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charts/chart4.xml" ContentType="application/vnd.openxmlformats-officedocument.drawingml.chart+xml"/>
  <Override PartName="/xl/drawings/drawing5.xml" ContentType="application/vnd.openxmlformats-officedocument.drawingml.chartshapes+xml"/>
  <Override PartName="/xl/charts/chart5.xml" ContentType="application/vnd.openxmlformats-officedocument.drawingml.chart+xml"/>
  <Override PartName="/xl/drawings/drawing6.xml" ContentType="application/vnd.openxmlformats-officedocument.drawingml.chartshapes+xml"/>
  <Override PartName="/xl/charts/chart6.xml" ContentType="application/vnd.openxmlformats-officedocument.drawingml.chart+xml"/>
  <Override PartName="/xl/drawings/drawing7.xml" ContentType="application/vnd.openxmlformats-officedocument.drawingml.chartshapes+xml"/>
  <Override PartName="/xl/charts/chart7.xml" ContentType="application/vnd.openxmlformats-officedocument.drawingml.chart+xml"/>
  <Override PartName="/xl/drawings/drawing8.xml" ContentType="application/vnd.openxmlformats-officedocument.drawingml.chartshapes+xml"/>
  <Override PartName="/xl/charts/chart8.xml" ContentType="application/vnd.openxmlformats-officedocument.drawingml.chart+xml"/>
  <Override PartName="/xl/drawings/drawing9.xml" ContentType="application/vnd.openxmlformats-officedocument.drawingml.chartshapes+xml"/>
  <Override PartName="/xl/charts/chart9.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0.xml" ContentType="application/vnd.openxmlformats-officedocument.drawingml.chartshapes+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charts/style3.xml" ContentType="application/vnd.ms-office.chartstyle+xml"/>
  <Override PartName="/xl/charts/colors3.xml" ContentType="application/vnd.ms-office.chartcolorstyle+xml"/>
  <Override PartName="/xl/charts/chart12.xml" ContentType="application/vnd.openxmlformats-officedocument.drawingml.chart+xml"/>
  <Override PartName="/xl/charts/style4.xml" ContentType="application/vnd.ms-office.chartstyle+xml"/>
  <Override PartName="/xl/charts/colors4.xml" ContentType="application/vnd.ms-office.chartcolorstyle+xml"/>
  <Override PartName="/xl/charts/chart13.xml" ContentType="application/vnd.openxmlformats-officedocument.drawingml.chart+xml"/>
  <Override PartName="/xl/charts/style5.xml" ContentType="application/vnd.ms-office.chartstyle+xml"/>
  <Override PartName="/xl/charts/colors5.xml" ContentType="application/vnd.ms-office.chartcolorstyle+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drawings/drawing12.xml" ContentType="application/vnd.openxmlformats-officedocument.drawingml.chartshapes+xml"/>
  <Override PartName="/xl/charts/chart17.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8.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5.xml" ContentType="application/vnd.openxmlformats-officedocument.drawingml.chartshapes+xml"/>
  <Override PartName="/xl/charts/chart1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6.xml" ContentType="application/vnd.openxmlformats-officedocument.drawingml.chartshapes+xml"/>
  <Override PartName="/xl/charts/chart20.xml" ContentType="application/vnd.openxmlformats-officedocument.drawingml.chart+xml"/>
  <Override PartName="/xl/charts/style8.xml" ContentType="application/vnd.ms-office.chartstyle+xml"/>
  <Override PartName="/xl/charts/colors8.xml" ContentType="application/vnd.ms-office.chartcolorstyle+xml"/>
  <Override PartName="/xl/charts/chart21.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7.xml" ContentType="application/vnd.openxmlformats-officedocument.drawingml.chartshapes+xml"/>
  <Override PartName="/xl/charts/chart22.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8.xml" ContentType="application/vnd.openxmlformats-officedocument.drawingml.chartshapes+xml"/>
  <Override PartName="/xl/charts/chart23.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9.xml" ContentType="application/vnd.openxmlformats-officedocument.drawingml.chartshapes+xml"/>
  <Override PartName="/xl/charts/chart24.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0.xml" ContentType="application/vnd.openxmlformats-officedocument.drawingml.chartshapes+xml"/>
  <Override PartName="/xl/charts/chart25.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21.xml" ContentType="application/vnd.openxmlformats-officedocument.drawingml.chartshapes+xml"/>
  <Override PartName="/xl/charts/chart26.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22.xml" ContentType="application/vnd.openxmlformats-officedocument.drawingml.chartshapes+xml"/>
  <Override PartName="/xl/charts/chart27.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23.xml" ContentType="application/vnd.openxmlformats-officedocument.drawingml.chartshapes+xml"/>
  <Override PartName="/xl/charts/chart28.xml" ContentType="application/vnd.openxmlformats-officedocument.drawingml.chart+xml"/>
  <Override PartName="/xl/charts/style16.xml" ContentType="application/vnd.ms-office.chartstyle+xml"/>
  <Override PartName="/xl/charts/colors16.xml" ContentType="application/vnd.ms-office.chartcolorstyle+xml"/>
  <Override PartName="/xl/charts/chart29.xml" ContentType="application/vnd.openxmlformats-officedocument.drawingml.chart+xml"/>
  <Override PartName="/xl/charts/style17.xml" ContentType="application/vnd.ms-office.chartstyle+xml"/>
  <Override PartName="/xl/charts/colors17.xml" ContentType="application/vnd.ms-office.chartcolorstyle+xml"/>
  <Override PartName="/xl/charts/chart30.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24.xml" ContentType="application/vnd.openxmlformats-officedocument.drawingml.chartshapes+xml"/>
  <Override PartName="/xl/charts/chart31.xml" ContentType="application/vnd.openxmlformats-officedocument.drawingml.chart+xml"/>
  <Override PartName="/xl/charts/style19.xml" ContentType="application/vnd.ms-office.chartstyle+xml"/>
  <Override PartName="/xl/charts/colors19.xml" ContentType="application/vnd.ms-office.chartcolorstyle+xml"/>
  <Override PartName="/xl/charts/chart32.xml" ContentType="application/vnd.openxmlformats-officedocument.drawingml.chart+xml"/>
  <Override PartName="/xl/charts/style20.xml" ContentType="application/vnd.ms-office.chartstyle+xml"/>
  <Override PartName="/xl/charts/colors20.xml" ContentType="application/vnd.ms-office.chartcolorstyle+xml"/>
  <Override PartName="/xl/charts/chart33.xml" ContentType="application/vnd.openxmlformats-officedocument.drawingml.chart+xml"/>
  <Override PartName="/xl/charts/style21.xml" ContentType="application/vnd.ms-office.chartstyle+xml"/>
  <Override PartName="/xl/charts/colors21.xml" ContentType="application/vnd.ms-office.chartcolorstyle+xml"/>
  <Override PartName="/xl/charts/chart34.xml" ContentType="application/vnd.openxmlformats-officedocument.drawingml.chart+xml"/>
  <Override PartName="/xl/charts/style22.xml" ContentType="application/vnd.ms-office.chartstyle+xml"/>
  <Override PartName="/xl/charts/colors22.xml" ContentType="application/vnd.ms-office.chartcolorstyle+xml"/>
  <Override PartName="/xl/charts/chart35.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25.xml" ContentType="application/vnd.openxmlformats-officedocument.drawingml.chartshapes+xml"/>
  <Override PartName="/xl/charts/chart36.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26.xml" ContentType="application/vnd.openxmlformats-officedocument.drawingml.chartshapes+xml"/>
  <Override PartName="/xl/charts/chart37.xml" ContentType="application/vnd.openxmlformats-officedocument.drawingml.chart+xml"/>
  <Override PartName="/xl/charts/style25.xml" ContentType="application/vnd.ms-office.chartstyle+xml"/>
  <Override PartName="/xl/charts/colors25.xml" ContentType="application/vnd.ms-office.chartcolorstyle+xml"/>
  <Override PartName="/xl/charts/chart38.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27.xml" ContentType="application/vnd.openxmlformats-officedocument.drawingml.chartshapes+xml"/>
  <Override PartName="/xl/charts/chart39.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28.xml" ContentType="application/vnd.openxmlformats-officedocument.drawingml.chartshapes+xml"/>
  <Override PartName="/xl/charts/chart40.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29.xml" ContentType="application/vnd.openxmlformats-officedocument.drawingml.chartshapes+xml"/>
  <Override PartName="/xl/charts/chart41.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30.xml" ContentType="application/vnd.openxmlformats-officedocument.drawingml.chartshapes+xml"/>
  <Override PartName="/xl/charts/chart42.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31.xml" ContentType="application/vnd.openxmlformats-officedocument.drawingml.chartshapes+xml"/>
  <Override PartName="/xl/drawings/drawing32.xml" ContentType="application/vnd.openxmlformats-officedocument.drawing+xml"/>
  <Override PartName="/xl/charts/chart43.xml" ContentType="application/vnd.openxmlformats-officedocument.drawingml.chart+xml"/>
  <Override PartName="/xl/charts/style31.xml" ContentType="application/vnd.ms-office.chartstyle+xml"/>
  <Override PartName="/xl/charts/colors31.xml" ContentType="application/vnd.ms-office.chartcolorstyle+xml"/>
  <Override PartName="/xl/charts/chart44.xml" ContentType="application/vnd.openxmlformats-officedocument.drawingml.chart+xml"/>
  <Override PartName="/xl/charts/style32.xml" ContentType="application/vnd.ms-office.chartstyle+xml"/>
  <Override PartName="/xl/charts/colors32.xml" ContentType="application/vnd.ms-office.chartcolorstyle+xml"/>
  <Override PartName="/xl/drawings/drawing33.xml" ContentType="application/vnd.openxmlformats-officedocument.drawing+xml"/>
  <Override PartName="/xl/charts/chart45.xml" ContentType="application/vnd.openxmlformats-officedocument.drawingml.chart+xml"/>
  <Override PartName="/xl/charts/style33.xml" ContentType="application/vnd.ms-office.chartstyle+xml"/>
  <Override PartName="/xl/charts/colors33.xml" ContentType="application/vnd.ms-office.chartcolorsty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19200" windowHeight="11325" tabRatio="779" activeTab="3"/>
  </bookViews>
  <sheets>
    <sheet name="READ ME" sheetId="56" r:id="rId1"/>
    <sheet name="SUMMARY_TABLE_PEAK_CONC" sheetId="54" r:id="rId2"/>
    <sheet name="SUMMARY_TABLE_DISS_MASS" sheetId="26" r:id="rId3"/>
    <sheet name="Graphing Results" sheetId="30" r:id="rId4"/>
    <sheet name="Mine Effluent" sheetId="11" r:id="rId5"/>
    <sheet name="Cement Creek" sheetId="2" r:id="rId6"/>
    <sheet name="Silverton" sheetId="38" r:id="rId7"/>
    <sheet name="Silverton Background" sheetId="52" r:id="rId8"/>
    <sheet name="Bakers Bridge" sheetId="33" r:id="rId9"/>
    <sheet name="Durango" sheetId="5" r:id="rId10"/>
    <sheet name="Durango Background" sheetId="55" r:id="rId11"/>
    <sheet name="NAR 132" sheetId="47" r:id="rId12"/>
    <sheet name="Aztec" sheetId="12" r:id="rId13"/>
    <sheet name="Aztec Background" sheetId="43" r:id="rId14"/>
    <sheet name="Animas at Farmington 190.2" sheetId="3" r:id="rId15"/>
    <sheet name="Animas at Farmington BackGr" sheetId="42" r:id="rId16"/>
    <sheet name="San Juan at Farmington" sheetId="9" r:id="rId17"/>
    <sheet name="San Juan at Shiprock" sheetId="48" r:id="rId18"/>
    <sheet name="San Juan at 4-Corners" sheetId="49" r:id="rId19"/>
    <sheet name="San Juan at Bluff 377" sheetId="51" r:id="rId20"/>
    <sheet name="San Juan at Mexican Hat" sheetId="50" r:id="rId21"/>
  </sheet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 i="42" l="1"/>
  <c r="C1" i="43"/>
  <c r="C1" i="52"/>
  <c r="D391" i="43" l="1"/>
  <c r="E391" i="43"/>
  <c r="F391" i="43"/>
  <c r="G391" i="43"/>
  <c r="H391" i="43"/>
  <c r="I391" i="43"/>
  <c r="J391" i="43"/>
  <c r="K391" i="43"/>
  <c r="L391" i="43"/>
  <c r="M391" i="43"/>
  <c r="N391" i="43"/>
  <c r="O391" i="43"/>
  <c r="P391" i="43"/>
  <c r="Q391" i="43"/>
  <c r="R391" i="43"/>
  <c r="S391" i="43"/>
  <c r="T391" i="43"/>
  <c r="U391" i="43"/>
  <c r="V391" i="43"/>
  <c r="W391" i="43"/>
  <c r="X391" i="43"/>
  <c r="Y391" i="43"/>
  <c r="Z391" i="43"/>
  <c r="AA391" i="43"/>
  <c r="AB391" i="43"/>
  <c r="AC391" i="43"/>
  <c r="AD391" i="43"/>
  <c r="AE391" i="43"/>
  <c r="D332" i="55"/>
  <c r="E332" i="55"/>
  <c r="F332" i="55"/>
  <c r="G332" i="55"/>
  <c r="H332" i="55"/>
  <c r="I332" i="55"/>
  <c r="J332" i="55"/>
  <c r="K332" i="55"/>
  <c r="L332" i="55"/>
  <c r="M332" i="55"/>
  <c r="N332" i="55"/>
  <c r="O332" i="55"/>
  <c r="P332" i="55"/>
  <c r="Q332" i="55"/>
  <c r="R332" i="55"/>
  <c r="S332" i="55"/>
  <c r="T332" i="55"/>
  <c r="U332" i="55"/>
  <c r="V332" i="55"/>
  <c r="W332" i="55"/>
  <c r="X332" i="55"/>
  <c r="Y332" i="55"/>
  <c r="Z332" i="55"/>
  <c r="AA332" i="55"/>
  <c r="AB332" i="55"/>
  <c r="AC332" i="55"/>
  <c r="AD332" i="55"/>
  <c r="AE332" i="55"/>
  <c r="AF332" i="55"/>
  <c r="B330" i="55"/>
  <c r="C330" i="55" s="1"/>
  <c r="B329" i="55"/>
  <c r="C329" i="55" s="1"/>
  <c r="B328" i="55"/>
  <c r="C328" i="55" s="1"/>
  <c r="B327" i="55"/>
  <c r="C327" i="55" s="1"/>
  <c r="B326" i="55"/>
  <c r="C326" i="55" s="1"/>
  <c r="B325" i="55"/>
  <c r="C325" i="55" s="1"/>
  <c r="B324" i="55"/>
  <c r="C324" i="55" s="1"/>
  <c r="B323" i="55"/>
  <c r="C323" i="55" s="1"/>
  <c r="B322" i="55"/>
  <c r="C322" i="55" s="1"/>
  <c r="B321" i="55"/>
  <c r="C321" i="55" s="1"/>
  <c r="B320" i="55"/>
  <c r="C320" i="55" s="1"/>
  <c r="B319" i="55"/>
  <c r="C319" i="55" s="1"/>
  <c r="B318" i="55"/>
  <c r="C318" i="55" s="1"/>
  <c r="B317" i="55"/>
  <c r="C317" i="55" s="1"/>
  <c r="B316" i="55"/>
  <c r="C316" i="55" s="1"/>
  <c r="B315" i="55"/>
  <c r="C315" i="55" s="1"/>
  <c r="B314" i="55"/>
  <c r="C314" i="55" s="1"/>
  <c r="B313" i="55"/>
  <c r="C313" i="55" s="1"/>
  <c r="B312" i="55"/>
  <c r="C312" i="55" s="1"/>
  <c r="B311" i="55"/>
  <c r="C311" i="55" s="1"/>
  <c r="B310" i="55"/>
  <c r="C310" i="55" s="1"/>
  <c r="B309" i="55"/>
  <c r="C309" i="55" s="1"/>
  <c r="B308" i="55"/>
  <c r="C308" i="55" s="1"/>
  <c r="B307" i="55"/>
  <c r="C307" i="55" s="1"/>
  <c r="B306" i="55"/>
  <c r="C306" i="55" s="1"/>
  <c r="B305" i="55"/>
  <c r="C305" i="55" s="1"/>
  <c r="B304" i="55"/>
  <c r="C304" i="55" s="1"/>
  <c r="B303" i="55"/>
  <c r="C303" i="55" s="1"/>
  <c r="B302" i="55"/>
  <c r="C302" i="55" s="1"/>
  <c r="B301" i="55"/>
  <c r="C301" i="55" s="1"/>
  <c r="B300" i="55"/>
  <c r="C300" i="55" s="1"/>
  <c r="B299" i="55"/>
  <c r="C299" i="55" s="1"/>
  <c r="B298" i="55"/>
  <c r="C298" i="55" s="1"/>
  <c r="B297" i="55"/>
  <c r="C297" i="55" s="1"/>
  <c r="B296" i="55"/>
  <c r="C296" i="55" s="1"/>
  <c r="B295" i="55"/>
  <c r="C295" i="55" s="1"/>
  <c r="B294" i="55"/>
  <c r="C294" i="55" s="1"/>
  <c r="B293" i="55"/>
  <c r="C293" i="55" s="1"/>
  <c r="B292" i="55"/>
  <c r="C292" i="55" s="1"/>
  <c r="B291" i="55"/>
  <c r="C291" i="55" s="1"/>
  <c r="B290" i="55"/>
  <c r="C290" i="55" s="1"/>
  <c r="B289" i="55"/>
  <c r="C289" i="55" s="1"/>
  <c r="B288" i="55"/>
  <c r="C288" i="55" s="1"/>
  <c r="B287" i="55"/>
  <c r="C287" i="55" s="1"/>
  <c r="B286" i="55"/>
  <c r="C286" i="55" s="1"/>
  <c r="B285" i="55"/>
  <c r="C285" i="55" s="1"/>
  <c r="B284" i="55"/>
  <c r="C284" i="55" s="1"/>
  <c r="B283" i="55"/>
  <c r="C283" i="55" s="1"/>
  <c r="B282" i="55"/>
  <c r="C282" i="55" s="1"/>
  <c r="B281" i="55"/>
  <c r="C281" i="55" s="1"/>
  <c r="B280" i="55"/>
  <c r="C280" i="55" s="1"/>
  <c r="B279" i="55"/>
  <c r="C279" i="55" s="1"/>
  <c r="B278" i="55"/>
  <c r="C278" i="55" s="1"/>
  <c r="B277" i="55"/>
  <c r="C277" i="55" s="1"/>
  <c r="B276" i="55"/>
  <c r="C276" i="55" s="1"/>
  <c r="B275" i="55"/>
  <c r="C275" i="55" s="1"/>
  <c r="B274" i="55"/>
  <c r="C274" i="55" s="1"/>
  <c r="B273" i="55"/>
  <c r="C273" i="55" s="1"/>
  <c r="B272" i="55"/>
  <c r="C272" i="55" s="1"/>
  <c r="B271" i="55"/>
  <c r="C271" i="55" s="1"/>
  <c r="B270" i="55"/>
  <c r="C270" i="55" s="1"/>
  <c r="B269" i="55"/>
  <c r="C269" i="55" s="1"/>
  <c r="B268" i="55"/>
  <c r="C268" i="55" s="1"/>
  <c r="B267" i="55"/>
  <c r="C267" i="55" s="1"/>
  <c r="B266" i="55"/>
  <c r="C266" i="55" s="1"/>
  <c r="B265" i="55"/>
  <c r="C265" i="55" s="1"/>
  <c r="B264" i="55"/>
  <c r="C264" i="55" s="1"/>
  <c r="B263" i="55"/>
  <c r="C263" i="55" s="1"/>
  <c r="B262" i="55"/>
  <c r="C262" i="55" s="1"/>
  <c r="B261" i="55"/>
  <c r="C261" i="55" s="1"/>
  <c r="B260" i="55"/>
  <c r="C260" i="55" s="1"/>
  <c r="B259" i="55"/>
  <c r="C259" i="55" s="1"/>
  <c r="B258" i="55"/>
  <c r="C258" i="55" s="1"/>
  <c r="B257" i="55"/>
  <c r="C257" i="55" s="1"/>
  <c r="B256" i="55"/>
  <c r="C256" i="55" s="1"/>
  <c r="B255" i="55"/>
  <c r="C255" i="55" s="1"/>
  <c r="B254" i="55"/>
  <c r="C254" i="55" s="1"/>
  <c r="B253" i="55"/>
  <c r="C253" i="55" s="1"/>
  <c r="B252" i="55"/>
  <c r="C252" i="55" s="1"/>
  <c r="B251" i="55"/>
  <c r="C251" i="55" s="1"/>
  <c r="B250" i="55"/>
  <c r="C250" i="55" s="1"/>
  <c r="B249" i="55"/>
  <c r="C249" i="55" s="1"/>
  <c r="B248" i="55"/>
  <c r="C248" i="55" s="1"/>
  <c r="B247" i="55"/>
  <c r="C247" i="55" s="1"/>
  <c r="B246" i="55"/>
  <c r="C246" i="55" s="1"/>
  <c r="B245" i="55"/>
  <c r="C245" i="55" s="1"/>
  <c r="B244" i="55"/>
  <c r="C244" i="55" s="1"/>
  <c r="B243" i="55"/>
  <c r="C243" i="55" s="1"/>
  <c r="B242" i="55"/>
  <c r="C242" i="55" s="1"/>
  <c r="B241" i="55"/>
  <c r="C241" i="55" s="1"/>
  <c r="B240" i="55"/>
  <c r="C240" i="55" s="1"/>
  <c r="B239" i="55"/>
  <c r="C239" i="55" s="1"/>
  <c r="B238" i="55"/>
  <c r="C238" i="55" s="1"/>
  <c r="B237" i="55"/>
  <c r="C237" i="55" s="1"/>
  <c r="B236" i="55"/>
  <c r="C236" i="55" s="1"/>
  <c r="B235" i="55"/>
  <c r="C235" i="55" s="1"/>
  <c r="B234" i="55"/>
  <c r="C234" i="55" s="1"/>
  <c r="B233" i="55"/>
  <c r="C233" i="55" s="1"/>
  <c r="B232" i="55"/>
  <c r="C232" i="55" s="1"/>
  <c r="B231" i="55"/>
  <c r="C231" i="55" s="1"/>
  <c r="B230" i="55"/>
  <c r="C230" i="55" s="1"/>
  <c r="B229" i="55"/>
  <c r="C229" i="55" s="1"/>
  <c r="B228" i="55"/>
  <c r="C228" i="55" s="1"/>
  <c r="B227" i="55"/>
  <c r="C227" i="55" s="1"/>
  <c r="B226" i="55"/>
  <c r="C226" i="55" s="1"/>
  <c r="B225" i="55"/>
  <c r="C225" i="55" s="1"/>
  <c r="B224" i="55"/>
  <c r="C224" i="55" s="1"/>
  <c r="B223" i="55"/>
  <c r="C223" i="55" s="1"/>
  <c r="B222" i="55"/>
  <c r="C222" i="55" s="1"/>
  <c r="B221" i="55"/>
  <c r="C221" i="55" s="1"/>
  <c r="B220" i="55"/>
  <c r="C220" i="55" s="1"/>
  <c r="B219" i="55"/>
  <c r="C219" i="55" s="1"/>
  <c r="B218" i="55"/>
  <c r="C218" i="55" s="1"/>
  <c r="B217" i="55"/>
  <c r="C217" i="55" s="1"/>
  <c r="B216" i="55"/>
  <c r="C216" i="55" s="1"/>
  <c r="B215" i="55"/>
  <c r="C215" i="55" s="1"/>
  <c r="B214" i="55"/>
  <c r="C214" i="55" s="1"/>
  <c r="B213" i="55"/>
  <c r="C213" i="55" s="1"/>
  <c r="B212" i="55"/>
  <c r="C212" i="55" s="1"/>
  <c r="B211" i="55"/>
  <c r="C211" i="55" s="1"/>
  <c r="B210" i="55"/>
  <c r="C210" i="55" s="1"/>
  <c r="B209" i="55"/>
  <c r="C209" i="55" s="1"/>
  <c r="B208" i="55"/>
  <c r="C208" i="55" s="1"/>
  <c r="B207" i="55"/>
  <c r="C207" i="55" s="1"/>
  <c r="B206" i="55"/>
  <c r="C206" i="55" s="1"/>
  <c r="B205" i="55"/>
  <c r="C205" i="55" s="1"/>
  <c r="B204" i="55"/>
  <c r="C204" i="55" s="1"/>
  <c r="B203" i="55"/>
  <c r="C203" i="55" s="1"/>
  <c r="B202" i="55"/>
  <c r="C202" i="55" s="1"/>
  <c r="B201" i="55"/>
  <c r="C201" i="55" s="1"/>
  <c r="B200" i="55"/>
  <c r="C200" i="55" s="1"/>
  <c r="B199" i="55"/>
  <c r="C199" i="55" s="1"/>
  <c r="B198" i="55"/>
  <c r="C198" i="55" s="1"/>
  <c r="B197" i="55"/>
  <c r="C197" i="55" s="1"/>
  <c r="B196" i="55"/>
  <c r="C196" i="55" s="1"/>
  <c r="B195" i="55"/>
  <c r="C195" i="55" s="1"/>
  <c r="B194" i="55"/>
  <c r="C194" i="55" s="1"/>
  <c r="B193" i="55"/>
  <c r="C193" i="55" s="1"/>
  <c r="B192" i="55"/>
  <c r="C192" i="55" s="1"/>
  <c r="B191" i="55"/>
  <c r="C191" i="55" s="1"/>
  <c r="B190" i="55"/>
  <c r="C190" i="55" s="1"/>
  <c r="B189" i="55"/>
  <c r="C189" i="55" s="1"/>
  <c r="B188" i="55"/>
  <c r="C188" i="55" s="1"/>
  <c r="B187" i="55"/>
  <c r="C187" i="55" s="1"/>
  <c r="B186" i="55"/>
  <c r="C186" i="55" s="1"/>
  <c r="B185" i="55"/>
  <c r="C185" i="55" s="1"/>
  <c r="B184" i="55"/>
  <c r="C184" i="55" s="1"/>
  <c r="B183" i="55"/>
  <c r="C183" i="55" s="1"/>
  <c r="B182" i="55"/>
  <c r="C182" i="55" s="1"/>
  <c r="B181" i="55"/>
  <c r="C181" i="55" s="1"/>
  <c r="B180" i="55"/>
  <c r="C180" i="55" s="1"/>
  <c r="B179" i="55"/>
  <c r="C179" i="55" s="1"/>
  <c r="B178" i="55"/>
  <c r="C178" i="55" s="1"/>
  <c r="B177" i="55"/>
  <c r="C177" i="55" s="1"/>
  <c r="B176" i="55"/>
  <c r="C176" i="55" s="1"/>
  <c r="B175" i="55"/>
  <c r="C175" i="55" s="1"/>
  <c r="B174" i="55"/>
  <c r="C174" i="55" s="1"/>
  <c r="B173" i="55"/>
  <c r="C173" i="55" s="1"/>
  <c r="B172" i="55"/>
  <c r="C172" i="55" s="1"/>
  <c r="B171" i="55"/>
  <c r="C171" i="55" s="1"/>
  <c r="B170" i="55"/>
  <c r="C170" i="55" s="1"/>
  <c r="B169" i="55"/>
  <c r="C169" i="55" s="1"/>
  <c r="G166" i="55"/>
  <c r="H166" i="55" s="1"/>
  <c r="E166" i="55"/>
  <c r="D166" i="55"/>
  <c r="C166" i="55"/>
  <c r="C165" i="55"/>
  <c r="C164" i="55"/>
  <c r="C163" i="55"/>
  <c r="C162" i="55"/>
  <c r="C161" i="55"/>
  <c r="C160" i="55"/>
  <c r="C159" i="55"/>
  <c r="C158" i="55"/>
  <c r="C157" i="55"/>
  <c r="C156" i="55"/>
  <c r="C155" i="55"/>
  <c r="C154" i="55"/>
  <c r="C153" i="55"/>
  <c r="C152" i="55"/>
  <c r="C151" i="55"/>
  <c r="C150" i="55"/>
  <c r="C149" i="55"/>
  <c r="C148" i="55"/>
  <c r="C147" i="55"/>
  <c r="C146" i="55"/>
  <c r="C145" i="55"/>
  <c r="C144" i="55"/>
  <c r="C143" i="55"/>
  <c r="C142" i="55"/>
  <c r="C141" i="55"/>
  <c r="C140" i="55"/>
  <c r="C139" i="55"/>
  <c r="C138" i="55"/>
  <c r="C137" i="55"/>
  <c r="C136" i="55"/>
  <c r="C135" i="55"/>
  <c r="C134" i="55"/>
  <c r="C133" i="55"/>
  <c r="C132" i="55"/>
  <c r="C131" i="55"/>
  <c r="C130" i="55"/>
  <c r="C129" i="55"/>
  <c r="C128" i="55"/>
  <c r="C127" i="55"/>
  <c r="C126" i="55"/>
  <c r="C125" i="55"/>
  <c r="C124" i="55"/>
  <c r="C123" i="55"/>
  <c r="C122" i="55"/>
  <c r="C121" i="55"/>
  <c r="C120" i="55"/>
  <c r="C119" i="55"/>
  <c r="C118" i="55"/>
  <c r="C117" i="55"/>
  <c r="C116" i="55"/>
  <c r="C115" i="55"/>
  <c r="C114" i="55"/>
  <c r="C113" i="55"/>
  <c r="C112" i="55"/>
  <c r="C111" i="55"/>
  <c r="C110" i="55"/>
  <c r="C109" i="55"/>
  <c r="C108" i="55"/>
  <c r="C107" i="55"/>
  <c r="C106" i="55"/>
  <c r="C105" i="55"/>
  <c r="C104" i="55"/>
  <c r="C103" i="55"/>
  <c r="C102" i="55"/>
  <c r="C101" i="55"/>
  <c r="C100" i="55"/>
  <c r="C99" i="55"/>
  <c r="C98" i="55"/>
  <c r="C97" i="55"/>
  <c r="C96" i="55"/>
  <c r="C95" i="55"/>
  <c r="C94" i="55"/>
  <c r="C93" i="55"/>
  <c r="C92" i="55"/>
  <c r="C91" i="55"/>
  <c r="C90" i="55"/>
  <c r="C89" i="55"/>
  <c r="C88" i="55"/>
  <c r="C87" i="55"/>
  <c r="V253" i="55"/>
  <c r="C86" i="55"/>
  <c r="G85" i="55"/>
  <c r="H85" i="55" s="1"/>
  <c r="E85" i="55"/>
  <c r="D85" i="55"/>
  <c r="C85" i="55"/>
  <c r="W249" i="55" s="1"/>
  <c r="C84" i="55"/>
  <c r="C83" i="55"/>
  <c r="C82" i="55"/>
  <c r="C81" i="55"/>
  <c r="C80" i="55"/>
  <c r="C79" i="55"/>
  <c r="C78" i="55"/>
  <c r="C77" i="55"/>
  <c r="C76" i="55"/>
  <c r="C75" i="55"/>
  <c r="C74" i="55"/>
  <c r="C73" i="55"/>
  <c r="C72" i="55"/>
  <c r="C71" i="55"/>
  <c r="C70" i="55"/>
  <c r="C69" i="55"/>
  <c r="C68" i="55"/>
  <c r="C67" i="55"/>
  <c r="C66" i="55"/>
  <c r="G65" i="55"/>
  <c r="H65" i="55" s="1"/>
  <c r="E65" i="55"/>
  <c r="D65" i="55"/>
  <c r="C65" i="55"/>
  <c r="C64" i="55"/>
  <c r="C63" i="55"/>
  <c r="C62" i="55"/>
  <c r="C61" i="55"/>
  <c r="C60" i="55"/>
  <c r="C59" i="55"/>
  <c r="C58" i="55"/>
  <c r="C57" i="55"/>
  <c r="C56" i="55"/>
  <c r="C55" i="55"/>
  <c r="C54" i="55"/>
  <c r="C53" i="55"/>
  <c r="C52" i="55"/>
  <c r="C51" i="55"/>
  <c r="C50" i="55"/>
  <c r="C49" i="55"/>
  <c r="C48" i="55"/>
  <c r="K212" i="55" s="1"/>
  <c r="C47" i="55"/>
  <c r="C46" i="55"/>
  <c r="C45" i="55"/>
  <c r="U209" i="55" s="1"/>
  <c r="C44" i="55"/>
  <c r="K208" i="55" s="1"/>
  <c r="R207" i="55"/>
  <c r="C43" i="55"/>
  <c r="C42" i="55"/>
  <c r="C41" i="55"/>
  <c r="C40" i="55"/>
  <c r="C39" i="55"/>
  <c r="C38" i="55"/>
  <c r="C37" i="55"/>
  <c r="C36" i="55"/>
  <c r="C35" i="55"/>
  <c r="R199" i="55" s="1"/>
  <c r="C34" i="55"/>
  <c r="C33" i="55"/>
  <c r="C32" i="55"/>
  <c r="S196" i="55" s="1"/>
  <c r="C31" i="55"/>
  <c r="X198" i="55"/>
  <c r="W195" i="55"/>
  <c r="C30" i="55"/>
  <c r="C29" i="55"/>
  <c r="S193" i="55"/>
  <c r="R193" i="55"/>
  <c r="N193" i="55"/>
  <c r="K193" i="55"/>
  <c r="C28" i="55"/>
  <c r="G27" i="55"/>
  <c r="H27" i="55" s="1"/>
  <c r="E27" i="55"/>
  <c r="F27" i="55" s="1"/>
  <c r="D27" i="55"/>
  <c r="C27" i="55"/>
  <c r="AD191" i="55" s="1"/>
  <c r="C26" i="55"/>
  <c r="G25" i="55"/>
  <c r="H25" i="55" s="1"/>
  <c r="E25" i="55"/>
  <c r="D25" i="55"/>
  <c r="C25" i="55"/>
  <c r="X189" i="55" s="1"/>
  <c r="C24" i="55"/>
  <c r="N188" i="55"/>
  <c r="C23" i="55"/>
  <c r="M188" i="55"/>
  <c r="C22" i="55"/>
  <c r="G21" i="55"/>
  <c r="H21" i="55" s="1"/>
  <c r="E21" i="55"/>
  <c r="F21" i="55" s="1"/>
  <c r="D21" i="55"/>
  <c r="C21" i="55"/>
  <c r="C20" i="55"/>
  <c r="C19" i="55"/>
  <c r="C18" i="55"/>
  <c r="G17" i="55"/>
  <c r="H17" i="55" s="1"/>
  <c r="E17" i="55"/>
  <c r="F17" i="55" s="1"/>
  <c r="D17" i="55"/>
  <c r="C17" i="55"/>
  <c r="M181" i="55" s="1"/>
  <c r="C16" i="55"/>
  <c r="C15" i="55"/>
  <c r="T180" i="55"/>
  <c r="S180" i="55"/>
  <c r="R180" i="55"/>
  <c r="C14" i="55"/>
  <c r="G13" i="55"/>
  <c r="H13" i="55" s="1"/>
  <c r="E13" i="55"/>
  <c r="F13" i="55" s="1"/>
  <c r="D13" i="55"/>
  <c r="C13" i="55"/>
  <c r="C12" i="55"/>
  <c r="C11" i="55"/>
  <c r="C10" i="55"/>
  <c r="G9" i="55"/>
  <c r="H9" i="55" s="1"/>
  <c r="E9" i="55"/>
  <c r="F9" i="55" s="1"/>
  <c r="D9" i="55"/>
  <c r="C9" i="55"/>
  <c r="G8" i="55"/>
  <c r="H8" i="55" s="1"/>
  <c r="E8" i="55"/>
  <c r="F8" i="55" s="1"/>
  <c r="D8" i="55"/>
  <c r="C8" i="55"/>
  <c r="G7" i="55"/>
  <c r="H7" i="55" s="1"/>
  <c r="E7" i="55"/>
  <c r="F7" i="55" s="1"/>
  <c r="D7" i="55"/>
  <c r="C7" i="55"/>
  <c r="AD171" i="55" s="1"/>
  <c r="G6" i="55"/>
  <c r="H6" i="55" s="1"/>
  <c r="E6" i="55"/>
  <c r="D6" i="55"/>
  <c r="C6" i="55"/>
  <c r="Y170" i="55" s="1"/>
  <c r="G5" i="55"/>
  <c r="H5" i="55" s="1"/>
  <c r="E5" i="55"/>
  <c r="D5" i="55"/>
  <c r="C5" i="55"/>
  <c r="M169" i="55" s="1"/>
  <c r="D393" i="42"/>
  <c r="E393" i="42"/>
  <c r="F393" i="42"/>
  <c r="G393" i="42"/>
  <c r="H393" i="42"/>
  <c r="I393" i="42"/>
  <c r="J393" i="42"/>
  <c r="K393" i="42"/>
  <c r="L393" i="42"/>
  <c r="M393" i="42"/>
  <c r="N393" i="42"/>
  <c r="O393" i="42"/>
  <c r="P393" i="42"/>
  <c r="Q393" i="42"/>
  <c r="R393" i="42"/>
  <c r="S393" i="42"/>
  <c r="T393" i="42"/>
  <c r="U393" i="42"/>
  <c r="V393" i="42"/>
  <c r="W393" i="42"/>
  <c r="X393" i="42"/>
  <c r="Y393" i="42"/>
  <c r="Z393" i="42"/>
  <c r="AA393" i="42"/>
  <c r="AB393" i="42"/>
  <c r="AC393" i="42"/>
  <c r="AD393" i="42"/>
  <c r="AE393" i="42"/>
  <c r="U189" i="55" l="1"/>
  <c r="W189" i="55"/>
  <c r="Y203" i="55"/>
  <c r="AE210" i="55"/>
  <c r="AF210" i="55"/>
  <c r="N230" i="55"/>
  <c r="AD210" i="55"/>
  <c r="Z189" i="55"/>
  <c r="R215" i="55"/>
  <c r="AC230" i="55"/>
  <c r="AD230" i="55"/>
  <c r="AD182" i="55"/>
  <c r="J198" i="55"/>
  <c r="AF230" i="55"/>
  <c r="AD188" i="55"/>
  <c r="AE182" i="55"/>
  <c r="AD228" i="55"/>
  <c r="AE228" i="55"/>
  <c r="P204" i="55"/>
  <c r="N231" i="55"/>
  <c r="AE214" i="55"/>
  <c r="K219" i="55"/>
  <c r="R195" i="55"/>
  <c r="AD208" i="55"/>
  <c r="F185" i="55"/>
  <c r="S209" i="55"/>
  <c r="AE193" i="55"/>
  <c r="K206" i="55"/>
  <c r="F181" i="55"/>
  <c r="V182" i="55"/>
  <c r="K181" i="55"/>
  <c r="U182" i="55"/>
  <c r="AF174" i="55"/>
  <c r="X182" i="55"/>
  <c r="X188" i="55"/>
  <c r="J216" i="55"/>
  <c r="P181" i="55"/>
  <c r="M195" i="55"/>
  <c r="AE222" i="55"/>
  <c r="AD211" i="55"/>
  <c r="T195" i="55"/>
  <c r="Y182" i="55"/>
  <c r="Y188" i="55"/>
  <c r="L206" i="55"/>
  <c r="K210" i="55"/>
  <c r="X230" i="55"/>
  <c r="R181" i="55"/>
  <c r="AC222" i="55"/>
  <c r="V195" i="55"/>
  <c r="AD174" i="55"/>
  <c r="AE209" i="55"/>
  <c r="H171" i="55"/>
  <c r="Z188" i="55"/>
  <c r="AD199" i="55"/>
  <c r="AA188" i="55"/>
  <c r="P210" i="55"/>
  <c r="K195" i="55"/>
  <c r="AE204" i="55"/>
  <c r="AC174" i="55"/>
  <c r="W182" i="55"/>
  <c r="AB182" i="55"/>
  <c r="AB188" i="55"/>
  <c r="AA230" i="55"/>
  <c r="F171" i="55"/>
  <c r="AE174" i="55"/>
  <c r="AC188" i="55"/>
  <c r="Q217" i="55"/>
  <c r="L225" i="55"/>
  <c r="AB230" i="55"/>
  <c r="Y217" i="55"/>
  <c r="P202" i="55"/>
  <c r="AF182" i="55"/>
  <c r="T190" i="55"/>
  <c r="AC208" i="55"/>
  <c r="AF222" i="55"/>
  <c r="AE230" i="55"/>
  <c r="Q213" i="55"/>
  <c r="O192" i="55"/>
  <c r="L214" i="55"/>
  <c r="Y214" i="55"/>
  <c r="AF208" i="55"/>
  <c r="P174" i="55"/>
  <c r="X190" i="55"/>
  <c r="AE196" i="55"/>
  <c r="AF202" i="55"/>
  <c r="J202" i="55"/>
  <c r="H249" i="55"/>
  <c r="M228" i="55"/>
  <c r="Q202" i="55"/>
  <c r="Y202" i="55"/>
  <c r="AF228" i="55"/>
  <c r="Y190" i="55"/>
  <c r="AF196" i="55"/>
  <c r="J206" i="55"/>
  <c r="P226" i="55"/>
  <c r="R213" i="55"/>
  <c r="S217" i="55"/>
  <c r="Q174" i="55"/>
  <c r="P200" i="55"/>
  <c r="Q203" i="55"/>
  <c r="M206" i="55"/>
  <c r="S213" i="55"/>
  <c r="L190" i="55"/>
  <c r="K228" i="55"/>
  <c r="AF175" i="55"/>
  <c r="P190" i="55"/>
  <c r="N228" i="55"/>
  <c r="S190" i="55"/>
  <c r="K190" i="55"/>
  <c r="AE175" i="55"/>
  <c r="N190" i="55"/>
  <c r="Q190" i="55"/>
  <c r="M214" i="55"/>
  <c r="T202" i="55"/>
  <c r="AD175" i="55"/>
  <c r="M190" i="55"/>
  <c r="K202" i="55"/>
  <c r="R202" i="55"/>
  <c r="H181" i="55"/>
  <c r="I230" i="55"/>
  <c r="K217" i="55"/>
  <c r="P217" i="55"/>
  <c r="V190" i="55"/>
  <c r="E249" i="55"/>
  <c r="L228" i="55"/>
  <c r="L202" i="55"/>
  <c r="M202" i="55"/>
  <c r="AF192" i="55"/>
  <c r="U190" i="55"/>
  <c r="AB190" i="55"/>
  <c r="T206" i="55"/>
  <c r="R219" i="55"/>
  <c r="V206" i="55"/>
  <c r="X175" i="55"/>
  <c r="AF190" i="55"/>
  <c r="AB197" i="55"/>
  <c r="Y206" i="55"/>
  <c r="T219" i="55"/>
  <c r="J190" i="55"/>
  <c r="V202" i="55"/>
  <c r="U174" i="55"/>
  <c r="Y209" i="55"/>
  <c r="AD190" i="55"/>
  <c r="AA217" i="55"/>
  <c r="Y174" i="55"/>
  <c r="AE200" i="55"/>
  <c r="AD203" i="55"/>
  <c r="AD206" i="55"/>
  <c r="Y219" i="55"/>
  <c r="P223" i="55"/>
  <c r="T213" i="55"/>
  <c r="J228" i="55"/>
  <c r="O190" i="55"/>
  <c r="T217" i="55"/>
  <c r="AD214" i="55"/>
  <c r="K178" i="55"/>
  <c r="R174" i="55"/>
  <c r="P180" i="55"/>
  <c r="V174" i="55"/>
  <c r="AE190" i="55"/>
  <c r="S219" i="55"/>
  <c r="Z175" i="55"/>
  <c r="AE197" i="55"/>
  <c r="AE203" i="55"/>
  <c r="AE206" i="55"/>
  <c r="L210" i="55"/>
  <c r="AE219" i="55"/>
  <c r="M230" i="55"/>
  <c r="O191" i="55"/>
  <c r="R217" i="55"/>
  <c r="R190" i="55"/>
  <c r="AE208" i="55"/>
  <c r="S174" i="55"/>
  <c r="S206" i="55"/>
  <c r="W174" i="55"/>
  <c r="AA174" i="55"/>
  <c r="G22" i="55"/>
  <c r="H22" i="55" s="1"/>
  <c r="H186" i="55" s="1"/>
  <c r="AF203" i="55"/>
  <c r="AF206" i="55"/>
  <c r="M210" i="55"/>
  <c r="P216" i="55"/>
  <c r="AF219" i="55"/>
  <c r="AC191" i="55"/>
  <c r="Y192" i="55"/>
  <c r="F177" i="55"/>
  <c r="Y196" i="55"/>
  <c r="AA190" i="55"/>
  <c r="T174" i="55"/>
  <c r="P197" i="55"/>
  <c r="AC190" i="55"/>
  <c r="P219" i="55"/>
  <c r="AB174" i="55"/>
  <c r="AE212" i="55"/>
  <c r="W253" i="55"/>
  <c r="U213" i="55"/>
  <c r="W234" i="55"/>
  <c r="Z195" i="55"/>
  <c r="X219" i="55"/>
  <c r="K180" i="55"/>
  <c r="H185" i="55"/>
  <c r="AC197" i="55"/>
  <c r="AA196" i="55"/>
  <c r="W206" i="55"/>
  <c r="M225" i="55"/>
  <c r="J250" i="55"/>
  <c r="H169" i="55"/>
  <c r="AF176" i="55"/>
  <c r="I186" i="55"/>
  <c r="AD205" i="55"/>
  <c r="AC196" i="55"/>
  <c r="S199" i="55"/>
  <c r="R204" i="55"/>
  <c r="X206" i="55"/>
  <c r="AA219" i="55"/>
  <c r="R225" i="55"/>
  <c r="W192" i="55"/>
  <c r="AD196" i="55"/>
  <c r="S204" i="55"/>
  <c r="AB219" i="55"/>
  <c r="X222" i="55"/>
  <c r="L250" i="55"/>
  <c r="E330" i="55"/>
  <c r="K204" i="55"/>
  <c r="E169" i="55"/>
  <c r="X192" i="55"/>
  <c r="V199" i="55"/>
  <c r="T204" i="55"/>
  <c r="AA206" i="55"/>
  <c r="AC219" i="55"/>
  <c r="Y222" i="55"/>
  <c r="T225" i="55"/>
  <c r="H330" i="55"/>
  <c r="M199" i="55"/>
  <c r="AE176" i="55"/>
  <c r="W199" i="55"/>
  <c r="V204" i="55"/>
  <c r="AB206" i="55"/>
  <c r="AD219" i="55"/>
  <c r="AA222" i="55"/>
  <c r="X225" i="55"/>
  <c r="AA192" i="55"/>
  <c r="AB199" i="55"/>
  <c r="X204" i="55"/>
  <c r="AB192" i="55"/>
  <c r="AC199" i="55"/>
  <c r="Y204" i="55"/>
  <c r="Y211" i="55"/>
  <c r="AD222" i="55"/>
  <c r="AB225" i="55"/>
  <c r="W196" i="55"/>
  <c r="X196" i="55"/>
  <c r="W204" i="55"/>
  <c r="X211" i="55"/>
  <c r="AA225" i="55"/>
  <c r="AC192" i="55"/>
  <c r="AA204" i="55"/>
  <c r="AA211" i="55"/>
  <c r="AE225" i="55"/>
  <c r="L199" i="55"/>
  <c r="AB204" i="55"/>
  <c r="L178" i="55"/>
  <c r="AC204" i="55"/>
  <c r="P207" i="55"/>
  <c r="AC211" i="55"/>
  <c r="X214" i="55"/>
  <c r="Z192" i="55"/>
  <c r="X217" i="55"/>
  <c r="AF225" i="55"/>
  <c r="M178" i="55"/>
  <c r="X180" i="55"/>
  <c r="AD204" i="55"/>
  <c r="O230" i="55"/>
  <c r="AF204" i="55"/>
  <c r="AF211" i="55"/>
  <c r="K218" i="55"/>
  <c r="Z174" i="55"/>
  <c r="Q230" i="55"/>
  <c r="AB211" i="55"/>
  <c r="F172" i="55"/>
  <c r="AB222" i="55"/>
  <c r="AB214" i="55"/>
  <c r="P230" i="55"/>
  <c r="P178" i="55"/>
  <c r="Q178" i="55"/>
  <c r="S230" i="55"/>
  <c r="R178" i="55"/>
  <c r="K203" i="55"/>
  <c r="AA207" i="55"/>
  <c r="Q210" i="55"/>
  <c r="J221" i="55"/>
  <c r="T230" i="55"/>
  <c r="E173" i="55"/>
  <c r="P175" i="55"/>
  <c r="S178" i="55"/>
  <c r="AA195" i="55"/>
  <c r="K198" i="55"/>
  <c r="M203" i="55"/>
  <c r="AB207" i="55"/>
  <c r="K215" i="55"/>
  <c r="S218" i="55"/>
  <c r="AE223" i="55"/>
  <c r="AA226" i="55"/>
  <c r="E229" i="55"/>
  <c r="Q222" i="55"/>
  <c r="R218" i="55"/>
  <c r="F173" i="55"/>
  <c r="Q175" i="55"/>
  <c r="T178" i="55"/>
  <c r="AB195" i="55"/>
  <c r="L198" i="55"/>
  <c r="P203" i="55"/>
  <c r="AC207" i="55"/>
  <c r="P215" i="55"/>
  <c r="T218" i="55"/>
  <c r="R221" i="55"/>
  <c r="AF223" i="55"/>
  <c r="AB226" i="55"/>
  <c r="Y225" i="55"/>
  <c r="N178" i="55"/>
  <c r="X195" i="55"/>
  <c r="O193" i="55"/>
  <c r="Y207" i="55"/>
  <c r="Q218" i="55"/>
  <c r="H173" i="55"/>
  <c r="R175" i="55"/>
  <c r="U178" i="55"/>
  <c r="Y183" i="55"/>
  <c r="AE195" i="55"/>
  <c r="AB200" i="55"/>
  <c r="T205" i="55"/>
  <c r="AD207" i="55"/>
  <c r="T210" i="55"/>
  <c r="X218" i="55"/>
  <c r="S221" i="55"/>
  <c r="AD226" i="55"/>
  <c r="H229" i="55"/>
  <c r="S176" i="55"/>
  <c r="V178" i="55"/>
  <c r="AF195" i="55"/>
  <c r="S198" i="55"/>
  <c r="AD200" i="55"/>
  <c r="R203" i="55"/>
  <c r="AE207" i="55"/>
  <c r="S215" i="55"/>
  <c r="Y218" i="55"/>
  <c r="T221" i="55"/>
  <c r="J224" i="55"/>
  <c r="AE226" i="55"/>
  <c r="E185" i="55"/>
  <c r="M212" i="55"/>
  <c r="T203" i="55"/>
  <c r="X210" i="55"/>
  <c r="AB218" i="55"/>
  <c r="Y221" i="55"/>
  <c r="L224" i="55"/>
  <c r="W175" i="55"/>
  <c r="AD183" i="55"/>
  <c r="P196" i="55"/>
  <c r="V203" i="55"/>
  <c r="Y210" i="55"/>
  <c r="AA215" i="55"/>
  <c r="AE218" i="55"/>
  <c r="AB221" i="55"/>
  <c r="AB231" i="55"/>
  <c r="J181" i="55"/>
  <c r="H172" i="55"/>
  <c r="W178" i="55"/>
  <c r="S203" i="55"/>
  <c r="V210" i="55"/>
  <c r="X221" i="55"/>
  <c r="AC198" i="55"/>
  <c r="P208" i="55"/>
  <c r="AF218" i="55"/>
  <c r="AC221" i="55"/>
  <c r="AC231" i="55"/>
  <c r="M174" i="55"/>
  <c r="Y175" i="55"/>
  <c r="AF184" i="55"/>
  <c r="H189" i="55"/>
  <c r="N192" i="55"/>
  <c r="Q207" i="55"/>
  <c r="AD198" i="55"/>
  <c r="L201" i="55"/>
  <c r="AB210" i="55"/>
  <c r="J213" i="55"/>
  <c r="AF215" i="55"/>
  <c r="AE221" i="55"/>
  <c r="AD231" i="55"/>
  <c r="L181" i="55"/>
  <c r="K187" i="55"/>
  <c r="K225" i="55"/>
  <c r="Z176" i="55"/>
  <c r="K188" i="55"/>
  <c r="AE211" i="55"/>
  <c r="P218" i="55"/>
  <c r="R230" i="55"/>
  <c r="T198" i="55"/>
  <c r="AF207" i="55"/>
  <c r="AA218" i="55"/>
  <c r="AF226" i="55"/>
  <c r="U176" i="55"/>
  <c r="AB184" i="55"/>
  <c r="Z182" i="55"/>
  <c r="AE183" i="55"/>
  <c r="X203" i="55"/>
  <c r="AD215" i="55"/>
  <c r="J251" i="55"/>
  <c r="N174" i="55"/>
  <c r="AA175" i="55"/>
  <c r="U194" i="55"/>
  <c r="AE198" i="55"/>
  <c r="M201" i="55"/>
  <c r="AA203" i="55"/>
  <c r="AC210" i="55"/>
  <c r="AF216" i="55"/>
  <c r="AF221" i="55"/>
  <c r="L251" i="55"/>
  <c r="V200" i="55"/>
  <c r="O210" i="55"/>
  <c r="K224" i="55"/>
  <c r="Z230" i="55"/>
  <c r="G66" i="55"/>
  <c r="H66" i="55" s="1"/>
  <c r="H230" i="55" s="1"/>
  <c r="I174" i="55"/>
  <c r="E10" i="55"/>
  <c r="D10" i="55"/>
  <c r="T175" i="55"/>
  <c r="T176" i="55"/>
  <c r="S182" i="55"/>
  <c r="AF185" i="55"/>
  <c r="AE185" i="55"/>
  <c r="AA185" i="55"/>
  <c r="Z185" i="55"/>
  <c r="Y185" i="55"/>
  <c r="X185" i="55"/>
  <c r="W185" i="55"/>
  <c r="V185" i="55"/>
  <c r="U185" i="55"/>
  <c r="T185" i="55"/>
  <c r="S185" i="55"/>
  <c r="R185" i="55"/>
  <c r="Q185" i="55"/>
  <c r="P185" i="55"/>
  <c r="O185" i="55"/>
  <c r="K185" i="55"/>
  <c r="AD185" i="55"/>
  <c r="AC185" i="55"/>
  <c r="AB185" i="55"/>
  <c r="N185" i="55"/>
  <c r="M185" i="55"/>
  <c r="L185" i="55"/>
  <c r="J185" i="55"/>
  <c r="I185" i="55"/>
  <c r="AE186" i="55"/>
  <c r="N195" i="55"/>
  <c r="J174" i="55"/>
  <c r="O179" i="55"/>
  <c r="T182" i="55"/>
  <c r="AF186" i="55"/>
  <c r="O195" i="55"/>
  <c r="AF200" i="55"/>
  <c r="P224" i="55"/>
  <c r="K174" i="55"/>
  <c r="I191" i="55"/>
  <c r="AB191" i="55"/>
  <c r="AA191" i="55"/>
  <c r="Z191" i="55"/>
  <c r="Y191" i="55"/>
  <c r="X191" i="55"/>
  <c r="W191" i="55"/>
  <c r="V191" i="55"/>
  <c r="U191" i="55"/>
  <c r="T191" i="55"/>
  <c r="S191" i="55"/>
  <c r="R191" i="55"/>
  <c r="Q191" i="55"/>
  <c r="P191" i="55"/>
  <c r="L191" i="55"/>
  <c r="N191" i="55"/>
  <c r="M191" i="55"/>
  <c r="K191" i="55"/>
  <c r="J191" i="55"/>
  <c r="AF191" i="55"/>
  <c r="AE191" i="55"/>
  <c r="Y193" i="55"/>
  <c r="W235" i="55"/>
  <c r="AA177" i="55"/>
  <c r="Z177" i="55"/>
  <c r="Y177" i="55"/>
  <c r="X177" i="55"/>
  <c r="W177" i="55"/>
  <c r="M177" i="55"/>
  <c r="L177" i="55"/>
  <c r="K177" i="55"/>
  <c r="J177" i="55"/>
  <c r="I177" i="55"/>
  <c r="AF177" i="55"/>
  <c r="AE177" i="55"/>
  <c r="AD177" i="55"/>
  <c r="AC177" i="55"/>
  <c r="U177" i="55"/>
  <c r="T177" i="55"/>
  <c r="Q177" i="55"/>
  <c r="R177" i="55"/>
  <c r="P177" i="55"/>
  <c r="O177" i="55"/>
  <c r="N177" i="55"/>
  <c r="AB177" i="55"/>
  <c r="V177" i="55"/>
  <c r="S177" i="55"/>
  <c r="R251" i="55"/>
  <c r="R182" i="55"/>
  <c r="U214" i="55"/>
  <c r="S220" i="55"/>
  <c r="P253" i="55"/>
  <c r="N182" i="55"/>
  <c r="U234" i="55"/>
  <c r="T220" i="55"/>
  <c r="P234" i="55"/>
  <c r="Z190" i="55"/>
  <c r="G26" i="55"/>
  <c r="H26" i="55" s="1"/>
  <c r="H190" i="55" s="1"/>
  <c r="D22" i="55"/>
  <c r="I187" i="55"/>
  <c r="E189" i="55"/>
  <c r="F25" i="55"/>
  <c r="F189" i="55" s="1"/>
  <c r="M231" i="55"/>
  <c r="L179" i="55"/>
  <c r="L180" i="55"/>
  <c r="Q231" i="55"/>
  <c r="K251" i="55"/>
  <c r="S253" i="55"/>
  <c r="T187" i="55"/>
  <c r="T188" i="55"/>
  <c r="W190" i="55"/>
  <c r="D26" i="55"/>
  <c r="M176" i="55"/>
  <c r="M175" i="55"/>
  <c r="O175" i="55"/>
  <c r="P182" i="55"/>
  <c r="O231" i="55"/>
  <c r="T253" i="55"/>
  <c r="U170" i="55"/>
  <c r="N251" i="55"/>
  <c r="U253" i="55"/>
  <c r="V170" i="55"/>
  <c r="P179" i="55"/>
  <c r="S234" i="55"/>
  <c r="V231" i="55"/>
  <c r="Y200" i="55"/>
  <c r="K216" i="55"/>
  <c r="L188" i="55"/>
  <c r="L187" i="55"/>
  <c r="V211" i="55"/>
  <c r="R231" i="55"/>
  <c r="Z196" i="55"/>
  <c r="AB183" i="55"/>
  <c r="M179" i="55"/>
  <c r="M180" i="55"/>
  <c r="Q179" i="55"/>
  <c r="M182" i="55"/>
  <c r="T170" i="55"/>
  <c r="S170" i="55"/>
  <c r="R170" i="55"/>
  <c r="Q170" i="55"/>
  <c r="AF170" i="55"/>
  <c r="AE170" i="55"/>
  <c r="AD170" i="55"/>
  <c r="AC170" i="55"/>
  <c r="AB170" i="55"/>
  <c r="AA170" i="55"/>
  <c r="X170" i="55"/>
  <c r="W170" i="55"/>
  <c r="P170" i="55"/>
  <c r="Z170" i="55"/>
  <c r="O170" i="55"/>
  <c r="N170" i="55"/>
  <c r="M170" i="55"/>
  <c r="L170" i="55"/>
  <c r="K170" i="55"/>
  <c r="J170" i="55"/>
  <c r="I170" i="55"/>
  <c r="S187" i="55"/>
  <c r="S188" i="55"/>
  <c r="G30" i="55"/>
  <c r="H30" i="55" s="1"/>
  <c r="H194" i="55" s="1"/>
  <c r="X176" i="55"/>
  <c r="AA178" i="55"/>
  <c r="V180" i="55"/>
  <c r="V187" i="55"/>
  <c r="V188" i="55"/>
  <c r="J194" i="55"/>
  <c r="J222" i="55"/>
  <c r="J208" i="55"/>
  <c r="E30" i="55"/>
  <c r="J219" i="55"/>
  <c r="J204" i="55"/>
  <c r="J196" i="55"/>
  <c r="J212" i="55"/>
  <c r="J197" i="55"/>
  <c r="J220" i="55"/>
  <c r="J205" i="55"/>
  <c r="J225" i="55"/>
  <c r="J210" i="55"/>
  <c r="J214" i="55"/>
  <c r="J199" i="55"/>
  <c r="J203" i="55"/>
  <c r="J195" i="55"/>
  <c r="J218" i="55"/>
  <c r="J207" i="55"/>
  <c r="J211" i="55"/>
  <c r="J200" i="55"/>
  <c r="J215" i="55"/>
  <c r="J223" i="55"/>
  <c r="J201" i="55"/>
  <c r="K227" i="55"/>
  <c r="AC171" i="55"/>
  <c r="U187" i="55"/>
  <c r="U188" i="55"/>
  <c r="E177" i="55"/>
  <c r="I228" i="55"/>
  <c r="L182" i="55"/>
  <c r="I178" i="55"/>
  <c r="D14" i="55"/>
  <c r="E14" i="55"/>
  <c r="Q182" i="55"/>
  <c r="P220" i="55"/>
  <c r="O180" i="55"/>
  <c r="Z178" i="55"/>
  <c r="AB178" i="55"/>
  <c r="W180" i="55"/>
  <c r="W187" i="55"/>
  <c r="W188" i="55"/>
  <c r="L194" i="55"/>
  <c r="L223" i="55"/>
  <c r="L209" i="55"/>
  <c r="L212" i="55"/>
  <c r="L197" i="55"/>
  <c r="L227" i="55"/>
  <c r="L220" i="55"/>
  <c r="L205" i="55"/>
  <c r="L213" i="55"/>
  <c r="L203" i="55"/>
  <c r="L195" i="55"/>
  <c r="L218" i="55"/>
  <c r="L211" i="55"/>
  <c r="L222" i="55"/>
  <c r="L207" i="55"/>
  <c r="L200" i="55"/>
  <c r="L215" i="55"/>
  <c r="L208" i="55"/>
  <c r="L196" i="55"/>
  <c r="L204" i="55"/>
  <c r="L226" i="55"/>
  <c r="L219" i="55"/>
  <c r="L216" i="55"/>
  <c r="L221" i="55"/>
  <c r="I250" i="55"/>
  <c r="E86" i="55"/>
  <c r="D86" i="55"/>
  <c r="AA183" i="55"/>
  <c r="AA184" i="55"/>
  <c r="I184" i="55"/>
  <c r="O174" i="55"/>
  <c r="G10" i="55"/>
  <c r="H10" i="55" s="1"/>
  <c r="H174" i="55" s="1"/>
  <c r="AF193" i="55"/>
  <c r="AC182" i="55"/>
  <c r="O251" i="55"/>
  <c r="AC178" i="55"/>
  <c r="U183" i="55"/>
  <c r="U184" i="55"/>
  <c r="T192" i="55"/>
  <c r="T193" i="55"/>
  <c r="M194" i="55"/>
  <c r="M222" i="55"/>
  <c r="M208" i="55"/>
  <c r="M223" i="55"/>
  <c r="M209" i="55"/>
  <c r="M224" i="55"/>
  <c r="M197" i="55"/>
  <c r="M227" i="55"/>
  <c r="M220" i="55"/>
  <c r="M205" i="55"/>
  <c r="M198" i="55"/>
  <c r="M213" i="55"/>
  <c r="M218" i="55"/>
  <c r="M207" i="55"/>
  <c r="M196" i="55"/>
  <c r="M215" i="55"/>
  <c r="M200" i="55"/>
  <c r="M211" i="55"/>
  <c r="M204" i="55"/>
  <c r="M226" i="55"/>
  <c r="M219" i="55"/>
  <c r="M216" i="55"/>
  <c r="J217" i="55"/>
  <c r="M221" i="55"/>
  <c r="J230" i="55"/>
  <c r="D66" i="55"/>
  <c r="H177" i="55"/>
  <c r="L174" i="55"/>
  <c r="V209" i="55"/>
  <c r="O209" i="55"/>
  <c r="Z209" i="55"/>
  <c r="D30" i="55"/>
  <c r="AF212" i="55"/>
  <c r="H170" i="55"/>
  <c r="AD178" i="55"/>
  <c r="O186" i="55"/>
  <c r="R227" i="55"/>
  <c r="K230" i="55"/>
  <c r="Z183" i="55"/>
  <c r="Z184" i="55"/>
  <c r="N175" i="55"/>
  <c r="N176" i="55"/>
  <c r="N194" i="55"/>
  <c r="K194" i="55"/>
  <c r="T194" i="55"/>
  <c r="S194" i="55"/>
  <c r="R194" i="55"/>
  <c r="I194" i="55"/>
  <c r="AF194" i="55"/>
  <c r="V194" i="55"/>
  <c r="Y194" i="55"/>
  <c r="U180" i="55"/>
  <c r="E170" i="55"/>
  <c r="F6" i="55"/>
  <c r="F170" i="55" s="1"/>
  <c r="AE178" i="55"/>
  <c r="R205" i="55"/>
  <c r="J209" i="55"/>
  <c r="L217" i="55"/>
  <c r="S227" i="55"/>
  <c r="L230" i="55"/>
  <c r="V230" i="55"/>
  <c r="Q251" i="55"/>
  <c r="O182" i="55"/>
  <c r="G18" i="55"/>
  <c r="H18" i="55" s="1"/>
  <c r="H182" i="55" s="1"/>
  <c r="Q180" i="55"/>
  <c r="Y178" i="55"/>
  <c r="I227" i="55"/>
  <c r="U171" i="55"/>
  <c r="T171" i="55"/>
  <c r="S171" i="55"/>
  <c r="R171" i="55"/>
  <c r="J171" i="55"/>
  <c r="I171" i="55"/>
  <c r="K171" i="55"/>
  <c r="AE171" i="55"/>
  <c r="Z171" i="55"/>
  <c r="Y171" i="55"/>
  <c r="X171" i="55"/>
  <c r="W171" i="55"/>
  <c r="V171" i="55"/>
  <c r="Q171" i="55"/>
  <c r="P171" i="55"/>
  <c r="O171" i="55"/>
  <c r="N171" i="55"/>
  <c r="M171" i="55"/>
  <c r="L171" i="55"/>
  <c r="AF171" i="55"/>
  <c r="AB171" i="55"/>
  <c r="AA171" i="55"/>
  <c r="V192" i="55"/>
  <c r="V193" i="55"/>
  <c r="AF178" i="55"/>
  <c r="Q194" i="55"/>
  <c r="Q224" i="55"/>
  <c r="Q225" i="55"/>
  <c r="Q195" i="55"/>
  <c r="Q198" i="55"/>
  <c r="Q221" i="55"/>
  <c r="Q228" i="55"/>
  <c r="Q214" i="55"/>
  <c r="Q206" i="55"/>
  <c r="Q199" i="55"/>
  <c r="Q211" i="55"/>
  <c r="Q200" i="55"/>
  <c r="Q215" i="55"/>
  <c r="Q196" i="55"/>
  <c r="Q208" i="55"/>
  <c r="Q204" i="55"/>
  <c r="Q219" i="55"/>
  <c r="Q226" i="55"/>
  <c r="Q223" i="55"/>
  <c r="Q212" i="55"/>
  <c r="Q201" i="55"/>
  <c r="Q216" i="55"/>
  <c r="Q197" i="55"/>
  <c r="Q227" i="55"/>
  <c r="Q209" i="55"/>
  <c r="Q205" i="55"/>
  <c r="Q220" i="55"/>
  <c r="S205" i="55"/>
  <c r="K209" i="55"/>
  <c r="M217" i="55"/>
  <c r="M250" i="55"/>
  <c r="AC195" i="55"/>
  <c r="AE199" i="55"/>
  <c r="AB203" i="55"/>
  <c r="P205" i="55"/>
  <c r="Z210" i="55"/>
  <c r="AF214" i="55"/>
  <c r="AC218" i="55"/>
  <c r="S224" i="55"/>
  <c r="AC225" i="55"/>
  <c r="P227" i="55"/>
  <c r="AB228" i="55"/>
  <c r="AA182" i="55"/>
  <c r="O189" i="55"/>
  <c r="N189" i="55"/>
  <c r="M189" i="55"/>
  <c r="L189" i="55"/>
  <c r="K189" i="55"/>
  <c r="J189" i="55"/>
  <c r="I189" i="55"/>
  <c r="AE189" i="55"/>
  <c r="AC189" i="55"/>
  <c r="AB189" i="55"/>
  <c r="AA189" i="55"/>
  <c r="Y189" i="55"/>
  <c r="AF189" i="55"/>
  <c r="AD189" i="55"/>
  <c r="V189" i="55"/>
  <c r="T189" i="55"/>
  <c r="S189" i="55"/>
  <c r="R189" i="55"/>
  <c r="Q189" i="55"/>
  <c r="P189" i="55"/>
  <c r="AE192" i="55"/>
  <c r="P194" i="55"/>
  <c r="P209" i="55"/>
  <c r="P225" i="55"/>
  <c r="P195" i="55"/>
  <c r="P213" i="55"/>
  <c r="P198" i="55"/>
  <c r="P221" i="55"/>
  <c r="P228" i="55"/>
  <c r="P214" i="55"/>
  <c r="P206" i="55"/>
  <c r="P199" i="55"/>
  <c r="AD195" i="55"/>
  <c r="AF199" i="55"/>
  <c r="K201" i="55"/>
  <c r="AC203" i="55"/>
  <c r="AA210" i="55"/>
  <c r="AD218" i="55"/>
  <c r="R220" i="55"/>
  <c r="AA221" i="55"/>
  <c r="T224" i="55"/>
  <c r="AD225" i="55"/>
  <c r="AC228" i="55"/>
  <c r="Y230" i="55"/>
  <c r="J178" i="55"/>
  <c r="R179" i="55"/>
  <c r="P186" i="55"/>
  <c r="X187" i="55"/>
  <c r="E191" i="55"/>
  <c r="W194" i="55"/>
  <c r="W197" i="55"/>
  <c r="W198" i="55"/>
  <c r="W207" i="55"/>
  <c r="W200" i="55"/>
  <c r="W203" i="55"/>
  <c r="AA198" i="55"/>
  <c r="W202" i="55"/>
  <c r="AC206" i="55"/>
  <c r="T209" i="55"/>
  <c r="AD221" i="55"/>
  <c r="I226" i="55"/>
  <c r="N226" i="55"/>
  <c r="T227" i="55"/>
  <c r="Q186" i="55"/>
  <c r="Y187" i="55"/>
  <c r="F191" i="55"/>
  <c r="X194" i="55"/>
  <c r="X228" i="55"/>
  <c r="X213" i="55"/>
  <c r="X199" i="55"/>
  <c r="X207" i="55"/>
  <c r="X215" i="55"/>
  <c r="X200" i="55"/>
  <c r="X223" i="55"/>
  <c r="X208" i="55"/>
  <c r="R197" i="55"/>
  <c r="AB198" i="55"/>
  <c r="P201" i="55"/>
  <c r="X202" i="55"/>
  <c r="P212" i="55"/>
  <c r="AB213" i="55"/>
  <c r="R216" i="55"/>
  <c r="X224" i="55"/>
  <c r="K226" i="55"/>
  <c r="X227" i="55"/>
  <c r="AF229" i="55"/>
  <c r="AE229" i="55"/>
  <c r="AD229" i="55"/>
  <c r="U229" i="55"/>
  <c r="T229" i="55"/>
  <c r="S229" i="55"/>
  <c r="R229" i="55"/>
  <c r="Q229" i="55"/>
  <c r="P229" i="55"/>
  <c r="AB229" i="55"/>
  <c r="AA229" i="55"/>
  <c r="Z229" i="55"/>
  <c r="Y229" i="55"/>
  <c r="X229" i="55"/>
  <c r="W229" i="55"/>
  <c r="V229" i="55"/>
  <c r="O229" i="55"/>
  <c r="N229" i="55"/>
  <c r="M229" i="55"/>
  <c r="L229" i="55"/>
  <c r="K229" i="55"/>
  <c r="J229" i="55"/>
  <c r="AC229" i="55"/>
  <c r="I229" i="55"/>
  <c r="P233" i="55"/>
  <c r="U249" i="55"/>
  <c r="R186" i="55"/>
  <c r="Z187" i="55"/>
  <c r="I193" i="55"/>
  <c r="Z194" i="55"/>
  <c r="S197" i="55"/>
  <c r="V205" i="55"/>
  <c r="X209" i="55"/>
  <c r="AC213" i="55"/>
  <c r="S216" i="55"/>
  <c r="K223" i="55"/>
  <c r="Y224" i="55"/>
  <c r="AB250" i="55"/>
  <c r="S186" i="55"/>
  <c r="AA187" i="55"/>
  <c r="AA194" i="55"/>
  <c r="AA228" i="55"/>
  <c r="AA213" i="55"/>
  <c r="AA199" i="55"/>
  <c r="AA214" i="55"/>
  <c r="AA200" i="55"/>
  <c r="AA223" i="55"/>
  <c r="AA208" i="55"/>
  <c r="AA216" i="55"/>
  <c r="AA201" i="55"/>
  <c r="R201" i="55"/>
  <c r="W205" i="55"/>
  <c r="R212" i="55"/>
  <c r="AD213" i="55"/>
  <c r="T216" i="55"/>
  <c r="AB217" i="55"/>
  <c r="X220" i="55"/>
  <c r="J249" i="55"/>
  <c r="I249" i="55"/>
  <c r="AF249" i="55"/>
  <c r="AE249" i="55"/>
  <c r="P249" i="55"/>
  <c r="O249" i="55"/>
  <c r="N249" i="55"/>
  <c r="M249" i="55"/>
  <c r="L249" i="55"/>
  <c r="K249" i="55"/>
  <c r="T249" i="55"/>
  <c r="S249" i="55"/>
  <c r="R249" i="55"/>
  <c r="Q249" i="55"/>
  <c r="AD249" i="55"/>
  <c r="AC249" i="55"/>
  <c r="Z249" i="55"/>
  <c r="Y249" i="55"/>
  <c r="X249" i="55"/>
  <c r="V249" i="55"/>
  <c r="AB249" i="55"/>
  <c r="AA249" i="55"/>
  <c r="AC250" i="55"/>
  <c r="G87" i="55"/>
  <c r="H87" i="55" s="1"/>
  <c r="H251" i="55" s="1"/>
  <c r="AE181" i="55"/>
  <c r="AD181" i="55"/>
  <c r="AC181" i="55"/>
  <c r="AB181" i="55"/>
  <c r="AA181" i="55"/>
  <c r="AF181" i="55"/>
  <c r="Z181" i="55"/>
  <c r="Y181" i="55"/>
  <c r="U181" i="55"/>
  <c r="V181" i="55"/>
  <c r="T181" i="55"/>
  <c r="S181" i="55"/>
  <c r="Q181" i="55"/>
  <c r="I181" i="55"/>
  <c r="X181" i="55"/>
  <c r="W181" i="55"/>
  <c r="O181" i="55"/>
  <c r="N181" i="55"/>
  <c r="AB187" i="55"/>
  <c r="V197" i="55"/>
  <c r="S201" i="55"/>
  <c r="AA202" i="55"/>
  <c r="X205" i="55"/>
  <c r="AA209" i="55"/>
  <c r="S212" i="55"/>
  <c r="AE213" i="55"/>
  <c r="Y220" i="55"/>
  <c r="AA224" i="55"/>
  <c r="AA227" i="55"/>
  <c r="F65" i="55"/>
  <c r="F229" i="55" s="1"/>
  <c r="S233" i="55"/>
  <c r="AD250" i="55"/>
  <c r="V172" i="55"/>
  <c r="U172" i="55"/>
  <c r="T172" i="55"/>
  <c r="S172" i="55"/>
  <c r="R172" i="55"/>
  <c r="O172" i="55"/>
  <c r="N172" i="55"/>
  <c r="M172" i="55"/>
  <c r="L172" i="55"/>
  <c r="K172" i="55"/>
  <c r="J172" i="55"/>
  <c r="AA172" i="55"/>
  <c r="Z172" i="55"/>
  <c r="Y172" i="55"/>
  <c r="X172" i="55"/>
  <c r="W172" i="55"/>
  <c r="Q172" i="55"/>
  <c r="P172" i="55"/>
  <c r="I172" i="55"/>
  <c r="AF172" i="55"/>
  <c r="AE172" i="55"/>
  <c r="AD172" i="55"/>
  <c r="AC172" i="55"/>
  <c r="AB172" i="55"/>
  <c r="AC187" i="55"/>
  <c r="AF198" i="55"/>
  <c r="AB209" i="55"/>
  <c r="K211" i="55"/>
  <c r="T212" i="55"/>
  <c r="AF213" i="55"/>
  <c r="AB224" i="55"/>
  <c r="AB227" i="55"/>
  <c r="T233" i="55"/>
  <c r="AE250" i="55"/>
  <c r="I190" i="55"/>
  <c r="E26" i="55"/>
  <c r="AA220" i="55"/>
  <c r="R223" i="55"/>
  <c r="U233" i="55"/>
  <c r="F85" i="55"/>
  <c r="F249" i="55" s="1"/>
  <c r="AF250" i="55"/>
  <c r="K196" i="55"/>
  <c r="E171" i="55"/>
  <c r="U179" i="55"/>
  <c r="Y205" i="55"/>
  <c r="W179" i="55"/>
  <c r="K200" i="55"/>
  <c r="AD187" i="55"/>
  <c r="P252" i="55"/>
  <c r="X186" i="55"/>
  <c r="AA197" i="55"/>
  <c r="W201" i="55"/>
  <c r="AB205" i="55"/>
  <c r="AC220" i="55"/>
  <c r="T223" i="55"/>
  <c r="AE227" i="55"/>
  <c r="W233" i="55"/>
  <c r="T179" i="55"/>
  <c r="T186" i="55"/>
  <c r="U186" i="55"/>
  <c r="X197" i="55"/>
  <c r="Y186" i="55"/>
  <c r="I192" i="55"/>
  <c r="X201" i="55"/>
  <c r="AC205" i="55"/>
  <c r="R208" i="55"/>
  <c r="AD220" i="55"/>
  <c r="AF227" i="55"/>
  <c r="E66" i="55"/>
  <c r="S252" i="55"/>
  <c r="S179" i="55"/>
  <c r="V179" i="55"/>
  <c r="AB194" i="55"/>
  <c r="AB215" i="55"/>
  <c r="AB201" i="55"/>
  <c r="AB223" i="55"/>
  <c r="AB208" i="55"/>
  <c r="AB216" i="55"/>
  <c r="AB196" i="55"/>
  <c r="X179" i="55"/>
  <c r="Y197" i="55"/>
  <c r="U212" i="55"/>
  <c r="AE224" i="55"/>
  <c r="X212" i="55"/>
  <c r="S223" i="55"/>
  <c r="AD227" i="55"/>
  <c r="Z186" i="55"/>
  <c r="I195" i="55"/>
  <c r="S208" i="55"/>
  <c r="P211" i="55"/>
  <c r="AA212" i="55"/>
  <c r="AF220" i="55"/>
  <c r="P232" i="55"/>
  <c r="T252" i="55"/>
  <c r="T201" i="55"/>
  <c r="AD194" i="55"/>
  <c r="AD216" i="55"/>
  <c r="AD202" i="55"/>
  <c r="AD201" i="55"/>
  <c r="AD224" i="55"/>
  <c r="AD217" i="55"/>
  <c r="AD212" i="55"/>
  <c r="E172" i="55"/>
  <c r="AA205" i="55"/>
  <c r="X216" i="55"/>
  <c r="R226" i="55"/>
  <c r="W173" i="55"/>
  <c r="V173" i="55"/>
  <c r="U173" i="55"/>
  <c r="T173" i="55"/>
  <c r="S173" i="55"/>
  <c r="Z173" i="55"/>
  <c r="Y173" i="55"/>
  <c r="X173" i="55"/>
  <c r="R173" i="55"/>
  <c r="Q173" i="55"/>
  <c r="P173" i="55"/>
  <c r="N173" i="55"/>
  <c r="AF173" i="55"/>
  <c r="AE173" i="55"/>
  <c r="AB173" i="55"/>
  <c r="AA173" i="55"/>
  <c r="L173" i="55"/>
  <c r="AD173" i="55"/>
  <c r="AC173" i="55"/>
  <c r="O173" i="55"/>
  <c r="M173" i="55"/>
  <c r="K173" i="55"/>
  <c r="J173" i="55"/>
  <c r="I173" i="55"/>
  <c r="I183" i="55"/>
  <c r="AA186" i="55"/>
  <c r="K192" i="55"/>
  <c r="AD197" i="55"/>
  <c r="AF205" i="55"/>
  <c r="T208" i="55"/>
  <c r="AB212" i="55"/>
  <c r="X226" i="55"/>
  <c r="AC194" i="55"/>
  <c r="AC214" i="55"/>
  <c r="AC200" i="55"/>
  <c r="AC215" i="55"/>
  <c r="AC201" i="55"/>
  <c r="AC216" i="55"/>
  <c r="AC224" i="55"/>
  <c r="AC217" i="55"/>
  <c r="AC226" i="55"/>
  <c r="E181" i="55"/>
  <c r="AC202" i="55"/>
  <c r="AD209" i="55"/>
  <c r="AB186" i="55"/>
  <c r="T196" i="55"/>
  <c r="R200" i="55"/>
  <c r="R211" i="55"/>
  <c r="AC212" i="55"/>
  <c r="AC223" i="55"/>
  <c r="Y226" i="55"/>
  <c r="O178" i="55"/>
  <c r="G14" i="55"/>
  <c r="H14" i="55" s="1"/>
  <c r="H178" i="55" s="1"/>
  <c r="AB202" i="55"/>
  <c r="V186" i="55"/>
  <c r="AC227" i="55"/>
  <c r="W186" i="55"/>
  <c r="V201" i="55"/>
  <c r="AB220" i="55"/>
  <c r="K182" i="55"/>
  <c r="E18" i="55"/>
  <c r="D18" i="55"/>
  <c r="AC186" i="55"/>
  <c r="V196" i="55"/>
  <c r="K199" i="55"/>
  <c r="S200" i="55"/>
  <c r="V208" i="55"/>
  <c r="S211" i="55"/>
  <c r="K214" i="55"/>
  <c r="P222" i="55"/>
  <c r="AD223" i="55"/>
  <c r="S232" i="55"/>
  <c r="G86" i="55"/>
  <c r="H86" i="55" s="1"/>
  <c r="H250" i="55" s="1"/>
  <c r="X174" i="55"/>
  <c r="X178" i="55"/>
  <c r="AD186" i="55"/>
  <c r="O194" i="55"/>
  <c r="Y195" i="55"/>
  <c r="AF197" i="55"/>
  <c r="S202" i="55"/>
  <c r="AE205" i="55"/>
  <c r="R209" i="55"/>
  <c r="AE220" i="55"/>
  <c r="R224" i="55"/>
  <c r="K250" i="55"/>
  <c r="N250" i="55"/>
  <c r="P251" i="55"/>
  <c r="U252" i="55"/>
  <c r="O250" i="55"/>
  <c r="V252" i="55"/>
  <c r="P250" i="55"/>
  <c r="Q250" i="55"/>
  <c r="S251" i="55"/>
  <c r="R250" i="55"/>
  <c r="T251" i="55"/>
  <c r="S207" i="55"/>
  <c r="AF209" i="55"/>
  <c r="K213" i="55"/>
  <c r="T215" i="55"/>
  <c r="Y216" i="55"/>
  <c r="R222" i="55"/>
  <c r="P231" i="55"/>
  <c r="T232" i="55"/>
  <c r="V251" i="55"/>
  <c r="AA251" i="55"/>
  <c r="J186" i="55"/>
  <c r="N187" i="55"/>
  <c r="K205" i="55"/>
  <c r="T207" i="55"/>
  <c r="K220" i="55"/>
  <c r="S222" i="55"/>
  <c r="U232" i="55"/>
  <c r="M187" i="55"/>
  <c r="T200" i="55"/>
  <c r="S169" i="55"/>
  <c r="R169" i="55"/>
  <c r="Q169" i="55"/>
  <c r="P169" i="55"/>
  <c r="AF169" i="55"/>
  <c r="AE169" i="55"/>
  <c r="AA169" i="55"/>
  <c r="Z169" i="55"/>
  <c r="Y169" i="55"/>
  <c r="X169" i="55"/>
  <c r="W169" i="55"/>
  <c r="V169" i="55"/>
  <c r="U169" i="55"/>
  <c r="T169" i="55"/>
  <c r="O169" i="55"/>
  <c r="N169" i="55"/>
  <c r="K169" i="55"/>
  <c r="J169" i="55"/>
  <c r="L169" i="55"/>
  <c r="I169" i="55"/>
  <c r="K186" i="55"/>
  <c r="K197" i="55"/>
  <c r="Y208" i="55"/>
  <c r="AE217" i="55"/>
  <c r="T222" i="55"/>
  <c r="Y223" i="55"/>
  <c r="X250" i="55"/>
  <c r="AB169" i="55"/>
  <c r="L186" i="55"/>
  <c r="R206" i="55"/>
  <c r="V207" i="55"/>
  <c r="R214" i="55"/>
  <c r="AF224" i="55"/>
  <c r="R228" i="55"/>
  <c r="S231" i="55"/>
  <c r="W232" i="55"/>
  <c r="Y250" i="55"/>
  <c r="AC169" i="55"/>
  <c r="Z251" i="55"/>
  <c r="AE194" i="55"/>
  <c r="AE215" i="55"/>
  <c r="AE201" i="55"/>
  <c r="AE216" i="55"/>
  <c r="AE202" i="55"/>
  <c r="I182" i="55"/>
  <c r="M186" i="55"/>
  <c r="R192" i="55"/>
  <c r="T199" i="55"/>
  <c r="AF201" i="55"/>
  <c r="S214" i="55"/>
  <c r="N227" i="55"/>
  <c r="S228" i="55"/>
  <c r="T231" i="55"/>
  <c r="Z250" i="55"/>
  <c r="AD169" i="55"/>
  <c r="E22" i="55"/>
  <c r="Y201" i="55"/>
  <c r="F5" i="55"/>
  <c r="F169" i="55" s="1"/>
  <c r="J182" i="55"/>
  <c r="N186" i="55"/>
  <c r="S192" i="55"/>
  <c r="R198" i="55"/>
  <c r="T214" i="55"/>
  <c r="Y215" i="55"/>
  <c r="T228" i="55"/>
  <c r="AA250" i="55"/>
  <c r="C332" i="55"/>
  <c r="S226" i="55"/>
  <c r="U231" i="55"/>
  <c r="S250" i="55"/>
  <c r="U251" i="55"/>
  <c r="W252" i="55"/>
  <c r="R196" i="55"/>
  <c r="T197" i="55"/>
  <c r="V198" i="55"/>
  <c r="R210" i="55"/>
  <c r="T211" i="55"/>
  <c r="AF217" i="55"/>
  <c r="T226" i="55"/>
  <c r="T250" i="55"/>
  <c r="H191" i="55"/>
  <c r="Y199" i="55"/>
  <c r="S210" i="55"/>
  <c r="U211" i="55"/>
  <c r="Y213" i="55"/>
  <c r="K222" i="55"/>
  <c r="Y228" i="55"/>
  <c r="U230" i="55"/>
  <c r="W231" i="55"/>
  <c r="U250" i="55"/>
  <c r="W251" i="55"/>
  <c r="V250" i="55"/>
  <c r="S195" i="55"/>
  <c r="Y198" i="55"/>
  <c r="K207" i="55"/>
  <c r="U210" i="55"/>
  <c r="Y212" i="55"/>
  <c r="K221" i="55"/>
  <c r="S225" i="55"/>
  <c r="Y227" i="55"/>
  <c r="W230" i="55"/>
  <c r="W250" i="55"/>
  <c r="V330" i="55"/>
  <c r="T330" i="55"/>
  <c r="S330" i="55"/>
  <c r="R330" i="55"/>
  <c r="Q330" i="55"/>
  <c r="AF330" i="55"/>
  <c r="AE330" i="55"/>
  <c r="AD330" i="55"/>
  <c r="AC330" i="55"/>
  <c r="AB330" i="55"/>
  <c r="Y330" i="55"/>
  <c r="K330" i="55"/>
  <c r="AA330" i="55"/>
  <c r="Z330" i="55"/>
  <c r="X330" i="55"/>
  <c r="W330" i="55"/>
  <c r="U330" i="55"/>
  <c r="N330" i="55"/>
  <c r="P330" i="55"/>
  <c r="O330" i="55"/>
  <c r="M330" i="55"/>
  <c r="L330" i="55"/>
  <c r="J330" i="55"/>
  <c r="I330" i="55"/>
  <c r="F166" i="55"/>
  <c r="F330" i="55" s="1"/>
  <c r="D211" i="52"/>
  <c r="E211" i="52"/>
  <c r="F211" i="52"/>
  <c r="G211" i="52"/>
  <c r="H211" i="52"/>
  <c r="I211" i="52"/>
  <c r="J211" i="52"/>
  <c r="K211" i="52"/>
  <c r="L211" i="52"/>
  <c r="M211" i="52"/>
  <c r="N211" i="52"/>
  <c r="O211" i="52"/>
  <c r="P211" i="52"/>
  <c r="Q211" i="52"/>
  <c r="R211" i="52"/>
  <c r="S211" i="52"/>
  <c r="T211" i="52"/>
  <c r="U211" i="52"/>
  <c r="V211" i="52"/>
  <c r="W211" i="52"/>
  <c r="X211" i="52"/>
  <c r="Y211" i="52"/>
  <c r="Z211" i="52"/>
  <c r="AA211" i="52"/>
  <c r="AB211" i="52"/>
  <c r="AC211" i="52"/>
  <c r="AD211" i="52"/>
  <c r="AE211" i="52"/>
  <c r="C211" i="52"/>
  <c r="M108" i="52"/>
  <c r="D108" i="52"/>
  <c r="E4" i="52"/>
  <c r="F4" i="52" s="1"/>
  <c r="Q176" i="55" l="1"/>
  <c r="S175" i="55"/>
  <c r="U175" i="55"/>
  <c r="W193" i="55"/>
  <c r="G31" i="55"/>
  <c r="H31" i="55" s="1"/>
  <c r="H195" i="55" s="1"/>
  <c r="G174" i="55"/>
  <c r="G67" i="55"/>
  <c r="H67" i="55" s="1"/>
  <c r="H231" i="55" s="1"/>
  <c r="G171" i="55"/>
  <c r="AE184" i="55"/>
  <c r="D190" i="55"/>
  <c r="G15" i="55"/>
  <c r="H15" i="55" s="1"/>
  <c r="H179" i="55" s="1"/>
  <c r="D28" i="55"/>
  <c r="AA193" i="55"/>
  <c r="Y176" i="55"/>
  <c r="G190" i="55"/>
  <c r="Z193" i="55"/>
  <c r="X193" i="55"/>
  <c r="AF183" i="55"/>
  <c r="G11" i="55"/>
  <c r="H11" i="55" s="1"/>
  <c r="H175" i="55" s="1"/>
  <c r="AD176" i="55"/>
  <c r="G46" i="55"/>
  <c r="H46" i="55" s="1"/>
  <c r="H210" i="55" s="1"/>
  <c r="G191" i="55"/>
  <c r="J252" i="55"/>
  <c r="D186" i="55"/>
  <c r="AB193" i="55"/>
  <c r="L252" i="55"/>
  <c r="Y184" i="55"/>
  <c r="G178" i="55"/>
  <c r="AD232" i="55"/>
  <c r="P176" i="55"/>
  <c r="D229" i="55"/>
  <c r="W176" i="55"/>
  <c r="G250" i="55"/>
  <c r="AA176" i="55"/>
  <c r="X231" i="55"/>
  <c r="AD184" i="55"/>
  <c r="D249" i="55"/>
  <c r="K179" i="55"/>
  <c r="R176" i="55"/>
  <c r="G172" i="55"/>
  <c r="AC193" i="55"/>
  <c r="W254" i="55"/>
  <c r="G230" i="55"/>
  <c r="AC232" i="55"/>
  <c r="J180" i="55"/>
  <c r="J179" i="55"/>
  <c r="AD179" i="55"/>
  <c r="AD180" i="55"/>
  <c r="Q192" i="55"/>
  <c r="Q193" i="55"/>
  <c r="AF231" i="55"/>
  <c r="Y231" i="55"/>
  <c r="O232" i="55"/>
  <c r="J176" i="55"/>
  <c r="J175" i="55"/>
  <c r="S183" i="55"/>
  <c r="S184" i="55"/>
  <c r="G229" i="55"/>
  <c r="AB179" i="55"/>
  <c r="AB180" i="55"/>
  <c r="AE251" i="55"/>
  <c r="R187" i="55"/>
  <c r="R188" i="55"/>
  <c r="K231" i="55"/>
  <c r="AA179" i="55"/>
  <c r="AA180" i="55"/>
  <c r="M192" i="55"/>
  <c r="M193" i="55"/>
  <c r="G169" i="55"/>
  <c r="AB232" i="55"/>
  <c r="D250" i="55"/>
  <c r="R232" i="55"/>
  <c r="O176" i="55"/>
  <c r="G177" i="55"/>
  <c r="N196" i="55"/>
  <c r="V254" i="55"/>
  <c r="Y179" i="55"/>
  <c r="Y180" i="55"/>
  <c r="E174" i="55"/>
  <c r="F10" i="55"/>
  <c r="F174" i="55" s="1"/>
  <c r="I196" i="55"/>
  <c r="E32" i="55"/>
  <c r="R183" i="55"/>
  <c r="R184" i="55"/>
  <c r="E250" i="55"/>
  <c r="F86" i="55"/>
  <c r="F250" i="55" s="1"/>
  <c r="J192" i="55"/>
  <c r="E28" i="55"/>
  <c r="D172" i="55"/>
  <c r="L176" i="55"/>
  <c r="L175" i="55"/>
  <c r="V212" i="55"/>
  <c r="AE187" i="55"/>
  <c r="AE188" i="55"/>
  <c r="E11" i="55"/>
  <c r="D11" i="55"/>
  <c r="I175" i="55"/>
  <c r="O196" i="55"/>
  <c r="M183" i="55"/>
  <c r="M184" i="55"/>
  <c r="N252" i="55"/>
  <c r="P187" i="55"/>
  <c r="P188" i="55"/>
  <c r="N179" i="55"/>
  <c r="N180" i="55"/>
  <c r="I251" i="55"/>
  <c r="E87" i="55"/>
  <c r="D87" i="55"/>
  <c r="G194" i="55"/>
  <c r="Q187" i="55"/>
  <c r="Q188" i="55"/>
  <c r="D189" i="55"/>
  <c r="X183" i="55"/>
  <c r="X184" i="55"/>
  <c r="D174" i="55"/>
  <c r="L231" i="55"/>
  <c r="M232" i="55"/>
  <c r="T254" i="55"/>
  <c r="I188" i="55"/>
  <c r="D170" i="55"/>
  <c r="Z179" i="55"/>
  <c r="AB251" i="55"/>
  <c r="AF179" i="55"/>
  <c r="AF180" i="55"/>
  <c r="G170" i="55"/>
  <c r="D185" i="55"/>
  <c r="Q232" i="55"/>
  <c r="AC183" i="55"/>
  <c r="AC184" i="55"/>
  <c r="E31" i="55"/>
  <c r="W236" i="55"/>
  <c r="U192" i="55"/>
  <c r="G192" i="55" s="1"/>
  <c r="G28" i="55"/>
  <c r="H28" i="55" s="1"/>
  <c r="H192" i="55" s="1"/>
  <c r="T183" i="55"/>
  <c r="T184" i="55"/>
  <c r="Q183" i="55"/>
  <c r="Q184" i="55"/>
  <c r="O252" i="55"/>
  <c r="E186" i="55"/>
  <c r="F22" i="55"/>
  <c r="F186" i="55" s="1"/>
  <c r="U254" i="55"/>
  <c r="J226" i="55"/>
  <c r="D31" i="55"/>
  <c r="D169" i="55"/>
  <c r="Z197" i="55"/>
  <c r="D194" i="55"/>
  <c r="AF251" i="55"/>
  <c r="O183" i="55"/>
  <c r="G19" i="55"/>
  <c r="H19" i="55" s="1"/>
  <c r="H183" i="55" s="1"/>
  <c r="E178" i="55"/>
  <c r="F14" i="55"/>
  <c r="F178" i="55" s="1"/>
  <c r="E194" i="55"/>
  <c r="F30" i="55"/>
  <c r="F194" i="55" s="1"/>
  <c r="X251" i="55"/>
  <c r="Z211" i="55"/>
  <c r="AD251" i="55"/>
  <c r="W183" i="55"/>
  <c r="W184" i="55"/>
  <c r="AB175" i="55"/>
  <c r="AB176" i="55"/>
  <c r="F66" i="55"/>
  <c r="F230" i="55" s="1"/>
  <c r="E230" i="55"/>
  <c r="V232" i="55"/>
  <c r="U235" i="55"/>
  <c r="Z231" i="55"/>
  <c r="G231" i="55" s="1"/>
  <c r="AF187" i="55"/>
  <c r="AF188" i="55"/>
  <c r="AE179" i="55"/>
  <c r="AE180" i="55"/>
  <c r="AC251" i="55"/>
  <c r="G251" i="55" s="1"/>
  <c r="G88" i="55"/>
  <c r="H88" i="55" s="1"/>
  <c r="H252" i="55" s="1"/>
  <c r="P235" i="55"/>
  <c r="G173" i="55"/>
  <c r="G189" i="55"/>
  <c r="G182" i="55"/>
  <c r="I179" i="55"/>
  <c r="E15" i="55"/>
  <c r="D15" i="55"/>
  <c r="J227" i="55"/>
  <c r="S254" i="55"/>
  <c r="O211" i="55"/>
  <c r="G47" i="55"/>
  <c r="H47" i="55" s="1"/>
  <c r="H211" i="55" s="1"/>
  <c r="W208" i="55"/>
  <c r="P254" i="55"/>
  <c r="U195" i="55"/>
  <c r="G195" i="55" s="1"/>
  <c r="D32" i="55"/>
  <c r="G186" i="55"/>
  <c r="D171" i="55"/>
  <c r="G330" i="55"/>
  <c r="D181" i="55"/>
  <c r="G249" i="55"/>
  <c r="Q252" i="55"/>
  <c r="D178" i="55"/>
  <c r="S235" i="55"/>
  <c r="N183" i="55"/>
  <c r="N184" i="55"/>
  <c r="D177" i="55"/>
  <c r="J188" i="55"/>
  <c r="J187" i="55"/>
  <c r="D23" i="55"/>
  <c r="E23" i="55"/>
  <c r="K183" i="55"/>
  <c r="K184" i="55"/>
  <c r="AD192" i="55"/>
  <c r="AD193" i="55"/>
  <c r="R252" i="55"/>
  <c r="P183" i="55"/>
  <c r="P184" i="55"/>
  <c r="Y251" i="55"/>
  <c r="I231" i="55"/>
  <c r="E67" i="55"/>
  <c r="D67" i="55"/>
  <c r="AC175" i="55"/>
  <c r="G175" i="55" s="1"/>
  <c r="AC176" i="55"/>
  <c r="AC179" i="55"/>
  <c r="AC180" i="55"/>
  <c r="L183" i="55"/>
  <c r="L184" i="55"/>
  <c r="K252" i="55"/>
  <c r="D191" i="55"/>
  <c r="G210" i="55"/>
  <c r="AA231" i="55"/>
  <c r="T234" i="55"/>
  <c r="U215" i="55"/>
  <c r="G23" i="55"/>
  <c r="H23" i="55" s="1"/>
  <c r="H187" i="55" s="1"/>
  <c r="O187" i="55"/>
  <c r="G187" i="55" s="1"/>
  <c r="E182" i="55"/>
  <c r="F18" i="55"/>
  <c r="F182" i="55" s="1"/>
  <c r="V183" i="55"/>
  <c r="V184" i="55"/>
  <c r="AA252" i="55"/>
  <c r="M251" i="55"/>
  <c r="D330" i="55"/>
  <c r="Z252" i="55"/>
  <c r="AE231" i="55"/>
  <c r="J231" i="55"/>
  <c r="V175" i="55"/>
  <c r="V176" i="55"/>
  <c r="E190" i="55"/>
  <c r="F26" i="55"/>
  <c r="F190" i="55" s="1"/>
  <c r="D182" i="55"/>
  <c r="D173" i="55"/>
  <c r="G181" i="55"/>
  <c r="J183" i="55"/>
  <c r="D19" i="55"/>
  <c r="E19" i="55"/>
  <c r="AC209" i="55"/>
  <c r="G209" i="55" s="1"/>
  <c r="G45" i="55"/>
  <c r="H45" i="55" s="1"/>
  <c r="H209" i="55" s="1"/>
  <c r="P192" i="55"/>
  <c r="P193" i="55"/>
  <c r="D230" i="55"/>
  <c r="L192" i="55"/>
  <c r="L193" i="55"/>
  <c r="N232" i="55"/>
  <c r="K175" i="55"/>
  <c r="K176" i="55"/>
  <c r="G185" i="55"/>
  <c r="E7" i="48"/>
  <c r="D564" i="49"/>
  <c r="E564" i="49"/>
  <c r="F564" i="49"/>
  <c r="G564" i="49"/>
  <c r="H564" i="49"/>
  <c r="I564" i="49"/>
  <c r="J564" i="49"/>
  <c r="K564" i="49"/>
  <c r="L564" i="49"/>
  <c r="M564" i="49"/>
  <c r="N564" i="49"/>
  <c r="O564" i="49"/>
  <c r="P564" i="49"/>
  <c r="Q564" i="49"/>
  <c r="R564" i="49"/>
  <c r="S564" i="49"/>
  <c r="T564" i="49"/>
  <c r="U564" i="49"/>
  <c r="V564" i="49"/>
  <c r="W564" i="49"/>
  <c r="X564" i="49"/>
  <c r="Y564" i="49"/>
  <c r="Z564" i="49"/>
  <c r="AA564" i="49"/>
  <c r="AB564" i="49"/>
  <c r="AC564" i="49"/>
  <c r="AD564" i="49"/>
  <c r="AE564" i="49"/>
  <c r="AF564" i="49"/>
  <c r="C564" i="49"/>
  <c r="E506" i="9"/>
  <c r="D534" i="48"/>
  <c r="E534" i="48"/>
  <c r="F534" i="48"/>
  <c r="G534" i="48"/>
  <c r="H534" i="48"/>
  <c r="I534" i="48"/>
  <c r="J534" i="48"/>
  <c r="K534" i="48"/>
  <c r="L534" i="48"/>
  <c r="M534" i="48"/>
  <c r="N534" i="48"/>
  <c r="O534" i="48"/>
  <c r="P534" i="48"/>
  <c r="Q534" i="48"/>
  <c r="R534" i="48"/>
  <c r="S534" i="48"/>
  <c r="T534" i="48"/>
  <c r="U534" i="48"/>
  <c r="V534" i="48"/>
  <c r="W534" i="48"/>
  <c r="X534" i="48"/>
  <c r="Y534" i="48"/>
  <c r="Z534" i="48"/>
  <c r="AA534" i="48"/>
  <c r="AB534" i="48"/>
  <c r="AC534" i="48"/>
  <c r="AD534" i="48"/>
  <c r="AE534" i="48"/>
  <c r="AF534" i="48"/>
  <c r="C534" i="48"/>
  <c r="C506" i="9"/>
  <c r="D183" i="55" l="1"/>
  <c r="G179" i="55"/>
  <c r="G183" i="55"/>
  <c r="X232" i="55"/>
  <c r="D187" i="55"/>
  <c r="D195" i="55"/>
  <c r="D192" i="55"/>
  <c r="G211" i="55"/>
  <c r="D175" i="55"/>
  <c r="W255" i="55"/>
  <c r="G68" i="55"/>
  <c r="H68" i="55" s="1"/>
  <c r="H232" i="55" s="1"/>
  <c r="D24" i="55"/>
  <c r="V255" i="55"/>
  <c r="U193" i="55"/>
  <c r="G193" i="55" s="1"/>
  <c r="G29" i="55"/>
  <c r="H29" i="55" s="1"/>
  <c r="H193" i="55" s="1"/>
  <c r="M252" i="55"/>
  <c r="I252" i="55"/>
  <c r="E88" i="55"/>
  <c r="D88" i="55"/>
  <c r="E192" i="55"/>
  <c r="F28" i="55"/>
  <c r="F192" i="55" s="1"/>
  <c r="I176" i="55"/>
  <c r="D176" i="55" s="1"/>
  <c r="E12" i="55"/>
  <c r="D12" i="55"/>
  <c r="D251" i="55"/>
  <c r="N197" i="55"/>
  <c r="G176" i="55"/>
  <c r="AF232" i="55"/>
  <c r="L232" i="55"/>
  <c r="E183" i="55"/>
  <c r="F19" i="55"/>
  <c r="F183" i="55" s="1"/>
  <c r="W237" i="55"/>
  <c r="J193" i="55"/>
  <c r="D29" i="55"/>
  <c r="E29" i="55"/>
  <c r="AA253" i="55"/>
  <c r="U236" i="55"/>
  <c r="S236" i="55"/>
  <c r="R233" i="55"/>
  <c r="E195" i="55"/>
  <c r="F31" i="55"/>
  <c r="F195" i="55" s="1"/>
  <c r="L253" i="55"/>
  <c r="Z253" i="55"/>
  <c r="G12" i="55"/>
  <c r="H12" i="55" s="1"/>
  <c r="H176" i="55" s="1"/>
  <c r="O188" i="55"/>
  <c r="G188" i="55" s="1"/>
  <c r="G24" i="55"/>
  <c r="H24" i="55" s="1"/>
  <c r="H188" i="55" s="1"/>
  <c r="E196" i="55"/>
  <c r="F32" i="55"/>
  <c r="F196" i="55" s="1"/>
  <c r="P236" i="55"/>
  <c r="AD252" i="55"/>
  <c r="AB252" i="55"/>
  <c r="I197" i="55"/>
  <c r="E33" i="55"/>
  <c r="S255" i="55"/>
  <c r="M233" i="55"/>
  <c r="E68" i="55"/>
  <c r="I232" i="55"/>
  <c r="D68" i="55"/>
  <c r="AB233" i="55"/>
  <c r="N253" i="55"/>
  <c r="D196" i="55"/>
  <c r="K232" i="55"/>
  <c r="O212" i="55"/>
  <c r="G48" i="55"/>
  <c r="H48" i="55" s="1"/>
  <c r="H212" i="55" s="1"/>
  <c r="Q253" i="55"/>
  <c r="AF252" i="55"/>
  <c r="D231" i="55"/>
  <c r="Y232" i="55"/>
  <c r="V213" i="55"/>
  <c r="D179" i="55"/>
  <c r="J253" i="55"/>
  <c r="Z212" i="55"/>
  <c r="Z198" i="55"/>
  <c r="E251" i="55"/>
  <c r="F87" i="55"/>
  <c r="F251" i="55" s="1"/>
  <c r="T235" i="55"/>
  <c r="P255" i="55"/>
  <c r="U255" i="55"/>
  <c r="F11" i="55"/>
  <c r="F175" i="55" s="1"/>
  <c r="E175" i="55"/>
  <c r="V233" i="55"/>
  <c r="J184" i="55"/>
  <c r="D20" i="55"/>
  <c r="E20" i="55"/>
  <c r="Y252" i="55"/>
  <c r="AD233" i="55"/>
  <c r="R253" i="55"/>
  <c r="U216" i="55"/>
  <c r="J232" i="55"/>
  <c r="X252" i="55"/>
  <c r="Z180" i="55"/>
  <c r="G16" i="55"/>
  <c r="H16" i="55" s="1"/>
  <c r="H180" i="55" s="1"/>
  <c r="O197" i="55"/>
  <c r="AC233" i="55"/>
  <c r="G69" i="55"/>
  <c r="H69" i="55" s="1"/>
  <c r="H233" i="55" s="1"/>
  <c r="Z232" i="55"/>
  <c r="G232" i="55" s="1"/>
  <c r="F15" i="55"/>
  <c r="F179" i="55" s="1"/>
  <c r="E179" i="55"/>
  <c r="I180" i="55"/>
  <c r="E16" i="55"/>
  <c r="D16" i="55"/>
  <c r="U196" i="55"/>
  <c r="D33" i="55"/>
  <c r="AA232" i="55"/>
  <c r="W209" i="55"/>
  <c r="G196" i="55"/>
  <c r="AE252" i="55"/>
  <c r="O184" i="55"/>
  <c r="G184" i="55" s="1"/>
  <c r="G20" i="55"/>
  <c r="H20" i="55" s="1"/>
  <c r="H184" i="55" s="1"/>
  <c r="O233" i="55"/>
  <c r="Q233" i="55"/>
  <c r="N233" i="55"/>
  <c r="AE232" i="55"/>
  <c r="E187" i="55"/>
  <c r="F23" i="55"/>
  <c r="F187" i="55" s="1"/>
  <c r="G32" i="55"/>
  <c r="H32" i="55" s="1"/>
  <c r="H196" i="55" s="1"/>
  <c r="K253" i="55"/>
  <c r="T255" i="55"/>
  <c r="E231" i="55"/>
  <c r="F67" i="55"/>
  <c r="F231" i="55" s="1"/>
  <c r="AC252" i="55"/>
  <c r="G252" i="55" s="1"/>
  <c r="O253" i="55"/>
  <c r="G89" i="55"/>
  <c r="H89" i="55" s="1"/>
  <c r="H253" i="55" s="1"/>
  <c r="E24" i="55"/>
  <c r="N35" i="33"/>
  <c r="D193" i="55" l="1"/>
  <c r="D188" i="55"/>
  <c r="G212" i="55"/>
  <c r="G33" i="55"/>
  <c r="H33" i="55" s="1"/>
  <c r="H197" i="55" s="1"/>
  <c r="W256" i="55"/>
  <c r="X233" i="55"/>
  <c r="O198" i="55"/>
  <c r="AA254" i="55"/>
  <c r="L233" i="55"/>
  <c r="AB234" i="55"/>
  <c r="I233" i="55"/>
  <c r="E69" i="55"/>
  <c r="D69" i="55"/>
  <c r="Z254" i="55"/>
  <c r="V256" i="55"/>
  <c r="E176" i="55"/>
  <c r="F12" i="55"/>
  <c r="F176" i="55" s="1"/>
  <c r="X253" i="55"/>
  <c r="J254" i="55"/>
  <c r="Y253" i="55"/>
  <c r="E232" i="55"/>
  <c r="F68" i="55"/>
  <c r="F232" i="55" s="1"/>
  <c r="I253" i="55"/>
  <c r="E89" i="55"/>
  <c r="D89" i="55"/>
  <c r="Z213" i="55"/>
  <c r="Q254" i="55"/>
  <c r="E184" i="55"/>
  <c r="F20" i="55"/>
  <c r="F184" i="55" s="1"/>
  <c r="M253" i="55"/>
  <c r="M234" i="55"/>
  <c r="N198" i="55"/>
  <c r="G180" i="55"/>
  <c r="O213" i="55"/>
  <c r="G49" i="55"/>
  <c r="H49" i="55" s="1"/>
  <c r="H213" i="55" s="1"/>
  <c r="U217" i="55"/>
  <c r="W210" i="55"/>
  <c r="R234" i="55"/>
  <c r="P237" i="55"/>
  <c r="E252" i="55"/>
  <c r="F88" i="55"/>
  <c r="F252" i="55" s="1"/>
  <c r="P256" i="55"/>
  <c r="E193" i="55"/>
  <c r="F29" i="55"/>
  <c r="F193" i="55" s="1"/>
  <c r="W238" i="55"/>
  <c r="AD234" i="55"/>
  <c r="S237" i="55"/>
  <c r="AD253" i="55"/>
  <c r="Q234" i="55"/>
  <c r="E188" i="55"/>
  <c r="F24" i="55"/>
  <c r="F188" i="55" s="1"/>
  <c r="O254" i="55"/>
  <c r="AF233" i="55"/>
  <c r="D184" i="55"/>
  <c r="T256" i="55"/>
  <c r="V214" i="55"/>
  <c r="T236" i="55"/>
  <c r="O234" i="55"/>
  <c r="Z199" i="55"/>
  <c r="K233" i="55"/>
  <c r="AC253" i="55"/>
  <c r="G253" i="55" s="1"/>
  <c r="D232" i="55"/>
  <c r="L254" i="55"/>
  <c r="S256" i="55"/>
  <c r="Y233" i="55"/>
  <c r="E197" i="55"/>
  <c r="F33" i="55"/>
  <c r="F197" i="55" s="1"/>
  <c r="U237" i="55"/>
  <c r="D252" i="55"/>
  <c r="AE253" i="55"/>
  <c r="E180" i="55"/>
  <c r="F16" i="55"/>
  <c r="F180" i="55" s="1"/>
  <c r="D180" i="55"/>
  <c r="Z233" i="55"/>
  <c r="G233" i="55" s="1"/>
  <c r="I198" i="55"/>
  <c r="E34" i="55"/>
  <c r="N234" i="55"/>
  <c r="AA233" i="55"/>
  <c r="AC234" i="55"/>
  <c r="U256" i="55"/>
  <c r="N254" i="55"/>
  <c r="R254" i="55"/>
  <c r="U197" i="55"/>
  <c r="D197" i="55" s="1"/>
  <c r="D34" i="55"/>
  <c r="V234" i="55"/>
  <c r="K254" i="55"/>
  <c r="AE233" i="55"/>
  <c r="AB253" i="55"/>
  <c r="J233" i="55"/>
  <c r="AF253" i="55"/>
  <c r="AF64" i="5"/>
  <c r="AF63" i="5"/>
  <c r="AF62" i="5"/>
  <c r="AF61" i="5"/>
  <c r="AF60" i="5"/>
  <c r="AF59" i="5"/>
  <c r="AF58" i="5"/>
  <c r="AF57" i="5"/>
  <c r="AF56" i="5"/>
  <c r="AF55" i="5"/>
  <c r="AF54" i="5"/>
  <c r="AF53" i="5"/>
  <c r="AF52" i="5"/>
  <c r="AF51" i="5"/>
  <c r="AF50" i="5"/>
  <c r="AF49" i="5"/>
  <c r="AF48" i="5"/>
  <c r="AF47" i="5"/>
  <c r="AF46" i="5"/>
  <c r="AF45" i="5"/>
  <c r="AF44" i="5"/>
  <c r="AF43" i="5"/>
  <c r="AF42" i="5"/>
  <c r="AF41" i="5"/>
  <c r="AF40" i="5"/>
  <c r="AF39" i="5"/>
  <c r="AF38" i="5"/>
  <c r="AF37" i="5"/>
  <c r="AF36" i="5"/>
  <c r="AF35" i="5"/>
  <c r="AF34" i="5"/>
  <c r="AF33" i="5"/>
  <c r="AF32" i="5"/>
  <c r="AF31" i="5"/>
  <c r="Y64" i="5"/>
  <c r="Y63" i="5"/>
  <c r="Y62" i="5"/>
  <c r="Y61" i="5"/>
  <c r="Y60" i="5"/>
  <c r="Y59" i="5"/>
  <c r="Y58" i="5"/>
  <c r="Y57" i="5"/>
  <c r="Y56" i="5"/>
  <c r="Y55" i="5"/>
  <c r="Y54" i="5"/>
  <c r="Y53" i="5"/>
  <c r="Y52" i="5"/>
  <c r="Y51" i="5"/>
  <c r="Y50" i="5"/>
  <c r="Y49" i="5"/>
  <c r="Y48" i="5"/>
  <c r="Y47" i="5"/>
  <c r="Y46" i="5"/>
  <c r="Y45" i="5"/>
  <c r="Y44" i="5"/>
  <c r="Y43" i="5"/>
  <c r="Y42" i="5"/>
  <c r="Y41" i="5"/>
  <c r="Y40" i="5"/>
  <c r="Y39" i="5"/>
  <c r="Y38" i="5"/>
  <c r="Y37" i="5"/>
  <c r="Y36" i="5"/>
  <c r="Y35" i="5"/>
  <c r="Y34" i="5"/>
  <c r="Y33" i="5"/>
  <c r="Y32" i="5"/>
  <c r="Y31" i="5"/>
  <c r="T64" i="5"/>
  <c r="T63" i="5"/>
  <c r="T62" i="5"/>
  <c r="T61" i="5"/>
  <c r="T60" i="5"/>
  <c r="T59" i="5"/>
  <c r="T58" i="5"/>
  <c r="T57" i="5"/>
  <c r="T56" i="5"/>
  <c r="T55" i="5"/>
  <c r="T54" i="5"/>
  <c r="T53" i="5"/>
  <c r="T52" i="5"/>
  <c r="T51" i="5"/>
  <c r="T50" i="5"/>
  <c r="T49" i="5"/>
  <c r="T48" i="5"/>
  <c r="T47" i="5"/>
  <c r="T46" i="5"/>
  <c r="T45" i="5"/>
  <c r="T44" i="5"/>
  <c r="T43" i="5"/>
  <c r="T42" i="5"/>
  <c r="T41" i="5"/>
  <c r="T40" i="5"/>
  <c r="T39" i="5"/>
  <c r="T38" i="5"/>
  <c r="T37" i="5"/>
  <c r="T36" i="5"/>
  <c r="T35" i="5"/>
  <c r="T34" i="5"/>
  <c r="T33" i="5"/>
  <c r="T32" i="5"/>
  <c r="T31" i="5"/>
  <c r="S64" i="5"/>
  <c r="S63" i="5"/>
  <c r="S62" i="5"/>
  <c r="S61" i="5"/>
  <c r="S60" i="5"/>
  <c r="S59" i="5"/>
  <c r="S58" i="5"/>
  <c r="S57" i="5"/>
  <c r="S56" i="5"/>
  <c r="S55" i="5"/>
  <c r="S54" i="5"/>
  <c r="S53" i="5"/>
  <c r="S52" i="5"/>
  <c r="S51" i="5"/>
  <c r="S50" i="5"/>
  <c r="S49" i="5"/>
  <c r="S48" i="5"/>
  <c r="S47" i="5"/>
  <c r="S46" i="5"/>
  <c r="S45" i="5"/>
  <c r="S44" i="5"/>
  <c r="S43" i="5"/>
  <c r="S42" i="5"/>
  <c r="S41" i="5"/>
  <c r="S40" i="5"/>
  <c r="S39" i="5"/>
  <c r="S38" i="5"/>
  <c r="S37" i="5"/>
  <c r="S36" i="5"/>
  <c r="S35" i="5"/>
  <c r="S34" i="5"/>
  <c r="S33" i="5"/>
  <c r="S32" i="5"/>
  <c r="S31" i="5"/>
  <c r="R64" i="5"/>
  <c r="R63" i="5"/>
  <c r="R62" i="5"/>
  <c r="R61" i="5"/>
  <c r="R60" i="5"/>
  <c r="R59" i="5"/>
  <c r="R58" i="5"/>
  <c r="R57" i="5"/>
  <c r="R56" i="5"/>
  <c r="R55" i="5"/>
  <c r="R54" i="5"/>
  <c r="R53" i="5"/>
  <c r="R52" i="5"/>
  <c r="R51" i="5"/>
  <c r="R50" i="5"/>
  <c r="R49" i="5"/>
  <c r="R48" i="5"/>
  <c r="R47" i="5"/>
  <c r="R46" i="5"/>
  <c r="R45" i="5"/>
  <c r="R44" i="5"/>
  <c r="R43" i="5"/>
  <c r="R42" i="5"/>
  <c r="R41" i="5"/>
  <c r="R40" i="5"/>
  <c r="R39" i="5"/>
  <c r="R38" i="5"/>
  <c r="R37" i="5"/>
  <c r="R36" i="5"/>
  <c r="R35" i="5"/>
  <c r="R34" i="5"/>
  <c r="R33" i="5"/>
  <c r="R32" i="5"/>
  <c r="R31" i="5"/>
  <c r="K64" i="5"/>
  <c r="K63" i="5"/>
  <c r="K62" i="5"/>
  <c r="K61" i="5"/>
  <c r="K60" i="5"/>
  <c r="K59" i="5"/>
  <c r="K58" i="5"/>
  <c r="K57" i="5"/>
  <c r="K56" i="5"/>
  <c r="K55" i="5"/>
  <c r="K54" i="5"/>
  <c r="K53" i="5"/>
  <c r="K52" i="5"/>
  <c r="K51" i="5"/>
  <c r="K50" i="5"/>
  <c r="K49" i="5"/>
  <c r="K48" i="5"/>
  <c r="K47" i="5"/>
  <c r="K46" i="5"/>
  <c r="K45" i="5"/>
  <c r="K44" i="5"/>
  <c r="K43" i="5"/>
  <c r="K42" i="5"/>
  <c r="K41" i="5"/>
  <c r="K40" i="5"/>
  <c r="K39" i="5"/>
  <c r="K38" i="5"/>
  <c r="K37" i="5"/>
  <c r="K36" i="5"/>
  <c r="K35" i="5"/>
  <c r="K34" i="5"/>
  <c r="K33" i="5"/>
  <c r="K32" i="5"/>
  <c r="K31" i="5"/>
  <c r="G34" i="55" l="1"/>
  <c r="H34" i="55" s="1"/>
  <c r="H198" i="55" s="1"/>
  <c r="X234" i="55"/>
  <c r="W257" i="55"/>
  <c r="L234" i="55"/>
  <c r="O214" i="55"/>
  <c r="G50" i="55"/>
  <c r="H50" i="55" s="1"/>
  <c r="H214" i="55" s="1"/>
  <c r="Z200" i="55"/>
  <c r="U198" i="55"/>
  <c r="G198" i="55" s="1"/>
  <c r="M254" i="55"/>
  <c r="O199" i="55"/>
  <c r="G35" i="55"/>
  <c r="H35" i="55" s="1"/>
  <c r="H199" i="55" s="1"/>
  <c r="D198" i="55"/>
  <c r="AE234" i="55"/>
  <c r="Z234" i="55"/>
  <c r="G234" i="55" s="1"/>
  <c r="G71" i="55"/>
  <c r="H71" i="55" s="1"/>
  <c r="H235" i="55" s="1"/>
  <c r="K234" i="55"/>
  <c r="O235" i="55"/>
  <c r="W239" i="55"/>
  <c r="G197" i="55"/>
  <c r="N199" i="55"/>
  <c r="N255" i="55"/>
  <c r="X254" i="55"/>
  <c r="U218" i="55"/>
  <c r="AD254" i="55"/>
  <c r="G213" i="55"/>
  <c r="M235" i="55"/>
  <c r="U238" i="55"/>
  <c r="AB235" i="55"/>
  <c r="S238" i="55"/>
  <c r="V215" i="55"/>
  <c r="E198" i="55"/>
  <c r="F34" i="55"/>
  <c r="F198" i="55" s="1"/>
  <c r="Q235" i="55"/>
  <c r="K255" i="55"/>
  <c r="P257" i="55"/>
  <c r="AA255" i="55"/>
  <c r="T257" i="55"/>
  <c r="V257" i="55"/>
  <c r="I199" i="55"/>
  <c r="E35" i="55"/>
  <c r="Y234" i="55"/>
  <c r="AB254" i="55"/>
  <c r="U257" i="55"/>
  <c r="Z255" i="55"/>
  <c r="O255" i="55"/>
  <c r="Z214" i="55"/>
  <c r="T237" i="55"/>
  <c r="Q255" i="55"/>
  <c r="R235" i="55"/>
  <c r="W211" i="55"/>
  <c r="AC254" i="55"/>
  <c r="G254" i="55" s="1"/>
  <c r="G91" i="55"/>
  <c r="H91" i="55" s="1"/>
  <c r="H255" i="55" s="1"/>
  <c r="AE254" i="55"/>
  <c r="AF254" i="55"/>
  <c r="AC235" i="55"/>
  <c r="AF234" i="55"/>
  <c r="I254" i="55"/>
  <c r="E90" i="55"/>
  <c r="D90" i="55"/>
  <c r="AD235" i="55"/>
  <c r="G70" i="55"/>
  <c r="H70" i="55" s="1"/>
  <c r="H234" i="55" s="1"/>
  <c r="S257" i="55"/>
  <c r="E233" i="55"/>
  <c r="F69" i="55"/>
  <c r="F233" i="55" s="1"/>
  <c r="L255" i="55"/>
  <c r="V235" i="55"/>
  <c r="Y254" i="55"/>
  <c r="J255" i="55"/>
  <c r="AA234" i="55"/>
  <c r="I234" i="55"/>
  <c r="D70" i="55"/>
  <c r="E70" i="55"/>
  <c r="E253" i="55"/>
  <c r="F89" i="55"/>
  <c r="F253" i="55" s="1"/>
  <c r="R255" i="55"/>
  <c r="P238" i="55"/>
  <c r="D233" i="55"/>
  <c r="D253" i="55"/>
  <c r="J234" i="55"/>
  <c r="N235" i="55"/>
  <c r="G90" i="55"/>
  <c r="H90" i="55" s="1"/>
  <c r="H254" i="55" s="1"/>
  <c r="AI3" i="54"/>
  <c r="AH3" i="54"/>
  <c r="AG3" i="54"/>
  <c r="AF3" i="54"/>
  <c r="AE3" i="54"/>
  <c r="AD3" i="54"/>
  <c r="AC3" i="54"/>
  <c r="AB3" i="54"/>
  <c r="AA3" i="54"/>
  <c r="Z3" i="54"/>
  <c r="Y3" i="54"/>
  <c r="X3" i="54"/>
  <c r="W3" i="54"/>
  <c r="V3" i="54"/>
  <c r="U3" i="54"/>
  <c r="T3" i="54"/>
  <c r="S3" i="54"/>
  <c r="R3" i="54"/>
  <c r="Q3" i="54"/>
  <c r="P3" i="54"/>
  <c r="O3" i="54"/>
  <c r="N3" i="54"/>
  <c r="M3" i="54"/>
  <c r="L3" i="54"/>
  <c r="W258" i="55" l="1"/>
  <c r="D234" i="55"/>
  <c r="X235" i="55"/>
  <c r="AA235" i="55"/>
  <c r="N256" i="55"/>
  <c r="AF255" i="55"/>
  <c r="G214" i="55"/>
  <c r="AD236" i="55"/>
  <c r="E234" i="55"/>
  <c r="F70" i="55"/>
  <c r="F234" i="55" s="1"/>
  <c r="I255" i="55"/>
  <c r="D91" i="55"/>
  <c r="E91" i="55"/>
  <c r="L235" i="55"/>
  <c r="O200" i="55"/>
  <c r="G36" i="55"/>
  <c r="H36" i="55" s="1"/>
  <c r="H200" i="55" s="1"/>
  <c r="X255" i="55"/>
  <c r="O256" i="55"/>
  <c r="R236" i="55"/>
  <c r="U219" i="55"/>
  <c r="U199" i="55"/>
  <c r="G199" i="55" s="1"/>
  <c r="D36" i="55"/>
  <c r="AF235" i="55"/>
  <c r="V216" i="55"/>
  <c r="K256" i="55"/>
  <c r="O236" i="55"/>
  <c r="S258" i="55"/>
  <c r="P258" i="55"/>
  <c r="S239" i="55"/>
  <c r="AD255" i="55"/>
  <c r="T258" i="55"/>
  <c r="K235" i="55"/>
  <c r="P239" i="55"/>
  <c r="R256" i="55"/>
  <c r="AA256" i="55"/>
  <c r="N200" i="55"/>
  <c r="D254" i="55"/>
  <c r="Q236" i="55"/>
  <c r="U258" i="55"/>
  <c r="J235" i="55"/>
  <c r="V236" i="55"/>
  <c r="AC255" i="55"/>
  <c r="G255" i="55" s="1"/>
  <c r="Q256" i="55"/>
  <c r="AC236" i="55"/>
  <c r="Y255" i="55"/>
  <c r="AE255" i="55"/>
  <c r="AB236" i="55"/>
  <c r="Z235" i="55"/>
  <c r="G235" i="55" s="1"/>
  <c r="G72" i="55"/>
  <c r="H72" i="55" s="1"/>
  <c r="H236" i="55" s="1"/>
  <c r="Z215" i="55"/>
  <c r="W240" i="55"/>
  <c r="AB255" i="55"/>
  <c r="L256" i="55"/>
  <c r="D35" i="55"/>
  <c r="U239" i="55"/>
  <c r="V258" i="55"/>
  <c r="I235" i="55"/>
  <c r="D71" i="55"/>
  <c r="E71" i="55"/>
  <c r="Z256" i="55"/>
  <c r="J256" i="55"/>
  <c r="Y235" i="55"/>
  <c r="E199" i="55"/>
  <c r="F35" i="55"/>
  <c r="F199" i="55" s="1"/>
  <c r="AE235" i="55"/>
  <c r="T238" i="55"/>
  <c r="O215" i="55"/>
  <c r="G51" i="55"/>
  <c r="H51" i="55" s="1"/>
  <c r="H215" i="55" s="1"/>
  <c r="I200" i="55"/>
  <c r="E36" i="55"/>
  <c r="M236" i="55"/>
  <c r="M255" i="55"/>
  <c r="E254" i="55"/>
  <c r="F90" i="55"/>
  <c r="F254" i="55" s="1"/>
  <c r="Z201" i="55"/>
  <c r="N236" i="55"/>
  <c r="W212" i="55"/>
  <c r="AC137" i="47"/>
  <c r="X137" i="47"/>
  <c r="AG44" i="47"/>
  <c r="AG45" i="47" s="1"/>
  <c r="AG46" i="47" s="1"/>
  <c r="AG47" i="47" s="1"/>
  <c r="AG48" i="47" s="1"/>
  <c r="AG49" i="47" s="1"/>
  <c r="AG50" i="47" s="1"/>
  <c r="AG51" i="47" s="1"/>
  <c r="AG52" i="47" s="1"/>
  <c r="AG53" i="47" s="1"/>
  <c r="AG54" i="47" s="1"/>
  <c r="AG55" i="47" s="1"/>
  <c r="AG56" i="47" s="1"/>
  <c r="AG57" i="47" s="1"/>
  <c r="AG58" i="47" s="1"/>
  <c r="AG59" i="47" s="1"/>
  <c r="AG60" i="47" s="1"/>
  <c r="AG61" i="47" s="1"/>
  <c r="AG62" i="47" s="1"/>
  <c r="AG63" i="47" s="1"/>
  <c r="AG64" i="47" s="1"/>
  <c r="AG65" i="47" s="1"/>
  <c r="AG66" i="47" s="1"/>
  <c r="AG67" i="47" s="1"/>
  <c r="AG68" i="47" s="1"/>
  <c r="AG69" i="47" s="1"/>
  <c r="AG70" i="47" s="1"/>
  <c r="AG71" i="47" s="1"/>
  <c r="AG72" i="47" s="1"/>
  <c r="AG73" i="47" s="1"/>
  <c r="AG74" i="47" s="1"/>
  <c r="AG75" i="47" s="1"/>
  <c r="AG76" i="47" s="1"/>
  <c r="AG77" i="47" s="1"/>
  <c r="AG78" i="47" s="1"/>
  <c r="AG79" i="47" s="1"/>
  <c r="AG80" i="47" s="1"/>
  <c r="AG81" i="47" s="1"/>
  <c r="AG82" i="47" s="1"/>
  <c r="AG83" i="47" s="1"/>
  <c r="AG84" i="47" s="1"/>
  <c r="AG85" i="47" s="1"/>
  <c r="AG86" i="47" s="1"/>
  <c r="AG87" i="47" s="1"/>
  <c r="AG88" i="47" s="1"/>
  <c r="AG89" i="47" s="1"/>
  <c r="AG90" i="47" s="1"/>
  <c r="AG91" i="47" s="1"/>
  <c r="AG92" i="47" s="1"/>
  <c r="AG93" i="47" s="1"/>
  <c r="AG94" i="47" s="1"/>
  <c r="AG95" i="47" s="1"/>
  <c r="AG96" i="47" s="1"/>
  <c r="AG97" i="47" s="1"/>
  <c r="AG98" i="47" s="1"/>
  <c r="AG99" i="47" s="1"/>
  <c r="AG100" i="47" s="1"/>
  <c r="AG101" i="47" s="1"/>
  <c r="AG102" i="47" s="1"/>
  <c r="AG103" i="47" s="1"/>
  <c r="AG104" i="47" s="1"/>
  <c r="AG105" i="47" s="1"/>
  <c r="AG106" i="47" s="1"/>
  <c r="AG107" i="47" s="1"/>
  <c r="AG108" i="47" s="1"/>
  <c r="AG109" i="47" s="1"/>
  <c r="AG110" i="47" s="1"/>
  <c r="AG111" i="47" s="1"/>
  <c r="AG112" i="47" s="1"/>
  <c r="AG113" i="47" s="1"/>
  <c r="AG114" i="47" s="1"/>
  <c r="AG115" i="47" s="1"/>
  <c r="AG116" i="47" s="1"/>
  <c r="AG117" i="47" s="1"/>
  <c r="AG118" i="47" s="1"/>
  <c r="AG119" i="47" s="1"/>
  <c r="AG120" i="47" s="1"/>
  <c r="AG121" i="47" s="1"/>
  <c r="AG122" i="47" s="1"/>
  <c r="AG123" i="47" s="1"/>
  <c r="AG124" i="47" s="1"/>
  <c r="AG125" i="47" s="1"/>
  <c r="AG126" i="47" s="1"/>
  <c r="AG127" i="47" s="1"/>
  <c r="AG128" i="47" s="1"/>
  <c r="AG129" i="47" s="1"/>
  <c r="AG130" i="47" s="1"/>
  <c r="AG131" i="47" s="1"/>
  <c r="AG132" i="47" s="1"/>
  <c r="AG133" i="47" s="1"/>
  <c r="AG134" i="47" s="1"/>
  <c r="AG135" i="47" s="1"/>
  <c r="AG136" i="47" s="1"/>
  <c r="AF44" i="47"/>
  <c r="AF45" i="47" s="1"/>
  <c r="AF46" i="47" s="1"/>
  <c r="AF47" i="47" s="1"/>
  <c r="AF48" i="47" s="1"/>
  <c r="AF49" i="47" s="1"/>
  <c r="AF50" i="47" s="1"/>
  <c r="AF51" i="47" s="1"/>
  <c r="AF52" i="47" s="1"/>
  <c r="AF53" i="47" s="1"/>
  <c r="AF54" i="47" s="1"/>
  <c r="AF55" i="47" s="1"/>
  <c r="AF56" i="47" s="1"/>
  <c r="AF57" i="47" s="1"/>
  <c r="AF58" i="47" s="1"/>
  <c r="AF59" i="47" s="1"/>
  <c r="AF60" i="47" s="1"/>
  <c r="AF61" i="47" s="1"/>
  <c r="AF62" i="47" s="1"/>
  <c r="AF63" i="47" s="1"/>
  <c r="AF64" i="47" s="1"/>
  <c r="AF65" i="47" s="1"/>
  <c r="AF66" i="47" s="1"/>
  <c r="AF67" i="47" s="1"/>
  <c r="AF68" i="47" s="1"/>
  <c r="AF69" i="47" s="1"/>
  <c r="AF70" i="47" s="1"/>
  <c r="AF71" i="47" s="1"/>
  <c r="AF72" i="47" s="1"/>
  <c r="AF73" i="47" s="1"/>
  <c r="AF74" i="47" s="1"/>
  <c r="AF75" i="47" s="1"/>
  <c r="AF76" i="47" s="1"/>
  <c r="AF77" i="47" s="1"/>
  <c r="AF78" i="47" s="1"/>
  <c r="AF79" i="47" s="1"/>
  <c r="AF80" i="47" s="1"/>
  <c r="AF81" i="47" s="1"/>
  <c r="AF82" i="47" s="1"/>
  <c r="AF83" i="47" s="1"/>
  <c r="AF84" i="47" s="1"/>
  <c r="AF85" i="47" s="1"/>
  <c r="AF86" i="47" s="1"/>
  <c r="AF87" i="47" s="1"/>
  <c r="AF88" i="47" s="1"/>
  <c r="AF89" i="47" s="1"/>
  <c r="AF90" i="47" s="1"/>
  <c r="AF91" i="47" s="1"/>
  <c r="AF92" i="47" s="1"/>
  <c r="AF93" i="47" s="1"/>
  <c r="AF94" i="47" s="1"/>
  <c r="AF95" i="47" s="1"/>
  <c r="AF96" i="47" s="1"/>
  <c r="AF97" i="47" s="1"/>
  <c r="AF98" i="47" s="1"/>
  <c r="AF99" i="47" s="1"/>
  <c r="AF100" i="47" s="1"/>
  <c r="AF101" i="47" s="1"/>
  <c r="AF102" i="47" s="1"/>
  <c r="AF103" i="47" s="1"/>
  <c r="AF104" i="47" s="1"/>
  <c r="AF105" i="47" s="1"/>
  <c r="AF106" i="47" s="1"/>
  <c r="AF107" i="47" s="1"/>
  <c r="AF108" i="47" s="1"/>
  <c r="AF109" i="47" s="1"/>
  <c r="AF110" i="47" s="1"/>
  <c r="AF111" i="47" s="1"/>
  <c r="AF112" i="47" s="1"/>
  <c r="AF113" i="47" s="1"/>
  <c r="AF114" i="47" s="1"/>
  <c r="AF115" i="47" s="1"/>
  <c r="AF116" i="47" s="1"/>
  <c r="AF117" i="47" s="1"/>
  <c r="AF118" i="47" s="1"/>
  <c r="AF119" i="47" s="1"/>
  <c r="AF120" i="47" s="1"/>
  <c r="AF121" i="47" s="1"/>
  <c r="AF122" i="47" s="1"/>
  <c r="AF123" i="47" s="1"/>
  <c r="AF124" i="47" s="1"/>
  <c r="AF125" i="47" s="1"/>
  <c r="AF126" i="47" s="1"/>
  <c r="AF127" i="47" s="1"/>
  <c r="AF128" i="47" s="1"/>
  <c r="AF129" i="47" s="1"/>
  <c r="AF130" i="47" s="1"/>
  <c r="AF131" i="47" s="1"/>
  <c r="AF132" i="47" s="1"/>
  <c r="AF133" i="47" s="1"/>
  <c r="AF134" i="47" s="1"/>
  <c r="AF135" i="47" s="1"/>
  <c r="AF136" i="47" s="1"/>
  <c r="AE44" i="47"/>
  <c r="AE45" i="47" s="1"/>
  <c r="AE46" i="47" s="1"/>
  <c r="AE47" i="47" s="1"/>
  <c r="AE48" i="47" s="1"/>
  <c r="AE49" i="47" s="1"/>
  <c r="AE50" i="47" s="1"/>
  <c r="AE51" i="47" s="1"/>
  <c r="AE52" i="47" s="1"/>
  <c r="AE53" i="47" s="1"/>
  <c r="AE54" i="47" s="1"/>
  <c r="AE55" i="47" s="1"/>
  <c r="AE56" i="47" s="1"/>
  <c r="AE57" i="47" s="1"/>
  <c r="AE58" i="47" s="1"/>
  <c r="AE59" i="47" s="1"/>
  <c r="AE60" i="47" s="1"/>
  <c r="AE61" i="47" s="1"/>
  <c r="AE62" i="47" s="1"/>
  <c r="AE63" i="47" s="1"/>
  <c r="AE64" i="47" s="1"/>
  <c r="AE65" i="47" s="1"/>
  <c r="AE66" i="47" s="1"/>
  <c r="AE67" i="47" s="1"/>
  <c r="AE68" i="47" s="1"/>
  <c r="AE69" i="47" s="1"/>
  <c r="AE70" i="47" s="1"/>
  <c r="AE71" i="47" s="1"/>
  <c r="AE72" i="47" s="1"/>
  <c r="AE73" i="47" s="1"/>
  <c r="AE74" i="47" s="1"/>
  <c r="AE75" i="47" s="1"/>
  <c r="AE76" i="47" s="1"/>
  <c r="AE77" i="47" s="1"/>
  <c r="AE78" i="47" s="1"/>
  <c r="AE79" i="47" s="1"/>
  <c r="AE80" i="47" s="1"/>
  <c r="AE81" i="47" s="1"/>
  <c r="AE82" i="47" s="1"/>
  <c r="AE83" i="47" s="1"/>
  <c r="AE84" i="47" s="1"/>
  <c r="AE85" i="47" s="1"/>
  <c r="AE86" i="47" s="1"/>
  <c r="AE87" i="47" s="1"/>
  <c r="AE88" i="47" s="1"/>
  <c r="AE89" i="47" s="1"/>
  <c r="AE90" i="47" s="1"/>
  <c r="AE91" i="47" s="1"/>
  <c r="AE92" i="47" s="1"/>
  <c r="AE93" i="47" s="1"/>
  <c r="AE94" i="47" s="1"/>
  <c r="AE95" i="47" s="1"/>
  <c r="AE96" i="47" s="1"/>
  <c r="AE97" i="47" s="1"/>
  <c r="AE98" i="47" s="1"/>
  <c r="AE99" i="47" s="1"/>
  <c r="AE100" i="47" s="1"/>
  <c r="AE101" i="47" s="1"/>
  <c r="AE102" i="47" s="1"/>
  <c r="AE103" i="47" s="1"/>
  <c r="AE104" i="47" s="1"/>
  <c r="AE105" i="47" s="1"/>
  <c r="AE106" i="47" s="1"/>
  <c r="AE107" i="47" s="1"/>
  <c r="AE108" i="47" s="1"/>
  <c r="AE109" i="47" s="1"/>
  <c r="AE110" i="47" s="1"/>
  <c r="AE111" i="47" s="1"/>
  <c r="AE112" i="47" s="1"/>
  <c r="AE113" i="47" s="1"/>
  <c r="AE114" i="47" s="1"/>
  <c r="AE115" i="47" s="1"/>
  <c r="AE116" i="47" s="1"/>
  <c r="AE117" i="47" s="1"/>
  <c r="AE118" i="47" s="1"/>
  <c r="AE119" i="47" s="1"/>
  <c r="AE120" i="47" s="1"/>
  <c r="AE121" i="47" s="1"/>
  <c r="AE122" i="47" s="1"/>
  <c r="AE123" i="47" s="1"/>
  <c r="AE124" i="47" s="1"/>
  <c r="AE125" i="47" s="1"/>
  <c r="AE126" i="47" s="1"/>
  <c r="AE127" i="47" s="1"/>
  <c r="AE128" i="47" s="1"/>
  <c r="AE129" i="47" s="1"/>
  <c r="AE130" i="47" s="1"/>
  <c r="AE131" i="47" s="1"/>
  <c r="AE132" i="47" s="1"/>
  <c r="AE133" i="47" s="1"/>
  <c r="AE134" i="47" s="1"/>
  <c r="AE135" i="47" s="1"/>
  <c r="AE136" i="47" s="1"/>
  <c r="AD44" i="47"/>
  <c r="AD45" i="47" s="1"/>
  <c r="AD46" i="47" s="1"/>
  <c r="AD47" i="47" s="1"/>
  <c r="AD48" i="47" s="1"/>
  <c r="AD49" i="47" s="1"/>
  <c r="AD50" i="47" s="1"/>
  <c r="AD51" i="47" s="1"/>
  <c r="AD52" i="47" s="1"/>
  <c r="AD53" i="47" s="1"/>
  <c r="AD54" i="47" s="1"/>
  <c r="AD55" i="47" s="1"/>
  <c r="AD56" i="47" s="1"/>
  <c r="AD57" i="47" s="1"/>
  <c r="AD58" i="47" s="1"/>
  <c r="AD59" i="47" s="1"/>
  <c r="AD60" i="47" s="1"/>
  <c r="AD61" i="47" s="1"/>
  <c r="AD62" i="47" s="1"/>
  <c r="AD63" i="47" s="1"/>
  <c r="AD64" i="47" s="1"/>
  <c r="AD65" i="47" s="1"/>
  <c r="AD66" i="47" s="1"/>
  <c r="AD67" i="47" s="1"/>
  <c r="AD68" i="47" s="1"/>
  <c r="AD69" i="47" s="1"/>
  <c r="AD70" i="47" s="1"/>
  <c r="AD71" i="47" s="1"/>
  <c r="AD72" i="47" s="1"/>
  <c r="AD73" i="47" s="1"/>
  <c r="AD74" i="47" s="1"/>
  <c r="AD75" i="47" s="1"/>
  <c r="AD76" i="47" s="1"/>
  <c r="AD77" i="47" s="1"/>
  <c r="AD78" i="47" s="1"/>
  <c r="AD79" i="47" s="1"/>
  <c r="AD80" i="47" s="1"/>
  <c r="AD81" i="47" s="1"/>
  <c r="AD82" i="47" s="1"/>
  <c r="AD83" i="47" s="1"/>
  <c r="AD84" i="47" s="1"/>
  <c r="AD85" i="47" s="1"/>
  <c r="AD86" i="47" s="1"/>
  <c r="AD87" i="47" s="1"/>
  <c r="AD88" i="47" s="1"/>
  <c r="AD89" i="47" s="1"/>
  <c r="AD90" i="47" s="1"/>
  <c r="AD91" i="47" s="1"/>
  <c r="AD92" i="47" s="1"/>
  <c r="AD93" i="47" s="1"/>
  <c r="AD94" i="47" s="1"/>
  <c r="AD95" i="47" s="1"/>
  <c r="AD96" i="47" s="1"/>
  <c r="AD97" i="47" s="1"/>
  <c r="AD98" i="47" s="1"/>
  <c r="AD99" i="47" s="1"/>
  <c r="AD100" i="47" s="1"/>
  <c r="AD101" i="47" s="1"/>
  <c r="AD102" i="47" s="1"/>
  <c r="AD103" i="47" s="1"/>
  <c r="AD104" i="47" s="1"/>
  <c r="AD105" i="47" s="1"/>
  <c r="AD106" i="47" s="1"/>
  <c r="AD107" i="47" s="1"/>
  <c r="AD108" i="47" s="1"/>
  <c r="AD109" i="47" s="1"/>
  <c r="AD110" i="47" s="1"/>
  <c r="AD111" i="47" s="1"/>
  <c r="AD112" i="47" s="1"/>
  <c r="AD113" i="47" s="1"/>
  <c r="AD114" i="47" s="1"/>
  <c r="AD115" i="47" s="1"/>
  <c r="AD116" i="47" s="1"/>
  <c r="AD117" i="47" s="1"/>
  <c r="AD118" i="47" s="1"/>
  <c r="AD119" i="47" s="1"/>
  <c r="AD120" i="47" s="1"/>
  <c r="AD121" i="47" s="1"/>
  <c r="AD122" i="47" s="1"/>
  <c r="AD123" i="47" s="1"/>
  <c r="AD124" i="47" s="1"/>
  <c r="AD125" i="47" s="1"/>
  <c r="AD126" i="47" s="1"/>
  <c r="AD127" i="47" s="1"/>
  <c r="AD128" i="47" s="1"/>
  <c r="AD129" i="47" s="1"/>
  <c r="AD130" i="47" s="1"/>
  <c r="AD131" i="47" s="1"/>
  <c r="AD132" i="47" s="1"/>
  <c r="AD133" i="47" s="1"/>
  <c r="AD134" i="47" s="1"/>
  <c r="AD135" i="47" s="1"/>
  <c r="AD136" i="47" s="1"/>
  <c r="AC44" i="47"/>
  <c r="AC45" i="47" s="1"/>
  <c r="AC46" i="47" s="1"/>
  <c r="AC47" i="47" s="1"/>
  <c r="AC48" i="47" s="1"/>
  <c r="AC49" i="47" s="1"/>
  <c r="AC50" i="47" s="1"/>
  <c r="AC51" i="47" s="1"/>
  <c r="AC52" i="47" s="1"/>
  <c r="AC53" i="47" s="1"/>
  <c r="AC54" i="47" s="1"/>
  <c r="AC55" i="47" s="1"/>
  <c r="AC56" i="47" s="1"/>
  <c r="AC57" i="47" s="1"/>
  <c r="AC58" i="47" s="1"/>
  <c r="AC59" i="47" s="1"/>
  <c r="AC60" i="47" s="1"/>
  <c r="AC61" i="47" s="1"/>
  <c r="AC62" i="47" s="1"/>
  <c r="AC63" i="47" s="1"/>
  <c r="AC64" i="47" s="1"/>
  <c r="AC65" i="47" s="1"/>
  <c r="AC66" i="47" s="1"/>
  <c r="AC67" i="47" s="1"/>
  <c r="AC68" i="47" s="1"/>
  <c r="AC69" i="47" s="1"/>
  <c r="AC70" i="47" s="1"/>
  <c r="AC71" i="47" s="1"/>
  <c r="AC72" i="47" s="1"/>
  <c r="AC73" i="47" s="1"/>
  <c r="AC74" i="47" s="1"/>
  <c r="AC75" i="47" s="1"/>
  <c r="AC76" i="47" s="1"/>
  <c r="AC77" i="47" s="1"/>
  <c r="AC78" i="47" s="1"/>
  <c r="AC79" i="47" s="1"/>
  <c r="AC80" i="47" s="1"/>
  <c r="AC81" i="47" s="1"/>
  <c r="AC82" i="47" s="1"/>
  <c r="AC83" i="47" s="1"/>
  <c r="AC84" i="47" s="1"/>
  <c r="AC85" i="47" s="1"/>
  <c r="AC86" i="47" s="1"/>
  <c r="AC87" i="47" s="1"/>
  <c r="AC88" i="47" s="1"/>
  <c r="AC89" i="47" s="1"/>
  <c r="AC90" i="47" s="1"/>
  <c r="AC91" i="47" s="1"/>
  <c r="AC92" i="47" s="1"/>
  <c r="AC93" i="47" s="1"/>
  <c r="AC94" i="47" s="1"/>
  <c r="AC95" i="47" s="1"/>
  <c r="AC96" i="47" s="1"/>
  <c r="AC97" i="47" s="1"/>
  <c r="AC98" i="47" s="1"/>
  <c r="AC99" i="47" s="1"/>
  <c r="AC100" i="47" s="1"/>
  <c r="AC101" i="47" s="1"/>
  <c r="AC102" i="47" s="1"/>
  <c r="AC103" i="47" s="1"/>
  <c r="AC104" i="47" s="1"/>
  <c r="AC105" i="47" s="1"/>
  <c r="AC106" i="47" s="1"/>
  <c r="AC107" i="47" s="1"/>
  <c r="AC108" i="47" s="1"/>
  <c r="AC109" i="47" s="1"/>
  <c r="AC110" i="47" s="1"/>
  <c r="AC111" i="47" s="1"/>
  <c r="AC112" i="47" s="1"/>
  <c r="AC113" i="47" s="1"/>
  <c r="AC114" i="47" s="1"/>
  <c r="AC115" i="47" s="1"/>
  <c r="AC116" i="47" s="1"/>
  <c r="AC117" i="47" s="1"/>
  <c r="AC118" i="47" s="1"/>
  <c r="AC119" i="47" s="1"/>
  <c r="AC120" i="47" s="1"/>
  <c r="AC121" i="47" s="1"/>
  <c r="AC122" i="47" s="1"/>
  <c r="AC123" i="47" s="1"/>
  <c r="AC124" i="47" s="1"/>
  <c r="AC125" i="47" s="1"/>
  <c r="AC126" i="47" s="1"/>
  <c r="AC127" i="47" s="1"/>
  <c r="AC128" i="47" s="1"/>
  <c r="AC129" i="47" s="1"/>
  <c r="AC130" i="47" s="1"/>
  <c r="AC131" i="47" s="1"/>
  <c r="AC132" i="47" s="1"/>
  <c r="AC133" i="47" s="1"/>
  <c r="AC134" i="47" s="1"/>
  <c r="AC135" i="47" s="1"/>
  <c r="AC136" i="47" s="1"/>
  <c r="AB44" i="47"/>
  <c r="AB45" i="47" s="1"/>
  <c r="AB46" i="47" s="1"/>
  <c r="AB47" i="47" s="1"/>
  <c r="AB48" i="47" s="1"/>
  <c r="AB49" i="47" s="1"/>
  <c r="AB50" i="47" s="1"/>
  <c r="AB51" i="47" s="1"/>
  <c r="AB52" i="47" s="1"/>
  <c r="AB53" i="47" s="1"/>
  <c r="AB54" i="47" s="1"/>
  <c r="AB55" i="47" s="1"/>
  <c r="AB56" i="47" s="1"/>
  <c r="AB57" i="47" s="1"/>
  <c r="AB58" i="47" s="1"/>
  <c r="AB59" i="47" s="1"/>
  <c r="AB60" i="47" s="1"/>
  <c r="AB61" i="47" s="1"/>
  <c r="AB62" i="47" s="1"/>
  <c r="AB63" i="47" s="1"/>
  <c r="AB64" i="47" s="1"/>
  <c r="AB65" i="47" s="1"/>
  <c r="AB66" i="47" s="1"/>
  <c r="AB67" i="47" s="1"/>
  <c r="AB68" i="47" s="1"/>
  <c r="AB69" i="47" s="1"/>
  <c r="AB70" i="47" s="1"/>
  <c r="AB71" i="47" s="1"/>
  <c r="AB72" i="47" s="1"/>
  <c r="AB73" i="47" s="1"/>
  <c r="AB74" i="47" s="1"/>
  <c r="AB75" i="47" s="1"/>
  <c r="AB76" i="47" s="1"/>
  <c r="AB77" i="47" s="1"/>
  <c r="AB78" i="47" s="1"/>
  <c r="AB79" i="47" s="1"/>
  <c r="AB80" i="47" s="1"/>
  <c r="AB81" i="47" s="1"/>
  <c r="AB82" i="47" s="1"/>
  <c r="AB83" i="47" s="1"/>
  <c r="AB84" i="47" s="1"/>
  <c r="AB85" i="47" s="1"/>
  <c r="AB86" i="47" s="1"/>
  <c r="AB87" i="47" s="1"/>
  <c r="AB88" i="47" s="1"/>
  <c r="AB89" i="47" s="1"/>
  <c r="AB90" i="47" s="1"/>
  <c r="AB91" i="47" s="1"/>
  <c r="AB92" i="47" s="1"/>
  <c r="AB93" i="47" s="1"/>
  <c r="AB94" i="47" s="1"/>
  <c r="AB95" i="47" s="1"/>
  <c r="AB96" i="47" s="1"/>
  <c r="AB97" i="47" s="1"/>
  <c r="AB98" i="47" s="1"/>
  <c r="AB99" i="47" s="1"/>
  <c r="AB100" i="47" s="1"/>
  <c r="AB101" i="47" s="1"/>
  <c r="AB102" i="47" s="1"/>
  <c r="AB103" i="47" s="1"/>
  <c r="AB104" i="47" s="1"/>
  <c r="AB105" i="47" s="1"/>
  <c r="AB106" i="47" s="1"/>
  <c r="AB107" i="47" s="1"/>
  <c r="AB108" i="47" s="1"/>
  <c r="AB109" i="47" s="1"/>
  <c r="AB110" i="47" s="1"/>
  <c r="AB111" i="47" s="1"/>
  <c r="AB112" i="47" s="1"/>
  <c r="AB113" i="47" s="1"/>
  <c r="AB114" i="47" s="1"/>
  <c r="AB115" i="47" s="1"/>
  <c r="AB116" i="47" s="1"/>
  <c r="AB117" i="47" s="1"/>
  <c r="AB118" i="47" s="1"/>
  <c r="AB119" i="47" s="1"/>
  <c r="AB120" i="47" s="1"/>
  <c r="AB121" i="47" s="1"/>
  <c r="AB122" i="47" s="1"/>
  <c r="AB123" i="47" s="1"/>
  <c r="AB124" i="47" s="1"/>
  <c r="AB125" i="47" s="1"/>
  <c r="AB126" i="47" s="1"/>
  <c r="AB127" i="47" s="1"/>
  <c r="AB128" i="47" s="1"/>
  <c r="AB129" i="47" s="1"/>
  <c r="AB130" i="47" s="1"/>
  <c r="AB131" i="47" s="1"/>
  <c r="AB132" i="47" s="1"/>
  <c r="AB133" i="47" s="1"/>
  <c r="AB134" i="47" s="1"/>
  <c r="AB135" i="47" s="1"/>
  <c r="AB136" i="47" s="1"/>
  <c r="AA44" i="47"/>
  <c r="AA45" i="47" s="1"/>
  <c r="AA46" i="47" s="1"/>
  <c r="AA47" i="47" s="1"/>
  <c r="AA48" i="47" s="1"/>
  <c r="AA49" i="47" s="1"/>
  <c r="AA50" i="47" s="1"/>
  <c r="AA51" i="47" s="1"/>
  <c r="AA52" i="47" s="1"/>
  <c r="AA53" i="47" s="1"/>
  <c r="AA54" i="47" s="1"/>
  <c r="AA55" i="47" s="1"/>
  <c r="AA56" i="47" s="1"/>
  <c r="AA57" i="47" s="1"/>
  <c r="AA58" i="47" s="1"/>
  <c r="AA59" i="47" s="1"/>
  <c r="AA60" i="47" s="1"/>
  <c r="AA61" i="47" s="1"/>
  <c r="AA62" i="47" s="1"/>
  <c r="AA63" i="47" s="1"/>
  <c r="AA64" i="47" s="1"/>
  <c r="AA65" i="47" s="1"/>
  <c r="AA66" i="47" s="1"/>
  <c r="AA67" i="47" s="1"/>
  <c r="AA68" i="47" s="1"/>
  <c r="AA69" i="47" s="1"/>
  <c r="AA70" i="47" s="1"/>
  <c r="AA71" i="47" s="1"/>
  <c r="AA72" i="47" s="1"/>
  <c r="AA73" i="47" s="1"/>
  <c r="AA74" i="47" s="1"/>
  <c r="AA75" i="47" s="1"/>
  <c r="AA76" i="47" s="1"/>
  <c r="AA77" i="47" s="1"/>
  <c r="AA78" i="47" s="1"/>
  <c r="AA79" i="47" s="1"/>
  <c r="AA80" i="47" s="1"/>
  <c r="AA81" i="47" s="1"/>
  <c r="AA82" i="47" s="1"/>
  <c r="AA83" i="47" s="1"/>
  <c r="AA84" i="47" s="1"/>
  <c r="AA85" i="47" s="1"/>
  <c r="AA86" i="47" s="1"/>
  <c r="AA87" i="47" s="1"/>
  <c r="AA88" i="47" s="1"/>
  <c r="AA89" i="47" s="1"/>
  <c r="AA90" i="47" s="1"/>
  <c r="AA91" i="47" s="1"/>
  <c r="AA92" i="47" s="1"/>
  <c r="AA93" i="47" s="1"/>
  <c r="AA94" i="47" s="1"/>
  <c r="AA95" i="47" s="1"/>
  <c r="AA96" i="47" s="1"/>
  <c r="AA97" i="47" s="1"/>
  <c r="AA98" i="47" s="1"/>
  <c r="AA99" i="47" s="1"/>
  <c r="AA100" i="47" s="1"/>
  <c r="AA101" i="47" s="1"/>
  <c r="AA102" i="47" s="1"/>
  <c r="AA103" i="47" s="1"/>
  <c r="AA104" i="47" s="1"/>
  <c r="AA105" i="47" s="1"/>
  <c r="AA106" i="47" s="1"/>
  <c r="AA107" i="47" s="1"/>
  <c r="AA108" i="47" s="1"/>
  <c r="AA109" i="47" s="1"/>
  <c r="AA110" i="47" s="1"/>
  <c r="AA111" i="47" s="1"/>
  <c r="AA112" i="47" s="1"/>
  <c r="AA113" i="47" s="1"/>
  <c r="AA114" i="47" s="1"/>
  <c r="AA115" i="47" s="1"/>
  <c r="AA116" i="47" s="1"/>
  <c r="AA117" i="47" s="1"/>
  <c r="AA118" i="47" s="1"/>
  <c r="AA119" i="47" s="1"/>
  <c r="AA120" i="47" s="1"/>
  <c r="AA121" i="47" s="1"/>
  <c r="AA122" i="47" s="1"/>
  <c r="AA123" i="47" s="1"/>
  <c r="AA124" i="47" s="1"/>
  <c r="AA125" i="47" s="1"/>
  <c r="AA126" i="47" s="1"/>
  <c r="AA127" i="47" s="1"/>
  <c r="AA128" i="47" s="1"/>
  <c r="AA129" i="47" s="1"/>
  <c r="AA130" i="47" s="1"/>
  <c r="AA131" i="47" s="1"/>
  <c r="AA132" i="47" s="1"/>
  <c r="AA133" i="47" s="1"/>
  <c r="AA134" i="47" s="1"/>
  <c r="AA135" i="47" s="1"/>
  <c r="AA136" i="47" s="1"/>
  <c r="Z44" i="47"/>
  <c r="Z45" i="47" s="1"/>
  <c r="Z46" i="47" s="1"/>
  <c r="Z47" i="47" s="1"/>
  <c r="Z48" i="47" s="1"/>
  <c r="Z49" i="47" s="1"/>
  <c r="Z50" i="47" s="1"/>
  <c r="Z51" i="47" s="1"/>
  <c r="Z52" i="47" s="1"/>
  <c r="Z53" i="47" s="1"/>
  <c r="Z54" i="47" s="1"/>
  <c r="Z55" i="47" s="1"/>
  <c r="Z56" i="47" s="1"/>
  <c r="Z57" i="47" s="1"/>
  <c r="Z58" i="47" s="1"/>
  <c r="Z59" i="47" s="1"/>
  <c r="Z60" i="47" s="1"/>
  <c r="Z61" i="47" s="1"/>
  <c r="Z62" i="47" s="1"/>
  <c r="Z63" i="47" s="1"/>
  <c r="Z64" i="47" s="1"/>
  <c r="Z65" i="47" s="1"/>
  <c r="Z66" i="47" s="1"/>
  <c r="Z67" i="47" s="1"/>
  <c r="Z68" i="47" s="1"/>
  <c r="Z69" i="47" s="1"/>
  <c r="Z70" i="47" s="1"/>
  <c r="Z71" i="47" s="1"/>
  <c r="Z72" i="47" s="1"/>
  <c r="Z73" i="47" s="1"/>
  <c r="Z74" i="47" s="1"/>
  <c r="Z75" i="47" s="1"/>
  <c r="Z76" i="47" s="1"/>
  <c r="Z77" i="47" s="1"/>
  <c r="Z78" i="47" s="1"/>
  <c r="Z79" i="47" s="1"/>
  <c r="Z80" i="47" s="1"/>
  <c r="Z81" i="47" s="1"/>
  <c r="Z82" i="47" s="1"/>
  <c r="Z83" i="47" s="1"/>
  <c r="Z84" i="47" s="1"/>
  <c r="Z85" i="47" s="1"/>
  <c r="Z86" i="47" s="1"/>
  <c r="Z87" i="47" s="1"/>
  <c r="Z88" i="47" s="1"/>
  <c r="Z89" i="47" s="1"/>
  <c r="Z90" i="47" s="1"/>
  <c r="Z91" i="47" s="1"/>
  <c r="Z92" i="47" s="1"/>
  <c r="Z93" i="47" s="1"/>
  <c r="Z94" i="47" s="1"/>
  <c r="Z95" i="47" s="1"/>
  <c r="Z96" i="47" s="1"/>
  <c r="Z97" i="47" s="1"/>
  <c r="Z98" i="47" s="1"/>
  <c r="Z99" i="47" s="1"/>
  <c r="Z100" i="47" s="1"/>
  <c r="Z101" i="47" s="1"/>
  <c r="Z102" i="47" s="1"/>
  <c r="Z103" i="47" s="1"/>
  <c r="Z104" i="47" s="1"/>
  <c r="Z105" i="47" s="1"/>
  <c r="Z106" i="47" s="1"/>
  <c r="Z107" i="47" s="1"/>
  <c r="Z108" i="47" s="1"/>
  <c r="Z109" i="47" s="1"/>
  <c r="Z110" i="47" s="1"/>
  <c r="Z111" i="47" s="1"/>
  <c r="Z112" i="47" s="1"/>
  <c r="Z113" i="47" s="1"/>
  <c r="Z114" i="47" s="1"/>
  <c r="Z115" i="47" s="1"/>
  <c r="Z116" i="47" s="1"/>
  <c r="Z117" i="47" s="1"/>
  <c r="Z118" i="47" s="1"/>
  <c r="Z119" i="47" s="1"/>
  <c r="Z120" i="47" s="1"/>
  <c r="Z121" i="47" s="1"/>
  <c r="Z122" i="47" s="1"/>
  <c r="Z123" i="47" s="1"/>
  <c r="Z124" i="47" s="1"/>
  <c r="Z125" i="47" s="1"/>
  <c r="Z126" i="47" s="1"/>
  <c r="Z127" i="47" s="1"/>
  <c r="Z128" i="47" s="1"/>
  <c r="Z129" i="47" s="1"/>
  <c r="Z130" i="47" s="1"/>
  <c r="Z131" i="47" s="1"/>
  <c r="Z132" i="47" s="1"/>
  <c r="Z133" i="47" s="1"/>
  <c r="Z134" i="47" s="1"/>
  <c r="Z135" i="47" s="1"/>
  <c r="Z136" i="47" s="1"/>
  <c r="Y44" i="47"/>
  <c r="Y45" i="47" s="1"/>
  <c r="Y46" i="47" s="1"/>
  <c r="Y47" i="47" s="1"/>
  <c r="Y48" i="47" s="1"/>
  <c r="Y49" i="47" s="1"/>
  <c r="Y50" i="47" s="1"/>
  <c r="Y51" i="47" s="1"/>
  <c r="Y52" i="47" s="1"/>
  <c r="Y53" i="47" s="1"/>
  <c r="Y54" i="47" s="1"/>
  <c r="Y55" i="47" s="1"/>
  <c r="Y56" i="47" s="1"/>
  <c r="Y57" i="47" s="1"/>
  <c r="Y58" i="47" s="1"/>
  <c r="Y59" i="47" s="1"/>
  <c r="Y60" i="47" s="1"/>
  <c r="Y61" i="47" s="1"/>
  <c r="Y62" i="47" s="1"/>
  <c r="Y63" i="47" s="1"/>
  <c r="Y64" i="47" s="1"/>
  <c r="Y65" i="47" s="1"/>
  <c r="Y66" i="47" s="1"/>
  <c r="Y67" i="47" s="1"/>
  <c r="Y68" i="47" s="1"/>
  <c r="Y69" i="47" s="1"/>
  <c r="Y70" i="47" s="1"/>
  <c r="Y71" i="47" s="1"/>
  <c r="Y72" i="47" s="1"/>
  <c r="Y73" i="47" s="1"/>
  <c r="Y74" i="47" s="1"/>
  <c r="Y75" i="47" s="1"/>
  <c r="Y76" i="47" s="1"/>
  <c r="Y77" i="47" s="1"/>
  <c r="Y78" i="47" s="1"/>
  <c r="Y79" i="47" s="1"/>
  <c r="Y80" i="47" s="1"/>
  <c r="Y81" i="47" s="1"/>
  <c r="Y82" i="47" s="1"/>
  <c r="Y83" i="47" s="1"/>
  <c r="Y84" i="47" s="1"/>
  <c r="Y85" i="47" s="1"/>
  <c r="Y86" i="47" s="1"/>
  <c r="Y87" i="47" s="1"/>
  <c r="Y88" i="47" s="1"/>
  <c r="Y89" i="47" s="1"/>
  <c r="Y90" i="47" s="1"/>
  <c r="Y91" i="47" s="1"/>
  <c r="Y92" i="47" s="1"/>
  <c r="Y93" i="47" s="1"/>
  <c r="Y94" i="47" s="1"/>
  <c r="Y95" i="47" s="1"/>
  <c r="Y96" i="47" s="1"/>
  <c r="Y97" i="47" s="1"/>
  <c r="Y98" i="47" s="1"/>
  <c r="Y99" i="47" s="1"/>
  <c r="Y100" i="47" s="1"/>
  <c r="Y101" i="47" s="1"/>
  <c r="Y102" i="47" s="1"/>
  <c r="Y103" i="47" s="1"/>
  <c r="Y104" i="47" s="1"/>
  <c r="Y105" i="47" s="1"/>
  <c r="Y106" i="47" s="1"/>
  <c r="Y107" i="47" s="1"/>
  <c r="Y108" i="47" s="1"/>
  <c r="Y109" i="47" s="1"/>
  <c r="Y110" i="47" s="1"/>
  <c r="Y111" i="47" s="1"/>
  <c r="Y112" i="47" s="1"/>
  <c r="Y113" i="47" s="1"/>
  <c r="Y114" i="47" s="1"/>
  <c r="Y115" i="47" s="1"/>
  <c r="Y116" i="47" s="1"/>
  <c r="Y117" i="47" s="1"/>
  <c r="Y118" i="47" s="1"/>
  <c r="Y119" i="47" s="1"/>
  <c r="Y120" i="47" s="1"/>
  <c r="Y121" i="47" s="1"/>
  <c r="Y122" i="47" s="1"/>
  <c r="Y123" i="47" s="1"/>
  <c r="Y124" i="47" s="1"/>
  <c r="Y125" i="47" s="1"/>
  <c r="Y126" i="47" s="1"/>
  <c r="Y127" i="47" s="1"/>
  <c r="Y128" i="47" s="1"/>
  <c r="Y129" i="47" s="1"/>
  <c r="Y130" i="47" s="1"/>
  <c r="Y131" i="47" s="1"/>
  <c r="Y132" i="47" s="1"/>
  <c r="Y133" i="47" s="1"/>
  <c r="Y134" i="47" s="1"/>
  <c r="Y135" i="47" s="1"/>
  <c r="Y136" i="47" s="1"/>
  <c r="X44" i="47"/>
  <c r="X45" i="47" s="1"/>
  <c r="X46" i="47" s="1"/>
  <c r="X47" i="47" s="1"/>
  <c r="X48" i="47" s="1"/>
  <c r="X49" i="47" s="1"/>
  <c r="X50" i="47" s="1"/>
  <c r="X51" i="47" s="1"/>
  <c r="X52" i="47" s="1"/>
  <c r="X53" i="47" s="1"/>
  <c r="X54" i="47" s="1"/>
  <c r="X55" i="47" s="1"/>
  <c r="X56" i="47" s="1"/>
  <c r="X57" i="47" s="1"/>
  <c r="X58" i="47" s="1"/>
  <c r="X59" i="47" s="1"/>
  <c r="X60" i="47" s="1"/>
  <c r="X61" i="47" s="1"/>
  <c r="X62" i="47" s="1"/>
  <c r="X63" i="47" s="1"/>
  <c r="X64" i="47" s="1"/>
  <c r="X65" i="47" s="1"/>
  <c r="X66" i="47" s="1"/>
  <c r="X67" i="47" s="1"/>
  <c r="X68" i="47" s="1"/>
  <c r="X69" i="47" s="1"/>
  <c r="X70" i="47" s="1"/>
  <c r="X71" i="47" s="1"/>
  <c r="X72" i="47" s="1"/>
  <c r="X73" i="47" s="1"/>
  <c r="X74" i="47" s="1"/>
  <c r="X75" i="47" s="1"/>
  <c r="X76" i="47" s="1"/>
  <c r="X77" i="47" s="1"/>
  <c r="X78" i="47" s="1"/>
  <c r="X79" i="47" s="1"/>
  <c r="X80" i="47" s="1"/>
  <c r="X81" i="47" s="1"/>
  <c r="X82" i="47" s="1"/>
  <c r="X83" i="47" s="1"/>
  <c r="X84" i="47" s="1"/>
  <c r="X85" i="47" s="1"/>
  <c r="X86" i="47" s="1"/>
  <c r="X87" i="47" s="1"/>
  <c r="X88" i="47" s="1"/>
  <c r="X89" i="47" s="1"/>
  <c r="X90" i="47" s="1"/>
  <c r="X91" i="47" s="1"/>
  <c r="X92" i="47" s="1"/>
  <c r="X93" i="47" s="1"/>
  <c r="X94" i="47" s="1"/>
  <c r="X95" i="47" s="1"/>
  <c r="X96" i="47" s="1"/>
  <c r="X97" i="47" s="1"/>
  <c r="X98" i="47" s="1"/>
  <c r="X99" i="47" s="1"/>
  <c r="X100" i="47" s="1"/>
  <c r="X101" i="47" s="1"/>
  <c r="X102" i="47" s="1"/>
  <c r="X103" i="47" s="1"/>
  <c r="X104" i="47" s="1"/>
  <c r="X105" i="47" s="1"/>
  <c r="X106" i="47" s="1"/>
  <c r="X107" i="47" s="1"/>
  <c r="X108" i="47" s="1"/>
  <c r="X109" i="47" s="1"/>
  <c r="X110" i="47" s="1"/>
  <c r="X111" i="47" s="1"/>
  <c r="X112" i="47" s="1"/>
  <c r="X113" i="47" s="1"/>
  <c r="X114" i="47" s="1"/>
  <c r="X115" i="47" s="1"/>
  <c r="X116" i="47" s="1"/>
  <c r="X117" i="47" s="1"/>
  <c r="X118" i="47" s="1"/>
  <c r="X119" i="47" s="1"/>
  <c r="X120" i="47" s="1"/>
  <c r="X121" i="47" s="1"/>
  <c r="X122" i="47" s="1"/>
  <c r="X123" i="47" s="1"/>
  <c r="X124" i="47" s="1"/>
  <c r="X125" i="47" s="1"/>
  <c r="X126" i="47" s="1"/>
  <c r="X127" i="47" s="1"/>
  <c r="X128" i="47" s="1"/>
  <c r="X129" i="47" s="1"/>
  <c r="X130" i="47" s="1"/>
  <c r="X131" i="47" s="1"/>
  <c r="X132" i="47" s="1"/>
  <c r="X133" i="47" s="1"/>
  <c r="X134" i="47" s="1"/>
  <c r="X135" i="47" s="1"/>
  <c r="X136" i="47" s="1"/>
  <c r="W44" i="47"/>
  <c r="W45" i="47" s="1"/>
  <c r="W46" i="47" s="1"/>
  <c r="W47" i="47" s="1"/>
  <c r="W48" i="47" s="1"/>
  <c r="W49" i="47" s="1"/>
  <c r="W50" i="47" s="1"/>
  <c r="W51" i="47" s="1"/>
  <c r="W52" i="47" s="1"/>
  <c r="W53" i="47" s="1"/>
  <c r="W54" i="47" s="1"/>
  <c r="W55" i="47" s="1"/>
  <c r="W56" i="47" s="1"/>
  <c r="W57" i="47" s="1"/>
  <c r="W58" i="47" s="1"/>
  <c r="W59" i="47" s="1"/>
  <c r="W60" i="47" s="1"/>
  <c r="W61" i="47" s="1"/>
  <c r="W62" i="47" s="1"/>
  <c r="W63" i="47" s="1"/>
  <c r="W64" i="47" s="1"/>
  <c r="W65" i="47" s="1"/>
  <c r="W66" i="47" s="1"/>
  <c r="W67" i="47" s="1"/>
  <c r="W68" i="47" s="1"/>
  <c r="W69" i="47" s="1"/>
  <c r="W70" i="47" s="1"/>
  <c r="W71" i="47" s="1"/>
  <c r="W72" i="47" s="1"/>
  <c r="W73" i="47" s="1"/>
  <c r="W74" i="47" s="1"/>
  <c r="W75" i="47" s="1"/>
  <c r="W76" i="47" s="1"/>
  <c r="W77" i="47" s="1"/>
  <c r="W78" i="47" s="1"/>
  <c r="W79" i="47" s="1"/>
  <c r="W80" i="47" s="1"/>
  <c r="W81" i="47" s="1"/>
  <c r="W82" i="47" s="1"/>
  <c r="W83" i="47" s="1"/>
  <c r="W84" i="47" s="1"/>
  <c r="W85" i="47" s="1"/>
  <c r="W86" i="47" s="1"/>
  <c r="W87" i="47" s="1"/>
  <c r="W88" i="47" s="1"/>
  <c r="W89" i="47" s="1"/>
  <c r="W90" i="47" s="1"/>
  <c r="W91" i="47" s="1"/>
  <c r="W92" i="47" s="1"/>
  <c r="W93" i="47" s="1"/>
  <c r="W94" i="47" s="1"/>
  <c r="W95" i="47" s="1"/>
  <c r="W96" i="47" s="1"/>
  <c r="W97" i="47" s="1"/>
  <c r="W98" i="47" s="1"/>
  <c r="W99" i="47" s="1"/>
  <c r="W100" i="47" s="1"/>
  <c r="W101" i="47" s="1"/>
  <c r="W102" i="47" s="1"/>
  <c r="W103" i="47" s="1"/>
  <c r="W104" i="47" s="1"/>
  <c r="W105" i="47" s="1"/>
  <c r="W106" i="47" s="1"/>
  <c r="W107" i="47" s="1"/>
  <c r="W108" i="47" s="1"/>
  <c r="W109" i="47" s="1"/>
  <c r="W110" i="47" s="1"/>
  <c r="W111" i="47" s="1"/>
  <c r="W112" i="47" s="1"/>
  <c r="W113" i="47" s="1"/>
  <c r="W114" i="47" s="1"/>
  <c r="W115" i="47" s="1"/>
  <c r="W116" i="47" s="1"/>
  <c r="W117" i="47" s="1"/>
  <c r="W118" i="47" s="1"/>
  <c r="W119" i="47" s="1"/>
  <c r="W120" i="47" s="1"/>
  <c r="W121" i="47" s="1"/>
  <c r="W122" i="47" s="1"/>
  <c r="W123" i="47" s="1"/>
  <c r="W124" i="47" s="1"/>
  <c r="W125" i="47" s="1"/>
  <c r="W126" i="47" s="1"/>
  <c r="W127" i="47" s="1"/>
  <c r="W128" i="47" s="1"/>
  <c r="W129" i="47" s="1"/>
  <c r="W130" i="47" s="1"/>
  <c r="W131" i="47" s="1"/>
  <c r="W132" i="47" s="1"/>
  <c r="W133" i="47" s="1"/>
  <c r="W134" i="47" s="1"/>
  <c r="W135" i="47" s="1"/>
  <c r="W136" i="47" s="1"/>
  <c r="V44" i="47"/>
  <c r="V45" i="47" s="1"/>
  <c r="V46" i="47" s="1"/>
  <c r="V47" i="47" s="1"/>
  <c r="V48" i="47" s="1"/>
  <c r="V49" i="47" s="1"/>
  <c r="V50" i="47" s="1"/>
  <c r="V51" i="47" s="1"/>
  <c r="V52" i="47" s="1"/>
  <c r="V53" i="47" s="1"/>
  <c r="V54" i="47" s="1"/>
  <c r="V55" i="47" s="1"/>
  <c r="V56" i="47" s="1"/>
  <c r="V57" i="47" s="1"/>
  <c r="V58" i="47" s="1"/>
  <c r="V59" i="47" s="1"/>
  <c r="V60" i="47" s="1"/>
  <c r="V61" i="47" s="1"/>
  <c r="V62" i="47" s="1"/>
  <c r="V63" i="47" s="1"/>
  <c r="V64" i="47" s="1"/>
  <c r="V65" i="47" s="1"/>
  <c r="V66" i="47" s="1"/>
  <c r="V67" i="47" s="1"/>
  <c r="V68" i="47" s="1"/>
  <c r="V69" i="47" s="1"/>
  <c r="V70" i="47" s="1"/>
  <c r="V71" i="47" s="1"/>
  <c r="V72" i="47" s="1"/>
  <c r="V73" i="47" s="1"/>
  <c r="V74" i="47" s="1"/>
  <c r="V75" i="47" s="1"/>
  <c r="V76" i="47" s="1"/>
  <c r="V77" i="47" s="1"/>
  <c r="V78" i="47" s="1"/>
  <c r="V79" i="47" s="1"/>
  <c r="V80" i="47" s="1"/>
  <c r="V81" i="47" s="1"/>
  <c r="V82" i="47" s="1"/>
  <c r="V83" i="47" s="1"/>
  <c r="V84" i="47" s="1"/>
  <c r="V85" i="47" s="1"/>
  <c r="V86" i="47" s="1"/>
  <c r="V87" i="47" s="1"/>
  <c r="V88" i="47" s="1"/>
  <c r="V89" i="47" s="1"/>
  <c r="V90" i="47" s="1"/>
  <c r="V91" i="47" s="1"/>
  <c r="V92" i="47" s="1"/>
  <c r="V93" i="47" s="1"/>
  <c r="V94" i="47" s="1"/>
  <c r="V95" i="47" s="1"/>
  <c r="V96" i="47" s="1"/>
  <c r="V97" i="47" s="1"/>
  <c r="V98" i="47" s="1"/>
  <c r="V99" i="47" s="1"/>
  <c r="V100" i="47" s="1"/>
  <c r="V101" i="47" s="1"/>
  <c r="V102" i="47" s="1"/>
  <c r="V103" i="47" s="1"/>
  <c r="V104" i="47" s="1"/>
  <c r="V105" i="47" s="1"/>
  <c r="V106" i="47" s="1"/>
  <c r="V107" i="47" s="1"/>
  <c r="V108" i="47" s="1"/>
  <c r="V109" i="47" s="1"/>
  <c r="V110" i="47" s="1"/>
  <c r="V111" i="47" s="1"/>
  <c r="V112" i="47" s="1"/>
  <c r="V113" i="47" s="1"/>
  <c r="V114" i="47" s="1"/>
  <c r="V115" i="47" s="1"/>
  <c r="V116" i="47" s="1"/>
  <c r="V117" i="47" s="1"/>
  <c r="V118" i="47" s="1"/>
  <c r="V119" i="47" s="1"/>
  <c r="V120" i="47" s="1"/>
  <c r="V121" i="47" s="1"/>
  <c r="V122" i="47" s="1"/>
  <c r="V123" i="47" s="1"/>
  <c r="V124" i="47" s="1"/>
  <c r="V125" i="47" s="1"/>
  <c r="V126" i="47" s="1"/>
  <c r="V127" i="47" s="1"/>
  <c r="V128" i="47" s="1"/>
  <c r="V129" i="47" s="1"/>
  <c r="V130" i="47" s="1"/>
  <c r="V131" i="47" s="1"/>
  <c r="V132" i="47" s="1"/>
  <c r="V133" i="47" s="1"/>
  <c r="V134" i="47" s="1"/>
  <c r="V135" i="47" s="1"/>
  <c r="V136" i="47" s="1"/>
  <c r="U44" i="47"/>
  <c r="U45" i="47" s="1"/>
  <c r="U46" i="47" s="1"/>
  <c r="U47" i="47" s="1"/>
  <c r="U48" i="47" s="1"/>
  <c r="U49" i="47" s="1"/>
  <c r="U50" i="47" s="1"/>
  <c r="U51" i="47" s="1"/>
  <c r="U52" i="47" s="1"/>
  <c r="U53" i="47" s="1"/>
  <c r="U54" i="47" s="1"/>
  <c r="U55" i="47" s="1"/>
  <c r="U56" i="47" s="1"/>
  <c r="U57" i="47" s="1"/>
  <c r="U58" i="47" s="1"/>
  <c r="U59" i="47" s="1"/>
  <c r="U60" i="47" s="1"/>
  <c r="U61" i="47" s="1"/>
  <c r="U62" i="47" s="1"/>
  <c r="U63" i="47" s="1"/>
  <c r="U64" i="47" s="1"/>
  <c r="U65" i="47" s="1"/>
  <c r="U66" i="47" s="1"/>
  <c r="U67" i="47" s="1"/>
  <c r="U68" i="47" s="1"/>
  <c r="U69" i="47" s="1"/>
  <c r="U70" i="47" s="1"/>
  <c r="U71" i="47" s="1"/>
  <c r="U72" i="47" s="1"/>
  <c r="U73" i="47" s="1"/>
  <c r="U74" i="47" s="1"/>
  <c r="U75" i="47" s="1"/>
  <c r="U76" i="47" s="1"/>
  <c r="U77" i="47" s="1"/>
  <c r="U78" i="47" s="1"/>
  <c r="U79" i="47" s="1"/>
  <c r="U80" i="47" s="1"/>
  <c r="U81" i="47" s="1"/>
  <c r="U82" i="47" s="1"/>
  <c r="U83" i="47" s="1"/>
  <c r="U84" i="47" s="1"/>
  <c r="U85" i="47" s="1"/>
  <c r="U86" i="47" s="1"/>
  <c r="U87" i="47" s="1"/>
  <c r="U88" i="47" s="1"/>
  <c r="U89" i="47" s="1"/>
  <c r="U90" i="47" s="1"/>
  <c r="U91" i="47" s="1"/>
  <c r="U92" i="47" s="1"/>
  <c r="U93" i="47" s="1"/>
  <c r="U94" i="47" s="1"/>
  <c r="U95" i="47" s="1"/>
  <c r="U96" i="47" s="1"/>
  <c r="U97" i="47" s="1"/>
  <c r="U98" i="47" s="1"/>
  <c r="U99" i="47" s="1"/>
  <c r="U100" i="47" s="1"/>
  <c r="U101" i="47" s="1"/>
  <c r="U102" i="47" s="1"/>
  <c r="U103" i="47" s="1"/>
  <c r="U104" i="47" s="1"/>
  <c r="U105" i="47" s="1"/>
  <c r="U106" i="47" s="1"/>
  <c r="U107" i="47" s="1"/>
  <c r="U108" i="47" s="1"/>
  <c r="U109" i="47" s="1"/>
  <c r="U110" i="47" s="1"/>
  <c r="U111" i="47" s="1"/>
  <c r="U112" i="47" s="1"/>
  <c r="U113" i="47" s="1"/>
  <c r="U114" i="47" s="1"/>
  <c r="U115" i="47" s="1"/>
  <c r="U116" i="47" s="1"/>
  <c r="U117" i="47" s="1"/>
  <c r="U118" i="47" s="1"/>
  <c r="U119" i="47" s="1"/>
  <c r="U120" i="47" s="1"/>
  <c r="U121" i="47" s="1"/>
  <c r="U122" i="47" s="1"/>
  <c r="U123" i="47" s="1"/>
  <c r="U124" i="47" s="1"/>
  <c r="U125" i="47" s="1"/>
  <c r="U126" i="47" s="1"/>
  <c r="U127" i="47" s="1"/>
  <c r="U128" i="47" s="1"/>
  <c r="U129" i="47" s="1"/>
  <c r="U130" i="47" s="1"/>
  <c r="U131" i="47" s="1"/>
  <c r="U132" i="47" s="1"/>
  <c r="U133" i="47" s="1"/>
  <c r="U134" i="47" s="1"/>
  <c r="U135" i="47" s="1"/>
  <c r="U136" i="47" s="1"/>
  <c r="T44" i="47"/>
  <c r="T45" i="47" s="1"/>
  <c r="T46" i="47" s="1"/>
  <c r="T47" i="47" s="1"/>
  <c r="T48" i="47" s="1"/>
  <c r="T49" i="47" s="1"/>
  <c r="T50" i="47" s="1"/>
  <c r="T51" i="47" s="1"/>
  <c r="T52" i="47" s="1"/>
  <c r="T53" i="47" s="1"/>
  <c r="T54" i="47" s="1"/>
  <c r="T55" i="47" s="1"/>
  <c r="T56" i="47" s="1"/>
  <c r="T57" i="47" s="1"/>
  <c r="T58" i="47" s="1"/>
  <c r="T59" i="47" s="1"/>
  <c r="T60" i="47" s="1"/>
  <c r="T61" i="47" s="1"/>
  <c r="T62" i="47" s="1"/>
  <c r="T63" i="47" s="1"/>
  <c r="T64" i="47" s="1"/>
  <c r="T65" i="47" s="1"/>
  <c r="T66" i="47" s="1"/>
  <c r="T67" i="47" s="1"/>
  <c r="T68" i="47" s="1"/>
  <c r="T69" i="47" s="1"/>
  <c r="T70" i="47" s="1"/>
  <c r="T71" i="47" s="1"/>
  <c r="T72" i="47" s="1"/>
  <c r="T73" i="47" s="1"/>
  <c r="T74" i="47" s="1"/>
  <c r="T75" i="47" s="1"/>
  <c r="T76" i="47" s="1"/>
  <c r="T77" i="47" s="1"/>
  <c r="T78" i="47" s="1"/>
  <c r="T79" i="47" s="1"/>
  <c r="T80" i="47" s="1"/>
  <c r="T81" i="47" s="1"/>
  <c r="T82" i="47" s="1"/>
  <c r="T83" i="47" s="1"/>
  <c r="T84" i="47" s="1"/>
  <c r="T85" i="47" s="1"/>
  <c r="T86" i="47" s="1"/>
  <c r="T87" i="47" s="1"/>
  <c r="T88" i="47" s="1"/>
  <c r="T89" i="47" s="1"/>
  <c r="T90" i="47" s="1"/>
  <c r="T91" i="47" s="1"/>
  <c r="T92" i="47" s="1"/>
  <c r="T93" i="47" s="1"/>
  <c r="T94" i="47" s="1"/>
  <c r="T95" i="47" s="1"/>
  <c r="T96" i="47" s="1"/>
  <c r="T97" i="47" s="1"/>
  <c r="T98" i="47" s="1"/>
  <c r="T99" i="47" s="1"/>
  <c r="T100" i="47" s="1"/>
  <c r="T101" i="47" s="1"/>
  <c r="T102" i="47" s="1"/>
  <c r="T103" i="47" s="1"/>
  <c r="T104" i="47" s="1"/>
  <c r="T105" i="47" s="1"/>
  <c r="T106" i="47" s="1"/>
  <c r="T107" i="47" s="1"/>
  <c r="T108" i="47" s="1"/>
  <c r="T109" i="47" s="1"/>
  <c r="T110" i="47" s="1"/>
  <c r="T111" i="47" s="1"/>
  <c r="T112" i="47" s="1"/>
  <c r="T113" i="47" s="1"/>
  <c r="T114" i="47" s="1"/>
  <c r="T115" i="47" s="1"/>
  <c r="T116" i="47" s="1"/>
  <c r="T117" i="47" s="1"/>
  <c r="T118" i="47" s="1"/>
  <c r="T119" i="47" s="1"/>
  <c r="T120" i="47" s="1"/>
  <c r="T121" i="47" s="1"/>
  <c r="T122" i="47" s="1"/>
  <c r="T123" i="47" s="1"/>
  <c r="T124" i="47" s="1"/>
  <c r="T125" i="47" s="1"/>
  <c r="T126" i="47" s="1"/>
  <c r="T127" i="47" s="1"/>
  <c r="T128" i="47" s="1"/>
  <c r="T129" i="47" s="1"/>
  <c r="T130" i="47" s="1"/>
  <c r="T131" i="47" s="1"/>
  <c r="T132" i="47" s="1"/>
  <c r="T133" i="47" s="1"/>
  <c r="T134" i="47" s="1"/>
  <c r="T135" i="47" s="1"/>
  <c r="T136" i="47" s="1"/>
  <c r="S44" i="47"/>
  <c r="S45" i="47" s="1"/>
  <c r="S46" i="47" s="1"/>
  <c r="S47" i="47" s="1"/>
  <c r="S48" i="47" s="1"/>
  <c r="S49" i="47" s="1"/>
  <c r="S50" i="47" s="1"/>
  <c r="S51" i="47" s="1"/>
  <c r="S52" i="47" s="1"/>
  <c r="S53" i="47" s="1"/>
  <c r="S54" i="47" s="1"/>
  <c r="S55" i="47" s="1"/>
  <c r="S56" i="47" s="1"/>
  <c r="S57" i="47" s="1"/>
  <c r="S58" i="47" s="1"/>
  <c r="S59" i="47" s="1"/>
  <c r="S60" i="47" s="1"/>
  <c r="S61" i="47" s="1"/>
  <c r="S62" i="47" s="1"/>
  <c r="S63" i="47" s="1"/>
  <c r="S64" i="47" s="1"/>
  <c r="S65" i="47" s="1"/>
  <c r="S66" i="47" s="1"/>
  <c r="S67" i="47" s="1"/>
  <c r="S68" i="47" s="1"/>
  <c r="S69" i="47" s="1"/>
  <c r="S70" i="47" s="1"/>
  <c r="S71" i="47" s="1"/>
  <c r="S72" i="47" s="1"/>
  <c r="S73" i="47" s="1"/>
  <c r="S74" i="47" s="1"/>
  <c r="S75" i="47" s="1"/>
  <c r="S76" i="47" s="1"/>
  <c r="S77" i="47" s="1"/>
  <c r="S78" i="47" s="1"/>
  <c r="S79" i="47" s="1"/>
  <c r="S80" i="47" s="1"/>
  <c r="S81" i="47" s="1"/>
  <c r="S82" i="47" s="1"/>
  <c r="S83" i="47" s="1"/>
  <c r="S84" i="47" s="1"/>
  <c r="S85" i="47" s="1"/>
  <c r="S86" i="47" s="1"/>
  <c r="S87" i="47" s="1"/>
  <c r="S88" i="47" s="1"/>
  <c r="S89" i="47" s="1"/>
  <c r="S90" i="47" s="1"/>
  <c r="S91" i="47" s="1"/>
  <c r="S92" i="47" s="1"/>
  <c r="S93" i="47" s="1"/>
  <c r="S94" i="47" s="1"/>
  <c r="S95" i="47" s="1"/>
  <c r="S96" i="47" s="1"/>
  <c r="S97" i="47" s="1"/>
  <c r="S98" i="47" s="1"/>
  <c r="S99" i="47" s="1"/>
  <c r="S100" i="47" s="1"/>
  <c r="S101" i="47" s="1"/>
  <c r="S102" i="47" s="1"/>
  <c r="S103" i="47" s="1"/>
  <c r="S104" i="47" s="1"/>
  <c r="S105" i="47" s="1"/>
  <c r="S106" i="47" s="1"/>
  <c r="S107" i="47" s="1"/>
  <c r="S108" i="47" s="1"/>
  <c r="S109" i="47" s="1"/>
  <c r="S110" i="47" s="1"/>
  <c r="S111" i="47" s="1"/>
  <c r="S112" i="47" s="1"/>
  <c r="S113" i="47" s="1"/>
  <c r="S114" i="47" s="1"/>
  <c r="S115" i="47" s="1"/>
  <c r="S116" i="47" s="1"/>
  <c r="S117" i="47" s="1"/>
  <c r="S118" i="47" s="1"/>
  <c r="S119" i="47" s="1"/>
  <c r="S120" i="47" s="1"/>
  <c r="S121" i="47" s="1"/>
  <c r="S122" i="47" s="1"/>
  <c r="S123" i="47" s="1"/>
  <c r="S124" i="47" s="1"/>
  <c r="S125" i="47" s="1"/>
  <c r="S126" i="47" s="1"/>
  <c r="S127" i="47" s="1"/>
  <c r="S128" i="47" s="1"/>
  <c r="S129" i="47" s="1"/>
  <c r="S130" i="47" s="1"/>
  <c r="S131" i="47" s="1"/>
  <c r="S132" i="47" s="1"/>
  <c r="S133" i="47" s="1"/>
  <c r="S134" i="47" s="1"/>
  <c r="S135" i="47" s="1"/>
  <c r="S136" i="47" s="1"/>
  <c r="R44" i="47"/>
  <c r="R45" i="47" s="1"/>
  <c r="R46" i="47" s="1"/>
  <c r="R47" i="47" s="1"/>
  <c r="R48" i="47" s="1"/>
  <c r="R49" i="47" s="1"/>
  <c r="R50" i="47" s="1"/>
  <c r="R51" i="47" s="1"/>
  <c r="R52" i="47" s="1"/>
  <c r="R53" i="47" s="1"/>
  <c r="R54" i="47" s="1"/>
  <c r="R55" i="47" s="1"/>
  <c r="R56" i="47" s="1"/>
  <c r="R57" i="47" s="1"/>
  <c r="R58" i="47" s="1"/>
  <c r="R59" i="47" s="1"/>
  <c r="R60" i="47" s="1"/>
  <c r="R61" i="47" s="1"/>
  <c r="R62" i="47" s="1"/>
  <c r="R63" i="47" s="1"/>
  <c r="R64" i="47" s="1"/>
  <c r="R65" i="47" s="1"/>
  <c r="R66" i="47" s="1"/>
  <c r="R67" i="47" s="1"/>
  <c r="R68" i="47" s="1"/>
  <c r="R69" i="47" s="1"/>
  <c r="R70" i="47" s="1"/>
  <c r="R71" i="47" s="1"/>
  <c r="R72" i="47" s="1"/>
  <c r="R73" i="47" s="1"/>
  <c r="R74" i="47" s="1"/>
  <c r="R75" i="47" s="1"/>
  <c r="R76" i="47" s="1"/>
  <c r="R77" i="47" s="1"/>
  <c r="R78" i="47" s="1"/>
  <c r="R79" i="47" s="1"/>
  <c r="R80" i="47" s="1"/>
  <c r="R81" i="47" s="1"/>
  <c r="R82" i="47" s="1"/>
  <c r="R83" i="47" s="1"/>
  <c r="R84" i="47" s="1"/>
  <c r="R85" i="47" s="1"/>
  <c r="R86" i="47" s="1"/>
  <c r="R87" i="47" s="1"/>
  <c r="R88" i="47" s="1"/>
  <c r="R89" i="47" s="1"/>
  <c r="R90" i="47" s="1"/>
  <c r="R91" i="47" s="1"/>
  <c r="R92" i="47" s="1"/>
  <c r="R93" i="47" s="1"/>
  <c r="R94" i="47" s="1"/>
  <c r="R95" i="47" s="1"/>
  <c r="R96" i="47" s="1"/>
  <c r="R97" i="47" s="1"/>
  <c r="R98" i="47" s="1"/>
  <c r="R99" i="47" s="1"/>
  <c r="R100" i="47" s="1"/>
  <c r="R101" i="47" s="1"/>
  <c r="R102" i="47" s="1"/>
  <c r="R103" i="47" s="1"/>
  <c r="R104" i="47" s="1"/>
  <c r="R105" i="47" s="1"/>
  <c r="R106" i="47" s="1"/>
  <c r="R107" i="47" s="1"/>
  <c r="R108" i="47" s="1"/>
  <c r="R109" i="47" s="1"/>
  <c r="R110" i="47" s="1"/>
  <c r="R111" i="47" s="1"/>
  <c r="R112" i="47" s="1"/>
  <c r="R113" i="47" s="1"/>
  <c r="R114" i="47" s="1"/>
  <c r="R115" i="47" s="1"/>
  <c r="R116" i="47" s="1"/>
  <c r="R117" i="47" s="1"/>
  <c r="R118" i="47" s="1"/>
  <c r="R119" i="47" s="1"/>
  <c r="R120" i="47" s="1"/>
  <c r="R121" i="47" s="1"/>
  <c r="R122" i="47" s="1"/>
  <c r="R123" i="47" s="1"/>
  <c r="R124" i="47" s="1"/>
  <c r="R125" i="47" s="1"/>
  <c r="R126" i="47" s="1"/>
  <c r="R127" i="47" s="1"/>
  <c r="R128" i="47" s="1"/>
  <c r="R129" i="47" s="1"/>
  <c r="R130" i="47" s="1"/>
  <c r="R131" i="47" s="1"/>
  <c r="R132" i="47" s="1"/>
  <c r="R133" i="47" s="1"/>
  <c r="R134" i="47" s="1"/>
  <c r="R135" i="47" s="1"/>
  <c r="R136" i="47" s="1"/>
  <c r="Q44" i="47"/>
  <c r="Q45" i="47" s="1"/>
  <c r="Q46" i="47" s="1"/>
  <c r="Q47" i="47" s="1"/>
  <c r="Q48" i="47" s="1"/>
  <c r="Q49" i="47" s="1"/>
  <c r="Q50" i="47" s="1"/>
  <c r="Q51" i="47" s="1"/>
  <c r="Q52" i="47" s="1"/>
  <c r="Q53" i="47" s="1"/>
  <c r="Q54" i="47" s="1"/>
  <c r="Q55" i="47" s="1"/>
  <c r="Q56" i="47" s="1"/>
  <c r="Q57" i="47" s="1"/>
  <c r="Q58" i="47" s="1"/>
  <c r="Q59" i="47" s="1"/>
  <c r="Q60" i="47" s="1"/>
  <c r="Q61" i="47" s="1"/>
  <c r="Q62" i="47" s="1"/>
  <c r="Q63" i="47" s="1"/>
  <c r="Q64" i="47" s="1"/>
  <c r="Q65" i="47" s="1"/>
  <c r="Q66" i="47" s="1"/>
  <c r="Q67" i="47" s="1"/>
  <c r="Q68" i="47" s="1"/>
  <c r="Q69" i="47" s="1"/>
  <c r="Q70" i="47" s="1"/>
  <c r="Q71" i="47" s="1"/>
  <c r="Q72" i="47" s="1"/>
  <c r="Q73" i="47" s="1"/>
  <c r="Q74" i="47" s="1"/>
  <c r="Q75" i="47" s="1"/>
  <c r="Q76" i="47" s="1"/>
  <c r="Q77" i="47" s="1"/>
  <c r="Q78" i="47" s="1"/>
  <c r="Q79" i="47" s="1"/>
  <c r="Q80" i="47" s="1"/>
  <c r="Q81" i="47" s="1"/>
  <c r="Q82" i="47" s="1"/>
  <c r="Q83" i="47" s="1"/>
  <c r="Q84" i="47" s="1"/>
  <c r="Q85" i="47" s="1"/>
  <c r="Q86" i="47" s="1"/>
  <c r="Q87" i="47" s="1"/>
  <c r="Q88" i="47" s="1"/>
  <c r="Q89" i="47" s="1"/>
  <c r="Q90" i="47" s="1"/>
  <c r="Q91" i="47" s="1"/>
  <c r="Q92" i="47" s="1"/>
  <c r="Q93" i="47" s="1"/>
  <c r="Q94" i="47" s="1"/>
  <c r="Q95" i="47" s="1"/>
  <c r="Q96" i="47" s="1"/>
  <c r="Q97" i="47" s="1"/>
  <c r="Q98" i="47" s="1"/>
  <c r="Q99" i="47" s="1"/>
  <c r="Q100" i="47" s="1"/>
  <c r="Q101" i="47" s="1"/>
  <c r="Q102" i="47" s="1"/>
  <c r="Q103" i="47" s="1"/>
  <c r="Q104" i="47" s="1"/>
  <c r="Q105" i="47" s="1"/>
  <c r="Q106" i="47" s="1"/>
  <c r="Q107" i="47" s="1"/>
  <c r="Q108" i="47" s="1"/>
  <c r="Q109" i="47" s="1"/>
  <c r="Q110" i="47" s="1"/>
  <c r="Q111" i="47" s="1"/>
  <c r="Q112" i="47" s="1"/>
  <c r="Q113" i="47" s="1"/>
  <c r="Q114" i="47" s="1"/>
  <c r="Q115" i="47" s="1"/>
  <c r="Q116" i="47" s="1"/>
  <c r="Q117" i="47" s="1"/>
  <c r="Q118" i="47" s="1"/>
  <c r="Q119" i="47" s="1"/>
  <c r="Q120" i="47" s="1"/>
  <c r="Q121" i="47" s="1"/>
  <c r="Q122" i="47" s="1"/>
  <c r="Q123" i="47" s="1"/>
  <c r="Q124" i="47" s="1"/>
  <c r="Q125" i="47" s="1"/>
  <c r="Q126" i="47" s="1"/>
  <c r="Q127" i="47" s="1"/>
  <c r="Q128" i="47" s="1"/>
  <c r="Q129" i="47" s="1"/>
  <c r="Q130" i="47" s="1"/>
  <c r="Q131" i="47" s="1"/>
  <c r="Q132" i="47" s="1"/>
  <c r="Q133" i="47" s="1"/>
  <c r="Q134" i="47" s="1"/>
  <c r="Q135" i="47" s="1"/>
  <c r="Q136" i="47" s="1"/>
  <c r="P44" i="47"/>
  <c r="P45" i="47" s="1"/>
  <c r="P46" i="47" s="1"/>
  <c r="P47" i="47" s="1"/>
  <c r="P48" i="47" s="1"/>
  <c r="P49" i="47" s="1"/>
  <c r="P50" i="47" s="1"/>
  <c r="P51" i="47" s="1"/>
  <c r="P52" i="47" s="1"/>
  <c r="P53" i="47" s="1"/>
  <c r="P54" i="47" s="1"/>
  <c r="P55" i="47" s="1"/>
  <c r="P56" i="47" s="1"/>
  <c r="P57" i="47" s="1"/>
  <c r="P58" i="47" s="1"/>
  <c r="P59" i="47" s="1"/>
  <c r="P60" i="47" s="1"/>
  <c r="P61" i="47" s="1"/>
  <c r="P62" i="47" s="1"/>
  <c r="P63" i="47" s="1"/>
  <c r="P64" i="47" s="1"/>
  <c r="P65" i="47" s="1"/>
  <c r="P66" i="47" s="1"/>
  <c r="P67" i="47" s="1"/>
  <c r="P68" i="47" s="1"/>
  <c r="P69" i="47" s="1"/>
  <c r="P70" i="47" s="1"/>
  <c r="P71" i="47" s="1"/>
  <c r="P72" i="47" s="1"/>
  <c r="P73" i="47" s="1"/>
  <c r="P74" i="47" s="1"/>
  <c r="P75" i="47" s="1"/>
  <c r="P76" i="47" s="1"/>
  <c r="P77" i="47" s="1"/>
  <c r="P78" i="47" s="1"/>
  <c r="P79" i="47" s="1"/>
  <c r="P80" i="47" s="1"/>
  <c r="P81" i="47" s="1"/>
  <c r="P82" i="47" s="1"/>
  <c r="P83" i="47" s="1"/>
  <c r="P84" i="47" s="1"/>
  <c r="P85" i="47" s="1"/>
  <c r="P86" i="47" s="1"/>
  <c r="P87" i="47" s="1"/>
  <c r="P88" i="47" s="1"/>
  <c r="P89" i="47" s="1"/>
  <c r="P90" i="47" s="1"/>
  <c r="P91" i="47" s="1"/>
  <c r="P92" i="47" s="1"/>
  <c r="P93" i="47" s="1"/>
  <c r="P94" i="47" s="1"/>
  <c r="P95" i="47" s="1"/>
  <c r="P96" i="47" s="1"/>
  <c r="P97" i="47" s="1"/>
  <c r="P98" i="47" s="1"/>
  <c r="P99" i="47" s="1"/>
  <c r="P100" i="47" s="1"/>
  <c r="P101" i="47" s="1"/>
  <c r="P102" i="47" s="1"/>
  <c r="P103" i="47" s="1"/>
  <c r="P104" i="47" s="1"/>
  <c r="P105" i="47" s="1"/>
  <c r="P106" i="47" s="1"/>
  <c r="P107" i="47" s="1"/>
  <c r="P108" i="47" s="1"/>
  <c r="P109" i="47" s="1"/>
  <c r="P110" i="47" s="1"/>
  <c r="P111" i="47" s="1"/>
  <c r="P112" i="47" s="1"/>
  <c r="P113" i="47" s="1"/>
  <c r="P114" i="47" s="1"/>
  <c r="P115" i="47" s="1"/>
  <c r="P116" i="47" s="1"/>
  <c r="P117" i="47" s="1"/>
  <c r="P118" i="47" s="1"/>
  <c r="P119" i="47" s="1"/>
  <c r="P120" i="47" s="1"/>
  <c r="P121" i="47" s="1"/>
  <c r="P122" i="47" s="1"/>
  <c r="P123" i="47" s="1"/>
  <c r="P124" i="47" s="1"/>
  <c r="P125" i="47" s="1"/>
  <c r="P126" i="47" s="1"/>
  <c r="P127" i="47" s="1"/>
  <c r="P128" i="47" s="1"/>
  <c r="P129" i="47" s="1"/>
  <c r="P130" i="47" s="1"/>
  <c r="P131" i="47" s="1"/>
  <c r="P132" i="47" s="1"/>
  <c r="P133" i="47" s="1"/>
  <c r="P134" i="47" s="1"/>
  <c r="P135" i="47" s="1"/>
  <c r="P136" i="47" s="1"/>
  <c r="O44" i="47"/>
  <c r="O45" i="47" s="1"/>
  <c r="O46" i="47" s="1"/>
  <c r="O47" i="47" s="1"/>
  <c r="O48" i="47" s="1"/>
  <c r="O49" i="47" s="1"/>
  <c r="O50" i="47" s="1"/>
  <c r="O51" i="47" s="1"/>
  <c r="O52" i="47" s="1"/>
  <c r="O53" i="47" s="1"/>
  <c r="O54" i="47" s="1"/>
  <c r="O55" i="47" s="1"/>
  <c r="O56" i="47" s="1"/>
  <c r="O57" i="47" s="1"/>
  <c r="O58" i="47" s="1"/>
  <c r="O59" i="47" s="1"/>
  <c r="O60" i="47" s="1"/>
  <c r="O61" i="47" s="1"/>
  <c r="O62" i="47" s="1"/>
  <c r="O63" i="47" s="1"/>
  <c r="O64" i="47" s="1"/>
  <c r="O65" i="47" s="1"/>
  <c r="O66" i="47" s="1"/>
  <c r="O67" i="47" s="1"/>
  <c r="O68" i="47" s="1"/>
  <c r="O69" i="47" s="1"/>
  <c r="O70" i="47" s="1"/>
  <c r="O71" i="47" s="1"/>
  <c r="O72" i="47" s="1"/>
  <c r="O73" i="47" s="1"/>
  <c r="O74" i="47" s="1"/>
  <c r="O75" i="47" s="1"/>
  <c r="O76" i="47" s="1"/>
  <c r="O77" i="47" s="1"/>
  <c r="O78" i="47" s="1"/>
  <c r="O79" i="47" s="1"/>
  <c r="O80" i="47" s="1"/>
  <c r="O81" i="47" s="1"/>
  <c r="O82" i="47" s="1"/>
  <c r="O83" i="47" s="1"/>
  <c r="O84" i="47" s="1"/>
  <c r="O85" i="47" s="1"/>
  <c r="O86" i="47" s="1"/>
  <c r="O87" i="47" s="1"/>
  <c r="O88" i="47" s="1"/>
  <c r="O89" i="47" s="1"/>
  <c r="O90" i="47" s="1"/>
  <c r="O91" i="47" s="1"/>
  <c r="O92" i="47" s="1"/>
  <c r="O93" i="47" s="1"/>
  <c r="O94" i="47" s="1"/>
  <c r="O95" i="47" s="1"/>
  <c r="O96" i="47" s="1"/>
  <c r="O97" i="47" s="1"/>
  <c r="O98" i="47" s="1"/>
  <c r="O99" i="47" s="1"/>
  <c r="O100" i="47" s="1"/>
  <c r="O101" i="47" s="1"/>
  <c r="O102" i="47" s="1"/>
  <c r="O103" i="47" s="1"/>
  <c r="O104" i="47" s="1"/>
  <c r="O105" i="47" s="1"/>
  <c r="O106" i="47" s="1"/>
  <c r="O107" i="47" s="1"/>
  <c r="O108" i="47" s="1"/>
  <c r="O109" i="47" s="1"/>
  <c r="O110" i="47" s="1"/>
  <c r="O111" i="47" s="1"/>
  <c r="O112" i="47" s="1"/>
  <c r="O113" i="47" s="1"/>
  <c r="O114" i="47" s="1"/>
  <c r="O115" i="47" s="1"/>
  <c r="O116" i="47" s="1"/>
  <c r="O117" i="47" s="1"/>
  <c r="O118" i="47" s="1"/>
  <c r="O119" i="47" s="1"/>
  <c r="O120" i="47" s="1"/>
  <c r="O121" i="47" s="1"/>
  <c r="O122" i="47" s="1"/>
  <c r="O123" i="47" s="1"/>
  <c r="O124" i="47" s="1"/>
  <c r="O125" i="47" s="1"/>
  <c r="O126" i="47" s="1"/>
  <c r="O127" i="47" s="1"/>
  <c r="O128" i="47" s="1"/>
  <c r="O129" i="47" s="1"/>
  <c r="O130" i="47" s="1"/>
  <c r="O131" i="47" s="1"/>
  <c r="O132" i="47" s="1"/>
  <c r="O133" i="47" s="1"/>
  <c r="O134" i="47" s="1"/>
  <c r="O135" i="47" s="1"/>
  <c r="O136" i="47" s="1"/>
  <c r="N44" i="47"/>
  <c r="N45" i="47" s="1"/>
  <c r="N46" i="47" s="1"/>
  <c r="N47" i="47" s="1"/>
  <c r="N48" i="47" s="1"/>
  <c r="N49" i="47" s="1"/>
  <c r="N50" i="47" s="1"/>
  <c r="N51" i="47" s="1"/>
  <c r="N52" i="47" s="1"/>
  <c r="N53" i="47" s="1"/>
  <c r="N54" i="47" s="1"/>
  <c r="N55" i="47" s="1"/>
  <c r="N56" i="47" s="1"/>
  <c r="N57" i="47" s="1"/>
  <c r="N58" i="47" s="1"/>
  <c r="N59" i="47" s="1"/>
  <c r="N60" i="47" s="1"/>
  <c r="N61" i="47" s="1"/>
  <c r="N62" i="47" s="1"/>
  <c r="N63" i="47" s="1"/>
  <c r="N64" i="47" s="1"/>
  <c r="N65" i="47" s="1"/>
  <c r="N66" i="47" s="1"/>
  <c r="N67" i="47" s="1"/>
  <c r="N68" i="47" s="1"/>
  <c r="N69" i="47" s="1"/>
  <c r="N70" i="47" s="1"/>
  <c r="N71" i="47" s="1"/>
  <c r="N72" i="47" s="1"/>
  <c r="N73" i="47" s="1"/>
  <c r="N74" i="47" s="1"/>
  <c r="N75" i="47" s="1"/>
  <c r="N76" i="47" s="1"/>
  <c r="N77" i="47" s="1"/>
  <c r="N78" i="47" s="1"/>
  <c r="N79" i="47" s="1"/>
  <c r="N80" i="47" s="1"/>
  <c r="N81" i="47" s="1"/>
  <c r="N82" i="47" s="1"/>
  <c r="N83" i="47" s="1"/>
  <c r="N84" i="47" s="1"/>
  <c r="N85" i="47" s="1"/>
  <c r="N86" i="47" s="1"/>
  <c r="N87" i="47" s="1"/>
  <c r="N88" i="47" s="1"/>
  <c r="N89" i="47" s="1"/>
  <c r="N90" i="47" s="1"/>
  <c r="N91" i="47" s="1"/>
  <c r="N92" i="47" s="1"/>
  <c r="N93" i="47" s="1"/>
  <c r="N94" i="47" s="1"/>
  <c r="N95" i="47" s="1"/>
  <c r="N96" i="47" s="1"/>
  <c r="N97" i="47" s="1"/>
  <c r="N98" i="47" s="1"/>
  <c r="N99" i="47" s="1"/>
  <c r="N100" i="47" s="1"/>
  <c r="N101" i="47" s="1"/>
  <c r="N102" i="47" s="1"/>
  <c r="N103" i="47" s="1"/>
  <c r="N104" i="47" s="1"/>
  <c r="N105" i="47" s="1"/>
  <c r="N106" i="47" s="1"/>
  <c r="N107" i="47" s="1"/>
  <c r="N108" i="47" s="1"/>
  <c r="N109" i="47" s="1"/>
  <c r="N110" i="47" s="1"/>
  <c r="N111" i="47" s="1"/>
  <c r="N112" i="47" s="1"/>
  <c r="N113" i="47" s="1"/>
  <c r="N114" i="47" s="1"/>
  <c r="N115" i="47" s="1"/>
  <c r="N116" i="47" s="1"/>
  <c r="N117" i="47" s="1"/>
  <c r="N118" i="47" s="1"/>
  <c r="N119" i="47" s="1"/>
  <c r="N120" i="47" s="1"/>
  <c r="N121" i="47" s="1"/>
  <c r="N122" i="47" s="1"/>
  <c r="N123" i="47" s="1"/>
  <c r="N124" i="47" s="1"/>
  <c r="N125" i="47" s="1"/>
  <c r="N126" i="47" s="1"/>
  <c r="N127" i="47" s="1"/>
  <c r="N128" i="47" s="1"/>
  <c r="N129" i="47" s="1"/>
  <c r="N130" i="47" s="1"/>
  <c r="N131" i="47" s="1"/>
  <c r="N132" i="47" s="1"/>
  <c r="N133" i="47" s="1"/>
  <c r="N134" i="47" s="1"/>
  <c r="N135" i="47" s="1"/>
  <c r="N136" i="47" s="1"/>
  <c r="M44" i="47"/>
  <c r="M45" i="47" s="1"/>
  <c r="M46" i="47" s="1"/>
  <c r="M47" i="47" s="1"/>
  <c r="M48" i="47" s="1"/>
  <c r="M49" i="47" s="1"/>
  <c r="M50" i="47" s="1"/>
  <c r="M51" i="47" s="1"/>
  <c r="M52" i="47" s="1"/>
  <c r="M53" i="47" s="1"/>
  <c r="M54" i="47" s="1"/>
  <c r="M55" i="47" s="1"/>
  <c r="M56" i="47" s="1"/>
  <c r="M57" i="47" s="1"/>
  <c r="M58" i="47" s="1"/>
  <c r="M59" i="47" s="1"/>
  <c r="M60" i="47" s="1"/>
  <c r="M61" i="47" s="1"/>
  <c r="M62" i="47" s="1"/>
  <c r="M63" i="47" s="1"/>
  <c r="M64" i="47" s="1"/>
  <c r="M65" i="47" s="1"/>
  <c r="M66" i="47" s="1"/>
  <c r="M67" i="47" s="1"/>
  <c r="M68" i="47" s="1"/>
  <c r="M69" i="47" s="1"/>
  <c r="M70" i="47" s="1"/>
  <c r="M71" i="47" s="1"/>
  <c r="M72" i="47" s="1"/>
  <c r="M73" i="47" s="1"/>
  <c r="M74" i="47" s="1"/>
  <c r="M75" i="47" s="1"/>
  <c r="M76" i="47" s="1"/>
  <c r="M77" i="47" s="1"/>
  <c r="M78" i="47" s="1"/>
  <c r="M79" i="47" s="1"/>
  <c r="M80" i="47" s="1"/>
  <c r="M81" i="47" s="1"/>
  <c r="M82" i="47" s="1"/>
  <c r="M83" i="47" s="1"/>
  <c r="M84" i="47" s="1"/>
  <c r="M85" i="47" s="1"/>
  <c r="M86" i="47" s="1"/>
  <c r="M87" i="47" s="1"/>
  <c r="M88" i="47" s="1"/>
  <c r="M89" i="47" s="1"/>
  <c r="M90" i="47" s="1"/>
  <c r="M91" i="47" s="1"/>
  <c r="M92" i="47" s="1"/>
  <c r="M93" i="47" s="1"/>
  <c r="M94" i="47" s="1"/>
  <c r="M95" i="47" s="1"/>
  <c r="M96" i="47" s="1"/>
  <c r="M97" i="47" s="1"/>
  <c r="M98" i="47" s="1"/>
  <c r="M99" i="47" s="1"/>
  <c r="M100" i="47" s="1"/>
  <c r="M101" i="47" s="1"/>
  <c r="M102" i="47" s="1"/>
  <c r="M103" i="47" s="1"/>
  <c r="M104" i="47" s="1"/>
  <c r="M105" i="47" s="1"/>
  <c r="M106" i="47" s="1"/>
  <c r="M107" i="47" s="1"/>
  <c r="M108" i="47" s="1"/>
  <c r="M109" i="47" s="1"/>
  <c r="M110" i="47" s="1"/>
  <c r="M111" i="47" s="1"/>
  <c r="M112" i="47" s="1"/>
  <c r="M113" i="47" s="1"/>
  <c r="M114" i="47" s="1"/>
  <c r="M115" i="47" s="1"/>
  <c r="M116" i="47" s="1"/>
  <c r="M117" i="47" s="1"/>
  <c r="M118" i="47" s="1"/>
  <c r="M119" i="47" s="1"/>
  <c r="M120" i="47" s="1"/>
  <c r="M121" i="47" s="1"/>
  <c r="M122" i="47" s="1"/>
  <c r="M123" i="47" s="1"/>
  <c r="M124" i="47" s="1"/>
  <c r="M125" i="47" s="1"/>
  <c r="M126" i="47" s="1"/>
  <c r="M127" i="47" s="1"/>
  <c r="M128" i="47" s="1"/>
  <c r="M129" i="47" s="1"/>
  <c r="M130" i="47" s="1"/>
  <c r="M131" i="47" s="1"/>
  <c r="M132" i="47" s="1"/>
  <c r="M133" i="47" s="1"/>
  <c r="M134" i="47" s="1"/>
  <c r="M135" i="47" s="1"/>
  <c r="M136" i="47" s="1"/>
  <c r="L44" i="47"/>
  <c r="L45" i="47" s="1"/>
  <c r="L46" i="47" s="1"/>
  <c r="L47" i="47" s="1"/>
  <c r="L48" i="47" s="1"/>
  <c r="L49" i="47" s="1"/>
  <c r="L50" i="47" s="1"/>
  <c r="L51" i="47" s="1"/>
  <c r="L52" i="47" s="1"/>
  <c r="L53" i="47" s="1"/>
  <c r="L54" i="47" s="1"/>
  <c r="L55" i="47" s="1"/>
  <c r="L56" i="47" s="1"/>
  <c r="L57" i="47" s="1"/>
  <c r="L58" i="47" s="1"/>
  <c r="L59" i="47" s="1"/>
  <c r="L60" i="47" s="1"/>
  <c r="L61" i="47" s="1"/>
  <c r="L62" i="47" s="1"/>
  <c r="L63" i="47" s="1"/>
  <c r="L64" i="47" s="1"/>
  <c r="L65" i="47" s="1"/>
  <c r="L66" i="47" s="1"/>
  <c r="L67" i="47" s="1"/>
  <c r="L68" i="47" s="1"/>
  <c r="L69" i="47" s="1"/>
  <c r="L70" i="47" s="1"/>
  <c r="L71" i="47" s="1"/>
  <c r="L72" i="47" s="1"/>
  <c r="L73" i="47" s="1"/>
  <c r="L74" i="47" s="1"/>
  <c r="L75" i="47" s="1"/>
  <c r="L76" i="47" s="1"/>
  <c r="L77" i="47" s="1"/>
  <c r="L78" i="47" s="1"/>
  <c r="L79" i="47" s="1"/>
  <c r="L80" i="47" s="1"/>
  <c r="L81" i="47" s="1"/>
  <c r="L82" i="47" s="1"/>
  <c r="L83" i="47" s="1"/>
  <c r="L84" i="47" s="1"/>
  <c r="L85" i="47" s="1"/>
  <c r="L86" i="47" s="1"/>
  <c r="L87" i="47" s="1"/>
  <c r="L88" i="47" s="1"/>
  <c r="L89" i="47" s="1"/>
  <c r="L90" i="47" s="1"/>
  <c r="L91" i="47" s="1"/>
  <c r="L92" i="47" s="1"/>
  <c r="L93" i="47" s="1"/>
  <c r="L94" i="47" s="1"/>
  <c r="L95" i="47" s="1"/>
  <c r="L96" i="47" s="1"/>
  <c r="L97" i="47" s="1"/>
  <c r="L98" i="47" s="1"/>
  <c r="L99" i="47" s="1"/>
  <c r="L100" i="47" s="1"/>
  <c r="L101" i="47" s="1"/>
  <c r="L102" i="47" s="1"/>
  <c r="L103" i="47" s="1"/>
  <c r="L104" i="47" s="1"/>
  <c r="L105" i="47" s="1"/>
  <c r="L106" i="47" s="1"/>
  <c r="L107" i="47" s="1"/>
  <c r="L108" i="47" s="1"/>
  <c r="L109" i="47" s="1"/>
  <c r="L110" i="47" s="1"/>
  <c r="L111" i="47" s="1"/>
  <c r="L112" i="47" s="1"/>
  <c r="L113" i="47" s="1"/>
  <c r="L114" i="47" s="1"/>
  <c r="L115" i="47" s="1"/>
  <c r="L116" i="47" s="1"/>
  <c r="L117" i="47" s="1"/>
  <c r="L118" i="47" s="1"/>
  <c r="L119" i="47" s="1"/>
  <c r="L120" i="47" s="1"/>
  <c r="L121" i="47" s="1"/>
  <c r="L122" i="47" s="1"/>
  <c r="L123" i="47" s="1"/>
  <c r="L124" i="47" s="1"/>
  <c r="L125" i="47" s="1"/>
  <c r="L126" i="47" s="1"/>
  <c r="L127" i="47" s="1"/>
  <c r="L128" i="47" s="1"/>
  <c r="L129" i="47" s="1"/>
  <c r="L130" i="47" s="1"/>
  <c r="L131" i="47" s="1"/>
  <c r="L132" i="47" s="1"/>
  <c r="L133" i="47" s="1"/>
  <c r="L134" i="47" s="1"/>
  <c r="L135" i="47" s="1"/>
  <c r="L136" i="47" s="1"/>
  <c r="K44" i="47"/>
  <c r="K45" i="47" s="1"/>
  <c r="K46" i="47" s="1"/>
  <c r="K47" i="47" s="1"/>
  <c r="K48" i="47" s="1"/>
  <c r="K49" i="47" s="1"/>
  <c r="K50" i="47" s="1"/>
  <c r="K51" i="47" s="1"/>
  <c r="K52" i="47" s="1"/>
  <c r="K53" i="47" s="1"/>
  <c r="K54" i="47" s="1"/>
  <c r="K55" i="47" s="1"/>
  <c r="K56" i="47" s="1"/>
  <c r="K57" i="47" s="1"/>
  <c r="K58" i="47" s="1"/>
  <c r="K59" i="47" s="1"/>
  <c r="K60" i="47" s="1"/>
  <c r="K61" i="47" s="1"/>
  <c r="K62" i="47" s="1"/>
  <c r="K63" i="47" s="1"/>
  <c r="K64" i="47" s="1"/>
  <c r="K65" i="47" s="1"/>
  <c r="K66" i="47" s="1"/>
  <c r="K67" i="47" s="1"/>
  <c r="K68" i="47" s="1"/>
  <c r="K69" i="47" s="1"/>
  <c r="K70" i="47" s="1"/>
  <c r="K71" i="47" s="1"/>
  <c r="K72" i="47" s="1"/>
  <c r="K73" i="47" s="1"/>
  <c r="K74" i="47" s="1"/>
  <c r="K75" i="47" s="1"/>
  <c r="K76" i="47" s="1"/>
  <c r="K77" i="47" s="1"/>
  <c r="K78" i="47" s="1"/>
  <c r="K79" i="47" s="1"/>
  <c r="K80" i="47" s="1"/>
  <c r="K81" i="47" s="1"/>
  <c r="K82" i="47" s="1"/>
  <c r="K83" i="47" s="1"/>
  <c r="K84" i="47" s="1"/>
  <c r="K85" i="47" s="1"/>
  <c r="K86" i="47" s="1"/>
  <c r="K87" i="47" s="1"/>
  <c r="K88" i="47" s="1"/>
  <c r="K89" i="47" s="1"/>
  <c r="K90" i="47" s="1"/>
  <c r="K91" i="47" s="1"/>
  <c r="K92" i="47" s="1"/>
  <c r="K93" i="47" s="1"/>
  <c r="K94" i="47" s="1"/>
  <c r="K95" i="47" s="1"/>
  <c r="K96" i="47" s="1"/>
  <c r="K97" i="47" s="1"/>
  <c r="K98" i="47" s="1"/>
  <c r="K99" i="47" s="1"/>
  <c r="K100" i="47" s="1"/>
  <c r="K101" i="47" s="1"/>
  <c r="K102" i="47" s="1"/>
  <c r="K103" i="47" s="1"/>
  <c r="K104" i="47" s="1"/>
  <c r="K105" i="47" s="1"/>
  <c r="K106" i="47" s="1"/>
  <c r="K107" i="47" s="1"/>
  <c r="K108" i="47" s="1"/>
  <c r="K109" i="47" s="1"/>
  <c r="K110" i="47" s="1"/>
  <c r="K111" i="47" s="1"/>
  <c r="K112" i="47" s="1"/>
  <c r="K113" i="47" s="1"/>
  <c r="K114" i="47" s="1"/>
  <c r="K115" i="47" s="1"/>
  <c r="K116" i="47" s="1"/>
  <c r="K117" i="47" s="1"/>
  <c r="K118" i="47" s="1"/>
  <c r="K119" i="47" s="1"/>
  <c r="K120" i="47" s="1"/>
  <c r="K121" i="47" s="1"/>
  <c r="K122" i="47" s="1"/>
  <c r="K123" i="47" s="1"/>
  <c r="K124" i="47" s="1"/>
  <c r="K125" i="47" s="1"/>
  <c r="K126" i="47" s="1"/>
  <c r="K127" i="47" s="1"/>
  <c r="K128" i="47" s="1"/>
  <c r="K129" i="47" s="1"/>
  <c r="K130" i="47" s="1"/>
  <c r="K131" i="47" s="1"/>
  <c r="K132" i="47" s="1"/>
  <c r="K133" i="47" s="1"/>
  <c r="K134" i="47" s="1"/>
  <c r="K135" i="47" s="1"/>
  <c r="K136" i="47" s="1"/>
  <c r="J44" i="47"/>
  <c r="J45" i="47" s="1"/>
  <c r="J46" i="47" s="1"/>
  <c r="J47" i="47" s="1"/>
  <c r="J48" i="47" s="1"/>
  <c r="J49" i="47" s="1"/>
  <c r="J50" i="47" s="1"/>
  <c r="J51" i="47" s="1"/>
  <c r="J52" i="47" s="1"/>
  <c r="J53" i="47" s="1"/>
  <c r="J54" i="47" s="1"/>
  <c r="J55" i="47" s="1"/>
  <c r="J56" i="47" s="1"/>
  <c r="J57" i="47" s="1"/>
  <c r="J58" i="47" s="1"/>
  <c r="J59" i="47" s="1"/>
  <c r="J60" i="47" s="1"/>
  <c r="J61" i="47" s="1"/>
  <c r="J62" i="47" s="1"/>
  <c r="J63" i="47" s="1"/>
  <c r="J64" i="47" s="1"/>
  <c r="J65" i="47" s="1"/>
  <c r="J66" i="47" s="1"/>
  <c r="J67" i="47" s="1"/>
  <c r="J68" i="47" s="1"/>
  <c r="J69" i="47" s="1"/>
  <c r="J70" i="47" s="1"/>
  <c r="J71" i="47" s="1"/>
  <c r="J72" i="47" s="1"/>
  <c r="J73" i="47" s="1"/>
  <c r="J74" i="47" s="1"/>
  <c r="J75" i="47" s="1"/>
  <c r="J76" i="47" s="1"/>
  <c r="J77" i="47" s="1"/>
  <c r="J78" i="47" s="1"/>
  <c r="J79" i="47" s="1"/>
  <c r="J80" i="47" s="1"/>
  <c r="J81" i="47" s="1"/>
  <c r="J82" i="47" s="1"/>
  <c r="J83" i="47" s="1"/>
  <c r="J84" i="47" s="1"/>
  <c r="J85" i="47" s="1"/>
  <c r="J86" i="47" s="1"/>
  <c r="J87" i="47" s="1"/>
  <c r="J88" i="47" s="1"/>
  <c r="J89" i="47" s="1"/>
  <c r="J90" i="47" s="1"/>
  <c r="J91" i="47" s="1"/>
  <c r="J92" i="47" s="1"/>
  <c r="J93" i="47" s="1"/>
  <c r="J94" i="47" s="1"/>
  <c r="J95" i="47" s="1"/>
  <c r="J96" i="47" s="1"/>
  <c r="J97" i="47" s="1"/>
  <c r="J98" i="47" s="1"/>
  <c r="J99" i="47" s="1"/>
  <c r="J100" i="47" s="1"/>
  <c r="J101" i="47" s="1"/>
  <c r="J102" i="47" s="1"/>
  <c r="J103" i="47" s="1"/>
  <c r="J104" i="47" s="1"/>
  <c r="J105" i="47" s="1"/>
  <c r="J106" i="47" s="1"/>
  <c r="J107" i="47" s="1"/>
  <c r="J108" i="47" s="1"/>
  <c r="J109" i="47" s="1"/>
  <c r="J110" i="47" s="1"/>
  <c r="J111" i="47" s="1"/>
  <c r="J112" i="47" s="1"/>
  <c r="J113" i="47" s="1"/>
  <c r="J114" i="47" s="1"/>
  <c r="J115" i="47" s="1"/>
  <c r="J116" i="47" s="1"/>
  <c r="J117" i="47" s="1"/>
  <c r="J118" i="47" s="1"/>
  <c r="J119" i="47" s="1"/>
  <c r="J120" i="47" s="1"/>
  <c r="J121" i="47" s="1"/>
  <c r="J122" i="47" s="1"/>
  <c r="J123" i="47" s="1"/>
  <c r="J124" i="47" s="1"/>
  <c r="J125" i="47" s="1"/>
  <c r="J126" i="47" s="1"/>
  <c r="J127" i="47" s="1"/>
  <c r="J128" i="47" s="1"/>
  <c r="J129" i="47" s="1"/>
  <c r="J130" i="47" s="1"/>
  <c r="J131" i="47" s="1"/>
  <c r="J132" i="47" s="1"/>
  <c r="J133" i="47" s="1"/>
  <c r="J134" i="47" s="1"/>
  <c r="J135" i="47" s="1"/>
  <c r="J136" i="47" s="1"/>
  <c r="AG42" i="47"/>
  <c r="AF42" i="47"/>
  <c r="AE42" i="47"/>
  <c r="AC42" i="47"/>
  <c r="AB42" i="47"/>
  <c r="Z42" i="47"/>
  <c r="Y42" i="47"/>
  <c r="X42" i="47"/>
  <c r="W42" i="47"/>
  <c r="U42" i="47"/>
  <c r="T42" i="47"/>
  <c r="S42" i="47"/>
  <c r="R42" i="47"/>
  <c r="Q42" i="47"/>
  <c r="O42" i="47"/>
  <c r="N42" i="47"/>
  <c r="M42" i="47"/>
  <c r="L42" i="47"/>
  <c r="K42" i="47"/>
  <c r="J42" i="47"/>
  <c r="AG41" i="47"/>
  <c r="AF41" i="47"/>
  <c r="AE41" i="47"/>
  <c r="AC41" i="47"/>
  <c r="AB41" i="47"/>
  <c r="Z41" i="47"/>
  <c r="Y41" i="47"/>
  <c r="X41" i="47"/>
  <c r="W41" i="47"/>
  <c r="U41" i="47"/>
  <c r="T41" i="47"/>
  <c r="S41" i="47"/>
  <c r="R41" i="47"/>
  <c r="Q41" i="47"/>
  <c r="O41" i="47"/>
  <c r="N41" i="47"/>
  <c r="M41" i="47"/>
  <c r="L41" i="47"/>
  <c r="K41" i="47"/>
  <c r="J41" i="47"/>
  <c r="AG40" i="47"/>
  <c r="AF40" i="47"/>
  <c r="AE40" i="47"/>
  <c r="AC40" i="47"/>
  <c r="AB40" i="47"/>
  <c r="Z40" i="47"/>
  <c r="Y40" i="47"/>
  <c r="X40" i="47"/>
  <c r="W40" i="47"/>
  <c r="U40" i="47"/>
  <c r="T40" i="47"/>
  <c r="S40" i="47"/>
  <c r="R40" i="47"/>
  <c r="Q40" i="47"/>
  <c r="O40" i="47"/>
  <c r="N40" i="47"/>
  <c r="M40" i="47"/>
  <c r="L40" i="47"/>
  <c r="K40" i="47"/>
  <c r="J40" i="47"/>
  <c r="AG39" i="47"/>
  <c r="AF39" i="47"/>
  <c r="AE39" i="47"/>
  <c r="AC39" i="47"/>
  <c r="AB39" i="47"/>
  <c r="Z39" i="47"/>
  <c r="Y39" i="47"/>
  <c r="X39" i="47"/>
  <c r="W39" i="47"/>
  <c r="U39" i="47"/>
  <c r="T39" i="47"/>
  <c r="S39" i="47"/>
  <c r="R39" i="47"/>
  <c r="Q39" i="47"/>
  <c r="O39" i="47"/>
  <c r="N39" i="47"/>
  <c r="M39" i="47"/>
  <c r="L39" i="47"/>
  <c r="K39" i="47"/>
  <c r="J39" i="47"/>
  <c r="AG38" i="47"/>
  <c r="AF38" i="47"/>
  <c r="AE38" i="47"/>
  <c r="AC38" i="47"/>
  <c r="AB38" i="47"/>
  <c r="Z38" i="47"/>
  <c r="Y38" i="47"/>
  <c r="X38" i="47"/>
  <c r="W38" i="47"/>
  <c r="U38" i="47"/>
  <c r="T38" i="47"/>
  <c r="S38" i="47"/>
  <c r="R38" i="47"/>
  <c r="Q38" i="47"/>
  <c r="O38" i="47"/>
  <c r="N38" i="47"/>
  <c r="M38" i="47"/>
  <c r="L38" i="47"/>
  <c r="K38" i="47"/>
  <c r="J38" i="47"/>
  <c r="AG37" i="47"/>
  <c r="AF37" i="47"/>
  <c r="AE37" i="47"/>
  <c r="AC37" i="47"/>
  <c r="AB37" i="47"/>
  <c r="Z37" i="47"/>
  <c r="Y37" i="47"/>
  <c r="X37" i="47"/>
  <c r="W37" i="47"/>
  <c r="U37" i="47"/>
  <c r="T37" i="47"/>
  <c r="S37" i="47"/>
  <c r="R37" i="47"/>
  <c r="Q37" i="47"/>
  <c r="O37" i="47"/>
  <c r="N37" i="47"/>
  <c r="M37" i="47"/>
  <c r="L37" i="47"/>
  <c r="K37" i="47"/>
  <c r="J37" i="47"/>
  <c r="AG36" i="47"/>
  <c r="AF36" i="47"/>
  <c r="AE36" i="47"/>
  <c r="AC36" i="47"/>
  <c r="AB36" i="47"/>
  <c r="Z36" i="47"/>
  <c r="Y36" i="47"/>
  <c r="X36" i="47"/>
  <c r="W36" i="47"/>
  <c r="U36" i="47"/>
  <c r="T36" i="47"/>
  <c r="S36" i="47"/>
  <c r="R36" i="47"/>
  <c r="Q36" i="47"/>
  <c r="O36" i="47"/>
  <c r="N36" i="47"/>
  <c r="M36" i="47"/>
  <c r="L36" i="47"/>
  <c r="K36" i="47"/>
  <c r="J36" i="47"/>
  <c r="AG35" i="47"/>
  <c r="AF35" i="47"/>
  <c r="AE35" i="47"/>
  <c r="AC35" i="47"/>
  <c r="AB35" i="47"/>
  <c r="Z35" i="47"/>
  <c r="Y35" i="47"/>
  <c r="X35" i="47"/>
  <c r="W35" i="47"/>
  <c r="U35" i="47"/>
  <c r="T35" i="47"/>
  <c r="S35" i="47"/>
  <c r="R35" i="47"/>
  <c r="Q35" i="47"/>
  <c r="O35" i="47"/>
  <c r="N35" i="47"/>
  <c r="M35" i="47"/>
  <c r="L35" i="47"/>
  <c r="K35" i="47"/>
  <c r="J35" i="47"/>
  <c r="AG34" i="47"/>
  <c r="AF34" i="47"/>
  <c r="AE34" i="47"/>
  <c r="AC34" i="47"/>
  <c r="AB34" i="47"/>
  <c r="Z34" i="47"/>
  <c r="Y34" i="47"/>
  <c r="X34" i="47"/>
  <c r="W34" i="47"/>
  <c r="U34" i="47"/>
  <c r="T34" i="47"/>
  <c r="S34" i="47"/>
  <c r="R34" i="47"/>
  <c r="Q34" i="47"/>
  <c r="O34" i="47"/>
  <c r="N34" i="47"/>
  <c r="M34" i="47"/>
  <c r="L34" i="47"/>
  <c r="K34" i="47"/>
  <c r="J34" i="47"/>
  <c r="AG33" i="47"/>
  <c r="AF33" i="47"/>
  <c r="AE33" i="47"/>
  <c r="AC33" i="47"/>
  <c r="AB33" i="47"/>
  <c r="Z33" i="47"/>
  <c r="Y33" i="47"/>
  <c r="X33" i="47"/>
  <c r="W33" i="47"/>
  <c r="U33" i="47"/>
  <c r="T33" i="47"/>
  <c r="S33" i="47"/>
  <c r="R33" i="47"/>
  <c r="Q33" i="47"/>
  <c r="O33" i="47"/>
  <c r="N33" i="47"/>
  <c r="M33" i="47"/>
  <c r="L33" i="47"/>
  <c r="K33" i="47"/>
  <c r="J33" i="47"/>
  <c r="AG32" i="47"/>
  <c r="AF32" i="47"/>
  <c r="AE32" i="47"/>
  <c r="AC32" i="47"/>
  <c r="AB32" i="47"/>
  <c r="Z32" i="47"/>
  <c r="Y32" i="47"/>
  <c r="X32" i="47"/>
  <c r="W32" i="47"/>
  <c r="U32" i="47"/>
  <c r="T32" i="47"/>
  <c r="S32" i="47"/>
  <c r="R32" i="47"/>
  <c r="Q32" i="47"/>
  <c r="O32" i="47"/>
  <c r="N32" i="47"/>
  <c r="M32" i="47"/>
  <c r="L32" i="47"/>
  <c r="K32" i="47"/>
  <c r="J32" i="47"/>
  <c r="AG31" i="47"/>
  <c r="AF31" i="47"/>
  <c r="AE31" i="47"/>
  <c r="AC31" i="47"/>
  <c r="AB31" i="47"/>
  <c r="Z31" i="47"/>
  <c r="Y31" i="47"/>
  <c r="X31" i="47"/>
  <c r="W31" i="47"/>
  <c r="U31" i="47"/>
  <c r="T31" i="47"/>
  <c r="S31" i="47"/>
  <c r="R31" i="47"/>
  <c r="Q31" i="47"/>
  <c r="O31" i="47"/>
  <c r="N31" i="47"/>
  <c r="M31" i="47"/>
  <c r="L31" i="47"/>
  <c r="K31" i="47"/>
  <c r="J31" i="47"/>
  <c r="AG30" i="47"/>
  <c r="AF30" i="47"/>
  <c r="AE30" i="47"/>
  <c r="AC30" i="47"/>
  <c r="AB30" i="47"/>
  <c r="Z30" i="47"/>
  <c r="Y30" i="47"/>
  <c r="X30" i="47"/>
  <c r="W30" i="47"/>
  <c r="U30" i="47"/>
  <c r="T30" i="47"/>
  <c r="S30" i="47"/>
  <c r="R30" i="47"/>
  <c r="Q30" i="47"/>
  <c r="O30" i="47"/>
  <c r="N30" i="47"/>
  <c r="M30" i="47"/>
  <c r="L30" i="47"/>
  <c r="K30" i="47"/>
  <c r="J30" i="47"/>
  <c r="AG29" i="47"/>
  <c r="AF29" i="47"/>
  <c r="AE29" i="47"/>
  <c r="AC29" i="47"/>
  <c r="AB29" i="47"/>
  <c r="Z29" i="47"/>
  <c r="Y29" i="47"/>
  <c r="X29" i="47"/>
  <c r="W29" i="47"/>
  <c r="U29" i="47"/>
  <c r="T29" i="47"/>
  <c r="S29" i="47"/>
  <c r="R29" i="47"/>
  <c r="Q29" i="47"/>
  <c r="O29" i="47"/>
  <c r="N29" i="47"/>
  <c r="M29" i="47"/>
  <c r="L29" i="47"/>
  <c r="K29" i="47"/>
  <c r="J29" i="47"/>
  <c r="AG28" i="47"/>
  <c r="AF28" i="47"/>
  <c r="AE28" i="47"/>
  <c r="AC28" i="47"/>
  <c r="AB28" i="47"/>
  <c r="Z28" i="47"/>
  <c r="Y28" i="47"/>
  <c r="X28" i="47"/>
  <c r="W28" i="47"/>
  <c r="U28" i="47"/>
  <c r="T28" i="47"/>
  <c r="S28" i="47"/>
  <c r="R28" i="47"/>
  <c r="Q28" i="47"/>
  <c r="O28" i="47"/>
  <c r="N28" i="47"/>
  <c r="M28" i="47"/>
  <c r="L28" i="47"/>
  <c r="K28" i="47"/>
  <c r="J28" i="47"/>
  <c r="AG27" i="47"/>
  <c r="AF27" i="47"/>
  <c r="AE27" i="47"/>
  <c r="AC27" i="47"/>
  <c r="AB27" i="47"/>
  <c r="Z27" i="47"/>
  <c r="Y27" i="47"/>
  <c r="X27" i="47"/>
  <c r="W27" i="47"/>
  <c r="U27" i="47"/>
  <c r="T27" i="47"/>
  <c r="S27" i="47"/>
  <c r="R27" i="47"/>
  <c r="Q27" i="47"/>
  <c r="O27" i="47"/>
  <c r="N27" i="47"/>
  <c r="M27" i="47"/>
  <c r="L27" i="47"/>
  <c r="K27" i="47"/>
  <c r="J27" i="47"/>
  <c r="AG26" i="47"/>
  <c r="AF26" i="47"/>
  <c r="AE26" i="47"/>
  <c r="AC26" i="47"/>
  <c r="AB26" i="47"/>
  <c r="Z26" i="47"/>
  <c r="Y26" i="47"/>
  <c r="X26" i="47"/>
  <c r="W26" i="47"/>
  <c r="U26" i="47"/>
  <c r="T26" i="47"/>
  <c r="S26" i="47"/>
  <c r="R26" i="47"/>
  <c r="Q26" i="47"/>
  <c r="O26" i="47"/>
  <c r="N26" i="47"/>
  <c r="M26" i="47"/>
  <c r="L26" i="47"/>
  <c r="K26" i="47"/>
  <c r="J26" i="47"/>
  <c r="AG25" i="47"/>
  <c r="AF25" i="47"/>
  <c r="AE25" i="47"/>
  <c r="AC25" i="47"/>
  <c r="AB25" i="47"/>
  <c r="Z25" i="47"/>
  <c r="Y25" i="47"/>
  <c r="X25" i="47"/>
  <c r="W25" i="47"/>
  <c r="U25" i="47"/>
  <c r="T25" i="47"/>
  <c r="S25" i="47"/>
  <c r="R25" i="47"/>
  <c r="Q25" i="47"/>
  <c r="O25" i="47"/>
  <c r="N25" i="47"/>
  <c r="M25" i="47"/>
  <c r="L25" i="47"/>
  <c r="K25" i="47"/>
  <c r="J25" i="47"/>
  <c r="AG24" i="47"/>
  <c r="AF24" i="47"/>
  <c r="AE24" i="47"/>
  <c r="AC24" i="47"/>
  <c r="AB24" i="47"/>
  <c r="Z24" i="47"/>
  <c r="Y24" i="47"/>
  <c r="X24" i="47"/>
  <c r="W24" i="47"/>
  <c r="U24" i="47"/>
  <c r="T24" i="47"/>
  <c r="S24" i="47"/>
  <c r="R24" i="47"/>
  <c r="Q24" i="47"/>
  <c r="O24" i="47"/>
  <c r="N24" i="47"/>
  <c r="M24" i="47"/>
  <c r="L24" i="47"/>
  <c r="K24" i="47"/>
  <c r="J24" i="47"/>
  <c r="AG23" i="47"/>
  <c r="AF23" i="47"/>
  <c r="AE23" i="47"/>
  <c r="AC23" i="47"/>
  <c r="AB23" i="47"/>
  <c r="Z23" i="47"/>
  <c r="Y23" i="47"/>
  <c r="X23" i="47"/>
  <c r="W23" i="47"/>
  <c r="U23" i="47"/>
  <c r="T23" i="47"/>
  <c r="S23" i="47"/>
  <c r="R23" i="47"/>
  <c r="Q23" i="47"/>
  <c r="O23" i="47"/>
  <c r="N23" i="47"/>
  <c r="M23" i="47"/>
  <c r="L23" i="47"/>
  <c r="K23" i="47"/>
  <c r="J23" i="47"/>
  <c r="AG22" i="47"/>
  <c r="AF22" i="47"/>
  <c r="AE22" i="47"/>
  <c r="AC22" i="47"/>
  <c r="AB22" i="47"/>
  <c r="Z22" i="47"/>
  <c r="Y22" i="47"/>
  <c r="X22" i="47"/>
  <c r="W22" i="47"/>
  <c r="U22" i="47"/>
  <c r="T22" i="47"/>
  <c r="S22" i="47"/>
  <c r="R22" i="47"/>
  <c r="Q22" i="47"/>
  <c r="O22" i="47"/>
  <c r="N22" i="47"/>
  <c r="M22" i="47"/>
  <c r="L22" i="47"/>
  <c r="K22" i="47"/>
  <c r="J22" i="47"/>
  <c r="AG21" i="47"/>
  <c r="AF21" i="47"/>
  <c r="AE21" i="47"/>
  <c r="AC21" i="47"/>
  <c r="AB21" i="47"/>
  <c r="Z21" i="47"/>
  <c r="Y21" i="47"/>
  <c r="X21" i="47"/>
  <c r="W21" i="47"/>
  <c r="U21" i="47"/>
  <c r="T21" i="47"/>
  <c r="S21" i="47"/>
  <c r="R21" i="47"/>
  <c r="Q21" i="47"/>
  <c r="O21" i="47"/>
  <c r="N21" i="47"/>
  <c r="M21" i="47"/>
  <c r="L21" i="47"/>
  <c r="K21" i="47"/>
  <c r="J21" i="47"/>
  <c r="AG20" i="47"/>
  <c r="AF20" i="47"/>
  <c r="AE20" i="47"/>
  <c r="AC20" i="47"/>
  <c r="AB20" i="47"/>
  <c r="Z20" i="47"/>
  <c r="Y20" i="47"/>
  <c r="X20" i="47"/>
  <c r="W20" i="47"/>
  <c r="U20" i="47"/>
  <c r="T20" i="47"/>
  <c r="S20" i="47"/>
  <c r="R20" i="47"/>
  <c r="Q20" i="47"/>
  <c r="O20" i="47"/>
  <c r="N20" i="47"/>
  <c r="M20" i="47"/>
  <c r="L20" i="47"/>
  <c r="K20" i="47"/>
  <c r="J20" i="47"/>
  <c r="AG19" i="47"/>
  <c r="AF19" i="47"/>
  <c r="AE19" i="47"/>
  <c r="AC19" i="47"/>
  <c r="AB19" i="47"/>
  <c r="Z19" i="47"/>
  <c r="Y19" i="47"/>
  <c r="X19" i="47"/>
  <c r="W19" i="47"/>
  <c r="U19" i="47"/>
  <c r="T19" i="47"/>
  <c r="S19" i="47"/>
  <c r="R19" i="47"/>
  <c r="Q19" i="47"/>
  <c r="O19" i="47"/>
  <c r="N19" i="47"/>
  <c r="M19" i="47"/>
  <c r="L19" i="47"/>
  <c r="K19" i="47"/>
  <c r="J19" i="47"/>
  <c r="AG18" i="47"/>
  <c r="AF18" i="47"/>
  <c r="AE18" i="47"/>
  <c r="AC18" i="47"/>
  <c r="AB18" i="47"/>
  <c r="Z18" i="47"/>
  <c r="Y18" i="47"/>
  <c r="X18" i="47"/>
  <c r="W18" i="47"/>
  <c r="U18" i="47"/>
  <c r="T18" i="47"/>
  <c r="S18" i="47"/>
  <c r="R18" i="47"/>
  <c r="Q18" i="47"/>
  <c r="O18" i="47"/>
  <c r="N18" i="47"/>
  <c r="M18" i="47"/>
  <c r="L18" i="47"/>
  <c r="K18" i="47"/>
  <c r="J18" i="47"/>
  <c r="AG17" i="47"/>
  <c r="AF17" i="47"/>
  <c r="AE17" i="47"/>
  <c r="AC17" i="47"/>
  <c r="AB17" i="47"/>
  <c r="Z17" i="47"/>
  <c r="Y17" i="47"/>
  <c r="X17" i="47"/>
  <c r="W17" i="47"/>
  <c r="U17" i="47"/>
  <c r="T17" i="47"/>
  <c r="S17" i="47"/>
  <c r="R17" i="47"/>
  <c r="Q17" i="47"/>
  <c r="O17" i="47"/>
  <c r="N17" i="47"/>
  <c r="M17" i="47"/>
  <c r="L17" i="47"/>
  <c r="K17" i="47"/>
  <c r="J17" i="47"/>
  <c r="AG16" i="47"/>
  <c r="AF16" i="47"/>
  <c r="AE16" i="47"/>
  <c r="AC16" i="47"/>
  <c r="AB16" i="47"/>
  <c r="Z16" i="47"/>
  <c r="Y16" i="47"/>
  <c r="X16" i="47"/>
  <c r="W16" i="47"/>
  <c r="U16" i="47"/>
  <c r="T16" i="47"/>
  <c r="S16" i="47"/>
  <c r="R16" i="47"/>
  <c r="Q16" i="47"/>
  <c r="O16" i="47"/>
  <c r="N16" i="47"/>
  <c r="M16" i="47"/>
  <c r="L16" i="47"/>
  <c r="K16" i="47"/>
  <c r="J16" i="47"/>
  <c r="AG15" i="47"/>
  <c r="AF15" i="47"/>
  <c r="AE15" i="47"/>
  <c r="AC15" i="47"/>
  <c r="AB15" i="47"/>
  <c r="Z15" i="47"/>
  <c r="Y15" i="47"/>
  <c r="X15" i="47"/>
  <c r="W15" i="47"/>
  <c r="U15" i="47"/>
  <c r="T15" i="47"/>
  <c r="S15" i="47"/>
  <c r="R15" i="47"/>
  <c r="Q15" i="47"/>
  <c r="O15" i="47"/>
  <c r="N15" i="47"/>
  <c r="M15" i="47"/>
  <c r="L15" i="47"/>
  <c r="K15" i="47"/>
  <c r="J15" i="47"/>
  <c r="AG14" i="47"/>
  <c r="AF14" i="47"/>
  <c r="AE14" i="47"/>
  <c r="AC14" i="47"/>
  <c r="AB14" i="47"/>
  <c r="Z14" i="47"/>
  <c r="Y14" i="47"/>
  <c r="X14" i="47"/>
  <c r="W14" i="47"/>
  <c r="U14" i="47"/>
  <c r="T14" i="47"/>
  <c r="S14" i="47"/>
  <c r="R14" i="47"/>
  <c r="Q14" i="47"/>
  <c r="O14" i="47"/>
  <c r="N14" i="47"/>
  <c r="M14" i="47"/>
  <c r="L14" i="47"/>
  <c r="K14" i="47"/>
  <c r="J14" i="47"/>
  <c r="AG13" i="47"/>
  <c r="AF13" i="47"/>
  <c r="AE13" i="47"/>
  <c r="AC13" i="47"/>
  <c r="AB13" i="47"/>
  <c r="Z13" i="47"/>
  <c r="Y13" i="47"/>
  <c r="X13" i="47"/>
  <c r="W13" i="47"/>
  <c r="U13" i="47"/>
  <c r="T13" i="47"/>
  <c r="S13" i="47"/>
  <c r="R13" i="47"/>
  <c r="Q13" i="47"/>
  <c r="O13" i="47"/>
  <c r="N13" i="47"/>
  <c r="M13" i="47"/>
  <c r="L13" i="47"/>
  <c r="K13" i="47"/>
  <c r="J13" i="47"/>
  <c r="AG12" i="47"/>
  <c r="AF12" i="47"/>
  <c r="AE12" i="47"/>
  <c r="AC12" i="47"/>
  <c r="AB12" i="47"/>
  <c r="Z12" i="47"/>
  <c r="Y12" i="47"/>
  <c r="X12" i="47"/>
  <c r="W12" i="47"/>
  <c r="U12" i="47"/>
  <c r="T12" i="47"/>
  <c r="S12" i="47"/>
  <c r="R12" i="47"/>
  <c r="Q12" i="47"/>
  <c r="O12" i="47"/>
  <c r="N12" i="47"/>
  <c r="M12" i="47"/>
  <c r="L12" i="47"/>
  <c r="K12" i="47"/>
  <c r="J12" i="47"/>
  <c r="AG11" i="47"/>
  <c r="AF11" i="47"/>
  <c r="AE11" i="47"/>
  <c r="AC11" i="47"/>
  <c r="AB11" i="47"/>
  <c r="Z11" i="47"/>
  <c r="Y11" i="47"/>
  <c r="X11" i="47"/>
  <c r="W11" i="47"/>
  <c r="U11" i="47"/>
  <c r="T11" i="47"/>
  <c r="S11" i="47"/>
  <c r="R11" i="47"/>
  <c r="Q11" i="47"/>
  <c r="O11" i="47"/>
  <c r="N11" i="47"/>
  <c r="M11" i="47"/>
  <c r="L11" i="47"/>
  <c r="K11" i="47"/>
  <c r="J11" i="47"/>
  <c r="AG10" i="47"/>
  <c r="AF10" i="47"/>
  <c r="AE10" i="47"/>
  <c r="AC10" i="47"/>
  <c r="AB10" i="47"/>
  <c r="Z10" i="47"/>
  <c r="Y10" i="47"/>
  <c r="X10" i="47"/>
  <c r="W10" i="47"/>
  <c r="U10" i="47"/>
  <c r="T10" i="47"/>
  <c r="S10" i="47"/>
  <c r="R10" i="47"/>
  <c r="Q10" i="47"/>
  <c r="O10" i="47"/>
  <c r="N10" i="47"/>
  <c r="M10" i="47"/>
  <c r="L10" i="47"/>
  <c r="K10" i="47"/>
  <c r="J10" i="47"/>
  <c r="AG9" i="47"/>
  <c r="AF9" i="47"/>
  <c r="AE9" i="47"/>
  <c r="AC9" i="47"/>
  <c r="AB9" i="47"/>
  <c r="Z9" i="47"/>
  <c r="Y9" i="47"/>
  <c r="X9" i="47"/>
  <c r="W9" i="47"/>
  <c r="U9" i="47"/>
  <c r="T9" i="47"/>
  <c r="S9" i="47"/>
  <c r="R9" i="47"/>
  <c r="Q9" i="47"/>
  <c r="O9" i="47"/>
  <c r="N9" i="47"/>
  <c r="M9" i="47"/>
  <c r="L9" i="47"/>
  <c r="K9" i="47"/>
  <c r="J9" i="47"/>
  <c r="AG8" i="47"/>
  <c r="AF8" i="47"/>
  <c r="AE8" i="47"/>
  <c r="AC8" i="47"/>
  <c r="AB8" i="47"/>
  <c r="Z8" i="47"/>
  <c r="Y8" i="47"/>
  <c r="X8" i="47"/>
  <c r="W8" i="47"/>
  <c r="U8" i="47"/>
  <c r="T8" i="47"/>
  <c r="S8" i="47"/>
  <c r="R8" i="47"/>
  <c r="Q8" i="47"/>
  <c r="O8" i="47"/>
  <c r="N8" i="47"/>
  <c r="M8" i="47"/>
  <c r="L8" i="47"/>
  <c r="K8" i="47"/>
  <c r="J8" i="47"/>
  <c r="AG7" i="47"/>
  <c r="AF7" i="47"/>
  <c r="AE7" i="47"/>
  <c r="AC7" i="47"/>
  <c r="AB7" i="47"/>
  <c r="Z7" i="47"/>
  <c r="Y7" i="47"/>
  <c r="X7" i="47"/>
  <c r="W7" i="47"/>
  <c r="U7" i="47"/>
  <c r="T7" i="47"/>
  <c r="S7" i="47"/>
  <c r="R7" i="47"/>
  <c r="Q7" i="47"/>
  <c r="O7" i="47"/>
  <c r="N7" i="47"/>
  <c r="M7" i="47"/>
  <c r="L7" i="47"/>
  <c r="K7" i="47"/>
  <c r="J7" i="47"/>
  <c r="AG6" i="47"/>
  <c r="AF6" i="47"/>
  <c r="AE6" i="47"/>
  <c r="AD6" i="47"/>
  <c r="AD7" i="47" s="1"/>
  <c r="AD8" i="47" s="1"/>
  <c r="AD9" i="47" s="1"/>
  <c r="AD10" i="47" s="1"/>
  <c r="AD11" i="47" s="1"/>
  <c r="AD12" i="47" s="1"/>
  <c r="AD13" i="47" s="1"/>
  <c r="AD14" i="47" s="1"/>
  <c r="AD15" i="47" s="1"/>
  <c r="AD16" i="47" s="1"/>
  <c r="AD17" i="47" s="1"/>
  <c r="AD18" i="47" s="1"/>
  <c r="AD19" i="47" s="1"/>
  <c r="AD20" i="47" s="1"/>
  <c r="AD21" i="47" s="1"/>
  <c r="AD22" i="47" s="1"/>
  <c r="AD23" i="47" s="1"/>
  <c r="AD24" i="47" s="1"/>
  <c r="AD25" i="47" s="1"/>
  <c r="AD26" i="47" s="1"/>
  <c r="AD27" i="47" s="1"/>
  <c r="AD28" i="47" s="1"/>
  <c r="AD29" i="47" s="1"/>
  <c r="AD30" i="47" s="1"/>
  <c r="AD31" i="47" s="1"/>
  <c r="AD32" i="47" s="1"/>
  <c r="AD33" i="47" s="1"/>
  <c r="AD34" i="47" s="1"/>
  <c r="AD35" i="47" s="1"/>
  <c r="AD36" i="47" s="1"/>
  <c r="AD37" i="47" s="1"/>
  <c r="AD38" i="47" s="1"/>
  <c r="AD39" i="47" s="1"/>
  <c r="AD40" i="47" s="1"/>
  <c r="AD41" i="47" s="1"/>
  <c r="AD42" i="47" s="1"/>
  <c r="AC6" i="47"/>
  <c r="AB6" i="47"/>
  <c r="Z6" i="47"/>
  <c r="Y6" i="47"/>
  <c r="X6" i="47"/>
  <c r="W6" i="47"/>
  <c r="U6" i="47"/>
  <c r="T6" i="47"/>
  <c r="S6" i="47"/>
  <c r="R6" i="47"/>
  <c r="Q6" i="47"/>
  <c r="O6" i="47"/>
  <c r="N6" i="47"/>
  <c r="M6" i="47"/>
  <c r="L6" i="47"/>
  <c r="K6" i="47"/>
  <c r="J6" i="47"/>
  <c r="AG5" i="47"/>
  <c r="AF5" i="47"/>
  <c r="AE5" i="47"/>
  <c r="AD5" i="47"/>
  <c r="AC5" i="47"/>
  <c r="AB5" i="47"/>
  <c r="AA5" i="47"/>
  <c r="AA6" i="47" s="1"/>
  <c r="AA7" i="47" s="1"/>
  <c r="AA8" i="47" s="1"/>
  <c r="AA9" i="47" s="1"/>
  <c r="AA10" i="47" s="1"/>
  <c r="AA11" i="47" s="1"/>
  <c r="AA12" i="47" s="1"/>
  <c r="AA13" i="47" s="1"/>
  <c r="AA14" i="47" s="1"/>
  <c r="AA15" i="47" s="1"/>
  <c r="AA16" i="47" s="1"/>
  <c r="AA17" i="47" s="1"/>
  <c r="AA18" i="47" s="1"/>
  <c r="AA19" i="47" s="1"/>
  <c r="AA20" i="47" s="1"/>
  <c r="AA21" i="47" s="1"/>
  <c r="AA22" i="47" s="1"/>
  <c r="AA23" i="47" s="1"/>
  <c r="AA24" i="47" s="1"/>
  <c r="AA25" i="47" s="1"/>
  <c r="AA26" i="47" s="1"/>
  <c r="AA27" i="47" s="1"/>
  <c r="AA28" i="47" s="1"/>
  <c r="AA29" i="47" s="1"/>
  <c r="AA30" i="47" s="1"/>
  <c r="AA31" i="47" s="1"/>
  <c r="AA32" i="47" s="1"/>
  <c r="AA33" i="47" s="1"/>
  <c r="AA34" i="47" s="1"/>
  <c r="AA35" i="47" s="1"/>
  <c r="AA36" i="47" s="1"/>
  <c r="AA37" i="47" s="1"/>
  <c r="AA38" i="47" s="1"/>
  <c r="AA39" i="47" s="1"/>
  <c r="AA40" i="47" s="1"/>
  <c r="AA41" i="47" s="1"/>
  <c r="AA42" i="47" s="1"/>
  <c r="Z5" i="47"/>
  <c r="Y5" i="47"/>
  <c r="X5" i="47"/>
  <c r="W5" i="47"/>
  <c r="V5" i="47"/>
  <c r="V6" i="47" s="1"/>
  <c r="V7" i="47" s="1"/>
  <c r="V8" i="47" s="1"/>
  <c r="V9" i="47" s="1"/>
  <c r="V10" i="47" s="1"/>
  <c r="V11" i="47" s="1"/>
  <c r="V12" i="47" s="1"/>
  <c r="V13" i="47" s="1"/>
  <c r="V14" i="47" s="1"/>
  <c r="V15" i="47" s="1"/>
  <c r="V16" i="47" s="1"/>
  <c r="V17" i="47" s="1"/>
  <c r="V18" i="47" s="1"/>
  <c r="V19" i="47" s="1"/>
  <c r="V20" i="47" s="1"/>
  <c r="V21" i="47" s="1"/>
  <c r="V22" i="47" s="1"/>
  <c r="V23" i="47" s="1"/>
  <c r="V24" i="47" s="1"/>
  <c r="V25" i="47" s="1"/>
  <c r="V26" i="47" s="1"/>
  <c r="V27" i="47" s="1"/>
  <c r="V28" i="47" s="1"/>
  <c r="V29" i="47" s="1"/>
  <c r="V30" i="47" s="1"/>
  <c r="V31" i="47" s="1"/>
  <c r="V32" i="47" s="1"/>
  <c r="V33" i="47" s="1"/>
  <c r="V34" i="47" s="1"/>
  <c r="V35" i="47" s="1"/>
  <c r="V36" i="47" s="1"/>
  <c r="V37" i="47" s="1"/>
  <c r="V38" i="47" s="1"/>
  <c r="V39" i="47" s="1"/>
  <c r="V40" i="47" s="1"/>
  <c r="V41" i="47" s="1"/>
  <c r="V42" i="47" s="1"/>
  <c r="U5" i="47"/>
  <c r="T5" i="47"/>
  <c r="S5" i="47"/>
  <c r="R5" i="47"/>
  <c r="Q5" i="47"/>
  <c r="P5" i="47"/>
  <c r="P6" i="47" s="1"/>
  <c r="P7" i="47" s="1"/>
  <c r="P8" i="47" s="1"/>
  <c r="P9" i="47" s="1"/>
  <c r="P10" i="47" s="1"/>
  <c r="P11" i="47" s="1"/>
  <c r="P12" i="47" s="1"/>
  <c r="P13" i="47" s="1"/>
  <c r="P14" i="47" s="1"/>
  <c r="P15" i="47" s="1"/>
  <c r="P16" i="47" s="1"/>
  <c r="P17" i="47" s="1"/>
  <c r="P18" i="47" s="1"/>
  <c r="P19" i="47" s="1"/>
  <c r="P20" i="47" s="1"/>
  <c r="P21" i="47" s="1"/>
  <c r="P22" i="47" s="1"/>
  <c r="P23" i="47" s="1"/>
  <c r="P24" i="47" s="1"/>
  <c r="P25" i="47" s="1"/>
  <c r="P26" i="47" s="1"/>
  <c r="P27" i="47" s="1"/>
  <c r="P28" i="47" s="1"/>
  <c r="P29" i="47" s="1"/>
  <c r="P30" i="47" s="1"/>
  <c r="P31" i="47" s="1"/>
  <c r="P32" i="47" s="1"/>
  <c r="P33" i="47" s="1"/>
  <c r="P34" i="47" s="1"/>
  <c r="P35" i="47" s="1"/>
  <c r="P36" i="47" s="1"/>
  <c r="P37" i="47" s="1"/>
  <c r="P38" i="47" s="1"/>
  <c r="P39" i="47" s="1"/>
  <c r="P40" i="47" s="1"/>
  <c r="P41" i="47" s="1"/>
  <c r="P42" i="47" s="1"/>
  <c r="O5" i="47"/>
  <c r="N5" i="47"/>
  <c r="M5" i="47"/>
  <c r="L5" i="47"/>
  <c r="K5" i="47"/>
  <c r="J5" i="47"/>
  <c r="Y90" i="5"/>
  <c r="Y91" i="5" s="1"/>
  <c r="Y92" i="5" s="1"/>
  <c r="Y93" i="5" s="1"/>
  <c r="Y94" i="5" s="1"/>
  <c r="Y95" i="5" s="1"/>
  <c r="Y96" i="5" s="1"/>
  <c r="Y97" i="5" s="1"/>
  <c r="Y98" i="5" s="1"/>
  <c r="Y99" i="5" s="1"/>
  <c r="Y100" i="5" s="1"/>
  <c r="Y101" i="5" s="1"/>
  <c r="Y102" i="5" s="1"/>
  <c r="Y103" i="5" s="1"/>
  <c r="Y104" i="5" s="1"/>
  <c r="Y105" i="5" s="1"/>
  <c r="Y106" i="5" s="1"/>
  <c r="Y107" i="5" s="1"/>
  <c r="Y108" i="5" s="1"/>
  <c r="Y109" i="5" s="1"/>
  <c r="Y110" i="5" s="1"/>
  <c r="Y111" i="5" s="1"/>
  <c r="Y112" i="5" s="1"/>
  <c r="Y113" i="5" s="1"/>
  <c r="Y114" i="5" s="1"/>
  <c r="Y115" i="5" s="1"/>
  <c r="Y116" i="5" s="1"/>
  <c r="Y117" i="5" s="1"/>
  <c r="Y118" i="5" s="1"/>
  <c r="Y119" i="5" s="1"/>
  <c r="Y120" i="5" s="1"/>
  <c r="Y121" i="5" s="1"/>
  <c r="Y122" i="5" s="1"/>
  <c r="Y123" i="5" s="1"/>
  <c r="Y124" i="5" s="1"/>
  <c r="Y125" i="5" s="1"/>
  <c r="Y126" i="5" s="1"/>
  <c r="Y127" i="5" s="1"/>
  <c r="Y128" i="5" s="1"/>
  <c r="Y129" i="5" s="1"/>
  <c r="Y130" i="5" s="1"/>
  <c r="Y131" i="5" s="1"/>
  <c r="Y132" i="5" s="1"/>
  <c r="Y133" i="5" s="1"/>
  <c r="Y134" i="5" s="1"/>
  <c r="Y135" i="5" s="1"/>
  <c r="Y136" i="5" s="1"/>
  <c r="Y137" i="5" s="1"/>
  <c r="Y138" i="5" s="1"/>
  <c r="Y139" i="5" s="1"/>
  <c r="Y140" i="5" s="1"/>
  <c r="Y141" i="5" s="1"/>
  <c r="Y142" i="5" s="1"/>
  <c r="Y143" i="5" s="1"/>
  <c r="Y144" i="5" s="1"/>
  <c r="Y145" i="5" s="1"/>
  <c r="Y146" i="5" s="1"/>
  <c r="Y147" i="5" s="1"/>
  <c r="Y148" i="5" s="1"/>
  <c r="Y149" i="5" s="1"/>
  <c r="Y150" i="5" s="1"/>
  <c r="Y151" i="5" s="1"/>
  <c r="Y152" i="5" s="1"/>
  <c r="Y153" i="5" s="1"/>
  <c r="Y154" i="5" s="1"/>
  <c r="Y155" i="5" s="1"/>
  <c r="Y156" i="5" s="1"/>
  <c r="Y157" i="5" s="1"/>
  <c r="Y158" i="5" s="1"/>
  <c r="Y159" i="5" s="1"/>
  <c r="Y160" i="5" s="1"/>
  <c r="Y161" i="5" s="1"/>
  <c r="Y162" i="5" s="1"/>
  <c r="Y163" i="5" s="1"/>
  <c r="Y164" i="5" s="1"/>
  <c r="Y165" i="5" s="1"/>
  <c r="X90" i="5"/>
  <c r="X91" i="5" s="1"/>
  <c r="X92" i="5" s="1"/>
  <c r="X93" i="5" s="1"/>
  <c r="X94" i="5" s="1"/>
  <c r="X95" i="5" s="1"/>
  <c r="X96" i="5" s="1"/>
  <c r="X97" i="5" s="1"/>
  <c r="X98" i="5" s="1"/>
  <c r="X99" i="5" s="1"/>
  <c r="X100" i="5" s="1"/>
  <c r="X101" i="5" s="1"/>
  <c r="X102" i="5" s="1"/>
  <c r="X103" i="5" s="1"/>
  <c r="X104" i="5" s="1"/>
  <c r="X105" i="5" s="1"/>
  <c r="X106" i="5" s="1"/>
  <c r="X107" i="5" s="1"/>
  <c r="X108" i="5" s="1"/>
  <c r="X109" i="5" s="1"/>
  <c r="X110" i="5" s="1"/>
  <c r="X111" i="5" s="1"/>
  <c r="X112" i="5" s="1"/>
  <c r="X113" i="5" s="1"/>
  <c r="X114" i="5" s="1"/>
  <c r="X115" i="5" s="1"/>
  <c r="X116" i="5" s="1"/>
  <c r="X117" i="5" s="1"/>
  <c r="X118" i="5" s="1"/>
  <c r="X119" i="5" s="1"/>
  <c r="X120" i="5" s="1"/>
  <c r="X121" i="5" s="1"/>
  <c r="X122" i="5" s="1"/>
  <c r="X123" i="5" s="1"/>
  <c r="X124" i="5" s="1"/>
  <c r="X125" i="5" s="1"/>
  <c r="X126" i="5" s="1"/>
  <c r="X127" i="5" s="1"/>
  <c r="X128" i="5" s="1"/>
  <c r="X129" i="5" s="1"/>
  <c r="X130" i="5" s="1"/>
  <c r="X131" i="5" s="1"/>
  <c r="X132" i="5" s="1"/>
  <c r="X133" i="5" s="1"/>
  <c r="X134" i="5" s="1"/>
  <c r="X135" i="5" s="1"/>
  <c r="X136" i="5" s="1"/>
  <c r="X137" i="5" s="1"/>
  <c r="X138" i="5" s="1"/>
  <c r="X139" i="5" s="1"/>
  <c r="X140" i="5" s="1"/>
  <c r="X141" i="5" s="1"/>
  <c r="X142" i="5" s="1"/>
  <c r="X143" i="5" s="1"/>
  <c r="X144" i="5" s="1"/>
  <c r="X145" i="5" s="1"/>
  <c r="X146" i="5" s="1"/>
  <c r="X147" i="5" s="1"/>
  <c r="X148" i="5" s="1"/>
  <c r="X149" i="5" s="1"/>
  <c r="X150" i="5" s="1"/>
  <c r="X151" i="5" s="1"/>
  <c r="X152" i="5" s="1"/>
  <c r="X153" i="5" s="1"/>
  <c r="X154" i="5" s="1"/>
  <c r="X155" i="5" s="1"/>
  <c r="X156" i="5" s="1"/>
  <c r="X157" i="5" s="1"/>
  <c r="X158" i="5" s="1"/>
  <c r="X159" i="5" s="1"/>
  <c r="X160" i="5" s="1"/>
  <c r="X161" i="5" s="1"/>
  <c r="X162" i="5" s="1"/>
  <c r="X163" i="5" s="1"/>
  <c r="X164" i="5" s="1"/>
  <c r="X165" i="5" s="1"/>
  <c r="U90" i="5"/>
  <c r="U91" i="5" s="1"/>
  <c r="U92" i="5" s="1"/>
  <c r="U93" i="5" s="1"/>
  <c r="U94" i="5" s="1"/>
  <c r="U95" i="5" s="1"/>
  <c r="U96" i="5" s="1"/>
  <c r="U97" i="5" s="1"/>
  <c r="U98" i="5" s="1"/>
  <c r="U99" i="5" s="1"/>
  <c r="U100" i="5" s="1"/>
  <c r="U101" i="5" s="1"/>
  <c r="U102" i="5" s="1"/>
  <c r="U103" i="5" s="1"/>
  <c r="U104" i="5" s="1"/>
  <c r="U105" i="5" s="1"/>
  <c r="U106" i="5" s="1"/>
  <c r="U107" i="5" s="1"/>
  <c r="U108" i="5" s="1"/>
  <c r="U109" i="5" s="1"/>
  <c r="U110" i="5" s="1"/>
  <c r="U111" i="5" s="1"/>
  <c r="U112" i="5" s="1"/>
  <c r="U113" i="5" s="1"/>
  <c r="U114" i="5" s="1"/>
  <c r="U115" i="5" s="1"/>
  <c r="U116" i="5" s="1"/>
  <c r="U117" i="5" s="1"/>
  <c r="U118" i="5" s="1"/>
  <c r="U119" i="5" s="1"/>
  <c r="U120" i="5" s="1"/>
  <c r="U121" i="5" s="1"/>
  <c r="U122" i="5" s="1"/>
  <c r="U123" i="5" s="1"/>
  <c r="U124" i="5" s="1"/>
  <c r="U125" i="5" s="1"/>
  <c r="U126" i="5" s="1"/>
  <c r="U127" i="5" s="1"/>
  <c r="U128" i="5" s="1"/>
  <c r="U129" i="5" s="1"/>
  <c r="U130" i="5" s="1"/>
  <c r="U131" i="5" s="1"/>
  <c r="U132" i="5" s="1"/>
  <c r="U133" i="5" s="1"/>
  <c r="U134" i="5" s="1"/>
  <c r="U135" i="5" s="1"/>
  <c r="U136" i="5" s="1"/>
  <c r="U137" i="5" s="1"/>
  <c r="U138" i="5" s="1"/>
  <c r="U139" i="5" s="1"/>
  <c r="U140" i="5" s="1"/>
  <c r="U141" i="5" s="1"/>
  <c r="U142" i="5" s="1"/>
  <c r="U143" i="5" s="1"/>
  <c r="U144" i="5" s="1"/>
  <c r="U145" i="5" s="1"/>
  <c r="U146" i="5" s="1"/>
  <c r="U147" i="5" s="1"/>
  <c r="U148" i="5" s="1"/>
  <c r="U149" i="5" s="1"/>
  <c r="U150" i="5" s="1"/>
  <c r="U151" i="5" s="1"/>
  <c r="U152" i="5" s="1"/>
  <c r="U153" i="5" s="1"/>
  <c r="U154" i="5" s="1"/>
  <c r="U155" i="5" s="1"/>
  <c r="U156" i="5" s="1"/>
  <c r="U157" i="5" s="1"/>
  <c r="U158" i="5" s="1"/>
  <c r="U159" i="5" s="1"/>
  <c r="U160" i="5" s="1"/>
  <c r="U161" i="5" s="1"/>
  <c r="U162" i="5" s="1"/>
  <c r="U163" i="5" s="1"/>
  <c r="U164" i="5" s="1"/>
  <c r="U165" i="5" s="1"/>
  <c r="T90" i="5"/>
  <c r="T91" i="5" s="1"/>
  <c r="T92" i="5" s="1"/>
  <c r="T93" i="5" s="1"/>
  <c r="T94" i="5" s="1"/>
  <c r="T95" i="5" s="1"/>
  <c r="T96" i="5" s="1"/>
  <c r="T97" i="5" s="1"/>
  <c r="T98" i="5" s="1"/>
  <c r="T99" i="5" s="1"/>
  <c r="T100" i="5" s="1"/>
  <c r="T101" i="5" s="1"/>
  <c r="T102" i="5" s="1"/>
  <c r="T103" i="5" s="1"/>
  <c r="T104" i="5" s="1"/>
  <c r="T105" i="5" s="1"/>
  <c r="T106" i="5" s="1"/>
  <c r="T107" i="5" s="1"/>
  <c r="T108" i="5" s="1"/>
  <c r="T109" i="5" s="1"/>
  <c r="T110" i="5" s="1"/>
  <c r="T111" i="5" s="1"/>
  <c r="T112" i="5" s="1"/>
  <c r="T113" i="5" s="1"/>
  <c r="T114" i="5" s="1"/>
  <c r="T115" i="5" s="1"/>
  <c r="T116" i="5" s="1"/>
  <c r="T117" i="5" s="1"/>
  <c r="T118" i="5" s="1"/>
  <c r="T119" i="5" s="1"/>
  <c r="T120" i="5" s="1"/>
  <c r="T121" i="5" s="1"/>
  <c r="T122" i="5" s="1"/>
  <c r="T123" i="5" s="1"/>
  <c r="T124" i="5" s="1"/>
  <c r="T125" i="5" s="1"/>
  <c r="T126" i="5" s="1"/>
  <c r="T127" i="5" s="1"/>
  <c r="T128" i="5" s="1"/>
  <c r="T129" i="5" s="1"/>
  <c r="T130" i="5" s="1"/>
  <c r="T131" i="5" s="1"/>
  <c r="T132" i="5" s="1"/>
  <c r="T133" i="5" s="1"/>
  <c r="T134" i="5" s="1"/>
  <c r="T135" i="5" s="1"/>
  <c r="T136" i="5" s="1"/>
  <c r="T137" i="5" s="1"/>
  <c r="T138" i="5" s="1"/>
  <c r="T139" i="5" s="1"/>
  <c r="T140" i="5" s="1"/>
  <c r="T141" i="5" s="1"/>
  <c r="T142" i="5" s="1"/>
  <c r="T143" i="5" s="1"/>
  <c r="T144" i="5" s="1"/>
  <c r="T145" i="5" s="1"/>
  <c r="T146" i="5" s="1"/>
  <c r="T147" i="5" s="1"/>
  <c r="T148" i="5" s="1"/>
  <c r="T149" i="5" s="1"/>
  <c r="T150" i="5" s="1"/>
  <c r="T151" i="5" s="1"/>
  <c r="T152" i="5" s="1"/>
  <c r="T153" i="5" s="1"/>
  <c r="T154" i="5" s="1"/>
  <c r="T155" i="5" s="1"/>
  <c r="T156" i="5" s="1"/>
  <c r="T157" i="5" s="1"/>
  <c r="T158" i="5" s="1"/>
  <c r="T159" i="5" s="1"/>
  <c r="T160" i="5" s="1"/>
  <c r="T161" i="5" s="1"/>
  <c r="T162" i="5" s="1"/>
  <c r="T163" i="5" s="1"/>
  <c r="T164" i="5" s="1"/>
  <c r="T165" i="5" s="1"/>
  <c r="S89" i="5"/>
  <c r="S90" i="5" s="1"/>
  <c r="S91" i="5" s="1"/>
  <c r="S92" i="5" s="1"/>
  <c r="S93" i="5" s="1"/>
  <c r="S94" i="5" s="1"/>
  <c r="S95" i="5" s="1"/>
  <c r="S96" i="5" s="1"/>
  <c r="S97" i="5" s="1"/>
  <c r="S98" i="5" s="1"/>
  <c r="S99" i="5" s="1"/>
  <c r="S100" i="5" s="1"/>
  <c r="S101" i="5" s="1"/>
  <c r="S102" i="5" s="1"/>
  <c r="S103" i="5" s="1"/>
  <c r="S104" i="5" s="1"/>
  <c r="S105" i="5" s="1"/>
  <c r="S106" i="5" s="1"/>
  <c r="S107" i="5" s="1"/>
  <c r="S108" i="5" s="1"/>
  <c r="S109" i="5" s="1"/>
  <c r="S110" i="5" s="1"/>
  <c r="S111" i="5" s="1"/>
  <c r="S112" i="5" s="1"/>
  <c r="S113" i="5" s="1"/>
  <c r="S114" i="5" s="1"/>
  <c r="S115" i="5" s="1"/>
  <c r="S116" i="5" s="1"/>
  <c r="S117" i="5" s="1"/>
  <c r="S118" i="5" s="1"/>
  <c r="S119" i="5" s="1"/>
  <c r="S120" i="5" s="1"/>
  <c r="S121" i="5" s="1"/>
  <c r="S122" i="5" s="1"/>
  <c r="S123" i="5" s="1"/>
  <c r="S124" i="5" s="1"/>
  <c r="S125" i="5" s="1"/>
  <c r="S126" i="5" s="1"/>
  <c r="S127" i="5" s="1"/>
  <c r="S128" i="5" s="1"/>
  <c r="S129" i="5" s="1"/>
  <c r="S130" i="5" s="1"/>
  <c r="S131" i="5" s="1"/>
  <c r="S132" i="5" s="1"/>
  <c r="S133" i="5" s="1"/>
  <c r="S134" i="5" s="1"/>
  <c r="S135" i="5" s="1"/>
  <c r="S136" i="5" s="1"/>
  <c r="S137" i="5" s="1"/>
  <c r="S138" i="5" s="1"/>
  <c r="S139" i="5" s="1"/>
  <c r="S140" i="5" s="1"/>
  <c r="S141" i="5" s="1"/>
  <c r="S142" i="5" s="1"/>
  <c r="S143" i="5" s="1"/>
  <c r="S144" i="5" s="1"/>
  <c r="S145" i="5" s="1"/>
  <c r="S146" i="5" s="1"/>
  <c r="S147" i="5" s="1"/>
  <c r="S148" i="5" s="1"/>
  <c r="S149" i="5" s="1"/>
  <c r="S150" i="5" s="1"/>
  <c r="S151" i="5" s="1"/>
  <c r="S152" i="5" s="1"/>
  <c r="S153" i="5" s="1"/>
  <c r="S154" i="5" s="1"/>
  <c r="S155" i="5" s="1"/>
  <c r="S156" i="5" s="1"/>
  <c r="S157" i="5" s="1"/>
  <c r="S158" i="5" s="1"/>
  <c r="S159" i="5" s="1"/>
  <c r="S160" i="5" s="1"/>
  <c r="S161" i="5" s="1"/>
  <c r="S162" i="5" s="1"/>
  <c r="S163" i="5" s="1"/>
  <c r="S164" i="5" s="1"/>
  <c r="S165" i="5" s="1"/>
  <c r="R89" i="5"/>
  <c r="R90" i="5" s="1"/>
  <c r="R91" i="5" s="1"/>
  <c r="R92" i="5" s="1"/>
  <c r="R93" i="5" s="1"/>
  <c r="R94" i="5" s="1"/>
  <c r="R95" i="5" s="1"/>
  <c r="R96" i="5" s="1"/>
  <c r="R97" i="5" s="1"/>
  <c r="R98" i="5" s="1"/>
  <c r="R99" i="5" s="1"/>
  <c r="R100" i="5" s="1"/>
  <c r="R101" i="5" s="1"/>
  <c r="R102" i="5" s="1"/>
  <c r="R103" i="5" s="1"/>
  <c r="R104" i="5" s="1"/>
  <c r="R105" i="5" s="1"/>
  <c r="R106" i="5" s="1"/>
  <c r="R107" i="5" s="1"/>
  <c r="R108" i="5" s="1"/>
  <c r="R109" i="5" s="1"/>
  <c r="R110" i="5" s="1"/>
  <c r="R111" i="5" s="1"/>
  <c r="R112" i="5" s="1"/>
  <c r="R113" i="5" s="1"/>
  <c r="R114" i="5" s="1"/>
  <c r="R115" i="5" s="1"/>
  <c r="R116" i="5" s="1"/>
  <c r="R117" i="5" s="1"/>
  <c r="R118" i="5" s="1"/>
  <c r="R119" i="5" s="1"/>
  <c r="R120" i="5" s="1"/>
  <c r="R121" i="5" s="1"/>
  <c r="R122" i="5" s="1"/>
  <c r="R123" i="5" s="1"/>
  <c r="R124" i="5" s="1"/>
  <c r="R125" i="5" s="1"/>
  <c r="R126" i="5" s="1"/>
  <c r="R127" i="5" s="1"/>
  <c r="R128" i="5" s="1"/>
  <c r="R129" i="5" s="1"/>
  <c r="R130" i="5" s="1"/>
  <c r="R131" i="5" s="1"/>
  <c r="R132" i="5" s="1"/>
  <c r="R133" i="5" s="1"/>
  <c r="R134" i="5" s="1"/>
  <c r="R135" i="5" s="1"/>
  <c r="R136" i="5" s="1"/>
  <c r="R137" i="5" s="1"/>
  <c r="R138" i="5" s="1"/>
  <c r="R139" i="5" s="1"/>
  <c r="R140" i="5" s="1"/>
  <c r="R141" i="5" s="1"/>
  <c r="R142" i="5" s="1"/>
  <c r="R143" i="5" s="1"/>
  <c r="R144" i="5" s="1"/>
  <c r="R145" i="5" s="1"/>
  <c r="R146" i="5" s="1"/>
  <c r="R147" i="5" s="1"/>
  <c r="R148" i="5" s="1"/>
  <c r="R149" i="5" s="1"/>
  <c r="R150" i="5" s="1"/>
  <c r="R151" i="5" s="1"/>
  <c r="R152" i="5" s="1"/>
  <c r="R153" i="5" s="1"/>
  <c r="R154" i="5" s="1"/>
  <c r="R155" i="5" s="1"/>
  <c r="R156" i="5" s="1"/>
  <c r="R157" i="5" s="1"/>
  <c r="R158" i="5" s="1"/>
  <c r="R159" i="5" s="1"/>
  <c r="R160" i="5" s="1"/>
  <c r="R161" i="5" s="1"/>
  <c r="R162" i="5" s="1"/>
  <c r="R163" i="5" s="1"/>
  <c r="R164" i="5" s="1"/>
  <c r="R165" i="5" s="1"/>
  <c r="AF87" i="5"/>
  <c r="AF88" i="5" s="1"/>
  <c r="AF89" i="5" s="1"/>
  <c r="AF90" i="5" s="1"/>
  <c r="AF91" i="5" s="1"/>
  <c r="AF92" i="5" s="1"/>
  <c r="AF93" i="5" s="1"/>
  <c r="AF94" i="5" s="1"/>
  <c r="AF95" i="5" s="1"/>
  <c r="AF96" i="5" s="1"/>
  <c r="AF97" i="5" s="1"/>
  <c r="AF98" i="5" s="1"/>
  <c r="AF99" i="5" s="1"/>
  <c r="AF100" i="5" s="1"/>
  <c r="AF101" i="5" s="1"/>
  <c r="AF102" i="5" s="1"/>
  <c r="AF103" i="5" s="1"/>
  <c r="AF104" i="5" s="1"/>
  <c r="AF105" i="5" s="1"/>
  <c r="AF106" i="5" s="1"/>
  <c r="AF107" i="5" s="1"/>
  <c r="AF108" i="5" s="1"/>
  <c r="AF109" i="5" s="1"/>
  <c r="AF110" i="5" s="1"/>
  <c r="AF111" i="5" s="1"/>
  <c r="AF112" i="5" s="1"/>
  <c r="AF113" i="5" s="1"/>
  <c r="AF114" i="5" s="1"/>
  <c r="AF115" i="5" s="1"/>
  <c r="AF116" i="5" s="1"/>
  <c r="AF117" i="5" s="1"/>
  <c r="AF118" i="5" s="1"/>
  <c r="AF119" i="5" s="1"/>
  <c r="AF120" i="5" s="1"/>
  <c r="AF121" i="5" s="1"/>
  <c r="AF122" i="5" s="1"/>
  <c r="AF123" i="5" s="1"/>
  <c r="AF124" i="5" s="1"/>
  <c r="AF125" i="5" s="1"/>
  <c r="AF126" i="5" s="1"/>
  <c r="AF127" i="5" s="1"/>
  <c r="AF128" i="5" s="1"/>
  <c r="AF129" i="5" s="1"/>
  <c r="AF130" i="5" s="1"/>
  <c r="AF131" i="5" s="1"/>
  <c r="AF132" i="5" s="1"/>
  <c r="AF133" i="5" s="1"/>
  <c r="AF134" i="5" s="1"/>
  <c r="AF135" i="5" s="1"/>
  <c r="AF136" i="5" s="1"/>
  <c r="AF137" i="5" s="1"/>
  <c r="AF138" i="5" s="1"/>
  <c r="AF139" i="5" s="1"/>
  <c r="AF140" i="5" s="1"/>
  <c r="AF141" i="5" s="1"/>
  <c r="AF142" i="5" s="1"/>
  <c r="AF143" i="5" s="1"/>
  <c r="AF144" i="5" s="1"/>
  <c r="AF145" i="5" s="1"/>
  <c r="AF146" i="5" s="1"/>
  <c r="AF147" i="5" s="1"/>
  <c r="AF148" i="5" s="1"/>
  <c r="AF149" i="5" s="1"/>
  <c r="AF150" i="5" s="1"/>
  <c r="AF151" i="5" s="1"/>
  <c r="AF152" i="5" s="1"/>
  <c r="AF153" i="5" s="1"/>
  <c r="AF154" i="5" s="1"/>
  <c r="AF155" i="5" s="1"/>
  <c r="AF156" i="5" s="1"/>
  <c r="AF157" i="5" s="1"/>
  <c r="AF158" i="5" s="1"/>
  <c r="AF159" i="5" s="1"/>
  <c r="AF160" i="5" s="1"/>
  <c r="AF161" i="5" s="1"/>
  <c r="AF162" i="5" s="1"/>
  <c r="AF163" i="5" s="1"/>
  <c r="AF164" i="5" s="1"/>
  <c r="AF165" i="5" s="1"/>
  <c r="AE87" i="5"/>
  <c r="AE88" i="5" s="1"/>
  <c r="AE89" i="5" s="1"/>
  <c r="AE90" i="5" s="1"/>
  <c r="AE91" i="5" s="1"/>
  <c r="AE92" i="5" s="1"/>
  <c r="AE93" i="5" s="1"/>
  <c r="AE94" i="5" s="1"/>
  <c r="AE95" i="5" s="1"/>
  <c r="AE96" i="5" s="1"/>
  <c r="AE97" i="5" s="1"/>
  <c r="AE98" i="5" s="1"/>
  <c r="AE99" i="5" s="1"/>
  <c r="AE100" i="5" s="1"/>
  <c r="AE101" i="5" s="1"/>
  <c r="AE102" i="5" s="1"/>
  <c r="AE103" i="5" s="1"/>
  <c r="AE104" i="5" s="1"/>
  <c r="AE105" i="5" s="1"/>
  <c r="AE106" i="5" s="1"/>
  <c r="AE107" i="5" s="1"/>
  <c r="AE108" i="5" s="1"/>
  <c r="AE109" i="5" s="1"/>
  <c r="AE110" i="5" s="1"/>
  <c r="AE111" i="5" s="1"/>
  <c r="AE112" i="5" s="1"/>
  <c r="AE113" i="5" s="1"/>
  <c r="AE114" i="5" s="1"/>
  <c r="AE115" i="5" s="1"/>
  <c r="AE116" i="5" s="1"/>
  <c r="AE117" i="5" s="1"/>
  <c r="AE118" i="5" s="1"/>
  <c r="AE119" i="5" s="1"/>
  <c r="AE120" i="5" s="1"/>
  <c r="AE121" i="5" s="1"/>
  <c r="AE122" i="5" s="1"/>
  <c r="AE123" i="5" s="1"/>
  <c r="AE124" i="5" s="1"/>
  <c r="AE125" i="5" s="1"/>
  <c r="AE126" i="5" s="1"/>
  <c r="AE127" i="5" s="1"/>
  <c r="AE128" i="5" s="1"/>
  <c r="AE129" i="5" s="1"/>
  <c r="AE130" i="5" s="1"/>
  <c r="AE131" i="5" s="1"/>
  <c r="AE132" i="5" s="1"/>
  <c r="AE133" i="5" s="1"/>
  <c r="AE134" i="5" s="1"/>
  <c r="AE135" i="5" s="1"/>
  <c r="AE136" i="5" s="1"/>
  <c r="AE137" i="5" s="1"/>
  <c r="AE138" i="5" s="1"/>
  <c r="AE139" i="5" s="1"/>
  <c r="AE140" i="5" s="1"/>
  <c r="AE141" i="5" s="1"/>
  <c r="AE142" i="5" s="1"/>
  <c r="AE143" i="5" s="1"/>
  <c r="AE144" i="5" s="1"/>
  <c r="AE145" i="5" s="1"/>
  <c r="AE146" i="5" s="1"/>
  <c r="AE147" i="5" s="1"/>
  <c r="AE148" i="5" s="1"/>
  <c r="AE149" i="5" s="1"/>
  <c r="AE150" i="5" s="1"/>
  <c r="AE151" i="5" s="1"/>
  <c r="AE152" i="5" s="1"/>
  <c r="AE153" i="5" s="1"/>
  <c r="AE154" i="5" s="1"/>
  <c r="AE155" i="5" s="1"/>
  <c r="AE156" i="5" s="1"/>
  <c r="AE157" i="5" s="1"/>
  <c r="AE158" i="5" s="1"/>
  <c r="AE159" i="5" s="1"/>
  <c r="AE160" i="5" s="1"/>
  <c r="AE161" i="5" s="1"/>
  <c r="AE162" i="5" s="1"/>
  <c r="AE163" i="5" s="1"/>
  <c r="AE164" i="5" s="1"/>
  <c r="AE165" i="5" s="1"/>
  <c r="AD87" i="5"/>
  <c r="AD88" i="5" s="1"/>
  <c r="AD89" i="5" s="1"/>
  <c r="AD90" i="5" s="1"/>
  <c r="AD91" i="5" s="1"/>
  <c r="AD92" i="5" s="1"/>
  <c r="AD93" i="5" s="1"/>
  <c r="AD94" i="5" s="1"/>
  <c r="AD95" i="5" s="1"/>
  <c r="AD96" i="5" s="1"/>
  <c r="AD97" i="5" s="1"/>
  <c r="AD98" i="5" s="1"/>
  <c r="AD99" i="5" s="1"/>
  <c r="AD100" i="5" s="1"/>
  <c r="AD101" i="5" s="1"/>
  <c r="AD102" i="5" s="1"/>
  <c r="AD103" i="5" s="1"/>
  <c r="AD104" i="5" s="1"/>
  <c r="AD105" i="5" s="1"/>
  <c r="AD106" i="5" s="1"/>
  <c r="AD107" i="5" s="1"/>
  <c r="AD108" i="5" s="1"/>
  <c r="AD109" i="5" s="1"/>
  <c r="AD110" i="5" s="1"/>
  <c r="AD111" i="5" s="1"/>
  <c r="AD112" i="5" s="1"/>
  <c r="AD113" i="5" s="1"/>
  <c r="AD114" i="5" s="1"/>
  <c r="AD115" i="5" s="1"/>
  <c r="AD116" i="5" s="1"/>
  <c r="AD117" i="5" s="1"/>
  <c r="AD118" i="5" s="1"/>
  <c r="AD119" i="5" s="1"/>
  <c r="AD120" i="5" s="1"/>
  <c r="AD121" i="5" s="1"/>
  <c r="AD122" i="5" s="1"/>
  <c r="AD123" i="5" s="1"/>
  <c r="AD124" i="5" s="1"/>
  <c r="AD125" i="5" s="1"/>
  <c r="AD126" i="5" s="1"/>
  <c r="AD127" i="5" s="1"/>
  <c r="AD128" i="5" s="1"/>
  <c r="AD129" i="5" s="1"/>
  <c r="AD130" i="5" s="1"/>
  <c r="AD131" i="5" s="1"/>
  <c r="AD132" i="5" s="1"/>
  <c r="AD133" i="5" s="1"/>
  <c r="AD134" i="5" s="1"/>
  <c r="AD135" i="5" s="1"/>
  <c r="AD136" i="5" s="1"/>
  <c r="AD137" i="5" s="1"/>
  <c r="AD138" i="5" s="1"/>
  <c r="AD139" i="5" s="1"/>
  <c r="AD140" i="5" s="1"/>
  <c r="AD141" i="5" s="1"/>
  <c r="AD142" i="5" s="1"/>
  <c r="AD143" i="5" s="1"/>
  <c r="AD144" i="5" s="1"/>
  <c r="AD145" i="5" s="1"/>
  <c r="AD146" i="5" s="1"/>
  <c r="AD147" i="5" s="1"/>
  <c r="AD148" i="5" s="1"/>
  <c r="AD149" i="5" s="1"/>
  <c r="AD150" i="5" s="1"/>
  <c r="AD151" i="5" s="1"/>
  <c r="AD152" i="5" s="1"/>
  <c r="AD153" i="5" s="1"/>
  <c r="AD154" i="5" s="1"/>
  <c r="AD155" i="5" s="1"/>
  <c r="AD156" i="5" s="1"/>
  <c r="AD157" i="5" s="1"/>
  <c r="AD158" i="5" s="1"/>
  <c r="AD159" i="5" s="1"/>
  <c r="AD160" i="5" s="1"/>
  <c r="AD161" i="5" s="1"/>
  <c r="AD162" i="5" s="1"/>
  <c r="AD163" i="5" s="1"/>
  <c r="AD164" i="5" s="1"/>
  <c r="AD165" i="5" s="1"/>
  <c r="AC87" i="5"/>
  <c r="AC88" i="5" s="1"/>
  <c r="AC89" i="5" s="1"/>
  <c r="AC90" i="5" s="1"/>
  <c r="AC91" i="5" s="1"/>
  <c r="AC92" i="5" s="1"/>
  <c r="AC93" i="5" s="1"/>
  <c r="AC94" i="5" s="1"/>
  <c r="AC95" i="5" s="1"/>
  <c r="AC96" i="5" s="1"/>
  <c r="AC97" i="5" s="1"/>
  <c r="AC98" i="5" s="1"/>
  <c r="AC99" i="5" s="1"/>
  <c r="AC100" i="5" s="1"/>
  <c r="AC101" i="5" s="1"/>
  <c r="AC102" i="5" s="1"/>
  <c r="AC103" i="5" s="1"/>
  <c r="AC104" i="5" s="1"/>
  <c r="AC105" i="5" s="1"/>
  <c r="AC106" i="5" s="1"/>
  <c r="AC107" i="5" s="1"/>
  <c r="AC108" i="5" s="1"/>
  <c r="AC109" i="5" s="1"/>
  <c r="AC110" i="5" s="1"/>
  <c r="AC111" i="5" s="1"/>
  <c r="AC112" i="5" s="1"/>
  <c r="AC113" i="5" s="1"/>
  <c r="AC114" i="5" s="1"/>
  <c r="AC115" i="5" s="1"/>
  <c r="AC116" i="5" s="1"/>
  <c r="AC117" i="5" s="1"/>
  <c r="AC118" i="5" s="1"/>
  <c r="AC119" i="5" s="1"/>
  <c r="AC120" i="5" s="1"/>
  <c r="AC121" i="5" s="1"/>
  <c r="AC122" i="5" s="1"/>
  <c r="AC123" i="5" s="1"/>
  <c r="AC124" i="5" s="1"/>
  <c r="AC125" i="5" s="1"/>
  <c r="AC126" i="5" s="1"/>
  <c r="AC127" i="5" s="1"/>
  <c r="AC128" i="5" s="1"/>
  <c r="AC129" i="5" s="1"/>
  <c r="AC130" i="5" s="1"/>
  <c r="AC131" i="5" s="1"/>
  <c r="AC132" i="5" s="1"/>
  <c r="AC133" i="5" s="1"/>
  <c r="AC134" i="5" s="1"/>
  <c r="AC135" i="5" s="1"/>
  <c r="AC136" i="5" s="1"/>
  <c r="AC137" i="5" s="1"/>
  <c r="AC138" i="5" s="1"/>
  <c r="AC139" i="5" s="1"/>
  <c r="AC140" i="5" s="1"/>
  <c r="AC141" i="5" s="1"/>
  <c r="AC142" i="5" s="1"/>
  <c r="AC143" i="5" s="1"/>
  <c r="AC144" i="5" s="1"/>
  <c r="AC145" i="5" s="1"/>
  <c r="AC146" i="5" s="1"/>
  <c r="AC147" i="5" s="1"/>
  <c r="AC148" i="5" s="1"/>
  <c r="AC149" i="5" s="1"/>
  <c r="AC150" i="5" s="1"/>
  <c r="AC151" i="5" s="1"/>
  <c r="AC152" i="5" s="1"/>
  <c r="AC153" i="5" s="1"/>
  <c r="AC154" i="5" s="1"/>
  <c r="AC155" i="5" s="1"/>
  <c r="AC156" i="5" s="1"/>
  <c r="AC157" i="5" s="1"/>
  <c r="AC158" i="5" s="1"/>
  <c r="AC159" i="5" s="1"/>
  <c r="AC160" i="5" s="1"/>
  <c r="AC161" i="5" s="1"/>
  <c r="AC162" i="5" s="1"/>
  <c r="AC163" i="5" s="1"/>
  <c r="AC164" i="5" s="1"/>
  <c r="AC165" i="5" s="1"/>
  <c r="AB87" i="5"/>
  <c r="AB88" i="5" s="1"/>
  <c r="AB89" i="5" s="1"/>
  <c r="AB90" i="5" s="1"/>
  <c r="AB91" i="5" s="1"/>
  <c r="AB92" i="5" s="1"/>
  <c r="AB93" i="5" s="1"/>
  <c r="AB94" i="5" s="1"/>
  <c r="AB95" i="5" s="1"/>
  <c r="AB96" i="5" s="1"/>
  <c r="AB97" i="5" s="1"/>
  <c r="AB98" i="5" s="1"/>
  <c r="AB99" i="5" s="1"/>
  <c r="AB100" i="5" s="1"/>
  <c r="AB101" i="5" s="1"/>
  <c r="AB102" i="5" s="1"/>
  <c r="AB103" i="5" s="1"/>
  <c r="AB104" i="5" s="1"/>
  <c r="AB105" i="5" s="1"/>
  <c r="AB106" i="5" s="1"/>
  <c r="AB107" i="5" s="1"/>
  <c r="AB108" i="5" s="1"/>
  <c r="AB109" i="5" s="1"/>
  <c r="AB110" i="5" s="1"/>
  <c r="AB111" i="5" s="1"/>
  <c r="AB112" i="5" s="1"/>
  <c r="AB113" i="5" s="1"/>
  <c r="AB114" i="5" s="1"/>
  <c r="AB115" i="5" s="1"/>
  <c r="AB116" i="5" s="1"/>
  <c r="AB117" i="5" s="1"/>
  <c r="AB118" i="5" s="1"/>
  <c r="AB119" i="5" s="1"/>
  <c r="AB120" i="5" s="1"/>
  <c r="AB121" i="5" s="1"/>
  <c r="AB122" i="5" s="1"/>
  <c r="AB123" i="5" s="1"/>
  <c r="AB124" i="5" s="1"/>
  <c r="AB125" i="5" s="1"/>
  <c r="AB126" i="5" s="1"/>
  <c r="AB127" i="5" s="1"/>
  <c r="AB128" i="5" s="1"/>
  <c r="AB129" i="5" s="1"/>
  <c r="AB130" i="5" s="1"/>
  <c r="AB131" i="5" s="1"/>
  <c r="AB132" i="5" s="1"/>
  <c r="AB133" i="5" s="1"/>
  <c r="AB134" i="5" s="1"/>
  <c r="AB135" i="5" s="1"/>
  <c r="AB136" i="5" s="1"/>
  <c r="AB137" i="5" s="1"/>
  <c r="AB138" i="5" s="1"/>
  <c r="AB139" i="5" s="1"/>
  <c r="AB140" i="5" s="1"/>
  <c r="AB141" i="5" s="1"/>
  <c r="AB142" i="5" s="1"/>
  <c r="AB143" i="5" s="1"/>
  <c r="AB144" i="5" s="1"/>
  <c r="AB145" i="5" s="1"/>
  <c r="AB146" i="5" s="1"/>
  <c r="AB147" i="5" s="1"/>
  <c r="AB148" i="5" s="1"/>
  <c r="AB149" i="5" s="1"/>
  <c r="AB150" i="5" s="1"/>
  <c r="AB151" i="5" s="1"/>
  <c r="AB152" i="5" s="1"/>
  <c r="AB153" i="5" s="1"/>
  <c r="AB154" i="5" s="1"/>
  <c r="AB155" i="5" s="1"/>
  <c r="AB156" i="5" s="1"/>
  <c r="AB157" i="5" s="1"/>
  <c r="AB158" i="5" s="1"/>
  <c r="AB159" i="5" s="1"/>
  <c r="AB160" i="5" s="1"/>
  <c r="AB161" i="5" s="1"/>
  <c r="AB162" i="5" s="1"/>
  <c r="AB163" i="5" s="1"/>
  <c r="AB164" i="5" s="1"/>
  <c r="AB165" i="5" s="1"/>
  <c r="Z87" i="5"/>
  <c r="Z88" i="5" s="1"/>
  <c r="Z89" i="5" s="1"/>
  <c r="Z90" i="5" s="1"/>
  <c r="Z91" i="5" s="1"/>
  <c r="Z92" i="5" s="1"/>
  <c r="Z93" i="5" s="1"/>
  <c r="Z94" i="5" s="1"/>
  <c r="Z95" i="5" s="1"/>
  <c r="Z96" i="5" s="1"/>
  <c r="Z97" i="5" s="1"/>
  <c r="Z98" i="5" s="1"/>
  <c r="Z99" i="5" s="1"/>
  <c r="Z100" i="5" s="1"/>
  <c r="Z101" i="5" s="1"/>
  <c r="Z102" i="5" s="1"/>
  <c r="Z103" i="5" s="1"/>
  <c r="Z104" i="5" s="1"/>
  <c r="Z105" i="5" s="1"/>
  <c r="Z106" i="5" s="1"/>
  <c r="Z107" i="5" s="1"/>
  <c r="Z108" i="5" s="1"/>
  <c r="Z109" i="5" s="1"/>
  <c r="Z110" i="5" s="1"/>
  <c r="Z111" i="5" s="1"/>
  <c r="Z112" i="5" s="1"/>
  <c r="Z113" i="5" s="1"/>
  <c r="Z114" i="5" s="1"/>
  <c r="Z115" i="5" s="1"/>
  <c r="Z116" i="5" s="1"/>
  <c r="Z117" i="5" s="1"/>
  <c r="Z118" i="5" s="1"/>
  <c r="Z119" i="5" s="1"/>
  <c r="Z120" i="5" s="1"/>
  <c r="Z121" i="5" s="1"/>
  <c r="Z122" i="5" s="1"/>
  <c r="Z123" i="5" s="1"/>
  <c r="Z124" i="5" s="1"/>
  <c r="Z125" i="5" s="1"/>
  <c r="Z126" i="5" s="1"/>
  <c r="Z127" i="5" s="1"/>
  <c r="Z128" i="5" s="1"/>
  <c r="Z129" i="5" s="1"/>
  <c r="Z130" i="5" s="1"/>
  <c r="Z131" i="5" s="1"/>
  <c r="Z132" i="5" s="1"/>
  <c r="Z133" i="5" s="1"/>
  <c r="Z134" i="5" s="1"/>
  <c r="Z135" i="5" s="1"/>
  <c r="Z136" i="5" s="1"/>
  <c r="Z137" i="5" s="1"/>
  <c r="Z138" i="5" s="1"/>
  <c r="Z139" i="5" s="1"/>
  <c r="Z140" i="5" s="1"/>
  <c r="Z141" i="5" s="1"/>
  <c r="Z142" i="5" s="1"/>
  <c r="Z143" i="5" s="1"/>
  <c r="Z144" i="5" s="1"/>
  <c r="Z145" i="5" s="1"/>
  <c r="Z146" i="5" s="1"/>
  <c r="Z147" i="5" s="1"/>
  <c r="Z148" i="5" s="1"/>
  <c r="Z149" i="5" s="1"/>
  <c r="Z150" i="5" s="1"/>
  <c r="Z151" i="5" s="1"/>
  <c r="Z152" i="5" s="1"/>
  <c r="Z153" i="5" s="1"/>
  <c r="Z154" i="5" s="1"/>
  <c r="Z155" i="5" s="1"/>
  <c r="Z156" i="5" s="1"/>
  <c r="Z157" i="5" s="1"/>
  <c r="Z158" i="5" s="1"/>
  <c r="Z159" i="5" s="1"/>
  <c r="Z160" i="5" s="1"/>
  <c r="Z161" i="5" s="1"/>
  <c r="Z162" i="5" s="1"/>
  <c r="Z163" i="5" s="1"/>
  <c r="Z164" i="5" s="1"/>
  <c r="Z165" i="5" s="1"/>
  <c r="Y87" i="5"/>
  <c r="Y88" i="5" s="1"/>
  <c r="Y89" i="5" s="1"/>
  <c r="X87" i="5"/>
  <c r="X88" i="5" s="1"/>
  <c r="X89" i="5" s="1"/>
  <c r="W87" i="5"/>
  <c r="W88" i="5" s="1"/>
  <c r="W89" i="5" s="1"/>
  <c r="W90" i="5" s="1"/>
  <c r="W91" i="5" s="1"/>
  <c r="W92" i="5" s="1"/>
  <c r="W93" i="5" s="1"/>
  <c r="W94" i="5" s="1"/>
  <c r="W95" i="5" s="1"/>
  <c r="W96" i="5" s="1"/>
  <c r="W97" i="5" s="1"/>
  <c r="W98" i="5" s="1"/>
  <c r="W99" i="5" s="1"/>
  <c r="W100" i="5" s="1"/>
  <c r="W101" i="5" s="1"/>
  <c r="W102" i="5" s="1"/>
  <c r="W103" i="5" s="1"/>
  <c r="W104" i="5" s="1"/>
  <c r="W105" i="5" s="1"/>
  <c r="W106" i="5" s="1"/>
  <c r="W107" i="5" s="1"/>
  <c r="W108" i="5" s="1"/>
  <c r="W109" i="5" s="1"/>
  <c r="W110" i="5" s="1"/>
  <c r="W111" i="5" s="1"/>
  <c r="W112" i="5" s="1"/>
  <c r="W113" i="5" s="1"/>
  <c r="W114" i="5" s="1"/>
  <c r="W115" i="5" s="1"/>
  <c r="W116" i="5" s="1"/>
  <c r="W117" i="5" s="1"/>
  <c r="W118" i="5" s="1"/>
  <c r="W119" i="5" s="1"/>
  <c r="W120" i="5" s="1"/>
  <c r="W121" i="5" s="1"/>
  <c r="W122" i="5" s="1"/>
  <c r="W123" i="5" s="1"/>
  <c r="W124" i="5" s="1"/>
  <c r="W125" i="5" s="1"/>
  <c r="W126" i="5" s="1"/>
  <c r="W127" i="5" s="1"/>
  <c r="W128" i="5" s="1"/>
  <c r="W129" i="5" s="1"/>
  <c r="W130" i="5" s="1"/>
  <c r="W131" i="5" s="1"/>
  <c r="W132" i="5" s="1"/>
  <c r="W133" i="5" s="1"/>
  <c r="W134" i="5" s="1"/>
  <c r="W135" i="5" s="1"/>
  <c r="W136" i="5" s="1"/>
  <c r="W137" i="5" s="1"/>
  <c r="W138" i="5" s="1"/>
  <c r="W139" i="5" s="1"/>
  <c r="W140" i="5" s="1"/>
  <c r="W141" i="5" s="1"/>
  <c r="W142" i="5" s="1"/>
  <c r="W143" i="5" s="1"/>
  <c r="W144" i="5" s="1"/>
  <c r="W145" i="5" s="1"/>
  <c r="W146" i="5" s="1"/>
  <c r="W147" i="5" s="1"/>
  <c r="W148" i="5" s="1"/>
  <c r="W149" i="5" s="1"/>
  <c r="W150" i="5" s="1"/>
  <c r="W151" i="5" s="1"/>
  <c r="W152" i="5" s="1"/>
  <c r="W153" i="5" s="1"/>
  <c r="W154" i="5" s="1"/>
  <c r="W155" i="5" s="1"/>
  <c r="W156" i="5" s="1"/>
  <c r="W157" i="5" s="1"/>
  <c r="W158" i="5" s="1"/>
  <c r="W159" i="5" s="1"/>
  <c r="W160" i="5" s="1"/>
  <c r="W161" i="5" s="1"/>
  <c r="W162" i="5" s="1"/>
  <c r="W163" i="5" s="1"/>
  <c r="W164" i="5" s="1"/>
  <c r="W165" i="5" s="1"/>
  <c r="V87" i="5"/>
  <c r="V88" i="5" s="1"/>
  <c r="V89" i="5" s="1"/>
  <c r="V90" i="5" s="1"/>
  <c r="V91" i="5" s="1"/>
  <c r="V92" i="5" s="1"/>
  <c r="V93" i="5" s="1"/>
  <c r="V94" i="5" s="1"/>
  <c r="V95" i="5" s="1"/>
  <c r="V96" i="5" s="1"/>
  <c r="V97" i="5" s="1"/>
  <c r="V98" i="5" s="1"/>
  <c r="V99" i="5" s="1"/>
  <c r="V100" i="5" s="1"/>
  <c r="V101" i="5" s="1"/>
  <c r="V102" i="5" s="1"/>
  <c r="V103" i="5" s="1"/>
  <c r="V104" i="5" s="1"/>
  <c r="V105" i="5" s="1"/>
  <c r="V106" i="5" s="1"/>
  <c r="V107" i="5" s="1"/>
  <c r="V108" i="5" s="1"/>
  <c r="V109" i="5" s="1"/>
  <c r="V110" i="5" s="1"/>
  <c r="V111" i="5" s="1"/>
  <c r="V112" i="5" s="1"/>
  <c r="V113" i="5" s="1"/>
  <c r="V114" i="5" s="1"/>
  <c r="V115" i="5" s="1"/>
  <c r="V116" i="5" s="1"/>
  <c r="V117" i="5" s="1"/>
  <c r="V118" i="5" s="1"/>
  <c r="V119" i="5" s="1"/>
  <c r="V120" i="5" s="1"/>
  <c r="V121" i="5" s="1"/>
  <c r="V122" i="5" s="1"/>
  <c r="V123" i="5" s="1"/>
  <c r="V124" i="5" s="1"/>
  <c r="V125" i="5" s="1"/>
  <c r="V126" i="5" s="1"/>
  <c r="V127" i="5" s="1"/>
  <c r="V128" i="5" s="1"/>
  <c r="V129" i="5" s="1"/>
  <c r="V130" i="5" s="1"/>
  <c r="V131" i="5" s="1"/>
  <c r="V132" i="5" s="1"/>
  <c r="V133" i="5" s="1"/>
  <c r="V134" i="5" s="1"/>
  <c r="V135" i="5" s="1"/>
  <c r="V136" i="5" s="1"/>
  <c r="V137" i="5" s="1"/>
  <c r="V138" i="5" s="1"/>
  <c r="V139" i="5" s="1"/>
  <c r="V140" i="5" s="1"/>
  <c r="V141" i="5" s="1"/>
  <c r="V142" i="5" s="1"/>
  <c r="V143" i="5" s="1"/>
  <c r="V144" i="5" s="1"/>
  <c r="V145" i="5" s="1"/>
  <c r="V146" i="5" s="1"/>
  <c r="V147" i="5" s="1"/>
  <c r="V148" i="5" s="1"/>
  <c r="V149" i="5" s="1"/>
  <c r="V150" i="5" s="1"/>
  <c r="V151" i="5" s="1"/>
  <c r="V152" i="5" s="1"/>
  <c r="V153" i="5" s="1"/>
  <c r="V154" i="5" s="1"/>
  <c r="V155" i="5" s="1"/>
  <c r="V156" i="5" s="1"/>
  <c r="V157" i="5" s="1"/>
  <c r="V158" i="5" s="1"/>
  <c r="V159" i="5" s="1"/>
  <c r="V160" i="5" s="1"/>
  <c r="V161" i="5" s="1"/>
  <c r="V162" i="5" s="1"/>
  <c r="V163" i="5" s="1"/>
  <c r="V164" i="5" s="1"/>
  <c r="V165" i="5" s="1"/>
  <c r="U87" i="5"/>
  <c r="U88" i="5" s="1"/>
  <c r="U89" i="5" s="1"/>
  <c r="S87" i="5"/>
  <c r="S88" i="5" s="1"/>
  <c r="R87" i="5"/>
  <c r="R88" i="5" s="1"/>
  <c r="Q87" i="5"/>
  <c r="Q88" i="5" s="1"/>
  <c r="Q89" i="5" s="1"/>
  <c r="Q90" i="5" s="1"/>
  <c r="Q91" i="5" s="1"/>
  <c r="Q92" i="5" s="1"/>
  <c r="Q93" i="5" s="1"/>
  <c r="Q94" i="5" s="1"/>
  <c r="Q95" i="5" s="1"/>
  <c r="Q96" i="5" s="1"/>
  <c r="Q97" i="5" s="1"/>
  <c r="Q98" i="5" s="1"/>
  <c r="Q99" i="5" s="1"/>
  <c r="Q100" i="5" s="1"/>
  <c r="Q101" i="5" s="1"/>
  <c r="Q102" i="5" s="1"/>
  <c r="Q103" i="5" s="1"/>
  <c r="Q104" i="5" s="1"/>
  <c r="Q105" i="5" s="1"/>
  <c r="Q106" i="5" s="1"/>
  <c r="Q107" i="5" s="1"/>
  <c r="Q108" i="5" s="1"/>
  <c r="Q109" i="5" s="1"/>
  <c r="Q110" i="5" s="1"/>
  <c r="Q111" i="5" s="1"/>
  <c r="Q112" i="5" s="1"/>
  <c r="Q113" i="5" s="1"/>
  <c r="Q114" i="5" s="1"/>
  <c r="Q115" i="5" s="1"/>
  <c r="Q116" i="5" s="1"/>
  <c r="Q117" i="5" s="1"/>
  <c r="Q118" i="5" s="1"/>
  <c r="Q119" i="5" s="1"/>
  <c r="Q120" i="5" s="1"/>
  <c r="Q121" i="5" s="1"/>
  <c r="Q122" i="5" s="1"/>
  <c r="Q123" i="5" s="1"/>
  <c r="Q124" i="5" s="1"/>
  <c r="Q125" i="5" s="1"/>
  <c r="Q126" i="5" s="1"/>
  <c r="Q127" i="5" s="1"/>
  <c r="Q128" i="5" s="1"/>
  <c r="Q129" i="5" s="1"/>
  <c r="Q130" i="5" s="1"/>
  <c r="Q131" i="5" s="1"/>
  <c r="Q132" i="5" s="1"/>
  <c r="Q133" i="5" s="1"/>
  <c r="Q134" i="5" s="1"/>
  <c r="Q135" i="5" s="1"/>
  <c r="Q136" i="5" s="1"/>
  <c r="Q137" i="5" s="1"/>
  <c r="Q138" i="5" s="1"/>
  <c r="Q139" i="5" s="1"/>
  <c r="Q140" i="5" s="1"/>
  <c r="Q141" i="5" s="1"/>
  <c r="Q142" i="5" s="1"/>
  <c r="Q143" i="5" s="1"/>
  <c r="Q144" i="5" s="1"/>
  <c r="Q145" i="5" s="1"/>
  <c r="Q146" i="5" s="1"/>
  <c r="Q147" i="5" s="1"/>
  <c r="Q148" i="5" s="1"/>
  <c r="Q149" i="5" s="1"/>
  <c r="Q150" i="5" s="1"/>
  <c r="Q151" i="5" s="1"/>
  <c r="Q152" i="5" s="1"/>
  <c r="Q153" i="5" s="1"/>
  <c r="Q154" i="5" s="1"/>
  <c r="Q155" i="5" s="1"/>
  <c r="Q156" i="5" s="1"/>
  <c r="Q157" i="5" s="1"/>
  <c r="Q158" i="5" s="1"/>
  <c r="Q159" i="5" s="1"/>
  <c r="Q160" i="5" s="1"/>
  <c r="Q161" i="5" s="1"/>
  <c r="Q162" i="5" s="1"/>
  <c r="Q163" i="5" s="1"/>
  <c r="Q164" i="5" s="1"/>
  <c r="Q165" i="5" s="1"/>
  <c r="M87" i="5"/>
  <c r="M88" i="5" s="1"/>
  <c r="M89" i="5" s="1"/>
  <c r="M90" i="5" s="1"/>
  <c r="M91" i="5" s="1"/>
  <c r="M92" i="5" s="1"/>
  <c r="M93" i="5" s="1"/>
  <c r="M94" i="5" s="1"/>
  <c r="M95" i="5" s="1"/>
  <c r="M96" i="5" s="1"/>
  <c r="M97" i="5" s="1"/>
  <c r="M98" i="5" s="1"/>
  <c r="M99" i="5" s="1"/>
  <c r="M100" i="5" s="1"/>
  <c r="M101" i="5" s="1"/>
  <c r="M102" i="5" s="1"/>
  <c r="M103" i="5" s="1"/>
  <c r="M104" i="5" s="1"/>
  <c r="M105" i="5" s="1"/>
  <c r="M106" i="5" s="1"/>
  <c r="M107" i="5" s="1"/>
  <c r="M108" i="5" s="1"/>
  <c r="M109" i="5" s="1"/>
  <c r="M110" i="5" s="1"/>
  <c r="M111" i="5" s="1"/>
  <c r="M112" i="5" s="1"/>
  <c r="M113" i="5" s="1"/>
  <c r="M114" i="5" s="1"/>
  <c r="M115" i="5" s="1"/>
  <c r="M116" i="5" s="1"/>
  <c r="M117" i="5" s="1"/>
  <c r="M118" i="5" s="1"/>
  <c r="M119" i="5" s="1"/>
  <c r="M120" i="5" s="1"/>
  <c r="M121" i="5" s="1"/>
  <c r="M122" i="5" s="1"/>
  <c r="M123" i="5" s="1"/>
  <c r="M124" i="5" s="1"/>
  <c r="M125" i="5" s="1"/>
  <c r="M126" i="5" s="1"/>
  <c r="M127" i="5" s="1"/>
  <c r="M128" i="5" s="1"/>
  <c r="M129" i="5" s="1"/>
  <c r="M130" i="5" s="1"/>
  <c r="M131" i="5" s="1"/>
  <c r="M132" i="5" s="1"/>
  <c r="M133" i="5" s="1"/>
  <c r="M134" i="5" s="1"/>
  <c r="M135" i="5" s="1"/>
  <c r="M136" i="5" s="1"/>
  <c r="M137" i="5" s="1"/>
  <c r="M138" i="5" s="1"/>
  <c r="M139" i="5" s="1"/>
  <c r="M140" i="5" s="1"/>
  <c r="M141" i="5" s="1"/>
  <c r="M142" i="5" s="1"/>
  <c r="M143" i="5" s="1"/>
  <c r="M144" i="5" s="1"/>
  <c r="M145" i="5" s="1"/>
  <c r="M146" i="5" s="1"/>
  <c r="M147" i="5" s="1"/>
  <c r="M148" i="5" s="1"/>
  <c r="M149" i="5" s="1"/>
  <c r="M150" i="5" s="1"/>
  <c r="M151" i="5" s="1"/>
  <c r="M152" i="5" s="1"/>
  <c r="M153" i="5" s="1"/>
  <c r="M154" i="5" s="1"/>
  <c r="M155" i="5" s="1"/>
  <c r="M156" i="5" s="1"/>
  <c r="M157" i="5" s="1"/>
  <c r="M158" i="5" s="1"/>
  <c r="M159" i="5" s="1"/>
  <c r="M160" i="5" s="1"/>
  <c r="M161" i="5" s="1"/>
  <c r="M162" i="5" s="1"/>
  <c r="M163" i="5" s="1"/>
  <c r="M164" i="5" s="1"/>
  <c r="M165" i="5" s="1"/>
  <c r="L87" i="5"/>
  <c r="L88" i="5" s="1"/>
  <c r="L89" i="5" s="1"/>
  <c r="L90" i="5" s="1"/>
  <c r="L91" i="5" s="1"/>
  <c r="L92" i="5" s="1"/>
  <c r="L93" i="5" s="1"/>
  <c r="L94" i="5" s="1"/>
  <c r="L95" i="5" s="1"/>
  <c r="L96" i="5" s="1"/>
  <c r="L97" i="5" s="1"/>
  <c r="L98" i="5" s="1"/>
  <c r="L99" i="5" s="1"/>
  <c r="L100" i="5" s="1"/>
  <c r="L101" i="5" s="1"/>
  <c r="L102" i="5" s="1"/>
  <c r="L103" i="5" s="1"/>
  <c r="L104" i="5" s="1"/>
  <c r="L105" i="5" s="1"/>
  <c r="L106" i="5" s="1"/>
  <c r="L107" i="5" s="1"/>
  <c r="L108" i="5" s="1"/>
  <c r="L109" i="5" s="1"/>
  <c r="L110" i="5" s="1"/>
  <c r="L111" i="5" s="1"/>
  <c r="L112" i="5" s="1"/>
  <c r="L113" i="5" s="1"/>
  <c r="L114" i="5" s="1"/>
  <c r="L115" i="5" s="1"/>
  <c r="L116" i="5" s="1"/>
  <c r="L117" i="5" s="1"/>
  <c r="L118" i="5" s="1"/>
  <c r="L119" i="5" s="1"/>
  <c r="L120" i="5" s="1"/>
  <c r="L121" i="5" s="1"/>
  <c r="L122" i="5" s="1"/>
  <c r="L123" i="5" s="1"/>
  <c r="L124" i="5" s="1"/>
  <c r="L125" i="5" s="1"/>
  <c r="L126" i="5" s="1"/>
  <c r="L127" i="5" s="1"/>
  <c r="L128" i="5" s="1"/>
  <c r="L129" i="5" s="1"/>
  <c r="L130" i="5" s="1"/>
  <c r="L131" i="5" s="1"/>
  <c r="L132" i="5" s="1"/>
  <c r="L133" i="5" s="1"/>
  <c r="L134" i="5" s="1"/>
  <c r="L135" i="5" s="1"/>
  <c r="L136" i="5" s="1"/>
  <c r="L137" i="5" s="1"/>
  <c r="L138" i="5" s="1"/>
  <c r="L139" i="5" s="1"/>
  <c r="L140" i="5" s="1"/>
  <c r="L141" i="5" s="1"/>
  <c r="L142" i="5" s="1"/>
  <c r="L143" i="5" s="1"/>
  <c r="L144" i="5" s="1"/>
  <c r="L145" i="5" s="1"/>
  <c r="L146" i="5" s="1"/>
  <c r="L147" i="5" s="1"/>
  <c r="L148" i="5" s="1"/>
  <c r="L149" i="5" s="1"/>
  <c r="L150" i="5" s="1"/>
  <c r="L151" i="5" s="1"/>
  <c r="L152" i="5" s="1"/>
  <c r="L153" i="5" s="1"/>
  <c r="L154" i="5" s="1"/>
  <c r="L155" i="5" s="1"/>
  <c r="L156" i="5" s="1"/>
  <c r="L157" i="5" s="1"/>
  <c r="L158" i="5" s="1"/>
  <c r="L159" i="5" s="1"/>
  <c r="L160" i="5" s="1"/>
  <c r="L161" i="5" s="1"/>
  <c r="L162" i="5" s="1"/>
  <c r="L163" i="5" s="1"/>
  <c r="L164" i="5" s="1"/>
  <c r="L165" i="5" s="1"/>
  <c r="K87" i="5"/>
  <c r="K88" i="5" s="1"/>
  <c r="K89" i="5" s="1"/>
  <c r="K90" i="5" s="1"/>
  <c r="K91" i="5" s="1"/>
  <c r="K92" i="5" s="1"/>
  <c r="K93" i="5" s="1"/>
  <c r="K94" i="5" s="1"/>
  <c r="K95" i="5" s="1"/>
  <c r="K96" i="5" s="1"/>
  <c r="K97" i="5" s="1"/>
  <c r="K98" i="5" s="1"/>
  <c r="K99" i="5" s="1"/>
  <c r="K100" i="5" s="1"/>
  <c r="K101" i="5" s="1"/>
  <c r="K102" i="5" s="1"/>
  <c r="K103" i="5" s="1"/>
  <c r="K104" i="5" s="1"/>
  <c r="K105" i="5" s="1"/>
  <c r="K106" i="5" s="1"/>
  <c r="K107" i="5" s="1"/>
  <c r="K108" i="5" s="1"/>
  <c r="K109" i="5" s="1"/>
  <c r="K110" i="5" s="1"/>
  <c r="K111" i="5" s="1"/>
  <c r="K112" i="5" s="1"/>
  <c r="K113" i="5" s="1"/>
  <c r="K114" i="5" s="1"/>
  <c r="K115" i="5" s="1"/>
  <c r="K116" i="5" s="1"/>
  <c r="K117" i="5" s="1"/>
  <c r="K118" i="5" s="1"/>
  <c r="K119" i="5" s="1"/>
  <c r="K120" i="5" s="1"/>
  <c r="K121" i="5" s="1"/>
  <c r="K122" i="5" s="1"/>
  <c r="K123" i="5" s="1"/>
  <c r="K124" i="5" s="1"/>
  <c r="K125" i="5" s="1"/>
  <c r="K126" i="5" s="1"/>
  <c r="K127" i="5" s="1"/>
  <c r="K128" i="5" s="1"/>
  <c r="K129" i="5" s="1"/>
  <c r="K130" i="5" s="1"/>
  <c r="K131" i="5" s="1"/>
  <c r="K132" i="5" s="1"/>
  <c r="K133" i="5" s="1"/>
  <c r="K134" i="5" s="1"/>
  <c r="K135" i="5" s="1"/>
  <c r="K136" i="5" s="1"/>
  <c r="K137" i="5" s="1"/>
  <c r="K138" i="5" s="1"/>
  <c r="K139" i="5" s="1"/>
  <c r="K140" i="5" s="1"/>
  <c r="K141" i="5" s="1"/>
  <c r="K142" i="5" s="1"/>
  <c r="K143" i="5" s="1"/>
  <c r="K144" i="5" s="1"/>
  <c r="K145" i="5" s="1"/>
  <c r="K146" i="5" s="1"/>
  <c r="K147" i="5" s="1"/>
  <c r="K148" i="5" s="1"/>
  <c r="K149" i="5" s="1"/>
  <c r="K150" i="5" s="1"/>
  <c r="K151" i="5" s="1"/>
  <c r="K152" i="5" s="1"/>
  <c r="K153" i="5" s="1"/>
  <c r="K154" i="5" s="1"/>
  <c r="K155" i="5" s="1"/>
  <c r="K156" i="5" s="1"/>
  <c r="K157" i="5" s="1"/>
  <c r="K158" i="5" s="1"/>
  <c r="K159" i="5" s="1"/>
  <c r="K160" i="5" s="1"/>
  <c r="K161" i="5" s="1"/>
  <c r="K162" i="5" s="1"/>
  <c r="K163" i="5" s="1"/>
  <c r="K164" i="5" s="1"/>
  <c r="K165" i="5" s="1"/>
  <c r="AF86" i="5"/>
  <c r="AE86" i="5"/>
  <c r="AD86" i="5"/>
  <c r="AC86" i="5"/>
  <c r="AB86" i="5"/>
  <c r="AA86" i="5"/>
  <c r="AA87" i="5" s="1"/>
  <c r="AA88" i="5" s="1"/>
  <c r="AA89" i="5" s="1"/>
  <c r="AA90" i="5" s="1"/>
  <c r="AA91" i="5" s="1"/>
  <c r="AA92" i="5" s="1"/>
  <c r="AA93" i="5" s="1"/>
  <c r="AA94" i="5" s="1"/>
  <c r="AA95" i="5" s="1"/>
  <c r="AA96" i="5" s="1"/>
  <c r="AA97" i="5" s="1"/>
  <c r="AA98" i="5" s="1"/>
  <c r="AA99" i="5" s="1"/>
  <c r="AA100" i="5" s="1"/>
  <c r="AA101" i="5" s="1"/>
  <c r="AA102" i="5" s="1"/>
  <c r="AA103" i="5" s="1"/>
  <c r="AA104" i="5" s="1"/>
  <c r="AA105" i="5" s="1"/>
  <c r="AA106" i="5" s="1"/>
  <c r="AA107" i="5" s="1"/>
  <c r="AA108" i="5" s="1"/>
  <c r="AA109" i="5" s="1"/>
  <c r="AA110" i="5" s="1"/>
  <c r="AA111" i="5" s="1"/>
  <c r="AA112" i="5" s="1"/>
  <c r="AA113" i="5" s="1"/>
  <c r="AA114" i="5" s="1"/>
  <c r="AA115" i="5" s="1"/>
  <c r="AA116" i="5" s="1"/>
  <c r="AA117" i="5" s="1"/>
  <c r="AA118" i="5" s="1"/>
  <c r="AA119" i="5" s="1"/>
  <c r="AA120" i="5" s="1"/>
  <c r="AA121" i="5" s="1"/>
  <c r="AA122" i="5" s="1"/>
  <c r="AA123" i="5" s="1"/>
  <c r="AA124" i="5" s="1"/>
  <c r="AA125" i="5" s="1"/>
  <c r="AA126" i="5" s="1"/>
  <c r="AA127" i="5" s="1"/>
  <c r="AA128" i="5" s="1"/>
  <c r="AA129" i="5" s="1"/>
  <c r="AA130" i="5" s="1"/>
  <c r="AA131" i="5" s="1"/>
  <c r="AA132" i="5" s="1"/>
  <c r="AA133" i="5" s="1"/>
  <c r="AA134" i="5" s="1"/>
  <c r="AA135" i="5" s="1"/>
  <c r="AA136" i="5" s="1"/>
  <c r="AA137" i="5" s="1"/>
  <c r="AA138" i="5" s="1"/>
  <c r="AA139" i="5" s="1"/>
  <c r="AA140" i="5" s="1"/>
  <c r="AA141" i="5" s="1"/>
  <c r="AA142" i="5" s="1"/>
  <c r="AA143" i="5" s="1"/>
  <c r="AA144" i="5" s="1"/>
  <c r="AA145" i="5" s="1"/>
  <c r="AA146" i="5" s="1"/>
  <c r="AA147" i="5" s="1"/>
  <c r="AA148" i="5" s="1"/>
  <c r="AA149" i="5" s="1"/>
  <c r="AA150" i="5" s="1"/>
  <c r="AA151" i="5" s="1"/>
  <c r="AA152" i="5" s="1"/>
  <c r="AA153" i="5" s="1"/>
  <c r="AA154" i="5" s="1"/>
  <c r="AA155" i="5" s="1"/>
  <c r="AA156" i="5" s="1"/>
  <c r="AA157" i="5" s="1"/>
  <c r="AA158" i="5" s="1"/>
  <c r="AA159" i="5" s="1"/>
  <c r="AA160" i="5" s="1"/>
  <c r="AA161" i="5" s="1"/>
  <c r="AA162" i="5" s="1"/>
  <c r="AA163" i="5" s="1"/>
  <c r="AA164" i="5" s="1"/>
  <c r="AA165" i="5" s="1"/>
  <c r="Z86" i="5"/>
  <c r="Y86" i="5"/>
  <c r="X86" i="5"/>
  <c r="W86" i="5"/>
  <c r="V86" i="5"/>
  <c r="U86" i="5"/>
  <c r="T86" i="5"/>
  <c r="T87" i="5" s="1"/>
  <c r="T88" i="5" s="1"/>
  <c r="T89" i="5" s="1"/>
  <c r="S86" i="5"/>
  <c r="R86" i="5"/>
  <c r="Q86" i="5"/>
  <c r="P86" i="5"/>
  <c r="P87" i="5" s="1"/>
  <c r="P88" i="5" s="1"/>
  <c r="P89" i="5" s="1"/>
  <c r="P90" i="5" s="1"/>
  <c r="P91" i="5" s="1"/>
  <c r="P92" i="5" s="1"/>
  <c r="P93" i="5" s="1"/>
  <c r="P94" i="5" s="1"/>
  <c r="P95" i="5" s="1"/>
  <c r="P96" i="5" s="1"/>
  <c r="P97" i="5" s="1"/>
  <c r="P98" i="5" s="1"/>
  <c r="P99" i="5" s="1"/>
  <c r="P100" i="5" s="1"/>
  <c r="P101" i="5" s="1"/>
  <c r="P102" i="5" s="1"/>
  <c r="P103" i="5" s="1"/>
  <c r="P104" i="5" s="1"/>
  <c r="P105" i="5" s="1"/>
  <c r="P106" i="5" s="1"/>
  <c r="P107" i="5" s="1"/>
  <c r="P108" i="5" s="1"/>
  <c r="P109" i="5" s="1"/>
  <c r="P110" i="5" s="1"/>
  <c r="P111" i="5" s="1"/>
  <c r="P112" i="5" s="1"/>
  <c r="P113" i="5" s="1"/>
  <c r="P114" i="5" s="1"/>
  <c r="P115" i="5" s="1"/>
  <c r="P116" i="5" s="1"/>
  <c r="P117" i="5" s="1"/>
  <c r="P118" i="5" s="1"/>
  <c r="P119" i="5" s="1"/>
  <c r="P120" i="5" s="1"/>
  <c r="P121" i="5" s="1"/>
  <c r="P122" i="5" s="1"/>
  <c r="P123" i="5" s="1"/>
  <c r="P124" i="5" s="1"/>
  <c r="P125" i="5" s="1"/>
  <c r="P126" i="5" s="1"/>
  <c r="P127" i="5" s="1"/>
  <c r="P128" i="5" s="1"/>
  <c r="P129" i="5" s="1"/>
  <c r="P130" i="5" s="1"/>
  <c r="P131" i="5" s="1"/>
  <c r="P132" i="5" s="1"/>
  <c r="P133" i="5" s="1"/>
  <c r="P134" i="5" s="1"/>
  <c r="P135" i="5" s="1"/>
  <c r="P136" i="5" s="1"/>
  <c r="P137" i="5" s="1"/>
  <c r="P138" i="5" s="1"/>
  <c r="P139" i="5" s="1"/>
  <c r="P140" i="5" s="1"/>
  <c r="P141" i="5" s="1"/>
  <c r="P142" i="5" s="1"/>
  <c r="P143" i="5" s="1"/>
  <c r="P144" i="5" s="1"/>
  <c r="P145" i="5" s="1"/>
  <c r="P146" i="5" s="1"/>
  <c r="P147" i="5" s="1"/>
  <c r="P148" i="5" s="1"/>
  <c r="P149" i="5" s="1"/>
  <c r="P150" i="5" s="1"/>
  <c r="P151" i="5" s="1"/>
  <c r="P152" i="5" s="1"/>
  <c r="P153" i="5" s="1"/>
  <c r="P154" i="5" s="1"/>
  <c r="P155" i="5" s="1"/>
  <c r="P156" i="5" s="1"/>
  <c r="P157" i="5" s="1"/>
  <c r="P158" i="5" s="1"/>
  <c r="P159" i="5" s="1"/>
  <c r="P160" i="5" s="1"/>
  <c r="P161" i="5" s="1"/>
  <c r="P162" i="5" s="1"/>
  <c r="P163" i="5" s="1"/>
  <c r="P164" i="5" s="1"/>
  <c r="P165" i="5" s="1"/>
  <c r="O86" i="5"/>
  <c r="O87" i="5" s="1"/>
  <c r="O88" i="5" s="1"/>
  <c r="O89" i="5" s="1"/>
  <c r="O90" i="5" s="1"/>
  <c r="O91" i="5" s="1"/>
  <c r="O92" i="5" s="1"/>
  <c r="O93" i="5" s="1"/>
  <c r="O94" i="5" s="1"/>
  <c r="O95" i="5" s="1"/>
  <c r="O96" i="5" s="1"/>
  <c r="O97" i="5" s="1"/>
  <c r="O98" i="5" s="1"/>
  <c r="O99" i="5" s="1"/>
  <c r="O100" i="5" s="1"/>
  <c r="O101" i="5" s="1"/>
  <c r="O102" i="5" s="1"/>
  <c r="O103" i="5" s="1"/>
  <c r="O104" i="5" s="1"/>
  <c r="O105" i="5" s="1"/>
  <c r="O106" i="5" s="1"/>
  <c r="O107" i="5" s="1"/>
  <c r="O108" i="5" s="1"/>
  <c r="O109" i="5" s="1"/>
  <c r="O110" i="5" s="1"/>
  <c r="O111" i="5" s="1"/>
  <c r="O112" i="5" s="1"/>
  <c r="O113" i="5" s="1"/>
  <c r="O114" i="5" s="1"/>
  <c r="O115" i="5" s="1"/>
  <c r="O116" i="5" s="1"/>
  <c r="O117" i="5" s="1"/>
  <c r="O118" i="5" s="1"/>
  <c r="O119" i="5" s="1"/>
  <c r="O120" i="5" s="1"/>
  <c r="O121" i="5" s="1"/>
  <c r="O122" i="5" s="1"/>
  <c r="O123" i="5" s="1"/>
  <c r="O124" i="5" s="1"/>
  <c r="O125" i="5" s="1"/>
  <c r="O126" i="5" s="1"/>
  <c r="O127" i="5" s="1"/>
  <c r="O128" i="5" s="1"/>
  <c r="O129" i="5" s="1"/>
  <c r="O130" i="5" s="1"/>
  <c r="O131" i="5" s="1"/>
  <c r="O132" i="5" s="1"/>
  <c r="O133" i="5" s="1"/>
  <c r="O134" i="5" s="1"/>
  <c r="O135" i="5" s="1"/>
  <c r="O136" i="5" s="1"/>
  <c r="O137" i="5" s="1"/>
  <c r="O138" i="5" s="1"/>
  <c r="O139" i="5" s="1"/>
  <c r="O140" i="5" s="1"/>
  <c r="O141" i="5" s="1"/>
  <c r="O142" i="5" s="1"/>
  <c r="O143" i="5" s="1"/>
  <c r="O144" i="5" s="1"/>
  <c r="O145" i="5" s="1"/>
  <c r="O146" i="5" s="1"/>
  <c r="O147" i="5" s="1"/>
  <c r="O148" i="5" s="1"/>
  <c r="O149" i="5" s="1"/>
  <c r="O150" i="5" s="1"/>
  <c r="O151" i="5" s="1"/>
  <c r="O152" i="5" s="1"/>
  <c r="O153" i="5" s="1"/>
  <c r="O154" i="5" s="1"/>
  <c r="O155" i="5" s="1"/>
  <c r="O156" i="5" s="1"/>
  <c r="O157" i="5" s="1"/>
  <c r="O158" i="5" s="1"/>
  <c r="O159" i="5" s="1"/>
  <c r="O160" i="5" s="1"/>
  <c r="O161" i="5" s="1"/>
  <c r="O162" i="5" s="1"/>
  <c r="O163" i="5" s="1"/>
  <c r="O164" i="5" s="1"/>
  <c r="O165" i="5" s="1"/>
  <c r="N86" i="5"/>
  <c r="N87" i="5" s="1"/>
  <c r="N88" i="5" s="1"/>
  <c r="N89" i="5" s="1"/>
  <c r="N90" i="5" s="1"/>
  <c r="N91" i="5" s="1"/>
  <c r="N92" i="5" s="1"/>
  <c r="N93" i="5" s="1"/>
  <c r="N94" i="5" s="1"/>
  <c r="N95" i="5" s="1"/>
  <c r="N96" i="5" s="1"/>
  <c r="N97" i="5" s="1"/>
  <c r="N98" i="5" s="1"/>
  <c r="N99" i="5" s="1"/>
  <c r="N100" i="5" s="1"/>
  <c r="N101" i="5" s="1"/>
  <c r="N102" i="5" s="1"/>
  <c r="N103" i="5" s="1"/>
  <c r="N104" i="5" s="1"/>
  <c r="N105" i="5" s="1"/>
  <c r="N106" i="5" s="1"/>
  <c r="N107" i="5" s="1"/>
  <c r="N108" i="5" s="1"/>
  <c r="N109" i="5" s="1"/>
  <c r="N110" i="5" s="1"/>
  <c r="N111" i="5" s="1"/>
  <c r="N112" i="5" s="1"/>
  <c r="N113" i="5" s="1"/>
  <c r="N114" i="5" s="1"/>
  <c r="N115" i="5" s="1"/>
  <c r="N116" i="5" s="1"/>
  <c r="N117" i="5" s="1"/>
  <c r="N118" i="5" s="1"/>
  <c r="N119" i="5" s="1"/>
  <c r="N120" i="5" s="1"/>
  <c r="N121" i="5" s="1"/>
  <c r="N122" i="5" s="1"/>
  <c r="N123" i="5" s="1"/>
  <c r="N124" i="5" s="1"/>
  <c r="N125" i="5" s="1"/>
  <c r="N126" i="5" s="1"/>
  <c r="N127" i="5" s="1"/>
  <c r="N128" i="5" s="1"/>
  <c r="N129" i="5" s="1"/>
  <c r="N130" i="5" s="1"/>
  <c r="N131" i="5" s="1"/>
  <c r="N132" i="5" s="1"/>
  <c r="N133" i="5" s="1"/>
  <c r="N134" i="5" s="1"/>
  <c r="N135" i="5" s="1"/>
  <c r="N136" i="5" s="1"/>
  <c r="N137" i="5" s="1"/>
  <c r="N138" i="5" s="1"/>
  <c r="N139" i="5" s="1"/>
  <c r="N140" i="5" s="1"/>
  <c r="N141" i="5" s="1"/>
  <c r="N142" i="5" s="1"/>
  <c r="N143" i="5" s="1"/>
  <c r="N144" i="5" s="1"/>
  <c r="N145" i="5" s="1"/>
  <c r="N146" i="5" s="1"/>
  <c r="N147" i="5" s="1"/>
  <c r="N148" i="5" s="1"/>
  <c r="N149" i="5" s="1"/>
  <c r="N150" i="5" s="1"/>
  <c r="N151" i="5" s="1"/>
  <c r="N152" i="5" s="1"/>
  <c r="N153" i="5" s="1"/>
  <c r="N154" i="5" s="1"/>
  <c r="N155" i="5" s="1"/>
  <c r="N156" i="5" s="1"/>
  <c r="N157" i="5" s="1"/>
  <c r="N158" i="5" s="1"/>
  <c r="N159" i="5" s="1"/>
  <c r="N160" i="5" s="1"/>
  <c r="N161" i="5" s="1"/>
  <c r="N162" i="5" s="1"/>
  <c r="N163" i="5" s="1"/>
  <c r="N164" i="5" s="1"/>
  <c r="N165" i="5" s="1"/>
  <c r="M86" i="5"/>
  <c r="L86" i="5"/>
  <c r="K86" i="5"/>
  <c r="J86" i="5"/>
  <c r="J87" i="5" s="1"/>
  <c r="J88" i="5" s="1"/>
  <c r="J89" i="5" s="1"/>
  <c r="J90" i="5" s="1"/>
  <c r="J91" i="5" s="1"/>
  <c r="J92" i="5" s="1"/>
  <c r="J93" i="5" s="1"/>
  <c r="J94" i="5" s="1"/>
  <c r="J95" i="5" s="1"/>
  <c r="J96" i="5" s="1"/>
  <c r="J97" i="5" s="1"/>
  <c r="J98" i="5" s="1"/>
  <c r="J99" i="5" s="1"/>
  <c r="J100" i="5" s="1"/>
  <c r="J101" i="5" s="1"/>
  <c r="J102" i="5" s="1"/>
  <c r="J103" i="5" s="1"/>
  <c r="J104" i="5" s="1"/>
  <c r="J105" i="5" s="1"/>
  <c r="J106" i="5" s="1"/>
  <c r="J107" i="5" s="1"/>
  <c r="J108" i="5" s="1"/>
  <c r="J109" i="5" s="1"/>
  <c r="J110" i="5" s="1"/>
  <c r="J111" i="5" s="1"/>
  <c r="J112" i="5" s="1"/>
  <c r="J113" i="5" s="1"/>
  <c r="J114" i="5" s="1"/>
  <c r="J115" i="5" s="1"/>
  <c r="J116" i="5" s="1"/>
  <c r="J117" i="5" s="1"/>
  <c r="J118" i="5" s="1"/>
  <c r="J119" i="5" s="1"/>
  <c r="J120" i="5" s="1"/>
  <c r="J121" i="5" s="1"/>
  <c r="J122" i="5" s="1"/>
  <c r="J123" i="5" s="1"/>
  <c r="J124" i="5" s="1"/>
  <c r="J125" i="5" s="1"/>
  <c r="J126" i="5" s="1"/>
  <c r="J127" i="5" s="1"/>
  <c r="J128" i="5" s="1"/>
  <c r="J129" i="5" s="1"/>
  <c r="J130" i="5" s="1"/>
  <c r="J131" i="5" s="1"/>
  <c r="J132" i="5" s="1"/>
  <c r="J133" i="5" s="1"/>
  <c r="J134" i="5" s="1"/>
  <c r="J135" i="5" s="1"/>
  <c r="J136" i="5" s="1"/>
  <c r="J137" i="5" s="1"/>
  <c r="J138" i="5" s="1"/>
  <c r="J139" i="5" s="1"/>
  <c r="J140" i="5" s="1"/>
  <c r="J141" i="5" s="1"/>
  <c r="J142" i="5" s="1"/>
  <c r="J143" i="5" s="1"/>
  <c r="J144" i="5" s="1"/>
  <c r="J145" i="5" s="1"/>
  <c r="J146" i="5" s="1"/>
  <c r="J147" i="5" s="1"/>
  <c r="J148" i="5" s="1"/>
  <c r="J149" i="5" s="1"/>
  <c r="J150" i="5" s="1"/>
  <c r="J151" i="5" s="1"/>
  <c r="J152" i="5" s="1"/>
  <c r="J153" i="5" s="1"/>
  <c r="J154" i="5" s="1"/>
  <c r="J155" i="5" s="1"/>
  <c r="J156" i="5" s="1"/>
  <c r="J157" i="5" s="1"/>
  <c r="J158" i="5" s="1"/>
  <c r="J159" i="5" s="1"/>
  <c r="J160" i="5" s="1"/>
  <c r="J161" i="5" s="1"/>
  <c r="J162" i="5" s="1"/>
  <c r="J163" i="5" s="1"/>
  <c r="J164" i="5" s="1"/>
  <c r="J165" i="5" s="1"/>
  <c r="I86" i="5"/>
  <c r="I87" i="5" s="1"/>
  <c r="I88" i="5" s="1"/>
  <c r="I89" i="5" s="1"/>
  <c r="I90" i="5" s="1"/>
  <c r="I91" i="5" s="1"/>
  <c r="I92" i="5" s="1"/>
  <c r="I93" i="5" s="1"/>
  <c r="I94" i="5" s="1"/>
  <c r="I95" i="5" s="1"/>
  <c r="I96" i="5" s="1"/>
  <c r="I97" i="5" s="1"/>
  <c r="I98" i="5" s="1"/>
  <c r="I99" i="5" s="1"/>
  <c r="I100" i="5" s="1"/>
  <c r="I101" i="5" s="1"/>
  <c r="I102" i="5" s="1"/>
  <c r="I103" i="5" s="1"/>
  <c r="I104" i="5" s="1"/>
  <c r="I105" i="5" s="1"/>
  <c r="I106" i="5" s="1"/>
  <c r="I107" i="5" s="1"/>
  <c r="I108" i="5" s="1"/>
  <c r="I109" i="5" s="1"/>
  <c r="I110" i="5" s="1"/>
  <c r="I111" i="5" s="1"/>
  <c r="I112" i="5" s="1"/>
  <c r="I113" i="5" s="1"/>
  <c r="I114" i="5" s="1"/>
  <c r="I115" i="5" s="1"/>
  <c r="I116" i="5" s="1"/>
  <c r="I117" i="5" s="1"/>
  <c r="I118" i="5" s="1"/>
  <c r="I119" i="5" s="1"/>
  <c r="I120" i="5" s="1"/>
  <c r="I121" i="5" s="1"/>
  <c r="I122" i="5" s="1"/>
  <c r="I123" i="5" s="1"/>
  <c r="I124" i="5" s="1"/>
  <c r="I125" i="5" s="1"/>
  <c r="I126" i="5" s="1"/>
  <c r="I127" i="5" s="1"/>
  <c r="I128" i="5" s="1"/>
  <c r="I129" i="5" s="1"/>
  <c r="I130" i="5" s="1"/>
  <c r="I131" i="5" s="1"/>
  <c r="I132" i="5" s="1"/>
  <c r="I133" i="5" s="1"/>
  <c r="I134" i="5" s="1"/>
  <c r="I135" i="5" s="1"/>
  <c r="I136" i="5" s="1"/>
  <c r="I137" i="5" s="1"/>
  <c r="I138" i="5" s="1"/>
  <c r="I139" i="5" s="1"/>
  <c r="I140" i="5" s="1"/>
  <c r="I141" i="5" s="1"/>
  <c r="I142" i="5" s="1"/>
  <c r="I143" i="5" s="1"/>
  <c r="I144" i="5" s="1"/>
  <c r="I145" i="5" s="1"/>
  <c r="I146" i="5" s="1"/>
  <c r="I147" i="5" s="1"/>
  <c r="I148" i="5" s="1"/>
  <c r="I149" i="5" s="1"/>
  <c r="I150" i="5" s="1"/>
  <c r="I151" i="5" s="1"/>
  <c r="I152" i="5" s="1"/>
  <c r="I153" i="5" s="1"/>
  <c r="I154" i="5" s="1"/>
  <c r="I155" i="5" s="1"/>
  <c r="I156" i="5" s="1"/>
  <c r="I157" i="5" s="1"/>
  <c r="I158" i="5" s="1"/>
  <c r="I159" i="5" s="1"/>
  <c r="I160" i="5" s="1"/>
  <c r="I161" i="5" s="1"/>
  <c r="I162" i="5" s="1"/>
  <c r="I163" i="5" s="1"/>
  <c r="I164" i="5" s="1"/>
  <c r="I165" i="5" s="1"/>
  <c r="AF69" i="5"/>
  <c r="AF70" i="5" s="1"/>
  <c r="AF71" i="5" s="1"/>
  <c r="AF72" i="5" s="1"/>
  <c r="AF73" i="5" s="1"/>
  <c r="AF74" i="5" s="1"/>
  <c r="AF75" i="5" s="1"/>
  <c r="AF76" i="5" s="1"/>
  <c r="AF77" i="5" s="1"/>
  <c r="AF78" i="5" s="1"/>
  <c r="AF79" i="5" s="1"/>
  <c r="AF80" i="5" s="1"/>
  <c r="AF81" i="5" s="1"/>
  <c r="AF82" i="5" s="1"/>
  <c r="AF83" i="5" s="1"/>
  <c r="AF84" i="5" s="1"/>
  <c r="Z69" i="5"/>
  <c r="Z70" i="5" s="1"/>
  <c r="Z71" i="5" s="1"/>
  <c r="Z72" i="5" s="1"/>
  <c r="Z73" i="5" s="1"/>
  <c r="Z74" i="5" s="1"/>
  <c r="Z75" i="5" s="1"/>
  <c r="Z76" i="5" s="1"/>
  <c r="Z77" i="5" s="1"/>
  <c r="Z78" i="5" s="1"/>
  <c r="Z79" i="5" s="1"/>
  <c r="Z80" i="5" s="1"/>
  <c r="Z81" i="5" s="1"/>
  <c r="Z82" i="5" s="1"/>
  <c r="Z83" i="5" s="1"/>
  <c r="Z84" i="5" s="1"/>
  <c r="AF66" i="5"/>
  <c r="AF67" i="5" s="1"/>
  <c r="AF68" i="5" s="1"/>
  <c r="AE66" i="5"/>
  <c r="AE67" i="5" s="1"/>
  <c r="AE68" i="5" s="1"/>
  <c r="AE69" i="5" s="1"/>
  <c r="AE70" i="5" s="1"/>
  <c r="AE71" i="5" s="1"/>
  <c r="AE72" i="5" s="1"/>
  <c r="AE73" i="5" s="1"/>
  <c r="AE74" i="5" s="1"/>
  <c r="AE75" i="5" s="1"/>
  <c r="AE76" i="5" s="1"/>
  <c r="AE77" i="5" s="1"/>
  <c r="AE78" i="5" s="1"/>
  <c r="AE79" i="5" s="1"/>
  <c r="AE80" i="5" s="1"/>
  <c r="AE81" i="5" s="1"/>
  <c r="AE82" i="5" s="1"/>
  <c r="AE83" i="5" s="1"/>
  <c r="AE84" i="5" s="1"/>
  <c r="AD66" i="5"/>
  <c r="AD67" i="5" s="1"/>
  <c r="AD68" i="5" s="1"/>
  <c r="AD69" i="5" s="1"/>
  <c r="AD70" i="5" s="1"/>
  <c r="AD71" i="5" s="1"/>
  <c r="AD72" i="5" s="1"/>
  <c r="AD73" i="5" s="1"/>
  <c r="AD74" i="5" s="1"/>
  <c r="AD75" i="5" s="1"/>
  <c r="AD76" i="5" s="1"/>
  <c r="AD77" i="5" s="1"/>
  <c r="AD78" i="5" s="1"/>
  <c r="AD79" i="5" s="1"/>
  <c r="AD80" i="5" s="1"/>
  <c r="AD81" i="5" s="1"/>
  <c r="AD82" i="5" s="1"/>
  <c r="AD83" i="5" s="1"/>
  <c r="AD84" i="5" s="1"/>
  <c r="AC66" i="5"/>
  <c r="AC67" i="5" s="1"/>
  <c r="AC68" i="5" s="1"/>
  <c r="AC69" i="5" s="1"/>
  <c r="AC70" i="5" s="1"/>
  <c r="AC71" i="5" s="1"/>
  <c r="AC72" i="5" s="1"/>
  <c r="AC73" i="5" s="1"/>
  <c r="AC74" i="5" s="1"/>
  <c r="AC75" i="5" s="1"/>
  <c r="AC76" i="5" s="1"/>
  <c r="AC77" i="5" s="1"/>
  <c r="AC78" i="5" s="1"/>
  <c r="AC79" i="5" s="1"/>
  <c r="AC80" i="5" s="1"/>
  <c r="AC81" i="5" s="1"/>
  <c r="AC82" i="5" s="1"/>
  <c r="AC83" i="5" s="1"/>
  <c r="AC84" i="5" s="1"/>
  <c r="AB66" i="5"/>
  <c r="AB67" i="5" s="1"/>
  <c r="AB68" i="5" s="1"/>
  <c r="AB69" i="5" s="1"/>
  <c r="AB70" i="5" s="1"/>
  <c r="AB71" i="5" s="1"/>
  <c r="AB72" i="5" s="1"/>
  <c r="AB73" i="5" s="1"/>
  <c r="AB74" i="5" s="1"/>
  <c r="AB75" i="5" s="1"/>
  <c r="AB76" i="5" s="1"/>
  <c r="AB77" i="5" s="1"/>
  <c r="AB78" i="5" s="1"/>
  <c r="AB79" i="5" s="1"/>
  <c r="AB80" i="5" s="1"/>
  <c r="AB81" i="5" s="1"/>
  <c r="AB82" i="5" s="1"/>
  <c r="AB83" i="5" s="1"/>
  <c r="AB84" i="5" s="1"/>
  <c r="AA66" i="5"/>
  <c r="AA67" i="5" s="1"/>
  <c r="AA68" i="5" s="1"/>
  <c r="AA69" i="5" s="1"/>
  <c r="AA70" i="5" s="1"/>
  <c r="AA71" i="5" s="1"/>
  <c r="AA72" i="5" s="1"/>
  <c r="AA73" i="5" s="1"/>
  <c r="AA74" i="5" s="1"/>
  <c r="AA75" i="5" s="1"/>
  <c r="AA76" i="5" s="1"/>
  <c r="AA77" i="5" s="1"/>
  <c r="AA78" i="5" s="1"/>
  <c r="AA79" i="5" s="1"/>
  <c r="AA80" i="5" s="1"/>
  <c r="AA81" i="5" s="1"/>
  <c r="AA82" i="5" s="1"/>
  <c r="AA83" i="5" s="1"/>
  <c r="AA84" i="5" s="1"/>
  <c r="Z66" i="5"/>
  <c r="Z67" i="5" s="1"/>
  <c r="Z68" i="5" s="1"/>
  <c r="Y66" i="5"/>
  <c r="Y67" i="5" s="1"/>
  <c r="Y68" i="5" s="1"/>
  <c r="Y69" i="5" s="1"/>
  <c r="Y70" i="5" s="1"/>
  <c r="Y71" i="5" s="1"/>
  <c r="Y72" i="5" s="1"/>
  <c r="Y73" i="5" s="1"/>
  <c r="Y74" i="5" s="1"/>
  <c r="Y75" i="5" s="1"/>
  <c r="Y76" i="5" s="1"/>
  <c r="Y77" i="5" s="1"/>
  <c r="Y78" i="5" s="1"/>
  <c r="Y79" i="5" s="1"/>
  <c r="Y80" i="5" s="1"/>
  <c r="Y81" i="5" s="1"/>
  <c r="Y82" i="5" s="1"/>
  <c r="Y83" i="5" s="1"/>
  <c r="Y84" i="5" s="1"/>
  <c r="X66" i="5"/>
  <c r="X67" i="5" s="1"/>
  <c r="X68" i="5" s="1"/>
  <c r="X69" i="5" s="1"/>
  <c r="X70" i="5" s="1"/>
  <c r="X71" i="5" s="1"/>
  <c r="X72" i="5" s="1"/>
  <c r="X73" i="5" s="1"/>
  <c r="X74" i="5" s="1"/>
  <c r="X75" i="5" s="1"/>
  <c r="X76" i="5" s="1"/>
  <c r="X77" i="5" s="1"/>
  <c r="X78" i="5" s="1"/>
  <c r="X79" i="5" s="1"/>
  <c r="X80" i="5" s="1"/>
  <c r="X81" i="5" s="1"/>
  <c r="X82" i="5" s="1"/>
  <c r="X83" i="5" s="1"/>
  <c r="X84" i="5" s="1"/>
  <c r="W66" i="5"/>
  <c r="W67" i="5" s="1"/>
  <c r="W68" i="5" s="1"/>
  <c r="W69" i="5" s="1"/>
  <c r="W70" i="5" s="1"/>
  <c r="W71" i="5" s="1"/>
  <c r="W72" i="5" s="1"/>
  <c r="W73" i="5" s="1"/>
  <c r="W74" i="5" s="1"/>
  <c r="W75" i="5" s="1"/>
  <c r="W76" i="5" s="1"/>
  <c r="W77" i="5" s="1"/>
  <c r="W78" i="5" s="1"/>
  <c r="W79" i="5" s="1"/>
  <c r="W80" i="5" s="1"/>
  <c r="W81" i="5" s="1"/>
  <c r="W82" i="5" s="1"/>
  <c r="W83" i="5" s="1"/>
  <c r="W84" i="5" s="1"/>
  <c r="V66" i="5"/>
  <c r="V67" i="5" s="1"/>
  <c r="V68" i="5" s="1"/>
  <c r="V69" i="5" s="1"/>
  <c r="V70" i="5" s="1"/>
  <c r="V71" i="5" s="1"/>
  <c r="V72" i="5" s="1"/>
  <c r="V73" i="5" s="1"/>
  <c r="V74" i="5" s="1"/>
  <c r="V75" i="5" s="1"/>
  <c r="V76" i="5" s="1"/>
  <c r="V77" i="5" s="1"/>
  <c r="V78" i="5" s="1"/>
  <c r="V79" i="5" s="1"/>
  <c r="V80" i="5" s="1"/>
  <c r="V81" i="5" s="1"/>
  <c r="V82" i="5" s="1"/>
  <c r="V83" i="5" s="1"/>
  <c r="V84" i="5" s="1"/>
  <c r="U66" i="5"/>
  <c r="U67" i="5" s="1"/>
  <c r="U68" i="5" s="1"/>
  <c r="U69" i="5" s="1"/>
  <c r="U70" i="5" s="1"/>
  <c r="U71" i="5" s="1"/>
  <c r="U72" i="5" s="1"/>
  <c r="U73" i="5" s="1"/>
  <c r="U74" i="5" s="1"/>
  <c r="U75" i="5" s="1"/>
  <c r="U76" i="5" s="1"/>
  <c r="U77" i="5" s="1"/>
  <c r="U78" i="5" s="1"/>
  <c r="U79" i="5" s="1"/>
  <c r="U80" i="5" s="1"/>
  <c r="U81" i="5" s="1"/>
  <c r="U82" i="5" s="1"/>
  <c r="U83" i="5" s="1"/>
  <c r="U84" i="5" s="1"/>
  <c r="T66" i="5"/>
  <c r="T67" i="5" s="1"/>
  <c r="T68" i="5" s="1"/>
  <c r="T69" i="5" s="1"/>
  <c r="T70" i="5" s="1"/>
  <c r="T71" i="5" s="1"/>
  <c r="T72" i="5" s="1"/>
  <c r="T73" i="5" s="1"/>
  <c r="T74" i="5" s="1"/>
  <c r="T75" i="5" s="1"/>
  <c r="T76" i="5" s="1"/>
  <c r="T77" i="5" s="1"/>
  <c r="T78" i="5" s="1"/>
  <c r="T79" i="5" s="1"/>
  <c r="T80" i="5" s="1"/>
  <c r="T81" i="5" s="1"/>
  <c r="T82" i="5" s="1"/>
  <c r="T83" i="5" s="1"/>
  <c r="T84" i="5" s="1"/>
  <c r="S66" i="5"/>
  <c r="S67" i="5" s="1"/>
  <c r="S68" i="5" s="1"/>
  <c r="S69" i="5" s="1"/>
  <c r="S70" i="5" s="1"/>
  <c r="S71" i="5" s="1"/>
  <c r="S72" i="5" s="1"/>
  <c r="S73" i="5" s="1"/>
  <c r="S74" i="5" s="1"/>
  <c r="S75" i="5" s="1"/>
  <c r="S76" i="5" s="1"/>
  <c r="S77" i="5" s="1"/>
  <c r="S78" i="5" s="1"/>
  <c r="S79" i="5" s="1"/>
  <c r="S80" i="5" s="1"/>
  <c r="S81" i="5" s="1"/>
  <c r="S82" i="5" s="1"/>
  <c r="S83" i="5" s="1"/>
  <c r="S84" i="5" s="1"/>
  <c r="R66" i="5"/>
  <c r="R67" i="5" s="1"/>
  <c r="R68" i="5" s="1"/>
  <c r="R69" i="5" s="1"/>
  <c r="R70" i="5" s="1"/>
  <c r="R71" i="5" s="1"/>
  <c r="R72" i="5" s="1"/>
  <c r="R73" i="5" s="1"/>
  <c r="R74" i="5" s="1"/>
  <c r="R75" i="5" s="1"/>
  <c r="R76" i="5" s="1"/>
  <c r="R77" i="5" s="1"/>
  <c r="R78" i="5" s="1"/>
  <c r="R79" i="5" s="1"/>
  <c r="R80" i="5" s="1"/>
  <c r="R81" i="5" s="1"/>
  <c r="R82" i="5" s="1"/>
  <c r="R83" i="5" s="1"/>
  <c r="R84" i="5" s="1"/>
  <c r="Q66" i="5"/>
  <c r="Q67" i="5" s="1"/>
  <c r="Q68" i="5" s="1"/>
  <c r="Q69" i="5" s="1"/>
  <c r="Q70" i="5" s="1"/>
  <c r="Q71" i="5" s="1"/>
  <c r="Q72" i="5" s="1"/>
  <c r="Q73" i="5" s="1"/>
  <c r="Q74" i="5" s="1"/>
  <c r="Q75" i="5" s="1"/>
  <c r="Q76" i="5" s="1"/>
  <c r="Q77" i="5" s="1"/>
  <c r="Q78" i="5" s="1"/>
  <c r="Q79" i="5" s="1"/>
  <c r="Q80" i="5" s="1"/>
  <c r="Q81" i="5" s="1"/>
  <c r="Q82" i="5" s="1"/>
  <c r="Q83" i="5" s="1"/>
  <c r="Q84" i="5" s="1"/>
  <c r="P66" i="5"/>
  <c r="P67" i="5" s="1"/>
  <c r="P68" i="5" s="1"/>
  <c r="P69" i="5" s="1"/>
  <c r="P70" i="5" s="1"/>
  <c r="P71" i="5" s="1"/>
  <c r="P72" i="5" s="1"/>
  <c r="P73" i="5" s="1"/>
  <c r="P74" i="5" s="1"/>
  <c r="P75" i="5" s="1"/>
  <c r="P76" i="5" s="1"/>
  <c r="P77" i="5" s="1"/>
  <c r="P78" i="5" s="1"/>
  <c r="P79" i="5" s="1"/>
  <c r="P80" i="5" s="1"/>
  <c r="P81" i="5" s="1"/>
  <c r="P82" i="5" s="1"/>
  <c r="P83" i="5" s="1"/>
  <c r="P84" i="5" s="1"/>
  <c r="O66" i="5"/>
  <c r="O67" i="5" s="1"/>
  <c r="O68" i="5" s="1"/>
  <c r="O69" i="5" s="1"/>
  <c r="O70" i="5" s="1"/>
  <c r="O71" i="5" s="1"/>
  <c r="O72" i="5" s="1"/>
  <c r="O73" i="5" s="1"/>
  <c r="O74" i="5" s="1"/>
  <c r="O75" i="5" s="1"/>
  <c r="O76" i="5" s="1"/>
  <c r="O77" i="5" s="1"/>
  <c r="O78" i="5" s="1"/>
  <c r="O79" i="5" s="1"/>
  <c r="O80" i="5" s="1"/>
  <c r="O81" i="5" s="1"/>
  <c r="O82" i="5" s="1"/>
  <c r="O83" i="5" s="1"/>
  <c r="O84" i="5" s="1"/>
  <c r="N66" i="5"/>
  <c r="N67" i="5" s="1"/>
  <c r="N68" i="5" s="1"/>
  <c r="N69" i="5" s="1"/>
  <c r="N70" i="5" s="1"/>
  <c r="N71" i="5" s="1"/>
  <c r="N72" i="5" s="1"/>
  <c r="N73" i="5" s="1"/>
  <c r="N74" i="5" s="1"/>
  <c r="N75" i="5" s="1"/>
  <c r="N76" i="5" s="1"/>
  <c r="N77" i="5" s="1"/>
  <c r="N78" i="5" s="1"/>
  <c r="N79" i="5" s="1"/>
  <c r="N80" i="5" s="1"/>
  <c r="N81" i="5" s="1"/>
  <c r="N82" i="5" s="1"/>
  <c r="N83" i="5" s="1"/>
  <c r="N84" i="5" s="1"/>
  <c r="M66" i="5"/>
  <c r="M67" i="5" s="1"/>
  <c r="M68" i="5" s="1"/>
  <c r="M69" i="5" s="1"/>
  <c r="M70" i="5" s="1"/>
  <c r="M71" i="5" s="1"/>
  <c r="M72" i="5" s="1"/>
  <c r="M73" i="5" s="1"/>
  <c r="M74" i="5" s="1"/>
  <c r="M75" i="5" s="1"/>
  <c r="M76" i="5" s="1"/>
  <c r="M77" i="5" s="1"/>
  <c r="M78" i="5" s="1"/>
  <c r="M79" i="5" s="1"/>
  <c r="M80" i="5" s="1"/>
  <c r="M81" i="5" s="1"/>
  <c r="M82" i="5" s="1"/>
  <c r="M83" i="5" s="1"/>
  <c r="M84" i="5" s="1"/>
  <c r="L66" i="5"/>
  <c r="L67" i="5" s="1"/>
  <c r="L68" i="5" s="1"/>
  <c r="L69" i="5" s="1"/>
  <c r="L70" i="5" s="1"/>
  <c r="L71" i="5" s="1"/>
  <c r="L72" i="5" s="1"/>
  <c r="L73" i="5" s="1"/>
  <c r="L74" i="5" s="1"/>
  <c r="L75" i="5" s="1"/>
  <c r="L76" i="5" s="1"/>
  <c r="L77" i="5" s="1"/>
  <c r="L78" i="5" s="1"/>
  <c r="L79" i="5" s="1"/>
  <c r="L80" i="5" s="1"/>
  <c r="L81" i="5" s="1"/>
  <c r="L82" i="5" s="1"/>
  <c r="L83" i="5" s="1"/>
  <c r="L84" i="5" s="1"/>
  <c r="K66" i="5"/>
  <c r="K67" i="5" s="1"/>
  <c r="K68" i="5" s="1"/>
  <c r="K69" i="5" s="1"/>
  <c r="K70" i="5" s="1"/>
  <c r="K71" i="5" s="1"/>
  <c r="K72" i="5" s="1"/>
  <c r="K73" i="5" s="1"/>
  <c r="K74" i="5" s="1"/>
  <c r="K75" i="5" s="1"/>
  <c r="K76" i="5" s="1"/>
  <c r="K77" i="5" s="1"/>
  <c r="K78" i="5" s="1"/>
  <c r="K79" i="5" s="1"/>
  <c r="K80" i="5" s="1"/>
  <c r="K81" i="5" s="1"/>
  <c r="K82" i="5" s="1"/>
  <c r="K83" i="5" s="1"/>
  <c r="K84" i="5" s="1"/>
  <c r="J66" i="5"/>
  <c r="J67" i="5" s="1"/>
  <c r="J68" i="5" s="1"/>
  <c r="J69" i="5" s="1"/>
  <c r="J70" i="5" s="1"/>
  <c r="J71" i="5" s="1"/>
  <c r="J72" i="5" s="1"/>
  <c r="J73" i="5" s="1"/>
  <c r="J74" i="5" s="1"/>
  <c r="J75" i="5" s="1"/>
  <c r="J76" i="5" s="1"/>
  <c r="J77" i="5" s="1"/>
  <c r="J78" i="5" s="1"/>
  <c r="J79" i="5" s="1"/>
  <c r="J80" i="5" s="1"/>
  <c r="J81" i="5" s="1"/>
  <c r="J82" i="5" s="1"/>
  <c r="J83" i="5" s="1"/>
  <c r="J84" i="5" s="1"/>
  <c r="I66" i="5"/>
  <c r="I67" i="5" s="1"/>
  <c r="I68" i="5" s="1"/>
  <c r="I69" i="5" s="1"/>
  <c r="I70" i="5" s="1"/>
  <c r="I71" i="5" s="1"/>
  <c r="I72" i="5" s="1"/>
  <c r="I73" i="5" s="1"/>
  <c r="I74" i="5" s="1"/>
  <c r="I75" i="5" s="1"/>
  <c r="I76" i="5" s="1"/>
  <c r="I77" i="5" s="1"/>
  <c r="I78" i="5" s="1"/>
  <c r="I79" i="5" s="1"/>
  <c r="I80" i="5" s="1"/>
  <c r="I81" i="5" s="1"/>
  <c r="I82" i="5" s="1"/>
  <c r="I83" i="5" s="1"/>
  <c r="I84" i="5" s="1"/>
  <c r="N63" i="5"/>
  <c r="N64" i="5" s="1"/>
  <c r="I63" i="5"/>
  <c r="I64" i="5" s="1"/>
  <c r="Z46" i="5"/>
  <c r="Z47" i="5" s="1"/>
  <c r="Z48" i="5" s="1"/>
  <c r="Z49" i="5" s="1"/>
  <c r="Z50" i="5" s="1"/>
  <c r="Z51" i="5" s="1"/>
  <c r="Z52" i="5" s="1"/>
  <c r="Z53" i="5" s="1"/>
  <c r="Z54" i="5" s="1"/>
  <c r="Z55" i="5" s="1"/>
  <c r="Z56" i="5" s="1"/>
  <c r="Z57" i="5" s="1"/>
  <c r="Z58" i="5" s="1"/>
  <c r="Z59" i="5" s="1"/>
  <c r="Z60" i="5" s="1"/>
  <c r="Z61" i="5" s="1"/>
  <c r="Z62" i="5" s="1"/>
  <c r="Z63" i="5" s="1"/>
  <c r="Z64" i="5" s="1"/>
  <c r="V46" i="5"/>
  <c r="V47" i="5" s="1"/>
  <c r="V48" i="5" s="1"/>
  <c r="V49" i="5" s="1"/>
  <c r="V50" i="5" s="1"/>
  <c r="V51" i="5" s="1"/>
  <c r="V52" i="5" s="1"/>
  <c r="V53" i="5" s="1"/>
  <c r="V54" i="5" s="1"/>
  <c r="V55" i="5" s="1"/>
  <c r="V56" i="5" s="1"/>
  <c r="V57" i="5" s="1"/>
  <c r="V58" i="5" s="1"/>
  <c r="V59" i="5" s="1"/>
  <c r="V60" i="5" s="1"/>
  <c r="V61" i="5" s="1"/>
  <c r="V62" i="5" s="1"/>
  <c r="V63" i="5" s="1"/>
  <c r="V64" i="5" s="1"/>
  <c r="U46" i="5"/>
  <c r="U47" i="5" s="1"/>
  <c r="U48" i="5" s="1"/>
  <c r="U49" i="5" s="1"/>
  <c r="U50" i="5" s="1"/>
  <c r="U51" i="5" s="1"/>
  <c r="U52" i="5" s="1"/>
  <c r="U53" i="5" s="1"/>
  <c r="U54" i="5" s="1"/>
  <c r="U55" i="5" s="1"/>
  <c r="U56" i="5" s="1"/>
  <c r="U57" i="5" s="1"/>
  <c r="U58" i="5" s="1"/>
  <c r="U59" i="5" s="1"/>
  <c r="U60" i="5" s="1"/>
  <c r="U61" i="5" s="1"/>
  <c r="U62" i="5" s="1"/>
  <c r="U63" i="5" s="1"/>
  <c r="U64" i="5" s="1"/>
  <c r="O46" i="5"/>
  <c r="O47" i="5" s="1"/>
  <c r="O48" i="5" s="1"/>
  <c r="O49" i="5" s="1"/>
  <c r="O50" i="5" s="1"/>
  <c r="O51" i="5" s="1"/>
  <c r="O52" i="5" s="1"/>
  <c r="O53" i="5" s="1"/>
  <c r="O54" i="5" s="1"/>
  <c r="O55" i="5" s="1"/>
  <c r="O56" i="5" s="1"/>
  <c r="O57" i="5" s="1"/>
  <c r="O58" i="5" s="1"/>
  <c r="O59" i="5" s="1"/>
  <c r="O60" i="5" s="1"/>
  <c r="O61" i="5" s="1"/>
  <c r="O62" i="5" s="1"/>
  <c r="O63" i="5" s="1"/>
  <c r="O64" i="5" s="1"/>
  <c r="W44" i="5"/>
  <c r="W45" i="5" s="1"/>
  <c r="W46" i="5" s="1"/>
  <c r="W47" i="5" s="1"/>
  <c r="W48" i="5" s="1"/>
  <c r="W49" i="5" s="1"/>
  <c r="W50" i="5" s="1"/>
  <c r="W51" i="5" s="1"/>
  <c r="W52" i="5" s="1"/>
  <c r="W53" i="5" s="1"/>
  <c r="W54" i="5" s="1"/>
  <c r="W55" i="5" s="1"/>
  <c r="W56" i="5" s="1"/>
  <c r="W57" i="5" s="1"/>
  <c r="W58" i="5" s="1"/>
  <c r="W59" i="5" s="1"/>
  <c r="W60" i="5" s="1"/>
  <c r="W61" i="5" s="1"/>
  <c r="W62" i="5" s="1"/>
  <c r="W63" i="5" s="1"/>
  <c r="W64" i="5" s="1"/>
  <c r="V44" i="5"/>
  <c r="V43" i="5"/>
  <c r="W42" i="5"/>
  <c r="V42" i="5"/>
  <c r="V41" i="5"/>
  <c r="V40" i="5"/>
  <c r="V39" i="5"/>
  <c r="W38" i="5"/>
  <c r="V38" i="5"/>
  <c r="V37" i="5"/>
  <c r="W36" i="5"/>
  <c r="V36" i="5"/>
  <c r="V35" i="5"/>
  <c r="V34" i="5"/>
  <c r="V33" i="5"/>
  <c r="V32" i="5"/>
  <c r="V31" i="5"/>
  <c r="N31" i="5"/>
  <c r="N32" i="5" s="1"/>
  <c r="N33" i="5" s="1"/>
  <c r="N34" i="5" s="1"/>
  <c r="N35" i="5" s="1"/>
  <c r="N36" i="5" s="1"/>
  <c r="N37" i="5" s="1"/>
  <c r="N38" i="5" s="1"/>
  <c r="N39" i="5" s="1"/>
  <c r="N40" i="5" s="1"/>
  <c r="N41" i="5" s="1"/>
  <c r="N42" i="5" s="1"/>
  <c r="N43" i="5" s="1"/>
  <c r="N44" i="5" s="1"/>
  <c r="N45" i="5" s="1"/>
  <c r="N46" i="5" s="1"/>
  <c r="N47" i="5" s="1"/>
  <c r="N48" i="5" s="1"/>
  <c r="N49" i="5" s="1"/>
  <c r="N50" i="5" s="1"/>
  <c r="N51" i="5" s="1"/>
  <c r="N52" i="5" s="1"/>
  <c r="N53" i="5" s="1"/>
  <c r="N54" i="5" s="1"/>
  <c r="N55" i="5" s="1"/>
  <c r="N56" i="5" s="1"/>
  <c r="N57" i="5" s="1"/>
  <c r="N58" i="5" s="1"/>
  <c r="N59" i="5" s="1"/>
  <c r="N60" i="5" s="1"/>
  <c r="N61" i="5" s="1"/>
  <c r="I31" i="5"/>
  <c r="I32" i="5" s="1"/>
  <c r="I33" i="5" s="1"/>
  <c r="I34" i="5" s="1"/>
  <c r="I35" i="5" s="1"/>
  <c r="I36" i="5" s="1"/>
  <c r="I37" i="5" s="1"/>
  <c r="I38" i="5" s="1"/>
  <c r="I39" i="5" s="1"/>
  <c r="I40" i="5" s="1"/>
  <c r="I41" i="5" s="1"/>
  <c r="I42" i="5" s="1"/>
  <c r="I43" i="5" s="1"/>
  <c r="I44" i="5" s="1"/>
  <c r="I45" i="5" s="1"/>
  <c r="I46" i="5" s="1"/>
  <c r="I47" i="5" s="1"/>
  <c r="I48" i="5" s="1"/>
  <c r="I49" i="5" s="1"/>
  <c r="I50" i="5" s="1"/>
  <c r="I51" i="5" s="1"/>
  <c r="I52" i="5" s="1"/>
  <c r="I53" i="5" s="1"/>
  <c r="I54" i="5" s="1"/>
  <c r="I55" i="5" s="1"/>
  <c r="I56" i="5" s="1"/>
  <c r="I57" i="5" s="1"/>
  <c r="I58" i="5" s="1"/>
  <c r="I59" i="5" s="1"/>
  <c r="I60" i="5" s="1"/>
  <c r="I61" i="5" s="1"/>
  <c r="AE30" i="5"/>
  <c r="AD30" i="5"/>
  <c r="AC30" i="5"/>
  <c r="AB30" i="5"/>
  <c r="AA30" i="5"/>
  <c r="Z30" i="5"/>
  <c r="Z31" i="5" s="1"/>
  <c r="Z32" i="5" s="1"/>
  <c r="Z33" i="5" s="1"/>
  <c r="Z34" i="5" s="1"/>
  <c r="Z35" i="5" s="1"/>
  <c r="Z36" i="5" s="1"/>
  <c r="Z37" i="5" s="1"/>
  <c r="Z38" i="5" s="1"/>
  <c r="Z39" i="5" s="1"/>
  <c r="Z40" i="5" s="1"/>
  <c r="Z41" i="5" s="1"/>
  <c r="Z42" i="5" s="1"/>
  <c r="Z43" i="5" s="1"/>
  <c r="Z44" i="5" s="1"/>
  <c r="X30" i="5"/>
  <c r="W30" i="5"/>
  <c r="W32" i="5" s="1"/>
  <c r="U30" i="5"/>
  <c r="U31" i="5" s="1"/>
  <c r="U32" i="5" s="1"/>
  <c r="U33" i="5" s="1"/>
  <c r="U34" i="5" s="1"/>
  <c r="U35" i="5" s="1"/>
  <c r="U36" i="5" s="1"/>
  <c r="U37" i="5" s="1"/>
  <c r="U38" i="5" s="1"/>
  <c r="U39" i="5" s="1"/>
  <c r="U40" i="5" s="1"/>
  <c r="U41" i="5" s="1"/>
  <c r="U42" i="5" s="1"/>
  <c r="U43" i="5" s="1"/>
  <c r="U44" i="5" s="1"/>
  <c r="Q30" i="5"/>
  <c r="P30" i="5"/>
  <c r="O30" i="5"/>
  <c r="M30" i="5"/>
  <c r="L30" i="5"/>
  <c r="J30" i="5"/>
  <c r="R29" i="5"/>
  <c r="N29" i="5"/>
  <c r="AF28" i="5"/>
  <c r="AF29" i="5" s="1"/>
  <c r="AB28" i="5"/>
  <c r="AB29" i="5" s="1"/>
  <c r="AA28" i="5"/>
  <c r="AA29" i="5" s="1"/>
  <c r="Z28" i="5"/>
  <c r="Z29" i="5" s="1"/>
  <c r="Y28" i="5"/>
  <c r="Y29" i="5" s="1"/>
  <c r="V28" i="5"/>
  <c r="V29" i="5" s="1"/>
  <c r="T28" i="5"/>
  <c r="T29" i="5" s="1"/>
  <c r="S28" i="5"/>
  <c r="S29" i="5" s="1"/>
  <c r="R28" i="5"/>
  <c r="N28" i="5"/>
  <c r="K28" i="5"/>
  <c r="K29" i="5" s="1"/>
  <c r="I28" i="5"/>
  <c r="I29" i="5" s="1"/>
  <c r="AF26" i="5"/>
  <c r="AE26" i="5"/>
  <c r="AD26" i="5"/>
  <c r="AC26" i="5"/>
  <c r="AB26" i="5"/>
  <c r="AA26" i="5"/>
  <c r="Z26" i="5"/>
  <c r="Y26" i="5"/>
  <c r="X26" i="5"/>
  <c r="W26" i="5"/>
  <c r="V26" i="5"/>
  <c r="U26" i="5"/>
  <c r="T26" i="5"/>
  <c r="S26" i="5"/>
  <c r="R26" i="5"/>
  <c r="Q26" i="5"/>
  <c r="P26" i="5"/>
  <c r="O26" i="5"/>
  <c r="N26" i="5"/>
  <c r="M26" i="5"/>
  <c r="L26" i="5"/>
  <c r="K26" i="5"/>
  <c r="J26" i="5"/>
  <c r="I26" i="5"/>
  <c r="Q24" i="5"/>
  <c r="P24" i="5"/>
  <c r="Q23" i="5"/>
  <c r="P23" i="5"/>
  <c r="O23" i="5"/>
  <c r="O24" i="5" s="1"/>
  <c r="N23" i="5"/>
  <c r="N24" i="5" s="1"/>
  <c r="M23" i="5"/>
  <c r="M24" i="5" s="1"/>
  <c r="L23" i="5"/>
  <c r="L24" i="5" s="1"/>
  <c r="I23" i="5"/>
  <c r="I24" i="5" s="1"/>
  <c r="AF22" i="5"/>
  <c r="AF23" i="5" s="1"/>
  <c r="AF24" i="5" s="1"/>
  <c r="AE22" i="5"/>
  <c r="AE23" i="5" s="1"/>
  <c r="AE24" i="5" s="1"/>
  <c r="AD22" i="5"/>
  <c r="AD23" i="5" s="1"/>
  <c r="AD24" i="5" s="1"/>
  <c r="AC22" i="5"/>
  <c r="AC23" i="5" s="1"/>
  <c r="AC24" i="5" s="1"/>
  <c r="AB22" i="5"/>
  <c r="AB23" i="5" s="1"/>
  <c r="AB24" i="5" s="1"/>
  <c r="AA22" i="5"/>
  <c r="AA23" i="5" s="1"/>
  <c r="AA24" i="5" s="1"/>
  <c r="Z22" i="5"/>
  <c r="Z23" i="5" s="1"/>
  <c r="Z24" i="5" s="1"/>
  <c r="Y22" i="5"/>
  <c r="Y23" i="5" s="1"/>
  <c r="Y24" i="5" s="1"/>
  <c r="X22" i="5"/>
  <c r="X23" i="5" s="1"/>
  <c r="X24" i="5" s="1"/>
  <c r="W22" i="5"/>
  <c r="W23" i="5" s="1"/>
  <c r="W24" i="5" s="1"/>
  <c r="V22" i="5"/>
  <c r="V23" i="5" s="1"/>
  <c r="V24" i="5" s="1"/>
  <c r="U22" i="5"/>
  <c r="U23" i="5" s="1"/>
  <c r="U24" i="5" s="1"/>
  <c r="T22" i="5"/>
  <c r="T23" i="5" s="1"/>
  <c r="T24" i="5" s="1"/>
  <c r="S22" i="5"/>
  <c r="S23" i="5" s="1"/>
  <c r="S24" i="5" s="1"/>
  <c r="R22" i="5"/>
  <c r="R23" i="5" s="1"/>
  <c r="R24" i="5" s="1"/>
  <c r="Q22" i="5"/>
  <c r="P22" i="5"/>
  <c r="O22" i="5"/>
  <c r="N22" i="5"/>
  <c r="M22" i="5"/>
  <c r="L22" i="5"/>
  <c r="K22" i="5"/>
  <c r="K23" i="5" s="1"/>
  <c r="K24" i="5" s="1"/>
  <c r="J22" i="5"/>
  <c r="J23" i="5" s="1"/>
  <c r="J24" i="5" s="1"/>
  <c r="I22" i="5"/>
  <c r="U19" i="5"/>
  <c r="U20" i="5" s="1"/>
  <c r="T19" i="5"/>
  <c r="T20" i="5" s="1"/>
  <c r="S19" i="5"/>
  <c r="S20" i="5" s="1"/>
  <c r="R19" i="5"/>
  <c r="R20" i="5" s="1"/>
  <c r="Q19" i="5"/>
  <c r="Q20" i="5" s="1"/>
  <c r="AF18" i="5"/>
  <c r="AF19" i="5" s="1"/>
  <c r="AF20" i="5" s="1"/>
  <c r="AE18" i="5"/>
  <c r="AE19" i="5" s="1"/>
  <c r="AE20" i="5" s="1"/>
  <c r="AD18" i="5"/>
  <c r="AD19" i="5" s="1"/>
  <c r="AD20" i="5" s="1"/>
  <c r="AC18" i="5"/>
  <c r="AC19" i="5" s="1"/>
  <c r="AC20" i="5" s="1"/>
  <c r="AB18" i="5"/>
  <c r="AB19" i="5" s="1"/>
  <c r="AB20" i="5" s="1"/>
  <c r="AA18" i="5"/>
  <c r="AA19" i="5" s="1"/>
  <c r="AA20" i="5" s="1"/>
  <c r="Z18" i="5"/>
  <c r="Z19" i="5" s="1"/>
  <c r="Z20" i="5" s="1"/>
  <c r="Y18" i="5"/>
  <c r="Y19" i="5" s="1"/>
  <c r="Y20" i="5" s="1"/>
  <c r="X18" i="5"/>
  <c r="X19" i="5" s="1"/>
  <c r="X20" i="5" s="1"/>
  <c r="W18" i="5"/>
  <c r="W19" i="5" s="1"/>
  <c r="W20" i="5" s="1"/>
  <c r="V18" i="5"/>
  <c r="V19" i="5" s="1"/>
  <c r="V20" i="5" s="1"/>
  <c r="U18" i="5"/>
  <c r="T18" i="5"/>
  <c r="S18" i="5"/>
  <c r="R18" i="5"/>
  <c r="Q18" i="5"/>
  <c r="P18" i="5"/>
  <c r="P19" i="5" s="1"/>
  <c r="P20" i="5" s="1"/>
  <c r="O18" i="5"/>
  <c r="O19" i="5" s="1"/>
  <c r="O20" i="5" s="1"/>
  <c r="N18" i="5"/>
  <c r="N19" i="5" s="1"/>
  <c r="N20" i="5" s="1"/>
  <c r="M18" i="5"/>
  <c r="M19" i="5" s="1"/>
  <c r="M20" i="5" s="1"/>
  <c r="L18" i="5"/>
  <c r="L19" i="5" s="1"/>
  <c r="L20" i="5" s="1"/>
  <c r="K18" i="5"/>
  <c r="K19" i="5" s="1"/>
  <c r="K20" i="5" s="1"/>
  <c r="J18" i="5"/>
  <c r="J19" i="5" s="1"/>
  <c r="J20" i="5" s="1"/>
  <c r="I18" i="5"/>
  <c r="I19" i="5" s="1"/>
  <c r="I20" i="5" s="1"/>
  <c r="AF15" i="5"/>
  <c r="AF16" i="5" s="1"/>
  <c r="AE15" i="5"/>
  <c r="AE16" i="5" s="1"/>
  <c r="AD15" i="5"/>
  <c r="AD16" i="5" s="1"/>
  <c r="AC15" i="5"/>
  <c r="AC16" i="5" s="1"/>
  <c r="AB15" i="5"/>
  <c r="AB16" i="5" s="1"/>
  <c r="AA15" i="5"/>
  <c r="AA16" i="5" s="1"/>
  <c r="Z15" i="5"/>
  <c r="Z16" i="5" s="1"/>
  <c r="Y15" i="5"/>
  <c r="Y16" i="5" s="1"/>
  <c r="X15" i="5"/>
  <c r="X16" i="5" s="1"/>
  <c r="W15" i="5"/>
  <c r="W16" i="5" s="1"/>
  <c r="U15" i="5"/>
  <c r="U16" i="5" s="1"/>
  <c r="T15" i="5"/>
  <c r="T16" i="5" s="1"/>
  <c r="S15" i="5"/>
  <c r="S16" i="5" s="1"/>
  <c r="R15" i="5"/>
  <c r="R16" i="5" s="1"/>
  <c r="Q15" i="5"/>
  <c r="Q16" i="5" s="1"/>
  <c r="P15" i="5"/>
  <c r="P16" i="5" s="1"/>
  <c r="O15" i="5"/>
  <c r="O16" i="5" s="1"/>
  <c r="N15" i="5"/>
  <c r="N16" i="5" s="1"/>
  <c r="AF14" i="5"/>
  <c r="AE14" i="5"/>
  <c r="AD14" i="5"/>
  <c r="AC14" i="5"/>
  <c r="AB14" i="5"/>
  <c r="AA14" i="5"/>
  <c r="Z14" i="5"/>
  <c r="Y14" i="5"/>
  <c r="X14" i="5"/>
  <c r="W14" i="5"/>
  <c r="V14" i="5"/>
  <c r="V15" i="5" s="1"/>
  <c r="V16" i="5" s="1"/>
  <c r="U14" i="5"/>
  <c r="T14" i="5"/>
  <c r="S14" i="5"/>
  <c r="R14" i="5"/>
  <c r="Q14" i="5"/>
  <c r="P14" i="5"/>
  <c r="O14" i="5"/>
  <c r="N14" i="5"/>
  <c r="M14" i="5"/>
  <c r="M15" i="5" s="1"/>
  <c r="M16" i="5" s="1"/>
  <c r="L14" i="5"/>
  <c r="L15" i="5" s="1"/>
  <c r="L16" i="5" s="1"/>
  <c r="K14" i="5"/>
  <c r="K15" i="5" s="1"/>
  <c r="K16" i="5" s="1"/>
  <c r="J14" i="5"/>
  <c r="J15" i="5" s="1"/>
  <c r="J16" i="5" s="1"/>
  <c r="I14" i="5"/>
  <c r="I15" i="5" s="1"/>
  <c r="I16" i="5" s="1"/>
  <c r="AD12" i="5"/>
  <c r="AC11" i="5"/>
  <c r="AC12" i="5" s="1"/>
  <c r="AB11" i="5"/>
  <c r="AB12" i="5" s="1"/>
  <c r="AA11" i="5"/>
  <c r="AA12" i="5" s="1"/>
  <c r="Z11" i="5"/>
  <c r="Z12" i="5" s="1"/>
  <c r="Y11" i="5"/>
  <c r="Y12" i="5" s="1"/>
  <c r="X11" i="5"/>
  <c r="X12" i="5" s="1"/>
  <c r="W11" i="5"/>
  <c r="W12" i="5" s="1"/>
  <c r="AF10" i="5"/>
  <c r="AF11" i="5" s="1"/>
  <c r="AF12" i="5" s="1"/>
  <c r="AE10" i="5"/>
  <c r="AE11" i="5" s="1"/>
  <c r="AE12" i="5" s="1"/>
  <c r="AD10" i="5"/>
  <c r="AD11" i="5" s="1"/>
  <c r="AC10" i="5"/>
  <c r="AB10" i="5"/>
  <c r="AA10" i="5"/>
  <c r="Z10" i="5"/>
  <c r="Y10" i="5"/>
  <c r="X10" i="5"/>
  <c r="W10" i="5"/>
  <c r="V10" i="5"/>
  <c r="V11" i="5" s="1"/>
  <c r="V12" i="5" s="1"/>
  <c r="U10" i="5"/>
  <c r="U11" i="5" s="1"/>
  <c r="U12" i="5" s="1"/>
  <c r="T10" i="5"/>
  <c r="T11" i="5" s="1"/>
  <c r="T12" i="5" s="1"/>
  <c r="S10" i="5"/>
  <c r="S11" i="5" s="1"/>
  <c r="S12" i="5" s="1"/>
  <c r="R10" i="5"/>
  <c r="R11" i="5" s="1"/>
  <c r="R12" i="5" s="1"/>
  <c r="Q10" i="5"/>
  <c r="Q11" i="5" s="1"/>
  <c r="Q12" i="5" s="1"/>
  <c r="P10" i="5"/>
  <c r="P11" i="5" s="1"/>
  <c r="P12" i="5" s="1"/>
  <c r="O10" i="5"/>
  <c r="O11" i="5" s="1"/>
  <c r="O12" i="5" s="1"/>
  <c r="N10" i="5"/>
  <c r="N11" i="5" s="1"/>
  <c r="N12" i="5" s="1"/>
  <c r="M10" i="5"/>
  <c r="M11" i="5" s="1"/>
  <c r="M12" i="5" s="1"/>
  <c r="L10" i="5"/>
  <c r="L11" i="5" s="1"/>
  <c r="L12" i="5" s="1"/>
  <c r="K10" i="5"/>
  <c r="K11" i="5" s="1"/>
  <c r="K12" i="5" s="1"/>
  <c r="J10" i="5"/>
  <c r="J11" i="5" s="1"/>
  <c r="J12" i="5" s="1"/>
  <c r="I10" i="5"/>
  <c r="I11" i="5" s="1"/>
  <c r="I12" i="5" s="1"/>
  <c r="AF137" i="33"/>
  <c r="AF138" i="33" s="1"/>
  <c r="AF139" i="33" s="1"/>
  <c r="AF140" i="33" s="1"/>
  <c r="AF141" i="33" s="1"/>
  <c r="AF142" i="33" s="1"/>
  <c r="AF143" i="33" s="1"/>
  <c r="AF144" i="33" s="1"/>
  <c r="AF145" i="33" s="1"/>
  <c r="AF146" i="33" s="1"/>
  <c r="AF147" i="33" s="1"/>
  <c r="AF148" i="33" s="1"/>
  <c r="AF149" i="33" s="1"/>
  <c r="AF150" i="33" s="1"/>
  <c r="AF151" i="33" s="1"/>
  <c r="AF152" i="33" s="1"/>
  <c r="AF153" i="33" s="1"/>
  <c r="AF154" i="33" s="1"/>
  <c r="AF155" i="33" s="1"/>
  <c r="AF156" i="33" s="1"/>
  <c r="AF157" i="33" s="1"/>
  <c r="AF158" i="33" s="1"/>
  <c r="AF159" i="33" s="1"/>
  <c r="AF160" i="33" s="1"/>
  <c r="AF161" i="33" s="1"/>
  <c r="AF162" i="33" s="1"/>
  <c r="AF163" i="33" s="1"/>
  <c r="AF164" i="33" s="1"/>
  <c r="AF136" i="33"/>
  <c r="Y136" i="33"/>
  <c r="V136" i="33"/>
  <c r="T136" i="33"/>
  <c r="S136" i="33"/>
  <c r="R136" i="33"/>
  <c r="N136" i="33"/>
  <c r="K136" i="33"/>
  <c r="I136" i="33"/>
  <c r="AF135" i="33"/>
  <c r="Y135" i="33"/>
  <c r="V135" i="33"/>
  <c r="T135" i="33"/>
  <c r="S135" i="33"/>
  <c r="R135" i="33"/>
  <c r="N135" i="33"/>
  <c r="K135" i="33"/>
  <c r="I135" i="33"/>
  <c r="AF134" i="33"/>
  <c r="Y134" i="33"/>
  <c r="V134" i="33"/>
  <c r="T134" i="33"/>
  <c r="S134" i="33"/>
  <c r="R134" i="33"/>
  <c r="N134" i="33"/>
  <c r="K134" i="33"/>
  <c r="I134" i="33"/>
  <c r="AF133" i="33"/>
  <c r="Y133" i="33"/>
  <c r="V133" i="33"/>
  <c r="T133" i="33"/>
  <c r="S133" i="33"/>
  <c r="R133" i="33"/>
  <c r="N133" i="33"/>
  <c r="K133" i="33"/>
  <c r="I133" i="33"/>
  <c r="AF132" i="33"/>
  <c r="Y132" i="33"/>
  <c r="V132" i="33"/>
  <c r="T132" i="33"/>
  <c r="S132" i="33"/>
  <c r="R132" i="33"/>
  <c r="N132" i="33"/>
  <c r="K132" i="33"/>
  <c r="I132" i="33"/>
  <c r="AF131" i="33"/>
  <c r="Y131" i="33"/>
  <c r="V131" i="33"/>
  <c r="T131" i="33"/>
  <c r="S131" i="33"/>
  <c r="R131" i="33"/>
  <c r="N131" i="33"/>
  <c r="K131" i="33"/>
  <c r="I131" i="33"/>
  <c r="AF130" i="33"/>
  <c r="Y130" i="33"/>
  <c r="V130" i="33"/>
  <c r="T130" i="33"/>
  <c r="S130" i="33"/>
  <c r="R130" i="33"/>
  <c r="N130" i="33"/>
  <c r="K130" i="33"/>
  <c r="I130" i="33"/>
  <c r="AF129" i="33"/>
  <c r="Y129" i="33"/>
  <c r="V129" i="33"/>
  <c r="T129" i="33"/>
  <c r="S129" i="33"/>
  <c r="R129" i="33"/>
  <c r="N129" i="33"/>
  <c r="K129" i="33"/>
  <c r="I129" i="33"/>
  <c r="AF128" i="33"/>
  <c r="Y128" i="33"/>
  <c r="V128" i="33"/>
  <c r="T128" i="33"/>
  <c r="S128" i="33"/>
  <c r="R128" i="33"/>
  <c r="N128" i="33"/>
  <c r="K128" i="33"/>
  <c r="I128" i="33"/>
  <c r="AF127" i="33"/>
  <c r="Y127" i="33"/>
  <c r="V127" i="33"/>
  <c r="T127" i="33"/>
  <c r="S127" i="33"/>
  <c r="R127" i="33"/>
  <c r="N127" i="33"/>
  <c r="K127" i="33"/>
  <c r="I127" i="33"/>
  <c r="AF126" i="33"/>
  <c r="Y126" i="33"/>
  <c r="V126" i="33"/>
  <c r="T126" i="33"/>
  <c r="S126" i="33"/>
  <c r="R126" i="33"/>
  <c r="N126" i="33"/>
  <c r="K126" i="33"/>
  <c r="I126" i="33"/>
  <c r="AF125" i="33"/>
  <c r="Y125" i="33"/>
  <c r="V125" i="33"/>
  <c r="T125" i="33"/>
  <c r="S125" i="33"/>
  <c r="R125" i="33"/>
  <c r="N125" i="33"/>
  <c r="K125" i="33"/>
  <c r="I125" i="33"/>
  <c r="AF124" i="33"/>
  <c r="Y124" i="33"/>
  <c r="W124" i="33"/>
  <c r="V124" i="33"/>
  <c r="T124" i="33"/>
  <c r="S124" i="33"/>
  <c r="R124" i="33"/>
  <c r="N124" i="33"/>
  <c r="K124" i="33"/>
  <c r="I124" i="33"/>
  <c r="AF123" i="33"/>
  <c r="Y123" i="33"/>
  <c r="V123" i="33"/>
  <c r="T123" i="33"/>
  <c r="S123" i="33"/>
  <c r="R123" i="33"/>
  <c r="N123" i="33"/>
  <c r="K123" i="33"/>
  <c r="I123" i="33"/>
  <c r="AF122" i="33"/>
  <c r="Y122" i="33"/>
  <c r="V122" i="33"/>
  <c r="T122" i="33"/>
  <c r="S122" i="33"/>
  <c r="R122" i="33"/>
  <c r="N122" i="33"/>
  <c r="K122" i="33"/>
  <c r="I122" i="33"/>
  <c r="AF121" i="33"/>
  <c r="Y121" i="33"/>
  <c r="V121" i="33"/>
  <c r="T121" i="33"/>
  <c r="S121" i="33"/>
  <c r="R121" i="33"/>
  <c r="N121" i="33"/>
  <c r="K121" i="33"/>
  <c r="I121" i="33"/>
  <c r="AF120" i="33"/>
  <c r="Y120" i="33"/>
  <c r="V120" i="33"/>
  <c r="T120" i="33"/>
  <c r="S120" i="33"/>
  <c r="R120" i="33"/>
  <c r="N120" i="33"/>
  <c r="K120" i="33"/>
  <c r="I120" i="33"/>
  <c r="AF119" i="33"/>
  <c r="Y119" i="33"/>
  <c r="V119" i="33"/>
  <c r="T119" i="33"/>
  <c r="S119" i="33"/>
  <c r="R119" i="33"/>
  <c r="N119" i="33"/>
  <c r="K119" i="33"/>
  <c r="I119" i="33"/>
  <c r="AF118" i="33"/>
  <c r="Y118" i="33"/>
  <c r="V118" i="33"/>
  <c r="T118" i="33"/>
  <c r="S118" i="33"/>
  <c r="R118" i="33"/>
  <c r="N118" i="33"/>
  <c r="K118" i="33"/>
  <c r="I118" i="33"/>
  <c r="AF117" i="33"/>
  <c r="Y117" i="33"/>
  <c r="V117" i="33"/>
  <c r="T117" i="33"/>
  <c r="S117" i="33"/>
  <c r="R117" i="33"/>
  <c r="N117" i="33"/>
  <c r="K117" i="33"/>
  <c r="I117" i="33"/>
  <c r="AF116" i="33"/>
  <c r="Y116" i="33"/>
  <c r="W116" i="33"/>
  <c r="V116" i="33"/>
  <c r="T116" i="33"/>
  <c r="S116" i="33"/>
  <c r="R116" i="33"/>
  <c r="N116" i="33"/>
  <c r="K116" i="33"/>
  <c r="I116" i="33"/>
  <c r="AF115" i="33"/>
  <c r="Y115" i="33"/>
  <c r="V115" i="33"/>
  <c r="T115" i="33"/>
  <c r="S115" i="33"/>
  <c r="R115" i="33"/>
  <c r="N115" i="33"/>
  <c r="K115" i="33"/>
  <c r="I115" i="33"/>
  <c r="AF114" i="33"/>
  <c r="Y114" i="33"/>
  <c r="V114" i="33"/>
  <c r="T114" i="33"/>
  <c r="S114" i="33"/>
  <c r="R114" i="33"/>
  <c r="N114" i="33"/>
  <c r="K114" i="33"/>
  <c r="I114" i="33"/>
  <c r="AF113" i="33"/>
  <c r="Y113" i="33"/>
  <c r="W113" i="33"/>
  <c r="V113" i="33"/>
  <c r="T113" i="33"/>
  <c r="S113" i="33"/>
  <c r="R113" i="33"/>
  <c r="N113" i="33"/>
  <c r="K113" i="33"/>
  <c r="I113" i="33"/>
  <c r="AF112" i="33"/>
  <c r="Y112" i="33"/>
  <c r="V112" i="33"/>
  <c r="T112" i="33"/>
  <c r="S112" i="33"/>
  <c r="R112" i="33"/>
  <c r="N112" i="33"/>
  <c r="K112" i="33"/>
  <c r="I112" i="33"/>
  <c r="AF111" i="33"/>
  <c r="Y111" i="33"/>
  <c r="V111" i="33"/>
  <c r="T111" i="33"/>
  <c r="S111" i="33"/>
  <c r="R111" i="33"/>
  <c r="N111" i="33"/>
  <c r="K111" i="33"/>
  <c r="I111" i="33"/>
  <c r="AF110" i="33"/>
  <c r="Y110" i="33"/>
  <c r="V110" i="33"/>
  <c r="T110" i="33"/>
  <c r="S110" i="33"/>
  <c r="R110" i="33"/>
  <c r="N110" i="33"/>
  <c r="K110" i="33"/>
  <c r="I110" i="33"/>
  <c r="AF109" i="33"/>
  <c r="AB109" i="33"/>
  <c r="AA109" i="33"/>
  <c r="Y109" i="33"/>
  <c r="V109" i="33"/>
  <c r="T109" i="33"/>
  <c r="S109" i="33"/>
  <c r="R109" i="33"/>
  <c r="N109" i="33"/>
  <c r="K109" i="33"/>
  <c r="I109" i="33"/>
  <c r="AF108" i="33"/>
  <c r="Y108" i="33"/>
  <c r="V108" i="33"/>
  <c r="T108" i="33"/>
  <c r="S108" i="33"/>
  <c r="R108" i="33"/>
  <c r="N108" i="33"/>
  <c r="K108" i="33"/>
  <c r="I108" i="33"/>
  <c r="AF107" i="33"/>
  <c r="Y107" i="33"/>
  <c r="V107" i="33"/>
  <c r="T107" i="33"/>
  <c r="S107" i="33"/>
  <c r="R107" i="33"/>
  <c r="N107" i="33"/>
  <c r="K107" i="33"/>
  <c r="I107" i="33"/>
  <c r="AF106" i="33"/>
  <c r="Y106" i="33"/>
  <c r="V106" i="33"/>
  <c r="T106" i="33"/>
  <c r="S106" i="33"/>
  <c r="R106" i="33"/>
  <c r="N106" i="33"/>
  <c r="K106" i="33"/>
  <c r="I106" i="33"/>
  <c r="AF105" i="33"/>
  <c r="Y105" i="33"/>
  <c r="V105" i="33"/>
  <c r="T105" i="33"/>
  <c r="S105" i="33"/>
  <c r="R105" i="33"/>
  <c r="N105" i="33"/>
  <c r="K105" i="33"/>
  <c r="I105" i="33"/>
  <c r="AF104" i="33"/>
  <c r="Y104" i="33"/>
  <c r="V104" i="33"/>
  <c r="T104" i="33"/>
  <c r="S104" i="33"/>
  <c r="R104" i="33"/>
  <c r="N104" i="33"/>
  <c r="K104" i="33"/>
  <c r="I104" i="33"/>
  <c r="AF103" i="33"/>
  <c r="Y103" i="33"/>
  <c r="V103" i="33"/>
  <c r="T103" i="33"/>
  <c r="S103" i="33"/>
  <c r="R103" i="33"/>
  <c r="N103" i="33"/>
  <c r="K103" i="33"/>
  <c r="I103" i="33"/>
  <c r="AF102" i="33"/>
  <c r="Y102" i="33"/>
  <c r="V102" i="33"/>
  <c r="T102" i="33"/>
  <c r="S102" i="33"/>
  <c r="R102" i="33"/>
  <c r="N102" i="33"/>
  <c r="K102" i="33"/>
  <c r="I102" i="33"/>
  <c r="AF101" i="33"/>
  <c r="Y101" i="33"/>
  <c r="V101" i="33"/>
  <c r="T101" i="33"/>
  <c r="S101" i="33"/>
  <c r="R101" i="33"/>
  <c r="N101" i="33"/>
  <c r="K101" i="33"/>
  <c r="I101" i="33"/>
  <c r="AF100" i="33"/>
  <c r="Y100" i="33"/>
  <c r="V100" i="33"/>
  <c r="T100" i="33"/>
  <c r="S100" i="33"/>
  <c r="R100" i="33"/>
  <c r="N100" i="33"/>
  <c r="K100" i="33"/>
  <c r="I100" i="33"/>
  <c r="AF99" i="33"/>
  <c r="Y99" i="33"/>
  <c r="V99" i="33"/>
  <c r="T99" i="33"/>
  <c r="S99" i="33"/>
  <c r="R99" i="33"/>
  <c r="N99" i="33"/>
  <c r="K99" i="33"/>
  <c r="I99" i="33"/>
  <c r="AF98" i="33"/>
  <c r="Y98" i="33"/>
  <c r="V98" i="33"/>
  <c r="T98" i="33"/>
  <c r="S98" i="33"/>
  <c r="R98" i="33"/>
  <c r="N98" i="33"/>
  <c r="K98" i="33"/>
  <c r="I98" i="33"/>
  <c r="AF97" i="33"/>
  <c r="AE97" i="33"/>
  <c r="Y97" i="33"/>
  <c r="V97" i="33"/>
  <c r="T97" i="33"/>
  <c r="S97" i="33"/>
  <c r="R97" i="33"/>
  <c r="N97" i="33"/>
  <c r="K97" i="33"/>
  <c r="I97" i="33"/>
  <c r="AF96" i="33"/>
  <c r="Y96" i="33"/>
  <c r="V96" i="33"/>
  <c r="T96" i="33"/>
  <c r="S96" i="33"/>
  <c r="R96" i="33"/>
  <c r="N96" i="33"/>
  <c r="K96" i="33"/>
  <c r="I96" i="33"/>
  <c r="AF95" i="33"/>
  <c r="Y95" i="33"/>
  <c r="V95" i="33"/>
  <c r="T95" i="33"/>
  <c r="S95" i="33"/>
  <c r="R95" i="33"/>
  <c r="N95" i="33"/>
  <c r="K95" i="33"/>
  <c r="I95" i="33"/>
  <c r="AF94" i="33"/>
  <c r="Y94" i="33"/>
  <c r="V94" i="33"/>
  <c r="T94" i="33"/>
  <c r="S94" i="33"/>
  <c r="R94" i="33"/>
  <c r="N94" i="33"/>
  <c r="K94" i="33"/>
  <c r="I94" i="33"/>
  <c r="AF93" i="33"/>
  <c r="Y93" i="33"/>
  <c r="V93" i="33"/>
  <c r="T93" i="33"/>
  <c r="S93" i="33"/>
  <c r="R93" i="33"/>
  <c r="N93" i="33"/>
  <c r="K93" i="33"/>
  <c r="I93" i="33"/>
  <c r="AF92" i="33"/>
  <c r="Y92" i="33"/>
  <c r="V92" i="33"/>
  <c r="T92" i="33"/>
  <c r="S92" i="33"/>
  <c r="R92" i="33"/>
  <c r="N92" i="33"/>
  <c r="K92" i="33"/>
  <c r="I92" i="33"/>
  <c r="AF91" i="33"/>
  <c r="Y91" i="33"/>
  <c r="V91" i="33"/>
  <c r="T91" i="33"/>
  <c r="S91" i="33"/>
  <c r="R91" i="33"/>
  <c r="N91" i="33"/>
  <c r="K91" i="33"/>
  <c r="I91" i="33"/>
  <c r="AF90" i="33"/>
  <c r="Y90" i="33"/>
  <c r="V90" i="33"/>
  <c r="T90" i="33"/>
  <c r="S90" i="33"/>
  <c r="R90" i="33"/>
  <c r="N90" i="33"/>
  <c r="K90" i="33"/>
  <c r="I90" i="33"/>
  <c r="AF89" i="33"/>
  <c r="Y89" i="33"/>
  <c r="V89" i="33"/>
  <c r="T89" i="33"/>
  <c r="S89" i="33"/>
  <c r="R89" i="33"/>
  <c r="N89" i="33"/>
  <c r="K89" i="33"/>
  <c r="I89" i="33"/>
  <c r="AF88" i="33"/>
  <c r="Y88" i="33"/>
  <c r="V88" i="33"/>
  <c r="T88" i="33"/>
  <c r="S88" i="33"/>
  <c r="R88" i="33"/>
  <c r="N88" i="33"/>
  <c r="K88" i="33"/>
  <c r="I88" i="33"/>
  <c r="AF87" i="33"/>
  <c r="Y87" i="33"/>
  <c r="V87" i="33"/>
  <c r="T87" i="33"/>
  <c r="S87" i="33"/>
  <c r="R87" i="33"/>
  <c r="N87" i="33"/>
  <c r="K87" i="33"/>
  <c r="I87" i="33"/>
  <c r="AF86" i="33"/>
  <c r="Y86" i="33"/>
  <c r="V86" i="33"/>
  <c r="T86" i="33"/>
  <c r="S86" i="33"/>
  <c r="R86" i="33"/>
  <c r="N86" i="33"/>
  <c r="K86" i="33"/>
  <c r="I86" i="33"/>
  <c r="AF85" i="33"/>
  <c r="Y85" i="33"/>
  <c r="V85" i="33"/>
  <c r="T85" i="33"/>
  <c r="S85" i="33"/>
  <c r="R85" i="33"/>
  <c r="N85" i="33"/>
  <c r="K85" i="33"/>
  <c r="I85" i="33"/>
  <c r="AF84" i="33"/>
  <c r="Y84" i="33"/>
  <c r="V84" i="33"/>
  <c r="T84" i="33"/>
  <c r="S84" i="33"/>
  <c r="R84" i="33"/>
  <c r="N84" i="33"/>
  <c r="K84" i="33"/>
  <c r="I84" i="33"/>
  <c r="AF83" i="33"/>
  <c r="Y83" i="33"/>
  <c r="V83" i="33"/>
  <c r="T83" i="33"/>
  <c r="S83" i="33"/>
  <c r="R83" i="33"/>
  <c r="N83" i="33"/>
  <c r="K83" i="33"/>
  <c r="I83" i="33"/>
  <c r="AF82" i="33"/>
  <c r="Y82" i="33"/>
  <c r="V82" i="33"/>
  <c r="T82" i="33"/>
  <c r="S82" i="33"/>
  <c r="R82" i="33"/>
  <c r="N82" i="33"/>
  <c r="K82" i="33"/>
  <c r="I82" i="33"/>
  <c r="AF81" i="33"/>
  <c r="Y81" i="33"/>
  <c r="V81" i="33"/>
  <c r="T81" i="33"/>
  <c r="S81" i="33"/>
  <c r="R81" i="33"/>
  <c r="N81" i="33"/>
  <c r="K81" i="33"/>
  <c r="I81" i="33"/>
  <c r="AF80" i="33"/>
  <c r="Y80" i="33"/>
  <c r="V80" i="33"/>
  <c r="T80" i="33"/>
  <c r="S80" i="33"/>
  <c r="R80" i="33"/>
  <c r="N80" i="33"/>
  <c r="K80" i="33"/>
  <c r="I80" i="33"/>
  <c r="AF79" i="33"/>
  <c r="Y79" i="33"/>
  <c r="V79" i="33"/>
  <c r="T79" i="33"/>
  <c r="S79" i="33"/>
  <c r="R79" i="33"/>
  <c r="N79" i="33"/>
  <c r="K79" i="33"/>
  <c r="I79" i="33"/>
  <c r="AF78" i="33"/>
  <c r="Y78" i="33"/>
  <c r="V78" i="33"/>
  <c r="T78" i="33"/>
  <c r="S78" i="33"/>
  <c r="R78" i="33"/>
  <c r="N78" i="33"/>
  <c r="K78" i="33"/>
  <c r="I78" i="33"/>
  <c r="AF77" i="33"/>
  <c r="Y77" i="33"/>
  <c r="V77" i="33"/>
  <c r="T77" i="33"/>
  <c r="S77" i="33"/>
  <c r="R77" i="33"/>
  <c r="N77" i="33"/>
  <c r="K77" i="33"/>
  <c r="I77" i="33"/>
  <c r="AF76" i="33"/>
  <c r="Y76" i="33"/>
  <c r="V76" i="33"/>
  <c r="T76" i="33"/>
  <c r="S76" i="33"/>
  <c r="R76" i="33"/>
  <c r="N76" i="33"/>
  <c r="K76" i="33"/>
  <c r="I76" i="33"/>
  <c r="AF75" i="33"/>
  <c r="Y75" i="33"/>
  <c r="V75" i="33"/>
  <c r="T75" i="33"/>
  <c r="S75" i="33"/>
  <c r="R75" i="33"/>
  <c r="N75" i="33"/>
  <c r="K75" i="33"/>
  <c r="I75" i="33"/>
  <c r="AF74" i="33"/>
  <c r="Y74" i="33"/>
  <c r="V74" i="33"/>
  <c r="T74" i="33"/>
  <c r="S74" i="33"/>
  <c r="R74" i="33"/>
  <c r="N74" i="33"/>
  <c r="K74" i="33"/>
  <c r="I74" i="33"/>
  <c r="AF73" i="33"/>
  <c r="Y73" i="33"/>
  <c r="W73" i="33"/>
  <c r="V73" i="33"/>
  <c r="T73" i="33"/>
  <c r="S73" i="33"/>
  <c r="R73" i="33"/>
  <c r="P73" i="33"/>
  <c r="N73" i="33"/>
  <c r="K73" i="33"/>
  <c r="I73" i="33"/>
  <c r="AF72" i="33"/>
  <c r="Y72" i="33"/>
  <c r="V72" i="33"/>
  <c r="T72" i="33"/>
  <c r="S72" i="33"/>
  <c r="R72" i="33"/>
  <c r="N72" i="33"/>
  <c r="K72" i="33"/>
  <c r="I72" i="33"/>
  <c r="AF71" i="33"/>
  <c r="Y71" i="33"/>
  <c r="V71" i="33"/>
  <c r="T71" i="33"/>
  <c r="S71" i="33"/>
  <c r="R71" i="33"/>
  <c r="N71" i="33"/>
  <c r="K71" i="33"/>
  <c r="I71" i="33"/>
  <c r="AF70" i="33"/>
  <c r="Y70" i="33"/>
  <c r="W70" i="33"/>
  <c r="V70" i="33"/>
  <c r="T70" i="33"/>
  <c r="S70" i="33"/>
  <c r="R70" i="33"/>
  <c r="Q70" i="33"/>
  <c r="N70" i="33"/>
  <c r="K70" i="33"/>
  <c r="I70" i="33"/>
  <c r="AF69" i="33"/>
  <c r="Y69" i="33"/>
  <c r="V69" i="33"/>
  <c r="T69" i="33"/>
  <c r="S69" i="33"/>
  <c r="R69" i="33"/>
  <c r="N69" i="33"/>
  <c r="K69" i="33"/>
  <c r="I69" i="33"/>
  <c r="AF68" i="33"/>
  <c r="Y68" i="33"/>
  <c r="V68" i="33"/>
  <c r="T68" i="33"/>
  <c r="S68" i="33"/>
  <c r="R68" i="33"/>
  <c r="N68" i="33"/>
  <c r="K68" i="33"/>
  <c r="I68" i="33"/>
  <c r="AF67" i="33"/>
  <c r="Y67" i="33"/>
  <c r="V67" i="33"/>
  <c r="T67" i="33"/>
  <c r="S67" i="33"/>
  <c r="R67" i="33"/>
  <c r="Q67" i="33"/>
  <c r="N67" i="33"/>
  <c r="K67" i="33"/>
  <c r="I67" i="33"/>
  <c r="AF66" i="33"/>
  <c r="Y66" i="33"/>
  <c r="W66" i="33"/>
  <c r="V66" i="33"/>
  <c r="T66" i="33"/>
  <c r="S66" i="33"/>
  <c r="R66" i="33"/>
  <c r="N66" i="33"/>
  <c r="K66" i="33"/>
  <c r="I66" i="33"/>
  <c r="AF65" i="33"/>
  <c r="Y65" i="33"/>
  <c r="V65" i="33"/>
  <c r="T65" i="33"/>
  <c r="S65" i="33"/>
  <c r="R65" i="33"/>
  <c r="N65" i="33"/>
  <c r="K65" i="33"/>
  <c r="I65" i="33"/>
  <c r="AF64" i="33"/>
  <c r="Y64" i="33"/>
  <c r="W64" i="33"/>
  <c r="V64" i="33"/>
  <c r="T64" i="33"/>
  <c r="S64" i="33"/>
  <c r="R64" i="33"/>
  <c r="N64" i="33"/>
  <c r="K64" i="33"/>
  <c r="I64" i="33"/>
  <c r="AF63" i="33"/>
  <c r="Y63" i="33"/>
  <c r="V63" i="33"/>
  <c r="T63" i="33"/>
  <c r="S63" i="33"/>
  <c r="R63" i="33"/>
  <c r="N63" i="33"/>
  <c r="K63" i="33"/>
  <c r="I63" i="33"/>
  <c r="AF62" i="33"/>
  <c r="Y62" i="33"/>
  <c r="V62" i="33"/>
  <c r="T62" i="33"/>
  <c r="S62" i="33"/>
  <c r="R62" i="33"/>
  <c r="N62" i="33"/>
  <c r="K62" i="33"/>
  <c r="I62" i="33"/>
  <c r="AF61" i="33"/>
  <c r="Y61" i="33"/>
  <c r="V61" i="33"/>
  <c r="T61" i="33"/>
  <c r="S61" i="33"/>
  <c r="R61" i="33"/>
  <c r="N61" i="33"/>
  <c r="K61" i="33"/>
  <c r="I61" i="33"/>
  <c r="AF60" i="33"/>
  <c r="Y60" i="33"/>
  <c r="W60" i="33"/>
  <c r="V60" i="33"/>
  <c r="T60" i="33"/>
  <c r="S60" i="33"/>
  <c r="R60" i="33"/>
  <c r="Q60" i="33"/>
  <c r="P60" i="33"/>
  <c r="N60" i="33"/>
  <c r="K60" i="33"/>
  <c r="I60" i="33"/>
  <c r="AF59" i="33"/>
  <c r="Y59" i="33"/>
  <c r="V59" i="33"/>
  <c r="T59" i="33"/>
  <c r="S59" i="33"/>
  <c r="R59" i="33"/>
  <c r="N59" i="33"/>
  <c r="K59" i="33"/>
  <c r="I59" i="33"/>
  <c r="AF58" i="33"/>
  <c r="Y58" i="33"/>
  <c r="V58" i="33"/>
  <c r="T58" i="33"/>
  <c r="S58" i="33"/>
  <c r="R58" i="33"/>
  <c r="N58" i="33"/>
  <c r="K58" i="33"/>
  <c r="I58" i="33"/>
  <c r="AF57" i="33"/>
  <c r="Y57" i="33"/>
  <c r="V57" i="33"/>
  <c r="T57" i="33"/>
  <c r="S57" i="33"/>
  <c r="R57" i="33"/>
  <c r="N57" i="33"/>
  <c r="K57" i="33"/>
  <c r="I57" i="33"/>
  <c r="AF56" i="33"/>
  <c r="Y56" i="33"/>
  <c r="V56" i="33"/>
  <c r="T56" i="33"/>
  <c r="S56" i="33"/>
  <c r="R56" i="33"/>
  <c r="N56" i="33"/>
  <c r="K56" i="33"/>
  <c r="I56" i="33"/>
  <c r="AF55" i="33"/>
  <c r="Y55" i="33"/>
  <c r="V55" i="33"/>
  <c r="T55" i="33"/>
  <c r="S55" i="33"/>
  <c r="R55" i="33"/>
  <c r="N55" i="33"/>
  <c r="K55" i="33"/>
  <c r="I55" i="33"/>
  <c r="AF54" i="33"/>
  <c r="Y54" i="33"/>
  <c r="V54" i="33"/>
  <c r="T54" i="33"/>
  <c r="S54" i="33"/>
  <c r="R54" i="33"/>
  <c r="P54" i="33"/>
  <c r="N54" i="33"/>
  <c r="K54" i="33"/>
  <c r="I54" i="33"/>
  <c r="AF53" i="33"/>
  <c r="Y53" i="33"/>
  <c r="V53" i="33"/>
  <c r="T53" i="33"/>
  <c r="S53" i="33"/>
  <c r="R53" i="33"/>
  <c r="N53" i="33"/>
  <c r="K53" i="33"/>
  <c r="I53" i="33"/>
  <c r="AF52" i="33"/>
  <c r="Y52" i="33"/>
  <c r="V52" i="33"/>
  <c r="T52" i="33"/>
  <c r="S52" i="33"/>
  <c r="R52" i="33"/>
  <c r="N52" i="33"/>
  <c r="K52" i="33"/>
  <c r="I52" i="33"/>
  <c r="AF51" i="33"/>
  <c r="Y51" i="33"/>
  <c r="W51" i="33"/>
  <c r="V51" i="33"/>
  <c r="T51" i="33"/>
  <c r="S51" i="33"/>
  <c r="R51" i="33"/>
  <c r="N51" i="33"/>
  <c r="K51" i="33"/>
  <c r="I51" i="33"/>
  <c r="AF50" i="33"/>
  <c r="Y50" i="33"/>
  <c r="V50" i="33"/>
  <c r="T50" i="33"/>
  <c r="S50" i="33"/>
  <c r="R50" i="33"/>
  <c r="N50" i="33"/>
  <c r="K50" i="33"/>
  <c r="I50" i="33"/>
  <c r="AF49" i="33"/>
  <c r="Y49" i="33"/>
  <c r="V49" i="33"/>
  <c r="T49" i="33"/>
  <c r="S49" i="33"/>
  <c r="R49" i="33"/>
  <c r="N49" i="33"/>
  <c r="K49" i="33"/>
  <c r="I49" i="33"/>
  <c r="AF48" i="33"/>
  <c r="Y48" i="33"/>
  <c r="V48" i="33"/>
  <c r="T48" i="33"/>
  <c r="S48" i="33"/>
  <c r="R48" i="33"/>
  <c r="N48" i="33"/>
  <c r="K48" i="33"/>
  <c r="I48" i="33"/>
  <c r="AF47" i="33"/>
  <c r="Y47" i="33"/>
  <c r="V47" i="33"/>
  <c r="T47" i="33"/>
  <c r="S47" i="33"/>
  <c r="R47" i="33"/>
  <c r="N47" i="33"/>
  <c r="K47" i="33"/>
  <c r="I47" i="33"/>
  <c r="AF46" i="33"/>
  <c r="Y46" i="33"/>
  <c r="V46" i="33"/>
  <c r="T46" i="33"/>
  <c r="S46" i="33"/>
  <c r="R46" i="33"/>
  <c r="N46" i="33"/>
  <c r="K46" i="33"/>
  <c r="I46" i="33"/>
  <c r="AF45" i="33"/>
  <c r="Y45" i="33"/>
  <c r="V45" i="33"/>
  <c r="T45" i="33"/>
  <c r="S45" i="33"/>
  <c r="R45" i="33"/>
  <c r="N45" i="33"/>
  <c r="K45" i="33"/>
  <c r="I45" i="33"/>
  <c r="AF44" i="33"/>
  <c r="AC44" i="33"/>
  <c r="AC45" i="33" s="1"/>
  <c r="AC46" i="33" s="1"/>
  <c r="AC47" i="33" s="1"/>
  <c r="AC48" i="33" s="1"/>
  <c r="AC49" i="33" s="1"/>
  <c r="AC50" i="33" s="1"/>
  <c r="AC51" i="33" s="1"/>
  <c r="AC52" i="33" s="1"/>
  <c r="AC53" i="33" s="1"/>
  <c r="AC54" i="33" s="1"/>
  <c r="AC55" i="33" s="1"/>
  <c r="AC56" i="33" s="1"/>
  <c r="AC57" i="33" s="1"/>
  <c r="AC58" i="33" s="1"/>
  <c r="AC59" i="33" s="1"/>
  <c r="AC60" i="33" s="1"/>
  <c r="AC61" i="33" s="1"/>
  <c r="AC62" i="33" s="1"/>
  <c r="AC63" i="33" s="1"/>
  <c r="AC64" i="33" s="1"/>
  <c r="AC65" i="33" s="1"/>
  <c r="AC66" i="33" s="1"/>
  <c r="AC67" i="33" s="1"/>
  <c r="AC68" i="33" s="1"/>
  <c r="AC69" i="33" s="1"/>
  <c r="AC70" i="33" s="1"/>
  <c r="AC71" i="33" s="1"/>
  <c r="AC72" i="33" s="1"/>
  <c r="AC73" i="33" s="1"/>
  <c r="AC74" i="33" s="1"/>
  <c r="AC75" i="33" s="1"/>
  <c r="AC76" i="33" s="1"/>
  <c r="AC77" i="33" s="1"/>
  <c r="AC78" i="33" s="1"/>
  <c r="AC79" i="33" s="1"/>
  <c r="AC80" i="33" s="1"/>
  <c r="AC81" i="33" s="1"/>
  <c r="AC82" i="33" s="1"/>
  <c r="AC83" i="33" s="1"/>
  <c r="AC84" i="33" s="1"/>
  <c r="AC85" i="33" s="1"/>
  <c r="AC86" i="33" s="1"/>
  <c r="AC87" i="33" s="1"/>
  <c r="AC88" i="33" s="1"/>
  <c r="AC89" i="33" s="1"/>
  <c r="AC90" i="33" s="1"/>
  <c r="AC91" i="33" s="1"/>
  <c r="AC92" i="33" s="1"/>
  <c r="AC93" i="33" s="1"/>
  <c r="AC94" i="33" s="1"/>
  <c r="AC95" i="33" s="1"/>
  <c r="AC96" i="33" s="1"/>
  <c r="AC97" i="33" s="1"/>
  <c r="AC98" i="33" s="1"/>
  <c r="AC99" i="33" s="1"/>
  <c r="AC100" i="33" s="1"/>
  <c r="AC101" i="33" s="1"/>
  <c r="AC102" i="33" s="1"/>
  <c r="AC103" i="33" s="1"/>
  <c r="AC104" i="33" s="1"/>
  <c r="AC105" i="33" s="1"/>
  <c r="AC106" i="33" s="1"/>
  <c r="AC107" i="33" s="1"/>
  <c r="AC108" i="33" s="1"/>
  <c r="AC109" i="33" s="1"/>
  <c r="AC110" i="33" s="1"/>
  <c r="AC111" i="33" s="1"/>
  <c r="AC112" i="33" s="1"/>
  <c r="AC113" i="33" s="1"/>
  <c r="AC114" i="33" s="1"/>
  <c r="AC115" i="33" s="1"/>
  <c r="AC116" i="33" s="1"/>
  <c r="AC117" i="33" s="1"/>
  <c r="AC118" i="33" s="1"/>
  <c r="AC119" i="33" s="1"/>
  <c r="AC120" i="33" s="1"/>
  <c r="AC121" i="33" s="1"/>
  <c r="AC122" i="33" s="1"/>
  <c r="AC123" i="33" s="1"/>
  <c r="AC124" i="33" s="1"/>
  <c r="AC125" i="33" s="1"/>
  <c r="AC126" i="33" s="1"/>
  <c r="AC127" i="33" s="1"/>
  <c r="AC128" i="33" s="1"/>
  <c r="AC129" i="33" s="1"/>
  <c r="AC130" i="33" s="1"/>
  <c r="AC131" i="33" s="1"/>
  <c r="AC132" i="33" s="1"/>
  <c r="AC133" i="33" s="1"/>
  <c r="AC134" i="33" s="1"/>
  <c r="AC135" i="33" s="1"/>
  <c r="AC136" i="33" s="1"/>
  <c r="AC137" i="33" s="1"/>
  <c r="AC138" i="33" s="1"/>
  <c r="AC139" i="33" s="1"/>
  <c r="AC140" i="33" s="1"/>
  <c r="AC141" i="33" s="1"/>
  <c r="AC142" i="33" s="1"/>
  <c r="AC143" i="33" s="1"/>
  <c r="AC144" i="33" s="1"/>
  <c r="AC145" i="33" s="1"/>
  <c r="AC146" i="33" s="1"/>
  <c r="AC147" i="33" s="1"/>
  <c r="AC148" i="33" s="1"/>
  <c r="AC149" i="33" s="1"/>
  <c r="AC150" i="33" s="1"/>
  <c r="AC151" i="33" s="1"/>
  <c r="AC152" i="33" s="1"/>
  <c r="AC153" i="33" s="1"/>
  <c r="AC154" i="33" s="1"/>
  <c r="AC155" i="33" s="1"/>
  <c r="AC156" i="33" s="1"/>
  <c r="AC157" i="33" s="1"/>
  <c r="AC158" i="33" s="1"/>
  <c r="AC159" i="33" s="1"/>
  <c r="AC160" i="33" s="1"/>
  <c r="AC161" i="33" s="1"/>
  <c r="AC162" i="33" s="1"/>
  <c r="AC163" i="33" s="1"/>
  <c r="AC164" i="33" s="1"/>
  <c r="Y44" i="33"/>
  <c r="V44" i="33"/>
  <c r="T44" i="33"/>
  <c r="S44" i="33"/>
  <c r="R44" i="33"/>
  <c r="N44" i="33"/>
  <c r="M44" i="33"/>
  <c r="K44" i="33"/>
  <c r="I44" i="33"/>
  <c r="AF43" i="33"/>
  <c r="Y43" i="33"/>
  <c r="V43" i="33"/>
  <c r="T43" i="33"/>
  <c r="S43" i="33"/>
  <c r="R43" i="33"/>
  <c r="N43" i="33"/>
  <c r="K43" i="33"/>
  <c r="I43" i="33"/>
  <c r="AF42" i="33"/>
  <c r="AC42" i="33"/>
  <c r="AC43" i="33" s="1"/>
  <c r="Z42" i="33"/>
  <c r="Z43" i="33" s="1"/>
  <c r="Z44" i="33" s="1"/>
  <c r="Z45" i="33" s="1"/>
  <c r="Z46" i="33" s="1"/>
  <c r="Z47" i="33" s="1"/>
  <c r="Z48" i="33" s="1"/>
  <c r="Z49" i="33" s="1"/>
  <c r="Z50" i="33" s="1"/>
  <c r="Z51" i="33" s="1"/>
  <c r="Z52" i="33" s="1"/>
  <c r="Z53" i="33" s="1"/>
  <c r="Z54" i="33" s="1"/>
  <c r="Z55" i="33" s="1"/>
  <c r="Z56" i="33" s="1"/>
  <c r="Z57" i="33" s="1"/>
  <c r="Z58" i="33" s="1"/>
  <c r="Z59" i="33" s="1"/>
  <c r="Z60" i="33" s="1"/>
  <c r="Z61" i="33" s="1"/>
  <c r="Z62" i="33" s="1"/>
  <c r="Z63" i="33" s="1"/>
  <c r="Z64" i="33" s="1"/>
  <c r="Z65" i="33" s="1"/>
  <c r="Z66" i="33" s="1"/>
  <c r="Z67" i="33" s="1"/>
  <c r="Z68" i="33" s="1"/>
  <c r="Z69" i="33" s="1"/>
  <c r="Z70" i="33" s="1"/>
  <c r="Z71" i="33" s="1"/>
  <c r="Z72" i="33" s="1"/>
  <c r="Z73" i="33" s="1"/>
  <c r="Z74" i="33" s="1"/>
  <c r="Z75" i="33" s="1"/>
  <c r="Z76" i="33" s="1"/>
  <c r="Z77" i="33" s="1"/>
  <c r="Z78" i="33" s="1"/>
  <c r="Z79" i="33" s="1"/>
  <c r="Z80" i="33" s="1"/>
  <c r="Z81" i="33" s="1"/>
  <c r="Z82" i="33" s="1"/>
  <c r="Z83" i="33" s="1"/>
  <c r="Z84" i="33" s="1"/>
  <c r="Z85" i="33" s="1"/>
  <c r="Z86" i="33" s="1"/>
  <c r="Z87" i="33" s="1"/>
  <c r="Z88" i="33" s="1"/>
  <c r="Z89" i="33" s="1"/>
  <c r="Z90" i="33" s="1"/>
  <c r="Z91" i="33" s="1"/>
  <c r="Z92" i="33" s="1"/>
  <c r="Z93" i="33" s="1"/>
  <c r="Z94" i="33" s="1"/>
  <c r="Z95" i="33" s="1"/>
  <c r="Z96" i="33" s="1"/>
  <c r="Z97" i="33" s="1"/>
  <c r="Z98" i="33" s="1"/>
  <c r="Z99" i="33" s="1"/>
  <c r="Z100" i="33" s="1"/>
  <c r="Z101" i="33" s="1"/>
  <c r="Z102" i="33" s="1"/>
  <c r="Z103" i="33" s="1"/>
  <c r="Z104" i="33" s="1"/>
  <c r="Z105" i="33" s="1"/>
  <c r="Z106" i="33" s="1"/>
  <c r="Z107" i="33" s="1"/>
  <c r="Z108" i="33" s="1"/>
  <c r="Z109" i="33" s="1"/>
  <c r="Z110" i="33" s="1"/>
  <c r="Z111" i="33" s="1"/>
  <c r="Z112" i="33" s="1"/>
  <c r="Z113" i="33" s="1"/>
  <c r="Z114" i="33" s="1"/>
  <c r="Z115" i="33" s="1"/>
  <c r="Z116" i="33" s="1"/>
  <c r="Z117" i="33" s="1"/>
  <c r="Z118" i="33" s="1"/>
  <c r="Z119" i="33" s="1"/>
  <c r="Z120" i="33" s="1"/>
  <c r="Z121" i="33" s="1"/>
  <c r="Z122" i="33" s="1"/>
  <c r="Z123" i="33" s="1"/>
  <c r="Z124" i="33" s="1"/>
  <c r="Z125" i="33" s="1"/>
  <c r="Z126" i="33" s="1"/>
  <c r="Z127" i="33" s="1"/>
  <c r="Z128" i="33" s="1"/>
  <c r="Z129" i="33" s="1"/>
  <c r="Z130" i="33" s="1"/>
  <c r="Z131" i="33" s="1"/>
  <c r="Z132" i="33" s="1"/>
  <c r="Z133" i="33" s="1"/>
  <c r="Z134" i="33" s="1"/>
  <c r="Z135" i="33" s="1"/>
  <c r="Z136" i="33" s="1"/>
  <c r="Z137" i="33" s="1"/>
  <c r="Z138" i="33" s="1"/>
  <c r="Z139" i="33" s="1"/>
  <c r="Z140" i="33" s="1"/>
  <c r="Z141" i="33" s="1"/>
  <c r="Z142" i="33" s="1"/>
  <c r="Z143" i="33" s="1"/>
  <c r="Z144" i="33" s="1"/>
  <c r="Z145" i="33" s="1"/>
  <c r="Z146" i="33" s="1"/>
  <c r="Z147" i="33" s="1"/>
  <c r="Z148" i="33" s="1"/>
  <c r="Z149" i="33" s="1"/>
  <c r="Z150" i="33" s="1"/>
  <c r="Z151" i="33" s="1"/>
  <c r="Z152" i="33" s="1"/>
  <c r="Z153" i="33" s="1"/>
  <c r="Z154" i="33" s="1"/>
  <c r="Z155" i="33" s="1"/>
  <c r="Z156" i="33" s="1"/>
  <c r="Z157" i="33" s="1"/>
  <c r="Z158" i="33" s="1"/>
  <c r="Z159" i="33" s="1"/>
  <c r="Z160" i="33" s="1"/>
  <c r="Z161" i="33" s="1"/>
  <c r="Z162" i="33" s="1"/>
  <c r="Z163" i="33" s="1"/>
  <c r="Z164" i="33" s="1"/>
  <c r="Y42" i="33"/>
  <c r="V42" i="33"/>
  <c r="U42" i="33"/>
  <c r="U43" i="33" s="1"/>
  <c r="U44" i="33" s="1"/>
  <c r="U45" i="33" s="1"/>
  <c r="U46" i="33" s="1"/>
  <c r="U47" i="33" s="1"/>
  <c r="U48" i="33" s="1"/>
  <c r="U49" i="33" s="1"/>
  <c r="U50" i="33" s="1"/>
  <c r="U51" i="33" s="1"/>
  <c r="U52" i="33" s="1"/>
  <c r="U53" i="33" s="1"/>
  <c r="U54" i="33" s="1"/>
  <c r="U55" i="33" s="1"/>
  <c r="U56" i="33" s="1"/>
  <c r="U57" i="33" s="1"/>
  <c r="U58" i="33" s="1"/>
  <c r="U59" i="33" s="1"/>
  <c r="U60" i="33" s="1"/>
  <c r="U61" i="33" s="1"/>
  <c r="U62" i="33" s="1"/>
  <c r="U63" i="33" s="1"/>
  <c r="U64" i="33" s="1"/>
  <c r="U65" i="33" s="1"/>
  <c r="U66" i="33" s="1"/>
  <c r="U67" i="33" s="1"/>
  <c r="U68" i="33" s="1"/>
  <c r="U69" i="33" s="1"/>
  <c r="U70" i="33" s="1"/>
  <c r="U71" i="33" s="1"/>
  <c r="U72" i="33" s="1"/>
  <c r="U73" i="33" s="1"/>
  <c r="U74" i="33" s="1"/>
  <c r="U75" i="33" s="1"/>
  <c r="U76" i="33" s="1"/>
  <c r="U77" i="33" s="1"/>
  <c r="U78" i="33" s="1"/>
  <c r="U79" i="33" s="1"/>
  <c r="U80" i="33" s="1"/>
  <c r="U81" i="33" s="1"/>
  <c r="U82" i="33" s="1"/>
  <c r="U83" i="33" s="1"/>
  <c r="U84" i="33" s="1"/>
  <c r="U85" i="33" s="1"/>
  <c r="U86" i="33" s="1"/>
  <c r="U87" i="33" s="1"/>
  <c r="U88" i="33" s="1"/>
  <c r="U89" i="33" s="1"/>
  <c r="U90" i="33" s="1"/>
  <c r="U91" i="33" s="1"/>
  <c r="U92" i="33" s="1"/>
  <c r="U93" i="33" s="1"/>
  <c r="U94" i="33" s="1"/>
  <c r="U95" i="33" s="1"/>
  <c r="U96" i="33" s="1"/>
  <c r="U97" i="33" s="1"/>
  <c r="U98" i="33" s="1"/>
  <c r="U99" i="33" s="1"/>
  <c r="U100" i="33" s="1"/>
  <c r="U101" i="33" s="1"/>
  <c r="U102" i="33" s="1"/>
  <c r="U103" i="33" s="1"/>
  <c r="U104" i="33" s="1"/>
  <c r="U105" i="33" s="1"/>
  <c r="U106" i="33" s="1"/>
  <c r="U107" i="33" s="1"/>
  <c r="U108" i="33" s="1"/>
  <c r="U109" i="33" s="1"/>
  <c r="U110" i="33" s="1"/>
  <c r="U111" i="33" s="1"/>
  <c r="U112" i="33" s="1"/>
  <c r="U113" i="33" s="1"/>
  <c r="U114" i="33" s="1"/>
  <c r="U115" i="33" s="1"/>
  <c r="U116" i="33" s="1"/>
  <c r="U117" i="33" s="1"/>
  <c r="U118" i="33" s="1"/>
  <c r="U119" i="33" s="1"/>
  <c r="U120" i="33" s="1"/>
  <c r="U121" i="33" s="1"/>
  <c r="U122" i="33" s="1"/>
  <c r="U123" i="33" s="1"/>
  <c r="U124" i="33" s="1"/>
  <c r="U125" i="33" s="1"/>
  <c r="U126" i="33" s="1"/>
  <c r="U127" i="33" s="1"/>
  <c r="U128" i="33" s="1"/>
  <c r="U129" i="33" s="1"/>
  <c r="U130" i="33" s="1"/>
  <c r="U131" i="33" s="1"/>
  <c r="U132" i="33" s="1"/>
  <c r="U133" i="33" s="1"/>
  <c r="U134" i="33" s="1"/>
  <c r="U135" i="33" s="1"/>
  <c r="U136" i="33" s="1"/>
  <c r="U137" i="33" s="1"/>
  <c r="U138" i="33" s="1"/>
  <c r="U139" i="33" s="1"/>
  <c r="U140" i="33" s="1"/>
  <c r="U141" i="33" s="1"/>
  <c r="U142" i="33" s="1"/>
  <c r="U143" i="33" s="1"/>
  <c r="U144" i="33" s="1"/>
  <c r="U145" i="33" s="1"/>
  <c r="U146" i="33" s="1"/>
  <c r="U147" i="33" s="1"/>
  <c r="U148" i="33" s="1"/>
  <c r="U149" i="33" s="1"/>
  <c r="U150" i="33" s="1"/>
  <c r="U151" i="33" s="1"/>
  <c r="U152" i="33" s="1"/>
  <c r="U153" i="33" s="1"/>
  <c r="U154" i="33" s="1"/>
  <c r="U155" i="33" s="1"/>
  <c r="U156" i="33" s="1"/>
  <c r="U157" i="33" s="1"/>
  <c r="U158" i="33" s="1"/>
  <c r="U159" i="33" s="1"/>
  <c r="U160" i="33" s="1"/>
  <c r="U161" i="33" s="1"/>
  <c r="U162" i="33" s="1"/>
  <c r="U163" i="33" s="1"/>
  <c r="U164" i="33" s="1"/>
  <c r="T42" i="33"/>
  <c r="S42" i="33"/>
  <c r="R42" i="33"/>
  <c r="O42" i="33"/>
  <c r="O43" i="33" s="1"/>
  <c r="O44" i="33" s="1"/>
  <c r="O45" i="33" s="1"/>
  <c r="O46" i="33" s="1"/>
  <c r="O47" i="33" s="1"/>
  <c r="O48" i="33" s="1"/>
  <c r="O49" i="33" s="1"/>
  <c r="O50" i="33" s="1"/>
  <c r="O51" i="33" s="1"/>
  <c r="O52" i="33" s="1"/>
  <c r="O53" i="33" s="1"/>
  <c r="O54" i="33" s="1"/>
  <c r="O55" i="33" s="1"/>
  <c r="O56" i="33" s="1"/>
  <c r="O57" i="33" s="1"/>
  <c r="O58" i="33" s="1"/>
  <c r="O59" i="33" s="1"/>
  <c r="O60" i="33" s="1"/>
  <c r="O61" i="33" s="1"/>
  <c r="O62" i="33" s="1"/>
  <c r="O63" i="33" s="1"/>
  <c r="O64" i="33" s="1"/>
  <c r="O65" i="33" s="1"/>
  <c r="O66" i="33" s="1"/>
  <c r="O67" i="33" s="1"/>
  <c r="O68" i="33" s="1"/>
  <c r="O69" i="33" s="1"/>
  <c r="O70" i="33" s="1"/>
  <c r="O71" i="33" s="1"/>
  <c r="O72" i="33" s="1"/>
  <c r="O73" i="33" s="1"/>
  <c r="O74" i="33" s="1"/>
  <c r="O75" i="33" s="1"/>
  <c r="O76" i="33" s="1"/>
  <c r="O77" i="33" s="1"/>
  <c r="O78" i="33" s="1"/>
  <c r="O79" i="33" s="1"/>
  <c r="O80" i="33" s="1"/>
  <c r="O81" i="33" s="1"/>
  <c r="O82" i="33" s="1"/>
  <c r="O83" i="33" s="1"/>
  <c r="O84" i="33" s="1"/>
  <c r="O85" i="33" s="1"/>
  <c r="O86" i="33" s="1"/>
  <c r="O87" i="33" s="1"/>
  <c r="O88" i="33" s="1"/>
  <c r="O89" i="33" s="1"/>
  <c r="O90" i="33" s="1"/>
  <c r="O91" i="33" s="1"/>
  <c r="O92" i="33" s="1"/>
  <c r="O93" i="33" s="1"/>
  <c r="O94" i="33" s="1"/>
  <c r="O95" i="33" s="1"/>
  <c r="O96" i="33" s="1"/>
  <c r="O97" i="33" s="1"/>
  <c r="O98" i="33" s="1"/>
  <c r="O99" i="33" s="1"/>
  <c r="O100" i="33" s="1"/>
  <c r="O101" i="33" s="1"/>
  <c r="O102" i="33" s="1"/>
  <c r="O103" i="33" s="1"/>
  <c r="O104" i="33" s="1"/>
  <c r="O105" i="33" s="1"/>
  <c r="O106" i="33" s="1"/>
  <c r="O107" i="33" s="1"/>
  <c r="O108" i="33" s="1"/>
  <c r="O109" i="33" s="1"/>
  <c r="O110" i="33" s="1"/>
  <c r="O111" i="33" s="1"/>
  <c r="O112" i="33" s="1"/>
  <c r="O113" i="33" s="1"/>
  <c r="O114" i="33" s="1"/>
  <c r="O115" i="33" s="1"/>
  <c r="O116" i="33" s="1"/>
  <c r="O117" i="33" s="1"/>
  <c r="O118" i="33" s="1"/>
  <c r="O119" i="33" s="1"/>
  <c r="O120" i="33" s="1"/>
  <c r="O121" i="33" s="1"/>
  <c r="O122" i="33" s="1"/>
  <c r="O123" i="33" s="1"/>
  <c r="O124" i="33" s="1"/>
  <c r="O125" i="33" s="1"/>
  <c r="O126" i="33" s="1"/>
  <c r="O127" i="33" s="1"/>
  <c r="O128" i="33" s="1"/>
  <c r="O129" i="33" s="1"/>
  <c r="O130" i="33" s="1"/>
  <c r="O131" i="33" s="1"/>
  <c r="O132" i="33" s="1"/>
  <c r="O133" i="33" s="1"/>
  <c r="O134" i="33" s="1"/>
  <c r="O135" i="33" s="1"/>
  <c r="O136" i="33" s="1"/>
  <c r="O137" i="33" s="1"/>
  <c r="O138" i="33" s="1"/>
  <c r="O139" i="33" s="1"/>
  <c r="O140" i="33" s="1"/>
  <c r="O141" i="33" s="1"/>
  <c r="O142" i="33" s="1"/>
  <c r="O143" i="33" s="1"/>
  <c r="O144" i="33" s="1"/>
  <c r="O145" i="33" s="1"/>
  <c r="O146" i="33" s="1"/>
  <c r="O147" i="33" s="1"/>
  <c r="O148" i="33" s="1"/>
  <c r="O149" i="33" s="1"/>
  <c r="O150" i="33" s="1"/>
  <c r="O151" i="33" s="1"/>
  <c r="O152" i="33" s="1"/>
  <c r="O153" i="33" s="1"/>
  <c r="O154" i="33" s="1"/>
  <c r="O155" i="33" s="1"/>
  <c r="O156" i="33" s="1"/>
  <c r="O157" i="33" s="1"/>
  <c r="O158" i="33" s="1"/>
  <c r="O159" i="33" s="1"/>
  <c r="O160" i="33" s="1"/>
  <c r="O161" i="33" s="1"/>
  <c r="O162" i="33" s="1"/>
  <c r="O163" i="33" s="1"/>
  <c r="O164" i="33" s="1"/>
  <c r="N42" i="33"/>
  <c r="K42" i="33"/>
  <c r="I42" i="33"/>
  <c r="AF40" i="33"/>
  <c r="Y40" i="33"/>
  <c r="V40" i="33"/>
  <c r="T40" i="33"/>
  <c r="S40" i="33"/>
  <c r="R40" i="33"/>
  <c r="N40" i="33"/>
  <c r="K40" i="33"/>
  <c r="I40" i="33"/>
  <c r="AF39" i="33"/>
  <c r="Y39" i="33"/>
  <c r="V39" i="33"/>
  <c r="T39" i="33"/>
  <c r="S39" i="33"/>
  <c r="R39" i="33"/>
  <c r="N39" i="33"/>
  <c r="K39" i="33"/>
  <c r="I39" i="33"/>
  <c r="AF38" i="33"/>
  <c r="Y38" i="33"/>
  <c r="V38" i="33"/>
  <c r="T38" i="33"/>
  <c r="S38" i="33"/>
  <c r="R38" i="33"/>
  <c r="N38" i="33"/>
  <c r="K38" i="33"/>
  <c r="I38" i="33"/>
  <c r="AF37" i="33"/>
  <c r="AE37" i="33"/>
  <c r="AD37" i="33"/>
  <c r="AB37" i="33"/>
  <c r="AA37" i="33"/>
  <c r="Y37" i="33"/>
  <c r="V37" i="33"/>
  <c r="T37" i="33"/>
  <c r="S37" i="33"/>
  <c r="R37" i="33"/>
  <c r="N37" i="33"/>
  <c r="K37" i="33"/>
  <c r="I37" i="33"/>
  <c r="AF36" i="33"/>
  <c r="Y36" i="33"/>
  <c r="V36" i="33"/>
  <c r="T36" i="33"/>
  <c r="S36" i="33"/>
  <c r="R36" i="33"/>
  <c r="N36" i="33"/>
  <c r="K36" i="33"/>
  <c r="I36" i="33"/>
  <c r="AE35" i="33"/>
  <c r="AE54" i="33" s="1"/>
  <c r="AD35" i="33"/>
  <c r="AD63" i="33" s="1"/>
  <c r="AC35" i="33"/>
  <c r="AB35" i="33"/>
  <c r="AB33" i="33" s="1"/>
  <c r="AA35" i="33"/>
  <c r="AA63" i="33" s="1"/>
  <c r="Z35" i="33"/>
  <c r="Z36" i="33" s="1"/>
  <c r="Z37" i="33" s="1"/>
  <c r="Z38" i="33" s="1"/>
  <c r="Z39" i="33" s="1"/>
  <c r="Z40" i="33" s="1"/>
  <c r="X35" i="33"/>
  <c r="X33" i="33" s="1"/>
  <c r="W35" i="33"/>
  <c r="W74" i="33" s="1"/>
  <c r="U35" i="33"/>
  <c r="Q35" i="33"/>
  <c r="Q135" i="33" s="1"/>
  <c r="P35" i="33"/>
  <c r="P85" i="33" s="1"/>
  <c r="O35" i="33"/>
  <c r="M35" i="33"/>
  <c r="M109" i="33" s="1"/>
  <c r="L35" i="33"/>
  <c r="L127" i="33" s="1"/>
  <c r="J35" i="33"/>
  <c r="J71" i="33" s="1"/>
  <c r="AF34" i="33"/>
  <c r="Y34" i="33"/>
  <c r="V34" i="33"/>
  <c r="T34" i="33"/>
  <c r="S34" i="33"/>
  <c r="R34" i="33"/>
  <c r="N34" i="33"/>
  <c r="K34" i="33"/>
  <c r="I34" i="33"/>
  <c r="AF33" i="33"/>
  <c r="Y33" i="33"/>
  <c r="V33" i="33"/>
  <c r="T33" i="33"/>
  <c r="S33" i="33"/>
  <c r="R33" i="33"/>
  <c r="N33" i="33"/>
  <c r="K33" i="33"/>
  <c r="I33" i="33"/>
  <c r="AF32" i="33"/>
  <c r="Y32" i="33"/>
  <c r="V32" i="33"/>
  <c r="T32" i="33"/>
  <c r="S32" i="33"/>
  <c r="R32" i="33"/>
  <c r="N32" i="33"/>
  <c r="K32" i="33"/>
  <c r="I32" i="33"/>
  <c r="AF31" i="33"/>
  <c r="Y31" i="33"/>
  <c r="V31" i="33"/>
  <c r="T31" i="33"/>
  <c r="S31" i="33"/>
  <c r="R31" i="33"/>
  <c r="N31" i="33"/>
  <c r="K31" i="33"/>
  <c r="I31" i="33"/>
  <c r="AF30" i="33"/>
  <c r="Y30" i="33"/>
  <c r="V30" i="33"/>
  <c r="T30" i="33"/>
  <c r="S30" i="33"/>
  <c r="R30" i="33"/>
  <c r="N30" i="33"/>
  <c r="K30" i="33"/>
  <c r="I30" i="33"/>
  <c r="AF29" i="33"/>
  <c r="Y29" i="33"/>
  <c r="V29" i="33"/>
  <c r="T29" i="33"/>
  <c r="S29" i="33"/>
  <c r="R29" i="33"/>
  <c r="N29" i="33"/>
  <c r="K29" i="33"/>
  <c r="I29" i="33"/>
  <c r="AF28" i="33"/>
  <c r="AF6" i="33" s="1"/>
  <c r="AF7" i="33" s="1"/>
  <c r="AF8" i="33" s="1"/>
  <c r="AF9" i="33" s="1"/>
  <c r="AF10" i="33" s="1"/>
  <c r="AF11" i="33" s="1"/>
  <c r="AF12" i="33" s="1"/>
  <c r="AF13" i="33" s="1"/>
  <c r="AF14" i="33" s="1"/>
  <c r="AF15" i="33" s="1"/>
  <c r="AF16" i="33" s="1"/>
  <c r="AF17" i="33" s="1"/>
  <c r="AF18" i="33" s="1"/>
  <c r="AF19" i="33" s="1"/>
  <c r="AF20" i="33" s="1"/>
  <c r="AF21" i="33" s="1"/>
  <c r="AF22" i="33" s="1"/>
  <c r="AF23" i="33" s="1"/>
  <c r="AF24" i="33" s="1"/>
  <c r="AF25" i="33" s="1"/>
  <c r="AF26" i="33" s="1"/>
  <c r="AF27" i="33" s="1"/>
  <c r="AE28" i="33"/>
  <c r="AE6" i="33" s="1"/>
  <c r="AE7" i="33" s="1"/>
  <c r="AE8" i="33" s="1"/>
  <c r="AE9" i="33" s="1"/>
  <c r="AE10" i="33" s="1"/>
  <c r="AE11" i="33" s="1"/>
  <c r="AE12" i="33" s="1"/>
  <c r="AE13" i="33" s="1"/>
  <c r="AE14" i="33" s="1"/>
  <c r="AE15" i="33" s="1"/>
  <c r="AE16" i="33" s="1"/>
  <c r="AE17" i="33" s="1"/>
  <c r="AE18" i="33" s="1"/>
  <c r="AE19" i="33" s="1"/>
  <c r="AE20" i="33" s="1"/>
  <c r="AE21" i="33" s="1"/>
  <c r="AE22" i="33" s="1"/>
  <c r="AE23" i="33" s="1"/>
  <c r="AE24" i="33" s="1"/>
  <c r="AE25" i="33" s="1"/>
  <c r="AE26" i="33" s="1"/>
  <c r="AE27" i="33" s="1"/>
  <c r="Y28" i="33"/>
  <c r="Y6" i="33" s="1"/>
  <c r="Y7" i="33" s="1"/>
  <c r="Y8" i="33" s="1"/>
  <c r="Y9" i="33" s="1"/>
  <c r="Y10" i="33" s="1"/>
  <c r="Y11" i="33" s="1"/>
  <c r="Y12" i="33" s="1"/>
  <c r="Y13" i="33" s="1"/>
  <c r="Y14" i="33" s="1"/>
  <c r="Y15" i="33" s="1"/>
  <c r="Y16" i="33" s="1"/>
  <c r="Y17" i="33" s="1"/>
  <c r="Y18" i="33" s="1"/>
  <c r="Y19" i="33" s="1"/>
  <c r="Y20" i="33" s="1"/>
  <c r="Y21" i="33" s="1"/>
  <c r="Y22" i="33" s="1"/>
  <c r="Y23" i="33" s="1"/>
  <c r="Y24" i="33" s="1"/>
  <c r="Y25" i="33" s="1"/>
  <c r="Y26" i="33" s="1"/>
  <c r="Y27" i="33" s="1"/>
  <c r="V28" i="33"/>
  <c r="V6" i="33" s="1"/>
  <c r="V7" i="33" s="1"/>
  <c r="V8" i="33" s="1"/>
  <c r="V9" i="33" s="1"/>
  <c r="V10" i="33" s="1"/>
  <c r="V11" i="33" s="1"/>
  <c r="V12" i="33" s="1"/>
  <c r="V13" i="33" s="1"/>
  <c r="V14" i="33" s="1"/>
  <c r="V15" i="33" s="1"/>
  <c r="V16" i="33" s="1"/>
  <c r="V17" i="33" s="1"/>
  <c r="V18" i="33" s="1"/>
  <c r="V19" i="33" s="1"/>
  <c r="V20" i="33" s="1"/>
  <c r="V21" i="33" s="1"/>
  <c r="V22" i="33" s="1"/>
  <c r="V23" i="33" s="1"/>
  <c r="V24" i="33" s="1"/>
  <c r="V25" i="33" s="1"/>
  <c r="V26" i="33" s="1"/>
  <c r="V27" i="33" s="1"/>
  <c r="T28" i="33"/>
  <c r="T6" i="33" s="1"/>
  <c r="T7" i="33" s="1"/>
  <c r="T8" i="33" s="1"/>
  <c r="T9" i="33" s="1"/>
  <c r="T10" i="33" s="1"/>
  <c r="T11" i="33" s="1"/>
  <c r="T12" i="33" s="1"/>
  <c r="T13" i="33" s="1"/>
  <c r="T14" i="33" s="1"/>
  <c r="T15" i="33" s="1"/>
  <c r="T16" i="33" s="1"/>
  <c r="T17" i="33" s="1"/>
  <c r="T18" i="33" s="1"/>
  <c r="T19" i="33" s="1"/>
  <c r="T20" i="33" s="1"/>
  <c r="T21" i="33" s="1"/>
  <c r="T22" i="33" s="1"/>
  <c r="T23" i="33" s="1"/>
  <c r="T24" i="33" s="1"/>
  <c r="T25" i="33" s="1"/>
  <c r="T26" i="33" s="1"/>
  <c r="T27" i="33" s="1"/>
  <c r="S28" i="33"/>
  <c r="S6" i="33" s="1"/>
  <c r="S7" i="33" s="1"/>
  <c r="S8" i="33" s="1"/>
  <c r="S9" i="33" s="1"/>
  <c r="S10" i="33" s="1"/>
  <c r="S11" i="33" s="1"/>
  <c r="S12" i="33" s="1"/>
  <c r="S13" i="33" s="1"/>
  <c r="S14" i="33" s="1"/>
  <c r="S15" i="33" s="1"/>
  <c r="S16" i="33" s="1"/>
  <c r="S17" i="33" s="1"/>
  <c r="S18" i="33" s="1"/>
  <c r="S19" i="33" s="1"/>
  <c r="S20" i="33" s="1"/>
  <c r="S21" i="33" s="1"/>
  <c r="S22" i="33" s="1"/>
  <c r="S23" i="33" s="1"/>
  <c r="S24" i="33" s="1"/>
  <c r="S25" i="33" s="1"/>
  <c r="S26" i="33" s="1"/>
  <c r="S27" i="33" s="1"/>
  <c r="R28" i="33"/>
  <c r="N28" i="33"/>
  <c r="N6" i="33" s="1"/>
  <c r="N7" i="33" s="1"/>
  <c r="N8" i="33" s="1"/>
  <c r="N9" i="33" s="1"/>
  <c r="N10" i="33" s="1"/>
  <c r="N11" i="33" s="1"/>
  <c r="N12" i="33" s="1"/>
  <c r="N13" i="33" s="1"/>
  <c r="N14" i="33" s="1"/>
  <c r="N15" i="33" s="1"/>
  <c r="N16" i="33" s="1"/>
  <c r="N17" i="33" s="1"/>
  <c r="N18" i="33" s="1"/>
  <c r="N19" i="33" s="1"/>
  <c r="N20" i="33" s="1"/>
  <c r="N21" i="33" s="1"/>
  <c r="N22" i="33" s="1"/>
  <c r="N23" i="33" s="1"/>
  <c r="N24" i="33" s="1"/>
  <c r="N25" i="33" s="1"/>
  <c r="N26" i="33" s="1"/>
  <c r="N27" i="33" s="1"/>
  <c r="K28" i="33"/>
  <c r="K6" i="33" s="1"/>
  <c r="I28" i="33"/>
  <c r="I6" i="33" s="1"/>
  <c r="K7" i="33"/>
  <c r="K8" i="33" s="1"/>
  <c r="K9" i="33" s="1"/>
  <c r="K10" i="33" s="1"/>
  <c r="K11" i="33" s="1"/>
  <c r="K12" i="33" s="1"/>
  <c r="K13" i="33" s="1"/>
  <c r="K14" i="33" s="1"/>
  <c r="K15" i="33" s="1"/>
  <c r="K16" i="33" s="1"/>
  <c r="K17" i="33" s="1"/>
  <c r="K18" i="33" s="1"/>
  <c r="K19" i="33" s="1"/>
  <c r="K20" i="33" s="1"/>
  <c r="K21" i="33" s="1"/>
  <c r="K22" i="33" s="1"/>
  <c r="K23" i="33" s="1"/>
  <c r="K24" i="33" s="1"/>
  <c r="K25" i="33" s="1"/>
  <c r="K26" i="33" s="1"/>
  <c r="K27" i="33" s="1"/>
  <c r="I7" i="33"/>
  <c r="I8" i="33" s="1"/>
  <c r="I9" i="33" s="1"/>
  <c r="I10" i="33" s="1"/>
  <c r="I11" i="33" s="1"/>
  <c r="I12" i="33" s="1"/>
  <c r="I13" i="33" s="1"/>
  <c r="I14" i="33" s="1"/>
  <c r="I15" i="33" s="1"/>
  <c r="I16" i="33" s="1"/>
  <c r="I17" i="33" s="1"/>
  <c r="I18" i="33" s="1"/>
  <c r="I19" i="33" s="1"/>
  <c r="I20" i="33" s="1"/>
  <c r="I21" i="33" s="1"/>
  <c r="I22" i="33" s="1"/>
  <c r="I23" i="33" s="1"/>
  <c r="I24" i="33" s="1"/>
  <c r="I25" i="33" s="1"/>
  <c r="I26" i="33" s="1"/>
  <c r="I27" i="33" s="1"/>
  <c r="R6" i="33"/>
  <c r="R7" i="33" s="1"/>
  <c r="R8" i="33" s="1"/>
  <c r="R9" i="33" s="1"/>
  <c r="R10" i="33" s="1"/>
  <c r="R11" i="33" s="1"/>
  <c r="R12" i="33" s="1"/>
  <c r="R13" i="33" s="1"/>
  <c r="R14" i="33" s="1"/>
  <c r="R15" i="33" s="1"/>
  <c r="R16" i="33" s="1"/>
  <c r="R17" i="33" s="1"/>
  <c r="R18" i="33" s="1"/>
  <c r="R19" i="33" s="1"/>
  <c r="R20" i="33" s="1"/>
  <c r="R21" i="33" s="1"/>
  <c r="R22" i="33" s="1"/>
  <c r="R23" i="33" s="1"/>
  <c r="R24" i="33" s="1"/>
  <c r="R25" i="33" s="1"/>
  <c r="R26" i="33" s="1"/>
  <c r="R27" i="33" s="1"/>
  <c r="AF12" i="38"/>
  <c r="Y12" i="38"/>
  <c r="V12" i="38"/>
  <c r="T12" i="38"/>
  <c r="S12" i="38"/>
  <c r="R12" i="38"/>
  <c r="N12" i="38"/>
  <c r="K12" i="38"/>
  <c r="I12" i="38"/>
  <c r="AF11" i="38"/>
  <c r="AE11" i="38"/>
  <c r="AA11" i="38"/>
  <c r="Y11" i="38"/>
  <c r="X11" i="38"/>
  <c r="V11" i="38"/>
  <c r="T11" i="38"/>
  <c r="S11" i="38"/>
  <c r="R11" i="38"/>
  <c r="Q11" i="38"/>
  <c r="P11" i="38"/>
  <c r="O11" i="38"/>
  <c r="N11" i="38"/>
  <c r="K11" i="38"/>
  <c r="I11" i="38"/>
  <c r="AF10" i="38"/>
  <c r="Y10" i="38"/>
  <c r="V10" i="38"/>
  <c r="T10" i="38"/>
  <c r="S10" i="38"/>
  <c r="R10" i="38"/>
  <c r="N10" i="38"/>
  <c r="K10" i="38"/>
  <c r="I10" i="38"/>
  <c r="AF9" i="38"/>
  <c r="Y9" i="38"/>
  <c r="V9" i="38"/>
  <c r="T9" i="38"/>
  <c r="S9" i="38"/>
  <c r="R9" i="38"/>
  <c r="O9" i="38"/>
  <c r="N9" i="38"/>
  <c r="K9" i="38"/>
  <c r="J9" i="38"/>
  <c r="I9" i="38"/>
  <c r="AF8" i="38"/>
  <c r="Y8" i="38"/>
  <c r="V8" i="38"/>
  <c r="T8" i="38"/>
  <c r="S8" i="38"/>
  <c r="R8" i="38"/>
  <c r="O8" i="38"/>
  <c r="N8" i="38"/>
  <c r="K8" i="38"/>
  <c r="I8" i="38"/>
  <c r="AE7" i="38"/>
  <c r="AE12" i="38" s="1"/>
  <c r="AD7" i="38"/>
  <c r="AD9" i="38" s="1"/>
  <c r="AC7" i="38"/>
  <c r="AC12" i="38" s="1"/>
  <c r="AB7" i="38"/>
  <c r="AB12" i="38" s="1"/>
  <c r="AA7" i="38"/>
  <c r="AA12" i="38" s="1"/>
  <c r="Z7" i="38"/>
  <c r="Z9" i="38" s="1"/>
  <c r="X7" i="38"/>
  <c r="X8" i="38" s="1"/>
  <c r="W7" i="38"/>
  <c r="W11" i="38" s="1"/>
  <c r="U7" i="38"/>
  <c r="U11" i="38" s="1"/>
  <c r="Q7" i="38"/>
  <c r="Q10" i="38" s="1"/>
  <c r="P7" i="38"/>
  <c r="P8" i="38" s="1"/>
  <c r="O7" i="38"/>
  <c r="O10" i="38" s="1"/>
  <c r="M7" i="38"/>
  <c r="M10" i="38" s="1"/>
  <c r="L7" i="38"/>
  <c r="L10" i="38" s="1"/>
  <c r="J7" i="38"/>
  <c r="J10" i="38" s="1"/>
  <c r="G215" i="55" l="1"/>
  <c r="X236" i="55"/>
  <c r="W259" i="55"/>
  <c r="Y236" i="55"/>
  <c r="E235" i="55"/>
  <c r="F71" i="55"/>
  <c r="F235" i="55" s="1"/>
  <c r="K236" i="55"/>
  <c r="M256" i="55"/>
  <c r="U240" i="55"/>
  <c r="D255" i="55"/>
  <c r="J257" i="55"/>
  <c r="I201" i="55"/>
  <c r="E37" i="55"/>
  <c r="D37" i="55"/>
  <c r="Q257" i="55"/>
  <c r="L257" i="55"/>
  <c r="AD256" i="55"/>
  <c r="U220" i="55"/>
  <c r="Z202" i="55"/>
  <c r="E200" i="55"/>
  <c r="F36" i="55"/>
  <c r="F200" i="55" s="1"/>
  <c r="O237" i="55"/>
  <c r="AB237" i="55"/>
  <c r="AF236" i="55"/>
  <c r="D200" i="55"/>
  <c r="R237" i="55"/>
  <c r="N237" i="55"/>
  <c r="D235" i="55"/>
  <c r="V259" i="55"/>
  <c r="AC256" i="55"/>
  <c r="G256" i="55" s="1"/>
  <c r="G93" i="55"/>
  <c r="H93" i="55" s="1"/>
  <c r="H257" i="55" s="1"/>
  <c r="S240" i="55"/>
  <c r="AF256" i="55"/>
  <c r="Z236" i="55"/>
  <c r="G236" i="55" s="1"/>
  <c r="G73" i="55"/>
  <c r="H73" i="55" s="1"/>
  <c r="H237" i="55" s="1"/>
  <c r="AC237" i="55"/>
  <c r="O216" i="55"/>
  <c r="G52" i="55"/>
  <c r="H52" i="55" s="1"/>
  <c r="H216" i="55" s="1"/>
  <c r="AB256" i="55"/>
  <c r="L236" i="55"/>
  <c r="R257" i="55"/>
  <c r="P240" i="55"/>
  <c r="M237" i="55"/>
  <c r="V237" i="55"/>
  <c r="P259" i="55"/>
  <c r="N257" i="55"/>
  <c r="E255" i="55"/>
  <c r="F91" i="55"/>
  <c r="F255" i="55" s="1"/>
  <c r="W241" i="55"/>
  <c r="N201" i="55"/>
  <c r="AA257" i="55"/>
  <c r="V217" i="55"/>
  <c r="D199" i="55"/>
  <c r="T239" i="55"/>
  <c r="J236" i="55"/>
  <c r="O257" i="55"/>
  <c r="I236" i="55"/>
  <c r="E72" i="55"/>
  <c r="D72" i="55"/>
  <c r="W213" i="55"/>
  <c r="G92" i="55"/>
  <c r="H92" i="55" s="1"/>
  <c r="H256" i="55" s="1"/>
  <c r="K257" i="55"/>
  <c r="AE256" i="55"/>
  <c r="Y256" i="55"/>
  <c r="I256" i="55"/>
  <c r="D92" i="55"/>
  <c r="E92" i="55"/>
  <c r="T259" i="55"/>
  <c r="U259" i="55"/>
  <c r="S259" i="55"/>
  <c r="AD237" i="55"/>
  <c r="Z216" i="55"/>
  <c r="U200" i="55"/>
  <c r="G200" i="55" s="1"/>
  <c r="G37" i="55"/>
  <c r="H37" i="55" s="1"/>
  <c r="H201" i="55" s="1"/>
  <c r="AE236" i="55"/>
  <c r="Q237" i="55"/>
  <c r="X256" i="55"/>
  <c r="AA236" i="55"/>
  <c r="O201" i="55"/>
  <c r="Z257" i="55"/>
  <c r="L11" i="38"/>
  <c r="M11" i="38"/>
  <c r="J34" i="5"/>
  <c r="J35" i="5"/>
  <c r="J48" i="5"/>
  <c r="J52" i="5"/>
  <c r="J40" i="5"/>
  <c r="J43" i="5"/>
  <c r="J36" i="5"/>
  <c r="J38" i="5"/>
  <c r="J41" i="5"/>
  <c r="J44" i="5"/>
  <c r="J45" i="5"/>
  <c r="J49" i="5"/>
  <c r="J51" i="5"/>
  <c r="J37" i="5"/>
  <c r="J46" i="5"/>
  <c r="J47" i="5"/>
  <c r="J42" i="5"/>
  <c r="J50" i="5"/>
  <c r="J39" i="5"/>
  <c r="J55" i="5"/>
  <c r="J56" i="5"/>
  <c r="J57" i="5"/>
  <c r="J58" i="5"/>
  <c r="J59" i="5"/>
  <c r="J60" i="5"/>
  <c r="J61" i="5"/>
  <c r="J63" i="5"/>
  <c r="J64" i="5"/>
  <c r="J31" i="5"/>
  <c r="J32" i="5"/>
  <c r="J33" i="5"/>
  <c r="J53" i="5"/>
  <c r="J62" i="5"/>
  <c r="J54" i="5"/>
  <c r="L58" i="5"/>
  <c r="L49" i="5"/>
  <c r="L47" i="5"/>
  <c r="L57" i="5"/>
  <c r="L51" i="5"/>
  <c r="L46" i="5"/>
  <c r="L56" i="5"/>
  <c r="L54" i="5"/>
  <c r="L53" i="5"/>
  <c r="L50" i="5"/>
  <c r="L55" i="5"/>
  <c r="L52" i="5"/>
  <c r="L40" i="5"/>
  <c r="L45" i="5"/>
  <c r="L48" i="5"/>
  <c r="L43" i="5"/>
  <c r="L41" i="5"/>
  <c r="L44" i="5"/>
  <c r="L42" i="5"/>
  <c r="L37" i="5"/>
  <c r="L36" i="5"/>
  <c r="L35" i="5"/>
  <c r="L34" i="5"/>
  <c r="L33" i="5"/>
  <c r="L64" i="5"/>
  <c r="L32" i="5"/>
  <c r="L63" i="5"/>
  <c r="L31" i="5"/>
  <c r="L61" i="5"/>
  <c r="L62" i="5"/>
  <c r="L38" i="5"/>
  <c r="L60" i="5"/>
  <c r="L59" i="5"/>
  <c r="L39" i="5"/>
  <c r="M56" i="5"/>
  <c r="M44" i="5"/>
  <c r="M55" i="5"/>
  <c r="M48" i="5"/>
  <c r="M54" i="5"/>
  <c r="M50" i="5"/>
  <c r="M45" i="5"/>
  <c r="M43" i="5"/>
  <c r="M42" i="5"/>
  <c r="M40" i="5"/>
  <c r="M53" i="5"/>
  <c r="M52" i="5"/>
  <c r="M51" i="5"/>
  <c r="M49" i="5"/>
  <c r="M47" i="5"/>
  <c r="M38" i="5"/>
  <c r="M41" i="5"/>
  <c r="M39" i="5"/>
  <c r="M46" i="5"/>
  <c r="M35" i="5"/>
  <c r="M34" i="5"/>
  <c r="M33" i="5"/>
  <c r="M64" i="5"/>
  <c r="M32" i="5"/>
  <c r="M63" i="5"/>
  <c r="M31" i="5"/>
  <c r="M62" i="5"/>
  <c r="M61" i="5"/>
  <c r="M60" i="5"/>
  <c r="M58" i="5"/>
  <c r="M57" i="5"/>
  <c r="M59" i="5"/>
  <c r="M37" i="5"/>
  <c r="M36" i="5"/>
  <c r="X44" i="5"/>
  <c r="X35" i="5"/>
  <c r="X58" i="5"/>
  <c r="X43" i="5"/>
  <c r="X37" i="5"/>
  <c r="X42" i="5"/>
  <c r="X40" i="5"/>
  <c r="X39" i="5"/>
  <c r="X36" i="5"/>
  <c r="X33" i="5"/>
  <c r="X62" i="5"/>
  <c r="X41" i="5"/>
  <c r="X38" i="5"/>
  <c r="X32" i="5"/>
  <c r="X63" i="5"/>
  <c r="X60" i="5"/>
  <c r="X31" i="5"/>
  <c r="X34" i="5"/>
  <c r="X59" i="5"/>
  <c r="X61" i="5"/>
  <c r="X64" i="5"/>
  <c r="X55" i="5"/>
  <c r="X54" i="5"/>
  <c r="X53" i="5"/>
  <c r="X52" i="5"/>
  <c r="X51" i="5"/>
  <c r="X50" i="5"/>
  <c r="X49" i="5"/>
  <c r="X48" i="5"/>
  <c r="X57" i="5"/>
  <c r="X47" i="5"/>
  <c r="X46" i="5"/>
  <c r="X45" i="5"/>
  <c r="X56" i="5"/>
  <c r="AA40" i="5"/>
  <c r="AA64" i="5"/>
  <c r="AA32" i="5"/>
  <c r="AA58" i="5"/>
  <c r="AA39" i="5"/>
  <c r="AA33" i="5"/>
  <c r="AA38" i="5"/>
  <c r="AA36" i="5"/>
  <c r="AA35" i="5"/>
  <c r="AA61" i="5"/>
  <c r="AA60" i="5"/>
  <c r="AA56" i="5"/>
  <c r="AA37" i="5"/>
  <c r="AA34" i="5"/>
  <c r="AA55" i="5"/>
  <c r="AA54" i="5"/>
  <c r="AA31" i="5"/>
  <c r="AA62" i="5"/>
  <c r="AA63" i="5"/>
  <c r="AA57" i="5"/>
  <c r="AA59" i="5"/>
  <c r="AA51" i="5"/>
  <c r="AA50" i="5"/>
  <c r="AA49" i="5"/>
  <c r="AA48" i="5"/>
  <c r="AA47" i="5"/>
  <c r="AA46" i="5"/>
  <c r="AA45" i="5"/>
  <c r="AA44" i="5"/>
  <c r="AA53" i="5"/>
  <c r="AA42" i="5"/>
  <c r="AA43" i="5"/>
  <c r="AA52" i="5"/>
  <c r="AA41" i="5"/>
  <c r="AB38" i="5"/>
  <c r="AB63" i="5"/>
  <c r="AB61" i="5"/>
  <c r="AB60" i="5"/>
  <c r="AB56" i="5"/>
  <c r="AB37" i="5"/>
  <c r="AB32" i="5"/>
  <c r="AB54" i="5"/>
  <c r="AB36" i="5"/>
  <c r="AB34" i="5"/>
  <c r="AB53" i="5"/>
  <c r="AB35" i="5"/>
  <c r="AB33" i="5"/>
  <c r="AB64" i="5"/>
  <c r="AB31" i="5"/>
  <c r="AB62" i="5"/>
  <c r="AB59" i="5"/>
  <c r="AB55" i="5"/>
  <c r="AB58" i="5"/>
  <c r="AB52" i="5"/>
  <c r="AB57" i="5"/>
  <c r="AB49" i="5"/>
  <c r="AB48" i="5"/>
  <c r="AB47" i="5"/>
  <c r="AB46" i="5"/>
  <c r="AB45" i="5"/>
  <c r="AB44" i="5"/>
  <c r="AB43" i="5"/>
  <c r="AB42" i="5"/>
  <c r="AB40" i="5"/>
  <c r="AB51" i="5"/>
  <c r="AB41" i="5"/>
  <c r="AB39" i="5"/>
  <c r="AB50" i="5"/>
  <c r="P54" i="5"/>
  <c r="P48" i="5"/>
  <c r="P43" i="5"/>
  <c r="P53" i="5"/>
  <c r="P45" i="5"/>
  <c r="P44" i="5"/>
  <c r="P40" i="5"/>
  <c r="P52" i="5"/>
  <c r="P50" i="5"/>
  <c r="P49" i="5"/>
  <c r="P47" i="5"/>
  <c r="P42" i="5"/>
  <c r="P51" i="5"/>
  <c r="P46" i="5"/>
  <c r="P38" i="5"/>
  <c r="P41" i="5"/>
  <c r="P36" i="5"/>
  <c r="P39" i="5"/>
  <c r="P37" i="5"/>
  <c r="P33" i="5"/>
  <c r="P64" i="5"/>
  <c r="P32" i="5"/>
  <c r="P63" i="5"/>
  <c r="P31" i="5"/>
  <c r="P62" i="5"/>
  <c r="P61" i="5"/>
  <c r="P60" i="5"/>
  <c r="P59" i="5"/>
  <c r="P58" i="5"/>
  <c r="P57" i="5"/>
  <c r="P55" i="5"/>
  <c r="P56" i="5"/>
  <c r="P34" i="5"/>
  <c r="P35" i="5"/>
  <c r="AD36" i="5"/>
  <c r="AD62" i="5"/>
  <c r="AD54" i="5"/>
  <c r="AD35" i="5"/>
  <c r="AD34" i="5"/>
  <c r="AD64" i="5"/>
  <c r="AD31" i="5"/>
  <c r="AD61" i="5"/>
  <c r="AD33" i="5"/>
  <c r="AD32" i="5"/>
  <c r="AD63" i="5"/>
  <c r="AD60" i="5"/>
  <c r="AD59" i="5"/>
  <c r="AD58" i="5"/>
  <c r="AD57" i="5"/>
  <c r="AD53" i="5"/>
  <c r="AD51" i="5"/>
  <c r="AD56" i="5"/>
  <c r="AD55" i="5"/>
  <c r="AD52" i="5"/>
  <c r="AD50" i="5"/>
  <c r="AD47" i="5"/>
  <c r="AD46" i="5"/>
  <c r="AD45" i="5"/>
  <c r="AD44" i="5"/>
  <c r="AD43" i="5"/>
  <c r="AD42" i="5"/>
  <c r="AD41" i="5"/>
  <c r="AD40" i="5"/>
  <c r="AD38" i="5"/>
  <c r="AD37" i="5"/>
  <c r="AD49" i="5"/>
  <c r="AD48" i="5"/>
  <c r="AD39" i="5"/>
  <c r="AE34" i="5"/>
  <c r="AE52" i="5"/>
  <c r="AE33" i="5"/>
  <c r="AE56" i="5"/>
  <c r="AE64" i="5"/>
  <c r="AE32" i="5"/>
  <c r="AE62" i="5"/>
  <c r="AE61" i="5"/>
  <c r="AE58" i="5"/>
  <c r="AE57" i="5"/>
  <c r="AE63" i="5"/>
  <c r="AE31" i="5"/>
  <c r="AE60" i="5"/>
  <c r="AE59" i="5"/>
  <c r="AE49" i="5"/>
  <c r="AE50" i="5"/>
  <c r="AE51" i="5"/>
  <c r="AE48" i="5"/>
  <c r="AE55" i="5"/>
  <c r="AE54" i="5"/>
  <c r="AE53" i="5"/>
  <c r="AE45" i="5"/>
  <c r="AE44" i="5"/>
  <c r="AE43" i="5"/>
  <c r="AE42" i="5"/>
  <c r="AE41" i="5"/>
  <c r="AE40" i="5"/>
  <c r="AE39" i="5"/>
  <c r="AE38" i="5"/>
  <c r="AE47" i="5"/>
  <c r="AE46" i="5"/>
  <c r="AE37" i="5"/>
  <c r="AE36" i="5"/>
  <c r="AE35" i="5"/>
  <c r="Q52" i="5"/>
  <c r="Q44" i="5"/>
  <c r="Q43" i="5"/>
  <c r="Q36" i="5"/>
  <c r="Q51" i="5"/>
  <c r="Q46" i="5"/>
  <c r="Q37" i="5"/>
  <c r="Q50" i="5"/>
  <c r="Q42" i="5"/>
  <c r="Q39" i="5"/>
  <c r="Q49" i="5"/>
  <c r="Q48" i="5"/>
  <c r="Q47" i="5"/>
  <c r="Q40" i="5"/>
  <c r="Q41" i="5"/>
  <c r="Q45" i="5"/>
  <c r="Q34" i="5"/>
  <c r="Q35" i="5"/>
  <c r="Q38" i="5"/>
  <c r="Q63" i="5"/>
  <c r="Q31" i="5"/>
  <c r="Q62" i="5"/>
  <c r="Q61" i="5"/>
  <c r="Q60" i="5"/>
  <c r="Q59" i="5"/>
  <c r="Q58" i="5"/>
  <c r="Q57" i="5"/>
  <c r="Q56" i="5"/>
  <c r="Q64" i="5"/>
  <c r="Q33" i="5"/>
  <c r="Q55" i="5"/>
  <c r="Q53" i="5"/>
  <c r="Q32" i="5"/>
  <c r="Q54" i="5"/>
  <c r="L94" i="33"/>
  <c r="Q29" i="33"/>
  <c r="L91" i="33"/>
  <c r="M94" i="33"/>
  <c r="W100" i="33"/>
  <c r="W32" i="33"/>
  <c r="P91" i="33"/>
  <c r="Q94" i="33"/>
  <c r="Q104" i="33"/>
  <c r="AD54" i="33"/>
  <c r="Q91" i="33"/>
  <c r="M30" i="33"/>
  <c r="Q55" i="33"/>
  <c r="J49" i="33"/>
  <c r="W121" i="33"/>
  <c r="L95" i="33"/>
  <c r="P75" i="33"/>
  <c r="W85" i="33"/>
  <c r="M95" i="33"/>
  <c r="P92" i="33"/>
  <c r="J29" i="33"/>
  <c r="W118" i="33"/>
  <c r="I137" i="33"/>
  <c r="I138" i="33" s="1"/>
  <c r="I139" i="33" s="1"/>
  <c r="I140" i="33" s="1"/>
  <c r="I141" i="33" s="1"/>
  <c r="I142" i="33" s="1"/>
  <c r="I143" i="33" s="1"/>
  <c r="I144" i="33" s="1"/>
  <c r="I145" i="33" s="1"/>
  <c r="I146" i="33" s="1"/>
  <c r="I147" i="33" s="1"/>
  <c r="I148" i="33" s="1"/>
  <c r="I149" i="33" s="1"/>
  <c r="I150" i="33" s="1"/>
  <c r="I151" i="33" s="1"/>
  <c r="I152" i="33" s="1"/>
  <c r="I153" i="33" s="1"/>
  <c r="I154" i="33" s="1"/>
  <c r="I155" i="33" s="1"/>
  <c r="I156" i="33" s="1"/>
  <c r="I157" i="33" s="1"/>
  <c r="I158" i="33" s="1"/>
  <c r="I159" i="33" s="1"/>
  <c r="I160" i="33" s="1"/>
  <c r="I161" i="33" s="1"/>
  <c r="I162" i="33" s="1"/>
  <c r="I163" i="33" s="1"/>
  <c r="I164" i="33" s="1"/>
  <c r="J55" i="33"/>
  <c r="Q112" i="33"/>
  <c r="K137" i="33"/>
  <c r="K138" i="33" s="1"/>
  <c r="K139" i="33" s="1"/>
  <c r="K140" i="33" s="1"/>
  <c r="K141" i="33" s="1"/>
  <c r="K142" i="33" s="1"/>
  <c r="K143" i="33" s="1"/>
  <c r="K144" i="33" s="1"/>
  <c r="K145" i="33" s="1"/>
  <c r="K146" i="33" s="1"/>
  <c r="K147" i="33" s="1"/>
  <c r="K148" i="33" s="1"/>
  <c r="K149" i="33" s="1"/>
  <c r="K150" i="33" s="1"/>
  <c r="K151" i="33" s="1"/>
  <c r="K152" i="33" s="1"/>
  <c r="K153" i="33" s="1"/>
  <c r="K154" i="33" s="1"/>
  <c r="K155" i="33" s="1"/>
  <c r="K156" i="33" s="1"/>
  <c r="K157" i="33" s="1"/>
  <c r="K158" i="33" s="1"/>
  <c r="K159" i="33" s="1"/>
  <c r="K160" i="33" s="1"/>
  <c r="K161" i="33" s="1"/>
  <c r="K162" i="33" s="1"/>
  <c r="K163" i="33" s="1"/>
  <c r="K164" i="33" s="1"/>
  <c r="P129" i="33"/>
  <c r="M34" i="33"/>
  <c r="L86" i="33"/>
  <c r="J52" i="33"/>
  <c r="AB39" i="33"/>
  <c r="M86" i="33"/>
  <c r="AD115" i="33"/>
  <c r="Q43" i="33"/>
  <c r="P34" i="33"/>
  <c r="J57" i="33"/>
  <c r="J100" i="33"/>
  <c r="M135" i="33"/>
  <c r="P31" i="33"/>
  <c r="M37" i="33"/>
  <c r="M83" i="33"/>
  <c r="W112" i="33"/>
  <c r="M68" i="33"/>
  <c r="L43" i="33"/>
  <c r="M43" i="33"/>
  <c r="M59" i="33"/>
  <c r="P109" i="33"/>
  <c r="M50" i="33"/>
  <c r="W69" i="33"/>
  <c r="W109" i="33"/>
  <c r="Y137" i="33"/>
  <c r="Y138" i="33" s="1"/>
  <c r="Y139" i="33" s="1"/>
  <c r="Y140" i="33" s="1"/>
  <c r="Y141" i="33" s="1"/>
  <c r="Y142" i="33" s="1"/>
  <c r="Y143" i="33" s="1"/>
  <c r="Y144" i="33" s="1"/>
  <c r="Y145" i="33" s="1"/>
  <c r="Y146" i="33" s="1"/>
  <c r="Y147" i="33" s="1"/>
  <c r="Y148" i="33" s="1"/>
  <c r="Y149" i="33" s="1"/>
  <c r="Y150" i="33" s="1"/>
  <c r="Y151" i="33" s="1"/>
  <c r="Y152" i="33" s="1"/>
  <c r="Y153" i="33" s="1"/>
  <c r="Y154" i="33" s="1"/>
  <c r="Y155" i="33" s="1"/>
  <c r="Y156" i="33" s="1"/>
  <c r="Y157" i="33" s="1"/>
  <c r="Y158" i="33" s="1"/>
  <c r="Y159" i="33" s="1"/>
  <c r="Y160" i="33" s="1"/>
  <c r="Y161" i="33" s="1"/>
  <c r="Y162" i="33" s="1"/>
  <c r="Y163" i="33" s="1"/>
  <c r="Y164" i="33" s="1"/>
  <c r="L34" i="33"/>
  <c r="P37" i="33"/>
  <c r="Q52" i="33"/>
  <c r="Q73" i="33"/>
  <c r="P116" i="33"/>
  <c r="P132" i="33"/>
  <c r="P135" i="33"/>
  <c r="P32" i="33"/>
  <c r="L55" i="33"/>
  <c r="L89" i="33"/>
  <c r="J95" i="33"/>
  <c r="Q132" i="33"/>
  <c r="W49" i="33"/>
  <c r="M89" i="33"/>
  <c r="P104" i="33"/>
  <c r="P107" i="33"/>
  <c r="Q44" i="33"/>
  <c r="AD61" i="33"/>
  <c r="L68" i="33"/>
  <c r="W92" i="33"/>
  <c r="AE107" i="33"/>
  <c r="P83" i="33"/>
  <c r="Q126" i="33"/>
  <c r="P42" i="33"/>
  <c r="W101" i="33"/>
  <c r="L120" i="33"/>
  <c r="P123" i="33"/>
  <c r="M136" i="33"/>
  <c r="P50" i="33"/>
  <c r="L59" i="33"/>
  <c r="J99" i="33"/>
  <c r="M120" i="33"/>
  <c r="Q50" i="33"/>
  <c r="J62" i="33"/>
  <c r="P65" i="33"/>
  <c r="Q68" i="33"/>
  <c r="P136" i="33"/>
  <c r="L50" i="33"/>
  <c r="Q83" i="33"/>
  <c r="L99" i="33"/>
  <c r="Q136" i="33"/>
  <c r="P80" i="33"/>
  <c r="L30" i="33"/>
  <c r="AB80" i="33"/>
  <c r="M99" i="33"/>
  <c r="P105" i="33"/>
  <c r="W77" i="33"/>
  <c r="P44" i="33"/>
  <c r="P59" i="33"/>
  <c r="J36" i="33"/>
  <c r="Q99" i="33"/>
  <c r="AA117" i="33"/>
  <c r="X133" i="33"/>
  <c r="V137" i="33"/>
  <c r="V138" i="33" s="1"/>
  <c r="V139" i="33" s="1"/>
  <c r="V140" i="33" s="1"/>
  <c r="V141" i="33" s="1"/>
  <c r="V142" i="33" s="1"/>
  <c r="V143" i="33" s="1"/>
  <c r="V144" i="33" s="1"/>
  <c r="V145" i="33" s="1"/>
  <c r="V146" i="33" s="1"/>
  <c r="V147" i="33" s="1"/>
  <c r="V148" i="33" s="1"/>
  <c r="V149" i="33" s="1"/>
  <c r="V150" i="33" s="1"/>
  <c r="V151" i="33" s="1"/>
  <c r="V152" i="33" s="1"/>
  <c r="V153" i="33" s="1"/>
  <c r="V154" i="33" s="1"/>
  <c r="V155" i="33" s="1"/>
  <c r="V156" i="33" s="1"/>
  <c r="V157" i="33" s="1"/>
  <c r="V158" i="33" s="1"/>
  <c r="V159" i="33" s="1"/>
  <c r="V160" i="33" s="1"/>
  <c r="V161" i="33" s="1"/>
  <c r="V162" i="33" s="1"/>
  <c r="V163" i="33" s="1"/>
  <c r="V164" i="33" s="1"/>
  <c r="Q30" i="33"/>
  <c r="L62" i="33"/>
  <c r="AD33" i="33"/>
  <c r="J54" i="33"/>
  <c r="W56" i="33"/>
  <c r="N137" i="33"/>
  <c r="N138" i="33" s="1"/>
  <c r="N139" i="33" s="1"/>
  <c r="N140" i="33" s="1"/>
  <c r="N141" i="33" s="1"/>
  <c r="N142" i="33" s="1"/>
  <c r="N143" i="33" s="1"/>
  <c r="N144" i="33" s="1"/>
  <c r="N145" i="33" s="1"/>
  <c r="N146" i="33" s="1"/>
  <c r="N147" i="33" s="1"/>
  <c r="N148" i="33" s="1"/>
  <c r="N149" i="33" s="1"/>
  <c r="N150" i="33" s="1"/>
  <c r="N151" i="33" s="1"/>
  <c r="N152" i="33" s="1"/>
  <c r="N153" i="33" s="1"/>
  <c r="N154" i="33" s="1"/>
  <c r="N155" i="33" s="1"/>
  <c r="N156" i="33" s="1"/>
  <c r="N157" i="33" s="1"/>
  <c r="N158" i="33" s="1"/>
  <c r="N159" i="33" s="1"/>
  <c r="N160" i="33" s="1"/>
  <c r="N161" i="33" s="1"/>
  <c r="N162" i="33" s="1"/>
  <c r="N163" i="33" s="1"/>
  <c r="N164" i="33" s="1"/>
  <c r="P84" i="33"/>
  <c r="AB117" i="33"/>
  <c r="W130" i="33"/>
  <c r="W47" i="33"/>
  <c r="W133" i="33"/>
  <c r="AB30" i="33"/>
  <c r="X56" i="33"/>
  <c r="J75" i="33"/>
  <c r="P81" i="33"/>
  <c r="AD90" i="33"/>
  <c r="J115" i="33"/>
  <c r="AD117" i="33"/>
  <c r="Q80" i="33"/>
  <c r="P99" i="33"/>
  <c r="L54" i="33"/>
  <c r="L72" i="33"/>
  <c r="W96" i="33"/>
  <c r="W102" i="33"/>
  <c r="AB105" i="33"/>
  <c r="Q124" i="33"/>
  <c r="P30" i="33"/>
  <c r="W38" i="33"/>
  <c r="AD71" i="33"/>
  <c r="J34" i="33"/>
  <c r="M54" i="33"/>
  <c r="L75" i="33"/>
  <c r="AD105" i="33"/>
  <c r="J47" i="33"/>
  <c r="J43" i="33"/>
  <c r="P72" i="33"/>
  <c r="M75" i="33"/>
  <c r="P112" i="33"/>
  <c r="P115" i="33"/>
  <c r="Q121" i="33"/>
  <c r="AD11" i="38"/>
  <c r="AC38" i="5"/>
  <c r="AC62" i="5"/>
  <c r="AC49" i="5"/>
  <c r="AC45" i="5"/>
  <c r="AC43" i="5"/>
  <c r="AC37" i="5"/>
  <c r="AC56" i="5"/>
  <c r="AC55" i="5"/>
  <c r="AC50" i="5"/>
  <c r="AC44" i="5"/>
  <c r="AC36" i="5"/>
  <c r="AC64" i="5"/>
  <c r="AC31" i="5"/>
  <c r="AC60" i="5"/>
  <c r="AC42" i="5"/>
  <c r="AC35" i="5"/>
  <c r="AC32" i="5"/>
  <c r="AC40" i="5"/>
  <c r="AC34" i="5"/>
  <c r="AC54" i="5"/>
  <c r="AC53" i="5"/>
  <c r="AC47" i="5"/>
  <c r="AC41" i="5"/>
  <c r="AC33" i="5"/>
  <c r="AC63" i="5"/>
  <c r="AC61" i="5"/>
  <c r="AC59" i="5"/>
  <c r="AC58" i="5"/>
  <c r="AC57" i="5"/>
  <c r="AC46" i="5"/>
  <c r="AC52" i="5"/>
  <c r="AC51" i="5"/>
  <c r="AC48" i="5"/>
  <c r="AC39" i="5"/>
  <c r="AC28" i="5"/>
  <c r="AC29" i="5" s="1"/>
  <c r="Q28" i="5"/>
  <c r="Q29" i="5" s="1"/>
  <c r="W37" i="5"/>
  <c r="W34" i="5"/>
  <c r="W31" i="5"/>
  <c r="W40" i="5"/>
  <c r="W43" i="5"/>
  <c r="W35" i="5"/>
  <c r="U28" i="5"/>
  <c r="U29" i="5" s="1"/>
  <c r="W28" i="5"/>
  <c r="W29" i="5" s="1"/>
  <c r="X28" i="5"/>
  <c r="X29" i="5" s="1"/>
  <c r="W39" i="5"/>
  <c r="J28" i="5"/>
  <c r="J29" i="5" s="1"/>
  <c r="O28" i="5"/>
  <c r="O29" i="5" s="1"/>
  <c r="O31" i="5"/>
  <c r="O32" i="5" s="1"/>
  <c r="O33" i="5" s="1"/>
  <c r="O34" i="5" s="1"/>
  <c r="O35" i="5" s="1"/>
  <c r="O36" i="5" s="1"/>
  <c r="O37" i="5" s="1"/>
  <c r="O38" i="5" s="1"/>
  <c r="O39" i="5" s="1"/>
  <c r="O40" i="5" s="1"/>
  <c r="O41" i="5" s="1"/>
  <c r="O42" i="5" s="1"/>
  <c r="O43" i="5" s="1"/>
  <c r="O44" i="5" s="1"/>
  <c r="W41" i="5"/>
  <c r="L28" i="5"/>
  <c r="L29" i="5" s="1"/>
  <c r="AD28" i="5"/>
  <c r="AD29" i="5" s="1"/>
  <c r="M28" i="5"/>
  <c r="M29" i="5" s="1"/>
  <c r="AE28" i="5"/>
  <c r="AE29" i="5" s="1"/>
  <c r="W33" i="5"/>
  <c r="P28" i="5"/>
  <c r="P29" i="5" s="1"/>
  <c r="Z6" i="33"/>
  <c r="Z7" i="33" s="1"/>
  <c r="Z8" i="33" s="1"/>
  <c r="Z9" i="33" s="1"/>
  <c r="Z10" i="33" s="1"/>
  <c r="Z11" i="33" s="1"/>
  <c r="Z12" i="33" s="1"/>
  <c r="Z13" i="33" s="1"/>
  <c r="Z14" i="33" s="1"/>
  <c r="Z15" i="33" s="1"/>
  <c r="Z16" i="33" s="1"/>
  <c r="Z17" i="33" s="1"/>
  <c r="Z18" i="33" s="1"/>
  <c r="Z19" i="33" s="1"/>
  <c r="Z20" i="33" s="1"/>
  <c r="Z21" i="33" s="1"/>
  <c r="Z22" i="33" s="1"/>
  <c r="Z23" i="33" s="1"/>
  <c r="Z24" i="33" s="1"/>
  <c r="Z25" i="33" s="1"/>
  <c r="Z26" i="33" s="1"/>
  <c r="Z27" i="33" s="1"/>
  <c r="Z28" i="33" s="1"/>
  <c r="Z29" i="33" s="1"/>
  <c r="Z30" i="33" s="1"/>
  <c r="Z31" i="33" s="1"/>
  <c r="Z32" i="33" s="1"/>
  <c r="Z33" i="33" s="1"/>
  <c r="Z34" i="33" s="1"/>
  <c r="M118" i="33"/>
  <c r="J32" i="33"/>
  <c r="Q34" i="33"/>
  <c r="M39" i="33"/>
  <c r="L52" i="33"/>
  <c r="L57" i="33"/>
  <c r="J105" i="33"/>
  <c r="J37" i="33"/>
  <c r="W44" i="33"/>
  <c r="P47" i="33"/>
  <c r="M52" i="33"/>
  <c r="M57" i="33"/>
  <c r="Q62" i="33"/>
  <c r="J81" i="33"/>
  <c r="P89" i="33"/>
  <c r="P97" i="33"/>
  <c r="Q118" i="33"/>
  <c r="J136" i="33"/>
  <c r="J137" i="33" s="1"/>
  <c r="J138" i="33" s="1"/>
  <c r="J139" i="33" s="1"/>
  <c r="J140" i="33" s="1"/>
  <c r="J141" i="33" s="1"/>
  <c r="J142" i="33" s="1"/>
  <c r="J143" i="33" s="1"/>
  <c r="J144" i="33" s="1"/>
  <c r="J145" i="33" s="1"/>
  <c r="J146" i="33" s="1"/>
  <c r="J147" i="33" s="1"/>
  <c r="J148" i="33" s="1"/>
  <c r="J149" i="33" s="1"/>
  <c r="J150" i="33" s="1"/>
  <c r="J151" i="33" s="1"/>
  <c r="J152" i="33" s="1"/>
  <c r="J153" i="33" s="1"/>
  <c r="J154" i="33" s="1"/>
  <c r="J155" i="33" s="1"/>
  <c r="J156" i="33" s="1"/>
  <c r="J157" i="33" s="1"/>
  <c r="J158" i="33" s="1"/>
  <c r="J159" i="33" s="1"/>
  <c r="J160" i="33" s="1"/>
  <c r="J161" i="33" s="1"/>
  <c r="J162" i="33" s="1"/>
  <c r="J163" i="33" s="1"/>
  <c r="J164" i="33" s="1"/>
  <c r="W29" i="33"/>
  <c r="L32" i="33"/>
  <c r="P39" i="33"/>
  <c r="M73" i="33"/>
  <c r="Q89" i="33"/>
  <c r="L105" i="33"/>
  <c r="AA107" i="33"/>
  <c r="P133" i="33"/>
  <c r="M32" i="33"/>
  <c r="L37" i="33"/>
  <c r="Q39" i="33"/>
  <c r="P52" i="33"/>
  <c r="M81" i="33"/>
  <c r="W86" i="33"/>
  <c r="AE99" i="33"/>
  <c r="M105" i="33"/>
  <c r="AB107" i="33"/>
  <c r="P121" i="33"/>
  <c r="P124" i="33"/>
  <c r="L136" i="33"/>
  <c r="M55" i="33"/>
  <c r="Q116" i="33"/>
  <c r="P68" i="33"/>
  <c r="M71" i="33"/>
  <c r="L76" i="33"/>
  <c r="L79" i="33"/>
  <c r="P95" i="33"/>
  <c r="L108" i="33"/>
  <c r="P43" i="33"/>
  <c r="J48" i="33"/>
  <c r="L63" i="33"/>
  <c r="M76" i="33"/>
  <c r="M79" i="33"/>
  <c r="J90" i="33"/>
  <c r="J98" i="33"/>
  <c r="P103" i="33"/>
  <c r="P71" i="33"/>
  <c r="P108" i="33"/>
  <c r="J76" i="33"/>
  <c r="P79" i="33"/>
  <c r="Q108" i="33"/>
  <c r="P119" i="33"/>
  <c r="P128" i="33"/>
  <c r="J108" i="33"/>
  <c r="M48" i="33"/>
  <c r="J85" i="33"/>
  <c r="J122" i="33"/>
  <c r="P48" i="33"/>
  <c r="L61" i="33"/>
  <c r="M66" i="33"/>
  <c r="L74" i="33"/>
  <c r="M85" i="33"/>
  <c r="Q93" i="33"/>
  <c r="M106" i="33"/>
  <c r="M114" i="33"/>
  <c r="Q125" i="33"/>
  <c r="M98" i="33"/>
  <c r="Q128" i="33"/>
  <c r="L85" i="33"/>
  <c r="M61" i="33"/>
  <c r="M74" i="33"/>
  <c r="W76" i="33"/>
  <c r="L88" i="33"/>
  <c r="J74" i="33"/>
  <c r="P111" i="33"/>
  <c r="L101" i="33"/>
  <c r="P76" i="33"/>
  <c r="J66" i="33"/>
  <c r="Q79" i="33"/>
  <c r="Q63" i="33"/>
  <c r="Q98" i="33"/>
  <c r="L114" i="33"/>
  <c r="L51" i="33"/>
  <c r="W58" i="33"/>
  <c r="Q66" i="33"/>
  <c r="M88" i="33"/>
  <c r="L96" i="33"/>
  <c r="J104" i="33"/>
  <c r="W28" i="33"/>
  <c r="W6" i="33" s="1"/>
  <c r="W7" i="33" s="1"/>
  <c r="W8" i="33" s="1"/>
  <c r="W9" i="33" s="1"/>
  <c r="W10" i="33" s="1"/>
  <c r="W11" i="33" s="1"/>
  <c r="W12" i="33" s="1"/>
  <c r="W13" i="33" s="1"/>
  <c r="W14" i="33" s="1"/>
  <c r="W15" i="33" s="1"/>
  <c r="W16" i="33" s="1"/>
  <c r="W17" i="33" s="1"/>
  <c r="W18" i="33" s="1"/>
  <c r="W19" i="33" s="1"/>
  <c r="W20" i="33" s="1"/>
  <c r="W21" i="33" s="1"/>
  <c r="W22" i="33" s="1"/>
  <c r="W23" i="33" s="1"/>
  <c r="W24" i="33" s="1"/>
  <c r="W25" i="33" s="1"/>
  <c r="W26" i="33" s="1"/>
  <c r="W27" i="33" s="1"/>
  <c r="M46" i="33"/>
  <c r="W48" i="33"/>
  <c r="M51" i="33"/>
  <c r="W53" i="33"/>
  <c r="P61" i="33"/>
  <c r="W82" i="33"/>
  <c r="M96" i="33"/>
  <c r="M101" i="33"/>
  <c r="P117" i="33"/>
  <c r="W128" i="33"/>
  <c r="L98" i="33"/>
  <c r="L53" i="33"/>
  <c r="Q58" i="33"/>
  <c r="P63" i="33"/>
  <c r="Q111" i="33"/>
  <c r="L46" i="33"/>
  <c r="X28" i="33"/>
  <c r="X6" i="33" s="1"/>
  <c r="X7" i="33" s="1"/>
  <c r="X8" i="33" s="1"/>
  <c r="X9" i="33" s="1"/>
  <c r="X10" i="33" s="1"/>
  <c r="X11" i="33" s="1"/>
  <c r="X12" i="33" s="1"/>
  <c r="X13" i="33" s="1"/>
  <c r="X14" i="33" s="1"/>
  <c r="X15" i="33" s="1"/>
  <c r="X16" i="33" s="1"/>
  <c r="X17" i="33" s="1"/>
  <c r="X18" i="33" s="1"/>
  <c r="X19" i="33" s="1"/>
  <c r="X20" i="33" s="1"/>
  <c r="X21" i="33" s="1"/>
  <c r="X22" i="33" s="1"/>
  <c r="X23" i="33" s="1"/>
  <c r="X24" i="33" s="1"/>
  <c r="X25" i="33" s="1"/>
  <c r="X26" i="33" s="1"/>
  <c r="X27" i="33" s="1"/>
  <c r="J31" i="33"/>
  <c r="W33" i="33"/>
  <c r="J44" i="33"/>
  <c r="P56" i="33"/>
  <c r="Q61" i="33"/>
  <c r="P69" i="33"/>
  <c r="P88" i="33"/>
  <c r="L104" i="33"/>
  <c r="M28" i="33"/>
  <c r="M6" i="33" s="1"/>
  <c r="M7" i="33" s="1"/>
  <c r="M8" i="33" s="1"/>
  <c r="M9" i="33" s="1"/>
  <c r="M10" i="33" s="1"/>
  <c r="M11" i="33" s="1"/>
  <c r="M12" i="33" s="1"/>
  <c r="M13" i="33" s="1"/>
  <c r="M14" i="33" s="1"/>
  <c r="M15" i="33" s="1"/>
  <c r="M16" i="33" s="1"/>
  <c r="M17" i="33" s="1"/>
  <c r="M18" i="33" s="1"/>
  <c r="M19" i="33" s="1"/>
  <c r="M20" i="33" s="1"/>
  <c r="M21" i="33" s="1"/>
  <c r="M22" i="33" s="1"/>
  <c r="M23" i="33" s="1"/>
  <c r="M24" i="33" s="1"/>
  <c r="M25" i="33" s="1"/>
  <c r="M26" i="33" s="1"/>
  <c r="M27" i="33" s="1"/>
  <c r="Q71" i="33"/>
  <c r="J114" i="33"/>
  <c r="P93" i="33"/>
  <c r="J51" i="33"/>
  <c r="W40" i="33"/>
  <c r="P38" i="33"/>
  <c r="P46" i="33"/>
  <c r="P51" i="33"/>
  <c r="AB63" i="33"/>
  <c r="J72" i="33"/>
  <c r="Q88" i="33"/>
  <c r="J91" i="33"/>
  <c r="P96" i="33"/>
  <c r="P101" i="33"/>
  <c r="M104" i="33"/>
  <c r="L109" i="33"/>
  <c r="J120" i="33"/>
  <c r="M132" i="33"/>
  <c r="M63" i="33"/>
  <c r="P58" i="33"/>
  <c r="Q119" i="33"/>
  <c r="P28" i="33"/>
  <c r="P6" i="33" s="1"/>
  <c r="P7" i="33" s="1"/>
  <c r="P8" i="33" s="1"/>
  <c r="P9" i="33" s="1"/>
  <c r="P10" i="33" s="1"/>
  <c r="P11" i="33" s="1"/>
  <c r="P12" i="33" s="1"/>
  <c r="P13" i="33" s="1"/>
  <c r="P14" i="33" s="1"/>
  <c r="P15" i="33" s="1"/>
  <c r="P16" i="33" s="1"/>
  <c r="P17" i="33" s="1"/>
  <c r="P18" i="33" s="1"/>
  <c r="P19" i="33" s="1"/>
  <c r="P20" i="33" s="1"/>
  <c r="P21" i="33" s="1"/>
  <c r="P22" i="33" s="1"/>
  <c r="P23" i="33" s="1"/>
  <c r="P24" i="33" s="1"/>
  <c r="P25" i="33" s="1"/>
  <c r="P26" i="33" s="1"/>
  <c r="P27" i="33" s="1"/>
  <c r="L66" i="33"/>
  <c r="P125" i="33"/>
  <c r="AD28" i="33"/>
  <c r="AD6" i="33" s="1"/>
  <c r="AD7" i="33" s="1"/>
  <c r="AD8" i="33" s="1"/>
  <c r="AD9" i="33" s="1"/>
  <c r="AD10" i="33" s="1"/>
  <c r="AD11" i="33" s="1"/>
  <c r="AD12" i="33" s="1"/>
  <c r="AD13" i="33" s="1"/>
  <c r="AD14" i="33" s="1"/>
  <c r="AD15" i="33" s="1"/>
  <c r="AD16" i="33" s="1"/>
  <c r="AD17" i="33" s="1"/>
  <c r="AD18" i="33" s="1"/>
  <c r="AD19" i="33" s="1"/>
  <c r="AD20" i="33" s="1"/>
  <c r="AD21" i="33" s="1"/>
  <c r="AD22" i="33" s="1"/>
  <c r="AD23" i="33" s="1"/>
  <c r="AD24" i="33" s="1"/>
  <c r="AD25" i="33" s="1"/>
  <c r="AD26" i="33" s="1"/>
  <c r="AD27" i="33" s="1"/>
  <c r="L31" i="33"/>
  <c r="Q38" i="33"/>
  <c r="L44" i="33"/>
  <c r="Q46" i="33"/>
  <c r="J59" i="33"/>
  <c r="Q96" i="33"/>
  <c r="W106" i="33"/>
  <c r="L135" i="33"/>
  <c r="AA136" i="33"/>
  <c r="AA132" i="33"/>
  <c r="AA128" i="33"/>
  <c r="AA124" i="33"/>
  <c r="AA120" i="33"/>
  <c r="AA116" i="33"/>
  <c r="AA112" i="33"/>
  <c r="AA108" i="33"/>
  <c r="AA104" i="33"/>
  <c r="AA100" i="33"/>
  <c r="AA96" i="33"/>
  <c r="AA92" i="33"/>
  <c r="AA88" i="33"/>
  <c r="AA84" i="33"/>
  <c r="AA80" i="33"/>
  <c r="AA76" i="33"/>
  <c r="AA72" i="33"/>
  <c r="AA68" i="33"/>
  <c r="AA64" i="33"/>
  <c r="AA129" i="33"/>
  <c r="AA54" i="33"/>
  <c r="AA114" i="33"/>
  <c r="AA91" i="33"/>
  <c r="AA121" i="33"/>
  <c r="AA101" i="33"/>
  <c r="AA78" i="33"/>
  <c r="AA65" i="33"/>
  <c r="AA58" i="33"/>
  <c r="AA111" i="33"/>
  <c r="AA135" i="33"/>
  <c r="AA98" i="33"/>
  <c r="AA75" i="33"/>
  <c r="AA31" i="33"/>
  <c r="AA125" i="33"/>
  <c r="AA106" i="33"/>
  <c r="AA83" i="33"/>
  <c r="AA127" i="33"/>
  <c r="AA115" i="33"/>
  <c r="AA43" i="33"/>
  <c r="AA39" i="33"/>
  <c r="AA36" i="33"/>
  <c r="AA60" i="33"/>
  <c r="AA134" i="33"/>
  <c r="AA57" i="33"/>
  <c r="AA34" i="33"/>
  <c r="AA118" i="33"/>
  <c r="AA103" i="33"/>
  <c r="AA93" i="33"/>
  <c r="AA70" i="33"/>
  <c r="AA52" i="33"/>
  <c r="AA113" i="33"/>
  <c r="AA46" i="33"/>
  <c r="AA73" i="33"/>
  <c r="AA49" i="33"/>
  <c r="AA126" i="33"/>
  <c r="AA119" i="33"/>
  <c r="AA61" i="33"/>
  <c r="AA53" i="33"/>
  <c r="AA30" i="33"/>
  <c r="AA133" i="33"/>
  <c r="AA130" i="33"/>
  <c r="AA79" i="33"/>
  <c r="AA29" i="33"/>
  <c r="AA51" i="33"/>
  <c r="AA95" i="33"/>
  <c r="AA85" i="33"/>
  <c r="AA48" i="33"/>
  <c r="AA40" i="33"/>
  <c r="AA110" i="33"/>
  <c r="AA81" i="33"/>
  <c r="AA89" i="33"/>
  <c r="AA87" i="33"/>
  <c r="AA59" i="33"/>
  <c r="AA50" i="33"/>
  <c r="AA66" i="33"/>
  <c r="AA38" i="33"/>
  <c r="AA62" i="33"/>
  <c r="AA122" i="33"/>
  <c r="AA55" i="33"/>
  <c r="AA77" i="33"/>
  <c r="AA102" i="33"/>
  <c r="AA32" i="33"/>
  <c r="AA44" i="33"/>
  <c r="AA86" i="33"/>
  <c r="AA90" i="33"/>
  <c r="AA71" i="33"/>
  <c r="AA94" i="33"/>
  <c r="AA69" i="33"/>
  <c r="AA28" i="33"/>
  <c r="AA6" i="33" s="1"/>
  <c r="AA7" i="33" s="1"/>
  <c r="AA8" i="33" s="1"/>
  <c r="AA9" i="33" s="1"/>
  <c r="AA10" i="33" s="1"/>
  <c r="AA11" i="33" s="1"/>
  <c r="AA12" i="33" s="1"/>
  <c r="AA13" i="33" s="1"/>
  <c r="AA14" i="33" s="1"/>
  <c r="AA15" i="33" s="1"/>
  <c r="AA16" i="33" s="1"/>
  <c r="AA17" i="33" s="1"/>
  <c r="AA18" i="33" s="1"/>
  <c r="AA19" i="33" s="1"/>
  <c r="AA20" i="33" s="1"/>
  <c r="AA21" i="33" s="1"/>
  <c r="AA22" i="33" s="1"/>
  <c r="AA23" i="33" s="1"/>
  <c r="AA24" i="33" s="1"/>
  <c r="AA25" i="33" s="1"/>
  <c r="AA26" i="33" s="1"/>
  <c r="AA27" i="33" s="1"/>
  <c r="AA42" i="33"/>
  <c r="AA123" i="33"/>
  <c r="AA82" i="33"/>
  <c r="AA56" i="33"/>
  <c r="AE61" i="33"/>
  <c r="AE63" i="33"/>
  <c r="X105" i="33"/>
  <c r="AB136" i="33"/>
  <c r="AB132" i="33"/>
  <c r="AB128" i="33"/>
  <c r="AB124" i="33"/>
  <c r="AB120" i="33"/>
  <c r="AB114" i="33"/>
  <c r="AB91" i="33"/>
  <c r="AB101" i="33"/>
  <c r="AB78" i="33"/>
  <c r="AB88" i="33"/>
  <c r="AB65" i="33"/>
  <c r="AB58" i="33"/>
  <c r="AB111" i="33"/>
  <c r="AB135" i="33"/>
  <c r="AB98" i="33"/>
  <c r="AB75" i="33"/>
  <c r="AB31" i="33"/>
  <c r="AB121" i="33"/>
  <c r="AB108" i="33"/>
  <c r="AB85" i="33"/>
  <c r="AB51" i="33"/>
  <c r="AB47" i="33"/>
  <c r="AB43" i="33"/>
  <c r="AB38" i="33"/>
  <c r="AB116" i="33"/>
  <c r="AB93" i="33"/>
  <c r="AB70" i="33"/>
  <c r="AB60" i="33"/>
  <c r="AB54" i="33"/>
  <c r="AB134" i="33"/>
  <c r="AB57" i="33"/>
  <c r="AB34" i="33"/>
  <c r="AB125" i="33"/>
  <c r="AB118" i="33"/>
  <c r="AB103" i="33"/>
  <c r="AB113" i="33"/>
  <c r="AB46" i="33"/>
  <c r="AB29" i="33"/>
  <c r="AB83" i="33"/>
  <c r="AB73" i="33"/>
  <c r="AB52" i="33"/>
  <c r="AB49" i="33"/>
  <c r="AB133" i="33"/>
  <c r="AB97" i="33"/>
  <c r="AB130" i="33"/>
  <c r="AB122" i="33"/>
  <c r="AB110" i="33"/>
  <c r="AB79" i="33"/>
  <c r="AB36" i="33"/>
  <c r="AB95" i="33"/>
  <c r="AB61" i="33"/>
  <c r="AB112" i="33"/>
  <c r="AB40" i="33"/>
  <c r="AB81" i="33"/>
  <c r="AB53" i="33"/>
  <c r="AB89" i="33"/>
  <c r="AB87" i="33"/>
  <c r="AB59" i="33"/>
  <c r="AB104" i="33"/>
  <c r="AB50" i="33"/>
  <c r="AB48" i="33"/>
  <c r="AB68" i="33"/>
  <c r="AB66" i="33"/>
  <c r="AB55" i="33"/>
  <c r="AB96" i="33"/>
  <c r="AB106" i="33"/>
  <c r="AB62" i="33"/>
  <c r="AB126" i="33"/>
  <c r="AB77" i="33"/>
  <c r="AB102" i="33"/>
  <c r="AB64" i="33"/>
  <c r="AB32" i="33"/>
  <c r="AB100" i="33"/>
  <c r="AB44" i="33"/>
  <c r="AB90" i="33"/>
  <c r="AB71" i="33"/>
  <c r="AB94" i="33"/>
  <c r="AB69" i="33"/>
  <c r="AB28" i="33"/>
  <c r="AB6" i="33" s="1"/>
  <c r="AB7" i="33" s="1"/>
  <c r="AB8" i="33" s="1"/>
  <c r="AB9" i="33" s="1"/>
  <c r="AB10" i="33" s="1"/>
  <c r="AB11" i="33" s="1"/>
  <c r="AB12" i="33" s="1"/>
  <c r="AB13" i="33" s="1"/>
  <c r="AB14" i="33" s="1"/>
  <c r="AB15" i="33" s="1"/>
  <c r="AB16" i="33" s="1"/>
  <c r="AB17" i="33" s="1"/>
  <c r="AB18" i="33" s="1"/>
  <c r="AB19" i="33" s="1"/>
  <c r="AB20" i="33" s="1"/>
  <c r="AB21" i="33" s="1"/>
  <c r="AB22" i="33" s="1"/>
  <c r="AB23" i="33" s="1"/>
  <c r="AB24" i="33" s="1"/>
  <c r="AB25" i="33" s="1"/>
  <c r="AB26" i="33" s="1"/>
  <c r="AB27" i="33" s="1"/>
  <c r="AB42" i="33"/>
  <c r="AB123" i="33"/>
  <c r="AB84" i="33"/>
  <c r="AB82" i="33"/>
  <c r="AB56" i="33"/>
  <c r="AB119" i="33"/>
  <c r="AC36" i="33"/>
  <c r="AC37" i="33" s="1"/>
  <c r="AC38" i="33" s="1"/>
  <c r="AC39" i="33" s="1"/>
  <c r="AC40" i="33" s="1"/>
  <c r="AC6" i="33"/>
  <c r="AC7" i="33" s="1"/>
  <c r="AC8" i="33" s="1"/>
  <c r="AC9" i="33" s="1"/>
  <c r="AC10" i="33" s="1"/>
  <c r="AC11" i="33" s="1"/>
  <c r="AC12" i="33" s="1"/>
  <c r="AC13" i="33" s="1"/>
  <c r="AC14" i="33" s="1"/>
  <c r="AC15" i="33" s="1"/>
  <c r="AC16" i="33" s="1"/>
  <c r="AC17" i="33" s="1"/>
  <c r="AC18" i="33" s="1"/>
  <c r="AC19" i="33" s="1"/>
  <c r="AC20" i="33" s="1"/>
  <c r="AC21" i="33" s="1"/>
  <c r="AC22" i="33" s="1"/>
  <c r="AC23" i="33" s="1"/>
  <c r="AC24" i="33" s="1"/>
  <c r="AC25" i="33" s="1"/>
  <c r="AC26" i="33" s="1"/>
  <c r="AC27" i="33" s="1"/>
  <c r="AC28" i="33" s="1"/>
  <c r="AC29" i="33" s="1"/>
  <c r="AC30" i="33" s="1"/>
  <c r="AC31" i="33" s="1"/>
  <c r="AC32" i="33" s="1"/>
  <c r="AC33" i="33" s="1"/>
  <c r="AC34" i="33" s="1"/>
  <c r="AA45" i="33"/>
  <c r="AA47" i="33"/>
  <c r="AA131" i="33"/>
  <c r="AA33" i="33"/>
  <c r="AD136" i="33"/>
  <c r="AD132" i="33"/>
  <c r="AD128" i="33"/>
  <c r="AD124" i="33"/>
  <c r="AD120" i="33"/>
  <c r="AD116" i="33"/>
  <c r="AD112" i="33"/>
  <c r="AD108" i="33"/>
  <c r="AD104" i="33"/>
  <c r="AD100" i="33"/>
  <c r="AD96" i="33"/>
  <c r="AD92" i="33"/>
  <c r="AD88" i="33"/>
  <c r="AD84" i="33"/>
  <c r="AD80" i="33"/>
  <c r="AD76" i="33"/>
  <c r="AD72" i="33"/>
  <c r="AD68" i="33"/>
  <c r="AD134" i="33"/>
  <c r="AD130" i="33"/>
  <c r="AD126" i="33"/>
  <c r="AD122" i="33"/>
  <c r="AD65" i="33"/>
  <c r="AD58" i="33"/>
  <c r="AD111" i="33"/>
  <c r="AD135" i="33"/>
  <c r="AD98" i="33"/>
  <c r="AD75" i="33"/>
  <c r="AD31" i="33"/>
  <c r="AD121" i="33"/>
  <c r="AD85" i="33"/>
  <c r="AD51" i="33"/>
  <c r="AD47" i="33"/>
  <c r="AD43" i="33"/>
  <c r="AD38" i="33"/>
  <c r="AD62" i="33"/>
  <c r="AD118" i="33"/>
  <c r="AD95" i="33"/>
  <c r="AD103" i="33"/>
  <c r="AD49" i="33"/>
  <c r="AD45" i="33"/>
  <c r="AD40" i="33"/>
  <c r="AD36" i="33"/>
  <c r="AD125" i="33"/>
  <c r="AD113" i="33"/>
  <c r="AD93" i="33"/>
  <c r="AD70" i="33"/>
  <c r="AD46" i="33"/>
  <c r="AD83" i="33"/>
  <c r="AD73" i="33"/>
  <c r="AD52" i="33"/>
  <c r="AD78" i="33"/>
  <c r="AD60" i="33"/>
  <c r="AD29" i="33"/>
  <c r="AD107" i="33"/>
  <c r="AD102" i="33"/>
  <c r="AD56" i="33"/>
  <c r="AD87" i="33"/>
  <c r="AD91" i="33"/>
  <c r="AD89" i="33"/>
  <c r="AD59" i="33"/>
  <c r="AD81" i="33"/>
  <c r="AD66" i="33"/>
  <c r="AD57" i="33"/>
  <c r="AD50" i="33"/>
  <c r="AD32" i="33"/>
  <c r="AD48" i="33"/>
  <c r="AD110" i="33"/>
  <c r="AD79" i="33"/>
  <c r="AD34" i="33"/>
  <c r="AD86" i="33"/>
  <c r="AD55" i="33"/>
  <c r="AD106" i="33"/>
  <c r="AD77" i="33"/>
  <c r="AD30" i="33"/>
  <c r="AD64" i="33"/>
  <c r="AD44" i="33"/>
  <c r="AD114" i="33"/>
  <c r="AD53" i="33"/>
  <c r="AD42" i="33"/>
  <c r="AD123" i="33"/>
  <c r="AD82" i="33"/>
  <c r="AD119" i="33"/>
  <c r="AD67" i="33"/>
  <c r="AD109" i="33"/>
  <c r="AD39" i="33"/>
  <c r="AD133" i="33"/>
  <c r="AD131" i="33"/>
  <c r="AD129" i="33"/>
  <c r="AD127" i="33"/>
  <c r="AB45" i="33"/>
  <c r="AA105" i="33"/>
  <c r="AB115" i="33"/>
  <c r="AB131" i="33"/>
  <c r="AE136" i="33"/>
  <c r="AE132" i="33"/>
  <c r="AE128" i="33"/>
  <c r="AE124" i="33"/>
  <c r="AE120" i="33"/>
  <c r="AE116" i="33"/>
  <c r="AE112" i="33"/>
  <c r="AE108" i="33"/>
  <c r="AE104" i="33"/>
  <c r="AE100" i="33"/>
  <c r="AE96" i="33"/>
  <c r="AE92" i="33"/>
  <c r="AE88" i="33"/>
  <c r="AE84" i="33"/>
  <c r="AE80" i="33"/>
  <c r="AE76" i="33"/>
  <c r="AE72" i="33"/>
  <c r="AE68" i="33"/>
  <c r="AE64" i="33"/>
  <c r="AE60" i="33"/>
  <c r="AE56" i="33"/>
  <c r="AE52" i="33"/>
  <c r="AE111" i="33"/>
  <c r="AE135" i="33"/>
  <c r="AE98" i="33"/>
  <c r="AE75" i="33"/>
  <c r="AE31" i="33"/>
  <c r="AE121" i="33"/>
  <c r="AE85" i="33"/>
  <c r="AE51" i="33"/>
  <c r="AE47" i="33"/>
  <c r="AE43" i="33"/>
  <c r="AE38" i="33"/>
  <c r="AE62" i="33"/>
  <c r="AE118" i="33"/>
  <c r="AE95" i="33"/>
  <c r="AE105" i="33"/>
  <c r="AE82" i="33"/>
  <c r="AE55" i="33"/>
  <c r="AE113" i="33"/>
  <c r="AE90" i="33"/>
  <c r="AE67" i="33"/>
  <c r="AE53" i="33"/>
  <c r="AE106" i="33"/>
  <c r="AE86" i="33"/>
  <c r="AE103" i="33"/>
  <c r="AE93" i="33"/>
  <c r="AE70" i="33"/>
  <c r="AE46" i="33"/>
  <c r="AE32" i="33"/>
  <c r="AE83" i="33"/>
  <c r="AE73" i="33"/>
  <c r="AE65" i="33"/>
  <c r="AE78" i="33"/>
  <c r="AE49" i="33"/>
  <c r="AE123" i="33"/>
  <c r="AE29" i="33"/>
  <c r="AE130" i="33"/>
  <c r="AE87" i="33"/>
  <c r="AE69" i="33"/>
  <c r="AE33" i="33"/>
  <c r="AE91" i="33"/>
  <c r="AE89" i="33"/>
  <c r="AE59" i="33"/>
  <c r="AE122" i="33"/>
  <c r="AE126" i="33"/>
  <c r="AE50" i="33"/>
  <c r="AE77" i="33"/>
  <c r="AE71" i="33"/>
  <c r="AE48" i="33"/>
  <c r="AE57" i="33"/>
  <c r="AE34" i="33"/>
  <c r="AE110" i="33"/>
  <c r="AE81" i="33"/>
  <c r="AE79" i="33"/>
  <c r="AE66" i="33"/>
  <c r="AE40" i="33"/>
  <c r="AE30" i="33"/>
  <c r="AE44" i="33"/>
  <c r="AE114" i="33"/>
  <c r="AE102" i="33"/>
  <c r="AE134" i="33"/>
  <c r="AE36" i="33"/>
  <c r="AE119" i="33"/>
  <c r="AE58" i="33"/>
  <c r="AE109" i="33"/>
  <c r="AE39" i="33"/>
  <c r="AE133" i="33"/>
  <c r="AE131" i="33"/>
  <c r="AE129" i="33"/>
  <c r="AE127" i="33"/>
  <c r="AE125" i="33"/>
  <c r="AE117" i="33"/>
  <c r="X69" i="33"/>
  <c r="X113" i="33"/>
  <c r="AD69" i="33"/>
  <c r="AB86" i="33"/>
  <c r="X45" i="33"/>
  <c r="X76" i="33"/>
  <c r="AB129" i="33"/>
  <c r="AA74" i="33"/>
  <c r="AB74" i="33"/>
  <c r="AD94" i="33"/>
  <c r="AA67" i="33"/>
  <c r="AB76" i="33"/>
  <c r="AE94" i="33"/>
  <c r="X47" i="33"/>
  <c r="AB67" i="33"/>
  <c r="AD101" i="33"/>
  <c r="AE115" i="33"/>
  <c r="AE74" i="33"/>
  <c r="AE101" i="33"/>
  <c r="AD74" i="33"/>
  <c r="X53" i="33"/>
  <c r="AB72" i="33"/>
  <c r="AE42" i="33"/>
  <c r="AA99" i="33"/>
  <c r="AB127" i="33"/>
  <c r="AE45" i="33"/>
  <c r="X44" i="33"/>
  <c r="AB99" i="33"/>
  <c r="AA97" i="33"/>
  <c r="X135" i="33"/>
  <c r="X131" i="33"/>
  <c r="X127" i="33"/>
  <c r="X123" i="33"/>
  <c r="X119" i="33"/>
  <c r="X115" i="33"/>
  <c r="X111" i="33"/>
  <c r="X107" i="33"/>
  <c r="X103" i="33"/>
  <c r="X99" i="33"/>
  <c r="X95" i="33"/>
  <c r="X91" i="33"/>
  <c r="X87" i="33"/>
  <c r="X83" i="33"/>
  <c r="X79" i="33"/>
  <c r="X75" i="33"/>
  <c r="X71" i="33"/>
  <c r="X67" i="33"/>
  <c r="X63" i="33"/>
  <c r="X61" i="33"/>
  <c r="X34" i="33"/>
  <c r="X30" i="33"/>
  <c r="X117" i="33"/>
  <c r="X104" i="33"/>
  <c r="X94" i="33"/>
  <c r="X50" i="33"/>
  <c r="X46" i="33"/>
  <c r="X42" i="33"/>
  <c r="X37" i="33"/>
  <c r="X126" i="33"/>
  <c r="X81" i="33"/>
  <c r="X68" i="33"/>
  <c r="X132" i="33"/>
  <c r="X129" i="33"/>
  <c r="X54" i="33"/>
  <c r="X114" i="33"/>
  <c r="X101" i="33"/>
  <c r="X88" i="33"/>
  <c r="X78" i="33"/>
  <c r="X109" i="33"/>
  <c r="X96" i="33"/>
  <c r="X86" i="33"/>
  <c r="X90" i="33"/>
  <c r="X80" i="33"/>
  <c r="X136" i="33"/>
  <c r="X62" i="33"/>
  <c r="X120" i="33"/>
  <c r="X108" i="33"/>
  <c r="X98" i="33"/>
  <c r="X43" i="33"/>
  <c r="X39" i="33"/>
  <c r="X36" i="33"/>
  <c r="X65" i="33"/>
  <c r="X134" i="33"/>
  <c r="X125" i="33"/>
  <c r="X57" i="33"/>
  <c r="X89" i="33"/>
  <c r="X84" i="33"/>
  <c r="X74" i="33"/>
  <c r="X31" i="33"/>
  <c r="X100" i="33"/>
  <c r="X97" i="33"/>
  <c r="X72" i="33"/>
  <c r="X85" i="33"/>
  <c r="X102" i="33"/>
  <c r="X93" i="33"/>
  <c r="X29" i="33"/>
  <c r="X70" i="33"/>
  <c r="X59" i="33"/>
  <c r="X118" i="33"/>
  <c r="X48" i="33"/>
  <c r="X64" i="33"/>
  <c r="X124" i="33"/>
  <c r="X73" i="33"/>
  <c r="X128" i="33"/>
  <c r="X77" i="33"/>
  <c r="X32" i="33"/>
  <c r="X130" i="33"/>
  <c r="X122" i="33"/>
  <c r="X116" i="33"/>
  <c r="X112" i="33"/>
  <c r="X40" i="33"/>
  <c r="X110" i="33"/>
  <c r="X66" i="33"/>
  <c r="X55" i="33"/>
  <c r="X38" i="33"/>
  <c r="X106" i="33"/>
  <c r="X60" i="33"/>
  <c r="X51" i="33"/>
  <c r="X92" i="33"/>
  <c r="X49" i="33"/>
  <c r="X121" i="33"/>
  <c r="X58" i="33"/>
  <c r="X52" i="33"/>
  <c r="X82" i="33"/>
  <c r="AB92" i="33"/>
  <c r="AD97" i="33"/>
  <c r="AD99" i="33"/>
  <c r="P137" i="33"/>
  <c r="P138" i="33" s="1"/>
  <c r="P139" i="33" s="1"/>
  <c r="P140" i="33" s="1"/>
  <c r="P141" i="33" s="1"/>
  <c r="P142" i="33" s="1"/>
  <c r="P143" i="33" s="1"/>
  <c r="P144" i="33" s="1"/>
  <c r="P145" i="33" s="1"/>
  <c r="P146" i="33" s="1"/>
  <c r="P147" i="33" s="1"/>
  <c r="P148" i="33" s="1"/>
  <c r="P149" i="33" s="1"/>
  <c r="P150" i="33" s="1"/>
  <c r="P151" i="33" s="1"/>
  <c r="P152" i="33" s="1"/>
  <c r="P153" i="33" s="1"/>
  <c r="P154" i="33" s="1"/>
  <c r="P155" i="33" s="1"/>
  <c r="P156" i="33" s="1"/>
  <c r="P157" i="33" s="1"/>
  <c r="P158" i="33" s="1"/>
  <c r="P159" i="33" s="1"/>
  <c r="P160" i="33" s="1"/>
  <c r="P161" i="33" s="1"/>
  <c r="P162" i="33" s="1"/>
  <c r="P163" i="33" s="1"/>
  <c r="P164" i="33" s="1"/>
  <c r="J126" i="33"/>
  <c r="J130" i="33"/>
  <c r="J40" i="33"/>
  <c r="L48" i="33"/>
  <c r="J68" i="33"/>
  <c r="L81" i="33"/>
  <c r="J110" i="33"/>
  <c r="Q114" i="33"/>
  <c r="L118" i="33"/>
  <c r="L132" i="33"/>
  <c r="M134" i="33"/>
  <c r="M130" i="33"/>
  <c r="M126" i="33"/>
  <c r="M122" i="33"/>
  <c r="M70" i="33"/>
  <c r="M128" i="33"/>
  <c r="M125" i="33"/>
  <c r="M116" i="33"/>
  <c r="M103" i="33"/>
  <c r="M93" i="33"/>
  <c r="M80" i="33"/>
  <c r="M60" i="33"/>
  <c r="M131" i="33"/>
  <c r="M90" i="33"/>
  <c r="M67" i="33"/>
  <c r="M33" i="33"/>
  <c r="M29" i="33"/>
  <c r="M49" i="33"/>
  <c r="M45" i="33"/>
  <c r="M40" i="33"/>
  <c r="M36" i="33"/>
  <c r="M110" i="33"/>
  <c r="M113" i="33"/>
  <c r="M100" i="33"/>
  <c r="M53" i="33"/>
  <c r="M108" i="33"/>
  <c r="M62" i="33"/>
  <c r="M31" i="33"/>
  <c r="M124" i="33"/>
  <c r="M107" i="33"/>
  <c r="M87" i="33"/>
  <c r="M133" i="33"/>
  <c r="M97" i="33"/>
  <c r="M72" i="33"/>
  <c r="M102" i="33"/>
  <c r="M92" i="33"/>
  <c r="M64" i="33"/>
  <c r="M38" i="33"/>
  <c r="M112" i="33"/>
  <c r="M82" i="33"/>
  <c r="M77" i="33"/>
  <c r="M56" i="33"/>
  <c r="M42" i="33"/>
  <c r="M117" i="33"/>
  <c r="M69" i="33"/>
  <c r="M129" i="33"/>
  <c r="M111" i="33"/>
  <c r="M123" i="33"/>
  <c r="M91" i="33"/>
  <c r="M47" i="33"/>
  <c r="L65" i="33"/>
  <c r="J78" i="33"/>
  <c r="W93" i="33"/>
  <c r="Q103" i="33"/>
  <c r="J113" i="33"/>
  <c r="M115" i="33"/>
  <c r="J117" i="33"/>
  <c r="J121" i="33"/>
  <c r="J127" i="33"/>
  <c r="O36" i="33"/>
  <c r="O38" i="33" s="1"/>
  <c r="O39" i="33" s="1"/>
  <c r="O40" i="33" s="1"/>
  <c r="O6" i="33"/>
  <c r="O7" i="33" s="1"/>
  <c r="O8" i="33" s="1"/>
  <c r="O9" i="33" s="1"/>
  <c r="O10" i="33" s="1"/>
  <c r="O11" i="33" s="1"/>
  <c r="O12" i="33" s="1"/>
  <c r="O13" i="33" s="1"/>
  <c r="O14" i="33" s="1"/>
  <c r="O15" i="33" s="1"/>
  <c r="O16" i="33" s="1"/>
  <c r="O17" i="33" s="1"/>
  <c r="O18" i="33" s="1"/>
  <c r="O19" i="33" s="1"/>
  <c r="O20" i="33" s="1"/>
  <c r="O21" i="33" s="1"/>
  <c r="O22" i="33" s="1"/>
  <c r="O23" i="33" s="1"/>
  <c r="O24" i="33" s="1"/>
  <c r="O25" i="33" s="1"/>
  <c r="O26" i="33" s="1"/>
  <c r="O27" i="33" s="1"/>
  <c r="O28" i="33" s="1"/>
  <c r="O29" i="33" s="1"/>
  <c r="O30" i="33" s="1"/>
  <c r="O31" i="33" s="1"/>
  <c r="O32" i="33" s="1"/>
  <c r="O33" i="33" s="1"/>
  <c r="O34" i="33" s="1"/>
  <c r="L39" i="33"/>
  <c r="M65" i="33"/>
  <c r="Q101" i="33"/>
  <c r="L119" i="33"/>
  <c r="J129" i="33"/>
  <c r="L134" i="33"/>
  <c r="L130" i="33"/>
  <c r="L126" i="33"/>
  <c r="L122" i="33"/>
  <c r="L106" i="33"/>
  <c r="L83" i="33"/>
  <c r="L73" i="33"/>
  <c r="L56" i="33"/>
  <c r="L70" i="33"/>
  <c r="L128" i="33"/>
  <c r="L125" i="33"/>
  <c r="L116" i="33"/>
  <c r="L103" i="33"/>
  <c r="L93" i="33"/>
  <c r="L80" i="33"/>
  <c r="L60" i="33"/>
  <c r="L131" i="33"/>
  <c r="L90" i="33"/>
  <c r="L67" i="33"/>
  <c r="L33" i="33"/>
  <c r="L29" i="33"/>
  <c r="L49" i="33"/>
  <c r="L45" i="33"/>
  <c r="L40" i="33"/>
  <c r="L36" i="33"/>
  <c r="L113" i="33"/>
  <c r="L124" i="33"/>
  <c r="L107" i="33"/>
  <c r="L87" i="33"/>
  <c r="L133" i="33"/>
  <c r="L97" i="33"/>
  <c r="L102" i="33"/>
  <c r="L92" i="33"/>
  <c r="L64" i="33"/>
  <c r="L38" i="33"/>
  <c r="L112" i="33"/>
  <c r="L82" i="33"/>
  <c r="L77" i="33"/>
  <c r="L117" i="33"/>
  <c r="L100" i="33"/>
  <c r="L69" i="33"/>
  <c r="L42" i="33"/>
  <c r="L110" i="33"/>
  <c r="L111" i="33"/>
  <c r="J28" i="33"/>
  <c r="J6" i="33" s="1"/>
  <c r="J7" i="33" s="1"/>
  <c r="J8" i="33" s="1"/>
  <c r="J9" i="33" s="1"/>
  <c r="J10" i="33" s="1"/>
  <c r="J11" i="33" s="1"/>
  <c r="J12" i="33" s="1"/>
  <c r="J13" i="33" s="1"/>
  <c r="J14" i="33" s="1"/>
  <c r="J15" i="33" s="1"/>
  <c r="J16" i="33" s="1"/>
  <c r="J17" i="33" s="1"/>
  <c r="J18" i="33" s="1"/>
  <c r="J19" i="33" s="1"/>
  <c r="J20" i="33" s="1"/>
  <c r="J21" i="33" s="1"/>
  <c r="J22" i="33" s="1"/>
  <c r="J23" i="33" s="1"/>
  <c r="J24" i="33" s="1"/>
  <c r="J25" i="33" s="1"/>
  <c r="J26" i="33" s="1"/>
  <c r="J27" i="33" s="1"/>
  <c r="Q54" i="33"/>
  <c r="W72" i="33"/>
  <c r="L78" i="33"/>
  <c r="J84" i="33"/>
  <c r="W97" i="33"/>
  <c r="M119" i="33"/>
  <c r="L121" i="33"/>
  <c r="J123" i="33"/>
  <c r="M127" i="33"/>
  <c r="J65" i="33"/>
  <c r="J39" i="33"/>
  <c r="L115" i="33"/>
  <c r="Q49" i="33"/>
  <c r="Q45" i="33"/>
  <c r="Q40" i="33"/>
  <c r="Q36" i="33"/>
  <c r="Q113" i="33"/>
  <c r="Q100" i="33"/>
  <c r="Q90" i="33"/>
  <c r="Q53" i="33"/>
  <c r="Q87" i="33"/>
  <c r="Q77" i="33"/>
  <c r="Q134" i="33"/>
  <c r="Q64" i="33"/>
  <c r="Q120" i="33"/>
  <c r="Q110" i="33"/>
  <c r="Q57" i="33"/>
  <c r="Q123" i="33"/>
  <c r="Q107" i="33"/>
  <c r="Q97" i="33"/>
  <c r="Q84" i="33"/>
  <c r="Q74" i="33"/>
  <c r="Q115" i="33"/>
  <c r="Q105" i="33"/>
  <c r="Q92" i="33"/>
  <c r="Q82" i="33"/>
  <c r="Q102" i="33"/>
  <c r="Q56" i="33"/>
  <c r="Q42" i="33"/>
  <c r="Q33" i="33"/>
  <c r="Q122" i="33"/>
  <c r="Q131" i="33"/>
  <c r="Q117" i="33"/>
  <c r="Q69" i="33"/>
  <c r="Q129" i="33"/>
  <c r="Q72" i="33"/>
  <c r="Q59" i="33"/>
  <c r="Q48" i="33"/>
  <c r="Q95" i="33"/>
  <c r="Q75" i="33"/>
  <c r="Q51" i="33"/>
  <c r="Q28" i="33"/>
  <c r="Q6" i="33" s="1"/>
  <c r="Q7" i="33" s="1"/>
  <c r="Q8" i="33" s="1"/>
  <c r="Q9" i="33" s="1"/>
  <c r="Q10" i="33" s="1"/>
  <c r="Q11" i="33" s="1"/>
  <c r="Q12" i="33" s="1"/>
  <c r="Q13" i="33" s="1"/>
  <c r="Q14" i="33" s="1"/>
  <c r="Q15" i="33" s="1"/>
  <c r="Q16" i="33" s="1"/>
  <c r="Q17" i="33" s="1"/>
  <c r="Q18" i="33" s="1"/>
  <c r="Q19" i="33" s="1"/>
  <c r="Q20" i="33" s="1"/>
  <c r="Q21" i="33" s="1"/>
  <c r="Q22" i="33" s="1"/>
  <c r="Q23" i="33" s="1"/>
  <c r="Q24" i="33" s="1"/>
  <c r="Q25" i="33" s="1"/>
  <c r="Q26" i="33" s="1"/>
  <c r="Q27" i="33" s="1"/>
  <c r="Q85" i="33"/>
  <c r="Q130" i="33"/>
  <c r="Q106" i="33"/>
  <c r="Q86" i="33"/>
  <c r="Q81" i="33"/>
  <c r="Q76" i="33"/>
  <c r="Q37" i="33"/>
  <c r="Q32" i="33"/>
  <c r="J42" i="33"/>
  <c r="L58" i="33"/>
  <c r="J67" i="33"/>
  <c r="J69" i="33"/>
  <c r="M78" i="33"/>
  <c r="Q109" i="33"/>
  <c r="M121" i="33"/>
  <c r="L129" i="33"/>
  <c r="Q133" i="33"/>
  <c r="L28" i="33"/>
  <c r="L6" i="33" s="1"/>
  <c r="L7" i="33" s="1"/>
  <c r="L8" i="33" s="1"/>
  <c r="L9" i="33" s="1"/>
  <c r="L10" i="33" s="1"/>
  <c r="L11" i="33" s="1"/>
  <c r="L12" i="33" s="1"/>
  <c r="L13" i="33" s="1"/>
  <c r="L14" i="33" s="1"/>
  <c r="L15" i="33" s="1"/>
  <c r="L16" i="33" s="1"/>
  <c r="L17" i="33" s="1"/>
  <c r="L18" i="33" s="1"/>
  <c r="L19" i="33" s="1"/>
  <c r="L20" i="33" s="1"/>
  <c r="L21" i="33" s="1"/>
  <c r="L22" i="33" s="1"/>
  <c r="L23" i="33" s="1"/>
  <c r="L24" i="33" s="1"/>
  <c r="L25" i="33" s="1"/>
  <c r="L26" i="33" s="1"/>
  <c r="L27" i="33" s="1"/>
  <c r="U6" i="33"/>
  <c r="U7" i="33" s="1"/>
  <c r="U8" i="33" s="1"/>
  <c r="U9" i="33" s="1"/>
  <c r="U10" i="33" s="1"/>
  <c r="U11" i="33" s="1"/>
  <c r="U12" i="33" s="1"/>
  <c r="U13" i="33" s="1"/>
  <c r="U14" i="33" s="1"/>
  <c r="U15" i="33" s="1"/>
  <c r="U16" i="33" s="1"/>
  <c r="U17" i="33" s="1"/>
  <c r="U18" i="33" s="1"/>
  <c r="U19" i="33" s="1"/>
  <c r="U20" i="33" s="1"/>
  <c r="U21" i="33" s="1"/>
  <c r="U22" i="33" s="1"/>
  <c r="U23" i="33" s="1"/>
  <c r="U24" i="33" s="1"/>
  <c r="U25" i="33" s="1"/>
  <c r="U26" i="33" s="1"/>
  <c r="U27" i="33" s="1"/>
  <c r="U28" i="33" s="1"/>
  <c r="U29" i="33" s="1"/>
  <c r="U30" i="33" s="1"/>
  <c r="U31" i="33" s="1"/>
  <c r="U32" i="33" s="1"/>
  <c r="U33" i="33" s="1"/>
  <c r="U34" i="33" s="1"/>
  <c r="U36" i="33"/>
  <c r="U37" i="33" s="1"/>
  <c r="U38" i="33" s="1"/>
  <c r="U39" i="33" s="1"/>
  <c r="U40" i="33" s="1"/>
  <c r="Q47" i="33"/>
  <c r="M58" i="33"/>
  <c r="L84" i="33"/>
  <c r="L123" i="33"/>
  <c r="J63" i="33"/>
  <c r="J119" i="33"/>
  <c r="J109" i="33"/>
  <c r="J96" i="33"/>
  <c r="J131" i="33"/>
  <c r="J106" i="33"/>
  <c r="J83" i="33"/>
  <c r="J73" i="33"/>
  <c r="J56" i="33"/>
  <c r="J70" i="33"/>
  <c r="J128" i="33"/>
  <c r="J125" i="33"/>
  <c r="J116" i="33"/>
  <c r="J103" i="33"/>
  <c r="J93" i="33"/>
  <c r="J80" i="33"/>
  <c r="J60" i="33"/>
  <c r="J134" i="33"/>
  <c r="J135" i="33"/>
  <c r="J111" i="33"/>
  <c r="J101" i="33"/>
  <c r="J88" i="33"/>
  <c r="J58" i="33"/>
  <c r="J89" i="33"/>
  <c r="J79" i="33"/>
  <c r="J53" i="33"/>
  <c r="J50" i="33"/>
  <c r="J77" i="33"/>
  <c r="J61" i="33"/>
  <c r="J30" i="33"/>
  <c r="J124" i="33"/>
  <c r="J107" i="33"/>
  <c r="J87" i="33"/>
  <c r="J33" i="33"/>
  <c r="J112" i="33"/>
  <c r="J82" i="33"/>
  <c r="J133" i="33"/>
  <c r="J97" i="33"/>
  <c r="J102" i="33"/>
  <c r="J92" i="33"/>
  <c r="J64" i="33"/>
  <c r="J45" i="33"/>
  <c r="J38" i="33"/>
  <c r="J132" i="33"/>
  <c r="J118" i="33"/>
  <c r="J46" i="33"/>
  <c r="L47" i="33"/>
  <c r="W135" i="33"/>
  <c r="W131" i="33"/>
  <c r="W127" i="33"/>
  <c r="W123" i="33"/>
  <c r="W119" i="33"/>
  <c r="W115" i="33"/>
  <c r="W111" i="33"/>
  <c r="W107" i="33"/>
  <c r="W103" i="33"/>
  <c r="W99" i="33"/>
  <c r="W95" i="33"/>
  <c r="W91" i="33"/>
  <c r="W87" i="33"/>
  <c r="W83" i="33"/>
  <c r="W79" i="33"/>
  <c r="W75" i="33"/>
  <c r="W71" i="33"/>
  <c r="W67" i="33"/>
  <c r="W63" i="33"/>
  <c r="W59" i="33"/>
  <c r="W55" i="33"/>
  <c r="W61" i="33"/>
  <c r="W34" i="33"/>
  <c r="W30" i="33"/>
  <c r="W117" i="33"/>
  <c r="W104" i="33"/>
  <c r="W94" i="33"/>
  <c r="W50" i="33"/>
  <c r="W46" i="33"/>
  <c r="W42" i="33"/>
  <c r="W37" i="33"/>
  <c r="W126" i="33"/>
  <c r="W81" i="33"/>
  <c r="W68" i="33"/>
  <c r="W132" i="33"/>
  <c r="W129" i="33"/>
  <c r="W54" i="33"/>
  <c r="W114" i="33"/>
  <c r="W122" i="33"/>
  <c r="W110" i="33"/>
  <c r="W105" i="33"/>
  <c r="W31" i="33"/>
  <c r="W90" i="33"/>
  <c r="W80" i="33"/>
  <c r="W136" i="33"/>
  <c r="W62" i="33"/>
  <c r="W57" i="33"/>
  <c r="W120" i="33"/>
  <c r="W108" i="33"/>
  <c r="W98" i="33"/>
  <c r="W88" i="33"/>
  <c r="W43" i="33"/>
  <c r="W39" i="33"/>
  <c r="W36" i="33"/>
  <c r="W134" i="33"/>
  <c r="W125" i="33"/>
  <c r="W78" i="33"/>
  <c r="W65" i="33"/>
  <c r="W89" i="33"/>
  <c r="W84" i="33"/>
  <c r="W45" i="33"/>
  <c r="W52" i="33"/>
  <c r="Q65" i="33"/>
  <c r="L71" i="33"/>
  <c r="Q78" i="33"/>
  <c r="M84" i="33"/>
  <c r="J86" i="33"/>
  <c r="J94" i="33"/>
  <c r="Q127" i="33"/>
  <c r="R137" i="33"/>
  <c r="R138" i="33" s="1"/>
  <c r="R139" i="33" s="1"/>
  <c r="R140" i="33" s="1"/>
  <c r="R141" i="33" s="1"/>
  <c r="R142" i="33" s="1"/>
  <c r="R143" i="33" s="1"/>
  <c r="R144" i="33" s="1"/>
  <c r="R145" i="33" s="1"/>
  <c r="R146" i="33" s="1"/>
  <c r="R147" i="33" s="1"/>
  <c r="R148" i="33" s="1"/>
  <c r="R149" i="33" s="1"/>
  <c r="R150" i="33" s="1"/>
  <c r="R151" i="33" s="1"/>
  <c r="R152" i="33" s="1"/>
  <c r="R153" i="33" s="1"/>
  <c r="R154" i="33" s="1"/>
  <c r="R155" i="33" s="1"/>
  <c r="R156" i="33" s="1"/>
  <c r="R157" i="33" s="1"/>
  <c r="R158" i="33" s="1"/>
  <c r="R159" i="33" s="1"/>
  <c r="R160" i="33" s="1"/>
  <c r="R161" i="33" s="1"/>
  <c r="R162" i="33" s="1"/>
  <c r="R163" i="33" s="1"/>
  <c r="R164" i="33" s="1"/>
  <c r="S137" i="33"/>
  <c r="S138" i="33" s="1"/>
  <c r="S139" i="33" s="1"/>
  <c r="S140" i="33" s="1"/>
  <c r="S141" i="33" s="1"/>
  <c r="S142" i="33" s="1"/>
  <c r="S143" i="33" s="1"/>
  <c r="S144" i="33" s="1"/>
  <c r="S145" i="33" s="1"/>
  <c r="S146" i="33" s="1"/>
  <c r="S147" i="33" s="1"/>
  <c r="S148" i="33" s="1"/>
  <c r="S149" i="33" s="1"/>
  <c r="S150" i="33" s="1"/>
  <c r="S151" i="33" s="1"/>
  <c r="S152" i="33" s="1"/>
  <c r="S153" i="33" s="1"/>
  <c r="S154" i="33" s="1"/>
  <c r="S155" i="33" s="1"/>
  <c r="S156" i="33" s="1"/>
  <c r="S157" i="33" s="1"/>
  <c r="S158" i="33" s="1"/>
  <c r="S159" i="33" s="1"/>
  <c r="S160" i="33" s="1"/>
  <c r="S161" i="33" s="1"/>
  <c r="S162" i="33" s="1"/>
  <c r="S163" i="33" s="1"/>
  <c r="S164" i="33" s="1"/>
  <c r="T137" i="33"/>
  <c r="T138" i="33" s="1"/>
  <c r="T139" i="33" s="1"/>
  <c r="T140" i="33" s="1"/>
  <c r="T141" i="33" s="1"/>
  <c r="T142" i="33" s="1"/>
  <c r="T143" i="33" s="1"/>
  <c r="T144" i="33" s="1"/>
  <c r="T145" i="33" s="1"/>
  <c r="T146" i="33" s="1"/>
  <c r="T147" i="33" s="1"/>
  <c r="T148" i="33" s="1"/>
  <c r="T149" i="33" s="1"/>
  <c r="T150" i="33" s="1"/>
  <c r="T151" i="33" s="1"/>
  <c r="T152" i="33" s="1"/>
  <c r="T153" i="33" s="1"/>
  <c r="T154" i="33" s="1"/>
  <c r="T155" i="33" s="1"/>
  <c r="T156" i="33" s="1"/>
  <c r="T157" i="33" s="1"/>
  <c r="T158" i="33" s="1"/>
  <c r="T159" i="33" s="1"/>
  <c r="T160" i="33" s="1"/>
  <c r="T161" i="33" s="1"/>
  <c r="T162" i="33" s="1"/>
  <c r="T163" i="33" s="1"/>
  <c r="T164" i="33" s="1"/>
  <c r="P134" i="33"/>
  <c r="P130" i="33"/>
  <c r="P126" i="33"/>
  <c r="P122" i="33"/>
  <c r="P118" i="33"/>
  <c r="P114" i="33"/>
  <c r="P110" i="33"/>
  <c r="P106" i="33"/>
  <c r="P102" i="33"/>
  <c r="P98" i="33"/>
  <c r="P94" i="33"/>
  <c r="P90" i="33"/>
  <c r="P86" i="33"/>
  <c r="P82" i="33"/>
  <c r="P78" i="33"/>
  <c r="P74" i="33"/>
  <c r="P70" i="33"/>
  <c r="P66" i="33"/>
  <c r="P62" i="33"/>
  <c r="P55" i="33"/>
  <c r="P127" i="33"/>
  <c r="P57" i="33"/>
  <c r="P120" i="33"/>
  <c r="P64" i="33"/>
  <c r="P77" i="33"/>
  <c r="P87" i="33"/>
  <c r="P53" i="33"/>
  <c r="P100" i="33"/>
  <c r="P113" i="33"/>
  <c r="P36" i="33"/>
  <c r="P40" i="33"/>
  <c r="P45" i="33"/>
  <c r="P49" i="33"/>
  <c r="P29" i="33"/>
  <c r="P33" i="33"/>
  <c r="P67" i="33"/>
  <c r="P131" i="33"/>
  <c r="Z11" i="38"/>
  <c r="O12" i="38"/>
  <c r="L9" i="38"/>
  <c r="P12" i="38"/>
  <c r="M9" i="38"/>
  <c r="P9" i="38"/>
  <c r="J12" i="38"/>
  <c r="P10" i="38"/>
  <c r="Q9" i="38"/>
  <c r="L12" i="38"/>
  <c r="M12" i="38"/>
  <c r="L8" i="38"/>
  <c r="Q12" i="38"/>
  <c r="Q8" i="38"/>
  <c r="J8" i="38"/>
  <c r="M8" i="38"/>
  <c r="J11" i="38"/>
  <c r="AC10" i="38"/>
  <c r="X10" i="38"/>
  <c r="AD10" i="38"/>
  <c r="AC11" i="38"/>
  <c r="Z10" i="38"/>
  <c r="W10" i="38"/>
  <c r="U10" i="38"/>
  <c r="AA10" i="38"/>
  <c r="AB10" i="38"/>
  <c r="U9" i="38"/>
  <c r="W9" i="38"/>
  <c r="AE10" i="38"/>
  <c r="X9" i="38"/>
  <c r="AA9" i="38"/>
  <c r="AB9" i="38"/>
  <c r="U8" i="38"/>
  <c r="W8" i="38"/>
  <c r="AE9" i="38"/>
  <c r="W12" i="38"/>
  <c r="X12" i="38"/>
  <c r="Z8" i="38"/>
  <c r="Z12" i="38"/>
  <c r="AA8" i="38"/>
  <c r="AB8" i="38"/>
  <c r="AD8" i="38"/>
  <c r="AD12" i="38"/>
  <c r="AB11" i="38"/>
  <c r="AC9" i="38"/>
  <c r="U12" i="38"/>
  <c r="AC8" i="38"/>
  <c r="AE8" i="38"/>
  <c r="G216" i="55" l="1"/>
  <c r="W260" i="55"/>
  <c r="X237" i="55"/>
  <c r="N238" i="55"/>
  <c r="O217" i="55"/>
  <c r="G53" i="55"/>
  <c r="H53" i="55" s="1"/>
  <c r="H217" i="55" s="1"/>
  <c r="AB238" i="55"/>
  <c r="AE237" i="55"/>
  <c r="AE257" i="55"/>
  <c r="T260" i="55"/>
  <c r="AC238" i="55"/>
  <c r="M238" i="55"/>
  <c r="AA237" i="55"/>
  <c r="Y257" i="55"/>
  <c r="J258" i="55"/>
  <c r="Z217" i="55"/>
  <c r="N202" i="55"/>
  <c r="J237" i="55"/>
  <c r="V218" i="55"/>
  <c r="O258" i="55"/>
  <c r="E256" i="55"/>
  <c r="F92" i="55"/>
  <c r="F256" i="55" s="1"/>
  <c r="K258" i="55"/>
  <c r="W242" i="55"/>
  <c r="Z237" i="55"/>
  <c r="G237" i="55" s="1"/>
  <c r="U241" i="55"/>
  <c r="Q258" i="55"/>
  <c r="AB257" i="55"/>
  <c r="AD238" i="55"/>
  <c r="Q238" i="55"/>
  <c r="AA258" i="55"/>
  <c r="W214" i="55"/>
  <c r="AF257" i="55"/>
  <c r="M257" i="55"/>
  <c r="R258" i="55"/>
  <c r="L237" i="55"/>
  <c r="D256" i="55"/>
  <c r="Z203" i="55"/>
  <c r="I202" i="55"/>
  <c r="E38" i="55"/>
  <c r="I257" i="55"/>
  <c r="E93" i="55"/>
  <c r="D93" i="55"/>
  <c r="N258" i="55"/>
  <c r="S241" i="55"/>
  <c r="K237" i="55"/>
  <c r="AD257" i="55"/>
  <c r="Z258" i="55"/>
  <c r="O202" i="55"/>
  <c r="X257" i="55"/>
  <c r="P260" i="55"/>
  <c r="AC257" i="55"/>
  <c r="G257" i="55" s="1"/>
  <c r="G94" i="55"/>
  <c r="H94" i="55" s="1"/>
  <c r="H258" i="55" s="1"/>
  <c r="U201" i="55"/>
  <c r="D201" i="55" s="1"/>
  <c r="S260" i="55"/>
  <c r="E236" i="55"/>
  <c r="F72" i="55"/>
  <c r="F236" i="55" s="1"/>
  <c r="P241" i="55"/>
  <c r="R238" i="55"/>
  <c r="T240" i="55"/>
  <c r="AF237" i="55"/>
  <c r="O238" i="55"/>
  <c r="I237" i="55"/>
  <c r="E73" i="55"/>
  <c r="D73" i="55"/>
  <c r="V238" i="55"/>
  <c r="V260" i="55"/>
  <c r="U221" i="55"/>
  <c r="Y237" i="55"/>
  <c r="L258" i="55"/>
  <c r="E201" i="55"/>
  <c r="F37" i="55"/>
  <c r="F201" i="55" s="1"/>
  <c r="U260" i="55"/>
  <c r="D236" i="55"/>
  <c r="Q137" i="33"/>
  <c r="Q138" i="33" s="1"/>
  <c r="Q139" i="33" s="1"/>
  <c r="Q140" i="33" s="1"/>
  <c r="Q141" i="33" s="1"/>
  <c r="Q142" i="33" s="1"/>
  <c r="Q143" i="33" s="1"/>
  <c r="Q144" i="33" s="1"/>
  <c r="Q145" i="33" s="1"/>
  <c r="Q146" i="33" s="1"/>
  <c r="Q147" i="33" s="1"/>
  <c r="Q148" i="33" s="1"/>
  <c r="Q149" i="33" s="1"/>
  <c r="Q150" i="33" s="1"/>
  <c r="Q151" i="33" s="1"/>
  <c r="Q152" i="33" s="1"/>
  <c r="Q153" i="33" s="1"/>
  <c r="Q154" i="33" s="1"/>
  <c r="Q155" i="33" s="1"/>
  <c r="Q156" i="33" s="1"/>
  <c r="Q157" i="33" s="1"/>
  <c r="Q158" i="33" s="1"/>
  <c r="Q159" i="33" s="1"/>
  <c r="Q160" i="33" s="1"/>
  <c r="Q161" i="33" s="1"/>
  <c r="Q162" i="33" s="1"/>
  <c r="Q163" i="33" s="1"/>
  <c r="Q164" i="33" s="1"/>
  <c r="M137" i="33"/>
  <c r="M138" i="33" s="1"/>
  <c r="M139" i="33" s="1"/>
  <c r="M140" i="33" s="1"/>
  <c r="M141" i="33" s="1"/>
  <c r="M142" i="33" s="1"/>
  <c r="M143" i="33" s="1"/>
  <c r="M144" i="33" s="1"/>
  <c r="M145" i="33" s="1"/>
  <c r="M146" i="33" s="1"/>
  <c r="M147" i="33" s="1"/>
  <c r="M148" i="33" s="1"/>
  <c r="M149" i="33" s="1"/>
  <c r="M150" i="33" s="1"/>
  <c r="M151" i="33" s="1"/>
  <c r="M152" i="33" s="1"/>
  <c r="M153" i="33" s="1"/>
  <c r="M154" i="33" s="1"/>
  <c r="M155" i="33" s="1"/>
  <c r="M156" i="33" s="1"/>
  <c r="M157" i="33" s="1"/>
  <c r="M158" i="33" s="1"/>
  <c r="M159" i="33" s="1"/>
  <c r="M160" i="33" s="1"/>
  <c r="M161" i="33" s="1"/>
  <c r="M162" i="33" s="1"/>
  <c r="M163" i="33" s="1"/>
  <c r="M164" i="33" s="1"/>
  <c r="L137" i="33"/>
  <c r="L138" i="33" s="1"/>
  <c r="L139" i="33" s="1"/>
  <c r="L140" i="33" s="1"/>
  <c r="L141" i="33" s="1"/>
  <c r="L142" i="33" s="1"/>
  <c r="L143" i="33" s="1"/>
  <c r="L144" i="33" s="1"/>
  <c r="L145" i="33" s="1"/>
  <c r="L146" i="33" s="1"/>
  <c r="L147" i="33" s="1"/>
  <c r="L148" i="33" s="1"/>
  <c r="L149" i="33" s="1"/>
  <c r="L150" i="33" s="1"/>
  <c r="L151" i="33" s="1"/>
  <c r="L152" i="33" s="1"/>
  <c r="L153" i="33" s="1"/>
  <c r="L154" i="33" s="1"/>
  <c r="L155" i="33" s="1"/>
  <c r="L156" i="33" s="1"/>
  <c r="L157" i="33" s="1"/>
  <c r="L158" i="33" s="1"/>
  <c r="L159" i="33" s="1"/>
  <c r="L160" i="33" s="1"/>
  <c r="L161" i="33" s="1"/>
  <c r="L162" i="33" s="1"/>
  <c r="L163" i="33" s="1"/>
  <c r="L164" i="33" s="1"/>
  <c r="AD137" i="33"/>
  <c r="AD138" i="33" s="1"/>
  <c r="AD139" i="33" s="1"/>
  <c r="AD140" i="33" s="1"/>
  <c r="AD141" i="33" s="1"/>
  <c r="AD142" i="33" s="1"/>
  <c r="AD143" i="33" s="1"/>
  <c r="AD144" i="33" s="1"/>
  <c r="AD145" i="33" s="1"/>
  <c r="AD146" i="33" s="1"/>
  <c r="AD147" i="33" s="1"/>
  <c r="AD148" i="33" s="1"/>
  <c r="AD149" i="33" s="1"/>
  <c r="AD150" i="33" s="1"/>
  <c r="AD151" i="33" s="1"/>
  <c r="AD152" i="33" s="1"/>
  <c r="AD153" i="33" s="1"/>
  <c r="AD154" i="33" s="1"/>
  <c r="AD155" i="33" s="1"/>
  <c r="AD156" i="33" s="1"/>
  <c r="AD157" i="33" s="1"/>
  <c r="AD158" i="33" s="1"/>
  <c r="AD159" i="33" s="1"/>
  <c r="AD160" i="33" s="1"/>
  <c r="AD161" i="33" s="1"/>
  <c r="AD162" i="33" s="1"/>
  <c r="AD163" i="33" s="1"/>
  <c r="AD164" i="33" s="1"/>
  <c r="W137" i="33"/>
  <c r="W138" i="33" s="1"/>
  <c r="W139" i="33" s="1"/>
  <c r="W140" i="33" s="1"/>
  <c r="W141" i="33" s="1"/>
  <c r="W142" i="33" s="1"/>
  <c r="W143" i="33" s="1"/>
  <c r="W144" i="33" s="1"/>
  <c r="W145" i="33" s="1"/>
  <c r="W146" i="33" s="1"/>
  <c r="W147" i="33" s="1"/>
  <c r="W148" i="33" s="1"/>
  <c r="W149" i="33" s="1"/>
  <c r="W150" i="33" s="1"/>
  <c r="W151" i="33" s="1"/>
  <c r="W152" i="33" s="1"/>
  <c r="W153" i="33" s="1"/>
  <c r="W154" i="33" s="1"/>
  <c r="W155" i="33" s="1"/>
  <c r="W156" i="33" s="1"/>
  <c r="W157" i="33" s="1"/>
  <c r="W158" i="33" s="1"/>
  <c r="W159" i="33" s="1"/>
  <c r="W160" i="33" s="1"/>
  <c r="W161" i="33" s="1"/>
  <c r="W162" i="33" s="1"/>
  <c r="W163" i="33" s="1"/>
  <c r="W164" i="33" s="1"/>
  <c r="AE137" i="33"/>
  <c r="AE138" i="33" s="1"/>
  <c r="AE139" i="33" s="1"/>
  <c r="AE140" i="33" s="1"/>
  <c r="AE141" i="33" s="1"/>
  <c r="AE142" i="33" s="1"/>
  <c r="AE143" i="33" s="1"/>
  <c r="AE144" i="33" s="1"/>
  <c r="AE145" i="33" s="1"/>
  <c r="AE146" i="33" s="1"/>
  <c r="AE147" i="33" s="1"/>
  <c r="AE148" i="33" s="1"/>
  <c r="AE149" i="33" s="1"/>
  <c r="AE150" i="33" s="1"/>
  <c r="AE151" i="33" s="1"/>
  <c r="AE152" i="33" s="1"/>
  <c r="AE153" i="33" s="1"/>
  <c r="AE154" i="33" s="1"/>
  <c r="AE155" i="33" s="1"/>
  <c r="AE156" i="33" s="1"/>
  <c r="AE157" i="33" s="1"/>
  <c r="AE158" i="33" s="1"/>
  <c r="AE159" i="33" s="1"/>
  <c r="AE160" i="33" s="1"/>
  <c r="AE161" i="33" s="1"/>
  <c r="AE162" i="33" s="1"/>
  <c r="AE163" i="33" s="1"/>
  <c r="AE164" i="33" s="1"/>
  <c r="X137" i="33"/>
  <c r="X138" i="33" s="1"/>
  <c r="X139" i="33" s="1"/>
  <c r="X140" i="33" s="1"/>
  <c r="X141" i="33" s="1"/>
  <c r="X142" i="33" s="1"/>
  <c r="X143" i="33" s="1"/>
  <c r="X144" i="33" s="1"/>
  <c r="X145" i="33" s="1"/>
  <c r="X146" i="33" s="1"/>
  <c r="X147" i="33" s="1"/>
  <c r="X148" i="33" s="1"/>
  <c r="X149" i="33" s="1"/>
  <c r="X150" i="33" s="1"/>
  <c r="X151" i="33" s="1"/>
  <c r="X152" i="33" s="1"/>
  <c r="X153" i="33" s="1"/>
  <c r="X154" i="33" s="1"/>
  <c r="X155" i="33" s="1"/>
  <c r="X156" i="33" s="1"/>
  <c r="X157" i="33" s="1"/>
  <c r="X158" i="33" s="1"/>
  <c r="X159" i="33" s="1"/>
  <c r="X160" i="33" s="1"/>
  <c r="X161" i="33" s="1"/>
  <c r="X162" i="33" s="1"/>
  <c r="X163" i="33" s="1"/>
  <c r="X164" i="33" s="1"/>
  <c r="AB137" i="33"/>
  <c r="AB138" i="33" s="1"/>
  <c r="AB139" i="33" s="1"/>
  <c r="AB140" i="33" s="1"/>
  <c r="AB141" i="33" s="1"/>
  <c r="AB142" i="33" s="1"/>
  <c r="AB143" i="33" s="1"/>
  <c r="AB144" i="33" s="1"/>
  <c r="AB145" i="33" s="1"/>
  <c r="AB146" i="33" s="1"/>
  <c r="AB147" i="33" s="1"/>
  <c r="AB148" i="33" s="1"/>
  <c r="AB149" i="33" s="1"/>
  <c r="AB150" i="33" s="1"/>
  <c r="AB151" i="33" s="1"/>
  <c r="AB152" i="33" s="1"/>
  <c r="AB153" i="33" s="1"/>
  <c r="AB154" i="33" s="1"/>
  <c r="AB155" i="33" s="1"/>
  <c r="AB156" i="33" s="1"/>
  <c r="AB157" i="33" s="1"/>
  <c r="AB158" i="33" s="1"/>
  <c r="AB159" i="33" s="1"/>
  <c r="AB160" i="33" s="1"/>
  <c r="AB161" i="33" s="1"/>
  <c r="AB162" i="33" s="1"/>
  <c r="AB163" i="33" s="1"/>
  <c r="AB164" i="33" s="1"/>
  <c r="AA137" i="33"/>
  <c r="AA138" i="33" s="1"/>
  <c r="AA139" i="33" s="1"/>
  <c r="AA140" i="33" s="1"/>
  <c r="AA141" i="33" s="1"/>
  <c r="AA142" i="33" s="1"/>
  <c r="AA143" i="33" s="1"/>
  <c r="AA144" i="33" s="1"/>
  <c r="AA145" i="33" s="1"/>
  <c r="AA146" i="33" s="1"/>
  <c r="AA147" i="33" s="1"/>
  <c r="AA148" i="33" s="1"/>
  <c r="AA149" i="33" s="1"/>
  <c r="AA150" i="33" s="1"/>
  <c r="AA151" i="33" s="1"/>
  <c r="AA152" i="33" s="1"/>
  <c r="AA153" i="33" s="1"/>
  <c r="AA154" i="33" s="1"/>
  <c r="AA155" i="33" s="1"/>
  <c r="AA156" i="33" s="1"/>
  <c r="AA157" i="33" s="1"/>
  <c r="AA158" i="33" s="1"/>
  <c r="AA159" i="33" s="1"/>
  <c r="AA160" i="33" s="1"/>
  <c r="AA161" i="33" s="1"/>
  <c r="AA162" i="33" s="1"/>
  <c r="AA163" i="33" s="1"/>
  <c r="AA164" i="33" s="1"/>
  <c r="J15" i="54"/>
  <c r="E15" i="54"/>
  <c r="J14" i="54"/>
  <c r="E14" i="54"/>
  <c r="J13" i="54"/>
  <c r="E13" i="54"/>
  <c r="AI11" i="54"/>
  <c r="AH11" i="54"/>
  <c r="AG11" i="54"/>
  <c r="AF11" i="54"/>
  <c r="AE11" i="54"/>
  <c r="AD11" i="54"/>
  <c r="AC11" i="54"/>
  <c r="AB11" i="54"/>
  <c r="AA11" i="54"/>
  <c r="Z11" i="54"/>
  <c r="Y11" i="54"/>
  <c r="X11" i="54"/>
  <c r="W11" i="54"/>
  <c r="V11" i="54"/>
  <c r="U11" i="54"/>
  <c r="T11" i="54"/>
  <c r="S11" i="54"/>
  <c r="R11" i="54"/>
  <c r="Q11" i="54"/>
  <c r="P11" i="54"/>
  <c r="O11" i="54"/>
  <c r="N11" i="54"/>
  <c r="M11" i="54"/>
  <c r="L11" i="54"/>
  <c r="J11" i="54"/>
  <c r="E11" i="54"/>
  <c r="AI5" i="54"/>
  <c r="AH5" i="54"/>
  <c r="AG5" i="54"/>
  <c r="AF5" i="54"/>
  <c r="AE5" i="54"/>
  <c r="AD5" i="54"/>
  <c r="AC5" i="54"/>
  <c r="AB5" i="54"/>
  <c r="AA5" i="54"/>
  <c r="Z5" i="54"/>
  <c r="Y5" i="54"/>
  <c r="X5" i="54"/>
  <c r="W5" i="54"/>
  <c r="V5" i="54"/>
  <c r="U5" i="54"/>
  <c r="T5" i="54"/>
  <c r="S5" i="54"/>
  <c r="R5" i="54"/>
  <c r="Q5" i="54"/>
  <c r="P5" i="54"/>
  <c r="O5" i="54"/>
  <c r="N5" i="54"/>
  <c r="M5" i="54"/>
  <c r="L5" i="54"/>
  <c r="E5" i="54"/>
  <c r="G201" i="55" l="1"/>
  <c r="X238" i="55"/>
  <c r="W261" i="55"/>
  <c r="U202" i="55"/>
  <c r="I258" i="55"/>
  <c r="E94" i="55"/>
  <c r="D94" i="55"/>
  <c r="AA238" i="55"/>
  <c r="Q259" i="55"/>
  <c r="D202" i="55"/>
  <c r="L238" i="55"/>
  <c r="AB258" i="55"/>
  <c r="Z238" i="55"/>
  <c r="G238" i="55" s="1"/>
  <c r="N259" i="55"/>
  <c r="I203" i="55"/>
  <c r="E39" i="55"/>
  <c r="D39" i="55"/>
  <c r="AE258" i="55"/>
  <c r="G38" i="55"/>
  <c r="H38" i="55" s="1"/>
  <c r="H202" i="55" s="1"/>
  <c r="AD258" i="55"/>
  <c r="N203" i="55"/>
  <c r="AD239" i="55"/>
  <c r="P261" i="55"/>
  <c r="K259" i="55"/>
  <c r="AE238" i="55"/>
  <c r="S261" i="55"/>
  <c r="D257" i="55"/>
  <c r="Z204" i="55"/>
  <c r="V261" i="55"/>
  <c r="U242" i="55"/>
  <c r="AB239" i="55"/>
  <c r="L259" i="55"/>
  <c r="E257" i="55"/>
  <c r="F93" i="55"/>
  <c r="F257" i="55" s="1"/>
  <c r="V239" i="55"/>
  <c r="O239" i="55"/>
  <c r="Z218" i="55"/>
  <c r="AC239" i="55"/>
  <c r="X258" i="55"/>
  <c r="D237" i="55"/>
  <c r="G202" i="55"/>
  <c r="W215" i="55"/>
  <c r="O218" i="55"/>
  <c r="G54" i="55"/>
  <c r="H54" i="55" s="1"/>
  <c r="H218" i="55" s="1"/>
  <c r="AC258" i="55"/>
  <c r="G258" i="55" s="1"/>
  <c r="G95" i="55"/>
  <c r="H95" i="55" s="1"/>
  <c r="H259" i="55" s="1"/>
  <c r="Y238" i="55"/>
  <c r="U222" i="55"/>
  <c r="E237" i="55"/>
  <c r="F73" i="55"/>
  <c r="F237" i="55" s="1"/>
  <c r="V219" i="55"/>
  <c r="E202" i="55"/>
  <c r="F38" i="55"/>
  <c r="F202" i="55" s="1"/>
  <c r="J238" i="55"/>
  <c r="O203" i="55"/>
  <c r="G39" i="55"/>
  <c r="H39" i="55" s="1"/>
  <c r="H203" i="55" s="1"/>
  <c r="G74" i="55"/>
  <c r="H74" i="55" s="1"/>
  <c r="H238" i="55" s="1"/>
  <c r="AF258" i="55"/>
  <c r="R239" i="55"/>
  <c r="AA259" i="55"/>
  <c r="G217" i="55"/>
  <c r="M239" i="55"/>
  <c r="I238" i="55"/>
  <c r="E74" i="55"/>
  <c r="D74" i="55"/>
  <c r="R259" i="55"/>
  <c r="T241" i="55"/>
  <c r="K238" i="55"/>
  <c r="J259" i="55"/>
  <c r="Z259" i="55"/>
  <c r="P242" i="55"/>
  <c r="Q239" i="55"/>
  <c r="N239" i="55"/>
  <c r="O259" i="55"/>
  <c r="D38" i="55"/>
  <c r="T261" i="55"/>
  <c r="W243" i="55"/>
  <c r="M258" i="55"/>
  <c r="AF238" i="55"/>
  <c r="U261" i="55"/>
  <c r="S242" i="55"/>
  <c r="Y258" i="55"/>
  <c r="I5" i="54"/>
  <c r="D71" i="54"/>
  <c r="D72" i="54"/>
  <c r="D73" i="54"/>
  <c r="D74" i="54"/>
  <c r="D75" i="54"/>
  <c r="D76" i="54"/>
  <c r="D77" i="54"/>
  <c r="D78" i="54"/>
  <c r="D79" i="54"/>
  <c r="D80" i="54"/>
  <c r="D81" i="54"/>
  <c r="D82" i="54"/>
  <c r="D83" i="54"/>
  <c r="D84" i="54"/>
  <c r="D85" i="54"/>
  <c r="D86" i="54"/>
  <c r="D87" i="54"/>
  <c r="D88" i="54"/>
  <c r="D89" i="54"/>
  <c r="D90" i="54"/>
  <c r="D91" i="54"/>
  <c r="D92" i="54"/>
  <c r="D70" i="54"/>
  <c r="G218" i="55" l="1"/>
  <c r="W262" i="55"/>
  <c r="X239" i="55"/>
  <c r="AA239" i="55"/>
  <c r="N240" i="55"/>
  <c r="Y239" i="55"/>
  <c r="AD259" i="55"/>
  <c r="Z239" i="55"/>
  <c r="G239" i="55" s="1"/>
  <c r="G76" i="55"/>
  <c r="H76" i="55" s="1"/>
  <c r="H240" i="55" s="1"/>
  <c r="I239" i="55"/>
  <c r="E75" i="55"/>
  <c r="D75" i="55"/>
  <c r="N204" i="55"/>
  <c r="W216" i="55"/>
  <c r="AE259" i="55"/>
  <c r="X259" i="55"/>
  <c r="O219" i="55"/>
  <c r="G55" i="55"/>
  <c r="H55" i="55" s="1"/>
  <c r="H219" i="55" s="1"/>
  <c r="L260" i="55"/>
  <c r="D238" i="55"/>
  <c r="M240" i="55"/>
  <c r="U223" i="55"/>
  <c r="AB240" i="55"/>
  <c r="AA260" i="55"/>
  <c r="AD240" i="55"/>
  <c r="O260" i="55"/>
  <c r="J239" i="55"/>
  <c r="E203" i="55"/>
  <c r="F39" i="55"/>
  <c r="F203" i="55" s="1"/>
  <c r="P262" i="55"/>
  <c r="AB259" i="55"/>
  <c r="T262" i="55"/>
  <c r="R240" i="55"/>
  <c r="J260" i="55"/>
  <c r="Z219" i="55"/>
  <c r="I204" i="55"/>
  <c r="E40" i="55"/>
  <c r="AF239" i="55"/>
  <c r="Z205" i="55"/>
  <c r="AE239" i="55"/>
  <c r="E258" i="55"/>
  <c r="F94" i="55"/>
  <c r="F258" i="55" s="1"/>
  <c r="E238" i="55"/>
  <c r="F74" i="55"/>
  <c r="F238" i="55" s="1"/>
  <c r="L239" i="55"/>
  <c r="AF259" i="55"/>
  <c r="P243" i="55"/>
  <c r="Z260" i="55"/>
  <c r="K239" i="55"/>
  <c r="O240" i="55"/>
  <c r="I259" i="55"/>
  <c r="E95" i="55"/>
  <c r="D95" i="55"/>
  <c r="M259" i="55"/>
  <c r="U243" i="55"/>
  <c r="V262" i="55"/>
  <c r="O204" i="55"/>
  <c r="AC240" i="55"/>
  <c r="Y259" i="55"/>
  <c r="S243" i="55"/>
  <c r="G75" i="55"/>
  <c r="H75" i="55" s="1"/>
  <c r="H239" i="55" s="1"/>
  <c r="K260" i="55"/>
  <c r="D258" i="55"/>
  <c r="R260" i="55"/>
  <c r="W244" i="55"/>
  <c r="AC259" i="55"/>
  <c r="G259" i="55" s="1"/>
  <c r="Q240" i="55"/>
  <c r="T242" i="55"/>
  <c r="N260" i="55"/>
  <c r="U203" i="55"/>
  <c r="D203" i="55" s="1"/>
  <c r="G40" i="55"/>
  <c r="H40" i="55" s="1"/>
  <c r="H204" i="55" s="1"/>
  <c r="Q260" i="55"/>
  <c r="S262" i="55"/>
  <c r="V220" i="55"/>
  <c r="U262" i="55"/>
  <c r="V240" i="55"/>
  <c r="N13" i="38"/>
  <c r="X240" i="55" l="1"/>
  <c r="W263" i="55"/>
  <c r="D239" i="55"/>
  <c r="AC241" i="55"/>
  <c r="L261" i="55"/>
  <c r="AD260" i="55"/>
  <c r="E204" i="55"/>
  <c r="F40" i="55"/>
  <c r="F204" i="55" s="1"/>
  <c r="AB241" i="55"/>
  <c r="S263" i="55"/>
  <c r="V263" i="55"/>
  <c r="AB260" i="55"/>
  <c r="E239" i="55"/>
  <c r="F75" i="55"/>
  <c r="F239" i="55" s="1"/>
  <c r="S244" i="55"/>
  <c r="G219" i="55"/>
  <c r="Z220" i="55"/>
  <c r="J261" i="55"/>
  <c r="Y240" i="55"/>
  <c r="P244" i="55"/>
  <c r="T263" i="55"/>
  <c r="U204" i="55"/>
  <c r="D204" i="55" s="1"/>
  <c r="G41" i="55"/>
  <c r="H41" i="55" s="1"/>
  <c r="H205" i="55" s="1"/>
  <c r="X260" i="55"/>
  <c r="AF260" i="55"/>
  <c r="K261" i="55"/>
  <c r="Z261" i="55"/>
  <c r="Q261" i="55"/>
  <c r="P263" i="55"/>
  <c r="AE240" i="55"/>
  <c r="Q241" i="55"/>
  <c r="G203" i="55"/>
  <c r="Z240" i="55"/>
  <c r="G240" i="55" s="1"/>
  <c r="G77" i="55"/>
  <c r="H77" i="55" s="1"/>
  <c r="H241" i="55" s="1"/>
  <c r="Y260" i="55"/>
  <c r="O205" i="55"/>
  <c r="U263" i="55"/>
  <c r="V221" i="55"/>
  <c r="Z206" i="55"/>
  <c r="E259" i="55"/>
  <c r="F95" i="55"/>
  <c r="F259" i="55" s="1"/>
  <c r="AE260" i="55"/>
  <c r="O241" i="55"/>
  <c r="I240" i="55"/>
  <c r="E76" i="55"/>
  <c r="D76" i="55"/>
  <c r="L240" i="55"/>
  <c r="N261" i="55"/>
  <c r="T243" i="55"/>
  <c r="AC260" i="55"/>
  <c r="G260" i="55" s="1"/>
  <c r="I260" i="55"/>
  <c r="E96" i="55"/>
  <c r="D96" i="55"/>
  <c r="AF240" i="55"/>
  <c r="O261" i="55"/>
  <c r="N241" i="55"/>
  <c r="R241" i="55"/>
  <c r="M260" i="55"/>
  <c r="D259" i="55"/>
  <c r="G96" i="55"/>
  <c r="H96" i="55" s="1"/>
  <c r="H260" i="55" s="1"/>
  <c r="W217" i="55"/>
  <c r="R261" i="55"/>
  <c r="AA261" i="55"/>
  <c r="M241" i="55"/>
  <c r="O220" i="55"/>
  <c r="G56" i="55"/>
  <c r="H56" i="55" s="1"/>
  <c r="H220" i="55" s="1"/>
  <c r="U244" i="55"/>
  <c r="J240" i="55"/>
  <c r="W245" i="55"/>
  <c r="I205" i="55"/>
  <c r="E41" i="55"/>
  <c r="AA240" i="55"/>
  <c r="K240" i="55"/>
  <c r="U224" i="55"/>
  <c r="V241" i="55"/>
  <c r="D40" i="55"/>
  <c r="AD241" i="55"/>
  <c r="N205" i="55"/>
  <c r="N6" i="38"/>
  <c r="W264" i="55" l="1"/>
  <c r="G204" i="55"/>
  <c r="D260" i="55"/>
  <c r="X241" i="55"/>
  <c r="T244" i="55"/>
  <c r="AF261" i="55"/>
  <c r="V264" i="55"/>
  <c r="T264" i="55"/>
  <c r="I261" i="55"/>
  <c r="E97" i="55"/>
  <c r="D97" i="55"/>
  <c r="AC261" i="55"/>
  <c r="G261" i="55" s="1"/>
  <c r="G98" i="55"/>
  <c r="H98" i="55" s="1"/>
  <c r="H262" i="55" s="1"/>
  <c r="O206" i="55"/>
  <c r="G42" i="55"/>
  <c r="H42" i="55" s="1"/>
  <c r="H206" i="55" s="1"/>
  <c r="S264" i="55"/>
  <c r="AB261" i="55"/>
  <c r="AB242" i="55"/>
  <c r="R262" i="55"/>
  <c r="K262" i="55"/>
  <c r="U205" i="55"/>
  <c r="G205" i="55" s="1"/>
  <c r="D42" i="55"/>
  <c r="Y261" i="55"/>
  <c r="AA262" i="55"/>
  <c r="U225" i="55"/>
  <c r="E240" i="55"/>
  <c r="F76" i="55"/>
  <c r="F240" i="55" s="1"/>
  <c r="P245" i="55"/>
  <c r="I241" i="55"/>
  <c r="E77" i="55"/>
  <c r="D77" i="55"/>
  <c r="R242" i="55"/>
  <c r="G97" i="55"/>
  <c r="H97" i="55" s="1"/>
  <c r="H261" i="55" s="1"/>
  <c r="J262" i="55"/>
  <c r="X261" i="55"/>
  <c r="N242" i="55"/>
  <c r="O262" i="55"/>
  <c r="AD261" i="55"/>
  <c r="M242" i="55"/>
  <c r="AA241" i="55"/>
  <c r="W246" i="55"/>
  <c r="P264" i="55"/>
  <c r="L241" i="55"/>
  <c r="Y241" i="55"/>
  <c r="U245" i="55"/>
  <c r="AF241" i="55"/>
  <c r="Z207" i="55"/>
  <c r="Z208" i="55"/>
  <c r="Q262" i="55"/>
  <c r="L262" i="55"/>
  <c r="V242" i="55"/>
  <c r="O242" i="55"/>
  <c r="AE241" i="55"/>
  <c r="N206" i="55"/>
  <c r="O221" i="55"/>
  <c r="G57" i="55"/>
  <c r="H57" i="55" s="1"/>
  <c r="H221" i="55" s="1"/>
  <c r="U264" i="55"/>
  <c r="N262" i="55"/>
  <c r="Z241" i="55"/>
  <c r="G241" i="55" s="1"/>
  <c r="G78" i="55"/>
  <c r="H78" i="55" s="1"/>
  <c r="H242" i="55" s="1"/>
  <c r="E205" i="55"/>
  <c r="F41" i="55"/>
  <c r="F205" i="55" s="1"/>
  <c r="I206" i="55"/>
  <c r="E42" i="55"/>
  <c r="Q242" i="55"/>
  <c r="AE261" i="55"/>
  <c r="J241" i="55"/>
  <c r="AD242" i="55"/>
  <c r="Z262" i="55"/>
  <c r="AC242" i="55"/>
  <c r="S245" i="55"/>
  <c r="W218" i="55"/>
  <c r="M261" i="55"/>
  <c r="K241" i="55"/>
  <c r="D41" i="55"/>
  <c r="D240" i="55"/>
  <c r="G220" i="55"/>
  <c r="E260" i="55"/>
  <c r="F96" i="55"/>
  <c r="F260" i="55" s="1"/>
  <c r="V222" i="55"/>
  <c r="Z221" i="55"/>
  <c r="AB6" i="38"/>
  <c r="AB13" i="38"/>
  <c r="X6" i="38"/>
  <c r="X13" i="38"/>
  <c r="T6" i="38"/>
  <c r="T13" i="38"/>
  <c r="L6" i="38"/>
  <c r="L13" i="38"/>
  <c r="AE6" i="38"/>
  <c r="AE13" i="38"/>
  <c r="AA6" i="38"/>
  <c r="AA13" i="38"/>
  <c r="S6" i="38"/>
  <c r="S13" i="38"/>
  <c r="K6" i="38"/>
  <c r="K13" i="38"/>
  <c r="AD6" i="38"/>
  <c r="AD13" i="38"/>
  <c r="Z6" i="38"/>
  <c r="Z13" i="38"/>
  <c r="V6" i="38"/>
  <c r="V13" i="38"/>
  <c r="J6" i="38"/>
  <c r="J13" i="38"/>
  <c r="I6" i="38"/>
  <c r="I13" i="38"/>
  <c r="I14" i="38" s="1"/>
  <c r="I15" i="38" s="1"/>
  <c r="I16" i="38" s="1"/>
  <c r="I17" i="38" s="1"/>
  <c r="AC6" i="38"/>
  <c r="AC13" i="38"/>
  <c r="Y6" i="38"/>
  <c r="Y13" i="38"/>
  <c r="U6" i="38"/>
  <c r="U13" i="38"/>
  <c r="Q6" i="38"/>
  <c r="Q13" i="38"/>
  <c r="M6" i="38"/>
  <c r="M13" i="38"/>
  <c r="AF6" i="38"/>
  <c r="AF13" i="38"/>
  <c r="P6" i="38"/>
  <c r="P13" i="38"/>
  <c r="W6" i="38"/>
  <c r="W13" i="38"/>
  <c r="O6" i="38"/>
  <c r="O13" i="38"/>
  <c r="R6" i="38"/>
  <c r="R13" i="38"/>
  <c r="G221" i="55" l="1"/>
  <c r="X242" i="55"/>
  <c r="D205" i="55"/>
  <c r="W265" i="55"/>
  <c r="W247" i="55"/>
  <c r="W248" i="55"/>
  <c r="N243" i="55"/>
  <c r="U206" i="55"/>
  <c r="G206" i="55" s="1"/>
  <c r="D43" i="55"/>
  <c r="T265" i="55"/>
  <c r="U246" i="55"/>
  <c r="R263" i="55"/>
  <c r="AA242" i="55"/>
  <c r="AF242" i="55"/>
  <c r="M262" i="55"/>
  <c r="U226" i="55"/>
  <c r="L263" i="55"/>
  <c r="AD262" i="55"/>
  <c r="R243" i="55"/>
  <c r="V265" i="55"/>
  <c r="D206" i="55"/>
  <c r="AA263" i="55"/>
  <c r="J263" i="55"/>
  <c r="AB243" i="55"/>
  <c r="V223" i="55"/>
  <c r="O263" i="55"/>
  <c r="U265" i="55"/>
  <c r="AC243" i="55"/>
  <c r="L242" i="55"/>
  <c r="AE242" i="55"/>
  <c r="I242" i="55"/>
  <c r="E78" i="55"/>
  <c r="D78" i="55"/>
  <c r="AF262" i="55"/>
  <c r="S265" i="55"/>
  <c r="N263" i="55"/>
  <c r="E261" i="55"/>
  <c r="F97" i="55"/>
  <c r="F261" i="55" s="1"/>
  <c r="X262" i="55"/>
  <c r="Z263" i="55"/>
  <c r="AE262" i="55"/>
  <c r="K242" i="55"/>
  <c r="W219" i="55"/>
  <c r="E241" i="55"/>
  <c r="F77" i="55"/>
  <c r="F241" i="55" s="1"/>
  <c r="O207" i="55"/>
  <c r="D98" i="55"/>
  <c r="I262" i="55"/>
  <c r="E98" i="55"/>
  <c r="D261" i="55"/>
  <c r="Q243" i="55"/>
  <c r="O243" i="55"/>
  <c r="P265" i="55"/>
  <c r="D241" i="55"/>
  <c r="T245" i="55"/>
  <c r="Z242" i="55"/>
  <c r="G242" i="55" s="1"/>
  <c r="Y262" i="55"/>
  <c r="AC262" i="55"/>
  <c r="G262" i="55" s="1"/>
  <c r="G99" i="55"/>
  <c r="H99" i="55" s="1"/>
  <c r="H263" i="55" s="1"/>
  <c r="O222" i="55"/>
  <c r="G58" i="55"/>
  <c r="H58" i="55" s="1"/>
  <c r="H222" i="55" s="1"/>
  <c r="AD243" i="55"/>
  <c r="N207" i="55"/>
  <c r="Z222" i="55"/>
  <c r="P246" i="55"/>
  <c r="I207" i="55"/>
  <c r="E43" i="55"/>
  <c r="V243" i="55"/>
  <c r="M243" i="55"/>
  <c r="Q263" i="55"/>
  <c r="S246" i="55"/>
  <c r="K263" i="55"/>
  <c r="Y242" i="55"/>
  <c r="J242" i="55"/>
  <c r="E206" i="55"/>
  <c r="F42" i="55"/>
  <c r="F206" i="55" s="1"/>
  <c r="AB262" i="55"/>
  <c r="F71" i="54"/>
  <c r="F72" i="54"/>
  <c r="F73" i="54"/>
  <c r="F74" i="54"/>
  <c r="F75" i="54"/>
  <c r="F76" i="54"/>
  <c r="F77" i="54"/>
  <c r="F78" i="54"/>
  <c r="F79" i="54"/>
  <c r="F80" i="54"/>
  <c r="F81" i="54"/>
  <c r="F82" i="54"/>
  <c r="F83" i="54"/>
  <c r="F84" i="54"/>
  <c r="F92" i="54"/>
  <c r="F85" i="54"/>
  <c r="F86" i="54"/>
  <c r="F87" i="54"/>
  <c r="F88" i="54"/>
  <c r="F89" i="54"/>
  <c r="F90" i="54"/>
  <c r="F91" i="54"/>
  <c r="F70" i="54"/>
  <c r="L17" i="54"/>
  <c r="M17" i="54"/>
  <c r="N17" i="54"/>
  <c r="O17" i="54"/>
  <c r="P17" i="54"/>
  <c r="Q17" i="54"/>
  <c r="R17" i="54"/>
  <c r="S17" i="54"/>
  <c r="T17" i="54"/>
  <c r="U17" i="54"/>
  <c r="V17" i="54"/>
  <c r="W17" i="54"/>
  <c r="X17" i="54"/>
  <c r="Y17" i="54"/>
  <c r="Z17" i="54"/>
  <c r="AA17" i="54"/>
  <c r="AB17" i="54"/>
  <c r="AC17" i="54"/>
  <c r="AD17" i="54"/>
  <c r="AE17" i="54"/>
  <c r="AF17" i="54"/>
  <c r="AG17" i="54"/>
  <c r="AH17" i="54"/>
  <c r="AI17" i="54"/>
  <c r="L18" i="54"/>
  <c r="M18" i="54"/>
  <c r="N18" i="54"/>
  <c r="O18" i="54"/>
  <c r="P18" i="54"/>
  <c r="Q18" i="54"/>
  <c r="R18" i="54"/>
  <c r="S18" i="54"/>
  <c r="T18" i="54"/>
  <c r="U18" i="54"/>
  <c r="V18" i="54"/>
  <c r="W18" i="54"/>
  <c r="X18" i="54"/>
  <c r="Y18" i="54"/>
  <c r="Z18" i="54"/>
  <c r="AA18" i="54"/>
  <c r="AB18" i="54"/>
  <c r="AC18" i="54"/>
  <c r="AD18" i="54"/>
  <c r="AE18" i="54"/>
  <c r="AF18" i="54"/>
  <c r="AG18" i="54"/>
  <c r="AH18" i="54"/>
  <c r="AI18" i="54"/>
  <c r="G43" i="55" l="1"/>
  <c r="H43" i="55" s="1"/>
  <c r="H207" i="55" s="1"/>
  <c r="D242" i="55"/>
  <c r="W266" i="55"/>
  <c r="X243" i="55"/>
  <c r="I243" i="55"/>
  <c r="E79" i="55"/>
  <c r="D79" i="55"/>
  <c r="Y243" i="55"/>
  <c r="L243" i="55"/>
  <c r="S247" i="55"/>
  <c r="S248" i="55"/>
  <c r="Z243" i="55"/>
  <c r="G243" i="55" s="1"/>
  <c r="G80" i="55"/>
  <c r="H80" i="55" s="1"/>
  <c r="H244" i="55" s="1"/>
  <c r="K243" i="55"/>
  <c r="R244" i="55"/>
  <c r="AC244" i="55"/>
  <c r="U227" i="55"/>
  <c r="U228" i="55"/>
  <c r="N208" i="55"/>
  <c r="J243" i="55"/>
  <c r="R264" i="55"/>
  <c r="G222" i="55"/>
  <c r="W220" i="55"/>
  <c r="T246" i="55"/>
  <c r="O264" i="55"/>
  <c r="AB263" i="55"/>
  <c r="S266" i="55"/>
  <c r="E242" i="55"/>
  <c r="F78" i="55"/>
  <c r="F242" i="55" s="1"/>
  <c r="M263" i="55"/>
  <c r="Y263" i="55"/>
  <c r="U266" i="55"/>
  <c r="O244" i="55"/>
  <c r="X263" i="55"/>
  <c r="AF243" i="55"/>
  <c r="Z223" i="55"/>
  <c r="AE243" i="55"/>
  <c r="P266" i="55"/>
  <c r="G79" i="55"/>
  <c r="H79" i="55" s="1"/>
  <c r="H243" i="55" s="1"/>
  <c r="N244" i="55"/>
  <c r="AF263" i="55"/>
  <c r="O208" i="55"/>
  <c r="O223" i="55"/>
  <c r="G59" i="55"/>
  <c r="H59" i="55" s="1"/>
  <c r="H223" i="55" s="1"/>
  <c r="K264" i="55"/>
  <c r="AD263" i="55"/>
  <c r="AA243" i="55"/>
  <c r="U247" i="55"/>
  <c r="U248" i="55"/>
  <c r="AA264" i="55"/>
  <c r="U207" i="55"/>
  <c r="G207" i="55" s="1"/>
  <c r="U208" i="55"/>
  <c r="L264" i="55"/>
  <c r="M244" i="55"/>
  <c r="Q244" i="55"/>
  <c r="E262" i="55"/>
  <c r="F98" i="55"/>
  <c r="F262" i="55" s="1"/>
  <c r="AC263" i="55"/>
  <c r="G263" i="55" s="1"/>
  <c r="G100" i="55"/>
  <c r="H100" i="55" s="1"/>
  <c r="H264" i="55" s="1"/>
  <c r="T266" i="55"/>
  <c r="Q264" i="55"/>
  <c r="Z264" i="55"/>
  <c r="I208" i="55"/>
  <c r="E44" i="55"/>
  <c r="P247" i="55"/>
  <c r="P248" i="55"/>
  <c r="D262" i="55"/>
  <c r="N264" i="55"/>
  <c r="V224" i="55"/>
  <c r="AD244" i="55"/>
  <c r="V266" i="55"/>
  <c r="AE263" i="55"/>
  <c r="V244" i="55"/>
  <c r="E207" i="55"/>
  <c r="F43" i="55"/>
  <c r="F207" i="55" s="1"/>
  <c r="I263" i="55"/>
  <c r="E99" i="55"/>
  <c r="D99" i="55"/>
  <c r="J264" i="55"/>
  <c r="AB244" i="55"/>
  <c r="F32" i="11"/>
  <c r="F33" i="11"/>
  <c r="F34" i="11"/>
  <c r="F35" i="11"/>
  <c r="F36" i="11"/>
  <c r="F37" i="11"/>
  <c r="F38" i="11"/>
  <c r="F4" i="11"/>
  <c r="G4" i="11" s="1"/>
  <c r="F5" i="11"/>
  <c r="G5" i="11" s="1"/>
  <c r="F6" i="11"/>
  <c r="G6" i="11" s="1"/>
  <c r="F7" i="11"/>
  <c r="G7" i="11" s="1"/>
  <c r="F8" i="11"/>
  <c r="G8" i="11" s="1"/>
  <c r="F9" i="11"/>
  <c r="G9" i="11" s="1"/>
  <c r="F10" i="11"/>
  <c r="G10" i="11" s="1"/>
  <c r="F11" i="11"/>
  <c r="G11" i="11" s="1"/>
  <c r="F12" i="11"/>
  <c r="G12" i="11" s="1"/>
  <c r="F13" i="11"/>
  <c r="G13" i="11" s="1"/>
  <c r="F14" i="11"/>
  <c r="G14" i="11" s="1"/>
  <c r="F15" i="11"/>
  <c r="G15" i="11" s="1"/>
  <c r="F16" i="11"/>
  <c r="G16" i="11" s="1"/>
  <c r="F17" i="11"/>
  <c r="G17" i="11" s="1"/>
  <c r="F18" i="11"/>
  <c r="G18" i="11" s="1"/>
  <c r="F19" i="11"/>
  <c r="G19" i="11" s="1"/>
  <c r="F20" i="11"/>
  <c r="G20" i="11" s="1"/>
  <c r="F21" i="11"/>
  <c r="G21" i="11" s="1"/>
  <c r="F22" i="11"/>
  <c r="G22" i="11" s="1"/>
  <c r="F23" i="11"/>
  <c r="G23" i="11" s="1"/>
  <c r="F24" i="11"/>
  <c r="G24" i="11" s="1"/>
  <c r="F25" i="11"/>
  <c r="G25" i="11" s="1"/>
  <c r="F26" i="11"/>
  <c r="G26" i="11" s="1"/>
  <c r="F27" i="11"/>
  <c r="G27" i="11" s="1"/>
  <c r="F28" i="11"/>
  <c r="G28" i="11" s="1"/>
  <c r="F29" i="11"/>
  <c r="G29" i="11" s="1"/>
  <c r="F30" i="11"/>
  <c r="G30" i="11" s="1"/>
  <c r="F3" i="11"/>
  <c r="G3" i="11" s="1"/>
  <c r="D207" i="55" l="1"/>
  <c r="X244" i="55"/>
  <c r="G208" i="55"/>
  <c r="W267" i="55"/>
  <c r="M264" i="55"/>
  <c r="N209" i="55"/>
  <c r="AC245" i="55"/>
  <c r="Z265" i="55"/>
  <c r="Z224" i="55"/>
  <c r="E208" i="55"/>
  <c r="F44" i="55"/>
  <c r="F208" i="55" s="1"/>
  <c r="X264" i="55"/>
  <c r="K244" i="55"/>
  <c r="Q265" i="55"/>
  <c r="Z244" i="55"/>
  <c r="G244" i="55" s="1"/>
  <c r="G81" i="55"/>
  <c r="H81" i="55" s="1"/>
  <c r="H245" i="55" s="1"/>
  <c r="N245" i="55"/>
  <c r="AF264" i="55"/>
  <c r="N265" i="55"/>
  <c r="L265" i="55"/>
  <c r="O265" i="55"/>
  <c r="L244" i="55"/>
  <c r="V225" i="55"/>
  <c r="AB245" i="55"/>
  <c r="D208" i="55"/>
  <c r="O245" i="55"/>
  <c r="AC264" i="55"/>
  <c r="G264" i="55" s="1"/>
  <c r="G101" i="55"/>
  <c r="H101" i="55" s="1"/>
  <c r="H265" i="55" s="1"/>
  <c r="Y264" i="55"/>
  <c r="J244" i="55"/>
  <c r="S267" i="55"/>
  <c r="AB264" i="55"/>
  <c r="T267" i="55"/>
  <c r="AE264" i="55"/>
  <c r="K265" i="55"/>
  <c r="Y244" i="55"/>
  <c r="AA265" i="55"/>
  <c r="E263" i="55"/>
  <c r="F99" i="55"/>
  <c r="F263" i="55" s="1"/>
  <c r="I209" i="55"/>
  <c r="D209" i="55" s="1"/>
  <c r="E45" i="55"/>
  <c r="D45" i="55"/>
  <c r="R245" i="55"/>
  <c r="AD264" i="55"/>
  <c r="V267" i="55"/>
  <c r="R265" i="55"/>
  <c r="I244" i="55"/>
  <c r="D80" i="55"/>
  <c r="E80" i="55"/>
  <c r="Q245" i="55"/>
  <c r="T247" i="55"/>
  <c r="T248" i="55"/>
  <c r="I264" i="55"/>
  <c r="E100" i="55"/>
  <c r="D100" i="55"/>
  <c r="W221" i="55"/>
  <c r="U267" i="55"/>
  <c r="O224" i="55"/>
  <c r="G60" i="55"/>
  <c r="H60" i="55" s="1"/>
  <c r="H224" i="55" s="1"/>
  <c r="P267" i="55"/>
  <c r="D44" i="55"/>
  <c r="J265" i="55"/>
  <c r="AF244" i="55"/>
  <c r="AD245" i="55"/>
  <c r="G223" i="55"/>
  <c r="E243" i="55"/>
  <c r="F79" i="55"/>
  <c r="F243" i="55" s="1"/>
  <c r="M245" i="55"/>
  <c r="AE244" i="55"/>
  <c r="AA244" i="55"/>
  <c r="D263" i="55"/>
  <c r="V245" i="55"/>
  <c r="G44" i="55"/>
  <c r="H44" i="55" s="1"/>
  <c r="H208" i="55" s="1"/>
  <c r="D243" i="55"/>
  <c r="J68" i="3"/>
  <c r="J69" i="3" s="1"/>
  <c r="J70" i="3" s="1"/>
  <c r="J71" i="3" s="1"/>
  <c r="J72" i="3" s="1"/>
  <c r="J73" i="3" s="1"/>
  <c r="J74" i="3" s="1"/>
  <c r="J75" i="3" s="1"/>
  <c r="J76" i="3" s="1"/>
  <c r="J77" i="3" s="1"/>
  <c r="J78" i="3" s="1"/>
  <c r="J79" i="3" s="1"/>
  <c r="J80" i="3" s="1"/>
  <c r="J81" i="3" s="1"/>
  <c r="J82" i="3" s="1"/>
  <c r="J83" i="3" s="1"/>
  <c r="J84" i="3" s="1"/>
  <c r="J85" i="3" s="1"/>
  <c r="J86" i="3" s="1"/>
  <c r="J87" i="3" s="1"/>
  <c r="J88" i="3" s="1"/>
  <c r="J89" i="3" s="1"/>
  <c r="J90" i="3" s="1"/>
  <c r="J91" i="3" s="1"/>
  <c r="J92" i="3" s="1"/>
  <c r="J93" i="3" s="1"/>
  <c r="J94" i="3" s="1"/>
  <c r="J95" i="3" s="1"/>
  <c r="J96" i="3" s="1"/>
  <c r="J97" i="3" s="1"/>
  <c r="J98" i="3" s="1"/>
  <c r="J99" i="3" s="1"/>
  <c r="J100" i="3" s="1"/>
  <c r="J101" i="3" s="1"/>
  <c r="J102" i="3" s="1"/>
  <c r="J103" i="3" s="1"/>
  <c r="J104" i="3" s="1"/>
  <c r="J105" i="3" s="1"/>
  <c r="J106" i="3" s="1"/>
  <c r="J107" i="3" s="1"/>
  <c r="J108" i="3" s="1"/>
  <c r="J109" i="3" s="1"/>
  <c r="J110" i="3" s="1"/>
  <c r="J111" i="3" s="1"/>
  <c r="J112" i="3" s="1"/>
  <c r="J113" i="3" s="1"/>
  <c r="J114" i="3" s="1"/>
  <c r="J115" i="3" s="1"/>
  <c r="J116" i="3" s="1"/>
  <c r="J117" i="3" s="1"/>
  <c r="J118" i="3" s="1"/>
  <c r="J119" i="3" s="1"/>
  <c r="J120" i="3" s="1"/>
  <c r="J121" i="3" s="1"/>
  <c r="J122" i="3" s="1"/>
  <c r="J123" i="3" s="1"/>
  <c r="J124" i="3" s="1"/>
  <c r="J125" i="3" s="1"/>
  <c r="J126" i="3" s="1"/>
  <c r="J127" i="3" s="1"/>
  <c r="K68" i="3"/>
  <c r="K69" i="3" s="1"/>
  <c r="L68" i="3"/>
  <c r="M68" i="3"/>
  <c r="M69" i="3" s="1"/>
  <c r="M70" i="3" s="1"/>
  <c r="M71" i="3" s="1"/>
  <c r="M72" i="3" s="1"/>
  <c r="M73" i="3" s="1"/>
  <c r="M74" i="3" s="1"/>
  <c r="M75" i="3" s="1"/>
  <c r="M76" i="3" s="1"/>
  <c r="M77" i="3" s="1"/>
  <c r="M78" i="3" s="1"/>
  <c r="M79" i="3" s="1"/>
  <c r="M80" i="3" s="1"/>
  <c r="M81" i="3" s="1"/>
  <c r="M82" i="3" s="1"/>
  <c r="M83" i="3" s="1"/>
  <c r="M84" i="3" s="1"/>
  <c r="M85" i="3" s="1"/>
  <c r="M86" i="3" s="1"/>
  <c r="M87" i="3" s="1"/>
  <c r="M88" i="3" s="1"/>
  <c r="M89" i="3" s="1"/>
  <c r="M90" i="3" s="1"/>
  <c r="M91" i="3" s="1"/>
  <c r="M92" i="3" s="1"/>
  <c r="M93" i="3" s="1"/>
  <c r="M94" i="3" s="1"/>
  <c r="M95" i="3" s="1"/>
  <c r="M96" i="3" s="1"/>
  <c r="M97" i="3" s="1"/>
  <c r="M98" i="3" s="1"/>
  <c r="M99" i="3" s="1"/>
  <c r="M100" i="3" s="1"/>
  <c r="M101" i="3" s="1"/>
  <c r="M102" i="3" s="1"/>
  <c r="M103" i="3" s="1"/>
  <c r="M104" i="3" s="1"/>
  <c r="M105" i="3" s="1"/>
  <c r="M106" i="3" s="1"/>
  <c r="M107" i="3" s="1"/>
  <c r="M108" i="3" s="1"/>
  <c r="M109" i="3" s="1"/>
  <c r="M110" i="3" s="1"/>
  <c r="M111" i="3" s="1"/>
  <c r="M112" i="3" s="1"/>
  <c r="M113" i="3" s="1"/>
  <c r="M114" i="3" s="1"/>
  <c r="M115" i="3" s="1"/>
  <c r="M116" i="3" s="1"/>
  <c r="M117" i="3" s="1"/>
  <c r="M118" i="3" s="1"/>
  <c r="M119" i="3" s="1"/>
  <c r="M120" i="3" s="1"/>
  <c r="M121" i="3" s="1"/>
  <c r="M122" i="3" s="1"/>
  <c r="M123" i="3" s="1"/>
  <c r="M124" i="3" s="1"/>
  <c r="M125" i="3" s="1"/>
  <c r="M126" i="3" s="1"/>
  <c r="M127" i="3" s="1"/>
  <c r="N68" i="3"/>
  <c r="N69" i="3" s="1"/>
  <c r="N70" i="3" s="1"/>
  <c r="N71" i="3" s="1"/>
  <c r="N72" i="3" s="1"/>
  <c r="N73" i="3" s="1"/>
  <c r="N74" i="3" s="1"/>
  <c r="N75" i="3" s="1"/>
  <c r="N76" i="3" s="1"/>
  <c r="N77" i="3" s="1"/>
  <c r="N78" i="3" s="1"/>
  <c r="N79" i="3" s="1"/>
  <c r="N80" i="3" s="1"/>
  <c r="N81" i="3" s="1"/>
  <c r="N82" i="3" s="1"/>
  <c r="N83" i="3" s="1"/>
  <c r="N84" i="3" s="1"/>
  <c r="N85" i="3" s="1"/>
  <c r="N86" i="3" s="1"/>
  <c r="N87" i="3" s="1"/>
  <c r="N88" i="3" s="1"/>
  <c r="N89" i="3" s="1"/>
  <c r="N90" i="3" s="1"/>
  <c r="N91" i="3" s="1"/>
  <c r="N92" i="3" s="1"/>
  <c r="N93" i="3" s="1"/>
  <c r="N94" i="3" s="1"/>
  <c r="N95" i="3" s="1"/>
  <c r="N96" i="3" s="1"/>
  <c r="N97" i="3" s="1"/>
  <c r="N98" i="3" s="1"/>
  <c r="N99" i="3" s="1"/>
  <c r="N100" i="3" s="1"/>
  <c r="N101" i="3" s="1"/>
  <c r="N102" i="3" s="1"/>
  <c r="N103" i="3" s="1"/>
  <c r="N104" i="3" s="1"/>
  <c r="N105" i="3" s="1"/>
  <c r="N106" i="3" s="1"/>
  <c r="N107" i="3" s="1"/>
  <c r="N108" i="3" s="1"/>
  <c r="N109" i="3" s="1"/>
  <c r="N110" i="3" s="1"/>
  <c r="N111" i="3" s="1"/>
  <c r="N112" i="3" s="1"/>
  <c r="N113" i="3" s="1"/>
  <c r="N114" i="3" s="1"/>
  <c r="N115" i="3" s="1"/>
  <c r="N116" i="3" s="1"/>
  <c r="N117" i="3" s="1"/>
  <c r="N118" i="3" s="1"/>
  <c r="N119" i="3" s="1"/>
  <c r="N120" i="3" s="1"/>
  <c r="N121" i="3" s="1"/>
  <c r="N122" i="3" s="1"/>
  <c r="N123" i="3" s="1"/>
  <c r="N124" i="3" s="1"/>
  <c r="N125" i="3" s="1"/>
  <c r="N126" i="3" s="1"/>
  <c r="N127" i="3" s="1"/>
  <c r="O68" i="3"/>
  <c r="O69" i="3" s="1"/>
  <c r="P68" i="3"/>
  <c r="Q68" i="3"/>
  <c r="Q69" i="3" s="1"/>
  <c r="Q70" i="3" s="1"/>
  <c r="Q71" i="3" s="1"/>
  <c r="Q72" i="3" s="1"/>
  <c r="Q73" i="3" s="1"/>
  <c r="Q74" i="3" s="1"/>
  <c r="Q75" i="3" s="1"/>
  <c r="Q76" i="3" s="1"/>
  <c r="Q77" i="3" s="1"/>
  <c r="Q78" i="3" s="1"/>
  <c r="Q79" i="3" s="1"/>
  <c r="Q80" i="3" s="1"/>
  <c r="Q81" i="3" s="1"/>
  <c r="Q82" i="3" s="1"/>
  <c r="Q83" i="3" s="1"/>
  <c r="Q84" i="3" s="1"/>
  <c r="Q85" i="3" s="1"/>
  <c r="Q86" i="3" s="1"/>
  <c r="Q87" i="3" s="1"/>
  <c r="Q88" i="3" s="1"/>
  <c r="Q89" i="3" s="1"/>
  <c r="Q90" i="3" s="1"/>
  <c r="Q91" i="3" s="1"/>
  <c r="Q92" i="3" s="1"/>
  <c r="Q93" i="3" s="1"/>
  <c r="Q94" i="3" s="1"/>
  <c r="Q95" i="3" s="1"/>
  <c r="Q96" i="3" s="1"/>
  <c r="Q97" i="3" s="1"/>
  <c r="Q98" i="3" s="1"/>
  <c r="Q99" i="3" s="1"/>
  <c r="Q100" i="3" s="1"/>
  <c r="Q101" i="3" s="1"/>
  <c r="Q102" i="3" s="1"/>
  <c r="Q103" i="3" s="1"/>
  <c r="Q104" i="3" s="1"/>
  <c r="Q105" i="3" s="1"/>
  <c r="Q106" i="3" s="1"/>
  <c r="Q107" i="3" s="1"/>
  <c r="Q108" i="3" s="1"/>
  <c r="Q109" i="3" s="1"/>
  <c r="Q110" i="3" s="1"/>
  <c r="Q111" i="3" s="1"/>
  <c r="Q112" i="3" s="1"/>
  <c r="Q113" i="3" s="1"/>
  <c r="Q114" i="3" s="1"/>
  <c r="Q115" i="3" s="1"/>
  <c r="Q116" i="3" s="1"/>
  <c r="Q117" i="3" s="1"/>
  <c r="Q118" i="3" s="1"/>
  <c r="Q119" i="3" s="1"/>
  <c r="Q120" i="3" s="1"/>
  <c r="Q121" i="3" s="1"/>
  <c r="Q122" i="3" s="1"/>
  <c r="Q123" i="3" s="1"/>
  <c r="Q124" i="3" s="1"/>
  <c r="Q125" i="3" s="1"/>
  <c r="Q126" i="3" s="1"/>
  <c r="Q127" i="3" s="1"/>
  <c r="R68" i="3"/>
  <c r="R69" i="3" s="1"/>
  <c r="R70" i="3" s="1"/>
  <c r="R71" i="3" s="1"/>
  <c r="R72" i="3" s="1"/>
  <c r="R73" i="3" s="1"/>
  <c r="R74" i="3" s="1"/>
  <c r="R75" i="3" s="1"/>
  <c r="R76" i="3" s="1"/>
  <c r="R77" i="3" s="1"/>
  <c r="R78" i="3" s="1"/>
  <c r="R79" i="3" s="1"/>
  <c r="R80" i="3" s="1"/>
  <c r="R81" i="3" s="1"/>
  <c r="R82" i="3" s="1"/>
  <c r="R83" i="3" s="1"/>
  <c r="R84" i="3" s="1"/>
  <c r="R85" i="3" s="1"/>
  <c r="R86" i="3" s="1"/>
  <c r="R87" i="3" s="1"/>
  <c r="R88" i="3" s="1"/>
  <c r="R89" i="3" s="1"/>
  <c r="R90" i="3" s="1"/>
  <c r="R91" i="3" s="1"/>
  <c r="R92" i="3" s="1"/>
  <c r="R93" i="3" s="1"/>
  <c r="R94" i="3" s="1"/>
  <c r="R95" i="3" s="1"/>
  <c r="R96" i="3" s="1"/>
  <c r="R97" i="3" s="1"/>
  <c r="R98" i="3" s="1"/>
  <c r="R99" i="3" s="1"/>
  <c r="R100" i="3" s="1"/>
  <c r="R101" i="3" s="1"/>
  <c r="R102" i="3" s="1"/>
  <c r="R103" i="3" s="1"/>
  <c r="R104" i="3" s="1"/>
  <c r="R105" i="3" s="1"/>
  <c r="R106" i="3" s="1"/>
  <c r="R107" i="3" s="1"/>
  <c r="R108" i="3" s="1"/>
  <c r="R109" i="3" s="1"/>
  <c r="R110" i="3" s="1"/>
  <c r="R111" i="3" s="1"/>
  <c r="R112" i="3" s="1"/>
  <c r="R113" i="3" s="1"/>
  <c r="R114" i="3" s="1"/>
  <c r="R115" i="3" s="1"/>
  <c r="R116" i="3" s="1"/>
  <c r="R117" i="3" s="1"/>
  <c r="R118" i="3" s="1"/>
  <c r="R119" i="3" s="1"/>
  <c r="R120" i="3" s="1"/>
  <c r="R121" i="3" s="1"/>
  <c r="R122" i="3" s="1"/>
  <c r="R123" i="3" s="1"/>
  <c r="R124" i="3" s="1"/>
  <c r="R125" i="3" s="1"/>
  <c r="R126" i="3" s="1"/>
  <c r="R127" i="3" s="1"/>
  <c r="S68" i="3"/>
  <c r="S69" i="3" s="1"/>
  <c r="T68" i="3"/>
  <c r="T69" i="3" s="1"/>
  <c r="T70" i="3" s="1"/>
  <c r="T71" i="3" s="1"/>
  <c r="T72" i="3" s="1"/>
  <c r="T73" i="3" s="1"/>
  <c r="T74" i="3" s="1"/>
  <c r="T75" i="3" s="1"/>
  <c r="T76" i="3" s="1"/>
  <c r="T77" i="3" s="1"/>
  <c r="T78" i="3" s="1"/>
  <c r="T79" i="3" s="1"/>
  <c r="T80" i="3" s="1"/>
  <c r="T81" i="3" s="1"/>
  <c r="T82" i="3" s="1"/>
  <c r="T83" i="3" s="1"/>
  <c r="T84" i="3" s="1"/>
  <c r="T85" i="3" s="1"/>
  <c r="T86" i="3" s="1"/>
  <c r="T87" i="3" s="1"/>
  <c r="T88" i="3" s="1"/>
  <c r="T89" i="3" s="1"/>
  <c r="T90" i="3" s="1"/>
  <c r="T91" i="3" s="1"/>
  <c r="T92" i="3" s="1"/>
  <c r="T93" i="3" s="1"/>
  <c r="T94" i="3" s="1"/>
  <c r="T95" i="3" s="1"/>
  <c r="T96" i="3" s="1"/>
  <c r="T97" i="3" s="1"/>
  <c r="T98" i="3" s="1"/>
  <c r="T99" i="3" s="1"/>
  <c r="T100" i="3" s="1"/>
  <c r="T101" i="3" s="1"/>
  <c r="T102" i="3" s="1"/>
  <c r="T103" i="3" s="1"/>
  <c r="T104" i="3" s="1"/>
  <c r="T105" i="3" s="1"/>
  <c r="T106" i="3" s="1"/>
  <c r="T107" i="3" s="1"/>
  <c r="T108" i="3" s="1"/>
  <c r="T109" i="3" s="1"/>
  <c r="T110" i="3" s="1"/>
  <c r="T111" i="3" s="1"/>
  <c r="T112" i="3" s="1"/>
  <c r="T113" i="3" s="1"/>
  <c r="T114" i="3" s="1"/>
  <c r="T115" i="3" s="1"/>
  <c r="T116" i="3" s="1"/>
  <c r="T117" i="3" s="1"/>
  <c r="T118" i="3" s="1"/>
  <c r="T119" i="3" s="1"/>
  <c r="T120" i="3" s="1"/>
  <c r="T121" i="3" s="1"/>
  <c r="T122" i="3" s="1"/>
  <c r="T123" i="3" s="1"/>
  <c r="T124" i="3" s="1"/>
  <c r="T125" i="3" s="1"/>
  <c r="T126" i="3" s="1"/>
  <c r="T127" i="3" s="1"/>
  <c r="U68" i="3"/>
  <c r="U69" i="3" s="1"/>
  <c r="U70" i="3" s="1"/>
  <c r="U71" i="3" s="1"/>
  <c r="U72" i="3" s="1"/>
  <c r="U73" i="3" s="1"/>
  <c r="U74" i="3" s="1"/>
  <c r="U75" i="3" s="1"/>
  <c r="U76" i="3" s="1"/>
  <c r="U77" i="3" s="1"/>
  <c r="U78" i="3" s="1"/>
  <c r="U79" i="3" s="1"/>
  <c r="U80" i="3" s="1"/>
  <c r="U81" i="3" s="1"/>
  <c r="U82" i="3" s="1"/>
  <c r="U83" i="3" s="1"/>
  <c r="U84" i="3" s="1"/>
  <c r="U85" i="3" s="1"/>
  <c r="U86" i="3" s="1"/>
  <c r="U87" i="3" s="1"/>
  <c r="U88" i="3" s="1"/>
  <c r="U89" i="3" s="1"/>
  <c r="U90" i="3" s="1"/>
  <c r="U91" i="3" s="1"/>
  <c r="U92" i="3" s="1"/>
  <c r="U93" i="3" s="1"/>
  <c r="U94" i="3" s="1"/>
  <c r="U95" i="3" s="1"/>
  <c r="U96" i="3" s="1"/>
  <c r="U97" i="3" s="1"/>
  <c r="U98" i="3" s="1"/>
  <c r="U99" i="3" s="1"/>
  <c r="U100" i="3" s="1"/>
  <c r="U101" i="3" s="1"/>
  <c r="U102" i="3" s="1"/>
  <c r="U103" i="3" s="1"/>
  <c r="U104" i="3" s="1"/>
  <c r="U105" i="3" s="1"/>
  <c r="U106" i="3" s="1"/>
  <c r="U107" i="3" s="1"/>
  <c r="U108" i="3" s="1"/>
  <c r="U109" i="3" s="1"/>
  <c r="U110" i="3" s="1"/>
  <c r="U111" i="3" s="1"/>
  <c r="U112" i="3" s="1"/>
  <c r="U113" i="3" s="1"/>
  <c r="U114" i="3" s="1"/>
  <c r="U115" i="3" s="1"/>
  <c r="U116" i="3" s="1"/>
  <c r="U117" i="3" s="1"/>
  <c r="U118" i="3" s="1"/>
  <c r="U119" i="3" s="1"/>
  <c r="U120" i="3" s="1"/>
  <c r="U121" i="3" s="1"/>
  <c r="U122" i="3" s="1"/>
  <c r="U123" i="3" s="1"/>
  <c r="U124" i="3" s="1"/>
  <c r="U125" i="3" s="1"/>
  <c r="U126" i="3" s="1"/>
  <c r="U127" i="3" s="1"/>
  <c r="V68" i="3"/>
  <c r="V69" i="3" s="1"/>
  <c r="V70" i="3" s="1"/>
  <c r="V71" i="3" s="1"/>
  <c r="V72" i="3" s="1"/>
  <c r="V73" i="3" s="1"/>
  <c r="V74" i="3" s="1"/>
  <c r="V75" i="3" s="1"/>
  <c r="V76" i="3" s="1"/>
  <c r="V77" i="3" s="1"/>
  <c r="V78" i="3" s="1"/>
  <c r="V79" i="3" s="1"/>
  <c r="V80" i="3" s="1"/>
  <c r="V81" i="3" s="1"/>
  <c r="V82" i="3" s="1"/>
  <c r="V83" i="3" s="1"/>
  <c r="V84" i="3" s="1"/>
  <c r="V85" i="3" s="1"/>
  <c r="V86" i="3" s="1"/>
  <c r="V87" i="3" s="1"/>
  <c r="V88" i="3" s="1"/>
  <c r="V89" i="3" s="1"/>
  <c r="V90" i="3" s="1"/>
  <c r="V91" i="3" s="1"/>
  <c r="V92" i="3" s="1"/>
  <c r="V93" i="3" s="1"/>
  <c r="V94" i="3" s="1"/>
  <c r="V95" i="3" s="1"/>
  <c r="V96" i="3" s="1"/>
  <c r="V97" i="3" s="1"/>
  <c r="V98" i="3" s="1"/>
  <c r="V99" i="3" s="1"/>
  <c r="V100" i="3" s="1"/>
  <c r="V101" i="3" s="1"/>
  <c r="V102" i="3" s="1"/>
  <c r="V103" i="3" s="1"/>
  <c r="V104" i="3" s="1"/>
  <c r="V105" i="3" s="1"/>
  <c r="V106" i="3" s="1"/>
  <c r="V107" i="3" s="1"/>
  <c r="V108" i="3" s="1"/>
  <c r="V109" i="3" s="1"/>
  <c r="V110" i="3" s="1"/>
  <c r="V111" i="3" s="1"/>
  <c r="V112" i="3" s="1"/>
  <c r="V113" i="3" s="1"/>
  <c r="V114" i="3" s="1"/>
  <c r="V115" i="3" s="1"/>
  <c r="V116" i="3" s="1"/>
  <c r="V117" i="3" s="1"/>
  <c r="V118" i="3" s="1"/>
  <c r="V119" i="3" s="1"/>
  <c r="V120" i="3" s="1"/>
  <c r="V121" i="3" s="1"/>
  <c r="V122" i="3" s="1"/>
  <c r="V123" i="3" s="1"/>
  <c r="V124" i="3" s="1"/>
  <c r="V125" i="3" s="1"/>
  <c r="V126" i="3" s="1"/>
  <c r="V127" i="3" s="1"/>
  <c r="W68" i="3"/>
  <c r="W69" i="3" s="1"/>
  <c r="X68" i="3"/>
  <c r="X69" i="3" s="1"/>
  <c r="X70" i="3" s="1"/>
  <c r="X71" i="3" s="1"/>
  <c r="X72" i="3" s="1"/>
  <c r="X73" i="3" s="1"/>
  <c r="X74" i="3" s="1"/>
  <c r="X75" i="3" s="1"/>
  <c r="X76" i="3" s="1"/>
  <c r="X77" i="3" s="1"/>
  <c r="X78" i="3" s="1"/>
  <c r="X79" i="3" s="1"/>
  <c r="X80" i="3" s="1"/>
  <c r="X81" i="3" s="1"/>
  <c r="X82" i="3" s="1"/>
  <c r="X83" i="3" s="1"/>
  <c r="X84" i="3" s="1"/>
  <c r="X85" i="3" s="1"/>
  <c r="X86" i="3" s="1"/>
  <c r="X87" i="3" s="1"/>
  <c r="X88" i="3" s="1"/>
  <c r="X89" i="3" s="1"/>
  <c r="X90" i="3" s="1"/>
  <c r="X91" i="3" s="1"/>
  <c r="X92" i="3" s="1"/>
  <c r="X93" i="3" s="1"/>
  <c r="X94" i="3" s="1"/>
  <c r="X95" i="3" s="1"/>
  <c r="X96" i="3" s="1"/>
  <c r="X97" i="3" s="1"/>
  <c r="X98" i="3" s="1"/>
  <c r="X99" i="3" s="1"/>
  <c r="X100" i="3" s="1"/>
  <c r="X101" i="3" s="1"/>
  <c r="X102" i="3" s="1"/>
  <c r="X103" i="3" s="1"/>
  <c r="X104" i="3" s="1"/>
  <c r="X105" i="3" s="1"/>
  <c r="X106" i="3" s="1"/>
  <c r="X107" i="3" s="1"/>
  <c r="X108" i="3" s="1"/>
  <c r="X109" i="3" s="1"/>
  <c r="X110" i="3" s="1"/>
  <c r="X111" i="3" s="1"/>
  <c r="X112" i="3" s="1"/>
  <c r="X113" i="3" s="1"/>
  <c r="X114" i="3" s="1"/>
  <c r="X115" i="3" s="1"/>
  <c r="X116" i="3" s="1"/>
  <c r="X117" i="3" s="1"/>
  <c r="X118" i="3" s="1"/>
  <c r="X119" i="3" s="1"/>
  <c r="X120" i="3" s="1"/>
  <c r="X121" i="3" s="1"/>
  <c r="X122" i="3" s="1"/>
  <c r="X123" i="3" s="1"/>
  <c r="X124" i="3" s="1"/>
  <c r="X125" i="3" s="1"/>
  <c r="X126" i="3" s="1"/>
  <c r="X127" i="3" s="1"/>
  <c r="Y68" i="3"/>
  <c r="Y69" i="3" s="1"/>
  <c r="Y70" i="3" s="1"/>
  <c r="Y71" i="3" s="1"/>
  <c r="Y72" i="3" s="1"/>
  <c r="Y73" i="3" s="1"/>
  <c r="Y74" i="3" s="1"/>
  <c r="Y75" i="3" s="1"/>
  <c r="Y76" i="3" s="1"/>
  <c r="Y77" i="3" s="1"/>
  <c r="Y78" i="3" s="1"/>
  <c r="Y79" i="3" s="1"/>
  <c r="Y80" i="3" s="1"/>
  <c r="Y81" i="3" s="1"/>
  <c r="Y82" i="3" s="1"/>
  <c r="Y83" i="3" s="1"/>
  <c r="Y84" i="3" s="1"/>
  <c r="Y85" i="3" s="1"/>
  <c r="Y86" i="3" s="1"/>
  <c r="Y87" i="3" s="1"/>
  <c r="Y88" i="3" s="1"/>
  <c r="Y89" i="3" s="1"/>
  <c r="Y90" i="3" s="1"/>
  <c r="Y91" i="3" s="1"/>
  <c r="Y92" i="3" s="1"/>
  <c r="Y93" i="3" s="1"/>
  <c r="Y94" i="3" s="1"/>
  <c r="Y95" i="3" s="1"/>
  <c r="Y96" i="3" s="1"/>
  <c r="Y97" i="3" s="1"/>
  <c r="Y98" i="3" s="1"/>
  <c r="Y99" i="3" s="1"/>
  <c r="Y100" i="3" s="1"/>
  <c r="Y101" i="3" s="1"/>
  <c r="Y102" i="3" s="1"/>
  <c r="Y103" i="3" s="1"/>
  <c r="Y104" i="3" s="1"/>
  <c r="Y105" i="3" s="1"/>
  <c r="Y106" i="3" s="1"/>
  <c r="Y107" i="3" s="1"/>
  <c r="Y108" i="3" s="1"/>
  <c r="Y109" i="3" s="1"/>
  <c r="Y110" i="3" s="1"/>
  <c r="Y111" i="3" s="1"/>
  <c r="Y112" i="3" s="1"/>
  <c r="Y113" i="3" s="1"/>
  <c r="Y114" i="3" s="1"/>
  <c r="Y115" i="3" s="1"/>
  <c r="Y116" i="3" s="1"/>
  <c r="Y117" i="3" s="1"/>
  <c r="Y118" i="3" s="1"/>
  <c r="Y119" i="3" s="1"/>
  <c r="Y120" i="3" s="1"/>
  <c r="Y121" i="3" s="1"/>
  <c r="Y122" i="3" s="1"/>
  <c r="Y123" i="3" s="1"/>
  <c r="Y124" i="3" s="1"/>
  <c r="Y125" i="3" s="1"/>
  <c r="Y126" i="3" s="1"/>
  <c r="Y127" i="3" s="1"/>
  <c r="Z68" i="3"/>
  <c r="Z69" i="3" s="1"/>
  <c r="Z70" i="3" s="1"/>
  <c r="Z71" i="3" s="1"/>
  <c r="Z72" i="3" s="1"/>
  <c r="Z73" i="3" s="1"/>
  <c r="Z74" i="3" s="1"/>
  <c r="Z75" i="3" s="1"/>
  <c r="Z76" i="3" s="1"/>
  <c r="Z77" i="3" s="1"/>
  <c r="Z78" i="3" s="1"/>
  <c r="Z79" i="3" s="1"/>
  <c r="Z80" i="3" s="1"/>
  <c r="Z81" i="3" s="1"/>
  <c r="Z82" i="3" s="1"/>
  <c r="Z83" i="3" s="1"/>
  <c r="Z84" i="3" s="1"/>
  <c r="Z85" i="3" s="1"/>
  <c r="Z86" i="3" s="1"/>
  <c r="Z87" i="3" s="1"/>
  <c r="Z88" i="3" s="1"/>
  <c r="Z89" i="3" s="1"/>
  <c r="Z90" i="3" s="1"/>
  <c r="Z91" i="3" s="1"/>
  <c r="Z92" i="3" s="1"/>
  <c r="Z93" i="3" s="1"/>
  <c r="Z94" i="3" s="1"/>
  <c r="Z95" i="3" s="1"/>
  <c r="Z96" i="3" s="1"/>
  <c r="Z97" i="3" s="1"/>
  <c r="Z98" i="3" s="1"/>
  <c r="Z99" i="3" s="1"/>
  <c r="Z100" i="3" s="1"/>
  <c r="Z101" i="3" s="1"/>
  <c r="Z102" i="3" s="1"/>
  <c r="Z103" i="3" s="1"/>
  <c r="Z104" i="3" s="1"/>
  <c r="Z105" i="3" s="1"/>
  <c r="Z106" i="3" s="1"/>
  <c r="Z107" i="3" s="1"/>
  <c r="Z108" i="3" s="1"/>
  <c r="Z109" i="3" s="1"/>
  <c r="Z110" i="3" s="1"/>
  <c r="Z111" i="3" s="1"/>
  <c r="Z112" i="3" s="1"/>
  <c r="Z113" i="3" s="1"/>
  <c r="Z114" i="3" s="1"/>
  <c r="Z115" i="3" s="1"/>
  <c r="Z116" i="3" s="1"/>
  <c r="Z117" i="3" s="1"/>
  <c r="Z118" i="3" s="1"/>
  <c r="Z119" i="3" s="1"/>
  <c r="Z120" i="3" s="1"/>
  <c r="Z121" i="3" s="1"/>
  <c r="Z122" i="3" s="1"/>
  <c r="Z123" i="3" s="1"/>
  <c r="Z124" i="3" s="1"/>
  <c r="Z125" i="3" s="1"/>
  <c r="Z126" i="3" s="1"/>
  <c r="Z127" i="3" s="1"/>
  <c r="AA68" i="3"/>
  <c r="AA69" i="3" s="1"/>
  <c r="AB68" i="3"/>
  <c r="AB69" i="3" s="1"/>
  <c r="AB70" i="3" s="1"/>
  <c r="AB71" i="3" s="1"/>
  <c r="AB72" i="3" s="1"/>
  <c r="AB73" i="3" s="1"/>
  <c r="AB74" i="3" s="1"/>
  <c r="AB75" i="3" s="1"/>
  <c r="AB76" i="3" s="1"/>
  <c r="AB77" i="3" s="1"/>
  <c r="AB78" i="3" s="1"/>
  <c r="AB79" i="3" s="1"/>
  <c r="AB80" i="3" s="1"/>
  <c r="AB81" i="3" s="1"/>
  <c r="AB82" i="3" s="1"/>
  <c r="AB83" i="3" s="1"/>
  <c r="AB84" i="3" s="1"/>
  <c r="AB85" i="3" s="1"/>
  <c r="AB86" i="3" s="1"/>
  <c r="AB87" i="3" s="1"/>
  <c r="AB88" i="3" s="1"/>
  <c r="AB89" i="3" s="1"/>
  <c r="AB90" i="3" s="1"/>
  <c r="AB91" i="3" s="1"/>
  <c r="AB92" i="3" s="1"/>
  <c r="AB93" i="3" s="1"/>
  <c r="AB94" i="3" s="1"/>
  <c r="AB95" i="3" s="1"/>
  <c r="AB96" i="3" s="1"/>
  <c r="AB97" i="3" s="1"/>
  <c r="AB98" i="3" s="1"/>
  <c r="AB99" i="3" s="1"/>
  <c r="AB100" i="3" s="1"/>
  <c r="AB101" i="3" s="1"/>
  <c r="AB102" i="3" s="1"/>
  <c r="AB103" i="3" s="1"/>
  <c r="AB104" i="3" s="1"/>
  <c r="AB105" i="3" s="1"/>
  <c r="AB106" i="3" s="1"/>
  <c r="AB107" i="3" s="1"/>
  <c r="AB108" i="3" s="1"/>
  <c r="AB109" i="3" s="1"/>
  <c r="AB110" i="3" s="1"/>
  <c r="AB111" i="3" s="1"/>
  <c r="AB112" i="3" s="1"/>
  <c r="AB113" i="3" s="1"/>
  <c r="AB114" i="3" s="1"/>
  <c r="AB115" i="3" s="1"/>
  <c r="AB116" i="3" s="1"/>
  <c r="AB117" i="3" s="1"/>
  <c r="AB118" i="3" s="1"/>
  <c r="AB119" i="3" s="1"/>
  <c r="AB120" i="3" s="1"/>
  <c r="AB121" i="3" s="1"/>
  <c r="AB122" i="3" s="1"/>
  <c r="AB123" i="3" s="1"/>
  <c r="AB124" i="3" s="1"/>
  <c r="AB125" i="3" s="1"/>
  <c r="AB126" i="3" s="1"/>
  <c r="AB127" i="3" s="1"/>
  <c r="AC68" i="3"/>
  <c r="AC69" i="3" s="1"/>
  <c r="AC70" i="3" s="1"/>
  <c r="AC71" i="3" s="1"/>
  <c r="AC72" i="3" s="1"/>
  <c r="AC73" i="3" s="1"/>
  <c r="AC74" i="3" s="1"/>
  <c r="AC75" i="3" s="1"/>
  <c r="AC76" i="3" s="1"/>
  <c r="AC77" i="3" s="1"/>
  <c r="AC78" i="3" s="1"/>
  <c r="AC79" i="3" s="1"/>
  <c r="AC80" i="3" s="1"/>
  <c r="AC81" i="3" s="1"/>
  <c r="AC82" i="3" s="1"/>
  <c r="AC83" i="3" s="1"/>
  <c r="AC84" i="3" s="1"/>
  <c r="AC85" i="3" s="1"/>
  <c r="AC86" i="3" s="1"/>
  <c r="AC87" i="3" s="1"/>
  <c r="AC88" i="3" s="1"/>
  <c r="AC89" i="3" s="1"/>
  <c r="AC90" i="3" s="1"/>
  <c r="AC91" i="3" s="1"/>
  <c r="AC92" i="3" s="1"/>
  <c r="AC93" i="3" s="1"/>
  <c r="AC94" i="3" s="1"/>
  <c r="AC95" i="3" s="1"/>
  <c r="AC96" i="3" s="1"/>
  <c r="AC97" i="3" s="1"/>
  <c r="AC98" i="3" s="1"/>
  <c r="AC99" i="3" s="1"/>
  <c r="AC100" i="3" s="1"/>
  <c r="AC101" i="3" s="1"/>
  <c r="AC102" i="3" s="1"/>
  <c r="AC103" i="3" s="1"/>
  <c r="AC104" i="3" s="1"/>
  <c r="AC105" i="3" s="1"/>
  <c r="AC106" i="3" s="1"/>
  <c r="AC107" i="3" s="1"/>
  <c r="AC108" i="3" s="1"/>
  <c r="AC109" i="3" s="1"/>
  <c r="AC110" i="3" s="1"/>
  <c r="AC111" i="3" s="1"/>
  <c r="AC112" i="3" s="1"/>
  <c r="AC113" i="3" s="1"/>
  <c r="AC114" i="3" s="1"/>
  <c r="AC115" i="3" s="1"/>
  <c r="AC116" i="3" s="1"/>
  <c r="AC117" i="3" s="1"/>
  <c r="AC118" i="3" s="1"/>
  <c r="AC119" i="3" s="1"/>
  <c r="AC120" i="3" s="1"/>
  <c r="AC121" i="3" s="1"/>
  <c r="AC122" i="3" s="1"/>
  <c r="AC123" i="3" s="1"/>
  <c r="AC124" i="3" s="1"/>
  <c r="AC125" i="3" s="1"/>
  <c r="AC126" i="3" s="1"/>
  <c r="AC127" i="3" s="1"/>
  <c r="AD68" i="3"/>
  <c r="AD69" i="3" s="1"/>
  <c r="AD70" i="3" s="1"/>
  <c r="AD71" i="3" s="1"/>
  <c r="AD72" i="3" s="1"/>
  <c r="AD73" i="3" s="1"/>
  <c r="AD74" i="3" s="1"/>
  <c r="AD75" i="3" s="1"/>
  <c r="AD76" i="3" s="1"/>
  <c r="AD77" i="3" s="1"/>
  <c r="AD78" i="3" s="1"/>
  <c r="AD79" i="3" s="1"/>
  <c r="AD80" i="3" s="1"/>
  <c r="AD81" i="3" s="1"/>
  <c r="AD82" i="3" s="1"/>
  <c r="AD83" i="3" s="1"/>
  <c r="AD84" i="3" s="1"/>
  <c r="AD85" i="3" s="1"/>
  <c r="AD86" i="3" s="1"/>
  <c r="AD87" i="3" s="1"/>
  <c r="AD88" i="3" s="1"/>
  <c r="AD89" i="3" s="1"/>
  <c r="AD90" i="3" s="1"/>
  <c r="AD91" i="3" s="1"/>
  <c r="AD92" i="3" s="1"/>
  <c r="AD93" i="3" s="1"/>
  <c r="AD94" i="3" s="1"/>
  <c r="AD95" i="3" s="1"/>
  <c r="AD96" i="3" s="1"/>
  <c r="AD97" i="3" s="1"/>
  <c r="AD98" i="3" s="1"/>
  <c r="AD99" i="3" s="1"/>
  <c r="AD100" i="3" s="1"/>
  <c r="AD101" i="3" s="1"/>
  <c r="AD102" i="3" s="1"/>
  <c r="AD103" i="3" s="1"/>
  <c r="AD104" i="3" s="1"/>
  <c r="AD105" i="3" s="1"/>
  <c r="AD106" i="3" s="1"/>
  <c r="AD107" i="3" s="1"/>
  <c r="AD108" i="3" s="1"/>
  <c r="AD109" i="3" s="1"/>
  <c r="AD110" i="3" s="1"/>
  <c r="AD111" i="3" s="1"/>
  <c r="AD112" i="3" s="1"/>
  <c r="AD113" i="3" s="1"/>
  <c r="AD114" i="3" s="1"/>
  <c r="AD115" i="3" s="1"/>
  <c r="AD116" i="3" s="1"/>
  <c r="AD117" i="3" s="1"/>
  <c r="AD118" i="3" s="1"/>
  <c r="AD119" i="3" s="1"/>
  <c r="AD120" i="3" s="1"/>
  <c r="AD121" i="3" s="1"/>
  <c r="AD122" i="3" s="1"/>
  <c r="AD123" i="3" s="1"/>
  <c r="AD124" i="3" s="1"/>
  <c r="AD125" i="3" s="1"/>
  <c r="AD126" i="3" s="1"/>
  <c r="AD127" i="3" s="1"/>
  <c r="AE68" i="3"/>
  <c r="AE69" i="3" s="1"/>
  <c r="AF68" i="3"/>
  <c r="L69" i="3"/>
  <c r="L70" i="3" s="1"/>
  <c r="L71" i="3" s="1"/>
  <c r="L72" i="3" s="1"/>
  <c r="L73" i="3" s="1"/>
  <c r="L74" i="3" s="1"/>
  <c r="L75" i="3" s="1"/>
  <c r="L76" i="3" s="1"/>
  <c r="L77" i="3" s="1"/>
  <c r="L78" i="3" s="1"/>
  <c r="L79" i="3" s="1"/>
  <c r="L80" i="3" s="1"/>
  <c r="L81" i="3" s="1"/>
  <c r="L82" i="3" s="1"/>
  <c r="L83" i="3" s="1"/>
  <c r="L84" i="3" s="1"/>
  <c r="L85" i="3" s="1"/>
  <c r="L86" i="3" s="1"/>
  <c r="L87" i="3" s="1"/>
  <c r="L88" i="3" s="1"/>
  <c r="L89" i="3" s="1"/>
  <c r="L90" i="3" s="1"/>
  <c r="L91" i="3" s="1"/>
  <c r="L92" i="3" s="1"/>
  <c r="L93" i="3" s="1"/>
  <c r="L94" i="3" s="1"/>
  <c r="L95" i="3" s="1"/>
  <c r="L96" i="3" s="1"/>
  <c r="L97" i="3" s="1"/>
  <c r="L98" i="3" s="1"/>
  <c r="L99" i="3" s="1"/>
  <c r="L100" i="3" s="1"/>
  <c r="L101" i="3" s="1"/>
  <c r="L102" i="3" s="1"/>
  <c r="L103" i="3" s="1"/>
  <c r="L104" i="3" s="1"/>
  <c r="L105" i="3" s="1"/>
  <c r="L106" i="3" s="1"/>
  <c r="L107" i="3" s="1"/>
  <c r="L108" i="3" s="1"/>
  <c r="L109" i="3" s="1"/>
  <c r="L110" i="3" s="1"/>
  <c r="L111" i="3" s="1"/>
  <c r="L112" i="3" s="1"/>
  <c r="L113" i="3" s="1"/>
  <c r="L114" i="3" s="1"/>
  <c r="L115" i="3" s="1"/>
  <c r="L116" i="3" s="1"/>
  <c r="L117" i="3" s="1"/>
  <c r="L118" i="3" s="1"/>
  <c r="L119" i="3" s="1"/>
  <c r="L120" i="3" s="1"/>
  <c r="L121" i="3" s="1"/>
  <c r="L122" i="3" s="1"/>
  <c r="L123" i="3" s="1"/>
  <c r="L124" i="3" s="1"/>
  <c r="L125" i="3" s="1"/>
  <c r="L126" i="3" s="1"/>
  <c r="L127" i="3" s="1"/>
  <c r="P69" i="3"/>
  <c r="P70" i="3" s="1"/>
  <c r="P71" i="3" s="1"/>
  <c r="P72" i="3" s="1"/>
  <c r="P73" i="3" s="1"/>
  <c r="P74" i="3" s="1"/>
  <c r="P75" i="3" s="1"/>
  <c r="P76" i="3" s="1"/>
  <c r="P77" i="3" s="1"/>
  <c r="P78" i="3" s="1"/>
  <c r="P79" i="3" s="1"/>
  <c r="P80" i="3" s="1"/>
  <c r="P81" i="3" s="1"/>
  <c r="P82" i="3" s="1"/>
  <c r="P83" i="3" s="1"/>
  <c r="P84" i="3" s="1"/>
  <c r="P85" i="3" s="1"/>
  <c r="P86" i="3" s="1"/>
  <c r="P87" i="3" s="1"/>
  <c r="P88" i="3" s="1"/>
  <c r="P89" i="3" s="1"/>
  <c r="P90" i="3" s="1"/>
  <c r="P91" i="3" s="1"/>
  <c r="P92" i="3" s="1"/>
  <c r="P93" i="3" s="1"/>
  <c r="P94" i="3" s="1"/>
  <c r="P95" i="3" s="1"/>
  <c r="P96" i="3" s="1"/>
  <c r="P97" i="3" s="1"/>
  <c r="P98" i="3" s="1"/>
  <c r="P99" i="3" s="1"/>
  <c r="P100" i="3" s="1"/>
  <c r="P101" i="3" s="1"/>
  <c r="P102" i="3" s="1"/>
  <c r="P103" i="3" s="1"/>
  <c r="P104" i="3" s="1"/>
  <c r="P105" i="3" s="1"/>
  <c r="P106" i="3" s="1"/>
  <c r="P107" i="3" s="1"/>
  <c r="P108" i="3" s="1"/>
  <c r="P109" i="3" s="1"/>
  <c r="P110" i="3" s="1"/>
  <c r="P111" i="3" s="1"/>
  <c r="P112" i="3" s="1"/>
  <c r="P113" i="3" s="1"/>
  <c r="P114" i="3" s="1"/>
  <c r="P115" i="3" s="1"/>
  <c r="P116" i="3" s="1"/>
  <c r="P117" i="3" s="1"/>
  <c r="P118" i="3" s="1"/>
  <c r="P119" i="3" s="1"/>
  <c r="P120" i="3" s="1"/>
  <c r="P121" i="3" s="1"/>
  <c r="P122" i="3" s="1"/>
  <c r="P123" i="3" s="1"/>
  <c r="P124" i="3" s="1"/>
  <c r="P125" i="3" s="1"/>
  <c r="P126" i="3" s="1"/>
  <c r="P127" i="3" s="1"/>
  <c r="AF69" i="3"/>
  <c r="AF70" i="3" s="1"/>
  <c r="AF71" i="3" s="1"/>
  <c r="AF72" i="3" s="1"/>
  <c r="AF73" i="3" s="1"/>
  <c r="AF74" i="3" s="1"/>
  <c r="AF75" i="3" s="1"/>
  <c r="AF76" i="3" s="1"/>
  <c r="AF77" i="3" s="1"/>
  <c r="AF78" i="3" s="1"/>
  <c r="AF79" i="3" s="1"/>
  <c r="AF80" i="3" s="1"/>
  <c r="AF81" i="3" s="1"/>
  <c r="AF82" i="3" s="1"/>
  <c r="AF83" i="3" s="1"/>
  <c r="AF84" i="3" s="1"/>
  <c r="AF85" i="3" s="1"/>
  <c r="AF86" i="3" s="1"/>
  <c r="AF87" i="3" s="1"/>
  <c r="AF88" i="3" s="1"/>
  <c r="AF89" i="3" s="1"/>
  <c r="AF90" i="3" s="1"/>
  <c r="AF91" i="3" s="1"/>
  <c r="AF92" i="3" s="1"/>
  <c r="AF93" i="3" s="1"/>
  <c r="AF94" i="3" s="1"/>
  <c r="AF95" i="3" s="1"/>
  <c r="AF96" i="3" s="1"/>
  <c r="AF97" i="3" s="1"/>
  <c r="AF98" i="3" s="1"/>
  <c r="AF99" i="3" s="1"/>
  <c r="AF100" i="3" s="1"/>
  <c r="AF101" i="3" s="1"/>
  <c r="AF102" i="3" s="1"/>
  <c r="AF103" i="3" s="1"/>
  <c r="AF104" i="3" s="1"/>
  <c r="AF105" i="3" s="1"/>
  <c r="AF106" i="3" s="1"/>
  <c r="AF107" i="3" s="1"/>
  <c r="AF108" i="3" s="1"/>
  <c r="AF109" i="3" s="1"/>
  <c r="AF110" i="3" s="1"/>
  <c r="AF111" i="3" s="1"/>
  <c r="AF112" i="3" s="1"/>
  <c r="AF113" i="3" s="1"/>
  <c r="AF114" i="3" s="1"/>
  <c r="AF115" i="3" s="1"/>
  <c r="AF116" i="3" s="1"/>
  <c r="AF117" i="3" s="1"/>
  <c r="AF118" i="3" s="1"/>
  <c r="AF119" i="3" s="1"/>
  <c r="AF120" i="3" s="1"/>
  <c r="AF121" i="3" s="1"/>
  <c r="AF122" i="3" s="1"/>
  <c r="AF123" i="3" s="1"/>
  <c r="AF124" i="3" s="1"/>
  <c r="AF125" i="3" s="1"/>
  <c r="AF126" i="3" s="1"/>
  <c r="AF127" i="3" s="1"/>
  <c r="K70" i="3"/>
  <c r="K71" i="3" s="1"/>
  <c r="K72" i="3" s="1"/>
  <c r="K73" i="3" s="1"/>
  <c r="K74" i="3" s="1"/>
  <c r="K75" i="3" s="1"/>
  <c r="K76" i="3" s="1"/>
  <c r="K77" i="3" s="1"/>
  <c r="K78" i="3" s="1"/>
  <c r="K79" i="3" s="1"/>
  <c r="K80" i="3" s="1"/>
  <c r="K81" i="3" s="1"/>
  <c r="K82" i="3" s="1"/>
  <c r="K83" i="3" s="1"/>
  <c r="K84" i="3" s="1"/>
  <c r="K85" i="3" s="1"/>
  <c r="K86" i="3" s="1"/>
  <c r="K87" i="3" s="1"/>
  <c r="K88" i="3" s="1"/>
  <c r="K89" i="3" s="1"/>
  <c r="K90" i="3" s="1"/>
  <c r="K91" i="3" s="1"/>
  <c r="K92" i="3" s="1"/>
  <c r="K93" i="3" s="1"/>
  <c r="K94" i="3" s="1"/>
  <c r="K95" i="3" s="1"/>
  <c r="K96" i="3" s="1"/>
  <c r="K97" i="3" s="1"/>
  <c r="K98" i="3" s="1"/>
  <c r="K99" i="3" s="1"/>
  <c r="K100" i="3" s="1"/>
  <c r="K101" i="3" s="1"/>
  <c r="K102" i="3" s="1"/>
  <c r="K103" i="3" s="1"/>
  <c r="K104" i="3" s="1"/>
  <c r="K105" i="3" s="1"/>
  <c r="K106" i="3" s="1"/>
  <c r="K107" i="3" s="1"/>
  <c r="K108" i="3" s="1"/>
  <c r="K109" i="3" s="1"/>
  <c r="K110" i="3" s="1"/>
  <c r="K111" i="3" s="1"/>
  <c r="K112" i="3" s="1"/>
  <c r="K113" i="3" s="1"/>
  <c r="K114" i="3" s="1"/>
  <c r="K115" i="3" s="1"/>
  <c r="K116" i="3" s="1"/>
  <c r="K117" i="3" s="1"/>
  <c r="K118" i="3" s="1"/>
  <c r="K119" i="3" s="1"/>
  <c r="K120" i="3" s="1"/>
  <c r="K121" i="3" s="1"/>
  <c r="K122" i="3" s="1"/>
  <c r="K123" i="3" s="1"/>
  <c r="K124" i="3" s="1"/>
  <c r="K125" i="3" s="1"/>
  <c r="K126" i="3" s="1"/>
  <c r="K127" i="3" s="1"/>
  <c r="O70" i="3"/>
  <c r="O71" i="3" s="1"/>
  <c r="O72" i="3" s="1"/>
  <c r="O73" i="3" s="1"/>
  <c r="O74" i="3" s="1"/>
  <c r="O75" i="3" s="1"/>
  <c r="O76" i="3" s="1"/>
  <c r="O77" i="3" s="1"/>
  <c r="O78" i="3" s="1"/>
  <c r="O79" i="3" s="1"/>
  <c r="O80" i="3" s="1"/>
  <c r="O81" i="3" s="1"/>
  <c r="O82" i="3" s="1"/>
  <c r="O83" i="3" s="1"/>
  <c r="O84" i="3" s="1"/>
  <c r="O85" i="3" s="1"/>
  <c r="O86" i="3" s="1"/>
  <c r="O87" i="3" s="1"/>
  <c r="O88" i="3" s="1"/>
  <c r="O89" i="3" s="1"/>
  <c r="O90" i="3" s="1"/>
  <c r="O91" i="3" s="1"/>
  <c r="O92" i="3" s="1"/>
  <c r="O93" i="3" s="1"/>
  <c r="O94" i="3" s="1"/>
  <c r="O95" i="3" s="1"/>
  <c r="O96" i="3" s="1"/>
  <c r="O97" i="3" s="1"/>
  <c r="O98" i="3" s="1"/>
  <c r="O99" i="3" s="1"/>
  <c r="O100" i="3" s="1"/>
  <c r="O101" i="3" s="1"/>
  <c r="O102" i="3" s="1"/>
  <c r="O103" i="3" s="1"/>
  <c r="O104" i="3" s="1"/>
  <c r="O105" i="3" s="1"/>
  <c r="O106" i="3" s="1"/>
  <c r="O107" i="3" s="1"/>
  <c r="O108" i="3" s="1"/>
  <c r="O109" i="3" s="1"/>
  <c r="O110" i="3" s="1"/>
  <c r="O111" i="3" s="1"/>
  <c r="O112" i="3" s="1"/>
  <c r="O113" i="3" s="1"/>
  <c r="O114" i="3" s="1"/>
  <c r="O115" i="3" s="1"/>
  <c r="O116" i="3" s="1"/>
  <c r="O117" i="3" s="1"/>
  <c r="O118" i="3" s="1"/>
  <c r="O119" i="3" s="1"/>
  <c r="O120" i="3" s="1"/>
  <c r="O121" i="3" s="1"/>
  <c r="O122" i="3" s="1"/>
  <c r="O123" i="3" s="1"/>
  <c r="O124" i="3" s="1"/>
  <c r="O125" i="3" s="1"/>
  <c r="O126" i="3" s="1"/>
  <c r="O127" i="3" s="1"/>
  <c r="S70" i="3"/>
  <c r="S71" i="3" s="1"/>
  <c r="S72" i="3" s="1"/>
  <c r="S73" i="3" s="1"/>
  <c r="S74" i="3" s="1"/>
  <c r="S75" i="3" s="1"/>
  <c r="S76" i="3" s="1"/>
  <c r="S77" i="3" s="1"/>
  <c r="S78" i="3" s="1"/>
  <c r="S79" i="3" s="1"/>
  <c r="S80" i="3" s="1"/>
  <c r="S81" i="3" s="1"/>
  <c r="S82" i="3" s="1"/>
  <c r="S83" i="3" s="1"/>
  <c r="S84" i="3" s="1"/>
  <c r="S85" i="3" s="1"/>
  <c r="S86" i="3" s="1"/>
  <c r="S87" i="3" s="1"/>
  <c r="S88" i="3" s="1"/>
  <c r="S89" i="3" s="1"/>
  <c r="S90" i="3" s="1"/>
  <c r="S91" i="3" s="1"/>
  <c r="S92" i="3" s="1"/>
  <c r="S93" i="3" s="1"/>
  <c r="S94" i="3" s="1"/>
  <c r="S95" i="3" s="1"/>
  <c r="S96" i="3" s="1"/>
  <c r="S97" i="3" s="1"/>
  <c r="S98" i="3" s="1"/>
  <c r="S99" i="3" s="1"/>
  <c r="S100" i="3" s="1"/>
  <c r="S101" i="3" s="1"/>
  <c r="S102" i="3" s="1"/>
  <c r="S103" i="3" s="1"/>
  <c r="S104" i="3" s="1"/>
  <c r="S105" i="3" s="1"/>
  <c r="S106" i="3" s="1"/>
  <c r="S107" i="3" s="1"/>
  <c r="S108" i="3" s="1"/>
  <c r="S109" i="3" s="1"/>
  <c r="S110" i="3" s="1"/>
  <c r="S111" i="3" s="1"/>
  <c r="S112" i="3" s="1"/>
  <c r="S113" i="3" s="1"/>
  <c r="S114" i="3" s="1"/>
  <c r="S115" i="3" s="1"/>
  <c r="S116" i="3" s="1"/>
  <c r="S117" i="3" s="1"/>
  <c r="S118" i="3" s="1"/>
  <c r="S119" i="3" s="1"/>
  <c r="S120" i="3" s="1"/>
  <c r="S121" i="3" s="1"/>
  <c r="S122" i="3" s="1"/>
  <c r="S123" i="3" s="1"/>
  <c r="S124" i="3" s="1"/>
  <c r="S125" i="3" s="1"/>
  <c r="S126" i="3" s="1"/>
  <c r="S127" i="3" s="1"/>
  <c r="W70" i="3"/>
  <c r="W71" i="3" s="1"/>
  <c r="W72" i="3" s="1"/>
  <c r="W73" i="3" s="1"/>
  <c r="W74" i="3" s="1"/>
  <c r="W75" i="3" s="1"/>
  <c r="W76" i="3" s="1"/>
  <c r="W77" i="3" s="1"/>
  <c r="W78" i="3" s="1"/>
  <c r="W79" i="3" s="1"/>
  <c r="W80" i="3" s="1"/>
  <c r="W81" i="3" s="1"/>
  <c r="W82" i="3" s="1"/>
  <c r="W83" i="3" s="1"/>
  <c r="W84" i="3" s="1"/>
  <c r="W85" i="3" s="1"/>
  <c r="W86" i="3" s="1"/>
  <c r="W87" i="3" s="1"/>
  <c r="W88" i="3" s="1"/>
  <c r="W89" i="3" s="1"/>
  <c r="W90" i="3" s="1"/>
  <c r="W91" i="3" s="1"/>
  <c r="W92" i="3" s="1"/>
  <c r="W93" i="3" s="1"/>
  <c r="W94" i="3" s="1"/>
  <c r="W95" i="3" s="1"/>
  <c r="W96" i="3" s="1"/>
  <c r="W97" i="3" s="1"/>
  <c r="W98" i="3" s="1"/>
  <c r="W99" i="3" s="1"/>
  <c r="W100" i="3" s="1"/>
  <c r="W101" i="3" s="1"/>
  <c r="W102" i="3" s="1"/>
  <c r="W103" i="3" s="1"/>
  <c r="W104" i="3" s="1"/>
  <c r="W105" i="3" s="1"/>
  <c r="W106" i="3" s="1"/>
  <c r="W107" i="3" s="1"/>
  <c r="W108" i="3" s="1"/>
  <c r="W109" i="3" s="1"/>
  <c r="W110" i="3" s="1"/>
  <c r="W111" i="3" s="1"/>
  <c r="W112" i="3" s="1"/>
  <c r="W113" i="3" s="1"/>
  <c r="W114" i="3" s="1"/>
  <c r="W115" i="3" s="1"/>
  <c r="W116" i="3" s="1"/>
  <c r="W117" i="3" s="1"/>
  <c r="W118" i="3" s="1"/>
  <c r="W119" i="3" s="1"/>
  <c r="W120" i="3" s="1"/>
  <c r="W121" i="3" s="1"/>
  <c r="W122" i="3" s="1"/>
  <c r="W123" i="3" s="1"/>
  <c r="W124" i="3" s="1"/>
  <c r="W125" i="3" s="1"/>
  <c r="W126" i="3" s="1"/>
  <c r="W127" i="3" s="1"/>
  <c r="AA70" i="3"/>
  <c r="AA71" i="3" s="1"/>
  <c r="AA72" i="3" s="1"/>
  <c r="AA73" i="3" s="1"/>
  <c r="AA74" i="3" s="1"/>
  <c r="AA75" i="3" s="1"/>
  <c r="AA76" i="3" s="1"/>
  <c r="AA77" i="3" s="1"/>
  <c r="AA78" i="3" s="1"/>
  <c r="AA79" i="3" s="1"/>
  <c r="AA80" i="3" s="1"/>
  <c r="AA81" i="3" s="1"/>
  <c r="AA82" i="3" s="1"/>
  <c r="AA83" i="3" s="1"/>
  <c r="AA84" i="3" s="1"/>
  <c r="AA85" i="3" s="1"/>
  <c r="AA86" i="3" s="1"/>
  <c r="AA87" i="3" s="1"/>
  <c r="AA88" i="3" s="1"/>
  <c r="AA89" i="3" s="1"/>
  <c r="AA90" i="3" s="1"/>
  <c r="AA91" i="3" s="1"/>
  <c r="AA92" i="3" s="1"/>
  <c r="AA93" i="3" s="1"/>
  <c r="AA94" i="3" s="1"/>
  <c r="AA95" i="3" s="1"/>
  <c r="AA96" i="3" s="1"/>
  <c r="AA97" i="3" s="1"/>
  <c r="AA98" i="3" s="1"/>
  <c r="AA99" i="3" s="1"/>
  <c r="AA100" i="3" s="1"/>
  <c r="AA101" i="3" s="1"/>
  <c r="AA102" i="3" s="1"/>
  <c r="AA103" i="3" s="1"/>
  <c r="AA104" i="3" s="1"/>
  <c r="AA105" i="3" s="1"/>
  <c r="AA106" i="3" s="1"/>
  <c r="AA107" i="3" s="1"/>
  <c r="AA108" i="3" s="1"/>
  <c r="AA109" i="3" s="1"/>
  <c r="AA110" i="3" s="1"/>
  <c r="AA111" i="3" s="1"/>
  <c r="AA112" i="3" s="1"/>
  <c r="AA113" i="3" s="1"/>
  <c r="AA114" i="3" s="1"/>
  <c r="AA115" i="3" s="1"/>
  <c r="AA116" i="3" s="1"/>
  <c r="AA117" i="3" s="1"/>
  <c r="AA118" i="3" s="1"/>
  <c r="AA119" i="3" s="1"/>
  <c r="AA120" i="3" s="1"/>
  <c r="AA121" i="3" s="1"/>
  <c r="AA122" i="3" s="1"/>
  <c r="AA123" i="3" s="1"/>
  <c r="AA124" i="3" s="1"/>
  <c r="AA125" i="3" s="1"/>
  <c r="AA126" i="3" s="1"/>
  <c r="AA127" i="3" s="1"/>
  <c r="AE70" i="3"/>
  <c r="AE71" i="3" s="1"/>
  <c r="AE72" i="3" s="1"/>
  <c r="AE73" i="3" s="1"/>
  <c r="AE74" i="3" s="1"/>
  <c r="AE75" i="3" s="1"/>
  <c r="AE76" i="3" s="1"/>
  <c r="AE77" i="3" s="1"/>
  <c r="AE78" i="3" s="1"/>
  <c r="AE79" i="3" s="1"/>
  <c r="AE80" i="3" s="1"/>
  <c r="AE81" i="3" s="1"/>
  <c r="AE82" i="3" s="1"/>
  <c r="AE83" i="3" s="1"/>
  <c r="AE84" i="3" s="1"/>
  <c r="AE85" i="3" s="1"/>
  <c r="AE86" i="3" s="1"/>
  <c r="AE87" i="3" s="1"/>
  <c r="AE88" i="3" s="1"/>
  <c r="AE89" i="3" s="1"/>
  <c r="AE90" i="3" s="1"/>
  <c r="AE91" i="3" s="1"/>
  <c r="AE92" i="3" s="1"/>
  <c r="AE93" i="3" s="1"/>
  <c r="AE94" i="3" s="1"/>
  <c r="AE95" i="3" s="1"/>
  <c r="AE96" i="3" s="1"/>
  <c r="AE97" i="3" s="1"/>
  <c r="AE98" i="3" s="1"/>
  <c r="AE99" i="3" s="1"/>
  <c r="AE100" i="3" s="1"/>
  <c r="AE101" i="3" s="1"/>
  <c r="AE102" i="3" s="1"/>
  <c r="AE103" i="3" s="1"/>
  <c r="AE104" i="3" s="1"/>
  <c r="AE105" i="3" s="1"/>
  <c r="AE106" i="3" s="1"/>
  <c r="AE107" i="3" s="1"/>
  <c r="AE108" i="3" s="1"/>
  <c r="AE109" i="3" s="1"/>
  <c r="AE110" i="3" s="1"/>
  <c r="AE111" i="3" s="1"/>
  <c r="AE112" i="3" s="1"/>
  <c r="AE113" i="3" s="1"/>
  <c r="AE114" i="3" s="1"/>
  <c r="AE115" i="3" s="1"/>
  <c r="AE116" i="3" s="1"/>
  <c r="AE117" i="3" s="1"/>
  <c r="AE118" i="3" s="1"/>
  <c r="AE119" i="3" s="1"/>
  <c r="AE120" i="3" s="1"/>
  <c r="AE121" i="3" s="1"/>
  <c r="AE122" i="3" s="1"/>
  <c r="AE123" i="3" s="1"/>
  <c r="AE124" i="3" s="1"/>
  <c r="AE125" i="3" s="1"/>
  <c r="AE126" i="3" s="1"/>
  <c r="AE127" i="3" s="1"/>
  <c r="I68" i="3"/>
  <c r="I69" i="3" s="1"/>
  <c r="I70" i="3" s="1"/>
  <c r="I71" i="3" s="1"/>
  <c r="I72" i="3" s="1"/>
  <c r="I73" i="3" s="1"/>
  <c r="I74" i="3" s="1"/>
  <c r="I75" i="3" s="1"/>
  <c r="I76" i="3" s="1"/>
  <c r="I77" i="3" s="1"/>
  <c r="I78" i="3" s="1"/>
  <c r="I79" i="3" s="1"/>
  <c r="I80" i="3" s="1"/>
  <c r="I81" i="3" s="1"/>
  <c r="I82" i="3" s="1"/>
  <c r="I83" i="3" s="1"/>
  <c r="I84" i="3" s="1"/>
  <c r="I85" i="3" s="1"/>
  <c r="I86" i="3" s="1"/>
  <c r="I87" i="3" s="1"/>
  <c r="I88" i="3" s="1"/>
  <c r="I89" i="3" s="1"/>
  <c r="I90" i="3" s="1"/>
  <c r="I91" i="3" s="1"/>
  <c r="I92" i="3" s="1"/>
  <c r="I93" i="3" s="1"/>
  <c r="I94" i="3" s="1"/>
  <c r="I95" i="3" s="1"/>
  <c r="I96" i="3" s="1"/>
  <c r="I97" i="3" s="1"/>
  <c r="I98" i="3" s="1"/>
  <c r="I99" i="3" s="1"/>
  <c r="I100" i="3" s="1"/>
  <c r="I101" i="3" s="1"/>
  <c r="I102" i="3" s="1"/>
  <c r="I103" i="3" s="1"/>
  <c r="I104" i="3" s="1"/>
  <c r="I105" i="3" s="1"/>
  <c r="I106" i="3" s="1"/>
  <c r="I107" i="3" s="1"/>
  <c r="I108" i="3" s="1"/>
  <c r="I109" i="3" s="1"/>
  <c r="I110" i="3" s="1"/>
  <c r="I111" i="3" s="1"/>
  <c r="I112" i="3" s="1"/>
  <c r="I113" i="3" s="1"/>
  <c r="I114" i="3" s="1"/>
  <c r="I115" i="3" s="1"/>
  <c r="I116" i="3" s="1"/>
  <c r="I117" i="3" s="1"/>
  <c r="I118" i="3" s="1"/>
  <c r="I119" i="3" s="1"/>
  <c r="I120" i="3" s="1"/>
  <c r="I121" i="3" s="1"/>
  <c r="I122" i="3" s="1"/>
  <c r="I123" i="3" s="1"/>
  <c r="I124" i="3" s="1"/>
  <c r="I125" i="3" s="1"/>
  <c r="I126" i="3" s="1"/>
  <c r="I127" i="3" s="1"/>
  <c r="J55" i="3"/>
  <c r="J56" i="3" s="1"/>
  <c r="J57" i="3" s="1"/>
  <c r="J58" i="3" s="1"/>
  <c r="J59" i="3" s="1"/>
  <c r="J60" i="3" s="1"/>
  <c r="J61" i="3" s="1"/>
  <c r="J62" i="3" s="1"/>
  <c r="J63" i="3" s="1"/>
  <c r="J64" i="3" s="1"/>
  <c r="J65" i="3" s="1"/>
  <c r="J66" i="3" s="1"/>
  <c r="K55" i="3"/>
  <c r="K56" i="3" s="1"/>
  <c r="K57" i="3" s="1"/>
  <c r="K58" i="3" s="1"/>
  <c r="K59" i="3" s="1"/>
  <c r="K60" i="3" s="1"/>
  <c r="K61" i="3" s="1"/>
  <c r="K62" i="3" s="1"/>
  <c r="K63" i="3" s="1"/>
  <c r="K64" i="3" s="1"/>
  <c r="K65" i="3" s="1"/>
  <c r="K66" i="3" s="1"/>
  <c r="L55" i="3"/>
  <c r="L56" i="3" s="1"/>
  <c r="L57" i="3" s="1"/>
  <c r="L58" i="3" s="1"/>
  <c r="L59" i="3" s="1"/>
  <c r="L60" i="3" s="1"/>
  <c r="L61" i="3" s="1"/>
  <c r="L62" i="3" s="1"/>
  <c r="L63" i="3" s="1"/>
  <c r="L64" i="3" s="1"/>
  <c r="L65" i="3" s="1"/>
  <c r="L66" i="3" s="1"/>
  <c r="M55" i="3"/>
  <c r="N55" i="3"/>
  <c r="O55" i="3"/>
  <c r="O56" i="3" s="1"/>
  <c r="O57" i="3" s="1"/>
  <c r="O58" i="3" s="1"/>
  <c r="O59" i="3" s="1"/>
  <c r="O60" i="3" s="1"/>
  <c r="O61" i="3" s="1"/>
  <c r="O62" i="3" s="1"/>
  <c r="O63" i="3" s="1"/>
  <c r="O64" i="3" s="1"/>
  <c r="O65" i="3" s="1"/>
  <c r="O66" i="3" s="1"/>
  <c r="P55" i="3"/>
  <c r="P56" i="3" s="1"/>
  <c r="P57" i="3" s="1"/>
  <c r="P58" i="3" s="1"/>
  <c r="P59" i="3" s="1"/>
  <c r="P60" i="3" s="1"/>
  <c r="P61" i="3" s="1"/>
  <c r="P62" i="3" s="1"/>
  <c r="P63" i="3" s="1"/>
  <c r="P64" i="3" s="1"/>
  <c r="P65" i="3" s="1"/>
  <c r="P66" i="3" s="1"/>
  <c r="Q55" i="3"/>
  <c r="Q56" i="3" s="1"/>
  <c r="Q57" i="3" s="1"/>
  <c r="Q58" i="3" s="1"/>
  <c r="Q59" i="3" s="1"/>
  <c r="Q60" i="3" s="1"/>
  <c r="Q61" i="3" s="1"/>
  <c r="Q62" i="3" s="1"/>
  <c r="Q63" i="3" s="1"/>
  <c r="Q64" i="3" s="1"/>
  <c r="Q65" i="3" s="1"/>
  <c r="Q66" i="3" s="1"/>
  <c r="R55" i="3"/>
  <c r="R56" i="3" s="1"/>
  <c r="R57" i="3" s="1"/>
  <c r="R58" i="3" s="1"/>
  <c r="R59" i="3" s="1"/>
  <c r="R60" i="3" s="1"/>
  <c r="R61" i="3" s="1"/>
  <c r="R62" i="3" s="1"/>
  <c r="R63" i="3" s="1"/>
  <c r="R64" i="3" s="1"/>
  <c r="R65" i="3" s="1"/>
  <c r="R66" i="3" s="1"/>
  <c r="S55" i="3"/>
  <c r="S56" i="3" s="1"/>
  <c r="S57" i="3" s="1"/>
  <c r="S58" i="3" s="1"/>
  <c r="S59" i="3" s="1"/>
  <c r="S60" i="3" s="1"/>
  <c r="S61" i="3" s="1"/>
  <c r="S62" i="3" s="1"/>
  <c r="S63" i="3" s="1"/>
  <c r="S64" i="3" s="1"/>
  <c r="S65" i="3" s="1"/>
  <c r="S66" i="3" s="1"/>
  <c r="T55" i="3"/>
  <c r="T56" i="3" s="1"/>
  <c r="T57" i="3" s="1"/>
  <c r="T58" i="3" s="1"/>
  <c r="T59" i="3" s="1"/>
  <c r="T60" i="3" s="1"/>
  <c r="T61" i="3" s="1"/>
  <c r="T62" i="3" s="1"/>
  <c r="T63" i="3" s="1"/>
  <c r="T64" i="3" s="1"/>
  <c r="T65" i="3" s="1"/>
  <c r="T66" i="3" s="1"/>
  <c r="U55" i="3"/>
  <c r="U56" i="3" s="1"/>
  <c r="U57" i="3" s="1"/>
  <c r="U58" i="3" s="1"/>
  <c r="U59" i="3" s="1"/>
  <c r="U60" i="3" s="1"/>
  <c r="U61" i="3" s="1"/>
  <c r="U62" i="3" s="1"/>
  <c r="U63" i="3" s="1"/>
  <c r="U64" i="3" s="1"/>
  <c r="U65" i="3" s="1"/>
  <c r="U66" i="3" s="1"/>
  <c r="V55" i="3"/>
  <c r="V56" i="3" s="1"/>
  <c r="V57" i="3" s="1"/>
  <c r="V58" i="3" s="1"/>
  <c r="V59" i="3" s="1"/>
  <c r="V60" i="3" s="1"/>
  <c r="V61" i="3" s="1"/>
  <c r="V62" i="3" s="1"/>
  <c r="V63" i="3" s="1"/>
  <c r="V64" i="3" s="1"/>
  <c r="V65" i="3" s="1"/>
  <c r="V66" i="3" s="1"/>
  <c r="W55" i="3"/>
  <c r="W56" i="3" s="1"/>
  <c r="W57" i="3" s="1"/>
  <c r="W58" i="3" s="1"/>
  <c r="W59" i="3" s="1"/>
  <c r="W60" i="3" s="1"/>
  <c r="W61" i="3" s="1"/>
  <c r="W62" i="3" s="1"/>
  <c r="W63" i="3" s="1"/>
  <c r="W64" i="3" s="1"/>
  <c r="W65" i="3" s="1"/>
  <c r="W66" i="3" s="1"/>
  <c r="X55" i="3"/>
  <c r="X56" i="3" s="1"/>
  <c r="X57" i="3" s="1"/>
  <c r="X58" i="3" s="1"/>
  <c r="X59" i="3" s="1"/>
  <c r="X60" i="3" s="1"/>
  <c r="X61" i="3" s="1"/>
  <c r="X62" i="3" s="1"/>
  <c r="X63" i="3" s="1"/>
  <c r="X64" i="3" s="1"/>
  <c r="X65" i="3" s="1"/>
  <c r="X66" i="3" s="1"/>
  <c r="Y55" i="3"/>
  <c r="Y56" i="3" s="1"/>
  <c r="Y57" i="3" s="1"/>
  <c r="Y58" i="3" s="1"/>
  <c r="Y59" i="3" s="1"/>
  <c r="Y60" i="3" s="1"/>
  <c r="Y61" i="3" s="1"/>
  <c r="Y62" i="3" s="1"/>
  <c r="Y63" i="3" s="1"/>
  <c r="Y64" i="3" s="1"/>
  <c r="Y65" i="3" s="1"/>
  <c r="Y66" i="3" s="1"/>
  <c r="Z55" i="3"/>
  <c r="Z56" i="3" s="1"/>
  <c r="Z57" i="3" s="1"/>
  <c r="Z58" i="3" s="1"/>
  <c r="Z59" i="3" s="1"/>
  <c r="Z60" i="3" s="1"/>
  <c r="Z61" i="3" s="1"/>
  <c r="Z62" i="3" s="1"/>
  <c r="Z63" i="3" s="1"/>
  <c r="Z64" i="3" s="1"/>
  <c r="Z65" i="3" s="1"/>
  <c r="Z66" i="3" s="1"/>
  <c r="AA55" i="3"/>
  <c r="AA56" i="3" s="1"/>
  <c r="AA57" i="3" s="1"/>
  <c r="AA58" i="3" s="1"/>
  <c r="AA59" i="3" s="1"/>
  <c r="AA60" i="3" s="1"/>
  <c r="AA61" i="3" s="1"/>
  <c r="AA62" i="3" s="1"/>
  <c r="AA63" i="3" s="1"/>
  <c r="AA64" i="3" s="1"/>
  <c r="AA65" i="3" s="1"/>
  <c r="AA66" i="3" s="1"/>
  <c r="AB55" i="3"/>
  <c r="AB56" i="3" s="1"/>
  <c r="AB57" i="3" s="1"/>
  <c r="AB58" i="3" s="1"/>
  <c r="AB59" i="3" s="1"/>
  <c r="AB60" i="3" s="1"/>
  <c r="AB61" i="3" s="1"/>
  <c r="AB62" i="3" s="1"/>
  <c r="AB63" i="3" s="1"/>
  <c r="AB64" i="3" s="1"/>
  <c r="AB65" i="3" s="1"/>
  <c r="AB66" i="3" s="1"/>
  <c r="AC55" i="3"/>
  <c r="AD55" i="3"/>
  <c r="AD56" i="3" s="1"/>
  <c r="AD57" i="3" s="1"/>
  <c r="AD58" i="3" s="1"/>
  <c r="AD59" i="3" s="1"/>
  <c r="AD60" i="3" s="1"/>
  <c r="AD61" i="3" s="1"/>
  <c r="AD62" i="3" s="1"/>
  <c r="AD63" i="3" s="1"/>
  <c r="AD64" i="3" s="1"/>
  <c r="AD65" i="3" s="1"/>
  <c r="AD66" i="3" s="1"/>
  <c r="AE55" i="3"/>
  <c r="AE56" i="3" s="1"/>
  <c r="AE57" i="3" s="1"/>
  <c r="AE58" i="3" s="1"/>
  <c r="AE59" i="3" s="1"/>
  <c r="AE60" i="3" s="1"/>
  <c r="AE61" i="3" s="1"/>
  <c r="AE62" i="3" s="1"/>
  <c r="AE63" i="3" s="1"/>
  <c r="AE64" i="3" s="1"/>
  <c r="AE65" i="3" s="1"/>
  <c r="AE66" i="3" s="1"/>
  <c r="AF55" i="3"/>
  <c r="AF56" i="3" s="1"/>
  <c r="AF57" i="3" s="1"/>
  <c r="AF58" i="3" s="1"/>
  <c r="AF59" i="3" s="1"/>
  <c r="AF60" i="3" s="1"/>
  <c r="AF61" i="3" s="1"/>
  <c r="AF62" i="3" s="1"/>
  <c r="AF63" i="3" s="1"/>
  <c r="AF64" i="3" s="1"/>
  <c r="AF65" i="3" s="1"/>
  <c r="AF66" i="3" s="1"/>
  <c r="M56" i="3"/>
  <c r="M57" i="3" s="1"/>
  <c r="M58" i="3" s="1"/>
  <c r="M59" i="3" s="1"/>
  <c r="M60" i="3" s="1"/>
  <c r="M61" i="3" s="1"/>
  <c r="M62" i="3" s="1"/>
  <c r="M63" i="3" s="1"/>
  <c r="M64" i="3" s="1"/>
  <c r="M65" i="3" s="1"/>
  <c r="M66" i="3" s="1"/>
  <c r="N56" i="3"/>
  <c r="N57" i="3" s="1"/>
  <c r="N58" i="3" s="1"/>
  <c r="N59" i="3" s="1"/>
  <c r="N60" i="3" s="1"/>
  <c r="N61" i="3" s="1"/>
  <c r="N62" i="3" s="1"/>
  <c r="N63" i="3" s="1"/>
  <c r="N64" i="3" s="1"/>
  <c r="N65" i="3" s="1"/>
  <c r="N66" i="3" s="1"/>
  <c r="AC56" i="3"/>
  <c r="AC57" i="3" s="1"/>
  <c r="AC58" i="3" s="1"/>
  <c r="AC59" i="3" s="1"/>
  <c r="AC60" i="3" s="1"/>
  <c r="AC61" i="3" s="1"/>
  <c r="AC62" i="3" s="1"/>
  <c r="AC63" i="3" s="1"/>
  <c r="AC64" i="3" s="1"/>
  <c r="AC65" i="3" s="1"/>
  <c r="AC66" i="3" s="1"/>
  <c r="I55" i="3"/>
  <c r="I56" i="3" s="1"/>
  <c r="I57" i="3" s="1"/>
  <c r="I58" i="3" s="1"/>
  <c r="I59" i="3" s="1"/>
  <c r="I60" i="3" s="1"/>
  <c r="I61" i="3" s="1"/>
  <c r="I62" i="3" s="1"/>
  <c r="I63" i="3" s="1"/>
  <c r="I64" i="3" s="1"/>
  <c r="I65" i="3" s="1"/>
  <c r="I66" i="3" s="1"/>
  <c r="J6" i="3"/>
  <c r="K6" i="3"/>
  <c r="L6" i="3"/>
  <c r="M6" i="3"/>
  <c r="N6" i="3"/>
  <c r="O6" i="3"/>
  <c r="P6" i="3"/>
  <c r="Q6" i="3"/>
  <c r="R6" i="3"/>
  <c r="S6" i="3"/>
  <c r="T6" i="3"/>
  <c r="U6" i="3"/>
  <c r="V6" i="3"/>
  <c r="W6" i="3"/>
  <c r="X6" i="3"/>
  <c r="Y6" i="3"/>
  <c r="Z6" i="3"/>
  <c r="AA6" i="3"/>
  <c r="AB6" i="3"/>
  <c r="AC6" i="3"/>
  <c r="AD6" i="3"/>
  <c r="AE6" i="3"/>
  <c r="AF6" i="3"/>
  <c r="I6" i="3"/>
  <c r="W268" i="55" l="1"/>
  <c r="X245" i="55"/>
  <c r="Y245" i="55"/>
  <c r="AE265" i="55"/>
  <c r="V226" i="55"/>
  <c r="Z245" i="55"/>
  <c r="G245" i="55" s="1"/>
  <c r="G82" i="55"/>
  <c r="H82" i="55" s="1"/>
  <c r="H246" i="55" s="1"/>
  <c r="AD246" i="55"/>
  <c r="Q266" i="55"/>
  <c r="AB246" i="55"/>
  <c r="V246" i="55"/>
  <c r="I245" i="55"/>
  <c r="E81" i="55"/>
  <c r="D81" i="55"/>
  <c r="L245" i="55"/>
  <c r="AF245" i="55"/>
  <c r="D244" i="55"/>
  <c r="T268" i="55"/>
  <c r="Z225" i="55"/>
  <c r="X265" i="55"/>
  <c r="O266" i="55"/>
  <c r="J245" i="55"/>
  <c r="V268" i="55"/>
  <c r="Z266" i="55"/>
  <c r="N246" i="55"/>
  <c r="AA245" i="55"/>
  <c r="P268" i="55"/>
  <c r="AB265" i="55"/>
  <c r="L266" i="55"/>
  <c r="E244" i="55"/>
  <c r="F80" i="55"/>
  <c r="F244" i="55" s="1"/>
  <c r="R266" i="55"/>
  <c r="AD265" i="55"/>
  <c r="AC246" i="55"/>
  <c r="AC265" i="55"/>
  <c r="G265" i="55" s="1"/>
  <c r="E264" i="55"/>
  <c r="F100" i="55"/>
  <c r="F264" i="55" s="1"/>
  <c r="K245" i="55"/>
  <c r="AE245" i="55"/>
  <c r="E209" i="55"/>
  <c r="F45" i="55"/>
  <c r="F209" i="55" s="1"/>
  <c r="I265" i="55"/>
  <c r="D101" i="55"/>
  <c r="E101" i="55"/>
  <c r="N210" i="55"/>
  <c r="U268" i="55"/>
  <c r="Y265" i="55"/>
  <c r="Q246" i="55"/>
  <c r="K266" i="55"/>
  <c r="M246" i="55"/>
  <c r="N266" i="55"/>
  <c r="O246" i="55"/>
  <c r="AA266" i="55"/>
  <c r="O225" i="55"/>
  <c r="G61" i="55"/>
  <c r="H61" i="55" s="1"/>
  <c r="H225" i="55" s="1"/>
  <c r="R246" i="55"/>
  <c r="S268" i="55"/>
  <c r="M265" i="55"/>
  <c r="I210" i="55"/>
  <c r="D210" i="55" s="1"/>
  <c r="E46" i="55"/>
  <c r="D46" i="55"/>
  <c r="W222" i="55"/>
  <c r="D264" i="55"/>
  <c r="J266" i="55"/>
  <c r="G224" i="55"/>
  <c r="AF265" i="55"/>
  <c r="R7" i="3"/>
  <c r="R8" i="3" s="1"/>
  <c r="R9" i="3" s="1"/>
  <c r="R10" i="3" s="1"/>
  <c r="R11" i="3" s="1"/>
  <c r="R12" i="3" s="1"/>
  <c r="Y7" i="3"/>
  <c r="Q7" i="3"/>
  <c r="Q8" i="3" s="1"/>
  <c r="Q9" i="3" s="1"/>
  <c r="Q10" i="3" s="1"/>
  <c r="Q11" i="3" s="1"/>
  <c r="Q12" i="3" s="1"/>
  <c r="AD7" i="3"/>
  <c r="Z7" i="3"/>
  <c r="Z8" i="3" s="1"/>
  <c r="Z9" i="3" s="1"/>
  <c r="Z10" i="3" s="1"/>
  <c r="Z11" i="3" s="1"/>
  <c r="Z12" i="3" s="1"/>
  <c r="V7" i="3"/>
  <c r="N7" i="3"/>
  <c r="N8" i="3" s="1"/>
  <c r="N9" i="3" s="1"/>
  <c r="N10" i="3" s="1"/>
  <c r="N11" i="3" s="1"/>
  <c r="N12" i="3" s="1"/>
  <c r="J7" i="3"/>
  <c r="AC7" i="3"/>
  <c r="AC8" i="3" s="1"/>
  <c r="AC9" i="3" s="1"/>
  <c r="AC10" i="3" s="1"/>
  <c r="AC11" i="3" s="1"/>
  <c r="AC12" i="3" s="1"/>
  <c r="U7" i="3"/>
  <c r="M7" i="3"/>
  <c r="M8" i="3" s="1"/>
  <c r="M9" i="3" s="1"/>
  <c r="M10" i="3" s="1"/>
  <c r="M11" i="3" s="1"/>
  <c r="M12" i="3" s="1"/>
  <c r="AF7" i="3"/>
  <c r="AB7" i="3"/>
  <c r="X7" i="3"/>
  <c r="T7" i="3"/>
  <c r="T8" i="3" s="1"/>
  <c r="T9" i="3" s="1"/>
  <c r="T10" i="3" s="1"/>
  <c r="T11" i="3" s="1"/>
  <c r="T12" i="3" s="1"/>
  <c r="P7" i="3"/>
  <c r="L7" i="3"/>
  <c r="I7" i="3"/>
  <c r="AE7" i="3"/>
  <c r="AE8" i="3" s="1"/>
  <c r="AE9" i="3" s="1"/>
  <c r="AE10" i="3" s="1"/>
  <c r="AE11" i="3" s="1"/>
  <c r="AE12" i="3" s="1"/>
  <c r="AA7" i="3"/>
  <c r="W7" i="3"/>
  <c r="W8" i="3" s="1"/>
  <c r="W9" i="3" s="1"/>
  <c r="W10" i="3" s="1"/>
  <c r="W11" i="3" s="1"/>
  <c r="W12" i="3" s="1"/>
  <c r="S7" i="3"/>
  <c r="S8" i="3" s="1"/>
  <c r="S9" i="3" s="1"/>
  <c r="S10" i="3" s="1"/>
  <c r="S11" i="3" s="1"/>
  <c r="S12" i="3" s="1"/>
  <c r="O7" i="3"/>
  <c r="O8" i="3" s="1"/>
  <c r="O9" i="3" s="1"/>
  <c r="O10" i="3" s="1"/>
  <c r="O11" i="3" s="1"/>
  <c r="O12" i="3" s="1"/>
  <c r="K7" i="3"/>
  <c r="G225" i="55" l="1"/>
  <c r="X246" i="55"/>
  <c r="W269" i="55"/>
  <c r="N211" i="55"/>
  <c r="S269" i="55"/>
  <c r="I266" i="55"/>
  <c r="E102" i="55"/>
  <c r="D102" i="55"/>
  <c r="Z246" i="55"/>
  <c r="G246" i="55" s="1"/>
  <c r="G83" i="55"/>
  <c r="H83" i="55" s="1"/>
  <c r="H247" i="55" s="1"/>
  <c r="U269" i="55"/>
  <c r="M266" i="55"/>
  <c r="D245" i="55"/>
  <c r="AD248" i="55"/>
  <c r="AD247" i="55"/>
  <c r="I211" i="55"/>
  <c r="D211" i="55" s="1"/>
  <c r="E47" i="55"/>
  <c r="D47" i="55"/>
  <c r="E210" i="55"/>
  <c r="F46" i="55"/>
  <c r="F210" i="55" s="1"/>
  <c r="V269" i="55"/>
  <c r="AC248" i="55"/>
  <c r="AC247" i="55"/>
  <c r="V227" i="55"/>
  <c r="AC266" i="55"/>
  <c r="G266" i="55" s="1"/>
  <c r="G103" i="55"/>
  <c r="H103" i="55" s="1"/>
  <c r="H267" i="55" s="1"/>
  <c r="R247" i="55"/>
  <c r="R248" i="55"/>
  <c r="O226" i="55"/>
  <c r="G62" i="55"/>
  <c r="H62" i="55" s="1"/>
  <c r="H226" i="55" s="1"/>
  <c r="E265" i="55"/>
  <c r="F101" i="55"/>
  <c r="F265" i="55" s="1"/>
  <c r="D265" i="55"/>
  <c r="AE266" i="55"/>
  <c r="L246" i="55"/>
  <c r="M247" i="55"/>
  <c r="M248" i="55"/>
  <c r="AE246" i="55"/>
  <c r="AA246" i="55"/>
  <c r="Y266" i="55"/>
  <c r="J246" i="55"/>
  <c r="AD266" i="55"/>
  <c r="AA267" i="55"/>
  <c r="E245" i="55"/>
  <c r="F81" i="55"/>
  <c r="F245" i="55" s="1"/>
  <c r="AB248" i="55"/>
  <c r="AB247" i="55"/>
  <c r="P269" i="55"/>
  <c r="K267" i="55"/>
  <c r="K246" i="55"/>
  <c r="AF246" i="55"/>
  <c r="Y246" i="55"/>
  <c r="I246" i="55"/>
  <c r="E82" i="55"/>
  <c r="D82" i="55"/>
  <c r="G102" i="55"/>
  <c r="H102" i="55" s="1"/>
  <c r="H266" i="55" s="1"/>
  <c r="R267" i="55"/>
  <c r="AF266" i="55"/>
  <c r="O247" i="55"/>
  <c r="Q247" i="55"/>
  <c r="Q248" i="55"/>
  <c r="N247" i="55"/>
  <c r="N248" i="55"/>
  <c r="O267" i="55"/>
  <c r="Q267" i="55"/>
  <c r="Z226" i="55"/>
  <c r="L267" i="55"/>
  <c r="AB266" i="55"/>
  <c r="T269" i="55"/>
  <c r="W223" i="55"/>
  <c r="V247" i="55"/>
  <c r="V248" i="55"/>
  <c r="X266" i="55"/>
  <c r="N267" i="55"/>
  <c r="J267" i="55"/>
  <c r="Z267" i="55"/>
  <c r="AA8" i="3"/>
  <c r="K8" i="3"/>
  <c r="L8" i="3"/>
  <c r="X8" i="3"/>
  <c r="AF8" i="3"/>
  <c r="U8" i="3"/>
  <c r="J8" i="3"/>
  <c r="I8" i="3"/>
  <c r="P8" i="3"/>
  <c r="AB8" i="3"/>
  <c r="V8" i="3"/>
  <c r="AD8" i="3"/>
  <c r="Y8" i="3"/>
  <c r="W270" i="55" l="1"/>
  <c r="X248" i="55"/>
  <c r="X247" i="55"/>
  <c r="I247" i="55"/>
  <c r="E83" i="55"/>
  <c r="D83" i="55"/>
  <c r="E246" i="55"/>
  <c r="F82" i="55"/>
  <c r="F246" i="55" s="1"/>
  <c r="AB267" i="55"/>
  <c r="L268" i="55"/>
  <c r="Y247" i="55"/>
  <c r="Y248" i="55"/>
  <c r="O227" i="55"/>
  <c r="G63" i="55"/>
  <c r="H63" i="55" s="1"/>
  <c r="H227" i="55" s="1"/>
  <c r="W224" i="55"/>
  <c r="M267" i="55"/>
  <c r="L247" i="55"/>
  <c r="L248" i="55"/>
  <c r="Y267" i="55"/>
  <c r="X267" i="55"/>
  <c r="U270" i="55"/>
  <c r="V228" i="55"/>
  <c r="Z247" i="55"/>
  <c r="G247" i="55" s="1"/>
  <c r="Z248" i="55"/>
  <c r="AF267" i="55"/>
  <c r="AA268" i="55"/>
  <c r="AE267" i="55"/>
  <c r="I267" i="55"/>
  <c r="E103" i="55"/>
  <c r="D103" i="55"/>
  <c r="G226" i="55"/>
  <c r="P270" i="55"/>
  <c r="E211" i="55"/>
  <c r="F47" i="55"/>
  <c r="F211" i="55" s="1"/>
  <c r="E266" i="55"/>
  <c r="F102" i="55"/>
  <c r="F266" i="55" s="1"/>
  <c r="O248" i="55"/>
  <c r="R268" i="55"/>
  <c r="J247" i="55"/>
  <c r="J248" i="55"/>
  <c r="Q268" i="55"/>
  <c r="D266" i="55"/>
  <c r="AD267" i="55"/>
  <c r="Z227" i="55"/>
  <c r="Z228" i="55"/>
  <c r="Z268" i="55"/>
  <c r="O268" i="55"/>
  <c r="AE248" i="55"/>
  <c r="AE247" i="55"/>
  <c r="K268" i="55"/>
  <c r="V270" i="55"/>
  <c r="AA247" i="55"/>
  <c r="AA248" i="55"/>
  <c r="N268" i="55"/>
  <c r="S270" i="55"/>
  <c r="D246" i="55"/>
  <c r="AC267" i="55"/>
  <c r="G267" i="55"/>
  <c r="K247" i="55"/>
  <c r="K248" i="55"/>
  <c r="N212" i="55"/>
  <c r="I212" i="55"/>
  <c r="D212" i="55" s="1"/>
  <c r="E48" i="55"/>
  <c r="D48" i="55"/>
  <c r="T270" i="55"/>
  <c r="AF248" i="55"/>
  <c r="AF247" i="55"/>
  <c r="J268" i="55"/>
  <c r="J9" i="3"/>
  <c r="L9" i="3"/>
  <c r="K9" i="3"/>
  <c r="Y9" i="3"/>
  <c r="V9" i="3"/>
  <c r="AB9" i="3"/>
  <c r="I9" i="3"/>
  <c r="AF9" i="3"/>
  <c r="AA9" i="3"/>
  <c r="AD9" i="3"/>
  <c r="P9" i="3"/>
  <c r="U9" i="3"/>
  <c r="X9" i="3"/>
  <c r="W271" i="55" l="1"/>
  <c r="D267" i="55"/>
  <c r="E267" i="55"/>
  <c r="F103" i="55"/>
  <c r="F267" i="55" s="1"/>
  <c r="J269" i="55"/>
  <c r="AD268" i="55"/>
  <c r="T271" i="55"/>
  <c r="L269" i="55"/>
  <c r="M268" i="55"/>
  <c r="AB268" i="55"/>
  <c r="AC268" i="55"/>
  <c r="G268" i="55" s="1"/>
  <c r="G105" i="55"/>
  <c r="H105" i="55" s="1"/>
  <c r="H269" i="55" s="1"/>
  <c r="W225" i="55"/>
  <c r="S271" i="55"/>
  <c r="AE268" i="55"/>
  <c r="Q269" i="55"/>
  <c r="G227" i="55"/>
  <c r="AA269" i="55"/>
  <c r="G84" i="55"/>
  <c r="H84" i="55" s="1"/>
  <c r="H248" i="55" s="1"/>
  <c r="I213" i="55"/>
  <c r="D213" i="55" s="1"/>
  <c r="E49" i="55"/>
  <c r="D49" i="55"/>
  <c r="P271" i="55"/>
  <c r="U271" i="55"/>
  <c r="I248" i="55"/>
  <c r="D248" i="55" s="1"/>
  <c r="D84" i="55"/>
  <c r="E84" i="55"/>
  <c r="G248" i="55"/>
  <c r="G104" i="55"/>
  <c r="H104" i="55" s="1"/>
  <c r="H268" i="55" s="1"/>
  <c r="O228" i="55"/>
  <c r="G64" i="55"/>
  <c r="H64" i="55" s="1"/>
  <c r="H228" i="55" s="1"/>
  <c r="V271" i="55"/>
  <c r="R269" i="55"/>
  <c r="N213" i="55"/>
  <c r="O269" i="55"/>
  <c r="X268" i="55"/>
  <c r="E247" i="55"/>
  <c r="F83" i="55"/>
  <c r="F247" i="55" s="1"/>
  <c r="E212" i="55"/>
  <c r="F48" i="55"/>
  <c r="F212" i="55" s="1"/>
  <c r="D247" i="55"/>
  <c r="N269" i="55"/>
  <c r="K269" i="55"/>
  <c r="Z269" i="55"/>
  <c r="Y268" i="55"/>
  <c r="I268" i="55"/>
  <c r="E104" i="55"/>
  <c r="D104" i="55"/>
  <c r="AF268" i="55"/>
  <c r="U10" i="3"/>
  <c r="AA10" i="3"/>
  <c r="K10" i="3"/>
  <c r="V10" i="3"/>
  <c r="Y10" i="3"/>
  <c r="J10" i="3"/>
  <c r="AF10" i="3"/>
  <c r="I10" i="3"/>
  <c r="AB10" i="3"/>
  <c r="L10" i="3"/>
  <c r="X10" i="3"/>
  <c r="P10" i="3"/>
  <c r="AD10" i="3"/>
  <c r="J126" i="9"/>
  <c r="J127" i="9" s="1"/>
  <c r="J128" i="9" s="1"/>
  <c r="J129" i="9" s="1"/>
  <c r="J130" i="9" s="1"/>
  <c r="J131" i="9" s="1"/>
  <c r="J132" i="9" s="1"/>
  <c r="J133" i="9" s="1"/>
  <c r="J134" i="9" s="1"/>
  <c r="J135" i="9" s="1"/>
  <c r="J136" i="9" s="1"/>
  <c r="J137" i="9" s="1"/>
  <c r="J138" i="9" s="1"/>
  <c r="J139" i="9" s="1"/>
  <c r="J140" i="9" s="1"/>
  <c r="J141" i="9" s="1"/>
  <c r="J142" i="9" s="1"/>
  <c r="J143" i="9" s="1"/>
  <c r="J144" i="9" s="1"/>
  <c r="J145" i="9" s="1"/>
  <c r="J146" i="9" s="1"/>
  <c r="J147" i="9" s="1"/>
  <c r="J148" i="9" s="1"/>
  <c r="J149" i="9" s="1"/>
  <c r="J150" i="9" s="1"/>
  <c r="J151" i="9" s="1"/>
  <c r="J152" i="9" s="1"/>
  <c r="J153" i="9" s="1"/>
  <c r="J154" i="9" s="1"/>
  <c r="J155" i="9" s="1"/>
  <c r="J156" i="9" s="1"/>
  <c r="J157" i="9" s="1"/>
  <c r="J158" i="9" s="1"/>
  <c r="J159" i="9" s="1"/>
  <c r="J160" i="9" s="1"/>
  <c r="J161" i="9" s="1"/>
  <c r="J162" i="9" s="1"/>
  <c r="J163" i="9" s="1"/>
  <c r="J164" i="9" s="1"/>
  <c r="J165" i="9" s="1"/>
  <c r="J166" i="9" s="1"/>
  <c r="J167" i="9" s="1"/>
  <c r="J168" i="9" s="1"/>
  <c r="J169" i="9" s="1"/>
  <c r="J170" i="9" s="1"/>
  <c r="J171" i="9" s="1"/>
  <c r="J172" i="9" s="1"/>
  <c r="J173" i="9" s="1"/>
  <c r="J174" i="9" s="1"/>
  <c r="J175" i="9" s="1"/>
  <c r="J176" i="9" s="1"/>
  <c r="J177" i="9" s="1"/>
  <c r="J178" i="9" s="1"/>
  <c r="J179" i="9" s="1"/>
  <c r="J180" i="9" s="1"/>
  <c r="J181" i="9" s="1"/>
  <c r="J182" i="9" s="1"/>
  <c r="J183" i="9" s="1"/>
  <c r="J184" i="9" s="1"/>
  <c r="J185" i="9" s="1"/>
  <c r="J186" i="9" s="1"/>
  <c r="J187" i="9" s="1"/>
  <c r="J188" i="9" s="1"/>
  <c r="J189" i="9" s="1"/>
  <c r="J190" i="9" s="1"/>
  <c r="J191" i="9" s="1"/>
  <c r="J192" i="9" s="1"/>
  <c r="J193" i="9" s="1"/>
  <c r="J194" i="9" s="1"/>
  <c r="J195" i="9" s="1"/>
  <c r="J196" i="9" s="1"/>
  <c r="J197" i="9" s="1"/>
  <c r="J198" i="9" s="1"/>
  <c r="J199" i="9" s="1"/>
  <c r="J200" i="9" s="1"/>
  <c r="J201" i="9" s="1"/>
  <c r="J202" i="9" s="1"/>
  <c r="J203" i="9" s="1"/>
  <c r="J204" i="9" s="1"/>
  <c r="J205" i="9" s="1"/>
  <c r="J206" i="9" s="1"/>
  <c r="J207" i="9" s="1"/>
  <c r="J208" i="9" s="1"/>
  <c r="J209" i="9" s="1"/>
  <c r="J210" i="9" s="1"/>
  <c r="J211" i="9" s="1"/>
  <c r="J212" i="9" s="1"/>
  <c r="J213" i="9" s="1"/>
  <c r="J214" i="9" s="1"/>
  <c r="J215" i="9" s="1"/>
  <c r="J216" i="9" s="1"/>
  <c r="J217" i="9" s="1"/>
  <c r="J218" i="9" s="1"/>
  <c r="J219" i="9" s="1"/>
  <c r="K126" i="9"/>
  <c r="K127" i="9" s="1"/>
  <c r="K128" i="9" s="1"/>
  <c r="K129" i="9" s="1"/>
  <c r="K130" i="9" s="1"/>
  <c r="K131" i="9" s="1"/>
  <c r="K132" i="9" s="1"/>
  <c r="K133" i="9" s="1"/>
  <c r="K134" i="9" s="1"/>
  <c r="K135" i="9" s="1"/>
  <c r="K136" i="9" s="1"/>
  <c r="K137" i="9" s="1"/>
  <c r="K138" i="9" s="1"/>
  <c r="K139" i="9" s="1"/>
  <c r="K140" i="9" s="1"/>
  <c r="K141" i="9" s="1"/>
  <c r="K142" i="9" s="1"/>
  <c r="K143" i="9" s="1"/>
  <c r="K144" i="9" s="1"/>
  <c r="K145" i="9" s="1"/>
  <c r="K146" i="9" s="1"/>
  <c r="K147" i="9" s="1"/>
  <c r="K148" i="9" s="1"/>
  <c r="K149" i="9" s="1"/>
  <c r="K150" i="9" s="1"/>
  <c r="K151" i="9" s="1"/>
  <c r="K152" i="9" s="1"/>
  <c r="K153" i="9" s="1"/>
  <c r="K154" i="9" s="1"/>
  <c r="K155" i="9" s="1"/>
  <c r="K156" i="9" s="1"/>
  <c r="K157" i="9" s="1"/>
  <c r="K158" i="9" s="1"/>
  <c r="K159" i="9" s="1"/>
  <c r="K160" i="9" s="1"/>
  <c r="K161" i="9" s="1"/>
  <c r="K162" i="9" s="1"/>
  <c r="K163" i="9" s="1"/>
  <c r="K164" i="9" s="1"/>
  <c r="K165" i="9" s="1"/>
  <c r="K166" i="9" s="1"/>
  <c r="K167" i="9" s="1"/>
  <c r="K168" i="9" s="1"/>
  <c r="K169" i="9" s="1"/>
  <c r="K170" i="9" s="1"/>
  <c r="K171" i="9" s="1"/>
  <c r="K172" i="9" s="1"/>
  <c r="K173" i="9" s="1"/>
  <c r="K174" i="9" s="1"/>
  <c r="K175" i="9" s="1"/>
  <c r="K176" i="9" s="1"/>
  <c r="K177" i="9" s="1"/>
  <c r="K178" i="9" s="1"/>
  <c r="K179" i="9" s="1"/>
  <c r="K180" i="9" s="1"/>
  <c r="K181" i="9" s="1"/>
  <c r="K182" i="9" s="1"/>
  <c r="K183" i="9" s="1"/>
  <c r="K184" i="9" s="1"/>
  <c r="K185" i="9" s="1"/>
  <c r="K186" i="9" s="1"/>
  <c r="K187" i="9" s="1"/>
  <c r="K188" i="9" s="1"/>
  <c r="K189" i="9" s="1"/>
  <c r="K190" i="9" s="1"/>
  <c r="K191" i="9" s="1"/>
  <c r="K192" i="9" s="1"/>
  <c r="K193" i="9" s="1"/>
  <c r="K194" i="9" s="1"/>
  <c r="K195" i="9" s="1"/>
  <c r="K196" i="9" s="1"/>
  <c r="K197" i="9" s="1"/>
  <c r="K198" i="9" s="1"/>
  <c r="K199" i="9" s="1"/>
  <c r="K200" i="9" s="1"/>
  <c r="K201" i="9" s="1"/>
  <c r="K202" i="9" s="1"/>
  <c r="K203" i="9" s="1"/>
  <c r="K204" i="9" s="1"/>
  <c r="K205" i="9" s="1"/>
  <c r="K206" i="9" s="1"/>
  <c r="K207" i="9" s="1"/>
  <c r="K208" i="9" s="1"/>
  <c r="K209" i="9" s="1"/>
  <c r="K210" i="9" s="1"/>
  <c r="K211" i="9" s="1"/>
  <c r="K212" i="9" s="1"/>
  <c r="K213" i="9" s="1"/>
  <c r="K214" i="9" s="1"/>
  <c r="K215" i="9" s="1"/>
  <c r="K216" i="9" s="1"/>
  <c r="K217" i="9" s="1"/>
  <c r="K218" i="9" s="1"/>
  <c r="K219" i="9" s="1"/>
  <c r="L126" i="9"/>
  <c r="L127" i="9" s="1"/>
  <c r="L128" i="9" s="1"/>
  <c r="L129" i="9" s="1"/>
  <c r="L130" i="9" s="1"/>
  <c r="L131" i="9" s="1"/>
  <c r="L132" i="9" s="1"/>
  <c r="L133" i="9" s="1"/>
  <c r="L134" i="9" s="1"/>
  <c r="L135" i="9" s="1"/>
  <c r="L136" i="9" s="1"/>
  <c r="L137" i="9" s="1"/>
  <c r="L138" i="9" s="1"/>
  <c r="L139" i="9" s="1"/>
  <c r="L140" i="9" s="1"/>
  <c r="L141" i="9" s="1"/>
  <c r="L142" i="9" s="1"/>
  <c r="L143" i="9" s="1"/>
  <c r="L144" i="9" s="1"/>
  <c r="L145" i="9" s="1"/>
  <c r="L146" i="9" s="1"/>
  <c r="L147" i="9" s="1"/>
  <c r="L148" i="9" s="1"/>
  <c r="L149" i="9" s="1"/>
  <c r="L150" i="9" s="1"/>
  <c r="L151" i="9" s="1"/>
  <c r="L152" i="9" s="1"/>
  <c r="L153" i="9" s="1"/>
  <c r="L154" i="9" s="1"/>
  <c r="L155" i="9" s="1"/>
  <c r="L156" i="9" s="1"/>
  <c r="L157" i="9" s="1"/>
  <c r="L158" i="9" s="1"/>
  <c r="L159" i="9" s="1"/>
  <c r="L160" i="9" s="1"/>
  <c r="L161" i="9" s="1"/>
  <c r="L162" i="9" s="1"/>
  <c r="L163" i="9" s="1"/>
  <c r="L164" i="9" s="1"/>
  <c r="L165" i="9" s="1"/>
  <c r="L166" i="9" s="1"/>
  <c r="L167" i="9" s="1"/>
  <c r="L168" i="9" s="1"/>
  <c r="L169" i="9" s="1"/>
  <c r="L170" i="9" s="1"/>
  <c r="L171" i="9" s="1"/>
  <c r="L172" i="9" s="1"/>
  <c r="L173" i="9" s="1"/>
  <c r="L174" i="9" s="1"/>
  <c r="L175" i="9" s="1"/>
  <c r="L176" i="9" s="1"/>
  <c r="L177" i="9" s="1"/>
  <c r="L178" i="9" s="1"/>
  <c r="L179" i="9" s="1"/>
  <c r="L180" i="9" s="1"/>
  <c r="L181" i="9" s="1"/>
  <c r="L182" i="9" s="1"/>
  <c r="L183" i="9" s="1"/>
  <c r="L184" i="9" s="1"/>
  <c r="L185" i="9" s="1"/>
  <c r="L186" i="9" s="1"/>
  <c r="L187" i="9" s="1"/>
  <c r="L188" i="9" s="1"/>
  <c r="L189" i="9" s="1"/>
  <c r="L190" i="9" s="1"/>
  <c r="L191" i="9" s="1"/>
  <c r="L192" i="9" s="1"/>
  <c r="L193" i="9" s="1"/>
  <c r="L194" i="9" s="1"/>
  <c r="L195" i="9" s="1"/>
  <c r="L196" i="9" s="1"/>
  <c r="L197" i="9" s="1"/>
  <c r="L198" i="9" s="1"/>
  <c r="L199" i="9" s="1"/>
  <c r="L200" i="9" s="1"/>
  <c r="L201" i="9" s="1"/>
  <c r="L202" i="9" s="1"/>
  <c r="L203" i="9" s="1"/>
  <c r="L204" i="9" s="1"/>
  <c r="L205" i="9" s="1"/>
  <c r="L206" i="9" s="1"/>
  <c r="L207" i="9" s="1"/>
  <c r="L208" i="9" s="1"/>
  <c r="L209" i="9" s="1"/>
  <c r="L210" i="9" s="1"/>
  <c r="L211" i="9" s="1"/>
  <c r="L212" i="9" s="1"/>
  <c r="L213" i="9" s="1"/>
  <c r="L214" i="9" s="1"/>
  <c r="L215" i="9" s="1"/>
  <c r="L216" i="9" s="1"/>
  <c r="L217" i="9" s="1"/>
  <c r="L218" i="9" s="1"/>
  <c r="L219" i="9" s="1"/>
  <c r="M126" i="9"/>
  <c r="M127" i="9" s="1"/>
  <c r="M128" i="9" s="1"/>
  <c r="M129" i="9" s="1"/>
  <c r="M130" i="9" s="1"/>
  <c r="M131" i="9" s="1"/>
  <c r="M132" i="9" s="1"/>
  <c r="M133" i="9" s="1"/>
  <c r="M134" i="9" s="1"/>
  <c r="M135" i="9" s="1"/>
  <c r="M136" i="9" s="1"/>
  <c r="M137" i="9" s="1"/>
  <c r="M138" i="9" s="1"/>
  <c r="M139" i="9" s="1"/>
  <c r="M140" i="9" s="1"/>
  <c r="M141" i="9" s="1"/>
  <c r="M142" i="9" s="1"/>
  <c r="M143" i="9" s="1"/>
  <c r="M144" i="9" s="1"/>
  <c r="M145" i="9" s="1"/>
  <c r="M146" i="9" s="1"/>
  <c r="M147" i="9" s="1"/>
  <c r="M148" i="9" s="1"/>
  <c r="M149" i="9" s="1"/>
  <c r="M150" i="9" s="1"/>
  <c r="M151" i="9" s="1"/>
  <c r="M152" i="9" s="1"/>
  <c r="M153" i="9" s="1"/>
  <c r="M154" i="9" s="1"/>
  <c r="M155" i="9" s="1"/>
  <c r="M156" i="9" s="1"/>
  <c r="M157" i="9" s="1"/>
  <c r="M158" i="9" s="1"/>
  <c r="M159" i="9" s="1"/>
  <c r="M160" i="9" s="1"/>
  <c r="M161" i="9" s="1"/>
  <c r="M162" i="9" s="1"/>
  <c r="M163" i="9" s="1"/>
  <c r="M164" i="9" s="1"/>
  <c r="M165" i="9" s="1"/>
  <c r="M166" i="9" s="1"/>
  <c r="M167" i="9" s="1"/>
  <c r="M168" i="9" s="1"/>
  <c r="M169" i="9" s="1"/>
  <c r="M170" i="9" s="1"/>
  <c r="M171" i="9" s="1"/>
  <c r="M172" i="9" s="1"/>
  <c r="M173" i="9" s="1"/>
  <c r="M174" i="9" s="1"/>
  <c r="M175" i="9" s="1"/>
  <c r="M176" i="9" s="1"/>
  <c r="M177" i="9" s="1"/>
  <c r="M178" i="9" s="1"/>
  <c r="M179" i="9" s="1"/>
  <c r="M180" i="9" s="1"/>
  <c r="M181" i="9" s="1"/>
  <c r="M182" i="9" s="1"/>
  <c r="M183" i="9" s="1"/>
  <c r="M184" i="9" s="1"/>
  <c r="M185" i="9" s="1"/>
  <c r="M186" i="9" s="1"/>
  <c r="M187" i="9" s="1"/>
  <c r="M188" i="9" s="1"/>
  <c r="M189" i="9" s="1"/>
  <c r="M190" i="9" s="1"/>
  <c r="M191" i="9" s="1"/>
  <c r="M192" i="9" s="1"/>
  <c r="M193" i="9" s="1"/>
  <c r="M194" i="9" s="1"/>
  <c r="M195" i="9" s="1"/>
  <c r="M196" i="9" s="1"/>
  <c r="M197" i="9" s="1"/>
  <c r="M198" i="9" s="1"/>
  <c r="M199" i="9" s="1"/>
  <c r="M200" i="9" s="1"/>
  <c r="M201" i="9" s="1"/>
  <c r="M202" i="9" s="1"/>
  <c r="M203" i="9" s="1"/>
  <c r="M204" i="9" s="1"/>
  <c r="M205" i="9" s="1"/>
  <c r="M206" i="9" s="1"/>
  <c r="M207" i="9" s="1"/>
  <c r="M208" i="9" s="1"/>
  <c r="M209" i="9" s="1"/>
  <c r="M210" i="9" s="1"/>
  <c r="M211" i="9" s="1"/>
  <c r="M212" i="9" s="1"/>
  <c r="M213" i="9" s="1"/>
  <c r="M214" i="9" s="1"/>
  <c r="M215" i="9" s="1"/>
  <c r="M216" i="9" s="1"/>
  <c r="M217" i="9" s="1"/>
  <c r="M218" i="9" s="1"/>
  <c r="M219" i="9" s="1"/>
  <c r="N126" i="9"/>
  <c r="N127" i="9" s="1"/>
  <c r="N128" i="9" s="1"/>
  <c r="N129" i="9" s="1"/>
  <c r="N130" i="9" s="1"/>
  <c r="N131" i="9" s="1"/>
  <c r="N132" i="9" s="1"/>
  <c r="N133" i="9" s="1"/>
  <c r="N134" i="9" s="1"/>
  <c r="N135" i="9" s="1"/>
  <c r="N136" i="9" s="1"/>
  <c r="N137" i="9" s="1"/>
  <c r="N138" i="9" s="1"/>
  <c r="N139" i="9" s="1"/>
  <c r="N140" i="9" s="1"/>
  <c r="N141" i="9" s="1"/>
  <c r="N142" i="9" s="1"/>
  <c r="N143" i="9" s="1"/>
  <c r="N144" i="9" s="1"/>
  <c r="N145" i="9" s="1"/>
  <c r="N146" i="9" s="1"/>
  <c r="N147" i="9" s="1"/>
  <c r="N148" i="9" s="1"/>
  <c r="N149" i="9" s="1"/>
  <c r="N150" i="9" s="1"/>
  <c r="N151" i="9" s="1"/>
  <c r="N152" i="9" s="1"/>
  <c r="N153" i="9" s="1"/>
  <c r="N154" i="9" s="1"/>
  <c r="N155" i="9" s="1"/>
  <c r="N156" i="9" s="1"/>
  <c r="N157" i="9" s="1"/>
  <c r="N158" i="9" s="1"/>
  <c r="N159" i="9" s="1"/>
  <c r="N160" i="9" s="1"/>
  <c r="N161" i="9" s="1"/>
  <c r="N162" i="9" s="1"/>
  <c r="N163" i="9" s="1"/>
  <c r="N164" i="9" s="1"/>
  <c r="N165" i="9" s="1"/>
  <c r="N166" i="9" s="1"/>
  <c r="N167" i="9" s="1"/>
  <c r="N168" i="9" s="1"/>
  <c r="N169" i="9" s="1"/>
  <c r="N170" i="9" s="1"/>
  <c r="N171" i="9" s="1"/>
  <c r="N172" i="9" s="1"/>
  <c r="N173" i="9" s="1"/>
  <c r="N174" i="9" s="1"/>
  <c r="N175" i="9" s="1"/>
  <c r="N176" i="9" s="1"/>
  <c r="N177" i="9" s="1"/>
  <c r="N178" i="9" s="1"/>
  <c r="N179" i="9" s="1"/>
  <c r="N180" i="9" s="1"/>
  <c r="N181" i="9" s="1"/>
  <c r="N182" i="9" s="1"/>
  <c r="N183" i="9" s="1"/>
  <c r="N184" i="9" s="1"/>
  <c r="N185" i="9" s="1"/>
  <c r="N186" i="9" s="1"/>
  <c r="N187" i="9" s="1"/>
  <c r="N188" i="9" s="1"/>
  <c r="N189" i="9" s="1"/>
  <c r="N190" i="9" s="1"/>
  <c r="N191" i="9" s="1"/>
  <c r="N192" i="9" s="1"/>
  <c r="N193" i="9" s="1"/>
  <c r="N194" i="9" s="1"/>
  <c r="N195" i="9" s="1"/>
  <c r="N196" i="9" s="1"/>
  <c r="N197" i="9" s="1"/>
  <c r="N198" i="9" s="1"/>
  <c r="N199" i="9" s="1"/>
  <c r="N200" i="9" s="1"/>
  <c r="N201" i="9" s="1"/>
  <c r="N202" i="9" s="1"/>
  <c r="N203" i="9" s="1"/>
  <c r="N204" i="9" s="1"/>
  <c r="N205" i="9" s="1"/>
  <c r="N206" i="9" s="1"/>
  <c r="N207" i="9" s="1"/>
  <c r="N208" i="9" s="1"/>
  <c r="N209" i="9" s="1"/>
  <c r="N210" i="9" s="1"/>
  <c r="N211" i="9" s="1"/>
  <c r="N212" i="9" s="1"/>
  <c r="N213" i="9" s="1"/>
  <c r="N214" i="9" s="1"/>
  <c r="N215" i="9" s="1"/>
  <c r="N216" i="9" s="1"/>
  <c r="N217" i="9" s="1"/>
  <c r="N218" i="9" s="1"/>
  <c r="N219" i="9" s="1"/>
  <c r="O126" i="9"/>
  <c r="O127" i="9" s="1"/>
  <c r="O128" i="9" s="1"/>
  <c r="O129" i="9" s="1"/>
  <c r="O130" i="9" s="1"/>
  <c r="O131" i="9" s="1"/>
  <c r="O132" i="9" s="1"/>
  <c r="O133" i="9" s="1"/>
  <c r="O134" i="9" s="1"/>
  <c r="O135" i="9" s="1"/>
  <c r="O136" i="9" s="1"/>
  <c r="O137" i="9" s="1"/>
  <c r="O138" i="9" s="1"/>
  <c r="O139" i="9" s="1"/>
  <c r="O140" i="9" s="1"/>
  <c r="O141" i="9" s="1"/>
  <c r="O142" i="9" s="1"/>
  <c r="O143" i="9" s="1"/>
  <c r="O144" i="9" s="1"/>
  <c r="O145" i="9" s="1"/>
  <c r="O146" i="9" s="1"/>
  <c r="O147" i="9" s="1"/>
  <c r="O148" i="9" s="1"/>
  <c r="O149" i="9" s="1"/>
  <c r="O150" i="9" s="1"/>
  <c r="O151" i="9" s="1"/>
  <c r="O152" i="9" s="1"/>
  <c r="O153" i="9" s="1"/>
  <c r="O154" i="9" s="1"/>
  <c r="O155" i="9" s="1"/>
  <c r="O156" i="9" s="1"/>
  <c r="O157" i="9" s="1"/>
  <c r="O158" i="9" s="1"/>
  <c r="O159" i="9" s="1"/>
  <c r="O160" i="9" s="1"/>
  <c r="O161" i="9" s="1"/>
  <c r="O162" i="9" s="1"/>
  <c r="O163" i="9" s="1"/>
  <c r="O164" i="9" s="1"/>
  <c r="O165" i="9" s="1"/>
  <c r="O166" i="9" s="1"/>
  <c r="O167" i="9" s="1"/>
  <c r="O168" i="9" s="1"/>
  <c r="O169" i="9" s="1"/>
  <c r="O170" i="9" s="1"/>
  <c r="O171" i="9" s="1"/>
  <c r="O172" i="9" s="1"/>
  <c r="O173" i="9" s="1"/>
  <c r="O174" i="9" s="1"/>
  <c r="O175" i="9" s="1"/>
  <c r="O176" i="9" s="1"/>
  <c r="O177" i="9" s="1"/>
  <c r="O178" i="9" s="1"/>
  <c r="O179" i="9" s="1"/>
  <c r="O180" i="9" s="1"/>
  <c r="O181" i="9" s="1"/>
  <c r="O182" i="9" s="1"/>
  <c r="O183" i="9" s="1"/>
  <c r="O184" i="9" s="1"/>
  <c r="O185" i="9" s="1"/>
  <c r="O186" i="9" s="1"/>
  <c r="O187" i="9" s="1"/>
  <c r="O188" i="9" s="1"/>
  <c r="O189" i="9" s="1"/>
  <c r="O190" i="9" s="1"/>
  <c r="O191" i="9" s="1"/>
  <c r="O192" i="9" s="1"/>
  <c r="O193" i="9" s="1"/>
  <c r="O194" i="9" s="1"/>
  <c r="O195" i="9" s="1"/>
  <c r="O196" i="9" s="1"/>
  <c r="O197" i="9" s="1"/>
  <c r="O198" i="9" s="1"/>
  <c r="O199" i="9" s="1"/>
  <c r="O200" i="9" s="1"/>
  <c r="O201" i="9" s="1"/>
  <c r="O202" i="9" s="1"/>
  <c r="O203" i="9" s="1"/>
  <c r="O204" i="9" s="1"/>
  <c r="O205" i="9" s="1"/>
  <c r="O206" i="9" s="1"/>
  <c r="O207" i="9" s="1"/>
  <c r="O208" i="9" s="1"/>
  <c r="O209" i="9" s="1"/>
  <c r="O210" i="9" s="1"/>
  <c r="O211" i="9" s="1"/>
  <c r="O212" i="9" s="1"/>
  <c r="O213" i="9" s="1"/>
  <c r="O214" i="9" s="1"/>
  <c r="O215" i="9" s="1"/>
  <c r="O216" i="9" s="1"/>
  <c r="O217" i="9" s="1"/>
  <c r="O218" i="9" s="1"/>
  <c r="O219" i="9" s="1"/>
  <c r="P126" i="9"/>
  <c r="P127" i="9" s="1"/>
  <c r="P128" i="9" s="1"/>
  <c r="P129" i="9" s="1"/>
  <c r="P130" i="9" s="1"/>
  <c r="P131" i="9" s="1"/>
  <c r="P132" i="9" s="1"/>
  <c r="P133" i="9" s="1"/>
  <c r="P134" i="9" s="1"/>
  <c r="P135" i="9" s="1"/>
  <c r="P136" i="9" s="1"/>
  <c r="P137" i="9" s="1"/>
  <c r="P138" i="9" s="1"/>
  <c r="P139" i="9" s="1"/>
  <c r="P140" i="9" s="1"/>
  <c r="P141" i="9" s="1"/>
  <c r="P142" i="9" s="1"/>
  <c r="P143" i="9" s="1"/>
  <c r="P144" i="9" s="1"/>
  <c r="P145" i="9" s="1"/>
  <c r="P146" i="9" s="1"/>
  <c r="P147" i="9" s="1"/>
  <c r="P148" i="9" s="1"/>
  <c r="P149" i="9" s="1"/>
  <c r="P150" i="9" s="1"/>
  <c r="P151" i="9" s="1"/>
  <c r="P152" i="9" s="1"/>
  <c r="P153" i="9" s="1"/>
  <c r="P154" i="9" s="1"/>
  <c r="P155" i="9" s="1"/>
  <c r="P156" i="9" s="1"/>
  <c r="P157" i="9" s="1"/>
  <c r="P158" i="9" s="1"/>
  <c r="P159" i="9" s="1"/>
  <c r="P160" i="9" s="1"/>
  <c r="P161" i="9" s="1"/>
  <c r="P162" i="9" s="1"/>
  <c r="P163" i="9" s="1"/>
  <c r="P164" i="9" s="1"/>
  <c r="P165" i="9" s="1"/>
  <c r="P166" i="9" s="1"/>
  <c r="P167" i="9" s="1"/>
  <c r="P168" i="9" s="1"/>
  <c r="P169" i="9" s="1"/>
  <c r="P170" i="9" s="1"/>
  <c r="P171" i="9" s="1"/>
  <c r="P172" i="9" s="1"/>
  <c r="P173" i="9" s="1"/>
  <c r="P174" i="9" s="1"/>
  <c r="P175" i="9" s="1"/>
  <c r="P176" i="9" s="1"/>
  <c r="P177" i="9" s="1"/>
  <c r="P178" i="9" s="1"/>
  <c r="P179" i="9" s="1"/>
  <c r="P180" i="9" s="1"/>
  <c r="P181" i="9" s="1"/>
  <c r="P182" i="9" s="1"/>
  <c r="P183" i="9" s="1"/>
  <c r="P184" i="9" s="1"/>
  <c r="P185" i="9" s="1"/>
  <c r="P186" i="9" s="1"/>
  <c r="P187" i="9" s="1"/>
  <c r="P188" i="9" s="1"/>
  <c r="P189" i="9" s="1"/>
  <c r="P190" i="9" s="1"/>
  <c r="P191" i="9" s="1"/>
  <c r="P192" i="9" s="1"/>
  <c r="P193" i="9" s="1"/>
  <c r="P194" i="9" s="1"/>
  <c r="P195" i="9" s="1"/>
  <c r="P196" i="9" s="1"/>
  <c r="P197" i="9" s="1"/>
  <c r="P198" i="9" s="1"/>
  <c r="P199" i="9" s="1"/>
  <c r="P200" i="9" s="1"/>
  <c r="P201" i="9" s="1"/>
  <c r="P202" i="9" s="1"/>
  <c r="P203" i="9" s="1"/>
  <c r="P204" i="9" s="1"/>
  <c r="P205" i="9" s="1"/>
  <c r="P206" i="9" s="1"/>
  <c r="P207" i="9" s="1"/>
  <c r="P208" i="9" s="1"/>
  <c r="P209" i="9" s="1"/>
  <c r="P210" i="9" s="1"/>
  <c r="P211" i="9" s="1"/>
  <c r="P212" i="9" s="1"/>
  <c r="P213" i="9" s="1"/>
  <c r="P214" i="9" s="1"/>
  <c r="P215" i="9" s="1"/>
  <c r="P216" i="9" s="1"/>
  <c r="P217" i="9" s="1"/>
  <c r="P218" i="9" s="1"/>
  <c r="P219" i="9" s="1"/>
  <c r="Q126" i="9"/>
  <c r="Q127" i="9" s="1"/>
  <c r="Q128" i="9" s="1"/>
  <c r="Q129" i="9" s="1"/>
  <c r="Q130" i="9" s="1"/>
  <c r="Q131" i="9" s="1"/>
  <c r="Q132" i="9" s="1"/>
  <c r="Q133" i="9" s="1"/>
  <c r="Q134" i="9" s="1"/>
  <c r="Q135" i="9" s="1"/>
  <c r="Q136" i="9" s="1"/>
  <c r="Q137" i="9" s="1"/>
  <c r="Q138" i="9" s="1"/>
  <c r="Q139" i="9" s="1"/>
  <c r="Q140" i="9" s="1"/>
  <c r="Q141" i="9" s="1"/>
  <c r="Q142" i="9" s="1"/>
  <c r="Q143" i="9" s="1"/>
  <c r="Q144" i="9" s="1"/>
  <c r="Q145" i="9" s="1"/>
  <c r="Q146" i="9" s="1"/>
  <c r="Q147" i="9" s="1"/>
  <c r="Q148" i="9" s="1"/>
  <c r="Q149" i="9" s="1"/>
  <c r="Q150" i="9" s="1"/>
  <c r="Q151" i="9" s="1"/>
  <c r="Q152" i="9" s="1"/>
  <c r="Q153" i="9" s="1"/>
  <c r="Q154" i="9" s="1"/>
  <c r="Q155" i="9" s="1"/>
  <c r="Q156" i="9" s="1"/>
  <c r="Q157" i="9" s="1"/>
  <c r="Q158" i="9" s="1"/>
  <c r="Q159" i="9" s="1"/>
  <c r="Q160" i="9" s="1"/>
  <c r="Q161" i="9" s="1"/>
  <c r="Q162" i="9" s="1"/>
  <c r="Q163" i="9" s="1"/>
  <c r="Q164" i="9" s="1"/>
  <c r="Q165" i="9" s="1"/>
  <c r="Q166" i="9" s="1"/>
  <c r="Q167" i="9" s="1"/>
  <c r="Q168" i="9" s="1"/>
  <c r="Q169" i="9" s="1"/>
  <c r="Q170" i="9" s="1"/>
  <c r="Q171" i="9" s="1"/>
  <c r="Q172" i="9" s="1"/>
  <c r="Q173" i="9" s="1"/>
  <c r="Q174" i="9" s="1"/>
  <c r="Q175" i="9" s="1"/>
  <c r="Q176" i="9" s="1"/>
  <c r="Q177" i="9" s="1"/>
  <c r="Q178" i="9" s="1"/>
  <c r="Q179" i="9" s="1"/>
  <c r="Q180" i="9" s="1"/>
  <c r="Q181" i="9" s="1"/>
  <c r="Q182" i="9" s="1"/>
  <c r="Q183" i="9" s="1"/>
  <c r="Q184" i="9" s="1"/>
  <c r="Q185" i="9" s="1"/>
  <c r="Q186" i="9" s="1"/>
  <c r="Q187" i="9" s="1"/>
  <c r="Q188" i="9" s="1"/>
  <c r="Q189" i="9" s="1"/>
  <c r="Q190" i="9" s="1"/>
  <c r="Q191" i="9" s="1"/>
  <c r="Q192" i="9" s="1"/>
  <c r="Q193" i="9" s="1"/>
  <c r="Q194" i="9" s="1"/>
  <c r="Q195" i="9" s="1"/>
  <c r="Q196" i="9" s="1"/>
  <c r="Q197" i="9" s="1"/>
  <c r="Q198" i="9" s="1"/>
  <c r="Q199" i="9" s="1"/>
  <c r="Q200" i="9" s="1"/>
  <c r="Q201" i="9" s="1"/>
  <c r="Q202" i="9" s="1"/>
  <c r="Q203" i="9" s="1"/>
  <c r="Q204" i="9" s="1"/>
  <c r="Q205" i="9" s="1"/>
  <c r="Q206" i="9" s="1"/>
  <c r="Q207" i="9" s="1"/>
  <c r="Q208" i="9" s="1"/>
  <c r="Q209" i="9" s="1"/>
  <c r="Q210" i="9" s="1"/>
  <c r="Q211" i="9" s="1"/>
  <c r="Q212" i="9" s="1"/>
  <c r="Q213" i="9" s="1"/>
  <c r="Q214" i="9" s="1"/>
  <c r="Q215" i="9" s="1"/>
  <c r="Q216" i="9" s="1"/>
  <c r="Q217" i="9" s="1"/>
  <c r="Q218" i="9" s="1"/>
  <c r="Q219" i="9" s="1"/>
  <c r="R126" i="9"/>
  <c r="R127" i="9" s="1"/>
  <c r="R128" i="9" s="1"/>
  <c r="R129" i="9" s="1"/>
  <c r="R130" i="9" s="1"/>
  <c r="R131" i="9" s="1"/>
  <c r="R132" i="9" s="1"/>
  <c r="R133" i="9" s="1"/>
  <c r="R134" i="9" s="1"/>
  <c r="R135" i="9" s="1"/>
  <c r="R136" i="9" s="1"/>
  <c r="R137" i="9" s="1"/>
  <c r="R138" i="9" s="1"/>
  <c r="R139" i="9" s="1"/>
  <c r="R140" i="9" s="1"/>
  <c r="R141" i="9" s="1"/>
  <c r="R142" i="9" s="1"/>
  <c r="R143" i="9" s="1"/>
  <c r="R144" i="9" s="1"/>
  <c r="R145" i="9" s="1"/>
  <c r="R146" i="9" s="1"/>
  <c r="R147" i="9" s="1"/>
  <c r="R148" i="9" s="1"/>
  <c r="R149" i="9" s="1"/>
  <c r="R150" i="9" s="1"/>
  <c r="R151" i="9" s="1"/>
  <c r="R152" i="9" s="1"/>
  <c r="R153" i="9" s="1"/>
  <c r="R154" i="9" s="1"/>
  <c r="R155" i="9" s="1"/>
  <c r="R156" i="9" s="1"/>
  <c r="R157" i="9" s="1"/>
  <c r="R158" i="9" s="1"/>
  <c r="R159" i="9" s="1"/>
  <c r="R160" i="9" s="1"/>
  <c r="R161" i="9" s="1"/>
  <c r="R162" i="9" s="1"/>
  <c r="R163" i="9" s="1"/>
  <c r="R164" i="9" s="1"/>
  <c r="R165" i="9" s="1"/>
  <c r="R166" i="9" s="1"/>
  <c r="R167" i="9" s="1"/>
  <c r="R168" i="9" s="1"/>
  <c r="R169" i="9" s="1"/>
  <c r="R170" i="9" s="1"/>
  <c r="R171" i="9" s="1"/>
  <c r="R172" i="9" s="1"/>
  <c r="R173" i="9" s="1"/>
  <c r="R174" i="9" s="1"/>
  <c r="R175" i="9" s="1"/>
  <c r="R176" i="9" s="1"/>
  <c r="R177" i="9" s="1"/>
  <c r="R178" i="9" s="1"/>
  <c r="R179" i="9" s="1"/>
  <c r="R180" i="9" s="1"/>
  <c r="R181" i="9" s="1"/>
  <c r="R182" i="9" s="1"/>
  <c r="R183" i="9" s="1"/>
  <c r="R184" i="9" s="1"/>
  <c r="R185" i="9" s="1"/>
  <c r="R186" i="9" s="1"/>
  <c r="R187" i="9" s="1"/>
  <c r="R188" i="9" s="1"/>
  <c r="R189" i="9" s="1"/>
  <c r="R190" i="9" s="1"/>
  <c r="R191" i="9" s="1"/>
  <c r="R192" i="9" s="1"/>
  <c r="R193" i="9" s="1"/>
  <c r="R194" i="9" s="1"/>
  <c r="R195" i="9" s="1"/>
  <c r="R196" i="9" s="1"/>
  <c r="R197" i="9" s="1"/>
  <c r="R198" i="9" s="1"/>
  <c r="R199" i="9" s="1"/>
  <c r="R200" i="9" s="1"/>
  <c r="R201" i="9" s="1"/>
  <c r="R202" i="9" s="1"/>
  <c r="R203" i="9" s="1"/>
  <c r="R204" i="9" s="1"/>
  <c r="R205" i="9" s="1"/>
  <c r="R206" i="9" s="1"/>
  <c r="R207" i="9" s="1"/>
  <c r="R208" i="9" s="1"/>
  <c r="R209" i="9" s="1"/>
  <c r="R210" i="9" s="1"/>
  <c r="R211" i="9" s="1"/>
  <c r="R212" i="9" s="1"/>
  <c r="R213" i="9" s="1"/>
  <c r="R214" i="9" s="1"/>
  <c r="R215" i="9" s="1"/>
  <c r="R216" i="9" s="1"/>
  <c r="R217" i="9" s="1"/>
  <c r="R218" i="9" s="1"/>
  <c r="R219" i="9" s="1"/>
  <c r="S126" i="9"/>
  <c r="S127" i="9" s="1"/>
  <c r="S128" i="9" s="1"/>
  <c r="S129" i="9" s="1"/>
  <c r="S130" i="9" s="1"/>
  <c r="S131" i="9" s="1"/>
  <c r="S132" i="9" s="1"/>
  <c r="S133" i="9" s="1"/>
  <c r="S134" i="9" s="1"/>
  <c r="S135" i="9" s="1"/>
  <c r="S136" i="9" s="1"/>
  <c r="S137" i="9" s="1"/>
  <c r="S138" i="9" s="1"/>
  <c r="S139" i="9" s="1"/>
  <c r="S140" i="9" s="1"/>
  <c r="S141" i="9" s="1"/>
  <c r="S142" i="9" s="1"/>
  <c r="S143" i="9" s="1"/>
  <c r="S144" i="9" s="1"/>
  <c r="S145" i="9" s="1"/>
  <c r="S146" i="9" s="1"/>
  <c r="S147" i="9" s="1"/>
  <c r="S148" i="9" s="1"/>
  <c r="S149" i="9" s="1"/>
  <c r="S150" i="9" s="1"/>
  <c r="S151" i="9" s="1"/>
  <c r="S152" i="9" s="1"/>
  <c r="S153" i="9" s="1"/>
  <c r="S154" i="9" s="1"/>
  <c r="S155" i="9" s="1"/>
  <c r="S156" i="9" s="1"/>
  <c r="S157" i="9" s="1"/>
  <c r="S158" i="9" s="1"/>
  <c r="S159" i="9" s="1"/>
  <c r="S160" i="9" s="1"/>
  <c r="S161" i="9" s="1"/>
  <c r="S162" i="9" s="1"/>
  <c r="S163" i="9" s="1"/>
  <c r="S164" i="9" s="1"/>
  <c r="S165" i="9" s="1"/>
  <c r="S166" i="9" s="1"/>
  <c r="S167" i="9" s="1"/>
  <c r="S168" i="9" s="1"/>
  <c r="S169" i="9" s="1"/>
  <c r="S170" i="9" s="1"/>
  <c r="S171" i="9" s="1"/>
  <c r="S172" i="9" s="1"/>
  <c r="S173" i="9" s="1"/>
  <c r="S174" i="9" s="1"/>
  <c r="S175" i="9" s="1"/>
  <c r="S176" i="9" s="1"/>
  <c r="S177" i="9" s="1"/>
  <c r="S178" i="9" s="1"/>
  <c r="S179" i="9" s="1"/>
  <c r="S180" i="9" s="1"/>
  <c r="S181" i="9" s="1"/>
  <c r="S182" i="9" s="1"/>
  <c r="S183" i="9" s="1"/>
  <c r="S184" i="9" s="1"/>
  <c r="S185" i="9" s="1"/>
  <c r="S186" i="9" s="1"/>
  <c r="S187" i="9" s="1"/>
  <c r="S188" i="9" s="1"/>
  <c r="S189" i="9" s="1"/>
  <c r="S190" i="9" s="1"/>
  <c r="S191" i="9" s="1"/>
  <c r="S192" i="9" s="1"/>
  <c r="S193" i="9" s="1"/>
  <c r="S194" i="9" s="1"/>
  <c r="S195" i="9" s="1"/>
  <c r="S196" i="9" s="1"/>
  <c r="S197" i="9" s="1"/>
  <c r="S198" i="9" s="1"/>
  <c r="S199" i="9" s="1"/>
  <c r="S200" i="9" s="1"/>
  <c r="S201" i="9" s="1"/>
  <c r="S202" i="9" s="1"/>
  <c r="S203" i="9" s="1"/>
  <c r="S204" i="9" s="1"/>
  <c r="S205" i="9" s="1"/>
  <c r="S206" i="9" s="1"/>
  <c r="S207" i="9" s="1"/>
  <c r="S208" i="9" s="1"/>
  <c r="S209" i="9" s="1"/>
  <c r="S210" i="9" s="1"/>
  <c r="S211" i="9" s="1"/>
  <c r="S212" i="9" s="1"/>
  <c r="S213" i="9" s="1"/>
  <c r="S214" i="9" s="1"/>
  <c r="S215" i="9" s="1"/>
  <c r="S216" i="9" s="1"/>
  <c r="S217" i="9" s="1"/>
  <c r="S218" i="9" s="1"/>
  <c r="S219" i="9" s="1"/>
  <c r="T126" i="9"/>
  <c r="T127" i="9" s="1"/>
  <c r="T128" i="9" s="1"/>
  <c r="T129" i="9" s="1"/>
  <c r="T130" i="9" s="1"/>
  <c r="T131" i="9" s="1"/>
  <c r="T132" i="9" s="1"/>
  <c r="T133" i="9" s="1"/>
  <c r="T134" i="9" s="1"/>
  <c r="T135" i="9" s="1"/>
  <c r="T136" i="9" s="1"/>
  <c r="T137" i="9" s="1"/>
  <c r="T138" i="9" s="1"/>
  <c r="T139" i="9" s="1"/>
  <c r="T140" i="9" s="1"/>
  <c r="T141" i="9" s="1"/>
  <c r="T142" i="9" s="1"/>
  <c r="T143" i="9" s="1"/>
  <c r="T144" i="9" s="1"/>
  <c r="T145" i="9" s="1"/>
  <c r="T146" i="9" s="1"/>
  <c r="T147" i="9" s="1"/>
  <c r="T148" i="9" s="1"/>
  <c r="T149" i="9" s="1"/>
  <c r="T150" i="9" s="1"/>
  <c r="T151" i="9" s="1"/>
  <c r="T152" i="9" s="1"/>
  <c r="T153" i="9" s="1"/>
  <c r="T154" i="9" s="1"/>
  <c r="T155" i="9" s="1"/>
  <c r="T156" i="9" s="1"/>
  <c r="T157" i="9" s="1"/>
  <c r="T158" i="9" s="1"/>
  <c r="T159" i="9" s="1"/>
  <c r="T160" i="9" s="1"/>
  <c r="T161" i="9" s="1"/>
  <c r="T162" i="9" s="1"/>
  <c r="T163" i="9" s="1"/>
  <c r="T164" i="9" s="1"/>
  <c r="T165" i="9" s="1"/>
  <c r="T166" i="9" s="1"/>
  <c r="T167" i="9" s="1"/>
  <c r="T168" i="9" s="1"/>
  <c r="T169" i="9" s="1"/>
  <c r="T170" i="9" s="1"/>
  <c r="T171" i="9" s="1"/>
  <c r="T172" i="9" s="1"/>
  <c r="T173" i="9" s="1"/>
  <c r="T174" i="9" s="1"/>
  <c r="T175" i="9" s="1"/>
  <c r="T176" i="9" s="1"/>
  <c r="T177" i="9" s="1"/>
  <c r="T178" i="9" s="1"/>
  <c r="T179" i="9" s="1"/>
  <c r="T180" i="9" s="1"/>
  <c r="T181" i="9" s="1"/>
  <c r="T182" i="9" s="1"/>
  <c r="T183" i="9" s="1"/>
  <c r="T184" i="9" s="1"/>
  <c r="T185" i="9" s="1"/>
  <c r="T186" i="9" s="1"/>
  <c r="T187" i="9" s="1"/>
  <c r="T188" i="9" s="1"/>
  <c r="T189" i="9" s="1"/>
  <c r="T190" i="9" s="1"/>
  <c r="T191" i="9" s="1"/>
  <c r="T192" i="9" s="1"/>
  <c r="T193" i="9" s="1"/>
  <c r="T194" i="9" s="1"/>
  <c r="T195" i="9" s="1"/>
  <c r="T196" i="9" s="1"/>
  <c r="T197" i="9" s="1"/>
  <c r="T198" i="9" s="1"/>
  <c r="T199" i="9" s="1"/>
  <c r="T200" i="9" s="1"/>
  <c r="T201" i="9" s="1"/>
  <c r="T202" i="9" s="1"/>
  <c r="T203" i="9" s="1"/>
  <c r="T204" i="9" s="1"/>
  <c r="T205" i="9" s="1"/>
  <c r="T206" i="9" s="1"/>
  <c r="T207" i="9" s="1"/>
  <c r="T208" i="9" s="1"/>
  <c r="T209" i="9" s="1"/>
  <c r="T210" i="9" s="1"/>
  <c r="T211" i="9" s="1"/>
  <c r="T212" i="9" s="1"/>
  <c r="T213" i="9" s="1"/>
  <c r="T214" i="9" s="1"/>
  <c r="T215" i="9" s="1"/>
  <c r="T216" i="9" s="1"/>
  <c r="T217" i="9" s="1"/>
  <c r="T218" i="9" s="1"/>
  <c r="T219" i="9" s="1"/>
  <c r="U126" i="9"/>
  <c r="U127" i="9" s="1"/>
  <c r="U128" i="9" s="1"/>
  <c r="U129" i="9" s="1"/>
  <c r="U130" i="9" s="1"/>
  <c r="U131" i="9" s="1"/>
  <c r="U132" i="9" s="1"/>
  <c r="U133" i="9" s="1"/>
  <c r="U134" i="9" s="1"/>
  <c r="U135" i="9" s="1"/>
  <c r="U136" i="9" s="1"/>
  <c r="U137" i="9" s="1"/>
  <c r="U138" i="9" s="1"/>
  <c r="U139" i="9" s="1"/>
  <c r="U140" i="9" s="1"/>
  <c r="U141" i="9" s="1"/>
  <c r="U142" i="9" s="1"/>
  <c r="U143" i="9" s="1"/>
  <c r="U144" i="9" s="1"/>
  <c r="U145" i="9" s="1"/>
  <c r="U146" i="9" s="1"/>
  <c r="U147" i="9" s="1"/>
  <c r="U148" i="9" s="1"/>
  <c r="U149" i="9" s="1"/>
  <c r="U150" i="9" s="1"/>
  <c r="U151" i="9" s="1"/>
  <c r="U152" i="9" s="1"/>
  <c r="U153" i="9" s="1"/>
  <c r="U154" i="9" s="1"/>
  <c r="U155" i="9" s="1"/>
  <c r="U156" i="9" s="1"/>
  <c r="U157" i="9" s="1"/>
  <c r="U158" i="9" s="1"/>
  <c r="U159" i="9" s="1"/>
  <c r="U160" i="9" s="1"/>
  <c r="U161" i="9" s="1"/>
  <c r="U162" i="9" s="1"/>
  <c r="U163" i="9" s="1"/>
  <c r="U164" i="9" s="1"/>
  <c r="U165" i="9" s="1"/>
  <c r="U166" i="9" s="1"/>
  <c r="U167" i="9" s="1"/>
  <c r="U168" i="9" s="1"/>
  <c r="U169" i="9" s="1"/>
  <c r="U170" i="9" s="1"/>
  <c r="U171" i="9" s="1"/>
  <c r="U172" i="9" s="1"/>
  <c r="U173" i="9" s="1"/>
  <c r="U174" i="9" s="1"/>
  <c r="U175" i="9" s="1"/>
  <c r="U176" i="9" s="1"/>
  <c r="U177" i="9" s="1"/>
  <c r="U178" i="9" s="1"/>
  <c r="U179" i="9" s="1"/>
  <c r="U180" i="9" s="1"/>
  <c r="U181" i="9" s="1"/>
  <c r="U182" i="9" s="1"/>
  <c r="U183" i="9" s="1"/>
  <c r="U184" i="9" s="1"/>
  <c r="U185" i="9" s="1"/>
  <c r="U186" i="9" s="1"/>
  <c r="U187" i="9" s="1"/>
  <c r="U188" i="9" s="1"/>
  <c r="U189" i="9" s="1"/>
  <c r="U190" i="9" s="1"/>
  <c r="U191" i="9" s="1"/>
  <c r="U192" i="9" s="1"/>
  <c r="U193" i="9" s="1"/>
  <c r="U194" i="9" s="1"/>
  <c r="U195" i="9" s="1"/>
  <c r="U196" i="9" s="1"/>
  <c r="U197" i="9" s="1"/>
  <c r="U198" i="9" s="1"/>
  <c r="U199" i="9" s="1"/>
  <c r="U200" i="9" s="1"/>
  <c r="U201" i="9" s="1"/>
  <c r="U202" i="9" s="1"/>
  <c r="U203" i="9" s="1"/>
  <c r="U204" i="9" s="1"/>
  <c r="U205" i="9" s="1"/>
  <c r="U206" i="9" s="1"/>
  <c r="U207" i="9" s="1"/>
  <c r="U208" i="9" s="1"/>
  <c r="U209" i="9" s="1"/>
  <c r="U210" i="9" s="1"/>
  <c r="U211" i="9" s="1"/>
  <c r="U212" i="9" s="1"/>
  <c r="U213" i="9" s="1"/>
  <c r="U214" i="9" s="1"/>
  <c r="U215" i="9" s="1"/>
  <c r="U216" i="9" s="1"/>
  <c r="U217" i="9" s="1"/>
  <c r="U218" i="9" s="1"/>
  <c r="U219" i="9" s="1"/>
  <c r="V126" i="9"/>
  <c r="V127" i="9" s="1"/>
  <c r="V128" i="9" s="1"/>
  <c r="V129" i="9" s="1"/>
  <c r="V130" i="9" s="1"/>
  <c r="V131" i="9" s="1"/>
  <c r="V132" i="9" s="1"/>
  <c r="V133" i="9" s="1"/>
  <c r="V134" i="9" s="1"/>
  <c r="V135" i="9" s="1"/>
  <c r="V136" i="9" s="1"/>
  <c r="V137" i="9" s="1"/>
  <c r="V138" i="9" s="1"/>
  <c r="V139" i="9" s="1"/>
  <c r="V140" i="9" s="1"/>
  <c r="V141" i="9" s="1"/>
  <c r="V142" i="9" s="1"/>
  <c r="V143" i="9" s="1"/>
  <c r="V144" i="9" s="1"/>
  <c r="V145" i="9" s="1"/>
  <c r="V146" i="9" s="1"/>
  <c r="V147" i="9" s="1"/>
  <c r="V148" i="9" s="1"/>
  <c r="V149" i="9" s="1"/>
  <c r="V150" i="9" s="1"/>
  <c r="V151" i="9" s="1"/>
  <c r="V152" i="9" s="1"/>
  <c r="V153" i="9" s="1"/>
  <c r="V154" i="9" s="1"/>
  <c r="V155" i="9" s="1"/>
  <c r="V156" i="9" s="1"/>
  <c r="V157" i="9" s="1"/>
  <c r="V158" i="9" s="1"/>
  <c r="V159" i="9" s="1"/>
  <c r="V160" i="9" s="1"/>
  <c r="V161" i="9" s="1"/>
  <c r="V162" i="9" s="1"/>
  <c r="V163" i="9" s="1"/>
  <c r="V164" i="9" s="1"/>
  <c r="V165" i="9" s="1"/>
  <c r="V166" i="9" s="1"/>
  <c r="V167" i="9" s="1"/>
  <c r="V168" i="9" s="1"/>
  <c r="V169" i="9" s="1"/>
  <c r="V170" i="9" s="1"/>
  <c r="V171" i="9" s="1"/>
  <c r="V172" i="9" s="1"/>
  <c r="V173" i="9" s="1"/>
  <c r="V174" i="9" s="1"/>
  <c r="V175" i="9" s="1"/>
  <c r="V176" i="9" s="1"/>
  <c r="V177" i="9" s="1"/>
  <c r="V178" i="9" s="1"/>
  <c r="V179" i="9" s="1"/>
  <c r="V180" i="9" s="1"/>
  <c r="V181" i="9" s="1"/>
  <c r="V182" i="9" s="1"/>
  <c r="V183" i="9" s="1"/>
  <c r="V184" i="9" s="1"/>
  <c r="V185" i="9" s="1"/>
  <c r="V186" i="9" s="1"/>
  <c r="V187" i="9" s="1"/>
  <c r="V188" i="9" s="1"/>
  <c r="V189" i="9" s="1"/>
  <c r="V190" i="9" s="1"/>
  <c r="V191" i="9" s="1"/>
  <c r="V192" i="9" s="1"/>
  <c r="V193" i="9" s="1"/>
  <c r="V194" i="9" s="1"/>
  <c r="V195" i="9" s="1"/>
  <c r="V196" i="9" s="1"/>
  <c r="V197" i="9" s="1"/>
  <c r="V198" i="9" s="1"/>
  <c r="V199" i="9" s="1"/>
  <c r="V200" i="9" s="1"/>
  <c r="V201" i="9" s="1"/>
  <c r="V202" i="9" s="1"/>
  <c r="V203" i="9" s="1"/>
  <c r="V204" i="9" s="1"/>
  <c r="V205" i="9" s="1"/>
  <c r="V206" i="9" s="1"/>
  <c r="V207" i="9" s="1"/>
  <c r="V208" i="9" s="1"/>
  <c r="V209" i="9" s="1"/>
  <c r="V210" i="9" s="1"/>
  <c r="V211" i="9" s="1"/>
  <c r="V212" i="9" s="1"/>
  <c r="V213" i="9" s="1"/>
  <c r="V214" i="9" s="1"/>
  <c r="V215" i="9" s="1"/>
  <c r="V216" i="9" s="1"/>
  <c r="V217" i="9" s="1"/>
  <c r="V218" i="9" s="1"/>
  <c r="V219" i="9" s="1"/>
  <c r="W126" i="9"/>
  <c r="W127" i="9" s="1"/>
  <c r="W128" i="9" s="1"/>
  <c r="W129" i="9" s="1"/>
  <c r="W130" i="9" s="1"/>
  <c r="W131" i="9" s="1"/>
  <c r="W132" i="9" s="1"/>
  <c r="W133" i="9" s="1"/>
  <c r="W134" i="9" s="1"/>
  <c r="W135" i="9" s="1"/>
  <c r="W136" i="9" s="1"/>
  <c r="W137" i="9" s="1"/>
  <c r="W138" i="9" s="1"/>
  <c r="W139" i="9" s="1"/>
  <c r="W140" i="9" s="1"/>
  <c r="W141" i="9" s="1"/>
  <c r="W142" i="9" s="1"/>
  <c r="W143" i="9" s="1"/>
  <c r="W144" i="9" s="1"/>
  <c r="W145" i="9" s="1"/>
  <c r="W146" i="9" s="1"/>
  <c r="W147" i="9" s="1"/>
  <c r="W148" i="9" s="1"/>
  <c r="W149" i="9" s="1"/>
  <c r="W150" i="9" s="1"/>
  <c r="W151" i="9" s="1"/>
  <c r="W152" i="9" s="1"/>
  <c r="W153" i="9" s="1"/>
  <c r="W154" i="9" s="1"/>
  <c r="W155" i="9" s="1"/>
  <c r="W156" i="9" s="1"/>
  <c r="W157" i="9" s="1"/>
  <c r="W158" i="9" s="1"/>
  <c r="W159" i="9" s="1"/>
  <c r="W160" i="9" s="1"/>
  <c r="W161" i="9" s="1"/>
  <c r="W162" i="9" s="1"/>
  <c r="W163" i="9" s="1"/>
  <c r="W164" i="9" s="1"/>
  <c r="W165" i="9" s="1"/>
  <c r="W166" i="9" s="1"/>
  <c r="W167" i="9" s="1"/>
  <c r="W168" i="9" s="1"/>
  <c r="W169" i="9" s="1"/>
  <c r="W170" i="9" s="1"/>
  <c r="W171" i="9" s="1"/>
  <c r="W172" i="9" s="1"/>
  <c r="W173" i="9" s="1"/>
  <c r="W174" i="9" s="1"/>
  <c r="W175" i="9" s="1"/>
  <c r="W176" i="9" s="1"/>
  <c r="W177" i="9" s="1"/>
  <c r="W178" i="9" s="1"/>
  <c r="W179" i="9" s="1"/>
  <c r="W180" i="9" s="1"/>
  <c r="W181" i="9" s="1"/>
  <c r="W182" i="9" s="1"/>
  <c r="W183" i="9" s="1"/>
  <c r="W184" i="9" s="1"/>
  <c r="W185" i="9" s="1"/>
  <c r="W186" i="9" s="1"/>
  <c r="W187" i="9" s="1"/>
  <c r="W188" i="9" s="1"/>
  <c r="W189" i="9" s="1"/>
  <c r="W190" i="9" s="1"/>
  <c r="W191" i="9" s="1"/>
  <c r="W192" i="9" s="1"/>
  <c r="W193" i="9" s="1"/>
  <c r="W194" i="9" s="1"/>
  <c r="W195" i="9" s="1"/>
  <c r="W196" i="9" s="1"/>
  <c r="W197" i="9" s="1"/>
  <c r="W198" i="9" s="1"/>
  <c r="W199" i="9" s="1"/>
  <c r="W200" i="9" s="1"/>
  <c r="W201" i="9" s="1"/>
  <c r="W202" i="9" s="1"/>
  <c r="W203" i="9" s="1"/>
  <c r="W204" i="9" s="1"/>
  <c r="W205" i="9" s="1"/>
  <c r="W206" i="9" s="1"/>
  <c r="W207" i="9" s="1"/>
  <c r="W208" i="9" s="1"/>
  <c r="W209" i="9" s="1"/>
  <c r="W210" i="9" s="1"/>
  <c r="W211" i="9" s="1"/>
  <c r="W212" i="9" s="1"/>
  <c r="W213" i="9" s="1"/>
  <c r="W214" i="9" s="1"/>
  <c r="W215" i="9" s="1"/>
  <c r="W216" i="9" s="1"/>
  <c r="W217" i="9" s="1"/>
  <c r="W218" i="9" s="1"/>
  <c r="W219" i="9" s="1"/>
  <c r="X126" i="9"/>
  <c r="X127" i="9" s="1"/>
  <c r="X128" i="9" s="1"/>
  <c r="X129" i="9" s="1"/>
  <c r="X130" i="9" s="1"/>
  <c r="X131" i="9" s="1"/>
  <c r="X132" i="9" s="1"/>
  <c r="X133" i="9" s="1"/>
  <c r="X134" i="9" s="1"/>
  <c r="X135" i="9" s="1"/>
  <c r="X136" i="9" s="1"/>
  <c r="X137" i="9" s="1"/>
  <c r="X138" i="9" s="1"/>
  <c r="X139" i="9" s="1"/>
  <c r="X140" i="9" s="1"/>
  <c r="X141" i="9" s="1"/>
  <c r="X142" i="9" s="1"/>
  <c r="X143" i="9" s="1"/>
  <c r="X144" i="9" s="1"/>
  <c r="X145" i="9" s="1"/>
  <c r="X146" i="9" s="1"/>
  <c r="X147" i="9" s="1"/>
  <c r="X148" i="9" s="1"/>
  <c r="X149" i="9" s="1"/>
  <c r="X150" i="9" s="1"/>
  <c r="X151" i="9" s="1"/>
  <c r="X152" i="9" s="1"/>
  <c r="X153" i="9" s="1"/>
  <c r="X154" i="9" s="1"/>
  <c r="X155" i="9" s="1"/>
  <c r="X156" i="9" s="1"/>
  <c r="X157" i="9" s="1"/>
  <c r="X158" i="9" s="1"/>
  <c r="X159" i="9" s="1"/>
  <c r="X160" i="9" s="1"/>
  <c r="X161" i="9" s="1"/>
  <c r="X162" i="9" s="1"/>
  <c r="X163" i="9" s="1"/>
  <c r="X164" i="9" s="1"/>
  <c r="X165" i="9" s="1"/>
  <c r="X166" i="9" s="1"/>
  <c r="X167" i="9" s="1"/>
  <c r="X168" i="9" s="1"/>
  <c r="X169" i="9" s="1"/>
  <c r="X170" i="9" s="1"/>
  <c r="X171" i="9" s="1"/>
  <c r="X172" i="9" s="1"/>
  <c r="X173" i="9" s="1"/>
  <c r="X174" i="9" s="1"/>
  <c r="X175" i="9" s="1"/>
  <c r="X176" i="9" s="1"/>
  <c r="X177" i="9" s="1"/>
  <c r="X178" i="9" s="1"/>
  <c r="X179" i="9" s="1"/>
  <c r="X180" i="9" s="1"/>
  <c r="X181" i="9" s="1"/>
  <c r="X182" i="9" s="1"/>
  <c r="X183" i="9" s="1"/>
  <c r="X184" i="9" s="1"/>
  <c r="X185" i="9" s="1"/>
  <c r="X186" i="9" s="1"/>
  <c r="X187" i="9" s="1"/>
  <c r="X188" i="9" s="1"/>
  <c r="X189" i="9" s="1"/>
  <c r="X190" i="9" s="1"/>
  <c r="X191" i="9" s="1"/>
  <c r="X192" i="9" s="1"/>
  <c r="X193" i="9" s="1"/>
  <c r="X194" i="9" s="1"/>
  <c r="X195" i="9" s="1"/>
  <c r="X196" i="9" s="1"/>
  <c r="X197" i="9" s="1"/>
  <c r="X198" i="9" s="1"/>
  <c r="X199" i="9" s="1"/>
  <c r="X200" i="9" s="1"/>
  <c r="X201" i="9" s="1"/>
  <c r="X202" i="9" s="1"/>
  <c r="X203" i="9" s="1"/>
  <c r="X204" i="9" s="1"/>
  <c r="X205" i="9" s="1"/>
  <c r="X206" i="9" s="1"/>
  <c r="X207" i="9" s="1"/>
  <c r="X208" i="9" s="1"/>
  <c r="X209" i="9" s="1"/>
  <c r="X210" i="9" s="1"/>
  <c r="X211" i="9" s="1"/>
  <c r="X212" i="9" s="1"/>
  <c r="X213" i="9" s="1"/>
  <c r="X214" i="9" s="1"/>
  <c r="X215" i="9" s="1"/>
  <c r="X216" i="9" s="1"/>
  <c r="X217" i="9" s="1"/>
  <c r="X218" i="9" s="1"/>
  <c r="X219" i="9" s="1"/>
  <c r="Y126" i="9"/>
  <c r="Y127" i="9" s="1"/>
  <c r="Y128" i="9" s="1"/>
  <c r="Y129" i="9" s="1"/>
  <c r="Y130" i="9" s="1"/>
  <c r="Y131" i="9" s="1"/>
  <c r="Y132" i="9" s="1"/>
  <c r="Y133" i="9" s="1"/>
  <c r="Y134" i="9" s="1"/>
  <c r="Y135" i="9" s="1"/>
  <c r="Y136" i="9" s="1"/>
  <c r="Y137" i="9" s="1"/>
  <c r="Y138" i="9" s="1"/>
  <c r="Y139" i="9" s="1"/>
  <c r="Y140" i="9" s="1"/>
  <c r="Y141" i="9" s="1"/>
  <c r="Y142" i="9" s="1"/>
  <c r="Y143" i="9" s="1"/>
  <c r="Y144" i="9" s="1"/>
  <c r="Y145" i="9" s="1"/>
  <c r="Y146" i="9" s="1"/>
  <c r="Y147" i="9" s="1"/>
  <c r="Y148" i="9" s="1"/>
  <c r="Y149" i="9" s="1"/>
  <c r="Y150" i="9" s="1"/>
  <c r="Y151" i="9" s="1"/>
  <c r="Y152" i="9" s="1"/>
  <c r="Y153" i="9" s="1"/>
  <c r="Y154" i="9" s="1"/>
  <c r="Y155" i="9" s="1"/>
  <c r="Y156" i="9" s="1"/>
  <c r="Y157" i="9" s="1"/>
  <c r="Y158" i="9" s="1"/>
  <c r="Y159" i="9" s="1"/>
  <c r="Y160" i="9" s="1"/>
  <c r="Y161" i="9" s="1"/>
  <c r="Y162" i="9" s="1"/>
  <c r="Y163" i="9" s="1"/>
  <c r="Y164" i="9" s="1"/>
  <c r="Y165" i="9" s="1"/>
  <c r="Y166" i="9" s="1"/>
  <c r="Y167" i="9" s="1"/>
  <c r="Y168" i="9" s="1"/>
  <c r="Y169" i="9" s="1"/>
  <c r="Y170" i="9" s="1"/>
  <c r="Y171" i="9" s="1"/>
  <c r="Y172" i="9" s="1"/>
  <c r="Y173" i="9" s="1"/>
  <c r="Y174" i="9" s="1"/>
  <c r="Y175" i="9" s="1"/>
  <c r="Y176" i="9" s="1"/>
  <c r="Y177" i="9" s="1"/>
  <c r="Y178" i="9" s="1"/>
  <c r="Y179" i="9" s="1"/>
  <c r="Y180" i="9" s="1"/>
  <c r="Y181" i="9" s="1"/>
  <c r="Y182" i="9" s="1"/>
  <c r="Y183" i="9" s="1"/>
  <c r="Y184" i="9" s="1"/>
  <c r="Y185" i="9" s="1"/>
  <c r="Y186" i="9" s="1"/>
  <c r="Y187" i="9" s="1"/>
  <c r="Y188" i="9" s="1"/>
  <c r="Y189" i="9" s="1"/>
  <c r="Y190" i="9" s="1"/>
  <c r="Y191" i="9" s="1"/>
  <c r="Y192" i="9" s="1"/>
  <c r="Y193" i="9" s="1"/>
  <c r="Y194" i="9" s="1"/>
  <c r="Y195" i="9" s="1"/>
  <c r="Y196" i="9" s="1"/>
  <c r="Y197" i="9" s="1"/>
  <c r="Y198" i="9" s="1"/>
  <c r="Y199" i="9" s="1"/>
  <c r="Y200" i="9" s="1"/>
  <c r="Y201" i="9" s="1"/>
  <c r="Y202" i="9" s="1"/>
  <c r="Y203" i="9" s="1"/>
  <c r="Y204" i="9" s="1"/>
  <c r="Y205" i="9" s="1"/>
  <c r="Y206" i="9" s="1"/>
  <c r="Y207" i="9" s="1"/>
  <c r="Y208" i="9" s="1"/>
  <c r="Y209" i="9" s="1"/>
  <c r="Y210" i="9" s="1"/>
  <c r="Y211" i="9" s="1"/>
  <c r="Y212" i="9" s="1"/>
  <c r="Y213" i="9" s="1"/>
  <c r="Y214" i="9" s="1"/>
  <c r="Y215" i="9" s="1"/>
  <c r="Y216" i="9" s="1"/>
  <c r="Y217" i="9" s="1"/>
  <c r="Y218" i="9" s="1"/>
  <c r="Y219" i="9" s="1"/>
  <c r="Z126" i="9"/>
  <c r="Z127" i="9" s="1"/>
  <c r="Z128" i="9" s="1"/>
  <c r="Z129" i="9" s="1"/>
  <c r="Z130" i="9" s="1"/>
  <c r="Z131" i="9" s="1"/>
  <c r="Z132" i="9" s="1"/>
  <c r="Z133" i="9" s="1"/>
  <c r="Z134" i="9" s="1"/>
  <c r="Z135" i="9" s="1"/>
  <c r="Z136" i="9" s="1"/>
  <c r="Z137" i="9" s="1"/>
  <c r="Z138" i="9" s="1"/>
  <c r="Z139" i="9" s="1"/>
  <c r="Z140" i="9" s="1"/>
  <c r="Z141" i="9" s="1"/>
  <c r="Z142" i="9" s="1"/>
  <c r="Z143" i="9" s="1"/>
  <c r="Z144" i="9" s="1"/>
  <c r="Z145" i="9" s="1"/>
  <c r="Z146" i="9" s="1"/>
  <c r="Z147" i="9" s="1"/>
  <c r="Z148" i="9" s="1"/>
  <c r="Z149" i="9" s="1"/>
  <c r="Z150" i="9" s="1"/>
  <c r="Z151" i="9" s="1"/>
  <c r="Z152" i="9" s="1"/>
  <c r="Z153" i="9" s="1"/>
  <c r="Z154" i="9" s="1"/>
  <c r="Z155" i="9" s="1"/>
  <c r="Z156" i="9" s="1"/>
  <c r="Z157" i="9" s="1"/>
  <c r="Z158" i="9" s="1"/>
  <c r="Z159" i="9" s="1"/>
  <c r="Z160" i="9" s="1"/>
  <c r="Z161" i="9" s="1"/>
  <c r="Z162" i="9" s="1"/>
  <c r="Z163" i="9" s="1"/>
  <c r="Z164" i="9" s="1"/>
  <c r="Z165" i="9" s="1"/>
  <c r="Z166" i="9" s="1"/>
  <c r="Z167" i="9" s="1"/>
  <c r="Z168" i="9" s="1"/>
  <c r="Z169" i="9" s="1"/>
  <c r="Z170" i="9" s="1"/>
  <c r="Z171" i="9" s="1"/>
  <c r="Z172" i="9" s="1"/>
  <c r="Z173" i="9" s="1"/>
  <c r="Z174" i="9" s="1"/>
  <c r="Z175" i="9" s="1"/>
  <c r="Z176" i="9" s="1"/>
  <c r="Z177" i="9" s="1"/>
  <c r="Z178" i="9" s="1"/>
  <c r="Z179" i="9" s="1"/>
  <c r="Z180" i="9" s="1"/>
  <c r="Z181" i="9" s="1"/>
  <c r="Z182" i="9" s="1"/>
  <c r="Z183" i="9" s="1"/>
  <c r="Z184" i="9" s="1"/>
  <c r="Z185" i="9" s="1"/>
  <c r="Z186" i="9" s="1"/>
  <c r="Z187" i="9" s="1"/>
  <c r="Z188" i="9" s="1"/>
  <c r="Z189" i="9" s="1"/>
  <c r="Z190" i="9" s="1"/>
  <c r="Z191" i="9" s="1"/>
  <c r="Z192" i="9" s="1"/>
  <c r="Z193" i="9" s="1"/>
  <c r="Z194" i="9" s="1"/>
  <c r="Z195" i="9" s="1"/>
  <c r="Z196" i="9" s="1"/>
  <c r="Z197" i="9" s="1"/>
  <c r="Z198" i="9" s="1"/>
  <c r="Z199" i="9" s="1"/>
  <c r="Z200" i="9" s="1"/>
  <c r="Z201" i="9" s="1"/>
  <c r="Z202" i="9" s="1"/>
  <c r="Z203" i="9" s="1"/>
  <c r="Z204" i="9" s="1"/>
  <c r="Z205" i="9" s="1"/>
  <c r="Z206" i="9" s="1"/>
  <c r="Z207" i="9" s="1"/>
  <c r="Z208" i="9" s="1"/>
  <c r="Z209" i="9" s="1"/>
  <c r="Z210" i="9" s="1"/>
  <c r="Z211" i="9" s="1"/>
  <c r="Z212" i="9" s="1"/>
  <c r="Z213" i="9" s="1"/>
  <c r="Z214" i="9" s="1"/>
  <c r="Z215" i="9" s="1"/>
  <c r="Z216" i="9" s="1"/>
  <c r="Z217" i="9" s="1"/>
  <c r="Z218" i="9" s="1"/>
  <c r="Z219" i="9" s="1"/>
  <c r="AA126" i="9"/>
  <c r="AA127" i="9" s="1"/>
  <c r="AA128" i="9" s="1"/>
  <c r="AA129" i="9" s="1"/>
  <c r="AA130" i="9" s="1"/>
  <c r="AA131" i="9" s="1"/>
  <c r="AA132" i="9" s="1"/>
  <c r="AA133" i="9" s="1"/>
  <c r="AA134" i="9" s="1"/>
  <c r="AA135" i="9" s="1"/>
  <c r="AA136" i="9" s="1"/>
  <c r="AA137" i="9" s="1"/>
  <c r="AA138" i="9" s="1"/>
  <c r="AA139" i="9" s="1"/>
  <c r="AA140" i="9" s="1"/>
  <c r="AA141" i="9" s="1"/>
  <c r="AA142" i="9" s="1"/>
  <c r="AA143" i="9" s="1"/>
  <c r="AA144" i="9" s="1"/>
  <c r="AA145" i="9" s="1"/>
  <c r="AA146" i="9" s="1"/>
  <c r="AA147" i="9" s="1"/>
  <c r="AA148" i="9" s="1"/>
  <c r="AA149" i="9" s="1"/>
  <c r="AA150" i="9" s="1"/>
  <c r="AA151" i="9" s="1"/>
  <c r="AA152" i="9" s="1"/>
  <c r="AA153" i="9" s="1"/>
  <c r="AA154" i="9" s="1"/>
  <c r="AA155" i="9" s="1"/>
  <c r="AA156" i="9" s="1"/>
  <c r="AA157" i="9" s="1"/>
  <c r="AA158" i="9" s="1"/>
  <c r="AA159" i="9" s="1"/>
  <c r="AA160" i="9" s="1"/>
  <c r="AA161" i="9" s="1"/>
  <c r="AA162" i="9" s="1"/>
  <c r="AA163" i="9" s="1"/>
  <c r="AA164" i="9" s="1"/>
  <c r="AA165" i="9" s="1"/>
  <c r="AA166" i="9" s="1"/>
  <c r="AA167" i="9" s="1"/>
  <c r="AA168" i="9" s="1"/>
  <c r="AA169" i="9" s="1"/>
  <c r="AA170" i="9" s="1"/>
  <c r="AA171" i="9" s="1"/>
  <c r="AA172" i="9" s="1"/>
  <c r="AA173" i="9" s="1"/>
  <c r="AA174" i="9" s="1"/>
  <c r="AA175" i="9" s="1"/>
  <c r="AA176" i="9" s="1"/>
  <c r="AA177" i="9" s="1"/>
  <c r="AA178" i="9" s="1"/>
  <c r="AA179" i="9" s="1"/>
  <c r="AA180" i="9" s="1"/>
  <c r="AA181" i="9" s="1"/>
  <c r="AA182" i="9" s="1"/>
  <c r="AA183" i="9" s="1"/>
  <c r="AA184" i="9" s="1"/>
  <c r="AA185" i="9" s="1"/>
  <c r="AA186" i="9" s="1"/>
  <c r="AA187" i="9" s="1"/>
  <c r="AA188" i="9" s="1"/>
  <c r="AA189" i="9" s="1"/>
  <c r="AA190" i="9" s="1"/>
  <c r="AA191" i="9" s="1"/>
  <c r="AA192" i="9" s="1"/>
  <c r="AA193" i="9" s="1"/>
  <c r="AA194" i="9" s="1"/>
  <c r="AA195" i="9" s="1"/>
  <c r="AA196" i="9" s="1"/>
  <c r="AA197" i="9" s="1"/>
  <c r="AA198" i="9" s="1"/>
  <c r="AA199" i="9" s="1"/>
  <c r="AA200" i="9" s="1"/>
  <c r="AA201" i="9" s="1"/>
  <c r="AA202" i="9" s="1"/>
  <c r="AA203" i="9" s="1"/>
  <c r="AA204" i="9" s="1"/>
  <c r="AA205" i="9" s="1"/>
  <c r="AA206" i="9" s="1"/>
  <c r="AA207" i="9" s="1"/>
  <c r="AA208" i="9" s="1"/>
  <c r="AA209" i="9" s="1"/>
  <c r="AA210" i="9" s="1"/>
  <c r="AA211" i="9" s="1"/>
  <c r="AA212" i="9" s="1"/>
  <c r="AA213" i="9" s="1"/>
  <c r="AA214" i="9" s="1"/>
  <c r="AA215" i="9" s="1"/>
  <c r="AA216" i="9" s="1"/>
  <c r="AA217" i="9" s="1"/>
  <c r="AA218" i="9" s="1"/>
  <c r="AA219" i="9" s="1"/>
  <c r="AB126" i="9"/>
  <c r="AB127" i="9" s="1"/>
  <c r="AB128" i="9" s="1"/>
  <c r="AB129" i="9" s="1"/>
  <c r="AB130" i="9" s="1"/>
  <c r="AB131" i="9" s="1"/>
  <c r="AB132" i="9" s="1"/>
  <c r="AB133" i="9" s="1"/>
  <c r="AB134" i="9" s="1"/>
  <c r="AB135" i="9" s="1"/>
  <c r="AB136" i="9" s="1"/>
  <c r="AB137" i="9" s="1"/>
  <c r="AB138" i="9" s="1"/>
  <c r="AB139" i="9" s="1"/>
  <c r="AB140" i="9" s="1"/>
  <c r="AB141" i="9" s="1"/>
  <c r="AB142" i="9" s="1"/>
  <c r="AB143" i="9" s="1"/>
  <c r="AB144" i="9" s="1"/>
  <c r="AB145" i="9" s="1"/>
  <c r="AB146" i="9" s="1"/>
  <c r="AB147" i="9" s="1"/>
  <c r="AB148" i="9" s="1"/>
  <c r="AB149" i="9" s="1"/>
  <c r="AB150" i="9" s="1"/>
  <c r="AB151" i="9" s="1"/>
  <c r="AB152" i="9" s="1"/>
  <c r="AB153" i="9" s="1"/>
  <c r="AB154" i="9" s="1"/>
  <c r="AB155" i="9" s="1"/>
  <c r="AB156" i="9" s="1"/>
  <c r="AB157" i="9" s="1"/>
  <c r="AB158" i="9" s="1"/>
  <c r="AB159" i="9" s="1"/>
  <c r="AB160" i="9" s="1"/>
  <c r="AB161" i="9" s="1"/>
  <c r="AB162" i="9" s="1"/>
  <c r="AB163" i="9" s="1"/>
  <c r="AB164" i="9" s="1"/>
  <c r="AB165" i="9" s="1"/>
  <c r="AB166" i="9" s="1"/>
  <c r="AB167" i="9" s="1"/>
  <c r="AB168" i="9" s="1"/>
  <c r="AB169" i="9" s="1"/>
  <c r="AB170" i="9" s="1"/>
  <c r="AB171" i="9" s="1"/>
  <c r="AB172" i="9" s="1"/>
  <c r="AB173" i="9" s="1"/>
  <c r="AB174" i="9" s="1"/>
  <c r="AB175" i="9" s="1"/>
  <c r="AB176" i="9" s="1"/>
  <c r="AB177" i="9" s="1"/>
  <c r="AB178" i="9" s="1"/>
  <c r="AB179" i="9" s="1"/>
  <c r="AB180" i="9" s="1"/>
  <c r="AB181" i="9" s="1"/>
  <c r="AB182" i="9" s="1"/>
  <c r="AB183" i="9" s="1"/>
  <c r="AB184" i="9" s="1"/>
  <c r="AB185" i="9" s="1"/>
  <c r="AB186" i="9" s="1"/>
  <c r="AB187" i="9" s="1"/>
  <c r="AB188" i="9" s="1"/>
  <c r="AB189" i="9" s="1"/>
  <c r="AB190" i="9" s="1"/>
  <c r="AB191" i="9" s="1"/>
  <c r="AB192" i="9" s="1"/>
  <c r="AB193" i="9" s="1"/>
  <c r="AB194" i="9" s="1"/>
  <c r="AB195" i="9" s="1"/>
  <c r="AB196" i="9" s="1"/>
  <c r="AB197" i="9" s="1"/>
  <c r="AB198" i="9" s="1"/>
  <c r="AB199" i="9" s="1"/>
  <c r="AB200" i="9" s="1"/>
  <c r="AB201" i="9" s="1"/>
  <c r="AB202" i="9" s="1"/>
  <c r="AB203" i="9" s="1"/>
  <c r="AB204" i="9" s="1"/>
  <c r="AB205" i="9" s="1"/>
  <c r="AB206" i="9" s="1"/>
  <c r="AB207" i="9" s="1"/>
  <c r="AB208" i="9" s="1"/>
  <c r="AB209" i="9" s="1"/>
  <c r="AB210" i="9" s="1"/>
  <c r="AB211" i="9" s="1"/>
  <c r="AB212" i="9" s="1"/>
  <c r="AB213" i="9" s="1"/>
  <c r="AB214" i="9" s="1"/>
  <c r="AB215" i="9" s="1"/>
  <c r="AB216" i="9" s="1"/>
  <c r="AB217" i="9" s="1"/>
  <c r="AB218" i="9" s="1"/>
  <c r="AB219" i="9" s="1"/>
  <c r="AC126" i="9"/>
  <c r="AC127" i="9" s="1"/>
  <c r="AC128" i="9" s="1"/>
  <c r="AC129" i="9" s="1"/>
  <c r="AC130" i="9" s="1"/>
  <c r="AC131" i="9" s="1"/>
  <c r="AC132" i="9" s="1"/>
  <c r="AC133" i="9" s="1"/>
  <c r="AC134" i="9" s="1"/>
  <c r="AC135" i="9" s="1"/>
  <c r="AC136" i="9" s="1"/>
  <c r="AC137" i="9" s="1"/>
  <c r="AC138" i="9" s="1"/>
  <c r="AC139" i="9" s="1"/>
  <c r="AC140" i="9" s="1"/>
  <c r="AC141" i="9" s="1"/>
  <c r="AC142" i="9" s="1"/>
  <c r="AC143" i="9" s="1"/>
  <c r="AC144" i="9" s="1"/>
  <c r="AC145" i="9" s="1"/>
  <c r="AC146" i="9" s="1"/>
  <c r="AC147" i="9" s="1"/>
  <c r="AC148" i="9" s="1"/>
  <c r="AC149" i="9" s="1"/>
  <c r="AC150" i="9" s="1"/>
  <c r="AC151" i="9" s="1"/>
  <c r="AC152" i="9" s="1"/>
  <c r="AC153" i="9" s="1"/>
  <c r="AC154" i="9" s="1"/>
  <c r="AC155" i="9" s="1"/>
  <c r="AC156" i="9" s="1"/>
  <c r="AC157" i="9" s="1"/>
  <c r="AC158" i="9" s="1"/>
  <c r="AC159" i="9" s="1"/>
  <c r="AC160" i="9" s="1"/>
  <c r="AC161" i="9" s="1"/>
  <c r="AC162" i="9" s="1"/>
  <c r="AC163" i="9" s="1"/>
  <c r="AC164" i="9" s="1"/>
  <c r="AC165" i="9" s="1"/>
  <c r="AC166" i="9" s="1"/>
  <c r="AC167" i="9" s="1"/>
  <c r="AC168" i="9" s="1"/>
  <c r="AC169" i="9" s="1"/>
  <c r="AC170" i="9" s="1"/>
  <c r="AC171" i="9" s="1"/>
  <c r="AC172" i="9" s="1"/>
  <c r="AC173" i="9" s="1"/>
  <c r="AC174" i="9" s="1"/>
  <c r="AC175" i="9" s="1"/>
  <c r="AC176" i="9" s="1"/>
  <c r="AC177" i="9" s="1"/>
  <c r="AC178" i="9" s="1"/>
  <c r="AC179" i="9" s="1"/>
  <c r="AC180" i="9" s="1"/>
  <c r="AC181" i="9" s="1"/>
  <c r="AC182" i="9" s="1"/>
  <c r="AC183" i="9" s="1"/>
  <c r="AC184" i="9" s="1"/>
  <c r="AC185" i="9" s="1"/>
  <c r="AC186" i="9" s="1"/>
  <c r="AC187" i="9" s="1"/>
  <c r="AC188" i="9" s="1"/>
  <c r="AC189" i="9" s="1"/>
  <c r="AC190" i="9" s="1"/>
  <c r="AC191" i="9" s="1"/>
  <c r="AC192" i="9" s="1"/>
  <c r="AC193" i="9" s="1"/>
  <c r="AC194" i="9" s="1"/>
  <c r="AC195" i="9" s="1"/>
  <c r="AC196" i="9" s="1"/>
  <c r="AC197" i="9" s="1"/>
  <c r="AC198" i="9" s="1"/>
  <c r="AC199" i="9" s="1"/>
  <c r="AC200" i="9" s="1"/>
  <c r="AC201" i="9" s="1"/>
  <c r="AC202" i="9" s="1"/>
  <c r="AC203" i="9" s="1"/>
  <c r="AC204" i="9" s="1"/>
  <c r="AC205" i="9" s="1"/>
  <c r="AC206" i="9" s="1"/>
  <c r="AC207" i="9" s="1"/>
  <c r="AC208" i="9" s="1"/>
  <c r="AC209" i="9" s="1"/>
  <c r="AC210" i="9" s="1"/>
  <c r="AC211" i="9" s="1"/>
  <c r="AC212" i="9" s="1"/>
  <c r="AC213" i="9" s="1"/>
  <c r="AC214" i="9" s="1"/>
  <c r="AC215" i="9" s="1"/>
  <c r="AC216" i="9" s="1"/>
  <c r="AC217" i="9" s="1"/>
  <c r="AC218" i="9" s="1"/>
  <c r="AC219" i="9" s="1"/>
  <c r="AD126" i="9"/>
  <c r="AD127" i="9" s="1"/>
  <c r="AD128" i="9" s="1"/>
  <c r="AD129" i="9" s="1"/>
  <c r="AD130" i="9" s="1"/>
  <c r="AD131" i="9" s="1"/>
  <c r="AD132" i="9" s="1"/>
  <c r="AD133" i="9" s="1"/>
  <c r="AD134" i="9" s="1"/>
  <c r="AD135" i="9" s="1"/>
  <c r="AD136" i="9" s="1"/>
  <c r="AD137" i="9" s="1"/>
  <c r="AD138" i="9" s="1"/>
  <c r="AD139" i="9" s="1"/>
  <c r="AD140" i="9" s="1"/>
  <c r="AD141" i="9" s="1"/>
  <c r="AD142" i="9" s="1"/>
  <c r="AD143" i="9" s="1"/>
  <c r="AD144" i="9" s="1"/>
  <c r="AD145" i="9" s="1"/>
  <c r="AD146" i="9" s="1"/>
  <c r="AD147" i="9" s="1"/>
  <c r="AD148" i="9" s="1"/>
  <c r="AD149" i="9" s="1"/>
  <c r="AD150" i="9" s="1"/>
  <c r="AD151" i="9" s="1"/>
  <c r="AD152" i="9" s="1"/>
  <c r="AD153" i="9" s="1"/>
  <c r="AD154" i="9" s="1"/>
  <c r="AD155" i="9" s="1"/>
  <c r="AD156" i="9" s="1"/>
  <c r="AD157" i="9" s="1"/>
  <c r="AD158" i="9" s="1"/>
  <c r="AD159" i="9" s="1"/>
  <c r="AD160" i="9" s="1"/>
  <c r="AD161" i="9" s="1"/>
  <c r="AD162" i="9" s="1"/>
  <c r="AD163" i="9" s="1"/>
  <c r="AD164" i="9" s="1"/>
  <c r="AD165" i="9" s="1"/>
  <c r="AD166" i="9" s="1"/>
  <c r="AD167" i="9" s="1"/>
  <c r="AD168" i="9" s="1"/>
  <c r="AD169" i="9" s="1"/>
  <c r="AD170" i="9" s="1"/>
  <c r="AD171" i="9" s="1"/>
  <c r="AD172" i="9" s="1"/>
  <c r="AD173" i="9" s="1"/>
  <c r="AD174" i="9" s="1"/>
  <c r="AD175" i="9" s="1"/>
  <c r="AD176" i="9" s="1"/>
  <c r="AD177" i="9" s="1"/>
  <c r="AD178" i="9" s="1"/>
  <c r="AD179" i="9" s="1"/>
  <c r="AD180" i="9" s="1"/>
  <c r="AD181" i="9" s="1"/>
  <c r="AD182" i="9" s="1"/>
  <c r="AD183" i="9" s="1"/>
  <c r="AD184" i="9" s="1"/>
  <c r="AD185" i="9" s="1"/>
  <c r="AD186" i="9" s="1"/>
  <c r="AD187" i="9" s="1"/>
  <c r="AD188" i="9" s="1"/>
  <c r="AD189" i="9" s="1"/>
  <c r="AD190" i="9" s="1"/>
  <c r="AD191" i="9" s="1"/>
  <c r="AD192" i="9" s="1"/>
  <c r="AD193" i="9" s="1"/>
  <c r="AD194" i="9" s="1"/>
  <c r="AD195" i="9" s="1"/>
  <c r="AD196" i="9" s="1"/>
  <c r="AD197" i="9" s="1"/>
  <c r="AD198" i="9" s="1"/>
  <c r="AD199" i="9" s="1"/>
  <c r="AD200" i="9" s="1"/>
  <c r="AD201" i="9" s="1"/>
  <c r="AD202" i="9" s="1"/>
  <c r="AD203" i="9" s="1"/>
  <c r="AD204" i="9" s="1"/>
  <c r="AD205" i="9" s="1"/>
  <c r="AD206" i="9" s="1"/>
  <c r="AD207" i="9" s="1"/>
  <c r="AD208" i="9" s="1"/>
  <c r="AD209" i="9" s="1"/>
  <c r="AD210" i="9" s="1"/>
  <c r="AD211" i="9" s="1"/>
  <c r="AD212" i="9" s="1"/>
  <c r="AD213" i="9" s="1"/>
  <c r="AD214" i="9" s="1"/>
  <c r="AD215" i="9" s="1"/>
  <c r="AD216" i="9" s="1"/>
  <c r="AD217" i="9" s="1"/>
  <c r="AD218" i="9" s="1"/>
  <c r="AD219" i="9" s="1"/>
  <c r="AE126" i="9"/>
  <c r="AE127" i="9" s="1"/>
  <c r="AE128" i="9" s="1"/>
  <c r="AE129" i="9" s="1"/>
  <c r="AE130" i="9" s="1"/>
  <c r="AE131" i="9" s="1"/>
  <c r="AE132" i="9" s="1"/>
  <c r="AE133" i="9" s="1"/>
  <c r="AE134" i="9" s="1"/>
  <c r="AE135" i="9" s="1"/>
  <c r="AE136" i="9" s="1"/>
  <c r="AE137" i="9" s="1"/>
  <c r="AE138" i="9" s="1"/>
  <c r="AE139" i="9" s="1"/>
  <c r="AE140" i="9" s="1"/>
  <c r="AE141" i="9" s="1"/>
  <c r="AE142" i="9" s="1"/>
  <c r="AE143" i="9" s="1"/>
  <c r="AE144" i="9" s="1"/>
  <c r="AE145" i="9" s="1"/>
  <c r="AE146" i="9" s="1"/>
  <c r="AE147" i="9" s="1"/>
  <c r="AE148" i="9" s="1"/>
  <c r="AE149" i="9" s="1"/>
  <c r="AE150" i="9" s="1"/>
  <c r="AE151" i="9" s="1"/>
  <c r="AE152" i="9" s="1"/>
  <c r="AE153" i="9" s="1"/>
  <c r="AE154" i="9" s="1"/>
  <c r="AE155" i="9" s="1"/>
  <c r="AE156" i="9" s="1"/>
  <c r="AE157" i="9" s="1"/>
  <c r="AE158" i="9" s="1"/>
  <c r="AE159" i="9" s="1"/>
  <c r="AE160" i="9" s="1"/>
  <c r="AE161" i="9" s="1"/>
  <c r="AE162" i="9" s="1"/>
  <c r="AE163" i="9" s="1"/>
  <c r="AE164" i="9" s="1"/>
  <c r="AE165" i="9" s="1"/>
  <c r="AE166" i="9" s="1"/>
  <c r="AE167" i="9" s="1"/>
  <c r="AE168" i="9" s="1"/>
  <c r="AE169" i="9" s="1"/>
  <c r="AE170" i="9" s="1"/>
  <c r="AE171" i="9" s="1"/>
  <c r="AE172" i="9" s="1"/>
  <c r="AE173" i="9" s="1"/>
  <c r="AE174" i="9" s="1"/>
  <c r="AE175" i="9" s="1"/>
  <c r="AE176" i="9" s="1"/>
  <c r="AE177" i="9" s="1"/>
  <c r="AE178" i="9" s="1"/>
  <c r="AE179" i="9" s="1"/>
  <c r="AE180" i="9" s="1"/>
  <c r="AE181" i="9" s="1"/>
  <c r="AE182" i="9" s="1"/>
  <c r="AE183" i="9" s="1"/>
  <c r="AE184" i="9" s="1"/>
  <c r="AE185" i="9" s="1"/>
  <c r="AE186" i="9" s="1"/>
  <c r="AE187" i="9" s="1"/>
  <c r="AE188" i="9" s="1"/>
  <c r="AE189" i="9" s="1"/>
  <c r="AE190" i="9" s="1"/>
  <c r="AE191" i="9" s="1"/>
  <c r="AE192" i="9" s="1"/>
  <c r="AE193" i="9" s="1"/>
  <c r="AE194" i="9" s="1"/>
  <c r="AE195" i="9" s="1"/>
  <c r="AE196" i="9" s="1"/>
  <c r="AE197" i="9" s="1"/>
  <c r="AE198" i="9" s="1"/>
  <c r="AE199" i="9" s="1"/>
  <c r="AE200" i="9" s="1"/>
  <c r="AE201" i="9" s="1"/>
  <c r="AE202" i="9" s="1"/>
  <c r="AE203" i="9" s="1"/>
  <c r="AE204" i="9" s="1"/>
  <c r="AE205" i="9" s="1"/>
  <c r="AE206" i="9" s="1"/>
  <c r="AE207" i="9" s="1"/>
  <c r="AE208" i="9" s="1"/>
  <c r="AE209" i="9" s="1"/>
  <c r="AE210" i="9" s="1"/>
  <c r="AE211" i="9" s="1"/>
  <c r="AE212" i="9" s="1"/>
  <c r="AE213" i="9" s="1"/>
  <c r="AE214" i="9" s="1"/>
  <c r="AE215" i="9" s="1"/>
  <c r="AE216" i="9" s="1"/>
  <c r="AE217" i="9" s="1"/>
  <c r="AE218" i="9" s="1"/>
  <c r="AE219" i="9" s="1"/>
  <c r="AF126" i="9"/>
  <c r="AF127" i="9" s="1"/>
  <c r="AF128" i="9" s="1"/>
  <c r="AF129" i="9" s="1"/>
  <c r="AF130" i="9" s="1"/>
  <c r="AF131" i="9" s="1"/>
  <c r="AF132" i="9" s="1"/>
  <c r="AF133" i="9" s="1"/>
  <c r="AF134" i="9" s="1"/>
  <c r="AF135" i="9" s="1"/>
  <c r="AF136" i="9" s="1"/>
  <c r="AF137" i="9" s="1"/>
  <c r="AF138" i="9" s="1"/>
  <c r="AF139" i="9" s="1"/>
  <c r="AF140" i="9" s="1"/>
  <c r="AF141" i="9" s="1"/>
  <c r="AF142" i="9" s="1"/>
  <c r="AF143" i="9" s="1"/>
  <c r="AF144" i="9" s="1"/>
  <c r="AF145" i="9" s="1"/>
  <c r="AF146" i="9" s="1"/>
  <c r="AF147" i="9" s="1"/>
  <c r="AF148" i="9" s="1"/>
  <c r="AF149" i="9" s="1"/>
  <c r="AF150" i="9" s="1"/>
  <c r="AF151" i="9" s="1"/>
  <c r="AF152" i="9" s="1"/>
  <c r="AF153" i="9" s="1"/>
  <c r="AF154" i="9" s="1"/>
  <c r="AF155" i="9" s="1"/>
  <c r="AF156" i="9" s="1"/>
  <c r="AF157" i="9" s="1"/>
  <c r="AF158" i="9" s="1"/>
  <c r="AF159" i="9" s="1"/>
  <c r="AF160" i="9" s="1"/>
  <c r="AF161" i="9" s="1"/>
  <c r="AF162" i="9" s="1"/>
  <c r="AF163" i="9" s="1"/>
  <c r="AF164" i="9" s="1"/>
  <c r="AF165" i="9" s="1"/>
  <c r="AF166" i="9" s="1"/>
  <c r="AF167" i="9" s="1"/>
  <c r="AF168" i="9" s="1"/>
  <c r="AF169" i="9" s="1"/>
  <c r="AF170" i="9" s="1"/>
  <c r="AF171" i="9" s="1"/>
  <c r="AF172" i="9" s="1"/>
  <c r="AF173" i="9" s="1"/>
  <c r="AF174" i="9" s="1"/>
  <c r="AF175" i="9" s="1"/>
  <c r="AF176" i="9" s="1"/>
  <c r="AF177" i="9" s="1"/>
  <c r="AF178" i="9" s="1"/>
  <c r="AF179" i="9" s="1"/>
  <c r="AF180" i="9" s="1"/>
  <c r="AF181" i="9" s="1"/>
  <c r="AF182" i="9" s="1"/>
  <c r="AF183" i="9" s="1"/>
  <c r="AF184" i="9" s="1"/>
  <c r="AF185" i="9" s="1"/>
  <c r="AF186" i="9" s="1"/>
  <c r="AF187" i="9" s="1"/>
  <c r="AF188" i="9" s="1"/>
  <c r="AF189" i="9" s="1"/>
  <c r="AF190" i="9" s="1"/>
  <c r="AF191" i="9" s="1"/>
  <c r="AF192" i="9" s="1"/>
  <c r="AF193" i="9" s="1"/>
  <c r="AF194" i="9" s="1"/>
  <c r="AF195" i="9" s="1"/>
  <c r="AF196" i="9" s="1"/>
  <c r="AF197" i="9" s="1"/>
  <c r="AF198" i="9" s="1"/>
  <c r="AF199" i="9" s="1"/>
  <c r="AF200" i="9" s="1"/>
  <c r="AF201" i="9" s="1"/>
  <c r="AF202" i="9" s="1"/>
  <c r="AF203" i="9" s="1"/>
  <c r="AF204" i="9" s="1"/>
  <c r="AF205" i="9" s="1"/>
  <c r="AF206" i="9" s="1"/>
  <c r="AF207" i="9" s="1"/>
  <c r="AF208" i="9" s="1"/>
  <c r="AF209" i="9" s="1"/>
  <c r="AF210" i="9" s="1"/>
  <c r="AF211" i="9" s="1"/>
  <c r="AF212" i="9" s="1"/>
  <c r="AF213" i="9" s="1"/>
  <c r="AF214" i="9" s="1"/>
  <c r="AF215" i="9" s="1"/>
  <c r="AF216" i="9" s="1"/>
  <c r="AF217" i="9" s="1"/>
  <c r="AF218" i="9" s="1"/>
  <c r="AF219" i="9" s="1"/>
  <c r="I126" i="9"/>
  <c r="I127" i="9" s="1"/>
  <c r="I128" i="9" s="1"/>
  <c r="I129" i="9" s="1"/>
  <c r="I130" i="9" s="1"/>
  <c r="I131" i="9" s="1"/>
  <c r="I132" i="9" s="1"/>
  <c r="I133" i="9" s="1"/>
  <c r="I134" i="9" s="1"/>
  <c r="I135" i="9" s="1"/>
  <c r="I136" i="9" s="1"/>
  <c r="I137" i="9" s="1"/>
  <c r="I138" i="9" s="1"/>
  <c r="I139" i="9" s="1"/>
  <c r="I140" i="9" s="1"/>
  <c r="I141" i="9" s="1"/>
  <c r="I142" i="9" s="1"/>
  <c r="I143" i="9" s="1"/>
  <c r="I144" i="9" s="1"/>
  <c r="I145" i="9" s="1"/>
  <c r="I146" i="9" s="1"/>
  <c r="I147" i="9" s="1"/>
  <c r="I148" i="9" s="1"/>
  <c r="I149" i="9" s="1"/>
  <c r="I150" i="9" s="1"/>
  <c r="I151" i="9" s="1"/>
  <c r="I152" i="9" s="1"/>
  <c r="I153" i="9" s="1"/>
  <c r="I154" i="9" s="1"/>
  <c r="I155" i="9" s="1"/>
  <c r="I156" i="9" s="1"/>
  <c r="I157" i="9" s="1"/>
  <c r="I158" i="9" s="1"/>
  <c r="I159" i="9" s="1"/>
  <c r="I160" i="9" s="1"/>
  <c r="I161" i="9" s="1"/>
  <c r="I162" i="9" s="1"/>
  <c r="I163" i="9" s="1"/>
  <c r="I164" i="9" s="1"/>
  <c r="I165" i="9" s="1"/>
  <c r="I166" i="9" s="1"/>
  <c r="I167" i="9" s="1"/>
  <c r="I168" i="9" s="1"/>
  <c r="I169" i="9" s="1"/>
  <c r="I170" i="9" s="1"/>
  <c r="I171" i="9" s="1"/>
  <c r="I172" i="9" s="1"/>
  <c r="I173" i="9" s="1"/>
  <c r="I174" i="9" s="1"/>
  <c r="I175" i="9" s="1"/>
  <c r="I176" i="9" s="1"/>
  <c r="I177" i="9" s="1"/>
  <c r="I178" i="9" s="1"/>
  <c r="I179" i="9" s="1"/>
  <c r="I180" i="9" s="1"/>
  <c r="I181" i="9" s="1"/>
  <c r="I182" i="9" s="1"/>
  <c r="I183" i="9" s="1"/>
  <c r="I184" i="9" s="1"/>
  <c r="I185" i="9" s="1"/>
  <c r="I186" i="9" s="1"/>
  <c r="I187" i="9" s="1"/>
  <c r="I188" i="9" s="1"/>
  <c r="I189" i="9" s="1"/>
  <c r="I190" i="9" s="1"/>
  <c r="I191" i="9" s="1"/>
  <c r="I192" i="9" s="1"/>
  <c r="I193" i="9" s="1"/>
  <c r="I194" i="9" s="1"/>
  <c r="I195" i="9" s="1"/>
  <c r="I196" i="9" s="1"/>
  <c r="I197" i="9" s="1"/>
  <c r="I198" i="9" s="1"/>
  <c r="I199" i="9" s="1"/>
  <c r="I200" i="9" s="1"/>
  <c r="I201" i="9" s="1"/>
  <c r="I202" i="9" s="1"/>
  <c r="I203" i="9" s="1"/>
  <c r="I204" i="9" s="1"/>
  <c r="I205" i="9" s="1"/>
  <c r="I206" i="9" s="1"/>
  <c r="I207" i="9" s="1"/>
  <c r="I208" i="9" s="1"/>
  <c r="I209" i="9" s="1"/>
  <c r="I210" i="9" s="1"/>
  <c r="I211" i="9" s="1"/>
  <c r="I212" i="9" s="1"/>
  <c r="I213" i="9" s="1"/>
  <c r="I214" i="9" s="1"/>
  <c r="I215" i="9" s="1"/>
  <c r="I216" i="9" s="1"/>
  <c r="I217" i="9" s="1"/>
  <c r="I218" i="9" s="1"/>
  <c r="I219" i="9" s="1"/>
  <c r="J52" i="9"/>
  <c r="J53" i="9" s="1"/>
  <c r="J54" i="9" s="1"/>
  <c r="J55" i="9" s="1"/>
  <c r="J56" i="9" s="1"/>
  <c r="J57" i="9" s="1"/>
  <c r="J58" i="9" s="1"/>
  <c r="J59" i="9" s="1"/>
  <c r="J60" i="9" s="1"/>
  <c r="J61" i="9" s="1"/>
  <c r="J62" i="9" s="1"/>
  <c r="J63" i="9" s="1"/>
  <c r="J64" i="9" s="1"/>
  <c r="J65" i="9" s="1"/>
  <c r="J66" i="9" s="1"/>
  <c r="J67" i="9" s="1"/>
  <c r="J68" i="9" s="1"/>
  <c r="J69" i="9" s="1"/>
  <c r="J70" i="9" s="1"/>
  <c r="J71" i="9" s="1"/>
  <c r="J72" i="9" s="1"/>
  <c r="J73" i="9" s="1"/>
  <c r="J74" i="9" s="1"/>
  <c r="J75" i="9" s="1"/>
  <c r="J76" i="9" s="1"/>
  <c r="J77" i="9" s="1"/>
  <c r="J78" i="9" s="1"/>
  <c r="J79" i="9" s="1"/>
  <c r="J80" i="9" s="1"/>
  <c r="J81" i="9" s="1"/>
  <c r="J82" i="9" s="1"/>
  <c r="J83" i="9" s="1"/>
  <c r="J84" i="9" s="1"/>
  <c r="J85" i="9" s="1"/>
  <c r="J86" i="9" s="1"/>
  <c r="J87" i="9" s="1"/>
  <c r="J88" i="9" s="1"/>
  <c r="J89" i="9" s="1"/>
  <c r="J90" i="9" s="1"/>
  <c r="J91" i="9" s="1"/>
  <c r="J92" i="9" s="1"/>
  <c r="J93" i="9" s="1"/>
  <c r="J94" i="9" s="1"/>
  <c r="J95" i="9" s="1"/>
  <c r="J96" i="9" s="1"/>
  <c r="J97" i="9" s="1"/>
  <c r="J98" i="9" s="1"/>
  <c r="J99" i="9" s="1"/>
  <c r="J100" i="9" s="1"/>
  <c r="J101" i="9" s="1"/>
  <c r="J102" i="9" s="1"/>
  <c r="J103" i="9" s="1"/>
  <c r="J104" i="9" s="1"/>
  <c r="J105" i="9" s="1"/>
  <c r="J106" i="9" s="1"/>
  <c r="J107" i="9" s="1"/>
  <c r="J108" i="9" s="1"/>
  <c r="J109" i="9" s="1"/>
  <c r="J110" i="9" s="1"/>
  <c r="J111" i="9" s="1"/>
  <c r="J112" i="9" s="1"/>
  <c r="J113" i="9" s="1"/>
  <c r="J114" i="9" s="1"/>
  <c r="J115" i="9" s="1"/>
  <c r="J116" i="9" s="1"/>
  <c r="J117" i="9" s="1"/>
  <c r="J118" i="9" s="1"/>
  <c r="J119" i="9" s="1"/>
  <c r="J120" i="9" s="1"/>
  <c r="J121" i="9" s="1"/>
  <c r="J122" i="9" s="1"/>
  <c r="K52" i="9"/>
  <c r="K53" i="9" s="1"/>
  <c r="K54" i="9" s="1"/>
  <c r="K55" i="9" s="1"/>
  <c r="K56" i="9" s="1"/>
  <c r="K57" i="9" s="1"/>
  <c r="K58" i="9" s="1"/>
  <c r="K59" i="9" s="1"/>
  <c r="K60" i="9" s="1"/>
  <c r="K61" i="9" s="1"/>
  <c r="K62" i="9" s="1"/>
  <c r="K63" i="9" s="1"/>
  <c r="K64" i="9" s="1"/>
  <c r="K65" i="9" s="1"/>
  <c r="K66" i="9" s="1"/>
  <c r="K67" i="9" s="1"/>
  <c r="K68" i="9" s="1"/>
  <c r="K69" i="9" s="1"/>
  <c r="K70" i="9" s="1"/>
  <c r="K71" i="9" s="1"/>
  <c r="K72" i="9" s="1"/>
  <c r="K73" i="9" s="1"/>
  <c r="K74" i="9" s="1"/>
  <c r="K75" i="9" s="1"/>
  <c r="K76" i="9" s="1"/>
  <c r="K77" i="9" s="1"/>
  <c r="K78" i="9" s="1"/>
  <c r="K79" i="9" s="1"/>
  <c r="K80" i="9" s="1"/>
  <c r="K81" i="9" s="1"/>
  <c r="K82" i="9" s="1"/>
  <c r="K83" i="9" s="1"/>
  <c r="K84" i="9" s="1"/>
  <c r="K85" i="9" s="1"/>
  <c r="K86" i="9" s="1"/>
  <c r="K87" i="9" s="1"/>
  <c r="K88" i="9" s="1"/>
  <c r="K89" i="9" s="1"/>
  <c r="K90" i="9" s="1"/>
  <c r="K91" i="9" s="1"/>
  <c r="K92" i="9" s="1"/>
  <c r="K93" i="9" s="1"/>
  <c r="K94" i="9" s="1"/>
  <c r="K95" i="9" s="1"/>
  <c r="K96" i="9" s="1"/>
  <c r="K97" i="9" s="1"/>
  <c r="K98" i="9" s="1"/>
  <c r="K99" i="9" s="1"/>
  <c r="K100" i="9" s="1"/>
  <c r="K101" i="9" s="1"/>
  <c r="K102" i="9" s="1"/>
  <c r="K103" i="9" s="1"/>
  <c r="K104" i="9" s="1"/>
  <c r="K105" i="9" s="1"/>
  <c r="K106" i="9" s="1"/>
  <c r="K107" i="9" s="1"/>
  <c r="K108" i="9" s="1"/>
  <c r="K109" i="9" s="1"/>
  <c r="K110" i="9" s="1"/>
  <c r="K111" i="9" s="1"/>
  <c r="K112" i="9" s="1"/>
  <c r="K113" i="9" s="1"/>
  <c r="K114" i="9" s="1"/>
  <c r="K115" i="9" s="1"/>
  <c r="K116" i="9" s="1"/>
  <c r="K117" i="9" s="1"/>
  <c r="K118" i="9" s="1"/>
  <c r="K119" i="9" s="1"/>
  <c r="K120" i="9" s="1"/>
  <c r="K121" i="9" s="1"/>
  <c r="K122" i="9" s="1"/>
  <c r="L52" i="9"/>
  <c r="L53" i="9" s="1"/>
  <c r="L54" i="9" s="1"/>
  <c r="L55" i="9" s="1"/>
  <c r="L56" i="9" s="1"/>
  <c r="L57" i="9" s="1"/>
  <c r="L58" i="9" s="1"/>
  <c r="L59" i="9" s="1"/>
  <c r="L60" i="9" s="1"/>
  <c r="L61" i="9" s="1"/>
  <c r="L62" i="9" s="1"/>
  <c r="L63" i="9" s="1"/>
  <c r="L64" i="9" s="1"/>
  <c r="L65" i="9" s="1"/>
  <c r="L66" i="9" s="1"/>
  <c r="L67" i="9" s="1"/>
  <c r="L68" i="9" s="1"/>
  <c r="L69" i="9" s="1"/>
  <c r="L70" i="9" s="1"/>
  <c r="L71" i="9" s="1"/>
  <c r="L72" i="9" s="1"/>
  <c r="L73" i="9" s="1"/>
  <c r="L74" i="9" s="1"/>
  <c r="L75" i="9" s="1"/>
  <c r="L76" i="9" s="1"/>
  <c r="L77" i="9" s="1"/>
  <c r="L78" i="9" s="1"/>
  <c r="L79" i="9" s="1"/>
  <c r="L80" i="9" s="1"/>
  <c r="L81" i="9" s="1"/>
  <c r="L82" i="9" s="1"/>
  <c r="L83" i="9" s="1"/>
  <c r="L84" i="9" s="1"/>
  <c r="L85" i="9" s="1"/>
  <c r="L86" i="9" s="1"/>
  <c r="L87" i="9" s="1"/>
  <c r="L88" i="9" s="1"/>
  <c r="L89" i="9" s="1"/>
  <c r="L90" i="9" s="1"/>
  <c r="L91" i="9" s="1"/>
  <c r="L92" i="9" s="1"/>
  <c r="L93" i="9" s="1"/>
  <c r="L94" i="9" s="1"/>
  <c r="L95" i="9" s="1"/>
  <c r="L96" i="9" s="1"/>
  <c r="L97" i="9" s="1"/>
  <c r="L98" i="9" s="1"/>
  <c r="L99" i="9" s="1"/>
  <c r="L100" i="9" s="1"/>
  <c r="L101" i="9" s="1"/>
  <c r="L102" i="9" s="1"/>
  <c r="L103" i="9" s="1"/>
  <c r="L104" i="9" s="1"/>
  <c r="L105" i="9" s="1"/>
  <c r="L106" i="9" s="1"/>
  <c r="L107" i="9" s="1"/>
  <c r="L108" i="9" s="1"/>
  <c r="L109" i="9" s="1"/>
  <c r="L110" i="9" s="1"/>
  <c r="L111" i="9" s="1"/>
  <c r="L112" i="9" s="1"/>
  <c r="L113" i="9" s="1"/>
  <c r="L114" i="9" s="1"/>
  <c r="L115" i="9" s="1"/>
  <c r="L116" i="9" s="1"/>
  <c r="L117" i="9" s="1"/>
  <c r="L118" i="9" s="1"/>
  <c r="L119" i="9" s="1"/>
  <c r="L120" i="9" s="1"/>
  <c r="L121" i="9" s="1"/>
  <c r="L122" i="9" s="1"/>
  <c r="M52" i="9"/>
  <c r="M53" i="9" s="1"/>
  <c r="M54" i="9" s="1"/>
  <c r="M55" i="9" s="1"/>
  <c r="M56" i="9" s="1"/>
  <c r="M57" i="9" s="1"/>
  <c r="M58" i="9" s="1"/>
  <c r="M59" i="9" s="1"/>
  <c r="M60" i="9" s="1"/>
  <c r="M61" i="9" s="1"/>
  <c r="M62" i="9" s="1"/>
  <c r="M63" i="9" s="1"/>
  <c r="M64" i="9" s="1"/>
  <c r="M65" i="9" s="1"/>
  <c r="M66" i="9" s="1"/>
  <c r="M67" i="9" s="1"/>
  <c r="M68" i="9" s="1"/>
  <c r="M69" i="9" s="1"/>
  <c r="M70" i="9" s="1"/>
  <c r="M71" i="9" s="1"/>
  <c r="M72" i="9" s="1"/>
  <c r="M73" i="9" s="1"/>
  <c r="M74" i="9" s="1"/>
  <c r="M75" i="9" s="1"/>
  <c r="M76" i="9" s="1"/>
  <c r="M77" i="9" s="1"/>
  <c r="M78" i="9" s="1"/>
  <c r="M79" i="9" s="1"/>
  <c r="M80" i="9" s="1"/>
  <c r="M81" i="9" s="1"/>
  <c r="M82" i="9" s="1"/>
  <c r="M83" i="9" s="1"/>
  <c r="M84" i="9" s="1"/>
  <c r="M85" i="9" s="1"/>
  <c r="M86" i="9" s="1"/>
  <c r="M87" i="9" s="1"/>
  <c r="M88" i="9" s="1"/>
  <c r="M89" i="9" s="1"/>
  <c r="M90" i="9" s="1"/>
  <c r="M91" i="9" s="1"/>
  <c r="M92" i="9" s="1"/>
  <c r="M93" i="9" s="1"/>
  <c r="M94" i="9" s="1"/>
  <c r="M95" i="9" s="1"/>
  <c r="M96" i="9" s="1"/>
  <c r="M97" i="9" s="1"/>
  <c r="M98" i="9" s="1"/>
  <c r="M99" i="9" s="1"/>
  <c r="M100" i="9" s="1"/>
  <c r="M101" i="9" s="1"/>
  <c r="M102" i="9" s="1"/>
  <c r="M103" i="9" s="1"/>
  <c r="M104" i="9" s="1"/>
  <c r="M105" i="9" s="1"/>
  <c r="M106" i="9" s="1"/>
  <c r="M107" i="9" s="1"/>
  <c r="M108" i="9" s="1"/>
  <c r="M109" i="9" s="1"/>
  <c r="M110" i="9" s="1"/>
  <c r="M111" i="9" s="1"/>
  <c r="M112" i="9" s="1"/>
  <c r="M113" i="9" s="1"/>
  <c r="M114" i="9" s="1"/>
  <c r="M115" i="9" s="1"/>
  <c r="M116" i="9" s="1"/>
  <c r="M117" i="9" s="1"/>
  <c r="M118" i="9" s="1"/>
  <c r="M119" i="9" s="1"/>
  <c r="M120" i="9" s="1"/>
  <c r="M121" i="9" s="1"/>
  <c r="M122" i="9" s="1"/>
  <c r="N52" i="9"/>
  <c r="N53" i="9" s="1"/>
  <c r="N54" i="9" s="1"/>
  <c r="N55" i="9" s="1"/>
  <c r="N56" i="9" s="1"/>
  <c r="N57" i="9" s="1"/>
  <c r="N58" i="9" s="1"/>
  <c r="N59" i="9" s="1"/>
  <c r="N60" i="9" s="1"/>
  <c r="N61" i="9" s="1"/>
  <c r="N62" i="9" s="1"/>
  <c r="N63" i="9" s="1"/>
  <c r="N64" i="9" s="1"/>
  <c r="N65" i="9" s="1"/>
  <c r="N66" i="9" s="1"/>
  <c r="N67" i="9" s="1"/>
  <c r="N68" i="9" s="1"/>
  <c r="N69" i="9" s="1"/>
  <c r="N70" i="9" s="1"/>
  <c r="N71" i="9" s="1"/>
  <c r="N72" i="9" s="1"/>
  <c r="N73" i="9" s="1"/>
  <c r="N74" i="9" s="1"/>
  <c r="N75" i="9" s="1"/>
  <c r="N76" i="9" s="1"/>
  <c r="N77" i="9" s="1"/>
  <c r="N78" i="9" s="1"/>
  <c r="N79" i="9" s="1"/>
  <c r="N80" i="9" s="1"/>
  <c r="N81" i="9" s="1"/>
  <c r="N82" i="9" s="1"/>
  <c r="N83" i="9" s="1"/>
  <c r="N84" i="9" s="1"/>
  <c r="N85" i="9" s="1"/>
  <c r="N86" i="9" s="1"/>
  <c r="N87" i="9" s="1"/>
  <c r="N88" i="9" s="1"/>
  <c r="N89" i="9" s="1"/>
  <c r="N90" i="9" s="1"/>
  <c r="N91" i="9" s="1"/>
  <c r="N92" i="9" s="1"/>
  <c r="N93" i="9" s="1"/>
  <c r="N94" i="9" s="1"/>
  <c r="N95" i="9" s="1"/>
  <c r="N96" i="9" s="1"/>
  <c r="N97" i="9" s="1"/>
  <c r="N98" i="9" s="1"/>
  <c r="N99" i="9" s="1"/>
  <c r="N100" i="9" s="1"/>
  <c r="N101" i="9" s="1"/>
  <c r="N102" i="9" s="1"/>
  <c r="N103" i="9" s="1"/>
  <c r="N104" i="9" s="1"/>
  <c r="N105" i="9" s="1"/>
  <c r="N106" i="9" s="1"/>
  <c r="N107" i="9" s="1"/>
  <c r="N108" i="9" s="1"/>
  <c r="N109" i="9" s="1"/>
  <c r="N110" i="9" s="1"/>
  <c r="N111" i="9" s="1"/>
  <c r="N112" i="9" s="1"/>
  <c r="N113" i="9" s="1"/>
  <c r="N114" i="9" s="1"/>
  <c r="N115" i="9" s="1"/>
  <c r="N116" i="9" s="1"/>
  <c r="N117" i="9" s="1"/>
  <c r="N118" i="9" s="1"/>
  <c r="N119" i="9" s="1"/>
  <c r="N120" i="9" s="1"/>
  <c r="N121" i="9" s="1"/>
  <c r="N122" i="9" s="1"/>
  <c r="O52" i="9"/>
  <c r="O53" i="9" s="1"/>
  <c r="O54" i="9" s="1"/>
  <c r="O55" i="9" s="1"/>
  <c r="O56" i="9" s="1"/>
  <c r="O57" i="9" s="1"/>
  <c r="O58" i="9" s="1"/>
  <c r="O59" i="9" s="1"/>
  <c r="O60" i="9" s="1"/>
  <c r="O61" i="9" s="1"/>
  <c r="O62" i="9" s="1"/>
  <c r="O63" i="9" s="1"/>
  <c r="O64" i="9" s="1"/>
  <c r="O65" i="9" s="1"/>
  <c r="O66" i="9" s="1"/>
  <c r="O67" i="9" s="1"/>
  <c r="O68" i="9" s="1"/>
  <c r="O69" i="9" s="1"/>
  <c r="O70" i="9" s="1"/>
  <c r="O71" i="9" s="1"/>
  <c r="O72" i="9" s="1"/>
  <c r="O73" i="9" s="1"/>
  <c r="O74" i="9" s="1"/>
  <c r="O75" i="9" s="1"/>
  <c r="O76" i="9" s="1"/>
  <c r="O77" i="9" s="1"/>
  <c r="O78" i="9" s="1"/>
  <c r="O79" i="9" s="1"/>
  <c r="O80" i="9" s="1"/>
  <c r="O81" i="9" s="1"/>
  <c r="O82" i="9" s="1"/>
  <c r="O83" i="9" s="1"/>
  <c r="O84" i="9" s="1"/>
  <c r="O85" i="9" s="1"/>
  <c r="O86" i="9" s="1"/>
  <c r="O87" i="9" s="1"/>
  <c r="O88" i="9" s="1"/>
  <c r="O89" i="9" s="1"/>
  <c r="O90" i="9" s="1"/>
  <c r="O91" i="9" s="1"/>
  <c r="O92" i="9" s="1"/>
  <c r="O93" i="9" s="1"/>
  <c r="O94" i="9" s="1"/>
  <c r="O95" i="9" s="1"/>
  <c r="O96" i="9" s="1"/>
  <c r="O97" i="9" s="1"/>
  <c r="O98" i="9" s="1"/>
  <c r="O99" i="9" s="1"/>
  <c r="O100" i="9" s="1"/>
  <c r="O101" i="9" s="1"/>
  <c r="O102" i="9" s="1"/>
  <c r="O103" i="9" s="1"/>
  <c r="O104" i="9" s="1"/>
  <c r="O105" i="9" s="1"/>
  <c r="O106" i="9" s="1"/>
  <c r="O107" i="9" s="1"/>
  <c r="O108" i="9" s="1"/>
  <c r="O109" i="9" s="1"/>
  <c r="O110" i="9" s="1"/>
  <c r="O111" i="9" s="1"/>
  <c r="O112" i="9" s="1"/>
  <c r="O113" i="9" s="1"/>
  <c r="O114" i="9" s="1"/>
  <c r="O115" i="9" s="1"/>
  <c r="O116" i="9" s="1"/>
  <c r="O117" i="9" s="1"/>
  <c r="O118" i="9" s="1"/>
  <c r="O119" i="9" s="1"/>
  <c r="O120" i="9" s="1"/>
  <c r="O121" i="9" s="1"/>
  <c r="O122" i="9" s="1"/>
  <c r="P52" i="9"/>
  <c r="P53" i="9" s="1"/>
  <c r="P54" i="9" s="1"/>
  <c r="P55" i="9" s="1"/>
  <c r="P56" i="9" s="1"/>
  <c r="P57" i="9" s="1"/>
  <c r="P58" i="9" s="1"/>
  <c r="P59" i="9" s="1"/>
  <c r="P60" i="9" s="1"/>
  <c r="P61" i="9" s="1"/>
  <c r="P62" i="9" s="1"/>
  <c r="P63" i="9" s="1"/>
  <c r="P64" i="9" s="1"/>
  <c r="P65" i="9" s="1"/>
  <c r="P66" i="9" s="1"/>
  <c r="P67" i="9" s="1"/>
  <c r="P68" i="9" s="1"/>
  <c r="P69" i="9" s="1"/>
  <c r="P70" i="9" s="1"/>
  <c r="P71" i="9" s="1"/>
  <c r="P72" i="9" s="1"/>
  <c r="P73" i="9" s="1"/>
  <c r="P74" i="9" s="1"/>
  <c r="P75" i="9" s="1"/>
  <c r="P76" i="9" s="1"/>
  <c r="P77" i="9" s="1"/>
  <c r="P78" i="9" s="1"/>
  <c r="P79" i="9" s="1"/>
  <c r="P80" i="9" s="1"/>
  <c r="P81" i="9" s="1"/>
  <c r="P82" i="9" s="1"/>
  <c r="P83" i="9" s="1"/>
  <c r="P84" i="9" s="1"/>
  <c r="P85" i="9" s="1"/>
  <c r="P86" i="9" s="1"/>
  <c r="P87" i="9" s="1"/>
  <c r="P88" i="9" s="1"/>
  <c r="P89" i="9" s="1"/>
  <c r="P90" i="9" s="1"/>
  <c r="P91" i="9" s="1"/>
  <c r="P92" i="9" s="1"/>
  <c r="P93" i="9" s="1"/>
  <c r="P94" i="9" s="1"/>
  <c r="P95" i="9" s="1"/>
  <c r="P96" i="9" s="1"/>
  <c r="P97" i="9" s="1"/>
  <c r="P98" i="9" s="1"/>
  <c r="P99" i="9" s="1"/>
  <c r="P100" i="9" s="1"/>
  <c r="P101" i="9" s="1"/>
  <c r="P102" i="9" s="1"/>
  <c r="P103" i="9" s="1"/>
  <c r="P104" i="9" s="1"/>
  <c r="P105" i="9" s="1"/>
  <c r="P106" i="9" s="1"/>
  <c r="P107" i="9" s="1"/>
  <c r="P108" i="9" s="1"/>
  <c r="P109" i="9" s="1"/>
  <c r="P110" i="9" s="1"/>
  <c r="P111" i="9" s="1"/>
  <c r="P112" i="9" s="1"/>
  <c r="P113" i="9" s="1"/>
  <c r="P114" i="9" s="1"/>
  <c r="P115" i="9" s="1"/>
  <c r="P116" i="9" s="1"/>
  <c r="P117" i="9" s="1"/>
  <c r="P118" i="9" s="1"/>
  <c r="P119" i="9" s="1"/>
  <c r="P120" i="9" s="1"/>
  <c r="P121" i="9" s="1"/>
  <c r="P122" i="9" s="1"/>
  <c r="Q52" i="9"/>
  <c r="Q53" i="9" s="1"/>
  <c r="Q54" i="9" s="1"/>
  <c r="Q55" i="9" s="1"/>
  <c r="Q56" i="9" s="1"/>
  <c r="Q57" i="9" s="1"/>
  <c r="Q58" i="9" s="1"/>
  <c r="Q59" i="9" s="1"/>
  <c r="Q60" i="9" s="1"/>
  <c r="Q61" i="9" s="1"/>
  <c r="Q62" i="9" s="1"/>
  <c r="Q63" i="9" s="1"/>
  <c r="Q64" i="9" s="1"/>
  <c r="Q65" i="9" s="1"/>
  <c r="Q66" i="9" s="1"/>
  <c r="Q67" i="9" s="1"/>
  <c r="Q68" i="9" s="1"/>
  <c r="Q69" i="9" s="1"/>
  <c r="Q70" i="9" s="1"/>
  <c r="Q71" i="9" s="1"/>
  <c r="Q72" i="9" s="1"/>
  <c r="Q73" i="9" s="1"/>
  <c r="Q74" i="9" s="1"/>
  <c r="Q75" i="9" s="1"/>
  <c r="Q76" i="9" s="1"/>
  <c r="Q77" i="9" s="1"/>
  <c r="Q78" i="9" s="1"/>
  <c r="Q79" i="9" s="1"/>
  <c r="Q80" i="9" s="1"/>
  <c r="Q81" i="9" s="1"/>
  <c r="Q82" i="9" s="1"/>
  <c r="Q83" i="9" s="1"/>
  <c r="Q84" i="9" s="1"/>
  <c r="Q85" i="9" s="1"/>
  <c r="Q86" i="9" s="1"/>
  <c r="Q87" i="9" s="1"/>
  <c r="Q88" i="9" s="1"/>
  <c r="Q89" i="9" s="1"/>
  <c r="Q90" i="9" s="1"/>
  <c r="Q91" i="9" s="1"/>
  <c r="Q92" i="9" s="1"/>
  <c r="Q93" i="9" s="1"/>
  <c r="Q94" i="9" s="1"/>
  <c r="Q95" i="9" s="1"/>
  <c r="Q96" i="9" s="1"/>
  <c r="Q97" i="9" s="1"/>
  <c r="Q98" i="9" s="1"/>
  <c r="Q99" i="9" s="1"/>
  <c r="Q100" i="9" s="1"/>
  <c r="Q101" i="9" s="1"/>
  <c r="Q102" i="9" s="1"/>
  <c r="Q103" i="9" s="1"/>
  <c r="Q104" i="9" s="1"/>
  <c r="Q105" i="9" s="1"/>
  <c r="Q106" i="9" s="1"/>
  <c r="Q107" i="9" s="1"/>
  <c r="Q108" i="9" s="1"/>
  <c r="Q109" i="9" s="1"/>
  <c r="Q110" i="9" s="1"/>
  <c r="Q111" i="9" s="1"/>
  <c r="Q112" i="9" s="1"/>
  <c r="Q113" i="9" s="1"/>
  <c r="Q114" i="9" s="1"/>
  <c r="Q115" i="9" s="1"/>
  <c r="Q116" i="9" s="1"/>
  <c r="Q117" i="9" s="1"/>
  <c r="Q118" i="9" s="1"/>
  <c r="Q119" i="9" s="1"/>
  <c r="Q120" i="9" s="1"/>
  <c r="Q121" i="9" s="1"/>
  <c r="Q122" i="9" s="1"/>
  <c r="R52" i="9"/>
  <c r="R53" i="9" s="1"/>
  <c r="R54" i="9" s="1"/>
  <c r="R55" i="9" s="1"/>
  <c r="R56" i="9" s="1"/>
  <c r="R57" i="9" s="1"/>
  <c r="R58" i="9" s="1"/>
  <c r="R59" i="9" s="1"/>
  <c r="R60" i="9" s="1"/>
  <c r="R61" i="9" s="1"/>
  <c r="R62" i="9" s="1"/>
  <c r="R63" i="9" s="1"/>
  <c r="R64" i="9" s="1"/>
  <c r="R65" i="9" s="1"/>
  <c r="R66" i="9" s="1"/>
  <c r="R67" i="9" s="1"/>
  <c r="R68" i="9" s="1"/>
  <c r="R69" i="9" s="1"/>
  <c r="R70" i="9" s="1"/>
  <c r="R71" i="9" s="1"/>
  <c r="R72" i="9" s="1"/>
  <c r="R73" i="9" s="1"/>
  <c r="R74" i="9" s="1"/>
  <c r="R75" i="9" s="1"/>
  <c r="R76" i="9" s="1"/>
  <c r="R77" i="9" s="1"/>
  <c r="R78" i="9" s="1"/>
  <c r="R79" i="9" s="1"/>
  <c r="R80" i="9" s="1"/>
  <c r="R81" i="9" s="1"/>
  <c r="R82" i="9" s="1"/>
  <c r="R83" i="9" s="1"/>
  <c r="R84" i="9" s="1"/>
  <c r="R85" i="9" s="1"/>
  <c r="R86" i="9" s="1"/>
  <c r="R87" i="9" s="1"/>
  <c r="R88" i="9" s="1"/>
  <c r="R89" i="9" s="1"/>
  <c r="R90" i="9" s="1"/>
  <c r="R91" i="9" s="1"/>
  <c r="R92" i="9" s="1"/>
  <c r="R93" i="9" s="1"/>
  <c r="R94" i="9" s="1"/>
  <c r="R95" i="9" s="1"/>
  <c r="R96" i="9" s="1"/>
  <c r="R97" i="9" s="1"/>
  <c r="R98" i="9" s="1"/>
  <c r="R99" i="9" s="1"/>
  <c r="R100" i="9" s="1"/>
  <c r="R101" i="9" s="1"/>
  <c r="R102" i="9" s="1"/>
  <c r="R103" i="9" s="1"/>
  <c r="R104" i="9" s="1"/>
  <c r="R105" i="9" s="1"/>
  <c r="R106" i="9" s="1"/>
  <c r="R107" i="9" s="1"/>
  <c r="R108" i="9" s="1"/>
  <c r="R109" i="9" s="1"/>
  <c r="R110" i="9" s="1"/>
  <c r="R111" i="9" s="1"/>
  <c r="R112" i="9" s="1"/>
  <c r="R113" i="9" s="1"/>
  <c r="R114" i="9" s="1"/>
  <c r="R115" i="9" s="1"/>
  <c r="R116" i="9" s="1"/>
  <c r="R117" i="9" s="1"/>
  <c r="R118" i="9" s="1"/>
  <c r="R119" i="9" s="1"/>
  <c r="R120" i="9" s="1"/>
  <c r="R121" i="9" s="1"/>
  <c r="R122" i="9" s="1"/>
  <c r="S52" i="9"/>
  <c r="S53" i="9" s="1"/>
  <c r="S54" i="9" s="1"/>
  <c r="S55" i="9" s="1"/>
  <c r="S56" i="9" s="1"/>
  <c r="S57" i="9" s="1"/>
  <c r="S58" i="9" s="1"/>
  <c r="S59" i="9" s="1"/>
  <c r="S60" i="9" s="1"/>
  <c r="S61" i="9" s="1"/>
  <c r="S62" i="9" s="1"/>
  <c r="S63" i="9" s="1"/>
  <c r="S64" i="9" s="1"/>
  <c r="S65" i="9" s="1"/>
  <c r="S66" i="9" s="1"/>
  <c r="S67" i="9" s="1"/>
  <c r="S68" i="9" s="1"/>
  <c r="S69" i="9" s="1"/>
  <c r="S70" i="9" s="1"/>
  <c r="S71" i="9" s="1"/>
  <c r="S72" i="9" s="1"/>
  <c r="S73" i="9" s="1"/>
  <c r="S74" i="9" s="1"/>
  <c r="S75" i="9" s="1"/>
  <c r="S76" i="9" s="1"/>
  <c r="S77" i="9" s="1"/>
  <c r="S78" i="9" s="1"/>
  <c r="S79" i="9" s="1"/>
  <c r="S80" i="9" s="1"/>
  <c r="S81" i="9" s="1"/>
  <c r="S82" i="9" s="1"/>
  <c r="S83" i="9" s="1"/>
  <c r="S84" i="9" s="1"/>
  <c r="S85" i="9" s="1"/>
  <c r="S86" i="9" s="1"/>
  <c r="S87" i="9" s="1"/>
  <c r="S88" i="9" s="1"/>
  <c r="S89" i="9" s="1"/>
  <c r="S90" i="9" s="1"/>
  <c r="S91" i="9" s="1"/>
  <c r="S92" i="9" s="1"/>
  <c r="S93" i="9" s="1"/>
  <c r="S94" i="9" s="1"/>
  <c r="S95" i="9" s="1"/>
  <c r="S96" i="9" s="1"/>
  <c r="S97" i="9" s="1"/>
  <c r="S98" i="9" s="1"/>
  <c r="S99" i="9" s="1"/>
  <c r="S100" i="9" s="1"/>
  <c r="S101" i="9" s="1"/>
  <c r="S102" i="9" s="1"/>
  <c r="S103" i="9" s="1"/>
  <c r="S104" i="9" s="1"/>
  <c r="S105" i="9" s="1"/>
  <c r="S106" i="9" s="1"/>
  <c r="S107" i="9" s="1"/>
  <c r="S108" i="9" s="1"/>
  <c r="S109" i="9" s="1"/>
  <c r="S110" i="9" s="1"/>
  <c r="S111" i="9" s="1"/>
  <c r="S112" i="9" s="1"/>
  <c r="S113" i="9" s="1"/>
  <c r="S114" i="9" s="1"/>
  <c r="S115" i="9" s="1"/>
  <c r="S116" i="9" s="1"/>
  <c r="S117" i="9" s="1"/>
  <c r="S118" i="9" s="1"/>
  <c r="S119" i="9" s="1"/>
  <c r="S120" i="9" s="1"/>
  <c r="S121" i="9" s="1"/>
  <c r="S122" i="9" s="1"/>
  <c r="T52" i="9"/>
  <c r="T53" i="9" s="1"/>
  <c r="T54" i="9" s="1"/>
  <c r="T55" i="9" s="1"/>
  <c r="T56" i="9" s="1"/>
  <c r="T57" i="9" s="1"/>
  <c r="T58" i="9" s="1"/>
  <c r="T59" i="9" s="1"/>
  <c r="T60" i="9" s="1"/>
  <c r="T61" i="9" s="1"/>
  <c r="T62" i="9" s="1"/>
  <c r="T63" i="9" s="1"/>
  <c r="T64" i="9" s="1"/>
  <c r="T65" i="9" s="1"/>
  <c r="T66" i="9" s="1"/>
  <c r="T67" i="9" s="1"/>
  <c r="T68" i="9" s="1"/>
  <c r="T69" i="9" s="1"/>
  <c r="T70" i="9" s="1"/>
  <c r="T71" i="9" s="1"/>
  <c r="T72" i="9" s="1"/>
  <c r="T73" i="9" s="1"/>
  <c r="T74" i="9" s="1"/>
  <c r="T75" i="9" s="1"/>
  <c r="T76" i="9" s="1"/>
  <c r="T77" i="9" s="1"/>
  <c r="T78" i="9" s="1"/>
  <c r="T79" i="9" s="1"/>
  <c r="T80" i="9" s="1"/>
  <c r="T81" i="9" s="1"/>
  <c r="T82" i="9" s="1"/>
  <c r="T83" i="9" s="1"/>
  <c r="T84" i="9" s="1"/>
  <c r="T85" i="9" s="1"/>
  <c r="T86" i="9" s="1"/>
  <c r="T87" i="9" s="1"/>
  <c r="T88" i="9" s="1"/>
  <c r="T89" i="9" s="1"/>
  <c r="T90" i="9" s="1"/>
  <c r="T91" i="9" s="1"/>
  <c r="T92" i="9" s="1"/>
  <c r="T93" i="9" s="1"/>
  <c r="T94" i="9" s="1"/>
  <c r="T95" i="9" s="1"/>
  <c r="T96" i="9" s="1"/>
  <c r="T97" i="9" s="1"/>
  <c r="T98" i="9" s="1"/>
  <c r="T99" i="9" s="1"/>
  <c r="T100" i="9" s="1"/>
  <c r="T101" i="9" s="1"/>
  <c r="T102" i="9" s="1"/>
  <c r="T103" i="9" s="1"/>
  <c r="T104" i="9" s="1"/>
  <c r="T105" i="9" s="1"/>
  <c r="T106" i="9" s="1"/>
  <c r="T107" i="9" s="1"/>
  <c r="T108" i="9" s="1"/>
  <c r="T109" i="9" s="1"/>
  <c r="T110" i="9" s="1"/>
  <c r="T111" i="9" s="1"/>
  <c r="T112" i="9" s="1"/>
  <c r="T113" i="9" s="1"/>
  <c r="T114" i="9" s="1"/>
  <c r="T115" i="9" s="1"/>
  <c r="T116" i="9" s="1"/>
  <c r="T117" i="9" s="1"/>
  <c r="T118" i="9" s="1"/>
  <c r="T119" i="9" s="1"/>
  <c r="T120" i="9" s="1"/>
  <c r="T121" i="9" s="1"/>
  <c r="T122" i="9" s="1"/>
  <c r="U52" i="9"/>
  <c r="U53" i="9" s="1"/>
  <c r="U54" i="9" s="1"/>
  <c r="U55" i="9" s="1"/>
  <c r="U56" i="9" s="1"/>
  <c r="U57" i="9" s="1"/>
  <c r="U58" i="9" s="1"/>
  <c r="U59" i="9" s="1"/>
  <c r="U60" i="9" s="1"/>
  <c r="U61" i="9" s="1"/>
  <c r="U62" i="9" s="1"/>
  <c r="U63" i="9" s="1"/>
  <c r="U64" i="9" s="1"/>
  <c r="U65" i="9" s="1"/>
  <c r="U66" i="9" s="1"/>
  <c r="U67" i="9" s="1"/>
  <c r="U68" i="9" s="1"/>
  <c r="U69" i="9" s="1"/>
  <c r="U70" i="9" s="1"/>
  <c r="U71" i="9" s="1"/>
  <c r="U72" i="9" s="1"/>
  <c r="U73" i="9" s="1"/>
  <c r="U74" i="9" s="1"/>
  <c r="U75" i="9" s="1"/>
  <c r="U76" i="9" s="1"/>
  <c r="U77" i="9" s="1"/>
  <c r="U78" i="9" s="1"/>
  <c r="U79" i="9" s="1"/>
  <c r="U80" i="9" s="1"/>
  <c r="U81" i="9" s="1"/>
  <c r="U82" i="9" s="1"/>
  <c r="U83" i="9" s="1"/>
  <c r="U84" i="9" s="1"/>
  <c r="U85" i="9" s="1"/>
  <c r="U86" i="9" s="1"/>
  <c r="U87" i="9" s="1"/>
  <c r="U88" i="9" s="1"/>
  <c r="U89" i="9" s="1"/>
  <c r="U90" i="9" s="1"/>
  <c r="U91" i="9" s="1"/>
  <c r="U92" i="9" s="1"/>
  <c r="U93" i="9" s="1"/>
  <c r="U94" i="9" s="1"/>
  <c r="U95" i="9" s="1"/>
  <c r="U96" i="9" s="1"/>
  <c r="U97" i="9" s="1"/>
  <c r="U98" i="9" s="1"/>
  <c r="U99" i="9" s="1"/>
  <c r="U100" i="9" s="1"/>
  <c r="U101" i="9" s="1"/>
  <c r="U102" i="9" s="1"/>
  <c r="U103" i="9" s="1"/>
  <c r="U104" i="9" s="1"/>
  <c r="U105" i="9" s="1"/>
  <c r="U106" i="9" s="1"/>
  <c r="U107" i="9" s="1"/>
  <c r="U108" i="9" s="1"/>
  <c r="U109" i="9" s="1"/>
  <c r="U110" i="9" s="1"/>
  <c r="U111" i="9" s="1"/>
  <c r="U112" i="9" s="1"/>
  <c r="U113" i="9" s="1"/>
  <c r="U114" i="9" s="1"/>
  <c r="U115" i="9" s="1"/>
  <c r="U116" i="9" s="1"/>
  <c r="U117" i="9" s="1"/>
  <c r="U118" i="9" s="1"/>
  <c r="U119" i="9" s="1"/>
  <c r="U120" i="9" s="1"/>
  <c r="U121" i="9" s="1"/>
  <c r="U122" i="9" s="1"/>
  <c r="V52" i="9"/>
  <c r="V53" i="9" s="1"/>
  <c r="V54" i="9" s="1"/>
  <c r="V55" i="9" s="1"/>
  <c r="V56" i="9" s="1"/>
  <c r="V57" i="9" s="1"/>
  <c r="V58" i="9" s="1"/>
  <c r="V59" i="9" s="1"/>
  <c r="V60" i="9" s="1"/>
  <c r="V61" i="9" s="1"/>
  <c r="V62" i="9" s="1"/>
  <c r="V63" i="9" s="1"/>
  <c r="V64" i="9" s="1"/>
  <c r="V65" i="9" s="1"/>
  <c r="V66" i="9" s="1"/>
  <c r="V67" i="9" s="1"/>
  <c r="V68" i="9" s="1"/>
  <c r="V69" i="9" s="1"/>
  <c r="V70" i="9" s="1"/>
  <c r="V71" i="9" s="1"/>
  <c r="V72" i="9" s="1"/>
  <c r="V73" i="9" s="1"/>
  <c r="V74" i="9" s="1"/>
  <c r="V75" i="9" s="1"/>
  <c r="V76" i="9" s="1"/>
  <c r="V77" i="9" s="1"/>
  <c r="V78" i="9" s="1"/>
  <c r="V79" i="9" s="1"/>
  <c r="V80" i="9" s="1"/>
  <c r="V81" i="9" s="1"/>
  <c r="V82" i="9" s="1"/>
  <c r="V83" i="9" s="1"/>
  <c r="V84" i="9" s="1"/>
  <c r="V85" i="9" s="1"/>
  <c r="V86" i="9" s="1"/>
  <c r="V87" i="9" s="1"/>
  <c r="V88" i="9" s="1"/>
  <c r="V89" i="9" s="1"/>
  <c r="V90" i="9" s="1"/>
  <c r="V91" i="9" s="1"/>
  <c r="V92" i="9" s="1"/>
  <c r="V93" i="9" s="1"/>
  <c r="V94" i="9" s="1"/>
  <c r="V95" i="9" s="1"/>
  <c r="V96" i="9" s="1"/>
  <c r="V97" i="9" s="1"/>
  <c r="V98" i="9" s="1"/>
  <c r="V99" i="9" s="1"/>
  <c r="V100" i="9" s="1"/>
  <c r="V101" i="9" s="1"/>
  <c r="V102" i="9" s="1"/>
  <c r="V103" i="9" s="1"/>
  <c r="V104" i="9" s="1"/>
  <c r="V105" i="9" s="1"/>
  <c r="V106" i="9" s="1"/>
  <c r="V107" i="9" s="1"/>
  <c r="V108" i="9" s="1"/>
  <c r="V109" i="9" s="1"/>
  <c r="V110" i="9" s="1"/>
  <c r="V111" i="9" s="1"/>
  <c r="V112" i="9" s="1"/>
  <c r="V113" i="9" s="1"/>
  <c r="V114" i="9" s="1"/>
  <c r="V115" i="9" s="1"/>
  <c r="V116" i="9" s="1"/>
  <c r="V117" i="9" s="1"/>
  <c r="V118" i="9" s="1"/>
  <c r="V119" i="9" s="1"/>
  <c r="V120" i="9" s="1"/>
  <c r="V121" i="9" s="1"/>
  <c r="V122" i="9" s="1"/>
  <c r="W52" i="9"/>
  <c r="W53" i="9" s="1"/>
  <c r="W54" i="9" s="1"/>
  <c r="W55" i="9" s="1"/>
  <c r="W56" i="9" s="1"/>
  <c r="W57" i="9" s="1"/>
  <c r="W58" i="9" s="1"/>
  <c r="W59" i="9" s="1"/>
  <c r="W60" i="9" s="1"/>
  <c r="W61" i="9" s="1"/>
  <c r="W62" i="9" s="1"/>
  <c r="W63" i="9" s="1"/>
  <c r="W64" i="9" s="1"/>
  <c r="W65" i="9" s="1"/>
  <c r="W66" i="9" s="1"/>
  <c r="W67" i="9" s="1"/>
  <c r="W68" i="9" s="1"/>
  <c r="W69" i="9" s="1"/>
  <c r="W70" i="9" s="1"/>
  <c r="W71" i="9" s="1"/>
  <c r="W72" i="9" s="1"/>
  <c r="W73" i="9" s="1"/>
  <c r="W74" i="9" s="1"/>
  <c r="W75" i="9" s="1"/>
  <c r="W76" i="9" s="1"/>
  <c r="W77" i="9" s="1"/>
  <c r="W78" i="9" s="1"/>
  <c r="W79" i="9" s="1"/>
  <c r="W80" i="9" s="1"/>
  <c r="W81" i="9" s="1"/>
  <c r="W82" i="9" s="1"/>
  <c r="W83" i="9" s="1"/>
  <c r="W84" i="9" s="1"/>
  <c r="W85" i="9" s="1"/>
  <c r="W86" i="9" s="1"/>
  <c r="W87" i="9" s="1"/>
  <c r="W88" i="9" s="1"/>
  <c r="W89" i="9" s="1"/>
  <c r="W90" i="9" s="1"/>
  <c r="W91" i="9" s="1"/>
  <c r="W92" i="9" s="1"/>
  <c r="W93" i="9" s="1"/>
  <c r="W94" i="9" s="1"/>
  <c r="W95" i="9" s="1"/>
  <c r="W96" i="9" s="1"/>
  <c r="W97" i="9" s="1"/>
  <c r="W98" i="9" s="1"/>
  <c r="W99" i="9" s="1"/>
  <c r="W100" i="9" s="1"/>
  <c r="W101" i="9" s="1"/>
  <c r="W102" i="9" s="1"/>
  <c r="W103" i="9" s="1"/>
  <c r="W104" i="9" s="1"/>
  <c r="W105" i="9" s="1"/>
  <c r="W106" i="9" s="1"/>
  <c r="W107" i="9" s="1"/>
  <c r="W108" i="9" s="1"/>
  <c r="W109" i="9" s="1"/>
  <c r="W110" i="9" s="1"/>
  <c r="W111" i="9" s="1"/>
  <c r="W112" i="9" s="1"/>
  <c r="W113" i="9" s="1"/>
  <c r="W114" i="9" s="1"/>
  <c r="W115" i="9" s="1"/>
  <c r="W116" i="9" s="1"/>
  <c r="W117" i="9" s="1"/>
  <c r="W118" i="9" s="1"/>
  <c r="W119" i="9" s="1"/>
  <c r="W120" i="9" s="1"/>
  <c r="W121" i="9" s="1"/>
  <c r="W122" i="9" s="1"/>
  <c r="X52" i="9"/>
  <c r="X53" i="9" s="1"/>
  <c r="X54" i="9" s="1"/>
  <c r="X55" i="9" s="1"/>
  <c r="X56" i="9" s="1"/>
  <c r="X57" i="9" s="1"/>
  <c r="X58" i="9" s="1"/>
  <c r="X59" i="9" s="1"/>
  <c r="X60" i="9" s="1"/>
  <c r="X61" i="9" s="1"/>
  <c r="X62" i="9" s="1"/>
  <c r="X63" i="9" s="1"/>
  <c r="X64" i="9" s="1"/>
  <c r="X65" i="9" s="1"/>
  <c r="X66" i="9" s="1"/>
  <c r="X67" i="9" s="1"/>
  <c r="X68" i="9" s="1"/>
  <c r="X69" i="9" s="1"/>
  <c r="X70" i="9" s="1"/>
  <c r="X71" i="9" s="1"/>
  <c r="X72" i="9" s="1"/>
  <c r="X73" i="9" s="1"/>
  <c r="X74" i="9" s="1"/>
  <c r="X75" i="9" s="1"/>
  <c r="X76" i="9" s="1"/>
  <c r="X77" i="9" s="1"/>
  <c r="X78" i="9" s="1"/>
  <c r="X79" i="9" s="1"/>
  <c r="X80" i="9" s="1"/>
  <c r="X81" i="9" s="1"/>
  <c r="X82" i="9" s="1"/>
  <c r="X83" i="9" s="1"/>
  <c r="X84" i="9" s="1"/>
  <c r="X85" i="9" s="1"/>
  <c r="X86" i="9" s="1"/>
  <c r="X87" i="9" s="1"/>
  <c r="X88" i="9" s="1"/>
  <c r="X89" i="9" s="1"/>
  <c r="X90" i="9" s="1"/>
  <c r="X91" i="9" s="1"/>
  <c r="X92" i="9" s="1"/>
  <c r="X93" i="9" s="1"/>
  <c r="X94" i="9" s="1"/>
  <c r="X95" i="9" s="1"/>
  <c r="X96" i="9" s="1"/>
  <c r="X97" i="9" s="1"/>
  <c r="X98" i="9" s="1"/>
  <c r="X99" i="9" s="1"/>
  <c r="X100" i="9" s="1"/>
  <c r="X101" i="9" s="1"/>
  <c r="X102" i="9" s="1"/>
  <c r="X103" i="9" s="1"/>
  <c r="X104" i="9" s="1"/>
  <c r="X105" i="9" s="1"/>
  <c r="X106" i="9" s="1"/>
  <c r="X107" i="9" s="1"/>
  <c r="X108" i="9" s="1"/>
  <c r="X109" i="9" s="1"/>
  <c r="X110" i="9" s="1"/>
  <c r="X111" i="9" s="1"/>
  <c r="X112" i="9" s="1"/>
  <c r="X113" i="9" s="1"/>
  <c r="X114" i="9" s="1"/>
  <c r="X115" i="9" s="1"/>
  <c r="X116" i="9" s="1"/>
  <c r="X117" i="9" s="1"/>
  <c r="X118" i="9" s="1"/>
  <c r="X119" i="9" s="1"/>
  <c r="X120" i="9" s="1"/>
  <c r="X121" i="9" s="1"/>
  <c r="X122" i="9" s="1"/>
  <c r="Y52" i="9"/>
  <c r="Y53" i="9" s="1"/>
  <c r="Y54" i="9" s="1"/>
  <c r="Y55" i="9" s="1"/>
  <c r="Y56" i="9" s="1"/>
  <c r="Y57" i="9" s="1"/>
  <c r="Y58" i="9" s="1"/>
  <c r="Y59" i="9" s="1"/>
  <c r="Y60" i="9" s="1"/>
  <c r="Y61" i="9" s="1"/>
  <c r="Y62" i="9" s="1"/>
  <c r="Y63" i="9" s="1"/>
  <c r="Y64" i="9" s="1"/>
  <c r="Y65" i="9" s="1"/>
  <c r="Y66" i="9" s="1"/>
  <c r="Y67" i="9" s="1"/>
  <c r="Y68" i="9" s="1"/>
  <c r="Y69" i="9" s="1"/>
  <c r="Y70" i="9" s="1"/>
  <c r="Y71" i="9" s="1"/>
  <c r="Y72" i="9" s="1"/>
  <c r="Y73" i="9" s="1"/>
  <c r="Y74" i="9" s="1"/>
  <c r="Y75" i="9" s="1"/>
  <c r="Y76" i="9" s="1"/>
  <c r="Y77" i="9" s="1"/>
  <c r="Y78" i="9" s="1"/>
  <c r="Y79" i="9" s="1"/>
  <c r="Y80" i="9" s="1"/>
  <c r="Y81" i="9" s="1"/>
  <c r="Y82" i="9" s="1"/>
  <c r="Y83" i="9" s="1"/>
  <c r="Y84" i="9" s="1"/>
  <c r="Y85" i="9" s="1"/>
  <c r="Y86" i="9" s="1"/>
  <c r="Y87" i="9" s="1"/>
  <c r="Y88" i="9" s="1"/>
  <c r="Y89" i="9" s="1"/>
  <c r="Y90" i="9" s="1"/>
  <c r="Y91" i="9" s="1"/>
  <c r="Y92" i="9" s="1"/>
  <c r="Y93" i="9" s="1"/>
  <c r="Y94" i="9" s="1"/>
  <c r="Y95" i="9" s="1"/>
  <c r="Y96" i="9" s="1"/>
  <c r="Y97" i="9" s="1"/>
  <c r="Y98" i="9" s="1"/>
  <c r="Y99" i="9" s="1"/>
  <c r="Y100" i="9" s="1"/>
  <c r="Y101" i="9" s="1"/>
  <c r="Y102" i="9" s="1"/>
  <c r="Y103" i="9" s="1"/>
  <c r="Y104" i="9" s="1"/>
  <c r="Y105" i="9" s="1"/>
  <c r="Y106" i="9" s="1"/>
  <c r="Y107" i="9" s="1"/>
  <c r="Y108" i="9" s="1"/>
  <c r="Y109" i="9" s="1"/>
  <c r="Y110" i="9" s="1"/>
  <c r="Y111" i="9" s="1"/>
  <c r="Y112" i="9" s="1"/>
  <c r="Y113" i="9" s="1"/>
  <c r="Y114" i="9" s="1"/>
  <c r="Y115" i="9" s="1"/>
  <c r="Y116" i="9" s="1"/>
  <c r="Y117" i="9" s="1"/>
  <c r="Y118" i="9" s="1"/>
  <c r="Y119" i="9" s="1"/>
  <c r="Y120" i="9" s="1"/>
  <c r="Y121" i="9" s="1"/>
  <c r="Y122" i="9" s="1"/>
  <c r="Z52" i="9"/>
  <c r="Z53" i="9" s="1"/>
  <c r="Z54" i="9" s="1"/>
  <c r="Z55" i="9" s="1"/>
  <c r="Z56" i="9" s="1"/>
  <c r="Z57" i="9" s="1"/>
  <c r="Z58" i="9" s="1"/>
  <c r="Z59" i="9" s="1"/>
  <c r="Z60" i="9" s="1"/>
  <c r="Z61" i="9" s="1"/>
  <c r="Z62" i="9" s="1"/>
  <c r="Z63" i="9" s="1"/>
  <c r="Z64" i="9" s="1"/>
  <c r="Z65" i="9" s="1"/>
  <c r="Z66" i="9" s="1"/>
  <c r="Z67" i="9" s="1"/>
  <c r="Z68" i="9" s="1"/>
  <c r="Z69" i="9" s="1"/>
  <c r="Z70" i="9" s="1"/>
  <c r="Z71" i="9" s="1"/>
  <c r="Z72" i="9" s="1"/>
  <c r="Z73" i="9" s="1"/>
  <c r="Z74" i="9" s="1"/>
  <c r="Z75" i="9" s="1"/>
  <c r="Z76" i="9" s="1"/>
  <c r="Z77" i="9" s="1"/>
  <c r="Z78" i="9" s="1"/>
  <c r="Z79" i="9" s="1"/>
  <c r="Z80" i="9" s="1"/>
  <c r="Z81" i="9" s="1"/>
  <c r="Z82" i="9" s="1"/>
  <c r="Z83" i="9" s="1"/>
  <c r="Z84" i="9" s="1"/>
  <c r="Z85" i="9" s="1"/>
  <c r="Z86" i="9" s="1"/>
  <c r="Z87" i="9" s="1"/>
  <c r="Z88" i="9" s="1"/>
  <c r="Z89" i="9" s="1"/>
  <c r="Z90" i="9" s="1"/>
  <c r="Z91" i="9" s="1"/>
  <c r="Z92" i="9" s="1"/>
  <c r="Z93" i="9" s="1"/>
  <c r="Z94" i="9" s="1"/>
  <c r="Z95" i="9" s="1"/>
  <c r="Z96" i="9" s="1"/>
  <c r="Z97" i="9" s="1"/>
  <c r="Z98" i="9" s="1"/>
  <c r="Z99" i="9" s="1"/>
  <c r="Z100" i="9" s="1"/>
  <c r="Z101" i="9" s="1"/>
  <c r="Z102" i="9" s="1"/>
  <c r="Z103" i="9" s="1"/>
  <c r="Z104" i="9" s="1"/>
  <c r="Z105" i="9" s="1"/>
  <c r="Z106" i="9" s="1"/>
  <c r="Z107" i="9" s="1"/>
  <c r="Z108" i="9" s="1"/>
  <c r="Z109" i="9" s="1"/>
  <c r="Z110" i="9" s="1"/>
  <c r="Z111" i="9" s="1"/>
  <c r="Z112" i="9" s="1"/>
  <c r="Z113" i="9" s="1"/>
  <c r="Z114" i="9" s="1"/>
  <c r="Z115" i="9" s="1"/>
  <c r="Z116" i="9" s="1"/>
  <c r="Z117" i="9" s="1"/>
  <c r="Z118" i="9" s="1"/>
  <c r="Z119" i="9" s="1"/>
  <c r="Z120" i="9" s="1"/>
  <c r="Z121" i="9" s="1"/>
  <c r="Z122" i="9" s="1"/>
  <c r="AA52" i="9"/>
  <c r="AA53" i="9" s="1"/>
  <c r="AA54" i="9" s="1"/>
  <c r="AA55" i="9" s="1"/>
  <c r="AA56" i="9" s="1"/>
  <c r="AA57" i="9" s="1"/>
  <c r="AA58" i="9" s="1"/>
  <c r="AA59" i="9" s="1"/>
  <c r="AA60" i="9" s="1"/>
  <c r="AA61" i="9" s="1"/>
  <c r="AA62" i="9" s="1"/>
  <c r="AA63" i="9" s="1"/>
  <c r="AA64" i="9" s="1"/>
  <c r="AA65" i="9" s="1"/>
  <c r="AA66" i="9" s="1"/>
  <c r="AA67" i="9" s="1"/>
  <c r="AA68" i="9" s="1"/>
  <c r="AA69" i="9" s="1"/>
  <c r="AA70" i="9" s="1"/>
  <c r="AA71" i="9" s="1"/>
  <c r="AA72" i="9" s="1"/>
  <c r="AA73" i="9" s="1"/>
  <c r="AA74" i="9" s="1"/>
  <c r="AA75" i="9" s="1"/>
  <c r="AA76" i="9" s="1"/>
  <c r="AA77" i="9" s="1"/>
  <c r="AA78" i="9" s="1"/>
  <c r="AA79" i="9" s="1"/>
  <c r="AA80" i="9" s="1"/>
  <c r="AA81" i="9" s="1"/>
  <c r="AA82" i="9" s="1"/>
  <c r="AA83" i="9" s="1"/>
  <c r="AA84" i="9" s="1"/>
  <c r="AA85" i="9" s="1"/>
  <c r="AA86" i="9" s="1"/>
  <c r="AA87" i="9" s="1"/>
  <c r="AA88" i="9" s="1"/>
  <c r="AA89" i="9" s="1"/>
  <c r="AA90" i="9" s="1"/>
  <c r="AA91" i="9" s="1"/>
  <c r="AA92" i="9" s="1"/>
  <c r="AA93" i="9" s="1"/>
  <c r="AA94" i="9" s="1"/>
  <c r="AA95" i="9" s="1"/>
  <c r="AA96" i="9" s="1"/>
  <c r="AA97" i="9" s="1"/>
  <c r="AA98" i="9" s="1"/>
  <c r="AA99" i="9" s="1"/>
  <c r="AA100" i="9" s="1"/>
  <c r="AA101" i="9" s="1"/>
  <c r="AA102" i="9" s="1"/>
  <c r="AA103" i="9" s="1"/>
  <c r="AA104" i="9" s="1"/>
  <c r="AA105" i="9" s="1"/>
  <c r="AA106" i="9" s="1"/>
  <c r="AA107" i="9" s="1"/>
  <c r="AA108" i="9" s="1"/>
  <c r="AA109" i="9" s="1"/>
  <c r="AA110" i="9" s="1"/>
  <c r="AA111" i="9" s="1"/>
  <c r="AA112" i="9" s="1"/>
  <c r="AA113" i="9" s="1"/>
  <c r="AA114" i="9" s="1"/>
  <c r="AA115" i="9" s="1"/>
  <c r="AA116" i="9" s="1"/>
  <c r="AA117" i="9" s="1"/>
  <c r="AA118" i="9" s="1"/>
  <c r="AA119" i="9" s="1"/>
  <c r="AA120" i="9" s="1"/>
  <c r="AA121" i="9" s="1"/>
  <c r="AA122" i="9" s="1"/>
  <c r="AB52" i="9"/>
  <c r="AB53" i="9" s="1"/>
  <c r="AB54" i="9" s="1"/>
  <c r="AB55" i="9" s="1"/>
  <c r="AB56" i="9" s="1"/>
  <c r="AB57" i="9" s="1"/>
  <c r="AB58" i="9" s="1"/>
  <c r="AB59" i="9" s="1"/>
  <c r="AB60" i="9" s="1"/>
  <c r="AB61" i="9" s="1"/>
  <c r="AB62" i="9" s="1"/>
  <c r="AB63" i="9" s="1"/>
  <c r="AB64" i="9" s="1"/>
  <c r="AB65" i="9" s="1"/>
  <c r="AB66" i="9" s="1"/>
  <c r="AB67" i="9" s="1"/>
  <c r="AB68" i="9" s="1"/>
  <c r="AB69" i="9" s="1"/>
  <c r="AB70" i="9" s="1"/>
  <c r="AB71" i="9" s="1"/>
  <c r="AB72" i="9" s="1"/>
  <c r="AB73" i="9" s="1"/>
  <c r="AB74" i="9" s="1"/>
  <c r="AB75" i="9" s="1"/>
  <c r="AB76" i="9" s="1"/>
  <c r="AB77" i="9" s="1"/>
  <c r="AB78" i="9" s="1"/>
  <c r="AB79" i="9" s="1"/>
  <c r="AB80" i="9" s="1"/>
  <c r="AB81" i="9" s="1"/>
  <c r="AB82" i="9" s="1"/>
  <c r="AB83" i="9" s="1"/>
  <c r="AB84" i="9" s="1"/>
  <c r="AB85" i="9" s="1"/>
  <c r="AB86" i="9" s="1"/>
  <c r="AB87" i="9" s="1"/>
  <c r="AB88" i="9" s="1"/>
  <c r="AB89" i="9" s="1"/>
  <c r="AB90" i="9" s="1"/>
  <c r="AB91" i="9" s="1"/>
  <c r="AB92" i="9" s="1"/>
  <c r="AB93" i="9" s="1"/>
  <c r="AB94" i="9" s="1"/>
  <c r="AB95" i="9" s="1"/>
  <c r="AB96" i="9" s="1"/>
  <c r="AB97" i="9" s="1"/>
  <c r="AB98" i="9" s="1"/>
  <c r="AB99" i="9" s="1"/>
  <c r="AB100" i="9" s="1"/>
  <c r="AB101" i="9" s="1"/>
  <c r="AB102" i="9" s="1"/>
  <c r="AB103" i="9" s="1"/>
  <c r="AB104" i="9" s="1"/>
  <c r="AB105" i="9" s="1"/>
  <c r="AB106" i="9" s="1"/>
  <c r="AB107" i="9" s="1"/>
  <c r="AB108" i="9" s="1"/>
  <c r="AB109" i="9" s="1"/>
  <c r="AB110" i="9" s="1"/>
  <c r="AB111" i="9" s="1"/>
  <c r="AB112" i="9" s="1"/>
  <c r="AB113" i="9" s="1"/>
  <c r="AB114" i="9" s="1"/>
  <c r="AB115" i="9" s="1"/>
  <c r="AB116" i="9" s="1"/>
  <c r="AB117" i="9" s="1"/>
  <c r="AB118" i="9" s="1"/>
  <c r="AB119" i="9" s="1"/>
  <c r="AB120" i="9" s="1"/>
  <c r="AB121" i="9" s="1"/>
  <c r="AB122" i="9" s="1"/>
  <c r="AC52" i="9"/>
  <c r="AC53" i="9" s="1"/>
  <c r="AC54" i="9" s="1"/>
  <c r="AC55" i="9" s="1"/>
  <c r="AC56" i="9" s="1"/>
  <c r="AC57" i="9" s="1"/>
  <c r="AC58" i="9" s="1"/>
  <c r="AC59" i="9" s="1"/>
  <c r="AC60" i="9" s="1"/>
  <c r="AC61" i="9" s="1"/>
  <c r="AC62" i="9" s="1"/>
  <c r="AC63" i="9" s="1"/>
  <c r="AC64" i="9" s="1"/>
  <c r="AC65" i="9" s="1"/>
  <c r="AC66" i="9" s="1"/>
  <c r="AC67" i="9" s="1"/>
  <c r="AC68" i="9" s="1"/>
  <c r="AC69" i="9" s="1"/>
  <c r="AC70" i="9" s="1"/>
  <c r="AC71" i="9" s="1"/>
  <c r="AC72" i="9" s="1"/>
  <c r="AC73" i="9" s="1"/>
  <c r="AC74" i="9" s="1"/>
  <c r="AC75" i="9" s="1"/>
  <c r="AC76" i="9" s="1"/>
  <c r="AC77" i="9" s="1"/>
  <c r="AC78" i="9" s="1"/>
  <c r="AC79" i="9" s="1"/>
  <c r="AC80" i="9" s="1"/>
  <c r="AC81" i="9" s="1"/>
  <c r="AC82" i="9" s="1"/>
  <c r="AC83" i="9" s="1"/>
  <c r="AC84" i="9" s="1"/>
  <c r="AC85" i="9" s="1"/>
  <c r="AC86" i="9" s="1"/>
  <c r="AC87" i="9" s="1"/>
  <c r="AC88" i="9" s="1"/>
  <c r="AC89" i="9" s="1"/>
  <c r="AC90" i="9" s="1"/>
  <c r="AC91" i="9" s="1"/>
  <c r="AC92" i="9" s="1"/>
  <c r="AC93" i="9" s="1"/>
  <c r="AC94" i="9" s="1"/>
  <c r="AC95" i="9" s="1"/>
  <c r="AC96" i="9" s="1"/>
  <c r="AC97" i="9" s="1"/>
  <c r="AC98" i="9" s="1"/>
  <c r="AC99" i="9" s="1"/>
  <c r="AC100" i="9" s="1"/>
  <c r="AC101" i="9" s="1"/>
  <c r="AC102" i="9" s="1"/>
  <c r="AC103" i="9" s="1"/>
  <c r="AC104" i="9" s="1"/>
  <c r="AC105" i="9" s="1"/>
  <c r="AC106" i="9" s="1"/>
  <c r="AC107" i="9" s="1"/>
  <c r="AC108" i="9" s="1"/>
  <c r="AC109" i="9" s="1"/>
  <c r="AC110" i="9" s="1"/>
  <c r="AC111" i="9" s="1"/>
  <c r="AC112" i="9" s="1"/>
  <c r="AC113" i="9" s="1"/>
  <c r="AC114" i="9" s="1"/>
  <c r="AC115" i="9" s="1"/>
  <c r="AC116" i="9" s="1"/>
  <c r="AC117" i="9" s="1"/>
  <c r="AC118" i="9" s="1"/>
  <c r="AC119" i="9" s="1"/>
  <c r="AC120" i="9" s="1"/>
  <c r="AC121" i="9" s="1"/>
  <c r="AC122" i="9" s="1"/>
  <c r="AD52" i="9"/>
  <c r="AD53" i="9" s="1"/>
  <c r="AD54" i="9" s="1"/>
  <c r="AD55" i="9" s="1"/>
  <c r="AD56" i="9" s="1"/>
  <c r="AD57" i="9" s="1"/>
  <c r="AD58" i="9" s="1"/>
  <c r="AD59" i="9" s="1"/>
  <c r="AD60" i="9" s="1"/>
  <c r="AD61" i="9" s="1"/>
  <c r="AD62" i="9" s="1"/>
  <c r="AD63" i="9" s="1"/>
  <c r="AD64" i="9" s="1"/>
  <c r="AD65" i="9" s="1"/>
  <c r="AD66" i="9" s="1"/>
  <c r="AD67" i="9" s="1"/>
  <c r="AD68" i="9" s="1"/>
  <c r="AD69" i="9" s="1"/>
  <c r="AD70" i="9" s="1"/>
  <c r="AD71" i="9" s="1"/>
  <c r="AD72" i="9" s="1"/>
  <c r="AD73" i="9" s="1"/>
  <c r="AD74" i="9" s="1"/>
  <c r="AD75" i="9" s="1"/>
  <c r="AD76" i="9" s="1"/>
  <c r="AD77" i="9" s="1"/>
  <c r="AD78" i="9" s="1"/>
  <c r="AD79" i="9" s="1"/>
  <c r="AD80" i="9" s="1"/>
  <c r="AD81" i="9" s="1"/>
  <c r="AD82" i="9" s="1"/>
  <c r="AD83" i="9" s="1"/>
  <c r="AD84" i="9" s="1"/>
  <c r="AD85" i="9" s="1"/>
  <c r="AD86" i="9" s="1"/>
  <c r="AD87" i="9" s="1"/>
  <c r="AD88" i="9" s="1"/>
  <c r="AD89" i="9" s="1"/>
  <c r="AD90" i="9" s="1"/>
  <c r="AD91" i="9" s="1"/>
  <c r="AD92" i="9" s="1"/>
  <c r="AD93" i="9" s="1"/>
  <c r="AD94" i="9" s="1"/>
  <c r="AD95" i="9" s="1"/>
  <c r="AD96" i="9" s="1"/>
  <c r="AD97" i="9" s="1"/>
  <c r="AD98" i="9" s="1"/>
  <c r="AD99" i="9" s="1"/>
  <c r="AD100" i="9" s="1"/>
  <c r="AD101" i="9" s="1"/>
  <c r="AD102" i="9" s="1"/>
  <c r="AD103" i="9" s="1"/>
  <c r="AD104" i="9" s="1"/>
  <c r="AD105" i="9" s="1"/>
  <c r="AD106" i="9" s="1"/>
  <c r="AD107" i="9" s="1"/>
  <c r="AD108" i="9" s="1"/>
  <c r="AD109" i="9" s="1"/>
  <c r="AD110" i="9" s="1"/>
  <c r="AD111" i="9" s="1"/>
  <c r="AD112" i="9" s="1"/>
  <c r="AD113" i="9" s="1"/>
  <c r="AD114" i="9" s="1"/>
  <c r="AD115" i="9" s="1"/>
  <c r="AD116" i="9" s="1"/>
  <c r="AD117" i="9" s="1"/>
  <c r="AD118" i="9" s="1"/>
  <c r="AD119" i="9" s="1"/>
  <c r="AD120" i="9" s="1"/>
  <c r="AD121" i="9" s="1"/>
  <c r="AD122" i="9" s="1"/>
  <c r="AE52" i="9"/>
  <c r="AE53" i="9" s="1"/>
  <c r="AE54" i="9" s="1"/>
  <c r="AE55" i="9" s="1"/>
  <c r="AE56" i="9" s="1"/>
  <c r="AE57" i="9" s="1"/>
  <c r="AE58" i="9" s="1"/>
  <c r="AE59" i="9" s="1"/>
  <c r="AE60" i="9" s="1"/>
  <c r="AE61" i="9" s="1"/>
  <c r="AE62" i="9" s="1"/>
  <c r="AE63" i="9" s="1"/>
  <c r="AE64" i="9" s="1"/>
  <c r="AE65" i="9" s="1"/>
  <c r="AE66" i="9" s="1"/>
  <c r="AE67" i="9" s="1"/>
  <c r="AE68" i="9" s="1"/>
  <c r="AE69" i="9" s="1"/>
  <c r="AE70" i="9" s="1"/>
  <c r="AE71" i="9" s="1"/>
  <c r="AE72" i="9" s="1"/>
  <c r="AE73" i="9" s="1"/>
  <c r="AE74" i="9" s="1"/>
  <c r="AE75" i="9" s="1"/>
  <c r="AE76" i="9" s="1"/>
  <c r="AE77" i="9" s="1"/>
  <c r="AE78" i="9" s="1"/>
  <c r="AE79" i="9" s="1"/>
  <c r="AE80" i="9" s="1"/>
  <c r="AE81" i="9" s="1"/>
  <c r="AE82" i="9" s="1"/>
  <c r="AE83" i="9" s="1"/>
  <c r="AE84" i="9" s="1"/>
  <c r="AE85" i="9" s="1"/>
  <c r="AE86" i="9" s="1"/>
  <c r="AE87" i="9" s="1"/>
  <c r="AE88" i="9" s="1"/>
  <c r="AE89" i="9" s="1"/>
  <c r="AE90" i="9" s="1"/>
  <c r="AE91" i="9" s="1"/>
  <c r="AE92" i="9" s="1"/>
  <c r="AE93" i="9" s="1"/>
  <c r="AE94" i="9" s="1"/>
  <c r="AE95" i="9" s="1"/>
  <c r="AE96" i="9" s="1"/>
  <c r="AE97" i="9" s="1"/>
  <c r="AE98" i="9" s="1"/>
  <c r="AE99" i="9" s="1"/>
  <c r="AE100" i="9" s="1"/>
  <c r="AE101" i="9" s="1"/>
  <c r="AE102" i="9" s="1"/>
  <c r="AE103" i="9" s="1"/>
  <c r="AE104" i="9" s="1"/>
  <c r="AE105" i="9" s="1"/>
  <c r="AE106" i="9" s="1"/>
  <c r="AE107" i="9" s="1"/>
  <c r="AE108" i="9" s="1"/>
  <c r="AE109" i="9" s="1"/>
  <c r="AE110" i="9" s="1"/>
  <c r="AE111" i="9" s="1"/>
  <c r="AE112" i="9" s="1"/>
  <c r="AE113" i="9" s="1"/>
  <c r="AE114" i="9" s="1"/>
  <c r="AE115" i="9" s="1"/>
  <c r="AE116" i="9" s="1"/>
  <c r="AE117" i="9" s="1"/>
  <c r="AE118" i="9" s="1"/>
  <c r="AE119" i="9" s="1"/>
  <c r="AE120" i="9" s="1"/>
  <c r="AE121" i="9" s="1"/>
  <c r="AE122" i="9" s="1"/>
  <c r="AF52" i="9"/>
  <c r="AF53" i="9" s="1"/>
  <c r="AF54" i="9" s="1"/>
  <c r="AF55" i="9" s="1"/>
  <c r="AF56" i="9" s="1"/>
  <c r="AF57" i="9" s="1"/>
  <c r="AF58" i="9" s="1"/>
  <c r="AF59" i="9" s="1"/>
  <c r="AF60" i="9" s="1"/>
  <c r="AF61" i="9" s="1"/>
  <c r="AF62" i="9" s="1"/>
  <c r="AF63" i="9" s="1"/>
  <c r="AF64" i="9" s="1"/>
  <c r="AF65" i="9" s="1"/>
  <c r="AF66" i="9" s="1"/>
  <c r="AF67" i="9" s="1"/>
  <c r="AF68" i="9" s="1"/>
  <c r="AF69" i="9" s="1"/>
  <c r="AF70" i="9" s="1"/>
  <c r="AF71" i="9" s="1"/>
  <c r="AF72" i="9" s="1"/>
  <c r="AF73" i="9" s="1"/>
  <c r="AF74" i="9" s="1"/>
  <c r="AF75" i="9" s="1"/>
  <c r="AF76" i="9" s="1"/>
  <c r="AF77" i="9" s="1"/>
  <c r="AF78" i="9" s="1"/>
  <c r="AF79" i="9" s="1"/>
  <c r="AF80" i="9" s="1"/>
  <c r="AF81" i="9" s="1"/>
  <c r="AF82" i="9" s="1"/>
  <c r="AF83" i="9" s="1"/>
  <c r="AF84" i="9" s="1"/>
  <c r="AF85" i="9" s="1"/>
  <c r="AF86" i="9" s="1"/>
  <c r="AF87" i="9" s="1"/>
  <c r="AF88" i="9" s="1"/>
  <c r="AF89" i="9" s="1"/>
  <c r="AF90" i="9" s="1"/>
  <c r="AF91" i="9" s="1"/>
  <c r="AF92" i="9" s="1"/>
  <c r="AF93" i="9" s="1"/>
  <c r="AF94" i="9" s="1"/>
  <c r="AF95" i="9" s="1"/>
  <c r="AF96" i="9" s="1"/>
  <c r="AF97" i="9" s="1"/>
  <c r="AF98" i="9" s="1"/>
  <c r="AF99" i="9" s="1"/>
  <c r="AF100" i="9" s="1"/>
  <c r="AF101" i="9" s="1"/>
  <c r="AF102" i="9" s="1"/>
  <c r="AF103" i="9" s="1"/>
  <c r="AF104" i="9" s="1"/>
  <c r="AF105" i="9" s="1"/>
  <c r="AF106" i="9" s="1"/>
  <c r="AF107" i="9" s="1"/>
  <c r="AF108" i="9" s="1"/>
  <c r="AF109" i="9" s="1"/>
  <c r="AF110" i="9" s="1"/>
  <c r="AF111" i="9" s="1"/>
  <c r="AF112" i="9" s="1"/>
  <c r="AF113" i="9" s="1"/>
  <c r="AF114" i="9" s="1"/>
  <c r="AF115" i="9" s="1"/>
  <c r="AF116" i="9" s="1"/>
  <c r="AF117" i="9" s="1"/>
  <c r="AF118" i="9" s="1"/>
  <c r="AF119" i="9" s="1"/>
  <c r="AF120" i="9" s="1"/>
  <c r="AF121" i="9" s="1"/>
  <c r="AF122" i="9" s="1"/>
  <c r="I52" i="9"/>
  <c r="I53" i="9" s="1"/>
  <c r="I54" i="9" s="1"/>
  <c r="I55" i="9" s="1"/>
  <c r="I56" i="9" s="1"/>
  <c r="I57" i="9" s="1"/>
  <c r="I58" i="9" s="1"/>
  <c r="I59" i="9" s="1"/>
  <c r="I60" i="9" s="1"/>
  <c r="I61" i="9" s="1"/>
  <c r="I62" i="9" s="1"/>
  <c r="I63" i="9" s="1"/>
  <c r="I64" i="9" s="1"/>
  <c r="I65" i="9" s="1"/>
  <c r="I66" i="9" s="1"/>
  <c r="I67" i="9" s="1"/>
  <c r="I68" i="9" s="1"/>
  <c r="I69" i="9" s="1"/>
  <c r="I70" i="9" s="1"/>
  <c r="I71" i="9" s="1"/>
  <c r="I72" i="9" s="1"/>
  <c r="I73" i="9" s="1"/>
  <c r="I74" i="9" s="1"/>
  <c r="I75" i="9" s="1"/>
  <c r="I76" i="9" s="1"/>
  <c r="I77" i="9" s="1"/>
  <c r="I78" i="9" s="1"/>
  <c r="I79" i="9" s="1"/>
  <c r="I80" i="9" s="1"/>
  <c r="I81" i="9" s="1"/>
  <c r="I82" i="9" s="1"/>
  <c r="I83" i="9" s="1"/>
  <c r="I84" i="9" s="1"/>
  <c r="I85" i="9" s="1"/>
  <c r="I86" i="9" s="1"/>
  <c r="I87" i="9" s="1"/>
  <c r="I88" i="9" s="1"/>
  <c r="I89" i="9" s="1"/>
  <c r="I90" i="9" s="1"/>
  <c r="I91" i="9" s="1"/>
  <c r="I92" i="9" s="1"/>
  <c r="I93" i="9" s="1"/>
  <c r="I94" i="9" s="1"/>
  <c r="I95" i="9" s="1"/>
  <c r="I96" i="9" s="1"/>
  <c r="I97" i="9" s="1"/>
  <c r="I98" i="9" s="1"/>
  <c r="I99" i="9" s="1"/>
  <c r="I100" i="9" s="1"/>
  <c r="I101" i="9" s="1"/>
  <c r="I102" i="9" s="1"/>
  <c r="I103" i="9" s="1"/>
  <c r="I104" i="9" s="1"/>
  <c r="I105" i="9" s="1"/>
  <c r="I106" i="9" s="1"/>
  <c r="I107" i="9" s="1"/>
  <c r="I108" i="9" s="1"/>
  <c r="I109" i="9" s="1"/>
  <c r="I110" i="9" s="1"/>
  <c r="I111" i="9" s="1"/>
  <c r="I112" i="9" s="1"/>
  <c r="I113" i="9" s="1"/>
  <c r="I114" i="9" s="1"/>
  <c r="I115" i="9" s="1"/>
  <c r="I116" i="9" s="1"/>
  <c r="I117" i="9" s="1"/>
  <c r="I118" i="9" s="1"/>
  <c r="I119" i="9" s="1"/>
  <c r="I120" i="9" s="1"/>
  <c r="I121" i="9" s="1"/>
  <c r="I122" i="9" s="1"/>
  <c r="J47" i="9"/>
  <c r="K47" i="9"/>
  <c r="L47" i="9"/>
  <c r="M47" i="9"/>
  <c r="N47" i="9"/>
  <c r="O47" i="9"/>
  <c r="P47" i="9"/>
  <c r="Q47" i="9"/>
  <c r="R47" i="9"/>
  <c r="S47" i="9"/>
  <c r="T47" i="9"/>
  <c r="U47" i="9"/>
  <c r="V47" i="9"/>
  <c r="W47" i="9"/>
  <c r="X47" i="9"/>
  <c r="Y47" i="9"/>
  <c r="Z47" i="9"/>
  <c r="AA47" i="9"/>
  <c r="AB47" i="9"/>
  <c r="AC47" i="9"/>
  <c r="AD47" i="9"/>
  <c r="AE47" i="9"/>
  <c r="AF47" i="9"/>
  <c r="I47" i="9"/>
  <c r="B256" i="9"/>
  <c r="C256" i="9" s="1"/>
  <c r="D5" i="9"/>
  <c r="E5" i="9"/>
  <c r="F5" i="9" s="1"/>
  <c r="G5" i="9"/>
  <c r="C5" i="9"/>
  <c r="J256" i="9" s="1"/>
  <c r="W272" i="55" l="1"/>
  <c r="N214" i="55"/>
  <c r="L270" i="55"/>
  <c r="AA270" i="55"/>
  <c r="J270" i="55"/>
  <c r="V272" i="55"/>
  <c r="Q270" i="55"/>
  <c r="P272" i="55"/>
  <c r="O270" i="55"/>
  <c r="K270" i="55"/>
  <c r="AE269" i="55"/>
  <c r="Z270" i="55"/>
  <c r="U272" i="55"/>
  <c r="AD269" i="55"/>
  <c r="G228" i="55"/>
  <c r="S272" i="55"/>
  <c r="T272" i="55"/>
  <c r="E268" i="55"/>
  <c r="F104" i="55"/>
  <c r="F268" i="55" s="1"/>
  <c r="D268" i="55"/>
  <c r="E213" i="55"/>
  <c r="F49" i="55"/>
  <c r="F213" i="55" s="1"/>
  <c r="N270" i="55"/>
  <c r="M269" i="55"/>
  <c r="W226" i="55"/>
  <c r="D226" i="55" s="1"/>
  <c r="E62" i="55"/>
  <c r="D62" i="55"/>
  <c r="AF269" i="55"/>
  <c r="X269" i="55"/>
  <c r="AC269" i="55"/>
  <c r="G269" i="55" s="1"/>
  <c r="G106" i="55"/>
  <c r="H106" i="55" s="1"/>
  <c r="H270" i="55" s="1"/>
  <c r="I214" i="55"/>
  <c r="D214" i="55" s="1"/>
  <c r="D50" i="55"/>
  <c r="E50" i="55"/>
  <c r="I269" i="55"/>
  <c r="E105" i="55"/>
  <c r="D105" i="55"/>
  <c r="AB269" i="55"/>
  <c r="Y269" i="55"/>
  <c r="R270" i="55"/>
  <c r="E248" i="55"/>
  <c r="F84" i="55"/>
  <c r="F248" i="55" s="1"/>
  <c r="AD11" i="3"/>
  <c r="X11" i="3"/>
  <c r="Y11" i="3"/>
  <c r="U11" i="3"/>
  <c r="P11" i="3"/>
  <c r="AF11" i="3"/>
  <c r="J11" i="3"/>
  <c r="L11" i="3"/>
  <c r="AB11" i="3"/>
  <c r="I11" i="3"/>
  <c r="V11" i="3"/>
  <c r="K11" i="3"/>
  <c r="AA11" i="3"/>
  <c r="R256" i="9"/>
  <c r="AD256" i="9"/>
  <c r="F256" i="9"/>
  <c r="AC256" i="9"/>
  <c r="S256" i="9"/>
  <c r="D256" i="9"/>
  <c r="Y256" i="9"/>
  <c r="K256" i="9"/>
  <c r="W256" i="9"/>
  <c r="AF48" i="9"/>
  <c r="AF49" i="9" s="1"/>
  <c r="AF50" i="9" s="1"/>
  <c r="AB48" i="9"/>
  <c r="AB49" i="9" s="1"/>
  <c r="AB50" i="9" s="1"/>
  <c r="X48" i="9"/>
  <c r="X49" i="9" s="1"/>
  <c r="X50" i="9" s="1"/>
  <c r="T48" i="9"/>
  <c r="P48" i="9"/>
  <c r="L48" i="9"/>
  <c r="L49" i="9" s="1"/>
  <c r="L50" i="9" s="1"/>
  <c r="I48" i="9"/>
  <c r="I49" i="9" s="1"/>
  <c r="I50" i="9" s="1"/>
  <c r="AE48" i="9"/>
  <c r="AA48" i="9"/>
  <c r="O48" i="9"/>
  <c r="O49" i="9" s="1"/>
  <c r="O50" i="9" s="1"/>
  <c r="K48" i="9"/>
  <c r="K49" i="9" s="1"/>
  <c r="K50" i="9" s="1"/>
  <c r="H256" i="9"/>
  <c r="L256" i="9"/>
  <c r="P256" i="9"/>
  <c r="T256" i="9"/>
  <c r="X256" i="9"/>
  <c r="AB256" i="9"/>
  <c r="AF256" i="9"/>
  <c r="I256" i="9"/>
  <c r="M256" i="9"/>
  <c r="Q256" i="9"/>
  <c r="AA256" i="9"/>
  <c r="V256" i="9"/>
  <c r="O256" i="9"/>
  <c r="W48" i="9"/>
  <c r="AE256" i="9"/>
  <c r="Z256" i="9"/>
  <c r="U256" i="9"/>
  <c r="N256" i="9"/>
  <c r="E256" i="9"/>
  <c r="S48" i="9"/>
  <c r="S49" i="9" s="1"/>
  <c r="S50" i="9" s="1"/>
  <c r="AD48" i="9"/>
  <c r="AD49" i="9" s="1"/>
  <c r="AD50" i="9" s="1"/>
  <c r="Z48" i="9"/>
  <c r="Z49" i="9" s="1"/>
  <c r="Z50" i="9" s="1"/>
  <c r="V48" i="9"/>
  <c r="R48" i="9"/>
  <c r="N48" i="9"/>
  <c r="N49" i="9" s="1"/>
  <c r="N50" i="9" s="1"/>
  <c r="J48" i="9"/>
  <c r="J49" i="9" s="1"/>
  <c r="J50" i="9" s="1"/>
  <c r="AC48" i="9"/>
  <c r="Y48" i="9"/>
  <c r="U48" i="9"/>
  <c r="U49" i="9" s="1"/>
  <c r="U50" i="9" s="1"/>
  <c r="Q48" i="9"/>
  <c r="M48" i="9"/>
  <c r="J294" i="50"/>
  <c r="J295" i="50" s="1"/>
  <c r="J296" i="50" s="1"/>
  <c r="J297" i="50" s="1"/>
  <c r="J298" i="50" s="1"/>
  <c r="J299" i="50" s="1"/>
  <c r="J300" i="50" s="1"/>
  <c r="J301" i="50" s="1"/>
  <c r="J302" i="50" s="1"/>
  <c r="J303" i="50" s="1"/>
  <c r="J304" i="50" s="1"/>
  <c r="J305" i="50" s="1"/>
  <c r="J306" i="50" s="1"/>
  <c r="J307" i="50" s="1"/>
  <c r="J308" i="50" s="1"/>
  <c r="J309" i="50" s="1"/>
  <c r="J310" i="50" s="1"/>
  <c r="J311" i="50" s="1"/>
  <c r="J312" i="50" s="1"/>
  <c r="J313" i="50" s="1"/>
  <c r="J314" i="50" s="1"/>
  <c r="J315" i="50" s="1"/>
  <c r="J316" i="50" s="1"/>
  <c r="J317" i="50" s="1"/>
  <c r="J318" i="50" s="1"/>
  <c r="J319" i="50" s="1"/>
  <c r="J320" i="50" s="1"/>
  <c r="J321" i="50" s="1"/>
  <c r="J322" i="50" s="1"/>
  <c r="J323" i="50" s="1"/>
  <c r="J324" i="50" s="1"/>
  <c r="J325" i="50" s="1"/>
  <c r="J326" i="50" s="1"/>
  <c r="J327" i="50" s="1"/>
  <c r="J328" i="50" s="1"/>
  <c r="J329" i="50" s="1"/>
  <c r="J330" i="50" s="1"/>
  <c r="J331" i="50" s="1"/>
  <c r="J332" i="50" s="1"/>
  <c r="J333" i="50" s="1"/>
  <c r="J334" i="50" s="1"/>
  <c r="J335" i="50" s="1"/>
  <c r="J336" i="50" s="1"/>
  <c r="J337" i="50" s="1"/>
  <c r="J338" i="50" s="1"/>
  <c r="J339" i="50" s="1"/>
  <c r="J340" i="50" s="1"/>
  <c r="J341" i="50" s="1"/>
  <c r="J342" i="50" s="1"/>
  <c r="J343" i="50" s="1"/>
  <c r="J344" i="50" s="1"/>
  <c r="J345" i="50" s="1"/>
  <c r="J346" i="50" s="1"/>
  <c r="J347" i="50" s="1"/>
  <c r="J348" i="50" s="1"/>
  <c r="J349" i="50" s="1"/>
  <c r="J350" i="50" s="1"/>
  <c r="J351" i="50" s="1"/>
  <c r="J352" i="50" s="1"/>
  <c r="J353" i="50" s="1"/>
  <c r="J354" i="50" s="1"/>
  <c r="J355" i="50" s="1"/>
  <c r="J356" i="50" s="1"/>
  <c r="J357" i="50" s="1"/>
  <c r="J358" i="50" s="1"/>
  <c r="J359" i="50" s="1"/>
  <c r="J360" i="50" s="1"/>
  <c r="J361" i="50" s="1"/>
  <c r="J362" i="50" s="1"/>
  <c r="J363" i="50" s="1"/>
  <c r="J364" i="50" s="1"/>
  <c r="J365" i="50" s="1"/>
  <c r="J366" i="50" s="1"/>
  <c r="J367" i="50" s="1"/>
  <c r="J368" i="50" s="1"/>
  <c r="J369" i="50" s="1"/>
  <c r="J370" i="50" s="1"/>
  <c r="J371" i="50" s="1"/>
  <c r="J372" i="50" s="1"/>
  <c r="J373" i="50" s="1"/>
  <c r="J374" i="50" s="1"/>
  <c r="J375" i="50" s="1"/>
  <c r="J376" i="50" s="1"/>
  <c r="J377" i="50" s="1"/>
  <c r="J378" i="50" s="1"/>
  <c r="J379" i="50" s="1"/>
  <c r="J380" i="50" s="1"/>
  <c r="J381" i="50" s="1"/>
  <c r="K294" i="50"/>
  <c r="L294" i="50"/>
  <c r="L295" i="50" s="1"/>
  <c r="L296" i="50" s="1"/>
  <c r="L297" i="50" s="1"/>
  <c r="L298" i="50" s="1"/>
  <c r="L299" i="50" s="1"/>
  <c r="L300" i="50" s="1"/>
  <c r="L301" i="50" s="1"/>
  <c r="M294" i="50"/>
  <c r="M295" i="50" s="1"/>
  <c r="M296" i="50" s="1"/>
  <c r="M297" i="50" s="1"/>
  <c r="M298" i="50" s="1"/>
  <c r="M299" i="50" s="1"/>
  <c r="M300" i="50" s="1"/>
  <c r="M301" i="50" s="1"/>
  <c r="M302" i="50" s="1"/>
  <c r="M303" i="50" s="1"/>
  <c r="M304" i="50" s="1"/>
  <c r="M305" i="50" s="1"/>
  <c r="M306" i="50" s="1"/>
  <c r="M307" i="50" s="1"/>
  <c r="M308" i="50" s="1"/>
  <c r="M309" i="50" s="1"/>
  <c r="M310" i="50" s="1"/>
  <c r="M311" i="50" s="1"/>
  <c r="M312" i="50" s="1"/>
  <c r="M313" i="50" s="1"/>
  <c r="M314" i="50" s="1"/>
  <c r="M315" i="50" s="1"/>
  <c r="M316" i="50" s="1"/>
  <c r="M317" i="50" s="1"/>
  <c r="M318" i="50" s="1"/>
  <c r="M319" i="50" s="1"/>
  <c r="M320" i="50" s="1"/>
  <c r="M321" i="50" s="1"/>
  <c r="M322" i="50" s="1"/>
  <c r="M323" i="50" s="1"/>
  <c r="M324" i="50" s="1"/>
  <c r="M325" i="50" s="1"/>
  <c r="M326" i="50" s="1"/>
  <c r="M327" i="50" s="1"/>
  <c r="M328" i="50" s="1"/>
  <c r="M329" i="50" s="1"/>
  <c r="M330" i="50" s="1"/>
  <c r="M331" i="50" s="1"/>
  <c r="M332" i="50" s="1"/>
  <c r="M333" i="50" s="1"/>
  <c r="M334" i="50" s="1"/>
  <c r="M335" i="50" s="1"/>
  <c r="M336" i="50" s="1"/>
  <c r="M337" i="50" s="1"/>
  <c r="M338" i="50" s="1"/>
  <c r="M339" i="50" s="1"/>
  <c r="M340" i="50" s="1"/>
  <c r="M341" i="50" s="1"/>
  <c r="M342" i="50" s="1"/>
  <c r="M343" i="50" s="1"/>
  <c r="M344" i="50" s="1"/>
  <c r="M345" i="50" s="1"/>
  <c r="M346" i="50" s="1"/>
  <c r="M347" i="50" s="1"/>
  <c r="M348" i="50" s="1"/>
  <c r="M349" i="50" s="1"/>
  <c r="M350" i="50" s="1"/>
  <c r="M351" i="50" s="1"/>
  <c r="M352" i="50" s="1"/>
  <c r="M353" i="50" s="1"/>
  <c r="M354" i="50" s="1"/>
  <c r="M355" i="50" s="1"/>
  <c r="M356" i="50" s="1"/>
  <c r="M357" i="50" s="1"/>
  <c r="M358" i="50" s="1"/>
  <c r="M359" i="50" s="1"/>
  <c r="M360" i="50" s="1"/>
  <c r="M361" i="50" s="1"/>
  <c r="M362" i="50" s="1"/>
  <c r="M363" i="50" s="1"/>
  <c r="M364" i="50" s="1"/>
  <c r="M365" i="50" s="1"/>
  <c r="M366" i="50" s="1"/>
  <c r="M367" i="50" s="1"/>
  <c r="M368" i="50" s="1"/>
  <c r="M369" i="50" s="1"/>
  <c r="M370" i="50" s="1"/>
  <c r="M371" i="50" s="1"/>
  <c r="M372" i="50" s="1"/>
  <c r="M373" i="50" s="1"/>
  <c r="M374" i="50" s="1"/>
  <c r="M375" i="50" s="1"/>
  <c r="M376" i="50" s="1"/>
  <c r="M377" i="50" s="1"/>
  <c r="M378" i="50" s="1"/>
  <c r="M379" i="50" s="1"/>
  <c r="M380" i="50" s="1"/>
  <c r="M381" i="50" s="1"/>
  <c r="N294" i="50"/>
  <c r="N295" i="50" s="1"/>
  <c r="N296" i="50" s="1"/>
  <c r="N297" i="50" s="1"/>
  <c r="N298" i="50" s="1"/>
  <c r="N299" i="50" s="1"/>
  <c r="N300" i="50" s="1"/>
  <c r="N301" i="50" s="1"/>
  <c r="N302" i="50" s="1"/>
  <c r="N303" i="50" s="1"/>
  <c r="N304" i="50" s="1"/>
  <c r="N305" i="50" s="1"/>
  <c r="N306" i="50" s="1"/>
  <c r="N307" i="50" s="1"/>
  <c r="N308" i="50" s="1"/>
  <c r="N309" i="50" s="1"/>
  <c r="N310" i="50" s="1"/>
  <c r="N311" i="50" s="1"/>
  <c r="N312" i="50" s="1"/>
  <c r="N313" i="50" s="1"/>
  <c r="N314" i="50" s="1"/>
  <c r="N315" i="50" s="1"/>
  <c r="N316" i="50" s="1"/>
  <c r="N317" i="50" s="1"/>
  <c r="N318" i="50" s="1"/>
  <c r="N319" i="50" s="1"/>
  <c r="N320" i="50" s="1"/>
  <c r="N321" i="50" s="1"/>
  <c r="N322" i="50" s="1"/>
  <c r="N323" i="50" s="1"/>
  <c r="N324" i="50" s="1"/>
  <c r="N325" i="50" s="1"/>
  <c r="N326" i="50" s="1"/>
  <c r="N327" i="50" s="1"/>
  <c r="N328" i="50" s="1"/>
  <c r="N329" i="50" s="1"/>
  <c r="N330" i="50" s="1"/>
  <c r="N331" i="50" s="1"/>
  <c r="N332" i="50" s="1"/>
  <c r="N333" i="50" s="1"/>
  <c r="N334" i="50" s="1"/>
  <c r="N335" i="50" s="1"/>
  <c r="N336" i="50" s="1"/>
  <c r="N337" i="50" s="1"/>
  <c r="N338" i="50" s="1"/>
  <c r="N339" i="50" s="1"/>
  <c r="N340" i="50" s="1"/>
  <c r="N341" i="50" s="1"/>
  <c r="N342" i="50" s="1"/>
  <c r="N343" i="50" s="1"/>
  <c r="N344" i="50" s="1"/>
  <c r="N345" i="50" s="1"/>
  <c r="N346" i="50" s="1"/>
  <c r="N347" i="50" s="1"/>
  <c r="N348" i="50" s="1"/>
  <c r="N349" i="50" s="1"/>
  <c r="N350" i="50" s="1"/>
  <c r="N351" i="50" s="1"/>
  <c r="N352" i="50" s="1"/>
  <c r="N353" i="50" s="1"/>
  <c r="N354" i="50" s="1"/>
  <c r="N355" i="50" s="1"/>
  <c r="N356" i="50" s="1"/>
  <c r="N357" i="50" s="1"/>
  <c r="N358" i="50" s="1"/>
  <c r="N359" i="50" s="1"/>
  <c r="N360" i="50" s="1"/>
  <c r="N361" i="50" s="1"/>
  <c r="N362" i="50" s="1"/>
  <c r="N363" i="50" s="1"/>
  <c r="N364" i="50" s="1"/>
  <c r="N365" i="50" s="1"/>
  <c r="N366" i="50" s="1"/>
  <c r="N367" i="50" s="1"/>
  <c r="N368" i="50" s="1"/>
  <c r="N369" i="50" s="1"/>
  <c r="N370" i="50" s="1"/>
  <c r="N371" i="50" s="1"/>
  <c r="N372" i="50" s="1"/>
  <c r="N373" i="50" s="1"/>
  <c r="N374" i="50" s="1"/>
  <c r="N375" i="50" s="1"/>
  <c r="N376" i="50" s="1"/>
  <c r="N377" i="50" s="1"/>
  <c r="N378" i="50" s="1"/>
  <c r="N379" i="50" s="1"/>
  <c r="N380" i="50" s="1"/>
  <c r="N381" i="50" s="1"/>
  <c r="O294" i="50"/>
  <c r="O295" i="50" s="1"/>
  <c r="O296" i="50" s="1"/>
  <c r="O297" i="50" s="1"/>
  <c r="O298" i="50" s="1"/>
  <c r="O299" i="50" s="1"/>
  <c r="O300" i="50" s="1"/>
  <c r="O301" i="50" s="1"/>
  <c r="O302" i="50" s="1"/>
  <c r="O303" i="50" s="1"/>
  <c r="O304" i="50" s="1"/>
  <c r="O305" i="50" s="1"/>
  <c r="O306" i="50" s="1"/>
  <c r="O307" i="50" s="1"/>
  <c r="O308" i="50" s="1"/>
  <c r="O309" i="50" s="1"/>
  <c r="O310" i="50" s="1"/>
  <c r="O311" i="50" s="1"/>
  <c r="O312" i="50" s="1"/>
  <c r="O313" i="50" s="1"/>
  <c r="O314" i="50" s="1"/>
  <c r="O315" i="50" s="1"/>
  <c r="O316" i="50" s="1"/>
  <c r="O317" i="50" s="1"/>
  <c r="O318" i="50" s="1"/>
  <c r="O319" i="50" s="1"/>
  <c r="O320" i="50" s="1"/>
  <c r="O321" i="50" s="1"/>
  <c r="O322" i="50" s="1"/>
  <c r="O323" i="50" s="1"/>
  <c r="O324" i="50" s="1"/>
  <c r="O325" i="50" s="1"/>
  <c r="O326" i="50" s="1"/>
  <c r="O327" i="50" s="1"/>
  <c r="O328" i="50" s="1"/>
  <c r="O329" i="50" s="1"/>
  <c r="O330" i="50" s="1"/>
  <c r="O331" i="50" s="1"/>
  <c r="O332" i="50" s="1"/>
  <c r="O333" i="50" s="1"/>
  <c r="O334" i="50" s="1"/>
  <c r="O335" i="50" s="1"/>
  <c r="O336" i="50" s="1"/>
  <c r="O337" i="50" s="1"/>
  <c r="O338" i="50" s="1"/>
  <c r="O339" i="50" s="1"/>
  <c r="O340" i="50" s="1"/>
  <c r="O341" i="50" s="1"/>
  <c r="O342" i="50" s="1"/>
  <c r="O343" i="50" s="1"/>
  <c r="O344" i="50" s="1"/>
  <c r="O345" i="50" s="1"/>
  <c r="O346" i="50" s="1"/>
  <c r="O347" i="50" s="1"/>
  <c r="O348" i="50" s="1"/>
  <c r="O349" i="50" s="1"/>
  <c r="O350" i="50" s="1"/>
  <c r="O351" i="50" s="1"/>
  <c r="O352" i="50" s="1"/>
  <c r="O353" i="50" s="1"/>
  <c r="O354" i="50" s="1"/>
  <c r="O355" i="50" s="1"/>
  <c r="O356" i="50" s="1"/>
  <c r="O357" i="50" s="1"/>
  <c r="O358" i="50" s="1"/>
  <c r="O359" i="50" s="1"/>
  <c r="O360" i="50" s="1"/>
  <c r="O361" i="50" s="1"/>
  <c r="O362" i="50" s="1"/>
  <c r="O363" i="50" s="1"/>
  <c r="O364" i="50" s="1"/>
  <c r="O365" i="50" s="1"/>
  <c r="O366" i="50" s="1"/>
  <c r="O367" i="50" s="1"/>
  <c r="O368" i="50" s="1"/>
  <c r="O369" i="50" s="1"/>
  <c r="O370" i="50" s="1"/>
  <c r="O371" i="50" s="1"/>
  <c r="O372" i="50" s="1"/>
  <c r="O373" i="50" s="1"/>
  <c r="O374" i="50" s="1"/>
  <c r="O375" i="50" s="1"/>
  <c r="O376" i="50" s="1"/>
  <c r="O377" i="50" s="1"/>
  <c r="O378" i="50" s="1"/>
  <c r="O379" i="50" s="1"/>
  <c r="O380" i="50" s="1"/>
  <c r="O381" i="50" s="1"/>
  <c r="P294" i="50"/>
  <c r="P295" i="50" s="1"/>
  <c r="P296" i="50" s="1"/>
  <c r="P297" i="50" s="1"/>
  <c r="P298" i="50" s="1"/>
  <c r="P299" i="50" s="1"/>
  <c r="P300" i="50" s="1"/>
  <c r="P301" i="50" s="1"/>
  <c r="P302" i="50" s="1"/>
  <c r="P303" i="50" s="1"/>
  <c r="P304" i="50" s="1"/>
  <c r="P305" i="50" s="1"/>
  <c r="Q294" i="50"/>
  <c r="Q295" i="50" s="1"/>
  <c r="Q296" i="50" s="1"/>
  <c r="Q297" i="50" s="1"/>
  <c r="Q298" i="50" s="1"/>
  <c r="Q299" i="50" s="1"/>
  <c r="Q300" i="50" s="1"/>
  <c r="Q301" i="50" s="1"/>
  <c r="Q302" i="50" s="1"/>
  <c r="Q303" i="50" s="1"/>
  <c r="Q304" i="50" s="1"/>
  <c r="Q305" i="50" s="1"/>
  <c r="Q306" i="50" s="1"/>
  <c r="Q307" i="50" s="1"/>
  <c r="Q308" i="50" s="1"/>
  <c r="Q309" i="50" s="1"/>
  <c r="Q310" i="50" s="1"/>
  <c r="Q311" i="50" s="1"/>
  <c r="Q312" i="50" s="1"/>
  <c r="Q313" i="50" s="1"/>
  <c r="Q314" i="50" s="1"/>
  <c r="Q315" i="50" s="1"/>
  <c r="Q316" i="50" s="1"/>
  <c r="Q317" i="50" s="1"/>
  <c r="Q318" i="50" s="1"/>
  <c r="Q319" i="50" s="1"/>
  <c r="Q320" i="50" s="1"/>
  <c r="Q321" i="50" s="1"/>
  <c r="Q322" i="50" s="1"/>
  <c r="Q323" i="50" s="1"/>
  <c r="Q324" i="50" s="1"/>
  <c r="Q325" i="50" s="1"/>
  <c r="Q326" i="50" s="1"/>
  <c r="Q327" i="50" s="1"/>
  <c r="Q328" i="50" s="1"/>
  <c r="Q329" i="50" s="1"/>
  <c r="Q330" i="50" s="1"/>
  <c r="Q331" i="50" s="1"/>
  <c r="Q332" i="50" s="1"/>
  <c r="Q333" i="50" s="1"/>
  <c r="Q334" i="50" s="1"/>
  <c r="Q335" i="50" s="1"/>
  <c r="Q336" i="50" s="1"/>
  <c r="Q337" i="50" s="1"/>
  <c r="Q338" i="50" s="1"/>
  <c r="Q339" i="50" s="1"/>
  <c r="Q340" i="50" s="1"/>
  <c r="Q341" i="50" s="1"/>
  <c r="Q342" i="50" s="1"/>
  <c r="Q343" i="50" s="1"/>
  <c r="Q344" i="50" s="1"/>
  <c r="Q345" i="50" s="1"/>
  <c r="Q346" i="50" s="1"/>
  <c r="Q347" i="50" s="1"/>
  <c r="Q348" i="50" s="1"/>
  <c r="Q349" i="50" s="1"/>
  <c r="Q350" i="50" s="1"/>
  <c r="Q351" i="50" s="1"/>
  <c r="Q352" i="50" s="1"/>
  <c r="Q353" i="50" s="1"/>
  <c r="Q354" i="50" s="1"/>
  <c r="Q355" i="50" s="1"/>
  <c r="Q356" i="50" s="1"/>
  <c r="Q357" i="50" s="1"/>
  <c r="Q358" i="50" s="1"/>
  <c r="Q359" i="50" s="1"/>
  <c r="Q360" i="50" s="1"/>
  <c r="Q361" i="50" s="1"/>
  <c r="Q362" i="50" s="1"/>
  <c r="Q363" i="50" s="1"/>
  <c r="Q364" i="50" s="1"/>
  <c r="Q365" i="50" s="1"/>
  <c r="Q366" i="50" s="1"/>
  <c r="Q367" i="50" s="1"/>
  <c r="Q368" i="50" s="1"/>
  <c r="Q369" i="50" s="1"/>
  <c r="Q370" i="50" s="1"/>
  <c r="Q371" i="50" s="1"/>
  <c r="Q372" i="50" s="1"/>
  <c r="Q373" i="50" s="1"/>
  <c r="Q374" i="50" s="1"/>
  <c r="Q375" i="50" s="1"/>
  <c r="Q376" i="50" s="1"/>
  <c r="Q377" i="50" s="1"/>
  <c r="Q378" i="50" s="1"/>
  <c r="Q379" i="50" s="1"/>
  <c r="Q380" i="50" s="1"/>
  <c r="Q381" i="50" s="1"/>
  <c r="R294" i="50"/>
  <c r="R295" i="50" s="1"/>
  <c r="R296" i="50" s="1"/>
  <c r="R297" i="50" s="1"/>
  <c r="R298" i="50" s="1"/>
  <c r="R299" i="50" s="1"/>
  <c r="R300" i="50" s="1"/>
  <c r="R301" i="50" s="1"/>
  <c r="R302" i="50" s="1"/>
  <c r="R303" i="50" s="1"/>
  <c r="R304" i="50" s="1"/>
  <c r="R305" i="50" s="1"/>
  <c r="R306" i="50" s="1"/>
  <c r="R307" i="50" s="1"/>
  <c r="R308" i="50" s="1"/>
  <c r="R309" i="50" s="1"/>
  <c r="R310" i="50" s="1"/>
  <c r="R311" i="50" s="1"/>
  <c r="R312" i="50" s="1"/>
  <c r="R313" i="50" s="1"/>
  <c r="R314" i="50" s="1"/>
  <c r="R315" i="50" s="1"/>
  <c r="R316" i="50" s="1"/>
  <c r="R317" i="50" s="1"/>
  <c r="R318" i="50" s="1"/>
  <c r="R319" i="50" s="1"/>
  <c r="R320" i="50" s="1"/>
  <c r="R321" i="50" s="1"/>
  <c r="R322" i="50" s="1"/>
  <c r="R323" i="50" s="1"/>
  <c r="R324" i="50" s="1"/>
  <c r="R325" i="50" s="1"/>
  <c r="R326" i="50" s="1"/>
  <c r="R327" i="50" s="1"/>
  <c r="R328" i="50" s="1"/>
  <c r="R329" i="50" s="1"/>
  <c r="R330" i="50" s="1"/>
  <c r="R331" i="50" s="1"/>
  <c r="R332" i="50" s="1"/>
  <c r="R333" i="50" s="1"/>
  <c r="R334" i="50" s="1"/>
  <c r="R335" i="50" s="1"/>
  <c r="R336" i="50" s="1"/>
  <c r="R337" i="50" s="1"/>
  <c r="R338" i="50" s="1"/>
  <c r="R339" i="50" s="1"/>
  <c r="R340" i="50" s="1"/>
  <c r="R341" i="50" s="1"/>
  <c r="R342" i="50" s="1"/>
  <c r="R343" i="50" s="1"/>
  <c r="R344" i="50" s="1"/>
  <c r="R345" i="50" s="1"/>
  <c r="R346" i="50" s="1"/>
  <c r="R347" i="50" s="1"/>
  <c r="R348" i="50" s="1"/>
  <c r="R349" i="50" s="1"/>
  <c r="R350" i="50" s="1"/>
  <c r="R351" i="50" s="1"/>
  <c r="R352" i="50" s="1"/>
  <c r="R353" i="50" s="1"/>
  <c r="R354" i="50" s="1"/>
  <c r="R355" i="50" s="1"/>
  <c r="R356" i="50" s="1"/>
  <c r="R357" i="50" s="1"/>
  <c r="R358" i="50" s="1"/>
  <c r="R359" i="50" s="1"/>
  <c r="R360" i="50" s="1"/>
  <c r="R361" i="50" s="1"/>
  <c r="R362" i="50" s="1"/>
  <c r="R363" i="50" s="1"/>
  <c r="R364" i="50" s="1"/>
  <c r="R365" i="50" s="1"/>
  <c r="R366" i="50" s="1"/>
  <c r="R367" i="50" s="1"/>
  <c r="R368" i="50" s="1"/>
  <c r="R369" i="50" s="1"/>
  <c r="R370" i="50" s="1"/>
  <c r="R371" i="50" s="1"/>
  <c r="R372" i="50" s="1"/>
  <c r="R373" i="50" s="1"/>
  <c r="R374" i="50" s="1"/>
  <c r="R375" i="50" s="1"/>
  <c r="R376" i="50" s="1"/>
  <c r="R377" i="50" s="1"/>
  <c r="R378" i="50" s="1"/>
  <c r="R379" i="50" s="1"/>
  <c r="R380" i="50" s="1"/>
  <c r="R381" i="50" s="1"/>
  <c r="S294" i="50"/>
  <c r="T294" i="50"/>
  <c r="T295" i="50" s="1"/>
  <c r="T296" i="50" s="1"/>
  <c r="T297" i="50" s="1"/>
  <c r="T298" i="50" s="1"/>
  <c r="T299" i="50" s="1"/>
  <c r="T300" i="50" s="1"/>
  <c r="T301" i="50" s="1"/>
  <c r="T302" i="50" s="1"/>
  <c r="T303" i="50" s="1"/>
  <c r="T304" i="50" s="1"/>
  <c r="T305" i="50" s="1"/>
  <c r="T306" i="50" s="1"/>
  <c r="T307" i="50" s="1"/>
  <c r="T308" i="50" s="1"/>
  <c r="T309" i="50" s="1"/>
  <c r="T310" i="50" s="1"/>
  <c r="T311" i="50" s="1"/>
  <c r="T312" i="50" s="1"/>
  <c r="T313" i="50" s="1"/>
  <c r="T314" i="50" s="1"/>
  <c r="T315" i="50" s="1"/>
  <c r="T316" i="50" s="1"/>
  <c r="T317" i="50" s="1"/>
  <c r="T318" i="50" s="1"/>
  <c r="T319" i="50" s="1"/>
  <c r="T320" i="50" s="1"/>
  <c r="T321" i="50" s="1"/>
  <c r="T322" i="50" s="1"/>
  <c r="T323" i="50" s="1"/>
  <c r="T324" i="50" s="1"/>
  <c r="T325" i="50" s="1"/>
  <c r="T326" i="50" s="1"/>
  <c r="T327" i="50" s="1"/>
  <c r="T328" i="50" s="1"/>
  <c r="T329" i="50" s="1"/>
  <c r="T330" i="50" s="1"/>
  <c r="T331" i="50" s="1"/>
  <c r="T332" i="50" s="1"/>
  <c r="T333" i="50" s="1"/>
  <c r="T334" i="50" s="1"/>
  <c r="T335" i="50" s="1"/>
  <c r="T336" i="50" s="1"/>
  <c r="T337" i="50" s="1"/>
  <c r="T338" i="50" s="1"/>
  <c r="T339" i="50" s="1"/>
  <c r="T340" i="50" s="1"/>
  <c r="T341" i="50" s="1"/>
  <c r="T342" i="50" s="1"/>
  <c r="T343" i="50" s="1"/>
  <c r="T344" i="50" s="1"/>
  <c r="T345" i="50" s="1"/>
  <c r="T346" i="50" s="1"/>
  <c r="T347" i="50" s="1"/>
  <c r="T348" i="50" s="1"/>
  <c r="T349" i="50" s="1"/>
  <c r="T350" i="50" s="1"/>
  <c r="T351" i="50" s="1"/>
  <c r="T352" i="50" s="1"/>
  <c r="T353" i="50" s="1"/>
  <c r="T354" i="50" s="1"/>
  <c r="T355" i="50" s="1"/>
  <c r="T356" i="50" s="1"/>
  <c r="T357" i="50" s="1"/>
  <c r="T358" i="50" s="1"/>
  <c r="T359" i="50" s="1"/>
  <c r="T360" i="50" s="1"/>
  <c r="T361" i="50" s="1"/>
  <c r="T362" i="50" s="1"/>
  <c r="T363" i="50" s="1"/>
  <c r="T364" i="50" s="1"/>
  <c r="T365" i="50" s="1"/>
  <c r="T366" i="50" s="1"/>
  <c r="T367" i="50" s="1"/>
  <c r="T368" i="50" s="1"/>
  <c r="T369" i="50" s="1"/>
  <c r="T370" i="50" s="1"/>
  <c r="T371" i="50" s="1"/>
  <c r="T372" i="50" s="1"/>
  <c r="T373" i="50" s="1"/>
  <c r="T374" i="50" s="1"/>
  <c r="T375" i="50" s="1"/>
  <c r="T376" i="50" s="1"/>
  <c r="T377" i="50" s="1"/>
  <c r="T378" i="50" s="1"/>
  <c r="T379" i="50" s="1"/>
  <c r="T380" i="50" s="1"/>
  <c r="T381" i="50" s="1"/>
  <c r="U294" i="50"/>
  <c r="U295" i="50" s="1"/>
  <c r="U296" i="50" s="1"/>
  <c r="U297" i="50" s="1"/>
  <c r="U298" i="50" s="1"/>
  <c r="U299" i="50" s="1"/>
  <c r="U300" i="50" s="1"/>
  <c r="U301" i="50" s="1"/>
  <c r="U302" i="50" s="1"/>
  <c r="U303" i="50" s="1"/>
  <c r="U304" i="50" s="1"/>
  <c r="U305" i="50" s="1"/>
  <c r="U306" i="50" s="1"/>
  <c r="U307" i="50" s="1"/>
  <c r="U308" i="50" s="1"/>
  <c r="U309" i="50" s="1"/>
  <c r="U310" i="50" s="1"/>
  <c r="U311" i="50" s="1"/>
  <c r="U312" i="50" s="1"/>
  <c r="U313" i="50" s="1"/>
  <c r="U314" i="50" s="1"/>
  <c r="U315" i="50" s="1"/>
  <c r="U316" i="50" s="1"/>
  <c r="U317" i="50" s="1"/>
  <c r="U318" i="50" s="1"/>
  <c r="U319" i="50" s="1"/>
  <c r="U320" i="50" s="1"/>
  <c r="U321" i="50" s="1"/>
  <c r="U322" i="50" s="1"/>
  <c r="U323" i="50" s="1"/>
  <c r="U324" i="50" s="1"/>
  <c r="U325" i="50" s="1"/>
  <c r="U326" i="50" s="1"/>
  <c r="U327" i="50" s="1"/>
  <c r="U328" i="50" s="1"/>
  <c r="U329" i="50" s="1"/>
  <c r="U330" i="50" s="1"/>
  <c r="U331" i="50" s="1"/>
  <c r="U332" i="50" s="1"/>
  <c r="U333" i="50" s="1"/>
  <c r="U334" i="50" s="1"/>
  <c r="U335" i="50" s="1"/>
  <c r="U336" i="50" s="1"/>
  <c r="U337" i="50" s="1"/>
  <c r="U338" i="50" s="1"/>
  <c r="U339" i="50" s="1"/>
  <c r="U340" i="50" s="1"/>
  <c r="U341" i="50" s="1"/>
  <c r="U342" i="50" s="1"/>
  <c r="U343" i="50" s="1"/>
  <c r="U344" i="50" s="1"/>
  <c r="U345" i="50" s="1"/>
  <c r="U346" i="50" s="1"/>
  <c r="U347" i="50" s="1"/>
  <c r="U348" i="50" s="1"/>
  <c r="U349" i="50" s="1"/>
  <c r="U350" i="50" s="1"/>
  <c r="U351" i="50" s="1"/>
  <c r="U352" i="50" s="1"/>
  <c r="U353" i="50" s="1"/>
  <c r="U354" i="50" s="1"/>
  <c r="U355" i="50" s="1"/>
  <c r="U356" i="50" s="1"/>
  <c r="U357" i="50" s="1"/>
  <c r="U358" i="50" s="1"/>
  <c r="U359" i="50" s="1"/>
  <c r="U360" i="50" s="1"/>
  <c r="U361" i="50" s="1"/>
  <c r="U362" i="50" s="1"/>
  <c r="U363" i="50" s="1"/>
  <c r="U364" i="50" s="1"/>
  <c r="U365" i="50" s="1"/>
  <c r="U366" i="50" s="1"/>
  <c r="U367" i="50" s="1"/>
  <c r="U368" i="50" s="1"/>
  <c r="U369" i="50" s="1"/>
  <c r="U370" i="50" s="1"/>
  <c r="U371" i="50" s="1"/>
  <c r="U372" i="50" s="1"/>
  <c r="U373" i="50" s="1"/>
  <c r="U374" i="50" s="1"/>
  <c r="U375" i="50" s="1"/>
  <c r="U376" i="50" s="1"/>
  <c r="U377" i="50" s="1"/>
  <c r="U378" i="50" s="1"/>
  <c r="U379" i="50" s="1"/>
  <c r="U380" i="50" s="1"/>
  <c r="U381" i="50" s="1"/>
  <c r="V294" i="50"/>
  <c r="V295" i="50" s="1"/>
  <c r="V296" i="50" s="1"/>
  <c r="V297" i="50" s="1"/>
  <c r="V298" i="50" s="1"/>
  <c r="V299" i="50" s="1"/>
  <c r="V300" i="50" s="1"/>
  <c r="V301" i="50" s="1"/>
  <c r="V302" i="50" s="1"/>
  <c r="V303" i="50" s="1"/>
  <c r="V304" i="50" s="1"/>
  <c r="V305" i="50" s="1"/>
  <c r="V306" i="50" s="1"/>
  <c r="V307" i="50" s="1"/>
  <c r="V308" i="50" s="1"/>
  <c r="V309" i="50" s="1"/>
  <c r="V310" i="50" s="1"/>
  <c r="V311" i="50" s="1"/>
  <c r="V312" i="50" s="1"/>
  <c r="V313" i="50" s="1"/>
  <c r="V314" i="50" s="1"/>
  <c r="V315" i="50" s="1"/>
  <c r="V316" i="50" s="1"/>
  <c r="V317" i="50" s="1"/>
  <c r="V318" i="50" s="1"/>
  <c r="V319" i="50" s="1"/>
  <c r="V320" i="50" s="1"/>
  <c r="V321" i="50" s="1"/>
  <c r="V322" i="50" s="1"/>
  <c r="V323" i="50" s="1"/>
  <c r="V324" i="50" s="1"/>
  <c r="V325" i="50" s="1"/>
  <c r="V326" i="50" s="1"/>
  <c r="V327" i="50" s="1"/>
  <c r="V328" i="50" s="1"/>
  <c r="V329" i="50" s="1"/>
  <c r="V330" i="50" s="1"/>
  <c r="V331" i="50" s="1"/>
  <c r="V332" i="50" s="1"/>
  <c r="V333" i="50" s="1"/>
  <c r="V334" i="50" s="1"/>
  <c r="V335" i="50" s="1"/>
  <c r="V336" i="50" s="1"/>
  <c r="V337" i="50" s="1"/>
  <c r="V338" i="50" s="1"/>
  <c r="V339" i="50" s="1"/>
  <c r="V340" i="50" s="1"/>
  <c r="V341" i="50" s="1"/>
  <c r="V342" i="50" s="1"/>
  <c r="V343" i="50" s="1"/>
  <c r="V344" i="50" s="1"/>
  <c r="V345" i="50" s="1"/>
  <c r="V346" i="50" s="1"/>
  <c r="V347" i="50" s="1"/>
  <c r="V348" i="50" s="1"/>
  <c r="V349" i="50" s="1"/>
  <c r="V350" i="50" s="1"/>
  <c r="V351" i="50" s="1"/>
  <c r="V352" i="50" s="1"/>
  <c r="V353" i="50" s="1"/>
  <c r="V354" i="50" s="1"/>
  <c r="V355" i="50" s="1"/>
  <c r="V356" i="50" s="1"/>
  <c r="V357" i="50" s="1"/>
  <c r="V358" i="50" s="1"/>
  <c r="V359" i="50" s="1"/>
  <c r="V360" i="50" s="1"/>
  <c r="V361" i="50" s="1"/>
  <c r="V362" i="50" s="1"/>
  <c r="V363" i="50" s="1"/>
  <c r="V364" i="50" s="1"/>
  <c r="V365" i="50" s="1"/>
  <c r="V366" i="50" s="1"/>
  <c r="V367" i="50" s="1"/>
  <c r="V368" i="50" s="1"/>
  <c r="V369" i="50" s="1"/>
  <c r="V370" i="50" s="1"/>
  <c r="V371" i="50" s="1"/>
  <c r="V372" i="50" s="1"/>
  <c r="V373" i="50" s="1"/>
  <c r="V374" i="50" s="1"/>
  <c r="V375" i="50" s="1"/>
  <c r="V376" i="50" s="1"/>
  <c r="V377" i="50" s="1"/>
  <c r="V378" i="50" s="1"/>
  <c r="V379" i="50" s="1"/>
  <c r="V380" i="50" s="1"/>
  <c r="V381" i="50" s="1"/>
  <c r="W294" i="50"/>
  <c r="W295" i="50" s="1"/>
  <c r="W296" i="50" s="1"/>
  <c r="W297" i="50" s="1"/>
  <c r="W298" i="50" s="1"/>
  <c r="W299" i="50" s="1"/>
  <c r="W300" i="50" s="1"/>
  <c r="W301" i="50" s="1"/>
  <c r="W302" i="50" s="1"/>
  <c r="W303" i="50" s="1"/>
  <c r="W304" i="50" s="1"/>
  <c r="W305" i="50" s="1"/>
  <c r="W306" i="50" s="1"/>
  <c r="W307" i="50" s="1"/>
  <c r="W308" i="50" s="1"/>
  <c r="W309" i="50" s="1"/>
  <c r="W310" i="50" s="1"/>
  <c r="W311" i="50" s="1"/>
  <c r="W312" i="50" s="1"/>
  <c r="W313" i="50" s="1"/>
  <c r="W314" i="50" s="1"/>
  <c r="W315" i="50" s="1"/>
  <c r="W316" i="50" s="1"/>
  <c r="W317" i="50" s="1"/>
  <c r="W318" i="50" s="1"/>
  <c r="W319" i="50" s="1"/>
  <c r="W320" i="50" s="1"/>
  <c r="W321" i="50" s="1"/>
  <c r="W322" i="50" s="1"/>
  <c r="W323" i="50" s="1"/>
  <c r="W324" i="50" s="1"/>
  <c r="W325" i="50" s="1"/>
  <c r="W326" i="50" s="1"/>
  <c r="W327" i="50" s="1"/>
  <c r="W328" i="50" s="1"/>
  <c r="W329" i="50" s="1"/>
  <c r="W330" i="50" s="1"/>
  <c r="W331" i="50" s="1"/>
  <c r="W332" i="50" s="1"/>
  <c r="W333" i="50" s="1"/>
  <c r="W334" i="50" s="1"/>
  <c r="W335" i="50" s="1"/>
  <c r="W336" i="50" s="1"/>
  <c r="W337" i="50" s="1"/>
  <c r="W338" i="50" s="1"/>
  <c r="W339" i="50" s="1"/>
  <c r="W340" i="50" s="1"/>
  <c r="W341" i="50" s="1"/>
  <c r="W342" i="50" s="1"/>
  <c r="W343" i="50" s="1"/>
  <c r="W344" i="50" s="1"/>
  <c r="W345" i="50" s="1"/>
  <c r="W346" i="50" s="1"/>
  <c r="W347" i="50" s="1"/>
  <c r="W348" i="50" s="1"/>
  <c r="W349" i="50" s="1"/>
  <c r="W350" i="50" s="1"/>
  <c r="W351" i="50" s="1"/>
  <c r="W352" i="50" s="1"/>
  <c r="W353" i="50" s="1"/>
  <c r="W354" i="50" s="1"/>
  <c r="W355" i="50" s="1"/>
  <c r="W356" i="50" s="1"/>
  <c r="W357" i="50" s="1"/>
  <c r="W358" i="50" s="1"/>
  <c r="W359" i="50" s="1"/>
  <c r="W360" i="50" s="1"/>
  <c r="W361" i="50" s="1"/>
  <c r="W362" i="50" s="1"/>
  <c r="W363" i="50" s="1"/>
  <c r="W364" i="50" s="1"/>
  <c r="W365" i="50" s="1"/>
  <c r="W366" i="50" s="1"/>
  <c r="W367" i="50" s="1"/>
  <c r="W368" i="50" s="1"/>
  <c r="W369" i="50" s="1"/>
  <c r="W370" i="50" s="1"/>
  <c r="W371" i="50" s="1"/>
  <c r="W372" i="50" s="1"/>
  <c r="W373" i="50" s="1"/>
  <c r="W374" i="50" s="1"/>
  <c r="W375" i="50" s="1"/>
  <c r="W376" i="50" s="1"/>
  <c r="W377" i="50" s="1"/>
  <c r="W378" i="50" s="1"/>
  <c r="W379" i="50" s="1"/>
  <c r="W380" i="50" s="1"/>
  <c r="W381" i="50" s="1"/>
  <c r="X294" i="50"/>
  <c r="X295" i="50" s="1"/>
  <c r="X296" i="50" s="1"/>
  <c r="X297" i="50" s="1"/>
  <c r="X298" i="50" s="1"/>
  <c r="X299" i="50" s="1"/>
  <c r="X300" i="50" s="1"/>
  <c r="X301" i="50" s="1"/>
  <c r="X302" i="50" s="1"/>
  <c r="X303" i="50" s="1"/>
  <c r="X304" i="50" s="1"/>
  <c r="X305" i="50" s="1"/>
  <c r="X306" i="50" s="1"/>
  <c r="X307" i="50" s="1"/>
  <c r="X308" i="50" s="1"/>
  <c r="X309" i="50" s="1"/>
  <c r="X310" i="50" s="1"/>
  <c r="X311" i="50" s="1"/>
  <c r="X312" i="50" s="1"/>
  <c r="X313" i="50" s="1"/>
  <c r="X314" i="50" s="1"/>
  <c r="X315" i="50" s="1"/>
  <c r="X316" i="50" s="1"/>
  <c r="X317" i="50" s="1"/>
  <c r="X318" i="50" s="1"/>
  <c r="X319" i="50" s="1"/>
  <c r="X320" i="50" s="1"/>
  <c r="X321" i="50" s="1"/>
  <c r="X322" i="50" s="1"/>
  <c r="X323" i="50" s="1"/>
  <c r="X324" i="50" s="1"/>
  <c r="X325" i="50" s="1"/>
  <c r="X326" i="50" s="1"/>
  <c r="X327" i="50" s="1"/>
  <c r="X328" i="50" s="1"/>
  <c r="X329" i="50" s="1"/>
  <c r="X330" i="50" s="1"/>
  <c r="X331" i="50" s="1"/>
  <c r="X332" i="50" s="1"/>
  <c r="X333" i="50" s="1"/>
  <c r="X334" i="50" s="1"/>
  <c r="X335" i="50" s="1"/>
  <c r="X336" i="50" s="1"/>
  <c r="X337" i="50" s="1"/>
  <c r="X338" i="50" s="1"/>
  <c r="X339" i="50" s="1"/>
  <c r="X340" i="50" s="1"/>
  <c r="X341" i="50" s="1"/>
  <c r="X342" i="50" s="1"/>
  <c r="X343" i="50" s="1"/>
  <c r="X344" i="50" s="1"/>
  <c r="X345" i="50" s="1"/>
  <c r="X346" i="50" s="1"/>
  <c r="X347" i="50" s="1"/>
  <c r="X348" i="50" s="1"/>
  <c r="X349" i="50" s="1"/>
  <c r="X350" i="50" s="1"/>
  <c r="X351" i="50" s="1"/>
  <c r="X352" i="50" s="1"/>
  <c r="X353" i="50" s="1"/>
  <c r="X354" i="50" s="1"/>
  <c r="X355" i="50" s="1"/>
  <c r="X356" i="50" s="1"/>
  <c r="X357" i="50" s="1"/>
  <c r="X358" i="50" s="1"/>
  <c r="X359" i="50" s="1"/>
  <c r="X360" i="50" s="1"/>
  <c r="X361" i="50" s="1"/>
  <c r="X362" i="50" s="1"/>
  <c r="X363" i="50" s="1"/>
  <c r="X364" i="50" s="1"/>
  <c r="X365" i="50" s="1"/>
  <c r="X366" i="50" s="1"/>
  <c r="X367" i="50" s="1"/>
  <c r="X368" i="50" s="1"/>
  <c r="X369" i="50" s="1"/>
  <c r="X370" i="50" s="1"/>
  <c r="X371" i="50" s="1"/>
  <c r="X372" i="50" s="1"/>
  <c r="X373" i="50" s="1"/>
  <c r="X374" i="50" s="1"/>
  <c r="X375" i="50" s="1"/>
  <c r="X376" i="50" s="1"/>
  <c r="X377" i="50" s="1"/>
  <c r="X378" i="50" s="1"/>
  <c r="X379" i="50" s="1"/>
  <c r="X380" i="50" s="1"/>
  <c r="X381" i="50" s="1"/>
  <c r="Y294" i="50"/>
  <c r="Y295" i="50" s="1"/>
  <c r="Y296" i="50" s="1"/>
  <c r="Y297" i="50" s="1"/>
  <c r="Y298" i="50" s="1"/>
  <c r="Y299" i="50" s="1"/>
  <c r="Y300" i="50" s="1"/>
  <c r="Y301" i="50" s="1"/>
  <c r="Y302" i="50" s="1"/>
  <c r="Y303" i="50" s="1"/>
  <c r="Y304" i="50" s="1"/>
  <c r="Y305" i="50" s="1"/>
  <c r="Y306" i="50" s="1"/>
  <c r="Y307" i="50" s="1"/>
  <c r="Y308" i="50" s="1"/>
  <c r="Y309" i="50" s="1"/>
  <c r="Y310" i="50" s="1"/>
  <c r="Y311" i="50" s="1"/>
  <c r="Y312" i="50" s="1"/>
  <c r="Y313" i="50" s="1"/>
  <c r="Y314" i="50" s="1"/>
  <c r="Y315" i="50" s="1"/>
  <c r="Y316" i="50" s="1"/>
  <c r="Y317" i="50" s="1"/>
  <c r="Y318" i="50" s="1"/>
  <c r="Y319" i="50" s="1"/>
  <c r="Y320" i="50" s="1"/>
  <c r="Y321" i="50" s="1"/>
  <c r="Y322" i="50" s="1"/>
  <c r="Y323" i="50" s="1"/>
  <c r="Y324" i="50" s="1"/>
  <c r="Y325" i="50" s="1"/>
  <c r="Y326" i="50" s="1"/>
  <c r="Y327" i="50" s="1"/>
  <c r="Y328" i="50" s="1"/>
  <c r="Y329" i="50" s="1"/>
  <c r="Y330" i="50" s="1"/>
  <c r="Y331" i="50" s="1"/>
  <c r="Y332" i="50" s="1"/>
  <c r="Y333" i="50" s="1"/>
  <c r="Y334" i="50" s="1"/>
  <c r="Y335" i="50" s="1"/>
  <c r="Y336" i="50" s="1"/>
  <c r="Y337" i="50" s="1"/>
  <c r="Y338" i="50" s="1"/>
  <c r="Y339" i="50" s="1"/>
  <c r="Y340" i="50" s="1"/>
  <c r="Y341" i="50" s="1"/>
  <c r="Y342" i="50" s="1"/>
  <c r="Y343" i="50" s="1"/>
  <c r="Y344" i="50" s="1"/>
  <c r="Y345" i="50" s="1"/>
  <c r="Y346" i="50" s="1"/>
  <c r="Y347" i="50" s="1"/>
  <c r="Y348" i="50" s="1"/>
  <c r="Y349" i="50" s="1"/>
  <c r="Y350" i="50" s="1"/>
  <c r="Y351" i="50" s="1"/>
  <c r="Y352" i="50" s="1"/>
  <c r="Y353" i="50" s="1"/>
  <c r="Y354" i="50" s="1"/>
  <c r="Y355" i="50" s="1"/>
  <c r="Y356" i="50" s="1"/>
  <c r="Y357" i="50" s="1"/>
  <c r="Y358" i="50" s="1"/>
  <c r="Y359" i="50" s="1"/>
  <c r="Y360" i="50" s="1"/>
  <c r="Y361" i="50" s="1"/>
  <c r="Y362" i="50" s="1"/>
  <c r="Y363" i="50" s="1"/>
  <c r="Y364" i="50" s="1"/>
  <c r="Y365" i="50" s="1"/>
  <c r="Y366" i="50" s="1"/>
  <c r="Y367" i="50" s="1"/>
  <c r="Y368" i="50" s="1"/>
  <c r="Y369" i="50" s="1"/>
  <c r="Y370" i="50" s="1"/>
  <c r="Y371" i="50" s="1"/>
  <c r="Y372" i="50" s="1"/>
  <c r="Y373" i="50" s="1"/>
  <c r="Y374" i="50" s="1"/>
  <c r="Y375" i="50" s="1"/>
  <c r="Y376" i="50" s="1"/>
  <c r="Y377" i="50" s="1"/>
  <c r="Y378" i="50" s="1"/>
  <c r="Y379" i="50" s="1"/>
  <c r="Y380" i="50" s="1"/>
  <c r="Y381" i="50" s="1"/>
  <c r="Z294" i="50"/>
  <c r="Z295" i="50" s="1"/>
  <c r="Z296" i="50" s="1"/>
  <c r="Z297" i="50" s="1"/>
  <c r="Z298" i="50" s="1"/>
  <c r="Z299" i="50" s="1"/>
  <c r="Z300" i="50" s="1"/>
  <c r="Z301" i="50" s="1"/>
  <c r="Z302" i="50" s="1"/>
  <c r="Z303" i="50" s="1"/>
  <c r="Z304" i="50" s="1"/>
  <c r="Z305" i="50" s="1"/>
  <c r="Z306" i="50" s="1"/>
  <c r="Z307" i="50" s="1"/>
  <c r="Z308" i="50" s="1"/>
  <c r="Z309" i="50" s="1"/>
  <c r="Z310" i="50" s="1"/>
  <c r="Z311" i="50" s="1"/>
  <c r="Z312" i="50" s="1"/>
  <c r="Z313" i="50" s="1"/>
  <c r="Z314" i="50" s="1"/>
  <c r="Z315" i="50" s="1"/>
  <c r="Z316" i="50" s="1"/>
  <c r="Z317" i="50" s="1"/>
  <c r="Z318" i="50" s="1"/>
  <c r="Z319" i="50" s="1"/>
  <c r="Z320" i="50" s="1"/>
  <c r="Z321" i="50" s="1"/>
  <c r="Z322" i="50" s="1"/>
  <c r="Z323" i="50" s="1"/>
  <c r="Z324" i="50" s="1"/>
  <c r="Z325" i="50" s="1"/>
  <c r="Z326" i="50" s="1"/>
  <c r="Z327" i="50" s="1"/>
  <c r="Z328" i="50" s="1"/>
  <c r="Z329" i="50" s="1"/>
  <c r="Z330" i="50" s="1"/>
  <c r="Z331" i="50" s="1"/>
  <c r="Z332" i="50" s="1"/>
  <c r="Z333" i="50" s="1"/>
  <c r="Z334" i="50" s="1"/>
  <c r="Z335" i="50" s="1"/>
  <c r="Z336" i="50" s="1"/>
  <c r="Z337" i="50" s="1"/>
  <c r="Z338" i="50" s="1"/>
  <c r="Z339" i="50" s="1"/>
  <c r="Z340" i="50" s="1"/>
  <c r="Z341" i="50" s="1"/>
  <c r="Z342" i="50" s="1"/>
  <c r="Z343" i="50" s="1"/>
  <c r="Z344" i="50" s="1"/>
  <c r="Z345" i="50" s="1"/>
  <c r="Z346" i="50" s="1"/>
  <c r="Z347" i="50" s="1"/>
  <c r="Z348" i="50" s="1"/>
  <c r="Z349" i="50" s="1"/>
  <c r="Z350" i="50" s="1"/>
  <c r="Z351" i="50" s="1"/>
  <c r="Z352" i="50" s="1"/>
  <c r="Z353" i="50" s="1"/>
  <c r="Z354" i="50" s="1"/>
  <c r="Z355" i="50" s="1"/>
  <c r="Z356" i="50" s="1"/>
  <c r="Z357" i="50" s="1"/>
  <c r="Z358" i="50" s="1"/>
  <c r="Z359" i="50" s="1"/>
  <c r="Z360" i="50" s="1"/>
  <c r="Z361" i="50" s="1"/>
  <c r="Z362" i="50" s="1"/>
  <c r="Z363" i="50" s="1"/>
  <c r="Z364" i="50" s="1"/>
  <c r="Z365" i="50" s="1"/>
  <c r="Z366" i="50" s="1"/>
  <c r="Z367" i="50" s="1"/>
  <c r="Z368" i="50" s="1"/>
  <c r="Z369" i="50" s="1"/>
  <c r="Z370" i="50" s="1"/>
  <c r="Z371" i="50" s="1"/>
  <c r="Z372" i="50" s="1"/>
  <c r="Z373" i="50" s="1"/>
  <c r="Z374" i="50" s="1"/>
  <c r="Z375" i="50" s="1"/>
  <c r="Z376" i="50" s="1"/>
  <c r="Z377" i="50" s="1"/>
  <c r="Z378" i="50" s="1"/>
  <c r="Z379" i="50" s="1"/>
  <c r="Z380" i="50" s="1"/>
  <c r="Z381" i="50" s="1"/>
  <c r="AA294" i="50"/>
  <c r="AB294" i="50"/>
  <c r="AB295" i="50" s="1"/>
  <c r="AB296" i="50" s="1"/>
  <c r="AB297" i="50" s="1"/>
  <c r="AB298" i="50" s="1"/>
  <c r="AB299" i="50" s="1"/>
  <c r="AB300" i="50" s="1"/>
  <c r="AB301" i="50" s="1"/>
  <c r="AB302" i="50" s="1"/>
  <c r="AB303" i="50" s="1"/>
  <c r="AB304" i="50" s="1"/>
  <c r="AB305" i="50" s="1"/>
  <c r="AB306" i="50" s="1"/>
  <c r="AB307" i="50" s="1"/>
  <c r="AB308" i="50" s="1"/>
  <c r="AB309" i="50" s="1"/>
  <c r="AB310" i="50" s="1"/>
  <c r="AB311" i="50" s="1"/>
  <c r="AB312" i="50" s="1"/>
  <c r="AB313" i="50" s="1"/>
  <c r="AB314" i="50" s="1"/>
  <c r="AB315" i="50" s="1"/>
  <c r="AB316" i="50" s="1"/>
  <c r="AB317" i="50" s="1"/>
  <c r="AB318" i="50" s="1"/>
  <c r="AB319" i="50" s="1"/>
  <c r="AB320" i="50" s="1"/>
  <c r="AB321" i="50" s="1"/>
  <c r="AB322" i="50" s="1"/>
  <c r="AB323" i="50" s="1"/>
  <c r="AB324" i="50" s="1"/>
  <c r="AB325" i="50" s="1"/>
  <c r="AB326" i="50" s="1"/>
  <c r="AB327" i="50" s="1"/>
  <c r="AB328" i="50" s="1"/>
  <c r="AB329" i="50" s="1"/>
  <c r="AB330" i="50" s="1"/>
  <c r="AB331" i="50" s="1"/>
  <c r="AB332" i="50" s="1"/>
  <c r="AB333" i="50" s="1"/>
  <c r="AB334" i="50" s="1"/>
  <c r="AB335" i="50" s="1"/>
  <c r="AB336" i="50" s="1"/>
  <c r="AB337" i="50" s="1"/>
  <c r="AB338" i="50" s="1"/>
  <c r="AB339" i="50" s="1"/>
  <c r="AB340" i="50" s="1"/>
  <c r="AB341" i="50" s="1"/>
  <c r="AB342" i="50" s="1"/>
  <c r="AB343" i="50" s="1"/>
  <c r="AB344" i="50" s="1"/>
  <c r="AB345" i="50" s="1"/>
  <c r="AB346" i="50" s="1"/>
  <c r="AB347" i="50" s="1"/>
  <c r="AB348" i="50" s="1"/>
  <c r="AB349" i="50" s="1"/>
  <c r="AB350" i="50" s="1"/>
  <c r="AB351" i="50" s="1"/>
  <c r="AB352" i="50" s="1"/>
  <c r="AB353" i="50" s="1"/>
  <c r="AB354" i="50" s="1"/>
  <c r="AB355" i="50" s="1"/>
  <c r="AB356" i="50" s="1"/>
  <c r="AB357" i="50" s="1"/>
  <c r="AB358" i="50" s="1"/>
  <c r="AB359" i="50" s="1"/>
  <c r="AB360" i="50" s="1"/>
  <c r="AB361" i="50" s="1"/>
  <c r="AB362" i="50" s="1"/>
  <c r="AB363" i="50" s="1"/>
  <c r="AB364" i="50" s="1"/>
  <c r="AB365" i="50" s="1"/>
  <c r="AB366" i="50" s="1"/>
  <c r="AB367" i="50" s="1"/>
  <c r="AB368" i="50" s="1"/>
  <c r="AB369" i="50" s="1"/>
  <c r="AB370" i="50" s="1"/>
  <c r="AB371" i="50" s="1"/>
  <c r="AB372" i="50" s="1"/>
  <c r="AB373" i="50" s="1"/>
  <c r="AB374" i="50" s="1"/>
  <c r="AB375" i="50" s="1"/>
  <c r="AB376" i="50" s="1"/>
  <c r="AB377" i="50" s="1"/>
  <c r="AB378" i="50" s="1"/>
  <c r="AB379" i="50" s="1"/>
  <c r="AB380" i="50" s="1"/>
  <c r="AB381" i="50" s="1"/>
  <c r="AC294" i="50"/>
  <c r="AC295" i="50" s="1"/>
  <c r="AC296" i="50" s="1"/>
  <c r="AC297" i="50" s="1"/>
  <c r="AC298" i="50" s="1"/>
  <c r="AC299" i="50" s="1"/>
  <c r="AC300" i="50" s="1"/>
  <c r="AC301" i="50" s="1"/>
  <c r="AC302" i="50" s="1"/>
  <c r="AC303" i="50" s="1"/>
  <c r="AC304" i="50" s="1"/>
  <c r="AC305" i="50" s="1"/>
  <c r="AC306" i="50" s="1"/>
  <c r="AC307" i="50" s="1"/>
  <c r="AC308" i="50" s="1"/>
  <c r="AC309" i="50" s="1"/>
  <c r="AC310" i="50" s="1"/>
  <c r="AC311" i="50" s="1"/>
  <c r="AC312" i="50" s="1"/>
  <c r="AC313" i="50" s="1"/>
  <c r="AC314" i="50" s="1"/>
  <c r="AC315" i="50" s="1"/>
  <c r="AC316" i="50" s="1"/>
  <c r="AC317" i="50" s="1"/>
  <c r="AC318" i="50" s="1"/>
  <c r="AC319" i="50" s="1"/>
  <c r="AC320" i="50" s="1"/>
  <c r="AC321" i="50" s="1"/>
  <c r="AC322" i="50" s="1"/>
  <c r="AC323" i="50" s="1"/>
  <c r="AC324" i="50" s="1"/>
  <c r="AC325" i="50" s="1"/>
  <c r="AC326" i="50" s="1"/>
  <c r="AC327" i="50" s="1"/>
  <c r="AC328" i="50" s="1"/>
  <c r="AC329" i="50" s="1"/>
  <c r="AC330" i="50" s="1"/>
  <c r="AC331" i="50" s="1"/>
  <c r="AC332" i="50" s="1"/>
  <c r="AC333" i="50" s="1"/>
  <c r="AC334" i="50" s="1"/>
  <c r="AC335" i="50" s="1"/>
  <c r="AC336" i="50" s="1"/>
  <c r="AC337" i="50" s="1"/>
  <c r="AC338" i="50" s="1"/>
  <c r="AC339" i="50" s="1"/>
  <c r="AC340" i="50" s="1"/>
  <c r="AC341" i="50" s="1"/>
  <c r="AC342" i="50" s="1"/>
  <c r="AC343" i="50" s="1"/>
  <c r="AC344" i="50" s="1"/>
  <c r="AC345" i="50" s="1"/>
  <c r="AC346" i="50" s="1"/>
  <c r="AC347" i="50" s="1"/>
  <c r="AC348" i="50" s="1"/>
  <c r="AC349" i="50" s="1"/>
  <c r="AC350" i="50" s="1"/>
  <c r="AC351" i="50" s="1"/>
  <c r="AC352" i="50" s="1"/>
  <c r="AC353" i="50" s="1"/>
  <c r="AC354" i="50" s="1"/>
  <c r="AC355" i="50" s="1"/>
  <c r="AC356" i="50" s="1"/>
  <c r="AC357" i="50" s="1"/>
  <c r="AC358" i="50" s="1"/>
  <c r="AC359" i="50" s="1"/>
  <c r="AC360" i="50" s="1"/>
  <c r="AC361" i="50" s="1"/>
  <c r="AC362" i="50" s="1"/>
  <c r="AC363" i="50" s="1"/>
  <c r="AC364" i="50" s="1"/>
  <c r="AC365" i="50" s="1"/>
  <c r="AC366" i="50" s="1"/>
  <c r="AC367" i="50" s="1"/>
  <c r="AC368" i="50" s="1"/>
  <c r="AC369" i="50" s="1"/>
  <c r="AC370" i="50" s="1"/>
  <c r="AC371" i="50" s="1"/>
  <c r="AC372" i="50" s="1"/>
  <c r="AC373" i="50" s="1"/>
  <c r="AC374" i="50" s="1"/>
  <c r="AC375" i="50" s="1"/>
  <c r="AC376" i="50" s="1"/>
  <c r="AC377" i="50" s="1"/>
  <c r="AC378" i="50" s="1"/>
  <c r="AC379" i="50" s="1"/>
  <c r="AC380" i="50" s="1"/>
  <c r="AC381" i="50" s="1"/>
  <c r="AD294" i="50"/>
  <c r="AD295" i="50" s="1"/>
  <c r="AD296" i="50" s="1"/>
  <c r="AD297" i="50" s="1"/>
  <c r="AD298" i="50" s="1"/>
  <c r="AD299" i="50" s="1"/>
  <c r="AD300" i="50" s="1"/>
  <c r="AD301" i="50" s="1"/>
  <c r="AD302" i="50" s="1"/>
  <c r="AD303" i="50" s="1"/>
  <c r="AD304" i="50" s="1"/>
  <c r="AD305" i="50" s="1"/>
  <c r="AD306" i="50" s="1"/>
  <c r="AD307" i="50" s="1"/>
  <c r="AD308" i="50" s="1"/>
  <c r="AD309" i="50" s="1"/>
  <c r="AD310" i="50" s="1"/>
  <c r="AD311" i="50" s="1"/>
  <c r="AD312" i="50" s="1"/>
  <c r="AD313" i="50" s="1"/>
  <c r="AD314" i="50" s="1"/>
  <c r="AD315" i="50" s="1"/>
  <c r="AD316" i="50" s="1"/>
  <c r="AD317" i="50" s="1"/>
  <c r="AD318" i="50" s="1"/>
  <c r="AD319" i="50" s="1"/>
  <c r="AD320" i="50" s="1"/>
  <c r="AD321" i="50" s="1"/>
  <c r="AD322" i="50" s="1"/>
  <c r="AD323" i="50" s="1"/>
  <c r="AD324" i="50" s="1"/>
  <c r="AD325" i="50" s="1"/>
  <c r="AD326" i="50" s="1"/>
  <c r="AD327" i="50" s="1"/>
  <c r="AD328" i="50" s="1"/>
  <c r="AD329" i="50" s="1"/>
  <c r="AD330" i="50" s="1"/>
  <c r="AD331" i="50" s="1"/>
  <c r="AD332" i="50" s="1"/>
  <c r="AD333" i="50" s="1"/>
  <c r="AD334" i="50" s="1"/>
  <c r="AD335" i="50" s="1"/>
  <c r="AD336" i="50" s="1"/>
  <c r="AD337" i="50" s="1"/>
  <c r="AD338" i="50" s="1"/>
  <c r="AD339" i="50" s="1"/>
  <c r="AD340" i="50" s="1"/>
  <c r="AD341" i="50" s="1"/>
  <c r="AD342" i="50" s="1"/>
  <c r="AD343" i="50" s="1"/>
  <c r="AD344" i="50" s="1"/>
  <c r="AD345" i="50" s="1"/>
  <c r="AD346" i="50" s="1"/>
  <c r="AD347" i="50" s="1"/>
  <c r="AD348" i="50" s="1"/>
  <c r="AD349" i="50" s="1"/>
  <c r="AD350" i="50" s="1"/>
  <c r="AD351" i="50" s="1"/>
  <c r="AD352" i="50" s="1"/>
  <c r="AD353" i="50" s="1"/>
  <c r="AD354" i="50" s="1"/>
  <c r="AD355" i="50" s="1"/>
  <c r="AD356" i="50" s="1"/>
  <c r="AD357" i="50" s="1"/>
  <c r="AD358" i="50" s="1"/>
  <c r="AD359" i="50" s="1"/>
  <c r="AD360" i="50" s="1"/>
  <c r="AD361" i="50" s="1"/>
  <c r="AD362" i="50" s="1"/>
  <c r="AD363" i="50" s="1"/>
  <c r="AD364" i="50" s="1"/>
  <c r="AD365" i="50" s="1"/>
  <c r="AD366" i="50" s="1"/>
  <c r="AD367" i="50" s="1"/>
  <c r="AD368" i="50" s="1"/>
  <c r="AD369" i="50" s="1"/>
  <c r="AD370" i="50" s="1"/>
  <c r="AD371" i="50" s="1"/>
  <c r="AD372" i="50" s="1"/>
  <c r="AD373" i="50" s="1"/>
  <c r="AD374" i="50" s="1"/>
  <c r="AD375" i="50" s="1"/>
  <c r="AD376" i="50" s="1"/>
  <c r="AD377" i="50" s="1"/>
  <c r="AD378" i="50" s="1"/>
  <c r="AD379" i="50" s="1"/>
  <c r="AD380" i="50" s="1"/>
  <c r="AD381" i="50" s="1"/>
  <c r="AE294" i="50"/>
  <c r="AE295" i="50" s="1"/>
  <c r="AE296" i="50" s="1"/>
  <c r="AE297" i="50" s="1"/>
  <c r="AE298" i="50" s="1"/>
  <c r="AE299" i="50" s="1"/>
  <c r="AE300" i="50" s="1"/>
  <c r="AE301" i="50" s="1"/>
  <c r="AE302" i="50" s="1"/>
  <c r="AE303" i="50" s="1"/>
  <c r="AE304" i="50" s="1"/>
  <c r="AE305" i="50" s="1"/>
  <c r="AE306" i="50" s="1"/>
  <c r="AE307" i="50" s="1"/>
  <c r="AE308" i="50" s="1"/>
  <c r="AE309" i="50" s="1"/>
  <c r="AE310" i="50" s="1"/>
  <c r="AE311" i="50" s="1"/>
  <c r="AE312" i="50" s="1"/>
  <c r="AE313" i="50" s="1"/>
  <c r="AE314" i="50" s="1"/>
  <c r="AE315" i="50" s="1"/>
  <c r="AE316" i="50" s="1"/>
  <c r="AE317" i="50" s="1"/>
  <c r="AE318" i="50" s="1"/>
  <c r="AE319" i="50" s="1"/>
  <c r="AE320" i="50" s="1"/>
  <c r="AE321" i="50" s="1"/>
  <c r="AE322" i="50" s="1"/>
  <c r="AE323" i="50" s="1"/>
  <c r="AE324" i="50" s="1"/>
  <c r="AE325" i="50" s="1"/>
  <c r="AE326" i="50" s="1"/>
  <c r="AE327" i="50" s="1"/>
  <c r="AE328" i="50" s="1"/>
  <c r="AE329" i="50" s="1"/>
  <c r="AE330" i="50" s="1"/>
  <c r="AE331" i="50" s="1"/>
  <c r="AE332" i="50" s="1"/>
  <c r="AE333" i="50" s="1"/>
  <c r="AE334" i="50" s="1"/>
  <c r="AE335" i="50" s="1"/>
  <c r="AE336" i="50" s="1"/>
  <c r="AE337" i="50" s="1"/>
  <c r="AE338" i="50" s="1"/>
  <c r="AE339" i="50" s="1"/>
  <c r="AE340" i="50" s="1"/>
  <c r="AE341" i="50" s="1"/>
  <c r="AE342" i="50" s="1"/>
  <c r="AE343" i="50" s="1"/>
  <c r="AE344" i="50" s="1"/>
  <c r="AE345" i="50" s="1"/>
  <c r="AE346" i="50" s="1"/>
  <c r="AE347" i="50" s="1"/>
  <c r="AE348" i="50" s="1"/>
  <c r="AE349" i="50" s="1"/>
  <c r="AE350" i="50" s="1"/>
  <c r="AE351" i="50" s="1"/>
  <c r="AE352" i="50" s="1"/>
  <c r="AE353" i="50" s="1"/>
  <c r="AE354" i="50" s="1"/>
  <c r="AE355" i="50" s="1"/>
  <c r="AE356" i="50" s="1"/>
  <c r="AE357" i="50" s="1"/>
  <c r="AE358" i="50" s="1"/>
  <c r="AE359" i="50" s="1"/>
  <c r="AE360" i="50" s="1"/>
  <c r="AE361" i="50" s="1"/>
  <c r="AE362" i="50" s="1"/>
  <c r="AE363" i="50" s="1"/>
  <c r="AE364" i="50" s="1"/>
  <c r="AE365" i="50" s="1"/>
  <c r="AE366" i="50" s="1"/>
  <c r="AE367" i="50" s="1"/>
  <c r="AE368" i="50" s="1"/>
  <c r="AE369" i="50" s="1"/>
  <c r="AE370" i="50" s="1"/>
  <c r="AE371" i="50" s="1"/>
  <c r="AE372" i="50" s="1"/>
  <c r="AE373" i="50" s="1"/>
  <c r="AE374" i="50" s="1"/>
  <c r="AE375" i="50" s="1"/>
  <c r="AE376" i="50" s="1"/>
  <c r="AE377" i="50" s="1"/>
  <c r="AE378" i="50" s="1"/>
  <c r="AE379" i="50" s="1"/>
  <c r="AE380" i="50" s="1"/>
  <c r="AE381" i="50" s="1"/>
  <c r="AF294" i="50"/>
  <c r="AF295" i="50" s="1"/>
  <c r="AF296" i="50" s="1"/>
  <c r="AF297" i="50" s="1"/>
  <c r="AF298" i="50" s="1"/>
  <c r="AF299" i="50" s="1"/>
  <c r="AF300" i="50" s="1"/>
  <c r="AF301" i="50" s="1"/>
  <c r="AF302" i="50" s="1"/>
  <c r="AF303" i="50" s="1"/>
  <c r="AF304" i="50" s="1"/>
  <c r="AF305" i="50" s="1"/>
  <c r="AF306" i="50" s="1"/>
  <c r="AF307" i="50" s="1"/>
  <c r="AF308" i="50" s="1"/>
  <c r="AF309" i="50" s="1"/>
  <c r="AF310" i="50" s="1"/>
  <c r="AF311" i="50" s="1"/>
  <c r="AF312" i="50" s="1"/>
  <c r="AF313" i="50" s="1"/>
  <c r="AF314" i="50" s="1"/>
  <c r="AF315" i="50" s="1"/>
  <c r="AF316" i="50" s="1"/>
  <c r="AF317" i="50" s="1"/>
  <c r="AF318" i="50" s="1"/>
  <c r="K295" i="50"/>
  <c r="K296" i="50" s="1"/>
  <c r="K297" i="50" s="1"/>
  <c r="K298" i="50" s="1"/>
  <c r="K299" i="50" s="1"/>
  <c r="K300" i="50" s="1"/>
  <c r="K301" i="50" s="1"/>
  <c r="K302" i="50" s="1"/>
  <c r="K303" i="50" s="1"/>
  <c r="K304" i="50" s="1"/>
  <c r="K305" i="50" s="1"/>
  <c r="K306" i="50" s="1"/>
  <c r="K307" i="50" s="1"/>
  <c r="K308" i="50" s="1"/>
  <c r="K309" i="50" s="1"/>
  <c r="K310" i="50" s="1"/>
  <c r="K311" i="50" s="1"/>
  <c r="K312" i="50" s="1"/>
  <c r="K313" i="50" s="1"/>
  <c r="K314" i="50" s="1"/>
  <c r="K315" i="50" s="1"/>
  <c r="K316" i="50" s="1"/>
  <c r="K317" i="50" s="1"/>
  <c r="K318" i="50" s="1"/>
  <c r="K319" i="50" s="1"/>
  <c r="K320" i="50" s="1"/>
  <c r="K321" i="50" s="1"/>
  <c r="K322" i="50" s="1"/>
  <c r="K323" i="50" s="1"/>
  <c r="K324" i="50" s="1"/>
  <c r="K325" i="50" s="1"/>
  <c r="K326" i="50" s="1"/>
  <c r="K327" i="50" s="1"/>
  <c r="K328" i="50" s="1"/>
  <c r="K329" i="50" s="1"/>
  <c r="K330" i="50" s="1"/>
  <c r="K331" i="50" s="1"/>
  <c r="K332" i="50" s="1"/>
  <c r="K333" i="50" s="1"/>
  <c r="K334" i="50" s="1"/>
  <c r="K335" i="50" s="1"/>
  <c r="K336" i="50" s="1"/>
  <c r="K337" i="50" s="1"/>
  <c r="K338" i="50" s="1"/>
  <c r="K339" i="50" s="1"/>
  <c r="K340" i="50" s="1"/>
  <c r="K341" i="50" s="1"/>
  <c r="K342" i="50" s="1"/>
  <c r="K343" i="50" s="1"/>
  <c r="K344" i="50" s="1"/>
  <c r="K345" i="50" s="1"/>
  <c r="K346" i="50" s="1"/>
  <c r="K347" i="50" s="1"/>
  <c r="K348" i="50" s="1"/>
  <c r="K349" i="50" s="1"/>
  <c r="K350" i="50" s="1"/>
  <c r="K351" i="50" s="1"/>
  <c r="K352" i="50" s="1"/>
  <c r="K353" i="50" s="1"/>
  <c r="K354" i="50" s="1"/>
  <c r="K355" i="50" s="1"/>
  <c r="K356" i="50" s="1"/>
  <c r="K357" i="50" s="1"/>
  <c r="K358" i="50" s="1"/>
  <c r="K359" i="50" s="1"/>
  <c r="K360" i="50" s="1"/>
  <c r="K361" i="50" s="1"/>
  <c r="K362" i="50" s="1"/>
  <c r="K363" i="50" s="1"/>
  <c r="K364" i="50" s="1"/>
  <c r="K365" i="50" s="1"/>
  <c r="K366" i="50" s="1"/>
  <c r="K367" i="50" s="1"/>
  <c r="K368" i="50" s="1"/>
  <c r="K369" i="50" s="1"/>
  <c r="K370" i="50" s="1"/>
  <c r="K371" i="50" s="1"/>
  <c r="K372" i="50" s="1"/>
  <c r="K373" i="50" s="1"/>
  <c r="K374" i="50" s="1"/>
  <c r="K375" i="50" s="1"/>
  <c r="K376" i="50" s="1"/>
  <c r="K377" i="50" s="1"/>
  <c r="K378" i="50" s="1"/>
  <c r="K379" i="50" s="1"/>
  <c r="K380" i="50" s="1"/>
  <c r="K381" i="50" s="1"/>
  <c r="S295" i="50"/>
  <c r="S296" i="50" s="1"/>
  <c r="S297" i="50" s="1"/>
  <c r="S298" i="50" s="1"/>
  <c r="S299" i="50" s="1"/>
  <c r="S300" i="50" s="1"/>
  <c r="S301" i="50" s="1"/>
  <c r="S302" i="50" s="1"/>
  <c r="S303" i="50" s="1"/>
  <c r="S304" i="50" s="1"/>
  <c r="S305" i="50" s="1"/>
  <c r="S306" i="50" s="1"/>
  <c r="S307" i="50" s="1"/>
  <c r="S308" i="50" s="1"/>
  <c r="S309" i="50" s="1"/>
  <c r="S310" i="50" s="1"/>
  <c r="S311" i="50" s="1"/>
  <c r="S312" i="50" s="1"/>
  <c r="S313" i="50" s="1"/>
  <c r="S314" i="50" s="1"/>
  <c r="S315" i="50" s="1"/>
  <c r="S316" i="50" s="1"/>
  <c r="S317" i="50" s="1"/>
  <c r="S318" i="50" s="1"/>
  <c r="S319" i="50" s="1"/>
  <c r="S320" i="50" s="1"/>
  <c r="S321" i="50" s="1"/>
  <c r="S322" i="50" s="1"/>
  <c r="S323" i="50" s="1"/>
  <c r="S324" i="50" s="1"/>
  <c r="S325" i="50" s="1"/>
  <c r="S326" i="50" s="1"/>
  <c r="S327" i="50" s="1"/>
  <c r="S328" i="50" s="1"/>
  <c r="S329" i="50" s="1"/>
  <c r="S330" i="50" s="1"/>
  <c r="S331" i="50" s="1"/>
  <c r="S332" i="50" s="1"/>
  <c r="S333" i="50" s="1"/>
  <c r="S334" i="50" s="1"/>
  <c r="S335" i="50" s="1"/>
  <c r="S336" i="50" s="1"/>
  <c r="S337" i="50" s="1"/>
  <c r="S338" i="50" s="1"/>
  <c r="S339" i="50" s="1"/>
  <c r="S340" i="50" s="1"/>
  <c r="S341" i="50" s="1"/>
  <c r="S342" i="50" s="1"/>
  <c r="S343" i="50" s="1"/>
  <c r="S344" i="50" s="1"/>
  <c r="S345" i="50" s="1"/>
  <c r="S346" i="50" s="1"/>
  <c r="S347" i="50" s="1"/>
  <c r="S348" i="50" s="1"/>
  <c r="S349" i="50" s="1"/>
  <c r="S350" i="50" s="1"/>
  <c r="S351" i="50" s="1"/>
  <c r="S352" i="50" s="1"/>
  <c r="S353" i="50" s="1"/>
  <c r="S354" i="50" s="1"/>
  <c r="S355" i="50" s="1"/>
  <c r="S356" i="50" s="1"/>
  <c r="S357" i="50" s="1"/>
  <c r="S358" i="50" s="1"/>
  <c r="S359" i="50" s="1"/>
  <c r="S360" i="50" s="1"/>
  <c r="S361" i="50" s="1"/>
  <c r="S362" i="50" s="1"/>
  <c r="S363" i="50" s="1"/>
  <c r="S364" i="50" s="1"/>
  <c r="S365" i="50" s="1"/>
  <c r="S366" i="50" s="1"/>
  <c r="S367" i="50" s="1"/>
  <c r="S368" i="50" s="1"/>
  <c r="S369" i="50" s="1"/>
  <c r="S370" i="50" s="1"/>
  <c r="S371" i="50" s="1"/>
  <c r="S372" i="50" s="1"/>
  <c r="S373" i="50" s="1"/>
  <c r="S374" i="50" s="1"/>
  <c r="S375" i="50" s="1"/>
  <c r="S376" i="50" s="1"/>
  <c r="S377" i="50" s="1"/>
  <c r="S378" i="50" s="1"/>
  <c r="S379" i="50" s="1"/>
  <c r="S380" i="50" s="1"/>
  <c r="S381" i="50" s="1"/>
  <c r="AA295" i="50"/>
  <c r="AA296" i="50" s="1"/>
  <c r="AA297" i="50" s="1"/>
  <c r="AA298" i="50" s="1"/>
  <c r="AA299" i="50" s="1"/>
  <c r="AA300" i="50" s="1"/>
  <c r="AA301" i="50" s="1"/>
  <c r="AA302" i="50" s="1"/>
  <c r="AA303" i="50" s="1"/>
  <c r="AA304" i="50" s="1"/>
  <c r="AA305" i="50" s="1"/>
  <c r="AA306" i="50" s="1"/>
  <c r="AA307" i="50" s="1"/>
  <c r="AA308" i="50" s="1"/>
  <c r="AA309" i="50" s="1"/>
  <c r="AA310" i="50" s="1"/>
  <c r="AA311" i="50" s="1"/>
  <c r="AA312" i="50" s="1"/>
  <c r="AA313" i="50" s="1"/>
  <c r="AA314" i="50" s="1"/>
  <c r="AA315" i="50" s="1"/>
  <c r="AA316" i="50" s="1"/>
  <c r="AA317" i="50" s="1"/>
  <c r="AA318" i="50" s="1"/>
  <c r="AA319" i="50" s="1"/>
  <c r="AA320" i="50" s="1"/>
  <c r="AA321" i="50" s="1"/>
  <c r="AA322" i="50" s="1"/>
  <c r="AA323" i="50" s="1"/>
  <c r="AA324" i="50" s="1"/>
  <c r="AA325" i="50" s="1"/>
  <c r="AA326" i="50" s="1"/>
  <c r="AA327" i="50" s="1"/>
  <c r="AA328" i="50" s="1"/>
  <c r="AA329" i="50" s="1"/>
  <c r="AA330" i="50" s="1"/>
  <c r="AA331" i="50" s="1"/>
  <c r="AA332" i="50" s="1"/>
  <c r="AA333" i="50" s="1"/>
  <c r="AA334" i="50" s="1"/>
  <c r="AA335" i="50" s="1"/>
  <c r="AA336" i="50" s="1"/>
  <c r="AA337" i="50" s="1"/>
  <c r="AA338" i="50" s="1"/>
  <c r="AA339" i="50" s="1"/>
  <c r="AA340" i="50" s="1"/>
  <c r="AA341" i="50" s="1"/>
  <c r="AA342" i="50" s="1"/>
  <c r="AA343" i="50" s="1"/>
  <c r="AA344" i="50" s="1"/>
  <c r="AA345" i="50" s="1"/>
  <c r="AA346" i="50" s="1"/>
  <c r="AA347" i="50" s="1"/>
  <c r="AA348" i="50" s="1"/>
  <c r="AA349" i="50" s="1"/>
  <c r="AA350" i="50" s="1"/>
  <c r="AA351" i="50" s="1"/>
  <c r="AA352" i="50" s="1"/>
  <c r="AA353" i="50" s="1"/>
  <c r="AA354" i="50" s="1"/>
  <c r="AA355" i="50" s="1"/>
  <c r="AA356" i="50" s="1"/>
  <c r="AA357" i="50" s="1"/>
  <c r="AA358" i="50" s="1"/>
  <c r="AA359" i="50" s="1"/>
  <c r="AA360" i="50" s="1"/>
  <c r="AA361" i="50" s="1"/>
  <c r="AA362" i="50" s="1"/>
  <c r="AA363" i="50" s="1"/>
  <c r="AA364" i="50" s="1"/>
  <c r="AA365" i="50" s="1"/>
  <c r="AA366" i="50" s="1"/>
  <c r="AA367" i="50" s="1"/>
  <c r="AA368" i="50" s="1"/>
  <c r="AA369" i="50" s="1"/>
  <c r="AA370" i="50" s="1"/>
  <c r="AA371" i="50" s="1"/>
  <c r="AA372" i="50" s="1"/>
  <c r="AA373" i="50" s="1"/>
  <c r="AA374" i="50" s="1"/>
  <c r="AA375" i="50" s="1"/>
  <c r="AA376" i="50" s="1"/>
  <c r="AA377" i="50" s="1"/>
  <c r="AA378" i="50" s="1"/>
  <c r="AA379" i="50" s="1"/>
  <c r="AA380" i="50" s="1"/>
  <c r="AA381" i="50" s="1"/>
  <c r="L302" i="50"/>
  <c r="L303" i="50" s="1"/>
  <c r="L304" i="50" s="1"/>
  <c r="L305" i="50" s="1"/>
  <c r="L306" i="50" s="1"/>
  <c r="L307" i="50" s="1"/>
  <c r="L308" i="50" s="1"/>
  <c r="L309" i="50" s="1"/>
  <c r="L310" i="50" s="1"/>
  <c r="L311" i="50" s="1"/>
  <c r="L312" i="50" s="1"/>
  <c r="L313" i="50" s="1"/>
  <c r="L314" i="50" s="1"/>
  <c r="L315" i="50" s="1"/>
  <c r="L316" i="50" s="1"/>
  <c r="L317" i="50" s="1"/>
  <c r="L318" i="50" s="1"/>
  <c r="L319" i="50" s="1"/>
  <c r="L320" i="50" s="1"/>
  <c r="L321" i="50" s="1"/>
  <c r="L322" i="50" s="1"/>
  <c r="L323" i="50" s="1"/>
  <c r="L324" i="50" s="1"/>
  <c r="L325" i="50" s="1"/>
  <c r="L326" i="50" s="1"/>
  <c r="L327" i="50" s="1"/>
  <c r="L328" i="50" s="1"/>
  <c r="L329" i="50" s="1"/>
  <c r="L330" i="50" s="1"/>
  <c r="L331" i="50" s="1"/>
  <c r="L332" i="50" s="1"/>
  <c r="L333" i="50" s="1"/>
  <c r="L334" i="50" s="1"/>
  <c r="L335" i="50" s="1"/>
  <c r="L336" i="50" s="1"/>
  <c r="L337" i="50" s="1"/>
  <c r="L338" i="50" s="1"/>
  <c r="L339" i="50" s="1"/>
  <c r="L340" i="50" s="1"/>
  <c r="L341" i="50" s="1"/>
  <c r="L342" i="50" s="1"/>
  <c r="L343" i="50" s="1"/>
  <c r="L344" i="50" s="1"/>
  <c r="L345" i="50" s="1"/>
  <c r="L346" i="50" s="1"/>
  <c r="L347" i="50" s="1"/>
  <c r="L348" i="50" s="1"/>
  <c r="L349" i="50" s="1"/>
  <c r="L350" i="50" s="1"/>
  <c r="L351" i="50" s="1"/>
  <c r="L352" i="50" s="1"/>
  <c r="L353" i="50" s="1"/>
  <c r="L354" i="50" s="1"/>
  <c r="L355" i="50" s="1"/>
  <c r="L356" i="50" s="1"/>
  <c r="L357" i="50" s="1"/>
  <c r="L358" i="50" s="1"/>
  <c r="L359" i="50" s="1"/>
  <c r="L360" i="50" s="1"/>
  <c r="L361" i="50" s="1"/>
  <c r="L362" i="50" s="1"/>
  <c r="L363" i="50" s="1"/>
  <c r="L364" i="50" s="1"/>
  <c r="L365" i="50" s="1"/>
  <c r="L366" i="50" s="1"/>
  <c r="L367" i="50" s="1"/>
  <c r="L368" i="50" s="1"/>
  <c r="L369" i="50" s="1"/>
  <c r="L370" i="50" s="1"/>
  <c r="L371" i="50" s="1"/>
  <c r="L372" i="50" s="1"/>
  <c r="L373" i="50" s="1"/>
  <c r="L374" i="50" s="1"/>
  <c r="L375" i="50" s="1"/>
  <c r="L376" i="50" s="1"/>
  <c r="L377" i="50" s="1"/>
  <c r="L378" i="50" s="1"/>
  <c r="L379" i="50" s="1"/>
  <c r="L380" i="50" s="1"/>
  <c r="L381" i="50" s="1"/>
  <c r="P306" i="50"/>
  <c r="P307" i="50" s="1"/>
  <c r="P308" i="50" s="1"/>
  <c r="P309" i="50" s="1"/>
  <c r="P310" i="50" s="1"/>
  <c r="P311" i="50" s="1"/>
  <c r="P312" i="50" s="1"/>
  <c r="P313" i="50" s="1"/>
  <c r="P314" i="50" s="1"/>
  <c r="P315" i="50" s="1"/>
  <c r="P316" i="50" s="1"/>
  <c r="P317" i="50" s="1"/>
  <c r="P318" i="50" s="1"/>
  <c r="P319" i="50" s="1"/>
  <c r="P320" i="50" s="1"/>
  <c r="P321" i="50" s="1"/>
  <c r="P322" i="50" s="1"/>
  <c r="P323" i="50" s="1"/>
  <c r="P324" i="50" s="1"/>
  <c r="P325" i="50" s="1"/>
  <c r="P326" i="50" s="1"/>
  <c r="P327" i="50" s="1"/>
  <c r="P328" i="50" s="1"/>
  <c r="P329" i="50" s="1"/>
  <c r="P330" i="50" s="1"/>
  <c r="P331" i="50" s="1"/>
  <c r="P332" i="50" s="1"/>
  <c r="P333" i="50" s="1"/>
  <c r="P334" i="50" s="1"/>
  <c r="P335" i="50" s="1"/>
  <c r="P336" i="50" s="1"/>
  <c r="P337" i="50" s="1"/>
  <c r="P338" i="50" s="1"/>
  <c r="P339" i="50" s="1"/>
  <c r="P340" i="50" s="1"/>
  <c r="P341" i="50" s="1"/>
  <c r="P342" i="50" s="1"/>
  <c r="P343" i="50" s="1"/>
  <c r="P344" i="50" s="1"/>
  <c r="P345" i="50" s="1"/>
  <c r="P346" i="50" s="1"/>
  <c r="P347" i="50" s="1"/>
  <c r="P348" i="50" s="1"/>
  <c r="P349" i="50" s="1"/>
  <c r="P350" i="50" s="1"/>
  <c r="P351" i="50" s="1"/>
  <c r="P352" i="50" s="1"/>
  <c r="P353" i="50" s="1"/>
  <c r="P354" i="50" s="1"/>
  <c r="P355" i="50" s="1"/>
  <c r="P356" i="50" s="1"/>
  <c r="P357" i="50" s="1"/>
  <c r="P358" i="50" s="1"/>
  <c r="P359" i="50" s="1"/>
  <c r="P360" i="50" s="1"/>
  <c r="P361" i="50" s="1"/>
  <c r="P362" i="50" s="1"/>
  <c r="P363" i="50" s="1"/>
  <c r="P364" i="50" s="1"/>
  <c r="P365" i="50" s="1"/>
  <c r="P366" i="50" s="1"/>
  <c r="P367" i="50" s="1"/>
  <c r="P368" i="50" s="1"/>
  <c r="P369" i="50" s="1"/>
  <c r="P370" i="50" s="1"/>
  <c r="P371" i="50" s="1"/>
  <c r="P372" i="50" s="1"/>
  <c r="P373" i="50" s="1"/>
  <c r="P374" i="50" s="1"/>
  <c r="P375" i="50" s="1"/>
  <c r="P376" i="50" s="1"/>
  <c r="P377" i="50" s="1"/>
  <c r="P378" i="50" s="1"/>
  <c r="P379" i="50" s="1"/>
  <c r="P380" i="50" s="1"/>
  <c r="P381" i="50" s="1"/>
  <c r="AF319" i="50"/>
  <c r="AF320" i="50" s="1"/>
  <c r="AF321" i="50" s="1"/>
  <c r="AF322" i="50" s="1"/>
  <c r="AF323" i="50" s="1"/>
  <c r="AF324" i="50" s="1"/>
  <c r="AF325" i="50" s="1"/>
  <c r="AF326" i="50" s="1"/>
  <c r="AF327" i="50" s="1"/>
  <c r="AF328" i="50" s="1"/>
  <c r="AF329" i="50" s="1"/>
  <c r="AF330" i="50" s="1"/>
  <c r="AF331" i="50" s="1"/>
  <c r="AF332" i="50" s="1"/>
  <c r="AF333" i="50" s="1"/>
  <c r="AF334" i="50" s="1"/>
  <c r="AF335" i="50" s="1"/>
  <c r="AF336" i="50" s="1"/>
  <c r="AF337" i="50" s="1"/>
  <c r="AF338" i="50" s="1"/>
  <c r="AF339" i="50" s="1"/>
  <c r="AF340" i="50" s="1"/>
  <c r="AF341" i="50" s="1"/>
  <c r="AF342" i="50" s="1"/>
  <c r="AF343" i="50" s="1"/>
  <c r="AF344" i="50" s="1"/>
  <c r="AF345" i="50" s="1"/>
  <c r="AF346" i="50" s="1"/>
  <c r="AF347" i="50" s="1"/>
  <c r="AF348" i="50" s="1"/>
  <c r="AF349" i="50" s="1"/>
  <c r="AF350" i="50" s="1"/>
  <c r="AF351" i="50" s="1"/>
  <c r="AF352" i="50" s="1"/>
  <c r="AF353" i="50" s="1"/>
  <c r="AF354" i="50" s="1"/>
  <c r="AF355" i="50" s="1"/>
  <c r="AF356" i="50" s="1"/>
  <c r="AF357" i="50" s="1"/>
  <c r="AF358" i="50" s="1"/>
  <c r="AF359" i="50" s="1"/>
  <c r="AF360" i="50" s="1"/>
  <c r="AF361" i="50" s="1"/>
  <c r="AF362" i="50" s="1"/>
  <c r="AF363" i="50" s="1"/>
  <c r="AF364" i="50" s="1"/>
  <c r="AF365" i="50" s="1"/>
  <c r="AF366" i="50" s="1"/>
  <c r="AF367" i="50" s="1"/>
  <c r="AF368" i="50" s="1"/>
  <c r="AF369" i="50" s="1"/>
  <c r="AF370" i="50" s="1"/>
  <c r="AF371" i="50" s="1"/>
  <c r="AF372" i="50" s="1"/>
  <c r="AF373" i="50" s="1"/>
  <c r="AF374" i="50" s="1"/>
  <c r="AF375" i="50" s="1"/>
  <c r="AF376" i="50" s="1"/>
  <c r="AF377" i="50" s="1"/>
  <c r="AF378" i="50" s="1"/>
  <c r="AF379" i="50" s="1"/>
  <c r="AF380" i="50" s="1"/>
  <c r="AF381" i="50" s="1"/>
  <c r="I294" i="50"/>
  <c r="I295" i="50" s="1"/>
  <c r="I296" i="50" s="1"/>
  <c r="I297" i="50" s="1"/>
  <c r="I298" i="50" s="1"/>
  <c r="I299" i="50" s="1"/>
  <c r="I300" i="50" s="1"/>
  <c r="I301" i="50" s="1"/>
  <c r="I302" i="50" s="1"/>
  <c r="I303" i="50" s="1"/>
  <c r="I304" i="50" s="1"/>
  <c r="I305" i="50" s="1"/>
  <c r="I306" i="50" s="1"/>
  <c r="I307" i="50" s="1"/>
  <c r="I308" i="50" s="1"/>
  <c r="I309" i="50" s="1"/>
  <c r="I310" i="50" s="1"/>
  <c r="I311" i="50" s="1"/>
  <c r="I312" i="50" s="1"/>
  <c r="I313" i="50" s="1"/>
  <c r="I314" i="50" s="1"/>
  <c r="I315" i="50" s="1"/>
  <c r="I316" i="50" s="1"/>
  <c r="I317" i="50" s="1"/>
  <c r="I318" i="50" s="1"/>
  <c r="I319" i="50" s="1"/>
  <c r="I320" i="50" s="1"/>
  <c r="I321" i="50" s="1"/>
  <c r="I322" i="50" s="1"/>
  <c r="I323" i="50" s="1"/>
  <c r="I324" i="50" s="1"/>
  <c r="I325" i="50" s="1"/>
  <c r="I326" i="50" s="1"/>
  <c r="I327" i="50" s="1"/>
  <c r="I328" i="50" s="1"/>
  <c r="I329" i="50" s="1"/>
  <c r="I330" i="50" s="1"/>
  <c r="I331" i="50" s="1"/>
  <c r="I332" i="50" s="1"/>
  <c r="I333" i="50" s="1"/>
  <c r="I334" i="50" s="1"/>
  <c r="I335" i="50" s="1"/>
  <c r="I336" i="50" s="1"/>
  <c r="I337" i="50" s="1"/>
  <c r="I338" i="50" s="1"/>
  <c r="I339" i="50" s="1"/>
  <c r="I340" i="50" s="1"/>
  <c r="I341" i="50" s="1"/>
  <c r="I342" i="50" s="1"/>
  <c r="I343" i="50" s="1"/>
  <c r="I344" i="50" s="1"/>
  <c r="I345" i="50" s="1"/>
  <c r="I346" i="50" s="1"/>
  <c r="I347" i="50" s="1"/>
  <c r="I348" i="50" s="1"/>
  <c r="I349" i="50" s="1"/>
  <c r="I350" i="50" s="1"/>
  <c r="I351" i="50" s="1"/>
  <c r="I352" i="50" s="1"/>
  <c r="I353" i="50" s="1"/>
  <c r="I354" i="50" s="1"/>
  <c r="I355" i="50" s="1"/>
  <c r="I356" i="50" s="1"/>
  <c r="I357" i="50" s="1"/>
  <c r="I358" i="50" s="1"/>
  <c r="I359" i="50" s="1"/>
  <c r="I360" i="50" s="1"/>
  <c r="I361" i="50" s="1"/>
  <c r="I362" i="50" s="1"/>
  <c r="I363" i="50" s="1"/>
  <c r="I364" i="50" s="1"/>
  <c r="I365" i="50" s="1"/>
  <c r="I366" i="50" s="1"/>
  <c r="I367" i="50" s="1"/>
  <c r="I368" i="50" s="1"/>
  <c r="I369" i="50" s="1"/>
  <c r="I370" i="50" s="1"/>
  <c r="I371" i="50" s="1"/>
  <c r="I372" i="50" s="1"/>
  <c r="I373" i="50" s="1"/>
  <c r="I374" i="50" s="1"/>
  <c r="I375" i="50" s="1"/>
  <c r="I376" i="50" s="1"/>
  <c r="I377" i="50" s="1"/>
  <c r="I378" i="50" s="1"/>
  <c r="I379" i="50" s="1"/>
  <c r="I380" i="50" s="1"/>
  <c r="I381" i="50" s="1"/>
  <c r="J221" i="50"/>
  <c r="J222" i="50" s="1"/>
  <c r="J223" i="50" s="1"/>
  <c r="J224" i="50" s="1"/>
  <c r="J225" i="50" s="1"/>
  <c r="J226" i="50" s="1"/>
  <c r="J227" i="50" s="1"/>
  <c r="J228" i="50" s="1"/>
  <c r="J229" i="50" s="1"/>
  <c r="J230" i="50" s="1"/>
  <c r="J231" i="50" s="1"/>
  <c r="J232" i="50" s="1"/>
  <c r="J233" i="50" s="1"/>
  <c r="J234" i="50" s="1"/>
  <c r="J235" i="50" s="1"/>
  <c r="J236" i="50" s="1"/>
  <c r="J237" i="50" s="1"/>
  <c r="J238" i="50" s="1"/>
  <c r="J239" i="50" s="1"/>
  <c r="J240" i="50" s="1"/>
  <c r="J241" i="50" s="1"/>
  <c r="J242" i="50" s="1"/>
  <c r="J243" i="50" s="1"/>
  <c r="J244" i="50" s="1"/>
  <c r="J245" i="50" s="1"/>
  <c r="J246" i="50" s="1"/>
  <c r="J247" i="50" s="1"/>
  <c r="J248" i="50" s="1"/>
  <c r="J249" i="50" s="1"/>
  <c r="J250" i="50" s="1"/>
  <c r="J251" i="50" s="1"/>
  <c r="J252" i="50" s="1"/>
  <c r="J253" i="50" s="1"/>
  <c r="J254" i="50" s="1"/>
  <c r="J255" i="50" s="1"/>
  <c r="J256" i="50" s="1"/>
  <c r="J257" i="50" s="1"/>
  <c r="J258" i="50" s="1"/>
  <c r="J259" i="50" s="1"/>
  <c r="J260" i="50" s="1"/>
  <c r="J261" i="50" s="1"/>
  <c r="J262" i="50" s="1"/>
  <c r="J263" i="50" s="1"/>
  <c r="J264" i="50" s="1"/>
  <c r="J265" i="50" s="1"/>
  <c r="J266" i="50" s="1"/>
  <c r="J267" i="50" s="1"/>
  <c r="J268" i="50" s="1"/>
  <c r="J269" i="50" s="1"/>
  <c r="J270" i="50" s="1"/>
  <c r="J271" i="50" s="1"/>
  <c r="J272" i="50" s="1"/>
  <c r="J273" i="50" s="1"/>
  <c r="J274" i="50" s="1"/>
  <c r="J275" i="50" s="1"/>
  <c r="J276" i="50" s="1"/>
  <c r="J277" i="50" s="1"/>
  <c r="J278" i="50" s="1"/>
  <c r="J279" i="50" s="1"/>
  <c r="J280" i="50" s="1"/>
  <c r="J281" i="50" s="1"/>
  <c r="J282" i="50" s="1"/>
  <c r="J283" i="50" s="1"/>
  <c r="J284" i="50" s="1"/>
  <c r="J285" i="50" s="1"/>
  <c r="J286" i="50" s="1"/>
  <c r="J287" i="50" s="1"/>
  <c r="J288" i="50" s="1"/>
  <c r="J289" i="50" s="1"/>
  <c r="J290" i="50" s="1"/>
  <c r="J291" i="50" s="1"/>
  <c r="J292" i="50" s="1"/>
  <c r="K221" i="50"/>
  <c r="K222" i="50" s="1"/>
  <c r="K223" i="50" s="1"/>
  <c r="K224" i="50" s="1"/>
  <c r="K225" i="50" s="1"/>
  <c r="K226" i="50" s="1"/>
  <c r="K227" i="50" s="1"/>
  <c r="K228" i="50" s="1"/>
  <c r="K229" i="50" s="1"/>
  <c r="K230" i="50" s="1"/>
  <c r="K231" i="50" s="1"/>
  <c r="K232" i="50" s="1"/>
  <c r="K233" i="50" s="1"/>
  <c r="K234" i="50" s="1"/>
  <c r="K235" i="50" s="1"/>
  <c r="K236" i="50" s="1"/>
  <c r="K237" i="50" s="1"/>
  <c r="K238" i="50" s="1"/>
  <c r="K239" i="50" s="1"/>
  <c r="K240" i="50" s="1"/>
  <c r="K241" i="50" s="1"/>
  <c r="K242" i="50" s="1"/>
  <c r="K243" i="50" s="1"/>
  <c r="K244" i="50" s="1"/>
  <c r="K245" i="50" s="1"/>
  <c r="K246" i="50" s="1"/>
  <c r="K247" i="50" s="1"/>
  <c r="K248" i="50" s="1"/>
  <c r="K249" i="50" s="1"/>
  <c r="K250" i="50" s="1"/>
  <c r="K251" i="50" s="1"/>
  <c r="K252" i="50" s="1"/>
  <c r="K253" i="50" s="1"/>
  <c r="K254" i="50" s="1"/>
  <c r="K255" i="50" s="1"/>
  <c r="K256" i="50" s="1"/>
  <c r="K257" i="50" s="1"/>
  <c r="K258" i="50" s="1"/>
  <c r="K259" i="50" s="1"/>
  <c r="K260" i="50" s="1"/>
  <c r="K261" i="50" s="1"/>
  <c r="K262" i="50" s="1"/>
  <c r="K263" i="50" s="1"/>
  <c r="K264" i="50" s="1"/>
  <c r="K265" i="50" s="1"/>
  <c r="K266" i="50" s="1"/>
  <c r="K267" i="50" s="1"/>
  <c r="K268" i="50" s="1"/>
  <c r="K269" i="50" s="1"/>
  <c r="K270" i="50" s="1"/>
  <c r="K271" i="50" s="1"/>
  <c r="K272" i="50" s="1"/>
  <c r="K273" i="50" s="1"/>
  <c r="K274" i="50" s="1"/>
  <c r="K275" i="50" s="1"/>
  <c r="K276" i="50" s="1"/>
  <c r="K277" i="50" s="1"/>
  <c r="K278" i="50" s="1"/>
  <c r="K279" i="50" s="1"/>
  <c r="K280" i="50" s="1"/>
  <c r="K281" i="50" s="1"/>
  <c r="K282" i="50" s="1"/>
  <c r="K283" i="50" s="1"/>
  <c r="K284" i="50" s="1"/>
  <c r="K285" i="50" s="1"/>
  <c r="K286" i="50" s="1"/>
  <c r="K287" i="50" s="1"/>
  <c r="K288" i="50" s="1"/>
  <c r="K289" i="50" s="1"/>
  <c r="K290" i="50" s="1"/>
  <c r="K291" i="50" s="1"/>
  <c r="K292" i="50" s="1"/>
  <c r="L221" i="50"/>
  <c r="L222" i="50" s="1"/>
  <c r="L223" i="50" s="1"/>
  <c r="M221" i="50"/>
  <c r="M222" i="50" s="1"/>
  <c r="M223" i="50" s="1"/>
  <c r="M224" i="50" s="1"/>
  <c r="M225" i="50" s="1"/>
  <c r="M226" i="50" s="1"/>
  <c r="M227" i="50" s="1"/>
  <c r="M228" i="50" s="1"/>
  <c r="M229" i="50" s="1"/>
  <c r="M230" i="50" s="1"/>
  <c r="M231" i="50" s="1"/>
  <c r="M232" i="50" s="1"/>
  <c r="M233" i="50" s="1"/>
  <c r="M234" i="50" s="1"/>
  <c r="M235" i="50" s="1"/>
  <c r="M236" i="50" s="1"/>
  <c r="M237" i="50" s="1"/>
  <c r="M238" i="50" s="1"/>
  <c r="M239" i="50" s="1"/>
  <c r="M240" i="50" s="1"/>
  <c r="M241" i="50" s="1"/>
  <c r="M242" i="50" s="1"/>
  <c r="M243" i="50" s="1"/>
  <c r="M244" i="50" s="1"/>
  <c r="M245" i="50" s="1"/>
  <c r="M246" i="50" s="1"/>
  <c r="M247" i="50" s="1"/>
  <c r="M248" i="50" s="1"/>
  <c r="M249" i="50" s="1"/>
  <c r="M250" i="50" s="1"/>
  <c r="M251" i="50" s="1"/>
  <c r="M252" i="50" s="1"/>
  <c r="M253" i="50" s="1"/>
  <c r="M254" i="50" s="1"/>
  <c r="M255" i="50" s="1"/>
  <c r="M256" i="50" s="1"/>
  <c r="M257" i="50" s="1"/>
  <c r="M258" i="50" s="1"/>
  <c r="M259" i="50" s="1"/>
  <c r="M260" i="50" s="1"/>
  <c r="M261" i="50" s="1"/>
  <c r="M262" i="50" s="1"/>
  <c r="M263" i="50" s="1"/>
  <c r="M264" i="50" s="1"/>
  <c r="M265" i="50" s="1"/>
  <c r="M266" i="50" s="1"/>
  <c r="M267" i="50" s="1"/>
  <c r="M268" i="50" s="1"/>
  <c r="M269" i="50" s="1"/>
  <c r="M270" i="50" s="1"/>
  <c r="M271" i="50" s="1"/>
  <c r="M272" i="50" s="1"/>
  <c r="M273" i="50" s="1"/>
  <c r="M274" i="50" s="1"/>
  <c r="M275" i="50" s="1"/>
  <c r="M276" i="50" s="1"/>
  <c r="M277" i="50" s="1"/>
  <c r="M278" i="50" s="1"/>
  <c r="M279" i="50" s="1"/>
  <c r="M280" i="50" s="1"/>
  <c r="M281" i="50" s="1"/>
  <c r="M282" i="50" s="1"/>
  <c r="M283" i="50" s="1"/>
  <c r="M284" i="50" s="1"/>
  <c r="M285" i="50" s="1"/>
  <c r="M286" i="50" s="1"/>
  <c r="M287" i="50" s="1"/>
  <c r="M288" i="50" s="1"/>
  <c r="M289" i="50" s="1"/>
  <c r="M290" i="50" s="1"/>
  <c r="M291" i="50" s="1"/>
  <c r="M292" i="50" s="1"/>
  <c r="N221" i="50"/>
  <c r="O221" i="50"/>
  <c r="P221" i="50"/>
  <c r="P222" i="50" s="1"/>
  <c r="P223" i="50" s="1"/>
  <c r="P224" i="50" s="1"/>
  <c r="P225" i="50" s="1"/>
  <c r="P226" i="50" s="1"/>
  <c r="P227" i="50" s="1"/>
  <c r="P228" i="50" s="1"/>
  <c r="P229" i="50" s="1"/>
  <c r="P230" i="50" s="1"/>
  <c r="P231" i="50" s="1"/>
  <c r="P232" i="50" s="1"/>
  <c r="P233" i="50" s="1"/>
  <c r="P234" i="50" s="1"/>
  <c r="P235" i="50" s="1"/>
  <c r="P236" i="50" s="1"/>
  <c r="P237" i="50" s="1"/>
  <c r="P238" i="50" s="1"/>
  <c r="P239" i="50" s="1"/>
  <c r="P240" i="50" s="1"/>
  <c r="P241" i="50" s="1"/>
  <c r="P242" i="50" s="1"/>
  <c r="P243" i="50" s="1"/>
  <c r="P244" i="50" s="1"/>
  <c r="P245" i="50" s="1"/>
  <c r="P246" i="50" s="1"/>
  <c r="P247" i="50" s="1"/>
  <c r="P248" i="50" s="1"/>
  <c r="P249" i="50" s="1"/>
  <c r="P250" i="50" s="1"/>
  <c r="P251" i="50" s="1"/>
  <c r="P252" i="50" s="1"/>
  <c r="P253" i="50" s="1"/>
  <c r="P254" i="50" s="1"/>
  <c r="P255" i="50" s="1"/>
  <c r="P256" i="50" s="1"/>
  <c r="P257" i="50" s="1"/>
  <c r="P258" i="50" s="1"/>
  <c r="P259" i="50" s="1"/>
  <c r="P260" i="50" s="1"/>
  <c r="P261" i="50" s="1"/>
  <c r="P262" i="50" s="1"/>
  <c r="P263" i="50" s="1"/>
  <c r="P264" i="50" s="1"/>
  <c r="P265" i="50" s="1"/>
  <c r="P266" i="50" s="1"/>
  <c r="P267" i="50" s="1"/>
  <c r="P268" i="50" s="1"/>
  <c r="P269" i="50" s="1"/>
  <c r="P270" i="50" s="1"/>
  <c r="P271" i="50" s="1"/>
  <c r="P272" i="50" s="1"/>
  <c r="P273" i="50" s="1"/>
  <c r="P274" i="50" s="1"/>
  <c r="P275" i="50" s="1"/>
  <c r="P276" i="50" s="1"/>
  <c r="P277" i="50" s="1"/>
  <c r="P278" i="50" s="1"/>
  <c r="P279" i="50" s="1"/>
  <c r="P280" i="50" s="1"/>
  <c r="P281" i="50" s="1"/>
  <c r="P282" i="50" s="1"/>
  <c r="P283" i="50" s="1"/>
  <c r="P284" i="50" s="1"/>
  <c r="P285" i="50" s="1"/>
  <c r="P286" i="50" s="1"/>
  <c r="P287" i="50" s="1"/>
  <c r="P288" i="50" s="1"/>
  <c r="P289" i="50" s="1"/>
  <c r="Q221" i="50"/>
  <c r="Q222" i="50" s="1"/>
  <c r="Q223" i="50" s="1"/>
  <c r="Q224" i="50" s="1"/>
  <c r="Q225" i="50" s="1"/>
  <c r="Q226" i="50" s="1"/>
  <c r="Q227" i="50" s="1"/>
  <c r="Q228" i="50" s="1"/>
  <c r="Q229" i="50" s="1"/>
  <c r="Q230" i="50" s="1"/>
  <c r="Q231" i="50" s="1"/>
  <c r="Q232" i="50" s="1"/>
  <c r="Q233" i="50" s="1"/>
  <c r="Q234" i="50" s="1"/>
  <c r="Q235" i="50" s="1"/>
  <c r="Q236" i="50" s="1"/>
  <c r="Q237" i="50" s="1"/>
  <c r="Q238" i="50" s="1"/>
  <c r="Q239" i="50" s="1"/>
  <c r="Q240" i="50" s="1"/>
  <c r="Q241" i="50" s="1"/>
  <c r="Q242" i="50" s="1"/>
  <c r="Q243" i="50" s="1"/>
  <c r="Q244" i="50" s="1"/>
  <c r="Q245" i="50" s="1"/>
  <c r="Q246" i="50" s="1"/>
  <c r="Q247" i="50" s="1"/>
  <c r="Q248" i="50" s="1"/>
  <c r="Q249" i="50" s="1"/>
  <c r="Q250" i="50" s="1"/>
  <c r="Q251" i="50" s="1"/>
  <c r="Q252" i="50" s="1"/>
  <c r="Q253" i="50" s="1"/>
  <c r="Q254" i="50" s="1"/>
  <c r="Q255" i="50" s="1"/>
  <c r="Q256" i="50" s="1"/>
  <c r="Q257" i="50" s="1"/>
  <c r="Q258" i="50" s="1"/>
  <c r="Q259" i="50" s="1"/>
  <c r="Q260" i="50" s="1"/>
  <c r="Q261" i="50" s="1"/>
  <c r="Q262" i="50" s="1"/>
  <c r="Q263" i="50" s="1"/>
  <c r="Q264" i="50" s="1"/>
  <c r="Q265" i="50" s="1"/>
  <c r="Q266" i="50" s="1"/>
  <c r="Q267" i="50" s="1"/>
  <c r="Q268" i="50" s="1"/>
  <c r="Q269" i="50" s="1"/>
  <c r="Q270" i="50" s="1"/>
  <c r="Q271" i="50" s="1"/>
  <c r="Q272" i="50" s="1"/>
  <c r="Q273" i="50" s="1"/>
  <c r="Q274" i="50" s="1"/>
  <c r="Q275" i="50" s="1"/>
  <c r="Q276" i="50" s="1"/>
  <c r="Q277" i="50" s="1"/>
  <c r="Q278" i="50" s="1"/>
  <c r="Q279" i="50" s="1"/>
  <c r="Q280" i="50" s="1"/>
  <c r="Q281" i="50" s="1"/>
  <c r="Q282" i="50" s="1"/>
  <c r="Q283" i="50" s="1"/>
  <c r="Q284" i="50" s="1"/>
  <c r="Q285" i="50" s="1"/>
  <c r="Q286" i="50" s="1"/>
  <c r="Q287" i="50" s="1"/>
  <c r="Q288" i="50" s="1"/>
  <c r="Q289" i="50" s="1"/>
  <c r="Q290" i="50" s="1"/>
  <c r="Q291" i="50" s="1"/>
  <c r="Q292" i="50" s="1"/>
  <c r="R221" i="50"/>
  <c r="R222" i="50" s="1"/>
  <c r="R223" i="50" s="1"/>
  <c r="R224" i="50" s="1"/>
  <c r="R225" i="50" s="1"/>
  <c r="R226" i="50" s="1"/>
  <c r="R227" i="50" s="1"/>
  <c r="R228" i="50" s="1"/>
  <c r="R229" i="50" s="1"/>
  <c r="R230" i="50" s="1"/>
  <c r="R231" i="50" s="1"/>
  <c r="R232" i="50" s="1"/>
  <c r="R233" i="50" s="1"/>
  <c r="R234" i="50" s="1"/>
  <c r="R235" i="50" s="1"/>
  <c r="R236" i="50" s="1"/>
  <c r="R237" i="50" s="1"/>
  <c r="R238" i="50" s="1"/>
  <c r="R239" i="50" s="1"/>
  <c r="R240" i="50" s="1"/>
  <c r="R241" i="50" s="1"/>
  <c r="R242" i="50" s="1"/>
  <c r="R243" i="50" s="1"/>
  <c r="R244" i="50" s="1"/>
  <c r="R245" i="50" s="1"/>
  <c r="R246" i="50" s="1"/>
  <c r="R247" i="50" s="1"/>
  <c r="R248" i="50" s="1"/>
  <c r="R249" i="50" s="1"/>
  <c r="R250" i="50" s="1"/>
  <c r="R251" i="50" s="1"/>
  <c r="R252" i="50" s="1"/>
  <c r="R253" i="50" s="1"/>
  <c r="R254" i="50" s="1"/>
  <c r="R255" i="50" s="1"/>
  <c r="R256" i="50" s="1"/>
  <c r="R257" i="50" s="1"/>
  <c r="R258" i="50" s="1"/>
  <c r="R259" i="50" s="1"/>
  <c r="R260" i="50" s="1"/>
  <c r="R261" i="50" s="1"/>
  <c r="R262" i="50" s="1"/>
  <c r="R263" i="50" s="1"/>
  <c r="R264" i="50" s="1"/>
  <c r="R265" i="50" s="1"/>
  <c r="R266" i="50" s="1"/>
  <c r="R267" i="50" s="1"/>
  <c r="R268" i="50" s="1"/>
  <c r="R269" i="50" s="1"/>
  <c r="R270" i="50" s="1"/>
  <c r="R271" i="50" s="1"/>
  <c r="R272" i="50" s="1"/>
  <c r="R273" i="50" s="1"/>
  <c r="R274" i="50" s="1"/>
  <c r="R275" i="50" s="1"/>
  <c r="R276" i="50" s="1"/>
  <c r="R277" i="50" s="1"/>
  <c r="R278" i="50" s="1"/>
  <c r="R279" i="50" s="1"/>
  <c r="R280" i="50" s="1"/>
  <c r="R281" i="50" s="1"/>
  <c r="R282" i="50" s="1"/>
  <c r="R283" i="50" s="1"/>
  <c r="R284" i="50" s="1"/>
  <c r="R285" i="50" s="1"/>
  <c r="R286" i="50" s="1"/>
  <c r="R287" i="50" s="1"/>
  <c r="R288" i="50" s="1"/>
  <c r="R289" i="50" s="1"/>
  <c r="R290" i="50" s="1"/>
  <c r="R291" i="50" s="1"/>
  <c r="R292" i="50" s="1"/>
  <c r="S221" i="50"/>
  <c r="S222" i="50" s="1"/>
  <c r="S223" i="50" s="1"/>
  <c r="S224" i="50" s="1"/>
  <c r="S225" i="50" s="1"/>
  <c r="S226" i="50" s="1"/>
  <c r="S227" i="50" s="1"/>
  <c r="S228" i="50" s="1"/>
  <c r="S229" i="50" s="1"/>
  <c r="S230" i="50" s="1"/>
  <c r="S231" i="50" s="1"/>
  <c r="S232" i="50" s="1"/>
  <c r="S233" i="50" s="1"/>
  <c r="S234" i="50" s="1"/>
  <c r="S235" i="50" s="1"/>
  <c r="S236" i="50" s="1"/>
  <c r="S237" i="50" s="1"/>
  <c r="S238" i="50" s="1"/>
  <c r="S239" i="50" s="1"/>
  <c r="S240" i="50" s="1"/>
  <c r="S241" i="50" s="1"/>
  <c r="S242" i="50" s="1"/>
  <c r="S243" i="50" s="1"/>
  <c r="S244" i="50" s="1"/>
  <c r="S245" i="50" s="1"/>
  <c r="S246" i="50" s="1"/>
  <c r="S247" i="50" s="1"/>
  <c r="S248" i="50" s="1"/>
  <c r="S249" i="50" s="1"/>
  <c r="S250" i="50" s="1"/>
  <c r="S251" i="50" s="1"/>
  <c r="S252" i="50" s="1"/>
  <c r="S253" i="50" s="1"/>
  <c r="S254" i="50" s="1"/>
  <c r="S255" i="50" s="1"/>
  <c r="S256" i="50" s="1"/>
  <c r="S257" i="50" s="1"/>
  <c r="S258" i="50" s="1"/>
  <c r="S259" i="50" s="1"/>
  <c r="S260" i="50" s="1"/>
  <c r="S261" i="50" s="1"/>
  <c r="S262" i="50" s="1"/>
  <c r="S263" i="50" s="1"/>
  <c r="S264" i="50" s="1"/>
  <c r="S265" i="50" s="1"/>
  <c r="S266" i="50" s="1"/>
  <c r="S267" i="50" s="1"/>
  <c r="S268" i="50" s="1"/>
  <c r="S269" i="50" s="1"/>
  <c r="S270" i="50" s="1"/>
  <c r="S271" i="50" s="1"/>
  <c r="S272" i="50" s="1"/>
  <c r="S273" i="50" s="1"/>
  <c r="S274" i="50" s="1"/>
  <c r="S275" i="50" s="1"/>
  <c r="S276" i="50" s="1"/>
  <c r="S277" i="50" s="1"/>
  <c r="S278" i="50" s="1"/>
  <c r="S279" i="50" s="1"/>
  <c r="S280" i="50" s="1"/>
  <c r="S281" i="50" s="1"/>
  <c r="S282" i="50" s="1"/>
  <c r="S283" i="50" s="1"/>
  <c r="S284" i="50" s="1"/>
  <c r="S285" i="50" s="1"/>
  <c r="S286" i="50" s="1"/>
  <c r="S287" i="50" s="1"/>
  <c r="S288" i="50" s="1"/>
  <c r="S289" i="50" s="1"/>
  <c r="S290" i="50" s="1"/>
  <c r="S291" i="50" s="1"/>
  <c r="S292" i="50" s="1"/>
  <c r="T221" i="50"/>
  <c r="T222" i="50" s="1"/>
  <c r="T223" i="50" s="1"/>
  <c r="T224" i="50" s="1"/>
  <c r="T225" i="50" s="1"/>
  <c r="T226" i="50" s="1"/>
  <c r="T227" i="50" s="1"/>
  <c r="T228" i="50" s="1"/>
  <c r="T229" i="50" s="1"/>
  <c r="T230" i="50" s="1"/>
  <c r="T231" i="50" s="1"/>
  <c r="T232" i="50" s="1"/>
  <c r="T233" i="50" s="1"/>
  <c r="T234" i="50" s="1"/>
  <c r="T235" i="50" s="1"/>
  <c r="T236" i="50" s="1"/>
  <c r="T237" i="50" s="1"/>
  <c r="T238" i="50" s="1"/>
  <c r="T239" i="50" s="1"/>
  <c r="T240" i="50" s="1"/>
  <c r="T241" i="50" s="1"/>
  <c r="T242" i="50" s="1"/>
  <c r="T243" i="50" s="1"/>
  <c r="T244" i="50" s="1"/>
  <c r="T245" i="50" s="1"/>
  <c r="T246" i="50" s="1"/>
  <c r="T247" i="50" s="1"/>
  <c r="T248" i="50" s="1"/>
  <c r="T249" i="50" s="1"/>
  <c r="T250" i="50" s="1"/>
  <c r="T251" i="50" s="1"/>
  <c r="T252" i="50" s="1"/>
  <c r="T253" i="50" s="1"/>
  <c r="T254" i="50" s="1"/>
  <c r="T255" i="50" s="1"/>
  <c r="T256" i="50" s="1"/>
  <c r="T257" i="50" s="1"/>
  <c r="T258" i="50" s="1"/>
  <c r="T259" i="50" s="1"/>
  <c r="T260" i="50" s="1"/>
  <c r="T261" i="50" s="1"/>
  <c r="T262" i="50" s="1"/>
  <c r="T263" i="50" s="1"/>
  <c r="T264" i="50" s="1"/>
  <c r="T265" i="50" s="1"/>
  <c r="T266" i="50" s="1"/>
  <c r="T267" i="50" s="1"/>
  <c r="T268" i="50" s="1"/>
  <c r="T269" i="50" s="1"/>
  <c r="T270" i="50" s="1"/>
  <c r="T271" i="50" s="1"/>
  <c r="T272" i="50" s="1"/>
  <c r="T273" i="50" s="1"/>
  <c r="T274" i="50" s="1"/>
  <c r="T275" i="50" s="1"/>
  <c r="T276" i="50" s="1"/>
  <c r="T277" i="50" s="1"/>
  <c r="T278" i="50" s="1"/>
  <c r="T279" i="50" s="1"/>
  <c r="T280" i="50" s="1"/>
  <c r="T281" i="50" s="1"/>
  <c r="T282" i="50" s="1"/>
  <c r="T283" i="50" s="1"/>
  <c r="T284" i="50" s="1"/>
  <c r="T285" i="50" s="1"/>
  <c r="T286" i="50" s="1"/>
  <c r="T287" i="50" s="1"/>
  <c r="T288" i="50" s="1"/>
  <c r="T289" i="50" s="1"/>
  <c r="T290" i="50" s="1"/>
  <c r="T291" i="50" s="1"/>
  <c r="T292" i="50" s="1"/>
  <c r="U221" i="50"/>
  <c r="U222" i="50" s="1"/>
  <c r="U223" i="50" s="1"/>
  <c r="U224" i="50" s="1"/>
  <c r="U225" i="50" s="1"/>
  <c r="U226" i="50" s="1"/>
  <c r="U227" i="50" s="1"/>
  <c r="U228" i="50" s="1"/>
  <c r="U229" i="50" s="1"/>
  <c r="U230" i="50" s="1"/>
  <c r="U231" i="50" s="1"/>
  <c r="U232" i="50" s="1"/>
  <c r="U233" i="50" s="1"/>
  <c r="U234" i="50" s="1"/>
  <c r="U235" i="50" s="1"/>
  <c r="U236" i="50" s="1"/>
  <c r="U237" i="50" s="1"/>
  <c r="U238" i="50" s="1"/>
  <c r="U239" i="50" s="1"/>
  <c r="U240" i="50" s="1"/>
  <c r="U241" i="50" s="1"/>
  <c r="U242" i="50" s="1"/>
  <c r="U243" i="50" s="1"/>
  <c r="U244" i="50" s="1"/>
  <c r="U245" i="50" s="1"/>
  <c r="U246" i="50" s="1"/>
  <c r="U247" i="50" s="1"/>
  <c r="U248" i="50" s="1"/>
  <c r="U249" i="50" s="1"/>
  <c r="U250" i="50" s="1"/>
  <c r="U251" i="50" s="1"/>
  <c r="U252" i="50" s="1"/>
  <c r="U253" i="50" s="1"/>
  <c r="U254" i="50" s="1"/>
  <c r="U255" i="50" s="1"/>
  <c r="U256" i="50" s="1"/>
  <c r="U257" i="50" s="1"/>
  <c r="U258" i="50" s="1"/>
  <c r="U259" i="50" s="1"/>
  <c r="U260" i="50" s="1"/>
  <c r="U261" i="50" s="1"/>
  <c r="U262" i="50" s="1"/>
  <c r="U263" i="50" s="1"/>
  <c r="U264" i="50" s="1"/>
  <c r="U265" i="50" s="1"/>
  <c r="U266" i="50" s="1"/>
  <c r="U267" i="50" s="1"/>
  <c r="U268" i="50" s="1"/>
  <c r="U269" i="50" s="1"/>
  <c r="U270" i="50" s="1"/>
  <c r="U271" i="50" s="1"/>
  <c r="U272" i="50" s="1"/>
  <c r="U273" i="50" s="1"/>
  <c r="U274" i="50" s="1"/>
  <c r="U275" i="50" s="1"/>
  <c r="U276" i="50" s="1"/>
  <c r="U277" i="50" s="1"/>
  <c r="U278" i="50" s="1"/>
  <c r="U279" i="50" s="1"/>
  <c r="U280" i="50" s="1"/>
  <c r="U281" i="50" s="1"/>
  <c r="U282" i="50" s="1"/>
  <c r="U283" i="50" s="1"/>
  <c r="U284" i="50" s="1"/>
  <c r="U285" i="50" s="1"/>
  <c r="U286" i="50" s="1"/>
  <c r="U287" i="50" s="1"/>
  <c r="U288" i="50" s="1"/>
  <c r="U289" i="50" s="1"/>
  <c r="U290" i="50" s="1"/>
  <c r="U291" i="50" s="1"/>
  <c r="U292" i="50" s="1"/>
  <c r="V221" i="50"/>
  <c r="X221" i="50"/>
  <c r="X222" i="50" s="1"/>
  <c r="X223" i="50" s="1"/>
  <c r="X224" i="50" s="1"/>
  <c r="X225" i="50" s="1"/>
  <c r="X226" i="50" s="1"/>
  <c r="X227" i="50" s="1"/>
  <c r="X228" i="50" s="1"/>
  <c r="X229" i="50" s="1"/>
  <c r="X230" i="50" s="1"/>
  <c r="X231" i="50" s="1"/>
  <c r="X232" i="50" s="1"/>
  <c r="X233" i="50" s="1"/>
  <c r="X234" i="50" s="1"/>
  <c r="X235" i="50" s="1"/>
  <c r="X236" i="50" s="1"/>
  <c r="X237" i="50" s="1"/>
  <c r="X238" i="50" s="1"/>
  <c r="X239" i="50" s="1"/>
  <c r="X240" i="50" s="1"/>
  <c r="X241" i="50" s="1"/>
  <c r="X242" i="50" s="1"/>
  <c r="X243" i="50" s="1"/>
  <c r="X244" i="50" s="1"/>
  <c r="X245" i="50" s="1"/>
  <c r="X246" i="50" s="1"/>
  <c r="X247" i="50" s="1"/>
  <c r="X248" i="50" s="1"/>
  <c r="X249" i="50" s="1"/>
  <c r="X250" i="50" s="1"/>
  <c r="X251" i="50" s="1"/>
  <c r="X252" i="50" s="1"/>
  <c r="X253" i="50" s="1"/>
  <c r="X254" i="50" s="1"/>
  <c r="X255" i="50" s="1"/>
  <c r="X256" i="50" s="1"/>
  <c r="X257" i="50" s="1"/>
  <c r="X258" i="50" s="1"/>
  <c r="X259" i="50" s="1"/>
  <c r="X260" i="50" s="1"/>
  <c r="X261" i="50" s="1"/>
  <c r="X262" i="50" s="1"/>
  <c r="X263" i="50" s="1"/>
  <c r="X264" i="50" s="1"/>
  <c r="X265" i="50" s="1"/>
  <c r="X266" i="50" s="1"/>
  <c r="X267" i="50" s="1"/>
  <c r="X268" i="50" s="1"/>
  <c r="X269" i="50" s="1"/>
  <c r="X270" i="50" s="1"/>
  <c r="X271" i="50" s="1"/>
  <c r="X272" i="50" s="1"/>
  <c r="X273" i="50" s="1"/>
  <c r="X274" i="50" s="1"/>
  <c r="X275" i="50" s="1"/>
  <c r="X276" i="50" s="1"/>
  <c r="X277" i="50" s="1"/>
  <c r="X278" i="50" s="1"/>
  <c r="X279" i="50" s="1"/>
  <c r="X280" i="50" s="1"/>
  <c r="X281" i="50" s="1"/>
  <c r="X282" i="50" s="1"/>
  <c r="X283" i="50" s="1"/>
  <c r="X284" i="50" s="1"/>
  <c r="X285" i="50" s="1"/>
  <c r="X286" i="50" s="1"/>
  <c r="X287" i="50" s="1"/>
  <c r="X288" i="50" s="1"/>
  <c r="X289" i="50" s="1"/>
  <c r="X290" i="50" s="1"/>
  <c r="X291" i="50" s="1"/>
  <c r="X292" i="50" s="1"/>
  <c r="Y221" i="50"/>
  <c r="Y222" i="50" s="1"/>
  <c r="Y223" i="50" s="1"/>
  <c r="Y224" i="50" s="1"/>
  <c r="Y225" i="50" s="1"/>
  <c r="Y226" i="50" s="1"/>
  <c r="Y227" i="50" s="1"/>
  <c r="Y228" i="50" s="1"/>
  <c r="Y229" i="50" s="1"/>
  <c r="Y230" i="50" s="1"/>
  <c r="Y231" i="50" s="1"/>
  <c r="Y232" i="50" s="1"/>
  <c r="Y233" i="50" s="1"/>
  <c r="Y234" i="50" s="1"/>
  <c r="Y235" i="50" s="1"/>
  <c r="Y236" i="50" s="1"/>
  <c r="Y237" i="50" s="1"/>
  <c r="Y238" i="50" s="1"/>
  <c r="Y239" i="50" s="1"/>
  <c r="Y240" i="50" s="1"/>
  <c r="Y241" i="50" s="1"/>
  <c r="Y242" i="50" s="1"/>
  <c r="Y243" i="50" s="1"/>
  <c r="Y244" i="50" s="1"/>
  <c r="Y245" i="50" s="1"/>
  <c r="Y246" i="50" s="1"/>
  <c r="Y247" i="50" s="1"/>
  <c r="Y248" i="50" s="1"/>
  <c r="Y249" i="50" s="1"/>
  <c r="Y250" i="50" s="1"/>
  <c r="Y251" i="50" s="1"/>
  <c r="Y252" i="50" s="1"/>
  <c r="Y253" i="50" s="1"/>
  <c r="Y254" i="50" s="1"/>
  <c r="Y255" i="50" s="1"/>
  <c r="Y256" i="50" s="1"/>
  <c r="Y257" i="50" s="1"/>
  <c r="Y258" i="50" s="1"/>
  <c r="Y259" i="50" s="1"/>
  <c r="Y260" i="50" s="1"/>
  <c r="Y261" i="50" s="1"/>
  <c r="Y262" i="50" s="1"/>
  <c r="Y263" i="50" s="1"/>
  <c r="Y264" i="50" s="1"/>
  <c r="Y265" i="50" s="1"/>
  <c r="Y266" i="50" s="1"/>
  <c r="Y267" i="50" s="1"/>
  <c r="Y268" i="50" s="1"/>
  <c r="Y269" i="50" s="1"/>
  <c r="Y270" i="50" s="1"/>
  <c r="Y271" i="50" s="1"/>
  <c r="Y272" i="50" s="1"/>
  <c r="Y273" i="50" s="1"/>
  <c r="Y274" i="50" s="1"/>
  <c r="Y275" i="50" s="1"/>
  <c r="Y276" i="50" s="1"/>
  <c r="Y277" i="50" s="1"/>
  <c r="Y278" i="50" s="1"/>
  <c r="Y279" i="50" s="1"/>
  <c r="Y280" i="50" s="1"/>
  <c r="Y281" i="50" s="1"/>
  <c r="Y282" i="50" s="1"/>
  <c r="Y283" i="50" s="1"/>
  <c r="Y284" i="50" s="1"/>
  <c r="Y285" i="50" s="1"/>
  <c r="Y286" i="50" s="1"/>
  <c r="Y287" i="50" s="1"/>
  <c r="Y288" i="50" s="1"/>
  <c r="Y289" i="50" s="1"/>
  <c r="Y290" i="50" s="1"/>
  <c r="Y291" i="50" s="1"/>
  <c r="Y292" i="50" s="1"/>
  <c r="Z221" i="50"/>
  <c r="Z222" i="50" s="1"/>
  <c r="Z223" i="50" s="1"/>
  <c r="Z224" i="50" s="1"/>
  <c r="Z225" i="50" s="1"/>
  <c r="Z226" i="50" s="1"/>
  <c r="Z227" i="50" s="1"/>
  <c r="Z228" i="50" s="1"/>
  <c r="Z229" i="50" s="1"/>
  <c r="Z230" i="50" s="1"/>
  <c r="Z231" i="50" s="1"/>
  <c r="Z232" i="50" s="1"/>
  <c r="Z233" i="50" s="1"/>
  <c r="Z234" i="50" s="1"/>
  <c r="Z235" i="50" s="1"/>
  <c r="Z236" i="50" s="1"/>
  <c r="Z237" i="50" s="1"/>
  <c r="Z238" i="50" s="1"/>
  <c r="Z239" i="50" s="1"/>
  <c r="Z240" i="50" s="1"/>
  <c r="Z241" i="50" s="1"/>
  <c r="Z242" i="50" s="1"/>
  <c r="Z243" i="50" s="1"/>
  <c r="Z244" i="50" s="1"/>
  <c r="Z245" i="50" s="1"/>
  <c r="Z246" i="50" s="1"/>
  <c r="Z247" i="50" s="1"/>
  <c r="Z248" i="50" s="1"/>
  <c r="Z249" i="50" s="1"/>
  <c r="Z250" i="50" s="1"/>
  <c r="Z251" i="50" s="1"/>
  <c r="Z252" i="50" s="1"/>
  <c r="Z253" i="50" s="1"/>
  <c r="Z254" i="50" s="1"/>
  <c r="Z255" i="50" s="1"/>
  <c r="Z256" i="50" s="1"/>
  <c r="Z257" i="50" s="1"/>
  <c r="Z258" i="50" s="1"/>
  <c r="Z259" i="50" s="1"/>
  <c r="Z260" i="50" s="1"/>
  <c r="Z261" i="50" s="1"/>
  <c r="Z262" i="50" s="1"/>
  <c r="Z263" i="50" s="1"/>
  <c r="Z264" i="50" s="1"/>
  <c r="Z265" i="50" s="1"/>
  <c r="Z266" i="50" s="1"/>
  <c r="Z267" i="50" s="1"/>
  <c r="Z268" i="50" s="1"/>
  <c r="Z269" i="50" s="1"/>
  <c r="Z270" i="50" s="1"/>
  <c r="Z271" i="50" s="1"/>
  <c r="Z272" i="50" s="1"/>
  <c r="Z273" i="50" s="1"/>
  <c r="Z274" i="50" s="1"/>
  <c r="Z275" i="50" s="1"/>
  <c r="Z276" i="50" s="1"/>
  <c r="Z277" i="50" s="1"/>
  <c r="Z278" i="50" s="1"/>
  <c r="Z279" i="50" s="1"/>
  <c r="Z280" i="50" s="1"/>
  <c r="Z281" i="50" s="1"/>
  <c r="Z282" i="50" s="1"/>
  <c r="Z283" i="50" s="1"/>
  <c r="Z284" i="50" s="1"/>
  <c r="Z285" i="50" s="1"/>
  <c r="Z286" i="50" s="1"/>
  <c r="Z287" i="50" s="1"/>
  <c r="Z288" i="50" s="1"/>
  <c r="Z289" i="50" s="1"/>
  <c r="Z290" i="50" s="1"/>
  <c r="Z291" i="50" s="1"/>
  <c r="Z292" i="50" s="1"/>
  <c r="AA221" i="50"/>
  <c r="AA222" i="50" s="1"/>
  <c r="AA223" i="50" s="1"/>
  <c r="AA224" i="50" s="1"/>
  <c r="AA225" i="50" s="1"/>
  <c r="AA226" i="50" s="1"/>
  <c r="AA227" i="50" s="1"/>
  <c r="AA228" i="50" s="1"/>
  <c r="AA229" i="50" s="1"/>
  <c r="AA230" i="50" s="1"/>
  <c r="AA231" i="50" s="1"/>
  <c r="AA232" i="50" s="1"/>
  <c r="AA233" i="50" s="1"/>
  <c r="AA234" i="50" s="1"/>
  <c r="AA235" i="50" s="1"/>
  <c r="AA236" i="50" s="1"/>
  <c r="AA237" i="50" s="1"/>
  <c r="AA238" i="50" s="1"/>
  <c r="AA239" i="50" s="1"/>
  <c r="AA240" i="50" s="1"/>
  <c r="AA241" i="50" s="1"/>
  <c r="AA242" i="50" s="1"/>
  <c r="AA243" i="50" s="1"/>
  <c r="AA244" i="50" s="1"/>
  <c r="AA245" i="50" s="1"/>
  <c r="AA246" i="50" s="1"/>
  <c r="AA247" i="50" s="1"/>
  <c r="AA248" i="50" s="1"/>
  <c r="AA249" i="50" s="1"/>
  <c r="AA250" i="50" s="1"/>
  <c r="AA251" i="50" s="1"/>
  <c r="AA252" i="50" s="1"/>
  <c r="AA253" i="50" s="1"/>
  <c r="AA254" i="50" s="1"/>
  <c r="AA255" i="50" s="1"/>
  <c r="AA256" i="50" s="1"/>
  <c r="AA257" i="50" s="1"/>
  <c r="AA258" i="50" s="1"/>
  <c r="AA259" i="50" s="1"/>
  <c r="AA260" i="50" s="1"/>
  <c r="AA261" i="50" s="1"/>
  <c r="AA262" i="50" s="1"/>
  <c r="AA263" i="50" s="1"/>
  <c r="AA264" i="50" s="1"/>
  <c r="AA265" i="50" s="1"/>
  <c r="AA266" i="50" s="1"/>
  <c r="AA267" i="50" s="1"/>
  <c r="AA268" i="50" s="1"/>
  <c r="AA269" i="50" s="1"/>
  <c r="AA270" i="50" s="1"/>
  <c r="AA271" i="50" s="1"/>
  <c r="AA272" i="50" s="1"/>
  <c r="AA273" i="50" s="1"/>
  <c r="AA274" i="50" s="1"/>
  <c r="AA275" i="50" s="1"/>
  <c r="AA276" i="50" s="1"/>
  <c r="AA277" i="50" s="1"/>
  <c r="AA278" i="50" s="1"/>
  <c r="AA279" i="50" s="1"/>
  <c r="AA280" i="50" s="1"/>
  <c r="AA281" i="50" s="1"/>
  <c r="AA282" i="50" s="1"/>
  <c r="AA283" i="50" s="1"/>
  <c r="AA284" i="50" s="1"/>
  <c r="AA285" i="50" s="1"/>
  <c r="AA286" i="50" s="1"/>
  <c r="AA287" i="50" s="1"/>
  <c r="AA288" i="50" s="1"/>
  <c r="AA289" i="50" s="1"/>
  <c r="AA290" i="50" s="1"/>
  <c r="AA291" i="50" s="1"/>
  <c r="AA292" i="50" s="1"/>
  <c r="AB221" i="50"/>
  <c r="AB222" i="50" s="1"/>
  <c r="AB223" i="50" s="1"/>
  <c r="AB224" i="50" s="1"/>
  <c r="AB225" i="50" s="1"/>
  <c r="AB226" i="50" s="1"/>
  <c r="AB227" i="50" s="1"/>
  <c r="AB228" i="50" s="1"/>
  <c r="AB229" i="50" s="1"/>
  <c r="AB230" i="50" s="1"/>
  <c r="AB231" i="50" s="1"/>
  <c r="AB232" i="50" s="1"/>
  <c r="AB233" i="50" s="1"/>
  <c r="AB234" i="50" s="1"/>
  <c r="AB235" i="50" s="1"/>
  <c r="AB236" i="50" s="1"/>
  <c r="AB237" i="50" s="1"/>
  <c r="AB238" i="50" s="1"/>
  <c r="AB239" i="50" s="1"/>
  <c r="AB240" i="50" s="1"/>
  <c r="AB241" i="50" s="1"/>
  <c r="AB242" i="50" s="1"/>
  <c r="AB243" i="50" s="1"/>
  <c r="AB244" i="50" s="1"/>
  <c r="AB245" i="50" s="1"/>
  <c r="AB246" i="50" s="1"/>
  <c r="AB247" i="50" s="1"/>
  <c r="AB248" i="50" s="1"/>
  <c r="AB249" i="50" s="1"/>
  <c r="AB250" i="50" s="1"/>
  <c r="AB251" i="50" s="1"/>
  <c r="AB252" i="50" s="1"/>
  <c r="AB253" i="50" s="1"/>
  <c r="AB254" i="50" s="1"/>
  <c r="AB255" i="50" s="1"/>
  <c r="AB256" i="50" s="1"/>
  <c r="AB257" i="50" s="1"/>
  <c r="AB258" i="50" s="1"/>
  <c r="AB259" i="50" s="1"/>
  <c r="AB260" i="50" s="1"/>
  <c r="AB261" i="50" s="1"/>
  <c r="AB262" i="50" s="1"/>
  <c r="AB263" i="50" s="1"/>
  <c r="AB264" i="50" s="1"/>
  <c r="AB265" i="50" s="1"/>
  <c r="AB266" i="50" s="1"/>
  <c r="AB267" i="50" s="1"/>
  <c r="AB268" i="50" s="1"/>
  <c r="AB269" i="50" s="1"/>
  <c r="AB270" i="50" s="1"/>
  <c r="AB271" i="50" s="1"/>
  <c r="AB272" i="50" s="1"/>
  <c r="AB273" i="50" s="1"/>
  <c r="AB274" i="50" s="1"/>
  <c r="AB275" i="50" s="1"/>
  <c r="AB276" i="50" s="1"/>
  <c r="AB277" i="50" s="1"/>
  <c r="AB278" i="50" s="1"/>
  <c r="AB279" i="50" s="1"/>
  <c r="AB280" i="50" s="1"/>
  <c r="AB281" i="50" s="1"/>
  <c r="AB282" i="50" s="1"/>
  <c r="AB283" i="50" s="1"/>
  <c r="AB284" i="50" s="1"/>
  <c r="AB285" i="50" s="1"/>
  <c r="AB286" i="50" s="1"/>
  <c r="AB287" i="50" s="1"/>
  <c r="AB288" i="50" s="1"/>
  <c r="AB289" i="50" s="1"/>
  <c r="AB290" i="50" s="1"/>
  <c r="AB291" i="50" s="1"/>
  <c r="AB292" i="50" s="1"/>
  <c r="AC221" i="50"/>
  <c r="AC222" i="50" s="1"/>
  <c r="AC223" i="50" s="1"/>
  <c r="AC224" i="50" s="1"/>
  <c r="AC225" i="50" s="1"/>
  <c r="AC226" i="50" s="1"/>
  <c r="AC227" i="50" s="1"/>
  <c r="AC228" i="50" s="1"/>
  <c r="AC229" i="50" s="1"/>
  <c r="AC230" i="50" s="1"/>
  <c r="AC231" i="50" s="1"/>
  <c r="AC232" i="50" s="1"/>
  <c r="AC233" i="50" s="1"/>
  <c r="AC234" i="50" s="1"/>
  <c r="AC235" i="50" s="1"/>
  <c r="AC236" i="50" s="1"/>
  <c r="AC237" i="50" s="1"/>
  <c r="AC238" i="50" s="1"/>
  <c r="AC239" i="50" s="1"/>
  <c r="AC240" i="50" s="1"/>
  <c r="AC241" i="50" s="1"/>
  <c r="AC242" i="50" s="1"/>
  <c r="AC243" i="50" s="1"/>
  <c r="AC244" i="50" s="1"/>
  <c r="AC245" i="50" s="1"/>
  <c r="AC246" i="50" s="1"/>
  <c r="AC247" i="50" s="1"/>
  <c r="AC248" i="50" s="1"/>
  <c r="AC249" i="50" s="1"/>
  <c r="AC250" i="50" s="1"/>
  <c r="AC251" i="50" s="1"/>
  <c r="AC252" i="50" s="1"/>
  <c r="AC253" i="50" s="1"/>
  <c r="AC254" i="50" s="1"/>
  <c r="AC255" i="50" s="1"/>
  <c r="AC256" i="50" s="1"/>
  <c r="AC257" i="50" s="1"/>
  <c r="AC258" i="50" s="1"/>
  <c r="AC259" i="50" s="1"/>
  <c r="AC260" i="50" s="1"/>
  <c r="AC261" i="50" s="1"/>
  <c r="AC262" i="50" s="1"/>
  <c r="AC263" i="50" s="1"/>
  <c r="AC264" i="50" s="1"/>
  <c r="AC265" i="50" s="1"/>
  <c r="AC266" i="50" s="1"/>
  <c r="AC267" i="50" s="1"/>
  <c r="AC268" i="50" s="1"/>
  <c r="AC269" i="50" s="1"/>
  <c r="AC270" i="50" s="1"/>
  <c r="AC271" i="50" s="1"/>
  <c r="AC272" i="50" s="1"/>
  <c r="AC273" i="50" s="1"/>
  <c r="AC274" i="50" s="1"/>
  <c r="AC275" i="50" s="1"/>
  <c r="AC276" i="50" s="1"/>
  <c r="AC277" i="50" s="1"/>
  <c r="AC278" i="50" s="1"/>
  <c r="AC279" i="50" s="1"/>
  <c r="AC280" i="50" s="1"/>
  <c r="AC281" i="50" s="1"/>
  <c r="AC282" i="50" s="1"/>
  <c r="AC283" i="50" s="1"/>
  <c r="AC284" i="50" s="1"/>
  <c r="AC285" i="50" s="1"/>
  <c r="AC286" i="50" s="1"/>
  <c r="AC287" i="50" s="1"/>
  <c r="AC288" i="50" s="1"/>
  <c r="AC289" i="50" s="1"/>
  <c r="AC290" i="50" s="1"/>
  <c r="AC291" i="50" s="1"/>
  <c r="AC292" i="50" s="1"/>
  <c r="AD221" i="50"/>
  <c r="AD222" i="50" s="1"/>
  <c r="AD223" i="50" s="1"/>
  <c r="AD224" i="50" s="1"/>
  <c r="AD225" i="50" s="1"/>
  <c r="AD226" i="50" s="1"/>
  <c r="AD227" i="50" s="1"/>
  <c r="AD228" i="50" s="1"/>
  <c r="AD229" i="50" s="1"/>
  <c r="AD230" i="50" s="1"/>
  <c r="AD231" i="50" s="1"/>
  <c r="AD232" i="50" s="1"/>
  <c r="AD233" i="50" s="1"/>
  <c r="AD234" i="50" s="1"/>
  <c r="AD235" i="50" s="1"/>
  <c r="AD236" i="50" s="1"/>
  <c r="AD237" i="50" s="1"/>
  <c r="AD238" i="50" s="1"/>
  <c r="AD239" i="50" s="1"/>
  <c r="AD240" i="50" s="1"/>
  <c r="AD241" i="50" s="1"/>
  <c r="AD242" i="50" s="1"/>
  <c r="AD243" i="50" s="1"/>
  <c r="AD244" i="50" s="1"/>
  <c r="AD245" i="50" s="1"/>
  <c r="AD246" i="50" s="1"/>
  <c r="AD247" i="50" s="1"/>
  <c r="AD248" i="50" s="1"/>
  <c r="AD249" i="50" s="1"/>
  <c r="AD250" i="50" s="1"/>
  <c r="AD251" i="50" s="1"/>
  <c r="AD252" i="50" s="1"/>
  <c r="AD253" i="50" s="1"/>
  <c r="AD254" i="50" s="1"/>
  <c r="AD255" i="50" s="1"/>
  <c r="AD256" i="50" s="1"/>
  <c r="AD257" i="50" s="1"/>
  <c r="AD258" i="50" s="1"/>
  <c r="AD259" i="50" s="1"/>
  <c r="AD260" i="50" s="1"/>
  <c r="AD261" i="50" s="1"/>
  <c r="AD262" i="50" s="1"/>
  <c r="AD263" i="50" s="1"/>
  <c r="AD264" i="50" s="1"/>
  <c r="AD265" i="50" s="1"/>
  <c r="AD266" i="50" s="1"/>
  <c r="AD267" i="50" s="1"/>
  <c r="AD268" i="50" s="1"/>
  <c r="AD269" i="50" s="1"/>
  <c r="AD270" i="50" s="1"/>
  <c r="AD271" i="50" s="1"/>
  <c r="AD272" i="50" s="1"/>
  <c r="AD273" i="50" s="1"/>
  <c r="AD274" i="50" s="1"/>
  <c r="AD275" i="50" s="1"/>
  <c r="AD276" i="50" s="1"/>
  <c r="AD277" i="50" s="1"/>
  <c r="AD278" i="50" s="1"/>
  <c r="AD279" i="50" s="1"/>
  <c r="AD280" i="50" s="1"/>
  <c r="AD281" i="50" s="1"/>
  <c r="AD282" i="50" s="1"/>
  <c r="AD283" i="50" s="1"/>
  <c r="AD284" i="50" s="1"/>
  <c r="AD285" i="50" s="1"/>
  <c r="AD286" i="50" s="1"/>
  <c r="AD287" i="50" s="1"/>
  <c r="AD288" i="50" s="1"/>
  <c r="AD289" i="50" s="1"/>
  <c r="AD290" i="50" s="1"/>
  <c r="AD291" i="50" s="1"/>
  <c r="AD292" i="50" s="1"/>
  <c r="AE221" i="50"/>
  <c r="AF221" i="50"/>
  <c r="AF222" i="50" s="1"/>
  <c r="AF223" i="50" s="1"/>
  <c r="AF224" i="50" s="1"/>
  <c r="AF225" i="50" s="1"/>
  <c r="AF226" i="50" s="1"/>
  <c r="AF227" i="50" s="1"/>
  <c r="AF228" i="50" s="1"/>
  <c r="AF229" i="50" s="1"/>
  <c r="AF230" i="50" s="1"/>
  <c r="AF231" i="50" s="1"/>
  <c r="AF232" i="50" s="1"/>
  <c r="AF233" i="50" s="1"/>
  <c r="AF234" i="50" s="1"/>
  <c r="AF235" i="50" s="1"/>
  <c r="AF236" i="50" s="1"/>
  <c r="AF237" i="50" s="1"/>
  <c r="AF238" i="50" s="1"/>
  <c r="AF239" i="50" s="1"/>
  <c r="AF240" i="50" s="1"/>
  <c r="AF241" i="50" s="1"/>
  <c r="AF242" i="50" s="1"/>
  <c r="AF243" i="50" s="1"/>
  <c r="AF244" i="50" s="1"/>
  <c r="AF245" i="50" s="1"/>
  <c r="AF246" i="50" s="1"/>
  <c r="AF247" i="50" s="1"/>
  <c r="AF248" i="50" s="1"/>
  <c r="AF249" i="50" s="1"/>
  <c r="AF250" i="50" s="1"/>
  <c r="AF251" i="50" s="1"/>
  <c r="AF252" i="50" s="1"/>
  <c r="AF253" i="50" s="1"/>
  <c r="AF254" i="50" s="1"/>
  <c r="AF255" i="50" s="1"/>
  <c r="AF256" i="50" s="1"/>
  <c r="AF257" i="50" s="1"/>
  <c r="AF258" i="50" s="1"/>
  <c r="AF259" i="50" s="1"/>
  <c r="AF260" i="50" s="1"/>
  <c r="AF261" i="50" s="1"/>
  <c r="AF262" i="50" s="1"/>
  <c r="AF263" i="50" s="1"/>
  <c r="AF264" i="50" s="1"/>
  <c r="AF265" i="50" s="1"/>
  <c r="AF266" i="50" s="1"/>
  <c r="AF267" i="50" s="1"/>
  <c r="AF268" i="50" s="1"/>
  <c r="AF269" i="50" s="1"/>
  <c r="AF270" i="50" s="1"/>
  <c r="AF271" i="50" s="1"/>
  <c r="AF272" i="50" s="1"/>
  <c r="AF273" i="50" s="1"/>
  <c r="AF274" i="50" s="1"/>
  <c r="AF275" i="50" s="1"/>
  <c r="AF276" i="50" s="1"/>
  <c r="AF277" i="50" s="1"/>
  <c r="AF278" i="50" s="1"/>
  <c r="AF279" i="50" s="1"/>
  <c r="AF280" i="50" s="1"/>
  <c r="AF281" i="50" s="1"/>
  <c r="AF282" i="50" s="1"/>
  <c r="AF283" i="50" s="1"/>
  <c r="AF284" i="50" s="1"/>
  <c r="AF285" i="50" s="1"/>
  <c r="AF286" i="50" s="1"/>
  <c r="AF287" i="50" s="1"/>
  <c r="AF288" i="50" s="1"/>
  <c r="AF289" i="50" s="1"/>
  <c r="AF290" i="50" s="1"/>
  <c r="AF291" i="50" s="1"/>
  <c r="AF292" i="50" s="1"/>
  <c r="N222" i="50"/>
  <c r="N223" i="50" s="1"/>
  <c r="N224" i="50" s="1"/>
  <c r="N225" i="50" s="1"/>
  <c r="N226" i="50" s="1"/>
  <c r="N227" i="50" s="1"/>
  <c r="N228" i="50" s="1"/>
  <c r="N229" i="50" s="1"/>
  <c r="N230" i="50" s="1"/>
  <c r="N231" i="50" s="1"/>
  <c r="N232" i="50" s="1"/>
  <c r="N233" i="50" s="1"/>
  <c r="N234" i="50" s="1"/>
  <c r="N235" i="50" s="1"/>
  <c r="N236" i="50" s="1"/>
  <c r="N237" i="50" s="1"/>
  <c r="N238" i="50" s="1"/>
  <c r="N239" i="50" s="1"/>
  <c r="N240" i="50" s="1"/>
  <c r="N241" i="50" s="1"/>
  <c r="N242" i="50" s="1"/>
  <c r="N243" i="50" s="1"/>
  <c r="N244" i="50" s="1"/>
  <c r="N245" i="50" s="1"/>
  <c r="N246" i="50" s="1"/>
  <c r="N247" i="50" s="1"/>
  <c r="N248" i="50" s="1"/>
  <c r="N249" i="50" s="1"/>
  <c r="N250" i="50" s="1"/>
  <c r="N251" i="50" s="1"/>
  <c r="N252" i="50" s="1"/>
  <c r="N253" i="50" s="1"/>
  <c r="N254" i="50" s="1"/>
  <c r="N255" i="50" s="1"/>
  <c r="N256" i="50" s="1"/>
  <c r="N257" i="50" s="1"/>
  <c r="N258" i="50" s="1"/>
  <c r="N259" i="50" s="1"/>
  <c r="N260" i="50" s="1"/>
  <c r="N261" i="50" s="1"/>
  <c r="N262" i="50" s="1"/>
  <c r="N263" i="50" s="1"/>
  <c r="N264" i="50" s="1"/>
  <c r="N265" i="50" s="1"/>
  <c r="N266" i="50" s="1"/>
  <c r="N267" i="50" s="1"/>
  <c r="N268" i="50" s="1"/>
  <c r="N269" i="50" s="1"/>
  <c r="N270" i="50" s="1"/>
  <c r="N271" i="50" s="1"/>
  <c r="N272" i="50" s="1"/>
  <c r="N273" i="50" s="1"/>
  <c r="N274" i="50" s="1"/>
  <c r="N275" i="50" s="1"/>
  <c r="N276" i="50" s="1"/>
  <c r="N277" i="50" s="1"/>
  <c r="N278" i="50" s="1"/>
  <c r="N279" i="50" s="1"/>
  <c r="N280" i="50" s="1"/>
  <c r="N281" i="50" s="1"/>
  <c r="N282" i="50" s="1"/>
  <c r="N283" i="50" s="1"/>
  <c r="N284" i="50" s="1"/>
  <c r="N285" i="50" s="1"/>
  <c r="N286" i="50" s="1"/>
  <c r="N287" i="50" s="1"/>
  <c r="N288" i="50" s="1"/>
  <c r="N289" i="50" s="1"/>
  <c r="N290" i="50" s="1"/>
  <c r="N291" i="50" s="1"/>
  <c r="N292" i="50" s="1"/>
  <c r="O222" i="50"/>
  <c r="O223" i="50" s="1"/>
  <c r="O224" i="50" s="1"/>
  <c r="O225" i="50" s="1"/>
  <c r="O226" i="50" s="1"/>
  <c r="O227" i="50" s="1"/>
  <c r="O228" i="50" s="1"/>
  <c r="O229" i="50" s="1"/>
  <c r="O230" i="50" s="1"/>
  <c r="O231" i="50" s="1"/>
  <c r="O232" i="50" s="1"/>
  <c r="O233" i="50" s="1"/>
  <c r="O234" i="50" s="1"/>
  <c r="O235" i="50" s="1"/>
  <c r="O236" i="50" s="1"/>
  <c r="O237" i="50" s="1"/>
  <c r="O238" i="50" s="1"/>
  <c r="O239" i="50" s="1"/>
  <c r="O240" i="50" s="1"/>
  <c r="O241" i="50" s="1"/>
  <c r="O242" i="50" s="1"/>
  <c r="O243" i="50" s="1"/>
  <c r="O244" i="50" s="1"/>
  <c r="O245" i="50" s="1"/>
  <c r="O246" i="50" s="1"/>
  <c r="O247" i="50" s="1"/>
  <c r="O248" i="50" s="1"/>
  <c r="O249" i="50" s="1"/>
  <c r="O250" i="50" s="1"/>
  <c r="O251" i="50" s="1"/>
  <c r="O252" i="50" s="1"/>
  <c r="O253" i="50" s="1"/>
  <c r="O254" i="50" s="1"/>
  <c r="O255" i="50" s="1"/>
  <c r="O256" i="50" s="1"/>
  <c r="O257" i="50" s="1"/>
  <c r="O258" i="50" s="1"/>
  <c r="O259" i="50" s="1"/>
  <c r="O260" i="50" s="1"/>
  <c r="O261" i="50" s="1"/>
  <c r="O262" i="50" s="1"/>
  <c r="O263" i="50" s="1"/>
  <c r="O264" i="50" s="1"/>
  <c r="O265" i="50" s="1"/>
  <c r="O266" i="50" s="1"/>
  <c r="O267" i="50" s="1"/>
  <c r="O268" i="50" s="1"/>
  <c r="O269" i="50" s="1"/>
  <c r="O270" i="50" s="1"/>
  <c r="O271" i="50" s="1"/>
  <c r="O272" i="50" s="1"/>
  <c r="O273" i="50" s="1"/>
  <c r="O274" i="50" s="1"/>
  <c r="O275" i="50" s="1"/>
  <c r="O276" i="50" s="1"/>
  <c r="O277" i="50" s="1"/>
  <c r="O278" i="50" s="1"/>
  <c r="O279" i="50" s="1"/>
  <c r="O280" i="50" s="1"/>
  <c r="O281" i="50" s="1"/>
  <c r="O282" i="50" s="1"/>
  <c r="O283" i="50" s="1"/>
  <c r="O284" i="50" s="1"/>
  <c r="O285" i="50" s="1"/>
  <c r="O286" i="50" s="1"/>
  <c r="O287" i="50" s="1"/>
  <c r="O288" i="50" s="1"/>
  <c r="O289" i="50" s="1"/>
  <c r="O290" i="50" s="1"/>
  <c r="O291" i="50" s="1"/>
  <c r="O292" i="50" s="1"/>
  <c r="V222" i="50"/>
  <c r="V223" i="50" s="1"/>
  <c r="V224" i="50" s="1"/>
  <c r="V225" i="50" s="1"/>
  <c r="AE222" i="50"/>
  <c r="AE223" i="50" s="1"/>
  <c r="AE224" i="50" s="1"/>
  <c r="AE225" i="50" s="1"/>
  <c r="AE226" i="50" s="1"/>
  <c r="AE227" i="50" s="1"/>
  <c r="AE228" i="50" s="1"/>
  <c r="AE229" i="50" s="1"/>
  <c r="AE230" i="50" s="1"/>
  <c r="AE231" i="50" s="1"/>
  <c r="AE232" i="50" s="1"/>
  <c r="AE233" i="50" s="1"/>
  <c r="AE234" i="50" s="1"/>
  <c r="AE235" i="50" s="1"/>
  <c r="AE236" i="50" s="1"/>
  <c r="AE237" i="50" s="1"/>
  <c r="AE238" i="50" s="1"/>
  <c r="AE239" i="50" s="1"/>
  <c r="AE240" i="50" s="1"/>
  <c r="AE241" i="50" s="1"/>
  <c r="AE242" i="50" s="1"/>
  <c r="AE243" i="50" s="1"/>
  <c r="AE244" i="50" s="1"/>
  <c r="AE245" i="50" s="1"/>
  <c r="AE246" i="50" s="1"/>
  <c r="AE247" i="50" s="1"/>
  <c r="AE248" i="50" s="1"/>
  <c r="AE249" i="50" s="1"/>
  <c r="AE250" i="50" s="1"/>
  <c r="AE251" i="50" s="1"/>
  <c r="AE252" i="50" s="1"/>
  <c r="AE253" i="50" s="1"/>
  <c r="AE254" i="50" s="1"/>
  <c r="AE255" i="50" s="1"/>
  <c r="AE256" i="50" s="1"/>
  <c r="AE257" i="50" s="1"/>
  <c r="AE258" i="50" s="1"/>
  <c r="AE259" i="50" s="1"/>
  <c r="AE260" i="50" s="1"/>
  <c r="AE261" i="50" s="1"/>
  <c r="AE262" i="50" s="1"/>
  <c r="AE263" i="50" s="1"/>
  <c r="AE264" i="50" s="1"/>
  <c r="AE265" i="50" s="1"/>
  <c r="AE266" i="50" s="1"/>
  <c r="AE267" i="50" s="1"/>
  <c r="AE268" i="50" s="1"/>
  <c r="AE269" i="50" s="1"/>
  <c r="AE270" i="50" s="1"/>
  <c r="AE271" i="50" s="1"/>
  <c r="AE272" i="50" s="1"/>
  <c r="AE273" i="50" s="1"/>
  <c r="AE274" i="50" s="1"/>
  <c r="AE275" i="50" s="1"/>
  <c r="AE276" i="50" s="1"/>
  <c r="AE277" i="50" s="1"/>
  <c r="AE278" i="50" s="1"/>
  <c r="AE279" i="50" s="1"/>
  <c r="AE280" i="50" s="1"/>
  <c r="AE281" i="50" s="1"/>
  <c r="AE282" i="50" s="1"/>
  <c r="AE283" i="50" s="1"/>
  <c r="AE284" i="50" s="1"/>
  <c r="AE285" i="50" s="1"/>
  <c r="AE286" i="50" s="1"/>
  <c r="AE287" i="50" s="1"/>
  <c r="AE288" i="50" s="1"/>
  <c r="AE289" i="50" s="1"/>
  <c r="AE290" i="50" s="1"/>
  <c r="AE291" i="50" s="1"/>
  <c r="AE292" i="50" s="1"/>
  <c r="L224" i="50"/>
  <c r="L225" i="50" s="1"/>
  <c r="L226" i="50" s="1"/>
  <c r="L227" i="50" s="1"/>
  <c r="L228" i="50" s="1"/>
  <c r="L229" i="50" s="1"/>
  <c r="L230" i="50" s="1"/>
  <c r="L231" i="50" s="1"/>
  <c r="L232" i="50" s="1"/>
  <c r="L233" i="50" s="1"/>
  <c r="L234" i="50" s="1"/>
  <c r="L235" i="50" s="1"/>
  <c r="L236" i="50" s="1"/>
  <c r="L237" i="50" s="1"/>
  <c r="L238" i="50" s="1"/>
  <c r="L239" i="50" s="1"/>
  <c r="L240" i="50" s="1"/>
  <c r="L241" i="50" s="1"/>
  <c r="L242" i="50" s="1"/>
  <c r="L243" i="50" s="1"/>
  <c r="L244" i="50" s="1"/>
  <c r="L245" i="50" s="1"/>
  <c r="L246" i="50" s="1"/>
  <c r="L247" i="50" s="1"/>
  <c r="L248" i="50" s="1"/>
  <c r="L249" i="50" s="1"/>
  <c r="L250" i="50" s="1"/>
  <c r="L251" i="50" s="1"/>
  <c r="L252" i="50" s="1"/>
  <c r="L253" i="50" s="1"/>
  <c r="L254" i="50" s="1"/>
  <c r="L255" i="50" s="1"/>
  <c r="L256" i="50" s="1"/>
  <c r="L257" i="50" s="1"/>
  <c r="L258" i="50" s="1"/>
  <c r="L259" i="50" s="1"/>
  <c r="L260" i="50" s="1"/>
  <c r="L261" i="50" s="1"/>
  <c r="L262" i="50" s="1"/>
  <c r="L263" i="50" s="1"/>
  <c r="L264" i="50" s="1"/>
  <c r="L265" i="50" s="1"/>
  <c r="L266" i="50" s="1"/>
  <c r="L267" i="50" s="1"/>
  <c r="L268" i="50" s="1"/>
  <c r="L269" i="50" s="1"/>
  <c r="L270" i="50" s="1"/>
  <c r="L271" i="50" s="1"/>
  <c r="L272" i="50" s="1"/>
  <c r="L273" i="50" s="1"/>
  <c r="L274" i="50" s="1"/>
  <c r="L275" i="50" s="1"/>
  <c r="L276" i="50" s="1"/>
  <c r="L277" i="50" s="1"/>
  <c r="L278" i="50" s="1"/>
  <c r="L279" i="50" s="1"/>
  <c r="L280" i="50" s="1"/>
  <c r="L281" i="50" s="1"/>
  <c r="L282" i="50" s="1"/>
  <c r="L283" i="50" s="1"/>
  <c r="L284" i="50" s="1"/>
  <c r="L285" i="50" s="1"/>
  <c r="L286" i="50" s="1"/>
  <c r="L287" i="50" s="1"/>
  <c r="L288" i="50" s="1"/>
  <c r="L289" i="50" s="1"/>
  <c r="L290" i="50" s="1"/>
  <c r="L291" i="50" s="1"/>
  <c r="L292" i="50" s="1"/>
  <c r="V226" i="50"/>
  <c r="V227" i="50" s="1"/>
  <c r="V228" i="50" s="1"/>
  <c r="V229" i="50" s="1"/>
  <c r="V230" i="50" s="1"/>
  <c r="V231" i="50" s="1"/>
  <c r="V232" i="50" s="1"/>
  <c r="V233" i="50" s="1"/>
  <c r="V234" i="50" s="1"/>
  <c r="V235" i="50" s="1"/>
  <c r="V236" i="50" s="1"/>
  <c r="V237" i="50" s="1"/>
  <c r="V238" i="50" s="1"/>
  <c r="V239" i="50" s="1"/>
  <c r="V240" i="50" s="1"/>
  <c r="V241" i="50" s="1"/>
  <c r="V242" i="50" s="1"/>
  <c r="V243" i="50" s="1"/>
  <c r="V244" i="50" s="1"/>
  <c r="V245" i="50" s="1"/>
  <c r="V246" i="50" s="1"/>
  <c r="V247" i="50" s="1"/>
  <c r="V248" i="50" s="1"/>
  <c r="V249" i="50" s="1"/>
  <c r="V250" i="50" s="1"/>
  <c r="V251" i="50" s="1"/>
  <c r="V252" i="50" s="1"/>
  <c r="V253" i="50" s="1"/>
  <c r="V254" i="50" s="1"/>
  <c r="V255" i="50" s="1"/>
  <c r="V256" i="50" s="1"/>
  <c r="V257" i="50" s="1"/>
  <c r="V258" i="50" s="1"/>
  <c r="V259" i="50" s="1"/>
  <c r="V260" i="50" s="1"/>
  <c r="V261" i="50" s="1"/>
  <c r="V262" i="50" s="1"/>
  <c r="V263" i="50" s="1"/>
  <c r="V264" i="50" s="1"/>
  <c r="V265" i="50" s="1"/>
  <c r="V266" i="50" s="1"/>
  <c r="V267" i="50" s="1"/>
  <c r="V268" i="50" s="1"/>
  <c r="V269" i="50" s="1"/>
  <c r="V270" i="50" s="1"/>
  <c r="V271" i="50" s="1"/>
  <c r="V272" i="50" s="1"/>
  <c r="V273" i="50" s="1"/>
  <c r="V274" i="50" s="1"/>
  <c r="V275" i="50" s="1"/>
  <c r="V276" i="50" s="1"/>
  <c r="V277" i="50" s="1"/>
  <c r="V278" i="50" s="1"/>
  <c r="V279" i="50" s="1"/>
  <c r="V280" i="50" s="1"/>
  <c r="V281" i="50" s="1"/>
  <c r="V282" i="50" s="1"/>
  <c r="V283" i="50" s="1"/>
  <c r="V284" i="50" s="1"/>
  <c r="V285" i="50" s="1"/>
  <c r="V286" i="50" s="1"/>
  <c r="V287" i="50" s="1"/>
  <c r="V288" i="50" s="1"/>
  <c r="V289" i="50" s="1"/>
  <c r="V290" i="50" s="1"/>
  <c r="V291" i="50" s="1"/>
  <c r="V292" i="50" s="1"/>
  <c r="P290" i="50"/>
  <c r="P291" i="50" s="1"/>
  <c r="P292" i="50" s="1"/>
  <c r="I221" i="50"/>
  <c r="I222" i="50" s="1"/>
  <c r="I223" i="50" s="1"/>
  <c r="I224" i="50" s="1"/>
  <c r="I225" i="50" s="1"/>
  <c r="I226" i="50" s="1"/>
  <c r="I227" i="50" s="1"/>
  <c r="I228" i="50" s="1"/>
  <c r="I229" i="50" s="1"/>
  <c r="I230" i="50" s="1"/>
  <c r="I231" i="50" s="1"/>
  <c r="I232" i="50" s="1"/>
  <c r="I233" i="50" s="1"/>
  <c r="I234" i="50" s="1"/>
  <c r="I235" i="50" s="1"/>
  <c r="I236" i="50" s="1"/>
  <c r="I237" i="50" s="1"/>
  <c r="I238" i="50" s="1"/>
  <c r="I239" i="50" s="1"/>
  <c r="I240" i="50" s="1"/>
  <c r="I241" i="50" s="1"/>
  <c r="I242" i="50" s="1"/>
  <c r="I243" i="50" s="1"/>
  <c r="I244" i="50" s="1"/>
  <c r="I245" i="50" s="1"/>
  <c r="I246" i="50" s="1"/>
  <c r="I247" i="50" s="1"/>
  <c r="I248" i="50" s="1"/>
  <c r="I249" i="50" s="1"/>
  <c r="I250" i="50" s="1"/>
  <c r="I251" i="50" s="1"/>
  <c r="I252" i="50" s="1"/>
  <c r="I253" i="50" s="1"/>
  <c r="I254" i="50" s="1"/>
  <c r="I255" i="50" s="1"/>
  <c r="I256" i="50" s="1"/>
  <c r="I257" i="50" s="1"/>
  <c r="I258" i="50" s="1"/>
  <c r="I259" i="50" s="1"/>
  <c r="I260" i="50" s="1"/>
  <c r="I261" i="50" s="1"/>
  <c r="I262" i="50" s="1"/>
  <c r="I263" i="50" s="1"/>
  <c r="I264" i="50" s="1"/>
  <c r="I265" i="50" s="1"/>
  <c r="I266" i="50" s="1"/>
  <c r="I267" i="50" s="1"/>
  <c r="I268" i="50" s="1"/>
  <c r="I269" i="50" s="1"/>
  <c r="I270" i="50" s="1"/>
  <c r="I271" i="50" s="1"/>
  <c r="I272" i="50" s="1"/>
  <c r="I273" i="50" s="1"/>
  <c r="I274" i="50" s="1"/>
  <c r="I275" i="50" s="1"/>
  <c r="I276" i="50" s="1"/>
  <c r="I277" i="50" s="1"/>
  <c r="I278" i="50" s="1"/>
  <c r="I279" i="50" s="1"/>
  <c r="I280" i="50" s="1"/>
  <c r="I281" i="50" s="1"/>
  <c r="I282" i="50" s="1"/>
  <c r="I283" i="50" s="1"/>
  <c r="I284" i="50" s="1"/>
  <c r="I285" i="50" s="1"/>
  <c r="I286" i="50" s="1"/>
  <c r="I287" i="50" s="1"/>
  <c r="I288" i="50" s="1"/>
  <c r="I289" i="50" s="1"/>
  <c r="I290" i="50" s="1"/>
  <c r="I291" i="50" s="1"/>
  <c r="I292" i="50" s="1"/>
  <c r="J192" i="50"/>
  <c r="J193" i="50" s="1"/>
  <c r="J194" i="50" s="1"/>
  <c r="J195" i="50" s="1"/>
  <c r="J196" i="50" s="1"/>
  <c r="J197" i="50" s="1"/>
  <c r="J198" i="50" s="1"/>
  <c r="J199" i="50" s="1"/>
  <c r="J200" i="50" s="1"/>
  <c r="J201" i="50" s="1"/>
  <c r="J202" i="50" s="1"/>
  <c r="J203" i="50" s="1"/>
  <c r="J204" i="50" s="1"/>
  <c r="J205" i="50" s="1"/>
  <c r="J206" i="50" s="1"/>
  <c r="J207" i="50" s="1"/>
  <c r="J208" i="50" s="1"/>
  <c r="J209" i="50" s="1"/>
  <c r="J210" i="50" s="1"/>
  <c r="J211" i="50" s="1"/>
  <c r="J212" i="50" s="1"/>
  <c r="J213" i="50" s="1"/>
  <c r="J214" i="50" s="1"/>
  <c r="J215" i="50" s="1"/>
  <c r="J216" i="50" s="1"/>
  <c r="J217" i="50" s="1"/>
  <c r="J218" i="50" s="1"/>
  <c r="J219" i="50" s="1"/>
  <c r="K192" i="50"/>
  <c r="K193" i="50" s="1"/>
  <c r="K194" i="50" s="1"/>
  <c r="K195" i="50" s="1"/>
  <c r="K196" i="50" s="1"/>
  <c r="K197" i="50" s="1"/>
  <c r="K198" i="50" s="1"/>
  <c r="K199" i="50" s="1"/>
  <c r="K200" i="50" s="1"/>
  <c r="K201" i="50" s="1"/>
  <c r="K202" i="50" s="1"/>
  <c r="K203" i="50" s="1"/>
  <c r="K204" i="50" s="1"/>
  <c r="K205" i="50" s="1"/>
  <c r="K206" i="50" s="1"/>
  <c r="K207" i="50" s="1"/>
  <c r="K208" i="50" s="1"/>
  <c r="K209" i="50" s="1"/>
  <c r="K210" i="50" s="1"/>
  <c r="K211" i="50" s="1"/>
  <c r="K212" i="50" s="1"/>
  <c r="K213" i="50" s="1"/>
  <c r="K214" i="50" s="1"/>
  <c r="K215" i="50" s="1"/>
  <c r="K216" i="50" s="1"/>
  <c r="K217" i="50" s="1"/>
  <c r="K218" i="50" s="1"/>
  <c r="K219" i="50" s="1"/>
  <c r="L192" i="50"/>
  <c r="L193" i="50" s="1"/>
  <c r="L194" i="50" s="1"/>
  <c r="L195" i="50" s="1"/>
  <c r="L196" i="50" s="1"/>
  <c r="L197" i="50" s="1"/>
  <c r="L198" i="50" s="1"/>
  <c r="L199" i="50" s="1"/>
  <c r="L200" i="50" s="1"/>
  <c r="L201" i="50" s="1"/>
  <c r="L202" i="50" s="1"/>
  <c r="L203" i="50" s="1"/>
  <c r="L204" i="50" s="1"/>
  <c r="L205" i="50" s="1"/>
  <c r="L206" i="50" s="1"/>
  <c r="L207" i="50" s="1"/>
  <c r="L208" i="50" s="1"/>
  <c r="L209" i="50" s="1"/>
  <c r="L210" i="50" s="1"/>
  <c r="L211" i="50" s="1"/>
  <c r="L212" i="50" s="1"/>
  <c r="L213" i="50" s="1"/>
  <c r="L214" i="50" s="1"/>
  <c r="L215" i="50" s="1"/>
  <c r="L216" i="50" s="1"/>
  <c r="L217" i="50" s="1"/>
  <c r="L218" i="50" s="1"/>
  <c r="L219" i="50" s="1"/>
  <c r="M192" i="50"/>
  <c r="M193" i="50" s="1"/>
  <c r="M194" i="50" s="1"/>
  <c r="M195" i="50" s="1"/>
  <c r="M196" i="50" s="1"/>
  <c r="M197" i="50" s="1"/>
  <c r="M198" i="50" s="1"/>
  <c r="M199" i="50" s="1"/>
  <c r="M200" i="50" s="1"/>
  <c r="M201" i="50" s="1"/>
  <c r="M202" i="50" s="1"/>
  <c r="M203" i="50" s="1"/>
  <c r="M204" i="50" s="1"/>
  <c r="M205" i="50" s="1"/>
  <c r="M206" i="50" s="1"/>
  <c r="M207" i="50" s="1"/>
  <c r="M208" i="50" s="1"/>
  <c r="M209" i="50" s="1"/>
  <c r="M210" i="50" s="1"/>
  <c r="M211" i="50" s="1"/>
  <c r="M212" i="50" s="1"/>
  <c r="M213" i="50" s="1"/>
  <c r="M214" i="50" s="1"/>
  <c r="M215" i="50" s="1"/>
  <c r="M216" i="50" s="1"/>
  <c r="M217" i="50" s="1"/>
  <c r="M218" i="50" s="1"/>
  <c r="M219" i="50" s="1"/>
  <c r="N192" i="50"/>
  <c r="N193" i="50" s="1"/>
  <c r="N194" i="50" s="1"/>
  <c r="N195" i="50" s="1"/>
  <c r="N196" i="50" s="1"/>
  <c r="N197" i="50" s="1"/>
  <c r="N198" i="50" s="1"/>
  <c r="N199" i="50" s="1"/>
  <c r="N200" i="50" s="1"/>
  <c r="N201" i="50" s="1"/>
  <c r="N202" i="50" s="1"/>
  <c r="N203" i="50" s="1"/>
  <c r="N204" i="50" s="1"/>
  <c r="N205" i="50" s="1"/>
  <c r="N206" i="50" s="1"/>
  <c r="N207" i="50" s="1"/>
  <c r="N208" i="50" s="1"/>
  <c r="N209" i="50" s="1"/>
  <c r="N210" i="50" s="1"/>
  <c r="N211" i="50" s="1"/>
  <c r="N212" i="50" s="1"/>
  <c r="N213" i="50" s="1"/>
  <c r="N214" i="50" s="1"/>
  <c r="N215" i="50" s="1"/>
  <c r="N216" i="50" s="1"/>
  <c r="N217" i="50" s="1"/>
  <c r="N218" i="50" s="1"/>
  <c r="N219" i="50" s="1"/>
  <c r="O192" i="50"/>
  <c r="P192" i="50"/>
  <c r="P193" i="50" s="1"/>
  <c r="P194" i="50" s="1"/>
  <c r="P195" i="50" s="1"/>
  <c r="Q192" i="50"/>
  <c r="Q193" i="50" s="1"/>
  <c r="Q194" i="50" s="1"/>
  <c r="Q195" i="50" s="1"/>
  <c r="Q196" i="50" s="1"/>
  <c r="Q197" i="50" s="1"/>
  <c r="Q198" i="50" s="1"/>
  <c r="Q199" i="50" s="1"/>
  <c r="Q200" i="50" s="1"/>
  <c r="Q201" i="50" s="1"/>
  <c r="Q202" i="50" s="1"/>
  <c r="Q203" i="50" s="1"/>
  <c r="Q204" i="50" s="1"/>
  <c r="Q205" i="50" s="1"/>
  <c r="Q206" i="50" s="1"/>
  <c r="Q207" i="50" s="1"/>
  <c r="Q208" i="50" s="1"/>
  <c r="Q209" i="50" s="1"/>
  <c r="Q210" i="50" s="1"/>
  <c r="Q211" i="50" s="1"/>
  <c r="Q212" i="50" s="1"/>
  <c r="Q213" i="50" s="1"/>
  <c r="Q214" i="50" s="1"/>
  <c r="Q215" i="50" s="1"/>
  <c r="Q216" i="50" s="1"/>
  <c r="Q217" i="50" s="1"/>
  <c r="Q218" i="50" s="1"/>
  <c r="Q219" i="50" s="1"/>
  <c r="R192" i="50"/>
  <c r="R193" i="50" s="1"/>
  <c r="R194" i="50" s="1"/>
  <c r="R195" i="50" s="1"/>
  <c r="R196" i="50" s="1"/>
  <c r="R197" i="50" s="1"/>
  <c r="R198" i="50" s="1"/>
  <c r="R199" i="50" s="1"/>
  <c r="R200" i="50" s="1"/>
  <c r="R201" i="50" s="1"/>
  <c r="R202" i="50" s="1"/>
  <c r="R203" i="50" s="1"/>
  <c r="R204" i="50" s="1"/>
  <c r="R205" i="50" s="1"/>
  <c r="R206" i="50" s="1"/>
  <c r="R207" i="50" s="1"/>
  <c r="R208" i="50" s="1"/>
  <c r="R209" i="50" s="1"/>
  <c r="R210" i="50" s="1"/>
  <c r="R211" i="50" s="1"/>
  <c r="R212" i="50" s="1"/>
  <c r="R213" i="50" s="1"/>
  <c r="R214" i="50" s="1"/>
  <c r="R215" i="50" s="1"/>
  <c r="R216" i="50" s="1"/>
  <c r="R217" i="50" s="1"/>
  <c r="R218" i="50" s="1"/>
  <c r="R219" i="50" s="1"/>
  <c r="S192" i="50"/>
  <c r="T192" i="50"/>
  <c r="T193" i="50" s="1"/>
  <c r="U192" i="50"/>
  <c r="U193" i="50" s="1"/>
  <c r="U194" i="50" s="1"/>
  <c r="U195" i="50" s="1"/>
  <c r="U196" i="50" s="1"/>
  <c r="U197" i="50" s="1"/>
  <c r="U198" i="50" s="1"/>
  <c r="U199" i="50" s="1"/>
  <c r="U200" i="50" s="1"/>
  <c r="U201" i="50" s="1"/>
  <c r="U202" i="50" s="1"/>
  <c r="U203" i="50" s="1"/>
  <c r="U204" i="50" s="1"/>
  <c r="U205" i="50" s="1"/>
  <c r="U206" i="50" s="1"/>
  <c r="U207" i="50" s="1"/>
  <c r="U208" i="50" s="1"/>
  <c r="U209" i="50" s="1"/>
  <c r="U210" i="50" s="1"/>
  <c r="U211" i="50" s="1"/>
  <c r="U212" i="50" s="1"/>
  <c r="U213" i="50" s="1"/>
  <c r="U214" i="50" s="1"/>
  <c r="U215" i="50" s="1"/>
  <c r="U216" i="50" s="1"/>
  <c r="U217" i="50" s="1"/>
  <c r="U218" i="50" s="1"/>
  <c r="U219" i="50" s="1"/>
  <c r="V192" i="50"/>
  <c r="V193" i="50" s="1"/>
  <c r="V194" i="50" s="1"/>
  <c r="V195" i="50" s="1"/>
  <c r="V196" i="50" s="1"/>
  <c r="V197" i="50" s="1"/>
  <c r="V198" i="50" s="1"/>
  <c r="V199" i="50" s="1"/>
  <c r="V200" i="50" s="1"/>
  <c r="V201" i="50" s="1"/>
  <c r="V202" i="50" s="1"/>
  <c r="V203" i="50" s="1"/>
  <c r="V204" i="50" s="1"/>
  <c r="V205" i="50" s="1"/>
  <c r="V206" i="50" s="1"/>
  <c r="V207" i="50" s="1"/>
  <c r="V208" i="50" s="1"/>
  <c r="V209" i="50" s="1"/>
  <c r="V210" i="50" s="1"/>
  <c r="V211" i="50" s="1"/>
  <c r="V212" i="50" s="1"/>
  <c r="V213" i="50" s="1"/>
  <c r="V214" i="50" s="1"/>
  <c r="V215" i="50" s="1"/>
  <c r="V216" i="50" s="1"/>
  <c r="V217" i="50" s="1"/>
  <c r="V218" i="50" s="1"/>
  <c r="V219" i="50" s="1"/>
  <c r="W192" i="50"/>
  <c r="W193" i="50" s="1"/>
  <c r="W194" i="50" s="1"/>
  <c r="W195" i="50" s="1"/>
  <c r="W196" i="50" s="1"/>
  <c r="W197" i="50" s="1"/>
  <c r="W198" i="50" s="1"/>
  <c r="W199" i="50" s="1"/>
  <c r="W200" i="50" s="1"/>
  <c r="W201" i="50" s="1"/>
  <c r="W202" i="50" s="1"/>
  <c r="W203" i="50" s="1"/>
  <c r="W204" i="50" s="1"/>
  <c r="W205" i="50" s="1"/>
  <c r="W206" i="50" s="1"/>
  <c r="W207" i="50" s="1"/>
  <c r="W208" i="50" s="1"/>
  <c r="W209" i="50" s="1"/>
  <c r="W210" i="50" s="1"/>
  <c r="W211" i="50" s="1"/>
  <c r="W212" i="50" s="1"/>
  <c r="W213" i="50" s="1"/>
  <c r="W214" i="50" s="1"/>
  <c r="W215" i="50" s="1"/>
  <c r="W216" i="50" s="1"/>
  <c r="W217" i="50" s="1"/>
  <c r="W218" i="50" s="1"/>
  <c r="W219" i="50" s="1"/>
  <c r="X192" i="50"/>
  <c r="X193" i="50" s="1"/>
  <c r="Y192" i="50"/>
  <c r="Y193" i="50" s="1"/>
  <c r="Y194" i="50" s="1"/>
  <c r="Y195" i="50" s="1"/>
  <c r="Y196" i="50" s="1"/>
  <c r="Y197" i="50" s="1"/>
  <c r="Y198" i="50" s="1"/>
  <c r="Y199" i="50" s="1"/>
  <c r="Y200" i="50" s="1"/>
  <c r="Y201" i="50" s="1"/>
  <c r="Y202" i="50" s="1"/>
  <c r="Y203" i="50" s="1"/>
  <c r="Y204" i="50" s="1"/>
  <c r="Y205" i="50" s="1"/>
  <c r="Y206" i="50" s="1"/>
  <c r="Y207" i="50" s="1"/>
  <c r="Y208" i="50" s="1"/>
  <c r="Y209" i="50" s="1"/>
  <c r="Y210" i="50" s="1"/>
  <c r="Y211" i="50" s="1"/>
  <c r="Y212" i="50" s="1"/>
  <c r="Y213" i="50" s="1"/>
  <c r="Y214" i="50" s="1"/>
  <c r="Y215" i="50" s="1"/>
  <c r="Y216" i="50" s="1"/>
  <c r="Y217" i="50" s="1"/>
  <c r="Y218" i="50" s="1"/>
  <c r="Y219" i="50" s="1"/>
  <c r="Z192" i="50"/>
  <c r="Z193" i="50" s="1"/>
  <c r="Z194" i="50" s="1"/>
  <c r="Z195" i="50" s="1"/>
  <c r="Z196" i="50" s="1"/>
  <c r="Z197" i="50" s="1"/>
  <c r="Z198" i="50" s="1"/>
  <c r="Z199" i="50" s="1"/>
  <c r="Z200" i="50" s="1"/>
  <c r="Z201" i="50" s="1"/>
  <c r="Z202" i="50" s="1"/>
  <c r="Z203" i="50" s="1"/>
  <c r="Z204" i="50" s="1"/>
  <c r="Z205" i="50" s="1"/>
  <c r="Z206" i="50" s="1"/>
  <c r="Z207" i="50" s="1"/>
  <c r="Z208" i="50" s="1"/>
  <c r="Z209" i="50" s="1"/>
  <c r="Z210" i="50" s="1"/>
  <c r="Z211" i="50" s="1"/>
  <c r="Z212" i="50" s="1"/>
  <c r="Z213" i="50" s="1"/>
  <c r="Z214" i="50" s="1"/>
  <c r="Z215" i="50" s="1"/>
  <c r="Z216" i="50" s="1"/>
  <c r="Z217" i="50" s="1"/>
  <c r="Z218" i="50" s="1"/>
  <c r="Z219" i="50" s="1"/>
  <c r="AA192" i="50"/>
  <c r="AB192" i="50"/>
  <c r="AB193" i="50" s="1"/>
  <c r="AC192" i="50"/>
  <c r="AC193" i="50" s="1"/>
  <c r="AC194" i="50" s="1"/>
  <c r="AC195" i="50" s="1"/>
  <c r="AC196" i="50" s="1"/>
  <c r="AC197" i="50" s="1"/>
  <c r="AC198" i="50" s="1"/>
  <c r="AC199" i="50" s="1"/>
  <c r="AC200" i="50" s="1"/>
  <c r="AC201" i="50" s="1"/>
  <c r="AC202" i="50" s="1"/>
  <c r="AC203" i="50" s="1"/>
  <c r="AC204" i="50" s="1"/>
  <c r="AC205" i="50" s="1"/>
  <c r="AC206" i="50" s="1"/>
  <c r="AC207" i="50" s="1"/>
  <c r="AC208" i="50" s="1"/>
  <c r="AC209" i="50" s="1"/>
  <c r="AC210" i="50" s="1"/>
  <c r="AC211" i="50" s="1"/>
  <c r="AC212" i="50" s="1"/>
  <c r="AC213" i="50" s="1"/>
  <c r="AC214" i="50" s="1"/>
  <c r="AC215" i="50" s="1"/>
  <c r="AC216" i="50" s="1"/>
  <c r="AC217" i="50" s="1"/>
  <c r="AC218" i="50" s="1"/>
  <c r="AC219" i="50" s="1"/>
  <c r="AD192" i="50"/>
  <c r="AD193" i="50" s="1"/>
  <c r="AD194" i="50" s="1"/>
  <c r="AD195" i="50" s="1"/>
  <c r="AD196" i="50" s="1"/>
  <c r="AD197" i="50" s="1"/>
  <c r="AD198" i="50" s="1"/>
  <c r="AD199" i="50" s="1"/>
  <c r="AD200" i="50" s="1"/>
  <c r="AD201" i="50" s="1"/>
  <c r="AD202" i="50" s="1"/>
  <c r="AD203" i="50" s="1"/>
  <c r="AD204" i="50" s="1"/>
  <c r="AD205" i="50" s="1"/>
  <c r="AD206" i="50" s="1"/>
  <c r="AD207" i="50" s="1"/>
  <c r="AD208" i="50" s="1"/>
  <c r="AD209" i="50" s="1"/>
  <c r="AD210" i="50" s="1"/>
  <c r="AD211" i="50" s="1"/>
  <c r="AD212" i="50" s="1"/>
  <c r="AD213" i="50" s="1"/>
  <c r="AD214" i="50" s="1"/>
  <c r="AD215" i="50" s="1"/>
  <c r="AD216" i="50" s="1"/>
  <c r="AD217" i="50" s="1"/>
  <c r="AD218" i="50" s="1"/>
  <c r="AD219" i="50" s="1"/>
  <c r="AE192" i="50"/>
  <c r="AF192" i="50"/>
  <c r="AF193" i="50" s="1"/>
  <c r="AF194" i="50" s="1"/>
  <c r="AF195" i="50" s="1"/>
  <c r="AF196" i="50" s="1"/>
  <c r="AF197" i="50" s="1"/>
  <c r="AF198" i="50" s="1"/>
  <c r="AF199" i="50" s="1"/>
  <c r="AF200" i="50" s="1"/>
  <c r="AF201" i="50" s="1"/>
  <c r="AF202" i="50" s="1"/>
  <c r="AF203" i="50" s="1"/>
  <c r="AF204" i="50" s="1"/>
  <c r="AF205" i="50" s="1"/>
  <c r="AF206" i="50" s="1"/>
  <c r="AF207" i="50" s="1"/>
  <c r="AF208" i="50" s="1"/>
  <c r="AF209" i="50" s="1"/>
  <c r="AF210" i="50" s="1"/>
  <c r="AF211" i="50" s="1"/>
  <c r="AF212" i="50" s="1"/>
  <c r="AF213" i="50" s="1"/>
  <c r="AF214" i="50" s="1"/>
  <c r="AF215" i="50" s="1"/>
  <c r="AF216" i="50" s="1"/>
  <c r="AF217" i="50" s="1"/>
  <c r="AF218" i="50" s="1"/>
  <c r="AF219" i="50" s="1"/>
  <c r="O193" i="50"/>
  <c r="S193" i="50"/>
  <c r="S194" i="50" s="1"/>
  <c r="S195" i="50" s="1"/>
  <c r="S196" i="50" s="1"/>
  <c r="S197" i="50" s="1"/>
  <c r="S198" i="50" s="1"/>
  <c r="S199" i="50" s="1"/>
  <c r="S200" i="50" s="1"/>
  <c r="S201" i="50" s="1"/>
  <c r="S202" i="50" s="1"/>
  <c r="S203" i="50" s="1"/>
  <c r="S204" i="50" s="1"/>
  <c r="S205" i="50" s="1"/>
  <c r="S206" i="50" s="1"/>
  <c r="S207" i="50" s="1"/>
  <c r="S208" i="50" s="1"/>
  <c r="S209" i="50" s="1"/>
  <c r="S210" i="50" s="1"/>
  <c r="S211" i="50" s="1"/>
  <c r="S212" i="50" s="1"/>
  <c r="S213" i="50" s="1"/>
  <c r="S214" i="50" s="1"/>
  <c r="S215" i="50" s="1"/>
  <c r="S216" i="50" s="1"/>
  <c r="S217" i="50" s="1"/>
  <c r="S218" i="50" s="1"/>
  <c r="S219" i="50" s="1"/>
  <c r="AA193" i="50"/>
  <c r="AA194" i="50" s="1"/>
  <c r="AA195" i="50" s="1"/>
  <c r="AA196" i="50" s="1"/>
  <c r="AA197" i="50" s="1"/>
  <c r="AA198" i="50" s="1"/>
  <c r="AA199" i="50" s="1"/>
  <c r="AA200" i="50" s="1"/>
  <c r="AA201" i="50" s="1"/>
  <c r="AA202" i="50" s="1"/>
  <c r="AA203" i="50" s="1"/>
  <c r="AA204" i="50" s="1"/>
  <c r="AA205" i="50" s="1"/>
  <c r="AA206" i="50" s="1"/>
  <c r="AA207" i="50" s="1"/>
  <c r="AA208" i="50" s="1"/>
  <c r="AA209" i="50" s="1"/>
  <c r="AA210" i="50" s="1"/>
  <c r="AA211" i="50" s="1"/>
  <c r="AA212" i="50" s="1"/>
  <c r="AA213" i="50" s="1"/>
  <c r="AA214" i="50" s="1"/>
  <c r="AA215" i="50" s="1"/>
  <c r="AA216" i="50" s="1"/>
  <c r="AA217" i="50" s="1"/>
  <c r="AA218" i="50" s="1"/>
  <c r="AA219" i="50" s="1"/>
  <c r="AE193" i="50"/>
  <c r="AE194" i="50" s="1"/>
  <c r="AE195" i="50" s="1"/>
  <c r="AE196" i="50" s="1"/>
  <c r="AE197" i="50" s="1"/>
  <c r="AE198" i="50" s="1"/>
  <c r="AE199" i="50" s="1"/>
  <c r="AE200" i="50" s="1"/>
  <c r="AE201" i="50" s="1"/>
  <c r="AE202" i="50" s="1"/>
  <c r="AE203" i="50" s="1"/>
  <c r="AE204" i="50" s="1"/>
  <c r="AE205" i="50" s="1"/>
  <c r="AE206" i="50" s="1"/>
  <c r="AE207" i="50" s="1"/>
  <c r="AE208" i="50" s="1"/>
  <c r="AE209" i="50" s="1"/>
  <c r="AE210" i="50" s="1"/>
  <c r="AE211" i="50" s="1"/>
  <c r="AE212" i="50" s="1"/>
  <c r="AE213" i="50" s="1"/>
  <c r="AE214" i="50" s="1"/>
  <c r="AE215" i="50" s="1"/>
  <c r="AE216" i="50" s="1"/>
  <c r="AE217" i="50" s="1"/>
  <c r="AE218" i="50" s="1"/>
  <c r="AE219" i="50" s="1"/>
  <c r="O194" i="50"/>
  <c r="O195" i="50" s="1"/>
  <c r="O196" i="50" s="1"/>
  <c r="O197" i="50" s="1"/>
  <c r="O198" i="50" s="1"/>
  <c r="O199" i="50" s="1"/>
  <c r="O200" i="50" s="1"/>
  <c r="O201" i="50" s="1"/>
  <c r="O202" i="50" s="1"/>
  <c r="O203" i="50" s="1"/>
  <c r="O204" i="50" s="1"/>
  <c r="O205" i="50" s="1"/>
  <c r="O206" i="50" s="1"/>
  <c r="O207" i="50" s="1"/>
  <c r="O208" i="50" s="1"/>
  <c r="O209" i="50" s="1"/>
  <c r="O210" i="50" s="1"/>
  <c r="O211" i="50" s="1"/>
  <c r="O212" i="50" s="1"/>
  <c r="O213" i="50" s="1"/>
  <c r="O214" i="50" s="1"/>
  <c r="O215" i="50" s="1"/>
  <c r="O216" i="50" s="1"/>
  <c r="O217" i="50" s="1"/>
  <c r="O218" i="50" s="1"/>
  <c r="O219" i="50" s="1"/>
  <c r="T194" i="50"/>
  <c r="T195" i="50" s="1"/>
  <c r="T196" i="50" s="1"/>
  <c r="T197" i="50" s="1"/>
  <c r="T198" i="50" s="1"/>
  <c r="T199" i="50" s="1"/>
  <c r="X194" i="50"/>
  <c r="X195" i="50" s="1"/>
  <c r="X196" i="50" s="1"/>
  <c r="X197" i="50" s="1"/>
  <c r="X198" i="50" s="1"/>
  <c r="X199" i="50" s="1"/>
  <c r="X200" i="50" s="1"/>
  <c r="X201" i="50" s="1"/>
  <c r="X202" i="50" s="1"/>
  <c r="X203" i="50" s="1"/>
  <c r="X204" i="50" s="1"/>
  <c r="X205" i="50" s="1"/>
  <c r="X206" i="50" s="1"/>
  <c r="X207" i="50" s="1"/>
  <c r="X208" i="50" s="1"/>
  <c r="X209" i="50" s="1"/>
  <c r="X210" i="50" s="1"/>
  <c r="X211" i="50" s="1"/>
  <c r="X212" i="50" s="1"/>
  <c r="X213" i="50" s="1"/>
  <c r="X214" i="50" s="1"/>
  <c r="X215" i="50" s="1"/>
  <c r="X216" i="50" s="1"/>
  <c r="X217" i="50" s="1"/>
  <c r="X218" i="50" s="1"/>
  <c r="X219" i="50" s="1"/>
  <c r="AB194" i="50"/>
  <c r="AB195" i="50" s="1"/>
  <c r="AB196" i="50" s="1"/>
  <c r="AB197" i="50" s="1"/>
  <c r="AB198" i="50" s="1"/>
  <c r="AB199" i="50" s="1"/>
  <c r="AB200" i="50" s="1"/>
  <c r="AB201" i="50" s="1"/>
  <c r="AB202" i="50" s="1"/>
  <c r="AB203" i="50" s="1"/>
  <c r="AB204" i="50" s="1"/>
  <c r="AB205" i="50" s="1"/>
  <c r="AB206" i="50" s="1"/>
  <c r="AB207" i="50" s="1"/>
  <c r="AB208" i="50" s="1"/>
  <c r="AB209" i="50" s="1"/>
  <c r="AB210" i="50" s="1"/>
  <c r="AB211" i="50" s="1"/>
  <c r="AB212" i="50" s="1"/>
  <c r="AB213" i="50" s="1"/>
  <c r="AB214" i="50" s="1"/>
  <c r="AB215" i="50" s="1"/>
  <c r="AB216" i="50" s="1"/>
  <c r="AB217" i="50" s="1"/>
  <c r="AB218" i="50" s="1"/>
  <c r="AB219" i="50" s="1"/>
  <c r="P196" i="50"/>
  <c r="P197" i="50" s="1"/>
  <c r="P198" i="50" s="1"/>
  <c r="P199" i="50" s="1"/>
  <c r="P200" i="50" s="1"/>
  <c r="P201" i="50" s="1"/>
  <c r="P202" i="50" s="1"/>
  <c r="P203" i="50" s="1"/>
  <c r="P204" i="50" s="1"/>
  <c r="P205" i="50" s="1"/>
  <c r="P206" i="50" s="1"/>
  <c r="P207" i="50" s="1"/>
  <c r="P208" i="50" s="1"/>
  <c r="P209" i="50" s="1"/>
  <c r="P210" i="50" s="1"/>
  <c r="P211" i="50" s="1"/>
  <c r="P212" i="50" s="1"/>
  <c r="P213" i="50" s="1"/>
  <c r="P214" i="50" s="1"/>
  <c r="P215" i="50" s="1"/>
  <c r="P216" i="50" s="1"/>
  <c r="P217" i="50" s="1"/>
  <c r="P218" i="50" s="1"/>
  <c r="P219" i="50" s="1"/>
  <c r="T200" i="50"/>
  <c r="T201" i="50" s="1"/>
  <c r="T202" i="50" s="1"/>
  <c r="T203" i="50" s="1"/>
  <c r="T204" i="50" s="1"/>
  <c r="T205" i="50" s="1"/>
  <c r="T206" i="50" s="1"/>
  <c r="T207" i="50" s="1"/>
  <c r="T208" i="50" s="1"/>
  <c r="T209" i="50" s="1"/>
  <c r="T210" i="50" s="1"/>
  <c r="T211" i="50" s="1"/>
  <c r="T212" i="50" s="1"/>
  <c r="T213" i="50" s="1"/>
  <c r="T214" i="50" s="1"/>
  <c r="T215" i="50" s="1"/>
  <c r="T216" i="50" s="1"/>
  <c r="T217" i="50" s="1"/>
  <c r="T218" i="50" s="1"/>
  <c r="T219" i="50" s="1"/>
  <c r="I192" i="50"/>
  <c r="I193" i="50" s="1"/>
  <c r="I194" i="50" s="1"/>
  <c r="I195" i="50" s="1"/>
  <c r="I196" i="50" s="1"/>
  <c r="I197" i="50" s="1"/>
  <c r="I198" i="50" s="1"/>
  <c r="I199" i="50" s="1"/>
  <c r="I200" i="50" s="1"/>
  <c r="I201" i="50" s="1"/>
  <c r="I202" i="50" s="1"/>
  <c r="I203" i="50" s="1"/>
  <c r="I204" i="50" s="1"/>
  <c r="I205" i="50" s="1"/>
  <c r="I206" i="50" s="1"/>
  <c r="I207" i="50" s="1"/>
  <c r="I208" i="50" s="1"/>
  <c r="I209" i="50" s="1"/>
  <c r="I210" i="50" s="1"/>
  <c r="I211" i="50" s="1"/>
  <c r="I212" i="50" s="1"/>
  <c r="I213" i="50" s="1"/>
  <c r="I214" i="50" s="1"/>
  <c r="I215" i="50" s="1"/>
  <c r="I216" i="50" s="1"/>
  <c r="I217" i="50" s="1"/>
  <c r="I218" i="50" s="1"/>
  <c r="I219" i="50" s="1"/>
  <c r="J117" i="50"/>
  <c r="J118" i="50" s="1"/>
  <c r="J119" i="50" s="1"/>
  <c r="J120" i="50" s="1"/>
  <c r="J121" i="50" s="1"/>
  <c r="J122" i="50" s="1"/>
  <c r="J123" i="50" s="1"/>
  <c r="J124" i="50" s="1"/>
  <c r="J125" i="50" s="1"/>
  <c r="J126" i="50" s="1"/>
  <c r="J127" i="50" s="1"/>
  <c r="J128" i="50" s="1"/>
  <c r="J129" i="50" s="1"/>
  <c r="J130" i="50" s="1"/>
  <c r="J131" i="50" s="1"/>
  <c r="J132" i="50" s="1"/>
  <c r="J133" i="50" s="1"/>
  <c r="J134" i="50" s="1"/>
  <c r="J135" i="50" s="1"/>
  <c r="J136" i="50" s="1"/>
  <c r="J137" i="50" s="1"/>
  <c r="J138" i="50" s="1"/>
  <c r="J139" i="50" s="1"/>
  <c r="J140" i="50" s="1"/>
  <c r="J141" i="50" s="1"/>
  <c r="J142" i="50" s="1"/>
  <c r="J143" i="50" s="1"/>
  <c r="J144" i="50" s="1"/>
  <c r="J145" i="50" s="1"/>
  <c r="J146" i="50" s="1"/>
  <c r="J147" i="50" s="1"/>
  <c r="J148" i="50" s="1"/>
  <c r="J149" i="50" s="1"/>
  <c r="J150" i="50" s="1"/>
  <c r="J151" i="50" s="1"/>
  <c r="J152" i="50" s="1"/>
  <c r="J153" i="50" s="1"/>
  <c r="J154" i="50" s="1"/>
  <c r="J155" i="50" s="1"/>
  <c r="J156" i="50" s="1"/>
  <c r="J157" i="50" s="1"/>
  <c r="J158" i="50" s="1"/>
  <c r="J159" i="50" s="1"/>
  <c r="J160" i="50" s="1"/>
  <c r="J161" i="50" s="1"/>
  <c r="J162" i="50" s="1"/>
  <c r="J163" i="50" s="1"/>
  <c r="J164" i="50" s="1"/>
  <c r="J165" i="50" s="1"/>
  <c r="J166" i="50" s="1"/>
  <c r="J167" i="50" s="1"/>
  <c r="J168" i="50" s="1"/>
  <c r="J169" i="50" s="1"/>
  <c r="J170" i="50" s="1"/>
  <c r="J171" i="50" s="1"/>
  <c r="J172" i="50" s="1"/>
  <c r="J173" i="50" s="1"/>
  <c r="J174" i="50" s="1"/>
  <c r="J175" i="50" s="1"/>
  <c r="J176" i="50" s="1"/>
  <c r="J177" i="50" s="1"/>
  <c r="J178" i="50" s="1"/>
  <c r="J179" i="50" s="1"/>
  <c r="J180" i="50" s="1"/>
  <c r="J181" i="50" s="1"/>
  <c r="J182" i="50" s="1"/>
  <c r="J183" i="50" s="1"/>
  <c r="J184" i="50" s="1"/>
  <c r="J185" i="50" s="1"/>
  <c r="J186" i="50" s="1"/>
  <c r="J187" i="50" s="1"/>
  <c r="J188" i="50" s="1"/>
  <c r="J189" i="50" s="1"/>
  <c r="J190" i="50" s="1"/>
  <c r="K117" i="50"/>
  <c r="K118" i="50" s="1"/>
  <c r="K119" i="50" s="1"/>
  <c r="K120" i="50" s="1"/>
  <c r="K121" i="50" s="1"/>
  <c r="K122" i="50" s="1"/>
  <c r="K123" i="50" s="1"/>
  <c r="K124" i="50" s="1"/>
  <c r="K125" i="50" s="1"/>
  <c r="K126" i="50" s="1"/>
  <c r="K127" i="50" s="1"/>
  <c r="K128" i="50" s="1"/>
  <c r="K129" i="50" s="1"/>
  <c r="K130" i="50" s="1"/>
  <c r="K131" i="50" s="1"/>
  <c r="K132" i="50" s="1"/>
  <c r="K133" i="50" s="1"/>
  <c r="K134" i="50" s="1"/>
  <c r="K135" i="50" s="1"/>
  <c r="K136" i="50" s="1"/>
  <c r="K137" i="50" s="1"/>
  <c r="K138" i="50" s="1"/>
  <c r="K139" i="50" s="1"/>
  <c r="K140" i="50" s="1"/>
  <c r="K141" i="50" s="1"/>
  <c r="K142" i="50" s="1"/>
  <c r="K143" i="50" s="1"/>
  <c r="K144" i="50" s="1"/>
  <c r="K145" i="50" s="1"/>
  <c r="K146" i="50" s="1"/>
  <c r="K147" i="50" s="1"/>
  <c r="K148" i="50" s="1"/>
  <c r="K149" i="50" s="1"/>
  <c r="K150" i="50" s="1"/>
  <c r="K151" i="50" s="1"/>
  <c r="K152" i="50" s="1"/>
  <c r="K153" i="50" s="1"/>
  <c r="K154" i="50" s="1"/>
  <c r="K155" i="50" s="1"/>
  <c r="K156" i="50" s="1"/>
  <c r="K157" i="50" s="1"/>
  <c r="K158" i="50" s="1"/>
  <c r="K159" i="50" s="1"/>
  <c r="K160" i="50" s="1"/>
  <c r="K161" i="50" s="1"/>
  <c r="K162" i="50" s="1"/>
  <c r="K163" i="50" s="1"/>
  <c r="K164" i="50" s="1"/>
  <c r="K165" i="50" s="1"/>
  <c r="K166" i="50" s="1"/>
  <c r="K167" i="50" s="1"/>
  <c r="K168" i="50" s="1"/>
  <c r="K169" i="50" s="1"/>
  <c r="K170" i="50" s="1"/>
  <c r="K171" i="50" s="1"/>
  <c r="K172" i="50" s="1"/>
  <c r="K173" i="50" s="1"/>
  <c r="K174" i="50" s="1"/>
  <c r="K175" i="50" s="1"/>
  <c r="K176" i="50" s="1"/>
  <c r="K177" i="50" s="1"/>
  <c r="K178" i="50" s="1"/>
  <c r="K179" i="50" s="1"/>
  <c r="K180" i="50" s="1"/>
  <c r="K181" i="50" s="1"/>
  <c r="K182" i="50" s="1"/>
  <c r="K183" i="50" s="1"/>
  <c r="K184" i="50" s="1"/>
  <c r="K185" i="50" s="1"/>
  <c r="K186" i="50" s="1"/>
  <c r="K187" i="50" s="1"/>
  <c r="K188" i="50" s="1"/>
  <c r="K189" i="50" s="1"/>
  <c r="K190" i="50" s="1"/>
  <c r="L117" i="50"/>
  <c r="L118" i="50" s="1"/>
  <c r="L119" i="50" s="1"/>
  <c r="L120" i="50" s="1"/>
  <c r="L121" i="50" s="1"/>
  <c r="L122" i="50" s="1"/>
  <c r="L123" i="50" s="1"/>
  <c r="L124" i="50" s="1"/>
  <c r="L125" i="50" s="1"/>
  <c r="L126" i="50" s="1"/>
  <c r="L127" i="50" s="1"/>
  <c r="L128" i="50" s="1"/>
  <c r="L129" i="50" s="1"/>
  <c r="L130" i="50" s="1"/>
  <c r="L131" i="50" s="1"/>
  <c r="L132" i="50" s="1"/>
  <c r="L133" i="50" s="1"/>
  <c r="L134" i="50" s="1"/>
  <c r="L135" i="50" s="1"/>
  <c r="L136" i="50" s="1"/>
  <c r="L137" i="50" s="1"/>
  <c r="L138" i="50" s="1"/>
  <c r="L139" i="50" s="1"/>
  <c r="L140" i="50" s="1"/>
  <c r="L141" i="50" s="1"/>
  <c r="L142" i="50" s="1"/>
  <c r="L143" i="50" s="1"/>
  <c r="L144" i="50" s="1"/>
  <c r="L145" i="50" s="1"/>
  <c r="L146" i="50" s="1"/>
  <c r="L147" i="50" s="1"/>
  <c r="L148" i="50" s="1"/>
  <c r="L149" i="50" s="1"/>
  <c r="L150" i="50" s="1"/>
  <c r="L151" i="50" s="1"/>
  <c r="L152" i="50" s="1"/>
  <c r="L153" i="50" s="1"/>
  <c r="L154" i="50" s="1"/>
  <c r="L155" i="50" s="1"/>
  <c r="L156" i="50" s="1"/>
  <c r="L157" i="50" s="1"/>
  <c r="L158" i="50" s="1"/>
  <c r="L159" i="50" s="1"/>
  <c r="L160" i="50" s="1"/>
  <c r="L161" i="50" s="1"/>
  <c r="L162" i="50" s="1"/>
  <c r="L163" i="50" s="1"/>
  <c r="L164" i="50" s="1"/>
  <c r="L165" i="50" s="1"/>
  <c r="L166" i="50" s="1"/>
  <c r="L167" i="50" s="1"/>
  <c r="L168" i="50" s="1"/>
  <c r="L169" i="50" s="1"/>
  <c r="L170" i="50" s="1"/>
  <c r="L171" i="50" s="1"/>
  <c r="L172" i="50" s="1"/>
  <c r="L173" i="50" s="1"/>
  <c r="L174" i="50" s="1"/>
  <c r="L175" i="50" s="1"/>
  <c r="L176" i="50" s="1"/>
  <c r="L177" i="50" s="1"/>
  <c r="L178" i="50" s="1"/>
  <c r="L179" i="50" s="1"/>
  <c r="L180" i="50" s="1"/>
  <c r="L181" i="50" s="1"/>
  <c r="L182" i="50" s="1"/>
  <c r="L183" i="50" s="1"/>
  <c r="L184" i="50" s="1"/>
  <c r="L185" i="50" s="1"/>
  <c r="L186" i="50" s="1"/>
  <c r="L187" i="50" s="1"/>
  <c r="L188" i="50" s="1"/>
  <c r="L189" i="50" s="1"/>
  <c r="L190" i="50" s="1"/>
  <c r="M117" i="50"/>
  <c r="M118" i="50" s="1"/>
  <c r="M119" i="50" s="1"/>
  <c r="M120" i="50" s="1"/>
  <c r="M121" i="50" s="1"/>
  <c r="M122" i="50" s="1"/>
  <c r="M123" i="50" s="1"/>
  <c r="M124" i="50" s="1"/>
  <c r="M125" i="50" s="1"/>
  <c r="M126" i="50" s="1"/>
  <c r="M127" i="50" s="1"/>
  <c r="M128" i="50" s="1"/>
  <c r="N117" i="50"/>
  <c r="N118" i="50" s="1"/>
  <c r="N119" i="50" s="1"/>
  <c r="N120" i="50" s="1"/>
  <c r="N121" i="50" s="1"/>
  <c r="N122" i="50" s="1"/>
  <c r="N123" i="50" s="1"/>
  <c r="N124" i="50" s="1"/>
  <c r="N125" i="50" s="1"/>
  <c r="N126" i="50" s="1"/>
  <c r="N127" i="50" s="1"/>
  <c r="N128" i="50" s="1"/>
  <c r="N129" i="50" s="1"/>
  <c r="N130" i="50" s="1"/>
  <c r="N131" i="50" s="1"/>
  <c r="N132" i="50" s="1"/>
  <c r="N133" i="50" s="1"/>
  <c r="N134" i="50" s="1"/>
  <c r="N135" i="50" s="1"/>
  <c r="N136" i="50" s="1"/>
  <c r="N137" i="50" s="1"/>
  <c r="N138" i="50" s="1"/>
  <c r="N139" i="50" s="1"/>
  <c r="N140" i="50" s="1"/>
  <c r="N141" i="50" s="1"/>
  <c r="N142" i="50" s="1"/>
  <c r="N143" i="50" s="1"/>
  <c r="N144" i="50" s="1"/>
  <c r="N145" i="50" s="1"/>
  <c r="N146" i="50" s="1"/>
  <c r="N147" i="50" s="1"/>
  <c r="N148" i="50" s="1"/>
  <c r="N149" i="50" s="1"/>
  <c r="N150" i="50" s="1"/>
  <c r="N151" i="50" s="1"/>
  <c r="N152" i="50" s="1"/>
  <c r="N153" i="50" s="1"/>
  <c r="N154" i="50" s="1"/>
  <c r="N155" i="50" s="1"/>
  <c r="N156" i="50" s="1"/>
  <c r="N157" i="50" s="1"/>
  <c r="N158" i="50" s="1"/>
  <c r="N159" i="50" s="1"/>
  <c r="N160" i="50" s="1"/>
  <c r="N161" i="50" s="1"/>
  <c r="N162" i="50" s="1"/>
  <c r="N163" i="50" s="1"/>
  <c r="N164" i="50" s="1"/>
  <c r="N165" i="50" s="1"/>
  <c r="N166" i="50" s="1"/>
  <c r="N167" i="50" s="1"/>
  <c r="N168" i="50" s="1"/>
  <c r="N169" i="50" s="1"/>
  <c r="N170" i="50" s="1"/>
  <c r="N171" i="50" s="1"/>
  <c r="N172" i="50" s="1"/>
  <c r="N173" i="50" s="1"/>
  <c r="N174" i="50" s="1"/>
  <c r="N175" i="50" s="1"/>
  <c r="N176" i="50" s="1"/>
  <c r="N177" i="50" s="1"/>
  <c r="N178" i="50" s="1"/>
  <c r="N179" i="50" s="1"/>
  <c r="N180" i="50" s="1"/>
  <c r="N181" i="50" s="1"/>
  <c r="N182" i="50" s="1"/>
  <c r="N183" i="50" s="1"/>
  <c r="N184" i="50" s="1"/>
  <c r="N185" i="50" s="1"/>
  <c r="N186" i="50" s="1"/>
  <c r="N187" i="50" s="1"/>
  <c r="N188" i="50" s="1"/>
  <c r="N189" i="50" s="1"/>
  <c r="N190" i="50" s="1"/>
  <c r="O117" i="50"/>
  <c r="O118" i="50" s="1"/>
  <c r="O119" i="50" s="1"/>
  <c r="O120" i="50" s="1"/>
  <c r="O121" i="50" s="1"/>
  <c r="O122" i="50" s="1"/>
  <c r="O123" i="50" s="1"/>
  <c r="O124" i="50" s="1"/>
  <c r="O125" i="50" s="1"/>
  <c r="O126" i="50" s="1"/>
  <c r="O127" i="50" s="1"/>
  <c r="O128" i="50" s="1"/>
  <c r="O129" i="50" s="1"/>
  <c r="O130" i="50" s="1"/>
  <c r="O131" i="50" s="1"/>
  <c r="O132" i="50" s="1"/>
  <c r="O133" i="50" s="1"/>
  <c r="O134" i="50" s="1"/>
  <c r="O135" i="50" s="1"/>
  <c r="O136" i="50" s="1"/>
  <c r="O137" i="50" s="1"/>
  <c r="O138" i="50" s="1"/>
  <c r="O139" i="50" s="1"/>
  <c r="O140" i="50" s="1"/>
  <c r="O141" i="50" s="1"/>
  <c r="O142" i="50" s="1"/>
  <c r="O143" i="50" s="1"/>
  <c r="O144" i="50" s="1"/>
  <c r="O145" i="50" s="1"/>
  <c r="O146" i="50" s="1"/>
  <c r="O147" i="50" s="1"/>
  <c r="O148" i="50" s="1"/>
  <c r="O149" i="50" s="1"/>
  <c r="O150" i="50" s="1"/>
  <c r="O151" i="50" s="1"/>
  <c r="O152" i="50" s="1"/>
  <c r="O153" i="50" s="1"/>
  <c r="O154" i="50" s="1"/>
  <c r="O155" i="50" s="1"/>
  <c r="O156" i="50" s="1"/>
  <c r="O157" i="50" s="1"/>
  <c r="O158" i="50" s="1"/>
  <c r="O159" i="50" s="1"/>
  <c r="O160" i="50" s="1"/>
  <c r="O161" i="50" s="1"/>
  <c r="O162" i="50" s="1"/>
  <c r="O163" i="50" s="1"/>
  <c r="O164" i="50" s="1"/>
  <c r="O165" i="50" s="1"/>
  <c r="O166" i="50" s="1"/>
  <c r="O167" i="50" s="1"/>
  <c r="O168" i="50" s="1"/>
  <c r="O169" i="50" s="1"/>
  <c r="O170" i="50" s="1"/>
  <c r="O171" i="50" s="1"/>
  <c r="O172" i="50" s="1"/>
  <c r="O173" i="50" s="1"/>
  <c r="O174" i="50" s="1"/>
  <c r="O175" i="50" s="1"/>
  <c r="O176" i="50" s="1"/>
  <c r="O177" i="50" s="1"/>
  <c r="O178" i="50" s="1"/>
  <c r="O179" i="50" s="1"/>
  <c r="O180" i="50" s="1"/>
  <c r="O181" i="50" s="1"/>
  <c r="O182" i="50" s="1"/>
  <c r="O183" i="50" s="1"/>
  <c r="O184" i="50" s="1"/>
  <c r="O185" i="50" s="1"/>
  <c r="O186" i="50" s="1"/>
  <c r="O187" i="50" s="1"/>
  <c r="O188" i="50" s="1"/>
  <c r="O189" i="50" s="1"/>
  <c r="O190" i="50" s="1"/>
  <c r="P117" i="50"/>
  <c r="P118" i="50" s="1"/>
  <c r="P119" i="50" s="1"/>
  <c r="P120" i="50" s="1"/>
  <c r="P121" i="50" s="1"/>
  <c r="P122" i="50" s="1"/>
  <c r="P123" i="50" s="1"/>
  <c r="P124" i="50" s="1"/>
  <c r="P125" i="50" s="1"/>
  <c r="P126" i="50" s="1"/>
  <c r="P127" i="50" s="1"/>
  <c r="P128" i="50" s="1"/>
  <c r="P129" i="50" s="1"/>
  <c r="P130" i="50" s="1"/>
  <c r="P131" i="50" s="1"/>
  <c r="P132" i="50" s="1"/>
  <c r="P133" i="50" s="1"/>
  <c r="P134" i="50" s="1"/>
  <c r="P135" i="50" s="1"/>
  <c r="P136" i="50" s="1"/>
  <c r="P137" i="50" s="1"/>
  <c r="P138" i="50" s="1"/>
  <c r="P139" i="50" s="1"/>
  <c r="P140" i="50" s="1"/>
  <c r="P141" i="50" s="1"/>
  <c r="P142" i="50" s="1"/>
  <c r="P143" i="50" s="1"/>
  <c r="P144" i="50" s="1"/>
  <c r="P145" i="50" s="1"/>
  <c r="P146" i="50" s="1"/>
  <c r="P147" i="50" s="1"/>
  <c r="P148" i="50" s="1"/>
  <c r="P149" i="50" s="1"/>
  <c r="P150" i="50" s="1"/>
  <c r="P151" i="50" s="1"/>
  <c r="P152" i="50" s="1"/>
  <c r="P153" i="50" s="1"/>
  <c r="P154" i="50" s="1"/>
  <c r="P155" i="50" s="1"/>
  <c r="P156" i="50" s="1"/>
  <c r="P157" i="50" s="1"/>
  <c r="P158" i="50" s="1"/>
  <c r="P159" i="50" s="1"/>
  <c r="P160" i="50" s="1"/>
  <c r="P161" i="50" s="1"/>
  <c r="P162" i="50" s="1"/>
  <c r="P163" i="50" s="1"/>
  <c r="P164" i="50" s="1"/>
  <c r="P165" i="50" s="1"/>
  <c r="P166" i="50" s="1"/>
  <c r="P167" i="50" s="1"/>
  <c r="P168" i="50" s="1"/>
  <c r="P169" i="50" s="1"/>
  <c r="P170" i="50" s="1"/>
  <c r="P171" i="50" s="1"/>
  <c r="P172" i="50" s="1"/>
  <c r="P173" i="50" s="1"/>
  <c r="P174" i="50" s="1"/>
  <c r="P175" i="50" s="1"/>
  <c r="P176" i="50" s="1"/>
  <c r="P177" i="50" s="1"/>
  <c r="P178" i="50" s="1"/>
  <c r="P179" i="50" s="1"/>
  <c r="P180" i="50" s="1"/>
  <c r="P181" i="50" s="1"/>
  <c r="P182" i="50" s="1"/>
  <c r="P183" i="50" s="1"/>
  <c r="P184" i="50" s="1"/>
  <c r="P185" i="50" s="1"/>
  <c r="P186" i="50" s="1"/>
  <c r="P187" i="50" s="1"/>
  <c r="P188" i="50" s="1"/>
  <c r="P189" i="50" s="1"/>
  <c r="P190" i="50" s="1"/>
  <c r="Q117" i="50"/>
  <c r="Q118" i="50" s="1"/>
  <c r="Q119" i="50" s="1"/>
  <c r="Q120" i="50" s="1"/>
  <c r="Q121" i="50" s="1"/>
  <c r="Q122" i="50" s="1"/>
  <c r="Q123" i="50" s="1"/>
  <c r="Q124" i="50" s="1"/>
  <c r="Q125" i="50" s="1"/>
  <c r="Q126" i="50" s="1"/>
  <c r="Q127" i="50" s="1"/>
  <c r="Q128" i="50" s="1"/>
  <c r="Q129" i="50" s="1"/>
  <c r="Q130" i="50" s="1"/>
  <c r="Q131" i="50" s="1"/>
  <c r="Q132" i="50" s="1"/>
  <c r="Q133" i="50" s="1"/>
  <c r="Q134" i="50" s="1"/>
  <c r="Q135" i="50" s="1"/>
  <c r="Q136" i="50" s="1"/>
  <c r="Q137" i="50" s="1"/>
  <c r="Q138" i="50" s="1"/>
  <c r="Q139" i="50" s="1"/>
  <c r="Q140" i="50" s="1"/>
  <c r="Q141" i="50" s="1"/>
  <c r="Q142" i="50" s="1"/>
  <c r="Q143" i="50" s="1"/>
  <c r="Q144" i="50" s="1"/>
  <c r="Q145" i="50" s="1"/>
  <c r="Q146" i="50" s="1"/>
  <c r="Q147" i="50" s="1"/>
  <c r="Q148" i="50" s="1"/>
  <c r="Q149" i="50" s="1"/>
  <c r="Q150" i="50" s="1"/>
  <c r="Q151" i="50" s="1"/>
  <c r="Q152" i="50" s="1"/>
  <c r="Q153" i="50" s="1"/>
  <c r="Q154" i="50" s="1"/>
  <c r="Q155" i="50" s="1"/>
  <c r="Q156" i="50" s="1"/>
  <c r="Q157" i="50" s="1"/>
  <c r="Q158" i="50" s="1"/>
  <c r="Q159" i="50" s="1"/>
  <c r="Q160" i="50" s="1"/>
  <c r="Q161" i="50" s="1"/>
  <c r="Q162" i="50" s="1"/>
  <c r="Q163" i="50" s="1"/>
  <c r="Q164" i="50" s="1"/>
  <c r="Q165" i="50" s="1"/>
  <c r="Q166" i="50" s="1"/>
  <c r="Q167" i="50" s="1"/>
  <c r="Q168" i="50" s="1"/>
  <c r="Q169" i="50" s="1"/>
  <c r="Q170" i="50" s="1"/>
  <c r="Q171" i="50" s="1"/>
  <c r="Q172" i="50" s="1"/>
  <c r="Q173" i="50" s="1"/>
  <c r="Q174" i="50" s="1"/>
  <c r="Q175" i="50" s="1"/>
  <c r="Q176" i="50" s="1"/>
  <c r="Q177" i="50" s="1"/>
  <c r="Q178" i="50" s="1"/>
  <c r="Q179" i="50" s="1"/>
  <c r="Q180" i="50" s="1"/>
  <c r="Q181" i="50" s="1"/>
  <c r="Q182" i="50" s="1"/>
  <c r="Q183" i="50" s="1"/>
  <c r="Q184" i="50" s="1"/>
  <c r="Q185" i="50" s="1"/>
  <c r="Q186" i="50" s="1"/>
  <c r="Q187" i="50" s="1"/>
  <c r="Q188" i="50" s="1"/>
  <c r="Q189" i="50" s="1"/>
  <c r="Q190" i="50" s="1"/>
  <c r="R117" i="50"/>
  <c r="R118" i="50" s="1"/>
  <c r="R119" i="50" s="1"/>
  <c r="R120" i="50" s="1"/>
  <c r="R121" i="50" s="1"/>
  <c r="R122" i="50" s="1"/>
  <c r="R123" i="50" s="1"/>
  <c r="R124" i="50" s="1"/>
  <c r="R125" i="50" s="1"/>
  <c r="R126" i="50" s="1"/>
  <c r="R127" i="50" s="1"/>
  <c r="R128" i="50" s="1"/>
  <c r="R129" i="50" s="1"/>
  <c r="R130" i="50" s="1"/>
  <c r="R131" i="50" s="1"/>
  <c r="R132" i="50" s="1"/>
  <c r="R133" i="50" s="1"/>
  <c r="R134" i="50" s="1"/>
  <c r="R135" i="50" s="1"/>
  <c r="R136" i="50" s="1"/>
  <c r="R137" i="50" s="1"/>
  <c r="R138" i="50" s="1"/>
  <c r="R139" i="50" s="1"/>
  <c r="R140" i="50" s="1"/>
  <c r="R141" i="50" s="1"/>
  <c r="R142" i="50" s="1"/>
  <c r="R143" i="50" s="1"/>
  <c r="R144" i="50" s="1"/>
  <c r="R145" i="50" s="1"/>
  <c r="R146" i="50" s="1"/>
  <c r="R147" i="50" s="1"/>
  <c r="R148" i="50" s="1"/>
  <c r="R149" i="50" s="1"/>
  <c r="R150" i="50" s="1"/>
  <c r="R151" i="50" s="1"/>
  <c r="R152" i="50" s="1"/>
  <c r="R153" i="50" s="1"/>
  <c r="R154" i="50" s="1"/>
  <c r="R155" i="50" s="1"/>
  <c r="R156" i="50" s="1"/>
  <c r="R157" i="50" s="1"/>
  <c r="R158" i="50" s="1"/>
  <c r="R159" i="50" s="1"/>
  <c r="R160" i="50" s="1"/>
  <c r="R161" i="50" s="1"/>
  <c r="R162" i="50" s="1"/>
  <c r="R163" i="50" s="1"/>
  <c r="R164" i="50" s="1"/>
  <c r="R165" i="50" s="1"/>
  <c r="R166" i="50" s="1"/>
  <c r="R167" i="50" s="1"/>
  <c r="R168" i="50" s="1"/>
  <c r="R169" i="50" s="1"/>
  <c r="R170" i="50" s="1"/>
  <c r="R171" i="50" s="1"/>
  <c r="R172" i="50" s="1"/>
  <c r="R173" i="50" s="1"/>
  <c r="R174" i="50" s="1"/>
  <c r="R175" i="50" s="1"/>
  <c r="R176" i="50" s="1"/>
  <c r="R177" i="50" s="1"/>
  <c r="R178" i="50" s="1"/>
  <c r="R179" i="50" s="1"/>
  <c r="R180" i="50" s="1"/>
  <c r="R181" i="50" s="1"/>
  <c r="R182" i="50" s="1"/>
  <c r="R183" i="50" s="1"/>
  <c r="R184" i="50" s="1"/>
  <c r="R185" i="50" s="1"/>
  <c r="R186" i="50" s="1"/>
  <c r="R187" i="50" s="1"/>
  <c r="R188" i="50" s="1"/>
  <c r="R189" i="50" s="1"/>
  <c r="R190" i="50" s="1"/>
  <c r="S117" i="50"/>
  <c r="S118" i="50" s="1"/>
  <c r="S119" i="50" s="1"/>
  <c r="S120" i="50" s="1"/>
  <c r="S121" i="50" s="1"/>
  <c r="S122" i="50" s="1"/>
  <c r="S123" i="50" s="1"/>
  <c r="S124" i="50" s="1"/>
  <c r="S125" i="50" s="1"/>
  <c r="S126" i="50" s="1"/>
  <c r="S127" i="50" s="1"/>
  <c r="S128" i="50" s="1"/>
  <c r="S129" i="50" s="1"/>
  <c r="S130" i="50" s="1"/>
  <c r="S131" i="50" s="1"/>
  <c r="S132" i="50" s="1"/>
  <c r="S133" i="50" s="1"/>
  <c r="S134" i="50" s="1"/>
  <c r="S135" i="50" s="1"/>
  <c r="S136" i="50" s="1"/>
  <c r="S137" i="50" s="1"/>
  <c r="S138" i="50" s="1"/>
  <c r="S139" i="50" s="1"/>
  <c r="S140" i="50" s="1"/>
  <c r="S141" i="50" s="1"/>
  <c r="S142" i="50" s="1"/>
  <c r="S143" i="50" s="1"/>
  <c r="S144" i="50" s="1"/>
  <c r="S145" i="50" s="1"/>
  <c r="S146" i="50" s="1"/>
  <c r="S147" i="50" s="1"/>
  <c r="S148" i="50" s="1"/>
  <c r="S149" i="50" s="1"/>
  <c r="S150" i="50" s="1"/>
  <c r="S151" i="50" s="1"/>
  <c r="S152" i="50" s="1"/>
  <c r="S153" i="50" s="1"/>
  <c r="S154" i="50" s="1"/>
  <c r="S155" i="50" s="1"/>
  <c r="S156" i="50" s="1"/>
  <c r="S157" i="50" s="1"/>
  <c r="S158" i="50" s="1"/>
  <c r="S159" i="50" s="1"/>
  <c r="S160" i="50" s="1"/>
  <c r="S161" i="50" s="1"/>
  <c r="S162" i="50" s="1"/>
  <c r="S163" i="50" s="1"/>
  <c r="S164" i="50" s="1"/>
  <c r="S165" i="50" s="1"/>
  <c r="S166" i="50" s="1"/>
  <c r="S167" i="50" s="1"/>
  <c r="S168" i="50" s="1"/>
  <c r="S169" i="50" s="1"/>
  <c r="S170" i="50" s="1"/>
  <c r="S171" i="50" s="1"/>
  <c r="S172" i="50" s="1"/>
  <c r="S173" i="50" s="1"/>
  <c r="S174" i="50" s="1"/>
  <c r="S175" i="50" s="1"/>
  <c r="S176" i="50" s="1"/>
  <c r="S177" i="50" s="1"/>
  <c r="S178" i="50" s="1"/>
  <c r="S179" i="50" s="1"/>
  <c r="S180" i="50" s="1"/>
  <c r="S181" i="50" s="1"/>
  <c r="S182" i="50" s="1"/>
  <c r="S183" i="50" s="1"/>
  <c r="S184" i="50" s="1"/>
  <c r="S185" i="50" s="1"/>
  <c r="S186" i="50" s="1"/>
  <c r="S187" i="50" s="1"/>
  <c r="S188" i="50" s="1"/>
  <c r="S189" i="50" s="1"/>
  <c r="S190" i="50" s="1"/>
  <c r="T117" i="50"/>
  <c r="T118" i="50" s="1"/>
  <c r="T119" i="50" s="1"/>
  <c r="T120" i="50" s="1"/>
  <c r="T121" i="50" s="1"/>
  <c r="T122" i="50" s="1"/>
  <c r="T123" i="50" s="1"/>
  <c r="T124" i="50" s="1"/>
  <c r="T125" i="50" s="1"/>
  <c r="T126" i="50" s="1"/>
  <c r="T127" i="50" s="1"/>
  <c r="T128" i="50" s="1"/>
  <c r="T129" i="50" s="1"/>
  <c r="T130" i="50" s="1"/>
  <c r="T131" i="50" s="1"/>
  <c r="T132" i="50" s="1"/>
  <c r="T133" i="50" s="1"/>
  <c r="T134" i="50" s="1"/>
  <c r="T135" i="50" s="1"/>
  <c r="T136" i="50" s="1"/>
  <c r="T137" i="50" s="1"/>
  <c r="T138" i="50" s="1"/>
  <c r="T139" i="50" s="1"/>
  <c r="T140" i="50" s="1"/>
  <c r="T141" i="50" s="1"/>
  <c r="T142" i="50" s="1"/>
  <c r="T143" i="50" s="1"/>
  <c r="T144" i="50" s="1"/>
  <c r="T145" i="50" s="1"/>
  <c r="T146" i="50" s="1"/>
  <c r="T147" i="50" s="1"/>
  <c r="T148" i="50" s="1"/>
  <c r="T149" i="50" s="1"/>
  <c r="T150" i="50" s="1"/>
  <c r="T151" i="50" s="1"/>
  <c r="T152" i="50" s="1"/>
  <c r="T153" i="50" s="1"/>
  <c r="T154" i="50" s="1"/>
  <c r="T155" i="50" s="1"/>
  <c r="T156" i="50" s="1"/>
  <c r="T157" i="50" s="1"/>
  <c r="T158" i="50" s="1"/>
  <c r="T159" i="50" s="1"/>
  <c r="T160" i="50" s="1"/>
  <c r="T161" i="50" s="1"/>
  <c r="T162" i="50" s="1"/>
  <c r="T163" i="50" s="1"/>
  <c r="T164" i="50" s="1"/>
  <c r="T165" i="50" s="1"/>
  <c r="T166" i="50" s="1"/>
  <c r="T167" i="50" s="1"/>
  <c r="T168" i="50" s="1"/>
  <c r="T169" i="50" s="1"/>
  <c r="T170" i="50" s="1"/>
  <c r="T171" i="50" s="1"/>
  <c r="T172" i="50" s="1"/>
  <c r="T173" i="50" s="1"/>
  <c r="T174" i="50" s="1"/>
  <c r="T175" i="50" s="1"/>
  <c r="T176" i="50" s="1"/>
  <c r="T177" i="50" s="1"/>
  <c r="T178" i="50" s="1"/>
  <c r="T179" i="50" s="1"/>
  <c r="T180" i="50" s="1"/>
  <c r="T181" i="50" s="1"/>
  <c r="T182" i="50" s="1"/>
  <c r="T183" i="50" s="1"/>
  <c r="T184" i="50" s="1"/>
  <c r="T185" i="50" s="1"/>
  <c r="T186" i="50" s="1"/>
  <c r="T187" i="50" s="1"/>
  <c r="T188" i="50" s="1"/>
  <c r="T189" i="50" s="1"/>
  <c r="T190" i="50" s="1"/>
  <c r="U117" i="50"/>
  <c r="U118" i="50" s="1"/>
  <c r="U119" i="50" s="1"/>
  <c r="V117" i="50"/>
  <c r="V118" i="50" s="1"/>
  <c r="V119" i="50" s="1"/>
  <c r="V120" i="50" s="1"/>
  <c r="V121" i="50" s="1"/>
  <c r="V122" i="50" s="1"/>
  <c r="V123" i="50" s="1"/>
  <c r="V124" i="50" s="1"/>
  <c r="V125" i="50" s="1"/>
  <c r="V126" i="50" s="1"/>
  <c r="V127" i="50" s="1"/>
  <c r="V128" i="50" s="1"/>
  <c r="V129" i="50" s="1"/>
  <c r="V130" i="50" s="1"/>
  <c r="V131" i="50" s="1"/>
  <c r="V132" i="50" s="1"/>
  <c r="V133" i="50" s="1"/>
  <c r="V134" i="50" s="1"/>
  <c r="V135" i="50" s="1"/>
  <c r="V136" i="50" s="1"/>
  <c r="V137" i="50" s="1"/>
  <c r="V138" i="50" s="1"/>
  <c r="V139" i="50" s="1"/>
  <c r="V140" i="50" s="1"/>
  <c r="V141" i="50" s="1"/>
  <c r="V142" i="50" s="1"/>
  <c r="V143" i="50" s="1"/>
  <c r="V144" i="50" s="1"/>
  <c r="V145" i="50" s="1"/>
  <c r="V146" i="50" s="1"/>
  <c r="V147" i="50" s="1"/>
  <c r="V148" i="50" s="1"/>
  <c r="V149" i="50" s="1"/>
  <c r="V150" i="50" s="1"/>
  <c r="V151" i="50" s="1"/>
  <c r="V152" i="50" s="1"/>
  <c r="V153" i="50" s="1"/>
  <c r="V154" i="50" s="1"/>
  <c r="V155" i="50" s="1"/>
  <c r="V156" i="50" s="1"/>
  <c r="V157" i="50" s="1"/>
  <c r="V158" i="50" s="1"/>
  <c r="V159" i="50" s="1"/>
  <c r="V160" i="50" s="1"/>
  <c r="V161" i="50" s="1"/>
  <c r="V162" i="50" s="1"/>
  <c r="V163" i="50" s="1"/>
  <c r="V164" i="50" s="1"/>
  <c r="V165" i="50" s="1"/>
  <c r="V166" i="50" s="1"/>
  <c r="V167" i="50" s="1"/>
  <c r="V168" i="50" s="1"/>
  <c r="V169" i="50" s="1"/>
  <c r="V170" i="50" s="1"/>
  <c r="V171" i="50" s="1"/>
  <c r="V172" i="50" s="1"/>
  <c r="V173" i="50" s="1"/>
  <c r="V174" i="50" s="1"/>
  <c r="V175" i="50" s="1"/>
  <c r="V176" i="50" s="1"/>
  <c r="V177" i="50" s="1"/>
  <c r="V178" i="50" s="1"/>
  <c r="V179" i="50" s="1"/>
  <c r="V180" i="50" s="1"/>
  <c r="V181" i="50" s="1"/>
  <c r="V182" i="50" s="1"/>
  <c r="V183" i="50" s="1"/>
  <c r="V184" i="50" s="1"/>
  <c r="V185" i="50" s="1"/>
  <c r="V186" i="50" s="1"/>
  <c r="V187" i="50" s="1"/>
  <c r="V188" i="50" s="1"/>
  <c r="V189" i="50" s="1"/>
  <c r="V190" i="50" s="1"/>
  <c r="W117" i="50"/>
  <c r="X117" i="50"/>
  <c r="X118" i="50" s="1"/>
  <c r="X119" i="50" s="1"/>
  <c r="X120" i="50" s="1"/>
  <c r="X121" i="50" s="1"/>
  <c r="X122" i="50" s="1"/>
  <c r="X123" i="50" s="1"/>
  <c r="X124" i="50" s="1"/>
  <c r="X125" i="50" s="1"/>
  <c r="X126" i="50" s="1"/>
  <c r="X127" i="50" s="1"/>
  <c r="X128" i="50" s="1"/>
  <c r="X129" i="50" s="1"/>
  <c r="X130" i="50" s="1"/>
  <c r="X131" i="50" s="1"/>
  <c r="X132" i="50" s="1"/>
  <c r="X133" i="50" s="1"/>
  <c r="X134" i="50" s="1"/>
  <c r="X135" i="50" s="1"/>
  <c r="X136" i="50" s="1"/>
  <c r="X137" i="50" s="1"/>
  <c r="X138" i="50" s="1"/>
  <c r="X139" i="50" s="1"/>
  <c r="X140" i="50" s="1"/>
  <c r="X141" i="50" s="1"/>
  <c r="X142" i="50" s="1"/>
  <c r="X143" i="50" s="1"/>
  <c r="X144" i="50" s="1"/>
  <c r="X145" i="50" s="1"/>
  <c r="X146" i="50" s="1"/>
  <c r="X147" i="50" s="1"/>
  <c r="X148" i="50" s="1"/>
  <c r="X149" i="50" s="1"/>
  <c r="X150" i="50" s="1"/>
  <c r="X151" i="50" s="1"/>
  <c r="X152" i="50" s="1"/>
  <c r="X153" i="50" s="1"/>
  <c r="X154" i="50" s="1"/>
  <c r="X155" i="50" s="1"/>
  <c r="X156" i="50" s="1"/>
  <c r="X157" i="50" s="1"/>
  <c r="X158" i="50" s="1"/>
  <c r="X159" i="50" s="1"/>
  <c r="X160" i="50" s="1"/>
  <c r="X161" i="50" s="1"/>
  <c r="X162" i="50" s="1"/>
  <c r="X163" i="50" s="1"/>
  <c r="X164" i="50" s="1"/>
  <c r="X165" i="50" s="1"/>
  <c r="X166" i="50" s="1"/>
  <c r="X167" i="50" s="1"/>
  <c r="X168" i="50" s="1"/>
  <c r="X169" i="50" s="1"/>
  <c r="X170" i="50" s="1"/>
  <c r="X171" i="50" s="1"/>
  <c r="X172" i="50" s="1"/>
  <c r="X173" i="50" s="1"/>
  <c r="X174" i="50" s="1"/>
  <c r="X175" i="50" s="1"/>
  <c r="X176" i="50" s="1"/>
  <c r="X177" i="50" s="1"/>
  <c r="X178" i="50" s="1"/>
  <c r="X179" i="50" s="1"/>
  <c r="X180" i="50" s="1"/>
  <c r="X181" i="50" s="1"/>
  <c r="X182" i="50" s="1"/>
  <c r="X183" i="50" s="1"/>
  <c r="X184" i="50" s="1"/>
  <c r="X185" i="50" s="1"/>
  <c r="X186" i="50" s="1"/>
  <c r="X187" i="50" s="1"/>
  <c r="X188" i="50" s="1"/>
  <c r="X189" i="50" s="1"/>
  <c r="X190" i="50" s="1"/>
  <c r="Y117" i="50"/>
  <c r="Y118" i="50" s="1"/>
  <c r="Y119" i="50" s="1"/>
  <c r="Y120" i="50" s="1"/>
  <c r="Y121" i="50" s="1"/>
  <c r="Y122" i="50" s="1"/>
  <c r="Y123" i="50" s="1"/>
  <c r="Y124" i="50" s="1"/>
  <c r="Y125" i="50" s="1"/>
  <c r="Y126" i="50" s="1"/>
  <c r="Y127" i="50" s="1"/>
  <c r="Y128" i="50" s="1"/>
  <c r="Y129" i="50" s="1"/>
  <c r="Y130" i="50" s="1"/>
  <c r="Y131" i="50" s="1"/>
  <c r="Y132" i="50" s="1"/>
  <c r="Y133" i="50" s="1"/>
  <c r="Y134" i="50" s="1"/>
  <c r="Y135" i="50" s="1"/>
  <c r="Y136" i="50" s="1"/>
  <c r="Y137" i="50" s="1"/>
  <c r="Y138" i="50" s="1"/>
  <c r="Y139" i="50" s="1"/>
  <c r="Y140" i="50" s="1"/>
  <c r="Y141" i="50" s="1"/>
  <c r="Y142" i="50" s="1"/>
  <c r="Y143" i="50" s="1"/>
  <c r="Y144" i="50" s="1"/>
  <c r="Y145" i="50" s="1"/>
  <c r="Y146" i="50" s="1"/>
  <c r="Y147" i="50" s="1"/>
  <c r="Y148" i="50" s="1"/>
  <c r="Y149" i="50" s="1"/>
  <c r="Y150" i="50" s="1"/>
  <c r="Y151" i="50" s="1"/>
  <c r="Y152" i="50" s="1"/>
  <c r="Y153" i="50" s="1"/>
  <c r="Y154" i="50" s="1"/>
  <c r="Y155" i="50" s="1"/>
  <c r="Y156" i="50" s="1"/>
  <c r="Y157" i="50" s="1"/>
  <c r="Y158" i="50" s="1"/>
  <c r="Y159" i="50" s="1"/>
  <c r="Y160" i="50" s="1"/>
  <c r="Y161" i="50" s="1"/>
  <c r="Y162" i="50" s="1"/>
  <c r="Y163" i="50" s="1"/>
  <c r="Y164" i="50" s="1"/>
  <c r="Y165" i="50" s="1"/>
  <c r="Y166" i="50" s="1"/>
  <c r="Y167" i="50" s="1"/>
  <c r="Y168" i="50" s="1"/>
  <c r="Y169" i="50" s="1"/>
  <c r="Y170" i="50" s="1"/>
  <c r="Y171" i="50" s="1"/>
  <c r="Y172" i="50" s="1"/>
  <c r="Y173" i="50" s="1"/>
  <c r="Y174" i="50" s="1"/>
  <c r="Y175" i="50" s="1"/>
  <c r="Y176" i="50" s="1"/>
  <c r="Y177" i="50" s="1"/>
  <c r="Y178" i="50" s="1"/>
  <c r="Y179" i="50" s="1"/>
  <c r="Y180" i="50" s="1"/>
  <c r="Y181" i="50" s="1"/>
  <c r="Y182" i="50" s="1"/>
  <c r="Y183" i="50" s="1"/>
  <c r="Y184" i="50" s="1"/>
  <c r="Y185" i="50" s="1"/>
  <c r="Y186" i="50" s="1"/>
  <c r="Y187" i="50" s="1"/>
  <c r="Y188" i="50" s="1"/>
  <c r="Y189" i="50" s="1"/>
  <c r="Y190" i="50" s="1"/>
  <c r="Z117" i="50"/>
  <c r="Z118" i="50" s="1"/>
  <c r="Z119" i="50" s="1"/>
  <c r="Z120" i="50" s="1"/>
  <c r="Z121" i="50" s="1"/>
  <c r="Z122" i="50" s="1"/>
  <c r="Z123" i="50" s="1"/>
  <c r="Z124" i="50" s="1"/>
  <c r="Z125" i="50" s="1"/>
  <c r="Z126" i="50" s="1"/>
  <c r="Z127" i="50" s="1"/>
  <c r="Z128" i="50" s="1"/>
  <c r="Z129" i="50" s="1"/>
  <c r="Z130" i="50" s="1"/>
  <c r="Z131" i="50" s="1"/>
  <c r="Z132" i="50" s="1"/>
  <c r="Z133" i="50" s="1"/>
  <c r="Z134" i="50" s="1"/>
  <c r="Z135" i="50" s="1"/>
  <c r="Z136" i="50" s="1"/>
  <c r="Z137" i="50" s="1"/>
  <c r="Z138" i="50" s="1"/>
  <c r="Z139" i="50" s="1"/>
  <c r="Z140" i="50" s="1"/>
  <c r="Z141" i="50" s="1"/>
  <c r="Z142" i="50" s="1"/>
  <c r="Z143" i="50" s="1"/>
  <c r="Z144" i="50" s="1"/>
  <c r="Z145" i="50" s="1"/>
  <c r="Z146" i="50" s="1"/>
  <c r="Z147" i="50" s="1"/>
  <c r="Z148" i="50" s="1"/>
  <c r="Z149" i="50" s="1"/>
  <c r="Z150" i="50" s="1"/>
  <c r="Z151" i="50" s="1"/>
  <c r="Z152" i="50" s="1"/>
  <c r="Z153" i="50" s="1"/>
  <c r="Z154" i="50" s="1"/>
  <c r="Z155" i="50" s="1"/>
  <c r="Z156" i="50" s="1"/>
  <c r="Z157" i="50" s="1"/>
  <c r="Z158" i="50" s="1"/>
  <c r="Z159" i="50" s="1"/>
  <c r="Z160" i="50" s="1"/>
  <c r="Z161" i="50" s="1"/>
  <c r="Z162" i="50" s="1"/>
  <c r="Z163" i="50" s="1"/>
  <c r="Z164" i="50" s="1"/>
  <c r="Z165" i="50" s="1"/>
  <c r="Z166" i="50" s="1"/>
  <c r="Z167" i="50" s="1"/>
  <c r="Z168" i="50" s="1"/>
  <c r="Z169" i="50" s="1"/>
  <c r="Z170" i="50" s="1"/>
  <c r="Z171" i="50" s="1"/>
  <c r="Z172" i="50" s="1"/>
  <c r="Z173" i="50" s="1"/>
  <c r="Z174" i="50" s="1"/>
  <c r="Z175" i="50" s="1"/>
  <c r="Z176" i="50" s="1"/>
  <c r="Z177" i="50" s="1"/>
  <c r="Z178" i="50" s="1"/>
  <c r="Z179" i="50" s="1"/>
  <c r="Z180" i="50" s="1"/>
  <c r="Z181" i="50" s="1"/>
  <c r="Z182" i="50" s="1"/>
  <c r="Z183" i="50" s="1"/>
  <c r="Z184" i="50" s="1"/>
  <c r="Z185" i="50" s="1"/>
  <c r="Z186" i="50" s="1"/>
  <c r="Z187" i="50" s="1"/>
  <c r="Z188" i="50" s="1"/>
  <c r="Z189" i="50" s="1"/>
  <c r="Z190" i="50" s="1"/>
  <c r="AA117" i="50"/>
  <c r="AB117" i="50"/>
  <c r="AB118" i="50" s="1"/>
  <c r="AB119" i="50" s="1"/>
  <c r="AB120" i="50" s="1"/>
  <c r="AB121" i="50" s="1"/>
  <c r="AB122" i="50" s="1"/>
  <c r="AB123" i="50" s="1"/>
  <c r="AB124" i="50" s="1"/>
  <c r="AB125" i="50" s="1"/>
  <c r="AB126" i="50" s="1"/>
  <c r="AB127" i="50" s="1"/>
  <c r="AB128" i="50" s="1"/>
  <c r="AB129" i="50" s="1"/>
  <c r="AB130" i="50" s="1"/>
  <c r="AB131" i="50" s="1"/>
  <c r="AB132" i="50" s="1"/>
  <c r="AB133" i="50" s="1"/>
  <c r="AB134" i="50" s="1"/>
  <c r="AB135" i="50" s="1"/>
  <c r="AB136" i="50" s="1"/>
  <c r="AB137" i="50" s="1"/>
  <c r="AB138" i="50" s="1"/>
  <c r="AB139" i="50" s="1"/>
  <c r="AB140" i="50" s="1"/>
  <c r="AB141" i="50" s="1"/>
  <c r="AB142" i="50" s="1"/>
  <c r="AB143" i="50" s="1"/>
  <c r="AB144" i="50" s="1"/>
  <c r="AB145" i="50" s="1"/>
  <c r="AB146" i="50" s="1"/>
  <c r="AB147" i="50" s="1"/>
  <c r="AB148" i="50" s="1"/>
  <c r="AB149" i="50" s="1"/>
  <c r="AB150" i="50" s="1"/>
  <c r="AB151" i="50" s="1"/>
  <c r="AB152" i="50" s="1"/>
  <c r="AB153" i="50" s="1"/>
  <c r="AB154" i="50" s="1"/>
  <c r="AB155" i="50" s="1"/>
  <c r="AB156" i="50" s="1"/>
  <c r="AB157" i="50" s="1"/>
  <c r="AB158" i="50" s="1"/>
  <c r="AB159" i="50" s="1"/>
  <c r="AB160" i="50" s="1"/>
  <c r="AB161" i="50" s="1"/>
  <c r="AB162" i="50" s="1"/>
  <c r="AB163" i="50" s="1"/>
  <c r="AB164" i="50" s="1"/>
  <c r="AB165" i="50" s="1"/>
  <c r="AB166" i="50" s="1"/>
  <c r="AB167" i="50" s="1"/>
  <c r="AB168" i="50" s="1"/>
  <c r="AB169" i="50" s="1"/>
  <c r="AB170" i="50" s="1"/>
  <c r="AB171" i="50" s="1"/>
  <c r="AB172" i="50" s="1"/>
  <c r="AB173" i="50" s="1"/>
  <c r="AB174" i="50" s="1"/>
  <c r="AB175" i="50" s="1"/>
  <c r="AB176" i="50" s="1"/>
  <c r="AB177" i="50" s="1"/>
  <c r="AB178" i="50" s="1"/>
  <c r="AB179" i="50" s="1"/>
  <c r="AB180" i="50" s="1"/>
  <c r="AB181" i="50" s="1"/>
  <c r="AB182" i="50" s="1"/>
  <c r="AB183" i="50" s="1"/>
  <c r="AB184" i="50" s="1"/>
  <c r="AB185" i="50" s="1"/>
  <c r="AB186" i="50" s="1"/>
  <c r="AB187" i="50" s="1"/>
  <c r="AB188" i="50" s="1"/>
  <c r="AB189" i="50" s="1"/>
  <c r="AB190" i="50" s="1"/>
  <c r="AC117" i="50"/>
  <c r="AC118" i="50" s="1"/>
  <c r="AC119" i="50" s="1"/>
  <c r="AC120" i="50" s="1"/>
  <c r="AC121" i="50" s="1"/>
  <c r="AC122" i="50" s="1"/>
  <c r="AC123" i="50" s="1"/>
  <c r="AC124" i="50" s="1"/>
  <c r="AC125" i="50" s="1"/>
  <c r="AC126" i="50" s="1"/>
  <c r="AC127" i="50" s="1"/>
  <c r="AC128" i="50" s="1"/>
  <c r="AC129" i="50" s="1"/>
  <c r="AD117" i="50"/>
  <c r="AD118" i="50" s="1"/>
  <c r="AD119" i="50" s="1"/>
  <c r="AD120" i="50" s="1"/>
  <c r="AD121" i="50" s="1"/>
  <c r="AD122" i="50" s="1"/>
  <c r="AD123" i="50" s="1"/>
  <c r="AD124" i="50" s="1"/>
  <c r="AD125" i="50" s="1"/>
  <c r="AD126" i="50" s="1"/>
  <c r="AD127" i="50" s="1"/>
  <c r="AD128" i="50" s="1"/>
  <c r="AD129" i="50" s="1"/>
  <c r="AD130" i="50" s="1"/>
  <c r="AD131" i="50" s="1"/>
  <c r="AD132" i="50" s="1"/>
  <c r="AD133" i="50" s="1"/>
  <c r="AD134" i="50" s="1"/>
  <c r="AD135" i="50" s="1"/>
  <c r="AD136" i="50" s="1"/>
  <c r="AD137" i="50" s="1"/>
  <c r="AD138" i="50" s="1"/>
  <c r="AD139" i="50" s="1"/>
  <c r="AD140" i="50" s="1"/>
  <c r="AD141" i="50" s="1"/>
  <c r="AD142" i="50" s="1"/>
  <c r="AD143" i="50" s="1"/>
  <c r="AD144" i="50" s="1"/>
  <c r="AD145" i="50" s="1"/>
  <c r="AD146" i="50" s="1"/>
  <c r="AD147" i="50" s="1"/>
  <c r="AD148" i="50" s="1"/>
  <c r="AD149" i="50" s="1"/>
  <c r="AD150" i="50" s="1"/>
  <c r="AD151" i="50" s="1"/>
  <c r="AD152" i="50" s="1"/>
  <c r="AD153" i="50" s="1"/>
  <c r="AD154" i="50" s="1"/>
  <c r="AD155" i="50" s="1"/>
  <c r="AD156" i="50" s="1"/>
  <c r="AD157" i="50" s="1"/>
  <c r="AD158" i="50" s="1"/>
  <c r="AD159" i="50" s="1"/>
  <c r="AD160" i="50" s="1"/>
  <c r="AD161" i="50" s="1"/>
  <c r="AD162" i="50" s="1"/>
  <c r="AD163" i="50" s="1"/>
  <c r="AD164" i="50" s="1"/>
  <c r="AD165" i="50" s="1"/>
  <c r="AD166" i="50" s="1"/>
  <c r="AD167" i="50" s="1"/>
  <c r="AD168" i="50" s="1"/>
  <c r="AD169" i="50" s="1"/>
  <c r="AD170" i="50" s="1"/>
  <c r="AD171" i="50" s="1"/>
  <c r="AD172" i="50" s="1"/>
  <c r="AD173" i="50" s="1"/>
  <c r="AD174" i="50" s="1"/>
  <c r="AD175" i="50" s="1"/>
  <c r="AD176" i="50" s="1"/>
  <c r="AD177" i="50" s="1"/>
  <c r="AD178" i="50" s="1"/>
  <c r="AD179" i="50" s="1"/>
  <c r="AD180" i="50" s="1"/>
  <c r="AD181" i="50" s="1"/>
  <c r="AD182" i="50" s="1"/>
  <c r="AD183" i="50" s="1"/>
  <c r="AD184" i="50" s="1"/>
  <c r="AD185" i="50" s="1"/>
  <c r="AD186" i="50" s="1"/>
  <c r="AD187" i="50" s="1"/>
  <c r="AD188" i="50" s="1"/>
  <c r="AD189" i="50" s="1"/>
  <c r="AD190" i="50" s="1"/>
  <c r="AE117" i="50"/>
  <c r="AE118" i="50" s="1"/>
  <c r="AE119" i="50" s="1"/>
  <c r="AE120" i="50" s="1"/>
  <c r="AE121" i="50" s="1"/>
  <c r="AE122" i="50" s="1"/>
  <c r="AE123" i="50" s="1"/>
  <c r="AE124" i="50" s="1"/>
  <c r="AE125" i="50" s="1"/>
  <c r="AE126" i="50" s="1"/>
  <c r="AE127" i="50" s="1"/>
  <c r="AE128" i="50" s="1"/>
  <c r="AE129" i="50" s="1"/>
  <c r="AE130" i="50" s="1"/>
  <c r="AE131" i="50" s="1"/>
  <c r="AE132" i="50" s="1"/>
  <c r="AE133" i="50" s="1"/>
  <c r="AE134" i="50" s="1"/>
  <c r="AE135" i="50" s="1"/>
  <c r="AE136" i="50" s="1"/>
  <c r="AE137" i="50" s="1"/>
  <c r="AE138" i="50" s="1"/>
  <c r="AE139" i="50" s="1"/>
  <c r="AE140" i="50" s="1"/>
  <c r="AE141" i="50" s="1"/>
  <c r="AE142" i="50" s="1"/>
  <c r="AE143" i="50" s="1"/>
  <c r="AE144" i="50" s="1"/>
  <c r="AE145" i="50" s="1"/>
  <c r="AE146" i="50" s="1"/>
  <c r="AE147" i="50" s="1"/>
  <c r="AE148" i="50" s="1"/>
  <c r="AE149" i="50" s="1"/>
  <c r="AE150" i="50" s="1"/>
  <c r="AE151" i="50" s="1"/>
  <c r="AE152" i="50" s="1"/>
  <c r="AE153" i="50" s="1"/>
  <c r="AE154" i="50" s="1"/>
  <c r="AE155" i="50" s="1"/>
  <c r="AE156" i="50" s="1"/>
  <c r="AE157" i="50" s="1"/>
  <c r="AE158" i="50" s="1"/>
  <c r="AE159" i="50" s="1"/>
  <c r="AE160" i="50" s="1"/>
  <c r="AE161" i="50" s="1"/>
  <c r="AE162" i="50" s="1"/>
  <c r="AE163" i="50" s="1"/>
  <c r="AE164" i="50" s="1"/>
  <c r="AE165" i="50" s="1"/>
  <c r="AE166" i="50" s="1"/>
  <c r="AE167" i="50" s="1"/>
  <c r="AE168" i="50" s="1"/>
  <c r="AE169" i="50" s="1"/>
  <c r="AE170" i="50" s="1"/>
  <c r="AE171" i="50" s="1"/>
  <c r="AE172" i="50" s="1"/>
  <c r="AE173" i="50" s="1"/>
  <c r="AE174" i="50" s="1"/>
  <c r="AE175" i="50" s="1"/>
  <c r="AE176" i="50" s="1"/>
  <c r="AE177" i="50" s="1"/>
  <c r="AE178" i="50" s="1"/>
  <c r="AE179" i="50" s="1"/>
  <c r="AE180" i="50" s="1"/>
  <c r="AE181" i="50" s="1"/>
  <c r="AE182" i="50" s="1"/>
  <c r="AE183" i="50" s="1"/>
  <c r="AE184" i="50" s="1"/>
  <c r="AE185" i="50" s="1"/>
  <c r="AE186" i="50" s="1"/>
  <c r="AE187" i="50" s="1"/>
  <c r="AE188" i="50" s="1"/>
  <c r="AE189" i="50" s="1"/>
  <c r="AE190" i="50" s="1"/>
  <c r="AF117" i="50"/>
  <c r="AF118" i="50" s="1"/>
  <c r="AF119" i="50" s="1"/>
  <c r="AF120" i="50" s="1"/>
  <c r="AF121" i="50" s="1"/>
  <c r="AF122" i="50" s="1"/>
  <c r="AF123" i="50" s="1"/>
  <c r="AF124" i="50" s="1"/>
  <c r="AF125" i="50" s="1"/>
  <c r="AF126" i="50" s="1"/>
  <c r="AF127" i="50" s="1"/>
  <c r="AF128" i="50" s="1"/>
  <c r="AF129" i="50" s="1"/>
  <c r="AF130" i="50" s="1"/>
  <c r="AF131" i="50" s="1"/>
  <c r="AF132" i="50" s="1"/>
  <c r="AF133" i="50" s="1"/>
  <c r="AF134" i="50" s="1"/>
  <c r="AF135" i="50" s="1"/>
  <c r="AF136" i="50" s="1"/>
  <c r="AF137" i="50" s="1"/>
  <c r="AF138" i="50" s="1"/>
  <c r="AF139" i="50" s="1"/>
  <c r="AF140" i="50" s="1"/>
  <c r="AF141" i="50" s="1"/>
  <c r="AF142" i="50" s="1"/>
  <c r="AF143" i="50" s="1"/>
  <c r="AF144" i="50" s="1"/>
  <c r="AF145" i="50" s="1"/>
  <c r="AF146" i="50" s="1"/>
  <c r="AF147" i="50" s="1"/>
  <c r="AF148" i="50" s="1"/>
  <c r="AF149" i="50" s="1"/>
  <c r="AF150" i="50" s="1"/>
  <c r="AF151" i="50" s="1"/>
  <c r="AF152" i="50" s="1"/>
  <c r="AF153" i="50" s="1"/>
  <c r="AF154" i="50" s="1"/>
  <c r="AF155" i="50" s="1"/>
  <c r="AF156" i="50" s="1"/>
  <c r="AF157" i="50" s="1"/>
  <c r="AF158" i="50" s="1"/>
  <c r="AF159" i="50" s="1"/>
  <c r="AF160" i="50" s="1"/>
  <c r="AF161" i="50" s="1"/>
  <c r="AF162" i="50" s="1"/>
  <c r="AF163" i="50" s="1"/>
  <c r="AF164" i="50" s="1"/>
  <c r="AF165" i="50" s="1"/>
  <c r="AF166" i="50" s="1"/>
  <c r="AF167" i="50" s="1"/>
  <c r="AF168" i="50" s="1"/>
  <c r="AF169" i="50" s="1"/>
  <c r="AF170" i="50" s="1"/>
  <c r="AF171" i="50" s="1"/>
  <c r="AF172" i="50" s="1"/>
  <c r="AF173" i="50" s="1"/>
  <c r="AF174" i="50" s="1"/>
  <c r="AF175" i="50" s="1"/>
  <c r="AF176" i="50" s="1"/>
  <c r="AF177" i="50" s="1"/>
  <c r="AF178" i="50" s="1"/>
  <c r="AF179" i="50" s="1"/>
  <c r="AF180" i="50" s="1"/>
  <c r="AF181" i="50" s="1"/>
  <c r="AF182" i="50" s="1"/>
  <c r="AF183" i="50" s="1"/>
  <c r="AF184" i="50" s="1"/>
  <c r="AF185" i="50" s="1"/>
  <c r="AF186" i="50" s="1"/>
  <c r="AF187" i="50" s="1"/>
  <c r="AF188" i="50" s="1"/>
  <c r="AF189" i="50" s="1"/>
  <c r="AF190" i="50" s="1"/>
  <c r="W118" i="50"/>
  <c r="W119" i="50" s="1"/>
  <c r="W120" i="50" s="1"/>
  <c r="W121" i="50" s="1"/>
  <c r="W122" i="50" s="1"/>
  <c r="W123" i="50" s="1"/>
  <c r="W124" i="50" s="1"/>
  <c r="W125" i="50" s="1"/>
  <c r="W126" i="50" s="1"/>
  <c r="W127" i="50" s="1"/>
  <c r="W128" i="50" s="1"/>
  <c r="W129" i="50" s="1"/>
  <c r="W130" i="50" s="1"/>
  <c r="W131" i="50" s="1"/>
  <c r="W132" i="50" s="1"/>
  <c r="W133" i="50" s="1"/>
  <c r="W134" i="50" s="1"/>
  <c r="W135" i="50" s="1"/>
  <c r="W136" i="50" s="1"/>
  <c r="W137" i="50" s="1"/>
  <c r="W138" i="50" s="1"/>
  <c r="W139" i="50" s="1"/>
  <c r="W140" i="50" s="1"/>
  <c r="W141" i="50" s="1"/>
  <c r="W142" i="50" s="1"/>
  <c r="W143" i="50" s="1"/>
  <c r="W144" i="50" s="1"/>
  <c r="W145" i="50" s="1"/>
  <c r="W146" i="50" s="1"/>
  <c r="W147" i="50" s="1"/>
  <c r="W148" i="50" s="1"/>
  <c r="W149" i="50" s="1"/>
  <c r="W150" i="50" s="1"/>
  <c r="W151" i="50" s="1"/>
  <c r="W152" i="50" s="1"/>
  <c r="W153" i="50" s="1"/>
  <c r="W154" i="50" s="1"/>
  <c r="W155" i="50" s="1"/>
  <c r="W156" i="50" s="1"/>
  <c r="W157" i="50" s="1"/>
  <c r="W158" i="50" s="1"/>
  <c r="W159" i="50" s="1"/>
  <c r="W160" i="50" s="1"/>
  <c r="W161" i="50" s="1"/>
  <c r="W162" i="50" s="1"/>
  <c r="W163" i="50" s="1"/>
  <c r="W164" i="50" s="1"/>
  <c r="W165" i="50" s="1"/>
  <c r="W166" i="50" s="1"/>
  <c r="W167" i="50" s="1"/>
  <c r="W168" i="50" s="1"/>
  <c r="W169" i="50" s="1"/>
  <c r="W170" i="50" s="1"/>
  <c r="W171" i="50" s="1"/>
  <c r="W172" i="50" s="1"/>
  <c r="W173" i="50" s="1"/>
  <c r="W174" i="50" s="1"/>
  <c r="W175" i="50" s="1"/>
  <c r="W176" i="50" s="1"/>
  <c r="W177" i="50" s="1"/>
  <c r="W178" i="50" s="1"/>
  <c r="W179" i="50" s="1"/>
  <c r="W180" i="50" s="1"/>
  <c r="W181" i="50" s="1"/>
  <c r="W182" i="50" s="1"/>
  <c r="W183" i="50" s="1"/>
  <c r="W184" i="50" s="1"/>
  <c r="W185" i="50" s="1"/>
  <c r="W186" i="50" s="1"/>
  <c r="W187" i="50" s="1"/>
  <c r="W188" i="50" s="1"/>
  <c r="W189" i="50" s="1"/>
  <c r="W190" i="50" s="1"/>
  <c r="AA118" i="50"/>
  <c r="AA119" i="50" s="1"/>
  <c r="AA120" i="50" s="1"/>
  <c r="AA121" i="50" s="1"/>
  <c r="AA122" i="50" s="1"/>
  <c r="AA123" i="50" s="1"/>
  <c r="AA124" i="50" s="1"/>
  <c r="AA125" i="50" s="1"/>
  <c r="AA126" i="50" s="1"/>
  <c r="AA127" i="50" s="1"/>
  <c r="AA128" i="50" s="1"/>
  <c r="AA129" i="50" s="1"/>
  <c r="AA130" i="50" s="1"/>
  <c r="AA131" i="50" s="1"/>
  <c r="AA132" i="50" s="1"/>
  <c r="AA133" i="50" s="1"/>
  <c r="AA134" i="50" s="1"/>
  <c r="AA135" i="50" s="1"/>
  <c r="AA136" i="50" s="1"/>
  <c r="AA137" i="50" s="1"/>
  <c r="AA138" i="50" s="1"/>
  <c r="AA139" i="50" s="1"/>
  <c r="AA140" i="50" s="1"/>
  <c r="AA141" i="50" s="1"/>
  <c r="AA142" i="50" s="1"/>
  <c r="AA143" i="50" s="1"/>
  <c r="AA144" i="50" s="1"/>
  <c r="AA145" i="50" s="1"/>
  <c r="AA146" i="50" s="1"/>
  <c r="AA147" i="50" s="1"/>
  <c r="AA148" i="50" s="1"/>
  <c r="AA149" i="50" s="1"/>
  <c r="AA150" i="50" s="1"/>
  <c r="AA151" i="50" s="1"/>
  <c r="AA152" i="50" s="1"/>
  <c r="AA153" i="50" s="1"/>
  <c r="AA154" i="50" s="1"/>
  <c r="AA155" i="50" s="1"/>
  <c r="AA156" i="50" s="1"/>
  <c r="AA157" i="50" s="1"/>
  <c r="AA158" i="50" s="1"/>
  <c r="AA159" i="50" s="1"/>
  <c r="AA160" i="50" s="1"/>
  <c r="AA161" i="50" s="1"/>
  <c r="AA162" i="50" s="1"/>
  <c r="AA163" i="50" s="1"/>
  <c r="AA164" i="50" s="1"/>
  <c r="AA165" i="50" s="1"/>
  <c r="AA166" i="50" s="1"/>
  <c r="AA167" i="50" s="1"/>
  <c r="AA168" i="50" s="1"/>
  <c r="AA169" i="50" s="1"/>
  <c r="AA170" i="50" s="1"/>
  <c r="AA171" i="50" s="1"/>
  <c r="AA172" i="50" s="1"/>
  <c r="AA173" i="50" s="1"/>
  <c r="AA174" i="50" s="1"/>
  <c r="AA175" i="50" s="1"/>
  <c r="AA176" i="50" s="1"/>
  <c r="AA177" i="50" s="1"/>
  <c r="AA178" i="50" s="1"/>
  <c r="AA179" i="50" s="1"/>
  <c r="AA180" i="50" s="1"/>
  <c r="AA181" i="50" s="1"/>
  <c r="AA182" i="50" s="1"/>
  <c r="AA183" i="50" s="1"/>
  <c r="AA184" i="50" s="1"/>
  <c r="AA185" i="50" s="1"/>
  <c r="AA186" i="50" s="1"/>
  <c r="AA187" i="50" s="1"/>
  <c r="AA188" i="50" s="1"/>
  <c r="AA189" i="50" s="1"/>
  <c r="AA190" i="50" s="1"/>
  <c r="U120" i="50"/>
  <c r="U121" i="50" s="1"/>
  <c r="U122" i="50" s="1"/>
  <c r="U123" i="50" s="1"/>
  <c r="U124" i="50" s="1"/>
  <c r="U125" i="50" s="1"/>
  <c r="U126" i="50" s="1"/>
  <c r="U127" i="50" s="1"/>
  <c r="U128" i="50" s="1"/>
  <c r="U129" i="50" s="1"/>
  <c r="U130" i="50" s="1"/>
  <c r="U131" i="50" s="1"/>
  <c r="U132" i="50" s="1"/>
  <c r="U133" i="50" s="1"/>
  <c r="U134" i="50" s="1"/>
  <c r="U135" i="50" s="1"/>
  <c r="U136" i="50" s="1"/>
  <c r="U137" i="50" s="1"/>
  <c r="U138" i="50" s="1"/>
  <c r="U139" i="50" s="1"/>
  <c r="U140" i="50" s="1"/>
  <c r="U141" i="50" s="1"/>
  <c r="U142" i="50" s="1"/>
  <c r="U143" i="50" s="1"/>
  <c r="U144" i="50" s="1"/>
  <c r="U145" i="50" s="1"/>
  <c r="U146" i="50" s="1"/>
  <c r="U147" i="50" s="1"/>
  <c r="U148" i="50" s="1"/>
  <c r="U149" i="50" s="1"/>
  <c r="U150" i="50" s="1"/>
  <c r="U151" i="50" s="1"/>
  <c r="U152" i="50" s="1"/>
  <c r="U153" i="50" s="1"/>
  <c r="U154" i="50" s="1"/>
  <c r="U155" i="50" s="1"/>
  <c r="U156" i="50" s="1"/>
  <c r="U157" i="50" s="1"/>
  <c r="U158" i="50" s="1"/>
  <c r="U159" i="50" s="1"/>
  <c r="U160" i="50" s="1"/>
  <c r="U161" i="50" s="1"/>
  <c r="U162" i="50" s="1"/>
  <c r="U163" i="50" s="1"/>
  <c r="U164" i="50" s="1"/>
  <c r="U165" i="50" s="1"/>
  <c r="U166" i="50" s="1"/>
  <c r="U167" i="50" s="1"/>
  <c r="U168" i="50" s="1"/>
  <c r="U169" i="50" s="1"/>
  <c r="U170" i="50" s="1"/>
  <c r="U171" i="50" s="1"/>
  <c r="U172" i="50" s="1"/>
  <c r="U173" i="50" s="1"/>
  <c r="U174" i="50" s="1"/>
  <c r="U175" i="50" s="1"/>
  <c r="U176" i="50" s="1"/>
  <c r="U177" i="50" s="1"/>
  <c r="U178" i="50" s="1"/>
  <c r="U179" i="50" s="1"/>
  <c r="U180" i="50" s="1"/>
  <c r="U181" i="50" s="1"/>
  <c r="U182" i="50" s="1"/>
  <c r="U183" i="50" s="1"/>
  <c r="U184" i="50" s="1"/>
  <c r="U185" i="50" s="1"/>
  <c r="U186" i="50" s="1"/>
  <c r="U187" i="50" s="1"/>
  <c r="U188" i="50" s="1"/>
  <c r="U189" i="50" s="1"/>
  <c r="U190" i="50" s="1"/>
  <c r="M129" i="50"/>
  <c r="M130" i="50" s="1"/>
  <c r="M131" i="50" s="1"/>
  <c r="M132" i="50" s="1"/>
  <c r="M133" i="50" s="1"/>
  <c r="M134" i="50" s="1"/>
  <c r="M135" i="50" s="1"/>
  <c r="M136" i="50" s="1"/>
  <c r="M137" i="50" s="1"/>
  <c r="M138" i="50" s="1"/>
  <c r="M139" i="50" s="1"/>
  <c r="M140" i="50" s="1"/>
  <c r="M141" i="50" s="1"/>
  <c r="M142" i="50" s="1"/>
  <c r="M143" i="50" s="1"/>
  <c r="M144" i="50" s="1"/>
  <c r="M145" i="50" s="1"/>
  <c r="M146" i="50" s="1"/>
  <c r="M147" i="50" s="1"/>
  <c r="M148" i="50" s="1"/>
  <c r="M149" i="50" s="1"/>
  <c r="M150" i="50" s="1"/>
  <c r="M151" i="50" s="1"/>
  <c r="M152" i="50" s="1"/>
  <c r="M153" i="50" s="1"/>
  <c r="M154" i="50" s="1"/>
  <c r="M155" i="50" s="1"/>
  <c r="M156" i="50" s="1"/>
  <c r="M157" i="50" s="1"/>
  <c r="M158" i="50" s="1"/>
  <c r="M159" i="50" s="1"/>
  <c r="M160" i="50" s="1"/>
  <c r="M161" i="50" s="1"/>
  <c r="M162" i="50" s="1"/>
  <c r="M163" i="50" s="1"/>
  <c r="M164" i="50" s="1"/>
  <c r="M165" i="50" s="1"/>
  <c r="M166" i="50" s="1"/>
  <c r="M167" i="50" s="1"/>
  <c r="M168" i="50" s="1"/>
  <c r="M169" i="50" s="1"/>
  <c r="M170" i="50" s="1"/>
  <c r="M171" i="50" s="1"/>
  <c r="M172" i="50" s="1"/>
  <c r="M173" i="50" s="1"/>
  <c r="M174" i="50" s="1"/>
  <c r="M175" i="50" s="1"/>
  <c r="M176" i="50" s="1"/>
  <c r="M177" i="50" s="1"/>
  <c r="M178" i="50" s="1"/>
  <c r="M179" i="50" s="1"/>
  <c r="M180" i="50" s="1"/>
  <c r="M181" i="50" s="1"/>
  <c r="M182" i="50" s="1"/>
  <c r="M183" i="50" s="1"/>
  <c r="M184" i="50" s="1"/>
  <c r="M185" i="50" s="1"/>
  <c r="M186" i="50" s="1"/>
  <c r="M187" i="50" s="1"/>
  <c r="M188" i="50" s="1"/>
  <c r="M189" i="50" s="1"/>
  <c r="M190" i="50" s="1"/>
  <c r="AC130" i="50"/>
  <c r="AC131" i="50" s="1"/>
  <c r="AC132" i="50" s="1"/>
  <c r="AC133" i="50" s="1"/>
  <c r="AC134" i="50" s="1"/>
  <c r="AC135" i="50" s="1"/>
  <c r="AC136" i="50" s="1"/>
  <c r="AC137" i="50" s="1"/>
  <c r="AC138" i="50" s="1"/>
  <c r="AC139" i="50" s="1"/>
  <c r="AC140" i="50" s="1"/>
  <c r="AC141" i="50" s="1"/>
  <c r="AC142" i="50" s="1"/>
  <c r="AC143" i="50" s="1"/>
  <c r="AC144" i="50" s="1"/>
  <c r="AC145" i="50" s="1"/>
  <c r="AC146" i="50" s="1"/>
  <c r="AC147" i="50" s="1"/>
  <c r="AC148" i="50" s="1"/>
  <c r="AC149" i="50" s="1"/>
  <c r="AC150" i="50" s="1"/>
  <c r="AC151" i="50" s="1"/>
  <c r="AC152" i="50" s="1"/>
  <c r="AC153" i="50" s="1"/>
  <c r="AC154" i="50" s="1"/>
  <c r="AC155" i="50" s="1"/>
  <c r="AC156" i="50" s="1"/>
  <c r="AC157" i="50" s="1"/>
  <c r="AC158" i="50" s="1"/>
  <c r="AC159" i="50" s="1"/>
  <c r="AC160" i="50" s="1"/>
  <c r="AC161" i="50" s="1"/>
  <c r="AC162" i="50" s="1"/>
  <c r="AC163" i="50" s="1"/>
  <c r="AC164" i="50" s="1"/>
  <c r="AC165" i="50" s="1"/>
  <c r="AC166" i="50" s="1"/>
  <c r="AC167" i="50" s="1"/>
  <c r="AC168" i="50" s="1"/>
  <c r="AC169" i="50" s="1"/>
  <c r="AC170" i="50" s="1"/>
  <c r="AC171" i="50" s="1"/>
  <c r="AC172" i="50" s="1"/>
  <c r="AC173" i="50" s="1"/>
  <c r="AC174" i="50" s="1"/>
  <c r="AC175" i="50" s="1"/>
  <c r="AC176" i="50" s="1"/>
  <c r="AC177" i="50" s="1"/>
  <c r="AC178" i="50" s="1"/>
  <c r="AC179" i="50" s="1"/>
  <c r="AC180" i="50" s="1"/>
  <c r="AC181" i="50" s="1"/>
  <c r="AC182" i="50" s="1"/>
  <c r="AC183" i="50" s="1"/>
  <c r="AC184" i="50" s="1"/>
  <c r="AC185" i="50" s="1"/>
  <c r="AC186" i="50" s="1"/>
  <c r="AC187" i="50" s="1"/>
  <c r="AC188" i="50" s="1"/>
  <c r="AC189" i="50" s="1"/>
  <c r="AC190" i="50" s="1"/>
  <c r="I117" i="50"/>
  <c r="I118" i="50" s="1"/>
  <c r="I119" i="50" s="1"/>
  <c r="I120" i="50" s="1"/>
  <c r="I121" i="50" s="1"/>
  <c r="I122" i="50" s="1"/>
  <c r="I123" i="50" s="1"/>
  <c r="I124" i="50" s="1"/>
  <c r="I125" i="50" s="1"/>
  <c r="I126" i="50" s="1"/>
  <c r="I127" i="50" s="1"/>
  <c r="I128" i="50" s="1"/>
  <c r="I129" i="50" s="1"/>
  <c r="I130" i="50" s="1"/>
  <c r="I131" i="50" s="1"/>
  <c r="I132" i="50" s="1"/>
  <c r="I133" i="50" s="1"/>
  <c r="I134" i="50" s="1"/>
  <c r="I135" i="50" s="1"/>
  <c r="I136" i="50" s="1"/>
  <c r="I137" i="50" s="1"/>
  <c r="I138" i="50" s="1"/>
  <c r="I139" i="50" s="1"/>
  <c r="I140" i="50" s="1"/>
  <c r="I141" i="50" s="1"/>
  <c r="I142" i="50" s="1"/>
  <c r="I143" i="50" s="1"/>
  <c r="I144" i="50" s="1"/>
  <c r="I145" i="50" s="1"/>
  <c r="I146" i="50" s="1"/>
  <c r="I147" i="50" s="1"/>
  <c r="I148" i="50" s="1"/>
  <c r="I149" i="50" s="1"/>
  <c r="I150" i="50" s="1"/>
  <c r="I151" i="50" s="1"/>
  <c r="I152" i="50" s="1"/>
  <c r="I153" i="50" s="1"/>
  <c r="I154" i="50" s="1"/>
  <c r="I155" i="50" s="1"/>
  <c r="I156" i="50" s="1"/>
  <c r="I157" i="50" s="1"/>
  <c r="I158" i="50" s="1"/>
  <c r="I159" i="50" s="1"/>
  <c r="I160" i="50" s="1"/>
  <c r="I161" i="50" s="1"/>
  <c r="I162" i="50" s="1"/>
  <c r="I163" i="50" s="1"/>
  <c r="I164" i="50" s="1"/>
  <c r="I165" i="50" s="1"/>
  <c r="I166" i="50" s="1"/>
  <c r="I167" i="50" s="1"/>
  <c r="I168" i="50" s="1"/>
  <c r="I169" i="50" s="1"/>
  <c r="I170" i="50" s="1"/>
  <c r="I171" i="50" s="1"/>
  <c r="I172" i="50" s="1"/>
  <c r="I173" i="50" s="1"/>
  <c r="I174" i="50" s="1"/>
  <c r="I175" i="50" s="1"/>
  <c r="I176" i="50" s="1"/>
  <c r="I177" i="50" s="1"/>
  <c r="I178" i="50" s="1"/>
  <c r="I179" i="50" s="1"/>
  <c r="I180" i="50" s="1"/>
  <c r="I181" i="50" s="1"/>
  <c r="I182" i="50" s="1"/>
  <c r="I183" i="50" s="1"/>
  <c r="I184" i="50" s="1"/>
  <c r="I185" i="50" s="1"/>
  <c r="I186" i="50" s="1"/>
  <c r="I187" i="50" s="1"/>
  <c r="I188" i="50" s="1"/>
  <c r="I189" i="50" s="1"/>
  <c r="I190" i="50" s="1"/>
  <c r="J100" i="50"/>
  <c r="J101" i="50" s="1"/>
  <c r="J102" i="50" s="1"/>
  <c r="J103" i="50" s="1"/>
  <c r="J104" i="50" s="1"/>
  <c r="J105" i="50" s="1"/>
  <c r="J106" i="50" s="1"/>
  <c r="J107" i="50" s="1"/>
  <c r="J108" i="50" s="1"/>
  <c r="J109" i="50" s="1"/>
  <c r="J110" i="50" s="1"/>
  <c r="J111" i="50" s="1"/>
  <c r="J112" i="50" s="1"/>
  <c r="J113" i="50" s="1"/>
  <c r="J114" i="50" s="1"/>
  <c r="J115" i="50" s="1"/>
  <c r="K100" i="50"/>
  <c r="K101" i="50" s="1"/>
  <c r="K102" i="50" s="1"/>
  <c r="K103" i="50" s="1"/>
  <c r="K104" i="50" s="1"/>
  <c r="K105" i="50" s="1"/>
  <c r="K106" i="50" s="1"/>
  <c r="K107" i="50" s="1"/>
  <c r="K108" i="50" s="1"/>
  <c r="K109" i="50" s="1"/>
  <c r="K110" i="50" s="1"/>
  <c r="K111" i="50" s="1"/>
  <c r="K112" i="50" s="1"/>
  <c r="K113" i="50" s="1"/>
  <c r="K114" i="50" s="1"/>
  <c r="K115" i="50" s="1"/>
  <c r="L100" i="50"/>
  <c r="L101" i="50" s="1"/>
  <c r="L102" i="50" s="1"/>
  <c r="L103" i="50" s="1"/>
  <c r="L104" i="50" s="1"/>
  <c r="L105" i="50" s="1"/>
  <c r="L106" i="50" s="1"/>
  <c r="L107" i="50" s="1"/>
  <c r="L108" i="50" s="1"/>
  <c r="L109" i="50" s="1"/>
  <c r="L110" i="50" s="1"/>
  <c r="L111" i="50" s="1"/>
  <c r="L112" i="50" s="1"/>
  <c r="L113" i="50" s="1"/>
  <c r="L114" i="50" s="1"/>
  <c r="L115" i="50" s="1"/>
  <c r="M100" i="50"/>
  <c r="M101" i="50" s="1"/>
  <c r="M102" i="50" s="1"/>
  <c r="M103" i="50" s="1"/>
  <c r="M104" i="50" s="1"/>
  <c r="M105" i="50" s="1"/>
  <c r="M106" i="50" s="1"/>
  <c r="M107" i="50" s="1"/>
  <c r="M108" i="50" s="1"/>
  <c r="M109" i="50" s="1"/>
  <c r="M110" i="50" s="1"/>
  <c r="M111" i="50" s="1"/>
  <c r="M112" i="50" s="1"/>
  <c r="M113" i="50" s="1"/>
  <c r="M114" i="50" s="1"/>
  <c r="M115" i="50" s="1"/>
  <c r="N100" i="50"/>
  <c r="N101" i="50" s="1"/>
  <c r="N102" i="50" s="1"/>
  <c r="N103" i="50" s="1"/>
  <c r="N104" i="50" s="1"/>
  <c r="N105" i="50" s="1"/>
  <c r="N106" i="50" s="1"/>
  <c r="N107" i="50" s="1"/>
  <c r="N108" i="50" s="1"/>
  <c r="N109" i="50" s="1"/>
  <c r="N110" i="50" s="1"/>
  <c r="N111" i="50" s="1"/>
  <c r="N112" i="50" s="1"/>
  <c r="N113" i="50" s="1"/>
  <c r="N114" i="50" s="1"/>
  <c r="N115" i="50" s="1"/>
  <c r="O100" i="50"/>
  <c r="O101" i="50" s="1"/>
  <c r="O102" i="50" s="1"/>
  <c r="O103" i="50" s="1"/>
  <c r="O104" i="50" s="1"/>
  <c r="O105" i="50" s="1"/>
  <c r="O106" i="50" s="1"/>
  <c r="O107" i="50" s="1"/>
  <c r="O108" i="50" s="1"/>
  <c r="O109" i="50" s="1"/>
  <c r="O110" i="50" s="1"/>
  <c r="O111" i="50" s="1"/>
  <c r="O112" i="50" s="1"/>
  <c r="O113" i="50" s="1"/>
  <c r="O114" i="50" s="1"/>
  <c r="O115" i="50" s="1"/>
  <c r="P100" i="50"/>
  <c r="P101" i="50" s="1"/>
  <c r="P102" i="50" s="1"/>
  <c r="P103" i="50" s="1"/>
  <c r="P104" i="50" s="1"/>
  <c r="P105" i="50" s="1"/>
  <c r="P106" i="50" s="1"/>
  <c r="P107" i="50" s="1"/>
  <c r="Q100" i="50"/>
  <c r="Q101" i="50" s="1"/>
  <c r="Q102" i="50" s="1"/>
  <c r="Q103" i="50" s="1"/>
  <c r="Q104" i="50" s="1"/>
  <c r="Q105" i="50" s="1"/>
  <c r="Q106" i="50" s="1"/>
  <c r="Q107" i="50" s="1"/>
  <c r="Q108" i="50" s="1"/>
  <c r="Q109" i="50" s="1"/>
  <c r="Q110" i="50" s="1"/>
  <c r="Q111" i="50" s="1"/>
  <c r="Q112" i="50" s="1"/>
  <c r="Q113" i="50" s="1"/>
  <c r="Q114" i="50" s="1"/>
  <c r="Q115" i="50" s="1"/>
  <c r="R100" i="50"/>
  <c r="R101" i="50" s="1"/>
  <c r="R102" i="50" s="1"/>
  <c r="R103" i="50" s="1"/>
  <c r="R104" i="50" s="1"/>
  <c r="R105" i="50" s="1"/>
  <c r="R106" i="50" s="1"/>
  <c r="R107" i="50" s="1"/>
  <c r="R108" i="50" s="1"/>
  <c r="R109" i="50" s="1"/>
  <c r="S100" i="50"/>
  <c r="S101" i="50" s="1"/>
  <c r="S102" i="50" s="1"/>
  <c r="S103" i="50" s="1"/>
  <c r="S104" i="50" s="1"/>
  <c r="S105" i="50" s="1"/>
  <c r="S106" i="50" s="1"/>
  <c r="S107" i="50" s="1"/>
  <c r="S108" i="50" s="1"/>
  <c r="S109" i="50" s="1"/>
  <c r="S110" i="50" s="1"/>
  <c r="S111" i="50" s="1"/>
  <c r="S112" i="50" s="1"/>
  <c r="S113" i="50" s="1"/>
  <c r="S114" i="50" s="1"/>
  <c r="S115" i="50" s="1"/>
  <c r="T100" i="50"/>
  <c r="T101" i="50" s="1"/>
  <c r="T102" i="50" s="1"/>
  <c r="T103" i="50" s="1"/>
  <c r="T104" i="50" s="1"/>
  <c r="T105" i="50" s="1"/>
  <c r="T106" i="50" s="1"/>
  <c r="T107" i="50" s="1"/>
  <c r="T108" i="50" s="1"/>
  <c r="T109" i="50" s="1"/>
  <c r="T110" i="50" s="1"/>
  <c r="T111" i="50" s="1"/>
  <c r="T112" i="50" s="1"/>
  <c r="T113" i="50" s="1"/>
  <c r="T114" i="50" s="1"/>
  <c r="T115" i="50" s="1"/>
  <c r="U100" i="50"/>
  <c r="U101" i="50" s="1"/>
  <c r="U102" i="50" s="1"/>
  <c r="U103" i="50" s="1"/>
  <c r="U104" i="50" s="1"/>
  <c r="U105" i="50" s="1"/>
  <c r="U106" i="50" s="1"/>
  <c r="U107" i="50" s="1"/>
  <c r="U108" i="50" s="1"/>
  <c r="U109" i="50" s="1"/>
  <c r="U110" i="50" s="1"/>
  <c r="U111" i="50" s="1"/>
  <c r="U112" i="50" s="1"/>
  <c r="U113" i="50" s="1"/>
  <c r="U114" i="50" s="1"/>
  <c r="U115" i="50" s="1"/>
  <c r="V100" i="50"/>
  <c r="W100" i="50"/>
  <c r="X100" i="50"/>
  <c r="X101" i="50" s="1"/>
  <c r="X102" i="50" s="1"/>
  <c r="X103" i="50" s="1"/>
  <c r="X104" i="50" s="1"/>
  <c r="X105" i="50" s="1"/>
  <c r="X106" i="50" s="1"/>
  <c r="X107" i="50" s="1"/>
  <c r="X108" i="50" s="1"/>
  <c r="X109" i="50" s="1"/>
  <c r="X110" i="50" s="1"/>
  <c r="X111" i="50" s="1"/>
  <c r="X112" i="50" s="1"/>
  <c r="X113" i="50" s="1"/>
  <c r="X114" i="50" s="1"/>
  <c r="X115" i="50" s="1"/>
  <c r="Y100" i="50"/>
  <c r="Y101" i="50" s="1"/>
  <c r="Y102" i="50" s="1"/>
  <c r="Y103" i="50" s="1"/>
  <c r="Y104" i="50" s="1"/>
  <c r="Y105" i="50" s="1"/>
  <c r="Y106" i="50" s="1"/>
  <c r="Y107" i="50" s="1"/>
  <c r="Y108" i="50" s="1"/>
  <c r="Y109" i="50" s="1"/>
  <c r="Y110" i="50" s="1"/>
  <c r="Y111" i="50" s="1"/>
  <c r="Y112" i="50" s="1"/>
  <c r="Y113" i="50" s="1"/>
  <c r="Y114" i="50" s="1"/>
  <c r="Y115" i="50" s="1"/>
  <c r="Z100" i="50"/>
  <c r="Z101" i="50" s="1"/>
  <c r="Z102" i="50" s="1"/>
  <c r="Z103" i="50" s="1"/>
  <c r="Z104" i="50" s="1"/>
  <c r="Z105" i="50" s="1"/>
  <c r="Z106" i="50" s="1"/>
  <c r="Z107" i="50" s="1"/>
  <c r="Z108" i="50" s="1"/>
  <c r="Z109" i="50" s="1"/>
  <c r="Z110" i="50" s="1"/>
  <c r="Z111" i="50" s="1"/>
  <c r="Z112" i="50" s="1"/>
  <c r="Z113" i="50" s="1"/>
  <c r="Z114" i="50" s="1"/>
  <c r="Z115" i="50" s="1"/>
  <c r="AA100" i="50"/>
  <c r="AA101" i="50" s="1"/>
  <c r="AA102" i="50" s="1"/>
  <c r="AA103" i="50" s="1"/>
  <c r="AA104" i="50" s="1"/>
  <c r="AA105" i="50" s="1"/>
  <c r="AA106" i="50" s="1"/>
  <c r="AA107" i="50" s="1"/>
  <c r="AA108" i="50" s="1"/>
  <c r="AA109" i="50" s="1"/>
  <c r="AA110" i="50" s="1"/>
  <c r="AA111" i="50" s="1"/>
  <c r="AA112" i="50" s="1"/>
  <c r="AA113" i="50" s="1"/>
  <c r="AA114" i="50" s="1"/>
  <c r="AA115" i="50" s="1"/>
  <c r="AB100" i="50"/>
  <c r="AB101" i="50" s="1"/>
  <c r="AB102" i="50" s="1"/>
  <c r="AB103" i="50" s="1"/>
  <c r="AB104" i="50" s="1"/>
  <c r="AB105" i="50" s="1"/>
  <c r="AB106" i="50" s="1"/>
  <c r="AB107" i="50" s="1"/>
  <c r="AB108" i="50" s="1"/>
  <c r="AB109" i="50" s="1"/>
  <c r="AB110" i="50" s="1"/>
  <c r="AB111" i="50" s="1"/>
  <c r="AB112" i="50" s="1"/>
  <c r="AB113" i="50" s="1"/>
  <c r="AB114" i="50" s="1"/>
  <c r="AB115" i="50" s="1"/>
  <c r="AC100" i="50"/>
  <c r="AC101" i="50" s="1"/>
  <c r="AC102" i="50" s="1"/>
  <c r="AC103" i="50" s="1"/>
  <c r="AC104" i="50" s="1"/>
  <c r="AC105" i="50" s="1"/>
  <c r="AC106" i="50" s="1"/>
  <c r="AC107" i="50" s="1"/>
  <c r="AC108" i="50" s="1"/>
  <c r="AC109" i="50" s="1"/>
  <c r="AC110" i="50" s="1"/>
  <c r="AC111" i="50" s="1"/>
  <c r="AC112" i="50" s="1"/>
  <c r="AC113" i="50" s="1"/>
  <c r="AC114" i="50" s="1"/>
  <c r="AC115" i="50" s="1"/>
  <c r="AD100" i="50"/>
  <c r="AD101" i="50" s="1"/>
  <c r="AD102" i="50" s="1"/>
  <c r="AD103" i="50" s="1"/>
  <c r="AD104" i="50" s="1"/>
  <c r="AD105" i="50" s="1"/>
  <c r="AD106" i="50" s="1"/>
  <c r="AD107" i="50" s="1"/>
  <c r="AD108" i="50" s="1"/>
  <c r="AD109" i="50" s="1"/>
  <c r="AD110" i="50" s="1"/>
  <c r="AD111" i="50" s="1"/>
  <c r="AD112" i="50" s="1"/>
  <c r="AD113" i="50" s="1"/>
  <c r="AD114" i="50" s="1"/>
  <c r="AD115" i="50" s="1"/>
  <c r="AE100" i="50"/>
  <c r="AF100" i="50"/>
  <c r="AF101" i="50" s="1"/>
  <c r="AF102" i="50" s="1"/>
  <c r="AF103" i="50" s="1"/>
  <c r="AF104" i="50" s="1"/>
  <c r="AF105" i="50" s="1"/>
  <c r="AF106" i="50" s="1"/>
  <c r="AF107" i="50" s="1"/>
  <c r="AF108" i="50" s="1"/>
  <c r="AF109" i="50" s="1"/>
  <c r="AF110" i="50" s="1"/>
  <c r="AF111" i="50" s="1"/>
  <c r="AF112" i="50" s="1"/>
  <c r="AF113" i="50" s="1"/>
  <c r="AF114" i="50" s="1"/>
  <c r="AF115" i="50" s="1"/>
  <c r="V101" i="50"/>
  <c r="V102" i="50" s="1"/>
  <c r="V103" i="50" s="1"/>
  <c r="V104" i="50" s="1"/>
  <c r="V105" i="50" s="1"/>
  <c r="V106" i="50" s="1"/>
  <c r="V107" i="50" s="1"/>
  <c r="V108" i="50" s="1"/>
  <c r="V109" i="50" s="1"/>
  <c r="V110" i="50" s="1"/>
  <c r="V111" i="50" s="1"/>
  <c r="V112" i="50" s="1"/>
  <c r="V113" i="50" s="1"/>
  <c r="V114" i="50" s="1"/>
  <c r="V115" i="50" s="1"/>
  <c r="W101" i="50"/>
  <c r="AE101" i="50"/>
  <c r="AE102" i="50" s="1"/>
  <c r="AE103" i="50" s="1"/>
  <c r="AE104" i="50" s="1"/>
  <c r="AE105" i="50" s="1"/>
  <c r="AE106" i="50" s="1"/>
  <c r="AE107" i="50" s="1"/>
  <c r="AE108" i="50" s="1"/>
  <c r="AE109" i="50" s="1"/>
  <c r="AE110" i="50" s="1"/>
  <c r="AE111" i="50" s="1"/>
  <c r="AE112" i="50" s="1"/>
  <c r="AE113" i="50" s="1"/>
  <c r="AE114" i="50" s="1"/>
  <c r="AE115" i="50" s="1"/>
  <c r="W102" i="50"/>
  <c r="W103" i="50" s="1"/>
  <c r="W104" i="50" s="1"/>
  <c r="W105" i="50" s="1"/>
  <c r="W106" i="50" s="1"/>
  <c r="W107" i="50" s="1"/>
  <c r="W108" i="50" s="1"/>
  <c r="W109" i="50" s="1"/>
  <c r="W110" i="50" s="1"/>
  <c r="W111" i="50" s="1"/>
  <c r="W112" i="50" s="1"/>
  <c r="W113" i="50" s="1"/>
  <c r="W114" i="50" s="1"/>
  <c r="W115" i="50" s="1"/>
  <c r="P108" i="50"/>
  <c r="P109" i="50" s="1"/>
  <c r="P110" i="50" s="1"/>
  <c r="P111" i="50" s="1"/>
  <c r="P112" i="50" s="1"/>
  <c r="P113" i="50" s="1"/>
  <c r="P114" i="50" s="1"/>
  <c r="P115" i="50" s="1"/>
  <c r="R110" i="50"/>
  <c r="R111" i="50" s="1"/>
  <c r="R112" i="50" s="1"/>
  <c r="R113" i="50" s="1"/>
  <c r="R114" i="50" s="1"/>
  <c r="R115" i="50" s="1"/>
  <c r="I100" i="50"/>
  <c r="I101" i="50" s="1"/>
  <c r="I102" i="50" s="1"/>
  <c r="I103" i="50" s="1"/>
  <c r="I104" i="50" s="1"/>
  <c r="I105" i="50" s="1"/>
  <c r="I106" i="50" s="1"/>
  <c r="I107" i="50" s="1"/>
  <c r="I108" i="50" s="1"/>
  <c r="I109" i="50" s="1"/>
  <c r="I110" i="50" s="1"/>
  <c r="I111" i="50" s="1"/>
  <c r="I112" i="50" s="1"/>
  <c r="I113" i="50" s="1"/>
  <c r="I114" i="50" s="1"/>
  <c r="I115" i="50" s="1"/>
  <c r="J96" i="50"/>
  <c r="J97" i="50" s="1"/>
  <c r="J98" i="50" s="1"/>
  <c r="K96" i="50"/>
  <c r="K97" i="50" s="1"/>
  <c r="K98" i="50" s="1"/>
  <c r="L96" i="50"/>
  <c r="L97" i="50" s="1"/>
  <c r="L98" i="50" s="1"/>
  <c r="M96" i="50"/>
  <c r="M97" i="50" s="1"/>
  <c r="M98" i="50" s="1"/>
  <c r="N96" i="50"/>
  <c r="N97" i="50" s="1"/>
  <c r="N98" i="50" s="1"/>
  <c r="O96" i="50"/>
  <c r="O97" i="50" s="1"/>
  <c r="O98" i="50" s="1"/>
  <c r="P96" i="50"/>
  <c r="P97" i="50" s="1"/>
  <c r="P98" i="50" s="1"/>
  <c r="Q96" i="50"/>
  <c r="Q97" i="50" s="1"/>
  <c r="Q98" i="50" s="1"/>
  <c r="R96" i="50"/>
  <c r="R97" i="50" s="1"/>
  <c r="R98" i="50" s="1"/>
  <c r="S96" i="50"/>
  <c r="S97" i="50" s="1"/>
  <c r="S98" i="50" s="1"/>
  <c r="T96" i="50"/>
  <c r="T97" i="50" s="1"/>
  <c r="T98" i="50" s="1"/>
  <c r="U96" i="50"/>
  <c r="U97" i="50" s="1"/>
  <c r="U98" i="50" s="1"/>
  <c r="V96" i="50"/>
  <c r="V97" i="50" s="1"/>
  <c r="V98" i="50" s="1"/>
  <c r="X96" i="50"/>
  <c r="X97" i="50" s="1"/>
  <c r="X98" i="50" s="1"/>
  <c r="Y96" i="50"/>
  <c r="Y97" i="50" s="1"/>
  <c r="Y98" i="50" s="1"/>
  <c r="Z96" i="50"/>
  <c r="Z97" i="50" s="1"/>
  <c r="Z98" i="50" s="1"/>
  <c r="AA96" i="50"/>
  <c r="AB96" i="50"/>
  <c r="AB97" i="50" s="1"/>
  <c r="AB98" i="50" s="1"/>
  <c r="AC96" i="50"/>
  <c r="AC97" i="50" s="1"/>
  <c r="AC98" i="50" s="1"/>
  <c r="AD96" i="50"/>
  <c r="AD97" i="50" s="1"/>
  <c r="AD98" i="50" s="1"/>
  <c r="AE96" i="50"/>
  <c r="AF96" i="50"/>
  <c r="AF97" i="50" s="1"/>
  <c r="AF98" i="50" s="1"/>
  <c r="AA97" i="50"/>
  <c r="AA98" i="50" s="1"/>
  <c r="AE97" i="50"/>
  <c r="AE98" i="50" s="1"/>
  <c r="I96" i="50"/>
  <c r="I97" i="50" s="1"/>
  <c r="I98" i="50" s="1"/>
  <c r="J25" i="50"/>
  <c r="J26" i="50" s="1"/>
  <c r="J27" i="50" s="1"/>
  <c r="J28" i="50" s="1"/>
  <c r="J29" i="50" s="1"/>
  <c r="J30" i="50" s="1"/>
  <c r="J31" i="50" s="1"/>
  <c r="J32" i="50" s="1"/>
  <c r="J33" i="50" s="1"/>
  <c r="J34" i="50" s="1"/>
  <c r="J35" i="50" s="1"/>
  <c r="J36" i="50" s="1"/>
  <c r="J37" i="50" s="1"/>
  <c r="J38" i="50" s="1"/>
  <c r="J39" i="50" s="1"/>
  <c r="J40" i="50" s="1"/>
  <c r="J41" i="50" s="1"/>
  <c r="J42" i="50" s="1"/>
  <c r="J43" i="50" s="1"/>
  <c r="J44" i="50" s="1"/>
  <c r="J45" i="50" s="1"/>
  <c r="J46" i="50" s="1"/>
  <c r="J47" i="50" s="1"/>
  <c r="J48" i="50" s="1"/>
  <c r="J49" i="50" s="1"/>
  <c r="J50" i="50" s="1"/>
  <c r="J51" i="50" s="1"/>
  <c r="J52" i="50" s="1"/>
  <c r="J53" i="50" s="1"/>
  <c r="J54" i="50" s="1"/>
  <c r="J55" i="50" s="1"/>
  <c r="J56" i="50" s="1"/>
  <c r="J57" i="50" s="1"/>
  <c r="J58" i="50" s="1"/>
  <c r="J59" i="50" s="1"/>
  <c r="J60" i="50" s="1"/>
  <c r="J61" i="50" s="1"/>
  <c r="J62" i="50" s="1"/>
  <c r="J63" i="50" s="1"/>
  <c r="J64" i="50" s="1"/>
  <c r="K25" i="50"/>
  <c r="K26" i="50" s="1"/>
  <c r="K27" i="50" s="1"/>
  <c r="K28" i="50" s="1"/>
  <c r="K29" i="50" s="1"/>
  <c r="K30" i="50" s="1"/>
  <c r="K31" i="50" s="1"/>
  <c r="K32" i="50" s="1"/>
  <c r="K33" i="50" s="1"/>
  <c r="K34" i="50" s="1"/>
  <c r="K35" i="50" s="1"/>
  <c r="K36" i="50" s="1"/>
  <c r="K37" i="50" s="1"/>
  <c r="K38" i="50" s="1"/>
  <c r="K39" i="50" s="1"/>
  <c r="K40" i="50" s="1"/>
  <c r="K41" i="50" s="1"/>
  <c r="K42" i="50" s="1"/>
  <c r="K43" i="50" s="1"/>
  <c r="K44" i="50" s="1"/>
  <c r="K45" i="50" s="1"/>
  <c r="K46" i="50" s="1"/>
  <c r="K47" i="50" s="1"/>
  <c r="K48" i="50" s="1"/>
  <c r="K49" i="50" s="1"/>
  <c r="K50" i="50" s="1"/>
  <c r="K51" i="50" s="1"/>
  <c r="K52" i="50" s="1"/>
  <c r="K53" i="50" s="1"/>
  <c r="K54" i="50" s="1"/>
  <c r="K55" i="50" s="1"/>
  <c r="K56" i="50" s="1"/>
  <c r="K57" i="50" s="1"/>
  <c r="K58" i="50" s="1"/>
  <c r="K59" i="50" s="1"/>
  <c r="K60" i="50" s="1"/>
  <c r="K61" i="50" s="1"/>
  <c r="K62" i="50" s="1"/>
  <c r="K63" i="50" s="1"/>
  <c r="K64" i="50" s="1"/>
  <c r="L25" i="50"/>
  <c r="L26" i="50" s="1"/>
  <c r="L27" i="50" s="1"/>
  <c r="L28" i="50" s="1"/>
  <c r="L29" i="50" s="1"/>
  <c r="L30" i="50" s="1"/>
  <c r="L31" i="50" s="1"/>
  <c r="L32" i="50" s="1"/>
  <c r="L33" i="50" s="1"/>
  <c r="L34" i="50" s="1"/>
  <c r="L35" i="50" s="1"/>
  <c r="L36" i="50" s="1"/>
  <c r="L37" i="50" s="1"/>
  <c r="L38" i="50" s="1"/>
  <c r="L39" i="50" s="1"/>
  <c r="L40" i="50" s="1"/>
  <c r="L41" i="50" s="1"/>
  <c r="L42" i="50" s="1"/>
  <c r="L43" i="50" s="1"/>
  <c r="L44" i="50" s="1"/>
  <c r="L45" i="50" s="1"/>
  <c r="L46" i="50" s="1"/>
  <c r="L47" i="50" s="1"/>
  <c r="L48" i="50" s="1"/>
  <c r="L49" i="50" s="1"/>
  <c r="L50" i="50" s="1"/>
  <c r="L51" i="50" s="1"/>
  <c r="L52" i="50" s="1"/>
  <c r="L53" i="50" s="1"/>
  <c r="L54" i="50" s="1"/>
  <c r="L55" i="50" s="1"/>
  <c r="L56" i="50" s="1"/>
  <c r="L57" i="50" s="1"/>
  <c r="L58" i="50" s="1"/>
  <c r="L59" i="50" s="1"/>
  <c r="L60" i="50" s="1"/>
  <c r="L61" i="50" s="1"/>
  <c r="L62" i="50" s="1"/>
  <c r="L63" i="50" s="1"/>
  <c r="L64" i="50" s="1"/>
  <c r="M25" i="50"/>
  <c r="M26" i="50" s="1"/>
  <c r="M27" i="50" s="1"/>
  <c r="M28" i="50" s="1"/>
  <c r="M29" i="50" s="1"/>
  <c r="M30" i="50" s="1"/>
  <c r="M31" i="50" s="1"/>
  <c r="M32" i="50" s="1"/>
  <c r="M33" i="50" s="1"/>
  <c r="M34" i="50" s="1"/>
  <c r="M35" i="50" s="1"/>
  <c r="M36" i="50" s="1"/>
  <c r="M37" i="50" s="1"/>
  <c r="M38" i="50" s="1"/>
  <c r="M39" i="50" s="1"/>
  <c r="M40" i="50" s="1"/>
  <c r="M41" i="50" s="1"/>
  <c r="M42" i="50" s="1"/>
  <c r="M43" i="50" s="1"/>
  <c r="M44" i="50" s="1"/>
  <c r="M45" i="50" s="1"/>
  <c r="M46" i="50" s="1"/>
  <c r="M47" i="50" s="1"/>
  <c r="M48" i="50" s="1"/>
  <c r="M49" i="50" s="1"/>
  <c r="M50" i="50" s="1"/>
  <c r="M51" i="50" s="1"/>
  <c r="M52" i="50" s="1"/>
  <c r="M53" i="50" s="1"/>
  <c r="M54" i="50" s="1"/>
  <c r="M55" i="50" s="1"/>
  <c r="M56" i="50" s="1"/>
  <c r="M57" i="50" s="1"/>
  <c r="M58" i="50" s="1"/>
  <c r="M59" i="50" s="1"/>
  <c r="M60" i="50" s="1"/>
  <c r="M61" i="50" s="1"/>
  <c r="M62" i="50" s="1"/>
  <c r="M63" i="50" s="1"/>
  <c r="M64" i="50" s="1"/>
  <c r="N25" i="50"/>
  <c r="N26" i="50" s="1"/>
  <c r="N27" i="50" s="1"/>
  <c r="N28" i="50" s="1"/>
  <c r="N29" i="50" s="1"/>
  <c r="N30" i="50" s="1"/>
  <c r="N31" i="50" s="1"/>
  <c r="N32" i="50" s="1"/>
  <c r="N33" i="50" s="1"/>
  <c r="N34" i="50" s="1"/>
  <c r="N35" i="50" s="1"/>
  <c r="N36" i="50" s="1"/>
  <c r="N37" i="50" s="1"/>
  <c r="N38" i="50" s="1"/>
  <c r="N39" i="50" s="1"/>
  <c r="N40" i="50" s="1"/>
  <c r="N41" i="50" s="1"/>
  <c r="N42" i="50" s="1"/>
  <c r="N43" i="50" s="1"/>
  <c r="N44" i="50" s="1"/>
  <c r="N45" i="50" s="1"/>
  <c r="N46" i="50" s="1"/>
  <c r="N47" i="50" s="1"/>
  <c r="N48" i="50" s="1"/>
  <c r="N49" i="50" s="1"/>
  <c r="N50" i="50" s="1"/>
  <c r="N51" i="50" s="1"/>
  <c r="N52" i="50" s="1"/>
  <c r="N53" i="50" s="1"/>
  <c r="N54" i="50" s="1"/>
  <c r="N55" i="50" s="1"/>
  <c r="N56" i="50" s="1"/>
  <c r="N57" i="50" s="1"/>
  <c r="N58" i="50" s="1"/>
  <c r="N59" i="50" s="1"/>
  <c r="N60" i="50" s="1"/>
  <c r="N61" i="50" s="1"/>
  <c r="N62" i="50" s="1"/>
  <c r="N63" i="50" s="1"/>
  <c r="N64" i="50" s="1"/>
  <c r="O25" i="50"/>
  <c r="O26" i="50" s="1"/>
  <c r="O27" i="50" s="1"/>
  <c r="O28" i="50" s="1"/>
  <c r="O29" i="50" s="1"/>
  <c r="O30" i="50" s="1"/>
  <c r="O31" i="50" s="1"/>
  <c r="O32" i="50" s="1"/>
  <c r="O33" i="50" s="1"/>
  <c r="O34" i="50" s="1"/>
  <c r="O35" i="50" s="1"/>
  <c r="O36" i="50" s="1"/>
  <c r="O37" i="50" s="1"/>
  <c r="O38" i="50" s="1"/>
  <c r="O39" i="50" s="1"/>
  <c r="O40" i="50" s="1"/>
  <c r="O41" i="50" s="1"/>
  <c r="O42" i="50" s="1"/>
  <c r="O43" i="50" s="1"/>
  <c r="O44" i="50" s="1"/>
  <c r="O45" i="50" s="1"/>
  <c r="O46" i="50" s="1"/>
  <c r="O47" i="50" s="1"/>
  <c r="O48" i="50" s="1"/>
  <c r="O49" i="50" s="1"/>
  <c r="O50" i="50" s="1"/>
  <c r="O51" i="50" s="1"/>
  <c r="O52" i="50" s="1"/>
  <c r="O53" i="50" s="1"/>
  <c r="O54" i="50" s="1"/>
  <c r="O55" i="50" s="1"/>
  <c r="O56" i="50" s="1"/>
  <c r="O57" i="50" s="1"/>
  <c r="O58" i="50" s="1"/>
  <c r="O59" i="50" s="1"/>
  <c r="O60" i="50" s="1"/>
  <c r="O61" i="50" s="1"/>
  <c r="O62" i="50" s="1"/>
  <c r="O63" i="50" s="1"/>
  <c r="O64" i="50" s="1"/>
  <c r="P25" i="50"/>
  <c r="P26" i="50" s="1"/>
  <c r="P27" i="50" s="1"/>
  <c r="P28" i="50" s="1"/>
  <c r="P29" i="50" s="1"/>
  <c r="P30" i="50" s="1"/>
  <c r="P31" i="50" s="1"/>
  <c r="P32" i="50" s="1"/>
  <c r="P33" i="50" s="1"/>
  <c r="P34" i="50" s="1"/>
  <c r="P35" i="50" s="1"/>
  <c r="P36" i="50" s="1"/>
  <c r="P37" i="50" s="1"/>
  <c r="P38" i="50" s="1"/>
  <c r="P39" i="50" s="1"/>
  <c r="P40" i="50" s="1"/>
  <c r="P41" i="50" s="1"/>
  <c r="P42" i="50" s="1"/>
  <c r="P43" i="50" s="1"/>
  <c r="P44" i="50" s="1"/>
  <c r="P45" i="50" s="1"/>
  <c r="P46" i="50" s="1"/>
  <c r="P47" i="50" s="1"/>
  <c r="P48" i="50" s="1"/>
  <c r="P49" i="50" s="1"/>
  <c r="P50" i="50" s="1"/>
  <c r="P51" i="50" s="1"/>
  <c r="P52" i="50" s="1"/>
  <c r="P53" i="50" s="1"/>
  <c r="P54" i="50" s="1"/>
  <c r="P55" i="50" s="1"/>
  <c r="P56" i="50" s="1"/>
  <c r="P57" i="50" s="1"/>
  <c r="P58" i="50" s="1"/>
  <c r="P59" i="50" s="1"/>
  <c r="P60" i="50" s="1"/>
  <c r="P61" i="50" s="1"/>
  <c r="P62" i="50" s="1"/>
  <c r="P63" i="50" s="1"/>
  <c r="P64" i="50" s="1"/>
  <c r="Q25" i="50"/>
  <c r="Q26" i="50" s="1"/>
  <c r="Q27" i="50" s="1"/>
  <c r="Q28" i="50" s="1"/>
  <c r="Q29" i="50" s="1"/>
  <c r="Q30" i="50" s="1"/>
  <c r="Q31" i="50" s="1"/>
  <c r="Q32" i="50" s="1"/>
  <c r="Q33" i="50" s="1"/>
  <c r="Q34" i="50" s="1"/>
  <c r="Q35" i="50" s="1"/>
  <c r="Q36" i="50" s="1"/>
  <c r="Q37" i="50" s="1"/>
  <c r="Q38" i="50" s="1"/>
  <c r="Q39" i="50" s="1"/>
  <c r="Q40" i="50" s="1"/>
  <c r="Q41" i="50" s="1"/>
  <c r="Q42" i="50" s="1"/>
  <c r="Q43" i="50" s="1"/>
  <c r="Q44" i="50" s="1"/>
  <c r="Q45" i="50" s="1"/>
  <c r="Q46" i="50" s="1"/>
  <c r="Q47" i="50" s="1"/>
  <c r="Q48" i="50" s="1"/>
  <c r="Q49" i="50" s="1"/>
  <c r="Q50" i="50" s="1"/>
  <c r="Q51" i="50" s="1"/>
  <c r="Q52" i="50" s="1"/>
  <c r="Q53" i="50" s="1"/>
  <c r="Q54" i="50" s="1"/>
  <c r="Q55" i="50" s="1"/>
  <c r="Q56" i="50" s="1"/>
  <c r="Q57" i="50" s="1"/>
  <c r="Q58" i="50" s="1"/>
  <c r="Q59" i="50" s="1"/>
  <c r="Q60" i="50" s="1"/>
  <c r="Q61" i="50" s="1"/>
  <c r="Q62" i="50" s="1"/>
  <c r="Q63" i="50" s="1"/>
  <c r="Q64" i="50" s="1"/>
  <c r="R25" i="50"/>
  <c r="R26" i="50" s="1"/>
  <c r="R27" i="50" s="1"/>
  <c r="R28" i="50" s="1"/>
  <c r="R29" i="50" s="1"/>
  <c r="R30" i="50" s="1"/>
  <c r="R31" i="50" s="1"/>
  <c r="R32" i="50" s="1"/>
  <c r="R33" i="50" s="1"/>
  <c r="R34" i="50" s="1"/>
  <c r="R35" i="50" s="1"/>
  <c r="R36" i="50" s="1"/>
  <c r="R37" i="50" s="1"/>
  <c r="R38" i="50" s="1"/>
  <c r="R39" i="50" s="1"/>
  <c r="R40" i="50" s="1"/>
  <c r="R41" i="50" s="1"/>
  <c r="R42" i="50" s="1"/>
  <c r="R43" i="50" s="1"/>
  <c r="R44" i="50" s="1"/>
  <c r="R45" i="50" s="1"/>
  <c r="R46" i="50" s="1"/>
  <c r="R47" i="50" s="1"/>
  <c r="R48" i="50" s="1"/>
  <c r="R49" i="50" s="1"/>
  <c r="R50" i="50" s="1"/>
  <c r="R51" i="50" s="1"/>
  <c r="R52" i="50" s="1"/>
  <c r="R53" i="50" s="1"/>
  <c r="R54" i="50" s="1"/>
  <c r="R55" i="50" s="1"/>
  <c r="R56" i="50" s="1"/>
  <c r="R57" i="50" s="1"/>
  <c r="R58" i="50" s="1"/>
  <c r="R59" i="50" s="1"/>
  <c r="R60" i="50" s="1"/>
  <c r="R61" i="50" s="1"/>
  <c r="R62" i="50" s="1"/>
  <c r="R63" i="50" s="1"/>
  <c r="R64" i="50" s="1"/>
  <c r="S25" i="50"/>
  <c r="S26" i="50" s="1"/>
  <c r="S27" i="50" s="1"/>
  <c r="S28" i="50" s="1"/>
  <c r="S29" i="50" s="1"/>
  <c r="S30" i="50" s="1"/>
  <c r="S31" i="50" s="1"/>
  <c r="S32" i="50" s="1"/>
  <c r="S33" i="50" s="1"/>
  <c r="S34" i="50" s="1"/>
  <c r="S35" i="50" s="1"/>
  <c r="S36" i="50" s="1"/>
  <c r="S37" i="50" s="1"/>
  <c r="S38" i="50" s="1"/>
  <c r="S39" i="50" s="1"/>
  <c r="S40" i="50" s="1"/>
  <c r="S41" i="50" s="1"/>
  <c r="S42" i="50" s="1"/>
  <c r="S43" i="50" s="1"/>
  <c r="S44" i="50" s="1"/>
  <c r="S45" i="50" s="1"/>
  <c r="S46" i="50" s="1"/>
  <c r="S47" i="50" s="1"/>
  <c r="S48" i="50" s="1"/>
  <c r="S49" i="50" s="1"/>
  <c r="S50" i="50" s="1"/>
  <c r="S51" i="50" s="1"/>
  <c r="S52" i="50" s="1"/>
  <c r="S53" i="50" s="1"/>
  <c r="S54" i="50" s="1"/>
  <c r="S55" i="50" s="1"/>
  <c r="S56" i="50" s="1"/>
  <c r="S57" i="50" s="1"/>
  <c r="S58" i="50" s="1"/>
  <c r="S59" i="50" s="1"/>
  <c r="S60" i="50" s="1"/>
  <c r="S61" i="50" s="1"/>
  <c r="S62" i="50" s="1"/>
  <c r="S63" i="50" s="1"/>
  <c r="S64" i="50" s="1"/>
  <c r="T25" i="50"/>
  <c r="T26" i="50" s="1"/>
  <c r="T27" i="50" s="1"/>
  <c r="T28" i="50" s="1"/>
  <c r="T29" i="50" s="1"/>
  <c r="T30" i="50" s="1"/>
  <c r="T31" i="50" s="1"/>
  <c r="T32" i="50" s="1"/>
  <c r="T33" i="50" s="1"/>
  <c r="T34" i="50" s="1"/>
  <c r="T35" i="50" s="1"/>
  <c r="T36" i="50" s="1"/>
  <c r="T37" i="50" s="1"/>
  <c r="T38" i="50" s="1"/>
  <c r="T39" i="50" s="1"/>
  <c r="T40" i="50" s="1"/>
  <c r="T41" i="50" s="1"/>
  <c r="T42" i="50" s="1"/>
  <c r="T43" i="50" s="1"/>
  <c r="T44" i="50" s="1"/>
  <c r="T45" i="50" s="1"/>
  <c r="T46" i="50" s="1"/>
  <c r="T47" i="50" s="1"/>
  <c r="T48" i="50" s="1"/>
  <c r="T49" i="50" s="1"/>
  <c r="T50" i="50" s="1"/>
  <c r="T51" i="50" s="1"/>
  <c r="T52" i="50" s="1"/>
  <c r="T53" i="50" s="1"/>
  <c r="T54" i="50" s="1"/>
  <c r="T55" i="50" s="1"/>
  <c r="T56" i="50" s="1"/>
  <c r="T57" i="50" s="1"/>
  <c r="T58" i="50" s="1"/>
  <c r="T59" i="50" s="1"/>
  <c r="T60" i="50" s="1"/>
  <c r="T61" i="50" s="1"/>
  <c r="T62" i="50" s="1"/>
  <c r="T63" i="50" s="1"/>
  <c r="T64" i="50" s="1"/>
  <c r="U25" i="50"/>
  <c r="U26" i="50" s="1"/>
  <c r="U27" i="50" s="1"/>
  <c r="U28" i="50" s="1"/>
  <c r="U29" i="50" s="1"/>
  <c r="U30" i="50" s="1"/>
  <c r="U31" i="50" s="1"/>
  <c r="U32" i="50" s="1"/>
  <c r="U33" i="50" s="1"/>
  <c r="U34" i="50" s="1"/>
  <c r="U35" i="50" s="1"/>
  <c r="U36" i="50" s="1"/>
  <c r="U37" i="50" s="1"/>
  <c r="U38" i="50" s="1"/>
  <c r="U39" i="50" s="1"/>
  <c r="U40" i="50" s="1"/>
  <c r="U41" i="50" s="1"/>
  <c r="U42" i="50" s="1"/>
  <c r="U43" i="50" s="1"/>
  <c r="U44" i="50" s="1"/>
  <c r="U45" i="50" s="1"/>
  <c r="U46" i="50" s="1"/>
  <c r="U47" i="50" s="1"/>
  <c r="U48" i="50" s="1"/>
  <c r="U49" i="50" s="1"/>
  <c r="U50" i="50" s="1"/>
  <c r="U51" i="50" s="1"/>
  <c r="U52" i="50" s="1"/>
  <c r="U53" i="50" s="1"/>
  <c r="U54" i="50" s="1"/>
  <c r="U55" i="50" s="1"/>
  <c r="U56" i="50" s="1"/>
  <c r="U57" i="50" s="1"/>
  <c r="U58" i="50" s="1"/>
  <c r="U59" i="50" s="1"/>
  <c r="U60" i="50" s="1"/>
  <c r="U61" i="50" s="1"/>
  <c r="U62" i="50" s="1"/>
  <c r="U63" i="50" s="1"/>
  <c r="U64" i="50" s="1"/>
  <c r="V25" i="50"/>
  <c r="V26" i="50" s="1"/>
  <c r="V27" i="50" s="1"/>
  <c r="V28" i="50" s="1"/>
  <c r="V29" i="50" s="1"/>
  <c r="V30" i="50" s="1"/>
  <c r="V31" i="50" s="1"/>
  <c r="V32" i="50" s="1"/>
  <c r="V33" i="50" s="1"/>
  <c r="V34" i="50" s="1"/>
  <c r="V35" i="50" s="1"/>
  <c r="V36" i="50" s="1"/>
  <c r="V37" i="50" s="1"/>
  <c r="V38" i="50" s="1"/>
  <c r="V39" i="50" s="1"/>
  <c r="V40" i="50" s="1"/>
  <c r="V41" i="50" s="1"/>
  <c r="V42" i="50" s="1"/>
  <c r="V43" i="50" s="1"/>
  <c r="V44" i="50" s="1"/>
  <c r="V45" i="50" s="1"/>
  <c r="V46" i="50" s="1"/>
  <c r="V47" i="50" s="1"/>
  <c r="V48" i="50" s="1"/>
  <c r="V49" i="50" s="1"/>
  <c r="V50" i="50" s="1"/>
  <c r="V51" i="50" s="1"/>
  <c r="V52" i="50" s="1"/>
  <c r="V53" i="50" s="1"/>
  <c r="V54" i="50" s="1"/>
  <c r="V55" i="50" s="1"/>
  <c r="V56" i="50" s="1"/>
  <c r="V57" i="50" s="1"/>
  <c r="V58" i="50" s="1"/>
  <c r="V59" i="50" s="1"/>
  <c r="V60" i="50" s="1"/>
  <c r="V61" i="50" s="1"/>
  <c r="V62" i="50" s="1"/>
  <c r="V63" i="50" s="1"/>
  <c r="V64" i="50" s="1"/>
  <c r="W25" i="50"/>
  <c r="W26" i="50" s="1"/>
  <c r="W27" i="50" s="1"/>
  <c r="W28" i="50" s="1"/>
  <c r="W29" i="50" s="1"/>
  <c r="W30" i="50" s="1"/>
  <c r="W31" i="50" s="1"/>
  <c r="W32" i="50" s="1"/>
  <c r="W33" i="50" s="1"/>
  <c r="W34" i="50" s="1"/>
  <c r="W35" i="50" s="1"/>
  <c r="W36" i="50" s="1"/>
  <c r="W37" i="50" s="1"/>
  <c r="W38" i="50" s="1"/>
  <c r="W39" i="50" s="1"/>
  <c r="W40" i="50" s="1"/>
  <c r="W41" i="50" s="1"/>
  <c r="W42" i="50" s="1"/>
  <c r="W43" i="50" s="1"/>
  <c r="W44" i="50" s="1"/>
  <c r="W45" i="50" s="1"/>
  <c r="W46" i="50" s="1"/>
  <c r="W47" i="50" s="1"/>
  <c r="W48" i="50" s="1"/>
  <c r="W49" i="50" s="1"/>
  <c r="W50" i="50" s="1"/>
  <c r="W51" i="50" s="1"/>
  <c r="W52" i="50" s="1"/>
  <c r="W53" i="50" s="1"/>
  <c r="W54" i="50" s="1"/>
  <c r="W55" i="50" s="1"/>
  <c r="W56" i="50" s="1"/>
  <c r="W57" i="50" s="1"/>
  <c r="W58" i="50" s="1"/>
  <c r="W59" i="50" s="1"/>
  <c r="W60" i="50" s="1"/>
  <c r="W61" i="50" s="1"/>
  <c r="W62" i="50" s="1"/>
  <c r="W63" i="50" s="1"/>
  <c r="W64" i="50" s="1"/>
  <c r="X25" i="50"/>
  <c r="X26" i="50" s="1"/>
  <c r="X27" i="50" s="1"/>
  <c r="X28" i="50" s="1"/>
  <c r="X29" i="50" s="1"/>
  <c r="X30" i="50" s="1"/>
  <c r="X31" i="50" s="1"/>
  <c r="X32" i="50" s="1"/>
  <c r="X33" i="50" s="1"/>
  <c r="X34" i="50" s="1"/>
  <c r="X35" i="50" s="1"/>
  <c r="X36" i="50" s="1"/>
  <c r="X37" i="50" s="1"/>
  <c r="X38" i="50" s="1"/>
  <c r="X39" i="50" s="1"/>
  <c r="X40" i="50" s="1"/>
  <c r="X41" i="50" s="1"/>
  <c r="X42" i="50" s="1"/>
  <c r="X43" i="50" s="1"/>
  <c r="X44" i="50" s="1"/>
  <c r="X45" i="50" s="1"/>
  <c r="X46" i="50" s="1"/>
  <c r="X47" i="50" s="1"/>
  <c r="X48" i="50" s="1"/>
  <c r="X49" i="50" s="1"/>
  <c r="X50" i="50" s="1"/>
  <c r="X51" i="50" s="1"/>
  <c r="X52" i="50" s="1"/>
  <c r="X53" i="50" s="1"/>
  <c r="X54" i="50" s="1"/>
  <c r="X55" i="50" s="1"/>
  <c r="X56" i="50" s="1"/>
  <c r="X57" i="50" s="1"/>
  <c r="X58" i="50" s="1"/>
  <c r="X59" i="50" s="1"/>
  <c r="X60" i="50" s="1"/>
  <c r="X61" i="50" s="1"/>
  <c r="X62" i="50" s="1"/>
  <c r="X63" i="50" s="1"/>
  <c r="X64" i="50" s="1"/>
  <c r="Y25" i="50"/>
  <c r="Y26" i="50" s="1"/>
  <c r="Y27" i="50" s="1"/>
  <c r="Y28" i="50" s="1"/>
  <c r="Y29" i="50" s="1"/>
  <c r="Y30" i="50" s="1"/>
  <c r="Y31" i="50" s="1"/>
  <c r="Y32" i="50" s="1"/>
  <c r="Y33" i="50" s="1"/>
  <c r="Y34" i="50" s="1"/>
  <c r="Y35" i="50" s="1"/>
  <c r="Y36" i="50" s="1"/>
  <c r="Y37" i="50" s="1"/>
  <c r="Y38" i="50" s="1"/>
  <c r="Y39" i="50" s="1"/>
  <c r="Y40" i="50" s="1"/>
  <c r="Y41" i="50" s="1"/>
  <c r="Y42" i="50" s="1"/>
  <c r="Y43" i="50" s="1"/>
  <c r="Y44" i="50" s="1"/>
  <c r="Y45" i="50" s="1"/>
  <c r="Y46" i="50" s="1"/>
  <c r="Y47" i="50" s="1"/>
  <c r="Y48" i="50" s="1"/>
  <c r="Y49" i="50" s="1"/>
  <c r="Y50" i="50" s="1"/>
  <c r="Y51" i="50" s="1"/>
  <c r="Y52" i="50" s="1"/>
  <c r="Y53" i="50" s="1"/>
  <c r="Y54" i="50" s="1"/>
  <c r="Y55" i="50" s="1"/>
  <c r="Y56" i="50" s="1"/>
  <c r="Y57" i="50" s="1"/>
  <c r="Y58" i="50" s="1"/>
  <c r="Y59" i="50" s="1"/>
  <c r="Y60" i="50" s="1"/>
  <c r="Y61" i="50" s="1"/>
  <c r="Y62" i="50" s="1"/>
  <c r="Y63" i="50" s="1"/>
  <c r="Y64" i="50" s="1"/>
  <c r="Z25" i="50"/>
  <c r="Z26" i="50" s="1"/>
  <c r="Z27" i="50" s="1"/>
  <c r="Z28" i="50" s="1"/>
  <c r="Z29" i="50" s="1"/>
  <c r="Z30" i="50" s="1"/>
  <c r="Z31" i="50" s="1"/>
  <c r="Z32" i="50" s="1"/>
  <c r="Z33" i="50" s="1"/>
  <c r="Z34" i="50" s="1"/>
  <c r="Z35" i="50" s="1"/>
  <c r="Z36" i="50" s="1"/>
  <c r="Z37" i="50" s="1"/>
  <c r="Z38" i="50" s="1"/>
  <c r="Z39" i="50" s="1"/>
  <c r="Z40" i="50" s="1"/>
  <c r="Z41" i="50" s="1"/>
  <c r="Z42" i="50" s="1"/>
  <c r="Z43" i="50" s="1"/>
  <c r="Z44" i="50" s="1"/>
  <c r="Z45" i="50" s="1"/>
  <c r="Z46" i="50" s="1"/>
  <c r="Z47" i="50" s="1"/>
  <c r="Z48" i="50" s="1"/>
  <c r="Z49" i="50" s="1"/>
  <c r="Z50" i="50" s="1"/>
  <c r="Z51" i="50" s="1"/>
  <c r="Z52" i="50" s="1"/>
  <c r="Z53" i="50" s="1"/>
  <c r="Z54" i="50" s="1"/>
  <c r="Z55" i="50" s="1"/>
  <c r="Z56" i="50" s="1"/>
  <c r="Z57" i="50" s="1"/>
  <c r="Z58" i="50" s="1"/>
  <c r="Z59" i="50" s="1"/>
  <c r="Z60" i="50" s="1"/>
  <c r="Z61" i="50" s="1"/>
  <c r="Z62" i="50" s="1"/>
  <c r="Z63" i="50" s="1"/>
  <c r="Z64" i="50" s="1"/>
  <c r="AA25" i="50"/>
  <c r="AA26" i="50" s="1"/>
  <c r="AA27" i="50" s="1"/>
  <c r="AA28" i="50" s="1"/>
  <c r="AA29" i="50" s="1"/>
  <c r="AA30" i="50" s="1"/>
  <c r="AA31" i="50" s="1"/>
  <c r="AA32" i="50" s="1"/>
  <c r="AA33" i="50" s="1"/>
  <c r="AA34" i="50" s="1"/>
  <c r="AA35" i="50" s="1"/>
  <c r="AA36" i="50" s="1"/>
  <c r="AA37" i="50" s="1"/>
  <c r="AA38" i="50" s="1"/>
  <c r="AA39" i="50" s="1"/>
  <c r="AA40" i="50" s="1"/>
  <c r="AA41" i="50" s="1"/>
  <c r="AA42" i="50" s="1"/>
  <c r="AA43" i="50" s="1"/>
  <c r="AA44" i="50" s="1"/>
  <c r="AA45" i="50" s="1"/>
  <c r="AA46" i="50" s="1"/>
  <c r="AA47" i="50" s="1"/>
  <c r="AA48" i="50" s="1"/>
  <c r="AA49" i="50" s="1"/>
  <c r="AA50" i="50" s="1"/>
  <c r="AA51" i="50" s="1"/>
  <c r="AA52" i="50" s="1"/>
  <c r="AA53" i="50" s="1"/>
  <c r="AA54" i="50" s="1"/>
  <c r="AA55" i="50" s="1"/>
  <c r="AA56" i="50" s="1"/>
  <c r="AA57" i="50" s="1"/>
  <c r="AA58" i="50" s="1"/>
  <c r="AA59" i="50" s="1"/>
  <c r="AA60" i="50" s="1"/>
  <c r="AA61" i="50" s="1"/>
  <c r="AA62" i="50" s="1"/>
  <c r="AA63" i="50" s="1"/>
  <c r="AA64" i="50" s="1"/>
  <c r="AB25" i="50"/>
  <c r="AB26" i="50" s="1"/>
  <c r="AB27" i="50" s="1"/>
  <c r="AB28" i="50" s="1"/>
  <c r="AB29" i="50" s="1"/>
  <c r="AB30" i="50" s="1"/>
  <c r="AB31" i="50" s="1"/>
  <c r="AB32" i="50" s="1"/>
  <c r="AB33" i="50" s="1"/>
  <c r="AB34" i="50" s="1"/>
  <c r="AB35" i="50" s="1"/>
  <c r="AB36" i="50" s="1"/>
  <c r="AB37" i="50" s="1"/>
  <c r="AB38" i="50" s="1"/>
  <c r="AB39" i="50" s="1"/>
  <c r="AB40" i="50" s="1"/>
  <c r="AB41" i="50" s="1"/>
  <c r="AB42" i="50" s="1"/>
  <c r="AB43" i="50" s="1"/>
  <c r="AB44" i="50" s="1"/>
  <c r="AB45" i="50" s="1"/>
  <c r="AB46" i="50" s="1"/>
  <c r="AB47" i="50" s="1"/>
  <c r="AB48" i="50" s="1"/>
  <c r="AB49" i="50" s="1"/>
  <c r="AB50" i="50" s="1"/>
  <c r="AB51" i="50" s="1"/>
  <c r="AB52" i="50" s="1"/>
  <c r="AB53" i="50" s="1"/>
  <c r="AB54" i="50" s="1"/>
  <c r="AB55" i="50" s="1"/>
  <c r="AB56" i="50" s="1"/>
  <c r="AB57" i="50" s="1"/>
  <c r="AB58" i="50" s="1"/>
  <c r="AB59" i="50" s="1"/>
  <c r="AB60" i="50" s="1"/>
  <c r="AB61" i="50" s="1"/>
  <c r="AB62" i="50" s="1"/>
  <c r="AB63" i="50" s="1"/>
  <c r="AB64" i="50" s="1"/>
  <c r="AC25" i="50"/>
  <c r="AC26" i="50" s="1"/>
  <c r="AC27" i="50" s="1"/>
  <c r="AC28" i="50" s="1"/>
  <c r="AC29" i="50" s="1"/>
  <c r="AC30" i="50" s="1"/>
  <c r="AC31" i="50" s="1"/>
  <c r="AC32" i="50" s="1"/>
  <c r="AC33" i="50" s="1"/>
  <c r="AC34" i="50" s="1"/>
  <c r="AC35" i="50" s="1"/>
  <c r="AC36" i="50" s="1"/>
  <c r="AC37" i="50" s="1"/>
  <c r="AC38" i="50" s="1"/>
  <c r="AC39" i="50" s="1"/>
  <c r="AC40" i="50" s="1"/>
  <c r="AC41" i="50" s="1"/>
  <c r="AC42" i="50" s="1"/>
  <c r="AC43" i="50" s="1"/>
  <c r="AC44" i="50" s="1"/>
  <c r="AC45" i="50" s="1"/>
  <c r="AC46" i="50" s="1"/>
  <c r="AC47" i="50" s="1"/>
  <c r="AC48" i="50" s="1"/>
  <c r="AC49" i="50" s="1"/>
  <c r="AC50" i="50" s="1"/>
  <c r="AC51" i="50" s="1"/>
  <c r="AC52" i="50" s="1"/>
  <c r="AC53" i="50" s="1"/>
  <c r="AC54" i="50" s="1"/>
  <c r="AC55" i="50" s="1"/>
  <c r="AC56" i="50" s="1"/>
  <c r="AC57" i="50" s="1"/>
  <c r="AC58" i="50" s="1"/>
  <c r="AC59" i="50" s="1"/>
  <c r="AC60" i="50" s="1"/>
  <c r="AC61" i="50" s="1"/>
  <c r="AC62" i="50" s="1"/>
  <c r="AC63" i="50" s="1"/>
  <c r="AC64" i="50" s="1"/>
  <c r="AD25" i="50"/>
  <c r="AD26" i="50" s="1"/>
  <c r="AD27" i="50" s="1"/>
  <c r="AD28" i="50" s="1"/>
  <c r="AD29" i="50" s="1"/>
  <c r="AD30" i="50" s="1"/>
  <c r="AD31" i="50" s="1"/>
  <c r="AD32" i="50" s="1"/>
  <c r="AD33" i="50" s="1"/>
  <c r="AD34" i="50" s="1"/>
  <c r="AD35" i="50" s="1"/>
  <c r="AD36" i="50" s="1"/>
  <c r="AD37" i="50" s="1"/>
  <c r="AD38" i="50" s="1"/>
  <c r="AD39" i="50" s="1"/>
  <c r="AD40" i="50" s="1"/>
  <c r="AD41" i="50" s="1"/>
  <c r="AD42" i="50" s="1"/>
  <c r="AD43" i="50" s="1"/>
  <c r="AD44" i="50" s="1"/>
  <c r="AD45" i="50" s="1"/>
  <c r="AD46" i="50" s="1"/>
  <c r="AD47" i="50" s="1"/>
  <c r="AD48" i="50" s="1"/>
  <c r="AD49" i="50" s="1"/>
  <c r="AD50" i="50" s="1"/>
  <c r="AD51" i="50" s="1"/>
  <c r="AD52" i="50" s="1"/>
  <c r="AD53" i="50" s="1"/>
  <c r="AD54" i="50" s="1"/>
  <c r="AD55" i="50" s="1"/>
  <c r="AD56" i="50" s="1"/>
  <c r="AD57" i="50" s="1"/>
  <c r="AD58" i="50" s="1"/>
  <c r="AD59" i="50" s="1"/>
  <c r="AD60" i="50" s="1"/>
  <c r="AD61" i="50" s="1"/>
  <c r="AD62" i="50" s="1"/>
  <c r="AD63" i="50" s="1"/>
  <c r="AD64" i="50" s="1"/>
  <c r="AE25" i="50"/>
  <c r="AE26" i="50" s="1"/>
  <c r="AE27" i="50" s="1"/>
  <c r="AE28" i="50" s="1"/>
  <c r="AE29" i="50" s="1"/>
  <c r="AE30" i="50" s="1"/>
  <c r="AE31" i="50" s="1"/>
  <c r="AE32" i="50" s="1"/>
  <c r="AE33" i="50" s="1"/>
  <c r="AE34" i="50" s="1"/>
  <c r="AE35" i="50" s="1"/>
  <c r="AE36" i="50" s="1"/>
  <c r="AE37" i="50" s="1"/>
  <c r="AE38" i="50" s="1"/>
  <c r="AE39" i="50" s="1"/>
  <c r="AE40" i="50" s="1"/>
  <c r="AE41" i="50" s="1"/>
  <c r="AE42" i="50" s="1"/>
  <c r="AE43" i="50" s="1"/>
  <c r="AE44" i="50" s="1"/>
  <c r="AE45" i="50" s="1"/>
  <c r="AE46" i="50" s="1"/>
  <c r="AE47" i="50" s="1"/>
  <c r="AE48" i="50" s="1"/>
  <c r="AE49" i="50" s="1"/>
  <c r="AE50" i="50" s="1"/>
  <c r="AE51" i="50" s="1"/>
  <c r="AE52" i="50" s="1"/>
  <c r="AE53" i="50" s="1"/>
  <c r="AE54" i="50" s="1"/>
  <c r="AE55" i="50" s="1"/>
  <c r="AE56" i="50" s="1"/>
  <c r="AE57" i="50" s="1"/>
  <c r="AE58" i="50" s="1"/>
  <c r="AE59" i="50" s="1"/>
  <c r="AE60" i="50" s="1"/>
  <c r="AE61" i="50" s="1"/>
  <c r="AE62" i="50" s="1"/>
  <c r="AE63" i="50" s="1"/>
  <c r="AE64" i="50" s="1"/>
  <c r="AF25" i="50"/>
  <c r="AF26" i="50" s="1"/>
  <c r="AF27" i="50" s="1"/>
  <c r="AF28" i="50" s="1"/>
  <c r="AF29" i="50" s="1"/>
  <c r="AF30" i="50" s="1"/>
  <c r="AF31" i="50" s="1"/>
  <c r="AF32" i="50" s="1"/>
  <c r="AF33" i="50" s="1"/>
  <c r="AF34" i="50" s="1"/>
  <c r="AF35" i="50" s="1"/>
  <c r="AF36" i="50" s="1"/>
  <c r="AF37" i="50" s="1"/>
  <c r="AF38" i="50" s="1"/>
  <c r="AF39" i="50" s="1"/>
  <c r="AF40" i="50" s="1"/>
  <c r="AF41" i="50" s="1"/>
  <c r="AF42" i="50" s="1"/>
  <c r="AF43" i="50" s="1"/>
  <c r="AF44" i="50" s="1"/>
  <c r="AF45" i="50" s="1"/>
  <c r="AF46" i="50" s="1"/>
  <c r="AF47" i="50" s="1"/>
  <c r="AF48" i="50" s="1"/>
  <c r="AF49" i="50" s="1"/>
  <c r="AF50" i="50" s="1"/>
  <c r="AF51" i="50" s="1"/>
  <c r="AF52" i="50" s="1"/>
  <c r="AF53" i="50" s="1"/>
  <c r="AF54" i="50" s="1"/>
  <c r="AF55" i="50" s="1"/>
  <c r="AF56" i="50" s="1"/>
  <c r="AF57" i="50" s="1"/>
  <c r="AF58" i="50" s="1"/>
  <c r="AF59" i="50" s="1"/>
  <c r="AF60" i="50" s="1"/>
  <c r="AF61" i="50" s="1"/>
  <c r="AF62" i="50" s="1"/>
  <c r="AF63" i="50" s="1"/>
  <c r="AF64" i="50" s="1"/>
  <c r="I25" i="50"/>
  <c r="I26" i="50" s="1"/>
  <c r="I27" i="50" s="1"/>
  <c r="I28" i="50" s="1"/>
  <c r="I29" i="50" s="1"/>
  <c r="I30" i="50" s="1"/>
  <c r="I31" i="50" s="1"/>
  <c r="I32" i="50" s="1"/>
  <c r="I33" i="50" s="1"/>
  <c r="I34" i="50" s="1"/>
  <c r="I35" i="50" s="1"/>
  <c r="I36" i="50" s="1"/>
  <c r="I37" i="50" s="1"/>
  <c r="I38" i="50" s="1"/>
  <c r="I39" i="50" s="1"/>
  <c r="I40" i="50" s="1"/>
  <c r="I41" i="50" s="1"/>
  <c r="I42" i="50" s="1"/>
  <c r="I43" i="50" s="1"/>
  <c r="I44" i="50" s="1"/>
  <c r="I45" i="50" s="1"/>
  <c r="I46" i="50" s="1"/>
  <c r="I47" i="50" s="1"/>
  <c r="I48" i="50" s="1"/>
  <c r="I49" i="50" s="1"/>
  <c r="I50" i="50" s="1"/>
  <c r="I51" i="50" s="1"/>
  <c r="I52" i="50" s="1"/>
  <c r="I53" i="50" s="1"/>
  <c r="I54" i="50" s="1"/>
  <c r="I55" i="50" s="1"/>
  <c r="I56" i="50" s="1"/>
  <c r="I57" i="50" s="1"/>
  <c r="I58" i="50" s="1"/>
  <c r="I59" i="50" s="1"/>
  <c r="I60" i="50" s="1"/>
  <c r="I61" i="50" s="1"/>
  <c r="I62" i="50" s="1"/>
  <c r="I63" i="50" s="1"/>
  <c r="I64" i="50" s="1"/>
  <c r="J6" i="50"/>
  <c r="J7" i="50" s="1"/>
  <c r="J8" i="50" s="1"/>
  <c r="J9" i="50" s="1"/>
  <c r="J10" i="50" s="1"/>
  <c r="J11" i="50" s="1"/>
  <c r="J12" i="50" s="1"/>
  <c r="J13" i="50" s="1"/>
  <c r="J14" i="50" s="1"/>
  <c r="J15" i="50" s="1"/>
  <c r="J16" i="50" s="1"/>
  <c r="J17" i="50" s="1"/>
  <c r="J18" i="50" s="1"/>
  <c r="J19" i="50" s="1"/>
  <c r="J20" i="50" s="1"/>
  <c r="J21" i="50" s="1"/>
  <c r="J22" i="50" s="1"/>
  <c r="J23" i="50" s="1"/>
  <c r="K6" i="50"/>
  <c r="K7" i="50" s="1"/>
  <c r="K8" i="50" s="1"/>
  <c r="K9" i="50" s="1"/>
  <c r="K10" i="50" s="1"/>
  <c r="K11" i="50" s="1"/>
  <c r="K12" i="50" s="1"/>
  <c r="K13" i="50" s="1"/>
  <c r="K14" i="50" s="1"/>
  <c r="K15" i="50" s="1"/>
  <c r="K16" i="50" s="1"/>
  <c r="K17" i="50" s="1"/>
  <c r="K18" i="50" s="1"/>
  <c r="K19" i="50" s="1"/>
  <c r="K20" i="50" s="1"/>
  <c r="K21" i="50" s="1"/>
  <c r="K22" i="50" s="1"/>
  <c r="K23" i="50" s="1"/>
  <c r="L6" i="50"/>
  <c r="L7" i="50" s="1"/>
  <c r="L8" i="50" s="1"/>
  <c r="L9" i="50" s="1"/>
  <c r="L10" i="50" s="1"/>
  <c r="L11" i="50" s="1"/>
  <c r="L12" i="50" s="1"/>
  <c r="L13" i="50" s="1"/>
  <c r="L14" i="50" s="1"/>
  <c r="L15" i="50" s="1"/>
  <c r="L16" i="50" s="1"/>
  <c r="L17" i="50" s="1"/>
  <c r="L18" i="50" s="1"/>
  <c r="L19" i="50" s="1"/>
  <c r="L20" i="50" s="1"/>
  <c r="L21" i="50" s="1"/>
  <c r="L22" i="50" s="1"/>
  <c r="L23" i="50" s="1"/>
  <c r="M6" i="50"/>
  <c r="M7" i="50" s="1"/>
  <c r="M8" i="50" s="1"/>
  <c r="M9" i="50" s="1"/>
  <c r="M10" i="50" s="1"/>
  <c r="M11" i="50" s="1"/>
  <c r="M12" i="50" s="1"/>
  <c r="M13" i="50" s="1"/>
  <c r="M14" i="50" s="1"/>
  <c r="M15" i="50" s="1"/>
  <c r="M16" i="50" s="1"/>
  <c r="M17" i="50" s="1"/>
  <c r="M18" i="50" s="1"/>
  <c r="M19" i="50" s="1"/>
  <c r="M20" i="50" s="1"/>
  <c r="M21" i="50" s="1"/>
  <c r="M22" i="50" s="1"/>
  <c r="M23" i="50" s="1"/>
  <c r="N6" i="50"/>
  <c r="N7" i="50" s="1"/>
  <c r="N8" i="50" s="1"/>
  <c r="N9" i="50" s="1"/>
  <c r="N10" i="50" s="1"/>
  <c r="N11" i="50" s="1"/>
  <c r="N12" i="50" s="1"/>
  <c r="N13" i="50" s="1"/>
  <c r="N14" i="50" s="1"/>
  <c r="N15" i="50" s="1"/>
  <c r="N16" i="50" s="1"/>
  <c r="N17" i="50" s="1"/>
  <c r="N18" i="50" s="1"/>
  <c r="N19" i="50" s="1"/>
  <c r="N20" i="50" s="1"/>
  <c r="N21" i="50" s="1"/>
  <c r="N22" i="50" s="1"/>
  <c r="N23" i="50" s="1"/>
  <c r="O6" i="50"/>
  <c r="O7" i="50" s="1"/>
  <c r="O8" i="50" s="1"/>
  <c r="O9" i="50" s="1"/>
  <c r="O10" i="50" s="1"/>
  <c r="O11" i="50" s="1"/>
  <c r="O12" i="50" s="1"/>
  <c r="O13" i="50" s="1"/>
  <c r="O14" i="50" s="1"/>
  <c r="O15" i="50" s="1"/>
  <c r="O16" i="50" s="1"/>
  <c r="O17" i="50" s="1"/>
  <c r="O18" i="50" s="1"/>
  <c r="O19" i="50" s="1"/>
  <c r="O20" i="50" s="1"/>
  <c r="O21" i="50" s="1"/>
  <c r="O22" i="50" s="1"/>
  <c r="O23" i="50" s="1"/>
  <c r="P6" i="50"/>
  <c r="P7" i="50" s="1"/>
  <c r="P8" i="50" s="1"/>
  <c r="P9" i="50" s="1"/>
  <c r="P10" i="50" s="1"/>
  <c r="P11" i="50" s="1"/>
  <c r="P12" i="50" s="1"/>
  <c r="P13" i="50" s="1"/>
  <c r="P14" i="50" s="1"/>
  <c r="P15" i="50" s="1"/>
  <c r="P16" i="50" s="1"/>
  <c r="P17" i="50" s="1"/>
  <c r="P18" i="50" s="1"/>
  <c r="P19" i="50" s="1"/>
  <c r="P20" i="50" s="1"/>
  <c r="P21" i="50" s="1"/>
  <c r="P22" i="50" s="1"/>
  <c r="P23" i="50" s="1"/>
  <c r="Q6" i="50"/>
  <c r="Q7" i="50" s="1"/>
  <c r="Q8" i="50" s="1"/>
  <c r="Q9" i="50" s="1"/>
  <c r="Q10" i="50" s="1"/>
  <c r="Q11" i="50" s="1"/>
  <c r="Q12" i="50" s="1"/>
  <c r="Q13" i="50" s="1"/>
  <c r="Q14" i="50" s="1"/>
  <c r="Q15" i="50" s="1"/>
  <c r="Q16" i="50" s="1"/>
  <c r="Q17" i="50" s="1"/>
  <c r="Q18" i="50" s="1"/>
  <c r="Q19" i="50" s="1"/>
  <c r="Q20" i="50" s="1"/>
  <c r="Q21" i="50" s="1"/>
  <c r="Q22" i="50" s="1"/>
  <c r="Q23" i="50" s="1"/>
  <c r="R6" i="50"/>
  <c r="R7" i="50" s="1"/>
  <c r="R8" i="50" s="1"/>
  <c r="R9" i="50" s="1"/>
  <c r="R10" i="50" s="1"/>
  <c r="R11" i="50" s="1"/>
  <c r="R12" i="50" s="1"/>
  <c r="R13" i="50" s="1"/>
  <c r="R14" i="50" s="1"/>
  <c r="R15" i="50" s="1"/>
  <c r="R16" i="50" s="1"/>
  <c r="R17" i="50" s="1"/>
  <c r="R18" i="50" s="1"/>
  <c r="R19" i="50" s="1"/>
  <c r="R20" i="50" s="1"/>
  <c r="R21" i="50" s="1"/>
  <c r="R22" i="50" s="1"/>
  <c r="R23" i="50" s="1"/>
  <c r="S6" i="50"/>
  <c r="S7" i="50" s="1"/>
  <c r="S8" i="50" s="1"/>
  <c r="S9" i="50" s="1"/>
  <c r="S10" i="50" s="1"/>
  <c r="S11" i="50" s="1"/>
  <c r="S12" i="50" s="1"/>
  <c r="S13" i="50" s="1"/>
  <c r="S14" i="50" s="1"/>
  <c r="S15" i="50" s="1"/>
  <c r="S16" i="50" s="1"/>
  <c r="S17" i="50" s="1"/>
  <c r="S18" i="50" s="1"/>
  <c r="S19" i="50" s="1"/>
  <c r="S20" i="50" s="1"/>
  <c r="S21" i="50" s="1"/>
  <c r="S22" i="50" s="1"/>
  <c r="S23" i="50" s="1"/>
  <c r="T6" i="50"/>
  <c r="T7" i="50" s="1"/>
  <c r="T8" i="50" s="1"/>
  <c r="T9" i="50" s="1"/>
  <c r="T10" i="50" s="1"/>
  <c r="T11" i="50" s="1"/>
  <c r="T12" i="50" s="1"/>
  <c r="T13" i="50" s="1"/>
  <c r="T14" i="50" s="1"/>
  <c r="T15" i="50" s="1"/>
  <c r="T16" i="50" s="1"/>
  <c r="T17" i="50" s="1"/>
  <c r="T18" i="50" s="1"/>
  <c r="T19" i="50" s="1"/>
  <c r="T20" i="50" s="1"/>
  <c r="T21" i="50" s="1"/>
  <c r="T22" i="50" s="1"/>
  <c r="T23" i="50" s="1"/>
  <c r="U6" i="50"/>
  <c r="U7" i="50" s="1"/>
  <c r="U8" i="50" s="1"/>
  <c r="U9" i="50" s="1"/>
  <c r="U10" i="50" s="1"/>
  <c r="U11" i="50" s="1"/>
  <c r="U12" i="50" s="1"/>
  <c r="U13" i="50" s="1"/>
  <c r="U14" i="50" s="1"/>
  <c r="U15" i="50" s="1"/>
  <c r="U16" i="50" s="1"/>
  <c r="U17" i="50" s="1"/>
  <c r="U18" i="50" s="1"/>
  <c r="U19" i="50" s="1"/>
  <c r="U20" i="50" s="1"/>
  <c r="U21" i="50" s="1"/>
  <c r="U22" i="50" s="1"/>
  <c r="U23" i="50" s="1"/>
  <c r="V6" i="50"/>
  <c r="V7" i="50" s="1"/>
  <c r="V8" i="50" s="1"/>
  <c r="V9" i="50" s="1"/>
  <c r="V10" i="50" s="1"/>
  <c r="V11" i="50" s="1"/>
  <c r="V12" i="50" s="1"/>
  <c r="V13" i="50" s="1"/>
  <c r="V14" i="50" s="1"/>
  <c r="V15" i="50" s="1"/>
  <c r="V16" i="50" s="1"/>
  <c r="V17" i="50" s="1"/>
  <c r="V18" i="50" s="1"/>
  <c r="V19" i="50" s="1"/>
  <c r="V20" i="50" s="1"/>
  <c r="V21" i="50" s="1"/>
  <c r="V22" i="50" s="1"/>
  <c r="V23" i="50" s="1"/>
  <c r="W6" i="50"/>
  <c r="W7" i="50" s="1"/>
  <c r="W8" i="50" s="1"/>
  <c r="W9" i="50" s="1"/>
  <c r="W10" i="50" s="1"/>
  <c r="W11" i="50" s="1"/>
  <c r="W12" i="50" s="1"/>
  <c r="W13" i="50" s="1"/>
  <c r="W14" i="50" s="1"/>
  <c r="W15" i="50" s="1"/>
  <c r="W16" i="50" s="1"/>
  <c r="W17" i="50" s="1"/>
  <c r="W18" i="50" s="1"/>
  <c r="W19" i="50" s="1"/>
  <c r="W20" i="50" s="1"/>
  <c r="W21" i="50" s="1"/>
  <c r="W22" i="50" s="1"/>
  <c r="W23" i="50" s="1"/>
  <c r="X6" i="50"/>
  <c r="X7" i="50" s="1"/>
  <c r="X8" i="50" s="1"/>
  <c r="X9" i="50" s="1"/>
  <c r="X10" i="50" s="1"/>
  <c r="X11" i="50" s="1"/>
  <c r="X12" i="50" s="1"/>
  <c r="X13" i="50" s="1"/>
  <c r="X14" i="50" s="1"/>
  <c r="X15" i="50" s="1"/>
  <c r="X16" i="50" s="1"/>
  <c r="X17" i="50" s="1"/>
  <c r="X18" i="50" s="1"/>
  <c r="X19" i="50" s="1"/>
  <c r="X20" i="50" s="1"/>
  <c r="X21" i="50" s="1"/>
  <c r="X22" i="50" s="1"/>
  <c r="X23" i="50" s="1"/>
  <c r="Y6" i="50"/>
  <c r="Y7" i="50" s="1"/>
  <c r="Y8" i="50" s="1"/>
  <c r="Y9" i="50" s="1"/>
  <c r="Y10" i="50" s="1"/>
  <c r="Y11" i="50" s="1"/>
  <c r="Y12" i="50" s="1"/>
  <c r="Y13" i="50" s="1"/>
  <c r="Y14" i="50" s="1"/>
  <c r="Y15" i="50" s="1"/>
  <c r="Y16" i="50" s="1"/>
  <c r="Y17" i="50" s="1"/>
  <c r="Y18" i="50" s="1"/>
  <c r="Y19" i="50" s="1"/>
  <c r="Y20" i="50" s="1"/>
  <c r="Y21" i="50" s="1"/>
  <c r="Y22" i="50" s="1"/>
  <c r="Y23" i="50" s="1"/>
  <c r="Z6" i="50"/>
  <c r="Z7" i="50" s="1"/>
  <c r="Z8" i="50" s="1"/>
  <c r="Z9" i="50" s="1"/>
  <c r="Z10" i="50" s="1"/>
  <c r="Z11" i="50" s="1"/>
  <c r="Z12" i="50" s="1"/>
  <c r="Z13" i="50" s="1"/>
  <c r="Z14" i="50" s="1"/>
  <c r="Z15" i="50" s="1"/>
  <c r="Z16" i="50" s="1"/>
  <c r="Z17" i="50" s="1"/>
  <c r="Z18" i="50" s="1"/>
  <c r="Z19" i="50" s="1"/>
  <c r="Z20" i="50" s="1"/>
  <c r="Z21" i="50" s="1"/>
  <c r="Z22" i="50" s="1"/>
  <c r="Z23" i="50" s="1"/>
  <c r="AA6" i="50"/>
  <c r="AA7" i="50" s="1"/>
  <c r="AA8" i="50" s="1"/>
  <c r="AA9" i="50" s="1"/>
  <c r="AA10" i="50" s="1"/>
  <c r="AA11" i="50" s="1"/>
  <c r="AA12" i="50" s="1"/>
  <c r="AA13" i="50" s="1"/>
  <c r="AA14" i="50" s="1"/>
  <c r="AA15" i="50" s="1"/>
  <c r="AA16" i="50" s="1"/>
  <c r="AA17" i="50" s="1"/>
  <c r="AA18" i="50" s="1"/>
  <c r="AA19" i="50" s="1"/>
  <c r="AA20" i="50" s="1"/>
  <c r="AA21" i="50" s="1"/>
  <c r="AA22" i="50" s="1"/>
  <c r="AA23" i="50" s="1"/>
  <c r="AB6" i="50"/>
  <c r="AB7" i="50" s="1"/>
  <c r="AB8" i="50" s="1"/>
  <c r="AB9" i="50" s="1"/>
  <c r="AB10" i="50" s="1"/>
  <c r="AB11" i="50" s="1"/>
  <c r="AB12" i="50" s="1"/>
  <c r="AB13" i="50" s="1"/>
  <c r="AB14" i="50" s="1"/>
  <c r="AB15" i="50" s="1"/>
  <c r="AB16" i="50" s="1"/>
  <c r="AB17" i="50" s="1"/>
  <c r="AB18" i="50" s="1"/>
  <c r="AB19" i="50" s="1"/>
  <c r="AB20" i="50" s="1"/>
  <c r="AB21" i="50" s="1"/>
  <c r="AB22" i="50" s="1"/>
  <c r="AB23" i="50" s="1"/>
  <c r="AC6" i="50"/>
  <c r="AC7" i="50" s="1"/>
  <c r="AC8" i="50" s="1"/>
  <c r="AC9" i="50" s="1"/>
  <c r="AC10" i="50" s="1"/>
  <c r="AC11" i="50" s="1"/>
  <c r="AC12" i="50" s="1"/>
  <c r="AC13" i="50" s="1"/>
  <c r="AC14" i="50" s="1"/>
  <c r="AC15" i="50" s="1"/>
  <c r="AC16" i="50" s="1"/>
  <c r="AC17" i="50" s="1"/>
  <c r="AC18" i="50" s="1"/>
  <c r="AC19" i="50" s="1"/>
  <c r="AC20" i="50" s="1"/>
  <c r="AC21" i="50" s="1"/>
  <c r="AC22" i="50" s="1"/>
  <c r="AC23" i="50" s="1"/>
  <c r="AD6" i="50"/>
  <c r="AE6" i="50"/>
  <c r="AE7" i="50" s="1"/>
  <c r="AE8" i="50" s="1"/>
  <c r="AE9" i="50" s="1"/>
  <c r="AE10" i="50" s="1"/>
  <c r="AE11" i="50" s="1"/>
  <c r="AE12" i="50" s="1"/>
  <c r="AE13" i="50" s="1"/>
  <c r="AF6" i="50"/>
  <c r="AF7" i="50" s="1"/>
  <c r="AF8" i="50" s="1"/>
  <c r="AF9" i="50" s="1"/>
  <c r="AF10" i="50" s="1"/>
  <c r="AF11" i="50" s="1"/>
  <c r="AF12" i="50" s="1"/>
  <c r="AF13" i="50" s="1"/>
  <c r="AF14" i="50" s="1"/>
  <c r="AF15" i="50" s="1"/>
  <c r="AF16" i="50" s="1"/>
  <c r="AF17" i="50" s="1"/>
  <c r="AF18" i="50" s="1"/>
  <c r="AF19" i="50" s="1"/>
  <c r="AF20" i="50" s="1"/>
  <c r="AF21" i="50" s="1"/>
  <c r="AF22" i="50" s="1"/>
  <c r="AF23" i="50" s="1"/>
  <c r="AD7" i="50"/>
  <c r="AD8" i="50" s="1"/>
  <c r="AD9" i="50" s="1"/>
  <c r="AD10" i="50" s="1"/>
  <c r="AD11" i="50" s="1"/>
  <c r="AD12" i="50" s="1"/>
  <c r="AD13" i="50" s="1"/>
  <c r="AD14" i="50" s="1"/>
  <c r="AD15" i="50" s="1"/>
  <c r="AD16" i="50" s="1"/>
  <c r="AD17" i="50" s="1"/>
  <c r="AD18" i="50" s="1"/>
  <c r="AD19" i="50" s="1"/>
  <c r="AD20" i="50" s="1"/>
  <c r="AD21" i="50" s="1"/>
  <c r="AD22" i="50" s="1"/>
  <c r="AD23" i="50" s="1"/>
  <c r="AE14" i="50"/>
  <c r="AE15" i="50" s="1"/>
  <c r="AE16" i="50" s="1"/>
  <c r="AE17" i="50" s="1"/>
  <c r="AE18" i="50" s="1"/>
  <c r="AE19" i="50" s="1"/>
  <c r="AE20" i="50" s="1"/>
  <c r="AE21" i="50" s="1"/>
  <c r="AE22" i="50" s="1"/>
  <c r="AE23" i="50" s="1"/>
  <c r="I6" i="50"/>
  <c r="I7" i="50" s="1"/>
  <c r="I8" i="50" s="1"/>
  <c r="I9" i="50" s="1"/>
  <c r="I10" i="50" s="1"/>
  <c r="I11" i="50" s="1"/>
  <c r="I12" i="50" s="1"/>
  <c r="I13" i="50" s="1"/>
  <c r="I14" i="50" s="1"/>
  <c r="I15" i="50" s="1"/>
  <c r="I16" i="50" s="1"/>
  <c r="I17" i="50" s="1"/>
  <c r="I18" i="50" s="1"/>
  <c r="I19" i="50" s="1"/>
  <c r="I20" i="50" s="1"/>
  <c r="I21" i="50" s="1"/>
  <c r="I22" i="50" s="1"/>
  <c r="I23" i="50" s="1"/>
  <c r="C388" i="50"/>
  <c r="C383" i="50"/>
  <c r="D383" i="50"/>
  <c r="E383" i="50"/>
  <c r="F383" i="50" s="1"/>
  <c r="G383" i="50"/>
  <c r="C384" i="50"/>
  <c r="D384" i="50"/>
  <c r="E384" i="50"/>
  <c r="F384" i="50" s="1"/>
  <c r="G384" i="50"/>
  <c r="C385" i="50"/>
  <c r="D385" i="50"/>
  <c r="E385" i="50"/>
  <c r="F385" i="50" s="1"/>
  <c r="G385" i="50"/>
  <c r="C386" i="50"/>
  <c r="D386" i="50"/>
  <c r="E386" i="50"/>
  <c r="F386" i="50" s="1"/>
  <c r="G386" i="50"/>
  <c r="C387" i="50"/>
  <c r="D387" i="50"/>
  <c r="E387" i="50"/>
  <c r="F387" i="50" s="1"/>
  <c r="G387" i="50"/>
  <c r="D4" i="50"/>
  <c r="E4" i="50"/>
  <c r="F4" i="50" s="1"/>
  <c r="G4" i="50"/>
  <c r="W273" i="55" l="1"/>
  <c r="E269" i="55"/>
  <c r="F105" i="55"/>
  <c r="F269" i="55" s="1"/>
  <c r="K271" i="55"/>
  <c r="P273" i="55"/>
  <c r="I215" i="55"/>
  <c r="E51" i="55"/>
  <c r="D51" i="55"/>
  <c r="AC270" i="55"/>
  <c r="G270" i="55" s="1"/>
  <c r="G107" i="55"/>
  <c r="H107" i="55" s="1"/>
  <c r="H271" i="55" s="1"/>
  <c r="Y270" i="55"/>
  <c r="X270" i="55"/>
  <c r="J271" i="55"/>
  <c r="AE270" i="55"/>
  <c r="V273" i="55"/>
  <c r="AF270" i="55"/>
  <c r="S273" i="55"/>
  <c r="AA271" i="55"/>
  <c r="AB270" i="55"/>
  <c r="I270" i="55"/>
  <c r="E106" i="55"/>
  <c r="D106" i="55"/>
  <c r="O271" i="55"/>
  <c r="E226" i="55"/>
  <c r="F62" i="55"/>
  <c r="F226" i="55" s="1"/>
  <c r="L271" i="55"/>
  <c r="W227" i="55"/>
  <c r="D227" i="55" s="1"/>
  <c r="E63" i="55"/>
  <c r="D63" i="55"/>
  <c r="T273" i="55"/>
  <c r="AD270" i="55"/>
  <c r="N271" i="55"/>
  <c r="N215" i="55"/>
  <c r="E214" i="55"/>
  <c r="F50" i="55"/>
  <c r="F214" i="55" s="1"/>
  <c r="R271" i="55"/>
  <c r="U273" i="55"/>
  <c r="D269" i="55"/>
  <c r="Q271" i="55"/>
  <c r="M270" i="55"/>
  <c r="Z271" i="55"/>
  <c r="X65" i="50"/>
  <c r="S65" i="50"/>
  <c r="S66" i="50" s="1"/>
  <c r="S67" i="50" s="1"/>
  <c r="S68" i="50" s="1"/>
  <c r="S69" i="50" s="1"/>
  <c r="S70" i="50" s="1"/>
  <c r="S71" i="50" s="1"/>
  <c r="S72" i="50" s="1"/>
  <c r="S73" i="50" s="1"/>
  <c r="S74" i="50" s="1"/>
  <c r="S75" i="50" s="1"/>
  <c r="S76" i="50" s="1"/>
  <c r="S77" i="50" s="1"/>
  <c r="S78" i="50" s="1"/>
  <c r="S79" i="50" s="1"/>
  <c r="S80" i="50" s="1"/>
  <c r="S81" i="50" s="1"/>
  <c r="S82" i="50" s="1"/>
  <c r="S83" i="50" s="1"/>
  <c r="S84" i="50" s="1"/>
  <c r="S85" i="50" s="1"/>
  <c r="S86" i="50" s="1"/>
  <c r="S87" i="50" s="1"/>
  <c r="S88" i="50" s="1"/>
  <c r="S89" i="50" s="1"/>
  <c r="S90" i="50" s="1"/>
  <c r="S91" i="50" s="1"/>
  <c r="S92" i="50" s="1"/>
  <c r="AF65" i="50"/>
  <c r="AF66" i="50" s="1"/>
  <c r="AF67" i="50" s="1"/>
  <c r="AF68" i="50" s="1"/>
  <c r="AF69" i="50" s="1"/>
  <c r="AF70" i="50" s="1"/>
  <c r="AF71" i="50" s="1"/>
  <c r="AF72" i="50" s="1"/>
  <c r="AF73" i="50" s="1"/>
  <c r="AF74" i="50" s="1"/>
  <c r="AF75" i="50" s="1"/>
  <c r="AF76" i="50" s="1"/>
  <c r="AF77" i="50" s="1"/>
  <c r="AF78" i="50" s="1"/>
  <c r="AF79" i="50" s="1"/>
  <c r="AF80" i="50" s="1"/>
  <c r="AF81" i="50" s="1"/>
  <c r="AF82" i="50" s="1"/>
  <c r="AF83" i="50" s="1"/>
  <c r="AF84" i="50" s="1"/>
  <c r="AF85" i="50" s="1"/>
  <c r="AF86" i="50" s="1"/>
  <c r="AF87" i="50" s="1"/>
  <c r="AF88" i="50" s="1"/>
  <c r="AF89" i="50" s="1"/>
  <c r="AF90" i="50" s="1"/>
  <c r="AF91" i="50" s="1"/>
  <c r="AF92" i="50" s="1"/>
  <c r="U65" i="50"/>
  <c r="Q65" i="50"/>
  <c r="Q66" i="50" s="1"/>
  <c r="Q67" i="50" s="1"/>
  <c r="Q68" i="50" s="1"/>
  <c r="Q69" i="50" s="1"/>
  <c r="Q70" i="50" s="1"/>
  <c r="Q71" i="50" s="1"/>
  <c r="Q72" i="50" s="1"/>
  <c r="Q73" i="50" s="1"/>
  <c r="Q74" i="50" s="1"/>
  <c r="Q75" i="50" s="1"/>
  <c r="Q76" i="50" s="1"/>
  <c r="Q77" i="50" s="1"/>
  <c r="Q78" i="50" s="1"/>
  <c r="Q79" i="50" s="1"/>
  <c r="Q80" i="50" s="1"/>
  <c r="Q81" i="50" s="1"/>
  <c r="Q82" i="50" s="1"/>
  <c r="Q83" i="50" s="1"/>
  <c r="Q84" i="50" s="1"/>
  <c r="Q85" i="50" s="1"/>
  <c r="Q86" i="50" s="1"/>
  <c r="Q87" i="50" s="1"/>
  <c r="Q88" i="50" s="1"/>
  <c r="Q89" i="50" s="1"/>
  <c r="Q90" i="50" s="1"/>
  <c r="Q91" i="50" s="1"/>
  <c r="Q92" i="50" s="1"/>
  <c r="W65" i="50"/>
  <c r="W66" i="50" s="1"/>
  <c r="W67" i="50" s="1"/>
  <c r="W68" i="50" s="1"/>
  <c r="W69" i="50" s="1"/>
  <c r="W70" i="50" s="1"/>
  <c r="W71" i="50" s="1"/>
  <c r="W72" i="50" s="1"/>
  <c r="W73" i="50" s="1"/>
  <c r="W74" i="50" s="1"/>
  <c r="W75" i="50" s="1"/>
  <c r="W76" i="50" s="1"/>
  <c r="W77" i="50" s="1"/>
  <c r="W78" i="50" s="1"/>
  <c r="W79" i="50" s="1"/>
  <c r="W80" i="50" s="1"/>
  <c r="W81" i="50" s="1"/>
  <c r="W82" i="50" s="1"/>
  <c r="W83" i="50" s="1"/>
  <c r="W84" i="50" s="1"/>
  <c r="W85" i="50" s="1"/>
  <c r="W86" i="50" s="1"/>
  <c r="W87" i="50" s="1"/>
  <c r="W88" i="50" s="1"/>
  <c r="W89" i="50" s="1"/>
  <c r="W90" i="50" s="1"/>
  <c r="W91" i="50" s="1"/>
  <c r="W92" i="50" s="1"/>
  <c r="AB65" i="50"/>
  <c r="AB66" i="50" s="1"/>
  <c r="AB67" i="50" s="1"/>
  <c r="AB68" i="50" s="1"/>
  <c r="AB69" i="50" s="1"/>
  <c r="AB70" i="50" s="1"/>
  <c r="AB71" i="50" s="1"/>
  <c r="AB72" i="50" s="1"/>
  <c r="AB73" i="50" s="1"/>
  <c r="AB74" i="50" s="1"/>
  <c r="AB75" i="50" s="1"/>
  <c r="AB76" i="50" s="1"/>
  <c r="AB77" i="50" s="1"/>
  <c r="AB78" i="50" s="1"/>
  <c r="AB79" i="50" s="1"/>
  <c r="AB80" i="50" s="1"/>
  <c r="AB81" i="50" s="1"/>
  <c r="AB82" i="50" s="1"/>
  <c r="AB83" i="50" s="1"/>
  <c r="AB84" i="50" s="1"/>
  <c r="AB85" i="50" s="1"/>
  <c r="AB86" i="50" s="1"/>
  <c r="AB87" i="50" s="1"/>
  <c r="AB88" i="50" s="1"/>
  <c r="AB89" i="50" s="1"/>
  <c r="AB90" i="50" s="1"/>
  <c r="AB91" i="50" s="1"/>
  <c r="AB92" i="50" s="1"/>
  <c r="L65" i="50"/>
  <c r="L66" i="50" s="1"/>
  <c r="L67" i="50" s="1"/>
  <c r="L68" i="50" s="1"/>
  <c r="L69" i="50" s="1"/>
  <c r="L70" i="50" s="1"/>
  <c r="L71" i="50" s="1"/>
  <c r="L72" i="50" s="1"/>
  <c r="L73" i="50" s="1"/>
  <c r="L74" i="50" s="1"/>
  <c r="L75" i="50" s="1"/>
  <c r="L76" i="50" s="1"/>
  <c r="L77" i="50" s="1"/>
  <c r="L78" i="50" s="1"/>
  <c r="L79" i="50" s="1"/>
  <c r="L80" i="50" s="1"/>
  <c r="L81" i="50" s="1"/>
  <c r="L82" i="50" s="1"/>
  <c r="L83" i="50" s="1"/>
  <c r="L84" i="50" s="1"/>
  <c r="L85" i="50" s="1"/>
  <c r="L86" i="50" s="1"/>
  <c r="L87" i="50" s="1"/>
  <c r="L88" i="50" s="1"/>
  <c r="L89" i="50" s="1"/>
  <c r="L90" i="50" s="1"/>
  <c r="L91" i="50" s="1"/>
  <c r="L92" i="50" s="1"/>
  <c r="P65" i="50"/>
  <c r="P66" i="50" s="1"/>
  <c r="P67" i="50" s="1"/>
  <c r="P68" i="50" s="1"/>
  <c r="P69" i="50" s="1"/>
  <c r="P70" i="50" s="1"/>
  <c r="P71" i="50" s="1"/>
  <c r="P72" i="50" s="1"/>
  <c r="P73" i="50" s="1"/>
  <c r="P74" i="50" s="1"/>
  <c r="P75" i="50" s="1"/>
  <c r="P76" i="50" s="1"/>
  <c r="P77" i="50" s="1"/>
  <c r="P78" i="50" s="1"/>
  <c r="P79" i="50" s="1"/>
  <c r="P80" i="50" s="1"/>
  <c r="P81" i="50" s="1"/>
  <c r="P82" i="50" s="1"/>
  <c r="P83" i="50" s="1"/>
  <c r="P84" i="50" s="1"/>
  <c r="P85" i="50" s="1"/>
  <c r="P86" i="50" s="1"/>
  <c r="P87" i="50" s="1"/>
  <c r="P88" i="50" s="1"/>
  <c r="P89" i="50" s="1"/>
  <c r="P90" i="50" s="1"/>
  <c r="P91" i="50" s="1"/>
  <c r="P92" i="50" s="1"/>
  <c r="AE65" i="50"/>
  <c r="AE66" i="50" s="1"/>
  <c r="AE67" i="50" s="1"/>
  <c r="AE68" i="50" s="1"/>
  <c r="AE69" i="50" s="1"/>
  <c r="AE70" i="50" s="1"/>
  <c r="AE71" i="50" s="1"/>
  <c r="AE72" i="50" s="1"/>
  <c r="AE73" i="50" s="1"/>
  <c r="AE74" i="50" s="1"/>
  <c r="AE75" i="50" s="1"/>
  <c r="AE76" i="50" s="1"/>
  <c r="AE77" i="50" s="1"/>
  <c r="AE78" i="50" s="1"/>
  <c r="AE79" i="50" s="1"/>
  <c r="AE80" i="50" s="1"/>
  <c r="AE81" i="50" s="1"/>
  <c r="AE82" i="50" s="1"/>
  <c r="AE83" i="50" s="1"/>
  <c r="AE84" i="50" s="1"/>
  <c r="AE85" i="50" s="1"/>
  <c r="AE86" i="50" s="1"/>
  <c r="AE87" i="50" s="1"/>
  <c r="AE88" i="50" s="1"/>
  <c r="AE89" i="50" s="1"/>
  <c r="AE90" i="50" s="1"/>
  <c r="AE91" i="50" s="1"/>
  <c r="AE92" i="50" s="1"/>
  <c r="O65" i="50"/>
  <c r="O66" i="50" s="1"/>
  <c r="O67" i="50" s="1"/>
  <c r="O68" i="50" s="1"/>
  <c r="O69" i="50" s="1"/>
  <c r="O70" i="50" s="1"/>
  <c r="O71" i="50" s="1"/>
  <c r="O72" i="50" s="1"/>
  <c r="O73" i="50" s="1"/>
  <c r="O74" i="50" s="1"/>
  <c r="O75" i="50" s="1"/>
  <c r="O76" i="50" s="1"/>
  <c r="O77" i="50" s="1"/>
  <c r="O78" i="50" s="1"/>
  <c r="O79" i="50" s="1"/>
  <c r="O80" i="50" s="1"/>
  <c r="O81" i="50" s="1"/>
  <c r="O82" i="50" s="1"/>
  <c r="O83" i="50" s="1"/>
  <c r="O84" i="50" s="1"/>
  <c r="O85" i="50" s="1"/>
  <c r="O86" i="50" s="1"/>
  <c r="O87" i="50" s="1"/>
  <c r="O88" i="50" s="1"/>
  <c r="O89" i="50" s="1"/>
  <c r="O90" i="50" s="1"/>
  <c r="O91" i="50" s="1"/>
  <c r="O92" i="50" s="1"/>
  <c r="J65" i="50"/>
  <c r="J66" i="50" s="1"/>
  <c r="J67" i="50" s="1"/>
  <c r="J68" i="50" s="1"/>
  <c r="J69" i="50" s="1"/>
  <c r="J70" i="50" s="1"/>
  <c r="J71" i="50" s="1"/>
  <c r="J72" i="50" s="1"/>
  <c r="J73" i="50" s="1"/>
  <c r="J74" i="50" s="1"/>
  <c r="J75" i="50" s="1"/>
  <c r="J76" i="50" s="1"/>
  <c r="J77" i="50" s="1"/>
  <c r="J78" i="50" s="1"/>
  <c r="J79" i="50" s="1"/>
  <c r="J80" i="50" s="1"/>
  <c r="J81" i="50" s="1"/>
  <c r="J82" i="50" s="1"/>
  <c r="J83" i="50" s="1"/>
  <c r="J84" i="50" s="1"/>
  <c r="J85" i="50" s="1"/>
  <c r="J86" i="50" s="1"/>
  <c r="J87" i="50" s="1"/>
  <c r="J88" i="50" s="1"/>
  <c r="J89" i="50" s="1"/>
  <c r="J90" i="50" s="1"/>
  <c r="J91" i="50" s="1"/>
  <c r="J92" i="50" s="1"/>
  <c r="AA65" i="50"/>
  <c r="AA66" i="50" s="1"/>
  <c r="AA67" i="50" s="1"/>
  <c r="AA68" i="50" s="1"/>
  <c r="AA69" i="50" s="1"/>
  <c r="AA70" i="50" s="1"/>
  <c r="AA71" i="50" s="1"/>
  <c r="AA72" i="50" s="1"/>
  <c r="AA73" i="50" s="1"/>
  <c r="AA74" i="50" s="1"/>
  <c r="AA75" i="50" s="1"/>
  <c r="AA76" i="50" s="1"/>
  <c r="AA77" i="50" s="1"/>
  <c r="AA78" i="50" s="1"/>
  <c r="AA79" i="50" s="1"/>
  <c r="AA80" i="50" s="1"/>
  <c r="AA81" i="50" s="1"/>
  <c r="AA82" i="50" s="1"/>
  <c r="AA83" i="50" s="1"/>
  <c r="AA84" i="50" s="1"/>
  <c r="AA85" i="50" s="1"/>
  <c r="AA86" i="50" s="1"/>
  <c r="AA87" i="50" s="1"/>
  <c r="AA88" i="50" s="1"/>
  <c r="AA89" i="50" s="1"/>
  <c r="AA90" i="50" s="1"/>
  <c r="AA91" i="50" s="1"/>
  <c r="AA92" i="50" s="1"/>
  <c r="AC65" i="50"/>
  <c r="AC66" i="50" s="1"/>
  <c r="AC67" i="50" s="1"/>
  <c r="AC68" i="50" s="1"/>
  <c r="AC69" i="50" s="1"/>
  <c r="AC70" i="50" s="1"/>
  <c r="AC71" i="50" s="1"/>
  <c r="AC72" i="50" s="1"/>
  <c r="AC73" i="50" s="1"/>
  <c r="AC74" i="50" s="1"/>
  <c r="AC75" i="50" s="1"/>
  <c r="AC76" i="50" s="1"/>
  <c r="AC77" i="50" s="1"/>
  <c r="AC78" i="50" s="1"/>
  <c r="AC79" i="50" s="1"/>
  <c r="AC80" i="50" s="1"/>
  <c r="AC81" i="50" s="1"/>
  <c r="AC82" i="50" s="1"/>
  <c r="AC83" i="50" s="1"/>
  <c r="AC84" i="50" s="1"/>
  <c r="AC85" i="50" s="1"/>
  <c r="AC86" i="50" s="1"/>
  <c r="AC87" i="50" s="1"/>
  <c r="AC88" i="50" s="1"/>
  <c r="AC89" i="50" s="1"/>
  <c r="AC90" i="50" s="1"/>
  <c r="AC91" i="50" s="1"/>
  <c r="AC92" i="50" s="1"/>
  <c r="I65" i="50"/>
  <c r="I66" i="50" s="1"/>
  <c r="I67" i="50" s="1"/>
  <c r="I68" i="50" s="1"/>
  <c r="I69" i="50" s="1"/>
  <c r="I70" i="50" s="1"/>
  <c r="I71" i="50" s="1"/>
  <c r="I72" i="50" s="1"/>
  <c r="I73" i="50" s="1"/>
  <c r="I74" i="50" s="1"/>
  <c r="I75" i="50" s="1"/>
  <c r="I76" i="50" s="1"/>
  <c r="I77" i="50" s="1"/>
  <c r="I78" i="50" s="1"/>
  <c r="I79" i="50" s="1"/>
  <c r="I80" i="50" s="1"/>
  <c r="I81" i="50" s="1"/>
  <c r="I82" i="50" s="1"/>
  <c r="I83" i="50" s="1"/>
  <c r="I84" i="50" s="1"/>
  <c r="I85" i="50" s="1"/>
  <c r="I86" i="50" s="1"/>
  <c r="I87" i="50" s="1"/>
  <c r="I88" i="50" s="1"/>
  <c r="I89" i="50" s="1"/>
  <c r="I90" i="50" s="1"/>
  <c r="I91" i="50" s="1"/>
  <c r="I92" i="50" s="1"/>
  <c r="K65" i="50"/>
  <c r="K66" i="50" s="1"/>
  <c r="K67" i="50" s="1"/>
  <c r="K68" i="50" s="1"/>
  <c r="K69" i="50" s="1"/>
  <c r="K70" i="50" s="1"/>
  <c r="K71" i="50" s="1"/>
  <c r="K72" i="50" s="1"/>
  <c r="K73" i="50" s="1"/>
  <c r="K74" i="50" s="1"/>
  <c r="K75" i="50" s="1"/>
  <c r="K76" i="50" s="1"/>
  <c r="K77" i="50" s="1"/>
  <c r="K78" i="50" s="1"/>
  <c r="K79" i="50" s="1"/>
  <c r="K80" i="50" s="1"/>
  <c r="K81" i="50" s="1"/>
  <c r="K82" i="50" s="1"/>
  <c r="K83" i="50" s="1"/>
  <c r="K84" i="50" s="1"/>
  <c r="K85" i="50" s="1"/>
  <c r="K86" i="50" s="1"/>
  <c r="K87" i="50" s="1"/>
  <c r="K88" i="50" s="1"/>
  <c r="K89" i="50" s="1"/>
  <c r="K90" i="50" s="1"/>
  <c r="K91" i="50" s="1"/>
  <c r="K92" i="50" s="1"/>
  <c r="M65" i="50"/>
  <c r="M66" i="50" s="1"/>
  <c r="M67" i="50" s="1"/>
  <c r="M68" i="50" s="1"/>
  <c r="M69" i="50" s="1"/>
  <c r="M70" i="50" s="1"/>
  <c r="M71" i="50" s="1"/>
  <c r="M72" i="50" s="1"/>
  <c r="M73" i="50" s="1"/>
  <c r="M74" i="50" s="1"/>
  <c r="M75" i="50" s="1"/>
  <c r="M76" i="50" s="1"/>
  <c r="M77" i="50" s="1"/>
  <c r="M78" i="50" s="1"/>
  <c r="M79" i="50" s="1"/>
  <c r="M80" i="50" s="1"/>
  <c r="M81" i="50" s="1"/>
  <c r="M82" i="50" s="1"/>
  <c r="M83" i="50" s="1"/>
  <c r="M84" i="50" s="1"/>
  <c r="M85" i="50" s="1"/>
  <c r="M86" i="50" s="1"/>
  <c r="M87" i="50" s="1"/>
  <c r="M88" i="50" s="1"/>
  <c r="M89" i="50" s="1"/>
  <c r="M90" i="50" s="1"/>
  <c r="M91" i="50" s="1"/>
  <c r="M92" i="50" s="1"/>
  <c r="T65" i="50"/>
  <c r="T66" i="50" s="1"/>
  <c r="T67" i="50" s="1"/>
  <c r="T68" i="50" s="1"/>
  <c r="T69" i="50" s="1"/>
  <c r="T70" i="50" s="1"/>
  <c r="T71" i="50" s="1"/>
  <c r="T72" i="50" s="1"/>
  <c r="T73" i="50" s="1"/>
  <c r="T74" i="50" s="1"/>
  <c r="T75" i="50" s="1"/>
  <c r="T76" i="50" s="1"/>
  <c r="T77" i="50" s="1"/>
  <c r="T78" i="50" s="1"/>
  <c r="T79" i="50" s="1"/>
  <c r="T80" i="50" s="1"/>
  <c r="T81" i="50" s="1"/>
  <c r="T82" i="50" s="1"/>
  <c r="T83" i="50" s="1"/>
  <c r="T84" i="50" s="1"/>
  <c r="T85" i="50" s="1"/>
  <c r="T86" i="50" s="1"/>
  <c r="T87" i="50" s="1"/>
  <c r="T88" i="50" s="1"/>
  <c r="T89" i="50" s="1"/>
  <c r="T90" i="50" s="1"/>
  <c r="T91" i="50" s="1"/>
  <c r="T92" i="50" s="1"/>
  <c r="Y65" i="50"/>
  <c r="Y66" i="50" s="1"/>
  <c r="Y67" i="50" s="1"/>
  <c r="Y68" i="50" s="1"/>
  <c r="Y69" i="50" s="1"/>
  <c r="Y70" i="50" s="1"/>
  <c r="Y71" i="50" s="1"/>
  <c r="Y72" i="50" s="1"/>
  <c r="Y73" i="50" s="1"/>
  <c r="Y74" i="50" s="1"/>
  <c r="Y75" i="50" s="1"/>
  <c r="Y76" i="50" s="1"/>
  <c r="Y77" i="50" s="1"/>
  <c r="Y78" i="50" s="1"/>
  <c r="Y79" i="50" s="1"/>
  <c r="Y80" i="50" s="1"/>
  <c r="Y81" i="50" s="1"/>
  <c r="Y82" i="50" s="1"/>
  <c r="Y83" i="50" s="1"/>
  <c r="Y84" i="50" s="1"/>
  <c r="Y85" i="50" s="1"/>
  <c r="Y86" i="50" s="1"/>
  <c r="Y87" i="50" s="1"/>
  <c r="Y88" i="50" s="1"/>
  <c r="Y89" i="50" s="1"/>
  <c r="Y90" i="50" s="1"/>
  <c r="Y91" i="50" s="1"/>
  <c r="Y92" i="50" s="1"/>
  <c r="AD65" i="50"/>
  <c r="AD66" i="50" s="1"/>
  <c r="AD67" i="50" s="1"/>
  <c r="AD68" i="50" s="1"/>
  <c r="AD69" i="50" s="1"/>
  <c r="AD70" i="50" s="1"/>
  <c r="AD71" i="50" s="1"/>
  <c r="AD72" i="50" s="1"/>
  <c r="AD73" i="50" s="1"/>
  <c r="AD74" i="50" s="1"/>
  <c r="AD75" i="50" s="1"/>
  <c r="AD76" i="50" s="1"/>
  <c r="AD77" i="50" s="1"/>
  <c r="AD78" i="50" s="1"/>
  <c r="AD79" i="50" s="1"/>
  <c r="AD80" i="50" s="1"/>
  <c r="AD81" i="50" s="1"/>
  <c r="AD82" i="50" s="1"/>
  <c r="AD83" i="50" s="1"/>
  <c r="AD84" i="50" s="1"/>
  <c r="AD85" i="50" s="1"/>
  <c r="AD86" i="50" s="1"/>
  <c r="AD87" i="50" s="1"/>
  <c r="AD88" i="50" s="1"/>
  <c r="AD89" i="50" s="1"/>
  <c r="AD90" i="50" s="1"/>
  <c r="AD91" i="50" s="1"/>
  <c r="AD92" i="50" s="1"/>
  <c r="Z65" i="50"/>
  <c r="Z66" i="50" s="1"/>
  <c r="Z67" i="50" s="1"/>
  <c r="Z68" i="50" s="1"/>
  <c r="Z69" i="50" s="1"/>
  <c r="Z70" i="50" s="1"/>
  <c r="Z71" i="50" s="1"/>
  <c r="Z72" i="50" s="1"/>
  <c r="Z73" i="50" s="1"/>
  <c r="Z74" i="50" s="1"/>
  <c r="Z75" i="50" s="1"/>
  <c r="Z76" i="50" s="1"/>
  <c r="Z77" i="50" s="1"/>
  <c r="Z78" i="50" s="1"/>
  <c r="Z79" i="50" s="1"/>
  <c r="Z80" i="50" s="1"/>
  <c r="Z81" i="50" s="1"/>
  <c r="Z82" i="50" s="1"/>
  <c r="Z83" i="50" s="1"/>
  <c r="Z84" i="50" s="1"/>
  <c r="Z85" i="50" s="1"/>
  <c r="Z86" i="50" s="1"/>
  <c r="Z87" i="50" s="1"/>
  <c r="Z88" i="50" s="1"/>
  <c r="Z89" i="50" s="1"/>
  <c r="Z90" i="50" s="1"/>
  <c r="Z91" i="50" s="1"/>
  <c r="Z92" i="50" s="1"/>
  <c r="V65" i="50"/>
  <c r="V66" i="50" s="1"/>
  <c r="V67" i="50" s="1"/>
  <c r="V68" i="50" s="1"/>
  <c r="V69" i="50" s="1"/>
  <c r="V70" i="50" s="1"/>
  <c r="V71" i="50" s="1"/>
  <c r="V72" i="50" s="1"/>
  <c r="V73" i="50" s="1"/>
  <c r="V74" i="50" s="1"/>
  <c r="V75" i="50" s="1"/>
  <c r="V76" i="50" s="1"/>
  <c r="V77" i="50" s="1"/>
  <c r="V78" i="50" s="1"/>
  <c r="V79" i="50" s="1"/>
  <c r="V80" i="50" s="1"/>
  <c r="V81" i="50" s="1"/>
  <c r="V82" i="50" s="1"/>
  <c r="V83" i="50" s="1"/>
  <c r="V84" i="50" s="1"/>
  <c r="V85" i="50" s="1"/>
  <c r="V86" i="50" s="1"/>
  <c r="V87" i="50" s="1"/>
  <c r="V88" i="50" s="1"/>
  <c r="V89" i="50" s="1"/>
  <c r="V90" i="50" s="1"/>
  <c r="V91" i="50" s="1"/>
  <c r="V92" i="50" s="1"/>
  <c r="R65" i="50"/>
  <c r="N65" i="50"/>
  <c r="N66" i="50" s="1"/>
  <c r="N67" i="50" s="1"/>
  <c r="N68" i="50" s="1"/>
  <c r="N69" i="50" s="1"/>
  <c r="N70" i="50" s="1"/>
  <c r="N71" i="50" s="1"/>
  <c r="N72" i="50" s="1"/>
  <c r="N73" i="50" s="1"/>
  <c r="N74" i="50" s="1"/>
  <c r="N75" i="50" s="1"/>
  <c r="N76" i="50" s="1"/>
  <c r="N77" i="50" s="1"/>
  <c r="N78" i="50" s="1"/>
  <c r="N79" i="50" s="1"/>
  <c r="N80" i="50" s="1"/>
  <c r="N81" i="50" s="1"/>
  <c r="N82" i="50" s="1"/>
  <c r="N83" i="50" s="1"/>
  <c r="N84" i="50" s="1"/>
  <c r="N85" i="50" s="1"/>
  <c r="N86" i="50" s="1"/>
  <c r="N87" i="50" s="1"/>
  <c r="N88" i="50" s="1"/>
  <c r="N89" i="50" s="1"/>
  <c r="N90" i="50" s="1"/>
  <c r="N91" i="50" s="1"/>
  <c r="N92" i="50" s="1"/>
  <c r="L12" i="3"/>
  <c r="AF12" i="3"/>
  <c r="P12" i="3"/>
  <c r="Y12" i="3"/>
  <c r="AD12" i="3"/>
  <c r="AA12" i="3"/>
  <c r="V12" i="3"/>
  <c r="AB12" i="3"/>
  <c r="J12" i="3"/>
  <c r="U12" i="3"/>
  <c r="K12" i="3"/>
  <c r="I12" i="3"/>
  <c r="X12" i="3"/>
  <c r="AE49" i="9"/>
  <c r="Q49" i="9"/>
  <c r="T49" i="9"/>
  <c r="M49" i="9"/>
  <c r="Y49" i="9"/>
  <c r="R49" i="9"/>
  <c r="AC49" i="9"/>
  <c r="V49" i="9"/>
  <c r="W49" i="9"/>
  <c r="AA49" i="9"/>
  <c r="P49" i="9"/>
  <c r="G256" i="9"/>
  <c r="B323" i="49"/>
  <c r="B324" i="49"/>
  <c r="B325" i="49"/>
  <c r="B326" i="49"/>
  <c r="B327" i="49"/>
  <c r="B328" i="49"/>
  <c r="B329" i="49"/>
  <c r="B330" i="49"/>
  <c r="B331" i="49"/>
  <c r="B332" i="49"/>
  <c r="B333" i="49"/>
  <c r="B334" i="49"/>
  <c r="B335" i="49"/>
  <c r="B336" i="49"/>
  <c r="B337" i="49"/>
  <c r="B338" i="49"/>
  <c r="B339" i="49"/>
  <c r="B340" i="49"/>
  <c r="B341" i="49"/>
  <c r="B342" i="49"/>
  <c r="B343" i="49"/>
  <c r="B344" i="49"/>
  <c r="B345" i="49"/>
  <c r="B346" i="49"/>
  <c r="B347" i="49"/>
  <c r="B348" i="49"/>
  <c r="B349" i="49"/>
  <c r="B350" i="49"/>
  <c r="B351" i="49"/>
  <c r="B352" i="49"/>
  <c r="B353" i="49"/>
  <c r="B354" i="49"/>
  <c r="B355" i="49"/>
  <c r="B356" i="49"/>
  <c r="B357" i="49"/>
  <c r="B358" i="49"/>
  <c r="B359" i="49"/>
  <c r="B360" i="49"/>
  <c r="B361" i="49"/>
  <c r="B362" i="49"/>
  <c r="B363" i="49"/>
  <c r="B364" i="49"/>
  <c r="B365" i="49"/>
  <c r="B366" i="49"/>
  <c r="B367" i="49"/>
  <c r="B368" i="49"/>
  <c r="B369" i="49"/>
  <c r="B370" i="49"/>
  <c r="B371" i="49"/>
  <c r="B372" i="49"/>
  <c r="B373" i="49"/>
  <c r="B374" i="49"/>
  <c r="B375" i="49"/>
  <c r="B376" i="49"/>
  <c r="B377" i="49"/>
  <c r="B378" i="49"/>
  <c r="B379" i="49"/>
  <c r="B380" i="49"/>
  <c r="B381" i="49"/>
  <c r="B382" i="49"/>
  <c r="B383" i="49"/>
  <c r="B384" i="49"/>
  <c r="B385" i="49"/>
  <c r="B386" i="49"/>
  <c r="B387" i="49"/>
  <c r="B388" i="49"/>
  <c r="B389" i="49"/>
  <c r="B390" i="49"/>
  <c r="B391" i="49"/>
  <c r="B392" i="49"/>
  <c r="B393" i="49"/>
  <c r="B394" i="49"/>
  <c r="B395" i="49"/>
  <c r="B396" i="49"/>
  <c r="B397" i="49"/>
  <c r="B398" i="49"/>
  <c r="B399" i="49"/>
  <c r="B400" i="49"/>
  <c r="B401" i="49"/>
  <c r="B402" i="49"/>
  <c r="B403" i="49"/>
  <c r="B404" i="49"/>
  <c r="B405" i="49"/>
  <c r="B406" i="49"/>
  <c r="B407" i="49"/>
  <c r="B408" i="49"/>
  <c r="B409" i="49"/>
  <c r="B410" i="49"/>
  <c r="B411" i="49"/>
  <c r="B412" i="49"/>
  <c r="B413" i="49"/>
  <c r="B414" i="49"/>
  <c r="B415" i="49"/>
  <c r="B416" i="49"/>
  <c r="B417" i="49"/>
  <c r="B418" i="49"/>
  <c r="B419" i="49"/>
  <c r="B420" i="49"/>
  <c r="B421" i="49"/>
  <c r="B422" i="49"/>
  <c r="B423" i="49"/>
  <c r="B424" i="49"/>
  <c r="B425" i="49"/>
  <c r="B426" i="49"/>
  <c r="B427" i="49"/>
  <c r="B428" i="49"/>
  <c r="B429" i="49"/>
  <c r="B430" i="49"/>
  <c r="B431" i="49"/>
  <c r="B432" i="49"/>
  <c r="B433" i="49"/>
  <c r="B434" i="49"/>
  <c r="B435" i="49"/>
  <c r="B436" i="49"/>
  <c r="B437" i="49"/>
  <c r="B438" i="49"/>
  <c r="B439" i="49"/>
  <c r="B440" i="49"/>
  <c r="B441" i="49"/>
  <c r="B442" i="49"/>
  <c r="B443" i="49"/>
  <c r="B444" i="49"/>
  <c r="B445" i="49"/>
  <c r="B446" i="49"/>
  <c r="B447" i="49"/>
  <c r="B448" i="49"/>
  <c r="B449" i="49"/>
  <c r="B450" i="49"/>
  <c r="B451" i="49"/>
  <c r="B452" i="49"/>
  <c r="B453" i="49"/>
  <c r="B454" i="49"/>
  <c r="B455" i="49"/>
  <c r="B456" i="49"/>
  <c r="B457" i="49"/>
  <c r="B458" i="49"/>
  <c r="B459" i="49"/>
  <c r="B460" i="49"/>
  <c r="B461" i="49"/>
  <c r="B462" i="49"/>
  <c r="B463" i="49"/>
  <c r="B464" i="49"/>
  <c r="B465" i="49"/>
  <c r="B466" i="49"/>
  <c r="B467" i="49"/>
  <c r="B468" i="49"/>
  <c r="B469" i="49"/>
  <c r="B470" i="49"/>
  <c r="B471" i="49"/>
  <c r="B472" i="49"/>
  <c r="B473" i="49"/>
  <c r="B474" i="49"/>
  <c r="B475" i="49"/>
  <c r="B476" i="49"/>
  <c r="B477" i="49"/>
  <c r="B478" i="49"/>
  <c r="B479" i="49"/>
  <c r="B480" i="49"/>
  <c r="B481" i="49"/>
  <c r="B482" i="49"/>
  <c r="B483" i="49"/>
  <c r="B484" i="49"/>
  <c r="B485" i="49"/>
  <c r="B486" i="49"/>
  <c r="B487" i="49"/>
  <c r="B488" i="49"/>
  <c r="B489" i="49"/>
  <c r="B490" i="49"/>
  <c r="B491" i="49"/>
  <c r="B492" i="49"/>
  <c r="B493" i="49"/>
  <c r="B494" i="49"/>
  <c r="B495" i="49"/>
  <c r="B496" i="49"/>
  <c r="B497" i="49"/>
  <c r="B498" i="49"/>
  <c r="B499" i="49"/>
  <c r="B500" i="49"/>
  <c r="B501" i="49"/>
  <c r="B502" i="49"/>
  <c r="B503" i="49"/>
  <c r="B504" i="49"/>
  <c r="B505" i="49"/>
  <c r="B506" i="49"/>
  <c r="B507" i="49"/>
  <c r="B508" i="49"/>
  <c r="B509" i="49"/>
  <c r="B510" i="49"/>
  <c r="B511" i="49"/>
  <c r="B512" i="49"/>
  <c r="B513" i="49"/>
  <c r="B514" i="49"/>
  <c r="B515" i="49"/>
  <c r="B516" i="49"/>
  <c r="B517" i="49"/>
  <c r="B518" i="49"/>
  <c r="B519" i="49"/>
  <c r="B520" i="49"/>
  <c r="B521" i="49"/>
  <c r="B522" i="49"/>
  <c r="B523" i="49"/>
  <c r="B524" i="49"/>
  <c r="B525" i="49"/>
  <c r="B526" i="49"/>
  <c r="B527" i="49"/>
  <c r="B528" i="49"/>
  <c r="B529" i="49"/>
  <c r="B530" i="49"/>
  <c r="B531" i="49"/>
  <c r="B532" i="49"/>
  <c r="B533" i="49"/>
  <c r="B534" i="49"/>
  <c r="B535" i="49"/>
  <c r="B536" i="49"/>
  <c r="B537" i="49"/>
  <c r="B538" i="49"/>
  <c r="B539" i="49"/>
  <c r="B540" i="49"/>
  <c r="B541" i="49"/>
  <c r="B542" i="49"/>
  <c r="B543" i="49"/>
  <c r="B544" i="49"/>
  <c r="B545" i="49"/>
  <c r="B546" i="49"/>
  <c r="B547" i="49"/>
  <c r="B548" i="49"/>
  <c r="B549" i="49"/>
  <c r="B550" i="49"/>
  <c r="B551" i="49"/>
  <c r="B552" i="49"/>
  <c r="B553" i="49"/>
  <c r="B554" i="49"/>
  <c r="B555" i="49"/>
  <c r="B556" i="49"/>
  <c r="B557" i="49"/>
  <c r="B558" i="49"/>
  <c r="B559" i="49"/>
  <c r="B560" i="49"/>
  <c r="B561" i="49"/>
  <c r="B562" i="49"/>
  <c r="B322" i="49"/>
  <c r="B111" i="2"/>
  <c r="B112" i="2"/>
  <c r="B113" i="2"/>
  <c r="B114" i="2"/>
  <c r="B115" i="2"/>
  <c r="B116" i="2"/>
  <c r="B117" i="2"/>
  <c r="B118" i="2"/>
  <c r="B119" i="2"/>
  <c r="B120" i="2"/>
  <c r="B121" i="2"/>
  <c r="B122" i="2"/>
  <c r="B123" i="2"/>
  <c r="B124" i="2"/>
  <c r="B125" i="2"/>
  <c r="B126" i="2"/>
  <c r="B127" i="2"/>
  <c r="B128" i="2"/>
  <c r="B129" i="2"/>
  <c r="B130" i="2"/>
  <c r="B131" i="2"/>
  <c r="B132" i="2"/>
  <c r="B133" i="2"/>
  <c r="B134" i="2"/>
  <c r="B135" i="2"/>
  <c r="B136" i="2"/>
  <c r="B137" i="2"/>
  <c r="B138" i="2"/>
  <c r="B139" i="2"/>
  <c r="B140" i="2"/>
  <c r="B141" i="2"/>
  <c r="B142" i="2"/>
  <c r="B143" i="2"/>
  <c r="B144" i="2"/>
  <c r="B145" i="2"/>
  <c r="B146" i="2"/>
  <c r="B147" i="2"/>
  <c r="B148" i="2"/>
  <c r="B149" i="2"/>
  <c r="B150" i="2"/>
  <c r="B151" i="2"/>
  <c r="B152" i="2"/>
  <c r="B153" i="2"/>
  <c r="B154" i="2"/>
  <c r="B155" i="2"/>
  <c r="B156" i="2"/>
  <c r="B157" i="2"/>
  <c r="B158" i="2"/>
  <c r="B159" i="2"/>
  <c r="B160" i="2"/>
  <c r="B161" i="2"/>
  <c r="B162" i="2"/>
  <c r="B163" i="2"/>
  <c r="B164" i="2"/>
  <c r="B165" i="2"/>
  <c r="B166" i="2"/>
  <c r="B167" i="2"/>
  <c r="B168" i="2"/>
  <c r="B169" i="2"/>
  <c r="B170" i="2"/>
  <c r="B171" i="2"/>
  <c r="B172" i="2"/>
  <c r="B173" i="2"/>
  <c r="B174" i="2"/>
  <c r="B175" i="2"/>
  <c r="B176" i="2"/>
  <c r="B177" i="2"/>
  <c r="B178" i="2"/>
  <c r="B179" i="2"/>
  <c r="B180" i="2"/>
  <c r="B181" i="2"/>
  <c r="B182" i="2"/>
  <c r="B183" i="2"/>
  <c r="B184" i="2"/>
  <c r="B185" i="2"/>
  <c r="B186" i="2"/>
  <c r="B187" i="2"/>
  <c r="B188" i="2"/>
  <c r="B189" i="2"/>
  <c r="B190" i="2"/>
  <c r="B191" i="2"/>
  <c r="B192" i="2"/>
  <c r="B193" i="2"/>
  <c r="B194" i="2"/>
  <c r="B195" i="2"/>
  <c r="B196" i="2"/>
  <c r="B197" i="2"/>
  <c r="B198" i="2"/>
  <c r="B199" i="2"/>
  <c r="B200" i="2"/>
  <c r="B201" i="2"/>
  <c r="B202" i="2"/>
  <c r="B203" i="2"/>
  <c r="B204" i="2"/>
  <c r="B205" i="2"/>
  <c r="B206" i="2"/>
  <c r="B207" i="2"/>
  <c r="B208" i="2"/>
  <c r="B209" i="2"/>
  <c r="B210" i="2"/>
  <c r="B211" i="2"/>
  <c r="B212" i="2"/>
  <c r="B110" i="2"/>
  <c r="B110" i="38"/>
  <c r="B111" i="38"/>
  <c r="B112" i="38"/>
  <c r="B113" i="38"/>
  <c r="B114" i="38"/>
  <c r="B115" i="38"/>
  <c r="B116" i="38"/>
  <c r="B117" i="38"/>
  <c r="B118" i="38"/>
  <c r="B119" i="38"/>
  <c r="B120" i="38"/>
  <c r="B121" i="38"/>
  <c r="B122" i="38"/>
  <c r="B123" i="38"/>
  <c r="B124" i="38"/>
  <c r="B125" i="38"/>
  <c r="B126" i="38"/>
  <c r="B127" i="38"/>
  <c r="B128" i="38"/>
  <c r="B129" i="38"/>
  <c r="B130" i="38"/>
  <c r="B131" i="38"/>
  <c r="B132" i="38"/>
  <c r="B133" i="38"/>
  <c r="B134" i="38"/>
  <c r="B135" i="38"/>
  <c r="B136" i="38"/>
  <c r="B137" i="38"/>
  <c r="B138" i="38"/>
  <c r="B139" i="38"/>
  <c r="B140" i="38"/>
  <c r="B141" i="38"/>
  <c r="B142" i="38"/>
  <c r="B143" i="38"/>
  <c r="B144" i="38"/>
  <c r="B145" i="38"/>
  <c r="B146" i="38"/>
  <c r="B147" i="38"/>
  <c r="B148" i="38"/>
  <c r="B149" i="38"/>
  <c r="B150" i="38"/>
  <c r="B151" i="38"/>
  <c r="B152" i="38"/>
  <c r="B153" i="38"/>
  <c r="B154" i="38"/>
  <c r="B155" i="38"/>
  <c r="B156" i="38"/>
  <c r="B157" i="38"/>
  <c r="B158" i="38"/>
  <c r="B159" i="38"/>
  <c r="B160" i="38"/>
  <c r="B161" i="38"/>
  <c r="B162" i="38"/>
  <c r="B163" i="38"/>
  <c r="B164" i="38"/>
  <c r="B165" i="38"/>
  <c r="B166" i="38"/>
  <c r="B167" i="38"/>
  <c r="B168" i="38"/>
  <c r="B169" i="38"/>
  <c r="B170" i="38"/>
  <c r="B171" i="38"/>
  <c r="B172" i="38"/>
  <c r="B173" i="38"/>
  <c r="B174" i="38"/>
  <c r="B175" i="38"/>
  <c r="B176" i="38"/>
  <c r="B177" i="38"/>
  <c r="B178" i="38"/>
  <c r="B179" i="38"/>
  <c r="B180" i="38"/>
  <c r="B181" i="38"/>
  <c r="B182" i="38"/>
  <c r="B183" i="38"/>
  <c r="B184" i="38"/>
  <c r="B185" i="38"/>
  <c r="B186" i="38"/>
  <c r="B187" i="38"/>
  <c r="B188" i="38"/>
  <c r="B189" i="38"/>
  <c r="B190" i="38"/>
  <c r="B191" i="38"/>
  <c r="B192" i="38"/>
  <c r="B193" i="38"/>
  <c r="B194" i="38"/>
  <c r="B195" i="38"/>
  <c r="B196" i="38"/>
  <c r="B197" i="38"/>
  <c r="B198" i="38"/>
  <c r="B199" i="38"/>
  <c r="B200" i="38"/>
  <c r="B201" i="38"/>
  <c r="B202" i="38"/>
  <c r="B203" i="38"/>
  <c r="B204" i="38"/>
  <c r="B205" i="38"/>
  <c r="B206" i="38"/>
  <c r="B207" i="38"/>
  <c r="B208" i="38"/>
  <c r="B209" i="38"/>
  <c r="B210" i="38"/>
  <c r="B109" i="38"/>
  <c r="B201" i="33"/>
  <c r="B202" i="33"/>
  <c r="B203" i="33"/>
  <c r="B204" i="33"/>
  <c r="B205" i="33"/>
  <c r="B206" i="33"/>
  <c r="B207" i="33"/>
  <c r="B208" i="33"/>
  <c r="B209" i="33"/>
  <c r="B210" i="33"/>
  <c r="B211" i="33"/>
  <c r="B212" i="33"/>
  <c r="B213" i="33"/>
  <c r="B214" i="33"/>
  <c r="B215" i="33"/>
  <c r="B216" i="33"/>
  <c r="B217" i="33"/>
  <c r="B218" i="33"/>
  <c r="B219" i="33"/>
  <c r="B220" i="33"/>
  <c r="B221" i="33"/>
  <c r="B222" i="33"/>
  <c r="B223" i="33"/>
  <c r="B224" i="33"/>
  <c r="B225" i="33"/>
  <c r="B226" i="33"/>
  <c r="B227" i="33"/>
  <c r="B228" i="33"/>
  <c r="B229" i="33"/>
  <c r="B230" i="33"/>
  <c r="B231" i="33"/>
  <c r="B232" i="33"/>
  <c r="B233" i="33"/>
  <c r="B234" i="33"/>
  <c r="B235" i="33"/>
  <c r="B236" i="33"/>
  <c r="B237" i="33"/>
  <c r="B238" i="33"/>
  <c r="B239" i="33"/>
  <c r="B240" i="33"/>
  <c r="B241" i="33"/>
  <c r="B242" i="33"/>
  <c r="B243" i="33"/>
  <c r="B244" i="33"/>
  <c r="B245" i="33"/>
  <c r="B246" i="33"/>
  <c r="B247" i="33"/>
  <c r="B248" i="33"/>
  <c r="B249" i="33"/>
  <c r="B250" i="33"/>
  <c r="B251" i="33"/>
  <c r="B252" i="33"/>
  <c r="B253" i="33"/>
  <c r="B254" i="33"/>
  <c r="B255" i="33"/>
  <c r="B256" i="33"/>
  <c r="B257" i="33"/>
  <c r="B258" i="33"/>
  <c r="B259" i="33"/>
  <c r="B260" i="33"/>
  <c r="B261" i="33"/>
  <c r="B262" i="33"/>
  <c r="B263" i="33"/>
  <c r="B264" i="33"/>
  <c r="B265" i="33"/>
  <c r="B266" i="33"/>
  <c r="B267" i="33"/>
  <c r="B268" i="33"/>
  <c r="B269" i="33"/>
  <c r="B270" i="33"/>
  <c r="B271" i="33"/>
  <c r="B272" i="33"/>
  <c r="B273" i="33"/>
  <c r="B274" i="33"/>
  <c r="B275" i="33"/>
  <c r="B276" i="33"/>
  <c r="B277" i="33"/>
  <c r="B278" i="33"/>
  <c r="B279" i="33"/>
  <c r="B280" i="33"/>
  <c r="B281" i="33"/>
  <c r="B282" i="33"/>
  <c r="B283" i="33"/>
  <c r="B284" i="33"/>
  <c r="B285" i="33"/>
  <c r="B286" i="33"/>
  <c r="B287" i="33"/>
  <c r="B288" i="33"/>
  <c r="B289" i="33"/>
  <c r="B290" i="33"/>
  <c r="B291" i="33"/>
  <c r="B292" i="33"/>
  <c r="B293" i="33"/>
  <c r="B294" i="33"/>
  <c r="B295" i="33"/>
  <c r="B296" i="33"/>
  <c r="B297" i="33"/>
  <c r="B298" i="33"/>
  <c r="B299" i="33"/>
  <c r="B300" i="33"/>
  <c r="B301" i="33"/>
  <c r="B302" i="33"/>
  <c r="B303" i="33"/>
  <c r="B304" i="33"/>
  <c r="B305" i="33"/>
  <c r="B306" i="33"/>
  <c r="B307" i="33"/>
  <c r="B308" i="33"/>
  <c r="B309" i="33"/>
  <c r="B310" i="33"/>
  <c r="B311" i="33"/>
  <c r="B312" i="33"/>
  <c r="B313" i="33"/>
  <c r="B314" i="33"/>
  <c r="B315" i="33"/>
  <c r="B316" i="33"/>
  <c r="B317" i="33"/>
  <c r="B318" i="33"/>
  <c r="B319" i="33"/>
  <c r="B320" i="33"/>
  <c r="B321" i="33"/>
  <c r="B322" i="33"/>
  <c r="B323" i="33"/>
  <c r="B324" i="33"/>
  <c r="B325" i="33"/>
  <c r="B326" i="33"/>
  <c r="B327" i="33"/>
  <c r="B328" i="33"/>
  <c r="B329" i="33"/>
  <c r="B330" i="33"/>
  <c r="B331" i="33"/>
  <c r="B332" i="33"/>
  <c r="B333" i="33"/>
  <c r="B334" i="33"/>
  <c r="B335" i="33"/>
  <c r="B336" i="33"/>
  <c r="B337" i="33"/>
  <c r="B338" i="33"/>
  <c r="B339" i="33"/>
  <c r="B340" i="33"/>
  <c r="B341" i="33"/>
  <c r="B342" i="33"/>
  <c r="B343" i="33"/>
  <c r="B344" i="33"/>
  <c r="B345" i="33"/>
  <c r="B346" i="33"/>
  <c r="B347" i="33"/>
  <c r="B348" i="33"/>
  <c r="B349" i="33"/>
  <c r="B350" i="33"/>
  <c r="B351" i="33"/>
  <c r="B352" i="33"/>
  <c r="B353" i="33"/>
  <c r="B354" i="33"/>
  <c r="B355" i="33"/>
  <c r="B356" i="33"/>
  <c r="B357" i="33"/>
  <c r="B358" i="33"/>
  <c r="B359" i="33"/>
  <c r="B360" i="33"/>
  <c r="B361" i="33"/>
  <c r="B362" i="33"/>
  <c r="B363" i="33"/>
  <c r="B364" i="33"/>
  <c r="B365" i="33"/>
  <c r="B366" i="33"/>
  <c r="B367" i="33"/>
  <c r="B368" i="33"/>
  <c r="B369" i="33"/>
  <c r="B370" i="33"/>
  <c r="B371" i="33"/>
  <c r="B372" i="33"/>
  <c r="B373" i="33"/>
  <c r="B374" i="33"/>
  <c r="B375" i="33"/>
  <c r="B376" i="33"/>
  <c r="B377" i="33"/>
  <c r="B378" i="33"/>
  <c r="B379" i="33"/>
  <c r="B380" i="33"/>
  <c r="B381" i="33"/>
  <c r="B382" i="33"/>
  <c r="B383" i="33"/>
  <c r="B384" i="33"/>
  <c r="B385" i="33"/>
  <c r="B386" i="33"/>
  <c r="B387" i="33"/>
  <c r="B388" i="33"/>
  <c r="B389" i="33"/>
  <c r="B390" i="33"/>
  <c r="B391" i="33"/>
  <c r="B392" i="33"/>
  <c r="B200" i="33"/>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236" i="5"/>
  <c r="B210" i="47"/>
  <c r="B211" i="47"/>
  <c r="B212" i="47"/>
  <c r="B213" i="47"/>
  <c r="B214" i="47"/>
  <c r="B215" i="47"/>
  <c r="B216" i="47"/>
  <c r="B217" i="47"/>
  <c r="B218" i="47"/>
  <c r="B219" i="47"/>
  <c r="B220" i="47"/>
  <c r="B221" i="47"/>
  <c r="B222" i="47"/>
  <c r="B223" i="47"/>
  <c r="B224" i="47"/>
  <c r="B225" i="47"/>
  <c r="B226" i="47"/>
  <c r="B227" i="47"/>
  <c r="B228" i="47"/>
  <c r="B229" i="47"/>
  <c r="B230" i="47"/>
  <c r="B231" i="47"/>
  <c r="B232" i="47"/>
  <c r="B233" i="47"/>
  <c r="B234" i="47"/>
  <c r="B235" i="47"/>
  <c r="B236" i="47"/>
  <c r="B237" i="47"/>
  <c r="B238" i="47"/>
  <c r="B239" i="47"/>
  <c r="B240" i="47"/>
  <c r="B241" i="47"/>
  <c r="B242" i="47"/>
  <c r="B243" i="47"/>
  <c r="B244" i="47"/>
  <c r="B245" i="47"/>
  <c r="B246" i="47"/>
  <c r="B247" i="47"/>
  <c r="B248" i="47"/>
  <c r="B249" i="47"/>
  <c r="B250" i="47"/>
  <c r="B251" i="47"/>
  <c r="B252" i="47"/>
  <c r="B253" i="47"/>
  <c r="B254" i="47"/>
  <c r="B255" i="47"/>
  <c r="B256" i="47"/>
  <c r="B257" i="47"/>
  <c r="B258" i="47"/>
  <c r="B259" i="47"/>
  <c r="B260" i="47"/>
  <c r="B261" i="47"/>
  <c r="B262" i="47"/>
  <c r="B263" i="47"/>
  <c r="B264" i="47"/>
  <c r="B265" i="47"/>
  <c r="B266" i="47"/>
  <c r="B267" i="47"/>
  <c r="B268" i="47"/>
  <c r="B269" i="47"/>
  <c r="B270" i="47"/>
  <c r="B271" i="47"/>
  <c r="B272" i="47"/>
  <c r="B273" i="47"/>
  <c r="B274" i="47"/>
  <c r="B275" i="47"/>
  <c r="B276" i="47"/>
  <c r="B277" i="47"/>
  <c r="B278" i="47"/>
  <c r="B279" i="47"/>
  <c r="B280" i="47"/>
  <c r="B281" i="47"/>
  <c r="B282" i="47"/>
  <c r="B283" i="47"/>
  <c r="B284" i="47"/>
  <c r="B285" i="47"/>
  <c r="B286" i="47"/>
  <c r="B287" i="47"/>
  <c r="B288" i="47"/>
  <c r="B289" i="47"/>
  <c r="B290" i="47"/>
  <c r="B291" i="47"/>
  <c r="B292" i="47"/>
  <c r="B293" i="47"/>
  <c r="B294" i="47"/>
  <c r="B295" i="47"/>
  <c r="B296" i="47"/>
  <c r="B297" i="47"/>
  <c r="B298" i="47"/>
  <c r="B299" i="47"/>
  <c r="B300" i="47"/>
  <c r="B301" i="47"/>
  <c r="B302" i="47"/>
  <c r="B303" i="47"/>
  <c r="B304" i="47"/>
  <c r="B305" i="47"/>
  <c r="B306" i="47"/>
  <c r="B307" i="47"/>
  <c r="B308" i="47"/>
  <c r="B309" i="47"/>
  <c r="B310" i="47"/>
  <c r="B311" i="47"/>
  <c r="B312" i="47"/>
  <c r="B313" i="47"/>
  <c r="B314" i="47"/>
  <c r="B315" i="47"/>
  <c r="B316" i="47"/>
  <c r="B317" i="47"/>
  <c r="B318" i="47"/>
  <c r="B319" i="47"/>
  <c r="B320" i="47"/>
  <c r="B321" i="47"/>
  <c r="B322" i="47"/>
  <c r="B323" i="47"/>
  <c r="B324" i="47"/>
  <c r="B325" i="47"/>
  <c r="B326" i="47"/>
  <c r="B327" i="47"/>
  <c r="B328" i="47"/>
  <c r="B329" i="47"/>
  <c r="B330" i="47"/>
  <c r="B331" i="47"/>
  <c r="B332" i="47"/>
  <c r="B333" i="47"/>
  <c r="B334" i="47"/>
  <c r="B335" i="47"/>
  <c r="B336" i="47"/>
  <c r="B337" i="47"/>
  <c r="B338" i="47"/>
  <c r="B339" i="47"/>
  <c r="B340" i="47"/>
  <c r="B341" i="47"/>
  <c r="B342" i="47"/>
  <c r="B343" i="47"/>
  <c r="B344" i="47"/>
  <c r="B345" i="47"/>
  <c r="B346" i="47"/>
  <c r="B347" i="47"/>
  <c r="B348" i="47"/>
  <c r="B349" i="47"/>
  <c r="B350" i="47"/>
  <c r="B351" i="47"/>
  <c r="B352" i="47"/>
  <c r="B353" i="47"/>
  <c r="B354" i="47"/>
  <c r="B355" i="47"/>
  <c r="B356" i="47"/>
  <c r="B357" i="47"/>
  <c r="B358" i="47"/>
  <c r="B359" i="47"/>
  <c r="B360" i="47"/>
  <c r="B361" i="47"/>
  <c r="B362" i="47"/>
  <c r="B363" i="47"/>
  <c r="B364" i="47"/>
  <c r="B365" i="47"/>
  <c r="B366" i="47"/>
  <c r="B367" i="47"/>
  <c r="B368" i="47"/>
  <c r="B369" i="47"/>
  <c r="B370" i="47"/>
  <c r="B371" i="47"/>
  <c r="B372" i="47"/>
  <c r="B373" i="47"/>
  <c r="B374" i="47"/>
  <c r="B375" i="47"/>
  <c r="B376" i="47"/>
  <c r="B377" i="47"/>
  <c r="B378" i="47"/>
  <c r="B379" i="47"/>
  <c r="B380" i="47"/>
  <c r="B381" i="47"/>
  <c r="B382" i="47"/>
  <c r="B383" i="47"/>
  <c r="B384" i="47"/>
  <c r="B385" i="47"/>
  <c r="B386" i="47"/>
  <c r="B387" i="47"/>
  <c r="B388" i="47"/>
  <c r="B389" i="47"/>
  <c r="B390" i="47"/>
  <c r="B391" i="47"/>
  <c r="B392" i="47"/>
  <c r="B393" i="47"/>
  <c r="B394" i="47"/>
  <c r="B395" i="47"/>
  <c r="B396" i="47"/>
  <c r="B397" i="47"/>
  <c r="B398" i="47"/>
  <c r="B399" i="47"/>
  <c r="B400" i="47"/>
  <c r="B401" i="47"/>
  <c r="B402" i="47"/>
  <c r="B403" i="47"/>
  <c r="B404" i="47"/>
  <c r="B405" i="47"/>
  <c r="B406" i="47"/>
  <c r="B407" i="47"/>
  <c r="B408" i="47"/>
  <c r="B409" i="47"/>
  <c r="B209" i="47"/>
  <c r="B249" i="12"/>
  <c r="B250" i="12"/>
  <c r="B251" i="12"/>
  <c r="B252" i="12"/>
  <c r="B253" i="12"/>
  <c r="B254" i="12"/>
  <c r="B255" i="12"/>
  <c r="B256" i="12"/>
  <c r="B257" i="12"/>
  <c r="B258" i="12"/>
  <c r="B259" i="12"/>
  <c r="B260" i="12"/>
  <c r="B261" i="12"/>
  <c r="B262" i="12"/>
  <c r="B263" i="12"/>
  <c r="B264" i="12"/>
  <c r="B265" i="12"/>
  <c r="B266" i="12"/>
  <c r="B267" i="12"/>
  <c r="B268" i="12"/>
  <c r="B269" i="12"/>
  <c r="B270" i="12"/>
  <c r="B271" i="12"/>
  <c r="B272" i="12"/>
  <c r="B273" i="12"/>
  <c r="B274" i="12"/>
  <c r="B275" i="12"/>
  <c r="B276" i="12"/>
  <c r="B277" i="12"/>
  <c r="B278" i="12"/>
  <c r="B279" i="12"/>
  <c r="B280" i="12"/>
  <c r="B281" i="12"/>
  <c r="B282" i="12"/>
  <c r="B283" i="12"/>
  <c r="B284" i="12"/>
  <c r="B285" i="12"/>
  <c r="B286" i="12"/>
  <c r="B287" i="12"/>
  <c r="B288" i="12"/>
  <c r="B289" i="12"/>
  <c r="B290" i="12"/>
  <c r="B291" i="12"/>
  <c r="B292" i="12"/>
  <c r="B293" i="12"/>
  <c r="B294" i="12"/>
  <c r="B295" i="12"/>
  <c r="B296" i="12"/>
  <c r="B297" i="12"/>
  <c r="B298" i="12"/>
  <c r="B299" i="12"/>
  <c r="B300" i="12"/>
  <c r="B301" i="12"/>
  <c r="B302" i="12"/>
  <c r="B303" i="12"/>
  <c r="B304" i="12"/>
  <c r="B305" i="12"/>
  <c r="B306" i="12"/>
  <c r="B307" i="12"/>
  <c r="B308" i="12"/>
  <c r="B309" i="12"/>
  <c r="B310" i="12"/>
  <c r="B311" i="12"/>
  <c r="B312" i="12"/>
  <c r="B313" i="12"/>
  <c r="B314" i="12"/>
  <c r="B315" i="12"/>
  <c r="B316" i="12"/>
  <c r="B317" i="12"/>
  <c r="B318" i="12"/>
  <c r="B319" i="12"/>
  <c r="B320" i="12"/>
  <c r="B321" i="12"/>
  <c r="B322" i="12"/>
  <c r="B323" i="12"/>
  <c r="B324" i="12"/>
  <c r="B325" i="12"/>
  <c r="B326" i="12"/>
  <c r="B327" i="12"/>
  <c r="B328" i="12"/>
  <c r="B329" i="12"/>
  <c r="B330" i="12"/>
  <c r="B331" i="12"/>
  <c r="B332" i="12"/>
  <c r="B333" i="12"/>
  <c r="B334" i="12"/>
  <c r="B335" i="12"/>
  <c r="B336" i="12"/>
  <c r="B337" i="12"/>
  <c r="B338" i="12"/>
  <c r="B339" i="12"/>
  <c r="B340" i="12"/>
  <c r="B341" i="12"/>
  <c r="B342" i="12"/>
  <c r="B343" i="12"/>
  <c r="B344" i="12"/>
  <c r="B345" i="12"/>
  <c r="B346" i="12"/>
  <c r="B347" i="12"/>
  <c r="B348" i="12"/>
  <c r="B349" i="12"/>
  <c r="B350" i="12"/>
  <c r="B351" i="12"/>
  <c r="B352" i="12"/>
  <c r="B353" i="12"/>
  <c r="B354" i="12"/>
  <c r="B355" i="12"/>
  <c r="B356" i="12"/>
  <c r="B357" i="12"/>
  <c r="B358" i="12"/>
  <c r="B359" i="12"/>
  <c r="B360" i="12"/>
  <c r="B361" i="12"/>
  <c r="B362" i="12"/>
  <c r="B363" i="12"/>
  <c r="B364" i="12"/>
  <c r="B365" i="12"/>
  <c r="B366" i="12"/>
  <c r="B367" i="12"/>
  <c r="B368" i="12"/>
  <c r="B369" i="12"/>
  <c r="B370" i="12"/>
  <c r="B371" i="12"/>
  <c r="B372" i="12"/>
  <c r="B373" i="12"/>
  <c r="B374" i="12"/>
  <c r="B375" i="12"/>
  <c r="B376" i="12"/>
  <c r="B377" i="12"/>
  <c r="B378" i="12"/>
  <c r="B379" i="12"/>
  <c r="B380" i="12"/>
  <c r="B381" i="12"/>
  <c r="B382" i="12"/>
  <c r="B383" i="12"/>
  <c r="B384" i="12"/>
  <c r="B385" i="12"/>
  <c r="B386" i="12"/>
  <c r="B387" i="12"/>
  <c r="B388" i="12"/>
  <c r="B389" i="12"/>
  <c r="B390" i="12"/>
  <c r="B391" i="12"/>
  <c r="B392" i="12"/>
  <c r="B393" i="12"/>
  <c r="B394" i="12"/>
  <c r="B395" i="12"/>
  <c r="B396" i="12"/>
  <c r="B397" i="12"/>
  <c r="B398" i="12"/>
  <c r="B399" i="12"/>
  <c r="B400" i="12"/>
  <c r="B401" i="12"/>
  <c r="B402" i="12"/>
  <c r="B403" i="12"/>
  <c r="B404" i="12"/>
  <c r="B405" i="12"/>
  <c r="B406" i="12"/>
  <c r="B407" i="12"/>
  <c r="B408" i="12"/>
  <c r="B409" i="12"/>
  <c r="B410" i="12"/>
  <c r="B411" i="12"/>
  <c r="B412" i="12"/>
  <c r="B413" i="12"/>
  <c r="B414" i="12"/>
  <c r="B415" i="12"/>
  <c r="B416" i="12"/>
  <c r="B417" i="12"/>
  <c r="B418" i="12"/>
  <c r="B419" i="12"/>
  <c r="B420" i="12"/>
  <c r="B421" i="12"/>
  <c r="B422" i="12"/>
  <c r="B423" i="12"/>
  <c r="B424" i="12"/>
  <c r="B425" i="12"/>
  <c r="B426" i="12"/>
  <c r="B427" i="12"/>
  <c r="B428" i="12"/>
  <c r="B429" i="12"/>
  <c r="B430" i="12"/>
  <c r="B431" i="12"/>
  <c r="B432" i="12"/>
  <c r="B433" i="12"/>
  <c r="B434" i="12"/>
  <c r="B435" i="12"/>
  <c r="B436" i="12"/>
  <c r="B437" i="12"/>
  <c r="B438" i="12"/>
  <c r="B439" i="12"/>
  <c r="B440" i="12"/>
  <c r="B441" i="12"/>
  <c r="B442" i="12"/>
  <c r="B443" i="12"/>
  <c r="B444" i="12"/>
  <c r="B445" i="12"/>
  <c r="B446" i="12"/>
  <c r="B447" i="12"/>
  <c r="B448" i="12"/>
  <c r="B449" i="12"/>
  <c r="B450" i="12"/>
  <c r="B451" i="12"/>
  <c r="B452" i="12"/>
  <c r="B453" i="12"/>
  <c r="B454" i="12"/>
  <c r="B455" i="12"/>
  <c r="B456" i="12"/>
  <c r="B457" i="12"/>
  <c r="B458" i="12"/>
  <c r="B459" i="12"/>
  <c r="B460" i="12"/>
  <c r="B461" i="12"/>
  <c r="B462" i="12"/>
  <c r="B463" i="12"/>
  <c r="B464" i="12"/>
  <c r="B465" i="12"/>
  <c r="B466" i="12"/>
  <c r="B467" i="12"/>
  <c r="B468" i="12"/>
  <c r="B469" i="12"/>
  <c r="B470" i="12"/>
  <c r="B471" i="12"/>
  <c r="B472" i="12"/>
  <c r="B473" i="12"/>
  <c r="B474" i="12"/>
  <c r="B475" i="12"/>
  <c r="B476" i="12"/>
  <c r="B477" i="12"/>
  <c r="B478" i="12"/>
  <c r="B479" i="12"/>
  <c r="B480" i="12"/>
  <c r="B481" i="12"/>
  <c r="B482" i="12"/>
  <c r="B483" i="12"/>
  <c r="B484" i="12"/>
  <c r="B485" i="12"/>
  <c r="B486" i="12"/>
  <c r="B487" i="12"/>
  <c r="B488" i="12"/>
  <c r="B248" i="12"/>
  <c r="B265" i="3"/>
  <c r="B266" i="3"/>
  <c r="B267" i="3"/>
  <c r="B268" i="3"/>
  <c r="B269" i="3"/>
  <c r="B270" i="3"/>
  <c r="B271" i="3"/>
  <c r="B272" i="3"/>
  <c r="B273" i="3"/>
  <c r="B274" i="3"/>
  <c r="B275" i="3"/>
  <c r="B276" i="3"/>
  <c r="B277" i="3"/>
  <c r="B278" i="3"/>
  <c r="B279" i="3"/>
  <c r="B280" i="3"/>
  <c r="B281" i="3"/>
  <c r="B282" i="3"/>
  <c r="B283" i="3"/>
  <c r="B284" i="3"/>
  <c r="B285" i="3"/>
  <c r="B286" i="3"/>
  <c r="B287" i="3"/>
  <c r="B288" i="3"/>
  <c r="B289" i="3"/>
  <c r="B290" i="3"/>
  <c r="B291" i="3"/>
  <c r="B292" i="3"/>
  <c r="B293" i="3"/>
  <c r="B294" i="3"/>
  <c r="B295" i="3"/>
  <c r="B296" i="3"/>
  <c r="B297" i="3"/>
  <c r="B298" i="3"/>
  <c r="B299" i="3"/>
  <c r="B300" i="3"/>
  <c r="B301" i="3"/>
  <c r="B302" i="3"/>
  <c r="B303" i="3"/>
  <c r="B304" i="3"/>
  <c r="B305" i="3"/>
  <c r="B306" i="3"/>
  <c r="B307" i="3"/>
  <c r="B308" i="3"/>
  <c r="B309" i="3"/>
  <c r="B310" i="3"/>
  <c r="B311" i="3"/>
  <c r="B312" i="3"/>
  <c r="B313" i="3"/>
  <c r="B314" i="3"/>
  <c r="B315" i="3"/>
  <c r="B316" i="3"/>
  <c r="B317" i="3"/>
  <c r="B318" i="3"/>
  <c r="B319" i="3"/>
  <c r="B320" i="3"/>
  <c r="B321" i="3"/>
  <c r="B322" i="3"/>
  <c r="B323" i="3"/>
  <c r="B324" i="3"/>
  <c r="B325" i="3"/>
  <c r="B326" i="3"/>
  <c r="B327" i="3"/>
  <c r="B328" i="3"/>
  <c r="B329" i="3"/>
  <c r="B330" i="3"/>
  <c r="B331" i="3"/>
  <c r="B332" i="3"/>
  <c r="B333" i="3"/>
  <c r="B334" i="3"/>
  <c r="B335" i="3"/>
  <c r="B336" i="3"/>
  <c r="B337" i="3"/>
  <c r="B338" i="3"/>
  <c r="B339" i="3"/>
  <c r="B340" i="3"/>
  <c r="B341" i="3"/>
  <c r="B342" i="3"/>
  <c r="B343" i="3"/>
  <c r="B344" i="3"/>
  <c r="B345" i="3"/>
  <c r="B346" i="3"/>
  <c r="B347" i="3"/>
  <c r="B348" i="3"/>
  <c r="B349" i="3"/>
  <c r="B350" i="3"/>
  <c r="B351" i="3"/>
  <c r="B352" i="3"/>
  <c r="B353" i="3"/>
  <c r="B354" i="3"/>
  <c r="B355" i="3"/>
  <c r="B356" i="3"/>
  <c r="B357" i="3"/>
  <c r="B358" i="3"/>
  <c r="B359" i="3"/>
  <c r="B360" i="3"/>
  <c r="B361" i="3"/>
  <c r="B362" i="3"/>
  <c r="B363" i="3"/>
  <c r="B364" i="3"/>
  <c r="B365" i="3"/>
  <c r="B366" i="3"/>
  <c r="B367" i="3"/>
  <c r="B368" i="3"/>
  <c r="B369" i="3"/>
  <c r="B370" i="3"/>
  <c r="B371" i="3"/>
  <c r="B372" i="3"/>
  <c r="B373" i="3"/>
  <c r="B374" i="3"/>
  <c r="B375" i="3"/>
  <c r="B376" i="3"/>
  <c r="B377" i="3"/>
  <c r="B378" i="3"/>
  <c r="B379" i="3"/>
  <c r="B380" i="3"/>
  <c r="B381" i="3"/>
  <c r="B382" i="3"/>
  <c r="B383" i="3"/>
  <c r="B384" i="3"/>
  <c r="B385" i="3"/>
  <c r="B386" i="3"/>
  <c r="B387" i="3"/>
  <c r="B388" i="3"/>
  <c r="B389" i="3"/>
  <c r="B390" i="3"/>
  <c r="B391" i="3"/>
  <c r="B392" i="3"/>
  <c r="B393" i="3"/>
  <c r="B394" i="3"/>
  <c r="B395" i="3"/>
  <c r="B396" i="3"/>
  <c r="B397" i="3"/>
  <c r="B398" i="3"/>
  <c r="B399" i="3"/>
  <c r="B400" i="3"/>
  <c r="B401" i="3"/>
  <c r="B402" i="3"/>
  <c r="B403" i="3"/>
  <c r="B404" i="3"/>
  <c r="B405" i="3"/>
  <c r="B406" i="3"/>
  <c r="B407" i="3"/>
  <c r="B408" i="3"/>
  <c r="B409" i="3"/>
  <c r="B410" i="3"/>
  <c r="B411" i="3"/>
  <c r="B412" i="3"/>
  <c r="B413" i="3"/>
  <c r="B414" i="3"/>
  <c r="B415" i="3"/>
  <c r="B416" i="3"/>
  <c r="B417" i="3"/>
  <c r="B418" i="3"/>
  <c r="B419" i="3"/>
  <c r="B420" i="3"/>
  <c r="B421" i="3"/>
  <c r="B422" i="3"/>
  <c r="B423" i="3"/>
  <c r="B424" i="3"/>
  <c r="B425" i="3"/>
  <c r="B426" i="3"/>
  <c r="B427" i="3"/>
  <c r="B428" i="3"/>
  <c r="B429" i="3"/>
  <c r="B430" i="3"/>
  <c r="B431" i="3"/>
  <c r="B432" i="3"/>
  <c r="B433" i="3"/>
  <c r="B434" i="3"/>
  <c r="B435" i="3"/>
  <c r="B436" i="3"/>
  <c r="B437" i="3"/>
  <c r="B438" i="3"/>
  <c r="B439" i="3"/>
  <c r="B440" i="3"/>
  <c r="B441" i="3"/>
  <c r="B442" i="3"/>
  <c r="B443" i="3"/>
  <c r="B444" i="3"/>
  <c r="B445" i="3"/>
  <c r="B446" i="3"/>
  <c r="B447" i="3"/>
  <c r="B448" i="3"/>
  <c r="B449" i="3"/>
  <c r="B450" i="3"/>
  <c r="B451" i="3"/>
  <c r="B452" i="3"/>
  <c r="B453" i="3"/>
  <c r="B454" i="3"/>
  <c r="B455" i="3"/>
  <c r="B456" i="3"/>
  <c r="B457" i="3"/>
  <c r="B458" i="3"/>
  <c r="B459" i="3"/>
  <c r="B460" i="3"/>
  <c r="B461" i="3"/>
  <c r="B462" i="3"/>
  <c r="B463" i="3"/>
  <c r="B464" i="3"/>
  <c r="B465" i="3"/>
  <c r="B466" i="3"/>
  <c r="B467" i="3"/>
  <c r="B468" i="3"/>
  <c r="B469" i="3"/>
  <c r="B470" i="3"/>
  <c r="B471" i="3"/>
  <c r="B472" i="3"/>
  <c r="B473" i="3"/>
  <c r="B474" i="3"/>
  <c r="B475" i="3"/>
  <c r="B476" i="3"/>
  <c r="B477" i="3"/>
  <c r="B478" i="3"/>
  <c r="B479" i="3"/>
  <c r="B480" i="3"/>
  <c r="B481" i="3"/>
  <c r="B482" i="3"/>
  <c r="B483" i="3"/>
  <c r="B484" i="3"/>
  <c r="B485" i="3"/>
  <c r="B486" i="3"/>
  <c r="B487" i="3"/>
  <c r="B488" i="3"/>
  <c r="B489" i="3"/>
  <c r="B490" i="3"/>
  <c r="B491" i="3"/>
  <c r="B492" i="3"/>
  <c r="B493" i="3"/>
  <c r="B494" i="3"/>
  <c r="B495" i="3"/>
  <c r="B496" i="3"/>
  <c r="B497" i="3"/>
  <c r="B498" i="3"/>
  <c r="B499" i="3"/>
  <c r="B500" i="3"/>
  <c r="B501" i="3"/>
  <c r="B502" i="3"/>
  <c r="B503" i="3"/>
  <c r="B504" i="3"/>
  <c r="B505" i="3"/>
  <c r="B506" i="3"/>
  <c r="B507" i="3"/>
  <c r="B508" i="3"/>
  <c r="B509" i="3"/>
  <c r="B510" i="3"/>
  <c r="B511" i="3"/>
  <c r="B512" i="3"/>
  <c r="B513" i="3"/>
  <c r="B514" i="3"/>
  <c r="B515" i="3"/>
  <c r="B516" i="3"/>
  <c r="B517" i="3"/>
  <c r="B518" i="3"/>
  <c r="B519" i="3"/>
  <c r="B520" i="3"/>
  <c r="B264" i="3"/>
  <c r="B258" i="9"/>
  <c r="B259" i="9"/>
  <c r="B260" i="9"/>
  <c r="B261" i="9"/>
  <c r="B262" i="9"/>
  <c r="B263" i="9"/>
  <c r="B264" i="9"/>
  <c r="B265" i="9"/>
  <c r="B266" i="9"/>
  <c r="B267" i="9"/>
  <c r="B268" i="9"/>
  <c r="B269" i="9"/>
  <c r="B270" i="9"/>
  <c r="B271" i="9"/>
  <c r="B272" i="9"/>
  <c r="B273" i="9"/>
  <c r="B274" i="9"/>
  <c r="B275" i="9"/>
  <c r="B276" i="9"/>
  <c r="B277" i="9"/>
  <c r="B278" i="9"/>
  <c r="B279" i="9"/>
  <c r="B280" i="9"/>
  <c r="B281" i="9"/>
  <c r="B282" i="9"/>
  <c r="B283" i="9"/>
  <c r="B284" i="9"/>
  <c r="B285" i="9"/>
  <c r="B286" i="9"/>
  <c r="B287" i="9"/>
  <c r="B288" i="9"/>
  <c r="B289" i="9"/>
  <c r="B290" i="9"/>
  <c r="B291" i="9"/>
  <c r="B292" i="9"/>
  <c r="B293" i="9"/>
  <c r="B294" i="9"/>
  <c r="B295" i="9"/>
  <c r="B296" i="9"/>
  <c r="B297" i="9"/>
  <c r="B298" i="9"/>
  <c r="B299" i="9"/>
  <c r="B300" i="9"/>
  <c r="B301" i="9"/>
  <c r="B302" i="9"/>
  <c r="B303" i="9"/>
  <c r="B304" i="9"/>
  <c r="B305" i="9"/>
  <c r="B306" i="9"/>
  <c r="B307" i="9"/>
  <c r="B308" i="9"/>
  <c r="B309" i="9"/>
  <c r="B310" i="9"/>
  <c r="B311" i="9"/>
  <c r="B312" i="9"/>
  <c r="B313" i="9"/>
  <c r="B314" i="9"/>
  <c r="B315" i="9"/>
  <c r="B316" i="9"/>
  <c r="B317" i="9"/>
  <c r="B318" i="9"/>
  <c r="B319" i="9"/>
  <c r="B320" i="9"/>
  <c r="B321" i="9"/>
  <c r="B322" i="9"/>
  <c r="B323" i="9"/>
  <c r="B324" i="9"/>
  <c r="B325" i="9"/>
  <c r="B326" i="9"/>
  <c r="B327" i="9"/>
  <c r="B328" i="9"/>
  <c r="B329" i="9"/>
  <c r="B330" i="9"/>
  <c r="B331" i="9"/>
  <c r="B332" i="9"/>
  <c r="B333" i="9"/>
  <c r="B334" i="9"/>
  <c r="B335" i="9"/>
  <c r="B336" i="9"/>
  <c r="B337" i="9"/>
  <c r="B338" i="9"/>
  <c r="B339" i="9"/>
  <c r="B340" i="9"/>
  <c r="B341" i="9"/>
  <c r="B342" i="9"/>
  <c r="B343" i="9"/>
  <c r="B344" i="9"/>
  <c r="B345" i="9"/>
  <c r="B346" i="9"/>
  <c r="B347" i="9"/>
  <c r="B348" i="9"/>
  <c r="B349" i="9"/>
  <c r="B350" i="9"/>
  <c r="B351" i="9"/>
  <c r="B352" i="9"/>
  <c r="B353" i="9"/>
  <c r="B354" i="9"/>
  <c r="B355" i="9"/>
  <c r="B356" i="9"/>
  <c r="B357" i="9"/>
  <c r="B358" i="9"/>
  <c r="B359" i="9"/>
  <c r="B360" i="9"/>
  <c r="B361" i="9"/>
  <c r="B362" i="9"/>
  <c r="B363" i="9"/>
  <c r="B364" i="9"/>
  <c r="B365" i="9"/>
  <c r="B366" i="9"/>
  <c r="B367" i="9"/>
  <c r="B368" i="9"/>
  <c r="B369" i="9"/>
  <c r="B370" i="9"/>
  <c r="B371" i="9"/>
  <c r="B372" i="9"/>
  <c r="B373" i="9"/>
  <c r="B374" i="9"/>
  <c r="B375" i="9"/>
  <c r="B376" i="9"/>
  <c r="B377" i="9"/>
  <c r="B378" i="9"/>
  <c r="B379" i="9"/>
  <c r="B380" i="9"/>
  <c r="B381" i="9"/>
  <c r="B382" i="9"/>
  <c r="B383" i="9"/>
  <c r="B384" i="9"/>
  <c r="B385" i="9"/>
  <c r="B386" i="9"/>
  <c r="B387" i="9"/>
  <c r="B388" i="9"/>
  <c r="B389" i="9"/>
  <c r="B390" i="9"/>
  <c r="B391" i="9"/>
  <c r="B392" i="9"/>
  <c r="B393" i="9"/>
  <c r="B394" i="9"/>
  <c r="B395" i="9"/>
  <c r="B396" i="9"/>
  <c r="B397" i="9"/>
  <c r="B398" i="9"/>
  <c r="B399" i="9"/>
  <c r="B400" i="9"/>
  <c r="B401" i="9"/>
  <c r="B402" i="9"/>
  <c r="B403" i="9"/>
  <c r="B404" i="9"/>
  <c r="B405" i="9"/>
  <c r="B406" i="9"/>
  <c r="B407" i="9"/>
  <c r="B408" i="9"/>
  <c r="B409" i="9"/>
  <c r="B410" i="9"/>
  <c r="B411" i="9"/>
  <c r="B412" i="9"/>
  <c r="B413" i="9"/>
  <c r="B414" i="9"/>
  <c r="B415" i="9"/>
  <c r="B416" i="9"/>
  <c r="B417" i="9"/>
  <c r="B418" i="9"/>
  <c r="B419" i="9"/>
  <c r="B420" i="9"/>
  <c r="B421" i="9"/>
  <c r="B422" i="9"/>
  <c r="B423" i="9"/>
  <c r="B424" i="9"/>
  <c r="B425" i="9"/>
  <c r="B426" i="9"/>
  <c r="B427" i="9"/>
  <c r="B428" i="9"/>
  <c r="B429" i="9"/>
  <c r="B430" i="9"/>
  <c r="B431" i="9"/>
  <c r="B432" i="9"/>
  <c r="B433" i="9"/>
  <c r="B434" i="9"/>
  <c r="B435" i="9"/>
  <c r="B436" i="9"/>
  <c r="B437" i="9"/>
  <c r="B438" i="9"/>
  <c r="B439" i="9"/>
  <c r="B440" i="9"/>
  <c r="B441" i="9"/>
  <c r="B442" i="9"/>
  <c r="B443" i="9"/>
  <c r="B444" i="9"/>
  <c r="B445" i="9"/>
  <c r="B446" i="9"/>
  <c r="B447" i="9"/>
  <c r="B448" i="9"/>
  <c r="B449" i="9"/>
  <c r="B450" i="9"/>
  <c r="B451" i="9"/>
  <c r="B452" i="9"/>
  <c r="B453" i="9"/>
  <c r="B454" i="9"/>
  <c r="B455" i="9"/>
  <c r="B456" i="9"/>
  <c r="B457" i="9"/>
  <c r="B458" i="9"/>
  <c r="B459" i="9"/>
  <c r="B460" i="9"/>
  <c r="B461" i="9"/>
  <c r="B462" i="9"/>
  <c r="B463" i="9"/>
  <c r="B464" i="9"/>
  <c r="B465" i="9"/>
  <c r="B466" i="9"/>
  <c r="B467" i="9"/>
  <c r="B468" i="9"/>
  <c r="B469" i="9"/>
  <c r="B470" i="9"/>
  <c r="B471" i="9"/>
  <c r="B472" i="9"/>
  <c r="B473" i="9"/>
  <c r="B474" i="9"/>
  <c r="B475" i="9"/>
  <c r="B476" i="9"/>
  <c r="B477" i="9"/>
  <c r="B478" i="9"/>
  <c r="B479" i="9"/>
  <c r="B480" i="9"/>
  <c r="B481" i="9"/>
  <c r="B482" i="9"/>
  <c r="B483" i="9"/>
  <c r="B484" i="9"/>
  <c r="B485" i="9"/>
  <c r="B486" i="9"/>
  <c r="B487" i="9"/>
  <c r="B488" i="9"/>
  <c r="B489" i="9"/>
  <c r="B490" i="9"/>
  <c r="B491" i="9"/>
  <c r="B492" i="9"/>
  <c r="B493" i="9"/>
  <c r="B494" i="9"/>
  <c r="B495" i="9"/>
  <c r="B496" i="9"/>
  <c r="B497" i="9"/>
  <c r="B498" i="9"/>
  <c r="B499" i="9"/>
  <c r="B500" i="9"/>
  <c r="B501" i="9"/>
  <c r="B502" i="9"/>
  <c r="B503" i="9"/>
  <c r="B504" i="9"/>
  <c r="B257" i="9"/>
  <c r="B393" i="50"/>
  <c r="B394" i="50"/>
  <c r="B395" i="50"/>
  <c r="B396" i="50"/>
  <c r="B397" i="50"/>
  <c r="B398" i="50"/>
  <c r="B399" i="50"/>
  <c r="B400" i="50"/>
  <c r="B401" i="50"/>
  <c r="B402" i="50"/>
  <c r="B403" i="50"/>
  <c r="B404" i="50"/>
  <c r="B405" i="50"/>
  <c r="B406" i="50"/>
  <c r="B407" i="50"/>
  <c r="B408" i="50"/>
  <c r="B409" i="50"/>
  <c r="B410" i="50"/>
  <c r="B411" i="50"/>
  <c r="B412" i="50"/>
  <c r="B413" i="50"/>
  <c r="B414" i="50"/>
  <c r="B415" i="50"/>
  <c r="B416" i="50"/>
  <c r="B417" i="50"/>
  <c r="B418" i="50"/>
  <c r="B419" i="50"/>
  <c r="B420" i="50"/>
  <c r="B421" i="50"/>
  <c r="B422" i="50"/>
  <c r="B423" i="50"/>
  <c r="B424" i="50"/>
  <c r="B425" i="50"/>
  <c r="B426" i="50"/>
  <c r="B427" i="50"/>
  <c r="B428" i="50"/>
  <c r="B429" i="50"/>
  <c r="B430" i="50"/>
  <c r="B431" i="50"/>
  <c r="B432" i="50"/>
  <c r="B433" i="50"/>
  <c r="B434" i="50"/>
  <c r="B435" i="50"/>
  <c r="B436" i="50"/>
  <c r="B437" i="50"/>
  <c r="B438" i="50"/>
  <c r="B439" i="50"/>
  <c r="B440" i="50"/>
  <c r="B441" i="50"/>
  <c r="B442" i="50"/>
  <c r="B443" i="50"/>
  <c r="B444" i="50"/>
  <c r="B445" i="50"/>
  <c r="B446" i="50"/>
  <c r="B447" i="50"/>
  <c r="B448" i="50"/>
  <c r="B449" i="50"/>
  <c r="B450" i="50"/>
  <c r="B451" i="50"/>
  <c r="B452" i="50"/>
  <c r="B453" i="50"/>
  <c r="B454" i="50"/>
  <c r="B455" i="50"/>
  <c r="B456" i="50"/>
  <c r="B457" i="50"/>
  <c r="B458" i="50"/>
  <c r="B459" i="50"/>
  <c r="B460" i="50"/>
  <c r="B461" i="50"/>
  <c r="B462" i="50"/>
  <c r="B463" i="50"/>
  <c r="B464" i="50"/>
  <c r="B465" i="50"/>
  <c r="B466" i="50"/>
  <c r="B467" i="50"/>
  <c r="B468" i="50"/>
  <c r="B469" i="50"/>
  <c r="B470" i="50"/>
  <c r="B471" i="50"/>
  <c r="B472" i="50"/>
  <c r="B473" i="50"/>
  <c r="B474" i="50"/>
  <c r="B475" i="50"/>
  <c r="B476" i="50"/>
  <c r="B477" i="50"/>
  <c r="B478" i="50"/>
  <c r="B479" i="50"/>
  <c r="B480" i="50"/>
  <c r="B481" i="50"/>
  <c r="B482" i="50"/>
  <c r="B483" i="50"/>
  <c r="B484" i="50"/>
  <c r="B485" i="50"/>
  <c r="B486" i="50"/>
  <c r="B487" i="50"/>
  <c r="B488" i="50"/>
  <c r="B489" i="50"/>
  <c r="B490" i="50"/>
  <c r="B491" i="50"/>
  <c r="B492" i="50"/>
  <c r="B493" i="50"/>
  <c r="B494" i="50"/>
  <c r="B495" i="50"/>
  <c r="B496" i="50"/>
  <c r="B497" i="50"/>
  <c r="B498" i="50"/>
  <c r="B499" i="50"/>
  <c r="B500" i="50"/>
  <c r="B501" i="50"/>
  <c r="B502" i="50"/>
  <c r="B503" i="50"/>
  <c r="B504" i="50"/>
  <c r="B505" i="50"/>
  <c r="B506" i="50"/>
  <c r="B507" i="50"/>
  <c r="B508" i="50"/>
  <c r="B509" i="50"/>
  <c r="B510" i="50"/>
  <c r="B511" i="50"/>
  <c r="B512" i="50"/>
  <c r="B513" i="50"/>
  <c r="B514" i="50"/>
  <c r="B515" i="50"/>
  <c r="B516" i="50"/>
  <c r="B517" i="50"/>
  <c r="B518" i="50"/>
  <c r="B519" i="50"/>
  <c r="B520" i="50"/>
  <c r="B521" i="50"/>
  <c r="B522" i="50"/>
  <c r="B523" i="50"/>
  <c r="B524" i="50"/>
  <c r="B525" i="50"/>
  <c r="B526" i="50"/>
  <c r="B527" i="50"/>
  <c r="B528" i="50"/>
  <c r="B529" i="50"/>
  <c r="B530" i="50"/>
  <c r="B531" i="50"/>
  <c r="B532" i="50"/>
  <c r="B533" i="50"/>
  <c r="B534" i="50"/>
  <c r="B535" i="50"/>
  <c r="B536" i="50"/>
  <c r="B537" i="50"/>
  <c r="B538" i="50"/>
  <c r="B539" i="50"/>
  <c r="B540" i="50"/>
  <c r="B541" i="50"/>
  <c r="B542" i="50"/>
  <c r="B543" i="50"/>
  <c r="B544" i="50"/>
  <c r="B545" i="50"/>
  <c r="B546" i="50"/>
  <c r="B547" i="50"/>
  <c r="B548" i="50"/>
  <c r="B549" i="50"/>
  <c r="B550" i="50"/>
  <c r="B551" i="50"/>
  <c r="B552" i="50"/>
  <c r="B553" i="50"/>
  <c r="B554" i="50"/>
  <c r="B555" i="50"/>
  <c r="B556" i="50"/>
  <c r="B557" i="50"/>
  <c r="B558" i="50"/>
  <c r="B559" i="50"/>
  <c r="B560" i="50"/>
  <c r="B561" i="50"/>
  <c r="B562" i="50"/>
  <c r="B563" i="50"/>
  <c r="B564" i="50"/>
  <c r="B565" i="50"/>
  <c r="B566" i="50"/>
  <c r="B567" i="50"/>
  <c r="B568" i="50"/>
  <c r="B569" i="50"/>
  <c r="B570" i="50"/>
  <c r="B571" i="50"/>
  <c r="B572" i="50"/>
  <c r="B573" i="50"/>
  <c r="B574" i="50"/>
  <c r="B575" i="50"/>
  <c r="B576" i="50"/>
  <c r="B577" i="50"/>
  <c r="B578" i="50"/>
  <c r="B579" i="50"/>
  <c r="B580" i="50"/>
  <c r="B581" i="50"/>
  <c r="B582" i="50"/>
  <c r="B583" i="50"/>
  <c r="B584" i="50"/>
  <c r="B585" i="50"/>
  <c r="B586" i="50"/>
  <c r="B587" i="50"/>
  <c r="B588" i="50"/>
  <c r="B589" i="50"/>
  <c r="B590" i="50"/>
  <c r="B591" i="50"/>
  <c r="B592" i="50"/>
  <c r="B593" i="50"/>
  <c r="B594" i="50"/>
  <c r="B595" i="50"/>
  <c r="B596" i="50"/>
  <c r="B597" i="50"/>
  <c r="B598" i="50"/>
  <c r="B599" i="50"/>
  <c r="B600" i="50"/>
  <c r="B601" i="50"/>
  <c r="B602" i="50"/>
  <c r="B603" i="50"/>
  <c r="B604" i="50"/>
  <c r="B605" i="50"/>
  <c r="B606" i="50"/>
  <c r="B607" i="50"/>
  <c r="B608" i="50"/>
  <c r="B609" i="50"/>
  <c r="B610" i="50"/>
  <c r="B611" i="50"/>
  <c r="B612" i="50"/>
  <c r="B613" i="50"/>
  <c r="B614" i="50"/>
  <c r="B615" i="50"/>
  <c r="B616" i="50"/>
  <c r="B617" i="50"/>
  <c r="B618" i="50"/>
  <c r="B619" i="50"/>
  <c r="B620" i="50"/>
  <c r="B621" i="50"/>
  <c r="B622" i="50"/>
  <c r="B623" i="50"/>
  <c r="B624" i="50"/>
  <c r="B625" i="50"/>
  <c r="B626" i="50"/>
  <c r="B627" i="50"/>
  <c r="B628" i="50"/>
  <c r="B629" i="50"/>
  <c r="B630" i="50"/>
  <c r="B631" i="50"/>
  <c r="B632" i="50"/>
  <c r="B633" i="50"/>
  <c r="B634" i="50"/>
  <c r="B635" i="50"/>
  <c r="B636" i="50"/>
  <c r="B637" i="50"/>
  <c r="B638" i="50"/>
  <c r="B639" i="50"/>
  <c r="B640" i="50"/>
  <c r="B392" i="50"/>
  <c r="D270" i="55" l="1"/>
  <c r="W274" i="55"/>
  <c r="M271" i="55"/>
  <c r="T274" i="55"/>
  <c r="E270" i="55"/>
  <c r="F106" i="55"/>
  <c r="F270" i="55" s="1"/>
  <c r="Q272" i="55"/>
  <c r="AC271" i="55"/>
  <c r="G271" i="55" s="1"/>
  <c r="G108" i="55"/>
  <c r="H108" i="55" s="1"/>
  <c r="H272" i="55" s="1"/>
  <c r="AA272" i="55"/>
  <c r="J272" i="55"/>
  <c r="AB271" i="55"/>
  <c r="I216" i="55"/>
  <c r="D52" i="55"/>
  <c r="E52" i="55"/>
  <c r="E215" i="55"/>
  <c r="F51" i="55"/>
  <c r="F215" i="55" s="1"/>
  <c r="O272" i="55"/>
  <c r="U274" i="55"/>
  <c r="D215" i="55"/>
  <c r="Z272" i="55"/>
  <c r="N272" i="55"/>
  <c r="E227" i="55"/>
  <c r="F63" i="55"/>
  <c r="F227" i="55" s="1"/>
  <c r="S274" i="55"/>
  <c r="W228" i="55"/>
  <c r="D228" i="55" s="1"/>
  <c r="E64" i="55"/>
  <c r="D64" i="55"/>
  <c r="X271" i="55"/>
  <c r="AF271" i="55"/>
  <c r="P274" i="55"/>
  <c r="N216" i="55"/>
  <c r="AD271" i="55"/>
  <c r="V274" i="55"/>
  <c r="K272" i="55"/>
  <c r="R272" i="55"/>
  <c r="I271" i="55"/>
  <c r="E107" i="55"/>
  <c r="D107" i="55"/>
  <c r="AE271" i="55"/>
  <c r="Y271" i="55"/>
  <c r="L272" i="55"/>
  <c r="N93" i="50"/>
  <c r="N94" i="50" s="1"/>
  <c r="Q15" i="54"/>
  <c r="V93" i="50"/>
  <c r="V94" i="50" s="1"/>
  <c r="Y15" i="54"/>
  <c r="Z93" i="50"/>
  <c r="Z94" i="50" s="1"/>
  <c r="AC15" i="54"/>
  <c r="AD93" i="50"/>
  <c r="AD94" i="50" s="1"/>
  <c r="AG15" i="54"/>
  <c r="I93" i="50"/>
  <c r="I94" i="50" s="1"/>
  <c r="L15" i="54"/>
  <c r="AC93" i="50"/>
  <c r="AC94" i="50" s="1"/>
  <c r="AF15" i="54"/>
  <c r="AA93" i="50"/>
  <c r="AA94" i="50" s="1"/>
  <c r="AD15" i="54"/>
  <c r="J93" i="50"/>
  <c r="J94" i="50" s="1"/>
  <c r="M15" i="54"/>
  <c r="O93" i="50"/>
  <c r="O94" i="50" s="1"/>
  <c r="R15" i="54"/>
  <c r="AE93" i="50"/>
  <c r="AE94" i="50" s="1"/>
  <c r="AH15" i="54"/>
  <c r="P93" i="50"/>
  <c r="P94" i="50" s="1"/>
  <c r="S15" i="54"/>
  <c r="L93" i="50"/>
  <c r="L94" i="50" s="1"/>
  <c r="O15" i="54"/>
  <c r="Y93" i="50"/>
  <c r="Y94" i="50" s="1"/>
  <c r="AB15" i="54"/>
  <c r="M93" i="50"/>
  <c r="M94" i="50" s="1"/>
  <c r="P15" i="54"/>
  <c r="AB93" i="50"/>
  <c r="AB94" i="50" s="1"/>
  <c r="AE15" i="54"/>
  <c r="W93" i="50"/>
  <c r="W94" i="50" s="1"/>
  <c r="Z15" i="54"/>
  <c r="Q93" i="50"/>
  <c r="Q94" i="50" s="1"/>
  <c r="T15" i="54"/>
  <c r="T93" i="50"/>
  <c r="T94" i="50" s="1"/>
  <c r="W15" i="54"/>
  <c r="AF93" i="50"/>
  <c r="AF94" i="50" s="1"/>
  <c r="AI15" i="54"/>
  <c r="S93" i="50"/>
  <c r="S94" i="50" s="1"/>
  <c r="V15" i="54"/>
  <c r="K93" i="50"/>
  <c r="K94" i="50" s="1"/>
  <c r="N15" i="54"/>
  <c r="X66" i="50"/>
  <c r="R66" i="50"/>
  <c r="U66" i="50"/>
  <c r="AE50" i="9"/>
  <c r="AA50" i="9"/>
  <c r="AC50" i="9"/>
  <c r="T50" i="9"/>
  <c r="P50" i="9"/>
  <c r="V50" i="9"/>
  <c r="R50" i="9"/>
  <c r="M50" i="9"/>
  <c r="Q50" i="9"/>
  <c r="W50" i="9"/>
  <c r="Y50" i="9"/>
  <c r="C4" i="50"/>
  <c r="W275" i="55" l="1"/>
  <c r="L273" i="55"/>
  <c r="AE272" i="55"/>
  <c r="N217" i="55"/>
  <c r="O273" i="55"/>
  <c r="AF272" i="55"/>
  <c r="D271" i="55"/>
  <c r="J273" i="55"/>
  <c r="T275" i="55"/>
  <c r="Y272" i="55"/>
  <c r="U275" i="55"/>
  <c r="M272" i="55"/>
  <c r="AC272" i="55"/>
  <c r="D216" i="55"/>
  <c r="G272" i="55"/>
  <c r="Q273" i="55"/>
  <c r="E216" i="55"/>
  <c r="F52" i="55"/>
  <c r="F216" i="55" s="1"/>
  <c r="K273" i="55"/>
  <c r="N273" i="55"/>
  <c r="AB272" i="55"/>
  <c r="I272" i="55"/>
  <c r="E108" i="55"/>
  <c r="D108" i="55"/>
  <c r="S275" i="55"/>
  <c r="X272" i="55"/>
  <c r="R273" i="55"/>
  <c r="Z273" i="55"/>
  <c r="AA273" i="55"/>
  <c r="E271" i="55"/>
  <c r="F107" i="55"/>
  <c r="F271" i="55" s="1"/>
  <c r="V275" i="55"/>
  <c r="P275" i="55"/>
  <c r="E228" i="55"/>
  <c r="F64" i="55"/>
  <c r="F228" i="55" s="1"/>
  <c r="I217" i="55"/>
  <c r="D217" i="55" s="1"/>
  <c r="E53" i="55"/>
  <c r="D53" i="55"/>
  <c r="AD272" i="55"/>
  <c r="X67" i="50"/>
  <c r="U67" i="50"/>
  <c r="R67" i="50"/>
  <c r="J200" i="49"/>
  <c r="K200" i="49"/>
  <c r="K201" i="49" s="1"/>
  <c r="K202" i="49" s="1"/>
  <c r="L200" i="49"/>
  <c r="L201" i="49" s="1"/>
  <c r="L202" i="49" s="1"/>
  <c r="M200" i="49"/>
  <c r="M201" i="49" s="1"/>
  <c r="M202" i="49" s="1"/>
  <c r="N200" i="49"/>
  <c r="N201" i="49" s="1"/>
  <c r="N202" i="49" s="1"/>
  <c r="O200" i="49"/>
  <c r="O201" i="49" s="1"/>
  <c r="O202" i="49" s="1"/>
  <c r="P200" i="49"/>
  <c r="P201" i="49" s="1"/>
  <c r="P202" i="49" s="1"/>
  <c r="Q200" i="49"/>
  <c r="Q201" i="49" s="1"/>
  <c r="Q202" i="49" s="1"/>
  <c r="R200" i="49"/>
  <c r="S200" i="49"/>
  <c r="S201" i="49" s="1"/>
  <c r="S202" i="49" s="1"/>
  <c r="T200" i="49"/>
  <c r="T201" i="49" s="1"/>
  <c r="T202" i="49" s="1"/>
  <c r="U200" i="49"/>
  <c r="U201" i="49" s="1"/>
  <c r="U202" i="49" s="1"/>
  <c r="V200" i="49"/>
  <c r="V201" i="49" s="1"/>
  <c r="V202" i="49" s="1"/>
  <c r="W200" i="49"/>
  <c r="W201" i="49" s="1"/>
  <c r="W202" i="49" s="1"/>
  <c r="X200" i="49"/>
  <c r="X201" i="49" s="1"/>
  <c r="X202" i="49" s="1"/>
  <c r="Y200" i="49"/>
  <c r="Y201" i="49" s="1"/>
  <c r="Y202" i="49" s="1"/>
  <c r="Z200" i="49"/>
  <c r="AA200" i="49"/>
  <c r="AB200" i="49"/>
  <c r="AB201" i="49" s="1"/>
  <c r="AB202" i="49" s="1"/>
  <c r="AC200" i="49"/>
  <c r="AC201" i="49" s="1"/>
  <c r="AC202" i="49" s="1"/>
  <c r="AD200" i="49"/>
  <c r="AD201" i="49" s="1"/>
  <c r="AD202" i="49" s="1"/>
  <c r="AE200" i="49"/>
  <c r="AE201" i="49" s="1"/>
  <c r="AE202" i="49" s="1"/>
  <c r="AF200" i="49"/>
  <c r="AF201" i="49" s="1"/>
  <c r="AF202" i="49" s="1"/>
  <c r="J201" i="49"/>
  <c r="J202" i="49" s="1"/>
  <c r="R201" i="49"/>
  <c r="R202" i="49" s="1"/>
  <c r="Z201" i="49"/>
  <c r="Z202" i="49" s="1"/>
  <c r="AA201" i="49"/>
  <c r="AA202" i="49" s="1"/>
  <c r="I200" i="49"/>
  <c r="I201" i="49" s="1"/>
  <c r="I202" i="49" s="1"/>
  <c r="J204" i="49"/>
  <c r="J205" i="49" s="1"/>
  <c r="J206" i="49" s="1"/>
  <c r="J207" i="49" s="1"/>
  <c r="J208" i="49" s="1"/>
  <c r="J209" i="49" s="1"/>
  <c r="J210" i="49" s="1"/>
  <c r="J211" i="49" s="1"/>
  <c r="J212" i="49" s="1"/>
  <c r="J213" i="49" s="1"/>
  <c r="J214" i="49" s="1"/>
  <c r="J215" i="49" s="1"/>
  <c r="J216" i="49" s="1"/>
  <c r="J217" i="49" s="1"/>
  <c r="J218" i="49" s="1"/>
  <c r="J219" i="49" s="1"/>
  <c r="J220" i="49" s="1"/>
  <c r="J221" i="49" s="1"/>
  <c r="J222" i="49" s="1"/>
  <c r="J223" i="49" s="1"/>
  <c r="J224" i="49" s="1"/>
  <c r="J225" i="49" s="1"/>
  <c r="J226" i="49" s="1"/>
  <c r="J227" i="49" s="1"/>
  <c r="J228" i="49" s="1"/>
  <c r="J229" i="49" s="1"/>
  <c r="J230" i="49" s="1"/>
  <c r="J231" i="49" s="1"/>
  <c r="J232" i="49" s="1"/>
  <c r="J233" i="49" s="1"/>
  <c r="J234" i="49" s="1"/>
  <c r="J235" i="49" s="1"/>
  <c r="J236" i="49" s="1"/>
  <c r="J237" i="49" s="1"/>
  <c r="J238" i="49" s="1"/>
  <c r="J239" i="49" s="1"/>
  <c r="J240" i="49" s="1"/>
  <c r="J241" i="49" s="1"/>
  <c r="J242" i="49" s="1"/>
  <c r="J243" i="49" s="1"/>
  <c r="J244" i="49" s="1"/>
  <c r="J245" i="49" s="1"/>
  <c r="J246" i="49" s="1"/>
  <c r="J247" i="49" s="1"/>
  <c r="J248" i="49" s="1"/>
  <c r="J249" i="49" s="1"/>
  <c r="J250" i="49" s="1"/>
  <c r="J251" i="49" s="1"/>
  <c r="J252" i="49" s="1"/>
  <c r="J253" i="49" s="1"/>
  <c r="J254" i="49" s="1"/>
  <c r="J255" i="49" s="1"/>
  <c r="J256" i="49" s="1"/>
  <c r="J257" i="49" s="1"/>
  <c r="J258" i="49" s="1"/>
  <c r="J259" i="49" s="1"/>
  <c r="J260" i="49" s="1"/>
  <c r="J261" i="49" s="1"/>
  <c r="J262" i="49" s="1"/>
  <c r="J263" i="49" s="1"/>
  <c r="J264" i="49" s="1"/>
  <c r="J265" i="49" s="1"/>
  <c r="J266" i="49" s="1"/>
  <c r="J267" i="49" s="1"/>
  <c r="J268" i="49" s="1"/>
  <c r="J269" i="49" s="1"/>
  <c r="J270" i="49" s="1"/>
  <c r="J271" i="49" s="1"/>
  <c r="J272" i="49" s="1"/>
  <c r="J273" i="49" s="1"/>
  <c r="J274" i="49" s="1"/>
  <c r="J275" i="49" s="1"/>
  <c r="J276" i="49" s="1"/>
  <c r="J277" i="49" s="1"/>
  <c r="J278" i="49" s="1"/>
  <c r="J279" i="49" s="1"/>
  <c r="J280" i="49" s="1"/>
  <c r="J281" i="49" s="1"/>
  <c r="J282" i="49" s="1"/>
  <c r="J283" i="49" s="1"/>
  <c r="J284" i="49" s="1"/>
  <c r="J285" i="49" s="1"/>
  <c r="J286" i="49" s="1"/>
  <c r="J287" i="49" s="1"/>
  <c r="J288" i="49" s="1"/>
  <c r="J289" i="49" s="1"/>
  <c r="J290" i="49" s="1"/>
  <c r="J291" i="49" s="1"/>
  <c r="J292" i="49" s="1"/>
  <c r="J293" i="49" s="1"/>
  <c r="J294" i="49" s="1"/>
  <c r="J295" i="49" s="1"/>
  <c r="J296" i="49" s="1"/>
  <c r="J297" i="49" s="1"/>
  <c r="J298" i="49" s="1"/>
  <c r="K204" i="49"/>
  <c r="K205" i="49" s="1"/>
  <c r="K206" i="49" s="1"/>
  <c r="K207" i="49" s="1"/>
  <c r="K208" i="49" s="1"/>
  <c r="K209" i="49" s="1"/>
  <c r="K210" i="49" s="1"/>
  <c r="K211" i="49" s="1"/>
  <c r="K212" i="49" s="1"/>
  <c r="K213" i="49" s="1"/>
  <c r="K214" i="49" s="1"/>
  <c r="K215" i="49" s="1"/>
  <c r="K216" i="49" s="1"/>
  <c r="K217" i="49" s="1"/>
  <c r="K218" i="49" s="1"/>
  <c r="K219" i="49" s="1"/>
  <c r="K220" i="49" s="1"/>
  <c r="K221" i="49" s="1"/>
  <c r="K222" i="49" s="1"/>
  <c r="K223" i="49" s="1"/>
  <c r="K224" i="49" s="1"/>
  <c r="K225" i="49" s="1"/>
  <c r="K226" i="49" s="1"/>
  <c r="K227" i="49" s="1"/>
  <c r="K228" i="49" s="1"/>
  <c r="K229" i="49" s="1"/>
  <c r="K230" i="49" s="1"/>
  <c r="K231" i="49" s="1"/>
  <c r="K232" i="49" s="1"/>
  <c r="K233" i="49" s="1"/>
  <c r="K234" i="49" s="1"/>
  <c r="K235" i="49" s="1"/>
  <c r="K236" i="49" s="1"/>
  <c r="K237" i="49" s="1"/>
  <c r="K238" i="49" s="1"/>
  <c r="K239" i="49" s="1"/>
  <c r="K240" i="49" s="1"/>
  <c r="K241" i="49" s="1"/>
  <c r="K242" i="49" s="1"/>
  <c r="K243" i="49" s="1"/>
  <c r="K244" i="49" s="1"/>
  <c r="K245" i="49" s="1"/>
  <c r="K246" i="49" s="1"/>
  <c r="K247" i="49" s="1"/>
  <c r="K248" i="49" s="1"/>
  <c r="K249" i="49" s="1"/>
  <c r="K250" i="49" s="1"/>
  <c r="K251" i="49" s="1"/>
  <c r="K252" i="49" s="1"/>
  <c r="K253" i="49" s="1"/>
  <c r="K254" i="49" s="1"/>
  <c r="K255" i="49" s="1"/>
  <c r="K256" i="49" s="1"/>
  <c r="K257" i="49" s="1"/>
  <c r="K258" i="49" s="1"/>
  <c r="K259" i="49" s="1"/>
  <c r="K260" i="49" s="1"/>
  <c r="K261" i="49" s="1"/>
  <c r="K262" i="49" s="1"/>
  <c r="K263" i="49" s="1"/>
  <c r="K264" i="49" s="1"/>
  <c r="K265" i="49" s="1"/>
  <c r="K266" i="49" s="1"/>
  <c r="K267" i="49" s="1"/>
  <c r="K268" i="49" s="1"/>
  <c r="K269" i="49" s="1"/>
  <c r="K270" i="49" s="1"/>
  <c r="K271" i="49" s="1"/>
  <c r="K272" i="49" s="1"/>
  <c r="K273" i="49" s="1"/>
  <c r="K274" i="49" s="1"/>
  <c r="K275" i="49" s="1"/>
  <c r="K276" i="49" s="1"/>
  <c r="K277" i="49" s="1"/>
  <c r="K278" i="49" s="1"/>
  <c r="K279" i="49" s="1"/>
  <c r="K280" i="49" s="1"/>
  <c r="K281" i="49" s="1"/>
  <c r="K282" i="49" s="1"/>
  <c r="K283" i="49" s="1"/>
  <c r="K284" i="49" s="1"/>
  <c r="K285" i="49" s="1"/>
  <c r="K286" i="49" s="1"/>
  <c r="K287" i="49" s="1"/>
  <c r="K288" i="49" s="1"/>
  <c r="K289" i="49" s="1"/>
  <c r="K290" i="49" s="1"/>
  <c r="K291" i="49" s="1"/>
  <c r="K292" i="49" s="1"/>
  <c r="K293" i="49" s="1"/>
  <c r="K294" i="49" s="1"/>
  <c r="K295" i="49" s="1"/>
  <c r="K296" i="49" s="1"/>
  <c r="K297" i="49" s="1"/>
  <c r="K298" i="49" s="1"/>
  <c r="L204" i="49"/>
  <c r="L205" i="49" s="1"/>
  <c r="L206" i="49" s="1"/>
  <c r="L207" i="49" s="1"/>
  <c r="L208" i="49" s="1"/>
  <c r="L209" i="49" s="1"/>
  <c r="L210" i="49" s="1"/>
  <c r="L211" i="49" s="1"/>
  <c r="L212" i="49" s="1"/>
  <c r="L213" i="49" s="1"/>
  <c r="L214" i="49" s="1"/>
  <c r="L215" i="49" s="1"/>
  <c r="M204" i="49"/>
  <c r="M205" i="49" s="1"/>
  <c r="M206" i="49" s="1"/>
  <c r="M207" i="49" s="1"/>
  <c r="M208" i="49" s="1"/>
  <c r="M209" i="49" s="1"/>
  <c r="M210" i="49" s="1"/>
  <c r="M211" i="49" s="1"/>
  <c r="M212" i="49" s="1"/>
  <c r="M213" i="49" s="1"/>
  <c r="M214" i="49" s="1"/>
  <c r="M215" i="49" s="1"/>
  <c r="M216" i="49" s="1"/>
  <c r="M217" i="49" s="1"/>
  <c r="M218" i="49" s="1"/>
  <c r="M219" i="49" s="1"/>
  <c r="M220" i="49" s="1"/>
  <c r="M221" i="49" s="1"/>
  <c r="M222" i="49" s="1"/>
  <c r="M223" i="49" s="1"/>
  <c r="M224" i="49" s="1"/>
  <c r="M225" i="49" s="1"/>
  <c r="M226" i="49" s="1"/>
  <c r="M227" i="49" s="1"/>
  <c r="M228" i="49" s="1"/>
  <c r="M229" i="49" s="1"/>
  <c r="M230" i="49" s="1"/>
  <c r="M231" i="49" s="1"/>
  <c r="M232" i="49" s="1"/>
  <c r="M233" i="49" s="1"/>
  <c r="M234" i="49" s="1"/>
  <c r="M235" i="49" s="1"/>
  <c r="M236" i="49" s="1"/>
  <c r="M237" i="49" s="1"/>
  <c r="M238" i="49" s="1"/>
  <c r="M239" i="49" s="1"/>
  <c r="M240" i="49" s="1"/>
  <c r="M241" i="49" s="1"/>
  <c r="M242" i="49" s="1"/>
  <c r="M243" i="49" s="1"/>
  <c r="M244" i="49" s="1"/>
  <c r="M245" i="49" s="1"/>
  <c r="M246" i="49" s="1"/>
  <c r="M247" i="49" s="1"/>
  <c r="M248" i="49" s="1"/>
  <c r="M249" i="49" s="1"/>
  <c r="M250" i="49" s="1"/>
  <c r="M251" i="49" s="1"/>
  <c r="M252" i="49" s="1"/>
  <c r="M253" i="49" s="1"/>
  <c r="M254" i="49" s="1"/>
  <c r="M255" i="49" s="1"/>
  <c r="M256" i="49" s="1"/>
  <c r="M257" i="49" s="1"/>
  <c r="M258" i="49" s="1"/>
  <c r="M259" i="49" s="1"/>
  <c r="M260" i="49" s="1"/>
  <c r="M261" i="49" s="1"/>
  <c r="M262" i="49" s="1"/>
  <c r="M263" i="49" s="1"/>
  <c r="M264" i="49" s="1"/>
  <c r="M265" i="49" s="1"/>
  <c r="M266" i="49" s="1"/>
  <c r="M267" i="49" s="1"/>
  <c r="M268" i="49" s="1"/>
  <c r="M269" i="49" s="1"/>
  <c r="M270" i="49" s="1"/>
  <c r="M271" i="49" s="1"/>
  <c r="M272" i="49" s="1"/>
  <c r="M273" i="49" s="1"/>
  <c r="M274" i="49" s="1"/>
  <c r="M275" i="49" s="1"/>
  <c r="M276" i="49" s="1"/>
  <c r="M277" i="49" s="1"/>
  <c r="M278" i="49" s="1"/>
  <c r="M279" i="49" s="1"/>
  <c r="M280" i="49" s="1"/>
  <c r="M281" i="49" s="1"/>
  <c r="M282" i="49" s="1"/>
  <c r="M283" i="49" s="1"/>
  <c r="M284" i="49" s="1"/>
  <c r="M285" i="49" s="1"/>
  <c r="M286" i="49" s="1"/>
  <c r="M287" i="49" s="1"/>
  <c r="M288" i="49" s="1"/>
  <c r="M289" i="49" s="1"/>
  <c r="M290" i="49" s="1"/>
  <c r="M291" i="49" s="1"/>
  <c r="M292" i="49" s="1"/>
  <c r="M293" i="49" s="1"/>
  <c r="M294" i="49" s="1"/>
  <c r="M295" i="49" s="1"/>
  <c r="M296" i="49" s="1"/>
  <c r="M297" i="49" s="1"/>
  <c r="M298" i="49" s="1"/>
  <c r="N204" i="49"/>
  <c r="O204" i="49"/>
  <c r="O205" i="49" s="1"/>
  <c r="O206" i="49" s="1"/>
  <c r="O207" i="49" s="1"/>
  <c r="O208" i="49" s="1"/>
  <c r="O209" i="49" s="1"/>
  <c r="O210" i="49" s="1"/>
  <c r="O211" i="49" s="1"/>
  <c r="O212" i="49" s="1"/>
  <c r="O213" i="49" s="1"/>
  <c r="O214" i="49" s="1"/>
  <c r="O215" i="49" s="1"/>
  <c r="O216" i="49" s="1"/>
  <c r="O217" i="49" s="1"/>
  <c r="O218" i="49" s="1"/>
  <c r="O219" i="49" s="1"/>
  <c r="O220" i="49" s="1"/>
  <c r="O221" i="49" s="1"/>
  <c r="O222" i="49" s="1"/>
  <c r="O223" i="49" s="1"/>
  <c r="O224" i="49" s="1"/>
  <c r="O225" i="49" s="1"/>
  <c r="O226" i="49" s="1"/>
  <c r="O227" i="49" s="1"/>
  <c r="O228" i="49" s="1"/>
  <c r="O229" i="49" s="1"/>
  <c r="O230" i="49" s="1"/>
  <c r="O231" i="49" s="1"/>
  <c r="O232" i="49" s="1"/>
  <c r="O233" i="49" s="1"/>
  <c r="O234" i="49" s="1"/>
  <c r="O235" i="49" s="1"/>
  <c r="O236" i="49" s="1"/>
  <c r="O237" i="49" s="1"/>
  <c r="O238" i="49" s="1"/>
  <c r="O239" i="49" s="1"/>
  <c r="O240" i="49" s="1"/>
  <c r="O241" i="49" s="1"/>
  <c r="O242" i="49" s="1"/>
  <c r="O243" i="49" s="1"/>
  <c r="O244" i="49" s="1"/>
  <c r="O245" i="49" s="1"/>
  <c r="O246" i="49" s="1"/>
  <c r="O247" i="49" s="1"/>
  <c r="O248" i="49" s="1"/>
  <c r="O249" i="49" s="1"/>
  <c r="O250" i="49" s="1"/>
  <c r="O251" i="49" s="1"/>
  <c r="O252" i="49" s="1"/>
  <c r="O253" i="49" s="1"/>
  <c r="O254" i="49" s="1"/>
  <c r="O255" i="49" s="1"/>
  <c r="O256" i="49" s="1"/>
  <c r="O257" i="49" s="1"/>
  <c r="O258" i="49" s="1"/>
  <c r="O259" i="49" s="1"/>
  <c r="O260" i="49" s="1"/>
  <c r="O261" i="49" s="1"/>
  <c r="O262" i="49" s="1"/>
  <c r="O263" i="49" s="1"/>
  <c r="O264" i="49" s="1"/>
  <c r="O265" i="49" s="1"/>
  <c r="O266" i="49" s="1"/>
  <c r="O267" i="49" s="1"/>
  <c r="O268" i="49" s="1"/>
  <c r="O269" i="49" s="1"/>
  <c r="O270" i="49" s="1"/>
  <c r="O271" i="49" s="1"/>
  <c r="O272" i="49" s="1"/>
  <c r="O273" i="49" s="1"/>
  <c r="O274" i="49" s="1"/>
  <c r="O275" i="49" s="1"/>
  <c r="O276" i="49" s="1"/>
  <c r="O277" i="49" s="1"/>
  <c r="O278" i="49" s="1"/>
  <c r="O279" i="49" s="1"/>
  <c r="O280" i="49" s="1"/>
  <c r="O281" i="49" s="1"/>
  <c r="O282" i="49" s="1"/>
  <c r="O283" i="49" s="1"/>
  <c r="O284" i="49" s="1"/>
  <c r="O285" i="49" s="1"/>
  <c r="O286" i="49" s="1"/>
  <c r="O287" i="49" s="1"/>
  <c r="O288" i="49" s="1"/>
  <c r="O289" i="49" s="1"/>
  <c r="O290" i="49" s="1"/>
  <c r="O291" i="49" s="1"/>
  <c r="O292" i="49" s="1"/>
  <c r="O293" i="49" s="1"/>
  <c r="O294" i="49" s="1"/>
  <c r="O295" i="49" s="1"/>
  <c r="O296" i="49" s="1"/>
  <c r="O297" i="49" s="1"/>
  <c r="O298" i="49" s="1"/>
  <c r="P204" i="49"/>
  <c r="P205" i="49" s="1"/>
  <c r="P206" i="49" s="1"/>
  <c r="P207" i="49" s="1"/>
  <c r="P208" i="49" s="1"/>
  <c r="P209" i="49" s="1"/>
  <c r="P210" i="49" s="1"/>
  <c r="P211" i="49" s="1"/>
  <c r="P212" i="49" s="1"/>
  <c r="P213" i="49" s="1"/>
  <c r="P214" i="49" s="1"/>
  <c r="P215" i="49" s="1"/>
  <c r="P216" i="49" s="1"/>
  <c r="P217" i="49" s="1"/>
  <c r="P218" i="49" s="1"/>
  <c r="P219" i="49" s="1"/>
  <c r="P220" i="49" s="1"/>
  <c r="P221" i="49" s="1"/>
  <c r="P222" i="49" s="1"/>
  <c r="P223" i="49" s="1"/>
  <c r="P224" i="49" s="1"/>
  <c r="P225" i="49" s="1"/>
  <c r="P226" i="49" s="1"/>
  <c r="P227" i="49" s="1"/>
  <c r="P228" i="49" s="1"/>
  <c r="P229" i="49" s="1"/>
  <c r="P230" i="49" s="1"/>
  <c r="P231" i="49" s="1"/>
  <c r="P232" i="49" s="1"/>
  <c r="P233" i="49" s="1"/>
  <c r="P234" i="49" s="1"/>
  <c r="P235" i="49" s="1"/>
  <c r="P236" i="49" s="1"/>
  <c r="P237" i="49" s="1"/>
  <c r="P238" i="49" s="1"/>
  <c r="P239" i="49" s="1"/>
  <c r="P240" i="49" s="1"/>
  <c r="P241" i="49" s="1"/>
  <c r="P242" i="49" s="1"/>
  <c r="P243" i="49" s="1"/>
  <c r="P244" i="49" s="1"/>
  <c r="P245" i="49" s="1"/>
  <c r="P246" i="49" s="1"/>
  <c r="P247" i="49" s="1"/>
  <c r="P248" i="49" s="1"/>
  <c r="P249" i="49" s="1"/>
  <c r="P250" i="49" s="1"/>
  <c r="P251" i="49" s="1"/>
  <c r="P252" i="49" s="1"/>
  <c r="P253" i="49" s="1"/>
  <c r="P254" i="49" s="1"/>
  <c r="P255" i="49" s="1"/>
  <c r="P256" i="49" s="1"/>
  <c r="P257" i="49" s="1"/>
  <c r="P258" i="49" s="1"/>
  <c r="P259" i="49" s="1"/>
  <c r="P260" i="49" s="1"/>
  <c r="P261" i="49" s="1"/>
  <c r="P262" i="49" s="1"/>
  <c r="P263" i="49" s="1"/>
  <c r="P264" i="49" s="1"/>
  <c r="P265" i="49" s="1"/>
  <c r="P266" i="49" s="1"/>
  <c r="P267" i="49" s="1"/>
  <c r="P268" i="49" s="1"/>
  <c r="P269" i="49" s="1"/>
  <c r="P270" i="49" s="1"/>
  <c r="P271" i="49" s="1"/>
  <c r="P272" i="49" s="1"/>
  <c r="P273" i="49" s="1"/>
  <c r="P274" i="49" s="1"/>
  <c r="P275" i="49" s="1"/>
  <c r="P276" i="49" s="1"/>
  <c r="P277" i="49" s="1"/>
  <c r="P278" i="49" s="1"/>
  <c r="P279" i="49" s="1"/>
  <c r="P280" i="49" s="1"/>
  <c r="P281" i="49" s="1"/>
  <c r="P282" i="49" s="1"/>
  <c r="P283" i="49" s="1"/>
  <c r="P284" i="49" s="1"/>
  <c r="P285" i="49" s="1"/>
  <c r="P286" i="49" s="1"/>
  <c r="P287" i="49" s="1"/>
  <c r="P288" i="49" s="1"/>
  <c r="P289" i="49" s="1"/>
  <c r="P290" i="49" s="1"/>
  <c r="P291" i="49" s="1"/>
  <c r="P292" i="49" s="1"/>
  <c r="P293" i="49" s="1"/>
  <c r="P294" i="49" s="1"/>
  <c r="P295" i="49" s="1"/>
  <c r="P296" i="49" s="1"/>
  <c r="P297" i="49" s="1"/>
  <c r="P298" i="49" s="1"/>
  <c r="Q204" i="49"/>
  <c r="Q205" i="49" s="1"/>
  <c r="Q206" i="49" s="1"/>
  <c r="Q207" i="49" s="1"/>
  <c r="Q208" i="49" s="1"/>
  <c r="Q209" i="49" s="1"/>
  <c r="Q210" i="49" s="1"/>
  <c r="Q211" i="49" s="1"/>
  <c r="Q212" i="49" s="1"/>
  <c r="Q213" i="49" s="1"/>
  <c r="Q214" i="49" s="1"/>
  <c r="Q215" i="49" s="1"/>
  <c r="Q216" i="49" s="1"/>
  <c r="Q217" i="49" s="1"/>
  <c r="Q218" i="49" s="1"/>
  <c r="Q219" i="49" s="1"/>
  <c r="Q220" i="49" s="1"/>
  <c r="Q221" i="49" s="1"/>
  <c r="Q222" i="49" s="1"/>
  <c r="Q223" i="49" s="1"/>
  <c r="Q224" i="49" s="1"/>
  <c r="Q225" i="49" s="1"/>
  <c r="Q226" i="49" s="1"/>
  <c r="Q227" i="49" s="1"/>
  <c r="Q228" i="49" s="1"/>
  <c r="Q229" i="49" s="1"/>
  <c r="Q230" i="49" s="1"/>
  <c r="Q231" i="49" s="1"/>
  <c r="Q232" i="49" s="1"/>
  <c r="Q233" i="49" s="1"/>
  <c r="Q234" i="49" s="1"/>
  <c r="Q235" i="49" s="1"/>
  <c r="Q236" i="49" s="1"/>
  <c r="Q237" i="49" s="1"/>
  <c r="Q238" i="49" s="1"/>
  <c r="Q239" i="49" s="1"/>
  <c r="Q240" i="49" s="1"/>
  <c r="Q241" i="49" s="1"/>
  <c r="Q242" i="49" s="1"/>
  <c r="Q243" i="49" s="1"/>
  <c r="Q244" i="49" s="1"/>
  <c r="Q245" i="49" s="1"/>
  <c r="Q246" i="49" s="1"/>
  <c r="Q247" i="49" s="1"/>
  <c r="Q248" i="49" s="1"/>
  <c r="Q249" i="49" s="1"/>
  <c r="Q250" i="49" s="1"/>
  <c r="Q251" i="49" s="1"/>
  <c r="Q252" i="49" s="1"/>
  <c r="Q253" i="49" s="1"/>
  <c r="Q254" i="49" s="1"/>
  <c r="Q255" i="49" s="1"/>
  <c r="Q256" i="49" s="1"/>
  <c r="Q257" i="49" s="1"/>
  <c r="Q258" i="49" s="1"/>
  <c r="Q259" i="49" s="1"/>
  <c r="Q260" i="49" s="1"/>
  <c r="Q261" i="49" s="1"/>
  <c r="Q262" i="49" s="1"/>
  <c r="Q263" i="49" s="1"/>
  <c r="Q264" i="49" s="1"/>
  <c r="Q265" i="49" s="1"/>
  <c r="Q266" i="49" s="1"/>
  <c r="Q267" i="49" s="1"/>
  <c r="Q268" i="49" s="1"/>
  <c r="Q269" i="49" s="1"/>
  <c r="Q270" i="49" s="1"/>
  <c r="Q271" i="49" s="1"/>
  <c r="Q272" i="49" s="1"/>
  <c r="Q273" i="49" s="1"/>
  <c r="Q274" i="49" s="1"/>
  <c r="Q275" i="49" s="1"/>
  <c r="Q276" i="49" s="1"/>
  <c r="Q277" i="49" s="1"/>
  <c r="Q278" i="49" s="1"/>
  <c r="Q279" i="49" s="1"/>
  <c r="Q280" i="49" s="1"/>
  <c r="Q281" i="49" s="1"/>
  <c r="Q282" i="49" s="1"/>
  <c r="Q283" i="49" s="1"/>
  <c r="Q284" i="49" s="1"/>
  <c r="Q285" i="49" s="1"/>
  <c r="Q286" i="49" s="1"/>
  <c r="Q287" i="49" s="1"/>
  <c r="Q288" i="49" s="1"/>
  <c r="Q289" i="49" s="1"/>
  <c r="Q290" i="49" s="1"/>
  <c r="Q291" i="49" s="1"/>
  <c r="Q292" i="49" s="1"/>
  <c r="Q293" i="49" s="1"/>
  <c r="Q294" i="49" s="1"/>
  <c r="Q295" i="49" s="1"/>
  <c r="Q296" i="49" s="1"/>
  <c r="Q297" i="49" s="1"/>
  <c r="Q298" i="49" s="1"/>
  <c r="R204" i="49"/>
  <c r="S204" i="49"/>
  <c r="S205" i="49" s="1"/>
  <c r="S206" i="49" s="1"/>
  <c r="S207" i="49" s="1"/>
  <c r="S208" i="49" s="1"/>
  <c r="S209" i="49" s="1"/>
  <c r="S210" i="49" s="1"/>
  <c r="S211" i="49" s="1"/>
  <c r="S212" i="49" s="1"/>
  <c r="S213" i="49" s="1"/>
  <c r="S214" i="49" s="1"/>
  <c r="S215" i="49" s="1"/>
  <c r="S216" i="49" s="1"/>
  <c r="S217" i="49" s="1"/>
  <c r="S218" i="49" s="1"/>
  <c r="S219" i="49" s="1"/>
  <c r="S220" i="49" s="1"/>
  <c r="S221" i="49" s="1"/>
  <c r="S222" i="49" s="1"/>
  <c r="S223" i="49" s="1"/>
  <c r="S224" i="49" s="1"/>
  <c r="S225" i="49" s="1"/>
  <c r="S226" i="49" s="1"/>
  <c r="S227" i="49" s="1"/>
  <c r="S228" i="49" s="1"/>
  <c r="S229" i="49" s="1"/>
  <c r="S230" i="49" s="1"/>
  <c r="S231" i="49" s="1"/>
  <c r="S232" i="49" s="1"/>
  <c r="S233" i="49" s="1"/>
  <c r="S234" i="49" s="1"/>
  <c r="S235" i="49" s="1"/>
  <c r="S236" i="49" s="1"/>
  <c r="S237" i="49" s="1"/>
  <c r="S238" i="49" s="1"/>
  <c r="S239" i="49" s="1"/>
  <c r="S240" i="49" s="1"/>
  <c r="S241" i="49" s="1"/>
  <c r="S242" i="49" s="1"/>
  <c r="S243" i="49" s="1"/>
  <c r="S244" i="49" s="1"/>
  <c r="S245" i="49" s="1"/>
  <c r="S246" i="49" s="1"/>
  <c r="S247" i="49" s="1"/>
  <c r="S248" i="49" s="1"/>
  <c r="S249" i="49" s="1"/>
  <c r="S250" i="49" s="1"/>
  <c r="S251" i="49" s="1"/>
  <c r="S252" i="49" s="1"/>
  <c r="S253" i="49" s="1"/>
  <c r="S254" i="49" s="1"/>
  <c r="S255" i="49" s="1"/>
  <c r="S256" i="49" s="1"/>
  <c r="S257" i="49" s="1"/>
  <c r="S258" i="49" s="1"/>
  <c r="S259" i="49" s="1"/>
  <c r="S260" i="49" s="1"/>
  <c r="S261" i="49" s="1"/>
  <c r="S262" i="49" s="1"/>
  <c r="S263" i="49" s="1"/>
  <c r="S264" i="49" s="1"/>
  <c r="S265" i="49" s="1"/>
  <c r="S266" i="49" s="1"/>
  <c r="S267" i="49" s="1"/>
  <c r="S268" i="49" s="1"/>
  <c r="S269" i="49" s="1"/>
  <c r="S270" i="49" s="1"/>
  <c r="S271" i="49" s="1"/>
  <c r="S272" i="49" s="1"/>
  <c r="S273" i="49" s="1"/>
  <c r="S274" i="49" s="1"/>
  <c r="S275" i="49" s="1"/>
  <c r="S276" i="49" s="1"/>
  <c r="S277" i="49" s="1"/>
  <c r="S278" i="49" s="1"/>
  <c r="S279" i="49" s="1"/>
  <c r="S280" i="49" s="1"/>
  <c r="S281" i="49" s="1"/>
  <c r="S282" i="49" s="1"/>
  <c r="S283" i="49" s="1"/>
  <c r="S284" i="49" s="1"/>
  <c r="S285" i="49" s="1"/>
  <c r="S286" i="49" s="1"/>
  <c r="S287" i="49" s="1"/>
  <c r="S288" i="49" s="1"/>
  <c r="S289" i="49" s="1"/>
  <c r="S290" i="49" s="1"/>
  <c r="S291" i="49" s="1"/>
  <c r="S292" i="49" s="1"/>
  <c r="S293" i="49" s="1"/>
  <c r="S294" i="49" s="1"/>
  <c r="S295" i="49" s="1"/>
  <c r="S296" i="49" s="1"/>
  <c r="S297" i="49" s="1"/>
  <c r="S298" i="49" s="1"/>
  <c r="T204" i="49"/>
  <c r="T205" i="49" s="1"/>
  <c r="T206" i="49" s="1"/>
  <c r="T207" i="49" s="1"/>
  <c r="T208" i="49" s="1"/>
  <c r="T209" i="49" s="1"/>
  <c r="T210" i="49" s="1"/>
  <c r="T211" i="49" s="1"/>
  <c r="T212" i="49" s="1"/>
  <c r="T213" i="49" s="1"/>
  <c r="T214" i="49" s="1"/>
  <c r="T215" i="49" s="1"/>
  <c r="T216" i="49" s="1"/>
  <c r="T217" i="49" s="1"/>
  <c r="T218" i="49" s="1"/>
  <c r="T219" i="49" s="1"/>
  <c r="T220" i="49" s="1"/>
  <c r="T221" i="49" s="1"/>
  <c r="T222" i="49" s="1"/>
  <c r="T223" i="49" s="1"/>
  <c r="T224" i="49" s="1"/>
  <c r="T225" i="49" s="1"/>
  <c r="T226" i="49" s="1"/>
  <c r="T227" i="49" s="1"/>
  <c r="T228" i="49" s="1"/>
  <c r="T229" i="49" s="1"/>
  <c r="T230" i="49" s="1"/>
  <c r="T231" i="49" s="1"/>
  <c r="T232" i="49" s="1"/>
  <c r="T233" i="49" s="1"/>
  <c r="T234" i="49" s="1"/>
  <c r="T235" i="49" s="1"/>
  <c r="T236" i="49" s="1"/>
  <c r="T237" i="49" s="1"/>
  <c r="T238" i="49" s="1"/>
  <c r="T239" i="49" s="1"/>
  <c r="T240" i="49" s="1"/>
  <c r="T241" i="49" s="1"/>
  <c r="T242" i="49" s="1"/>
  <c r="T243" i="49" s="1"/>
  <c r="T244" i="49" s="1"/>
  <c r="T245" i="49" s="1"/>
  <c r="T246" i="49" s="1"/>
  <c r="T247" i="49" s="1"/>
  <c r="T248" i="49" s="1"/>
  <c r="T249" i="49" s="1"/>
  <c r="T250" i="49" s="1"/>
  <c r="T251" i="49" s="1"/>
  <c r="T252" i="49" s="1"/>
  <c r="T253" i="49" s="1"/>
  <c r="T254" i="49" s="1"/>
  <c r="T255" i="49" s="1"/>
  <c r="T256" i="49" s="1"/>
  <c r="T257" i="49" s="1"/>
  <c r="T258" i="49" s="1"/>
  <c r="T259" i="49" s="1"/>
  <c r="T260" i="49" s="1"/>
  <c r="T261" i="49" s="1"/>
  <c r="T262" i="49" s="1"/>
  <c r="T263" i="49" s="1"/>
  <c r="T264" i="49" s="1"/>
  <c r="T265" i="49" s="1"/>
  <c r="T266" i="49" s="1"/>
  <c r="T267" i="49" s="1"/>
  <c r="T268" i="49" s="1"/>
  <c r="T269" i="49" s="1"/>
  <c r="T270" i="49" s="1"/>
  <c r="T271" i="49" s="1"/>
  <c r="T272" i="49" s="1"/>
  <c r="T273" i="49" s="1"/>
  <c r="T274" i="49" s="1"/>
  <c r="T275" i="49" s="1"/>
  <c r="T276" i="49" s="1"/>
  <c r="T277" i="49" s="1"/>
  <c r="T278" i="49" s="1"/>
  <c r="T279" i="49" s="1"/>
  <c r="T280" i="49" s="1"/>
  <c r="T281" i="49" s="1"/>
  <c r="T282" i="49" s="1"/>
  <c r="T283" i="49" s="1"/>
  <c r="T284" i="49" s="1"/>
  <c r="T285" i="49" s="1"/>
  <c r="T286" i="49" s="1"/>
  <c r="T287" i="49" s="1"/>
  <c r="T288" i="49" s="1"/>
  <c r="T289" i="49" s="1"/>
  <c r="T290" i="49" s="1"/>
  <c r="T291" i="49" s="1"/>
  <c r="T292" i="49" s="1"/>
  <c r="T293" i="49" s="1"/>
  <c r="T294" i="49" s="1"/>
  <c r="T295" i="49" s="1"/>
  <c r="T296" i="49" s="1"/>
  <c r="T297" i="49" s="1"/>
  <c r="T298" i="49" s="1"/>
  <c r="U204" i="49"/>
  <c r="U205" i="49" s="1"/>
  <c r="U206" i="49" s="1"/>
  <c r="U207" i="49" s="1"/>
  <c r="U208" i="49" s="1"/>
  <c r="U209" i="49" s="1"/>
  <c r="U210" i="49" s="1"/>
  <c r="U211" i="49" s="1"/>
  <c r="U212" i="49" s="1"/>
  <c r="U213" i="49" s="1"/>
  <c r="U214" i="49" s="1"/>
  <c r="U215" i="49" s="1"/>
  <c r="U216" i="49" s="1"/>
  <c r="U217" i="49" s="1"/>
  <c r="U218" i="49" s="1"/>
  <c r="U219" i="49" s="1"/>
  <c r="U220" i="49" s="1"/>
  <c r="U221" i="49" s="1"/>
  <c r="U222" i="49" s="1"/>
  <c r="U223" i="49" s="1"/>
  <c r="U224" i="49" s="1"/>
  <c r="U225" i="49" s="1"/>
  <c r="U226" i="49" s="1"/>
  <c r="U227" i="49" s="1"/>
  <c r="U228" i="49" s="1"/>
  <c r="U229" i="49" s="1"/>
  <c r="U230" i="49" s="1"/>
  <c r="U231" i="49" s="1"/>
  <c r="U232" i="49" s="1"/>
  <c r="U233" i="49" s="1"/>
  <c r="U234" i="49" s="1"/>
  <c r="U235" i="49" s="1"/>
  <c r="U236" i="49" s="1"/>
  <c r="U237" i="49" s="1"/>
  <c r="U238" i="49" s="1"/>
  <c r="U239" i="49" s="1"/>
  <c r="U240" i="49" s="1"/>
  <c r="U241" i="49" s="1"/>
  <c r="U242" i="49" s="1"/>
  <c r="U243" i="49" s="1"/>
  <c r="U244" i="49" s="1"/>
  <c r="U245" i="49" s="1"/>
  <c r="U246" i="49" s="1"/>
  <c r="U247" i="49" s="1"/>
  <c r="U248" i="49" s="1"/>
  <c r="U249" i="49" s="1"/>
  <c r="U250" i="49" s="1"/>
  <c r="U251" i="49" s="1"/>
  <c r="U252" i="49" s="1"/>
  <c r="U253" i="49" s="1"/>
  <c r="U254" i="49" s="1"/>
  <c r="U255" i="49" s="1"/>
  <c r="U256" i="49" s="1"/>
  <c r="U257" i="49" s="1"/>
  <c r="U258" i="49" s="1"/>
  <c r="U259" i="49" s="1"/>
  <c r="U260" i="49" s="1"/>
  <c r="U261" i="49" s="1"/>
  <c r="U262" i="49" s="1"/>
  <c r="U263" i="49" s="1"/>
  <c r="U264" i="49" s="1"/>
  <c r="U265" i="49" s="1"/>
  <c r="U266" i="49" s="1"/>
  <c r="U267" i="49" s="1"/>
  <c r="U268" i="49" s="1"/>
  <c r="U269" i="49" s="1"/>
  <c r="U270" i="49" s="1"/>
  <c r="U271" i="49" s="1"/>
  <c r="U272" i="49" s="1"/>
  <c r="U273" i="49" s="1"/>
  <c r="U274" i="49" s="1"/>
  <c r="U275" i="49" s="1"/>
  <c r="U276" i="49" s="1"/>
  <c r="U277" i="49" s="1"/>
  <c r="U278" i="49" s="1"/>
  <c r="U279" i="49" s="1"/>
  <c r="U280" i="49" s="1"/>
  <c r="U281" i="49" s="1"/>
  <c r="U282" i="49" s="1"/>
  <c r="U283" i="49" s="1"/>
  <c r="U284" i="49" s="1"/>
  <c r="U285" i="49" s="1"/>
  <c r="U286" i="49" s="1"/>
  <c r="U287" i="49" s="1"/>
  <c r="U288" i="49" s="1"/>
  <c r="U289" i="49" s="1"/>
  <c r="U290" i="49" s="1"/>
  <c r="U291" i="49" s="1"/>
  <c r="U292" i="49" s="1"/>
  <c r="U293" i="49" s="1"/>
  <c r="U294" i="49" s="1"/>
  <c r="U295" i="49" s="1"/>
  <c r="U296" i="49" s="1"/>
  <c r="U297" i="49" s="1"/>
  <c r="U298" i="49" s="1"/>
  <c r="V204" i="49"/>
  <c r="V205" i="49" s="1"/>
  <c r="V206" i="49" s="1"/>
  <c r="V207" i="49" s="1"/>
  <c r="V208" i="49" s="1"/>
  <c r="V209" i="49" s="1"/>
  <c r="V210" i="49" s="1"/>
  <c r="V211" i="49" s="1"/>
  <c r="V212" i="49" s="1"/>
  <c r="V213" i="49" s="1"/>
  <c r="V214" i="49" s="1"/>
  <c r="V215" i="49" s="1"/>
  <c r="V216" i="49" s="1"/>
  <c r="V217" i="49" s="1"/>
  <c r="V218" i="49" s="1"/>
  <c r="V219" i="49" s="1"/>
  <c r="V220" i="49" s="1"/>
  <c r="V221" i="49" s="1"/>
  <c r="V222" i="49" s="1"/>
  <c r="V223" i="49" s="1"/>
  <c r="V224" i="49" s="1"/>
  <c r="V225" i="49" s="1"/>
  <c r="V226" i="49" s="1"/>
  <c r="V227" i="49" s="1"/>
  <c r="V228" i="49" s="1"/>
  <c r="V229" i="49" s="1"/>
  <c r="V230" i="49" s="1"/>
  <c r="V231" i="49" s="1"/>
  <c r="V232" i="49" s="1"/>
  <c r="V233" i="49" s="1"/>
  <c r="V234" i="49" s="1"/>
  <c r="V235" i="49" s="1"/>
  <c r="V236" i="49" s="1"/>
  <c r="V237" i="49" s="1"/>
  <c r="V238" i="49" s="1"/>
  <c r="V239" i="49" s="1"/>
  <c r="V240" i="49" s="1"/>
  <c r="V241" i="49" s="1"/>
  <c r="V242" i="49" s="1"/>
  <c r="V243" i="49" s="1"/>
  <c r="V244" i="49" s="1"/>
  <c r="V245" i="49" s="1"/>
  <c r="V246" i="49" s="1"/>
  <c r="V247" i="49" s="1"/>
  <c r="V248" i="49" s="1"/>
  <c r="V249" i="49" s="1"/>
  <c r="V250" i="49" s="1"/>
  <c r="V251" i="49" s="1"/>
  <c r="V252" i="49" s="1"/>
  <c r="V253" i="49" s="1"/>
  <c r="V254" i="49" s="1"/>
  <c r="V255" i="49" s="1"/>
  <c r="V256" i="49" s="1"/>
  <c r="V257" i="49" s="1"/>
  <c r="V258" i="49" s="1"/>
  <c r="V259" i="49" s="1"/>
  <c r="V260" i="49" s="1"/>
  <c r="V261" i="49" s="1"/>
  <c r="V262" i="49" s="1"/>
  <c r="V263" i="49" s="1"/>
  <c r="V264" i="49" s="1"/>
  <c r="V265" i="49" s="1"/>
  <c r="V266" i="49" s="1"/>
  <c r="V267" i="49" s="1"/>
  <c r="V268" i="49" s="1"/>
  <c r="V269" i="49" s="1"/>
  <c r="V270" i="49" s="1"/>
  <c r="V271" i="49" s="1"/>
  <c r="V272" i="49" s="1"/>
  <c r="V273" i="49" s="1"/>
  <c r="V274" i="49" s="1"/>
  <c r="V275" i="49" s="1"/>
  <c r="V276" i="49" s="1"/>
  <c r="V277" i="49" s="1"/>
  <c r="V278" i="49" s="1"/>
  <c r="V279" i="49" s="1"/>
  <c r="V280" i="49" s="1"/>
  <c r="V281" i="49" s="1"/>
  <c r="V282" i="49" s="1"/>
  <c r="V283" i="49" s="1"/>
  <c r="V284" i="49" s="1"/>
  <c r="V285" i="49" s="1"/>
  <c r="V286" i="49" s="1"/>
  <c r="V287" i="49" s="1"/>
  <c r="V288" i="49" s="1"/>
  <c r="V289" i="49" s="1"/>
  <c r="V290" i="49" s="1"/>
  <c r="V291" i="49" s="1"/>
  <c r="V292" i="49" s="1"/>
  <c r="V293" i="49" s="1"/>
  <c r="V294" i="49" s="1"/>
  <c r="V295" i="49" s="1"/>
  <c r="V296" i="49" s="1"/>
  <c r="V297" i="49" s="1"/>
  <c r="V298" i="49" s="1"/>
  <c r="X204" i="49"/>
  <c r="X205" i="49" s="1"/>
  <c r="X206" i="49" s="1"/>
  <c r="X207" i="49" s="1"/>
  <c r="X208" i="49" s="1"/>
  <c r="X209" i="49" s="1"/>
  <c r="X210" i="49" s="1"/>
  <c r="X211" i="49" s="1"/>
  <c r="X212" i="49" s="1"/>
  <c r="X213" i="49" s="1"/>
  <c r="X214" i="49" s="1"/>
  <c r="X215" i="49" s="1"/>
  <c r="X216" i="49" s="1"/>
  <c r="X217" i="49" s="1"/>
  <c r="X218" i="49" s="1"/>
  <c r="X219" i="49" s="1"/>
  <c r="X220" i="49" s="1"/>
  <c r="X221" i="49" s="1"/>
  <c r="X222" i="49" s="1"/>
  <c r="X223" i="49" s="1"/>
  <c r="X224" i="49" s="1"/>
  <c r="X225" i="49" s="1"/>
  <c r="X226" i="49" s="1"/>
  <c r="X227" i="49" s="1"/>
  <c r="X228" i="49" s="1"/>
  <c r="X229" i="49" s="1"/>
  <c r="X230" i="49" s="1"/>
  <c r="X231" i="49" s="1"/>
  <c r="X232" i="49" s="1"/>
  <c r="X233" i="49" s="1"/>
  <c r="X234" i="49" s="1"/>
  <c r="X235" i="49" s="1"/>
  <c r="X236" i="49" s="1"/>
  <c r="X237" i="49" s="1"/>
  <c r="X238" i="49" s="1"/>
  <c r="X239" i="49" s="1"/>
  <c r="X240" i="49" s="1"/>
  <c r="X241" i="49" s="1"/>
  <c r="X242" i="49" s="1"/>
  <c r="X243" i="49" s="1"/>
  <c r="X244" i="49" s="1"/>
  <c r="X245" i="49" s="1"/>
  <c r="X246" i="49" s="1"/>
  <c r="X247" i="49" s="1"/>
  <c r="X248" i="49" s="1"/>
  <c r="X249" i="49" s="1"/>
  <c r="X250" i="49" s="1"/>
  <c r="X251" i="49" s="1"/>
  <c r="X252" i="49" s="1"/>
  <c r="X253" i="49" s="1"/>
  <c r="X254" i="49" s="1"/>
  <c r="X255" i="49" s="1"/>
  <c r="X256" i="49" s="1"/>
  <c r="X257" i="49" s="1"/>
  <c r="X258" i="49" s="1"/>
  <c r="X259" i="49" s="1"/>
  <c r="X260" i="49" s="1"/>
  <c r="X261" i="49" s="1"/>
  <c r="X262" i="49" s="1"/>
  <c r="X263" i="49" s="1"/>
  <c r="X264" i="49" s="1"/>
  <c r="X265" i="49" s="1"/>
  <c r="X266" i="49" s="1"/>
  <c r="X267" i="49" s="1"/>
  <c r="X268" i="49" s="1"/>
  <c r="X269" i="49" s="1"/>
  <c r="X270" i="49" s="1"/>
  <c r="X271" i="49" s="1"/>
  <c r="X272" i="49" s="1"/>
  <c r="X273" i="49" s="1"/>
  <c r="X274" i="49" s="1"/>
  <c r="X275" i="49" s="1"/>
  <c r="X276" i="49" s="1"/>
  <c r="X277" i="49" s="1"/>
  <c r="X278" i="49" s="1"/>
  <c r="X279" i="49" s="1"/>
  <c r="X280" i="49" s="1"/>
  <c r="X281" i="49" s="1"/>
  <c r="X282" i="49" s="1"/>
  <c r="X283" i="49" s="1"/>
  <c r="X284" i="49" s="1"/>
  <c r="X285" i="49" s="1"/>
  <c r="X286" i="49" s="1"/>
  <c r="X287" i="49" s="1"/>
  <c r="X288" i="49" s="1"/>
  <c r="X289" i="49" s="1"/>
  <c r="X290" i="49" s="1"/>
  <c r="X291" i="49" s="1"/>
  <c r="X292" i="49" s="1"/>
  <c r="X293" i="49" s="1"/>
  <c r="X294" i="49" s="1"/>
  <c r="X295" i="49" s="1"/>
  <c r="X296" i="49" s="1"/>
  <c r="X297" i="49" s="1"/>
  <c r="X298" i="49" s="1"/>
  <c r="Y204" i="49"/>
  <c r="Y205" i="49" s="1"/>
  <c r="Y206" i="49" s="1"/>
  <c r="Y207" i="49" s="1"/>
  <c r="Y208" i="49" s="1"/>
  <c r="Y209" i="49" s="1"/>
  <c r="Y210" i="49" s="1"/>
  <c r="Y211" i="49" s="1"/>
  <c r="Y212" i="49" s="1"/>
  <c r="Y213" i="49" s="1"/>
  <c r="Y214" i="49" s="1"/>
  <c r="Y215" i="49" s="1"/>
  <c r="Y216" i="49" s="1"/>
  <c r="Y217" i="49" s="1"/>
  <c r="Y218" i="49" s="1"/>
  <c r="Y219" i="49" s="1"/>
  <c r="Y220" i="49" s="1"/>
  <c r="Y221" i="49" s="1"/>
  <c r="Y222" i="49" s="1"/>
  <c r="Y223" i="49" s="1"/>
  <c r="Y224" i="49" s="1"/>
  <c r="Y225" i="49" s="1"/>
  <c r="Y226" i="49" s="1"/>
  <c r="Y227" i="49" s="1"/>
  <c r="Y228" i="49" s="1"/>
  <c r="Y229" i="49" s="1"/>
  <c r="Y230" i="49" s="1"/>
  <c r="Y231" i="49" s="1"/>
  <c r="Y232" i="49" s="1"/>
  <c r="Y233" i="49" s="1"/>
  <c r="Y234" i="49" s="1"/>
  <c r="Y235" i="49" s="1"/>
  <c r="Y236" i="49" s="1"/>
  <c r="Y237" i="49" s="1"/>
  <c r="Y238" i="49" s="1"/>
  <c r="Y239" i="49" s="1"/>
  <c r="Y240" i="49" s="1"/>
  <c r="Y241" i="49" s="1"/>
  <c r="Y242" i="49" s="1"/>
  <c r="Y243" i="49" s="1"/>
  <c r="Y244" i="49" s="1"/>
  <c r="Y245" i="49" s="1"/>
  <c r="Y246" i="49" s="1"/>
  <c r="Y247" i="49" s="1"/>
  <c r="Y248" i="49" s="1"/>
  <c r="Y249" i="49" s="1"/>
  <c r="Y250" i="49" s="1"/>
  <c r="Y251" i="49" s="1"/>
  <c r="Y252" i="49" s="1"/>
  <c r="Y253" i="49" s="1"/>
  <c r="Y254" i="49" s="1"/>
  <c r="Y255" i="49" s="1"/>
  <c r="Y256" i="49" s="1"/>
  <c r="Y257" i="49" s="1"/>
  <c r="Y258" i="49" s="1"/>
  <c r="Y259" i="49" s="1"/>
  <c r="Y260" i="49" s="1"/>
  <c r="Y261" i="49" s="1"/>
  <c r="Y262" i="49" s="1"/>
  <c r="Y263" i="49" s="1"/>
  <c r="Y264" i="49" s="1"/>
  <c r="Y265" i="49" s="1"/>
  <c r="Y266" i="49" s="1"/>
  <c r="Y267" i="49" s="1"/>
  <c r="Y268" i="49" s="1"/>
  <c r="Y269" i="49" s="1"/>
  <c r="Y270" i="49" s="1"/>
  <c r="Y271" i="49" s="1"/>
  <c r="Y272" i="49" s="1"/>
  <c r="Y273" i="49" s="1"/>
  <c r="Y274" i="49" s="1"/>
  <c r="Y275" i="49" s="1"/>
  <c r="Y276" i="49" s="1"/>
  <c r="Y277" i="49" s="1"/>
  <c r="Y278" i="49" s="1"/>
  <c r="Y279" i="49" s="1"/>
  <c r="Y280" i="49" s="1"/>
  <c r="Y281" i="49" s="1"/>
  <c r="Y282" i="49" s="1"/>
  <c r="Y283" i="49" s="1"/>
  <c r="Y284" i="49" s="1"/>
  <c r="Y285" i="49" s="1"/>
  <c r="Y286" i="49" s="1"/>
  <c r="Y287" i="49" s="1"/>
  <c r="Y288" i="49" s="1"/>
  <c r="Y289" i="49" s="1"/>
  <c r="Y290" i="49" s="1"/>
  <c r="Y291" i="49" s="1"/>
  <c r="Y292" i="49" s="1"/>
  <c r="Y293" i="49" s="1"/>
  <c r="Y294" i="49" s="1"/>
  <c r="Y295" i="49" s="1"/>
  <c r="Y296" i="49" s="1"/>
  <c r="Y297" i="49" s="1"/>
  <c r="Y298" i="49" s="1"/>
  <c r="Z204" i="49"/>
  <c r="Z205" i="49" s="1"/>
  <c r="Z206" i="49" s="1"/>
  <c r="Z207" i="49" s="1"/>
  <c r="Z208" i="49" s="1"/>
  <c r="Z209" i="49" s="1"/>
  <c r="Z210" i="49" s="1"/>
  <c r="Z211" i="49" s="1"/>
  <c r="Z212" i="49" s="1"/>
  <c r="Z213" i="49" s="1"/>
  <c r="Z214" i="49" s="1"/>
  <c r="Z215" i="49" s="1"/>
  <c r="Z216" i="49" s="1"/>
  <c r="Z217" i="49" s="1"/>
  <c r="Z218" i="49" s="1"/>
  <c r="Z219" i="49" s="1"/>
  <c r="Z220" i="49" s="1"/>
  <c r="Z221" i="49" s="1"/>
  <c r="Z222" i="49" s="1"/>
  <c r="Z223" i="49" s="1"/>
  <c r="Z224" i="49" s="1"/>
  <c r="Z225" i="49" s="1"/>
  <c r="Z226" i="49" s="1"/>
  <c r="Z227" i="49" s="1"/>
  <c r="Z228" i="49" s="1"/>
  <c r="Z229" i="49" s="1"/>
  <c r="Z230" i="49" s="1"/>
  <c r="Z231" i="49" s="1"/>
  <c r="Z232" i="49" s="1"/>
  <c r="Z233" i="49" s="1"/>
  <c r="Z234" i="49" s="1"/>
  <c r="Z235" i="49" s="1"/>
  <c r="Z236" i="49" s="1"/>
  <c r="Z237" i="49" s="1"/>
  <c r="Z238" i="49" s="1"/>
  <c r="Z239" i="49" s="1"/>
  <c r="Z240" i="49" s="1"/>
  <c r="Z241" i="49" s="1"/>
  <c r="Z242" i="49" s="1"/>
  <c r="Z243" i="49" s="1"/>
  <c r="Z244" i="49" s="1"/>
  <c r="Z245" i="49" s="1"/>
  <c r="Z246" i="49" s="1"/>
  <c r="Z247" i="49" s="1"/>
  <c r="Z248" i="49" s="1"/>
  <c r="Z249" i="49" s="1"/>
  <c r="Z250" i="49" s="1"/>
  <c r="Z251" i="49" s="1"/>
  <c r="Z252" i="49" s="1"/>
  <c r="Z253" i="49" s="1"/>
  <c r="Z254" i="49" s="1"/>
  <c r="Z255" i="49" s="1"/>
  <c r="Z256" i="49" s="1"/>
  <c r="Z257" i="49" s="1"/>
  <c r="Z258" i="49" s="1"/>
  <c r="Z259" i="49" s="1"/>
  <c r="Z260" i="49" s="1"/>
  <c r="Z261" i="49" s="1"/>
  <c r="Z262" i="49" s="1"/>
  <c r="Z263" i="49" s="1"/>
  <c r="Z264" i="49" s="1"/>
  <c r="Z265" i="49" s="1"/>
  <c r="Z266" i="49" s="1"/>
  <c r="Z267" i="49" s="1"/>
  <c r="Z268" i="49" s="1"/>
  <c r="Z269" i="49" s="1"/>
  <c r="Z270" i="49" s="1"/>
  <c r="Z271" i="49" s="1"/>
  <c r="Z272" i="49" s="1"/>
  <c r="Z273" i="49" s="1"/>
  <c r="Z274" i="49" s="1"/>
  <c r="Z275" i="49" s="1"/>
  <c r="Z276" i="49" s="1"/>
  <c r="Z277" i="49" s="1"/>
  <c r="Z278" i="49" s="1"/>
  <c r="Z279" i="49" s="1"/>
  <c r="Z280" i="49" s="1"/>
  <c r="Z281" i="49" s="1"/>
  <c r="Z282" i="49" s="1"/>
  <c r="Z283" i="49" s="1"/>
  <c r="Z284" i="49" s="1"/>
  <c r="Z285" i="49" s="1"/>
  <c r="Z286" i="49" s="1"/>
  <c r="Z287" i="49" s="1"/>
  <c r="Z288" i="49" s="1"/>
  <c r="Z289" i="49" s="1"/>
  <c r="Z290" i="49" s="1"/>
  <c r="Z291" i="49" s="1"/>
  <c r="Z292" i="49" s="1"/>
  <c r="Z293" i="49" s="1"/>
  <c r="Z294" i="49" s="1"/>
  <c r="Z295" i="49" s="1"/>
  <c r="Z296" i="49" s="1"/>
  <c r="Z297" i="49" s="1"/>
  <c r="Z298" i="49" s="1"/>
  <c r="AA204" i="49"/>
  <c r="AA205" i="49" s="1"/>
  <c r="AB204" i="49"/>
  <c r="AB205" i="49" s="1"/>
  <c r="AB206" i="49" s="1"/>
  <c r="AB207" i="49" s="1"/>
  <c r="AB208" i="49" s="1"/>
  <c r="AB209" i="49" s="1"/>
  <c r="AB210" i="49" s="1"/>
  <c r="AB211" i="49" s="1"/>
  <c r="AB212" i="49" s="1"/>
  <c r="AB213" i="49" s="1"/>
  <c r="AB214" i="49" s="1"/>
  <c r="AB215" i="49" s="1"/>
  <c r="AB216" i="49" s="1"/>
  <c r="AB217" i="49" s="1"/>
  <c r="AB218" i="49" s="1"/>
  <c r="AB219" i="49" s="1"/>
  <c r="AB220" i="49" s="1"/>
  <c r="AB221" i="49" s="1"/>
  <c r="AB222" i="49" s="1"/>
  <c r="AB223" i="49" s="1"/>
  <c r="AB224" i="49" s="1"/>
  <c r="AB225" i="49" s="1"/>
  <c r="AB226" i="49" s="1"/>
  <c r="AB227" i="49" s="1"/>
  <c r="AB228" i="49" s="1"/>
  <c r="AB229" i="49" s="1"/>
  <c r="AB230" i="49" s="1"/>
  <c r="AB231" i="49" s="1"/>
  <c r="AB232" i="49" s="1"/>
  <c r="AB233" i="49" s="1"/>
  <c r="AB234" i="49" s="1"/>
  <c r="AB235" i="49" s="1"/>
  <c r="AB236" i="49" s="1"/>
  <c r="AB237" i="49" s="1"/>
  <c r="AB238" i="49" s="1"/>
  <c r="AB239" i="49" s="1"/>
  <c r="AB240" i="49" s="1"/>
  <c r="AB241" i="49" s="1"/>
  <c r="AB242" i="49" s="1"/>
  <c r="AB243" i="49" s="1"/>
  <c r="AB244" i="49" s="1"/>
  <c r="AB245" i="49" s="1"/>
  <c r="AB246" i="49" s="1"/>
  <c r="AB247" i="49" s="1"/>
  <c r="AB248" i="49" s="1"/>
  <c r="AB249" i="49" s="1"/>
  <c r="AB250" i="49" s="1"/>
  <c r="AB251" i="49" s="1"/>
  <c r="AB252" i="49" s="1"/>
  <c r="AB253" i="49" s="1"/>
  <c r="AB254" i="49" s="1"/>
  <c r="AB255" i="49" s="1"/>
  <c r="AB256" i="49" s="1"/>
  <c r="AB257" i="49" s="1"/>
  <c r="AB258" i="49" s="1"/>
  <c r="AB259" i="49" s="1"/>
  <c r="AB260" i="49" s="1"/>
  <c r="AB261" i="49" s="1"/>
  <c r="AB262" i="49" s="1"/>
  <c r="AB263" i="49" s="1"/>
  <c r="AB264" i="49" s="1"/>
  <c r="AB265" i="49" s="1"/>
  <c r="AB266" i="49" s="1"/>
  <c r="AB267" i="49" s="1"/>
  <c r="AB268" i="49" s="1"/>
  <c r="AB269" i="49" s="1"/>
  <c r="AB270" i="49" s="1"/>
  <c r="AB271" i="49" s="1"/>
  <c r="AB272" i="49" s="1"/>
  <c r="AB273" i="49" s="1"/>
  <c r="AB274" i="49" s="1"/>
  <c r="AB275" i="49" s="1"/>
  <c r="AB276" i="49" s="1"/>
  <c r="AB277" i="49" s="1"/>
  <c r="AB278" i="49" s="1"/>
  <c r="AB279" i="49" s="1"/>
  <c r="AB280" i="49" s="1"/>
  <c r="AB281" i="49" s="1"/>
  <c r="AB282" i="49" s="1"/>
  <c r="AB283" i="49" s="1"/>
  <c r="AB284" i="49" s="1"/>
  <c r="AB285" i="49" s="1"/>
  <c r="AB286" i="49" s="1"/>
  <c r="AB287" i="49" s="1"/>
  <c r="AB288" i="49" s="1"/>
  <c r="AB289" i="49" s="1"/>
  <c r="AB290" i="49" s="1"/>
  <c r="AB291" i="49" s="1"/>
  <c r="AB292" i="49" s="1"/>
  <c r="AB293" i="49" s="1"/>
  <c r="AB294" i="49" s="1"/>
  <c r="AB295" i="49" s="1"/>
  <c r="AB296" i="49" s="1"/>
  <c r="AB297" i="49" s="1"/>
  <c r="AB298" i="49" s="1"/>
  <c r="AC204" i="49"/>
  <c r="AC205" i="49" s="1"/>
  <c r="AC206" i="49" s="1"/>
  <c r="AC207" i="49" s="1"/>
  <c r="AC208" i="49" s="1"/>
  <c r="AC209" i="49" s="1"/>
  <c r="AC210" i="49" s="1"/>
  <c r="AC211" i="49" s="1"/>
  <c r="AC212" i="49" s="1"/>
  <c r="AC213" i="49" s="1"/>
  <c r="AC214" i="49" s="1"/>
  <c r="AC215" i="49" s="1"/>
  <c r="AC216" i="49" s="1"/>
  <c r="AC217" i="49" s="1"/>
  <c r="AC218" i="49" s="1"/>
  <c r="AC219" i="49" s="1"/>
  <c r="AC220" i="49" s="1"/>
  <c r="AC221" i="49" s="1"/>
  <c r="AC222" i="49" s="1"/>
  <c r="AC223" i="49" s="1"/>
  <c r="AC224" i="49" s="1"/>
  <c r="AC225" i="49" s="1"/>
  <c r="AC226" i="49" s="1"/>
  <c r="AC227" i="49" s="1"/>
  <c r="AC228" i="49" s="1"/>
  <c r="AC229" i="49" s="1"/>
  <c r="AC230" i="49" s="1"/>
  <c r="AC231" i="49" s="1"/>
  <c r="AC232" i="49" s="1"/>
  <c r="AC233" i="49" s="1"/>
  <c r="AC234" i="49" s="1"/>
  <c r="AC235" i="49" s="1"/>
  <c r="AC236" i="49" s="1"/>
  <c r="AC237" i="49" s="1"/>
  <c r="AC238" i="49" s="1"/>
  <c r="AC239" i="49" s="1"/>
  <c r="AC240" i="49" s="1"/>
  <c r="AC241" i="49" s="1"/>
  <c r="AC242" i="49" s="1"/>
  <c r="AC243" i="49" s="1"/>
  <c r="AC244" i="49" s="1"/>
  <c r="AC245" i="49" s="1"/>
  <c r="AC246" i="49" s="1"/>
  <c r="AC247" i="49" s="1"/>
  <c r="AC248" i="49" s="1"/>
  <c r="AC249" i="49" s="1"/>
  <c r="AC250" i="49" s="1"/>
  <c r="AC251" i="49" s="1"/>
  <c r="AC252" i="49" s="1"/>
  <c r="AC253" i="49" s="1"/>
  <c r="AC254" i="49" s="1"/>
  <c r="AC255" i="49" s="1"/>
  <c r="AC256" i="49" s="1"/>
  <c r="AC257" i="49" s="1"/>
  <c r="AC258" i="49" s="1"/>
  <c r="AC259" i="49" s="1"/>
  <c r="AC260" i="49" s="1"/>
  <c r="AC261" i="49" s="1"/>
  <c r="AC262" i="49" s="1"/>
  <c r="AC263" i="49" s="1"/>
  <c r="AC264" i="49" s="1"/>
  <c r="AC265" i="49" s="1"/>
  <c r="AC266" i="49" s="1"/>
  <c r="AC267" i="49" s="1"/>
  <c r="AC268" i="49" s="1"/>
  <c r="AC269" i="49" s="1"/>
  <c r="AC270" i="49" s="1"/>
  <c r="AC271" i="49" s="1"/>
  <c r="AC272" i="49" s="1"/>
  <c r="AC273" i="49" s="1"/>
  <c r="AC274" i="49" s="1"/>
  <c r="AC275" i="49" s="1"/>
  <c r="AC276" i="49" s="1"/>
  <c r="AC277" i="49" s="1"/>
  <c r="AC278" i="49" s="1"/>
  <c r="AC279" i="49" s="1"/>
  <c r="AC280" i="49" s="1"/>
  <c r="AC281" i="49" s="1"/>
  <c r="AC282" i="49" s="1"/>
  <c r="AC283" i="49" s="1"/>
  <c r="AC284" i="49" s="1"/>
  <c r="AC285" i="49" s="1"/>
  <c r="AC286" i="49" s="1"/>
  <c r="AC287" i="49" s="1"/>
  <c r="AC288" i="49" s="1"/>
  <c r="AC289" i="49" s="1"/>
  <c r="AC290" i="49" s="1"/>
  <c r="AC291" i="49" s="1"/>
  <c r="AC292" i="49" s="1"/>
  <c r="AC293" i="49" s="1"/>
  <c r="AC294" i="49" s="1"/>
  <c r="AC295" i="49" s="1"/>
  <c r="AC296" i="49" s="1"/>
  <c r="AC297" i="49" s="1"/>
  <c r="AC298" i="49" s="1"/>
  <c r="AD204" i="49"/>
  <c r="AD205" i="49" s="1"/>
  <c r="AD206" i="49" s="1"/>
  <c r="AD207" i="49" s="1"/>
  <c r="AD208" i="49" s="1"/>
  <c r="AD209" i="49" s="1"/>
  <c r="AD210" i="49" s="1"/>
  <c r="AD211" i="49" s="1"/>
  <c r="AD212" i="49" s="1"/>
  <c r="AD213" i="49" s="1"/>
  <c r="AD214" i="49" s="1"/>
  <c r="AD215" i="49" s="1"/>
  <c r="AD216" i="49" s="1"/>
  <c r="AD217" i="49" s="1"/>
  <c r="AD218" i="49" s="1"/>
  <c r="AD219" i="49" s="1"/>
  <c r="AD220" i="49" s="1"/>
  <c r="AD221" i="49" s="1"/>
  <c r="AD222" i="49" s="1"/>
  <c r="AD223" i="49" s="1"/>
  <c r="AD224" i="49" s="1"/>
  <c r="AD225" i="49" s="1"/>
  <c r="AD226" i="49" s="1"/>
  <c r="AD227" i="49" s="1"/>
  <c r="AD228" i="49" s="1"/>
  <c r="AD229" i="49" s="1"/>
  <c r="AD230" i="49" s="1"/>
  <c r="AD231" i="49" s="1"/>
  <c r="AD232" i="49" s="1"/>
  <c r="AD233" i="49" s="1"/>
  <c r="AD234" i="49" s="1"/>
  <c r="AD235" i="49" s="1"/>
  <c r="AD236" i="49" s="1"/>
  <c r="AD237" i="49" s="1"/>
  <c r="AD238" i="49" s="1"/>
  <c r="AD239" i="49" s="1"/>
  <c r="AD240" i="49" s="1"/>
  <c r="AD241" i="49" s="1"/>
  <c r="AD242" i="49" s="1"/>
  <c r="AD243" i="49" s="1"/>
  <c r="AD244" i="49" s="1"/>
  <c r="AD245" i="49" s="1"/>
  <c r="AD246" i="49" s="1"/>
  <c r="AD247" i="49" s="1"/>
  <c r="AD248" i="49" s="1"/>
  <c r="AD249" i="49" s="1"/>
  <c r="AD250" i="49" s="1"/>
  <c r="AD251" i="49" s="1"/>
  <c r="AD252" i="49" s="1"/>
  <c r="AD253" i="49" s="1"/>
  <c r="AD254" i="49" s="1"/>
  <c r="AD255" i="49" s="1"/>
  <c r="AD256" i="49" s="1"/>
  <c r="AD257" i="49" s="1"/>
  <c r="AD258" i="49" s="1"/>
  <c r="AD259" i="49" s="1"/>
  <c r="AD260" i="49" s="1"/>
  <c r="AD261" i="49" s="1"/>
  <c r="AD262" i="49" s="1"/>
  <c r="AD263" i="49" s="1"/>
  <c r="AD264" i="49" s="1"/>
  <c r="AD265" i="49" s="1"/>
  <c r="AD266" i="49" s="1"/>
  <c r="AD267" i="49" s="1"/>
  <c r="AD268" i="49" s="1"/>
  <c r="AD269" i="49" s="1"/>
  <c r="AD270" i="49" s="1"/>
  <c r="AD271" i="49" s="1"/>
  <c r="AD272" i="49" s="1"/>
  <c r="AD273" i="49" s="1"/>
  <c r="AD274" i="49" s="1"/>
  <c r="AD275" i="49" s="1"/>
  <c r="AD276" i="49" s="1"/>
  <c r="AD277" i="49" s="1"/>
  <c r="AD278" i="49" s="1"/>
  <c r="AD279" i="49" s="1"/>
  <c r="AD280" i="49" s="1"/>
  <c r="AD281" i="49" s="1"/>
  <c r="AD282" i="49" s="1"/>
  <c r="AD283" i="49" s="1"/>
  <c r="AD284" i="49" s="1"/>
  <c r="AD285" i="49" s="1"/>
  <c r="AD286" i="49" s="1"/>
  <c r="AD287" i="49" s="1"/>
  <c r="AD288" i="49" s="1"/>
  <c r="AD289" i="49" s="1"/>
  <c r="AD290" i="49" s="1"/>
  <c r="AD291" i="49" s="1"/>
  <c r="AD292" i="49" s="1"/>
  <c r="AD293" i="49" s="1"/>
  <c r="AD294" i="49" s="1"/>
  <c r="AD295" i="49" s="1"/>
  <c r="AD296" i="49" s="1"/>
  <c r="AD297" i="49" s="1"/>
  <c r="AD298" i="49" s="1"/>
  <c r="AE204" i="49"/>
  <c r="AE205" i="49" s="1"/>
  <c r="AE206" i="49" s="1"/>
  <c r="AE207" i="49" s="1"/>
  <c r="AF204" i="49"/>
  <c r="AF205" i="49" s="1"/>
  <c r="AF206" i="49" s="1"/>
  <c r="AF207" i="49" s="1"/>
  <c r="AF208" i="49" s="1"/>
  <c r="AF209" i="49" s="1"/>
  <c r="AF210" i="49" s="1"/>
  <c r="AF211" i="49" s="1"/>
  <c r="AF212" i="49" s="1"/>
  <c r="AF213" i="49" s="1"/>
  <c r="AF214" i="49" s="1"/>
  <c r="AF215" i="49" s="1"/>
  <c r="AF216" i="49" s="1"/>
  <c r="AF217" i="49" s="1"/>
  <c r="AF218" i="49" s="1"/>
  <c r="AF219" i="49" s="1"/>
  <c r="AF220" i="49" s="1"/>
  <c r="AF221" i="49" s="1"/>
  <c r="AF222" i="49" s="1"/>
  <c r="AF223" i="49" s="1"/>
  <c r="AF224" i="49" s="1"/>
  <c r="AF225" i="49" s="1"/>
  <c r="AF226" i="49" s="1"/>
  <c r="AF227" i="49" s="1"/>
  <c r="AF228" i="49" s="1"/>
  <c r="AF229" i="49" s="1"/>
  <c r="AF230" i="49" s="1"/>
  <c r="AF231" i="49" s="1"/>
  <c r="AF232" i="49" s="1"/>
  <c r="AF233" i="49" s="1"/>
  <c r="AF234" i="49" s="1"/>
  <c r="AF235" i="49" s="1"/>
  <c r="AF236" i="49" s="1"/>
  <c r="AF237" i="49" s="1"/>
  <c r="AF238" i="49" s="1"/>
  <c r="AF239" i="49" s="1"/>
  <c r="AF240" i="49" s="1"/>
  <c r="AF241" i="49" s="1"/>
  <c r="AF242" i="49" s="1"/>
  <c r="AF243" i="49" s="1"/>
  <c r="AF244" i="49" s="1"/>
  <c r="AF245" i="49" s="1"/>
  <c r="AF246" i="49" s="1"/>
  <c r="AF247" i="49" s="1"/>
  <c r="AF248" i="49" s="1"/>
  <c r="AF249" i="49" s="1"/>
  <c r="AF250" i="49" s="1"/>
  <c r="AF251" i="49" s="1"/>
  <c r="AF252" i="49" s="1"/>
  <c r="AF253" i="49" s="1"/>
  <c r="AF254" i="49" s="1"/>
  <c r="AF255" i="49" s="1"/>
  <c r="AF256" i="49" s="1"/>
  <c r="AF257" i="49" s="1"/>
  <c r="AF258" i="49" s="1"/>
  <c r="AF259" i="49" s="1"/>
  <c r="AF260" i="49" s="1"/>
  <c r="AF261" i="49" s="1"/>
  <c r="AF262" i="49" s="1"/>
  <c r="AF263" i="49" s="1"/>
  <c r="AF264" i="49" s="1"/>
  <c r="AF265" i="49" s="1"/>
  <c r="AF266" i="49" s="1"/>
  <c r="AF267" i="49" s="1"/>
  <c r="AF268" i="49" s="1"/>
  <c r="AF269" i="49" s="1"/>
  <c r="AF270" i="49" s="1"/>
  <c r="AF271" i="49" s="1"/>
  <c r="AF272" i="49" s="1"/>
  <c r="AF273" i="49" s="1"/>
  <c r="AF274" i="49" s="1"/>
  <c r="AF275" i="49" s="1"/>
  <c r="AF276" i="49" s="1"/>
  <c r="AF277" i="49" s="1"/>
  <c r="AF278" i="49" s="1"/>
  <c r="AF279" i="49" s="1"/>
  <c r="AF280" i="49" s="1"/>
  <c r="AF281" i="49" s="1"/>
  <c r="AF282" i="49" s="1"/>
  <c r="AF283" i="49" s="1"/>
  <c r="AF284" i="49" s="1"/>
  <c r="AF285" i="49" s="1"/>
  <c r="AF286" i="49" s="1"/>
  <c r="AF287" i="49" s="1"/>
  <c r="AF288" i="49" s="1"/>
  <c r="AF289" i="49" s="1"/>
  <c r="AF290" i="49" s="1"/>
  <c r="AF291" i="49" s="1"/>
  <c r="AF292" i="49" s="1"/>
  <c r="AF293" i="49" s="1"/>
  <c r="AF294" i="49" s="1"/>
  <c r="AF295" i="49" s="1"/>
  <c r="AF296" i="49" s="1"/>
  <c r="AF297" i="49" s="1"/>
  <c r="AF298" i="49" s="1"/>
  <c r="N205" i="49"/>
  <c r="N206" i="49" s="1"/>
  <c r="N207" i="49" s="1"/>
  <c r="N208" i="49" s="1"/>
  <c r="N209" i="49" s="1"/>
  <c r="N210" i="49" s="1"/>
  <c r="N211" i="49" s="1"/>
  <c r="N212" i="49" s="1"/>
  <c r="N213" i="49" s="1"/>
  <c r="N214" i="49" s="1"/>
  <c r="N215" i="49" s="1"/>
  <c r="N216" i="49" s="1"/>
  <c r="N217" i="49" s="1"/>
  <c r="N218" i="49" s="1"/>
  <c r="N219" i="49" s="1"/>
  <c r="N220" i="49" s="1"/>
  <c r="N221" i="49" s="1"/>
  <c r="N222" i="49" s="1"/>
  <c r="N223" i="49" s="1"/>
  <c r="N224" i="49" s="1"/>
  <c r="N225" i="49" s="1"/>
  <c r="N226" i="49" s="1"/>
  <c r="N227" i="49" s="1"/>
  <c r="N228" i="49" s="1"/>
  <c r="N229" i="49" s="1"/>
  <c r="N230" i="49" s="1"/>
  <c r="N231" i="49" s="1"/>
  <c r="N232" i="49" s="1"/>
  <c r="N233" i="49" s="1"/>
  <c r="N234" i="49" s="1"/>
  <c r="N235" i="49" s="1"/>
  <c r="N236" i="49" s="1"/>
  <c r="N237" i="49" s="1"/>
  <c r="N238" i="49" s="1"/>
  <c r="N239" i="49" s="1"/>
  <c r="N240" i="49" s="1"/>
  <c r="N241" i="49" s="1"/>
  <c r="N242" i="49" s="1"/>
  <c r="N243" i="49" s="1"/>
  <c r="N244" i="49" s="1"/>
  <c r="N245" i="49" s="1"/>
  <c r="N246" i="49" s="1"/>
  <c r="N247" i="49" s="1"/>
  <c r="N248" i="49" s="1"/>
  <c r="N249" i="49" s="1"/>
  <c r="N250" i="49" s="1"/>
  <c r="N251" i="49" s="1"/>
  <c r="N252" i="49" s="1"/>
  <c r="N253" i="49" s="1"/>
  <c r="N254" i="49" s="1"/>
  <c r="N255" i="49" s="1"/>
  <c r="N256" i="49" s="1"/>
  <c r="N257" i="49" s="1"/>
  <c r="N258" i="49" s="1"/>
  <c r="N259" i="49" s="1"/>
  <c r="N260" i="49" s="1"/>
  <c r="N261" i="49" s="1"/>
  <c r="N262" i="49" s="1"/>
  <c r="N263" i="49" s="1"/>
  <c r="N264" i="49" s="1"/>
  <c r="N265" i="49" s="1"/>
  <c r="N266" i="49" s="1"/>
  <c r="N267" i="49" s="1"/>
  <c r="N268" i="49" s="1"/>
  <c r="N269" i="49" s="1"/>
  <c r="N270" i="49" s="1"/>
  <c r="N271" i="49" s="1"/>
  <c r="N272" i="49" s="1"/>
  <c r="N273" i="49" s="1"/>
  <c r="N274" i="49" s="1"/>
  <c r="N275" i="49" s="1"/>
  <c r="N276" i="49" s="1"/>
  <c r="N277" i="49" s="1"/>
  <c r="N278" i="49" s="1"/>
  <c r="N279" i="49" s="1"/>
  <c r="N280" i="49" s="1"/>
  <c r="N281" i="49" s="1"/>
  <c r="N282" i="49" s="1"/>
  <c r="N283" i="49" s="1"/>
  <c r="N284" i="49" s="1"/>
  <c r="N285" i="49" s="1"/>
  <c r="N286" i="49" s="1"/>
  <c r="N287" i="49" s="1"/>
  <c r="N288" i="49" s="1"/>
  <c r="N289" i="49" s="1"/>
  <c r="N290" i="49" s="1"/>
  <c r="N291" i="49" s="1"/>
  <c r="N292" i="49" s="1"/>
  <c r="N293" i="49" s="1"/>
  <c r="N294" i="49" s="1"/>
  <c r="N295" i="49" s="1"/>
  <c r="N296" i="49" s="1"/>
  <c r="N297" i="49" s="1"/>
  <c r="N298" i="49" s="1"/>
  <c r="R205" i="49"/>
  <c r="R206" i="49" s="1"/>
  <c r="R207" i="49" s="1"/>
  <c r="R208" i="49" s="1"/>
  <c r="R209" i="49" s="1"/>
  <c r="R210" i="49" s="1"/>
  <c r="R211" i="49" s="1"/>
  <c r="R212" i="49" s="1"/>
  <c r="R213" i="49" s="1"/>
  <c r="R214" i="49" s="1"/>
  <c r="R215" i="49" s="1"/>
  <c r="R216" i="49" s="1"/>
  <c r="R217" i="49" s="1"/>
  <c r="R218" i="49" s="1"/>
  <c r="R219" i="49" s="1"/>
  <c r="R220" i="49" s="1"/>
  <c r="R221" i="49" s="1"/>
  <c r="R222" i="49" s="1"/>
  <c r="R223" i="49" s="1"/>
  <c r="R224" i="49" s="1"/>
  <c r="R225" i="49" s="1"/>
  <c r="R226" i="49" s="1"/>
  <c r="R227" i="49" s="1"/>
  <c r="R228" i="49" s="1"/>
  <c r="R229" i="49" s="1"/>
  <c r="R230" i="49" s="1"/>
  <c r="R231" i="49" s="1"/>
  <c r="R232" i="49" s="1"/>
  <c r="R233" i="49" s="1"/>
  <c r="R234" i="49" s="1"/>
  <c r="R235" i="49" s="1"/>
  <c r="R236" i="49" s="1"/>
  <c r="R237" i="49" s="1"/>
  <c r="R238" i="49" s="1"/>
  <c r="R239" i="49" s="1"/>
  <c r="R240" i="49" s="1"/>
  <c r="R241" i="49" s="1"/>
  <c r="R242" i="49" s="1"/>
  <c r="R243" i="49" s="1"/>
  <c r="R244" i="49" s="1"/>
  <c r="R245" i="49" s="1"/>
  <c r="R246" i="49" s="1"/>
  <c r="R247" i="49" s="1"/>
  <c r="R248" i="49" s="1"/>
  <c r="R249" i="49" s="1"/>
  <c r="R250" i="49" s="1"/>
  <c r="R251" i="49" s="1"/>
  <c r="R252" i="49" s="1"/>
  <c r="R253" i="49" s="1"/>
  <c r="R254" i="49" s="1"/>
  <c r="R255" i="49" s="1"/>
  <c r="R256" i="49" s="1"/>
  <c r="R257" i="49" s="1"/>
  <c r="R258" i="49" s="1"/>
  <c r="R259" i="49" s="1"/>
  <c r="R260" i="49" s="1"/>
  <c r="R261" i="49" s="1"/>
  <c r="R262" i="49" s="1"/>
  <c r="R263" i="49" s="1"/>
  <c r="R264" i="49" s="1"/>
  <c r="R265" i="49" s="1"/>
  <c r="R266" i="49" s="1"/>
  <c r="R267" i="49" s="1"/>
  <c r="R268" i="49" s="1"/>
  <c r="R269" i="49" s="1"/>
  <c r="R270" i="49" s="1"/>
  <c r="R271" i="49" s="1"/>
  <c r="R272" i="49" s="1"/>
  <c r="R273" i="49" s="1"/>
  <c r="R274" i="49" s="1"/>
  <c r="R275" i="49" s="1"/>
  <c r="R276" i="49" s="1"/>
  <c r="R277" i="49" s="1"/>
  <c r="R278" i="49" s="1"/>
  <c r="R279" i="49" s="1"/>
  <c r="R280" i="49" s="1"/>
  <c r="R281" i="49" s="1"/>
  <c r="R282" i="49" s="1"/>
  <c r="R283" i="49" s="1"/>
  <c r="R284" i="49" s="1"/>
  <c r="R285" i="49" s="1"/>
  <c r="R286" i="49" s="1"/>
  <c r="R287" i="49" s="1"/>
  <c r="R288" i="49" s="1"/>
  <c r="R289" i="49" s="1"/>
  <c r="R290" i="49" s="1"/>
  <c r="R291" i="49" s="1"/>
  <c r="R292" i="49" s="1"/>
  <c r="R293" i="49" s="1"/>
  <c r="R294" i="49" s="1"/>
  <c r="R295" i="49" s="1"/>
  <c r="R296" i="49" s="1"/>
  <c r="R297" i="49" s="1"/>
  <c r="R298" i="49" s="1"/>
  <c r="AA206" i="49"/>
  <c r="AA207" i="49" s="1"/>
  <c r="AA208" i="49" s="1"/>
  <c r="AA209" i="49" s="1"/>
  <c r="AA210" i="49" s="1"/>
  <c r="AA211" i="49" s="1"/>
  <c r="AA212" i="49" s="1"/>
  <c r="AA213" i="49" s="1"/>
  <c r="AA214" i="49" s="1"/>
  <c r="AA215" i="49" s="1"/>
  <c r="AA216" i="49" s="1"/>
  <c r="AA217" i="49" s="1"/>
  <c r="AA218" i="49" s="1"/>
  <c r="AA219" i="49" s="1"/>
  <c r="AA220" i="49" s="1"/>
  <c r="AA221" i="49" s="1"/>
  <c r="AA222" i="49" s="1"/>
  <c r="AA223" i="49" s="1"/>
  <c r="AA224" i="49" s="1"/>
  <c r="AA225" i="49" s="1"/>
  <c r="AA226" i="49" s="1"/>
  <c r="AA227" i="49" s="1"/>
  <c r="AA228" i="49" s="1"/>
  <c r="AA229" i="49" s="1"/>
  <c r="AA230" i="49" s="1"/>
  <c r="AA231" i="49" s="1"/>
  <c r="AA232" i="49" s="1"/>
  <c r="AA233" i="49" s="1"/>
  <c r="AA234" i="49" s="1"/>
  <c r="AA235" i="49" s="1"/>
  <c r="AA236" i="49" s="1"/>
  <c r="AA237" i="49" s="1"/>
  <c r="AA238" i="49" s="1"/>
  <c r="AA239" i="49" s="1"/>
  <c r="AA240" i="49" s="1"/>
  <c r="AA241" i="49" s="1"/>
  <c r="AA242" i="49" s="1"/>
  <c r="AA243" i="49" s="1"/>
  <c r="AA244" i="49" s="1"/>
  <c r="AA245" i="49" s="1"/>
  <c r="AA246" i="49" s="1"/>
  <c r="AA247" i="49" s="1"/>
  <c r="AA248" i="49" s="1"/>
  <c r="AA249" i="49" s="1"/>
  <c r="AA250" i="49" s="1"/>
  <c r="AA251" i="49" s="1"/>
  <c r="AA252" i="49" s="1"/>
  <c r="AA253" i="49" s="1"/>
  <c r="AA254" i="49" s="1"/>
  <c r="AA255" i="49" s="1"/>
  <c r="AA256" i="49" s="1"/>
  <c r="AA257" i="49" s="1"/>
  <c r="AA258" i="49" s="1"/>
  <c r="AA259" i="49" s="1"/>
  <c r="AA260" i="49" s="1"/>
  <c r="AA261" i="49" s="1"/>
  <c r="AA262" i="49" s="1"/>
  <c r="AA263" i="49" s="1"/>
  <c r="AA264" i="49" s="1"/>
  <c r="AA265" i="49" s="1"/>
  <c r="AA266" i="49" s="1"/>
  <c r="AA267" i="49" s="1"/>
  <c r="AA268" i="49" s="1"/>
  <c r="AA269" i="49" s="1"/>
  <c r="AA270" i="49" s="1"/>
  <c r="AA271" i="49" s="1"/>
  <c r="AA272" i="49" s="1"/>
  <c r="AA273" i="49" s="1"/>
  <c r="AA274" i="49" s="1"/>
  <c r="AA275" i="49" s="1"/>
  <c r="AA276" i="49" s="1"/>
  <c r="AA277" i="49" s="1"/>
  <c r="AA278" i="49" s="1"/>
  <c r="AA279" i="49" s="1"/>
  <c r="AA280" i="49" s="1"/>
  <c r="AA281" i="49" s="1"/>
  <c r="AA282" i="49" s="1"/>
  <c r="AA283" i="49" s="1"/>
  <c r="AA284" i="49" s="1"/>
  <c r="AA285" i="49" s="1"/>
  <c r="AA286" i="49" s="1"/>
  <c r="AA287" i="49" s="1"/>
  <c r="AA288" i="49" s="1"/>
  <c r="AA289" i="49" s="1"/>
  <c r="AA290" i="49" s="1"/>
  <c r="AA291" i="49" s="1"/>
  <c r="AA292" i="49" s="1"/>
  <c r="AA293" i="49" s="1"/>
  <c r="AA294" i="49" s="1"/>
  <c r="AA295" i="49" s="1"/>
  <c r="AA296" i="49" s="1"/>
  <c r="AA297" i="49" s="1"/>
  <c r="AA298" i="49" s="1"/>
  <c r="AE208" i="49"/>
  <c r="AE209" i="49" s="1"/>
  <c r="AE210" i="49" s="1"/>
  <c r="AE211" i="49" s="1"/>
  <c r="AE212" i="49" s="1"/>
  <c r="AE213" i="49" s="1"/>
  <c r="AE214" i="49" s="1"/>
  <c r="AE215" i="49" s="1"/>
  <c r="AE216" i="49" s="1"/>
  <c r="AE217" i="49" s="1"/>
  <c r="AE218" i="49" s="1"/>
  <c r="AE219" i="49" s="1"/>
  <c r="AE220" i="49" s="1"/>
  <c r="AE221" i="49" s="1"/>
  <c r="AE222" i="49" s="1"/>
  <c r="AE223" i="49" s="1"/>
  <c r="AE224" i="49" s="1"/>
  <c r="AE225" i="49" s="1"/>
  <c r="AE226" i="49" s="1"/>
  <c r="AE227" i="49" s="1"/>
  <c r="AE228" i="49" s="1"/>
  <c r="AE229" i="49" s="1"/>
  <c r="AE230" i="49" s="1"/>
  <c r="AE231" i="49" s="1"/>
  <c r="AE232" i="49" s="1"/>
  <c r="AE233" i="49" s="1"/>
  <c r="AE234" i="49" s="1"/>
  <c r="AE235" i="49" s="1"/>
  <c r="AE236" i="49" s="1"/>
  <c r="AE237" i="49" s="1"/>
  <c r="AE238" i="49" s="1"/>
  <c r="AE239" i="49" s="1"/>
  <c r="AE240" i="49" s="1"/>
  <c r="AE241" i="49" s="1"/>
  <c r="AE242" i="49" s="1"/>
  <c r="AE243" i="49" s="1"/>
  <c r="AE244" i="49" s="1"/>
  <c r="AE245" i="49" s="1"/>
  <c r="AE246" i="49" s="1"/>
  <c r="AE247" i="49" s="1"/>
  <c r="AE248" i="49" s="1"/>
  <c r="AE249" i="49" s="1"/>
  <c r="AE250" i="49" s="1"/>
  <c r="AE251" i="49" s="1"/>
  <c r="AE252" i="49" s="1"/>
  <c r="AE253" i="49" s="1"/>
  <c r="AE254" i="49" s="1"/>
  <c r="AE255" i="49" s="1"/>
  <c r="AE256" i="49" s="1"/>
  <c r="AE257" i="49" s="1"/>
  <c r="AE258" i="49" s="1"/>
  <c r="AE259" i="49" s="1"/>
  <c r="AE260" i="49" s="1"/>
  <c r="AE261" i="49" s="1"/>
  <c r="AE262" i="49" s="1"/>
  <c r="AE263" i="49" s="1"/>
  <c r="AE264" i="49" s="1"/>
  <c r="AE265" i="49" s="1"/>
  <c r="AE266" i="49" s="1"/>
  <c r="AE267" i="49" s="1"/>
  <c r="AE268" i="49" s="1"/>
  <c r="AE269" i="49" s="1"/>
  <c r="AE270" i="49" s="1"/>
  <c r="AE271" i="49" s="1"/>
  <c r="AE272" i="49" s="1"/>
  <c r="AE273" i="49" s="1"/>
  <c r="AE274" i="49" s="1"/>
  <c r="AE275" i="49" s="1"/>
  <c r="AE276" i="49" s="1"/>
  <c r="AE277" i="49" s="1"/>
  <c r="AE278" i="49" s="1"/>
  <c r="AE279" i="49" s="1"/>
  <c r="AE280" i="49" s="1"/>
  <c r="AE281" i="49" s="1"/>
  <c r="AE282" i="49" s="1"/>
  <c r="AE283" i="49" s="1"/>
  <c r="AE284" i="49" s="1"/>
  <c r="AE285" i="49" s="1"/>
  <c r="AE286" i="49" s="1"/>
  <c r="AE287" i="49" s="1"/>
  <c r="AE288" i="49" s="1"/>
  <c r="AE289" i="49" s="1"/>
  <c r="AE290" i="49" s="1"/>
  <c r="AE291" i="49" s="1"/>
  <c r="AE292" i="49" s="1"/>
  <c r="AE293" i="49" s="1"/>
  <c r="AE294" i="49" s="1"/>
  <c r="AE295" i="49" s="1"/>
  <c r="AE296" i="49" s="1"/>
  <c r="AE297" i="49" s="1"/>
  <c r="AE298" i="49" s="1"/>
  <c r="L216" i="49"/>
  <c r="L217" i="49" s="1"/>
  <c r="L218" i="49" s="1"/>
  <c r="L219" i="49" s="1"/>
  <c r="L220" i="49" s="1"/>
  <c r="L221" i="49" s="1"/>
  <c r="L222" i="49" s="1"/>
  <c r="L223" i="49" s="1"/>
  <c r="L224" i="49" s="1"/>
  <c r="L225" i="49" s="1"/>
  <c r="L226" i="49" s="1"/>
  <c r="L227" i="49" s="1"/>
  <c r="L228" i="49" s="1"/>
  <c r="L229" i="49" s="1"/>
  <c r="L230" i="49" s="1"/>
  <c r="L231" i="49" s="1"/>
  <c r="L232" i="49" s="1"/>
  <c r="L233" i="49" s="1"/>
  <c r="L234" i="49" s="1"/>
  <c r="L235" i="49" s="1"/>
  <c r="L236" i="49" s="1"/>
  <c r="L237" i="49" s="1"/>
  <c r="L238" i="49" s="1"/>
  <c r="L239" i="49" s="1"/>
  <c r="L240" i="49" s="1"/>
  <c r="L241" i="49" s="1"/>
  <c r="L242" i="49" s="1"/>
  <c r="L243" i="49" s="1"/>
  <c r="L244" i="49" s="1"/>
  <c r="L245" i="49" s="1"/>
  <c r="L246" i="49" s="1"/>
  <c r="L247" i="49" s="1"/>
  <c r="L248" i="49" s="1"/>
  <c r="L249" i="49" s="1"/>
  <c r="L250" i="49" s="1"/>
  <c r="L251" i="49" s="1"/>
  <c r="L252" i="49" s="1"/>
  <c r="L253" i="49" s="1"/>
  <c r="L254" i="49" s="1"/>
  <c r="L255" i="49" s="1"/>
  <c r="L256" i="49" s="1"/>
  <c r="L257" i="49" s="1"/>
  <c r="L258" i="49" s="1"/>
  <c r="L259" i="49" s="1"/>
  <c r="L260" i="49" s="1"/>
  <c r="L261" i="49" s="1"/>
  <c r="L262" i="49" s="1"/>
  <c r="L263" i="49" s="1"/>
  <c r="L264" i="49" s="1"/>
  <c r="L265" i="49" s="1"/>
  <c r="L266" i="49" s="1"/>
  <c r="L267" i="49" s="1"/>
  <c r="L268" i="49" s="1"/>
  <c r="L269" i="49" s="1"/>
  <c r="L270" i="49" s="1"/>
  <c r="L271" i="49" s="1"/>
  <c r="L272" i="49" s="1"/>
  <c r="L273" i="49" s="1"/>
  <c r="L274" i="49" s="1"/>
  <c r="L275" i="49" s="1"/>
  <c r="L276" i="49" s="1"/>
  <c r="L277" i="49" s="1"/>
  <c r="L278" i="49" s="1"/>
  <c r="L279" i="49" s="1"/>
  <c r="L280" i="49" s="1"/>
  <c r="L281" i="49" s="1"/>
  <c r="L282" i="49" s="1"/>
  <c r="L283" i="49" s="1"/>
  <c r="L284" i="49" s="1"/>
  <c r="L285" i="49" s="1"/>
  <c r="L286" i="49" s="1"/>
  <c r="L287" i="49" s="1"/>
  <c r="L288" i="49" s="1"/>
  <c r="L289" i="49" s="1"/>
  <c r="L290" i="49" s="1"/>
  <c r="L291" i="49" s="1"/>
  <c r="L292" i="49" s="1"/>
  <c r="L293" i="49" s="1"/>
  <c r="L294" i="49" s="1"/>
  <c r="L295" i="49" s="1"/>
  <c r="L296" i="49" s="1"/>
  <c r="L297" i="49" s="1"/>
  <c r="L298" i="49" s="1"/>
  <c r="I204" i="49"/>
  <c r="I205" i="49" s="1"/>
  <c r="I206" i="49" s="1"/>
  <c r="I207" i="49" s="1"/>
  <c r="I208" i="49" s="1"/>
  <c r="I209" i="49" s="1"/>
  <c r="I210" i="49" s="1"/>
  <c r="I211" i="49" s="1"/>
  <c r="I212" i="49" s="1"/>
  <c r="I213" i="49" s="1"/>
  <c r="I214" i="49" s="1"/>
  <c r="I215" i="49" s="1"/>
  <c r="I216" i="49" s="1"/>
  <c r="I217" i="49" s="1"/>
  <c r="I218" i="49" s="1"/>
  <c r="I219" i="49" s="1"/>
  <c r="I220" i="49" s="1"/>
  <c r="I221" i="49" s="1"/>
  <c r="I222" i="49" s="1"/>
  <c r="I223" i="49" s="1"/>
  <c r="I224" i="49" s="1"/>
  <c r="I225" i="49" s="1"/>
  <c r="I226" i="49" s="1"/>
  <c r="I227" i="49" s="1"/>
  <c r="I228" i="49" s="1"/>
  <c r="I229" i="49" s="1"/>
  <c r="I230" i="49" s="1"/>
  <c r="I231" i="49" s="1"/>
  <c r="I232" i="49" s="1"/>
  <c r="I233" i="49" s="1"/>
  <c r="I234" i="49" s="1"/>
  <c r="I235" i="49" s="1"/>
  <c r="I236" i="49" s="1"/>
  <c r="I237" i="49" s="1"/>
  <c r="I238" i="49" s="1"/>
  <c r="I239" i="49" s="1"/>
  <c r="I240" i="49" s="1"/>
  <c r="I241" i="49" s="1"/>
  <c r="I242" i="49" s="1"/>
  <c r="I243" i="49" s="1"/>
  <c r="I244" i="49" s="1"/>
  <c r="I245" i="49" s="1"/>
  <c r="I246" i="49" s="1"/>
  <c r="I247" i="49" s="1"/>
  <c r="I248" i="49" s="1"/>
  <c r="I249" i="49" s="1"/>
  <c r="I250" i="49" s="1"/>
  <c r="I251" i="49" s="1"/>
  <c r="I252" i="49" s="1"/>
  <c r="I253" i="49" s="1"/>
  <c r="I254" i="49" s="1"/>
  <c r="I255" i="49" s="1"/>
  <c r="I256" i="49" s="1"/>
  <c r="I257" i="49" s="1"/>
  <c r="I258" i="49" s="1"/>
  <c r="I259" i="49" s="1"/>
  <c r="I260" i="49" s="1"/>
  <c r="I261" i="49" s="1"/>
  <c r="I262" i="49" s="1"/>
  <c r="I263" i="49" s="1"/>
  <c r="I264" i="49" s="1"/>
  <c r="I265" i="49" s="1"/>
  <c r="I266" i="49" s="1"/>
  <c r="I267" i="49" s="1"/>
  <c r="I268" i="49" s="1"/>
  <c r="I269" i="49" s="1"/>
  <c r="I270" i="49" s="1"/>
  <c r="I271" i="49" s="1"/>
  <c r="I272" i="49" s="1"/>
  <c r="I273" i="49" s="1"/>
  <c r="I274" i="49" s="1"/>
  <c r="I275" i="49" s="1"/>
  <c r="I276" i="49" s="1"/>
  <c r="I277" i="49" s="1"/>
  <c r="I278" i="49" s="1"/>
  <c r="I279" i="49" s="1"/>
  <c r="I280" i="49" s="1"/>
  <c r="I281" i="49" s="1"/>
  <c r="I282" i="49" s="1"/>
  <c r="I283" i="49" s="1"/>
  <c r="I284" i="49" s="1"/>
  <c r="I285" i="49" s="1"/>
  <c r="I286" i="49" s="1"/>
  <c r="I287" i="49" s="1"/>
  <c r="I288" i="49" s="1"/>
  <c r="I289" i="49" s="1"/>
  <c r="I290" i="49" s="1"/>
  <c r="I291" i="49" s="1"/>
  <c r="I292" i="49" s="1"/>
  <c r="I293" i="49" s="1"/>
  <c r="I294" i="49" s="1"/>
  <c r="I295" i="49" s="1"/>
  <c r="I296" i="49" s="1"/>
  <c r="I297" i="49" s="1"/>
  <c r="I298" i="49" s="1"/>
  <c r="J129" i="49"/>
  <c r="J130" i="49" s="1"/>
  <c r="J131" i="49" s="1"/>
  <c r="J132" i="49" s="1"/>
  <c r="J133" i="49" s="1"/>
  <c r="J134" i="49" s="1"/>
  <c r="J135" i="49" s="1"/>
  <c r="J136" i="49" s="1"/>
  <c r="J137" i="49" s="1"/>
  <c r="J138" i="49" s="1"/>
  <c r="J139" i="49" s="1"/>
  <c r="J140" i="49" s="1"/>
  <c r="J141" i="49" s="1"/>
  <c r="J142" i="49" s="1"/>
  <c r="J143" i="49" s="1"/>
  <c r="J144" i="49" s="1"/>
  <c r="J145" i="49" s="1"/>
  <c r="J146" i="49" s="1"/>
  <c r="J147" i="49" s="1"/>
  <c r="J148" i="49" s="1"/>
  <c r="J149" i="49" s="1"/>
  <c r="J150" i="49" s="1"/>
  <c r="J151" i="49" s="1"/>
  <c r="J152" i="49" s="1"/>
  <c r="J153" i="49" s="1"/>
  <c r="J154" i="49" s="1"/>
  <c r="J155" i="49" s="1"/>
  <c r="J156" i="49" s="1"/>
  <c r="J157" i="49" s="1"/>
  <c r="J158" i="49" s="1"/>
  <c r="J159" i="49" s="1"/>
  <c r="J160" i="49" s="1"/>
  <c r="J161" i="49" s="1"/>
  <c r="J162" i="49" s="1"/>
  <c r="J163" i="49" s="1"/>
  <c r="J164" i="49" s="1"/>
  <c r="J165" i="49" s="1"/>
  <c r="J166" i="49" s="1"/>
  <c r="J167" i="49" s="1"/>
  <c r="J168" i="49" s="1"/>
  <c r="J169" i="49" s="1"/>
  <c r="J170" i="49" s="1"/>
  <c r="J171" i="49" s="1"/>
  <c r="J172" i="49" s="1"/>
  <c r="J173" i="49" s="1"/>
  <c r="J174" i="49" s="1"/>
  <c r="J175" i="49" s="1"/>
  <c r="J176" i="49" s="1"/>
  <c r="J177" i="49" s="1"/>
  <c r="J178" i="49" s="1"/>
  <c r="J179" i="49" s="1"/>
  <c r="J180" i="49" s="1"/>
  <c r="J181" i="49" s="1"/>
  <c r="J182" i="49" s="1"/>
  <c r="J183" i="49" s="1"/>
  <c r="J184" i="49" s="1"/>
  <c r="J185" i="49" s="1"/>
  <c r="J186" i="49" s="1"/>
  <c r="J187" i="49" s="1"/>
  <c r="J188" i="49" s="1"/>
  <c r="J189" i="49" s="1"/>
  <c r="J190" i="49" s="1"/>
  <c r="J191" i="49" s="1"/>
  <c r="J192" i="49" s="1"/>
  <c r="J193" i="49" s="1"/>
  <c r="J194" i="49" s="1"/>
  <c r="J195" i="49" s="1"/>
  <c r="J196" i="49" s="1"/>
  <c r="J197" i="49" s="1"/>
  <c r="J198" i="49" s="1"/>
  <c r="K129" i="49"/>
  <c r="K130" i="49" s="1"/>
  <c r="K131" i="49" s="1"/>
  <c r="K132" i="49" s="1"/>
  <c r="K133" i="49" s="1"/>
  <c r="K134" i="49" s="1"/>
  <c r="K135" i="49" s="1"/>
  <c r="K136" i="49" s="1"/>
  <c r="K137" i="49" s="1"/>
  <c r="K138" i="49" s="1"/>
  <c r="K139" i="49" s="1"/>
  <c r="K140" i="49" s="1"/>
  <c r="K141" i="49" s="1"/>
  <c r="K142" i="49" s="1"/>
  <c r="K143" i="49" s="1"/>
  <c r="K144" i="49" s="1"/>
  <c r="K145" i="49" s="1"/>
  <c r="K146" i="49" s="1"/>
  <c r="K147" i="49" s="1"/>
  <c r="K148" i="49" s="1"/>
  <c r="K149" i="49" s="1"/>
  <c r="K150" i="49" s="1"/>
  <c r="K151" i="49" s="1"/>
  <c r="K152" i="49" s="1"/>
  <c r="K153" i="49" s="1"/>
  <c r="K154" i="49" s="1"/>
  <c r="K155" i="49" s="1"/>
  <c r="K156" i="49" s="1"/>
  <c r="K157" i="49" s="1"/>
  <c r="K158" i="49" s="1"/>
  <c r="K159" i="49" s="1"/>
  <c r="K160" i="49" s="1"/>
  <c r="K161" i="49" s="1"/>
  <c r="K162" i="49" s="1"/>
  <c r="K163" i="49" s="1"/>
  <c r="K164" i="49" s="1"/>
  <c r="K165" i="49" s="1"/>
  <c r="K166" i="49" s="1"/>
  <c r="K167" i="49" s="1"/>
  <c r="K168" i="49" s="1"/>
  <c r="K169" i="49" s="1"/>
  <c r="K170" i="49" s="1"/>
  <c r="K171" i="49" s="1"/>
  <c r="K172" i="49" s="1"/>
  <c r="K173" i="49" s="1"/>
  <c r="K174" i="49" s="1"/>
  <c r="K175" i="49" s="1"/>
  <c r="K176" i="49" s="1"/>
  <c r="K177" i="49" s="1"/>
  <c r="K178" i="49" s="1"/>
  <c r="K179" i="49" s="1"/>
  <c r="K180" i="49" s="1"/>
  <c r="K181" i="49" s="1"/>
  <c r="K182" i="49" s="1"/>
  <c r="K183" i="49" s="1"/>
  <c r="K184" i="49" s="1"/>
  <c r="K185" i="49" s="1"/>
  <c r="K186" i="49" s="1"/>
  <c r="K187" i="49" s="1"/>
  <c r="K188" i="49" s="1"/>
  <c r="K189" i="49" s="1"/>
  <c r="K190" i="49" s="1"/>
  <c r="K191" i="49" s="1"/>
  <c r="K192" i="49" s="1"/>
  <c r="K193" i="49" s="1"/>
  <c r="K194" i="49" s="1"/>
  <c r="K195" i="49" s="1"/>
  <c r="K196" i="49" s="1"/>
  <c r="K197" i="49" s="1"/>
  <c r="K198" i="49" s="1"/>
  <c r="L129" i="49"/>
  <c r="L130" i="49" s="1"/>
  <c r="L131" i="49" s="1"/>
  <c r="L132" i="49" s="1"/>
  <c r="L133" i="49" s="1"/>
  <c r="L134" i="49" s="1"/>
  <c r="L135" i="49" s="1"/>
  <c r="L136" i="49" s="1"/>
  <c r="L137" i="49" s="1"/>
  <c r="L138" i="49" s="1"/>
  <c r="L139" i="49" s="1"/>
  <c r="L140" i="49" s="1"/>
  <c r="L141" i="49" s="1"/>
  <c r="L142" i="49" s="1"/>
  <c r="L143" i="49" s="1"/>
  <c r="L144" i="49" s="1"/>
  <c r="L145" i="49" s="1"/>
  <c r="L146" i="49" s="1"/>
  <c r="L147" i="49" s="1"/>
  <c r="L148" i="49" s="1"/>
  <c r="L149" i="49" s="1"/>
  <c r="L150" i="49" s="1"/>
  <c r="L151" i="49" s="1"/>
  <c r="L152" i="49" s="1"/>
  <c r="L153" i="49" s="1"/>
  <c r="L154" i="49" s="1"/>
  <c r="L155" i="49" s="1"/>
  <c r="L156" i="49" s="1"/>
  <c r="L157" i="49" s="1"/>
  <c r="L158" i="49" s="1"/>
  <c r="L159" i="49" s="1"/>
  <c r="L160" i="49" s="1"/>
  <c r="L161" i="49" s="1"/>
  <c r="L162" i="49" s="1"/>
  <c r="L163" i="49" s="1"/>
  <c r="L164" i="49" s="1"/>
  <c r="L165" i="49" s="1"/>
  <c r="L166" i="49" s="1"/>
  <c r="L167" i="49" s="1"/>
  <c r="L168" i="49" s="1"/>
  <c r="L169" i="49" s="1"/>
  <c r="L170" i="49" s="1"/>
  <c r="L171" i="49" s="1"/>
  <c r="L172" i="49" s="1"/>
  <c r="L173" i="49" s="1"/>
  <c r="L174" i="49" s="1"/>
  <c r="L175" i="49" s="1"/>
  <c r="L176" i="49" s="1"/>
  <c r="L177" i="49" s="1"/>
  <c r="L178" i="49" s="1"/>
  <c r="L179" i="49" s="1"/>
  <c r="L180" i="49" s="1"/>
  <c r="L181" i="49" s="1"/>
  <c r="L182" i="49" s="1"/>
  <c r="L183" i="49" s="1"/>
  <c r="L184" i="49" s="1"/>
  <c r="L185" i="49" s="1"/>
  <c r="L186" i="49" s="1"/>
  <c r="L187" i="49" s="1"/>
  <c r="L188" i="49" s="1"/>
  <c r="L189" i="49" s="1"/>
  <c r="L190" i="49" s="1"/>
  <c r="L191" i="49" s="1"/>
  <c r="L192" i="49" s="1"/>
  <c r="L193" i="49" s="1"/>
  <c r="L194" i="49" s="1"/>
  <c r="L195" i="49" s="1"/>
  <c r="L196" i="49" s="1"/>
  <c r="L197" i="49" s="1"/>
  <c r="L198" i="49" s="1"/>
  <c r="M129" i="49"/>
  <c r="M130" i="49" s="1"/>
  <c r="M131" i="49" s="1"/>
  <c r="M132" i="49" s="1"/>
  <c r="M133" i="49" s="1"/>
  <c r="M134" i="49" s="1"/>
  <c r="M135" i="49" s="1"/>
  <c r="M136" i="49" s="1"/>
  <c r="M137" i="49" s="1"/>
  <c r="M138" i="49" s="1"/>
  <c r="M139" i="49" s="1"/>
  <c r="M140" i="49" s="1"/>
  <c r="M141" i="49" s="1"/>
  <c r="M142" i="49" s="1"/>
  <c r="M143" i="49" s="1"/>
  <c r="M144" i="49" s="1"/>
  <c r="M145" i="49" s="1"/>
  <c r="M146" i="49" s="1"/>
  <c r="M147" i="49" s="1"/>
  <c r="M148" i="49" s="1"/>
  <c r="M149" i="49" s="1"/>
  <c r="M150" i="49" s="1"/>
  <c r="M151" i="49" s="1"/>
  <c r="M152" i="49" s="1"/>
  <c r="M153" i="49" s="1"/>
  <c r="M154" i="49" s="1"/>
  <c r="M155" i="49" s="1"/>
  <c r="M156" i="49" s="1"/>
  <c r="M157" i="49" s="1"/>
  <c r="M158" i="49" s="1"/>
  <c r="M159" i="49" s="1"/>
  <c r="M160" i="49" s="1"/>
  <c r="M161" i="49" s="1"/>
  <c r="M162" i="49" s="1"/>
  <c r="M163" i="49" s="1"/>
  <c r="M164" i="49" s="1"/>
  <c r="M165" i="49" s="1"/>
  <c r="M166" i="49" s="1"/>
  <c r="M167" i="49" s="1"/>
  <c r="M168" i="49" s="1"/>
  <c r="M169" i="49" s="1"/>
  <c r="M170" i="49" s="1"/>
  <c r="M171" i="49" s="1"/>
  <c r="M172" i="49" s="1"/>
  <c r="M173" i="49" s="1"/>
  <c r="M174" i="49" s="1"/>
  <c r="M175" i="49" s="1"/>
  <c r="M176" i="49" s="1"/>
  <c r="M177" i="49" s="1"/>
  <c r="M178" i="49" s="1"/>
  <c r="M179" i="49" s="1"/>
  <c r="M180" i="49" s="1"/>
  <c r="M181" i="49" s="1"/>
  <c r="M182" i="49" s="1"/>
  <c r="M183" i="49" s="1"/>
  <c r="M184" i="49" s="1"/>
  <c r="M185" i="49" s="1"/>
  <c r="M186" i="49" s="1"/>
  <c r="M187" i="49" s="1"/>
  <c r="M188" i="49" s="1"/>
  <c r="M189" i="49" s="1"/>
  <c r="M190" i="49" s="1"/>
  <c r="M191" i="49" s="1"/>
  <c r="M192" i="49" s="1"/>
  <c r="M193" i="49" s="1"/>
  <c r="M194" i="49" s="1"/>
  <c r="M195" i="49" s="1"/>
  <c r="M196" i="49" s="1"/>
  <c r="M197" i="49" s="1"/>
  <c r="M198" i="49" s="1"/>
  <c r="N129" i="49"/>
  <c r="N130" i="49" s="1"/>
  <c r="N131" i="49" s="1"/>
  <c r="N132" i="49" s="1"/>
  <c r="N133" i="49" s="1"/>
  <c r="N134" i="49" s="1"/>
  <c r="N135" i="49" s="1"/>
  <c r="N136" i="49" s="1"/>
  <c r="N137" i="49" s="1"/>
  <c r="N138" i="49" s="1"/>
  <c r="N139" i="49" s="1"/>
  <c r="N140" i="49" s="1"/>
  <c r="N141" i="49" s="1"/>
  <c r="N142" i="49" s="1"/>
  <c r="N143" i="49" s="1"/>
  <c r="N144" i="49" s="1"/>
  <c r="N145" i="49" s="1"/>
  <c r="N146" i="49" s="1"/>
  <c r="N147" i="49" s="1"/>
  <c r="N148" i="49" s="1"/>
  <c r="N149" i="49" s="1"/>
  <c r="N150" i="49" s="1"/>
  <c r="N151" i="49" s="1"/>
  <c r="N152" i="49" s="1"/>
  <c r="N153" i="49" s="1"/>
  <c r="N154" i="49" s="1"/>
  <c r="N155" i="49" s="1"/>
  <c r="N156" i="49" s="1"/>
  <c r="N157" i="49" s="1"/>
  <c r="N158" i="49" s="1"/>
  <c r="N159" i="49" s="1"/>
  <c r="N160" i="49" s="1"/>
  <c r="N161" i="49" s="1"/>
  <c r="N162" i="49" s="1"/>
  <c r="N163" i="49" s="1"/>
  <c r="N164" i="49" s="1"/>
  <c r="N165" i="49" s="1"/>
  <c r="N166" i="49" s="1"/>
  <c r="N167" i="49" s="1"/>
  <c r="N168" i="49" s="1"/>
  <c r="N169" i="49" s="1"/>
  <c r="N170" i="49" s="1"/>
  <c r="N171" i="49" s="1"/>
  <c r="N172" i="49" s="1"/>
  <c r="N173" i="49" s="1"/>
  <c r="N174" i="49" s="1"/>
  <c r="N175" i="49" s="1"/>
  <c r="N176" i="49" s="1"/>
  <c r="N177" i="49" s="1"/>
  <c r="N178" i="49" s="1"/>
  <c r="N179" i="49" s="1"/>
  <c r="N180" i="49" s="1"/>
  <c r="N181" i="49" s="1"/>
  <c r="N182" i="49" s="1"/>
  <c r="N183" i="49" s="1"/>
  <c r="N184" i="49" s="1"/>
  <c r="N185" i="49" s="1"/>
  <c r="N186" i="49" s="1"/>
  <c r="N187" i="49" s="1"/>
  <c r="N188" i="49" s="1"/>
  <c r="N189" i="49" s="1"/>
  <c r="N190" i="49" s="1"/>
  <c r="N191" i="49" s="1"/>
  <c r="N192" i="49" s="1"/>
  <c r="N193" i="49" s="1"/>
  <c r="N194" i="49" s="1"/>
  <c r="N195" i="49" s="1"/>
  <c r="N196" i="49" s="1"/>
  <c r="N197" i="49" s="1"/>
  <c r="N198" i="49" s="1"/>
  <c r="O129" i="49"/>
  <c r="O130" i="49" s="1"/>
  <c r="O131" i="49" s="1"/>
  <c r="O132" i="49" s="1"/>
  <c r="O133" i="49" s="1"/>
  <c r="O134" i="49" s="1"/>
  <c r="O135" i="49" s="1"/>
  <c r="O136" i="49" s="1"/>
  <c r="O137" i="49" s="1"/>
  <c r="O138" i="49" s="1"/>
  <c r="O139" i="49" s="1"/>
  <c r="O140" i="49" s="1"/>
  <c r="O141" i="49" s="1"/>
  <c r="O142" i="49" s="1"/>
  <c r="O143" i="49" s="1"/>
  <c r="O144" i="49" s="1"/>
  <c r="O145" i="49" s="1"/>
  <c r="O146" i="49" s="1"/>
  <c r="O147" i="49" s="1"/>
  <c r="O148" i="49" s="1"/>
  <c r="O149" i="49" s="1"/>
  <c r="O150" i="49" s="1"/>
  <c r="O151" i="49" s="1"/>
  <c r="O152" i="49" s="1"/>
  <c r="O153" i="49" s="1"/>
  <c r="O154" i="49" s="1"/>
  <c r="O155" i="49" s="1"/>
  <c r="O156" i="49" s="1"/>
  <c r="O157" i="49" s="1"/>
  <c r="O158" i="49" s="1"/>
  <c r="O159" i="49" s="1"/>
  <c r="O160" i="49" s="1"/>
  <c r="O161" i="49" s="1"/>
  <c r="O162" i="49" s="1"/>
  <c r="O163" i="49" s="1"/>
  <c r="O164" i="49" s="1"/>
  <c r="O165" i="49" s="1"/>
  <c r="O166" i="49" s="1"/>
  <c r="O167" i="49" s="1"/>
  <c r="O168" i="49" s="1"/>
  <c r="O169" i="49" s="1"/>
  <c r="O170" i="49" s="1"/>
  <c r="O171" i="49" s="1"/>
  <c r="O172" i="49" s="1"/>
  <c r="O173" i="49" s="1"/>
  <c r="O174" i="49" s="1"/>
  <c r="O175" i="49" s="1"/>
  <c r="O176" i="49" s="1"/>
  <c r="O177" i="49" s="1"/>
  <c r="O178" i="49" s="1"/>
  <c r="O179" i="49" s="1"/>
  <c r="O180" i="49" s="1"/>
  <c r="O181" i="49" s="1"/>
  <c r="O182" i="49" s="1"/>
  <c r="O183" i="49" s="1"/>
  <c r="O184" i="49" s="1"/>
  <c r="O185" i="49" s="1"/>
  <c r="O186" i="49" s="1"/>
  <c r="O187" i="49" s="1"/>
  <c r="O188" i="49" s="1"/>
  <c r="O189" i="49" s="1"/>
  <c r="O190" i="49" s="1"/>
  <c r="O191" i="49" s="1"/>
  <c r="O192" i="49" s="1"/>
  <c r="O193" i="49" s="1"/>
  <c r="O194" i="49" s="1"/>
  <c r="O195" i="49" s="1"/>
  <c r="O196" i="49" s="1"/>
  <c r="O197" i="49" s="1"/>
  <c r="O198" i="49" s="1"/>
  <c r="P129" i="49"/>
  <c r="P130" i="49" s="1"/>
  <c r="P131" i="49" s="1"/>
  <c r="P132" i="49" s="1"/>
  <c r="P133" i="49" s="1"/>
  <c r="P134" i="49" s="1"/>
  <c r="P135" i="49" s="1"/>
  <c r="P136" i="49" s="1"/>
  <c r="P137" i="49" s="1"/>
  <c r="P138" i="49" s="1"/>
  <c r="P139" i="49" s="1"/>
  <c r="P140" i="49" s="1"/>
  <c r="P141" i="49" s="1"/>
  <c r="P142" i="49" s="1"/>
  <c r="P143" i="49" s="1"/>
  <c r="P144" i="49" s="1"/>
  <c r="P145" i="49" s="1"/>
  <c r="P146" i="49" s="1"/>
  <c r="P147" i="49" s="1"/>
  <c r="P148" i="49" s="1"/>
  <c r="P149" i="49" s="1"/>
  <c r="P150" i="49" s="1"/>
  <c r="P151" i="49" s="1"/>
  <c r="P152" i="49" s="1"/>
  <c r="P153" i="49" s="1"/>
  <c r="P154" i="49" s="1"/>
  <c r="P155" i="49" s="1"/>
  <c r="P156" i="49" s="1"/>
  <c r="P157" i="49" s="1"/>
  <c r="P158" i="49" s="1"/>
  <c r="P159" i="49" s="1"/>
  <c r="P160" i="49" s="1"/>
  <c r="P161" i="49" s="1"/>
  <c r="P162" i="49" s="1"/>
  <c r="P163" i="49" s="1"/>
  <c r="P164" i="49" s="1"/>
  <c r="P165" i="49" s="1"/>
  <c r="P166" i="49" s="1"/>
  <c r="P167" i="49" s="1"/>
  <c r="P168" i="49" s="1"/>
  <c r="P169" i="49" s="1"/>
  <c r="P170" i="49" s="1"/>
  <c r="P171" i="49" s="1"/>
  <c r="P172" i="49" s="1"/>
  <c r="P173" i="49" s="1"/>
  <c r="P174" i="49" s="1"/>
  <c r="P175" i="49" s="1"/>
  <c r="P176" i="49" s="1"/>
  <c r="P177" i="49" s="1"/>
  <c r="P178" i="49" s="1"/>
  <c r="P179" i="49" s="1"/>
  <c r="P180" i="49" s="1"/>
  <c r="P181" i="49" s="1"/>
  <c r="P182" i="49" s="1"/>
  <c r="P183" i="49" s="1"/>
  <c r="P184" i="49" s="1"/>
  <c r="P185" i="49" s="1"/>
  <c r="P186" i="49" s="1"/>
  <c r="P187" i="49" s="1"/>
  <c r="P188" i="49" s="1"/>
  <c r="P189" i="49" s="1"/>
  <c r="P190" i="49" s="1"/>
  <c r="P191" i="49" s="1"/>
  <c r="P192" i="49" s="1"/>
  <c r="P193" i="49" s="1"/>
  <c r="P194" i="49" s="1"/>
  <c r="P195" i="49" s="1"/>
  <c r="P196" i="49" s="1"/>
  <c r="P197" i="49" s="1"/>
  <c r="P198" i="49" s="1"/>
  <c r="Q129" i="49"/>
  <c r="Q130" i="49" s="1"/>
  <c r="Q131" i="49" s="1"/>
  <c r="Q132" i="49" s="1"/>
  <c r="Q133" i="49" s="1"/>
  <c r="Q134" i="49" s="1"/>
  <c r="Q135" i="49" s="1"/>
  <c r="Q136" i="49" s="1"/>
  <c r="Q137" i="49" s="1"/>
  <c r="Q138" i="49" s="1"/>
  <c r="Q139" i="49" s="1"/>
  <c r="Q140" i="49" s="1"/>
  <c r="Q141" i="49" s="1"/>
  <c r="Q142" i="49" s="1"/>
  <c r="Q143" i="49" s="1"/>
  <c r="Q144" i="49" s="1"/>
  <c r="Q145" i="49" s="1"/>
  <c r="Q146" i="49" s="1"/>
  <c r="Q147" i="49" s="1"/>
  <c r="Q148" i="49" s="1"/>
  <c r="Q149" i="49" s="1"/>
  <c r="Q150" i="49" s="1"/>
  <c r="Q151" i="49" s="1"/>
  <c r="Q152" i="49" s="1"/>
  <c r="Q153" i="49" s="1"/>
  <c r="Q154" i="49" s="1"/>
  <c r="Q155" i="49" s="1"/>
  <c r="Q156" i="49" s="1"/>
  <c r="Q157" i="49" s="1"/>
  <c r="Q158" i="49" s="1"/>
  <c r="Q159" i="49" s="1"/>
  <c r="Q160" i="49" s="1"/>
  <c r="Q161" i="49" s="1"/>
  <c r="Q162" i="49" s="1"/>
  <c r="Q163" i="49" s="1"/>
  <c r="Q164" i="49" s="1"/>
  <c r="Q165" i="49" s="1"/>
  <c r="Q166" i="49" s="1"/>
  <c r="Q167" i="49" s="1"/>
  <c r="Q168" i="49" s="1"/>
  <c r="Q169" i="49" s="1"/>
  <c r="Q170" i="49" s="1"/>
  <c r="Q171" i="49" s="1"/>
  <c r="Q172" i="49" s="1"/>
  <c r="Q173" i="49" s="1"/>
  <c r="Q174" i="49" s="1"/>
  <c r="Q175" i="49" s="1"/>
  <c r="Q176" i="49" s="1"/>
  <c r="Q177" i="49" s="1"/>
  <c r="Q178" i="49" s="1"/>
  <c r="Q179" i="49" s="1"/>
  <c r="Q180" i="49" s="1"/>
  <c r="Q181" i="49" s="1"/>
  <c r="Q182" i="49" s="1"/>
  <c r="Q183" i="49" s="1"/>
  <c r="Q184" i="49" s="1"/>
  <c r="Q185" i="49" s="1"/>
  <c r="Q186" i="49" s="1"/>
  <c r="Q187" i="49" s="1"/>
  <c r="Q188" i="49" s="1"/>
  <c r="Q189" i="49" s="1"/>
  <c r="Q190" i="49" s="1"/>
  <c r="Q191" i="49" s="1"/>
  <c r="Q192" i="49" s="1"/>
  <c r="Q193" i="49" s="1"/>
  <c r="Q194" i="49" s="1"/>
  <c r="Q195" i="49" s="1"/>
  <c r="Q196" i="49" s="1"/>
  <c r="Q197" i="49" s="1"/>
  <c r="Q198" i="49" s="1"/>
  <c r="R129" i="49"/>
  <c r="R130" i="49" s="1"/>
  <c r="R131" i="49" s="1"/>
  <c r="R132" i="49" s="1"/>
  <c r="R133" i="49" s="1"/>
  <c r="R134" i="49" s="1"/>
  <c r="R135" i="49" s="1"/>
  <c r="R136" i="49" s="1"/>
  <c r="R137" i="49" s="1"/>
  <c r="R138" i="49" s="1"/>
  <c r="R139" i="49" s="1"/>
  <c r="R140" i="49" s="1"/>
  <c r="R141" i="49" s="1"/>
  <c r="R142" i="49" s="1"/>
  <c r="R143" i="49" s="1"/>
  <c r="R144" i="49" s="1"/>
  <c r="R145" i="49" s="1"/>
  <c r="R146" i="49" s="1"/>
  <c r="R147" i="49" s="1"/>
  <c r="R148" i="49" s="1"/>
  <c r="R149" i="49" s="1"/>
  <c r="R150" i="49" s="1"/>
  <c r="R151" i="49" s="1"/>
  <c r="R152" i="49" s="1"/>
  <c r="R153" i="49" s="1"/>
  <c r="R154" i="49" s="1"/>
  <c r="R155" i="49" s="1"/>
  <c r="R156" i="49" s="1"/>
  <c r="R157" i="49" s="1"/>
  <c r="R158" i="49" s="1"/>
  <c r="R159" i="49" s="1"/>
  <c r="R160" i="49" s="1"/>
  <c r="R161" i="49" s="1"/>
  <c r="R162" i="49" s="1"/>
  <c r="R163" i="49" s="1"/>
  <c r="R164" i="49" s="1"/>
  <c r="R165" i="49" s="1"/>
  <c r="R166" i="49" s="1"/>
  <c r="R167" i="49" s="1"/>
  <c r="R168" i="49" s="1"/>
  <c r="R169" i="49" s="1"/>
  <c r="R170" i="49" s="1"/>
  <c r="R171" i="49" s="1"/>
  <c r="R172" i="49" s="1"/>
  <c r="R173" i="49" s="1"/>
  <c r="R174" i="49" s="1"/>
  <c r="R175" i="49" s="1"/>
  <c r="R176" i="49" s="1"/>
  <c r="R177" i="49" s="1"/>
  <c r="R178" i="49" s="1"/>
  <c r="R179" i="49" s="1"/>
  <c r="R180" i="49" s="1"/>
  <c r="R181" i="49" s="1"/>
  <c r="R182" i="49" s="1"/>
  <c r="R183" i="49" s="1"/>
  <c r="R184" i="49" s="1"/>
  <c r="R185" i="49" s="1"/>
  <c r="R186" i="49" s="1"/>
  <c r="R187" i="49" s="1"/>
  <c r="R188" i="49" s="1"/>
  <c r="R189" i="49" s="1"/>
  <c r="R190" i="49" s="1"/>
  <c r="R191" i="49" s="1"/>
  <c r="R192" i="49" s="1"/>
  <c r="R193" i="49" s="1"/>
  <c r="R194" i="49" s="1"/>
  <c r="R195" i="49" s="1"/>
  <c r="R196" i="49" s="1"/>
  <c r="R197" i="49" s="1"/>
  <c r="R198" i="49" s="1"/>
  <c r="S129" i="49"/>
  <c r="S130" i="49" s="1"/>
  <c r="S131" i="49" s="1"/>
  <c r="S132" i="49" s="1"/>
  <c r="S133" i="49" s="1"/>
  <c r="S134" i="49" s="1"/>
  <c r="S135" i="49" s="1"/>
  <c r="S136" i="49" s="1"/>
  <c r="S137" i="49" s="1"/>
  <c r="S138" i="49" s="1"/>
  <c r="S139" i="49" s="1"/>
  <c r="S140" i="49" s="1"/>
  <c r="S141" i="49" s="1"/>
  <c r="S142" i="49" s="1"/>
  <c r="S143" i="49" s="1"/>
  <c r="S144" i="49" s="1"/>
  <c r="S145" i="49" s="1"/>
  <c r="S146" i="49" s="1"/>
  <c r="S147" i="49" s="1"/>
  <c r="S148" i="49" s="1"/>
  <c r="S149" i="49" s="1"/>
  <c r="S150" i="49" s="1"/>
  <c r="S151" i="49" s="1"/>
  <c r="S152" i="49" s="1"/>
  <c r="S153" i="49" s="1"/>
  <c r="S154" i="49" s="1"/>
  <c r="S155" i="49" s="1"/>
  <c r="S156" i="49" s="1"/>
  <c r="S157" i="49" s="1"/>
  <c r="S158" i="49" s="1"/>
  <c r="S159" i="49" s="1"/>
  <c r="S160" i="49" s="1"/>
  <c r="S161" i="49" s="1"/>
  <c r="S162" i="49" s="1"/>
  <c r="S163" i="49" s="1"/>
  <c r="S164" i="49" s="1"/>
  <c r="S165" i="49" s="1"/>
  <c r="S166" i="49" s="1"/>
  <c r="S167" i="49" s="1"/>
  <c r="S168" i="49" s="1"/>
  <c r="S169" i="49" s="1"/>
  <c r="S170" i="49" s="1"/>
  <c r="S171" i="49" s="1"/>
  <c r="S172" i="49" s="1"/>
  <c r="S173" i="49" s="1"/>
  <c r="S174" i="49" s="1"/>
  <c r="S175" i="49" s="1"/>
  <c r="S176" i="49" s="1"/>
  <c r="S177" i="49" s="1"/>
  <c r="S178" i="49" s="1"/>
  <c r="S179" i="49" s="1"/>
  <c r="S180" i="49" s="1"/>
  <c r="S181" i="49" s="1"/>
  <c r="S182" i="49" s="1"/>
  <c r="S183" i="49" s="1"/>
  <c r="S184" i="49" s="1"/>
  <c r="S185" i="49" s="1"/>
  <c r="S186" i="49" s="1"/>
  <c r="S187" i="49" s="1"/>
  <c r="S188" i="49" s="1"/>
  <c r="S189" i="49" s="1"/>
  <c r="S190" i="49" s="1"/>
  <c r="S191" i="49" s="1"/>
  <c r="S192" i="49" s="1"/>
  <c r="S193" i="49" s="1"/>
  <c r="S194" i="49" s="1"/>
  <c r="S195" i="49" s="1"/>
  <c r="S196" i="49" s="1"/>
  <c r="S197" i="49" s="1"/>
  <c r="S198" i="49" s="1"/>
  <c r="T129" i="49"/>
  <c r="T130" i="49" s="1"/>
  <c r="T131" i="49" s="1"/>
  <c r="T132" i="49" s="1"/>
  <c r="T133" i="49" s="1"/>
  <c r="T134" i="49" s="1"/>
  <c r="T135" i="49" s="1"/>
  <c r="T136" i="49" s="1"/>
  <c r="T137" i="49" s="1"/>
  <c r="T138" i="49" s="1"/>
  <c r="T139" i="49" s="1"/>
  <c r="T140" i="49" s="1"/>
  <c r="T141" i="49" s="1"/>
  <c r="T142" i="49" s="1"/>
  <c r="T143" i="49" s="1"/>
  <c r="T144" i="49" s="1"/>
  <c r="T145" i="49" s="1"/>
  <c r="T146" i="49" s="1"/>
  <c r="T147" i="49" s="1"/>
  <c r="T148" i="49" s="1"/>
  <c r="T149" i="49" s="1"/>
  <c r="T150" i="49" s="1"/>
  <c r="T151" i="49" s="1"/>
  <c r="T152" i="49" s="1"/>
  <c r="T153" i="49" s="1"/>
  <c r="T154" i="49" s="1"/>
  <c r="T155" i="49" s="1"/>
  <c r="T156" i="49" s="1"/>
  <c r="T157" i="49" s="1"/>
  <c r="T158" i="49" s="1"/>
  <c r="T159" i="49" s="1"/>
  <c r="T160" i="49" s="1"/>
  <c r="T161" i="49" s="1"/>
  <c r="T162" i="49" s="1"/>
  <c r="T163" i="49" s="1"/>
  <c r="T164" i="49" s="1"/>
  <c r="T165" i="49" s="1"/>
  <c r="T166" i="49" s="1"/>
  <c r="T167" i="49" s="1"/>
  <c r="T168" i="49" s="1"/>
  <c r="T169" i="49" s="1"/>
  <c r="T170" i="49" s="1"/>
  <c r="T171" i="49" s="1"/>
  <c r="T172" i="49" s="1"/>
  <c r="T173" i="49" s="1"/>
  <c r="T174" i="49" s="1"/>
  <c r="T175" i="49" s="1"/>
  <c r="T176" i="49" s="1"/>
  <c r="T177" i="49" s="1"/>
  <c r="T178" i="49" s="1"/>
  <c r="T179" i="49" s="1"/>
  <c r="T180" i="49" s="1"/>
  <c r="T181" i="49" s="1"/>
  <c r="T182" i="49" s="1"/>
  <c r="T183" i="49" s="1"/>
  <c r="T184" i="49" s="1"/>
  <c r="T185" i="49" s="1"/>
  <c r="T186" i="49" s="1"/>
  <c r="T187" i="49" s="1"/>
  <c r="T188" i="49" s="1"/>
  <c r="T189" i="49" s="1"/>
  <c r="T190" i="49" s="1"/>
  <c r="T191" i="49" s="1"/>
  <c r="T192" i="49" s="1"/>
  <c r="T193" i="49" s="1"/>
  <c r="T194" i="49" s="1"/>
  <c r="T195" i="49" s="1"/>
  <c r="T196" i="49" s="1"/>
  <c r="T197" i="49" s="1"/>
  <c r="T198" i="49" s="1"/>
  <c r="U129" i="49"/>
  <c r="U130" i="49" s="1"/>
  <c r="U131" i="49" s="1"/>
  <c r="U132" i="49" s="1"/>
  <c r="U133" i="49" s="1"/>
  <c r="U134" i="49" s="1"/>
  <c r="U135" i="49" s="1"/>
  <c r="U136" i="49" s="1"/>
  <c r="U137" i="49" s="1"/>
  <c r="U138" i="49" s="1"/>
  <c r="U139" i="49" s="1"/>
  <c r="U140" i="49" s="1"/>
  <c r="U141" i="49" s="1"/>
  <c r="U142" i="49" s="1"/>
  <c r="U143" i="49" s="1"/>
  <c r="U144" i="49" s="1"/>
  <c r="U145" i="49" s="1"/>
  <c r="U146" i="49" s="1"/>
  <c r="U147" i="49" s="1"/>
  <c r="U148" i="49" s="1"/>
  <c r="U149" i="49" s="1"/>
  <c r="U150" i="49" s="1"/>
  <c r="U151" i="49" s="1"/>
  <c r="U152" i="49" s="1"/>
  <c r="U153" i="49" s="1"/>
  <c r="U154" i="49" s="1"/>
  <c r="U155" i="49" s="1"/>
  <c r="U156" i="49" s="1"/>
  <c r="U157" i="49" s="1"/>
  <c r="U158" i="49" s="1"/>
  <c r="U159" i="49" s="1"/>
  <c r="U160" i="49" s="1"/>
  <c r="U161" i="49" s="1"/>
  <c r="U162" i="49" s="1"/>
  <c r="U163" i="49" s="1"/>
  <c r="U164" i="49" s="1"/>
  <c r="U165" i="49" s="1"/>
  <c r="U166" i="49" s="1"/>
  <c r="U167" i="49" s="1"/>
  <c r="U168" i="49" s="1"/>
  <c r="U169" i="49" s="1"/>
  <c r="U170" i="49" s="1"/>
  <c r="U171" i="49" s="1"/>
  <c r="U172" i="49" s="1"/>
  <c r="U173" i="49" s="1"/>
  <c r="U174" i="49" s="1"/>
  <c r="U175" i="49" s="1"/>
  <c r="U176" i="49" s="1"/>
  <c r="U177" i="49" s="1"/>
  <c r="U178" i="49" s="1"/>
  <c r="U179" i="49" s="1"/>
  <c r="U180" i="49" s="1"/>
  <c r="U181" i="49" s="1"/>
  <c r="U182" i="49" s="1"/>
  <c r="U183" i="49" s="1"/>
  <c r="U184" i="49" s="1"/>
  <c r="U185" i="49" s="1"/>
  <c r="U186" i="49" s="1"/>
  <c r="U187" i="49" s="1"/>
  <c r="U188" i="49" s="1"/>
  <c r="U189" i="49" s="1"/>
  <c r="U190" i="49" s="1"/>
  <c r="U191" i="49" s="1"/>
  <c r="U192" i="49" s="1"/>
  <c r="U193" i="49" s="1"/>
  <c r="U194" i="49" s="1"/>
  <c r="U195" i="49" s="1"/>
  <c r="U196" i="49" s="1"/>
  <c r="U197" i="49" s="1"/>
  <c r="U198" i="49" s="1"/>
  <c r="V129" i="49"/>
  <c r="V130" i="49" s="1"/>
  <c r="V131" i="49" s="1"/>
  <c r="V132" i="49" s="1"/>
  <c r="V133" i="49" s="1"/>
  <c r="V134" i="49" s="1"/>
  <c r="V135" i="49" s="1"/>
  <c r="V136" i="49" s="1"/>
  <c r="V137" i="49" s="1"/>
  <c r="V138" i="49" s="1"/>
  <c r="V139" i="49" s="1"/>
  <c r="V140" i="49" s="1"/>
  <c r="V141" i="49" s="1"/>
  <c r="V142" i="49" s="1"/>
  <c r="V143" i="49" s="1"/>
  <c r="V144" i="49" s="1"/>
  <c r="V145" i="49" s="1"/>
  <c r="V146" i="49" s="1"/>
  <c r="V147" i="49" s="1"/>
  <c r="V148" i="49" s="1"/>
  <c r="V149" i="49" s="1"/>
  <c r="V150" i="49" s="1"/>
  <c r="V151" i="49" s="1"/>
  <c r="V152" i="49" s="1"/>
  <c r="V153" i="49" s="1"/>
  <c r="V154" i="49" s="1"/>
  <c r="V155" i="49" s="1"/>
  <c r="V156" i="49" s="1"/>
  <c r="V157" i="49" s="1"/>
  <c r="V158" i="49" s="1"/>
  <c r="V159" i="49" s="1"/>
  <c r="V160" i="49" s="1"/>
  <c r="V161" i="49" s="1"/>
  <c r="V162" i="49" s="1"/>
  <c r="V163" i="49" s="1"/>
  <c r="V164" i="49" s="1"/>
  <c r="V165" i="49" s="1"/>
  <c r="V166" i="49" s="1"/>
  <c r="V167" i="49" s="1"/>
  <c r="V168" i="49" s="1"/>
  <c r="V169" i="49" s="1"/>
  <c r="V170" i="49" s="1"/>
  <c r="V171" i="49" s="1"/>
  <c r="V172" i="49" s="1"/>
  <c r="V173" i="49" s="1"/>
  <c r="V174" i="49" s="1"/>
  <c r="V175" i="49" s="1"/>
  <c r="V176" i="49" s="1"/>
  <c r="V177" i="49" s="1"/>
  <c r="V178" i="49" s="1"/>
  <c r="V179" i="49" s="1"/>
  <c r="V180" i="49" s="1"/>
  <c r="V181" i="49" s="1"/>
  <c r="V182" i="49" s="1"/>
  <c r="V183" i="49" s="1"/>
  <c r="V184" i="49" s="1"/>
  <c r="V185" i="49" s="1"/>
  <c r="V186" i="49" s="1"/>
  <c r="V187" i="49" s="1"/>
  <c r="V188" i="49" s="1"/>
  <c r="V189" i="49" s="1"/>
  <c r="V190" i="49" s="1"/>
  <c r="V191" i="49" s="1"/>
  <c r="V192" i="49" s="1"/>
  <c r="V193" i="49" s="1"/>
  <c r="V194" i="49" s="1"/>
  <c r="V195" i="49" s="1"/>
  <c r="V196" i="49" s="1"/>
  <c r="V197" i="49" s="1"/>
  <c r="V198" i="49" s="1"/>
  <c r="X129" i="49"/>
  <c r="X130" i="49" s="1"/>
  <c r="X131" i="49" s="1"/>
  <c r="X132" i="49" s="1"/>
  <c r="X133" i="49" s="1"/>
  <c r="X134" i="49" s="1"/>
  <c r="X135" i="49" s="1"/>
  <c r="X136" i="49" s="1"/>
  <c r="X137" i="49" s="1"/>
  <c r="X138" i="49" s="1"/>
  <c r="X139" i="49" s="1"/>
  <c r="X140" i="49" s="1"/>
  <c r="X141" i="49" s="1"/>
  <c r="X142" i="49" s="1"/>
  <c r="X143" i="49" s="1"/>
  <c r="X144" i="49" s="1"/>
  <c r="X145" i="49" s="1"/>
  <c r="X146" i="49" s="1"/>
  <c r="X147" i="49" s="1"/>
  <c r="X148" i="49" s="1"/>
  <c r="X149" i="49" s="1"/>
  <c r="X150" i="49" s="1"/>
  <c r="X151" i="49" s="1"/>
  <c r="X152" i="49" s="1"/>
  <c r="X153" i="49" s="1"/>
  <c r="X154" i="49" s="1"/>
  <c r="X155" i="49" s="1"/>
  <c r="X156" i="49" s="1"/>
  <c r="X157" i="49" s="1"/>
  <c r="X158" i="49" s="1"/>
  <c r="X159" i="49" s="1"/>
  <c r="X160" i="49" s="1"/>
  <c r="X161" i="49" s="1"/>
  <c r="X162" i="49" s="1"/>
  <c r="X163" i="49" s="1"/>
  <c r="X164" i="49" s="1"/>
  <c r="X165" i="49" s="1"/>
  <c r="X166" i="49" s="1"/>
  <c r="X167" i="49" s="1"/>
  <c r="X168" i="49" s="1"/>
  <c r="X169" i="49" s="1"/>
  <c r="X170" i="49" s="1"/>
  <c r="X171" i="49" s="1"/>
  <c r="X172" i="49" s="1"/>
  <c r="X173" i="49" s="1"/>
  <c r="X174" i="49" s="1"/>
  <c r="X175" i="49" s="1"/>
  <c r="X176" i="49" s="1"/>
  <c r="X177" i="49" s="1"/>
  <c r="X178" i="49" s="1"/>
  <c r="X179" i="49" s="1"/>
  <c r="X180" i="49" s="1"/>
  <c r="X181" i="49" s="1"/>
  <c r="X182" i="49" s="1"/>
  <c r="X183" i="49" s="1"/>
  <c r="X184" i="49" s="1"/>
  <c r="X185" i="49" s="1"/>
  <c r="X186" i="49" s="1"/>
  <c r="X187" i="49" s="1"/>
  <c r="X188" i="49" s="1"/>
  <c r="X189" i="49" s="1"/>
  <c r="X190" i="49" s="1"/>
  <c r="X191" i="49" s="1"/>
  <c r="X192" i="49" s="1"/>
  <c r="X193" i="49" s="1"/>
  <c r="X194" i="49" s="1"/>
  <c r="X195" i="49" s="1"/>
  <c r="X196" i="49" s="1"/>
  <c r="X197" i="49" s="1"/>
  <c r="X198" i="49" s="1"/>
  <c r="Y129" i="49"/>
  <c r="Y130" i="49" s="1"/>
  <c r="Y131" i="49" s="1"/>
  <c r="Y132" i="49" s="1"/>
  <c r="Y133" i="49" s="1"/>
  <c r="Y134" i="49" s="1"/>
  <c r="Y135" i="49" s="1"/>
  <c r="Y136" i="49" s="1"/>
  <c r="Y137" i="49" s="1"/>
  <c r="Y138" i="49" s="1"/>
  <c r="Y139" i="49" s="1"/>
  <c r="Y140" i="49" s="1"/>
  <c r="Y141" i="49" s="1"/>
  <c r="Y142" i="49" s="1"/>
  <c r="Y143" i="49" s="1"/>
  <c r="Y144" i="49" s="1"/>
  <c r="Y145" i="49" s="1"/>
  <c r="Y146" i="49" s="1"/>
  <c r="Y147" i="49" s="1"/>
  <c r="Y148" i="49" s="1"/>
  <c r="Y149" i="49" s="1"/>
  <c r="Y150" i="49" s="1"/>
  <c r="Y151" i="49" s="1"/>
  <c r="Y152" i="49" s="1"/>
  <c r="Y153" i="49" s="1"/>
  <c r="Y154" i="49" s="1"/>
  <c r="Y155" i="49" s="1"/>
  <c r="Y156" i="49" s="1"/>
  <c r="Y157" i="49" s="1"/>
  <c r="Y158" i="49" s="1"/>
  <c r="Y159" i="49" s="1"/>
  <c r="Y160" i="49" s="1"/>
  <c r="Y161" i="49" s="1"/>
  <c r="Y162" i="49" s="1"/>
  <c r="Y163" i="49" s="1"/>
  <c r="Y164" i="49" s="1"/>
  <c r="Y165" i="49" s="1"/>
  <c r="Y166" i="49" s="1"/>
  <c r="Y167" i="49" s="1"/>
  <c r="Y168" i="49" s="1"/>
  <c r="Y169" i="49" s="1"/>
  <c r="Y170" i="49" s="1"/>
  <c r="Y171" i="49" s="1"/>
  <c r="Y172" i="49" s="1"/>
  <c r="Y173" i="49" s="1"/>
  <c r="Y174" i="49" s="1"/>
  <c r="Y175" i="49" s="1"/>
  <c r="Y176" i="49" s="1"/>
  <c r="Y177" i="49" s="1"/>
  <c r="Y178" i="49" s="1"/>
  <c r="Y179" i="49" s="1"/>
  <c r="Y180" i="49" s="1"/>
  <c r="Y181" i="49" s="1"/>
  <c r="Y182" i="49" s="1"/>
  <c r="Y183" i="49" s="1"/>
  <c r="Y184" i="49" s="1"/>
  <c r="Y185" i="49" s="1"/>
  <c r="Y186" i="49" s="1"/>
  <c r="Y187" i="49" s="1"/>
  <c r="Y188" i="49" s="1"/>
  <c r="Y189" i="49" s="1"/>
  <c r="Y190" i="49" s="1"/>
  <c r="Y191" i="49" s="1"/>
  <c r="Y192" i="49" s="1"/>
  <c r="Y193" i="49" s="1"/>
  <c r="Y194" i="49" s="1"/>
  <c r="Y195" i="49" s="1"/>
  <c r="Y196" i="49" s="1"/>
  <c r="Y197" i="49" s="1"/>
  <c r="Y198" i="49" s="1"/>
  <c r="Z129" i="49"/>
  <c r="AA129" i="49"/>
  <c r="AA130" i="49" s="1"/>
  <c r="AA131" i="49" s="1"/>
  <c r="AA132" i="49" s="1"/>
  <c r="AA133" i="49" s="1"/>
  <c r="AA134" i="49" s="1"/>
  <c r="AA135" i="49" s="1"/>
  <c r="AA136" i="49" s="1"/>
  <c r="AA137" i="49" s="1"/>
  <c r="AA138" i="49" s="1"/>
  <c r="AA139" i="49" s="1"/>
  <c r="AA140" i="49" s="1"/>
  <c r="AA141" i="49" s="1"/>
  <c r="AA142" i="49" s="1"/>
  <c r="AA143" i="49" s="1"/>
  <c r="AA144" i="49" s="1"/>
  <c r="AA145" i="49" s="1"/>
  <c r="AA146" i="49" s="1"/>
  <c r="AA147" i="49" s="1"/>
  <c r="AA148" i="49" s="1"/>
  <c r="AA149" i="49" s="1"/>
  <c r="AA150" i="49" s="1"/>
  <c r="AA151" i="49" s="1"/>
  <c r="AA152" i="49" s="1"/>
  <c r="AA153" i="49" s="1"/>
  <c r="AA154" i="49" s="1"/>
  <c r="AA155" i="49" s="1"/>
  <c r="AA156" i="49" s="1"/>
  <c r="AA157" i="49" s="1"/>
  <c r="AA158" i="49" s="1"/>
  <c r="AA159" i="49" s="1"/>
  <c r="AA160" i="49" s="1"/>
  <c r="AA161" i="49" s="1"/>
  <c r="AA162" i="49" s="1"/>
  <c r="AA163" i="49" s="1"/>
  <c r="AA164" i="49" s="1"/>
  <c r="AA165" i="49" s="1"/>
  <c r="AA166" i="49" s="1"/>
  <c r="AA167" i="49" s="1"/>
  <c r="AA168" i="49" s="1"/>
  <c r="AA169" i="49" s="1"/>
  <c r="AA170" i="49" s="1"/>
  <c r="AA171" i="49" s="1"/>
  <c r="AA172" i="49" s="1"/>
  <c r="AA173" i="49" s="1"/>
  <c r="AA174" i="49" s="1"/>
  <c r="AA175" i="49" s="1"/>
  <c r="AA176" i="49" s="1"/>
  <c r="AA177" i="49" s="1"/>
  <c r="AA178" i="49" s="1"/>
  <c r="AA179" i="49" s="1"/>
  <c r="AA180" i="49" s="1"/>
  <c r="AA181" i="49" s="1"/>
  <c r="AA182" i="49" s="1"/>
  <c r="AA183" i="49" s="1"/>
  <c r="AA184" i="49" s="1"/>
  <c r="AA185" i="49" s="1"/>
  <c r="AA186" i="49" s="1"/>
  <c r="AA187" i="49" s="1"/>
  <c r="AA188" i="49" s="1"/>
  <c r="AA189" i="49" s="1"/>
  <c r="AA190" i="49" s="1"/>
  <c r="AA191" i="49" s="1"/>
  <c r="AA192" i="49" s="1"/>
  <c r="AA193" i="49" s="1"/>
  <c r="AA194" i="49" s="1"/>
  <c r="AA195" i="49" s="1"/>
  <c r="AA196" i="49" s="1"/>
  <c r="AA197" i="49" s="1"/>
  <c r="AA198" i="49" s="1"/>
  <c r="AB129" i="49"/>
  <c r="AB130" i="49" s="1"/>
  <c r="AB131" i="49" s="1"/>
  <c r="AB132" i="49" s="1"/>
  <c r="AB133" i="49" s="1"/>
  <c r="AB134" i="49" s="1"/>
  <c r="AB135" i="49" s="1"/>
  <c r="AB136" i="49" s="1"/>
  <c r="AB137" i="49" s="1"/>
  <c r="AB138" i="49" s="1"/>
  <c r="AB139" i="49" s="1"/>
  <c r="AB140" i="49" s="1"/>
  <c r="AB141" i="49" s="1"/>
  <c r="AB142" i="49" s="1"/>
  <c r="AB143" i="49" s="1"/>
  <c r="AB144" i="49" s="1"/>
  <c r="AB145" i="49" s="1"/>
  <c r="AB146" i="49" s="1"/>
  <c r="AB147" i="49" s="1"/>
  <c r="AB148" i="49" s="1"/>
  <c r="AB149" i="49" s="1"/>
  <c r="AB150" i="49" s="1"/>
  <c r="AB151" i="49" s="1"/>
  <c r="AB152" i="49" s="1"/>
  <c r="AB153" i="49" s="1"/>
  <c r="AB154" i="49" s="1"/>
  <c r="AB155" i="49" s="1"/>
  <c r="AB156" i="49" s="1"/>
  <c r="AB157" i="49" s="1"/>
  <c r="AB158" i="49" s="1"/>
  <c r="AB159" i="49" s="1"/>
  <c r="AB160" i="49" s="1"/>
  <c r="AB161" i="49" s="1"/>
  <c r="AB162" i="49" s="1"/>
  <c r="AB163" i="49" s="1"/>
  <c r="AB164" i="49" s="1"/>
  <c r="AB165" i="49" s="1"/>
  <c r="AB166" i="49" s="1"/>
  <c r="AB167" i="49" s="1"/>
  <c r="AB168" i="49" s="1"/>
  <c r="AB169" i="49" s="1"/>
  <c r="AB170" i="49" s="1"/>
  <c r="AB171" i="49" s="1"/>
  <c r="AB172" i="49" s="1"/>
  <c r="AB173" i="49" s="1"/>
  <c r="AB174" i="49" s="1"/>
  <c r="AB175" i="49" s="1"/>
  <c r="AB176" i="49" s="1"/>
  <c r="AB177" i="49" s="1"/>
  <c r="AB178" i="49" s="1"/>
  <c r="AB179" i="49" s="1"/>
  <c r="AB180" i="49" s="1"/>
  <c r="AB181" i="49" s="1"/>
  <c r="AB182" i="49" s="1"/>
  <c r="AB183" i="49" s="1"/>
  <c r="AB184" i="49" s="1"/>
  <c r="AB185" i="49" s="1"/>
  <c r="AB186" i="49" s="1"/>
  <c r="AB187" i="49" s="1"/>
  <c r="AB188" i="49" s="1"/>
  <c r="AB189" i="49" s="1"/>
  <c r="AB190" i="49" s="1"/>
  <c r="AB191" i="49" s="1"/>
  <c r="AB192" i="49" s="1"/>
  <c r="AB193" i="49" s="1"/>
  <c r="AB194" i="49" s="1"/>
  <c r="AB195" i="49" s="1"/>
  <c r="AB196" i="49" s="1"/>
  <c r="AB197" i="49" s="1"/>
  <c r="AB198" i="49" s="1"/>
  <c r="AC129" i="49"/>
  <c r="AC130" i="49" s="1"/>
  <c r="AC131" i="49" s="1"/>
  <c r="AC132" i="49" s="1"/>
  <c r="AC133" i="49" s="1"/>
  <c r="AC134" i="49" s="1"/>
  <c r="AC135" i="49" s="1"/>
  <c r="AC136" i="49" s="1"/>
  <c r="AC137" i="49" s="1"/>
  <c r="AC138" i="49" s="1"/>
  <c r="AC139" i="49" s="1"/>
  <c r="AC140" i="49" s="1"/>
  <c r="AC141" i="49" s="1"/>
  <c r="AC142" i="49" s="1"/>
  <c r="AC143" i="49" s="1"/>
  <c r="AC144" i="49" s="1"/>
  <c r="AC145" i="49" s="1"/>
  <c r="AC146" i="49" s="1"/>
  <c r="AC147" i="49" s="1"/>
  <c r="AC148" i="49" s="1"/>
  <c r="AC149" i="49" s="1"/>
  <c r="AC150" i="49" s="1"/>
  <c r="AC151" i="49" s="1"/>
  <c r="AC152" i="49" s="1"/>
  <c r="AC153" i="49" s="1"/>
  <c r="AC154" i="49" s="1"/>
  <c r="AC155" i="49" s="1"/>
  <c r="AC156" i="49" s="1"/>
  <c r="AC157" i="49" s="1"/>
  <c r="AC158" i="49" s="1"/>
  <c r="AC159" i="49" s="1"/>
  <c r="AC160" i="49" s="1"/>
  <c r="AC161" i="49" s="1"/>
  <c r="AC162" i="49" s="1"/>
  <c r="AC163" i="49" s="1"/>
  <c r="AC164" i="49" s="1"/>
  <c r="AC165" i="49" s="1"/>
  <c r="AC166" i="49" s="1"/>
  <c r="AC167" i="49" s="1"/>
  <c r="AC168" i="49" s="1"/>
  <c r="AC169" i="49" s="1"/>
  <c r="AC170" i="49" s="1"/>
  <c r="AC171" i="49" s="1"/>
  <c r="AC172" i="49" s="1"/>
  <c r="AC173" i="49" s="1"/>
  <c r="AC174" i="49" s="1"/>
  <c r="AC175" i="49" s="1"/>
  <c r="AC176" i="49" s="1"/>
  <c r="AC177" i="49" s="1"/>
  <c r="AC178" i="49" s="1"/>
  <c r="AC179" i="49" s="1"/>
  <c r="AC180" i="49" s="1"/>
  <c r="AC181" i="49" s="1"/>
  <c r="AC182" i="49" s="1"/>
  <c r="AC183" i="49" s="1"/>
  <c r="AC184" i="49" s="1"/>
  <c r="AC185" i="49" s="1"/>
  <c r="AC186" i="49" s="1"/>
  <c r="AC187" i="49" s="1"/>
  <c r="AC188" i="49" s="1"/>
  <c r="AC189" i="49" s="1"/>
  <c r="AC190" i="49" s="1"/>
  <c r="AC191" i="49" s="1"/>
  <c r="AC192" i="49" s="1"/>
  <c r="AC193" i="49" s="1"/>
  <c r="AC194" i="49" s="1"/>
  <c r="AC195" i="49" s="1"/>
  <c r="AC196" i="49" s="1"/>
  <c r="AC197" i="49" s="1"/>
  <c r="AC198" i="49" s="1"/>
  <c r="AD129" i="49"/>
  <c r="AD130" i="49" s="1"/>
  <c r="AD131" i="49" s="1"/>
  <c r="AD132" i="49" s="1"/>
  <c r="AD133" i="49" s="1"/>
  <c r="AD134" i="49" s="1"/>
  <c r="AD135" i="49" s="1"/>
  <c r="AD136" i="49" s="1"/>
  <c r="AD137" i="49" s="1"/>
  <c r="AD138" i="49" s="1"/>
  <c r="AD139" i="49" s="1"/>
  <c r="AD140" i="49" s="1"/>
  <c r="AD141" i="49" s="1"/>
  <c r="AD142" i="49" s="1"/>
  <c r="AD143" i="49" s="1"/>
  <c r="AD144" i="49" s="1"/>
  <c r="AD145" i="49" s="1"/>
  <c r="AD146" i="49" s="1"/>
  <c r="AD147" i="49" s="1"/>
  <c r="AD148" i="49" s="1"/>
  <c r="AD149" i="49" s="1"/>
  <c r="AD150" i="49" s="1"/>
  <c r="AD151" i="49" s="1"/>
  <c r="AD152" i="49" s="1"/>
  <c r="AD153" i="49" s="1"/>
  <c r="AD154" i="49" s="1"/>
  <c r="AD155" i="49" s="1"/>
  <c r="AD156" i="49" s="1"/>
  <c r="AD157" i="49" s="1"/>
  <c r="AD158" i="49" s="1"/>
  <c r="AD159" i="49" s="1"/>
  <c r="AD160" i="49" s="1"/>
  <c r="AD161" i="49" s="1"/>
  <c r="AD162" i="49" s="1"/>
  <c r="AD163" i="49" s="1"/>
  <c r="AD164" i="49" s="1"/>
  <c r="AD165" i="49" s="1"/>
  <c r="AD166" i="49" s="1"/>
  <c r="AD167" i="49" s="1"/>
  <c r="AD168" i="49" s="1"/>
  <c r="AD169" i="49" s="1"/>
  <c r="AD170" i="49" s="1"/>
  <c r="AD171" i="49" s="1"/>
  <c r="AD172" i="49" s="1"/>
  <c r="AD173" i="49" s="1"/>
  <c r="AD174" i="49" s="1"/>
  <c r="AD175" i="49" s="1"/>
  <c r="AD176" i="49" s="1"/>
  <c r="AD177" i="49" s="1"/>
  <c r="AD178" i="49" s="1"/>
  <c r="AD179" i="49" s="1"/>
  <c r="AD180" i="49" s="1"/>
  <c r="AD181" i="49" s="1"/>
  <c r="AD182" i="49" s="1"/>
  <c r="AD183" i="49" s="1"/>
  <c r="AD184" i="49" s="1"/>
  <c r="AD185" i="49" s="1"/>
  <c r="AD186" i="49" s="1"/>
  <c r="AD187" i="49" s="1"/>
  <c r="AD188" i="49" s="1"/>
  <c r="AD189" i="49" s="1"/>
  <c r="AD190" i="49" s="1"/>
  <c r="AD191" i="49" s="1"/>
  <c r="AD192" i="49" s="1"/>
  <c r="AD193" i="49" s="1"/>
  <c r="AD194" i="49" s="1"/>
  <c r="AD195" i="49" s="1"/>
  <c r="AD196" i="49" s="1"/>
  <c r="AD197" i="49" s="1"/>
  <c r="AD198" i="49" s="1"/>
  <c r="AE129" i="49"/>
  <c r="AE130" i="49" s="1"/>
  <c r="AE131" i="49" s="1"/>
  <c r="AE132" i="49" s="1"/>
  <c r="AE133" i="49" s="1"/>
  <c r="AE134" i="49" s="1"/>
  <c r="AE135" i="49" s="1"/>
  <c r="AE136" i="49" s="1"/>
  <c r="AE137" i="49" s="1"/>
  <c r="AE138" i="49" s="1"/>
  <c r="AE139" i="49" s="1"/>
  <c r="AE140" i="49" s="1"/>
  <c r="AE141" i="49" s="1"/>
  <c r="AE142" i="49" s="1"/>
  <c r="AE143" i="49" s="1"/>
  <c r="AE144" i="49" s="1"/>
  <c r="AE145" i="49" s="1"/>
  <c r="AE146" i="49" s="1"/>
  <c r="AE147" i="49" s="1"/>
  <c r="AE148" i="49" s="1"/>
  <c r="AE149" i="49" s="1"/>
  <c r="AE150" i="49" s="1"/>
  <c r="AE151" i="49" s="1"/>
  <c r="AE152" i="49" s="1"/>
  <c r="AE153" i="49" s="1"/>
  <c r="AE154" i="49" s="1"/>
  <c r="AE155" i="49" s="1"/>
  <c r="AE156" i="49" s="1"/>
  <c r="AE157" i="49" s="1"/>
  <c r="AE158" i="49" s="1"/>
  <c r="AE159" i="49" s="1"/>
  <c r="AE160" i="49" s="1"/>
  <c r="AE161" i="49" s="1"/>
  <c r="AE162" i="49" s="1"/>
  <c r="AE163" i="49" s="1"/>
  <c r="AE164" i="49" s="1"/>
  <c r="AE165" i="49" s="1"/>
  <c r="AE166" i="49" s="1"/>
  <c r="AE167" i="49" s="1"/>
  <c r="AE168" i="49" s="1"/>
  <c r="AE169" i="49" s="1"/>
  <c r="AE170" i="49" s="1"/>
  <c r="AE171" i="49" s="1"/>
  <c r="AE172" i="49" s="1"/>
  <c r="AE173" i="49" s="1"/>
  <c r="AE174" i="49" s="1"/>
  <c r="AE175" i="49" s="1"/>
  <c r="AE176" i="49" s="1"/>
  <c r="AE177" i="49" s="1"/>
  <c r="AE178" i="49" s="1"/>
  <c r="AE179" i="49" s="1"/>
  <c r="AE180" i="49" s="1"/>
  <c r="AE181" i="49" s="1"/>
  <c r="AE182" i="49" s="1"/>
  <c r="AE183" i="49" s="1"/>
  <c r="AE184" i="49" s="1"/>
  <c r="AE185" i="49" s="1"/>
  <c r="AE186" i="49" s="1"/>
  <c r="AE187" i="49" s="1"/>
  <c r="AE188" i="49" s="1"/>
  <c r="AE189" i="49" s="1"/>
  <c r="AE190" i="49" s="1"/>
  <c r="AE191" i="49" s="1"/>
  <c r="AE192" i="49" s="1"/>
  <c r="AE193" i="49" s="1"/>
  <c r="AE194" i="49" s="1"/>
  <c r="AE195" i="49" s="1"/>
  <c r="AE196" i="49" s="1"/>
  <c r="AE197" i="49" s="1"/>
  <c r="AE198" i="49" s="1"/>
  <c r="AF129" i="49"/>
  <c r="AF130" i="49" s="1"/>
  <c r="AF131" i="49" s="1"/>
  <c r="Z130" i="49"/>
  <c r="Z131" i="49" s="1"/>
  <c r="Z132" i="49" s="1"/>
  <c r="Z133" i="49" s="1"/>
  <c r="Z134" i="49" s="1"/>
  <c r="Z135" i="49" s="1"/>
  <c r="Z136" i="49" s="1"/>
  <c r="Z137" i="49" s="1"/>
  <c r="Z138" i="49" s="1"/>
  <c r="Z139" i="49" s="1"/>
  <c r="Z140" i="49" s="1"/>
  <c r="Z141" i="49" s="1"/>
  <c r="Z142" i="49" s="1"/>
  <c r="Z143" i="49" s="1"/>
  <c r="Z144" i="49" s="1"/>
  <c r="Z145" i="49" s="1"/>
  <c r="Z146" i="49" s="1"/>
  <c r="Z147" i="49" s="1"/>
  <c r="Z148" i="49" s="1"/>
  <c r="Z149" i="49" s="1"/>
  <c r="Z150" i="49" s="1"/>
  <c r="Z151" i="49" s="1"/>
  <c r="Z152" i="49" s="1"/>
  <c r="Z153" i="49" s="1"/>
  <c r="Z154" i="49" s="1"/>
  <c r="Z155" i="49" s="1"/>
  <c r="Z156" i="49" s="1"/>
  <c r="Z157" i="49" s="1"/>
  <c r="Z158" i="49" s="1"/>
  <c r="Z159" i="49" s="1"/>
  <c r="Z160" i="49" s="1"/>
  <c r="Z161" i="49" s="1"/>
  <c r="Z162" i="49" s="1"/>
  <c r="Z163" i="49" s="1"/>
  <c r="Z164" i="49" s="1"/>
  <c r="Z165" i="49" s="1"/>
  <c r="Z166" i="49" s="1"/>
  <c r="Z167" i="49" s="1"/>
  <c r="Z168" i="49" s="1"/>
  <c r="Z169" i="49" s="1"/>
  <c r="Z170" i="49" s="1"/>
  <c r="Z171" i="49" s="1"/>
  <c r="Z172" i="49" s="1"/>
  <c r="Z173" i="49" s="1"/>
  <c r="Z174" i="49" s="1"/>
  <c r="Z175" i="49" s="1"/>
  <c r="Z176" i="49" s="1"/>
  <c r="Z177" i="49" s="1"/>
  <c r="Z178" i="49" s="1"/>
  <c r="Z179" i="49" s="1"/>
  <c r="Z180" i="49" s="1"/>
  <c r="Z181" i="49" s="1"/>
  <c r="Z182" i="49" s="1"/>
  <c r="Z183" i="49" s="1"/>
  <c r="Z184" i="49" s="1"/>
  <c r="Z185" i="49" s="1"/>
  <c r="Z186" i="49" s="1"/>
  <c r="Z187" i="49" s="1"/>
  <c r="Z188" i="49" s="1"/>
  <c r="Z189" i="49" s="1"/>
  <c r="Z190" i="49" s="1"/>
  <c r="Z191" i="49" s="1"/>
  <c r="Z192" i="49" s="1"/>
  <c r="Z193" i="49" s="1"/>
  <c r="Z194" i="49" s="1"/>
  <c r="Z195" i="49" s="1"/>
  <c r="Z196" i="49" s="1"/>
  <c r="Z197" i="49" s="1"/>
  <c r="Z198" i="49" s="1"/>
  <c r="AF132" i="49"/>
  <c r="AF133" i="49" s="1"/>
  <c r="AF134" i="49" s="1"/>
  <c r="AF135" i="49" s="1"/>
  <c r="AF136" i="49" s="1"/>
  <c r="AF137" i="49" s="1"/>
  <c r="AF138" i="49" s="1"/>
  <c r="AF139" i="49" s="1"/>
  <c r="AF140" i="49" s="1"/>
  <c r="AF141" i="49" s="1"/>
  <c r="AF142" i="49" s="1"/>
  <c r="AF143" i="49" s="1"/>
  <c r="AF144" i="49" s="1"/>
  <c r="AF145" i="49" s="1"/>
  <c r="AF146" i="49" s="1"/>
  <c r="AF147" i="49" s="1"/>
  <c r="AF148" i="49" s="1"/>
  <c r="AF149" i="49" s="1"/>
  <c r="AF150" i="49" s="1"/>
  <c r="AF151" i="49" s="1"/>
  <c r="AF152" i="49" s="1"/>
  <c r="AF153" i="49" s="1"/>
  <c r="AF154" i="49" s="1"/>
  <c r="AF155" i="49" s="1"/>
  <c r="AF156" i="49" s="1"/>
  <c r="AF157" i="49" s="1"/>
  <c r="AF158" i="49" s="1"/>
  <c r="AF159" i="49" s="1"/>
  <c r="AF160" i="49" s="1"/>
  <c r="AF161" i="49" s="1"/>
  <c r="AF162" i="49" s="1"/>
  <c r="AF163" i="49" s="1"/>
  <c r="AF164" i="49" s="1"/>
  <c r="AF165" i="49" s="1"/>
  <c r="AF166" i="49" s="1"/>
  <c r="AF167" i="49" s="1"/>
  <c r="AF168" i="49" s="1"/>
  <c r="AF169" i="49" s="1"/>
  <c r="AF170" i="49" s="1"/>
  <c r="AF171" i="49" s="1"/>
  <c r="AF172" i="49" s="1"/>
  <c r="AF173" i="49" s="1"/>
  <c r="AF174" i="49" s="1"/>
  <c r="AF175" i="49" s="1"/>
  <c r="AF176" i="49" s="1"/>
  <c r="AF177" i="49" s="1"/>
  <c r="AF178" i="49" s="1"/>
  <c r="AF179" i="49" s="1"/>
  <c r="AF180" i="49" s="1"/>
  <c r="AF181" i="49" s="1"/>
  <c r="AF182" i="49" s="1"/>
  <c r="AF183" i="49" s="1"/>
  <c r="AF184" i="49" s="1"/>
  <c r="AF185" i="49" s="1"/>
  <c r="AF186" i="49" s="1"/>
  <c r="AF187" i="49" s="1"/>
  <c r="AF188" i="49" s="1"/>
  <c r="AF189" i="49" s="1"/>
  <c r="AF190" i="49" s="1"/>
  <c r="AF191" i="49" s="1"/>
  <c r="AF192" i="49" s="1"/>
  <c r="AF193" i="49" s="1"/>
  <c r="AF194" i="49" s="1"/>
  <c r="AF195" i="49" s="1"/>
  <c r="AF196" i="49" s="1"/>
  <c r="AF197" i="49" s="1"/>
  <c r="AF198" i="49" s="1"/>
  <c r="I129" i="49"/>
  <c r="I130" i="49" s="1"/>
  <c r="I131" i="49" s="1"/>
  <c r="I132" i="49" s="1"/>
  <c r="I133" i="49" s="1"/>
  <c r="I134" i="49" s="1"/>
  <c r="I135" i="49" s="1"/>
  <c r="I136" i="49" s="1"/>
  <c r="I137" i="49" s="1"/>
  <c r="I138" i="49" s="1"/>
  <c r="I139" i="49" s="1"/>
  <c r="I140" i="49" s="1"/>
  <c r="I141" i="49" s="1"/>
  <c r="I142" i="49" s="1"/>
  <c r="I143" i="49" s="1"/>
  <c r="I144" i="49" s="1"/>
  <c r="I145" i="49" s="1"/>
  <c r="I146" i="49" s="1"/>
  <c r="I147" i="49" s="1"/>
  <c r="I148" i="49" s="1"/>
  <c r="I149" i="49" s="1"/>
  <c r="I150" i="49" s="1"/>
  <c r="I151" i="49" s="1"/>
  <c r="I152" i="49" s="1"/>
  <c r="I153" i="49" s="1"/>
  <c r="I154" i="49" s="1"/>
  <c r="I155" i="49" s="1"/>
  <c r="I156" i="49" s="1"/>
  <c r="I157" i="49" s="1"/>
  <c r="I158" i="49" s="1"/>
  <c r="I159" i="49" s="1"/>
  <c r="I160" i="49" s="1"/>
  <c r="I161" i="49" s="1"/>
  <c r="I162" i="49" s="1"/>
  <c r="I163" i="49" s="1"/>
  <c r="I164" i="49" s="1"/>
  <c r="I165" i="49" s="1"/>
  <c r="I166" i="49" s="1"/>
  <c r="I167" i="49" s="1"/>
  <c r="I168" i="49" s="1"/>
  <c r="I169" i="49" s="1"/>
  <c r="I170" i="49" s="1"/>
  <c r="I171" i="49" s="1"/>
  <c r="I172" i="49" s="1"/>
  <c r="I173" i="49" s="1"/>
  <c r="I174" i="49" s="1"/>
  <c r="I175" i="49" s="1"/>
  <c r="I176" i="49" s="1"/>
  <c r="I177" i="49" s="1"/>
  <c r="I178" i="49" s="1"/>
  <c r="I179" i="49" s="1"/>
  <c r="I180" i="49" s="1"/>
  <c r="I181" i="49" s="1"/>
  <c r="I182" i="49" s="1"/>
  <c r="I183" i="49" s="1"/>
  <c r="I184" i="49" s="1"/>
  <c r="I185" i="49" s="1"/>
  <c r="I186" i="49" s="1"/>
  <c r="I187" i="49" s="1"/>
  <c r="I188" i="49" s="1"/>
  <c r="I189" i="49" s="1"/>
  <c r="I190" i="49" s="1"/>
  <c r="I191" i="49" s="1"/>
  <c r="I192" i="49" s="1"/>
  <c r="I193" i="49" s="1"/>
  <c r="I194" i="49" s="1"/>
  <c r="I195" i="49" s="1"/>
  <c r="I196" i="49" s="1"/>
  <c r="I197" i="49" s="1"/>
  <c r="I198" i="49" s="1"/>
  <c r="J106" i="49"/>
  <c r="J107" i="49" s="1"/>
  <c r="J108" i="49" s="1"/>
  <c r="J109" i="49" s="1"/>
  <c r="J110" i="49" s="1"/>
  <c r="J111" i="49" s="1"/>
  <c r="J112" i="49" s="1"/>
  <c r="J113" i="49" s="1"/>
  <c r="J114" i="49" s="1"/>
  <c r="J115" i="49" s="1"/>
  <c r="J116" i="49" s="1"/>
  <c r="J117" i="49" s="1"/>
  <c r="J118" i="49" s="1"/>
  <c r="J119" i="49" s="1"/>
  <c r="J120" i="49" s="1"/>
  <c r="J121" i="49" s="1"/>
  <c r="J122" i="49" s="1"/>
  <c r="J123" i="49" s="1"/>
  <c r="J124" i="49" s="1"/>
  <c r="J125" i="49" s="1"/>
  <c r="J126" i="49" s="1"/>
  <c r="J127" i="49" s="1"/>
  <c r="K106" i="49"/>
  <c r="K107" i="49" s="1"/>
  <c r="K108" i="49" s="1"/>
  <c r="K109" i="49" s="1"/>
  <c r="K110" i="49" s="1"/>
  <c r="K111" i="49" s="1"/>
  <c r="K112" i="49" s="1"/>
  <c r="K113" i="49" s="1"/>
  <c r="K114" i="49" s="1"/>
  <c r="K115" i="49" s="1"/>
  <c r="K116" i="49" s="1"/>
  <c r="K117" i="49" s="1"/>
  <c r="K118" i="49" s="1"/>
  <c r="K119" i="49" s="1"/>
  <c r="K120" i="49" s="1"/>
  <c r="K121" i="49" s="1"/>
  <c r="K122" i="49" s="1"/>
  <c r="K123" i="49" s="1"/>
  <c r="K124" i="49" s="1"/>
  <c r="K125" i="49" s="1"/>
  <c r="K126" i="49" s="1"/>
  <c r="K127" i="49" s="1"/>
  <c r="L106" i="49"/>
  <c r="L107" i="49" s="1"/>
  <c r="L108" i="49" s="1"/>
  <c r="L109" i="49" s="1"/>
  <c r="L110" i="49" s="1"/>
  <c r="L111" i="49" s="1"/>
  <c r="L112" i="49" s="1"/>
  <c r="L113" i="49" s="1"/>
  <c r="L114" i="49" s="1"/>
  <c r="L115" i="49" s="1"/>
  <c r="L116" i="49" s="1"/>
  <c r="L117" i="49" s="1"/>
  <c r="L118" i="49" s="1"/>
  <c r="L119" i="49" s="1"/>
  <c r="L120" i="49" s="1"/>
  <c r="L121" i="49" s="1"/>
  <c r="L122" i="49" s="1"/>
  <c r="L123" i="49" s="1"/>
  <c r="L124" i="49" s="1"/>
  <c r="L125" i="49" s="1"/>
  <c r="L126" i="49" s="1"/>
  <c r="L127" i="49" s="1"/>
  <c r="M106" i="49"/>
  <c r="M107" i="49" s="1"/>
  <c r="M108" i="49" s="1"/>
  <c r="M109" i="49" s="1"/>
  <c r="M110" i="49" s="1"/>
  <c r="M111" i="49" s="1"/>
  <c r="M112" i="49" s="1"/>
  <c r="M113" i="49" s="1"/>
  <c r="M114" i="49" s="1"/>
  <c r="M115" i="49" s="1"/>
  <c r="M116" i="49" s="1"/>
  <c r="M117" i="49" s="1"/>
  <c r="M118" i="49" s="1"/>
  <c r="M119" i="49" s="1"/>
  <c r="M120" i="49" s="1"/>
  <c r="M121" i="49" s="1"/>
  <c r="M122" i="49" s="1"/>
  <c r="M123" i="49" s="1"/>
  <c r="M124" i="49" s="1"/>
  <c r="M125" i="49" s="1"/>
  <c r="M126" i="49" s="1"/>
  <c r="M127" i="49" s="1"/>
  <c r="N106" i="49"/>
  <c r="N107" i="49" s="1"/>
  <c r="N108" i="49" s="1"/>
  <c r="N109" i="49" s="1"/>
  <c r="N110" i="49" s="1"/>
  <c r="N111" i="49" s="1"/>
  <c r="N112" i="49" s="1"/>
  <c r="N113" i="49" s="1"/>
  <c r="N114" i="49" s="1"/>
  <c r="N115" i="49" s="1"/>
  <c r="N116" i="49" s="1"/>
  <c r="N117" i="49" s="1"/>
  <c r="N118" i="49" s="1"/>
  <c r="N119" i="49" s="1"/>
  <c r="N120" i="49" s="1"/>
  <c r="N121" i="49" s="1"/>
  <c r="N122" i="49" s="1"/>
  <c r="N123" i="49" s="1"/>
  <c r="N124" i="49" s="1"/>
  <c r="N125" i="49" s="1"/>
  <c r="N126" i="49" s="1"/>
  <c r="N127" i="49" s="1"/>
  <c r="O106" i="49"/>
  <c r="O107" i="49" s="1"/>
  <c r="O108" i="49" s="1"/>
  <c r="O109" i="49" s="1"/>
  <c r="O110" i="49" s="1"/>
  <c r="O111" i="49" s="1"/>
  <c r="O112" i="49" s="1"/>
  <c r="O113" i="49" s="1"/>
  <c r="O114" i="49" s="1"/>
  <c r="O115" i="49" s="1"/>
  <c r="O116" i="49" s="1"/>
  <c r="O117" i="49" s="1"/>
  <c r="O118" i="49" s="1"/>
  <c r="O119" i="49" s="1"/>
  <c r="O120" i="49" s="1"/>
  <c r="O121" i="49" s="1"/>
  <c r="O122" i="49" s="1"/>
  <c r="O123" i="49" s="1"/>
  <c r="O124" i="49" s="1"/>
  <c r="O125" i="49" s="1"/>
  <c r="O126" i="49" s="1"/>
  <c r="O127" i="49" s="1"/>
  <c r="P106" i="49"/>
  <c r="P107" i="49" s="1"/>
  <c r="P108" i="49" s="1"/>
  <c r="P109" i="49" s="1"/>
  <c r="P110" i="49" s="1"/>
  <c r="P111" i="49" s="1"/>
  <c r="P112" i="49" s="1"/>
  <c r="P113" i="49" s="1"/>
  <c r="P114" i="49" s="1"/>
  <c r="P115" i="49" s="1"/>
  <c r="P116" i="49" s="1"/>
  <c r="P117" i="49" s="1"/>
  <c r="P118" i="49" s="1"/>
  <c r="P119" i="49" s="1"/>
  <c r="P120" i="49" s="1"/>
  <c r="P121" i="49" s="1"/>
  <c r="P122" i="49" s="1"/>
  <c r="P123" i="49" s="1"/>
  <c r="P124" i="49" s="1"/>
  <c r="P125" i="49" s="1"/>
  <c r="P126" i="49" s="1"/>
  <c r="P127" i="49" s="1"/>
  <c r="Q106" i="49"/>
  <c r="Q107" i="49" s="1"/>
  <c r="Q108" i="49" s="1"/>
  <c r="Q109" i="49" s="1"/>
  <c r="Q110" i="49" s="1"/>
  <c r="Q111" i="49" s="1"/>
  <c r="Q112" i="49" s="1"/>
  <c r="Q113" i="49" s="1"/>
  <c r="Q114" i="49" s="1"/>
  <c r="Q115" i="49" s="1"/>
  <c r="Q116" i="49" s="1"/>
  <c r="Q117" i="49" s="1"/>
  <c r="Q118" i="49" s="1"/>
  <c r="Q119" i="49" s="1"/>
  <c r="Q120" i="49" s="1"/>
  <c r="Q121" i="49" s="1"/>
  <c r="Q122" i="49" s="1"/>
  <c r="Q123" i="49" s="1"/>
  <c r="Q124" i="49" s="1"/>
  <c r="Q125" i="49" s="1"/>
  <c r="Q126" i="49" s="1"/>
  <c r="Q127" i="49" s="1"/>
  <c r="R106" i="49"/>
  <c r="R107" i="49" s="1"/>
  <c r="R108" i="49" s="1"/>
  <c r="R109" i="49" s="1"/>
  <c r="R110" i="49" s="1"/>
  <c r="R111" i="49" s="1"/>
  <c r="R112" i="49" s="1"/>
  <c r="R113" i="49" s="1"/>
  <c r="R114" i="49" s="1"/>
  <c r="R115" i="49" s="1"/>
  <c r="R116" i="49" s="1"/>
  <c r="R117" i="49" s="1"/>
  <c r="R118" i="49" s="1"/>
  <c r="R119" i="49" s="1"/>
  <c r="R120" i="49" s="1"/>
  <c r="R121" i="49" s="1"/>
  <c r="R122" i="49" s="1"/>
  <c r="R123" i="49" s="1"/>
  <c r="R124" i="49" s="1"/>
  <c r="R125" i="49" s="1"/>
  <c r="R126" i="49" s="1"/>
  <c r="R127" i="49" s="1"/>
  <c r="S106" i="49"/>
  <c r="S107" i="49" s="1"/>
  <c r="S108" i="49" s="1"/>
  <c r="S109" i="49" s="1"/>
  <c r="S110" i="49" s="1"/>
  <c r="S111" i="49" s="1"/>
  <c r="S112" i="49" s="1"/>
  <c r="S113" i="49" s="1"/>
  <c r="S114" i="49" s="1"/>
  <c r="S115" i="49" s="1"/>
  <c r="S116" i="49" s="1"/>
  <c r="S117" i="49" s="1"/>
  <c r="S118" i="49" s="1"/>
  <c r="S119" i="49" s="1"/>
  <c r="S120" i="49" s="1"/>
  <c r="S121" i="49" s="1"/>
  <c r="S122" i="49" s="1"/>
  <c r="S123" i="49" s="1"/>
  <c r="S124" i="49" s="1"/>
  <c r="S125" i="49" s="1"/>
  <c r="S126" i="49" s="1"/>
  <c r="S127" i="49" s="1"/>
  <c r="T106" i="49"/>
  <c r="T107" i="49" s="1"/>
  <c r="T108" i="49" s="1"/>
  <c r="T109" i="49" s="1"/>
  <c r="T110" i="49" s="1"/>
  <c r="T111" i="49" s="1"/>
  <c r="T112" i="49" s="1"/>
  <c r="T113" i="49" s="1"/>
  <c r="T114" i="49" s="1"/>
  <c r="T115" i="49" s="1"/>
  <c r="T116" i="49" s="1"/>
  <c r="T117" i="49" s="1"/>
  <c r="T118" i="49" s="1"/>
  <c r="T119" i="49" s="1"/>
  <c r="T120" i="49" s="1"/>
  <c r="T121" i="49" s="1"/>
  <c r="T122" i="49" s="1"/>
  <c r="T123" i="49" s="1"/>
  <c r="T124" i="49" s="1"/>
  <c r="T125" i="49" s="1"/>
  <c r="T126" i="49" s="1"/>
  <c r="T127" i="49" s="1"/>
  <c r="U106" i="49"/>
  <c r="U107" i="49" s="1"/>
  <c r="U108" i="49" s="1"/>
  <c r="U109" i="49" s="1"/>
  <c r="U110" i="49" s="1"/>
  <c r="U111" i="49" s="1"/>
  <c r="U112" i="49" s="1"/>
  <c r="U113" i="49" s="1"/>
  <c r="U114" i="49" s="1"/>
  <c r="U115" i="49" s="1"/>
  <c r="U116" i="49" s="1"/>
  <c r="U117" i="49" s="1"/>
  <c r="U118" i="49" s="1"/>
  <c r="U119" i="49" s="1"/>
  <c r="U120" i="49" s="1"/>
  <c r="U121" i="49" s="1"/>
  <c r="U122" i="49" s="1"/>
  <c r="U123" i="49" s="1"/>
  <c r="U124" i="49" s="1"/>
  <c r="U125" i="49" s="1"/>
  <c r="U126" i="49" s="1"/>
  <c r="U127" i="49" s="1"/>
  <c r="V106" i="49"/>
  <c r="V107" i="49" s="1"/>
  <c r="V108" i="49" s="1"/>
  <c r="V109" i="49" s="1"/>
  <c r="V110" i="49" s="1"/>
  <c r="V111" i="49" s="1"/>
  <c r="V112" i="49" s="1"/>
  <c r="V113" i="49" s="1"/>
  <c r="V114" i="49" s="1"/>
  <c r="V115" i="49" s="1"/>
  <c r="V116" i="49" s="1"/>
  <c r="V117" i="49" s="1"/>
  <c r="V118" i="49" s="1"/>
  <c r="V119" i="49" s="1"/>
  <c r="V120" i="49" s="1"/>
  <c r="V121" i="49" s="1"/>
  <c r="V122" i="49" s="1"/>
  <c r="V123" i="49" s="1"/>
  <c r="V124" i="49" s="1"/>
  <c r="V125" i="49" s="1"/>
  <c r="V126" i="49" s="1"/>
  <c r="V127" i="49" s="1"/>
  <c r="X106" i="49"/>
  <c r="X107" i="49" s="1"/>
  <c r="X108" i="49" s="1"/>
  <c r="X109" i="49" s="1"/>
  <c r="X110" i="49" s="1"/>
  <c r="X111" i="49" s="1"/>
  <c r="X112" i="49" s="1"/>
  <c r="X113" i="49" s="1"/>
  <c r="X114" i="49" s="1"/>
  <c r="X115" i="49" s="1"/>
  <c r="X116" i="49" s="1"/>
  <c r="X117" i="49" s="1"/>
  <c r="X118" i="49" s="1"/>
  <c r="X119" i="49" s="1"/>
  <c r="X120" i="49" s="1"/>
  <c r="X121" i="49" s="1"/>
  <c r="X122" i="49" s="1"/>
  <c r="X123" i="49" s="1"/>
  <c r="X124" i="49" s="1"/>
  <c r="X125" i="49" s="1"/>
  <c r="X126" i="49" s="1"/>
  <c r="X127" i="49" s="1"/>
  <c r="Y106" i="49"/>
  <c r="Y107" i="49" s="1"/>
  <c r="Y108" i="49" s="1"/>
  <c r="Y109" i="49" s="1"/>
  <c r="Y110" i="49" s="1"/>
  <c r="Y111" i="49" s="1"/>
  <c r="Y112" i="49" s="1"/>
  <c r="Y113" i="49" s="1"/>
  <c r="Y114" i="49" s="1"/>
  <c r="Y115" i="49" s="1"/>
  <c r="Y116" i="49" s="1"/>
  <c r="Y117" i="49" s="1"/>
  <c r="Y118" i="49" s="1"/>
  <c r="Y119" i="49" s="1"/>
  <c r="Y120" i="49" s="1"/>
  <c r="Y121" i="49" s="1"/>
  <c r="Y122" i="49" s="1"/>
  <c r="Y123" i="49" s="1"/>
  <c r="Y124" i="49" s="1"/>
  <c r="Y125" i="49" s="1"/>
  <c r="Y126" i="49" s="1"/>
  <c r="Y127" i="49" s="1"/>
  <c r="Z106" i="49"/>
  <c r="Z107" i="49" s="1"/>
  <c r="Z108" i="49" s="1"/>
  <c r="Z109" i="49" s="1"/>
  <c r="Z110" i="49" s="1"/>
  <c r="Z111" i="49" s="1"/>
  <c r="Z112" i="49" s="1"/>
  <c r="Z113" i="49" s="1"/>
  <c r="Z114" i="49" s="1"/>
  <c r="Z115" i="49" s="1"/>
  <c r="Z116" i="49" s="1"/>
  <c r="Z117" i="49" s="1"/>
  <c r="Z118" i="49" s="1"/>
  <c r="Z119" i="49" s="1"/>
  <c r="Z120" i="49" s="1"/>
  <c r="Z121" i="49" s="1"/>
  <c r="Z122" i="49" s="1"/>
  <c r="Z123" i="49" s="1"/>
  <c r="Z124" i="49" s="1"/>
  <c r="Z125" i="49" s="1"/>
  <c r="Z126" i="49" s="1"/>
  <c r="Z127" i="49" s="1"/>
  <c r="AA106" i="49"/>
  <c r="AA107" i="49" s="1"/>
  <c r="AB106" i="49"/>
  <c r="AB107" i="49" s="1"/>
  <c r="AB108" i="49" s="1"/>
  <c r="AB109" i="49" s="1"/>
  <c r="AB110" i="49" s="1"/>
  <c r="AB111" i="49" s="1"/>
  <c r="AB112" i="49" s="1"/>
  <c r="AB113" i="49" s="1"/>
  <c r="AB114" i="49" s="1"/>
  <c r="AB115" i="49" s="1"/>
  <c r="AB116" i="49" s="1"/>
  <c r="AB117" i="49" s="1"/>
  <c r="AB118" i="49" s="1"/>
  <c r="AB119" i="49" s="1"/>
  <c r="AB120" i="49" s="1"/>
  <c r="AB121" i="49" s="1"/>
  <c r="AB122" i="49" s="1"/>
  <c r="AB123" i="49" s="1"/>
  <c r="AB124" i="49" s="1"/>
  <c r="AB125" i="49" s="1"/>
  <c r="AB126" i="49" s="1"/>
  <c r="AB127" i="49" s="1"/>
  <c r="AC106" i="49"/>
  <c r="AC107" i="49" s="1"/>
  <c r="AC108" i="49" s="1"/>
  <c r="AC109" i="49" s="1"/>
  <c r="AC110" i="49" s="1"/>
  <c r="AC111" i="49" s="1"/>
  <c r="AC112" i="49" s="1"/>
  <c r="AC113" i="49" s="1"/>
  <c r="AC114" i="49" s="1"/>
  <c r="AC115" i="49" s="1"/>
  <c r="AC116" i="49" s="1"/>
  <c r="AC117" i="49" s="1"/>
  <c r="AC118" i="49" s="1"/>
  <c r="AC119" i="49" s="1"/>
  <c r="AC120" i="49" s="1"/>
  <c r="AC121" i="49" s="1"/>
  <c r="AC122" i="49" s="1"/>
  <c r="AC123" i="49" s="1"/>
  <c r="AC124" i="49" s="1"/>
  <c r="AC125" i="49" s="1"/>
  <c r="AC126" i="49" s="1"/>
  <c r="AC127" i="49" s="1"/>
  <c r="AD106" i="49"/>
  <c r="AD107" i="49" s="1"/>
  <c r="AD108" i="49" s="1"/>
  <c r="AD109" i="49" s="1"/>
  <c r="AD110" i="49" s="1"/>
  <c r="AD111" i="49" s="1"/>
  <c r="AD112" i="49" s="1"/>
  <c r="AD113" i="49" s="1"/>
  <c r="AD114" i="49" s="1"/>
  <c r="AD115" i="49" s="1"/>
  <c r="AD116" i="49" s="1"/>
  <c r="AD117" i="49" s="1"/>
  <c r="AD118" i="49" s="1"/>
  <c r="AD119" i="49" s="1"/>
  <c r="AD120" i="49" s="1"/>
  <c r="AD121" i="49" s="1"/>
  <c r="AD122" i="49" s="1"/>
  <c r="AD123" i="49" s="1"/>
  <c r="AD124" i="49" s="1"/>
  <c r="AD125" i="49" s="1"/>
  <c r="AD126" i="49" s="1"/>
  <c r="AD127" i="49" s="1"/>
  <c r="AE106" i="49"/>
  <c r="AE107" i="49" s="1"/>
  <c r="AE108" i="49" s="1"/>
  <c r="AE109" i="49" s="1"/>
  <c r="AE110" i="49" s="1"/>
  <c r="AE111" i="49" s="1"/>
  <c r="AE112" i="49" s="1"/>
  <c r="AE113" i="49" s="1"/>
  <c r="AE114" i="49" s="1"/>
  <c r="AE115" i="49" s="1"/>
  <c r="AE116" i="49" s="1"/>
  <c r="AE117" i="49" s="1"/>
  <c r="AE118" i="49" s="1"/>
  <c r="AE119" i="49" s="1"/>
  <c r="AE120" i="49" s="1"/>
  <c r="AE121" i="49" s="1"/>
  <c r="AE122" i="49" s="1"/>
  <c r="AE123" i="49" s="1"/>
  <c r="AE124" i="49" s="1"/>
  <c r="AE125" i="49" s="1"/>
  <c r="AE126" i="49" s="1"/>
  <c r="AE127" i="49" s="1"/>
  <c r="AF106" i="49"/>
  <c r="AF107" i="49" s="1"/>
  <c r="AF108" i="49" s="1"/>
  <c r="AF109" i="49" s="1"/>
  <c r="AF110" i="49" s="1"/>
  <c r="AF111" i="49" s="1"/>
  <c r="AF112" i="49" s="1"/>
  <c r="AF113" i="49" s="1"/>
  <c r="AF114" i="49" s="1"/>
  <c r="AF115" i="49" s="1"/>
  <c r="AF116" i="49" s="1"/>
  <c r="AF117" i="49" s="1"/>
  <c r="AF118" i="49" s="1"/>
  <c r="AF119" i="49" s="1"/>
  <c r="AF120" i="49" s="1"/>
  <c r="AF121" i="49" s="1"/>
  <c r="AF122" i="49" s="1"/>
  <c r="AF123" i="49" s="1"/>
  <c r="AF124" i="49" s="1"/>
  <c r="AF125" i="49" s="1"/>
  <c r="AF126" i="49" s="1"/>
  <c r="AF127" i="49" s="1"/>
  <c r="AA108" i="49"/>
  <c r="AA109" i="49" s="1"/>
  <c r="AA110" i="49" s="1"/>
  <c r="AA111" i="49" s="1"/>
  <c r="AA112" i="49" s="1"/>
  <c r="AA113" i="49" s="1"/>
  <c r="AA114" i="49" s="1"/>
  <c r="AA115" i="49" s="1"/>
  <c r="AA116" i="49" s="1"/>
  <c r="AA117" i="49" s="1"/>
  <c r="AA118" i="49" s="1"/>
  <c r="AA119" i="49" s="1"/>
  <c r="AA120" i="49" s="1"/>
  <c r="AA121" i="49" s="1"/>
  <c r="AA122" i="49" s="1"/>
  <c r="AA123" i="49" s="1"/>
  <c r="AA124" i="49" s="1"/>
  <c r="AA125" i="49" s="1"/>
  <c r="AA126" i="49" s="1"/>
  <c r="AA127" i="49" s="1"/>
  <c r="I106" i="49"/>
  <c r="I107" i="49" s="1"/>
  <c r="I108" i="49" s="1"/>
  <c r="I109" i="49" s="1"/>
  <c r="I110" i="49" s="1"/>
  <c r="I111" i="49" s="1"/>
  <c r="I112" i="49" s="1"/>
  <c r="I113" i="49" s="1"/>
  <c r="I114" i="49" s="1"/>
  <c r="I115" i="49" s="1"/>
  <c r="I116" i="49" s="1"/>
  <c r="I117" i="49" s="1"/>
  <c r="I118" i="49" s="1"/>
  <c r="I119" i="49" s="1"/>
  <c r="I120" i="49" s="1"/>
  <c r="I121" i="49" s="1"/>
  <c r="I122" i="49" s="1"/>
  <c r="I123" i="49" s="1"/>
  <c r="I124" i="49" s="1"/>
  <c r="I125" i="49" s="1"/>
  <c r="I126" i="49" s="1"/>
  <c r="I127" i="49" s="1"/>
  <c r="W276" i="55" l="1"/>
  <c r="Q274" i="55"/>
  <c r="E217" i="55"/>
  <c r="F53" i="55"/>
  <c r="F217" i="55" s="1"/>
  <c r="X273" i="55"/>
  <c r="AC273" i="55"/>
  <c r="S276" i="55"/>
  <c r="O274" i="55"/>
  <c r="G110" i="55"/>
  <c r="H110" i="55" s="1"/>
  <c r="H274" i="55" s="1"/>
  <c r="AD273" i="55"/>
  <c r="G109" i="55"/>
  <c r="H109" i="55" s="1"/>
  <c r="H273" i="55" s="1"/>
  <c r="N274" i="55"/>
  <c r="G273" i="55"/>
  <c r="R274" i="55"/>
  <c r="P276" i="55"/>
  <c r="V276" i="55"/>
  <c r="N218" i="55"/>
  <c r="K274" i="55"/>
  <c r="T276" i="55"/>
  <c r="J274" i="55"/>
  <c r="E272" i="55"/>
  <c r="F108" i="55"/>
  <c r="F272" i="55" s="1"/>
  <c r="M273" i="55"/>
  <c r="AE273" i="55"/>
  <c r="Y273" i="55"/>
  <c r="I273" i="55"/>
  <c r="E109" i="55"/>
  <c r="D109" i="55"/>
  <c r="Z274" i="55"/>
  <c r="I218" i="55"/>
  <c r="D218" i="55" s="1"/>
  <c r="E54" i="55"/>
  <c r="D54" i="55"/>
  <c r="AF273" i="55"/>
  <c r="D272" i="55"/>
  <c r="U276" i="55"/>
  <c r="AA274" i="55"/>
  <c r="L274" i="55"/>
  <c r="AB273" i="55"/>
  <c r="R68" i="50"/>
  <c r="X68" i="50"/>
  <c r="U68" i="50"/>
  <c r="B288" i="51"/>
  <c r="B289" i="51"/>
  <c r="B290" i="51"/>
  <c r="B291" i="51"/>
  <c r="B292" i="51"/>
  <c r="B293" i="51"/>
  <c r="B294" i="51"/>
  <c r="B295" i="51"/>
  <c r="B296" i="51"/>
  <c r="B297" i="51"/>
  <c r="B298" i="51"/>
  <c r="B299" i="51"/>
  <c r="B300" i="51"/>
  <c r="B301" i="51"/>
  <c r="B302" i="51"/>
  <c r="B303" i="51"/>
  <c r="B304" i="51"/>
  <c r="B305" i="51"/>
  <c r="B306" i="51"/>
  <c r="B307" i="51"/>
  <c r="B308" i="51"/>
  <c r="B309" i="51"/>
  <c r="B310" i="51"/>
  <c r="B311" i="51"/>
  <c r="B312" i="51"/>
  <c r="B313" i="51"/>
  <c r="B314" i="51"/>
  <c r="B315" i="51"/>
  <c r="B316" i="51"/>
  <c r="B317" i="51"/>
  <c r="B318" i="51"/>
  <c r="B319" i="51"/>
  <c r="B320" i="51"/>
  <c r="B321" i="51"/>
  <c r="B322" i="51"/>
  <c r="B323" i="51"/>
  <c r="B324" i="51"/>
  <c r="B325" i="51"/>
  <c r="B326" i="51"/>
  <c r="B327" i="51"/>
  <c r="B328" i="51"/>
  <c r="B329" i="51"/>
  <c r="B330" i="51"/>
  <c r="B331" i="51"/>
  <c r="B332" i="51"/>
  <c r="B333" i="51"/>
  <c r="B334" i="51"/>
  <c r="B335" i="51"/>
  <c r="B336" i="51"/>
  <c r="B337" i="51"/>
  <c r="B338" i="51"/>
  <c r="B339" i="51"/>
  <c r="B340" i="51"/>
  <c r="B341" i="51"/>
  <c r="B342" i="51"/>
  <c r="B343" i="51"/>
  <c r="B344" i="51"/>
  <c r="B345" i="51"/>
  <c r="B346" i="51"/>
  <c r="B347" i="51"/>
  <c r="B348" i="51"/>
  <c r="B349" i="51"/>
  <c r="B350" i="51"/>
  <c r="B351" i="51"/>
  <c r="B352" i="51"/>
  <c r="B353" i="51"/>
  <c r="B354" i="51"/>
  <c r="B355" i="51"/>
  <c r="B356" i="51"/>
  <c r="B357" i="51"/>
  <c r="B358" i="51"/>
  <c r="B359" i="51"/>
  <c r="B360" i="51"/>
  <c r="B361" i="51"/>
  <c r="B362" i="51"/>
  <c r="B363" i="51"/>
  <c r="B364" i="51"/>
  <c r="B365" i="51"/>
  <c r="B366" i="51"/>
  <c r="B367" i="51"/>
  <c r="B368" i="51"/>
  <c r="B369" i="51"/>
  <c r="B370" i="51"/>
  <c r="B371" i="51"/>
  <c r="B372" i="51"/>
  <c r="B373" i="51"/>
  <c r="B374" i="51"/>
  <c r="B375" i="51"/>
  <c r="B376" i="51"/>
  <c r="B377" i="51"/>
  <c r="B378" i="51"/>
  <c r="B379" i="51"/>
  <c r="B380" i="51"/>
  <c r="B381" i="51"/>
  <c r="B382" i="51"/>
  <c r="B383" i="51"/>
  <c r="B384" i="51"/>
  <c r="B385" i="51"/>
  <c r="B386" i="51"/>
  <c r="B387" i="51"/>
  <c r="B388" i="51"/>
  <c r="B389" i="51"/>
  <c r="B390" i="51"/>
  <c r="B391" i="51"/>
  <c r="B392" i="51"/>
  <c r="B393" i="51"/>
  <c r="B394" i="51"/>
  <c r="B395" i="51"/>
  <c r="B396" i="51"/>
  <c r="B397" i="51"/>
  <c r="B398" i="51"/>
  <c r="B399" i="51"/>
  <c r="B400" i="51"/>
  <c r="B401" i="51"/>
  <c r="B402" i="51"/>
  <c r="B403" i="51"/>
  <c r="B404" i="51"/>
  <c r="B405" i="51"/>
  <c r="B406" i="51"/>
  <c r="B407" i="51"/>
  <c r="B408" i="51"/>
  <c r="B409" i="51"/>
  <c r="B410" i="51"/>
  <c r="B411" i="51"/>
  <c r="B412" i="51"/>
  <c r="B413" i="51"/>
  <c r="B414" i="51"/>
  <c r="B415" i="51"/>
  <c r="B416" i="51"/>
  <c r="B417" i="51"/>
  <c r="B418" i="51"/>
  <c r="B419" i="51"/>
  <c r="B420" i="51"/>
  <c r="B421" i="51"/>
  <c r="B422" i="51"/>
  <c r="B423" i="51"/>
  <c r="B424" i="51"/>
  <c r="B425" i="51"/>
  <c r="B426" i="51"/>
  <c r="B427" i="51"/>
  <c r="B428" i="51"/>
  <c r="B429" i="51"/>
  <c r="B430" i="51"/>
  <c r="B431" i="51"/>
  <c r="B432" i="51"/>
  <c r="B433" i="51"/>
  <c r="B434" i="51"/>
  <c r="B435" i="51"/>
  <c r="B436" i="51"/>
  <c r="B437" i="51"/>
  <c r="B438" i="51"/>
  <c r="B439" i="51"/>
  <c r="B440" i="51"/>
  <c r="B441" i="51"/>
  <c r="B442" i="51"/>
  <c r="B443" i="51"/>
  <c r="B444" i="51"/>
  <c r="B445" i="51"/>
  <c r="B446" i="51"/>
  <c r="B447" i="51"/>
  <c r="B448" i="51"/>
  <c r="B449" i="51"/>
  <c r="B450" i="51"/>
  <c r="B451" i="51"/>
  <c r="B452" i="51"/>
  <c r="B453" i="51"/>
  <c r="B454" i="51"/>
  <c r="B455" i="51"/>
  <c r="B456" i="51"/>
  <c r="B457" i="51"/>
  <c r="B458" i="51"/>
  <c r="B459" i="51"/>
  <c r="B460" i="51"/>
  <c r="B461" i="51"/>
  <c r="B462" i="51"/>
  <c r="B463" i="51"/>
  <c r="B464" i="51"/>
  <c r="B465" i="51"/>
  <c r="B466" i="51"/>
  <c r="B467" i="51"/>
  <c r="B468" i="51"/>
  <c r="B469" i="51"/>
  <c r="B470" i="51"/>
  <c r="B471" i="51"/>
  <c r="B472" i="51"/>
  <c r="B473" i="51"/>
  <c r="B474" i="51"/>
  <c r="B475" i="51"/>
  <c r="B476" i="51"/>
  <c r="B477" i="51"/>
  <c r="B478" i="51"/>
  <c r="B479" i="51"/>
  <c r="B480" i="51"/>
  <c r="B481" i="51"/>
  <c r="B482" i="51"/>
  <c r="B483" i="51"/>
  <c r="B484" i="51"/>
  <c r="B485" i="51"/>
  <c r="B486" i="51"/>
  <c r="B487" i="51"/>
  <c r="B488" i="51"/>
  <c r="B489" i="51"/>
  <c r="B490" i="51"/>
  <c r="B491" i="51"/>
  <c r="B492" i="51"/>
  <c r="B493" i="51"/>
  <c r="B494" i="51"/>
  <c r="B495" i="51"/>
  <c r="B496" i="51"/>
  <c r="B497" i="51"/>
  <c r="B498" i="51"/>
  <c r="B499" i="51"/>
  <c r="B500" i="51"/>
  <c r="B501" i="51"/>
  <c r="B502" i="51"/>
  <c r="B503" i="51"/>
  <c r="B504" i="51"/>
  <c r="B505" i="51"/>
  <c r="B506" i="51"/>
  <c r="B507" i="51"/>
  <c r="B508" i="51"/>
  <c r="B509" i="51"/>
  <c r="B510" i="51"/>
  <c r="B511" i="51"/>
  <c r="B512" i="51"/>
  <c r="B513" i="51"/>
  <c r="B514" i="51"/>
  <c r="B515" i="51"/>
  <c r="B516" i="51"/>
  <c r="B517" i="51"/>
  <c r="B518" i="51"/>
  <c r="B519" i="51"/>
  <c r="B520" i="51"/>
  <c r="B521" i="51"/>
  <c r="B522" i="51"/>
  <c r="B523" i="51"/>
  <c r="B524" i="51"/>
  <c r="B525" i="51"/>
  <c r="B526" i="51"/>
  <c r="B527" i="51"/>
  <c r="B528" i="51"/>
  <c r="B529" i="51"/>
  <c r="B530" i="51"/>
  <c r="B531" i="51"/>
  <c r="B532" i="51"/>
  <c r="B533" i="51"/>
  <c r="B287" i="51"/>
  <c r="J34" i="49"/>
  <c r="J35" i="49" s="1"/>
  <c r="J36" i="49" s="1"/>
  <c r="J37" i="49" s="1"/>
  <c r="J38" i="49" s="1"/>
  <c r="K34" i="49"/>
  <c r="K35" i="49" s="1"/>
  <c r="K36" i="49" s="1"/>
  <c r="K37" i="49" s="1"/>
  <c r="K38" i="49" s="1"/>
  <c r="L34" i="49"/>
  <c r="L35" i="49" s="1"/>
  <c r="L36" i="49" s="1"/>
  <c r="L37" i="49" s="1"/>
  <c r="L38" i="49" s="1"/>
  <c r="M34" i="49"/>
  <c r="M35" i="49" s="1"/>
  <c r="M36" i="49" s="1"/>
  <c r="M37" i="49" s="1"/>
  <c r="M38" i="49" s="1"/>
  <c r="O34" i="49"/>
  <c r="O35" i="49" s="1"/>
  <c r="O36" i="49" s="1"/>
  <c r="O37" i="49" s="1"/>
  <c r="O38" i="49" s="1"/>
  <c r="Q34" i="49"/>
  <c r="Q35" i="49" s="1"/>
  <c r="Q36" i="49" s="1"/>
  <c r="Q37" i="49" s="1"/>
  <c r="Q38" i="49" s="1"/>
  <c r="R34" i="49"/>
  <c r="R35" i="49" s="1"/>
  <c r="R36" i="49" s="1"/>
  <c r="R37" i="49" s="1"/>
  <c r="R38" i="49" s="1"/>
  <c r="S34" i="49"/>
  <c r="S35" i="49" s="1"/>
  <c r="S36" i="49" s="1"/>
  <c r="S37" i="49" s="1"/>
  <c r="S38" i="49" s="1"/>
  <c r="T34" i="49"/>
  <c r="T35" i="49" s="1"/>
  <c r="T36" i="49" s="1"/>
  <c r="T37" i="49" s="1"/>
  <c r="T38" i="49" s="1"/>
  <c r="U34" i="49"/>
  <c r="U35" i="49" s="1"/>
  <c r="U36" i="49" s="1"/>
  <c r="U37" i="49" s="1"/>
  <c r="U38" i="49" s="1"/>
  <c r="V34" i="49"/>
  <c r="V35" i="49" s="1"/>
  <c r="V36" i="49" s="1"/>
  <c r="V37" i="49" s="1"/>
  <c r="V38" i="49" s="1"/>
  <c r="X34" i="49"/>
  <c r="X35" i="49" s="1"/>
  <c r="X36" i="49" s="1"/>
  <c r="X37" i="49" s="1"/>
  <c r="X38" i="49" s="1"/>
  <c r="Z34" i="49"/>
  <c r="Z35" i="49" s="1"/>
  <c r="Z36" i="49" s="1"/>
  <c r="Z37" i="49" s="1"/>
  <c r="Z38" i="49" s="1"/>
  <c r="AA34" i="49"/>
  <c r="AA35" i="49" s="1"/>
  <c r="AA36" i="49" s="1"/>
  <c r="AA37" i="49" s="1"/>
  <c r="AA38" i="49" s="1"/>
  <c r="AC34" i="49"/>
  <c r="AC35" i="49" s="1"/>
  <c r="AC36" i="49" s="1"/>
  <c r="AC37" i="49" s="1"/>
  <c r="AC38" i="49" s="1"/>
  <c r="AE34" i="49"/>
  <c r="AE35" i="49" s="1"/>
  <c r="AE36" i="49" s="1"/>
  <c r="AE37" i="49" s="1"/>
  <c r="AE38" i="49" s="1"/>
  <c r="AF34" i="49"/>
  <c r="AF35" i="49" s="1"/>
  <c r="AF36" i="49" s="1"/>
  <c r="AF37" i="49" s="1"/>
  <c r="AF38" i="49" s="1"/>
  <c r="I34" i="49"/>
  <c r="I35" i="49" s="1"/>
  <c r="I36" i="49" s="1"/>
  <c r="I37" i="49" s="1"/>
  <c r="I38" i="49" s="1"/>
  <c r="J21" i="49"/>
  <c r="J22" i="49" s="1"/>
  <c r="J23" i="49" s="1"/>
  <c r="J24" i="49" s="1"/>
  <c r="J25" i="49" s="1"/>
  <c r="J26" i="49" s="1"/>
  <c r="J27" i="49" s="1"/>
  <c r="J28" i="49" s="1"/>
  <c r="J29" i="49" s="1"/>
  <c r="J30" i="49" s="1"/>
  <c r="J31" i="49" s="1"/>
  <c r="J32" i="49" s="1"/>
  <c r="K21" i="49"/>
  <c r="L21" i="49"/>
  <c r="M21" i="49"/>
  <c r="N21" i="49"/>
  <c r="N22" i="49" s="1"/>
  <c r="N23" i="49" s="1"/>
  <c r="N24" i="49" s="1"/>
  <c r="N25" i="49" s="1"/>
  <c r="N26" i="49" s="1"/>
  <c r="N27" i="49" s="1"/>
  <c r="N28" i="49" s="1"/>
  <c r="N29" i="49" s="1"/>
  <c r="N30" i="49" s="1"/>
  <c r="N31" i="49" s="1"/>
  <c r="N32" i="49" s="1"/>
  <c r="O21" i="49"/>
  <c r="P21" i="49"/>
  <c r="Q21" i="49"/>
  <c r="R21" i="49"/>
  <c r="S21" i="49"/>
  <c r="T21" i="49"/>
  <c r="U21" i="49"/>
  <c r="V21" i="49"/>
  <c r="W21" i="49"/>
  <c r="X21" i="49"/>
  <c r="Y21" i="49"/>
  <c r="Z21" i="49"/>
  <c r="Z22" i="49" s="1"/>
  <c r="Z23" i="49" s="1"/>
  <c r="Z24" i="49" s="1"/>
  <c r="Z25" i="49" s="1"/>
  <c r="Z26" i="49" s="1"/>
  <c r="Z27" i="49" s="1"/>
  <c r="Z28" i="49" s="1"/>
  <c r="Z29" i="49" s="1"/>
  <c r="Z30" i="49" s="1"/>
  <c r="Z31" i="49" s="1"/>
  <c r="Z32" i="49" s="1"/>
  <c r="AA21" i="49"/>
  <c r="AB21" i="49"/>
  <c r="AC21" i="49"/>
  <c r="AD21" i="49"/>
  <c r="AE21" i="49"/>
  <c r="AF21" i="49"/>
  <c r="AD22" i="49"/>
  <c r="AD23" i="49" s="1"/>
  <c r="AD24" i="49" s="1"/>
  <c r="AD25" i="49" s="1"/>
  <c r="AD26" i="49" s="1"/>
  <c r="AD27" i="49" s="1"/>
  <c r="AD28" i="49" s="1"/>
  <c r="AD29" i="49" s="1"/>
  <c r="AD30" i="49" s="1"/>
  <c r="AD31" i="49" s="1"/>
  <c r="AD32" i="49" s="1"/>
  <c r="I21" i="49"/>
  <c r="B271" i="48"/>
  <c r="B272" i="48"/>
  <c r="B273" i="48"/>
  <c r="B274" i="48"/>
  <c r="B275" i="48"/>
  <c r="B276" i="48"/>
  <c r="B277" i="48"/>
  <c r="B278" i="48"/>
  <c r="B279" i="48"/>
  <c r="B280" i="48"/>
  <c r="B281" i="48"/>
  <c r="B282" i="48"/>
  <c r="B283" i="48"/>
  <c r="B284" i="48"/>
  <c r="B285" i="48"/>
  <c r="B286" i="48"/>
  <c r="B287" i="48"/>
  <c r="B288" i="48"/>
  <c r="B289" i="48"/>
  <c r="B290" i="48"/>
  <c r="B291" i="48"/>
  <c r="B292" i="48"/>
  <c r="B293" i="48"/>
  <c r="B294" i="48"/>
  <c r="B295" i="48"/>
  <c r="B296" i="48"/>
  <c r="B297" i="48"/>
  <c r="B298" i="48"/>
  <c r="B299" i="48"/>
  <c r="B300" i="48"/>
  <c r="B301" i="48"/>
  <c r="B302" i="48"/>
  <c r="B303" i="48"/>
  <c r="B304" i="48"/>
  <c r="B305" i="48"/>
  <c r="B306" i="48"/>
  <c r="B307" i="48"/>
  <c r="B308" i="48"/>
  <c r="B309" i="48"/>
  <c r="B310" i="48"/>
  <c r="B311" i="48"/>
  <c r="B312" i="48"/>
  <c r="B313" i="48"/>
  <c r="B314" i="48"/>
  <c r="B315" i="48"/>
  <c r="B316" i="48"/>
  <c r="B317" i="48"/>
  <c r="B318" i="48"/>
  <c r="B319" i="48"/>
  <c r="B320" i="48"/>
  <c r="B321" i="48"/>
  <c r="B322" i="48"/>
  <c r="B323" i="48"/>
  <c r="B324" i="48"/>
  <c r="B325" i="48"/>
  <c r="B326" i="48"/>
  <c r="B327" i="48"/>
  <c r="B328" i="48"/>
  <c r="B329" i="48"/>
  <c r="B330" i="48"/>
  <c r="B331" i="48"/>
  <c r="B332" i="48"/>
  <c r="B333" i="48"/>
  <c r="B334" i="48"/>
  <c r="B335" i="48"/>
  <c r="B336" i="48"/>
  <c r="B337" i="48"/>
  <c r="B338" i="48"/>
  <c r="B339" i="48"/>
  <c r="B340" i="48"/>
  <c r="B341" i="48"/>
  <c r="B342" i="48"/>
  <c r="B343" i="48"/>
  <c r="B344" i="48"/>
  <c r="B345" i="48"/>
  <c r="B346" i="48"/>
  <c r="B347" i="48"/>
  <c r="B348" i="48"/>
  <c r="B349" i="48"/>
  <c r="B350" i="48"/>
  <c r="B351" i="48"/>
  <c r="B352" i="48"/>
  <c r="B353" i="48"/>
  <c r="B354" i="48"/>
  <c r="B355" i="48"/>
  <c r="B356" i="48"/>
  <c r="B357" i="48"/>
  <c r="B358" i="48"/>
  <c r="B359" i="48"/>
  <c r="B360" i="48"/>
  <c r="B361" i="48"/>
  <c r="B362" i="48"/>
  <c r="B363" i="48"/>
  <c r="B364" i="48"/>
  <c r="B365" i="48"/>
  <c r="B366" i="48"/>
  <c r="B367" i="48"/>
  <c r="B368" i="48"/>
  <c r="B369" i="48"/>
  <c r="B370" i="48"/>
  <c r="B371" i="48"/>
  <c r="B372" i="48"/>
  <c r="B373" i="48"/>
  <c r="B374" i="48"/>
  <c r="B375" i="48"/>
  <c r="B376" i="48"/>
  <c r="B377" i="48"/>
  <c r="B378" i="48"/>
  <c r="B379" i="48"/>
  <c r="B380" i="48"/>
  <c r="B381" i="48"/>
  <c r="B382" i="48"/>
  <c r="B383" i="48"/>
  <c r="B384" i="48"/>
  <c r="B385" i="48"/>
  <c r="B386" i="48"/>
  <c r="B387" i="48"/>
  <c r="B388" i="48"/>
  <c r="B389" i="48"/>
  <c r="B390" i="48"/>
  <c r="B391" i="48"/>
  <c r="B392" i="48"/>
  <c r="B393" i="48"/>
  <c r="B394" i="48"/>
  <c r="B395" i="48"/>
  <c r="B396" i="48"/>
  <c r="B397" i="48"/>
  <c r="B398" i="48"/>
  <c r="B399" i="48"/>
  <c r="B400" i="48"/>
  <c r="B401" i="48"/>
  <c r="B402" i="48"/>
  <c r="B403" i="48"/>
  <c r="B404" i="48"/>
  <c r="B405" i="48"/>
  <c r="B406" i="48"/>
  <c r="B407" i="48"/>
  <c r="B408" i="48"/>
  <c r="B409" i="48"/>
  <c r="B410" i="48"/>
  <c r="B411" i="48"/>
  <c r="B412" i="48"/>
  <c r="B413" i="48"/>
  <c r="B414" i="48"/>
  <c r="B415" i="48"/>
  <c r="B416" i="48"/>
  <c r="B417" i="48"/>
  <c r="B418" i="48"/>
  <c r="B419" i="48"/>
  <c r="B420" i="48"/>
  <c r="B421" i="48"/>
  <c r="B422" i="48"/>
  <c r="B423" i="48"/>
  <c r="B424" i="48"/>
  <c r="B425" i="48"/>
  <c r="B426" i="48"/>
  <c r="B427" i="48"/>
  <c r="B428" i="48"/>
  <c r="B429" i="48"/>
  <c r="B430" i="48"/>
  <c r="B431" i="48"/>
  <c r="B432" i="48"/>
  <c r="B433" i="48"/>
  <c r="B434" i="48"/>
  <c r="B435" i="48"/>
  <c r="B436" i="48"/>
  <c r="B437" i="48"/>
  <c r="B438" i="48"/>
  <c r="B439" i="48"/>
  <c r="B440" i="48"/>
  <c r="B441" i="48"/>
  <c r="B442" i="48"/>
  <c r="B443" i="48"/>
  <c r="B444" i="48"/>
  <c r="B445" i="48"/>
  <c r="B446" i="48"/>
  <c r="B447" i="48"/>
  <c r="B448" i="48"/>
  <c r="B449" i="48"/>
  <c r="B450" i="48"/>
  <c r="B451" i="48"/>
  <c r="B452" i="48"/>
  <c r="B453" i="48"/>
  <c r="B454" i="48"/>
  <c r="B455" i="48"/>
  <c r="B456" i="48"/>
  <c r="B457" i="48"/>
  <c r="B458" i="48"/>
  <c r="B459" i="48"/>
  <c r="B460" i="48"/>
  <c r="B461" i="48"/>
  <c r="B462" i="48"/>
  <c r="B463" i="48"/>
  <c r="B464" i="48"/>
  <c r="B465" i="48"/>
  <c r="B466" i="48"/>
  <c r="B467" i="48"/>
  <c r="B468" i="48"/>
  <c r="B469" i="48"/>
  <c r="B470" i="48"/>
  <c r="B471" i="48"/>
  <c r="B472" i="48"/>
  <c r="B473" i="48"/>
  <c r="B474" i="48"/>
  <c r="B475" i="48"/>
  <c r="B476" i="48"/>
  <c r="B477" i="48"/>
  <c r="B478" i="48"/>
  <c r="B479" i="48"/>
  <c r="B480" i="48"/>
  <c r="B481" i="48"/>
  <c r="B482" i="48"/>
  <c r="B483" i="48"/>
  <c r="B484" i="48"/>
  <c r="B485" i="48"/>
  <c r="B486" i="48"/>
  <c r="B487" i="48"/>
  <c r="B488" i="48"/>
  <c r="B489" i="48"/>
  <c r="B490" i="48"/>
  <c r="B491" i="48"/>
  <c r="B492" i="48"/>
  <c r="B493" i="48"/>
  <c r="B494" i="48"/>
  <c r="B495" i="48"/>
  <c r="B496" i="48"/>
  <c r="B497" i="48"/>
  <c r="B498" i="48"/>
  <c r="B499" i="48"/>
  <c r="B500" i="48"/>
  <c r="B501" i="48"/>
  <c r="B502" i="48"/>
  <c r="B503" i="48"/>
  <c r="B504" i="48"/>
  <c r="B505" i="48"/>
  <c r="B506" i="48"/>
  <c r="B507" i="48"/>
  <c r="B508" i="48"/>
  <c r="B509" i="48"/>
  <c r="B510" i="48"/>
  <c r="B511" i="48"/>
  <c r="B512" i="48"/>
  <c r="B513" i="48"/>
  <c r="B514" i="48"/>
  <c r="B515" i="48"/>
  <c r="B516" i="48"/>
  <c r="B517" i="48"/>
  <c r="B518" i="48"/>
  <c r="B519" i="48"/>
  <c r="B520" i="48"/>
  <c r="B521" i="48"/>
  <c r="B522" i="48"/>
  <c r="B523" i="48"/>
  <c r="B524" i="48"/>
  <c r="B525" i="48"/>
  <c r="B526" i="48"/>
  <c r="B527" i="48"/>
  <c r="B528" i="48"/>
  <c r="B529" i="48"/>
  <c r="B530" i="48"/>
  <c r="B531" i="48"/>
  <c r="B532" i="48"/>
  <c r="B270" i="48"/>
  <c r="C257" i="9"/>
  <c r="C258" i="9"/>
  <c r="C259" i="9"/>
  <c r="C260" i="9"/>
  <c r="C261" i="9"/>
  <c r="C262" i="9"/>
  <c r="C263" i="9"/>
  <c r="C6" i="9"/>
  <c r="AB257" i="9" s="1"/>
  <c r="D6" i="9"/>
  <c r="E6" i="9"/>
  <c r="G6" i="9"/>
  <c r="C7" i="9"/>
  <c r="V258" i="9" s="1"/>
  <c r="D7" i="9"/>
  <c r="E7" i="9"/>
  <c r="F7" i="9" s="1"/>
  <c r="G7" i="9"/>
  <c r="C8" i="9"/>
  <c r="D8" i="9"/>
  <c r="E8" i="9"/>
  <c r="F8" i="9" s="1"/>
  <c r="G8" i="9"/>
  <c r="C9" i="9"/>
  <c r="D9" i="9"/>
  <c r="E9" i="9"/>
  <c r="F9" i="9" s="1"/>
  <c r="G9" i="9"/>
  <c r="C10" i="9"/>
  <c r="I261" i="9" s="1"/>
  <c r="D10" i="9"/>
  <c r="E10" i="9"/>
  <c r="G10" i="9"/>
  <c r="C11" i="9"/>
  <c r="W262" i="9" s="1"/>
  <c r="D11" i="9"/>
  <c r="E11" i="9"/>
  <c r="F11" i="9" s="1"/>
  <c r="G11" i="9"/>
  <c r="C12" i="9"/>
  <c r="P263" i="9" s="1"/>
  <c r="D12" i="9"/>
  <c r="E12" i="9"/>
  <c r="F12" i="9" s="1"/>
  <c r="G12" i="9"/>
  <c r="W277" i="55" l="1"/>
  <c r="E218" i="55"/>
  <c r="F54" i="55"/>
  <c r="F218" i="55" s="1"/>
  <c r="K275" i="55"/>
  <c r="L275" i="55"/>
  <c r="Y274" i="55"/>
  <c r="AD274" i="55"/>
  <c r="AA275" i="55"/>
  <c r="O275" i="55"/>
  <c r="M274" i="55"/>
  <c r="I219" i="55"/>
  <c r="E55" i="55"/>
  <c r="D55" i="55"/>
  <c r="N275" i="55"/>
  <c r="AB274" i="55"/>
  <c r="S277" i="55"/>
  <c r="AC274" i="55"/>
  <c r="G274" i="55" s="1"/>
  <c r="G111" i="55"/>
  <c r="H111" i="55" s="1"/>
  <c r="H275" i="55" s="1"/>
  <c r="Z275" i="55"/>
  <c r="I274" i="55"/>
  <c r="E110" i="55"/>
  <c r="D110" i="55"/>
  <c r="N219" i="55"/>
  <c r="R275" i="55"/>
  <c r="AE274" i="55"/>
  <c r="U277" i="55"/>
  <c r="X274" i="55"/>
  <c r="D273" i="55"/>
  <c r="E273" i="55"/>
  <c r="F109" i="55"/>
  <c r="F273" i="55" s="1"/>
  <c r="T277" i="55"/>
  <c r="V277" i="55"/>
  <c r="Q275" i="55"/>
  <c r="AF274" i="55"/>
  <c r="J275" i="55"/>
  <c r="P277" i="55"/>
  <c r="K39" i="49"/>
  <c r="K40" i="49" s="1"/>
  <c r="K41" i="49" s="1"/>
  <c r="K42" i="49" s="1"/>
  <c r="K43" i="49" s="1"/>
  <c r="K44" i="49" s="1"/>
  <c r="K45" i="49" s="1"/>
  <c r="K46" i="49" s="1"/>
  <c r="K47" i="49" s="1"/>
  <c r="K48" i="49" s="1"/>
  <c r="K49" i="49" s="1"/>
  <c r="K50" i="49" s="1"/>
  <c r="K51" i="49" s="1"/>
  <c r="K52" i="49" s="1"/>
  <c r="K53" i="49" s="1"/>
  <c r="K54" i="49" s="1"/>
  <c r="K55" i="49" s="1"/>
  <c r="N13" i="54"/>
  <c r="L39" i="49"/>
  <c r="L40" i="49" s="1"/>
  <c r="L41" i="49" s="1"/>
  <c r="L42" i="49" s="1"/>
  <c r="L43" i="49" s="1"/>
  <c r="L44" i="49" s="1"/>
  <c r="L45" i="49" s="1"/>
  <c r="L46" i="49" s="1"/>
  <c r="L47" i="49" s="1"/>
  <c r="L48" i="49" s="1"/>
  <c r="L49" i="49" s="1"/>
  <c r="L50" i="49" s="1"/>
  <c r="L51" i="49" s="1"/>
  <c r="L52" i="49" s="1"/>
  <c r="L53" i="49" s="1"/>
  <c r="L54" i="49" s="1"/>
  <c r="L55" i="49" s="1"/>
  <c r="O13" i="54"/>
  <c r="Q39" i="49"/>
  <c r="Q40" i="49" s="1"/>
  <c r="Q41" i="49" s="1"/>
  <c r="Q42" i="49" s="1"/>
  <c r="Q43" i="49" s="1"/>
  <c r="Q44" i="49" s="1"/>
  <c r="Q45" i="49" s="1"/>
  <c r="Q46" i="49" s="1"/>
  <c r="Q47" i="49" s="1"/>
  <c r="Q48" i="49" s="1"/>
  <c r="Q49" i="49" s="1"/>
  <c r="Q50" i="49" s="1"/>
  <c r="Q51" i="49" s="1"/>
  <c r="Q52" i="49" s="1"/>
  <c r="Q53" i="49" s="1"/>
  <c r="Q54" i="49" s="1"/>
  <c r="Q55" i="49" s="1"/>
  <c r="T13" i="54"/>
  <c r="I39" i="49"/>
  <c r="I40" i="49" s="1"/>
  <c r="I41" i="49" s="1"/>
  <c r="I42" i="49" s="1"/>
  <c r="I43" i="49" s="1"/>
  <c r="I44" i="49" s="1"/>
  <c r="I45" i="49" s="1"/>
  <c r="I46" i="49" s="1"/>
  <c r="I47" i="49" s="1"/>
  <c r="I48" i="49" s="1"/>
  <c r="I49" i="49" s="1"/>
  <c r="I50" i="49" s="1"/>
  <c r="I51" i="49" s="1"/>
  <c r="I52" i="49" s="1"/>
  <c r="I53" i="49" s="1"/>
  <c r="I54" i="49" s="1"/>
  <c r="I55" i="49" s="1"/>
  <c r="L13" i="54"/>
  <c r="M39" i="49"/>
  <c r="M40" i="49" s="1"/>
  <c r="M41" i="49" s="1"/>
  <c r="M42" i="49" s="1"/>
  <c r="M43" i="49" s="1"/>
  <c r="M44" i="49" s="1"/>
  <c r="M45" i="49" s="1"/>
  <c r="M46" i="49" s="1"/>
  <c r="M47" i="49" s="1"/>
  <c r="M48" i="49" s="1"/>
  <c r="M49" i="49" s="1"/>
  <c r="M50" i="49" s="1"/>
  <c r="M51" i="49" s="1"/>
  <c r="M52" i="49" s="1"/>
  <c r="M53" i="49" s="1"/>
  <c r="M54" i="49" s="1"/>
  <c r="M55" i="49" s="1"/>
  <c r="P13" i="54"/>
  <c r="AF39" i="49"/>
  <c r="AF40" i="49" s="1"/>
  <c r="AF41" i="49" s="1"/>
  <c r="AF42" i="49" s="1"/>
  <c r="AF43" i="49" s="1"/>
  <c r="AF44" i="49" s="1"/>
  <c r="AF45" i="49" s="1"/>
  <c r="AF46" i="49" s="1"/>
  <c r="AF47" i="49" s="1"/>
  <c r="AF48" i="49" s="1"/>
  <c r="AF49" i="49" s="1"/>
  <c r="AF50" i="49" s="1"/>
  <c r="AF51" i="49" s="1"/>
  <c r="AF52" i="49" s="1"/>
  <c r="AF53" i="49" s="1"/>
  <c r="AF54" i="49" s="1"/>
  <c r="AF55" i="49" s="1"/>
  <c r="AI13" i="54"/>
  <c r="AE39" i="49"/>
  <c r="AE40" i="49" s="1"/>
  <c r="AE41" i="49" s="1"/>
  <c r="AE42" i="49" s="1"/>
  <c r="AE43" i="49" s="1"/>
  <c r="AE44" i="49" s="1"/>
  <c r="AE45" i="49" s="1"/>
  <c r="AE46" i="49" s="1"/>
  <c r="AE47" i="49" s="1"/>
  <c r="AE48" i="49" s="1"/>
  <c r="AE49" i="49" s="1"/>
  <c r="AE50" i="49" s="1"/>
  <c r="AE51" i="49" s="1"/>
  <c r="AE52" i="49" s="1"/>
  <c r="AE53" i="49" s="1"/>
  <c r="AE54" i="49" s="1"/>
  <c r="AE55" i="49" s="1"/>
  <c r="AH13" i="54"/>
  <c r="O39" i="49"/>
  <c r="O40" i="49" s="1"/>
  <c r="O41" i="49" s="1"/>
  <c r="O42" i="49" s="1"/>
  <c r="O43" i="49" s="1"/>
  <c r="O44" i="49" s="1"/>
  <c r="O45" i="49" s="1"/>
  <c r="O46" i="49" s="1"/>
  <c r="O47" i="49" s="1"/>
  <c r="O48" i="49" s="1"/>
  <c r="O49" i="49" s="1"/>
  <c r="O50" i="49" s="1"/>
  <c r="O51" i="49" s="1"/>
  <c r="O52" i="49" s="1"/>
  <c r="O53" i="49" s="1"/>
  <c r="O54" i="49" s="1"/>
  <c r="O55" i="49" s="1"/>
  <c r="R13" i="54"/>
  <c r="AC39" i="49"/>
  <c r="AC40" i="49" s="1"/>
  <c r="AC41" i="49" s="1"/>
  <c r="AC42" i="49" s="1"/>
  <c r="AC43" i="49" s="1"/>
  <c r="AC44" i="49" s="1"/>
  <c r="AC45" i="49" s="1"/>
  <c r="AC46" i="49" s="1"/>
  <c r="AC47" i="49" s="1"/>
  <c r="AC48" i="49" s="1"/>
  <c r="AC49" i="49" s="1"/>
  <c r="AC50" i="49" s="1"/>
  <c r="AC51" i="49" s="1"/>
  <c r="AC52" i="49" s="1"/>
  <c r="AC53" i="49" s="1"/>
  <c r="AC54" i="49" s="1"/>
  <c r="AC55" i="49" s="1"/>
  <c r="AF13" i="54"/>
  <c r="X39" i="49"/>
  <c r="X40" i="49" s="1"/>
  <c r="X41" i="49" s="1"/>
  <c r="X42" i="49" s="1"/>
  <c r="X43" i="49" s="1"/>
  <c r="X44" i="49" s="1"/>
  <c r="X45" i="49" s="1"/>
  <c r="X46" i="49" s="1"/>
  <c r="X47" i="49" s="1"/>
  <c r="X48" i="49" s="1"/>
  <c r="X49" i="49" s="1"/>
  <c r="X50" i="49" s="1"/>
  <c r="X51" i="49" s="1"/>
  <c r="X52" i="49" s="1"/>
  <c r="X53" i="49" s="1"/>
  <c r="X54" i="49" s="1"/>
  <c r="X55" i="49" s="1"/>
  <c r="AA13" i="54"/>
  <c r="V39" i="49"/>
  <c r="V40" i="49" s="1"/>
  <c r="V41" i="49" s="1"/>
  <c r="V42" i="49" s="1"/>
  <c r="V43" i="49" s="1"/>
  <c r="V44" i="49" s="1"/>
  <c r="V45" i="49" s="1"/>
  <c r="V46" i="49" s="1"/>
  <c r="V47" i="49" s="1"/>
  <c r="V48" i="49" s="1"/>
  <c r="V49" i="49" s="1"/>
  <c r="V50" i="49" s="1"/>
  <c r="V51" i="49" s="1"/>
  <c r="V52" i="49" s="1"/>
  <c r="V53" i="49" s="1"/>
  <c r="V54" i="49" s="1"/>
  <c r="V55" i="49" s="1"/>
  <c r="Y13" i="54"/>
  <c r="AA39" i="49"/>
  <c r="AA40" i="49" s="1"/>
  <c r="AA41" i="49" s="1"/>
  <c r="AA42" i="49" s="1"/>
  <c r="AA43" i="49" s="1"/>
  <c r="AA44" i="49" s="1"/>
  <c r="AA45" i="49" s="1"/>
  <c r="AA46" i="49" s="1"/>
  <c r="AA47" i="49" s="1"/>
  <c r="AA48" i="49" s="1"/>
  <c r="AA49" i="49" s="1"/>
  <c r="AA50" i="49" s="1"/>
  <c r="AA51" i="49" s="1"/>
  <c r="AA52" i="49" s="1"/>
  <c r="AA53" i="49" s="1"/>
  <c r="AA54" i="49" s="1"/>
  <c r="AA55" i="49" s="1"/>
  <c r="AD13" i="54"/>
  <c r="U39" i="49"/>
  <c r="U40" i="49" s="1"/>
  <c r="U41" i="49" s="1"/>
  <c r="U42" i="49" s="1"/>
  <c r="U43" i="49" s="1"/>
  <c r="U44" i="49" s="1"/>
  <c r="U45" i="49" s="1"/>
  <c r="U46" i="49" s="1"/>
  <c r="U47" i="49" s="1"/>
  <c r="U48" i="49" s="1"/>
  <c r="U49" i="49" s="1"/>
  <c r="U50" i="49" s="1"/>
  <c r="U51" i="49" s="1"/>
  <c r="U52" i="49" s="1"/>
  <c r="U53" i="49" s="1"/>
  <c r="U54" i="49" s="1"/>
  <c r="U55" i="49" s="1"/>
  <c r="X13" i="54"/>
  <c r="T39" i="49"/>
  <c r="T40" i="49" s="1"/>
  <c r="T41" i="49" s="1"/>
  <c r="T42" i="49" s="1"/>
  <c r="T43" i="49" s="1"/>
  <c r="T44" i="49" s="1"/>
  <c r="T45" i="49" s="1"/>
  <c r="T46" i="49" s="1"/>
  <c r="T47" i="49" s="1"/>
  <c r="T48" i="49" s="1"/>
  <c r="T49" i="49" s="1"/>
  <c r="T50" i="49" s="1"/>
  <c r="T51" i="49" s="1"/>
  <c r="T52" i="49" s="1"/>
  <c r="T53" i="49" s="1"/>
  <c r="T54" i="49" s="1"/>
  <c r="T55" i="49" s="1"/>
  <c r="W13" i="54"/>
  <c r="S39" i="49"/>
  <c r="S40" i="49" s="1"/>
  <c r="S41" i="49" s="1"/>
  <c r="S42" i="49" s="1"/>
  <c r="S43" i="49" s="1"/>
  <c r="S44" i="49" s="1"/>
  <c r="S45" i="49" s="1"/>
  <c r="S46" i="49" s="1"/>
  <c r="S47" i="49" s="1"/>
  <c r="S48" i="49" s="1"/>
  <c r="S49" i="49" s="1"/>
  <c r="S50" i="49" s="1"/>
  <c r="S51" i="49" s="1"/>
  <c r="S52" i="49" s="1"/>
  <c r="S53" i="49" s="1"/>
  <c r="S54" i="49" s="1"/>
  <c r="S55" i="49" s="1"/>
  <c r="V13" i="54"/>
  <c r="J39" i="49"/>
  <c r="J40" i="49" s="1"/>
  <c r="J41" i="49" s="1"/>
  <c r="J42" i="49" s="1"/>
  <c r="J43" i="49" s="1"/>
  <c r="J44" i="49" s="1"/>
  <c r="J45" i="49" s="1"/>
  <c r="J46" i="49" s="1"/>
  <c r="J47" i="49" s="1"/>
  <c r="J48" i="49" s="1"/>
  <c r="J49" i="49" s="1"/>
  <c r="J50" i="49" s="1"/>
  <c r="J51" i="49" s="1"/>
  <c r="J52" i="49" s="1"/>
  <c r="J53" i="49" s="1"/>
  <c r="J54" i="49" s="1"/>
  <c r="J55" i="49" s="1"/>
  <c r="M13" i="54"/>
  <c r="Z39" i="49"/>
  <c r="Z40" i="49" s="1"/>
  <c r="Z41" i="49" s="1"/>
  <c r="Z42" i="49" s="1"/>
  <c r="Z43" i="49" s="1"/>
  <c r="Z44" i="49" s="1"/>
  <c r="Z45" i="49" s="1"/>
  <c r="Z46" i="49" s="1"/>
  <c r="Z47" i="49" s="1"/>
  <c r="Z48" i="49" s="1"/>
  <c r="Z49" i="49" s="1"/>
  <c r="Z50" i="49" s="1"/>
  <c r="Z51" i="49" s="1"/>
  <c r="Z52" i="49" s="1"/>
  <c r="Z53" i="49" s="1"/>
  <c r="Z54" i="49" s="1"/>
  <c r="Z55" i="49" s="1"/>
  <c r="AC13" i="54"/>
  <c r="R39" i="49"/>
  <c r="R40" i="49" s="1"/>
  <c r="R41" i="49" s="1"/>
  <c r="R42" i="49" s="1"/>
  <c r="R43" i="49" s="1"/>
  <c r="R44" i="49" s="1"/>
  <c r="R45" i="49" s="1"/>
  <c r="R46" i="49" s="1"/>
  <c r="R47" i="49" s="1"/>
  <c r="R48" i="49" s="1"/>
  <c r="R49" i="49" s="1"/>
  <c r="R50" i="49" s="1"/>
  <c r="R51" i="49" s="1"/>
  <c r="R52" i="49" s="1"/>
  <c r="R53" i="49" s="1"/>
  <c r="R54" i="49" s="1"/>
  <c r="R55" i="49" s="1"/>
  <c r="U13" i="54"/>
  <c r="U69" i="50"/>
  <c r="X69" i="50"/>
  <c r="R69" i="50"/>
  <c r="V22" i="49"/>
  <c r="V23" i="49" s="1"/>
  <c r="V24" i="49" s="1"/>
  <c r="V25" i="49" s="1"/>
  <c r="V26" i="49" s="1"/>
  <c r="V27" i="49" s="1"/>
  <c r="V28" i="49" s="1"/>
  <c r="V29" i="49" s="1"/>
  <c r="V30" i="49" s="1"/>
  <c r="V31" i="49" s="1"/>
  <c r="V32" i="49" s="1"/>
  <c r="I22" i="49"/>
  <c r="I23" i="49" s="1"/>
  <c r="I24" i="49" s="1"/>
  <c r="I25" i="49" s="1"/>
  <c r="I26" i="49" s="1"/>
  <c r="I27" i="49" s="1"/>
  <c r="I28" i="49" s="1"/>
  <c r="I29" i="49" s="1"/>
  <c r="I30" i="49" s="1"/>
  <c r="I31" i="49" s="1"/>
  <c r="I32" i="49" s="1"/>
  <c r="R22" i="49"/>
  <c r="R23" i="49" s="1"/>
  <c r="R24" i="49" s="1"/>
  <c r="R25" i="49" s="1"/>
  <c r="R26" i="49" s="1"/>
  <c r="R27" i="49" s="1"/>
  <c r="R28" i="49" s="1"/>
  <c r="R29" i="49" s="1"/>
  <c r="R30" i="49" s="1"/>
  <c r="R31" i="49" s="1"/>
  <c r="R32" i="49" s="1"/>
  <c r="P261" i="9"/>
  <c r="V263" i="9"/>
  <c r="AF261" i="9"/>
  <c r="K261" i="9"/>
  <c r="D263" i="9"/>
  <c r="D262" i="9"/>
  <c r="D261" i="9"/>
  <c r="AA261" i="9"/>
  <c r="R262" i="9"/>
  <c r="V261" i="9"/>
  <c r="E261" i="9"/>
  <c r="AD262" i="9"/>
  <c r="AE261" i="9"/>
  <c r="T261" i="9"/>
  <c r="J261" i="9"/>
  <c r="L263" i="9"/>
  <c r="Z261" i="9"/>
  <c r="O261" i="9"/>
  <c r="AF22" i="49"/>
  <c r="AF23" i="49" s="1"/>
  <c r="AF24" i="49" s="1"/>
  <c r="AF25" i="49" s="1"/>
  <c r="AF26" i="49" s="1"/>
  <c r="AF27" i="49" s="1"/>
  <c r="AF28" i="49" s="1"/>
  <c r="AF29" i="49" s="1"/>
  <c r="AF30" i="49" s="1"/>
  <c r="AF31" i="49" s="1"/>
  <c r="AF32" i="49" s="1"/>
  <c r="T22" i="49"/>
  <c r="L22" i="49"/>
  <c r="AC22" i="49"/>
  <c r="AC23" i="49" s="1"/>
  <c r="AC24" i="49" s="1"/>
  <c r="AC25" i="49" s="1"/>
  <c r="AC26" i="49" s="1"/>
  <c r="AC27" i="49" s="1"/>
  <c r="AC28" i="49" s="1"/>
  <c r="AC29" i="49" s="1"/>
  <c r="AC30" i="49" s="1"/>
  <c r="AC31" i="49" s="1"/>
  <c r="AC32" i="49" s="1"/>
  <c r="Y22" i="49"/>
  <c r="U22" i="49"/>
  <c r="Q22" i="49"/>
  <c r="M22" i="49"/>
  <c r="M23" i="49" s="1"/>
  <c r="M24" i="49" s="1"/>
  <c r="M25" i="49" s="1"/>
  <c r="M26" i="49" s="1"/>
  <c r="M27" i="49" s="1"/>
  <c r="M28" i="49" s="1"/>
  <c r="M29" i="49" s="1"/>
  <c r="M30" i="49" s="1"/>
  <c r="M31" i="49" s="1"/>
  <c r="M32" i="49" s="1"/>
  <c r="AB22" i="49"/>
  <c r="X22" i="49"/>
  <c r="P22" i="49"/>
  <c r="AE22" i="49"/>
  <c r="AE23" i="49" s="1"/>
  <c r="AE24" i="49" s="1"/>
  <c r="AE25" i="49" s="1"/>
  <c r="AE26" i="49" s="1"/>
  <c r="AE27" i="49" s="1"/>
  <c r="AE28" i="49" s="1"/>
  <c r="AE29" i="49" s="1"/>
  <c r="AE30" i="49" s="1"/>
  <c r="AE31" i="49" s="1"/>
  <c r="AE32" i="49" s="1"/>
  <c r="AA22" i="49"/>
  <c r="W22" i="49"/>
  <c r="S22" i="49"/>
  <c r="O22" i="49"/>
  <c r="O23" i="49" s="1"/>
  <c r="O24" i="49" s="1"/>
  <c r="O25" i="49" s="1"/>
  <c r="O26" i="49" s="1"/>
  <c r="O27" i="49" s="1"/>
  <c r="O28" i="49" s="1"/>
  <c r="O29" i="49" s="1"/>
  <c r="O30" i="49" s="1"/>
  <c r="O31" i="49" s="1"/>
  <c r="O32" i="49" s="1"/>
  <c r="K22" i="49"/>
  <c r="N258" i="9"/>
  <c r="T257" i="9"/>
  <c r="F258" i="9"/>
  <c r="AF263" i="9"/>
  <c r="U263" i="9"/>
  <c r="J263" i="9"/>
  <c r="AC262" i="9"/>
  <c r="O262" i="9"/>
  <c r="E258" i="9"/>
  <c r="L257" i="9"/>
  <c r="AB263" i="9"/>
  <c r="Q263" i="9"/>
  <c r="E263" i="9"/>
  <c r="Y262" i="9"/>
  <c r="J262" i="9"/>
  <c r="AD261" i="9"/>
  <c r="X261" i="9"/>
  <c r="S261" i="9"/>
  <c r="N261" i="9"/>
  <c r="H261" i="9"/>
  <c r="AD258" i="9"/>
  <c r="F263" i="9"/>
  <c r="F262" i="9"/>
  <c r="F10" i="9"/>
  <c r="F261" i="9" s="1"/>
  <c r="D258" i="9"/>
  <c r="D257" i="9"/>
  <c r="Z263" i="9"/>
  <c r="AB261" i="9"/>
  <c r="W261" i="9"/>
  <c r="R261" i="9"/>
  <c r="L261" i="9"/>
  <c r="J260" i="9"/>
  <c r="N260" i="9"/>
  <c r="R260" i="9"/>
  <c r="V260" i="9"/>
  <c r="Z260" i="9"/>
  <c r="AD260" i="9"/>
  <c r="K260" i="9"/>
  <c r="O260" i="9"/>
  <c r="S260" i="9"/>
  <c r="W260" i="9"/>
  <c r="AA260" i="9"/>
  <c r="AE260" i="9"/>
  <c r="K259" i="9"/>
  <c r="O259" i="9"/>
  <c r="S259" i="9"/>
  <c r="W259" i="9"/>
  <c r="AA259" i="9"/>
  <c r="AE259" i="9"/>
  <c r="H259" i="9"/>
  <c r="L259" i="9"/>
  <c r="P259" i="9"/>
  <c r="T259" i="9"/>
  <c r="X259" i="9"/>
  <c r="AB259" i="9"/>
  <c r="AF259" i="9"/>
  <c r="Y260" i="9"/>
  <c r="Q260" i="9"/>
  <c r="I260" i="9"/>
  <c r="AD259" i="9"/>
  <c r="V259" i="9"/>
  <c r="N259" i="9"/>
  <c r="E259" i="9"/>
  <c r="F260" i="9"/>
  <c r="H258" i="9"/>
  <c r="L258" i="9"/>
  <c r="P258" i="9"/>
  <c r="T258" i="9"/>
  <c r="X258" i="9"/>
  <c r="AB258" i="9"/>
  <c r="AF258" i="9"/>
  <c r="I258" i="9"/>
  <c r="M258" i="9"/>
  <c r="Q258" i="9"/>
  <c r="U258" i="9"/>
  <c r="Y258" i="9"/>
  <c r="AC258" i="9"/>
  <c r="I257" i="9"/>
  <c r="M257" i="9"/>
  <c r="Q257" i="9"/>
  <c r="U257" i="9"/>
  <c r="Y257" i="9"/>
  <c r="AC257" i="9"/>
  <c r="J257" i="9"/>
  <c r="N257" i="9"/>
  <c r="R257" i="9"/>
  <c r="V257" i="9"/>
  <c r="Z257" i="9"/>
  <c r="AD257" i="9"/>
  <c r="AF260" i="9"/>
  <c r="X260" i="9"/>
  <c r="P260" i="9"/>
  <c r="H260" i="9"/>
  <c r="AC259" i="9"/>
  <c r="U259" i="9"/>
  <c r="M259" i="9"/>
  <c r="D259" i="9"/>
  <c r="AA258" i="9"/>
  <c r="S258" i="9"/>
  <c r="K258" i="9"/>
  <c r="AA257" i="9"/>
  <c r="S257" i="9"/>
  <c r="K257" i="9"/>
  <c r="K263" i="9"/>
  <c r="O263" i="9"/>
  <c r="S263" i="9"/>
  <c r="W263" i="9"/>
  <c r="AA263" i="9"/>
  <c r="AE263" i="9"/>
  <c r="H262" i="9"/>
  <c r="L262" i="9"/>
  <c r="P262" i="9"/>
  <c r="T262" i="9"/>
  <c r="X262" i="9"/>
  <c r="AB262" i="9"/>
  <c r="AF262" i="9"/>
  <c r="I262" i="9"/>
  <c r="M262" i="9"/>
  <c r="Q262" i="9"/>
  <c r="U262" i="9"/>
  <c r="E260" i="9"/>
  <c r="F259" i="9"/>
  <c r="AD263" i="9"/>
  <c r="Y263" i="9"/>
  <c r="T263" i="9"/>
  <c r="N263" i="9"/>
  <c r="I263" i="9"/>
  <c r="AA262" i="9"/>
  <c r="V262" i="9"/>
  <c r="N262" i="9"/>
  <c r="E262" i="9"/>
  <c r="AC260" i="9"/>
  <c r="U260" i="9"/>
  <c r="M260" i="9"/>
  <c r="D260" i="9"/>
  <c r="Z259" i="9"/>
  <c r="R259" i="9"/>
  <c r="J259" i="9"/>
  <c r="Z258" i="9"/>
  <c r="R258" i="9"/>
  <c r="J258" i="9"/>
  <c r="AF257" i="9"/>
  <c r="X257" i="9"/>
  <c r="P257" i="9"/>
  <c r="H257" i="9"/>
  <c r="F6" i="9"/>
  <c r="F257" i="9" s="1"/>
  <c r="E257" i="9"/>
  <c r="AC263" i="9"/>
  <c r="X263" i="9"/>
  <c r="R263" i="9"/>
  <c r="M263" i="9"/>
  <c r="H263" i="9"/>
  <c r="AE262" i="9"/>
  <c r="Z262" i="9"/>
  <c r="S262" i="9"/>
  <c r="K262" i="9"/>
  <c r="AB260" i="9"/>
  <c r="T260" i="9"/>
  <c r="L260" i="9"/>
  <c r="Y259" i="9"/>
  <c r="Q259" i="9"/>
  <c r="I259" i="9"/>
  <c r="AE258" i="9"/>
  <c r="W258" i="9"/>
  <c r="O258" i="9"/>
  <c r="AE257" i="9"/>
  <c r="W257" i="9"/>
  <c r="O257" i="9"/>
  <c r="AC261" i="9"/>
  <c r="Y261" i="9"/>
  <c r="U261" i="9"/>
  <c r="Q261" i="9"/>
  <c r="M261" i="9"/>
  <c r="D15" i="54"/>
  <c r="D14" i="54"/>
  <c r="D13" i="54"/>
  <c r="J12" i="54"/>
  <c r="E12" i="54"/>
  <c r="D12" i="54"/>
  <c r="D11" i="54"/>
  <c r="E10" i="54"/>
  <c r="D10" i="54"/>
  <c r="E9" i="54"/>
  <c r="D9" i="54"/>
  <c r="M8" i="54"/>
  <c r="N8" i="54"/>
  <c r="O8" i="54"/>
  <c r="P8" i="54"/>
  <c r="Q8" i="54"/>
  <c r="R8" i="54"/>
  <c r="S8" i="54"/>
  <c r="T8" i="54"/>
  <c r="U8" i="54"/>
  <c r="V8" i="54"/>
  <c r="W8" i="54"/>
  <c r="X8" i="54"/>
  <c r="Y8" i="54"/>
  <c r="Z8" i="54"/>
  <c r="AA8" i="54"/>
  <c r="AB8" i="54"/>
  <c r="AC8" i="54"/>
  <c r="AD8" i="54"/>
  <c r="AE8" i="54"/>
  <c r="AF8" i="54"/>
  <c r="AG8" i="54"/>
  <c r="AH8" i="54"/>
  <c r="AI8" i="54"/>
  <c r="L8" i="54"/>
  <c r="E8" i="54"/>
  <c r="D8" i="54"/>
  <c r="E7" i="54"/>
  <c r="D7" i="54"/>
  <c r="M6" i="54"/>
  <c r="O6" i="54"/>
  <c r="P6" i="54"/>
  <c r="Q6" i="54"/>
  <c r="R6" i="54"/>
  <c r="U6" i="54"/>
  <c r="W6" i="54"/>
  <c r="X6" i="54"/>
  <c r="AA6" i="54"/>
  <c r="AB6" i="54"/>
  <c r="AC6" i="54"/>
  <c r="AD6" i="54"/>
  <c r="L6" i="54"/>
  <c r="E6" i="54"/>
  <c r="D6" i="54"/>
  <c r="D5" i="54"/>
  <c r="Z4" i="54"/>
  <c r="E4" i="54"/>
  <c r="D4" i="54"/>
  <c r="D219" i="55" l="1"/>
  <c r="W278" i="55"/>
  <c r="U278" i="55"/>
  <c r="N220" i="55"/>
  <c r="AD275" i="55"/>
  <c r="AA276" i="55"/>
  <c r="V278" i="55"/>
  <c r="S278" i="55"/>
  <c r="Y275" i="55"/>
  <c r="O276" i="55"/>
  <c r="P278" i="55"/>
  <c r="I275" i="55"/>
  <c r="E111" i="55"/>
  <c r="D111" i="55"/>
  <c r="L276" i="55"/>
  <c r="AE275" i="55"/>
  <c r="E274" i="55"/>
  <c r="F110" i="55"/>
  <c r="F274" i="55" s="1"/>
  <c r="I220" i="55"/>
  <c r="D220" i="55" s="1"/>
  <c r="E56" i="55"/>
  <c r="D56" i="55"/>
  <c r="X275" i="55"/>
  <c r="J276" i="55"/>
  <c r="D274" i="55"/>
  <c r="M275" i="55"/>
  <c r="Z276" i="55"/>
  <c r="T278" i="55"/>
  <c r="K276" i="55"/>
  <c r="R276" i="55"/>
  <c r="AB275" i="55"/>
  <c r="E219" i="55"/>
  <c r="F55" i="55"/>
  <c r="F219" i="55" s="1"/>
  <c r="AC275" i="55"/>
  <c r="G275" i="55" s="1"/>
  <c r="G112" i="55"/>
  <c r="H112" i="55" s="1"/>
  <c r="H276" i="55" s="1"/>
  <c r="Q276" i="55"/>
  <c r="N276" i="55"/>
  <c r="AF275" i="55"/>
  <c r="I8" i="54"/>
  <c r="U70" i="50"/>
  <c r="R70" i="50"/>
  <c r="X70" i="50"/>
  <c r="G257" i="9"/>
  <c r="G262" i="9"/>
  <c r="G261" i="9"/>
  <c r="W23" i="49"/>
  <c r="U23" i="49"/>
  <c r="P23" i="49"/>
  <c r="K23" i="49"/>
  <c r="AB23" i="49"/>
  <c r="L23" i="49"/>
  <c r="T23" i="49"/>
  <c r="S23" i="49"/>
  <c r="AA23" i="49"/>
  <c r="X23" i="49"/>
  <c r="Q23" i="49"/>
  <c r="Y23" i="49"/>
  <c r="G259" i="9"/>
  <c r="G258" i="9"/>
  <c r="G263" i="9"/>
  <c r="G260" i="9"/>
  <c r="G10" i="30"/>
  <c r="G9" i="30"/>
  <c r="G8" i="30"/>
  <c r="G7" i="30"/>
  <c r="G5" i="30"/>
  <c r="G4" i="30"/>
  <c r="G3" i="30"/>
  <c r="W279" i="55" l="1"/>
  <c r="K277" i="55"/>
  <c r="AE276" i="55"/>
  <c r="AA277" i="55"/>
  <c r="E220" i="55"/>
  <c r="F56" i="55"/>
  <c r="F220" i="55" s="1"/>
  <c r="AD276" i="55"/>
  <c r="J277" i="55"/>
  <c r="E275" i="55"/>
  <c r="F111" i="55"/>
  <c r="F275" i="55" s="1"/>
  <c r="M276" i="55"/>
  <c r="X276" i="55"/>
  <c r="O277" i="55"/>
  <c r="L277" i="55"/>
  <c r="N221" i="55"/>
  <c r="R277" i="55"/>
  <c r="I276" i="55"/>
  <c r="E112" i="55"/>
  <c r="D112" i="55"/>
  <c r="AC276" i="55"/>
  <c r="G276" i="55" s="1"/>
  <c r="I221" i="55"/>
  <c r="E57" i="55"/>
  <c r="D57" i="55"/>
  <c r="N277" i="55"/>
  <c r="Q277" i="55"/>
  <c r="D275" i="55"/>
  <c r="AB276" i="55"/>
  <c r="T279" i="55"/>
  <c r="Z277" i="55"/>
  <c r="P279" i="55"/>
  <c r="U279" i="55"/>
  <c r="S279" i="55"/>
  <c r="V279" i="55"/>
  <c r="AF276" i="55"/>
  <c r="Y276" i="55"/>
  <c r="U71" i="50"/>
  <c r="X71" i="50"/>
  <c r="R71" i="50"/>
  <c r="S24" i="49"/>
  <c r="X24" i="49"/>
  <c r="AB24" i="49"/>
  <c r="P24" i="49"/>
  <c r="U24" i="49"/>
  <c r="Q24" i="49"/>
  <c r="AA24" i="49"/>
  <c r="T24" i="49"/>
  <c r="Y24" i="49"/>
  <c r="L24" i="49"/>
  <c r="K24" i="49"/>
  <c r="W24" i="49"/>
  <c r="W280" i="55" l="1"/>
  <c r="D276" i="55"/>
  <c r="L278" i="55"/>
  <c r="AC277" i="55"/>
  <c r="T280" i="55"/>
  <c r="N222" i="55"/>
  <c r="AB277" i="55"/>
  <c r="E276" i="55"/>
  <c r="F112" i="55"/>
  <c r="F276" i="55" s="1"/>
  <c r="AA278" i="55"/>
  <c r="I277" i="55"/>
  <c r="E113" i="55"/>
  <c r="D113" i="55"/>
  <c r="AE277" i="55"/>
  <c r="Z278" i="55"/>
  <c r="V280" i="55"/>
  <c r="O278" i="55"/>
  <c r="G114" i="55"/>
  <c r="H114" i="55" s="1"/>
  <c r="H278" i="55" s="1"/>
  <c r="E221" i="55"/>
  <c r="F57" i="55"/>
  <c r="F221" i="55" s="1"/>
  <c r="R278" i="55"/>
  <c r="Y277" i="55"/>
  <c r="Q278" i="55"/>
  <c r="G113" i="55"/>
  <c r="H113" i="55" s="1"/>
  <c r="H277" i="55" s="1"/>
  <c r="D221" i="55"/>
  <c r="K278" i="55"/>
  <c r="AD277" i="55"/>
  <c r="M277" i="55"/>
  <c r="U280" i="55"/>
  <c r="N278" i="55"/>
  <c r="I222" i="55"/>
  <c r="E58" i="55"/>
  <c r="D58" i="55"/>
  <c r="S280" i="55"/>
  <c r="J278" i="55"/>
  <c r="G277" i="55"/>
  <c r="AF277" i="55"/>
  <c r="X277" i="55"/>
  <c r="P280" i="55"/>
  <c r="U72" i="50"/>
  <c r="X72" i="50"/>
  <c r="R72" i="50"/>
  <c r="N6" i="54"/>
  <c r="Y6" i="54"/>
  <c r="AG6" i="54"/>
  <c r="AI6" i="54"/>
  <c r="V6" i="54"/>
  <c r="AH6" i="54"/>
  <c r="Z6" i="54"/>
  <c r="T6" i="54"/>
  <c r="AE6" i="54"/>
  <c r="S6" i="54"/>
  <c r="AF6" i="54"/>
  <c r="I6" i="54" s="1"/>
  <c r="L25" i="49"/>
  <c r="Q25" i="49"/>
  <c r="P25" i="49"/>
  <c r="AB25" i="49"/>
  <c r="K25" i="49"/>
  <c r="Y25" i="49"/>
  <c r="AA25" i="49"/>
  <c r="U25" i="49"/>
  <c r="S25" i="49"/>
  <c r="W25" i="49"/>
  <c r="T25" i="49"/>
  <c r="X25" i="49"/>
  <c r="D277" i="55" l="1"/>
  <c r="W281" i="55"/>
  <c r="U281" i="55"/>
  <c r="M278" i="55"/>
  <c r="AA279" i="55"/>
  <c r="K279" i="55"/>
  <c r="P281" i="55"/>
  <c r="X278" i="55"/>
  <c r="V281" i="55"/>
  <c r="O279" i="55"/>
  <c r="AB278" i="55"/>
  <c r="T281" i="55"/>
  <c r="AF278" i="55"/>
  <c r="J279" i="55"/>
  <c r="Z279" i="55"/>
  <c r="AC278" i="55"/>
  <c r="G278" i="55" s="1"/>
  <c r="G115" i="55"/>
  <c r="H115" i="55" s="1"/>
  <c r="H279" i="55" s="1"/>
  <c r="AD278" i="55"/>
  <c r="AE278" i="55"/>
  <c r="L279" i="55"/>
  <c r="E222" i="55"/>
  <c r="F58" i="55"/>
  <c r="F222" i="55" s="1"/>
  <c r="I223" i="55"/>
  <c r="D223" i="55" s="1"/>
  <c r="E59" i="55"/>
  <c r="D59" i="55"/>
  <c r="I278" i="55"/>
  <c r="D114" i="55"/>
  <c r="E114" i="55"/>
  <c r="Q279" i="55"/>
  <c r="D222" i="55"/>
  <c r="E277" i="55"/>
  <c r="F113" i="55"/>
  <c r="F277" i="55" s="1"/>
  <c r="N223" i="55"/>
  <c r="S281" i="55"/>
  <c r="Y278" i="55"/>
  <c r="N279" i="55"/>
  <c r="R279" i="55"/>
  <c r="U73" i="50"/>
  <c r="R73" i="50"/>
  <c r="X73" i="50"/>
  <c r="S26" i="49"/>
  <c r="Q26" i="49"/>
  <c r="X26" i="49"/>
  <c r="T26" i="49"/>
  <c r="W26" i="49"/>
  <c r="U26" i="49"/>
  <c r="AA26" i="49"/>
  <c r="K26" i="49"/>
  <c r="AB26" i="49"/>
  <c r="Y26" i="49"/>
  <c r="P26" i="49"/>
  <c r="L26" i="49"/>
  <c r="D411" i="47"/>
  <c r="W282" i="55" l="1"/>
  <c r="D278" i="55"/>
  <c r="I224" i="55"/>
  <c r="D60" i="55"/>
  <c r="E60" i="55"/>
  <c r="Z280" i="55"/>
  <c r="X279" i="55"/>
  <c r="E278" i="55"/>
  <c r="F114" i="55"/>
  <c r="F278" i="55" s="1"/>
  <c r="Y279" i="55"/>
  <c r="N280" i="55"/>
  <c r="T282" i="55"/>
  <c r="AD279" i="55"/>
  <c r="AA280" i="55"/>
  <c r="AB279" i="55"/>
  <c r="R280" i="55"/>
  <c r="AC279" i="55"/>
  <c r="G279" i="55" s="1"/>
  <c r="K280" i="55"/>
  <c r="E223" i="55"/>
  <c r="F59" i="55"/>
  <c r="F223" i="55" s="1"/>
  <c r="Q280" i="55"/>
  <c r="I279" i="55"/>
  <c r="D115" i="55"/>
  <c r="E115" i="55"/>
  <c r="O280" i="55"/>
  <c r="S282" i="55"/>
  <c r="N224" i="55"/>
  <c r="N225" i="55"/>
  <c r="AF279" i="55"/>
  <c r="M279" i="55"/>
  <c r="AE279" i="55"/>
  <c r="J280" i="55"/>
  <c r="L280" i="55"/>
  <c r="U282" i="55"/>
  <c r="V282" i="55"/>
  <c r="P282" i="55"/>
  <c r="U74" i="50"/>
  <c r="X74" i="50"/>
  <c r="X75" i="50" s="1"/>
  <c r="X76" i="50" s="1"/>
  <c r="X77" i="50" s="1"/>
  <c r="X78" i="50" s="1"/>
  <c r="X79" i="50" s="1"/>
  <c r="X80" i="50" s="1"/>
  <c r="X81" i="50" s="1"/>
  <c r="X82" i="50" s="1"/>
  <c r="X83" i="50" s="1"/>
  <c r="X84" i="50" s="1"/>
  <c r="X85" i="50" s="1"/>
  <c r="X86" i="50" s="1"/>
  <c r="X87" i="50" s="1"/>
  <c r="X88" i="50" s="1"/>
  <c r="X89" i="50" s="1"/>
  <c r="X90" i="50" s="1"/>
  <c r="X91" i="50" s="1"/>
  <c r="X92" i="50" s="1"/>
  <c r="R74" i="50"/>
  <c r="T27" i="49"/>
  <c r="U27" i="49"/>
  <c r="W27" i="49"/>
  <c r="K27" i="49"/>
  <c r="X27" i="49"/>
  <c r="Q27" i="49"/>
  <c r="S27" i="49"/>
  <c r="AA27" i="49"/>
  <c r="P27" i="49"/>
  <c r="L27" i="49"/>
  <c r="Y27" i="49"/>
  <c r="AB27" i="49"/>
  <c r="J234" i="5"/>
  <c r="K234" i="5"/>
  <c r="L234" i="5"/>
  <c r="M234" i="5"/>
  <c r="N234" i="5"/>
  <c r="O234" i="5"/>
  <c r="P234" i="5"/>
  <c r="Q234" i="5"/>
  <c r="R234" i="5"/>
  <c r="S234" i="5"/>
  <c r="T234" i="5"/>
  <c r="U234" i="5"/>
  <c r="V234" i="5"/>
  <c r="W234" i="5"/>
  <c r="X234" i="5"/>
  <c r="Y234" i="5"/>
  <c r="Z234" i="5"/>
  <c r="AA234" i="5"/>
  <c r="AB234" i="5"/>
  <c r="AC234" i="5"/>
  <c r="AD234" i="5"/>
  <c r="AE234" i="5"/>
  <c r="AF234" i="5"/>
  <c r="I234" i="5"/>
  <c r="W283" i="55" l="1"/>
  <c r="Q281" i="55"/>
  <c r="AE280" i="55"/>
  <c r="T283" i="55"/>
  <c r="AD280" i="55"/>
  <c r="N281" i="55"/>
  <c r="AC280" i="55"/>
  <c r="G280" i="55" s="1"/>
  <c r="G117" i="55"/>
  <c r="H117" i="55" s="1"/>
  <c r="H281" i="55" s="1"/>
  <c r="V283" i="55"/>
  <c r="S283" i="55"/>
  <c r="G116" i="55"/>
  <c r="H116" i="55" s="1"/>
  <c r="H280" i="55" s="1"/>
  <c r="Y280" i="55"/>
  <c r="X280" i="55"/>
  <c r="K281" i="55"/>
  <c r="E279" i="55"/>
  <c r="F115" i="55"/>
  <c r="F279" i="55" s="1"/>
  <c r="E224" i="55"/>
  <c r="F60" i="55"/>
  <c r="F224" i="55" s="1"/>
  <c r="R281" i="55"/>
  <c r="Z281" i="55"/>
  <c r="M280" i="55"/>
  <c r="U283" i="55"/>
  <c r="O281" i="55"/>
  <c r="I280" i="55"/>
  <c r="E116" i="55"/>
  <c r="D116" i="55"/>
  <c r="I225" i="55"/>
  <c r="D225" i="55" s="1"/>
  <c r="D61" i="55"/>
  <c r="E61" i="55"/>
  <c r="J281" i="55"/>
  <c r="P283" i="55"/>
  <c r="AB280" i="55"/>
  <c r="D279" i="55"/>
  <c r="AA281" i="55"/>
  <c r="D224" i="55"/>
  <c r="AF280" i="55"/>
  <c r="L281" i="55"/>
  <c r="X93" i="50"/>
  <c r="X94" i="50" s="1"/>
  <c r="AA15" i="54"/>
  <c r="R75" i="50"/>
  <c r="U75" i="50"/>
  <c r="U76" i="50" s="1"/>
  <c r="U77" i="50" s="1"/>
  <c r="U78" i="50" s="1"/>
  <c r="U79" i="50" s="1"/>
  <c r="U80" i="50" s="1"/>
  <c r="U81" i="50" s="1"/>
  <c r="U82" i="50" s="1"/>
  <c r="U83" i="50" s="1"/>
  <c r="U84" i="50" s="1"/>
  <c r="U85" i="50" s="1"/>
  <c r="U86" i="50" s="1"/>
  <c r="U87" i="50" s="1"/>
  <c r="U88" i="50" s="1"/>
  <c r="U89" i="50" s="1"/>
  <c r="U90" i="50" s="1"/>
  <c r="U91" i="50" s="1"/>
  <c r="U92" i="50" s="1"/>
  <c r="AG234" i="5"/>
  <c r="X28" i="49"/>
  <c r="K28" i="49"/>
  <c r="Y28" i="49"/>
  <c r="U28" i="49"/>
  <c r="L28" i="49"/>
  <c r="Q28" i="49"/>
  <c r="W28" i="49"/>
  <c r="AB28" i="49"/>
  <c r="P28" i="49"/>
  <c r="AA28" i="49"/>
  <c r="S28" i="49"/>
  <c r="T28" i="49"/>
  <c r="J22" i="12"/>
  <c r="M9" i="54" s="1"/>
  <c r="K22" i="12"/>
  <c r="N9" i="54" s="1"/>
  <c r="L22" i="12"/>
  <c r="O9" i="54" s="1"/>
  <c r="M22" i="12"/>
  <c r="P9" i="54" s="1"/>
  <c r="N22" i="12"/>
  <c r="Q9" i="54" s="1"/>
  <c r="O22" i="12"/>
  <c r="R9" i="54" s="1"/>
  <c r="P22" i="12"/>
  <c r="S9" i="54" s="1"/>
  <c r="Q22" i="12"/>
  <c r="T9" i="54" s="1"/>
  <c r="R22" i="12"/>
  <c r="U9" i="54" s="1"/>
  <c r="S22" i="12"/>
  <c r="V9" i="54" s="1"/>
  <c r="T22" i="12"/>
  <c r="W9" i="54" s="1"/>
  <c r="U22" i="12"/>
  <c r="X9" i="54" s="1"/>
  <c r="V22" i="12"/>
  <c r="Y9" i="54" s="1"/>
  <c r="W22" i="12"/>
  <c r="Z9" i="54" s="1"/>
  <c r="X22" i="12"/>
  <c r="AA9" i="54" s="1"/>
  <c r="Y22" i="12"/>
  <c r="AB9" i="54" s="1"/>
  <c r="Z22" i="12"/>
  <c r="AC9" i="54" s="1"/>
  <c r="AA22" i="12"/>
  <c r="AD9" i="54" s="1"/>
  <c r="AB22" i="12"/>
  <c r="AE9" i="54" s="1"/>
  <c r="AC22" i="12"/>
  <c r="AF9" i="54" s="1"/>
  <c r="AD22" i="12"/>
  <c r="AG9" i="54" s="1"/>
  <c r="AE22" i="12"/>
  <c r="AH9" i="54" s="1"/>
  <c r="AF22" i="12"/>
  <c r="AI9" i="54" s="1"/>
  <c r="O24" i="3"/>
  <c r="AF7" i="54"/>
  <c r="AC7" i="54"/>
  <c r="X7" i="54"/>
  <c r="R7" i="54"/>
  <c r="I7" i="54" s="1"/>
  <c r="Q7" i="54"/>
  <c r="V7" i="54"/>
  <c r="Y7" i="54"/>
  <c r="AI7" i="54"/>
  <c r="W284" i="55" l="1"/>
  <c r="J282" i="55"/>
  <c r="E280" i="55"/>
  <c r="F116" i="55"/>
  <c r="F280" i="55" s="1"/>
  <c r="X281" i="55"/>
  <c r="AD281" i="55"/>
  <c r="M281" i="55"/>
  <c r="O282" i="55"/>
  <c r="D280" i="55"/>
  <c r="E225" i="55"/>
  <c r="F61" i="55"/>
  <c r="F225" i="55" s="1"/>
  <c r="U284" i="55"/>
  <c r="K282" i="55"/>
  <c r="L282" i="55"/>
  <c r="S284" i="55"/>
  <c r="AB281" i="55"/>
  <c r="Z282" i="55"/>
  <c r="V284" i="55"/>
  <c r="Y281" i="55"/>
  <c r="N282" i="55"/>
  <c r="P284" i="55"/>
  <c r="R282" i="55"/>
  <c r="AE281" i="55"/>
  <c r="T284" i="55"/>
  <c r="AA282" i="55"/>
  <c r="Q282" i="55"/>
  <c r="AC281" i="55"/>
  <c r="G281" i="55" s="1"/>
  <c r="G118" i="55"/>
  <c r="H118" i="55" s="1"/>
  <c r="H282" i="55" s="1"/>
  <c r="I281" i="55"/>
  <c r="E117" i="55"/>
  <c r="D117" i="55"/>
  <c r="AF281" i="55"/>
  <c r="U93" i="50"/>
  <c r="U94" i="50" s="1"/>
  <c r="X15" i="54"/>
  <c r="I9" i="54"/>
  <c r="AH7" i="54"/>
  <c r="AA7" i="54"/>
  <c r="AE7" i="54"/>
  <c r="Z7" i="54"/>
  <c r="AD7" i="54"/>
  <c r="AG7" i="54"/>
  <c r="AB7" i="54"/>
  <c r="R76" i="50"/>
  <c r="R77" i="50" s="1"/>
  <c r="R78" i="50" s="1"/>
  <c r="R79" i="50" s="1"/>
  <c r="R80" i="50" s="1"/>
  <c r="R81" i="50" s="1"/>
  <c r="R82" i="50" s="1"/>
  <c r="R83" i="50" s="1"/>
  <c r="R84" i="50" s="1"/>
  <c r="R85" i="50" s="1"/>
  <c r="R86" i="50" s="1"/>
  <c r="R87" i="50" s="1"/>
  <c r="R88" i="50" s="1"/>
  <c r="R89" i="50" s="1"/>
  <c r="R90" i="50" s="1"/>
  <c r="R91" i="50" s="1"/>
  <c r="R92" i="50" s="1"/>
  <c r="O7" i="54"/>
  <c r="W7" i="54"/>
  <c r="S7" i="54"/>
  <c r="N7" i="54"/>
  <c r="M7" i="54"/>
  <c r="T7" i="54"/>
  <c r="U7" i="54"/>
  <c r="P7" i="54"/>
  <c r="R10" i="54"/>
  <c r="O14" i="3"/>
  <c r="P29" i="49"/>
  <c r="P30" i="49" s="1"/>
  <c r="P31" i="49" s="1"/>
  <c r="P32" i="49" s="1"/>
  <c r="L29" i="49"/>
  <c r="L30" i="49" s="1"/>
  <c r="L31" i="49" s="1"/>
  <c r="L32" i="49" s="1"/>
  <c r="Y29" i="49"/>
  <c r="T29" i="49"/>
  <c r="AB29" i="49"/>
  <c r="U29" i="49"/>
  <c r="K29" i="49"/>
  <c r="AA29" i="49"/>
  <c r="W29" i="49"/>
  <c r="W30" i="49" s="1"/>
  <c r="W31" i="49" s="1"/>
  <c r="W32" i="49" s="1"/>
  <c r="S29" i="49"/>
  <c r="Q29" i="49"/>
  <c r="X29" i="49"/>
  <c r="K33" i="2"/>
  <c r="K47" i="2"/>
  <c r="K75" i="2"/>
  <c r="K107" i="2"/>
  <c r="W285" i="55" l="1"/>
  <c r="Y282" i="55"/>
  <c r="AA283" i="55"/>
  <c r="T285" i="55"/>
  <c r="S285" i="55"/>
  <c r="M282" i="55"/>
  <c r="X282" i="55"/>
  <c r="R283" i="55"/>
  <c r="L283" i="55"/>
  <c r="K283" i="55"/>
  <c r="U285" i="55"/>
  <c r="AD282" i="55"/>
  <c r="Z283" i="55"/>
  <c r="AB282" i="55"/>
  <c r="Q283" i="55"/>
  <c r="N283" i="55"/>
  <c r="O283" i="55"/>
  <c r="P285" i="55"/>
  <c r="AF282" i="55"/>
  <c r="E281" i="55"/>
  <c r="F117" i="55"/>
  <c r="F281" i="55" s="1"/>
  <c r="D281" i="55"/>
  <c r="J283" i="55"/>
  <c r="V285" i="55"/>
  <c r="AE282" i="55"/>
  <c r="I282" i="55"/>
  <c r="D118" i="55"/>
  <c r="E118" i="55"/>
  <c r="AC282" i="55"/>
  <c r="G282" i="55" s="1"/>
  <c r="G119" i="55"/>
  <c r="H119" i="55" s="1"/>
  <c r="H283" i="55" s="1"/>
  <c r="R93" i="50"/>
  <c r="R94" i="50" s="1"/>
  <c r="U15" i="54"/>
  <c r="O15" i="3"/>
  <c r="O16" i="3" s="1"/>
  <c r="O17" i="3" s="1"/>
  <c r="O18" i="3" s="1"/>
  <c r="O19" i="3" s="1"/>
  <c r="O20" i="3" s="1"/>
  <c r="O21" i="3" s="1"/>
  <c r="O22" i="3" s="1"/>
  <c r="O23" i="3" s="1"/>
  <c r="S30" i="49"/>
  <c r="S31" i="49" s="1"/>
  <c r="S32" i="49" s="1"/>
  <c r="Q30" i="49"/>
  <c r="Q31" i="49" s="1"/>
  <c r="Q32" i="49" s="1"/>
  <c r="AA30" i="49"/>
  <c r="AA31" i="49" s="1"/>
  <c r="AA32" i="49" s="1"/>
  <c r="U30" i="49"/>
  <c r="U31" i="49" s="1"/>
  <c r="U32" i="49" s="1"/>
  <c r="T30" i="49"/>
  <c r="T31" i="49" s="1"/>
  <c r="T32" i="49" s="1"/>
  <c r="K30" i="49"/>
  <c r="K31" i="49" s="1"/>
  <c r="K32" i="49" s="1"/>
  <c r="X30" i="49"/>
  <c r="X31" i="49" s="1"/>
  <c r="X32" i="49" s="1"/>
  <c r="AB30" i="49"/>
  <c r="AB31" i="49" s="1"/>
  <c r="AB32" i="49" s="1"/>
  <c r="Y30" i="49"/>
  <c r="Y31" i="49" s="1"/>
  <c r="Y32" i="49" s="1"/>
  <c r="C399" i="50"/>
  <c r="C398" i="50"/>
  <c r="C397" i="50"/>
  <c r="C396" i="50"/>
  <c r="C395" i="50"/>
  <c r="C394" i="50"/>
  <c r="C393" i="50"/>
  <c r="C392" i="50"/>
  <c r="C533" i="51"/>
  <c r="C532" i="51"/>
  <c r="C531" i="51"/>
  <c r="C530" i="51"/>
  <c r="C529" i="51"/>
  <c r="C528" i="51"/>
  <c r="C527" i="51"/>
  <c r="C526" i="51"/>
  <c r="C525" i="51"/>
  <c r="C524" i="51"/>
  <c r="C523" i="51"/>
  <c r="C522" i="51"/>
  <c r="C521" i="51"/>
  <c r="C520" i="51"/>
  <c r="C519" i="51"/>
  <c r="C518" i="51"/>
  <c r="C517" i="51"/>
  <c r="C516" i="51"/>
  <c r="C515" i="51"/>
  <c r="C514" i="51"/>
  <c r="C513" i="51"/>
  <c r="C512" i="51"/>
  <c r="C511" i="51"/>
  <c r="C510" i="51"/>
  <c r="C509" i="51"/>
  <c r="C508" i="51"/>
  <c r="C507" i="51"/>
  <c r="C506" i="51"/>
  <c r="C505" i="51"/>
  <c r="C504" i="51"/>
  <c r="C503" i="51"/>
  <c r="C502" i="51"/>
  <c r="C501" i="51"/>
  <c r="C500" i="51"/>
  <c r="C499" i="51"/>
  <c r="C498" i="51"/>
  <c r="C497" i="51"/>
  <c r="C496" i="51"/>
  <c r="C495" i="51"/>
  <c r="C494" i="51"/>
  <c r="C493" i="51"/>
  <c r="C492" i="51"/>
  <c r="C491" i="51"/>
  <c r="C490" i="51"/>
  <c r="C489" i="51"/>
  <c r="C488" i="51"/>
  <c r="C487" i="51"/>
  <c r="C486" i="51"/>
  <c r="C485" i="51"/>
  <c r="C484" i="51"/>
  <c r="C483" i="51"/>
  <c r="C482" i="51"/>
  <c r="C481" i="51"/>
  <c r="C480" i="51"/>
  <c r="C479" i="51"/>
  <c r="C478" i="51"/>
  <c r="C477" i="51"/>
  <c r="C476" i="51"/>
  <c r="C475" i="51"/>
  <c r="C474" i="51"/>
  <c r="C473" i="51"/>
  <c r="C472" i="51"/>
  <c r="C471" i="51"/>
  <c r="C470" i="51"/>
  <c r="C469" i="51"/>
  <c r="C468" i="51"/>
  <c r="C467" i="51"/>
  <c r="C466" i="51"/>
  <c r="C465" i="51"/>
  <c r="C464" i="51"/>
  <c r="C463" i="51"/>
  <c r="C462" i="51"/>
  <c r="C461" i="51"/>
  <c r="C460" i="51"/>
  <c r="C459" i="51"/>
  <c r="C458" i="51"/>
  <c r="C457" i="51"/>
  <c r="C456" i="51"/>
  <c r="C455" i="51"/>
  <c r="C454" i="51"/>
  <c r="C453" i="51"/>
  <c r="C452" i="51"/>
  <c r="C451" i="51"/>
  <c r="C450" i="51"/>
  <c r="C449" i="51"/>
  <c r="C448" i="51"/>
  <c r="C447" i="51"/>
  <c r="C446" i="51"/>
  <c r="C445" i="51"/>
  <c r="C444" i="51"/>
  <c r="C443" i="51"/>
  <c r="C442" i="51"/>
  <c r="C441" i="51"/>
  <c r="C440" i="51"/>
  <c r="C439" i="51"/>
  <c r="C438" i="51"/>
  <c r="C437" i="51"/>
  <c r="C436" i="51"/>
  <c r="C435" i="51"/>
  <c r="C434" i="51"/>
  <c r="C433" i="51"/>
  <c r="C432" i="51"/>
  <c r="C431" i="51"/>
  <c r="C430" i="51"/>
  <c r="C429" i="51"/>
  <c r="C428" i="51"/>
  <c r="C427" i="51"/>
  <c r="C426" i="51"/>
  <c r="C425" i="51"/>
  <c r="C424" i="51"/>
  <c r="C423" i="51"/>
  <c r="C422" i="51"/>
  <c r="C421" i="51"/>
  <c r="C420" i="51"/>
  <c r="C419" i="51"/>
  <c r="C418" i="51"/>
  <c r="C417" i="51"/>
  <c r="C416" i="51"/>
  <c r="C415" i="51"/>
  <c r="C414" i="51"/>
  <c r="C413" i="51"/>
  <c r="C412" i="51"/>
  <c r="C411" i="51"/>
  <c r="C410" i="51"/>
  <c r="C409" i="51"/>
  <c r="C408" i="51"/>
  <c r="C407" i="51"/>
  <c r="C406" i="51"/>
  <c r="C405" i="51"/>
  <c r="C404" i="51"/>
  <c r="C403" i="51"/>
  <c r="C402" i="51"/>
  <c r="C401" i="51"/>
  <c r="C400" i="51"/>
  <c r="C399" i="51"/>
  <c r="C398" i="51"/>
  <c r="C397" i="51"/>
  <c r="C396" i="51"/>
  <c r="C395" i="51"/>
  <c r="C394" i="51"/>
  <c r="C393" i="51"/>
  <c r="C392" i="51"/>
  <c r="C391" i="51"/>
  <c r="C390" i="51"/>
  <c r="C389" i="51"/>
  <c r="C388" i="51"/>
  <c r="C387" i="51"/>
  <c r="C386" i="51"/>
  <c r="C385" i="51"/>
  <c r="C384" i="51"/>
  <c r="C383" i="51"/>
  <c r="C382" i="51"/>
  <c r="C381" i="51"/>
  <c r="C380" i="51"/>
  <c r="C379" i="51"/>
  <c r="C378" i="51"/>
  <c r="C377" i="51"/>
  <c r="C376" i="51"/>
  <c r="C375" i="51"/>
  <c r="C374" i="51"/>
  <c r="C373" i="51"/>
  <c r="C372" i="51"/>
  <c r="C371" i="51"/>
  <c r="C370" i="51"/>
  <c r="C369" i="51"/>
  <c r="C368" i="51"/>
  <c r="C367" i="51"/>
  <c r="C366" i="51"/>
  <c r="C365" i="51"/>
  <c r="C364" i="51"/>
  <c r="C363" i="51"/>
  <c r="C362" i="51"/>
  <c r="C361" i="51"/>
  <c r="C360" i="51"/>
  <c r="C359" i="51"/>
  <c r="C358" i="51"/>
  <c r="C357" i="51"/>
  <c r="C356" i="51"/>
  <c r="C355" i="51"/>
  <c r="C354" i="51"/>
  <c r="C353" i="51"/>
  <c r="C352" i="51"/>
  <c r="C351" i="51"/>
  <c r="C350" i="51"/>
  <c r="C349" i="51"/>
  <c r="C348" i="51"/>
  <c r="C347" i="51"/>
  <c r="C346" i="51"/>
  <c r="C345" i="51"/>
  <c r="C344" i="51"/>
  <c r="C343" i="51"/>
  <c r="C342" i="51"/>
  <c r="C341" i="51"/>
  <c r="C340" i="51"/>
  <c r="C339" i="51"/>
  <c r="C338" i="51"/>
  <c r="C337" i="51"/>
  <c r="C336" i="51"/>
  <c r="C335" i="51"/>
  <c r="C334" i="51"/>
  <c r="C333" i="51"/>
  <c r="C332" i="51"/>
  <c r="C331" i="51"/>
  <c r="C330" i="51"/>
  <c r="C329" i="51"/>
  <c r="C328" i="51"/>
  <c r="C327" i="51"/>
  <c r="C326" i="51"/>
  <c r="C325" i="51"/>
  <c r="C324" i="51"/>
  <c r="C323" i="51"/>
  <c r="C322" i="51"/>
  <c r="C321" i="51"/>
  <c r="C320" i="51"/>
  <c r="C319" i="51"/>
  <c r="C318" i="51"/>
  <c r="C317" i="51"/>
  <c r="C316" i="51"/>
  <c r="C315" i="51"/>
  <c r="C314" i="51"/>
  <c r="C313" i="51"/>
  <c r="C312" i="51"/>
  <c r="C311" i="51"/>
  <c r="C310" i="51"/>
  <c r="C309" i="51"/>
  <c r="C308" i="51"/>
  <c r="C307" i="51"/>
  <c r="C306" i="51"/>
  <c r="C305" i="51"/>
  <c r="C304" i="51"/>
  <c r="C303" i="51"/>
  <c r="C302" i="51"/>
  <c r="C301" i="51"/>
  <c r="C300" i="51"/>
  <c r="C299" i="51"/>
  <c r="C298" i="51"/>
  <c r="C297" i="51"/>
  <c r="C296" i="51"/>
  <c r="C295" i="51"/>
  <c r="C294" i="51"/>
  <c r="C293" i="51"/>
  <c r="C292" i="51"/>
  <c r="C291" i="51"/>
  <c r="C290" i="51"/>
  <c r="C289" i="51"/>
  <c r="C288" i="51"/>
  <c r="C287" i="51"/>
  <c r="E77" i="51"/>
  <c r="E90" i="51"/>
  <c r="E165" i="51"/>
  <c r="E182" i="51"/>
  <c r="E262" i="51"/>
  <c r="E263" i="51"/>
  <c r="E264" i="51"/>
  <c r="E265" i="51"/>
  <c r="E266" i="51"/>
  <c r="E267" i="51"/>
  <c r="E268" i="51"/>
  <c r="E269" i="51"/>
  <c r="E270" i="51"/>
  <c r="E271" i="51"/>
  <c r="E272" i="51"/>
  <c r="E273" i="51"/>
  <c r="E274" i="51"/>
  <c r="E275" i="51"/>
  <c r="E276" i="51"/>
  <c r="E277" i="51"/>
  <c r="E278" i="51"/>
  <c r="E279" i="51"/>
  <c r="E280" i="51"/>
  <c r="E281" i="51"/>
  <c r="E282" i="51"/>
  <c r="I22" i="12"/>
  <c r="L9" i="54" s="1"/>
  <c r="W286" i="55" l="1"/>
  <c r="U286" i="55"/>
  <c r="AD283" i="55"/>
  <c r="AF283" i="55"/>
  <c r="N284" i="55"/>
  <c r="K284" i="55"/>
  <c r="Z284" i="55"/>
  <c r="Q284" i="55"/>
  <c r="L284" i="55"/>
  <c r="M283" i="55"/>
  <c r="J284" i="55"/>
  <c r="S286" i="55"/>
  <c r="O284" i="55"/>
  <c r="E119" i="55"/>
  <c r="I283" i="55"/>
  <c r="D119" i="55"/>
  <c r="E282" i="55"/>
  <c r="F118" i="55"/>
  <c r="F282" i="55" s="1"/>
  <c r="R284" i="55"/>
  <c r="T286" i="55"/>
  <c r="AB283" i="55"/>
  <c r="D282" i="55"/>
  <c r="AA284" i="55"/>
  <c r="P286" i="55"/>
  <c r="X283" i="55"/>
  <c r="Y283" i="55"/>
  <c r="V286" i="55"/>
  <c r="AC283" i="55"/>
  <c r="G283" i="55" s="1"/>
  <c r="G120" i="55"/>
  <c r="H120" i="55" s="1"/>
  <c r="H284" i="55" s="1"/>
  <c r="AE283" i="55"/>
  <c r="C535" i="51"/>
  <c r="O25" i="3"/>
  <c r="W287" i="55" l="1"/>
  <c r="L285" i="55"/>
  <c r="F119" i="55"/>
  <c r="F283" i="55" s="1"/>
  <c r="E283" i="55"/>
  <c r="Q285" i="55"/>
  <c r="K285" i="55"/>
  <c r="I284" i="55"/>
  <c r="E120" i="55"/>
  <c r="D120" i="55"/>
  <c r="Z285" i="55"/>
  <c r="AE284" i="55"/>
  <c r="M284" i="55"/>
  <c r="D283" i="55"/>
  <c r="O285" i="55"/>
  <c r="J285" i="55"/>
  <c r="U287" i="55"/>
  <c r="R285" i="55"/>
  <c r="AD284" i="55"/>
  <c r="V287" i="55"/>
  <c r="S287" i="55"/>
  <c r="P287" i="55"/>
  <c r="N285" i="55"/>
  <c r="AA285" i="55"/>
  <c r="AF284" i="55"/>
  <c r="AC284" i="55"/>
  <c r="G284" i="55" s="1"/>
  <c r="G121" i="55"/>
  <c r="H121" i="55" s="1"/>
  <c r="H285" i="55" s="1"/>
  <c r="AB284" i="55"/>
  <c r="Y284" i="55"/>
  <c r="X284" i="55"/>
  <c r="T287" i="55"/>
  <c r="O26" i="3"/>
  <c r="O27" i="3" s="1"/>
  <c r="O28" i="3" s="1"/>
  <c r="O29" i="3" s="1"/>
  <c r="O30" i="3" s="1"/>
  <c r="O31" i="3" s="1"/>
  <c r="O32" i="3" s="1"/>
  <c r="O33" i="3" s="1"/>
  <c r="O34" i="3" s="1"/>
  <c r="O35" i="3" s="1"/>
  <c r="O36" i="3" s="1"/>
  <c r="O37" i="3" s="1"/>
  <c r="O38" i="3" s="1"/>
  <c r="J23" i="12"/>
  <c r="J24" i="12" s="1"/>
  <c r="J25" i="12" s="1"/>
  <c r="J26" i="12" s="1"/>
  <c r="J27" i="12" s="1"/>
  <c r="J28" i="12" s="1"/>
  <c r="J29" i="12" s="1"/>
  <c r="J30" i="12" s="1"/>
  <c r="J31" i="12" s="1"/>
  <c r="J32" i="12" s="1"/>
  <c r="J33" i="12" s="1"/>
  <c r="J34" i="12" s="1"/>
  <c r="J35" i="12" s="1"/>
  <c r="J36" i="12" s="1"/>
  <c r="J37" i="12" s="1"/>
  <c r="J38" i="12" s="1"/>
  <c r="J39" i="12" s="1"/>
  <c r="J40" i="12" s="1"/>
  <c r="J41" i="12" s="1"/>
  <c r="J42" i="12" s="1"/>
  <c r="J43" i="12" s="1"/>
  <c r="J44" i="12" s="1"/>
  <c r="J45" i="12" s="1"/>
  <c r="J46" i="12" s="1"/>
  <c r="J47" i="12" s="1"/>
  <c r="J48" i="12" s="1"/>
  <c r="J49" i="12" s="1"/>
  <c r="K23" i="12"/>
  <c r="K24" i="12" s="1"/>
  <c r="L23" i="12"/>
  <c r="L24" i="12" s="1"/>
  <c r="L25" i="12" s="1"/>
  <c r="L26" i="12" s="1"/>
  <c r="L27" i="12" s="1"/>
  <c r="L28" i="12" s="1"/>
  <c r="L29" i="12" s="1"/>
  <c r="L30" i="12" s="1"/>
  <c r="L31" i="12" s="1"/>
  <c r="L32" i="12" s="1"/>
  <c r="L33" i="12" s="1"/>
  <c r="L34" i="12" s="1"/>
  <c r="L35" i="12" s="1"/>
  <c r="L36" i="12" s="1"/>
  <c r="L37" i="12" s="1"/>
  <c r="L38" i="12" s="1"/>
  <c r="L39" i="12" s="1"/>
  <c r="L40" i="12" s="1"/>
  <c r="L41" i="12" s="1"/>
  <c r="L42" i="12" s="1"/>
  <c r="L43" i="12" s="1"/>
  <c r="L44" i="12" s="1"/>
  <c r="L45" i="12" s="1"/>
  <c r="L46" i="12" s="1"/>
  <c r="L47" i="12" s="1"/>
  <c r="L48" i="12" s="1"/>
  <c r="L49" i="12" s="1"/>
  <c r="M23" i="12"/>
  <c r="M24" i="12" s="1"/>
  <c r="N23" i="12"/>
  <c r="N24" i="12" s="1"/>
  <c r="N25" i="12" s="1"/>
  <c r="N26" i="12" s="1"/>
  <c r="N27" i="12" s="1"/>
  <c r="N28" i="12" s="1"/>
  <c r="N29" i="12" s="1"/>
  <c r="N30" i="12" s="1"/>
  <c r="N31" i="12" s="1"/>
  <c r="N32" i="12" s="1"/>
  <c r="N33" i="12" s="1"/>
  <c r="N34" i="12" s="1"/>
  <c r="N35" i="12" s="1"/>
  <c r="N36" i="12" s="1"/>
  <c r="N37" i="12" s="1"/>
  <c r="N38" i="12" s="1"/>
  <c r="N39" i="12" s="1"/>
  <c r="N40" i="12" s="1"/>
  <c r="N41" i="12" s="1"/>
  <c r="N42" i="12" s="1"/>
  <c r="N43" i="12" s="1"/>
  <c r="N44" i="12" s="1"/>
  <c r="N45" i="12" s="1"/>
  <c r="N46" i="12" s="1"/>
  <c r="N47" i="12" s="1"/>
  <c r="N48" i="12" s="1"/>
  <c r="N49" i="12" s="1"/>
  <c r="O23" i="12"/>
  <c r="O24" i="12" s="1"/>
  <c r="O25" i="12" s="1"/>
  <c r="O26" i="12" s="1"/>
  <c r="O27" i="12" s="1"/>
  <c r="O28" i="12" s="1"/>
  <c r="O29" i="12" s="1"/>
  <c r="O30" i="12" s="1"/>
  <c r="O31" i="12" s="1"/>
  <c r="O32" i="12" s="1"/>
  <c r="O33" i="12" s="1"/>
  <c r="O34" i="12" s="1"/>
  <c r="O35" i="12" s="1"/>
  <c r="O36" i="12" s="1"/>
  <c r="O37" i="12" s="1"/>
  <c r="O38" i="12" s="1"/>
  <c r="O39" i="12" s="1"/>
  <c r="O40" i="12" s="1"/>
  <c r="O41" i="12" s="1"/>
  <c r="O42" i="12" s="1"/>
  <c r="O43" i="12" s="1"/>
  <c r="O44" i="12" s="1"/>
  <c r="O45" i="12" s="1"/>
  <c r="O46" i="12" s="1"/>
  <c r="O47" i="12" s="1"/>
  <c r="O48" i="12" s="1"/>
  <c r="O49" i="12" s="1"/>
  <c r="P23" i="12"/>
  <c r="P24" i="12" s="1"/>
  <c r="P25" i="12" s="1"/>
  <c r="P26" i="12" s="1"/>
  <c r="P27" i="12" s="1"/>
  <c r="P28" i="12" s="1"/>
  <c r="P29" i="12" s="1"/>
  <c r="P30" i="12" s="1"/>
  <c r="P31" i="12" s="1"/>
  <c r="P32" i="12" s="1"/>
  <c r="P33" i="12" s="1"/>
  <c r="P34" i="12" s="1"/>
  <c r="P35" i="12" s="1"/>
  <c r="P36" i="12" s="1"/>
  <c r="P37" i="12" s="1"/>
  <c r="P38" i="12" s="1"/>
  <c r="P39" i="12" s="1"/>
  <c r="P40" i="12" s="1"/>
  <c r="P41" i="12" s="1"/>
  <c r="P42" i="12" s="1"/>
  <c r="P43" i="12" s="1"/>
  <c r="P44" i="12" s="1"/>
  <c r="P45" i="12" s="1"/>
  <c r="P46" i="12" s="1"/>
  <c r="P47" i="12" s="1"/>
  <c r="P48" i="12" s="1"/>
  <c r="P49" i="12" s="1"/>
  <c r="Q23" i="12"/>
  <c r="Q24" i="12" s="1"/>
  <c r="Q25" i="12" s="1"/>
  <c r="Q26" i="12" s="1"/>
  <c r="Q27" i="12" s="1"/>
  <c r="Q28" i="12" s="1"/>
  <c r="Q29" i="12" s="1"/>
  <c r="Q30" i="12" s="1"/>
  <c r="Q31" i="12" s="1"/>
  <c r="Q32" i="12" s="1"/>
  <c r="Q33" i="12" s="1"/>
  <c r="Q34" i="12" s="1"/>
  <c r="Q35" i="12" s="1"/>
  <c r="Q36" i="12" s="1"/>
  <c r="Q37" i="12" s="1"/>
  <c r="Q38" i="12" s="1"/>
  <c r="Q39" i="12" s="1"/>
  <c r="Q40" i="12" s="1"/>
  <c r="Q41" i="12" s="1"/>
  <c r="Q42" i="12" s="1"/>
  <c r="Q43" i="12" s="1"/>
  <c r="Q44" i="12" s="1"/>
  <c r="Q45" i="12" s="1"/>
  <c r="Q46" i="12" s="1"/>
  <c r="Q47" i="12" s="1"/>
  <c r="Q48" i="12" s="1"/>
  <c r="Q49" i="12" s="1"/>
  <c r="R23" i="12"/>
  <c r="R24" i="12" s="1"/>
  <c r="R25" i="12" s="1"/>
  <c r="R26" i="12" s="1"/>
  <c r="R27" i="12" s="1"/>
  <c r="R28" i="12" s="1"/>
  <c r="R29" i="12" s="1"/>
  <c r="R30" i="12" s="1"/>
  <c r="R31" i="12" s="1"/>
  <c r="R32" i="12" s="1"/>
  <c r="R33" i="12" s="1"/>
  <c r="R34" i="12" s="1"/>
  <c r="R35" i="12" s="1"/>
  <c r="R36" i="12" s="1"/>
  <c r="R37" i="12" s="1"/>
  <c r="R38" i="12" s="1"/>
  <c r="R39" i="12" s="1"/>
  <c r="R40" i="12" s="1"/>
  <c r="R41" i="12" s="1"/>
  <c r="R42" i="12" s="1"/>
  <c r="R43" i="12" s="1"/>
  <c r="R44" i="12" s="1"/>
  <c r="R45" i="12" s="1"/>
  <c r="R46" i="12" s="1"/>
  <c r="R47" i="12" s="1"/>
  <c r="R48" i="12" s="1"/>
  <c r="R49" i="12" s="1"/>
  <c r="S23" i="12"/>
  <c r="S24" i="12" s="1"/>
  <c r="S25" i="12" s="1"/>
  <c r="S26" i="12" s="1"/>
  <c r="S27" i="12" s="1"/>
  <c r="S28" i="12" s="1"/>
  <c r="S29" i="12" s="1"/>
  <c r="S30" i="12" s="1"/>
  <c r="S31" i="12" s="1"/>
  <c r="S32" i="12" s="1"/>
  <c r="S33" i="12" s="1"/>
  <c r="S34" i="12" s="1"/>
  <c r="S35" i="12" s="1"/>
  <c r="S36" i="12" s="1"/>
  <c r="S37" i="12" s="1"/>
  <c r="S38" i="12" s="1"/>
  <c r="S39" i="12" s="1"/>
  <c r="S40" i="12" s="1"/>
  <c r="S41" i="12" s="1"/>
  <c r="S42" i="12" s="1"/>
  <c r="S43" i="12" s="1"/>
  <c r="S44" i="12" s="1"/>
  <c r="S45" i="12" s="1"/>
  <c r="S46" i="12" s="1"/>
  <c r="S47" i="12" s="1"/>
  <c r="S48" i="12" s="1"/>
  <c r="S49" i="12" s="1"/>
  <c r="T23" i="12"/>
  <c r="T24" i="12" s="1"/>
  <c r="T25" i="12" s="1"/>
  <c r="T26" i="12" s="1"/>
  <c r="T27" i="12" s="1"/>
  <c r="T28" i="12" s="1"/>
  <c r="T29" i="12" s="1"/>
  <c r="T30" i="12" s="1"/>
  <c r="T31" i="12" s="1"/>
  <c r="T32" i="12" s="1"/>
  <c r="T33" i="12" s="1"/>
  <c r="T34" i="12" s="1"/>
  <c r="T35" i="12" s="1"/>
  <c r="T36" i="12" s="1"/>
  <c r="T37" i="12" s="1"/>
  <c r="T38" i="12" s="1"/>
  <c r="T39" i="12" s="1"/>
  <c r="T40" i="12" s="1"/>
  <c r="T41" i="12" s="1"/>
  <c r="T42" i="12" s="1"/>
  <c r="T43" i="12" s="1"/>
  <c r="T44" i="12" s="1"/>
  <c r="T45" i="12" s="1"/>
  <c r="T46" i="12" s="1"/>
  <c r="T47" i="12" s="1"/>
  <c r="T48" i="12" s="1"/>
  <c r="T49" i="12" s="1"/>
  <c r="U23" i="12"/>
  <c r="U24" i="12" s="1"/>
  <c r="U25" i="12" s="1"/>
  <c r="U26" i="12" s="1"/>
  <c r="U27" i="12" s="1"/>
  <c r="U28" i="12" s="1"/>
  <c r="U29" i="12" s="1"/>
  <c r="U30" i="12" s="1"/>
  <c r="U31" i="12" s="1"/>
  <c r="U32" i="12" s="1"/>
  <c r="U33" i="12" s="1"/>
  <c r="U34" i="12" s="1"/>
  <c r="U35" i="12" s="1"/>
  <c r="U36" i="12" s="1"/>
  <c r="U37" i="12" s="1"/>
  <c r="U38" i="12" s="1"/>
  <c r="U39" i="12" s="1"/>
  <c r="U40" i="12" s="1"/>
  <c r="U41" i="12" s="1"/>
  <c r="U42" i="12" s="1"/>
  <c r="U43" i="12" s="1"/>
  <c r="U44" i="12" s="1"/>
  <c r="U45" i="12" s="1"/>
  <c r="U46" i="12" s="1"/>
  <c r="U47" i="12" s="1"/>
  <c r="U48" i="12" s="1"/>
  <c r="U49" i="12" s="1"/>
  <c r="V23" i="12"/>
  <c r="V24" i="12" s="1"/>
  <c r="V25" i="12" s="1"/>
  <c r="V26" i="12" s="1"/>
  <c r="V27" i="12" s="1"/>
  <c r="V28" i="12" s="1"/>
  <c r="V29" i="12" s="1"/>
  <c r="V30" i="12" s="1"/>
  <c r="V31" i="12" s="1"/>
  <c r="V32" i="12" s="1"/>
  <c r="V33" i="12" s="1"/>
  <c r="V34" i="12" s="1"/>
  <c r="V35" i="12" s="1"/>
  <c r="V36" i="12" s="1"/>
  <c r="V37" i="12" s="1"/>
  <c r="V38" i="12" s="1"/>
  <c r="V39" i="12" s="1"/>
  <c r="V40" i="12" s="1"/>
  <c r="V41" i="12" s="1"/>
  <c r="V42" i="12" s="1"/>
  <c r="V43" i="12" s="1"/>
  <c r="V44" i="12" s="1"/>
  <c r="V45" i="12" s="1"/>
  <c r="V46" i="12" s="1"/>
  <c r="V47" i="12" s="1"/>
  <c r="V48" i="12" s="1"/>
  <c r="V49" i="12" s="1"/>
  <c r="W23" i="12"/>
  <c r="W24" i="12" s="1"/>
  <c r="W25" i="12" s="1"/>
  <c r="W26" i="12" s="1"/>
  <c r="W27" i="12" s="1"/>
  <c r="W28" i="12" s="1"/>
  <c r="W29" i="12" s="1"/>
  <c r="W30" i="12" s="1"/>
  <c r="W31" i="12" s="1"/>
  <c r="W32" i="12" s="1"/>
  <c r="W33" i="12" s="1"/>
  <c r="W34" i="12" s="1"/>
  <c r="W35" i="12" s="1"/>
  <c r="W36" i="12" s="1"/>
  <c r="W37" i="12" s="1"/>
  <c r="W38" i="12" s="1"/>
  <c r="W39" i="12" s="1"/>
  <c r="W40" i="12" s="1"/>
  <c r="W41" i="12" s="1"/>
  <c r="W42" i="12" s="1"/>
  <c r="W43" i="12" s="1"/>
  <c r="W44" i="12" s="1"/>
  <c r="W45" i="12" s="1"/>
  <c r="W46" i="12" s="1"/>
  <c r="W47" i="12" s="1"/>
  <c r="W48" i="12" s="1"/>
  <c r="W49" i="12" s="1"/>
  <c r="X23" i="12"/>
  <c r="X24" i="12" s="1"/>
  <c r="X25" i="12" s="1"/>
  <c r="X26" i="12" s="1"/>
  <c r="X27" i="12" s="1"/>
  <c r="X28" i="12" s="1"/>
  <c r="X29" i="12" s="1"/>
  <c r="X30" i="12" s="1"/>
  <c r="X31" i="12" s="1"/>
  <c r="X32" i="12" s="1"/>
  <c r="X33" i="12" s="1"/>
  <c r="X34" i="12" s="1"/>
  <c r="X35" i="12" s="1"/>
  <c r="X36" i="12" s="1"/>
  <c r="X37" i="12" s="1"/>
  <c r="X38" i="12" s="1"/>
  <c r="X39" i="12" s="1"/>
  <c r="X40" i="12" s="1"/>
  <c r="X41" i="12" s="1"/>
  <c r="X42" i="12" s="1"/>
  <c r="X43" i="12" s="1"/>
  <c r="X44" i="12" s="1"/>
  <c r="X45" i="12" s="1"/>
  <c r="X46" i="12" s="1"/>
  <c r="X47" i="12" s="1"/>
  <c r="X48" i="12" s="1"/>
  <c r="X49" i="12" s="1"/>
  <c r="Y23" i="12"/>
  <c r="Y24" i="12" s="1"/>
  <c r="Y25" i="12" s="1"/>
  <c r="Y26" i="12" s="1"/>
  <c r="Y27" i="12" s="1"/>
  <c r="Y28" i="12" s="1"/>
  <c r="Y29" i="12" s="1"/>
  <c r="Y30" i="12" s="1"/>
  <c r="Y31" i="12" s="1"/>
  <c r="Y32" i="12" s="1"/>
  <c r="Y33" i="12" s="1"/>
  <c r="Y34" i="12" s="1"/>
  <c r="Y35" i="12" s="1"/>
  <c r="Y36" i="12" s="1"/>
  <c r="Y37" i="12" s="1"/>
  <c r="Y38" i="12" s="1"/>
  <c r="Y39" i="12" s="1"/>
  <c r="Y40" i="12" s="1"/>
  <c r="Y41" i="12" s="1"/>
  <c r="Y42" i="12" s="1"/>
  <c r="Y43" i="12" s="1"/>
  <c r="Y44" i="12" s="1"/>
  <c r="Y45" i="12" s="1"/>
  <c r="Y46" i="12" s="1"/>
  <c r="Y47" i="12" s="1"/>
  <c r="Y48" i="12" s="1"/>
  <c r="Y49" i="12" s="1"/>
  <c r="Z23" i="12"/>
  <c r="Z24" i="12" s="1"/>
  <c r="Z25" i="12" s="1"/>
  <c r="Z26" i="12" s="1"/>
  <c r="Z27" i="12" s="1"/>
  <c r="Z28" i="12" s="1"/>
  <c r="Z29" i="12" s="1"/>
  <c r="Z30" i="12" s="1"/>
  <c r="Z31" i="12" s="1"/>
  <c r="Z32" i="12" s="1"/>
  <c r="Z33" i="12" s="1"/>
  <c r="Z34" i="12" s="1"/>
  <c r="Z35" i="12" s="1"/>
  <c r="Z36" i="12" s="1"/>
  <c r="Z37" i="12" s="1"/>
  <c r="Z38" i="12" s="1"/>
  <c r="Z39" i="12" s="1"/>
  <c r="Z40" i="12" s="1"/>
  <c r="Z41" i="12" s="1"/>
  <c r="Z42" i="12" s="1"/>
  <c r="Z43" i="12" s="1"/>
  <c r="Z44" i="12" s="1"/>
  <c r="Z45" i="12" s="1"/>
  <c r="Z46" i="12" s="1"/>
  <c r="Z47" i="12" s="1"/>
  <c r="Z48" i="12" s="1"/>
  <c r="Z49" i="12" s="1"/>
  <c r="AA23" i="12"/>
  <c r="AA24" i="12" s="1"/>
  <c r="AA25" i="12" s="1"/>
  <c r="AA26" i="12" s="1"/>
  <c r="AA27" i="12" s="1"/>
  <c r="AA28" i="12" s="1"/>
  <c r="AA29" i="12" s="1"/>
  <c r="AA30" i="12" s="1"/>
  <c r="AA31" i="12" s="1"/>
  <c r="AA32" i="12" s="1"/>
  <c r="AA33" i="12" s="1"/>
  <c r="AA34" i="12" s="1"/>
  <c r="AA35" i="12" s="1"/>
  <c r="AA36" i="12" s="1"/>
  <c r="AA37" i="12" s="1"/>
  <c r="AA38" i="12" s="1"/>
  <c r="AA39" i="12" s="1"/>
  <c r="AA40" i="12" s="1"/>
  <c r="AA41" i="12" s="1"/>
  <c r="AA42" i="12" s="1"/>
  <c r="AA43" i="12" s="1"/>
  <c r="AA44" i="12" s="1"/>
  <c r="AA45" i="12" s="1"/>
  <c r="AA46" i="12" s="1"/>
  <c r="AA47" i="12" s="1"/>
  <c r="AA48" i="12" s="1"/>
  <c r="AA49" i="12" s="1"/>
  <c r="AB23" i="12"/>
  <c r="AB24" i="12" s="1"/>
  <c r="AB25" i="12" s="1"/>
  <c r="AB26" i="12" s="1"/>
  <c r="AB27" i="12" s="1"/>
  <c r="AB28" i="12" s="1"/>
  <c r="AB29" i="12" s="1"/>
  <c r="AB30" i="12" s="1"/>
  <c r="AB31" i="12" s="1"/>
  <c r="AB32" i="12" s="1"/>
  <c r="AB33" i="12" s="1"/>
  <c r="AB34" i="12" s="1"/>
  <c r="AB35" i="12" s="1"/>
  <c r="AB36" i="12" s="1"/>
  <c r="AB37" i="12" s="1"/>
  <c r="AB38" i="12" s="1"/>
  <c r="AB39" i="12" s="1"/>
  <c r="AB40" i="12" s="1"/>
  <c r="AB41" i="12" s="1"/>
  <c r="AB42" i="12" s="1"/>
  <c r="AB43" i="12" s="1"/>
  <c r="AB44" i="12" s="1"/>
  <c r="AB45" i="12" s="1"/>
  <c r="AB46" i="12" s="1"/>
  <c r="AB47" i="12" s="1"/>
  <c r="AB48" i="12" s="1"/>
  <c r="AB49" i="12" s="1"/>
  <c r="AC23" i="12"/>
  <c r="AC24" i="12" s="1"/>
  <c r="AC25" i="12" s="1"/>
  <c r="AC26" i="12" s="1"/>
  <c r="AC27" i="12" s="1"/>
  <c r="AC28" i="12" s="1"/>
  <c r="AC29" i="12" s="1"/>
  <c r="AC30" i="12" s="1"/>
  <c r="AC31" i="12" s="1"/>
  <c r="AC32" i="12" s="1"/>
  <c r="AC33" i="12" s="1"/>
  <c r="AC34" i="12" s="1"/>
  <c r="AC35" i="12" s="1"/>
  <c r="AC36" i="12" s="1"/>
  <c r="AC37" i="12" s="1"/>
  <c r="AC38" i="12" s="1"/>
  <c r="AC39" i="12" s="1"/>
  <c r="AC40" i="12" s="1"/>
  <c r="AC41" i="12" s="1"/>
  <c r="AC42" i="12" s="1"/>
  <c r="AC43" i="12" s="1"/>
  <c r="AC44" i="12" s="1"/>
  <c r="AC45" i="12" s="1"/>
  <c r="AC46" i="12" s="1"/>
  <c r="AC47" i="12" s="1"/>
  <c r="AC48" i="12" s="1"/>
  <c r="AC49" i="12" s="1"/>
  <c r="AD23" i="12"/>
  <c r="AD24" i="12" s="1"/>
  <c r="AD25" i="12" s="1"/>
  <c r="AD26" i="12" s="1"/>
  <c r="AD27" i="12" s="1"/>
  <c r="AD28" i="12" s="1"/>
  <c r="AD29" i="12" s="1"/>
  <c r="AD30" i="12" s="1"/>
  <c r="AD31" i="12" s="1"/>
  <c r="AD32" i="12" s="1"/>
  <c r="AD33" i="12" s="1"/>
  <c r="AD34" i="12" s="1"/>
  <c r="AD35" i="12" s="1"/>
  <c r="AD36" i="12" s="1"/>
  <c r="AD37" i="12" s="1"/>
  <c r="AD38" i="12" s="1"/>
  <c r="AD39" i="12" s="1"/>
  <c r="AD40" i="12" s="1"/>
  <c r="AD41" i="12" s="1"/>
  <c r="AD42" i="12" s="1"/>
  <c r="AD43" i="12" s="1"/>
  <c r="AD44" i="12" s="1"/>
  <c r="AD45" i="12" s="1"/>
  <c r="AD46" i="12" s="1"/>
  <c r="AD47" i="12" s="1"/>
  <c r="AD48" i="12" s="1"/>
  <c r="AD49" i="12" s="1"/>
  <c r="AE23" i="12"/>
  <c r="AE24" i="12" s="1"/>
  <c r="AE25" i="12" s="1"/>
  <c r="AE26" i="12" s="1"/>
  <c r="AE27" i="12" s="1"/>
  <c r="AE28" i="12" s="1"/>
  <c r="AE29" i="12" s="1"/>
  <c r="AE30" i="12" s="1"/>
  <c r="AE31" i="12" s="1"/>
  <c r="AE32" i="12" s="1"/>
  <c r="AE33" i="12" s="1"/>
  <c r="AE34" i="12" s="1"/>
  <c r="AE35" i="12" s="1"/>
  <c r="AE36" i="12" s="1"/>
  <c r="AE37" i="12" s="1"/>
  <c r="AE38" i="12" s="1"/>
  <c r="AE39" i="12" s="1"/>
  <c r="AE40" i="12" s="1"/>
  <c r="AE41" i="12" s="1"/>
  <c r="AE42" i="12" s="1"/>
  <c r="AE43" i="12" s="1"/>
  <c r="AE44" i="12" s="1"/>
  <c r="AE45" i="12" s="1"/>
  <c r="AE46" i="12" s="1"/>
  <c r="AE47" i="12" s="1"/>
  <c r="AE48" i="12" s="1"/>
  <c r="AE49" i="12" s="1"/>
  <c r="AF23" i="12"/>
  <c r="AF24" i="12" s="1"/>
  <c r="AF25" i="12" s="1"/>
  <c r="AF26" i="12" s="1"/>
  <c r="AF27" i="12" s="1"/>
  <c r="AF28" i="12" s="1"/>
  <c r="AF29" i="12" s="1"/>
  <c r="AF30" i="12" s="1"/>
  <c r="AF31" i="12" s="1"/>
  <c r="AF32" i="12" s="1"/>
  <c r="AF33" i="12" s="1"/>
  <c r="AF34" i="12" s="1"/>
  <c r="AF35" i="12" s="1"/>
  <c r="AF36" i="12" s="1"/>
  <c r="AF37" i="12" s="1"/>
  <c r="AF38" i="12" s="1"/>
  <c r="AF39" i="12" s="1"/>
  <c r="AF40" i="12" s="1"/>
  <c r="AF41" i="12" s="1"/>
  <c r="AF42" i="12" s="1"/>
  <c r="AF43" i="12" s="1"/>
  <c r="AF44" i="12" s="1"/>
  <c r="AF45" i="12" s="1"/>
  <c r="AF46" i="12" s="1"/>
  <c r="AF47" i="12" s="1"/>
  <c r="AF48" i="12" s="1"/>
  <c r="AF49" i="12" s="1"/>
  <c r="K25" i="12"/>
  <c r="K26" i="12" s="1"/>
  <c r="K27" i="12" s="1"/>
  <c r="K28" i="12" s="1"/>
  <c r="K29" i="12" s="1"/>
  <c r="K30" i="12" s="1"/>
  <c r="K31" i="12" s="1"/>
  <c r="K32" i="12" s="1"/>
  <c r="K33" i="12" s="1"/>
  <c r="K34" i="12" s="1"/>
  <c r="K35" i="12" s="1"/>
  <c r="K36" i="12" s="1"/>
  <c r="K37" i="12" s="1"/>
  <c r="K38" i="12" s="1"/>
  <c r="K39" i="12" s="1"/>
  <c r="K40" i="12" s="1"/>
  <c r="K41" i="12" s="1"/>
  <c r="K42" i="12" s="1"/>
  <c r="K43" i="12" s="1"/>
  <c r="K44" i="12" s="1"/>
  <c r="K45" i="12" s="1"/>
  <c r="K46" i="12" s="1"/>
  <c r="K47" i="12" s="1"/>
  <c r="K48" i="12" s="1"/>
  <c r="K49" i="12" s="1"/>
  <c r="M25" i="12"/>
  <c r="M26" i="12" s="1"/>
  <c r="M27" i="12" s="1"/>
  <c r="M28" i="12" s="1"/>
  <c r="M29" i="12" s="1"/>
  <c r="M30" i="12" s="1"/>
  <c r="M31" i="12" s="1"/>
  <c r="M32" i="12" s="1"/>
  <c r="M33" i="12" s="1"/>
  <c r="M34" i="12" s="1"/>
  <c r="M35" i="12" s="1"/>
  <c r="M36" i="12" s="1"/>
  <c r="M37" i="12" s="1"/>
  <c r="M38" i="12" s="1"/>
  <c r="M39" i="12" s="1"/>
  <c r="M40" i="12" s="1"/>
  <c r="M41" i="12" s="1"/>
  <c r="M42" i="12" s="1"/>
  <c r="M43" i="12" s="1"/>
  <c r="M44" i="12" s="1"/>
  <c r="M45" i="12" s="1"/>
  <c r="M46" i="12" s="1"/>
  <c r="M47" i="12" s="1"/>
  <c r="M48" i="12" s="1"/>
  <c r="M49" i="12" s="1"/>
  <c r="I23" i="12"/>
  <c r="I24" i="12" s="1"/>
  <c r="I25" i="12" s="1"/>
  <c r="I26" i="12" s="1"/>
  <c r="I27" i="12" s="1"/>
  <c r="I28" i="12" s="1"/>
  <c r="I29" i="12" s="1"/>
  <c r="I30" i="12" s="1"/>
  <c r="I31" i="12" s="1"/>
  <c r="I32" i="12" s="1"/>
  <c r="I33" i="12" s="1"/>
  <c r="I34" i="12" s="1"/>
  <c r="I35" i="12" s="1"/>
  <c r="I36" i="12" s="1"/>
  <c r="I37" i="12" s="1"/>
  <c r="I38" i="12" s="1"/>
  <c r="I39" i="12" s="1"/>
  <c r="I40" i="12" s="1"/>
  <c r="I41" i="12" s="1"/>
  <c r="I42" i="12" s="1"/>
  <c r="I43" i="12" s="1"/>
  <c r="I44" i="12" s="1"/>
  <c r="I45" i="12" s="1"/>
  <c r="I46" i="12" s="1"/>
  <c r="I47" i="12" s="1"/>
  <c r="I48" i="12" s="1"/>
  <c r="I49" i="12" s="1"/>
  <c r="J6" i="12"/>
  <c r="K6" i="12"/>
  <c r="L6" i="12"/>
  <c r="M6" i="12"/>
  <c r="N6" i="12"/>
  <c r="O6" i="12"/>
  <c r="P6" i="12"/>
  <c r="Q6" i="12"/>
  <c r="R6" i="12"/>
  <c r="S6" i="12"/>
  <c r="T6" i="12"/>
  <c r="U6" i="12"/>
  <c r="V6" i="12"/>
  <c r="W6" i="12"/>
  <c r="X6" i="12"/>
  <c r="Y6" i="12"/>
  <c r="Z6" i="12"/>
  <c r="AA6" i="12"/>
  <c r="AB6" i="12"/>
  <c r="AC6" i="12"/>
  <c r="AD6" i="12"/>
  <c r="AE6" i="12"/>
  <c r="AF6" i="12"/>
  <c r="Q7" i="12"/>
  <c r="Q8" i="12" s="1"/>
  <c r="Q9" i="12" s="1"/>
  <c r="Q10" i="12" s="1"/>
  <c r="Q11" i="12" s="1"/>
  <c r="Q12" i="12" s="1"/>
  <c r="Q13" i="12" s="1"/>
  <c r="Q14" i="12" s="1"/>
  <c r="Q15" i="12" s="1"/>
  <c r="Q16" i="12" s="1"/>
  <c r="Q17" i="12" s="1"/>
  <c r="Q18" i="12" s="1"/>
  <c r="Q19" i="12" s="1"/>
  <c r="Q20" i="12" s="1"/>
  <c r="Q21" i="12" s="1"/>
  <c r="I6" i="12"/>
  <c r="W288" i="55" l="1"/>
  <c r="AA286" i="55"/>
  <c r="S288" i="55"/>
  <c r="Z286" i="55"/>
  <c r="U288" i="55"/>
  <c r="R286" i="55"/>
  <c r="AF285" i="55"/>
  <c r="J286" i="55"/>
  <c r="Q286" i="55"/>
  <c r="D284" i="55"/>
  <c r="M285" i="55"/>
  <c r="V288" i="55"/>
  <c r="N286" i="55"/>
  <c r="I285" i="55"/>
  <c r="E121" i="55"/>
  <c r="D121" i="55"/>
  <c r="E284" i="55"/>
  <c r="F120" i="55"/>
  <c r="F284" i="55" s="1"/>
  <c r="K286" i="55"/>
  <c r="AB285" i="55"/>
  <c r="AD285" i="55"/>
  <c r="AC285" i="55"/>
  <c r="G285" i="55" s="1"/>
  <c r="G122" i="55"/>
  <c r="H122" i="55" s="1"/>
  <c r="H286" i="55" s="1"/>
  <c r="AE285" i="55"/>
  <c r="O286" i="55"/>
  <c r="T288" i="55"/>
  <c r="X285" i="55"/>
  <c r="Y285" i="55"/>
  <c r="L286" i="55"/>
  <c r="P288" i="55"/>
  <c r="U7" i="12"/>
  <c r="U8" i="12" s="1"/>
  <c r="U9" i="12" s="1"/>
  <c r="U10" i="12" s="1"/>
  <c r="U11" i="12" s="1"/>
  <c r="U12" i="12" s="1"/>
  <c r="U13" i="12" s="1"/>
  <c r="U14" i="12" s="1"/>
  <c r="U15" i="12" s="1"/>
  <c r="U16" i="12" s="1"/>
  <c r="U17" i="12" s="1"/>
  <c r="U18" i="12" s="1"/>
  <c r="U19" i="12" s="1"/>
  <c r="U20" i="12" s="1"/>
  <c r="U21" i="12" s="1"/>
  <c r="S7" i="12"/>
  <c r="S8" i="12" s="1"/>
  <c r="S9" i="12" s="1"/>
  <c r="S10" i="12" s="1"/>
  <c r="S11" i="12" s="1"/>
  <c r="S12" i="12" s="1"/>
  <c r="S13" i="12" s="1"/>
  <c r="S14" i="12" s="1"/>
  <c r="S15" i="12" s="1"/>
  <c r="S16" i="12" s="1"/>
  <c r="S17" i="12" s="1"/>
  <c r="S18" i="12" s="1"/>
  <c r="S19" i="12" s="1"/>
  <c r="S20" i="12" s="1"/>
  <c r="S21" i="12" s="1"/>
  <c r="AF7" i="12"/>
  <c r="AF8" i="12" s="1"/>
  <c r="AF9" i="12" s="1"/>
  <c r="AF10" i="12" s="1"/>
  <c r="AF11" i="12" s="1"/>
  <c r="AF12" i="12" s="1"/>
  <c r="AF13" i="12" s="1"/>
  <c r="AF14" i="12" s="1"/>
  <c r="AF15" i="12" s="1"/>
  <c r="AF16" i="12" s="1"/>
  <c r="AF17" i="12" s="1"/>
  <c r="AF18" i="12" s="1"/>
  <c r="AF19" i="12" s="1"/>
  <c r="AF20" i="12" s="1"/>
  <c r="AF21" i="12" s="1"/>
  <c r="AB7" i="12"/>
  <c r="X7" i="12"/>
  <c r="T7" i="12"/>
  <c r="P7" i="12"/>
  <c r="P8" i="12" s="1"/>
  <c r="P9" i="12" s="1"/>
  <c r="P10" i="12" s="1"/>
  <c r="P11" i="12" s="1"/>
  <c r="P12" i="12" s="1"/>
  <c r="P13" i="12" s="1"/>
  <c r="P14" i="12" s="1"/>
  <c r="P15" i="12" s="1"/>
  <c r="P16" i="12" s="1"/>
  <c r="P17" i="12" s="1"/>
  <c r="P18" i="12" s="1"/>
  <c r="P19" i="12" s="1"/>
  <c r="P20" i="12" s="1"/>
  <c r="P21" i="12" s="1"/>
  <c r="L7" i="12"/>
  <c r="AE7" i="12"/>
  <c r="AA7" i="12"/>
  <c r="K7" i="12"/>
  <c r="AD7" i="12"/>
  <c r="AD8" i="12" s="1"/>
  <c r="AD9" i="12" s="1"/>
  <c r="AD10" i="12" s="1"/>
  <c r="AD11" i="12" s="1"/>
  <c r="AD12" i="12" s="1"/>
  <c r="AD13" i="12" s="1"/>
  <c r="AD14" i="12" s="1"/>
  <c r="AD15" i="12" s="1"/>
  <c r="AD16" i="12" s="1"/>
  <c r="AD17" i="12" s="1"/>
  <c r="AD18" i="12" s="1"/>
  <c r="AD19" i="12" s="1"/>
  <c r="AD20" i="12" s="1"/>
  <c r="AD21" i="12" s="1"/>
  <c r="Z7" i="12"/>
  <c r="Z8" i="12" s="1"/>
  <c r="Z9" i="12" s="1"/>
  <c r="Z10" i="12" s="1"/>
  <c r="Z11" i="12" s="1"/>
  <c r="Z12" i="12" s="1"/>
  <c r="Z13" i="12" s="1"/>
  <c r="Z14" i="12" s="1"/>
  <c r="Z15" i="12" s="1"/>
  <c r="Z16" i="12" s="1"/>
  <c r="Z17" i="12" s="1"/>
  <c r="Z18" i="12" s="1"/>
  <c r="Z19" i="12" s="1"/>
  <c r="Z20" i="12" s="1"/>
  <c r="Z21" i="12" s="1"/>
  <c r="R7" i="12"/>
  <c r="N7" i="12"/>
  <c r="N8" i="12" s="1"/>
  <c r="N9" i="12" s="1"/>
  <c r="N10" i="12" s="1"/>
  <c r="N11" i="12" s="1"/>
  <c r="N12" i="12" s="1"/>
  <c r="N13" i="12" s="1"/>
  <c r="N14" i="12" s="1"/>
  <c r="N15" i="12" s="1"/>
  <c r="N16" i="12" s="1"/>
  <c r="N17" i="12" s="1"/>
  <c r="N18" i="12" s="1"/>
  <c r="N19" i="12" s="1"/>
  <c r="N20" i="12" s="1"/>
  <c r="N21" i="12" s="1"/>
  <c r="J7" i="12"/>
  <c r="I7" i="12"/>
  <c r="W7" i="12"/>
  <c r="V7" i="12"/>
  <c r="O7" i="12"/>
  <c r="AC7" i="12"/>
  <c r="AC8" i="12" s="1"/>
  <c r="AC9" i="12" s="1"/>
  <c r="AC10" i="12" s="1"/>
  <c r="AC11" i="12" s="1"/>
  <c r="AC12" i="12" s="1"/>
  <c r="AC13" i="12" s="1"/>
  <c r="AC14" i="12" s="1"/>
  <c r="AC15" i="12" s="1"/>
  <c r="AC16" i="12" s="1"/>
  <c r="AC17" i="12" s="1"/>
  <c r="AC18" i="12" s="1"/>
  <c r="AC19" i="12" s="1"/>
  <c r="AC20" i="12" s="1"/>
  <c r="AC21" i="12" s="1"/>
  <c r="Y7" i="12"/>
  <c r="M7" i="12"/>
  <c r="M8" i="12" s="1"/>
  <c r="M9" i="12" s="1"/>
  <c r="M10" i="12" s="1"/>
  <c r="M11" i="12" s="1"/>
  <c r="M12" i="12" s="1"/>
  <c r="M13" i="12" s="1"/>
  <c r="M14" i="12" s="1"/>
  <c r="M15" i="12" s="1"/>
  <c r="M16" i="12" s="1"/>
  <c r="M17" i="12" s="1"/>
  <c r="M18" i="12" s="1"/>
  <c r="M19" i="12" s="1"/>
  <c r="M20" i="12" s="1"/>
  <c r="M21" i="12" s="1"/>
  <c r="W289" i="55" l="1"/>
  <c r="E285" i="55"/>
  <c r="F121" i="55"/>
  <c r="F285" i="55" s="1"/>
  <c r="AC286" i="55"/>
  <c r="G286" i="55" s="1"/>
  <c r="R287" i="55"/>
  <c r="X286" i="55"/>
  <c r="AF286" i="55"/>
  <c r="V289" i="55"/>
  <c r="T289" i="55"/>
  <c r="O287" i="55"/>
  <c r="M286" i="55"/>
  <c r="Z287" i="55"/>
  <c r="Q287" i="55"/>
  <c r="J287" i="55"/>
  <c r="D285" i="55"/>
  <c r="U289" i="55"/>
  <c r="S289" i="55"/>
  <c r="N287" i="55"/>
  <c r="L287" i="55"/>
  <c r="AD286" i="55"/>
  <c r="I286" i="55"/>
  <c r="E122" i="55"/>
  <c r="D122" i="55"/>
  <c r="P289" i="55"/>
  <c r="AA287" i="55"/>
  <c r="K287" i="55"/>
  <c r="AE286" i="55"/>
  <c r="Y286" i="55"/>
  <c r="AB286" i="55"/>
  <c r="R8" i="12"/>
  <c r="R9" i="12" s="1"/>
  <c r="R10" i="12" s="1"/>
  <c r="R11" i="12" s="1"/>
  <c r="R12" i="12" s="1"/>
  <c r="R13" i="12" s="1"/>
  <c r="R14" i="12" s="1"/>
  <c r="R15" i="12" s="1"/>
  <c r="R16" i="12" s="1"/>
  <c r="R17" i="12" s="1"/>
  <c r="R18" i="12" s="1"/>
  <c r="R19" i="12" s="1"/>
  <c r="R20" i="12" s="1"/>
  <c r="R21" i="12" s="1"/>
  <c r="AA8" i="12"/>
  <c r="AA9" i="12" s="1"/>
  <c r="AA10" i="12" s="1"/>
  <c r="AA11" i="12" s="1"/>
  <c r="AA12" i="12" s="1"/>
  <c r="AA13" i="12" s="1"/>
  <c r="AA14" i="12" s="1"/>
  <c r="AA15" i="12" s="1"/>
  <c r="AA16" i="12" s="1"/>
  <c r="AA17" i="12" s="1"/>
  <c r="AA18" i="12" s="1"/>
  <c r="AA19" i="12" s="1"/>
  <c r="AA20" i="12" s="1"/>
  <c r="AA21" i="12" s="1"/>
  <c r="T8" i="12"/>
  <c r="AE8" i="12"/>
  <c r="O8" i="12"/>
  <c r="I8" i="12"/>
  <c r="X8" i="12"/>
  <c r="Y8" i="12"/>
  <c r="K8" i="12"/>
  <c r="L8" i="12"/>
  <c r="V8" i="12"/>
  <c r="AB8" i="12"/>
  <c r="W8" i="12"/>
  <c r="J8" i="12"/>
  <c r="D5" i="42"/>
  <c r="D6" i="42"/>
  <c r="D7" i="42"/>
  <c r="D8" i="42"/>
  <c r="D9" i="42"/>
  <c r="D10" i="42"/>
  <c r="D11" i="42"/>
  <c r="D12" i="42"/>
  <c r="D13" i="42"/>
  <c r="D14" i="42"/>
  <c r="D15" i="42"/>
  <c r="D16" i="42"/>
  <c r="D17" i="42"/>
  <c r="D18" i="42"/>
  <c r="D19" i="42"/>
  <c r="D20" i="42"/>
  <c r="D21" i="42"/>
  <c r="D22" i="42"/>
  <c r="D23" i="42"/>
  <c r="D24" i="42"/>
  <c r="D25" i="42"/>
  <c r="D26" i="42"/>
  <c r="D27" i="42"/>
  <c r="D28" i="42"/>
  <c r="D29" i="42"/>
  <c r="D30" i="42"/>
  <c r="D31" i="42"/>
  <c r="D32" i="42"/>
  <c r="D33" i="42"/>
  <c r="D34" i="42"/>
  <c r="D35" i="42"/>
  <c r="D36" i="42"/>
  <c r="D37" i="42"/>
  <c r="D38" i="42"/>
  <c r="D39" i="42"/>
  <c r="D40" i="42"/>
  <c r="D41" i="42"/>
  <c r="D42" i="42"/>
  <c r="D43" i="42"/>
  <c r="D44" i="42"/>
  <c r="D45" i="42"/>
  <c r="D46" i="42"/>
  <c r="D47" i="42"/>
  <c r="D48" i="42"/>
  <c r="D49" i="42"/>
  <c r="D50" i="42"/>
  <c r="D51" i="42"/>
  <c r="D52" i="42"/>
  <c r="D53" i="42"/>
  <c r="D54" i="42"/>
  <c r="D55" i="42"/>
  <c r="D56" i="42"/>
  <c r="D57" i="42"/>
  <c r="D58" i="42"/>
  <c r="D59" i="42"/>
  <c r="D60" i="42"/>
  <c r="D61" i="42"/>
  <c r="D62" i="42"/>
  <c r="D63" i="42"/>
  <c r="D64" i="42"/>
  <c r="D65" i="42"/>
  <c r="D66" i="42"/>
  <c r="D67" i="42"/>
  <c r="D68" i="42"/>
  <c r="D69" i="42"/>
  <c r="D70" i="42"/>
  <c r="D71" i="42"/>
  <c r="D72" i="42"/>
  <c r="D73" i="42"/>
  <c r="D74" i="42"/>
  <c r="D75" i="42"/>
  <c r="D76" i="42"/>
  <c r="D77" i="42"/>
  <c r="D78" i="42"/>
  <c r="D79" i="42"/>
  <c r="D80" i="42"/>
  <c r="D81" i="42"/>
  <c r="D82" i="42"/>
  <c r="D83" i="42"/>
  <c r="D84" i="42"/>
  <c r="D85" i="42"/>
  <c r="D86" i="42"/>
  <c r="D87" i="42"/>
  <c r="D88" i="42"/>
  <c r="D89" i="42"/>
  <c r="D90" i="42"/>
  <c r="D91" i="42"/>
  <c r="D92" i="42"/>
  <c r="D93" i="42"/>
  <c r="D94" i="42"/>
  <c r="D95" i="42"/>
  <c r="D96" i="42"/>
  <c r="D97" i="42"/>
  <c r="D98" i="42"/>
  <c r="D99" i="42"/>
  <c r="D100" i="42"/>
  <c r="D101" i="42"/>
  <c r="D102" i="42"/>
  <c r="D103" i="42"/>
  <c r="D104" i="42"/>
  <c r="D105" i="42"/>
  <c r="D106" i="42"/>
  <c r="D107" i="42"/>
  <c r="D108" i="42"/>
  <c r="D109" i="42"/>
  <c r="D110" i="42"/>
  <c r="D111" i="42"/>
  <c r="D112" i="42"/>
  <c r="D113" i="42"/>
  <c r="D114" i="42"/>
  <c r="D115" i="42"/>
  <c r="D116" i="42"/>
  <c r="D117" i="42"/>
  <c r="D118" i="42"/>
  <c r="D119" i="42"/>
  <c r="D120" i="42"/>
  <c r="D121" i="42"/>
  <c r="D122" i="42"/>
  <c r="D123" i="42"/>
  <c r="D124" i="42"/>
  <c r="D125" i="42"/>
  <c r="D126" i="42"/>
  <c r="D127" i="42"/>
  <c r="D128" i="42"/>
  <c r="D129" i="42"/>
  <c r="D130" i="42"/>
  <c r="D131" i="42"/>
  <c r="D132" i="42"/>
  <c r="D133" i="42"/>
  <c r="D134" i="42"/>
  <c r="D135" i="42"/>
  <c r="D136" i="42"/>
  <c r="D137" i="42"/>
  <c r="D138" i="42"/>
  <c r="D139" i="42"/>
  <c r="D140" i="42"/>
  <c r="D141" i="42"/>
  <c r="D142" i="42"/>
  <c r="D143" i="42"/>
  <c r="D144" i="42"/>
  <c r="D145" i="42"/>
  <c r="D146" i="42"/>
  <c r="D147" i="42"/>
  <c r="D148" i="42"/>
  <c r="D149" i="42"/>
  <c r="D150" i="42"/>
  <c r="D151" i="42"/>
  <c r="D152" i="42"/>
  <c r="D153" i="42"/>
  <c r="D154" i="42"/>
  <c r="D155" i="42"/>
  <c r="D156" i="42"/>
  <c r="D157" i="42"/>
  <c r="D158" i="42"/>
  <c r="D159" i="42"/>
  <c r="D160" i="42"/>
  <c r="D161" i="42"/>
  <c r="D162" i="42"/>
  <c r="D163" i="42"/>
  <c r="D164" i="42"/>
  <c r="D165" i="42"/>
  <c r="D166" i="42"/>
  <c r="D167" i="42"/>
  <c r="D168" i="42"/>
  <c r="D169" i="42"/>
  <c r="D170" i="42"/>
  <c r="D171" i="42"/>
  <c r="D172" i="42"/>
  <c r="D173" i="42"/>
  <c r="D174" i="42"/>
  <c r="D175" i="42"/>
  <c r="D176" i="42"/>
  <c r="D177" i="42"/>
  <c r="D178" i="42"/>
  <c r="D179" i="42"/>
  <c r="D180" i="42"/>
  <c r="D181" i="42"/>
  <c r="D182" i="42"/>
  <c r="D183" i="42"/>
  <c r="D184" i="42"/>
  <c r="D185" i="42"/>
  <c r="D186" i="42"/>
  <c r="D187" i="42"/>
  <c r="D188" i="42"/>
  <c r="D189" i="42"/>
  <c r="D190" i="42"/>
  <c r="D191" i="42"/>
  <c r="D192" i="42"/>
  <c r="D193" i="42"/>
  <c r="D194" i="42"/>
  <c r="D195" i="42"/>
  <c r="D196" i="42"/>
  <c r="D4" i="42"/>
  <c r="F18" i="54" s="1"/>
  <c r="D5" i="43"/>
  <c r="D6" i="43"/>
  <c r="D7" i="43"/>
  <c r="D8" i="43"/>
  <c r="D9" i="43"/>
  <c r="D10" i="43"/>
  <c r="D11" i="43"/>
  <c r="D12" i="43"/>
  <c r="D13" i="43"/>
  <c r="D14" i="43"/>
  <c r="D15" i="43"/>
  <c r="D16" i="43"/>
  <c r="D17" i="43"/>
  <c r="D18" i="43"/>
  <c r="D19" i="43"/>
  <c r="D20" i="43"/>
  <c r="D21" i="43"/>
  <c r="D22" i="43"/>
  <c r="D23" i="43"/>
  <c r="D24" i="43"/>
  <c r="D25" i="43"/>
  <c r="D26" i="43"/>
  <c r="D27" i="43"/>
  <c r="D28" i="43"/>
  <c r="D29" i="43"/>
  <c r="D30" i="43"/>
  <c r="D31" i="43"/>
  <c r="D32" i="43"/>
  <c r="D33" i="43"/>
  <c r="D34" i="43"/>
  <c r="D35" i="43"/>
  <c r="D36" i="43"/>
  <c r="D37" i="43"/>
  <c r="D38" i="43"/>
  <c r="D39" i="43"/>
  <c r="D40" i="43"/>
  <c r="D41" i="43"/>
  <c r="D42" i="43"/>
  <c r="D43" i="43"/>
  <c r="D44" i="43"/>
  <c r="D45" i="43"/>
  <c r="D46" i="43"/>
  <c r="D47" i="43"/>
  <c r="D48" i="43"/>
  <c r="D49" i="43"/>
  <c r="D50" i="43"/>
  <c r="D51" i="43"/>
  <c r="D52" i="43"/>
  <c r="D53" i="43"/>
  <c r="D54" i="43"/>
  <c r="D55" i="43"/>
  <c r="D56" i="43"/>
  <c r="D57" i="43"/>
  <c r="D58" i="43"/>
  <c r="D59" i="43"/>
  <c r="D60" i="43"/>
  <c r="D61" i="43"/>
  <c r="D62" i="43"/>
  <c r="D63" i="43"/>
  <c r="D64" i="43"/>
  <c r="D65" i="43"/>
  <c r="D66" i="43"/>
  <c r="D67" i="43"/>
  <c r="D68" i="43"/>
  <c r="D69" i="43"/>
  <c r="D70" i="43"/>
  <c r="D71" i="43"/>
  <c r="D72" i="43"/>
  <c r="D73" i="43"/>
  <c r="D74" i="43"/>
  <c r="D75" i="43"/>
  <c r="D76" i="43"/>
  <c r="D77" i="43"/>
  <c r="D78" i="43"/>
  <c r="D79" i="43"/>
  <c r="D80" i="43"/>
  <c r="D81" i="43"/>
  <c r="D82" i="43"/>
  <c r="D83" i="43"/>
  <c r="D84" i="43"/>
  <c r="D85" i="43"/>
  <c r="D86" i="43"/>
  <c r="D87" i="43"/>
  <c r="D88" i="43"/>
  <c r="D89" i="43"/>
  <c r="D90" i="43"/>
  <c r="D91" i="43"/>
  <c r="D92" i="43"/>
  <c r="D93" i="43"/>
  <c r="D94" i="43"/>
  <c r="D95" i="43"/>
  <c r="D96" i="43"/>
  <c r="D97" i="43"/>
  <c r="D98" i="43"/>
  <c r="D99" i="43"/>
  <c r="D100" i="43"/>
  <c r="D101" i="43"/>
  <c r="D102" i="43"/>
  <c r="D103" i="43"/>
  <c r="D104" i="43"/>
  <c r="D105" i="43"/>
  <c r="D106" i="43"/>
  <c r="D107" i="43"/>
  <c r="D108" i="43"/>
  <c r="D109" i="43"/>
  <c r="D110" i="43"/>
  <c r="D111" i="43"/>
  <c r="D112" i="43"/>
  <c r="D113" i="43"/>
  <c r="D114" i="43"/>
  <c r="D115" i="43"/>
  <c r="D116" i="43"/>
  <c r="D117" i="43"/>
  <c r="D118" i="43"/>
  <c r="D119" i="43"/>
  <c r="D120" i="43"/>
  <c r="D121" i="43"/>
  <c r="D122" i="43"/>
  <c r="D123" i="43"/>
  <c r="D124" i="43"/>
  <c r="D125" i="43"/>
  <c r="D126" i="43"/>
  <c r="D127" i="43"/>
  <c r="D128" i="43"/>
  <c r="D129" i="43"/>
  <c r="D130" i="43"/>
  <c r="D131" i="43"/>
  <c r="D132" i="43"/>
  <c r="D133" i="43"/>
  <c r="D134" i="43"/>
  <c r="D135" i="43"/>
  <c r="D136" i="43"/>
  <c r="D137" i="43"/>
  <c r="D138" i="43"/>
  <c r="D139" i="43"/>
  <c r="D140" i="43"/>
  <c r="D141" i="43"/>
  <c r="D142" i="43"/>
  <c r="D143" i="43"/>
  <c r="D144" i="43"/>
  <c r="D145" i="43"/>
  <c r="D146" i="43"/>
  <c r="D147" i="43"/>
  <c r="D148" i="43"/>
  <c r="D149" i="43"/>
  <c r="D150" i="43"/>
  <c r="D151" i="43"/>
  <c r="D152" i="43"/>
  <c r="D153" i="43"/>
  <c r="D154" i="43"/>
  <c r="D155" i="43"/>
  <c r="D156" i="43"/>
  <c r="D157" i="43"/>
  <c r="D158" i="43"/>
  <c r="D159" i="43"/>
  <c r="D160" i="43"/>
  <c r="D161" i="43"/>
  <c r="D162" i="43"/>
  <c r="D163" i="43"/>
  <c r="D164" i="43"/>
  <c r="D165" i="43"/>
  <c r="D166" i="43"/>
  <c r="D167" i="43"/>
  <c r="D168" i="43"/>
  <c r="D169" i="43"/>
  <c r="D170" i="43"/>
  <c r="D171" i="43"/>
  <c r="D172" i="43"/>
  <c r="D173" i="43"/>
  <c r="D174" i="43"/>
  <c r="D175" i="43"/>
  <c r="D176" i="43"/>
  <c r="D177" i="43"/>
  <c r="D178" i="43"/>
  <c r="D179" i="43"/>
  <c r="D180" i="43"/>
  <c r="D181" i="43"/>
  <c r="D182" i="43"/>
  <c r="D183" i="43"/>
  <c r="D184" i="43"/>
  <c r="D185" i="43"/>
  <c r="D186" i="43"/>
  <c r="D187" i="43"/>
  <c r="D188" i="43"/>
  <c r="D189" i="43"/>
  <c r="D190" i="43"/>
  <c r="D191" i="43"/>
  <c r="D192" i="43"/>
  <c r="D193" i="43"/>
  <c r="D194" i="43"/>
  <c r="D195" i="43"/>
  <c r="D4" i="43"/>
  <c r="F17" i="54" s="1"/>
  <c r="D105" i="52"/>
  <c r="D95" i="50"/>
  <c r="D191" i="50"/>
  <c r="D382" i="50"/>
  <c r="D5" i="50"/>
  <c r="D4" i="51"/>
  <c r="D77" i="51"/>
  <c r="D90" i="51"/>
  <c r="D165" i="51"/>
  <c r="D182" i="51"/>
  <c r="D262" i="51"/>
  <c r="D263" i="51"/>
  <c r="D264" i="51"/>
  <c r="D265" i="51"/>
  <c r="D266" i="51"/>
  <c r="D267" i="51"/>
  <c r="D268" i="51"/>
  <c r="D269" i="51"/>
  <c r="D270" i="51"/>
  <c r="D271" i="51"/>
  <c r="D272" i="51"/>
  <c r="D273" i="51"/>
  <c r="D274" i="51"/>
  <c r="D275" i="51"/>
  <c r="D276" i="51"/>
  <c r="D277" i="51"/>
  <c r="D278" i="51"/>
  <c r="D279" i="51"/>
  <c r="D280" i="51"/>
  <c r="D281" i="51"/>
  <c r="D282" i="51"/>
  <c r="D5" i="49"/>
  <c r="D6" i="49"/>
  <c r="D7" i="49"/>
  <c r="D8" i="49"/>
  <c r="D9" i="49"/>
  <c r="D10" i="49"/>
  <c r="D11" i="49"/>
  <c r="D12" i="49"/>
  <c r="D13" i="49"/>
  <c r="D14" i="49"/>
  <c r="D15" i="49"/>
  <c r="D16" i="49"/>
  <c r="D17" i="49"/>
  <c r="D18" i="49"/>
  <c r="D19" i="49"/>
  <c r="D20" i="49"/>
  <c r="D21" i="49"/>
  <c r="D22" i="49"/>
  <c r="D23" i="49"/>
  <c r="D24" i="49"/>
  <c r="D25" i="49"/>
  <c r="D26" i="49"/>
  <c r="D27" i="49"/>
  <c r="D28" i="49"/>
  <c r="D29" i="49"/>
  <c r="D30" i="49"/>
  <c r="D31" i="49"/>
  <c r="D32" i="49"/>
  <c r="D33" i="49"/>
  <c r="D128" i="49"/>
  <c r="D203" i="49"/>
  <c r="D318" i="49"/>
  <c r="D4" i="49"/>
  <c r="D5" i="48"/>
  <c r="D6" i="48"/>
  <c r="D74" i="48"/>
  <c r="D169" i="48"/>
  <c r="D266" i="48"/>
  <c r="D4" i="48"/>
  <c r="D14" i="9"/>
  <c r="D15" i="9"/>
  <c r="D16" i="9"/>
  <c r="D17" i="9"/>
  <c r="D18" i="9"/>
  <c r="D19" i="9"/>
  <c r="D20" i="9"/>
  <c r="D21" i="9"/>
  <c r="D22" i="9"/>
  <c r="D23" i="9"/>
  <c r="D24" i="9"/>
  <c r="D25" i="9"/>
  <c r="D26" i="9"/>
  <c r="D27" i="9"/>
  <c r="D28" i="9"/>
  <c r="D29" i="9"/>
  <c r="D30" i="9"/>
  <c r="D31" i="9"/>
  <c r="D32" i="9"/>
  <c r="D33" i="9"/>
  <c r="D34" i="9"/>
  <c r="F11" i="54" s="1"/>
  <c r="D35" i="9"/>
  <c r="D36" i="9"/>
  <c r="D37" i="9"/>
  <c r="D38" i="9"/>
  <c r="D39" i="9"/>
  <c r="D40" i="9"/>
  <c r="D41" i="9"/>
  <c r="D42" i="9"/>
  <c r="D43" i="9"/>
  <c r="D44" i="9"/>
  <c r="D45" i="9"/>
  <c r="D46" i="9"/>
  <c r="D123" i="9"/>
  <c r="D234" i="9"/>
  <c r="D235" i="9"/>
  <c r="D236" i="9"/>
  <c r="D237" i="9"/>
  <c r="D238" i="9"/>
  <c r="D239" i="9"/>
  <c r="D240" i="9"/>
  <c r="D241" i="9"/>
  <c r="D242" i="9"/>
  <c r="D243" i="9"/>
  <c r="D244" i="9"/>
  <c r="D245" i="9"/>
  <c r="D246" i="9"/>
  <c r="D247" i="9"/>
  <c r="D248" i="9"/>
  <c r="D249" i="9"/>
  <c r="D250" i="9"/>
  <c r="D251" i="9"/>
  <c r="D252" i="9"/>
  <c r="D253" i="9"/>
  <c r="D13" i="9"/>
  <c r="D5" i="3"/>
  <c r="D54" i="3"/>
  <c r="D55" i="3"/>
  <c r="D67" i="3"/>
  <c r="D128" i="3"/>
  <c r="D230" i="3"/>
  <c r="D261" i="3"/>
  <c r="D50" i="12"/>
  <c r="D113" i="12"/>
  <c r="D146" i="12"/>
  <c r="D245" i="12"/>
  <c r="D5" i="12"/>
  <c r="W290" i="55" l="1"/>
  <c r="D286" i="55"/>
  <c r="J288" i="55"/>
  <c r="AA288" i="55"/>
  <c r="AD287" i="55"/>
  <c r="U290" i="55"/>
  <c r="E286" i="55"/>
  <c r="F122" i="55"/>
  <c r="F286" i="55" s="1"/>
  <c r="AB287" i="55"/>
  <c r="Q288" i="55"/>
  <c r="AC287" i="55"/>
  <c r="G287" i="55" s="1"/>
  <c r="X287" i="55"/>
  <c r="Z288" i="55"/>
  <c r="Y287" i="55"/>
  <c r="M287" i="55"/>
  <c r="V290" i="55"/>
  <c r="L288" i="55"/>
  <c r="K288" i="55"/>
  <c r="R288" i="55"/>
  <c r="I287" i="55"/>
  <c r="E123" i="55"/>
  <c r="D123" i="55"/>
  <c r="N288" i="55"/>
  <c r="AF287" i="55"/>
  <c r="G123" i="55"/>
  <c r="H123" i="55" s="1"/>
  <c r="H287" i="55" s="1"/>
  <c r="P290" i="55"/>
  <c r="AE287" i="55"/>
  <c r="S290" i="55"/>
  <c r="O288" i="55"/>
  <c r="T290" i="55"/>
  <c r="T9" i="12"/>
  <c r="AB9" i="12"/>
  <c r="K9" i="12"/>
  <c r="I9" i="12"/>
  <c r="W9" i="12"/>
  <c r="V9" i="12"/>
  <c r="Y9" i="12"/>
  <c r="X9" i="12"/>
  <c r="O9" i="12"/>
  <c r="AE9" i="12"/>
  <c r="J9" i="12"/>
  <c r="L9" i="12"/>
  <c r="W291" i="55" l="1"/>
  <c r="AF288" i="55"/>
  <c r="U291" i="55"/>
  <c r="S291" i="55"/>
  <c r="J289" i="55"/>
  <c r="AD288" i="55"/>
  <c r="AE288" i="55"/>
  <c r="AA289" i="55"/>
  <c r="K289" i="55"/>
  <c r="M288" i="55"/>
  <c r="L289" i="55"/>
  <c r="E287" i="55"/>
  <c r="F123" i="55"/>
  <c r="F287" i="55" s="1"/>
  <c r="V291" i="55"/>
  <c r="T291" i="55"/>
  <c r="AC288" i="55"/>
  <c r="G288" i="55" s="1"/>
  <c r="G125" i="55"/>
  <c r="H125" i="55" s="1"/>
  <c r="H289" i="55" s="1"/>
  <c r="X288" i="55"/>
  <c r="D287" i="55"/>
  <c r="N289" i="55"/>
  <c r="R289" i="55"/>
  <c r="P291" i="55"/>
  <c r="Z289" i="55"/>
  <c r="Y288" i="55"/>
  <c r="Q289" i="55"/>
  <c r="AB288" i="55"/>
  <c r="I288" i="55"/>
  <c r="D124" i="55"/>
  <c r="E124" i="55"/>
  <c r="O289" i="55"/>
  <c r="G124" i="55"/>
  <c r="H124" i="55" s="1"/>
  <c r="H288" i="55" s="1"/>
  <c r="T10" i="12"/>
  <c r="I10" i="12"/>
  <c r="J10" i="12"/>
  <c r="Y10" i="12"/>
  <c r="W10" i="12"/>
  <c r="L10" i="12"/>
  <c r="K10" i="12"/>
  <c r="AE10" i="12"/>
  <c r="V10" i="12"/>
  <c r="O10" i="12"/>
  <c r="X10" i="12"/>
  <c r="AB10" i="12"/>
  <c r="W292" i="55" l="1"/>
  <c r="Q290" i="55"/>
  <c r="R290" i="55"/>
  <c r="L290" i="55"/>
  <c r="X289" i="55"/>
  <c r="M289" i="55"/>
  <c r="AA290" i="55"/>
  <c r="T292" i="55"/>
  <c r="J290" i="55"/>
  <c r="U292" i="55"/>
  <c r="AE289" i="55"/>
  <c r="O290" i="55"/>
  <c r="S292" i="55"/>
  <c r="N290" i="55"/>
  <c r="AC289" i="55"/>
  <c r="G289" i="55" s="1"/>
  <c r="G126" i="55"/>
  <c r="H126" i="55" s="1"/>
  <c r="H290" i="55" s="1"/>
  <c r="E288" i="55"/>
  <c r="F124" i="55"/>
  <c r="F288" i="55" s="1"/>
  <c r="V292" i="55"/>
  <c r="P292" i="55"/>
  <c r="AD289" i="55"/>
  <c r="D288" i="55"/>
  <c r="AB289" i="55"/>
  <c r="AF289" i="55"/>
  <c r="K290" i="55"/>
  <c r="Y289" i="55"/>
  <c r="I289" i="55"/>
  <c r="D125" i="55"/>
  <c r="E125" i="55"/>
  <c r="Z290" i="55"/>
  <c r="T11" i="12"/>
  <c r="W11" i="12"/>
  <c r="X11" i="12"/>
  <c r="L11" i="12"/>
  <c r="Y11" i="12"/>
  <c r="AB11" i="12"/>
  <c r="K11" i="12"/>
  <c r="O11" i="12"/>
  <c r="V11" i="12"/>
  <c r="AE11" i="12"/>
  <c r="J11" i="12"/>
  <c r="I11" i="12"/>
  <c r="P138" i="47"/>
  <c r="E43" i="47"/>
  <c r="F8" i="54" s="1"/>
  <c r="C6" i="5"/>
  <c r="Z237" i="5" s="1"/>
  <c r="C7" i="5"/>
  <c r="I238" i="5" s="1"/>
  <c r="J238" i="5"/>
  <c r="K238" i="5"/>
  <c r="L238" i="5"/>
  <c r="R238" i="5"/>
  <c r="S238" i="5"/>
  <c r="T238" i="5"/>
  <c r="V238" i="5"/>
  <c r="W238" i="5"/>
  <c r="C8" i="5"/>
  <c r="AB239" i="5" s="1"/>
  <c r="C9" i="5"/>
  <c r="S240" i="5" s="1"/>
  <c r="C10" i="5"/>
  <c r="L241" i="5" s="1"/>
  <c r="AE241" i="5"/>
  <c r="C11" i="5"/>
  <c r="C12" i="5"/>
  <c r="C13" i="5"/>
  <c r="AE244" i="5" s="1"/>
  <c r="S244" i="5"/>
  <c r="C14" i="5"/>
  <c r="C15" i="5"/>
  <c r="C16" i="5"/>
  <c r="S247" i="5" s="1"/>
  <c r="AC247" i="5"/>
  <c r="C17" i="5"/>
  <c r="K248" i="5" s="1"/>
  <c r="C18" i="5"/>
  <c r="C19" i="5"/>
  <c r="C20" i="5"/>
  <c r="C21" i="5"/>
  <c r="M252" i="5" s="1"/>
  <c r="C22" i="5"/>
  <c r="C23" i="5"/>
  <c r="C24" i="5"/>
  <c r="N255" i="5" s="1"/>
  <c r="C25" i="5"/>
  <c r="M256" i="5" s="1"/>
  <c r="C26" i="5"/>
  <c r="AD257" i="5"/>
  <c r="C27" i="5"/>
  <c r="L258" i="5"/>
  <c r="AF258" i="5"/>
  <c r="C28" i="5"/>
  <c r="C29" i="5"/>
  <c r="Y260" i="5" s="1"/>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AE296" i="5" s="1"/>
  <c r="C66" i="5"/>
  <c r="P297" i="5"/>
  <c r="AE297" i="5"/>
  <c r="C67" i="5"/>
  <c r="C68" i="5"/>
  <c r="C69" i="5"/>
  <c r="C70" i="5"/>
  <c r="C71" i="5"/>
  <c r="C72" i="5"/>
  <c r="C73" i="5"/>
  <c r="C74" i="5"/>
  <c r="C75" i="5"/>
  <c r="C76" i="5"/>
  <c r="C77" i="5"/>
  <c r="C78" i="5"/>
  <c r="C79" i="5"/>
  <c r="C80" i="5"/>
  <c r="C81" i="5"/>
  <c r="C82" i="5"/>
  <c r="C83" i="5"/>
  <c r="C84" i="5"/>
  <c r="C85" i="5"/>
  <c r="T316" i="5" s="1"/>
  <c r="C86" i="5"/>
  <c r="W317" i="5" s="1"/>
  <c r="C87" i="5"/>
  <c r="AE318" i="5" s="1"/>
  <c r="C88" i="5"/>
  <c r="V319" i="5" s="1"/>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P397" i="5" s="1"/>
  <c r="AC397" i="5"/>
  <c r="I167" i="5"/>
  <c r="I168" i="5" s="1"/>
  <c r="I169" i="5" s="1"/>
  <c r="C167" i="5"/>
  <c r="J167" i="5"/>
  <c r="K167" i="5"/>
  <c r="K168" i="5" s="1"/>
  <c r="L167" i="5"/>
  <c r="M167" i="5"/>
  <c r="M168" i="5" s="1"/>
  <c r="M169" i="5" s="1"/>
  <c r="N167" i="5"/>
  <c r="O167" i="5"/>
  <c r="O398" i="5" s="1"/>
  <c r="P167" i="5"/>
  <c r="Q167" i="5"/>
  <c r="Q168" i="5" s="1"/>
  <c r="R167" i="5"/>
  <c r="S167" i="5"/>
  <c r="S168" i="5" s="1"/>
  <c r="T167" i="5"/>
  <c r="U167" i="5"/>
  <c r="V167" i="5"/>
  <c r="W167" i="5"/>
  <c r="W168" i="5" s="1"/>
  <c r="X167" i="5"/>
  <c r="Y167" i="5"/>
  <c r="Z167" i="5"/>
  <c r="AA167" i="5"/>
  <c r="AA168" i="5" s="1"/>
  <c r="AB167" i="5"/>
  <c r="AC167" i="5"/>
  <c r="AC168" i="5" s="1"/>
  <c r="AC169" i="5" s="1"/>
  <c r="AD167" i="5"/>
  <c r="AE167" i="5"/>
  <c r="AE168" i="5" s="1"/>
  <c r="AF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P464" i="5" s="1"/>
  <c r="C5" i="5"/>
  <c r="J236" i="5" s="1"/>
  <c r="S236" i="5"/>
  <c r="V236" i="5"/>
  <c r="Z236" i="5"/>
  <c r="AF236" i="5"/>
  <c r="D6" i="5"/>
  <c r="D7" i="5"/>
  <c r="D8" i="5"/>
  <c r="D9" i="5"/>
  <c r="D13" i="5"/>
  <c r="D17" i="5"/>
  <c r="D21" i="5"/>
  <c r="D25" i="5"/>
  <c r="D27" i="5"/>
  <c r="D65" i="5"/>
  <c r="D85" i="5"/>
  <c r="D166" i="5"/>
  <c r="D233" i="5"/>
  <c r="D5"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E5" i="5"/>
  <c r="E6" i="5"/>
  <c r="E7" i="5"/>
  <c r="E8" i="5"/>
  <c r="E9" i="5"/>
  <c r="E13" i="5"/>
  <c r="C243" i="5"/>
  <c r="C242" i="5"/>
  <c r="C241" i="5"/>
  <c r="C240" i="5"/>
  <c r="C239" i="5"/>
  <c r="C238" i="5"/>
  <c r="C237" i="5"/>
  <c r="C236" i="5"/>
  <c r="G5" i="5"/>
  <c r="G6" i="5"/>
  <c r="H6" i="5" s="1"/>
  <c r="G7" i="5"/>
  <c r="G8" i="5"/>
  <c r="H8" i="5" s="1"/>
  <c r="G9" i="5"/>
  <c r="G13" i="5"/>
  <c r="H13" i="5" s="1"/>
  <c r="J39" i="3"/>
  <c r="J24" i="3" s="1"/>
  <c r="K39" i="3"/>
  <c r="L39" i="3"/>
  <c r="M39" i="3"/>
  <c r="M24" i="3" s="1"/>
  <c r="N39" i="3"/>
  <c r="N24" i="3" s="1"/>
  <c r="P39" i="3"/>
  <c r="Q39" i="3"/>
  <c r="R39" i="3"/>
  <c r="S39" i="3"/>
  <c r="S24" i="3" s="1"/>
  <c r="T39" i="3"/>
  <c r="T298" i="3" s="1"/>
  <c r="U39" i="3"/>
  <c r="V39" i="3"/>
  <c r="V24" i="3" s="1"/>
  <c r="W39" i="3"/>
  <c r="W24" i="3" s="1"/>
  <c r="X39" i="3"/>
  <c r="Y39" i="3"/>
  <c r="Z39" i="3"/>
  <c r="AA39" i="3"/>
  <c r="AB39" i="3"/>
  <c r="AC39" i="3"/>
  <c r="AD39" i="3"/>
  <c r="AD24" i="3" s="1"/>
  <c r="AE39" i="3"/>
  <c r="AE24" i="3" s="1"/>
  <c r="AF39" i="3"/>
  <c r="I39" i="3"/>
  <c r="C33" i="33"/>
  <c r="C34" i="33"/>
  <c r="C35" i="33"/>
  <c r="V230" i="33" s="1"/>
  <c r="C36" i="33"/>
  <c r="U231" i="33" s="1"/>
  <c r="C37" i="33"/>
  <c r="C38" i="33"/>
  <c r="C39" i="33"/>
  <c r="C40" i="33"/>
  <c r="C13" i="33"/>
  <c r="V208" i="33" s="1"/>
  <c r="C14" i="33"/>
  <c r="C15" i="33"/>
  <c r="C16" i="33"/>
  <c r="C17" i="33"/>
  <c r="C18" i="33"/>
  <c r="C19" i="33"/>
  <c r="C20" i="33"/>
  <c r="C21" i="33"/>
  <c r="C22" i="33"/>
  <c r="C23" i="33"/>
  <c r="C24" i="33"/>
  <c r="C25" i="33"/>
  <c r="C26" i="33"/>
  <c r="C27" i="33"/>
  <c r="C28" i="33"/>
  <c r="C29" i="33"/>
  <c r="C30" i="33"/>
  <c r="C31" i="33"/>
  <c r="C32" i="33"/>
  <c r="C6" i="33"/>
  <c r="C7" i="33"/>
  <c r="I202" i="33" s="1"/>
  <c r="C8" i="33"/>
  <c r="W203" i="33" s="1"/>
  <c r="C9" i="33"/>
  <c r="C10" i="33"/>
  <c r="C11" i="33"/>
  <c r="C12" i="33"/>
  <c r="D41" i="33"/>
  <c r="C41" i="33"/>
  <c r="X236" i="33" s="1"/>
  <c r="C57" i="33"/>
  <c r="AE252" i="33" s="1"/>
  <c r="C58" i="33"/>
  <c r="C59" i="33"/>
  <c r="C60" i="33"/>
  <c r="C61" i="33"/>
  <c r="C62" i="33"/>
  <c r="C63" i="33"/>
  <c r="C64" i="33"/>
  <c r="C65" i="33"/>
  <c r="C66" i="33"/>
  <c r="C67" i="33"/>
  <c r="C68" i="33"/>
  <c r="C69" i="33"/>
  <c r="C70" i="33"/>
  <c r="C71" i="33"/>
  <c r="C72" i="33"/>
  <c r="C73" i="33"/>
  <c r="C74" i="33"/>
  <c r="C75" i="33"/>
  <c r="C76" i="33"/>
  <c r="C77" i="33"/>
  <c r="C78" i="33"/>
  <c r="C79" i="33"/>
  <c r="C80" i="33"/>
  <c r="C81" i="33"/>
  <c r="V276" i="33" s="1"/>
  <c r="C82" i="33"/>
  <c r="I277" i="33" s="1"/>
  <c r="C83" i="33"/>
  <c r="C84" i="33"/>
  <c r="C85" i="33"/>
  <c r="C86" i="33"/>
  <c r="C87" i="33"/>
  <c r="C88" i="33"/>
  <c r="C89" i="33"/>
  <c r="C90" i="33"/>
  <c r="C91" i="33"/>
  <c r="C92" i="33"/>
  <c r="C93" i="33"/>
  <c r="C94" i="33"/>
  <c r="C95" i="33"/>
  <c r="C96" i="33"/>
  <c r="C97" i="33"/>
  <c r="C98" i="33"/>
  <c r="C99" i="33"/>
  <c r="C100" i="33"/>
  <c r="C101" i="33"/>
  <c r="C102" i="33"/>
  <c r="C103" i="33"/>
  <c r="C104" i="33"/>
  <c r="C105" i="33"/>
  <c r="C106" i="33"/>
  <c r="C107" i="33"/>
  <c r="C108" i="33"/>
  <c r="C109" i="33"/>
  <c r="C110" i="33"/>
  <c r="C111" i="33"/>
  <c r="C112" i="33"/>
  <c r="C113" i="33"/>
  <c r="C114" i="33"/>
  <c r="C115" i="33"/>
  <c r="C116" i="33"/>
  <c r="C117" i="33"/>
  <c r="C118" i="33"/>
  <c r="C119" i="33"/>
  <c r="C120" i="33"/>
  <c r="C121" i="33"/>
  <c r="C122" i="33"/>
  <c r="C123" i="33"/>
  <c r="C124" i="33"/>
  <c r="C125" i="33"/>
  <c r="C126" i="33"/>
  <c r="C127" i="33"/>
  <c r="C128" i="33"/>
  <c r="C129" i="33"/>
  <c r="C130" i="33"/>
  <c r="C131" i="33"/>
  <c r="C132" i="33"/>
  <c r="C133" i="33"/>
  <c r="C134" i="33"/>
  <c r="C135" i="33"/>
  <c r="C136" i="33"/>
  <c r="C137" i="33"/>
  <c r="C138" i="33"/>
  <c r="C139" i="33"/>
  <c r="C140" i="33"/>
  <c r="C141" i="33"/>
  <c r="C142" i="33"/>
  <c r="C143" i="33"/>
  <c r="C144" i="33"/>
  <c r="C145" i="33"/>
  <c r="C146" i="33"/>
  <c r="C147" i="33"/>
  <c r="C148" i="33"/>
  <c r="C149" i="33"/>
  <c r="C150" i="33"/>
  <c r="C151" i="33"/>
  <c r="C152" i="33"/>
  <c r="C153" i="33"/>
  <c r="C154" i="33"/>
  <c r="C155" i="33"/>
  <c r="C156" i="33"/>
  <c r="C157" i="33"/>
  <c r="C158" i="33"/>
  <c r="C159" i="33"/>
  <c r="C160" i="33"/>
  <c r="C161" i="33"/>
  <c r="C162" i="33"/>
  <c r="C163" i="33"/>
  <c r="C164" i="33"/>
  <c r="D165" i="33"/>
  <c r="C165" i="33"/>
  <c r="J360" i="33" s="1"/>
  <c r="I166" i="33"/>
  <c r="I361" i="33" s="1"/>
  <c r="J166" i="33"/>
  <c r="J167" i="33" s="1"/>
  <c r="J168" i="33" s="1"/>
  <c r="K166" i="33"/>
  <c r="L166" i="33"/>
  <c r="M166" i="33"/>
  <c r="N166" i="33"/>
  <c r="N167" i="33" s="1"/>
  <c r="O166" i="33"/>
  <c r="O167" i="33" s="1"/>
  <c r="P166" i="33"/>
  <c r="Q166" i="33"/>
  <c r="R166" i="33"/>
  <c r="R167" i="33" s="1"/>
  <c r="S166" i="33"/>
  <c r="T166" i="33"/>
  <c r="T167" i="33" s="1"/>
  <c r="U166" i="33"/>
  <c r="U167" i="33" s="1"/>
  <c r="V166" i="33"/>
  <c r="V167" i="33" s="1"/>
  <c r="W166" i="33"/>
  <c r="W167" i="33" s="1"/>
  <c r="X166" i="33"/>
  <c r="Y166" i="33"/>
  <c r="Y167" i="33" s="1"/>
  <c r="Y168" i="33" s="1"/>
  <c r="Z166" i="33"/>
  <c r="AA166" i="33"/>
  <c r="AA361" i="33" s="1"/>
  <c r="AB166" i="33"/>
  <c r="AC166" i="33"/>
  <c r="AD166" i="33"/>
  <c r="AD167" i="33" s="1"/>
  <c r="AE166" i="33"/>
  <c r="AF166" i="33"/>
  <c r="C166" i="33"/>
  <c r="C167" i="33"/>
  <c r="C168" i="33"/>
  <c r="C169" i="33"/>
  <c r="C170" i="33"/>
  <c r="C171" i="33"/>
  <c r="C172" i="33"/>
  <c r="C173" i="33"/>
  <c r="C174" i="33"/>
  <c r="C175" i="33"/>
  <c r="C176" i="33"/>
  <c r="C177" i="33"/>
  <c r="C178" i="33"/>
  <c r="C179" i="33"/>
  <c r="C180" i="33"/>
  <c r="C181" i="33"/>
  <c r="C182" i="33"/>
  <c r="C183" i="33"/>
  <c r="C184" i="33"/>
  <c r="C185" i="33"/>
  <c r="C186" i="33"/>
  <c r="C187" i="33"/>
  <c r="C188" i="33"/>
  <c r="C189" i="33"/>
  <c r="C190" i="33"/>
  <c r="C191" i="33"/>
  <c r="C192" i="33"/>
  <c r="C193" i="33"/>
  <c r="C194" i="33"/>
  <c r="C195" i="33"/>
  <c r="C196" i="33"/>
  <c r="D197" i="33"/>
  <c r="C197" i="33"/>
  <c r="D5" i="33"/>
  <c r="D200" i="33" s="1"/>
  <c r="C5" i="33"/>
  <c r="E5" i="33"/>
  <c r="F5" i="33" s="1"/>
  <c r="F200" i="33" s="1"/>
  <c r="C9" i="38"/>
  <c r="C10" i="38"/>
  <c r="C11" i="38"/>
  <c r="C12" i="38"/>
  <c r="C13" i="38"/>
  <c r="C14" i="38"/>
  <c r="C15" i="38"/>
  <c r="C16" i="38"/>
  <c r="C17" i="38"/>
  <c r="C7" i="38"/>
  <c r="C8" i="38"/>
  <c r="D18" i="38"/>
  <c r="C18" i="38"/>
  <c r="I122" i="38" s="1"/>
  <c r="I19" i="38"/>
  <c r="I20" i="38" s="1"/>
  <c r="I21" i="38" s="1"/>
  <c r="I22" i="38" s="1"/>
  <c r="I23" i="38" s="1"/>
  <c r="I24" i="38" s="1"/>
  <c r="I25" i="38" s="1"/>
  <c r="I26" i="38" s="1"/>
  <c r="J19" i="38"/>
  <c r="J123" i="38" s="1"/>
  <c r="K19" i="38"/>
  <c r="K20" i="38" s="1"/>
  <c r="L19" i="38"/>
  <c r="L20" i="38" s="1"/>
  <c r="L21" i="38" s="1"/>
  <c r="L22" i="38" s="1"/>
  <c r="L23" i="38" s="1"/>
  <c r="L24" i="38" s="1"/>
  <c r="L25" i="38" s="1"/>
  <c r="L26" i="38" s="1"/>
  <c r="L27" i="38" s="1"/>
  <c r="L28" i="38" s="1"/>
  <c r="L29" i="38" s="1"/>
  <c r="L30" i="38" s="1"/>
  <c r="M19" i="38"/>
  <c r="M20" i="38" s="1"/>
  <c r="M21" i="38" s="1"/>
  <c r="M22" i="38" s="1"/>
  <c r="N19" i="38"/>
  <c r="N20" i="38" s="1"/>
  <c r="N21" i="38" s="1"/>
  <c r="O19" i="38"/>
  <c r="G19" i="38" s="1"/>
  <c r="P19" i="38"/>
  <c r="P20" i="38" s="1"/>
  <c r="P124" i="38" s="1"/>
  <c r="Q19" i="38"/>
  <c r="Q20" i="38" s="1"/>
  <c r="Q21" i="38" s="1"/>
  <c r="Q22" i="38" s="1"/>
  <c r="R19" i="38"/>
  <c r="S19" i="38"/>
  <c r="S20" i="38" s="1"/>
  <c r="T19" i="38"/>
  <c r="T20" i="38" s="1"/>
  <c r="T21" i="38" s="1"/>
  <c r="T22" i="38" s="1"/>
  <c r="T23" i="38" s="1"/>
  <c r="T24" i="38" s="1"/>
  <c r="T25" i="38" s="1"/>
  <c r="T26" i="38" s="1"/>
  <c r="T27" i="38" s="1"/>
  <c r="T28" i="38" s="1"/>
  <c r="T29" i="38" s="1"/>
  <c r="T30" i="38" s="1"/>
  <c r="T31" i="38" s="1"/>
  <c r="T32" i="38" s="1"/>
  <c r="T33" i="38" s="1"/>
  <c r="U19" i="38"/>
  <c r="V19" i="38"/>
  <c r="V20" i="38" s="1"/>
  <c r="V21" i="38" s="1"/>
  <c r="V22" i="38" s="1"/>
  <c r="W19" i="38"/>
  <c r="X19" i="38"/>
  <c r="X20" i="38" s="1"/>
  <c r="X21" i="38" s="1"/>
  <c r="X22" i="38" s="1"/>
  <c r="X23" i="38" s="1"/>
  <c r="X24" i="38" s="1"/>
  <c r="Y19" i="38"/>
  <c r="Y20" i="38" s="1"/>
  <c r="Y21" i="38" s="1"/>
  <c r="Y22" i="38" s="1"/>
  <c r="Y23" i="38" s="1"/>
  <c r="Z19" i="38"/>
  <c r="Z20" i="38" s="1"/>
  <c r="AA19" i="38"/>
  <c r="AA20" i="38" s="1"/>
  <c r="AB19" i="38"/>
  <c r="AB20" i="38" s="1"/>
  <c r="AB21" i="38" s="1"/>
  <c r="AB22" i="38" s="1"/>
  <c r="AB23" i="38" s="1"/>
  <c r="AB24" i="38" s="1"/>
  <c r="AB25" i="38" s="1"/>
  <c r="AB26" i="38" s="1"/>
  <c r="AB27" i="38" s="1"/>
  <c r="AB28" i="38" s="1"/>
  <c r="AB29" i="38" s="1"/>
  <c r="AB30" i="38" s="1"/>
  <c r="AB31" i="38" s="1"/>
  <c r="AB32" i="38" s="1"/>
  <c r="AB33" i="38" s="1"/>
  <c r="AC19" i="38"/>
  <c r="AC20" i="38" s="1"/>
  <c r="AC21" i="38" s="1"/>
  <c r="AC22" i="38" s="1"/>
  <c r="AD19" i="38"/>
  <c r="AD20" i="38" s="1"/>
  <c r="AE19" i="38"/>
  <c r="AE20" i="38" s="1"/>
  <c r="AF19" i="38"/>
  <c r="AF20" i="38" s="1"/>
  <c r="AF21" i="38" s="1"/>
  <c r="C19" i="38"/>
  <c r="W20" i="38"/>
  <c r="C20" i="38"/>
  <c r="V124" i="38" s="1"/>
  <c r="AD21" i="38"/>
  <c r="AD22" i="38" s="1"/>
  <c r="AD23" i="38" s="1"/>
  <c r="AD24" i="38" s="1"/>
  <c r="C21" i="38"/>
  <c r="C22" i="38"/>
  <c r="C23" i="38"/>
  <c r="Y24" i="38"/>
  <c r="Y25" i="38" s="1"/>
  <c r="C24" i="38"/>
  <c r="C25" i="38"/>
  <c r="AB129" i="38" s="1"/>
  <c r="C26" i="38"/>
  <c r="C27" i="38"/>
  <c r="AB131" i="38" s="1"/>
  <c r="C28" i="38"/>
  <c r="C29" i="38"/>
  <c r="C30" i="38"/>
  <c r="L31" i="38"/>
  <c r="L32" i="38" s="1"/>
  <c r="L33" i="38" s="1"/>
  <c r="C31" i="38"/>
  <c r="C32" i="38"/>
  <c r="C33" i="38"/>
  <c r="D34" i="38"/>
  <c r="C34" i="38"/>
  <c r="I35" i="38"/>
  <c r="J35" i="38"/>
  <c r="J36" i="38" s="1"/>
  <c r="K35" i="38"/>
  <c r="K36" i="38" s="1"/>
  <c r="K37" i="38" s="1"/>
  <c r="K38" i="38" s="1"/>
  <c r="K39" i="38" s="1"/>
  <c r="K40" i="38" s="1"/>
  <c r="K41" i="38" s="1"/>
  <c r="K42" i="38" s="1"/>
  <c r="K43" i="38" s="1"/>
  <c r="L35" i="38"/>
  <c r="L36" i="38" s="1"/>
  <c r="L37" i="38" s="1"/>
  <c r="M35" i="38"/>
  <c r="M36" i="38" s="1"/>
  <c r="M37" i="38" s="1"/>
  <c r="M38" i="38" s="1"/>
  <c r="M39" i="38" s="1"/>
  <c r="M40" i="38" s="1"/>
  <c r="M41" i="38" s="1"/>
  <c r="N35" i="38"/>
  <c r="O35" i="38"/>
  <c r="O36" i="38" s="1"/>
  <c r="O37" i="38" s="1"/>
  <c r="P35" i="38"/>
  <c r="P36" i="38" s="1"/>
  <c r="Q35" i="38"/>
  <c r="Q36" i="38" s="1"/>
  <c r="Q37" i="38" s="1"/>
  <c r="R35" i="38"/>
  <c r="R36" i="38" s="1"/>
  <c r="R37" i="38" s="1"/>
  <c r="R38" i="38" s="1"/>
  <c r="S35" i="38"/>
  <c r="T35" i="38"/>
  <c r="T36" i="38" s="1"/>
  <c r="U35" i="38"/>
  <c r="U36" i="38" s="1"/>
  <c r="U37" i="38" s="1"/>
  <c r="V35" i="38"/>
  <c r="V36" i="38" s="1"/>
  <c r="W35" i="38"/>
  <c r="X35" i="38"/>
  <c r="X36" i="38" s="1"/>
  <c r="X37" i="38" s="1"/>
  <c r="Y35" i="38"/>
  <c r="Z35" i="38"/>
  <c r="Z36" i="38" s="1"/>
  <c r="AA35" i="38"/>
  <c r="AA36" i="38" s="1"/>
  <c r="AB35" i="38"/>
  <c r="AB36" i="38" s="1"/>
  <c r="AC35" i="38"/>
  <c r="AC36" i="38" s="1"/>
  <c r="AC37" i="38" s="1"/>
  <c r="AC38" i="38" s="1"/>
  <c r="AC39" i="38" s="1"/>
  <c r="AC40" i="38" s="1"/>
  <c r="AD35" i="38"/>
  <c r="AD36" i="38" s="1"/>
  <c r="AE35" i="38"/>
  <c r="AE36" i="38" s="1"/>
  <c r="AE37" i="38" s="1"/>
  <c r="AE38" i="38" s="1"/>
  <c r="AF35" i="38"/>
  <c r="AF36" i="38" s="1"/>
  <c r="AF37" i="38" s="1"/>
  <c r="C35" i="38"/>
  <c r="Q139" i="38" s="1"/>
  <c r="N36" i="38"/>
  <c r="S36" i="38"/>
  <c r="W36" i="38"/>
  <c r="C36" i="38"/>
  <c r="AD37" i="38"/>
  <c r="C37" i="38"/>
  <c r="C38" i="38"/>
  <c r="C39" i="38"/>
  <c r="C40" i="38"/>
  <c r="C41" i="38"/>
  <c r="C42" i="38"/>
  <c r="C43" i="38"/>
  <c r="C44" i="38"/>
  <c r="C45" i="38"/>
  <c r="C46" i="38"/>
  <c r="C47" i="38"/>
  <c r="D48" i="38"/>
  <c r="C48" i="38"/>
  <c r="J152" i="38" s="1"/>
  <c r="I49" i="38"/>
  <c r="J49" i="38"/>
  <c r="K49" i="38"/>
  <c r="L49" i="38"/>
  <c r="L50" i="38" s="1"/>
  <c r="L51" i="38" s="1"/>
  <c r="M49" i="38"/>
  <c r="M50" i="38" s="1"/>
  <c r="M51" i="38" s="1"/>
  <c r="M52" i="38" s="1"/>
  <c r="N49" i="38"/>
  <c r="N50" i="38" s="1"/>
  <c r="N51" i="38" s="1"/>
  <c r="N52" i="38" s="1"/>
  <c r="N53" i="38" s="1"/>
  <c r="O49" i="38"/>
  <c r="G49" i="38" s="1"/>
  <c r="P49" i="38"/>
  <c r="P50" i="38" s="1"/>
  <c r="Q49" i="38"/>
  <c r="R49" i="38"/>
  <c r="R50" i="38" s="1"/>
  <c r="R51" i="38" s="1"/>
  <c r="R52" i="38" s="1"/>
  <c r="R53" i="38" s="1"/>
  <c r="S49" i="38"/>
  <c r="T49" i="38"/>
  <c r="T50" i="38" s="1"/>
  <c r="U49" i="38"/>
  <c r="U50" i="38" s="1"/>
  <c r="V49" i="38"/>
  <c r="V50" i="38" s="1"/>
  <c r="V51" i="38" s="1"/>
  <c r="V52" i="38" s="1"/>
  <c r="V53" i="38" s="1"/>
  <c r="V54" i="38" s="1"/>
  <c r="W49" i="38"/>
  <c r="X49" i="38"/>
  <c r="X50" i="38" s="1"/>
  <c r="Y49" i="38"/>
  <c r="Z49" i="38"/>
  <c r="Z50" i="38" s="1"/>
  <c r="Z51" i="38" s="1"/>
  <c r="AA49" i="38"/>
  <c r="AB49" i="38"/>
  <c r="AB50" i="38" s="1"/>
  <c r="AB51" i="38" s="1"/>
  <c r="AB52" i="38" s="1"/>
  <c r="AC49" i="38"/>
  <c r="AD49" i="38"/>
  <c r="AD50" i="38" s="1"/>
  <c r="AD51" i="38" s="1"/>
  <c r="AD52" i="38" s="1"/>
  <c r="AD53" i="38" s="1"/>
  <c r="AD54" i="38" s="1"/>
  <c r="AD55" i="38" s="1"/>
  <c r="AD56" i="38" s="1"/>
  <c r="AD57" i="38" s="1"/>
  <c r="AD58" i="38" s="1"/>
  <c r="AE49" i="38"/>
  <c r="AF49" i="38"/>
  <c r="AF50" i="38" s="1"/>
  <c r="AF51" i="38" s="1"/>
  <c r="AF52" i="38" s="1"/>
  <c r="C49" i="38"/>
  <c r="C50" i="38"/>
  <c r="C51" i="38"/>
  <c r="C52" i="38"/>
  <c r="C53" i="38"/>
  <c r="C54" i="38"/>
  <c r="AD158" i="38" s="1"/>
  <c r="C55" i="38"/>
  <c r="C56" i="38"/>
  <c r="C57" i="38"/>
  <c r="C58" i="38"/>
  <c r="C59" i="38"/>
  <c r="C60" i="38"/>
  <c r="C61" i="38"/>
  <c r="C62" i="38"/>
  <c r="C63" i="38"/>
  <c r="C64" i="38"/>
  <c r="C65" i="38"/>
  <c r="C66" i="38"/>
  <c r="C67" i="38"/>
  <c r="C68" i="38"/>
  <c r="C69" i="38"/>
  <c r="C70" i="38"/>
  <c r="C71" i="38"/>
  <c r="C72" i="38"/>
  <c r="C73" i="38"/>
  <c r="C74" i="38"/>
  <c r="D75" i="38"/>
  <c r="C75" i="38"/>
  <c r="AF179" i="38" s="1"/>
  <c r="I76" i="38"/>
  <c r="I77" i="38" s="1"/>
  <c r="J76" i="38"/>
  <c r="K76" i="38"/>
  <c r="L76" i="38"/>
  <c r="L77" i="38" s="1"/>
  <c r="L78" i="38" s="1"/>
  <c r="M76" i="38"/>
  <c r="M77" i="38" s="1"/>
  <c r="N76" i="38"/>
  <c r="N77" i="38" s="1"/>
  <c r="N78" i="38" s="1"/>
  <c r="N79" i="38" s="1"/>
  <c r="O76" i="38"/>
  <c r="P76" i="38"/>
  <c r="P77" i="38" s="1"/>
  <c r="P78" i="38" s="1"/>
  <c r="P79" i="38" s="1"/>
  <c r="P80" i="38" s="1"/>
  <c r="P81" i="38" s="1"/>
  <c r="P82" i="38" s="1"/>
  <c r="Q76" i="38"/>
  <c r="Q77" i="38" s="1"/>
  <c r="Q78" i="38" s="1"/>
  <c r="R76" i="38"/>
  <c r="R77" i="38" s="1"/>
  <c r="S76" i="38"/>
  <c r="T76" i="38"/>
  <c r="U76" i="38"/>
  <c r="U77" i="38" s="1"/>
  <c r="V76" i="38"/>
  <c r="V77" i="38" s="1"/>
  <c r="V78" i="38" s="1"/>
  <c r="W76" i="38"/>
  <c r="X76" i="38"/>
  <c r="X77" i="38" s="1"/>
  <c r="X78" i="38" s="1"/>
  <c r="Y76" i="38"/>
  <c r="Y77" i="38" s="1"/>
  <c r="Z76" i="38"/>
  <c r="Z77" i="38" s="1"/>
  <c r="Z78" i="38" s="1"/>
  <c r="AA76" i="38"/>
  <c r="AB76" i="38"/>
  <c r="AC76" i="38"/>
  <c r="AC77" i="38" s="1"/>
  <c r="AC78" i="38" s="1"/>
  <c r="AC79" i="38" s="1"/>
  <c r="AD76" i="38"/>
  <c r="AD77" i="38" s="1"/>
  <c r="AE76" i="38"/>
  <c r="AF76" i="38"/>
  <c r="AF77" i="38" s="1"/>
  <c r="C76" i="38"/>
  <c r="M180" i="38" s="1"/>
  <c r="J77" i="38"/>
  <c r="J78" i="38" s="1"/>
  <c r="J79" i="38" s="1"/>
  <c r="C77" i="38"/>
  <c r="C78" i="38"/>
  <c r="C79" i="38"/>
  <c r="C80" i="38"/>
  <c r="C81" i="38"/>
  <c r="C82" i="38"/>
  <c r="C83" i="38"/>
  <c r="C84" i="38"/>
  <c r="C85" i="38"/>
  <c r="C86" i="38"/>
  <c r="C87" i="38"/>
  <c r="C88" i="38"/>
  <c r="C89" i="38"/>
  <c r="C90" i="38"/>
  <c r="C91" i="38"/>
  <c r="C92" i="38"/>
  <c r="C93" i="38"/>
  <c r="C94" i="38"/>
  <c r="C95" i="38"/>
  <c r="C96" i="38"/>
  <c r="C97" i="38"/>
  <c r="C98" i="38"/>
  <c r="C99" i="38"/>
  <c r="C100" i="38"/>
  <c r="C101" i="38"/>
  <c r="C102" i="38"/>
  <c r="C103" i="38"/>
  <c r="C104" i="38"/>
  <c r="C105" i="38"/>
  <c r="C6" i="38"/>
  <c r="D106" i="38"/>
  <c r="C106" i="38"/>
  <c r="I210" i="38" s="1"/>
  <c r="D5" i="38"/>
  <c r="C5" i="38"/>
  <c r="M109" i="38" s="1"/>
  <c r="P120" i="52"/>
  <c r="C209" i="52"/>
  <c r="C208" i="52"/>
  <c r="C207" i="52"/>
  <c r="C206" i="52"/>
  <c r="C205" i="52"/>
  <c r="C204" i="52"/>
  <c r="C203" i="52"/>
  <c r="C202" i="52"/>
  <c r="C201" i="52"/>
  <c r="C200" i="52"/>
  <c r="C199" i="52"/>
  <c r="C198" i="52"/>
  <c r="C197" i="52"/>
  <c r="C196" i="52"/>
  <c r="C195" i="52"/>
  <c r="C194" i="52"/>
  <c r="C193" i="52"/>
  <c r="C192" i="52"/>
  <c r="C191" i="52"/>
  <c r="C190" i="52"/>
  <c r="C189" i="52"/>
  <c r="C188" i="52"/>
  <c r="C187" i="52"/>
  <c r="C186" i="52"/>
  <c r="C185" i="52"/>
  <c r="C184" i="52"/>
  <c r="C183" i="52"/>
  <c r="C182" i="52"/>
  <c r="C181" i="52"/>
  <c r="C180" i="52"/>
  <c r="C179" i="52"/>
  <c r="C178" i="52"/>
  <c r="C177" i="52"/>
  <c r="C176" i="52"/>
  <c r="C175" i="52"/>
  <c r="C174" i="52"/>
  <c r="C173" i="52"/>
  <c r="C172" i="52"/>
  <c r="C171" i="52"/>
  <c r="C170" i="52"/>
  <c r="C169" i="52"/>
  <c r="C168" i="52"/>
  <c r="C167" i="52"/>
  <c r="C166" i="52"/>
  <c r="C165" i="52"/>
  <c r="C164" i="52"/>
  <c r="C163" i="52"/>
  <c r="C162" i="52"/>
  <c r="C161" i="52"/>
  <c r="C160" i="52"/>
  <c r="C159" i="52"/>
  <c r="C158" i="52"/>
  <c r="C157" i="52"/>
  <c r="C156" i="52"/>
  <c r="C155" i="52"/>
  <c r="C154" i="52"/>
  <c r="C153" i="52"/>
  <c r="C152" i="52"/>
  <c r="C151" i="52"/>
  <c r="C150" i="52"/>
  <c r="C149" i="52"/>
  <c r="C148" i="52"/>
  <c r="C147" i="52"/>
  <c r="C146" i="52"/>
  <c r="C145" i="52"/>
  <c r="C144" i="52"/>
  <c r="C143" i="52"/>
  <c r="C142" i="52"/>
  <c r="C141" i="52"/>
  <c r="C140" i="52"/>
  <c r="C139" i="52"/>
  <c r="C138" i="52"/>
  <c r="C137" i="52"/>
  <c r="C136" i="52"/>
  <c r="C135" i="52"/>
  <c r="C134" i="52"/>
  <c r="C133" i="52"/>
  <c r="C132" i="52"/>
  <c r="C131" i="52"/>
  <c r="C130" i="52"/>
  <c r="C129" i="52"/>
  <c r="C128" i="52"/>
  <c r="C127" i="52"/>
  <c r="C126" i="52"/>
  <c r="C125" i="52"/>
  <c r="C124" i="52"/>
  <c r="C123" i="52"/>
  <c r="C122" i="52"/>
  <c r="C121" i="52"/>
  <c r="C120" i="52"/>
  <c r="C119" i="52"/>
  <c r="C118" i="52"/>
  <c r="C117" i="52"/>
  <c r="C116" i="52"/>
  <c r="C115" i="52"/>
  <c r="C114" i="52"/>
  <c r="C113" i="52"/>
  <c r="C112" i="52"/>
  <c r="C111" i="52"/>
  <c r="C110" i="52"/>
  <c r="C109" i="52"/>
  <c r="C108" i="52"/>
  <c r="G105" i="52"/>
  <c r="E105" i="52"/>
  <c r="F105" i="52" s="1"/>
  <c r="C105" i="52"/>
  <c r="C104" i="52"/>
  <c r="C103" i="52"/>
  <c r="C102" i="52"/>
  <c r="C101" i="52"/>
  <c r="C100" i="52"/>
  <c r="C99" i="52"/>
  <c r="C98" i="52"/>
  <c r="C97" i="52"/>
  <c r="C96" i="52"/>
  <c r="C95" i="52"/>
  <c r="C94" i="52"/>
  <c r="C93" i="52"/>
  <c r="C92" i="52"/>
  <c r="C91" i="52"/>
  <c r="C90" i="52"/>
  <c r="C89" i="52"/>
  <c r="C88" i="52"/>
  <c r="C87" i="52"/>
  <c r="C86" i="52"/>
  <c r="C85" i="52"/>
  <c r="C84" i="52"/>
  <c r="C83" i="52"/>
  <c r="C82" i="52"/>
  <c r="C81" i="52"/>
  <c r="C80" i="52"/>
  <c r="C79" i="52"/>
  <c r="C78" i="52"/>
  <c r="C77" i="52"/>
  <c r="C76" i="52"/>
  <c r="C75" i="52"/>
  <c r="G74" i="52"/>
  <c r="E74" i="52"/>
  <c r="F74" i="52" s="1"/>
  <c r="C74" i="52"/>
  <c r="AA178" i="52" s="1"/>
  <c r="C73" i="52"/>
  <c r="C72" i="52"/>
  <c r="C71" i="52"/>
  <c r="C70" i="52"/>
  <c r="C69" i="52"/>
  <c r="C68" i="52"/>
  <c r="C67" i="52"/>
  <c r="C66" i="52"/>
  <c r="C65" i="52"/>
  <c r="C64" i="52"/>
  <c r="C63" i="52"/>
  <c r="C62" i="52"/>
  <c r="C61" i="52"/>
  <c r="C60" i="52"/>
  <c r="C59" i="52"/>
  <c r="C58" i="52"/>
  <c r="C57" i="52"/>
  <c r="C56" i="52"/>
  <c r="C55" i="52"/>
  <c r="C54" i="52"/>
  <c r="C53" i="52"/>
  <c r="C52" i="52"/>
  <c r="C51" i="52"/>
  <c r="C50" i="52"/>
  <c r="C49" i="52"/>
  <c r="D47" i="52"/>
  <c r="C48" i="52"/>
  <c r="G47" i="52"/>
  <c r="E47" i="52"/>
  <c r="C47" i="52"/>
  <c r="AC151" i="52" s="1"/>
  <c r="C46" i="52"/>
  <c r="C45" i="52"/>
  <c r="C44" i="52"/>
  <c r="C43" i="52"/>
  <c r="C42" i="52"/>
  <c r="C41" i="52"/>
  <c r="C40" i="52"/>
  <c r="C39" i="52"/>
  <c r="C38" i="52"/>
  <c r="C37" i="52"/>
  <c r="C36" i="52"/>
  <c r="C35" i="52"/>
  <c r="C34" i="52"/>
  <c r="G33" i="52"/>
  <c r="E33" i="52"/>
  <c r="F33" i="52" s="1"/>
  <c r="C33" i="52"/>
  <c r="C32" i="52"/>
  <c r="C31" i="52"/>
  <c r="C30" i="52"/>
  <c r="C29" i="52"/>
  <c r="C28" i="52"/>
  <c r="C27" i="52"/>
  <c r="C26" i="52"/>
  <c r="C25" i="52"/>
  <c r="C24" i="52"/>
  <c r="C23" i="52"/>
  <c r="C22" i="52"/>
  <c r="C21" i="52"/>
  <c r="C20" i="52"/>
  <c r="C19" i="52"/>
  <c r="C18" i="52"/>
  <c r="G17" i="52"/>
  <c r="E17" i="52"/>
  <c r="F17" i="52" s="1"/>
  <c r="C17" i="52"/>
  <c r="S121" i="52" s="1"/>
  <c r="C16" i="52"/>
  <c r="AA120" i="52" s="1"/>
  <c r="C15" i="52"/>
  <c r="C14" i="52"/>
  <c r="C13" i="52"/>
  <c r="AA117" i="52" s="1"/>
  <c r="C12" i="52"/>
  <c r="S116" i="52" s="1"/>
  <c r="C11" i="52"/>
  <c r="T115" i="52" s="1"/>
  <c r="C10" i="52"/>
  <c r="C9" i="52"/>
  <c r="C8" i="52"/>
  <c r="C7" i="52"/>
  <c r="C6" i="52"/>
  <c r="C5" i="52"/>
  <c r="C4" i="52"/>
  <c r="P151" i="52"/>
  <c r="C42" i="33"/>
  <c r="C43" i="33"/>
  <c r="C44" i="33"/>
  <c r="C45" i="33"/>
  <c r="C46" i="33"/>
  <c r="C47" i="33"/>
  <c r="C48" i="33"/>
  <c r="C49" i="33"/>
  <c r="C50" i="33"/>
  <c r="C51" i="33"/>
  <c r="C52" i="33"/>
  <c r="C53" i="33"/>
  <c r="C54" i="33"/>
  <c r="C55" i="33"/>
  <c r="C56" i="33"/>
  <c r="V236" i="33"/>
  <c r="J236" i="33"/>
  <c r="O236" i="33"/>
  <c r="T236" i="33"/>
  <c r="X360" i="33"/>
  <c r="AE360" i="33"/>
  <c r="P392" i="33"/>
  <c r="AA392" i="33"/>
  <c r="K200" i="33"/>
  <c r="P200" i="33"/>
  <c r="W200" i="33"/>
  <c r="Y200" i="33"/>
  <c r="Z123" i="38"/>
  <c r="AC123" i="38"/>
  <c r="AB124" i="38"/>
  <c r="AC124" i="38"/>
  <c r="AF124" i="38"/>
  <c r="AB125" i="38"/>
  <c r="T138" i="38"/>
  <c r="AC141" i="38"/>
  <c r="C401" i="50"/>
  <c r="C402" i="50"/>
  <c r="C403" i="50"/>
  <c r="C404" i="50"/>
  <c r="C405" i="50"/>
  <c r="C406" i="50"/>
  <c r="C407" i="50"/>
  <c r="C408" i="50"/>
  <c r="C409" i="50"/>
  <c r="C410" i="50"/>
  <c r="C411" i="50"/>
  <c r="C412" i="50"/>
  <c r="C413" i="50"/>
  <c r="C414" i="50"/>
  <c r="C415" i="50"/>
  <c r="C416" i="50"/>
  <c r="C417" i="50"/>
  <c r="C418" i="50"/>
  <c r="C419" i="50"/>
  <c r="C420" i="50"/>
  <c r="C421" i="50"/>
  <c r="C422" i="50"/>
  <c r="C423" i="50"/>
  <c r="C424" i="50"/>
  <c r="C425" i="50"/>
  <c r="C426" i="50"/>
  <c r="C427" i="50"/>
  <c r="C428" i="50"/>
  <c r="C429" i="50"/>
  <c r="C430" i="50"/>
  <c r="C431" i="50"/>
  <c r="C432" i="50"/>
  <c r="C433" i="50"/>
  <c r="C434" i="50"/>
  <c r="C435" i="50"/>
  <c r="C436" i="50"/>
  <c r="C437" i="50"/>
  <c r="C438" i="50"/>
  <c r="C439" i="50"/>
  <c r="C440" i="50"/>
  <c r="C441" i="50"/>
  <c r="C442" i="50"/>
  <c r="C443" i="50"/>
  <c r="C444" i="50"/>
  <c r="C445" i="50"/>
  <c r="C446" i="50"/>
  <c r="C447" i="50"/>
  <c r="C448" i="50"/>
  <c r="C449" i="50"/>
  <c r="C450" i="50"/>
  <c r="C451" i="50"/>
  <c r="C452" i="50"/>
  <c r="C453" i="50"/>
  <c r="C454" i="50"/>
  <c r="C455" i="50"/>
  <c r="C456" i="50"/>
  <c r="C457" i="50"/>
  <c r="C458" i="50"/>
  <c r="C459" i="50"/>
  <c r="C460" i="50"/>
  <c r="C461" i="50"/>
  <c r="C462" i="50"/>
  <c r="C463" i="50"/>
  <c r="C464" i="50"/>
  <c r="C465" i="50"/>
  <c r="C466" i="50"/>
  <c r="C467" i="50"/>
  <c r="C468" i="50"/>
  <c r="C469" i="50"/>
  <c r="C470" i="50"/>
  <c r="C471" i="50"/>
  <c r="C472" i="50"/>
  <c r="C473" i="50"/>
  <c r="C474" i="50"/>
  <c r="C475" i="50"/>
  <c r="C476" i="50"/>
  <c r="C477" i="50"/>
  <c r="C478" i="50"/>
  <c r="C479" i="50"/>
  <c r="C480" i="50"/>
  <c r="C481" i="50"/>
  <c r="C482" i="50"/>
  <c r="C483" i="50"/>
  <c r="C484" i="50"/>
  <c r="C485" i="50"/>
  <c r="C486" i="50"/>
  <c r="C487" i="50"/>
  <c r="C488" i="50"/>
  <c r="C489" i="50"/>
  <c r="C490" i="50"/>
  <c r="C491" i="50"/>
  <c r="C492" i="50"/>
  <c r="C493" i="50"/>
  <c r="C494" i="50"/>
  <c r="C495" i="50"/>
  <c r="C496" i="50"/>
  <c r="C497" i="50"/>
  <c r="C498" i="50"/>
  <c r="C499" i="50"/>
  <c r="C500" i="50"/>
  <c r="C501" i="50"/>
  <c r="C502" i="50"/>
  <c r="C503" i="50"/>
  <c r="C504" i="50"/>
  <c r="C505" i="50"/>
  <c r="C506" i="50"/>
  <c r="C507" i="50"/>
  <c r="C508" i="50"/>
  <c r="C509" i="50"/>
  <c r="C510" i="50"/>
  <c r="C511" i="50"/>
  <c r="C512" i="50"/>
  <c r="C513" i="50"/>
  <c r="C514" i="50"/>
  <c r="C515" i="50"/>
  <c r="C516" i="50"/>
  <c r="C517" i="50"/>
  <c r="C518" i="50"/>
  <c r="C519" i="50"/>
  <c r="C520" i="50"/>
  <c r="C521" i="50"/>
  <c r="C522" i="50"/>
  <c r="C523" i="50"/>
  <c r="C524" i="50"/>
  <c r="C525" i="50"/>
  <c r="C526" i="50"/>
  <c r="C527" i="50"/>
  <c r="C528" i="50"/>
  <c r="C529" i="50"/>
  <c r="C530" i="50"/>
  <c r="C531" i="50"/>
  <c r="C532" i="50"/>
  <c r="C533" i="50"/>
  <c r="C534" i="50"/>
  <c r="C535" i="50"/>
  <c r="C536" i="50"/>
  <c r="C537" i="50"/>
  <c r="C538" i="50"/>
  <c r="C539" i="50"/>
  <c r="C540" i="50"/>
  <c r="C541" i="50"/>
  <c r="C542" i="50"/>
  <c r="C543" i="50"/>
  <c r="C544" i="50"/>
  <c r="C545" i="50"/>
  <c r="C546" i="50"/>
  <c r="C547" i="50"/>
  <c r="C548" i="50"/>
  <c r="C549" i="50"/>
  <c r="C550" i="50"/>
  <c r="C551" i="50"/>
  <c r="C552" i="50"/>
  <c r="C553" i="50"/>
  <c r="C554" i="50"/>
  <c r="C555" i="50"/>
  <c r="C556" i="50"/>
  <c r="C557" i="50"/>
  <c r="C558" i="50"/>
  <c r="C559" i="50"/>
  <c r="C560" i="50"/>
  <c r="C561" i="50"/>
  <c r="C562" i="50"/>
  <c r="C563" i="50"/>
  <c r="C564" i="50"/>
  <c r="C565" i="50"/>
  <c r="C566" i="50"/>
  <c r="C567" i="50"/>
  <c r="C568" i="50"/>
  <c r="C569" i="50"/>
  <c r="C570" i="50"/>
  <c r="C571" i="50"/>
  <c r="C572" i="50"/>
  <c r="C573" i="50"/>
  <c r="C574" i="50"/>
  <c r="C575" i="50"/>
  <c r="C576" i="50"/>
  <c r="C577" i="50"/>
  <c r="C578" i="50"/>
  <c r="C579" i="50"/>
  <c r="C580" i="50"/>
  <c r="C581" i="50"/>
  <c r="C582" i="50"/>
  <c r="C583" i="50"/>
  <c r="C584" i="50"/>
  <c r="C585" i="50"/>
  <c r="C586" i="50"/>
  <c r="C587" i="50"/>
  <c r="C588" i="50"/>
  <c r="C589" i="50"/>
  <c r="C590" i="50"/>
  <c r="C591" i="50"/>
  <c r="C592" i="50"/>
  <c r="C593" i="50"/>
  <c r="C594" i="50"/>
  <c r="C595" i="50"/>
  <c r="C596" i="50"/>
  <c r="C597" i="50"/>
  <c r="C598" i="50"/>
  <c r="C599" i="50"/>
  <c r="C600" i="50"/>
  <c r="C601" i="50"/>
  <c r="C602" i="50"/>
  <c r="C603" i="50"/>
  <c r="C604" i="50"/>
  <c r="C605" i="50"/>
  <c r="C606" i="50"/>
  <c r="C607" i="50"/>
  <c r="C608" i="50"/>
  <c r="C609" i="50"/>
  <c r="C610" i="50"/>
  <c r="C611" i="50"/>
  <c r="C612" i="50"/>
  <c r="C613" i="50"/>
  <c r="C614" i="50"/>
  <c r="C615" i="50"/>
  <c r="C616" i="50"/>
  <c r="C617" i="50"/>
  <c r="C618" i="50"/>
  <c r="C619" i="50"/>
  <c r="C620" i="50"/>
  <c r="C621" i="50"/>
  <c r="C622" i="50"/>
  <c r="C623" i="50"/>
  <c r="C624" i="50"/>
  <c r="C625" i="50"/>
  <c r="C626" i="50"/>
  <c r="C627" i="50"/>
  <c r="C628" i="50"/>
  <c r="C629" i="50"/>
  <c r="C630" i="50"/>
  <c r="C631" i="50"/>
  <c r="C632" i="50"/>
  <c r="C633" i="50"/>
  <c r="C634" i="50"/>
  <c r="C635" i="50"/>
  <c r="C636" i="50"/>
  <c r="C637" i="50"/>
  <c r="C638" i="50"/>
  <c r="C639" i="50"/>
  <c r="C640" i="50"/>
  <c r="C400" i="50"/>
  <c r="C6" i="50"/>
  <c r="C7" i="50"/>
  <c r="C8" i="50"/>
  <c r="C9" i="50"/>
  <c r="C10" i="50"/>
  <c r="C11" i="50"/>
  <c r="C12" i="50"/>
  <c r="C13" i="50"/>
  <c r="C14" i="50"/>
  <c r="C15" i="50"/>
  <c r="C16" i="50"/>
  <c r="C17" i="50"/>
  <c r="C18" i="50"/>
  <c r="C19" i="50"/>
  <c r="C20" i="50"/>
  <c r="C21" i="50"/>
  <c r="C22" i="50"/>
  <c r="C23" i="50"/>
  <c r="C24" i="50"/>
  <c r="C25" i="50"/>
  <c r="C26" i="50"/>
  <c r="H401" i="50" s="1"/>
  <c r="C27" i="50"/>
  <c r="H402" i="50" s="1"/>
  <c r="C28" i="50"/>
  <c r="H403" i="50" s="1"/>
  <c r="C29" i="50"/>
  <c r="H404" i="50" s="1"/>
  <c r="C30" i="50"/>
  <c r="H405" i="50" s="1"/>
  <c r="C31" i="50"/>
  <c r="H406" i="50" s="1"/>
  <c r="C32" i="50"/>
  <c r="H407" i="50" s="1"/>
  <c r="C33" i="50"/>
  <c r="H408" i="50" s="1"/>
  <c r="C34" i="50"/>
  <c r="H409" i="50" s="1"/>
  <c r="C35" i="50"/>
  <c r="H410" i="50" s="1"/>
  <c r="C36" i="50"/>
  <c r="H411" i="50" s="1"/>
  <c r="C37" i="50"/>
  <c r="H412" i="50" s="1"/>
  <c r="C38" i="50"/>
  <c r="H413" i="50" s="1"/>
  <c r="C39" i="50"/>
  <c r="H414" i="50" s="1"/>
  <c r="C40" i="50"/>
  <c r="H415" i="50" s="1"/>
  <c r="C41" i="50"/>
  <c r="H416" i="50" s="1"/>
  <c r="C42" i="50"/>
  <c r="H417" i="50" s="1"/>
  <c r="C43" i="50"/>
  <c r="H418" i="50" s="1"/>
  <c r="C44" i="50"/>
  <c r="H419" i="50" s="1"/>
  <c r="C45" i="50"/>
  <c r="H420" i="50" s="1"/>
  <c r="C46" i="50"/>
  <c r="H421" i="50" s="1"/>
  <c r="C47" i="50"/>
  <c r="H422" i="50" s="1"/>
  <c r="C48" i="50"/>
  <c r="H423" i="50" s="1"/>
  <c r="C49" i="50"/>
  <c r="H424" i="50" s="1"/>
  <c r="C50" i="50"/>
  <c r="H425" i="50" s="1"/>
  <c r="C51" i="50"/>
  <c r="H426" i="50" s="1"/>
  <c r="C52" i="50"/>
  <c r="H427" i="50" s="1"/>
  <c r="C53" i="50"/>
  <c r="H428" i="50" s="1"/>
  <c r="C54" i="50"/>
  <c r="H429" i="50" s="1"/>
  <c r="C55" i="50"/>
  <c r="H430" i="50" s="1"/>
  <c r="C56" i="50"/>
  <c r="H431" i="50" s="1"/>
  <c r="C57" i="50"/>
  <c r="H432" i="50" s="1"/>
  <c r="C58" i="50"/>
  <c r="H433" i="50" s="1"/>
  <c r="C59" i="50"/>
  <c r="H434" i="50" s="1"/>
  <c r="C60" i="50"/>
  <c r="H435" i="50" s="1"/>
  <c r="C61" i="50"/>
  <c r="H436" i="50" s="1"/>
  <c r="C62" i="50"/>
  <c r="H437" i="50" s="1"/>
  <c r="C63" i="50"/>
  <c r="H438" i="50" s="1"/>
  <c r="C64" i="50"/>
  <c r="H439" i="50" s="1"/>
  <c r="C65" i="50"/>
  <c r="H440" i="50" s="1"/>
  <c r="C66" i="50"/>
  <c r="H441" i="50" s="1"/>
  <c r="C67" i="50"/>
  <c r="H442" i="50" s="1"/>
  <c r="C68" i="50"/>
  <c r="H443" i="50" s="1"/>
  <c r="C69" i="50"/>
  <c r="H444" i="50" s="1"/>
  <c r="C70" i="50"/>
  <c r="H445" i="50" s="1"/>
  <c r="C71" i="50"/>
  <c r="H446" i="50" s="1"/>
  <c r="C72" i="50"/>
  <c r="H447" i="50" s="1"/>
  <c r="C73" i="50"/>
  <c r="H448" i="50" s="1"/>
  <c r="C74" i="50"/>
  <c r="H449" i="50" s="1"/>
  <c r="C75" i="50"/>
  <c r="H450" i="50" s="1"/>
  <c r="C76" i="50"/>
  <c r="H451" i="50" s="1"/>
  <c r="C77" i="50"/>
  <c r="H452" i="50" s="1"/>
  <c r="C78" i="50"/>
  <c r="H453" i="50" s="1"/>
  <c r="C79" i="50"/>
  <c r="H454" i="50" s="1"/>
  <c r="C80" i="50"/>
  <c r="H455" i="50" s="1"/>
  <c r="C81" i="50"/>
  <c r="H456" i="50" s="1"/>
  <c r="C82" i="50"/>
  <c r="H457" i="50" s="1"/>
  <c r="C83" i="50"/>
  <c r="H458" i="50" s="1"/>
  <c r="C84" i="50"/>
  <c r="H459" i="50" s="1"/>
  <c r="C85" i="50"/>
  <c r="H460" i="50" s="1"/>
  <c r="C86" i="50"/>
  <c r="H461" i="50" s="1"/>
  <c r="C87" i="50"/>
  <c r="H462" i="50" s="1"/>
  <c r="C88" i="50"/>
  <c r="H463" i="50" s="1"/>
  <c r="C89" i="50"/>
  <c r="H464" i="50" s="1"/>
  <c r="C90" i="50"/>
  <c r="H465" i="50" s="1"/>
  <c r="C91" i="50"/>
  <c r="H466" i="50" s="1"/>
  <c r="C92" i="50"/>
  <c r="H467" i="50" s="1"/>
  <c r="C93" i="50"/>
  <c r="H468" i="50" s="1"/>
  <c r="C94" i="50"/>
  <c r="H469" i="50" s="1"/>
  <c r="C95" i="50"/>
  <c r="C96" i="50"/>
  <c r="C97" i="50"/>
  <c r="H472" i="50" s="1"/>
  <c r="C98" i="50"/>
  <c r="H473" i="50" s="1"/>
  <c r="C99" i="50"/>
  <c r="H474" i="50" s="1"/>
  <c r="C100" i="50"/>
  <c r="C101" i="50"/>
  <c r="H476" i="50" s="1"/>
  <c r="C102" i="50"/>
  <c r="H477" i="50" s="1"/>
  <c r="C103" i="50"/>
  <c r="H478" i="50" s="1"/>
  <c r="C104" i="50"/>
  <c r="H479" i="50" s="1"/>
  <c r="C105" i="50"/>
  <c r="H480" i="50" s="1"/>
  <c r="C106" i="50"/>
  <c r="H481" i="50" s="1"/>
  <c r="C107" i="50"/>
  <c r="H482" i="50" s="1"/>
  <c r="C108" i="50"/>
  <c r="H483" i="50" s="1"/>
  <c r="C109" i="50"/>
  <c r="H484" i="50" s="1"/>
  <c r="C110" i="50"/>
  <c r="H485" i="50" s="1"/>
  <c r="C111" i="50"/>
  <c r="H486" i="50" s="1"/>
  <c r="C112" i="50"/>
  <c r="H487" i="50" s="1"/>
  <c r="C113" i="50"/>
  <c r="H488" i="50" s="1"/>
  <c r="C114" i="50"/>
  <c r="H489" i="50" s="1"/>
  <c r="C115" i="50"/>
  <c r="H490" i="50" s="1"/>
  <c r="C116" i="50"/>
  <c r="H491" i="50" s="1"/>
  <c r="C117" i="50"/>
  <c r="H492" i="50" s="1"/>
  <c r="C118" i="50"/>
  <c r="H493" i="50" s="1"/>
  <c r="C119" i="50"/>
  <c r="H494" i="50" s="1"/>
  <c r="C120" i="50"/>
  <c r="H495" i="50" s="1"/>
  <c r="C121" i="50"/>
  <c r="H496" i="50" s="1"/>
  <c r="C122" i="50"/>
  <c r="H497" i="50" s="1"/>
  <c r="C123" i="50"/>
  <c r="H498" i="50" s="1"/>
  <c r="C124" i="50"/>
  <c r="H499" i="50" s="1"/>
  <c r="C125" i="50"/>
  <c r="H500" i="50" s="1"/>
  <c r="C126" i="50"/>
  <c r="H501" i="50" s="1"/>
  <c r="C127" i="50"/>
  <c r="H502" i="50" s="1"/>
  <c r="C128" i="50"/>
  <c r="H503" i="50" s="1"/>
  <c r="C129" i="50"/>
  <c r="H504" i="50" s="1"/>
  <c r="C130" i="50"/>
  <c r="H505" i="50" s="1"/>
  <c r="C131" i="50"/>
  <c r="H506" i="50" s="1"/>
  <c r="C132" i="50"/>
  <c r="H507" i="50" s="1"/>
  <c r="C133" i="50"/>
  <c r="H508" i="50" s="1"/>
  <c r="C134" i="50"/>
  <c r="H509" i="50" s="1"/>
  <c r="C135" i="50"/>
  <c r="H510" i="50" s="1"/>
  <c r="C136" i="50"/>
  <c r="H511" i="50" s="1"/>
  <c r="C137" i="50"/>
  <c r="H512" i="50" s="1"/>
  <c r="C138" i="50"/>
  <c r="H513" i="50" s="1"/>
  <c r="C139" i="50"/>
  <c r="H514" i="50" s="1"/>
  <c r="C140" i="50"/>
  <c r="H515" i="50" s="1"/>
  <c r="C141" i="50"/>
  <c r="H516" i="50" s="1"/>
  <c r="C142" i="50"/>
  <c r="H517" i="50" s="1"/>
  <c r="C143" i="50"/>
  <c r="H518" i="50" s="1"/>
  <c r="C144" i="50"/>
  <c r="H519" i="50" s="1"/>
  <c r="C145" i="50"/>
  <c r="H520" i="50" s="1"/>
  <c r="C146" i="50"/>
  <c r="H521" i="50" s="1"/>
  <c r="C147" i="50"/>
  <c r="H522" i="50" s="1"/>
  <c r="C148" i="50"/>
  <c r="H523" i="50" s="1"/>
  <c r="C149" i="50"/>
  <c r="H524" i="50" s="1"/>
  <c r="C150" i="50"/>
  <c r="H525" i="50" s="1"/>
  <c r="C151" i="50"/>
  <c r="H526" i="50" s="1"/>
  <c r="C152" i="50"/>
  <c r="H527" i="50" s="1"/>
  <c r="C153" i="50"/>
  <c r="H528" i="50" s="1"/>
  <c r="C154" i="50"/>
  <c r="H529" i="50" s="1"/>
  <c r="C155" i="50"/>
  <c r="H530" i="50" s="1"/>
  <c r="C156" i="50"/>
  <c r="H531" i="50" s="1"/>
  <c r="C157" i="50"/>
  <c r="H532" i="50" s="1"/>
  <c r="C158" i="50"/>
  <c r="H533" i="50" s="1"/>
  <c r="C159" i="50"/>
  <c r="H534" i="50" s="1"/>
  <c r="C160" i="50"/>
  <c r="H535" i="50" s="1"/>
  <c r="C161" i="50"/>
  <c r="H536" i="50" s="1"/>
  <c r="C162" i="50"/>
  <c r="H537" i="50" s="1"/>
  <c r="C163" i="50"/>
  <c r="H538" i="50" s="1"/>
  <c r="C164" i="50"/>
  <c r="H539" i="50" s="1"/>
  <c r="C165" i="50"/>
  <c r="H540" i="50" s="1"/>
  <c r="C166" i="50"/>
  <c r="H541" i="50" s="1"/>
  <c r="C167" i="50"/>
  <c r="H542" i="50" s="1"/>
  <c r="C168" i="50"/>
  <c r="H543" i="50" s="1"/>
  <c r="C169" i="50"/>
  <c r="H544" i="50" s="1"/>
  <c r="C170" i="50"/>
  <c r="H545" i="50" s="1"/>
  <c r="C171" i="50"/>
  <c r="H546" i="50" s="1"/>
  <c r="C172" i="50"/>
  <c r="H547" i="50" s="1"/>
  <c r="C173" i="50"/>
  <c r="H548" i="50" s="1"/>
  <c r="C174" i="50"/>
  <c r="H549" i="50" s="1"/>
  <c r="C175" i="50"/>
  <c r="H550" i="50" s="1"/>
  <c r="C176" i="50"/>
  <c r="H551" i="50" s="1"/>
  <c r="C177" i="50"/>
  <c r="H552" i="50" s="1"/>
  <c r="C178" i="50"/>
  <c r="H553" i="50" s="1"/>
  <c r="C179" i="50"/>
  <c r="H554" i="50" s="1"/>
  <c r="C180" i="50"/>
  <c r="H555" i="50" s="1"/>
  <c r="C181" i="50"/>
  <c r="H556" i="50" s="1"/>
  <c r="C182" i="50"/>
  <c r="H557" i="50" s="1"/>
  <c r="C183" i="50"/>
  <c r="H558" i="50" s="1"/>
  <c r="C184" i="50"/>
  <c r="H559" i="50" s="1"/>
  <c r="C185" i="50"/>
  <c r="H560" i="50" s="1"/>
  <c r="C186" i="50"/>
  <c r="H561" i="50" s="1"/>
  <c r="C187" i="50"/>
  <c r="H562" i="50" s="1"/>
  <c r="C188" i="50"/>
  <c r="H563" i="50" s="1"/>
  <c r="C189" i="50"/>
  <c r="H564" i="50" s="1"/>
  <c r="C190" i="50"/>
  <c r="H565" i="50" s="1"/>
  <c r="C191" i="50"/>
  <c r="H566" i="50" s="1"/>
  <c r="C192" i="50"/>
  <c r="C193" i="50"/>
  <c r="H568" i="50" s="1"/>
  <c r="C194" i="50"/>
  <c r="H569" i="50" s="1"/>
  <c r="C195" i="50"/>
  <c r="H570" i="50" s="1"/>
  <c r="C196" i="50"/>
  <c r="C197" i="50"/>
  <c r="H572" i="50" s="1"/>
  <c r="C198" i="50"/>
  <c r="H573" i="50" s="1"/>
  <c r="C199" i="50"/>
  <c r="H574" i="50" s="1"/>
  <c r="C200" i="50"/>
  <c r="H575" i="50" s="1"/>
  <c r="C201" i="50"/>
  <c r="H576" i="50" s="1"/>
  <c r="C202" i="50"/>
  <c r="H577" i="50" s="1"/>
  <c r="C203" i="50"/>
  <c r="H578" i="50" s="1"/>
  <c r="C204" i="50"/>
  <c r="H579" i="50" s="1"/>
  <c r="C205" i="50"/>
  <c r="H580" i="50" s="1"/>
  <c r="C206" i="50"/>
  <c r="H581" i="50" s="1"/>
  <c r="C207" i="50"/>
  <c r="H582" i="50" s="1"/>
  <c r="C208" i="50"/>
  <c r="H583" i="50" s="1"/>
  <c r="C209" i="50"/>
  <c r="H584" i="50" s="1"/>
  <c r="C210" i="50"/>
  <c r="H585" i="50" s="1"/>
  <c r="C211" i="50"/>
  <c r="H586" i="50" s="1"/>
  <c r="C212" i="50"/>
  <c r="H587" i="50" s="1"/>
  <c r="C213" i="50"/>
  <c r="H588" i="50" s="1"/>
  <c r="C214" i="50"/>
  <c r="H589" i="50" s="1"/>
  <c r="C215" i="50"/>
  <c r="H590" i="50" s="1"/>
  <c r="C216" i="50"/>
  <c r="H591" i="50" s="1"/>
  <c r="C217" i="50"/>
  <c r="H592" i="50" s="1"/>
  <c r="C218" i="50"/>
  <c r="H593" i="50" s="1"/>
  <c r="C219" i="50"/>
  <c r="H594" i="50" s="1"/>
  <c r="C220" i="50"/>
  <c r="H595" i="50" s="1"/>
  <c r="C221" i="50"/>
  <c r="H596" i="50" s="1"/>
  <c r="C222" i="50"/>
  <c r="H597" i="50" s="1"/>
  <c r="C223" i="50"/>
  <c r="H598" i="50" s="1"/>
  <c r="C224" i="50"/>
  <c r="H599" i="50" s="1"/>
  <c r="C225" i="50"/>
  <c r="H600" i="50" s="1"/>
  <c r="C226" i="50"/>
  <c r="H601" i="50" s="1"/>
  <c r="C227" i="50"/>
  <c r="H602" i="50" s="1"/>
  <c r="C228" i="50"/>
  <c r="H603" i="50" s="1"/>
  <c r="C229" i="50"/>
  <c r="H604" i="50" s="1"/>
  <c r="C230" i="50"/>
  <c r="H605" i="50" s="1"/>
  <c r="C231" i="50"/>
  <c r="H606" i="50" s="1"/>
  <c r="C232" i="50"/>
  <c r="H607" i="50" s="1"/>
  <c r="C233" i="50"/>
  <c r="H608" i="50" s="1"/>
  <c r="C234" i="50"/>
  <c r="H609" i="50" s="1"/>
  <c r="C235" i="50"/>
  <c r="H610" i="50" s="1"/>
  <c r="C236" i="50"/>
  <c r="H611" i="50" s="1"/>
  <c r="C237" i="50"/>
  <c r="H612" i="50" s="1"/>
  <c r="C238" i="50"/>
  <c r="H613" i="50" s="1"/>
  <c r="C239" i="50"/>
  <c r="H614" i="50" s="1"/>
  <c r="C240" i="50"/>
  <c r="H615" i="50" s="1"/>
  <c r="C241" i="50"/>
  <c r="H616" i="50" s="1"/>
  <c r="C242" i="50"/>
  <c r="H617" i="50" s="1"/>
  <c r="C243" i="50"/>
  <c r="H618" i="50" s="1"/>
  <c r="C244" i="50"/>
  <c r="H619" i="50" s="1"/>
  <c r="C245" i="50"/>
  <c r="H620" i="50" s="1"/>
  <c r="C246" i="50"/>
  <c r="H621" i="50" s="1"/>
  <c r="C247" i="50"/>
  <c r="H622" i="50" s="1"/>
  <c r="C248" i="50"/>
  <c r="H623" i="50" s="1"/>
  <c r="C249" i="50"/>
  <c r="H624" i="50" s="1"/>
  <c r="C250" i="50"/>
  <c r="H625" i="50" s="1"/>
  <c r="C251" i="50"/>
  <c r="H626" i="50" s="1"/>
  <c r="C252" i="50"/>
  <c r="H627" i="50" s="1"/>
  <c r="C253" i="50"/>
  <c r="H628" i="50" s="1"/>
  <c r="C254" i="50"/>
  <c r="H629" i="50" s="1"/>
  <c r="C255" i="50"/>
  <c r="H630" i="50" s="1"/>
  <c r="C256" i="50"/>
  <c r="H631" i="50" s="1"/>
  <c r="C257" i="50"/>
  <c r="H632" i="50" s="1"/>
  <c r="C258" i="50"/>
  <c r="H633" i="50" s="1"/>
  <c r="C259" i="50"/>
  <c r="H634" i="50" s="1"/>
  <c r="C260" i="50"/>
  <c r="H635" i="50" s="1"/>
  <c r="C261" i="50"/>
  <c r="H636" i="50" s="1"/>
  <c r="C262" i="50"/>
  <c r="H637" i="50" s="1"/>
  <c r="C263" i="50"/>
  <c r="H638" i="50" s="1"/>
  <c r="C264" i="50"/>
  <c r="H639" i="50" s="1"/>
  <c r="C265" i="50"/>
  <c r="H640" i="50" s="1"/>
  <c r="C266" i="50"/>
  <c r="C267" i="50"/>
  <c r="C268" i="50"/>
  <c r="C269" i="50"/>
  <c r="C270" i="50"/>
  <c r="C271" i="50"/>
  <c r="C272" i="50"/>
  <c r="C273" i="50"/>
  <c r="C274" i="50"/>
  <c r="C275" i="50"/>
  <c r="C276" i="50"/>
  <c r="C277" i="50"/>
  <c r="C278" i="50"/>
  <c r="C279" i="50"/>
  <c r="C280" i="50"/>
  <c r="C281" i="50"/>
  <c r="C282" i="50"/>
  <c r="C283" i="50"/>
  <c r="C284" i="50"/>
  <c r="C285" i="50"/>
  <c r="C286" i="50"/>
  <c r="C287" i="50"/>
  <c r="C288" i="50"/>
  <c r="C289" i="50"/>
  <c r="C290" i="50"/>
  <c r="C291" i="50"/>
  <c r="C292" i="50"/>
  <c r="C293" i="50"/>
  <c r="C294" i="50"/>
  <c r="C295" i="50"/>
  <c r="C296" i="50"/>
  <c r="C297" i="50"/>
  <c r="C298" i="50"/>
  <c r="C299" i="50"/>
  <c r="C300" i="50"/>
  <c r="C301" i="50"/>
  <c r="C302" i="50"/>
  <c r="C303" i="50"/>
  <c r="C304" i="50"/>
  <c r="C305" i="50"/>
  <c r="C306" i="50"/>
  <c r="C307" i="50"/>
  <c r="C308" i="50"/>
  <c r="C309" i="50"/>
  <c r="C310" i="50"/>
  <c r="C311" i="50"/>
  <c r="C312" i="50"/>
  <c r="C313" i="50"/>
  <c r="C314" i="50"/>
  <c r="C315" i="50"/>
  <c r="C316" i="50"/>
  <c r="C317" i="50"/>
  <c r="C318" i="50"/>
  <c r="C319" i="50"/>
  <c r="C320" i="50"/>
  <c r="C321" i="50"/>
  <c r="C322" i="50"/>
  <c r="C323" i="50"/>
  <c r="C324" i="50"/>
  <c r="C325" i="50"/>
  <c r="C326" i="50"/>
  <c r="C327" i="50"/>
  <c r="C328" i="50"/>
  <c r="C329" i="50"/>
  <c r="C330" i="50"/>
  <c r="C331" i="50"/>
  <c r="C332" i="50"/>
  <c r="C333" i="50"/>
  <c r="C334" i="50"/>
  <c r="C335" i="50"/>
  <c r="C336" i="50"/>
  <c r="C337" i="50"/>
  <c r="C338" i="50"/>
  <c r="C339" i="50"/>
  <c r="C340" i="50"/>
  <c r="C341" i="50"/>
  <c r="C342" i="50"/>
  <c r="C343" i="50"/>
  <c r="C344" i="50"/>
  <c r="C345" i="50"/>
  <c r="C346" i="50"/>
  <c r="C347" i="50"/>
  <c r="C348" i="50"/>
  <c r="C349" i="50"/>
  <c r="C350" i="50"/>
  <c r="C351" i="50"/>
  <c r="C352" i="50"/>
  <c r="C353" i="50"/>
  <c r="C354" i="50"/>
  <c r="C355" i="50"/>
  <c r="C356" i="50"/>
  <c r="C357" i="50"/>
  <c r="C358" i="50"/>
  <c r="C359" i="50"/>
  <c r="C360" i="50"/>
  <c r="C361" i="50"/>
  <c r="C362" i="50"/>
  <c r="C363" i="50"/>
  <c r="C364" i="50"/>
  <c r="C365" i="50"/>
  <c r="C366" i="50"/>
  <c r="C367" i="50"/>
  <c r="C368" i="50"/>
  <c r="C369" i="50"/>
  <c r="C370" i="50"/>
  <c r="C371" i="50"/>
  <c r="C372" i="50"/>
  <c r="C373" i="50"/>
  <c r="C374" i="50"/>
  <c r="C375" i="50"/>
  <c r="C376" i="50"/>
  <c r="C377" i="50"/>
  <c r="C378" i="50"/>
  <c r="C379" i="50"/>
  <c r="C380" i="50"/>
  <c r="C381" i="50"/>
  <c r="C382" i="50"/>
  <c r="C5" i="50"/>
  <c r="C4" i="51"/>
  <c r="C5" i="51"/>
  <c r="C6" i="51"/>
  <c r="C7" i="51"/>
  <c r="C8" i="51"/>
  <c r="C9" i="51"/>
  <c r="C10" i="51"/>
  <c r="C11" i="51"/>
  <c r="C12" i="51"/>
  <c r="C13" i="51"/>
  <c r="C14" i="51"/>
  <c r="C15" i="51"/>
  <c r="C16" i="51"/>
  <c r="C17" i="51"/>
  <c r="C18" i="51"/>
  <c r="C19" i="51"/>
  <c r="C20" i="51"/>
  <c r="C21" i="51"/>
  <c r="C22" i="51"/>
  <c r="C23" i="51"/>
  <c r="C24" i="51"/>
  <c r="C25" i="51"/>
  <c r="C26" i="51"/>
  <c r="C27" i="51"/>
  <c r="C28" i="51"/>
  <c r="C29" i="51"/>
  <c r="C30" i="51"/>
  <c r="C31" i="51"/>
  <c r="C32" i="51"/>
  <c r="C33" i="51"/>
  <c r="C34" i="51"/>
  <c r="C35" i="51"/>
  <c r="C36" i="51"/>
  <c r="C37" i="51"/>
  <c r="C38" i="51"/>
  <c r="C39" i="51"/>
  <c r="C40" i="51"/>
  <c r="C41" i="51"/>
  <c r="C42" i="51"/>
  <c r="C43" i="51"/>
  <c r="C44" i="51"/>
  <c r="C45" i="51"/>
  <c r="C46" i="51"/>
  <c r="C47" i="51"/>
  <c r="C48" i="51"/>
  <c r="C49" i="51"/>
  <c r="C50" i="51"/>
  <c r="C51" i="51"/>
  <c r="C52" i="51"/>
  <c r="C53" i="51"/>
  <c r="C54" i="51"/>
  <c r="C55" i="51"/>
  <c r="C56" i="51"/>
  <c r="C57" i="51"/>
  <c r="C58" i="51"/>
  <c r="C59" i="51"/>
  <c r="C60" i="51"/>
  <c r="C61" i="51"/>
  <c r="C62" i="51"/>
  <c r="C63" i="51"/>
  <c r="C64" i="51"/>
  <c r="C65" i="51"/>
  <c r="C66" i="51"/>
  <c r="C67" i="51"/>
  <c r="C68" i="51"/>
  <c r="C69" i="51"/>
  <c r="C70" i="51"/>
  <c r="C71" i="51"/>
  <c r="C72" i="51"/>
  <c r="C73" i="51"/>
  <c r="C74" i="51"/>
  <c r="C75" i="51"/>
  <c r="C76" i="51"/>
  <c r="C77" i="51"/>
  <c r="C78" i="51"/>
  <c r="H329" i="51" s="1"/>
  <c r="C79" i="51"/>
  <c r="H330" i="51" s="1"/>
  <c r="C80" i="51"/>
  <c r="H331" i="51" s="1"/>
  <c r="C81" i="51"/>
  <c r="H332" i="51" s="1"/>
  <c r="C82" i="51"/>
  <c r="H333" i="51" s="1"/>
  <c r="C83" i="51"/>
  <c r="H334" i="51" s="1"/>
  <c r="C84" i="51"/>
  <c r="H335" i="51" s="1"/>
  <c r="C85" i="51"/>
  <c r="H336" i="51" s="1"/>
  <c r="C86" i="51"/>
  <c r="H337" i="51" s="1"/>
  <c r="C87" i="51"/>
  <c r="H338" i="51" s="1"/>
  <c r="C88" i="51"/>
  <c r="H339" i="51" s="1"/>
  <c r="C89" i="51"/>
  <c r="H340" i="51" s="1"/>
  <c r="C90" i="51"/>
  <c r="C91" i="51"/>
  <c r="H342" i="51" s="1"/>
  <c r="C92" i="51"/>
  <c r="H343" i="51" s="1"/>
  <c r="C93" i="51"/>
  <c r="H344" i="51" s="1"/>
  <c r="C94" i="51"/>
  <c r="H345" i="51" s="1"/>
  <c r="C95" i="51"/>
  <c r="H346" i="51" s="1"/>
  <c r="C96" i="51"/>
  <c r="H347" i="51" s="1"/>
  <c r="C97" i="51"/>
  <c r="H348" i="51" s="1"/>
  <c r="C98" i="51"/>
  <c r="H349" i="51" s="1"/>
  <c r="C99" i="51"/>
  <c r="H350" i="51" s="1"/>
  <c r="C100" i="51"/>
  <c r="H351" i="51" s="1"/>
  <c r="C101" i="51"/>
  <c r="H352" i="51" s="1"/>
  <c r="C102" i="51"/>
  <c r="H353" i="51" s="1"/>
  <c r="C103" i="51"/>
  <c r="H354" i="51" s="1"/>
  <c r="C104" i="51"/>
  <c r="H355" i="51" s="1"/>
  <c r="C105" i="51"/>
  <c r="H356" i="51" s="1"/>
  <c r="C106" i="51"/>
  <c r="H357" i="51" s="1"/>
  <c r="C107" i="51"/>
  <c r="H358" i="51" s="1"/>
  <c r="C108" i="51"/>
  <c r="H359" i="51" s="1"/>
  <c r="C109" i="51"/>
  <c r="H360" i="51" s="1"/>
  <c r="C110" i="51"/>
  <c r="H361" i="51" s="1"/>
  <c r="C111" i="51"/>
  <c r="H362" i="51" s="1"/>
  <c r="C112" i="51"/>
  <c r="H363" i="51" s="1"/>
  <c r="C113" i="51"/>
  <c r="H364" i="51" s="1"/>
  <c r="C114" i="51"/>
  <c r="H365" i="51" s="1"/>
  <c r="C115" i="51"/>
  <c r="H366" i="51" s="1"/>
  <c r="C116" i="51"/>
  <c r="H367" i="51" s="1"/>
  <c r="C117" i="51"/>
  <c r="H368" i="51" s="1"/>
  <c r="C118" i="51"/>
  <c r="H369" i="51" s="1"/>
  <c r="C119" i="51"/>
  <c r="H370" i="51" s="1"/>
  <c r="C120" i="51"/>
  <c r="H371" i="51" s="1"/>
  <c r="C121" i="51"/>
  <c r="H372" i="51" s="1"/>
  <c r="C122" i="51"/>
  <c r="H373" i="51" s="1"/>
  <c r="C123" i="51"/>
  <c r="H374" i="51" s="1"/>
  <c r="C124" i="51"/>
  <c r="H375" i="51" s="1"/>
  <c r="C125" i="51"/>
  <c r="H376" i="51" s="1"/>
  <c r="C126" i="51"/>
  <c r="H377" i="51" s="1"/>
  <c r="C127" i="51"/>
  <c r="H378" i="51" s="1"/>
  <c r="C128" i="51"/>
  <c r="H379" i="51" s="1"/>
  <c r="C129" i="51"/>
  <c r="H380" i="51" s="1"/>
  <c r="C130" i="51"/>
  <c r="H381" i="51" s="1"/>
  <c r="C131" i="51"/>
  <c r="H382" i="51" s="1"/>
  <c r="C132" i="51"/>
  <c r="H383" i="51" s="1"/>
  <c r="C133" i="51"/>
  <c r="H384" i="51" s="1"/>
  <c r="C134" i="51"/>
  <c r="H385" i="51" s="1"/>
  <c r="C135" i="51"/>
  <c r="H386" i="51" s="1"/>
  <c r="C136" i="51"/>
  <c r="H387" i="51" s="1"/>
  <c r="C137" i="51"/>
  <c r="H388" i="51" s="1"/>
  <c r="C138" i="51"/>
  <c r="H389" i="51" s="1"/>
  <c r="C139" i="51"/>
  <c r="H390" i="51" s="1"/>
  <c r="C140" i="51"/>
  <c r="H391" i="51" s="1"/>
  <c r="C141" i="51"/>
  <c r="H392" i="51" s="1"/>
  <c r="C142" i="51"/>
  <c r="H393" i="51" s="1"/>
  <c r="C143" i="51"/>
  <c r="H394" i="51" s="1"/>
  <c r="C144" i="51"/>
  <c r="H395" i="51" s="1"/>
  <c r="C145" i="51"/>
  <c r="H396" i="51" s="1"/>
  <c r="C146" i="51"/>
  <c r="H397" i="51" s="1"/>
  <c r="C147" i="51"/>
  <c r="H398" i="51" s="1"/>
  <c r="C148" i="51"/>
  <c r="H399" i="51" s="1"/>
  <c r="C149" i="51"/>
  <c r="H400" i="51" s="1"/>
  <c r="C150" i="51"/>
  <c r="H401" i="51" s="1"/>
  <c r="C151" i="51"/>
  <c r="H402" i="51" s="1"/>
  <c r="C152" i="51"/>
  <c r="H403" i="51" s="1"/>
  <c r="C153" i="51"/>
  <c r="H404" i="51" s="1"/>
  <c r="C154" i="51"/>
  <c r="H405" i="51" s="1"/>
  <c r="C155" i="51"/>
  <c r="H406" i="51" s="1"/>
  <c r="C156" i="51"/>
  <c r="H407" i="51" s="1"/>
  <c r="C157" i="51"/>
  <c r="H408" i="51" s="1"/>
  <c r="C158" i="51"/>
  <c r="H409" i="51" s="1"/>
  <c r="C159" i="51"/>
  <c r="H410" i="51" s="1"/>
  <c r="C160" i="51"/>
  <c r="H411" i="51" s="1"/>
  <c r="C161" i="51"/>
  <c r="H412" i="51" s="1"/>
  <c r="C162" i="51"/>
  <c r="H413" i="51" s="1"/>
  <c r="C163" i="51"/>
  <c r="H414" i="51" s="1"/>
  <c r="C164" i="51"/>
  <c r="H415" i="51" s="1"/>
  <c r="C165" i="51"/>
  <c r="C166" i="51"/>
  <c r="H417" i="51" s="1"/>
  <c r="C167" i="51"/>
  <c r="H418" i="51" s="1"/>
  <c r="C168" i="51"/>
  <c r="H419" i="51" s="1"/>
  <c r="C169" i="51"/>
  <c r="H420" i="51" s="1"/>
  <c r="C170" i="51"/>
  <c r="H421" i="51" s="1"/>
  <c r="C171" i="51"/>
  <c r="H422" i="51" s="1"/>
  <c r="C172" i="51"/>
  <c r="H423" i="51" s="1"/>
  <c r="C173" i="51"/>
  <c r="H424" i="51" s="1"/>
  <c r="C174" i="51"/>
  <c r="H425" i="51" s="1"/>
  <c r="C175" i="51"/>
  <c r="H426" i="51" s="1"/>
  <c r="C176" i="51"/>
  <c r="H427" i="51" s="1"/>
  <c r="C177" i="51"/>
  <c r="H428" i="51" s="1"/>
  <c r="C178" i="51"/>
  <c r="H429" i="51" s="1"/>
  <c r="C179" i="51"/>
  <c r="H430" i="51" s="1"/>
  <c r="C180" i="51"/>
  <c r="H431" i="51" s="1"/>
  <c r="C181" i="51"/>
  <c r="H432" i="51" s="1"/>
  <c r="C182" i="51"/>
  <c r="C183" i="51"/>
  <c r="H434" i="51" s="1"/>
  <c r="C184" i="51"/>
  <c r="H435" i="51" s="1"/>
  <c r="C185" i="51"/>
  <c r="H436" i="51" s="1"/>
  <c r="C186" i="51"/>
  <c r="H437" i="51" s="1"/>
  <c r="C187" i="51"/>
  <c r="H438" i="51" s="1"/>
  <c r="C188" i="51"/>
  <c r="H439" i="51" s="1"/>
  <c r="C189" i="51"/>
  <c r="H440" i="51" s="1"/>
  <c r="C190" i="51"/>
  <c r="H441" i="51" s="1"/>
  <c r="C191" i="51"/>
  <c r="H442" i="51" s="1"/>
  <c r="C192" i="51"/>
  <c r="H443" i="51" s="1"/>
  <c r="C193" i="51"/>
  <c r="H444" i="51" s="1"/>
  <c r="C194" i="51"/>
  <c r="H445" i="51" s="1"/>
  <c r="C195" i="51"/>
  <c r="H446" i="51" s="1"/>
  <c r="C196" i="51"/>
  <c r="H447" i="51" s="1"/>
  <c r="C197" i="51"/>
  <c r="H448" i="51" s="1"/>
  <c r="C198" i="51"/>
  <c r="H449" i="51" s="1"/>
  <c r="C199" i="51"/>
  <c r="H450" i="51" s="1"/>
  <c r="C200" i="51"/>
  <c r="H451" i="51" s="1"/>
  <c r="C201" i="51"/>
  <c r="H452" i="51" s="1"/>
  <c r="C202" i="51"/>
  <c r="H453" i="51" s="1"/>
  <c r="C203" i="51"/>
  <c r="H454" i="51" s="1"/>
  <c r="C204" i="51"/>
  <c r="H455" i="51" s="1"/>
  <c r="C205" i="51"/>
  <c r="H456" i="51" s="1"/>
  <c r="C206" i="51"/>
  <c r="H457" i="51" s="1"/>
  <c r="C207" i="51"/>
  <c r="H458" i="51" s="1"/>
  <c r="C208" i="51"/>
  <c r="H459" i="51" s="1"/>
  <c r="C209" i="51"/>
  <c r="H460" i="51" s="1"/>
  <c r="C210" i="51"/>
  <c r="H461" i="51" s="1"/>
  <c r="C211" i="51"/>
  <c r="H462" i="51" s="1"/>
  <c r="C212" i="51"/>
  <c r="H463" i="51" s="1"/>
  <c r="C213" i="51"/>
  <c r="H464" i="51" s="1"/>
  <c r="C214" i="51"/>
  <c r="H465" i="51" s="1"/>
  <c r="C215" i="51"/>
  <c r="H466" i="51" s="1"/>
  <c r="C216" i="51"/>
  <c r="H467" i="51" s="1"/>
  <c r="C217" i="51"/>
  <c r="H468" i="51" s="1"/>
  <c r="C218" i="51"/>
  <c r="H469" i="51" s="1"/>
  <c r="C219" i="51"/>
  <c r="H470" i="51" s="1"/>
  <c r="C220" i="51"/>
  <c r="H471" i="51" s="1"/>
  <c r="C221" i="51"/>
  <c r="H472" i="51" s="1"/>
  <c r="C222" i="51"/>
  <c r="H473" i="51" s="1"/>
  <c r="C223" i="51"/>
  <c r="H474" i="51" s="1"/>
  <c r="C224" i="51"/>
  <c r="H475" i="51" s="1"/>
  <c r="C225" i="51"/>
  <c r="H476" i="51" s="1"/>
  <c r="C226" i="51"/>
  <c r="H477" i="51" s="1"/>
  <c r="C227" i="51"/>
  <c r="H478" i="51" s="1"/>
  <c r="C228" i="51"/>
  <c r="H479" i="51" s="1"/>
  <c r="C229" i="51"/>
  <c r="C230" i="51"/>
  <c r="C231" i="51"/>
  <c r="C232" i="51"/>
  <c r="C233" i="51"/>
  <c r="C234" i="51"/>
  <c r="C235" i="51"/>
  <c r="C236" i="51"/>
  <c r="C237" i="51"/>
  <c r="C238" i="51"/>
  <c r="C239" i="51"/>
  <c r="C240" i="51"/>
  <c r="C241" i="51"/>
  <c r="C242" i="51"/>
  <c r="C243" i="51"/>
  <c r="C244" i="51"/>
  <c r="C245" i="51"/>
  <c r="C246" i="51"/>
  <c r="C247" i="51"/>
  <c r="C248" i="51"/>
  <c r="C249" i="51"/>
  <c r="C250" i="51"/>
  <c r="C251" i="51"/>
  <c r="C252" i="51"/>
  <c r="C253" i="51"/>
  <c r="C254" i="51"/>
  <c r="C255" i="51"/>
  <c r="C256" i="51"/>
  <c r="C257" i="51"/>
  <c r="C258" i="51"/>
  <c r="C259" i="51"/>
  <c r="C260" i="51"/>
  <c r="C261" i="51"/>
  <c r="C262" i="51"/>
  <c r="C263" i="51"/>
  <c r="C264" i="51"/>
  <c r="C265" i="51"/>
  <c r="C266" i="51"/>
  <c r="C267" i="51"/>
  <c r="C268" i="51"/>
  <c r="C269" i="51"/>
  <c r="C270" i="51"/>
  <c r="C271" i="51"/>
  <c r="C272" i="51"/>
  <c r="C273" i="51"/>
  <c r="C274" i="51"/>
  <c r="C275" i="51"/>
  <c r="C276" i="51"/>
  <c r="C277" i="51"/>
  <c r="C278" i="51"/>
  <c r="C279" i="51"/>
  <c r="C280" i="51"/>
  <c r="C281" i="51"/>
  <c r="C282" i="51"/>
  <c r="C323" i="49"/>
  <c r="C324" i="49"/>
  <c r="C325" i="49"/>
  <c r="C326" i="49"/>
  <c r="C327" i="49"/>
  <c r="C328" i="49"/>
  <c r="C329" i="49"/>
  <c r="C330" i="49"/>
  <c r="C331" i="49"/>
  <c r="C332" i="49"/>
  <c r="C333" i="49"/>
  <c r="C334" i="49"/>
  <c r="C335" i="49"/>
  <c r="C336" i="49"/>
  <c r="C337" i="49"/>
  <c r="C338" i="49"/>
  <c r="C339" i="49"/>
  <c r="C340" i="49"/>
  <c r="C341" i="49"/>
  <c r="C342" i="49"/>
  <c r="C343" i="49"/>
  <c r="C344" i="49"/>
  <c r="C345" i="49"/>
  <c r="C346" i="49"/>
  <c r="C347" i="49"/>
  <c r="C348" i="49"/>
  <c r="C349" i="49"/>
  <c r="C350" i="49"/>
  <c r="C351" i="49"/>
  <c r="C352" i="49"/>
  <c r="C353" i="49"/>
  <c r="C354" i="49"/>
  <c r="C355" i="49"/>
  <c r="C356" i="49"/>
  <c r="C357" i="49"/>
  <c r="C358" i="49"/>
  <c r="C359" i="49"/>
  <c r="C360" i="49"/>
  <c r="C361" i="49"/>
  <c r="C362" i="49"/>
  <c r="C363" i="49"/>
  <c r="C364" i="49"/>
  <c r="C365" i="49"/>
  <c r="C366" i="49"/>
  <c r="C367" i="49"/>
  <c r="C368" i="49"/>
  <c r="C369" i="49"/>
  <c r="C370" i="49"/>
  <c r="C371" i="49"/>
  <c r="C372" i="49"/>
  <c r="C373" i="49"/>
  <c r="C374" i="49"/>
  <c r="C375" i="49"/>
  <c r="C376" i="49"/>
  <c r="C377" i="49"/>
  <c r="C378" i="49"/>
  <c r="C379" i="49"/>
  <c r="C380" i="49"/>
  <c r="C381" i="49"/>
  <c r="C382" i="49"/>
  <c r="C383" i="49"/>
  <c r="C384" i="49"/>
  <c r="C385" i="49"/>
  <c r="C386" i="49"/>
  <c r="C387" i="49"/>
  <c r="C388" i="49"/>
  <c r="C389" i="49"/>
  <c r="C390" i="49"/>
  <c r="C391" i="49"/>
  <c r="C392" i="49"/>
  <c r="C393" i="49"/>
  <c r="C394" i="49"/>
  <c r="C395" i="49"/>
  <c r="C396" i="49"/>
  <c r="C397" i="49"/>
  <c r="C398" i="49"/>
  <c r="C399" i="49"/>
  <c r="C400" i="49"/>
  <c r="C401" i="49"/>
  <c r="C402" i="49"/>
  <c r="C403" i="49"/>
  <c r="C404" i="49"/>
  <c r="C405" i="49"/>
  <c r="C406" i="49"/>
  <c r="C407" i="49"/>
  <c r="C408" i="49"/>
  <c r="C409" i="49"/>
  <c r="C410" i="49"/>
  <c r="C411" i="49"/>
  <c r="C412" i="49"/>
  <c r="C413" i="49"/>
  <c r="C414" i="49"/>
  <c r="C415" i="49"/>
  <c r="C416" i="49"/>
  <c r="C417" i="49"/>
  <c r="C418" i="49"/>
  <c r="C419" i="49"/>
  <c r="C420" i="49"/>
  <c r="C421" i="49"/>
  <c r="C422" i="49"/>
  <c r="C423" i="49"/>
  <c r="C424" i="49"/>
  <c r="C425" i="49"/>
  <c r="C426" i="49"/>
  <c r="C427" i="49"/>
  <c r="C428" i="49"/>
  <c r="C429" i="49"/>
  <c r="C430" i="49"/>
  <c r="C431" i="49"/>
  <c r="C432" i="49"/>
  <c r="C433" i="49"/>
  <c r="C434" i="49"/>
  <c r="C435" i="49"/>
  <c r="C436" i="49"/>
  <c r="C437" i="49"/>
  <c r="C438" i="49"/>
  <c r="C439" i="49"/>
  <c r="C440" i="49"/>
  <c r="C441" i="49"/>
  <c r="C442" i="49"/>
  <c r="C443" i="49"/>
  <c r="C444" i="49"/>
  <c r="C445" i="49"/>
  <c r="C446" i="49"/>
  <c r="C447" i="49"/>
  <c r="C448" i="49"/>
  <c r="C449" i="49"/>
  <c r="C450" i="49"/>
  <c r="C451" i="49"/>
  <c r="C452" i="49"/>
  <c r="C453" i="49"/>
  <c r="C454" i="49"/>
  <c r="C455" i="49"/>
  <c r="C456" i="49"/>
  <c r="C457" i="49"/>
  <c r="C458" i="49"/>
  <c r="C459" i="49"/>
  <c r="C460" i="49"/>
  <c r="C461" i="49"/>
  <c r="C462" i="49"/>
  <c r="C463" i="49"/>
  <c r="C464" i="49"/>
  <c r="C465" i="49"/>
  <c r="C466" i="49"/>
  <c r="C467" i="49"/>
  <c r="C468" i="49"/>
  <c r="C469" i="49"/>
  <c r="C470" i="49"/>
  <c r="C471" i="49"/>
  <c r="C472" i="49"/>
  <c r="C473" i="49"/>
  <c r="C474" i="49"/>
  <c r="C475" i="49"/>
  <c r="C476" i="49"/>
  <c r="C477" i="49"/>
  <c r="C478" i="49"/>
  <c r="C479" i="49"/>
  <c r="C480" i="49"/>
  <c r="C481" i="49"/>
  <c r="C482" i="49"/>
  <c r="C483" i="49"/>
  <c r="C484" i="49"/>
  <c r="C485" i="49"/>
  <c r="C486" i="49"/>
  <c r="C487" i="49"/>
  <c r="C488" i="49"/>
  <c r="C489" i="49"/>
  <c r="C490" i="49"/>
  <c r="C491" i="49"/>
  <c r="C492" i="49"/>
  <c r="C493" i="49"/>
  <c r="C494" i="49"/>
  <c r="C495" i="49"/>
  <c r="C496" i="49"/>
  <c r="C497" i="49"/>
  <c r="C498" i="49"/>
  <c r="C499" i="49"/>
  <c r="C500" i="49"/>
  <c r="C501" i="49"/>
  <c r="C502" i="49"/>
  <c r="C503" i="49"/>
  <c r="C504" i="49"/>
  <c r="C505" i="49"/>
  <c r="C506" i="49"/>
  <c r="C507" i="49"/>
  <c r="C508" i="49"/>
  <c r="C509" i="49"/>
  <c r="C510" i="49"/>
  <c r="C511" i="49"/>
  <c r="C512" i="49"/>
  <c r="C513" i="49"/>
  <c r="C514" i="49"/>
  <c r="C515" i="49"/>
  <c r="C516" i="49"/>
  <c r="C517" i="49"/>
  <c r="C518" i="49"/>
  <c r="C519" i="49"/>
  <c r="C520" i="49"/>
  <c r="C521" i="49"/>
  <c r="C522" i="49"/>
  <c r="C523" i="49"/>
  <c r="C524" i="49"/>
  <c r="C525" i="49"/>
  <c r="C526" i="49"/>
  <c r="C527" i="49"/>
  <c r="C528" i="49"/>
  <c r="C529" i="49"/>
  <c r="C530" i="49"/>
  <c r="C531" i="49"/>
  <c r="C532" i="49"/>
  <c r="C533" i="49"/>
  <c r="C534" i="49"/>
  <c r="C535" i="49"/>
  <c r="C536" i="49"/>
  <c r="C537" i="49"/>
  <c r="C538" i="49"/>
  <c r="C539" i="49"/>
  <c r="C540" i="49"/>
  <c r="C541" i="49"/>
  <c r="C542" i="49"/>
  <c r="C543" i="49"/>
  <c r="C544" i="49"/>
  <c r="C545" i="49"/>
  <c r="C546" i="49"/>
  <c r="C547" i="49"/>
  <c r="C548" i="49"/>
  <c r="C549" i="49"/>
  <c r="C550" i="49"/>
  <c r="C551" i="49"/>
  <c r="C552" i="49"/>
  <c r="C553" i="49"/>
  <c r="C554" i="49"/>
  <c r="C555" i="49"/>
  <c r="C556" i="49"/>
  <c r="C557" i="49"/>
  <c r="C558" i="49"/>
  <c r="C559" i="49"/>
  <c r="C560" i="49"/>
  <c r="C561" i="49"/>
  <c r="C562" i="49"/>
  <c r="C322" i="49"/>
  <c r="C5" i="49"/>
  <c r="L323" i="49" s="1"/>
  <c r="C6" i="49"/>
  <c r="T324" i="49" s="1"/>
  <c r="C7" i="49"/>
  <c r="AE325" i="49" s="1"/>
  <c r="C8" i="49"/>
  <c r="V326" i="49" s="1"/>
  <c r="C9" i="49"/>
  <c r="C10" i="49"/>
  <c r="P328" i="49" s="1"/>
  <c r="C11" i="49"/>
  <c r="C12" i="49"/>
  <c r="O330" i="49" s="1"/>
  <c r="C13" i="49"/>
  <c r="N331" i="49" s="1"/>
  <c r="C14" i="49"/>
  <c r="X332" i="49" s="1"/>
  <c r="C15" i="49"/>
  <c r="C16" i="49"/>
  <c r="C17" i="49"/>
  <c r="Q335" i="49" s="1"/>
  <c r="C18" i="49"/>
  <c r="H336" i="49" s="1"/>
  <c r="C19" i="49"/>
  <c r="AD337" i="49" s="1"/>
  <c r="C20" i="49"/>
  <c r="X338" i="49" s="1"/>
  <c r="C21" i="49"/>
  <c r="C22" i="49"/>
  <c r="H340" i="49" s="1"/>
  <c r="C23" i="49"/>
  <c r="C24" i="49"/>
  <c r="C25" i="49"/>
  <c r="C26" i="49"/>
  <c r="H344" i="49" s="1"/>
  <c r="C27" i="49"/>
  <c r="C28" i="49"/>
  <c r="AA346" i="49" s="1"/>
  <c r="C29" i="49"/>
  <c r="C30" i="49"/>
  <c r="H348" i="49" s="1"/>
  <c r="C31" i="49"/>
  <c r="Z349" i="49" s="1"/>
  <c r="C32" i="49"/>
  <c r="T350" i="49" s="1"/>
  <c r="C33" i="49"/>
  <c r="AB351" i="49" s="1"/>
  <c r="C34" i="49"/>
  <c r="Q352" i="49" s="1"/>
  <c r="C35" i="49"/>
  <c r="C36" i="49"/>
  <c r="S354" i="49" s="1"/>
  <c r="C37" i="49"/>
  <c r="S355" i="49" s="1"/>
  <c r="C38" i="49"/>
  <c r="M356" i="49" s="1"/>
  <c r="C39" i="49"/>
  <c r="S357" i="49" s="1"/>
  <c r="C40" i="49"/>
  <c r="K358" i="49" s="1"/>
  <c r="C41" i="49"/>
  <c r="L359" i="49" s="1"/>
  <c r="C42" i="49"/>
  <c r="AC360" i="49" s="1"/>
  <c r="C43" i="49"/>
  <c r="C44" i="49"/>
  <c r="K362" i="49" s="1"/>
  <c r="C45" i="49"/>
  <c r="X363" i="49" s="1"/>
  <c r="C46" i="49"/>
  <c r="X364" i="49" s="1"/>
  <c r="C47" i="49"/>
  <c r="X365" i="49" s="1"/>
  <c r="C48" i="49"/>
  <c r="AF366" i="49" s="1"/>
  <c r="C49" i="49"/>
  <c r="M367" i="49" s="1"/>
  <c r="C50" i="49"/>
  <c r="H368" i="49" s="1"/>
  <c r="C51" i="49"/>
  <c r="C52" i="49"/>
  <c r="Q370" i="49" s="1"/>
  <c r="C53" i="49"/>
  <c r="H371" i="49" s="1"/>
  <c r="C54" i="49"/>
  <c r="H372" i="49" s="1"/>
  <c r="C55" i="49"/>
  <c r="C56" i="49"/>
  <c r="C57" i="49"/>
  <c r="H375" i="49" s="1"/>
  <c r="C58" i="49"/>
  <c r="H376" i="49" s="1"/>
  <c r="C59" i="49"/>
  <c r="H377" i="49" s="1"/>
  <c r="C60" i="49"/>
  <c r="H378" i="49" s="1"/>
  <c r="C61" i="49"/>
  <c r="H379" i="49" s="1"/>
  <c r="C62" i="49"/>
  <c r="H380" i="49" s="1"/>
  <c r="C63" i="49"/>
  <c r="H381" i="49" s="1"/>
  <c r="C64" i="49"/>
  <c r="H382" i="49" s="1"/>
  <c r="C65" i="49"/>
  <c r="H383" i="49" s="1"/>
  <c r="C66" i="49"/>
  <c r="H384" i="49" s="1"/>
  <c r="C67" i="49"/>
  <c r="H385" i="49" s="1"/>
  <c r="C68" i="49"/>
  <c r="H386" i="49" s="1"/>
  <c r="C69" i="49"/>
  <c r="H387" i="49" s="1"/>
  <c r="C70" i="49"/>
  <c r="H388" i="49" s="1"/>
  <c r="C71" i="49"/>
  <c r="H389" i="49" s="1"/>
  <c r="C72" i="49"/>
  <c r="H390" i="49" s="1"/>
  <c r="C73" i="49"/>
  <c r="H391" i="49" s="1"/>
  <c r="C74" i="49"/>
  <c r="H392" i="49" s="1"/>
  <c r="C75" i="49"/>
  <c r="H393" i="49" s="1"/>
  <c r="C76" i="49"/>
  <c r="H394" i="49" s="1"/>
  <c r="C77" i="49"/>
  <c r="H395" i="49" s="1"/>
  <c r="C78" i="49"/>
  <c r="H396" i="49" s="1"/>
  <c r="C79" i="49"/>
  <c r="H397" i="49" s="1"/>
  <c r="C80" i="49"/>
  <c r="H398" i="49" s="1"/>
  <c r="C81" i="49"/>
  <c r="H399" i="49" s="1"/>
  <c r="C82" i="49"/>
  <c r="H400" i="49" s="1"/>
  <c r="C83" i="49"/>
  <c r="H401" i="49" s="1"/>
  <c r="C84" i="49"/>
  <c r="H402" i="49" s="1"/>
  <c r="C85" i="49"/>
  <c r="H403" i="49" s="1"/>
  <c r="C86" i="49"/>
  <c r="H404" i="49" s="1"/>
  <c r="C87" i="49"/>
  <c r="H405" i="49" s="1"/>
  <c r="C88" i="49"/>
  <c r="H406" i="49" s="1"/>
  <c r="C89" i="49"/>
  <c r="H407" i="49" s="1"/>
  <c r="C90" i="49"/>
  <c r="H408" i="49" s="1"/>
  <c r="C91" i="49"/>
  <c r="H409" i="49" s="1"/>
  <c r="C92" i="49"/>
  <c r="H410" i="49" s="1"/>
  <c r="C93" i="49"/>
  <c r="H411" i="49" s="1"/>
  <c r="C94" i="49"/>
  <c r="H412" i="49" s="1"/>
  <c r="C95" i="49"/>
  <c r="H413" i="49" s="1"/>
  <c r="C96" i="49"/>
  <c r="H414" i="49" s="1"/>
  <c r="C97" i="49"/>
  <c r="H415" i="49" s="1"/>
  <c r="C98" i="49"/>
  <c r="H416" i="49" s="1"/>
  <c r="C99" i="49"/>
  <c r="H417" i="49" s="1"/>
  <c r="C100" i="49"/>
  <c r="H418" i="49" s="1"/>
  <c r="C101" i="49"/>
  <c r="H419" i="49" s="1"/>
  <c r="C102" i="49"/>
  <c r="H420" i="49" s="1"/>
  <c r="C103" i="49"/>
  <c r="H421" i="49" s="1"/>
  <c r="C104" i="49"/>
  <c r="H422" i="49" s="1"/>
  <c r="C105" i="49"/>
  <c r="H423" i="49" s="1"/>
  <c r="C106" i="49"/>
  <c r="H424" i="49" s="1"/>
  <c r="C107" i="49"/>
  <c r="H425" i="49" s="1"/>
  <c r="C108" i="49"/>
  <c r="H426" i="49" s="1"/>
  <c r="C109" i="49"/>
  <c r="H427" i="49" s="1"/>
  <c r="C110" i="49"/>
  <c r="H428" i="49" s="1"/>
  <c r="C111" i="49"/>
  <c r="H429" i="49" s="1"/>
  <c r="C112" i="49"/>
  <c r="H430" i="49" s="1"/>
  <c r="C113" i="49"/>
  <c r="H431" i="49" s="1"/>
  <c r="C114" i="49"/>
  <c r="H432" i="49" s="1"/>
  <c r="C115" i="49"/>
  <c r="H433" i="49" s="1"/>
  <c r="C116" i="49"/>
  <c r="H434" i="49" s="1"/>
  <c r="C117" i="49"/>
  <c r="H435" i="49" s="1"/>
  <c r="C118" i="49"/>
  <c r="H436" i="49" s="1"/>
  <c r="C119" i="49"/>
  <c r="H437" i="49" s="1"/>
  <c r="C120" i="49"/>
  <c r="H438" i="49" s="1"/>
  <c r="C121" i="49"/>
  <c r="H439" i="49" s="1"/>
  <c r="C122" i="49"/>
  <c r="H440" i="49" s="1"/>
  <c r="C123" i="49"/>
  <c r="H441" i="49" s="1"/>
  <c r="C124" i="49"/>
  <c r="H442" i="49" s="1"/>
  <c r="C125" i="49"/>
  <c r="H443" i="49" s="1"/>
  <c r="C126" i="49"/>
  <c r="H444" i="49" s="1"/>
  <c r="C127" i="49"/>
  <c r="H445" i="49" s="1"/>
  <c r="C128" i="49"/>
  <c r="AB446" i="49" s="1"/>
  <c r="C129" i="49"/>
  <c r="O447" i="49" s="1"/>
  <c r="C130" i="49"/>
  <c r="Y448" i="49" s="1"/>
  <c r="C131" i="49"/>
  <c r="C132" i="49"/>
  <c r="J450" i="49" s="1"/>
  <c r="C133" i="49"/>
  <c r="H451" i="49" s="1"/>
  <c r="C134" i="49"/>
  <c r="Z452" i="49" s="1"/>
  <c r="C135" i="49"/>
  <c r="AB453" i="49" s="1"/>
  <c r="C136" i="49"/>
  <c r="C137" i="49"/>
  <c r="P455" i="49" s="1"/>
  <c r="C138" i="49"/>
  <c r="C139" i="49"/>
  <c r="AD457" i="49" s="1"/>
  <c r="C140" i="49"/>
  <c r="R458" i="49" s="1"/>
  <c r="C141" i="49"/>
  <c r="X459" i="49" s="1"/>
  <c r="C142" i="49"/>
  <c r="S460" i="49" s="1"/>
  <c r="C143" i="49"/>
  <c r="X461" i="49" s="1"/>
  <c r="C144" i="49"/>
  <c r="P462" i="49" s="1"/>
  <c r="C145" i="49"/>
  <c r="V463" i="49" s="1"/>
  <c r="C146" i="49"/>
  <c r="H464" i="49" s="1"/>
  <c r="C147" i="49"/>
  <c r="C148" i="49"/>
  <c r="C149" i="49"/>
  <c r="H467" i="49" s="1"/>
  <c r="C150" i="49"/>
  <c r="H468" i="49" s="1"/>
  <c r="C151" i="49"/>
  <c r="C152" i="49"/>
  <c r="Y470" i="49" s="1"/>
  <c r="C153" i="49"/>
  <c r="H471" i="49" s="1"/>
  <c r="C154" i="49"/>
  <c r="H472" i="49" s="1"/>
  <c r="C155" i="49"/>
  <c r="C156" i="49"/>
  <c r="Y474" i="49" s="1"/>
  <c r="C157" i="49"/>
  <c r="H475" i="49" s="1"/>
  <c r="C158" i="49"/>
  <c r="H476" i="49" s="1"/>
  <c r="C159" i="49"/>
  <c r="S477" i="49" s="1"/>
  <c r="C160" i="49"/>
  <c r="J478" i="49" s="1"/>
  <c r="C161" i="49"/>
  <c r="L479" i="49" s="1"/>
  <c r="C162" i="49"/>
  <c r="Z480" i="49" s="1"/>
  <c r="C163" i="49"/>
  <c r="R481" i="49" s="1"/>
  <c r="C164" i="49"/>
  <c r="O482" i="49" s="1"/>
  <c r="C165" i="49"/>
  <c r="H483" i="49" s="1"/>
  <c r="C166" i="49"/>
  <c r="AF484" i="49" s="1"/>
  <c r="C167" i="49"/>
  <c r="U485" i="49" s="1"/>
  <c r="C168" i="49"/>
  <c r="C169" i="49"/>
  <c r="AA487" i="49" s="1"/>
  <c r="C170" i="49"/>
  <c r="O488" i="49" s="1"/>
  <c r="C171" i="49"/>
  <c r="AB489" i="49" s="1"/>
  <c r="C172" i="49"/>
  <c r="C173" i="49"/>
  <c r="T491" i="49" s="1"/>
  <c r="C174" i="49"/>
  <c r="Y492" i="49" s="1"/>
  <c r="C175" i="49"/>
  <c r="T493" i="49" s="1"/>
  <c r="C176" i="49"/>
  <c r="C177" i="49"/>
  <c r="J495" i="49" s="1"/>
  <c r="C178" i="49"/>
  <c r="H496" i="49" s="1"/>
  <c r="C179" i="49"/>
  <c r="C180" i="49"/>
  <c r="Y498" i="49" s="1"/>
  <c r="C181" i="49"/>
  <c r="H499" i="49" s="1"/>
  <c r="C182" i="49"/>
  <c r="H500" i="49" s="1"/>
  <c r="C183" i="49"/>
  <c r="H501" i="49" s="1"/>
  <c r="C184" i="49"/>
  <c r="H502" i="49" s="1"/>
  <c r="C185" i="49"/>
  <c r="H503" i="49" s="1"/>
  <c r="C186" i="49"/>
  <c r="H504" i="49" s="1"/>
  <c r="C187" i="49"/>
  <c r="H505" i="49" s="1"/>
  <c r="C188" i="49"/>
  <c r="H506" i="49" s="1"/>
  <c r="C189" i="49"/>
  <c r="H507" i="49" s="1"/>
  <c r="C190" i="49"/>
  <c r="H508" i="49" s="1"/>
  <c r="C191" i="49"/>
  <c r="H509" i="49" s="1"/>
  <c r="C192" i="49"/>
  <c r="H510" i="49" s="1"/>
  <c r="C193" i="49"/>
  <c r="X511" i="49" s="1"/>
  <c r="C194" i="49"/>
  <c r="Z512" i="49" s="1"/>
  <c r="C195" i="49"/>
  <c r="H513" i="49" s="1"/>
  <c r="C196" i="49"/>
  <c r="H514" i="49" s="1"/>
  <c r="C197" i="49"/>
  <c r="H515" i="49" s="1"/>
  <c r="C198" i="49"/>
  <c r="X516" i="49" s="1"/>
  <c r="C199" i="49"/>
  <c r="V517" i="49" s="1"/>
  <c r="C200" i="49"/>
  <c r="H518" i="49" s="1"/>
  <c r="C201" i="49"/>
  <c r="Q519" i="49" s="1"/>
  <c r="C202" i="49"/>
  <c r="C203" i="49"/>
  <c r="C204" i="49"/>
  <c r="S522" i="49" s="1"/>
  <c r="C205" i="49"/>
  <c r="U523" i="49" s="1"/>
  <c r="C206" i="49"/>
  <c r="M524" i="49" s="1"/>
  <c r="C207" i="49"/>
  <c r="AC525" i="49" s="1"/>
  <c r="C208" i="49"/>
  <c r="C209" i="49"/>
  <c r="Y527" i="49" s="1"/>
  <c r="C210" i="49"/>
  <c r="H528" i="49" s="1"/>
  <c r="C211" i="49"/>
  <c r="C212" i="49"/>
  <c r="C213" i="49"/>
  <c r="H531" i="49" s="1"/>
  <c r="C214" i="49"/>
  <c r="H532" i="49" s="1"/>
  <c r="C215" i="49"/>
  <c r="C216" i="49"/>
  <c r="C217" i="49"/>
  <c r="H535" i="49" s="1"/>
  <c r="C218" i="49"/>
  <c r="H536" i="49" s="1"/>
  <c r="C219" i="49"/>
  <c r="C220" i="49"/>
  <c r="C221" i="49"/>
  <c r="H539" i="49" s="1"/>
  <c r="C222" i="49"/>
  <c r="H540" i="49" s="1"/>
  <c r="C223" i="49"/>
  <c r="Z541" i="49" s="1"/>
  <c r="C224" i="49"/>
  <c r="Z542" i="49" s="1"/>
  <c r="C225" i="49"/>
  <c r="AC543" i="49" s="1"/>
  <c r="C226" i="49"/>
  <c r="L544" i="49" s="1"/>
  <c r="C227" i="49"/>
  <c r="AB545" i="49" s="1"/>
  <c r="C228" i="49"/>
  <c r="AD546" i="49" s="1"/>
  <c r="C229" i="49"/>
  <c r="H547" i="49" s="1"/>
  <c r="C230" i="49"/>
  <c r="C231" i="49"/>
  <c r="C232" i="49"/>
  <c r="J550" i="49" s="1"/>
  <c r="C233" i="49"/>
  <c r="AB551" i="49" s="1"/>
  <c r="C234" i="49"/>
  <c r="J552" i="49" s="1"/>
  <c r="C235" i="49"/>
  <c r="X553" i="49" s="1"/>
  <c r="C236" i="49"/>
  <c r="S554" i="49" s="1"/>
  <c r="C237" i="49"/>
  <c r="Z555" i="49" s="1"/>
  <c r="C238" i="49"/>
  <c r="M556" i="49" s="1"/>
  <c r="C239" i="49"/>
  <c r="L557" i="49" s="1"/>
  <c r="C240" i="49"/>
  <c r="Y558" i="49" s="1"/>
  <c r="C241" i="49"/>
  <c r="AA559" i="49" s="1"/>
  <c r="C242" i="49"/>
  <c r="H560" i="49" s="1"/>
  <c r="C243" i="49"/>
  <c r="C244" i="49"/>
  <c r="L562" i="49" s="1"/>
  <c r="C245" i="49"/>
  <c r="C246" i="49"/>
  <c r="C247" i="49"/>
  <c r="C248" i="49"/>
  <c r="C249" i="49"/>
  <c r="C250" i="49"/>
  <c r="C251" i="49"/>
  <c r="C252" i="49"/>
  <c r="C253" i="49"/>
  <c r="C254" i="49"/>
  <c r="C255" i="49"/>
  <c r="C256" i="49"/>
  <c r="C257" i="49"/>
  <c r="C258" i="49"/>
  <c r="C259" i="49"/>
  <c r="C260" i="49"/>
  <c r="C261" i="49"/>
  <c r="C262" i="49"/>
  <c r="C263" i="49"/>
  <c r="C264" i="49"/>
  <c r="C265" i="49"/>
  <c r="C266" i="49"/>
  <c r="C267" i="49"/>
  <c r="C268" i="49"/>
  <c r="C269" i="49"/>
  <c r="C270" i="49"/>
  <c r="C271" i="49"/>
  <c r="C272" i="49"/>
  <c r="C273" i="49"/>
  <c r="C274" i="49"/>
  <c r="C275" i="49"/>
  <c r="C276" i="49"/>
  <c r="C277" i="49"/>
  <c r="C278" i="49"/>
  <c r="C279" i="49"/>
  <c r="C280" i="49"/>
  <c r="C281" i="49"/>
  <c r="C282" i="49"/>
  <c r="C283" i="49"/>
  <c r="C284" i="49"/>
  <c r="C285" i="49"/>
  <c r="C286" i="49"/>
  <c r="C287" i="49"/>
  <c r="C288" i="49"/>
  <c r="C289" i="49"/>
  <c r="C290" i="49"/>
  <c r="C291" i="49"/>
  <c r="C292" i="49"/>
  <c r="C293" i="49"/>
  <c r="C294" i="49"/>
  <c r="C295" i="49"/>
  <c r="C296" i="49"/>
  <c r="C297" i="49"/>
  <c r="C298" i="49"/>
  <c r="C299" i="49"/>
  <c r="C300" i="49"/>
  <c r="C301" i="49"/>
  <c r="C302" i="49"/>
  <c r="C303" i="49"/>
  <c r="C304" i="49"/>
  <c r="C305" i="49"/>
  <c r="C306" i="49"/>
  <c r="C307" i="49"/>
  <c r="C308" i="49"/>
  <c r="C309" i="49"/>
  <c r="C310" i="49"/>
  <c r="C311" i="49"/>
  <c r="C312" i="49"/>
  <c r="C313" i="49"/>
  <c r="C314" i="49"/>
  <c r="C315" i="49"/>
  <c r="C316" i="49"/>
  <c r="C317" i="49"/>
  <c r="C318" i="49"/>
  <c r="C4" i="49"/>
  <c r="AD322" i="49" s="1"/>
  <c r="C271" i="48"/>
  <c r="C272" i="48"/>
  <c r="C273" i="48"/>
  <c r="C274" i="48"/>
  <c r="C275" i="48"/>
  <c r="C276" i="48"/>
  <c r="C277" i="48"/>
  <c r="C278" i="48"/>
  <c r="C279" i="48"/>
  <c r="C280" i="48"/>
  <c r="C281" i="48"/>
  <c r="C282" i="48"/>
  <c r="C283" i="48"/>
  <c r="C284" i="48"/>
  <c r="C285" i="48"/>
  <c r="C286" i="48"/>
  <c r="C287" i="48"/>
  <c r="C288" i="48"/>
  <c r="C289" i="48"/>
  <c r="C290" i="48"/>
  <c r="C291" i="48"/>
  <c r="C292" i="48"/>
  <c r="C293" i="48"/>
  <c r="C294" i="48"/>
  <c r="C295" i="48"/>
  <c r="C296" i="48"/>
  <c r="C297" i="48"/>
  <c r="C298" i="48"/>
  <c r="C299" i="48"/>
  <c r="C300" i="48"/>
  <c r="C301" i="48"/>
  <c r="C302" i="48"/>
  <c r="C303" i="48"/>
  <c r="C304" i="48"/>
  <c r="C305" i="48"/>
  <c r="C306" i="48"/>
  <c r="C307" i="48"/>
  <c r="C308" i="48"/>
  <c r="C309" i="48"/>
  <c r="C310" i="48"/>
  <c r="C311" i="48"/>
  <c r="C312" i="48"/>
  <c r="C313" i="48"/>
  <c r="C314" i="48"/>
  <c r="C315" i="48"/>
  <c r="C316" i="48"/>
  <c r="C317" i="48"/>
  <c r="C318" i="48"/>
  <c r="C319" i="48"/>
  <c r="C320" i="48"/>
  <c r="C321" i="48"/>
  <c r="C322" i="48"/>
  <c r="C323" i="48"/>
  <c r="C324" i="48"/>
  <c r="C325" i="48"/>
  <c r="C326" i="48"/>
  <c r="C327" i="48"/>
  <c r="C328" i="48"/>
  <c r="C329" i="48"/>
  <c r="C330" i="48"/>
  <c r="C331" i="48"/>
  <c r="C332" i="48"/>
  <c r="C333" i="48"/>
  <c r="C334" i="48"/>
  <c r="C335" i="48"/>
  <c r="C336" i="48"/>
  <c r="C337" i="48"/>
  <c r="C338" i="48"/>
  <c r="C339" i="48"/>
  <c r="C340" i="48"/>
  <c r="C341" i="48"/>
  <c r="C342" i="48"/>
  <c r="C343" i="48"/>
  <c r="C344" i="48"/>
  <c r="C345" i="48"/>
  <c r="C346" i="48"/>
  <c r="C347" i="48"/>
  <c r="C348" i="48"/>
  <c r="C349" i="48"/>
  <c r="C350" i="48"/>
  <c r="C351" i="48"/>
  <c r="C352" i="48"/>
  <c r="C353" i="48"/>
  <c r="C354" i="48"/>
  <c r="C355" i="48"/>
  <c r="C356" i="48"/>
  <c r="C357" i="48"/>
  <c r="C358" i="48"/>
  <c r="C359" i="48"/>
  <c r="C360" i="48"/>
  <c r="C361" i="48"/>
  <c r="C362" i="48"/>
  <c r="C363" i="48"/>
  <c r="C364" i="48"/>
  <c r="C365" i="48"/>
  <c r="C366" i="48"/>
  <c r="C367" i="48"/>
  <c r="C368" i="48"/>
  <c r="C369" i="48"/>
  <c r="C370" i="48"/>
  <c r="C371" i="48"/>
  <c r="C372" i="48"/>
  <c r="C373" i="48"/>
  <c r="C374" i="48"/>
  <c r="C375" i="48"/>
  <c r="C376" i="48"/>
  <c r="C377" i="48"/>
  <c r="C378" i="48"/>
  <c r="C379" i="48"/>
  <c r="C380" i="48"/>
  <c r="C381" i="48"/>
  <c r="C382" i="48"/>
  <c r="C383" i="48"/>
  <c r="C384" i="48"/>
  <c r="C385" i="48"/>
  <c r="C386" i="48"/>
  <c r="C387" i="48"/>
  <c r="C388" i="48"/>
  <c r="C389" i="48"/>
  <c r="C390" i="48"/>
  <c r="C391" i="48"/>
  <c r="C392" i="48"/>
  <c r="C393" i="48"/>
  <c r="C394" i="48"/>
  <c r="C395" i="48"/>
  <c r="C396" i="48"/>
  <c r="C397" i="48"/>
  <c r="C398" i="48"/>
  <c r="C399" i="48"/>
  <c r="C400" i="48"/>
  <c r="C401" i="48"/>
  <c r="C402" i="48"/>
  <c r="C403" i="48"/>
  <c r="C404" i="48"/>
  <c r="C405" i="48"/>
  <c r="C406" i="48"/>
  <c r="C407" i="48"/>
  <c r="C408" i="48"/>
  <c r="C409" i="48"/>
  <c r="C410" i="48"/>
  <c r="C411" i="48"/>
  <c r="C412" i="48"/>
  <c r="C413" i="48"/>
  <c r="C414" i="48"/>
  <c r="C415" i="48"/>
  <c r="C416" i="48"/>
  <c r="C417" i="48"/>
  <c r="C418" i="48"/>
  <c r="C419" i="48"/>
  <c r="C420" i="48"/>
  <c r="C421" i="48"/>
  <c r="C422" i="48"/>
  <c r="C423" i="48"/>
  <c r="C424" i="48"/>
  <c r="C425" i="48"/>
  <c r="C426" i="48"/>
  <c r="C427" i="48"/>
  <c r="C428" i="48"/>
  <c r="C429" i="48"/>
  <c r="C430" i="48"/>
  <c r="C431" i="48"/>
  <c r="C432" i="48"/>
  <c r="C433" i="48"/>
  <c r="C434" i="48"/>
  <c r="C435" i="48"/>
  <c r="C436" i="48"/>
  <c r="C437" i="48"/>
  <c r="C438" i="48"/>
  <c r="C439" i="48"/>
  <c r="C440" i="48"/>
  <c r="C441" i="48"/>
  <c r="C442" i="48"/>
  <c r="C443" i="48"/>
  <c r="C444" i="48"/>
  <c r="C445" i="48"/>
  <c r="C446" i="48"/>
  <c r="C447" i="48"/>
  <c r="C448" i="48"/>
  <c r="C449" i="48"/>
  <c r="C450" i="48"/>
  <c r="C451" i="48"/>
  <c r="C452" i="48"/>
  <c r="C453" i="48"/>
  <c r="C454" i="48"/>
  <c r="C455" i="48"/>
  <c r="C456" i="48"/>
  <c r="C457" i="48"/>
  <c r="C458" i="48"/>
  <c r="C459" i="48"/>
  <c r="C460" i="48"/>
  <c r="C461" i="48"/>
  <c r="C462" i="48"/>
  <c r="C463" i="48"/>
  <c r="C464" i="48"/>
  <c r="C465" i="48"/>
  <c r="C466" i="48"/>
  <c r="C467" i="48"/>
  <c r="C468" i="48"/>
  <c r="C469" i="48"/>
  <c r="C470" i="48"/>
  <c r="C471" i="48"/>
  <c r="C472" i="48"/>
  <c r="C473" i="48"/>
  <c r="C474" i="48"/>
  <c r="C475" i="48"/>
  <c r="C476" i="48"/>
  <c r="C477" i="48"/>
  <c r="C478" i="48"/>
  <c r="C479" i="48"/>
  <c r="C480" i="48"/>
  <c r="C481" i="48"/>
  <c r="C482" i="48"/>
  <c r="C483" i="48"/>
  <c r="C484" i="48"/>
  <c r="C485" i="48"/>
  <c r="C486" i="48"/>
  <c r="C487" i="48"/>
  <c r="C488" i="48"/>
  <c r="C489" i="48"/>
  <c r="C490" i="48"/>
  <c r="C491" i="48"/>
  <c r="C492" i="48"/>
  <c r="C493" i="48"/>
  <c r="C494" i="48"/>
  <c r="C495" i="48"/>
  <c r="C496" i="48"/>
  <c r="C497" i="48"/>
  <c r="C498" i="48"/>
  <c r="C499" i="48"/>
  <c r="C500" i="48"/>
  <c r="C501" i="48"/>
  <c r="C502" i="48"/>
  <c r="C503" i="48"/>
  <c r="C504" i="48"/>
  <c r="C505" i="48"/>
  <c r="C506" i="48"/>
  <c r="C507" i="48"/>
  <c r="C508" i="48"/>
  <c r="C509" i="48"/>
  <c r="C510" i="48"/>
  <c r="C511" i="48"/>
  <c r="C512" i="48"/>
  <c r="C513" i="48"/>
  <c r="C514" i="48"/>
  <c r="C515" i="48"/>
  <c r="C516" i="48"/>
  <c r="C517" i="48"/>
  <c r="C518" i="48"/>
  <c r="C519" i="48"/>
  <c r="C520" i="48"/>
  <c r="C521" i="48"/>
  <c r="C522" i="48"/>
  <c r="C523" i="48"/>
  <c r="C524" i="48"/>
  <c r="C525" i="48"/>
  <c r="C526" i="48"/>
  <c r="C527" i="48"/>
  <c r="C528" i="48"/>
  <c r="C529" i="48"/>
  <c r="C530" i="48"/>
  <c r="C531" i="48"/>
  <c r="C532" i="48"/>
  <c r="C270" i="48"/>
  <c r="C5" i="48"/>
  <c r="C6" i="48"/>
  <c r="N272" i="48" s="1"/>
  <c r="C7" i="48"/>
  <c r="C8" i="48"/>
  <c r="C9" i="48"/>
  <c r="H275" i="48" s="1"/>
  <c r="C10" i="48"/>
  <c r="H276" i="48" s="1"/>
  <c r="C11" i="48"/>
  <c r="C12" i="48"/>
  <c r="C13" i="48"/>
  <c r="H279" i="48" s="1"/>
  <c r="C14" i="48"/>
  <c r="H280" i="48" s="1"/>
  <c r="C15" i="48"/>
  <c r="C16" i="48"/>
  <c r="C17" i="48"/>
  <c r="H283" i="48" s="1"/>
  <c r="C18" i="48"/>
  <c r="H284" i="48" s="1"/>
  <c r="C19" i="48"/>
  <c r="C20" i="48"/>
  <c r="C21" i="48"/>
  <c r="H287" i="48" s="1"/>
  <c r="C22" i="48"/>
  <c r="H288" i="48" s="1"/>
  <c r="C23" i="48"/>
  <c r="C24" i="48"/>
  <c r="C25" i="48"/>
  <c r="H291" i="48" s="1"/>
  <c r="C26" i="48"/>
  <c r="H292" i="48" s="1"/>
  <c r="C27" i="48"/>
  <c r="C28" i="48"/>
  <c r="C29" i="48"/>
  <c r="H295" i="48" s="1"/>
  <c r="C30" i="48"/>
  <c r="H296" i="48" s="1"/>
  <c r="C31" i="48"/>
  <c r="C32" i="48"/>
  <c r="C33" i="48"/>
  <c r="H299" i="48" s="1"/>
  <c r="C34" i="48"/>
  <c r="H300" i="48" s="1"/>
  <c r="C35" i="48"/>
  <c r="C36" i="48"/>
  <c r="C37" i="48"/>
  <c r="H303" i="48" s="1"/>
  <c r="C38" i="48"/>
  <c r="H304" i="48" s="1"/>
  <c r="C39" i="48"/>
  <c r="C40" i="48"/>
  <c r="C41" i="48"/>
  <c r="H307" i="48" s="1"/>
  <c r="C42" i="48"/>
  <c r="H308" i="48" s="1"/>
  <c r="C43" i="48"/>
  <c r="C44" i="48"/>
  <c r="C45" i="48"/>
  <c r="H311" i="48" s="1"/>
  <c r="C46" i="48"/>
  <c r="H312" i="48" s="1"/>
  <c r="C47" i="48"/>
  <c r="C48" i="48"/>
  <c r="C49" i="48"/>
  <c r="H315" i="48" s="1"/>
  <c r="C50" i="48"/>
  <c r="H316" i="48" s="1"/>
  <c r="C51" i="48"/>
  <c r="C52" i="48"/>
  <c r="C53" i="48"/>
  <c r="H319" i="48" s="1"/>
  <c r="C54" i="48"/>
  <c r="H320" i="48" s="1"/>
  <c r="C55" i="48"/>
  <c r="C56" i="48"/>
  <c r="C57" i="48"/>
  <c r="H323" i="48" s="1"/>
  <c r="C58" i="48"/>
  <c r="H324" i="48" s="1"/>
  <c r="C59" i="48"/>
  <c r="C60" i="48"/>
  <c r="C61" i="48"/>
  <c r="H327" i="48" s="1"/>
  <c r="C62" i="48"/>
  <c r="H328" i="48" s="1"/>
  <c r="C63" i="48"/>
  <c r="C64" i="48"/>
  <c r="C65" i="48"/>
  <c r="H331" i="48" s="1"/>
  <c r="C66" i="48"/>
  <c r="H332" i="48" s="1"/>
  <c r="C67" i="48"/>
  <c r="C68" i="48"/>
  <c r="C69" i="48"/>
  <c r="H335" i="48" s="1"/>
  <c r="C70" i="48"/>
  <c r="H336" i="48" s="1"/>
  <c r="C71" i="48"/>
  <c r="C72" i="48"/>
  <c r="C73" i="48"/>
  <c r="H339" i="48" s="1"/>
  <c r="C74" i="48"/>
  <c r="O340" i="48" s="1"/>
  <c r="C75" i="48"/>
  <c r="C76" i="48"/>
  <c r="C77" i="48"/>
  <c r="H343" i="48" s="1"/>
  <c r="C78" i="48"/>
  <c r="H344" i="48" s="1"/>
  <c r="C79" i="48"/>
  <c r="C80" i="48"/>
  <c r="H346" i="48" s="1"/>
  <c r="C81" i="48"/>
  <c r="H347" i="48" s="1"/>
  <c r="C82" i="48"/>
  <c r="H348" i="48" s="1"/>
  <c r="C83" i="48"/>
  <c r="C84" i="48"/>
  <c r="H350" i="48" s="1"/>
  <c r="C85" i="48"/>
  <c r="H351" i="48" s="1"/>
  <c r="C86" i="48"/>
  <c r="H352" i="48" s="1"/>
  <c r="C87" i="48"/>
  <c r="C88" i="48"/>
  <c r="H354" i="48" s="1"/>
  <c r="C89" i="48"/>
  <c r="H355" i="48" s="1"/>
  <c r="C90" i="48"/>
  <c r="H356" i="48" s="1"/>
  <c r="C91" i="48"/>
  <c r="C92" i="48"/>
  <c r="H358" i="48" s="1"/>
  <c r="C93" i="48"/>
  <c r="H359" i="48" s="1"/>
  <c r="C94" i="48"/>
  <c r="H360" i="48" s="1"/>
  <c r="C95" i="48"/>
  <c r="C96" i="48"/>
  <c r="H362" i="48" s="1"/>
  <c r="C97" i="48"/>
  <c r="H363" i="48" s="1"/>
  <c r="C98" i="48"/>
  <c r="H364" i="48" s="1"/>
  <c r="C99" i="48"/>
  <c r="C100" i="48"/>
  <c r="H366" i="48" s="1"/>
  <c r="C101" i="48"/>
  <c r="H367" i="48" s="1"/>
  <c r="C102" i="48"/>
  <c r="H368" i="48" s="1"/>
  <c r="C103" i="48"/>
  <c r="C104" i="48"/>
  <c r="H370" i="48" s="1"/>
  <c r="C105" i="48"/>
  <c r="H371" i="48" s="1"/>
  <c r="C106" i="48"/>
  <c r="H372" i="48" s="1"/>
  <c r="C107" i="48"/>
  <c r="C108" i="48"/>
  <c r="H374" i="48" s="1"/>
  <c r="C109" i="48"/>
  <c r="H375" i="48" s="1"/>
  <c r="C110" i="48"/>
  <c r="H376" i="48" s="1"/>
  <c r="C111" i="48"/>
  <c r="C112" i="48"/>
  <c r="H378" i="48" s="1"/>
  <c r="C113" i="48"/>
  <c r="H379" i="48" s="1"/>
  <c r="C114" i="48"/>
  <c r="H380" i="48" s="1"/>
  <c r="C115" i="48"/>
  <c r="C116" i="48"/>
  <c r="H382" i="48" s="1"/>
  <c r="C117" i="48"/>
  <c r="H383" i="48" s="1"/>
  <c r="C118" i="48"/>
  <c r="H384" i="48" s="1"/>
  <c r="C119" i="48"/>
  <c r="C120" i="48"/>
  <c r="H386" i="48" s="1"/>
  <c r="C121" i="48"/>
  <c r="H387" i="48" s="1"/>
  <c r="C122" i="48"/>
  <c r="H388" i="48" s="1"/>
  <c r="C123" i="48"/>
  <c r="C124" i="48"/>
  <c r="H390" i="48" s="1"/>
  <c r="C125" i="48"/>
  <c r="H391" i="48" s="1"/>
  <c r="C126" i="48"/>
  <c r="H392" i="48" s="1"/>
  <c r="C127" i="48"/>
  <c r="H393" i="48" s="1"/>
  <c r="C128" i="48"/>
  <c r="H394" i="48" s="1"/>
  <c r="C129" i="48"/>
  <c r="H395" i="48" s="1"/>
  <c r="C130" i="48"/>
  <c r="H396" i="48" s="1"/>
  <c r="C131" i="48"/>
  <c r="H397" i="48" s="1"/>
  <c r="C132" i="48"/>
  <c r="H398" i="48" s="1"/>
  <c r="C133" i="48"/>
  <c r="H399" i="48" s="1"/>
  <c r="C134" i="48"/>
  <c r="H400" i="48" s="1"/>
  <c r="C135" i="48"/>
  <c r="H401" i="48" s="1"/>
  <c r="C136" i="48"/>
  <c r="H402" i="48" s="1"/>
  <c r="C137" i="48"/>
  <c r="H403" i="48" s="1"/>
  <c r="C138" i="48"/>
  <c r="H404" i="48" s="1"/>
  <c r="C139" i="48"/>
  <c r="H405" i="48" s="1"/>
  <c r="C140" i="48"/>
  <c r="H406" i="48" s="1"/>
  <c r="C141" i="48"/>
  <c r="H407" i="48" s="1"/>
  <c r="C142" i="48"/>
  <c r="H408" i="48" s="1"/>
  <c r="C143" i="48"/>
  <c r="H409" i="48" s="1"/>
  <c r="C144" i="48"/>
  <c r="H410" i="48" s="1"/>
  <c r="C145" i="48"/>
  <c r="H411" i="48" s="1"/>
  <c r="C146" i="48"/>
  <c r="H412" i="48" s="1"/>
  <c r="C147" i="48"/>
  <c r="H413" i="48" s="1"/>
  <c r="C148" i="48"/>
  <c r="H414" i="48" s="1"/>
  <c r="C149" i="48"/>
  <c r="H415" i="48" s="1"/>
  <c r="C150" i="48"/>
  <c r="H416" i="48" s="1"/>
  <c r="C151" i="48"/>
  <c r="H417" i="48" s="1"/>
  <c r="C152" i="48"/>
  <c r="H418" i="48" s="1"/>
  <c r="C153" i="48"/>
  <c r="H419" i="48" s="1"/>
  <c r="C154" i="48"/>
  <c r="H420" i="48" s="1"/>
  <c r="C155" i="48"/>
  <c r="H421" i="48" s="1"/>
  <c r="C156" i="48"/>
  <c r="H422" i="48" s="1"/>
  <c r="C157" i="48"/>
  <c r="H423" i="48" s="1"/>
  <c r="C158" i="48"/>
  <c r="H424" i="48" s="1"/>
  <c r="C159" i="48"/>
  <c r="H425" i="48" s="1"/>
  <c r="C160" i="48"/>
  <c r="H426" i="48" s="1"/>
  <c r="C161" i="48"/>
  <c r="H427" i="48" s="1"/>
  <c r="C162" i="48"/>
  <c r="H428" i="48" s="1"/>
  <c r="C163" i="48"/>
  <c r="H429" i="48" s="1"/>
  <c r="C164" i="48"/>
  <c r="H430" i="48" s="1"/>
  <c r="C165" i="48"/>
  <c r="H431" i="48" s="1"/>
  <c r="C166" i="48"/>
  <c r="H432" i="48" s="1"/>
  <c r="C167" i="48"/>
  <c r="H433" i="48" s="1"/>
  <c r="C168" i="48"/>
  <c r="H434" i="48" s="1"/>
  <c r="C169" i="48"/>
  <c r="H435" i="48" s="1"/>
  <c r="C170" i="48"/>
  <c r="H436" i="48" s="1"/>
  <c r="C171" i="48"/>
  <c r="C172" i="48"/>
  <c r="C173" i="48"/>
  <c r="H439" i="48" s="1"/>
  <c r="C174" i="48"/>
  <c r="H440" i="48" s="1"/>
  <c r="C175" i="48"/>
  <c r="C176" i="48"/>
  <c r="H442" i="48" s="1"/>
  <c r="C177" i="48"/>
  <c r="H443" i="48" s="1"/>
  <c r="C178" i="48"/>
  <c r="H444" i="48" s="1"/>
  <c r="C179" i="48"/>
  <c r="C180" i="48"/>
  <c r="H446" i="48" s="1"/>
  <c r="C181" i="48"/>
  <c r="H447" i="48" s="1"/>
  <c r="C182" i="48"/>
  <c r="H448" i="48" s="1"/>
  <c r="C183" i="48"/>
  <c r="C184" i="48"/>
  <c r="H450" i="48" s="1"/>
  <c r="C185" i="48"/>
  <c r="H451" i="48" s="1"/>
  <c r="C186" i="48"/>
  <c r="H452" i="48" s="1"/>
  <c r="C187" i="48"/>
  <c r="C188" i="48"/>
  <c r="H454" i="48" s="1"/>
  <c r="C189" i="48"/>
  <c r="H455" i="48" s="1"/>
  <c r="C190" i="48"/>
  <c r="H456" i="48" s="1"/>
  <c r="C191" i="48"/>
  <c r="C192" i="48"/>
  <c r="H458" i="48" s="1"/>
  <c r="C193" i="48"/>
  <c r="H459" i="48" s="1"/>
  <c r="C194" i="48"/>
  <c r="H460" i="48" s="1"/>
  <c r="C195" i="48"/>
  <c r="C196" i="48"/>
  <c r="H462" i="48" s="1"/>
  <c r="C197" i="48"/>
  <c r="H463" i="48" s="1"/>
  <c r="C198" i="48"/>
  <c r="H464" i="48" s="1"/>
  <c r="C199" i="48"/>
  <c r="C200" i="48"/>
  <c r="H466" i="48" s="1"/>
  <c r="C201" i="48"/>
  <c r="H467" i="48" s="1"/>
  <c r="C202" i="48"/>
  <c r="H468" i="48" s="1"/>
  <c r="C203" i="48"/>
  <c r="C204" i="48"/>
  <c r="H470" i="48" s="1"/>
  <c r="C205" i="48"/>
  <c r="H471" i="48" s="1"/>
  <c r="C206" i="48"/>
  <c r="H472" i="48" s="1"/>
  <c r="C207" i="48"/>
  <c r="C208" i="48"/>
  <c r="H474" i="48" s="1"/>
  <c r="C209" i="48"/>
  <c r="H475" i="48" s="1"/>
  <c r="C210" i="48"/>
  <c r="H476" i="48" s="1"/>
  <c r="C211" i="48"/>
  <c r="C212" i="48"/>
  <c r="H478" i="48" s="1"/>
  <c r="C213" i="48"/>
  <c r="H479" i="48" s="1"/>
  <c r="C214" i="48"/>
  <c r="H480" i="48" s="1"/>
  <c r="C215" i="48"/>
  <c r="C216" i="48"/>
  <c r="H482" i="48" s="1"/>
  <c r="C217" i="48"/>
  <c r="H483" i="48" s="1"/>
  <c r="C218" i="48"/>
  <c r="H484" i="48" s="1"/>
  <c r="C219" i="48"/>
  <c r="C220" i="48"/>
  <c r="H486" i="48" s="1"/>
  <c r="C221" i="48"/>
  <c r="H487" i="48" s="1"/>
  <c r="C222" i="48"/>
  <c r="H488" i="48" s="1"/>
  <c r="C223" i="48"/>
  <c r="H489" i="48" s="1"/>
  <c r="C224" i="48"/>
  <c r="H490" i="48" s="1"/>
  <c r="C225" i="48"/>
  <c r="H491" i="48" s="1"/>
  <c r="C226" i="48"/>
  <c r="H492" i="48" s="1"/>
  <c r="C227" i="48"/>
  <c r="H493" i="48" s="1"/>
  <c r="C228" i="48"/>
  <c r="H494" i="48" s="1"/>
  <c r="C229" i="48"/>
  <c r="H495" i="48" s="1"/>
  <c r="C230" i="48"/>
  <c r="H496" i="48" s="1"/>
  <c r="C231" i="48"/>
  <c r="H497" i="48" s="1"/>
  <c r="C232" i="48"/>
  <c r="H498" i="48" s="1"/>
  <c r="C233" i="48"/>
  <c r="H499" i="48" s="1"/>
  <c r="C234" i="48"/>
  <c r="H500" i="48" s="1"/>
  <c r="C235" i="48"/>
  <c r="H501" i="48" s="1"/>
  <c r="C236" i="48"/>
  <c r="H502" i="48" s="1"/>
  <c r="C237" i="48"/>
  <c r="H503" i="48" s="1"/>
  <c r="C238" i="48"/>
  <c r="H504" i="48" s="1"/>
  <c r="C239" i="48"/>
  <c r="H505" i="48" s="1"/>
  <c r="C240" i="48"/>
  <c r="H506" i="48" s="1"/>
  <c r="C241" i="48"/>
  <c r="H507" i="48" s="1"/>
  <c r="C242" i="48"/>
  <c r="H508" i="48" s="1"/>
  <c r="C243" i="48"/>
  <c r="H509" i="48" s="1"/>
  <c r="C244" i="48"/>
  <c r="H510" i="48" s="1"/>
  <c r="C245" i="48"/>
  <c r="H511" i="48" s="1"/>
  <c r="C246" i="48"/>
  <c r="H512" i="48" s="1"/>
  <c r="C247" i="48"/>
  <c r="H513" i="48" s="1"/>
  <c r="C248" i="48"/>
  <c r="H514" i="48" s="1"/>
  <c r="C249" i="48"/>
  <c r="H515" i="48" s="1"/>
  <c r="C250" i="48"/>
  <c r="H516" i="48" s="1"/>
  <c r="C251" i="48"/>
  <c r="H517" i="48" s="1"/>
  <c r="C252" i="48"/>
  <c r="H518" i="48" s="1"/>
  <c r="C253" i="48"/>
  <c r="H519" i="48" s="1"/>
  <c r="C254" i="48"/>
  <c r="H520" i="48" s="1"/>
  <c r="C255" i="48"/>
  <c r="H521" i="48" s="1"/>
  <c r="C256" i="48"/>
  <c r="H522" i="48" s="1"/>
  <c r="C257" i="48"/>
  <c r="H523" i="48" s="1"/>
  <c r="C258" i="48"/>
  <c r="H524" i="48" s="1"/>
  <c r="C259" i="48"/>
  <c r="H525" i="48" s="1"/>
  <c r="C260" i="48"/>
  <c r="H526" i="48" s="1"/>
  <c r="C261" i="48"/>
  <c r="H527" i="48" s="1"/>
  <c r="C262" i="48"/>
  <c r="H528" i="48" s="1"/>
  <c r="C263" i="48"/>
  <c r="H529" i="48" s="1"/>
  <c r="C264" i="48"/>
  <c r="H530" i="48" s="1"/>
  <c r="C265" i="48"/>
  <c r="H531" i="48" s="1"/>
  <c r="C266" i="48"/>
  <c r="M532" i="48" s="1"/>
  <c r="C4" i="48"/>
  <c r="C265" i="9"/>
  <c r="C266" i="9"/>
  <c r="C267" i="9"/>
  <c r="C268" i="9"/>
  <c r="C269" i="9"/>
  <c r="C270" i="9"/>
  <c r="C271" i="9"/>
  <c r="C272" i="9"/>
  <c r="C273" i="9"/>
  <c r="C274" i="9"/>
  <c r="C275" i="9"/>
  <c r="C276" i="9"/>
  <c r="C277" i="9"/>
  <c r="C278" i="9"/>
  <c r="C279" i="9"/>
  <c r="C280" i="9"/>
  <c r="C281" i="9"/>
  <c r="C282" i="9"/>
  <c r="C283" i="9"/>
  <c r="C284" i="9"/>
  <c r="C285" i="9"/>
  <c r="C286" i="9"/>
  <c r="C287" i="9"/>
  <c r="C288" i="9"/>
  <c r="C289" i="9"/>
  <c r="C290" i="9"/>
  <c r="C291" i="9"/>
  <c r="C292" i="9"/>
  <c r="C293" i="9"/>
  <c r="C294" i="9"/>
  <c r="C295" i="9"/>
  <c r="C296" i="9"/>
  <c r="C297" i="9"/>
  <c r="C298" i="9"/>
  <c r="C299" i="9"/>
  <c r="C300" i="9"/>
  <c r="C301" i="9"/>
  <c r="C302" i="9"/>
  <c r="C303" i="9"/>
  <c r="C304" i="9"/>
  <c r="C305" i="9"/>
  <c r="C306" i="9"/>
  <c r="C307" i="9"/>
  <c r="C308" i="9"/>
  <c r="C309" i="9"/>
  <c r="C310" i="9"/>
  <c r="C311" i="9"/>
  <c r="C312" i="9"/>
  <c r="C313" i="9"/>
  <c r="C314" i="9"/>
  <c r="C315" i="9"/>
  <c r="C316" i="9"/>
  <c r="C317" i="9"/>
  <c r="C318" i="9"/>
  <c r="C319" i="9"/>
  <c r="C320" i="9"/>
  <c r="C321" i="9"/>
  <c r="C322" i="9"/>
  <c r="C323" i="9"/>
  <c r="C324" i="9"/>
  <c r="C325" i="9"/>
  <c r="C326" i="9"/>
  <c r="C327" i="9"/>
  <c r="C328" i="9"/>
  <c r="C329" i="9"/>
  <c r="C330" i="9"/>
  <c r="C331" i="9"/>
  <c r="C332" i="9"/>
  <c r="C333" i="9"/>
  <c r="C334" i="9"/>
  <c r="C335" i="9"/>
  <c r="C336" i="9"/>
  <c r="C337" i="9"/>
  <c r="C338" i="9"/>
  <c r="C339" i="9"/>
  <c r="C340" i="9"/>
  <c r="C341" i="9"/>
  <c r="C342" i="9"/>
  <c r="C343" i="9"/>
  <c r="C344" i="9"/>
  <c r="C345" i="9"/>
  <c r="C346" i="9"/>
  <c r="C347" i="9"/>
  <c r="C348" i="9"/>
  <c r="C349" i="9"/>
  <c r="C350" i="9"/>
  <c r="C351" i="9"/>
  <c r="C352" i="9"/>
  <c r="C353" i="9"/>
  <c r="C354" i="9"/>
  <c r="C355" i="9"/>
  <c r="C356" i="9"/>
  <c r="C357" i="9"/>
  <c r="C358" i="9"/>
  <c r="C359" i="9"/>
  <c r="C360" i="9"/>
  <c r="C361" i="9"/>
  <c r="C362" i="9"/>
  <c r="C363" i="9"/>
  <c r="C364" i="9"/>
  <c r="C365" i="9"/>
  <c r="C366" i="9"/>
  <c r="C367" i="9"/>
  <c r="C368" i="9"/>
  <c r="C369" i="9"/>
  <c r="C370" i="9"/>
  <c r="C371" i="9"/>
  <c r="C372" i="9"/>
  <c r="C373" i="9"/>
  <c r="C374" i="9"/>
  <c r="C375" i="9"/>
  <c r="C376" i="9"/>
  <c r="C377" i="9"/>
  <c r="C378" i="9"/>
  <c r="C379" i="9"/>
  <c r="C380" i="9"/>
  <c r="C381" i="9"/>
  <c r="C382" i="9"/>
  <c r="C383" i="9"/>
  <c r="C384" i="9"/>
  <c r="C385" i="9"/>
  <c r="C386" i="9"/>
  <c r="C387" i="9"/>
  <c r="C388" i="9"/>
  <c r="C389" i="9"/>
  <c r="C390" i="9"/>
  <c r="C391" i="9"/>
  <c r="C392" i="9"/>
  <c r="C393" i="9"/>
  <c r="C394" i="9"/>
  <c r="C395" i="9"/>
  <c r="C396" i="9"/>
  <c r="C397" i="9"/>
  <c r="C398" i="9"/>
  <c r="C399" i="9"/>
  <c r="C400" i="9"/>
  <c r="C401" i="9"/>
  <c r="C402" i="9"/>
  <c r="C403" i="9"/>
  <c r="C404" i="9"/>
  <c r="C405" i="9"/>
  <c r="C406" i="9"/>
  <c r="C407" i="9"/>
  <c r="C408" i="9"/>
  <c r="C409" i="9"/>
  <c r="C410" i="9"/>
  <c r="C411" i="9"/>
  <c r="C412" i="9"/>
  <c r="C413" i="9"/>
  <c r="C414" i="9"/>
  <c r="C415" i="9"/>
  <c r="C416" i="9"/>
  <c r="C417" i="9"/>
  <c r="C418" i="9"/>
  <c r="C419" i="9"/>
  <c r="C420" i="9"/>
  <c r="C421" i="9"/>
  <c r="C422" i="9"/>
  <c r="C423" i="9"/>
  <c r="C424" i="9"/>
  <c r="C425" i="9"/>
  <c r="C426" i="9"/>
  <c r="C427" i="9"/>
  <c r="C428" i="9"/>
  <c r="C429" i="9"/>
  <c r="C430" i="9"/>
  <c r="C431" i="9"/>
  <c r="C432" i="9"/>
  <c r="C433" i="9"/>
  <c r="C434" i="9"/>
  <c r="C435" i="9"/>
  <c r="C436" i="9"/>
  <c r="C437" i="9"/>
  <c r="C438" i="9"/>
  <c r="C439" i="9"/>
  <c r="C440" i="9"/>
  <c r="C441" i="9"/>
  <c r="C442" i="9"/>
  <c r="C443" i="9"/>
  <c r="C444" i="9"/>
  <c r="C445" i="9"/>
  <c r="C446" i="9"/>
  <c r="C447" i="9"/>
  <c r="C448" i="9"/>
  <c r="C449" i="9"/>
  <c r="C450" i="9"/>
  <c r="C451" i="9"/>
  <c r="C452" i="9"/>
  <c r="C453" i="9"/>
  <c r="C454" i="9"/>
  <c r="C455" i="9"/>
  <c r="C456" i="9"/>
  <c r="C457" i="9"/>
  <c r="C458" i="9"/>
  <c r="C459" i="9"/>
  <c r="C460" i="9"/>
  <c r="C461" i="9"/>
  <c r="C462" i="9"/>
  <c r="C463" i="9"/>
  <c r="C464" i="9"/>
  <c r="C465" i="9"/>
  <c r="C466" i="9"/>
  <c r="C467" i="9"/>
  <c r="C468" i="9"/>
  <c r="C469" i="9"/>
  <c r="C470" i="9"/>
  <c r="C471" i="9"/>
  <c r="C472" i="9"/>
  <c r="C473" i="9"/>
  <c r="C474" i="9"/>
  <c r="C475" i="9"/>
  <c r="C476" i="9"/>
  <c r="C477" i="9"/>
  <c r="C478" i="9"/>
  <c r="C479" i="9"/>
  <c r="C480" i="9"/>
  <c r="C481" i="9"/>
  <c r="C482" i="9"/>
  <c r="C483" i="9"/>
  <c r="C484" i="9"/>
  <c r="C485" i="9"/>
  <c r="C486" i="9"/>
  <c r="C487" i="9"/>
  <c r="C488" i="9"/>
  <c r="C489" i="9"/>
  <c r="C490" i="9"/>
  <c r="C491" i="9"/>
  <c r="C492" i="9"/>
  <c r="C493" i="9"/>
  <c r="C494" i="9"/>
  <c r="C495" i="9"/>
  <c r="C496" i="9"/>
  <c r="C497" i="9"/>
  <c r="C498" i="9"/>
  <c r="C499" i="9"/>
  <c r="C500" i="9"/>
  <c r="C501" i="9"/>
  <c r="C502" i="9"/>
  <c r="C503" i="9"/>
  <c r="C504" i="9"/>
  <c r="C264" i="9"/>
  <c r="C14" i="9"/>
  <c r="I265" i="9" s="1"/>
  <c r="C15" i="9"/>
  <c r="Q266" i="9" s="1"/>
  <c r="C16" i="9"/>
  <c r="C17" i="9"/>
  <c r="AA268" i="9" s="1"/>
  <c r="C18" i="9"/>
  <c r="C19" i="9"/>
  <c r="AF270" i="9" s="1"/>
  <c r="C20" i="9"/>
  <c r="C21" i="9"/>
  <c r="AD272" i="9" s="1"/>
  <c r="C22" i="9"/>
  <c r="J273" i="9" s="1"/>
  <c r="C23" i="9"/>
  <c r="S274" i="9" s="1"/>
  <c r="C24" i="9"/>
  <c r="C25" i="9"/>
  <c r="AC276" i="9" s="1"/>
  <c r="C26" i="9"/>
  <c r="C27" i="9"/>
  <c r="U278" i="9" s="1"/>
  <c r="C28" i="9"/>
  <c r="C29" i="9"/>
  <c r="C30" i="9"/>
  <c r="C31" i="9"/>
  <c r="X282" i="9" s="1"/>
  <c r="C32" i="9"/>
  <c r="C33" i="9"/>
  <c r="C34" i="9"/>
  <c r="C35" i="9"/>
  <c r="Q286" i="9" s="1"/>
  <c r="C36" i="9"/>
  <c r="C37" i="9"/>
  <c r="AE288" i="9" s="1"/>
  <c r="C38" i="9"/>
  <c r="AB289" i="9" s="1"/>
  <c r="C39" i="9"/>
  <c r="T290" i="9" s="1"/>
  <c r="C40" i="9"/>
  <c r="C41" i="9"/>
  <c r="C42" i="9"/>
  <c r="X293" i="9" s="1"/>
  <c r="C43" i="9"/>
  <c r="O294" i="9" s="1"/>
  <c r="C44" i="9"/>
  <c r="C45" i="9"/>
  <c r="AE296" i="9" s="1"/>
  <c r="C46" i="9"/>
  <c r="X297" i="9" s="1"/>
  <c r="C47" i="9"/>
  <c r="J298" i="9" s="1"/>
  <c r="C48" i="9"/>
  <c r="C49" i="9"/>
  <c r="C50" i="9"/>
  <c r="C51" i="9"/>
  <c r="C52" i="9"/>
  <c r="C53" i="9"/>
  <c r="C54" i="9"/>
  <c r="C55" i="9"/>
  <c r="C56" i="9"/>
  <c r="C57" i="9"/>
  <c r="C58" i="9"/>
  <c r="C59" i="9"/>
  <c r="H310" i="9" s="1"/>
  <c r="C60" i="9"/>
  <c r="C61" i="9"/>
  <c r="C62" i="9"/>
  <c r="C63" i="9"/>
  <c r="H314" i="9" s="1"/>
  <c r="C64" i="9"/>
  <c r="C65" i="9"/>
  <c r="C66" i="9"/>
  <c r="X317" i="9" s="1"/>
  <c r="C67" i="9"/>
  <c r="C68" i="9"/>
  <c r="C69" i="9"/>
  <c r="C70" i="9"/>
  <c r="C71" i="9"/>
  <c r="C72" i="9"/>
  <c r="C73" i="9"/>
  <c r="C74" i="9"/>
  <c r="C75" i="9"/>
  <c r="C76" i="9"/>
  <c r="C77" i="9"/>
  <c r="C78" i="9"/>
  <c r="C79" i="9"/>
  <c r="H330" i="9" s="1"/>
  <c r="C80" i="9"/>
  <c r="C81" i="9"/>
  <c r="C82" i="9"/>
  <c r="C83" i="9"/>
  <c r="C84" i="9"/>
  <c r="C85" i="9"/>
  <c r="C86" i="9"/>
  <c r="C87" i="9"/>
  <c r="H338" i="9" s="1"/>
  <c r="C88" i="9"/>
  <c r="C89" i="9"/>
  <c r="C90" i="9"/>
  <c r="C91" i="9"/>
  <c r="H342" i="9" s="1"/>
  <c r="C92" i="9"/>
  <c r="C93" i="9"/>
  <c r="C94" i="9"/>
  <c r="C95" i="9"/>
  <c r="H346" i="9" s="1"/>
  <c r="C96" i="9"/>
  <c r="C97" i="9"/>
  <c r="C98" i="9"/>
  <c r="C99" i="9"/>
  <c r="AB350" i="9" s="1"/>
  <c r="C100" i="9"/>
  <c r="C101" i="9"/>
  <c r="C102" i="9"/>
  <c r="C103" i="9"/>
  <c r="H354" i="9" s="1"/>
  <c r="C104" i="9"/>
  <c r="C105" i="9"/>
  <c r="C106" i="9"/>
  <c r="C107" i="9"/>
  <c r="C108" i="9"/>
  <c r="C109" i="9"/>
  <c r="C110" i="9"/>
  <c r="C111" i="9"/>
  <c r="H362" i="9" s="1"/>
  <c r="C112" i="9"/>
  <c r="C113" i="9"/>
  <c r="C114" i="9"/>
  <c r="C115" i="9"/>
  <c r="C116" i="9"/>
  <c r="C117" i="9"/>
  <c r="C118" i="9"/>
  <c r="C119" i="9"/>
  <c r="H370" i="9" s="1"/>
  <c r="C120" i="9"/>
  <c r="C121" i="9"/>
  <c r="C122" i="9"/>
  <c r="C123" i="9"/>
  <c r="V374" i="9" s="1"/>
  <c r="C124" i="9"/>
  <c r="C125" i="9"/>
  <c r="C126" i="9"/>
  <c r="W377" i="9" s="1"/>
  <c r="C127" i="9"/>
  <c r="AA378" i="9" s="1"/>
  <c r="C128" i="9"/>
  <c r="AA379" i="9" s="1"/>
  <c r="C129" i="9"/>
  <c r="C130" i="9"/>
  <c r="C131" i="9"/>
  <c r="N382" i="9" s="1"/>
  <c r="C132" i="9"/>
  <c r="C133" i="9"/>
  <c r="C134" i="9"/>
  <c r="C135" i="9"/>
  <c r="C136" i="9"/>
  <c r="C137" i="9"/>
  <c r="C138" i="9"/>
  <c r="C139" i="9"/>
  <c r="R390" i="9" s="1"/>
  <c r="C140" i="9"/>
  <c r="C141" i="9"/>
  <c r="C142" i="9"/>
  <c r="C143" i="9"/>
  <c r="C144" i="9"/>
  <c r="C145" i="9"/>
  <c r="C146" i="9"/>
  <c r="C147" i="9"/>
  <c r="H398" i="9" s="1"/>
  <c r="C148" i="9"/>
  <c r="C149" i="9"/>
  <c r="C150" i="9"/>
  <c r="C151" i="9"/>
  <c r="V402" i="9" s="1"/>
  <c r="C152" i="9"/>
  <c r="C153" i="9"/>
  <c r="C154" i="9"/>
  <c r="C155" i="9"/>
  <c r="C156" i="9"/>
  <c r="C157" i="9"/>
  <c r="C158" i="9"/>
  <c r="C159" i="9"/>
  <c r="H410" i="9" s="1"/>
  <c r="C160" i="9"/>
  <c r="C161" i="9"/>
  <c r="C162" i="9"/>
  <c r="C163" i="9"/>
  <c r="H414" i="9" s="1"/>
  <c r="C164" i="9"/>
  <c r="C165" i="9"/>
  <c r="C166" i="9"/>
  <c r="C167" i="9"/>
  <c r="C168" i="9"/>
  <c r="C169" i="9"/>
  <c r="C170" i="9"/>
  <c r="C171" i="9"/>
  <c r="H422" i="9" s="1"/>
  <c r="C172" i="9"/>
  <c r="C173" i="9"/>
  <c r="C174" i="9"/>
  <c r="C175" i="9"/>
  <c r="C176" i="9"/>
  <c r="C177" i="9"/>
  <c r="C178" i="9"/>
  <c r="C179" i="9"/>
  <c r="H430" i="9" s="1"/>
  <c r="C180" i="9"/>
  <c r="C181" i="9"/>
  <c r="C182" i="9"/>
  <c r="C183" i="9"/>
  <c r="H434" i="9" s="1"/>
  <c r="C184" i="9"/>
  <c r="C185" i="9"/>
  <c r="C186" i="9"/>
  <c r="C187" i="9"/>
  <c r="H438" i="9" s="1"/>
  <c r="C188" i="9"/>
  <c r="C189" i="9"/>
  <c r="C190" i="9"/>
  <c r="C191" i="9"/>
  <c r="H442" i="9" s="1"/>
  <c r="C192" i="9"/>
  <c r="C193" i="9"/>
  <c r="C194" i="9"/>
  <c r="C195" i="9"/>
  <c r="H446" i="9" s="1"/>
  <c r="C196" i="9"/>
  <c r="C197" i="9"/>
  <c r="C198" i="9"/>
  <c r="C199" i="9"/>
  <c r="C200" i="9"/>
  <c r="C201" i="9"/>
  <c r="C202" i="9"/>
  <c r="C203" i="9"/>
  <c r="H454" i="9" s="1"/>
  <c r="C204" i="9"/>
  <c r="C205" i="9"/>
  <c r="C206" i="9"/>
  <c r="C207" i="9"/>
  <c r="H458" i="9" s="1"/>
  <c r="C208" i="9"/>
  <c r="C209" i="9"/>
  <c r="C210" i="9"/>
  <c r="C211" i="9"/>
  <c r="H462" i="9" s="1"/>
  <c r="C212" i="9"/>
  <c r="C213" i="9"/>
  <c r="C214" i="9"/>
  <c r="C215" i="9"/>
  <c r="H466" i="9" s="1"/>
  <c r="C216" i="9"/>
  <c r="C217" i="9"/>
  <c r="C218" i="9"/>
  <c r="C219" i="9"/>
  <c r="H470" i="9" s="1"/>
  <c r="C220" i="9"/>
  <c r="Q471" i="9" s="1"/>
  <c r="C221" i="9"/>
  <c r="C222" i="9"/>
  <c r="H473" i="9" s="1"/>
  <c r="C223" i="9"/>
  <c r="H474" i="9" s="1"/>
  <c r="C224" i="9"/>
  <c r="C225" i="9"/>
  <c r="C226" i="9"/>
  <c r="H477" i="9" s="1"/>
  <c r="C227" i="9"/>
  <c r="H478" i="9" s="1"/>
  <c r="C228" i="9"/>
  <c r="C229" i="9"/>
  <c r="C230" i="9"/>
  <c r="H481" i="9" s="1"/>
  <c r="C231" i="9"/>
  <c r="H482" i="9" s="1"/>
  <c r="C232" i="9"/>
  <c r="C233" i="9"/>
  <c r="C234" i="9"/>
  <c r="P485" i="9" s="1"/>
  <c r="C235" i="9"/>
  <c r="AF486" i="9" s="1"/>
  <c r="C236" i="9"/>
  <c r="C237" i="9"/>
  <c r="AE488" i="9" s="1"/>
  <c r="C238" i="9"/>
  <c r="Z489" i="9" s="1"/>
  <c r="C239" i="9"/>
  <c r="C240" i="9"/>
  <c r="M491" i="9" s="1"/>
  <c r="C241" i="9"/>
  <c r="T492" i="9" s="1"/>
  <c r="C242" i="9"/>
  <c r="X493" i="9" s="1"/>
  <c r="C243" i="9"/>
  <c r="AA494" i="9" s="1"/>
  <c r="C244" i="9"/>
  <c r="M495" i="9" s="1"/>
  <c r="C245" i="9"/>
  <c r="Y496" i="9" s="1"/>
  <c r="C246" i="9"/>
  <c r="L497" i="9" s="1"/>
  <c r="C247" i="9"/>
  <c r="V498" i="9" s="1"/>
  <c r="C248" i="9"/>
  <c r="C249" i="9"/>
  <c r="AA500" i="9" s="1"/>
  <c r="C250" i="9"/>
  <c r="Z501" i="9" s="1"/>
  <c r="C251" i="9"/>
  <c r="C252" i="9"/>
  <c r="C253" i="9"/>
  <c r="W504" i="9" s="1"/>
  <c r="C13" i="9"/>
  <c r="T264" i="9" s="1"/>
  <c r="C199" i="43"/>
  <c r="C200" i="43"/>
  <c r="C201" i="43"/>
  <c r="C202" i="43"/>
  <c r="C203" i="43"/>
  <c r="C204" i="43"/>
  <c r="C205" i="43"/>
  <c r="C206" i="43"/>
  <c r="C207" i="43"/>
  <c r="C208" i="43"/>
  <c r="C209" i="43"/>
  <c r="C210" i="43"/>
  <c r="C211" i="43"/>
  <c r="C212" i="43"/>
  <c r="C213" i="43"/>
  <c r="C214" i="43"/>
  <c r="C215" i="43"/>
  <c r="C216" i="43"/>
  <c r="C217" i="43"/>
  <c r="C218" i="43"/>
  <c r="C219" i="43"/>
  <c r="C220" i="43"/>
  <c r="C221" i="43"/>
  <c r="C222" i="43"/>
  <c r="C223" i="43"/>
  <c r="C224" i="43"/>
  <c r="C225" i="43"/>
  <c r="C226" i="43"/>
  <c r="C227" i="43"/>
  <c r="C228" i="43"/>
  <c r="C229" i="43"/>
  <c r="C230" i="43"/>
  <c r="C231" i="43"/>
  <c r="C232" i="43"/>
  <c r="C233" i="43"/>
  <c r="C234" i="43"/>
  <c r="C235" i="43"/>
  <c r="C236" i="43"/>
  <c r="C237" i="43"/>
  <c r="C238" i="43"/>
  <c r="C239" i="43"/>
  <c r="C240" i="43"/>
  <c r="C241" i="43"/>
  <c r="C242" i="43"/>
  <c r="C243" i="43"/>
  <c r="C244" i="43"/>
  <c r="C245" i="43"/>
  <c r="C246" i="43"/>
  <c r="C247" i="43"/>
  <c r="C248" i="43"/>
  <c r="C249" i="43"/>
  <c r="C250" i="43"/>
  <c r="C251" i="43"/>
  <c r="C252" i="43"/>
  <c r="C253" i="43"/>
  <c r="C254" i="43"/>
  <c r="C255" i="43"/>
  <c r="C256" i="43"/>
  <c r="C257" i="43"/>
  <c r="C258" i="43"/>
  <c r="C259" i="43"/>
  <c r="C260" i="43"/>
  <c r="C261" i="43"/>
  <c r="C262" i="43"/>
  <c r="C263" i="43"/>
  <c r="C264" i="43"/>
  <c r="C265" i="43"/>
  <c r="C266" i="43"/>
  <c r="C267" i="43"/>
  <c r="C268" i="43"/>
  <c r="C269" i="43"/>
  <c r="C270" i="43"/>
  <c r="C271" i="43"/>
  <c r="C272" i="43"/>
  <c r="C273" i="43"/>
  <c r="C274" i="43"/>
  <c r="C275" i="43"/>
  <c r="C276" i="43"/>
  <c r="C277" i="43"/>
  <c r="C278" i="43"/>
  <c r="C279" i="43"/>
  <c r="C280" i="43"/>
  <c r="C281" i="43"/>
  <c r="C282" i="43"/>
  <c r="C283" i="43"/>
  <c r="C284" i="43"/>
  <c r="C285" i="43"/>
  <c r="C286" i="43"/>
  <c r="C287" i="43"/>
  <c r="C288" i="43"/>
  <c r="C289" i="43"/>
  <c r="C290" i="43"/>
  <c r="C291" i="43"/>
  <c r="C292" i="43"/>
  <c r="C293" i="43"/>
  <c r="C294" i="43"/>
  <c r="C295" i="43"/>
  <c r="C296" i="43"/>
  <c r="C297" i="43"/>
  <c r="C298" i="43"/>
  <c r="C299" i="43"/>
  <c r="C300" i="43"/>
  <c r="C301" i="43"/>
  <c r="C302" i="43"/>
  <c r="C303" i="43"/>
  <c r="C304" i="43"/>
  <c r="C305" i="43"/>
  <c r="C306" i="43"/>
  <c r="C307" i="43"/>
  <c r="C308" i="43"/>
  <c r="C309" i="43"/>
  <c r="C310" i="43"/>
  <c r="C311" i="43"/>
  <c r="C312" i="43"/>
  <c r="C313" i="43"/>
  <c r="C314" i="43"/>
  <c r="C315" i="43"/>
  <c r="C316" i="43"/>
  <c r="C317" i="43"/>
  <c r="C318" i="43"/>
  <c r="C319" i="43"/>
  <c r="C320" i="43"/>
  <c r="C321" i="43"/>
  <c r="C322" i="43"/>
  <c r="C323" i="43"/>
  <c r="C324" i="43"/>
  <c r="C325" i="43"/>
  <c r="C326" i="43"/>
  <c r="C327" i="43"/>
  <c r="C328" i="43"/>
  <c r="C329" i="43"/>
  <c r="C330" i="43"/>
  <c r="C331" i="43"/>
  <c r="C332" i="43"/>
  <c r="C333" i="43"/>
  <c r="C334" i="43"/>
  <c r="C335" i="43"/>
  <c r="C336" i="43"/>
  <c r="C337" i="43"/>
  <c r="C338" i="43"/>
  <c r="C339" i="43"/>
  <c r="C340" i="43"/>
  <c r="C341" i="43"/>
  <c r="C342" i="43"/>
  <c r="C343" i="43"/>
  <c r="C344" i="43"/>
  <c r="C345" i="43"/>
  <c r="C346" i="43"/>
  <c r="C347" i="43"/>
  <c r="C348" i="43"/>
  <c r="C349" i="43"/>
  <c r="C350" i="43"/>
  <c r="C351" i="43"/>
  <c r="C352" i="43"/>
  <c r="C353" i="43"/>
  <c r="C354" i="43"/>
  <c r="C355" i="43"/>
  <c r="C356" i="43"/>
  <c r="C357" i="43"/>
  <c r="C358" i="43"/>
  <c r="C359" i="43"/>
  <c r="C360" i="43"/>
  <c r="C361" i="43"/>
  <c r="C362" i="43"/>
  <c r="C363" i="43"/>
  <c r="C364" i="43"/>
  <c r="C365" i="43"/>
  <c r="C366" i="43"/>
  <c r="C367" i="43"/>
  <c r="C368" i="43"/>
  <c r="C369" i="43"/>
  <c r="C370" i="43"/>
  <c r="C371" i="43"/>
  <c r="C372" i="43"/>
  <c r="C373" i="43"/>
  <c r="C374" i="43"/>
  <c r="C375" i="43"/>
  <c r="C376" i="43"/>
  <c r="C377" i="43"/>
  <c r="C378" i="43"/>
  <c r="C379" i="43"/>
  <c r="C380" i="43"/>
  <c r="C381" i="43"/>
  <c r="C382" i="43"/>
  <c r="C383" i="43"/>
  <c r="C384" i="43"/>
  <c r="C385" i="43"/>
  <c r="C386" i="43"/>
  <c r="C387" i="43"/>
  <c r="C388" i="43"/>
  <c r="C389" i="43"/>
  <c r="C198" i="43"/>
  <c r="C5" i="43"/>
  <c r="AE199" i="43" s="1"/>
  <c r="C6" i="43"/>
  <c r="AB200" i="43" s="1"/>
  <c r="C7" i="43"/>
  <c r="L201" i="43" s="1"/>
  <c r="C8" i="43"/>
  <c r="AE202" i="43" s="1"/>
  <c r="C9" i="43"/>
  <c r="Q203" i="43" s="1"/>
  <c r="C10" i="43"/>
  <c r="U204" i="43" s="1"/>
  <c r="C11" i="43"/>
  <c r="AE205" i="43" s="1"/>
  <c r="C12" i="43"/>
  <c r="C13" i="43"/>
  <c r="I207" i="43" s="1"/>
  <c r="C14" i="43"/>
  <c r="C15" i="43"/>
  <c r="I209" i="43" s="1"/>
  <c r="C16" i="43"/>
  <c r="C17" i="43"/>
  <c r="I211" i="43" s="1"/>
  <c r="C18" i="43"/>
  <c r="C19" i="43"/>
  <c r="X213" i="43" s="1"/>
  <c r="C20" i="43"/>
  <c r="P214" i="43" s="1"/>
  <c r="C21" i="43"/>
  <c r="P215" i="43" s="1"/>
  <c r="C22" i="43"/>
  <c r="AB216" i="43" s="1"/>
  <c r="C23" i="43"/>
  <c r="K217" i="43" s="1"/>
  <c r="C24" i="43"/>
  <c r="AB218" i="43" s="1"/>
  <c r="C25" i="43"/>
  <c r="V219" i="43" s="1"/>
  <c r="C26" i="43"/>
  <c r="C27" i="43"/>
  <c r="Y221" i="43" s="1"/>
  <c r="C28" i="43"/>
  <c r="P222" i="43" s="1"/>
  <c r="C29" i="43"/>
  <c r="C30" i="43"/>
  <c r="K224" i="43" s="1"/>
  <c r="C31" i="43"/>
  <c r="AA225" i="43" s="1"/>
  <c r="C32" i="43"/>
  <c r="AA226" i="43" s="1"/>
  <c r="C33" i="43"/>
  <c r="U227" i="43" s="1"/>
  <c r="C34" i="43"/>
  <c r="H228" i="43" s="1"/>
  <c r="C35" i="43"/>
  <c r="H229" i="43" s="1"/>
  <c r="C36" i="43"/>
  <c r="Y230" i="43" s="1"/>
  <c r="C37" i="43"/>
  <c r="Y231" i="43" s="1"/>
  <c r="C38" i="43"/>
  <c r="Q232" i="43" s="1"/>
  <c r="C39" i="43"/>
  <c r="C40" i="43"/>
  <c r="C41" i="43"/>
  <c r="C42" i="43"/>
  <c r="U236" i="43" s="1"/>
  <c r="C43" i="43"/>
  <c r="C44" i="43"/>
  <c r="H238" i="43" s="1"/>
  <c r="C45" i="43"/>
  <c r="H239" i="43" s="1"/>
  <c r="C46" i="43"/>
  <c r="C47" i="43"/>
  <c r="L241" i="43" s="1"/>
  <c r="C48" i="43"/>
  <c r="V242" i="43" s="1"/>
  <c r="C49" i="43"/>
  <c r="M243" i="43" s="1"/>
  <c r="C50" i="43"/>
  <c r="C51" i="43"/>
  <c r="U245" i="43" s="1"/>
  <c r="C52" i="43"/>
  <c r="M246" i="43" s="1"/>
  <c r="C53" i="43"/>
  <c r="C54" i="43"/>
  <c r="C55" i="43"/>
  <c r="Y249" i="43" s="1"/>
  <c r="C56" i="43"/>
  <c r="Y250" i="43" s="1"/>
  <c r="C57" i="43"/>
  <c r="Y251" i="43" s="1"/>
  <c r="C58" i="43"/>
  <c r="C59" i="43"/>
  <c r="C60" i="43"/>
  <c r="C61" i="43"/>
  <c r="Y255" i="43" s="1"/>
  <c r="C62" i="43"/>
  <c r="C63" i="43"/>
  <c r="AA257" i="43" s="1"/>
  <c r="C64" i="43"/>
  <c r="AA258" i="43" s="1"/>
  <c r="C65" i="43"/>
  <c r="M259" i="43" s="1"/>
  <c r="C66" i="43"/>
  <c r="AE260" i="43" s="1"/>
  <c r="C67" i="43"/>
  <c r="AE261" i="43" s="1"/>
  <c r="C68" i="43"/>
  <c r="S262" i="43" s="1"/>
  <c r="C69" i="43"/>
  <c r="P263" i="43" s="1"/>
  <c r="C70" i="43"/>
  <c r="AA264" i="43" s="1"/>
  <c r="C71" i="43"/>
  <c r="AA265" i="43" s="1"/>
  <c r="C72" i="43"/>
  <c r="C73" i="43"/>
  <c r="C74" i="43"/>
  <c r="C75" i="43"/>
  <c r="X269" i="43" s="1"/>
  <c r="C76" i="43"/>
  <c r="C77" i="43"/>
  <c r="U271" i="43" s="1"/>
  <c r="C78" i="43"/>
  <c r="C79" i="43"/>
  <c r="C80" i="43"/>
  <c r="C81" i="43"/>
  <c r="L275" i="43" s="1"/>
  <c r="C82" i="43"/>
  <c r="C83" i="43"/>
  <c r="C84" i="43"/>
  <c r="C85" i="43"/>
  <c r="C86" i="43"/>
  <c r="C87" i="43"/>
  <c r="S281" i="43" s="1"/>
  <c r="C88" i="43"/>
  <c r="S282" i="43" s="1"/>
  <c r="C89" i="43"/>
  <c r="C90" i="43"/>
  <c r="X284" i="43" s="1"/>
  <c r="C91" i="43"/>
  <c r="J285" i="43" s="1"/>
  <c r="C92" i="43"/>
  <c r="T286" i="43" s="1"/>
  <c r="C93" i="43"/>
  <c r="C94" i="43"/>
  <c r="X288" i="43" s="1"/>
  <c r="C95" i="43"/>
  <c r="AA289" i="43" s="1"/>
  <c r="C96" i="43"/>
  <c r="AA290" i="43" s="1"/>
  <c r="C97" i="43"/>
  <c r="AC291" i="43" s="1"/>
  <c r="C98" i="43"/>
  <c r="U292" i="43" s="1"/>
  <c r="C99" i="43"/>
  <c r="AD293" i="43" s="1"/>
  <c r="C100" i="43"/>
  <c r="U294" i="43" s="1"/>
  <c r="C101" i="43"/>
  <c r="C102" i="43"/>
  <c r="C103" i="43"/>
  <c r="T297" i="43" s="1"/>
  <c r="C104" i="43"/>
  <c r="S298" i="43" s="1"/>
  <c r="C105" i="43"/>
  <c r="C106" i="43"/>
  <c r="C107" i="43"/>
  <c r="W301" i="43" s="1"/>
  <c r="C108" i="43"/>
  <c r="C109" i="43"/>
  <c r="W303" i="43" s="1"/>
  <c r="C110" i="43"/>
  <c r="C111" i="43"/>
  <c r="C112" i="43"/>
  <c r="C113" i="43"/>
  <c r="C114" i="43"/>
  <c r="C115" i="43"/>
  <c r="V309" i="43" s="1"/>
  <c r="C116" i="43"/>
  <c r="C117" i="43"/>
  <c r="R311" i="43" s="1"/>
  <c r="C118" i="43"/>
  <c r="C119" i="43"/>
  <c r="C120" i="43"/>
  <c r="X314" i="43" s="1"/>
  <c r="C121" i="43"/>
  <c r="AA315" i="43" s="1"/>
  <c r="C122" i="43"/>
  <c r="U316" i="43" s="1"/>
  <c r="C123" i="43"/>
  <c r="AA317" i="43" s="1"/>
  <c r="C124" i="43"/>
  <c r="AA318" i="43" s="1"/>
  <c r="C125" i="43"/>
  <c r="C126" i="43"/>
  <c r="C127" i="43"/>
  <c r="AA321" i="43" s="1"/>
  <c r="C128" i="43"/>
  <c r="AA322" i="43" s="1"/>
  <c r="C129" i="43"/>
  <c r="M323" i="43" s="1"/>
  <c r="C130" i="43"/>
  <c r="Z324" i="43" s="1"/>
  <c r="C131" i="43"/>
  <c r="M325" i="43" s="1"/>
  <c r="C132" i="43"/>
  <c r="J326" i="43" s="1"/>
  <c r="C133" i="43"/>
  <c r="C134" i="43"/>
  <c r="C135" i="43"/>
  <c r="AA329" i="43" s="1"/>
  <c r="C136" i="43"/>
  <c r="AA330" i="43" s="1"/>
  <c r="C137" i="43"/>
  <c r="J331" i="43" s="1"/>
  <c r="C138" i="43"/>
  <c r="W332" i="43" s="1"/>
  <c r="C139" i="43"/>
  <c r="U333" i="43" s="1"/>
  <c r="C140" i="43"/>
  <c r="T334" i="43" s="1"/>
  <c r="C141" i="43"/>
  <c r="R335" i="43" s="1"/>
  <c r="C142" i="43"/>
  <c r="C143" i="43"/>
  <c r="C144" i="43"/>
  <c r="C145" i="43"/>
  <c r="C146" i="43"/>
  <c r="I340" i="43" s="1"/>
  <c r="C147" i="43"/>
  <c r="J341" i="43" s="1"/>
  <c r="C148" i="43"/>
  <c r="O342" i="43" s="1"/>
  <c r="C149" i="43"/>
  <c r="Y343" i="43" s="1"/>
  <c r="C150" i="43"/>
  <c r="C151" i="43"/>
  <c r="T345" i="43" s="1"/>
  <c r="C152" i="43"/>
  <c r="O346" i="43" s="1"/>
  <c r="C153" i="43"/>
  <c r="J347" i="43" s="1"/>
  <c r="C154" i="43"/>
  <c r="T348" i="43" s="1"/>
  <c r="C155" i="43"/>
  <c r="T349" i="43" s="1"/>
  <c r="C156" i="43"/>
  <c r="AC350" i="43" s="1"/>
  <c r="C157" i="43"/>
  <c r="Y351" i="43" s="1"/>
  <c r="C158" i="43"/>
  <c r="AD352" i="43" s="1"/>
  <c r="C159" i="43"/>
  <c r="AA353" i="43" s="1"/>
  <c r="C160" i="43"/>
  <c r="AA354" i="43" s="1"/>
  <c r="C161" i="43"/>
  <c r="AE355" i="43" s="1"/>
  <c r="C162" i="43"/>
  <c r="AE356" i="43" s="1"/>
  <c r="C163" i="43"/>
  <c r="X357" i="43" s="1"/>
  <c r="C164" i="43"/>
  <c r="H358" i="43" s="1"/>
  <c r="C165" i="43"/>
  <c r="N359" i="43" s="1"/>
  <c r="C166" i="43"/>
  <c r="N360" i="43" s="1"/>
  <c r="C167" i="43"/>
  <c r="N361" i="43" s="1"/>
  <c r="C168" i="43"/>
  <c r="Z362" i="43" s="1"/>
  <c r="C169" i="43"/>
  <c r="Y363" i="43" s="1"/>
  <c r="C170" i="43"/>
  <c r="Y364" i="43" s="1"/>
  <c r="C171" i="43"/>
  <c r="C172" i="43"/>
  <c r="N366" i="43" s="1"/>
  <c r="C173" i="43"/>
  <c r="Y367" i="43" s="1"/>
  <c r="C174" i="43"/>
  <c r="C175" i="43"/>
  <c r="C176" i="43"/>
  <c r="C177" i="43"/>
  <c r="C178" i="43"/>
  <c r="M372" i="43" s="1"/>
  <c r="C179" i="43"/>
  <c r="C180" i="43"/>
  <c r="I374" i="43" s="1"/>
  <c r="C181" i="43"/>
  <c r="C182" i="43"/>
  <c r="N376" i="43" s="1"/>
  <c r="C183" i="43"/>
  <c r="C184" i="43"/>
  <c r="H378" i="43" s="1"/>
  <c r="C185" i="43"/>
  <c r="C186" i="43"/>
  <c r="X380" i="43" s="1"/>
  <c r="C187" i="43"/>
  <c r="C188" i="43"/>
  <c r="I382" i="43" s="1"/>
  <c r="C189" i="43"/>
  <c r="Q383" i="43" s="1"/>
  <c r="C190" i="43"/>
  <c r="C191" i="43"/>
  <c r="AA385" i="43" s="1"/>
  <c r="C192" i="43"/>
  <c r="AA386" i="43" s="1"/>
  <c r="C193" i="43"/>
  <c r="Q387" i="43" s="1"/>
  <c r="C194" i="43"/>
  <c r="AD388" i="43" s="1"/>
  <c r="C195" i="43"/>
  <c r="T389" i="43" s="1"/>
  <c r="C4" i="43"/>
  <c r="C265" i="3"/>
  <c r="C266" i="3"/>
  <c r="C267" i="3"/>
  <c r="C268" i="3"/>
  <c r="C269" i="3"/>
  <c r="C270" i="3"/>
  <c r="C271" i="3"/>
  <c r="C272" i="3"/>
  <c r="C273" i="3"/>
  <c r="C274" i="3"/>
  <c r="C275" i="3"/>
  <c r="C276" i="3"/>
  <c r="C277" i="3"/>
  <c r="C278" i="3"/>
  <c r="C279" i="3"/>
  <c r="C280" i="3"/>
  <c r="C281" i="3"/>
  <c r="C282" i="3"/>
  <c r="C283" i="3"/>
  <c r="C284" i="3"/>
  <c r="C285" i="3"/>
  <c r="C286" i="3"/>
  <c r="C287" i="3"/>
  <c r="C288" i="3"/>
  <c r="C289" i="3"/>
  <c r="C290" i="3"/>
  <c r="C291" i="3"/>
  <c r="C292" i="3"/>
  <c r="C293" i="3"/>
  <c r="C294" i="3"/>
  <c r="C295" i="3"/>
  <c r="C296" i="3"/>
  <c r="C297" i="3"/>
  <c r="C298" i="3"/>
  <c r="C299" i="3"/>
  <c r="C300" i="3"/>
  <c r="C301" i="3"/>
  <c r="C302" i="3"/>
  <c r="C303" i="3"/>
  <c r="C304" i="3"/>
  <c r="C305" i="3"/>
  <c r="C306" i="3"/>
  <c r="C307" i="3"/>
  <c r="C308" i="3"/>
  <c r="C309" i="3"/>
  <c r="C310" i="3"/>
  <c r="C311" i="3"/>
  <c r="C312" i="3"/>
  <c r="C313" i="3"/>
  <c r="C314" i="3"/>
  <c r="C315" i="3"/>
  <c r="C316" i="3"/>
  <c r="C317" i="3"/>
  <c r="C318" i="3"/>
  <c r="C319" i="3"/>
  <c r="C320" i="3"/>
  <c r="C321" i="3"/>
  <c r="C322" i="3"/>
  <c r="C323" i="3"/>
  <c r="C324" i="3"/>
  <c r="C325" i="3"/>
  <c r="C326" i="3"/>
  <c r="C327" i="3"/>
  <c r="C328" i="3"/>
  <c r="C329" i="3"/>
  <c r="C330" i="3"/>
  <c r="C331" i="3"/>
  <c r="C332" i="3"/>
  <c r="C333" i="3"/>
  <c r="C334" i="3"/>
  <c r="C335" i="3"/>
  <c r="C336" i="3"/>
  <c r="C337" i="3"/>
  <c r="C338" i="3"/>
  <c r="C339" i="3"/>
  <c r="C340" i="3"/>
  <c r="C341" i="3"/>
  <c r="C342" i="3"/>
  <c r="C343" i="3"/>
  <c r="C344" i="3"/>
  <c r="C345" i="3"/>
  <c r="C346" i="3"/>
  <c r="C347" i="3"/>
  <c r="C348" i="3"/>
  <c r="C349" i="3"/>
  <c r="C350" i="3"/>
  <c r="C351" i="3"/>
  <c r="C352" i="3"/>
  <c r="C353" i="3"/>
  <c r="C354" i="3"/>
  <c r="C355" i="3"/>
  <c r="C356" i="3"/>
  <c r="C357" i="3"/>
  <c r="C358" i="3"/>
  <c r="C359" i="3"/>
  <c r="C360" i="3"/>
  <c r="C361" i="3"/>
  <c r="C362" i="3"/>
  <c r="C363" i="3"/>
  <c r="C364" i="3"/>
  <c r="C365" i="3"/>
  <c r="C366" i="3"/>
  <c r="C367" i="3"/>
  <c r="C368" i="3"/>
  <c r="C369" i="3"/>
  <c r="C370" i="3"/>
  <c r="C371" i="3"/>
  <c r="C372" i="3"/>
  <c r="C373" i="3"/>
  <c r="C374" i="3"/>
  <c r="C375" i="3"/>
  <c r="C376" i="3"/>
  <c r="C377" i="3"/>
  <c r="C378" i="3"/>
  <c r="C379" i="3"/>
  <c r="C380" i="3"/>
  <c r="C381" i="3"/>
  <c r="C382" i="3"/>
  <c r="C383" i="3"/>
  <c r="C384" i="3"/>
  <c r="C385" i="3"/>
  <c r="C386" i="3"/>
  <c r="C387" i="3"/>
  <c r="C388" i="3"/>
  <c r="C389" i="3"/>
  <c r="C390" i="3"/>
  <c r="C391" i="3"/>
  <c r="C392" i="3"/>
  <c r="C393" i="3"/>
  <c r="C394" i="3"/>
  <c r="C395" i="3"/>
  <c r="C396" i="3"/>
  <c r="C397" i="3"/>
  <c r="C398" i="3"/>
  <c r="C399" i="3"/>
  <c r="C400" i="3"/>
  <c r="C401" i="3"/>
  <c r="C402" i="3"/>
  <c r="C403" i="3"/>
  <c r="C404" i="3"/>
  <c r="C405" i="3"/>
  <c r="C406" i="3"/>
  <c r="C407" i="3"/>
  <c r="C408" i="3"/>
  <c r="C409" i="3"/>
  <c r="C410" i="3"/>
  <c r="C411" i="3"/>
  <c r="C412" i="3"/>
  <c r="C413" i="3"/>
  <c r="C414" i="3"/>
  <c r="C415" i="3"/>
  <c r="C416" i="3"/>
  <c r="C417" i="3"/>
  <c r="C418" i="3"/>
  <c r="C419" i="3"/>
  <c r="C420" i="3"/>
  <c r="C421" i="3"/>
  <c r="C422" i="3"/>
  <c r="C423" i="3"/>
  <c r="C424" i="3"/>
  <c r="C425" i="3"/>
  <c r="C426" i="3"/>
  <c r="C427" i="3"/>
  <c r="C428" i="3"/>
  <c r="C429" i="3"/>
  <c r="C430" i="3"/>
  <c r="C431" i="3"/>
  <c r="C432" i="3"/>
  <c r="C433" i="3"/>
  <c r="C434" i="3"/>
  <c r="C435" i="3"/>
  <c r="C436" i="3"/>
  <c r="C437" i="3"/>
  <c r="C438" i="3"/>
  <c r="C439" i="3"/>
  <c r="C440" i="3"/>
  <c r="C441" i="3"/>
  <c r="C442" i="3"/>
  <c r="C443" i="3"/>
  <c r="C444" i="3"/>
  <c r="C445" i="3"/>
  <c r="C446" i="3"/>
  <c r="C447" i="3"/>
  <c r="C448" i="3"/>
  <c r="C449" i="3"/>
  <c r="C450" i="3"/>
  <c r="C451" i="3"/>
  <c r="C452" i="3"/>
  <c r="C453" i="3"/>
  <c r="C454" i="3"/>
  <c r="C455" i="3"/>
  <c r="C456" i="3"/>
  <c r="C457" i="3"/>
  <c r="C458" i="3"/>
  <c r="C459" i="3"/>
  <c r="C460" i="3"/>
  <c r="C461" i="3"/>
  <c r="C462" i="3"/>
  <c r="C463" i="3"/>
  <c r="C464" i="3"/>
  <c r="C465" i="3"/>
  <c r="C466" i="3"/>
  <c r="C467" i="3"/>
  <c r="C468" i="3"/>
  <c r="C469" i="3"/>
  <c r="C470" i="3"/>
  <c r="C471" i="3"/>
  <c r="C472" i="3"/>
  <c r="C473" i="3"/>
  <c r="C474" i="3"/>
  <c r="C475" i="3"/>
  <c r="C476" i="3"/>
  <c r="C477" i="3"/>
  <c r="C478" i="3"/>
  <c r="C479" i="3"/>
  <c r="C480" i="3"/>
  <c r="C481" i="3"/>
  <c r="C482" i="3"/>
  <c r="C483" i="3"/>
  <c r="C484" i="3"/>
  <c r="C485" i="3"/>
  <c r="C486" i="3"/>
  <c r="C487" i="3"/>
  <c r="C488" i="3"/>
  <c r="C489" i="3"/>
  <c r="C490" i="3"/>
  <c r="C491" i="3"/>
  <c r="C492" i="3"/>
  <c r="C493" i="3"/>
  <c r="C494" i="3"/>
  <c r="C495" i="3"/>
  <c r="C496" i="3"/>
  <c r="C497" i="3"/>
  <c r="C498" i="3"/>
  <c r="C499" i="3"/>
  <c r="C500" i="3"/>
  <c r="C501" i="3"/>
  <c r="C502" i="3"/>
  <c r="C503" i="3"/>
  <c r="C504" i="3"/>
  <c r="C505" i="3"/>
  <c r="C506" i="3"/>
  <c r="C507" i="3"/>
  <c r="C508" i="3"/>
  <c r="C509" i="3"/>
  <c r="C510" i="3"/>
  <c r="C511" i="3"/>
  <c r="C512" i="3"/>
  <c r="C513" i="3"/>
  <c r="C514" i="3"/>
  <c r="C515" i="3"/>
  <c r="C516" i="3"/>
  <c r="C517" i="3"/>
  <c r="C518" i="3"/>
  <c r="C519" i="3"/>
  <c r="C520" i="3"/>
  <c r="C264" i="3"/>
  <c r="C6" i="3"/>
  <c r="H265" i="3" s="1"/>
  <c r="C7" i="3"/>
  <c r="H266" i="3" s="1"/>
  <c r="C8" i="3"/>
  <c r="H267" i="3" s="1"/>
  <c r="C9" i="3"/>
  <c r="H268" i="3" s="1"/>
  <c r="C10" i="3"/>
  <c r="H269" i="3" s="1"/>
  <c r="C11" i="3"/>
  <c r="H270" i="3" s="1"/>
  <c r="C12" i="3"/>
  <c r="H271" i="3" s="1"/>
  <c r="C13" i="3"/>
  <c r="H272" i="3" s="1"/>
  <c r="C14" i="3"/>
  <c r="H273" i="3" s="1"/>
  <c r="C15" i="3"/>
  <c r="C16" i="3"/>
  <c r="C17" i="3"/>
  <c r="C18" i="3"/>
  <c r="C19" i="3"/>
  <c r="C20" i="3"/>
  <c r="C21" i="3"/>
  <c r="C22" i="3"/>
  <c r="C23" i="3"/>
  <c r="C24" i="3"/>
  <c r="C25" i="3"/>
  <c r="C26" i="3"/>
  <c r="C27" i="3"/>
  <c r="C28" i="3"/>
  <c r="C29" i="3"/>
  <c r="C30" i="3"/>
  <c r="C31" i="3"/>
  <c r="C32" i="3"/>
  <c r="C33" i="3"/>
  <c r="O292" i="3" s="1"/>
  <c r="C34" i="3"/>
  <c r="O293" i="3" s="1"/>
  <c r="C35" i="3"/>
  <c r="O294" i="3" s="1"/>
  <c r="C36" i="3"/>
  <c r="O295" i="3" s="1"/>
  <c r="C37" i="3"/>
  <c r="O296" i="3" s="1"/>
  <c r="C38" i="3"/>
  <c r="O297" i="3" s="1"/>
  <c r="C39" i="3"/>
  <c r="C40" i="3"/>
  <c r="C41" i="3"/>
  <c r="C42" i="3"/>
  <c r="C43" i="3"/>
  <c r="C44" i="3"/>
  <c r="C45" i="3"/>
  <c r="C46" i="3"/>
  <c r="C47" i="3"/>
  <c r="C48" i="3"/>
  <c r="C49" i="3"/>
  <c r="C50" i="3"/>
  <c r="C51" i="3"/>
  <c r="C52" i="3"/>
  <c r="C53" i="3"/>
  <c r="C54" i="3"/>
  <c r="J313" i="3" s="1"/>
  <c r="C55" i="3"/>
  <c r="K314" i="3" s="1"/>
  <c r="C56" i="3"/>
  <c r="AA315" i="3" s="1"/>
  <c r="C57" i="3"/>
  <c r="V316" i="3" s="1"/>
  <c r="C58" i="3"/>
  <c r="V317" i="3" s="1"/>
  <c r="C59" i="3"/>
  <c r="K318" i="3" s="1"/>
  <c r="C60" i="3"/>
  <c r="AD319" i="3" s="1"/>
  <c r="C61" i="3"/>
  <c r="V320" i="3" s="1"/>
  <c r="C62" i="3"/>
  <c r="V321" i="3" s="1"/>
  <c r="C63" i="3"/>
  <c r="K322" i="3" s="1"/>
  <c r="C64" i="3"/>
  <c r="AE323" i="3" s="1"/>
  <c r="C65" i="3"/>
  <c r="AE324" i="3" s="1"/>
  <c r="C66" i="3"/>
  <c r="J325" i="3" s="1"/>
  <c r="C67" i="3"/>
  <c r="U326" i="3" s="1"/>
  <c r="C68" i="3"/>
  <c r="R327" i="3" s="1"/>
  <c r="C69" i="3"/>
  <c r="C70" i="3"/>
  <c r="W329" i="3" s="1"/>
  <c r="C71" i="3"/>
  <c r="C72" i="3"/>
  <c r="C73" i="3"/>
  <c r="C74" i="3"/>
  <c r="C75" i="3"/>
  <c r="L334" i="3" s="1"/>
  <c r="C76" i="3"/>
  <c r="M335" i="3" s="1"/>
  <c r="C77" i="3"/>
  <c r="M336" i="3" s="1"/>
  <c r="C78" i="3"/>
  <c r="M337" i="3" s="1"/>
  <c r="C79" i="3"/>
  <c r="L338" i="3" s="1"/>
  <c r="C80" i="3"/>
  <c r="C81" i="3"/>
  <c r="C82" i="3"/>
  <c r="M341" i="3" s="1"/>
  <c r="C83" i="3"/>
  <c r="L342" i="3" s="1"/>
  <c r="C84" i="3"/>
  <c r="L343" i="3" s="1"/>
  <c r="C85" i="3"/>
  <c r="M344" i="3" s="1"/>
  <c r="C86" i="3"/>
  <c r="M345" i="3" s="1"/>
  <c r="C87" i="3"/>
  <c r="L346" i="3" s="1"/>
  <c r="C88" i="3"/>
  <c r="L347" i="3" s="1"/>
  <c r="C89" i="3"/>
  <c r="L348" i="3" s="1"/>
  <c r="C90" i="3"/>
  <c r="C91" i="3"/>
  <c r="C92" i="3"/>
  <c r="L351" i="3" s="1"/>
  <c r="C93" i="3"/>
  <c r="L352" i="3" s="1"/>
  <c r="C94" i="3"/>
  <c r="C95" i="3"/>
  <c r="C96" i="3"/>
  <c r="C97" i="3"/>
  <c r="C98" i="3"/>
  <c r="C99" i="3"/>
  <c r="C100" i="3"/>
  <c r="C101" i="3"/>
  <c r="C102" i="3"/>
  <c r="C103" i="3"/>
  <c r="C104" i="3"/>
  <c r="C105" i="3"/>
  <c r="C106" i="3"/>
  <c r="C107" i="3"/>
  <c r="C108" i="3"/>
  <c r="C109" i="3"/>
  <c r="C110" i="3"/>
  <c r="C111" i="3"/>
  <c r="C112" i="3"/>
  <c r="C113" i="3"/>
  <c r="C114" i="3"/>
  <c r="C115" i="3"/>
  <c r="C116" i="3"/>
  <c r="C117" i="3"/>
  <c r="C118" i="3"/>
  <c r="C119" i="3"/>
  <c r="C120" i="3"/>
  <c r="C121" i="3"/>
  <c r="C122" i="3"/>
  <c r="C123" i="3"/>
  <c r="C124" i="3"/>
  <c r="C125" i="3"/>
  <c r="C126" i="3"/>
  <c r="C127" i="3"/>
  <c r="C128" i="3"/>
  <c r="I387" i="3" s="1"/>
  <c r="C129" i="3"/>
  <c r="Y388" i="3" s="1"/>
  <c r="C130" i="3"/>
  <c r="C131" i="3"/>
  <c r="C132" i="3"/>
  <c r="C133" i="3"/>
  <c r="C134" i="3"/>
  <c r="C135" i="3"/>
  <c r="C136"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C175" i="3"/>
  <c r="C176" i="3"/>
  <c r="C177" i="3"/>
  <c r="C178" i="3"/>
  <c r="C179" i="3"/>
  <c r="C180" i="3"/>
  <c r="C181" i="3"/>
  <c r="C182" i="3"/>
  <c r="C183" i="3"/>
  <c r="C184" i="3"/>
  <c r="C185" i="3"/>
  <c r="C186" i="3"/>
  <c r="C187" i="3"/>
  <c r="C188" i="3"/>
  <c r="C189" i="3"/>
  <c r="C190" i="3"/>
  <c r="C191" i="3"/>
  <c r="C192" i="3"/>
  <c r="C193" i="3"/>
  <c r="C194" i="3"/>
  <c r="C195" i="3"/>
  <c r="C196" i="3"/>
  <c r="C197" i="3"/>
  <c r="C198" i="3"/>
  <c r="C199" i="3"/>
  <c r="C200" i="3"/>
  <c r="C201" i="3"/>
  <c r="C202" i="3"/>
  <c r="C203" i="3"/>
  <c r="C204" i="3"/>
  <c r="C205" i="3"/>
  <c r="C206" i="3"/>
  <c r="C207" i="3"/>
  <c r="C208" i="3"/>
  <c r="C209" i="3"/>
  <c r="C210" i="3"/>
  <c r="C211" i="3"/>
  <c r="C212" i="3"/>
  <c r="C213" i="3"/>
  <c r="C214" i="3"/>
  <c r="C215" i="3"/>
  <c r="C216" i="3"/>
  <c r="C217" i="3"/>
  <c r="C218" i="3"/>
  <c r="C219" i="3"/>
  <c r="C220" i="3"/>
  <c r="C221" i="3"/>
  <c r="C222" i="3"/>
  <c r="C223" i="3"/>
  <c r="C224" i="3"/>
  <c r="C225" i="3"/>
  <c r="C226" i="3"/>
  <c r="C227" i="3"/>
  <c r="C228" i="3"/>
  <c r="C229" i="3"/>
  <c r="C230" i="3"/>
  <c r="AC489" i="3" s="1"/>
  <c r="C231" i="3"/>
  <c r="C232" i="3"/>
  <c r="C233" i="3"/>
  <c r="C234" i="3"/>
  <c r="C235" i="3"/>
  <c r="C236" i="3"/>
  <c r="C237" i="3"/>
  <c r="C238" i="3"/>
  <c r="C239" i="3"/>
  <c r="C240" i="3"/>
  <c r="C241" i="3"/>
  <c r="C242" i="3"/>
  <c r="C243" i="3"/>
  <c r="C244" i="3"/>
  <c r="C245" i="3"/>
  <c r="C246" i="3"/>
  <c r="C247" i="3"/>
  <c r="C248" i="3"/>
  <c r="C249" i="3"/>
  <c r="C250" i="3"/>
  <c r="C251" i="3"/>
  <c r="C252" i="3"/>
  <c r="C253" i="3"/>
  <c r="C254" i="3"/>
  <c r="C255" i="3"/>
  <c r="C256" i="3"/>
  <c r="C257" i="3"/>
  <c r="C258" i="3"/>
  <c r="C259" i="3"/>
  <c r="C260" i="3"/>
  <c r="C261" i="3"/>
  <c r="C5" i="3"/>
  <c r="AF264" i="3" s="1"/>
  <c r="C249" i="12"/>
  <c r="C250" i="12"/>
  <c r="C251" i="12"/>
  <c r="C252" i="12"/>
  <c r="C253" i="12"/>
  <c r="C254" i="12"/>
  <c r="C255" i="12"/>
  <c r="C256" i="12"/>
  <c r="C257" i="12"/>
  <c r="C258" i="12"/>
  <c r="C259" i="12"/>
  <c r="C260" i="12"/>
  <c r="C261" i="12"/>
  <c r="C262" i="12"/>
  <c r="C263" i="12"/>
  <c r="C264" i="12"/>
  <c r="C265" i="12"/>
  <c r="C266" i="12"/>
  <c r="C267" i="12"/>
  <c r="C268" i="12"/>
  <c r="C269" i="12"/>
  <c r="C270" i="12"/>
  <c r="C271" i="12"/>
  <c r="C272" i="12"/>
  <c r="C273" i="12"/>
  <c r="C274" i="12"/>
  <c r="C275" i="12"/>
  <c r="C276" i="12"/>
  <c r="C277" i="12"/>
  <c r="C278" i="12"/>
  <c r="C279" i="12"/>
  <c r="C280" i="12"/>
  <c r="C281" i="12"/>
  <c r="C282" i="12"/>
  <c r="C283" i="12"/>
  <c r="C284" i="12"/>
  <c r="C285" i="12"/>
  <c r="C286" i="12"/>
  <c r="C287" i="12"/>
  <c r="C288" i="12"/>
  <c r="C289" i="12"/>
  <c r="C290" i="12"/>
  <c r="C291" i="12"/>
  <c r="C292" i="12"/>
  <c r="C293" i="12"/>
  <c r="C294" i="12"/>
  <c r="C295" i="12"/>
  <c r="C296" i="12"/>
  <c r="C297" i="12"/>
  <c r="C298" i="12"/>
  <c r="C299" i="12"/>
  <c r="C300" i="12"/>
  <c r="C301" i="12"/>
  <c r="C302" i="12"/>
  <c r="C303" i="12"/>
  <c r="C304" i="12"/>
  <c r="C305" i="12"/>
  <c r="C306" i="12"/>
  <c r="C307" i="12"/>
  <c r="C308" i="12"/>
  <c r="C309" i="12"/>
  <c r="C310" i="12"/>
  <c r="C311" i="12"/>
  <c r="C312" i="12"/>
  <c r="C313" i="12"/>
  <c r="C314" i="12"/>
  <c r="C315" i="12"/>
  <c r="C316" i="12"/>
  <c r="C317" i="12"/>
  <c r="C318" i="12"/>
  <c r="C319" i="12"/>
  <c r="C320" i="12"/>
  <c r="C321" i="12"/>
  <c r="C322" i="12"/>
  <c r="C323" i="12"/>
  <c r="C324" i="12"/>
  <c r="C325" i="12"/>
  <c r="C326" i="12"/>
  <c r="C327" i="12"/>
  <c r="C328" i="12"/>
  <c r="C329" i="12"/>
  <c r="C330" i="12"/>
  <c r="C331" i="12"/>
  <c r="C332" i="12"/>
  <c r="C333" i="12"/>
  <c r="C334" i="12"/>
  <c r="C335" i="12"/>
  <c r="C336" i="12"/>
  <c r="C337" i="12"/>
  <c r="C338" i="12"/>
  <c r="C339" i="12"/>
  <c r="C340" i="12"/>
  <c r="C341" i="12"/>
  <c r="C342" i="12"/>
  <c r="C343" i="12"/>
  <c r="C344" i="12"/>
  <c r="C345" i="12"/>
  <c r="C346" i="12"/>
  <c r="C347" i="12"/>
  <c r="C348" i="12"/>
  <c r="C349" i="12"/>
  <c r="C350" i="12"/>
  <c r="C351" i="12"/>
  <c r="C352" i="12"/>
  <c r="C353" i="12"/>
  <c r="C354" i="12"/>
  <c r="C355" i="12"/>
  <c r="C356" i="12"/>
  <c r="C357" i="12"/>
  <c r="C358" i="12"/>
  <c r="C359" i="12"/>
  <c r="C360" i="12"/>
  <c r="C361" i="12"/>
  <c r="C362" i="12"/>
  <c r="C363" i="12"/>
  <c r="C364" i="12"/>
  <c r="C365" i="12"/>
  <c r="C366" i="12"/>
  <c r="C367" i="12"/>
  <c r="C368" i="12"/>
  <c r="C369" i="12"/>
  <c r="C370" i="12"/>
  <c r="C371" i="12"/>
  <c r="C372" i="12"/>
  <c r="C373" i="12"/>
  <c r="C374" i="12"/>
  <c r="C375" i="12"/>
  <c r="C376" i="12"/>
  <c r="C377" i="12"/>
  <c r="C378" i="12"/>
  <c r="C379" i="12"/>
  <c r="C380" i="12"/>
  <c r="C381" i="12"/>
  <c r="C382" i="12"/>
  <c r="C383" i="12"/>
  <c r="C384" i="12"/>
  <c r="C385" i="12"/>
  <c r="C386" i="12"/>
  <c r="C387" i="12"/>
  <c r="C388" i="12"/>
  <c r="C389" i="12"/>
  <c r="C390" i="12"/>
  <c r="C391" i="12"/>
  <c r="C392" i="12"/>
  <c r="C393" i="12"/>
  <c r="C394" i="12"/>
  <c r="C395" i="12"/>
  <c r="C396" i="12"/>
  <c r="C397" i="12"/>
  <c r="C398" i="12"/>
  <c r="C399" i="12"/>
  <c r="C400" i="12"/>
  <c r="C401" i="12"/>
  <c r="C402" i="12"/>
  <c r="C403" i="12"/>
  <c r="C404" i="12"/>
  <c r="C405" i="12"/>
  <c r="C406" i="12"/>
  <c r="C407" i="12"/>
  <c r="C408" i="12"/>
  <c r="C409" i="12"/>
  <c r="C410" i="12"/>
  <c r="C411" i="12"/>
  <c r="C412" i="12"/>
  <c r="C413" i="12"/>
  <c r="C414" i="12"/>
  <c r="C415" i="12"/>
  <c r="C416" i="12"/>
  <c r="C417" i="12"/>
  <c r="C418" i="12"/>
  <c r="C419" i="12"/>
  <c r="C420" i="12"/>
  <c r="C421" i="12"/>
  <c r="C422" i="12"/>
  <c r="C423" i="12"/>
  <c r="C424" i="12"/>
  <c r="C425" i="12"/>
  <c r="C426" i="12"/>
  <c r="C427" i="12"/>
  <c r="C428" i="12"/>
  <c r="C429" i="12"/>
  <c r="C430" i="12"/>
  <c r="C431" i="12"/>
  <c r="C432" i="12"/>
  <c r="C433" i="12"/>
  <c r="C434" i="12"/>
  <c r="C435" i="12"/>
  <c r="C436" i="12"/>
  <c r="C437" i="12"/>
  <c r="C438" i="12"/>
  <c r="C439" i="12"/>
  <c r="C440" i="12"/>
  <c r="C441" i="12"/>
  <c r="C442" i="12"/>
  <c r="C443" i="12"/>
  <c r="C444" i="12"/>
  <c r="C445" i="12"/>
  <c r="C446" i="12"/>
  <c r="C447" i="12"/>
  <c r="C448" i="12"/>
  <c r="C449" i="12"/>
  <c r="C450" i="12"/>
  <c r="C451" i="12"/>
  <c r="C452" i="12"/>
  <c r="C453" i="12"/>
  <c r="C454" i="12"/>
  <c r="C455" i="12"/>
  <c r="C456" i="12"/>
  <c r="C457" i="12"/>
  <c r="C458" i="12"/>
  <c r="C459" i="12"/>
  <c r="C460" i="12"/>
  <c r="C461" i="12"/>
  <c r="C462" i="12"/>
  <c r="C463" i="12"/>
  <c r="C464" i="12"/>
  <c r="C465" i="12"/>
  <c r="C466" i="12"/>
  <c r="C467" i="12"/>
  <c r="C468" i="12"/>
  <c r="C469" i="12"/>
  <c r="C470" i="12"/>
  <c r="C471" i="12"/>
  <c r="C472" i="12"/>
  <c r="C473" i="12"/>
  <c r="C474" i="12"/>
  <c r="C475" i="12"/>
  <c r="C476" i="12"/>
  <c r="C477" i="12"/>
  <c r="C478" i="12"/>
  <c r="C479" i="12"/>
  <c r="C480" i="12"/>
  <c r="C481" i="12"/>
  <c r="C482" i="12"/>
  <c r="C483" i="12"/>
  <c r="C484" i="12"/>
  <c r="C485" i="12"/>
  <c r="C486" i="12"/>
  <c r="C487" i="12"/>
  <c r="C488" i="12"/>
  <c r="C248" i="12"/>
  <c r="C6" i="12"/>
  <c r="AA249" i="12" s="1"/>
  <c r="C7" i="12"/>
  <c r="C8" i="12"/>
  <c r="V251" i="12" s="1"/>
  <c r="C9" i="12"/>
  <c r="C10" i="12"/>
  <c r="C11" i="12"/>
  <c r="C12" i="12"/>
  <c r="C13" i="12"/>
  <c r="C14" i="12"/>
  <c r="C15" i="12"/>
  <c r="C16" i="12"/>
  <c r="C17" i="12"/>
  <c r="C18" i="12"/>
  <c r="C19" i="12"/>
  <c r="C20" i="12"/>
  <c r="C21" i="12"/>
  <c r="C22" i="12"/>
  <c r="C23" i="12"/>
  <c r="C24" i="12"/>
  <c r="C25" i="12"/>
  <c r="C26" i="12"/>
  <c r="C27" i="12"/>
  <c r="C28" i="12"/>
  <c r="C29" i="12"/>
  <c r="R272" i="12" s="1"/>
  <c r="C30" i="12"/>
  <c r="AB273" i="12" s="1"/>
  <c r="C31" i="12"/>
  <c r="P274" i="12" s="1"/>
  <c r="C32" i="12"/>
  <c r="J275" i="12" s="1"/>
  <c r="C33" i="12"/>
  <c r="AB276" i="12" s="1"/>
  <c r="C34" i="12"/>
  <c r="J277" i="12" s="1"/>
  <c r="C35" i="12"/>
  <c r="Y278" i="12" s="1"/>
  <c r="C36" i="12"/>
  <c r="AF279" i="12" s="1"/>
  <c r="C37" i="12"/>
  <c r="AF280" i="12" s="1"/>
  <c r="C38" i="12"/>
  <c r="AA281" i="12" s="1"/>
  <c r="C39" i="12"/>
  <c r="Y282" i="12" s="1"/>
  <c r="C40" i="12"/>
  <c r="Y283" i="12" s="1"/>
  <c r="C41" i="12"/>
  <c r="Y284" i="12" s="1"/>
  <c r="C42" i="12"/>
  <c r="W285" i="12" s="1"/>
  <c r="C43" i="12"/>
  <c r="W286" i="12" s="1"/>
  <c r="C44" i="12"/>
  <c r="W287" i="12" s="1"/>
  <c r="C45" i="12"/>
  <c r="Y288" i="12" s="1"/>
  <c r="C46" i="12"/>
  <c r="W289" i="12" s="1"/>
  <c r="C47" i="12"/>
  <c r="Y290" i="12" s="1"/>
  <c r="C48" i="12"/>
  <c r="W291" i="12" s="1"/>
  <c r="C49" i="12"/>
  <c r="W292" i="12" s="1"/>
  <c r="C50" i="12"/>
  <c r="AF293" i="12" s="1"/>
  <c r="C51" i="12"/>
  <c r="C52" i="12"/>
  <c r="C53" i="12"/>
  <c r="C54" i="12"/>
  <c r="C55" i="12"/>
  <c r="C56" i="12"/>
  <c r="C57" i="12"/>
  <c r="C58" i="12"/>
  <c r="C59" i="12"/>
  <c r="C60" i="12"/>
  <c r="C61" i="12"/>
  <c r="C62" i="12"/>
  <c r="C63" i="12"/>
  <c r="C64" i="12"/>
  <c r="C65" i="12"/>
  <c r="C66" i="12"/>
  <c r="C67" i="12"/>
  <c r="C6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AB356" i="12" s="1"/>
  <c r="C114" i="12"/>
  <c r="P357" i="12" s="1"/>
  <c r="C115" i="12"/>
  <c r="C116" i="12"/>
  <c r="C117" i="12"/>
  <c r="C118" i="12"/>
  <c r="C119" i="12"/>
  <c r="C120" i="12"/>
  <c r="C121" i="12"/>
  <c r="C122" i="12"/>
  <c r="C123" i="12"/>
  <c r="C124" i="12"/>
  <c r="C125" i="12"/>
  <c r="C126" i="12"/>
  <c r="C127" i="12"/>
  <c r="C128" i="12"/>
  <c r="C129" i="12"/>
  <c r="C130" i="12"/>
  <c r="C131" i="12"/>
  <c r="C132" i="12"/>
  <c r="C133" i="12"/>
  <c r="AD376" i="12" s="1"/>
  <c r="C134" i="12"/>
  <c r="C135" i="12"/>
  <c r="C136" i="12"/>
  <c r="C137" i="12"/>
  <c r="C138" i="12"/>
  <c r="AD381" i="12" s="1"/>
  <c r="C139" i="12"/>
  <c r="C140" i="12"/>
  <c r="C141" i="12"/>
  <c r="C142" i="12"/>
  <c r="C143" i="12"/>
  <c r="C144" i="12"/>
  <c r="AD387" i="12" s="1"/>
  <c r="C145" i="12"/>
  <c r="AD388" i="12" s="1"/>
  <c r="C146" i="12"/>
  <c r="T389" i="12" s="1"/>
  <c r="C147" i="12"/>
  <c r="C148" i="12"/>
  <c r="C149" i="12"/>
  <c r="C150" i="12"/>
  <c r="C151" i="12"/>
  <c r="C152" i="12"/>
  <c r="C153" i="12"/>
  <c r="C154" i="12"/>
  <c r="C155" i="12"/>
  <c r="C156" i="12"/>
  <c r="C157" i="12"/>
  <c r="C158" i="12"/>
  <c r="C159" i="12"/>
  <c r="C160" i="12"/>
  <c r="C161" i="12"/>
  <c r="C162" i="12"/>
  <c r="C163" i="12"/>
  <c r="C164" i="12"/>
  <c r="C165" i="12"/>
  <c r="AC408" i="12" s="1"/>
  <c r="C166" i="12"/>
  <c r="C167" i="12"/>
  <c r="C168" i="12"/>
  <c r="C169" i="12"/>
  <c r="C170" i="12"/>
  <c r="C171" i="12"/>
  <c r="C172" i="12"/>
  <c r="C173" i="12"/>
  <c r="C174" i="12"/>
  <c r="C175" i="12"/>
  <c r="C176" i="12"/>
  <c r="AC419" i="12" s="1"/>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M488" i="12" s="1"/>
  <c r="C5" i="12"/>
  <c r="S248" i="12" s="1"/>
  <c r="C210" i="47"/>
  <c r="C211" i="47"/>
  <c r="C212" i="47"/>
  <c r="C213" i="47"/>
  <c r="C214" i="47"/>
  <c r="C215" i="47"/>
  <c r="C216" i="47"/>
  <c r="C217" i="47"/>
  <c r="C218" i="47"/>
  <c r="C219" i="47"/>
  <c r="C220" i="47"/>
  <c r="C221" i="47"/>
  <c r="C222" i="47"/>
  <c r="C223" i="47"/>
  <c r="C224" i="47"/>
  <c r="C225" i="47"/>
  <c r="C226" i="47"/>
  <c r="C227" i="47"/>
  <c r="C228" i="47"/>
  <c r="C229" i="47"/>
  <c r="C230" i="47"/>
  <c r="C231" i="47"/>
  <c r="C232" i="47"/>
  <c r="C233" i="47"/>
  <c r="C234" i="47"/>
  <c r="C235" i="47"/>
  <c r="C236" i="47"/>
  <c r="C237" i="47"/>
  <c r="C238" i="47"/>
  <c r="C239" i="47"/>
  <c r="C240" i="47"/>
  <c r="C241" i="47"/>
  <c r="C242" i="47"/>
  <c r="C243" i="47"/>
  <c r="C244" i="47"/>
  <c r="C245" i="47"/>
  <c r="C246" i="47"/>
  <c r="C247" i="47"/>
  <c r="C248" i="47"/>
  <c r="C249" i="47"/>
  <c r="C250" i="47"/>
  <c r="C251" i="47"/>
  <c r="C252" i="47"/>
  <c r="C253" i="47"/>
  <c r="C254" i="47"/>
  <c r="C255" i="47"/>
  <c r="C256" i="47"/>
  <c r="C257" i="47"/>
  <c r="C258" i="47"/>
  <c r="C259" i="47"/>
  <c r="C260" i="47"/>
  <c r="C261" i="47"/>
  <c r="C262" i="47"/>
  <c r="C263" i="47"/>
  <c r="C264" i="47"/>
  <c r="C265" i="47"/>
  <c r="C266" i="47"/>
  <c r="C267" i="47"/>
  <c r="C268" i="47"/>
  <c r="C269" i="47"/>
  <c r="C270" i="47"/>
  <c r="C271" i="47"/>
  <c r="C272" i="47"/>
  <c r="C273" i="47"/>
  <c r="C274" i="47"/>
  <c r="C275" i="47"/>
  <c r="C276" i="47"/>
  <c r="C277" i="47"/>
  <c r="C278" i="47"/>
  <c r="C279" i="47"/>
  <c r="C280" i="47"/>
  <c r="C281" i="47"/>
  <c r="C282" i="47"/>
  <c r="C283" i="47"/>
  <c r="C284" i="47"/>
  <c r="C285" i="47"/>
  <c r="C286" i="47"/>
  <c r="C287" i="47"/>
  <c r="C288" i="47"/>
  <c r="C289" i="47"/>
  <c r="C290" i="47"/>
  <c r="C291" i="47"/>
  <c r="C292" i="47"/>
  <c r="C293" i="47"/>
  <c r="C294" i="47"/>
  <c r="C295" i="47"/>
  <c r="C296" i="47"/>
  <c r="C297" i="47"/>
  <c r="C298" i="47"/>
  <c r="C299" i="47"/>
  <c r="C300" i="47"/>
  <c r="C301" i="47"/>
  <c r="C302" i="47"/>
  <c r="C303" i="47"/>
  <c r="C304" i="47"/>
  <c r="C305" i="47"/>
  <c r="C306" i="47"/>
  <c r="C307" i="47"/>
  <c r="C308" i="47"/>
  <c r="C309" i="47"/>
  <c r="C310" i="47"/>
  <c r="C311" i="47"/>
  <c r="C312" i="47"/>
  <c r="C313" i="47"/>
  <c r="C314" i="47"/>
  <c r="C315" i="47"/>
  <c r="C316" i="47"/>
  <c r="C317" i="47"/>
  <c r="C318" i="47"/>
  <c r="C319" i="47"/>
  <c r="C320" i="47"/>
  <c r="C321" i="47"/>
  <c r="C322" i="47"/>
  <c r="C323" i="47"/>
  <c r="C324" i="47"/>
  <c r="C325" i="47"/>
  <c r="C326" i="47"/>
  <c r="C327" i="47"/>
  <c r="C328" i="47"/>
  <c r="C329" i="47"/>
  <c r="C330" i="47"/>
  <c r="C331" i="47"/>
  <c r="C332" i="47"/>
  <c r="C333" i="47"/>
  <c r="C334" i="47"/>
  <c r="C335" i="47"/>
  <c r="C336" i="47"/>
  <c r="C337" i="47"/>
  <c r="C338" i="47"/>
  <c r="C339" i="47"/>
  <c r="C340" i="47"/>
  <c r="C341" i="47"/>
  <c r="C342" i="47"/>
  <c r="C343" i="47"/>
  <c r="C344" i="47"/>
  <c r="C345" i="47"/>
  <c r="C346" i="47"/>
  <c r="C347" i="47"/>
  <c r="C348" i="47"/>
  <c r="C349" i="47"/>
  <c r="C350" i="47"/>
  <c r="C351" i="47"/>
  <c r="C352" i="47"/>
  <c r="C353" i="47"/>
  <c r="C354" i="47"/>
  <c r="C355" i="47"/>
  <c r="C356" i="47"/>
  <c r="C357" i="47"/>
  <c r="C358" i="47"/>
  <c r="C359" i="47"/>
  <c r="C360" i="47"/>
  <c r="C361" i="47"/>
  <c r="C362" i="47"/>
  <c r="C363" i="47"/>
  <c r="C364" i="47"/>
  <c r="C365" i="47"/>
  <c r="C366" i="47"/>
  <c r="C367" i="47"/>
  <c r="C368" i="47"/>
  <c r="C369" i="47"/>
  <c r="C370" i="47"/>
  <c r="C371" i="47"/>
  <c r="C372" i="47"/>
  <c r="C373" i="47"/>
  <c r="C374" i="47"/>
  <c r="C375" i="47"/>
  <c r="C376" i="47"/>
  <c r="C377" i="47"/>
  <c r="C378" i="47"/>
  <c r="C379" i="47"/>
  <c r="C380" i="47"/>
  <c r="C381" i="47"/>
  <c r="C382" i="47"/>
  <c r="C383" i="47"/>
  <c r="C384" i="47"/>
  <c r="C385" i="47"/>
  <c r="C386" i="47"/>
  <c r="C387" i="47"/>
  <c r="C388" i="47"/>
  <c r="C389" i="47"/>
  <c r="C390" i="47"/>
  <c r="C391" i="47"/>
  <c r="C392" i="47"/>
  <c r="C393" i="47"/>
  <c r="C394" i="47"/>
  <c r="C395" i="47"/>
  <c r="C396" i="47"/>
  <c r="C397" i="47"/>
  <c r="C398" i="47"/>
  <c r="C399" i="47"/>
  <c r="C400" i="47"/>
  <c r="C401" i="47"/>
  <c r="C402" i="47"/>
  <c r="C403" i="47"/>
  <c r="C404" i="47"/>
  <c r="C405" i="47"/>
  <c r="C406" i="47"/>
  <c r="C407" i="47"/>
  <c r="C408" i="47"/>
  <c r="C409" i="47"/>
  <c r="C209" i="47"/>
  <c r="C6" i="47"/>
  <c r="N210" i="47" s="1"/>
  <c r="C7" i="47"/>
  <c r="C8" i="47"/>
  <c r="M212" i="47" s="1"/>
  <c r="C9" i="47"/>
  <c r="K213" i="47" s="1"/>
  <c r="C10" i="47"/>
  <c r="K214" i="47" s="1"/>
  <c r="C11" i="47"/>
  <c r="C12" i="47"/>
  <c r="C13" i="47"/>
  <c r="Z217" i="47" s="1"/>
  <c r="C14" i="47"/>
  <c r="M218" i="47" s="1"/>
  <c r="C15" i="47"/>
  <c r="AF219" i="47" s="1"/>
  <c r="C16" i="47"/>
  <c r="AF220" i="47" s="1"/>
  <c r="C17" i="47"/>
  <c r="J221" i="47" s="1"/>
  <c r="C18" i="47"/>
  <c r="U222" i="47" s="1"/>
  <c r="C19" i="47"/>
  <c r="C20" i="47"/>
  <c r="AE224" i="47" s="1"/>
  <c r="C21" i="47"/>
  <c r="N225" i="47" s="1"/>
  <c r="C22" i="47"/>
  <c r="T226" i="47" s="1"/>
  <c r="C23" i="47"/>
  <c r="C24" i="47"/>
  <c r="N228" i="47" s="1"/>
  <c r="C25" i="47"/>
  <c r="C26" i="47"/>
  <c r="C27" i="47"/>
  <c r="C28" i="47"/>
  <c r="C29" i="47"/>
  <c r="C30" i="47"/>
  <c r="C31" i="47"/>
  <c r="C32" i="47"/>
  <c r="U236" i="47" s="1"/>
  <c r="C33" i="47"/>
  <c r="L237" i="47" s="1"/>
  <c r="C34" i="47"/>
  <c r="K238" i="47" s="1"/>
  <c r="C35" i="47"/>
  <c r="C36" i="47"/>
  <c r="C37" i="47"/>
  <c r="J241" i="47" s="1"/>
  <c r="C38" i="47"/>
  <c r="K242" i="47" s="1"/>
  <c r="C39" i="47"/>
  <c r="C40" i="47"/>
  <c r="K244" i="47" s="1"/>
  <c r="C41" i="47"/>
  <c r="J245" i="47" s="1"/>
  <c r="C42" i="47"/>
  <c r="N246" i="47" s="1"/>
  <c r="C43" i="47"/>
  <c r="C44" i="47"/>
  <c r="N248" i="47" s="1"/>
  <c r="C45" i="47"/>
  <c r="U249" i="47" s="1"/>
  <c r="C46" i="47"/>
  <c r="C47" i="47"/>
  <c r="C48" i="47"/>
  <c r="C49" i="47"/>
  <c r="C50" i="47"/>
  <c r="C51" i="47"/>
  <c r="C52" i="47"/>
  <c r="C53" i="47"/>
  <c r="C54" i="47"/>
  <c r="C55" i="47"/>
  <c r="C56" i="47"/>
  <c r="C57" i="47"/>
  <c r="C58" i="47"/>
  <c r="C59" i="47"/>
  <c r="C60" i="47"/>
  <c r="C61" i="47"/>
  <c r="C62" i="47"/>
  <c r="C63" i="47"/>
  <c r="C64" i="47"/>
  <c r="C65" i="47"/>
  <c r="C66" i="47"/>
  <c r="C67" i="47"/>
  <c r="C68" i="47"/>
  <c r="C69" i="47"/>
  <c r="C70" i="47"/>
  <c r="C71" i="47"/>
  <c r="C72" i="47"/>
  <c r="C73" i="47"/>
  <c r="C74" i="47"/>
  <c r="C75" i="47"/>
  <c r="C76" i="47"/>
  <c r="C77" i="47"/>
  <c r="C78" i="47"/>
  <c r="C79" i="47"/>
  <c r="C80" i="47"/>
  <c r="C81" i="47"/>
  <c r="C82" i="47"/>
  <c r="C83" i="47"/>
  <c r="C84" i="47"/>
  <c r="C85" i="47"/>
  <c r="C86" i="47"/>
  <c r="C87" i="47"/>
  <c r="C88" i="47"/>
  <c r="C89" i="47"/>
  <c r="C90" i="47"/>
  <c r="C91" i="47"/>
  <c r="C92" i="47"/>
  <c r="C93" i="47"/>
  <c r="C94" i="47"/>
  <c r="C95" i="47"/>
  <c r="C96" i="47"/>
  <c r="C97" i="47"/>
  <c r="C98" i="47"/>
  <c r="C99" i="47"/>
  <c r="C100" i="47"/>
  <c r="C101" i="47"/>
  <c r="C102" i="47"/>
  <c r="C103" i="47"/>
  <c r="C104" i="47"/>
  <c r="C105" i="47"/>
  <c r="C106" i="47"/>
  <c r="C107" i="47"/>
  <c r="C108" i="47"/>
  <c r="C109" i="47"/>
  <c r="C110" i="47"/>
  <c r="C111" i="47"/>
  <c r="C112" i="47"/>
  <c r="C113" i="47"/>
  <c r="C114" i="47"/>
  <c r="C115" i="47"/>
  <c r="C116" i="47"/>
  <c r="C117" i="47"/>
  <c r="C118" i="47"/>
  <c r="C119" i="47"/>
  <c r="C120" i="47"/>
  <c r="C121" i="47"/>
  <c r="C122" i="47"/>
  <c r="C123" i="47"/>
  <c r="C124" i="47"/>
  <c r="C125" i="47"/>
  <c r="C126" i="47"/>
  <c r="C127" i="47"/>
  <c r="C128" i="47"/>
  <c r="C129" i="47"/>
  <c r="C130" i="47"/>
  <c r="C131" i="47"/>
  <c r="C132" i="47"/>
  <c r="C133" i="47"/>
  <c r="C134" i="47"/>
  <c r="C135" i="47"/>
  <c r="C136" i="47"/>
  <c r="C137" i="47"/>
  <c r="R341" i="47" s="1"/>
  <c r="C138" i="47"/>
  <c r="C139" i="47"/>
  <c r="C140" i="47"/>
  <c r="C141" i="47"/>
  <c r="C142" i="47"/>
  <c r="C143" i="47"/>
  <c r="C144" i="47"/>
  <c r="C145" i="47"/>
  <c r="C146" i="47"/>
  <c r="C147" i="47"/>
  <c r="C148" i="47"/>
  <c r="C149" i="47"/>
  <c r="C150" i="47"/>
  <c r="C151" i="47"/>
  <c r="C152" i="47"/>
  <c r="C153" i="47"/>
  <c r="C154" i="47"/>
  <c r="C155" i="47"/>
  <c r="C156" i="47"/>
  <c r="C157" i="47"/>
  <c r="C158" i="47"/>
  <c r="C159" i="47"/>
  <c r="C160" i="47"/>
  <c r="C161" i="47"/>
  <c r="C162" i="47"/>
  <c r="C163" i="47"/>
  <c r="C164" i="47"/>
  <c r="C165" i="47"/>
  <c r="C166" i="47"/>
  <c r="C167" i="47"/>
  <c r="C168" i="47"/>
  <c r="C169" i="47"/>
  <c r="C170" i="47"/>
  <c r="C171" i="47"/>
  <c r="C172" i="47"/>
  <c r="C173" i="47"/>
  <c r="C174" i="47"/>
  <c r="C175" i="47"/>
  <c r="C176" i="47"/>
  <c r="C177" i="47"/>
  <c r="C178" i="47"/>
  <c r="C179" i="47"/>
  <c r="C180" i="47"/>
  <c r="C181" i="47"/>
  <c r="C182" i="47"/>
  <c r="C183" i="47"/>
  <c r="C184" i="47"/>
  <c r="C185" i="47"/>
  <c r="C186" i="47"/>
  <c r="C187" i="47"/>
  <c r="C188" i="47"/>
  <c r="C189" i="47"/>
  <c r="C190" i="47"/>
  <c r="C191" i="47"/>
  <c r="C192" i="47"/>
  <c r="C193" i="47"/>
  <c r="C194" i="47"/>
  <c r="C195" i="47"/>
  <c r="C196" i="47"/>
  <c r="C197" i="47"/>
  <c r="C198" i="47"/>
  <c r="C199" i="47"/>
  <c r="C200" i="47"/>
  <c r="C201" i="47"/>
  <c r="C202" i="47"/>
  <c r="C203" i="47"/>
  <c r="C204" i="47"/>
  <c r="C205" i="47"/>
  <c r="C206" i="47"/>
  <c r="C5" i="47"/>
  <c r="AA209" i="47" s="1"/>
  <c r="C453" i="5"/>
  <c r="C454" i="5"/>
  <c r="C455" i="5"/>
  <c r="C456" i="5"/>
  <c r="C457" i="5"/>
  <c r="C458" i="5"/>
  <c r="C459" i="5"/>
  <c r="C460" i="5"/>
  <c r="C461" i="5"/>
  <c r="C462" i="5"/>
  <c r="C463" i="5"/>
  <c r="C464" i="5"/>
  <c r="C201" i="33"/>
  <c r="C202" i="33"/>
  <c r="C203" i="33"/>
  <c r="C204" i="33"/>
  <c r="C205" i="33"/>
  <c r="C206" i="33"/>
  <c r="C207" i="33"/>
  <c r="C208" i="33"/>
  <c r="C209" i="33"/>
  <c r="C210" i="33"/>
  <c r="C211" i="33"/>
  <c r="C212" i="33"/>
  <c r="C213" i="33"/>
  <c r="C214" i="33"/>
  <c r="C215" i="33"/>
  <c r="C216" i="33"/>
  <c r="C217" i="33"/>
  <c r="C218" i="33"/>
  <c r="C219" i="33"/>
  <c r="C220" i="33"/>
  <c r="C221" i="33"/>
  <c r="C222" i="33"/>
  <c r="C223" i="33"/>
  <c r="C224" i="33"/>
  <c r="C225" i="33"/>
  <c r="C226" i="33"/>
  <c r="C227" i="33"/>
  <c r="C228" i="33"/>
  <c r="C229" i="33"/>
  <c r="C230" i="33"/>
  <c r="C231" i="33"/>
  <c r="C232" i="33"/>
  <c r="C233" i="33"/>
  <c r="C234" i="33"/>
  <c r="C235" i="33"/>
  <c r="C236" i="33"/>
  <c r="C237" i="33"/>
  <c r="C238" i="33"/>
  <c r="C239" i="33"/>
  <c r="C240" i="33"/>
  <c r="C241" i="33"/>
  <c r="C242" i="33"/>
  <c r="C243" i="33"/>
  <c r="C244" i="33"/>
  <c r="C245" i="33"/>
  <c r="C246" i="33"/>
  <c r="C247" i="33"/>
  <c r="C248" i="33"/>
  <c r="C249" i="33"/>
  <c r="C250" i="33"/>
  <c r="C251" i="33"/>
  <c r="C252" i="33"/>
  <c r="C253" i="33"/>
  <c r="C254" i="33"/>
  <c r="C255" i="33"/>
  <c r="C256" i="33"/>
  <c r="C257" i="33"/>
  <c r="C258" i="33"/>
  <c r="C259" i="33"/>
  <c r="C260" i="33"/>
  <c r="C261" i="33"/>
  <c r="C262" i="33"/>
  <c r="C263" i="33"/>
  <c r="C264" i="33"/>
  <c r="C265" i="33"/>
  <c r="C266" i="33"/>
  <c r="C267" i="33"/>
  <c r="C268" i="33"/>
  <c r="C269" i="33"/>
  <c r="C270" i="33"/>
  <c r="C271" i="33"/>
  <c r="C272" i="33"/>
  <c r="C273" i="33"/>
  <c r="C274" i="33"/>
  <c r="C275" i="33"/>
  <c r="C276" i="33"/>
  <c r="C277" i="33"/>
  <c r="C278" i="33"/>
  <c r="C279" i="33"/>
  <c r="C280" i="33"/>
  <c r="C281" i="33"/>
  <c r="C282" i="33"/>
  <c r="C283" i="33"/>
  <c r="C284" i="33"/>
  <c r="C285" i="33"/>
  <c r="C286" i="33"/>
  <c r="C287" i="33"/>
  <c r="C288" i="33"/>
  <c r="C289" i="33"/>
  <c r="C290" i="33"/>
  <c r="C291" i="33"/>
  <c r="C292" i="33"/>
  <c r="C293" i="33"/>
  <c r="C294" i="33"/>
  <c r="C295" i="33"/>
  <c r="C296" i="33"/>
  <c r="C297" i="33"/>
  <c r="C298" i="33"/>
  <c r="C299" i="33"/>
  <c r="C300" i="33"/>
  <c r="C301" i="33"/>
  <c r="C302" i="33"/>
  <c r="C303" i="33"/>
  <c r="C304" i="33"/>
  <c r="C305" i="33"/>
  <c r="C306" i="33"/>
  <c r="C307" i="33"/>
  <c r="C308" i="33"/>
  <c r="C309" i="33"/>
  <c r="C310" i="33"/>
  <c r="C311" i="33"/>
  <c r="C312" i="33"/>
  <c r="C313" i="33"/>
  <c r="C314" i="33"/>
  <c r="C315" i="33"/>
  <c r="C316" i="33"/>
  <c r="C317" i="33"/>
  <c r="C318" i="33"/>
  <c r="C319" i="33"/>
  <c r="C320" i="33"/>
  <c r="C321" i="33"/>
  <c r="C322" i="33"/>
  <c r="C323" i="33"/>
  <c r="C324" i="33"/>
  <c r="C325" i="33"/>
  <c r="C326" i="33"/>
  <c r="C327" i="33"/>
  <c r="C328" i="33"/>
  <c r="C329" i="33"/>
  <c r="C330" i="33"/>
  <c r="C331" i="33"/>
  <c r="C332" i="33"/>
  <c r="C333" i="33"/>
  <c r="C334" i="33"/>
  <c r="C335" i="33"/>
  <c r="C336" i="33"/>
  <c r="C337" i="33"/>
  <c r="C338" i="33"/>
  <c r="C339" i="33"/>
  <c r="C340" i="33"/>
  <c r="C341" i="33"/>
  <c r="C342" i="33"/>
  <c r="C343" i="33"/>
  <c r="C344" i="33"/>
  <c r="C345" i="33"/>
  <c r="C346" i="33"/>
  <c r="C347" i="33"/>
  <c r="C348" i="33"/>
  <c r="C349" i="33"/>
  <c r="C350" i="33"/>
  <c r="C351" i="33"/>
  <c r="C352" i="33"/>
  <c r="C353" i="33"/>
  <c r="C354" i="33"/>
  <c r="C355" i="33"/>
  <c r="C356" i="33"/>
  <c r="C357" i="33"/>
  <c r="C358" i="33"/>
  <c r="C359" i="33"/>
  <c r="C360" i="33"/>
  <c r="C361" i="33"/>
  <c r="C362" i="33"/>
  <c r="C363" i="33"/>
  <c r="C364" i="33"/>
  <c r="C365" i="33"/>
  <c r="C366" i="33"/>
  <c r="C367" i="33"/>
  <c r="C368" i="33"/>
  <c r="C369" i="33"/>
  <c r="C370" i="33"/>
  <c r="C371" i="33"/>
  <c r="C372" i="33"/>
  <c r="C373" i="33"/>
  <c r="C374" i="33"/>
  <c r="C375" i="33"/>
  <c r="C376" i="33"/>
  <c r="C377" i="33"/>
  <c r="C378" i="33"/>
  <c r="C379" i="33"/>
  <c r="C380" i="33"/>
  <c r="C381" i="33"/>
  <c r="C382" i="33"/>
  <c r="C383" i="33"/>
  <c r="C384" i="33"/>
  <c r="C385" i="33"/>
  <c r="C386" i="33"/>
  <c r="C387" i="33"/>
  <c r="C388" i="33"/>
  <c r="C389" i="33"/>
  <c r="C390" i="33"/>
  <c r="C391" i="33"/>
  <c r="C392" i="33"/>
  <c r="C200" i="33"/>
  <c r="C110" i="38"/>
  <c r="C111" i="38"/>
  <c r="C112" i="38"/>
  <c r="C113" i="38"/>
  <c r="C114" i="38"/>
  <c r="C115" i="38"/>
  <c r="C116" i="38"/>
  <c r="C117" i="38"/>
  <c r="C118" i="38"/>
  <c r="C119" i="38"/>
  <c r="C120" i="38"/>
  <c r="C121" i="38"/>
  <c r="C122" i="38"/>
  <c r="C123" i="38"/>
  <c r="C124" i="38"/>
  <c r="C125" i="38"/>
  <c r="C126" i="38"/>
  <c r="C127" i="38"/>
  <c r="C128" i="38"/>
  <c r="C129" i="38"/>
  <c r="C130" i="38"/>
  <c r="C131" i="38"/>
  <c r="C132" i="38"/>
  <c r="C133" i="38"/>
  <c r="C134" i="38"/>
  <c r="C135" i="38"/>
  <c r="C136" i="38"/>
  <c r="C137" i="38"/>
  <c r="C138" i="38"/>
  <c r="C139" i="38"/>
  <c r="C140" i="38"/>
  <c r="C141" i="38"/>
  <c r="C142" i="38"/>
  <c r="C143" i="38"/>
  <c r="C144" i="38"/>
  <c r="C145" i="38"/>
  <c r="C146" i="38"/>
  <c r="C147" i="38"/>
  <c r="C148" i="38"/>
  <c r="C149" i="38"/>
  <c r="C150" i="38"/>
  <c r="C151" i="38"/>
  <c r="C152" i="38"/>
  <c r="C153" i="38"/>
  <c r="C154" i="38"/>
  <c r="C155" i="38"/>
  <c r="C156" i="38"/>
  <c r="C157" i="38"/>
  <c r="C158" i="38"/>
  <c r="C159" i="38"/>
  <c r="C160" i="38"/>
  <c r="C161" i="38"/>
  <c r="C162" i="38"/>
  <c r="C163" i="38"/>
  <c r="C164" i="38"/>
  <c r="C165" i="38"/>
  <c r="C166" i="38"/>
  <c r="C167" i="38"/>
  <c r="C168" i="38"/>
  <c r="C169" i="38"/>
  <c r="C170" i="38"/>
  <c r="C171" i="38"/>
  <c r="C172" i="38"/>
  <c r="C173" i="38"/>
  <c r="C174" i="38"/>
  <c r="C175" i="38"/>
  <c r="C176" i="38"/>
  <c r="C177" i="38"/>
  <c r="C178" i="38"/>
  <c r="C179" i="38"/>
  <c r="C180" i="38"/>
  <c r="C181" i="38"/>
  <c r="C182" i="38"/>
  <c r="C183" i="38"/>
  <c r="C184" i="38"/>
  <c r="C185" i="38"/>
  <c r="C186" i="38"/>
  <c r="C187" i="38"/>
  <c r="C188" i="38"/>
  <c r="C189" i="38"/>
  <c r="C190" i="38"/>
  <c r="C191" i="38"/>
  <c r="C192" i="38"/>
  <c r="C193" i="38"/>
  <c r="C194" i="38"/>
  <c r="C195" i="38"/>
  <c r="C196" i="38"/>
  <c r="C197" i="38"/>
  <c r="C198" i="38"/>
  <c r="C199" i="38"/>
  <c r="C200" i="38"/>
  <c r="C201" i="38"/>
  <c r="C202" i="38"/>
  <c r="C203" i="38"/>
  <c r="C204" i="38"/>
  <c r="C205" i="38"/>
  <c r="C206" i="38"/>
  <c r="C207" i="38"/>
  <c r="C208" i="38"/>
  <c r="C209" i="38"/>
  <c r="C210" i="38"/>
  <c r="C109" i="38"/>
  <c r="C111" i="2"/>
  <c r="C112" i="2"/>
  <c r="C113" i="2"/>
  <c r="C114" i="2"/>
  <c r="C115" i="2"/>
  <c r="C116" i="2"/>
  <c r="C117" i="2"/>
  <c r="C118" i="2"/>
  <c r="C119" i="2"/>
  <c r="C120" i="2"/>
  <c r="C121" i="2"/>
  <c r="C122" i="2"/>
  <c r="C123" i="2"/>
  <c r="C124" i="2"/>
  <c r="C125" i="2"/>
  <c r="C126" i="2"/>
  <c r="C127" i="2"/>
  <c r="C128" i="2"/>
  <c r="C129" i="2"/>
  <c r="C130" i="2"/>
  <c r="C131" i="2"/>
  <c r="C132" i="2"/>
  <c r="C133" i="2"/>
  <c r="C134" i="2"/>
  <c r="C135" i="2"/>
  <c r="C136" i="2"/>
  <c r="C137" i="2"/>
  <c r="C138" i="2"/>
  <c r="C139" i="2"/>
  <c r="C140" i="2"/>
  <c r="C141" i="2"/>
  <c r="C142" i="2"/>
  <c r="C143" i="2"/>
  <c r="C144" i="2"/>
  <c r="C145" i="2"/>
  <c r="C146" i="2"/>
  <c r="C147" i="2"/>
  <c r="C148" i="2"/>
  <c r="C149" i="2"/>
  <c r="C150" i="2"/>
  <c r="C151" i="2"/>
  <c r="C152" i="2"/>
  <c r="C153" i="2"/>
  <c r="C154" i="2"/>
  <c r="C155" i="2"/>
  <c r="C156" i="2"/>
  <c r="C157" i="2"/>
  <c r="C158" i="2"/>
  <c r="C159" i="2"/>
  <c r="C160" i="2"/>
  <c r="C161" i="2"/>
  <c r="C162" i="2"/>
  <c r="C163" i="2"/>
  <c r="C164" i="2"/>
  <c r="C165" i="2"/>
  <c r="C166" i="2"/>
  <c r="C167" i="2"/>
  <c r="C168" i="2"/>
  <c r="C169" i="2"/>
  <c r="C170" i="2"/>
  <c r="C171" i="2"/>
  <c r="C172" i="2"/>
  <c r="C173" i="2"/>
  <c r="C174" i="2"/>
  <c r="C175" i="2"/>
  <c r="C176" i="2"/>
  <c r="C177" i="2"/>
  <c r="C178" i="2"/>
  <c r="C179" i="2"/>
  <c r="C180" i="2"/>
  <c r="C181" i="2"/>
  <c r="C182" i="2"/>
  <c r="C183" i="2"/>
  <c r="C184" i="2"/>
  <c r="C185" i="2"/>
  <c r="C186" i="2"/>
  <c r="C187" i="2"/>
  <c r="C188" i="2"/>
  <c r="C189" i="2"/>
  <c r="C190" i="2"/>
  <c r="C191" i="2"/>
  <c r="C192" i="2"/>
  <c r="C193" i="2"/>
  <c r="C194" i="2"/>
  <c r="C195" i="2"/>
  <c r="C196" i="2"/>
  <c r="C197" i="2"/>
  <c r="C198" i="2"/>
  <c r="C199" i="2"/>
  <c r="C200" i="2"/>
  <c r="C201" i="2"/>
  <c r="C202" i="2"/>
  <c r="C203" i="2"/>
  <c r="C204" i="2"/>
  <c r="C205" i="2"/>
  <c r="C206" i="2"/>
  <c r="C207" i="2"/>
  <c r="C208" i="2"/>
  <c r="C209" i="2"/>
  <c r="C210" i="2"/>
  <c r="C211" i="2"/>
  <c r="C212" i="2"/>
  <c r="C110" i="2"/>
  <c r="C6" i="2"/>
  <c r="C7" i="2"/>
  <c r="C8" i="2"/>
  <c r="C9" i="2"/>
  <c r="C10" i="2"/>
  <c r="C11" i="2"/>
  <c r="C12" i="2"/>
  <c r="C13" i="2"/>
  <c r="C14" i="2"/>
  <c r="C15" i="2"/>
  <c r="Z120" i="2" s="1"/>
  <c r="C16" i="2"/>
  <c r="C17" i="2"/>
  <c r="Z122" i="2" s="1"/>
  <c r="C18" i="2"/>
  <c r="Z123" i="2" s="1"/>
  <c r="C19" i="2"/>
  <c r="AN19" i="2" s="1"/>
  <c r="AN10" i="2" s="1"/>
  <c r="M10" i="2" s="1"/>
  <c r="C20" i="2"/>
  <c r="C21" i="2"/>
  <c r="C22" i="2"/>
  <c r="C23" i="2"/>
  <c r="C24" i="2"/>
  <c r="C25" i="2"/>
  <c r="C26" i="2"/>
  <c r="C27" i="2"/>
  <c r="C28" i="2"/>
  <c r="C29" i="2"/>
  <c r="C30" i="2"/>
  <c r="C31" i="2"/>
  <c r="C32" i="2"/>
  <c r="C33" i="2"/>
  <c r="C34" i="2"/>
  <c r="C35" i="2"/>
  <c r="C36" i="2"/>
  <c r="C37" i="2"/>
  <c r="C38" i="2"/>
  <c r="C39" i="2"/>
  <c r="C40" i="2"/>
  <c r="C41" i="2"/>
  <c r="C42" i="2"/>
  <c r="C43" i="2"/>
  <c r="C44" i="2"/>
  <c r="C45" i="2"/>
  <c r="C46" i="2"/>
  <c r="C47" i="2"/>
  <c r="P152" i="2" s="1"/>
  <c r="C48" i="2"/>
  <c r="C49" i="2"/>
  <c r="C50" i="2"/>
  <c r="C51" i="2"/>
  <c r="C52" i="2"/>
  <c r="C53" i="2"/>
  <c r="C54" i="2"/>
  <c r="C55" i="2"/>
  <c r="C56" i="2"/>
  <c r="C57" i="2"/>
  <c r="C58" i="2"/>
  <c r="C59" i="2"/>
  <c r="C60" i="2"/>
  <c r="C61" i="2"/>
  <c r="C62" i="2"/>
  <c r="C63" i="2"/>
  <c r="C64" i="2"/>
  <c r="C65" i="2"/>
  <c r="C66" i="2"/>
  <c r="C67" i="2"/>
  <c r="C68" i="2"/>
  <c r="C69" i="2"/>
  <c r="C70" i="2"/>
  <c r="C71" i="2"/>
  <c r="C72" i="2"/>
  <c r="C73" i="2"/>
  <c r="C74" i="2"/>
  <c r="C75" i="2"/>
  <c r="Z180" i="2" s="1"/>
  <c r="C76" i="2"/>
  <c r="C77" i="2"/>
  <c r="C78" i="2"/>
  <c r="C79" i="2"/>
  <c r="C80" i="2"/>
  <c r="C81" i="2"/>
  <c r="C82" i="2"/>
  <c r="C83" i="2"/>
  <c r="C84" i="2"/>
  <c r="C85" i="2"/>
  <c r="C86" i="2"/>
  <c r="C87" i="2"/>
  <c r="C88" i="2"/>
  <c r="C89" i="2"/>
  <c r="C90" i="2"/>
  <c r="C91" i="2"/>
  <c r="C92" i="2"/>
  <c r="C93" i="2"/>
  <c r="C94" i="2"/>
  <c r="C95" i="2"/>
  <c r="C96" i="2"/>
  <c r="C97" i="2"/>
  <c r="C98" i="2"/>
  <c r="C99" i="2"/>
  <c r="C100" i="2"/>
  <c r="C101" i="2"/>
  <c r="C102" i="2"/>
  <c r="C103" i="2"/>
  <c r="C104" i="2"/>
  <c r="C105" i="2"/>
  <c r="C106" i="2"/>
  <c r="C107" i="2"/>
  <c r="C5" i="2"/>
  <c r="AE110" i="2" s="1"/>
  <c r="J7" i="48"/>
  <c r="K7" i="48"/>
  <c r="K8" i="48"/>
  <c r="K9" i="48" s="1"/>
  <c r="L7" i="48"/>
  <c r="M7" i="48"/>
  <c r="N7" i="48"/>
  <c r="O7" i="48"/>
  <c r="P7" i="48"/>
  <c r="P8" i="48" s="1"/>
  <c r="P9" i="48" s="1"/>
  <c r="Q7" i="48"/>
  <c r="Q8" i="48" s="1"/>
  <c r="Q9" i="48" s="1"/>
  <c r="Q10" i="48" s="1"/>
  <c r="R7" i="48"/>
  <c r="S7" i="48"/>
  <c r="S8" i="48" s="1"/>
  <c r="T7" i="48"/>
  <c r="U7" i="48"/>
  <c r="V7" i="48"/>
  <c r="W7" i="48"/>
  <c r="X7" i="48"/>
  <c r="Y7" i="48"/>
  <c r="Z7" i="48"/>
  <c r="AA7" i="48"/>
  <c r="AB7" i="48"/>
  <c r="AB8" i="48" s="1"/>
  <c r="AB9" i="48" s="1"/>
  <c r="AC7" i="48"/>
  <c r="AD7" i="48"/>
  <c r="AE7" i="48"/>
  <c r="AE8" i="48" s="1"/>
  <c r="AE9" i="48" s="1"/>
  <c r="AF7" i="48"/>
  <c r="J8" i="48"/>
  <c r="J9" i="48" s="1"/>
  <c r="R8" i="48"/>
  <c r="R9" i="48" s="1"/>
  <c r="R10" i="48" s="1"/>
  <c r="R11" i="48" s="1"/>
  <c r="R12" i="48" s="1"/>
  <c r="R13" i="48" s="1"/>
  <c r="R14" i="48" s="1"/>
  <c r="I7" i="48"/>
  <c r="G71" i="51"/>
  <c r="F90" i="51"/>
  <c r="G90" i="51"/>
  <c r="G262" i="51"/>
  <c r="F165" i="51"/>
  <c r="G165" i="51"/>
  <c r="F262" i="51"/>
  <c r="F182" i="51"/>
  <c r="G182" i="51"/>
  <c r="F263" i="51"/>
  <c r="F264" i="51"/>
  <c r="J183" i="51"/>
  <c r="K183" i="51"/>
  <c r="L183" i="51"/>
  <c r="M183" i="51"/>
  <c r="N183" i="51"/>
  <c r="N184" i="51" s="1"/>
  <c r="O183" i="51"/>
  <c r="P183" i="51"/>
  <c r="Q183" i="51"/>
  <c r="R183" i="51"/>
  <c r="S183" i="51"/>
  <c r="T183" i="51"/>
  <c r="U183" i="51"/>
  <c r="V183" i="51"/>
  <c r="V184" i="51" s="1"/>
  <c r="W183" i="51"/>
  <c r="X183" i="51"/>
  <c r="X184" i="51" s="1"/>
  <c r="Y183" i="51"/>
  <c r="Z183" i="51"/>
  <c r="AA183" i="51"/>
  <c r="AB183" i="51"/>
  <c r="AC183" i="51"/>
  <c r="AD183" i="51"/>
  <c r="AD184" i="51" s="1"/>
  <c r="AE183" i="51"/>
  <c r="AF183" i="51"/>
  <c r="I183" i="51"/>
  <c r="J91" i="51"/>
  <c r="K91" i="51"/>
  <c r="K92" i="51" s="1"/>
  <c r="L91" i="51"/>
  <c r="M91" i="51"/>
  <c r="M92" i="51" s="1"/>
  <c r="N91" i="51"/>
  <c r="O91" i="51"/>
  <c r="P91" i="51"/>
  <c r="Q91" i="51"/>
  <c r="Q342" i="51" s="1"/>
  <c r="R91" i="51"/>
  <c r="S91" i="51"/>
  <c r="T91" i="51"/>
  <c r="T342" i="51" s="1"/>
  <c r="U91" i="51"/>
  <c r="V91" i="51"/>
  <c r="W91" i="51"/>
  <c r="X91" i="51"/>
  <c r="X92" i="51" s="1"/>
  <c r="X93" i="51" s="1"/>
  <c r="Y91" i="51"/>
  <c r="Z91" i="51"/>
  <c r="AA91" i="51"/>
  <c r="AB91" i="51"/>
  <c r="AB342" i="51" s="1"/>
  <c r="AC91" i="51"/>
  <c r="AD91" i="51"/>
  <c r="AE91" i="51"/>
  <c r="AF91" i="51"/>
  <c r="AF342" i="51" s="1"/>
  <c r="J78" i="51"/>
  <c r="J79" i="51" s="1"/>
  <c r="K78" i="51"/>
  <c r="L78" i="51"/>
  <c r="M78" i="51"/>
  <c r="M79" i="51" s="1"/>
  <c r="N78" i="51"/>
  <c r="N79" i="51" s="1"/>
  <c r="O78" i="51"/>
  <c r="O79" i="51" s="1"/>
  <c r="P78" i="51"/>
  <c r="Q78" i="51"/>
  <c r="R78" i="51"/>
  <c r="S78" i="51"/>
  <c r="T78" i="51"/>
  <c r="U78" i="51"/>
  <c r="U79" i="51" s="1"/>
  <c r="V78" i="51"/>
  <c r="W78" i="51"/>
  <c r="X78" i="51"/>
  <c r="X79" i="51" s="1"/>
  <c r="Y78" i="51"/>
  <c r="Z78" i="51"/>
  <c r="AA78" i="51"/>
  <c r="AA79" i="51" s="1"/>
  <c r="AB78" i="51"/>
  <c r="AC78" i="51"/>
  <c r="AC79" i="51" s="1"/>
  <c r="AD78" i="51"/>
  <c r="AD79" i="51" s="1"/>
  <c r="AE78" i="51"/>
  <c r="AF78" i="51"/>
  <c r="AF79" i="51" s="1"/>
  <c r="I78" i="51"/>
  <c r="I79" i="51" s="1"/>
  <c r="J72" i="51"/>
  <c r="K72" i="51"/>
  <c r="L72" i="51"/>
  <c r="M72" i="51"/>
  <c r="N72" i="51"/>
  <c r="O72" i="51"/>
  <c r="O73" i="51" s="1"/>
  <c r="P72" i="51"/>
  <c r="P73" i="51" s="1"/>
  <c r="Q72" i="51"/>
  <c r="R72" i="51"/>
  <c r="R73" i="51" s="1"/>
  <c r="S72" i="51"/>
  <c r="T72" i="51"/>
  <c r="U72" i="51"/>
  <c r="U73" i="51" s="1"/>
  <c r="V72" i="51"/>
  <c r="W72" i="51"/>
  <c r="W73" i="51" s="1"/>
  <c r="W74" i="51" s="1"/>
  <c r="X72" i="51"/>
  <c r="Y72" i="51"/>
  <c r="Y73" i="51" s="1"/>
  <c r="Z72" i="51"/>
  <c r="AA72" i="51"/>
  <c r="AB72" i="51"/>
  <c r="AC72" i="51"/>
  <c r="AE72" i="51"/>
  <c r="AE73" i="51" s="1"/>
  <c r="AE74" i="51" s="1"/>
  <c r="AE75" i="51" s="1"/>
  <c r="AF72" i="51"/>
  <c r="I72" i="51"/>
  <c r="J5" i="51"/>
  <c r="J6" i="51" s="1"/>
  <c r="J7" i="51" s="1"/>
  <c r="J8" i="51" s="1"/>
  <c r="J9" i="51" s="1"/>
  <c r="J10" i="51" s="1"/>
  <c r="J11" i="51" s="1"/>
  <c r="J12" i="51" s="1"/>
  <c r="J13" i="51" s="1"/>
  <c r="J14" i="51" s="1"/>
  <c r="J15" i="51" s="1"/>
  <c r="K5" i="51"/>
  <c r="K6" i="51" s="1"/>
  <c r="K7" i="51" s="1"/>
  <c r="L5" i="51"/>
  <c r="M5" i="51"/>
  <c r="M6" i="51" s="1"/>
  <c r="M7" i="51" s="1"/>
  <c r="M8" i="51" s="1"/>
  <c r="M9" i="51" s="1"/>
  <c r="M10" i="51" s="1"/>
  <c r="M11" i="51" s="1"/>
  <c r="N5" i="51"/>
  <c r="O5" i="51"/>
  <c r="P5" i="51"/>
  <c r="P6" i="51" s="1"/>
  <c r="P7" i="51" s="1"/>
  <c r="P8" i="51" s="1"/>
  <c r="Q5" i="51"/>
  <c r="Q6" i="51" s="1"/>
  <c r="Q7" i="51" s="1"/>
  <c r="R5" i="51"/>
  <c r="S5" i="51"/>
  <c r="T5" i="51"/>
  <c r="T6" i="51" s="1"/>
  <c r="T7" i="51" s="1"/>
  <c r="T8" i="51" s="1"/>
  <c r="U5" i="51"/>
  <c r="V5" i="51"/>
  <c r="V6" i="51" s="1"/>
  <c r="V7" i="51" s="1"/>
  <c r="W5" i="51"/>
  <c r="W6" i="51" s="1"/>
  <c r="W7" i="51" s="1"/>
  <c r="W8" i="51" s="1"/>
  <c r="W9" i="51" s="1"/>
  <c r="X5" i="51"/>
  <c r="X6" i="51" s="1"/>
  <c r="X7" i="51" s="1"/>
  <c r="X8" i="51" s="1"/>
  <c r="X9" i="51" s="1"/>
  <c r="Y5" i="51"/>
  <c r="Y6" i="51" s="1"/>
  <c r="Y7" i="51" s="1"/>
  <c r="Y8" i="51" s="1"/>
  <c r="Z5" i="51"/>
  <c r="Z6" i="51" s="1"/>
  <c r="Z7" i="51" s="1"/>
  <c r="Z8" i="51" s="1"/>
  <c r="Z9" i="51" s="1"/>
  <c r="Z10" i="51" s="1"/>
  <c r="Z11" i="51" s="1"/>
  <c r="Z12" i="51" s="1"/>
  <c r="AA5" i="51"/>
  <c r="AA6" i="51" s="1"/>
  <c r="AB5" i="51"/>
  <c r="AC5" i="51"/>
  <c r="AC6" i="51" s="1"/>
  <c r="AC7" i="51" s="1"/>
  <c r="AC8" i="51" s="1"/>
  <c r="AC9" i="51" s="1"/>
  <c r="AC10" i="51" s="1"/>
  <c r="AC11" i="51" s="1"/>
  <c r="AC12" i="51" s="1"/>
  <c r="AC13" i="51" s="1"/>
  <c r="AE5" i="51"/>
  <c r="AE6" i="51" s="1"/>
  <c r="AE7" i="51" s="1"/>
  <c r="AE8" i="51" s="1"/>
  <c r="AE9" i="51" s="1"/>
  <c r="AE10" i="51" s="1"/>
  <c r="AE11" i="51" s="1"/>
  <c r="AE12" i="51" s="1"/>
  <c r="AE13" i="51" s="1"/>
  <c r="AE14" i="51" s="1"/>
  <c r="AE15" i="51" s="1"/>
  <c r="AF5" i="51"/>
  <c r="AF6" i="51" s="1"/>
  <c r="AF7" i="51" s="1"/>
  <c r="AF8" i="51" s="1"/>
  <c r="I5" i="51"/>
  <c r="G95" i="50"/>
  <c r="G191" i="50"/>
  <c r="G382" i="50"/>
  <c r="G5" i="50"/>
  <c r="G5" i="49"/>
  <c r="G6" i="49"/>
  <c r="G7" i="49"/>
  <c r="G8" i="49"/>
  <c r="G9" i="49"/>
  <c r="G10" i="49"/>
  <c r="G11" i="49"/>
  <c r="G12" i="49"/>
  <c r="G13" i="49"/>
  <c r="G14" i="49"/>
  <c r="G15" i="49"/>
  <c r="G16" i="49"/>
  <c r="G17" i="49"/>
  <c r="G18" i="49"/>
  <c r="G19" i="49"/>
  <c r="G20" i="49"/>
  <c r="G21" i="49"/>
  <c r="G22" i="49"/>
  <c r="G23" i="49"/>
  <c r="G24" i="49"/>
  <c r="G25" i="49"/>
  <c r="G26" i="49"/>
  <c r="G27" i="49"/>
  <c r="G28" i="49"/>
  <c r="G29" i="49"/>
  <c r="G30" i="49"/>
  <c r="G31" i="49"/>
  <c r="G32" i="49"/>
  <c r="G33" i="49"/>
  <c r="G128" i="49"/>
  <c r="G203" i="49"/>
  <c r="G318" i="49"/>
  <c r="G4" i="49"/>
  <c r="G5" i="48"/>
  <c r="G6" i="48"/>
  <c r="G74" i="48"/>
  <c r="G169" i="48"/>
  <c r="G266" i="48"/>
  <c r="G4" i="48"/>
  <c r="K5" i="30"/>
  <c r="K4" i="30"/>
  <c r="Y472" i="50"/>
  <c r="X472" i="50"/>
  <c r="E382" i="50"/>
  <c r="F382" i="50" s="1"/>
  <c r="E191" i="50"/>
  <c r="F191" i="50" s="1"/>
  <c r="E95" i="50"/>
  <c r="F95" i="50" s="1"/>
  <c r="E5" i="50"/>
  <c r="F5" i="50" s="1"/>
  <c r="E7" i="49"/>
  <c r="F7" i="49" s="1"/>
  <c r="E4" i="49"/>
  <c r="F4" i="49" s="1"/>
  <c r="AF337" i="49"/>
  <c r="AE343" i="49"/>
  <c r="AD336" i="49"/>
  <c r="AD340" i="49"/>
  <c r="AD344" i="49"/>
  <c r="AD348" i="49"/>
  <c r="AC336" i="49"/>
  <c r="AC344" i="49"/>
  <c r="AC347" i="49"/>
  <c r="AB324" i="49"/>
  <c r="AB336" i="49"/>
  <c r="AB339" i="49"/>
  <c r="AB344" i="49"/>
  <c r="AB347" i="49"/>
  <c r="AB348" i="49"/>
  <c r="AA322" i="49"/>
  <c r="AA336" i="49"/>
  <c r="AA339" i="49"/>
  <c r="AA344" i="49"/>
  <c r="Z336" i="49"/>
  <c r="Z344" i="49"/>
  <c r="Z347" i="49"/>
  <c r="Y323" i="49"/>
  <c r="Y336" i="49"/>
  <c r="Y344" i="49"/>
  <c r="X336" i="49"/>
  <c r="X344" i="49"/>
  <c r="X348" i="49"/>
  <c r="W340" i="49"/>
  <c r="W343" i="49"/>
  <c r="W344" i="49"/>
  <c r="V322" i="49"/>
  <c r="V340" i="49"/>
  <c r="V344" i="49"/>
  <c r="V348" i="49"/>
  <c r="V448" i="49"/>
  <c r="U336" i="49"/>
  <c r="U340" i="49"/>
  <c r="U343" i="49"/>
  <c r="U344" i="49"/>
  <c r="U348" i="49"/>
  <c r="T336" i="49"/>
  <c r="T340" i="49"/>
  <c r="T344" i="49"/>
  <c r="S336" i="49"/>
  <c r="S344" i="49"/>
  <c r="S348" i="49"/>
  <c r="R336" i="49"/>
  <c r="R344" i="49"/>
  <c r="R347" i="49"/>
  <c r="R348" i="49"/>
  <c r="Q336" i="49"/>
  <c r="Q340" i="49"/>
  <c r="Q343" i="49"/>
  <c r="Q348" i="49"/>
  <c r="P336" i="49"/>
  <c r="P339" i="49"/>
  <c r="P344" i="49"/>
  <c r="O336" i="49"/>
  <c r="O339" i="49"/>
  <c r="O344" i="49"/>
  <c r="O347" i="49"/>
  <c r="O348" i="49"/>
  <c r="N336" i="49"/>
  <c r="N339" i="49"/>
  <c r="N348" i="49"/>
  <c r="M336" i="49"/>
  <c r="M344" i="49"/>
  <c r="M348" i="49"/>
  <c r="M352" i="49"/>
  <c r="M447" i="49"/>
  <c r="M448" i="49"/>
  <c r="L336" i="49"/>
  <c r="L339" i="49"/>
  <c r="L344" i="49"/>
  <c r="L348" i="49"/>
  <c r="K336" i="49"/>
  <c r="K343" i="49"/>
  <c r="K344" i="49"/>
  <c r="K348" i="49"/>
  <c r="J336" i="49"/>
  <c r="J339" i="49"/>
  <c r="J344" i="49"/>
  <c r="J348" i="49"/>
  <c r="I336" i="49"/>
  <c r="I344" i="49"/>
  <c r="I348" i="49"/>
  <c r="E318" i="49"/>
  <c r="F318" i="49" s="1"/>
  <c r="E203" i="49"/>
  <c r="F203" i="49" s="1"/>
  <c r="E128" i="49"/>
  <c r="F128" i="49" s="1"/>
  <c r="E33" i="49"/>
  <c r="F33" i="49" s="1"/>
  <c r="E32" i="49"/>
  <c r="F32" i="49" s="1"/>
  <c r="E31" i="49"/>
  <c r="F31" i="49" s="1"/>
  <c r="E30" i="49"/>
  <c r="F30" i="49" s="1"/>
  <c r="E29" i="49"/>
  <c r="F29" i="49" s="1"/>
  <c r="E28" i="49"/>
  <c r="F28" i="49" s="1"/>
  <c r="E27" i="49"/>
  <c r="F27" i="49" s="1"/>
  <c r="E26" i="49"/>
  <c r="F26" i="49" s="1"/>
  <c r="E25" i="49"/>
  <c r="F25" i="49" s="1"/>
  <c r="E24" i="49"/>
  <c r="F24" i="49" s="1"/>
  <c r="E23" i="49"/>
  <c r="F23" i="49" s="1"/>
  <c r="E22" i="49"/>
  <c r="F22" i="49" s="1"/>
  <c r="E21" i="49"/>
  <c r="F21" i="49" s="1"/>
  <c r="E20" i="49"/>
  <c r="F20" i="49" s="1"/>
  <c r="E19" i="49"/>
  <c r="F19" i="49" s="1"/>
  <c r="E18" i="49"/>
  <c r="F18" i="49" s="1"/>
  <c r="E17" i="49"/>
  <c r="F17" i="49" s="1"/>
  <c r="E16" i="49"/>
  <c r="F16" i="49" s="1"/>
  <c r="E15" i="49"/>
  <c r="F15" i="49" s="1"/>
  <c r="E14" i="49"/>
  <c r="F14" i="49" s="1"/>
  <c r="E13" i="49"/>
  <c r="F13" i="49" s="1"/>
  <c r="E12" i="49"/>
  <c r="F12" i="49" s="1"/>
  <c r="E11" i="49"/>
  <c r="F11" i="49" s="1"/>
  <c r="E10" i="49"/>
  <c r="F10" i="49" s="1"/>
  <c r="E9" i="49"/>
  <c r="F9" i="49" s="1"/>
  <c r="E8" i="49"/>
  <c r="F8" i="49" s="1"/>
  <c r="E6" i="49"/>
  <c r="F6" i="49" s="1"/>
  <c r="E5" i="49"/>
  <c r="F5" i="49" s="1"/>
  <c r="E5" i="48"/>
  <c r="F5" i="48" s="1"/>
  <c r="E6" i="48"/>
  <c r="F6" i="48" s="1"/>
  <c r="E74" i="48"/>
  <c r="F74" i="48" s="1"/>
  <c r="E169" i="48"/>
  <c r="F169" i="48" s="1"/>
  <c r="E266" i="48"/>
  <c r="F266" i="48" s="1"/>
  <c r="AF75" i="48"/>
  <c r="AF76" i="48" s="1"/>
  <c r="AF77" i="48" s="1"/>
  <c r="AF170" i="48"/>
  <c r="AE75" i="48"/>
  <c r="AE76" i="48" s="1"/>
  <c r="AE77" i="48" s="1"/>
  <c r="AE170" i="48"/>
  <c r="AD75" i="48"/>
  <c r="AD76" i="48" s="1"/>
  <c r="AD77" i="48" s="1"/>
  <c r="AD170" i="48"/>
  <c r="AC271" i="48"/>
  <c r="AC75" i="48"/>
  <c r="AC76" i="48" s="1"/>
  <c r="AC77" i="48" s="1"/>
  <c r="AC170" i="48"/>
  <c r="AB271" i="48"/>
  <c r="AB75" i="48"/>
  <c r="AB76" i="48" s="1"/>
  <c r="AB170" i="48"/>
  <c r="AA75" i="48"/>
  <c r="AA76" i="48" s="1"/>
  <c r="AA77" i="48" s="1"/>
  <c r="AA170" i="48"/>
  <c r="AA171" i="48"/>
  <c r="AA172" i="48" s="1"/>
  <c r="Z271" i="48"/>
  <c r="Z75" i="48"/>
  <c r="Z76" i="48" s="1"/>
  <c r="Z342" i="48" s="1"/>
  <c r="Z170" i="48"/>
  <c r="Y75" i="48"/>
  <c r="Y76" i="48" s="1"/>
  <c r="Y170" i="48"/>
  <c r="Y171" i="48" s="1"/>
  <c r="Y172" i="48" s="1"/>
  <c r="X75" i="48"/>
  <c r="X76" i="48" s="1"/>
  <c r="X77" i="48" s="1"/>
  <c r="X170" i="48"/>
  <c r="X171" i="48" s="1"/>
  <c r="X172" i="48" s="1"/>
  <c r="X173" i="48" s="1"/>
  <c r="X174" i="48" s="1"/>
  <c r="X175" i="48" s="1"/>
  <c r="X176" i="48" s="1"/>
  <c r="W75" i="48"/>
  <c r="W76" i="48" s="1"/>
  <c r="W170" i="48"/>
  <c r="V75" i="48"/>
  <c r="V76" i="48" s="1"/>
  <c r="V77" i="48" s="1"/>
  <c r="V170" i="48"/>
  <c r="U75" i="48"/>
  <c r="U170" i="48"/>
  <c r="T75" i="48"/>
  <c r="T76" i="48" s="1"/>
  <c r="T77" i="48" s="1"/>
  <c r="T170" i="48"/>
  <c r="T171" i="48" s="1"/>
  <c r="T172" i="48" s="1"/>
  <c r="S271" i="48"/>
  <c r="S75" i="48"/>
  <c r="S76" i="48" s="1"/>
  <c r="S170" i="48"/>
  <c r="S171" i="48"/>
  <c r="S172" i="48" s="1"/>
  <c r="S173" i="48" s="1"/>
  <c r="R271" i="48"/>
  <c r="R75" i="48"/>
  <c r="R76" i="48" s="1"/>
  <c r="R170" i="48"/>
  <c r="Q271" i="48"/>
  <c r="Q75" i="48"/>
  <c r="Q76" i="48" s="1"/>
  <c r="Q77" i="48" s="1"/>
  <c r="Q78" i="48" s="1"/>
  <c r="Q170" i="48"/>
  <c r="Q171" i="48" s="1"/>
  <c r="Q172" i="48" s="1"/>
  <c r="P271" i="48"/>
  <c r="P340" i="48"/>
  <c r="P75" i="48"/>
  <c r="P76" i="48" s="1"/>
  <c r="P77" i="48" s="1"/>
  <c r="P343" i="48" s="1"/>
  <c r="P170" i="48"/>
  <c r="O271" i="48"/>
  <c r="O75" i="48"/>
  <c r="O76" i="48" s="1"/>
  <c r="O170" i="48"/>
  <c r="N271" i="48"/>
  <c r="N75" i="48"/>
  <c r="N170" i="48"/>
  <c r="N171" i="48" s="1"/>
  <c r="N172" i="48" s="1"/>
  <c r="M271" i="48"/>
  <c r="M75" i="48"/>
  <c r="M76" i="48" s="1"/>
  <c r="M77" i="48" s="1"/>
  <c r="M170" i="48"/>
  <c r="L75" i="48"/>
  <c r="L76" i="48" s="1"/>
  <c r="L77" i="48" s="1"/>
  <c r="L170" i="48"/>
  <c r="K75" i="48"/>
  <c r="K76" i="48" s="1"/>
  <c r="K170" i="48"/>
  <c r="J272" i="48"/>
  <c r="J75" i="48"/>
  <c r="J76" i="48" s="1"/>
  <c r="J170" i="48"/>
  <c r="J171" i="48" s="1"/>
  <c r="J172" i="48" s="1"/>
  <c r="I271" i="48"/>
  <c r="I340" i="48"/>
  <c r="I75" i="48"/>
  <c r="I170" i="48"/>
  <c r="V532" i="48"/>
  <c r="Q532" i="48"/>
  <c r="O532" i="48"/>
  <c r="J532" i="48"/>
  <c r="I532" i="48"/>
  <c r="E4" i="48"/>
  <c r="E14" i="9"/>
  <c r="F14" i="9" s="1"/>
  <c r="E15" i="9"/>
  <c r="F15" i="9" s="1"/>
  <c r="E16" i="9"/>
  <c r="F16" i="9" s="1"/>
  <c r="E17" i="9"/>
  <c r="F17" i="9" s="1"/>
  <c r="E18" i="9"/>
  <c r="F18" i="9" s="1"/>
  <c r="E19" i="9"/>
  <c r="F19" i="9" s="1"/>
  <c r="E20" i="9"/>
  <c r="F20" i="9" s="1"/>
  <c r="E21" i="9"/>
  <c r="F21" i="9" s="1"/>
  <c r="E22" i="9"/>
  <c r="F22" i="9" s="1"/>
  <c r="E23" i="9"/>
  <c r="E24" i="9"/>
  <c r="F24" i="9" s="1"/>
  <c r="E25" i="9"/>
  <c r="F25" i="9" s="1"/>
  <c r="E26" i="9"/>
  <c r="F26" i="9" s="1"/>
  <c r="E27" i="9"/>
  <c r="F27" i="9" s="1"/>
  <c r="E28" i="9"/>
  <c r="F28" i="9" s="1"/>
  <c r="E29" i="9"/>
  <c r="F29" i="9" s="1"/>
  <c r="E30" i="9"/>
  <c r="F30" i="9" s="1"/>
  <c r="E31" i="9"/>
  <c r="E32" i="9"/>
  <c r="E33" i="9"/>
  <c r="F33" i="9" s="1"/>
  <c r="E34" i="9"/>
  <c r="E35" i="9"/>
  <c r="E36" i="9"/>
  <c r="F36" i="9" s="1"/>
  <c r="E37" i="9"/>
  <c r="F37" i="9" s="1"/>
  <c r="E38" i="9"/>
  <c r="F38" i="9" s="1"/>
  <c r="E39" i="9"/>
  <c r="F39" i="9" s="1"/>
  <c r="E40" i="9"/>
  <c r="F40" i="9" s="1"/>
  <c r="E41" i="9"/>
  <c r="F41" i="9" s="1"/>
  <c r="E42" i="9"/>
  <c r="F42" i="9" s="1"/>
  <c r="E43" i="9"/>
  <c r="F43" i="9" s="1"/>
  <c r="E44" i="9"/>
  <c r="F44" i="9" s="1"/>
  <c r="E45" i="9"/>
  <c r="F45" i="9" s="1"/>
  <c r="E46" i="9"/>
  <c r="F46" i="9" s="1"/>
  <c r="E123" i="9"/>
  <c r="F123" i="9" s="1"/>
  <c r="E234" i="9"/>
  <c r="F234" i="9" s="1"/>
  <c r="E235" i="9"/>
  <c r="F235" i="9" s="1"/>
  <c r="E236" i="9"/>
  <c r="F236" i="9" s="1"/>
  <c r="E237" i="9"/>
  <c r="F237" i="9" s="1"/>
  <c r="E238" i="9"/>
  <c r="F238" i="9" s="1"/>
  <c r="E239" i="9"/>
  <c r="F239" i="9" s="1"/>
  <c r="E240" i="9"/>
  <c r="F240" i="9" s="1"/>
  <c r="E241" i="9"/>
  <c r="F241" i="9" s="1"/>
  <c r="E242" i="9"/>
  <c r="F242" i="9" s="1"/>
  <c r="E243" i="9"/>
  <c r="E244" i="9"/>
  <c r="F244" i="9" s="1"/>
  <c r="E245" i="9"/>
  <c r="F245" i="9" s="1"/>
  <c r="E246" i="9"/>
  <c r="F246" i="9" s="1"/>
  <c r="E247" i="9"/>
  <c r="E248" i="9"/>
  <c r="F248" i="9" s="1"/>
  <c r="E249" i="9"/>
  <c r="F249" i="9" s="1"/>
  <c r="E250" i="9"/>
  <c r="F250" i="9" s="1"/>
  <c r="E251" i="9"/>
  <c r="F251" i="9" s="1"/>
  <c r="E252" i="9"/>
  <c r="F252" i="9" s="1"/>
  <c r="E253" i="9"/>
  <c r="F253" i="9" s="1"/>
  <c r="J124" i="9"/>
  <c r="K124" i="9"/>
  <c r="L124" i="9"/>
  <c r="M124" i="9"/>
  <c r="N124" i="9"/>
  <c r="O124" i="9"/>
  <c r="P124" i="9"/>
  <c r="Q124" i="9"/>
  <c r="R124" i="9"/>
  <c r="S124" i="9"/>
  <c r="T124" i="9"/>
  <c r="U124" i="9"/>
  <c r="V124" i="9"/>
  <c r="W124" i="9"/>
  <c r="X124" i="9"/>
  <c r="Y124" i="9"/>
  <c r="Z124" i="9"/>
  <c r="AA124" i="9"/>
  <c r="AB124" i="9"/>
  <c r="AC124" i="9"/>
  <c r="AD124" i="9"/>
  <c r="AE124" i="9"/>
  <c r="AF124" i="9"/>
  <c r="I124" i="9"/>
  <c r="AA264" i="3"/>
  <c r="AA40" i="3"/>
  <c r="AA129" i="3"/>
  <c r="AA231" i="3"/>
  <c r="AF129" i="3"/>
  <c r="AF231" i="3"/>
  <c r="D56" i="3"/>
  <c r="I129" i="3"/>
  <c r="I130" i="3" s="1"/>
  <c r="I231" i="3"/>
  <c r="I232" i="3" s="1"/>
  <c r="I491" i="3" s="1"/>
  <c r="I51" i="12"/>
  <c r="I114" i="12"/>
  <c r="I147" i="12"/>
  <c r="X51" i="12"/>
  <c r="X52" i="12" s="1"/>
  <c r="X53" i="12" s="1"/>
  <c r="X54" i="12" s="1"/>
  <c r="X55" i="12" s="1"/>
  <c r="X56" i="12" s="1"/>
  <c r="X57" i="12" s="1"/>
  <c r="X58" i="12" s="1"/>
  <c r="X59" i="12" s="1"/>
  <c r="X60" i="12" s="1"/>
  <c r="X61" i="12" s="1"/>
  <c r="X62" i="12" s="1"/>
  <c r="X63" i="12" s="1"/>
  <c r="X64" i="12" s="1"/>
  <c r="X65" i="12" s="1"/>
  <c r="X66" i="12" s="1"/>
  <c r="X67" i="12" s="1"/>
  <c r="X68" i="12" s="1"/>
  <c r="X114" i="12"/>
  <c r="X115" i="12" s="1"/>
  <c r="X116" i="12" s="1"/>
  <c r="X147" i="12"/>
  <c r="X148" i="12" s="1"/>
  <c r="X129" i="3"/>
  <c r="X130" i="3" s="1"/>
  <c r="X231" i="3"/>
  <c r="X232" i="3" s="1"/>
  <c r="X233" i="3" s="1"/>
  <c r="X234" i="3" s="1"/>
  <c r="AF51" i="12"/>
  <c r="AF114" i="12"/>
  <c r="AF115" i="12" s="1"/>
  <c r="AF116" i="12" s="1"/>
  <c r="AF147" i="12"/>
  <c r="AF148" i="12" s="1"/>
  <c r="AF149" i="12" s="1"/>
  <c r="AF150" i="12" s="1"/>
  <c r="AF151" i="12" s="1"/>
  <c r="AF152" i="12" s="1"/>
  <c r="AF153" i="12" s="1"/>
  <c r="AF154" i="12" s="1"/>
  <c r="AF155" i="12" s="1"/>
  <c r="AF156" i="12" s="1"/>
  <c r="AE40" i="3"/>
  <c r="AE41" i="3" s="1"/>
  <c r="AE129" i="3"/>
  <c r="AE231" i="3"/>
  <c r="AE232" i="3" s="1"/>
  <c r="AE233" i="3" s="1"/>
  <c r="AE51" i="12"/>
  <c r="AE52" i="12" s="1"/>
  <c r="AE114" i="12"/>
  <c r="AE115" i="12" s="1"/>
  <c r="AE116" i="12" s="1"/>
  <c r="AE117" i="12" s="1"/>
  <c r="AE118" i="12" s="1"/>
  <c r="AE119" i="12" s="1"/>
  <c r="AE120" i="12" s="1"/>
  <c r="AE121" i="12" s="1"/>
  <c r="AE147" i="12"/>
  <c r="AE148" i="12" s="1"/>
  <c r="AE149" i="12" s="1"/>
  <c r="T51" i="12"/>
  <c r="T52" i="12" s="1"/>
  <c r="T114" i="12"/>
  <c r="T115" i="12" s="1"/>
  <c r="T116" i="12" s="1"/>
  <c r="T147" i="12"/>
  <c r="T148" i="12" s="1"/>
  <c r="T129" i="3"/>
  <c r="T130" i="3" s="1"/>
  <c r="T131" i="3" s="1"/>
  <c r="T132" i="3" s="1"/>
  <c r="T231" i="3"/>
  <c r="T232" i="3" s="1"/>
  <c r="AA51" i="12"/>
  <c r="AA52" i="12" s="1"/>
  <c r="AA53" i="12" s="1"/>
  <c r="AA54" i="12" s="1"/>
  <c r="AA114" i="12"/>
  <c r="AA115" i="12" s="1"/>
  <c r="AA116" i="12" s="1"/>
  <c r="AA117" i="12" s="1"/>
  <c r="AA118" i="12" s="1"/>
  <c r="AA119" i="12" s="1"/>
  <c r="AA120" i="12" s="1"/>
  <c r="AA121" i="12" s="1"/>
  <c r="AA122" i="12" s="1"/>
  <c r="AA123" i="12" s="1"/>
  <c r="AA124" i="12" s="1"/>
  <c r="AA125" i="12" s="1"/>
  <c r="AA126" i="12" s="1"/>
  <c r="AA127" i="12" s="1"/>
  <c r="AA128" i="12" s="1"/>
  <c r="AA147" i="12"/>
  <c r="AA148" i="12" s="1"/>
  <c r="AA149" i="12" s="1"/>
  <c r="AA150" i="12" s="1"/>
  <c r="AD40" i="3"/>
  <c r="AD129" i="3"/>
  <c r="AD130" i="3" s="1"/>
  <c r="AD231" i="3"/>
  <c r="AC129" i="3"/>
  <c r="AC130" i="3" s="1"/>
  <c r="AC231" i="3"/>
  <c r="AC232" i="3" s="1"/>
  <c r="AC233" i="3" s="1"/>
  <c r="AB129" i="3"/>
  <c r="AB130" i="3" s="1"/>
  <c r="AB231" i="3"/>
  <c r="AB232" i="3" s="1"/>
  <c r="AB233" i="3" s="1"/>
  <c r="Z129" i="3"/>
  <c r="Z231" i="3"/>
  <c r="Z232" i="3" s="1"/>
  <c r="Y129" i="3"/>
  <c r="Y130" i="3" s="1"/>
  <c r="Y231" i="3"/>
  <c r="Y232" i="3" s="1"/>
  <c r="W129" i="3"/>
  <c r="W130" i="3" s="1"/>
  <c r="W231" i="3"/>
  <c r="W232" i="3" s="1"/>
  <c r="W233" i="3" s="1"/>
  <c r="W234" i="3" s="1"/>
  <c r="V129" i="3"/>
  <c r="V130" i="3" s="1"/>
  <c r="V231" i="3"/>
  <c r="V232" i="3" s="1"/>
  <c r="V233" i="3" s="1"/>
  <c r="U129" i="3"/>
  <c r="U130" i="3" s="1"/>
  <c r="U231" i="3"/>
  <c r="U232" i="3" s="1"/>
  <c r="U233" i="3" s="1"/>
  <c r="S129" i="3"/>
  <c r="S130" i="3" s="1"/>
  <c r="S231" i="3"/>
  <c r="S232" i="3" s="1"/>
  <c r="S233" i="3" s="1"/>
  <c r="S492" i="3" s="1"/>
  <c r="R129" i="3"/>
  <c r="R130" i="3" s="1"/>
  <c r="R231" i="3"/>
  <c r="R232" i="3" s="1"/>
  <c r="R233" i="3" s="1"/>
  <c r="Q129" i="3"/>
  <c r="Q130" i="3" s="1"/>
  <c r="Q231" i="3"/>
  <c r="Q232" i="3" s="1"/>
  <c r="P129" i="3"/>
  <c r="P231" i="3"/>
  <c r="P232" i="3" s="1"/>
  <c r="P233" i="3" s="1"/>
  <c r="O40" i="3"/>
  <c r="O129" i="3"/>
  <c r="O231" i="3"/>
  <c r="O232" i="3" s="1"/>
  <c r="O233" i="3" s="1"/>
  <c r="O234" i="3" s="1"/>
  <c r="O235" i="3" s="1"/>
  <c r="N129" i="3"/>
  <c r="N130" i="3" s="1"/>
  <c r="N231" i="3"/>
  <c r="M40" i="3"/>
  <c r="M129" i="3"/>
  <c r="M231" i="3"/>
  <c r="L129" i="3"/>
  <c r="L231" i="3"/>
  <c r="L232" i="3" s="1"/>
  <c r="L233" i="3" s="1"/>
  <c r="L492" i="3" s="1"/>
  <c r="K129" i="3"/>
  <c r="K231" i="3"/>
  <c r="K232" i="3" s="1"/>
  <c r="K233" i="3" s="1"/>
  <c r="J40" i="3"/>
  <c r="J129" i="3"/>
  <c r="J231" i="3"/>
  <c r="AD51" i="12"/>
  <c r="AD114" i="12"/>
  <c r="AD115" i="12" s="1"/>
  <c r="AD116" i="12" s="1"/>
  <c r="AD117" i="12" s="1"/>
  <c r="AD118" i="12" s="1"/>
  <c r="AD119" i="12" s="1"/>
  <c r="AD120" i="12" s="1"/>
  <c r="AD121" i="12" s="1"/>
  <c r="AD122" i="12" s="1"/>
  <c r="AD123" i="12" s="1"/>
  <c r="AD124" i="12" s="1"/>
  <c r="AD125" i="12" s="1"/>
  <c r="AD126" i="12" s="1"/>
  <c r="AD127" i="12" s="1"/>
  <c r="AD128" i="12" s="1"/>
  <c r="AD129" i="12" s="1"/>
  <c r="AD130" i="12" s="1"/>
  <c r="AD131" i="12" s="1"/>
  <c r="AD132" i="12" s="1"/>
  <c r="AD133" i="12" s="1"/>
  <c r="AD134" i="12" s="1"/>
  <c r="AD135" i="12" s="1"/>
  <c r="AD136" i="12" s="1"/>
  <c r="AD137" i="12" s="1"/>
  <c r="AD138" i="12" s="1"/>
  <c r="AD139" i="12" s="1"/>
  <c r="AD140" i="12" s="1"/>
  <c r="AD141" i="12" s="1"/>
  <c r="AD142" i="12" s="1"/>
  <c r="AD143" i="12" s="1"/>
  <c r="AD144" i="12" s="1"/>
  <c r="AD145" i="12" s="1"/>
  <c r="AD147" i="12"/>
  <c r="AD148" i="12" s="1"/>
  <c r="AD149" i="12" s="1"/>
  <c r="AD150" i="12" s="1"/>
  <c r="AD151" i="12" s="1"/>
  <c r="AD152" i="12" s="1"/>
  <c r="AC51" i="12"/>
  <c r="AC114" i="12"/>
  <c r="AC115" i="12" s="1"/>
  <c r="AC116" i="12" s="1"/>
  <c r="AC117" i="12" s="1"/>
  <c r="AC118" i="12" s="1"/>
  <c r="AC119" i="12" s="1"/>
  <c r="AC120" i="12" s="1"/>
  <c r="AC121" i="12" s="1"/>
  <c r="AC147" i="12"/>
  <c r="AC148" i="12" s="1"/>
  <c r="AC149" i="12" s="1"/>
  <c r="AC150" i="12" s="1"/>
  <c r="AC151" i="12" s="1"/>
  <c r="AC152" i="12" s="1"/>
  <c r="AC153" i="12" s="1"/>
  <c r="AC154" i="12" s="1"/>
  <c r="AC155" i="12" s="1"/>
  <c r="AC156" i="12" s="1"/>
  <c r="AC157" i="12" s="1"/>
  <c r="AC158" i="12" s="1"/>
  <c r="AC159" i="12" s="1"/>
  <c r="AC160" i="12" s="1"/>
  <c r="AC161" i="12" s="1"/>
  <c r="AC162" i="12" s="1"/>
  <c r="AC163" i="12" s="1"/>
  <c r="AC164" i="12" s="1"/>
  <c r="AC165" i="12" s="1"/>
  <c r="AC166" i="12" s="1"/>
  <c r="AC167" i="12" s="1"/>
  <c r="AC168" i="12" s="1"/>
  <c r="AC169" i="12" s="1"/>
  <c r="AC170" i="12" s="1"/>
  <c r="AC171" i="12" s="1"/>
  <c r="AC172" i="12" s="1"/>
  <c r="AC173" i="12" s="1"/>
  <c r="AC174" i="12" s="1"/>
  <c r="AC175" i="12" s="1"/>
  <c r="AC176" i="12" s="1"/>
  <c r="AC177" i="12" s="1"/>
  <c r="AC178" i="12" s="1"/>
  <c r="AC179" i="12" s="1"/>
  <c r="AC180" i="12" s="1"/>
  <c r="AC181" i="12" s="1"/>
  <c r="AC182" i="12" s="1"/>
  <c r="AB51" i="12"/>
  <c r="AB52" i="12" s="1"/>
  <c r="AB53" i="12" s="1"/>
  <c r="AB114" i="12"/>
  <c r="AB115" i="12" s="1"/>
  <c r="AB116" i="12" s="1"/>
  <c r="AB147" i="12"/>
  <c r="AB148" i="12" s="1"/>
  <c r="Z51" i="12"/>
  <c r="Z114" i="12"/>
  <c r="Z115" i="12" s="1"/>
  <c r="Z116" i="12" s="1"/>
  <c r="Z359" i="12" s="1"/>
  <c r="Z147" i="12"/>
  <c r="Z148" i="12" s="1"/>
  <c r="Y51" i="12"/>
  <c r="Y52" i="12" s="1"/>
  <c r="Y53" i="12" s="1"/>
  <c r="Y114" i="12"/>
  <c r="Y147" i="12"/>
  <c r="Y148" i="12" s="1"/>
  <c r="W51" i="12"/>
  <c r="W52" i="12" s="1"/>
  <c r="W53" i="12" s="1"/>
  <c r="W54" i="12" s="1"/>
  <c r="W55" i="12" s="1"/>
  <c r="W56" i="12" s="1"/>
  <c r="W57" i="12" s="1"/>
  <c r="W58" i="12" s="1"/>
  <c r="W59" i="12" s="1"/>
  <c r="W60" i="12" s="1"/>
  <c r="W61" i="12" s="1"/>
  <c r="W62" i="12" s="1"/>
  <c r="W63" i="12" s="1"/>
  <c r="W64" i="12" s="1"/>
  <c r="W65" i="12" s="1"/>
  <c r="W66" i="12" s="1"/>
  <c r="W67" i="12" s="1"/>
  <c r="W68" i="12" s="1"/>
  <c r="W69" i="12" s="1"/>
  <c r="W114" i="12"/>
  <c r="W115" i="12" s="1"/>
  <c r="W116" i="12" s="1"/>
  <c r="W147" i="12"/>
  <c r="W148" i="12" s="1"/>
  <c r="W149" i="12" s="1"/>
  <c r="W150" i="12" s="1"/>
  <c r="W151" i="12" s="1"/>
  <c r="W152" i="12" s="1"/>
  <c r="W153" i="12" s="1"/>
  <c r="W154" i="12" s="1"/>
  <c r="W155" i="12" s="1"/>
  <c r="W156" i="12" s="1"/>
  <c r="W157" i="12" s="1"/>
  <c r="V51" i="12"/>
  <c r="V52" i="12" s="1"/>
  <c r="V53" i="12" s="1"/>
  <c r="V54" i="12" s="1"/>
  <c r="V55" i="12" s="1"/>
  <c r="V56" i="12" s="1"/>
  <c r="V57" i="12" s="1"/>
  <c r="V114" i="12"/>
  <c r="V115" i="12" s="1"/>
  <c r="V116" i="12" s="1"/>
  <c r="V147" i="12"/>
  <c r="V148" i="12" s="1"/>
  <c r="U51" i="12"/>
  <c r="U114" i="12"/>
  <c r="U115" i="12" s="1"/>
  <c r="U147" i="12"/>
  <c r="U148" i="12" s="1"/>
  <c r="S51" i="12"/>
  <c r="S114" i="12"/>
  <c r="S115" i="12" s="1"/>
  <c r="S116" i="12" s="1"/>
  <c r="S359" i="12" s="1"/>
  <c r="S147" i="12"/>
  <c r="S148" i="12" s="1"/>
  <c r="S149" i="12" s="1"/>
  <c r="R51" i="12"/>
  <c r="R114" i="12"/>
  <c r="R115" i="12" s="1"/>
  <c r="R116" i="12" s="1"/>
  <c r="R147" i="12"/>
  <c r="R148" i="12" s="1"/>
  <c r="R149" i="12" s="1"/>
  <c r="R150" i="12" s="1"/>
  <c r="R151" i="12" s="1"/>
  <c r="R152" i="12" s="1"/>
  <c r="R153" i="12" s="1"/>
  <c r="R154" i="12" s="1"/>
  <c r="R155" i="12" s="1"/>
  <c r="R156" i="12" s="1"/>
  <c r="R157" i="12" s="1"/>
  <c r="Q51" i="12"/>
  <c r="Q114" i="12"/>
  <c r="Q115" i="12" s="1"/>
  <c r="Q116" i="12" s="1"/>
  <c r="Q147" i="12"/>
  <c r="Q148" i="12" s="1"/>
  <c r="Q149" i="12" s="1"/>
  <c r="Q150" i="12" s="1"/>
  <c r="Q393" i="12" s="1"/>
  <c r="P51" i="12"/>
  <c r="P114" i="12"/>
  <c r="P115" i="12" s="1"/>
  <c r="P116" i="12" s="1"/>
  <c r="P117" i="12" s="1"/>
  <c r="P147" i="12"/>
  <c r="P148" i="12" s="1"/>
  <c r="P149" i="12" s="1"/>
  <c r="P150" i="12" s="1"/>
  <c r="O51" i="12"/>
  <c r="O114" i="12"/>
  <c r="O147" i="12"/>
  <c r="O148" i="12" s="1"/>
  <c r="O149" i="12" s="1"/>
  <c r="O150" i="12" s="1"/>
  <c r="N51" i="12"/>
  <c r="N114" i="12"/>
  <c r="N147" i="12"/>
  <c r="N148" i="12" s="1"/>
  <c r="M51" i="12"/>
  <c r="M114" i="12"/>
  <c r="M115" i="12" s="1"/>
  <c r="M147" i="12"/>
  <c r="L51" i="12"/>
  <c r="L114" i="12"/>
  <c r="L115" i="12" s="1"/>
  <c r="L116" i="12" s="1"/>
  <c r="L147" i="12"/>
  <c r="L148" i="12" s="1"/>
  <c r="K51" i="12"/>
  <c r="K52" i="12" s="1"/>
  <c r="K53" i="12" s="1"/>
  <c r="K114" i="12"/>
  <c r="K147" i="12"/>
  <c r="K148" i="12" s="1"/>
  <c r="K149" i="12" s="1"/>
  <c r="K150" i="12" s="1"/>
  <c r="J51" i="12"/>
  <c r="J52" i="12" s="1"/>
  <c r="J53" i="12" s="1"/>
  <c r="J54" i="12" s="1"/>
  <c r="J55" i="12" s="1"/>
  <c r="J56" i="12" s="1"/>
  <c r="J114" i="12"/>
  <c r="J147" i="12"/>
  <c r="J148" i="12" s="1"/>
  <c r="BI19" i="2"/>
  <c r="BI16" i="2" s="1"/>
  <c r="AH16" i="2" s="1"/>
  <c r="BJ19" i="2"/>
  <c r="BJ15" i="2" s="1"/>
  <c r="AI15" i="2" s="1"/>
  <c r="AI20" i="2"/>
  <c r="AI21" i="2" s="1"/>
  <c r="AI34" i="2"/>
  <c r="AI35" i="2"/>
  <c r="AI48" i="2"/>
  <c r="AH20" i="2"/>
  <c r="AH21" i="2" s="1"/>
  <c r="AH34" i="2"/>
  <c r="AH35" i="2" s="1"/>
  <c r="AH36" i="2" s="1"/>
  <c r="AH48" i="2"/>
  <c r="AD20" i="2"/>
  <c r="AD21" i="2" s="1"/>
  <c r="AD22" i="2" s="1"/>
  <c r="AD34" i="2"/>
  <c r="AD48" i="2"/>
  <c r="AD49" i="2" s="1"/>
  <c r="AD50" i="2" s="1"/>
  <c r="AB20" i="2"/>
  <c r="AB21" i="2" s="1"/>
  <c r="AB34" i="2"/>
  <c r="AB48" i="2"/>
  <c r="AB49" i="2" s="1"/>
  <c r="AA20" i="2"/>
  <c r="AA21" i="2" s="1"/>
  <c r="AA34" i="2"/>
  <c r="AA48" i="2"/>
  <c r="Y20" i="2"/>
  <c r="Y21" i="2" s="1"/>
  <c r="Y34" i="2"/>
  <c r="Y48" i="2"/>
  <c r="W20" i="2"/>
  <c r="W34" i="2"/>
  <c r="W35" i="2" s="1"/>
  <c r="W48" i="2"/>
  <c r="W49" i="2" s="1"/>
  <c r="V20" i="2"/>
  <c r="V21" i="2" s="1"/>
  <c r="V22" i="2" s="1"/>
  <c r="V23" i="2" s="1"/>
  <c r="V34" i="2"/>
  <c r="V35" i="2" s="1"/>
  <c r="V36" i="2" s="1"/>
  <c r="V48" i="2"/>
  <c r="AV19" i="2"/>
  <c r="U20" i="2"/>
  <c r="U21" i="2" s="1"/>
  <c r="U34" i="2"/>
  <c r="U48" i="2"/>
  <c r="U49" i="2" s="1"/>
  <c r="U50" i="2" s="1"/>
  <c r="U51" i="2" s="1"/>
  <c r="AU19" i="2"/>
  <c r="AU9" i="2" s="1"/>
  <c r="T9" i="2" s="1"/>
  <c r="T114" i="2" s="1"/>
  <c r="T20" i="2"/>
  <c r="T34" i="2"/>
  <c r="T48" i="2"/>
  <c r="S20" i="2"/>
  <c r="S34" i="2"/>
  <c r="S139" i="2" s="1"/>
  <c r="S48" i="2"/>
  <c r="S49" i="2" s="1"/>
  <c r="N20" i="2"/>
  <c r="N21" i="2" s="1"/>
  <c r="N22" i="2" s="1"/>
  <c r="N34" i="2"/>
  <c r="N48" i="2"/>
  <c r="Q20" i="2"/>
  <c r="Q21" i="2" s="1"/>
  <c r="Q22" i="2" s="1"/>
  <c r="Q23" i="2" s="1"/>
  <c r="Q34" i="2"/>
  <c r="Q35" i="2" s="1"/>
  <c r="Q48" i="2"/>
  <c r="Q49" i="2" s="1"/>
  <c r="AF20" i="2"/>
  <c r="AF34" i="2"/>
  <c r="AF139" i="2" s="1"/>
  <c r="AF48" i="2"/>
  <c r="AF49" i="2" s="1"/>
  <c r="Z20" i="2"/>
  <c r="Z34" i="2"/>
  <c r="Z48" i="2"/>
  <c r="Z49" i="2" s="1"/>
  <c r="X20" i="2"/>
  <c r="X21" i="2" s="1"/>
  <c r="X34" i="2"/>
  <c r="X35" i="2" s="1"/>
  <c r="X48" i="2"/>
  <c r="X49" i="2" s="1"/>
  <c r="X50" i="2" s="1"/>
  <c r="AS19" i="2"/>
  <c r="AS7" i="2" s="1"/>
  <c r="R7" i="2" s="1"/>
  <c r="R112" i="2" s="1"/>
  <c r="R20" i="2"/>
  <c r="R34" i="2"/>
  <c r="R48" i="2"/>
  <c r="AM19" i="2"/>
  <c r="AM16" i="2" s="1"/>
  <c r="L16" i="2" s="1"/>
  <c r="K16" i="2" s="1"/>
  <c r="K121" i="2" s="1"/>
  <c r="L20" i="2"/>
  <c r="L34" i="2"/>
  <c r="L48" i="2"/>
  <c r="M20" i="2"/>
  <c r="M34" i="2"/>
  <c r="M35" i="2" s="1"/>
  <c r="M36" i="2" s="1"/>
  <c r="M48" i="2"/>
  <c r="O20" i="2"/>
  <c r="O21" i="2" s="1"/>
  <c r="O34" i="2"/>
  <c r="O48" i="2"/>
  <c r="O49" i="2" s="1"/>
  <c r="P20" i="2"/>
  <c r="P21" i="2" s="1"/>
  <c r="P34" i="2"/>
  <c r="P48" i="2"/>
  <c r="P49" i="2" s="1"/>
  <c r="P50" i="2" s="1"/>
  <c r="AC20" i="2"/>
  <c r="AC34" i="2"/>
  <c r="AC35" i="2" s="1"/>
  <c r="AC48" i="2"/>
  <c r="BF19" i="2"/>
  <c r="BF6" i="2" s="1"/>
  <c r="AE6" i="2" s="1"/>
  <c r="AE20" i="2"/>
  <c r="AE34" i="2"/>
  <c r="AE48" i="2"/>
  <c r="AG20" i="2"/>
  <c r="AG34" i="2"/>
  <c r="AG48" i="2"/>
  <c r="AG49" i="2" s="1"/>
  <c r="N76" i="2"/>
  <c r="N77" i="2" s="1"/>
  <c r="N110" i="2"/>
  <c r="AI124" i="2"/>
  <c r="AI138" i="2"/>
  <c r="AI152" i="2"/>
  <c r="AH124" i="2"/>
  <c r="AH138" i="2"/>
  <c r="AG124" i="2"/>
  <c r="AG138" i="2"/>
  <c r="AF138" i="2"/>
  <c r="AE138" i="2"/>
  <c r="AE180" i="2"/>
  <c r="AD138" i="2"/>
  <c r="AD180" i="2"/>
  <c r="AC138" i="2"/>
  <c r="AB124" i="2"/>
  <c r="AB138" i="2"/>
  <c r="AA124" i="2"/>
  <c r="AA180" i="2"/>
  <c r="Z138" i="2"/>
  <c r="Y124" i="2"/>
  <c r="Y138" i="2"/>
  <c r="X124" i="2"/>
  <c r="X138" i="2"/>
  <c r="W124" i="2"/>
  <c r="W138" i="2"/>
  <c r="W180" i="2"/>
  <c r="V124" i="2"/>
  <c r="V125" i="2"/>
  <c r="V126" i="2"/>
  <c r="N230" i="47"/>
  <c r="O210" i="47"/>
  <c r="T210" i="47"/>
  <c r="AE210" i="47"/>
  <c r="O213" i="47"/>
  <c r="AG213" i="47"/>
  <c r="Y214" i="47"/>
  <c r="AB214" i="47"/>
  <c r="AG214" i="47"/>
  <c r="L229" i="47"/>
  <c r="U229" i="47"/>
  <c r="Z229" i="47"/>
  <c r="AF229" i="47"/>
  <c r="U230" i="47"/>
  <c r="Y230" i="47"/>
  <c r="AC230" i="47"/>
  <c r="AE230" i="47"/>
  <c r="L232" i="47"/>
  <c r="K233" i="47"/>
  <c r="R233" i="47"/>
  <c r="Y233" i="47"/>
  <c r="AB233" i="47"/>
  <c r="AG233" i="47"/>
  <c r="K234" i="47"/>
  <c r="L234" i="47"/>
  <c r="S234" i="47"/>
  <c r="T234" i="47"/>
  <c r="W234" i="47"/>
  <c r="X234" i="47"/>
  <c r="Z234" i="47"/>
  <c r="AE234" i="47"/>
  <c r="AE238" i="47"/>
  <c r="Y240" i="47"/>
  <c r="R241" i="47"/>
  <c r="W241" i="47"/>
  <c r="X241" i="47"/>
  <c r="Y241" i="47"/>
  <c r="AB241" i="47"/>
  <c r="AG241" i="47"/>
  <c r="M242" i="47"/>
  <c r="N242" i="47"/>
  <c r="S242" i="47"/>
  <c r="AC242" i="47"/>
  <c r="Q245" i="47"/>
  <c r="J229" i="47"/>
  <c r="J233" i="47"/>
  <c r="J138" i="47"/>
  <c r="J139" i="47" s="1"/>
  <c r="J140" i="47" s="1"/>
  <c r="K138" i="47"/>
  <c r="K139" i="47" s="1"/>
  <c r="L138" i="47"/>
  <c r="L139" i="47" s="1"/>
  <c r="M138" i="47"/>
  <c r="N138" i="47"/>
  <c r="N139" i="47" s="1"/>
  <c r="N140" i="47" s="1"/>
  <c r="O138" i="47"/>
  <c r="Q138" i="47"/>
  <c r="Q139" i="47" s="1"/>
  <c r="Q140" i="47" s="1"/>
  <c r="R138" i="47"/>
  <c r="S138" i="47"/>
  <c r="T138" i="47"/>
  <c r="U138" i="47"/>
  <c r="V138" i="47"/>
  <c r="V139" i="47" s="1"/>
  <c r="V140" i="47" s="1"/>
  <c r="V141" i="47" s="1"/>
  <c r="W138" i="47"/>
  <c r="W139" i="47" s="1"/>
  <c r="X206" i="47"/>
  <c r="E206" i="47" s="1"/>
  <c r="Y138" i="47"/>
  <c r="Z138" i="47"/>
  <c r="Z139" i="47" s="1"/>
  <c r="Z140" i="47" s="1"/>
  <c r="Z141" i="47" s="1"/>
  <c r="AA138" i="47"/>
  <c r="AA139" i="47" s="1"/>
  <c r="AA140" i="47" s="1"/>
  <c r="AA141" i="47" s="1"/>
  <c r="AB138" i="47"/>
  <c r="AD138" i="47"/>
  <c r="AD139" i="47" s="1"/>
  <c r="AD140" i="47" s="1"/>
  <c r="AD141" i="47" s="1"/>
  <c r="AE138" i="47"/>
  <c r="AF138" i="47"/>
  <c r="AG138" i="47"/>
  <c r="AG139" i="47" s="1"/>
  <c r="AG140" i="47" s="1"/>
  <c r="J264" i="3"/>
  <c r="J328" i="3"/>
  <c r="S328" i="3"/>
  <c r="V264" i="3"/>
  <c r="V328" i="3"/>
  <c r="V332" i="3"/>
  <c r="V333" i="3"/>
  <c r="V489" i="3"/>
  <c r="V491" i="3"/>
  <c r="X315" i="3"/>
  <c r="X316" i="3"/>
  <c r="X320" i="3"/>
  <c r="X328" i="3"/>
  <c r="X492" i="3"/>
  <c r="Y328" i="3"/>
  <c r="Y329" i="3"/>
  <c r="Y331" i="3"/>
  <c r="Y332" i="3"/>
  <c r="Y489" i="3"/>
  <c r="AC328" i="3"/>
  <c r="Z250" i="47"/>
  <c r="M139" i="2"/>
  <c r="N138" i="2"/>
  <c r="N180" i="2"/>
  <c r="O138" i="2"/>
  <c r="O180" i="2"/>
  <c r="P138" i="2"/>
  <c r="Q138" i="2"/>
  <c r="Q180" i="2"/>
  <c r="R124" i="2"/>
  <c r="R138" i="2"/>
  <c r="R180" i="2"/>
  <c r="S124" i="2"/>
  <c r="S138" i="2"/>
  <c r="S180" i="2"/>
  <c r="T110" i="2"/>
  <c r="T124" i="2"/>
  <c r="T138" i="2"/>
  <c r="T152" i="2"/>
  <c r="T180" i="2"/>
  <c r="L124" i="2"/>
  <c r="L138" i="2"/>
  <c r="L180" i="2"/>
  <c r="T4" i="26"/>
  <c r="S4" i="26"/>
  <c r="H5" i="47"/>
  <c r="H43" i="47"/>
  <c r="I43" i="47" s="1"/>
  <c r="H137" i="47"/>
  <c r="I137" i="47" s="1"/>
  <c r="E5" i="2"/>
  <c r="E19" i="2"/>
  <c r="J19" i="2" s="1"/>
  <c r="E33" i="2"/>
  <c r="J33" i="2" s="1"/>
  <c r="E47" i="2"/>
  <c r="E75" i="2"/>
  <c r="E180" i="2" s="1"/>
  <c r="H206" i="47"/>
  <c r="D5" i="2"/>
  <c r="D19" i="2"/>
  <c r="D33" i="2"/>
  <c r="D47" i="2"/>
  <c r="D75" i="2"/>
  <c r="G5" i="2"/>
  <c r="G19" i="2"/>
  <c r="G33" i="2"/>
  <c r="G138" i="2" s="1"/>
  <c r="G47" i="2"/>
  <c r="G75" i="2"/>
  <c r="G180" i="2" s="1"/>
  <c r="H5" i="2"/>
  <c r="H19" i="2"/>
  <c r="H33" i="2"/>
  <c r="H138" i="2" s="1"/>
  <c r="H47" i="2"/>
  <c r="H75" i="2"/>
  <c r="H180" i="2" s="1"/>
  <c r="I33" i="2"/>
  <c r="I138" i="2" s="1"/>
  <c r="M76" i="2"/>
  <c r="M77" i="2" s="1"/>
  <c r="M182" i="2" s="1"/>
  <c r="O76" i="2"/>
  <c r="O77" i="2" s="1"/>
  <c r="O78" i="2" s="1"/>
  <c r="O183" i="2" s="1"/>
  <c r="P76" i="2"/>
  <c r="Q76" i="2"/>
  <c r="R76" i="2"/>
  <c r="R77" i="2" s="1"/>
  <c r="R78" i="2" s="1"/>
  <c r="R79" i="2" s="1"/>
  <c r="S76" i="2"/>
  <c r="S77" i="2" s="1"/>
  <c r="S78" i="2" s="1"/>
  <c r="T76" i="2"/>
  <c r="T77" i="2" s="1"/>
  <c r="U76" i="2"/>
  <c r="V76" i="2"/>
  <c r="V77" i="2" s="1"/>
  <c r="V78" i="2" s="1"/>
  <c r="W76" i="2"/>
  <c r="W77" i="2" s="1"/>
  <c r="X76" i="2"/>
  <c r="Y76" i="2"/>
  <c r="H76" i="2" s="1"/>
  <c r="H181" i="2" s="1"/>
  <c r="Z76" i="2"/>
  <c r="Z181" i="2" s="1"/>
  <c r="AA76" i="2"/>
  <c r="AB76" i="2"/>
  <c r="AC76" i="2"/>
  <c r="AC77" i="2" s="1"/>
  <c r="AD76" i="2"/>
  <c r="AD77" i="2" s="1"/>
  <c r="AE76" i="2"/>
  <c r="AF76" i="2"/>
  <c r="AG76" i="2"/>
  <c r="AH76" i="2"/>
  <c r="AH77" i="2" s="1"/>
  <c r="AI76" i="2"/>
  <c r="L76" i="2"/>
  <c r="K76" i="2" s="1"/>
  <c r="V212" i="2"/>
  <c r="H107" i="2"/>
  <c r="S212" i="2"/>
  <c r="G107" i="2"/>
  <c r="E13" i="9"/>
  <c r="F13" i="9" s="1"/>
  <c r="AE264" i="3"/>
  <c r="AE315" i="3"/>
  <c r="AE316" i="3"/>
  <c r="AE317" i="3"/>
  <c r="AE320" i="3"/>
  <c r="O315" i="3"/>
  <c r="AB328" i="3"/>
  <c r="AB329" i="3"/>
  <c r="W328" i="3"/>
  <c r="W331" i="3"/>
  <c r="W332" i="3"/>
  <c r="U328" i="3"/>
  <c r="U329" i="3"/>
  <c r="R319" i="3"/>
  <c r="R320" i="3"/>
  <c r="R321" i="3"/>
  <c r="R328" i="3"/>
  <c r="Q328" i="3"/>
  <c r="Q329" i="3"/>
  <c r="Q330" i="3"/>
  <c r="Q331" i="3"/>
  <c r="P315" i="3"/>
  <c r="P316" i="3"/>
  <c r="P320" i="3"/>
  <c r="P323" i="3"/>
  <c r="P324" i="3"/>
  <c r="P328" i="3"/>
  <c r="O264" i="3"/>
  <c r="O489" i="3"/>
  <c r="N328" i="3"/>
  <c r="M264" i="3"/>
  <c r="M317" i="3"/>
  <c r="M328" i="3"/>
  <c r="M329" i="3"/>
  <c r="M332" i="3"/>
  <c r="M333" i="3"/>
  <c r="M339" i="3"/>
  <c r="M340" i="3"/>
  <c r="M489" i="3"/>
  <c r="L319" i="3"/>
  <c r="L320" i="3"/>
  <c r="L328" i="3"/>
  <c r="L329" i="3"/>
  <c r="L331" i="3"/>
  <c r="L332" i="3"/>
  <c r="L335" i="3"/>
  <c r="L336" i="3"/>
  <c r="L339" i="3"/>
  <c r="L340" i="3"/>
  <c r="L489" i="3"/>
  <c r="K264" i="3"/>
  <c r="K328" i="3"/>
  <c r="K489" i="3"/>
  <c r="D26" i="11"/>
  <c r="AE4" i="26" s="1"/>
  <c r="D25" i="11"/>
  <c r="AD4" i="26" s="1"/>
  <c r="D24" i="11"/>
  <c r="AC4" i="26" s="1"/>
  <c r="D23" i="11"/>
  <c r="AB4" i="26" s="1"/>
  <c r="D22" i="11"/>
  <c r="AA4" i="26" s="1"/>
  <c r="D21" i="11"/>
  <c r="Z4" i="26" s="1"/>
  <c r="D20" i="11"/>
  <c r="Y4" i="26" s="1"/>
  <c r="D19" i="11"/>
  <c r="X4" i="26" s="1"/>
  <c r="D18" i="11"/>
  <c r="W4" i="26" s="1"/>
  <c r="D17" i="11"/>
  <c r="V4" i="26" s="1"/>
  <c r="D16" i="11"/>
  <c r="U4" i="26" s="1"/>
  <c r="D15" i="11"/>
  <c r="D14" i="11"/>
  <c r="D13" i="11"/>
  <c r="R4" i="26" s="1"/>
  <c r="D12" i="11"/>
  <c r="Q4" i="26" s="1"/>
  <c r="D11" i="11"/>
  <c r="P4" i="26" s="1"/>
  <c r="D10" i="11"/>
  <c r="O4" i="26" s="1"/>
  <c r="D9" i="11"/>
  <c r="N4" i="26" s="1"/>
  <c r="D8" i="11"/>
  <c r="M4" i="26" s="1"/>
  <c r="D7" i="11"/>
  <c r="L4" i="26" s="1"/>
  <c r="D6" i="11"/>
  <c r="K4" i="26" s="1"/>
  <c r="D5" i="11"/>
  <c r="J4" i="26" s="1"/>
  <c r="D4" i="11"/>
  <c r="I4" i="26" s="1"/>
  <c r="B33" i="11"/>
  <c r="I3" i="54" s="1"/>
  <c r="B36" i="11"/>
  <c r="H3" i="54" s="1"/>
  <c r="B32" i="11"/>
  <c r="D3" i="11"/>
  <c r="H4" i="26" s="1"/>
  <c r="AH181" i="2"/>
  <c r="AF391" i="12"/>
  <c r="AF488" i="12"/>
  <c r="AB249" i="12"/>
  <c r="AA273" i="12"/>
  <c r="X488" i="12"/>
  <c r="W273" i="12"/>
  <c r="W275" i="12"/>
  <c r="W276" i="12"/>
  <c r="W283" i="12"/>
  <c r="Q275" i="12"/>
  <c r="P272" i="12"/>
  <c r="M273" i="12"/>
  <c r="M248" i="12"/>
  <c r="J276" i="12"/>
  <c r="I488" i="12"/>
  <c r="E41" i="33"/>
  <c r="E165" i="33"/>
  <c r="AE213" i="43"/>
  <c r="AE216" i="43"/>
  <c r="AE217" i="43"/>
  <c r="AE280" i="43"/>
  <c r="AE282" i="43"/>
  <c r="AE283" i="43"/>
  <c r="AE284" i="43"/>
  <c r="AE285" i="43"/>
  <c r="AD289" i="43"/>
  <c r="AD290" i="43"/>
  <c r="AC353" i="43"/>
  <c r="AC354" i="43"/>
  <c r="AC373" i="43"/>
  <c r="AA344" i="43"/>
  <c r="AA345" i="43"/>
  <c r="AA346" i="43"/>
  <c r="AA347" i="43"/>
  <c r="Z321" i="43"/>
  <c r="Z322" i="43"/>
  <c r="W225" i="43"/>
  <c r="W226" i="43"/>
  <c r="W385" i="43"/>
  <c r="V248" i="43"/>
  <c r="V249" i="43"/>
  <c r="V250" i="43"/>
  <c r="U226" i="43"/>
  <c r="U304" i="43"/>
  <c r="U305" i="43"/>
  <c r="S257" i="43"/>
  <c r="S258" i="43"/>
  <c r="S312" i="43"/>
  <c r="S313" i="43"/>
  <c r="S314" i="43"/>
  <c r="S316" i="43"/>
  <c r="S317" i="43"/>
  <c r="S318" i="43"/>
  <c r="S341" i="43"/>
  <c r="R225" i="43"/>
  <c r="R226" i="43"/>
  <c r="R227" i="43"/>
  <c r="R228" i="43"/>
  <c r="R229" i="43"/>
  <c r="Q225" i="43"/>
  <c r="Q226" i="43"/>
  <c r="Q227" i="43"/>
  <c r="Q228" i="43"/>
  <c r="Q229" i="43"/>
  <c r="Q230" i="43"/>
  <c r="Q233" i="43"/>
  <c r="Q385" i="43"/>
  <c r="Q386" i="43"/>
  <c r="P248" i="43"/>
  <c r="P249" i="43"/>
  <c r="P385" i="43"/>
  <c r="O321" i="43"/>
  <c r="O354" i="43"/>
  <c r="N289" i="43"/>
  <c r="N368" i="43"/>
  <c r="M376" i="43"/>
  <c r="M377" i="43"/>
  <c r="L217" i="43"/>
  <c r="L218" i="43"/>
  <c r="L219" i="43"/>
  <c r="L220" i="43"/>
  <c r="L221" i="43"/>
  <c r="L222" i="43"/>
  <c r="L289" i="43"/>
  <c r="L290" i="43"/>
  <c r="L291" i="43"/>
  <c r="L292" i="43"/>
  <c r="L293" i="43"/>
  <c r="L294" i="43"/>
  <c r="K225" i="43"/>
  <c r="K226" i="43"/>
  <c r="J259" i="43"/>
  <c r="J353" i="43"/>
  <c r="I321" i="43"/>
  <c r="I377" i="43"/>
  <c r="H321" i="43"/>
  <c r="E4" i="43"/>
  <c r="E5" i="43"/>
  <c r="E6" i="43"/>
  <c r="E7" i="43"/>
  <c r="E8" i="43"/>
  <c r="F8" i="43" s="1"/>
  <c r="E9" i="43"/>
  <c r="E10" i="43"/>
  <c r="E11" i="43"/>
  <c r="F11" i="43" s="1"/>
  <c r="E12" i="43"/>
  <c r="E13" i="43"/>
  <c r="E14" i="43"/>
  <c r="F14" i="43" s="1"/>
  <c r="E15" i="43"/>
  <c r="E16" i="43"/>
  <c r="F16" i="43" s="1"/>
  <c r="E17" i="43"/>
  <c r="E18" i="43"/>
  <c r="E19" i="43"/>
  <c r="F19" i="43" s="1"/>
  <c r="E20" i="43"/>
  <c r="F20" i="43" s="1"/>
  <c r="E21" i="43"/>
  <c r="E22" i="43"/>
  <c r="E23" i="43"/>
  <c r="E24" i="43"/>
  <c r="F24" i="43" s="1"/>
  <c r="E25" i="43"/>
  <c r="E26" i="43"/>
  <c r="F26" i="43" s="1"/>
  <c r="E27" i="43"/>
  <c r="E28" i="43"/>
  <c r="F28" i="43" s="1"/>
  <c r="E29" i="43"/>
  <c r="E30" i="43"/>
  <c r="E31" i="43"/>
  <c r="E32" i="43"/>
  <c r="F32" i="43" s="1"/>
  <c r="F226" i="43" s="1"/>
  <c r="E33" i="43"/>
  <c r="E34" i="43"/>
  <c r="E35" i="43"/>
  <c r="E36" i="43"/>
  <c r="E37" i="43"/>
  <c r="E38" i="43"/>
  <c r="E39" i="43"/>
  <c r="E40" i="43"/>
  <c r="F40" i="43" s="1"/>
  <c r="E41" i="43"/>
  <c r="E42" i="43"/>
  <c r="E43" i="43"/>
  <c r="F43" i="43" s="1"/>
  <c r="E44" i="43"/>
  <c r="E45" i="43"/>
  <c r="E46" i="43"/>
  <c r="F46" i="43" s="1"/>
  <c r="E47" i="43"/>
  <c r="E48" i="43"/>
  <c r="F48" i="43" s="1"/>
  <c r="E49" i="43"/>
  <c r="E50" i="43"/>
  <c r="E51" i="43"/>
  <c r="F51" i="43" s="1"/>
  <c r="E52" i="43"/>
  <c r="F52" i="43" s="1"/>
  <c r="E53" i="43"/>
  <c r="E54" i="43"/>
  <c r="F54" i="43" s="1"/>
  <c r="E55" i="43"/>
  <c r="E56" i="43"/>
  <c r="E57" i="43"/>
  <c r="E58" i="43"/>
  <c r="F58" i="43" s="1"/>
  <c r="E59" i="43"/>
  <c r="E60" i="43"/>
  <c r="E61" i="43"/>
  <c r="E62" i="43"/>
  <c r="F62" i="43" s="1"/>
  <c r="E63" i="43"/>
  <c r="F63" i="43" s="1"/>
  <c r="F257" i="43" s="1"/>
  <c r="E64" i="43"/>
  <c r="E65" i="43"/>
  <c r="E66" i="43"/>
  <c r="E67" i="43"/>
  <c r="F67" i="43" s="1"/>
  <c r="E68" i="43"/>
  <c r="E69" i="43"/>
  <c r="E70" i="43"/>
  <c r="F70" i="43" s="1"/>
  <c r="E71" i="43"/>
  <c r="E72" i="43"/>
  <c r="F72" i="43"/>
  <c r="E73" i="43"/>
  <c r="E74" i="43"/>
  <c r="F74" i="43" s="1"/>
  <c r="E75" i="43"/>
  <c r="F75" i="43" s="1"/>
  <c r="E76" i="43"/>
  <c r="E77" i="43"/>
  <c r="E78" i="43"/>
  <c r="E79" i="43"/>
  <c r="E80" i="43"/>
  <c r="F80" i="43" s="1"/>
  <c r="E81" i="43"/>
  <c r="E82" i="43"/>
  <c r="E83" i="43"/>
  <c r="E84" i="43"/>
  <c r="F84" i="43" s="1"/>
  <c r="E85" i="43"/>
  <c r="E86" i="43"/>
  <c r="E87" i="43"/>
  <c r="E88" i="43"/>
  <c r="E89" i="43"/>
  <c r="E90" i="43"/>
  <c r="F90" i="43" s="1"/>
  <c r="E91" i="43"/>
  <c r="F91" i="43" s="1"/>
  <c r="E92" i="43"/>
  <c r="E93" i="43"/>
  <c r="E94" i="43"/>
  <c r="E95" i="43"/>
  <c r="F95" i="43" s="1"/>
  <c r="E96" i="43"/>
  <c r="E97" i="43"/>
  <c r="E98" i="43"/>
  <c r="E99" i="43"/>
  <c r="E100" i="43"/>
  <c r="F100" i="43" s="1"/>
  <c r="E101" i="43"/>
  <c r="E102" i="43"/>
  <c r="E103" i="43"/>
  <c r="E104" i="43"/>
  <c r="F104" i="43"/>
  <c r="E105" i="43"/>
  <c r="E106" i="43"/>
  <c r="E107" i="43"/>
  <c r="F107" i="43"/>
  <c r="E108" i="43"/>
  <c r="F108" i="43" s="1"/>
  <c r="E109" i="43"/>
  <c r="E110" i="43"/>
  <c r="E111" i="43"/>
  <c r="E112" i="43"/>
  <c r="F112" i="43" s="1"/>
  <c r="E113" i="43"/>
  <c r="E114" i="43"/>
  <c r="E115" i="43"/>
  <c r="F115" i="43" s="1"/>
  <c r="E116" i="43"/>
  <c r="F116" i="43" s="1"/>
  <c r="E117" i="43"/>
  <c r="E118" i="43"/>
  <c r="E119" i="43"/>
  <c r="E120" i="43"/>
  <c r="E121" i="43"/>
  <c r="E122" i="43"/>
  <c r="F122" i="43" s="1"/>
  <c r="E123" i="43"/>
  <c r="F123" i="43" s="1"/>
  <c r="E124" i="43"/>
  <c r="F124" i="43" s="1"/>
  <c r="E125" i="43"/>
  <c r="E126" i="43"/>
  <c r="E127" i="43"/>
  <c r="E128" i="43"/>
  <c r="E129" i="43"/>
  <c r="E130" i="43"/>
  <c r="E131" i="43"/>
  <c r="F131" i="43" s="1"/>
  <c r="E132" i="43"/>
  <c r="E133" i="43"/>
  <c r="E134" i="43"/>
  <c r="E135" i="43"/>
  <c r="E136" i="43"/>
  <c r="F136" i="43" s="1"/>
  <c r="E137" i="43"/>
  <c r="E138" i="43"/>
  <c r="E139" i="43"/>
  <c r="F139" i="43" s="1"/>
  <c r="E140" i="43"/>
  <c r="E141" i="43"/>
  <c r="E142" i="43"/>
  <c r="F142" i="43" s="1"/>
  <c r="E143" i="43"/>
  <c r="E144" i="43"/>
  <c r="F144" i="43" s="1"/>
  <c r="E145" i="43"/>
  <c r="E146" i="43"/>
  <c r="E147" i="43"/>
  <c r="E148" i="43"/>
  <c r="F148" i="43" s="1"/>
  <c r="E149" i="43"/>
  <c r="E150" i="43"/>
  <c r="E151" i="43"/>
  <c r="E152" i="43"/>
  <c r="E153" i="43"/>
  <c r="E154" i="43"/>
  <c r="F154" i="43" s="1"/>
  <c r="E155" i="43"/>
  <c r="F155" i="43" s="1"/>
  <c r="E156" i="43"/>
  <c r="F156" i="43" s="1"/>
  <c r="E157" i="43"/>
  <c r="E158" i="43"/>
  <c r="E159" i="43"/>
  <c r="E160" i="43"/>
  <c r="E161" i="43"/>
  <c r="E162" i="43"/>
  <c r="E163" i="43"/>
  <c r="E164" i="43"/>
  <c r="E165" i="43"/>
  <c r="E166" i="43"/>
  <c r="E167" i="43"/>
  <c r="E168" i="43"/>
  <c r="F168" i="43" s="1"/>
  <c r="E169" i="43"/>
  <c r="E170" i="43"/>
  <c r="E171" i="43"/>
  <c r="E172" i="43"/>
  <c r="E173" i="43"/>
  <c r="E174" i="43"/>
  <c r="E175" i="43"/>
  <c r="E176" i="43"/>
  <c r="F176" i="43" s="1"/>
  <c r="E177" i="43"/>
  <c r="E178" i="43"/>
  <c r="E179" i="43"/>
  <c r="F179" i="43" s="1"/>
  <c r="E180" i="43"/>
  <c r="F180" i="43" s="1"/>
  <c r="E181" i="43"/>
  <c r="E182" i="43"/>
  <c r="E183" i="43"/>
  <c r="E184" i="43"/>
  <c r="F184" i="43" s="1"/>
  <c r="E185" i="43"/>
  <c r="E186" i="43"/>
  <c r="F186" i="43" s="1"/>
  <c r="E187" i="43"/>
  <c r="E188" i="43"/>
  <c r="E189" i="43"/>
  <c r="E190" i="43"/>
  <c r="E191" i="43"/>
  <c r="F191" i="43" s="1"/>
  <c r="F385" i="43" s="1"/>
  <c r="E192" i="43"/>
  <c r="E193" i="43"/>
  <c r="E194" i="43"/>
  <c r="E195" i="43"/>
  <c r="G195" i="43"/>
  <c r="G194" i="43"/>
  <c r="G193" i="43"/>
  <c r="G192" i="43"/>
  <c r="G191" i="43"/>
  <c r="G190" i="43"/>
  <c r="G189" i="43"/>
  <c r="G188" i="43"/>
  <c r="G187" i="43"/>
  <c r="G186" i="43"/>
  <c r="G185" i="43"/>
  <c r="G184" i="43"/>
  <c r="G183" i="43"/>
  <c r="G182" i="43"/>
  <c r="G181" i="43"/>
  <c r="G180" i="43"/>
  <c r="G179" i="43"/>
  <c r="G178" i="43"/>
  <c r="G177" i="43"/>
  <c r="G176" i="43"/>
  <c r="G175" i="43"/>
  <c r="G174" i="43"/>
  <c r="G173" i="43"/>
  <c r="G172" i="43"/>
  <c r="G171" i="43"/>
  <c r="G170" i="43"/>
  <c r="G169" i="43"/>
  <c r="G168" i="43"/>
  <c r="G167" i="43"/>
  <c r="G166" i="43"/>
  <c r="G165" i="43"/>
  <c r="G164" i="43"/>
  <c r="G163" i="43"/>
  <c r="G162" i="43"/>
  <c r="G161" i="43"/>
  <c r="G160" i="43"/>
  <c r="G159" i="43"/>
  <c r="G158" i="43"/>
  <c r="G157" i="43"/>
  <c r="G156" i="43"/>
  <c r="G155" i="43"/>
  <c r="G154" i="43"/>
  <c r="G153" i="43"/>
  <c r="G152" i="43"/>
  <c r="G151" i="43"/>
  <c r="G150" i="43"/>
  <c r="G149" i="43"/>
  <c r="G148" i="43"/>
  <c r="G147" i="43"/>
  <c r="G146" i="43"/>
  <c r="G145" i="43"/>
  <c r="G144" i="43"/>
  <c r="G143" i="43"/>
  <c r="G142" i="43"/>
  <c r="G141" i="43"/>
  <c r="G140" i="43"/>
  <c r="G139" i="43"/>
  <c r="G138" i="43"/>
  <c r="G137" i="43"/>
  <c r="G136" i="43"/>
  <c r="G135" i="43"/>
  <c r="G134" i="43"/>
  <c r="G133" i="43"/>
  <c r="G132" i="43"/>
  <c r="G131" i="43"/>
  <c r="G130" i="43"/>
  <c r="G129" i="43"/>
  <c r="G128" i="43"/>
  <c r="G127" i="43"/>
  <c r="G126" i="43"/>
  <c r="G125" i="43"/>
  <c r="G124" i="43"/>
  <c r="G123" i="43"/>
  <c r="G122" i="43"/>
  <c r="G121" i="43"/>
  <c r="G120" i="43"/>
  <c r="G119" i="43"/>
  <c r="G118" i="43"/>
  <c r="G117" i="43"/>
  <c r="G116" i="43"/>
  <c r="G115" i="43"/>
  <c r="G114" i="43"/>
  <c r="G113" i="43"/>
  <c r="G112" i="43"/>
  <c r="G111" i="43"/>
  <c r="G110" i="43"/>
  <c r="G109" i="43"/>
  <c r="G108" i="43"/>
  <c r="G107" i="43"/>
  <c r="G106" i="43"/>
  <c r="G105" i="43"/>
  <c r="G104" i="43"/>
  <c r="G103" i="43"/>
  <c r="G102" i="43"/>
  <c r="G101" i="43"/>
  <c r="G100" i="43"/>
  <c r="G99" i="43"/>
  <c r="G98" i="43"/>
  <c r="G97" i="43"/>
  <c r="G96" i="43"/>
  <c r="G95" i="43"/>
  <c r="G94" i="43"/>
  <c r="G93" i="43"/>
  <c r="G92" i="43"/>
  <c r="G91" i="43"/>
  <c r="G90" i="43"/>
  <c r="G89" i="43"/>
  <c r="G88" i="43"/>
  <c r="G87" i="43"/>
  <c r="G86" i="43"/>
  <c r="G85" i="43"/>
  <c r="G84" i="43"/>
  <c r="G83" i="43"/>
  <c r="G82" i="43"/>
  <c r="G81" i="43"/>
  <c r="G80" i="43"/>
  <c r="G79" i="43"/>
  <c r="G78" i="43"/>
  <c r="G77" i="43"/>
  <c r="G76" i="43"/>
  <c r="G75" i="43"/>
  <c r="G74" i="43"/>
  <c r="G73" i="43"/>
  <c r="G72" i="43"/>
  <c r="G71" i="43"/>
  <c r="G70" i="43"/>
  <c r="G69" i="43"/>
  <c r="G68" i="43"/>
  <c r="G67" i="43"/>
  <c r="G66" i="43"/>
  <c r="G65" i="43"/>
  <c r="G64" i="43"/>
  <c r="G63" i="43"/>
  <c r="G62" i="43"/>
  <c r="G61" i="43"/>
  <c r="G60" i="43"/>
  <c r="G59" i="43"/>
  <c r="G58" i="43"/>
  <c r="G57" i="43"/>
  <c r="G56" i="43"/>
  <c r="G55" i="43"/>
  <c r="G54" i="43"/>
  <c r="G53" i="43"/>
  <c r="G52" i="43"/>
  <c r="G51" i="43"/>
  <c r="G50" i="43"/>
  <c r="G49" i="43"/>
  <c r="G48" i="43"/>
  <c r="G47" i="43"/>
  <c r="G46" i="43"/>
  <c r="G45" i="43"/>
  <c r="G44" i="43"/>
  <c r="G43" i="43"/>
  <c r="G42" i="43"/>
  <c r="G41" i="43"/>
  <c r="G40" i="43"/>
  <c r="G39" i="43"/>
  <c r="G38" i="43"/>
  <c r="G37" i="43"/>
  <c r="G36" i="43"/>
  <c r="G35" i="43"/>
  <c r="G34" i="43"/>
  <c r="G33" i="43"/>
  <c r="G32" i="43"/>
  <c r="G31" i="43"/>
  <c r="G30" i="43"/>
  <c r="G29" i="43"/>
  <c r="G28" i="43"/>
  <c r="G27" i="43"/>
  <c r="G26" i="43"/>
  <c r="G25" i="43"/>
  <c r="G24" i="43"/>
  <c r="G23" i="43"/>
  <c r="G22" i="43"/>
  <c r="G21" i="43"/>
  <c r="G20" i="43"/>
  <c r="G19" i="43"/>
  <c r="G18" i="43"/>
  <c r="G17" i="43"/>
  <c r="G16" i="43"/>
  <c r="G15" i="43"/>
  <c r="G14" i="43"/>
  <c r="G13" i="43"/>
  <c r="G12" i="43"/>
  <c r="G11" i="43"/>
  <c r="G10" i="43"/>
  <c r="G9" i="43"/>
  <c r="G8" i="43"/>
  <c r="G7" i="43"/>
  <c r="G6" i="43"/>
  <c r="G5" i="43"/>
  <c r="G4" i="43"/>
  <c r="J17" i="54" s="1"/>
  <c r="C4" i="42"/>
  <c r="C5" i="42"/>
  <c r="H200" i="42" s="1"/>
  <c r="C6" i="42"/>
  <c r="C7" i="42"/>
  <c r="T202" i="42" s="1"/>
  <c r="C8" i="42"/>
  <c r="U203" i="42" s="1"/>
  <c r="C9" i="42"/>
  <c r="C10" i="42"/>
  <c r="H205" i="42" s="1"/>
  <c r="C11" i="42"/>
  <c r="X206" i="42" s="1"/>
  <c r="C12" i="42"/>
  <c r="M207" i="42" s="1"/>
  <c r="C13" i="42"/>
  <c r="AA208" i="42" s="1"/>
  <c r="C14" i="42"/>
  <c r="W209" i="42" s="1"/>
  <c r="C15" i="42"/>
  <c r="K210" i="42" s="1"/>
  <c r="C16" i="42"/>
  <c r="R211" i="42" s="1"/>
  <c r="C17" i="42"/>
  <c r="K212" i="42" s="1"/>
  <c r="C18" i="42"/>
  <c r="X213" i="42" s="1"/>
  <c r="C19" i="42"/>
  <c r="U214" i="42" s="1"/>
  <c r="C20" i="42"/>
  <c r="U215" i="42" s="1"/>
  <c r="C21" i="42"/>
  <c r="J216" i="42" s="1"/>
  <c r="C22" i="42"/>
  <c r="I217" i="42" s="1"/>
  <c r="C23" i="42"/>
  <c r="AA218" i="42" s="1"/>
  <c r="C24" i="42"/>
  <c r="O219" i="42" s="1"/>
  <c r="AE219" i="42"/>
  <c r="C25" i="42"/>
  <c r="C26" i="42"/>
  <c r="N221" i="42" s="1"/>
  <c r="C27" i="42"/>
  <c r="J222" i="42" s="1"/>
  <c r="C28" i="42"/>
  <c r="C29" i="42"/>
  <c r="C30" i="42"/>
  <c r="H225" i="42" s="1"/>
  <c r="C31" i="42"/>
  <c r="C32" i="42"/>
  <c r="C33" i="42"/>
  <c r="C34" i="42"/>
  <c r="N229" i="42" s="1"/>
  <c r="C35" i="42"/>
  <c r="C36" i="42"/>
  <c r="Z231" i="42" s="1"/>
  <c r="C37" i="42"/>
  <c r="AB232" i="42" s="1"/>
  <c r="C38" i="42"/>
  <c r="AB233" i="42" s="1"/>
  <c r="C39" i="42"/>
  <c r="C40" i="42"/>
  <c r="C41" i="42"/>
  <c r="AE236" i="42" s="1"/>
  <c r="C42" i="42"/>
  <c r="AE237" i="42" s="1"/>
  <c r="C43" i="42"/>
  <c r="V238" i="42" s="1"/>
  <c r="C44" i="42"/>
  <c r="AE239" i="42" s="1"/>
  <c r="C45" i="42"/>
  <c r="P240" i="42" s="1"/>
  <c r="C46" i="42"/>
  <c r="T241" i="42" s="1"/>
  <c r="C47" i="42"/>
  <c r="M242" i="42" s="1"/>
  <c r="C48" i="42"/>
  <c r="M243" i="42" s="1"/>
  <c r="C49" i="42"/>
  <c r="J244" i="42" s="1"/>
  <c r="C50" i="42"/>
  <c r="M245" i="42" s="1"/>
  <c r="C51" i="42"/>
  <c r="S246" i="42" s="1"/>
  <c r="C52" i="42"/>
  <c r="AE247" i="42" s="1"/>
  <c r="C53" i="42"/>
  <c r="O248" i="42" s="1"/>
  <c r="C54" i="42"/>
  <c r="C55" i="42"/>
  <c r="R250" i="42" s="1"/>
  <c r="C56" i="42"/>
  <c r="AA251" i="42" s="1"/>
  <c r="C57" i="42"/>
  <c r="R252" i="42" s="1"/>
  <c r="C58" i="42"/>
  <c r="T253" i="42" s="1"/>
  <c r="C59" i="42"/>
  <c r="T254" i="42" s="1"/>
  <c r="C60" i="42"/>
  <c r="J255" i="42" s="1"/>
  <c r="AE255" i="42"/>
  <c r="C61" i="42"/>
  <c r="AD256" i="42" s="1"/>
  <c r="C62" i="42"/>
  <c r="C63" i="42"/>
  <c r="J258" i="42" s="1"/>
  <c r="C64" i="42"/>
  <c r="J259" i="42" s="1"/>
  <c r="C65" i="42"/>
  <c r="R260" i="42" s="1"/>
  <c r="C66" i="42"/>
  <c r="T261" i="42" s="1"/>
  <c r="C67" i="42"/>
  <c r="C68" i="42"/>
  <c r="C69" i="42"/>
  <c r="L264" i="42" s="1"/>
  <c r="C70" i="42"/>
  <c r="AB265" i="42" s="1"/>
  <c r="C71" i="42"/>
  <c r="K266" i="42" s="1"/>
  <c r="C72" i="42"/>
  <c r="AB267" i="42" s="1"/>
  <c r="C73" i="42"/>
  <c r="U268" i="42" s="1"/>
  <c r="C74" i="42"/>
  <c r="N269" i="42" s="1"/>
  <c r="C75" i="42"/>
  <c r="R270" i="42" s="1"/>
  <c r="C76" i="42"/>
  <c r="R271" i="42" s="1"/>
  <c r="C77" i="42"/>
  <c r="C78" i="42"/>
  <c r="C79" i="42"/>
  <c r="AC274" i="42" s="1"/>
  <c r="C80" i="42"/>
  <c r="AE275" i="42" s="1"/>
  <c r="C81" i="42"/>
  <c r="L276" i="42" s="1"/>
  <c r="C82" i="42"/>
  <c r="C83" i="42"/>
  <c r="C84" i="42"/>
  <c r="C85" i="42"/>
  <c r="N280" i="42" s="1"/>
  <c r="C86" i="42"/>
  <c r="H281" i="42" s="1"/>
  <c r="C87" i="42"/>
  <c r="C88" i="42"/>
  <c r="AE283" i="42"/>
  <c r="C89" i="42"/>
  <c r="AC284" i="42" s="1"/>
  <c r="C90" i="42"/>
  <c r="V285" i="42" s="1"/>
  <c r="C91" i="42"/>
  <c r="V286" i="42" s="1"/>
  <c r="C92" i="42"/>
  <c r="C93" i="42"/>
  <c r="I288" i="42" s="1"/>
  <c r="C94" i="42"/>
  <c r="V289" i="42" s="1"/>
  <c r="C95" i="42"/>
  <c r="T290" i="42" s="1"/>
  <c r="C96" i="42"/>
  <c r="AC291" i="42" s="1"/>
  <c r="C97" i="42"/>
  <c r="AB292" i="42" s="1"/>
  <c r="C98" i="42"/>
  <c r="AE293" i="42" s="1"/>
  <c r="C99" i="42"/>
  <c r="K294" i="42" s="1"/>
  <c r="C100" i="42"/>
  <c r="AE295" i="42" s="1"/>
  <c r="C101" i="42"/>
  <c r="M296" i="42" s="1"/>
  <c r="C102" i="42"/>
  <c r="AB297" i="42" s="1"/>
  <c r="C103" i="42"/>
  <c r="K298" i="42" s="1"/>
  <c r="C104" i="42"/>
  <c r="I299" i="42" s="1"/>
  <c r="C105" i="42"/>
  <c r="I300" i="42" s="1"/>
  <c r="C106" i="42"/>
  <c r="M301" i="42" s="1"/>
  <c r="C107" i="42"/>
  <c r="C108" i="42"/>
  <c r="C109" i="42"/>
  <c r="AA304" i="42" s="1"/>
  <c r="C110" i="42"/>
  <c r="T305" i="42" s="1"/>
  <c r="C111" i="42"/>
  <c r="J306" i="42" s="1"/>
  <c r="C112" i="42"/>
  <c r="C113" i="42"/>
  <c r="AA308" i="42" s="1"/>
  <c r="C114" i="42"/>
  <c r="AE309" i="42" s="1"/>
  <c r="C115" i="42"/>
  <c r="C116" i="42"/>
  <c r="Z311" i="42" s="1"/>
  <c r="AE311" i="42"/>
  <c r="C117" i="42"/>
  <c r="C118" i="42"/>
  <c r="C119" i="42"/>
  <c r="C120" i="42"/>
  <c r="C121" i="42"/>
  <c r="I316" i="42" s="1"/>
  <c r="C122" i="42"/>
  <c r="O317" i="42" s="1"/>
  <c r="C123" i="42"/>
  <c r="L318" i="42" s="1"/>
  <c r="C124" i="42"/>
  <c r="W319" i="42" s="1"/>
  <c r="AE319" i="42"/>
  <c r="C125" i="42"/>
  <c r="N320" i="42" s="1"/>
  <c r="C126" i="42"/>
  <c r="N321" i="42" s="1"/>
  <c r="C127" i="42"/>
  <c r="AA322" i="42" s="1"/>
  <c r="C128" i="42"/>
  <c r="N323" i="42" s="1"/>
  <c r="C129" i="42"/>
  <c r="AA324" i="42" s="1"/>
  <c r="C130" i="42"/>
  <c r="Y325" i="42" s="1"/>
  <c r="C131" i="42"/>
  <c r="AC326" i="42" s="1"/>
  <c r="C132" i="42"/>
  <c r="U327" i="42" s="1"/>
  <c r="C133" i="42"/>
  <c r="U328" i="42" s="1"/>
  <c r="C134" i="42"/>
  <c r="Y329" i="42" s="1"/>
  <c r="C135" i="42"/>
  <c r="C136" i="42"/>
  <c r="C137" i="42"/>
  <c r="Y332" i="42" s="1"/>
  <c r="C138" i="42"/>
  <c r="AE333" i="42" s="1"/>
  <c r="C139" i="42"/>
  <c r="C140" i="42"/>
  <c r="I335" i="42" s="1"/>
  <c r="AE335" i="42"/>
  <c r="C141" i="42"/>
  <c r="Z336" i="42" s="1"/>
  <c r="C142" i="42"/>
  <c r="W337" i="42" s="1"/>
  <c r="C143" i="42"/>
  <c r="M338" i="42" s="1"/>
  <c r="C144" i="42"/>
  <c r="M339" i="42" s="1"/>
  <c r="AE339" i="42"/>
  <c r="C145" i="42"/>
  <c r="M340" i="42" s="1"/>
  <c r="C146" i="42"/>
  <c r="AE341" i="42"/>
  <c r="C147" i="42"/>
  <c r="U342" i="42" s="1"/>
  <c r="C148" i="42"/>
  <c r="C149" i="42"/>
  <c r="U344" i="42" s="1"/>
  <c r="C150" i="42"/>
  <c r="K345" i="42" s="1"/>
  <c r="C151" i="42"/>
  <c r="AC346" i="42" s="1"/>
  <c r="C152" i="42"/>
  <c r="AE347" i="42" s="1"/>
  <c r="C153" i="42"/>
  <c r="C154" i="42"/>
  <c r="Q349" i="42" s="1"/>
  <c r="C155" i="42"/>
  <c r="C156" i="42"/>
  <c r="AC351" i="42" s="1"/>
  <c r="C157" i="42"/>
  <c r="O352" i="42" s="1"/>
  <c r="C158" i="42"/>
  <c r="I353" i="42" s="1"/>
  <c r="C159" i="42"/>
  <c r="C160" i="42"/>
  <c r="N355" i="42" s="1"/>
  <c r="C161" i="42"/>
  <c r="K356" i="42" s="1"/>
  <c r="C162" i="42"/>
  <c r="L357" i="42" s="1"/>
  <c r="C163" i="42"/>
  <c r="P358" i="42" s="1"/>
  <c r="C164" i="42"/>
  <c r="AE359" i="42" s="1"/>
  <c r="C165" i="42"/>
  <c r="Q360" i="42" s="1"/>
  <c r="C166" i="42"/>
  <c r="H361" i="42" s="1"/>
  <c r="C167" i="42"/>
  <c r="Z362" i="42" s="1"/>
  <c r="C168" i="42"/>
  <c r="C169" i="42"/>
  <c r="C170" i="42"/>
  <c r="K365" i="42" s="1"/>
  <c r="C171" i="42"/>
  <c r="C172" i="42"/>
  <c r="AE367" i="42" s="1"/>
  <c r="C173" i="42"/>
  <c r="H368" i="42" s="1"/>
  <c r="C174" i="42"/>
  <c r="I369" i="42" s="1"/>
  <c r="C175" i="42"/>
  <c r="O370" i="42" s="1"/>
  <c r="C176" i="42"/>
  <c r="C177" i="42"/>
  <c r="AA372" i="42" s="1"/>
  <c r="C178" i="42"/>
  <c r="I373" i="42" s="1"/>
  <c r="C179" i="42"/>
  <c r="U374" i="42" s="1"/>
  <c r="C180" i="42"/>
  <c r="AE375" i="42"/>
  <c r="C181" i="42"/>
  <c r="N376" i="42" s="1"/>
  <c r="C182" i="42"/>
  <c r="J377" i="42" s="1"/>
  <c r="C183" i="42"/>
  <c r="C184" i="42"/>
  <c r="P379" i="42" s="1"/>
  <c r="AE379" i="42"/>
  <c r="C185" i="42"/>
  <c r="C186" i="42"/>
  <c r="C187" i="42"/>
  <c r="P382" i="42" s="1"/>
  <c r="C188" i="42"/>
  <c r="H383" i="42" s="1"/>
  <c r="C189" i="42"/>
  <c r="W384" i="42" s="1"/>
  <c r="C190" i="42"/>
  <c r="C191" i="42"/>
  <c r="H386" i="42" s="1"/>
  <c r="C192" i="42"/>
  <c r="M387" i="42" s="1"/>
  <c r="C193" i="42"/>
  <c r="S388" i="42" s="1"/>
  <c r="C194" i="42"/>
  <c r="Q389" i="42" s="1"/>
  <c r="C195" i="42"/>
  <c r="T390" i="42" s="1"/>
  <c r="C196" i="42"/>
  <c r="AE391" i="42" s="1"/>
  <c r="AD208" i="42"/>
  <c r="AD209" i="42"/>
  <c r="AD236" i="42"/>
  <c r="AD237" i="42"/>
  <c r="AD241" i="42"/>
  <c r="AD266" i="42"/>
  <c r="AD268" i="42"/>
  <c r="AD326" i="42"/>
  <c r="AD352" i="42"/>
  <c r="AD357" i="42"/>
  <c r="AD358" i="42"/>
  <c r="AD364" i="42"/>
  <c r="AC236" i="42"/>
  <c r="AC239" i="42"/>
  <c r="AC266" i="42"/>
  <c r="AC267" i="42"/>
  <c r="AC271" i="42"/>
  <c r="AC272" i="42"/>
  <c r="AC323" i="42"/>
  <c r="AC324" i="42"/>
  <c r="AB211" i="42"/>
  <c r="AB212" i="42"/>
  <c r="AB237" i="42"/>
  <c r="AB239" i="42"/>
  <c r="AB241" i="42"/>
  <c r="AB243" i="42"/>
  <c r="AB244" i="42"/>
  <c r="AB245" i="42"/>
  <c r="AB248" i="42"/>
  <c r="AB264" i="42"/>
  <c r="AB293" i="42"/>
  <c r="AB304" i="42"/>
  <c r="AB351" i="42"/>
  <c r="AB352" i="42"/>
  <c r="AA240" i="42"/>
  <c r="AA266" i="42"/>
  <c r="AA306" i="42"/>
  <c r="AA351" i="42"/>
  <c r="AA379" i="42"/>
  <c r="AA383" i="42"/>
  <c r="AA384" i="42"/>
  <c r="Z236" i="42"/>
  <c r="Z266" i="42"/>
  <c r="Z267" i="42"/>
  <c r="Z268" i="42"/>
  <c r="Z295" i="42"/>
  <c r="Z351" i="42"/>
  <c r="Z352" i="42"/>
  <c r="Z356" i="42"/>
  <c r="Z383" i="42"/>
  <c r="Y236" i="42"/>
  <c r="Y240" i="42"/>
  <c r="Y265" i="42"/>
  <c r="Y297" i="42"/>
  <c r="Y298" i="42"/>
  <c r="Y300" i="42"/>
  <c r="Y305" i="42"/>
  <c r="Y362" i="42"/>
  <c r="Y382" i="42"/>
  <c r="Y388" i="42"/>
  <c r="Y389" i="42"/>
  <c r="Y390" i="42"/>
  <c r="X201" i="42"/>
  <c r="X265" i="42"/>
  <c r="X294" i="42"/>
  <c r="X295" i="42"/>
  <c r="X296" i="42"/>
  <c r="X298" i="42"/>
  <c r="X300" i="42"/>
  <c r="X305" i="42"/>
  <c r="X352" i="42"/>
  <c r="X356" i="42"/>
  <c r="X388" i="42"/>
  <c r="X390" i="42"/>
  <c r="W264" i="42"/>
  <c r="W265" i="42"/>
  <c r="W269" i="42"/>
  <c r="W388" i="42"/>
  <c r="V209" i="42"/>
  <c r="V210" i="42"/>
  <c r="V216" i="42"/>
  <c r="V236" i="42"/>
  <c r="V237" i="42"/>
  <c r="V264" i="42"/>
  <c r="V265" i="42"/>
  <c r="V268" i="42"/>
  <c r="V290" i="42"/>
  <c r="V294" i="42"/>
  <c r="V382" i="42"/>
  <c r="U204" i="42"/>
  <c r="U236" i="42"/>
  <c r="U238" i="42"/>
  <c r="U239" i="42"/>
  <c r="U264" i="42"/>
  <c r="U275" i="42"/>
  <c r="U322" i="42"/>
  <c r="U323" i="42"/>
  <c r="U351" i="42"/>
  <c r="U382" i="42"/>
  <c r="T211" i="42"/>
  <c r="T212" i="42"/>
  <c r="T236" i="42"/>
  <c r="T237" i="42"/>
  <c r="T238" i="42"/>
  <c r="T239" i="42"/>
  <c r="T262" i="42"/>
  <c r="T263" i="42"/>
  <c r="T265" i="42"/>
  <c r="T266" i="42"/>
  <c r="T326" i="42"/>
  <c r="T351" i="42"/>
  <c r="T382" i="42"/>
  <c r="S208" i="42"/>
  <c r="S209" i="42"/>
  <c r="S210" i="42"/>
  <c r="S212" i="42"/>
  <c r="S236" i="42"/>
  <c r="S240" i="42"/>
  <c r="S242" i="42"/>
  <c r="S249" i="42"/>
  <c r="S263" i="42"/>
  <c r="S264" i="42"/>
  <c r="S322" i="42"/>
  <c r="S352" i="42"/>
  <c r="R210" i="42"/>
  <c r="R212" i="42"/>
  <c r="R238" i="42"/>
  <c r="R239" i="42"/>
  <c r="R247" i="42"/>
  <c r="R248" i="42"/>
  <c r="R263" i="42"/>
  <c r="R264" i="42"/>
  <c r="R266" i="42"/>
  <c r="Q235" i="42"/>
  <c r="Q236" i="42"/>
  <c r="Q237" i="42"/>
  <c r="Q239" i="42"/>
  <c r="Q293" i="42"/>
  <c r="Q295" i="42"/>
  <c r="Q297" i="42"/>
  <c r="Q299" i="42"/>
  <c r="Q304" i="42"/>
  <c r="Q339" i="42"/>
  <c r="Q351" i="42"/>
  <c r="Q352" i="42"/>
  <c r="P202" i="42"/>
  <c r="P210" i="42"/>
  <c r="P211" i="42"/>
  <c r="P212" i="42"/>
  <c r="P213" i="42"/>
  <c r="P234" i="42"/>
  <c r="P235" i="42"/>
  <c r="P236" i="42"/>
  <c r="P264" i="42"/>
  <c r="P265" i="42"/>
  <c r="P266" i="42"/>
  <c r="P267" i="42"/>
  <c r="P300" i="42"/>
  <c r="P304" i="42"/>
  <c r="P322" i="42"/>
  <c r="P323" i="42"/>
  <c r="P351" i="42"/>
  <c r="P352" i="42"/>
  <c r="P359" i="42"/>
  <c r="P388" i="42"/>
  <c r="O208" i="42"/>
  <c r="O210" i="42"/>
  <c r="O212" i="42"/>
  <c r="O213" i="42"/>
  <c r="O214" i="42"/>
  <c r="O215" i="42"/>
  <c r="O216" i="42"/>
  <c r="O217" i="42"/>
  <c r="O236" i="42"/>
  <c r="O237" i="42"/>
  <c r="O246" i="42"/>
  <c r="O264" i="42"/>
  <c r="O265" i="42"/>
  <c r="O295" i="42"/>
  <c r="O356" i="42"/>
  <c r="O390" i="42"/>
  <c r="N211" i="42"/>
  <c r="N212" i="42"/>
  <c r="N264" i="42"/>
  <c r="N265" i="42"/>
  <c r="N275" i="42"/>
  <c r="N351" i="42"/>
  <c r="N357" i="42"/>
  <c r="N387" i="42"/>
  <c r="N388" i="42"/>
  <c r="N389" i="42"/>
  <c r="N390" i="42"/>
  <c r="M201" i="42"/>
  <c r="M208" i="42"/>
  <c r="M240" i="42"/>
  <c r="M264" i="42"/>
  <c r="M265" i="42"/>
  <c r="M266" i="42"/>
  <c r="M275" i="42"/>
  <c r="M326" i="42"/>
  <c r="M351" i="42"/>
  <c r="M352" i="42"/>
  <c r="M380" i="42"/>
  <c r="M382" i="42"/>
  <c r="L210" i="42"/>
  <c r="L212" i="42"/>
  <c r="L236" i="42"/>
  <c r="L237" i="42"/>
  <c r="L238" i="42"/>
  <c r="L241" i="42"/>
  <c r="L242" i="42"/>
  <c r="L275" i="42"/>
  <c r="L293" i="42"/>
  <c r="L301" i="42"/>
  <c r="L302" i="42"/>
  <c r="L305" i="42"/>
  <c r="L306" i="42"/>
  <c r="L316" i="42"/>
  <c r="L317" i="42"/>
  <c r="L319" i="42"/>
  <c r="L320" i="42"/>
  <c r="L321" i="42"/>
  <c r="L382" i="42"/>
  <c r="L383" i="42"/>
  <c r="K208" i="42"/>
  <c r="K209" i="42"/>
  <c r="K236" i="42"/>
  <c r="K237" i="42"/>
  <c r="K238" i="42"/>
  <c r="K239" i="42"/>
  <c r="K264" i="42"/>
  <c r="K265" i="42"/>
  <c r="K275" i="42"/>
  <c r="K323" i="42"/>
  <c r="K387" i="42"/>
  <c r="K388" i="42"/>
  <c r="J208" i="42"/>
  <c r="J209" i="42"/>
  <c r="J246" i="42"/>
  <c r="J264" i="42"/>
  <c r="J265" i="42"/>
  <c r="J305" i="42"/>
  <c r="J325" i="42"/>
  <c r="J351" i="42"/>
  <c r="J352" i="42"/>
  <c r="J353" i="42"/>
  <c r="J354" i="42"/>
  <c r="I210" i="42"/>
  <c r="I211" i="42"/>
  <c r="I212" i="42"/>
  <c r="I236" i="42"/>
  <c r="I237" i="42"/>
  <c r="I264" i="42"/>
  <c r="I265" i="42"/>
  <c r="I266" i="42"/>
  <c r="I267" i="42"/>
  <c r="I268" i="42"/>
  <c r="I269" i="42"/>
  <c r="I270" i="42"/>
  <c r="I276" i="42"/>
  <c r="I305" i="42"/>
  <c r="I334" i="42"/>
  <c r="I351" i="42"/>
  <c r="I352" i="42"/>
  <c r="I379" i="42"/>
  <c r="I380" i="42"/>
  <c r="I382" i="42"/>
  <c r="I383" i="42"/>
  <c r="H201" i="42"/>
  <c r="H202" i="42"/>
  <c r="H210" i="42"/>
  <c r="H211" i="42"/>
  <c r="H212" i="42"/>
  <c r="H264" i="42"/>
  <c r="H265" i="42"/>
  <c r="H266" i="42"/>
  <c r="H267" i="42"/>
  <c r="H268" i="42"/>
  <c r="H270" i="42"/>
  <c r="H275" i="42"/>
  <c r="H293" i="42"/>
  <c r="H294" i="42"/>
  <c r="H295" i="42"/>
  <c r="H296" i="42"/>
  <c r="H297" i="42"/>
  <c r="H298" i="42"/>
  <c r="H304" i="42"/>
  <c r="H321" i="42"/>
  <c r="H322" i="42"/>
  <c r="H323" i="42"/>
  <c r="H325" i="42"/>
  <c r="H351" i="42"/>
  <c r="H352" i="42"/>
  <c r="H353" i="42"/>
  <c r="H355" i="42"/>
  <c r="H389" i="42"/>
  <c r="E4" i="42"/>
  <c r="F4" i="42" s="1"/>
  <c r="E5" i="42"/>
  <c r="E6" i="42"/>
  <c r="E7" i="42"/>
  <c r="F7" i="42" s="1"/>
  <c r="E8" i="42"/>
  <c r="F8" i="42" s="1"/>
  <c r="E9" i="42"/>
  <c r="E10" i="42"/>
  <c r="E11" i="42"/>
  <c r="F11" i="42" s="1"/>
  <c r="E12" i="42"/>
  <c r="E13" i="42"/>
  <c r="F13" i="42" s="1"/>
  <c r="E14" i="42"/>
  <c r="F14" i="42" s="1"/>
  <c r="E15" i="42"/>
  <c r="E16" i="42"/>
  <c r="F16" i="42" s="1"/>
  <c r="E17" i="42"/>
  <c r="E18" i="42"/>
  <c r="E19" i="42"/>
  <c r="E20" i="42"/>
  <c r="E21" i="42"/>
  <c r="E22" i="42"/>
  <c r="E23" i="42"/>
  <c r="F23" i="42" s="1"/>
  <c r="E24" i="42"/>
  <c r="F24" i="42" s="1"/>
  <c r="E25" i="42"/>
  <c r="F25" i="42" s="1"/>
  <c r="E26" i="42"/>
  <c r="E27" i="42"/>
  <c r="E28" i="42"/>
  <c r="E29" i="42"/>
  <c r="F29" i="42" s="1"/>
  <c r="E30" i="42"/>
  <c r="F30" i="42" s="1"/>
  <c r="E31" i="42"/>
  <c r="F31" i="42" s="1"/>
  <c r="E32" i="42"/>
  <c r="F32" i="42" s="1"/>
  <c r="E33" i="42"/>
  <c r="F33" i="42" s="1"/>
  <c r="E34" i="42"/>
  <c r="F34" i="42" s="1"/>
  <c r="E35" i="42"/>
  <c r="E36" i="42"/>
  <c r="F36" i="42" s="1"/>
  <c r="E37" i="42"/>
  <c r="F37" i="42" s="1"/>
  <c r="E38" i="42"/>
  <c r="F38" i="42" s="1"/>
  <c r="E39" i="42"/>
  <c r="E40" i="42"/>
  <c r="E41" i="42"/>
  <c r="F41" i="42" s="1"/>
  <c r="E42" i="42"/>
  <c r="F42" i="42" s="1"/>
  <c r="E43" i="42"/>
  <c r="E44" i="42"/>
  <c r="E45" i="42"/>
  <c r="F45" i="42" s="1"/>
  <c r="E46" i="42"/>
  <c r="E47" i="42"/>
  <c r="E48" i="42"/>
  <c r="E49" i="42"/>
  <c r="E50" i="42"/>
  <c r="F50" i="42" s="1"/>
  <c r="E51" i="42"/>
  <c r="F51" i="42" s="1"/>
  <c r="E52" i="42"/>
  <c r="F52" i="42" s="1"/>
  <c r="E53" i="42"/>
  <c r="E54" i="42"/>
  <c r="F54" i="42" s="1"/>
  <c r="E55" i="42"/>
  <c r="E56" i="42"/>
  <c r="E57" i="42"/>
  <c r="E58" i="42"/>
  <c r="E59" i="42"/>
  <c r="E60" i="42"/>
  <c r="E61" i="42"/>
  <c r="E62" i="42"/>
  <c r="E63" i="42"/>
  <c r="F63" i="42" s="1"/>
  <c r="E64" i="42"/>
  <c r="E65" i="42"/>
  <c r="E66" i="42"/>
  <c r="F66" i="42" s="1"/>
  <c r="E67" i="42"/>
  <c r="E68" i="42"/>
  <c r="F68" i="42" s="1"/>
  <c r="E69" i="42"/>
  <c r="F69" i="42" s="1"/>
  <c r="F264" i="42" s="1"/>
  <c r="E70" i="42"/>
  <c r="E265" i="42" s="1"/>
  <c r="F70" i="42"/>
  <c r="F265" i="42" s="1"/>
  <c r="E71" i="42"/>
  <c r="E266" i="42" s="1"/>
  <c r="E72" i="42"/>
  <c r="F72" i="42" s="1"/>
  <c r="E73" i="42"/>
  <c r="E74" i="42"/>
  <c r="F74" i="42" s="1"/>
  <c r="E75" i="42"/>
  <c r="F75" i="42" s="1"/>
  <c r="E76" i="42"/>
  <c r="E77" i="42"/>
  <c r="F77" i="42" s="1"/>
  <c r="E78" i="42"/>
  <c r="E79" i="42"/>
  <c r="F79" i="42"/>
  <c r="E80" i="42"/>
  <c r="E81" i="42"/>
  <c r="E82" i="42"/>
  <c r="F82" i="42" s="1"/>
  <c r="E83" i="42"/>
  <c r="E84" i="42"/>
  <c r="E85" i="42"/>
  <c r="F85" i="42" s="1"/>
  <c r="E86" i="42"/>
  <c r="F86" i="42" s="1"/>
  <c r="E87" i="42"/>
  <c r="F87" i="42" s="1"/>
  <c r="E88" i="42"/>
  <c r="F88" i="42" s="1"/>
  <c r="E89" i="42"/>
  <c r="F89" i="42" s="1"/>
  <c r="E90" i="42"/>
  <c r="E91" i="42"/>
  <c r="F91" i="42" s="1"/>
  <c r="E92" i="42"/>
  <c r="F92" i="42" s="1"/>
  <c r="E93" i="42"/>
  <c r="F93" i="42" s="1"/>
  <c r="E94" i="42"/>
  <c r="F94" i="42"/>
  <c r="E95" i="42"/>
  <c r="F95" i="42"/>
  <c r="E96" i="42"/>
  <c r="E97" i="42"/>
  <c r="E98" i="42"/>
  <c r="E99" i="42"/>
  <c r="E100" i="42"/>
  <c r="E101" i="42"/>
  <c r="E102" i="42"/>
  <c r="F102" i="42" s="1"/>
  <c r="F297" i="42" s="1"/>
  <c r="E103" i="42"/>
  <c r="F103" i="42" s="1"/>
  <c r="E104" i="42"/>
  <c r="F104" i="42" s="1"/>
  <c r="E105" i="42"/>
  <c r="F105" i="42" s="1"/>
  <c r="E106" i="42"/>
  <c r="E107" i="42"/>
  <c r="F107" i="42" s="1"/>
  <c r="E108" i="42"/>
  <c r="F108" i="42" s="1"/>
  <c r="E109" i="42"/>
  <c r="F109" i="42" s="1"/>
  <c r="E110" i="42"/>
  <c r="F110" i="42" s="1"/>
  <c r="F305" i="42" s="1"/>
  <c r="E111" i="42"/>
  <c r="F111" i="42" s="1"/>
  <c r="E112" i="42"/>
  <c r="F112" i="42" s="1"/>
  <c r="E113" i="42"/>
  <c r="F113" i="42" s="1"/>
  <c r="E114" i="42"/>
  <c r="F114" i="42" s="1"/>
  <c r="E115" i="42"/>
  <c r="F115" i="42" s="1"/>
  <c r="E116" i="42"/>
  <c r="E117" i="42"/>
  <c r="F117" i="42" s="1"/>
  <c r="E118" i="42"/>
  <c r="E119" i="42"/>
  <c r="F119" i="42" s="1"/>
  <c r="E120" i="42"/>
  <c r="F120" i="42" s="1"/>
  <c r="E121" i="42"/>
  <c r="F121" i="42" s="1"/>
  <c r="E122" i="42"/>
  <c r="E123" i="42"/>
  <c r="F123" i="42" s="1"/>
  <c r="E124" i="42"/>
  <c r="F124" i="42" s="1"/>
  <c r="E125" i="42"/>
  <c r="F125" i="42" s="1"/>
  <c r="E126" i="42"/>
  <c r="E321" i="42" s="1"/>
  <c r="F126" i="42"/>
  <c r="F321" i="42" s="1"/>
  <c r="E127" i="42"/>
  <c r="F127" i="42" s="1"/>
  <c r="F322" i="42" s="1"/>
  <c r="E128" i="42"/>
  <c r="F128" i="42" s="1"/>
  <c r="F323" i="42" s="1"/>
  <c r="E129" i="42"/>
  <c r="F129" i="42" s="1"/>
  <c r="F324" i="42" s="1"/>
  <c r="E130" i="42"/>
  <c r="E131" i="42"/>
  <c r="F131" i="42" s="1"/>
  <c r="E132" i="42"/>
  <c r="F132" i="42" s="1"/>
  <c r="E133" i="42"/>
  <c r="F133" i="42" s="1"/>
  <c r="E134" i="42"/>
  <c r="F134" i="42" s="1"/>
  <c r="E135" i="42"/>
  <c r="F135" i="42" s="1"/>
  <c r="E136" i="42"/>
  <c r="F136" i="42" s="1"/>
  <c r="E137" i="42"/>
  <c r="F137" i="42" s="1"/>
  <c r="E138" i="42"/>
  <c r="F138" i="42" s="1"/>
  <c r="E139" i="42"/>
  <c r="F139" i="42" s="1"/>
  <c r="E140" i="42"/>
  <c r="F140" i="42" s="1"/>
  <c r="E141" i="42"/>
  <c r="F141" i="42" s="1"/>
  <c r="E142" i="42"/>
  <c r="F142" i="42" s="1"/>
  <c r="E143" i="42"/>
  <c r="F143" i="42" s="1"/>
  <c r="E144" i="42"/>
  <c r="F144" i="42" s="1"/>
  <c r="E145" i="42"/>
  <c r="F145" i="42" s="1"/>
  <c r="E146" i="42"/>
  <c r="F146" i="42" s="1"/>
  <c r="E147" i="42"/>
  <c r="F147" i="42" s="1"/>
  <c r="E148" i="42"/>
  <c r="F148" i="42" s="1"/>
  <c r="E149" i="42"/>
  <c r="F149" i="42" s="1"/>
  <c r="E150" i="42"/>
  <c r="E151" i="42"/>
  <c r="F151" i="42" s="1"/>
  <c r="E152" i="42"/>
  <c r="F152" i="42" s="1"/>
  <c r="E153" i="42"/>
  <c r="F153" i="42" s="1"/>
  <c r="E154" i="42"/>
  <c r="E155" i="42"/>
  <c r="F155" i="42" s="1"/>
  <c r="E156" i="42"/>
  <c r="E157" i="42"/>
  <c r="F157" i="42" s="1"/>
  <c r="F352" i="42" s="1"/>
  <c r="E158" i="42"/>
  <c r="E353" i="42" s="1"/>
  <c r="E159" i="42"/>
  <c r="F159" i="42" s="1"/>
  <c r="F354" i="42" s="1"/>
  <c r="E160" i="42"/>
  <c r="F160" i="42" s="1"/>
  <c r="E161" i="42"/>
  <c r="F161" i="42" s="1"/>
  <c r="F356" i="42" s="1"/>
  <c r="E162" i="42"/>
  <c r="F162" i="42" s="1"/>
  <c r="E163" i="42"/>
  <c r="F163" i="42" s="1"/>
  <c r="E164" i="42"/>
  <c r="F164" i="42" s="1"/>
  <c r="E165" i="42"/>
  <c r="F165" i="42" s="1"/>
  <c r="E166" i="42"/>
  <c r="F166" i="42" s="1"/>
  <c r="E167" i="42"/>
  <c r="F167" i="42" s="1"/>
  <c r="E168" i="42"/>
  <c r="F168" i="42" s="1"/>
  <c r="E169" i="42"/>
  <c r="F169" i="42" s="1"/>
  <c r="E170" i="42"/>
  <c r="F170" i="42" s="1"/>
  <c r="E171" i="42"/>
  <c r="F171" i="42" s="1"/>
  <c r="E172" i="42"/>
  <c r="E173" i="42"/>
  <c r="F173" i="42" s="1"/>
  <c r="E174" i="42"/>
  <c r="F174" i="42" s="1"/>
  <c r="E175" i="42"/>
  <c r="F175" i="42" s="1"/>
  <c r="E176" i="42"/>
  <c r="F176" i="42" s="1"/>
  <c r="E177" i="42"/>
  <c r="F177" i="42" s="1"/>
  <c r="E178" i="42"/>
  <c r="E179" i="42"/>
  <c r="F179" i="42" s="1"/>
  <c r="E180" i="42"/>
  <c r="E181" i="42"/>
  <c r="F181" i="42" s="1"/>
  <c r="E182" i="42"/>
  <c r="F182" i="42" s="1"/>
  <c r="E183" i="42"/>
  <c r="F183" i="42" s="1"/>
  <c r="E184" i="42"/>
  <c r="F184" i="42" s="1"/>
  <c r="E185" i="42"/>
  <c r="F185" i="42" s="1"/>
  <c r="F380" i="42" s="1"/>
  <c r="E186" i="42"/>
  <c r="E187" i="42"/>
  <c r="F187" i="42" s="1"/>
  <c r="F382" i="42" s="1"/>
  <c r="E188" i="42"/>
  <c r="E189" i="42"/>
  <c r="F189" i="42" s="1"/>
  <c r="E190" i="42"/>
  <c r="F190" i="42" s="1"/>
  <c r="E191" i="42"/>
  <c r="F191" i="42" s="1"/>
  <c r="E192" i="42"/>
  <c r="F192" i="42" s="1"/>
  <c r="F387" i="42" s="1"/>
  <c r="E193" i="42"/>
  <c r="F193" i="42" s="1"/>
  <c r="E194" i="42"/>
  <c r="E195" i="42"/>
  <c r="F195" i="42" s="1"/>
  <c r="E196" i="42"/>
  <c r="F196" i="42" s="1"/>
  <c r="C199" i="42"/>
  <c r="C200" i="42"/>
  <c r="C201" i="42"/>
  <c r="C202" i="42"/>
  <c r="C203" i="42"/>
  <c r="C204" i="42"/>
  <c r="C205" i="42"/>
  <c r="C206" i="42"/>
  <c r="C207" i="42"/>
  <c r="C208" i="42"/>
  <c r="C209" i="42"/>
  <c r="C210" i="42"/>
  <c r="C211" i="42"/>
  <c r="C212" i="42"/>
  <c r="C213" i="42"/>
  <c r="C214" i="42"/>
  <c r="C215" i="42"/>
  <c r="C216" i="42"/>
  <c r="C217" i="42"/>
  <c r="C218" i="42"/>
  <c r="C219" i="42"/>
  <c r="C220" i="42"/>
  <c r="C221" i="42"/>
  <c r="C222" i="42"/>
  <c r="C223" i="42"/>
  <c r="C224" i="42"/>
  <c r="C225" i="42"/>
  <c r="C226" i="42"/>
  <c r="C227" i="42"/>
  <c r="C228" i="42"/>
  <c r="C229" i="42"/>
  <c r="C230" i="42"/>
  <c r="C231" i="42"/>
  <c r="C232" i="42"/>
  <c r="C233" i="42"/>
  <c r="C234" i="42"/>
  <c r="C235" i="42"/>
  <c r="C236" i="42"/>
  <c r="C237" i="42"/>
  <c r="C238" i="42"/>
  <c r="C239" i="42"/>
  <c r="C240" i="42"/>
  <c r="C241" i="42"/>
  <c r="C242" i="42"/>
  <c r="C243" i="42"/>
  <c r="C244" i="42"/>
  <c r="C245" i="42"/>
  <c r="C246" i="42"/>
  <c r="C247" i="42"/>
  <c r="C248" i="42"/>
  <c r="C249" i="42"/>
  <c r="C250" i="42"/>
  <c r="C251" i="42"/>
  <c r="C252" i="42"/>
  <c r="C253" i="42"/>
  <c r="C254" i="42"/>
  <c r="C255" i="42"/>
  <c r="C256" i="42"/>
  <c r="C257" i="42"/>
  <c r="C258" i="42"/>
  <c r="C259" i="42"/>
  <c r="C260" i="42"/>
  <c r="C261" i="42"/>
  <c r="C262" i="42"/>
  <c r="C263" i="42"/>
  <c r="C264" i="42"/>
  <c r="C265" i="42"/>
  <c r="C266" i="42"/>
  <c r="C267" i="42"/>
  <c r="C268" i="42"/>
  <c r="C269" i="42"/>
  <c r="C270" i="42"/>
  <c r="C271" i="42"/>
  <c r="C272" i="42"/>
  <c r="C273" i="42"/>
  <c r="C274" i="42"/>
  <c r="C275" i="42"/>
  <c r="C276" i="42"/>
  <c r="C277" i="42"/>
  <c r="C278" i="42"/>
  <c r="C279" i="42"/>
  <c r="C280" i="42"/>
  <c r="C281" i="42"/>
  <c r="C282" i="42"/>
  <c r="C283" i="42"/>
  <c r="C284" i="42"/>
  <c r="C285" i="42"/>
  <c r="C286" i="42"/>
  <c r="C287" i="42"/>
  <c r="C288" i="42"/>
  <c r="C289" i="42"/>
  <c r="C290" i="42"/>
  <c r="C291" i="42"/>
  <c r="C292" i="42"/>
  <c r="C293" i="42"/>
  <c r="C294" i="42"/>
  <c r="C295" i="42"/>
  <c r="C296" i="42"/>
  <c r="C297" i="42"/>
  <c r="C298" i="42"/>
  <c r="C299" i="42"/>
  <c r="C300" i="42"/>
  <c r="C301" i="42"/>
  <c r="C302" i="42"/>
  <c r="C303" i="42"/>
  <c r="C304" i="42"/>
  <c r="C305" i="42"/>
  <c r="C306" i="42"/>
  <c r="C307" i="42"/>
  <c r="C308" i="42"/>
  <c r="C309" i="42"/>
  <c r="C310" i="42"/>
  <c r="C311" i="42"/>
  <c r="C312" i="42"/>
  <c r="C313" i="42"/>
  <c r="C314" i="42"/>
  <c r="C315" i="42"/>
  <c r="C316" i="42"/>
  <c r="C317" i="42"/>
  <c r="C318" i="42"/>
  <c r="C319" i="42"/>
  <c r="C320" i="42"/>
  <c r="C321" i="42"/>
  <c r="C322" i="42"/>
  <c r="C323" i="42"/>
  <c r="C324" i="42"/>
  <c r="C325" i="42"/>
  <c r="C326" i="42"/>
  <c r="C327" i="42"/>
  <c r="C328" i="42"/>
  <c r="C329" i="42"/>
  <c r="C330" i="42"/>
  <c r="C331" i="42"/>
  <c r="C332" i="42"/>
  <c r="C333" i="42"/>
  <c r="C334" i="42"/>
  <c r="C335" i="42"/>
  <c r="C336" i="42"/>
  <c r="C337" i="42"/>
  <c r="C338" i="42"/>
  <c r="C339" i="42"/>
  <c r="C340" i="42"/>
  <c r="C341" i="42"/>
  <c r="C342" i="42"/>
  <c r="C343" i="42"/>
  <c r="C344" i="42"/>
  <c r="C345" i="42"/>
  <c r="C346" i="42"/>
  <c r="C347" i="42"/>
  <c r="C348" i="42"/>
  <c r="C349" i="42"/>
  <c r="C350" i="42"/>
  <c r="C351" i="42"/>
  <c r="C352" i="42"/>
  <c r="C353" i="42"/>
  <c r="C354" i="42"/>
  <c r="C355" i="42"/>
  <c r="C356" i="42"/>
  <c r="C357" i="42"/>
  <c r="C358" i="42"/>
  <c r="C359" i="42"/>
  <c r="C360" i="42"/>
  <c r="C361" i="42"/>
  <c r="C362" i="42"/>
  <c r="C363" i="42"/>
  <c r="C364" i="42"/>
  <c r="C365" i="42"/>
  <c r="C366" i="42"/>
  <c r="C367" i="42"/>
  <c r="C368" i="42"/>
  <c r="C369" i="42"/>
  <c r="C370" i="42"/>
  <c r="C371" i="42"/>
  <c r="C372" i="42"/>
  <c r="C373" i="42"/>
  <c r="C374" i="42"/>
  <c r="C375" i="42"/>
  <c r="C376" i="42"/>
  <c r="C377" i="42"/>
  <c r="C378" i="42"/>
  <c r="C379" i="42"/>
  <c r="C380" i="42"/>
  <c r="C381" i="42"/>
  <c r="C382" i="42"/>
  <c r="C383" i="42"/>
  <c r="C384" i="42"/>
  <c r="C385" i="42"/>
  <c r="C386" i="42"/>
  <c r="C387" i="42"/>
  <c r="C388" i="42"/>
  <c r="C389" i="42"/>
  <c r="C390" i="42"/>
  <c r="C391" i="42"/>
  <c r="G196" i="42"/>
  <c r="G195" i="42"/>
  <c r="G194" i="42"/>
  <c r="G193" i="42"/>
  <c r="G192" i="42"/>
  <c r="G191" i="42"/>
  <c r="G190" i="42"/>
  <c r="G189" i="42"/>
  <c r="G188" i="42"/>
  <c r="G187" i="42"/>
  <c r="G186" i="42"/>
  <c r="G185" i="42"/>
  <c r="G184" i="42"/>
  <c r="G183" i="42"/>
  <c r="G182" i="42"/>
  <c r="G181" i="42"/>
  <c r="G180" i="42"/>
  <c r="G179" i="42"/>
  <c r="G178" i="42"/>
  <c r="G177" i="42"/>
  <c r="G176" i="42"/>
  <c r="G175" i="42"/>
  <c r="G174" i="42"/>
  <c r="G173" i="42"/>
  <c r="G172" i="42"/>
  <c r="G171" i="42"/>
  <c r="G170" i="42"/>
  <c r="G169" i="42"/>
  <c r="G168" i="42"/>
  <c r="G167" i="42"/>
  <c r="G166" i="42"/>
  <c r="G165" i="42"/>
  <c r="G164" i="42"/>
  <c r="G163" i="42"/>
  <c r="G162" i="42"/>
  <c r="G161" i="42"/>
  <c r="G160" i="42"/>
  <c r="G159" i="42"/>
  <c r="G158" i="42"/>
  <c r="G157" i="42"/>
  <c r="G156" i="42"/>
  <c r="G155" i="42"/>
  <c r="G154" i="42"/>
  <c r="G153" i="42"/>
  <c r="G152" i="42"/>
  <c r="G151" i="42"/>
  <c r="G150" i="42"/>
  <c r="G149" i="42"/>
  <c r="G148" i="42"/>
  <c r="G147" i="42"/>
  <c r="G146" i="42"/>
  <c r="G145" i="42"/>
  <c r="G144" i="42"/>
  <c r="G143" i="42"/>
  <c r="G142" i="42"/>
  <c r="G141" i="42"/>
  <c r="G140" i="42"/>
  <c r="G139" i="42"/>
  <c r="G138" i="42"/>
  <c r="G137" i="42"/>
  <c r="G136" i="42"/>
  <c r="G135" i="42"/>
  <c r="G134" i="42"/>
  <c r="G133" i="42"/>
  <c r="G132" i="42"/>
  <c r="G131" i="42"/>
  <c r="G130" i="42"/>
  <c r="G129" i="42"/>
  <c r="G128" i="42"/>
  <c r="G127" i="42"/>
  <c r="G126" i="42"/>
  <c r="G125" i="42"/>
  <c r="G124" i="42"/>
  <c r="G123" i="42"/>
  <c r="G122" i="42"/>
  <c r="G121" i="42"/>
  <c r="G120" i="42"/>
  <c r="G119" i="42"/>
  <c r="G118" i="42"/>
  <c r="G117" i="42"/>
  <c r="G116" i="42"/>
  <c r="G115" i="42"/>
  <c r="G114" i="42"/>
  <c r="G113" i="42"/>
  <c r="G112" i="42"/>
  <c r="G111" i="42"/>
  <c r="G110" i="42"/>
  <c r="G109" i="42"/>
  <c r="G108" i="42"/>
  <c r="G107" i="42"/>
  <c r="G106" i="42"/>
  <c r="G105" i="42"/>
  <c r="G104" i="42"/>
  <c r="G103" i="42"/>
  <c r="G102" i="42"/>
  <c r="G101" i="42"/>
  <c r="G100" i="42"/>
  <c r="G99" i="42"/>
  <c r="G98" i="42"/>
  <c r="G97" i="42"/>
  <c r="G96" i="42"/>
  <c r="G95" i="42"/>
  <c r="G94" i="42"/>
  <c r="G93" i="42"/>
  <c r="G92" i="42"/>
  <c r="G91" i="42"/>
  <c r="G90" i="42"/>
  <c r="G89" i="42"/>
  <c r="G88" i="42"/>
  <c r="G87" i="42"/>
  <c r="G86" i="42"/>
  <c r="G85" i="42"/>
  <c r="G84" i="42"/>
  <c r="G83" i="42"/>
  <c r="G82" i="42"/>
  <c r="G81" i="42"/>
  <c r="G80" i="42"/>
  <c r="G79" i="42"/>
  <c r="G78" i="42"/>
  <c r="G77" i="42"/>
  <c r="G76" i="42"/>
  <c r="G75" i="42"/>
  <c r="G74" i="42"/>
  <c r="G73" i="42"/>
  <c r="G72" i="42"/>
  <c r="G71" i="42"/>
  <c r="G70" i="42"/>
  <c r="G69" i="42"/>
  <c r="G68" i="42"/>
  <c r="G67" i="42"/>
  <c r="G66" i="42"/>
  <c r="G65" i="42"/>
  <c r="G64" i="42"/>
  <c r="G63" i="42"/>
  <c r="G62" i="42"/>
  <c r="G61" i="42"/>
  <c r="G60" i="42"/>
  <c r="G59" i="42"/>
  <c r="G58" i="42"/>
  <c r="G57" i="42"/>
  <c r="G56" i="42"/>
  <c r="G55" i="42"/>
  <c r="G54" i="42"/>
  <c r="G53" i="42"/>
  <c r="G52" i="42"/>
  <c r="G51" i="42"/>
  <c r="G50" i="42"/>
  <c r="G49" i="42"/>
  <c r="G48" i="42"/>
  <c r="G47" i="42"/>
  <c r="G46" i="42"/>
  <c r="G45" i="42"/>
  <c r="G44" i="42"/>
  <c r="G43" i="42"/>
  <c r="G42" i="42"/>
  <c r="G41" i="42"/>
  <c r="G40" i="42"/>
  <c r="G39" i="42"/>
  <c r="G38" i="42"/>
  <c r="G37" i="42"/>
  <c r="G36" i="42"/>
  <c r="G35" i="42"/>
  <c r="G34" i="42"/>
  <c r="G33" i="42"/>
  <c r="G32" i="42"/>
  <c r="G31" i="42"/>
  <c r="G30" i="42"/>
  <c r="G29" i="42"/>
  <c r="G28" i="42"/>
  <c r="G27" i="42"/>
  <c r="G26" i="42"/>
  <c r="G25" i="42"/>
  <c r="G24" i="42"/>
  <c r="G23" i="42"/>
  <c r="G22" i="42"/>
  <c r="G21" i="42"/>
  <c r="G20" i="42"/>
  <c r="G19" i="42"/>
  <c r="G18" i="42"/>
  <c r="G17" i="42"/>
  <c r="G16" i="42"/>
  <c r="G15" i="42"/>
  <c r="G14" i="42"/>
  <c r="G13" i="42"/>
  <c r="G12" i="42"/>
  <c r="G11" i="42"/>
  <c r="G10" i="42"/>
  <c r="G9" i="42"/>
  <c r="G8" i="42"/>
  <c r="G7" i="42"/>
  <c r="G6" i="42"/>
  <c r="G5" i="42"/>
  <c r="G4" i="42"/>
  <c r="J18" i="54" s="1"/>
  <c r="G5" i="3"/>
  <c r="H5" i="3" s="1"/>
  <c r="H264" i="3" s="1"/>
  <c r="E230" i="3"/>
  <c r="F230" i="3" s="1"/>
  <c r="F489" i="3" s="1"/>
  <c r="E5" i="12"/>
  <c r="G14" i="9"/>
  <c r="G15" i="9"/>
  <c r="G16" i="9"/>
  <c r="G17" i="9"/>
  <c r="G18" i="9"/>
  <c r="G19" i="9"/>
  <c r="G20" i="9"/>
  <c r="G21" i="9"/>
  <c r="G22" i="9"/>
  <c r="G23" i="9"/>
  <c r="G24" i="9"/>
  <c r="G25" i="9"/>
  <c r="G26" i="9"/>
  <c r="G27" i="9"/>
  <c r="G28" i="9"/>
  <c r="G29" i="9"/>
  <c r="G30" i="9"/>
  <c r="G31" i="9"/>
  <c r="G32" i="9"/>
  <c r="G33" i="9"/>
  <c r="G34" i="9"/>
  <c r="G35" i="9"/>
  <c r="G36" i="9"/>
  <c r="G37" i="9"/>
  <c r="G38" i="9"/>
  <c r="G39" i="9"/>
  <c r="G40" i="9"/>
  <c r="G41" i="9"/>
  <c r="G42" i="9"/>
  <c r="G43" i="9"/>
  <c r="G44" i="9"/>
  <c r="G45" i="9"/>
  <c r="G46" i="9"/>
  <c r="G123" i="9"/>
  <c r="G253" i="9"/>
  <c r="G13" i="9"/>
  <c r="G54" i="3"/>
  <c r="H54" i="3" s="1"/>
  <c r="G128" i="3"/>
  <c r="H128" i="3" s="1"/>
  <c r="G261" i="3"/>
  <c r="O520" i="3"/>
  <c r="U520" i="3"/>
  <c r="Z520" i="3"/>
  <c r="AC520" i="3"/>
  <c r="G29" i="12"/>
  <c r="H29" i="12" s="1"/>
  <c r="G50" i="12"/>
  <c r="G113" i="12"/>
  <c r="G146" i="12"/>
  <c r="G245" i="12"/>
  <c r="O248" i="12"/>
  <c r="AC248" i="12"/>
  <c r="O488" i="12"/>
  <c r="G5" i="12"/>
  <c r="G21" i="5"/>
  <c r="H21" i="5" s="1"/>
  <c r="G25" i="5"/>
  <c r="G27" i="5"/>
  <c r="G65" i="5"/>
  <c r="G85" i="5"/>
  <c r="G166" i="5"/>
  <c r="G233" i="5"/>
  <c r="G41" i="33"/>
  <c r="G165" i="33"/>
  <c r="G197" i="33"/>
  <c r="G5" i="33"/>
  <c r="G18" i="38"/>
  <c r="H18" i="38" s="1"/>
  <c r="G34" i="38"/>
  <c r="G48" i="38"/>
  <c r="H48" i="38" s="1"/>
  <c r="G75" i="38"/>
  <c r="G106" i="38"/>
  <c r="G5" i="38"/>
  <c r="E21" i="5"/>
  <c r="E25" i="5"/>
  <c r="F25" i="5" s="1"/>
  <c r="E27" i="5"/>
  <c r="F27" i="5" s="1"/>
  <c r="F258" i="5" s="1"/>
  <c r="E65" i="5"/>
  <c r="E85" i="5"/>
  <c r="E166" i="5"/>
  <c r="E50" i="12"/>
  <c r="E113" i="12"/>
  <c r="F113" i="12" s="1"/>
  <c r="E146" i="12"/>
  <c r="E245" i="12"/>
  <c r="F245" i="12" s="1"/>
  <c r="E54" i="3"/>
  <c r="F54" i="3" s="1"/>
  <c r="E128" i="3"/>
  <c r="E387" i="3" s="1"/>
  <c r="E5" i="3"/>
  <c r="E264" i="3" s="1"/>
  <c r="R488" i="12"/>
  <c r="E18" i="38"/>
  <c r="F18" i="38" s="1"/>
  <c r="E34" i="38"/>
  <c r="F34" i="38" s="1"/>
  <c r="F138" i="38" s="1"/>
  <c r="E48" i="38"/>
  <c r="F48" i="38" s="1"/>
  <c r="E75" i="38"/>
  <c r="F75" i="38" s="1"/>
  <c r="F179" i="38" s="1"/>
  <c r="AI212" i="2"/>
  <c r="W212" i="2"/>
  <c r="U212" i="2"/>
  <c r="N212" i="2"/>
  <c r="G212" i="2"/>
  <c r="D107" i="2"/>
  <c r="D212" i="2" s="1"/>
  <c r="E107" i="2"/>
  <c r="E212" i="2" s="1"/>
  <c r="L212" i="2"/>
  <c r="Y212" i="2"/>
  <c r="M212" i="2"/>
  <c r="O212" i="2"/>
  <c r="P212" i="2"/>
  <c r="Q212" i="2"/>
  <c r="R212" i="2"/>
  <c r="T212" i="2"/>
  <c r="X212" i="2"/>
  <c r="Z212" i="2"/>
  <c r="AA212" i="2"/>
  <c r="AB212" i="2"/>
  <c r="AC212" i="2"/>
  <c r="AD212" i="2"/>
  <c r="AE212" i="2"/>
  <c r="AF212" i="2"/>
  <c r="AG212" i="2"/>
  <c r="AH212" i="2"/>
  <c r="H212" i="2"/>
  <c r="I107" i="2"/>
  <c r="I212" i="2" s="1"/>
  <c r="AE266" i="9"/>
  <c r="I298" i="3"/>
  <c r="E261" i="3"/>
  <c r="F261" i="3" s="1"/>
  <c r="F520" i="3" s="1"/>
  <c r="I520" i="3"/>
  <c r="J520" i="3"/>
  <c r="K520" i="3"/>
  <c r="L520" i="3"/>
  <c r="M520" i="3"/>
  <c r="N520" i="3"/>
  <c r="P520" i="3"/>
  <c r="Q520" i="3"/>
  <c r="R520" i="3"/>
  <c r="S520" i="3"/>
  <c r="T520" i="3"/>
  <c r="V520" i="3"/>
  <c r="W520" i="3"/>
  <c r="X520" i="3"/>
  <c r="Y520" i="3"/>
  <c r="AA520" i="3"/>
  <c r="AB520" i="3"/>
  <c r="AD520" i="3"/>
  <c r="AE520" i="3"/>
  <c r="AF520" i="3"/>
  <c r="J248" i="12"/>
  <c r="V248" i="12"/>
  <c r="V488" i="12"/>
  <c r="W248" i="12"/>
  <c r="AA488" i="12"/>
  <c r="E233" i="5"/>
  <c r="F233" i="5" s="1"/>
  <c r="E197" i="33"/>
  <c r="I200" i="33"/>
  <c r="E106" i="38"/>
  <c r="F106" i="38" s="1"/>
  <c r="E5" i="38"/>
  <c r="E109" i="38" s="1"/>
  <c r="B38" i="11"/>
  <c r="G38" i="11" s="1"/>
  <c r="B37" i="11"/>
  <c r="G37" i="11" s="1"/>
  <c r="B35" i="11"/>
  <c r="G35" i="11" s="1"/>
  <c r="D35" i="11"/>
  <c r="D30" i="11"/>
  <c r="D29" i="11"/>
  <c r="D28" i="11"/>
  <c r="D27" i="11"/>
  <c r="O6" i="30"/>
  <c r="R396" i="12"/>
  <c r="AD391" i="12"/>
  <c r="AC403" i="12"/>
  <c r="G55" i="3"/>
  <c r="H55" i="3" s="1"/>
  <c r="G56" i="3"/>
  <c r="H56" i="3" s="1"/>
  <c r="G57" i="3"/>
  <c r="H57" i="3" s="1"/>
  <c r="G58" i="3"/>
  <c r="H58" i="3" s="1"/>
  <c r="H317" i="3" s="1"/>
  <c r="G59" i="3"/>
  <c r="H59" i="3" s="1"/>
  <c r="H318" i="3" s="1"/>
  <c r="G60" i="3"/>
  <c r="H60" i="3" s="1"/>
  <c r="G61" i="3"/>
  <c r="H61" i="3" s="1"/>
  <c r="G62" i="3"/>
  <c r="H62" i="3" s="1"/>
  <c r="G63" i="3"/>
  <c r="H63" i="3" s="1"/>
  <c r="G64" i="3"/>
  <c r="H64" i="3" s="1"/>
  <c r="G65" i="3"/>
  <c r="H65" i="3" s="1"/>
  <c r="G66" i="3"/>
  <c r="H66" i="3" s="1"/>
  <c r="G67" i="3"/>
  <c r="H67" i="3" s="1"/>
  <c r="G68" i="3"/>
  <c r="H68" i="3" s="1"/>
  <c r="E67" i="3"/>
  <c r="E68" i="3"/>
  <c r="F68" i="3" s="1"/>
  <c r="E55" i="3"/>
  <c r="G230" i="3"/>
  <c r="G234" i="9"/>
  <c r="G235" i="9"/>
  <c r="G236" i="9"/>
  <c r="G237" i="9"/>
  <c r="G238" i="9"/>
  <c r="G239" i="9"/>
  <c r="G240" i="9"/>
  <c r="G241" i="9"/>
  <c r="G242" i="9"/>
  <c r="G243" i="9"/>
  <c r="G244" i="9"/>
  <c r="G245" i="9"/>
  <c r="G246" i="9"/>
  <c r="G247" i="9"/>
  <c r="G248" i="9"/>
  <c r="G249" i="9"/>
  <c r="G250" i="9"/>
  <c r="G251" i="9"/>
  <c r="G252" i="9"/>
  <c r="O4" i="30"/>
  <c r="O5" i="30"/>
  <c r="BF15" i="2"/>
  <c r="AE15" i="2" s="1"/>
  <c r="BF16" i="2"/>
  <c r="AE16" i="2" s="1"/>
  <c r="BJ11" i="2"/>
  <c r="AI11" i="2" s="1"/>
  <c r="AI116" i="2" s="1"/>
  <c r="F265" i="51"/>
  <c r="G265" i="51"/>
  <c r="N470" i="50"/>
  <c r="U345" i="49"/>
  <c r="Q345" i="49"/>
  <c r="AB345" i="49"/>
  <c r="AA342" i="49"/>
  <c r="G205" i="49"/>
  <c r="G34" i="49"/>
  <c r="AC355" i="49"/>
  <c r="AF351" i="49"/>
  <c r="G130" i="49"/>
  <c r="O351" i="49"/>
  <c r="Q351" i="49"/>
  <c r="G129" i="49"/>
  <c r="Y349" i="49"/>
  <c r="AF340" i="49"/>
  <c r="AE340" i="49"/>
  <c r="AC340" i="49"/>
  <c r="AA340" i="49"/>
  <c r="Z340" i="49"/>
  <c r="J340" i="49"/>
  <c r="L340" i="49"/>
  <c r="L324" i="49"/>
  <c r="N446" i="49"/>
  <c r="N340" i="49"/>
  <c r="G204" i="49"/>
  <c r="O346" i="49"/>
  <c r="P340" i="49"/>
  <c r="R340" i="49"/>
  <c r="Y340" i="49"/>
  <c r="Y324" i="49"/>
  <c r="AF348" i="49"/>
  <c r="AE348" i="49"/>
  <c r="AC348" i="49"/>
  <c r="AA348" i="49"/>
  <c r="X343" i="49"/>
  <c r="V343" i="49"/>
  <c r="T343" i="49"/>
  <c r="R343" i="49"/>
  <c r="U337" i="49"/>
  <c r="AB338" i="49"/>
  <c r="AF344" i="49"/>
  <c r="AE344" i="49"/>
  <c r="AF336" i="49"/>
  <c r="AE336" i="49"/>
  <c r="N76" i="48"/>
  <c r="N77" i="48" s="1"/>
  <c r="L78" i="48"/>
  <c r="O171" i="48"/>
  <c r="O172" i="48" s="1"/>
  <c r="K77" i="48"/>
  <c r="M78" i="48"/>
  <c r="M79" i="48" s="1"/>
  <c r="M80" i="48" s="1"/>
  <c r="O77" i="48"/>
  <c r="V78" i="48"/>
  <c r="R77" i="48"/>
  <c r="R78" i="48" s="1"/>
  <c r="T436" i="48"/>
  <c r="V171" i="48"/>
  <c r="V172" i="48" s="1"/>
  <c r="AC435" i="48"/>
  <c r="AA435" i="48"/>
  <c r="AF435" i="48"/>
  <c r="U435" i="48"/>
  <c r="Z435" i="48"/>
  <c r="O435" i="48"/>
  <c r="J435" i="48"/>
  <c r="AF272" i="48"/>
  <c r="Y272" i="48"/>
  <c r="AE272" i="48"/>
  <c r="AD272" i="48"/>
  <c r="Z272" i="48"/>
  <c r="X272" i="48"/>
  <c r="S272" i="48"/>
  <c r="Q272" i="48"/>
  <c r="AC272" i="48"/>
  <c r="V272" i="48"/>
  <c r="M272" i="48"/>
  <c r="K272" i="48"/>
  <c r="R272" i="48"/>
  <c r="T532" i="48"/>
  <c r="P532" i="48"/>
  <c r="L532" i="48"/>
  <c r="I272" i="48"/>
  <c r="L272" i="48"/>
  <c r="M435" i="48"/>
  <c r="O272" i="48"/>
  <c r="P272" i="48"/>
  <c r="AB272" i="48"/>
  <c r="AE274" i="48"/>
  <c r="AF340" i="48"/>
  <c r="S340" i="48"/>
  <c r="Q340" i="48"/>
  <c r="L356" i="49"/>
  <c r="AC451" i="49"/>
  <c r="AD451" i="49"/>
  <c r="U451" i="49"/>
  <c r="G35" i="49"/>
  <c r="Y451" i="49"/>
  <c r="G206" i="49"/>
  <c r="AA78" i="48"/>
  <c r="M344" i="48"/>
  <c r="N342" i="48"/>
  <c r="G36" i="49"/>
  <c r="AB528" i="49"/>
  <c r="M355" i="49"/>
  <c r="Y452" i="49"/>
  <c r="T355" i="49"/>
  <c r="AF355" i="49"/>
  <c r="S528" i="49"/>
  <c r="Z355" i="49"/>
  <c r="AD452" i="49"/>
  <c r="AA355" i="49"/>
  <c r="S356" i="49"/>
  <c r="AE356" i="49"/>
  <c r="G131" i="49"/>
  <c r="G207" i="49"/>
  <c r="AD528" i="49"/>
  <c r="N451" i="49"/>
  <c r="L451" i="49"/>
  <c r="G132" i="49"/>
  <c r="S529" i="49"/>
  <c r="G37" i="49"/>
  <c r="O355" i="49"/>
  <c r="L528" i="49"/>
  <c r="Q528" i="49"/>
  <c r="AE451" i="49"/>
  <c r="J357" i="49"/>
  <c r="P528" i="49"/>
  <c r="V359" i="49"/>
  <c r="G209" i="49"/>
  <c r="R528" i="49"/>
  <c r="G38" i="49"/>
  <c r="N528" i="49"/>
  <c r="AF528" i="49"/>
  <c r="K528" i="49"/>
  <c r="AC528" i="49"/>
  <c r="G133" i="49"/>
  <c r="M528" i="49"/>
  <c r="L452" i="49"/>
  <c r="G208" i="49"/>
  <c r="J528" i="49"/>
  <c r="Y528" i="49"/>
  <c r="G39" i="49"/>
  <c r="Z528" i="49"/>
  <c r="G134" i="49"/>
  <c r="N529" i="49"/>
  <c r="G210" i="49"/>
  <c r="O528" i="49"/>
  <c r="V528" i="49"/>
  <c r="AB531" i="49"/>
  <c r="S531" i="49"/>
  <c r="AD531" i="49"/>
  <c r="G135" i="49"/>
  <c r="X528" i="49"/>
  <c r="Z529" i="49"/>
  <c r="AE528" i="49"/>
  <c r="R530" i="49"/>
  <c r="L530" i="49"/>
  <c r="P530" i="49"/>
  <c r="S532" i="49"/>
  <c r="AB455" i="49"/>
  <c r="Q359" i="49"/>
  <c r="AB532" i="49"/>
  <c r="U528" i="49"/>
  <c r="Z359" i="49"/>
  <c r="Q455" i="49"/>
  <c r="T528" i="49"/>
  <c r="G40" i="49"/>
  <c r="AA528" i="49"/>
  <c r="T529" i="49"/>
  <c r="M531" i="49"/>
  <c r="N531" i="49"/>
  <c r="P531" i="49"/>
  <c r="AC531" i="49"/>
  <c r="L531" i="49"/>
  <c r="R531" i="49"/>
  <c r="AF531" i="49"/>
  <c r="G212" i="49"/>
  <c r="K531" i="49"/>
  <c r="Q531" i="49"/>
  <c r="G136" i="49"/>
  <c r="AD532" i="49"/>
  <c r="G41" i="49"/>
  <c r="O359" i="49"/>
  <c r="Q456" i="49"/>
  <c r="G211" i="49"/>
  <c r="J531" i="49"/>
  <c r="X529" i="49"/>
  <c r="K532" i="49"/>
  <c r="G137" i="49"/>
  <c r="O531" i="49"/>
  <c r="Y531" i="49"/>
  <c r="P532" i="49"/>
  <c r="AF532" i="49"/>
  <c r="Z531" i="49"/>
  <c r="M532" i="49"/>
  <c r="G42" i="49"/>
  <c r="AC532" i="49"/>
  <c r="V531" i="49"/>
  <c r="J532" i="49"/>
  <c r="Q532" i="49"/>
  <c r="R532" i="49"/>
  <c r="L532" i="49"/>
  <c r="N532" i="49"/>
  <c r="AB535" i="49"/>
  <c r="V532" i="49"/>
  <c r="G43" i="49"/>
  <c r="O532" i="49"/>
  <c r="U531" i="49"/>
  <c r="G214" i="49"/>
  <c r="AA531" i="49"/>
  <c r="M533" i="49"/>
  <c r="AE531" i="49"/>
  <c r="G213" i="49"/>
  <c r="X531" i="49"/>
  <c r="Z532" i="49"/>
  <c r="T531" i="49"/>
  <c r="Y532" i="49"/>
  <c r="S535" i="49"/>
  <c r="G138" i="49"/>
  <c r="AD535" i="49"/>
  <c r="AE532" i="49"/>
  <c r="T532" i="49"/>
  <c r="T457" i="49"/>
  <c r="AB459" i="49"/>
  <c r="U460" i="49"/>
  <c r="U363" i="49"/>
  <c r="O459" i="49"/>
  <c r="AB536" i="49"/>
  <c r="G139" i="49"/>
  <c r="Y533" i="49"/>
  <c r="L534" i="49"/>
  <c r="AA532" i="49"/>
  <c r="G44" i="49"/>
  <c r="U532" i="49"/>
  <c r="S536" i="49"/>
  <c r="X532" i="49"/>
  <c r="M534" i="49"/>
  <c r="G215" i="49"/>
  <c r="G140" i="49"/>
  <c r="N535" i="49"/>
  <c r="P535" i="49"/>
  <c r="J535" i="49"/>
  <c r="K535" i="49"/>
  <c r="R535" i="49"/>
  <c r="M535" i="49"/>
  <c r="X533" i="49"/>
  <c r="L535" i="49"/>
  <c r="AC535" i="49"/>
  <c r="S537" i="49"/>
  <c r="G45" i="49"/>
  <c r="AF535" i="49"/>
  <c r="Q535" i="49"/>
  <c r="AD536" i="49"/>
  <c r="AF536" i="49"/>
  <c r="U534" i="49"/>
  <c r="G216" i="49"/>
  <c r="G46" i="49"/>
  <c r="Z535" i="49"/>
  <c r="L536" i="49"/>
  <c r="K536" i="49"/>
  <c r="J536" i="49"/>
  <c r="P536" i="49"/>
  <c r="Q536" i="49"/>
  <c r="Y535" i="49"/>
  <c r="R536" i="49"/>
  <c r="G217" i="49"/>
  <c r="O535" i="49"/>
  <c r="S464" i="49"/>
  <c r="V535" i="49"/>
  <c r="AC536" i="49"/>
  <c r="M536" i="49"/>
  <c r="N536" i="49"/>
  <c r="G141" i="49"/>
  <c r="X535" i="49"/>
  <c r="Y536" i="49"/>
  <c r="G142" i="49"/>
  <c r="V536" i="49"/>
  <c r="AE535" i="49"/>
  <c r="V368" i="49"/>
  <c r="U535" i="49"/>
  <c r="T535" i="49"/>
  <c r="AA535" i="49"/>
  <c r="S539" i="49"/>
  <c r="R368" i="49"/>
  <c r="X464" i="49"/>
  <c r="G47" i="49"/>
  <c r="S465" i="49"/>
  <c r="AB539" i="49"/>
  <c r="G218" i="49"/>
  <c r="O536" i="49"/>
  <c r="L368" i="49"/>
  <c r="AC368" i="49"/>
  <c r="X368" i="49"/>
  <c r="Z536" i="49"/>
  <c r="S466" i="49"/>
  <c r="AE368" i="49"/>
  <c r="AE536" i="49"/>
  <c r="G48" i="49"/>
  <c r="Z537" i="49"/>
  <c r="AD464" i="49"/>
  <c r="Y464" i="49"/>
  <c r="U536" i="49"/>
  <c r="S368" i="49"/>
  <c r="S540" i="49"/>
  <c r="V537" i="49"/>
  <c r="G143" i="49"/>
  <c r="X536" i="49"/>
  <c r="X369" i="49"/>
  <c r="AD539" i="49"/>
  <c r="L369" i="49"/>
  <c r="AB540" i="49"/>
  <c r="U464" i="49"/>
  <c r="AA536" i="49"/>
  <c r="T536" i="49"/>
  <c r="AC464" i="49"/>
  <c r="G220" i="49"/>
  <c r="G49" i="49"/>
  <c r="R464" i="49"/>
  <c r="K368" i="49"/>
  <c r="M368" i="49"/>
  <c r="G144" i="49"/>
  <c r="AF539" i="49"/>
  <c r="J539" i="49"/>
  <c r="G219" i="49"/>
  <c r="Q539" i="49"/>
  <c r="P539" i="49"/>
  <c r="AF464" i="49"/>
  <c r="Q368" i="49"/>
  <c r="S467" i="49"/>
  <c r="AF368" i="49"/>
  <c r="R539" i="49"/>
  <c r="N539" i="49"/>
  <c r="AA368" i="49"/>
  <c r="AA464" i="49"/>
  <c r="X466" i="49"/>
  <c r="T368" i="49"/>
  <c r="U368" i="49"/>
  <c r="L539" i="49"/>
  <c r="J368" i="49"/>
  <c r="M539" i="49"/>
  <c r="K539" i="49"/>
  <c r="Z368" i="49"/>
  <c r="K464" i="49"/>
  <c r="AB464" i="49"/>
  <c r="Q464" i="49"/>
  <c r="M464" i="49"/>
  <c r="O464" i="49"/>
  <c r="AD540" i="49"/>
  <c r="AC539" i="49"/>
  <c r="X371" i="49"/>
  <c r="R540" i="49"/>
  <c r="L464" i="49"/>
  <c r="N464" i="49"/>
  <c r="AC371" i="49"/>
  <c r="P464" i="49"/>
  <c r="M540" i="49"/>
  <c r="V539" i="49"/>
  <c r="R371" i="49"/>
  <c r="G50" i="49"/>
  <c r="O368" i="49"/>
  <c r="L540" i="49"/>
  <c r="J540" i="49"/>
  <c r="J464" i="49"/>
  <c r="G145" i="49"/>
  <c r="M465" i="49"/>
  <c r="V371" i="49"/>
  <c r="V464" i="49"/>
  <c r="N540" i="49"/>
  <c r="AF369" i="49"/>
  <c r="AF465" i="49"/>
  <c r="Q540" i="49"/>
  <c r="AF540" i="49"/>
  <c r="M369" i="49"/>
  <c r="G221" i="49"/>
  <c r="O539" i="49"/>
  <c r="Y539" i="49"/>
  <c r="AC540" i="49"/>
  <c r="L371" i="49"/>
  <c r="K540" i="49"/>
  <c r="X467" i="49"/>
  <c r="Z539" i="49"/>
  <c r="S468" i="49"/>
  <c r="P540" i="49"/>
  <c r="AE539" i="49"/>
  <c r="L372" i="49"/>
  <c r="AE371" i="49"/>
  <c r="X468" i="49"/>
  <c r="AA539" i="49"/>
  <c r="AD467" i="49"/>
  <c r="V372" i="49"/>
  <c r="Y467" i="49"/>
  <c r="R372" i="49"/>
  <c r="AC372" i="49"/>
  <c r="AE464" i="49"/>
  <c r="Y540" i="49"/>
  <c r="T539" i="49"/>
  <c r="Z540" i="49"/>
  <c r="AC467" i="49"/>
  <c r="U370" i="49"/>
  <c r="S371" i="49"/>
  <c r="Z464" i="49"/>
  <c r="G146" i="49"/>
  <c r="U539" i="49"/>
  <c r="X539" i="49"/>
  <c r="X372" i="49"/>
  <c r="V540" i="49"/>
  <c r="G222" i="49"/>
  <c r="O540" i="49"/>
  <c r="U467" i="49"/>
  <c r="G51" i="49"/>
  <c r="M541" i="49"/>
  <c r="T464" i="49"/>
  <c r="Z371" i="49"/>
  <c r="G147" i="49"/>
  <c r="T540" i="49"/>
  <c r="AC373" i="49"/>
  <c r="M371" i="49"/>
  <c r="K467" i="49"/>
  <c r="AA467" i="49"/>
  <c r="K371" i="49"/>
  <c r="Q467" i="49"/>
  <c r="S372" i="49"/>
  <c r="AF371" i="49"/>
  <c r="U371" i="49"/>
  <c r="R467" i="49"/>
  <c r="M467" i="49"/>
  <c r="R373" i="49"/>
  <c r="AA371" i="49"/>
  <c r="U468" i="49"/>
  <c r="X540" i="49"/>
  <c r="AC468" i="49"/>
  <c r="O467" i="49"/>
  <c r="J371" i="49"/>
  <c r="Q371" i="49"/>
  <c r="AA540" i="49"/>
  <c r="AE372" i="49"/>
  <c r="AE540" i="49"/>
  <c r="S544" i="49"/>
  <c r="G52" i="49"/>
  <c r="T371" i="49"/>
  <c r="U540" i="49"/>
  <c r="AB467" i="49"/>
  <c r="Y468" i="49"/>
  <c r="N542" i="49"/>
  <c r="AD468" i="49"/>
  <c r="AF467" i="49"/>
  <c r="S471" i="49"/>
  <c r="AA372" i="49"/>
  <c r="G148" i="49"/>
  <c r="V467" i="49"/>
  <c r="I57" i="49"/>
  <c r="L467" i="49"/>
  <c r="G224" i="49"/>
  <c r="R57" i="49"/>
  <c r="X57" i="49"/>
  <c r="X375" i="49" s="1"/>
  <c r="G53" i="49"/>
  <c r="O371" i="49"/>
  <c r="S373" i="49"/>
  <c r="K372" i="49"/>
  <c r="AF468" i="49"/>
  <c r="X470" i="49"/>
  <c r="N543" i="49"/>
  <c r="AB468" i="49"/>
  <c r="T372" i="49"/>
  <c r="P467" i="49"/>
  <c r="J372" i="49"/>
  <c r="G223" i="49"/>
  <c r="Y542" i="49"/>
  <c r="R468" i="49"/>
  <c r="U372" i="49"/>
  <c r="AF372" i="49"/>
  <c r="Q468" i="49"/>
  <c r="AA468" i="49"/>
  <c r="M372" i="49"/>
  <c r="Z372" i="49"/>
  <c r="AE373" i="49"/>
  <c r="J467" i="49"/>
  <c r="M468" i="49"/>
  <c r="AC57" i="49"/>
  <c r="N467" i="49"/>
  <c r="Q372" i="49"/>
  <c r="O468" i="49"/>
  <c r="L57" i="49"/>
  <c r="L58" i="49" s="1"/>
  <c r="K468" i="49"/>
  <c r="V57" i="49"/>
  <c r="N468" i="49"/>
  <c r="P468" i="49"/>
  <c r="AE467" i="49"/>
  <c r="X471" i="49"/>
  <c r="S57" i="49"/>
  <c r="G54" i="49"/>
  <c r="O372" i="49"/>
  <c r="AF544" i="49"/>
  <c r="M544" i="49"/>
  <c r="AF373" i="49"/>
  <c r="J468" i="49"/>
  <c r="AE57" i="49"/>
  <c r="AE375" i="49" s="1"/>
  <c r="T467" i="49"/>
  <c r="U373" i="49"/>
  <c r="L468" i="49"/>
  <c r="V468" i="49"/>
  <c r="Z467" i="49"/>
  <c r="G149" i="49"/>
  <c r="S472" i="49"/>
  <c r="U470" i="49"/>
  <c r="K373" i="49"/>
  <c r="J373" i="49"/>
  <c r="G225" i="49"/>
  <c r="J374" i="49"/>
  <c r="J57" i="49"/>
  <c r="U57" i="49"/>
  <c r="U375" i="49" s="1"/>
  <c r="J469" i="49"/>
  <c r="AC471" i="49"/>
  <c r="X472" i="49"/>
  <c r="AD471" i="49"/>
  <c r="AA57" i="49"/>
  <c r="AA375" i="49" s="1"/>
  <c r="V469" i="49"/>
  <c r="AB547" i="49"/>
  <c r="G55" i="49"/>
  <c r="O373" i="49"/>
  <c r="AE468" i="49"/>
  <c r="N469" i="49"/>
  <c r="T57" i="49"/>
  <c r="T58" i="49" s="1"/>
  <c r="T376" i="49" s="1"/>
  <c r="L469" i="49"/>
  <c r="K57" i="49"/>
  <c r="K375" i="49" s="1"/>
  <c r="G226" i="49"/>
  <c r="N545" i="49"/>
  <c r="Z57" i="49"/>
  <c r="U471" i="49"/>
  <c r="S473" i="49"/>
  <c r="Z468" i="49"/>
  <c r="G150" i="49"/>
  <c r="T468" i="49"/>
  <c r="AF57" i="49"/>
  <c r="Q57" i="49"/>
  <c r="S547" i="49"/>
  <c r="M57" i="49"/>
  <c r="Y471" i="49"/>
  <c r="AB548" i="49"/>
  <c r="AD472" i="49"/>
  <c r="AC472" i="49"/>
  <c r="AB471" i="49"/>
  <c r="R471" i="49"/>
  <c r="Q471" i="49"/>
  <c r="Z545" i="49"/>
  <c r="AE469" i="49"/>
  <c r="Y472" i="49"/>
  <c r="M471" i="49"/>
  <c r="AA471" i="49"/>
  <c r="T469" i="49"/>
  <c r="G151" i="49"/>
  <c r="U472" i="49"/>
  <c r="AF471" i="49"/>
  <c r="K471" i="49"/>
  <c r="O471" i="49"/>
  <c r="G56" i="49"/>
  <c r="O57" i="49"/>
  <c r="O58" i="49" s="1"/>
  <c r="L546" i="49"/>
  <c r="AA544" i="49"/>
  <c r="X473" i="49"/>
  <c r="L547" i="49"/>
  <c r="O472" i="49"/>
  <c r="G152" i="49"/>
  <c r="L471" i="49"/>
  <c r="G228" i="49"/>
  <c r="J471" i="49"/>
  <c r="AA472" i="49"/>
  <c r="V471" i="49"/>
  <c r="AB472" i="49"/>
  <c r="G227" i="49"/>
  <c r="AF472" i="49"/>
  <c r="AD548" i="49"/>
  <c r="J547" i="49"/>
  <c r="K472" i="49"/>
  <c r="P471" i="49"/>
  <c r="K547" i="49"/>
  <c r="M472" i="49"/>
  <c r="Y473" i="49"/>
  <c r="Q547" i="49"/>
  <c r="Q472" i="49"/>
  <c r="R472" i="49"/>
  <c r="S475" i="49"/>
  <c r="AC473" i="49"/>
  <c r="N471" i="49"/>
  <c r="V547" i="49"/>
  <c r="AE471" i="49"/>
  <c r="N548" i="49"/>
  <c r="R548" i="49"/>
  <c r="Z471" i="49"/>
  <c r="G153" i="49"/>
  <c r="AA473" i="49"/>
  <c r="L472" i="49"/>
  <c r="N472" i="49"/>
  <c r="M473" i="49"/>
  <c r="P472" i="49"/>
  <c r="O547" i="49"/>
  <c r="M548" i="49"/>
  <c r="X475" i="49"/>
  <c r="S476" i="49"/>
  <c r="T471" i="49"/>
  <c r="V472" i="49"/>
  <c r="AF548" i="49"/>
  <c r="J472" i="49"/>
  <c r="O473" i="49"/>
  <c r="U547" i="49"/>
  <c r="P473" i="49"/>
  <c r="X547" i="49"/>
  <c r="AC475" i="49"/>
  <c r="L473" i="49"/>
  <c r="AA474" i="49"/>
  <c r="U475" i="49"/>
  <c r="X476" i="49"/>
  <c r="G230" i="49"/>
  <c r="Z472" i="49"/>
  <c r="G154" i="49"/>
  <c r="Y475" i="49"/>
  <c r="AD475" i="49"/>
  <c r="G229" i="49"/>
  <c r="Y548" i="49"/>
  <c r="N473" i="49"/>
  <c r="AE547" i="49"/>
  <c r="T472" i="49"/>
  <c r="T547" i="49"/>
  <c r="AE472" i="49"/>
  <c r="AE473" i="49"/>
  <c r="AF475" i="49"/>
  <c r="R475" i="49"/>
  <c r="G155" i="49"/>
  <c r="AA475" i="49"/>
  <c r="T473" i="49"/>
  <c r="K475" i="49"/>
  <c r="Y476" i="49"/>
  <c r="AB475" i="49"/>
  <c r="P474" i="49"/>
  <c r="M475" i="49"/>
  <c r="AD476" i="49"/>
  <c r="G231" i="49"/>
  <c r="Q475" i="49"/>
  <c r="U476" i="49"/>
  <c r="AC476" i="49"/>
  <c r="O475" i="49"/>
  <c r="O476" i="49"/>
  <c r="Q551" i="49"/>
  <c r="AD477" i="49"/>
  <c r="N475" i="49"/>
  <c r="U549" i="49"/>
  <c r="G232" i="49"/>
  <c r="J551" i="49"/>
  <c r="G156" i="49"/>
  <c r="AF476" i="49"/>
  <c r="J475" i="49"/>
  <c r="P475" i="49"/>
  <c r="AA476" i="49"/>
  <c r="V475" i="49"/>
  <c r="L475" i="49"/>
  <c r="M476" i="49"/>
  <c r="R476" i="49"/>
  <c r="Q476" i="49"/>
  <c r="AB476" i="49"/>
  <c r="K476" i="49"/>
  <c r="V476" i="49"/>
  <c r="J476" i="49"/>
  <c r="AE475" i="49"/>
  <c r="R477" i="49"/>
  <c r="P476" i="49"/>
  <c r="Z475" i="49"/>
  <c r="G157" i="49"/>
  <c r="N476" i="49"/>
  <c r="T475" i="49"/>
  <c r="L476" i="49"/>
  <c r="AA477" i="49"/>
  <c r="G233" i="49"/>
  <c r="N477" i="49"/>
  <c r="AC479" i="49"/>
  <c r="Z476" i="49"/>
  <c r="G158" i="49"/>
  <c r="AE476" i="49"/>
  <c r="S481" i="49"/>
  <c r="M478" i="49"/>
  <c r="T476" i="49"/>
  <c r="G234" i="49"/>
  <c r="G235" i="49"/>
  <c r="G159" i="49"/>
  <c r="S483" i="49"/>
  <c r="G160" i="49"/>
  <c r="U481" i="49"/>
  <c r="G236" i="49"/>
  <c r="S484" i="49"/>
  <c r="AE479" i="49"/>
  <c r="AB481" i="49"/>
  <c r="U482" i="49"/>
  <c r="N480" i="49"/>
  <c r="X483" i="49"/>
  <c r="G161" i="49"/>
  <c r="AA481" i="49"/>
  <c r="AC483" i="49"/>
  <c r="G162" i="49"/>
  <c r="G238" i="49"/>
  <c r="G237" i="49"/>
  <c r="M483" i="49"/>
  <c r="AD484" i="49"/>
  <c r="Y484" i="49"/>
  <c r="S560" i="49"/>
  <c r="AA483" i="49"/>
  <c r="R483" i="49"/>
  <c r="K483" i="49"/>
  <c r="AB560" i="49"/>
  <c r="G239" i="49"/>
  <c r="G163" i="49"/>
  <c r="N483" i="49"/>
  <c r="AD560" i="49"/>
  <c r="S561" i="49"/>
  <c r="Q484" i="49"/>
  <c r="J483" i="49"/>
  <c r="G164" i="49"/>
  <c r="L483" i="49"/>
  <c r="AB561" i="49"/>
  <c r="K484" i="49"/>
  <c r="AA484" i="49"/>
  <c r="L560" i="49"/>
  <c r="S562" i="49"/>
  <c r="S300" i="49"/>
  <c r="S301" i="49" s="1"/>
  <c r="S302" i="49" s="1"/>
  <c r="S303" i="49" s="1"/>
  <c r="S304" i="49" s="1"/>
  <c r="S305" i="49" s="1"/>
  <c r="S306" i="49" s="1"/>
  <c r="S307" i="49" s="1"/>
  <c r="S308" i="49" s="1"/>
  <c r="S309" i="49" s="1"/>
  <c r="S310" i="49" s="1"/>
  <c r="S311" i="49" s="1"/>
  <c r="S312" i="49" s="1"/>
  <c r="S313" i="49" s="1"/>
  <c r="S314" i="49" s="1"/>
  <c r="S315" i="49" s="1"/>
  <c r="S316" i="49" s="1"/>
  <c r="S317" i="49" s="1"/>
  <c r="AF560" i="49"/>
  <c r="AC560" i="49"/>
  <c r="P560" i="49"/>
  <c r="Q560" i="49"/>
  <c r="AD561" i="49"/>
  <c r="M560" i="49"/>
  <c r="AB300" i="49"/>
  <c r="AB301" i="49" s="1"/>
  <c r="AB302" i="49" s="1"/>
  <c r="AB303" i="49" s="1"/>
  <c r="AB304" i="49" s="1"/>
  <c r="AB305" i="49" s="1"/>
  <c r="AB306" i="49" s="1"/>
  <c r="AB307" i="49" s="1"/>
  <c r="AB308" i="49" s="1"/>
  <c r="AB309" i="49" s="1"/>
  <c r="AB310" i="49" s="1"/>
  <c r="AB311" i="49" s="1"/>
  <c r="AB312" i="49" s="1"/>
  <c r="AB313" i="49" s="1"/>
  <c r="AB314" i="49" s="1"/>
  <c r="AB315" i="49" s="1"/>
  <c r="AB316" i="49" s="1"/>
  <c r="AB317" i="49" s="1"/>
  <c r="Z483" i="49"/>
  <c r="G165" i="49"/>
  <c r="N560" i="49"/>
  <c r="R560" i="49"/>
  <c r="J560" i="49"/>
  <c r="K560" i="49"/>
  <c r="G240" i="49"/>
  <c r="Q561" i="49"/>
  <c r="AC561" i="49"/>
  <c r="Y560" i="49"/>
  <c r="T484" i="49"/>
  <c r="O560" i="49"/>
  <c r="R561" i="49"/>
  <c r="V485" i="49"/>
  <c r="Y487" i="49"/>
  <c r="AE484" i="49"/>
  <c r="Z560" i="49"/>
  <c r="G242" i="49"/>
  <c r="G241" i="49"/>
  <c r="G166" i="49"/>
  <c r="AD562" i="49"/>
  <c r="AD300" i="49"/>
  <c r="AD301" i="49" s="1"/>
  <c r="AD302" i="49" s="1"/>
  <c r="AD303" i="49" s="1"/>
  <c r="AD304" i="49" s="1"/>
  <c r="AD305" i="49" s="1"/>
  <c r="AD306" i="49" s="1"/>
  <c r="AD307" i="49" s="1"/>
  <c r="AD308" i="49" s="1"/>
  <c r="AD309" i="49" s="1"/>
  <c r="AD310" i="49" s="1"/>
  <c r="AD311" i="49" s="1"/>
  <c r="AD312" i="49" s="1"/>
  <c r="AD313" i="49" s="1"/>
  <c r="AD314" i="49" s="1"/>
  <c r="AD315" i="49" s="1"/>
  <c r="AD316" i="49" s="1"/>
  <c r="AD317" i="49" s="1"/>
  <c r="V560" i="49"/>
  <c r="P300" i="49"/>
  <c r="P301" i="49" s="1"/>
  <c r="P302" i="49" s="1"/>
  <c r="P303" i="49" s="1"/>
  <c r="P304" i="49" s="1"/>
  <c r="P305" i="49" s="1"/>
  <c r="P306" i="49" s="1"/>
  <c r="P307" i="49" s="1"/>
  <c r="P308" i="49" s="1"/>
  <c r="P309" i="49" s="1"/>
  <c r="P310" i="49" s="1"/>
  <c r="P311" i="49" s="1"/>
  <c r="P312" i="49" s="1"/>
  <c r="P313" i="49" s="1"/>
  <c r="P314" i="49" s="1"/>
  <c r="P315" i="49" s="1"/>
  <c r="P316" i="49" s="1"/>
  <c r="P317" i="49" s="1"/>
  <c r="G167" i="49"/>
  <c r="L300" i="49"/>
  <c r="L301" i="49" s="1"/>
  <c r="L302" i="49" s="1"/>
  <c r="L303" i="49" s="1"/>
  <c r="L304" i="49" s="1"/>
  <c r="L305" i="49" s="1"/>
  <c r="L306" i="49" s="1"/>
  <c r="L307" i="49" s="1"/>
  <c r="L308" i="49" s="1"/>
  <c r="L309" i="49" s="1"/>
  <c r="L310" i="49" s="1"/>
  <c r="L311" i="49" s="1"/>
  <c r="L312" i="49" s="1"/>
  <c r="L313" i="49" s="1"/>
  <c r="L314" i="49" s="1"/>
  <c r="L315" i="49" s="1"/>
  <c r="L316" i="49" s="1"/>
  <c r="L317" i="49" s="1"/>
  <c r="R300" i="49"/>
  <c r="R301" i="49" s="1"/>
  <c r="R302" i="49" s="1"/>
  <c r="R303" i="49" s="1"/>
  <c r="R304" i="49" s="1"/>
  <c r="R305" i="49" s="1"/>
  <c r="R306" i="49" s="1"/>
  <c r="R307" i="49" s="1"/>
  <c r="R308" i="49" s="1"/>
  <c r="R309" i="49" s="1"/>
  <c r="R310" i="49" s="1"/>
  <c r="R311" i="49" s="1"/>
  <c r="R312" i="49" s="1"/>
  <c r="R313" i="49" s="1"/>
  <c r="R314" i="49" s="1"/>
  <c r="R315" i="49" s="1"/>
  <c r="R316" i="49" s="1"/>
  <c r="R317" i="49" s="1"/>
  <c r="Y561" i="49"/>
  <c r="T560" i="49"/>
  <c r="N300" i="49"/>
  <c r="N301" i="49" s="1"/>
  <c r="N302" i="49" s="1"/>
  <c r="N303" i="49" s="1"/>
  <c r="N304" i="49" s="1"/>
  <c r="N305" i="49" s="1"/>
  <c r="N306" i="49" s="1"/>
  <c r="N307" i="49" s="1"/>
  <c r="N308" i="49" s="1"/>
  <c r="N309" i="49" s="1"/>
  <c r="N310" i="49" s="1"/>
  <c r="N311" i="49" s="1"/>
  <c r="N312" i="49" s="1"/>
  <c r="N313" i="49" s="1"/>
  <c r="N314" i="49" s="1"/>
  <c r="N315" i="49" s="1"/>
  <c r="N316" i="49" s="1"/>
  <c r="N317" i="49" s="1"/>
  <c r="U560" i="49"/>
  <c r="AC300" i="49"/>
  <c r="AC301" i="49" s="1"/>
  <c r="AC302" i="49" s="1"/>
  <c r="AC303" i="49" s="1"/>
  <c r="AC304" i="49" s="1"/>
  <c r="AC305" i="49" s="1"/>
  <c r="AC306" i="49" s="1"/>
  <c r="AC307" i="49" s="1"/>
  <c r="AC308" i="49" s="1"/>
  <c r="AC309" i="49" s="1"/>
  <c r="AC310" i="49" s="1"/>
  <c r="AC311" i="49" s="1"/>
  <c r="AC312" i="49" s="1"/>
  <c r="AC313" i="49" s="1"/>
  <c r="AC314" i="49" s="1"/>
  <c r="AC315" i="49" s="1"/>
  <c r="AC316" i="49" s="1"/>
  <c r="AC317" i="49" s="1"/>
  <c r="AC562" i="49"/>
  <c r="V561" i="49"/>
  <c r="AE560" i="49"/>
  <c r="M300" i="49"/>
  <c r="M301" i="49" s="1"/>
  <c r="M302" i="49" s="1"/>
  <c r="M303" i="49" s="1"/>
  <c r="M304" i="49" s="1"/>
  <c r="M305" i="49" s="1"/>
  <c r="M306" i="49" s="1"/>
  <c r="M307" i="49" s="1"/>
  <c r="M308" i="49" s="1"/>
  <c r="M309" i="49" s="1"/>
  <c r="M310" i="49" s="1"/>
  <c r="M311" i="49" s="1"/>
  <c r="M312" i="49" s="1"/>
  <c r="M313" i="49" s="1"/>
  <c r="M314" i="49" s="1"/>
  <c r="M315" i="49" s="1"/>
  <c r="M316" i="49" s="1"/>
  <c r="M317" i="49" s="1"/>
  <c r="AA560" i="49"/>
  <c r="G243" i="49"/>
  <c r="O561" i="49"/>
  <c r="Q300" i="49"/>
  <c r="Q301" i="49" s="1"/>
  <c r="Q302" i="49" s="1"/>
  <c r="Q303" i="49" s="1"/>
  <c r="Q304" i="49" s="1"/>
  <c r="Q305" i="49" s="1"/>
  <c r="Q306" i="49" s="1"/>
  <c r="Q307" i="49" s="1"/>
  <c r="Q308" i="49" s="1"/>
  <c r="Q309" i="49" s="1"/>
  <c r="Q310" i="49" s="1"/>
  <c r="Q311" i="49" s="1"/>
  <c r="Q312" i="49" s="1"/>
  <c r="Q313" i="49" s="1"/>
  <c r="Q314" i="49" s="1"/>
  <c r="Q315" i="49" s="1"/>
  <c r="Q316" i="49" s="1"/>
  <c r="Q317" i="49" s="1"/>
  <c r="X560" i="49"/>
  <c r="J300" i="49"/>
  <c r="J301" i="49" s="1"/>
  <c r="J302" i="49" s="1"/>
  <c r="J303" i="49" s="1"/>
  <c r="J304" i="49" s="1"/>
  <c r="J305" i="49" s="1"/>
  <c r="J306" i="49" s="1"/>
  <c r="J307" i="49" s="1"/>
  <c r="J308" i="49" s="1"/>
  <c r="J309" i="49" s="1"/>
  <c r="J310" i="49" s="1"/>
  <c r="J311" i="49" s="1"/>
  <c r="J312" i="49" s="1"/>
  <c r="J313" i="49" s="1"/>
  <c r="J314" i="49" s="1"/>
  <c r="J315" i="49" s="1"/>
  <c r="J316" i="49" s="1"/>
  <c r="J317" i="49" s="1"/>
  <c r="K300" i="49"/>
  <c r="K301" i="49" s="1"/>
  <c r="K302" i="49" s="1"/>
  <c r="K303" i="49" s="1"/>
  <c r="K304" i="49" s="1"/>
  <c r="K305" i="49" s="1"/>
  <c r="K306" i="49" s="1"/>
  <c r="K307" i="49" s="1"/>
  <c r="K308" i="49" s="1"/>
  <c r="K309" i="49" s="1"/>
  <c r="K310" i="49" s="1"/>
  <c r="K311" i="49" s="1"/>
  <c r="K312" i="49" s="1"/>
  <c r="K313" i="49" s="1"/>
  <c r="K314" i="49" s="1"/>
  <c r="K315" i="49" s="1"/>
  <c r="K316" i="49" s="1"/>
  <c r="K317" i="49" s="1"/>
  <c r="AF300" i="49"/>
  <c r="AF301" i="49" s="1"/>
  <c r="AF302" i="49" s="1"/>
  <c r="AF303" i="49" s="1"/>
  <c r="AF304" i="49" s="1"/>
  <c r="AF305" i="49" s="1"/>
  <c r="AF306" i="49" s="1"/>
  <c r="AF307" i="49" s="1"/>
  <c r="AF308" i="49" s="1"/>
  <c r="AF309" i="49" s="1"/>
  <c r="AF310" i="49" s="1"/>
  <c r="AF311" i="49" s="1"/>
  <c r="AF312" i="49" s="1"/>
  <c r="AF313" i="49" s="1"/>
  <c r="AF314" i="49" s="1"/>
  <c r="AF315" i="49" s="1"/>
  <c r="AF316" i="49" s="1"/>
  <c r="AF317" i="49" s="1"/>
  <c r="V300" i="49"/>
  <c r="V301" i="49" s="1"/>
  <c r="V302" i="49" s="1"/>
  <c r="V303" i="49" s="1"/>
  <c r="V304" i="49" s="1"/>
  <c r="V305" i="49" s="1"/>
  <c r="V306" i="49" s="1"/>
  <c r="V307" i="49" s="1"/>
  <c r="V308" i="49" s="1"/>
  <c r="V309" i="49" s="1"/>
  <c r="V310" i="49" s="1"/>
  <c r="V311" i="49" s="1"/>
  <c r="V312" i="49" s="1"/>
  <c r="V313" i="49" s="1"/>
  <c r="V314" i="49" s="1"/>
  <c r="V315" i="49" s="1"/>
  <c r="V316" i="49" s="1"/>
  <c r="V317" i="49" s="1"/>
  <c r="Z300" i="49"/>
  <c r="Z301" i="49" s="1"/>
  <c r="Z302" i="49" s="1"/>
  <c r="Z303" i="49" s="1"/>
  <c r="Z304" i="49" s="1"/>
  <c r="Z305" i="49" s="1"/>
  <c r="Z306" i="49" s="1"/>
  <c r="Z307" i="49" s="1"/>
  <c r="Z308" i="49" s="1"/>
  <c r="Z309" i="49" s="1"/>
  <c r="Z310" i="49" s="1"/>
  <c r="Z311" i="49" s="1"/>
  <c r="Z312" i="49" s="1"/>
  <c r="Z313" i="49" s="1"/>
  <c r="Z314" i="49" s="1"/>
  <c r="Z315" i="49" s="1"/>
  <c r="Z316" i="49" s="1"/>
  <c r="Z317" i="49" s="1"/>
  <c r="X561" i="49"/>
  <c r="AA561" i="49"/>
  <c r="U561" i="49"/>
  <c r="G244" i="49"/>
  <c r="Y300" i="49"/>
  <c r="Y301" i="49" s="1"/>
  <c r="Y302" i="49" s="1"/>
  <c r="Y303" i="49" s="1"/>
  <c r="Y304" i="49" s="1"/>
  <c r="Y305" i="49" s="1"/>
  <c r="Y306" i="49" s="1"/>
  <c r="Y307" i="49" s="1"/>
  <c r="Y308" i="49" s="1"/>
  <c r="Y309" i="49" s="1"/>
  <c r="Y310" i="49" s="1"/>
  <c r="Y311" i="49" s="1"/>
  <c r="Y312" i="49" s="1"/>
  <c r="Y313" i="49" s="1"/>
  <c r="Y314" i="49" s="1"/>
  <c r="Y315" i="49" s="1"/>
  <c r="Y316" i="49" s="1"/>
  <c r="Y317" i="49" s="1"/>
  <c r="G168" i="49"/>
  <c r="G169" i="49"/>
  <c r="X300" i="49"/>
  <c r="X301" i="49" s="1"/>
  <c r="X302" i="49" s="1"/>
  <c r="X303" i="49" s="1"/>
  <c r="X304" i="49" s="1"/>
  <c r="X305" i="49" s="1"/>
  <c r="X306" i="49" s="1"/>
  <c r="X307" i="49" s="1"/>
  <c r="X308" i="49" s="1"/>
  <c r="X309" i="49" s="1"/>
  <c r="X310" i="49" s="1"/>
  <c r="X311" i="49" s="1"/>
  <c r="X312" i="49" s="1"/>
  <c r="X313" i="49" s="1"/>
  <c r="X314" i="49" s="1"/>
  <c r="X315" i="49" s="1"/>
  <c r="X316" i="49" s="1"/>
  <c r="X317" i="49" s="1"/>
  <c r="AA300" i="49"/>
  <c r="AA301" i="49"/>
  <c r="AA302" i="49" s="1"/>
  <c r="AA303" i="49" s="1"/>
  <c r="AA304" i="49" s="1"/>
  <c r="AA305" i="49" s="1"/>
  <c r="AA306" i="49" s="1"/>
  <c r="AA307" i="49" s="1"/>
  <c r="AA308" i="49" s="1"/>
  <c r="AA309" i="49" s="1"/>
  <c r="AA310" i="49" s="1"/>
  <c r="AA311" i="49" s="1"/>
  <c r="AA312" i="49" s="1"/>
  <c r="AA313" i="49" s="1"/>
  <c r="AA314" i="49" s="1"/>
  <c r="AA315" i="49" s="1"/>
  <c r="AA316" i="49" s="1"/>
  <c r="AA317" i="49" s="1"/>
  <c r="T300" i="49"/>
  <c r="T301" i="49"/>
  <c r="T302" i="49" s="1"/>
  <c r="T303" i="49" s="1"/>
  <c r="T304" i="49" s="1"/>
  <c r="T305" i="49" s="1"/>
  <c r="T306" i="49" s="1"/>
  <c r="T307" i="49" s="1"/>
  <c r="T308" i="49" s="1"/>
  <c r="T309" i="49" s="1"/>
  <c r="T310" i="49" s="1"/>
  <c r="T311" i="49" s="1"/>
  <c r="T312" i="49" s="1"/>
  <c r="T313" i="49" s="1"/>
  <c r="T314" i="49" s="1"/>
  <c r="T315" i="49" s="1"/>
  <c r="T316" i="49" s="1"/>
  <c r="T317" i="49" s="1"/>
  <c r="U300" i="49"/>
  <c r="U301" i="49" s="1"/>
  <c r="AE300" i="49"/>
  <c r="AE301" i="49" s="1"/>
  <c r="AE302" i="49" s="1"/>
  <c r="AE303" i="49" s="1"/>
  <c r="AE304" i="49" s="1"/>
  <c r="AE305" i="49" s="1"/>
  <c r="AE306" i="49" s="1"/>
  <c r="AE307" i="49" s="1"/>
  <c r="AE308" i="49" s="1"/>
  <c r="AE309" i="49" s="1"/>
  <c r="AE310" i="49" s="1"/>
  <c r="AE311" i="49" s="1"/>
  <c r="AE312" i="49" s="1"/>
  <c r="AE313" i="49" s="1"/>
  <c r="AE314" i="49" s="1"/>
  <c r="AE315" i="49" s="1"/>
  <c r="AE316" i="49" s="1"/>
  <c r="AE317" i="49" s="1"/>
  <c r="G170" i="49"/>
  <c r="G246" i="49"/>
  <c r="G245" i="49"/>
  <c r="G171" i="49"/>
  <c r="G247" i="49"/>
  <c r="G172" i="49"/>
  <c r="G248" i="49"/>
  <c r="G249" i="49"/>
  <c r="G173" i="49"/>
  <c r="S496" i="49"/>
  <c r="G174" i="49"/>
  <c r="G250" i="49"/>
  <c r="S497" i="49"/>
  <c r="X496" i="49"/>
  <c r="G251" i="49"/>
  <c r="Y496" i="49"/>
  <c r="G175" i="49"/>
  <c r="AD496" i="49"/>
  <c r="AC496" i="49"/>
  <c r="X497" i="49"/>
  <c r="U496" i="49"/>
  <c r="O496" i="49"/>
  <c r="G252" i="49"/>
  <c r="AC497" i="49"/>
  <c r="S499" i="49"/>
  <c r="AB496" i="49"/>
  <c r="K496" i="49"/>
  <c r="AA496" i="49"/>
  <c r="R496" i="49"/>
  <c r="Q496" i="49"/>
  <c r="M496" i="49"/>
  <c r="AF496" i="49"/>
  <c r="G176" i="49"/>
  <c r="Y497" i="49"/>
  <c r="N496" i="49"/>
  <c r="K497" i="49"/>
  <c r="S500" i="49"/>
  <c r="V496" i="49"/>
  <c r="L496" i="49"/>
  <c r="R497" i="49"/>
  <c r="P496" i="49"/>
  <c r="AA497" i="49"/>
  <c r="AB497" i="49"/>
  <c r="AC498" i="49"/>
  <c r="G253" i="49"/>
  <c r="G177" i="49"/>
  <c r="M497" i="49"/>
  <c r="Q497" i="49"/>
  <c r="J496" i="49"/>
  <c r="X499" i="49"/>
  <c r="O497" i="49"/>
  <c r="Q498" i="49"/>
  <c r="L497" i="49"/>
  <c r="V497" i="49"/>
  <c r="AD499" i="49"/>
  <c r="N497" i="49"/>
  <c r="U499" i="49"/>
  <c r="J497" i="49"/>
  <c r="AC499" i="49"/>
  <c r="T496" i="49"/>
  <c r="X500" i="49"/>
  <c r="Z496" i="49"/>
  <c r="G178" i="49"/>
  <c r="G254" i="49"/>
  <c r="Y499" i="49"/>
  <c r="P497" i="49"/>
  <c r="AE496" i="49"/>
  <c r="S501" i="49"/>
  <c r="AF498" i="49"/>
  <c r="Z497" i="49"/>
  <c r="G179" i="49"/>
  <c r="Y500" i="49"/>
  <c r="G255" i="49"/>
  <c r="AB499" i="49"/>
  <c r="AA499" i="49"/>
  <c r="O499" i="49"/>
  <c r="Q499" i="49"/>
  <c r="P498" i="49"/>
  <c r="AF499" i="49"/>
  <c r="T497" i="49"/>
  <c r="AC500" i="49"/>
  <c r="R499" i="49"/>
  <c r="U500" i="49"/>
  <c r="M499" i="49"/>
  <c r="X501" i="49"/>
  <c r="AD500" i="49"/>
  <c r="AE497" i="49"/>
  <c r="K499" i="49"/>
  <c r="M500" i="49"/>
  <c r="L499" i="49"/>
  <c r="K500" i="49"/>
  <c r="V499" i="49"/>
  <c r="U501" i="49"/>
  <c r="AF500" i="49"/>
  <c r="P499" i="49"/>
  <c r="AB500" i="49"/>
  <c r="Z498" i="49"/>
  <c r="G180" i="49"/>
  <c r="N499" i="49"/>
  <c r="AC501" i="49"/>
  <c r="S503" i="49"/>
  <c r="AD501" i="49"/>
  <c r="J499" i="49"/>
  <c r="Q500" i="49"/>
  <c r="G256" i="49"/>
  <c r="R500" i="49"/>
  <c r="O500" i="49"/>
  <c r="AE498" i="49"/>
  <c r="AA500" i="49"/>
  <c r="Y501" i="49"/>
  <c r="R501" i="49"/>
  <c r="Q501" i="49"/>
  <c r="Y502" i="49"/>
  <c r="AA501" i="49"/>
  <c r="S504" i="49"/>
  <c r="AB501" i="49"/>
  <c r="AF501" i="49"/>
  <c r="U502" i="49"/>
  <c r="X503" i="49"/>
  <c r="T499" i="49"/>
  <c r="AE499" i="49"/>
  <c r="O501" i="49"/>
  <c r="G257" i="49"/>
  <c r="Z499" i="49"/>
  <c r="G181" i="49"/>
  <c r="P500" i="49"/>
  <c r="L500" i="49"/>
  <c r="M501" i="49"/>
  <c r="J500" i="49"/>
  <c r="N500" i="49"/>
  <c r="V500" i="49"/>
  <c r="K501" i="49"/>
  <c r="P501" i="49"/>
  <c r="AC503" i="49"/>
  <c r="V501" i="49"/>
  <c r="N501" i="49"/>
  <c r="J501" i="49"/>
  <c r="AD503" i="49"/>
  <c r="T500" i="49"/>
  <c r="U503" i="49"/>
  <c r="S505" i="49"/>
  <c r="AA502" i="49"/>
  <c r="L501" i="49"/>
  <c r="Z500" i="49"/>
  <c r="G182" i="49"/>
  <c r="AE500" i="49"/>
  <c r="G258" i="49"/>
  <c r="X504" i="49"/>
  <c r="Y503" i="49"/>
  <c r="Q503" i="49"/>
  <c r="AB503" i="49"/>
  <c r="Y504" i="49"/>
  <c r="X505" i="49"/>
  <c r="O503" i="49"/>
  <c r="Z501" i="49"/>
  <c r="G183" i="49"/>
  <c r="AA503" i="49"/>
  <c r="AD504" i="49"/>
  <c r="R503" i="49"/>
  <c r="AF503" i="49"/>
  <c r="U504" i="49"/>
  <c r="T501" i="49"/>
  <c r="M503" i="49"/>
  <c r="N502" i="49"/>
  <c r="G259" i="49"/>
  <c r="AE501" i="49"/>
  <c r="AC504" i="49"/>
  <c r="P502" i="49"/>
  <c r="K503" i="49"/>
  <c r="AD505" i="49"/>
  <c r="Q504" i="49"/>
  <c r="P503" i="49"/>
  <c r="AE502" i="49"/>
  <c r="N503" i="49"/>
  <c r="U505" i="49"/>
  <c r="R504" i="49"/>
  <c r="Y505" i="49"/>
  <c r="S507" i="49"/>
  <c r="K504" i="49"/>
  <c r="AC505" i="49"/>
  <c r="L503" i="49"/>
  <c r="G260" i="49"/>
  <c r="G184" i="49"/>
  <c r="O504" i="49"/>
  <c r="M504" i="49"/>
  <c r="J503" i="49"/>
  <c r="V503" i="49"/>
  <c r="AF504" i="49"/>
  <c r="AA504" i="49"/>
  <c r="AB504" i="49"/>
  <c r="AF505" i="49"/>
  <c r="V504" i="49"/>
  <c r="Z503" i="49"/>
  <c r="G185" i="49"/>
  <c r="S508" i="49"/>
  <c r="R505" i="49"/>
  <c r="M505" i="49"/>
  <c r="X507" i="49"/>
  <c r="T503" i="49"/>
  <c r="L504" i="49"/>
  <c r="AE503" i="49"/>
  <c r="P504" i="49"/>
  <c r="AD506" i="49"/>
  <c r="AB505" i="49"/>
  <c r="AA505" i="49"/>
  <c r="J504" i="49"/>
  <c r="O505" i="49"/>
  <c r="G261" i="49"/>
  <c r="K505" i="49"/>
  <c r="N504" i="49"/>
  <c r="Q505" i="49"/>
  <c r="AD507" i="49"/>
  <c r="T504" i="49"/>
  <c r="G262" i="49"/>
  <c r="J505" i="49"/>
  <c r="L505" i="49"/>
  <c r="U507" i="49"/>
  <c r="V505" i="49"/>
  <c r="AE504" i="49"/>
  <c r="AC507" i="49"/>
  <c r="Y507" i="49"/>
  <c r="P505" i="49"/>
  <c r="S509" i="49"/>
  <c r="Z504" i="49"/>
  <c r="G186" i="49"/>
  <c r="N505" i="49"/>
  <c r="X508" i="49"/>
  <c r="AA507" i="49"/>
  <c r="AE505" i="49"/>
  <c r="V506" i="49"/>
  <c r="M507" i="49"/>
  <c r="G263" i="49"/>
  <c r="AF507" i="49"/>
  <c r="Z505" i="49"/>
  <c r="G187" i="49"/>
  <c r="R507" i="49"/>
  <c r="AB507" i="49"/>
  <c r="K507" i="49"/>
  <c r="Q507" i="49"/>
  <c r="U508" i="49"/>
  <c r="AD508" i="49"/>
  <c r="Y508" i="49"/>
  <c r="AC508" i="49"/>
  <c r="T505" i="49"/>
  <c r="O507" i="49"/>
  <c r="K508" i="49"/>
  <c r="AF508" i="49"/>
  <c r="G264" i="49"/>
  <c r="O508" i="49"/>
  <c r="N507" i="49"/>
  <c r="Q508" i="49"/>
  <c r="Z506" i="49"/>
  <c r="G188" i="49"/>
  <c r="S511" i="49"/>
  <c r="L507" i="49"/>
  <c r="AB508" i="49"/>
  <c r="J507" i="49"/>
  <c r="V507" i="49"/>
  <c r="AA508" i="49"/>
  <c r="P507" i="49"/>
  <c r="U509" i="49"/>
  <c r="R508" i="49"/>
  <c r="M508" i="49"/>
  <c r="AC509" i="49"/>
  <c r="N508" i="49"/>
  <c r="P508" i="49"/>
  <c r="AE507" i="49"/>
  <c r="G265" i="49"/>
  <c r="J508" i="49"/>
  <c r="V508" i="49"/>
  <c r="L508" i="49"/>
  <c r="Z507" i="49"/>
  <c r="G189" i="49"/>
  <c r="Q509" i="49"/>
  <c r="T507" i="49"/>
  <c r="L509" i="49"/>
  <c r="U511" i="49"/>
  <c r="V509" i="49"/>
  <c r="AE508" i="49"/>
  <c r="N509" i="49"/>
  <c r="T508" i="49"/>
  <c r="Z508" i="49"/>
  <c r="G190" i="49"/>
  <c r="G266" i="49"/>
  <c r="P509" i="49"/>
  <c r="P510" i="49"/>
  <c r="T509" i="49"/>
  <c r="G267" i="49"/>
  <c r="G191" i="49"/>
  <c r="G192" i="49"/>
  <c r="G268" i="49"/>
  <c r="P512" i="49"/>
  <c r="K513" i="49"/>
  <c r="G269" i="49"/>
  <c r="G193" i="49"/>
  <c r="R513" i="49"/>
  <c r="AB513" i="49"/>
  <c r="N513" i="49"/>
  <c r="G194" i="49"/>
  <c r="G270" i="49"/>
  <c r="V513" i="49"/>
  <c r="J513" i="49"/>
  <c r="AD515" i="49"/>
  <c r="Y515" i="49"/>
  <c r="U515" i="49"/>
  <c r="AA515" i="49"/>
  <c r="M515" i="49"/>
  <c r="AF515" i="49"/>
  <c r="G271" i="49"/>
  <c r="G195" i="49"/>
  <c r="AC516" i="49"/>
  <c r="G272" i="49"/>
  <c r="V515" i="49"/>
  <c r="J515" i="49"/>
  <c r="L515" i="49"/>
  <c r="G196" i="49"/>
  <c r="G273" i="49"/>
  <c r="P516" i="49"/>
  <c r="Z515" i="49"/>
  <c r="G197" i="49"/>
  <c r="T515" i="49"/>
  <c r="K517" i="49"/>
  <c r="Q517" i="49"/>
  <c r="R519" i="49"/>
  <c r="P517" i="49"/>
  <c r="K520" i="49"/>
  <c r="AC520" i="49"/>
  <c r="G198" i="49"/>
  <c r="G274" i="49"/>
  <c r="G275" i="49"/>
  <c r="G199" i="49"/>
  <c r="G276" i="49"/>
  <c r="G277" i="49"/>
  <c r="G278" i="49"/>
  <c r="G279" i="49"/>
  <c r="G280" i="49"/>
  <c r="G281" i="49"/>
  <c r="G282" i="49"/>
  <c r="G283" i="49"/>
  <c r="G284" i="49"/>
  <c r="G285" i="49"/>
  <c r="G286" i="49"/>
  <c r="G287" i="49"/>
  <c r="G288" i="49"/>
  <c r="G289" i="49"/>
  <c r="G290" i="49"/>
  <c r="G291" i="49"/>
  <c r="G292" i="49"/>
  <c r="G293" i="49"/>
  <c r="G294" i="49"/>
  <c r="G295" i="49"/>
  <c r="G296" i="49"/>
  <c r="G297" i="49"/>
  <c r="G298" i="49"/>
  <c r="G299" i="49"/>
  <c r="O300" i="49"/>
  <c r="O301" i="49" s="1"/>
  <c r="O302" i="49" s="1"/>
  <c r="O303" i="49" s="1"/>
  <c r="I300" i="49"/>
  <c r="I301" i="49" s="1"/>
  <c r="G4" i="51"/>
  <c r="E4" i="51"/>
  <c r="F4" i="51" s="1"/>
  <c r="F77" i="51"/>
  <c r="G77" i="51"/>
  <c r="I91" i="51"/>
  <c r="F266" i="51"/>
  <c r="G266" i="51"/>
  <c r="G263" i="51"/>
  <c r="G264" i="51"/>
  <c r="F267" i="51"/>
  <c r="G267" i="51"/>
  <c r="G268" i="51"/>
  <c r="F268" i="51"/>
  <c r="F269" i="51"/>
  <c r="G270" i="51"/>
  <c r="G269" i="51"/>
  <c r="F270" i="51"/>
  <c r="G271" i="51"/>
  <c r="F271" i="51"/>
  <c r="G272" i="51"/>
  <c r="F272" i="51"/>
  <c r="F273" i="51"/>
  <c r="G273" i="51"/>
  <c r="F274" i="51"/>
  <c r="G275" i="51"/>
  <c r="G274" i="51"/>
  <c r="F275" i="51"/>
  <c r="G276" i="51"/>
  <c r="F276" i="51"/>
  <c r="G277" i="51"/>
  <c r="F277" i="51"/>
  <c r="G278" i="51"/>
  <c r="F278" i="51"/>
  <c r="F280" i="51"/>
  <c r="G279" i="51"/>
  <c r="F279" i="51"/>
  <c r="G280" i="51"/>
  <c r="F282" i="51"/>
  <c r="F281" i="51"/>
  <c r="G282" i="51"/>
  <c r="G281" i="51"/>
  <c r="AG249" i="47"/>
  <c r="AG341" i="47"/>
  <c r="K341" i="47"/>
  <c r="Y341" i="47"/>
  <c r="AB237" i="47"/>
  <c r="U237" i="47"/>
  <c r="M233" i="47"/>
  <c r="W233" i="47"/>
  <c r="X233" i="47"/>
  <c r="Q229" i="47"/>
  <c r="R229" i="47"/>
  <c r="O217" i="47"/>
  <c r="U217" i="47"/>
  <c r="J242" i="47"/>
  <c r="AG237" i="47"/>
  <c r="W237" i="47"/>
  <c r="S237" i="47"/>
  <c r="N232" i="47"/>
  <c r="K360" i="33"/>
  <c r="U360" i="33"/>
  <c r="Q360" i="33"/>
  <c r="Y360" i="33"/>
  <c r="AF360" i="33"/>
  <c r="N360" i="33"/>
  <c r="V360" i="33"/>
  <c r="I392" i="33"/>
  <c r="Y392" i="33"/>
  <c r="AC392" i="33"/>
  <c r="L167" i="33"/>
  <c r="L362" i="33" s="1"/>
  <c r="L361" i="33"/>
  <c r="N237" i="33"/>
  <c r="Y237" i="33"/>
  <c r="K238" i="33"/>
  <c r="M237" i="33"/>
  <c r="G26" i="5"/>
  <c r="H26" i="5" s="1"/>
  <c r="G86" i="5"/>
  <c r="G22" i="5"/>
  <c r="H22" i="5" s="1"/>
  <c r="G42" i="33"/>
  <c r="H42" i="33" s="1"/>
  <c r="Y240" i="33"/>
  <c r="T237" i="33"/>
  <c r="AC238" i="33"/>
  <c r="G17" i="5"/>
  <c r="H17" i="5" s="1"/>
  <c r="G14" i="5"/>
  <c r="G18" i="5"/>
  <c r="H18" i="5" s="1"/>
  <c r="E17" i="5"/>
  <c r="AA256" i="43" l="1"/>
  <c r="V256" i="43"/>
  <c r="Z256" i="43"/>
  <c r="Q256" i="43"/>
  <c r="J256" i="43"/>
  <c r="H256" i="43"/>
  <c r="O256" i="43"/>
  <c r="N256" i="43"/>
  <c r="M256" i="43"/>
  <c r="I256" i="43"/>
  <c r="R256" i="43"/>
  <c r="S256" i="43"/>
  <c r="P253" i="43"/>
  <c r="Y253" i="43"/>
  <c r="N253" i="43"/>
  <c r="I253" i="43"/>
  <c r="T253" i="43"/>
  <c r="S253" i="43"/>
  <c r="AD253" i="43"/>
  <c r="J253" i="43"/>
  <c r="AE377" i="43"/>
  <c r="AA377" i="43"/>
  <c r="T377" i="43"/>
  <c r="U377" i="43"/>
  <c r="P377" i="43"/>
  <c r="W377" i="43"/>
  <c r="V312" i="43"/>
  <c r="H312" i="43"/>
  <c r="Y312" i="43"/>
  <c r="G312" i="43" s="1"/>
  <c r="K312" i="43"/>
  <c r="M312" i="43"/>
  <c r="P312" i="43"/>
  <c r="AC312" i="43"/>
  <c r="AB312" i="43"/>
  <c r="Z312" i="43"/>
  <c r="I312" i="43"/>
  <c r="R312" i="43"/>
  <c r="N312" i="43"/>
  <c r="T347" i="43"/>
  <c r="X378" i="43"/>
  <c r="AB219" i="43"/>
  <c r="K284" i="43"/>
  <c r="T346" i="43"/>
  <c r="X377" i="43"/>
  <c r="K282" i="43"/>
  <c r="N352" i="43"/>
  <c r="X352" i="43"/>
  <c r="AA320" i="43"/>
  <c r="U320" i="43"/>
  <c r="AC320" i="43"/>
  <c r="AE320" i="43"/>
  <c r="W320" i="43"/>
  <c r="L320" i="43"/>
  <c r="P320" i="43"/>
  <c r="R320" i="43"/>
  <c r="Z320" i="43"/>
  <c r="H320" i="43"/>
  <c r="M320" i="43"/>
  <c r="I320" i="43"/>
  <c r="W283" i="43"/>
  <c r="P283" i="43"/>
  <c r="N283" i="43"/>
  <c r="Z283" i="43"/>
  <c r="H283" i="43"/>
  <c r="AC283" i="43"/>
  <c r="J346" i="43"/>
  <c r="AD344" i="43"/>
  <c r="U344" i="43"/>
  <c r="W344" i="43"/>
  <c r="V344" i="43"/>
  <c r="AE344" i="43"/>
  <c r="Y344" i="43"/>
  <c r="M344" i="43"/>
  <c r="AC344" i="43"/>
  <c r="H344" i="43"/>
  <c r="AA281" i="43"/>
  <c r="T344" i="43"/>
  <c r="N317" i="43"/>
  <c r="Q224" i="43"/>
  <c r="T288" i="43"/>
  <c r="X320" i="43"/>
  <c r="AA384" i="43"/>
  <c r="S384" i="43"/>
  <c r="AD384" i="43"/>
  <c r="J384" i="43"/>
  <c r="K384" i="43"/>
  <c r="T384" i="43"/>
  <c r="AE384" i="43"/>
  <c r="U384" i="43"/>
  <c r="AB384" i="43"/>
  <c r="P384" i="43"/>
  <c r="L384" i="43"/>
  <c r="AB252" i="43"/>
  <c r="Y252" i="43"/>
  <c r="V252" i="43"/>
  <c r="N252" i="43"/>
  <c r="G252" i="43" s="1"/>
  <c r="I252" i="43"/>
  <c r="T252" i="43"/>
  <c r="AD252" i="43"/>
  <c r="J252" i="43"/>
  <c r="AE224" i="43"/>
  <c r="W345" i="43"/>
  <c r="V345" i="43"/>
  <c r="U345" i="43"/>
  <c r="AE345" i="43"/>
  <c r="Y345" i="43"/>
  <c r="AB345" i="43"/>
  <c r="AC345" i="43"/>
  <c r="H345" i="43"/>
  <c r="AA282" i="43"/>
  <c r="X350" i="43"/>
  <c r="H384" i="43"/>
  <c r="N316" i="43"/>
  <c r="Q221" i="43"/>
  <c r="Y223" i="43"/>
  <c r="H223" i="43"/>
  <c r="U222" i="43"/>
  <c r="H222" i="43"/>
  <c r="M222" i="43"/>
  <c r="J222" i="43"/>
  <c r="V224" i="43"/>
  <c r="P224" i="43"/>
  <c r="AD220" i="43"/>
  <c r="H220" i="43"/>
  <c r="M220" i="43"/>
  <c r="W220" i="43"/>
  <c r="R220" i="43"/>
  <c r="X220" i="43"/>
  <c r="S220" i="43"/>
  <c r="J220" i="43"/>
  <c r="T220" i="43"/>
  <c r="U220" i="43"/>
  <c r="AA220" i="43"/>
  <c r="AA379" i="43"/>
  <c r="T379" i="43"/>
  <c r="W379" i="43"/>
  <c r="V379" i="43"/>
  <c r="U379" i="43"/>
  <c r="P379" i="43"/>
  <c r="L379" i="43"/>
  <c r="Q379" i="43"/>
  <c r="I216" i="43"/>
  <c r="W216" i="43"/>
  <c r="AC216" i="43"/>
  <c r="U216" i="43"/>
  <c r="X216" i="43"/>
  <c r="AD216" i="43"/>
  <c r="T216" i="43"/>
  <c r="K216" i="43"/>
  <c r="T320" i="43"/>
  <c r="Q220" i="43"/>
  <c r="T256" i="43"/>
  <c r="AC352" i="43"/>
  <c r="I352" i="43"/>
  <c r="Y383" i="43"/>
  <c r="T383" i="43"/>
  <c r="P383" i="43"/>
  <c r="AB286" i="43"/>
  <c r="L286" i="43"/>
  <c r="R286" i="43"/>
  <c r="H286" i="43"/>
  <c r="V220" i="43"/>
  <c r="AE219" i="43"/>
  <c r="H219" i="43"/>
  <c r="M219" i="43"/>
  <c r="W219" i="43"/>
  <c r="R219" i="43"/>
  <c r="AC219" i="43"/>
  <c r="J219" i="43"/>
  <c r="AA219" i="43"/>
  <c r="H314" i="43"/>
  <c r="AE314" i="43"/>
  <c r="P314" i="43"/>
  <c r="I314" i="43"/>
  <c r="Q314" i="43"/>
  <c r="M314" i="43"/>
  <c r="R314" i="43"/>
  <c r="N314" i="43"/>
  <c r="AC313" i="43"/>
  <c r="Y313" i="43"/>
  <c r="P313" i="43"/>
  <c r="M313" i="43"/>
  <c r="Q313" i="43"/>
  <c r="Z313" i="43"/>
  <c r="H313" i="43"/>
  <c r="R313" i="43"/>
  <c r="N313" i="43"/>
  <c r="AA248" i="43"/>
  <c r="AB248" i="43"/>
  <c r="J248" i="43"/>
  <c r="S248" i="43"/>
  <c r="AC248" i="43"/>
  <c r="W248" i="43"/>
  <c r="U248" i="43"/>
  <c r="H352" i="43"/>
  <c r="K222" i="43"/>
  <c r="Q219" i="43"/>
  <c r="M378" i="43"/>
  <c r="L378" i="43"/>
  <c r="AA378" i="43"/>
  <c r="T378" i="43"/>
  <c r="V378" i="43"/>
  <c r="U378" i="43"/>
  <c r="Q378" i="43"/>
  <c r="W378" i="43"/>
  <c r="Q384" i="43"/>
  <c r="H346" i="43"/>
  <c r="K221" i="43"/>
  <c r="Q217" i="43"/>
  <c r="U315" i="43"/>
  <c r="AD380" i="43"/>
  <c r="AA288" i="43"/>
  <c r="AE288" i="43"/>
  <c r="K288" i="43"/>
  <c r="P288" i="43"/>
  <c r="V288" i="43"/>
  <c r="H288" i="43"/>
  <c r="R288" i="43"/>
  <c r="L288" i="43"/>
  <c r="Q288" i="43"/>
  <c r="Z288" i="43"/>
  <c r="W288" i="43"/>
  <c r="I288" i="43"/>
  <c r="AC288" i="43"/>
  <c r="M288" i="43"/>
  <c r="R317" i="43"/>
  <c r="U317" i="43"/>
  <c r="Z317" i="43"/>
  <c r="Y317" i="43"/>
  <c r="AE317" i="43"/>
  <c r="W317" i="43"/>
  <c r="Q317" i="43"/>
  <c r="I317" i="43"/>
  <c r="M317" i="43"/>
  <c r="V221" i="43"/>
  <c r="M384" i="43"/>
  <c r="AE376" i="43"/>
  <c r="AA376" i="43"/>
  <c r="U376" i="43"/>
  <c r="V376" i="43"/>
  <c r="P376" i="43"/>
  <c r="W376" i="43"/>
  <c r="Q376" i="43"/>
  <c r="K220" i="43"/>
  <c r="O345" i="43"/>
  <c r="Q216" i="43"/>
  <c r="U313" i="43"/>
  <c r="AD378" i="43"/>
  <c r="P350" i="43"/>
  <c r="T350" i="43"/>
  <c r="O350" i="43"/>
  <c r="Z350" i="43"/>
  <c r="W347" i="43"/>
  <c r="Q347" i="43"/>
  <c r="U347" i="43"/>
  <c r="AE347" i="43"/>
  <c r="AC347" i="43"/>
  <c r="S288" i="43"/>
  <c r="W346" i="43"/>
  <c r="K346" i="43"/>
  <c r="V346" i="43"/>
  <c r="AE346" i="43"/>
  <c r="Y346" i="43"/>
  <c r="AB346" i="43"/>
  <c r="AC346" i="43"/>
  <c r="J345" i="43"/>
  <c r="K256" i="43"/>
  <c r="H217" i="43"/>
  <c r="O344" i="43"/>
  <c r="R384" i="43"/>
  <c r="U312" i="43"/>
  <c r="AD377" i="43"/>
  <c r="Y281" i="43"/>
  <c r="L281" i="43"/>
  <c r="AB281" i="43"/>
  <c r="Z281" i="43"/>
  <c r="H281" i="43"/>
  <c r="N281" i="43"/>
  <c r="M281" i="43"/>
  <c r="X281" i="43"/>
  <c r="N384" i="43"/>
  <c r="N318" i="43"/>
  <c r="H216" i="43"/>
  <c r="R352" i="43"/>
  <c r="AA352" i="43"/>
  <c r="U352" i="43"/>
  <c r="T352" i="43"/>
  <c r="O352" i="43"/>
  <c r="K352" i="43"/>
  <c r="V352" i="43"/>
  <c r="AE352" i="43"/>
  <c r="AB352" i="43"/>
  <c r="W352" i="43"/>
  <c r="Q352" i="43"/>
  <c r="X381" i="43"/>
  <c r="AD381" i="43"/>
  <c r="AB381" i="43"/>
  <c r="P381" i="43"/>
  <c r="T381" i="43"/>
  <c r="J381" i="43"/>
  <c r="O381" i="43"/>
  <c r="K381" i="43"/>
  <c r="Q381" i="43"/>
  <c r="W381" i="43"/>
  <c r="Y381" i="43"/>
  <c r="V381" i="43"/>
  <c r="L381" i="43"/>
  <c r="S284" i="43"/>
  <c r="P284" i="43"/>
  <c r="AB284" i="43"/>
  <c r="L284" i="43"/>
  <c r="Z284" i="43"/>
  <c r="H284" i="43"/>
  <c r="AC284" i="43"/>
  <c r="X349" i="43"/>
  <c r="I384" i="43"/>
  <c r="O320" i="43"/>
  <c r="Z384" i="43"/>
  <c r="AD312" i="43"/>
  <c r="P256" i="43"/>
  <c r="J352" i="43"/>
  <c r="L316" i="43"/>
  <c r="AE316" i="43"/>
  <c r="Y316" i="43"/>
  <c r="W316" i="43"/>
  <c r="Q316" i="43"/>
  <c r="Z316" i="43"/>
  <c r="I316" i="43"/>
  <c r="M316" i="43"/>
  <c r="R316" i="43"/>
  <c r="AB251" i="43"/>
  <c r="V251" i="43"/>
  <c r="N251" i="43"/>
  <c r="I251" i="43"/>
  <c r="M251" i="43"/>
  <c r="T251" i="43"/>
  <c r="G251" i="43" s="1"/>
  <c r="M282" i="43"/>
  <c r="Z282" i="43"/>
  <c r="L282" i="43"/>
  <c r="AB282" i="43"/>
  <c r="H282" i="43"/>
  <c r="N282" i="43"/>
  <c r="X282" i="43"/>
  <c r="AD282" i="43"/>
  <c r="R249" i="43"/>
  <c r="AB249" i="43"/>
  <c r="S249" i="43"/>
  <c r="M249" i="43"/>
  <c r="AC249" i="43"/>
  <c r="W249" i="43"/>
  <c r="U249" i="43"/>
  <c r="AD249" i="43"/>
  <c r="J249" i="43"/>
  <c r="Y280" i="43"/>
  <c r="L280" i="43"/>
  <c r="AB280" i="43"/>
  <c r="S280" i="43"/>
  <c r="N280" i="43"/>
  <c r="M280" i="43"/>
  <c r="X280" i="43"/>
  <c r="AD280" i="43"/>
  <c r="J320" i="43"/>
  <c r="O317" i="43"/>
  <c r="U288" i="43"/>
  <c r="Z379" i="43"/>
  <c r="AA224" i="43"/>
  <c r="R224" i="43"/>
  <c r="M224" i="43"/>
  <c r="H224" i="43"/>
  <c r="J224" i="43"/>
  <c r="W224" i="43"/>
  <c r="I224" i="43"/>
  <c r="AD224" i="43"/>
  <c r="AC224" i="43"/>
  <c r="O224" i="43"/>
  <c r="S224" i="43"/>
  <c r="X224" i="43"/>
  <c r="T224" i="43"/>
  <c r="O382" i="43"/>
  <c r="AD382" i="43"/>
  <c r="T382" i="43"/>
  <c r="J382" i="43"/>
  <c r="AB382" i="43"/>
  <c r="P382" i="43"/>
  <c r="AD221" i="43"/>
  <c r="AB221" i="43"/>
  <c r="H221" i="43"/>
  <c r="M221" i="43"/>
  <c r="W221" i="43"/>
  <c r="R221" i="43"/>
  <c r="S221" i="43"/>
  <c r="J221" i="43"/>
  <c r="AA221" i="43"/>
  <c r="X221" i="43"/>
  <c r="U221" i="43"/>
  <c r="AA380" i="43"/>
  <c r="AB380" i="43"/>
  <c r="J380" i="43"/>
  <c r="P380" i="43"/>
  <c r="T380" i="43"/>
  <c r="Y380" i="43"/>
  <c r="V380" i="43"/>
  <c r="L380" i="43"/>
  <c r="Q380" i="43"/>
  <c r="I217" i="43"/>
  <c r="M217" i="43"/>
  <c r="W217" i="43"/>
  <c r="R217" i="43"/>
  <c r="U217" i="43"/>
  <c r="AC217" i="43"/>
  <c r="T217" i="43"/>
  <c r="X217" i="43"/>
  <c r="Q382" i="43"/>
  <c r="I381" i="43"/>
  <c r="O316" i="43"/>
  <c r="U256" i="43"/>
  <c r="Z378" i="43"/>
  <c r="Y287" i="43"/>
  <c r="AE287" i="43"/>
  <c r="L287" i="43"/>
  <c r="AD254" i="43"/>
  <c r="S254" i="43"/>
  <c r="J254" i="43"/>
  <c r="X285" i="43"/>
  <c r="K285" i="43"/>
  <c r="P285" i="43"/>
  <c r="V285" i="43"/>
  <c r="L285" i="43"/>
  <c r="N285" i="43"/>
  <c r="Z285" i="43"/>
  <c r="H285" i="43"/>
  <c r="R285" i="43"/>
  <c r="W348" i="43"/>
  <c r="AA348" i="43"/>
  <c r="O348" i="43"/>
  <c r="Q348" i="43"/>
  <c r="K348" i="43"/>
  <c r="U348" i="43"/>
  <c r="P348" i="43"/>
  <c r="AB348" i="43"/>
  <c r="AC348" i="43"/>
  <c r="AE256" i="43"/>
  <c r="R250" i="43"/>
  <c r="N250" i="43"/>
  <c r="M250" i="43"/>
  <c r="AC250" i="43"/>
  <c r="AD250" i="43"/>
  <c r="J250" i="43"/>
  <c r="T250" i="43"/>
  <c r="W384" i="43"/>
  <c r="M216" i="43"/>
  <c r="N378" i="43"/>
  <c r="AB220" i="43"/>
  <c r="AC384" i="43"/>
  <c r="I380" i="43"/>
  <c r="O313" i="43"/>
  <c r="U251" i="43"/>
  <c r="Z377" i="43"/>
  <c r="AD288" i="43"/>
  <c r="W349" i="43"/>
  <c r="O349" i="43"/>
  <c r="U349" i="43"/>
  <c r="K349" i="43"/>
  <c r="AC349" i="43"/>
  <c r="P349" i="43"/>
  <c r="AB349" i="43"/>
  <c r="R349" i="43"/>
  <c r="Z349" i="43"/>
  <c r="J349" i="43"/>
  <c r="W382" i="43"/>
  <c r="J288" i="43"/>
  <c r="N377" i="43"/>
  <c r="K248" i="43"/>
  <c r="I379" i="43"/>
  <c r="O312" i="43"/>
  <c r="U250" i="43"/>
  <c r="Z376" i="43"/>
  <c r="AD286" i="43"/>
  <c r="Y319" i="43"/>
  <c r="Z319" i="43"/>
  <c r="I319" i="43"/>
  <c r="Y318" i="43"/>
  <c r="Z318" i="43"/>
  <c r="I318" i="43"/>
  <c r="M318" i="43"/>
  <c r="L315" i="43"/>
  <c r="AE315" i="43"/>
  <c r="P315" i="43"/>
  <c r="Y315" i="43"/>
  <c r="I315" i="43"/>
  <c r="Q315" i="43"/>
  <c r="N315" i="43"/>
  <c r="J348" i="43"/>
  <c r="AE218" i="43"/>
  <c r="H218" i="43"/>
  <c r="M218" i="43"/>
  <c r="AD218" i="43"/>
  <c r="W218" i="43"/>
  <c r="R218" i="43"/>
  <c r="X218" i="43"/>
  <c r="AC218" i="43"/>
  <c r="T218" i="43"/>
  <c r="J218" i="43"/>
  <c r="S218" i="43"/>
  <c r="U218" i="43"/>
  <c r="AA218" i="43"/>
  <c r="AA280" i="43"/>
  <c r="N320" i="43"/>
  <c r="I378" i="43"/>
  <c r="L224" i="43"/>
  <c r="O285" i="43"/>
  <c r="Z352" i="43"/>
  <c r="AD285" i="43"/>
  <c r="F349" i="43"/>
  <c r="F316" i="43"/>
  <c r="X245" i="43"/>
  <c r="F285" i="43"/>
  <c r="F378" i="43"/>
  <c r="F284" i="43"/>
  <c r="E253" i="43"/>
  <c r="E221" i="43"/>
  <c r="E250" i="43"/>
  <c r="F218" i="43"/>
  <c r="I309" i="43"/>
  <c r="F309" i="43"/>
  <c r="E381" i="43"/>
  <c r="F317" i="43"/>
  <c r="AB309" i="43"/>
  <c r="F256" i="43"/>
  <c r="F252" i="43"/>
  <c r="Q231" i="43"/>
  <c r="F274" i="43"/>
  <c r="I245" i="43"/>
  <c r="F220" i="43"/>
  <c r="L226" i="43"/>
  <c r="R223" i="43"/>
  <c r="AC286" i="43"/>
  <c r="I313" i="43"/>
  <c r="J350" i="43"/>
  <c r="N284" i="43"/>
  <c r="G284" i="43" s="1"/>
  <c r="P316" i="43"/>
  <c r="Q377" i="43"/>
  <c r="R222" i="43"/>
  <c r="S250" i="43"/>
  <c r="U346" i="43"/>
  <c r="V377" i="43"/>
  <c r="W380" i="43"/>
  <c r="X376" i="43"/>
  <c r="Y314" i="43"/>
  <c r="Z315" i="43"/>
  <c r="AA316" i="43"/>
  <c r="AB250" i="43"/>
  <c r="AC285" i="43"/>
  <c r="AD281" i="43"/>
  <c r="AE281" i="43"/>
  <c r="I289" i="43"/>
  <c r="L386" i="43"/>
  <c r="Q350" i="43"/>
  <c r="R356" i="43"/>
  <c r="T257" i="43"/>
  <c r="Y254" i="43"/>
  <c r="AB223" i="43"/>
  <c r="K382" i="43"/>
  <c r="L385" i="43"/>
  <c r="R355" i="43"/>
  <c r="S222" i="43"/>
  <c r="AB222" i="43"/>
  <c r="F222" i="43"/>
  <c r="I286" i="43"/>
  <c r="O286" i="43"/>
  <c r="P290" i="43"/>
  <c r="R354" i="43"/>
  <c r="T255" i="43"/>
  <c r="AA223" i="43"/>
  <c r="L382" i="43"/>
  <c r="N254" i="43"/>
  <c r="P289" i="43"/>
  <c r="R353" i="43"/>
  <c r="T254" i="43"/>
  <c r="V290" i="43"/>
  <c r="AA222" i="43"/>
  <c r="I254" i="43"/>
  <c r="K350" i="43"/>
  <c r="V289" i="43"/>
  <c r="J287" i="43"/>
  <c r="O226" i="43"/>
  <c r="R351" i="43"/>
  <c r="W318" i="43"/>
  <c r="AE201" i="43"/>
  <c r="O225" i="43"/>
  <c r="R350" i="43"/>
  <c r="AE200" i="43"/>
  <c r="Y222" i="43"/>
  <c r="H354" i="43"/>
  <c r="H353" i="43"/>
  <c r="I250" i="43"/>
  <c r="J284" i="43"/>
  <c r="K345" i="43"/>
  <c r="L377" i="43"/>
  <c r="M350" i="43"/>
  <c r="N249" i="43"/>
  <c r="O222" i="43"/>
  <c r="P282" i="43"/>
  <c r="Q312" i="43"/>
  <c r="R348" i="43"/>
  <c r="S381" i="43"/>
  <c r="T249" i="43"/>
  <c r="G249" i="43" s="1"/>
  <c r="V284" i="43"/>
  <c r="W315" i="43"/>
  <c r="X253" i="43"/>
  <c r="Y220" i="43"/>
  <c r="Z225" i="43"/>
  <c r="AA217" i="43"/>
  <c r="AE354" i="43"/>
  <c r="I249" i="43"/>
  <c r="J283" i="43"/>
  <c r="K344" i="43"/>
  <c r="L376" i="43"/>
  <c r="M349" i="43"/>
  <c r="N248" i="43"/>
  <c r="O220" i="43"/>
  <c r="P281" i="43"/>
  <c r="R347" i="43"/>
  <c r="S380" i="43"/>
  <c r="T388" i="43"/>
  <c r="T248" i="43"/>
  <c r="V283" i="43"/>
  <c r="W314" i="43"/>
  <c r="X252" i="43"/>
  <c r="Y219" i="43"/>
  <c r="Z221" i="43"/>
  <c r="AA216" i="43"/>
  <c r="AE353" i="43"/>
  <c r="H351" i="43"/>
  <c r="I248" i="43"/>
  <c r="J282" i="43"/>
  <c r="K317" i="43"/>
  <c r="L350" i="43"/>
  <c r="M348" i="43"/>
  <c r="N222" i="43"/>
  <c r="O218" i="43"/>
  <c r="P280" i="43"/>
  <c r="Q282" i="43"/>
  <c r="R346" i="43"/>
  <c r="S378" i="43"/>
  <c r="T387" i="43"/>
  <c r="T226" i="43"/>
  <c r="U255" i="43"/>
  <c r="V282" i="43"/>
  <c r="X250" i="43"/>
  <c r="Y217" i="43"/>
  <c r="Z220" i="43"/>
  <c r="S382" i="43"/>
  <c r="H350" i="43"/>
  <c r="J281" i="43"/>
  <c r="K316" i="43"/>
  <c r="L348" i="43"/>
  <c r="M347" i="43"/>
  <c r="N382" i="43"/>
  <c r="N221" i="43"/>
  <c r="O217" i="43"/>
  <c r="Q281" i="43"/>
  <c r="R345" i="43"/>
  <c r="S377" i="43"/>
  <c r="T386" i="43"/>
  <c r="T225" i="43"/>
  <c r="U254" i="43"/>
  <c r="V281" i="43"/>
  <c r="W252" i="43"/>
  <c r="X249" i="43"/>
  <c r="Y216" i="43"/>
  <c r="G216" i="43" s="1"/>
  <c r="Z218" i="43"/>
  <c r="AE351" i="43"/>
  <c r="M357" i="43"/>
  <c r="H349" i="43"/>
  <c r="I385" i="43"/>
  <c r="J280" i="43"/>
  <c r="K314" i="43"/>
  <c r="M346" i="43"/>
  <c r="N381" i="43"/>
  <c r="O216" i="43"/>
  <c r="P251" i="43"/>
  <c r="Q280" i="43"/>
  <c r="R344" i="43"/>
  <c r="S376" i="43"/>
  <c r="T385" i="43"/>
  <c r="U253" i="43"/>
  <c r="V280" i="43"/>
  <c r="W251" i="43"/>
  <c r="X248" i="43"/>
  <c r="Z217" i="43"/>
  <c r="AE349" i="43"/>
  <c r="J286" i="43"/>
  <c r="V286" i="43"/>
  <c r="Z226" i="43"/>
  <c r="H348" i="43"/>
  <c r="J260" i="43"/>
  <c r="K313" i="43"/>
  <c r="L312" i="43"/>
  <c r="M345" i="43"/>
  <c r="N380" i="43"/>
  <c r="G380" i="43" s="1"/>
  <c r="P250" i="43"/>
  <c r="T221" i="43"/>
  <c r="U252" i="43"/>
  <c r="W250" i="43"/>
  <c r="Z216" i="43"/>
  <c r="AC376" i="43"/>
  <c r="AE348" i="43"/>
  <c r="K325" i="43"/>
  <c r="P387" i="43"/>
  <c r="V259" i="43"/>
  <c r="W326" i="43"/>
  <c r="X230" i="43"/>
  <c r="H290" i="43"/>
  <c r="I258" i="43"/>
  <c r="J355" i="43"/>
  <c r="K324" i="43"/>
  <c r="Q223" i="43"/>
  <c r="W325" i="43"/>
  <c r="X229" i="43"/>
  <c r="AC293" i="43"/>
  <c r="H289" i="43"/>
  <c r="I386" i="43"/>
  <c r="I257" i="43"/>
  <c r="J354" i="43"/>
  <c r="J251" i="43"/>
  <c r="K322" i="43"/>
  <c r="L383" i="43"/>
  <c r="L253" i="43"/>
  <c r="M315" i="43"/>
  <c r="O322" i="43"/>
  <c r="P252" i="43"/>
  <c r="Q349" i="43"/>
  <c r="Q222" i="43"/>
  <c r="R315" i="43"/>
  <c r="S252" i="43"/>
  <c r="T376" i="43"/>
  <c r="T222" i="43"/>
  <c r="U314" i="43"/>
  <c r="V253" i="43"/>
  <c r="W324" i="43"/>
  <c r="X228" i="43"/>
  <c r="Y248" i="43"/>
  <c r="Z314" i="43"/>
  <c r="AA349" i="43"/>
  <c r="AB217" i="43"/>
  <c r="AC292" i="43"/>
  <c r="AD217" i="43"/>
  <c r="H287" i="43"/>
  <c r="I255" i="43"/>
  <c r="S385" i="43"/>
  <c r="W322" i="43"/>
  <c r="AB201" i="43"/>
  <c r="AC290" i="43"/>
  <c r="AD386" i="43"/>
  <c r="P388" i="43"/>
  <c r="I383" i="43"/>
  <c r="J351" i="43"/>
  <c r="L223" i="43"/>
  <c r="N383" i="43"/>
  <c r="Q321" i="43"/>
  <c r="W321" i="43"/>
  <c r="AC289" i="43"/>
  <c r="AD385" i="43"/>
  <c r="R290" i="43"/>
  <c r="Q358" i="43"/>
  <c r="P226" i="43"/>
  <c r="R289" i="43"/>
  <c r="U301" i="43"/>
  <c r="X354" i="43"/>
  <c r="AC287" i="43"/>
  <c r="P225" i="43"/>
  <c r="X353" i="43"/>
  <c r="M261" i="43"/>
  <c r="R287" i="43"/>
  <c r="U293" i="43"/>
  <c r="U388" i="43"/>
  <c r="AE258" i="43"/>
  <c r="M260" i="43"/>
  <c r="E280" i="43"/>
  <c r="H377" i="43"/>
  <c r="I376" i="43"/>
  <c r="J344" i="43"/>
  <c r="J217" i="43"/>
  <c r="K281" i="43"/>
  <c r="L347" i="43"/>
  <c r="L216" i="43"/>
  <c r="M258" i="43"/>
  <c r="N220" i="43"/>
  <c r="P347" i="43"/>
  <c r="P221" i="43"/>
  <c r="Q290" i="43"/>
  <c r="R382" i="43"/>
  <c r="R283" i="43"/>
  <c r="S350" i="43"/>
  <c r="T319" i="43"/>
  <c r="U386" i="43"/>
  <c r="U286" i="43"/>
  <c r="V355" i="43"/>
  <c r="V218" i="43"/>
  <c r="W312" i="43"/>
  <c r="X348" i="43"/>
  <c r="Y379" i="43"/>
  <c r="Z386" i="43"/>
  <c r="Z254" i="43"/>
  <c r="AA314" i="43"/>
  <c r="AB344" i="43"/>
  <c r="AC383" i="43"/>
  <c r="AC282" i="43"/>
  <c r="AD376" i="43"/>
  <c r="P223" i="43"/>
  <c r="V358" i="43"/>
  <c r="F248" i="43"/>
  <c r="E216" i="43"/>
  <c r="H376" i="43"/>
  <c r="H254" i="43"/>
  <c r="I353" i="43"/>
  <c r="I225" i="43"/>
  <c r="J216" i="43"/>
  <c r="L346" i="43"/>
  <c r="M257" i="43"/>
  <c r="N218" i="43"/>
  <c r="O254" i="43"/>
  <c r="P346" i="43"/>
  <c r="P219" i="43"/>
  <c r="Q289" i="43"/>
  <c r="R381" i="43"/>
  <c r="R282" i="43"/>
  <c r="S349" i="43"/>
  <c r="T318" i="43"/>
  <c r="G318" i="43" s="1"/>
  <c r="U385" i="43"/>
  <c r="U285" i="43"/>
  <c r="V354" i="43"/>
  <c r="V217" i="43"/>
  <c r="X346" i="43"/>
  <c r="Y378" i="43"/>
  <c r="Z385" i="43"/>
  <c r="Z253" i="43"/>
  <c r="AA313" i="43"/>
  <c r="AB322" i="43"/>
  <c r="AC382" i="43"/>
  <c r="AC281" i="43"/>
  <c r="AE253" i="43"/>
  <c r="V387" i="43"/>
  <c r="O257" i="43"/>
  <c r="H363" i="43"/>
  <c r="J318" i="43"/>
  <c r="K254" i="43"/>
  <c r="L345" i="43"/>
  <c r="N350" i="43"/>
  <c r="N217" i="43"/>
  <c r="O253" i="43"/>
  <c r="P345" i="43"/>
  <c r="P218" i="43"/>
  <c r="R380" i="43"/>
  <c r="R281" i="43"/>
  <c r="S348" i="43"/>
  <c r="T317" i="43"/>
  <c r="U284" i="43"/>
  <c r="V216" i="43"/>
  <c r="W282" i="43"/>
  <c r="X345" i="43"/>
  <c r="Y377" i="43"/>
  <c r="G377" i="43" s="1"/>
  <c r="Z252" i="43"/>
  <c r="AA287" i="43"/>
  <c r="AB321" i="43"/>
  <c r="AC381" i="43"/>
  <c r="AC280" i="43"/>
  <c r="AD318" i="43"/>
  <c r="AE252" i="43"/>
  <c r="R383" i="43"/>
  <c r="V356" i="43"/>
  <c r="I350" i="43"/>
  <c r="I222" i="43"/>
  <c r="J317" i="43"/>
  <c r="K253" i="43"/>
  <c r="L344" i="43"/>
  <c r="M255" i="43"/>
  <c r="N324" i="43"/>
  <c r="N216" i="43"/>
  <c r="O252" i="43"/>
  <c r="P217" i="43"/>
  <c r="Q287" i="43"/>
  <c r="R379" i="43"/>
  <c r="R280" i="43"/>
  <c r="S346" i="43"/>
  <c r="T316" i="43"/>
  <c r="U383" i="43"/>
  <c r="U283" i="43"/>
  <c r="V351" i="43"/>
  <c r="W281" i="43"/>
  <c r="Y376" i="43"/>
  <c r="Z383" i="43"/>
  <c r="Z251" i="43"/>
  <c r="AA286" i="43"/>
  <c r="AB317" i="43"/>
  <c r="AC380" i="43"/>
  <c r="AC254" i="43"/>
  <c r="AD317" i="43"/>
  <c r="AE251" i="43"/>
  <c r="E317" i="43"/>
  <c r="U387" i="43"/>
  <c r="Z387" i="43"/>
  <c r="H357" i="43"/>
  <c r="H227" i="43"/>
  <c r="I324" i="43"/>
  <c r="I221" i="43"/>
  <c r="J316" i="43"/>
  <c r="K252" i="43"/>
  <c r="M254" i="43"/>
  <c r="N323" i="43"/>
  <c r="O250" i="43"/>
  <c r="P319" i="43"/>
  <c r="P216" i="43"/>
  <c r="Q286" i="43"/>
  <c r="R378" i="43"/>
  <c r="S345" i="43"/>
  <c r="T315" i="43"/>
  <c r="U382" i="43"/>
  <c r="U282" i="43"/>
  <c r="V350" i="43"/>
  <c r="W280" i="43"/>
  <c r="X318" i="43"/>
  <c r="Y350" i="43"/>
  <c r="Z382" i="43"/>
  <c r="Z250" i="43"/>
  <c r="AA285" i="43"/>
  <c r="AB316" i="43"/>
  <c r="AC379" i="43"/>
  <c r="AC253" i="43"/>
  <c r="AD316" i="43"/>
  <c r="AE250" i="43"/>
  <c r="W323" i="43"/>
  <c r="H257" i="43"/>
  <c r="H356" i="43"/>
  <c r="H226" i="43"/>
  <c r="I323" i="43"/>
  <c r="I220" i="43"/>
  <c r="J315" i="43"/>
  <c r="K250" i="43"/>
  <c r="L314" i="43"/>
  <c r="M253" i="43"/>
  <c r="N322" i="43"/>
  <c r="O249" i="43"/>
  <c r="P318" i="43"/>
  <c r="Q284" i="43"/>
  <c r="R377" i="43"/>
  <c r="R248" i="43"/>
  <c r="S344" i="43"/>
  <c r="T314" i="43"/>
  <c r="U381" i="43"/>
  <c r="U281" i="43"/>
  <c r="V348" i="43"/>
  <c r="W254" i="43"/>
  <c r="X317" i="43"/>
  <c r="Y349" i="43"/>
  <c r="Z381" i="43"/>
  <c r="Z249" i="43"/>
  <c r="AA284" i="43"/>
  <c r="AB314" i="43"/>
  <c r="G314" i="43" s="1"/>
  <c r="AC378" i="43"/>
  <c r="AC252" i="43"/>
  <c r="AD314" i="43"/>
  <c r="AE249" i="43"/>
  <c r="AE257" i="43"/>
  <c r="H355" i="43"/>
  <c r="H225" i="43"/>
  <c r="I322" i="43"/>
  <c r="J289" i="43"/>
  <c r="K249" i="43"/>
  <c r="L313" i="43"/>
  <c r="M252" i="43"/>
  <c r="N321" i="43"/>
  <c r="O248" i="43"/>
  <c r="P317" i="43"/>
  <c r="Q283" i="43"/>
  <c r="R376" i="43"/>
  <c r="R230" i="43"/>
  <c r="T313" i="43"/>
  <c r="U380" i="43"/>
  <c r="U280" i="43"/>
  <c r="V347" i="43"/>
  <c r="W253" i="43"/>
  <c r="X316" i="43"/>
  <c r="Y348" i="43"/>
  <c r="Z380" i="43"/>
  <c r="Z248" i="43"/>
  <c r="AA283" i="43"/>
  <c r="AB313" i="43"/>
  <c r="AC377" i="43"/>
  <c r="AC251" i="43"/>
  <c r="AD313" i="43"/>
  <c r="AE248" i="43"/>
  <c r="W206" i="43"/>
  <c r="I206" i="43"/>
  <c r="X206" i="43"/>
  <c r="AB365" i="43"/>
  <c r="N365" i="43"/>
  <c r="AD229" i="43"/>
  <c r="L229" i="43"/>
  <c r="S229" i="43"/>
  <c r="J229" i="43"/>
  <c r="AC229" i="43"/>
  <c r="AE229" i="43"/>
  <c r="I229" i="43"/>
  <c r="P229" i="43"/>
  <c r="O230" i="43"/>
  <c r="F152" i="43"/>
  <c r="F346" i="43" s="1"/>
  <c r="E346" i="43"/>
  <c r="F120" i="43"/>
  <c r="F314" i="43" s="1"/>
  <c r="E314" i="43"/>
  <c r="O229" i="43"/>
  <c r="S261" i="43"/>
  <c r="X356" i="43"/>
  <c r="AD325" i="43"/>
  <c r="W333" i="43"/>
  <c r="AA262" i="43"/>
  <c r="Z262" i="43"/>
  <c r="U262" i="43"/>
  <c r="N262" i="43"/>
  <c r="H262" i="43"/>
  <c r="P262" i="43"/>
  <c r="AB262" i="43"/>
  <c r="AB324" i="43"/>
  <c r="Q324" i="43"/>
  <c r="S324" i="43"/>
  <c r="R324" i="43"/>
  <c r="U324" i="43"/>
  <c r="L324" i="43"/>
  <c r="V324" i="43"/>
  <c r="H324" i="43"/>
  <c r="X324" i="43"/>
  <c r="AE324" i="43"/>
  <c r="J324" i="43"/>
  <c r="AA291" i="43"/>
  <c r="J291" i="43"/>
  <c r="AE291" i="43"/>
  <c r="W291" i="43"/>
  <c r="T291" i="43"/>
  <c r="I291" i="43"/>
  <c r="Z291" i="43"/>
  <c r="N291" i="43"/>
  <c r="F150" i="43"/>
  <c r="F344" i="43" s="1"/>
  <c r="E344" i="43"/>
  <c r="M335" i="43"/>
  <c r="Y261" i="43"/>
  <c r="AA228" i="43"/>
  <c r="I228" i="43"/>
  <c r="AD228" i="43"/>
  <c r="J228" i="43"/>
  <c r="V228" i="43"/>
  <c r="AE228" i="43"/>
  <c r="S228" i="43"/>
  <c r="P227" i="43"/>
  <c r="J206" i="43"/>
  <c r="N293" i="43"/>
  <c r="AB301" i="43"/>
  <c r="AE262" i="43"/>
  <c r="O296" i="43"/>
  <c r="W296" i="43"/>
  <c r="X294" i="43"/>
  <c r="V294" i="43"/>
  <c r="I294" i="43"/>
  <c r="T294" i="43"/>
  <c r="E294" i="43"/>
  <c r="W294" i="43"/>
  <c r="O294" i="43"/>
  <c r="K294" i="43"/>
  <c r="AD357" i="43"/>
  <c r="O357" i="43"/>
  <c r="J357" i="43"/>
  <c r="T357" i="43"/>
  <c r="Z357" i="43"/>
  <c r="P357" i="43"/>
  <c r="N357" i="43"/>
  <c r="I357" i="43"/>
  <c r="Q357" i="43"/>
  <c r="AA292" i="43"/>
  <c r="W292" i="43"/>
  <c r="J292" i="43"/>
  <c r="AE292" i="43"/>
  <c r="X292" i="43"/>
  <c r="S292" i="43"/>
  <c r="O292" i="43"/>
  <c r="T292" i="43"/>
  <c r="I292" i="43"/>
  <c r="K292" i="43"/>
  <c r="Z292" i="43"/>
  <c r="F59" i="43"/>
  <c r="F253" i="43" s="1"/>
  <c r="J205" i="43"/>
  <c r="L228" i="43"/>
  <c r="M324" i="43"/>
  <c r="N292" i="43"/>
  <c r="R294" i="43"/>
  <c r="T230" i="43"/>
  <c r="V292" i="43"/>
  <c r="AC357" i="43"/>
  <c r="AB325" i="43"/>
  <c r="Z325" i="43"/>
  <c r="N325" i="43"/>
  <c r="I325" i="43"/>
  <c r="X325" i="43"/>
  <c r="Q325" i="43"/>
  <c r="P325" i="43"/>
  <c r="U325" i="43"/>
  <c r="H325" i="43"/>
  <c r="AE325" i="43"/>
  <c r="J325" i="43"/>
  <c r="F86" i="43"/>
  <c r="F280" i="43" s="1"/>
  <c r="L227" i="43"/>
  <c r="R293" i="43"/>
  <c r="T229" i="43"/>
  <c r="V291" i="43"/>
  <c r="AC356" i="43"/>
  <c r="K269" i="43"/>
  <c r="N269" i="43"/>
  <c r="U269" i="43"/>
  <c r="J267" i="43"/>
  <c r="AB267" i="43"/>
  <c r="AA388" i="43"/>
  <c r="X388" i="43"/>
  <c r="S388" i="43"/>
  <c r="AB388" i="43"/>
  <c r="J388" i="43"/>
  <c r="H388" i="43"/>
  <c r="AE388" i="43"/>
  <c r="AA259" i="43"/>
  <c r="Z259" i="43"/>
  <c r="U259" i="43"/>
  <c r="AB259" i="43"/>
  <c r="P259" i="43"/>
  <c r="R259" i="43"/>
  <c r="L259" i="43"/>
  <c r="H259" i="43"/>
  <c r="Q293" i="43"/>
  <c r="R292" i="43"/>
  <c r="T228" i="43"/>
  <c r="U229" i="43"/>
  <c r="Y229" i="43"/>
  <c r="AC355" i="43"/>
  <c r="AE259" i="43"/>
  <c r="M199" i="43"/>
  <c r="AB199" i="43"/>
  <c r="L388" i="43"/>
  <c r="F27" i="43"/>
  <c r="F221" i="43" s="1"/>
  <c r="H293" i="43"/>
  <c r="Q292" i="43"/>
  <c r="R291" i="43"/>
  <c r="U228" i="43"/>
  <c r="W388" i="43"/>
  <c r="L299" i="43"/>
  <c r="W299" i="43"/>
  <c r="I299" i="43"/>
  <c r="AD230" i="43"/>
  <c r="H230" i="43"/>
  <c r="L230" i="43"/>
  <c r="V230" i="43"/>
  <c r="S230" i="43"/>
  <c r="AA261" i="43"/>
  <c r="I261" i="43"/>
  <c r="O261" i="43"/>
  <c r="E261" i="43"/>
  <c r="Z261" i="43"/>
  <c r="U261" i="43"/>
  <c r="K261" i="43"/>
  <c r="N261" i="43"/>
  <c r="P261" i="43"/>
  <c r="AB261" i="43"/>
  <c r="AD261" i="43"/>
  <c r="L261" i="43"/>
  <c r="H261" i="43"/>
  <c r="F56" i="43"/>
  <c r="F250" i="43" s="1"/>
  <c r="H292" i="43"/>
  <c r="Q291" i="43"/>
  <c r="AA389" i="43"/>
  <c r="U389" i="43"/>
  <c r="Q389" i="43"/>
  <c r="X389" i="43"/>
  <c r="S389" i="43"/>
  <c r="M389" i="43"/>
  <c r="H389" i="43"/>
  <c r="AE389" i="43"/>
  <c r="J389" i="43"/>
  <c r="AA227" i="43"/>
  <c r="AE227" i="43"/>
  <c r="AC227" i="43"/>
  <c r="J227" i="43"/>
  <c r="V227" i="43"/>
  <c r="I227" i="43"/>
  <c r="H291" i="43"/>
  <c r="L357" i="43"/>
  <c r="AD292" i="43"/>
  <c r="AE357" i="43"/>
  <c r="L301" i="43"/>
  <c r="K300" i="43"/>
  <c r="W300" i="43"/>
  <c r="I300" i="43"/>
  <c r="AD358" i="43"/>
  <c r="N358" i="43"/>
  <c r="T358" i="43"/>
  <c r="I358" i="43"/>
  <c r="O358" i="43"/>
  <c r="J358" i="43"/>
  <c r="Z358" i="43"/>
  <c r="X293" i="43"/>
  <c r="S293" i="43"/>
  <c r="K293" i="43"/>
  <c r="J293" i="43"/>
  <c r="AE293" i="43"/>
  <c r="W293" i="43"/>
  <c r="O293" i="43"/>
  <c r="T293" i="43"/>
  <c r="I293" i="43"/>
  <c r="AB293" i="43"/>
  <c r="P292" i="43"/>
  <c r="Y366" i="43"/>
  <c r="L235" i="43"/>
  <c r="I235" i="43"/>
  <c r="AB326" i="43"/>
  <c r="AD326" i="43"/>
  <c r="Z326" i="43"/>
  <c r="N326" i="43"/>
  <c r="U326" i="43"/>
  <c r="P326" i="43"/>
  <c r="H326" i="43"/>
  <c r="S326" i="43"/>
  <c r="AE326" i="43"/>
  <c r="Z229" i="43"/>
  <c r="I389" i="43"/>
  <c r="P291" i="43"/>
  <c r="Y365" i="43"/>
  <c r="I205" i="43"/>
  <c r="W205" i="43"/>
  <c r="N331" i="43"/>
  <c r="P331" i="43"/>
  <c r="L331" i="43"/>
  <c r="L389" i="43"/>
  <c r="Z227" i="43"/>
  <c r="I388" i="43"/>
  <c r="O325" i="43"/>
  <c r="Q388" i="43"/>
  <c r="U270" i="43"/>
  <c r="N270" i="43"/>
  <c r="AA260" i="43"/>
  <c r="O260" i="43"/>
  <c r="P260" i="43"/>
  <c r="Z260" i="43"/>
  <c r="U260" i="43"/>
  <c r="K260" i="43"/>
  <c r="N260" i="43"/>
  <c r="AB260" i="43"/>
  <c r="AD260" i="43"/>
  <c r="R260" i="43"/>
  <c r="L260" i="43"/>
  <c r="H260" i="43"/>
  <c r="P228" i="43"/>
  <c r="AA323" i="43"/>
  <c r="Q323" i="43"/>
  <c r="L323" i="43"/>
  <c r="P323" i="43"/>
  <c r="AE323" i="43"/>
  <c r="J323" i="43"/>
  <c r="U323" i="43"/>
  <c r="R323" i="43"/>
  <c r="V323" i="43"/>
  <c r="H323" i="43"/>
  <c r="X358" i="43"/>
  <c r="S260" i="43"/>
  <c r="AD324" i="43"/>
  <c r="I387" i="43"/>
  <c r="I260" i="43"/>
  <c r="O324" i="43"/>
  <c r="W228" i="43"/>
  <c r="Z293" i="43"/>
  <c r="L302" i="43"/>
  <c r="W302" i="43"/>
  <c r="Z363" i="43"/>
  <c r="I363" i="43"/>
  <c r="AA387" i="43"/>
  <c r="H387" i="43"/>
  <c r="AC387" i="43"/>
  <c r="M387" i="43"/>
  <c r="AE387" i="43"/>
  <c r="AB387" i="43"/>
  <c r="J387" i="43"/>
  <c r="W387" i="43"/>
  <c r="I259" i="43"/>
  <c r="K230" i="43"/>
  <c r="W227" i="43"/>
  <c r="Y358" i="43"/>
  <c r="W334" i="43"/>
  <c r="H364" i="43"/>
  <c r="I364" i="43"/>
  <c r="Z228" i="43"/>
  <c r="AA355" i="43"/>
  <c r="Q355" i="43"/>
  <c r="T355" i="43"/>
  <c r="N355" i="43"/>
  <c r="I355" i="43"/>
  <c r="Z355" i="43"/>
  <c r="O228" i="43"/>
  <c r="Z323" i="43"/>
  <c r="J262" i="43"/>
  <c r="K229" i="43"/>
  <c r="U303" i="43"/>
  <c r="Y357" i="43"/>
  <c r="Z389" i="43"/>
  <c r="P230" i="43"/>
  <c r="AA356" i="43"/>
  <c r="O356" i="43"/>
  <c r="J356" i="43"/>
  <c r="K356" i="43"/>
  <c r="T356" i="43"/>
  <c r="AD356" i="43"/>
  <c r="P356" i="43"/>
  <c r="N356" i="43"/>
  <c r="I356" i="43"/>
  <c r="Z356" i="43"/>
  <c r="Q356" i="43"/>
  <c r="J261" i="43"/>
  <c r="K228" i="43"/>
  <c r="P389" i="43"/>
  <c r="R357" i="43"/>
  <c r="U302" i="43"/>
  <c r="V388" i="43"/>
  <c r="V260" i="43"/>
  <c r="Z388" i="43"/>
  <c r="J258" i="43"/>
  <c r="M322" i="43"/>
  <c r="P287" i="43"/>
  <c r="U351" i="43"/>
  <c r="U290" i="43"/>
  <c r="V258" i="43"/>
  <c r="X226" i="43"/>
  <c r="F302" i="43"/>
  <c r="H347" i="43"/>
  <c r="H280" i="43"/>
  <c r="J257" i="43"/>
  <c r="K218" i="43"/>
  <c r="L349" i="43"/>
  <c r="L283" i="43"/>
  <c r="M321" i="43"/>
  <c r="M248" i="43"/>
  <c r="N290" i="43"/>
  <c r="O314" i="43"/>
  <c r="O221" i="43"/>
  <c r="P378" i="43"/>
  <c r="P286" i="43"/>
  <c r="P220" i="43"/>
  <c r="Q285" i="43"/>
  <c r="Q218" i="43"/>
  <c r="R284" i="43"/>
  <c r="R216" i="43"/>
  <c r="T312" i="43"/>
  <c r="U350" i="43"/>
  <c r="U289" i="43"/>
  <c r="U219" i="43"/>
  <c r="V349" i="43"/>
  <c r="V257" i="43"/>
  <c r="W386" i="43"/>
  <c r="W313" i="43"/>
  <c r="W222" i="43"/>
  <c r="X344" i="43"/>
  <c r="X225" i="43"/>
  <c r="Y347" i="43"/>
  <c r="Y218" i="43"/>
  <c r="Z219" i="43"/>
  <c r="AA312" i="43"/>
  <c r="AB285" i="43"/>
  <c r="AC351" i="43"/>
  <c r="AC255" i="43"/>
  <c r="AD284" i="43"/>
  <c r="AE255" i="43"/>
  <c r="E301" i="43"/>
  <c r="J322" i="43"/>
  <c r="J255" i="43"/>
  <c r="M319" i="43"/>
  <c r="M223" i="43"/>
  <c r="Q354" i="43"/>
  <c r="S322" i="43"/>
  <c r="U287" i="43"/>
  <c r="V255" i="43"/>
  <c r="Z289" i="43"/>
  <c r="AE322" i="43"/>
  <c r="I226" i="43"/>
  <c r="J386" i="43"/>
  <c r="J321" i="43"/>
  <c r="K290" i="43"/>
  <c r="Q353" i="43"/>
  <c r="S226" i="43"/>
  <c r="X322" i="43"/>
  <c r="AB386" i="43"/>
  <c r="AE321" i="43"/>
  <c r="J385" i="43"/>
  <c r="K289" i="43"/>
  <c r="S225" i="43"/>
  <c r="X321" i="43"/>
  <c r="Z354" i="43"/>
  <c r="Z287" i="43"/>
  <c r="AB385" i="43"/>
  <c r="H258" i="43"/>
  <c r="I354" i="43"/>
  <c r="I290" i="43"/>
  <c r="J319" i="43"/>
  <c r="N354" i="43"/>
  <c r="Q351" i="43"/>
  <c r="T290" i="43"/>
  <c r="Z353" i="43"/>
  <c r="AE319" i="43"/>
  <c r="F325" i="43"/>
  <c r="I223" i="43"/>
  <c r="J383" i="43"/>
  <c r="N353" i="43"/>
  <c r="O290" i="43"/>
  <c r="Q258" i="43"/>
  <c r="T289" i="43"/>
  <c r="AB383" i="43"/>
  <c r="AE386" i="43"/>
  <c r="L258" i="43"/>
  <c r="O289" i="43"/>
  <c r="Q257" i="43"/>
  <c r="R258" i="43"/>
  <c r="Z351" i="43"/>
  <c r="AE385" i="43"/>
  <c r="R257" i="43"/>
  <c r="V322" i="43"/>
  <c r="AC321" i="43"/>
  <c r="AD354" i="43"/>
  <c r="AE383" i="43"/>
  <c r="M386" i="43"/>
  <c r="T287" i="43"/>
  <c r="AA255" i="43"/>
  <c r="F380" i="43"/>
  <c r="F294" i="43"/>
  <c r="H385" i="43"/>
  <c r="H253" i="43"/>
  <c r="I349" i="43"/>
  <c r="I285" i="43"/>
  <c r="I219" i="43"/>
  <c r="J379" i="43"/>
  <c r="J314" i="43"/>
  <c r="K380" i="43"/>
  <c r="K280" i="43"/>
  <c r="L321" i="43"/>
  <c r="L252" i="43"/>
  <c r="N349" i="43"/>
  <c r="O380" i="43"/>
  <c r="O284" i="43"/>
  <c r="P344" i="43"/>
  <c r="Q346" i="43"/>
  <c r="Q254" i="43"/>
  <c r="R255" i="43"/>
  <c r="S217" i="43"/>
  <c r="T285" i="43"/>
  <c r="V317" i="43"/>
  <c r="X313" i="43"/>
  <c r="Y286" i="43"/>
  <c r="Z348" i="43"/>
  <c r="Z280" i="43"/>
  <c r="AA254" i="43"/>
  <c r="AB379" i="43"/>
  <c r="AB258" i="43"/>
  <c r="AC319" i="43"/>
  <c r="AC226" i="43"/>
  <c r="AD350" i="43"/>
  <c r="AD248" i="43"/>
  <c r="AE382" i="43"/>
  <c r="AE313" i="43"/>
  <c r="AE226" i="43"/>
  <c r="I351" i="43"/>
  <c r="F350" i="43"/>
  <c r="H319" i="43"/>
  <c r="H252" i="43"/>
  <c r="I348" i="43"/>
  <c r="I284" i="43"/>
  <c r="I218" i="43"/>
  <c r="J378" i="43"/>
  <c r="J313" i="43"/>
  <c r="K378" i="43"/>
  <c r="L251" i="43"/>
  <c r="M383" i="43"/>
  <c r="M287" i="43"/>
  <c r="N348" i="43"/>
  <c r="O378" i="43"/>
  <c r="O282" i="43"/>
  <c r="P258" i="43"/>
  <c r="Q345" i="43"/>
  <c r="Q253" i="43"/>
  <c r="R322" i="43"/>
  <c r="R254" i="43"/>
  <c r="S290" i="43"/>
  <c r="S216" i="43"/>
  <c r="T284" i="43"/>
  <c r="V316" i="43"/>
  <c r="W350" i="43"/>
  <c r="W290" i="43"/>
  <c r="X312" i="43"/>
  <c r="Y285" i="43"/>
  <c r="Z347" i="43"/>
  <c r="AA253" i="43"/>
  <c r="AB378" i="43"/>
  <c r="AB257" i="43"/>
  <c r="AC318" i="43"/>
  <c r="AC225" i="43"/>
  <c r="AD349" i="43"/>
  <c r="AE381" i="43"/>
  <c r="AE312" i="43"/>
  <c r="AE225" i="43"/>
  <c r="H322" i="43"/>
  <c r="N351" i="43"/>
  <c r="E289" i="43"/>
  <c r="F205" i="43"/>
  <c r="H383" i="43"/>
  <c r="H318" i="43"/>
  <c r="H251" i="43"/>
  <c r="I347" i="43"/>
  <c r="I283" i="43"/>
  <c r="J377" i="43"/>
  <c r="J312" i="43"/>
  <c r="K377" i="43"/>
  <c r="L319" i="43"/>
  <c r="L250" i="43"/>
  <c r="M382" i="43"/>
  <c r="M286" i="43"/>
  <c r="N346" i="43"/>
  <c r="G346" i="43" s="1"/>
  <c r="O377" i="43"/>
  <c r="O281" i="43"/>
  <c r="P257" i="43"/>
  <c r="Q344" i="43"/>
  <c r="Q252" i="43"/>
  <c r="R321" i="43"/>
  <c r="R253" i="43"/>
  <c r="S289" i="43"/>
  <c r="T283" i="43"/>
  <c r="U322" i="43"/>
  <c r="V315" i="43"/>
  <c r="V226" i="43"/>
  <c r="Y284" i="43"/>
  <c r="Z346" i="43"/>
  <c r="AA383" i="43"/>
  <c r="AA252" i="43"/>
  <c r="AB377" i="43"/>
  <c r="AB255" i="43"/>
  <c r="AC317" i="43"/>
  <c r="AD348" i="43"/>
  <c r="AD226" i="43"/>
  <c r="AE380" i="43"/>
  <c r="H255" i="43"/>
  <c r="M385" i="43"/>
  <c r="E378" i="43"/>
  <c r="E349" i="43"/>
  <c r="F318" i="43"/>
  <c r="H382" i="43"/>
  <c r="H317" i="43"/>
  <c r="H250" i="43"/>
  <c r="I346" i="43"/>
  <c r="I282" i="43"/>
  <c r="J376" i="43"/>
  <c r="J226" i="43"/>
  <c r="K376" i="43"/>
  <c r="L318" i="43"/>
  <c r="L249" i="43"/>
  <c r="M381" i="43"/>
  <c r="M285" i="43"/>
  <c r="N345" i="43"/>
  <c r="G345" i="43" s="1"/>
  <c r="N258" i="43"/>
  <c r="O376" i="43"/>
  <c r="O280" i="43"/>
  <c r="Q251" i="43"/>
  <c r="R252" i="43"/>
  <c r="T354" i="43"/>
  <c r="T282" i="43"/>
  <c r="U321" i="43"/>
  <c r="V314" i="43"/>
  <c r="V225" i="43"/>
  <c r="W286" i="43"/>
  <c r="X290" i="43"/>
  <c r="Y283" i="43"/>
  <c r="Z345" i="43"/>
  <c r="AA382" i="43"/>
  <c r="AA251" i="43"/>
  <c r="AB376" i="43"/>
  <c r="AB254" i="43"/>
  <c r="AC316" i="43"/>
  <c r="AC223" i="43"/>
  <c r="AD346" i="43"/>
  <c r="AE379" i="43"/>
  <c r="AE221" i="43"/>
  <c r="Z290" i="43"/>
  <c r="E218" i="43"/>
  <c r="F348" i="43"/>
  <c r="F261" i="43"/>
  <c r="H381" i="43"/>
  <c r="H316" i="43"/>
  <c r="H249" i="43"/>
  <c r="I345" i="43"/>
  <c r="I281" i="43"/>
  <c r="J225" i="43"/>
  <c r="K258" i="43"/>
  <c r="L317" i="43"/>
  <c r="L248" i="43"/>
  <c r="M380" i="43"/>
  <c r="M284" i="43"/>
  <c r="N344" i="43"/>
  <c r="N257" i="43"/>
  <c r="P255" i="43"/>
  <c r="Q250" i="43"/>
  <c r="R319" i="43"/>
  <c r="R251" i="43"/>
  <c r="S286" i="43"/>
  <c r="T353" i="43"/>
  <c r="T281" i="43"/>
  <c r="V313" i="43"/>
  <c r="W285" i="43"/>
  <c r="Y282" i="43"/>
  <c r="Z344" i="43"/>
  <c r="AA381" i="43"/>
  <c r="AA250" i="43"/>
  <c r="AB253" i="43"/>
  <c r="G253" i="43" s="1"/>
  <c r="AC386" i="43"/>
  <c r="AC315" i="43"/>
  <c r="AC222" i="43"/>
  <c r="AD345" i="43"/>
  <c r="AD222" i="43"/>
  <c r="AE378" i="43"/>
  <c r="AE220" i="43"/>
  <c r="F301" i="43"/>
  <c r="I287" i="43"/>
  <c r="H386" i="43"/>
  <c r="E376" i="43"/>
  <c r="F289" i="43"/>
  <c r="H380" i="43"/>
  <c r="H315" i="43"/>
  <c r="H248" i="43"/>
  <c r="I344" i="43"/>
  <c r="I280" i="43"/>
  <c r="K354" i="43"/>
  <c r="K257" i="43"/>
  <c r="M379" i="43"/>
  <c r="M283" i="43"/>
  <c r="P322" i="43"/>
  <c r="P254" i="43"/>
  <c r="Q249" i="43"/>
  <c r="R318" i="43"/>
  <c r="S285" i="43"/>
  <c r="T280" i="43"/>
  <c r="U319" i="43"/>
  <c r="U258" i="43"/>
  <c r="V223" i="43"/>
  <c r="W284" i="43"/>
  <c r="X286" i="43"/>
  <c r="Z258" i="43"/>
  <c r="AA249" i="43"/>
  <c r="AC385" i="43"/>
  <c r="AC314" i="43"/>
  <c r="AC221" i="43"/>
  <c r="AE290" i="43"/>
  <c r="L257" i="43"/>
  <c r="L322" i="43"/>
  <c r="Q255" i="43"/>
  <c r="V321" i="43"/>
  <c r="H379" i="43"/>
  <c r="J290" i="43"/>
  <c r="J223" i="43"/>
  <c r="K353" i="43"/>
  <c r="N255" i="43"/>
  <c r="O258" i="43"/>
  <c r="P321" i="43"/>
  <c r="Q322" i="43"/>
  <c r="Q248" i="43"/>
  <c r="S386" i="43"/>
  <c r="T351" i="43"/>
  <c r="T258" i="43"/>
  <c r="U318" i="43"/>
  <c r="U257" i="43"/>
  <c r="V222" i="43"/>
  <c r="Y382" i="43"/>
  <c r="Z257" i="43"/>
  <c r="AB350" i="43"/>
  <c r="AC220" i="43"/>
  <c r="AE289" i="43"/>
  <c r="W293" i="55"/>
  <c r="S293" i="55"/>
  <c r="AB290" i="55"/>
  <c r="AE290" i="55"/>
  <c r="AD290" i="55"/>
  <c r="Y290" i="55"/>
  <c r="AF290" i="55"/>
  <c r="M290" i="55"/>
  <c r="L291" i="55"/>
  <c r="AC290" i="55"/>
  <c r="G290" i="55" s="1"/>
  <c r="G127" i="55"/>
  <c r="H127" i="55" s="1"/>
  <c r="H291" i="55" s="1"/>
  <c r="Z291" i="55"/>
  <c r="U293" i="55"/>
  <c r="X290" i="55"/>
  <c r="O291" i="55"/>
  <c r="I290" i="55"/>
  <c r="E126" i="55"/>
  <c r="D126" i="55"/>
  <c r="R291" i="55"/>
  <c r="E289" i="55"/>
  <c r="F125" i="55"/>
  <c r="F289" i="55" s="1"/>
  <c r="K291" i="55"/>
  <c r="J291" i="55"/>
  <c r="T293" i="55"/>
  <c r="AA291" i="55"/>
  <c r="N291" i="55"/>
  <c r="D289" i="55"/>
  <c r="P293" i="55"/>
  <c r="Q291" i="55"/>
  <c r="V293" i="55"/>
  <c r="E209" i="42"/>
  <c r="I319" i="42"/>
  <c r="L292" i="42"/>
  <c r="Q347" i="42"/>
  <c r="S319" i="42"/>
  <c r="Y292" i="42"/>
  <c r="AB316" i="42"/>
  <c r="E341" i="42"/>
  <c r="E305" i="42"/>
  <c r="L291" i="42"/>
  <c r="Q344" i="42"/>
  <c r="S290" i="42"/>
  <c r="W320" i="42"/>
  <c r="E211" i="42"/>
  <c r="L290" i="42"/>
  <c r="N379" i="42"/>
  <c r="W292" i="42"/>
  <c r="Y246" i="42"/>
  <c r="AD320" i="42"/>
  <c r="H291" i="42"/>
  <c r="U347" i="42"/>
  <c r="W291" i="42"/>
  <c r="H290" i="42"/>
  <c r="K291" i="42"/>
  <c r="L243" i="42"/>
  <c r="Q301" i="42"/>
  <c r="S250" i="42"/>
  <c r="W271" i="42"/>
  <c r="Y238" i="42"/>
  <c r="AB261" i="42"/>
  <c r="K248" i="42"/>
  <c r="P320" i="42"/>
  <c r="Q292" i="42"/>
  <c r="U292" i="42"/>
  <c r="AE213" i="42"/>
  <c r="I291" i="42"/>
  <c r="N217" i="42"/>
  <c r="P319" i="42"/>
  <c r="Q291" i="42"/>
  <c r="S217" i="42"/>
  <c r="Z319" i="42"/>
  <c r="I290" i="42"/>
  <c r="S320" i="42"/>
  <c r="K290" i="42"/>
  <c r="F290" i="42"/>
  <c r="I216" i="42"/>
  <c r="N216" i="42"/>
  <c r="Q261" i="42"/>
  <c r="E290" i="42"/>
  <c r="Q248" i="42"/>
  <c r="X319" i="42"/>
  <c r="Z292" i="42"/>
  <c r="AB216" i="42"/>
  <c r="F320" i="42"/>
  <c r="Q247" i="42"/>
  <c r="Z290" i="42"/>
  <c r="AE301" i="42"/>
  <c r="F319" i="42"/>
  <c r="M379" i="42"/>
  <c r="X301" i="42"/>
  <c r="N319" i="42"/>
  <c r="H320" i="42"/>
  <c r="AA319" i="42"/>
  <c r="J261" i="42"/>
  <c r="H388" i="42"/>
  <c r="M374" i="42"/>
  <c r="AB209" i="42"/>
  <c r="F347" i="42"/>
  <c r="J373" i="42"/>
  <c r="L389" i="42"/>
  <c r="O319" i="42"/>
  <c r="P239" i="42"/>
  <c r="T347" i="42"/>
  <c r="U210" i="42"/>
  <c r="Z239" i="42"/>
  <c r="AC347" i="42"/>
  <c r="J291" i="42"/>
  <c r="AA320" i="42"/>
  <c r="H319" i="42"/>
  <c r="U320" i="42"/>
  <c r="F379" i="42"/>
  <c r="H359" i="42"/>
  <c r="L388" i="42"/>
  <c r="P238" i="42"/>
  <c r="R344" i="42"/>
  <c r="T327" i="42"/>
  <c r="U208" i="42"/>
  <c r="AE383" i="42"/>
  <c r="N291" i="42"/>
  <c r="I246" i="42"/>
  <c r="U319" i="42"/>
  <c r="E289" i="42"/>
  <c r="H209" i="42"/>
  <c r="J374" i="42"/>
  <c r="I388" i="42"/>
  <c r="O292" i="42"/>
  <c r="P237" i="42"/>
  <c r="R319" i="42"/>
  <c r="Z212" i="42"/>
  <c r="Q379" i="42"/>
  <c r="O360" i="42"/>
  <c r="L390" i="42"/>
  <c r="O290" i="42"/>
  <c r="T291" i="42"/>
  <c r="V388" i="42"/>
  <c r="X290" i="42"/>
  <c r="AA390" i="42"/>
  <c r="AC320" i="42"/>
  <c r="J290" i="42"/>
  <c r="P347" i="42"/>
  <c r="I247" i="42"/>
  <c r="M373" i="42"/>
  <c r="U212" i="42"/>
  <c r="AB208" i="42"/>
  <c r="H347" i="42"/>
  <c r="L379" i="42"/>
  <c r="M320" i="42"/>
  <c r="AC319" i="42"/>
  <c r="S248" i="42"/>
  <c r="I209" i="42"/>
  <c r="U216" i="42"/>
  <c r="H208" i="42"/>
  <c r="J347" i="42"/>
  <c r="M319" i="42"/>
  <c r="F318" i="42"/>
  <c r="F316" i="42"/>
  <c r="S252" i="42"/>
  <c r="J345" i="42"/>
  <c r="L289" i="42"/>
  <c r="E345" i="42"/>
  <c r="J344" i="42"/>
  <c r="W373" i="42"/>
  <c r="X346" i="42"/>
  <c r="AA374" i="42"/>
  <c r="F344" i="42"/>
  <c r="X345" i="42"/>
  <c r="AD341" i="42"/>
  <c r="F312" i="42"/>
  <c r="J316" i="42"/>
  <c r="M316" i="42"/>
  <c r="N362" i="42"/>
  <c r="W317" i="42"/>
  <c r="Y289" i="42"/>
  <c r="E264" i="42"/>
  <c r="F374" i="42"/>
  <c r="M285" i="42"/>
  <c r="Q260" i="42"/>
  <c r="T260" i="42"/>
  <c r="W316" i="42"/>
  <c r="X318" i="42"/>
  <c r="E236" i="42"/>
  <c r="E373" i="42"/>
  <c r="I387" i="42"/>
  <c r="I238" i="42"/>
  <c r="J297" i="42"/>
  <c r="K373" i="42"/>
  <c r="L239" i="42"/>
  <c r="M280" i="42"/>
  <c r="N356" i="42"/>
  <c r="O391" i="42"/>
  <c r="O209" i="42"/>
  <c r="Q259" i="42"/>
  <c r="R236" i="42"/>
  <c r="S239" i="42"/>
  <c r="T259" i="42"/>
  <c r="U211" i="42"/>
  <c r="W301" i="42"/>
  <c r="X316" i="42"/>
  <c r="Y260" i="42"/>
  <c r="AB236" i="42"/>
  <c r="AD316" i="42"/>
  <c r="T346" i="42"/>
  <c r="U316" i="42"/>
  <c r="Y316" i="42"/>
  <c r="H316" i="42"/>
  <c r="X373" i="42"/>
  <c r="R259" i="42"/>
  <c r="H276" i="42"/>
  <c r="I214" i="42"/>
  <c r="K304" i="42"/>
  <c r="L217" i="42"/>
  <c r="N317" i="42"/>
  <c r="O345" i="42"/>
  <c r="AE271" i="42"/>
  <c r="I289" i="42"/>
  <c r="K229" i="42"/>
  <c r="M344" i="42"/>
  <c r="T289" i="42"/>
  <c r="G289" i="42" s="1"/>
  <c r="J346" i="42"/>
  <c r="I213" i="42"/>
  <c r="L216" i="42"/>
  <c r="M248" i="42"/>
  <c r="N304" i="42"/>
  <c r="O344" i="42"/>
  <c r="AA260" i="42"/>
  <c r="O289" i="42"/>
  <c r="M346" i="42"/>
  <c r="AD373" i="42"/>
  <c r="F346" i="42"/>
  <c r="F304" i="42"/>
  <c r="H360" i="42"/>
  <c r="L214" i="42"/>
  <c r="M247" i="42"/>
  <c r="O333" i="42"/>
  <c r="T345" i="42"/>
  <c r="P316" i="42"/>
  <c r="H317" i="42"/>
  <c r="J260" i="42"/>
  <c r="K289" i="42"/>
  <c r="L213" i="42"/>
  <c r="N289" i="42"/>
  <c r="P362" i="42"/>
  <c r="Q219" i="42"/>
  <c r="AE269" i="42"/>
  <c r="R316" i="42"/>
  <c r="W260" i="42"/>
  <c r="AB289" i="42"/>
  <c r="E317" i="42"/>
  <c r="F289" i="42"/>
  <c r="R346" i="42"/>
  <c r="S317" i="42"/>
  <c r="H318" i="42"/>
  <c r="AA316" i="42"/>
  <c r="J289" i="42"/>
  <c r="W289" i="42"/>
  <c r="K288" i="42"/>
  <c r="O318" i="42"/>
  <c r="Q388" i="42"/>
  <c r="W259" i="42"/>
  <c r="N270" i="42"/>
  <c r="J238" i="42"/>
  <c r="K274" i="42"/>
  <c r="L344" i="42"/>
  <c r="M236" i="42"/>
  <c r="N267" i="42"/>
  <c r="O301" i="42"/>
  <c r="Q212" i="42"/>
  <c r="S374" i="42"/>
  <c r="T388" i="42"/>
  <c r="U390" i="42"/>
  <c r="W237" i="42"/>
  <c r="AE205" i="42"/>
  <c r="Q316" i="42"/>
  <c r="Q217" i="42"/>
  <c r="N271" i="42"/>
  <c r="Q216" i="42"/>
  <c r="I208" i="42"/>
  <c r="L209" i="42"/>
  <c r="V316" i="42"/>
  <c r="F298" i="42"/>
  <c r="F270" i="42"/>
  <c r="F240" i="42"/>
  <c r="F211" i="42"/>
  <c r="H259" i="42"/>
  <c r="I333" i="42"/>
  <c r="J236" i="42"/>
  <c r="K269" i="42"/>
  <c r="L326" i="42"/>
  <c r="M213" i="42"/>
  <c r="O300" i="42"/>
  <c r="Q359" i="42"/>
  <c r="Q211" i="42"/>
  <c r="S373" i="42"/>
  <c r="T387" i="42"/>
  <c r="U388" i="42"/>
  <c r="W236" i="42"/>
  <c r="X239" i="42"/>
  <c r="Z316" i="42"/>
  <c r="P318" i="42"/>
  <c r="S316" i="42"/>
  <c r="K346" i="42"/>
  <c r="X304" i="42"/>
  <c r="H289" i="42"/>
  <c r="AD248" i="42"/>
  <c r="F333" i="42"/>
  <c r="M239" i="42"/>
  <c r="F272" i="42"/>
  <c r="I344" i="42"/>
  <c r="M237" i="42"/>
  <c r="Q213" i="42"/>
  <c r="X289" i="42"/>
  <c r="F328" i="42"/>
  <c r="F269" i="42"/>
  <c r="E210" i="42"/>
  <c r="H346" i="42"/>
  <c r="H240" i="42"/>
  <c r="J213" i="42"/>
  <c r="K268" i="42"/>
  <c r="M212" i="42"/>
  <c r="O298" i="42"/>
  <c r="Q357" i="42"/>
  <c r="Q208" i="42"/>
  <c r="S362" i="42"/>
  <c r="T383" i="42"/>
  <c r="W216" i="42"/>
  <c r="X238" i="42"/>
  <c r="U318" i="42"/>
  <c r="N344" i="42"/>
  <c r="I345" i="42"/>
  <c r="L346" i="42"/>
  <c r="T210" i="42"/>
  <c r="Z346" i="42"/>
  <c r="F300" i="42"/>
  <c r="J239" i="42"/>
  <c r="P356" i="42"/>
  <c r="W239" i="42"/>
  <c r="F327" i="42"/>
  <c r="E297" i="42"/>
  <c r="F209" i="42"/>
  <c r="H345" i="42"/>
  <c r="H217" i="42"/>
  <c r="I318" i="42"/>
  <c r="J212" i="42"/>
  <c r="K267" i="42"/>
  <c r="M388" i="42"/>
  <c r="M211" i="42"/>
  <c r="N248" i="42"/>
  <c r="O297" i="42"/>
  <c r="P346" i="42"/>
  <c r="Q356" i="42"/>
  <c r="X236" i="42"/>
  <c r="AB387" i="42"/>
  <c r="AC316" i="42"/>
  <c r="S289" i="42"/>
  <c r="F220" i="42"/>
  <c r="K344" i="42"/>
  <c r="I346" i="42"/>
  <c r="L373" i="42"/>
  <c r="K276" i="42"/>
  <c r="O316" i="42"/>
  <c r="T389" i="42"/>
  <c r="Z340" i="42"/>
  <c r="F326" i="42"/>
  <c r="F267" i="42"/>
  <c r="F237" i="42"/>
  <c r="F208" i="42"/>
  <c r="H344" i="42"/>
  <c r="H216" i="42"/>
  <c r="I317" i="42"/>
  <c r="J211" i="42"/>
  <c r="M210" i="42"/>
  <c r="N239" i="42"/>
  <c r="O296" i="42"/>
  <c r="P344" i="42"/>
  <c r="S326" i="42"/>
  <c r="T373" i="42"/>
  <c r="V284" i="42"/>
  <c r="X212" i="42"/>
  <c r="AB355" i="42"/>
  <c r="S318" i="42"/>
  <c r="AB219" i="42"/>
  <c r="S213" i="42"/>
  <c r="V356" i="42"/>
  <c r="L345" i="42"/>
  <c r="F388" i="42"/>
  <c r="F357" i="42"/>
  <c r="E325" i="42"/>
  <c r="F236" i="42"/>
  <c r="H326" i="42"/>
  <c r="H213" i="42"/>
  <c r="J210" i="42"/>
  <c r="M383" i="42"/>
  <c r="M209" i="42"/>
  <c r="N237" i="42"/>
  <c r="T362" i="42"/>
  <c r="V269" i="42"/>
  <c r="X210" i="42"/>
  <c r="AB353" i="42"/>
  <c r="AC276" i="42"/>
  <c r="Y228" i="42"/>
  <c r="K228" i="42"/>
  <c r="AE199" i="42"/>
  <c r="X199" i="42"/>
  <c r="H199" i="42"/>
  <c r="AE287" i="42"/>
  <c r="M287" i="42"/>
  <c r="P287" i="42"/>
  <c r="AB287" i="42"/>
  <c r="K227" i="42"/>
  <c r="P227" i="42"/>
  <c r="AE343" i="42"/>
  <c r="R343" i="42"/>
  <c r="X343" i="42"/>
  <c r="I343" i="42"/>
  <c r="N343" i="42"/>
  <c r="AB343" i="42"/>
  <c r="T343" i="42"/>
  <c r="K343" i="42"/>
  <c r="U343" i="42"/>
  <c r="Q343" i="42"/>
  <c r="U315" i="42"/>
  <c r="L315" i="42"/>
  <c r="M286" i="42"/>
  <c r="P286" i="42"/>
  <c r="L286" i="42"/>
  <c r="K226" i="42"/>
  <c r="Z226" i="42"/>
  <c r="V226" i="42"/>
  <c r="Q367" i="42"/>
  <c r="J372" i="42"/>
  <c r="X372" i="42"/>
  <c r="W372" i="42"/>
  <c r="V372" i="42"/>
  <c r="I372" i="42"/>
  <c r="X342" i="42"/>
  <c r="I342" i="42"/>
  <c r="K342" i="42"/>
  <c r="P342" i="42"/>
  <c r="H342" i="42"/>
  <c r="M314" i="42"/>
  <c r="H314" i="42"/>
  <c r="T314" i="42"/>
  <c r="O285" i="42"/>
  <c r="AB285" i="42"/>
  <c r="P285" i="42"/>
  <c r="J343" i="42"/>
  <c r="L343" i="42"/>
  <c r="Q365" i="42"/>
  <c r="AE371" i="42"/>
  <c r="J371" i="42"/>
  <c r="W371" i="42"/>
  <c r="I371" i="42"/>
  <c r="K371" i="42"/>
  <c r="T313" i="42"/>
  <c r="J313" i="42"/>
  <c r="J342" i="42"/>
  <c r="L342" i="42"/>
  <c r="X341" i="42"/>
  <c r="O341" i="42"/>
  <c r="I341" i="42"/>
  <c r="N341" i="42"/>
  <c r="K341" i="42"/>
  <c r="T341" i="42"/>
  <c r="Q341" i="42"/>
  <c r="H341" i="42"/>
  <c r="H312" i="42"/>
  <c r="S312" i="42"/>
  <c r="N312" i="42"/>
  <c r="K312" i="42"/>
  <c r="U312" i="42"/>
  <c r="J312" i="42"/>
  <c r="S223" i="42"/>
  <c r="K223" i="42"/>
  <c r="R223" i="42"/>
  <c r="P223" i="42"/>
  <c r="I219" i="42"/>
  <c r="P343" i="42"/>
  <c r="L369" i="42"/>
  <c r="W369" i="42"/>
  <c r="O369" i="42"/>
  <c r="N369" i="42"/>
  <c r="K369" i="42"/>
  <c r="O254" i="42"/>
  <c r="I254" i="42"/>
  <c r="X286" i="42"/>
  <c r="AD369" i="42"/>
  <c r="H311" i="42"/>
  <c r="U311" i="42"/>
  <c r="J311" i="42"/>
  <c r="AA311" i="42"/>
  <c r="AC311" i="42"/>
  <c r="O253" i="42"/>
  <c r="H253" i="42"/>
  <c r="X253" i="42"/>
  <c r="I215" i="42"/>
  <c r="J314" i="42"/>
  <c r="M244" i="42"/>
  <c r="X285" i="42"/>
  <c r="AD365" i="42"/>
  <c r="I339" i="42"/>
  <c r="K339" i="42"/>
  <c r="T339" i="42"/>
  <c r="U310" i="42"/>
  <c r="H310" i="42"/>
  <c r="AA310" i="42"/>
  <c r="Z310" i="42"/>
  <c r="I252" i="42"/>
  <c r="T252" i="42"/>
  <c r="J220" i="42"/>
  <c r="Z220" i="42"/>
  <c r="W367" i="42"/>
  <c r="AC367" i="42"/>
  <c r="H367" i="42"/>
  <c r="L367" i="42"/>
  <c r="R367" i="42"/>
  <c r="X367" i="42"/>
  <c r="K367" i="42"/>
  <c r="S367" i="42"/>
  <c r="Z343" i="42"/>
  <c r="Z364" i="42"/>
  <c r="X364" i="42"/>
  <c r="S364" i="42"/>
  <c r="AB364" i="42"/>
  <c r="U219" i="42"/>
  <c r="Q391" i="42"/>
  <c r="M391" i="42"/>
  <c r="P391" i="42"/>
  <c r="W391" i="42"/>
  <c r="X391" i="42"/>
  <c r="E251" i="42"/>
  <c r="M372" i="42"/>
  <c r="R280" i="42"/>
  <c r="W341" i="42"/>
  <c r="Q387" i="42"/>
  <c r="J387" i="42"/>
  <c r="W387" i="42"/>
  <c r="P387" i="42"/>
  <c r="AC387" i="42"/>
  <c r="H387" i="42"/>
  <c r="R387" i="42"/>
  <c r="L387" i="42"/>
  <c r="H302" i="42"/>
  <c r="P302" i="42"/>
  <c r="P272" i="42"/>
  <c r="U272" i="42"/>
  <c r="Q272" i="42"/>
  <c r="H272" i="42"/>
  <c r="H243" i="42"/>
  <c r="I243" i="42"/>
  <c r="W243" i="42"/>
  <c r="J365" i="42"/>
  <c r="W365" i="42"/>
  <c r="X365" i="42"/>
  <c r="S365" i="42"/>
  <c r="AB365" i="42"/>
  <c r="E225" i="42"/>
  <c r="S370" i="42"/>
  <c r="K364" i="42"/>
  <c r="M371" i="42"/>
  <c r="L359" i="42"/>
  <c r="T359" i="42"/>
  <c r="I363" i="42"/>
  <c r="N363" i="42"/>
  <c r="P251" i="42"/>
  <c r="AC343" i="42"/>
  <c r="W385" i="42"/>
  <c r="H385" i="42"/>
  <c r="H358" i="42"/>
  <c r="L358" i="42"/>
  <c r="T358" i="42"/>
  <c r="O279" i="42"/>
  <c r="L279" i="42"/>
  <c r="AB279" i="42"/>
  <c r="F372" i="42"/>
  <c r="F219" i="42"/>
  <c r="I287" i="42"/>
  <c r="AC342" i="42"/>
  <c r="U278" i="42"/>
  <c r="AC278" i="42"/>
  <c r="N285" i="42"/>
  <c r="I286" i="42"/>
  <c r="J254" i="42"/>
  <c r="O366" i="42"/>
  <c r="H366" i="42"/>
  <c r="V200" i="42"/>
  <c r="F341" i="42"/>
  <c r="F274" i="42"/>
  <c r="I285" i="42"/>
  <c r="J250" i="42"/>
  <c r="U391" i="42"/>
  <c r="W312" i="42"/>
  <c r="K336" i="42"/>
  <c r="M336" i="42"/>
  <c r="P336" i="42"/>
  <c r="J336" i="42"/>
  <c r="S372" i="42"/>
  <c r="J214" i="42"/>
  <c r="K214" i="42"/>
  <c r="P214" i="42"/>
  <c r="N303" i="42"/>
  <c r="AA303" i="42"/>
  <c r="AB303" i="42"/>
  <c r="F22" i="42"/>
  <c r="F217" i="42" s="1"/>
  <c r="E217" i="42"/>
  <c r="I279" i="42"/>
  <c r="M343" i="42"/>
  <c r="N253" i="42"/>
  <c r="T371" i="42"/>
  <c r="Y341" i="42"/>
  <c r="AB367" i="42"/>
  <c r="F118" i="42"/>
  <c r="F313" i="42" s="1"/>
  <c r="E313" i="42"/>
  <c r="AE215" i="42"/>
  <c r="W215" i="42"/>
  <c r="N215" i="42"/>
  <c r="T215" i="42"/>
  <c r="AB215" i="42"/>
  <c r="F28" i="42"/>
  <c r="F223" i="42" s="1"/>
  <c r="E223" i="42"/>
  <c r="E273" i="42"/>
  <c r="F78" i="42"/>
  <c r="F273" i="42" s="1"/>
  <c r="F21" i="42"/>
  <c r="F216" i="42" s="1"/>
  <c r="E216" i="42"/>
  <c r="I278" i="42"/>
  <c r="M342" i="42"/>
  <c r="T363" i="42"/>
  <c r="J249" i="42"/>
  <c r="O249" i="42"/>
  <c r="I249" i="42"/>
  <c r="H249" i="42"/>
  <c r="T249" i="42"/>
  <c r="R312" i="42"/>
  <c r="M341" i="42"/>
  <c r="O313" i="42"/>
  <c r="U387" i="42"/>
  <c r="F371" i="42"/>
  <c r="H285" i="42"/>
  <c r="O312" i="42"/>
  <c r="AC314" i="42"/>
  <c r="K250" i="42"/>
  <c r="AC250" i="42"/>
  <c r="T250" i="42"/>
  <c r="F343" i="42"/>
  <c r="J285" i="42"/>
  <c r="AD273" i="42"/>
  <c r="P273" i="42"/>
  <c r="L273" i="42"/>
  <c r="I273" i="42"/>
  <c r="F329" i="42"/>
  <c r="J369" i="42"/>
  <c r="K287" i="42"/>
  <c r="N228" i="42"/>
  <c r="O311" i="42"/>
  <c r="R243" i="42"/>
  <c r="U372" i="42"/>
  <c r="W273" i="42"/>
  <c r="X311" i="42"/>
  <c r="AC312" i="42"/>
  <c r="AA219" i="42"/>
  <c r="H219" i="42"/>
  <c r="Z219" i="42"/>
  <c r="W219" i="42"/>
  <c r="T219" i="42"/>
  <c r="N219" i="42"/>
  <c r="P307" i="42"/>
  <c r="K307" i="42"/>
  <c r="AB307" i="42"/>
  <c r="J307" i="42"/>
  <c r="L307" i="42"/>
  <c r="I312" i="42"/>
  <c r="S369" i="42"/>
  <c r="L244" i="42"/>
  <c r="K244" i="42"/>
  <c r="I244" i="42"/>
  <c r="O244" i="42"/>
  <c r="AC244" i="42"/>
  <c r="AA244" i="42"/>
  <c r="Y244" i="42"/>
  <c r="R244" i="42"/>
  <c r="K286" i="42"/>
  <c r="N225" i="42"/>
  <c r="O310" i="42"/>
  <c r="P372" i="42"/>
  <c r="U371" i="42"/>
  <c r="X310" i="42"/>
  <c r="H337" i="42"/>
  <c r="M337" i="42"/>
  <c r="J337" i="42"/>
  <c r="F225" i="42"/>
  <c r="F342" i="42"/>
  <c r="Q245" i="42"/>
  <c r="O245" i="42"/>
  <c r="Y245" i="42"/>
  <c r="F280" i="42"/>
  <c r="AC332" i="42"/>
  <c r="O332" i="42"/>
  <c r="X332" i="42"/>
  <c r="K285" i="42"/>
  <c r="N223" i="42"/>
  <c r="S254" i="42"/>
  <c r="F116" i="42"/>
  <c r="F311" i="42" s="1"/>
  <c r="E311" i="42"/>
  <c r="K372" i="42"/>
  <c r="K279" i="42"/>
  <c r="L219" i="42"/>
  <c r="N391" i="42"/>
  <c r="S253" i="42"/>
  <c r="F331" i="42"/>
  <c r="E274" i="42"/>
  <c r="F218" i="42"/>
  <c r="H327" i="42"/>
  <c r="H271" i="42"/>
  <c r="I271" i="42"/>
  <c r="J326" i="42"/>
  <c r="J237" i="42"/>
  <c r="L211" i="42"/>
  <c r="M238" i="42"/>
  <c r="N236" i="42"/>
  <c r="O293" i="42"/>
  <c r="P326" i="42"/>
  <c r="Q209" i="42"/>
  <c r="S237" i="42"/>
  <c r="V212" i="42"/>
  <c r="W268" i="42"/>
  <c r="Y294" i="42"/>
  <c r="Z294" i="42"/>
  <c r="AB356" i="42"/>
  <c r="AB213" i="42"/>
  <c r="AD264" i="42"/>
  <c r="F130" i="42"/>
  <c r="F325" i="42" s="1"/>
  <c r="E242" i="42"/>
  <c r="E213" i="42"/>
  <c r="O362" i="42"/>
  <c r="O276" i="42"/>
  <c r="W248" i="42"/>
  <c r="AA276" i="42"/>
  <c r="T217" i="42"/>
  <c r="F158" i="42"/>
  <c r="F353" i="42" s="1"/>
  <c r="P306" i="42"/>
  <c r="V390" i="42"/>
  <c r="T213" i="42"/>
  <c r="X362" i="42"/>
  <c r="AA247" i="42"/>
  <c r="AB305" i="42"/>
  <c r="AC247" i="42"/>
  <c r="N213" i="42"/>
  <c r="H248" i="42"/>
  <c r="I248" i="42"/>
  <c r="J301" i="42"/>
  <c r="P301" i="42"/>
  <c r="AA242" i="42"/>
  <c r="AE351" i="42"/>
  <c r="AE207" i="42"/>
  <c r="W217" i="42"/>
  <c r="Y213" i="42"/>
  <c r="H238" i="42"/>
  <c r="I326" i="42"/>
  <c r="J294" i="42"/>
  <c r="K217" i="42"/>
  <c r="M300" i="42"/>
  <c r="N300" i="42"/>
  <c r="N209" i="42"/>
  <c r="O326" i="42"/>
  <c r="Q268" i="42"/>
  <c r="R351" i="42"/>
  <c r="S298" i="42"/>
  <c r="V322" i="42"/>
  <c r="Y212" i="42"/>
  <c r="Z208" i="42"/>
  <c r="AA236" i="42"/>
  <c r="AC390" i="42"/>
  <c r="AC210" i="42"/>
  <c r="R362" i="42"/>
  <c r="T300" i="42"/>
  <c r="H384" i="42"/>
  <c r="H237" i="42"/>
  <c r="I320" i="42"/>
  <c r="J379" i="42"/>
  <c r="J293" i="42"/>
  <c r="K301" i="42"/>
  <c r="M298" i="42"/>
  <c r="N299" i="42"/>
  <c r="N208" i="42"/>
  <c r="O325" i="42"/>
  <c r="O242" i="42"/>
  <c r="P390" i="42"/>
  <c r="Q267" i="42"/>
  <c r="S297" i="42"/>
  <c r="T298" i="42"/>
  <c r="U276" i="42"/>
  <c r="V321" i="42"/>
  <c r="W213" i="42"/>
  <c r="Y209" i="42"/>
  <c r="AA212" i="42"/>
  <c r="AC208" i="42"/>
  <c r="S301" i="42"/>
  <c r="N210" i="42"/>
  <c r="F122" i="42"/>
  <c r="F317" i="42" s="1"/>
  <c r="H236" i="42"/>
  <c r="I242" i="42"/>
  <c r="J292" i="42"/>
  <c r="K300" i="42"/>
  <c r="K213" i="42"/>
  <c r="L356" i="42"/>
  <c r="L270" i="42"/>
  <c r="M297" i="42"/>
  <c r="N295" i="42"/>
  <c r="O324" i="42"/>
  <c r="O241" i="42"/>
  <c r="Q265" i="42"/>
  <c r="S296" i="42"/>
  <c r="T297" i="42"/>
  <c r="W212" i="42"/>
  <c r="AA210" i="42"/>
  <c r="AC382" i="42"/>
  <c r="AE231" i="42"/>
  <c r="H239" i="42"/>
  <c r="J295" i="42"/>
  <c r="N301" i="42"/>
  <c r="S300" i="42"/>
  <c r="T209" i="42"/>
  <c r="AC212" i="42"/>
  <c r="F150" i="42"/>
  <c r="F345" i="42" s="1"/>
  <c r="H301" i="42"/>
  <c r="I241" i="42"/>
  <c r="K299" i="42"/>
  <c r="L353" i="42"/>
  <c r="L269" i="42"/>
  <c r="N293" i="42"/>
  <c r="O322" i="42"/>
  <c r="O240" i="42"/>
  <c r="P271" i="42"/>
  <c r="Q264" i="42"/>
  <c r="S295" i="42"/>
  <c r="T295" i="42"/>
  <c r="V305" i="42"/>
  <c r="W211" i="42"/>
  <c r="AB268" i="42"/>
  <c r="AC379" i="42"/>
  <c r="F385" i="42"/>
  <c r="E243" i="42"/>
  <c r="K305" i="42"/>
  <c r="V326" i="42"/>
  <c r="AA239" i="42"/>
  <c r="F178" i="42"/>
  <c r="F373" i="42" s="1"/>
  <c r="H300" i="42"/>
  <c r="I240" i="42"/>
  <c r="K293" i="42"/>
  <c r="K211" i="42"/>
  <c r="L352" i="42"/>
  <c r="L268" i="42"/>
  <c r="N292" i="42"/>
  <c r="O320" i="42"/>
  <c r="O239" i="42"/>
  <c r="P270" i="42"/>
  <c r="R323" i="42"/>
  <c r="S294" i="42"/>
  <c r="T292" i="42"/>
  <c r="U271" i="42"/>
  <c r="V301" i="42"/>
  <c r="X326" i="42"/>
  <c r="Q269" i="42"/>
  <c r="T301" i="42"/>
  <c r="Z210" i="42"/>
  <c r="H299" i="42"/>
  <c r="H218" i="42"/>
  <c r="I239" i="42"/>
  <c r="L351" i="42"/>
  <c r="M390" i="42"/>
  <c r="O238" i="42"/>
  <c r="P268" i="42"/>
  <c r="R322" i="42"/>
  <c r="S292" i="42"/>
  <c r="U270" i="42"/>
  <c r="V297" i="42"/>
  <c r="W351" i="42"/>
  <c r="X320" i="42"/>
  <c r="D17" i="52"/>
  <c r="D74" i="52"/>
  <c r="D33" i="52"/>
  <c r="L182" i="52"/>
  <c r="M180" i="52"/>
  <c r="Y119" i="52"/>
  <c r="AE235" i="42"/>
  <c r="U235" i="42"/>
  <c r="M235" i="42"/>
  <c r="H235" i="42"/>
  <c r="N235" i="42"/>
  <c r="K235" i="42"/>
  <c r="J235" i="42"/>
  <c r="S350" i="42"/>
  <c r="X350" i="42"/>
  <c r="J350" i="42"/>
  <c r="H350" i="42"/>
  <c r="M350" i="42"/>
  <c r="P350" i="42"/>
  <c r="R350" i="42"/>
  <c r="S349" i="42"/>
  <c r="T349" i="42"/>
  <c r="L349" i="42"/>
  <c r="M349" i="42"/>
  <c r="AB349" i="42"/>
  <c r="X349" i="42"/>
  <c r="H349" i="42"/>
  <c r="AD376" i="42"/>
  <c r="O376" i="42"/>
  <c r="H376" i="42"/>
  <c r="V376" i="42"/>
  <c r="S376" i="42"/>
  <c r="U376" i="42"/>
  <c r="K376" i="42"/>
  <c r="AC376" i="42"/>
  <c r="J376" i="42"/>
  <c r="I376" i="42"/>
  <c r="P376" i="42"/>
  <c r="AB376" i="42"/>
  <c r="M376" i="42"/>
  <c r="X376" i="42"/>
  <c r="L376" i="42"/>
  <c r="R376" i="42"/>
  <c r="S348" i="42"/>
  <c r="I348" i="42"/>
  <c r="X348" i="42"/>
  <c r="T348" i="42"/>
  <c r="AB348" i="42"/>
  <c r="J348" i="42"/>
  <c r="M348" i="42"/>
  <c r="U348" i="42"/>
  <c r="P348" i="42"/>
  <c r="AC348" i="42"/>
  <c r="H348" i="42"/>
  <c r="L348" i="42"/>
  <c r="AE263" i="42"/>
  <c r="N263" i="42"/>
  <c r="I263" i="42"/>
  <c r="K263" i="42"/>
  <c r="U263" i="42"/>
  <c r="P263" i="42"/>
  <c r="O263" i="42"/>
  <c r="M263" i="42"/>
  <c r="L263" i="42"/>
  <c r="E263" i="42"/>
  <c r="Z263" i="42"/>
  <c r="X263" i="42"/>
  <c r="AB263" i="42"/>
  <c r="AC263" i="42"/>
  <c r="AA263" i="42"/>
  <c r="H263" i="42"/>
  <c r="Y262" i="42"/>
  <c r="P262" i="42"/>
  <c r="O262" i="42"/>
  <c r="M262" i="42"/>
  <c r="AD262" i="42"/>
  <c r="L262" i="42"/>
  <c r="Z262" i="42"/>
  <c r="X262" i="42"/>
  <c r="N262" i="42"/>
  <c r="U262" i="42"/>
  <c r="K262" i="42"/>
  <c r="I262" i="42"/>
  <c r="S262" i="42"/>
  <c r="AA262" i="42"/>
  <c r="V262" i="42"/>
  <c r="H262" i="42"/>
  <c r="U375" i="42"/>
  <c r="I375" i="42"/>
  <c r="AA375" i="42"/>
  <c r="M375" i="42"/>
  <c r="S375" i="42"/>
  <c r="E275" i="42"/>
  <c r="F80" i="42"/>
  <c r="F275" i="42" s="1"/>
  <c r="I235" i="42"/>
  <c r="E303" i="42"/>
  <c r="E220" i="42"/>
  <c r="E215" i="42"/>
  <c r="F20" i="42"/>
  <c r="F215" i="42" s="1"/>
  <c r="W263" i="42"/>
  <c r="M234" i="42"/>
  <c r="H234" i="42"/>
  <c r="X234" i="42"/>
  <c r="O234" i="42"/>
  <c r="N234" i="42"/>
  <c r="K234" i="42"/>
  <c r="J234" i="42"/>
  <c r="Z234" i="42"/>
  <c r="AA234" i="42"/>
  <c r="T234" i="42"/>
  <c r="S234" i="42"/>
  <c r="R234" i="42"/>
  <c r="Y234" i="42"/>
  <c r="X377" i="42"/>
  <c r="W377" i="42"/>
  <c r="H377" i="42"/>
  <c r="K377" i="42"/>
  <c r="I377" i="42"/>
  <c r="U224" i="42"/>
  <c r="AA224" i="42"/>
  <c r="L224" i="42"/>
  <c r="E224" i="42"/>
  <c r="Z224" i="42"/>
  <c r="Q224" i="42"/>
  <c r="H224" i="42"/>
  <c r="J224" i="42"/>
  <c r="Y224" i="42"/>
  <c r="I224" i="42"/>
  <c r="F106" i="42"/>
  <c r="F301" i="42" s="1"/>
  <c r="E301" i="42"/>
  <c r="J338" i="42"/>
  <c r="U338" i="42"/>
  <c r="H338" i="42"/>
  <c r="AA338" i="42"/>
  <c r="P338" i="42"/>
  <c r="X338" i="42"/>
  <c r="L338" i="42"/>
  <c r="R338" i="42"/>
  <c r="N338" i="42"/>
  <c r="K338" i="42"/>
  <c r="O338" i="42"/>
  <c r="V338" i="42"/>
  <c r="S338" i="42"/>
  <c r="T338" i="42"/>
  <c r="Z338" i="42"/>
  <c r="E219" i="42"/>
  <c r="N227" i="42"/>
  <c r="J227" i="42"/>
  <c r="Q227" i="42"/>
  <c r="H227" i="42"/>
  <c r="L227" i="42"/>
  <c r="N368" i="42"/>
  <c r="Y368" i="42"/>
  <c r="I368" i="42"/>
  <c r="AA368" i="42"/>
  <c r="U368" i="42"/>
  <c r="S368" i="42"/>
  <c r="O368" i="42"/>
  <c r="J263" i="42"/>
  <c r="J262" i="42"/>
  <c r="X366" i="42"/>
  <c r="P366" i="42"/>
  <c r="L366" i="42"/>
  <c r="J366" i="42"/>
  <c r="T366" i="42"/>
  <c r="AC366" i="42"/>
  <c r="Y366" i="42"/>
  <c r="M366" i="42"/>
  <c r="I366" i="42"/>
  <c r="U366" i="42"/>
  <c r="R366" i="42"/>
  <c r="X378" i="42"/>
  <c r="T378" i="42"/>
  <c r="H378" i="42"/>
  <c r="K378" i="42"/>
  <c r="I378" i="42"/>
  <c r="J378" i="42"/>
  <c r="L378" i="42"/>
  <c r="E250" i="42"/>
  <c r="F55" i="42"/>
  <c r="F250" i="42" s="1"/>
  <c r="T235" i="42"/>
  <c r="F73" i="42"/>
  <c r="F268" i="42" s="1"/>
  <c r="E268" i="42"/>
  <c r="F46" i="42"/>
  <c r="F241" i="42" s="1"/>
  <c r="E241" i="42"/>
  <c r="I350" i="42"/>
  <c r="I234" i="42"/>
  <c r="AE284" i="42"/>
  <c r="AD284" i="42"/>
  <c r="S284" i="42"/>
  <c r="W284" i="42"/>
  <c r="J284" i="42"/>
  <c r="Y284" i="42"/>
  <c r="Q284" i="42"/>
  <c r="P284" i="42"/>
  <c r="L284" i="42"/>
  <c r="T284" i="42"/>
  <c r="R284" i="42"/>
  <c r="H284" i="42"/>
  <c r="O284" i="42"/>
  <c r="E284" i="42"/>
  <c r="M284" i="42"/>
  <c r="Z284" i="42"/>
  <c r="X284" i="42"/>
  <c r="N284" i="42"/>
  <c r="U284" i="42"/>
  <c r="AB284" i="42"/>
  <c r="K284" i="42"/>
  <c r="AA284" i="42"/>
  <c r="S340" i="42"/>
  <c r="J340" i="42"/>
  <c r="AC340" i="42"/>
  <c r="AA340" i="42"/>
  <c r="U340" i="42"/>
  <c r="H340" i="42"/>
  <c r="R340" i="42"/>
  <c r="W340" i="42"/>
  <c r="P340" i="42"/>
  <c r="Q340" i="42"/>
  <c r="X340" i="42"/>
  <c r="L340" i="42"/>
  <c r="AB340" i="42"/>
  <c r="N340" i="42"/>
  <c r="Y340" i="42"/>
  <c r="O340" i="42"/>
  <c r="V340" i="42"/>
  <c r="K340" i="42"/>
  <c r="T340" i="42"/>
  <c r="I340" i="42"/>
  <c r="F194" i="42"/>
  <c r="F389" i="42" s="1"/>
  <c r="E389" i="42"/>
  <c r="F53" i="42"/>
  <c r="F248" i="42" s="1"/>
  <c r="E248" i="42"/>
  <c r="I284" i="42"/>
  <c r="I349" i="42"/>
  <c r="R348" i="42"/>
  <c r="F43" i="42"/>
  <c r="F238" i="42" s="1"/>
  <c r="E238" i="42"/>
  <c r="E291" i="42"/>
  <c r="F96" i="42"/>
  <c r="F291" i="42" s="1"/>
  <c r="Q376" i="42"/>
  <c r="F378" i="42"/>
  <c r="E349" i="42"/>
  <c r="F154" i="42"/>
  <c r="F349" i="42" s="1"/>
  <c r="L234" i="42"/>
  <c r="M378" i="42"/>
  <c r="L235" i="42"/>
  <c r="W376" i="42"/>
  <c r="Q263" i="42"/>
  <c r="F376" i="42"/>
  <c r="K368" i="42"/>
  <c r="I338" i="42"/>
  <c r="K366" i="42"/>
  <c r="AB288" i="42"/>
  <c r="H288" i="42"/>
  <c r="AD288" i="42"/>
  <c r="AC288" i="42"/>
  <c r="AA288" i="42"/>
  <c r="Y288" i="42"/>
  <c r="L288" i="42"/>
  <c r="Y261" i="42"/>
  <c r="O261" i="42"/>
  <c r="H365" i="42"/>
  <c r="AE315" i="42"/>
  <c r="O315" i="42"/>
  <c r="Q315" i="42"/>
  <c r="P315" i="42"/>
  <c r="H315" i="42"/>
  <c r="O260" i="42"/>
  <c r="AB260" i="42"/>
  <c r="E365" i="42"/>
  <c r="H364" i="42"/>
  <c r="I223" i="42"/>
  <c r="J252" i="42"/>
  <c r="M223" i="42"/>
  <c r="AD337" i="42"/>
  <c r="AD314" i="42"/>
  <c r="O314" i="42"/>
  <c r="X314" i="42"/>
  <c r="L314" i="42"/>
  <c r="P314" i="42"/>
  <c r="S314" i="42"/>
  <c r="W287" i="42"/>
  <c r="S287" i="42"/>
  <c r="X287" i="42"/>
  <c r="U287" i="42"/>
  <c r="AC287" i="42"/>
  <c r="AA287" i="42"/>
  <c r="L287" i="42"/>
  <c r="Q287" i="42"/>
  <c r="O259" i="42"/>
  <c r="I259" i="42"/>
  <c r="L259" i="42"/>
  <c r="AB259" i="42"/>
  <c r="H363" i="42"/>
  <c r="H261" i="42"/>
  <c r="N288" i="42"/>
  <c r="S288" i="42"/>
  <c r="U288" i="42"/>
  <c r="V260" i="42"/>
  <c r="AD336" i="42"/>
  <c r="T370" i="42"/>
  <c r="M370" i="42"/>
  <c r="V370" i="42"/>
  <c r="AD370" i="42"/>
  <c r="I370" i="42"/>
  <c r="X313" i="42"/>
  <c r="Q313" i="42"/>
  <c r="L313" i="42"/>
  <c r="H313" i="42"/>
  <c r="S313" i="42"/>
  <c r="U286" i="42"/>
  <c r="S286" i="42"/>
  <c r="T286" i="42"/>
  <c r="I201" i="42"/>
  <c r="S201" i="42"/>
  <c r="E337" i="42"/>
  <c r="H362" i="42"/>
  <c r="H260" i="42"/>
  <c r="J391" i="42"/>
  <c r="J315" i="42"/>
  <c r="M315" i="42"/>
  <c r="N287" i="42"/>
  <c r="O367" i="42"/>
  <c r="O223" i="42"/>
  <c r="R364" i="42"/>
  <c r="W223" i="42"/>
  <c r="Z315" i="42"/>
  <c r="H369" i="42"/>
  <c r="V369" i="42"/>
  <c r="S341" i="42"/>
  <c r="J341" i="42"/>
  <c r="AB341" i="42"/>
  <c r="P341" i="42"/>
  <c r="L341" i="42"/>
  <c r="X312" i="42"/>
  <c r="Q312" i="42"/>
  <c r="P312" i="42"/>
  <c r="L312" i="42"/>
  <c r="AD312" i="42"/>
  <c r="M312" i="42"/>
  <c r="AD285" i="42"/>
  <c r="S285" i="42"/>
  <c r="W285" i="42"/>
  <c r="L285" i="42"/>
  <c r="T285" i="42"/>
  <c r="Q285" i="42"/>
  <c r="P200" i="42"/>
  <c r="U200" i="42"/>
  <c r="F377" i="42"/>
  <c r="I337" i="42"/>
  <c r="O365" i="42"/>
  <c r="W364" i="42"/>
  <c r="P311" i="42"/>
  <c r="L311" i="42"/>
  <c r="T311" i="42"/>
  <c r="M311" i="42"/>
  <c r="S311" i="42"/>
  <c r="E377" i="42"/>
  <c r="H250" i="42"/>
  <c r="I336" i="42"/>
  <c r="K201" i="42"/>
  <c r="N365" i="42"/>
  <c r="N281" i="42"/>
  <c r="O364" i="42"/>
  <c r="P288" i="42"/>
  <c r="S260" i="42"/>
  <c r="T337" i="42"/>
  <c r="V220" i="42"/>
  <c r="X370" i="42"/>
  <c r="Y220" i="42"/>
  <c r="AC260" i="42"/>
  <c r="M367" i="42"/>
  <c r="P367" i="42"/>
  <c r="N367" i="42"/>
  <c r="J367" i="42"/>
  <c r="R339" i="42"/>
  <c r="J339" i="42"/>
  <c r="U339" i="42"/>
  <c r="H339" i="42"/>
  <c r="W339" i="42"/>
  <c r="P310" i="42"/>
  <c r="L310" i="42"/>
  <c r="M310" i="42"/>
  <c r="J310" i="42"/>
  <c r="O255" i="42"/>
  <c r="I255" i="42"/>
  <c r="E287" i="42"/>
  <c r="K315" i="42"/>
  <c r="M365" i="42"/>
  <c r="O286" i="42"/>
  <c r="Q220" i="42"/>
  <c r="U370" i="42"/>
  <c r="W315" i="42"/>
  <c r="AC363" i="42"/>
  <c r="AD250" i="42"/>
  <c r="I389" i="42"/>
  <c r="AB389" i="42"/>
  <c r="J389" i="42"/>
  <c r="O389" i="42"/>
  <c r="K389" i="42"/>
  <c r="P277" i="42"/>
  <c r="W277" i="42"/>
  <c r="Y364" i="42"/>
  <c r="E286" i="42"/>
  <c r="I261" i="42"/>
  <c r="J370" i="42"/>
  <c r="J223" i="42"/>
  <c r="K314" i="42"/>
  <c r="K261" i="42"/>
  <c r="M364" i="42"/>
  <c r="Q311" i="42"/>
  <c r="S337" i="42"/>
  <c r="U260" i="42"/>
  <c r="W313" i="42"/>
  <c r="X279" i="42"/>
  <c r="R388" i="42"/>
  <c r="AB388" i="42"/>
  <c r="G388" i="42" s="1"/>
  <c r="J388" i="42"/>
  <c r="O388" i="42"/>
  <c r="AC388" i="42"/>
  <c r="AA388" i="42"/>
  <c r="Z388" i="42"/>
  <c r="M304" i="42"/>
  <c r="I304" i="42"/>
  <c r="S276" i="42"/>
  <c r="J276" i="42"/>
  <c r="R276" i="42"/>
  <c r="Z276" i="42"/>
  <c r="M276" i="42"/>
  <c r="P276" i="42"/>
  <c r="L248" i="42"/>
  <c r="U248" i="42"/>
  <c r="P248" i="42"/>
  <c r="V248" i="42"/>
  <c r="J248" i="42"/>
  <c r="F231" i="42"/>
  <c r="I260" i="42"/>
  <c r="K313" i="42"/>
  <c r="K260" i="42"/>
  <c r="M363" i="42"/>
  <c r="S336" i="42"/>
  <c r="U367" i="42"/>
  <c r="U259" i="42"/>
  <c r="V337" i="42"/>
  <c r="Y337" i="42"/>
  <c r="AE303" i="42"/>
  <c r="F65" i="42"/>
  <c r="F260" i="42" s="1"/>
  <c r="E260" i="42"/>
  <c r="K259" i="42"/>
  <c r="M362" i="42"/>
  <c r="N261" i="42"/>
  <c r="O337" i="42"/>
  <c r="W311" i="42"/>
  <c r="AA370" i="42"/>
  <c r="H331" i="42"/>
  <c r="Q331" i="42"/>
  <c r="I331" i="42"/>
  <c r="R275" i="42"/>
  <c r="W275" i="42"/>
  <c r="J275" i="42"/>
  <c r="T275" i="42"/>
  <c r="Q275" i="42"/>
  <c r="P275" i="42"/>
  <c r="I275" i="42"/>
  <c r="T247" i="42"/>
  <c r="AB247" i="42"/>
  <c r="J247" i="42"/>
  <c r="F284" i="42"/>
  <c r="F64" i="42"/>
  <c r="F259" i="42" s="1"/>
  <c r="E259" i="42"/>
  <c r="I315" i="42"/>
  <c r="I250" i="42"/>
  <c r="J363" i="42"/>
  <c r="K311" i="42"/>
  <c r="N339" i="42"/>
  <c r="N260" i="42"/>
  <c r="O336" i="42"/>
  <c r="R314" i="42"/>
  <c r="U364" i="42"/>
  <c r="S330" i="42"/>
  <c r="Y330" i="42"/>
  <c r="T302" i="42"/>
  <c r="M302" i="42"/>
  <c r="I302" i="42"/>
  <c r="Z274" i="42"/>
  <c r="R274" i="42"/>
  <c r="I274" i="42"/>
  <c r="L308" i="42"/>
  <c r="T308" i="42"/>
  <c r="F340" i="42"/>
  <c r="F202" i="42"/>
  <c r="H287" i="42"/>
  <c r="H223" i="42"/>
  <c r="I314" i="42"/>
  <c r="J362" i="42"/>
  <c r="K310" i="42"/>
  <c r="N259" i="42"/>
  <c r="X260" i="42"/>
  <c r="Y313" i="42"/>
  <c r="AA367" i="42"/>
  <c r="AB339" i="42"/>
  <c r="K357" i="42"/>
  <c r="H357" i="42"/>
  <c r="T223" i="42"/>
  <c r="F339" i="42"/>
  <c r="F310" i="42"/>
  <c r="E201" i="42"/>
  <c r="H286" i="42"/>
  <c r="I367" i="42"/>
  <c r="I313" i="42"/>
  <c r="K391" i="42"/>
  <c r="N337" i="42"/>
  <c r="R311" i="42"/>
  <c r="T203" i="42"/>
  <c r="U223" i="42"/>
  <c r="Y310" i="42"/>
  <c r="Z260" i="42"/>
  <c r="AA364" i="42"/>
  <c r="AB337" i="42"/>
  <c r="E261" i="42"/>
  <c r="F366" i="42"/>
  <c r="F338" i="42"/>
  <c r="F227" i="42"/>
  <c r="L339" i="42"/>
  <c r="R287" i="42"/>
  <c r="V313" i="42"/>
  <c r="X248" i="42"/>
  <c r="Z391" i="42"/>
  <c r="AA362" i="42"/>
  <c r="AB336" i="42"/>
  <c r="J383" i="42"/>
  <c r="W383" i="42"/>
  <c r="O383" i="42"/>
  <c r="X383" i="42"/>
  <c r="F348" i="42"/>
  <c r="AE365" i="42"/>
  <c r="V365" i="42"/>
  <c r="P365" i="42"/>
  <c r="L365" i="42"/>
  <c r="M288" i="42"/>
  <c r="H221" i="42"/>
  <c r="V221" i="42"/>
  <c r="Z287" i="42"/>
  <c r="I390" i="42"/>
  <c r="J390" i="42"/>
  <c r="AD390" i="42"/>
  <c r="S390" i="42"/>
  <c r="Z390" i="42"/>
  <c r="K390" i="42"/>
  <c r="L250" i="42"/>
  <c r="P250" i="42"/>
  <c r="E240" i="42"/>
  <c r="F365" i="42"/>
  <c r="F337" i="42"/>
  <c r="F281" i="42"/>
  <c r="H391" i="42"/>
  <c r="I365" i="42"/>
  <c r="I311" i="42"/>
  <c r="J288" i="42"/>
  <c r="L261" i="42"/>
  <c r="R286" i="42"/>
  <c r="T369" i="42"/>
  <c r="V312" i="42"/>
  <c r="W288" i="42"/>
  <c r="Y304" i="42"/>
  <c r="J382" i="42"/>
  <c r="O382" i="42"/>
  <c r="H382" i="42"/>
  <c r="X382" i="42"/>
  <c r="X354" i="42"/>
  <c r="K354" i="42"/>
  <c r="H354" i="42"/>
  <c r="AB223" i="42"/>
  <c r="X223" i="42"/>
  <c r="AC223" i="42"/>
  <c r="AA223" i="42"/>
  <c r="AE223" i="42"/>
  <c r="L223" i="42"/>
  <c r="X288" i="42"/>
  <c r="L222" i="42"/>
  <c r="V222" i="42"/>
  <c r="O288" i="42"/>
  <c r="T391" i="42"/>
  <c r="AD252" i="42"/>
  <c r="F364" i="42"/>
  <c r="F336" i="42"/>
  <c r="F59" i="42"/>
  <c r="F254" i="42" s="1"/>
  <c r="E254" i="42"/>
  <c r="H390" i="42"/>
  <c r="I364" i="42"/>
  <c r="I310" i="42"/>
  <c r="J287" i="42"/>
  <c r="L337" i="42"/>
  <c r="L260" i="42"/>
  <c r="M260" i="42"/>
  <c r="N315" i="42"/>
  <c r="P260" i="42"/>
  <c r="T367" i="42"/>
  <c r="T287" i="42"/>
  <c r="X337" i="42"/>
  <c r="Z367" i="42"/>
  <c r="AB315" i="42"/>
  <c r="H381" i="42"/>
  <c r="X381" i="42"/>
  <c r="K337" i="42"/>
  <c r="U336" i="42"/>
  <c r="H336" i="42"/>
  <c r="AC336" i="42"/>
  <c r="AA336" i="42"/>
  <c r="N336" i="42"/>
  <c r="Q336" i="42"/>
  <c r="Q223" i="42"/>
  <c r="S279" i="42"/>
  <c r="W279" i="42"/>
  <c r="AA279" i="42"/>
  <c r="AE279" i="42"/>
  <c r="Z279" i="42"/>
  <c r="M279" i="42"/>
  <c r="Q221" i="42"/>
  <c r="F391" i="42"/>
  <c r="F363" i="42"/>
  <c r="J286" i="42"/>
  <c r="M259" i="42"/>
  <c r="N313" i="42"/>
  <c r="O250" i="42"/>
  <c r="P339" i="42"/>
  <c r="P259" i="42"/>
  <c r="Q288" i="42"/>
  <c r="X336" i="42"/>
  <c r="AB312" i="42"/>
  <c r="U380" i="42"/>
  <c r="AB380" i="42"/>
  <c r="X380" i="42"/>
  <c r="W380" i="42"/>
  <c r="T380" i="42"/>
  <c r="AE364" i="42"/>
  <c r="V364" i="42"/>
  <c r="P364" i="42"/>
  <c r="L364" i="42"/>
  <c r="N364" i="42"/>
  <c r="J364" i="42"/>
  <c r="Q364" i="42"/>
  <c r="U363" i="42"/>
  <c r="P363" i="42"/>
  <c r="L363" i="42"/>
  <c r="K363" i="42"/>
  <c r="Q363" i="42"/>
  <c r="E288" i="42"/>
  <c r="O287" i="42"/>
  <c r="Q337" i="42"/>
  <c r="AC364" i="42"/>
  <c r="T306" i="42"/>
  <c r="V306" i="42"/>
  <c r="E227" i="42"/>
  <c r="F390" i="42"/>
  <c r="F362" i="42"/>
  <c r="I362" i="42"/>
  <c r="R279" i="42"/>
  <c r="S310" i="42"/>
  <c r="T365" i="42"/>
  <c r="AB311" i="42"/>
  <c r="T315" i="42"/>
  <c r="Z288" i="42"/>
  <c r="R391" i="42"/>
  <c r="I391" i="42"/>
  <c r="AB391" i="42"/>
  <c r="L391" i="42"/>
  <c r="AC391" i="42"/>
  <c r="AA391" i="42"/>
  <c r="S391" i="42"/>
  <c r="L362" i="42"/>
  <c r="K362" i="42"/>
  <c r="H220" i="42"/>
  <c r="AA220" i="42"/>
  <c r="F224" i="42"/>
  <c r="N311" i="42"/>
  <c r="P337" i="42"/>
  <c r="T364" i="42"/>
  <c r="Z358" i="42"/>
  <c r="Z223" i="42"/>
  <c r="AA315" i="42"/>
  <c r="AC315" i="42"/>
  <c r="K379" i="42"/>
  <c r="AB379" i="42"/>
  <c r="W379" i="42"/>
  <c r="O379" i="42"/>
  <c r="T379" i="42"/>
  <c r="H379" i="42"/>
  <c r="Z379" i="42"/>
  <c r="U379" i="42"/>
  <c r="K351" i="42"/>
  <c r="S351" i="42"/>
  <c r="O351" i="42"/>
  <c r="X351" i="42"/>
  <c r="F302" i="42"/>
  <c r="H269" i="42"/>
  <c r="I374" i="42"/>
  <c r="I332" i="42"/>
  <c r="K326" i="42"/>
  <c r="K273" i="42"/>
  <c r="K216" i="42"/>
  <c r="N298" i="42"/>
  <c r="O294" i="42"/>
  <c r="Q215" i="42"/>
  <c r="R242" i="42"/>
  <c r="U294" i="42"/>
  <c r="W245" i="42"/>
  <c r="AE307" i="42"/>
  <c r="K324" i="42"/>
  <c r="K271" i="42"/>
  <c r="K215" i="42"/>
  <c r="N297" i="42"/>
  <c r="G297" i="42" s="1"/>
  <c r="S244" i="42"/>
  <c r="W244" i="42"/>
  <c r="AB347" i="42"/>
  <c r="AD213" i="42"/>
  <c r="I321" i="42"/>
  <c r="I272" i="42"/>
  <c r="J245" i="42"/>
  <c r="K322" i="42"/>
  <c r="L218" i="42"/>
  <c r="R324" i="42"/>
  <c r="S241" i="42"/>
  <c r="V300" i="42"/>
  <c r="W323" i="42"/>
  <c r="W241" i="42"/>
  <c r="AE245" i="42"/>
  <c r="J219" i="42"/>
  <c r="K243" i="42"/>
  <c r="Z218" i="42"/>
  <c r="AB301" i="42"/>
  <c r="I347" i="42"/>
  <c r="J218" i="42"/>
  <c r="K295" i="42"/>
  <c r="K242" i="42"/>
  <c r="N326" i="42"/>
  <c r="N268" i="42"/>
  <c r="Q244" i="42"/>
  <c r="T244" i="42"/>
  <c r="Z324" i="42"/>
  <c r="AD301" i="42"/>
  <c r="AE373" i="42"/>
  <c r="F370" i="42"/>
  <c r="F315" i="42"/>
  <c r="F288" i="42"/>
  <c r="F15" i="42"/>
  <c r="F210" i="42" s="1"/>
  <c r="I301" i="42"/>
  <c r="J217" i="42"/>
  <c r="K241" i="42"/>
  <c r="L253" i="42"/>
  <c r="P244" i="42"/>
  <c r="Q243" i="42"/>
  <c r="T307" i="42"/>
  <c r="T243" i="42"/>
  <c r="Y326" i="42"/>
  <c r="Z322" i="42"/>
  <c r="AB295" i="42"/>
  <c r="AC215" i="42"/>
  <c r="I253" i="42"/>
  <c r="K240" i="42"/>
  <c r="N322" i="42"/>
  <c r="G265" i="42"/>
  <c r="P243" i="42"/>
  <c r="Q240" i="42"/>
  <c r="T242" i="42"/>
  <c r="Z320" i="42"/>
  <c r="AA326" i="42"/>
  <c r="Z326" i="42"/>
  <c r="F287" i="42"/>
  <c r="E369" i="42"/>
  <c r="F286" i="42"/>
  <c r="F233" i="42"/>
  <c r="J273" i="42"/>
  <c r="J215" i="42"/>
  <c r="R268" i="42"/>
  <c r="Y320" i="42"/>
  <c r="F369" i="42"/>
  <c r="F314" i="42"/>
  <c r="F263" i="42"/>
  <c r="F368" i="42"/>
  <c r="F261" i="42"/>
  <c r="F232" i="42"/>
  <c r="I251" i="42"/>
  <c r="O251" i="42"/>
  <c r="U326" i="42"/>
  <c r="AA215" i="42"/>
  <c r="AE204" i="42"/>
  <c r="V204" i="42"/>
  <c r="J204" i="42"/>
  <c r="W204" i="42"/>
  <c r="N204" i="42"/>
  <c r="AD204" i="42"/>
  <c r="O204" i="42"/>
  <c r="L204" i="42"/>
  <c r="Q204" i="42"/>
  <c r="AC204" i="42"/>
  <c r="AA204" i="42"/>
  <c r="AB204" i="42"/>
  <c r="T204" i="42"/>
  <c r="R204" i="42"/>
  <c r="S204" i="42"/>
  <c r="K204" i="42"/>
  <c r="Z204" i="42"/>
  <c r="I204" i="42"/>
  <c r="K257" i="42"/>
  <c r="O257" i="42"/>
  <c r="S257" i="42"/>
  <c r="V257" i="42"/>
  <c r="J257" i="42"/>
  <c r="N257" i="42"/>
  <c r="H257" i="42"/>
  <c r="X257" i="42"/>
  <c r="W257" i="42"/>
  <c r="L257" i="42"/>
  <c r="J203" i="42"/>
  <c r="N203" i="42"/>
  <c r="Q203" i="42"/>
  <c r="AA203" i="42"/>
  <c r="AB203" i="42"/>
  <c r="M203" i="42"/>
  <c r="Z203" i="42"/>
  <c r="I203" i="42"/>
  <c r="L203" i="42"/>
  <c r="K283" i="42"/>
  <c r="U283" i="42"/>
  <c r="W283" i="42"/>
  <c r="N283" i="42"/>
  <c r="L283" i="42"/>
  <c r="P283" i="42"/>
  <c r="J283" i="42"/>
  <c r="AA283" i="42"/>
  <c r="T283" i="42"/>
  <c r="AB283" i="42"/>
  <c r="Z283" i="42"/>
  <c r="O283" i="42"/>
  <c r="E283" i="42"/>
  <c r="I283" i="42"/>
  <c r="Q283" i="42"/>
  <c r="P256" i="42"/>
  <c r="M256" i="42"/>
  <c r="K256" i="42"/>
  <c r="S256" i="42"/>
  <c r="Q256" i="42"/>
  <c r="AB256" i="42"/>
  <c r="Y256" i="42"/>
  <c r="Z256" i="42"/>
  <c r="L256" i="42"/>
  <c r="O256" i="42"/>
  <c r="X256" i="42"/>
  <c r="U256" i="42"/>
  <c r="H256" i="42"/>
  <c r="W256" i="42"/>
  <c r="AA256" i="42"/>
  <c r="N256" i="42"/>
  <c r="AC256" i="42"/>
  <c r="F180" i="42"/>
  <c r="F375" i="42" s="1"/>
  <c r="E375" i="42"/>
  <c r="T258" i="42"/>
  <c r="T309" i="42"/>
  <c r="N309" i="42"/>
  <c r="S309" i="42"/>
  <c r="M309" i="42"/>
  <c r="O309" i="42"/>
  <c r="H309" i="42"/>
  <c r="L309" i="42"/>
  <c r="I309" i="42"/>
  <c r="AB309" i="42"/>
  <c r="X309" i="42"/>
  <c r="Q309" i="42"/>
  <c r="AD309" i="42"/>
  <c r="Y309" i="42"/>
  <c r="X282" i="42"/>
  <c r="Y282" i="42"/>
  <c r="R282" i="42"/>
  <c r="N282" i="42"/>
  <c r="L282" i="42"/>
  <c r="AC282" i="42"/>
  <c r="P282" i="42"/>
  <c r="J282" i="42"/>
  <c r="AA282" i="42"/>
  <c r="T282" i="42"/>
  <c r="Z282" i="42"/>
  <c r="K282" i="42"/>
  <c r="S282" i="42"/>
  <c r="O282" i="42"/>
  <c r="I282" i="42"/>
  <c r="T257" i="42"/>
  <c r="U335" i="42"/>
  <c r="J335" i="42"/>
  <c r="P335" i="42"/>
  <c r="Z335" i="42"/>
  <c r="L335" i="42"/>
  <c r="AB335" i="42"/>
  <c r="N335" i="42"/>
  <c r="K335" i="42"/>
  <c r="Q335" i="42"/>
  <c r="R335" i="42"/>
  <c r="T335" i="42"/>
  <c r="E335" i="42"/>
  <c r="O335" i="42"/>
  <c r="AA335" i="42"/>
  <c r="H335" i="42"/>
  <c r="AC335" i="42"/>
  <c r="W335" i="42"/>
  <c r="S335" i="42"/>
  <c r="X335" i="42"/>
  <c r="M335" i="42"/>
  <c r="N308" i="42"/>
  <c r="Z308" i="42"/>
  <c r="S308" i="42"/>
  <c r="O308" i="42"/>
  <c r="H308" i="42"/>
  <c r="R308" i="42"/>
  <c r="AC308" i="42"/>
  <c r="U308" i="42"/>
  <c r="W308" i="42"/>
  <c r="P308" i="42"/>
  <c r="AB308" i="42"/>
  <c r="X308" i="42"/>
  <c r="Q308" i="42"/>
  <c r="I308" i="42"/>
  <c r="M308" i="42"/>
  <c r="Y308" i="42"/>
  <c r="V308" i="42"/>
  <c r="H207" i="42"/>
  <c r="X361" i="42"/>
  <c r="L361" i="42"/>
  <c r="Y361" i="42"/>
  <c r="I361" i="42"/>
  <c r="M361" i="42"/>
  <c r="S361" i="42"/>
  <c r="J361" i="42"/>
  <c r="W361" i="42"/>
  <c r="V361" i="42"/>
  <c r="T361" i="42"/>
  <c r="E361" i="42"/>
  <c r="N361" i="42"/>
  <c r="AB361" i="42"/>
  <c r="K361" i="42"/>
  <c r="H206" i="42"/>
  <c r="J256" i="42"/>
  <c r="W309" i="42"/>
  <c r="P361" i="42"/>
  <c r="E234" i="42"/>
  <c r="F39" i="42"/>
  <c r="F234" i="42" s="1"/>
  <c r="F18" i="42"/>
  <c r="F213" i="42" s="1"/>
  <c r="M283" i="42"/>
  <c r="E233" i="42"/>
  <c r="M282" i="42"/>
  <c r="M206" i="42"/>
  <c r="P309" i="42"/>
  <c r="E232" i="42"/>
  <c r="M204" i="42"/>
  <c r="E381" i="42"/>
  <c r="F186" i="42"/>
  <c r="F381" i="42" s="1"/>
  <c r="F283" i="42"/>
  <c r="H18" i="54"/>
  <c r="F199" i="42"/>
  <c r="F258" i="42"/>
  <c r="O361" i="42"/>
  <c r="J308" i="42"/>
  <c r="F62" i="42"/>
  <c r="F257" i="42" s="1"/>
  <c r="E257" i="42"/>
  <c r="Y206" i="42"/>
  <c r="J207" i="42"/>
  <c r="W207" i="42"/>
  <c r="K207" i="42"/>
  <c r="L207" i="42"/>
  <c r="Q207" i="42"/>
  <c r="AC207" i="42"/>
  <c r="AA207" i="42"/>
  <c r="N207" i="42"/>
  <c r="AB207" i="42"/>
  <c r="T207" i="42"/>
  <c r="P207" i="42"/>
  <c r="O207" i="42"/>
  <c r="R207" i="42"/>
  <c r="S207" i="42"/>
  <c r="Z207" i="42"/>
  <c r="I207" i="42"/>
  <c r="F61" i="42"/>
  <c r="F256" i="42" s="1"/>
  <c r="E256" i="42"/>
  <c r="X207" i="42"/>
  <c r="Y204" i="42"/>
  <c r="P258" i="42"/>
  <c r="M258" i="42"/>
  <c r="N258" i="42"/>
  <c r="I258" i="42"/>
  <c r="O258" i="42"/>
  <c r="S258" i="42"/>
  <c r="Z258" i="42"/>
  <c r="K258" i="42"/>
  <c r="V258" i="42"/>
  <c r="R258" i="42"/>
  <c r="AD258" i="42"/>
  <c r="X258" i="42"/>
  <c r="H258" i="42"/>
  <c r="U258" i="42"/>
  <c r="AA258" i="42"/>
  <c r="AC258" i="42"/>
  <c r="L258" i="42"/>
  <c r="F60" i="42"/>
  <c r="F255" i="42" s="1"/>
  <c r="E255" i="42"/>
  <c r="E231" i="42"/>
  <c r="F156" i="42"/>
  <c r="F351" i="42" s="1"/>
  <c r="E351" i="42"/>
  <c r="T205" i="42"/>
  <c r="V205" i="42"/>
  <c r="J205" i="42"/>
  <c r="W205" i="42"/>
  <c r="N205" i="42"/>
  <c r="L205" i="42"/>
  <c r="Q205" i="42"/>
  <c r="AB205" i="42"/>
  <c r="O205" i="42"/>
  <c r="K205" i="42"/>
  <c r="S205" i="42"/>
  <c r="I205" i="42"/>
  <c r="H204" i="42"/>
  <c r="F84" i="42"/>
  <c r="F279" i="42" s="1"/>
  <c r="E279" i="42"/>
  <c r="X204" i="42"/>
  <c r="U231" i="42"/>
  <c r="Q231" i="42"/>
  <c r="AC231" i="42"/>
  <c r="AA231" i="42"/>
  <c r="R231" i="42"/>
  <c r="L231" i="42"/>
  <c r="S231" i="42"/>
  <c r="I231" i="42"/>
  <c r="W231" i="42"/>
  <c r="T231" i="42"/>
  <c r="M231" i="42"/>
  <c r="O231" i="42"/>
  <c r="AB231" i="42"/>
  <c r="N231" i="42"/>
  <c r="K231" i="42"/>
  <c r="X231" i="42"/>
  <c r="J231" i="42"/>
  <c r="P231" i="42"/>
  <c r="H231" i="42"/>
  <c r="J309" i="42"/>
  <c r="F19" i="42"/>
  <c r="F214" i="42" s="1"/>
  <c r="E214" i="42"/>
  <c r="F83" i="42"/>
  <c r="F278" i="42" s="1"/>
  <c r="E278" i="42"/>
  <c r="K309" i="42"/>
  <c r="V232" i="42"/>
  <c r="O232" i="42"/>
  <c r="Q232" i="42"/>
  <c r="L232" i="42"/>
  <c r="I232" i="42"/>
  <c r="W232" i="42"/>
  <c r="M232" i="42"/>
  <c r="K232" i="42"/>
  <c r="N232" i="42"/>
  <c r="S232" i="42"/>
  <c r="J232" i="42"/>
  <c r="P232" i="42"/>
  <c r="H232" i="42"/>
  <c r="U230" i="42"/>
  <c r="AC230" i="42"/>
  <c r="AA230" i="42"/>
  <c r="L230" i="42"/>
  <c r="S230" i="42"/>
  <c r="I230" i="42"/>
  <c r="T230" i="42"/>
  <c r="AD230" i="42"/>
  <c r="M230" i="42"/>
  <c r="O230" i="42"/>
  <c r="Y230" i="42"/>
  <c r="N230" i="42"/>
  <c r="K230" i="42"/>
  <c r="V230" i="42"/>
  <c r="H230" i="42"/>
  <c r="X230" i="42"/>
  <c r="J230" i="42"/>
  <c r="P230" i="42"/>
  <c r="Z230" i="42"/>
  <c r="E309" i="42"/>
  <c r="F57" i="42"/>
  <c r="F252" i="42" s="1"/>
  <c r="E252" i="42"/>
  <c r="I257" i="42"/>
  <c r="K308" i="42"/>
  <c r="T233" i="42"/>
  <c r="O233" i="42"/>
  <c r="Q233" i="42"/>
  <c r="L233" i="42"/>
  <c r="I233" i="42"/>
  <c r="W233" i="42"/>
  <c r="M233" i="42"/>
  <c r="Y233" i="42"/>
  <c r="P233" i="42"/>
  <c r="V233" i="42"/>
  <c r="K233" i="42"/>
  <c r="S233" i="42"/>
  <c r="N233" i="42"/>
  <c r="X233" i="42"/>
  <c r="J233" i="42"/>
  <c r="H233" i="42"/>
  <c r="F56" i="42"/>
  <c r="F251" i="42" s="1"/>
  <c r="I256" i="42"/>
  <c r="P204" i="42"/>
  <c r="H203" i="42"/>
  <c r="H283" i="42"/>
  <c r="Q361" i="42"/>
  <c r="U207" i="42"/>
  <c r="V206" i="42"/>
  <c r="J206" i="42"/>
  <c r="N206" i="42"/>
  <c r="K206" i="42"/>
  <c r="L206" i="42"/>
  <c r="T206" i="42"/>
  <c r="P206" i="42"/>
  <c r="O206" i="42"/>
  <c r="R206" i="42"/>
  <c r="S206" i="42"/>
  <c r="I206" i="42"/>
  <c r="F203" i="42"/>
  <c r="H282" i="42"/>
  <c r="U206" i="42"/>
  <c r="Y281" i="42"/>
  <c r="Q281" i="42"/>
  <c r="L281" i="42"/>
  <c r="W281" i="42"/>
  <c r="J281" i="42"/>
  <c r="T281" i="42"/>
  <c r="X281" i="42"/>
  <c r="AE229" i="42"/>
  <c r="Q229" i="42"/>
  <c r="L229" i="42"/>
  <c r="I229" i="42"/>
  <c r="AD229" i="42"/>
  <c r="T229" i="42"/>
  <c r="O229" i="42"/>
  <c r="X202" i="42"/>
  <c r="J202" i="42"/>
  <c r="AD202" i="42"/>
  <c r="O202" i="42"/>
  <c r="Y202" i="42"/>
  <c r="AA202" i="42"/>
  <c r="AC202" i="42"/>
  <c r="F101" i="42"/>
  <c r="F296" i="42" s="1"/>
  <c r="E296" i="42"/>
  <c r="J251" i="42"/>
  <c r="M202" i="42"/>
  <c r="U386" i="42"/>
  <c r="N386" i="42"/>
  <c r="AD386" i="42"/>
  <c r="I386" i="42"/>
  <c r="R386" i="42"/>
  <c r="P386" i="42"/>
  <c r="AA386" i="42"/>
  <c r="T386" i="42"/>
  <c r="L386" i="42"/>
  <c r="M386" i="42"/>
  <c r="V360" i="42"/>
  <c r="L360" i="42"/>
  <c r="AC360" i="42"/>
  <c r="X360" i="42"/>
  <c r="M360" i="42"/>
  <c r="S360" i="42"/>
  <c r="J360" i="42"/>
  <c r="W360" i="42"/>
  <c r="I360" i="42"/>
  <c r="P360" i="42"/>
  <c r="U334" i="42"/>
  <c r="J334" i="42"/>
  <c r="P334" i="42"/>
  <c r="T334" i="42"/>
  <c r="K334" i="42"/>
  <c r="L334" i="42"/>
  <c r="N334" i="42"/>
  <c r="V334" i="42"/>
  <c r="R334" i="42"/>
  <c r="O334" i="42"/>
  <c r="AD280" i="42"/>
  <c r="U280" i="42"/>
  <c r="V280" i="42"/>
  <c r="Q280" i="42"/>
  <c r="P280" i="42"/>
  <c r="J280" i="42"/>
  <c r="H280" i="42"/>
  <c r="X280" i="42"/>
  <c r="P255" i="42"/>
  <c r="M255" i="42"/>
  <c r="K255" i="42"/>
  <c r="W255" i="42"/>
  <c r="T255" i="42"/>
  <c r="Q255" i="42"/>
  <c r="AB255" i="42"/>
  <c r="Z255" i="42"/>
  <c r="L255" i="42"/>
  <c r="U255" i="42"/>
  <c r="Q228" i="42"/>
  <c r="L228" i="42"/>
  <c r="AC228" i="42"/>
  <c r="AA228" i="42"/>
  <c r="R228" i="42"/>
  <c r="S228" i="42"/>
  <c r="AB228" i="42"/>
  <c r="O228" i="42"/>
  <c r="I228" i="42"/>
  <c r="M228" i="42"/>
  <c r="W228" i="42"/>
  <c r="T228" i="42"/>
  <c r="X228" i="42"/>
  <c r="H228" i="42"/>
  <c r="E229" i="42"/>
  <c r="F100" i="42"/>
  <c r="F295" i="42" s="1"/>
  <c r="E295" i="42"/>
  <c r="I330" i="42"/>
  <c r="L355" i="42"/>
  <c r="L202" i="42"/>
  <c r="Z228" i="42"/>
  <c r="N385" i="42"/>
  <c r="S385" i="42"/>
  <c r="K385" i="42"/>
  <c r="V385" i="42"/>
  <c r="X385" i="42"/>
  <c r="O307" i="42"/>
  <c r="AC307" i="42"/>
  <c r="H307" i="42"/>
  <c r="U307" i="42"/>
  <c r="R307" i="42"/>
  <c r="W307" i="42"/>
  <c r="P254" i="42"/>
  <c r="M254" i="42"/>
  <c r="K254" i="42"/>
  <c r="Y254" i="42"/>
  <c r="V254" i="42"/>
  <c r="L254" i="42"/>
  <c r="U254" i="42"/>
  <c r="N200" i="42"/>
  <c r="W200" i="42"/>
  <c r="AD200" i="42"/>
  <c r="O200" i="42"/>
  <c r="L200" i="42"/>
  <c r="J200" i="42"/>
  <c r="AB200" i="42"/>
  <c r="F249" i="42"/>
  <c r="K360" i="42"/>
  <c r="K303" i="42"/>
  <c r="L303" i="42"/>
  <c r="M200" i="42"/>
  <c r="T303" i="42"/>
  <c r="AA380" i="42"/>
  <c r="U384" i="42"/>
  <c r="N384" i="42"/>
  <c r="AD384" i="42"/>
  <c r="S384" i="42"/>
  <c r="K384" i="42"/>
  <c r="AC384" i="42"/>
  <c r="X384" i="42"/>
  <c r="M384" i="42"/>
  <c r="AB384" i="42"/>
  <c r="Q384" i="42"/>
  <c r="P384" i="42"/>
  <c r="Y384" i="42"/>
  <c r="Z384" i="42"/>
  <c r="R359" i="42"/>
  <c r="AC359" i="42"/>
  <c r="AA359" i="42"/>
  <c r="X359" i="42"/>
  <c r="M359" i="42"/>
  <c r="S359" i="42"/>
  <c r="J359" i="42"/>
  <c r="W359" i="42"/>
  <c r="U359" i="42"/>
  <c r="I359" i="42"/>
  <c r="O359" i="42"/>
  <c r="AB359" i="42"/>
  <c r="T333" i="42"/>
  <c r="J333" i="42"/>
  <c r="L333" i="42"/>
  <c r="V333" i="42"/>
  <c r="N333" i="42"/>
  <c r="AB333" i="42"/>
  <c r="K333" i="42"/>
  <c r="Q333" i="42"/>
  <c r="S333" i="42"/>
  <c r="Z306" i="42"/>
  <c r="S306" i="42"/>
  <c r="O306" i="42"/>
  <c r="X306" i="42"/>
  <c r="H306" i="42"/>
  <c r="R306" i="42"/>
  <c r="U306" i="42"/>
  <c r="K306" i="42"/>
  <c r="R226" i="42"/>
  <c r="AA226" i="42"/>
  <c r="S226" i="42"/>
  <c r="I226" i="42"/>
  <c r="T226" i="42"/>
  <c r="AD226" i="42"/>
  <c r="M226" i="42"/>
  <c r="O226" i="42"/>
  <c r="X226" i="42"/>
  <c r="F98" i="42"/>
  <c r="F293" i="42" s="1"/>
  <c r="E293" i="42"/>
  <c r="E249" i="42"/>
  <c r="I281" i="42"/>
  <c r="K359" i="42"/>
  <c r="M334" i="42"/>
  <c r="G212" i="42"/>
  <c r="P354" i="42"/>
  <c r="P303" i="42"/>
  <c r="W280" i="42"/>
  <c r="X386" i="42"/>
  <c r="X334" i="42"/>
  <c r="AB360" i="42"/>
  <c r="AC255" i="42"/>
  <c r="AC358" i="42"/>
  <c r="AA358" i="42"/>
  <c r="Y358" i="42"/>
  <c r="X358" i="42"/>
  <c r="M358" i="42"/>
  <c r="S358" i="42"/>
  <c r="J358" i="42"/>
  <c r="U358" i="42"/>
  <c r="I358" i="42"/>
  <c r="O358" i="42"/>
  <c r="V358" i="42"/>
  <c r="N358" i="42"/>
  <c r="AE332" i="42"/>
  <c r="U332" i="42"/>
  <c r="J332" i="42"/>
  <c r="P332" i="42"/>
  <c r="L332" i="42"/>
  <c r="M332" i="42"/>
  <c r="Z332" i="42"/>
  <c r="K332" i="42"/>
  <c r="V332" i="42"/>
  <c r="AD332" i="42"/>
  <c r="AB332" i="42"/>
  <c r="N332" i="42"/>
  <c r="Q332" i="42"/>
  <c r="V278" i="42"/>
  <c r="P278" i="42"/>
  <c r="J278" i="42"/>
  <c r="H278" i="42"/>
  <c r="X278" i="42"/>
  <c r="M278" i="42"/>
  <c r="O278" i="42"/>
  <c r="AE252" i="42"/>
  <c r="P252" i="42"/>
  <c r="K252" i="42"/>
  <c r="M252" i="42"/>
  <c r="W252" i="42"/>
  <c r="O252" i="42"/>
  <c r="Y252" i="42"/>
  <c r="Z252" i="42"/>
  <c r="V252" i="42"/>
  <c r="L252" i="42"/>
  <c r="U252" i="42"/>
  <c r="AC252" i="42"/>
  <c r="Y225" i="42"/>
  <c r="S225" i="42"/>
  <c r="AB225" i="42"/>
  <c r="K225" i="42"/>
  <c r="W225" i="42"/>
  <c r="T225" i="42"/>
  <c r="O225" i="42"/>
  <c r="L225" i="42"/>
  <c r="N199" i="42"/>
  <c r="W199" i="42"/>
  <c r="O199" i="42"/>
  <c r="L199" i="42"/>
  <c r="T199" i="42"/>
  <c r="R199" i="42"/>
  <c r="M199" i="42"/>
  <c r="J199" i="42"/>
  <c r="AC199" i="42"/>
  <c r="AA199" i="42"/>
  <c r="I199" i="42"/>
  <c r="AB199" i="42"/>
  <c r="Z199" i="42"/>
  <c r="U199" i="42"/>
  <c r="P199" i="42"/>
  <c r="S199" i="42"/>
  <c r="F97" i="42"/>
  <c r="F292" i="42" s="1"/>
  <c r="E292" i="42"/>
  <c r="I280" i="42"/>
  <c r="K358" i="42"/>
  <c r="R255" i="42"/>
  <c r="X333" i="42"/>
  <c r="AC251" i="42"/>
  <c r="U383" i="42"/>
  <c r="N383" i="42"/>
  <c r="S383" i="42"/>
  <c r="K383" i="42"/>
  <c r="AB383" i="42"/>
  <c r="Q383" i="42"/>
  <c r="R383" i="42"/>
  <c r="P383" i="42"/>
  <c r="AC383" i="42"/>
  <c r="T357" i="42"/>
  <c r="O357" i="42"/>
  <c r="J357" i="42"/>
  <c r="I357" i="42"/>
  <c r="AC304" i="42"/>
  <c r="S304" i="42"/>
  <c r="O304" i="42"/>
  <c r="Z304" i="42"/>
  <c r="J304" i="42"/>
  <c r="U304" i="42"/>
  <c r="AE277" i="42"/>
  <c r="AE251" i="42"/>
  <c r="AC224" i="42"/>
  <c r="S224" i="42"/>
  <c r="AB224" i="42"/>
  <c r="K224" i="42"/>
  <c r="W224" i="42"/>
  <c r="AD224" i="42"/>
  <c r="O224" i="42"/>
  <c r="M224" i="42"/>
  <c r="X224" i="42"/>
  <c r="P224" i="42"/>
  <c r="N224" i="42"/>
  <c r="Y249" i="42"/>
  <c r="W249" i="42"/>
  <c r="V249" i="42"/>
  <c r="L249" i="42"/>
  <c r="K249" i="42"/>
  <c r="N249" i="42"/>
  <c r="E277" i="42"/>
  <c r="E357" i="42"/>
  <c r="F48" i="42"/>
  <c r="F243" i="42" s="1"/>
  <c r="H303" i="42"/>
  <c r="J385" i="42"/>
  <c r="O385" i="42"/>
  <c r="O328" i="42"/>
  <c r="R332" i="42"/>
  <c r="X255" i="42"/>
  <c r="AC378" i="42"/>
  <c r="S378" i="42"/>
  <c r="AD378" i="42"/>
  <c r="P378" i="42"/>
  <c r="R378" i="42"/>
  <c r="O378" i="42"/>
  <c r="Q325" i="42"/>
  <c r="AB325" i="42"/>
  <c r="K325" i="42"/>
  <c r="N325" i="42"/>
  <c r="L325" i="42"/>
  <c r="I325" i="42"/>
  <c r="T325" i="42"/>
  <c r="AE300" i="42"/>
  <c r="Z300" i="42"/>
  <c r="J300" i="42"/>
  <c r="AC300" i="42"/>
  <c r="W300" i="42"/>
  <c r="R300" i="42"/>
  <c r="AD300" i="42"/>
  <c r="AA300" i="42"/>
  <c r="L300" i="42"/>
  <c r="Q300" i="42"/>
  <c r="U300" i="42"/>
  <c r="AB300" i="42"/>
  <c r="Q273" i="42"/>
  <c r="Y273" i="42"/>
  <c r="V273" i="42"/>
  <c r="T273" i="42"/>
  <c r="N273" i="42"/>
  <c r="AB273" i="42"/>
  <c r="O273" i="42"/>
  <c r="M273" i="42"/>
  <c r="H273" i="42"/>
  <c r="X273" i="42"/>
  <c r="S273" i="42"/>
  <c r="W247" i="42"/>
  <c r="Z247" i="42"/>
  <c r="X247" i="42"/>
  <c r="S247" i="42"/>
  <c r="L247" i="42"/>
  <c r="K247" i="42"/>
  <c r="E247" i="42"/>
  <c r="F247" i="42"/>
  <c r="U247" i="42"/>
  <c r="H247" i="42"/>
  <c r="N247" i="42"/>
  <c r="P247" i="42"/>
  <c r="O247" i="42"/>
  <c r="V381" i="42"/>
  <c r="S381" i="42"/>
  <c r="K381" i="42"/>
  <c r="J381" i="42"/>
  <c r="AB381" i="42"/>
  <c r="Q381" i="42"/>
  <c r="N381" i="42"/>
  <c r="W381" i="42"/>
  <c r="P328" i="42"/>
  <c r="L328" i="42"/>
  <c r="M328" i="42"/>
  <c r="X328" i="42"/>
  <c r="Q328" i="42"/>
  <c r="AC328" i="42"/>
  <c r="V328" i="42"/>
  <c r="AD328" i="42"/>
  <c r="AB328" i="42"/>
  <c r="K328" i="42"/>
  <c r="N328" i="42"/>
  <c r="I328" i="42"/>
  <c r="W328" i="42"/>
  <c r="E203" i="42"/>
  <c r="H380" i="42"/>
  <c r="J384" i="42"/>
  <c r="K200" i="42"/>
  <c r="N255" i="42"/>
  <c r="O384" i="42"/>
  <c r="O327" i="42"/>
  <c r="R330" i="42"/>
  <c r="S334" i="42"/>
  <c r="O377" i="42"/>
  <c r="Q377" i="42"/>
  <c r="N377" i="42"/>
  <c r="T377" i="42"/>
  <c r="L377" i="42"/>
  <c r="V377" i="42"/>
  <c r="S377" i="42"/>
  <c r="X324" i="42"/>
  <c r="Q324" i="42"/>
  <c r="AB324" i="42"/>
  <c r="W324" i="42"/>
  <c r="S324" i="42"/>
  <c r="V324" i="42"/>
  <c r="P324" i="42"/>
  <c r="N324" i="42"/>
  <c r="L324" i="42"/>
  <c r="I324" i="42"/>
  <c r="J324" i="42"/>
  <c r="T324" i="42"/>
  <c r="M324" i="42"/>
  <c r="U324" i="42"/>
  <c r="H324" i="42"/>
  <c r="Y324" i="42"/>
  <c r="AE299" i="42"/>
  <c r="J299" i="42"/>
  <c r="L299" i="42"/>
  <c r="AB299" i="42"/>
  <c r="U299" i="42"/>
  <c r="P299" i="42"/>
  <c r="T299" i="42"/>
  <c r="M299" i="42"/>
  <c r="N272" i="42"/>
  <c r="AB272" i="42"/>
  <c r="O272" i="42"/>
  <c r="J272" i="42"/>
  <c r="Z272" i="42"/>
  <c r="X272" i="42"/>
  <c r="AA272" i="42"/>
  <c r="M272" i="42"/>
  <c r="S272" i="42"/>
  <c r="K272" i="42"/>
  <c r="Z246" i="42"/>
  <c r="L246" i="42"/>
  <c r="K246" i="42"/>
  <c r="E246" i="42"/>
  <c r="U246" i="42"/>
  <c r="H246" i="42"/>
  <c r="P246" i="42"/>
  <c r="AA246" i="42"/>
  <c r="M246" i="42"/>
  <c r="K219" i="42"/>
  <c r="P219" i="42"/>
  <c r="M219" i="42"/>
  <c r="H229" i="42"/>
  <c r="P329" i="42"/>
  <c r="L329" i="42"/>
  <c r="M329" i="42"/>
  <c r="X329" i="42"/>
  <c r="V329" i="42"/>
  <c r="AB329" i="42"/>
  <c r="K329" i="42"/>
  <c r="N329" i="42"/>
  <c r="I329" i="42"/>
  <c r="Q329" i="42"/>
  <c r="O329" i="42"/>
  <c r="E272" i="42"/>
  <c r="F47" i="42"/>
  <c r="F242" i="42" s="1"/>
  <c r="F27" i="42"/>
  <c r="F222" i="42" s="1"/>
  <c r="E222" i="42"/>
  <c r="H222" i="42"/>
  <c r="K199" i="42"/>
  <c r="Q252" i="42"/>
  <c r="R328" i="42"/>
  <c r="S332" i="42"/>
  <c r="T221" i="42"/>
  <c r="X252" i="42"/>
  <c r="AA255" i="42"/>
  <c r="AD306" i="42"/>
  <c r="T350" i="42"/>
  <c r="K350" i="42"/>
  <c r="V350" i="42"/>
  <c r="O350" i="42"/>
  <c r="L350" i="42"/>
  <c r="Q323" i="42"/>
  <c r="AB323" i="42"/>
  <c r="L323" i="42"/>
  <c r="I323" i="42"/>
  <c r="J323" i="42"/>
  <c r="T323" i="42"/>
  <c r="M323" i="42"/>
  <c r="Z298" i="42"/>
  <c r="J298" i="42"/>
  <c r="R298" i="42"/>
  <c r="L298" i="42"/>
  <c r="AA298" i="42"/>
  <c r="I298" i="42"/>
  <c r="P298" i="42"/>
  <c r="I218" i="42"/>
  <c r="P218" i="42"/>
  <c r="M218" i="42"/>
  <c r="T218" i="42"/>
  <c r="O218" i="42"/>
  <c r="R218" i="42"/>
  <c r="S218" i="42"/>
  <c r="K218" i="42"/>
  <c r="Y218" i="42"/>
  <c r="N218" i="42"/>
  <c r="Y277" i="42"/>
  <c r="Q277" i="42"/>
  <c r="T277" i="42"/>
  <c r="N277" i="42"/>
  <c r="AB277" i="42"/>
  <c r="J277" i="42"/>
  <c r="H277" i="42"/>
  <c r="X277" i="42"/>
  <c r="M277" i="42"/>
  <c r="O277" i="42"/>
  <c r="I277" i="42"/>
  <c r="S303" i="42"/>
  <c r="O303" i="42"/>
  <c r="Z303" i="42"/>
  <c r="AC303" i="42"/>
  <c r="W303" i="42"/>
  <c r="J303" i="42"/>
  <c r="U303" i="42"/>
  <c r="R303" i="42"/>
  <c r="J386" i="42"/>
  <c r="N306" i="42"/>
  <c r="E270" i="42"/>
  <c r="E202" i="42"/>
  <c r="L385" i="42"/>
  <c r="N252" i="42"/>
  <c r="O281" i="42"/>
  <c r="P228" i="42"/>
  <c r="Q251" i="42"/>
  <c r="S281" i="42"/>
  <c r="T220" i="42"/>
  <c r="V386" i="42"/>
  <c r="X249" i="42"/>
  <c r="AA252" i="42"/>
  <c r="K349" i="42"/>
  <c r="W349" i="42"/>
  <c r="V349" i="42"/>
  <c r="N349" i="42"/>
  <c r="P349" i="42"/>
  <c r="J349" i="42"/>
  <c r="O349" i="42"/>
  <c r="AD349" i="42"/>
  <c r="X322" i="42"/>
  <c r="L322" i="42"/>
  <c r="I322" i="42"/>
  <c r="AD322" i="42"/>
  <c r="J322" i="42"/>
  <c r="T322" i="42"/>
  <c r="M322" i="42"/>
  <c r="W297" i="42"/>
  <c r="L297" i="42"/>
  <c r="P297" i="42"/>
  <c r="I297" i="42"/>
  <c r="K297" i="42"/>
  <c r="X297" i="42"/>
  <c r="T271" i="42"/>
  <c r="AB271" i="42"/>
  <c r="O271" i="42"/>
  <c r="J271" i="42"/>
  <c r="X271" i="42"/>
  <c r="AA271" i="42"/>
  <c r="M271" i="42"/>
  <c r="S271" i="42"/>
  <c r="Z271" i="42"/>
  <c r="Q271" i="42"/>
  <c r="L271" i="42"/>
  <c r="X245" i="42"/>
  <c r="L245" i="42"/>
  <c r="K245" i="42"/>
  <c r="E245" i="42"/>
  <c r="H245" i="42"/>
  <c r="N245" i="42"/>
  <c r="P245" i="42"/>
  <c r="AD245" i="42"/>
  <c r="T245" i="42"/>
  <c r="I245" i="42"/>
  <c r="S245" i="42"/>
  <c r="Q200" i="42"/>
  <c r="F6" i="42"/>
  <c r="F201" i="42" s="1"/>
  <c r="J380" i="42"/>
  <c r="L384" i="42"/>
  <c r="M307" i="42"/>
  <c r="O381" i="42"/>
  <c r="O280" i="42"/>
  <c r="Q249" i="42"/>
  <c r="S329" i="42"/>
  <c r="S280" i="42"/>
  <c r="U228" i="42"/>
  <c r="W333" i="42"/>
  <c r="Z202" i="42"/>
  <c r="O375" i="42"/>
  <c r="AB375" i="42"/>
  <c r="Z375" i="42"/>
  <c r="W375" i="42"/>
  <c r="Q375" i="42"/>
  <c r="P375" i="42"/>
  <c r="R375" i="42"/>
  <c r="AC375" i="42"/>
  <c r="N375" i="42"/>
  <c r="H375" i="42"/>
  <c r="L375" i="42"/>
  <c r="T375" i="42"/>
  <c r="X375" i="42"/>
  <c r="K375" i="42"/>
  <c r="J375" i="42"/>
  <c r="AE348" i="42"/>
  <c r="Y348" i="42"/>
  <c r="K348" i="42"/>
  <c r="W348" i="42"/>
  <c r="V348" i="42"/>
  <c r="N348" i="42"/>
  <c r="O348" i="42"/>
  <c r="AA348" i="42"/>
  <c r="AD348" i="42"/>
  <c r="Z348" i="42"/>
  <c r="Q348" i="42"/>
  <c r="AB321" i="42"/>
  <c r="X321" i="42"/>
  <c r="K321" i="42"/>
  <c r="O321" i="42"/>
  <c r="AD321" i="42"/>
  <c r="J321" i="42"/>
  <c r="T321" i="42"/>
  <c r="S321" i="42"/>
  <c r="AB296" i="42"/>
  <c r="W296" i="42"/>
  <c r="AC296" i="42"/>
  <c r="L296" i="42"/>
  <c r="P296" i="42"/>
  <c r="I296" i="42"/>
  <c r="K296" i="42"/>
  <c r="N296" i="42"/>
  <c r="J296" i="42"/>
  <c r="Q296" i="42"/>
  <c r="K251" i="42"/>
  <c r="M251" i="42"/>
  <c r="W251" i="42"/>
  <c r="AB251" i="42"/>
  <c r="Z251" i="42"/>
  <c r="L251" i="42"/>
  <c r="U251" i="42"/>
  <c r="N251" i="42"/>
  <c r="T251" i="42"/>
  <c r="L327" i="42"/>
  <c r="M327" i="42"/>
  <c r="X327" i="42"/>
  <c r="Q327" i="42"/>
  <c r="AB327" i="42"/>
  <c r="R327" i="42"/>
  <c r="Z327" i="42"/>
  <c r="P327" i="42"/>
  <c r="K327" i="42"/>
  <c r="N327" i="42"/>
  <c r="I327" i="42"/>
  <c r="AE327" i="42"/>
  <c r="E343" i="42"/>
  <c r="E208" i="42"/>
  <c r="F309" i="42"/>
  <c r="L280" i="42"/>
  <c r="M306" i="42"/>
  <c r="N360" i="42"/>
  <c r="O380" i="42"/>
  <c r="P274" i="42"/>
  <c r="P226" i="42"/>
  <c r="S328" i="42"/>
  <c r="U226" i="42"/>
  <c r="V380" i="42"/>
  <c r="W332" i="42"/>
  <c r="O374" i="42"/>
  <c r="Z374" i="42"/>
  <c r="P374" i="42"/>
  <c r="H374" i="42"/>
  <c r="Y374" i="42"/>
  <c r="L374" i="42"/>
  <c r="X374" i="42"/>
  <c r="K374" i="42"/>
  <c r="F9" i="42"/>
  <c r="F204" i="42" s="1"/>
  <c r="E204" i="42"/>
  <c r="O386" i="42"/>
  <c r="AE220" i="42"/>
  <c r="AB220" i="42"/>
  <c r="K220" i="42"/>
  <c r="P220" i="42"/>
  <c r="M220" i="42"/>
  <c r="X220" i="42"/>
  <c r="N220" i="42"/>
  <c r="W220" i="42"/>
  <c r="O220" i="42"/>
  <c r="AD220" i="42"/>
  <c r="R220" i="42"/>
  <c r="S220" i="42"/>
  <c r="AC220" i="42"/>
  <c r="E206" i="42"/>
  <c r="F334" i="42"/>
  <c r="F308" i="42"/>
  <c r="F5" i="42"/>
  <c r="F200" i="42" s="1"/>
  <c r="E200" i="42"/>
  <c r="I307" i="42"/>
  <c r="I225" i="42"/>
  <c r="L226" i="42"/>
  <c r="N359" i="42"/>
  <c r="S327" i="42"/>
  <c r="S278" i="42"/>
  <c r="W329" i="42"/>
  <c r="Z386" i="42"/>
  <c r="AB252" i="42"/>
  <c r="K347" i="42"/>
  <c r="W347" i="42"/>
  <c r="N347" i="42"/>
  <c r="M347" i="42"/>
  <c r="L347" i="42"/>
  <c r="O347" i="42"/>
  <c r="AA347" i="42"/>
  <c r="Z347" i="42"/>
  <c r="E280" i="42"/>
  <c r="X353" i="42"/>
  <c r="T353" i="42"/>
  <c r="W353" i="42"/>
  <c r="K353" i="42"/>
  <c r="S353" i="42"/>
  <c r="O353" i="42"/>
  <c r="N353" i="42"/>
  <c r="AB221" i="42"/>
  <c r="K221" i="42"/>
  <c r="P221" i="42"/>
  <c r="J221" i="42"/>
  <c r="W221" i="42"/>
  <c r="O221" i="42"/>
  <c r="M221" i="42"/>
  <c r="AD221" i="42"/>
  <c r="X221" i="42"/>
  <c r="S221" i="42"/>
  <c r="F360" i="42"/>
  <c r="F307" i="42"/>
  <c r="H334" i="42"/>
  <c r="I306" i="42"/>
  <c r="J329" i="42"/>
  <c r="L381" i="42"/>
  <c r="L278" i="42"/>
  <c r="M355" i="42"/>
  <c r="M303" i="42"/>
  <c r="S277" i="42"/>
  <c r="W327" i="42"/>
  <c r="AA332" i="42"/>
  <c r="AD277" i="42"/>
  <c r="AC330" i="42"/>
  <c r="J330" i="42"/>
  <c r="P330" i="42"/>
  <c r="L330" i="42"/>
  <c r="M330" i="42"/>
  <c r="Z330" i="42"/>
  <c r="AD330" i="42"/>
  <c r="K330" i="42"/>
  <c r="X330" i="42"/>
  <c r="F206" i="42"/>
  <c r="F10" i="42"/>
  <c r="F205" i="42" s="1"/>
  <c r="E205" i="42"/>
  <c r="AC327" i="42"/>
  <c r="F359" i="42"/>
  <c r="F306" i="42"/>
  <c r="F282" i="42"/>
  <c r="H333" i="42"/>
  <c r="J328" i="42"/>
  <c r="J274" i="42"/>
  <c r="J229" i="42"/>
  <c r="K386" i="42"/>
  <c r="L277" i="42"/>
  <c r="M354" i="42"/>
  <c r="Q307" i="42"/>
  <c r="U220" i="42"/>
  <c r="Z380" i="42"/>
  <c r="AA330" i="42"/>
  <c r="AC334" i="42"/>
  <c r="E333" i="42"/>
  <c r="E385" i="42"/>
  <c r="F358" i="42"/>
  <c r="F332" i="42"/>
  <c r="E282" i="42"/>
  <c r="G18" i="54"/>
  <c r="E199" i="42"/>
  <c r="H332" i="42"/>
  <c r="H255" i="42"/>
  <c r="I385" i="42"/>
  <c r="I222" i="42"/>
  <c r="J327" i="42"/>
  <c r="J228" i="42"/>
  <c r="K281" i="42"/>
  <c r="S386" i="42"/>
  <c r="AA327" i="42"/>
  <c r="E281" i="42"/>
  <c r="I200" i="42"/>
  <c r="N307" i="42"/>
  <c r="O330" i="42"/>
  <c r="F384" i="42"/>
  <c r="H254" i="42"/>
  <c r="I384" i="42"/>
  <c r="I303" i="42"/>
  <c r="I221" i="42"/>
  <c r="K280" i="42"/>
  <c r="L221" i="42"/>
  <c r="Q303" i="42"/>
  <c r="S202" i="42"/>
  <c r="T385" i="42"/>
  <c r="X303" i="42"/>
  <c r="I202" i="42"/>
  <c r="AE380" i="42"/>
  <c r="S380" i="42"/>
  <c r="K380" i="42"/>
  <c r="AD380" i="42"/>
  <c r="L380" i="42"/>
  <c r="R380" i="42"/>
  <c r="Q380" i="42"/>
  <c r="P380" i="42"/>
  <c r="Y380" i="42"/>
  <c r="AC380" i="42"/>
  <c r="N380" i="42"/>
  <c r="K202" i="42"/>
  <c r="F188" i="42"/>
  <c r="F383" i="42" s="1"/>
  <c r="E383" i="42"/>
  <c r="F330" i="42"/>
  <c r="H330" i="42"/>
  <c r="I220" i="42"/>
  <c r="J226" i="42"/>
  <c r="L274" i="42"/>
  <c r="L220" i="42"/>
  <c r="T332" i="42"/>
  <c r="AB280" i="42"/>
  <c r="U222" i="42"/>
  <c r="K222" i="42"/>
  <c r="P222" i="42"/>
  <c r="T222" i="42"/>
  <c r="O222" i="42"/>
  <c r="M222" i="42"/>
  <c r="R222" i="42"/>
  <c r="X222" i="42"/>
  <c r="S222" i="42"/>
  <c r="H226" i="42"/>
  <c r="E319" i="42"/>
  <c r="F303" i="42"/>
  <c r="E258" i="42"/>
  <c r="E235" i="42"/>
  <c r="F40" i="42"/>
  <c r="F235" i="42" s="1"/>
  <c r="H329" i="42"/>
  <c r="H252" i="42"/>
  <c r="J225" i="42"/>
  <c r="K278" i="42"/>
  <c r="R202" i="42"/>
  <c r="S200" i="42"/>
  <c r="T330" i="42"/>
  <c r="X229" i="42"/>
  <c r="AC355" i="42"/>
  <c r="R355" i="42"/>
  <c r="T355" i="42"/>
  <c r="J355" i="42"/>
  <c r="I355" i="42"/>
  <c r="W355" i="42"/>
  <c r="P355" i="42"/>
  <c r="Q355" i="42"/>
  <c r="K355" i="42"/>
  <c r="AD354" i="42"/>
  <c r="AA354" i="42"/>
  <c r="T354" i="42"/>
  <c r="V354" i="42"/>
  <c r="I354" i="42"/>
  <c r="S354" i="42"/>
  <c r="U354" i="42"/>
  <c r="O354" i="42"/>
  <c r="L354" i="42"/>
  <c r="F172" i="42"/>
  <c r="F367" i="42" s="1"/>
  <c r="E367" i="42"/>
  <c r="V274" i="42"/>
  <c r="T274" i="42"/>
  <c r="N274" i="42"/>
  <c r="H274" i="42"/>
  <c r="X274" i="42"/>
  <c r="AA274" i="42"/>
  <c r="M274" i="42"/>
  <c r="O274" i="42"/>
  <c r="S274" i="42"/>
  <c r="U274" i="42"/>
  <c r="F355" i="42"/>
  <c r="E329" i="42"/>
  <c r="H328" i="42"/>
  <c r="H251" i="42"/>
  <c r="I381" i="42"/>
  <c r="K277" i="42"/>
  <c r="R200" i="42"/>
  <c r="S255" i="42"/>
  <c r="T381" i="42"/>
  <c r="T329" i="42"/>
  <c r="V228" i="42"/>
  <c r="Y334" i="42"/>
  <c r="Z359" i="42"/>
  <c r="S382" i="42"/>
  <c r="K382" i="42"/>
  <c r="AC356" i="42"/>
  <c r="AA356" i="42"/>
  <c r="R356" i="42"/>
  <c r="Y356" i="42"/>
  <c r="T356" i="42"/>
  <c r="AA331" i="42"/>
  <c r="U331" i="42"/>
  <c r="J331" i="42"/>
  <c r="P331" i="42"/>
  <c r="L331" i="42"/>
  <c r="M331" i="42"/>
  <c r="N331" i="42"/>
  <c r="AD305" i="42"/>
  <c r="S305" i="42"/>
  <c r="O305" i="42"/>
  <c r="W305" i="42"/>
  <c r="U279" i="42"/>
  <c r="Q279" i="42"/>
  <c r="T279" i="42"/>
  <c r="N279" i="42"/>
  <c r="V253" i="42"/>
  <c r="K253" i="42"/>
  <c r="W253" i="42"/>
  <c r="J253" i="42"/>
  <c r="R227" i="42"/>
  <c r="AB227" i="42"/>
  <c r="N201" i="42"/>
  <c r="W201" i="42"/>
  <c r="O201" i="42"/>
  <c r="Y201" i="42"/>
  <c r="T201" i="42"/>
  <c r="L201" i="42"/>
  <c r="AB201" i="42"/>
  <c r="E269" i="42"/>
  <c r="F350" i="42"/>
  <c r="F299" i="42"/>
  <c r="F277" i="42"/>
  <c r="E218" i="42"/>
  <c r="H356" i="42"/>
  <c r="H292" i="42"/>
  <c r="N305" i="42"/>
  <c r="O243" i="42"/>
  <c r="T293" i="42"/>
  <c r="V292" i="42"/>
  <c r="V201" i="42"/>
  <c r="X292" i="42"/>
  <c r="Z215" i="42"/>
  <c r="AC331" i="42"/>
  <c r="AC352" i="42"/>
  <c r="AA352" i="42"/>
  <c r="Y352" i="42"/>
  <c r="W352" i="42"/>
  <c r="K352" i="42"/>
  <c r="N352" i="42"/>
  <c r="Y302" i="42"/>
  <c r="O302" i="42"/>
  <c r="AC302" i="42"/>
  <c r="J302" i="42"/>
  <c r="R302" i="42"/>
  <c r="K302" i="42"/>
  <c r="Y276" i="42"/>
  <c r="Q276" i="42"/>
  <c r="V276" i="42"/>
  <c r="T276" i="42"/>
  <c r="N276" i="42"/>
  <c r="AB276" i="42"/>
  <c r="W276" i="42"/>
  <c r="AA250" i="42"/>
  <c r="M250" i="42"/>
  <c r="O373" i="42"/>
  <c r="AB373" i="42"/>
  <c r="Q373" i="42"/>
  <c r="Y346" i="42"/>
  <c r="N346" i="42"/>
  <c r="S346" i="42"/>
  <c r="Q320" i="42"/>
  <c r="AB320" i="42"/>
  <c r="K320" i="42"/>
  <c r="Y270" i="42"/>
  <c r="V270" i="42"/>
  <c r="O270" i="42"/>
  <c r="J270" i="42"/>
  <c r="S270" i="42"/>
  <c r="K270" i="42"/>
  <c r="X244" i="42"/>
  <c r="Z244" i="42"/>
  <c r="V244" i="42"/>
  <c r="O372" i="42"/>
  <c r="AB372" i="42"/>
  <c r="Z372" i="42"/>
  <c r="Q372" i="42"/>
  <c r="T372" i="42"/>
  <c r="W345" i="42"/>
  <c r="N345" i="42"/>
  <c r="S345" i="42"/>
  <c r="Q345" i="42"/>
  <c r="W295" i="42"/>
  <c r="AC295" i="42"/>
  <c r="L295" i="42"/>
  <c r="R295" i="42"/>
  <c r="AA295" i="42"/>
  <c r="P295" i="42"/>
  <c r="M295" i="42"/>
  <c r="AE243" i="42"/>
  <c r="P216" i="42"/>
  <c r="M216" i="42"/>
  <c r="AD344" i="42"/>
  <c r="V344" i="42"/>
  <c r="S344" i="42"/>
  <c r="AB344" i="42"/>
  <c r="X344" i="42"/>
  <c r="Q319" i="42"/>
  <c r="AB319" i="42"/>
  <c r="K319" i="42"/>
  <c r="AC294" i="42"/>
  <c r="L294" i="42"/>
  <c r="AA294" i="42"/>
  <c r="P294" i="42"/>
  <c r="AD294" i="42"/>
  <c r="M294" i="42"/>
  <c r="T294" i="42"/>
  <c r="N294" i="42"/>
  <c r="T269" i="42"/>
  <c r="AB269" i="42"/>
  <c r="O269" i="42"/>
  <c r="J269" i="42"/>
  <c r="S269" i="42"/>
  <c r="O371" i="42"/>
  <c r="AB371" i="42"/>
  <c r="Q371" i="42"/>
  <c r="P371" i="42"/>
  <c r="V318" i="42"/>
  <c r="K318" i="42"/>
  <c r="AE268" i="42"/>
  <c r="O268" i="42"/>
  <c r="J268" i="42"/>
  <c r="S268" i="42"/>
  <c r="AC268" i="42"/>
  <c r="X242" i="42"/>
  <c r="Z242" i="42"/>
  <c r="AC242" i="42"/>
  <c r="N242" i="42"/>
  <c r="AD242" i="42"/>
  <c r="P215" i="42"/>
  <c r="M215" i="42"/>
  <c r="L215" i="42"/>
  <c r="Z370" i="42"/>
  <c r="P370" i="42"/>
  <c r="S343" i="42"/>
  <c r="O343" i="42"/>
  <c r="V317" i="42"/>
  <c r="AB317" i="42"/>
  <c r="K317" i="42"/>
  <c r="T317" i="42"/>
  <c r="J317" i="42"/>
  <c r="AA292" i="42"/>
  <c r="R292" i="42"/>
  <c r="P292" i="42"/>
  <c r="M292" i="42"/>
  <c r="U267" i="42"/>
  <c r="J267" i="42"/>
  <c r="L267" i="42"/>
  <c r="Y241" i="42"/>
  <c r="N241" i="42"/>
  <c r="G241" i="42" s="1"/>
  <c r="M214" i="42"/>
  <c r="V214" i="42"/>
  <c r="H343" i="42"/>
  <c r="H279" i="42"/>
  <c r="H215" i="42"/>
  <c r="J243" i="42"/>
  <c r="K370" i="42"/>
  <c r="K331" i="42"/>
  <c r="K292" i="42"/>
  <c r="L372" i="42"/>
  <c r="M318" i="42"/>
  <c r="M227" i="42"/>
  <c r="N244" i="42"/>
  <c r="P242" i="42"/>
  <c r="S216" i="42"/>
  <c r="T270" i="42"/>
  <c r="X317" i="42"/>
  <c r="X276" i="42"/>
  <c r="Y373" i="42"/>
  <c r="Y268" i="42"/>
  <c r="AC292" i="42"/>
  <c r="Y369" i="42"/>
  <c r="AB369" i="42"/>
  <c r="X369" i="42"/>
  <c r="V342" i="42"/>
  <c r="S342" i="42"/>
  <c r="O342" i="42"/>
  <c r="AE316" i="42"/>
  <c r="K316" i="42"/>
  <c r="T316" i="42"/>
  <c r="N316" i="42"/>
  <c r="R291" i="42"/>
  <c r="P291" i="42"/>
  <c r="M291" i="42"/>
  <c r="Y266" i="42"/>
  <c r="O266" i="42"/>
  <c r="J266" i="42"/>
  <c r="S266" i="42"/>
  <c r="L266" i="42"/>
  <c r="X266" i="42"/>
  <c r="AB240" i="42"/>
  <c r="X240" i="42"/>
  <c r="Z240" i="42"/>
  <c r="N240" i="42"/>
  <c r="U240" i="42"/>
  <c r="J240" i="42"/>
  <c r="F229" i="42"/>
  <c r="F228" i="42"/>
  <c r="H214" i="42"/>
  <c r="I295" i="42"/>
  <c r="J242" i="42"/>
  <c r="L371" i="42"/>
  <c r="N373" i="42"/>
  <c r="N243" i="42"/>
  <c r="Q317" i="42"/>
  <c r="S215" i="42"/>
  <c r="T319" i="42"/>
  <c r="T268" i="42"/>
  <c r="X217" i="42"/>
  <c r="Y372" i="42"/>
  <c r="AB331" i="42"/>
  <c r="AC372" i="42"/>
  <c r="Z368" i="42"/>
  <c r="Q368" i="42"/>
  <c r="P368" i="42"/>
  <c r="X368" i="42"/>
  <c r="M368" i="42"/>
  <c r="J368" i="42"/>
  <c r="R290" i="42"/>
  <c r="P290" i="42"/>
  <c r="AA290" i="42"/>
  <c r="M290" i="42"/>
  <c r="AD290" i="42"/>
  <c r="U290" i="42"/>
  <c r="S265" i="42"/>
  <c r="L265" i="42"/>
  <c r="E267" i="42"/>
  <c r="H373" i="42"/>
  <c r="I294" i="42"/>
  <c r="J320" i="42"/>
  <c r="J241" i="42"/>
  <c r="J201" i="42"/>
  <c r="L370" i="42"/>
  <c r="N372" i="42"/>
  <c r="S214" i="42"/>
  <c r="T318" i="42"/>
  <c r="T267" i="42"/>
  <c r="T227" i="42"/>
  <c r="U244" i="42"/>
  <c r="W356" i="42"/>
  <c r="W227" i="42"/>
  <c r="X216" i="42"/>
  <c r="AC371" i="42"/>
  <c r="F71" i="42"/>
  <c r="F266" i="42" s="1"/>
  <c r="F246" i="42"/>
  <c r="H372" i="42"/>
  <c r="H244" i="42"/>
  <c r="I293" i="42"/>
  <c r="J319" i="42"/>
  <c r="M270" i="42"/>
  <c r="N371" i="42"/>
  <c r="R372" i="42"/>
  <c r="U356" i="42"/>
  <c r="U302" i="42"/>
  <c r="U243" i="42"/>
  <c r="X215" i="42"/>
  <c r="AA346" i="42"/>
  <c r="AA268" i="42"/>
  <c r="AC368" i="42"/>
  <c r="F245" i="42"/>
  <c r="H371" i="42"/>
  <c r="I356" i="42"/>
  <c r="I292" i="42"/>
  <c r="J318" i="42"/>
  <c r="J279" i="42"/>
  <c r="M268" i="42"/>
  <c r="N370" i="42"/>
  <c r="R371" i="42"/>
  <c r="R216" i="42"/>
  <c r="S356" i="42"/>
  <c r="U242" i="42"/>
  <c r="V242" i="42"/>
  <c r="AA343" i="42"/>
  <c r="AA267" i="42"/>
  <c r="F361" i="42"/>
  <c r="F226" i="42"/>
  <c r="H370" i="42"/>
  <c r="H242" i="42"/>
  <c r="I227" i="42"/>
  <c r="J356" i="42"/>
  <c r="M267" i="42"/>
  <c r="P279" i="42"/>
  <c r="R370" i="42"/>
  <c r="R215" i="42"/>
  <c r="U352" i="42"/>
  <c r="V241" i="42"/>
  <c r="W344" i="42"/>
  <c r="X270" i="42"/>
  <c r="AD216" i="42"/>
  <c r="F386" i="42"/>
  <c r="F335" i="42"/>
  <c r="E226" i="42"/>
  <c r="H305" i="42"/>
  <c r="H241" i="42"/>
  <c r="M356" i="42"/>
  <c r="O346" i="42"/>
  <c r="P373" i="42"/>
  <c r="Q253" i="42"/>
  <c r="Q201" i="42"/>
  <c r="U295" i="42"/>
  <c r="W343" i="42"/>
  <c r="X268" i="42"/>
  <c r="AB253" i="42"/>
  <c r="AC279" i="42"/>
  <c r="AB275" i="42"/>
  <c r="AE211" i="42"/>
  <c r="T373" i="43"/>
  <c r="I373" i="43"/>
  <c r="Q373" i="43"/>
  <c r="S373" i="43"/>
  <c r="U373" i="43"/>
  <c r="AB373" i="43"/>
  <c r="AA373" i="43"/>
  <c r="W373" i="43"/>
  <c r="M373" i="43"/>
  <c r="L373" i="43"/>
  <c r="AD373" i="43"/>
  <c r="P373" i="43"/>
  <c r="R373" i="43"/>
  <c r="S277" i="43"/>
  <c r="O277" i="43"/>
  <c r="AA277" i="43"/>
  <c r="R277" i="43"/>
  <c r="T277" i="43"/>
  <c r="AC277" i="43"/>
  <c r="Q277" i="43"/>
  <c r="AD277" i="43"/>
  <c r="U277" i="43"/>
  <c r="X277" i="43"/>
  <c r="I277" i="43"/>
  <c r="W277" i="43"/>
  <c r="Y277" i="43"/>
  <c r="V277" i="43"/>
  <c r="M277" i="43"/>
  <c r="K373" i="43"/>
  <c r="L341" i="43"/>
  <c r="L277" i="43"/>
  <c r="N373" i="43"/>
  <c r="Q245" i="43"/>
  <c r="S245" i="43"/>
  <c r="T245" i="43"/>
  <c r="I308" i="43"/>
  <c r="AB308" i="43"/>
  <c r="K276" i="43"/>
  <c r="AA276" i="43"/>
  <c r="AA212" i="43"/>
  <c r="I212" i="43"/>
  <c r="P212" i="43"/>
  <c r="K364" i="43"/>
  <c r="K277" i="43"/>
  <c r="Q309" i="43"/>
  <c r="Q236" i="43"/>
  <c r="U371" i="43"/>
  <c r="N371" i="43"/>
  <c r="I339" i="43"/>
  <c r="R339" i="43"/>
  <c r="R307" i="43"/>
  <c r="U307" i="43"/>
  <c r="W307" i="43"/>
  <c r="L307" i="43"/>
  <c r="Q300" i="43"/>
  <c r="Q235" i="43"/>
  <c r="U370" i="43"/>
  <c r="N370" i="43"/>
  <c r="M338" i="43"/>
  <c r="R338" i="43"/>
  <c r="R306" i="43"/>
  <c r="U306" i="43"/>
  <c r="L306" i="43"/>
  <c r="AB306" i="43"/>
  <c r="L274" i="43"/>
  <c r="K274" i="43"/>
  <c r="Y210" i="43"/>
  <c r="I210" i="43"/>
  <c r="Q299" i="43"/>
  <c r="U369" i="43"/>
  <c r="Y369" i="43"/>
  <c r="K305" i="43"/>
  <c r="W305" i="43"/>
  <c r="L305" i="43"/>
  <c r="AB305" i="43"/>
  <c r="U273" i="43"/>
  <c r="K273" i="43"/>
  <c r="E312" i="43"/>
  <c r="F118" i="43"/>
  <c r="F312" i="43" s="1"/>
  <c r="N364" i="43"/>
  <c r="Q298" i="43"/>
  <c r="U300" i="43"/>
  <c r="AA267" i="43"/>
  <c r="AE277" i="43"/>
  <c r="AA368" i="43"/>
  <c r="Y368" i="43"/>
  <c r="O336" i="43"/>
  <c r="R336" i="43"/>
  <c r="AC304" i="43"/>
  <c r="W304" i="43"/>
  <c r="AB304" i="43"/>
  <c r="R272" i="43"/>
  <c r="X272" i="43"/>
  <c r="K272" i="43"/>
  <c r="L208" i="43"/>
  <c r="I208" i="43"/>
  <c r="AC208" i="43"/>
  <c r="F147" i="43"/>
  <c r="F341" i="43" s="1"/>
  <c r="E341" i="43"/>
  <c r="J213" i="43"/>
  <c r="N363" i="43"/>
  <c r="P277" i="43"/>
  <c r="Q363" i="43"/>
  <c r="Q297" i="43"/>
  <c r="U299" i="43"/>
  <c r="H373" i="43"/>
  <c r="J277" i="43"/>
  <c r="J209" i="43"/>
  <c r="P267" i="43"/>
  <c r="Q296" i="43"/>
  <c r="U235" i="43"/>
  <c r="F60" i="43"/>
  <c r="F254" i="43" s="1"/>
  <c r="E254" i="43"/>
  <c r="J332" i="43"/>
  <c r="J208" i="43"/>
  <c r="AB277" i="43"/>
  <c r="AE309" i="43"/>
  <c r="U309" i="43"/>
  <c r="M309" i="43"/>
  <c r="W309" i="43"/>
  <c r="L309" i="43"/>
  <c r="P309" i="43"/>
  <c r="H309" i="43"/>
  <c r="AA309" i="43"/>
  <c r="N309" i="43"/>
  <c r="J309" i="43"/>
  <c r="AC309" i="43"/>
  <c r="AD309" i="43"/>
  <c r="T309" i="43"/>
  <c r="P245" i="43"/>
  <c r="M245" i="43"/>
  <c r="Y245" i="43"/>
  <c r="O245" i="43"/>
  <c r="AE245" i="43"/>
  <c r="H245" i="43"/>
  <c r="N245" i="43"/>
  <c r="J245" i="43"/>
  <c r="AB245" i="43"/>
  <c r="Z245" i="43"/>
  <c r="AC245" i="43"/>
  <c r="Q364" i="43"/>
  <c r="AB364" i="43"/>
  <c r="AA364" i="43"/>
  <c r="W364" i="43"/>
  <c r="J203" i="43"/>
  <c r="L245" i="43"/>
  <c r="T364" i="43"/>
  <c r="U331" i="43"/>
  <c r="W331" i="43"/>
  <c r="Y308" i="43"/>
  <c r="AA245" i="43"/>
  <c r="AD245" i="43"/>
  <c r="AD341" i="43"/>
  <c r="Z341" i="43"/>
  <c r="N341" i="43"/>
  <c r="T341" i="43"/>
  <c r="X341" i="43"/>
  <c r="I341" i="43"/>
  <c r="AC341" i="43"/>
  <c r="R341" i="43"/>
  <c r="Y341" i="43"/>
  <c r="K341" i="43"/>
  <c r="V341" i="43"/>
  <c r="O341" i="43"/>
  <c r="U341" i="43"/>
  <c r="AE341" i="43"/>
  <c r="K266" i="43"/>
  <c r="U266" i="43"/>
  <c r="L266" i="43"/>
  <c r="L200" i="43"/>
  <c r="AC200" i="43"/>
  <c r="J295" i="43"/>
  <c r="P295" i="43"/>
  <c r="Q295" i="43"/>
  <c r="F330" i="43"/>
  <c r="R309" i="43"/>
  <c r="Y307" i="43"/>
  <c r="AA341" i="43"/>
  <c r="Q359" i="43"/>
  <c r="AE359" i="43"/>
  <c r="E336" i="43"/>
  <c r="E274" i="43"/>
  <c r="I204" i="43"/>
  <c r="N277" i="43"/>
  <c r="U213" i="43"/>
  <c r="Y306" i="43"/>
  <c r="AA332" i="43"/>
  <c r="U267" i="43"/>
  <c r="T267" i="43"/>
  <c r="Q267" i="43"/>
  <c r="I267" i="43"/>
  <c r="W267" i="43"/>
  <c r="Y267" i="43"/>
  <c r="L267" i="43"/>
  <c r="W341" i="43"/>
  <c r="AE233" i="43"/>
  <c r="O233" i="43"/>
  <c r="H233" i="43"/>
  <c r="AB233" i="43"/>
  <c r="U233" i="43"/>
  <c r="E333" i="43"/>
  <c r="I203" i="43"/>
  <c r="O309" i="43"/>
  <c r="Y305" i="43"/>
  <c r="AA331" i="43"/>
  <c r="AA363" i="43"/>
  <c r="W363" i="43"/>
  <c r="L363" i="43"/>
  <c r="P363" i="43"/>
  <c r="N202" i="43"/>
  <c r="AB202" i="43"/>
  <c r="J328" i="43"/>
  <c r="X328" i="43"/>
  <c r="T328" i="43"/>
  <c r="AA328" i="43"/>
  <c r="AC231" i="43"/>
  <c r="H231" i="43"/>
  <c r="AB231" i="43"/>
  <c r="U231" i="43"/>
  <c r="K245" i="43"/>
  <c r="F163" i="43"/>
  <c r="F357" i="43" s="1"/>
  <c r="E357" i="43"/>
  <c r="I202" i="43"/>
  <c r="O300" i="43"/>
  <c r="U203" i="43"/>
  <c r="F245" i="43"/>
  <c r="I201" i="43"/>
  <c r="J373" i="43"/>
  <c r="K309" i="43"/>
  <c r="N267" i="43"/>
  <c r="O298" i="43"/>
  <c r="J329" i="43"/>
  <c r="T329" i="43"/>
  <c r="AB264" i="43"/>
  <c r="U264" i="43"/>
  <c r="W264" i="43"/>
  <c r="K264" i="43"/>
  <c r="I200" i="43"/>
  <c r="J364" i="43"/>
  <c r="N266" i="43"/>
  <c r="O297" i="43"/>
  <c r="Q341" i="43"/>
  <c r="Q213" i="43"/>
  <c r="X373" i="43"/>
  <c r="Z213" i="43"/>
  <c r="L204" i="43"/>
  <c r="J204" i="43"/>
  <c r="F188" i="43"/>
  <c r="F382" i="43" s="1"/>
  <c r="E382" i="43"/>
  <c r="J363" i="43"/>
  <c r="N328" i="43"/>
  <c r="Q204" i="43"/>
  <c r="Z203" i="43"/>
  <c r="Q332" i="43"/>
  <c r="T332" i="43"/>
  <c r="O332" i="43"/>
  <c r="I332" i="43"/>
  <c r="Y331" i="43"/>
  <c r="T331" i="43"/>
  <c r="I331" i="43"/>
  <c r="Q331" i="43"/>
  <c r="E277" i="43"/>
  <c r="F83" i="43"/>
  <c r="F277" i="43" s="1"/>
  <c r="T327" i="43"/>
  <c r="Q327" i="43"/>
  <c r="AA327" i="43"/>
  <c r="M327" i="43"/>
  <c r="E285" i="43"/>
  <c r="F187" i="43"/>
  <c r="F381" i="43" s="1"/>
  <c r="N327" i="43"/>
  <c r="W245" i="43"/>
  <c r="AB341" i="43"/>
  <c r="E309" i="43"/>
  <c r="S309" i="43"/>
  <c r="AA268" i="43"/>
  <c r="L268" i="43"/>
  <c r="U268" i="43"/>
  <c r="Q268" i="43"/>
  <c r="X268" i="43"/>
  <c r="K268" i="43"/>
  <c r="I268" i="43"/>
  <c r="W268" i="43"/>
  <c r="Y268" i="43"/>
  <c r="Y235" i="43"/>
  <c r="H235" i="43"/>
  <c r="N235" i="43"/>
  <c r="J235" i="43"/>
  <c r="AB235" i="43"/>
  <c r="R245" i="43"/>
  <c r="F158" i="43"/>
  <c r="F352" i="43" s="1"/>
  <c r="E352" i="43"/>
  <c r="H341" i="43"/>
  <c r="Q202" i="43"/>
  <c r="W235" i="43"/>
  <c r="AE373" i="43"/>
  <c r="Z215" i="43"/>
  <c r="I215" i="43"/>
  <c r="L214" i="43"/>
  <c r="I214" i="43"/>
  <c r="P213" i="43"/>
  <c r="R213" i="43"/>
  <c r="K213" i="43"/>
  <c r="I213" i="43"/>
  <c r="S213" i="43"/>
  <c r="T213" i="43"/>
  <c r="AC213" i="43"/>
  <c r="W213" i="43"/>
  <c r="AA213" i="43"/>
  <c r="L213" i="43"/>
  <c r="Y213" i="43"/>
  <c r="M213" i="43"/>
  <c r="AB213" i="43"/>
  <c r="H236" i="43"/>
  <c r="N236" i="43"/>
  <c r="AE236" i="43"/>
  <c r="J330" i="43"/>
  <c r="T330" i="43"/>
  <c r="Q265" i="43"/>
  <c r="U265" i="43"/>
  <c r="W265" i="43"/>
  <c r="AC232" i="43"/>
  <c r="AB232" i="43"/>
  <c r="U232" i="43"/>
  <c r="U332" i="43"/>
  <c r="E256" i="43"/>
  <c r="H331" i="43"/>
  <c r="O213" i="43"/>
  <c r="Q201" i="43"/>
  <c r="AD213" i="43"/>
  <c r="AE361" i="43"/>
  <c r="L198" i="43"/>
  <c r="H198" i="43"/>
  <c r="N247" i="43"/>
  <c r="H247" i="43"/>
  <c r="R231" i="43"/>
  <c r="H329" i="43"/>
  <c r="H277" i="43"/>
  <c r="Q200" i="43"/>
  <c r="Y373" i="43"/>
  <c r="Z277" i="43"/>
  <c r="AE360" i="43"/>
  <c r="I278" i="43"/>
  <c r="AA278" i="43"/>
  <c r="H203" i="43"/>
  <c r="W203" i="43"/>
  <c r="L203" i="43"/>
  <c r="AA203" i="43"/>
  <c r="P203" i="43"/>
  <c r="AB203" i="43"/>
  <c r="N213" i="43"/>
  <c r="V373" i="43"/>
  <c r="V213" i="43"/>
  <c r="Z373" i="43"/>
  <c r="Z309" i="43"/>
  <c r="T296" i="43"/>
  <c r="P296" i="43"/>
  <c r="X309" i="43"/>
  <c r="E213" i="43"/>
  <c r="H328" i="43"/>
  <c r="H268" i="43"/>
  <c r="H213" i="43"/>
  <c r="M341" i="43"/>
  <c r="Q199" i="43"/>
  <c r="Z267" i="43"/>
  <c r="R310" i="43"/>
  <c r="U310" i="43"/>
  <c r="P341" i="43"/>
  <c r="L300" i="43"/>
  <c r="P300" i="43"/>
  <c r="AB300" i="43"/>
  <c r="S300" i="43"/>
  <c r="Z299" i="43"/>
  <c r="P299" i="43"/>
  <c r="H299" i="43"/>
  <c r="AA299" i="43"/>
  <c r="N299" i="43"/>
  <c r="J299" i="43"/>
  <c r="T299" i="43"/>
  <c r="Y299" i="43"/>
  <c r="N234" i="43"/>
  <c r="H234" i="43"/>
  <c r="AB234" i="43"/>
  <c r="AB263" i="43"/>
  <c r="U263" i="43"/>
  <c r="W263" i="43"/>
  <c r="Y309" i="43"/>
  <c r="E205" i="43"/>
  <c r="H327" i="43"/>
  <c r="H267" i="43"/>
  <c r="H204" i="43"/>
  <c r="O373" i="43"/>
  <c r="T343" i="43"/>
  <c r="V245" i="43"/>
  <c r="Z331" i="43"/>
  <c r="I230" i="43"/>
  <c r="K358" i="43"/>
  <c r="L326" i="43"/>
  <c r="W230" i="43"/>
  <c r="Y294" i="43"/>
  <c r="K357" i="43"/>
  <c r="K286" i="43"/>
  <c r="L387" i="43"/>
  <c r="L325" i="43"/>
  <c r="L225" i="43"/>
  <c r="M388" i="43"/>
  <c r="M326" i="43"/>
  <c r="M262" i="43"/>
  <c r="N319" i="43"/>
  <c r="N259" i="43"/>
  <c r="O353" i="43"/>
  <c r="O288" i="43"/>
  <c r="P386" i="43"/>
  <c r="P324" i="43"/>
  <c r="Q294" i="43"/>
  <c r="R358" i="43"/>
  <c r="S321" i="43"/>
  <c r="U291" i="43"/>
  <c r="V353" i="43"/>
  <c r="V287" i="43"/>
  <c r="W389" i="43"/>
  <c r="W289" i="43"/>
  <c r="W229" i="43"/>
  <c r="X382" i="43"/>
  <c r="X222" i="43"/>
  <c r="Y293" i="43"/>
  <c r="Z255" i="43"/>
  <c r="AA319" i="43"/>
  <c r="AB389" i="43"/>
  <c r="AB318" i="43"/>
  <c r="AB256" i="43"/>
  <c r="AC228" i="43"/>
  <c r="AD389" i="43"/>
  <c r="AD294" i="43"/>
  <c r="AE318" i="43"/>
  <c r="AE254" i="43"/>
  <c r="E246" i="43"/>
  <c r="O262" i="43"/>
  <c r="T335" i="43"/>
  <c r="Z294" i="43"/>
  <c r="AE358" i="43"/>
  <c r="AE294" i="43"/>
  <c r="S294" i="43"/>
  <c r="V262" i="43"/>
  <c r="Z238" i="43"/>
  <c r="AE230" i="43"/>
  <c r="F182" i="43"/>
  <c r="F376" i="43" s="1"/>
  <c r="E245" i="43"/>
  <c r="I326" i="43"/>
  <c r="J294" i="43"/>
  <c r="K270" i="43"/>
  <c r="L262" i="43"/>
  <c r="N294" i="43"/>
  <c r="O326" i="43"/>
  <c r="Q326" i="43"/>
  <c r="Z230" i="43"/>
  <c r="U230" i="43"/>
  <c r="V326" i="43"/>
  <c r="Y262" i="43"/>
  <c r="AB302" i="43"/>
  <c r="E385" i="43"/>
  <c r="H294" i="43"/>
  <c r="J230" i="43"/>
  <c r="K326" i="43"/>
  <c r="P358" i="43"/>
  <c r="X270" i="43"/>
  <c r="AD262" i="43"/>
  <c r="F213" i="43"/>
  <c r="I262" i="43"/>
  <c r="K262" i="43"/>
  <c r="L358" i="43"/>
  <c r="M358" i="43"/>
  <c r="P303" i="43"/>
  <c r="AB294" i="43"/>
  <c r="F373" i="43"/>
  <c r="N230" i="43"/>
  <c r="P302" i="43"/>
  <c r="W262" i="43"/>
  <c r="AB230" i="43"/>
  <c r="F298" i="43"/>
  <c r="E373" i="43"/>
  <c r="K321" i="43"/>
  <c r="L356" i="43"/>
  <c r="L256" i="43"/>
  <c r="M356" i="43"/>
  <c r="M294" i="43"/>
  <c r="M230" i="43"/>
  <c r="N288" i="43"/>
  <c r="N229" i="43"/>
  <c r="O389" i="43"/>
  <c r="O318" i="43"/>
  <c r="P355" i="43"/>
  <c r="Q320" i="43"/>
  <c r="T326" i="43"/>
  <c r="U358" i="43"/>
  <c r="U225" i="43"/>
  <c r="V386" i="43"/>
  <c r="V320" i="43"/>
  <c r="V254" i="43"/>
  <c r="W358" i="43"/>
  <c r="W261" i="43"/>
  <c r="X262" i="43"/>
  <c r="Y326" i="43"/>
  <c r="Z286" i="43"/>
  <c r="Z224" i="43"/>
  <c r="AB292" i="43"/>
  <c r="AB229" i="43"/>
  <c r="AC261" i="43"/>
  <c r="AD258" i="43"/>
  <c r="AE350" i="43"/>
  <c r="AE286" i="43"/>
  <c r="AE223" i="43"/>
  <c r="E350" i="43"/>
  <c r="K320" i="43"/>
  <c r="L355" i="43"/>
  <c r="L255" i="43"/>
  <c r="M355" i="43"/>
  <c r="M293" i="43"/>
  <c r="M229" i="43"/>
  <c r="N389" i="43"/>
  <c r="N286" i="43"/>
  <c r="N228" i="43"/>
  <c r="O388" i="43"/>
  <c r="P354" i="43"/>
  <c r="Q319" i="43"/>
  <c r="R389" i="43"/>
  <c r="S358" i="43"/>
  <c r="T325" i="43"/>
  <c r="U357" i="43"/>
  <c r="U224" i="43"/>
  <c r="V385" i="43"/>
  <c r="V319" i="43"/>
  <c r="W357" i="43"/>
  <c r="W260" i="43"/>
  <c r="X261" i="43"/>
  <c r="Y325" i="43"/>
  <c r="Z223" i="43"/>
  <c r="AA351" i="43"/>
  <c r="AB358" i="43"/>
  <c r="AB290" i="43"/>
  <c r="AB228" i="43"/>
  <c r="AC260" i="43"/>
  <c r="AD257" i="43"/>
  <c r="AE222" i="43"/>
  <c r="K389" i="43"/>
  <c r="K318" i="43"/>
  <c r="L354" i="43"/>
  <c r="L303" i="43"/>
  <c r="L254" i="43"/>
  <c r="M354" i="43"/>
  <c r="M292" i="43"/>
  <c r="M228" i="43"/>
  <c r="N388" i="43"/>
  <c r="N226" i="43"/>
  <c r="O386" i="43"/>
  <c r="P353" i="43"/>
  <c r="Q318" i="43"/>
  <c r="Q262" i="43"/>
  <c r="R388" i="43"/>
  <c r="S357" i="43"/>
  <c r="T324" i="43"/>
  <c r="T262" i="43"/>
  <c r="U356" i="43"/>
  <c r="U223" i="43"/>
  <c r="V384" i="43"/>
  <c r="V318" i="43"/>
  <c r="W356" i="43"/>
  <c r="W259" i="43"/>
  <c r="X260" i="43"/>
  <c r="Z222" i="43"/>
  <c r="AA350" i="43"/>
  <c r="AB357" i="43"/>
  <c r="AB227" i="43"/>
  <c r="AC325" i="43"/>
  <c r="AC259" i="43"/>
  <c r="AD256" i="43"/>
  <c r="K388" i="43"/>
  <c r="L353" i="43"/>
  <c r="M353" i="43"/>
  <c r="M291" i="43"/>
  <c r="M227" i="43"/>
  <c r="N387" i="43"/>
  <c r="N225" i="43"/>
  <c r="O385" i="43"/>
  <c r="P352" i="43"/>
  <c r="Q261" i="43"/>
  <c r="R387" i="43"/>
  <c r="S354" i="43"/>
  <c r="T323" i="43"/>
  <c r="T261" i="43"/>
  <c r="U355" i="43"/>
  <c r="V383" i="43"/>
  <c r="W355" i="43"/>
  <c r="W258" i="43"/>
  <c r="X254" i="43"/>
  <c r="AB356" i="43"/>
  <c r="AB226" i="43"/>
  <c r="AC324" i="43"/>
  <c r="AC258" i="43"/>
  <c r="K386" i="43"/>
  <c r="L352" i="43"/>
  <c r="M352" i="43"/>
  <c r="M290" i="43"/>
  <c r="M226" i="43"/>
  <c r="N386" i="43"/>
  <c r="N224" i="43"/>
  <c r="O384" i="43"/>
  <c r="P351" i="43"/>
  <c r="P294" i="43"/>
  <c r="Q260" i="43"/>
  <c r="R386" i="43"/>
  <c r="R326" i="43"/>
  <c r="R262" i="43"/>
  <c r="S353" i="43"/>
  <c r="T322" i="43"/>
  <c r="T260" i="43"/>
  <c r="U354" i="43"/>
  <c r="V382" i="43"/>
  <c r="W354" i="43"/>
  <c r="W257" i="43"/>
  <c r="AB354" i="43"/>
  <c r="AB225" i="43"/>
  <c r="AC389" i="43"/>
  <c r="AC323" i="43"/>
  <c r="AC257" i="43"/>
  <c r="K385" i="43"/>
  <c r="L351" i="43"/>
  <c r="M351" i="43"/>
  <c r="M289" i="43"/>
  <c r="M225" i="43"/>
  <c r="N385" i="43"/>
  <c r="N223" i="43"/>
  <c r="P293" i="43"/>
  <c r="Q259" i="43"/>
  <c r="R385" i="43"/>
  <c r="R325" i="43"/>
  <c r="R261" i="43"/>
  <c r="S352" i="43"/>
  <c r="T321" i="43"/>
  <c r="T259" i="43"/>
  <c r="U353" i="43"/>
  <c r="W353" i="43"/>
  <c r="W256" i="43"/>
  <c r="X326" i="43"/>
  <c r="Y389" i="43"/>
  <c r="AB353" i="43"/>
  <c r="AB224" i="43"/>
  <c r="AC388" i="43"/>
  <c r="AC322" i="43"/>
  <c r="AC256" i="43"/>
  <c r="U279" i="43"/>
  <c r="T279" i="43"/>
  <c r="L279" i="43"/>
  <c r="Z279" i="43"/>
  <c r="W279" i="43"/>
  <c r="Y279" i="43"/>
  <c r="J279" i="43"/>
  <c r="N279" i="43"/>
  <c r="R279" i="43"/>
  <c r="P279" i="43"/>
  <c r="AE279" i="43"/>
  <c r="Q279" i="43"/>
  <c r="V279" i="43"/>
  <c r="T244" i="43"/>
  <c r="Z244" i="43"/>
  <c r="AE244" i="43"/>
  <c r="U244" i="43"/>
  <c r="R244" i="43"/>
  <c r="K244" i="43"/>
  <c r="J244" i="43"/>
  <c r="AD244" i="43"/>
  <c r="X244" i="43"/>
  <c r="W244" i="43"/>
  <c r="N244" i="43"/>
  <c r="H244" i="43"/>
  <c r="P244" i="43"/>
  <c r="O244" i="43"/>
  <c r="L244" i="43"/>
  <c r="Y244" i="43"/>
  <c r="Q244" i="43"/>
  <c r="AA244" i="43"/>
  <c r="AB244" i="43"/>
  <c r="X278" i="43"/>
  <c r="Q198" i="43"/>
  <c r="V307" i="43"/>
  <c r="X337" i="43"/>
  <c r="T337" i="43"/>
  <c r="Z337" i="43"/>
  <c r="AE337" i="43"/>
  <c r="R337" i="43"/>
  <c r="AC337" i="43"/>
  <c r="AB337" i="43"/>
  <c r="P337" i="43"/>
  <c r="H337" i="43"/>
  <c r="V337" i="43"/>
  <c r="J337" i="43"/>
  <c r="AA337" i="43"/>
  <c r="Q337" i="43"/>
  <c r="N337" i="43"/>
  <c r="K337" i="43"/>
  <c r="AD337" i="43"/>
  <c r="Y337" i="43"/>
  <c r="S337" i="43"/>
  <c r="X209" i="43"/>
  <c r="Z209" i="43"/>
  <c r="AE209" i="43"/>
  <c r="R209" i="43"/>
  <c r="AC209" i="43"/>
  <c r="H209" i="43"/>
  <c r="W209" i="43"/>
  <c r="N209" i="43"/>
  <c r="P209" i="43"/>
  <c r="S209" i="43"/>
  <c r="V209" i="43"/>
  <c r="U209" i="43"/>
  <c r="T209" i="43"/>
  <c r="Q209" i="43"/>
  <c r="O209" i="43"/>
  <c r="AB209" i="43"/>
  <c r="AD209" i="43"/>
  <c r="F246" i="43"/>
  <c r="K214" i="43"/>
  <c r="AE198" i="43"/>
  <c r="T240" i="43"/>
  <c r="Z240" i="43"/>
  <c r="AE240" i="43"/>
  <c r="S240" i="43"/>
  <c r="AD240" i="43"/>
  <c r="X240" i="43"/>
  <c r="N240" i="43"/>
  <c r="H240" i="43"/>
  <c r="P240" i="43"/>
  <c r="O240" i="43"/>
  <c r="Y240" i="43"/>
  <c r="R240" i="43"/>
  <c r="Q240" i="43"/>
  <c r="AA240" i="43"/>
  <c r="AB240" i="43"/>
  <c r="K240" i="43"/>
  <c r="W240" i="43"/>
  <c r="V240" i="43"/>
  <c r="I276" i="43"/>
  <c r="I241" i="43"/>
  <c r="L342" i="43"/>
  <c r="M370" i="43"/>
  <c r="U339" i="43"/>
  <c r="V243" i="43"/>
  <c r="W339" i="43"/>
  <c r="AD374" i="43"/>
  <c r="Z367" i="43"/>
  <c r="AE367" i="43"/>
  <c r="AC367" i="43"/>
  <c r="P367" i="43"/>
  <c r="J367" i="43"/>
  <c r="Q367" i="43"/>
  <c r="V367" i="43"/>
  <c r="R367" i="43"/>
  <c r="U367" i="43"/>
  <c r="L367" i="43"/>
  <c r="Z335" i="43"/>
  <c r="AE335" i="43"/>
  <c r="AC335" i="43"/>
  <c r="J335" i="43"/>
  <c r="AA335" i="43"/>
  <c r="Q335" i="43"/>
  <c r="H335" i="43"/>
  <c r="Y335" i="43"/>
  <c r="I335" i="43"/>
  <c r="Z303" i="43"/>
  <c r="AE303" i="43"/>
  <c r="AC303" i="43"/>
  <c r="V303" i="43"/>
  <c r="J303" i="43"/>
  <c r="Q303" i="43"/>
  <c r="M303" i="43"/>
  <c r="T303" i="43"/>
  <c r="N303" i="43"/>
  <c r="H303" i="43"/>
  <c r="AA303" i="43"/>
  <c r="Y303" i="43"/>
  <c r="Z271" i="43"/>
  <c r="AE271" i="43"/>
  <c r="AC271" i="43"/>
  <c r="P271" i="43"/>
  <c r="AA271" i="43"/>
  <c r="Y271" i="43"/>
  <c r="J271" i="43"/>
  <c r="W271" i="43"/>
  <c r="Q271" i="43"/>
  <c r="AB271" i="43"/>
  <c r="V271" i="43"/>
  <c r="M271" i="43"/>
  <c r="T271" i="43"/>
  <c r="Z239" i="43"/>
  <c r="AE239" i="43"/>
  <c r="AC239" i="43"/>
  <c r="P239" i="43"/>
  <c r="Y239" i="43"/>
  <c r="T239" i="43"/>
  <c r="J239" i="43"/>
  <c r="Q239" i="43"/>
  <c r="AA239" i="43"/>
  <c r="R239" i="43"/>
  <c r="AB239" i="43"/>
  <c r="W239" i="43"/>
  <c r="V239" i="43"/>
  <c r="Z207" i="43"/>
  <c r="AE207" i="43"/>
  <c r="AC207" i="43"/>
  <c r="W207" i="43"/>
  <c r="R207" i="43"/>
  <c r="N207" i="43"/>
  <c r="P207" i="43"/>
  <c r="J207" i="43"/>
  <c r="U207" i="43"/>
  <c r="H207" i="43"/>
  <c r="Q207" i="43"/>
  <c r="AB207" i="43"/>
  <c r="Y207" i="43"/>
  <c r="E330" i="43"/>
  <c r="F127" i="43"/>
  <c r="F321" i="43" s="1"/>
  <c r="E321" i="43"/>
  <c r="F76" i="43"/>
  <c r="F270" i="43" s="1"/>
  <c r="E270" i="43"/>
  <c r="I311" i="43"/>
  <c r="I275" i="43"/>
  <c r="I240" i="43"/>
  <c r="J202" i="43"/>
  <c r="K212" i="43"/>
  <c r="M369" i="43"/>
  <c r="S340" i="43"/>
  <c r="U338" i="43"/>
  <c r="W338" i="43"/>
  <c r="AB298" i="43"/>
  <c r="AE366" i="43"/>
  <c r="AB366" i="43"/>
  <c r="AC366" i="43"/>
  <c r="V366" i="43"/>
  <c r="O366" i="43"/>
  <c r="M366" i="43"/>
  <c r="Q366" i="43"/>
  <c r="R366" i="43"/>
  <c r="X366" i="43"/>
  <c r="P366" i="43"/>
  <c r="U366" i="43"/>
  <c r="L366" i="43"/>
  <c r="AD366" i="43"/>
  <c r="W366" i="43"/>
  <c r="AE334" i="43"/>
  <c r="AC334" i="43"/>
  <c r="V334" i="43"/>
  <c r="M334" i="43"/>
  <c r="K334" i="43"/>
  <c r="AD334" i="43"/>
  <c r="P334" i="43"/>
  <c r="N334" i="43"/>
  <c r="AA334" i="43"/>
  <c r="Q334" i="43"/>
  <c r="H334" i="43"/>
  <c r="Z334" i="43"/>
  <c r="Y334" i="43"/>
  <c r="AB334" i="43"/>
  <c r="S334" i="43"/>
  <c r="R334" i="43"/>
  <c r="U334" i="43"/>
  <c r="X334" i="43"/>
  <c r="AE302" i="43"/>
  <c r="AC302" i="43"/>
  <c r="V302" i="43"/>
  <c r="S302" i="43"/>
  <c r="X302" i="43"/>
  <c r="M302" i="43"/>
  <c r="AD302" i="43"/>
  <c r="N302" i="43"/>
  <c r="Q302" i="43"/>
  <c r="O302" i="43"/>
  <c r="T302" i="43"/>
  <c r="J302" i="43"/>
  <c r="H302" i="43"/>
  <c r="AA302" i="43"/>
  <c r="Y302" i="43"/>
  <c r="Z302" i="43"/>
  <c r="R302" i="43"/>
  <c r="K302" i="43"/>
  <c r="I302" i="43"/>
  <c r="AE270" i="43"/>
  <c r="AC270" i="43"/>
  <c r="V270" i="43"/>
  <c r="S270" i="43"/>
  <c r="Z270" i="43"/>
  <c r="AA270" i="43"/>
  <c r="M270" i="43"/>
  <c r="T270" i="43"/>
  <c r="W270" i="43"/>
  <c r="Q270" i="43"/>
  <c r="AB270" i="43"/>
  <c r="AD270" i="43"/>
  <c r="J270" i="43"/>
  <c r="O270" i="43"/>
  <c r="L270" i="43"/>
  <c r="AE238" i="43"/>
  <c r="AC238" i="43"/>
  <c r="V238" i="43"/>
  <c r="P238" i="43"/>
  <c r="Y238" i="43"/>
  <c r="O238" i="43"/>
  <c r="T238" i="43"/>
  <c r="M238" i="43"/>
  <c r="W238" i="43"/>
  <c r="X238" i="43"/>
  <c r="Q238" i="43"/>
  <c r="AA238" i="43"/>
  <c r="R238" i="43"/>
  <c r="AB238" i="43"/>
  <c r="K238" i="43"/>
  <c r="AE206" i="43"/>
  <c r="AC206" i="43"/>
  <c r="V206" i="43"/>
  <c r="T206" i="43"/>
  <c r="R206" i="43"/>
  <c r="N206" i="43"/>
  <c r="P206" i="43"/>
  <c r="S206" i="43"/>
  <c r="M206" i="43"/>
  <c r="K206" i="43"/>
  <c r="Q206" i="43"/>
  <c r="AB206" i="43"/>
  <c r="O206" i="43"/>
  <c r="AD206" i="43"/>
  <c r="Z206" i="43"/>
  <c r="Y206" i="43"/>
  <c r="E325" i="43"/>
  <c r="I310" i="43"/>
  <c r="I274" i="43"/>
  <c r="I239" i="43"/>
  <c r="J297" i="43"/>
  <c r="J201" i="43"/>
  <c r="K209" i="43"/>
  <c r="L339" i="43"/>
  <c r="M368" i="43"/>
  <c r="N362" i="43"/>
  <c r="Q330" i="43"/>
  <c r="U337" i="43"/>
  <c r="V241" i="43"/>
  <c r="W337" i="43"/>
  <c r="AB361" i="43"/>
  <c r="AB297" i="43"/>
  <c r="AD372" i="43"/>
  <c r="R365" i="43"/>
  <c r="AC365" i="43"/>
  <c r="V365" i="43"/>
  <c r="AD365" i="43"/>
  <c r="T365" i="43"/>
  <c r="O365" i="43"/>
  <c r="M365" i="43"/>
  <c r="K365" i="43"/>
  <c r="H365" i="43"/>
  <c r="Q365" i="43"/>
  <c r="AE365" i="43"/>
  <c r="X365" i="43"/>
  <c r="P365" i="43"/>
  <c r="U365" i="43"/>
  <c r="L365" i="43"/>
  <c r="W365" i="43"/>
  <c r="R333" i="43"/>
  <c r="AC333" i="43"/>
  <c r="V333" i="43"/>
  <c r="T333" i="43"/>
  <c r="M333" i="43"/>
  <c r="K333" i="43"/>
  <c r="AB333" i="43"/>
  <c r="H333" i="43"/>
  <c r="AA333" i="43"/>
  <c r="Q333" i="43"/>
  <c r="N333" i="43"/>
  <c r="Z333" i="43"/>
  <c r="Y333" i="43"/>
  <c r="AD333" i="43"/>
  <c r="S333" i="43"/>
  <c r="AE333" i="43"/>
  <c r="P333" i="43"/>
  <c r="L333" i="43"/>
  <c r="X333" i="43"/>
  <c r="R301" i="43"/>
  <c r="AC301" i="43"/>
  <c r="V301" i="43"/>
  <c r="X301" i="43"/>
  <c r="T301" i="43"/>
  <c r="S301" i="43"/>
  <c r="M301" i="43"/>
  <c r="AE301" i="43"/>
  <c r="AD301" i="43"/>
  <c r="P301" i="43"/>
  <c r="H301" i="43"/>
  <c r="Q301" i="43"/>
  <c r="O301" i="43"/>
  <c r="J301" i="43"/>
  <c r="N301" i="43"/>
  <c r="AA301" i="43"/>
  <c r="Y301" i="43"/>
  <c r="Z301" i="43"/>
  <c r="R269" i="43"/>
  <c r="AC269" i="43"/>
  <c r="V269" i="43"/>
  <c r="T269" i="43"/>
  <c r="AA269" i="43"/>
  <c r="M269" i="43"/>
  <c r="AE269" i="43"/>
  <c r="H269" i="43"/>
  <c r="W269" i="43"/>
  <c r="Q269" i="43"/>
  <c r="AB269" i="43"/>
  <c r="E269" i="43"/>
  <c r="S269" i="43"/>
  <c r="AD269" i="43"/>
  <c r="J269" i="43"/>
  <c r="O269" i="43"/>
  <c r="I269" i="43"/>
  <c r="R237" i="43"/>
  <c r="AC237" i="43"/>
  <c r="S237" i="43"/>
  <c r="V237" i="43"/>
  <c r="AD237" i="43"/>
  <c r="T237" i="43"/>
  <c r="Y237" i="43"/>
  <c r="O237" i="43"/>
  <c r="M237" i="43"/>
  <c r="Z237" i="43"/>
  <c r="N237" i="43"/>
  <c r="K237" i="43"/>
  <c r="H237" i="43"/>
  <c r="X237" i="43"/>
  <c r="Q237" i="43"/>
  <c r="AA237" i="43"/>
  <c r="AB237" i="43"/>
  <c r="P237" i="43"/>
  <c r="W237" i="43"/>
  <c r="AE237" i="43"/>
  <c r="R205" i="43"/>
  <c r="AC205" i="43"/>
  <c r="V205" i="43"/>
  <c r="P205" i="43"/>
  <c r="S205" i="43"/>
  <c r="M205" i="43"/>
  <c r="K205" i="43"/>
  <c r="AD205" i="43"/>
  <c r="H205" i="43"/>
  <c r="Q205" i="43"/>
  <c r="N205" i="43"/>
  <c r="AB205" i="43"/>
  <c r="T205" i="43"/>
  <c r="O205" i="43"/>
  <c r="Z205" i="43"/>
  <c r="Y205" i="43"/>
  <c r="AA205" i="43"/>
  <c r="X205" i="43"/>
  <c r="F374" i="43"/>
  <c r="H279" i="43"/>
  <c r="I273" i="43"/>
  <c r="I238" i="43"/>
  <c r="J296" i="43"/>
  <c r="J200" i="43"/>
  <c r="K208" i="43"/>
  <c r="L337" i="43"/>
  <c r="M367" i="43"/>
  <c r="O340" i="43"/>
  <c r="Q329" i="43"/>
  <c r="U336" i="43"/>
  <c r="U298" i="43"/>
  <c r="W336" i="43"/>
  <c r="W298" i="43"/>
  <c r="X330" i="43"/>
  <c r="AB360" i="43"/>
  <c r="AB296" i="43"/>
  <c r="AD370" i="43"/>
  <c r="AE247" i="43"/>
  <c r="E374" i="43"/>
  <c r="I272" i="43"/>
  <c r="I237" i="43"/>
  <c r="J199" i="43"/>
  <c r="K265" i="43"/>
  <c r="L336" i="43"/>
  <c r="M359" i="43"/>
  <c r="M214" i="43"/>
  <c r="O338" i="43"/>
  <c r="Q328" i="43"/>
  <c r="Q234" i="43"/>
  <c r="U335" i="43"/>
  <c r="U296" i="43"/>
  <c r="W335" i="43"/>
  <c r="W297" i="43"/>
  <c r="X329" i="43"/>
  <c r="AD369" i="43"/>
  <c r="AE246" i="43"/>
  <c r="U375" i="43"/>
  <c r="L375" i="43"/>
  <c r="N375" i="43"/>
  <c r="P375" i="43"/>
  <c r="J375" i="43"/>
  <c r="W375" i="43"/>
  <c r="Z375" i="43"/>
  <c r="AA375" i="43"/>
  <c r="AE375" i="43"/>
  <c r="Y375" i="43"/>
  <c r="Q375" i="43"/>
  <c r="V375" i="43"/>
  <c r="AC375" i="43"/>
  <c r="R375" i="43"/>
  <c r="T375" i="43"/>
  <c r="M374" i="43"/>
  <c r="I307" i="43"/>
  <c r="K310" i="43"/>
  <c r="AC266" i="43"/>
  <c r="V266" i="43"/>
  <c r="M266" i="43"/>
  <c r="AE266" i="43"/>
  <c r="AA266" i="43"/>
  <c r="Z266" i="43"/>
  <c r="E266" i="43"/>
  <c r="S266" i="43"/>
  <c r="J266" i="43"/>
  <c r="AD266" i="43"/>
  <c r="O266" i="43"/>
  <c r="T266" i="43"/>
  <c r="X266" i="43"/>
  <c r="H266" i="43"/>
  <c r="Y266" i="43"/>
  <c r="I234" i="43"/>
  <c r="H367" i="43"/>
  <c r="I233" i="43"/>
  <c r="I304" i="43"/>
  <c r="Y273" i="43"/>
  <c r="U327" i="43"/>
  <c r="I327" i="43"/>
  <c r="AC327" i="43"/>
  <c r="Z327" i="43"/>
  <c r="AE327" i="43"/>
  <c r="L327" i="43"/>
  <c r="P327" i="43"/>
  <c r="R327" i="43"/>
  <c r="F370" i="43"/>
  <c r="F210" i="43"/>
  <c r="I303" i="43"/>
  <c r="I266" i="43"/>
  <c r="J334" i="43"/>
  <c r="J237" i="43"/>
  <c r="K362" i="43"/>
  <c r="L210" i="43"/>
  <c r="M209" i="43"/>
  <c r="N199" i="43"/>
  <c r="P336" i="43"/>
  <c r="R274" i="43"/>
  <c r="V338" i="43"/>
  <c r="W369" i="43"/>
  <c r="W329" i="43"/>
  <c r="Y272" i="43"/>
  <c r="Z269" i="43"/>
  <c r="AC241" i="43"/>
  <c r="AE232" i="43"/>
  <c r="M279" i="43"/>
  <c r="M278" i="43"/>
  <c r="X340" i="43"/>
  <c r="T340" i="43"/>
  <c r="Z340" i="43"/>
  <c r="AE340" i="43"/>
  <c r="U340" i="43"/>
  <c r="V340" i="43"/>
  <c r="AD340" i="43"/>
  <c r="AB340" i="43"/>
  <c r="N340" i="43"/>
  <c r="J340" i="43"/>
  <c r="AC340" i="43"/>
  <c r="P340" i="43"/>
  <c r="H340" i="43"/>
  <c r="W340" i="43"/>
  <c r="L340" i="43"/>
  <c r="M340" i="43"/>
  <c r="AA340" i="43"/>
  <c r="Q340" i="43"/>
  <c r="K340" i="43"/>
  <c r="Y340" i="43"/>
  <c r="R340" i="43"/>
  <c r="Z211" i="43"/>
  <c r="AE211" i="43"/>
  <c r="J211" i="43"/>
  <c r="AC211" i="43"/>
  <c r="H211" i="43"/>
  <c r="W211" i="43"/>
  <c r="R211" i="43"/>
  <c r="N211" i="43"/>
  <c r="P211" i="43"/>
  <c r="U211" i="43"/>
  <c r="Q211" i="43"/>
  <c r="AB211" i="43"/>
  <c r="AA211" i="43"/>
  <c r="V246" i="43"/>
  <c r="AC361" i="43"/>
  <c r="P361" i="43"/>
  <c r="V361" i="43"/>
  <c r="S361" i="43"/>
  <c r="AD361" i="43"/>
  <c r="M361" i="43"/>
  <c r="U361" i="43"/>
  <c r="T361" i="43"/>
  <c r="Y361" i="43"/>
  <c r="R361" i="43"/>
  <c r="X361" i="43"/>
  <c r="L361" i="43"/>
  <c r="O361" i="43"/>
  <c r="I361" i="43"/>
  <c r="AA361" i="43"/>
  <c r="J361" i="43"/>
  <c r="J336" i="43"/>
  <c r="N200" i="43"/>
  <c r="E370" i="43"/>
  <c r="I301" i="43"/>
  <c r="I265" i="43"/>
  <c r="J333" i="43"/>
  <c r="K361" i="43"/>
  <c r="K304" i="43"/>
  <c r="L374" i="43"/>
  <c r="L246" i="43"/>
  <c r="L209" i="43"/>
  <c r="M208" i="43"/>
  <c r="O330" i="43"/>
  <c r="P335" i="43"/>
  <c r="S246" i="43"/>
  <c r="V336" i="43"/>
  <c r="W368" i="43"/>
  <c r="W328" i="43"/>
  <c r="Y270" i="43"/>
  <c r="Y209" i="43"/>
  <c r="AA372" i="43"/>
  <c r="AC240" i="43"/>
  <c r="U343" i="43"/>
  <c r="L343" i="43"/>
  <c r="AE343" i="43"/>
  <c r="V343" i="43"/>
  <c r="N343" i="43"/>
  <c r="J343" i="43"/>
  <c r="AC343" i="43"/>
  <c r="P343" i="43"/>
  <c r="M343" i="43"/>
  <c r="H343" i="43"/>
  <c r="Z343" i="43"/>
  <c r="AA343" i="43"/>
  <c r="Q343" i="43"/>
  <c r="X342" i="43"/>
  <c r="T342" i="43"/>
  <c r="W342" i="43"/>
  <c r="AE342" i="43"/>
  <c r="V342" i="43"/>
  <c r="AD342" i="43"/>
  <c r="AB342" i="43"/>
  <c r="N342" i="43"/>
  <c r="J342" i="43"/>
  <c r="AC342" i="43"/>
  <c r="P342" i="43"/>
  <c r="H342" i="43"/>
  <c r="S342" i="43"/>
  <c r="M342" i="43"/>
  <c r="Z342" i="43"/>
  <c r="AA342" i="43"/>
  <c r="Q342" i="43"/>
  <c r="K342" i="43"/>
  <c r="Y342" i="43"/>
  <c r="T308" i="43"/>
  <c r="Z308" i="43"/>
  <c r="AE308" i="43"/>
  <c r="U308" i="43"/>
  <c r="AA308" i="43"/>
  <c r="J308" i="43"/>
  <c r="N308" i="43"/>
  <c r="P308" i="43"/>
  <c r="H308" i="43"/>
  <c r="S308" i="43"/>
  <c r="AD308" i="43"/>
  <c r="L308" i="43"/>
  <c r="W308" i="43"/>
  <c r="X308" i="43"/>
  <c r="AC308" i="43"/>
  <c r="O308" i="43"/>
  <c r="Q308" i="43"/>
  <c r="M308" i="43"/>
  <c r="AC202" i="43"/>
  <c r="V202" i="43"/>
  <c r="T202" i="43"/>
  <c r="S202" i="43"/>
  <c r="M202" i="43"/>
  <c r="K202" i="43"/>
  <c r="Y202" i="43"/>
  <c r="AD202" i="43"/>
  <c r="P202" i="43"/>
  <c r="O202" i="43"/>
  <c r="Z202" i="43"/>
  <c r="AA202" i="43"/>
  <c r="R202" i="43"/>
  <c r="X202" i="43"/>
  <c r="W202" i="43"/>
  <c r="L202" i="43"/>
  <c r="T367" i="43"/>
  <c r="K308" i="43"/>
  <c r="AE234" i="43"/>
  <c r="V360" i="43"/>
  <c r="S360" i="43"/>
  <c r="AD360" i="43"/>
  <c r="R360" i="43"/>
  <c r="M360" i="43"/>
  <c r="U360" i="43"/>
  <c r="T360" i="43"/>
  <c r="Y360" i="43"/>
  <c r="AA360" i="43"/>
  <c r="Z360" i="43"/>
  <c r="O360" i="43"/>
  <c r="X360" i="43"/>
  <c r="P360" i="43"/>
  <c r="AC360" i="43"/>
  <c r="L360" i="43"/>
  <c r="I360" i="43"/>
  <c r="W360" i="43"/>
  <c r="AC244" i="43"/>
  <c r="F175" i="43"/>
  <c r="F369" i="43" s="1"/>
  <c r="E369" i="43"/>
  <c r="F342" i="43"/>
  <c r="F237" i="43"/>
  <c r="F208" i="43"/>
  <c r="H362" i="43"/>
  <c r="I375" i="43"/>
  <c r="I338" i="43"/>
  <c r="K360" i="43"/>
  <c r="K301" i="43"/>
  <c r="M207" i="43"/>
  <c r="R271" i="43"/>
  <c r="U206" i="43"/>
  <c r="V335" i="43"/>
  <c r="W367" i="43"/>
  <c r="W327" i="43"/>
  <c r="Y269" i="43"/>
  <c r="Z263" i="43"/>
  <c r="AA371" i="43"/>
  <c r="V310" i="43"/>
  <c r="M276" i="43"/>
  <c r="V308" i="43"/>
  <c r="T242" i="43"/>
  <c r="Z242" i="43"/>
  <c r="AE242" i="43"/>
  <c r="J242" i="43"/>
  <c r="W242" i="43"/>
  <c r="K242" i="43"/>
  <c r="AD242" i="43"/>
  <c r="X242" i="43"/>
  <c r="N242" i="43"/>
  <c r="H242" i="43"/>
  <c r="P242" i="43"/>
  <c r="O242" i="43"/>
  <c r="Y242" i="43"/>
  <c r="U242" i="43"/>
  <c r="R242" i="43"/>
  <c r="Q242" i="43"/>
  <c r="AA242" i="43"/>
  <c r="AB242" i="43"/>
  <c r="AC242" i="43"/>
  <c r="S242" i="43"/>
  <c r="F174" i="43"/>
  <c r="F368" i="43" s="1"/>
  <c r="E368" i="43"/>
  <c r="H361" i="43"/>
  <c r="I337" i="43"/>
  <c r="L371" i="43"/>
  <c r="L243" i="43"/>
  <c r="L207" i="43"/>
  <c r="M247" i="43"/>
  <c r="Q362" i="43"/>
  <c r="R270" i="43"/>
  <c r="S310" i="43"/>
  <c r="S244" i="43"/>
  <c r="U205" i="43"/>
  <c r="V327" i="43"/>
  <c r="AA370" i="43"/>
  <c r="AA307" i="43"/>
  <c r="U311" i="43"/>
  <c r="L311" i="43"/>
  <c r="W311" i="43"/>
  <c r="AA311" i="43"/>
  <c r="J311" i="43"/>
  <c r="N311" i="43"/>
  <c r="AE311" i="43"/>
  <c r="V311" i="43"/>
  <c r="AC311" i="43"/>
  <c r="T311" i="43"/>
  <c r="Q311" i="43"/>
  <c r="M311" i="43"/>
  <c r="H311" i="43"/>
  <c r="AB374" i="43"/>
  <c r="T374" i="43"/>
  <c r="X374" i="43"/>
  <c r="W374" i="43"/>
  <c r="N374" i="43"/>
  <c r="P374" i="43"/>
  <c r="K374" i="43"/>
  <c r="J374" i="43"/>
  <c r="H374" i="43"/>
  <c r="AC374" i="43"/>
  <c r="AA374" i="43"/>
  <c r="S374" i="43"/>
  <c r="AE374" i="43"/>
  <c r="Y374" i="43"/>
  <c r="Q374" i="43"/>
  <c r="V374" i="43"/>
  <c r="R374" i="43"/>
  <c r="O374" i="43"/>
  <c r="U374" i="43"/>
  <c r="I247" i="43"/>
  <c r="H270" i="43"/>
  <c r="AC233" i="43"/>
  <c r="P233" i="43"/>
  <c r="V233" i="43"/>
  <c r="S233" i="43"/>
  <c r="AD233" i="43"/>
  <c r="T233" i="43"/>
  <c r="M233" i="43"/>
  <c r="AA233" i="43"/>
  <c r="Z233" i="43"/>
  <c r="Y233" i="43"/>
  <c r="R233" i="43"/>
  <c r="W233" i="43"/>
  <c r="K233" i="43"/>
  <c r="J233" i="43"/>
  <c r="Y199" i="43"/>
  <c r="I199" i="43"/>
  <c r="AC199" i="43"/>
  <c r="R199" i="43"/>
  <c r="Z199" i="43"/>
  <c r="AA199" i="43"/>
  <c r="W199" i="43"/>
  <c r="P199" i="43"/>
  <c r="H360" i="43"/>
  <c r="I336" i="43"/>
  <c r="I298" i="43"/>
  <c r="K298" i="43"/>
  <c r="L370" i="43"/>
  <c r="L242" i="43"/>
  <c r="L206" i="43"/>
  <c r="M198" i="43"/>
  <c r="Q361" i="43"/>
  <c r="R266" i="43"/>
  <c r="S241" i="43"/>
  <c r="X234" i="43"/>
  <c r="Y327" i="43"/>
  <c r="AA369" i="43"/>
  <c r="AA306" i="43"/>
  <c r="U215" i="43"/>
  <c r="L215" i="43"/>
  <c r="AE215" i="43"/>
  <c r="V215" i="43"/>
  <c r="J215" i="43"/>
  <c r="AC215" i="43"/>
  <c r="M215" i="43"/>
  <c r="H215" i="43"/>
  <c r="N215" i="43"/>
  <c r="Q215" i="43"/>
  <c r="AB215" i="43"/>
  <c r="W215" i="43"/>
  <c r="T310" i="43"/>
  <c r="AD310" i="43"/>
  <c r="W310" i="43"/>
  <c r="AA310" i="43"/>
  <c r="J310" i="43"/>
  <c r="N310" i="43"/>
  <c r="P310" i="43"/>
  <c r="H310" i="43"/>
  <c r="AE310" i="43"/>
  <c r="AB310" i="43"/>
  <c r="X310" i="43"/>
  <c r="AC310" i="43"/>
  <c r="O310" i="43"/>
  <c r="Q310" i="43"/>
  <c r="M310" i="43"/>
  <c r="Y310" i="43"/>
  <c r="V247" i="43"/>
  <c r="T370" i="43"/>
  <c r="AB370" i="43"/>
  <c r="Z370" i="43"/>
  <c r="AE370" i="43"/>
  <c r="P370" i="43"/>
  <c r="J370" i="43"/>
  <c r="K370" i="43"/>
  <c r="H370" i="43"/>
  <c r="O370" i="43"/>
  <c r="Y370" i="43"/>
  <c r="Q370" i="43"/>
  <c r="V370" i="43"/>
  <c r="AC370" i="43"/>
  <c r="R370" i="43"/>
  <c r="X370" i="43"/>
  <c r="X276" i="43"/>
  <c r="H375" i="43"/>
  <c r="AC330" i="43"/>
  <c r="V330" i="43"/>
  <c r="AB330" i="43"/>
  <c r="M330" i="43"/>
  <c r="K330" i="43"/>
  <c r="H330" i="43"/>
  <c r="Y330" i="43"/>
  <c r="Z330" i="43"/>
  <c r="AD330" i="43"/>
  <c r="S330" i="43"/>
  <c r="AE330" i="43"/>
  <c r="P330" i="43"/>
  <c r="L330" i="43"/>
  <c r="R330" i="43"/>
  <c r="I330" i="43"/>
  <c r="W330" i="43"/>
  <c r="I342" i="43"/>
  <c r="F234" i="43"/>
  <c r="H359" i="43"/>
  <c r="I372" i="43"/>
  <c r="I334" i="43"/>
  <c r="K297" i="43"/>
  <c r="L369" i="43"/>
  <c r="L205" i="43"/>
  <c r="Q360" i="43"/>
  <c r="Q266" i="43"/>
  <c r="R265" i="43"/>
  <c r="S238" i="43"/>
  <c r="W362" i="43"/>
  <c r="X233" i="43"/>
  <c r="Y264" i="43"/>
  <c r="Z374" i="43"/>
  <c r="T246" i="43"/>
  <c r="X246" i="43"/>
  <c r="W246" i="43"/>
  <c r="R246" i="43"/>
  <c r="K246" i="43"/>
  <c r="J246" i="43"/>
  <c r="AD246" i="43"/>
  <c r="N246" i="43"/>
  <c r="H246" i="43"/>
  <c r="AC246" i="43"/>
  <c r="Z246" i="43"/>
  <c r="U246" i="43"/>
  <c r="Y246" i="43"/>
  <c r="P246" i="43"/>
  <c r="Q246" i="43"/>
  <c r="AA246" i="43"/>
  <c r="AB246" i="43"/>
  <c r="P311" i="43"/>
  <c r="T371" i="43"/>
  <c r="Z371" i="43"/>
  <c r="AE371" i="43"/>
  <c r="P371" i="43"/>
  <c r="J371" i="43"/>
  <c r="H371" i="43"/>
  <c r="Y371" i="43"/>
  <c r="Q371" i="43"/>
  <c r="V371" i="43"/>
  <c r="AC371" i="43"/>
  <c r="R371" i="43"/>
  <c r="T369" i="43"/>
  <c r="AB369" i="43"/>
  <c r="Z369" i="43"/>
  <c r="AE369" i="43"/>
  <c r="R369" i="43"/>
  <c r="K369" i="43"/>
  <c r="H369" i="43"/>
  <c r="O369" i="43"/>
  <c r="N369" i="43"/>
  <c r="Q369" i="43"/>
  <c r="V369" i="43"/>
  <c r="AC369" i="43"/>
  <c r="X369" i="43"/>
  <c r="P369" i="43"/>
  <c r="T368" i="43"/>
  <c r="AB368" i="43"/>
  <c r="Z368" i="43"/>
  <c r="AE368" i="43"/>
  <c r="S368" i="43"/>
  <c r="H368" i="43"/>
  <c r="O368" i="43"/>
  <c r="Q368" i="43"/>
  <c r="V368" i="43"/>
  <c r="AC368" i="43"/>
  <c r="X368" i="43"/>
  <c r="R368" i="43"/>
  <c r="P368" i="43"/>
  <c r="U368" i="43"/>
  <c r="I368" i="43"/>
  <c r="AD368" i="43"/>
  <c r="W372" i="43"/>
  <c r="K366" i="43"/>
  <c r="R276" i="43"/>
  <c r="V232" i="43"/>
  <c r="S232" i="43"/>
  <c r="AD232" i="43"/>
  <c r="R232" i="43"/>
  <c r="T232" i="43"/>
  <c r="M232" i="43"/>
  <c r="AA232" i="43"/>
  <c r="Z232" i="43"/>
  <c r="O232" i="43"/>
  <c r="Y232" i="43"/>
  <c r="W232" i="43"/>
  <c r="P232" i="43"/>
  <c r="K232" i="43"/>
  <c r="J232" i="43"/>
  <c r="N232" i="43"/>
  <c r="H232" i="43"/>
  <c r="O333" i="43"/>
  <c r="AE295" i="43"/>
  <c r="V295" i="43"/>
  <c r="AC295" i="43"/>
  <c r="U295" i="43"/>
  <c r="I295" i="43"/>
  <c r="M295" i="43"/>
  <c r="N295" i="43"/>
  <c r="H295" i="43"/>
  <c r="AA295" i="43"/>
  <c r="Y295" i="43"/>
  <c r="Z295" i="43"/>
  <c r="L295" i="43"/>
  <c r="W295" i="43"/>
  <c r="E248" i="43"/>
  <c r="E365" i="43"/>
  <c r="F338" i="43"/>
  <c r="I371" i="43"/>
  <c r="I333" i="43"/>
  <c r="J369" i="43"/>
  <c r="L368" i="43"/>
  <c r="L240" i="43"/>
  <c r="M244" i="43"/>
  <c r="R308" i="43"/>
  <c r="R263" i="43"/>
  <c r="U202" i="43"/>
  <c r="W361" i="43"/>
  <c r="X232" i="43"/>
  <c r="Y263" i="43"/>
  <c r="AA367" i="43"/>
  <c r="F110" i="43"/>
  <c r="F304" i="43" s="1"/>
  <c r="E304" i="43"/>
  <c r="X210" i="43"/>
  <c r="Z210" i="43"/>
  <c r="AE210" i="43"/>
  <c r="J210" i="43"/>
  <c r="AC210" i="43"/>
  <c r="H210" i="43"/>
  <c r="W210" i="43"/>
  <c r="R210" i="43"/>
  <c r="N210" i="43"/>
  <c r="P210" i="43"/>
  <c r="S210" i="43"/>
  <c r="U210" i="43"/>
  <c r="T210" i="43"/>
  <c r="Q210" i="43"/>
  <c r="O210" i="43"/>
  <c r="AB210" i="43"/>
  <c r="AD210" i="43"/>
  <c r="AA210" i="43"/>
  <c r="K210" i="43"/>
  <c r="U342" i="43"/>
  <c r="T305" i="43"/>
  <c r="Z305" i="43"/>
  <c r="AE305" i="43"/>
  <c r="R305" i="43"/>
  <c r="N305" i="43"/>
  <c r="G305" i="43" s="1"/>
  <c r="P305" i="43"/>
  <c r="H305" i="43"/>
  <c r="S305" i="43"/>
  <c r="X305" i="43"/>
  <c r="V305" i="43"/>
  <c r="AD305" i="43"/>
  <c r="AA305" i="43"/>
  <c r="O305" i="43"/>
  <c r="Q305" i="43"/>
  <c r="M305" i="43"/>
  <c r="J305" i="43"/>
  <c r="AC298" i="43"/>
  <c r="V298" i="43"/>
  <c r="X298" i="43"/>
  <c r="M298" i="43"/>
  <c r="AE298" i="43"/>
  <c r="AD298" i="43"/>
  <c r="T298" i="43"/>
  <c r="J298" i="43"/>
  <c r="N298" i="43"/>
  <c r="H298" i="43"/>
  <c r="AA298" i="43"/>
  <c r="Y298" i="43"/>
  <c r="Z298" i="43"/>
  <c r="E298" i="43"/>
  <c r="L298" i="43"/>
  <c r="P298" i="43"/>
  <c r="K368" i="43"/>
  <c r="M212" i="43"/>
  <c r="AC305" i="43"/>
  <c r="I305" i="43"/>
  <c r="F310" i="43"/>
  <c r="F10" i="43"/>
  <c r="F204" i="43" s="1"/>
  <c r="E204" i="43"/>
  <c r="I370" i="43"/>
  <c r="J368" i="43"/>
  <c r="J327" i="43"/>
  <c r="L278" i="43"/>
  <c r="L239" i="43"/>
  <c r="Q264" i="43"/>
  <c r="R215" i="43"/>
  <c r="S296" i="43"/>
  <c r="U201" i="43"/>
  <c r="Z366" i="43"/>
  <c r="AA366" i="43"/>
  <c r="AA215" i="43"/>
  <c r="AB266" i="43"/>
  <c r="U247" i="43"/>
  <c r="L247" i="43"/>
  <c r="R247" i="43"/>
  <c r="W247" i="43"/>
  <c r="J247" i="43"/>
  <c r="Z247" i="43"/>
  <c r="Y247" i="43"/>
  <c r="P247" i="43"/>
  <c r="Q247" i="43"/>
  <c r="AA247" i="43"/>
  <c r="AB247" i="43"/>
  <c r="I246" i="43"/>
  <c r="M375" i="43"/>
  <c r="I279" i="43"/>
  <c r="E306" i="43"/>
  <c r="L334" i="43"/>
  <c r="AC265" i="43"/>
  <c r="P265" i="43"/>
  <c r="V265" i="43"/>
  <c r="M265" i="43"/>
  <c r="AE265" i="43"/>
  <c r="S265" i="43"/>
  <c r="O265" i="43"/>
  <c r="J265" i="43"/>
  <c r="AD265" i="43"/>
  <c r="T265" i="43"/>
  <c r="X265" i="43"/>
  <c r="H265" i="43"/>
  <c r="N265" i="43"/>
  <c r="L265" i="43"/>
  <c r="Y265" i="43"/>
  <c r="Z265" i="43"/>
  <c r="W371" i="43"/>
  <c r="L211" i="43"/>
  <c r="W370" i="43"/>
  <c r="E242" i="43"/>
  <c r="F88" i="43"/>
  <c r="F282" i="43" s="1"/>
  <c r="E282" i="43"/>
  <c r="H206" i="43"/>
  <c r="I369" i="43"/>
  <c r="J366" i="43"/>
  <c r="L238" i="43"/>
  <c r="M242" i="43"/>
  <c r="N239" i="43"/>
  <c r="Q263" i="43"/>
  <c r="S370" i="43"/>
  <c r="U240" i="43"/>
  <c r="U200" i="43"/>
  <c r="Z365" i="43"/>
  <c r="AA365" i="43"/>
  <c r="AA214" i="43"/>
  <c r="AB265" i="43"/>
  <c r="T339" i="43"/>
  <c r="Z339" i="43"/>
  <c r="AE339" i="43"/>
  <c r="N339" i="43"/>
  <c r="J339" i="43"/>
  <c r="AC339" i="43"/>
  <c r="P339" i="43"/>
  <c r="H339" i="43"/>
  <c r="M339" i="43"/>
  <c r="AA339" i="43"/>
  <c r="Q339" i="43"/>
  <c r="Y339" i="43"/>
  <c r="V339" i="43"/>
  <c r="AB375" i="43"/>
  <c r="I242" i="43"/>
  <c r="M371" i="43"/>
  <c r="V244" i="43"/>
  <c r="X336" i="43"/>
  <c r="T336" i="43"/>
  <c r="Z336" i="43"/>
  <c r="AE336" i="43"/>
  <c r="H336" i="43"/>
  <c r="AA336" i="43"/>
  <c r="Q336" i="43"/>
  <c r="N336" i="43"/>
  <c r="K336" i="43"/>
  <c r="AD336" i="43"/>
  <c r="Y336" i="43"/>
  <c r="AB336" i="43"/>
  <c r="S336" i="43"/>
  <c r="T304" i="43"/>
  <c r="Z304" i="43"/>
  <c r="AE304" i="43"/>
  <c r="P304" i="43"/>
  <c r="H304" i="43"/>
  <c r="S304" i="43"/>
  <c r="X304" i="43"/>
  <c r="V304" i="43"/>
  <c r="AD304" i="43"/>
  <c r="O304" i="43"/>
  <c r="Q304" i="43"/>
  <c r="M304" i="43"/>
  <c r="J304" i="43"/>
  <c r="N304" i="43"/>
  <c r="AA304" i="43"/>
  <c r="Y304" i="43"/>
  <c r="L304" i="43"/>
  <c r="AD272" i="43"/>
  <c r="T272" i="43"/>
  <c r="Z272" i="43"/>
  <c r="AE272" i="43"/>
  <c r="N272" i="43"/>
  <c r="H272" i="43"/>
  <c r="P272" i="43"/>
  <c r="AA272" i="43"/>
  <c r="W272" i="43"/>
  <c r="Q272" i="43"/>
  <c r="AB272" i="43"/>
  <c r="V272" i="43"/>
  <c r="AC272" i="43"/>
  <c r="S272" i="43"/>
  <c r="M272" i="43"/>
  <c r="J272" i="43"/>
  <c r="O272" i="43"/>
  <c r="X208" i="43"/>
  <c r="Z208" i="43"/>
  <c r="AE208" i="43"/>
  <c r="H208" i="43"/>
  <c r="W208" i="43"/>
  <c r="R208" i="43"/>
  <c r="N208" i="43"/>
  <c r="P208" i="43"/>
  <c r="S208" i="43"/>
  <c r="U208" i="43"/>
  <c r="T208" i="43"/>
  <c r="Q208" i="43"/>
  <c r="O208" i="43"/>
  <c r="AB208" i="43"/>
  <c r="AD208" i="43"/>
  <c r="Y208" i="43"/>
  <c r="J240" i="43"/>
  <c r="M211" i="43"/>
  <c r="J238" i="43"/>
  <c r="M210" i="43"/>
  <c r="R275" i="43"/>
  <c r="Y211" i="43"/>
  <c r="E240" i="43"/>
  <c r="F362" i="43"/>
  <c r="F202" i="43"/>
  <c r="I367" i="43"/>
  <c r="J365" i="43"/>
  <c r="L237" i="43"/>
  <c r="M240" i="43"/>
  <c r="N238" i="43"/>
  <c r="R304" i="43"/>
  <c r="S369" i="43"/>
  <c r="U239" i="43"/>
  <c r="U199" i="43"/>
  <c r="V211" i="43"/>
  <c r="T307" i="43"/>
  <c r="Z307" i="43"/>
  <c r="AE307" i="43"/>
  <c r="J307" i="43"/>
  <c r="N307" i="43"/>
  <c r="P307" i="43"/>
  <c r="H307" i="43"/>
  <c r="AC307" i="43"/>
  <c r="Q307" i="43"/>
  <c r="M307" i="43"/>
  <c r="I244" i="43"/>
  <c r="T306" i="43"/>
  <c r="Z306" i="43"/>
  <c r="AE306" i="43"/>
  <c r="J306" i="43"/>
  <c r="N306" i="43"/>
  <c r="P306" i="43"/>
  <c r="H306" i="43"/>
  <c r="S306" i="43"/>
  <c r="X306" i="43"/>
  <c r="V306" i="43"/>
  <c r="AD306" i="43"/>
  <c r="W306" i="43"/>
  <c r="AC306" i="43"/>
  <c r="O306" i="43"/>
  <c r="Q306" i="43"/>
  <c r="M306" i="43"/>
  <c r="AB198" i="43"/>
  <c r="E310" i="43"/>
  <c r="H271" i="43"/>
  <c r="I270" i="43"/>
  <c r="AC201" i="43"/>
  <c r="P201" i="43"/>
  <c r="V201" i="43"/>
  <c r="T201" i="43"/>
  <c r="M201" i="43"/>
  <c r="K201" i="43"/>
  <c r="Y201" i="43"/>
  <c r="O201" i="43"/>
  <c r="AD201" i="43"/>
  <c r="S201" i="43"/>
  <c r="Z201" i="43"/>
  <c r="AA201" i="43"/>
  <c r="R201" i="43"/>
  <c r="X201" i="43"/>
  <c r="W201" i="43"/>
  <c r="V200" i="43"/>
  <c r="T200" i="43"/>
  <c r="R200" i="43"/>
  <c r="M200" i="43"/>
  <c r="K200" i="43"/>
  <c r="Y200" i="43"/>
  <c r="O200" i="43"/>
  <c r="AD200" i="43"/>
  <c r="S200" i="43"/>
  <c r="Z200" i="43"/>
  <c r="AA200" i="43"/>
  <c r="X200" i="43"/>
  <c r="W200" i="43"/>
  <c r="P200" i="43"/>
  <c r="K306" i="43"/>
  <c r="E237" i="43"/>
  <c r="E202" i="43"/>
  <c r="I366" i="43"/>
  <c r="L199" i="43"/>
  <c r="M239" i="43"/>
  <c r="P270" i="43"/>
  <c r="R303" i="43"/>
  <c r="S366" i="43"/>
  <c r="U238" i="43"/>
  <c r="U198" i="43"/>
  <c r="V210" i="43"/>
  <c r="AD238" i="43"/>
  <c r="S278" i="43"/>
  <c r="AD278" i="43"/>
  <c r="T278" i="43"/>
  <c r="W278" i="43"/>
  <c r="O278" i="43"/>
  <c r="Z278" i="43"/>
  <c r="Y278" i="43"/>
  <c r="J278" i="43"/>
  <c r="N278" i="43"/>
  <c r="H278" i="43"/>
  <c r="R278" i="43"/>
  <c r="P278" i="43"/>
  <c r="K278" i="43"/>
  <c r="U278" i="43"/>
  <c r="AE278" i="43"/>
  <c r="Q278" i="43"/>
  <c r="AB278" i="43"/>
  <c r="V278" i="43"/>
  <c r="AC278" i="43"/>
  <c r="X212" i="43"/>
  <c r="Z212" i="43"/>
  <c r="AE212" i="43"/>
  <c r="U212" i="43"/>
  <c r="V212" i="43"/>
  <c r="J212" i="43"/>
  <c r="AC212" i="43"/>
  <c r="H212" i="43"/>
  <c r="W212" i="43"/>
  <c r="R212" i="43"/>
  <c r="N212" i="43"/>
  <c r="L212" i="43"/>
  <c r="S212" i="43"/>
  <c r="T212" i="43"/>
  <c r="O212" i="43"/>
  <c r="Q212" i="43"/>
  <c r="AB212" i="43"/>
  <c r="AD212" i="43"/>
  <c r="T243" i="43"/>
  <c r="Z243" i="43"/>
  <c r="AE243" i="43"/>
  <c r="J243" i="43"/>
  <c r="W243" i="43"/>
  <c r="N243" i="43"/>
  <c r="H243" i="43"/>
  <c r="P243" i="43"/>
  <c r="U243" i="43"/>
  <c r="Y243" i="43"/>
  <c r="R243" i="43"/>
  <c r="Q243" i="43"/>
  <c r="AA243" i="43"/>
  <c r="AB243" i="43"/>
  <c r="AC243" i="43"/>
  <c r="S274" i="43"/>
  <c r="AD274" i="43"/>
  <c r="T274" i="43"/>
  <c r="Z274" i="43"/>
  <c r="AE274" i="43"/>
  <c r="Y274" i="43"/>
  <c r="J274" i="43"/>
  <c r="N274" i="43"/>
  <c r="H274" i="43"/>
  <c r="P274" i="43"/>
  <c r="AA274" i="43"/>
  <c r="O274" i="43"/>
  <c r="W274" i="43"/>
  <c r="Q274" i="43"/>
  <c r="AB274" i="43"/>
  <c r="V274" i="43"/>
  <c r="AC274" i="43"/>
  <c r="M274" i="43"/>
  <c r="X274" i="43"/>
  <c r="W343" i="43"/>
  <c r="I271" i="43"/>
  <c r="L335" i="43"/>
  <c r="O337" i="43"/>
  <c r="AC362" i="43"/>
  <c r="V362" i="43"/>
  <c r="S362" i="43"/>
  <c r="AD362" i="43"/>
  <c r="AB362" i="43"/>
  <c r="M362" i="43"/>
  <c r="U362" i="43"/>
  <c r="T362" i="43"/>
  <c r="Y362" i="43"/>
  <c r="R362" i="43"/>
  <c r="AE362" i="43"/>
  <c r="P362" i="43"/>
  <c r="X362" i="43"/>
  <c r="L362" i="43"/>
  <c r="O362" i="43"/>
  <c r="I362" i="43"/>
  <c r="AA362" i="43"/>
  <c r="I343" i="43"/>
  <c r="AC247" i="43"/>
  <c r="AC297" i="43"/>
  <c r="P297" i="43"/>
  <c r="V297" i="43"/>
  <c r="X297" i="43"/>
  <c r="M297" i="43"/>
  <c r="AE297" i="43"/>
  <c r="AD297" i="43"/>
  <c r="S297" i="43"/>
  <c r="N297" i="43"/>
  <c r="H297" i="43"/>
  <c r="AA297" i="43"/>
  <c r="Y297" i="43"/>
  <c r="Z297" i="43"/>
  <c r="L297" i="43"/>
  <c r="I297" i="43"/>
  <c r="U297" i="43"/>
  <c r="V264" i="43"/>
  <c r="R264" i="43"/>
  <c r="M264" i="43"/>
  <c r="AE264" i="43"/>
  <c r="S264" i="43"/>
  <c r="J264" i="43"/>
  <c r="AD264" i="43"/>
  <c r="O264" i="43"/>
  <c r="AC264" i="43"/>
  <c r="T264" i="43"/>
  <c r="X264" i="43"/>
  <c r="H264" i="43"/>
  <c r="N264" i="43"/>
  <c r="L264" i="43"/>
  <c r="I264" i="43"/>
  <c r="Z264" i="43"/>
  <c r="AA231" i="43"/>
  <c r="Z231" i="43"/>
  <c r="I231" i="43"/>
  <c r="W231" i="43"/>
  <c r="P231" i="43"/>
  <c r="J231" i="43"/>
  <c r="V231" i="43"/>
  <c r="AE231" i="43"/>
  <c r="L231" i="43"/>
  <c r="E234" i="43"/>
  <c r="F333" i="43"/>
  <c r="H202" i="43"/>
  <c r="I365" i="43"/>
  <c r="L273" i="43"/>
  <c r="L234" i="43"/>
  <c r="M231" i="43"/>
  <c r="P269" i="43"/>
  <c r="R298" i="43"/>
  <c r="S365" i="43"/>
  <c r="U237" i="43"/>
  <c r="V208" i="43"/>
  <c r="Z361" i="43"/>
  <c r="AA209" i="43"/>
  <c r="T366" i="43"/>
  <c r="H366" i="43"/>
  <c r="I232" i="43"/>
  <c r="U330" i="43"/>
  <c r="U359" i="43"/>
  <c r="T359" i="43"/>
  <c r="Y359" i="43"/>
  <c r="R359" i="43"/>
  <c r="AA359" i="43"/>
  <c r="Z359" i="43"/>
  <c r="I359" i="43"/>
  <c r="P359" i="43"/>
  <c r="V359" i="43"/>
  <c r="AC359" i="43"/>
  <c r="L359" i="43"/>
  <c r="W359" i="43"/>
  <c r="E222" i="43"/>
  <c r="F306" i="43"/>
  <c r="H201" i="43"/>
  <c r="J362" i="43"/>
  <c r="L272" i="43"/>
  <c r="L233" i="43"/>
  <c r="O246" i="43"/>
  <c r="R297" i="43"/>
  <c r="T295" i="43"/>
  <c r="U274" i="43"/>
  <c r="V207" i="43"/>
  <c r="Z311" i="43"/>
  <c r="AA208" i="43"/>
  <c r="S276" i="43"/>
  <c r="AD276" i="43"/>
  <c r="T276" i="43"/>
  <c r="Z276" i="43"/>
  <c r="AE276" i="43"/>
  <c r="U276" i="43"/>
  <c r="W276" i="43"/>
  <c r="Y276" i="43"/>
  <c r="J276" i="43"/>
  <c r="N276" i="43"/>
  <c r="H276" i="43"/>
  <c r="P276" i="43"/>
  <c r="L276" i="43"/>
  <c r="Q276" i="43"/>
  <c r="AB276" i="43"/>
  <c r="V276" i="43"/>
  <c r="AC276" i="43"/>
  <c r="O276" i="43"/>
  <c r="X338" i="43"/>
  <c r="T338" i="43"/>
  <c r="Z338" i="43"/>
  <c r="AE338" i="43"/>
  <c r="AD338" i="43"/>
  <c r="N338" i="43"/>
  <c r="J338" i="43"/>
  <c r="AC338" i="43"/>
  <c r="AB338" i="43"/>
  <c r="P338" i="43"/>
  <c r="H338" i="43"/>
  <c r="AA338" i="43"/>
  <c r="Q338" i="43"/>
  <c r="K338" i="43"/>
  <c r="Y338" i="43"/>
  <c r="S338" i="43"/>
  <c r="L338" i="43"/>
  <c r="I243" i="43"/>
  <c r="T241" i="43"/>
  <c r="Z241" i="43"/>
  <c r="AE241" i="43"/>
  <c r="R241" i="43"/>
  <c r="W241" i="43"/>
  <c r="K241" i="43"/>
  <c r="AD241" i="43"/>
  <c r="X241" i="43"/>
  <c r="N241" i="43"/>
  <c r="H241" i="43"/>
  <c r="P241" i="43"/>
  <c r="O241" i="43"/>
  <c r="Y241" i="43"/>
  <c r="U241" i="43"/>
  <c r="Q241" i="43"/>
  <c r="AA241" i="43"/>
  <c r="AB241" i="43"/>
  <c r="M241" i="43"/>
  <c r="I306" i="43"/>
  <c r="N201" i="43"/>
  <c r="V328" i="43"/>
  <c r="AB328" i="43"/>
  <c r="R328" i="43"/>
  <c r="M328" i="43"/>
  <c r="K328" i="43"/>
  <c r="U328" i="43"/>
  <c r="O328" i="43"/>
  <c r="Y328" i="43"/>
  <c r="Z328" i="43"/>
  <c r="AD328" i="43"/>
  <c r="S328" i="43"/>
  <c r="AE328" i="43"/>
  <c r="L328" i="43"/>
  <c r="P328" i="43"/>
  <c r="I328" i="43"/>
  <c r="AC328" i="43"/>
  <c r="F278" i="43"/>
  <c r="H200" i="43"/>
  <c r="J360" i="43"/>
  <c r="L271" i="43"/>
  <c r="L232" i="43"/>
  <c r="M337" i="43"/>
  <c r="N330" i="43"/>
  <c r="N233" i="43"/>
  <c r="P266" i="43"/>
  <c r="R343" i="43"/>
  <c r="R295" i="43"/>
  <c r="T247" i="43"/>
  <c r="V199" i="43"/>
  <c r="Z310" i="43"/>
  <c r="AA207" i="43"/>
  <c r="AC336" i="43"/>
  <c r="AC279" i="43"/>
  <c r="T198" i="43"/>
  <c r="Y198" i="43"/>
  <c r="K198" i="43"/>
  <c r="O198" i="43"/>
  <c r="I198" i="43"/>
  <c r="AD198" i="43"/>
  <c r="S198" i="43"/>
  <c r="Z198" i="43"/>
  <c r="X198" i="43"/>
  <c r="P198" i="43"/>
  <c r="X214" i="43"/>
  <c r="W214" i="43"/>
  <c r="AE214" i="43"/>
  <c r="V214" i="43"/>
  <c r="J214" i="43"/>
  <c r="AC214" i="43"/>
  <c r="H214" i="43"/>
  <c r="N214" i="43"/>
  <c r="S214" i="43"/>
  <c r="U214" i="43"/>
  <c r="T214" i="43"/>
  <c r="Q214" i="43"/>
  <c r="O214" i="43"/>
  <c r="AB214" i="43"/>
  <c r="AD214" i="43"/>
  <c r="Z214" i="43"/>
  <c r="R214" i="43"/>
  <c r="Y214" i="43"/>
  <c r="AB372" i="43"/>
  <c r="T372" i="43"/>
  <c r="Z372" i="43"/>
  <c r="AE372" i="43"/>
  <c r="U372" i="43"/>
  <c r="N372" i="43"/>
  <c r="P372" i="43"/>
  <c r="K372" i="43"/>
  <c r="J372" i="43"/>
  <c r="H372" i="43"/>
  <c r="O372" i="43"/>
  <c r="L372" i="43"/>
  <c r="S372" i="43"/>
  <c r="Y372" i="43"/>
  <c r="Q372" i="43"/>
  <c r="V372" i="43"/>
  <c r="AC372" i="43"/>
  <c r="X372" i="43"/>
  <c r="R372" i="43"/>
  <c r="T275" i="43"/>
  <c r="Z275" i="43"/>
  <c r="AE275" i="43"/>
  <c r="W275" i="43"/>
  <c r="Y275" i="43"/>
  <c r="J275" i="43"/>
  <c r="H275" i="43"/>
  <c r="P275" i="43"/>
  <c r="AA275" i="43"/>
  <c r="U275" i="43"/>
  <c r="Q275" i="43"/>
  <c r="AB275" i="43"/>
  <c r="V275" i="43"/>
  <c r="AC275" i="43"/>
  <c r="M275" i="43"/>
  <c r="AD273" i="43"/>
  <c r="T273" i="43"/>
  <c r="Z273" i="43"/>
  <c r="AE273" i="43"/>
  <c r="R273" i="43"/>
  <c r="N273" i="43"/>
  <c r="H273" i="43"/>
  <c r="P273" i="43"/>
  <c r="AA273" i="43"/>
  <c r="W273" i="43"/>
  <c r="Q273" i="43"/>
  <c r="AB273" i="43"/>
  <c r="V273" i="43"/>
  <c r="AC273" i="43"/>
  <c r="S273" i="43"/>
  <c r="M273" i="43"/>
  <c r="J273" i="43"/>
  <c r="O273" i="43"/>
  <c r="X273" i="43"/>
  <c r="Y215" i="43"/>
  <c r="AC234" i="43"/>
  <c r="V234" i="43"/>
  <c r="S234" i="43"/>
  <c r="AD234" i="43"/>
  <c r="T234" i="43"/>
  <c r="M234" i="43"/>
  <c r="AA234" i="43"/>
  <c r="Z234" i="43"/>
  <c r="Y234" i="43"/>
  <c r="R234" i="43"/>
  <c r="P234" i="43"/>
  <c r="W234" i="43"/>
  <c r="K234" i="43"/>
  <c r="J234" i="43"/>
  <c r="J241" i="43"/>
  <c r="AC329" i="43"/>
  <c r="P329" i="43"/>
  <c r="V329" i="43"/>
  <c r="AB329" i="43"/>
  <c r="M329" i="43"/>
  <c r="K329" i="43"/>
  <c r="U329" i="43"/>
  <c r="O329" i="43"/>
  <c r="Y329" i="43"/>
  <c r="Z329" i="43"/>
  <c r="AD329" i="43"/>
  <c r="S329" i="43"/>
  <c r="AE329" i="43"/>
  <c r="L329" i="43"/>
  <c r="R329" i="43"/>
  <c r="I329" i="43"/>
  <c r="O334" i="43"/>
  <c r="Y212" i="43"/>
  <c r="V296" i="43"/>
  <c r="X296" i="43"/>
  <c r="R296" i="43"/>
  <c r="M296" i="43"/>
  <c r="AE296" i="43"/>
  <c r="AD296" i="43"/>
  <c r="AC296" i="43"/>
  <c r="N296" i="43"/>
  <c r="H296" i="43"/>
  <c r="AA296" i="43"/>
  <c r="Y296" i="43"/>
  <c r="Z296" i="43"/>
  <c r="L296" i="43"/>
  <c r="I296" i="43"/>
  <c r="K296" i="43"/>
  <c r="I263" i="43"/>
  <c r="AE263" i="43"/>
  <c r="J263" i="43"/>
  <c r="V263" i="43"/>
  <c r="AC263" i="43"/>
  <c r="T263" i="43"/>
  <c r="M263" i="43"/>
  <c r="H263" i="43"/>
  <c r="N263" i="43"/>
  <c r="L263" i="43"/>
  <c r="AA263" i="43"/>
  <c r="E362" i="43"/>
  <c r="E214" i="43"/>
  <c r="E278" i="43"/>
  <c r="H199" i="43"/>
  <c r="J359" i="43"/>
  <c r="L310" i="43"/>
  <c r="L269" i="43"/>
  <c r="M336" i="43"/>
  <c r="N329" i="43"/>
  <c r="N231" i="43"/>
  <c r="O234" i="43"/>
  <c r="P264" i="43"/>
  <c r="R342" i="43"/>
  <c r="U272" i="43"/>
  <c r="U234" i="43"/>
  <c r="V198" i="43"/>
  <c r="W266" i="43"/>
  <c r="Y311" i="43"/>
  <c r="AA279" i="43"/>
  <c r="AA206" i="43"/>
  <c r="R364" i="43"/>
  <c r="AC364" i="43"/>
  <c r="S364" i="43"/>
  <c r="V364" i="43"/>
  <c r="AD364" i="43"/>
  <c r="Z364" i="43"/>
  <c r="O364" i="43"/>
  <c r="M364" i="43"/>
  <c r="R332" i="43"/>
  <c r="AC332" i="43"/>
  <c r="V332" i="43"/>
  <c r="AB332" i="43"/>
  <c r="Z332" i="43"/>
  <c r="X332" i="43"/>
  <c r="M332" i="43"/>
  <c r="K332" i="43"/>
  <c r="AE332" i="43"/>
  <c r="R300" i="43"/>
  <c r="AC300" i="43"/>
  <c r="V300" i="43"/>
  <c r="X300" i="43"/>
  <c r="Z300" i="43"/>
  <c r="M300" i="43"/>
  <c r="AE300" i="43"/>
  <c r="AD300" i="43"/>
  <c r="R268" i="43"/>
  <c r="AC268" i="43"/>
  <c r="V268" i="43"/>
  <c r="AD268" i="43"/>
  <c r="Z268" i="43"/>
  <c r="M268" i="43"/>
  <c r="AE268" i="43"/>
  <c r="P268" i="43"/>
  <c r="N268" i="43"/>
  <c r="R236" i="43"/>
  <c r="AC236" i="43"/>
  <c r="S236" i="43"/>
  <c r="V236" i="43"/>
  <c r="AD236" i="43"/>
  <c r="Z236" i="43"/>
  <c r="Y236" i="43"/>
  <c r="O236" i="43"/>
  <c r="T236" i="43"/>
  <c r="M236" i="43"/>
  <c r="AA236" i="43"/>
  <c r="X236" i="43"/>
  <c r="R204" i="43"/>
  <c r="AC204" i="43"/>
  <c r="V204" i="43"/>
  <c r="T204" i="43"/>
  <c r="Z204" i="43"/>
  <c r="X204" i="43"/>
  <c r="S204" i="43"/>
  <c r="M204" i="43"/>
  <c r="K204" i="43"/>
  <c r="Y204" i="43"/>
  <c r="AD204" i="43"/>
  <c r="AE204" i="43"/>
  <c r="W204" i="43"/>
  <c r="I236" i="43"/>
  <c r="L236" i="43"/>
  <c r="R363" i="43"/>
  <c r="AC363" i="43"/>
  <c r="V363" i="43"/>
  <c r="AE363" i="43"/>
  <c r="M363" i="43"/>
  <c r="U363" i="43"/>
  <c r="T363" i="43"/>
  <c r="R331" i="43"/>
  <c r="AC331" i="43"/>
  <c r="V331" i="43"/>
  <c r="AE331" i="43"/>
  <c r="M331" i="43"/>
  <c r="R299" i="43"/>
  <c r="AC299" i="43"/>
  <c r="V299" i="43"/>
  <c r="AE299" i="43"/>
  <c r="M299" i="43"/>
  <c r="R267" i="43"/>
  <c r="AC267" i="43"/>
  <c r="V267" i="43"/>
  <c r="AE267" i="43"/>
  <c r="M267" i="43"/>
  <c r="R235" i="43"/>
  <c r="AC235" i="43"/>
  <c r="V235" i="43"/>
  <c r="AE235" i="43"/>
  <c r="M235" i="43"/>
  <c r="AA235" i="43"/>
  <c r="Z235" i="43"/>
  <c r="P235" i="43"/>
  <c r="R203" i="43"/>
  <c r="AC203" i="43"/>
  <c r="V203" i="43"/>
  <c r="AE203" i="43"/>
  <c r="M203" i="43"/>
  <c r="Y203" i="43"/>
  <c r="N203" i="43"/>
  <c r="F269" i="43"/>
  <c r="J236" i="43"/>
  <c r="P204" i="43"/>
  <c r="E342" i="43"/>
  <c r="L332" i="43"/>
  <c r="P332" i="43"/>
  <c r="AA204" i="43"/>
  <c r="F171" i="43"/>
  <c r="F365" i="43" s="1"/>
  <c r="F268" i="43"/>
  <c r="L364" i="43"/>
  <c r="T268" i="43"/>
  <c r="F266" i="43"/>
  <c r="U364" i="43"/>
  <c r="Y300" i="43"/>
  <c r="AA300" i="43"/>
  <c r="H300" i="43"/>
  <c r="O268" i="43"/>
  <c r="S332" i="43"/>
  <c r="F214" i="43"/>
  <c r="J268" i="43"/>
  <c r="N300" i="43"/>
  <c r="F264" i="43"/>
  <c r="F240" i="43"/>
  <c r="W236" i="43"/>
  <c r="K236" i="43"/>
  <c r="S268" i="43"/>
  <c r="F336" i="43"/>
  <c r="P364" i="43"/>
  <c r="P236" i="43"/>
  <c r="X364" i="43"/>
  <c r="AD332" i="43"/>
  <c r="Y332" i="43"/>
  <c r="E338" i="43"/>
  <c r="E268" i="43"/>
  <c r="H332" i="43"/>
  <c r="J300" i="43"/>
  <c r="T300" i="43"/>
  <c r="E210" i="43"/>
  <c r="N332" i="43"/>
  <c r="O204" i="43"/>
  <c r="AB268" i="43"/>
  <c r="AB236" i="43"/>
  <c r="AB204" i="43"/>
  <c r="AE364" i="43"/>
  <c r="E264" i="43"/>
  <c r="N204" i="43"/>
  <c r="F242" i="43"/>
  <c r="F22" i="43"/>
  <c r="F216" i="43" s="1"/>
  <c r="S356" i="43"/>
  <c r="V389" i="43"/>
  <c r="V357" i="43"/>
  <c r="V325" i="43"/>
  <c r="V293" i="43"/>
  <c r="V261" i="43"/>
  <c r="V229" i="43"/>
  <c r="X289" i="43"/>
  <c r="AB320" i="43"/>
  <c r="AC358" i="43"/>
  <c r="AC326" i="43"/>
  <c r="AC294" i="43"/>
  <c r="AC262" i="43"/>
  <c r="AC230" i="43"/>
  <c r="AD353" i="43"/>
  <c r="AD225" i="43"/>
  <c r="S325" i="43"/>
  <c r="W383" i="43"/>
  <c r="W351" i="43"/>
  <c r="W319" i="43"/>
  <c r="W287" i="43"/>
  <c r="W255" i="43"/>
  <c r="W223" i="43"/>
  <c r="X386" i="43"/>
  <c r="X258" i="43"/>
  <c r="Y388" i="43"/>
  <c r="Y356" i="43"/>
  <c r="Y324" i="43"/>
  <c r="Y292" i="43"/>
  <c r="Y260" i="43"/>
  <c r="Y228" i="43"/>
  <c r="AA358" i="43"/>
  <c r="AA326" i="43"/>
  <c r="AA294" i="43"/>
  <c r="AA230" i="43"/>
  <c r="AB289" i="43"/>
  <c r="AD322" i="43"/>
  <c r="X385" i="43"/>
  <c r="X257" i="43"/>
  <c r="Y387" i="43"/>
  <c r="G387" i="43" s="1"/>
  <c r="Y355" i="43"/>
  <c r="Y323" i="43"/>
  <c r="Y291" i="43"/>
  <c r="Y259" i="43"/>
  <c r="Y227" i="43"/>
  <c r="AA357" i="43"/>
  <c r="AA325" i="43"/>
  <c r="AA293" i="43"/>
  <c r="AA229" i="43"/>
  <c r="AB288" i="43"/>
  <c r="AD321" i="43"/>
  <c r="X384" i="43"/>
  <c r="X256" i="43"/>
  <c r="Y386" i="43"/>
  <c r="Y354" i="43"/>
  <c r="Y322" i="43"/>
  <c r="Y290" i="43"/>
  <c r="Y258" i="43"/>
  <c r="Y226" i="43"/>
  <c r="AA324" i="43"/>
  <c r="AD320" i="43"/>
  <c r="Y385" i="43"/>
  <c r="Y353" i="43"/>
  <c r="Y321" i="43"/>
  <c r="Y289" i="43"/>
  <c r="Y257" i="43"/>
  <c r="Y225" i="43"/>
  <c r="S320" i="43"/>
  <c r="Y384" i="43"/>
  <c r="Y352" i="43"/>
  <c r="Y320" i="43"/>
  <c r="Y288" i="43"/>
  <c r="Y256" i="43"/>
  <c r="Y224" i="43"/>
  <c r="U120" i="52"/>
  <c r="H123" i="52"/>
  <c r="K179" i="52"/>
  <c r="P324" i="51"/>
  <c r="T434" i="51"/>
  <c r="AE463" i="49"/>
  <c r="X495" i="49"/>
  <c r="V555" i="49"/>
  <c r="O513" i="49"/>
  <c r="J491" i="49"/>
  <c r="AA513" i="49"/>
  <c r="L491" i="49"/>
  <c r="Q513" i="49"/>
  <c r="S513" i="49"/>
  <c r="N491" i="49"/>
  <c r="L480" i="49"/>
  <c r="Z551" i="49"/>
  <c r="G551" i="49" s="1"/>
  <c r="Q364" i="49"/>
  <c r="AF513" i="49"/>
  <c r="J545" i="49"/>
  <c r="AF364" i="49"/>
  <c r="N350" i="49"/>
  <c r="J509" i="49"/>
  <c r="AD509" i="49"/>
  <c r="Z481" i="49"/>
  <c r="O481" i="49"/>
  <c r="G481" i="49" s="1"/>
  <c r="AD335" i="49"/>
  <c r="Z511" i="49"/>
  <c r="AD511" i="49"/>
  <c r="Y509" i="49"/>
  <c r="K487" i="49"/>
  <c r="Y481" i="49"/>
  <c r="AD545" i="49"/>
  <c r="AA325" i="49"/>
  <c r="AD349" i="49"/>
  <c r="Z351" i="49"/>
  <c r="Y462" i="49"/>
  <c r="AD448" i="49"/>
  <c r="AA351" i="49"/>
  <c r="X349" i="49"/>
  <c r="P331" i="49"/>
  <c r="Q448" i="49"/>
  <c r="M513" i="49"/>
  <c r="X322" i="49"/>
  <c r="AE513" i="49"/>
  <c r="L488" i="49"/>
  <c r="AD513" i="49"/>
  <c r="R489" i="49"/>
  <c r="T481" i="49"/>
  <c r="P513" i="49"/>
  <c r="AB509" i="49"/>
  <c r="AC513" i="49"/>
  <c r="M509" i="49"/>
  <c r="X509" i="49"/>
  <c r="L481" i="49"/>
  <c r="T477" i="49"/>
  <c r="U356" i="49"/>
  <c r="R349" i="49"/>
  <c r="J332" i="49"/>
  <c r="E332" i="49" s="1"/>
  <c r="F332" i="49" s="1"/>
  <c r="X359" i="49"/>
  <c r="Q512" i="49"/>
  <c r="AE481" i="49"/>
  <c r="M477" i="49"/>
  <c r="X543" i="49"/>
  <c r="AD351" i="49"/>
  <c r="T543" i="49"/>
  <c r="AA509" i="49"/>
  <c r="AA479" i="49"/>
  <c r="J356" i="49"/>
  <c r="L513" i="49"/>
  <c r="X513" i="49"/>
  <c r="K509" i="49"/>
  <c r="M545" i="49"/>
  <c r="T460" i="49"/>
  <c r="R360" i="49"/>
  <c r="P324" i="49"/>
  <c r="J331" i="49"/>
  <c r="X351" i="49"/>
  <c r="R512" i="49"/>
  <c r="Y459" i="49"/>
  <c r="T513" i="49"/>
  <c r="AB512" i="49"/>
  <c r="Q479" i="49"/>
  <c r="AA543" i="49"/>
  <c r="AC364" i="49"/>
  <c r="U354" i="49"/>
  <c r="AD480" i="49"/>
  <c r="L518" i="49"/>
  <c r="AE509" i="49"/>
  <c r="P481" i="49"/>
  <c r="Y480" i="49"/>
  <c r="U455" i="49"/>
  <c r="G455" i="49" s="1"/>
  <c r="Z513" i="49"/>
  <c r="AE487" i="49"/>
  <c r="O509" i="49"/>
  <c r="G509" i="49" s="1"/>
  <c r="Z477" i="49"/>
  <c r="AC448" i="49"/>
  <c r="V482" i="49"/>
  <c r="T541" i="49"/>
  <c r="N481" i="49"/>
  <c r="R479" i="49"/>
  <c r="L545" i="49"/>
  <c r="AC545" i="49"/>
  <c r="M360" i="49"/>
  <c r="O545" i="49"/>
  <c r="Y513" i="49"/>
  <c r="AF509" i="49"/>
  <c r="V544" i="49"/>
  <c r="U545" i="49"/>
  <c r="AE512" i="49"/>
  <c r="Z509" i="49"/>
  <c r="P477" i="49"/>
  <c r="N453" i="49"/>
  <c r="Y514" i="49"/>
  <c r="AC481" i="49"/>
  <c r="AF360" i="49"/>
  <c r="R351" i="49"/>
  <c r="AE447" i="49"/>
  <c r="V545" i="49"/>
  <c r="X481" i="49"/>
  <c r="U513" i="49"/>
  <c r="AE516" i="49"/>
  <c r="R509" i="49"/>
  <c r="AE482" i="49"/>
  <c r="T544" i="49"/>
  <c r="O543" i="49"/>
  <c r="AB335" i="49"/>
  <c r="Q525" i="49"/>
  <c r="O525" i="49"/>
  <c r="M525" i="49"/>
  <c r="AA525" i="49"/>
  <c r="AD527" i="49"/>
  <c r="H555" i="49"/>
  <c r="U555" i="49"/>
  <c r="AC555" i="49"/>
  <c r="Y555" i="49"/>
  <c r="J555" i="49"/>
  <c r="O555" i="49"/>
  <c r="AA555" i="49"/>
  <c r="U489" i="49"/>
  <c r="N489" i="49"/>
  <c r="M489" i="49"/>
  <c r="Y489" i="49"/>
  <c r="O489" i="49"/>
  <c r="AF489" i="49"/>
  <c r="J361" i="49"/>
  <c r="L361" i="49"/>
  <c r="P491" i="49"/>
  <c r="P559" i="49"/>
  <c r="R556" i="49"/>
  <c r="K367" i="49"/>
  <c r="L367" i="49"/>
  <c r="R460" i="49"/>
  <c r="Y460" i="49"/>
  <c r="H552" i="49"/>
  <c r="Y552" i="49"/>
  <c r="V552" i="49"/>
  <c r="T552" i="49"/>
  <c r="L552" i="49"/>
  <c r="O552" i="49"/>
  <c r="G552" i="49" s="1"/>
  <c r="R552" i="49"/>
  <c r="AD552" i="49"/>
  <c r="N552" i="49"/>
  <c r="H520" i="49"/>
  <c r="S520" i="49"/>
  <c r="AF520" i="49"/>
  <c r="Q520" i="49"/>
  <c r="J520" i="49"/>
  <c r="N520" i="49"/>
  <c r="H488" i="49"/>
  <c r="AC488" i="49"/>
  <c r="J488" i="49"/>
  <c r="T488" i="49"/>
  <c r="P488" i="49"/>
  <c r="AF488" i="49"/>
  <c r="Z488" i="49"/>
  <c r="X488" i="49"/>
  <c r="AE488" i="49"/>
  <c r="N488" i="49"/>
  <c r="Y488" i="49"/>
  <c r="K488" i="49"/>
  <c r="S488" i="49"/>
  <c r="H456" i="49"/>
  <c r="T456" i="49"/>
  <c r="L456" i="49"/>
  <c r="N456" i="49"/>
  <c r="X456" i="49"/>
  <c r="Y456" i="49"/>
  <c r="V456" i="49"/>
  <c r="Z456" i="49"/>
  <c r="AC456" i="49"/>
  <c r="M456" i="49"/>
  <c r="AD456" i="49"/>
  <c r="AA456" i="49"/>
  <c r="R456" i="49"/>
  <c r="K456" i="49"/>
  <c r="S456" i="49"/>
  <c r="H360" i="49"/>
  <c r="K360" i="49"/>
  <c r="S360" i="49"/>
  <c r="AE360" i="49"/>
  <c r="U360" i="49"/>
  <c r="T360" i="49"/>
  <c r="L360" i="49"/>
  <c r="J360" i="49"/>
  <c r="V360" i="49"/>
  <c r="X360" i="49"/>
  <c r="AA360" i="49"/>
  <c r="H328" i="49"/>
  <c r="W328" i="49"/>
  <c r="O328" i="49"/>
  <c r="Z328" i="49"/>
  <c r="V328" i="49"/>
  <c r="AD328" i="49"/>
  <c r="AB491" i="49"/>
  <c r="AE552" i="49"/>
  <c r="U463" i="49"/>
  <c r="AF365" i="49"/>
  <c r="AF363" i="49"/>
  <c r="AF456" i="49"/>
  <c r="H551" i="49"/>
  <c r="P551" i="49"/>
  <c r="V551" i="49"/>
  <c r="AF551" i="49"/>
  <c r="N551" i="49"/>
  <c r="Y551" i="49"/>
  <c r="X551" i="49"/>
  <c r="AA551" i="49"/>
  <c r="AD551" i="49"/>
  <c r="AC551" i="49"/>
  <c r="U551" i="49"/>
  <c r="M551" i="49"/>
  <c r="O551" i="49"/>
  <c r="H519" i="49"/>
  <c r="K519" i="49"/>
  <c r="AF519" i="49"/>
  <c r="H487" i="49"/>
  <c r="U487" i="49"/>
  <c r="O487" i="49"/>
  <c r="AF487" i="49"/>
  <c r="M487" i="49"/>
  <c r="AB487" i="49"/>
  <c r="L487" i="49"/>
  <c r="Z487" i="49"/>
  <c r="Q487" i="49"/>
  <c r="AD487" i="49"/>
  <c r="R487" i="49"/>
  <c r="T487" i="49"/>
  <c r="J487" i="49"/>
  <c r="S487" i="49"/>
  <c r="H455" i="49"/>
  <c r="V455" i="49"/>
  <c r="X455" i="49"/>
  <c r="AC455" i="49"/>
  <c r="M455" i="49"/>
  <c r="J455" i="49"/>
  <c r="Z455" i="49"/>
  <c r="Y455" i="49"/>
  <c r="L455" i="49"/>
  <c r="H359" i="49"/>
  <c r="U359" i="49"/>
  <c r="G359" i="49" s="1"/>
  <c r="AC359" i="49"/>
  <c r="AE359" i="49"/>
  <c r="AA359" i="49"/>
  <c r="K359" i="49"/>
  <c r="AA327" i="49"/>
  <c r="V327" i="49"/>
  <c r="K327" i="49"/>
  <c r="Z327" i="49"/>
  <c r="Q327" i="49"/>
  <c r="AE495" i="49"/>
  <c r="AE493" i="49"/>
  <c r="AA491" i="49"/>
  <c r="N556" i="49"/>
  <c r="Q365" i="49"/>
  <c r="N459" i="49"/>
  <c r="T363" i="49"/>
  <c r="O456" i="49"/>
  <c r="G456" i="49" s="1"/>
  <c r="T527" i="49"/>
  <c r="AC328" i="49"/>
  <c r="L550" i="49"/>
  <c r="T550" i="49"/>
  <c r="J486" i="49"/>
  <c r="M486" i="49"/>
  <c r="AE486" i="49"/>
  <c r="L454" i="49"/>
  <c r="N454" i="49"/>
  <c r="R495" i="49"/>
  <c r="AD492" i="49"/>
  <c r="AD488" i="49"/>
  <c r="Q556" i="49"/>
  <c r="M463" i="49"/>
  <c r="AD463" i="49"/>
  <c r="AF460" i="49"/>
  <c r="AC327" i="49"/>
  <c r="AA549" i="49"/>
  <c r="AD549" i="49"/>
  <c r="Y549" i="49"/>
  <c r="AF549" i="49"/>
  <c r="P549" i="49"/>
  <c r="Z549" i="49"/>
  <c r="H517" i="49"/>
  <c r="L517" i="49"/>
  <c r="I517" i="49"/>
  <c r="N517" i="49"/>
  <c r="J517" i="49"/>
  <c r="AB517" i="49"/>
  <c r="X517" i="49"/>
  <c r="AD517" i="49"/>
  <c r="AF517" i="49"/>
  <c r="AE517" i="49"/>
  <c r="O517" i="49"/>
  <c r="AA517" i="49"/>
  <c r="R517" i="49"/>
  <c r="M517" i="49"/>
  <c r="T517" i="49"/>
  <c r="AD485" i="49"/>
  <c r="AC485" i="49"/>
  <c r="X485" i="49"/>
  <c r="Y485" i="49"/>
  <c r="AE485" i="49"/>
  <c r="T485" i="49"/>
  <c r="AC519" i="49"/>
  <c r="T512" i="49"/>
  <c r="M512" i="49"/>
  <c r="Q495" i="49"/>
  <c r="AC492" i="49"/>
  <c r="X489" i="49"/>
  <c r="AA486" i="49"/>
  <c r="AE555" i="49"/>
  <c r="K479" i="49"/>
  <c r="K551" i="49"/>
  <c r="K544" i="49"/>
  <c r="Z363" i="49"/>
  <c r="AD455" i="49"/>
  <c r="T351" i="49"/>
  <c r="AD524" i="49"/>
  <c r="H548" i="49"/>
  <c r="U548" i="49"/>
  <c r="T548" i="49"/>
  <c r="S548" i="49"/>
  <c r="K548" i="49"/>
  <c r="J548" i="49"/>
  <c r="AA548" i="49"/>
  <c r="AC548" i="49"/>
  <c r="Z548" i="49"/>
  <c r="O548" i="49"/>
  <c r="G548" i="49" s="1"/>
  <c r="P548" i="49"/>
  <c r="AE548" i="49"/>
  <c r="Q548" i="49"/>
  <c r="V548" i="49"/>
  <c r="H516" i="49"/>
  <c r="U516" i="49"/>
  <c r="G516" i="49" s="1"/>
  <c r="R516" i="49"/>
  <c r="AD516" i="49"/>
  <c r="N516" i="49"/>
  <c r="T516" i="49"/>
  <c r="AF516" i="49"/>
  <c r="Z516" i="49"/>
  <c r="S516" i="49"/>
  <c r="J516" i="49"/>
  <c r="L516" i="49"/>
  <c r="Y516" i="49"/>
  <c r="H484" i="49"/>
  <c r="U484" i="49"/>
  <c r="O484" i="49"/>
  <c r="V484" i="49"/>
  <c r="X484" i="49"/>
  <c r="J484" i="49"/>
  <c r="L484" i="49"/>
  <c r="AB484" i="49"/>
  <c r="M484" i="49"/>
  <c r="H452" i="49"/>
  <c r="Q452" i="49"/>
  <c r="X452" i="49"/>
  <c r="AC452" i="49"/>
  <c r="AF452" i="49"/>
  <c r="U452" i="49"/>
  <c r="G452" i="49" s="1"/>
  <c r="P452" i="49"/>
  <c r="AB452" i="49"/>
  <c r="T452" i="49"/>
  <c r="J452" i="49"/>
  <c r="K452" i="49"/>
  <c r="H356" i="49"/>
  <c r="X356" i="49"/>
  <c r="Q356" i="49"/>
  <c r="O356" i="49"/>
  <c r="G356" i="49" s="1"/>
  <c r="K356" i="49"/>
  <c r="Z356" i="49"/>
  <c r="T356" i="49"/>
  <c r="AC356" i="49"/>
  <c r="AA356" i="49"/>
  <c r="R356" i="49"/>
  <c r="AF356" i="49"/>
  <c r="H324" i="49"/>
  <c r="W324" i="49"/>
  <c r="S324" i="49"/>
  <c r="AC324" i="49"/>
  <c r="AA324" i="49"/>
  <c r="O324" i="49"/>
  <c r="AE324" i="49"/>
  <c r="AF324" i="49"/>
  <c r="V324" i="49"/>
  <c r="K324" i="49"/>
  <c r="Z324" i="49"/>
  <c r="R324" i="49"/>
  <c r="J324" i="49"/>
  <c r="N324" i="49"/>
  <c r="E324" i="49" s="1"/>
  <c r="F324" i="49" s="1"/>
  <c r="U324" i="49"/>
  <c r="V516" i="49"/>
  <c r="K512" i="49"/>
  <c r="X512" i="49"/>
  <c r="T495" i="49"/>
  <c r="K491" i="49"/>
  <c r="T555" i="49"/>
  <c r="P480" i="49"/>
  <c r="M479" i="49"/>
  <c r="N455" i="49"/>
  <c r="R452" i="49"/>
  <c r="V351" i="49"/>
  <c r="H367" i="49"/>
  <c r="T367" i="49"/>
  <c r="S367" i="49"/>
  <c r="O367" i="49"/>
  <c r="AF367" i="49"/>
  <c r="X367" i="49"/>
  <c r="Z367" i="49"/>
  <c r="Q367" i="49"/>
  <c r="AA367" i="49"/>
  <c r="AE367" i="49"/>
  <c r="AC367" i="49"/>
  <c r="J367" i="49"/>
  <c r="R367" i="49"/>
  <c r="U559" i="49"/>
  <c r="H459" i="49"/>
  <c r="AF459" i="49"/>
  <c r="AD459" i="49"/>
  <c r="AA459" i="49"/>
  <c r="Q459" i="49"/>
  <c r="T459" i="49"/>
  <c r="L459" i="49"/>
  <c r="U459" i="49"/>
  <c r="AC459" i="49"/>
  <c r="R459" i="49"/>
  <c r="J459" i="49"/>
  <c r="S459" i="49"/>
  <c r="P459" i="49"/>
  <c r="R558" i="49"/>
  <c r="AB460" i="49"/>
  <c r="U492" i="49"/>
  <c r="G492" i="49" s="1"/>
  <c r="M516" i="49"/>
  <c r="S517" i="49"/>
  <c r="AD512" i="49"/>
  <c r="T492" i="49"/>
  <c r="AF491" i="49"/>
  <c r="AB488" i="49"/>
  <c r="O559" i="49"/>
  <c r="AF557" i="49"/>
  <c r="Q555" i="49"/>
  <c r="X552" i="49"/>
  <c r="AB552" i="49"/>
  <c r="AD543" i="49"/>
  <c r="AA460" i="49"/>
  <c r="V363" i="49"/>
  <c r="AF455" i="49"/>
  <c r="Q527" i="49"/>
  <c r="Z447" i="49"/>
  <c r="AF335" i="49"/>
  <c r="Z335" i="49"/>
  <c r="AE335" i="49"/>
  <c r="X335" i="49"/>
  <c r="V335" i="49"/>
  <c r="R335" i="49"/>
  <c r="T335" i="49"/>
  <c r="AC335" i="49"/>
  <c r="Y335" i="49"/>
  <c r="K335" i="49"/>
  <c r="U335" i="49"/>
  <c r="AF495" i="49"/>
  <c r="AB493" i="49"/>
  <c r="AD493" i="49"/>
  <c r="U493" i="49"/>
  <c r="AA493" i="49"/>
  <c r="S493" i="49"/>
  <c r="AF493" i="49"/>
  <c r="L493" i="49"/>
  <c r="J493" i="49"/>
  <c r="Y493" i="49"/>
  <c r="AC493" i="49"/>
  <c r="AC490" i="49"/>
  <c r="AE490" i="49"/>
  <c r="Z490" i="49"/>
  <c r="V490" i="49"/>
  <c r="V491" i="49"/>
  <c r="O556" i="49"/>
  <c r="U367" i="49"/>
  <c r="G367" i="49" s="1"/>
  <c r="X493" i="49"/>
  <c r="AA455" i="49"/>
  <c r="S518" i="49"/>
  <c r="Z520" i="49"/>
  <c r="AC489" i="49"/>
  <c r="P484" i="49"/>
  <c r="R484" i="49"/>
  <c r="X555" i="49"/>
  <c r="K555" i="49"/>
  <c r="AA552" i="49"/>
  <c r="M552" i="49"/>
  <c r="I375" i="49"/>
  <c r="I58" i="49"/>
  <c r="I59" i="49" s="1"/>
  <c r="I377" i="49" s="1"/>
  <c r="X460" i="49"/>
  <c r="T455" i="49"/>
  <c r="J359" i="49"/>
  <c r="P527" i="49"/>
  <c r="M332" i="49"/>
  <c r="Y447" i="49"/>
  <c r="AA335" i="49"/>
  <c r="M459" i="49"/>
  <c r="M491" i="49"/>
  <c r="Z556" i="49"/>
  <c r="M527" i="49"/>
  <c r="O455" i="49"/>
  <c r="Z519" i="49"/>
  <c r="AF511" i="49"/>
  <c r="S512" i="49"/>
  <c r="J490" i="49"/>
  <c r="N479" i="49"/>
  <c r="AF479" i="49"/>
  <c r="S480" i="49"/>
  <c r="V367" i="49"/>
  <c r="K459" i="49"/>
  <c r="P456" i="49"/>
  <c r="M328" i="49"/>
  <c r="H463" i="49"/>
  <c r="Q463" i="49"/>
  <c r="AB463" i="49"/>
  <c r="AC463" i="49"/>
  <c r="G463" i="49" s="1"/>
  <c r="AA463" i="49"/>
  <c r="S463" i="49"/>
  <c r="P463" i="49"/>
  <c r="X463" i="49"/>
  <c r="R463" i="49"/>
  <c r="AF463" i="49"/>
  <c r="K463" i="49"/>
  <c r="N463" i="49"/>
  <c r="T463" i="49"/>
  <c r="H492" i="49"/>
  <c r="AB492" i="49"/>
  <c r="R492" i="49"/>
  <c r="AA492" i="49"/>
  <c r="K492" i="49"/>
  <c r="J492" i="49"/>
  <c r="Q492" i="49"/>
  <c r="AF492" i="49"/>
  <c r="S492" i="49"/>
  <c r="O492" i="49"/>
  <c r="Z492" i="49"/>
  <c r="X492" i="49"/>
  <c r="M492" i="49"/>
  <c r="O523" i="49"/>
  <c r="Y523" i="49"/>
  <c r="L523" i="49"/>
  <c r="X523" i="49"/>
  <c r="K523" i="49"/>
  <c r="O553" i="49"/>
  <c r="Q553" i="49"/>
  <c r="M553" i="49"/>
  <c r="T553" i="49"/>
  <c r="V553" i="49"/>
  <c r="R553" i="49"/>
  <c r="Q360" i="49"/>
  <c r="V519" i="49"/>
  <c r="Y517" i="49"/>
  <c r="N495" i="49"/>
  <c r="N557" i="49"/>
  <c r="N555" i="49"/>
  <c r="Q552" i="49"/>
  <c r="P543" i="49"/>
  <c r="AF359" i="49"/>
  <c r="M452" i="49"/>
  <c r="AA332" i="49"/>
  <c r="O326" i="49"/>
  <c r="N523" i="49"/>
  <c r="H559" i="49"/>
  <c r="Z559" i="49"/>
  <c r="AC559" i="49"/>
  <c r="L559" i="49"/>
  <c r="AB559" i="49"/>
  <c r="AE559" i="49"/>
  <c r="AF559" i="49"/>
  <c r="R559" i="49"/>
  <c r="S559" i="49"/>
  <c r="J559" i="49"/>
  <c r="Y559" i="49"/>
  <c r="X559" i="49"/>
  <c r="K559" i="49"/>
  <c r="T559" i="49"/>
  <c r="M559" i="49"/>
  <c r="V559" i="49"/>
  <c r="K489" i="49"/>
  <c r="N461" i="49"/>
  <c r="R488" i="49"/>
  <c r="U364" i="49"/>
  <c r="V520" i="49"/>
  <c r="AC512" i="49"/>
  <c r="N492" i="49"/>
  <c r="Q485" i="49"/>
  <c r="M555" i="49"/>
  <c r="K552" i="49"/>
  <c r="O544" i="49"/>
  <c r="J460" i="49"/>
  <c r="AE455" i="49"/>
  <c r="T359" i="49"/>
  <c r="J527" i="49"/>
  <c r="Y332" i="49"/>
  <c r="Q523" i="49"/>
  <c r="O463" i="49"/>
  <c r="Q328" i="49"/>
  <c r="J519" i="49"/>
  <c r="AC518" i="49"/>
  <c r="V492" i="49"/>
  <c r="AA488" i="49"/>
  <c r="X487" i="49"/>
  <c r="T480" i="49"/>
  <c r="L553" i="49"/>
  <c r="J543" i="49"/>
  <c r="AB456" i="49"/>
  <c r="M359" i="49"/>
  <c r="R527" i="49"/>
  <c r="AE523" i="49"/>
  <c r="H524" i="49"/>
  <c r="L524" i="49"/>
  <c r="P524" i="49"/>
  <c r="Z524" i="49"/>
  <c r="AA524" i="49"/>
  <c r="Y524" i="49"/>
  <c r="X524" i="49"/>
  <c r="AB524" i="49"/>
  <c r="S524" i="49"/>
  <c r="R524" i="49"/>
  <c r="K524" i="49"/>
  <c r="O524" i="49"/>
  <c r="N460" i="49"/>
  <c r="Q491" i="49"/>
  <c r="T519" i="49"/>
  <c r="AC517" i="49"/>
  <c r="T551" i="49"/>
  <c r="P552" i="49"/>
  <c r="AE456" i="49"/>
  <c r="L362" i="49"/>
  <c r="R455" i="49"/>
  <c r="O452" i="49"/>
  <c r="AB527" i="49"/>
  <c r="AF524" i="49"/>
  <c r="I335" i="49"/>
  <c r="H460" i="49"/>
  <c r="K460" i="49"/>
  <c r="L460" i="49"/>
  <c r="Z460" i="49"/>
  <c r="AE460" i="49"/>
  <c r="AC460" i="49"/>
  <c r="M460" i="49"/>
  <c r="AD460" i="49"/>
  <c r="V460" i="49"/>
  <c r="O460" i="49"/>
  <c r="G460" i="49" s="1"/>
  <c r="P460" i="49"/>
  <c r="H491" i="49"/>
  <c r="Y491" i="49"/>
  <c r="S491" i="49"/>
  <c r="AD491" i="49"/>
  <c r="AC491" i="49"/>
  <c r="U491" i="49"/>
  <c r="AE491" i="49"/>
  <c r="R491" i="49"/>
  <c r="O491" i="49"/>
  <c r="S329" i="49"/>
  <c r="AD329" i="49"/>
  <c r="Y463" i="49"/>
  <c r="AC552" i="49"/>
  <c r="H448" i="49"/>
  <c r="AE448" i="49"/>
  <c r="N448" i="49"/>
  <c r="P448" i="49"/>
  <c r="I448" i="49"/>
  <c r="Z448" i="49"/>
  <c r="J448" i="49"/>
  <c r="AF448" i="49"/>
  <c r="L448" i="49"/>
  <c r="AA448" i="49"/>
  <c r="O448" i="49"/>
  <c r="K448" i="49"/>
  <c r="T448" i="49"/>
  <c r="R448" i="49"/>
  <c r="H511" i="49"/>
  <c r="R511" i="49"/>
  <c r="V511" i="49"/>
  <c r="AA511" i="49"/>
  <c r="AC511" i="49"/>
  <c r="T511" i="49"/>
  <c r="N511" i="49"/>
  <c r="J511" i="49"/>
  <c r="L511" i="49"/>
  <c r="Y511" i="49"/>
  <c r="P511" i="49"/>
  <c r="Q511" i="49"/>
  <c r="O364" i="49"/>
  <c r="P487" i="49"/>
  <c r="L527" i="49"/>
  <c r="T523" i="49"/>
  <c r="AC351" i="49"/>
  <c r="I332" i="49"/>
  <c r="T524" i="49"/>
  <c r="U456" i="49"/>
  <c r="H479" i="49"/>
  <c r="AB479" i="49"/>
  <c r="V479" i="49"/>
  <c r="O479" i="49"/>
  <c r="T479" i="49"/>
  <c r="AD479" i="49"/>
  <c r="Y479" i="49"/>
  <c r="X479" i="49"/>
  <c r="U479" i="49"/>
  <c r="S479" i="49"/>
  <c r="P479" i="49"/>
  <c r="AE452" i="49"/>
  <c r="AB511" i="49"/>
  <c r="P492" i="49"/>
  <c r="AA490" i="49"/>
  <c r="V487" i="49"/>
  <c r="AC484" i="49"/>
  <c r="Y556" i="49"/>
  <c r="J479" i="49"/>
  <c r="AE544" i="49"/>
  <c r="Y543" i="49"/>
  <c r="L543" i="49"/>
  <c r="Z459" i="49"/>
  <c r="V459" i="49"/>
  <c r="J456" i="49"/>
  <c r="S359" i="49"/>
  <c r="AA452" i="49"/>
  <c r="S452" i="49"/>
  <c r="I327" i="49"/>
  <c r="T332" i="49"/>
  <c r="H495" i="49"/>
  <c r="O495" i="49"/>
  <c r="K495" i="49"/>
  <c r="M495" i="49"/>
  <c r="Z495" i="49"/>
  <c r="AC495" i="49"/>
  <c r="V495" i="49"/>
  <c r="S495" i="49"/>
  <c r="AB495" i="49"/>
  <c r="L495" i="49"/>
  <c r="Y495" i="49"/>
  <c r="U495" i="49"/>
  <c r="U365" i="49"/>
  <c r="AC365" i="49"/>
  <c r="H364" i="49"/>
  <c r="AA364" i="49"/>
  <c r="K364" i="49"/>
  <c r="S364" i="49"/>
  <c r="J364" i="49"/>
  <c r="AE364" i="49"/>
  <c r="M364" i="49"/>
  <c r="L364" i="49"/>
  <c r="V364" i="49"/>
  <c r="H363" i="49"/>
  <c r="R363" i="49"/>
  <c r="K363" i="49"/>
  <c r="AE363" i="49"/>
  <c r="L363" i="49"/>
  <c r="Q363" i="49"/>
  <c r="AA363" i="49"/>
  <c r="AC363" i="49"/>
  <c r="G363" i="49" s="1"/>
  <c r="J363" i="49"/>
  <c r="O363" i="49"/>
  <c r="U552" i="49"/>
  <c r="Z364" i="49"/>
  <c r="H352" i="49"/>
  <c r="T352" i="49"/>
  <c r="AF352" i="49"/>
  <c r="L352" i="49"/>
  <c r="S352" i="49"/>
  <c r="R352" i="49"/>
  <c r="Z352" i="49"/>
  <c r="Z463" i="49"/>
  <c r="S351" i="49"/>
  <c r="W351" i="49"/>
  <c r="I351" i="49"/>
  <c r="K351" i="49"/>
  <c r="M351" i="49"/>
  <c r="U351" i="49"/>
  <c r="G351" i="49" s="1"/>
  <c r="N559" i="49"/>
  <c r="Q490" i="49"/>
  <c r="L520" i="49"/>
  <c r="AB516" i="49"/>
  <c r="K511" i="49"/>
  <c r="O493" i="49"/>
  <c r="L489" i="49"/>
  <c r="AC487" i="49"/>
  <c r="L555" i="49"/>
  <c r="AB555" i="49"/>
  <c r="R551" i="49"/>
  <c r="Q549" i="49"/>
  <c r="J463" i="49"/>
  <c r="N452" i="49"/>
  <c r="S453" i="49"/>
  <c r="Z523" i="49"/>
  <c r="V523" i="49"/>
  <c r="I324" i="49"/>
  <c r="N328" i="49"/>
  <c r="T328" i="49"/>
  <c r="H527" i="49"/>
  <c r="K527" i="49"/>
  <c r="AC527" i="49"/>
  <c r="S527" i="49"/>
  <c r="U527" i="49"/>
  <c r="V527" i="49"/>
  <c r="AF527" i="49"/>
  <c r="AE527" i="49"/>
  <c r="N527" i="49"/>
  <c r="AA557" i="49"/>
  <c r="AC557" i="49"/>
  <c r="M557" i="49"/>
  <c r="U557" i="49"/>
  <c r="J557" i="49"/>
  <c r="Z557" i="49"/>
  <c r="W335" i="49"/>
  <c r="AA554" i="49"/>
  <c r="Y554" i="49"/>
  <c r="AA527" i="49"/>
  <c r="N487" i="49"/>
  <c r="AE328" i="49"/>
  <c r="H512" i="49"/>
  <c r="L512" i="49"/>
  <c r="J512" i="49"/>
  <c r="V512" i="49"/>
  <c r="O512" i="49"/>
  <c r="N512" i="49"/>
  <c r="AF512" i="49"/>
  <c r="AA512" i="49"/>
  <c r="AE492" i="49"/>
  <c r="AF552" i="49"/>
  <c r="U488" i="49"/>
  <c r="S455" i="49"/>
  <c r="S489" i="49"/>
  <c r="N484" i="49"/>
  <c r="AA556" i="49"/>
  <c r="P555" i="49"/>
  <c r="AE551" i="49"/>
  <c r="S551" i="49"/>
  <c r="AC544" i="49"/>
  <c r="M363" i="49"/>
  <c r="S363" i="49"/>
  <c r="AA523" i="49"/>
  <c r="X448" i="49"/>
  <c r="J524" i="49"/>
  <c r="J523" i="49"/>
  <c r="T327" i="49"/>
  <c r="AD494" i="49"/>
  <c r="AE494" i="49"/>
  <c r="K494" i="49"/>
  <c r="AF494" i="49"/>
  <c r="AC333" i="49"/>
  <c r="W333" i="49"/>
  <c r="L333" i="49"/>
  <c r="V333" i="49"/>
  <c r="S331" i="49"/>
  <c r="O331" i="49"/>
  <c r="P556" i="49"/>
  <c r="S335" i="49"/>
  <c r="X527" i="49"/>
  <c r="Q488" i="49"/>
  <c r="X328" i="49"/>
  <c r="AD555" i="49"/>
  <c r="R359" i="49"/>
  <c r="P495" i="49"/>
  <c r="R555" i="49"/>
  <c r="V452" i="49"/>
  <c r="AA489" i="49"/>
  <c r="L463" i="49"/>
  <c r="Q460" i="49"/>
  <c r="R364" i="49"/>
  <c r="K455" i="49"/>
  <c r="O527" i="49"/>
  <c r="G527" i="49" s="1"/>
  <c r="V524" i="49"/>
  <c r="T447" i="49"/>
  <c r="N524" i="49"/>
  <c r="J352" i="49"/>
  <c r="U352" i="49"/>
  <c r="H556" i="49"/>
  <c r="L556" i="49"/>
  <c r="J556" i="49"/>
  <c r="AF556" i="49"/>
  <c r="K556" i="49"/>
  <c r="V556" i="49"/>
  <c r="AB556" i="49"/>
  <c r="AE556" i="49"/>
  <c r="S556" i="49"/>
  <c r="X556" i="49"/>
  <c r="AD556" i="49"/>
  <c r="AC556" i="49"/>
  <c r="U556" i="49"/>
  <c r="N494" i="49"/>
  <c r="AD521" i="49"/>
  <c r="V521" i="49"/>
  <c r="AD495" i="49"/>
  <c r="H480" i="49"/>
  <c r="AF480" i="49"/>
  <c r="O480" i="49"/>
  <c r="AC480" i="49"/>
  <c r="Q480" i="49"/>
  <c r="X480" i="49"/>
  <c r="M480" i="49"/>
  <c r="AB480" i="49"/>
  <c r="J480" i="49"/>
  <c r="K480" i="49"/>
  <c r="R480" i="49"/>
  <c r="V480" i="49"/>
  <c r="AE480" i="49"/>
  <c r="U480" i="49"/>
  <c r="AA480" i="49"/>
  <c r="AF328" i="49"/>
  <c r="H543" i="49"/>
  <c r="R543" i="49"/>
  <c r="AB543" i="49"/>
  <c r="Q543" i="49"/>
  <c r="M543" i="49"/>
  <c r="V543" i="49"/>
  <c r="AF543" i="49"/>
  <c r="AE543" i="49"/>
  <c r="U543" i="49"/>
  <c r="G543" i="49" s="1"/>
  <c r="Z543" i="49"/>
  <c r="S543" i="49"/>
  <c r="P493" i="49"/>
  <c r="AA516" i="49"/>
  <c r="U517" i="49"/>
  <c r="Z517" i="49"/>
  <c r="K516" i="49"/>
  <c r="Y512" i="49"/>
  <c r="X491" i="49"/>
  <c r="Q516" i="49"/>
  <c r="O511" i="49"/>
  <c r="Z491" i="49"/>
  <c r="AD559" i="49"/>
  <c r="AF555" i="49"/>
  <c r="U512" i="49"/>
  <c r="L492" i="49"/>
  <c r="V488" i="49"/>
  <c r="Z484" i="49"/>
  <c r="T556" i="49"/>
  <c r="Z479" i="49"/>
  <c r="Z554" i="49"/>
  <c r="S552" i="49"/>
  <c r="L549" i="49"/>
  <c r="AE459" i="49"/>
  <c r="AE524" i="49"/>
  <c r="P525" i="49"/>
  <c r="AC524" i="49"/>
  <c r="AA495" i="49"/>
  <c r="H332" i="49"/>
  <c r="AB332" i="49"/>
  <c r="L332" i="49"/>
  <c r="W332" i="49"/>
  <c r="S332" i="49"/>
  <c r="O332" i="49"/>
  <c r="V332" i="49"/>
  <c r="K332" i="49"/>
  <c r="AF332" i="49"/>
  <c r="R332" i="49"/>
  <c r="AE332" i="49"/>
  <c r="AC332" i="49"/>
  <c r="N332" i="49"/>
  <c r="AD332" i="49"/>
  <c r="U332" i="49"/>
  <c r="AC523" i="49"/>
  <c r="O457" i="49"/>
  <c r="AA457" i="49"/>
  <c r="AE457" i="49"/>
  <c r="O360" i="49"/>
  <c r="Q332" i="49"/>
  <c r="L551" i="49"/>
  <c r="H544" i="49"/>
  <c r="R544" i="49"/>
  <c r="Y544" i="49"/>
  <c r="X544" i="49"/>
  <c r="Z544" i="49"/>
  <c r="AD544" i="49"/>
  <c r="J544" i="49"/>
  <c r="N544" i="49"/>
  <c r="U544" i="49"/>
  <c r="AB544" i="49"/>
  <c r="P544" i="49"/>
  <c r="Q559" i="49"/>
  <c r="AE352" i="49"/>
  <c r="M488" i="49"/>
  <c r="Q544" i="49"/>
  <c r="Z360" i="49"/>
  <c r="G360" i="49" s="1"/>
  <c r="R493" i="49"/>
  <c r="Z552" i="49"/>
  <c r="K543" i="49"/>
  <c r="T364" i="49"/>
  <c r="O516" i="49"/>
  <c r="AE511" i="49"/>
  <c r="M511" i="49"/>
  <c r="P485" i="49"/>
  <c r="S555" i="49"/>
  <c r="X548" i="49"/>
  <c r="L548" i="49"/>
  <c r="Z527" i="49"/>
  <c r="U524" i="49"/>
  <c r="V356" i="49"/>
  <c r="N515" i="49"/>
  <c r="X510" i="49"/>
  <c r="AC547" i="49"/>
  <c r="Q355" i="49"/>
  <c r="P515" i="49"/>
  <c r="S514" i="49"/>
  <c r="U483" i="49"/>
  <c r="G483" i="49" s="1"/>
  <c r="AA547" i="49"/>
  <c r="AA451" i="49"/>
  <c r="N547" i="49"/>
  <c r="U355" i="49"/>
  <c r="G355" i="49" s="1"/>
  <c r="R515" i="49"/>
  <c r="AF483" i="49"/>
  <c r="Z547" i="49"/>
  <c r="AD547" i="49"/>
  <c r="Z451" i="49"/>
  <c r="J451" i="49"/>
  <c r="Q451" i="49"/>
  <c r="X451" i="49"/>
  <c r="Y547" i="49"/>
  <c r="AA542" i="49"/>
  <c r="J355" i="49"/>
  <c r="R355" i="49"/>
  <c r="AB451" i="49"/>
  <c r="S451" i="49"/>
  <c r="S515" i="49"/>
  <c r="Q483" i="49"/>
  <c r="AF547" i="49"/>
  <c r="K451" i="49"/>
  <c r="R547" i="49"/>
  <c r="K515" i="49"/>
  <c r="P451" i="49"/>
  <c r="Q515" i="49"/>
  <c r="P483" i="49"/>
  <c r="AF510" i="49"/>
  <c r="P547" i="49"/>
  <c r="O451" i="49"/>
  <c r="V355" i="49"/>
  <c r="T510" i="49"/>
  <c r="AE515" i="49"/>
  <c r="AE355" i="49"/>
  <c r="S510" i="49"/>
  <c r="AE483" i="49"/>
  <c r="O546" i="49"/>
  <c r="K355" i="49"/>
  <c r="L355" i="49"/>
  <c r="O323" i="49"/>
  <c r="AC515" i="49"/>
  <c r="G515" i="49" s="1"/>
  <c r="V483" i="49"/>
  <c r="M451" i="49"/>
  <c r="T483" i="49"/>
  <c r="O483" i="49"/>
  <c r="M547" i="49"/>
  <c r="AF451" i="49"/>
  <c r="O515" i="49"/>
  <c r="AB515" i="49"/>
  <c r="Z514" i="49"/>
  <c r="AB510" i="49"/>
  <c r="R451" i="49"/>
  <c r="S323" i="49"/>
  <c r="AB483" i="49"/>
  <c r="V451" i="49"/>
  <c r="Y483" i="49"/>
  <c r="AC478" i="49"/>
  <c r="X515" i="49"/>
  <c r="AD483" i="49"/>
  <c r="T451" i="49"/>
  <c r="X340" i="48"/>
  <c r="X532" i="48"/>
  <c r="Y532" i="48"/>
  <c r="Z340" i="48"/>
  <c r="AB532" i="48"/>
  <c r="AE435" i="48"/>
  <c r="AD532" i="48"/>
  <c r="AA343" i="48"/>
  <c r="AD340" i="48"/>
  <c r="AF532" i="48"/>
  <c r="AE532" i="48"/>
  <c r="AA340" i="48"/>
  <c r="AE340" i="48"/>
  <c r="V436" i="48"/>
  <c r="R342" i="48"/>
  <c r="Y340" i="48"/>
  <c r="U272" i="48"/>
  <c r="R275" i="48"/>
  <c r="X440" i="48"/>
  <c r="Q435" i="48"/>
  <c r="M343" i="48"/>
  <c r="K435" i="48"/>
  <c r="E435" i="48" s="1"/>
  <c r="F435" i="48" s="1"/>
  <c r="T340" i="48"/>
  <c r="K342" i="48"/>
  <c r="T272" i="48"/>
  <c r="D272" i="48" s="1"/>
  <c r="U340" i="48"/>
  <c r="G340" i="48" s="1"/>
  <c r="Y436" i="48"/>
  <c r="AD436" i="48"/>
  <c r="X439" i="48"/>
  <c r="O436" i="48"/>
  <c r="AC532" i="48"/>
  <c r="W532" i="48"/>
  <c r="W435" i="48"/>
  <c r="V340" i="48"/>
  <c r="P274" i="48"/>
  <c r="Z77" i="48"/>
  <c r="R532" i="48"/>
  <c r="V435" i="48"/>
  <c r="J340" i="48"/>
  <c r="X436" i="48"/>
  <c r="AB435" i="48"/>
  <c r="R435" i="48"/>
  <c r="I435" i="48"/>
  <c r="AD435" i="48"/>
  <c r="L435" i="48"/>
  <c r="W340" i="48"/>
  <c r="N435" i="48"/>
  <c r="S435" i="48"/>
  <c r="V343" i="48"/>
  <c r="Q436" i="48"/>
  <c r="T435" i="48"/>
  <c r="D435" i="48" s="1"/>
  <c r="X435" i="48"/>
  <c r="O343" i="48"/>
  <c r="L343" i="48"/>
  <c r="P435" i="48"/>
  <c r="Y435" i="48"/>
  <c r="Z270" i="9"/>
  <c r="F34" i="9"/>
  <c r="H11" i="54" s="1"/>
  <c r="G11" i="54"/>
  <c r="K11" i="54" s="1"/>
  <c r="Q500" i="9"/>
  <c r="L316" i="3"/>
  <c r="L315" i="3"/>
  <c r="I389" i="3"/>
  <c r="Q315" i="3"/>
  <c r="V315" i="3"/>
  <c r="N40" i="3"/>
  <c r="M327" i="3"/>
  <c r="S324" i="3"/>
  <c r="M325" i="3"/>
  <c r="R316" i="3"/>
  <c r="S323" i="3"/>
  <c r="M324" i="3"/>
  <c r="T316" i="3"/>
  <c r="S320" i="3"/>
  <c r="E39" i="3"/>
  <c r="E298" i="3" s="1"/>
  <c r="S387" i="3"/>
  <c r="H316" i="3"/>
  <c r="M323" i="3"/>
  <c r="S316" i="3"/>
  <c r="H315" i="3"/>
  <c r="M321" i="3"/>
  <c r="S315" i="3"/>
  <c r="M320" i="3"/>
  <c r="I315" i="3"/>
  <c r="K315" i="3"/>
  <c r="M319" i="3"/>
  <c r="J315" i="3"/>
  <c r="S234" i="3"/>
  <c r="S235" i="3" s="1"/>
  <c r="M316" i="3"/>
  <c r="W324" i="3"/>
  <c r="W323" i="3"/>
  <c r="W321" i="3"/>
  <c r="L344" i="3"/>
  <c r="N316" i="3"/>
  <c r="W320" i="3"/>
  <c r="N315" i="3"/>
  <c r="W316" i="3"/>
  <c r="W315" i="3"/>
  <c r="Y325" i="3"/>
  <c r="Z316" i="3"/>
  <c r="Y324" i="3"/>
  <c r="R324" i="3"/>
  <c r="Y320" i="3"/>
  <c r="P327" i="3"/>
  <c r="Y319" i="3"/>
  <c r="P325" i="3"/>
  <c r="AB315" i="3"/>
  <c r="Y316" i="3"/>
  <c r="F327" i="3"/>
  <c r="H326" i="3"/>
  <c r="T388" i="3"/>
  <c r="H325" i="3"/>
  <c r="T327" i="3"/>
  <c r="H324" i="3"/>
  <c r="P313" i="3"/>
  <c r="T324" i="3"/>
  <c r="Z387" i="3"/>
  <c r="Y313" i="3"/>
  <c r="J387" i="3"/>
  <c r="H323" i="3"/>
  <c r="Q388" i="3"/>
  <c r="T321" i="3"/>
  <c r="Z324" i="3"/>
  <c r="H322" i="3"/>
  <c r="M313" i="3"/>
  <c r="Q387" i="3"/>
  <c r="T320" i="3"/>
  <c r="Z323" i="3"/>
  <c r="X388" i="3"/>
  <c r="J324" i="3"/>
  <c r="H321" i="3"/>
  <c r="T319" i="3"/>
  <c r="Z320" i="3"/>
  <c r="J323" i="3"/>
  <c r="H320" i="3"/>
  <c r="N388" i="3"/>
  <c r="X327" i="3"/>
  <c r="J320" i="3"/>
  <c r="H319" i="3"/>
  <c r="L325" i="3"/>
  <c r="N387" i="3"/>
  <c r="Z313" i="3"/>
  <c r="X325" i="3"/>
  <c r="J316" i="3"/>
  <c r="O491" i="3"/>
  <c r="L313" i="3"/>
  <c r="O490" i="3"/>
  <c r="Q322" i="3"/>
  <c r="U325" i="3"/>
  <c r="AB316" i="3"/>
  <c r="H387" i="3"/>
  <c r="K387" i="3"/>
  <c r="Q321" i="3"/>
  <c r="U324" i="3"/>
  <c r="AC388" i="3"/>
  <c r="H313" i="3"/>
  <c r="M387" i="3"/>
  <c r="O327" i="3"/>
  <c r="Q320" i="3"/>
  <c r="U323" i="3"/>
  <c r="Q325" i="3"/>
  <c r="K324" i="3"/>
  <c r="O325" i="3"/>
  <c r="Q319" i="3"/>
  <c r="O322" i="3"/>
  <c r="AD388" i="3"/>
  <c r="AC327" i="3"/>
  <c r="O387" i="3"/>
  <c r="AB324" i="3"/>
  <c r="K323" i="3"/>
  <c r="O324" i="3"/>
  <c r="Q318" i="3"/>
  <c r="O321" i="3"/>
  <c r="AD324" i="3"/>
  <c r="AC324" i="3"/>
  <c r="V327" i="3"/>
  <c r="K320" i="3"/>
  <c r="O320" i="3"/>
  <c r="Q317" i="3"/>
  <c r="U320" i="3"/>
  <c r="AD323" i="3"/>
  <c r="AC320" i="3"/>
  <c r="V325" i="3"/>
  <c r="V40" i="3"/>
  <c r="V299" i="3" s="1"/>
  <c r="Q326" i="3"/>
  <c r="K316" i="3"/>
  <c r="O319" i="3"/>
  <c r="G319" i="3" s="1"/>
  <c r="Q316" i="3"/>
  <c r="U319" i="3"/>
  <c r="AD321" i="3"/>
  <c r="AC319" i="3"/>
  <c r="V324" i="3"/>
  <c r="N323" i="3"/>
  <c r="N320" i="3"/>
  <c r="H314" i="3"/>
  <c r="Q324" i="3"/>
  <c r="AB320" i="3"/>
  <c r="O317" i="3"/>
  <c r="U317" i="3"/>
  <c r="AD320" i="3"/>
  <c r="AC316" i="3"/>
  <c r="AB387" i="3"/>
  <c r="AF323" i="3"/>
  <c r="Q327" i="3"/>
  <c r="U387" i="3"/>
  <c r="O316" i="3"/>
  <c r="Q314" i="3"/>
  <c r="U316" i="3"/>
  <c r="AC313" i="3"/>
  <c r="W40" i="3"/>
  <c r="H327" i="3"/>
  <c r="L324" i="3"/>
  <c r="X324" i="3"/>
  <c r="L323" i="3"/>
  <c r="X323" i="3"/>
  <c r="I327" i="3"/>
  <c r="Q323" i="3"/>
  <c r="Q313" i="3"/>
  <c r="W492" i="3"/>
  <c r="AD316" i="3"/>
  <c r="L234" i="3"/>
  <c r="L235" i="3" s="1"/>
  <c r="S40" i="3"/>
  <c r="S41" i="3" s="1"/>
  <c r="L387" i="3"/>
  <c r="P491" i="3"/>
  <c r="R388" i="3"/>
  <c r="W491" i="3"/>
  <c r="AE387" i="3"/>
  <c r="N324" i="3"/>
  <c r="P387" i="3"/>
  <c r="L388" i="3"/>
  <c r="AB323" i="3"/>
  <c r="U327" i="3"/>
  <c r="I388" i="3"/>
  <c r="S388" i="3"/>
  <c r="AC392" i="12"/>
  <c r="Z272" i="12"/>
  <c r="AF283" i="12"/>
  <c r="AF276" i="12"/>
  <c r="AF275" i="12"/>
  <c r="AF284" i="12"/>
  <c r="AE361" i="12"/>
  <c r="AF285" i="12"/>
  <c r="AA365" i="12"/>
  <c r="AA356" i="12"/>
  <c r="Y356" i="12"/>
  <c r="W357" i="12"/>
  <c r="X309" i="12"/>
  <c r="Y292" i="12"/>
  <c r="K389" i="12"/>
  <c r="Y280" i="12"/>
  <c r="V296" i="12"/>
  <c r="R357" i="12"/>
  <c r="AB288" i="12"/>
  <c r="P356" i="12"/>
  <c r="AB272" i="12"/>
  <c r="AF281" i="12"/>
  <c r="Z389" i="12"/>
  <c r="AC356" i="12"/>
  <c r="M356" i="12"/>
  <c r="L293" i="12"/>
  <c r="Y389" i="12"/>
  <c r="AD375" i="12"/>
  <c r="S356" i="12"/>
  <c r="J297" i="12"/>
  <c r="AF389" i="12"/>
  <c r="AD369" i="12"/>
  <c r="O272" i="12"/>
  <c r="AD364" i="12"/>
  <c r="V273" i="12"/>
  <c r="W397" i="12"/>
  <c r="AD363" i="12"/>
  <c r="V272" i="12"/>
  <c r="W396" i="12"/>
  <c r="AD293" i="12"/>
  <c r="W395" i="12"/>
  <c r="W284" i="12"/>
  <c r="L356" i="12"/>
  <c r="AA392" i="12"/>
  <c r="AA367" i="12"/>
  <c r="AE213" i="47"/>
  <c r="AB213" i="47"/>
  <c r="W213" i="47"/>
  <c r="M241" i="47"/>
  <c r="R213" i="47"/>
  <c r="J213" i="47"/>
  <c r="AG246" i="47"/>
  <c r="R221" i="47"/>
  <c r="AE246" i="47"/>
  <c r="AC246" i="47"/>
  <c r="AF245" i="47"/>
  <c r="AB221" i="47"/>
  <c r="AC245" i="47"/>
  <c r="Z245" i="47"/>
  <c r="S245" i="47"/>
  <c r="AE214" i="47"/>
  <c r="L245" i="47"/>
  <c r="M213" i="47"/>
  <c r="Y212" i="47"/>
  <c r="U245" i="47"/>
  <c r="AA341" i="47"/>
  <c r="Y342" i="47"/>
  <c r="X242" i="47"/>
  <c r="Y210" i="47"/>
  <c r="S342" i="47"/>
  <c r="Y224" i="47"/>
  <c r="T224" i="47"/>
  <c r="O224" i="47"/>
  <c r="K224" i="47"/>
  <c r="AE222" i="47"/>
  <c r="L341" i="47"/>
  <c r="O341" i="47"/>
  <c r="Y220" i="47"/>
  <c r="Y238" i="47"/>
  <c r="Y222" i="47"/>
  <c r="P209" i="47"/>
  <c r="T238" i="47"/>
  <c r="W222" i="47"/>
  <c r="J341" i="47"/>
  <c r="X224" i="47"/>
  <c r="S238" i="47"/>
  <c r="AF218" i="47"/>
  <c r="S341" i="47"/>
  <c r="K212" i="47"/>
  <c r="O238" i="47"/>
  <c r="Z218" i="47"/>
  <c r="J237" i="47"/>
  <c r="N238" i="47"/>
  <c r="U218" i="47"/>
  <c r="M341" i="47"/>
  <c r="R218" i="47"/>
  <c r="U341" i="47"/>
  <c r="X341" i="47"/>
  <c r="Q222" i="47"/>
  <c r="L222" i="47"/>
  <c r="AC221" i="47"/>
  <c r="S221" i="47"/>
  <c r="K210" i="47"/>
  <c r="N221" i="47"/>
  <c r="T209" i="47"/>
  <c r="J225" i="47"/>
  <c r="X221" i="47"/>
  <c r="K209" i="47"/>
  <c r="O225" i="47"/>
  <c r="J209" i="47"/>
  <c r="AF249" i="47"/>
  <c r="AE217" i="47"/>
  <c r="Y217" i="47"/>
  <c r="AB226" i="47"/>
  <c r="J217" i="47"/>
  <c r="Y228" i="47"/>
  <c r="T217" i="47"/>
  <c r="K225" i="47"/>
  <c r="O228" i="47"/>
  <c r="K217" i="47"/>
  <c r="AF226" i="47"/>
  <c r="K226" i="47"/>
  <c r="AB246" i="47"/>
  <c r="AC225" i="47"/>
  <c r="W214" i="47"/>
  <c r="N237" i="47"/>
  <c r="X246" i="47"/>
  <c r="R237" i="47"/>
  <c r="X225" i="47"/>
  <c r="U214" i="47"/>
  <c r="AB342" i="47"/>
  <c r="S246" i="47"/>
  <c r="M237" i="47"/>
  <c r="S225" i="47"/>
  <c r="T214" i="47"/>
  <c r="Q246" i="47"/>
  <c r="O214" i="47"/>
  <c r="P238" i="5"/>
  <c r="O238" i="5"/>
  <c r="N238" i="5"/>
  <c r="E296" i="5"/>
  <c r="E239" i="5"/>
  <c r="E238" i="5"/>
  <c r="F256" i="5"/>
  <c r="K398" i="5"/>
  <c r="AE398" i="5"/>
  <c r="E316" i="5"/>
  <c r="R361" i="33"/>
  <c r="R236" i="33"/>
  <c r="AB276" i="33"/>
  <c r="AC231" i="33"/>
  <c r="Q231" i="33"/>
  <c r="R276" i="33"/>
  <c r="L252" i="33"/>
  <c r="P252" i="33"/>
  <c r="V252" i="33"/>
  <c r="H5" i="33"/>
  <c r="H200" i="33" s="1"/>
  <c r="M276" i="33"/>
  <c r="N230" i="33"/>
  <c r="T360" i="33"/>
  <c r="AE277" i="33"/>
  <c r="R230" i="33"/>
  <c r="Z360" i="33"/>
  <c r="AF230" i="33"/>
  <c r="L360" i="33"/>
  <c r="L168" i="33"/>
  <c r="H165" i="33"/>
  <c r="H360" i="33" s="1"/>
  <c r="AA230" i="33"/>
  <c r="T276" i="33"/>
  <c r="W230" i="33"/>
  <c r="X276" i="33"/>
  <c r="AD236" i="33"/>
  <c r="H41" i="33"/>
  <c r="H236" i="33" s="1"/>
  <c r="V181" i="2"/>
  <c r="Z153" i="2"/>
  <c r="Z152" i="2"/>
  <c r="BH19" i="2"/>
  <c r="AY19" i="2"/>
  <c r="AW19" i="2"/>
  <c r="AE121" i="2"/>
  <c r="AA152" i="2"/>
  <c r="Q124" i="2"/>
  <c r="AZ19" i="2"/>
  <c r="AE120" i="2"/>
  <c r="BF13" i="2"/>
  <c r="AE13" i="2" s="1"/>
  <c r="AE118" i="2" s="1"/>
  <c r="BF12" i="2"/>
  <c r="AE12" i="2" s="1"/>
  <c r="AE117" i="2" s="1"/>
  <c r="AC124" i="2"/>
  <c r="BD19" i="2"/>
  <c r="BD17" i="2" s="1"/>
  <c r="AC17" i="2" s="1"/>
  <c r="AC122" i="2" s="1"/>
  <c r="P124" i="2"/>
  <c r="AC110" i="2"/>
  <c r="O152" i="2"/>
  <c r="AD152" i="2"/>
  <c r="AR19" i="2"/>
  <c r="AR18" i="2" s="1"/>
  <c r="Q18" i="2" s="1"/>
  <c r="Q123" i="2" s="1"/>
  <c r="BB19" i="2"/>
  <c r="G124" i="2"/>
  <c r="AQ19" i="2"/>
  <c r="AQ16" i="2" s="1"/>
  <c r="P16" i="2" s="1"/>
  <c r="P121" i="2" s="1"/>
  <c r="O124" i="2"/>
  <c r="BJ17" i="2"/>
  <c r="AI17" i="2" s="1"/>
  <c r="AI122" i="2" s="1"/>
  <c r="BJ9" i="2"/>
  <c r="AI9" i="2" s="1"/>
  <c r="AI114" i="2" s="1"/>
  <c r="AE124" i="2"/>
  <c r="AO19" i="2"/>
  <c r="AO15" i="2" s="1"/>
  <c r="N15" i="2" s="1"/>
  <c r="N120" i="2" s="1"/>
  <c r="BC19" i="2"/>
  <c r="BC12" i="2" s="1"/>
  <c r="AB12" i="2" s="1"/>
  <c r="AB117" i="2" s="1"/>
  <c r="N124" i="2"/>
  <c r="AF180" i="2"/>
  <c r="AP19" i="2"/>
  <c r="AP13" i="2" s="1"/>
  <c r="O13" i="2" s="1"/>
  <c r="O118" i="2" s="1"/>
  <c r="D124" i="2"/>
  <c r="M152" i="2"/>
  <c r="U180" i="2"/>
  <c r="U152" i="2"/>
  <c r="AF124" i="2"/>
  <c r="BJ14" i="2"/>
  <c r="AI14" i="2" s="1"/>
  <c r="AI119" i="2" s="1"/>
  <c r="M124" i="2"/>
  <c r="V180" i="2"/>
  <c r="AG180" i="2"/>
  <c r="AT19" i="2"/>
  <c r="AT17" i="2" s="1"/>
  <c r="S17" i="2" s="1"/>
  <c r="BE19" i="2"/>
  <c r="AM17" i="2"/>
  <c r="L17" i="2" s="1"/>
  <c r="BJ18" i="2"/>
  <c r="AI18" i="2" s="1"/>
  <c r="AI123" i="2" s="1"/>
  <c r="BJ10" i="2"/>
  <c r="AI10" i="2" s="1"/>
  <c r="AI115" i="2" s="1"/>
  <c r="V152" i="2"/>
  <c r="AD78" i="2"/>
  <c r="AD182" i="2"/>
  <c r="BF10" i="2"/>
  <c r="AE10" i="2" s="1"/>
  <c r="AE115" i="2" s="1"/>
  <c r="BF9" i="2"/>
  <c r="AE9" i="2" s="1"/>
  <c r="AE114" i="2" s="1"/>
  <c r="AB152" i="2"/>
  <c r="AI120" i="2"/>
  <c r="BJ8" i="2"/>
  <c r="AI8" i="2" s="1"/>
  <c r="BF7" i="2"/>
  <c r="AE7" i="2" s="1"/>
  <c r="AE112" i="2" s="1"/>
  <c r="L152" i="2"/>
  <c r="N152" i="2"/>
  <c r="AH121" i="2"/>
  <c r="BJ7" i="2"/>
  <c r="AI7" i="2" s="1"/>
  <c r="AI112" i="2" s="1"/>
  <c r="AC152" i="2"/>
  <c r="L110" i="2"/>
  <c r="M180" i="2"/>
  <c r="P155" i="2"/>
  <c r="W152" i="2"/>
  <c r="L77" i="2"/>
  <c r="K77" i="2" s="1"/>
  <c r="R152" i="2"/>
  <c r="AF152" i="2"/>
  <c r="X153" i="2"/>
  <c r="AB154" i="2"/>
  <c r="X152" i="2"/>
  <c r="Z77" i="2"/>
  <c r="Z78" i="2" s="1"/>
  <c r="G152" i="2"/>
  <c r="X139" i="2"/>
  <c r="AU14" i="2"/>
  <c r="T14" i="2" s="1"/>
  <c r="T119" i="2" s="1"/>
  <c r="Q152" i="2"/>
  <c r="AG152" i="2"/>
  <c r="BJ6" i="2"/>
  <c r="AI6" i="2" s="1"/>
  <c r="AI4" i="54" s="1"/>
  <c r="AU13" i="2"/>
  <c r="T13" i="2" s="1"/>
  <c r="T118" i="2" s="1"/>
  <c r="AM9" i="2"/>
  <c r="L9" i="2" s="1"/>
  <c r="K9" i="2" s="1"/>
  <c r="K114" i="2" s="1"/>
  <c r="Q126" i="2"/>
  <c r="Y180" i="2"/>
  <c r="AM10" i="2"/>
  <c r="L10" i="2" s="1"/>
  <c r="K10" i="2" s="1"/>
  <c r="K115" i="2" s="1"/>
  <c r="Y152" i="2"/>
  <c r="AG110" i="2"/>
  <c r="AM13" i="2"/>
  <c r="L13" i="2" s="1"/>
  <c r="K13" i="2" s="1"/>
  <c r="K118" i="2" s="1"/>
  <c r="L181" i="2"/>
  <c r="Q110" i="2"/>
  <c r="AH180" i="2"/>
  <c r="AD127" i="2"/>
  <c r="S152" i="2"/>
  <c r="BH6" i="2"/>
  <c r="AG6" i="2" s="1"/>
  <c r="AG4" i="54" s="1"/>
  <c r="M181" i="2"/>
  <c r="AF181" i="2"/>
  <c r="P180" i="2"/>
  <c r="AH139" i="2"/>
  <c r="AE152" i="2"/>
  <c r="O181" i="2"/>
  <c r="H123" i="38"/>
  <c r="H19" i="38"/>
  <c r="H49" i="38"/>
  <c r="H153" i="38" s="1"/>
  <c r="T133" i="38"/>
  <c r="L125" i="38"/>
  <c r="H34" i="38"/>
  <c r="H138" i="38" s="1"/>
  <c r="P21" i="38"/>
  <c r="P22" i="38" s="1"/>
  <c r="T124" i="38"/>
  <c r="Z210" i="38"/>
  <c r="Y180" i="38"/>
  <c r="N124" i="38"/>
  <c r="L124" i="38"/>
  <c r="AD124" i="38"/>
  <c r="M123" i="38"/>
  <c r="AD162" i="38"/>
  <c r="J210" i="38"/>
  <c r="G76" i="38"/>
  <c r="H5" i="38"/>
  <c r="H109" i="38" s="1"/>
  <c r="F5" i="38"/>
  <c r="F109" i="38" s="1"/>
  <c r="D32" i="11"/>
  <c r="F3" i="54"/>
  <c r="I255" i="5"/>
  <c r="AA398" i="5"/>
  <c r="O241" i="5"/>
  <c r="Y398" i="5"/>
  <c r="W398" i="5"/>
  <c r="AF238" i="5"/>
  <c r="U398" i="5"/>
  <c r="AE238" i="5"/>
  <c r="AD238" i="5"/>
  <c r="AB238" i="5"/>
  <c r="E244" i="5"/>
  <c r="AA238" i="5"/>
  <c r="Q398" i="5"/>
  <c r="Z238" i="5"/>
  <c r="X238" i="5"/>
  <c r="H14" i="5"/>
  <c r="H245" i="5" s="1"/>
  <c r="H5" i="5"/>
  <c r="H236" i="5" s="1"/>
  <c r="H7" i="5"/>
  <c r="H238" i="5" s="1"/>
  <c r="H166" i="5"/>
  <c r="H397" i="5" s="1"/>
  <c r="H85" i="5"/>
  <c r="H316" i="5" s="1"/>
  <c r="F85" i="5"/>
  <c r="F316" i="5" s="1"/>
  <c r="H65" i="5"/>
  <c r="H296" i="5" s="1"/>
  <c r="H9" i="5"/>
  <c r="H240" i="5" s="1"/>
  <c r="H27" i="5"/>
  <c r="H258" i="5" s="1"/>
  <c r="F13" i="5"/>
  <c r="F244" i="5" s="1"/>
  <c r="H25" i="5"/>
  <c r="H256" i="5" s="1"/>
  <c r="H86" i="5"/>
  <c r="H317" i="5" s="1"/>
  <c r="J169" i="33"/>
  <c r="J363" i="33"/>
  <c r="AA167" i="33"/>
  <c r="AA168" i="33" s="1"/>
  <c r="AA363" i="33" s="1"/>
  <c r="F12" i="43"/>
  <c r="F206" i="43" s="1"/>
  <c r="E206" i="43"/>
  <c r="J388" i="3"/>
  <c r="J130" i="3"/>
  <c r="M130" i="3"/>
  <c r="M131" i="3" s="1"/>
  <c r="M132" i="3" s="1"/>
  <c r="M133" i="3" s="1"/>
  <c r="M388" i="3"/>
  <c r="O78" i="48"/>
  <c r="O79" i="48" s="1"/>
  <c r="AC78" i="48"/>
  <c r="AC343" i="48"/>
  <c r="C393" i="42"/>
  <c r="E228" i="42"/>
  <c r="F99" i="42"/>
  <c r="F294" i="42" s="1"/>
  <c r="E294" i="42"/>
  <c r="F76" i="42"/>
  <c r="F271" i="42" s="1"/>
  <c r="E271" i="42"/>
  <c r="F12" i="42"/>
  <c r="F207" i="42" s="1"/>
  <c r="E207" i="42"/>
  <c r="F90" i="42"/>
  <c r="F285" i="42" s="1"/>
  <c r="E285" i="42"/>
  <c r="F36" i="43"/>
  <c r="F230" i="43" s="1"/>
  <c r="E230" i="43"/>
  <c r="F6" i="43"/>
  <c r="F200" i="43" s="1"/>
  <c r="E200" i="43"/>
  <c r="AV12" i="2"/>
  <c r="U12" i="2" s="1"/>
  <c r="AV9" i="2"/>
  <c r="U9" i="2" s="1"/>
  <c r="U114" i="2" s="1"/>
  <c r="AV11" i="2"/>
  <c r="U11" i="2" s="1"/>
  <c r="U116" i="2" s="1"/>
  <c r="AV17" i="2"/>
  <c r="U17" i="2" s="1"/>
  <c r="U122" i="2" s="1"/>
  <c r="AA362" i="33"/>
  <c r="E237" i="42"/>
  <c r="F67" i="42"/>
  <c r="F262" i="42" s="1"/>
  <c r="E262" i="42"/>
  <c r="F35" i="42"/>
  <c r="F230" i="42" s="1"/>
  <c r="E230" i="42"/>
  <c r="F17" i="42"/>
  <c r="F212" i="42" s="1"/>
  <c r="E212" i="42"/>
  <c r="F49" i="42"/>
  <c r="F244" i="42" s="1"/>
  <c r="E244" i="42"/>
  <c r="F26" i="42"/>
  <c r="F221" i="42" s="1"/>
  <c r="E221" i="42"/>
  <c r="AA58" i="49"/>
  <c r="AA376" i="49" s="1"/>
  <c r="T375" i="49"/>
  <c r="P78" i="48"/>
  <c r="E391" i="42"/>
  <c r="E359" i="42"/>
  <c r="E327" i="42"/>
  <c r="F81" i="42"/>
  <c r="F276" i="42" s="1"/>
  <c r="E276" i="42"/>
  <c r="F58" i="42"/>
  <c r="F253" i="42" s="1"/>
  <c r="E253" i="42"/>
  <c r="F44" i="42"/>
  <c r="F239" i="42" s="1"/>
  <c r="E239" i="42"/>
  <c r="E226" i="43"/>
  <c r="G528" i="49"/>
  <c r="E387" i="42"/>
  <c r="E379" i="42"/>
  <c r="E371" i="42"/>
  <c r="E363" i="42"/>
  <c r="E355" i="42"/>
  <c r="E347" i="42"/>
  <c r="E339" i="42"/>
  <c r="E331" i="42"/>
  <c r="E323" i="42"/>
  <c r="E315" i="42"/>
  <c r="E307" i="42"/>
  <c r="E299" i="42"/>
  <c r="T331" i="42"/>
  <c r="W321" i="42"/>
  <c r="X261" i="42"/>
  <c r="Z387" i="42"/>
  <c r="X387" i="42"/>
  <c r="S387" i="42"/>
  <c r="AE387" i="42"/>
  <c r="AA387" i="42"/>
  <c r="O387" i="42"/>
  <c r="AD377" i="42"/>
  <c r="AE377" i="42"/>
  <c r="AA377" i="42"/>
  <c r="AB377" i="42"/>
  <c r="Y377" i="42"/>
  <c r="P377" i="42"/>
  <c r="M377" i="42"/>
  <c r="AE374" i="42"/>
  <c r="AD374" i="42"/>
  <c r="AB374" i="42"/>
  <c r="W374" i="42"/>
  <c r="R374" i="42"/>
  <c r="Q374" i="42"/>
  <c r="AC374" i="42"/>
  <c r="V374" i="42"/>
  <c r="T374" i="42"/>
  <c r="N374" i="42"/>
  <c r="AE368" i="42"/>
  <c r="AD368" i="42"/>
  <c r="V368" i="42"/>
  <c r="T368" i="42"/>
  <c r="R368" i="42"/>
  <c r="AB368" i="42"/>
  <c r="W368" i="42"/>
  <c r="L368" i="42"/>
  <c r="Z355" i="42"/>
  <c r="X355" i="42"/>
  <c r="S355" i="42"/>
  <c r="AE355" i="42"/>
  <c r="AA355" i="42"/>
  <c r="U355" i="42"/>
  <c r="O355" i="42"/>
  <c r="AD345" i="42"/>
  <c r="AE345" i="42"/>
  <c r="AA345" i="42"/>
  <c r="AB345" i="42"/>
  <c r="Y345" i="42"/>
  <c r="V345" i="42"/>
  <c r="P345" i="42"/>
  <c r="M345" i="42"/>
  <c r="AE342" i="42"/>
  <c r="AB342" i="42"/>
  <c r="W342" i="42"/>
  <c r="R342" i="42"/>
  <c r="Q342" i="42"/>
  <c r="AD342" i="42"/>
  <c r="Z342" i="42"/>
  <c r="Y342" i="42"/>
  <c r="AA342" i="42"/>
  <c r="T342" i="42"/>
  <c r="N342" i="42"/>
  <c r="AE336" i="42"/>
  <c r="V336" i="42"/>
  <c r="T336" i="42"/>
  <c r="R336" i="42"/>
  <c r="Y336" i="42"/>
  <c r="W336" i="42"/>
  <c r="L336" i="42"/>
  <c r="Z323" i="42"/>
  <c r="X323" i="42"/>
  <c r="S323" i="42"/>
  <c r="AE323" i="42"/>
  <c r="AA323" i="42"/>
  <c r="O323" i="42"/>
  <c r="AD313" i="42"/>
  <c r="AE313" i="42"/>
  <c r="AA313" i="42"/>
  <c r="AB313" i="42"/>
  <c r="P313" i="42"/>
  <c r="M313" i="42"/>
  <c r="AE310" i="42"/>
  <c r="AD310" i="42"/>
  <c r="AB310" i="42"/>
  <c r="W310" i="42"/>
  <c r="R310" i="42"/>
  <c r="Q310" i="42"/>
  <c r="AC310" i="42"/>
  <c r="V310" i="42"/>
  <c r="T310" i="42"/>
  <c r="N310" i="42"/>
  <c r="Z291" i="42"/>
  <c r="X291" i="42"/>
  <c r="S291" i="42"/>
  <c r="AE291" i="42"/>
  <c r="AA291" i="42"/>
  <c r="AB291" i="42"/>
  <c r="U291" i="42"/>
  <c r="O291" i="42"/>
  <c r="AD281" i="42"/>
  <c r="AE281" i="42"/>
  <c r="AA281" i="42"/>
  <c r="AB281" i="42"/>
  <c r="V281" i="42"/>
  <c r="P281" i="42"/>
  <c r="M281" i="42"/>
  <c r="AE278" i="42"/>
  <c r="AB278" i="42"/>
  <c r="W278" i="42"/>
  <c r="R278" i="42"/>
  <c r="Q278" i="42"/>
  <c r="AD278" i="42"/>
  <c r="Z278" i="42"/>
  <c r="Y278" i="42"/>
  <c r="AA278" i="42"/>
  <c r="T278" i="42"/>
  <c r="N278" i="42"/>
  <c r="AE272" i="42"/>
  <c r="V272" i="42"/>
  <c r="T272" i="42"/>
  <c r="R272" i="42"/>
  <c r="Y272" i="42"/>
  <c r="AD272" i="42"/>
  <c r="W272" i="42"/>
  <c r="L272" i="42"/>
  <c r="AC227" i="42"/>
  <c r="Z227" i="42"/>
  <c r="X227" i="42"/>
  <c r="S227" i="42"/>
  <c r="AE227" i="42"/>
  <c r="AA227" i="42"/>
  <c r="U227" i="42"/>
  <c r="O227" i="42"/>
  <c r="AD217" i="42"/>
  <c r="AE217" i="42"/>
  <c r="AA217" i="42"/>
  <c r="AB217" i="42"/>
  <c r="Y217" i="42"/>
  <c r="V217" i="42"/>
  <c r="P217" i="42"/>
  <c r="M217" i="42"/>
  <c r="AE214" i="42"/>
  <c r="AB214" i="42"/>
  <c r="W214" i="42"/>
  <c r="R214" i="42"/>
  <c r="Q214" i="42"/>
  <c r="AD214" i="42"/>
  <c r="Z214" i="42"/>
  <c r="Y214" i="42"/>
  <c r="X214" i="42"/>
  <c r="AC214" i="42"/>
  <c r="AA214" i="42"/>
  <c r="T214" i="42"/>
  <c r="N214" i="42"/>
  <c r="AE208" i="42"/>
  <c r="V208" i="42"/>
  <c r="T208" i="42"/>
  <c r="R208" i="42"/>
  <c r="Y208" i="42"/>
  <c r="X208" i="42"/>
  <c r="W208" i="42"/>
  <c r="P208" i="42"/>
  <c r="L208" i="42"/>
  <c r="G36" i="11"/>
  <c r="D36" i="11"/>
  <c r="E4" i="26" s="1"/>
  <c r="AD389" i="42"/>
  <c r="AA389" i="42"/>
  <c r="V389" i="42"/>
  <c r="AE389" i="42"/>
  <c r="X389" i="42"/>
  <c r="W389" i="42"/>
  <c r="S389" i="42"/>
  <c r="P389" i="42"/>
  <c r="M389" i="42"/>
  <c r="AE385" i="42"/>
  <c r="AA385" i="42"/>
  <c r="Y385" i="42"/>
  <c r="AD385" i="42"/>
  <c r="AB385" i="42"/>
  <c r="Q385" i="42"/>
  <c r="P385" i="42"/>
  <c r="M385" i="42"/>
  <c r="AE382" i="42"/>
  <c r="AD382" i="42"/>
  <c r="AB382" i="42"/>
  <c r="Z382" i="42"/>
  <c r="W382" i="42"/>
  <c r="Q382" i="42"/>
  <c r="AA382" i="42"/>
  <c r="R382" i="42"/>
  <c r="N382" i="42"/>
  <c r="AA357" i="42"/>
  <c r="V357" i="42"/>
  <c r="Y357" i="42"/>
  <c r="AE357" i="42"/>
  <c r="AB357" i="42"/>
  <c r="X357" i="42"/>
  <c r="W357" i="42"/>
  <c r="S357" i="42"/>
  <c r="P357" i="42"/>
  <c r="M357" i="42"/>
  <c r="AE353" i="42"/>
  <c r="AD353" i="42"/>
  <c r="AA353" i="42"/>
  <c r="Y353" i="42"/>
  <c r="V353" i="42"/>
  <c r="Q353" i="42"/>
  <c r="P353" i="42"/>
  <c r="M353" i="42"/>
  <c r="AE350" i="42"/>
  <c r="AD350" i="42"/>
  <c r="AB350" i="42"/>
  <c r="Z350" i="42"/>
  <c r="W350" i="42"/>
  <c r="Q350" i="42"/>
  <c r="AC350" i="42"/>
  <c r="AA350" i="42"/>
  <c r="Y350" i="42"/>
  <c r="U350" i="42"/>
  <c r="N350" i="42"/>
  <c r="AD325" i="42"/>
  <c r="AA325" i="42"/>
  <c r="V325" i="42"/>
  <c r="AE325" i="42"/>
  <c r="X325" i="42"/>
  <c r="W325" i="42"/>
  <c r="S325" i="42"/>
  <c r="P325" i="42"/>
  <c r="M325" i="42"/>
  <c r="AE321" i="42"/>
  <c r="AA321" i="42"/>
  <c r="Y321" i="42"/>
  <c r="Q321" i="42"/>
  <c r="P321" i="42"/>
  <c r="M321" i="42"/>
  <c r="AE318" i="42"/>
  <c r="AD318" i="42"/>
  <c r="AB318" i="42"/>
  <c r="Z318" i="42"/>
  <c r="W318" i="42"/>
  <c r="Q318" i="42"/>
  <c r="AA318" i="42"/>
  <c r="AC318" i="42"/>
  <c r="Y318" i="42"/>
  <c r="R318" i="42"/>
  <c r="N318" i="42"/>
  <c r="AD261" i="42"/>
  <c r="AA261" i="42"/>
  <c r="V261" i="42"/>
  <c r="AE261" i="42"/>
  <c r="W261" i="42"/>
  <c r="S261" i="42"/>
  <c r="P261" i="42"/>
  <c r="M261" i="42"/>
  <c r="AE257" i="42"/>
  <c r="AA257" i="42"/>
  <c r="Y257" i="42"/>
  <c r="AD257" i="42"/>
  <c r="AB257" i="42"/>
  <c r="Q257" i="42"/>
  <c r="P257" i="42"/>
  <c r="M257" i="42"/>
  <c r="AE254" i="42"/>
  <c r="AD254" i="42"/>
  <c r="AC254" i="42"/>
  <c r="AB254" i="42"/>
  <c r="Z254" i="42"/>
  <c r="W254" i="42"/>
  <c r="Q254" i="42"/>
  <c r="AA254" i="42"/>
  <c r="X254" i="42"/>
  <c r="R254" i="42"/>
  <c r="N254" i="42"/>
  <c r="E326" i="43"/>
  <c r="F132" i="43"/>
  <c r="F326" i="43" s="1"/>
  <c r="F128" i="43"/>
  <c r="F322" i="43" s="1"/>
  <c r="E322" i="43"/>
  <c r="F102" i="43"/>
  <c r="F296" i="43" s="1"/>
  <c r="E296" i="43"/>
  <c r="E293" i="43"/>
  <c r="F99" i="43"/>
  <c r="F293" i="43" s="1"/>
  <c r="F42" i="43"/>
  <c r="F236" i="43" s="1"/>
  <c r="E236" i="43"/>
  <c r="X363" i="42"/>
  <c r="S363" i="42"/>
  <c r="R363" i="42"/>
  <c r="Z363" i="42"/>
  <c r="AE363" i="42"/>
  <c r="AB363" i="42"/>
  <c r="AA363" i="42"/>
  <c r="W363" i="42"/>
  <c r="O363" i="42"/>
  <c r="X331" i="42"/>
  <c r="S331" i="42"/>
  <c r="R331" i="42"/>
  <c r="AE331" i="42"/>
  <c r="Z331" i="42"/>
  <c r="W331" i="42"/>
  <c r="O331" i="42"/>
  <c r="X267" i="42"/>
  <c r="S267" i="42"/>
  <c r="R267" i="42"/>
  <c r="AE267" i="42"/>
  <c r="W267" i="42"/>
  <c r="O267" i="42"/>
  <c r="X203" i="42"/>
  <c r="S203" i="42"/>
  <c r="R203" i="42"/>
  <c r="AC203" i="42"/>
  <c r="AE203" i="42"/>
  <c r="W203" i="42"/>
  <c r="P203" i="42"/>
  <c r="O203" i="42"/>
  <c r="K203" i="42"/>
  <c r="E302" i="43"/>
  <c r="L304" i="42"/>
  <c r="L240" i="42"/>
  <c r="M381" i="42"/>
  <c r="M369" i="42"/>
  <c r="M333" i="42"/>
  <c r="M317" i="42"/>
  <c r="M305" i="42"/>
  <c r="M293" i="42"/>
  <c r="M289" i="42"/>
  <c r="M269" i="42"/>
  <c r="M253" i="42"/>
  <c r="M249" i="42"/>
  <c r="M241" i="42"/>
  <c r="M229" i="42"/>
  <c r="M225" i="42"/>
  <c r="M205" i="42"/>
  <c r="N378" i="42"/>
  <c r="N366" i="42"/>
  <c r="N354" i="42"/>
  <c r="N330" i="42"/>
  <c r="N314" i="42"/>
  <c r="N302" i="42"/>
  <c r="N290" i="42"/>
  <c r="N286" i="42"/>
  <c r="N266" i="42"/>
  <c r="N250" i="42"/>
  <c r="N246" i="42"/>
  <c r="N238" i="42"/>
  <c r="N226" i="42"/>
  <c r="N222" i="42"/>
  <c r="N202" i="42"/>
  <c r="O339" i="42"/>
  <c r="O299" i="42"/>
  <c r="O275" i="42"/>
  <c r="O235" i="42"/>
  <c r="O211" i="42"/>
  <c r="P381" i="42"/>
  <c r="P369" i="42"/>
  <c r="P333" i="42"/>
  <c r="P317" i="42"/>
  <c r="P305" i="42"/>
  <c r="P293" i="42"/>
  <c r="P289" i="42"/>
  <c r="P269" i="42"/>
  <c r="P253" i="42"/>
  <c r="P249" i="42"/>
  <c r="P241" i="42"/>
  <c r="P229" i="42"/>
  <c r="P225" i="42"/>
  <c r="Q369" i="42"/>
  <c r="Q305" i="42"/>
  <c r="Q289" i="42"/>
  <c r="Q241" i="42"/>
  <c r="Q225" i="42"/>
  <c r="R360" i="42"/>
  <c r="R354" i="42"/>
  <c r="R296" i="42"/>
  <c r="R232" i="42"/>
  <c r="S366" i="42"/>
  <c r="S302" i="42"/>
  <c r="S293" i="42"/>
  <c r="S238" i="42"/>
  <c r="S229" i="42"/>
  <c r="T246" i="42"/>
  <c r="U360" i="42"/>
  <c r="U296" i="42"/>
  <c r="U232" i="42"/>
  <c r="V366" i="42"/>
  <c r="V302" i="42"/>
  <c r="V296" i="42"/>
  <c r="V246" i="42"/>
  <c r="V225" i="42"/>
  <c r="W304" i="42"/>
  <c r="W299" i="42"/>
  <c r="W293" i="42"/>
  <c r="W240" i="42"/>
  <c r="W235" i="42"/>
  <c r="W229" i="42"/>
  <c r="X302" i="42"/>
  <c r="X293" i="42"/>
  <c r="X225" i="42"/>
  <c r="Z354" i="42"/>
  <c r="AA378" i="42"/>
  <c r="AA314" i="42"/>
  <c r="AA299" i="42"/>
  <c r="AA235" i="42"/>
  <c r="AB235" i="42"/>
  <c r="AB229" i="42"/>
  <c r="AC299" i="42"/>
  <c r="AC235" i="42"/>
  <c r="AD293" i="42"/>
  <c r="AE386" i="42"/>
  <c r="AC386" i="42"/>
  <c r="AB386" i="42"/>
  <c r="Y386" i="42"/>
  <c r="W386" i="42"/>
  <c r="Q386" i="42"/>
  <c r="AE376" i="42"/>
  <c r="Z376" i="42"/>
  <c r="Y376" i="42"/>
  <c r="T376" i="42"/>
  <c r="AA376" i="42"/>
  <c r="Z371" i="42"/>
  <c r="X371" i="42"/>
  <c r="S371" i="42"/>
  <c r="AA371" i="42"/>
  <c r="AA365" i="42"/>
  <c r="Y365" i="42"/>
  <c r="AE362" i="42"/>
  <c r="AB362" i="42"/>
  <c r="W362" i="42"/>
  <c r="V362" i="42"/>
  <c r="U362" i="42"/>
  <c r="Q362" i="42"/>
  <c r="AD362" i="42"/>
  <c r="AC362" i="42"/>
  <c r="AA349" i="42"/>
  <c r="Y349" i="42"/>
  <c r="AE349" i="42"/>
  <c r="AE346" i="42"/>
  <c r="AD346" i="42"/>
  <c r="AB346" i="42"/>
  <c r="W346" i="42"/>
  <c r="V346" i="42"/>
  <c r="U346" i="42"/>
  <c r="Q346" i="42"/>
  <c r="AE337" i="42"/>
  <c r="AA337" i="42"/>
  <c r="AE334" i="42"/>
  <c r="AD334" i="42"/>
  <c r="AB334" i="42"/>
  <c r="Z334" i="42"/>
  <c r="W334" i="42"/>
  <c r="Q334" i="42"/>
  <c r="AA334" i="42"/>
  <c r="AE328" i="42"/>
  <c r="Z328" i="42"/>
  <c r="Y328" i="42"/>
  <c r="T328" i="42"/>
  <c r="AA328" i="42"/>
  <c r="AE322" i="42"/>
  <c r="AC322" i="42"/>
  <c r="AB322" i="42"/>
  <c r="Y322" i="42"/>
  <c r="W322" i="42"/>
  <c r="Q322" i="42"/>
  <c r="AE312" i="42"/>
  <c r="Z312" i="42"/>
  <c r="Y312" i="42"/>
  <c r="T312" i="42"/>
  <c r="AA312" i="42"/>
  <c r="Z307" i="42"/>
  <c r="X307" i="42"/>
  <c r="S307" i="42"/>
  <c r="AA307" i="42"/>
  <c r="AA301" i="42"/>
  <c r="Y301" i="42"/>
  <c r="AE298" i="42"/>
  <c r="AB298" i="42"/>
  <c r="W298" i="42"/>
  <c r="V298" i="42"/>
  <c r="U298" i="42"/>
  <c r="Q298" i="42"/>
  <c r="AD298" i="42"/>
  <c r="AC298" i="42"/>
  <c r="AA285" i="42"/>
  <c r="Y285" i="42"/>
  <c r="AE285" i="42"/>
  <c r="AE282" i="42"/>
  <c r="AD282" i="42"/>
  <c r="AB282" i="42"/>
  <c r="W282" i="42"/>
  <c r="V282" i="42"/>
  <c r="U282" i="42"/>
  <c r="Q282" i="42"/>
  <c r="AE273" i="42"/>
  <c r="AA273" i="42"/>
  <c r="AE270" i="42"/>
  <c r="AD270" i="42"/>
  <c r="AC270" i="42"/>
  <c r="AB270" i="42"/>
  <c r="Z270" i="42"/>
  <c r="W270" i="42"/>
  <c r="Q270" i="42"/>
  <c r="AA270" i="42"/>
  <c r="AE264" i="42"/>
  <c r="AC264" i="42"/>
  <c r="Z264" i="42"/>
  <c r="Y264" i="42"/>
  <c r="T264" i="42"/>
  <c r="AA264" i="42"/>
  <c r="X264" i="42"/>
  <c r="AE258" i="42"/>
  <c r="AB258" i="42"/>
  <c r="Y258" i="42"/>
  <c r="W258" i="42"/>
  <c r="Q258" i="42"/>
  <c r="AE248" i="42"/>
  <c r="AC248" i="42"/>
  <c r="Z248" i="42"/>
  <c r="Y248" i="42"/>
  <c r="T248" i="42"/>
  <c r="AA248" i="42"/>
  <c r="AC243" i="42"/>
  <c r="Z243" i="42"/>
  <c r="X243" i="42"/>
  <c r="S243" i="42"/>
  <c r="AA243" i="42"/>
  <c r="AA237" i="42"/>
  <c r="Y237" i="42"/>
  <c r="G237" i="42" s="1"/>
  <c r="X237" i="42"/>
  <c r="AE234" i="42"/>
  <c r="AC234" i="42"/>
  <c r="AB234" i="42"/>
  <c r="W234" i="42"/>
  <c r="V234" i="42"/>
  <c r="U234" i="42"/>
  <c r="Q234" i="42"/>
  <c r="AD234" i="42"/>
  <c r="AA221" i="42"/>
  <c r="Y221" i="42"/>
  <c r="AE221" i="42"/>
  <c r="AE218" i="42"/>
  <c r="AD218" i="42"/>
  <c r="AB218" i="42"/>
  <c r="W218" i="42"/>
  <c r="V218" i="42"/>
  <c r="U218" i="42"/>
  <c r="Q218" i="42"/>
  <c r="AC218" i="42"/>
  <c r="X218" i="42"/>
  <c r="AE209" i="42"/>
  <c r="AA209" i="42"/>
  <c r="P209" i="42"/>
  <c r="X209" i="42"/>
  <c r="AE206" i="42"/>
  <c r="AD206" i="42"/>
  <c r="AC206" i="42"/>
  <c r="AB206" i="42"/>
  <c r="Z206" i="42"/>
  <c r="W206" i="42"/>
  <c r="Q206" i="42"/>
  <c r="AA206" i="42"/>
  <c r="AE200" i="42"/>
  <c r="AC200" i="42"/>
  <c r="Z200" i="42"/>
  <c r="Y200" i="42"/>
  <c r="T200" i="42"/>
  <c r="AA200" i="42"/>
  <c r="X200" i="42"/>
  <c r="E386" i="43"/>
  <c r="F192" i="43"/>
  <c r="F386" i="43" s="1"/>
  <c r="F172" i="43"/>
  <c r="F366" i="43" s="1"/>
  <c r="E366" i="43"/>
  <c r="E360" i="43"/>
  <c r="F166" i="43"/>
  <c r="F360" i="43" s="1"/>
  <c r="F143" i="43"/>
  <c r="F337" i="43" s="1"/>
  <c r="E337" i="43"/>
  <c r="F79" i="43"/>
  <c r="F273" i="43" s="1"/>
  <c r="E273" i="43"/>
  <c r="Y77" i="2"/>
  <c r="Y181" i="2"/>
  <c r="Q181" i="2"/>
  <c r="Q77" i="2"/>
  <c r="Q182" i="2" s="1"/>
  <c r="AD381" i="42"/>
  <c r="AA381" i="42"/>
  <c r="Y381" i="42"/>
  <c r="AE381" i="42"/>
  <c r="AE378" i="42"/>
  <c r="AB378" i="42"/>
  <c r="W378" i="42"/>
  <c r="V378" i="42"/>
  <c r="U378" i="42"/>
  <c r="Q378" i="42"/>
  <c r="Z378" i="42"/>
  <c r="Y378" i="42"/>
  <c r="AE369" i="42"/>
  <c r="AA369" i="42"/>
  <c r="AE366" i="42"/>
  <c r="AD366" i="42"/>
  <c r="AB366" i="42"/>
  <c r="Z366" i="42"/>
  <c r="W366" i="42"/>
  <c r="Q366" i="42"/>
  <c r="AA366" i="42"/>
  <c r="AE360" i="42"/>
  <c r="AD360" i="42"/>
  <c r="Z360" i="42"/>
  <c r="Y360" i="42"/>
  <c r="T360" i="42"/>
  <c r="AA360" i="42"/>
  <c r="AE354" i="42"/>
  <c r="AC354" i="42"/>
  <c r="AB354" i="42"/>
  <c r="Y354" i="42"/>
  <c r="W354" i="42"/>
  <c r="Q354" i="42"/>
  <c r="AE344" i="42"/>
  <c r="Z344" i="42"/>
  <c r="Y344" i="42"/>
  <c r="T344" i="42"/>
  <c r="AC344" i="42"/>
  <c r="AA344" i="42"/>
  <c r="Z339" i="42"/>
  <c r="X339" i="42"/>
  <c r="S339" i="42"/>
  <c r="AC339" i="42"/>
  <c r="AA339" i="42"/>
  <c r="AA333" i="42"/>
  <c r="Y333" i="42"/>
  <c r="AD333" i="42"/>
  <c r="AE330" i="42"/>
  <c r="AB330" i="42"/>
  <c r="W330" i="42"/>
  <c r="V330" i="42"/>
  <c r="U330" i="42"/>
  <c r="Q330" i="42"/>
  <c r="AD317" i="42"/>
  <c r="AA317" i="42"/>
  <c r="Y317" i="42"/>
  <c r="AE317" i="42"/>
  <c r="AE314" i="42"/>
  <c r="AB314" i="42"/>
  <c r="W314" i="42"/>
  <c r="V314" i="42"/>
  <c r="U314" i="42"/>
  <c r="Q314" i="42"/>
  <c r="Z314" i="42"/>
  <c r="Y314" i="42"/>
  <c r="AE305" i="42"/>
  <c r="AA305" i="42"/>
  <c r="AE302" i="42"/>
  <c r="AD302" i="42"/>
  <c r="AB302" i="42"/>
  <c r="Z302" i="42"/>
  <c r="W302" i="42"/>
  <c r="Q302" i="42"/>
  <c r="AA302" i="42"/>
  <c r="AE296" i="42"/>
  <c r="AD296" i="42"/>
  <c r="Z296" i="42"/>
  <c r="Y296" i="42"/>
  <c r="T296" i="42"/>
  <c r="AA296" i="42"/>
  <c r="AE290" i="42"/>
  <c r="AC290" i="42"/>
  <c r="AB290" i="42"/>
  <c r="Y290" i="42"/>
  <c r="W290" i="42"/>
  <c r="Q290" i="42"/>
  <c r="AE280" i="42"/>
  <c r="AC280" i="42"/>
  <c r="Z280" i="42"/>
  <c r="Y280" i="42"/>
  <c r="T280" i="42"/>
  <c r="AA280" i="42"/>
  <c r="AC275" i="42"/>
  <c r="Z275" i="42"/>
  <c r="X275" i="42"/>
  <c r="S275" i="42"/>
  <c r="AA275" i="42"/>
  <c r="AA269" i="42"/>
  <c r="Y269" i="42"/>
  <c r="AD269" i="42"/>
  <c r="X269" i="42"/>
  <c r="AE266" i="42"/>
  <c r="AB266" i="42"/>
  <c r="W266" i="42"/>
  <c r="V266" i="42"/>
  <c r="U266" i="42"/>
  <c r="Q266" i="42"/>
  <c r="AD253" i="42"/>
  <c r="AA253" i="42"/>
  <c r="Y253" i="42"/>
  <c r="AE253" i="42"/>
  <c r="AE250" i="42"/>
  <c r="AB250" i="42"/>
  <c r="W250" i="42"/>
  <c r="V250" i="42"/>
  <c r="U250" i="42"/>
  <c r="Q250" i="42"/>
  <c r="Z250" i="42"/>
  <c r="Y250" i="42"/>
  <c r="X250" i="42"/>
  <c r="AE241" i="42"/>
  <c r="AA241" i="42"/>
  <c r="X241" i="42"/>
  <c r="AE238" i="42"/>
  <c r="AD238" i="42"/>
  <c r="AC238" i="42"/>
  <c r="AB238" i="42"/>
  <c r="Z238" i="42"/>
  <c r="W238" i="42"/>
  <c r="Q238" i="42"/>
  <c r="AA238" i="42"/>
  <c r="AE232" i="42"/>
  <c r="AC232" i="42"/>
  <c r="AD232" i="42"/>
  <c r="Z232" i="42"/>
  <c r="Y232" i="42"/>
  <c r="T232" i="42"/>
  <c r="AA232" i="42"/>
  <c r="X232" i="42"/>
  <c r="AE226" i="42"/>
  <c r="AC226" i="42"/>
  <c r="AB226" i="42"/>
  <c r="Y226" i="42"/>
  <c r="W226" i="42"/>
  <c r="Q226" i="42"/>
  <c r="AE216" i="42"/>
  <c r="AC216" i="42"/>
  <c r="Z216" i="42"/>
  <c r="Y216" i="42"/>
  <c r="T216" i="42"/>
  <c r="AA216" i="42"/>
  <c r="AC211" i="42"/>
  <c r="Z211" i="42"/>
  <c r="X211" i="42"/>
  <c r="S211" i="42"/>
  <c r="AA211" i="42"/>
  <c r="AA205" i="42"/>
  <c r="Y205" i="42"/>
  <c r="P205" i="42"/>
  <c r="AD205" i="42"/>
  <c r="X205" i="42"/>
  <c r="AE202" i="42"/>
  <c r="AB202" i="42"/>
  <c r="W202" i="42"/>
  <c r="V202" i="42"/>
  <c r="U202" i="42"/>
  <c r="Q202" i="42"/>
  <c r="F190" i="43"/>
  <c r="F384" i="43" s="1"/>
  <c r="E384" i="43"/>
  <c r="F138" i="43"/>
  <c r="F332" i="43" s="1"/>
  <c r="E332" i="43"/>
  <c r="F111" i="43"/>
  <c r="F305" i="43" s="1"/>
  <c r="E305" i="43"/>
  <c r="F94" i="43"/>
  <c r="F288" i="43" s="1"/>
  <c r="E288" i="43"/>
  <c r="F68" i="43"/>
  <c r="F262" i="43" s="1"/>
  <c r="E262" i="43"/>
  <c r="E258" i="43"/>
  <c r="F64" i="43"/>
  <c r="F258" i="43" s="1"/>
  <c r="F44" i="43"/>
  <c r="F238" i="43" s="1"/>
  <c r="E238" i="43"/>
  <c r="E232" i="43"/>
  <c r="F38" i="43"/>
  <c r="F232" i="43" s="1"/>
  <c r="F35" i="43"/>
  <c r="F229" i="43" s="1"/>
  <c r="E229" i="43"/>
  <c r="F15" i="43"/>
  <c r="F209" i="43" s="1"/>
  <c r="E209" i="43"/>
  <c r="AE304" i="42"/>
  <c r="AD304" i="42"/>
  <c r="V304" i="42"/>
  <c r="T304" i="42"/>
  <c r="R304" i="42"/>
  <c r="X299" i="42"/>
  <c r="S299" i="42"/>
  <c r="R299" i="42"/>
  <c r="Z299" i="42"/>
  <c r="AA293" i="42"/>
  <c r="V293" i="42"/>
  <c r="Y293" i="42"/>
  <c r="AE289" i="42"/>
  <c r="AD289" i="42"/>
  <c r="AA289" i="42"/>
  <c r="AE286" i="42"/>
  <c r="AD286" i="42"/>
  <c r="AC286" i="42"/>
  <c r="AB286" i="42"/>
  <c r="Z286" i="42"/>
  <c r="W286" i="42"/>
  <c r="Q286" i="42"/>
  <c r="AA286" i="42"/>
  <c r="Y286" i="42"/>
  <c r="AC259" i="42"/>
  <c r="Z259" i="42"/>
  <c r="X259" i="42"/>
  <c r="S259" i="42"/>
  <c r="AE259" i="42"/>
  <c r="AA259" i="42"/>
  <c r="AD249" i="42"/>
  <c r="AE249" i="42"/>
  <c r="AA249" i="42"/>
  <c r="AB249" i="42"/>
  <c r="AE246" i="42"/>
  <c r="AD246" i="42"/>
  <c r="AB246" i="42"/>
  <c r="W246" i="42"/>
  <c r="R246" i="42"/>
  <c r="Q246" i="42"/>
  <c r="AC246" i="42"/>
  <c r="X246" i="42"/>
  <c r="AE240" i="42"/>
  <c r="AD240" i="42"/>
  <c r="AC240" i="42"/>
  <c r="V240" i="42"/>
  <c r="T240" i="42"/>
  <c r="R240" i="42"/>
  <c r="X235" i="42"/>
  <c r="S235" i="42"/>
  <c r="R235" i="42"/>
  <c r="Z235" i="42"/>
  <c r="AA229" i="42"/>
  <c r="V229" i="42"/>
  <c r="Y229" i="42"/>
  <c r="AE225" i="42"/>
  <c r="AD225" i="42"/>
  <c r="AA225" i="42"/>
  <c r="AE222" i="42"/>
  <c r="AD222" i="42"/>
  <c r="AC222" i="42"/>
  <c r="AB222" i="42"/>
  <c r="Z222" i="42"/>
  <c r="W222" i="42"/>
  <c r="Q222" i="42"/>
  <c r="AA222" i="42"/>
  <c r="Y222" i="42"/>
  <c r="F170" i="43"/>
  <c r="F364" i="43" s="1"/>
  <c r="E364" i="43"/>
  <c r="F164" i="43"/>
  <c r="F358" i="43" s="1"/>
  <c r="E358" i="43"/>
  <c r="F160" i="43"/>
  <c r="F354" i="43" s="1"/>
  <c r="E354" i="43"/>
  <c r="F140" i="43"/>
  <c r="F334" i="43" s="1"/>
  <c r="E334" i="43"/>
  <c r="E328" i="43"/>
  <c r="F134" i="43"/>
  <c r="F328" i="43" s="1"/>
  <c r="F126" i="43"/>
  <c r="F320" i="43" s="1"/>
  <c r="E320" i="43"/>
  <c r="G17" i="54"/>
  <c r="E198" i="43"/>
  <c r="F4" i="43"/>
  <c r="AE390" i="42"/>
  <c r="AB390" i="42"/>
  <c r="G390" i="42" s="1"/>
  <c r="W390" i="42"/>
  <c r="R390" i="42"/>
  <c r="Q390" i="42"/>
  <c r="AE384" i="42"/>
  <c r="V384" i="42"/>
  <c r="T384" i="42"/>
  <c r="R384" i="42"/>
  <c r="X379" i="42"/>
  <c r="S379" i="42"/>
  <c r="R379" i="42"/>
  <c r="AA373" i="42"/>
  <c r="V373" i="42"/>
  <c r="AE370" i="42"/>
  <c r="AC370" i="42"/>
  <c r="AB370" i="42"/>
  <c r="Y370" i="42"/>
  <c r="W370" i="42"/>
  <c r="Q370" i="42"/>
  <c r="AD361" i="42"/>
  <c r="AE361" i="42"/>
  <c r="AA361" i="42"/>
  <c r="AE358" i="42"/>
  <c r="AB358" i="42"/>
  <c r="W358" i="42"/>
  <c r="R358" i="42"/>
  <c r="Q358" i="42"/>
  <c r="AE352" i="42"/>
  <c r="V352" i="42"/>
  <c r="T352" i="42"/>
  <c r="R352" i="42"/>
  <c r="X347" i="42"/>
  <c r="S347" i="42"/>
  <c r="R347" i="42"/>
  <c r="AA341" i="42"/>
  <c r="V341" i="42"/>
  <c r="AE338" i="42"/>
  <c r="AD338" i="42"/>
  <c r="AC338" i="42"/>
  <c r="AB338" i="42"/>
  <c r="Y338" i="42"/>
  <c r="W338" i="42"/>
  <c r="Q338" i="42"/>
  <c r="AD329" i="42"/>
  <c r="AE329" i="42"/>
  <c r="AA329" i="42"/>
  <c r="AE326" i="42"/>
  <c r="AB326" i="42"/>
  <c r="W326" i="42"/>
  <c r="R326" i="42"/>
  <c r="Q326" i="42"/>
  <c r="AE320" i="42"/>
  <c r="V320" i="42"/>
  <c r="T320" i="42"/>
  <c r="R320" i="42"/>
  <c r="X315" i="42"/>
  <c r="S315" i="42"/>
  <c r="R315" i="42"/>
  <c r="AA309" i="42"/>
  <c r="V309" i="42"/>
  <c r="AE306" i="42"/>
  <c r="AC306" i="42"/>
  <c r="AB306" i="42"/>
  <c r="Y306" i="42"/>
  <c r="W306" i="42"/>
  <c r="Q306" i="42"/>
  <c r="AD297" i="42"/>
  <c r="AE297" i="42"/>
  <c r="AA297" i="42"/>
  <c r="AE294" i="42"/>
  <c r="AB294" i="42"/>
  <c r="W294" i="42"/>
  <c r="R294" i="42"/>
  <c r="Q294" i="42"/>
  <c r="AE288" i="42"/>
  <c r="V288" i="42"/>
  <c r="T288" i="42"/>
  <c r="R288" i="42"/>
  <c r="AC283" i="42"/>
  <c r="X283" i="42"/>
  <c r="S283" i="42"/>
  <c r="R283" i="42"/>
  <c r="AA277" i="42"/>
  <c r="V277" i="42"/>
  <c r="AE274" i="42"/>
  <c r="AD274" i="42"/>
  <c r="AB274" i="42"/>
  <c r="Y274" i="42"/>
  <c r="W274" i="42"/>
  <c r="Q274" i="42"/>
  <c r="AD265" i="42"/>
  <c r="AE265" i="42"/>
  <c r="AA265" i="42"/>
  <c r="AE262" i="42"/>
  <c r="AC262" i="42"/>
  <c r="AB262" i="42"/>
  <c r="W262" i="42"/>
  <c r="R262" i="42"/>
  <c r="Q262" i="42"/>
  <c r="AE256" i="42"/>
  <c r="V256" i="42"/>
  <c r="T256" i="42"/>
  <c r="R256" i="42"/>
  <c r="X251" i="42"/>
  <c r="S251" i="42"/>
  <c r="R251" i="42"/>
  <c r="AA245" i="42"/>
  <c r="V245" i="42"/>
  <c r="AE242" i="42"/>
  <c r="AB242" i="42"/>
  <c r="Y242" i="42"/>
  <c r="W242" i="42"/>
  <c r="Q242" i="42"/>
  <c r="AD233" i="42"/>
  <c r="AE233" i="42"/>
  <c r="AA233" i="42"/>
  <c r="AE230" i="42"/>
  <c r="AB230" i="42"/>
  <c r="W230" i="42"/>
  <c r="R230" i="42"/>
  <c r="Q230" i="42"/>
  <c r="AE224" i="42"/>
  <c r="V224" i="42"/>
  <c r="T224" i="42"/>
  <c r="R224" i="42"/>
  <c r="AC219" i="42"/>
  <c r="X219" i="42"/>
  <c r="S219" i="42"/>
  <c r="R219" i="42"/>
  <c r="AA213" i="42"/>
  <c r="V213" i="42"/>
  <c r="AE210" i="42"/>
  <c r="AD210" i="42"/>
  <c r="AB210" i="42"/>
  <c r="Y210" i="42"/>
  <c r="W210" i="42"/>
  <c r="Q210" i="42"/>
  <c r="AD201" i="42"/>
  <c r="AE201" i="42"/>
  <c r="AA201" i="42"/>
  <c r="P201" i="42"/>
  <c r="F195" i="43"/>
  <c r="F389" i="43" s="1"/>
  <c r="E389" i="43"/>
  <c r="F106" i="43"/>
  <c r="F300" i="43" s="1"/>
  <c r="E300" i="43"/>
  <c r="E290" i="43"/>
  <c r="F96" i="43"/>
  <c r="F290" i="43" s="1"/>
  <c r="F47" i="43"/>
  <c r="F241" i="43" s="1"/>
  <c r="E241" i="43"/>
  <c r="F30" i="43"/>
  <c r="F224" i="43" s="1"/>
  <c r="E224" i="43"/>
  <c r="G381" i="43"/>
  <c r="X140" i="2"/>
  <c r="X36" i="2"/>
  <c r="U126" i="2"/>
  <c r="U22" i="2"/>
  <c r="I47" i="2"/>
  <c r="I152" i="2" s="1"/>
  <c r="H152" i="2"/>
  <c r="V139" i="2"/>
  <c r="AM12" i="2"/>
  <c r="L12" i="2" s="1"/>
  <c r="K12" i="2" s="1"/>
  <c r="K117" i="2" s="1"/>
  <c r="AM18" i="2"/>
  <c r="L18" i="2" s="1"/>
  <c r="K18" i="2" s="1"/>
  <c r="K123" i="2" s="1"/>
  <c r="AW13" i="2"/>
  <c r="V13" i="2" s="1"/>
  <c r="AW11" i="2"/>
  <c r="V11" i="2" s="1"/>
  <c r="V116" i="2" s="1"/>
  <c r="AB137" i="52"/>
  <c r="X137" i="52"/>
  <c r="J109" i="38"/>
  <c r="O109" i="38"/>
  <c r="W109" i="38"/>
  <c r="AE109" i="38"/>
  <c r="Q109" i="38"/>
  <c r="Y109" i="38"/>
  <c r="U109" i="38"/>
  <c r="K109" i="38"/>
  <c r="AA109" i="38"/>
  <c r="S109" i="38"/>
  <c r="AC109" i="38"/>
  <c r="AF38" i="38"/>
  <c r="AF39" i="38" s="1"/>
  <c r="AF141" i="38"/>
  <c r="AB140" i="38"/>
  <c r="AB37" i="38"/>
  <c r="AB38" i="38" s="1"/>
  <c r="AB39" i="38" s="1"/>
  <c r="T37" i="38"/>
  <c r="T38" i="38" s="1"/>
  <c r="T39" i="38" s="1"/>
  <c r="T40" i="38" s="1"/>
  <c r="T140" i="38"/>
  <c r="P37" i="38"/>
  <c r="P140" i="38"/>
  <c r="I138" i="38"/>
  <c r="P138" i="38"/>
  <c r="X138" i="38"/>
  <c r="AF138" i="38"/>
  <c r="J138" i="38"/>
  <c r="R138" i="38"/>
  <c r="Z138" i="38"/>
  <c r="V138" i="38"/>
  <c r="L138" i="38"/>
  <c r="AB138" i="38"/>
  <c r="AD138" i="38"/>
  <c r="N138" i="38"/>
  <c r="K234" i="3"/>
  <c r="K492" i="3"/>
  <c r="M436" i="48"/>
  <c r="M171" i="48"/>
  <c r="M172" i="48" s="1"/>
  <c r="F78" i="43"/>
  <c r="F272" i="43" s="1"/>
  <c r="E272" i="43"/>
  <c r="AE35" i="2"/>
  <c r="AE140" i="2" s="1"/>
  <c r="AE139" i="2"/>
  <c r="K48" i="2"/>
  <c r="K153" i="2" s="1"/>
  <c r="L49" i="2"/>
  <c r="L154" i="2" s="1"/>
  <c r="R49" i="2"/>
  <c r="R50" i="2" s="1"/>
  <c r="R153" i="2"/>
  <c r="Q140" i="2"/>
  <c r="Q36" i="2"/>
  <c r="Q141" i="2" s="1"/>
  <c r="AA130" i="3"/>
  <c r="AA388" i="3"/>
  <c r="W297" i="5"/>
  <c r="W298" i="5"/>
  <c r="T256" i="5"/>
  <c r="AC256" i="5"/>
  <c r="Y250" i="5"/>
  <c r="Z318" i="5"/>
  <c r="AE388" i="42"/>
  <c r="AD388" i="42"/>
  <c r="AE372" i="42"/>
  <c r="AD372" i="42"/>
  <c r="AE356" i="42"/>
  <c r="AD356" i="42"/>
  <c r="AE340" i="42"/>
  <c r="AD340" i="42"/>
  <c r="AE324" i="42"/>
  <c r="AD324" i="42"/>
  <c r="AE308" i="42"/>
  <c r="AD308" i="42"/>
  <c r="AE292" i="42"/>
  <c r="AD292" i="42"/>
  <c r="AE276" i="42"/>
  <c r="AD276" i="42"/>
  <c r="AE260" i="42"/>
  <c r="AD260" i="42"/>
  <c r="AE244" i="42"/>
  <c r="AD244" i="42"/>
  <c r="AE228" i="42"/>
  <c r="AD228" i="42"/>
  <c r="AE212" i="42"/>
  <c r="AD212" i="42"/>
  <c r="E318" i="43"/>
  <c r="E257" i="43"/>
  <c r="E208" i="43"/>
  <c r="F159" i="43"/>
  <c r="F353" i="43" s="1"/>
  <c r="E353" i="43"/>
  <c r="F92" i="43"/>
  <c r="F286" i="43" s="1"/>
  <c r="E286" i="43"/>
  <c r="F31" i="43"/>
  <c r="F225" i="43" s="1"/>
  <c r="E225" i="43"/>
  <c r="N78" i="2"/>
  <c r="N182" i="2"/>
  <c r="AQ6" i="2"/>
  <c r="P6" i="2" s="1"/>
  <c r="P111" i="2" s="1"/>
  <c r="Z21" i="2"/>
  <c r="Z22" i="2" s="1"/>
  <c r="Z125" i="2"/>
  <c r="AF21" i="2"/>
  <c r="AF22" i="2" s="1"/>
  <c r="AF23" i="2" s="1"/>
  <c r="E20" i="2"/>
  <c r="E125" i="2" s="1"/>
  <c r="R131" i="3"/>
  <c r="R132" i="3" s="1"/>
  <c r="R389" i="3"/>
  <c r="T133" i="3"/>
  <c r="T391" i="3"/>
  <c r="AB171" i="48"/>
  <c r="AB172" i="48" s="1"/>
  <c r="AB438" i="48" s="1"/>
  <c r="AB436" i="48"/>
  <c r="L140" i="38"/>
  <c r="U168" i="33"/>
  <c r="U362" i="33"/>
  <c r="Q167" i="33"/>
  <c r="Q361" i="33"/>
  <c r="K180" i="2"/>
  <c r="AI180" i="2"/>
  <c r="AC180" i="2"/>
  <c r="AB180" i="2"/>
  <c r="X180" i="2"/>
  <c r="K152" i="2"/>
  <c r="AH152" i="2"/>
  <c r="K124" i="2"/>
  <c r="AX19" i="2"/>
  <c r="AX8" i="2" s="1"/>
  <c r="W8" i="2" s="1"/>
  <c r="W113" i="2" s="1"/>
  <c r="BG19" i="2"/>
  <c r="BG6" i="2" s="1"/>
  <c r="AF6" i="2" s="1"/>
  <c r="BA19" i="2"/>
  <c r="BA6" i="2" s="1"/>
  <c r="AD124" i="2"/>
  <c r="Z124" i="2"/>
  <c r="U124" i="2"/>
  <c r="H532" i="48"/>
  <c r="AA532" i="48"/>
  <c r="U532" i="48"/>
  <c r="G532" i="48" s="1"/>
  <c r="N532" i="48"/>
  <c r="Z532" i="48"/>
  <c r="S532" i="48"/>
  <c r="K532" i="48"/>
  <c r="D532" i="48" s="1"/>
  <c r="H340" i="48"/>
  <c r="AC340" i="48"/>
  <c r="AB340" i="48"/>
  <c r="R340" i="48"/>
  <c r="N340" i="48"/>
  <c r="D340" i="48" s="1"/>
  <c r="M340" i="48"/>
  <c r="L340" i="48"/>
  <c r="K340" i="48"/>
  <c r="H272" i="48"/>
  <c r="AA272" i="48"/>
  <c r="W272" i="48"/>
  <c r="X334" i="49"/>
  <c r="T334" i="49"/>
  <c r="H470" i="50"/>
  <c r="O470" i="50"/>
  <c r="T51" i="38"/>
  <c r="T52" i="38" s="1"/>
  <c r="T53" i="38" s="1"/>
  <c r="T54" i="38" s="1"/>
  <c r="T55" i="38" s="1"/>
  <c r="T159" i="38" s="1"/>
  <c r="T154" i="38"/>
  <c r="O38" i="38"/>
  <c r="O141" i="38"/>
  <c r="AD25" i="38"/>
  <c r="AD128" i="38"/>
  <c r="Z21" i="38"/>
  <c r="Z22" i="38" s="1"/>
  <c r="Z124" i="38"/>
  <c r="V23" i="38"/>
  <c r="V126" i="38"/>
  <c r="R20" i="38"/>
  <c r="R123" i="38"/>
  <c r="J200" i="33"/>
  <c r="M200" i="33"/>
  <c r="R200" i="33"/>
  <c r="AB200" i="33"/>
  <c r="O200" i="33"/>
  <c r="T200" i="33"/>
  <c r="AE200" i="33"/>
  <c r="AD360" i="33"/>
  <c r="M360" i="33"/>
  <c r="P360" i="33"/>
  <c r="AA360" i="33"/>
  <c r="W360" i="33"/>
  <c r="I360" i="33"/>
  <c r="O360" i="33"/>
  <c r="S360" i="33"/>
  <c r="AB360" i="33"/>
  <c r="Q258" i="5"/>
  <c r="W258" i="5"/>
  <c r="AA258" i="5"/>
  <c r="AB249" i="5"/>
  <c r="L249" i="5"/>
  <c r="W50" i="2"/>
  <c r="W51" i="2" s="1"/>
  <c r="W154" i="2"/>
  <c r="Y35" i="2"/>
  <c r="Y36" i="2" s="1"/>
  <c r="Y37" i="2" s="1"/>
  <c r="Y38" i="2" s="1"/>
  <c r="Y139" i="2"/>
  <c r="X321" i="3"/>
  <c r="AA321" i="3"/>
  <c r="AF321" i="3"/>
  <c r="H271" i="48"/>
  <c r="AD271" i="48"/>
  <c r="AA271" i="48"/>
  <c r="X271" i="48"/>
  <c r="W271" i="48"/>
  <c r="L271" i="48"/>
  <c r="K271" i="48"/>
  <c r="D271" i="48" s="1"/>
  <c r="AF271" i="48"/>
  <c r="AE271" i="48"/>
  <c r="Y271" i="48"/>
  <c r="V271" i="48"/>
  <c r="U271" i="48"/>
  <c r="G271" i="48" s="1"/>
  <c r="T271" i="48"/>
  <c r="J271" i="48"/>
  <c r="AF322" i="49"/>
  <c r="K322" i="49"/>
  <c r="I322" i="49"/>
  <c r="AD449" i="49"/>
  <c r="AC449" i="49"/>
  <c r="P341" i="49"/>
  <c r="I341" i="49"/>
  <c r="Z200" i="33"/>
  <c r="AC360" i="33"/>
  <c r="R360" i="33"/>
  <c r="N123" i="38"/>
  <c r="AE123" i="38"/>
  <c r="U20" i="38"/>
  <c r="U123" i="38"/>
  <c r="V262" i="5"/>
  <c r="AB262" i="5"/>
  <c r="J436" i="48"/>
  <c r="AE342" i="51"/>
  <c r="AA342" i="51"/>
  <c r="W342" i="51"/>
  <c r="AE434" i="51"/>
  <c r="AA109" i="52"/>
  <c r="K143" i="38"/>
  <c r="L137" i="38"/>
  <c r="D360" i="33"/>
  <c r="L257" i="5"/>
  <c r="AD251" i="5"/>
  <c r="N250" i="5"/>
  <c r="AE249" i="5"/>
  <c r="W249" i="5"/>
  <c r="Z241" i="5"/>
  <c r="AC238" i="5"/>
  <c r="Y238" i="5"/>
  <c r="U238" i="5"/>
  <c r="Q238" i="5"/>
  <c r="M238" i="5"/>
  <c r="X214" i="47"/>
  <c r="S214" i="47"/>
  <c r="N214" i="47"/>
  <c r="AG209" i="47"/>
  <c r="Q128" i="2"/>
  <c r="AI139" i="2"/>
  <c r="AB359" i="12"/>
  <c r="J342" i="48"/>
  <c r="S436" i="48"/>
  <c r="Z436" i="48"/>
  <c r="AA436" i="48"/>
  <c r="AF436" i="48"/>
  <c r="I352" i="49"/>
  <c r="I340" i="49"/>
  <c r="I328" i="49"/>
  <c r="J328" i="49"/>
  <c r="K352" i="49"/>
  <c r="K340" i="49"/>
  <c r="K328" i="49"/>
  <c r="L328" i="49"/>
  <c r="M340" i="49"/>
  <c r="M324" i="49"/>
  <c r="N344" i="49"/>
  <c r="O352" i="49"/>
  <c r="O340" i="49"/>
  <c r="G340" i="49" s="1"/>
  <c r="P348" i="49"/>
  <c r="P332" i="49"/>
  <c r="Q524" i="49"/>
  <c r="Q344" i="49"/>
  <c r="E344" i="49" s="1"/>
  <c r="F344" i="49" s="1"/>
  <c r="Q324" i="49"/>
  <c r="R328" i="49"/>
  <c r="S448" i="49"/>
  <c r="S340" i="49"/>
  <c r="S328" i="49"/>
  <c r="T348" i="49"/>
  <c r="U448" i="49"/>
  <c r="U328" i="49"/>
  <c r="V352" i="49"/>
  <c r="V336" i="49"/>
  <c r="D336" i="49" s="1"/>
  <c r="W348" i="49"/>
  <c r="W336" i="49"/>
  <c r="X352" i="49"/>
  <c r="X340" i="49"/>
  <c r="X324" i="49"/>
  <c r="Y348" i="49"/>
  <c r="Y328" i="49"/>
  <c r="Z348" i="49"/>
  <c r="Z332" i="49"/>
  <c r="AA352" i="49"/>
  <c r="AA328" i="49"/>
  <c r="AB448" i="49"/>
  <c r="AB340" i="49"/>
  <c r="AB328" i="49"/>
  <c r="AC352" i="49"/>
  <c r="AD324" i="49"/>
  <c r="N181" i="2"/>
  <c r="O153" i="2"/>
  <c r="Q125" i="2"/>
  <c r="C394" i="33"/>
  <c r="R210" i="38"/>
  <c r="T135" i="38"/>
  <c r="X124" i="38"/>
  <c r="AE110" i="52"/>
  <c r="W114" i="52"/>
  <c r="AA118" i="52"/>
  <c r="N155" i="38"/>
  <c r="K146" i="38"/>
  <c r="L136" i="38"/>
  <c r="I126" i="38"/>
  <c r="W123" i="38"/>
  <c r="E200" i="33"/>
  <c r="AA257" i="5"/>
  <c r="W257" i="5"/>
  <c r="O257" i="5"/>
  <c r="Y255" i="5"/>
  <c r="G10" i="5"/>
  <c r="Q253" i="47"/>
  <c r="S174" i="48"/>
  <c r="S439" i="48"/>
  <c r="AC344" i="48"/>
  <c r="AC79" i="48"/>
  <c r="AC80" i="48" s="1"/>
  <c r="AC346" i="48" s="1"/>
  <c r="Z58" i="49"/>
  <c r="Z59" i="49" s="1"/>
  <c r="Z377" i="49" s="1"/>
  <c r="F183" i="43"/>
  <c r="F377" i="43" s="1"/>
  <c r="E377" i="43"/>
  <c r="F167" i="43"/>
  <c r="F361" i="43" s="1"/>
  <c r="E361" i="43"/>
  <c r="F151" i="43"/>
  <c r="F345" i="43" s="1"/>
  <c r="E345" i="43"/>
  <c r="F135" i="43"/>
  <c r="F329" i="43" s="1"/>
  <c r="E329" i="43"/>
  <c r="F119" i="43"/>
  <c r="F313" i="43" s="1"/>
  <c r="E313" i="43"/>
  <c r="F103" i="43"/>
  <c r="F297" i="43" s="1"/>
  <c r="E297" i="43"/>
  <c r="F87" i="43"/>
  <c r="F281" i="43" s="1"/>
  <c r="E281" i="43"/>
  <c r="F71" i="43"/>
  <c r="F265" i="43" s="1"/>
  <c r="E265" i="43"/>
  <c r="F55" i="43"/>
  <c r="F249" i="43" s="1"/>
  <c r="E249" i="43"/>
  <c r="F39" i="43"/>
  <c r="F233" i="43" s="1"/>
  <c r="E233" i="43"/>
  <c r="F23" i="43"/>
  <c r="F217" i="43" s="1"/>
  <c r="E217" i="43"/>
  <c r="F7" i="43"/>
  <c r="F201" i="43" s="1"/>
  <c r="E201" i="43"/>
  <c r="E256" i="5"/>
  <c r="L375" i="49"/>
  <c r="G272" i="48"/>
  <c r="W307" i="12"/>
  <c r="E390" i="42"/>
  <c r="E386" i="42"/>
  <c r="E382" i="42"/>
  <c r="E378" i="42"/>
  <c r="E374" i="42"/>
  <c r="E370" i="42"/>
  <c r="E366" i="42"/>
  <c r="E362" i="42"/>
  <c r="E358" i="42"/>
  <c r="E354" i="42"/>
  <c r="E350" i="42"/>
  <c r="E346" i="42"/>
  <c r="E342" i="42"/>
  <c r="E338" i="42"/>
  <c r="E334" i="42"/>
  <c r="E330" i="42"/>
  <c r="E326" i="42"/>
  <c r="E322" i="42"/>
  <c r="E318" i="42"/>
  <c r="E314" i="42"/>
  <c r="E310" i="42"/>
  <c r="E306" i="42"/>
  <c r="E302" i="42"/>
  <c r="E298" i="42"/>
  <c r="F189" i="43"/>
  <c r="F383" i="43" s="1"/>
  <c r="E383" i="43"/>
  <c r="F173" i="43"/>
  <c r="F367" i="43" s="1"/>
  <c r="E367" i="43"/>
  <c r="F157" i="43"/>
  <c r="F351" i="43" s="1"/>
  <c r="E351" i="43"/>
  <c r="F141" i="43"/>
  <c r="F335" i="43" s="1"/>
  <c r="E335" i="43"/>
  <c r="F125" i="43"/>
  <c r="F319" i="43" s="1"/>
  <c r="E319" i="43"/>
  <c r="F109" i="43"/>
  <c r="F303" i="43" s="1"/>
  <c r="E303" i="43"/>
  <c r="F93" i="43"/>
  <c r="F287" i="43" s="1"/>
  <c r="E287" i="43"/>
  <c r="F77" i="43"/>
  <c r="F271" i="43" s="1"/>
  <c r="E271" i="43"/>
  <c r="F61" i="43"/>
  <c r="F255" i="43" s="1"/>
  <c r="E255" i="43"/>
  <c r="F45" i="43"/>
  <c r="F239" i="43" s="1"/>
  <c r="E239" i="43"/>
  <c r="F29" i="43"/>
  <c r="F223" i="43" s="1"/>
  <c r="E223" i="43"/>
  <c r="F13" i="43"/>
  <c r="F207" i="43" s="1"/>
  <c r="E207" i="43"/>
  <c r="E380" i="43"/>
  <c r="E348" i="43"/>
  <c r="E316" i="43"/>
  <c r="E284" i="43"/>
  <c r="E252" i="43"/>
  <c r="E220" i="43"/>
  <c r="F194" i="43"/>
  <c r="F388" i="43" s="1"/>
  <c r="E388" i="43"/>
  <c r="F178" i="43"/>
  <c r="F372" i="43" s="1"/>
  <c r="E372" i="43"/>
  <c r="F162" i="43"/>
  <c r="F356" i="43" s="1"/>
  <c r="E356" i="43"/>
  <c r="F146" i="43"/>
  <c r="F340" i="43" s="1"/>
  <c r="E340" i="43"/>
  <c r="F130" i="43"/>
  <c r="F324" i="43" s="1"/>
  <c r="E324" i="43"/>
  <c r="F114" i="43"/>
  <c r="F308" i="43" s="1"/>
  <c r="E308" i="43"/>
  <c r="F98" i="43"/>
  <c r="F292" i="43" s="1"/>
  <c r="E292" i="43"/>
  <c r="F82" i="43"/>
  <c r="F276" i="43" s="1"/>
  <c r="E276" i="43"/>
  <c r="F66" i="43"/>
  <c r="F260" i="43" s="1"/>
  <c r="E260" i="43"/>
  <c r="F50" i="43"/>
  <c r="F244" i="43" s="1"/>
  <c r="E244" i="43"/>
  <c r="F34" i="43"/>
  <c r="F228" i="43" s="1"/>
  <c r="E228" i="43"/>
  <c r="F18" i="43"/>
  <c r="F212" i="43" s="1"/>
  <c r="E212" i="43"/>
  <c r="AB181" i="2"/>
  <c r="AB77" i="2"/>
  <c r="T78" i="2"/>
  <c r="T182" i="2"/>
  <c r="P77" i="2"/>
  <c r="P78" i="2" s="1"/>
  <c r="P183" i="2" s="1"/>
  <c r="P181" i="2"/>
  <c r="AA35" i="2"/>
  <c r="AA36" i="2" s="1"/>
  <c r="AA139" i="2"/>
  <c r="AH49" i="2"/>
  <c r="AH153" i="2"/>
  <c r="N41" i="3"/>
  <c r="N299" i="3"/>
  <c r="O41" i="3"/>
  <c r="O300" i="3" s="1"/>
  <c r="O299" i="3"/>
  <c r="Q131" i="3"/>
  <c r="Q132" i="3" s="1"/>
  <c r="Q133" i="3" s="1"/>
  <c r="Q389" i="3"/>
  <c r="U131" i="3"/>
  <c r="U132" i="3" s="1"/>
  <c r="U389" i="3"/>
  <c r="W41" i="3"/>
  <c r="W299" i="3"/>
  <c r="Z130" i="3"/>
  <c r="Z131" i="3" s="1"/>
  <c r="Z388" i="3"/>
  <c r="AC131" i="3"/>
  <c r="AC389" i="3"/>
  <c r="O375" i="49"/>
  <c r="G375" i="49" s="1"/>
  <c r="G545" i="49"/>
  <c r="Z375" i="49"/>
  <c r="AC58" i="49"/>
  <c r="AC376" i="49" s="1"/>
  <c r="R375" i="49"/>
  <c r="D37" i="11"/>
  <c r="D38" i="11"/>
  <c r="F107" i="2"/>
  <c r="E388" i="42"/>
  <c r="E384" i="42"/>
  <c r="E380" i="42"/>
  <c r="E376" i="42"/>
  <c r="E372" i="42"/>
  <c r="E368" i="42"/>
  <c r="E364" i="42"/>
  <c r="E360" i="42"/>
  <c r="E356" i="42"/>
  <c r="E352" i="42"/>
  <c r="E348" i="42"/>
  <c r="E344" i="42"/>
  <c r="E340" i="42"/>
  <c r="E336" i="42"/>
  <c r="E332" i="42"/>
  <c r="E328" i="42"/>
  <c r="E324" i="42"/>
  <c r="E320" i="42"/>
  <c r="E316" i="42"/>
  <c r="E312" i="42"/>
  <c r="E308" i="42"/>
  <c r="E304" i="42"/>
  <c r="E300" i="42"/>
  <c r="F181" i="43"/>
  <c r="F375" i="43" s="1"/>
  <c r="E375" i="43"/>
  <c r="F165" i="43"/>
  <c r="F359" i="43" s="1"/>
  <c r="E359" i="43"/>
  <c r="F149" i="43"/>
  <c r="F343" i="43" s="1"/>
  <c r="E343" i="43"/>
  <c r="F133" i="43"/>
  <c r="F327" i="43" s="1"/>
  <c r="E327" i="43"/>
  <c r="F117" i="43"/>
  <c r="F311" i="43" s="1"/>
  <c r="E311" i="43"/>
  <c r="F101" i="43"/>
  <c r="F295" i="43" s="1"/>
  <c r="E295" i="43"/>
  <c r="F85" i="43"/>
  <c r="F279" i="43" s="1"/>
  <c r="E279" i="43"/>
  <c r="F69" i="43"/>
  <c r="F263" i="43" s="1"/>
  <c r="E263" i="43"/>
  <c r="F53" i="43"/>
  <c r="F247" i="43" s="1"/>
  <c r="E247" i="43"/>
  <c r="F37" i="43"/>
  <c r="F231" i="43" s="1"/>
  <c r="E231" i="43"/>
  <c r="F21" i="43"/>
  <c r="F215" i="43" s="1"/>
  <c r="E215" i="43"/>
  <c r="F5" i="43"/>
  <c r="F199" i="43" s="1"/>
  <c r="E199" i="43"/>
  <c r="W388" i="3"/>
  <c r="AH182" i="2"/>
  <c r="AH78" i="2"/>
  <c r="AH79" i="2" s="1"/>
  <c r="H124" i="2"/>
  <c r="I19" i="2"/>
  <c r="I124" i="2" s="1"/>
  <c r="J75" i="2"/>
  <c r="J180" i="2" s="1"/>
  <c r="U342" i="47"/>
  <c r="U139" i="47"/>
  <c r="U140" i="47" s="1"/>
  <c r="U141" i="47" s="1"/>
  <c r="AD35" i="2"/>
  <c r="AD139" i="2"/>
  <c r="V300" i="12"/>
  <c r="V58" i="12"/>
  <c r="V301" i="12" s="1"/>
  <c r="T8" i="48"/>
  <c r="T9" i="48" s="1"/>
  <c r="AD391" i="42"/>
  <c r="Y391" i="42"/>
  <c r="V391" i="42"/>
  <c r="AC389" i="42"/>
  <c r="Z389" i="42"/>
  <c r="U389" i="42"/>
  <c r="R389" i="42"/>
  <c r="AD387" i="42"/>
  <c r="Y387" i="42"/>
  <c r="G387" i="42" s="1"/>
  <c r="V387" i="42"/>
  <c r="AC385" i="42"/>
  <c r="Z385" i="42"/>
  <c r="U385" i="42"/>
  <c r="R385" i="42"/>
  <c r="AD383" i="42"/>
  <c r="Y383" i="42"/>
  <c r="V383" i="42"/>
  <c r="AC381" i="42"/>
  <c r="Z381" i="42"/>
  <c r="U381" i="42"/>
  <c r="R381" i="42"/>
  <c r="AD379" i="42"/>
  <c r="Y379" i="42"/>
  <c r="V379" i="42"/>
  <c r="AC377" i="42"/>
  <c r="Z377" i="42"/>
  <c r="U377" i="42"/>
  <c r="R377" i="42"/>
  <c r="AD375" i="42"/>
  <c r="Y375" i="42"/>
  <c r="V375" i="42"/>
  <c r="AC373" i="42"/>
  <c r="Z373" i="42"/>
  <c r="U373" i="42"/>
  <c r="R373" i="42"/>
  <c r="AD371" i="42"/>
  <c r="Y371" i="42"/>
  <c r="V371" i="42"/>
  <c r="AC369" i="42"/>
  <c r="Z369" i="42"/>
  <c r="U369" i="42"/>
  <c r="R369" i="42"/>
  <c r="AD367" i="42"/>
  <c r="Y367" i="42"/>
  <c r="V367" i="42"/>
  <c r="AC365" i="42"/>
  <c r="Z365" i="42"/>
  <c r="U365" i="42"/>
  <c r="R365" i="42"/>
  <c r="AD363" i="42"/>
  <c r="Y363" i="42"/>
  <c r="V363" i="42"/>
  <c r="AC361" i="42"/>
  <c r="Z361" i="42"/>
  <c r="U361" i="42"/>
  <c r="R361" i="42"/>
  <c r="AD359" i="42"/>
  <c r="Y359" i="42"/>
  <c r="V359" i="42"/>
  <c r="AC357" i="42"/>
  <c r="Z357" i="42"/>
  <c r="U357" i="42"/>
  <c r="R357" i="42"/>
  <c r="AD355" i="42"/>
  <c r="Y355" i="42"/>
  <c r="V355" i="42"/>
  <c r="AC353" i="42"/>
  <c r="Z353" i="42"/>
  <c r="U353" i="42"/>
  <c r="R353" i="42"/>
  <c r="AD351" i="42"/>
  <c r="Y351" i="42"/>
  <c r="G351" i="42" s="1"/>
  <c r="V351" i="42"/>
  <c r="AC349" i="42"/>
  <c r="Z349" i="42"/>
  <c r="U349" i="42"/>
  <c r="R349" i="42"/>
  <c r="AD347" i="42"/>
  <c r="Y347" i="42"/>
  <c r="V347" i="42"/>
  <c r="AC345" i="42"/>
  <c r="Z345" i="42"/>
  <c r="U345" i="42"/>
  <c r="R345" i="42"/>
  <c r="AD343" i="42"/>
  <c r="Y343" i="42"/>
  <c r="V343" i="42"/>
  <c r="AC341" i="42"/>
  <c r="Z341" i="42"/>
  <c r="U341" i="42"/>
  <c r="R341" i="42"/>
  <c r="AD339" i="42"/>
  <c r="Y339" i="42"/>
  <c r="V339" i="42"/>
  <c r="AC337" i="42"/>
  <c r="Z337" i="42"/>
  <c r="U337" i="42"/>
  <c r="R337" i="42"/>
  <c r="AD335" i="42"/>
  <c r="Y335" i="42"/>
  <c r="V335" i="42"/>
  <c r="AC333" i="42"/>
  <c r="Z333" i="42"/>
  <c r="U333" i="42"/>
  <c r="R333" i="42"/>
  <c r="AD331" i="42"/>
  <c r="Y331" i="42"/>
  <c r="V331" i="42"/>
  <c r="AC329" i="42"/>
  <c r="Z329" i="42"/>
  <c r="U329" i="42"/>
  <c r="R329" i="42"/>
  <c r="AD327" i="42"/>
  <c r="Y327" i="42"/>
  <c r="V327" i="42"/>
  <c r="AC325" i="42"/>
  <c r="Z325" i="42"/>
  <c r="U325" i="42"/>
  <c r="R325" i="42"/>
  <c r="AD323" i="42"/>
  <c r="Y323" i="42"/>
  <c r="V323" i="42"/>
  <c r="AC321" i="42"/>
  <c r="Z321" i="42"/>
  <c r="U321" i="42"/>
  <c r="R321" i="42"/>
  <c r="AD319" i="42"/>
  <c r="Y319" i="42"/>
  <c r="V319" i="42"/>
  <c r="AC317" i="42"/>
  <c r="Z317" i="42"/>
  <c r="U317" i="42"/>
  <c r="R317" i="42"/>
  <c r="AD315" i="42"/>
  <c r="Y315" i="42"/>
  <c r="V315" i="42"/>
  <c r="AC313" i="42"/>
  <c r="Z313" i="42"/>
  <c r="U313" i="42"/>
  <c r="R313" i="42"/>
  <c r="AD311" i="42"/>
  <c r="Y311" i="42"/>
  <c r="V311" i="42"/>
  <c r="AC309" i="42"/>
  <c r="Z309" i="42"/>
  <c r="U309" i="42"/>
  <c r="R309" i="42"/>
  <c r="AD307" i="42"/>
  <c r="Y307" i="42"/>
  <c r="V307" i="42"/>
  <c r="AC305" i="42"/>
  <c r="Z305" i="42"/>
  <c r="U305" i="42"/>
  <c r="R305" i="42"/>
  <c r="AD303" i="42"/>
  <c r="Y303" i="42"/>
  <c r="V303" i="42"/>
  <c r="AC301" i="42"/>
  <c r="Z301" i="42"/>
  <c r="U301" i="42"/>
  <c r="R301" i="42"/>
  <c r="AD299" i="42"/>
  <c r="Y299" i="42"/>
  <c r="V299" i="42"/>
  <c r="AC297" i="42"/>
  <c r="Z297" i="42"/>
  <c r="U297" i="42"/>
  <c r="R297" i="42"/>
  <c r="AD295" i="42"/>
  <c r="Y295" i="42"/>
  <c r="V295" i="42"/>
  <c r="AC293" i="42"/>
  <c r="Z293" i="42"/>
  <c r="U293" i="42"/>
  <c r="R293" i="42"/>
  <c r="AD291" i="42"/>
  <c r="Y291" i="42"/>
  <c r="V291" i="42"/>
  <c r="AC289" i="42"/>
  <c r="Z289" i="42"/>
  <c r="U289" i="42"/>
  <c r="R289" i="42"/>
  <c r="AD287" i="42"/>
  <c r="Y287" i="42"/>
  <c r="V287" i="42"/>
  <c r="AC285" i="42"/>
  <c r="Z285" i="42"/>
  <c r="U285" i="42"/>
  <c r="R285" i="42"/>
  <c r="AD283" i="42"/>
  <c r="Y283" i="42"/>
  <c r="V283" i="42"/>
  <c r="AC281" i="42"/>
  <c r="Z281" i="42"/>
  <c r="U281" i="42"/>
  <c r="R281" i="42"/>
  <c r="AD279" i="42"/>
  <c r="Y279" i="42"/>
  <c r="V279" i="42"/>
  <c r="AC277" i="42"/>
  <c r="Z277" i="42"/>
  <c r="U277" i="42"/>
  <c r="R277" i="42"/>
  <c r="AD275" i="42"/>
  <c r="Y275" i="42"/>
  <c r="V275" i="42"/>
  <c r="AC273" i="42"/>
  <c r="Z273" i="42"/>
  <c r="U273" i="42"/>
  <c r="R273" i="42"/>
  <c r="AD271" i="42"/>
  <c r="Y271" i="42"/>
  <c r="V271" i="42"/>
  <c r="AC269" i="42"/>
  <c r="Z269" i="42"/>
  <c r="U269" i="42"/>
  <c r="R269" i="42"/>
  <c r="AD267" i="42"/>
  <c r="Y267" i="42"/>
  <c r="V267" i="42"/>
  <c r="AC265" i="42"/>
  <c r="Z265" i="42"/>
  <c r="U265" i="42"/>
  <c r="R265" i="42"/>
  <c r="AD263" i="42"/>
  <c r="Y263" i="42"/>
  <c r="V263" i="42"/>
  <c r="AC261" i="42"/>
  <c r="Z261" i="42"/>
  <c r="U261" i="42"/>
  <c r="R261" i="42"/>
  <c r="AD259" i="42"/>
  <c r="Y259" i="42"/>
  <c r="V259" i="42"/>
  <c r="AC257" i="42"/>
  <c r="Z257" i="42"/>
  <c r="U257" i="42"/>
  <c r="R257" i="42"/>
  <c r="AD255" i="42"/>
  <c r="Y255" i="42"/>
  <c r="V255" i="42"/>
  <c r="AC253" i="42"/>
  <c r="Z253" i="42"/>
  <c r="U253" i="42"/>
  <c r="R253" i="42"/>
  <c r="AD251" i="42"/>
  <c r="Y251" i="42"/>
  <c r="V251" i="42"/>
  <c r="AC249" i="42"/>
  <c r="Z249" i="42"/>
  <c r="U249" i="42"/>
  <c r="R249" i="42"/>
  <c r="AD247" i="42"/>
  <c r="Y247" i="42"/>
  <c r="V247" i="42"/>
  <c r="AC245" i="42"/>
  <c r="Z245" i="42"/>
  <c r="U245" i="42"/>
  <c r="R245" i="42"/>
  <c r="AD243" i="42"/>
  <c r="Y243" i="42"/>
  <c r="V243" i="42"/>
  <c r="AC241" i="42"/>
  <c r="Z241" i="42"/>
  <c r="U241" i="42"/>
  <c r="R241" i="42"/>
  <c r="AD239" i="42"/>
  <c r="Y239" i="42"/>
  <c r="V239" i="42"/>
  <c r="AC237" i="42"/>
  <c r="Z237" i="42"/>
  <c r="U237" i="42"/>
  <c r="R237" i="42"/>
  <c r="AD235" i="42"/>
  <c r="Y235" i="42"/>
  <c r="V235" i="42"/>
  <c r="AC233" i="42"/>
  <c r="Z233" i="42"/>
  <c r="U233" i="42"/>
  <c r="R233" i="42"/>
  <c r="AD231" i="42"/>
  <c r="Y231" i="42"/>
  <c r="V231" i="42"/>
  <c r="AC229" i="42"/>
  <c r="Z229" i="42"/>
  <c r="U229" i="42"/>
  <c r="R229" i="42"/>
  <c r="AD227" i="42"/>
  <c r="Y227" i="42"/>
  <c r="V227" i="42"/>
  <c r="AC225" i="42"/>
  <c r="Z225" i="42"/>
  <c r="U225" i="42"/>
  <c r="R225" i="42"/>
  <c r="AD223" i="42"/>
  <c r="Y223" i="42"/>
  <c r="V223" i="42"/>
  <c r="AC221" i="42"/>
  <c r="Z221" i="42"/>
  <c r="U221" i="42"/>
  <c r="R221" i="42"/>
  <c r="AD219" i="42"/>
  <c r="Y219" i="42"/>
  <c r="V219" i="42"/>
  <c r="AC217" i="42"/>
  <c r="Z217" i="42"/>
  <c r="U217" i="42"/>
  <c r="R217" i="42"/>
  <c r="AD215" i="42"/>
  <c r="Y215" i="42"/>
  <c r="V215" i="42"/>
  <c r="AC213" i="42"/>
  <c r="Z213" i="42"/>
  <c r="U213" i="42"/>
  <c r="R213" i="42"/>
  <c r="AD211" i="42"/>
  <c r="Y211" i="42"/>
  <c r="G211" i="42" s="1"/>
  <c r="V211" i="42"/>
  <c r="AC209" i="42"/>
  <c r="Z209" i="42"/>
  <c r="U209" i="42"/>
  <c r="R209" i="42"/>
  <c r="AD207" i="42"/>
  <c r="Y207" i="42"/>
  <c r="V207" i="42"/>
  <c r="AC205" i="42"/>
  <c r="Z205" i="42"/>
  <c r="U205" i="42"/>
  <c r="R205" i="42"/>
  <c r="AD203" i="42"/>
  <c r="Y203" i="42"/>
  <c r="V203" i="42"/>
  <c r="AC201" i="42"/>
  <c r="Z201" i="42"/>
  <c r="U201" i="42"/>
  <c r="R201" i="42"/>
  <c r="AD199" i="42"/>
  <c r="Y199" i="42"/>
  <c r="V199" i="42"/>
  <c r="Q199" i="42"/>
  <c r="F193" i="43"/>
  <c r="F387" i="43" s="1"/>
  <c r="E387" i="43"/>
  <c r="F185" i="43"/>
  <c r="F379" i="43" s="1"/>
  <c r="E379" i="43"/>
  <c r="F177" i="43"/>
  <c r="F371" i="43" s="1"/>
  <c r="E371" i="43"/>
  <c r="F169" i="43"/>
  <c r="F363" i="43" s="1"/>
  <c r="E363" i="43"/>
  <c r="F161" i="43"/>
  <c r="F355" i="43" s="1"/>
  <c r="E355" i="43"/>
  <c r="F153" i="43"/>
  <c r="F347" i="43" s="1"/>
  <c r="E347" i="43"/>
  <c r="F145" i="43"/>
  <c r="F339" i="43" s="1"/>
  <c r="E339" i="43"/>
  <c r="F137" i="43"/>
  <c r="F331" i="43" s="1"/>
  <c r="E331" i="43"/>
  <c r="F129" i="43"/>
  <c r="F323" i="43" s="1"/>
  <c r="E323" i="43"/>
  <c r="F121" i="43"/>
  <c r="F315" i="43" s="1"/>
  <c r="E315" i="43"/>
  <c r="F113" i="43"/>
  <c r="F307" i="43" s="1"/>
  <c r="E307" i="43"/>
  <c r="F105" i="43"/>
  <c r="F299" i="43" s="1"/>
  <c r="E299" i="43"/>
  <c r="F97" i="43"/>
  <c r="F291" i="43" s="1"/>
  <c r="E291" i="43"/>
  <c r="F89" i="43"/>
  <c r="F283" i="43" s="1"/>
  <c r="E283" i="43"/>
  <c r="F81" i="43"/>
  <c r="F275" i="43" s="1"/>
  <c r="E275" i="43"/>
  <c r="F73" i="43"/>
  <c r="F267" i="43" s="1"/>
  <c r="E267" i="43"/>
  <c r="F65" i="43"/>
  <c r="F259" i="43" s="1"/>
  <c r="E259" i="43"/>
  <c r="F57" i="43"/>
  <c r="F251" i="43" s="1"/>
  <c r="E251" i="43"/>
  <c r="F49" i="43"/>
  <c r="F243" i="43" s="1"/>
  <c r="E243" i="43"/>
  <c r="F41" i="43"/>
  <c r="F235" i="43" s="1"/>
  <c r="E235" i="43"/>
  <c r="F33" i="43"/>
  <c r="F227" i="43" s="1"/>
  <c r="E227" i="43"/>
  <c r="F25" i="43"/>
  <c r="F219" i="43" s="1"/>
  <c r="E219" i="43"/>
  <c r="F17" i="43"/>
  <c r="F211" i="43" s="1"/>
  <c r="E211" i="43"/>
  <c r="F9" i="43"/>
  <c r="F203" i="43" s="1"/>
  <c r="E203" i="43"/>
  <c r="G280" i="43"/>
  <c r="E236" i="33"/>
  <c r="F41" i="33"/>
  <c r="F236" i="33" s="1"/>
  <c r="AC125" i="2"/>
  <c r="AC21" i="2"/>
  <c r="Q50" i="2"/>
  <c r="Q51" i="2" s="1"/>
  <c r="Q154" i="2"/>
  <c r="U436" i="48"/>
  <c r="U171" i="48"/>
  <c r="U172" i="48" s="1"/>
  <c r="M153" i="38"/>
  <c r="Z153" i="38"/>
  <c r="AC50" i="38"/>
  <c r="AC51" i="38" s="1"/>
  <c r="AC52" i="38" s="1"/>
  <c r="AC153" i="38"/>
  <c r="AB134" i="38"/>
  <c r="T134" i="38"/>
  <c r="AB130" i="38"/>
  <c r="T130" i="38"/>
  <c r="Z23" i="38"/>
  <c r="Z24" i="38" s="1"/>
  <c r="Z126" i="38"/>
  <c r="S261" i="5"/>
  <c r="R261" i="5"/>
  <c r="AD261" i="5"/>
  <c r="U261" i="5"/>
  <c r="AE261" i="5"/>
  <c r="Y261" i="5"/>
  <c r="AF261" i="5"/>
  <c r="Z261" i="5"/>
  <c r="I237" i="5"/>
  <c r="J237" i="5"/>
  <c r="O237" i="5"/>
  <c r="S237" i="5"/>
  <c r="W237" i="5"/>
  <c r="AA237" i="5"/>
  <c r="AE237" i="5"/>
  <c r="L237" i="5"/>
  <c r="P237" i="5"/>
  <c r="T237" i="5"/>
  <c r="X237" i="5"/>
  <c r="AB237" i="5"/>
  <c r="AF237" i="5"/>
  <c r="M237" i="5"/>
  <c r="Q237" i="5"/>
  <c r="U237" i="5"/>
  <c r="Y237" i="5"/>
  <c r="AC237" i="5"/>
  <c r="V237" i="5"/>
  <c r="N237" i="5"/>
  <c r="AD237" i="5"/>
  <c r="R237" i="5"/>
  <c r="G32" i="11"/>
  <c r="B34" i="11"/>
  <c r="G3" i="54" s="1"/>
  <c r="AE49" i="2"/>
  <c r="AE153" i="2"/>
  <c r="BD8" i="2"/>
  <c r="AC8" i="2" s="1"/>
  <c r="AC113" i="2" s="1"/>
  <c r="BD7" i="2"/>
  <c r="AC7" i="2" s="1"/>
  <c r="AC112" i="2" s="1"/>
  <c r="O35" i="2"/>
  <c r="O140" i="2" s="1"/>
  <c r="O139" i="2"/>
  <c r="K20" i="2"/>
  <c r="K125" i="2" s="1"/>
  <c r="L125" i="2"/>
  <c r="Z52" i="12"/>
  <c r="Z53" i="12" s="1"/>
  <c r="K130" i="3"/>
  <c r="K389" i="3" s="1"/>
  <c r="K388" i="3"/>
  <c r="M232" i="3"/>
  <c r="M490" i="3"/>
  <c r="N131" i="3"/>
  <c r="N390" i="3" s="1"/>
  <c r="N389" i="3"/>
  <c r="O130" i="3"/>
  <c r="O388" i="3"/>
  <c r="W389" i="3"/>
  <c r="W131" i="3"/>
  <c r="W132" i="3" s="1"/>
  <c r="AD41" i="3"/>
  <c r="AD300" i="3" s="1"/>
  <c r="AD299" i="3"/>
  <c r="AE130" i="3"/>
  <c r="AE388" i="3"/>
  <c r="AD245" i="5"/>
  <c r="V246" i="5"/>
  <c r="N246" i="5"/>
  <c r="E14" i="5"/>
  <c r="D14" i="5"/>
  <c r="AD181" i="2"/>
  <c r="R110" i="2"/>
  <c r="M110" i="2"/>
  <c r="AE236" i="47"/>
  <c r="K236" i="47"/>
  <c r="AE232" i="47"/>
  <c r="Y232" i="47"/>
  <c r="T232" i="47"/>
  <c r="O232" i="47"/>
  <c r="K232" i="47"/>
  <c r="AC224" i="47"/>
  <c r="AC220" i="47"/>
  <c r="X220" i="47"/>
  <c r="S220" i="47"/>
  <c r="AC212" i="47"/>
  <c r="X110" i="2"/>
  <c r="AA110" i="2"/>
  <c r="AB125" i="2"/>
  <c r="AD125" i="2"/>
  <c r="AG21" i="2"/>
  <c r="AG22" i="2" s="1"/>
  <c r="AG23" i="2" s="1"/>
  <c r="AG24" i="2" s="1"/>
  <c r="AG125" i="2"/>
  <c r="R21" i="2"/>
  <c r="R125" i="2"/>
  <c r="M299" i="3"/>
  <c r="M41" i="3"/>
  <c r="M42" i="3" s="1"/>
  <c r="S42" i="3"/>
  <c r="S300" i="3"/>
  <c r="AB234" i="3"/>
  <c r="AB235" i="3" s="1"/>
  <c r="AB492" i="3"/>
  <c r="AD8" i="48"/>
  <c r="G7" i="48"/>
  <c r="X79" i="38"/>
  <c r="X182" i="38"/>
  <c r="D179" i="38"/>
  <c r="R179" i="38"/>
  <c r="U179" i="38"/>
  <c r="AB179" i="38"/>
  <c r="L38" i="38"/>
  <c r="L141" i="38"/>
  <c r="AF167" i="33"/>
  <c r="AF361" i="33"/>
  <c r="AB167" i="33"/>
  <c r="AB361" i="33"/>
  <c r="X167" i="33"/>
  <c r="X361" i="33"/>
  <c r="R181" i="2"/>
  <c r="AC181" i="2"/>
  <c r="G33" i="11"/>
  <c r="D33" i="11"/>
  <c r="AG181" i="2"/>
  <c r="U181" i="2"/>
  <c r="G76" i="2"/>
  <c r="G181" i="2" s="1"/>
  <c r="J5" i="2"/>
  <c r="J110" i="2" s="1"/>
  <c r="E110" i="2"/>
  <c r="AF125" i="2"/>
  <c r="AI125" i="2"/>
  <c r="AE21" i="2"/>
  <c r="AE125" i="2"/>
  <c r="BA18" i="2"/>
  <c r="AF111" i="2"/>
  <c r="AI49" i="2"/>
  <c r="AI153" i="2"/>
  <c r="P130" i="3"/>
  <c r="P131" i="3" s="1"/>
  <c r="P132" i="3" s="1"/>
  <c r="P391" i="3" s="1"/>
  <c r="P388" i="3"/>
  <c r="D315" i="3"/>
  <c r="AA152" i="52"/>
  <c r="P23" i="38"/>
  <c r="P126" i="38"/>
  <c r="M23" i="38"/>
  <c r="M24" i="38" s="1"/>
  <c r="M25" i="38" s="1"/>
  <c r="M26" i="38" s="1"/>
  <c r="M126" i="38"/>
  <c r="R362" i="33"/>
  <c r="R168" i="33"/>
  <c r="R169" i="33" s="1"/>
  <c r="I397" i="5"/>
  <c r="J397" i="5"/>
  <c r="Q397" i="5"/>
  <c r="X397" i="5"/>
  <c r="AF397" i="5"/>
  <c r="L397" i="5"/>
  <c r="R397" i="5"/>
  <c r="Z397" i="5"/>
  <c r="M397" i="5"/>
  <c r="U397" i="5"/>
  <c r="AB397" i="5"/>
  <c r="AB253" i="5"/>
  <c r="L171" i="48"/>
  <c r="L172" i="48" s="1"/>
  <c r="L173" i="48" s="1"/>
  <c r="L174" i="48" s="1"/>
  <c r="L436" i="48"/>
  <c r="K110" i="2"/>
  <c r="AI110" i="2"/>
  <c r="AH110" i="2"/>
  <c r="AB110" i="2"/>
  <c r="Z110" i="2"/>
  <c r="Y110" i="2"/>
  <c r="V110" i="2"/>
  <c r="P110" i="2"/>
  <c r="S110" i="2"/>
  <c r="AF110" i="2"/>
  <c r="AD110" i="2"/>
  <c r="W110" i="2"/>
  <c r="U110" i="2"/>
  <c r="O110" i="2"/>
  <c r="U153" i="2"/>
  <c r="P153" i="2"/>
  <c r="Q153" i="2"/>
  <c r="L153" i="2"/>
  <c r="AD153" i="2"/>
  <c r="W153" i="2"/>
  <c r="AF277" i="12"/>
  <c r="V277" i="12"/>
  <c r="S491" i="3"/>
  <c r="D387" i="3"/>
  <c r="AF387" i="3"/>
  <c r="V387" i="3"/>
  <c r="T387" i="3"/>
  <c r="X387" i="3"/>
  <c r="Y387" i="3"/>
  <c r="AC387" i="3"/>
  <c r="AD387" i="3"/>
  <c r="W387" i="3"/>
  <c r="R387" i="3"/>
  <c r="X331" i="3"/>
  <c r="V331" i="3"/>
  <c r="M331" i="3"/>
  <c r="J327" i="3"/>
  <c r="S327" i="3"/>
  <c r="Y327" i="3"/>
  <c r="AD327" i="3"/>
  <c r="AB327" i="3"/>
  <c r="AE327" i="3"/>
  <c r="Z327" i="3"/>
  <c r="W327" i="3"/>
  <c r="N327" i="3"/>
  <c r="L327" i="3"/>
  <c r="K327" i="3"/>
  <c r="AA323" i="3"/>
  <c r="V323" i="3"/>
  <c r="O323" i="3"/>
  <c r="Y323" i="3"/>
  <c r="AC323" i="3"/>
  <c r="T323" i="3"/>
  <c r="R323" i="3"/>
  <c r="AA319" i="3"/>
  <c r="S319" i="3"/>
  <c r="AB319" i="3"/>
  <c r="W319" i="3"/>
  <c r="J319" i="3"/>
  <c r="V319" i="3"/>
  <c r="X319" i="3"/>
  <c r="AE319" i="3"/>
  <c r="Z319" i="3"/>
  <c r="P319" i="3"/>
  <c r="N319" i="3"/>
  <c r="K319" i="3"/>
  <c r="AF315" i="3"/>
  <c r="U315" i="3"/>
  <c r="T315" i="3"/>
  <c r="R315" i="3"/>
  <c r="Y315" i="3"/>
  <c r="AC315" i="3"/>
  <c r="AD315" i="3"/>
  <c r="Z315" i="3"/>
  <c r="M315" i="3"/>
  <c r="S299" i="3"/>
  <c r="AE299" i="3"/>
  <c r="AC198" i="43"/>
  <c r="AA198" i="43"/>
  <c r="W198" i="43"/>
  <c r="R198" i="43"/>
  <c r="N198" i="43"/>
  <c r="J198" i="43"/>
  <c r="AD387" i="43"/>
  <c r="X387" i="43"/>
  <c r="S387" i="43"/>
  <c r="O387" i="43"/>
  <c r="K387" i="43"/>
  <c r="AD383" i="43"/>
  <c r="X383" i="43"/>
  <c r="S383" i="43"/>
  <c r="O383" i="43"/>
  <c r="K383" i="43"/>
  <c r="AD379" i="43"/>
  <c r="X379" i="43"/>
  <c r="S379" i="43"/>
  <c r="O379" i="43"/>
  <c r="N379" i="43"/>
  <c r="K379" i="43"/>
  <c r="AD375" i="43"/>
  <c r="X375" i="43"/>
  <c r="S375" i="43"/>
  <c r="O375" i="43"/>
  <c r="K375" i="43"/>
  <c r="AD371" i="43"/>
  <c r="AB371" i="43"/>
  <c r="X371" i="43"/>
  <c r="S371" i="43"/>
  <c r="O371" i="43"/>
  <c r="K371" i="43"/>
  <c r="AD367" i="43"/>
  <c r="AB367" i="43"/>
  <c r="X367" i="43"/>
  <c r="S367" i="43"/>
  <c r="O367" i="43"/>
  <c r="N367" i="43"/>
  <c r="K367" i="43"/>
  <c r="AD363" i="43"/>
  <c r="AB363" i="43"/>
  <c r="X363" i="43"/>
  <c r="S363" i="43"/>
  <c r="O363" i="43"/>
  <c r="K363" i="43"/>
  <c r="AD359" i="43"/>
  <c r="AB359" i="43"/>
  <c r="X359" i="43"/>
  <c r="S359" i="43"/>
  <c r="O359" i="43"/>
  <c r="K359" i="43"/>
  <c r="AD355" i="43"/>
  <c r="AB355" i="43"/>
  <c r="X355" i="43"/>
  <c r="S355" i="43"/>
  <c r="O355" i="43"/>
  <c r="K355" i="43"/>
  <c r="AD351" i="43"/>
  <c r="AB351" i="43"/>
  <c r="X351" i="43"/>
  <c r="S351" i="43"/>
  <c r="O351" i="43"/>
  <c r="K351" i="43"/>
  <c r="AD347" i="43"/>
  <c r="AB347" i="43"/>
  <c r="X347" i="43"/>
  <c r="S347" i="43"/>
  <c r="O347" i="43"/>
  <c r="N347" i="43"/>
  <c r="K347" i="43"/>
  <c r="AD343" i="43"/>
  <c r="AB343" i="43"/>
  <c r="X343" i="43"/>
  <c r="S343" i="43"/>
  <c r="O343" i="43"/>
  <c r="K343" i="43"/>
  <c r="AD339" i="43"/>
  <c r="AB339" i="43"/>
  <c r="X339" i="43"/>
  <c r="S339" i="43"/>
  <c r="O339" i="43"/>
  <c r="K339" i="43"/>
  <c r="AD335" i="43"/>
  <c r="AB335" i="43"/>
  <c r="X335" i="43"/>
  <c r="S335" i="43"/>
  <c r="O335" i="43"/>
  <c r="N335" i="43"/>
  <c r="K335" i="43"/>
  <c r="AD331" i="43"/>
  <c r="AB331" i="43"/>
  <c r="X331" i="43"/>
  <c r="S331" i="43"/>
  <c r="O331" i="43"/>
  <c r="K331" i="43"/>
  <c r="AD327" i="43"/>
  <c r="AB327" i="43"/>
  <c r="X327" i="43"/>
  <c r="S327" i="43"/>
  <c r="O327" i="43"/>
  <c r="K327" i="43"/>
  <c r="AD323" i="43"/>
  <c r="AB323" i="43"/>
  <c r="X323" i="43"/>
  <c r="S323" i="43"/>
  <c r="O323" i="43"/>
  <c r="K323" i="43"/>
  <c r="AD319" i="43"/>
  <c r="AB319" i="43"/>
  <c r="X319" i="43"/>
  <c r="S319" i="43"/>
  <c r="O319" i="43"/>
  <c r="K319" i="43"/>
  <c r="AD315" i="43"/>
  <c r="AB315" i="43"/>
  <c r="X315" i="43"/>
  <c r="S315" i="43"/>
  <c r="O315" i="43"/>
  <c r="K315" i="43"/>
  <c r="AD311" i="43"/>
  <c r="AB311" i="43"/>
  <c r="X311" i="43"/>
  <c r="S311" i="43"/>
  <c r="O311" i="43"/>
  <c r="K311" i="43"/>
  <c r="AD307" i="43"/>
  <c r="AB307" i="43"/>
  <c r="X307" i="43"/>
  <c r="S307" i="43"/>
  <c r="O307" i="43"/>
  <c r="K307" i="43"/>
  <c r="AD303" i="43"/>
  <c r="AB303" i="43"/>
  <c r="G303" i="43" s="1"/>
  <c r="X303" i="43"/>
  <c r="S303" i="43"/>
  <c r="O303" i="43"/>
  <c r="K303" i="43"/>
  <c r="AD299" i="43"/>
  <c r="AB299" i="43"/>
  <c r="X299" i="43"/>
  <c r="S299" i="43"/>
  <c r="O299" i="43"/>
  <c r="K299" i="43"/>
  <c r="AD295" i="43"/>
  <c r="AB295" i="43"/>
  <c r="X295" i="43"/>
  <c r="S295" i="43"/>
  <c r="O295" i="43"/>
  <c r="K295" i="43"/>
  <c r="AD291" i="43"/>
  <c r="AB291" i="43"/>
  <c r="X291" i="43"/>
  <c r="S291" i="43"/>
  <c r="O291" i="43"/>
  <c r="K291" i="43"/>
  <c r="AD287" i="43"/>
  <c r="AB287" i="43"/>
  <c r="X287" i="43"/>
  <c r="S287" i="43"/>
  <c r="O287" i="43"/>
  <c r="N287" i="43"/>
  <c r="K287" i="43"/>
  <c r="AD283" i="43"/>
  <c r="AB283" i="43"/>
  <c r="X283" i="43"/>
  <c r="S283" i="43"/>
  <c r="O283" i="43"/>
  <c r="K283" i="43"/>
  <c r="AD279" i="43"/>
  <c r="AB279" i="43"/>
  <c r="X279" i="43"/>
  <c r="S279" i="43"/>
  <c r="O279" i="43"/>
  <c r="K279" i="43"/>
  <c r="AD275" i="43"/>
  <c r="X275" i="43"/>
  <c r="S275" i="43"/>
  <c r="O275" i="43"/>
  <c r="N275" i="43"/>
  <c r="K275" i="43"/>
  <c r="AD271" i="43"/>
  <c r="X271" i="43"/>
  <c r="S271" i="43"/>
  <c r="O271" i="43"/>
  <c r="N271" i="43"/>
  <c r="K271" i="43"/>
  <c r="AD267" i="43"/>
  <c r="X267" i="43"/>
  <c r="S267" i="43"/>
  <c r="O267" i="43"/>
  <c r="K267" i="43"/>
  <c r="AD263" i="43"/>
  <c r="X263" i="43"/>
  <c r="S263" i="43"/>
  <c r="O263" i="43"/>
  <c r="K263" i="43"/>
  <c r="AD259" i="43"/>
  <c r="X259" i="43"/>
  <c r="S259" i="43"/>
  <c r="O259" i="43"/>
  <c r="K259" i="43"/>
  <c r="AD255" i="43"/>
  <c r="X255" i="43"/>
  <c r="S255" i="43"/>
  <c r="O255" i="43"/>
  <c r="K255" i="43"/>
  <c r="AD251" i="43"/>
  <c r="X251" i="43"/>
  <c r="S251" i="43"/>
  <c r="O251" i="43"/>
  <c r="K251" i="43"/>
  <c r="AD247" i="43"/>
  <c r="X247" i="43"/>
  <c r="S247" i="43"/>
  <c r="O247" i="43"/>
  <c r="K247" i="43"/>
  <c r="AD243" i="43"/>
  <c r="X243" i="43"/>
  <c r="S243" i="43"/>
  <c r="O243" i="43"/>
  <c r="K243" i="43"/>
  <c r="AD239" i="43"/>
  <c r="X239" i="43"/>
  <c r="S239" i="43"/>
  <c r="O239" i="43"/>
  <c r="K239" i="43"/>
  <c r="AD235" i="43"/>
  <c r="X235" i="43"/>
  <c r="T235" i="43"/>
  <c r="S235" i="43"/>
  <c r="O235" i="43"/>
  <c r="K235" i="43"/>
  <c r="AD231" i="43"/>
  <c r="X231" i="43"/>
  <c r="T231" i="43"/>
  <c r="S231" i="43"/>
  <c r="O231" i="43"/>
  <c r="K231" i="43"/>
  <c r="AD227" i="43"/>
  <c r="X227" i="43"/>
  <c r="T227" i="43"/>
  <c r="S227" i="43"/>
  <c r="O227" i="43"/>
  <c r="N227" i="43"/>
  <c r="K227" i="43"/>
  <c r="AD223" i="43"/>
  <c r="X223" i="43"/>
  <c r="T223" i="43"/>
  <c r="S223" i="43"/>
  <c r="O223" i="43"/>
  <c r="K223" i="43"/>
  <c r="AD219" i="43"/>
  <c r="X219" i="43"/>
  <c r="T219" i="43"/>
  <c r="S219" i="43"/>
  <c r="O219" i="43"/>
  <c r="N219" i="43"/>
  <c r="K219" i="43"/>
  <c r="AD215" i="43"/>
  <c r="X215" i="43"/>
  <c r="T215" i="43"/>
  <c r="S215" i="43"/>
  <c r="O215" i="43"/>
  <c r="K215" i="43"/>
  <c r="AD211" i="43"/>
  <c r="X211" i="43"/>
  <c r="T211" i="43"/>
  <c r="S211" i="43"/>
  <c r="O211" i="43"/>
  <c r="K211" i="43"/>
  <c r="AD207" i="43"/>
  <c r="X207" i="43"/>
  <c r="T207" i="43"/>
  <c r="S207" i="43"/>
  <c r="O207" i="43"/>
  <c r="K207" i="43"/>
  <c r="AD203" i="43"/>
  <c r="X203" i="43"/>
  <c r="T203" i="43"/>
  <c r="S203" i="43"/>
  <c r="O203" i="43"/>
  <c r="K203" i="43"/>
  <c r="AD199" i="43"/>
  <c r="X199" i="43"/>
  <c r="T199" i="43"/>
  <c r="S199" i="43"/>
  <c r="O199" i="43"/>
  <c r="K199" i="43"/>
  <c r="C391" i="43"/>
  <c r="V270" i="48"/>
  <c r="H523" i="49"/>
  <c r="AD523" i="49"/>
  <c r="AB523" i="49"/>
  <c r="S523" i="49"/>
  <c r="R523" i="49"/>
  <c r="AF523" i="49"/>
  <c r="P523" i="49"/>
  <c r="M523" i="49"/>
  <c r="H447" i="49"/>
  <c r="AF447" i="49"/>
  <c r="AA447" i="49"/>
  <c r="V447" i="49"/>
  <c r="U447" i="49"/>
  <c r="Q447" i="49"/>
  <c r="K447" i="49"/>
  <c r="AC447" i="49"/>
  <c r="G447" i="49" s="1"/>
  <c r="AB447" i="49"/>
  <c r="X447" i="49"/>
  <c r="S447" i="49"/>
  <c r="P447" i="49"/>
  <c r="I447" i="49"/>
  <c r="AD447" i="49"/>
  <c r="R447" i="49"/>
  <c r="N447" i="49"/>
  <c r="L447" i="49"/>
  <c r="J447" i="49"/>
  <c r="H355" i="49"/>
  <c r="X355" i="49"/>
  <c r="H351" i="49"/>
  <c r="P351" i="49"/>
  <c r="L351" i="49"/>
  <c r="J351" i="49"/>
  <c r="AE351" i="49"/>
  <c r="N351" i="49"/>
  <c r="Y351" i="49"/>
  <c r="H347" i="49"/>
  <c r="AE347" i="49"/>
  <c r="AD347" i="49"/>
  <c r="Y347" i="49"/>
  <c r="X347" i="49"/>
  <c r="V347" i="49"/>
  <c r="T347" i="49"/>
  <c r="M347" i="49"/>
  <c r="W347" i="49"/>
  <c r="U347" i="49"/>
  <c r="Q347" i="49"/>
  <c r="K347" i="49"/>
  <c r="AF347" i="49"/>
  <c r="AA347" i="49"/>
  <c r="S347" i="49"/>
  <c r="P347" i="49"/>
  <c r="N347" i="49"/>
  <c r="L347" i="49"/>
  <c r="J347" i="49"/>
  <c r="I347" i="49"/>
  <c r="H343" i="49"/>
  <c r="AA343" i="49"/>
  <c r="S343" i="49"/>
  <c r="P343" i="49"/>
  <c r="N343" i="49"/>
  <c r="L343" i="49"/>
  <c r="J343" i="49"/>
  <c r="I343" i="49"/>
  <c r="AF343" i="49"/>
  <c r="AC343" i="49"/>
  <c r="AB343" i="49"/>
  <c r="Z343" i="49"/>
  <c r="O343" i="49"/>
  <c r="AD343" i="49"/>
  <c r="Y343" i="49"/>
  <c r="M343" i="49"/>
  <c r="H339" i="49"/>
  <c r="AF339" i="49"/>
  <c r="AD339" i="49"/>
  <c r="AC339" i="49"/>
  <c r="Z339" i="49"/>
  <c r="M339" i="49"/>
  <c r="Y339" i="49"/>
  <c r="X339" i="49"/>
  <c r="W339" i="49"/>
  <c r="V339" i="49"/>
  <c r="U339" i="49"/>
  <c r="T339" i="49"/>
  <c r="R339" i="49"/>
  <c r="Q339" i="49"/>
  <c r="K339" i="49"/>
  <c r="I339" i="49"/>
  <c r="AE339" i="49"/>
  <c r="S339" i="49"/>
  <c r="H335" i="49"/>
  <c r="P335" i="49"/>
  <c r="O335" i="49"/>
  <c r="N335" i="49"/>
  <c r="L335" i="49"/>
  <c r="J335" i="49"/>
  <c r="M335" i="49"/>
  <c r="H331" i="49"/>
  <c r="AD331" i="49"/>
  <c r="AB331" i="49"/>
  <c r="M331" i="49"/>
  <c r="AE331" i="49"/>
  <c r="AC331" i="49"/>
  <c r="AA331" i="49"/>
  <c r="Z331" i="49"/>
  <c r="V331" i="49"/>
  <c r="T331" i="49"/>
  <c r="Q331" i="49"/>
  <c r="K331" i="49"/>
  <c r="I331" i="49"/>
  <c r="AF331" i="49"/>
  <c r="Y331" i="49"/>
  <c r="X331" i="49"/>
  <c r="W331" i="49"/>
  <c r="U331" i="49"/>
  <c r="R331" i="49"/>
  <c r="L331" i="49"/>
  <c r="H327" i="49"/>
  <c r="AE327" i="49"/>
  <c r="Y327" i="49"/>
  <c r="X327" i="49"/>
  <c r="W327" i="49"/>
  <c r="U327" i="49"/>
  <c r="R327" i="49"/>
  <c r="L327" i="49"/>
  <c r="AF327" i="49"/>
  <c r="S327" i="49"/>
  <c r="P327" i="49"/>
  <c r="O327" i="49"/>
  <c r="N327" i="49"/>
  <c r="J327" i="49"/>
  <c r="AD327" i="49"/>
  <c r="AB327" i="49"/>
  <c r="M327" i="49"/>
  <c r="H323" i="49"/>
  <c r="AF323" i="49"/>
  <c r="AD323" i="49"/>
  <c r="AB323" i="49"/>
  <c r="P323" i="49"/>
  <c r="N323" i="49"/>
  <c r="M323" i="49"/>
  <c r="J323" i="49"/>
  <c r="V323" i="49"/>
  <c r="Q323" i="49"/>
  <c r="K323" i="49"/>
  <c r="I323" i="49"/>
  <c r="AE323" i="49"/>
  <c r="AC323" i="49"/>
  <c r="AA323" i="49"/>
  <c r="Z323" i="49"/>
  <c r="X323" i="49"/>
  <c r="W323" i="49"/>
  <c r="U323" i="49"/>
  <c r="T323" i="49"/>
  <c r="R323" i="49"/>
  <c r="J179" i="38"/>
  <c r="L139" i="38"/>
  <c r="S139" i="38"/>
  <c r="K139" i="38"/>
  <c r="AA139" i="38"/>
  <c r="AC41" i="38"/>
  <c r="AC42" i="38" s="1"/>
  <c r="AC43" i="38" s="1"/>
  <c r="AC147" i="38" s="1"/>
  <c r="AC144" i="38"/>
  <c r="Y36" i="38"/>
  <c r="Y37" i="38" s="1"/>
  <c r="Y139" i="38"/>
  <c r="U38" i="38"/>
  <c r="U39" i="38" s="1"/>
  <c r="U141" i="38"/>
  <c r="M42" i="38"/>
  <c r="M43" i="38" s="1"/>
  <c r="M145" i="38"/>
  <c r="I36" i="38"/>
  <c r="I140" i="38" s="1"/>
  <c r="I139" i="38"/>
  <c r="AE21" i="38"/>
  <c r="AE22" i="38" s="1"/>
  <c r="AE124" i="38"/>
  <c r="O123" i="38"/>
  <c r="G123" i="38" s="1"/>
  <c r="O20" i="38"/>
  <c r="O124" i="38" s="1"/>
  <c r="Y169" i="33"/>
  <c r="Y170" i="33" s="1"/>
  <c r="Y363" i="33"/>
  <c r="W236" i="33"/>
  <c r="K236" i="33"/>
  <c r="P236" i="33"/>
  <c r="U236" i="33"/>
  <c r="Y236" i="33"/>
  <c r="AE236" i="33"/>
  <c r="L236" i="33"/>
  <c r="Q236" i="33"/>
  <c r="Z236" i="33"/>
  <c r="AA236" i="33"/>
  <c r="AF236" i="33"/>
  <c r="N236" i="33"/>
  <c r="I236" i="33"/>
  <c r="M236" i="33"/>
  <c r="S236" i="33"/>
  <c r="AC236" i="33"/>
  <c r="AB236" i="33"/>
  <c r="Z24" i="3"/>
  <c r="AC10" i="54" s="1"/>
  <c r="Z40" i="3"/>
  <c r="R24" i="3"/>
  <c r="U10" i="54" s="1"/>
  <c r="R40" i="3"/>
  <c r="V397" i="5"/>
  <c r="S249" i="5"/>
  <c r="L244" i="5"/>
  <c r="K244" i="5"/>
  <c r="W244" i="5"/>
  <c r="AF244" i="5"/>
  <c r="O244" i="5"/>
  <c r="X244" i="5"/>
  <c r="P244" i="5"/>
  <c r="AA244" i="5"/>
  <c r="R182" i="2"/>
  <c r="U491" i="3"/>
  <c r="S181" i="2"/>
  <c r="J47" i="2"/>
  <c r="J152" i="2" s="1"/>
  <c r="N125" i="2"/>
  <c r="AB139" i="47"/>
  <c r="AB140" i="47" s="1"/>
  <c r="AB344" i="47" s="1"/>
  <c r="J236" i="47"/>
  <c r="J220" i="47"/>
  <c r="J212" i="47"/>
  <c r="S240" i="47"/>
  <c r="AG228" i="47"/>
  <c r="AB220" i="47"/>
  <c r="AG216" i="47"/>
  <c r="AB216" i="47"/>
  <c r="W216" i="47"/>
  <c r="R216" i="47"/>
  <c r="M216" i="47"/>
  <c r="AG212" i="47"/>
  <c r="U154" i="2"/>
  <c r="V127" i="2"/>
  <c r="AC153" i="2"/>
  <c r="AM14" i="2"/>
  <c r="L14" i="2" s="1"/>
  <c r="K14" i="2" s="1"/>
  <c r="K119" i="2" s="1"/>
  <c r="S35" i="2"/>
  <c r="AV8" i="2"/>
  <c r="U8" i="2" s="1"/>
  <c r="U113" i="2" s="1"/>
  <c r="AW9" i="2"/>
  <c r="V9" i="2" s="1"/>
  <c r="BE14" i="2"/>
  <c r="AD14" i="2" s="1"/>
  <c r="AD119" i="2" s="1"/>
  <c r="R52" i="12"/>
  <c r="R53" i="12" s="1"/>
  <c r="E129" i="3"/>
  <c r="F129" i="3" s="1"/>
  <c r="F388" i="3" s="1"/>
  <c r="AA299" i="3"/>
  <c r="F4" i="48"/>
  <c r="R279" i="48"/>
  <c r="AD171" i="48"/>
  <c r="AD172" i="48" s="1"/>
  <c r="AC8" i="48"/>
  <c r="AC274" i="48" s="1"/>
  <c r="Z8" i="48"/>
  <c r="Z274" i="48" s="1"/>
  <c r="U209" i="47"/>
  <c r="AC416" i="12"/>
  <c r="AC400" i="12"/>
  <c r="AF396" i="12"/>
  <c r="W392" i="12"/>
  <c r="AD368" i="12"/>
  <c r="AA360" i="12"/>
  <c r="P490" i="3"/>
  <c r="T390" i="3"/>
  <c r="M298" i="3"/>
  <c r="C642" i="50"/>
  <c r="AC182" i="38"/>
  <c r="AB135" i="38"/>
  <c r="AB133" i="38"/>
  <c r="L129" i="38"/>
  <c r="D236" i="33"/>
  <c r="L298" i="3"/>
  <c r="H244" i="5"/>
  <c r="H237" i="5"/>
  <c r="AD236" i="5"/>
  <c r="O236" i="5"/>
  <c r="Y168" i="5"/>
  <c r="Y399" i="5" s="1"/>
  <c r="O168" i="5"/>
  <c r="O399" i="5" s="1"/>
  <c r="S398" i="5"/>
  <c r="AD316" i="5"/>
  <c r="L298" i="5"/>
  <c r="M297" i="5"/>
  <c r="AC257" i="5"/>
  <c r="W253" i="5"/>
  <c r="AC252" i="5"/>
  <c r="T250" i="5"/>
  <c r="AD249" i="5"/>
  <c r="K245" i="5"/>
  <c r="X241" i="5"/>
  <c r="I241" i="5"/>
  <c r="G110" i="2"/>
  <c r="F206" i="47"/>
  <c r="G206" i="47" s="1"/>
  <c r="AG244" i="47"/>
  <c r="AG240" i="47"/>
  <c r="AB240" i="47"/>
  <c r="W240" i="47"/>
  <c r="AF224" i="47"/>
  <c r="Z224" i="47"/>
  <c r="U224" i="47"/>
  <c r="Q224" i="47"/>
  <c r="L224" i="47"/>
  <c r="AH125" i="2"/>
  <c r="J357" i="12"/>
  <c r="N357" i="12"/>
  <c r="AD52" i="12"/>
  <c r="AD295" i="12" s="1"/>
  <c r="T491" i="3"/>
  <c r="N436" i="48"/>
  <c r="AF171" i="48"/>
  <c r="AF172" i="48" s="1"/>
  <c r="AC139" i="2"/>
  <c r="AC411" i="12"/>
  <c r="AC395" i="12"/>
  <c r="S391" i="12"/>
  <c r="AD383" i="12"/>
  <c r="X299" i="12"/>
  <c r="T389" i="3"/>
  <c r="N152" i="52"/>
  <c r="S154" i="52"/>
  <c r="G16" i="52"/>
  <c r="N119" i="52"/>
  <c r="G14" i="52"/>
  <c r="G13" i="52"/>
  <c r="G12" i="52"/>
  <c r="AD111" i="52"/>
  <c r="Z111" i="52"/>
  <c r="V111" i="52"/>
  <c r="R111" i="52"/>
  <c r="N111" i="52"/>
  <c r="J111" i="52"/>
  <c r="E76" i="38"/>
  <c r="F76" i="38" s="1"/>
  <c r="F180" i="38" s="1"/>
  <c r="M154" i="38"/>
  <c r="AB132" i="38"/>
  <c r="V361" i="33"/>
  <c r="K236" i="5"/>
  <c r="I399" i="5"/>
  <c r="N319" i="5"/>
  <c r="E86" i="5"/>
  <c r="E317" i="5" s="1"/>
  <c r="AE262" i="5"/>
  <c r="Q249" i="5"/>
  <c r="L8" i="48"/>
  <c r="L274" i="48" s="1"/>
  <c r="AE225" i="47"/>
  <c r="AG221" i="47"/>
  <c r="N217" i="47"/>
  <c r="L213" i="47"/>
  <c r="V342" i="48"/>
  <c r="R274" i="48"/>
  <c r="P181" i="38"/>
  <c r="E49" i="38"/>
  <c r="E153" i="38" s="1"/>
  <c r="D66" i="5"/>
  <c r="AD262" i="5"/>
  <c r="E18" i="5"/>
  <c r="F18" i="5" s="1"/>
  <c r="F249" i="5" s="1"/>
  <c r="I249" i="5"/>
  <c r="AF210" i="38"/>
  <c r="X210" i="38"/>
  <c r="P210" i="38"/>
  <c r="R180" i="38"/>
  <c r="T158" i="38"/>
  <c r="M143" i="38"/>
  <c r="T128" i="38"/>
  <c r="AC122" i="38"/>
  <c r="AD210" i="38"/>
  <c r="V210" i="38"/>
  <c r="N210" i="38"/>
  <c r="AC181" i="38"/>
  <c r="N180" i="38"/>
  <c r="X179" i="38"/>
  <c r="P179" i="38"/>
  <c r="V155" i="38"/>
  <c r="R153" i="38"/>
  <c r="AE139" i="38"/>
  <c r="W139" i="38"/>
  <c r="O139" i="38"/>
  <c r="T137" i="38"/>
  <c r="L130" i="38"/>
  <c r="M128" i="38"/>
  <c r="AB126" i="38"/>
  <c r="L126" i="38"/>
  <c r="P153" i="38"/>
  <c r="AB210" i="38"/>
  <c r="T210" i="38"/>
  <c r="L210" i="38"/>
  <c r="J181" i="38"/>
  <c r="L180" i="38"/>
  <c r="V179" i="38"/>
  <c r="M179" i="38"/>
  <c r="AC139" i="38"/>
  <c r="U139" i="38"/>
  <c r="M139" i="38"/>
  <c r="T136" i="38"/>
  <c r="I128" i="38"/>
  <c r="X126" i="38"/>
  <c r="T126" i="38"/>
  <c r="I109" i="38"/>
  <c r="AF109" i="38"/>
  <c r="AB109" i="38"/>
  <c r="X109" i="38"/>
  <c r="T109" i="38"/>
  <c r="P109" i="38"/>
  <c r="L109" i="38"/>
  <c r="AE210" i="38"/>
  <c r="AA210" i="38"/>
  <c r="W210" i="38"/>
  <c r="S210" i="38"/>
  <c r="O210" i="38"/>
  <c r="K210" i="38"/>
  <c r="J182" i="38"/>
  <c r="AC180" i="38"/>
  <c r="Q180" i="38"/>
  <c r="I180" i="38"/>
  <c r="AD155" i="38"/>
  <c r="I152" i="38"/>
  <c r="K145" i="38"/>
  <c r="AE140" i="38"/>
  <c r="R140" i="38"/>
  <c r="AE138" i="38"/>
  <c r="AA138" i="38"/>
  <c r="W138" i="38"/>
  <c r="S138" i="38"/>
  <c r="O138" i="38"/>
  <c r="G138" i="38" s="1"/>
  <c r="K138" i="38"/>
  <c r="L135" i="38"/>
  <c r="L133" i="38"/>
  <c r="AB128" i="38"/>
  <c r="L128" i="38"/>
  <c r="AB180" i="38"/>
  <c r="T180" i="38"/>
  <c r="P186" i="38"/>
  <c r="F210" i="38"/>
  <c r="AD109" i="38"/>
  <c r="Z109" i="38"/>
  <c r="V109" i="38"/>
  <c r="R109" i="38"/>
  <c r="N109" i="38"/>
  <c r="AC210" i="38"/>
  <c r="Y210" i="38"/>
  <c r="U210" i="38"/>
  <c r="Q210" i="38"/>
  <c r="M210" i="38"/>
  <c r="V180" i="38"/>
  <c r="X140" i="38"/>
  <c r="AC138" i="38"/>
  <c r="Y138" i="38"/>
  <c r="U138" i="38"/>
  <c r="Q138" i="38"/>
  <c r="M138" i="38"/>
  <c r="D109" i="38"/>
  <c r="AE141" i="38"/>
  <c r="K147" i="38"/>
  <c r="D138" i="38"/>
  <c r="AB137" i="38"/>
  <c r="D22" i="5"/>
  <c r="AF250" i="5"/>
  <c r="E258" i="5"/>
  <c r="I253" i="5"/>
  <c r="N277" i="33"/>
  <c r="V278" i="33"/>
  <c r="W238" i="33"/>
  <c r="V239" i="33"/>
  <c r="W239" i="33"/>
  <c r="Y238" i="33"/>
  <c r="AC241" i="33"/>
  <c r="V238" i="33"/>
  <c r="AC244" i="33"/>
  <c r="AC242" i="33"/>
  <c r="AC239" i="33"/>
  <c r="AC243" i="33"/>
  <c r="AC240" i="33"/>
  <c r="Q38" i="38"/>
  <c r="Q141" i="38"/>
  <c r="L52" i="38"/>
  <c r="L155" i="38"/>
  <c r="X141" i="38"/>
  <c r="X38" i="38"/>
  <c r="X39" i="38" s="1"/>
  <c r="AD78" i="38"/>
  <c r="AD181" i="38"/>
  <c r="Z79" i="38"/>
  <c r="Z182" i="38"/>
  <c r="E180" i="38"/>
  <c r="O39" i="38"/>
  <c r="O142" i="38"/>
  <c r="AC23" i="38"/>
  <c r="AC24" i="38" s="1"/>
  <c r="AC126" i="38"/>
  <c r="Z52" i="38"/>
  <c r="Z155" i="38"/>
  <c r="AB77" i="38"/>
  <c r="T77" i="38"/>
  <c r="AD59" i="38"/>
  <c r="AD159" i="38"/>
  <c r="E138" i="38"/>
  <c r="E210" i="38"/>
  <c r="E35" i="38"/>
  <c r="N182" i="38"/>
  <c r="X181" i="38"/>
  <c r="N181" i="38"/>
  <c r="AD179" i="38"/>
  <c r="W179" i="38"/>
  <c r="T179" i="38"/>
  <c r="N179" i="38"/>
  <c r="I179" i="38"/>
  <c r="V156" i="38"/>
  <c r="X153" i="38"/>
  <c r="AE152" i="38"/>
  <c r="M144" i="38"/>
  <c r="AC143" i="38"/>
  <c r="K142" i="38"/>
  <c r="M141" i="38"/>
  <c r="AC140" i="38"/>
  <c r="K140" i="38"/>
  <c r="AD139" i="38"/>
  <c r="Z139" i="38"/>
  <c r="V139" i="38"/>
  <c r="R139" i="38"/>
  <c r="N139" i="38"/>
  <c r="J139" i="38"/>
  <c r="AB136" i="38"/>
  <c r="L134" i="38"/>
  <c r="I127" i="38"/>
  <c r="Y126" i="38"/>
  <c r="Y124" i="38"/>
  <c r="I124" i="38"/>
  <c r="AA123" i="38"/>
  <c r="V123" i="38"/>
  <c r="Q123" i="38"/>
  <c r="K123" i="38"/>
  <c r="J180" i="38"/>
  <c r="K44" i="38"/>
  <c r="K45" i="38" s="1"/>
  <c r="K46" i="38" s="1"/>
  <c r="G36" i="38"/>
  <c r="E19" i="38"/>
  <c r="G35" i="38"/>
  <c r="E179" i="38"/>
  <c r="AD180" i="38"/>
  <c r="X180" i="38"/>
  <c r="AA179" i="38"/>
  <c r="Z179" i="38"/>
  <c r="Q179" i="38"/>
  <c r="L179" i="38"/>
  <c r="AD160" i="38"/>
  <c r="AD156" i="38"/>
  <c r="AF155" i="38"/>
  <c r="T155" i="38"/>
  <c r="K144" i="38"/>
  <c r="AC142" i="38"/>
  <c r="M142" i="38"/>
  <c r="K141" i="38"/>
  <c r="O140" i="38"/>
  <c r="AF139" i="38"/>
  <c r="AB139" i="38"/>
  <c r="X139" i="38"/>
  <c r="T139" i="38"/>
  <c r="P139" i="38"/>
  <c r="I129" i="38"/>
  <c r="Y128" i="38"/>
  <c r="AD126" i="38"/>
  <c r="Q124" i="38"/>
  <c r="M124" i="38"/>
  <c r="AD123" i="38"/>
  <c r="Y123" i="38"/>
  <c r="S123" i="38"/>
  <c r="I123" i="38"/>
  <c r="L154" i="38"/>
  <c r="W152" i="38"/>
  <c r="T152" i="38"/>
  <c r="AD157" i="38"/>
  <c r="AD154" i="38"/>
  <c r="N152" i="38"/>
  <c r="E152" i="38"/>
  <c r="H152" i="38"/>
  <c r="AB154" i="38"/>
  <c r="R154" i="38"/>
  <c r="AB152" i="38"/>
  <c r="V152" i="38"/>
  <c r="R152" i="38"/>
  <c r="M152" i="38"/>
  <c r="T132" i="38"/>
  <c r="F152" i="38"/>
  <c r="V157" i="38"/>
  <c r="V154" i="38"/>
  <c r="N154" i="38"/>
  <c r="AA152" i="38"/>
  <c r="Z152" i="38"/>
  <c r="Q152" i="38"/>
  <c r="L152" i="38"/>
  <c r="L132" i="38"/>
  <c r="AF154" i="38"/>
  <c r="Z154" i="38"/>
  <c r="AF152" i="38"/>
  <c r="Y152" i="38"/>
  <c r="U152" i="38"/>
  <c r="P152" i="38"/>
  <c r="X183" i="38"/>
  <c r="V321" i="5"/>
  <c r="U297" i="5"/>
  <c r="AF257" i="5"/>
  <c r="Y257" i="5"/>
  <c r="U257" i="5"/>
  <c r="Q257" i="5"/>
  <c r="M257" i="5"/>
  <c r="J257" i="5"/>
  <c r="Q241" i="5"/>
  <c r="H248" i="5"/>
  <c r="H257" i="5"/>
  <c r="H239" i="5"/>
  <c r="AA236" i="5"/>
  <c r="T236" i="5"/>
  <c r="N236" i="5"/>
  <c r="N321" i="5"/>
  <c r="X297" i="5"/>
  <c r="AE257" i="5"/>
  <c r="AB257" i="5"/>
  <c r="X257" i="5"/>
  <c r="T257" i="5"/>
  <c r="P257" i="5"/>
  <c r="I257" i="5"/>
  <c r="X256" i="5"/>
  <c r="R253" i="5"/>
  <c r="O253" i="5"/>
  <c r="K253" i="5"/>
  <c r="Y249" i="5"/>
  <c r="V249" i="5"/>
  <c r="R249" i="5"/>
  <c r="M247" i="5"/>
  <c r="S246" i="5"/>
  <c r="W241" i="5"/>
  <c r="M241" i="5"/>
  <c r="K237" i="5"/>
  <c r="H249" i="5"/>
  <c r="H253" i="5"/>
  <c r="AE236" i="5"/>
  <c r="X236" i="5"/>
  <c r="P236" i="5"/>
  <c r="O297" i="5"/>
  <c r="Z257" i="5"/>
  <c r="V257" i="5"/>
  <c r="R257" i="5"/>
  <c r="N257" i="5"/>
  <c r="K257" i="5"/>
  <c r="AD250" i="5"/>
  <c r="J250" i="5"/>
  <c r="AC246" i="5"/>
  <c r="M246" i="5"/>
  <c r="Y241" i="5"/>
  <c r="R241" i="5"/>
  <c r="X330" i="51"/>
  <c r="M330" i="51"/>
  <c r="N330" i="51"/>
  <c r="J330" i="51"/>
  <c r="AC330" i="51"/>
  <c r="K343" i="51"/>
  <c r="U342" i="51"/>
  <c r="Q92" i="51"/>
  <c r="Q343" i="51" s="1"/>
  <c r="N342" i="51"/>
  <c r="K342" i="51"/>
  <c r="AB434" i="51"/>
  <c r="G183" i="51"/>
  <c r="M434" i="51"/>
  <c r="BH10" i="2"/>
  <c r="AG10" i="2" s="1"/>
  <c r="AG115" i="2" s="1"/>
  <c r="BH9" i="2"/>
  <c r="AG9" i="2" s="1"/>
  <c r="AG114" i="2" s="1"/>
  <c r="BH18" i="2"/>
  <c r="AG18" i="2" s="1"/>
  <c r="AG123" i="2" s="1"/>
  <c r="BH17" i="2"/>
  <c r="AG17" i="2" s="1"/>
  <c r="AG122" i="2" s="1"/>
  <c r="BH16" i="2"/>
  <c r="AG16" i="2" s="1"/>
  <c r="AG121" i="2" s="1"/>
  <c r="BB16" i="2"/>
  <c r="AA16" i="2" s="1"/>
  <c r="AA121" i="2" s="1"/>
  <c r="BB15" i="2"/>
  <c r="AA15" i="2" s="1"/>
  <c r="AA120" i="2" s="1"/>
  <c r="BA17" i="2"/>
  <c r="AN6" i="2"/>
  <c r="M6" i="2" s="1"/>
  <c r="M4" i="54" s="1"/>
  <c r="AQ10" i="2"/>
  <c r="P10" i="2" s="1"/>
  <c r="P115" i="2" s="1"/>
  <c r="BC14" i="2"/>
  <c r="AB14" i="2" s="1"/>
  <c r="AB119" i="2" s="1"/>
  <c r="AQ9" i="2"/>
  <c r="P9" i="2" s="1"/>
  <c r="P114" i="2" s="1"/>
  <c r="AO10" i="2"/>
  <c r="N10" i="2" s="1"/>
  <c r="N115" i="2" s="1"/>
  <c r="AQ7" i="2"/>
  <c r="P7" i="2" s="1"/>
  <c r="P112" i="2" s="1"/>
  <c r="AS8" i="2"/>
  <c r="R8" i="2" s="1"/>
  <c r="R113" i="2" s="1"/>
  <c r="AN16" i="2"/>
  <c r="M16" i="2" s="1"/>
  <c r="M121" i="2" s="1"/>
  <c r="AY18" i="2"/>
  <c r="X18" i="2" s="1"/>
  <c r="X123" i="2" s="1"/>
  <c r="BI14" i="2"/>
  <c r="AH14" i="2" s="1"/>
  <c r="AH119" i="2" s="1"/>
  <c r="BG16" i="2"/>
  <c r="AF16" i="2" s="1"/>
  <c r="AF121" i="2" s="1"/>
  <c r="AY15" i="2"/>
  <c r="X15" i="2" s="1"/>
  <c r="X120" i="2" s="1"/>
  <c r="BI12" i="2"/>
  <c r="AH12" i="2" s="1"/>
  <c r="AH117" i="2" s="1"/>
  <c r="AN15" i="2"/>
  <c r="M15" i="2" s="1"/>
  <c r="M120" i="2" s="1"/>
  <c r="BG12" i="2"/>
  <c r="AF12" i="2" s="1"/>
  <c r="AF117" i="2" s="1"/>
  <c r="AN13" i="2"/>
  <c r="M13" i="2" s="1"/>
  <c r="M118" i="2" s="1"/>
  <c r="BG9" i="2"/>
  <c r="AF9" i="2" s="1"/>
  <c r="AQ18" i="2"/>
  <c r="P18" i="2" s="1"/>
  <c r="P123" i="2" s="1"/>
  <c r="AU17" i="2"/>
  <c r="T17" i="2" s="1"/>
  <c r="T122" i="2" s="1"/>
  <c r="AU7" i="2"/>
  <c r="T7" i="2" s="1"/>
  <c r="T112" i="2" s="1"/>
  <c r="AN17" i="2"/>
  <c r="M17" i="2" s="1"/>
  <c r="M122" i="2" s="1"/>
  <c r="AM7" i="2"/>
  <c r="L7" i="2" s="1"/>
  <c r="K7" i="2" s="1"/>
  <c r="K112" i="2" s="1"/>
  <c r="AQ17" i="2"/>
  <c r="P17" i="2" s="1"/>
  <c r="P122" i="2" s="1"/>
  <c r="AQ15" i="2"/>
  <c r="P15" i="2" s="1"/>
  <c r="P120" i="2" s="1"/>
  <c r="AN18" i="2"/>
  <c r="M18" i="2" s="1"/>
  <c r="M123" i="2" s="1"/>
  <c r="AQ14" i="2"/>
  <c r="P14" i="2" s="1"/>
  <c r="P119" i="2" s="1"/>
  <c r="AN14" i="2"/>
  <c r="M14" i="2" s="1"/>
  <c r="M119" i="2" s="1"/>
  <c r="AM8" i="2"/>
  <c r="L8" i="2" s="1"/>
  <c r="K8" i="2" s="1"/>
  <c r="K113" i="2" s="1"/>
  <c r="AQ13" i="2"/>
  <c r="P13" i="2" s="1"/>
  <c r="P118" i="2" s="1"/>
  <c r="AN11" i="2"/>
  <c r="M11" i="2" s="1"/>
  <c r="M116" i="2" s="1"/>
  <c r="AQ11" i="2"/>
  <c r="P11" i="2" s="1"/>
  <c r="P116" i="2" s="1"/>
  <c r="AN9" i="2"/>
  <c r="M9" i="2" s="1"/>
  <c r="M114" i="2" s="1"/>
  <c r="AG154" i="2"/>
  <c r="AG50" i="2"/>
  <c r="AG155" i="2" s="1"/>
  <c r="V79" i="2"/>
  <c r="V183" i="2"/>
  <c r="H110" i="2"/>
  <c r="I5" i="2"/>
  <c r="I110" i="2" s="1"/>
  <c r="J124" i="2"/>
  <c r="E124" i="2"/>
  <c r="P22" i="2"/>
  <c r="P126" i="2"/>
  <c r="V49" i="2"/>
  <c r="V153" i="2"/>
  <c r="AA49" i="2"/>
  <c r="AA153" i="2"/>
  <c r="AH37" i="2"/>
  <c r="AH141" i="2"/>
  <c r="BG15" i="2"/>
  <c r="AF15" i="2" s="1"/>
  <c r="AF120" i="2" s="1"/>
  <c r="I76" i="2"/>
  <c r="I181" i="2" s="1"/>
  <c r="N49" i="2"/>
  <c r="N153" i="2"/>
  <c r="BG11" i="2"/>
  <c r="AF11" i="2" s="1"/>
  <c r="AF116" i="2" s="1"/>
  <c r="BG8" i="2"/>
  <c r="AF8" i="2" s="1"/>
  <c r="AF113" i="2" s="1"/>
  <c r="V182" i="2"/>
  <c r="Q78" i="2"/>
  <c r="AG77" i="2"/>
  <c r="U77" i="2"/>
  <c r="F19" i="2"/>
  <c r="D34" i="2"/>
  <c r="D139" i="2" s="1"/>
  <c r="J138" i="2"/>
  <c r="E138" i="2"/>
  <c r="P125" i="2"/>
  <c r="AG35" i="2"/>
  <c r="AG140" i="2" s="1"/>
  <c r="AG139" i="2"/>
  <c r="R35" i="2"/>
  <c r="R139" i="2"/>
  <c r="W21" i="2"/>
  <c r="W125" i="2"/>
  <c r="Y22" i="2"/>
  <c r="Y23" i="2" s="1"/>
  <c r="Y128" i="2" s="1"/>
  <c r="Y126" i="2"/>
  <c r="AU16" i="2"/>
  <c r="T16" i="2" s="1"/>
  <c r="T121" i="2" s="1"/>
  <c r="BG18" i="2"/>
  <c r="AF18" i="2" s="1"/>
  <c r="AF123" i="2" s="1"/>
  <c r="BG14" i="2"/>
  <c r="AF14" i="2" s="1"/>
  <c r="AF119" i="2" s="1"/>
  <c r="BG7" i="2"/>
  <c r="AF7" i="2" s="1"/>
  <c r="AF77" i="2"/>
  <c r="G34" i="2"/>
  <c r="G139" i="2" s="1"/>
  <c r="E48" i="2"/>
  <c r="J48" i="2" s="1"/>
  <c r="O125" i="2"/>
  <c r="Y125" i="2"/>
  <c r="AG153" i="2"/>
  <c r="P35" i="2"/>
  <c r="P140" i="2" s="1"/>
  <c r="P139" i="2"/>
  <c r="AU11" i="2"/>
  <c r="T11" i="2" s="1"/>
  <c r="T116" i="2" s="1"/>
  <c r="U52" i="2"/>
  <c r="U156" i="2"/>
  <c r="H48" i="2"/>
  <c r="AD51" i="2"/>
  <c r="AD155" i="2"/>
  <c r="BE16" i="2"/>
  <c r="AD16" i="2" s="1"/>
  <c r="AD121" i="2" s="1"/>
  <c r="BE9" i="2"/>
  <c r="AD9" i="2" s="1"/>
  <c r="AD114" i="2" s="1"/>
  <c r="AU15" i="2"/>
  <c r="T15" i="2" s="1"/>
  <c r="T120" i="2" s="1"/>
  <c r="BG17" i="2"/>
  <c r="AF17" i="2" s="1"/>
  <c r="AF122" i="2" s="1"/>
  <c r="BG13" i="2"/>
  <c r="AF13" i="2" s="1"/>
  <c r="AF118" i="2" s="1"/>
  <c r="BG10" i="2"/>
  <c r="AF10" i="2" s="1"/>
  <c r="AF115" i="2" s="1"/>
  <c r="L119" i="2"/>
  <c r="BF14" i="2"/>
  <c r="AE14" i="2" s="1"/>
  <c r="AE119" i="2" s="1"/>
  <c r="BF11" i="2"/>
  <c r="AE11" i="2" s="1"/>
  <c r="AE116" i="2" s="1"/>
  <c r="BF8" i="2"/>
  <c r="AE8" i="2" s="1"/>
  <c r="AE113" i="2" s="1"/>
  <c r="S182" i="2"/>
  <c r="D76" i="2"/>
  <c r="D181" i="2" s="1"/>
  <c r="W181" i="2"/>
  <c r="O79" i="2"/>
  <c r="O80" i="2" s="1"/>
  <c r="M78" i="2"/>
  <c r="M79" i="2" s="1"/>
  <c r="H20" i="2"/>
  <c r="D152" i="2"/>
  <c r="F47" i="2"/>
  <c r="E152" i="2"/>
  <c r="S153" i="2"/>
  <c r="Q139" i="2"/>
  <c r="P154" i="2"/>
  <c r="N126" i="2"/>
  <c r="U125" i="2"/>
  <c r="V140" i="2"/>
  <c r="W139" i="2"/>
  <c r="AA125" i="2"/>
  <c r="AB153" i="2"/>
  <c r="AD126" i="2"/>
  <c r="AF153" i="2"/>
  <c r="AH140" i="2"/>
  <c r="AC49" i="2"/>
  <c r="P51" i="2"/>
  <c r="P156" i="2" s="1"/>
  <c r="M115" i="2"/>
  <c r="H34" i="2"/>
  <c r="H139" i="2" s="1"/>
  <c r="X51" i="2"/>
  <c r="X52" i="2" s="1"/>
  <c r="X155" i="2"/>
  <c r="N35" i="2"/>
  <c r="N139" i="2"/>
  <c r="T35" i="2"/>
  <c r="T139" i="2"/>
  <c r="AU10" i="2"/>
  <c r="T10" i="2" s="1"/>
  <c r="T115" i="2" s="1"/>
  <c r="U155" i="2"/>
  <c r="W36" i="2"/>
  <c r="W140" i="2"/>
  <c r="AB50" i="2"/>
  <c r="AB51" i="2" s="1"/>
  <c r="AD23" i="2"/>
  <c r="K138" i="2"/>
  <c r="AA138" i="2"/>
  <c r="V138" i="2"/>
  <c r="U138" i="2"/>
  <c r="M138" i="2"/>
  <c r="S122" i="2"/>
  <c r="K17" i="2"/>
  <c r="K122" i="2" s="1"/>
  <c r="Y78" i="2"/>
  <c r="R184" i="2"/>
  <c r="R80" i="2"/>
  <c r="AC182" i="2"/>
  <c r="AC78" i="2"/>
  <c r="D110" i="2"/>
  <c r="F5" i="2"/>
  <c r="F110" i="2" s="1"/>
  <c r="R183" i="2"/>
  <c r="D138" i="2"/>
  <c r="F33" i="2"/>
  <c r="L122" i="2"/>
  <c r="S183" i="2"/>
  <c r="S79" i="2"/>
  <c r="AI181" i="2"/>
  <c r="AI77" i="2"/>
  <c r="AE77" i="2"/>
  <c r="AE181" i="2"/>
  <c r="AA77" i="2"/>
  <c r="AA181" i="2"/>
  <c r="W182" i="2"/>
  <c r="W78" i="2"/>
  <c r="O182" i="2"/>
  <c r="D180" i="2"/>
  <c r="F75" i="2"/>
  <c r="M37" i="2"/>
  <c r="M141" i="2"/>
  <c r="V24" i="2"/>
  <c r="V128" i="2"/>
  <c r="AH50" i="2"/>
  <c r="AH154" i="2"/>
  <c r="AH22" i="2"/>
  <c r="AH126" i="2"/>
  <c r="AD79" i="2"/>
  <c r="AD183" i="2"/>
  <c r="N23" i="2"/>
  <c r="N127" i="2"/>
  <c r="S50" i="2"/>
  <c r="S154" i="2"/>
  <c r="T49" i="2"/>
  <c r="T153" i="2"/>
  <c r="U23" i="2"/>
  <c r="U127" i="2"/>
  <c r="AB22" i="2"/>
  <c r="AB126" i="2"/>
  <c r="E76" i="2"/>
  <c r="E181" i="2" s="1"/>
  <c r="T181" i="2"/>
  <c r="I75" i="2"/>
  <c r="I180" i="2" s="1"/>
  <c r="BH7" i="2"/>
  <c r="AG7" i="2" s="1"/>
  <c r="AG112" i="2" s="1"/>
  <c r="BH12" i="2"/>
  <c r="AG12" i="2" s="1"/>
  <c r="AG117" i="2" s="1"/>
  <c r="BH8" i="2"/>
  <c r="AG8" i="2" s="1"/>
  <c r="AG113" i="2" s="1"/>
  <c r="BH13" i="2"/>
  <c r="AG13" i="2" s="1"/>
  <c r="AG118" i="2" s="1"/>
  <c r="BH11" i="2"/>
  <c r="AG11" i="2" s="1"/>
  <c r="AG116" i="2" s="1"/>
  <c r="M49" i="2"/>
  <c r="M153" i="2"/>
  <c r="D48" i="2"/>
  <c r="G48" i="2"/>
  <c r="G153" i="2" s="1"/>
  <c r="S21" i="2"/>
  <c r="S125" i="2"/>
  <c r="V141" i="2"/>
  <c r="V37" i="2"/>
  <c r="AI22" i="2"/>
  <c r="AI126" i="2"/>
  <c r="X77" i="2"/>
  <c r="X181" i="2"/>
  <c r="M140" i="2"/>
  <c r="Z35" i="2"/>
  <c r="Z139" i="2"/>
  <c r="AF35" i="2"/>
  <c r="E34" i="2"/>
  <c r="J34" i="2" s="1"/>
  <c r="T125" i="2"/>
  <c r="T21" i="2"/>
  <c r="U35" i="2"/>
  <c r="U139" i="2"/>
  <c r="AA22" i="2"/>
  <c r="AA126" i="2"/>
  <c r="AB35" i="2"/>
  <c r="AB139" i="2"/>
  <c r="AI36" i="2"/>
  <c r="AI140" i="2"/>
  <c r="Q127" i="2"/>
  <c r="X125" i="2"/>
  <c r="Y153" i="2"/>
  <c r="O22" i="2"/>
  <c r="O126" i="2"/>
  <c r="K34" i="2"/>
  <c r="K139" i="2" s="1"/>
  <c r="L35" i="2"/>
  <c r="L139" i="2"/>
  <c r="Z50" i="2"/>
  <c r="Z154" i="2"/>
  <c r="Q24" i="2"/>
  <c r="Y49" i="2"/>
  <c r="AE4" i="54"/>
  <c r="AC36" i="2"/>
  <c r="AC140" i="2"/>
  <c r="O50" i="2"/>
  <c r="O154" i="2"/>
  <c r="M21" i="2"/>
  <c r="M125" i="2"/>
  <c r="G20" i="2"/>
  <c r="G125" i="2" s="1"/>
  <c r="X22" i="2"/>
  <c r="X126" i="2"/>
  <c r="AF50" i="2"/>
  <c r="AF154" i="2"/>
  <c r="AT8" i="2"/>
  <c r="S8" i="2" s="1"/>
  <c r="S113" i="2" s="1"/>
  <c r="AT7" i="2"/>
  <c r="S7" i="2" s="1"/>
  <c r="S112" i="2" s="1"/>
  <c r="D20" i="2"/>
  <c r="X154" i="2"/>
  <c r="AD154" i="2"/>
  <c r="BD9" i="2"/>
  <c r="AC9" i="2" s="1"/>
  <c r="AC114" i="2" s="1"/>
  <c r="AN7" i="2"/>
  <c r="M7" i="2" s="1"/>
  <c r="M112" i="2" s="1"/>
  <c r="AN8" i="2"/>
  <c r="M8" i="2" s="1"/>
  <c r="M113" i="2" s="1"/>
  <c r="AN12" i="2"/>
  <c r="M12" i="2" s="1"/>
  <c r="M117" i="2" s="1"/>
  <c r="L21" i="2"/>
  <c r="AU12" i="2"/>
  <c r="T12" i="2" s="1"/>
  <c r="T117" i="2" s="1"/>
  <c r="AU8" i="2"/>
  <c r="T8" i="2" s="1"/>
  <c r="T113" i="2" s="1"/>
  <c r="AU18" i="2"/>
  <c r="T18" i="2" s="1"/>
  <c r="T123" i="2" s="1"/>
  <c r="AZ9" i="2"/>
  <c r="Y9" i="2" s="1"/>
  <c r="AZ6" i="2"/>
  <c r="Y6" i="2" s="1"/>
  <c r="Y111" i="2" s="1"/>
  <c r="BE11" i="2"/>
  <c r="AD11" i="2" s="1"/>
  <c r="AD116" i="2" s="1"/>
  <c r="BE6" i="2"/>
  <c r="AD6" i="2" s="1"/>
  <c r="BE18" i="2"/>
  <c r="AD18" i="2" s="1"/>
  <c r="AD123" i="2" s="1"/>
  <c r="BE12" i="2"/>
  <c r="AD12" i="2" s="1"/>
  <c r="AD117" i="2" s="1"/>
  <c r="BI6" i="2"/>
  <c r="AH6" i="2" s="1"/>
  <c r="BI10" i="2"/>
  <c r="AH10" i="2" s="1"/>
  <c r="AH115" i="2" s="1"/>
  <c r="BI13" i="2"/>
  <c r="AH13" i="2" s="1"/>
  <c r="AH118" i="2" s="1"/>
  <c r="BI15" i="2"/>
  <c r="AH15" i="2" s="1"/>
  <c r="AH120" i="2" s="1"/>
  <c r="BI17" i="2"/>
  <c r="AH17" i="2" s="1"/>
  <c r="AH122" i="2" s="1"/>
  <c r="BI11" i="2"/>
  <c r="AH11" i="2" s="1"/>
  <c r="AH116" i="2" s="1"/>
  <c r="BI18" i="2"/>
  <c r="AH18" i="2" s="1"/>
  <c r="AH123" i="2" s="1"/>
  <c r="AM6" i="2"/>
  <c r="L6" i="2" s="1"/>
  <c r="L111" i="2" s="1"/>
  <c r="AM15" i="2"/>
  <c r="L15" i="2" s="1"/>
  <c r="K15" i="2" s="1"/>
  <c r="K120" i="2" s="1"/>
  <c r="AS18" i="2"/>
  <c r="R18" i="2" s="1"/>
  <c r="R123" i="2" s="1"/>
  <c r="AS16" i="2"/>
  <c r="R16" i="2" s="1"/>
  <c r="R121" i="2" s="1"/>
  <c r="AY8" i="2"/>
  <c r="X8" i="2" s="1"/>
  <c r="AY14" i="2"/>
  <c r="X14" i="2" s="1"/>
  <c r="X119" i="2" s="1"/>
  <c r="AY17" i="2"/>
  <c r="X17" i="2" s="1"/>
  <c r="X122" i="2" s="1"/>
  <c r="AF4" i="54"/>
  <c r="BB13" i="2"/>
  <c r="AA13" i="2" s="1"/>
  <c r="AA118" i="2" s="1"/>
  <c r="BB6" i="2"/>
  <c r="AA6" i="2" s="1"/>
  <c r="BB14" i="2"/>
  <c r="AA14" i="2" s="1"/>
  <c r="AA119" i="2" s="1"/>
  <c r="BB11" i="2"/>
  <c r="AA11" i="2" s="1"/>
  <c r="AA116" i="2" s="1"/>
  <c r="BJ12" i="2"/>
  <c r="AI12" i="2" s="1"/>
  <c r="BJ16" i="2"/>
  <c r="AI16" i="2" s="1"/>
  <c r="AI121" i="2" s="1"/>
  <c r="AV16" i="2"/>
  <c r="U16" i="2" s="1"/>
  <c r="U121" i="2" s="1"/>
  <c r="AV10" i="2"/>
  <c r="U10" i="2" s="1"/>
  <c r="U115" i="2" s="1"/>
  <c r="AV18" i="2"/>
  <c r="U18" i="2" s="1"/>
  <c r="U123" i="2" s="1"/>
  <c r="AW12" i="2"/>
  <c r="V12" i="2" s="1"/>
  <c r="V117" i="2" s="1"/>
  <c r="AW10" i="2"/>
  <c r="V10" i="2" s="1"/>
  <c r="V115" i="2" s="1"/>
  <c r="AW8" i="2"/>
  <c r="V8" i="2" s="1"/>
  <c r="V113" i="2" s="1"/>
  <c r="U117" i="2"/>
  <c r="V114" i="2"/>
  <c r="R54" i="38"/>
  <c r="R157" i="38"/>
  <c r="Z125" i="38"/>
  <c r="M125" i="38"/>
  <c r="V125" i="38"/>
  <c r="AC125" i="38"/>
  <c r="I125" i="38"/>
  <c r="Q125" i="38"/>
  <c r="Y125" i="38"/>
  <c r="AF22" i="38"/>
  <c r="AF125" i="38"/>
  <c r="D122" i="38"/>
  <c r="L122" i="38"/>
  <c r="P122" i="38"/>
  <c r="T122" i="38"/>
  <c r="V122" i="38"/>
  <c r="AA122" i="38"/>
  <c r="AF122" i="38"/>
  <c r="K122" i="38"/>
  <c r="Q122" i="38"/>
  <c r="Z122" i="38"/>
  <c r="Y122" i="38"/>
  <c r="J122" i="38"/>
  <c r="R122" i="38"/>
  <c r="W122" i="38"/>
  <c r="AE122" i="38"/>
  <c r="N122" i="38"/>
  <c r="U122" i="38"/>
  <c r="AB122" i="38"/>
  <c r="X125" i="38"/>
  <c r="S122" i="38"/>
  <c r="U78" i="38"/>
  <c r="U181" i="38"/>
  <c r="L153" i="38"/>
  <c r="V153" i="38"/>
  <c r="AB153" i="38"/>
  <c r="N153" i="38"/>
  <c r="T153" i="38"/>
  <c r="AD153" i="38"/>
  <c r="Y50" i="38"/>
  <c r="Y153" i="38"/>
  <c r="U51" i="38"/>
  <c r="U52" i="38" s="1"/>
  <c r="U154" i="38"/>
  <c r="Q50" i="38"/>
  <c r="Q153" i="38"/>
  <c r="I50" i="38"/>
  <c r="I154" i="38" s="1"/>
  <c r="I153" i="38"/>
  <c r="AC44" i="38"/>
  <c r="AE39" i="38"/>
  <c r="AE142" i="38"/>
  <c r="S37" i="38"/>
  <c r="S140" i="38"/>
  <c r="P185" i="38"/>
  <c r="T125" i="38"/>
  <c r="AD122" i="38"/>
  <c r="O122" i="38"/>
  <c r="AD161" i="38"/>
  <c r="AB53" i="38"/>
  <c r="AB156" i="38"/>
  <c r="T131" i="38"/>
  <c r="L131" i="38"/>
  <c r="Q23" i="38"/>
  <c r="Q24" i="38" s="1"/>
  <c r="Q126" i="38"/>
  <c r="F122" i="38"/>
  <c r="H122" i="38"/>
  <c r="P184" i="38"/>
  <c r="P183" i="38"/>
  <c r="R156" i="38"/>
  <c r="AB155" i="38"/>
  <c r="R155" i="38"/>
  <c r="AF153" i="38"/>
  <c r="U153" i="38"/>
  <c r="J153" i="38"/>
  <c r="AD125" i="38"/>
  <c r="P125" i="38"/>
  <c r="X122" i="38"/>
  <c r="M122" i="38"/>
  <c r="P83" i="38"/>
  <c r="AE153" i="38"/>
  <c r="AE50" i="38"/>
  <c r="AE51" i="38" s="1"/>
  <c r="AA50" i="38"/>
  <c r="AA153" i="38"/>
  <c r="W50" i="38"/>
  <c r="W153" i="38"/>
  <c r="S50" i="38"/>
  <c r="S153" i="38"/>
  <c r="O50" i="38"/>
  <c r="O153" i="38"/>
  <c r="K50" i="38"/>
  <c r="K153" i="38"/>
  <c r="W140" i="38"/>
  <c r="W37" i="38"/>
  <c r="N37" i="38"/>
  <c r="N140" i="38"/>
  <c r="AA140" i="38"/>
  <c r="AA37" i="38"/>
  <c r="AF180" i="38"/>
  <c r="Z180" i="38"/>
  <c r="U180" i="38"/>
  <c r="P180" i="38"/>
  <c r="R141" i="38"/>
  <c r="J80" i="38"/>
  <c r="J183" i="38"/>
  <c r="AE77" i="38"/>
  <c r="AE180" i="38"/>
  <c r="AA77" i="38"/>
  <c r="AA180" i="38"/>
  <c r="W77" i="38"/>
  <c r="W180" i="38"/>
  <c r="S77" i="38"/>
  <c r="S180" i="38"/>
  <c r="O77" i="38"/>
  <c r="O180" i="38"/>
  <c r="K77" i="38"/>
  <c r="K180" i="38"/>
  <c r="N156" i="38"/>
  <c r="T156" i="38"/>
  <c r="M129" i="38"/>
  <c r="T129" i="38"/>
  <c r="Y26" i="38"/>
  <c r="Y129" i="38"/>
  <c r="X25" i="38"/>
  <c r="X128" i="38"/>
  <c r="L181" i="38"/>
  <c r="Z181" i="38"/>
  <c r="Y78" i="38"/>
  <c r="Y181" i="38"/>
  <c r="R78" i="38"/>
  <c r="R181" i="38"/>
  <c r="AC183" i="38"/>
  <c r="AC80" i="38"/>
  <c r="AC81" i="38" s="1"/>
  <c r="AC82" i="38" s="1"/>
  <c r="Q181" i="38"/>
  <c r="M140" i="38"/>
  <c r="Q140" i="38"/>
  <c r="U140" i="38"/>
  <c r="AF140" i="38"/>
  <c r="R39" i="38"/>
  <c r="R40" i="38" s="1"/>
  <c r="R142" i="38"/>
  <c r="I27" i="38"/>
  <c r="I130" i="38"/>
  <c r="AE179" i="38"/>
  <c r="Y179" i="38"/>
  <c r="AC179" i="38"/>
  <c r="S179" i="38"/>
  <c r="O179" i="38"/>
  <c r="K179" i="38"/>
  <c r="D35" i="38"/>
  <c r="D139" i="38" s="1"/>
  <c r="I37" i="38"/>
  <c r="N22" i="38"/>
  <c r="N125" i="38"/>
  <c r="W21" i="38"/>
  <c r="W124" i="38"/>
  <c r="L123" i="38"/>
  <c r="P123" i="38"/>
  <c r="T123" i="38"/>
  <c r="X123" i="38"/>
  <c r="AB123" i="38"/>
  <c r="AF123" i="38"/>
  <c r="V181" i="38"/>
  <c r="AD140" i="38"/>
  <c r="D210" i="38"/>
  <c r="P182" i="38"/>
  <c r="N80" i="38"/>
  <c r="N183" i="38"/>
  <c r="V79" i="38"/>
  <c r="V182" i="38"/>
  <c r="Q79" i="38"/>
  <c r="Q182" i="38"/>
  <c r="AD127" i="38"/>
  <c r="M127" i="38"/>
  <c r="X127" i="38"/>
  <c r="Y127" i="38"/>
  <c r="L127" i="38"/>
  <c r="T127" i="38"/>
  <c r="AB127" i="38"/>
  <c r="V24" i="38"/>
  <c r="V127" i="38"/>
  <c r="X51" i="38"/>
  <c r="X154" i="38"/>
  <c r="P51" i="38"/>
  <c r="P154" i="38"/>
  <c r="E122" i="38"/>
  <c r="I181" i="38"/>
  <c r="I78" i="38"/>
  <c r="N157" i="38"/>
  <c r="N54" i="38"/>
  <c r="V55" i="38"/>
  <c r="V158" i="38"/>
  <c r="AF53" i="38"/>
  <c r="AF156" i="38"/>
  <c r="M53" i="38"/>
  <c r="M156" i="38"/>
  <c r="AD38" i="38"/>
  <c r="AD141" i="38"/>
  <c r="V37" i="38"/>
  <c r="V140" i="38"/>
  <c r="Z37" i="38"/>
  <c r="Z140" i="38"/>
  <c r="J37" i="38"/>
  <c r="J140" i="38"/>
  <c r="AD26" i="38"/>
  <c r="AD129" i="38"/>
  <c r="M78" i="38"/>
  <c r="M181" i="38"/>
  <c r="D152" i="38"/>
  <c r="K152" i="38"/>
  <c r="O152" i="38"/>
  <c r="S152" i="38"/>
  <c r="AC152" i="38"/>
  <c r="X152" i="38"/>
  <c r="AD152" i="38"/>
  <c r="M146" i="38"/>
  <c r="X80" i="38"/>
  <c r="L79" i="38"/>
  <c r="L182" i="38"/>
  <c r="AF78" i="38"/>
  <c r="AF181" i="38"/>
  <c r="D76" i="38"/>
  <c r="D180" i="38" s="1"/>
  <c r="M155" i="38"/>
  <c r="AA21" i="38"/>
  <c r="AA124" i="38"/>
  <c r="S21" i="38"/>
  <c r="S124" i="38"/>
  <c r="K21" i="38"/>
  <c r="K124" i="38"/>
  <c r="D49" i="38"/>
  <c r="D153" i="38" s="1"/>
  <c r="J50" i="38"/>
  <c r="D19" i="38"/>
  <c r="D123" i="38" s="1"/>
  <c r="J20" i="38"/>
  <c r="O168" i="33"/>
  <c r="O362" i="33"/>
  <c r="AB237" i="33"/>
  <c r="AB238" i="33"/>
  <c r="O361" i="33"/>
  <c r="O237" i="33"/>
  <c r="V237" i="33"/>
  <c r="U237" i="33"/>
  <c r="Z237" i="33"/>
  <c r="W237" i="33"/>
  <c r="AC237" i="33"/>
  <c r="J392" i="33"/>
  <c r="O392" i="33"/>
  <c r="T392" i="33"/>
  <c r="Z392" i="33"/>
  <c r="AE392" i="33"/>
  <c r="L392" i="33"/>
  <c r="R392" i="33"/>
  <c r="W392" i="33"/>
  <c r="AB392" i="33"/>
  <c r="U392" i="33"/>
  <c r="S392" i="33"/>
  <c r="AD392" i="33"/>
  <c r="K392" i="33"/>
  <c r="V392" i="33"/>
  <c r="AF392" i="33"/>
  <c r="M392" i="33"/>
  <c r="Q392" i="33"/>
  <c r="N392" i="33"/>
  <c r="X392" i="33"/>
  <c r="I237" i="33"/>
  <c r="L169" i="33"/>
  <c r="L363" i="33"/>
  <c r="M238" i="33"/>
  <c r="V168" i="33"/>
  <c r="V363" i="33" s="1"/>
  <c r="V362" i="33"/>
  <c r="S361" i="33"/>
  <c r="S167" i="33"/>
  <c r="K167" i="33"/>
  <c r="K361" i="33"/>
  <c r="S252" i="33"/>
  <c r="E57" i="33"/>
  <c r="F57" i="33" s="1"/>
  <c r="F252" i="33" s="1"/>
  <c r="N278" i="33"/>
  <c r="T277" i="33"/>
  <c r="L253" i="33"/>
  <c r="AF252" i="33"/>
  <c r="V279" i="33"/>
  <c r="K237" i="33"/>
  <c r="K276" i="33"/>
  <c r="E360" i="33"/>
  <c r="F165" i="33"/>
  <c r="F360" i="33" s="1"/>
  <c r="D392" i="33"/>
  <c r="U361" i="33"/>
  <c r="AD361" i="33"/>
  <c r="J361" i="33"/>
  <c r="T361" i="33"/>
  <c r="Y361" i="33"/>
  <c r="L276" i="33"/>
  <c r="AE276" i="33"/>
  <c r="I276" i="33"/>
  <c r="AE253" i="33"/>
  <c r="Y239" i="33"/>
  <c r="H237" i="33"/>
  <c r="R237" i="33"/>
  <c r="Q254" i="33"/>
  <c r="Q276" i="33"/>
  <c r="AF168" i="33"/>
  <c r="AF169" i="33" s="1"/>
  <c r="AF362" i="33"/>
  <c r="L277" i="33"/>
  <c r="AD252" i="33"/>
  <c r="M252" i="33"/>
  <c r="AE167" i="33"/>
  <c r="AE361" i="33"/>
  <c r="Y362" i="33"/>
  <c r="W361" i="33"/>
  <c r="Q278" i="33"/>
  <c r="W168" i="33"/>
  <c r="W362" i="33"/>
  <c r="Q168" i="33"/>
  <c r="Q362" i="33"/>
  <c r="I255" i="33"/>
  <c r="L237" i="33"/>
  <c r="W276" i="33"/>
  <c r="M254" i="33"/>
  <c r="V253" i="33"/>
  <c r="L278" i="33"/>
  <c r="R253" i="33"/>
  <c r="M253" i="33"/>
  <c r="M278" i="33"/>
  <c r="K277" i="33"/>
  <c r="AE278" i="33"/>
  <c r="T362" i="33"/>
  <c r="T168" i="33"/>
  <c r="M167" i="33"/>
  <c r="M361" i="33"/>
  <c r="D166" i="33"/>
  <c r="D361" i="33" s="1"/>
  <c r="I167" i="33"/>
  <c r="E166" i="33"/>
  <c r="N276" i="33"/>
  <c r="AD168" i="33"/>
  <c r="AD362" i="33"/>
  <c r="Z361" i="33"/>
  <c r="G166" i="33"/>
  <c r="Z167" i="33"/>
  <c r="P167" i="33"/>
  <c r="P361" i="33"/>
  <c r="M277" i="33"/>
  <c r="V277" i="33"/>
  <c r="X277" i="33"/>
  <c r="Q277" i="33"/>
  <c r="I253" i="33"/>
  <c r="Y276" i="33"/>
  <c r="Z238" i="33"/>
  <c r="AC245" i="33"/>
  <c r="Q253" i="33"/>
  <c r="L254" i="33"/>
  <c r="F197" i="33"/>
  <c r="F392" i="33" s="1"/>
  <c r="E392" i="33"/>
  <c r="AC167" i="33"/>
  <c r="AC361" i="33"/>
  <c r="X278" i="33"/>
  <c r="R252" i="33"/>
  <c r="T252" i="33"/>
  <c r="X252" i="33"/>
  <c r="Y252" i="33"/>
  <c r="N252" i="33"/>
  <c r="I252" i="33"/>
  <c r="AA252" i="33"/>
  <c r="W252" i="33"/>
  <c r="K252" i="33"/>
  <c r="Q252" i="33"/>
  <c r="AB252" i="33"/>
  <c r="J252" i="33"/>
  <c r="I254" i="33"/>
  <c r="N168" i="33"/>
  <c r="N362" i="33"/>
  <c r="Q237" i="33"/>
  <c r="AF200" i="33"/>
  <c r="AA200" i="33"/>
  <c r="V200" i="33"/>
  <c r="Q200" i="33"/>
  <c r="U200" i="33"/>
  <c r="L200" i="33"/>
  <c r="J362" i="33"/>
  <c r="N361" i="33"/>
  <c r="AD200" i="33"/>
  <c r="X200" i="33"/>
  <c r="S200" i="33"/>
  <c r="AC200" i="33"/>
  <c r="N200" i="33"/>
  <c r="E240" i="5"/>
  <c r="F9" i="5"/>
  <c r="F240" i="5" s="1"/>
  <c r="F86" i="5"/>
  <c r="F317" i="5" s="1"/>
  <c r="E245" i="5"/>
  <c r="F14" i="5"/>
  <c r="F245" i="5" s="1"/>
  <c r="F6" i="5"/>
  <c r="F237" i="5" s="1"/>
  <c r="E237" i="5"/>
  <c r="E248" i="5"/>
  <c r="F17" i="5"/>
  <c r="F248" i="5" s="1"/>
  <c r="E397" i="5"/>
  <c r="F166" i="5"/>
  <c r="F397" i="5" s="1"/>
  <c r="E66" i="5"/>
  <c r="F66" i="5" s="1"/>
  <c r="F297" i="5" s="1"/>
  <c r="AC170" i="5"/>
  <c r="AC171" i="5" s="1"/>
  <c r="AC400" i="5"/>
  <c r="U168" i="5"/>
  <c r="U169" i="5" s="1"/>
  <c r="M400" i="5"/>
  <c r="M170" i="5"/>
  <c r="M171" i="5" s="1"/>
  <c r="N323" i="5"/>
  <c r="T318" i="5"/>
  <c r="L318" i="5"/>
  <c r="T319" i="5"/>
  <c r="S317" i="5"/>
  <c r="Y317" i="5"/>
  <c r="AB298" i="5"/>
  <c r="T298" i="5"/>
  <c r="T296" i="5"/>
  <c r="I296" i="5"/>
  <c r="AC296" i="5"/>
  <c r="Y254" i="5"/>
  <c r="V241" i="5"/>
  <c r="V243" i="5"/>
  <c r="I242" i="5"/>
  <c r="D10" i="5"/>
  <c r="M239" i="5"/>
  <c r="I239" i="5"/>
  <c r="T239" i="5"/>
  <c r="AF239" i="5"/>
  <c r="P239" i="5"/>
  <c r="Y239" i="5"/>
  <c r="L239" i="5"/>
  <c r="X239" i="5"/>
  <c r="AA169" i="5"/>
  <c r="AA399" i="5"/>
  <c r="S169" i="5"/>
  <c r="S399" i="5"/>
  <c r="K169" i="5"/>
  <c r="K399" i="5"/>
  <c r="R318" i="5"/>
  <c r="L254" i="5"/>
  <c r="L255" i="5"/>
  <c r="AF253" i="5"/>
  <c r="I252" i="5"/>
  <c r="O252" i="5"/>
  <c r="T252" i="5"/>
  <c r="Y252" i="5"/>
  <c r="AE252" i="5"/>
  <c r="L252" i="5"/>
  <c r="Q252" i="5"/>
  <c r="W252" i="5"/>
  <c r="AB252" i="5"/>
  <c r="P252" i="5"/>
  <c r="AA252" i="5"/>
  <c r="K252" i="5"/>
  <c r="U252" i="5"/>
  <c r="AF252" i="5"/>
  <c r="X249" i="5"/>
  <c r="E22" i="5"/>
  <c r="Y169" i="5"/>
  <c r="Q169" i="5"/>
  <c r="Q399" i="5"/>
  <c r="J320" i="5"/>
  <c r="K318" i="5"/>
  <c r="K317" i="5"/>
  <c r="D86" i="5"/>
  <c r="AC297" i="5"/>
  <c r="G67" i="5"/>
  <c r="T253" i="5"/>
  <c r="T254" i="5"/>
  <c r="Q253" i="5"/>
  <c r="Q255" i="5"/>
  <c r="X252" i="5"/>
  <c r="Z247" i="5"/>
  <c r="Z246" i="5"/>
  <c r="R247" i="5"/>
  <c r="R246" i="5"/>
  <c r="X242" i="5"/>
  <c r="T241" i="5"/>
  <c r="G66" i="5"/>
  <c r="H252" i="5"/>
  <c r="E10" i="5"/>
  <c r="I236" i="5"/>
  <c r="L236" i="5"/>
  <c r="R236" i="5"/>
  <c r="W236" i="5"/>
  <c r="AB236" i="5"/>
  <c r="AC398" i="5"/>
  <c r="M398" i="5"/>
  <c r="O318" i="5"/>
  <c r="AB318" i="5"/>
  <c r="Q317" i="5"/>
  <c r="S296" i="5"/>
  <c r="I258" i="5"/>
  <c r="M258" i="5"/>
  <c r="U258" i="5"/>
  <c r="AB258" i="5"/>
  <c r="P258" i="5"/>
  <c r="X258" i="5"/>
  <c r="K258" i="5"/>
  <c r="S258" i="5"/>
  <c r="AC258" i="5"/>
  <c r="S252" i="5"/>
  <c r="S250" i="5"/>
  <c r="S251" i="5"/>
  <c r="AC249" i="5"/>
  <c r="O249" i="5"/>
  <c r="I250" i="5"/>
  <c r="D18" i="5"/>
  <c r="R243" i="5"/>
  <c r="Q239" i="5"/>
  <c r="I398" i="5"/>
  <c r="J318" i="5"/>
  <c r="AA317" i="5"/>
  <c r="I317" i="5"/>
  <c r="AA261" i="5"/>
  <c r="K254" i="5"/>
  <c r="K255" i="5"/>
  <c r="X253" i="5"/>
  <c r="P249" i="5"/>
  <c r="U246" i="5"/>
  <c r="U247" i="5"/>
  <c r="P243" i="5"/>
  <c r="P242" i="5"/>
  <c r="AD241" i="5"/>
  <c r="W318" i="5"/>
  <c r="Q318" i="5"/>
  <c r="Z298" i="5"/>
  <c r="S298" i="5"/>
  <c r="S297" i="5"/>
  <c r="AC261" i="5"/>
  <c r="O261" i="5"/>
  <c r="X261" i="5"/>
  <c r="AB261" i="5"/>
  <c r="I256" i="5"/>
  <c r="L256" i="5"/>
  <c r="U256" i="5"/>
  <c r="AF256" i="5"/>
  <c r="P256" i="5"/>
  <c r="AB256" i="5"/>
  <c r="Z255" i="5"/>
  <c r="Z253" i="5"/>
  <c r="Z250" i="5"/>
  <c r="Z251" i="5"/>
  <c r="J246" i="5"/>
  <c r="AA246" i="5"/>
  <c r="AA247" i="5"/>
  <c r="AF242" i="5"/>
  <c r="AB241" i="5"/>
  <c r="N241" i="5"/>
  <c r="Y318" i="5"/>
  <c r="I297" i="5"/>
  <c r="X255" i="5"/>
  <c r="X254" i="5"/>
  <c r="N253" i="5"/>
  <c r="R251" i="5"/>
  <c r="L251" i="5"/>
  <c r="AF249" i="5"/>
  <c r="Z249" i="5"/>
  <c r="T249" i="5"/>
  <c r="Q250" i="5"/>
  <c r="N249" i="5"/>
  <c r="J249" i="5"/>
  <c r="AB244" i="5"/>
  <c r="T244" i="5"/>
  <c r="AF241" i="5"/>
  <c r="AC241" i="5"/>
  <c r="P241" i="5"/>
  <c r="J241" i="5"/>
  <c r="I254" i="5"/>
  <c r="AE253" i="5"/>
  <c r="Y253" i="5"/>
  <c r="V253" i="5"/>
  <c r="L253" i="5"/>
  <c r="K247" i="5"/>
  <c r="K246" i="5"/>
  <c r="J464" i="5"/>
  <c r="N464" i="5"/>
  <c r="R464" i="5"/>
  <c r="V464" i="5"/>
  <c r="Z464" i="5"/>
  <c r="AD464" i="5"/>
  <c r="K464" i="5"/>
  <c r="O464" i="5"/>
  <c r="S464" i="5"/>
  <c r="W464" i="5"/>
  <c r="AA464" i="5"/>
  <c r="AE464" i="5"/>
  <c r="L464" i="5"/>
  <c r="T464" i="5"/>
  <c r="AB464" i="5"/>
  <c r="M464" i="5"/>
  <c r="U464" i="5"/>
  <c r="AC464" i="5"/>
  <c r="I464" i="5"/>
  <c r="Q464" i="5"/>
  <c r="Y464" i="5"/>
  <c r="E464" i="5"/>
  <c r="Z168" i="5"/>
  <c r="Z398" i="5"/>
  <c r="G167" i="5"/>
  <c r="R168" i="5"/>
  <c r="R398" i="5"/>
  <c r="J168" i="5"/>
  <c r="J398" i="5"/>
  <c r="D167" i="5"/>
  <c r="E167" i="5"/>
  <c r="F21" i="5"/>
  <c r="F252" i="5" s="1"/>
  <c r="E252" i="5"/>
  <c r="AF464" i="5"/>
  <c r="F5" i="5"/>
  <c r="F236" i="5" s="1"/>
  <c r="E236" i="5"/>
  <c r="X464" i="5"/>
  <c r="F464" i="5"/>
  <c r="AE169" i="5"/>
  <c r="AE399" i="5"/>
  <c r="W169" i="5"/>
  <c r="W399" i="5"/>
  <c r="O169" i="5"/>
  <c r="AF168" i="5"/>
  <c r="AF398" i="5"/>
  <c r="X168" i="5"/>
  <c r="X398" i="5"/>
  <c r="P168" i="5"/>
  <c r="P398" i="5"/>
  <c r="V325" i="5"/>
  <c r="N325" i="5"/>
  <c r="X318" i="5"/>
  <c r="S257" i="5"/>
  <c r="D26" i="5"/>
  <c r="E26" i="5"/>
  <c r="I400" i="5"/>
  <c r="I170" i="5"/>
  <c r="AB168" i="5"/>
  <c r="AB398" i="5"/>
  <c r="T168" i="5"/>
  <c r="T398" i="5"/>
  <c r="L168" i="5"/>
  <c r="L398" i="5"/>
  <c r="W319" i="5"/>
  <c r="F65" i="5"/>
  <c r="F296" i="5" s="1"/>
  <c r="AD168" i="5"/>
  <c r="AD398" i="5"/>
  <c r="V168" i="5"/>
  <c r="V398" i="5"/>
  <c r="N168" i="5"/>
  <c r="N398" i="5"/>
  <c r="C466" i="5"/>
  <c r="AC236" i="5"/>
  <c r="Y236" i="5"/>
  <c r="U236" i="5"/>
  <c r="Q236" i="5"/>
  <c r="M236" i="5"/>
  <c r="AC399" i="5"/>
  <c r="M399" i="5"/>
  <c r="AD397" i="5"/>
  <c r="Y397" i="5"/>
  <c r="T397" i="5"/>
  <c r="N397" i="5"/>
  <c r="U317" i="5"/>
  <c r="O317" i="5"/>
  <c r="AB299" i="5"/>
  <c r="K397" i="5"/>
  <c r="O397" i="5"/>
  <c r="S397" i="5"/>
  <c r="W397" i="5"/>
  <c r="AA397" i="5"/>
  <c r="AE397" i="5"/>
  <c r="P318" i="5"/>
  <c r="I318" i="5"/>
  <c r="AC317" i="5"/>
  <c r="O319" i="5"/>
  <c r="I316" i="5"/>
  <c r="M316" i="5"/>
  <c r="Q316" i="5"/>
  <c r="U316" i="5"/>
  <c r="Y316" i="5"/>
  <c r="AC316" i="5"/>
  <c r="L316" i="5"/>
  <c r="R316" i="5"/>
  <c r="W316" i="5"/>
  <c r="AB316" i="5"/>
  <c r="K316" i="5"/>
  <c r="P316" i="5"/>
  <c r="V316" i="5"/>
  <c r="AA316" i="5"/>
  <c r="AF316" i="5"/>
  <c r="O316" i="5"/>
  <c r="Z316" i="5"/>
  <c r="N316" i="5"/>
  <c r="X316" i="5"/>
  <c r="S316" i="5"/>
  <c r="J316" i="5"/>
  <c r="AE316" i="5"/>
  <c r="AE319" i="5"/>
  <c r="M317" i="5"/>
  <c r="U298" i="5"/>
  <c r="O298" i="5"/>
  <c r="J299" i="5"/>
  <c r="AF297" i="5"/>
  <c r="V323" i="5"/>
  <c r="AF318" i="5"/>
  <c r="AE317" i="5"/>
  <c r="P298" i="5"/>
  <c r="J298" i="5"/>
  <c r="V297" i="5"/>
  <c r="J319" i="5"/>
  <c r="AA318" i="5"/>
  <c r="S318" i="5"/>
  <c r="V254" i="5"/>
  <c r="V255" i="5"/>
  <c r="P253" i="5"/>
  <c r="J317" i="5"/>
  <c r="L317" i="5"/>
  <c r="N317" i="5"/>
  <c r="P317" i="5"/>
  <c r="R317" i="5"/>
  <c r="T317" i="5"/>
  <c r="V317" i="5"/>
  <c r="X317" i="5"/>
  <c r="Z317" i="5"/>
  <c r="AB317" i="5"/>
  <c r="AD317" i="5"/>
  <c r="AF317" i="5"/>
  <c r="X247" i="5"/>
  <c r="X246" i="5"/>
  <c r="L299" i="5"/>
  <c r="Z299" i="5"/>
  <c r="AA297" i="5"/>
  <c r="T299" i="5"/>
  <c r="Q297" i="5"/>
  <c r="J296" i="5"/>
  <c r="N296" i="5"/>
  <c r="R296" i="5"/>
  <c r="V296" i="5"/>
  <c r="Z296" i="5"/>
  <c r="AD296" i="5"/>
  <c r="K296" i="5"/>
  <c r="P296" i="5"/>
  <c r="U296" i="5"/>
  <c r="AA296" i="5"/>
  <c r="AF296" i="5"/>
  <c r="L296" i="5"/>
  <c r="Q296" i="5"/>
  <c r="W296" i="5"/>
  <c r="AB296" i="5"/>
  <c r="M296" i="5"/>
  <c r="X296" i="5"/>
  <c r="O296" i="5"/>
  <c r="Y296" i="5"/>
  <c r="AB251" i="5"/>
  <c r="AB250" i="5"/>
  <c r="V326" i="5"/>
  <c r="N326" i="5"/>
  <c r="V324" i="5"/>
  <c r="N324" i="5"/>
  <c r="V322" i="5"/>
  <c r="N322" i="5"/>
  <c r="V320" i="5"/>
  <c r="N320" i="5"/>
  <c r="AD318" i="5"/>
  <c r="V318" i="5"/>
  <c r="N318" i="5"/>
  <c r="K297" i="5"/>
  <c r="T255" i="5"/>
  <c r="AD253" i="5"/>
  <c r="AA253" i="5"/>
  <c r="U253" i="5"/>
  <c r="I248" i="5"/>
  <c r="M248" i="5"/>
  <c r="Q248" i="5"/>
  <c r="U248" i="5"/>
  <c r="Y248" i="5"/>
  <c r="AC248" i="5"/>
  <c r="J248" i="5"/>
  <c r="N248" i="5"/>
  <c r="R248" i="5"/>
  <c r="V248" i="5"/>
  <c r="Z248" i="5"/>
  <c r="AD248" i="5"/>
  <c r="O248" i="5"/>
  <c r="W248" i="5"/>
  <c r="AE248" i="5"/>
  <c r="L248" i="5"/>
  <c r="T248" i="5"/>
  <c r="AB248" i="5"/>
  <c r="S248" i="5"/>
  <c r="P248" i="5"/>
  <c r="AF248" i="5"/>
  <c r="X248" i="5"/>
  <c r="AA248" i="5"/>
  <c r="AB247" i="5"/>
  <c r="AB246" i="5"/>
  <c r="L247" i="5"/>
  <c r="L246" i="5"/>
  <c r="I246" i="5"/>
  <c r="R298" i="5"/>
  <c r="M298" i="5"/>
  <c r="Y297" i="5"/>
  <c r="AE255" i="5"/>
  <c r="AE254" i="5"/>
  <c r="AC253" i="5"/>
  <c r="R254" i="5"/>
  <c r="R255" i="5"/>
  <c r="AA249" i="5"/>
  <c r="U249" i="5"/>
  <c r="M245" i="5"/>
  <c r="U245" i="5"/>
  <c r="AC245" i="5"/>
  <c r="S245" i="5"/>
  <c r="I245" i="5"/>
  <c r="AA245" i="5"/>
  <c r="Q245" i="5"/>
  <c r="I240" i="5"/>
  <c r="M240" i="5"/>
  <c r="Q240" i="5"/>
  <c r="U240" i="5"/>
  <c r="Y240" i="5"/>
  <c r="AC240" i="5"/>
  <c r="J240" i="5"/>
  <c r="N240" i="5"/>
  <c r="R240" i="5"/>
  <c r="V240" i="5"/>
  <c r="Z240" i="5"/>
  <c r="AD240" i="5"/>
  <c r="O240" i="5"/>
  <c r="W240" i="5"/>
  <c r="AE240" i="5"/>
  <c r="L240" i="5"/>
  <c r="T240" i="5"/>
  <c r="AB240" i="5"/>
  <c r="P240" i="5"/>
  <c r="AF240" i="5"/>
  <c r="K240" i="5"/>
  <c r="AA240" i="5"/>
  <c r="X240" i="5"/>
  <c r="R299" i="5"/>
  <c r="AD297" i="5"/>
  <c r="N297" i="5"/>
  <c r="O254" i="5"/>
  <c r="U250" i="5"/>
  <c r="U251" i="5"/>
  <c r="O245" i="5"/>
  <c r="U241" i="5"/>
  <c r="Z297" i="5"/>
  <c r="R297" i="5"/>
  <c r="J297" i="5"/>
  <c r="AE258" i="5"/>
  <c r="Y258" i="5"/>
  <c r="T258" i="5"/>
  <c r="O258" i="5"/>
  <c r="Y256" i="5"/>
  <c r="Q256" i="5"/>
  <c r="N254" i="5"/>
  <c r="AE250" i="5"/>
  <c r="AE251" i="5"/>
  <c r="Y245" i="5"/>
  <c r="N245" i="5"/>
  <c r="V242" i="5"/>
  <c r="K241" i="5"/>
  <c r="I298" i="5"/>
  <c r="AB297" i="5"/>
  <c r="T297" i="5"/>
  <c r="L297" i="5"/>
  <c r="J258" i="5"/>
  <c r="N258" i="5"/>
  <c r="R258" i="5"/>
  <c r="V258" i="5"/>
  <c r="Z258" i="5"/>
  <c r="AD258" i="5"/>
  <c r="K256" i="5"/>
  <c r="O256" i="5"/>
  <c r="S256" i="5"/>
  <c r="W256" i="5"/>
  <c r="AA256" i="5"/>
  <c r="AE256" i="5"/>
  <c r="J256" i="5"/>
  <c r="N256" i="5"/>
  <c r="R256" i="5"/>
  <c r="V256" i="5"/>
  <c r="Z256" i="5"/>
  <c r="AD256" i="5"/>
  <c r="W255" i="5"/>
  <c r="W254" i="5"/>
  <c r="S253" i="5"/>
  <c r="M253" i="5"/>
  <c r="J253" i="5"/>
  <c r="M249" i="5"/>
  <c r="AE245" i="5"/>
  <c r="T245" i="5"/>
  <c r="Z243" i="5"/>
  <c r="Z242" i="5"/>
  <c r="J243" i="5"/>
  <c r="J242" i="5"/>
  <c r="AF262" i="5"/>
  <c r="AA263" i="5"/>
  <c r="Q251" i="5"/>
  <c r="J251" i="5"/>
  <c r="T247" i="5"/>
  <c r="T246" i="5"/>
  <c r="AB245" i="5"/>
  <c r="V245" i="5"/>
  <c r="L245" i="5"/>
  <c r="AA241" i="5"/>
  <c r="AF251" i="5"/>
  <c r="Y251" i="5"/>
  <c r="N251" i="5"/>
  <c r="W250" i="5"/>
  <c r="W251" i="5"/>
  <c r="T251" i="5"/>
  <c r="K249" i="5"/>
  <c r="AF247" i="5"/>
  <c r="AF246" i="5"/>
  <c r="P247" i="5"/>
  <c r="P246" i="5"/>
  <c r="W245" i="5"/>
  <c r="Q246" i="5"/>
  <c r="Q247" i="5"/>
  <c r="AD243" i="5"/>
  <c r="AD242" i="5"/>
  <c r="S241" i="5"/>
  <c r="J252" i="5"/>
  <c r="N252" i="5"/>
  <c r="R252" i="5"/>
  <c r="V252" i="5"/>
  <c r="Z252" i="5"/>
  <c r="AD252" i="5"/>
  <c r="Z245" i="5"/>
  <c r="R245" i="5"/>
  <c r="J245" i="5"/>
  <c r="I244" i="5"/>
  <c r="M244" i="5"/>
  <c r="Q244" i="5"/>
  <c r="U244" i="5"/>
  <c r="Y244" i="5"/>
  <c r="AC244" i="5"/>
  <c r="J244" i="5"/>
  <c r="N244" i="5"/>
  <c r="R244" i="5"/>
  <c r="V244" i="5"/>
  <c r="Z244" i="5"/>
  <c r="AD244" i="5"/>
  <c r="AC239" i="5"/>
  <c r="U239" i="5"/>
  <c r="V247" i="5"/>
  <c r="N247" i="5"/>
  <c r="J247" i="5"/>
  <c r="AF245" i="5"/>
  <c r="X245" i="5"/>
  <c r="P245" i="5"/>
  <c r="AF243" i="5"/>
  <c r="X243" i="5"/>
  <c r="J239" i="5"/>
  <c r="N239" i="5"/>
  <c r="R239" i="5"/>
  <c r="V239" i="5"/>
  <c r="Z239" i="5"/>
  <c r="AD239" i="5"/>
  <c r="K239" i="5"/>
  <c r="O239" i="5"/>
  <c r="S239" i="5"/>
  <c r="W239" i="5"/>
  <c r="AA239" i="5"/>
  <c r="AE239" i="5"/>
  <c r="H209" i="47"/>
  <c r="AF250" i="47"/>
  <c r="N341" i="47"/>
  <c r="AG245" i="47"/>
  <c r="AB245" i="47"/>
  <c r="W245" i="47"/>
  <c r="R245" i="47"/>
  <c r="M245" i="47"/>
  <c r="AC241" i="47"/>
  <c r="S241" i="47"/>
  <c r="N241" i="47"/>
  <c r="AC237" i="47"/>
  <c r="X237" i="47"/>
  <c r="AC233" i="47"/>
  <c r="S233" i="47"/>
  <c r="N233" i="47"/>
  <c r="AG229" i="47"/>
  <c r="AB229" i="47"/>
  <c r="W229" i="47"/>
  <c r="M229" i="47"/>
  <c r="AG225" i="47"/>
  <c r="AB225" i="47"/>
  <c r="W225" i="47"/>
  <c r="R225" i="47"/>
  <c r="M225" i="47"/>
  <c r="AC213" i="47"/>
  <c r="X213" i="47"/>
  <c r="S213" i="47"/>
  <c r="N213" i="47"/>
  <c r="X209" i="47"/>
  <c r="S209" i="47"/>
  <c r="F5" i="47"/>
  <c r="G5" i="47" s="1"/>
  <c r="G209" i="47" s="1"/>
  <c r="L342" i="47"/>
  <c r="K246" i="47"/>
  <c r="U242" i="47"/>
  <c r="AC238" i="47"/>
  <c r="M234" i="47"/>
  <c r="K230" i="47"/>
  <c r="N222" i="47"/>
  <c r="AC218" i="47"/>
  <c r="Z214" i="47"/>
  <c r="P210" i="47"/>
  <c r="W209" i="47"/>
  <c r="Q249" i="47"/>
  <c r="Z241" i="47"/>
  <c r="T237" i="47"/>
  <c r="N229" i="47"/>
  <c r="L209" i="47"/>
  <c r="AE221" i="47"/>
  <c r="Y221" i="47"/>
  <c r="T221" i="47"/>
  <c r="O221" i="47"/>
  <c r="K221" i="47"/>
  <c r="AF217" i="47"/>
  <c r="Q217" i="47"/>
  <c r="L217" i="47"/>
  <c r="AF209" i="47"/>
  <c r="AC210" i="47"/>
  <c r="K237" i="47"/>
  <c r="T213" i="47"/>
  <c r="T225" i="47"/>
  <c r="J230" i="47"/>
  <c r="Y213" i="47"/>
  <c r="W217" i="47"/>
  <c r="Z237" i="47"/>
  <c r="K241" i="47"/>
  <c r="AB341" i="47"/>
  <c r="T341" i="47"/>
  <c r="AC341" i="47"/>
  <c r="W341" i="47"/>
  <c r="P341" i="47"/>
  <c r="AG218" i="47"/>
  <c r="AF341" i="47"/>
  <c r="AF230" i="47"/>
  <c r="AD342" i="47"/>
  <c r="AC229" i="47"/>
  <c r="Z222" i="47"/>
  <c r="Z342" i="47"/>
  <c r="W221" i="47"/>
  <c r="O242" i="47"/>
  <c r="K342" i="47"/>
  <c r="Y139" i="47"/>
  <c r="Y140" i="47" s="1"/>
  <c r="Y141" i="47" s="1"/>
  <c r="Y142" i="47" s="1"/>
  <c r="Y143" i="47" s="1"/>
  <c r="S139" i="47"/>
  <c r="S343" i="47" s="1"/>
  <c r="J246" i="47"/>
  <c r="J238" i="47"/>
  <c r="J234" i="47"/>
  <c r="J226" i="47"/>
  <c r="J222" i="47"/>
  <c r="J218" i="47"/>
  <c r="J214" i="47"/>
  <c r="J210" i="47"/>
  <c r="T246" i="47"/>
  <c r="O246" i="47"/>
  <c r="X245" i="47"/>
  <c r="N245" i="47"/>
  <c r="AE242" i="47"/>
  <c r="Y242" i="47"/>
  <c r="T242" i="47"/>
  <c r="L242" i="47"/>
  <c r="AE241" i="47"/>
  <c r="T241" i="47"/>
  <c r="O241" i="47"/>
  <c r="AF238" i="47"/>
  <c r="Z238" i="47"/>
  <c r="U238" i="47"/>
  <c r="Q238" i="47"/>
  <c r="L238" i="47"/>
  <c r="AE237" i="47"/>
  <c r="Y237" i="47"/>
  <c r="O237" i="47"/>
  <c r="AF234" i="47"/>
  <c r="O234" i="47"/>
  <c r="AE233" i="47"/>
  <c r="T233" i="47"/>
  <c r="O233" i="47"/>
  <c r="Z230" i="47"/>
  <c r="Q230" i="47"/>
  <c r="X229" i="47"/>
  <c r="S229" i="47"/>
  <c r="AE226" i="47"/>
  <c r="U226" i="47"/>
  <c r="L226" i="47"/>
  <c r="Y225" i="47"/>
  <c r="R222" i="47"/>
  <c r="M222" i="47"/>
  <c r="AF221" i="47"/>
  <c r="Z221" i="47"/>
  <c r="U221" i="47"/>
  <c r="Q221" i="47"/>
  <c r="L221" i="47"/>
  <c r="AB218" i="47"/>
  <c r="W218" i="47"/>
  <c r="S218" i="47"/>
  <c r="N218" i="47"/>
  <c r="AG217" i="47"/>
  <c r="AB217" i="47"/>
  <c r="R217" i="47"/>
  <c r="M217" i="47"/>
  <c r="AC214" i="47"/>
  <c r="Q214" i="47"/>
  <c r="AB209" i="47"/>
  <c r="W223" i="47"/>
  <c r="O226" i="47"/>
  <c r="N209" i="47"/>
  <c r="AG238" i="47"/>
  <c r="AF214" i="47"/>
  <c r="AB222" i="47"/>
  <c r="W242" i="47"/>
  <c r="S210" i="47"/>
  <c r="R242" i="47"/>
  <c r="Q226" i="47"/>
  <c r="N342" i="47"/>
  <c r="AF246" i="47"/>
  <c r="Z246" i="47"/>
  <c r="W246" i="47"/>
  <c r="R246" i="47"/>
  <c r="M246" i="47"/>
  <c r="AG242" i="47"/>
  <c r="AB242" i="47"/>
  <c r="X230" i="47"/>
  <c r="S230" i="47"/>
  <c r="M230" i="47"/>
  <c r="AG226" i="47"/>
  <c r="W226" i="47"/>
  <c r="S226" i="47"/>
  <c r="AC222" i="47"/>
  <c r="X222" i="47"/>
  <c r="T222" i="47"/>
  <c r="O222" i="47"/>
  <c r="K222" i="47"/>
  <c r="AE218" i="47"/>
  <c r="Y218" i="47"/>
  <c r="L218" i="47"/>
  <c r="X210" i="47"/>
  <c r="T248" i="47"/>
  <c r="M221" i="47"/>
  <c r="AF241" i="47"/>
  <c r="V341" i="47"/>
  <c r="AD341" i="47"/>
  <c r="Z341" i="47"/>
  <c r="Q341" i="47"/>
  <c r="Z249" i="47"/>
  <c r="AG342" i="47"/>
  <c r="AE341" i="47"/>
  <c r="AA342" i="47"/>
  <c r="Z210" i="47"/>
  <c r="Y226" i="47"/>
  <c r="W342" i="47"/>
  <c r="K249" i="47"/>
  <c r="AE245" i="47"/>
  <c r="Y245" i="47"/>
  <c r="T245" i="47"/>
  <c r="O245" i="47"/>
  <c r="K245" i="47"/>
  <c r="Z242" i="47"/>
  <c r="Q242" i="47"/>
  <c r="U241" i="47"/>
  <c r="Q241" i="47"/>
  <c r="L241" i="47"/>
  <c r="AB238" i="47"/>
  <c r="W238" i="47"/>
  <c r="R238" i="47"/>
  <c r="M238" i="47"/>
  <c r="AF237" i="47"/>
  <c r="Q237" i="47"/>
  <c r="AG234" i="47"/>
  <c r="AB234" i="47"/>
  <c r="Q234" i="47"/>
  <c r="AF233" i="47"/>
  <c r="Z233" i="47"/>
  <c r="U233" i="47"/>
  <c r="Q233" i="47"/>
  <c r="L233" i="47"/>
  <c r="AG230" i="47"/>
  <c r="AB230" i="47"/>
  <c r="W230" i="47"/>
  <c r="R230" i="47"/>
  <c r="L230" i="47"/>
  <c r="AE229" i="47"/>
  <c r="Y229" i="47"/>
  <c r="T229" i="47"/>
  <c r="O229" i="47"/>
  <c r="K229" i="47"/>
  <c r="R226" i="47"/>
  <c r="M226" i="47"/>
  <c r="AF225" i="47"/>
  <c r="Z225" i="47"/>
  <c r="U225" i="47"/>
  <c r="Q225" i="47"/>
  <c r="L225" i="47"/>
  <c r="AG222" i="47"/>
  <c r="T218" i="47"/>
  <c r="O218" i="47"/>
  <c r="K218" i="47"/>
  <c r="AC217" i="47"/>
  <c r="X217" i="47"/>
  <c r="S217" i="47"/>
  <c r="R214" i="47"/>
  <c r="M214" i="47"/>
  <c r="AF213" i="47"/>
  <c r="Z213" i="47"/>
  <c r="U213" i="47"/>
  <c r="Q213" i="47"/>
  <c r="AG210" i="47"/>
  <c r="AB210" i="47"/>
  <c r="W210" i="47"/>
  <c r="R210" i="47"/>
  <c r="M210" i="47"/>
  <c r="R244" i="47"/>
  <c r="X240" i="47"/>
  <c r="R236" i="47"/>
  <c r="AC232" i="47"/>
  <c r="M224" i="47"/>
  <c r="L220" i="47"/>
  <c r="S212" i="47"/>
  <c r="R395" i="12"/>
  <c r="AE360" i="12"/>
  <c r="AA296" i="12"/>
  <c r="W488" i="12"/>
  <c r="W303" i="12"/>
  <c r="V356" i="12"/>
  <c r="N488" i="12"/>
  <c r="J296" i="12"/>
  <c r="K488" i="12"/>
  <c r="F356" i="12"/>
  <c r="AC488" i="12"/>
  <c r="G488" i="12" s="1"/>
  <c r="AC363" i="12"/>
  <c r="Z356" i="12"/>
  <c r="I356" i="12"/>
  <c r="J272" i="12"/>
  <c r="M272" i="12"/>
  <c r="Q488" i="12"/>
  <c r="Q272" i="12"/>
  <c r="T488" i="12"/>
  <c r="U272" i="12"/>
  <c r="V276" i="12"/>
  <c r="X356" i="12"/>
  <c r="Y276" i="12"/>
  <c r="AA280" i="12"/>
  <c r="AA272" i="12"/>
  <c r="AB284" i="12"/>
  <c r="L390" i="12"/>
  <c r="K392" i="12"/>
  <c r="R391" i="12"/>
  <c r="AE356" i="12"/>
  <c r="AD356" i="12"/>
  <c r="Y488" i="12"/>
  <c r="W296" i="12"/>
  <c r="P488" i="12"/>
  <c r="N356" i="12"/>
  <c r="J488" i="12"/>
  <c r="J295" i="12"/>
  <c r="R356" i="12"/>
  <c r="E488" i="12"/>
  <c r="Z488" i="12"/>
  <c r="AC357" i="12"/>
  <c r="U356" i="12"/>
  <c r="J279" i="12"/>
  <c r="K272" i="12"/>
  <c r="M276" i="12"/>
  <c r="N272" i="12"/>
  <c r="Q356" i="12"/>
  <c r="S488" i="12"/>
  <c r="T356" i="12"/>
  <c r="V283" i="12"/>
  <c r="V275" i="12"/>
  <c r="W280" i="12"/>
  <c r="Y275" i="12"/>
  <c r="AA276" i="12"/>
  <c r="AB488" i="12"/>
  <c r="AB280" i="12"/>
  <c r="AC272" i="12"/>
  <c r="AF395" i="12"/>
  <c r="AF356" i="12"/>
  <c r="AF272" i="12"/>
  <c r="Z391" i="12"/>
  <c r="W391" i="12"/>
  <c r="K391" i="12"/>
  <c r="AE488" i="12"/>
  <c r="AD488" i="12"/>
  <c r="W356" i="12"/>
  <c r="V297" i="12"/>
  <c r="L488" i="12"/>
  <c r="J356" i="12"/>
  <c r="K356" i="12"/>
  <c r="F488" i="12"/>
  <c r="U488" i="12"/>
  <c r="H488" i="12"/>
  <c r="Z357" i="12"/>
  <c r="O356" i="12"/>
  <c r="M275" i="12"/>
  <c r="P275" i="12"/>
  <c r="Q276" i="12"/>
  <c r="T272" i="12"/>
  <c r="V279" i="12"/>
  <c r="W279" i="12"/>
  <c r="W272" i="12"/>
  <c r="Y272" i="12"/>
  <c r="AA275" i="12"/>
  <c r="AE272" i="12"/>
  <c r="AF392" i="12"/>
  <c r="T359" i="12"/>
  <c r="R397" i="12"/>
  <c r="AD393" i="12"/>
  <c r="I357" i="12"/>
  <c r="Y54" i="12"/>
  <c r="Y55" i="12" s="1"/>
  <c r="Y296" i="12"/>
  <c r="AF157" i="12"/>
  <c r="AF399" i="12"/>
  <c r="R400" i="12"/>
  <c r="R158" i="12"/>
  <c r="R401" i="12" s="1"/>
  <c r="N149" i="12"/>
  <c r="N150" i="12" s="1"/>
  <c r="N151" i="12" s="1"/>
  <c r="N152" i="12" s="1"/>
  <c r="N391" i="12"/>
  <c r="R295" i="12"/>
  <c r="X117" i="12"/>
  <c r="X359" i="12"/>
  <c r="S392" i="12"/>
  <c r="S150" i="12"/>
  <c r="S393" i="12" s="1"/>
  <c r="AE295" i="12"/>
  <c r="AE53" i="12"/>
  <c r="AD377" i="12"/>
  <c r="AD373" i="12"/>
  <c r="AD361" i="12"/>
  <c r="G147" i="12"/>
  <c r="H147" i="12" s="1"/>
  <c r="AA391" i="12"/>
  <c r="AC415" i="12"/>
  <c r="AC407" i="12"/>
  <c r="AC399" i="12"/>
  <c r="AC391" i="12"/>
  <c r="R394" i="12"/>
  <c r="AE389" i="12"/>
  <c r="AE359" i="12"/>
  <c r="AE248" i="12"/>
  <c r="AD385" i="12"/>
  <c r="AD380" i="12"/>
  <c r="AD372" i="12"/>
  <c r="AD367" i="12"/>
  <c r="AD360" i="12"/>
  <c r="AD248" i="12"/>
  <c r="AA361" i="12"/>
  <c r="AA295" i="12"/>
  <c r="W301" i="12"/>
  <c r="P392" i="12"/>
  <c r="P293" i="12"/>
  <c r="N248" i="12"/>
  <c r="K295" i="12"/>
  <c r="AC360" i="12"/>
  <c r="Z293" i="12"/>
  <c r="I293" i="12"/>
  <c r="K249" i="12"/>
  <c r="M277" i="12"/>
  <c r="Q248" i="12"/>
  <c r="Q273" i="12"/>
  <c r="S389" i="12"/>
  <c r="W277" i="12"/>
  <c r="X308" i="12"/>
  <c r="X297" i="12"/>
  <c r="Y279" i="12"/>
  <c r="Y273" i="12"/>
  <c r="AA279" i="12"/>
  <c r="AB293" i="12"/>
  <c r="AF393" i="12"/>
  <c r="AF357" i="12"/>
  <c r="AF249" i="12"/>
  <c r="P359" i="12"/>
  <c r="G148" i="12"/>
  <c r="H148" i="12" s="1"/>
  <c r="H391" i="12" s="1"/>
  <c r="O391" i="12"/>
  <c r="AC420" i="12"/>
  <c r="AC412" i="12"/>
  <c r="AC404" i="12"/>
  <c r="AC396" i="12"/>
  <c r="AD392" i="12"/>
  <c r="R399" i="12"/>
  <c r="R392" i="12"/>
  <c r="AE363" i="12"/>
  <c r="AE357" i="12"/>
  <c r="AD384" i="12"/>
  <c r="AD379" i="12"/>
  <c r="AD371" i="12"/>
  <c r="AD365" i="12"/>
  <c r="AD359" i="12"/>
  <c r="Y248" i="12"/>
  <c r="W308" i="12"/>
  <c r="W297" i="12"/>
  <c r="V293" i="12"/>
  <c r="P391" i="12"/>
  <c r="P248" i="12"/>
  <c r="J389" i="12"/>
  <c r="K293" i="12"/>
  <c r="E356" i="12"/>
  <c r="AC389" i="12"/>
  <c r="AC359" i="12"/>
  <c r="U293" i="12"/>
  <c r="J273" i="12"/>
  <c r="Q392" i="12"/>
  <c r="Q277" i="12"/>
  <c r="S357" i="12"/>
  <c r="T248" i="12"/>
  <c r="X304" i="12"/>
  <c r="X293" i="12"/>
  <c r="Y277" i="12"/>
  <c r="N273" i="12"/>
  <c r="P52" i="12"/>
  <c r="P53" i="12" s="1"/>
  <c r="U357" i="12"/>
  <c r="Z117" i="12"/>
  <c r="Z360" i="12" s="1"/>
  <c r="AA369" i="12"/>
  <c r="Q391" i="12"/>
  <c r="X303" i="12"/>
  <c r="X248" i="12"/>
  <c r="AB389" i="12"/>
  <c r="AF248" i="12"/>
  <c r="J115" i="12"/>
  <c r="J116" i="12" s="1"/>
  <c r="J359" i="12" s="1"/>
  <c r="N115" i="12"/>
  <c r="N358" i="12" s="1"/>
  <c r="O393" i="12"/>
  <c r="Q151" i="12"/>
  <c r="Q152" i="12" s="1"/>
  <c r="Q357" i="12"/>
  <c r="S117" i="12"/>
  <c r="S118" i="12" s="1"/>
  <c r="U52" i="12"/>
  <c r="Z149" i="12"/>
  <c r="Z150" i="12" s="1"/>
  <c r="AB117" i="12"/>
  <c r="AB360" i="12" s="1"/>
  <c r="T117" i="12"/>
  <c r="T118" i="12" s="1"/>
  <c r="T119" i="12" s="1"/>
  <c r="T120" i="12" s="1"/>
  <c r="R390" i="12"/>
  <c r="AD386" i="12"/>
  <c r="AD382" i="12"/>
  <c r="AD378" i="12"/>
  <c r="X306" i="12"/>
  <c r="X302" i="12"/>
  <c r="X298" i="12"/>
  <c r="T12" i="12"/>
  <c r="AE234" i="3"/>
  <c r="AE492" i="3"/>
  <c r="I490" i="3"/>
  <c r="G129" i="3"/>
  <c r="H129" i="3" s="1"/>
  <c r="H388" i="3" s="1"/>
  <c r="I489" i="3"/>
  <c r="E326" i="3"/>
  <c r="I326" i="3"/>
  <c r="I264" i="3"/>
  <c r="K490" i="3"/>
  <c r="K325" i="3"/>
  <c r="K321" i="3"/>
  <c r="K317" i="3"/>
  <c r="K313" i="3"/>
  <c r="L491" i="3"/>
  <c r="L321" i="3"/>
  <c r="M326" i="3"/>
  <c r="M322" i="3"/>
  <c r="M318" i="3"/>
  <c r="M314" i="3"/>
  <c r="N489" i="3"/>
  <c r="N264" i="3"/>
  <c r="O493" i="3"/>
  <c r="O313" i="3"/>
  <c r="P321" i="3"/>
  <c r="Q489" i="3"/>
  <c r="R489" i="3"/>
  <c r="T489" i="3"/>
  <c r="T317" i="3"/>
  <c r="T264" i="3"/>
  <c r="U264" i="3"/>
  <c r="Z317" i="3"/>
  <c r="AB489" i="3"/>
  <c r="AB325" i="3"/>
  <c r="AB313" i="3"/>
  <c r="AD317" i="3"/>
  <c r="AD264" i="3"/>
  <c r="AE325" i="3"/>
  <c r="AE313" i="3"/>
  <c r="AC321" i="3"/>
  <c r="Y321" i="3"/>
  <c r="X490" i="3"/>
  <c r="X264" i="3"/>
  <c r="V298" i="3"/>
  <c r="S325" i="3"/>
  <c r="S313" i="3"/>
  <c r="J41" i="3"/>
  <c r="J299" i="3"/>
  <c r="L130" i="3"/>
  <c r="Y233" i="3"/>
  <c r="Y491" i="3"/>
  <c r="AD389" i="3"/>
  <c r="T233" i="3"/>
  <c r="X389" i="3"/>
  <c r="AF322" i="3"/>
  <c r="Q233" i="3"/>
  <c r="Q491" i="3"/>
  <c r="U234" i="3"/>
  <c r="U492" i="3"/>
  <c r="AB131" i="3"/>
  <c r="AB132" i="3" s="1"/>
  <c r="AB389" i="3"/>
  <c r="AF130" i="3"/>
  <c r="AF388" i="3"/>
  <c r="G231" i="3"/>
  <c r="E314" i="3"/>
  <c r="K298" i="3"/>
  <c r="M300" i="3"/>
  <c r="N326" i="3"/>
  <c r="N322" i="3"/>
  <c r="N318" i="3"/>
  <c r="N314" i="3"/>
  <c r="P298" i="3"/>
  <c r="U490" i="3"/>
  <c r="Z314" i="3"/>
  <c r="D264" i="3"/>
  <c r="Y264" i="3"/>
  <c r="AB264" i="3"/>
  <c r="W264" i="3"/>
  <c r="R264" i="3"/>
  <c r="Q264" i="3"/>
  <c r="P264" i="3"/>
  <c r="AA489" i="3"/>
  <c r="AF489" i="3"/>
  <c r="J489" i="3"/>
  <c r="X489" i="3"/>
  <c r="AE489" i="3"/>
  <c r="Z489" i="3"/>
  <c r="W489" i="3"/>
  <c r="U489" i="3"/>
  <c r="Y333" i="3"/>
  <c r="W333" i="3"/>
  <c r="J329" i="3"/>
  <c r="V329" i="3"/>
  <c r="X329" i="3"/>
  <c r="AF325" i="3"/>
  <c r="AC325" i="3"/>
  <c r="AD325" i="3"/>
  <c r="T325" i="3"/>
  <c r="AA325" i="3"/>
  <c r="AE321" i="3"/>
  <c r="Z321" i="3"/>
  <c r="J317" i="3"/>
  <c r="S317" i="3"/>
  <c r="Y317" i="3"/>
  <c r="AB317" i="3"/>
  <c r="W317" i="3"/>
  <c r="R317" i="3"/>
  <c r="P317" i="3"/>
  <c r="AA317" i="3"/>
  <c r="AF317" i="3"/>
  <c r="D313" i="3"/>
  <c r="V313" i="3"/>
  <c r="X313" i="3"/>
  <c r="U313" i="3"/>
  <c r="AF24" i="3"/>
  <c r="AI10" i="54" s="1"/>
  <c r="AF40" i="3"/>
  <c r="AB24" i="3"/>
  <c r="AE10" i="54" s="1"/>
  <c r="AB40" i="3"/>
  <c r="X24" i="3"/>
  <c r="X25" i="3" s="1"/>
  <c r="X26" i="3" s="1"/>
  <c r="X27" i="3" s="1"/>
  <c r="X28" i="3" s="1"/>
  <c r="X29" i="3" s="1"/>
  <c r="X30" i="3" s="1"/>
  <c r="X31" i="3" s="1"/>
  <c r="X32" i="3" s="1"/>
  <c r="X33" i="3" s="1"/>
  <c r="X40" i="3"/>
  <c r="T24" i="3"/>
  <c r="T14" i="3" s="1"/>
  <c r="T40" i="3"/>
  <c r="P24" i="3"/>
  <c r="P40" i="3"/>
  <c r="K24" i="3"/>
  <c r="K14" i="3" s="1"/>
  <c r="K40" i="3"/>
  <c r="K299" i="3" s="1"/>
  <c r="G232" i="3"/>
  <c r="I313" i="3"/>
  <c r="F128" i="3"/>
  <c r="F387" i="3" s="1"/>
  <c r="F313" i="3"/>
  <c r="E489" i="3"/>
  <c r="K491" i="3"/>
  <c r="K326" i="3"/>
  <c r="L333" i="3"/>
  <c r="L317" i="3"/>
  <c r="L264" i="3"/>
  <c r="N325" i="3"/>
  <c r="N321" i="3"/>
  <c r="N317" i="3"/>
  <c r="N313" i="3"/>
  <c r="O389" i="3"/>
  <c r="P489" i="3"/>
  <c r="R491" i="3"/>
  <c r="R325" i="3"/>
  <c r="R313" i="3"/>
  <c r="T313" i="3"/>
  <c r="O492" i="3"/>
  <c r="U388" i="3"/>
  <c r="U321" i="3"/>
  <c r="W325" i="3"/>
  <c r="W313" i="3"/>
  <c r="Z325" i="3"/>
  <c r="Z264" i="3"/>
  <c r="AB388" i="3"/>
  <c r="AB321" i="3"/>
  <c r="AD489" i="3"/>
  <c r="AD313" i="3"/>
  <c r="AE491" i="3"/>
  <c r="AC317" i="3"/>
  <c r="AC264" i="3"/>
  <c r="X491" i="3"/>
  <c r="X317" i="3"/>
  <c r="V388" i="3"/>
  <c r="S489" i="3"/>
  <c r="S321" i="3"/>
  <c r="S264" i="3"/>
  <c r="J321" i="3"/>
  <c r="V234" i="3"/>
  <c r="V235" i="3" s="1"/>
  <c r="V492" i="3"/>
  <c r="AD131" i="3"/>
  <c r="AD132" i="3" s="1"/>
  <c r="X131" i="3"/>
  <c r="AF313" i="3"/>
  <c r="AA313" i="3"/>
  <c r="AB491" i="3"/>
  <c r="AF319" i="3"/>
  <c r="AA387" i="3"/>
  <c r="AA41" i="3"/>
  <c r="AA300" i="3" s="1"/>
  <c r="L493" i="3"/>
  <c r="AC234" i="3"/>
  <c r="AC492" i="3"/>
  <c r="F67" i="3"/>
  <c r="F326" i="3" s="1"/>
  <c r="E520" i="3"/>
  <c r="E313" i="3"/>
  <c r="G520" i="3"/>
  <c r="Z132" i="3"/>
  <c r="Z390" i="3"/>
  <c r="AE42" i="3"/>
  <c r="AE300" i="3"/>
  <c r="O236" i="3"/>
  <c r="O494" i="3"/>
  <c r="Y131" i="3"/>
  <c r="Y389" i="3"/>
  <c r="Z233" i="3"/>
  <c r="Z491" i="3"/>
  <c r="AD232" i="3"/>
  <c r="AD490" i="3"/>
  <c r="X235" i="3"/>
  <c r="X493" i="3"/>
  <c r="AC490" i="3"/>
  <c r="AE490" i="3"/>
  <c r="AB490" i="3"/>
  <c r="Q490" i="3"/>
  <c r="V490" i="3"/>
  <c r="W490" i="3"/>
  <c r="X330" i="3"/>
  <c r="V330" i="3"/>
  <c r="Y330" i="3"/>
  <c r="L330" i="3"/>
  <c r="D326" i="3"/>
  <c r="AF326" i="3"/>
  <c r="J326" i="3"/>
  <c r="X326" i="3"/>
  <c r="AD326" i="3"/>
  <c r="V326" i="3"/>
  <c r="AE326" i="3"/>
  <c r="Z326" i="3"/>
  <c r="R326" i="3"/>
  <c r="AA326" i="3"/>
  <c r="S326" i="3"/>
  <c r="Y326" i="3"/>
  <c r="AC326" i="3"/>
  <c r="AB326" i="3"/>
  <c r="P326" i="3"/>
  <c r="L326" i="3"/>
  <c r="AA322" i="3"/>
  <c r="J322" i="3"/>
  <c r="X322" i="3"/>
  <c r="AD322" i="3"/>
  <c r="V322" i="3"/>
  <c r="AE322" i="3"/>
  <c r="Z322" i="3"/>
  <c r="R322" i="3"/>
  <c r="S322" i="3"/>
  <c r="Y322" i="3"/>
  <c r="AC322" i="3"/>
  <c r="AB322" i="3"/>
  <c r="U322" i="3"/>
  <c r="P322" i="3"/>
  <c r="L322" i="3"/>
  <c r="AA318" i="3"/>
  <c r="J318" i="3"/>
  <c r="AF318" i="3"/>
  <c r="X318" i="3"/>
  <c r="AD318" i="3"/>
  <c r="V318" i="3"/>
  <c r="AE318" i="3"/>
  <c r="Z318" i="3"/>
  <c r="O318" i="3"/>
  <c r="R318" i="3"/>
  <c r="S318" i="3"/>
  <c r="Y318" i="3"/>
  <c r="AC318" i="3"/>
  <c r="AB318" i="3"/>
  <c r="P318" i="3"/>
  <c r="L318" i="3"/>
  <c r="D314" i="3"/>
  <c r="J314" i="3"/>
  <c r="X314" i="3"/>
  <c r="AD314" i="3"/>
  <c r="O314" i="3"/>
  <c r="V314" i="3"/>
  <c r="AE314" i="3"/>
  <c r="R314" i="3"/>
  <c r="S314" i="3"/>
  <c r="Y314" i="3"/>
  <c r="AC314" i="3"/>
  <c r="U314" i="3"/>
  <c r="AB314" i="3"/>
  <c r="P314" i="3"/>
  <c r="L314" i="3"/>
  <c r="AF298" i="3"/>
  <c r="J298" i="3"/>
  <c r="X298" i="3"/>
  <c r="AE298" i="3"/>
  <c r="AD298" i="3"/>
  <c r="R298" i="3"/>
  <c r="O298" i="3"/>
  <c r="I24" i="3"/>
  <c r="D39" i="3"/>
  <c r="D298" i="3" s="1"/>
  <c r="I40" i="3"/>
  <c r="AC24" i="3"/>
  <c r="AC40" i="3"/>
  <c r="AC298" i="3"/>
  <c r="Y24" i="3"/>
  <c r="Y40" i="3"/>
  <c r="Y298" i="3"/>
  <c r="U24" i="3"/>
  <c r="U40" i="3"/>
  <c r="Q24" i="3"/>
  <c r="Q40" i="3"/>
  <c r="Q298" i="3"/>
  <c r="L24" i="3"/>
  <c r="L40" i="3"/>
  <c r="I314" i="3"/>
  <c r="G39" i="3"/>
  <c r="H39" i="3" s="1"/>
  <c r="H298" i="3" s="1"/>
  <c r="E231" i="3"/>
  <c r="L490" i="3"/>
  <c r="O326" i="3"/>
  <c r="R490" i="3"/>
  <c r="T326" i="3"/>
  <c r="T322" i="3"/>
  <c r="T318" i="3"/>
  <c r="T314" i="3"/>
  <c r="U318" i="3"/>
  <c r="W298" i="3"/>
  <c r="AB298" i="3"/>
  <c r="AC491" i="3"/>
  <c r="Y490" i="3"/>
  <c r="S298" i="3"/>
  <c r="P234" i="3"/>
  <c r="P492" i="3"/>
  <c r="AF314" i="3"/>
  <c r="AA314" i="3"/>
  <c r="N298" i="3"/>
  <c r="T490" i="3"/>
  <c r="U298" i="3"/>
  <c r="W330" i="3"/>
  <c r="W326" i="3"/>
  <c r="W322" i="3"/>
  <c r="W318" i="3"/>
  <c r="W314" i="3"/>
  <c r="Z490" i="3"/>
  <c r="Z298" i="3"/>
  <c r="S490" i="3"/>
  <c r="N232" i="3"/>
  <c r="N490" i="3"/>
  <c r="R234" i="3"/>
  <c r="R492" i="3"/>
  <c r="W235" i="3"/>
  <c r="W493" i="3"/>
  <c r="AA131" i="3"/>
  <c r="AA389" i="3"/>
  <c r="J232" i="3"/>
  <c r="J490" i="3"/>
  <c r="S131" i="3"/>
  <c r="S389" i="3"/>
  <c r="AC132" i="3"/>
  <c r="AC390" i="3"/>
  <c r="I131" i="3"/>
  <c r="AF490" i="3"/>
  <c r="AF232" i="3"/>
  <c r="V131" i="3"/>
  <c r="V389" i="3"/>
  <c r="I233" i="3"/>
  <c r="AA490" i="3"/>
  <c r="AA232" i="3"/>
  <c r="D231" i="3"/>
  <c r="D490" i="3" s="1"/>
  <c r="D520" i="3"/>
  <c r="AA324" i="3"/>
  <c r="AF324" i="3"/>
  <c r="AA320" i="3"/>
  <c r="AF320" i="3"/>
  <c r="AA316" i="3"/>
  <c r="AF316" i="3"/>
  <c r="C522" i="3"/>
  <c r="AH10" i="54"/>
  <c r="AE14" i="3"/>
  <c r="AE25" i="3"/>
  <c r="AE26" i="3" s="1"/>
  <c r="AE27" i="3" s="1"/>
  <c r="AE28" i="3" s="1"/>
  <c r="AE29" i="3" s="1"/>
  <c r="AE30" i="3" s="1"/>
  <c r="AE31" i="3" s="1"/>
  <c r="AE32" i="3" s="1"/>
  <c r="AE33" i="3" s="1"/>
  <c r="AA24" i="3"/>
  <c r="AA298" i="3"/>
  <c r="Z10" i="54"/>
  <c r="W14" i="3"/>
  <c r="W25" i="3"/>
  <c r="W26" i="3" s="1"/>
  <c r="W27" i="3" s="1"/>
  <c r="W28" i="3" s="1"/>
  <c r="W29" i="3" s="1"/>
  <c r="W30" i="3" s="1"/>
  <c r="W31" i="3" s="1"/>
  <c r="W32" i="3" s="1"/>
  <c r="W33" i="3" s="1"/>
  <c r="V10" i="54"/>
  <c r="S14" i="3"/>
  <c r="S25" i="3"/>
  <c r="S26" i="3" s="1"/>
  <c r="S27" i="3" s="1"/>
  <c r="S28" i="3" s="1"/>
  <c r="S29" i="3" s="1"/>
  <c r="S30" i="3" s="1"/>
  <c r="S31" i="3" s="1"/>
  <c r="S32" i="3" s="1"/>
  <c r="S33" i="3" s="1"/>
  <c r="Q10" i="54"/>
  <c r="N14" i="3"/>
  <c r="N25" i="3"/>
  <c r="N26" i="3" s="1"/>
  <c r="N27" i="3" s="1"/>
  <c r="N28" i="3" s="1"/>
  <c r="N29" i="3" s="1"/>
  <c r="N30" i="3" s="1"/>
  <c r="N31" i="3" s="1"/>
  <c r="N32" i="3" s="1"/>
  <c r="N33" i="3" s="1"/>
  <c r="M10" i="54"/>
  <c r="J14" i="3"/>
  <c r="J25" i="3"/>
  <c r="J26" i="3" s="1"/>
  <c r="J27" i="3" s="1"/>
  <c r="J28" i="3" s="1"/>
  <c r="J29" i="3" s="1"/>
  <c r="J30" i="3" s="1"/>
  <c r="J31" i="3" s="1"/>
  <c r="J32" i="3" s="1"/>
  <c r="J33" i="3" s="1"/>
  <c r="AG10" i="54"/>
  <c r="AD14" i="3"/>
  <c r="AD25" i="3"/>
  <c r="AD26" i="3" s="1"/>
  <c r="AD27" i="3" s="1"/>
  <c r="AD28" i="3" s="1"/>
  <c r="AD29" i="3" s="1"/>
  <c r="AD30" i="3" s="1"/>
  <c r="AD31" i="3" s="1"/>
  <c r="AD32" i="3" s="1"/>
  <c r="AD33" i="3" s="1"/>
  <c r="Y10" i="54"/>
  <c r="V14" i="3"/>
  <c r="V25" i="3"/>
  <c r="V26" i="3" s="1"/>
  <c r="V27" i="3" s="1"/>
  <c r="V28" i="3" s="1"/>
  <c r="V29" i="3" s="1"/>
  <c r="V30" i="3" s="1"/>
  <c r="V31" i="3" s="1"/>
  <c r="V32" i="3" s="1"/>
  <c r="V33" i="3" s="1"/>
  <c r="P10" i="54"/>
  <c r="M14" i="3"/>
  <c r="M25" i="3"/>
  <c r="M26" i="3" s="1"/>
  <c r="M27" i="3" s="1"/>
  <c r="M28" i="3" s="1"/>
  <c r="M29" i="3" s="1"/>
  <c r="M30" i="3" s="1"/>
  <c r="M31" i="3" s="1"/>
  <c r="M32" i="3" s="1"/>
  <c r="M33" i="3" s="1"/>
  <c r="D129" i="3"/>
  <c r="D388" i="3" s="1"/>
  <c r="D489" i="3"/>
  <c r="AF25" i="3"/>
  <c r="AF26" i="3" s="1"/>
  <c r="AF27" i="3" s="1"/>
  <c r="AF28" i="3" s="1"/>
  <c r="AF29" i="3" s="1"/>
  <c r="AF30" i="3" s="1"/>
  <c r="AF31" i="3" s="1"/>
  <c r="AF32" i="3" s="1"/>
  <c r="AF33" i="3" s="1"/>
  <c r="W10" i="54"/>
  <c r="V462" i="9"/>
  <c r="Y290" i="9"/>
  <c r="AE498" i="9"/>
  <c r="K282" i="9"/>
  <c r="F278" i="9"/>
  <c r="V278" i="9"/>
  <c r="L498" i="9"/>
  <c r="AF290" i="9"/>
  <c r="W494" i="9"/>
  <c r="S390" i="9"/>
  <c r="AA294" i="9"/>
  <c r="W282" i="9"/>
  <c r="L294" i="9"/>
  <c r="J266" i="9"/>
  <c r="O286" i="9"/>
  <c r="AD486" i="9"/>
  <c r="Y494" i="9"/>
  <c r="Q494" i="9"/>
  <c r="AD266" i="9"/>
  <c r="I486" i="9"/>
  <c r="M278" i="9"/>
  <c r="O498" i="9"/>
  <c r="F374" i="9"/>
  <c r="F294" i="9"/>
  <c r="F290" i="9"/>
  <c r="F270" i="9"/>
  <c r="F266" i="9"/>
  <c r="X486" i="9"/>
  <c r="S486" i="9"/>
  <c r="P498" i="9"/>
  <c r="AB294" i="9"/>
  <c r="R294" i="9"/>
  <c r="E374" i="9"/>
  <c r="J422" i="9"/>
  <c r="Z374" i="9"/>
  <c r="F295" i="9"/>
  <c r="F291" i="9"/>
  <c r="F287" i="9"/>
  <c r="F279" i="9"/>
  <c r="F275" i="9"/>
  <c r="F271" i="9"/>
  <c r="F267" i="9"/>
  <c r="Q221" i="9"/>
  <c r="Q222" i="9" s="1"/>
  <c r="Q223" i="9" s="1"/>
  <c r="Q224" i="9" s="1"/>
  <c r="Q225" i="9" s="1"/>
  <c r="Q226" i="9" s="1"/>
  <c r="Q227" i="9" s="1"/>
  <c r="Q228" i="9" s="1"/>
  <c r="Q229" i="9" s="1"/>
  <c r="Q230" i="9" s="1"/>
  <c r="Q231" i="9" s="1"/>
  <c r="Q232" i="9" s="1"/>
  <c r="Q233" i="9" s="1"/>
  <c r="Q484" i="9" s="1"/>
  <c r="Y342" i="48"/>
  <c r="Y77" i="48"/>
  <c r="K343" i="48"/>
  <c r="K78" i="48"/>
  <c r="N438" i="48"/>
  <c r="N173" i="48"/>
  <c r="N174" i="48" s="1"/>
  <c r="R171" i="48"/>
  <c r="R172" i="48" s="1"/>
  <c r="R173" i="48" s="1"/>
  <c r="R436" i="48"/>
  <c r="W436" i="48"/>
  <c r="W171" i="48"/>
  <c r="W172" i="48" s="1"/>
  <c r="AA173" i="48"/>
  <c r="AA438" i="48"/>
  <c r="AF438" i="48"/>
  <c r="AF173" i="48"/>
  <c r="Q11" i="48"/>
  <c r="Q276" i="48"/>
  <c r="Z171" i="48"/>
  <c r="Z172" i="48" s="1"/>
  <c r="E75" i="48"/>
  <c r="F75" i="48" s="1"/>
  <c r="M173" i="48"/>
  <c r="M438" i="48"/>
  <c r="P436" i="48"/>
  <c r="P171" i="48"/>
  <c r="P172" i="48" s="1"/>
  <c r="P438" i="48" s="1"/>
  <c r="W342" i="48"/>
  <c r="W77" i="48"/>
  <c r="Y173" i="48"/>
  <c r="Y439" i="48" s="1"/>
  <c r="Y438" i="48"/>
  <c r="AE78" i="48"/>
  <c r="AE343" i="48"/>
  <c r="S9" i="48"/>
  <c r="S274" i="48"/>
  <c r="X438" i="48"/>
  <c r="R343" i="48"/>
  <c r="Q343" i="48"/>
  <c r="M346" i="48"/>
  <c r="M81" i="48"/>
  <c r="N343" i="48"/>
  <c r="N78" i="48"/>
  <c r="N344" i="48" s="1"/>
  <c r="E170" i="48"/>
  <c r="F170" i="48" s="1"/>
  <c r="Q274" i="48"/>
  <c r="T78" i="48"/>
  <c r="T343" i="48"/>
  <c r="AD343" i="48"/>
  <c r="AD78" i="48"/>
  <c r="AD79" i="48" s="1"/>
  <c r="AF343" i="48"/>
  <c r="AF78" i="48"/>
  <c r="R15" i="48"/>
  <c r="R281" i="48" s="1"/>
  <c r="R280" i="48"/>
  <c r="P10" i="48"/>
  <c r="P275" i="48"/>
  <c r="Z78" i="48"/>
  <c r="Z343" i="48"/>
  <c r="V79" i="48"/>
  <c r="V345" i="48" s="1"/>
  <c r="V344" i="48"/>
  <c r="Q79" i="48"/>
  <c r="Q80" i="48" s="1"/>
  <c r="Q344" i="48"/>
  <c r="L9" i="48"/>
  <c r="O342" i="48"/>
  <c r="Q342" i="48"/>
  <c r="X342" i="48"/>
  <c r="AA342" i="48"/>
  <c r="AC342" i="48"/>
  <c r="R278" i="48"/>
  <c r="F7" i="48"/>
  <c r="P342" i="48"/>
  <c r="S438" i="48"/>
  <c r="R276" i="48"/>
  <c r="Q173" i="48"/>
  <c r="Q438" i="48"/>
  <c r="X177" i="48"/>
  <c r="X442" i="48"/>
  <c r="Y174" i="48"/>
  <c r="O438" i="48"/>
  <c r="O173" i="48"/>
  <c r="AD344" i="48"/>
  <c r="S175" i="48"/>
  <c r="S176" i="48" s="1"/>
  <c r="S440" i="48"/>
  <c r="K344" i="48"/>
  <c r="K79" i="48"/>
  <c r="K80" i="48" s="1"/>
  <c r="P79" i="48"/>
  <c r="P80" i="48" s="1"/>
  <c r="P344" i="48"/>
  <c r="J438" i="48"/>
  <c r="J173" i="48"/>
  <c r="T438" i="48"/>
  <c r="T173" i="48"/>
  <c r="K10" i="48"/>
  <c r="K275" i="48"/>
  <c r="Y341" i="48"/>
  <c r="Q341" i="48"/>
  <c r="P341" i="48"/>
  <c r="J341" i="48"/>
  <c r="V438" i="48"/>
  <c r="V173" i="48"/>
  <c r="L344" i="48"/>
  <c r="L79" i="48"/>
  <c r="L80" i="48" s="1"/>
  <c r="U76" i="48"/>
  <c r="U342" i="48" s="1"/>
  <c r="G342" i="48" s="1"/>
  <c r="G75" i="48"/>
  <c r="R344" i="48"/>
  <c r="R79" i="48"/>
  <c r="R80" i="48" s="1"/>
  <c r="AA344" i="48"/>
  <c r="AA79" i="48"/>
  <c r="AA80" i="48" s="1"/>
  <c r="X78" i="48"/>
  <c r="X343" i="48"/>
  <c r="D170" i="48"/>
  <c r="I436" i="48"/>
  <c r="I171" i="48"/>
  <c r="I437" i="48" s="1"/>
  <c r="J10" i="48"/>
  <c r="J275" i="48"/>
  <c r="D75" i="48"/>
  <c r="I76" i="48"/>
  <c r="S342" i="48"/>
  <c r="S77" i="48"/>
  <c r="AB10" i="48"/>
  <c r="AB275" i="48"/>
  <c r="AC171" i="48"/>
  <c r="AC172" i="48" s="1"/>
  <c r="AC436" i="48"/>
  <c r="G170" i="48"/>
  <c r="K171" i="48"/>
  <c r="K172" i="48" s="1"/>
  <c r="K436" i="48"/>
  <c r="AB342" i="48"/>
  <c r="AB77" i="48"/>
  <c r="V8" i="48"/>
  <c r="J77" i="48"/>
  <c r="M342" i="48"/>
  <c r="AE436" i="48"/>
  <c r="AE171" i="48"/>
  <c r="AE172" i="48" s="1"/>
  <c r="AC9" i="48"/>
  <c r="AD438" i="48"/>
  <c r="AD173" i="48"/>
  <c r="D7" i="48"/>
  <c r="I8" i="48"/>
  <c r="X8" i="48"/>
  <c r="X274" i="48" s="1"/>
  <c r="Q275" i="48"/>
  <c r="AE10" i="48"/>
  <c r="AE275" i="48"/>
  <c r="Y8" i="48"/>
  <c r="M8" i="48"/>
  <c r="AA8" i="48"/>
  <c r="U8" i="48"/>
  <c r="U274" i="48" s="1"/>
  <c r="N8" i="48"/>
  <c r="AF8" i="48"/>
  <c r="W8" i="48"/>
  <c r="O8" i="48"/>
  <c r="K542" i="49"/>
  <c r="O542" i="49"/>
  <c r="T542" i="49"/>
  <c r="AE542" i="49"/>
  <c r="AC542" i="49"/>
  <c r="R542" i="49"/>
  <c r="N538" i="49"/>
  <c r="AF538" i="49"/>
  <c r="AA534" i="49"/>
  <c r="AB534" i="49"/>
  <c r="K534" i="49"/>
  <c r="Q534" i="49"/>
  <c r="AF530" i="49"/>
  <c r="AA530" i="49"/>
  <c r="S526" i="49"/>
  <c r="Q526" i="49"/>
  <c r="J466" i="49"/>
  <c r="P466" i="49"/>
  <c r="T466" i="49"/>
  <c r="X462" i="49"/>
  <c r="T462" i="49"/>
  <c r="O458" i="49"/>
  <c r="L458" i="49"/>
  <c r="AE458" i="49"/>
  <c r="I374" i="49"/>
  <c r="AC374" i="49"/>
  <c r="S366" i="49"/>
  <c r="O366" i="49"/>
  <c r="X366" i="49"/>
  <c r="T358" i="49"/>
  <c r="Q358" i="49"/>
  <c r="R342" i="49"/>
  <c r="I342" i="49"/>
  <c r="N518" i="49"/>
  <c r="M518" i="49"/>
  <c r="V514" i="49"/>
  <c r="O514" i="49"/>
  <c r="U510" i="49"/>
  <c r="R506" i="49"/>
  <c r="G504" i="49"/>
  <c r="V502" i="49"/>
  <c r="AF502" i="49"/>
  <c r="M502" i="49"/>
  <c r="AC502" i="49"/>
  <c r="S502" i="49"/>
  <c r="V498" i="49"/>
  <c r="V494" i="49"/>
  <c r="T562" i="49"/>
  <c r="Y562" i="49"/>
  <c r="P486" i="49"/>
  <c r="AC486" i="49"/>
  <c r="G559" i="49"/>
  <c r="K558" i="49"/>
  <c r="L558" i="49"/>
  <c r="AD482" i="49"/>
  <c r="S558" i="49"/>
  <c r="R478" i="49"/>
  <c r="N474" i="49"/>
  <c r="AF474" i="49"/>
  <c r="R470" i="49"/>
  <c r="AA374" i="49"/>
  <c r="V462" i="49"/>
  <c r="K462" i="49"/>
  <c r="V366" i="49"/>
  <c r="L366" i="49"/>
  <c r="AA362" i="49"/>
  <c r="AE362" i="49"/>
  <c r="S534" i="49"/>
  <c r="AF326" i="49"/>
  <c r="Q338" i="49"/>
  <c r="V354" i="49"/>
  <c r="V334" i="49"/>
  <c r="V330" i="49"/>
  <c r="X350" i="49"/>
  <c r="X346" i="49"/>
  <c r="Y350" i="49"/>
  <c r="AB522" i="49"/>
  <c r="R322" i="49"/>
  <c r="J322" i="49"/>
  <c r="AD541" i="49"/>
  <c r="O541" i="49"/>
  <c r="N541" i="49"/>
  <c r="AB537" i="49"/>
  <c r="AD537" i="49"/>
  <c r="P537" i="49"/>
  <c r="J537" i="49"/>
  <c r="AA537" i="49"/>
  <c r="Q537" i="49"/>
  <c r="M537" i="49"/>
  <c r="AC537" i="49"/>
  <c r="R537" i="49"/>
  <c r="K533" i="49"/>
  <c r="J533" i="49"/>
  <c r="L533" i="49"/>
  <c r="T533" i="49"/>
  <c r="P533" i="49"/>
  <c r="R533" i="49"/>
  <c r="AA533" i="49"/>
  <c r="R529" i="49"/>
  <c r="Y529" i="49"/>
  <c r="AE529" i="49"/>
  <c r="K521" i="49"/>
  <c r="I521" i="49"/>
  <c r="R521" i="49"/>
  <c r="Y469" i="49"/>
  <c r="R469" i="49"/>
  <c r="AD469" i="49"/>
  <c r="U469" i="49"/>
  <c r="Y465" i="49"/>
  <c r="O465" i="49"/>
  <c r="AA465" i="49"/>
  <c r="T465" i="49"/>
  <c r="U465" i="49"/>
  <c r="Q465" i="49"/>
  <c r="N465" i="49"/>
  <c r="P465" i="49"/>
  <c r="V465" i="49"/>
  <c r="L465" i="49"/>
  <c r="S461" i="49"/>
  <c r="Y461" i="49"/>
  <c r="AF461" i="49"/>
  <c r="L461" i="49"/>
  <c r="U461" i="49"/>
  <c r="O461" i="49"/>
  <c r="R461" i="49"/>
  <c r="Z461" i="49"/>
  <c r="U457" i="49"/>
  <c r="P457" i="49"/>
  <c r="J457" i="49"/>
  <c r="S457" i="49"/>
  <c r="R457" i="49"/>
  <c r="X453" i="49"/>
  <c r="Z453" i="49"/>
  <c r="T453" i="49"/>
  <c r="AC453" i="49"/>
  <c r="O453" i="49"/>
  <c r="X373" i="49"/>
  <c r="M373" i="49"/>
  <c r="AA369" i="49"/>
  <c r="AE369" i="49"/>
  <c r="S369" i="49"/>
  <c r="J369" i="49"/>
  <c r="AA365" i="49"/>
  <c r="J365" i="49"/>
  <c r="Z365" i="49"/>
  <c r="M365" i="49"/>
  <c r="O365" i="49"/>
  <c r="AF361" i="49"/>
  <c r="R361" i="49"/>
  <c r="AE361" i="49"/>
  <c r="U361" i="49"/>
  <c r="AA357" i="49"/>
  <c r="U357" i="49"/>
  <c r="O353" i="49"/>
  <c r="J353" i="49"/>
  <c r="AA353" i="49"/>
  <c r="Q349" i="49"/>
  <c r="J349" i="49"/>
  <c r="W345" i="49"/>
  <c r="I345" i="49"/>
  <c r="P345" i="49"/>
  <c r="L337" i="49"/>
  <c r="W337" i="49"/>
  <c r="R337" i="49"/>
  <c r="AE333" i="49"/>
  <c r="T333" i="49"/>
  <c r="U333" i="49"/>
  <c r="AB329" i="49"/>
  <c r="J329" i="49"/>
  <c r="V325" i="49"/>
  <c r="AB325" i="49"/>
  <c r="L325" i="49"/>
  <c r="J518" i="49"/>
  <c r="U518" i="49"/>
  <c r="R514" i="49"/>
  <c r="U514" i="49"/>
  <c r="L510" i="49"/>
  <c r="R510" i="49"/>
  <c r="Y510" i="49"/>
  <c r="T506" i="49"/>
  <c r="O506" i="49"/>
  <c r="U506" i="49"/>
  <c r="J502" i="49"/>
  <c r="L498" i="49"/>
  <c r="AB498" i="49"/>
  <c r="AA498" i="49"/>
  <c r="R494" i="49"/>
  <c r="AC494" i="49"/>
  <c r="T482" i="49"/>
  <c r="R482" i="49"/>
  <c r="Z478" i="49"/>
  <c r="N478" i="49"/>
  <c r="K474" i="49"/>
  <c r="K58" i="49"/>
  <c r="K59" i="49" s="1"/>
  <c r="AC546" i="49"/>
  <c r="V470" i="49"/>
  <c r="K374" i="49"/>
  <c r="AF470" i="49"/>
  <c r="L466" i="49"/>
  <c r="Y466" i="49"/>
  <c r="U538" i="49"/>
  <c r="V370" i="49"/>
  <c r="T458" i="49"/>
  <c r="AA458" i="49"/>
  <c r="AD346" i="49"/>
  <c r="Q350" i="49"/>
  <c r="T330" i="49"/>
  <c r="X354" i="49"/>
  <c r="G540" i="49"/>
  <c r="G535" i="49"/>
  <c r="G531" i="49"/>
  <c r="AF375" i="49"/>
  <c r="G467" i="49"/>
  <c r="G532" i="49"/>
  <c r="H562" i="49"/>
  <c r="P562" i="49"/>
  <c r="R562" i="49"/>
  <c r="N562" i="49"/>
  <c r="M562" i="49"/>
  <c r="J562" i="49"/>
  <c r="O562" i="49"/>
  <c r="AA562" i="49"/>
  <c r="H558" i="49"/>
  <c r="AC558" i="49"/>
  <c r="Q558" i="49"/>
  <c r="P558" i="49"/>
  <c r="J558" i="49"/>
  <c r="T558" i="49"/>
  <c r="AD558" i="49"/>
  <c r="N558" i="49"/>
  <c r="AF558" i="49"/>
  <c r="M558" i="49"/>
  <c r="V558" i="49"/>
  <c r="AE558" i="49"/>
  <c r="U558" i="49"/>
  <c r="AA558" i="49"/>
  <c r="X558" i="49"/>
  <c r="H554" i="49"/>
  <c r="AD554" i="49"/>
  <c r="P554" i="49"/>
  <c r="AC554" i="49"/>
  <c r="T554" i="49"/>
  <c r="L554" i="49"/>
  <c r="J554" i="49"/>
  <c r="N554" i="49"/>
  <c r="M554" i="49"/>
  <c r="X554" i="49"/>
  <c r="AE554" i="49"/>
  <c r="H550" i="49"/>
  <c r="AC550" i="49"/>
  <c r="M550" i="49"/>
  <c r="Q550" i="49"/>
  <c r="O550" i="49"/>
  <c r="U550" i="49"/>
  <c r="AB550" i="49"/>
  <c r="S550" i="49"/>
  <c r="AD550" i="49"/>
  <c r="R550" i="49"/>
  <c r="K550" i="49"/>
  <c r="P550" i="49"/>
  <c r="Y550" i="49"/>
  <c r="Z550" i="49"/>
  <c r="X550" i="49"/>
  <c r="AA550" i="49"/>
  <c r="H546" i="49"/>
  <c r="S546" i="49"/>
  <c r="J546" i="49"/>
  <c r="K546" i="49"/>
  <c r="Z546" i="49"/>
  <c r="Y546" i="49"/>
  <c r="AA546" i="49"/>
  <c r="X546" i="49"/>
  <c r="U546" i="49"/>
  <c r="AB546" i="49"/>
  <c r="Q546" i="49"/>
  <c r="AF546" i="49"/>
  <c r="R546" i="49"/>
  <c r="N546" i="49"/>
  <c r="T546" i="49"/>
  <c r="H542" i="49"/>
  <c r="S542" i="49"/>
  <c r="AD542" i="49"/>
  <c r="AF542" i="49"/>
  <c r="J542" i="49"/>
  <c r="X542" i="49"/>
  <c r="M542" i="49"/>
  <c r="Q542" i="49"/>
  <c r="H538" i="49"/>
  <c r="S538" i="49"/>
  <c r="AD538" i="49"/>
  <c r="R538" i="49"/>
  <c r="P538" i="49"/>
  <c r="Q538" i="49"/>
  <c r="O538" i="49"/>
  <c r="Z538" i="49"/>
  <c r="AC538" i="49"/>
  <c r="K538" i="49"/>
  <c r="M538" i="49"/>
  <c r="J538" i="49"/>
  <c r="V538" i="49"/>
  <c r="X538" i="49"/>
  <c r="T538" i="49"/>
  <c r="AE538" i="49"/>
  <c r="H534" i="49"/>
  <c r="AC534" i="49"/>
  <c r="P534" i="49"/>
  <c r="O534" i="49"/>
  <c r="T534" i="49"/>
  <c r="AE534" i="49"/>
  <c r="N534" i="49"/>
  <c r="J534" i="49"/>
  <c r="Z534" i="49"/>
  <c r="H530" i="49"/>
  <c r="Q530" i="49"/>
  <c r="M530" i="49"/>
  <c r="V530" i="49"/>
  <c r="T530" i="49"/>
  <c r="AB530" i="49"/>
  <c r="J530" i="49"/>
  <c r="AC530" i="49"/>
  <c r="H526" i="49"/>
  <c r="M526" i="49"/>
  <c r="K526" i="49"/>
  <c r="Y526" i="49"/>
  <c r="Z526" i="49"/>
  <c r="T526" i="49"/>
  <c r="AD526" i="49"/>
  <c r="L526" i="49"/>
  <c r="J526" i="49"/>
  <c r="P526" i="49"/>
  <c r="V526" i="49"/>
  <c r="AE526" i="49"/>
  <c r="X526" i="49"/>
  <c r="AA526" i="49"/>
  <c r="AF526" i="49"/>
  <c r="U526" i="49"/>
  <c r="R526" i="49"/>
  <c r="H522" i="49"/>
  <c r="AC522" i="49"/>
  <c r="Z522" i="49"/>
  <c r="Y522" i="49"/>
  <c r="M522" i="49"/>
  <c r="J522" i="49"/>
  <c r="AE522" i="49"/>
  <c r="T522" i="49"/>
  <c r="AD522" i="49"/>
  <c r="L522" i="49"/>
  <c r="N522" i="49"/>
  <c r="U522" i="49"/>
  <c r="AF522" i="49"/>
  <c r="V522" i="49"/>
  <c r="Q522" i="49"/>
  <c r="P522" i="49"/>
  <c r="I522" i="49"/>
  <c r="H498" i="49"/>
  <c r="X498" i="49"/>
  <c r="AD498" i="49"/>
  <c r="H494" i="49"/>
  <c r="S494" i="49"/>
  <c r="U494" i="49"/>
  <c r="O494" i="49"/>
  <c r="Q494" i="49"/>
  <c r="AA494" i="49"/>
  <c r="P494" i="49"/>
  <c r="H490" i="49"/>
  <c r="Y490" i="49"/>
  <c r="U490" i="49"/>
  <c r="M490" i="49"/>
  <c r="L490" i="49"/>
  <c r="T490" i="49"/>
  <c r="H486" i="49"/>
  <c r="X486" i="49"/>
  <c r="U486" i="49"/>
  <c r="Y486" i="49"/>
  <c r="AB486" i="49"/>
  <c r="N486" i="49"/>
  <c r="L486" i="49"/>
  <c r="V486" i="49"/>
  <c r="S486" i="49"/>
  <c r="O486" i="49"/>
  <c r="K486" i="49"/>
  <c r="R486" i="49"/>
  <c r="H482" i="49"/>
  <c r="Y482" i="49"/>
  <c r="K482" i="49"/>
  <c r="AA482" i="49"/>
  <c r="L482" i="49"/>
  <c r="N482" i="49"/>
  <c r="J482" i="49"/>
  <c r="X482" i="49"/>
  <c r="M482" i="49"/>
  <c r="H478" i="49"/>
  <c r="AD478" i="49"/>
  <c r="AA478" i="49"/>
  <c r="AB478" i="49"/>
  <c r="P478" i="49"/>
  <c r="S478" i="49"/>
  <c r="Y478" i="49"/>
  <c r="AF478" i="49"/>
  <c r="V478" i="49"/>
  <c r="H474" i="49"/>
  <c r="R474" i="49"/>
  <c r="V474" i="49"/>
  <c r="L474" i="49"/>
  <c r="Z474" i="49"/>
  <c r="S474" i="49"/>
  <c r="X474" i="49"/>
  <c r="AB474" i="49"/>
  <c r="M474" i="49"/>
  <c r="T474" i="49"/>
  <c r="H470" i="49"/>
  <c r="AB470" i="49"/>
  <c r="N470" i="49"/>
  <c r="AE470" i="49"/>
  <c r="S470" i="49"/>
  <c r="AC470" i="49"/>
  <c r="AA470" i="49"/>
  <c r="O470" i="49"/>
  <c r="Q470" i="49"/>
  <c r="M470" i="49"/>
  <c r="L470" i="49"/>
  <c r="J470" i="49"/>
  <c r="Z470" i="49"/>
  <c r="H466" i="49"/>
  <c r="AF466" i="49"/>
  <c r="M466" i="49"/>
  <c r="AB466" i="49"/>
  <c r="AA466" i="49"/>
  <c r="N466" i="49"/>
  <c r="U466" i="49"/>
  <c r="AD466" i="49"/>
  <c r="Q466" i="49"/>
  <c r="O466" i="49"/>
  <c r="Z466" i="49"/>
  <c r="AE466" i="49"/>
  <c r="H462" i="49"/>
  <c r="S462" i="49"/>
  <c r="AF462" i="49"/>
  <c r="AB462" i="49"/>
  <c r="Q462" i="49"/>
  <c r="M462" i="49"/>
  <c r="J462" i="49"/>
  <c r="L462" i="49"/>
  <c r="AE462" i="49"/>
  <c r="U462" i="49"/>
  <c r="R462" i="49"/>
  <c r="Z462" i="49"/>
  <c r="H458" i="49"/>
  <c r="S458" i="49"/>
  <c r="M458" i="49"/>
  <c r="AB458" i="49"/>
  <c r="AF458" i="49"/>
  <c r="V458" i="49"/>
  <c r="Z458" i="49"/>
  <c r="X458" i="49"/>
  <c r="Y458" i="49"/>
  <c r="U458" i="49"/>
  <c r="K458" i="49"/>
  <c r="J458" i="49"/>
  <c r="H454" i="49"/>
  <c r="S454" i="49"/>
  <c r="X454" i="49"/>
  <c r="Y454" i="49"/>
  <c r="AC454" i="49"/>
  <c r="K454" i="49"/>
  <c r="Q454" i="49"/>
  <c r="AD454" i="49"/>
  <c r="AA454" i="49"/>
  <c r="AF454" i="49"/>
  <c r="O454" i="49"/>
  <c r="R454" i="49"/>
  <c r="P454" i="49"/>
  <c r="Z454" i="49"/>
  <c r="U454" i="49"/>
  <c r="M454" i="49"/>
  <c r="AB454" i="49"/>
  <c r="J454" i="49"/>
  <c r="V454" i="49"/>
  <c r="AE454" i="49"/>
  <c r="H450" i="49"/>
  <c r="X450" i="49"/>
  <c r="AC450" i="49"/>
  <c r="Y450" i="49"/>
  <c r="Q450" i="49"/>
  <c r="AB450" i="49"/>
  <c r="K450" i="49"/>
  <c r="AD450" i="49"/>
  <c r="M450" i="49"/>
  <c r="AA450" i="49"/>
  <c r="P450" i="49"/>
  <c r="L450" i="49"/>
  <c r="Z450" i="49"/>
  <c r="AE450" i="49"/>
  <c r="U450" i="49"/>
  <c r="AF450" i="49"/>
  <c r="O450" i="49"/>
  <c r="V450" i="49"/>
  <c r="T450" i="49"/>
  <c r="H446" i="49"/>
  <c r="AD446" i="49"/>
  <c r="Y446" i="49"/>
  <c r="U446" i="49"/>
  <c r="S446" i="49"/>
  <c r="M446" i="49"/>
  <c r="AF446" i="49"/>
  <c r="L446" i="49"/>
  <c r="P446" i="49"/>
  <c r="X446" i="49"/>
  <c r="Z446" i="49"/>
  <c r="T446" i="49"/>
  <c r="O446" i="49"/>
  <c r="I446" i="49"/>
  <c r="AE446" i="49"/>
  <c r="J446" i="49"/>
  <c r="Q446" i="49"/>
  <c r="AC446" i="49"/>
  <c r="V446" i="49"/>
  <c r="H374" i="49"/>
  <c r="R374" i="49"/>
  <c r="X374" i="49"/>
  <c r="L374" i="49"/>
  <c r="V374" i="49"/>
  <c r="S374" i="49"/>
  <c r="AE374" i="49"/>
  <c r="T374" i="49"/>
  <c r="Z374" i="49"/>
  <c r="O374" i="49"/>
  <c r="U374" i="49"/>
  <c r="AF374" i="49"/>
  <c r="H370" i="49"/>
  <c r="R370" i="49"/>
  <c r="AE370" i="49"/>
  <c r="AA370" i="49"/>
  <c r="M370" i="49"/>
  <c r="J370" i="49"/>
  <c r="H366" i="49"/>
  <c r="AE366" i="49"/>
  <c r="AA366" i="49"/>
  <c r="T366" i="49"/>
  <c r="U366" i="49"/>
  <c r="AC366" i="49"/>
  <c r="Q366" i="49"/>
  <c r="K366" i="49"/>
  <c r="Z366" i="49"/>
  <c r="H362" i="49"/>
  <c r="AC362" i="49"/>
  <c r="V362" i="49"/>
  <c r="AF362" i="49"/>
  <c r="M362" i="49"/>
  <c r="R362" i="49"/>
  <c r="S362" i="49"/>
  <c r="U362" i="49"/>
  <c r="T362" i="49"/>
  <c r="Z362" i="49"/>
  <c r="Q362" i="49"/>
  <c r="O362" i="49"/>
  <c r="H358" i="49"/>
  <c r="L358" i="49"/>
  <c r="AE358" i="49"/>
  <c r="S358" i="49"/>
  <c r="M358" i="49"/>
  <c r="AF358" i="49"/>
  <c r="V358" i="49"/>
  <c r="X358" i="49"/>
  <c r="AC358" i="49"/>
  <c r="U358" i="49"/>
  <c r="Z358" i="49"/>
  <c r="AA358" i="49"/>
  <c r="R358" i="49"/>
  <c r="O358" i="49"/>
  <c r="H354" i="49"/>
  <c r="AC354" i="49"/>
  <c r="L354" i="49"/>
  <c r="AA354" i="49"/>
  <c r="K354" i="49"/>
  <c r="T354" i="49"/>
  <c r="M354" i="49"/>
  <c r="J354" i="49"/>
  <c r="Z354" i="49"/>
  <c r="AE354" i="49"/>
  <c r="AF354" i="49"/>
  <c r="H350" i="49"/>
  <c r="AE350" i="49"/>
  <c r="AA350" i="49"/>
  <c r="S350" i="49"/>
  <c r="L350" i="49"/>
  <c r="I350" i="49"/>
  <c r="AB350" i="49"/>
  <c r="K350" i="49"/>
  <c r="AD350" i="49"/>
  <c r="V350" i="49"/>
  <c r="P350" i="49"/>
  <c r="AC350" i="49"/>
  <c r="W350" i="49"/>
  <c r="R350" i="49"/>
  <c r="J350" i="49"/>
  <c r="Z350" i="49"/>
  <c r="H346" i="49"/>
  <c r="L346" i="49"/>
  <c r="Z346" i="49"/>
  <c r="T346" i="49"/>
  <c r="Y346" i="49"/>
  <c r="W346" i="49"/>
  <c r="U346" i="49"/>
  <c r="R346" i="49"/>
  <c r="AB346" i="49"/>
  <c r="M346" i="49"/>
  <c r="Q346" i="49"/>
  <c r="S346" i="49"/>
  <c r="V346" i="49"/>
  <c r="AF346" i="49"/>
  <c r="J346" i="49"/>
  <c r="I346" i="49"/>
  <c r="K346" i="49"/>
  <c r="H342" i="49"/>
  <c r="W342" i="49"/>
  <c r="AB342" i="49"/>
  <c r="U342" i="49"/>
  <c r="K342" i="49"/>
  <c r="AC342" i="49"/>
  <c r="J342" i="49"/>
  <c r="S342" i="49"/>
  <c r="AE342" i="49"/>
  <c r="V342" i="49"/>
  <c r="M342" i="49"/>
  <c r="X342" i="49"/>
  <c r="L342" i="49"/>
  <c r="AD342" i="49"/>
  <c r="O342" i="49"/>
  <c r="N342" i="49"/>
  <c r="AF342" i="49"/>
  <c r="Q342" i="49"/>
  <c r="P342" i="49"/>
  <c r="H338" i="49"/>
  <c r="W338" i="49"/>
  <c r="P338" i="49"/>
  <c r="O338" i="49"/>
  <c r="N338" i="49"/>
  <c r="M338" i="49"/>
  <c r="AF338" i="49"/>
  <c r="S338" i="49"/>
  <c r="R338" i="49"/>
  <c r="L338" i="49"/>
  <c r="I338" i="49"/>
  <c r="Z338" i="49"/>
  <c r="AA338" i="49"/>
  <c r="V338" i="49"/>
  <c r="T338" i="49"/>
  <c r="K338" i="49"/>
  <c r="Y338" i="49"/>
  <c r="U338" i="49"/>
  <c r="J338" i="49"/>
  <c r="H334" i="49"/>
  <c r="Y334" i="49"/>
  <c r="R334" i="49"/>
  <c r="P334" i="49"/>
  <c r="N334" i="49"/>
  <c r="AD334" i="49"/>
  <c r="M334" i="49"/>
  <c r="Q334" i="49"/>
  <c r="AA334" i="49"/>
  <c r="U334" i="49"/>
  <c r="L334" i="49"/>
  <c r="AF334" i="49"/>
  <c r="AE334" i="49"/>
  <c r="K334" i="49"/>
  <c r="W334" i="49"/>
  <c r="S334" i="49"/>
  <c r="J334" i="49"/>
  <c r="AB334" i="49"/>
  <c r="I334" i="49"/>
  <c r="AC334" i="49"/>
  <c r="O334" i="49"/>
  <c r="H330" i="49"/>
  <c r="W330" i="49"/>
  <c r="U330" i="49"/>
  <c r="R330" i="49"/>
  <c r="P330" i="49"/>
  <c r="N330" i="49"/>
  <c r="I330" i="49"/>
  <c r="AF330" i="49"/>
  <c r="AE330" i="49"/>
  <c r="AC330" i="49"/>
  <c r="X330" i="49"/>
  <c r="L330" i="49"/>
  <c r="K330" i="49"/>
  <c r="Z330" i="49"/>
  <c r="Q330" i="49"/>
  <c r="AB330" i="49"/>
  <c r="Y330" i="49"/>
  <c r="M330" i="49"/>
  <c r="AD330" i="49"/>
  <c r="H326" i="49"/>
  <c r="AB326" i="49"/>
  <c r="S326" i="49"/>
  <c r="K326" i="49"/>
  <c r="AA326" i="49"/>
  <c r="N326" i="49"/>
  <c r="T326" i="49"/>
  <c r="AE326" i="49"/>
  <c r="X326" i="49"/>
  <c r="M326" i="49"/>
  <c r="Y326" i="49"/>
  <c r="P326" i="49"/>
  <c r="AC326" i="49"/>
  <c r="R326" i="49"/>
  <c r="J326" i="49"/>
  <c r="W326" i="49"/>
  <c r="Z326" i="49"/>
  <c r="I326" i="49"/>
  <c r="L326" i="49"/>
  <c r="T518" i="49"/>
  <c r="V518" i="49"/>
  <c r="AE518" i="49"/>
  <c r="AB518" i="49"/>
  <c r="AA518" i="49"/>
  <c r="T514" i="49"/>
  <c r="X518" i="49"/>
  <c r="P514" i="49"/>
  <c r="N514" i="49"/>
  <c r="L514" i="49"/>
  <c r="K514" i="49"/>
  <c r="Q514" i="49"/>
  <c r="AB514" i="49"/>
  <c r="AE510" i="49"/>
  <c r="X514" i="49"/>
  <c r="J510" i="49"/>
  <c r="M510" i="49"/>
  <c r="K510" i="49"/>
  <c r="O510" i="49"/>
  <c r="AD510" i="49"/>
  <c r="AE506" i="49"/>
  <c r="L506" i="49"/>
  <c r="J506" i="49"/>
  <c r="M506" i="49"/>
  <c r="K506" i="49"/>
  <c r="Q506" i="49"/>
  <c r="AC506" i="49"/>
  <c r="Z502" i="49"/>
  <c r="L502" i="49"/>
  <c r="S506" i="49"/>
  <c r="G503" i="49"/>
  <c r="Q502" i="49"/>
  <c r="K502" i="49"/>
  <c r="AD502" i="49"/>
  <c r="N498" i="49"/>
  <c r="K498" i="49"/>
  <c r="O498" i="49"/>
  <c r="Z494" i="49"/>
  <c r="J494" i="49"/>
  <c r="S498" i="49"/>
  <c r="M494" i="49"/>
  <c r="Y494" i="49"/>
  <c r="X494" i="49"/>
  <c r="P490" i="49"/>
  <c r="N490" i="49"/>
  <c r="O490" i="49"/>
  <c r="AB490" i="49"/>
  <c r="AE562" i="49"/>
  <c r="U562" i="49"/>
  <c r="Z486" i="49"/>
  <c r="X490" i="49"/>
  <c r="AF562" i="49"/>
  <c r="K562" i="49"/>
  <c r="Q486" i="49"/>
  <c r="AB562" i="49"/>
  <c r="Z558" i="49"/>
  <c r="O558" i="49"/>
  <c r="AF482" i="49"/>
  <c r="Q482" i="49"/>
  <c r="U554" i="49"/>
  <c r="AB558" i="49"/>
  <c r="O554" i="49"/>
  <c r="K554" i="49"/>
  <c r="AF554" i="49"/>
  <c r="Q478" i="49"/>
  <c r="AE550" i="49"/>
  <c r="AB554" i="49"/>
  <c r="X478" i="49"/>
  <c r="V550" i="49"/>
  <c r="J474" i="49"/>
  <c r="O474" i="49"/>
  <c r="AC474" i="49"/>
  <c r="T470" i="49"/>
  <c r="P470" i="49"/>
  <c r="M546" i="49"/>
  <c r="P546" i="49"/>
  <c r="M374" i="49"/>
  <c r="Q374" i="49"/>
  <c r="L376" i="49"/>
  <c r="L59" i="49"/>
  <c r="P542" i="49"/>
  <c r="O370" i="49"/>
  <c r="L542" i="49"/>
  <c r="Z370" i="49"/>
  <c r="K370" i="49"/>
  <c r="AC466" i="49"/>
  <c r="AB542" i="49"/>
  <c r="X370" i="49"/>
  <c r="Y538" i="49"/>
  <c r="N462" i="49"/>
  <c r="J366" i="49"/>
  <c r="M366" i="49"/>
  <c r="AA462" i="49"/>
  <c r="AC462" i="49"/>
  <c r="Y534" i="49"/>
  <c r="R366" i="49"/>
  <c r="R534" i="49"/>
  <c r="AF534" i="49"/>
  <c r="AD458" i="49"/>
  <c r="AC458" i="49"/>
  <c r="AE530" i="49"/>
  <c r="U530" i="49"/>
  <c r="X530" i="49"/>
  <c r="Y530" i="49"/>
  <c r="S530" i="49"/>
  <c r="O354" i="49"/>
  <c r="R450" i="49"/>
  <c r="AD338" i="49"/>
  <c r="AA522" i="49"/>
  <c r="W446" i="49"/>
  <c r="Z334" i="49"/>
  <c r="S450" i="49"/>
  <c r="Q326" i="49"/>
  <c r="T342" i="49"/>
  <c r="Z342" i="49"/>
  <c r="X522" i="49"/>
  <c r="K522" i="49"/>
  <c r="K446" i="49"/>
  <c r="M350" i="49"/>
  <c r="O350" i="49"/>
  <c r="R522" i="49"/>
  <c r="R446" i="49"/>
  <c r="AA330" i="49"/>
  <c r="AC346" i="49"/>
  <c r="AC338" i="49"/>
  <c r="AE338" i="49"/>
  <c r="H322" i="49"/>
  <c r="T322" i="49"/>
  <c r="Q322" i="49"/>
  <c r="P322" i="49"/>
  <c r="N322" i="49"/>
  <c r="AE322" i="49"/>
  <c r="U322" i="49"/>
  <c r="O322" i="49"/>
  <c r="M322" i="49"/>
  <c r="L322" i="49"/>
  <c r="AC322" i="49"/>
  <c r="AB322" i="49"/>
  <c r="Z322" i="49"/>
  <c r="W322" i="49"/>
  <c r="S322" i="49"/>
  <c r="Y322" i="49"/>
  <c r="H561" i="49"/>
  <c r="L561" i="49"/>
  <c r="N561" i="49"/>
  <c r="AF561" i="49"/>
  <c r="Z561" i="49"/>
  <c r="G561" i="49" s="1"/>
  <c r="AE561" i="49"/>
  <c r="T561" i="49"/>
  <c r="J561" i="49"/>
  <c r="M561" i="49"/>
  <c r="K561" i="49"/>
  <c r="P561" i="49"/>
  <c r="H557" i="49"/>
  <c r="R557" i="49"/>
  <c r="P557" i="49"/>
  <c r="X557" i="49"/>
  <c r="S557" i="49"/>
  <c r="AB557" i="49"/>
  <c r="AD557" i="49"/>
  <c r="K557" i="49"/>
  <c r="Q557" i="49"/>
  <c r="V557" i="49"/>
  <c r="O557" i="49"/>
  <c r="Y557" i="49"/>
  <c r="AE557" i="49"/>
  <c r="T557" i="49"/>
  <c r="H553" i="49"/>
  <c r="S553" i="49"/>
  <c r="AB553" i="49"/>
  <c r="AD553" i="49"/>
  <c r="AF553" i="49"/>
  <c r="P553" i="49"/>
  <c r="K553" i="49"/>
  <c r="Y553" i="49"/>
  <c r="U553" i="49"/>
  <c r="J553" i="49"/>
  <c r="N553" i="49"/>
  <c r="AC553" i="49"/>
  <c r="Z553" i="49"/>
  <c r="AA553" i="49"/>
  <c r="AE553" i="49"/>
  <c r="H549" i="49"/>
  <c r="AB549" i="49"/>
  <c r="J549" i="49"/>
  <c r="AC549" i="49"/>
  <c r="N549" i="49"/>
  <c r="V549" i="49"/>
  <c r="AE549" i="49"/>
  <c r="T549" i="49"/>
  <c r="S549" i="49"/>
  <c r="R549" i="49"/>
  <c r="M549" i="49"/>
  <c r="K549" i="49"/>
  <c r="O549" i="49"/>
  <c r="X549" i="49"/>
  <c r="H545" i="49"/>
  <c r="K545" i="49"/>
  <c r="Q545" i="49"/>
  <c r="AA545" i="49"/>
  <c r="T545" i="49"/>
  <c r="AE545" i="49"/>
  <c r="S545" i="49"/>
  <c r="R545" i="49"/>
  <c r="P545" i="49"/>
  <c r="AF545" i="49"/>
  <c r="Y545" i="49"/>
  <c r="X545" i="49"/>
  <c r="H541" i="49"/>
  <c r="AB541" i="49"/>
  <c r="Q541" i="49"/>
  <c r="R541" i="49"/>
  <c r="AC541" i="49"/>
  <c r="J541" i="49"/>
  <c r="Y541" i="49"/>
  <c r="AA541" i="49"/>
  <c r="X541" i="49"/>
  <c r="S541" i="49"/>
  <c r="L541" i="49"/>
  <c r="AF541" i="49"/>
  <c r="P541" i="49"/>
  <c r="K541" i="49"/>
  <c r="V541" i="49"/>
  <c r="U541" i="49"/>
  <c r="AE541" i="49"/>
  <c r="H537" i="49"/>
  <c r="O537" i="49"/>
  <c r="Y537" i="49"/>
  <c r="U537" i="49"/>
  <c r="X537" i="49"/>
  <c r="T537" i="49"/>
  <c r="K537" i="49"/>
  <c r="N537" i="49"/>
  <c r="L537" i="49"/>
  <c r="AF537" i="49"/>
  <c r="AE537" i="49"/>
  <c r="H533" i="49"/>
  <c r="AB533" i="49"/>
  <c r="AD533" i="49"/>
  <c r="AF533" i="49"/>
  <c r="AC533" i="49"/>
  <c r="N533" i="49"/>
  <c r="Q533" i="49"/>
  <c r="Z533" i="49"/>
  <c r="V533" i="49"/>
  <c r="AE533" i="49"/>
  <c r="S533" i="49"/>
  <c r="O533" i="49"/>
  <c r="U533" i="49"/>
  <c r="H529" i="49"/>
  <c r="AD529" i="49"/>
  <c r="J529" i="49"/>
  <c r="AF529" i="49"/>
  <c r="L529" i="49"/>
  <c r="AB529" i="49"/>
  <c r="Q529" i="49"/>
  <c r="P529" i="49"/>
  <c r="AC529" i="49"/>
  <c r="K529" i="49"/>
  <c r="M529" i="49"/>
  <c r="V529" i="49"/>
  <c r="O529" i="49"/>
  <c r="U529" i="49"/>
  <c r="AA529" i="49"/>
  <c r="H525" i="49"/>
  <c r="AB525" i="49"/>
  <c r="S525" i="49"/>
  <c r="AD525" i="49"/>
  <c r="N525" i="49"/>
  <c r="J525" i="49"/>
  <c r="Y525" i="49"/>
  <c r="L525" i="49"/>
  <c r="R525" i="49"/>
  <c r="V525" i="49"/>
  <c r="U525" i="49"/>
  <c r="Z525" i="49"/>
  <c r="T525" i="49"/>
  <c r="X525" i="49"/>
  <c r="AE525" i="49"/>
  <c r="AF525" i="49"/>
  <c r="K525" i="49"/>
  <c r="H521" i="49"/>
  <c r="AF521" i="49"/>
  <c r="AE521" i="49"/>
  <c r="AB521" i="49"/>
  <c r="AA521" i="49"/>
  <c r="W521" i="49"/>
  <c r="T521" i="49"/>
  <c r="S521" i="49"/>
  <c r="Q521" i="49"/>
  <c r="P521" i="49"/>
  <c r="N521" i="49"/>
  <c r="AC521" i="49"/>
  <c r="Z521" i="49"/>
  <c r="Y521" i="49"/>
  <c r="U521" i="49"/>
  <c r="M521" i="49"/>
  <c r="J521" i="49"/>
  <c r="O521" i="49"/>
  <c r="X521" i="49"/>
  <c r="L521" i="49"/>
  <c r="H497" i="49"/>
  <c r="AD497" i="49"/>
  <c r="U497" i="49"/>
  <c r="G497" i="49" s="1"/>
  <c r="AF497" i="49"/>
  <c r="H493" i="49"/>
  <c r="K493" i="49"/>
  <c r="M493" i="49"/>
  <c r="Q493" i="49"/>
  <c r="V493" i="49"/>
  <c r="N493" i="49"/>
  <c r="Z493" i="49"/>
  <c r="H489" i="49"/>
  <c r="AD489" i="49"/>
  <c r="Q489" i="49"/>
  <c r="P489" i="49"/>
  <c r="J489" i="49"/>
  <c r="V489" i="49"/>
  <c r="Z489" i="49"/>
  <c r="AE489" i="49"/>
  <c r="T489" i="49"/>
  <c r="H485" i="49"/>
  <c r="M485" i="49"/>
  <c r="O485" i="49"/>
  <c r="AB485" i="49"/>
  <c r="K485" i="49"/>
  <c r="N485" i="49"/>
  <c r="S485" i="49"/>
  <c r="AF485" i="49"/>
  <c r="R485" i="49"/>
  <c r="AA485" i="49"/>
  <c r="L485" i="49"/>
  <c r="J485" i="49"/>
  <c r="Z485" i="49"/>
  <c r="G485" i="49" s="1"/>
  <c r="H481" i="49"/>
  <c r="AD481" i="49"/>
  <c r="K481" i="49"/>
  <c r="V481" i="49"/>
  <c r="Q481" i="49"/>
  <c r="AF481" i="49"/>
  <c r="M481" i="49"/>
  <c r="J481" i="49"/>
  <c r="H477" i="49"/>
  <c r="X477" i="49"/>
  <c r="AB477" i="49"/>
  <c r="O477" i="49"/>
  <c r="L477" i="49"/>
  <c r="AE477" i="49"/>
  <c r="U477" i="49"/>
  <c r="AC477" i="49"/>
  <c r="Y477" i="49"/>
  <c r="K477" i="49"/>
  <c r="AF477" i="49"/>
  <c r="Q477" i="49"/>
  <c r="V477" i="49"/>
  <c r="J477" i="49"/>
  <c r="H473" i="49"/>
  <c r="U473" i="49"/>
  <c r="Q473" i="49"/>
  <c r="AB473" i="49"/>
  <c r="V473" i="49"/>
  <c r="Z473" i="49"/>
  <c r="AD473" i="49"/>
  <c r="K473" i="49"/>
  <c r="AF473" i="49"/>
  <c r="R473" i="49"/>
  <c r="J473" i="49"/>
  <c r="H469" i="49"/>
  <c r="AC469" i="49"/>
  <c r="M469" i="49"/>
  <c r="AA469" i="49"/>
  <c r="Q469" i="49"/>
  <c r="K469" i="49"/>
  <c r="AB469" i="49"/>
  <c r="Z469" i="49"/>
  <c r="S469" i="49"/>
  <c r="X469" i="49"/>
  <c r="O469" i="49"/>
  <c r="AF469" i="49"/>
  <c r="P469" i="49"/>
  <c r="H465" i="49"/>
  <c r="AC465" i="49"/>
  <c r="R465" i="49"/>
  <c r="Z465" i="49"/>
  <c r="X465" i="49"/>
  <c r="AD465" i="49"/>
  <c r="K465" i="49"/>
  <c r="AB465" i="49"/>
  <c r="J465" i="49"/>
  <c r="AE465" i="49"/>
  <c r="H461" i="49"/>
  <c r="AC461" i="49"/>
  <c r="M461" i="49"/>
  <c r="AA461" i="49"/>
  <c r="V461" i="49"/>
  <c r="P461" i="49"/>
  <c r="AD461" i="49"/>
  <c r="Q461" i="49"/>
  <c r="K461" i="49"/>
  <c r="AB461" i="49"/>
  <c r="J461" i="49"/>
  <c r="T461" i="49"/>
  <c r="AE461" i="49"/>
  <c r="H457" i="49"/>
  <c r="X457" i="49"/>
  <c r="AC457" i="49"/>
  <c r="Y457" i="49"/>
  <c r="M457" i="49"/>
  <c r="Q457" i="49"/>
  <c r="V457" i="49"/>
  <c r="K457" i="49"/>
  <c r="AF457" i="49"/>
  <c r="AB457" i="49"/>
  <c r="N457" i="49"/>
  <c r="L457" i="49"/>
  <c r="Z457" i="49"/>
  <c r="H453" i="49"/>
  <c r="U453" i="49"/>
  <c r="AD453" i="49"/>
  <c r="M453" i="49"/>
  <c r="L453" i="49"/>
  <c r="Q453" i="49"/>
  <c r="AA453" i="49"/>
  <c r="R453" i="49"/>
  <c r="K453" i="49"/>
  <c r="P453" i="49"/>
  <c r="V453" i="49"/>
  <c r="Y453" i="49"/>
  <c r="AE453" i="49"/>
  <c r="AF453" i="49"/>
  <c r="J453" i="49"/>
  <c r="H449" i="49"/>
  <c r="M449" i="49"/>
  <c r="Q449" i="49"/>
  <c r="AA449" i="49"/>
  <c r="AF449" i="49"/>
  <c r="L449" i="49"/>
  <c r="U449" i="49"/>
  <c r="Y449" i="49"/>
  <c r="S449" i="49"/>
  <c r="N449" i="49"/>
  <c r="J449" i="49"/>
  <c r="Z449" i="49"/>
  <c r="T449" i="49"/>
  <c r="AE449" i="49"/>
  <c r="K449" i="49"/>
  <c r="V449" i="49"/>
  <c r="O449" i="49"/>
  <c r="R449" i="49"/>
  <c r="AB449" i="49"/>
  <c r="X449" i="49"/>
  <c r="P449" i="49"/>
  <c r="H373" i="49"/>
  <c r="L373" i="49"/>
  <c r="V373" i="49"/>
  <c r="Q373" i="49"/>
  <c r="AA373" i="49"/>
  <c r="Z373" i="49"/>
  <c r="G373" i="49" s="1"/>
  <c r="T373" i="49"/>
  <c r="H369" i="49"/>
  <c r="R369" i="49"/>
  <c r="K369" i="49"/>
  <c r="T369" i="49"/>
  <c r="Z369" i="49"/>
  <c r="U369" i="49"/>
  <c r="V369" i="49"/>
  <c r="AC369" i="49"/>
  <c r="Q369" i="49"/>
  <c r="O369" i="49"/>
  <c r="H365" i="49"/>
  <c r="L365" i="49"/>
  <c r="R365" i="49"/>
  <c r="V365" i="49"/>
  <c r="T365" i="49"/>
  <c r="AE365" i="49"/>
  <c r="S365" i="49"/>
  <c r="K365" i="49"/>
  <c r="H361" i="49"/>
  <c r="X361" i="49"/>
  <c r="AC361" i="49"/>
  <c r="M361" i="49"/>
  <c r="Q361" i="49"/>
  <c r="V361" i="49"/>
  <c r="S361" i="49"/>
  <c r="Z361" i="49"/>
  <c r="K361" i="49"/>
  <c r="T361" i="49"/>
  <c r="AA361" i="49"/>
  <c r="O361" i="49"/>
  <c r="H357" i="49"/>
  <c r="L357" i="49"/>
  <c r="V357" i="49"/>
  <c r="Z357" i="49"/>
  <c r="T357" i="49"/>
  <c r="Q357" i="49"/>
  <c r="AC357" i="49"/>
  <c r="X357" i="49"/>
  <c r="K357" i="49"/>
  <c r="AF357" i="49"/>
  <c r="R357" i="49"/>
  <c r="AE357" i="49"/>
  <c r="M357" i="49"/>
  <c r="O357" i="49"/>
  <c r="H353" i="49"/>
  <c r="X353" i="49"/>
  <c r="V353" i="49"/>
  <c r="K353" i="49"/>
  <c r="T353" i="49"/>
  <c r="Z353" i="49"/>
  <c r="AE353" i="49"/>
  <c r="AC353" i="49"/>
  <c r="S353" i="49"/>
  <c r="R353" i="49"/>
  <c r="Q353" i="49"/>
  <c r="L353" i="49"/>
  <c r="I353" i="49"/>
  <c r="U353" i="49"/>
  <c r="M353" i="49"/>
  <c r="AF353" i="49"/>
  <c r="H349" i="49"/>
  <c r="AC349" i="49"/>
  <c r="T349" i="49"/>
  <c r="P349" i="49"/>
  <c r="O349" i="49"/>
  <c r="N349" i="49"/>
  <c r="M349" i="49"/>
  <c r="AB349" i="49"/>
  <c r="S349" i="49"/>
  <c r="AE349" i="49"/>
  <c r="AA349" i="49"/>
  <c r="L349" i="49"/>
  <c r="I349" i="49"/>
  <c r="AF349" i="49"/>
  <c r="U349" i="49"/>
  <c r="K349" i="49"/>
  <c r="V349" i="49"/>
  <c r="W349" i="49"/>
  <c r="H345" i="49"/>
  <c r="Y345" i="49"/>
  <c r="AF345" i="49"/>
  <c r="T345" i="49"/>
  <c r="N345" i="49"/>
  <c r="J345" i="49"/>
  <c r="X345" i="49"/>
  <c r="Z345" i="49"/>
  <c r="S345" i="49"/>
  <c r="AA345" i="49"/>
  <c r="O345" i="49"/>
  <c r="G345" i="49" s="1"/>
  <c r="K345" i="49"/>
  <c r="V345" i="49"/>
  <c r="AC345" i="49"/>
  <c r="AE345" i="49"/>
  <c r="L345" i="49"/>
  <c r="AD345" i="49"/>
  <c r="R345" i="49"/>
  <c r="M345" i="49"/>
  <c r="H341" i="49"/>
  <c r="AE341" i="49"/>
  <c r="Z341" i="49"/>
  <c r="Y341" i="49"/>
  <c r="X341" i="49"/>
  <c r="V341" i="49"/>
  <c r="U341" i="49"/>
  <c r="T341" i="49"/>
  <c r="Q341" i="49"/>
  <c r="AC341" i="49"/>
  <c r="AA341" i="49"/>
  <c r="W341" i="49"/>
  <c r="O341" i="49"/>
  <c r="M341" i="49"/>
  <c r="J341" i="49"/>
  <c r="AD341" i="49"/>
  <c r="S341" i="49"/>
  <c r="AF341" i="49"/>
  <c r="AB341" i="49"/>
  <c r="R341" i="49"/>
  <c r="N341" i="49"/>
  <c r="L341" i="49"/>
  <c r="K341" i="49"/>
  <c r="H337" i="49"/>
  <c r="AC337" i="49"/>
  <c r="X337" i="49"/>
  <c r="V337" i="49"/>
  <c r="T337" i="49"/>
  <c r="Q337" i="49"/>
  <c r="J337" i="49"/>
  <c r="Y337" i="49"/>
  <c r="P337" i="49"/>
  <c r="O337" i="49"/>
  <c r="N337" i="49"/>
  <c r="M337" i="49"/>
  <c r="AA337" i="49"/>
  <c r="S337" i="49"/>
  <c r="AB337" i="49"/>
  <c r="AE337" i="49"/>
  <c r="Z337" i="49"/>
  <c r="K337" i="49"/>
  <c r="I337" i="49"/>
  <c r="H333" i="49"/>
  <c r="Z333" i="49"/>
  <c r="O333" i="49"/>
  <c r="M333" i="49"/>
  <c r="J333" i="49"/>
  <c r="AF333" i="49"/>
  <c r="Y333" i="49"/>
  <c r="R333" i="49"/>
  <c r="P333" i="49"/>
  <c r="N333" i="49"/>
  <c r="I333" i="49"/>
  <c r="AA333" i="49"/>
  <c r="S333" i="49"/>
  <c r="X333" i="49"/>
  <c r="K333" i="49"/>
  <c r="AB333" i="49"/>
  <c r="Q333" i="49"/>
  <c r="AD333" i="49"/>
  <c r="H329" i="49"/>
  <c r="AE329" i="49"/>
  <c r="U329" i="49"/>
  <c r="AA329" i="49"/>
  <c r="L329" i="49"/>
  <c r="Q329" i="49"/>
  <c r="I329" i="49"/>
  <c r="R329" i="49"/>
  <c r="AF329" i="49"/>
  <c r="W329" i="49"/>
  <c r="V329" i="49"/>
  <c r="N329" i="49"/>
  <c r="T329" i="49"/>
  <c r="K329" i="49"/>
  <c r="AC329" i="49"/>
  <c r="Y329" i="49"/>
  <c r="P329" i="49"/>
  <c r="M329" i="49"/>
  <c r="Z329" i="49"/>
  <c r="X329" i="49"/>
  <c r="O329" i="49"/>
  <c r="H325" i="49"/>
  <c r="X325" i="49"/>
  <c r="R325" i="49"/>
  <c r="K325" i="49"/>
  <c r="AD325" i="49"/>
  <c r="S325" i="49"/>
  <c r="J325" i="49"/>
  <c r="N325" i="49"/>
  <c r="Z325" i="49"/>
  <c r="Q325" i="49"/>
  <c r="AF325" i="49"/>
  <c r="U325" i="49"/>
  <c r="P325" i="49"/>
  <c r="M325" i="49"/>
  <c r="I325" i="49"/>
  <c r="W325" i="49"/>
  <c r="AC325" i="49"/>
  <c r="T325" i="49"/>
  <c r="O325" i="49"/>
  <c r="Y325" i="49"/>
  <c r="Z518" i="49"/>
  <c r="AF518" i="49"/>
  <c r="Q518" i="49"/>
  <c r="K518" i="49"/>
  <c r="R518" i="49"/>
  <c r="AE514" i="49"/>
  <c r="J514" i="49"/>
  <c r="AA514" i="49"/>
  <c r="M514" i="49"/>
  <c r="AF514" i="49"/>
  <c r="AC514" i="49"/>
  <c r="G514" i="49" s="1"/>
  <c r="AD514" i="49"/>
  <c r="Z510" i="49"/>
  <c r="V510" i="49"/>
  <c r="N510" i="49"/>
  <c r="AA510" i="49"/>
  <c r="Q510" i="49"/>
  <c r="AC510" i="49"/>
  <c r="N506" i="49"/>
  <c r="P506" i="49"/>
  <c r="AF506" i="49"/>
  <c r="AA506" i="49"/>
  <c r="AB506" i="49"/>
  <c r="Y506" i="49"/>
  <c r="X506" i="49"/>
  <c r="T502" i="49"/>
  <c r="R502" i="49"/>
  <c r="O502" i="49"/>
  <c r="AB502" i="49"/>
  <c r="T498" i="49"/>
  <c r="X502" i="49"/>
  <c r="J498" i="49"/>
  <c r="R498" i="49"/>
  <c r="M498" i="49"/>
  <c r="U498" i="49"/>
  <c r="T494" i="49"/>
  <c r="L494" i="49"/>
  <c r="AB494" i="49"/>
  <c r="K490" i="49"/>
  <c r="R490" i="49"/>
  <c r="AF490" i="49"/>
  <c r="AD490" i="49"/>
  <c r="X562" i="49"/>
  <c r="T486" i="49"/>
  <c r="Z562" i="49"/>
  <c r="V562" i="49"/>
  <c r="Q562" i="49"/>
  <c r="S490" i="49"/>
  <c r="AF486" i="49"/>
  <c r="AD486" i="49"/>
  <c r="Z482" i="49"/>
  <c r="P482" i="49"/>
  <c r="AB482" i="49"/>
  <c r="AC482" i="49"/>
  <c r="V554" i="49"/>
  <c r="AE478" i="49"/>
  <c r="T478" i="49"/>
  <c r="L478" i="49"/>
  <c r="R554" i="49"/>
  <c r="Q554" i="49"/>
  <c r="S482" i="49"/>
  <c r="K478" i="49"/>
  <c r="O478" i="49"/>
  <c r="U478" i="49"/>
  <c r="AE474" i="49"/>
  <c r="N550" i="49"/>
  <c r="AF550" i="49"/>
  <c r="Q474" i="49"/>
  <c r="U474" i="49"/>
  <c r="AE546" i="49"/>
  <c r="AD474" i="49"/>
  <c r="V546" i="49"/>
  <c r="AF58" i="49"/>
  <c r="K470" i="49"/>
  <c r="J375" i="49"/>
  <c r="U542" i="49"/>
  <c r="AD470" i="49"/>
  <c r="V375" i="49"/>
  <c r="V542" i="49"/>
  <c r="R58" i="49"/>
  <c r="V466" i="49"/>
  <c r="K466" i="49"/>
  <c r="T370" i="49"/>
  <c r="AF370" i="49"/>
  <c r="R466" i="49"/>
  <c r="AA538" i="49"/>
  <c r="S370" i="49"/>
  <c r="AC370" i="49"/>
  <c r="L370" i="49"/>
  <c r="L538" i="49"/>
  <c r="O462" i="49"/>
  <c r="AB538" i="49"/>
  <c r="X534" i="49"/>
  <c r="AD462" i="49"/>
  <c r="V534" i="49"/>
  <c r="P458" i="49"/>
  <c r="N458" i="49"/>
  <c r="Q458" i="49"/>
  <c r="AD534" i="49"/>
  <c r="J362" i="49"/>
  <c r="X362" i="49"/>
  <c r="Z530" i="49"/>
  <c r="T454" i="49"/>
  <c r="O530" i="49"/>
  <c r="N530" i="49"/>
  <c r="K530" i="49"/>
  <c r="AD530" i="49"/>
  <c r="J358" i="49"/>
  <c r="O526" i="49"/>
  <c r="AC526" i="49"/>
  <c r="N450" i="49"/>
  <c r="N526" i="49"/>
  <c r="Q354" i="49"/>
  <c r="AF350" i="49"/>
  <c r="AA446" i="49"/>
  <c r="AB526" i="49"/>
  <c r="U326" i="49"/>
  <c r="AD326" i="49"/>
  <c r="Y342" i="49"/>
  <c r="J330" i="49"/>
  <c r="N346" i="49"/>
  <c r="O522" i="49"/>
  <c r="P346" i="49"/>
  <c r="R354" i="49"/>
  <c r="S330" i="49"/>
  <c r="U350" i="49"/>
  <c r="AE346" i="49"/>
  <c r="G539" i="49"/>
  <c r="G536" i="49"/>
  <c r="G560" i="49"/>
  <c r="G476" i="49"/>
  <c r="G475" i="49"/>
  <c r="X344" i="51"/>
  <c r="X94" i="51"/>
  <c r="X95" i="51" s="1"/>
  <c r="W92" i="51"/>
  <c r="X80" i="51"/>
  <c r="AE184" i="51"/>
  <c r="AB184" i="51"/>
  <c r="AB185" i="51" s="1"/>
  <c r="AD330" i="51"/>
  <c r="AD80" i="51"/>
  <c r="V185" i="51"/>
  <c r="V435" i="51"/>
  <c r="AF323" i="51"/>
  <c r="L323" i="51"/>
  <c r="X435" i="51"/>
  <c r="L184" i="51"/>
  <c r="L434" i="51"/>
  <c r="K93" i="51"/>
  <c r="K94" i="51" s="1"/>
  <c r="AD342" i="51"/>
  <c r="Z342" i="51"/>
  <c r="X343" i="51"/>
  <c r="V342" i="51"/>
  <c r="S342" i="51"/>
  <c r="M342" i="51"/>
  <c r="J342" i="51"/>
  <c r="N185" i="51"/>
  <c r="N435" i="51"/>
  <c r="AD434" i="51"/>
  <c r="AA184" i="51"/>
  <c r="AA435" i="51" s="1"/>
  <c r="AA434" i="51"/>
  <c r="X434" i="51"/>
  <c r="S184" i="51"/>
  <c r="S434" i="51"/>
  <c r="O184" i="51"/>
  <c r="O434" i="51"/>
  <c r="K184" i="51"/>
  <c r="K434" i="51"/>
  <c r="L433" i="51"/>
  <c r="P433" i="51"/>
  <c r="T433" i="51"/>
  <c r="X433" i="51"/>
  <c r="AB433" i="51"/>
  <c r="AF433" i="51"/>
  <c r="K433" i="51"/>
  <c r="O433" i="51"/>
  <c r="S433" i="51"/>
  <c r="W433" i="51"/>
  <c r="AA433" i="51"/>
  <c r="AE433" i="51"/>
  <c r="Q433" i="51"/>
  <c r="Y433" i="51"/>
  <c r="U433" i="51"/>
  <c r="J433" i="51"/>
  <c r="R433" i="51"/>
  <c r="Z433" i="51"/>
  <c r="I433" i="51"/>
  <c r="H433" i="51"/>
  <c r="M433" i="51"/>
  <c r="AC433" i="51"/>
  <c r="AD433" i="51"/>
  <c r="N433" i="51"/>
  <c r="V433" i="51"/>
  <c r="AE185" i="51"/>
  <c r="AE436" i="51" s="1"/>
  <c r="AE435" i="51"/>
  <c r="Y184" i="51"/>
  <c r="Y434" i="51"/>
  <c r="U184" i="51"/>
  <c r="U434" i="51"/>
  <c r="Q184" i="51"/>
  <c r="Q434" i="51"/>
  <c r="G72" i="51"/>
  <c r="AD185" i="51"/>
  <c r="AD435" i="51"/>
  <c r="W184" i="51"/>
  <c r="W434" i="51"/>
  <c r="P184" i="51"/>
  <c r="P434" i="51"/>
  <c r="G91" i="51"/>
  <c r="O330" i="51"/>
  <c r="AD92" i="51"/>
  <c r="Y342" i="51"/>
  <c r="X342" i="51"/>
  <c r="U92" i="51"/>
  <c r="O342" i="51"/>
  <c r="I434" i="51"/>
  <c r="AF434" i="51"/>
  <c r="AC434" i="51"/>
  <c r="Z184" i="51"/>
  <c r="Z434" i="51"/>
  <c r="V434" i="51"/>
  <c r="R184" i="51"/>
  <c r="R434" i="51"/>
  <c r="N434" i="51"/>
  <c r="J184" i="51"/>
  <c r="J434" i="51"/>
  <c r="F5" i="3"/>
  <c r="F264" i="3" s="1"/>
  <c r="E56" i="3"/>
  <c r="F55" i="3"/>
  <c r="F314" i="3" s="1"/>
  <c r="E327" i="3"/>
  <c r="L353" i="3"/>
  <c r="N329" i="3"/>
  <c r="O328" i="3"/>
  <c r="Z328" i="3"/>
  <c r="M346" i="3"/>
  <c r="V334" i="3"/>
  <c r="G69" i="3"/>
  <c r="H69" i="3" s="1"/>
  <c r="H328" i="3" s="1"/>
  <c r="K329" i="3"/>
  <c r="P331" i="3"/>
  <c r="W334" i="3"/>
  <c r="T330" i="3"/>
  <c r="L350" i="3"/>
  <c r="M343" i="3"/>
  <c r="P330" i="3"/>
  <c r="T329" i="3"/>
  <c r="R329" i="3"/>
  <c r="S329" i="3"/>
  <c r="AE329" i="3"/>
  <c r="L349" i="3"/>
  <c r="L345" i="3"/>
  <c r="L341" i="3"/>
  <c r="L337" i="3"/>
  <c r="M342" i="3"/>
  <c r="M338" i="3"/>
  <c r="M334" i="3"/>
  <c r="M330" i="3"/>
  <c r="P329" i="3"/>
  <c r="T328" i="3"/>
  <c r="AE328" i="3"/>
  <c r="J330" i="3"/>
  <c r="Q332" i="3"/>
  <c r="U330" i="3"/>
  <c r="AC329" i="3"/>
  <c r="Y334" i="3"/>
  <c r="AD328" i="3"/>
  <c r="AB330" i="3"/>
  <c r="X332" i="3"/>
  <c r="D68" i="3"/>
  <c r="D327" i="3" s="1"/>
  <c r="AF327" i="3"/>
  <c r="AA327" i="3"/>
  <c r="AF259" i="5"/>
  <c r="AE259" i="5"/>
  <c r="AB259" i="5"/>
  <c r="Y259" i="5"/>
  <c r="AA260" i="5"/>
  <c r="X259" i="5"/>
  <c r="V259" i="5"/>
  <c r="W259" i="5"/>
  <c r="I261" i="5"/>
  <c r="L7" i="54"/>
  <c r="Y393" i="9"/>
  <c r="X400" i="9"/>
  <c r="V457" i="9"/>
  <c r="Q407" i="9"/>
  <c r="X329" i="9"/>
  <c r="X342" i="9"/>
  <c r="F35" i="9"/>
  <c r="F286" i="9" s="1"/>
  <c r="E286" i="9"/>
  <c r="F31" i="9"/>
  <c r="F282" i="9" s="1"/>
  <c r="E282" i="9"/>
  <c r="F23" i="9"/>
  <c r="F274" i="9" s="1"/>
  <c r="E274" i="9"/>
  <c r="U502" i="9"/>
  <c r="O502" i="9"/>
  <c r="N502" i="9"/>
  <c r="K502" i="9"/>
  <c r="T502" i="9"/>
  <c r="I502" i="9"/>
  <c r="W502" i="9"/>
  <c r="AA502" i="9"/>
  <c r="AB502" i="9"/>
  <c r="Z502" i="9"/>
  <c r="J502" i="9"/>
  <c r="AF502" i="9"/>
  <c r="Y502" i="9"/>
  <c r="U494" i="9"/>
  <c r="AC494" i="9"/>
  <c r="I494" i="9"/>
  <c r="L494" i="9"/>
  <c r="O494" i="9"/>
  <c r="S494" i="9"/>
  <c r="X494" i="9"/>
  <c r="AD494" i="9"/>
  <c r="Z494" i="9"/>
  <c r="K494" i="9"/>
  <c r="P494" i="9"/>
  <c r="V494" i="9"/>
  <c r="AE494" i="9"/>
  <c r="U490" i="9"/>
  <c r="Z490" i="9"/>
  <c r="M490" i="9"/>
  <c r="AF490" i="9"/>
  <c r="K490" i="9"/>
  <c r="P490" i="9"/>
  <c r="V490" i="9"/>
  <c r="AE490" i="9"/>
  <c r="R490" i="9"/>
  <c r="L490" i="9"/>
  <c r="W490" i="9"/>
  <c r="Y490" i="9"/>
  <c r="AA490" i="9"/>
  <c r="AB490" i="9"/>
  <c r="U486" i="9"/>
  <c r="O486" i="9"/>
  <c r="J486" i="9"/>
  <c r="T486" i="9"/>
  <c r="P486" i="9"/>
  <c r="Z486" i="9"/>
  <c r="R486" i="9"/>
  <c r="L486" i="9"/>
  <c r="W486" i="9"/>
  <c r="Y486" i="9"/>
  <c r="AA486" i="9"/>
  <c r="AB486" i="9"/>
  <c r="AC486" i="9"/>
  <c r="N486" i="9"/>
  <c r="M486" i="9"/>
  <c r="Q486" i="9"/>
  <c r="H450" i="9"/>
  <c r="V450" i="9"/>
  <c r="H406" i="9"/>
  <c r="S406" i="9"/>
  <c r="H390" i="9"/>
  <c r="V390" i="9"/>
  <c r="H382" i="9"/>
  <c r="R382" i="9"/>
  <c r="S382" i="9"/>
  <c r="H366" i="9"/>
  <c r="AB366" i="9"/>
  <c r="X366" i="9"/>
  <c r="H334" i="9"/>
  <c r="AB334" i="9"/>
  <c r="X334" i="9"/>
  <c r="H326" i="9"/>
  <c r="AB326" i="9"/>
  <c r="H318" i="9"/>
  <c r="AB318" i="9"/>
  <c r="H302" i="9"/>
  <c r="AB302" i="9"/>
  <c r="X302" i="9"/>
  <c r="AD302" i="9"/>
  <c r="AC290" i="9"/>
  <c r="Z290" i="9"/>
  <c r="I290" i="9"/>
  <c r="R290" i="9"/>
  <c r="Q290" i="9"/>
  <c r="W290" i="9"/>
  <c r="AA290" i="9"/>
  <c r="O290" i="9"/>
  <c r="N290" i="9"/>
  <c r="P290" i="9"/>
  <c r="V290" i="9"/>
  <c r="X290" i="9"/>
  <c r="U290" i="9"/>
  <c r="L290" i="9"/>
  <c r="S290" i="9"/>
  <c r="AB290" i="9"/>
  <c r="AC282" i="9"/>
  <c r="O282" i="9"/>
  <c r="N282" i="9"/>
  <c r="J282" i="9"/>
  <c r="T282" i="9"/>
  <c r="L282" i="9"/>
  <c r="V282" i="9"/>
  <c r="Y282" i="9"/>
  <c r="AB282" i="9"/>
  <c r="U282" i="9"/>
  <c r="AF282" i="9"/>
  <c r="R282" i="9"/>
  <c r="S282" i="9"/>
  <c r="AA282" i="9"/>
  <c r="Z282" i="9"/>
  <c r="Q282" i="9"/>
  <c r="AE282" i="9"/>
  <c r="AC274" i="9"/>
  <c r="Z274" i="9"/>
  <c r="R274" i="9"/>
  <c r="Q274" i="9"/>
  <c r="W274" i="9"/>
  <c r="AA274" i="9"/>
  <c r="U274" i="9"/>
  <c r="X274" i="9"/>
  <c r="AD274" i="9"/>
  <c r="AE274" i="9"/>
  <c r="M274" i="9"/>
  <c r="P274" i="9"/>
  <c r="V274" i="9"/>
  <c r="AC266" i="9"/>
  <c r="O266" i="9"/>
  <c r="T266" i="9"/>
  <c r="L266" i="9"/>
  <c r="V266" i="9"/>
  <c r="Y266" i="9"/>
  <c r="AB266" i="9"/>
  <c r="Z266" i="9"/>
  <c r="N266" i="9"/>
  <c r="K266" i="9"/>
  <c r="AF266" i="9"/>
  <c r="R266" i="9"/>
  <c r="S266" i="9"/>
  <c r="AA266" i="9"/>
  <c r="AE486" i="9"/>
  <c r="AB498" i="9"/>
  <c r="V502" i="9"/>
  <c r="V442" i="9"/>
  <c r="V382" i="9"/>
  <c r="S414" i="9"/>
  <c r="S378" i="9"/>
  <c r="Q490" i="9"/>
  <c r="R502" i="9"/>
  <c r="T494" i="9"/>
  <c r="AE290" i="9"/>
  <c r="AD290" i="9"/>
  <c r="AB278" i="9"/>
  <c r="AA278" i="9"/>
  <c r="Y274" i="9"/>
  <c r="X270" i="9"/>
  <c r="W266" i="9"/>
  <c r="S374" i="9"/>
  <c r="Q294" i="9"/>
  <c r="P286" i="9"/>
  <c r="L278" i="9"/>
  <c r="R278" i="9"/>
  <c r="T274" i="9"/>
  <c r="AF274" i="9"/>
  <c r="E290" i="9"/>
  <c r="I278" i="9"/>
  <c r="K486" i="9"/>
  <c r="M502" i="9"/>
  <c r="N498" i="9"/>
  <c r="N286" i="9"/>
  <c r="O382" i="9"/>
  <c r="AC490" i="9"/>
  <c r="U294" i="9"/>
  <c r="Z278" i="9"/>
  <c r="U266" i="9"/>
  <c r="AB382" i="9"/>
  <c r="K485" i="9"/>
  <c r="AD485" i="9"/>
  <c r="AD502" i="9"/>
  <c r="AB494" i="9"/>
  <c r="X502" i="9"/>
  <c r="X390" i="9"/>
  <c r="V434" i="9"/>
  <c r="S502" i="9"/>
  <c r="S410" i="9"/>
  <c r="Q502" i="9"/>
  <c r="R494" i="9"/>
  <c r="T490" i="9"/>
  <c r="AE286" i="9"/>
  <c r="AD282" i="9"/>
  <c r="AB342" i="9"/>
  <c r="AB274" i="9"/>
  <c r="AA270" i="9"/>
  <c r="Y270" i="9"/>
  <c r="X310" i="9"/>
  <c r="X266" i="9"/>
  <c r="S294" i="9"/>
  <c r="P282" i="9"/>
  <c r="L274" i="9"/>
  <c r="R270" i="9"/>
  <c r="T270" i="9"/>
  <c r="E270" i="9"/>
  <c r="I274" i="9"/>
  <c r="J294" i="9"/>
  <c r="K382" i="9"/>
  <c r="M494" i="9"/>
  <c r="N494" i="9"/>
  <c r="N274" i="9"/>
  <c r="AC502" i="9"/>
  <c r="O490" i="9"/>
  <c r="U498" i="9"/>
  <c r="R498" i="9"/>
  <c r="AC498" i="9"/>
  <c r="J498" i="9"/>
  <c r="AF498" i="9"/>
  <c r="T498" i="9"/>
  <c r="Q498" i="9"/>
  <c r="Y498" i="9"/>
  <c r="S498" i="9"/>
  <c r="X498" i="9"/>
  <c r="AD498" i="9"/>
  <c r="H426" i="9"/>
  <c r="S426" i="9"/>
  <c r="V426" i="9"/>
  <c r="H418" i="9"/>
  <c r="N418" i="9"/>
  <c r="V418" i="9"/>
  <c r="H402" i="9"/>
  <c r="J402" i="9"/>
  <c r="H394" i="9"/>
  <c r="V394" i="9"/>
  <c r="H386" i="9"/>
  <c r="J386" i="9"/>
  <c r="H378" i="9"/>
  <c r="K378" i="9"/>
  <c r="U374" i="9"/>
  <c r="N374" i="9"/>
  <c r="J374" i="9"/>
  <c r="L374" i="9"/>
  <c r="AD374" i="9"/>
  <c r="T374" i="9"/>
  <c r="R374" i="9"/>
  <c r="Q374" i="9"/>
  <c r="Y374" i="9"/>
  <c r="AA374" i="9"/>
  <c r="O374" i="9"/>
  <c r="AF374" i="9"/>
  <c r="P374" i="9"/>
  <c r="W374" i="9"/>
  <c r="X374" i="9"/>
  <c r="AB374" i="9"/>
  <c r="AE374" i="9"/>
  <c r="H358" i="9"/>
  <c r="AB358" i="9"/>
  <c r="H350" i="9"/>
  <c r="X350" i="9"/>
  <c r="H322" i="9"/>
  <c r="X322" i="9"/>
  <c r="H306" i="9"/>
  <c r="AF306" i="9"/>
  <c r="H298" i="9"/>
  <c r="O298" i="9"/>
  <c r="T298" i="9"/>
  <c r="V298" i="9"/>
  <c r="Y298" i="9"/>
  <c r="K298" i="9"/>
  <c r="AE298" i="9"/>
  <c r="N298" i="9"/>
  <c r="AC294" i="9"/>
  <c r="K294" i="9"/>
  <c r="AF294" i="9"/>
  <c r="P294" i="9"/>
  <c r="X294" i="9"/>
  <c r="AE294" i="9"/>
  <c r="Z294" i="9"/>
  <c r="M294" i="9"/>
  <c r="W294" i="9"/>
  <c r="AD294" i="9"/>
  <c r="I294" i="9"/>
  <c r="V294" i="9"/>
  <c r="AC286" i="9"/>
  <c r="U286" i="9"/>
  <c r="M286" i="9"/>
  <c r="S286" i="9"/>
  <c r="AD286" i="9"/>
  <c r="I286" i="9"/>
  <c r="L286" i="9"/>
  <c r="AB286" i="9"/>
  <c r="J286" i="9"/>
  <c r="AF286" i="9"/>
  <c r="T286" i="9"/>
  <c r="R286" i="9"/>
  <c r="Y286" i="9"/>
  <c r="AA286" i="9"/>
  <c r="AC278" i="9"/>
  <c r="AF278" i="9"/>
  <c r="P278" i="9"/>
  <c r="AE278" i="9"/>
  <c r="J278" i="9"/>
  <c r="T278" i="9"/>
  <c r="Q278" i="9"/>
  <c r="Y278" i="9"/>
  <c r="O278" i="9"/>
  <c r="K278" i="9"/>
  <c r="W278" i="9"/>
  <c r="X278" i="9"/>
  <c r="AD278" i="9"/>
  <c r="AC270" i="9"/>
  <c r="U270" i="9"/>
  <c r="K270" i="9"/>
  <c r="I270" i="9"/>
  <c r="S270" i="9"/>
  <c r="M270" i="9"/>
  <c r="P270" i="9"/>
  <c r="V270" i="9"/>
  <c r="W270" i="9"/>
  <c r="O270" i="9"/>
  <c r="N270" i="9"/>
  <c r="L270" i="9"/>
  <c r="AB270" i="9"/>
  <c r="X408" i="9"/>
  <c r="P382" i="9"/>
  <c r="AC281" i="9"/>
  <c r="X281" i="9"/>
  <c r="W269" i="9"/>
  <c r="X269" i="9"/>
  <c r="AE502" i="9"/>
  <c r="AD490" i="9"/>
  <c r="AA498" i="9"/>
  <c r="X490" i="9"/>
  <c r="W498" i="9"/>
  <c r="V486" i="9"/>
  <c r="V410" i="9"/>
  <c r="S490" i="9"/>
  <c r="S394" i="9"/>
  <c r="P502" i="9"/>
  <c r="L502" i="9"/>
  <c r="R398" i="9"/>
  <c r="AF494" i="9"/>
  <c r="AE270" i="9"/>
  <c r="AD270" i="9"/>
  <c r="AB310" i="9"/>
  <c r="AA298" i="9"/>
  <c r="Y294" i="9"/>
  <c r="X358" i="9"/>
  <c r="X286" i="9"/>
  <c r="W286" i="9"/>
  <c r="V286" i="9"/>
  <c r="S278" i="9"/>
  <c r="Q270" i="9"/>
  <c r="P266" i="9"/>
  <c r="R298" i="9"/>
  <c r="T294" i="9"/>
  <c r="AF298" i="9"/>
  <c r="E266" i="9"/>
  <c r="I490" i="9"/>
  <c r="J494" i="9"/>
  <c r="J270" i="9"/>
  <c r="K290" i="9"/>
  <c r="M290" i="9"/>
  <c r="N398" i="9"/>
  <c r="Z498" i="9"/>
  <c r="AC374" i="9"/>
  <c r="Z286" i="9"/>
  <c r="O274" i="9"/>
  <c r="O386" i="9"/>
  <c r="K386" i="9"/>
  <c r="S422" i="9"/>
  <c r="S398" i="9"/>
  <c r="S380" i="9"/>
  <c r="AC298" i="9"/>
  <c r="P298" i="9"/>
  <c r="L298" i="9"/>
  <c r="R422" i="9"/>
  <c r="R406" i="9"/>
  <c r="N446" i="9"/>
  <c r="S298" i="9"/>
  <c r="Q447" i="9"/>
  <c r="Q415" i="9"/>
  <c r="Q383" i="9"/>
  <c r="S566" i="50"/>
  <c r="J566" i="50"/>
  <c r="M566" i="50"/>
  <c r="S569" i="50"/>
  <c r="AD470" i="50"/>
  <c r="L566" i="50"/>
  <c r="Z566" i="50"/>
  <c r="AA470" i="50"/>
  <c r="P566" i="50"/>
  <c r="K566" i="50"/>
  <c r="V470" i="50"/>
  <c r="R566" i="50"/>
  <c r="U470" i="50"/>
  <c r="Q566" i="50"/>
  <c r="Z470" i="50"/>
  <c r="AD566" i="50"/>
  <c r="T566" i="50"/>
  <c r="O566" i="50"/>
  <c r="I566" i="50"/>
  <c r="Q470" i="50"/>
  <c r="S568" i="50"/>
  <c r="N401" i="50"/>
  <c r="Y391" i="12"/>
  <c r="Y149" i="12"/>
  <c r="T391" i="12"/>
  <c r="T149" i="12"/>
  <c r="T53" i="12"/>
  <c r="T295" i="12"/>
  <c r="X69" i="12"/>
  <c r="X311" i="12"/>
  <c r="X310" i="12"/>
  <c r="X294" i="12"/>
  <c r="P294" i="12"/>
  <c r="R294" i="12"/>
  <c r="AA390" i="12"/>
  <c r="L391" i="12"/>
  <c r="L149" i="12"/>
  <c r="O52" i="12"/>
  <c r="G51" i="12"/>
  <c r="U116" i="12"/>
  <c r="U358" i="12"/>
  <c r="AA129" i="12"/>
  <c r="AA371" i="12"/>
  <c r="J12" i="12"/>
  <c r="X12" i="12"/>
  <c r="P358" i="12"/>
  <c r="H5" i="12"/>
  <c r="H248" i="12" s="1"/>
  <c r="K296" i="12"/>
  <c r="K54" i="12"/>
  <c r="K55" i="12" s="1"/>
  <c r="U149" i="12"/>
  <c r="U391" i="12"/>
  <c r="W117" i="12"/>
  <c r="W359" i="12"/>
  <c r="AC52" i="12"/>
  <c r="AA55" i="12"/>
  <c r="AA56" i="12" s="1"/>
  <c r="AA297" i="12"/>
  <c r="Y12" i="12"/>
  <c r="L12" i="12"/>
  <c r="P118" i="12"/>
  <c r="P360" i="12"/>
  <c r="AA393" i="12"/>
  <c r="AA151" i="12"/>
  <c r="AF52" i="12"/>
  <c r="X149" i="12"/>
  <c r="X391" i="12"/>
  <c r="S390" i="12"/>
  <c r="I390" i="12"/>
  <c r="Y274" i="12"/>
  <c r="V274" i="12"/>
  <c r="N390" i="12"/>
  <c r="R398" i="12"/>
  <c r="E248" i="12"/>
  <c r="F5" i="12"/>
  <c r="F248" i="12" s="1"/>
  <c r="V149" i="12"/>
  <c r="V391" i="12"/>
  <c r="K390" i="12"/>
  <c r="R358" i="12"/>
  <c r="AB295" i="12"/>
  <c r="Q117" i="12"/>
  <c r="Q359" i="12"/>
  <c r="Y115" i="12"/>
  <c r="Y116" i="12" s="1"/>
  <c r="Y357" i="12"/>
  <c r="AE122" i="12"/>
  <c r="AE364" i="12"/>
  <c r="AF117" i="12"/>
  <c r="AF359" i="12"/>
  <c r="V12" i="12"/>
  <c r="AC422" i="12"/>
  <c r="AC418" i="12"/>
  <c r="AC414" i="12"/>
  <c r="AC410" i="12"/>
  <c r="AC406" i="12"/>
  <c r="AC402" i="12"/>
  <c r="AC398" i="12"/>
  <c r="AC394" i="12"/>
  <c r="AC390" i="12"/>
  <c r="R393" i="12"/>
  <c r="E114" i="12"/>
  <c r="E357" i="12" s="1"/>
  <c r="AD389" i="12"/>
  <c r="AD357" i="12"/>
  <c r="AA364" i="12"/>
  <c r="AA359" i="12"/>
  <c r="AA293" i="12"/>
  <c r="Y295" i="12"/>
  <c r="W389" i="12"/>
  <c r="W311" i="12"/>
  <c r="W305" i="12"/>
  <c r="W300" i="12"/>
  <c r="W295" i="12"/>
  <c r="V389" i="12"/>
  <c r="V299" i="12"/>
  <c r="V295" i="12"/>
  <c r="R248" i="12"/>
  <c r="P389" i="12"/>
  <c r="L389" i="12"/>
  <c r="L248" i="12"/>
  <c r="Z248" i="12"/>
  <c r="H146" i="12"/>
  <c r="H389" i="12" s="1"/>
  <c r="H50" i="12"/>
  <c r="H293" i="12" s="1"/>
  <c r="U389" i="12"/>
  <c r="AC361" i="12"/>
  <c r="O293" i="12"/>
  <c r="I389" i="12"/>
  <c r="I248" i="12"/>
  <c r="J249" i="12"/>
  <c r="M389" i="12"/>
  <c r="Q389" i="12"/>
  <c r="Q249" i="12"/>
  <c r="S293" i="12"/>
  <c r="T357" i="12"/>
  <c r="T249" i="12"/>
  <c r="V281" i="12"/>
  <c r="W281" i="12"/>
  <c r="X389" i="12"/>
  <c r="X357" i="12"/>
  <c r="X307" i="12"/>
  <c r="X301" i="12"/>
  <c r="X296" i="12"/>
  <c r="Y281" i="12"/>
  <c r="AA277" i="12"/>
  <c r="AB357" i="12"/>
  <c r="AB248" i="12"/>
  <c r="AF397" i="12"/>
  <c r="AF273" i="12"/>
  <c r="M52" i="12"/>
  <c r="U273" i="12"/>
  <c r="I12" i="12"/>
  <c r="W12" i="12"/>
  <c r="AB12" i="12"/>
  <c r="O392" i="12"/>
  <c r="O390" i="12"/>
  <c r="W393" i="12"/>
  <c r="AC421" i="12"/>
  <c r="AC417" i="12"/>
  <c r="AC413" i="12"/>
  <c r="AC409" i="12"/>
  <c r="AC405" i="12"/>
  <c r="AC401" i="12"/>
  <c r="AC397" i="12"/>
  <c r="AC393" i="12"/>
  <c r="AE293" i="12"/>
  <c r="AA389" i="12"/>
  <c r="AA368" i="12"/>
  <c r="AA363" i="12"/>
  <c r="AA357" i="12"/>
  <c r="AA248" i="12"/>
  <c r="Y293" i="12"/>
  <c r="W309" i="12"/>
  <c r="W304" i="12"/>
  <c r="W299" i="12"/>
  <c r="W293" i="12"/>
  <c r="V357" i="12"/>
  <c r="V298" i="12"/>
  <c r="V294" i="12"/>
  <c r="N389" i="12"/>
  <c r="N293" i="12"/>
  <c r="L357" i="12"/>
  <c r="K248" i="12"/>
  <c r="J293" i="12"/>
  <c r="R389" i="12"/>
  <c r="R293" i="12"/>
  <c r="U248" i="12"/>
  <c r="H113" i="12"/>
  <c r="H356" i="12" s="1"/>
  <c r="O389" i="12"/>
  <c r="AC293" i="12"/>
  <c r="J281" i="12"/>
  <c r="M293" i="12"/>
  <c r="Q293" i="12"/>
  <c r="T293" i="12"/>
  <c r="V249" i="12"/>
  <c r="X305" i="12"/>
  <c r="X300" i="12"/>
  <c r="X295" i="12"/>
  <c r="L294" i="12"/>
  <c r="N52" i="12"/>
  <c r="Q52" i="12"/>
  <c r="S52" i="12"/>
  <c r="AE12" i="12"/>
  <c r="O12" i="12"/>
  <c r="K12" i="12"/>
  <c r="C214" i="2"/>
  <c r="C212" i="38"/>
  <c r="C490" i="12"/>
  <c r="M395" i="50"/>
  <c r="Q395" i="50"/>
  <c r="Y395" i="50"/>
  <c r="AC395" i="50"/>
  <c r="W395" i="50"/>
  <c r="AE395" i="50"/>
  <c r="H395" i="50"/>
  <c r="J395" i="50"/>
  <c r="N395" i="50"/>
  <c r="R395" i="50"/>
  <c r="V395" i="50"/>
  <c r="Z395" i="50"/>
  <c r="AD395" i="50"/>
  <c r="S395" i="50"/>
  <c r="P395" i="50"/>
  <c r="T395" i="50"/>
  <c r="X395" i="50"/>
  <c r="AB395" i="50"/>
  <c r="AF395" i="50"/>
  <c r="K395" i="50"/>
  <c r="AA395" i="50"/>
  <c r="H400" i="50"/>
  <c r="J400" i="50"/>
  <c r="N400" i="50"/>
  <c r="R400" i="50"/>
  <c r="V400" i="50"/>
  <c r="Z400" i="50"/>
  <c r="AD400" i="50"/>
  <c r="K400" i="50"/>
  <c r="S400" i="50"/>
  <c r="W400" i="50"/>
  <c r="AA400" i="50"/>
  <c r="AE400" i="50"/>
  <c r="M400" i="50"/>
  <c r="Q400" i="50"/>
  <c r="Y400" i="50"/>
  <c r="AC400" i="50"/>
  <c r="T400" i="50"/>
  <c r="AB400" i="50"/>
  <c r="X400" i="50"/>
  <c r="P400" i="50"/>
  <c r="AF400" i="50"/>
  <c r="J396" i="50"/>
  <c r="N396" i="50"/>
  <c r="R396" i="50"/>
  <c r="V396" i="50"/>
  <c r="Z396" i="50"/>
  <c r="AD396" i="50"/>
  <c r="K396" i="50"/>
  <c r="S396" i="50"/>
  <c r="W396" i="50"/>
  <c r="AA396" i="50"/>
  <c r="AE396" i="50"/>
  <c r="M396" i="50"/>
  <c r="Q396" i="50"/>
  <c r="Y396" i="50"/>
  <c r="AC396" i="50"/>
  <c r="H396" i="50"/>
  <c r="P396" i="50"/>
  <c r="AF396" i="50"/>
  <c r="X396" i="50"/>
  <c r="T396" i="50"/>
  <c r="AB396" i="50"/>
  <c r="H392" i="50"/>
  <c r="J392" i="50"/>
  <c r="N392" i="50"/>
  <c r="R392" i="50"/>
  <c r="V392" i="50"/>
  <c r="Z392" i="50"/>
  <c r="AD392" i="50"/>
  <c r="K392" i="50"/>
  <c r="S392" i="50"/>
  <c r="W392" i="50"/>
  <c r="AA392" i="50"/>
  <c r="AE392" i="50"/>
  <c r="M392" i="50"/>
  <c r="Q392" i="50"/>
  <c r="Y392" i="50"/>
  <c r="AC392" i="50"/>
  <c r="P392" i="50"/>
  <c r="T392" i="50"/>
  <c r="X392" i="50"/>
  <c r="AB392" i="50"/>
  <c r="AF392" i="50"/>
  <c r="M399" i="50"/>
  <c r="Q399" i="50"/>
  <c r="U399" i="50"/>
  <c r="Y399" i="50"/>
  <c r="AC399" i="50"/>
  <c r="J399" i="50"/>
  <c r="N399" i="50"/>
  <c r="R399" i="50"/>
  <c r="V399" i="50"/>
  <c r="Z399" i="50"/>
  <c r="AD399" i="50"/>
  <c r="H399" i="50"/>
  <c r="L399" i="50"/>
  <c r="P399" i="50"/>
  <c r="T399" i="50"/>
  <c r="X399" i="50"/>
  <c r="AB399" i="50"/>
  <c r="AF399" i="50"/>
  <c r="K399" i="50"/>
  <c r="AA399" i="50"/>
  <c r="S399" i="50"/>
  <c r="O399" i="50"/>
  <c r="AE399" i="50"/>
  <c r="I399" i="50"/>
  <c r="W399" i="50"/>
  <c r="P398" i="50"/>
  <c r="T398" i="50"/>
  <c r="X398" i="50"/>
  <c r="AB398" i="50"/>
  <c r="AF398" i="50"/>
  <c r="M398" i="50"/>
  <c r="Q398" i="50"/>
  <c r="Y398" i="50"/>
  <c r="AC398" i="50"/>
  <c r="H398" i="50"/>
  <c r="K398" i="50"/>
  <c r="S398" i="50"/>
  <c r="W398" i="50"/>
  <c r="AA398" i="50"/>
  <c r="AE398" i="50"/>
  <c r="R398" i="50"/>
  <c r="Z398" i="50"/>
  <c r="V398" i="50"/>
  <c r="N398" i="50"/>
  <c r="AD398" i="50"/>
  <c r="J398" i="50"/>
  <c r="H394" i="50"/>
  <c r="P394" i="50"/>
  <c r="T394" i="50"/>
  <c r="X394" i="50"/>
  <c r="AB394" i="50"/>
  <c r="AF394" i="50"/>
  <c r="AD394" i="50"/>
  <c r="M394" i="50"/>
  <c r="Q394" i="50"/>
  <c r="Y394" i="50"/>
  <c r="AC394" i="50"/>
  <c r="J394" i="50"/>
  <c r="Z394" i="50"/>
  <c r="K394" i="50"/>
  <c r="S394" i="50"/>
  <c r="W394" i="50"/>
  <c r="AA394" i="50"/>
  <c r="AE394" i="50"/>
  <c r="N394" i="50"/>
  <c r="R394" i="50"/>
  <c r="V394" i="50"/>
  <c r="K397" i="50"/>
  <c r="S397" i="50"/>
  <c r="W397" i="50"/>
  <c r="AA397" i="50"/>
  <c r="AE397" i="50"/>
  <c r="P397" i="50"/>
  <c r="T397" i="50"/>
  <c r="X397" i="50"/>
  <c r="AB397" i="50"/>
  <c r="AF397" i="50"/>
  <c r="H397" i="50"/>
  <c r="J397" i="50"/>
  <c r="N397" i="50"/>
  <c r="R397" i="50"/>
  <c r="V397" i="50"/>
  <c r="Z397" i="50"/>
  <c r="AD397" i="50"/>
  <c r="Y397" i="50"/>
  <c r="M397" i="50"/>
  <c r="AC397" i="50"/>
  <c r="Q397" i="50"/>
  <c r="H393" i="50"/>
  <c r="K393" i="50"/>
  <c r="S393" i="50"/>
  <c r="W393" i="50"/>
  <c r="AA393" i="50"/>
  <c r="AE393" i="50"/>
  <c r="AC393" i="50"/>
  <c r="P393" i="50"/>
  <c r="T393" i="50"/>
  <c r="X393" i="50"/>
  <c r="AB393" i="50"/>
  <c r="AF393" i="50"/>
  <c r="J393" i="50"/>
  <c r="N393" i="50"/>
  <c r="R393" i="50"/>
  <c r="V393" i="50"/>
  <c r="Z393" i="50"/>
  <c r="AD393" i="50"/>
  <c r="M393" i="50"/>
  <c r="Q393" i="50"/>
  <c r="Y393" i="50"/>
  <c r="I525" i="49"/>
  <c r="I524" i="49"/>
  <c r="I523" i="49"/>
  <c r="G499" i="49"/>
  <c r="G496" i="49"/>
  <c r="U302" i="49"/>
  <c r="U303" i="49" s="1"/>
  <c r="U304" i="49" s="1"/>
  <c r="U305" i="49" s="1"/>
  <c r="U306" i="49" s="1"/>
  <c r="U307" i="49" s="1"/>
  <c r="U308" i="49" s="1"/>
  <c r="U309" i="49" s="1"/>
  <c r="U310" i="49" s="1"/>
  <c r="U311" i="49" s="1"/>
  <c r="U312" i="49" s="1"/>
  <c r="U313" i="49" s="1"/>
  <c r="U314" i="49" s="1"/>
  <c r="U315" i="49" s="1"/>
  <c r="U316" i="49" s="1"/>
  <c r="U317" i="49" s="1"/>
  <c r="G301" i="49"/>
  <c r="O304" i="49"/>
  <c r="G302" i="49"/>
  <c r="G300" i="49"/>
  <c r="I302" i="49"/>
  <c r="P518" i="49"/>
  <c r="AD518" i="49"/>
  <c r="AB520" i="49"/>
  <c r="AB519" i="49"/>
  <c r="Y519" i="49"/>
  <c r="Y520" i="49"/>
  <c r="AD519" i="49"/>
  <c r="AD520" i="49"/>
  <c r="X520" i="49"/>
  <c r="X519" i="49"/>
  <c r="Y518" i="49"/>
  <c r="P519" i="49"/>
  <c r="P520" i="49"/>
  <c r="O519" i="49"/>
  <c r="T520" i="49"/>
  <c r="G200" i="49"/>
  <c r="R520" i="49"/>
  <c r="L519" i="49"/>
  <c r="N519" i="49"/>
  <c r="G201" i="49"/>
  <c r="S519" i="49"/>
  <c r="O518" i="49"/>
  <c r="G372" i="49"/>
  <c r="I354" i="49"/>
  <c r="AE58" i="49"/>
  <c r="AC375" i="49"/>
  <c r="G57" i="49"/>
  <c r="X58" i="49"/>
  <c r="V58" i="49"/>
  <c r="U58" i="49"/>
  <c r="T59" i="49"/>
  <c r="S58" i="49"/>
  <c r="S375" i="49"/>
  <c r="R376" i="49"/>
  <c r="Q58" i="49"/>
  <c r="Q375" i="49"/>
  <c r="O59" i="49"/>
  <c r="O376" i="49"/>
  <c r="M58" i="49"/>
  <c r="M375" i="49"/>
  <c r="J58" i="49"/>
  <c r="G344" i="49"/>
  <c r="G347" i="49"/>
  <c r="AC341" i="48"/>
  <c r="S437" i="48"/>
  <c r="H270" i="48"/>
  <c r="AF270" i="48"/>
  <c r="AD270" i="48"/>
  <c r="AC270" i="48"/>
  <c r="AA270" i="48"/>
  <c r="Y270" i="48"/>
  <c r="W270" i="48"/>
  <c r="Z270" i="48"/>
  <c r="U270" i="48"/>
  <c r="T270" i="48"/>
  <c r="S270" i="48"/>
  <c r="R270" i="48"/>
  <c r="P270" i="48"/>
  <c r="O270" i="48"/>
  <c r="J270" i="48"/>
  <c r="AE270" i="48"/>
  <c r="L270" i="48"/>
  <c r="K270" i="48"/>
  <c r="AB270" i="48"/>
  <c r="I270" i="48"/>
  <c r="X270" i="48"/>
  <c r="N270" i="48"/>
  <c r="H485" i="48"/>
  <c r="H481" i="48"/>
  <c r="H477" i="48"/>
  <c r="H473" i="48"/>
  <c r="H469" i="48"/>
  <c r="H465" i="48"/>
  <c r="H461" i="48"/>
  <c r="H457" i="48"/>
  <c r="H453" i="48"/>
  <c r="H449" i="48"/>
  <c r="H445" i="48"/>
  <c r="H441" i="48"/>
  <c r="X441" i="48"/>
  <c r="H437" i="48"/>
  <c r="AF437" i="48"/>
  <c r="N437" i="48"/>
  <c r="M437" i="48"/>
  <c r="Q437" i="48"/>
  <c r="T437" i="48"/>
  <c r="Y437" i="48"/>
  <c r="O437" i="48"/>
  <c r="X437" i="48"/>
  <c r="J437" i="48"/>
  <c r="V437" i="48"/>
  <c r="U437" i="48"/>
  <c r="H389" i="48"/>
  <c r="H385" i="48"/>
  <c r="H381" i="48"/>
  <c r="H377" i="48"/>
  <c r="H373" i="48"/>
  <c r="H369" i="48"/>
  <c r="H365" i="48"/>
  <c r="H361" i="48"/>
  <c r="H357" i="48"/>
  <c r="H353" i="48"/>
  <c r="H349" i="48"/>
  <c r="H345" i="48"/>
  <c r="M345" i="48"/>
  <c r="H341" i="48"/>
  <c r="U341" i="48"/>
  <c r="K341" i="48"/>
  <c r="I341" i="48"/>
  <c r="N341" i="48"/>
  <c r="W341" i="48"/>
  <c r="AB341" i="48"/>
  <c r="M341" i="48"/>
  <c r="X341" i="48"/>
  <c r="O341" i="48"/>
  <c r="AF341" i="48"/>
  <c r="S341" i="48"/>
  <c r="L341" i="48"/>
  <c r="AE341" i="48"/>
  <c r="AD341" i="48"/>
  <c r="T341" i="48"/>
  <c r="Z341" i="48"/>
  <c r="R341" i="48"/>
  <c r="H337" i="48"/>
  <c r="H333" i="48"/>
  <c r="H329" i="48"/>
  <c r="H325" i="48"/>
  <c r="H321" i="48"/>
  <c r="H317" i="48"/>
  <c r="H313" i="48"/>
  <c r="H309" i="48"/>
  <c r="H305" i="48"/>
  <c r="H301" i="48"/>
  <c r="H297" i="48"/>
  <c r="H293" i="48"/>
  <c r="H289" i="48"/>
  <c r="H285" i="48"/>
  <c r="H281" i="48"/>
  <c r="H277" i="48"/>
  <c r="R277" i="48"/>
  <c r="H273" i="48"/>
  <c r="V273" i="48"/>
  <c r="AE273" i="48"/>
  <c r="AB273" i="48"/>
  <c r="X273" i="48"/>
  <c r="AD273" i="48"/>
  <c r="W273" i="48"/>
  <c r="I273" i="48"/>
  <c r="AF273" i="48"/>
  <c r="AA273" i="48"/>
  <c r="Z273" i="48"/>
  <c r="Y273" i="48"/>
  <c r="Q273" i="48"/>
  <c r="N273" i="48"/>
  <c r="M273" i="48"/>
  <c r="U273" i="48"/>
  <c r="P273" i="48"/>
  <c r="K273" i="48"/>
  <c r="R273" i="48"/>
  <c r="T273" i="48"/>
  <c r="S273" i="48"/>
  <c r="L273" i="48"/>
  <c r="J273" i="48"/>
  <c r="V341" i="48"/>
  <c r="AA341" i="48"/>
  <c r="AA437" i="48"/>
  <c r="M270" i="48"/>
  <c r="O273" i="48"/>
  <c r="Q270" i="48"/>
  <c r="AC273" i="48"/>
  <c r="H438" i="48"/>
  <c r="H342" i="48"/>
  <c r="AF342" i="48"/>
  <c r="AE342" i="48"/>
  <c r="AD342" i="48"/>
  <c r="T342" i="48"/>
  <c r="L342" i="48"/>
  <c r="H338" i="48"/>
  <c r="H334" i="48"/>
  <c r="H330" i="48"/>
  <c r="H326" i="48"/>
  <c r="H322" i="48"/>
  <c r="H318" i="48"/>
  <c r="H314" i="48"/>
  <c r="H310" i="48"/>
  <c r="H306" i="48"/>
  <c r="H302" i="48"/>
  <c r="H298" i="48"/>
  <c r="H294" i="48"/>
  <c r="H290" i="48"/>
  <c r="H286" i="48"/>
  <c r="H282" i="48"/>
  <c r="H278" i="48"/>
  <c r="H274" i="48"/>
  <c r="K274" i="48"/>
  <c r="J274" i="48"/>
  <c r="AB274" i="48"/>
  <c r="I274" i="48"/>
  <c r="R221" i="9"/>
  <c r="R222" i="9" s="1"/>
  <c r="R223" i="9" s="1"/>
  <c r="R224" i="9" s="1"/>
  <c r="R225" i="9" s="1"/>
  <c r="R226" i="9" s="1"/>
  <c r="R227" i="9" s="1"/>
  <c r="R228" i="9" s="1"/>
  <c r="R229" i="9" s="1"/>
  <c r="R230" i="9" s="1"/>
  <c r="R231" i="9" s="1"/>
  <c r="R232" i="9" s="1"/>
  <c r="R233" i="9" s="1"/>
  <c r="R484" i="9" s="1"/>
  <c r="AB386" i="9"/>
  <c r="X406" i="9"/>
  <c r="X386" i="9"/>
  <c r="V466" i="9"/>
  <c r="V454" i="9"/>
  <c r="V438" i="9"/>
  <c r="V422" i="9"/>
  <c r="V406" i="9"/>
  <c r="V393" i="9"/>
  <c r="V378" i="9"/>
  <c r="R402" i="9"/>
  <c r="R386" i="9"/>
  <c r="T386" i="9"/>
  <c r="AB370" i="9"/>
  <c r="AB354" i="9"/>
  <c r="AB338" i="9"/>
  <c r="AB322" i="9"/>
  <c r="AB306" i="9"/>
  <c r="X370" i="9"/>
  <c r="X354" i="9"/>
  <c r="X338" i="9"/>
  <c r="X326" i="9"/>
  <c r="X314" i="9"/>
  <c r="X298" i="9"/>
  <c r="W298" i="9"/>
  <c r="L264" i="9"/>
  <c r="G124" i="9"/>
  <c r="J418" i="9"/>
  <c r="N450" i="9"/>
  <c r="N414" i="9"/>
  <c r="N378" i="9"/>
  <c r="O264" i="9"/>
  <c r="AB312" i="9"/>
  <c r="W304" i="9"/>
  <c r="V467" i="9"/>
  <c r="V463" i="9"/>
  <c r="V459" i="9"/>
  <c r="V455" i="9"/>
  <c r="V451" i="9"/>
  <c r="V443" i="9"/>
  <c r="V435" i="9"/>
  <c r="V431" i="9"/>
  <c r="V427" i="9"/>
  <c r="V423" i="9"/>
  <c r="V419" i="9"/>
  <c r="V411" i="9"/>
  <c r="V407" i="9"/>
  <c r="V403" i="9"/>
  <c r="V399" i="9"/>
  <c r="V395" i="9"/>
  <c r="V391" i="9"/>
  <c r="V387" i="9"/>
  <c r="V379" i="9"/>
  <c r="AD378" i="9"/>
  <c r="X414" i="9"/>
  <c r="X398" i="9"/>
  <c r="V458" i="9"/>
  <c r="V446" i="9"/>
  <c r="V430" i="9"/>
  <c r="V414" i="9"/>
  <c r="V398" i="9"/>
  <c r="V386" i="9"/>
  <c r="P378" i="9"/>
  <c r="R394" i="9"/>
  <c r="R378" i="9"/>
  <c r="AF378" i="9"/>
  <c r="AB362" i="9"/>
  <c r="AB346" i="9"/>
  <c r="AB330" i="9"/>
  <c r="AB314" i="9"/>
  <c r="AB298" i="9"/>
  <c r="X362" i="9"/>
  <c r="X346" i="9"/>
  <c r="X330" i="9"/>
  <c r="X318" i="9"/>
  <c r="X306" i="9"/>
  <c r="AF302" i="9"/>
  <c r="J390" i="9"/>
  <c r="N430" i="9"/>
  <c r="N386" i="9"/>
  <c r="Z298" i="9"/>
  <c r="Q479" i="9"/>
  <c r="AB378" i="9"/>
  <c r="X413" i="9"/>
  <c r="X405" i="9"/>
  <c r="X397" i="9"/>
  <c r="X382" i="9"/>
  <c r="P389" i="9"/>
  <c r="R418" i="9"/>
  <c r="T382" i="9"/>
  <c r="AB304" i="9"/>
  <c r="AB390" i="9"/>
  <c r="X410" i="9"/>
  <c r="X402" i="9"/>
  <c r="X394" i="9"/>
  <c r="X378" i="9"/>
  <c r="S418" i="9"/>
  <c r="S402" i="9"/>
  <c r="S386" i="9"/>
  <c r="P386" i="9"/>
  <c r="L378" i="9"/>
  <c r="T378" i="9"/>
  <c r="W302" i="9"/>
  <c r="O398" i="9"/>
  <c r="O378" i="9"/>
  <c r="V449" i="9"/>
  <c r="V433" i="9"/>
  <c r="S425" i="9"/>
  <c r="S417" i="9"/>
  <c r="V405" i="9"/>
  <c r="S401" i="9"/>
  <c r="AB393" i="9"/>
  <c r="V385" i="9"/>
  <c r="N381" i="9"/>
  <c r="AD377" i="9"/>
  <c r="X373" i="9"/>
  <c r="X361" i="9"/>
  <c r="X345" i="9"/>
  <c r="AB337" i="9"/>
  <c r="X333" i="9"/>
  <c r="X309" i="9"/>
  <c r="AB305" i="9"/>
  <c r="AE501" i="9"/>
  <c r="AD501" i="9"/>
  <c r="AD493" i="9"/>
  <c r="AB485" i="9"/>
  <c r="AA377" i="9"/>
  <c r="AA485" i="9"/>
  <c r="Y501" i="9"/>
  <c r="Y385" i="9"/>
  <c r="V421" i="9"/>
  <c r="V409" i="9"/>
  <c r="V401" i="9"/>
  <c r="S485" i="9"/>
  <c r="Q501" i="9"/>
  <c r="Q493" i="9"/>
  <c r="P493" i="9"/>
  <c r="L489" i="9"/>
  <c r="R501" i="9"/>
  <c r="R401" i="9"/>
  <c r="T485" i="9"/>
  <c r="Y273" i="9"/>
  <c r="K281" i="9"/>
  <c r="U298" i="9"/>
  <c r="Q298" i="9"/>
  <c r="M298" i="9"/>
  <c r="AB493" i="9"/>
  <c r="AB385" i="9"/>
  <c r="AA493" i="9"/>
  <c r="Y489" i="9"/>
  <c r="X377" i="9"/>
  <c r="X393" i="9"/>
  <c r="X381" i="9"/>
  <c r="V441" i="9"/>
  <c r="S493" i="9"/>
  <c r="S393" i="9"/>
  <c r="P501" i="9"/>
  <c r="R485" i="9"/>
  <c r="AF489" i="9"/>
  <c r="X265" i="9"/>
  <c r="AE497" i="9"/>
  <c r="AD497" i="9"/>
  <c r="AB501" i="9"/>
  <c r="AA501" i="9"/>
  <c r="X489" i="9"/>
  <c r="W497" i="9"/>
  <c r="W485" i="9"/>
  <c r="S501" i="9"/>
  <c r="P381" i="9"/>
  <c r="AF497" i="9"/>
  <c r="AE264" i="9"/>
  <c r="V293" i="9"/>
  <c r="R293" i="9"/>
  <c r="R265" i="9"/>
  <c r="AF382" i="9"/>
  <c r="T390" i="9"/>
  <c r="L381" i="9"/>
  <c r="Q391" i="9"/>
  <c r="AF310" i="9"/>
  <c r="E294" i="9"/>
  <c r="E278" i="9"/>
  <c r="I498" i="9"/>
  <c r="I374" i="9"/>
  <c r="I282" i="9"/>
  <c r="I266" i="9"/>
  <c r="J490" i="9"/>
  <c r="J406" i="9"/>
  <c r="J378" i="9"/>
  <c r="J290" i="9"/>
  <c r="J274" i="9"/>
  <c r="K498" i="9"/>
  <c r="K374" i="9"/>
  <c r="K286" i="9"/>
  <c r="K274" i="9"/>
  <c r="M498" i="9"/>
  <c r="M374" i="9"/>
  <c r="M282" i="9"/>
  <c r="M266" i="9"/>
  <c r="N490" i="9"/>
  <c r="N434" i="9"/>
  <c r="N402" i="9"/>
  <c r="N294" i="9"/>
  <c r="N278" i="9"/>
  <c r="O394" i="9"/>
  <c r="Z378" i="9"/>
  <c r="F502" i="9"/>
  <c r="F490" i="9"/>
  <c r="F486" i="9"/>
  <c r="V464" i="9"/>
  <c r="V460" i="9"/>
  <c r="V444" i="9"/>
  <c r="V432" i="9"/>
  <c r="S408" i="9"/>
  <c r="AB376" i="9"/>
  <c r="AB368" i="9"/>
  <c r="AB352" i="9"/>
  <c r="AB344" i="9"/>
  <c r="AD304" i="9"/>
  <c r="Z302" i="9"/>
  <c r="AA310" i="9"/>
  <c r="AE302" i="9"/>
  <c r="AD382" i="9"/>
  <c r="F247" i="9"/>
  <c r="F498" i="9" s="1"/>
  <c r="E498" i="9"/>
  <c r="F243" i="9"/>
  <c r="F494" i="9" s="1"/>
  <c r="E494" i="9"/>
  <c r="X496" i="9"/>
  <c r="AE496" i="9"/>
  <c r="H468" i="9"/>
  <c r="S424" i="9"/>
  <c r="V416" i="9"/>
  <c r="S400" i="9"/>
  <c r="V400" i="9"/>
  <c r="S392" i="9"/>
  <c r="P392" i="9"/>
  <c r="X392" i="9"/>
  <c r="R388" i="9"/>
  <c r="AF380" i="9"/>
  <c r="R380" i="9"/>
  <c r="X328" i="9"/>
  <c r="AA308" i="9"/>
  <c r="W296" i="9"/>
  <c r="L296" i="9"/>
  <c r="E292" i="9"/>
  <c r="N292" i="9"/>
  <c r="I284" i="9"/>
  <c r="P284" i="9"/>
  <c r="T280" i="9"/>
  <c r="S280" i="9"/>
  <c r="AD280" i="9"/>
  <c r="O272" i="9"/>
  <c r="AE272" i="9"/>
  <c r="AD298" i="9"/>
  <c r="AA306" i="9"/>
  <c r="E502" i="9"/>
  <c r="AD381" i="9"/>
  <c r="V492" i="9"/>
  <c r="AA302" i="9"/>
  <c r="E490" i="9"/>
  <c r="W306" i="9"/>
  <c r="AE377" i="9"/>
  <c r="AA382" i="9"/>
  <c r="W378" i="9"/>
  <c r="S430" i="9"/>
  <c r="AD380" i="9"/>
  <c r="AB488" i="9"/>
  <c r="V500" i="9"/>
  <c r="L496" i="9"/>
  <c r="AB296" i="9"/>
  <c r="E486" i="9"/>
  <c r="I268" i="9"/>
  <c r="J414" i="9"/>
  <c r="J398" i="9"/>
  <c r="J382" i="9"/>
  <c r="N442" i="9"/>
  <c r="N426" i="9"/>
  <c r="N410" i="9"/>
  <c r="N394" i="9"/>
  <c r="Q455" i="9"/>
  <c r="J426" i="9"/>
  <c r="J410" i="9"/>
  <c r="J394" i="9"/>
  <c r="N438" i="9"/>
  <c r="N422" i="9"/>
  <c r="N406" i="9"/>
  <c r="N390" i="9"/>
  <c r="V461" i="9"/>
  <c r="V389" i="9"/>
  <c r="O381" i="9"/>
  <c r="P377" i="9"/>
  <c r="AB361" i="9"/>
  <c r="AB353" i="9"/>
  <c r="X349" i="9"/>
  <c r="AB345" i="9"/>
  <c r="AB329" i="9"/>
  <c r="X313" i="9"/>
  <c r="AE301" i="9"/>
  <c r="E297" i="9"/>
  <c r="M276" i="9"/>
  <c r="AC288" i="9"/>
  <c r="O400" i="9"/>
  <c r="AB504" i="9"/>
  <c r="AE504" i="9"/>
  <c r="AC500" i="9"/>
  <c r="F500" i="9"/>
  <c r="AF496" i="9"/>
  <c r="Q496" i="9"/>
  <c r="P488" i="9"/>
  <c r="Q488" i="9"/>
  <c r="R416" i="9"/>
  <c r="V404" i="9"/>
  <c r="R396" i="9"/>
  <c r="T388" i="9"/>
  <c r="X388" i="9"/>
  <c r="O384" i="9"/>
  <c r="V384" i="9"/>
  <c r="L380" i="9"/>
  <c r="X360" i="9"/>
  <c r="AB360" i="9"/>
  <c r="K296" i="9"/>
  <c r="X296" i="9"/>
  <c r="AD296" i="9"/>
  <c r="AB492" i="9"/>
  <c r="Y500" i="9"/>
  <c r="Y492" i="9"/>
  <c r="W500" i="9"/>
  <c r="W492" i="9"/>
  <c r="V488" i="9"/>
  <c r="V448" i="9"/>
  <c r="V412" i="9"/>
  <c r="S388" i="9"/>
  <c r="P500" i="9"/>
  <c r="P492" i="9"/>
  <c r="L500" i="9"/>
  <c r="L492" i="9"/>
  <c r="T380" i="9"/>
  <c r="AD504" i="9"/>
  <c r="AD288" i="9"/>
  <c r="AB320" i="9"/>
  <c r="V376" i="9"/>
  <c r="I276" i="9"/>
  <c r="N501" i="9"/>
  <c r="U496" i="9"/>
  <c r="V439" i="9"/>
  <c r="Q439" i="9"/>
  <c r="AE493" i="9"/>
  <c r="AE485" i="9"/>
  <c r="AD496" i="9"/>
  <c r="AD488" i="9"/>
  <c r="AB377" i="9"/>
  <c r="AB497" i="9"/>
  <c r="AB384" i="9"/>
  <c r="AA496" i="9"/>
  <c r="AA489" i="9"/>
  <c r="Y389" i="9"/>
  <c r="X501" i="9"/>
  <c r="X492" i="9"/>
  <c r="X485" i="9"/>
  <c r="X389" i="9"/>
  <c r="V453" i="9"/>
  <c r="V436" i="9"/>
  <c r="V428" i="9"/>
  <c r="V396" i="9"/>
  <c r="V380" i="9"/>
  <c r="S500" i="9"/>
  <c r="S492" i="9"/>
  <c r="P388" i="9"/>
  <c r="P380" i="9"/>
  <c r="R492" i="9"/>
  <c r="T501" i="9"/>
  <c r="AE276" i="9"/>
  <c r="AE268" i="9"/>
  <c r="AD376" i="9"/>
  <c r="X365" i="9"/>
  <c r="X301" i="9"/>
  <c r="R297" i="9"/>
  <c r="R289" i="9"/>
  <c r="I496" i="9"/>
  <c r="J401" i="9"/>
  <c r="N268" i="9"/>
  <c r="P489" i="9"/>
  <c r="V489" i="9"/>
  <c r="H469" i="9"/>
  <c r="H465" i="9"/>
  <c r="V465" i="9"/>
  <c r="V437" i="9"/>
  <c r="V425" i="9"/>
  <c r="V417" i="9"/>
  <c r="V413" i="9"/>
  <c r="O397" i="9"/>
  <c r="X385" i="9"/>
  <c r="S385" i="9"/>
  <c r="T377" i="9"/>
  <c r="S377" i="9"/>
  <c r="AB369" i="9"/>
  <c r="X341" i="9"/>
  <c r="X285" i="9"/>
  <c r="AE285" i="9"/>
  <c r="P281" i="9"/>
  <c r="R281" i="9"/>
  <c r="AA281" i="9"/>
  <c r="R277" i="9"/>
  <c r="V277" i="9"/>
  <c r="X277" i="9"/>
  <c r="AC273" i="9"/>
  <c r="F273" i="9"/>
  <c r="AB273" i="9"/>
  <c r="U504" i="9"/>
  <c r="N504" i="9"/>
  <c r="K504" i="9"/>
  <c r="J504" i="9"/>
  <c r="F504" i="9"/>
  <c r="T504" i="9"/>
  <c r="Q504" i="9"/>
  <c r="O504" i="9"/>
  <c r="M504" i="9"/>
  <c r="V504" i="9"/>
  <c r="Y504" i="9"/>
  <c r="AA504" i="9"/>
  <c r="Z504" i="9"/>
  <c r="AF504" i="9"/>
  <c r="L504" i="9"/>
  <c r="S504" i="9"/>
  <c r="AC504" i="9"/>
  <c r="E504" i="9"/>
  <c r="I504" i="9"/>
  <c r="P504" i="9"/>
  <c r="X504" i="9"/>
  <c r="U500" i="9"/>
  <c r="I500" i="9"/>
  <c r="E500" i="9"/>
  <c r="N500" i="9"/>
  <c r="AF500" i="9"/>
  <c r="T500" i="9"/>
  <c r="R500" i="9"/>
  <c r="O500" i="9"/>
  <c r="X500" i="9"/>
  <c r="AB500" i="9"/>
  <c r="AD500" i="9"/>
  <c r="AE500" i="9"/>
  <c r="Z500" i="9"/>
  <c r="M500" i="9"/>
  <c r="Z496" i="9"/>
  <c r="K496" i="9"/>
  <c r="J496" i="9"/>
  <c r="F496" i="9"/>
  <c r="M496" i="9"/>
  <c r="AC496" i="9"/>
  <c r="N496" i="9"/>
  <c r="T496" i="9"/>
  <c r="R496" i="9"/>
  <c r="P496" i="9"/>
  <c r="S496" i="9"/>
  <c r="W496" i="9"/>
  <c r="O496" i="9"/>
  <c r="E496" i="9"/>
  <c r="Z492" i="9"/>
  <c r="I492" i="9"/>
  <c r="E492" i="9"/>
  <c r="AC492" i="9"/>
  <c r="N492" i="9"/>
  <c r="O492" i="9"/>
  <c r="K492" i="9"/>
  <c r="J492" i="9"/>
  <c r="F492" i="9"/>
  <c r="U492" i="9"/>
  <c r="Q492" i="9"/>
  <c r="AA492" i="9"/>
  <c r="AC488" i="9"/>
  <c r="K488" i="9"/>
  <c r="J488" i="9"/>
  <c r="F488" i="9"/>
  <c r="Z488" i="9"/>
  <c r="M488" i="9"/>
  <c r="E488" i="9"/>
  <c r="AF488" i="9"/>
  <c r="I488" i="9"/>
  <c r="O488" i="9"/>
  <c r="N488" i="9"/>
  <c r="T488" i="9"/>
  <c r="R488" i="9"/>
  <c r="X488" i="9"/>
  <c r="U488" i="9"/>
  <c r="H484" i="9"/>
  <c r="H480" i="9"/>
  <c r="H476" i="9"/>
  <c r="H472" i="9"/>
  <c r="H464" i="9"/>
  <c r="H460" i="9"/>
  <c r="H456" i="9"/>
  <c r="V456" i="9"/>
  <c r="H452" i="9"/>
  <c r="H448" i="9"/>
  <c r="H444" i="9"/>
  <c r="N444" i="9"/>
  <c r="H440" i="9"/>
  <c r="N440" i="9"/>
  <c r="V440" i="9"/>
  <c r="H436" i="9"/>
  <c r="N436" i="9"/>
  <c r="H432" i="9"/>
  <c r="N432" i="9"/>
  <c r="H428" i="9"/>
  <c r="N428" i="9"/>
  <c r="S428" i="9"/>
  <c r="H424" i="9"/>
  <c r="N424" i="9"/>
  <c r="J424" i="9"/>
  <c r="V424" i="9"/>
  <c r="H420" i="9"/>
  <c r="N420" i="9"/>
  <c r="J420" i="9"/>
  <c r="H416" i="9"/>
  <c r="N416" i="9"/>
  <c r="J416" i="9"/>
  <c r="S416" i="9"/>
  <c r="H412" i="9"/>
  <c r="J412" i="9"/>
  <c r="X412" i="9"/>
  <c r="N412" i="9"/>
  <c r="H408" i="9"/>
  <c r="N408" i="9"/>
  <c r="V408" i="9"/>
  <c r="J408" i="9"/>
  <c r="H404" i="9"/>
  <c r="J404" i="9"/>
  <c r="R404" i="9"/>
  <c r="N404" i="9"/>
  <c r="H400" i="9"/>
  <c r="J400" i="9"/>
  <c r="N400" i="9"/>
  <c r="R400" i="9"/>
  <c r="H396" i="9"/>
  <c r="J396" i="9"/>
  <c r="S396" i="9"/>
  <c r="X396" i="9"/>
  <c r="N396" i="9"/>
  <c r="H392" i="9"/>
  <c r="J392" i="9"/>
  <c r="R392" i="9"/>
  <c r="N392" i="9"/>
  <c r="V392" i="9"/>
  <c r="H388" i="9"/>
  <c r="O388" i="9"/>
  <c r="N388" i="9"/>
  <c r="H384" i="9"/>
  <c r="J384" i="9"/>
  <c r="N384" i="9"/>
  <c r="K384" i="9"/>
  <c r="T384" i="9"/>
  <c r="R384" i="9"/>
  <c r="S384" i="9"/>
  <c r="H380" i="9"/>
  <c r="O380" i="9"/>
  <c r="K380" i="9"/>
  <c r="J380" i="9"/>
  <c r="N380" i="9"/>
  <c r="X380" i="9"/>
  <c r="H376" i="9"/>
  <c r="Z376" i="9"/>
  <c r="N376" i="9"/>
  <c r="J376" i="9"/>
  <c r="R376" i="9"/>
  <c r="P376" i="9"/>
  <c r="AF376" i="9"/>
  <c r="S376" i="9"/>
  <c r="T376" i="9"/>
  <c r="Y376" i="9"/>
  <c r="AA376" i="9"/>
  <c r="X376" i="9"/>
  <c r="AE376" i="9"/>
  <c r="O376" i="9"/>
  <c r="K376" i="9"/>
  <c r="L376" i="9"/>
  <c r="W376" i="9"/>
  <c r="H372" i="9"/>
  <c r="AB372" i="9"/>
  <c r="X372" i="9"/>
  <c r="H368" i="9"/>
  <c r="X368" i="9"/>
  <c r="H364" i="9"/>
  <c r="X364" i="9"/>
  <c r="AB364" i="9"/>
  <c r="H360" i="9"/>
  <c r="H356" i="9"/>
  <c r="AB356" i="9"/>
  <c r="X356" i="9"/>
  <c r="H352" i="9"/>
  <c r="X352" i="9"/>
  <c r="H348" i="9"/>
  <c r="X348" i="9"/>
  <c r="AB348" i="9"/>
  <c r="H344" i="9"/>
  <c r="X344" i="9"/>
  <c r="H340" i="9"/>
  <c r="AB340" i="9"/>
  <c r="X340" i="9"/>
  <c r="H336" i="9"/>
  <c r="AB336" i="9"/>
  <c r="X336" i="9"/>
  <c r="H332" i="9"/>
  <c r="X332" i="9"/>
  <c r="AB332" i="9"/>
  <c r="H328" i="9"/>
  <c r="AB328" i="9"/>
  <c r="H324" i="9"/>
  <c r="X324" i="9"/>
  <c r="H320" i="9"/>
  <c r="X320" i="9"/>
  <c r="H316" i="9"/>
  <c r="X316" i="9"/>
  <c r="H312" i="9"/>
  <c r="X312" i="9"/>
  <c r="H308" i="9"/>
  <c r="AF308" i="9"/>
  <c r="X308" i="9"/>
  <c r="H304" i="9"/>
  <c r="AF304" i="9"/>
  <c r="X304" i="9"/>
  <c r="AA304" i="9"/>
  <c r="H300" i="9"/>
  <c r="AF300" i="9"/>
  <c r="Z300" i="9"/>
  <c r="W300" i="9"/>
  <c r="X300" i="9"/>
  <c r="AB300" i="9"/>
  <c r="AE300" i="9"/>
  <c r="AC296" i="9"/>
  <c r="R296" i="9"/>
  <c r="P296" i="9"/>
  <c r="U296" i="9"/>
  <c r="M296" i="9"/>
  <c r="E296" i="9"/>
  <c r="V296" i="9"/>
  <c r="Y296" i="9"/>
  <c r="Z296" i="9"/>
  <c r="J296" i="9"/>
  <c r="F296" i="9"/>
  <c r="AA296" i="9"/>
  <c r="N296" i="9"/>
  <c r="I296" i="9"/>
  <c r="AF296" i="9"/>
  <c r="T296" i="9"/>
  <c r="S296" i="9"/>
  <c r="Q296" i="9"/>
  <c r="O292" i="9"/>
  <c r="K292" i="9"/>
  <c r="AF292" i="9"/>
  <c r="S292" i="9"/>
  <c r="J292" i="9"/>
  <c r="T292" i="9"/>
  <c r="R292" i="9"/>
  <c r="L292" i="9"/>
  <c r="W292" i="9"/>
  <c r="AA292" i="9"/>
  <c r="AB292" i="9"/>
  <c r="U292" i="9"/>
  <c r="Q292" i="9"/>
  <c r="X292" i="9"/>
  <c r="Y292" i="9"/>
  <c r="Z292" i="9"/>
  <c r="M292" i="9"/>
  <c r="AC292" i="9"/>
  <c r="F292" i="9"/>
  <c r="P292" i="9"/>
  <c r="V292" i="9"/>
  <c r="U288" i="9"/>
  <c r="N288" i="9"/>
  <c r="M288" i="9"/>
  <c r="P288" i="9"/>
  <c r="K288" i="9"/>
  <c r="E288" i="9"/>
  <c r="AF288" i="9"/>
  <c r="F288" i="9"/>
  <c r="L288" i="9"/>
  <c r="V288" i="9"/>
  <c r="W288" i="9"/>
  <c r="AB288" i="9"/>
  <c r="O288" i="9"/>
  <c r="J288" i="9"/>
  <c r="I288" i="9"/>
  <c r="AA288" i="9"/>
  <c r="Z288" i="9"/>
  <c r="T288" i="9"/>
  <c r="Q288" i="9"/>
  <c r="S288" i="9"/>
  <c r="X288" i="9"/>
  <c r="Y288" i="9"/>
  <c r="U284" i="9"/>
  <c r="K284" i="9"/>
  <c r="AF284" i="9"/>
  <c r="AC284" i="9"/>
  <c r="N284" i="9"/>
  <c r="J284" i="9"/>
  <c r="T284" i="9"/>
  <c r="L284" i="9"/>
  <c r="S284" i="9"/>
  <c r="X284" i="9"/>
  <c r="AA284" i="9"/>
  <c r="Z284" i="9"/>
  <c r="E284" i="9"/>
  <c r="Q284" i="9"/>
  <c r="Y284" i="9"/>
  <c r="R284" i="9"/>
  <c r="AE284" i="9"/>
  <c r="M284" i="9"/>
  <c r="F284" i="9"/>
  <c r="V284" i="9"/>
  <c r="W284" i="9"/>
  <c r="AB284" i="9"/>
  <c r="Z280" i="9"/>
  <c r="N280" i="9"/>
  <c r="M280" i="9"/>
  <c r="R280" i="9"/>
  <c r="P280" i="9"/>
  <c r="AC280" i="9"/>
  <c r="K280" i="9"/>
  <c r="E280" i="9"/>
  <c r="AE280" i="9"/>
  <c r="O280" i="9"/>
  <c r="F280" i="9"/>
  <c r="AF280" i="9"/>
  <c r="V280" i="9"/>
  <c r="W280" i="9"/>
  <c r="AB280" i="9"/>
  <c r="U280" i="9"/>
  <c r="I280" i="9"/>
  <c r="L280" i="9"/>
  <c r="X280" i="9"/>
  <c r="AA280" i="9"/>
  <c r="J280" i="9"/>
  <c r="Q280" i="9"/>
  <c r="Y280" i="9"/>
  <c r="Z276" i="9"/>
  <c r="U276" i="9"/>
  <c r="J276" i="9"/>
  <c r="T276" i="9"/>
  <c r="L276" i="9"/>
  <c r="P276" i="9"/>
  <c r="S276" i="9"/>
  <c r="V276" i="9"/>
  <c r="K276" i="9"/>
  <c r="R276" i="9"/>
  <c r="Q276" i="9"/>
  <c r="Y276" i="9"/>
  <c r="E276" i="9"/>
  <c r="O276" i="9"/>
  <c r="N276" i="9"/>
  <c r="F276" i="9"/>
  <c r="AF276" i="9"/>
  <c r="W276" i="9"/>
  <c r="X276" i="9"/>
  <c r="AB276" i="9"/>
  <c r="AC272" i="9"/>
  <c r="N272" i="9"/>
  <c r="M272" i="9"/>
  <c r="J272" i="9"/>
  <c r="F272" i="9"/>
  <c r="P272" i="9"/>
  <c r="U272" i="9"/>
  <c r="K272" i="9"/>
  <c r="E272" i="9"/>
  <c r="AB272" i="9"/>
  <c r="Z272" i="9"/>
  <c r="AF272" i="9"/>
  <c r="T272" i="9"/>
  <c r="S272" i="9"/>
  <c r="V272" i="9"/>
  <c r="W272" i="9"/>
  <c r="X272" i="9"/>
  <c r="I272" i="9"/>
  <c r="Y272" i="9"/>
  <c r="AA272" i="9"/>
  <c r="R272" i="9"/>
  <c r="L272" i="9"/>
  <c r="Q272" i="9"/>
  <c r="O268" i="9"/>
  <c r="U268" i="9"/>
  <c r="M268" i="9"/>
  <c r="J268" i="9"/>
  <c r="T268" i="9"/>
  <c r="L268" i="9"/>
  <c r="V268" i="9"/>
  <c r="X268" i="9"/>
  <c r="Y268" i="9"/>
  <c r="R268" i="9"/>
  <c r="Q268" i="9"/>
  <c r="Z268" i="9"/>
  <c r="K268" i="9"/>
  <c r="W268" i="9"/>
  <c r="AC268" i="9"/>
  <c r="F268" i="9"/>
  <c r="E268" i="9"/>
  <c r="AF268" i="9"/>
  <c r="P268" i="9"/>
  <c r="S268" i="9"/>
  <c r="AB268" i="9"/>
  <c r="AE492" i="9"/>
  <c r="AD492" i="9"/>
  <c r="AB496" i="9"/>
  <c r="AB380" i="9"/>
  <c r="AA488" i="9"/>
  <c r="AA380" i="9"/>
  <c r="Y488" i="9"/>
  <c r="X404" i="9"/>
  <c r="X384" i="9"/>
  <c r="W488" i="9"/>
  <c r="V496" i="9"/>
  <c r="V452" i="9"/>
  <c r="V420" i="9"/>
  <c r="V388" i="9"/>
  <c r="S488" i="9"/>
  <c r="S420" i="9"/>
  <c r="S412" i="9"/>
  <c r="S404" i="9"/>
  <c r="L488" i="9"/>
  <c r="R420" i="9"/>
  <c r="AF492" i="9"/>
  <c r="AE292" i="9"/>
  <c r="AD300" i="9"/>
  <c r="AD292" i="9"/>
  <c r="AD284" i="9"/>
  <c r="AD276" i="9"/>
  <c r="AD268" i="9"/>
  <c r="AB324" i="9"/>
  <c r="AB316" i="9"/>
  <c r="AB308" i="9"/>
  <c r="AA300" i="9"/>
  <c r="AA276" i="9"/>
  <c r="R504" i="9"/>
  <c r="R288" i="9"/>
  <c r="I292" i="9"/>
  <c r="J500" i="9"/>
  <c r="J388" i="9"/>
  <c r="K500" i="9"/>
  <c r="M492" i="9"/>
  <c r="O296" i="9"/>
  <c r="O284" i="9"/>
  <c r="AE489" i="9"/>
  <c r="AD489" i="9"/>
  <c r="AB489" i="9"/>
  <c r="AB397" i="9"/>
  <c r="AB381" i="9"/>
  <c r="AA497" i="9"/>
  <c r="AA381" i="9"/>
  <c r="Y497" i="9"/>
  <c r="Y485" i="9"/>
  <c r="Y381" i="9"/>
  <c r="X401" i="9"/>
  <c r="W501" i="9"/>
  <c r="W489" i="9"/>
  <c r="V377" i="9"/>
  <c r="V497" i="9"/>
  <c r="V445" i="9"/>
  <c r="V429" i="9"/>
  <c r="V397" i="9"/>
  <c r="V381" i="9"/>
  <c r="S409" i="9"/>
  <c r="Q377" i="9"/>
  <c r="Q485" i="9"/>
  <c r="Q423" i="9"/>
  <c r="R377" i="9"/>
  <c r="R393" i="9"/>
  <c r="AA297" i="9"/>
  <c r="AA265" i="9"/>
  <c r="X357" i="9"/>
  <c r="X325" i="9"/>
  <c r="W301" i="9"/>
  <c r="V264" i="9"/>
  <c r="AF264" i="9"/>
  <c r="N264" i="9"/>
  <c r="T497" i="9"/>
  <c r="Z497" i="9"/>
  <c r="AF493" i="9"/>
  <c r="T493" i="9"/>
  <c r="R493" i="9"/>
  <c r="AC485" i="9"/>
  <c r="I485" i="9"/>
  <c r="E485" i="9"/>
  <c r="H461" i="9"/>
  <c r="R461" i="9"/>
  <c r="H445" i="9"/>
  <c r="N445" i="9"/>
  <c r="H429" i="9"/>
  <c r="R429" i="9"/>
  <c r="J417" i="9"/>
  <c r="N413" i="9"/>
  <c r="T389" i="9"/>
  <c r="T385" i="9"/>
  <c r="R385" i="9"/>
  <c r="T381" i="9"/>
  <c r="AF381" i="9"/>
  <c r="K377" i="9"/>
  <c r="Z377" i="9"/>
  <c r="X369" i="9"/>
  <c r="X353" i="9"/>
  <c r="X337" i="9"/>
  <c r="X321" i="9"/>
  <c r="AB321" i="9"/>
  <c r="AB313" i="9"/>
  <c r="AF309" i="9"/>
  <c r="AA305" i="9"/>
  <c r="X305" i="9"/>
  <c r="K297" i="9"/>
  <c r="U297" i="9"/>
  <c r="I297" i="9"/>
  <c r="P297" i="9"/>
  <c r="U293" i="9"/>
  <c r="L293" i="9"/>
  <c r="N293" i="9"/>
  <c r="AE293" i="9"/>
  <c r="F289" i="9"/>
  <c r="U289" i="9"/>
  <c r="M289" i="9"/>
  <c r="X289" i="9"/>
  <c r="Y289" i="9"/>
  <c r="V285" i="9"/>
  <c r="R285" i="9"/>
  <c r="S285" i="9"/>
  <c r="W285" i="9"/>
  <c r="AC277" i="9"/>
  <c r="AF277" i="9"/>
  <c r="M273" i="9"/>
  <c r="R273" i="9"/>
  <c r="X273" i="9"/>
  <c r="AE273" i="9"/>
  <c r="V269" i="9"/>
  <c r="O269" i="9"/>
  <c r="R269" i="9"/>
  <c r="S269" i="9"/>
  <c r="O265" i="9"/>
  <c r="P265" i="9"/>
  <c r="E265" i="9"/>
  <c r="V447" i="9"/>
  <c r="V415" i="9"/>
  <c r="V383" i="9"/>
  <c r="AF503" i="9"/>
  <c r="M503" i="9"/>
  <c r="U503" i="9"/>
  <c r="Z499" i="9"/>
  <c r="M499" i="9"/>
  <c r="Z487" i="9"/>
  <c r="M487" i="9"/>
  <c r="H483" i="9"/>
  <c r="H479" i="9"/>
  <c r="H475" i="9"/>
  <c r="H471" i="9"/>
  <c r="H467" i="9"/>
  <c r="Q467" i="9"/>
  <c r="H463" i="9"/>
  <c r="Q459" i="9"/>
  <c r="Q451" i="9"/>
  <c r="Q443" i="9"/>
  <c r="Q435" i="9"/>
  <c r="Q427" i="9"/>
  <c r="Q419" i="9"/>
  <c r="X415" i="9"/>
  <c r="Q411" i="9"/>
  <c r="X407" i="9"/>
  <c r="X403" i="9"/>
  <c r="Q403" i="9"/>
  <c r="X399" i="9"/>
  <c r="Q395" i="9"/>
  <c r="X395" i="9"/>
  <c r="X391" i="9"/>
  <c r="X387" i="9"/>
  <c r="T387" i="9"/>
  <c r="Q387" i="9"/>
  <c r="X383" i="9"/>
  <c r="T383" i="9"/>
  <c r="Q379" i="9"/>
  <c r="X379" i="9"/>
  <c r="T379" i="9"/>
  <c r="AD379" i="9"/>
  <c r="L379" i="9"/>
  <c r="Z375" i="9"/>
  <c r="AD375" i="9"/>
  <c r="Q375" i="9"/>
  <c r="X375" i="9"/>
  <c r="X371" i="9"/>
  <c r="X367" i="9"/>
  <c r="X363" i="9"/>
  <c r="X359" i="9"/>
  <c r="X355" i="9"/>
  <c r="X351" i="9"/>
  <c r="X347" i="9"/>
  <c r="X343" i="9"/>
  <c r="X339" i="9"/>
  <c r="X335" i="9"/>
  <c r="X331" i="9"/>
  <c r="X327" i="9"/>
  <c r="X323" i="9"/>
  <c r="X319" i="9"/>
  <c r="X315" i="9"/>
  <c r="X311" i="9"/>
  <c r="X307" i="9"/>
  <c r="AD303" i="9"/>
  <c r="X303" i="9"/>
  <c r="W299" i="9"/>
  <c r="AD299" i="9"/>
  <c r="X299" i="9"/>
  <c r="S295" i="9"/>
  <c r="T295" i="9"/>
  <c r="AD295" i="9"/>
  <c r="Q295" i="9"/>
  <c r="X295" i="9"/>
  <c r="T291" i="9"/>
  <c r="AD291" i="9"/>
  <c r="Q291" i="9"/>
  <c r="X291" i="9"/>
  <c r="P287" i="9"/>
  <c r="T287" i="9"/>
  <c r="AD287" i="9"/>
  <c r="U287" i="9"/>
  <c r="Q287" i="9"/>
  <c r="X287" i="9"/>
  <c r="T283" i="9"/>
  <c r="AD283" i="9"/>
  <c r="Q283" i="9"/>
  <c r="X283" i="9"/>
  <c r="S279" i="9"/>
  <c r="T279" i="9"/>
  <c r="AD279" i="9"/>
  <c r="Q279" i="9"/>
  <c r="X279" i="9"/>
  <c r="AC275" i="9"/>
  <c r="T275" i="9"/>
  <c r="AD275" i="9"/>
  <c r="Q275" i="9"/>
  <c r="X275" i="9"/>
  <c r="T271" i="9"/>
  <c r="AD271" i="9"/>
  <c r="Q271" i="9"/>
  <c r="AC271" i="9"/>
  <c r="X271" i="9"/>
  <c r="U267" i="9"/>
  <c r="T267" i="9"/>
  <c r="AD267" i="9"/>
  <c r="Q267" i="9"/>
  <c r="X267" i="9"/>
  <c r="Q463" i="9"/>
  <c r="Q431" i="9"/>
  <c r="Q399" i="9"/>
  <c r="R295" i="9"/>
  <c r="R291" i="9"/>
  <c r="R287" i="9"/>
  <c r="R283" i="9"/>
  <c r="R279" i="9"/>
  <c r="R275" i="9"/>
  <c r="R271" i="9"/>
  <c r="R267" i="9"/>
  <c r="Y493" i="9"/>
  <c r="X497" i="9"/>
  <c r="W493" i="9"/>
  <c r="V501" i="9"/>
  <c r="V485" i="9"/>
  <c r="S497" i="9"/>
  <c r="S421" i="9"/>
  <c r="S405" i="9"/>
  <c r="S389" i="9"/>
  <c r="Q489" i="9"/>
  <c r="P497" i="9"/>
  <c r="L377" i="9"/>
  <c r="L493" i="9"/>
  <c r="R489" i="9"/>
  <c r="R449" i="9"/>
  <c r="R405" i="9"/>
  <c r="R389" i="9"/>
  <c r="T489" i="9"/>
  <c r="AF501" i="9"/>
  <c r="AF485" i="9"/>
  <c r="AE269" i="9"/>
  <c r="AD264" i="9"/>
  <c r="AB297" i="9"/>
  <c r="AB265" i="9"/>
  <c r="AA289" i="9"/>
  <c r="Y297" i="9"/>
  <c r="Y265" i="9"/>
  <c r="W293" i="9"/>
  <c r="S277" i="9"/>
  <c r="S264" i="9"/>
  <c r="L277" i="9"/>
  <c r="E501" i="9"/>
  <c r="E281" i="9"/>
  <c r="F493" i="9"/>
  <c r="I501" i="9"/>
  <c r="I281" i="9"/>
  <c r="J493" i="9"/>
  <c r="J385" i="9"/>
  <c r="J289" i="9"/>
  <c r="K501" i="9"/>
  <c r="K265" i="9"/>
  <c r="N429" i="9"/>
  <c r="N277" i="9"/>
  <c r="Z493" i="9"/>
  <c r="Z285" i="9"/>
  <c r="V493" i="9"/>
  <c r="S489" i="9"/>
  <c r="S429" i="9"/>
  <c r="S413" i="9"/>
  <c r="S397" i="9"/>
  <c r="S381" i="9"/>
  <c r="Q497" i="9"/>
  <c r="P385" i="9"/>
  <c r="L501" i="9"/>
  <c r="L485" i="9"/>
  <c r="R497" i="9"/>
  <c r="R457" i="9"/>
  <c r="R397" i="9"/>
  <c r="R381" i="9"/>
  <c r="AF377" i="9"/>
  <c r="AE289" i="9"/>
  <c r="AE277" i="9"/>
  <c r="AB281" i="9"/>
  <c r="AA273" i="9"/>
  <c r="Y281" i="9"/>
  <c r="W277" i="9"/>
  <c r="W264" i="9"/>
  <c r="S293" i="9"/>
  <c r="AF293" i="9"/>
  <c r="N485" i="9"/>
  <c r="N397" i="9"/>
  <c r="U264" i="9"/>
  <c r="M264" i="9"/>
  <c r="K264" i="9"/>
  <c r="J264" i="9"/>
  <c r="E264" i="9"/>
  <c r="Q264" i="9"/>
  <c r="AC264" i="9"/>
  <c r="I264" i="9"/>
  <c r="F264" i="9"/>
  <c r="R264" i="9"/>
  <c r="P264" i="9"/>
  <c r="Z264" i="9"/>
  <c r="X264" i="9"/>
  <c r="AA264" i="9"/>
  <c r="Y264" i="9"/>
  <c r="AB264" i="9"/>
  <c r="U501" i="9"/>
  <c r="M501" i="9"/>
  <c r="AC501" i="9"/>
  <c r="O501" i="9"/>
  <c r="J501" i="9"/>
  <c r="F501" i="9"/>
  <c r="U497" i="9"/>
  <c r="M497" i="9"/>
  <c r="J497" i="9"/>
  <c r="E497" i="9"/>
  <c r="AC497" i="9"/>
  <c r="N497" i="9"/>
  <c r="K497" i="9"/>
  <c r="I497" i="9"/>
  <c r="F497" i="9"/>
  <c r="O497" i="9"/>
  <c r="U493" i="9"/>
  <c r="M493" i="9"/>
  <c r="AC493" i="9"/>
  <c r="O493" i="9"/>
  <c r="N493" i="9"/>
  <c r="K493" i="9"/>
  <c r="I493" i="9"/>
  <c r="E493" i="9"/>
  <c r="U489" i="9"/>
  <c r="N489" i="9"/>
  <c r="M489" i="9"/>
  <c r="K489" i="9"/>
  <c r="I489" i="9"/>
  <c r="F489" i="9"/>
  <c r="AC489" i="9"/>
  <c r="J489" i="9"/>
  <c r="E489" i="9"/>
  <c r="O489" i="9"/>
  <c r="Z485" i="9"/>
  <c r="M485" i="9"/>
  <c r="O485" i="9"/>
  <c r="U485" i="9"/>
  <c r="J485" i="9"/>
  <c r="F485" i="9"/>
  <c r="H457" i="9"/>
  <c r="N457" i="9"/>
  <c r="H453" i="9"/>
  <c r="H449" i="9"/>
  <c r="N449" i="9"/>
  <c r="H441" i="9"/>
  <c r="N441" i="9"/>
  <c r="H437" i="9"/>
  <c r="N437" i="9"/>
  <c r="H433" i="9"/>
  <c r="N433" i="9"/>
  <c r="H425" i="9"/>
  <c r="N425" i="9"/>
  <c r="J425" i="9"/>
  <c r="H421" i="9"/>
  <c r="J421" i="9"/>
  <c r="N421" i="9"/>
  <c r="H417" i="9"/>
  <c r="N417" i="9"/>
  <c r="H413" i="9"/>
  <c r="J413" i="9"/>
  <c r="H409" i="9"/>
  <c r="N409" i="9"/>
  <c r="J409" i="9"/>
  <c r="H405" i="9"/>
  <c r="J405" i="9"/>
  <c r="N405" i="9"/>
  <c r="H401" i="9"/>
  <c r="N401" i="9"/>
  <c r="H397" i="9"/>
  <c r="J397" i="9"/>
  <c r="H393" i="9"/>
  <c r="N393" i="9"/>
  <c r="J393" i="9"/>
  <c r="H389" i="9"/>
  <c r="J389" i="9"/>
  <c r="N389" i="9"/>
  <c r="H385" i="9"/>
  <c r="N385" i="9"/>
  <c r="O385" i="9"/>
  <c r="K385" i="9"/>
  <c r="H381" i="9"/>
  <c r="K381" i="9"/>
  <c r="J381" i="9"/>
  <c r="H377" i="9"/>
  <c r="O377" i="9"/>
  <c r="N377" i="9"/>
  <c r="J377" i="9"/>
  <c r="H373" i="9"/>
  <c r="AB373" i="9"/>
  <c r="H369" i="9"/>
  <c r="H365" i="9"/>
  <c r="AB365" i="9"/>
  <c r="H361" i="9"/>
  <c r="H357" i="9"/>
  <c r="AB357" i="9"/>
  <c r="H353" i="9"/>
  <c r="H349" i="9"/>
  <c r="AB349" i="9"/>
  <c r="H345" i="9"/>
  <c r="H341" i="9"/>
  <c r="AB341" i="9"/>
  <c r="H337" i="9"/>
  <c r="H333" i="9"/>
  <c r="AB333" i="9"/>
  <c r="H329" i="9"/>
  <c r="H325" i="9"/>
  <c r="AB325" i="9"/>
  <c r="H321" i="9"/>
  <c r="H317" i="9"/>
  <c r="AB317" i="9"/>
  <c r="H313" i="9"/>
  <c r="H309" i="9"/>
  <c r="AB309" i="9"/>
  <c r="AA309" i="9"/>
  <c r="H305" i="9"/>
  <c r="AF305" i="9"/>
  <c r="W305" i="9"/>
  <c r="H301" i="9"/>
  <c r="AA301" i="9"/>
  <c r="Z301" i="9"/>
  <c r="AF301" i="9"/>
  <c r="AB301" i="9"/>
  <c r="AD301" i="9"/>
  <c r="Z297" i="9"/>
  <c r="T297" i="9"/>
  <c r="L297" i="9"/>
  <c r="O297" i="9"/>
  <c r="N297" i="9"/>
  <c r="AF297" i="9"/>
  <c r="AC297" i="9"/>
  <c r="M297" i="9"/>
  <c r="J297" i="9"/>
  <c r="Q297" i="9"/>
  <c r="V297" i="9"/>
  <c r="AE297" i="9"/>
  <c r="F297" i="9"/>
  <c r="S297" i="9"/>
  <c r="W297" i="9"/>
  <c r="AD297" i="9"/>
  <c r="Z293" i="9"/>
  <c r="I293" i="9"/>
  <c r="F293" i="9"/>
  <c r="T293" i="9"/>
  <c r="P293" i="9"/>
  <c r="O293" i="9"/>
  <c r="M293" i="9"/>
  <c r="K293" i="9"/>
  <c r="J293" i="9"/>
  <c r="E293" i="9"/>
  <c r="Q293" i="9"/>
  <c r="Y293" i="9"/>
  <c r="AB293" i="9"/>
  <c r="AC293" i="9"/>
  <c r="AA293" i="9"/>
  <c r="AD293" i="9"/>
  <c r="Z289" i="9"/>
  <c r="N289" i="9"/>
  <c r="AF289" i="9"/>
  <c r="T289" i="9"/>
  <c r="O289" i="9"/>
  <c r="L289" i="9"/>
  <c r="AC289" i="9"/>
  <c r="K289" i="9"/>
  <c r="I289" i="9"/>
  <c r="E289" i="9"/>
  <c r="Q289" i="9"/>
  <c r="S289" i="9"/>
  <c r="W289" i="9"/>
  <c r="P289" i="9"/>
  <c r="V289" i="9"/>
  <c r="AD289" i="9"/>
  <c r="AC285" i="9"/>
  <c r="M285" i="9"/>
  <c r="K285" i="9"/>
  <c r="J285" i="9"/>
  <c r="E285" i="9"/>
  <c r="T285" i="9"/>
  <c r="U285" i="9"/>
  <c r="I285" i="9"/>
  <c r="P285" i="9"/>
  <c r="O285" i="9"/>
  <c r="N285" i="9"/>
  <c r="AF285" i="9"/>
  <c r="Q285" i="9"/>
  <c r="AA285" i="9"/>
  <c r="L285" i="9"/>
  <c r="Y285" i="9"/>
  <c r="AB285" i="9"/>
  <c r="AD285" i="9"/>
  <c r="O281" i="9"/>
  <c r="T281" i="9"/>
  <c r="L281" i="9"/>
  <c r="Z281" i="9"/>
  <c r="N281" i="9"/>
  <c r="AF281" i="9"/>
  <c r="F281" i="9"/>
  <c r="Q281" i="9"/>
  <c r="V281" i="9"/>
  <c r="AE281" i="9"/>
  <c r="U281" i="9"/>
  <c r="M281" i="9"/>
  <c r="J281" i="9"/>
  <c r="S281" i="9"/>
  <c r="W281" i="9"/>
  <c r="AD281" i="9"/>
  <c r="O277" i="9"/>
  <c r="I277" i="9"/>
  <c r="F277" i="9"/>
  <c r="T277" i="9"/>
  <c r="P277" i="9"/>
  <c r="Z277" i="9"/>
  <c r="M277" i="9"/>
  <c r="K277" i="9"/>
  <c r="J277" i="9"/>
  <c r="E277" i="9"/>
  <c r="U277" i="9"/>
  <c r="Q277" i="9"/>
  <c r="Y277" i="9"/>
  <c r="AB277" i="9"/>
  <c r="AA277" i="9"/>
  <c r="AD277" i="9"/>
  <c r="O273" i="9"/>
  <c r="N273" i="9"/>
  <c r="AF273" i="9"/>
  <c r="T273" i="9"/>
  <c r="Z273" i="9"/>
  <c r="L273" i="9"/>
  <c r="P273" i="9"/>
  <c r="Q273" i="9"/>
  <c r="S273" i="9"/>
  <c r="W273" i="9"/>
  <c r="U273" i="9"/>
  <c r="K273" i="9"/>
  <c r="I273" i="9"/>
  <c r="E273" i="9"/>
  <c r="V273" i="9"/>
  <c r="AD273" i="9"/>
  <c r="U269" i="9"/>
  <c r="M269" i="9"/>
  <c r="K269" i="9"/>
  <c r="J269" i="9"/>
  <c r="E269" i="9"/>
  <c r="T269" i="9"/>
  <c r="AC269" i="9"/>
  <c r="I269" i="9"/>
  <c r="F269" i="9"/>
  <c r="P269" i="9"/>
  <c r="Z269" i="9"/>
  <c r="L269" i="9"/>
  <c r="Q269" i="9"/>
  <c r="AA269" i="9"/>
  <c r="N269" i="9"/>
  <c r="AF269" i="9"/>
  <c r="Y269" i="9"/>
  <c r="AB269" i="9"/>
  <c r="AD269" i="9"/>
  <c r="U265" i="9"/>
  <c r="T265" i="9"/>
  <c r="L265" i="9"/>
  <c r="AC265" i="9"/>
  <c r="N265" i="9"/>
  <c r="AF265" i="9"/>
  <c r="M265" i="9"/>
  <c r="J265" i="9"/>
  <c r="Q265" i="9"/>
  <c r="V265" i="9"/>
  <c r="AE265" i="9"/>
  <c r="Z265" i="9"/>
  <c r="F265" i="9"/>
  <c r="S265" i="9"/>
  <c r="W265" i="9"/>
  <c r="AD265" i="9"/>
  <c r="Y395" i="9"/>
  <c r="V468" i="9"/>
  <c r="D124" i="9"/>
  <c r="D375" i="9" s="1"/>
  <c r="E124" i="9"/>
  <c r="I375" i="9"/>
  <c r="AC375" i="9"/>
  <c r="Z379" i="9"/>
  <c r="H495" i="9"/>
  <c r="D495" i="9"/>
  <c r="U495" i="9"/>
  <c r="J495" i="9"/>
  <c r="F495" i="9"/>
  <c r="Z495" i="9"/>
  <c r="N495" i="9"/>
  <c r="I495" i="9"/>
  <c r="E495" i="9"/>
  <c r="O495" i="9"/>
  <c r="K495" i="9"/>
  <c r="H491" i="9"/>
  <c r="D491" i="9"/>
  <c r="O491" i="9"/>
  <c r="J491" i="9"/>
  <c r="F491" i="9"/>
  <c r="U491" i="9"/>
  <c r="N491" i="9"/>
  <c r="I491" i="9"/>
  <c r="E491" i="9"/>
  <c r="AC491" i="9"/>
  <c r="K491" i="9"/>
  <c r="H487" i="9"/>
  <c r="D487" i="9"/>
  <c r="O487" i="9"/>
  <c r="J487" i="9"/>
  <c r="F487" i="9"/>
  <c r="U487" i="9"/>
  <c r="N487" i="9"/>
  <c r="I487" i="9"/>
  <c r="E487" i="9"/>
  <c r="AC487" i="9"/>
  <c r="K487" i="9"/>
  <c r="H451" i="9"/>
  <c r="N451" i="9"/>
  <c r="H443" i="9"/>
  <c r="N443" i="9"/>
  <c r="H435" i="9"/>
  <c r="N435" i="9"/>
  <c r="H427" i="9"/>
  <c r="N427" i="9"/>
  <c r="H419" i="9"/>
  <c r="J419" i="9"/>
  <c r="N419" i="9"/>
  <c r="H407" i="9"/>
  <c r="J407" i="9"/>
  <c r="N407" i="9"/>
  <c r="H403" i="9"/>
  <c r="J403" i="9"/>
  <c r="N403" i="9"/>
  <c r="H391" i="9"/>
  <c r="J391" i="9"/>
  <c r="N391" i="9"/>
  <c r="O391" i="9"/>
  <c r="H379" i="9"/>
  <c r="J379" i="9"/>
  <c r="N379" i="9"/>
  <c r="O379" i="9"/>
  <c r="K379" i="9"/>
  <c r="H371" i="9"/>
  <c r="H363" i="9"/>
  <c r="H351" i="9"/>
  <c r="H339" i="9"/>
  <c r="H331" i="9"/>
  <c r="H323" i="9"/>
  <c r="H315" i="9"/>
  <c r="H303" i="9"/>
  <c r="AF303" i="9"/>
  <c r="H291" i="9"/>
  <c r="D291" i="9"/>
  <c r="O291" i="9"/>
  <c r="J291" i="9"/>
  <c r="U291" i="9"/>
  <c r="N291" i="9"/>
  <c r="I291" i="9"/>
  <c r="E291" i="9"/>
  <c r="AC291" i="9"/>
  <c r="K291" i="9"/>
  <c r="AF291" i="9"/>
  <c r="L291" i="9"/>
  <c r="H283" i="9"/>
  <c r="D283" i="9"/>
  <c r="U283" i="9"/>
  <c r="AC283" i="9"/>
  <c r="J283" i="9"/>
  <c r="N283" i="9"/>
  <c r="I283" i="9"/>
  <c r="E283" i="9"/>
  <c r="Z283" i="9"/>
  <c r="K283" i="9"/>
  <c r="AF283" i="9"/>
  <c r="L283" i="9"/>
  <c r="H271" i="9"/>
  <c r="D271" i="9"/>
  <c r="Z271" i="9"/>
  <c r="O271" i="9"/>
  <c r="J271" i="9"/>
  <c r="U271" i="9"/>
  <c r="N271" i="9"/>
  <c r="I271" i="9"/>
  <c r="E271" i="9"/>
  <c r="K271" i="9"/>
  <c r="AF271" i="9"/>
  <c r="L271" i="9"/>
  <c r="AE503" i="9"/>
  <c r="AE499" i="9"/>
  <c r="AE495" i="9"/>
  <c r="AE491" i="9"/>
  <c r="AE487" i="9"/>
  <c r="AB503" i="9"/>
  <c r="AB499" i="9"/>
  <c r="AB495" i="9"/>
  <c r="AB491" i="9"/>
  <c r="AB487" i="9"/>
  <c r="Y503" i="9"/>
  <c r="Y499" i="9"/>
  <c r="Y495" i="9"/>
  <c r="Y491" i="9"/>
  <c r="Y487" i="9"/>
  <c r="Y394" i="9"/>
  <c r="Y390" i="9"/>
  <c r="Y386" i="9"/>
  <c r="Y382" i="9"/>
  <c r="Y378" i="9"/>
  <c r="W503" i="9"/>
  <c r="W499" i="9"/>
  <c r="W495" i="9"/>
  <c r="W491" i="9"/>
  <c r="W487" i="9"/>
  <c r="S503" i="9"/>
  <c r="S499" i="9"/>
  <c r="S495" i="9"/>
  <c r="S491" i="9"/>
  <c r="S487" i="9"/>
  <c r="Q476" i="9"/>
  <c r="Q468" i="9"/>
  <c r="Q464" i="9"/>
  <c r="Q460" i="9"/>
  <c r="Q456" i="9"/>
  <c r="Q452" i="9"/>
  <c r="Q448" i="9"/>
  <c r="Q444" i="9"/>
  <c r="Q440" i="9"/>
  <c r="Q436" i="9"/>
  <c r="Q432" i="9"/>
  <c r="Q428" i="9"/>
  <c r="Q424" i="9"/>
  <c r="Q420" i="9"/>
  <c r="Q416" i="9"/>
  <c r="Q412" i="9"/>
  <c r="Q408" i="9"/>
  <c r="Q404" i="9"/>
  <c r="Q400" i="9"/>
  <c r="Q396" i="9"/>
  <c r="Q392" i="9"/>
  <c r="Q388" i="9"/>
  <c r="Q384" i="9"/>
  <c r="Q380" i="9"/>
  <c r="P503" i="9"/>
  <c r="P499" i="9"/>
  <c r="P495" i="9"/>
  <c r="P491" i="9"/>
  <c r="P487" i="9"/>
  <c r="R503" i="9"/>
  <c r="R499" i="9"/>
  <c r="R495" i="9"/>
  <c r="R491" i="9"/>
  <c r="R487" i="9"/>
  <c r="R466" i="9"/>
  <c r="R450" i="9"/>
  <c r="R434" i="9"/>
  <c r="AF499" i="9"/>
  <c r="AF495" i="9"/>
  <c r="AF491" i="9"/>
  <c r="AF487" i="9"/>
  <c r="AB375" i="9"/>
  <c r="AB371" i="9"/>
  <c r="AB367" i="9"/>
  <c r="AB363" i="9"/>
  <c r="AB359" i="9"/>
  <c r="AB355" i="9"/>
  <c r="AB351" i="9"/>
  <c r="AB347" i="9"/>
  <c r="AB343" i="9"/>
  <c r="AB339" i="9"/>
  <c r="AB335" i="9"/>
  <c r="AB331" i="9"/>
  <c r="AB327" i="9"/>
  <c r="AB323" i="9"/>
  <c r="AB319" i="9"/>
  <c r="AB315" i="9"/>
  <c r="AB311" i="9"/>
  <c r="AB307" i="9"/>
  <c r="AB303" i="9"/>
  <c r="AB299" i="9"/>
  <c r="AB295" i="9"/>
  <c r="AB291" i="9"/>
  <c r="AB287" i="9"/>
  <c r="AB283" i="9"/>
  <c r="AB279" i="9"/>
  <c r="AB275" i="9"/>
  <c r="AB271" i="9"/>
  <c r="AB267" i="9"/>
  <c r="W375" i="9"/>
  <c r="W303" i="9"/>
  <c r="W295" i="9"/>
  <c r="W291" i="9"/>
  <c r="W287" i="9"/>
  <c r="W283" i="9"/>
  <c r="W279" i="9"/>
  <c r="W275" i="9"/>
  <c r="W271" i="9"/>
  <c r="W267" i="9"/>
  <c r="Q376" i="9"/>
  <c r="P375" i="9"/>
  <c r="P295" i="9"/>
  <c r="P291" i="9"/>
  <c r="P283" i="9"/>
  <c r="P279" i="9"/>
  <c r="P275" i="9"/>
  <c r="P271" i="9"/>
  <c r="P267" i="9"/>
  <c r="R375" i="9"/>
  <c r="T375" i="9"/>
  <c r="Z491" i="9"/>
  <c r="Z291" i="9"/>
  <c r="D47" i="9"/>
  <c r="D298" i="9" s="1"/>
  <c r="E47" i="9"/>
  <c r="I298" i="9"/>
  <c r="G47" i="9"/>
  <c r="U375" i="9"/>
  <c r="H503" i="9"/>
  <c r="D503" i="9"/>
  <c r="AC503" i="9"/>
  <c r="J503" i="9"/>
  <c r="F503" i="9"/>
  <c r="O503" i="9"/>
  <c r="N503" i="9"/>
  <c r="I503" i="9"/>
  <c r="E503" i="9"/>
  <c r="Z503" i="9"/>
  <c r="K503" i="9"/>
  <c r="H455" i="9"/>
  <c r="H439" i="9"/>
  <c r="N439" i="9"/>
  <c r="H423" i="9"/>
  <c r="J423" i="9"/>
  <c r="N423" i="9"/>
  <c r="H411" i="9"/>
  <c r="J411" i="9"/>
  <c r="N411" i="9"/>
  <c r="H395" i="9"/>
  <c r="O395" i="9"/>
  <c r="J395" i="9"/>
  <c r="N395" i="9"/>
  <c r="H383" i="9"/>
  <c r="J383" i="9"/>
  <c r="N383" i="9"/>
  <c r="O383" i="9"/>
  <c r="K383" i="9"/>
  <c r="H367" i="9"/>
  <c r="H355" i="9"/>
  <c r="H343" i="9"/>
  <c r="H327" i="9"/>
  <c r="H311" i="9"/>
  <c r="H299" i="9"/>
  <c r="Z299" i="9"/>
  <c r="AF299" i="9"/>
  <c r="H287" i="9"/>
  <c r="D287" i="9"/>
  <c r="O287" i="9"/>
  <c r="AC287" i="9"/>
  <c r="J287" i="9"/>
  <c r="N287" i="9"/>
  <c r="I287" i="9"/>
  <c r="E287" i="9"/>
  <c r="Z287" i="9"/>
  <c r="K287" i="9"/>
  <c r="AF287" i="9"/>
  <c r="L287" i="9"/>
  <c r="H275" i="9"/>
  <c r="D275" i="9"/>
  <c r="U275" i="9"/>
  <c r="O275" i="9"/>
  <c r="J275" i="9"/>
  <c r="Z275" i="9"/>
  <c r="N275" i="9"/>
  <c r="I275" i="9"/>
  <c r="E275" i="9"/>
  <c r="K275" i="9"/>
  <c r="AF275" i="9"/>
  <c r="L275" i="9"/>
  <c r="AD503" i="9"/>
  <c r="AD499" i="9"/>
  <c r="AD495" i="9"/>
  <c r="AD491" i="9"/>
  <c r="AD487" i="9"/>
  <c r="AA503" i="9"/>
  <c r="AA499" i="9"/>
  <c r="AA495" i="9"/>
  <c r="AA491" i="9"/>
  <c r="AA487" i="9"/>
  <c r="Y392" i="9"/>
  <c r="Y388" i="9"/>
  <c r="Y384" i="9"/>
  <c r="Y380" i="9"/>
  <c r="X503" i="9"/>
  <c r="X499" i="9"/>
  <c r="X495" i="9"/>
  <c r="X491" i="9"/>
  <c r="X487" i="9"/>
  <c r="V503" i="9"/>
  <c r="V499" i="9"/>
  <c r="V495" i="9"/>
  <c r="V491" i="9"/>
  <c r="V487" i="9"/>
  <c r="Q503" i="9"/>
  <c r="Q499" i="9"/>
  <c r="Q495" i="9"/>
  <c r="Q491" i="9"/>
  <c r="Q487" i="9"/>
  <c r="Q470" i="9"/>
  <c r="Q466" i="9"/>
  <c r="Q462" i="9"/>
  <c r="Q458" i="9"/>
  <c r="Q454" i="9"/>
  <c r="Q450" i="9"/>
  <c r="Q446" i="9"/>
  <c r="Q442" i="9"/>
  <c r="Q438" i="9"/>
  <c r="Q434" i="9"/>
  <c r="Q430" i="9"/>
  <c r="Q426" i="9"/>
  <c r="Q422" i="9"/>
  <c r="Q418" i="9"/>
  <c r="Q414" i="9"/>
  <c r="Q410" i="9"/>
  <c r="Q406" i="9"/>
  <c r="Q402" i="9"/>
  <c r="Q398" i="9"/>
  <c r="Q394" i="9"/>
  <c r="Q390" i="9"/>
  <c r="Q386" i="9"/>
  <c r="Q382" i="9"/>
  <c r="Q378" i="9"/>
  <c r="L503" i="9"/>
  <c r="L499" i="9"/>
  <c r="L495" i="9"/>
  <c r="L491" i="9"/>
  <c r="L487" i="9"/>
  <c r="R448" i="9"/>
  <c r="R432" i="9"/>
  <c r="T503" i="9"/>
  <c r="T499" i="9"/>
  <c r="T495" i="9"/>
  <c r="T491" i="9"/>
  <c r="T487" i="9"/>
  <c r="AE375" i="9"/>
  <c r="AE299" i="9"/>
  <c r="AE295" i="9"/>
  <c r="AE291" i="9"/>
  <c r="AE287" i="9"/>
  <c r="AE283" i="9"/>
  <c r="AE279" i="9"/>
  <c r="AE275" i="9"/>
  <c r="AE271" i="9"/>
  <c r="AE267" i="9"/>
  <c r="Y375" i="9"/>
  <c r="Y295" i="9"/>
  <c r="Y291" i="9"/>
  <c r="Y287" i="9"/>
  <c r="Y283" i="9"/>
  <c r="Y279" i="9"/>
  <c r="Y275" i="9"/>
  <c r="Y271" i="9"/>
  <c r="Y267" i="9"/>
  <c r="S375" i="9"/>
  <c r="S291" i="9"/>
  <c r="S287" i="9"/>
  <c r="S283" i="9"/>
  <c r="S275" i="9"/>
  <c r="S271" i="9"/>
  <c r="S267" i="9"/>
  <c r="M376" i="9"/>
  <c r="H499" i="9"/>
  <c r="D499" i="9"/>
  <c r="O499" i="9"/>
  <c r="J499" i="9"/>
  <c r="F499" i="9"/>
  <c r="U499" i="9"/>
  <c r="N499" i="9"/>
  <c r="I499" i="9"/>
  <c r="E499" i="9"/>
  <c r="AC499" i="9"/>
  <c r="K499" i="9"/>
  <c r="H459" i="9"/>
  <c r="H447" i="9"/>
  <c r="H431" i="9"/>
  <c r="N431" i="9"/>
  <c r="H415" i="9"/>
  <c r="J415" i="9"/>
  <c r="N415" i="9"/>
  <c r="H399" i="9"/>
  <c r="J399" i="9"/>
  <c r="N399" i="9"/>
  <c r="H387" i="9"/>
  <c r="J387" i="9"/>
  <c r="N387" i="9"/>
  <c r="O387" i="9"/>
  <c r="H375" i="9"/>
  <c r="O375" i="9"/>
  <c r="J375" i="9"/>
  <c r="N375" i="9"/>
  <c r="K375" i="9"/>
  <c r="AF375" i="9"/>
  <c r="H359" i="9"/>
  <c r="H347" i="9"/>
  <c r="H335" i="9"/>
  <c r="H319" i="9"/>
  <c r="H307" i="9"/>
  <c r="AF307" i="9"/>
  <c r="H295" i="9"/>
  <c r="D295" i="9"/>
  <c r="O295" i="9"/>
  <c r="U295" i="9"/>
  <c r="J295" i="9"/>
  <c r="Z295" i="9"/>
  <c r="N295" i="9"/>
  <c r="I295" i="9"/>
  <c r="E295" i="9"/>
  <c r="K295" i="9"/>
  <c r="AF295" i="9"/>
  <c r="L295" i="9"/>
  <c r="H279" i="9"/>
  <c r="D279" i="9"/>
  <c r="U279" i="9"/>
  <c r="Z279" i="9"/>
  <c r="J279" i="9"/>
  <c r="AC279" i="9"/>
  <c r="N279" i="9"/>
  <c r="I279" i="9"/>
  <c r="E279" i="9"/>
  <c r="O279" i="9"/>
  <c r="K279" i="9"/>
  <c r="AF279" i="9"/>
  <c r="L279" i="9"/>
  <c r="H267" i="9"/>
  <c r="D267" i="9"/>
  <c r="Z267" i="9"/>
  <c r="O267" i="9"/>
  <c r="J267" i="9"/>
  <c r="N267" i="9"/>
  <c r="I267" i="9"/>
  <c r="E267" i="9"/>
  <c r="AC267" i="9"/>
  <c r="K267" i="9"/>
  <c r="AF267" i="9"/>
  <c r="L267" i="9"/>
  <c r="AB471" i="9"/>
  <c r="AB391" i="9"/>
  <c r="AB387" i="9"/>
  <c r="AB379" i="9"/>
  <c r="Y377" i="9"/>
  <c r="Y391" i="9"/>
  <c r="Y387" i="9"/>
  <c r="Y383" i="9"/>
  <c r="Y379" i="9"/>
  <c r="S427" i="9"/>
  <c r="S423" i="9"/>
  <c r="S419" i="9"/>
  <c r="S415" i="9"/>
  <c r="S411" i="9"/>
  <c r="S407" i="9"/>
  <c r="S403" i="9"/>
  <c r="S399" i="9"/>
  <c r="S395" i="9"/>
  <c r="S391" i="9"/>
  <c r="S387" i="9"/>
  <c r="S383" i="9"/>
  <c r="S379" i="9"/>
  <c r="Q469" i="9"/>
  <c r="Q465" i="9"/>
  <c r="Q461" i="9"/>
  <c r="Q457" i="9"/>
  <c r="Q453" i="9"/>
  <c r="Q449" i="9"/>
  <c r="Q445" i="9"/>
  <c r="Q441" i="9"/>
  <c r="Q437" i="9"/>
  <c r="Q433" i="9"/>
  <c r="Q429" i="9"/>
  <c r="Q425" i="9"/>
  <c r="Q421" i="9"/>
  <c r="Q417" i="9"/>
  <c r="Q413" i="9"/>
  <c r="Q409" i="9"/>
  <c r="Q405" i="9"/>
  <c r="Q401" i="9"/>
  <c r="Q397" i="9"/>
  <c r="Q393" i="9"/>
  <c r="Q389" i="9"/>
  <c r="Q385" i="9"/>
  <c r="Q381" i="9"/>
  <c r="P387" i="9"/>
  <c r="P383" i="9"/>
  <c r="P379" i="9"/>
  <c r="R471" i="9"/>
  <c r="R455" i="9"/>
  <c r="R439" i="9"/>
  <c r="R407" i="9"/>
  <c r="R403" i="9"/>
  <c r="R399" i="9"/>
  <c r="R395" i="9"/>
  <c r="R391" i="9"/>
  <c r="R387" i="9"/>
  <c r="R383" i="9"/>
  <c r="R379" i="9"/>
  <c r="AF379" i="9"/>
  <c r="AA375" i="9"/>
  <c r="AA307" i="9"/>
  <c r="AA303" i="9"/>
  <c r="AA299" i="9"/>
  <c r="AA295" i="9"/>
  <c r="AA291" i="9"/>
  <c r="AA287" i="9"/>
  <c r="AA283" i="9"/>
  <c r="AA279" i="9"/>
  <c r="AA275" i="9"/>
  <c r="AA271" i="9"/>
  <c r="AA267" i="9"/>
  <c r="V375" i="9"/>
  <c r="V295" i="9"/>
  <c r="V291" i="9"/>
  <c r="V287" i="9"/>
  <c r="V283" i="9"/>
  <c r="V279" i="9"/>
  <c r="V275" i="9"/>
  <c r="V271" i="9"/>
  <c r="V267" i="9"/>
  <c r="L375" i="9"/>
  <c r="M375" i="9"/>
  <c r="M295" i="9"/>
  <c r="M291" i="9"/>
  <c r="M287" i="9"/>
  <c r="M283" i="9"/>
  <c r="M279" i="9"/>
  <c r="M275" i="9"/>
  <c r="M271" i="9"/>
  <c r="M267" i="9"/>
  <c r="AC495" i="9"/>
  <c r="AC295" i="9"/>
  <c r="O283" i="9"/>
  <c r="K393" i="9"/>
  <c r="J427" i="9"/>
  <c r="D504" i="9"/>
  <c r="H504" i="9"/>
  <c r="H500" i="9"/>
  <c r="D500" i="9"/>
  <c r="H496" i="9"/>
  <c r="D496" i="9"/>
  <c r="H492" i="9"/>
  <c r="D492" i="9"/>
  <c r="D488" i="9"/>
  <c r="H488" i="9"/>
  <c r="H296" i="9"/>
  <c r="D296" i="9"/>
  <c r="D292" i="9"/>
  <c r="H292" i="9"/>
  <c r="D288" i="9"/>
  <c r="H288" i="9"/>
  <c r="H284" i="9"/>
  <c r="D284" i="9"/>
  <c r="H280" i="9"/>
  <c r="D280" i="9"/>
  <c r="D276" i="9"/>
  <c r="H276" i="9"/>
  <c r="D272" i="9"/>
  <c r="H272" i="9"/>
  <c r="H268" i="9"/>
  <c r="D268" i="9"/>
  <c r="F32" i="9"/>
  <c r="H502" i="9"/>
  <c r="D502" i="9"/>
  <c r="H498" i="9"/>
  <c r="D498" i="9"/>
  <c r="H494" i="9"/>
  <c r="D494" i="9"/>
  <c r="H490" i="9"/>
  <c r="D490" i="9"/>
  <c r="H486" i="9"/>
  <c r="D486" i="9"/>
  <c r="H374" i="9"/>
  <c r="D374" i="9"/>
  <c r="H294" i="9"/>
  <c r="D294" i="9"/>
  <c r="H290" i="9"/>
  <c r="D290" i="9"/>
  <c r="H286" i="9"/>
  <c r="D286" i="9"/>
  <c r="H282" i="9"/>
  <c r="D282" i="9"/>
  <c r="H278" i="9"/>
  <c r="D278" i="9"/>
  <c r="H274" i="9"/>
  <c r="D274" i="9"/>
  <c r="H270" i="9"/>
  <c r="D270" i="9"/>
  <c r="H266" i="9"/>
  <c r="D266" i="9"/>
  <c r="H264" i="9"/>
  <c r="D264" i="9"/>
  <c r="H501" i="9"/>
  <c r="D501" i="9"/>
  <c r="H497" i="9"/>
  <c r="D497" i="9"/>
  <c r="H493" i="9"/>
  <c r="D493" i="9"/>
  <c r="H489" i="9"/>
  <c r="D489" i="9"/>
  <c r="H485" i="9"/>
  <c r="D485" i="9"/>
  <c r="H297" i="9"/>
  <c r="D297" i="9"/>
  <c r="H293" i="9"/>
  <c r="D293" i="9"/>
  <c r="H289" i="9"/>
  <c r="D289" i="9"/>
  <c r="H285" i="9"/>
  <c r="D285" i="9"/>
  <c r="H281" i="9"/>
  <c r="D281" i="9"/>
  <c r="H277" i="9"/>
  <c r="D277" i="9"/>
  <c r="H273" i="9"/>
  <c r="D273" i="9"/>
  <c r="H269" i="9"/>
  <c r="D269" i="9"/>
  <c r="H265" i="9"/>
  <c r="D265" i="9"/>
  <c r="S153" i="52"/>
  <c r="S152" i="52"/>
  <c r="AB120" i="52"/>
  <c r="P119" i="52"/>
  <c r="H115" i="52"/>
  <c r="H112" i="52"/>
  <c r="P111" i="52"/>
  <c r="AA137" i="52"/>
  <c r="M116" i="52"/>
  <c r="X120" i="52"/>
  <c r="AE120" i="52"/>
  <c r="S156" i="52"/>
  <c r="T178" i="52"/>
  <c r="X124" i="52"/>
  <c r="AD120" i="52"/>
  <c r="Z120" i="52"/>
  <c r="AD118" i="52"/>
  <c r="Z118" i="52"/>
  <c r="V118" i="52"/>
  <c r="R118" i="52"/>
  <c r="Z116" i="52"/>
  <c r="V114" i="52"/>
  <c r="R114" i="52"/>
  <c r="N114" i="52"/>
  <c r="J114" i="52"/>
  <c r="N110" i="52"/>
  <c r="W120" i="52"/>
  <c r="M118" i="52"/>
  <c r="R140" i="52"/>
  <c r="X152" i="52"/>
  <c r="Z108" i="52"/>
  <c r="Y120" i="52"/>
  <c r="Q120" i="52"/>
  <c r="M120" i="52"/>
  <c r="AC116" i="52"/>
  <c r="U116" i="52"/>
  <c r="Y115" i="52"/>
  <c r="U115" i="52"/>
  <c r="Q115" i="52"/>
  <c r="M115" i="52"/>
  <c r="Y110" i="52"/>
  <c r="AC138" i="52"/>
  <c r="T120" i="52"/>
  <c r="O120" i="52"/>
  <c r="W118" i="52"/>
  <c r="P113" i="52"/>
  <c r="L123" i="52"/>
  <c r="AB140" i="52"/>
  <c r="U123" i="52"/>
  <c r="Y118" i="52"/>
  <c r="Y114" i="52"/>
  <c r="M114" i="52"/>
  <c r="Y113" i="52"/>
  <c r="H118" i="52"/>
  <c r="Z152" i="52"/>
  <c r="S155" i="52"/>
  <c r="V152" i="52"/>
  <c r="AC180" i="52"/>
  <c r="T181" i="52"/>
  <c r="AB119" i="52"/>
  <c r="E13" i="52"/>
  <c r="F13" i="52" s="1"/>
  <c r="F117" i="52" s="1"/>
  <c r="AB111" i="52"/>
  <c r="X111" i="52"/>
  <c r="T111" i="52"/>
  <c r="L111" i="52"/>
  <c r="H111" i="52"/>
  <c r="L178" i="52"/>
  <c r="AE138" i="52"/>
  <c r="L180" i="52"/>
  <c r="AC118" i="52"/>
  <c r="Q118" i="52"/>
  <c r="Q114" i="52"/>
  <c r="I114" i="52"/>
  <c r="AE118" i="52"/>
  <c r="U154" i="52"/>
  <c r="T151" i="52"/>
  <c r="T112" i="52"/>
  <c r="AC122" i="52"/>
  <c r="J139" i="52"/>
  <c r="O183" i="52"/>
  <c r="O181" i="52"/>
  <c r="S181" i="52"/>
  <c r="S182" i="52"/>
  <c r="K122" i="52"/>
  <c r="S108" i="52"/>
  <c r="V120" i="52"/>
  <c r="R120" i="52"/>
  <c r="N120" i="52"/>
  <c r="R116" i="52"/>
  <c r="J116" i="52"/>
  <c r="AD112" i="52"/>
  <c r="Z112" i="52"/>
  <c r="V112" i="52"/>
  <c r="R112" i="52"/>
  <c r="N112" i="52"/>
  <c r="AE112" i="52"/>
  <c r="AD108" i="52"/>
  <c r="V108" i="52"/>
  <c r="R108" i="52"/>
  <c r="N108" i="52"/>
  <c r="J108" i="52"/>
  <c r="AC120" i="52"/>
  <c r="I120" i="52"/>
  <c r="E16" i="52"/>
  <c r="E120" i="52" s="1"/>
  <c r="L120" i="52"/>
  <c r="O116" i="52"/>
  <c r="T180" i="52"/>
  <c r="Y138" i="52"/>
  <c r="M151" i="52"/>
  <c r="H152" i="52"/>
  <c r="G48" i="52"/>
  <c r="V153" i="52"/>
  <c r="J137" i="52"/>
  <c r="T114" i="52"/>
  <c r="Q138" i="52"/>
  <c r="Q137" i="52"/>
  <c r="AA114" i="52"/>
  <c r="I138" i="52"/>
  <c r="M139" i="52"/>
  <c r="AB138" i="52"/>
  <c r="S122" i="52"/>
  <c r="Q180" i="52"/>
  <c r="AD109" i="52"/>
  <c r="R109" i="52"/>
  <c r="J109" i="52"/>
  <c r="L183" i="52"/>
  <c r="R141" i="52"/>
  <c r="M109" i="52"/>
  <c r="J138" i="52"/>
  <c r="AC179" i="52"/>
  <c r="AC109" i="52"/>
  <c r="U109" i="52"/>
  <c r="AA138" i="52"/>
  <c r="AD138" i="52"/>
  <c r="AB152" i="52"/>
  <c r="E14" i="52"/>
  <c r="E118" i="52" s="1"/>
  <c r="AB141" i="52"/>
  <c r="U153" i="52"/>
  <c r="H122" i="52"/>
  <c r="O108" i="52"/>
  <c r="AB108" i="52"/>
  <c r="L108" i="52"/>
  <c r="K123" i="52"/>
  <c r="P122" i="52"/>
  <c r="O138" i="52"/>
  <c r="Z138" i="52"/>
  <c r="AC108" i="52"/>
  <c r="Y108" i="52"/>
  <c r="U108" i="52"/>
  <c r="Q108" i="52"/>
  <c r="I108" i="52"/>
  <c r="AB112" i="52"/>
  <c r="X112" i="52"/>
  <c r="P112" i="52"/>
  <c r="L112" i="52"/>
  <c r="X109" i="52"/>
  <c r="T109" i="52"/>
  <c r="P109" i="52"/>
  <c r="L109" i="52"/>
  <c r="X123" i="52"/>
  <c r="I111" i="52"/>
  <c r="P138" i="52"/>
  <c r="K114" i="52"/>
  <c r="AA112" i="52"/>
  <c r="W112" i="52"/>
  <c r="S112" i="52"/>
  <c r="O112" i="52"/>
  <c r="K112" i="52"/>
  <c r="AE111" i="52"/>
  <c r="AA111" i="52"/>
  <c r="W111" i="52"/>
  <c r="S111" i="52"/>
  <c r="O111" i="52"/>
  <c r="K111" i="52"/>
  <c r="AB180" i="52"/>
  <c r="L113" i="52"/>
  <c r="I113" i="52"/>
  <c r="K113" i="52"/>
  <c r="AA113" i="52"/>
  <c r="R113" i="52"/>
  <c r="N113" i="52"/>
  <c r="T113" i="52"/>
  <c r="AD123" i="52"/>
  <c r="V140" i="52"/>
  <c r="D48" i="52"/>
  <c r="M152" i="52"/>
  <c r="X209" i="52"/>
  <c r="U209" i="52"/>
  <c r="AB209" i="52"/>
  <c r="AD209" i="52"/>
  <c r="AE209" i="52"/>
  <c r="P209" i="52"/>
  <c r="AC209" i="52"/>
  <c r="I209" i="52"/>
  <c r="V209" i="52"/>
  <c r="K209" i="52"/>
  <c r="E209" i="52"/>
  <c r="S209" i="52"/>
  <c r="Q209" i="52"/>
  <c r="R209" i="52"/>
  <c r="H209" i="52"/>
  <c r="J209" i="52"/>
  <c r="Y209" i="52"/>
  <c r="O209" i="52"/>
  <c r="Z209" i="52"/>
  <c r="N209" i="52"/>
  <c r="M209" i="52"/>
  <c r="T209" i="52"/>
  <c r="W209" i="52"/>
  <c r="V113" i="52"/>
  <c r="AA209" i="52"/>
  <c r="X153" i="52"/>
  <c r="J124" i="52"/>
  <c r="G34" i="52"/>
  <c r="N138" i="52"/>
  <c r="I152" i="52"/>
  <c r="R180" i="52"/>
  <c r="P140" i="52"/>
  <c r="Y140" i="52"/>
  <c r="L209" i="52"/>
  <c r="J123" i="52"/>
  <c r="P180" i="52"/>
  <c r="M140" i="52"/>
  <c r="K180" i="52"/>
  <c r="R152" i="52"/>
  <c r="AC113" i="52"/>
  <c r="Q113" i="52"/>
  <c r="J113" i="52"/>
  <c r="Z110" i="52"/>
  <c r="S118" i="52"/>
  <c r="T118" i="52"/>
  <c r="O140" i="52"/>
  <c r="V115" i="52"/>
  <c r="R115" i="52"/>
  <c r="AA115" i="52"/>
  <c r="AE115" i="52"/>
  <c r="T138" i="52"/>
  <c r="X138" i="52"/>
  <c r="X139" i="52"/>
  <c r="O152" i="52"/>
  <c r="I181" i="52"/>
  <c r="X180" i="52"/>
  <c r="H120" i="52"/>
  <c r="G15" i="52"/>
  <c r="E15" i="52"/>
  <c r="AB118" i="52"/>
  <c r="X118" i="52"/>
  <c r="AB116" i="52"/>
  <c r="X116" i="52"/>
  <c r="T116" i="52"/>
  <c r="P116" i="52"/>
  <c r="L116" i="52"/>
  <c r="H116" i="52"/>
  <c r="E12" i="52"/>
  <c r="AB115" i="52"/>
  <c r="K118" i="52"/>
  <c r="N118" i="52"/>
  <c r="J118" i="52"/>
  <c r="U118" i="52"/>
  <c r="I118" i="52"/>
  <c r="S138" i="52"/>
  <c r="AD152" i="52"/>
  <c r="U113" i="52"/>
  <c r="M113" i="52"/>
  <c r="AD110" i="52"/>
  <c r="V110" i="52"/>
  <c r="O118" i="52"/>
  <c r="P118" i="52"/>
  <c r="L118" i="52"/>
  <c r="AC110" i="52"/>
  <c r="W116" i="52"/>
  <c r="V116" i="52"/>
  <c r="N116" i="52"/>
  <c r="AE116" i="52"/>
  <c r="K116" i="52"/>
  <c r="AD116" i="52"/>
  <c r="Y116" i="52"/>
  <c r="Q116" i="52"/>
  <c r="K120" i="52"/>
  <c r="S120" i="52"/>
  <c r="J120" i="52"/>
  <c r="L122" i="52"/>
  <c r="AE122" i="52"/>
  <c r="M122" i="52"/>
  <c r="Z122" i="52"/>
  <c r="R122" i="52"/>
  <c r="V122" i="52"/>
  <c r="P152" i="52"/>
  <c r="P153" i="52"/>
  <c r="W153" i="52"/>
  <c r="Y152" i="52"/>
  <c r="O180" i="52"/>
  <c r="S180" i="52"/>
  <c r="H180" i="52"/>
  <c r="AE113" i="52"/>
  <c r="W113" i="52"/>
  <c r="S113" i="52"/>
  <c r="O113" i="52"/>
  <c r="AB110" i="52"/>
  <c r="L110" i="52"/>
  <c r="H110" i="52"/>
  <c r="Q123" i="52"/>
  <c r="K138" i="52"/>
  <c r="AE152" i="52"/>
  <c r="H108" i="52"/>
  <c r="X108" i="52"/>
  <c r="T108" i="52"/>
  <c r="P108" i="52"/>
  <c r="AA116" i="52"/>
  <c r="X115" i="52"/>
  <c r="G10" i="52"/>
  <c r="M123" i="52"/>
  <c r="X122" i="52"/>
  <c r="AE123" i="52"/>
  <c r="J153" i="52"/>
  <c r="J152" i="52"/>
  <c r="Q179" i="52"/>
  <c r="N179" i="52"/>
  <c r="F209" i="52"/>
  <c r="I116" i="52"/>
  <c r="G11" i="52"/>
  <c r="AD113" i="52"/>
  <c r="Z113" i="52"/>
  <c r="AA110" i="52"/>
  <c r="O110" i="52"/>
  <c r="U180" i="52"/>
  <c r="Q153" i="52"/>
  <c r="V109" i="52"/>
  <c r="J112" i="52"/>
  <c r="H138" i="52"/>
  <c r="U138" i="52"/>
  <c r="V139" i="52"/>
  <c r="Q152" i="52"/>
  <c r="U152" i="52"/>
  <c r="W152" i="52"/>
  <c r="AE108" i="52"/>
  <c r="AA108" i="52"/>
  <c r="W108" i="52"/>
  <c r="W115" i="52"/>
  <c r="S115" i="52"/>
  <c r="O115" i="52"/>
  <c r="K115" i="52"/>
  <c r="AE114" i="52"/>
  <c r="S114" i="52"/>
  <c r="O114" i="52"/>
  <c r="AB113" i="52"/>
  <c r="U112" i="52"/>
  <c r="Q112" i="52"/>
  <c r="M112" i="52"/>
  <c r="AC111" i="52"/>
  <c r="U111" i="52"/>
  <c r="Q111" i="52"/>
  <c r="M111" i="52"/>
  <c r="AC139" i="52"/>
  <c r="AC123" i="52"/>
  <c r="Z180" i="52"/>
  <c r="D10" i="52"/>
  <c r="E10" i="52"/>
  <c r="X113" i="52"/>
  <c r="E9" i="52"/>
  <c r="G8" i="52"/>
  <c r="Y112" i="52"/>
  <c r="E8" i="52"/>
  <c r="I112" i="52"/>
  <c r="G7" i="52"/>
  <c r="Y111" i="52"/>
  <c r="N109" i="52"/>
  <c r="G5" i="52"/>
  <c r="Q124" i="52"/>
  <c r="K119" i="52"/>
  <c r="L119" i="52"/>
  <c r="AA119" i="52"/>
  <c r="Z119" i="52"/>
  <c r="O119" i="52"/>
  <c r="M119" i="52"/>
  <c r="S119" i="52"/>
  <c r="AD119" i="52"/>
  <c r="I119" i="52"/>
  <c r="U119" i="52"/>
  <c r="H119" i="52"/>
  <c r="W119" i="52"/>
  <c r="Q119" i="52"/>
  <c r="T119" i="52"/>
  <c r="X119" i="52"/>
  <c r="V119" i="52"/>
  <c r="AC119" i="52"/>
  <c r="R119" i="52"/>
  <c r="AE119" i="52"/>
  <c r="J119" i="52"/>
  <c r="U181" i="52"/>
  <c r="U139" i="52"/>
  <c r="AA179" i="52"/>
  <c r="I115" i="52"/>
  <c r="E11" i="52"/>
  <c r="D5" i="52"/>
  <c r="H109" i="52"/>
  <c r="E5" i="52"/>
  <c r="G9" i="52"/>
  <c r="T182" i="52"/>
  <c r="V155" i="52"/>
  <c r="H114" i="52"/>
  <c r="AB117" i="52"/>
  <c r="U117" i="52"/>
  <c r="T117" i="52"/>
  <c r="S117" i="52"/>
  <c r="Z117" i="52"/>
  <c r="K117" i="52"/>
  <c r="N117" i="52"/>
  <c r="V117" i="52"/>
  <c r="I117" i="52"/>
  <c r="R117" i="52"/>
  <c r="J117" i="52"/>
  <c r="H117" i="52"/>
  <c r="L117" i="52"/>
  <c r="Q117" i="52"/>
  <c r="O117" i="52"/>
  <c r="AC117" i="52"/>
  <c r="AE117" i="52"/>
  <c r="M117" i="52"/>
  <c r="X117" i="52"/>
  <c r="P117" i="52"/>
  <c r="AD117" i="52"/>
  <c r="Y117" i="52"/>
  <c r="Q121" i="52"/>
  <c r="X121" i="52"/>
  <c r="AB121" i="52"/>
  <c r="AA121" i="52"/>
  <c r="AE121" i="52"/>
  <c r="Y121" i="52"/>
  <c r="I121" i="52"/>
  <c r="N121" i="52"/>
  <c r="R121" i="52"/>
  <c r="P121" i="52"/>
  <c r="O121" i="52"/>
  <c r="T121" i="52"/>
  <c r="Z121" i="52"/>
  <c r="AD121" i="52"/>
  <c r="L121" i="52"/>
  <c r="F121" i="52"/>
  <c r="E121" i="52"/>
  <c r="J121" i="52"/>
  <c r="U121" i="52"/>
  <c r="H121" i="52"/>
  <c r="K121" i="52"/>
  <c r="M121" i="52"/>
  <c r="W121" i="52"/>
  <c r="V121" i="52"/>
  <c r="AC121" i="52"/>
  <c r="Q154" i="52"/>
  <c r="U155" i="52"/>
  <c r="F178" i="52"/>
  <c r="I180" i="52"/>
  <c r="G75" i="52"/>
  <c r="I178" i="52"/>
  <c r="W178" i="52"/>
  <c r="AB178" i="52"/>
  <c r="Y178" i="52"/>
  <c r="U178" i="52"/>
  <c r="AD178" i="52"/>
  <c r="AE178" i="52"/>
  <c r="O178" i="52"/>
  <c r="Q178" i="52"/>
  <c r="J178" i="52"/>
  <c r="H178" i="52"/>
  <c r="Z178" i="52"/>
  <c r="V178" i="52"/>
  <c r="N178" i="52"/>
  <c r="X178" i="52"/>
  <c r="S178" i="52"/>
  <c r="R178" i="52"/>
  <c r="P178" i="52"/>
  <c r="AC178" i="52"/>
  <c r="K178" i="52"/>
  <c r="M178" i="52"/>
  <c r="M179" i="52"/>
  <c r="AD179" i="52"/>
  <c r="W179" i="52"/>
  <c r="T179" i="52"/>
  <c r="I179" i="52"/>
  <c r="S179" i="52"/>
  <c r="U179" i="52"/>
  <c r="X179" i="52"/>
  <c r="L179" i="52"/>
  <c r="R179" i="52"/>
  <c r="H179" i="52"/>
  <c r="Z179" i="52"/>
  <c r="P179" i="52"/>
  <c r="H181" i="52"/>
  <c r="R151" i="52"/>
  <c r="X151" i="52"/>
  <c r="N122" i="52"/>
  <c r="G18" i="52"/>
  <c r="AB122" i="52"/>
  <c r="L138" i="52"/>
  <c r="Q139" i="52"/>
  <c r="W138" i="52"/>
  <c r="AC152" i="52"/>
  <c r="W180" i="52"/>
  <c r="AD180" i="52"/>
  <c r="T122" i="52"/>
  <c r="Z123" i="52"/>
  <c r="O137" i="52"/>
  <c r="AC137" i="52"/>
  <c r="M137" i="52"/>
  <c r="S137" i="52"/>
  <c r="W137" i="52"/>
  <c r="V137" i="52"/>
  <c r="E137" i="52"/>
  <c r="U137" i="52"/>
  <c r="AD137" i="52"/>
  <c r="H137" i="52"/>
  <c r="L137" i="52"/>
  <c r="K137" i="52"/>
  <c r="AE137" i="52"/>
  <c r="Y137" i="52"/>
  <c r="N137" i="52"/>
  <c r="P137" i="52"/>
  <c r="T137" i="52"/>
  <c r="I137" i="52"/>
  <c r="R137" i="52"/>
  <c r="Z137" i="52"/>
  <c r="Y139" i="52"/>
  <c r="AB139" i="52"/>
  <c r="P139" i="52"/>
  <c r="R139" i="52"/>
  <c r="AB151" i="52"/>
  <c r="Q151" i="52"/>
  <c r="V151" i="52"/>
  <c r="Z151" i="52"/>
  <c r="AD151" i="52"/>
  <c r="H151" i="52"/>
  <c r="L151" i="52"/>
  <c r="W151" i="52"/>
  <c r="Y151" i="52"/>
  <c r="I151" i="52"/>
  <c r="K151" i="52"/>
  <c r="O151" i="52"/>
  <c r="S151" i="52"/>
  <c r="AA151" i="52"/>
  <c r="J151" i="52"/>
  <c r="U151" i="52"/>
  <c r="AE151" i="52"/>
  <c r="N151" i="52"/>
  <c r="K152" i="52"/>
  <c r="Z153" i="52"/>
  <c r="AE179" i="52"/>
  <c r="U122" i="52"/>
  <c r="V138" i="52"/>
  <c r="W122" i="52"/>
  <c r="K109" i="52"/>
  <c r="Z109" i="52"/>
  <c r="X110" i="52"/>
  <c r="J110" i="52"/>
  <c r="R110" i="52"/>
  <c r="P110" i="52"/>
  <c r="T110" i="52"/>
  <c r="L115" i="52"/>
  <c r="P115" i="52"/>
  <c r="N115" i="52"/>
  <c r="J115" i="52"/>
  <c r="AD115" i="52"/>
  <c r="E18" i="52"/>
  <c r="I122" i="52"/>
  <c r="O122" i="52"/>
  <c r="W123" i="52"/>
  <c r="Y122" i="52"/>
  <c r="E34" i="52"/>
  <c r="T152" i="52"/>
  <c r="E75" i="52"/>
  <c r="G4" i="52"/>
  <c r="AC115" i="52"/>
  <c r="Z115" i="52"/>
  <c r="AD114" i="52"/>
  <c r="Z114" i="52"/>
  <c r="D9" i="52"/>
  <c r="H113" i="52"/>
  <c r="E7" i="52"/>
  <c r="G6" i="52"/>
  <c r="U110" i="52"/>
  <c r="Q110" i="52"/>
  <c r="M110" i="52"/>
  <c r="I110" i="52"/>
  <c r="E6" i="52"/>
  <c r="Y109" i="52"/>
  <c r="L181" i="52"/>
  <c r="AB109" i="52"/>
  <c r="O109" i="52"/>
  <c r="Q109" i="52"/>
  <c r="I109" i="52"/>
  <c r="P114" i="52"/>
  <c r="L114" i="52"/>
  <c r="U114" i="52"/>
  <c r="AC114" i="52"/>
  <c r="AD122" i="52"/>
  <c r="J122" i="52"/>
  <c r="Q122" i="52"/>
  <c r="AA122" i="52"/>
  <c r="F137" i="52"/>
  <c r="H139" i="52"/>
  <c r="Z139" i="52"/>
  <c r="F47" i="52"/>
  <c r="F151" i="52" s="1"/>
  <c r="E151" i="52"/>
  <c r="E48" i="52"/>
  <c r="L152" i="52"/>
  <c r="V154" i="52"/>
  <c r="E178" i="52"/>
  <c r="J179" i="52"/>
  <c r="O179" i="52"/>
  <c r="V179" i="52"/>
  <c r="Y179" i="52"/>
  <c r="AB179" i="52"/>
  <c r="W117" i="52"/>
  <c r="AB114" i="52"/>
  <c r="X114" i="52"/>
  <c r="W110" i="52"/>
  <c r="S110" i="52"/>
  <c r="K110" i="52"/>
  <c r="AE109" i="52"/>
  <c r="W109" i="52"/>
  <c r="S109" i="52"/>
  <c r="M138" i="52"/>
  <c r="AC112" i="52"/>
  <c r="R138" i="52"/>
  <c r="K108" i="52"/>
  <c r="D34" i="52"/>
  <c r="D75" i="52"/>
  <c r="D11" i="52"/>
  <c r="D7" i="52"/>
  <c r="D6" i="52"/>
  <c r="D18" i="52"/>
  <c r="D4" i="52"/>
  <c r="D16" i="52"/>
  <c r="D15" i="52"/>
  <c r="D14" i="52"/>
  <c r="D13" i="52"/>
  <c r="D12" i="52"/>
  <c r="D8" i="52"/>
  <c r="AA142" i="47"/>
  <c r="AA345" i="47"/>
  <c r="N249" i="47"/>
  <c r="Y345" i="47"/>
  <c r="V342" i="47"/>
  <c r="AA250" i="47"/>
  <c r="N240" i="47"/>
  <c r="Z244" i="47"/>
  <c r="N212" i="47"/>
  <c r="T220" i="47"/>
  <c r="U244" i="47"/>
  <c r="J342" i="47"/>
  <c r="AD345" i="47"/>
  <c r="AD142" i="47"/>
  <c r="AD143" i="47" s="1"/>
  <c r="AC240" i="47"/>
  <c r="AC236" i="47"/>
  <c r="X236" i="47"/>
  <c r="S236" i="47"/>
  <c r="N236" i="47"/>
  <c r="AB212" i="47"/>
  <c r="W212" i="47"/>
  <c r="R212" i="47"/>
  <c r="V209" i="47"/>
  <c r="Q250" i="47"/>
  <c r="X212" i="47"/>
  <c r="AG248" i="47"/>
  <c r="AA249" i="47"/>
  <c r="H44" i="47"/>
  <c r="AD209" i="47"/>
  <c r="Y344" i="47"/>
  <c r="U220" i="47"/>
  <c r="Q342" i="47"/>
  <c r="M240" i="47"/>
  <c r="AG236" i="47"/>
  <c r="AB236" i="47"/>
  <c r="AE220" i="47"/>
  <c r="O220" i="47"/>
  <c r="K220" i="47"/>
  <c r="Q212" i="47"/>
  <c r="U246" i="47"/>
  <c r="Y246" i="47"/>
  <c r="N234" i="47"/>
  <c r="S222" i="47"/>
  <c r="AF222" i="47"/>
  <c r="L246" i="47"/>
  <c r="AC244" i="47"/>
  <c r="X244" i="47"/>
  <c r="S244" i="47"/>
  <c r="N244" i="47"/>
  <c r="AF242" i="47"/>
  <c r="Q240" i="47"/>
  <c r="X238" i="47"/>
  <c r="AC234" i="47"/>
  <c r="Y234" i="47"/>
  <c r="U234" i="47"/>
  <c r="R234" i="47"/>
  <c r="AF232" i="47"/>
  <c r="Z232" i="47"/>
  <c r="U232" i="47"/>
  <c r="Q232" i="47"/>
  <c r="T230" i="47"/>
  <c r="O230" i="47"/>
  <c r="AF228" i="47"/>
  <c r="Z228" i="47"/>
  <c r="U228" i="47"/>
  <c r="Q228" i="47"/>
  <c r="L228" i="47"/>
  <c r="AC226" i="47"/>
  <c r="X226" i="47"/>
  <c r="X218" i="47"/>
  <c r="Q218" i="47"/>
  <c r="L214" i="47"/>
  <c r="AF210" i="47"/>
  <c r="U210" i="47"/>
  <c r="Q210" i="47"/>
  <c r="L210" i="47"/>
  <c r="N141" i="47"/>
  <c r="N344" i="47"/>
  <c r="AF342" i="47"/>
  <c r="AF139" i="47"/>
  <c r="Z252" i="47"/>
  <c r="J343" i="47"/>
  <c r="N343" i="47"/>
  <c r="V343" i="47"/>
  <c r="K247" i="47"/>
  <c r="N247" i="47"/>
  <c r="T247" i="47"/>
  <c r="Z247" i="47"/>
  <c r="AA247" i="47"/>
  <c r="AD247" i="47"/>
  <c r="AF247" i="47"/>
  <c r="J247" i="47"/>
  <c r="P247" i="47"/>
  <c r="V247" i="47"/>
  <c r="AB247" i="47"/>
  <c r="AC247" i="47"/>
  <c r="AG247" i="47"/>
  <c r="L247" i="47"/>
  <c r="M247" i="47"/>
  <c r="R247" i="47"/>
  <c r="X247" i="47"/>
  <c r="Y247" i="47"/>
  <c r="AE247" i="47"/>
  <c r="O247" i="47"/>
  <c r="Q247" i="47"/>
  <c r="S247" i="47"/>
  <c r="U247" i="47"/>
  <c r="W247" i="47"/>
  <c r="X243" i="47"/>
  <c r="N243" i="47"/>
  <c r="T243" i="47"/>
  <c r="AB243" i="47"/>
  <c r="AF243" i="47"/>
  <c r="J243" i="47"/>
  <c r="Z243" i="47"/>
  <c r="O243" i="47"/>
  <c r="S243" i="47"/>
  <c r="L243" i="47"/>
  <c r="T239" i="47"/>
  <c r="AB239" i="47"/>
  <c r="L239" i="47"/>
  <c r="M239" i="47"/>
  <c r="J239" i="47"/>
  <c r="K239" i="47"/>
  <c r="S239" i="47"/>
  <c r="O239" i="47"/>
  <c r="X239" i="47"/>
  <c r="AF239" i="47"/>
  <c r="AE239" i="47"/>
  <c r="O235" i="47"/>
  <c r="S235" i="47"/>
  <c r="Q235" i="47"/>
  <c r="L235" i="47"/>
  <c r="T235" i="47"/>
  <c r="X235" i="47"/>
  <c r="Z235" i="47"/>
  <c r="AE235" i="47"/>
  <c r="AF235" i="47"/>
  <c r="R235" i="47"/>
  <c r="AF231" i="47"/>
  <c r="T231" i="47"/>
  <c r="X231" i="47"/>
  <c r="AB231" i="47"/>
  <c r="L231" i="47"/>
  <c r="K231" i="47"/>
  <c r="R231" i="47"/>
  <c r="O231" i="47"/>
  <c r="J231" i="47"/>
  <c r="U231" i="47"/>
  <c r="Y231" i="47"/>
  <c r="AC231" i="47"/>
  <c r="O227" i="47"/>
  <c r="X227" i="47"/>
  <c r="AB227" i="47"/>
  <c r="T227" i="47"/>
  <c r="U227" i="47"/>
  <c r="S227" i="47"/>
  <c r="Z227" i="47"/>
  <c r="M227" i="47"/>
  <c r="AF227" i="47"/>
  <c r="N227" i="47"/>
  <c r="R227" i="47"/>
  <c r="AF223" i="47"/>
  <c r="X223" i="47"/>
  <c r="AB223" i="47"/>
  <c r="O223" i="47"/>
  <c r="J223" i="47"/>
  <c r="N223" i="47"/>
  <c r="R223" i="47"/>
  <c r="AG223" i="47"/>
  <c r="S223" i="47"/>
  <c r="Y223" i="47"/>
  <c r="AE223" i="47"/>
  <c r="W219" i="47"/>
  <c r="M219" i="47"/>
  <c r="AE219" i="47"/>
  <c r="X219" i="47"/>
  <c r="AB219" i="47"/>
  <c r="T219" i="47"/>
  <c r="Z219" i="47"/>
  <c r="S219" i="47"/>
  <c r="L219" i="47"/>
  <c r="K219" i="47"/>
  <c r="T215" i="47"/>
  <c r="W215" i="47"/>
  <c r="N215" i="47"/>
  <c r="K215" i="47"/>
  <c r="O215" i="47"/>
  <c r="R215" i="47"/>
  <c r="AC215" i="47"/>
  <c r="J215" i="47"/>
  <c r="AG215" i="47"/>
  <c r="K211" i="47"/>
  <c r="R211" i="47"/>
  <c r="AB211" i="47"/>
  <c r="AG211" i="47"/>
  <c r="N211" i="47"/>
  <c r="L211" i="47"/>
  <c r="AC211" i="47"/>
  <c r="J211" i="47"/>
  <c r="W211" i="47"/>
  <c r="Z211" i="47"/>
  <c r="T211" i="47"/>
  <c r="X211" i="47"/>
  <c r="AE211" i="47"/>
  <c r="AG344" i="47"/>
  <c r="AG141" i="47"/>
  <c r="AG250" i="47"/>
  <c r="AB248" i="47"/>
  <c r="V248" i="47"/>
  <c r="O342" i="47"/>
  <c r="O139" i="47"/>
  <c r="L140" i="47"/>
  <c r="L343" i="47"/>
  <c r="AC243" i="47"/>
  <c r="AC239" i="47"/>
  <c r="N235" i="47"/>
  <c r="W227" i="47"/>
  <c r="K227" i="47"/>
  <c r="P139" i="47"/>
  <c r="P342" i="47"/>
  <c r="H138" i="47"/>
  <c r="I138" i="47" s="1"/>
  <c r="AD249" i="47"/>
  <c r="U239" i="47"/>
  <c r="AE227" i="47"/>
  <c r="Q254" i="47"/>
  <c r="AA252" i="47"/>
  <c r="J248" i="47"/>
  <c r="W248" i="47"/>
  <c r="R249" i="47"/>
  <c r="T249" i="47"/>
  <c r="S231" i="47"/>
  <c r="N231" i="47"/>
  <c r="AC223" i="47"/>
  <c r="U219" i="47"/>
  <c r="Q219" i="47"/>
  <c r="AF215" i="47"/>
  <c r="Z215" i="47"/>
  <c r="U215" i="47"/>
  <c r="Q215" i="47"/>
  <c r="P249" i="47"/>
  <c r="V212" i="47"/>
  <c r="H247" i="47"/>
  <c r="F43" i="47"/>
  <c r="G8" i="54" s="1"/>
  <c r="AE248" i="47"/>
  <c r="K250" i="47"/>
  <c r="L223" i="47"/>
  <c r="AC219" i="47"/>
  <c r="M211" i="47"/>
  <c r="Q141" i="47"/>
  <c r="Q344" i="47"/>
  <c r="W343" i="47"/>
  <c r="R139" i="47"/>
  <c r="R342" i="47"/>
  <c r="AG243" i="47"/>
  <c r="W243" i="47"/>
  <c r="AG239" i="47"/>
  <c r="R239" i="47"/>
  <c r="AG235" i="47"/>
  <c r="AB235" i="47"/>
  <c r="W235" i="47"/>
  <c r="M235" i="47"/>
  <c r="AG231" i="47"/>
  <c r="L227" i="47"/>
  <c r="M215" i="47"/>
  <c r="AF211" i="47"/>
  <c r="U211" i="47"/>
  <c r="Q211" i="47"/>
  <c r="M249" i="47"/>
  <c r="V142" i="47"/>
  <c r="V345" i="47"/>
  <c r="W140" i="47"/>
  <c r="J141" i="47"/>
  <c r="J344" i="47"/>
  <c r="AE139" i="47"/>
  <c r="AE342" i="47"/>
  <c r="Z142" i="47"/>
  <c r="Z345" i="47"/>
  <c r="M243" i="47"/>
  <c r="Y239" i="47"/>
  <c r="K235" i="47"/>
  <c r="AE231" i="47"/>
  <c r="Z231" i="47"/>
  <c r="W231" i="47"/>
  <c r="Y219" i="47"/>
  <c r="Y215" i="47"/>
  <c r="Z209" i="47"/>
  <c r="R209" i="47"/>
  <c r="M209" i="47"/>
  <c r="E5" i="47"/>
  <c r="X138" i="47"/>
  <c r="E137" i="47"/>
  <c r="F137" i="47"/>
  <c r="Q252" i="47"/>
  <c r="M248" i="47"/>
  <c r="Q248" i="47"/>
  <c r="U248" i="47"/>
  <c r="K248" i="47"/>
  <c r="R248" i="47"/>
  <c r="M244" i="47"/>
  <c r="W244" i="47"/>
  <c r="AB244" i="47"/>
  <c r="L244" i="47"/>
  <c r="J244" i="47"/>
  <c r="AF244" i="47"/>
  <c r="Y244" i="47"/>
  <c r="T244" i="47"/>
  <c r="J240" i="47"/>
  <c r="AE240" i="47"/>
  <c r="R240" i="47"/>
  <c r="O240" i="47"/>
  <c r="Y236" i="47"/>
  <c r="T236" i="47"/>
  <c r="O236" i="47"/>
  <c r="M236" i="47"/>
  <c r="W232" i="47"/>
  <c r="M232" i="47"/>
  <c r="AG232" i="47"/>
  <c r="J232" i="47"/>
  <c r="R232" i="47"/>
  <c r="AB232" i="47"/>
  <c r="W228" i="47"/>
  <c r="AB228" i="47"/>
  <c r="M228" i="47"/>
  <c r="K228" i="47"/>
  <c r="R228" i="47"/>
  <c r="AE228" i="47"/>
  <c r="J228" i="47"/>
  <c r="X228" i="47"/>
  <c r="R224" i="47"/>
  <c r="AB224" i="47"/>
  <c r="W224" i="47"/>
  <c r="AG224" i="47"/>
  <c r="J224" i="47"/>
  <c r="Q220" i="47"/>
  <c r="Z220" i="47"/>
  <c r="M220" i="47"/>
  <c r="N216" i="47"/>
  <c r="X216" i="47"/>
  <c r="J216" i="47"/>
  <c r="S216" i="47"/>
  <c r="AC216" i="47"/>
  <c r="AE216" i="47"/>
  <c r="K216" i="47"/>
  <c r="T216" i="47"/>
  <c r="Q216" i="47"/>
  <c r="AD210" i="47"/>
  <c r="AD248" i="47"/>
  <c r="AA251" i="47"/>
  <c r="S249" i="47"/>
  <c r="L248" i="47"/>
  <c r="Y248" i="47"/>
  <c r="Z344" i="47"/>
  <c r="T342" i="47"/>
  <c r="T139" i="47"/>
  <c r="Q343" i="47"/>
  <c r="K343" i="47"/>
  <c r="U243" i="47"/>
  <c r="R243" i="47"/>
  <c r="K243" i="47"/>
  <c r="AF240" i="47"/>
  <c r="Z240" i="47"/>
  <c r="U240" i="47"/>
  <c r="L240" i="47"/>
  <c r="Z239" i="47"/>
  <c r="W239" i="47"/>
  <c r="W236" i="47"/>
  <c r="U235" i="47"/>
  <c r="X232" i="47"/>
  <c r="S232" i="47"/>
  <c r="M231" i="47"/>
  <c r="K223" i="47"/>
  <c r="N220" i="47"/>
  <c r="AG219" i="47"/>
  <c r="O219" i="47"/>
  <c r="AF216" i="47"/>
  <c r="Z216" i="47"/>
  <c r="U216" i="47"/>
  <c r="L216" i="47"/>
  <c r="AE215" i="47"/>
  <c r="L215" i="47"/>
  <c r="AF212" i="47"/>
  <c r="Z212" i="47"/>
  <c r="U212" i="47"/>
  <c r="L212" i="47"/>
  <c r="Y211" i="47"/>
  <c r="O211" i="47"/>
  <c r="AE209" i="47"/>
  <c r="Y209" i="47"/>
  <c r="Q209" i="47"/>
  <c r="AC138" i="47"/>
  <c r="P248" i="47"/>
  <c r="I341" i="47"/>
  <c r="H341" i="47"/>
  <c r="AD344" i="47"/>
  <c r="Z248" i="47"/>
  <c r="S248" i="47"/>
  <c r="Q251" i="47"/>
  <c r="AA344" i="47"/>
  <c r="K140" i="47"/>
  <c r="AD343" i="47"/>
  <c r="AA343" i="47"/>
  <c r="Z343" i="47"/>
  <c r="V344" i="47"/>
  <c r="M342" i="47"/>
  <c r="M139" i="47"/>
  <c r="Q244" i="47"/>
  <c r="AE243" i="47"/>
  <c r="Y243" i="47"/>
  <c r="Q243" i="47"/>
  <c r="T240" i="47"/>
  <c r="K240" i="47"/>
  <c r="N239" i="47"/>
  <c r="AF236" i="47"/>
  <c r="Z236" i="47"/>
  <c r="Q236" i="47"/>
  <c r="L236" i="47"/>
  <c r="Y235" i="47"/>
  <c r="AC228" i="47"/>
  <c r="S228" i="47"/>
  <c r="AG227" i="47"/>
  <c r="Q227" i="47"/>
  <c r="Z223" i="47"/>
  <c r="U223" i="47"/>
  <c r="AG220" i="47"/>
  <c r="W220" i="47"/>
  <c r="R220" i="47"/>
  <c r="N219" i="47"/>
  <c r="Y216" i="47"/>
  <c r="O216" i="47"/>
  <c r="X215" i="47"/>
  <c r="S215" i="47"/>
  <c r="AE212" i="47"/>
  <c r="T212" i="47"/>
  <c r="O212" i="47"/>
  <c r="S211" i="47"/>
  <c r="AC209" i="47"/>
  <c r="O209" i="47"/>
  <c r="AF248" i="47"/>
  <c r="AA248" i="47"/>
  <c r="O248" i="47"/>
  <c r="AG343" i="47"/>
  <c r="J235" i="47"/>
  <c r="J227" i="47"/>
  <c r="J219" i="47"/>
  <c r="AE244" i="47"/>
  <c r="O244" i="47"/>
  <c r="Q239" i="47"/>
  <c r="AC235" i="47"/>
  <c r="Q231" i="47"/>
  <c r="T228" i="47"/>
  <c r="AC227" i="47"/>
  <c r="Y227" i="47"/>
  <c r="S224" i="47"/>
  <c r="N224" i="47"/>
  <c r="T223" i="47"/>
  <c r="Q223" i="47"/>
  <c r="M223" i="47"/>
  <c r="R219" i="47"/>
  <c r="AB215" i="47"/>
  <c r="N226" i="47"/>
  <c r="Z226" i="47"/>
  <c r="C411" i="47"/>
  <c r="F8" i="5"/>
  <c r="F239" i="5" s="1"/>
  <c r="F7" i="5"/>
  <c r="F238" i="5" s="1"/>
  <c r="AA259" i="5"/>
  <c r="X210" i="33"/>
  <c r="W202" i="33"/>
  <c r="AB203" i="33"/>
  <c r="V203" i="33"/>
  <c r="X203" i="33"/>
  <c r="AA202" i="33"/>
  <c r="V202" i="33"/>
  <c r="X207" i="33"/>
  <c r="AF203" i="33"/>
  <c r="AE203" i="33"/>
  <c r="AA203" i="33"/>
  <c r="Y207" i="33"/>
  <c r="Y203" i="33"/>
  <c r="AC206" i="33"/>
  <c r="N231" i="33"/>
  <c r="I230" i="33"/>
  <c r="T207" i="33"/>
  <c r="S205" i="33"/>
  <c r="M206" i="33"/>
  <c r="P207" i="33"/>
  <c r="P203" i="33"/>
  <c r="N203" i="33"/>
  <c r="N205" i="33"/>
  <c r="T203" i="33"/>
  <c r="T208" i="33"/>
  <c r="AC203" i="33"/>
  <c r="U234" i="33"/>
  <c r="Z203" i="33"/>
  <c r="T202" i="33"/>
  <c r="AC202" i="33"/>
  <c r="N202" i="33"/>
  <c r="R215" i="33"/>
  <c r="N209" i="33"/>
  <c r="R202" i="33"/>
  <c r="Q203" i="33"/>
  <c r="R214" i="33"/>
  <c r="Q202" i="33"/>
  <c r="Z204" i="33"/>
  <c r="J208" i="33"/>
  <c r="U204" i="33"/>
  <c r="P202" i="33"/>
  <c r="Q207" i="33"/>
  <c r="R203" i="33"/>
  <c r="S209" i="33"/>
  <c r="S207" i="33"/>
  <c r="AC208" i="33"/>
  <c r="Z263" i="5"/>
  <c r="Z259" i="5"/>
  <c r="Z260" i="5"/>
  <c r="G30" i="5"/>
  <c r="H30" i="5" s="1"/>
  <c r="U260" i="5"/>
  <c r="U259" i="5"/>
  <c r="O259" i="5"/>
  <c r="T262" i="5"/>
  <c r="R259" i="5"/>
  <c r="R260" i="5"/>
  <c r="W261" i="5"/>
  <c r="V261" i="5"/>
  <c r="T261" i="5"/>
  <c r="X260" i="5"/>
  <c r="W260" i="5"/>
  <c r="AA264" i="5"/>
  <c r="V260" i="5"/>
  <c r="AB260" i="5"/>
  <c r="Y206" i="33"/>
  <c r="AA204" i="33"/>
  <c r="AF204" i="33"/>
  <c r="AF202" i="33"/>
  <c r="X206" i="33"/>
  <c r="Y202" i="33"/>
  <c r="V204" i="33"/>
  <c r="AB209" i="33"/>
  <c r="W206" i="33"/>
  <c r="AF201" i="33"/>
  <c r="W208" i="33"/>
  <c r="AD204" i="33"/>
  <c r="Y204" i="33"/>
  <c r="T206" i="33"/>
  <c r="AE201" i="33"/>
  <c r="V209" i="33"/>
  <c r="T204" i="33"/>
  <c r="R213" i="33"/>
  <c r="R206" i="33"/>
  <c r="AD201" i="33"/>
  <c r="W210" i="33"/>
  <c r="T209" i="33"/>
  <c r="R212" i="33"/>
  <c r="P206" i="33"/>
  <c r="AB201" i="33"/>
  <c r="AB202" i="33"/>
  <c r="AD203" i="33"/>
  <c r="AD209" i="33"/>
  <c r="P209" i="33"/>
  <c r="AD230" i="33"/>
  <c r="X204" i="33"/>
  <c r="R208" i="33"/>
  <c r="N206" i="33"/>
  <c r="Y201" i="33"/>
  <c r="AA209" i="33"/>
  <c r="X202" i="33"/>
  <c r="Q204" i="33"/>
  <c r="AF205" i="33"/>
  <c r="X201" i="33"/>
  <c r="AE209" i="33"/>
  <c r="AD202" i="33"/>
  <c r="AE206" i="33"/>
  <c r="AD206" i="33"/>
  <c r="AB206" i="33"/>
  <c r="AE204" i="33"/>
  <c r="AA208" i="33"/>
  <c r="P208" i="33"/>
  <c r="R211" i="33"/>
  <c r="AE205" i="33"/>
  <c r="W201" i="33"/>
  <c r="P230" i="33"/>
  <c r="AB204" i="33"/>
  <c r="AD205" i="33"/>
  <c r="V201" i="33"/>
  <c r="W209" i="33"/>
  <c r="P204" i="33"/>
  <c r="W204" i="33"/>
  <c r="AB205" i="33"/>
  <c r="T201" i="33"/>
  <c r="R207" i="33"/>
  <c r="R204" i="33"/>
  <c r="AA205" i="33"/>
  <c r="R201" i="33"/>
  <c r="N204" i="33"/>
  <c r="Y205" i="33"/>
  <c r="Q201" i="33"/>
  <c r="X230" i="33"/>
  <c r="X209" i="33"/>
  <c r="R209" i="33"/>
  <c r="AA201" i="33"/>
  <c r="AF207" i="33"/>
  <c r="X205" i="33"/>
  <c r="P201" i="33"/>
  <c r="L230" i="33"/>
  <c r="W207" i="33"/>
  <c r="N208" i="33"/>
  <c r="Y230" i="33"/>
  <c r="W205" i="33"/>
  <c r="N201" i="33"/>
  <c r="W211" i="33"/>
  <c r="AF206" i="33"/>
  <c r="Q230" i="33"/>
  <c r="AD207" i="33"/>
  <c r="X208" i="33"/>
  <c r="AD208" i="33"/>
  <c r="V205" i="33"/>
  <c r="W213" i="33"/>
  <c r="N210" i="33"/>
  <c r="Y208" i="33"/>
  <c r="AA206" i="33"/>
  <c r="AE230" i="33"/>
  <c r="AE208" i="33"/>
  <c r="AB208" i="33"/>
  <c r="T205" i="33"/>
  <c r="Q208" i="33"/>
  <c r="V206" i="33"/>
  <c r="AB207" i="33"/>
  <c r="Q206" i="33"/>
  <c r="V207" i="33"/>
  <c r="R205" i="33"/>
  <c r="AB230" i="33"/>
  <c r="N207" i="33"/>
  <c r="AA207" i="33"/>
  <c r="Q205" i="33"/>
  <c r="AF208" i="33"/>
  <c r="AE202" i="33"/>
  <c r="T230" i="33"/>
  <c r="AE207" i="33"/>
  <c r="P205" i="33"/>
  <c r="AF114" i="2"/>
  <c r="AI113" i="2"/>
  <c r="BD10" i="2"/>
  <c r="AC10" i="2" s="1"/>
  <c r="BD11" i="2"/>
  <c r="AC11" i="2" s="1"/>
  <c r="BD12" i="2"/>
  <c r="AC12" i="2" s="1"/>
  <c r="AC117" i="2" s="1"/>
  <c r="BD13" i="2"/>
  <c r="AC13" i="2" s="1"/>
  <c r="AC118" i="2" s="1"/>
  <c r="BD14" i="2"/>
  <c r="AC14" i="2" s="1"/>
  <c r="BD15" i="2"/>
  <c r="AC15" i="2" s="1"/>
  <c r="AZ15" i="2"/>
  <c r="Y15" i="2" s="1"/>
  <c r="Y120" i="2" s="1"/>
  <c r="BA7" i="2"/>
  <c r="Z112" i="2" s="1"/>
  <c r="AS12" i="2"/>
  <c r="R12" i="2" s="1"/>
  <c r="R117" i="2" s="1"/>
  <c r="AS13" i="2"/>
  <c r="R13" i="2" s="1"/>
  <c r="R118" i="2" s="1"/>
  <c r="AS14" i="2"/>
  <c r="R14" i="2" s="1"/>
  <c r="R119" i="2" s="1"/>
  <c r="AS15" i="2"/>
  <c r="R15" i="2" s="1"/>
  <c r="R120" i="2" s="1"/>
  <c r="AS6" i="2"/>
  <c r="R6" i="2" s="1"/>
  <c r="AE111" i="2"/>
  <c r="AZ11" i="2"/>
  <c r="Y11" i="2" s="1"/>
  <c r="Y116" i="2" s="1"/>
  <c r="AZ7" i="2"/>
  <c r="Y7" i="2" s="1"/>
  <c r="AZ8" i="2"/>
  <c r="Y8" i="2" s="1"/>
  <c r="Y113" i="2" s="1"/>
  <c r="AZ14" i="2"/>
  <c r="Y14" i="2" s="1"/>
  <c r="Y119" i="2" s="1"/>
  <c r="AT10" i="2"/>
  <c r="S10" i="2" s="1"/>
  <c r="S115" i="2" s="1"/>
  <c r="AT11" i="2"/>
  <c r="S11" i="2" s="1"/>
  <c r="S116" i="2" s="1"/>
  <c r="AT12" i="2"/>
  <c r="S12" i="2" s="1"/>
  <c r="S117" i="2" s="1"/>
  <c r="AT6" i="2"/>
  <c r="S6" i="2" s="1"/>
  <c r="AT13" i="2"/>
  <c r="S13" i="2" s="1"/>
  <c r="S118" i="2" s="1"/>
  <c r="AT18" i="2"/>
  <c r="S18" i="2" s="1"/>
  <c r="AT14" i="2"/>
  <c r="S14" i="2" s="1"/>
  <c r="S119" i="2" s="1"/>
  <c r="AT16" i="2"/>
  <c r="S16" i="2" s="1"/>
  <c r="S121" i="2" s="1"/>
  <c r="AI111" i="2"/>
  <c r="AS17" i="2"/>
  <c r="R17" i="2" s="1"/>
  <c r="R122" i="2" s="1"/>
  <c r="BB18" i="2"/>
  <c r="AA18" i="2" s="1"/>
  <c r="AA123" i="2" s="1"/>
  <c r="BB12" i="2"/>
  <c r="AA12" i="2" s="1"/>
  <c r="AA117" i="2" s="1"/>
  <c r="BB9" i="2"/>
  <c r="AA9" i="2" s="1"/>
  <c r="AA114" i="2" s="1"/>
  <c r="BB10" i="2"/>
  <c r="AA10" i="2" s="1"/>
  <c r="AA115" i="2" s="1"/>
  <c r="L121" i="2"/>
  <c r="AS11" i="2"/>
  <c r="R11" i="2" s="1"/>
  <c r="R116" i="2" s="1"/>
  <c r="AS10" i="2"/>
  <c r="R10" i="2" s="1"/>
  <c r="R115" i="2" s="1"/>
  <c r="AT15" i="2"/>
  <c r="S15" i="2" s="1"/>
  <c r="S120" i="2" s="1"/>
  <c r="AT9" i="2"/>
  <c r="S9" i="2" s="1"/>
  <c r="S114" i="2" s="1"/>
  <c r="BA14" i="2"/>
  <c r="Z119" i="2" s="1"/>
  <c r="AZ12" i="2"/>
  <c r="Y12" i="2" s="1"/>
  <c r="Y117" i="2" s="1"/>
  <c r="BD18" i="2"/>
  <c r="AC18" i="2" s="1"/>
  <c r="AC123" i="2" s="1"/>
  <c r="AS9" i="2"/>
  <c r="R9" i="2" s="1"/>
  <c r="R114" i="2" s="1"/>
  <c r="BA13" i="2"/>
  <c r="Z118" i="2" s="1"/>
  <c r="AU6" i="2"/>
  <c r="T6" i="2" s="1"/>
  <c r="BI9" i="2"/>
  <c r="AH9" i="2" s="1"/>
  <c r="AH114" i="2" s="1"/>
  <c r="AW7" i="2"/>
  <c r="V7" i="2" s="1"/>
  <c r="V112" i="2" s="1"/>
  <c r="BF18" i="2"/>
  <c r="AE18" i="2" s="1"/>
  <c r="AE123" i="2" s="1"/>
  <c r="AV15" i="2"/>
  <c r="U15" i="2" s="1"/>
  <c r="U120" i="2" s="1"/>
  <c r="BC8" i="2"/>
  <c r="AB8" i="2" s="1"/>
  <c r="BI8" i="2"/>
  <c r="AH8" i="2" s="1"/>
  <c r="AH113" i="2" s="1"/>
  <c r="AW6" i="2"/>
  <c r="V6" i="2" s="1"/>
  <c r="AV7" i="2"/>
  <c r="U7" i="2" s="1"/>
  <c r="U112" i="2" s="1"/>
  <c r="AV6" i="2"/>
  <c r="U6" i="2" s="1"/>
  <c r="BF17" i="2"/>
  <c r="AE17" i="2" s="1"/>
  <c r="AE122" i="2" s="1"/>
  <c r="BI7" i="2"/>
  <c r="AH7" i="2" s="1"/>
  <c r="AV14" i="2"/>
  <c r="U14" i="2" s="1"/>
  <c r="U119" i="2" s="1"/>
  <c r="AV13" i="2"/>
  <c r="U13" i="2" s="1"/>
  <c r="U118" i="2" s="1"/>
  <c r="BJ13" i="2"/>
  <c r="AI13" i="2" s="1"/>
  <c r="AI118" i="2" s="1"/>
  <c r="AM11" i="2"/>
  <c r="L11" i="2" s="1"/>
  <c r="K11" i="2" s="1"/>
  <c r="K116" i="2" s="1"/>
  <c r="N260" i="5"/>
  <c r="N259" i="5"/>
  <c r="M261" i="5"/>
  <c r="P261" i="5"/>
  <c r="L261" i="5"/>
  <c r="K261" i="5"/>
  <c r="Q261" i="5"/>
  <c r="N261" i="5"/>
  <c r="J259" i="5"/>
  <c r="AA262" i="5"/>
  <c r="AD259" i="5"/>
  <c r="Y262" i="5"/>
  <c r="Y263" i="5"/>
  <c r="X262" i="5"/>
  <c r="X263" i="5"/>
  <c r="W262" i="5"/>
  <c r="W263" i="5"/>
  <c r="D30" i="5"/>
  <c r="F7" i="54" s="1"/>
  <c r="J261" i="5"/>
  <c r="E30" i="5"/>
  <c r="S260" i="5"/>
  <c r="S259" i="5"/>
  <c r="Z232" i="33"/>
  <c r="Z208" i="33"/>
  <c r="Z206" i="33"/>
  <c r="AC204" i="33"/>
  <c r="U202" i="33"/>
  <c r="O206" i="33"/>
  <c r="Z231" i="33"/>
  <c r="G12" i="33"/>
  <c r="H12" i="33" s="1"/>
  <c r="G11" i="33"/>
  <c r="H11" i="33" s="1"/>
  <c r="G10" i="33"/>
  <c r="H10" i="33" s="1"/>
  <c r="Z202" i="33"/>
  <c r="Z207" i="33"/>
  <c r="G6" i="33"/>
  <c r="H6" i="33" s="1"/>
  <c r="G35" i="33"/>
  <c r="H35" i="33" s="1"/>
  <c r="AC230" i="33"/>
  <c r="O230" i="33"/>
  <c r="U208" i="33"/>
  <c r="AC205" i="33"/>
  <c r="AC207" i="33"/>
  <c r="O203" i="33"/>
  <c r="Z205" i="33"/>
  <c r="U205" i="33"/>
  <c r="AC201" i="33"/>
  <c r="O202" i="33"/>
  <c r="Z209" i="33"/>
  <c r="U207" i="33"/>
  <c r="Z201" i="33"/>
  <c r="O204" i="33"/>
  <c r="U201" i="33"/>
  <c r="O207" i="33"/>
  <c r="O201" i="33"/>
  <c r="G13" i="33"/>
  <c r="H13" i="33" s="1"/>
  <c r="G7" i="33"/>
  <c r="H7" i="33" s="1"/>
  <c r="O208" i="33"/>
  <c r="O205" i="33"/>
  <c r="U206" i="33"/>
  <c r="G8" i="33"/>
  <c r="H8" i="33" s="1"/>
  <c r="U203" i="33"/>
  <c r="G9" i="33"/>
  <c r="H9" i="33" s="1"/>
  <c r="Z230" i="33"/>
  <c r="U230" i="33"/>
  <c r="W232" i="33"/>
  <c r="AA232" i="33"/>
  <c r="N232" i="33"/>
  <c r="L201" i="33"/>
  <c r="L206" i="33"/>
  <c r="K206" i="33"/>
  <c r="J209" i="33"/>
  <c r="J230" i="33"/>
  <c r="J204" i="33"/>
  <c r="D35" i="33"/>
  <c r="M203" i="33"/>
  <c r="K208" i="33"/>
  <c r="L203" i="33"/>
  <c r="K203" i="33"/>
  <c r="K207" i="33"/>
  <c r="J202" i="33"/>
  <c r="J203" i="33"/>
  <c r="K201" i="33"/>
  <c r="M201" i="33"/>
  <c r="K202" i="33"/>
  <c r="J206" i="33"/>
  <c r="M230" i="33"/>
  <c r="M204" i="33"/>
  <c r="M208" i="33"/>
  <c r="J207" i="33"/>
  <c r="J201" i="33"/>
  <c r="L209" i="33"/>
  <c r="L208" i="33"/>
  <c r="K230" i="33"/>
  <c r="M207" i="33"/>
  <c r="L207" i="33"/>
  <c r="L204" i="33"/>
  <c r="M205" i="33"/>
  <c r="AA231" i="33"/>
  <c r="W231" i="33"/>
  <c r="L205" i="33"/>
  <c r="M202" i="33"/>
  <c r="K205" i="33"/>
  <c r="K204" i="33"/>
  <c r="L202" i="33"/>
  <c r="J205" i="33"/>
  <c r="S204" i="33"/>
  <c r="I207" i="33"/>
  <c r="E12" i="33"/>
  <c r="E207" i="33" s="1"/>
  <c r="S206" i="33"/>
  <c r="D12" i="33"/>
  <c r="D207" i="33" s="1"/>
  <c r="I206" i="33"/>
  <c r="E11" i="33"/>
  <c r="E206" i="33" s="1"/>
  <c r="I205" i="33"/>
  <c r="S202" i="33"/>
  <c r="I204" i="33"/>
  <c r="E9" i="33"/>
  <c r="F9" i="33" s="1"/>
  <c r="F204" i="33" s="1"/>
  <c r="D10" i="33"/>
  <c r="D205" i="33" s="1"/>
  <c r="E8" i="33"/>
  <c r="E203" i="33" s="1"/>
  <c r="S201" i="33"/>
  <c r="D11" i="33"/>
  <c r="D206" i="33" s="1"/>
  <c r="D9" i="33"/>
  <c r="D204" i="33" s="1"/>
  <c r="E10" i="33"/>
  <c r="E7" i="33"/>
  <c r="I201" i="33"/>
  <c r="E6" i="33"/>
  <c r="E201" i="33" s="1"/>
  <c r="D8" i="33"/>
  <c r="D203" i="33" s="1"/>
  <c r="E13" i="33"/>
  <c r="E208" i="33" s="1"/>
  <c r="I208" i="33"/>
  <c r="D7" i="33"/>
  <c r="D202" i="33" s="1"/>
  <c r="D13" i="33"/>
  <c r="D208" i="33" s="1"/>
  <c r="I203" i="33"/>
  <c r="S208" i="33"/>
  <c r="D6" i="33"/>
  <c r="D201" i="33" s="1"/>
  <c r="I209" i="33"/>
  <c r="E35" i="33"/>
  <c r="G6" i="54" s="1"/>
  <c r="S203" i="33"/>
  <c r="S230" i="33"/>
  <c r="N211" i="33"/>
  <c r="X211" i="33"/>
  <c r="W214" i="33"/>
  <c r="AF209" i="33"/>
  <c r="M209" i="33"/>
  <c r="AA211" i="33"/>
  <c r="G14" i="33"/>
  <c r="H14" i="33" s="1"/>
  <c r="O209" i="33"/>
  <c r="U209" i="33"/>
  <c r="S210" i="33"/>
  <c r="V210" i="33"/>
  <c r="AA210" i="33"/>
  <c r="AD210" i="33"/>
  <c r="AB210" i="33"/>
  <c r="Z210" i="33"/>
  <c r="W212" i="33"/>
  <c r="J210" i="33"/>
  <c r="L210" i="33"/>
  <c r="E14" i="33"/>
  <c r="E209" i="33" s="1"/>
  <c r="K209" i="33"/>
  <c r="Y209" i="33"/>
  <c r="AE210" i="33"/>
  <c r="Q209" i="33"/>
  <c r="P210" i="33"/>
  <c r="R216" i="33"/>
  <c r="R210" i="33"/>
  <c r="AC209" i="33"/>
  <c r="D14" i="33"/>
  <c r="D209" i="33" s="1"/>
  <c r="I211" i="33"/>
  <c r="I210" i="33"/>
  <c r="P569" i="50"/>
  <c r="P568" i="50"/>
  <c r="AF472" i="50"/>
  <c r="AF473" i="50"/>
  <c r="AF568" i="50"/>
  <c r="J473" i="50"/>
  <c r="M473" i="50"/>
  <c r="M472" i="50"/>
  <c r="AD474" i="50"/>
  <c r="AD472" i="50"/>
  <c r="P472" i="50"/>
  <c r="AE470" i="50"/>
  <c r="AB473" i="50"/>
  <c r="S470" i="50"/>
  <c r="K470" i="50"/>
  <c r="G192" i="50"/>
  <c r="AE473" i="50"/>
  <c r="G96" i="50"/>
  <c r="R568" i="50"/>
  <c r="S402" i="50"/>
  <c r="AE472" i="50"/>
  <c r="N566" i="50"/>
  <c r="J568" i="50"/>
  <c r="Y474" i="50"/>
  <c r="Z568" i="50"/>
  <c r="AB569" i="50"/>
  <c r="U472" i="50"/>
  <c r="G7" i="50"/>
  <c r="AD568" i="50"/>
  <c r="Y569" i="50"/>
  <c r="AB568" i="50"/>
  <c r="AD401" i="50"/>
  <c r="J472" i="50"/>
  <c r="V566" i="50"/>
  <c r="Y470" i="50"/>
  <c r="AC470" i="50"/>
  <c r="Q472" i="50"/>
  <c r="J470" i="50"/>
  <c r="W470" i="50"/>
  <c r="M474" i="50"/>
  <c r="I470" i="50"/>
  <c r="R470" i="50"/>
  <c r="AB472" i="50"/>
  <c r="M470" i="50"/>
  <c r="D192" i="50"/>
  <c r="AF470" i="50"/>
  <c r="AD473" i="50"/>
  <c r="AB470" i="50"/>
  <c r="Y473" i="50"/>
  <c r="AF566" i="50"/>
  <c r="X470" i="50"/>
  <c r="AE566" i="50"/>
  <c r="T470" i="50"/>
  <c r="Y568" i="50"/>
  <c r="AC566" i="50"/>
  <c r="P470" i="50"/>
  <c r="AB566" i="50"/>
  <c r="L470" i="50"/>
  <c r="K472" i="50"/>
  <c r="AA566" i="50"/>
  <c r="G6" i="50"/>
  <c r="Y566" i="50"/>
  <c r="D6" i="50"/>
  <c r="X566" i="50"/>
  <c r="U569" i="50"/>
  <c r="W566" i="50"/>
  <c r="U568" i="50"/>
  <c r="U566" i="50"/>
  <c r="AF330" i="51"/>
  <c r="AF80" i="51"/>
  <c r="U74" i="51"/>
  <c r="U324" i="51"/>
  <c r="U330" i="51"/>
  <c r="U80" i="51"/>
  <c r="R74" i="51"/>
  <c r="R324" i="51"/>
  <c r="O324" i="51"/>
  <c r="O74" i="51"/>
  <c r="W75" i="51"/>
  <c r="W325" i="51"/>
  <c r="J73" i="51"/>
  <c r="J323" i="51"/>
  <c r="L92" i="51"/>
  <c r="L342" i="51"/>
  <c r="AD293" i="51"/>
  <c r="H293" i="51"/>
  <c r="I342" i="51"/>
  <c r="E91" i="51"/>
  <c r="F91" i="51" s="1"/>
  <c r="AE76" i="51"/>
  <c r="AE327" i="51" s="1"/>
  <c r="AE326" i="51"/>
  <c r="I330" i="51"/>
  <c r="AD324" i="51"/>
  <c r="H324" i="51"/>
  <c r="H292" i="51"/>
  <c r="AD292" i="51"/>
  <c r="AE325" i="51"/>
  <c r="I329" i="51"/>
  <c r="E78" i="51"/>
  <c r="F78" i="51" s="1"/>
  <c r="AD323" i="51"/>
  <c r="H323" i="51"/>
  <c r="AE324" i="51"/>
  <c r="X329" i="51"/>
  <c r="V322" i="51"/>
  <c r="W322" i="51"/>
  <c r="X322" i="51"/>
  <c r="Y322" i="51"/>
  <c r="Z322" i="51"/>
  <c r="I322" i="51"/>
  <c r="M322" i="51"/>
  <c r="N322" i="51"/>
  <c r="O322" i="51"/>
  <c r="P322" i="51"/>
  <c r="Q322" i="51"/>
  <c r="H322" i="51"/>
  <c r="R322" i="51"/>
  <c r="S322" i="51"/>
  <c r="T322" i="51"/>
  <c r="U322" i="51"/>
  <c r="AA322" i="51"/>
  <c r="AB322" i="51"/>
  <c r="AC322" i="51"/>
  <c r="AE322" i="51"/>
  <c r="AF322" i="51"/>
  <c r="K322" i="51"/>
  <c r="J322" i="51"/>
  <c r="L322" i="51"/>
  <c r="H290" i="51"/>
  <c r="AD290" i="51"/>
  <c r="AE323" i="51"/>
  <c r="W79" i="51"/>
  <c r="W329" i="51"/>
  <c r="U93" i="51"/>
  <c r="U343" i="51"/>
  <c r="E183" i="51"/>
  <c r="F183" i="51" s="1"/>
  <c r="AD321" i="51"/>
  <c r="H321" i="51"/>
  <c r="AD289" i="51"/>
  <c r="H289" i="51"/>
  <c r="AC73" i="51"/>
  <c r="AC324" i="51" s="1"/>
  <c r="AC323" i="51"/>
  <c r="V329" i="51"/>
  <c r="V92" i="51"/>
  <c r="H416" i="51"/>
  <c r="T416" i="51"/>
  <c r="S416" i="51"/>
  <c r="U416" i="51"/>
  <c r="V416" i="51"/>
  <c r="W416" i="51"/>
  <c r="Y416" i="51"/>
  <c r="Z416" i="51"/>
  <c r="AA416" i="51"/>
  <c r="AB416" i="51"/>
  <c r="AC416" i="51"/>
  <c r="AD416" i="51"/>
  <c r="AE416" i="51"/>
  <c r="AF416" i="51"/>
  <c r="J416" i="51"/>
  <c r="K416" i="51"/>
  <c r="R416" i="51"/>
  <c r="I416" i="51"/>
  <c r="X416" i="51"/>
  <c r="L416" i="51"/>
  <c r="M416" i="51"/>
  <c r="N416" i="51"/>
  <c r="O416" i="51"/>
  <c r="P416" i="51"/>
  <c r="Q416" i="51"/>
  <c r="H320" i="51"/>
  <c r="AD320" i="51"/>
  <c r="H288" i="51"/>
  <c r="AD288" i="51"/>
  <c r="AB323" i="51"/>
  <c r="H319" i="51"/>
  <c r="AD319" i="51"/>
  <c r="H287" i="51"/>
  <c r="AD287" i="51"/>
  <c r="AA73" i="51"/>
  <c r="AA324" i="51" s="1"/>
  <c r="AA323" i="51"/>
  <c r="H318" i="51"/>
  <c r="AD318" i="51"/>
  <c r="Z73" i="51"/>
  <c r="G73" i="51" s="1"/>
  <c r="Z323" i="51"/>
  <c r="U329" i="51"/>
  <c r="H317" i="51"/>
  <c r="AD317" i="51"/>
  <c r="Y74" i="51"/>
  <c r="Y325" i="51" s="1"/>
  <c r="Y324" i="51"/>
  <c r="T79" i="51"/>
  <c r="T329" i="51"/>
  <c r="N92" i="51"/>
  <c r="H316" i="51"/>
  <c r="AD316" i="51"/>
  <c r="Y323" i="51"/>
  <c r="S79" i="51"/>
  <c r="S329" i="51"/>
  <c r="H315" i="51"/>
  <c r="AD315" i="51"/>
  <c r="X73" i="51"/>
  <c r="X324" i="51" s="1"/>
  <c r="X323" i="51"/>
  <c r="R329" i="51"/>
  <c r="J92" i="51"/>
  <c r="AD314" i="51"/>
  <c r="H314" i="51"/>
  <c r="Q79" i="51"/>
  <c r="Q329" i="51"/>
  <c r="AF92" i="51"/>
  <c r="T92" i="51"/>
  <c r="AD313" i="51"/>
  <c r="H313" i="51"/>
  <c r="N73" i="51"/>
  <c r="N323" i="51"/>
  <c r="W323" i="51"/>
  <c r="V79" i="51"/>
  <c r="AD311" i="51"/>
  <c r="H311" i="51"/>
  <c r="H327" i="51"/>
  <c r="AD327" i="51"/>
  <c r="L73" i="51"/>
  <c r="H291" i="51"/>
  <c r="AD291" i="51"/>
  <c r="E5" i="51"/>
  <c r="F5" i="51" s="1"/>
  <c r="V73" i="51"/>
  <c r="V324" i="51" s="1"/>
  <c r="V323" i="51"/>
  <c r="R79" i="51"/>
  <c r="O329" i="51"/>
  <c r="AE92" i="51"/>
  <c r="H310" i="51"/>
  <c r="AD310" i="51"/>
  <c r="AA80" i="51"/>
  <c r="AA330" i="51"/>
  <c r="AD296" i="51"/>
  <c r="H296" i="51"/>
  <c r="Y79" i="51"/>
  <c r="Y80" i="51" s="1"/>
  <c r="Y331" i="51" s="1"/>
  <c r="Y329" i="51"/>
  <c r="H294" i="51"/>
  <c r="AD294" i="51"/>
  <c r="N80" i="51"/>
  <c r="N329" i="51"/>
  <c r="S92" i="51"/>
  <c r="AB341" i="51"/>
  <c r="AC341" i="51"/>
  <c r="AD341" i="51"/>
  <c r="AE341" i="51"/>
  <c r="AF341" i="51"/>
  <c r="T341" i="51"/>
  <c r="U341" i="51"/>
  <c r="V341" i="51"/>
  <c r="W341" i="51"/>
  <c r="X341" i="51"/>
  <c r="H341" i="51"/>
  <c r="H535" i="51" s="1"/>
  <c r="S341" i="51"/>
  <c r="Y341" i="51"/>
  <c r="Z341" i="51"/>
  <c r="AA341" i="51"/>
  <c r="I341" i="51"/>
  <c r="R341" i="51"/>
  <c r="J341" i="51"/>
  <c r="K341" i="51"/>
  <c r="L341" i="51"/>
  <c r="M341" i="51"/>
  <c r="N341" i="51"/>
  <c r="O341" i="51"/>
  <c r="P341" i="51"/>
  <c r="Q341" i="51"/>
  <c r="AD309" i="51"/>
  <c r="H309" i="51"/>
  <c r="U323" i="51"/>
  <c r="M80" i="51"/>
  <c r="AD308" i="51"/>
  <c r="H308" i="51"/>
  <c r="T73" i="51"/>
  <c r="T323" i="51"/>
  <c r="AC92" i="51"/>
  <c r="AC342" i="51"/>
  <c r="R92" i="51"/>
  <c r="R342" i="51"/>
  <c r="H307" i="51"/>
  <c r="AD307" i="51"/>
  <c r="S73" i="51"/>
  <c r="S323" i="51"/>
  <c r="M329" i="51"/>
  <c r="AD306" i="51"/>
  <c r="H306" i="51"/>
  <c r="P79" i="51"/>
  <c r="P329" i="51"/>
  <c r="L79" i="51"/>
  <c r="L329" i="51"/>
  <c r="AB92" i="51"/>
  <c r="Q93" i="51"/>
  <c r="AD305" i="51"/>
  <c r="H305" i="51"/>
  <c r="AD297" i="51"/>
  <c r="H297" i="51"/>
  <c r="AA329" i="51"/>
  <c r="M93" i="51"/>
  <c r="M343" i="51"/>
  <c r="T328" i="51"/>
  <c r="U328" i="51"/>
  <c r="V328" i="51"/>
  <c r="W328" i="51"/>
  <c r="X328" i="51"/>
  <c r="H328" i="51"/>
  <c r="AE328" i="51"/>
  <c r="AF328" i="51"/>
  <c r="M328" i="51"/>
  <c r="I328" i="51"/>
  <c r="J328" i="51"/>
  <c r="K328" i="51"/>
  <c r="L328" i="51"/>
  <c r="P328" i="51"/>
  <c r="Q328" i="51"/>
  <c r="Z328" i="51"/>
  <c r="AA328" i="51"/>
  <c r="AB328" i="51"/>
  <c r="N328" i="51"/>
  <c r="AC328" i="51"/>
  <c r="AD328" i="51"/>
  <c r="R328" i="51"/>
  <c r="Y328" i="51"/>
  <c r="S328" i="51"/>
  <c r="O328" i="51"/>
  <c r="R323" i="51"/>
  <c r="AF329" i="51"/>
  <c r="K79" i="51"/>
  <c r="K329" i="51"/>
  <c r="H304" i="51"/>
  <c r="AD304" i="51"/>
  <c r="Q73" i="51"/>
  <c r="Q323" i="51"/>
  <c r="AE79" i="51"/>
  <c r="AE329" i="51"/>
  <c r="J329" i="51"/>
  <c r="AA92" i="51"/>
  <c r="H303" i="51"/>
  <c r="AD303" i="51"/>
  <c r="P323" i="51"/>
  <c r="AD329" i="51"/>
  <c r="P92" i="51"/>
  <c r="P343" i="51" s="1"/>
  <c r="P342" i="51"/>
  <c r="H302" i="51"/>
  <c r="AD302" i="51"/>
  <c r="M73" i="51"/>
  <c r="M323" i="51"/>
  <c r="Z79" i="51"/>
  <c r="Z329" i="51"/>
  <c r="AD295" i="51"/>
  <c r="H295" i="51"/>
  <c r="AC80" i="51"/>
  <c r="AD301" i="51"/>
  <c r="H301" i="51"/>
  <c r="I73" i="51"/>
  <c r="I74" i="51" s="1"/>
  <c r="I323" i="51"/>
  <c r="E72" i="51"/>
  <c r="F72" i="51" s="1"/>
  <c r="H300" i="51"/>
  <c r="AD300" i="51"/>
  <c r="K73" i="51"/>
  <c r="K324" i="51" s="1"/>
  <c r="K323" i="51"/>
  <c r="H326" i="51"/>
  <c r="AD326" i="51"/>
  <c r="G78" i="51"/>
  <c r="AD325" i="51"/>
  <c r="H325" i="51"/>
  <c r="W324" i="51"/>
  <c r="AD312" i="51"/>
  <c r="H312" i="51"/>
  <c r="AF73" i="51"/>
  <c r="AC329" i="51"/>
  <c r="Y92" i="51"/>
  <c r="O92" i="51"/>
  <c r="H299" i="51"/>
  <c r="AD299" i="51"/>
  <c r="P74" i="51"/>
  <c r="O323" i="51"/>
  <c r="AB79" i="51"/>
  <c r="AB329" i="51"/>
  <c r="H298" i="51"/>
  <c r="AD298" i="51"/>
  <c r="D91" i="51"/>
  <c r="I92" i="51"/>
  <c r="Y9" i="51"/>
  <c r="O6" i="51"/>
  <c r="G5" i="51"/>
  <c r="R6" i="51"/>
  <c r="AA7" i="51"/>
  <c r="Q8" i="51"/>
  <c r="N6" i="51"/>
  <c r="V8" i="51"/>
  <c r="J80" i="51"/>
  <c r="T9" i="51"/>
  <c r="P9" i="51"/>
  <c r="J16" i="51"/>
  <c r="X10" i="51"/>
  <c r="U6" i="51"/>
  <c r="AF9" i="51"/>
  <c r="W10" i="51"/>
  <c r="O80" i="51"/>
  <c r="M12" i="51"/>
  <c r="L6" i="51"/>
  <c r="Z13" i="51"/>
  <c r="K8" i="51"/>
  <c r="AC14" i="51"/>
  <c r="AB6" i="51"/>
  <c r="AE16" i="51"/>
  <c r="Z92" i="51"/>
  <c r="Z343" i="51" s="1"/>
  <c r="D5" i="51"/>
  <c r="I6" i="51"/>
  <c r="AB73" i="51"/>
  <c r="S6" i="51"/>
  <c r="D72" i="51"/>
  <c r="I80" i="51"/>
  <c r="D78" i="51"/>
  <c r="D183" i="51"/>
  <c r="I184" i="51"/>
  <c r="AF184" i="51"/>
  <c r="AF435" i="51" s="1"/>
  <c r="AC184" i="51"/>
  <c r="AC435" i="51" s="1"/>
  <c r="T184" i="51"/>
  <c r="T435" i="51" s="1"/>
  <c r="M184" i="51"/>
  <c r="M435" i="51" s="1"/>
  <c r="X185" i="51"/>
  <c r="X436" i="51" s="1"/>
  <c r="M116" i="12"/>
  <c r="M358" i="12"/>
  <c r="F114" i="12"/>
  <c r="F357" i="12" s="1"/>
  <c r="E389" i="12"/>
  <c r="F146" i="12"/>
  <c r="F389" i="12" s="1"/>
  <c r="O115" i="12"/>
  <c r="G114" i="12"/>
  <c r="O357" i="12"/>
  <c r="AB118" i="12"/>
  <c r="J390" i="12"/>
  <c r="U390" i="12"/>
  <c r="W399" i="12"/>
  <c r="AC424" i="12"/>
  <c r="AD394" i="12"/>
  <c r="AD390" i="12"/>
  <c r="E147" i="12"/>
  <c r="AE391" i="12"/>
  <c r="AD374" i="12"/>
  <c r="AD370" i="12"/>
  <c r="AD366" i="12"/>
  <c r="AD362" i="12"/>
  <c r="AD358" i="12"/>
  <c r="AD294" i="12"/>
  <c r="W358" i="12"/>
  <c r="V358" i="12"/>
  <c r="P390" i="12"/>
  <c r="L358" i="12"/>
  <c r="K294" i="12"/>
  <c r="U294" i="12"/>
  <c r="I294" i="12"/>
  <c r="W282" i="12"/>
  <c r="W278" i="12"/>
  <c r="W274" i="12"/>
  <c r="O151" i="12"/>
  <c r="P151" i="12"/>
  <c r="P393" i="12"/>
  <c r="P276" i="12"/>
  <c r="R117" i="12"/>
  <c r="R359" i="12"/>
  <c r="W70" i="12"/>
  <c r="W312" i="12"/>
  <c r="K273" i="12"/>
  <c r="L117" i="12"/>
  <c r="L359" i="12"/>
  <c r="L52" i="12"/>
  <c r="E51" i="12"/>
  <c r="E294" i="12" s="1"/>
  <c r="V117" i="12"/>
  <c r="V359" i="12"/>
  <c r="W158" i="12"/>
  <c r="W400" i="12"/>
  <c r="AC183" i="12"/>
  <c r="AC425" i="12"/>
  <c r="AD153" i="12"/>
  <c r="AD395" i="12"/>
  <c r="T273" i="12"/>
  <c r="AE150" i="12"/>
  <c r="AE392" i="12"/>
  <c r="AF398" i="12"/>
  <c r="AF394" i="12"/>
  <c r="AF390" i="12"/>
  <c r="T390" i="12"/>
  <c r="Q390" i="12"/>
  <c r="AB390" i="12"/>
  <c r="X390" i="12"/>
  <c r="Z390" i="12"/>
  <c r="Y390" i="12"/>
  <c r="V390" i="12"/>
  <c r="AA370" i="12"/>
  <c r="AA366" i="12"/>
  <c r="AC362" i="12"/>
  <c r="AA362" i="12"/>
  <c r="AF358" i="12"/>
  <c r="T358" i="12"/>
  <c r="Q358" i="12"/>
  <c r="X358" i="12"/>
  <c r="S358" i="12"/>
  <c r="AC358" i="12"/>
  <c r="AA358" i="12"/>
  <c r="AB358" i="12"/>
  <c r="AF294" i="12"/>
  <c r="T294" i="12"/>
  <c r="Q294" i="12"/>
  <c r="M294" i="12"/>
  <c r="AB294" i="12"/>
  <c r="S294" i="12"/>
  <c r="AC294" i="12"/>
  <c r="AA294" i="12"/>
  <c r="Z294" i="12"/>
  <c r="Y286" i="12"/>
  <c r="AF286" i="12"/>
  <c r="AB286" i="12"/>
  <c r="AA282" i="12"/>
  <c r="AB282" i="12"/>
  <c r="AF282" i="12"/>
  <c r="AA278" i="12"/>
  <c r="AB278" i="12"/>
  <c r="AF278" i="12"/>
  <c r="AA274" i="12"/>
  <c r="AB274" i="12"/>
  <c r="AF274" i="12"/>
  <c r="J274" i="12"/>
  <c r="AB250" i="12"/>
  <c r="AF250" i="12"/>
  <c r="V250" i="12"/>
  <c r="T250" i="12"/>
  <c r="J250" i="12"/>
  <c r="Q250" i="12"/>
  <c r="AD249" i="12"/>
  <c r="AD272" i="12"/>
  <c r="X272" i="12"/>
  <c r="L272" i="12"/>
  <c r="S272" i="12"/>
  <c r="H390" i="12"/>
  <c r="W398" i="12"/>
  <c r="W394" i="12"/>
  <c r="W390" i="12"/>
  <c r="AC423" i="12"/>
  <c r="AE390" i="12"/>
  <c r="AE362" i="12"/>
  <c r="AE358" i="12"/>
  <c r="AE294" i="12"/>
  <c r="Y294" i="12"/>
  <c r="W310" i="12"/>
  <c r="W306" i="12"/>
  <c r="W302" i="12"/>
  <c r="W298" i="12"/>
  <c r="W294" i="12"/>
  <c r="N294" i="12"/>
  <c r="J298" i="12"/>
  <c r="J294" i="12"/>
  <c r="Z358" i="12"/>
  <c r="O294" i="12"/>
  <c r="M278" i="12"/>
  <c r="M274" i="12"/>
  <c r="W250" i="12"/>
  <c r="J149" i="12"/>
  <c r="J391" i="12"/>
  <c r="J57" i="12"/>
  <c r="J299" i="12"/>
  <c r="K151" i="12"/>
  <c r="K393" i="12"/>
  <c r="K115" i="12"/>
  <c r="K357" i="12"/>
  <c r="Q279" i="12"/>
  <c r="AC122" i="12"/>
  <c r="AC364" i="12"/>
  <c r="M390" i="12"/>
  <c r="M280" i="12"/>
  <c r="T362" i="12"/>
  <c r="M357" i="12"/>
  <c r="M148" i="12"/>
  <c r="Y249" i="12"/>
  <c r="P273" i="12"/>
  <c r="Q274" i="12"/>
  <c r="W249" i="12"/>
  <c r="AA283" i="12"/>
  <c r="AB149" i="12"/>
  <c r="AB391" i="12"/>
  <c r="AB54" i="12"/>
  <c r="AB296" i="12"/>
  <c r="D114" i="12"/>
  <c r="I115" i="12"/>
  <c r="D51" i="12"/>
  <c r="I52" i="12"/>
  <c r="AE249" i="12"/>
  <c r="D147" i="12"/>
  <c r="I148" i="12"/>
  <c r="AC273" i="12"/>
  <c r="J282" i="12"/>
  <c r="E293" i="12"/>
  <c r="F50" i="12"/>
  <c r="F293" i="12" s="1"/>
  <c r="V285" i="12"/>
  <c r="AB290" i="12"/>
  <c r="J278" i="12"/>
  <c r="M279" i="12"/>
  <c r="N249" i="12"/>
  <c r="P249" i="12"/>
  <c r="Q278" i="12"/>
  <c r="V282" i="12"/>
  <c r="V278" i="12"/>
  <c r="W290" i="12"/>
  <c r="Y291" i="12"/>
  <c r="Y287" i="12"/>
  <c r="AB289" i="12"/>
  <c r="AB285" i="12"/>
  <c r="AB281" i="12"/>
  <c r="AB277" i="12"/>
  <c r="AF287" i="12"/>
  <c r="J280" i="12"/>
  <c r="M249" i="12"/>
  <c r="Q280" i="12"/>
  <c r="S273" i="12"/>
  <c r="V284" i="12"/>
  <c r="V280" i="12"/>
  <c r="W288" i="12"/>
  <c r="Y289" i="12"/>
  <c r="Y285" i="12"/>
  <c r="AB287" i="12"/>
  <c r="AB283" i="12"/>
  <c r="AB279" i="12"/>
  <c r="AB275" i="12"/>
  <c r="AA210" i="47"/>
  <c r="E6" i="47"/>
  <c r="V211" i="47"/>
  <c r="H6" i="47"/>
  <c r="H210" i="47" s="1"/>
  <c r="V210" i="47"/>
  <c r="P211" i="47"/>
  <c r="AC275" i="12"/>
  <c r="H272" i="12"/>
  <c r="Z249" i="12"/>
  <c r="N274" i="12"/>
  <c r="N250" i="12"/>
  <c r="O251" i="12"/>
  <c r="O249" i="12"/>
  <c r="H571" i="50"/>
  <c r="H567" i="50"/>
  <c r="W567" i="50"/>
  <c r="AE567" i="50"/>
  <c r="S567" i="50"/>
  <c r="AD567" i="50"/>
  <c r="Z567" i="50"/>
  <c r="J567" i="50"/>
  <c r="R567" i="50"/>
  <c r="H475" i="50"/>
  <c r="H471" i="50"/>
  <c r="M471" i="50"/>
  <c r="U471" i="50"/>
  <c r="AE471" i="50"/>
  <c r="Y471" i="50"/>
  <c r="AF471" i="50"/>
  <c r="P471" i="50"/>
  <c r="V471" i="50"/>
  <c r="Z471" i="50"/>
  <c r="O471" i="50"/>
  <c r="AB471" i="50"/>
  <c r="J471" i="50"/>
  <c r="X471" i="50"/>
  <c r="N471" i="50"/>
  <c r="T471" i="50"/>
  <c r="L471" i="50"/>
  <c r="N472" i="50"/>
  <c r="AB474" i="50"/>
  <c r="Z472" i="50"/>
  <c r="AF569" i="50"/>
  <c r="L472" i="50"/>
  <c r="T472" i="50"/>
  <c r="K473" i="50"/>
  <c r="Q473" i="50"/>
  <c r="L567" i="50"/>
  <c r="V567" i="50"/>
  <c r="X567" i="50"/>
  <c r="U570" i="50"/>
  <c r="U473" i="50"/>
  <c r="I567" i="50"/>
  <c r="E192" i="50"/>
  <c r="F192" i="50" s="1"/>
  <c r="D7" i="50"/>
  <c r="E6" i="50"/>
  <c r="F6" i="50" s="1"/>
  <c r="T568" i="50"/>
  <c r="AC568" i="50"/>
  <c r="V472" i="50"/>
  <c r="M567" i="50"/>
  <c r="O567" i="50"/>
  <c r="Q567" i="50"/>
  <c r="W568" i="50"/>
  <c r="AA567" i="50"/>
  <c r="N567" i="50"/>
  <c r="R471" i="50"/>
  <c r="S472" i="50"/>
  <c r="AC472" i="50"/>
  <c r="AC471" i="50"/>
  <c r="I471" i="50"/>
  <c r="P567" i="50"/>
  <c r="S471" i="50"/>
  <c r="AB567" i="50"/>
  <c r="AC567" i="50"/>
  <c r="K471" i="50"/>
  <c r="Q471" i="50"/>
  <c r="AA471" i="50"/>
  <c r="K567" i="50"/>
  <c r="T567" i="50"/>
  <c r="AE568" i="50"/>
  <c r="U567" i="50"/>
  <c r="Y567" i="50"/>
  <c r="AD471" i="50"/>
  <c r="AF567" i="50"/>
  <c r="G500" i="49"/>
  <c r="G468" i="49"/>
  <c r="G472" i="49"/>
  <c r="G505" i="49"/>
  <c r="G495" i="49"/>
  <c r="G464" i="49"/>
  <c r="G348" i="49"/>
  <c r="G336" i="49"/>
  <c r="G513" i="49"/>
  <c r="G508" i="49"/>
  <c r="G501" i="49"/>
  <c r="G471" i="49"/>
  <c r="E272" i="48"/>
  <c r="F272" i="48" s="1"/>
  <c r="G507" i="49"/>
  <c r="G371" i="49"/>
  <c r="G368" i="49"/>
  <c r="G435" i="48"/>
  <c r="AC250" i="12"/>
  <c r="AC249" i="12"/>
  <c r="Z252" i="12"/>
  <c r="Z274" i="12"/>
  <c r="G30" i="12"/>
  <c r="H30" i="12" s="1"/>
  <c r="Z273" i="12"/>
  <c r="Z251" i="12"/>
  <c r="Z250" i="12"/>
  <c r="G6" i="12"/>
  <c r="H6" i="12" s="1"/>
  <c r="U249" i="12"/>
  <c r="O252" i="12"/>
  <c r="O273" i="12"/>
  <c r="O250" i="12"/>
  <c r="P4" i="30"/>
  <c r="G248" i="43" l="1"/>
  <c r="G250" i="43"/>
  <c r="G382" i="43"/>
  <c r="G286" i="43"/>
  <c r="G320" i="43"/>
  <c r="G299" i="43"/>
  <c r="G282" i="43"/>
  <c r="G378" i="43"/>
  <c r="G384" i="43"/>
  <c r="G262" i="43"/>
  <c r="G221" i="43"/>
  <c r="G328" i="43"/>
  <c r="G230" i="43"/>
  <c r="G254" i="43"/>
  <c r="D217" i="43"/>
  <c r="G222" i="43"/>
  <c r="G386" i="43"/>
  <c r="G376" i="43"/>
  <c r="G350" i="43"/>
  <c r="G364" i="43"/>
  <c r="G228" i="43"/>
  <c r="G267" i="43"/>
  <c r="D248" i="43"/>
  <c r="G263" i="43"/>
  <c r="G375" i="43"/>
  <c r="G326" i="43"/>
  <c r="G293" i="43"/>
  <c r="G349" i="43"/>
  <c r="D216" i="43"/>
  <c r="D220" i="43"/>
  <c r="D317" i="43"/>
  <c r="G308" i="43"/>
  <c r="G257" i="43"/>
  <c r="D252" i="43"/>
  <c r="G316" i="43"/>
  <c r="G385" i="43"/>
  <c r="G238" i="43"/>
  <c r="G344" i="43"/>
  <c r="G313" i="43"/>
  <c r="G366" i="43"/>
  <c r="G213" i="43"/>
  <c r="G332" i="43"/>
  <c r="G259" i="43"/>
  <c r="D377" i="43"/>
  <c r="G317" i="43"/>
  <c r="G217" i="43"/>
  <c r="D284" i="43"/>
  <c r="G220" i="43"/>
  <c r="G223" i="43"/>
  <c r="G315" i="43"/>
  <c r="G285" i="43"/>
  <c r="G207" i="43"/>
  <c r="G388" i="43"/>
  <c r="D221" i="43"/>
  <c r="D218" i="43"/>
  <c r="D381" i="43"/>
  <c r="D314" i="43"/>
  <c r="G383" i="43"/>
  <c r="D312" i="43"/>
  <c r="D350" i="43"/>
  <c r="G336" i="43"/>
  <c r="G245" i="43"/>
  <c r="G255" i="43"/>
  <c r="D378" i="43"/>
  <c r="D281" i="43"/>
  <c r="G218" i="43"/>
  <c r="G358" i="43"/>
  <c r="D316" i="43"/>
  <c r="D345" i="43"/>
  <c r="D292" i="43"/>
  <c r="G307" i="43"/>
  <c r="D210" i="43"/>
  <c r="D388" i="43"/>
  <c r="D349" i="43"/>
  <c r="D249" i="43"/>
  <c r="G206" i="43"/>
  <c r="G294" i="43"/>
  <c r="D346" i="43"/>
  <c r="D285" i="43"/>
  <c r="G283" i="43"/>
  <c r="D386" i="43"/>
  <c r="G372" i="43"/>
  <c r="D382" i="43"/>
  <c r="G296" i="43"/>
  <c r="G360" i="43"/>
  <c r="G205" i="43"/>
  <c r="D376" i="43"/>
  <c r="G356" i="43"/>
  <c r="G347" i="43"/>
  <c r="G354" i="43"/>
  <c r="D253" i="43"/>
  <c r="D344" i="43"/>
  <c r="D313" i="43"/>
  <c r="D282" i="43"/>
  <c r="D250" i="43"/>
  <c r="D380" i="43"/>
  <c r="D280" i="43"/>
  <c r="D348" i="43"/>
  <c r="D351" i="43"/>
  <c r="D309" i="43"/>
  <c r="G373" i="43"/>
  <c r="G281" i="43"/>
  <c r="D288" i="43"/>
  <c r="G351" i="43"/>
  <c r="D373" i="43"/>
  <c r="G348" i="43"/>
  <c r="G212" i="43"/>
  <c r="G208" i="43"/>
  <c r="G247" i="43"/>
  <c r="G301" i="43"/>
  <c r="G233" i="43"/>
  <c r="G237" i="43"/>
  <c r="D302" i="43"/>
  <c r="G209" i="43"/>
  <c r="D277" i="43"/>
  <c r="G225" i="43"/>
  <c r="G229" i="43"/>
  <c r="G379" i="43"/>
  <c r="G289" i="43"/>
  <c r="D322" i="43"/>
  <c r="G261" i="43"/>
  <c r="D273" i="43"/>
  <c r="D264" i="43"/>
  <c r="G311" i="43"/>
  <c r="G353" i="43"/>
  <c r="G329" i="43"/>
  <c r="G277" i="43"/>
  <c r="G243" i="43"/>
  <c r="G268" i="43"/>
  <c r="G274" i="43"/>
  <c r="G368" i="43"/>
  <c r="D261" i="43"/>
  <c r="G325" i="43"/>
  <c r="D245" i="43"/>
  <c r="D310" i="43"/>
  <c r="D260" i="43"/>
  <c r="G234" i="43"/>
  <c r="D324" i="43"/>
  <c r="G265" i="43"/>
  <c r="D318" i="43"/>
  <c r="D389" i="43"/>
  <c r="D258" i="43"/>
  <c r="G258" i="43"/>
  <c r="G260" i="43"/>
  <c r="D354" i="43"/>
  <c r="D213" i="43"/>
  <c r="D224" i="43"/>
  <c r="G304" i="43"/>
  <c r="D222" i="43"/>
  <c r="G290" i="43"/>
  <c r="G292" i="43"/>
  <c r="G365" i="43"/>
  <c r="D326" i="43"/>
  <c r="G357" i="43"/>
  <c r="G199" i="43"/>
  <c r="G341" i="43"/>
  <c r="D254" i="43"/>
  <c r="D223" i="43"/>
  <c r="D267" i="43"/>
  <c r="D333" i="43"/>
  <c r="G300" i="43"/>
  <c r="D214" i="43"/>
  <c r="D341" i="43"/>
  <c r="G331" i="43"/>
  <c r="D234" i="43"/>
  <c r="D352" i="43"/>
  <c r="D268" i="43"/>
  <c r="D226" i="43"/>
  <c r="D296" i="43"/>
  <c r="D369" i="43"/>
  <c r="D212" i="43"/>
  <c r="G204" i="43"/>
  <c r="G309" i="43"/>
  <c r="G236" i="43"/>
  <c r="G389" i="43"/>
  <c r="D358" i="43"/>
  <c r="D385" i="43"/>
  <c r="W294" i="55"/>
  <c r="AE291" i="55"/>
  <c r="U294" i="55"/>
  <c r="T294" i="55"/>
  <c r="V294" i="55"/>
  <c r="K292" i="55"/>
  <c r="AF291" i="55"/>
  <c r="AD291" i="55"/>
  <c r="I291" i="55"/>
  <c r="D127" i="55"/>
  <c r="E127" i="55"/>
  <c r="Y291" i="55"/>
  <c r="Q292" i="55"/>
  <c r="AA292" i="55"/>
  <c r="X291" i="55"/>
  <c r="AC291" i="55"/>
  <c r="G291" i="55" s="1"/>
  <c r="AB291" i="55"/>
  <c r="E290" i="55"/>
  <c r="F126" i="55"/>
  <c r="F290" i="55" s="1"/>
  <c r="D290" i="55"/>
  <c r="L292" i="55"/>
  <c r="N292" i="55"/>
  <c r="O292" i="55"/>
  <c r="J292" i="55"/>
  <c r="Z292" i="55"/>
  <c r="P294" i="55"/>
  <c r="S294" i="55"/>
  <c r="R292" i="55"/>
  <c r="M291" i="55"/>
  <c r="G261" i="42"/>
  <c r="G209" i="42"/>
  <c r="G248" i="42"/>
  <c r="G376" i="42"/>
  <c r="G216" i="42"/>
  <c r="G371" i="42"/>
  <c r="D298" i="42"/>
  <c r="D236" i="42"/>
  <c r="G236" i="42"/>
  <c r="G300" i="42"/>
  <c r="G213" i="42"/>
  <c r="G292" i="42"/>
  <c r="G262" i="42"/>
  <c r="G281" i="42"/>
  <c r="G228" i="42"/>
  <c r="G389" i="42"/>
  <c r="D336" i="42"/>
  <c r="G341" i="42"/>
  <c r="G321" i="42"/>
  <c r="D208" i="42"/>
  <c r="G284" i="42"/>
  <c r="G239" i="42"/>
  <c r="G355" i="42"/>
  <c r="G379" i="42"/>
  <c r="G271" i="42"/>
  <c r="G291" i="42"/>
  <c r="G356" i="42"/>
  <c r="G362" i="42"/>
  <c r="D316" i="42"/>
  <c r="G223" i="42"/>
  <c r="G339" i="42"/>
  <c r="G277" i="42"/>
  <c r="G391" i="42"/>
  <c r="G304" i="42"/>
  <c r="G313" i="42"/>
  <c r="D284" i="42"/>
  <c r="G307" i="42"/>
  <c r="G337" i="42"/>
  <c r="D328" i="42"/>
  <c r="D364" i="42"/>
  <c r="G343" i="42"/>
  <c r="D212" i="42"/>
  <c r="D322" i="42"/>
  <c r="G256" i="42"/>
  <c r="G233" i="42"/>
  <c r="G268" i="42"/>
  <c r="G364" i="42"/>
  <c r="G363" i="42"/>
  <c r="G332" i="42"/>
  <c r="G317" i="42"/>
  <c r="G252" i="42"/>
  <c r="G383" i="42"/>
  <c r="G365" i="42"/>
  <c r="G227" i="42"/>
  <c r="G359" i="42"/>
  <c r="G219" i="42"/>
  <c r="G217" i="42"/>
  <c r="G208" i="42"/>
  <c r="G305" i="42"/>
  <c r="G340" i="42"/>
  <c r="G260" i="42"/>
  <c r="D282" i="42"/>
  <c r="G275" i="42"/>
  <c r="G225" i="42"/>
  <c r="G344" i="42"/>
  <c r="G285" i="42"/>
  <c r="AA153" i="52"/>
  <c r="S139" i="52"/>
  <c r="G325" i="42"/>
  <c r="G235" i="42"/>
  <c r="G280" i="42"/>
  <c r="G348" i="42"/>
  <c r="G206" i="42"/>
  <c r="G345" i="42"/>
  <c r="G244" i="42"/>
  <c r="G352" i="42"/>
  <c r="G347" i="42"/>
  <c r="G259" i="42"/>
  <c r="G266" i="42"/>
  <c r="D296" i="42"/>
  <c r="J20" i="26"/>
  <c r="G353" i="42"/>
  <c r="H20" i="26"/>
  <c r="G243" i="42"/>
  <c r="D220" i="42"/>
  <c r="O20" i="26"/>
  <c r="G298" i="42"/>
  <c r="D378" i="42"/>
  <c r="G368" i="42"/>
  <c r="G373" i="42"/>
  <c r="G369" i="42"/>
  <c r="G324" i="42"/>
  <c r="G308" i="42"/>
  <c r="G320" i="42"/>
  <c r="D386" i="42"/>
  <c r="D202" i="42"/>
  <c r="D250" i="42"/>
  <c r="D252" i="42"/>
  <c r="D218" i="42"/>
  <c r="G301" i="42"/>
  <c r="D332" i="42"/>
  <c r="G370" i="42"/>
  <c r="D264" i="42"/>
  <c r="D346" i="42"/>
  <c r="G384" i="42"/>
  <c r="G326" i="42"/>
  <c r="D232" i="42"/>
  <c r="D268" i="42"/>
  <c r="G224" i="42"/>
  <c r="D234" i="42"/>
  <c r="G346" i="42"/>
  <c r="D310" i="42"/>
  <c r="D374" i="42"/>
  <c r="G309" i="42"/>
  <c r="D262" i="42"/>
  <c r="G288" i="42"/>
  <c r="G200" i="42"/>
  <c r="G315" i="42"/>
  <c r="G253" i="42"/>
  <c r="D376" i="42"/>
  <c r="D340" i="42"/>
  <c r="G230" i="42"/>
  <c r="G272" i="42"/>
  <c r="G245" i="42"/>
  <c r="D204" i="42"/>
  <c r="D333" i="42"/>
  <c r="G287" i="42"/>
  <c r="D338" i="42"/>
  <c r="G234" i="42"/>
  <c r="G312" i="42"/>
  <c r="G349" i="42"/>
  <c r="G251" i="42"/>
  <c r="D314" i="42"/>
  <c r="G270" i="42"/>
  <c r="G240" i="42"/>
  <c r="AB20" i="26"/>
  <c r="D348" i="42"/>
  <c r="G323" i="42"/>
  <c r="D300" i="42"/>
  <c r="D200" i="42"/>
  <c r="D288" i="42"/>
  <c r="G338" i="42"/>
  <c r="G205" i="42"/>
  <c r="D360" i="42"/>
  <c r="G258" i="42"/>
  <c r="G207" i="42"/>
  <c r="D320" i="42"/>
  <c r="G273" i="42"/>
  <c r="G299" i="42"/>
  <c r="G267" i="42"/>
  <c r="G202" i="42"/>
  <c r="G381" i="42"/>
  <c r="G214" i="42"/>
  <c r="G249" i="42"/>
  <c r="D380" i="42"/>
  <c r="G269" i="42"/>
  <c r="D270" i="42"/>
  <c r="S20" i="26"/>
  <c r="D354" i="42"/>
  <c r="G357" i="42"/>
  <c r="G276" i="42"/>
  <c r="D238" i="42"/>
  <c r="Q20" i="26"/>
  <c r="D253" i="42"/>
  <c r="D381" i="42"/>
  <c r="M20" i="26"/>
  <c r="G257" i="42"/>
  <c r="G336" i="42"/>
  <c r="G361" i="42"/>
  <c r="G201" i="42"/>
  <c r="D312" i="42"/>
  <c r="G327" i="42"/>
  <c r="K20" i="26"/>
  <c r="D256" i="42"/>
  <c r="D280" i="42"/>
  <c r="G255" i="42"/>
  <c r="D342" i="42"/>
  <c r="G360" i="42"/>
  <c r="D206" i="42"/>
  <c r="G322" i="42"/>
  <c r="G380" i="42"/>
  <c r="I20" i="26"/>
  <c r="E20" i="26"/>
  <c r="G203" i="42"/>
  <c r="G328" i="42"/>
  <c r="D276" i="42"/>
  <c r="D306" i="42"/>
  <c r="D352" i="42"/>
  <c r="D216" i="42"/>
  <c r="D290" i="42"/>
  <c r="D330" i="42"/>
  <c r="D269" i="42"/>
  <c r="D390" i="42"/>
  <c r="G331" i="42"/>
  <c r="G282" i="42"/>
  <c r="D205" i="42"/>
  <c r="G329" i="42"/>
  <c r="D304" i="42"/>
  <c r="D308" i="42"/>
  <c r="D358" i="42"/>
  <c r="D286" i="42"/>
  <c r="D226" i="42"/>
  <c r="D334" i="42"/>
  <c r="G372" i="42"/>
  <c r="D317" i="42"/>
  <c r="G335" i="42"/>
  <c r="G296" i="42"/>
  <c r="G385" i="42"/>
  <c r="G333" i="42"/>
  <c r="D258" i="42"/>
  <c r="G377" i="42"/>
  <c r="G358" i="42"/>
  <c r="G334" i="42"/>
  <c r="D230" i="42"/>
  <c r="D274" i="42"/>
  <c r="G378" i="42"/>
  <c r="D254" i="42"/>
  <c r="G316" i="42"/>
  <c r="G319" i="42"/>
  <c r="G218" i="42"/>
  <c r="G204" i="42"/>
  <c r="G283" i="42"/>
  <c r="D344" i="42"/>
  <c r="G375" i="42"/>
  <c r="G232" i="42"/>
  <c r="G386" i="42"/>
  <c r="G330" i="42"/>
  <c r="D244" i="42"/>
  <c r="D248" i="42"/>
  <c r="D372" i="42"/>
  <c r="D326" i="42"/>
  <c r="D370" i="42"/>
  <c r="G264" i="42"/>
  <c r="G220" i="42"/>
  <c r="G229" i="42"/>
  <c r="G303" i="42"/>
  <c r="D266" i="42"/>
  <c r="G293" i="42"/>
  <c r="G221" i="42"/>
  <c r="G370" i="43"/>
  <c r="D237" i="43"/>
  <c r="D300" i="43"/>
  <c r="D200" i="43"/>
  <c r="D276" i="43"/>
  <c r="D238" i="43"/>
  <c r="G276" i="43"/>
  <c r="V19" i="26"/>
  <c r="D208" i="43"/>
  <c r="G362" i="43"/>
  <c r="G240" i="43"/>
  <c r="D384" i="43"/>
  <c r="D357" i="43"/>
  <c r="D321" i="43"/>
  <c r="G264" i="43"/>
  <c r="G298" i="43"/>
  <c r="D360" i="43"/>
  <c r="G202" i="43"/>
  <c r="D301" i="43"/>
  <c r="D365" i="43"/>
  <c r="G302" i="43"/>
  <c r="G355" i="43"/>
  <c r="D230" i="43"/>
  <c r="D289" i="43"/>
  <c r="D368" i="43"/>
  <c r="D294" i="43"/>
  <c r="D372" i="43"/>
  <c r="D328" i="43"/>
  <c r="D298" i="43"/>
  <c r="G246" i="43"/>
  <c r="D251" i="43"/>
  <c r="D229" i="43"/>
  <c r="D228" i="43"/>
  <c r="G319" i="43"/>
  <c r="G322" i="43"/>
  <c r="G324" i="43"/>
  <c r="G371" i="43"/>
  <c r="D356" i="43"/>
  <c r="G231" i="43"/>
  <c r="D255" i="43"/>
  <c r="D286" i="43"/>
  <c r="G279" i="43"/>
  <c r="G343" i="43"/>
  <c r="G242" i="43"/>
  <c r="G340" i="43"/>
  <c r="D205" i="43"/>
  <c r="D232" i="43"/>
  <c r="D246" i="43"/>
  <c r="D332" i="43"/>
  <c r="G310" i="43"/>
  <c r="D266" i="43"/>
  <c r="D269" i="43"/>
  <c r="G270" i="43"/>
  <c r="D337" i="43"/>
  <c r="D342" i="43"/>
  <c r="Q19" i="26"/>
  <c r="G235" i="43"/>
  <c r="H19" i="26"/>
  <c r="D201" i="43"/>
  <c r="G338" i="43"/>
  <c r="D306" i="43"/>
  <c r="D265" i="43"/>
  <c r="G215" i="43"/>
  <c r="D308" i="43"/>
  <c r="N19" i="26"/>
  <c r="D270" i="43"/>
  <c r="D240" i="43"/>
  <c r="D262" i="43"/>
  <c r="M19" i="26"/>
  <c r="D257" i="43"/>
  <c r="D383" i="43"/>
  <c r="Y19" i="26"/>
  <c r="G272" i="43"/>
  <c r="G239" i="43"/>
  <c r="D374" i="43"/>
  <c r="G342" i="43"/>
  <c r="D336" i="43"/>
  <c r="G266" i="43"/>
  <c r="D334" i="43"/>
  <c r="AE19" i="26"/>
  <c r="G337" i="43"/>
  <c r="D320" i="43"/>
  <c r="D304" i="43"/>
  <c r="D209" i="43"/>
  <c r="D204" i="43"/>
  <c r="D329" i="43"/>
  <c r="G214" i="43"/>
  <c r="G306" i="43"/>
  <c r="L19" i="26"/>
  <c r="G273" i="43"/>
  <c r="D202" i="43"/>
  <c r="G226" i="43"/>
  <c r="D236" i="43"/>
  <c r="D297" i="43"/>
  <c r="D362" i="43"/>
  <c r="D305" i="43"/>
  <c r="G369" i="43"/>
  <c r="I19" i="26"/>
  <c r="G333" i="43"/>
  <c r="P19" i="26"/>
  <c r="D206" i="43"/>
  <c r="D274" i="43"/>
  <c r="G241" i="43"/>
  <c r="D299" i="43"/>
  <c r="D364" i="43"/>
  <c r="G297" i="43"/>
  <c r="D370" i="43"/>
  <c r="D338" i="43"/>
  <c r="G334" i="43"/>
  <c r="D244" i="43"/>
  <c r="G361" i="43"/>
  <c r="D293" i="43"/>
  <c r="D241" i="43"/>
  <c r="G210" i="43"/>
  <c r="D290" i="43"/>
  <c r="D256" i="43"/>
  <c r="D325" i="43"/>
  <c r="G330" i="43"/>
  <c r="D278" i="43"/>
  <c r="D242" i="43"/>
  <c r="D366" i="43"/>
  <c r="D330" i="43"/>
  <c r="D233" i="43"/>
  <c r="G374" i="43"/>
  <c r="D361" i="43"/>
  <c r="G269" i="43"/>
  <c r="G244" i="43"/>
  <c r="AD19" i="26"/>
  <c r="D291" i="43"/>
  <c r="D272" i="43"/>
  <c r="G278" i="43"/>
  <c r="G271" i="43"/>
  <c r="G352" i="43"/>
  <c r="G224" i="43"/>
  <c r="G335" i="43"/>
  <c r="G203" i="43"/>
  <c r="D271" i="43"/>
  <c r="G291" i="43"/>
  <c r="D315" i="43"/>
  <c r="D335" i="43"/>
  <c r="G339" i="43"/>
  <c r="D225" i="43"/>
  <c r="U19" i="26"/>
  <c r="D287" i="43"/>
  <c r="D239" i="43"/>
  <c r="G275" i="43"/>
  <c r="G211" i="43"/>
  <c r="D323" i="43"/>
  <c r="O19" i="26"/>
  <c r="G201" i="43"/>
  <c r="G256" i="43"/>
  <c r="AC19" i="26"/>
  <c r="D340" i="43"/>
  <c r="G363" i="43"/>
  <c r="D353" i="43"/>
  <c r="D331" i="43"/>
  <c r="D303" i="43"/>
  <c r="G323" i="43"/>
  <c r="D367" i="43"/>
  <c r="G367" i="43"/>
  <c r="D207" i="43"/>
  <c r="G359" i="43"/>
  <c r="G288" i="43"/>
  <c r="G321" i="43"/>
  <c r="Z19" i="26"/>
  <c r="J19" i="26"/>
  <c r="D307" i="43"/>
  <c r="G198" i="43"/>
  <c r="AA19" i="26"/>
  <c r="G295" i="43"/>
  <c r="R19" i="26"/>
  <c r="G232" i="43"/>
  <c r="D359" i="43"/>
  <c r="G200" i="43"/>
  <c r="D319" i="43"/>
  <c r="G219" i="43"/>
  <c r="G287" i="43"/>
  <c r="G327" i="43"/>
  <c r="W19" i="26"/>
  <c r="O182" i="52"/>
  <c r="H642" i="50"/>
  <c r="X345" i="51"/>
  <c r="AE186" i="51"/>
  <c r="AE437" i="51" s="1"/>
  <c r="E336" i="49"/>
  <c r="F336" i="49" s="1"/>
  <c r="AA59" i="49"/>
  <c r="E323" i="49"/>
  <c r="G512" i="49"/>
  <c r="G323" i="49"/>
  <c r="D339" i="49"/>
  <c r="E347" i="49"/>
  <c r="F347" i="49" s="1"/>
  <c r="G544" i="49"/>
  <c r="G364" i="49"/>
  <c r="G459" i="49"/>
  <c r="G352" i="49"/>
  <c r="G484" i="49"/>
  <c r="G524" i="49"/>
  <c r="E348" i="49"/>
  <c r="F348" i="49" s="1"/>
  <c r="D351" i="49"/>
  <c r="G328" i="49"/>
  <c r="D324" i="49"/>
  <c r="G324" i="49"/>
  <c r="G488" i="49"/>
  <c r="G489" i="49"/>
  <c r="G339" i="49"/>
  <c r="D340" i="49"/>
  <c r="G491" i="49"/>
  <c r="G523" i="49"/>
  <c r="G556" i="49"/>
  <c r="G487" i="49"/>
  <c r="G469" i="49"/>
  <c r="G506" i="49"/>
  <c r="G332" i="49"/>
  <c r="G511" i="49"/>
  <c r="G547" i="49"/>
  <c r="G480" i="49"/>
  <c r="G327" i="49"/>
  <c r="G451" i="49"/>
  <c r="D332" i="49"/>
  <c r="E340" i="49"/>
  <c r="F340" i="49" s="1"/>
  <c r="G479" i="49"/>
  <c r="G448" i="49"/>
  <c r="D348" i="49"/>
  <c r="G329" i="49"/>
  <c r="D343" i="49"/>
  <c r="D328" i="49"/>
  <c r="G326" i="49"/>
  <c r="G517" i="49"/>
  <c r="G525" i="49"/>
  <c r="G343" i="49"/>
  <c r="E329" i="49"/>
  <c r="F329" i="49" s="1"/>
  <c r="E334" i="49"/>
  <c r="F334" i="49" s="1"/>
  <c r="G493" i="49"/>
  <c r="G457" i="49"/>
  <c r="E328" i="49"/>
  <c r="F328" i="49" s="1"/>
  <c r="D344" i="49"/>
  <c r="I376" i="49"/>
  <c r="I60" i="49"/>
  <c r="Z376" i="49"/>
  <c r="Z60" i="49"/>
  <c r="Z378" i="49" s="1"/>
  <c r="G330" i="49"/>
  <c r="G555" i="49"/>
  <c r="K376" i="49"/>
  <c r="G557" i="49"/>
  <c r="D335" i="49"/>
  <c r="E351" i="49"/>
  <c r="F351" i="49" s="1"/>
  <c r="G453" i="49"/>
  <c r="G331" i="49"/>
  <c r="G477" i="49"/>
  <c r="G518" i="49"/>
  <c r="G335" i="49"/>
  <c r="D347" i="49"/>
  <c r="F15" i="26"/>
  <c r="G465" i="49"/>
  <c r="G470" i="49"/>
  <c r="L437" i="48"/>
  <c r="V80" i="48"/>
  <c r="E271" i="48"/>
  <c r="F271" i="48" s="1"/>
  <c r="L438" i="48"/>
  <c r="AE437" i="48"/>
  <c r="T274" i="48"/>
  <c r="L345" i="48"/>
  <c r="L439" i="48"/>
  <c r="AD437" i="48"/>
  <c r="P345" i="48"/>
  <c r="S441" i="48"/>
  <c r="O344" i="48"/>
  <c r="E532" i="48"/>
  <c r="F532" i="48" s="1"/>
  <c r="AA345" i="48"/>
  <c r="R345" i="48"/>
  <c r="W437" i="48"/>
  <c r="E273" i="48"/>
  <c r="F273" i="48" s="1"/>
  <c r="Z437" i="48"/>
  <c r="Z9" i="48"/>
  <c r="Z275" i="48" s="1"/>
  <c r="E340" i="48"/>
  <c r="F340" i="48" s="1"/>
  <c r="N439" i="48"/>
  <c r="F285" i="9"/>
  <c r="E388" i="3"/>
  <c r="O42" i="3"/>
  <c r="Q390" i="3"/>
  <c r="G314" i="3"/>
  <c r="M389" i="3"/>
  <c r="AD42" i="3"/>
  <c r="G316" i="3"/>
  <c r="M391" i="3"/>
  <c r="F39" i="3"/>
  <c r="F298" i="3" s="1"/>
  <c r="G327" i="3"/>
  <c r="G387" i="3"/>
  <c r="M390" i="3"/>
  <c r="G321" i="3"/>
  <c r="G320" i="3"/>
  <c r="S493" i="3"/>
  <c r="W390" i="3"/>
  <c r="G315" i="3"/>
  <c r="Q391" i="3"/>
  <c r="G324" i="3"/>
  <c r="V41" i="3"/>
  <c r="V300" i="3" s="1"/>
  <c r="G317" i="3"/>
  <c r="P389" i="3"/>
  <c r="G325" i="3"/>
  <c r="N132" i="3"/>
  <c r="N391" i="3" s="1"/>
  <c r="Z389" i="3"/>
  <c r="AB493" i="3"/>
  <c r="K25" i="3"/>
  <c r="K26" i="3" s="1"/>
  <c r="K27" i="3" s="1"/>
  <c r="K28" i="3" s="1"/>
  <c r="K29" i="3" s="1"/>
  <c r="K30" i="3" s="1"/>
  <c r="K31" i="3" s="1"/>
  <c r="K32" i="3" s="1"/>
  <c r="K33" i="3" s="1"/>
  <c r="K34" i="3" s="1"/>
  <c r="K35" i="3" s="1"/>
  <c r="K36" i="3" s="1"/>
  <c r="K37" i="3" s="1"/>
  <c r="K38" i="3" s="1"/>
  <c r="AB390" i="3"/>
  <c r="K131" i="3"/>
  <c r="K390" i="3" s="1"/>
  <c r="G389" i="3"/>
  <c r="D130" i="3"/>
  <c r="D389" i="3" s="1"/>
  <c r="G323" i="3"/>
  <c r="U390" i="3"/>
  <c r="R159" i="12"/>
  <c r="Z118" i="12"/>
  <c r="S360" i="12"/>
  <c r="J117" i="12"/>
  <c r="AD53" i="12"/>
  <c r="D293" i="12"/>
  <c r="Z295" i="12"/>
  <c r="AB343" i="47"/>
  <c r="S140" i="47"/>
  <c r="U344" i="47"/>
  <c r="AB141" i="47"/>
  <c r="I44" i="47"/>
  <c r="I248" i="47" s="1"/>
  <c r="Y343" i="47"/>
  <c r="U399" i="5"/>
  <c r="AA169" i="33"/>
  <c r="G236" i="33"/>
  <c r="R363" i="33"/>
  <c r="Q52" i="2"/>
  <c r="Q156" i="2"/>
  <c r="BC9" i="2"/>
  <c r="AB9" i="2" s="1"/>
  <c r="AB114" i="2" s="1"/>
  <c r="BC11" i="2"/>
  <c r="AB11" i="2" s="1"/>
  <c r="AB116" i="2" s="1"/>
  <c r="AF126" i="2"/>
  <c r="H9" i="2"/>
  <c r="AR8" i="2"/>
  <c r="Q8" i="2" s="1"/>
  <c r="Q113" i="2" s="1"/>
  <c r="AO17" i="2"/>
  <c r="N17" i="2" s="1"/>
  <c r="N122" i="2" s="1"/>
  <c r="AO7" i="2"/>
  <c r="N7" i="2" s="1"/>
  <c r="AF127" i="2"/>
  <c r="AR12" i="2"/>
  <c r="Q12" i="2" s="1"/>
  <c r="Q117" i="2" s="1"/>
  <c r="AQ12" i="2"/>
  <c r="P12" i="2" s="1"/>
  <c r="P117" i="2" s="1"/>
  <c r="AP15" i="2"/>
  <c r="O15" i="2" s="1"/>
  <c r="O120" i="2" s="1"/>
  <c r="AQ8" i="2"/>
  <c r="P8" i="2" s="1"/>
  <c r="P113" i="2" s="1"/>
  <c r="AO16" i="2"/>
  <c r="N16" i="2" s="1"/>
  <c r="D16" i="2" s="1"/>
  <c r="Q37" i="2"/>
  <c r="Q142" i="2" s="1"/>
  <c r="BC6" i="2"/>
  <c r="AB6" i="2" s="1"/>
  <c r="AR7" i="2"/>
  <c r="Q7" i="2" s="1"/>
  <c r="Q112" i="2" s="1"/>
  <c r="AP9" i="2"/>
  <c r="O9" i="2" s="1"/>
  <c r="O114" i="2" s="1"/>
  <c r="BB17" i="2"/>
  <c r="AA17" i="2" s="1"/>
  <c r="AA122" i="2" s="1"/>
  <c r="BB8" i="2"/>
  <c r="AA8" i="2" s="1"/>
  <c r="AA113" i="2" s="1"/>
  <c r="BB7" i="2"/>
  <c r="AA7" i="2" s="1"/>
  <c r="AA112" i="2" s="1"/>
  <c r="AP12" i="2"/>
  <c r="O12" i="2" s="1"/>
  <c r="O117" i="2" s="1"/>
  <c r="AO12" i="2"/>
  <c r="N12" i="2" s="1"/>
  <c r="N117" i="2" s="1"/>
  <c r="BC17" i="2"/>
  <c r="AB17" i="2" s="1"/>
  <c r="AB122" i="2" s="1"/>
  <c r="AP8" i="2"/>
  <c r="O8" i="2" s="1"/>
  <c r="O113" i="2" s="1"/>
  <c r="R154" i="2"/>
  <c r="BD6" i="2"/>
  <c r="AC6" i="2" s="1"/>
  <c r="E6" i="2" s="1"/>
  <c r="E111" i="2" s="1"/>
  <c r="AE36" i="2"/>
  <c r="AE141" i="2" s="1"/>
  <c r="AR10" i="2"/>
  <c r="Q10" i="2" s="1"/>
  <c r="Q115" i="2" s="1"/>
  <c r="AR16" i="2"/>
  <c r="Q16" i="2" s="1"/>
  <c r="Q121" i="2" s="1"/>
  <c r="AO11" i="2"/>
  <c r="N11" i="2" s="1"/>
  <c r="N116" i="2" s="1"/>
  <c r="AO9" i="2"/>
  <c r="N9" i="2" s="1"/>
  <c r="N114" i="2" s="1"/>
  <c r="AO13" i="2"/>
  <c r="N13" i="2" s="1"/>
  <c r="N118" i="2" s="1"/>
  <c r="AO14" i="2"/>
  <c r="N14" i="2" s="1"/>
  <c r="N119" i="2" s="1"/>
  <c r="AO18" i="2"/>
  <c r="N18" i="2" s="1"/>
  <c r="N123" i="2" s="1"/>
  <c r="AG126" i="2"/>
  <c r="BC16" i="2"/>
  <c r="AB16" i="2" s="1"/>
  <c r="AB121" i="2" s="1"/>
  <c r="Y127" i="2"/>
  <c r="AR17" i="2"/>
  <c r="Q17" i="2" s="1"/>
  <c r="Q122" i="2" s="1"/>
  <c r="AR11" i="2"/>
  <c r="Q11" i="2" s="1"/>
  <c r="Q116" i="2" s="1"/>
  <c r="Q155" i="2"/>
  <c r="AR6" i="2"/>
  <c r="Q6" i="2" s="1"/>
  <c r="J20" i="2"/>
  <c r="J125" i="2" s="1"/>
  <c r="Y24" i="2"/>
  <c r="AR14" i="2"/>
  <c r="Q14" i="2" s="1"/>
  <c r="Q119" i="2" s="1"/>
  <c r="BE15" i="2"/>
  <c r="AD15" i="2" s="1"/>
  <c r="AD120" i="2" s="1"/>
  <c r="BE7" i="2"/>
  <c r="AD7" i="2" s="1"/>
  <c r="AD112" i="2" s="1"/>
  <c r="BE8" i="2"/>
  <c r="AD8" i="2" s="1"/>
  <c r="AD113" i="2" s="1"/>
  <c r="BE10" i="2"/>
  <c r="AD10" i="2" s="1"/>
  <c r="AD115" i="2" s="1"/>
  <c r="BE13" i="2"/>
  <c r="AD13" i="2" s="1"/>
  <c r="AD118" i="2" s="1"/>
  <c r="BE17" i="2"/>
  <c r="AD17" i="2" s="1"/>
  <c r="AD122" i="2" s="1"/>
  <c r="L117" i="2"/>
  <c r="BA16" i="2"/>
  <c r="Z121" i="2" s="1"/>
  <c r="AZ10" i="2"/>
  <c r="Y10" i="2" s="1"/>
  <c r="Y115" i="2" s="1"/>
  <c r="AZ13" i="2"/>
  <c r="Y13" i="2" s="1"/>
  <c r="Y118" i="2" s="1"/>
  <c r="AZ16" i="2"/>
  <c r="Y16" i="2" s="1"/>
  <c r="Y121" i="2" s="1"/>
  <c r="AZ18" i="2"/>
  <c r="Y18" i="2" s="1"/>
  <c r="Y123" i="2" s="1"/>
  <c r="BA11" i="2"/>
  <c r="Z116" i="2" s="1"/>
  <c r="BA10" i="2"/>
  <c r="Z115" i="2" s="1"/>
  <c r="L50" i="2"/>
  <c r="L155" i="2" s="1"/>
  <c r="K49" i="2"/>
  <c r="K154" i="2" s="1"/>
  <c r="BD16" i="2"/>
  <c r="AC16" i="2" s="1"/>
  <c r="AC121" i="2" s="1"/>
  <c r="AP10" i="2"/>
  <c r="O10" i="2" s="1"/>
  <c r="O115" i="2" s="1"/>
  <c r="AP18" i="2"/>
  <c r="O18" i="2" s="1"/>
  <c r="O123" i="2" s="1"/>
  <c r="AP16" i="2"/>
  <c r="O16" i="2" s="1"/>
  <c r="O121" i="2" s="1"/>
  <c r="AG128" i="2"/>
  <c r="BC15" i="2"/>
  <c r="AB15" i="2" s="1"/>
  <c r="AB120" i="2" s="1"/>
  <c r="AW15" i="2"/>
  <c r="V15" i="2" s="1"/>
  <c r="V120" i="2" s="1"/>
  <c r="AW16" i="2"/>
  <c r="V16" i="2" s="1"/>
  <c r="AW14" i="2"/>
  <c r="V14" i="2" s="1"/>
  <c r="V119" i="2" s="1"/>
  <c r="AW17" i="2"/>
  <c r="V17" i="2" s="1"/>
  <c r="V122" i="2" s="1"/>
  <c r="AW18" i="2"/>
  <c r="V18" i="2" s="1"/>
  <c r="V123" i="2" s="1"/>
  <c r="P4" i="54"/>
  <c r="BA12" i="2"/>
  <c r="Z117" i="2" s="1"/>
  <c r="BA9" i="2"/>
  <c r="Z114" i="2" s="1"/>
  <c r="AR15" i="2"/>
  <c r="Q15" i="2" s="1"/>
  <c r="Q120" i="2" s="1"/>
  <c r="BA8" i="2"/>
  <c r="Z113" i="2" s="1"/>
  <c r="AO8" i="2"/>
  <c r="N8" i="2" s="1"/>
  <c r="N113" i="2" s="1"/>
  <c r="AP17" i="2"/>
  <c r="O17" i="2" s="1"/>
  <c r="O122" i="2" s="1"/>
  <c r="BA15" i="2"/>
  <c r="BC10" i="2"/>
  <c r="AB10" i="2" s="1"/>
  <c r="AB115" i="2" s="1"/>
  <c r="AY6" i="2"/>
  <c r="X6" i="2" s="1"/>
  <c r="D6" i="2" s="1"/>
  <c r="F4" i="54" s="1"/>
  <c r="AY9" i="2"/>
  <c r="X9" i="2" s="1"/>
  <c r="X114" i="2" s="1"/>
  <c r="AY10" i="2"/>
  <c r="X10" i="2" s="1"/>
  <c r="X115" i="2" s="1"/>
  <c r="AY12" i="2"/>
  <c r="X12" i="2" s="1"/>
  <c r="X117" i="2" s="1"/>
  <c r="AY13" i="2"/>
  <c r="X13" i="2" s="1"/>
  <c r="X118" i="2" s="1"/>
  <c r="AY16" i="2"/>
  <c r="X16" i="2" s="1"/>
  <c r="X121" i="2" s="1"/>
  <c r="AY11" i="2"/>
  <c r="X11" i="2" s="1"/>
  <c r="X116" i="2" s="1"/>
  <c r="AY7" i="2"/>
  <c r="X7" i="2" s="1"/>
  <c r="X112" i="2" s="1"/>
  <c r="BH14" i="2"/>
  <c r="AG14" i="2" s="1"/>
  <c r="AG119" i="2" s="1"/>
  <c r="BH15" i="2"/>
  <c r="AG15" i="2" s="1"/>
  <c r="AG120" i="2" s="1"/>
  <c r="H18" i="2"/>
  <c r="H123" i="2" s="1"/>
  <c r="AP11" i="2"/>
  <c r="O11" i="2" s="1"/>
  <c r="O116" i="2" s="1"/>
  <c r="AP14" i="2"/>
  <c r="O14" i="2" s="1"/>
  <c r="O119" i="2" s="1"/>
  <c r="BC13" i="2"/>
  <c r="AB13" i="2" s="1"/>
  <c r="AB118" i="2" s="1"/>
  <c r="AR9" i="2"/>
  <c r="Q9" i="2" s="1"/>
  <c r="Q114" i="2" s="1"/>
  <c r="AG127" i="2"/>
  <c r="AR13" i="2"/>
  <c r="Q13" i="2" s="1"/>
  <c r="Q118" i="2" s="1"/>
  <c r="BC18" i="2"/>
  <c r="AB18" i="2" s="1"/>
  <c r="AB123" i="2" s="1"/>
  <c r="AP6" i="2"/>
  <c r="O6" i="2" s="1"/>
  <c r="AP7" i="2"/>
  <c r="O7" i="2" s="1"/>
  <c r="O112" i="2" s="1"/>
  <c r="L114" i="2"/>
  <c r="AO6" i="2"/>
  <c r="N6" i="2" s="1"/>
  <c r="L123" i="2"/>
  <c r="BC7" i="2"/>
  <c r="AB7" i="2" s="1"/>
  <c r="AB112" i="2" s="1"/>
  <c r="AZ17" i="2"/>
  <c r="Y17" i="2" s="1"/>
  <c r="Y122" i="2" s="1"/>
  <c r="Z79" i="2"/>
  <c r="Z183" i="2"/>
  <c r="AG111" i="2"/>
  <c r="L118" i="2"/>
  <c r="P79" i="2"/>
  <c r="AX14" i="2"/>
  <c r="W14" i="2" s="1"/>
  <c r="W119" i="2" s="1"/>
  <c r="AA140" i="2"/>
  <c r="AX13" i="2"/>
  <c r="W13" i="2" s="1"/>
  <c r="W118" i="2" s="1"/>
  <c r="AX6" i="2"/>
  <c r="W6" i="2" s="1"/>
  <c r="W4" i="54" s="1"/>
  <c r="Y142" i="2"/>
  <c r="H17" i="2"/>
  <c r="L115" i="2"/>
  <c r="W155" i="2"/>
  <c r="Y140" i="2"/>
  <c r="Y141" i="2"/>
  <c r="G77" i="2"/>
  <c r="G182" i="2" s="1"/>
  <c r="P182" i="2"/>
  <c r="I34" i="2"/>
  <c r="I139" i="2" s="1"/>
  <c r="L113" i="2"/>
  <c r="AX16" i="2"/>
  <c r="W16" i="2" s="1"/>
  <c r="W121" i="2" s="1"/>
  <c r="Z182" i="2"/>
  <c r="AX11" i="2"/>
  <c r="W11" i="2" s="1"/>
  <c r="W116" i="2" s="1"/>
  <c r="AX15" i="2"/>
  <c r="W15" i="2" s="1"/>
  <c r="W120" i="2" s="1"/>
  <c r="AX12" i="2"/>
  <c r="W12" i="2" s="1"/>
  <c r="W117" i="2" s="1"/>
  <c r="L78" i="2"/>
  <c r="AX17" i="2"/>
  <c r="W17" i="2" s="1"/>
  <c r="W122" i="2" s="1"/>
  <c r="AF112" i="2"/>
  <c r="L182" i="2"/>
  <c r="O36" i="2"/>
  <c r="O37" i="2" s="1"/>
  <c r="O184" i="2"/>
  <c r="H35" i="38"/>
  <c r="H139" i="38" s="1"/>
  <c r="H140" i="38"/>
  <c r="H36" i="38"/>
  <c r="U142" i="38"/>
  <c r="T143" i="38"/>
  <c r="AC154" i="38"/>
  <c r="T141" i="38"/>
  <c r="Z127" i="38"/>
  <c r="T56" i="38"/>
  <c r="G109" i="38"/>
  <c r="AB142" i="38"/>
  <c r="X142" i="38"/>
  <c r="K148" i="38"/>
  <c r="T142" i="38"/>
  <c r="AB141" i="38"/>
  <c r="AF142" i="38"/>
  <c r="R25" i="3"/>
  <c r="R26" i="3" s="1"/>
  <c r="R27" i="3" s="1"/>
  <c r="R28" i="3" s="1"/>
  <c r="R29" i="3" s="1"/>
  <c r="R30" i="3" s="1"/>
  <c r="R31" i="3" s="1"/>
  <c r="R32" i="3" s="1"/>
  <c r="R33" i="3" s="1"/>
  <c r="R292" i="3" s="1"/>
  <c r="R14" i="3"/>
  <c r="R15" i="3" s="1"/>
  <c r="R16" i="3" s="1"/>
  <c r="R17" i="3" s="1"/>
  <c r="R18" i="3" s="1"/>
  <c r="R19" i="3" s="1"/>
  <c r="R20" i="3" s="1"/>
  <c r="R21" i="3" s="1"/>
  <c r="R22" i="3" s="1"/>
  <c r="R23" i="3" s="1"/>
  <c r="T25" i="3"/>
  <c r="T26" i="3" s="1"/>
  <c r="T27" i="3" s="1"/>
  <c r="T28" i="3" s="1"/>
  <c r="T29" i="3" s="1"/>
  <c r="T30" i="3" s="1"/>
  <c r="T31" i="3" s="1"/>
  <c r="T32" i="3" s="1"/>
  <c r="T33" i="3" s="1"/>
  <c r="T34" i="3" s="1"/>
  <c r="Z25" i="3"/>
  <c r="Z26" i="3" s="1"/>
  <c r="Z27" i="3" s="1"/>
  <c r="Z28" i="3" s="1"/>
  <c r="Z29" i="3" s="1"/>
  <c r="Z30" i="3" s="1"/>
  <c r="Z31" i="3" s="1"/>
  <c r="Z32" i="3" s="1"/>
  <c r="Z33" i="3" s="1"/>
  <c r="Z292" i="3" s="1"/>
  <c r="Z14" i="3"/>
  <c r="Z15" i="3" s="1"/>
  <c r="Z16" i="3" s="1"/>
  <c r="Z17" i="3" s="1"/>
  <c r="Z18" i="3" s="1"/>
  <c r="Z19" i="3" s="1"/>
  <c r="Z20" i="3" s="1"/>
  <c r="Z21" i="3" s="1"/>
  <c r="Z22" i="3" s="1"/>
  <c r="Z23" i="3" s="1"/>
  <c r="D238" i="5"/>
  <c r="M401" i="5"/>
  <c r="G238" i="5"/>
  <c r="H10" i="5"/>
  <c r="H241" i="5" s="1"/>
  <c r="E249" i="5"/>
  <c r="H66" i="5"/>
  <c r="H297" i="5" s="1"/>
  <c r="G398" i="5"/>
  <c r="G168" i="5"/>
  <c r="H67" i="5"/>
  <c r="H298" i="5" s="1"/>
  <c r="W299" i="5"/>
  <c r="G360" i="33"/>
  <c r="J364" i="33"/>
  <c r="J170" i="33"/>
  <c r="F209" i="47"/>
  <c r="E333" i="49"/>
  <c r="F333" i="49" s="1"/>
  <c r="E345" i="49"/>
  <c r="F345" i="49" s="1"/>
  <c r="AD133" i="3"/>
  <c r="AD392" i="3" s="1"/>
  <c r="AD391" i="3"/>
  <c r="O169" i="33"/>
  <c r="O363" i="33"/>
  <c r="U53" i="2"/>
  <c r="U158" i="2" s="1"/>
  <c r="U157" i="2"/>
  <c r="AD60" i="38"/>
  <c r="AD163" i="38"/>
  <c r="Q394" i="12"/>
  <c r="W111" i="2"/>
  <c r="V59" i="12"/>
  <c r="E138" i="47"/>
  <c r="Y346" i="47"/>
  <c r="S157" i="52"/>
  <c r="N153" i="52"/>
  <c r="X506" i="9"/>
  <c r="AB437" i="48"/>
  <c r="AC59" i="49"/>
  <c r="AC60" i="49" s="1"/>
  <c r="G389" i="12"/>
  <c r="G365" i="49"/>
  <c r="D322" i="49"/>
  <c r="AB173" i="48"/>
  <c r="AB439" i="48" s="1"/>
  <c r="N10" i="54"/>
  <c r="I141" i="38"/>
  <c r="D37" i="38"/>
  <c r="D141" i="38" s="1"/>
  <c r="W51" i="38"/>
  <c r="W154" i="38"/>
  <c r="AG36" i="2"/>
  <c r="AG37" i="2" s="1"/>
  <c r="W37" i="2"/>
  <c r="W141" i="2"/>
  <c r="D319" i="42"/>
  <c r="D351" i="42"/>
  <c r="D383" i="42"/>
  <c r="D335" i="42"/>
  <c r="D228" i="42"/>
  <c r="D260" i="42"/>
  <c r="D292" i="42"/>
  <c r="D324" i="42"/>
  <c r="D356" i="42"/>
  <c r="D388" i="42"/>
  <c r="V118" i="2"/>
  <c r="H13" i="2"/>
  <c r="H118" i="2" s="1"/>
  <c r="X37" i="2"/>
  <c r="X141" i="2"/>
  <c r="G210" i="42"/>
  <c r="D210" i="42"/>
  <c r="G242" i="42"/>
  <c r="D242" i="42"/>
  <c r="G294" i="42"/>
  <c r="D294" i="42"/>
  <c r="D246" i="42"/>
  <c r="W20" i="26"/>
  <c r="AA20" i="26"/>
  <c r="Y182" i="2"/>
  <c r="H77" i="2"/>
  <c r="I77" i="2" s="1"/>
  <c r="I182" i="2" s="1"/>
  <c r="T20" i="26"/>
  <c r="AE20" i="26"/>
  <c r="D362" i="42"/>
  <c r="D240" i="42"/>
  <c r="G318" i="42"/>
  <c r="D318" i="42"/>
  <c r="X20" i="26"/>
  <c r="D214" i="42"/>
  <c r="D368" i="42"/>
  <c r="J131" i="3"/>
  <c r="J389" i="3"/>
  <c r="G367" i="42"/>
  <c r="D367" i="42"/>
  <c r="Z23" i="2"/>
  <c r="Z24" i="2" s="1"/>
  <c r="Z127" i="2"/>
  <c r="P295" i="12"/>
  <c r="G454" i="49"/>
  <c r="Q346" i="48"/>
  <c r="Q81" i="48"/>
  <c r="Z344" i="48"/>
  <c r="Z79" i="48"/>
  <c r="Z80" i="48" s="1"/>
  <c r="Z346" i="48" s="1"/>
  <c r="W78" i="48"/>
  <c r="W343" i="48"/>
  <c r="R390" i="3"/>
  <c r="Y79" i="38"/>
  <c r="Y183" i="38" s="1"/>
  <c r="Y182" i="38"/>
  <c r="D323" i="49"/>
  <c r="E327" i="49"/>
  <c r="F327" i="49" s="1"/>
  <c r="E331" i="49"/>
  <c r="F331" i="49" s="1"/>
  <c r="E339" i="49"/>
  <c r="F339" i="49" s="1"/>
  <c r="E343" i="49"/>
  <c r="F343" i="49" s="1"/>
  <c r="AE22" i="2"/>
  <c r="AE126" i="2"/>
  <c r="AD247" i="5"/>
  <c r="AD246" i="5"/>
  <c r="U173" i="48"/>
  <c r="U438" i="48"/>
  <c r="AC22" i="2"/>
  <c r="AC23" i="2" s="1"/>
  <c r="AC126" i="2"/>
  <c r="E21" i="2"/>
  <c r="J21" i="2" s="1"/>
  <c r="J126" i="2" s="1"/>
  <c r="G388" i="3"/>
  <c r="AB78" i="2"/>
  <c r="AB182" i="2"/>
  <c r="AX9" i="2"/>
  <c r="W9" i="2" s="1"/>
  <c r="W114" i="2" s="1"/>
  <c r="AX7" i="2"/>
  <c r="W7" i="2" s="1"/>
  <c r="W112" i="2" s="1"/>
  <c r="AX18" i="2"/>
  <c r="W18" i="2" s="1"/>
  <c r="W123" i="2" s="1"/>
  <c r="AX10" i="2"/>
  <c r="W10" i="2" s="1"/>
  <c r="W115" i="2" s="1"/>
  <c r="U169" i="33"/>
  <c r="U170" i="33" s="1"/>
  <c r="U363" i="33"/>
  <c r="D224" i="42"/>
  <c r="S10" i="54"/>
  <c r="P25" i="3"/>
  <c r="P26" i="3" s="1"/>
  <c r="P27" i="3" s="1"/>
  <c r="P28" i="3" s="1"/>
  <c r="P29" i="3" s="1"/>
  <c r="P30" i="3" s="1"/>
  <c r="P31" i="3" s="1"/>
  <c r="P32" i="3" s="1"/>
  <c r="P33" i="3" s="1"/>
  <c r="P34" i="3" s="1"/>
  <c r="W52" i="2"/>
  <c r="W53" i="2" s="1"/>
  <c r="W156" i="2"/>
  <c r="N183" i="2"/>
  <c r="N79" i="2"/>
  <c r="Z319" i="5"/>
  <c r="L120" i="2"/>
  <c r="U343" i="47"/>
  <c r="G337" i="49"/>
  <c r="D345" i="49"/>
  <c r="G357" i="49"/>
  <c r="AA10" i="54"/>
  <c r="AB14" i="3"/>
  <c r="AB15" i="3" s="1"/>
  <c r="AB16" i="3" s="1"/>
  <c r="AB17" i="3" s="1"/>
  <c r="AB18" i="3" s="1"/>
  <c r="AB19" i="3" s="1"/>
  <c r="AB20" i="3" s="1"/>
  <c r="AB21" i="3" s="1"/>
  <c r="AB22" i="3" s="1"/>
  <c r="AB23" i="3" s="1"/>
  <c r="AB25" i="3"/>
  <c r="AB26" i="3" s="1"/>
  <c r="AB27" i="3" s="1"/>
  <c r="AB28" i="3" s="1"/>
  <c r="AB29" i="3" s="1"/>
  <c r="AB30" i="3" s="1"/>
  <c r="AB31" i="3" s="1"/>
  <c r="AB32" i="3" s="1"/>
  <c r="AB33" i="3" s="1"/>
  <c r="AB34" i="3" s="1"/>
  <c r="N242" i="5"/>
  <c r="N243" i="5"/>
  <c r="J322" i="5"/>
  <c r="D243" i="42"/>
  <c r="D307" i="42"/>
  <c r="Z126" i="2"/>
  <c r="D384" i="42"/>
  <c r="G222" i="42"/>
  <c r="N20" i="26"/>
  <c r="D222" i="42"/>
  <c r="G302" i="42"/>
  <c r="D302" i="42"/>
  <c r="G366" i="42"/>
  <c r="D366" i="42"/>
  <c r="L20" i="26"/>
  <c r="D272" i="42"/>
  <c r="G278" i="42"/>
  <c r="D278" i="42"/>
  <c r="D356" i="12"/>
  <c r="G356" i="12"/>
  <c r="P52" i="2"/>
  <c r="P53" i="2" s="1"/>
  <c r="G436" i="48"/>
  <c r="D327" i="42"/>
  <c r="D343" i="42"/>
  <c r="D359" i="42"/>
  <c r="D375" i="42"/>
  <c r="D391" i="42"/>
  <c r="K235" i="3"/>
  <c r="K493" i="3"/>
  <c r="AF40" i="38"/>
  <c r="AF143" i="38"/>
  <c r="G250" i="42"/>
  <c r="G226" i="42"/>
  <c r="G254" i="42"/>
  <c r="G374" i="42"/>
  <c r="G167" i="33"/>
  <c r="G257" i="5"/>
  <c r="Z20" i="26"/>
  <c r="D209" i="42"/>
  <c r="D211" i="42"/>
  <c r="D213" i="42"/>
  <c r="D221" i="42"/>
  <c r="D225" i="42"/>
  <c r="D227" i="42"/>
  <c r="D229" i="42"/>
  <c r="D237" i="42"/>
  <c r="D241" i="42"/>
  <c r="D245" i="42"/>
  <c r="D257" i="42"/>
  <c r="D259" i="42"/>
  <c r="D261" i="42"/>
  <c r="D273" i="42"/>
  <c r="D275" i="42"/>
  <c r="D277" i="42"/>
  <c r="D285" i="42"/>
  <c r="D289" i="42"/>
  <c r="D291" i="42"/>
  <c r="D293" i="42"/>
  <c r="D301" i="42"/>
  <c r="D305" i="42"/>
  <c r="D309" i="42"/>
  <c r="D321" i="42"/>
  <c r="D323" i="42"/>
  <c r="D325" i="42"/>
  <c r="D337" i="42"/>
  <c r="D339" i="42"/>
  <c r="D341" i="42"/>
  <c r="D349" i="42"/>
  <c r="D353" i="42"/>
  <c r="D355" i="42"/>
  <c r="D357" i="42"/>
  <c r="D365" i="42"/>
  <c r="D369" i="42"/>
  <c r="D371" i="42"/>
  <c r="D373" i="42"/>
  <c r="D385" i="42"/>
  <c r="D387" i="42"/>
  <c r="D389" i="42"/>
  <c r="U21" i="38"/>
  <c r="U124" i="38"/>
  <c r="G124" i="38" s="1"/>
  <c r="T157" i="38"/>
  <c r="T134" i="3"/>
  <c r="T392" i="3"/>
  <c r="P20" i="26"/>
  <c r="G238" i="42"/>
  <c r="G286" i="42"/>
  <c r="G350" i="42"/>
  <c r="G310" i="42"/>
  <c r="G533" i="49"/>
  <c r="G541" i="49"/>
  <c r="G550" i="49"/>
  <c r="G458" i="49"/>
  <c r="R242" i="5"/>
  <c r="G297" i="5"/>
  <c r="R250" i="5"/>
  <c r="G397" i="5"/>
  <c r="AC155" i="38"/>
  <c r="F49" i="38"/>
  <c r="F153" i="38" s="1"/>
  <c r="AC127" i="38"/>
  <c r="D237" i="5"/>
  <c r="AC146" i="38"/>
  <c r="G237" i="5"/>
  <c r="D207" i="42"/>
  <c r="D223" i="42"/>
  <c r="D239" i="42"/>
  <c r="D255" i="42"/>
  <c r="D271" i="42"/>
  <c r="D287" i="42"/>
  <c r="D303" i="42"/>
  <c r="R124" i="38"/>
  <c r="R21" i="38"/>
  <c r="P38" i="38"/>
  <c r="P141" i="38"/>
  <c r="G274" i="42"/>
  <c r="G306" i="42"/>
  <c r="H17" i="54"/>
  <c r="F198" i="43"/>
  <c r="E19" i="26" s="1"/>
  <c r="G314" i="42"/>
  <c r="G246" i="42"/>
  <c r="G290" i="42"/>
  <c r="G354" i="42"/>
  <c r="G382" i="42"/>
  <c r="D350" i="42"/>
  <c r="D382" i="42"/>
  <c r="G342" i="42"/>
  <c r="Q12" i="48"/>
  <c r="N4" i="54"/>
  <c r="X140" i="52"/>
  <c r="AD139" i="52"/>
  <c r="F14" i="52"/>
  <c r="F118" i="52" s="1"/>
  <c r="G119" i="52"/>
  <c r="O141" i="52"/>
  <c r="X125" i="52"/>
  <c r="G120" i="52"/>
  <c r="Q277" i="48"/>
  <c r="N393" i="12"/>
  <c r="Z392" i="12"/>
  <c r="AB435" i="51"/>
  <c r="D331" i="49"/>
  <c r="G478" i="49"/>
  <c r="G482" i="49"/>
  <c r="E436" i="48"/>
  <c r="F436" i="48" s="1"/>
  <c r="AD390" i="3"/>
  <c r="E130" i="3"/>
  <c r="E389" i="3" s="1"/>
  <c r="U53" i="12"/>
  <c r="U296" i="12" s="1"/>
  <c r="D488" i="12"/>
  <c r="G272" i="12"/>
  <c r="Q254" i="5"/>
  <c r="AC299" i="5"/>
  <c r="Q319" i="5"/>
  <c r="I51" i="38"/>
  <c r="I52" i="38" s="1"/>
  <c r="AE154" i="38"/>
  <c r="D77" i="38"/>
  <c r="D181" i="38" s="1"/>
  <c r="AD52" i="2"/>
  <c r="AD157" i="2" s="1"/>
  <c r="AD156" i="2"/>
  <c r="M111" i="2"/>
  <c r="E36" i="38"/>
  <c r="D203" i="43"/>
  <c r="D211" i="43"/>
  <c r="D219" i="43"/>
  <c r="D231" i="43"/>
  <c r="D279" i="43"/>
  <c r="AB19" i="26"/>
  <c r="D339" i="43"/>
  <c r="D347" i="43"/>
  <c r="D375" i="43"/>
  <c r="D387" i="43"/>
  <c r="Y20" i="26"/>
  <c r="G199" i="42"/>
  <c r="D215" i="42"/>
  <c r="G215" i="42"/>
  <c r="D231" i="42"/>
  <c r="G231" i="42"/>
  <c r="D247" i="42"/>
  <c r="G247" i="42"/>
  <c r="D263" i="42"/>
  <c r="G263" i="42"/>
  <c r="D279" i="42"/>
  <c r="G279" i="42"/>
  <c r="D295" i="42"/>
  <c r="G295" i="42"/>
  <c r="D311" i="42"/>
  <c r="G311" i="42"/>
  <c r="R20" i="26"/>
  <c r="V9" i="48"/>
  <c r="AC50" i="2"/>
  <c r="E50" i="2" s="1"/>
  <c r="J50" i="2" s="1"/>
  <c r="AC154" i="2"/>
  <c r="Y38" i="38"/>
  <c r="Y141" i="38"/>
  <c r="H6" i="2"/>
  <c r="E209" i="47"/>
  <c r="H506" i="9"/>
  <c r="F13" i="26" s="1"/>
  <c r="K437" i="48"/>
  <c r="N394" i="12"/>
  <c r="D327" i="49"/>
  <c r="N79" i="48"/>
  <c r="N80" i="48" s="1"/>
  <c r="N81" i="48" s="1"/>
  <c r="AC81" i="48"/>
  <c r="V493" i="3"/>
  <c r="U250" i="47"/>
  <c r="E341" i="47"/>
  <c r="L250" i="5"/>
  <c r="AC298" i="5"/>
  <c r="G298" i="5" s="1"/>
  <c r="Y364" i="33"/>
  <c r="U155" i="38"/>
  <c r="AE125" i="38"/>
  <c r="AA111" i="2"/>
  <c r="AH111" i="2"/>
  <c r="E49" i="2"/>
  <c r="J49" i="2" s="1"/>
  <c r="J154" i="2" s="1"/>
  <c r="X156" i="2"/>
  <c r="S36" i="2"/>
  <c r="S140" i="2"/>
  <c r="D227" i="43"/>
  <c r="D243" i="43"/>
  <c r="D259" i="43"/>
  <c r="D295" i="43"/>
  <c r="D311" i="43"/>
  <c r="D327" i="43"/>
  <c r="D355" i="43"/>
  <c r="D363" i="43"/>
  <c r="D379" i="43"/>
  <c r="D20" i="26"/>
  <c r="AB506" i="9"/>
  <c r="G473" i="49"/>
  <c r="D350" i="49"/>
  <c r="G313" i="3"/>
  <c r="Z41" i="3"/>
  <c r="Z299" i="3"/>
  <c r="AE23" i="38"/>
  <c r="AE126" i="38"/>
  <c r="AD9" i="48"/>
  <c r="S301" i="3"/>
  <c r="S43" i="3"/>
  <c r="AA37" i="2"/>
  <c r="AA141" i="2"/>
  <c r="T183" i="2"/>
  <c r="T79" i="2"/>
  <c r="F51" i="12"/>
  <c r="F294" i="12" s="1"/>
  <c r="T19" i="26"/>
  <c r="F16" i="52"/>
  <c r="F120" i="52" s="1"/>
  <c r="AD274" i="48"/>
  <c r="AC345" i="48"/>
  <c r="N392" i="12"/>
  <c r="E335" i="49"/>
  <c r="F335" i="49" s="1"/>
  <c r="G390" i="12"/>
  <c r="U124" i="52"/>
  <c r="R438" i="48"/>
  <c r="K345" i="48"/>
  <c r="Z345" i="48"/>
  <c r="R437" i="48"/>
  <c r="G303" i="49"/>
  <c r="S151" i="12"/>
  <c r="S152" i="12" s="1"/>
  <c r="S395" i="12" s="1"/>
  <c r="R59" i="49"/>
  <c r="G353" i="49"/>
  <c r="G362" i="49"/>
  <c r="G450" i="49"/>
  <c r="Z61" i="49"/>
  <c r="U9" i="48"/>
  <c r="U10" i="48" s="1"/>
  <c r="X9" i="48"/>
  <c r="X10" i="48" s="1"/>
  <c r="P173" i="48"/>
  <c r="P174" i="48" s="1"/>
  <c r="R16" i="48"/>
  <c r="R282" i="48" s="1"/>
  <c r="G491" i="3"/>
  <c r="G264" i="3"/>
  <c r="G489" i="3"/>
  <c r="G490" i="3"/>
  <c r="Z251" i="47"/>
  <c r="G244" i="5"/>
  <c r="Z254" i="5"/>
  <c r="J321" i="5"/>
  <c r="E297" i="5"/>
  <c r="D36" i="38"/>
  <c r="D140" i="38" s="1"/>
  <c r="AI117" i="2"/>
  <c r="X113" i="2"/>
  <c r="AH183" i="2"/>
  <c r="AG51" i="2"/>
  <c r="AG156" i="2" s="1"/>
  <c r="F138" i="2"/>
  <c r="BL33" i="2"/>
  <c r="F152" i="2"/>
  <c r="BL47" i="2"/>
  <c r="Y140" i="38"/>
  <c r="D199" i="43"/>
  <c r="D215" i="43"/>
  <c r="D235" i="43"/>
  <c r="D247" i="43"/>
  <c r="D263" i="43"/>
  <c r="D275" i="43"/>
  <c r="D283" i="43"/>
  <c r="D343" i="43"/>
  <c r="D371" i="43"/>
  <c r="D198" i="43"/>
  <c r="X168" i="33"/>
  <c r="X362" i="33"/>
  <c r="R22" i="2"/>
  <c r="R126" i="2"/>
  <c r="D201" i="42"/>
  <c r="D203" i="42"/>
  <c r="D217" i="42"/>
  <c r="D219" i="42"/>
  <c r="D233" i="42"/>
  <c r="D235" i="42"/>
  <c r="D249" i="42"/>
  <c r="D251" i="42"/>
  <c r="D265" i="42"/>
  <c r="D267" i="42"/>
  <c r="D281" i="42"/>
  <c r="D283" i="42"/>
  <c r="D297" i="42"/>
  <c r="D299" i="42"/>
  <c r="D313" i="42"/>
  <c r="D315" i="42"/>
  <c r="D329" i="42"/>
  <c r="D331" i="42"/>
  <c r="D345" i="42"/>
  <c r="D347" i="42"/>
  <c r="D361" i="42"/>
  <c r="D363" i="42"/>
  <c r="D377" i="42"/>
  <c r="D379" i="42"/>
  <c r="O21" i="38"/>
  <c r="G20" i="38"/>
  <c r="S19" i="26"/>
  <c r="P24" i="38"/>
  <c r="P127" i="38"/>
  <c r="M43" i="3"/>
  <c r="M301" i="3"/>
  <c r="AE389" i="3"/>
  <c r="AE131" i="3"/>
  <c r="AD20" i="26"/>
  <c r="AC20" i="26"/>
  <c r="D199" i="42"/>
  <c r="R41" i="3"/>
  <c r="R299" i="3"/>
  <c r="AI50" i="2"/>
  <c r="AI154" i="2"/>
  <c r="AB168" i="33"/>
  <c r="AB362" i="33"/>
  <c r="L39" i="38"/>
  <c r="L142" i="38"/>
  <c r="AE50" i="2"/>
  <c r="AE154" i="2"/>
  <c r="T10" i="48"/>
  <c r="T275" i="48"/>
  <c r="F212" i="2"/>
  <c r="BL107" i="2"/>
  <c r="F180" i="2"/>
  <c r="BL75" i="2"/>
  <c r="F124" i="2"/>
  <c r="BL19" i="2"/>
  <c r="Q4" i="54"/>
  <c r="AC145" i="38"/>
  <c r="K19" i="26"/>
  <c r="X19" i="26"/>
  <c r="G227" i="43"/>
  <c r="AB254" i="5"/>
  <c r="AB255" i="5"/>
  <c r="M27" i="38"/>
  <c r="M130" i="38"/>
  <c r="O131" i="3"/>
  <c r="G130" i="3"/>
  <c r="H130" i="3" s="1"/>
  <c r="H389" i="3" s="1"/>
  <c r="M233" i="3"/>
  <c r="M491" i="3"/>
  <c r="G34" i="11"/>
  <c r="D34" i="11"/>
  <c r="D4" i="26" s="1"/>
  <c r="AG4" i="26" s="1"/>
  <c r="V20" i="26"/>
  <c r="U20" i="26"/>
  <c r="AD36" i="2"/>
  <c r="AD140" i="2"/>
  <c r="W42" i="3"/>
  <c r="W300" i="3"/>
  <c r="N42" i="3"/>
  <c r="N300" i="3"/>
  <c r="G139" i="38"/>
  <c r="G210" i="38"/>
  <c r="E252" i="33"/>
  <c r="T278" i="33"/>
  <c r="R277" i="33"/>
  <c r="K240" i="33"/>
  <c r="K239" i="33"/>
  <c r="V240" i="33"/>
  <c r="Y241" i="33"/>
  <c r="K241" i="33"/>
  <c r="W240" i="33"/>
  <c r="F19" i="38"/>
  <c r="F123" i="38" s="1"/>
  <c r="E123" i="38"/>
  <c r="T78" i="38"/>
  <c r="T181" i="38"/>
  <c r="AB78" i="38"/>
  <c r="AB181" i="38"/>
  <c r="Z53" i="38"/>
  <c r="Z156" i="38"/>
  <c r="AC25" i="38"/>
  <c r="AC128" i="38"/>
  <c r="AD79" i="38"/>
  <c r="AD182" i="38"/>
  <c r="AB40" i="38"/>
  <c r="AB143" i="38"/>
  <c r="U143" i="38"/>
  <c r="U40" i="38"/>
  <c r="E139" i="38"/>
  <c r="F35" i="38"/>
  <c r="F139" i="38" s="1"/>
  <c r="O40" i="38"/>
  <c r="O143" i="38"/>
  <c r="Z80" i="38"/>
  <c r="Z183" i="38"/>
  <c r="L53" i="38"/>
  <c r="L156" i="38"/>
  <c r="Q39" i="38"/>
  <c r="Q142" i="38"/>
  <c r="T41" i="38"/>
  <c r="T144" i="38"/>
  <c r="G179" i="38"/>
  <c r="G122" i="38"/>
  <c r="G153" i="38"/>
  <c r="D296" i="5"/>
  <c r="G241" i="5"/>
  <c r="D317" i="5"/>
  <c r="D249" i="5"/>
  <c r="G252" i="5"/>
  <c r="D257" i="5"/>
  <c r="P330" i="51"/>
  <c r="P80" i="51"/>
  <c r="P331" i="51" s="1"/>
  <c r="AF331" i="51"/>
  <c r="AF81" i="51"/>
  <c r="AF332" i="51" s="1"/>
  <c r="Z435" i="51"/>
  <c r="Z185" i="51"/>
  <c r="Z436" i="51" s="1"/>
  <c r="AD343" i="51"/>
  <c r="AD93" i="51"/>
  <c r="AD94" i="51" s="1"/>
  <c r="W343" i="51"/>
  <c r="W93" i="51"/>
  <c r="W94" i="51" s="1"/>
  <c r="AA185" i="51"/>
  <c r="AA436" i="51" s="1"/>
  <c r="J331" i="51"/>
  <c r="K74" i="51"/>
  <c r="K325" i="51" s="1"/>
  <c r="G79" i="51"/>
  <c r="U331" i="51"/>
  <c r="U81" i="51"/>
  <c r="N331" i="51"/>
  <c r="Y330" i="51"/>
  <c r="AA331" i="51"/>
  <c r="U325" i="51"/>
  <c r="U75" i="51"/>
  <c r="U326" i="51" s="1"/>
  <c r="Y435" i="51"/>
  <c r="Y185" i="51"/>
  <c r="Y436" i="51" s="1"/>
  <c r="AD331" i="51"/>
  <c r="AD81" i="51"/>
  <c r="X81" i="51"/>
  <c r="AB330" i="51"/>
  <c r="O331" i="51"/>
  <c r="W330" i="51"/>
  <c r="G261" i="5"/>
  <c r="N111" i="2"/>
  <c r="E8" i="2"/>
  <c r="J8" i="2" s="1"/>
  <c r="J113" i="2" s="1"/>
  <c r="L112" i="2"/>
  <c r="H8" i="2"/>
  <c r="I8" i="2" s="1"/>
  <c r="I113" i="2" s="1"/>
  <c r="Q111" i="2"/>
  <c r="AB155" i="2"/>
  <c r="N36" i="2"/>
  <c r="N140" i="2"/>
  <c r="J153" i="2"/>
  <c r="E153" i="2"/>
  <c r="W22" i="2"/>
  <c r="W126" i="2"/>
  <c r="U182" i="2"/>
  <c r="U78" i="2"/>
  <c r="AH142" i="2"/>
  <c r="AH38" i="2"/>
  <c r="Y39" i="2"/>
  <c r="Y143" i="2"/>
  <c r="V50" i="2"/>
  <c r="V154" i="2"/>
  <c r="P23" i="2"/>
  <c r="P127" i="2"/>
  <c r="V80" i="2"/>
  <c r="V184" i="2"/>
  <c r="M184" i="2"/>
  <c r="M80" i="2"/>
  <c r="I48" i="2"/>
  <c r="I153" i="2" s="1"/>
  <c r="H153" i="2"/>
  <c r="P80" i="2"/>
  <c r="P184" i="2"/>
  <c r="N50" i="2"/>
  <c r="N154" i="2"/>
  <c r="H15" i="2"/>
  <c r="I15" i="2" s="1"/>
  <c r="I120" i="2" s="1"/>
  <c r="P36" i="2"/>
  <c r="P141" i="2" s="1"/>
  <c r="AD24" i="2"/>
  <c r="AD128" i="2"/>
  <c r="AG78" i="2"/>
  <c r="AG182" i="2"/>
  <c r="M183" i="2"/>
  <c r="G35" i="2"/>
  <c r="G140" i="2" s="1"/>
  <c r="T36" i="2"/>
  <c r="T140" i="2"/>
  <c r="H125" i="2"/>
  <c r="I20" i="2"/>
  <c r="I125" i="2" s="1"/>
  <c r="AF78" i="2"/>
  <c r="AF182" i="2"/>
  <c r="R36" i="2"/>
  <c r="R140" i="2"/>
  <c r="Q79" i="2"/>
  <c r="Q183" i="2"/>
  <c r="AA50" i="2"/>
  <c r="AA154" i="2"/>
  <c r="V4" i="54"/>
  <c r="T4" i="54"/>
  <c r="G12" i="2"/>
  <c r="G117" i="2" s="1"/>
  <c r="Y114" i="2"/>
  <c r="AH4" i="54"/>
  <c r="AC4" i="54"/>
  <c r="AC111" i="2"/>
  <c r="O51" i="2"/>
  <c r="O155" i="2"/>
  <c r="Y50" i="2"/>
  <c r="Y154" i="2"/>
  <c r="H49" i="2"/>
  <c r="K35" i="2"/>
  <c r="K140" i="2" s="1"/>
  <c r="D35" i="2"/>
  <c r="H35" i="2"/>
  <c r="L140" i="2"/>
  <c r="L36" i="2"/>
  <c r="Z36" i="2"/>
  <c r="Z140" i="2"/>
  <c r="U54" i="2"/>
  <c r="AF24" i="2"/>
  <c r="AF128" i="2"/>
  <c r="AH51" i="2"/>
  <c r="AH155" i="2"/>
  <c r="V25" i="2"/>
  <c r="V129" i="2"/>
  <c r="AG25" i="2"/>
  <c r="AG129" i="2"/>
  <c r="W183" i="2"/>
  <c r="W79" i="2"/>
  <c r="S184" i="2"/>
  <c r="S80" i="2"/>
  <c r="AC183" i="2"/>
  <c r="AC79" i="2"/>
  <c r="Y183" i="2"/>
  <c r="Y79" i="2"/>
  <c r="U4" i="54"/>
  <c r="E18" i="2"/>
  <c r="AA4" i="54"/>
  <c r="M22" i="2"/>
  <c r="M126" i="2"/>
  <c r="G21" i="2"/>
  <c r="G126" i="2" s="1"/>
  <c r="AC37" i="2"/>
  <c r="AC141" i="2"/>
  <c r="W157" i="2"/>
  <c r="Q25" i="2"/>
  <c r="Q129" i="2"/>
  <c r="Z155" i="2"/>
  <c r="Z51" i="2"/>
  <c r="T22" i="2"/>
  <c r="T126" i="2"/>
  <c r="AF36" i="2"/>
  <c r="E35" i="2"/>
  <c r="J35" i="2" s="1"/>
  <c r="AF140" i="2"/>
  <c r="AH184" i="2"/>
  <c r="AH80" i="2"/>
  <c r="AH23" i="2"/>
  <c r="AH127" i="2"/>
  <c r="AB52" i="2"/>
  <c r="AB156" i="2"/>
  <c r="Y25" i="2"/>
  <c r="Y129" i="2"/>
  <c r="M38" i="2"/>
  <c r="M142" i="2"/>
  <c r="AI182" i="2"/>
  <c r="AI78" i="2"/>
  <c r="Z80" i="2"/>
  <c r="Z184" i="2"/>
  <c r="F76" i="2"/>
  <c r="F181" i="2" s="1"/>
  <c r="R81" i="2"/>
  <c r="R185" i="2"/>
  <c r="S4" i="54"/>
  <c r="AD111" i="2"/>
  <c r="AD4" i="54"/>
  <c r="K21" i="2"/>
  <c r="K126" i="2" s="1"/>
  <c r="L22" i="2"/>
  <c r="L126" i="2"/>
  <c r="D21" i="2"/>
  <c r="H21" i="2"/>
  <c r="X23" i="2"/>
  <c r="X127" i="2"/>
  <c r="O23" i="2"/>
  <c r="O127" i="2"/>
  <c r="AA23" i="2"/>
  <c r="AA127" i="2"/>
  <c r="AI23" i="2"/>
  <c r="AI127" i="2"/>
  <c r="S126" i="2"/>
  <c r="S22" i="2"/>
  <c r="X157" i="2"/>
  <c r="X53" i="2"/>
  <c r="F48" i="2"/>
  <c r="F153" i="2" s="1"/>
  <c r="D153" i="2"/>
  <c r="AB23" i="2"/>
  <c r="AB127" i="2"/>
  <c r="U24" i="2"/>
  <c r="U128" i="2"/>
  <c r="S51" i="2"/>
  <c r="S155" i="2"/>
  <c r="AD184" i="2"/>
  <c r="AD80" i="2"/>
  <c r="AA182" i="2"/>
  <c r="AA78" i="2"/>
  <c r="O81" i="2"/>
  <c r="O185" i="2"/>
  <c r="H12" i="2"/>
  <c r="H117" i="2" s="1"/>
  <c r="R4" i="54"/>
  <c r="L4" i="54"/>
  <c r="K6" i="2"/>
  <c r="K111" i="2" s="1"/>
  <c r="Y4" i="54"/>
  <c r="F20" i="2"/>
  <c r="F125" i="2" s="1"/>
  <c r="D125" i="2"/>
  <c r="AF51" i="2"/>
  <c r="AF155" i="2"/>
  <c r="AI37" i="2"/>
  <c r="AI141" i="2"/>
  <c r="AB36" i="2"/>
  <c r="AB140" i="2"/>
  <c r="U36" i="2"/>
  <c r="U140" i="2"/>
  <c r="J139" i="2"/>
  <c r="E139" i="2"/>
  <c r="F34" i="2"/>
  <c r="F139" i="2" s="1"/>
  <c r="X78" i="2"/>
  <c r="X182" i="2"/>
  <c r="V38" i="2"/>
  <c r="V142" i="2"/>
  <c r="Q157" i="2"/>
  <c r="Q53" i="2"/>
  <c r="R51" i="2"/>
  <c r="R155" i="2"/>
  <c r="M50" i="2"/>
  <c r="M154" i="2"/>
  <c r="G49" i="2"/>
  <c r="G154" i="2" s="1"/>
  <c r="D49" i="2"/>
  <c r="T154" i="2"/>
  <c r="T50" i="2"/>
  <c r="N24" i="2"/>
  <c r="N128" i="2"/>
  <c r="D77" i="2"/>
  <c r="AE182" i="2"/>
  <c r="AE78" i="2"/>
  <c r="E77" i="2"/>
  <c r="E182" i="2" s="1"/>
  <c r="N23" i="38"/>
  <c r="N126" i="38"/>
  <c r="AC83" i="38"/>
  <c r="AC186" i="38"/>
  <c r="K47" i="38"/>
  <c r="K151" i="38" s="1"/>
  <c r="K150" i="38"/>
  <c r="O51" i="38"/>
  <c r="G50" i="38"/>
  <c r="O154" i="38"/>
  <c r="G154" i="38" s="1"/>
  <c r="AF23" i="38"/>
  <c r="AF126" i="38"/>
  <c r="R55" i="38"/>
  <c r="R158" i="38"/>
  <c r="G140" i="38"/>
  <c r="AC185" i="38"/>
  <c r="Q127" i="38"/>
  <c r="X26" i="38"/>
  <c r="X129" i="38"/>
  <c r="K78" i="38"/>
  <c r="K181" i="38"/>
  <c r="E77" i="38"/>
  <c r="S78" i="38"/>
  <c r="S181" i="38"/>
  <c r="AA78" i="38"/>
  <c r="AA181" i="38"/>
  <c r="P84" i="38"/>
  <c r="P187" i="38"/>
  <c r="S38" i="38"/>
  <c r="S141" i="38"/>
  <c r="U156" i="38"/>
  <c r="U53" i="38"/>
  <c r="U79" i="38"/>
  <c r="U182" i="38"/>
  <c r="R143" i="38"/>
  <c r="K149" i="38"/>
  <c r="W125" i="38"/>
  <c r="W22" i="38"/>
  <c r="I28" i="38"/>
  <c r="I131" i="38"/>
  <c r="G180" i="38"/>
  <c r="N38" i="38"/>
  <c r="N141" i="38"/>
  <c r="X40" i="38"/>
  <c r="X143" i="38"/>
  <c r="K51" i="38"/>
  <c r="K154" i="38"/>
  <c r="S51" i="38"/>
  <c r="S154" i="38"/>
  <c r="AA51" i="38"/>
  <c r="AA154" i="38"/>
  <c r="Q25" i="38"/>
  <c r="Q128" i="38"/>
  <c r="AD61" i="38"/>
  <c r="AD164" i="38"/>
  <c r="I38" i="38"/>
  <c r="I39" i="38" s="1"/>
  <c r="AC184" i="38"/>
  <c r="R79" i="38"/>
  <c r="R182" i="38"/>
  <c r="Y27" i="38"/>
  <c r="Y130" i="38"/>
  <c r="O78" i="38"/>
  <c r="O181" i="38"/>
  <c r="G181" i="38" s="1"/>
  <c r="G77" i="38"/>
  <c r="W78" i="38"/>
  <c r="W181" i="38"/>
  <c r="AE181" i="38"/>
  <c r="AE78" i="38"/>
  <c r="J81" i="38"/>
  <c r="J184" i="38"/>
  <c r="AA38" i="38"/>
  <c r="AA141" i="38"/>
  <c r="W38" i="38"/>
  <c r="W141" i="38"/>
  <c r="AB54" i="38"/>
  <c r="AB157" i="38"/>
  <c r="AE40" i="38"/>
  <c r="AE143" i="38"/>
  <c r="AC45" i="38"/>
  <c r="AC148" i="38"/>
  <c r="Q51" i="38"/>
  <c r="Q154" i="38"/>
  <c r="Y51" i="38"/>
  <c r="Y154" i="38"/>
  <c r="S22" i="38"/>
  <c r="S125" i="38"/>
  <c r="R41" i="38"/>
  <c r="R144" i="38"/>
  <c r="AC53" i="38"/>
  <c r="AC156" i="38"/>
  <c r="X81" i="38"/>
  <c r="X184" i="38"/>
  <c r="M44" i="38"/>
  <c r="M147" i="38"/>
  <c r="X52" i="38"/>
  <c r="X155" i="38"/>
  <c r="D20" i="38"/>
  <c r="D124" i="38" s="1"/>
  <c r="J21" i="38"/>
  <c r="J124" i="38"/>
  <c r="E20" i="38"/>
  <c r="AF79" i="38"/>
  <c r="AF182" i="38"/>
  <c r="G152" i="38"/>
  <c r="M79" i="38"/>
  <c r="M182" i="38"/>
  <c r="J38" i="38"/>
  <c r="J141" i="38"/>
  <c r="E37" i="38"/>
  <c r="V38" i="38"/>
  <c r="V141" i="38"/>
  <c r="V56" i="38"/>
  <c r="V159" i="38"/>
  <c r="I79" i="38"/>
  <c r="I182" i="38"/>
  <c r="V80" i="38"/>
  <c r="V183" i="38"/>
  <c r="J51" i="38"/>
  <c r="J154" i="38"/>
  <c r="E50" i="38"/>
  <c r="D50" i="38"/>
  <c r="D154" i="38" s="1"/>
  <c r="K22" i="38"/>
  <c r="K125" i="38"/>
  <c r="AA22" i="38"/>
  <c r="AA125" i="38"/>
  <c r="Z25" i="38"/>
  <c r="Z128" i="38"/>
  <c r="W52" i="38"/>
  <c r="W155" i="38"/>
  <c r="M54" i="38"/>
  <c r="M157" i="38"/>
  <c r="N55" i="38"/>
  <c r="N158" i="38"/>
  <c r="P52" i="38"/>
  <c r="P155" i="38"/>
  <c r="AE52" i="38"/>
  <c r="AE155" i="38"/>
  <c r="V25" i="38"/>
  <c r="V128" i="38"/>
  <c r="L80" i="38"/>
  <c r="L183" i="38"/>
  <c r="AD130" i="38"/>
  <c r="AD27" i="38"/>
  <c r="Z38" i="38"/>
  <c r="Z141" i="38"/>
  <c r="G141" i="38" s="1"/>
  <c r="G37" i="38"/>
  <c r="AD142" i="38"/>
  <c r="AD39" i="38"/>
  <c r="T160" i="38"/>
  <c r="T57" i="38"/>
  <c r="AF54" i="38"/>
  <c r="AF157" i="38"/>
  <c r="Q80" i="38"/>
  <c r="Q183" i="38"/>
  <c r="N184" i="38"/>
  <c r="N81" i="38"/>
  <c r="R238" i="33"/>
  <c r="S276" i="33"/>
  <c r="K168" i="33"/>
  <c r="K362" i="33"/>
  <c r="L170" i="33"/>
  <c r="L364" i="33"/>
  <c r="I238" i="33"/>
  <c r="G361" i="33"/>
  <c r="L255" i="33"/>
  <c r="T253" i="33"/>
  <c r="N279" i="33"/>
  <c r="AF276" i="33"/>
  <c r="S168" i="33"/>
  <c r="S362" i="33"/>
  <c r="G237" i="33"/>
  <c r="I278" i="33"/>
  <c r="AF363" i="33"/>
  <c r="K253" i="33"/>
  <c r="V169" i="33"/>
  <c r="V170" i="33" s="1"/>
  <c r="AE168" i="33"/>
  <c r="AE362" i="33"/>
  <c r="AF237" i="33"/>
  <c r="M239" i="33"/>
  <c r="G392" i="33"/>
  <c r="AB277" i="33"/>
  <c r="AE254" i="33"/>
  <c r="AB253" i="33"/>
  <c r="AA170" i="33"/>
  <c r="AA364" i="33"/>
  <c r="S237" i="33"/>
  <c r="O364" i="33"/>
  <c r="O170" i="33"/>
  <c r="AA276" i="33"/>
  <c r="AD276" i="33"/>
  <c r="P168" i="33"/>
  <c r="P362" i="33"/>
  <c r="T238" i="33"/>
  <c r="I168" i="33"/>
  <c r="E167" i="33"/>
  <c r="D167" i="33"/>
  <c r="D362" i="33" s="1"/>
  <c r="I362" i="33"/>
  <c r="R254" i="33"/>
  <c r="L279" i="33"/>
  <c r="K254" i="33"/>
  <c r="Q169" i="33"/>
  <c r="Q363" i="33"/>
  <c r="W363" i="33"/>
  <c r="W169" i="33"/>
  <c r="H205" i="33"/>
  <c r="AA237" i="33"/>
  <c r="G43" i="33"/>
  <c r="O238" i="33"/>
  <c r="J276" i="33"/>
  <c r="E81" i="33"/>
  <c r="AE237" i="33"/>
  <c r="G200" i="33"/>
  <c r="N363" i="33"/>
  <c r="N169" i="33"/>
  <c r="X279" i="33"/>
  <c r="AC246" i="33"/>
  <c r="AD237" i="33"/>
  <c r="Z362" i="33"/>
  <c r="Z168" i="33"/>
  <c r="AF170" i="33"/>
  <c r="AF364" i="33"/>
  <c r="AE279" i="33"/>
  <c r="M279" i="33"/>
  <c r="M255" i="33"/>
  <c r="Q255" i="33"/>
  <c r="W253" i="33"/>
  <c r="I256" i="33"/>
  <c r="P276" i="33"/>
  <c r="U238" i="33"/>
  <c r="E42" i="33"/>
  <c r="D42" i="33"/>
  <c r="D237" i="33" s="1"/>
  <c r="J237" i="33"/>
  <c r="Y253" i="33"/>
  <c r="V280" i="33"/>
  <c r="K278" i="33"/>
  <c r="V254" i="33"/>
  <c r="L238" i="33"/>
  <c r="H204" i="33"/>
  <c r="J253" i="33"/>
  <c r="X237" i="33"/>
  <c r="N238" i="33"/>
  <c r="Y277" i="33"/>
  <c r="T363" i="33"/>
  <c r="T169" i="33"/>
  <c r="Y365" i="33"/>
  <c r="Y171" i="33"/>
  <c r="W277" i="33"/>
  <c r="H209" i="33"/>
  <c r="H203" i="33"/>
  <c r="H202" i="33"/>
  <c r="H201" i="33"/>
  <c r="H206" i="33"/>
  <c r="H208" i="33"/>
  <c r="H207" i="33"/>
  <c r="P237" i="33"/>
  <c r="X253" i="33"/>
  <c r="Q238" i="33"/>
  <c r="R364" i="33"/>
  <c r="R170" i="33"/>
  <c r="AC168" i="33"/>
  <c r="AC362" i="33"/>
  <c r="Z239" i="33"/>
  <c r="AD169" i="33"/>
  <c r="AD363" i="33"/>
  <c r="N253" i="33"/>
  <c r="E361" i="33"/>
  <c r="F166" i="33"/>
  <c r="F361" i="33" s="1"/>
  <c r="M168" i="33"/>
  <c r="M362" i="33"/>
  <c r="Q279" i="33"/>
  <c r="AB239" i="33"/>
  <c r="V250" i="5"/>
  <c r="V251" i="5"/>
  <c r="AB243" i="5"/>
  <c r="AB242" i="5"/>
  <c r="AC250" i="5"/>
  <c r="AC251" i="5"/>
  <c r="D239" i="5"/>
  <c r="I243" i="5"/>
  <c r="D241" i="5"/>
  <c r="AE298" i="5"/>
  <c r="AC401" i="5"/>
  <c r="G236" i="5"/>
  <c r="G464" i="5"/>
  <c r="V327" i="5"/>
  <c r="O250" i="5"/>
  <c r="G19" i="5"/>
  <c r="F22" i="5"/>
  <c r="F253" i="5" s="1"/>
  <c r="E253" i="5"/>
  <c r="K170" i="5"/>
  <c r="K400" i="5"/>
  <c r="AA170" i="5"/>
  <c r="AA400" i="5"/>
  <c r="N327" i="5"/>
  <c r="U400" i="5"/>
  <c r="U170" i="5"/>
  <c r="P251" i="5"/>
  <c r="P250" i="5"/>
  <c r="T243" i="5"/>
  <c r="T242" i="5"/>
  <c r="AF254" i="5"/>
  <c r="AF255" i="5"/>
  <c r="D253" i="5"/>
  <c r="D256" i="5"/>
  <c r="R319" i="5"/>
  <c r="AB319" i="5"/>
  <c r="Q400" i="5"/>
  <c r="Q170" i="5"/>
  <c r="X251" i="5"/>
  <c r="X250" i="5"/>
  <c r="L319" i="5"/>
  <c r="R320" i="5"/>
  <c r="S400" i="5"/>
  <c r="S170" i="5"/>
  <c r="T320" i="5"/>
  <c r="M402" i="5"/>
  <c r="M172" i="5"/>
  <c r="AC402" i="5"/>
  <c r="AC172" i="5"/>
  <c r="G249" i="5"/>
  <c r="G253" i="5"/>
  <c r="D236" i="5"/>
  <c r="D398" i="5"/>
  <c r="L243" i="5"/>
  <c r="L242" i="5"/>
  <c r="E241" i="5"/>
  <c r="F10" i="5"/>
  <c r="F241" i="5" s="1"/>
  <c r="Y400" i="5"/>
  <c r="Y170" i="5"/>
  <c r="AD319" i="5"/>
  <c r="W242" i="5"/>
  <c r="W243" i="5"/>
  <c r="D258" i="5"/>
  <c r="I299" i="5"/>
  <c r="K242" i="5"/>
  <c r="E11" i="5"/>
  <c r="D11" i="5"/>
  <c r="AA250" i="5"/>
  <c r="AA251" i="5"/>
  <c r="S299" i="5"/>
  <c r="M318" i="5"/>
  <c r="D87" i="5"/>
  <c r="E87" i="5"/>
  <c r="P319" i="5"/>
  <c r="J323" i="5"/>
  <c r="P399" i="5"/>
  <c r="P169" i="5"/>
  <c r="R399" i="5"/>
  <c r="R169" i="5"/>
  <c r="T264" i="5"/>
  <c r="Y242" i="5"/>
  <c r="W246" i="5"/>
  <c r="W247" i="5"/>
  <c r="E15" i="5"/>
  <c r="G245" i="5"/>
  <c r="AD298" i="5"/>
  <c r="AA255" i="5"/>
  <c r="AA254" i="5"/>
  <c r="K298" i="5"/>
  <c r="E67" i="5"/>
  <c r="D67" i="5"/>
  <c r="Q298" i="5"/>
  <c r="W300" i="5"/>
  <c r="P299" i="5"/>
  <c r="U299" i="5"/>
  <c r="V169" i="5"/>
  <c r="V399" i="5"/>
  <c r="W400" i="5"/>
  <c r="W170" i="5"/>
  <c r="J399" i="5"/>
  <c r="E168" i="5"/>
  <c r="J169" i="5"/>
  <c r="D168" i="5"/>
  <c r="D464" i="5"/>
  <c r="T263" i="5"/>
  <c r="Q242" i="5"/>
  <c r="AC242" i="5"/>
  <c r="M250" i="5"/>
  <c r="M251" i="5"/>
  <c r="G258" i="5"/>
  <c r="D297" i="5"/>
  <c r="U242" i="5"/>
  <c r="O246" i="5"/>
  <c r="G246" i="5" s="1"/>
  <c r="G15" i="5"/>
  <c r="D15" i="5"/>
  <c r="O255" i="5"/>
  <c r="D245" i="5"/>
  <c r="I251" i="5"/>
  <c r="D20" i="5"/>
  <c r="Y298" i="5"/>
  <c r="I247" i="5"/>
  <c r="G248" i="5"/>
  <c r="D248" i="5"/>
  <c r="AA298" i="5"/>
  <c r="P254" i="5"/>
  <c r="V298" i="5"/>
  <c r="AE320" i="5"/>
  <c r="O320" i="5"/>
  <c r="L169" i="5"/>
  <c r="L399" i="5"/>
  <c r="AB169" i="5"/>
  <c r="AB399" i="5"/>
  <c r="Q320" i="5"/>
  <c r="X399" i="5"/>
  <c r="X169" i="5"/>
  <c r="E398" i="5"/>
  <c r="F167" i="5"/>
  <c r="F398" i="5" s="1"/>
  <c r="M299" i="5"/>
  <c r="D316" i="5"/>
  <c r="AC318" i="5"/>
  <c r="AB300" i="5"/>
  <c r="T169" i="5"/>
  <c r="T399" i="5"/>
  <c r="F26" i="5"/>
  <c r="F257" i="5" s="1"/>
  <c r="E257" i="5"/>
  <c r="AF399" i="5"/>
  <c r="AF169" i="5"/>
  <c r="G239" i="5"/>
  <c r="O242" i="5"/>
  <c r="G11" i="5"/>
  <c r="D252" i="5"/>
  <c r="M254" i="5"/>
  <c r="M255" i="5"/>
  <c r="G256" i="5"/>
  <c r="AC254" i="5"/>
  <c r="AC255" i="5"/>
  <c r="AE299" i="5"/>
  <c r="S319" i="5"/>
  <c r="AF319" i="5"/>
  <c r="J300" i="5"/>
  <c r="G316" i="5"/>
  <c r="I319" i="5"/>
  <c r="E88" i="5"/>
  <c r="U318" i="5"/>
  <c r="G87" i="5"/>
  <c r="X319" i="5"/>
  <c r="AE242" i="5"/>
  <c r="D244" i="5"/>
  <c r="O251" i="5"/>
  <c r="S242" i="5"/>
  <c r="K250" i="5"/>
  <c r="K251" i="5"/>
  <c r="D19" i="5"/>
  <c r="E19" i="5"/>
  <c r="M242" i="5"/>
  <c r="AA242" i="5"/>
  <c r="AE246" i="5"/>
  <c r="AE247" i="5"/>
  <c r="J254" i="5"/>
  <c r="E23" i="5"/>
  <c r="D23" i="5"/>
  <c r="S255" i="5"/>
  <c r="S254" i="5"/>
  <c r="Y246" i="5"/>
  <c r="Y247" i="5"/>
  <c r="N298" i="5"/>
  <c r="R300" i="5"/>
  <c r="G240" i="5"/>
  <c r="D240" i="5"/>
  <c r="X298" i="5"/>
  <c r="U254" i="5"/>
  <c r="U255" i="5"/>
  <c r="G23" i="5"/>
  <c r="AD254" i="5"/>
  <c r="G296" i="5"/>
  <c r="T300" i="5"/>
  <c r="Z300" i="5"/>
  <c r="L300" i="5"/>
  <c r="K319" i="5"/>
  <c r="AA319" i="5"/>
  <c r="Y319" i="5"/>
  <c r="AF298" i="5"/>
  <c r="O299" i="5"/>
  <c r="D397" i="5"/>
  <c r="G317" i="5"/>
  <c r="N169" i="5"/>
  <c r="N399" i="5"/>
  <c r="AD169" i="5"/>
  <c r="AD399" i="5"/>
  <c r="W320" i="5"/>
  <c r="I401" i="5"/>
  <c r="I171" i="5"/>
  <c r="O400" i="5"/>
  <c r="O170" i="5"/>
  <c r="AE170" i="5"/>
  <c r="AE400" i="5"/>
  <c r="Z399" i="5"/>
  <c r="G399" i="5" s="1"/>
  <c r="Z169" i="5"/>
  <c r="G169" i="5" s="1"/>
  <c r="AD346" i="47"/>
  <c r="H248" i="47"/>
  <c r="E7" i="47"/>
  <c r="I247" i="47"/>
  <c r="J8" i="54"/>
  <c r="K8" i="54" s="1"/>
  <c r="AF251" i="47"/>
  <c r="AF252" i="47"/>
  <c r="Y358" i="12"/>
  <c r="U295" i="12"/>
  <c r="G293" i="12"/>
  <c r="T361" i="12"/>
  <c r="Y297" i="12"/>
  <c r="K297" i="12"/>
  <c r="T360" i="12"/>
  <c r="G357" i="12"/>
  <c r="D248" i="12"/>
  <c r="N116" i="12"/>
  <c r="N359" i="12" s="1"/>
  <c r="R54" i="12"/>
  <c r="R296" i="12"/>
  <c r="J358" i="12"/>
  <c r="AF158" i="12"/>
  <c r="AF400" i="12"/>
  <c r="AA298" i="12"/>
  <c r="G391" i="12"/>
  <c r="T13" i="12"/>
  <c r="AE54" i="12"/>
  <c r="AE296" i="12"/>
  <c r="X118" i="12"/>
  <c r="X360" i="12"/>
  <c r="N153" i="12"/>
  <c r="N395" i="12"/>
  <c r="X14" i="3"/>
  <c r="X15" i="3" s="1"/>
  <c r="X16" i="3" s="1"/>
  <c r="X17" i="3" s="1"/>
  <c r="X18" i="3" s="1"/>
  <c r="X19" i="3" s="1"/>
  <c r="X20" i="3" s="1"/>
  <c r="X21" i="3" s="1"/>
  <c r="X22" i="3" s="1"/>
  <c r="X23" i="3" s="1"/>
  <c r="P390" i="3"/>
  <c r="P133" i="3"/>
  <c r="P392" i="3" s="1"/>
  <c r="K41" i="3"/>
  <c r="K300" i="3" s="1"/>
  <c r="N133" i="3"/>
  <c r="N134" i="3" s="1"/>
  <c r="P41" i="3"/>
  <c r="P299" i="3"/>
  <c r="X41" i="3"/>
  <c r="X299" i="3"/>
  <c r="AF41" i="3"/>
  <c r="AF299" i="3"/>
  <c r="AF131" i="3"/>
  <c r="AF389" i="3"/>
  <c r="Q234" i="3"/>
  <c r="Q492" i="3"/>
  <c r="L131" i="3"/>
  <c r="L389" i="3"/>
  <c r="U133" i="3"/>
  <c r="U391" i="3"/>
  <c r="P14" i="3"/>
  <c r="P15" i="3" s="1"/>
  <c r="P16" i="3" s="1"/>
  <c r="P17" i="3" s="1"/>
  <c r="P18" i="3" s="1"/>
  <c r="P19" i="3" s="1"/>
  <c r="P20" i="3" s="1"/>
  <c r="P21" i="3" s="1"/>
  <c r="P22" i="3" s="1"/>
  <c r="P23" i="3" s="1"/>
  <c r="AF14" i="3"/>
  <c r="AF15" i="3" s="1"/>
  <c r="AF16" i="3" s="1"/>
  <c r="AF17" i="3" s="1"/>
  <c r="AF18" i="3" s="1"/>
  <c r="AF19" i="3" s="1"/>
  <c r="AF20" i="3" s="1"/>
  <c r="AF21" i="3" s="1"/>
  <c r="AF22" i="3" s="1"/>
  <c r="AF23" i="3" s="1"/>
  <c r="AA42" i="3"/>
  <c r="AA43" i="3" s="1"/>
  <c r="G318" i="3"/>
  <c r="G326" i="3"/>
  <c r="T299" i="3"/>
  <c r="T41" i="3"/>
  <c r="AB41" i="3"/>
  <c r="AB299" i="3"/>
  <c r="AB391" i="3"/>
  <c r="AB133" i="3"/>
  <c r="U235" i="3"/>
  <c r="U493" i="3"/>
  <c r="Y234" i="3"/>
  <c r="Y492" i="3"/>
  <c r="J300" i="3"/>
  <c r="J42" i="3"/>
  <c r="G298" i="3"/>
  <c r="G322" i="3"/>
  <c r="X132" i="3"/>
  <c r="X390" i="3"/>
  <c r="AD43" i="3"/>
  <c r="AD301" i="3"/>
  <c r="R133" i="3"/>
  <c r="R391" i="3"/>
  <c r="T234" i="3"/>
  <c r="T492" i="3"/>
  <c r="AE235" i="3"/>
  <c r="AE493" i="3"/>
  <c r="AD15" i="3"/>
  <c r="AD16" i="3" s="1"/>
  <c r="AD17" i="3" s="1"/>
  <c r="AD18" i="3" s="1"/>
  <c r="AD19" i="3" s="1"/>
  <c r="AD20" i="3" s="1"/>
  <c r="AD21" i="3" s="1"/>
  <c r="AD22" i="3" s="1"/>
  <c r="AD23" i="3" s="1"/>
  <c r="AE34" i="3"/>
  <c r="AE292" i="3"/>
  <c r="J233" i="3"/>
  <c r="J491" i="3"/>
  <c r="E232" i="3"/>
  <c r="W236" i="3"/>
  <c r="W494" i="3"/>
  <c r="L10" i="54"/>
  <c r="I14" i="3"/>
  <c r="Y132" i="3"/>
  <c r="Y390" i="3"/>
  <c r="O237" i="3"/>
  <c r="O495" i="3"/>
  <c r="T15" i="3"/>
  <c r="T16" i="3" s="1"/>
  <c r="T17" i="3" s="1"/>
  <c r="T18" i="3" s="1"/>
  <c r="T19" i="3" s="1"/>
  <c r="T20" i="3" s="1"/>
  <c r="T21" i="3" s="1"/>
  <c r="T22" i="3" s="1"/>
  <c r="T23" i="3" s="1"/>
  <c r="V34" i="3"/>
  <c r="V292" i="3"/>
  <c r="S15" i="3"/>
  <c r="S16" i="3" s="1"/>
  <c r="S17" i="3" s="1"/>
  <c r="S18" i="3" s="1"/>
  <c r="S19" i="3" s="1"/>
  <c r="S20" i="3" s="1"/>
  <c r="S21" i="3" s="1"/>
  <c r="S22" i="3" s="1"/>
  <c r="S23" i="3" s="1"/>
  <c r="AE15" i="3"/>
  <c r="AE16" i="3" s="1"/>
  <c r="AE17" i="3" s="1"/>
  <c r="AE18" i="3" s="1"/>
  <c r="AE19" i="3" s="1"/>
  <c r="AE20" i="3" s="1"/>
  <c r="AE21" i="3" s="1"/>
  <c r="AE22" i="3" s="1"/>
  <c r="AE23" i="3" s="1"/>
  <c r="AA233" i="3"/>
  <c r="AA491" i="3"/>
  <c r="AF491" i="3"/>
  <c r="AF233" i="3"/>
  <c r="AA390" i="3"/>
  <c r="AA132" i="3"/>
  <c r="W133" i="3"/>
  <c r="W391" i="3"/>
  <c r="P235" i="3"/>
  <c r="P493" i="3"/>
  <c r="L41" i="3"/>
  <c r="L299" i="3"/>
  <c r="T10" i="54"/>
  <c r="Q14" i="3"/>
  <c r="Q25" i="3"/>
  <c r="Q26" i="3" s="1"/>
  <c r="Q27" i="3" s="1"/>
  <c r="Q28" i="3" s="1"/>
  <c r="Q29" i="3" s="1"/>
  <c r="Q30" i="3" s="1"/>
  <c r="Q31" i="3" s="1"/>
  <c r="Q32" i="3" s="1"/>
  <c r="Q33" i="3" s="1"/>
  <c r="Y41" i="3"/>
  <c r="Y299" i="3"/>
  <c r="AF10" i="54"/>
  <c r="AC14" i="3"/>
  <c r="AC25" i="3"/>
  <c r="AC26" i="3" s="1"/>
  <c r="AC27" i="3" s="1"/>
  <c r="AC28" i="3" s="1"/>
  <c r="AC29" i="3" s="1"/>
  <c r="AC30" i="3" s="1"/>
  <c r="AC31" i="3" s="1"/>
  <c r="AC32" i="3" s="1"/>
  <c r="AC33" i="3" s="1"/>
  <c r="L236" i="3"/>
  <c r="L494" i="3"/>
  <c r="R34" i="3"/>
  <c r="V15" i="3"/>
  <c r="V16" i="3" s="1"/>
  <c r="V17" i="3" s="1"/>
  <c r="V18" i="3" s="1"/>
  <c r="V19" i="3" s="1"/>
  <c r="V20" i="3" s="1"/>
  <c r="V21" i="3" s="1"/>
  <c r="V22" i="3" s="1"/>
  <c r="V23" i="3" s="1"/>
  <c r="J34" i="3"/>
  <c r="J292" i="3"/>
  <c r="N15" i="3"/>
  <c r="N16" i="3" s="1"/>
  <c r="N17" i="3" s="1"/>
  <c r="N18" i="3" s="1"/>
  <c r="N19" i="3" s="1"/>
  <c r="N20" i="3" s="1"/>
  <c r="N21" i="3" s="1"/>
  <c r="N22" i="3" s="1"/>
  <c r="N23" i="3" s="1"/>
  <c r="D232" i="3"/>
  <c r="D491" i="3" s="1"/>
  <c r="S132" i="3"/>
  <c r="S390" i="3"/>
  <c r="V236" i="3"/>
  <c r="V494" i="3"/>
  <c r="R235" i="3"/>
  <c r="R493" i="3"/>
  <c r="N491" i="3"/>
  <c r="N233" i="3"/>
  <c r="O10" i="54"/>
  <c r="L14" i="3"/>
  <c r="L25" i="3"/>
  <c r="L26" i="3" s="1"/>
  <c r="L27" i="3" s="1"/>
  <c r="L28" i="3" s="1"/>
  <c r="L29" i="3" s="1"/>
  <c r="L30" i="3" s="1"/>
  <c r="L31" i="3" s="1"/>
  <c r="L32" i="3" s="1"/>
  <c r="L33" i="3" s="1"/>
  <c r="U41" i="3"/>
  <c r="U299" i="3"/>
  <c r="G40" i="3"/>
  <c r="H40" i="3" s="1"/>
  <c r="H299" i="3" s="1"/>
  <c r="AB10" i="54"/>
  <c r="Y14" i="3"/>
  <c r="Y25" i="3"/>
  <c r="Y26" i="3" s="1"/>
  <c r="Y27" i="3" s="1"/>
  <c r="Y28" i="3" s="1"/>
  <c r="Y29" i="3" s="1"/>
  <c r="Y30" i="3" s="1"/>
  <c r="Y31" i="3" s="1"/>
  <c r="Y32" i="3" s="1"/>
  <c r="Y33" i="3" s="1"/>
  <c r="I41" i="3"/>
  <c r="E40" i="3"/>
  <c r="I299" i="3"/>
  <c r="X236" i="3"/>
  <c r="X494" i="3"/>
  <c r="AD233" i="3"/>
  <c r="AD491" i="3"/>
  <c r="Z234" i="3"/>
  <c r="Z492" i="3"/>
  <c r="G492" i="3" s="1"/>
  <c r="G233" i="3"/>
  <c r="S236" i="3"/>
  <c r="S494" i="3"/>
  <c r="P134" i="3"/>
  <c r="AE43" i="3"/>
  <c r="AE301" i="3"/>
  <c r="M15" i="3"/>
  <c r="M16" i="3" s="1"/>
  <c r="M17" i="3" s="1"/>
  <c r="M18" i="3" s="1"/>
  <c r="M19" i="3" s="1"/>
  <c r="M20" i="3" s="1"/>
  <c r="M21" i="3" s="1"/>
  <c r="M22" i="3" s="1"/>
  <c r="M23" i="3" s="1"/>
  <c r="S34" i="3"/>
  <c r="S292" i="3"/>
  <c r="W15" i="3"/>
  <c r="W16" i="3" s="1"/>
  <c r="W17" i="3" s="1"/>
  <c r="W18" i="3" s="1"/>
  <c r="W19" i="3" s="1"/>
  <c r="W20" i="3" s="1"/>
  <c r="W21" i="3" s="1"/>
  <c r="W22" i="3" s="1"/>
  <c r="W23" i="3" s="1"/>
  <c r="V132" i="3"/>
  <c r="V390" i="3"/>
  <c r="AC133" i="3"/>
  <c r="AC391" i="3"/>
  <c r="M134" i="3"/>
  <c r="M392" i="3"/>
  <c r="Q299" i="3"/>
  <c r="Q41" i="3"/>
  <c r="AC41" i="3"/>
  <c r="AC299" i="3"/>
  <c r="AF34" i="3"/>
  <c r="AF292" i="3"/>
  <c r="N34" i="3"/>
  <c r="N292" i="3"/>
  <c r="D40" i="3"/>
  <c r="D299" i="3" s="1"/>
  <c r="I234" i="3"/>
  <c r="I492" i="3"/>
  <c r="F231" i="3"/>
  <c r="F490" i="3" s="1"/>
  <c r="E490" i="3"/>
  <c r="K15" i="3"/>
  <c r="K16" i="3" s="1"/>
  <c r="K17" i="3" s="1"/>
  <c r="K18" i="3" s="1"/>
  <c r="K19" i="3" s="1"/>
  <c r="K20" i="3" s="1"/>
  <c r="K21" i="3" s="1"/>
  <c r="K22" i="3" s="1"/>
  <c r="K23" i="3" s="1"/>
  <c r="X34" i="3"/>
  <c r="X292" i="3"/>
  <c r="M34" i="3"/>
  <c r="M292" i="3"/>
  <c r="AD34" i="3"/>
  <c r="AD292" i="3"/>
  <c r="J15" i="3"/>
  <c r="J16" i="3" s="1"/>
  <c r="J17" i="3" s="1"/>
  <c r="J18" i="3" s="1"/>
  <c r="J19" i="3" s="1"/>
  <c r="J20" i="3" s="1"/>
  <c r="J21" i="3" s="1"/>
  <c r="J22" i="3" s="1"/>
  <c r="J23" i="3" s="1"/>
  <c r="W34" i="3"/>
  <c r="W292" i="3"/>
  <c r="AD10" i="54"/>
  <c r="AA14" i="3"/>
  <c r="AA25" i="3"/>
  <c r="AA26" i="3" s="1"/>
  <c r="AA27" i="3" s="1"/>
  <c r="AA28" i="3" s="1"/>
  <c r="AA29" i="3" s="1"/>
  <c r="AA30" i="3" s="1"/>
  <c r="AA31" i="3" s="1"/>
  <c r="AA32" i="3" s="1"/>
  <c r="AA33" i="3" s="1"/>
  <c r="I132" i="3"/>
  <c r="I390" i="3"/>
  <c r="Q134" i="3"/>
  <c r="Q392" i="3"/>
  <c r="X10" i="54"/>
  <c r="U14" i="3"/>
  <c r="U25" i="3"/>
  <c r="U26" i="3" s="1"/>
  <c r="U27" i="3" s="1"/>
  <c r="U28" i="3" s="1"/>
  <c r="U29" i="3" s="1"/>
  <c r="U30" i="3" s="1"/>
  <c r="U31" i="3" s="1"/>
  <c r="U32" i="3" s="1"/>
  <c r="U33" i="3" s="1"/>
  <c r="Z133" i="3"/>
  <c r="Z391" i="3"/>
  <c r="AC235" i="3"/>
  <c r="AC493" i="3"/>
  <c r="AB236" i="3"/>
  <c r="AB494" i="3"/>
  <c r="Q483" i="9"/>
  <c r="Q481" i="9"/>
  <c r="Q474" i="9"/>
  <c r="G266" i="9"/>
  <c r="R480" i="9"/>
  <c r="R482" i="9"/>
  <c r="G294" i="9"/>
  <c r="G498" i="9"/>
  <c r="G290" i="9"/>
  <c r="Q480" i="9"/>
  <c r="Q475" i="9"/>
  <c r="G494" i="9"/>
  <c r="G502" i="9"/>
  <c r="Q473" i="9"/>
  <c r="G274" i="9"/>
  <c r="G486" i="9"/>
  <c r="Q478" i="9"/>
  <c r="G286" i="9"/>
  <c r="G374" i="9"/>
  <c r="G490" i="9"/>
  <c r="G278" i="9"/>
  <c r="G282" i="9"/>
  <c r="Q477" i="9"/>
  <c r="Q482" i="9"/>
  <c r="Q472" i="9"/>
  <c r="G270" i="9"/>
  <c r="Y343" i="48"/>
  <c r="Y78" i="48"/>
  <c r="AB174" i="48"/>
  <c r="W344" i="48"/>
  <c r="W79" i="48"/>
  <c r="AF439" i="48"/>
  <c r="AF174" i="48"/>
  <c r="W438" i="48"/>
  <c r="W173" i="48"/>
  <c r="L10" i="48"/>
  <c r="L275" i="48"/>
  <c r="D436" i="48"/>
  <c r="Q345" i="48"/>
  <c r="AF79" i="48"/>
  <c r="AF344" i="48"/>
  <c r="S10" i="48"/>
  <c r="S275" i="48"/>
  <c r="AE344" i="48"/>
  <c r="AE79" i="48"/>
  <c r="M174" i="48"/>
  <c r="M439" i="48"/>
  <c r="G273" i="48"/>
  <c r="P11" i="48"/>
  <c r="P276" i="48"/>
  <c r="T344" i="48"/>
  <c r="T79" i="48"/>
  <c r="AC437" i="48"/>
  <c r="P437" i="48"/>
  <c r="E437" i="48" s="1"/>
  <c r="F437" i="48" s="1"/>
  <c r="M82" i="48"/>
  <c r="M347" i="48"/>
  <c r="Z173" i="48"/>
  <c r="Z438" i="48"/>
  <c r="AA439" i="48"/>
  <c r="AA174" i="48"/>
  <c r="R174" i="48"/>
  <c r="R439" i="48"/>
  <c r="L175" i="48"/>
  <c r="L440" i="48"/>
  <c r="N9" i="48"/>
  <c r="N274" i="48"/>
  <c r="AA9" i="48"/>
  <c r="AA274" i="48"/>
  <c r="AB11" i="48"/>
  <c r="AB276" i="48"/>
  <c r="J11" i="48"/>
  <c r="J276" i="48"/>
  <c r="R81" i="48"/>
  <c r="R346" i="48"/>
  <c r="L346" i="48"/>
  <c r="L81" i="48"/>
  <c r="K11" i="48"/>
  <c r="K276" i="48"/>
  <c r="N175" i="48"/>
  <c r="N440" i="48"/>
  <c r="S177" i="48"/>
  <c r="S442" i="48"/>
  <c r="AD80" i="48"/>
  <c r="AD345" i="48"/>
  <c r="E341" i="48"/>
  <c r="F341" i="48" s="1"/>
  <c r="G437" i="48"/>
  <c r="O274" i="48"/>
  <c r="G274" i="48" s="1"/>
  <c r="O9" i="48"/>
  <c r="G8" i="48"/>
  <c r="M9" i="48"/>
  <c r="M274" i="48"/>
  <c r="D8" i="48"/>
  <c r="E8" i="48"/>
  <c r="F8" i="48" s="1"/>
  <c r="I9" i="48"/>
  <c r="AD439" i="48"/>
  <c r="AD174" i="48"/>
  <c r="V10" i="48"/>
  <c r="V275" i="48"/>
  <c r="D76" i="48"/>
  <c r="I342" i="48"/>
  <c r="D342" i="48" s="1"/>
  <c r="I77" i="48"/>
  <c r="E76" i="48"/>
  <c r="F76" i="48" s="1"/>
  <c r="U77" i="48"/>
  <c r="G76" i="48"/>
  <c r="V439" i="48"/>
  <c r="V174" i="48"/>
  <c r="J439" i="48"/>
  <c r="J174" i="48"/>
  <c r="K81" i="48"/>
  <c r="K346" i="48"/>
  <c r="Y175" i="48"/>
  <c r="Y440" i="48"/>
  <c r="V274" i="48"/>
  <c r="AF9" i="48"/>
  <c r="AF274" i="48"/>
  <c r="AC10" i="48"/>
  <c r="AC275" i="48"/>
  <c r="AE438" i="48"/>
  <c r="AE173" i="48"/>
  <c r="K173" i="48"/>
  <c r="K438" i="48"/>
  <c r="S78" i="48"/>
  <c r="S343" i="48"/>
  <c r="D171" i="48"/>
  <c r="E171" i="48"/>
  <c r="F171" i="48" s="1"/>
  <c r="I172" i="48"/>
  <c r="X79" i="48"/>
  <c r="X344" i="48"/>
  <c r="Q347" i="48"/>
  <c r="Q82" i="48"/>
  <c r="T174" i="48"/>
  <c r="T439" i="48"/>
  <c r="O439" i="48"/>
  <c r="O174" i="48"/>
  <c r="V346" i="48"/>
  <c r="V81" i="48"/>
  <c r="Q174" i="48"/>
  <c r="Q439" i="48"/>
  <c r="O345" i="48"/>
  <c r="O80" i="48"/>
  <c r="E270" i="48"/>
  <c r="W9" i="48"/>
  <c r="W274" i="48"/>
  <c r="Y9" i="48"/>
  <c r="Y274" i="48"/>
  <c r="AE11" i="48"/>
  <c r="AE276" i="48"/>
  <c r="J343" i="48"/>
  <c r="J78" i="48"/>
  <c r="AB343" i="48"/>
  <c r="AB78" i="48"/>
  <c r="AC173" i="48"/>
  <c r="AC438" i="48"/>
  <c r="AA346" i="48"/>
  <c r="AA81" i="48"/>
  <c r="G171" i="48"/>
  <c r="P346" i="48"/>
  <c r="P81" i="48"/>
  <c r="G172" i="48"/>
  <c r="X443" i="48"/>
  <c r="X178" i="48"/>
  <c r="Z81" i="48"/>
  <c r="G462" i="49"/>
  <c r="G502" i="49"/>
  <c r="E341" i="49"/>
  <c r="F341" i="49" s="1"/>
  <c r="G341" i="49"/>
  <c r="G549" i="49"/>
  <c r="G322" i="49"/>
  <c r="G498" i="49"/>
  <c r="E338" i="49"/>
  <c r="F338" i="49" s="1"/>
  <c r="G346" i="49"/>
  <c r="E350" i="49"/>
  <c r="F350" i="49" s="1"/>
  <c r="G374" i="49"/>
  <c r="G486" i="49"/>
  <c r="G538" i="49"/>
  <c r="G542" i="49"/>
  <c r="G325" i="49"/>
  <c r="D325" i="49"/>
  <c r="G333" i="49"/>
  <c r="E337" i="49"/>
  <c r="F337" i="49" s="1"/>
  <c r="D341" i="49"/>
  <c r="D349" i="49"/>
  <c r="G349" i="49"/>
  <c r="G361" i="49"/>
  <c r="G449" i="49"/>
  <c r="G461" i="49"/>
  <c r="D521" i="49"/>
  <c r="G553" i="49"/>
  <c r="E322" i="49"/>
  <c r="F322" i="49" s="1"/>
  <c r="G350" i="49"/>
  <c r="G370" i="49"/>
  <c r="G554" i="49"/>
  <c r="G490" i="49"/>
  <c r="E326" i="49"/>
  <c r="F326" i="49" s="1"/>
  <c r="E330" i="49"/>
  <c r="F330" i="49" s="1"/>
  <c r="G334" i="49"/>
  <c r="D338" i="49"/>
  <c r="G338" i="49"/>
  <c r="G342" i="49"/>
  <c r="D342" i="49"/>
  <c r="D346" i="49"/>
  <c r="G358" i="49"/>
  <c r="G366" i="49"/>
  <c r="G466" i="49"/>
  <c r="G474" i="49"/>
  <c r="G494" i="49"/>
  <c r="G546" i="49"/>
  <c r="L377" i="49"/>
  <c r="L60" i="49"/>
  <c r="E342" i="49"/>
  <c r="F342" i="49" s="1"/>
  <c r="E349" i="49"/>
  <c r="F349" i="49" s="1"/>
  <c r="G522" i="49"/>
  <c r="D329" i="49"/>
  <c r="G521" i="49"/>
  <c r="D330" i="49"/>
  <c r="D446" i="49"/>
  <c r="G534" i="49"/>
  <c r="E325" i="49"/>
  <c r="F325" i="49" s="1"/>
  <c r="D337" i="49"/>
  <c r="E521" i="49"/>
  <c r="F521" i="49" s="1"/>
  <c r="G529" i="49"/>
  <c r="G354" i="49"/>
  <c r="D334" i="49"/>
  <c r="G446" i="49"/>
  <c r="G558" i="49"/>
  <c r="E346" i="49"/>
  <c r="F346" i="49" s="1"/>
  <c r="G526" i="49"/>
  <c r="E446" i="49"/>
  <c r="F446" i="49" s="1"/>
  <c r="G530" i="49"/>
  <c r="AF376" i="49"/>
  <c r="AF59" i="49"/>
  <c r="G562" i="49"/>
  <c r="G510" i="49"/>
  <c r="D333" i="49"/>
  <c r="G369" i="49"/>
  <c r="G537" i="49"/>
  <c r="D326" i="49"/>
  <c r="AA377" i="49"/>
  <c r="AA60" i="49"/>
  <c r="AB436" i="51"/>
  <c r="AB186" i="51"/>
  <c r="AB437" i="51" s="1"/>
  <c r="K344" i="51"/>
  <c r="W80" i="51"/>
  <c r="AA81" i="51"/>
  <c r="X331" i="51"/>
  <c r="N81" i="51"/>
  <c r="J185" i="51"/>
  <c r="J435" i="51"/>
  <c r="K185" i="51"/>
  <c r="K435" i="51"/>
  <c r="L185" i="51"/>
  <c r="L435" i="51"/>
  <c r="E184" i="51"/>
  <c r="F184" i="51" s="1"/>
  <c r="I435" i="51"/>
  <c r="Q185" i="51"/>
  <c r="Q435" i="51"/>
  <c r="G434" i="51"/>
  <c r="V186" i="51"/>
  <c r="V436" i="51"/>
  <c r="AC74" i="51"/>
  <c r="AC325" i="51" s="1"/>
  <c r="E79" i="51"/>
  <c r="F79" i="51" s="1"/>
  <c r="P185" i="51"/>
  <c r="P435" i="51"/>
  <c r="AD186" i="51"/>
  <c r="AD436" i="51"/>
  <c r="O185" i="51"/>
  <c r="O435" i="51"/>
  <c r="N186" i="51"/>
  <c r="N436" i="51"/>
  <c r="W435" i="51"/>
  <c r="W185" i="51"/>
  <c r="D433" i="51"/>
  <c r="E433" i="51"/>
  <c r="F433" i="51" s="1"/>
  <c r="S185" i="51"/>
  <c r="S435" i="51"/>
  <c r="E434" i="51"/>
  <c r="F434" i="51" s="1"/>
  <c r="D434" i="51"/>
  <c r="Y75" i="51"/>
  <c r="Y326" i="51" s="1"/>
  <c r="V74" i="51"/>
  <c r="R185" i="51"/>
  <c r="R435" i="51"/>
  <c r="U185" i="51"/>
  <c r="U435" i="51"/>
  <c r="G433" i="51"/>
  <c r="G328" i="3"/>
  <c r="D57" i="3"/>
  <c r="D316" i="3" s="1"/>
  <c r="I316" i="3"/>
  <c r="E57" i="3"/>
  <c r="E315" i="3"/>
  <c r="F56" i="3"/>
  <c r="F315" i="3" s="1"/>
  <c r="U331" i="3"/>
  <c r="V335" i="3"/>
  <c r="N330" i="3"/>
  <c r="AF328" i="3"/>
  <c r="R330" i="3"/>
  <c r="W335" i="3"/>
  <c r="X333" i="3"/>
  <c r="AD329" i="3"/>
  <c r="AC330" i="3"/>
  <c r="Q333" i="3"/>
  <c r="M347" i="3"/>
  <c r="G70" i="3"/>
  <c r="H70" i="3" s="1"/>
  <c r="H329" i="3" s="1"/>
  <c r="O329" i="3"/>
  <c r="L354" i="3"/>
  <c r="AB331" i="3"/>
  <c r="Y335" i="3"/>
  <c r="Z329" i="3"/>
  <c r="AE330" i="3"/>
  <c r="K330" i="3"/>
  <c r="AA328" i="3"/>
  <c r="D69" i="3"/>
  <c r="D328" i="3" s="1"/>
  <c r="E69" i="3"/>
  <c r="I328" i="3"/>
  <c r="J331" i="3"/>
  <c r="S330" i="3"/>
  <c r="T331" i="3"/>
  <c r="P332" i="3"/>
  <c r="E261" i="5"/>
  <c r="G7" i="54"/>
  <c r="J7" i="54"/>
  <c r="G28" i="5"/>
  <c r="H28" i="5" s="1"/>
  <c r="H230" i="33"/>
  <c r="J6" i="54"/>
  <c r="K6" i="54" s="1"/>
  <c r="D230" i="33"/>
  <c r="F6" i="54"/>
  <c r="AB395" i="9"/>
  <c r="AB392" i="9"/>
  <c r="AB389" i="9"/>
  <c r="AB383" i="9"/>
  <c r="AB396" i="9"/>
  <c r="AB388" i="9"/>
  <c r="AB394" i="9"/>
  <c r="S431" i="9"/>
  <c r="R423" i="9"/>
  <c r="R464" i="9"/>
  <c r="R409" i="9"/>
  <c r="P391" i="9"/>
  <c r="P384" i="9"/>
  <c r="P393" i="9"/>
  <c r="P390" i="9"/>
  <c r="O389" i="9"/>
  <c r="O392" i="9"/>
  <c r="O399" i="9"/>
  <c r="O393" i="9"/>
  <c r="O401" i="9"/>
  <c r="O396" i="9"/>
  <c r="O390" i="9"/>
  <c r="N459" i="9"/>
  <c r="N448" i="9"/>
  <c r="N455" i="9"/>
  <c r="N452" i="9"/>
  <c r="N460" i="9"/>
  <c r="N447" i="9"/>
  <c r="N461" i="9"/>
  <c r="N456" i="9"/>
  <c r="N454" i="9"/>
  <c r="N453" i="9"/>
  <c r="N458" i="9"/>
  <c r="AA312" i="9"/>
  <c r="R427" i="9"/>
  <c r="R459" i="9"/>
  <c r="K387" i="9"/>
  <c r="R436" i="9"/>
  <c r="R468" i="9"/>
  <c r="R454" i="9"/>
  <c r="R473" i="9"/>
  <c r="R465" i="9"/>
  <c r="R477" i="9"/>
  <c r="X418" i="9"/>
  <c r="R415" i="9"/>
  <c r="R431" i="9"/>
  <c r="R447" i="9"/>
  <c r="R463" i="9"/>
  <c r="R479" i="9"/>
  <c r="R424" i="9"/>
  <c r="R440" i="9"/>
  <c r="R456" i="9"/>
  <c r="R472" i="9"/>
  <c r="R426" i="9"/>
  <c r="R442" i="9"/>
  <c r="R458" i="9"/>
  <c r="R474" i="9"/>
  <c r="K389" i="9"/>
  <c r="R425" i="9"/>
  <c r="R421" i="9"/>
  <c r="R481" i="9"/>
  <c r="X411" i="9"/>
  <c r="R417" i="9"/>
  <c r="X416" i="9"/>
  <c r="AD384" i="9"/>
  <c r="AF312" i="9"/>
  <c r="R453" i="9"/>
  <c r="K390" i="9"/>
  <c r="O402" i="9"/>
  <c r="R411" i="9"/>
  <c r="R443" i="9"/>
  <c r="R475" i="9"/>
  <c r="R452" i="9"/>
  <c r="R438" i="9"/>
  <c r="R470" i="9"/>
  <c r="R413" i="9"/>
  <c r="K388" i="9"/>
  <c r="K392" i="9"/>
  <c r="R408" i="9"/>
  <c r="R414" i="9"/>
  <c r="R410" i="9"/>
  <c r="R419" i="9"/>
  <c r="R435" i="9"/>
  <c r="R451" i="9"/>
  <c r="R467" i="9"/>
  <c r="R483" i="9"/>
  <c r="R428" i="9"/>
  <c r="R444" i="9"/>
  <c r="R460" i="9"/>
  <c r="R476" i="9"/>
  <c r="R430" i="9"/>
  <c r="R446" i="9"/>
  <c r="R462" i="9"/>
  <c r="R478" i="9"/>
  <c r="K391" i="9"/>
  <c r="AF313" i="9"/>
  <c r="R441" i="9"/>
  <c r="R433" i="9"/>
  <c r="R469" i="9"/>
  <c r="R412" i="9"/>
  <c r="X417" i="9"/>
  <c r="R445" i="9"/>
  <c r="X409" i="9"/>
  <c r="R437" i="9"/>
  <c r="G298" i="9"/>
  <c r="P394" i="9"/>
  <c r="AB398" i="9"/>
  <c r="G566" i="50"/>
  <c r="G8" i="50"/>
  <c r="G470" i="50"/>
  <c r="U392" i="50"/>
  <c r="U395" i="50"/>
  <c r="AE401" i="50"/>
  <c r="U398" i="50"/>
  <c r="U396" i="50"/>
  <c r="U394" i="50"/>
  <c r="S571" i="50"/>
  <c r="G471" i="50"/>
  <c r="U393" i="50"/>
  <c r="U397" i="50"/>
  <c r="P401" i="50"/>
  <c r="N402" i="50"/>
  <c r="U400" i="50"/>
  <c r="K13" i="12"/>
  <c r="K14" i="12" s="1"/>
  <c r="K15" i="12" s="1"/>
  <c r="K16" i="12" s="1"/>
  <c r="K17" i="12" s="1"/>
  <c r="K18" i="12" s="1"/>
  <c r="K19" i="12" s="1"/>
  <c r="K20" i="12" s="1"/>
  <c r="K21" i="12" s="1"/>
  <c r="D389" i="12"/>
  <c r="S295" i="12"/>
  <c r="AB13" i="12"/>
  <c r="S53" i="12"/>
  <c r="S296" i="12" s="1"/>
  <c r="N53" i="12"/>
  <c r="N295" i="12"/>
  <c r="D357" i="12"/>
  <c r="G294" i="12"/>
  <c r="H114" i="12"/>
  <c r="H357" i="12" s="1"/>
  <c r="O13" i="12"/>
  <c r="W13" i="12"/>
  <c r="P119" i="12"/>
  <c r="P361" i="12"/>
  <c r="W118" i="12"/>
  <c r="W360" i="12"/>
  <c r="U150" i="12"/>
  <c r="U392" i="12"/>
  <c r="X13" i="12"/>
  <c r="J13" i="12"/>
  <c r="L150" i="12"/>
  <c r="L392" i="12"/>
  <c r="T150" i="12"/>
  <c r="T392" i="12"/>
  <c r="Y150" i="12"/>
  <c r="Y392" i="12"/>
  <c r="D390" i="12"/>
  <c r="G248" i="12"/>
  <c r="AF118" i="12"/>
  <c r="AF360" i="12"/>
  <c r="Y359" i="12"/>
  <c r="Y117" i="12"/>
  <c r="P54" i="12"/>
  <c r="P296" i="12"/>
  <c r="Z151" i="12"/>
  <c r="Z393" i="12"/>
  <c r="R160" i="12"/>
  <c r="R402" i="12"/>
  <c r="AA152" i="12"/>
  <c r="AA394" i="12"/>
  <c r="L13" i="12"/>
  <c r="AA130" i="12"/>
  <c r="AA372" i="12"/>
  <c r="X70" i="12"/>
  <c r="X312" i="12"/>
  <c r="V13" i="12"/>
  <c r="AF53" i="12"/>
  <c r="AF295" i="12"/>
  <c r="Y13" i="12"/>
  <c r="AC53" i="12"/>
  <c r="AC295" i="12"/>
  <c r="U54" i="12"/>
  <c r="S119" i="12"/>
  <c r="S361" i="12"/>
  <c r="H51" i="12"/>
  <c r="H294" i="12" s="1"/>
  <c r="AE13" i="12"/>
  <c r="Q53" i="12"/>
  <c r="Q295" i="12"/>
  <c r="I13" i="12"/>
  <c r="M53" i="12"/>
  <c r="M295" i="12"/>
  <c r="G149" i="12"/>
  <c r="AE123" i="12"/>
  <c r="AE365" i="12"/>
  <c r="Q118" i="12"/>
  <c r="Q360" i="12"/>
  <c r="V150" i="12"/>
  <c r="V392" i="12"/>
  <c r="X150" i="12"/>
  <c r="X392" i="12"/>
  <c r="AA57" i="12"/>
  <c r="AA299" i="12"/>
  <c r="U117" i="12"/>
  <c r="U359" i="12"/>
  <c r="O53" i="12"/>
  <c r="O295" i="12"/>
  <c r="G52" i="12"/>
  <c r="T296" i="12"/>
  <c r="T54" i="12"/>
  <c r="Z119" i="12"/>
  <c r="Z361" i="12"/>
  <c r="D399" i="50"/>
  <c r="E399" i="50"/>
  <c r="F399" i="50" s="1"/>
  <c r="F17" i="26"/>
  <c r="G399" i="50"/>
  <c r="I526" i="49"/>
  <c r="I449" i="49"/>
  <c r="I303" i="49"/>
  <c r="O305" i="49"/>
  <c r="G304" i="49"/>
  <c r="AA519" i="49"/>
  <c r="AA520" i="49"/>
  <c r="AE519" i="49"/>
  <c r="AE520" i="49"/>
  <c r="M519" i="49"/>
  <c r="M520" i="49"/>
  <c r="U520" i="49"/>
  <c r="U519" i="49"/>
  <c r="G519" i="49" s="1"/>
  <c r="O520" i="49"/>
  <c r="I355" i="49"/>
  <c r="AE376" i="49"/>
  <c r="AE59" i="49"/>
  <c r="X376" i="49"/>
  <c r="X59" i="49"/>
  <c r="V59" i="49"/>
  <c r="V376" i="49"/>
  <c r="G58" i="49"/>
  <c r="U376" i="49"/>
  <c r="U59" i="49"/>
  <c r="T377" i="49"/>
  <c r="T60" i="49"/>
  <c r="S376" i="49"/>
  <c r="S59" i="49"/>
  <c r="Q376" i="49"/>
  <c r="Q59" i="49"/>
  <c r="O377" i="49"/>
  <c r="O60" i="49"/>
  <c r="M59" i="49"/>
  <c r="M376" i="49"/>
  <c r="K60" i="49"/>
  <c r="K377" i="49"/>
  <c r="J59" i="49"/>
  <c r="J376" i="49"/>
  <c r="I378" i="49"/>
  <c r="I61" i="49"/>
  <c r="G270" i="48"/>
  <c r="D273" i="48"/>
  <c r="D341" i="48"/>
  <c r="G341" i="48"/>
  <c r="F14" i="26"/>
  <c r="D270" i="48"/>
  <c r="AA311" i="9"/>
  <c r="AD305" i="9"/>
  <c r="AF383" i="9"/>
  <c r="G293" i="9"/>
  <c r="AA313" i="9"/>
  <c r="AF311" i="9"/>
  <c r="T392" i="9"/>
  <c r="AF384" i="9"/>
  <c r="L382" i="9"/>
  <c r="AD383" i="9"/>
  <c r="G276" i="9"/>
  <c r="G292" i="9"/>
  <c r="W308" i="9"/>
  <c r="AF314" i="9"/>
  <c r="W379" i="9"/>
  <c r="W307" i="9"/>
  <c r="T391" i="9"/>
  <c r="W309" i="9"/>
  <c r="Z304" i="9"/>
  <c r="W380" i="9"/>
  <c r="AE378" i="9"/>
  <c r="AE305" i="9"/>
  <c r="S432" i="9"/>
  <c r="AA383" i="9"/>
  <c r="W310" i="9"/>
  <c r="AA314" i="9"/>
  <c r="AD306" i="9"/>
  <c r="AE304" i="9"/>
  <c r="AE303" i="9"/>
  <c r="Z303" i="9"/>
  <c r="G501" i="9"/>
  <c r="G488" i="9"/>
  <c r="G496" i="9"/>
  <c r="G504" i="9"/>
  <c r="AD385" i="9"/>
  <c r="G287" i="9"/>
  <c r="G281" i="9"/>
  <c r="G285" i="9"/>
  <c r="G289" i="9"/>
  <c r="G288" i="9"/>
  <c r="G492" i="9"/>
  <c r="G500" i="9"/>
  <c r="G284" i="9"/>
  <c r="G295" i="9"/>
  <c r="G269" i="9"/>
  <c r="G277" i="9"/>
  <c r="G297" i="9"/>
  <c r="G485" i="9"/>
  <c r="G497" i="9"/>
  <c r="G264" i="9"/>
  <c r="G272" i="9"/>
  <c r="G280" i="9"/>
  <c r="G296" i="9"/>
  <c r="G265" i="9"/>
  <c r="G268" i="9"/>
  <c r="G489" i="9"/>
  <c r="G273" i="9"/>
  <c r="G493" i="9"/>
  <c r="G291" i="9"/>
  <c r="G279" i="9"/>
  <c r="G375" i="9"/>
  <c r="G275" i="9"/>
  <c r="V299" i="9"/>
  <c r="U299" i="9"/>
  <c r="G499" i="9"/>
  <c r="Y396" i="9"/>
  <c r="U376" i="9"/>
  <c r="G125" i="9"/>
  <c r="Y299" i="9"/>
  <c r="AC299" i="9"/>
  <c r="D48" i="9"/>
  <c r="D299" i="9" s="1"/>
  <c r="E48" i="9"/>
  <c r="I299" i="9"/>
  <c r="Z380" i="9"/>
  <c r="D125" i="9"/>
  <c r="D376" i="9" s="1"/>
  <c r="E125" i="9"/>
  <c r="I376" i="9"/>
  <c r="F283" i="9"/>
  <c r="J299" i="9"/>
  <c r="K299" i="9"/>
  <c r="J428" i="9"/>
  <c r="G283" i="9"/>
  <c r="T299" i="9"/>
  <c r="F47" i="9"/>
  <c r="F298" i="9" s="1"/>
  <c r="E298" i="9"/>
  <c r="G491" i="9"/>
  <c r="G495" i="9"/>
  <c r="F124" i="9"/>
  <c r="F375" i="9" s="1"/>
  <c r="E375" i="9"/>
  <c r="N299" i="9"/>
  <c r="O299" i="9"/>
  <c r="G48" i="9"/>
  <c r="M299" i="9"/>
  <c r="N462" i="9"/>
  <c r="P299" i="9"/>
  <c r="AC376" i="9"/>
  <c r="G271" i="9"/>
  <c r="R299" i="9"/>
  <c r="S299" i="9"/>
  <c r="Q299" i="9"/>
  <c r="K394" i="9"/>
  <c r="G267" i="9"/>
  <c r="M377" i="9"/>
  <c r="G503" i="9"/>
  <c r="L299" i="9"/>
  <c r="G487" i="9"/>
  <c r="V469" i="9"/>
  <c r="O139" i="52"/>
  <c r="AB153" i="52"/>
  <c r="R142" i="52"/>
  <c r="O153" i="52"/>
  <c r="N139" i="52"/>
  <c r="G111" i="52"/>
  <c r="D118" i="52"/>
  <c r="P141" i="52"/>
  <c r="E117" i="52"/>
  <c r="G112" i="52"/>
  <c r="G114" i="52"/>
  <c r="S123" i="52"/>
  <c r="AE139" i="52"/>
  <c r="G108" i="52"/>
  <c r="W154" i="52"/>
  <c r="Q181" i="52"/>
  <c r="D112" i="52"/>
  <c r="D116" i="52"/>
  <c r="E35" i="52"/>
  <c r="F35" i="52" s="1"/>
  <c r="F139" i="52" s="1"/>
  <c r="X154" i="52"/>
  <c r="Q182" i="52"/>
  <c r="D111" i="52"/>
  <c r="L184" i="52"/>
  <c r="J140" i="52"/>
  <c r="E76" i="52"/>
  <c r="E180" i="52" s="1"/>
  <c r="D138" i="52"/>
  <c r="D110" i="52"/>
  <c r="G115" i="52"/>
  <c r="D120" i="52"/>
  <c r="G113" i="52"/>
  <c r="AB154" i="52"/>
  <c r="AA139" i="52"/>
  <c r="D209" i="52"/>
  <c r="Q183" i="52"/>
  <c r="E119" i="52"/>
  <c r="F15" i="52"/>
  <c r="F119" i="52" s="1"/>
  <c r="X181" i="52"/>
  <c r="P181" i="52"/>
  <c r="Y141" i="52"/>
  <c r="R182" i="52"/>
  <c r="G138" i="52"/>
  <c r="D49" i="52"/>
  <c r="M153" i="52"/>
  <c r="D152" i="52" s="1"/>
  <c r="R181" i="52"/>
  <c r="G178" i="52"/>
  <c r="D115" i="52"/>
  <c r="AE153" i="52"/>
  <c r="W155" i="52"/>
  <c r="P123" i="52"/>
  <c r="S140" i="52"/>
  <c r="G116" i="52"/>
  <c r="I182" i="52"/>
  <c r="K181" i="52"/>
  <c r="S183" i="52"/>
  <c r="I153" i="52"/>
  <c r="X155" i="52"/>
  <c r="K139" i="52"/>
  <c r="R123" i="52"/>
  <c r="L124" i="52"/>
  <c r="M141" i="52"/>
  <c r="J125" i="52"/>
  <c r="V141" i="52"/>
  <c r="G179" i="52"/>
  <c r="G152" i="52"/>
  <c r="D122" i="52"/>
  <c r="G137" i="52"/>
  <c r="AE124" i="52"/>
  <c r="M124" i="52"/>
  <c r="Y153" i="52"/>
  <c r="AD153" i="52"/>
  <c r="E116" i="52"/>
  <c r="F12" i="52"/>
  <c r="F116" i="52" s="1"/>
  <c r="G36" i="52"/>
  <c r="T139" i="52"/>
  <c r="G118" i="52"/>
  <c r="R153" i="52"/>
  <c r="G35" i="52"/>
  <c r="G209" i="52"/>
  <c r="AD124" i="52"/>
  <c r="AB181" i="52"/>
  <c r="Y180" i="52"/>
  <c r="H153" i="52"/>
  <c r="E49" i="52"/>
  <c r="Z140" i="52"/>
  <c r="D76" i="52"/>
  <c r="D113" i="52"/>
  <c r="J154" i="52"/>
  <c r="F34" i="52"/>
  <c r="F138" i="52" s="1"/>
  <c r="E138" i="52"/>
  <c r="W124" i="52"/>
  <c r="I123" i="52"/>
  <c r="G110" i="52"/>
  <c r="AE180" i="52"/>
  <c r="G151" i="52"/>
  <c r="W181" i="52"/>
  <c r="W139" i="52"/>
  <c r="L139" i="52"/>
  <c r="N140" i="52"/>
  <c r="D19" i="52"/>
  <c r="V156" i="52"/>
  <c r="AC181" i="52"/>
  <c r="AA180" i="52"/>
  <c r="U140" i="52"/>
  <c r="F8" i="52"/>
  <c r="F112" i="52" s="1"/>
  <c r="E112" i="52"/>
  <c r="L153" i="52"/>
  <c r="D35" i="52"/>
  <c r="Y123" i="52"/>
  <c r="Z154" i="52"/>
  <c r="K153" i="52"/>
  <c r="Z124" i="52"/>
  <c r="AC153" i="52"/>
  <c r="G19" i="52"/>
  <c r="N123" i="52"/>
  <c r="H182" i="52"/>
  <c r="U156" i="52"/>
  <c r="D117" i="52"/>
  <c r="F5" i="52"/>
  <c r="F109" i="52" s="1"/>
  <c r="E109" i="52"/>
  <c r="E115" i="52"/>
  <c r="F11" i="52"/>
  <c r="F115" i="52" s="1"/>
  <c r="D119" i="52"/>
  <c r="F10" i="52"/>
  <c r="F114" i="52" s="1"/>
  <c r="E114" i="52"/>
  <c r="J180" i="52"/>
  <c r="E139" i="52"/>
  <c r="T153" i="52"/>
  <c r="G49" i="52"/>
  <c r="F18" i="52"/>
  <c r="F122" i="52" s="1"/>
  <c r="E122" i="52"/>
  <c r="AD181" i="52"/>
  <c r="V123" i="52"/>
  <c r="D179" i="52"/>
  <c r="S158" i="52"/>
  <c r="H124" i="52"/>
  <c r="D121" i="52"/>
  <c r="D114" i="52"/>
  <c r="D109" i="52"/>
  <c r="Q125" i="52"/>
  <c r="AC124" i="52"/>
  <c r="V180" i="52"/>
  <c r="F48" i="52"/>
  <c r="F152" i="52" s="1"/>
  <c r="E152" i="52"/>
  <c r="H140" i="52"/>
  <c r="AA123" i="52"/>
  <c r="E110" i="52"/>
  <c r="F6" i="52"/>
  <c r="F110" i="52" s="1"/>
  <c r="E111" i="52"/>
  <c r="F7" i="52"/>
  <c r="F111" i="52" s="1"/>
  <c r="E179" i="52"/>
  <c r="F75" i="52"/>
  <c r="F179" i="52" s="1"/>
  <c r="I139" i="52"/>
  <c r="O123" i="52"/>
  <c r="M181" i="52"/>
  <c r="O154" i="52"/>
  <c r="D151" i="52"/>
  <c r="AD140" i="52"/>
  <c r="D137" i="52"/>
  <c r="T123" i="52"/>
  <c r="AA154" i="52"/>
  <c r="Q140" i="52"/>
  <c r="AB123" i="52"/>
  <c r="G122" i="52"/>
  <c r="D178" i="52"/>
  <c r="N180" i="52"/>
  <c r="G76" i="52"/>
  <c r="AE140" i="52"/>
  <c r="Q155" i="52"/>
  <c r="E19" i="52"/>
  <c r="G121" i="52"/>
  <c r="G117" i="52"/>
  <c r="T183" i="52"/>
  <c r="P142" i="52"/>
  <c r="F108" i="52"/>
  <c r="E108" i="52"/>
  <c r="N154" i="52"/>
  <c r="U182" i="52"/>
  <c r="G109" i="52"/>
  <c r="E113" i="52"/>
  <c r="F9" i="52"/>
  <c r="F113" i="52" s="1"/>
  <c r="Z181" i="52"/>
  <c r="AC140" i="52"/>
  <c r="N250" i="47"/>
  <c r="AD211" i="47"/>
  <c r="AA143" i="47"/>
  <c r="AA346" i="47"/>
  <c r="G43" i="47"/>
  <c r="F247" i="47"/>
  <c r="P250" i="47"/>
  <c r="AB345" i="47"/>
  <c r="AB142" i="47"/>
  <c r="AD250" i="47"/>
  <c r="I342" i="47"/>
  <c r="H342" i="47"/>
  <c r="F138" i="47"/>
  <c r="AF140" i="47"/>
  <c r="AF343" i="47"/>
  <c r="M140" i="47"/>
  <c r="M343" i="47"/>
  <c r="K141" i="47"/>
  <c r="K344" i="47"/>
  <c r="AC248" i="47"/>
  <c r="E44" i="47"/>
  <c r="AE249" i="47"/>
  <c r="AA253" i="47"/>
  <c r="T140" i="47"/>
  <c r="T343" i="47"/>
  <c r="Y249" i="47"/>
  <c r="S250" i="47"/>
  <c r="F341" i="47"/>
  <c r="G137" i="47"/>
  <c r="G341" i="47" s="1"/>
  <c r="AA211" i="47"/>
  <c r="H7" i="47"/>
  <c r="H211" i="47" s="1"/>
  <c r="O140" i="47"/>
  <c r="O343" i="47"/>
  <c r="V249" i="47"/>
  <c r="H45" i="47"/>
  <c r="I45" i="47" s="1"/>
  <c r="AG251" i="47"/>
  <c r="L249" i="47"/>
  <c r="AE343" i="47"/>
  <c r="AE140" i="47"/>
  <c r="W141" i="47"/>
  <c r="W344" i="47"/>
  <c r="M250" i="47"/>
  <c r="R140" i="47"/>
  <c r="R343" i="47"/>
  <c r="AD347" i="47"/>
  <c r="AD144" i="47"/>
  <c r="Y144" i="47"/>
  <c r="Y347" i="47"/>
  <c r="T250" i="47"/>
  <c r="AB249" i="47"/>
  <c r="U142" i="47"/>
  <c r="U345" i="47"/>
  <c r="E247" i="47"/>
  <c r="X248" i="47"/>
  <c r="K251" i="47"/>
  <c r="V213" i="47"/>
  <c r="W249" i="47"/>
  <c r="J249" i="47"/>
  <c r="Q255" i="47"/>
  <c r="P140" i="47"/>
  <c r="P343" i="47"/>
  <c r="H139" i="47"/>
  <c r="I139" i="47" s="1"/>
  <c r="F44" i="47"/>
  <c r="Z253" i="47"/>
  <c r="O249" i="47"/>
  <c r="S344" i="47"/>
  <c r="S141" i="47"/>
  <c r="AC139" i="47"/>
  <c r="AC342" i="47"/>
  <c r="X139" i="47"/>
  <c r="X342" i="47"/>
  <c r="Z143" i="47"/>
  <c r="Z346" i="47"/>
  <c r="J345" i="47"/>
  <c r="J142" i="47"/>
  <c r="V143" i="47"/>
  <c r="V346" i="47"/>
  <c r="Q345" i="47"/>
  <c r="Q142" i="47"/>
  <c r="R250" i="47"/>
  <c r="L344" i="47"/>
  <c r="L141" i="47"/>
  <c r="AG142" i="47"/>
  <c r="AG345" i="47"/>
  <c r="N345" i="47"/>
  <c r="N142" i="47"/>
  <c r="Z262" i="5"/>
  <c r="G203" i="33"/>
  <c r="U232" i="33"/>
  <c r="U233" i="33"/>
  <c r="Q233" i="33"/>
  <c r="U235" i="33"/>
  <c r="G208" i="33"/>
  <c r="O262" i="5"/>
  <c r="U262" i="5"/>
  <c r="AC260" i="5"/>
  <c r="AC259" i="5"/>
  <c r="G259" i="5" s="1"/>
  <c r="O260" i="5"/>
  <c r="T259" i="5"/>
  <c r="AE263" i="5"/>
  <c r="AB263" i="5"/>
  <c r="R262" i="5"/>
  <c r="D261" i="5"/>
  <c r="AF263" i="5"/>
  <c r="AD263" i="5"/>
  <c r="S262" i="5"/>
  <c r="G207" i="33"/>
  <c r="G202" i="33"/>
  <c r="V231" i="33"/>
  <c r="AF231" i="33"/>
  <c r="R231" i="33"/>
  <c r="T231" i="33"/>
  <c r="Y231" i="33"/>
  <c r="AB231" i="33"/>
  <c r="AD231" i="33"/>
  <c r="Q232" i="33"/>
  <c r="X231" i="33"/>
  <c r="AE231" i="33"/>
  <c r="P231" i="33"/>
  <c r="H113" i="2"/>
  <c r="AC119" i="2"/>
  <c r="E14" i="2"/>
  <c r="J14" i="2" s="1"/>
  <c r="N121" i="2"/>
  <c r="S123" i="2"/>
  <c r="S111" i="2"/>
  <c r="H14" i="2"/>
  <c r="AC115" i="2"/>
  <c r="G8" i="2"/>
  <c r="G113" i="2" s="1"/>
  <c r="H111" i="2"/>
  <c r="I6" i="2"/>
  <c r="I111" i="2" s="1"/>
  <c r="H114" i="2"/>
  <c r="I9" i="2"/>
  <c r="I114" i="2" s="1"/>
  <c r="H7" i="2"/>
  <c r="Z111" i="2"/>
  <c r="E15" i="2"/>
  <c r="J15" i="2" s="1"/>
  <c r="AC120" i="2"/>
  <c r="AH112" i="2"/>
  <c r="AC116" i="2"/>
  <c r="Y112" i="2"/>
  <c r="N112" i="2"/>
  <c r="U111" i="2"/>
  <c r="E17" i="2"/>
  <c r="J17" i="2" s="1"/>
  <c r="V111" i="2"/>
  <c r="T111" i="2"/>
  <c r="G6" i="2"/>
  <c r="R111" i="2"/>
  <c r="E10" i="2"/>
  <c r="J10" i="2" s="1"/>
  <c r="H11" i="2"/>
  <c r="L116" i="2"/>
  <c r="AB113" i="2"/>
  <c r="D9" i="2"/>
  <c r="E9" i="2"/>
  <c r="J9" i="2" s="1"/>
  <c r="W264" i="5"/>
  <c r="L259" i="5"/>
  <c r="V263" i="5"/>
  <c r="F30" i="5"/>
  <c r="X264" i="5"/>
  <c r="Q262" i="5"/>
  <c r="AE260" i="5"/>
  <c r="AF260" i="5"/>
  <c r="P262" i="5"/>
  <c r="P259" i="5"/>
  <c r="P260" i="5"/>
  <c r="J260" i="5"/>
  <c r="K260" i="5"/>
  <c r="K259" i="5"/>
  <c r="T265" i="5"/>
  <c r="Y264" i="5"/>
  <c r="M260" i="5"/>
  <c r="M259" i="5"/>
  <c r="Q259" i="5"/>
  <c r="Q260" i="5"/>
  <c r="AD260" i="5"/>
  <c r="D28" i="5"/>
  <c r="I259" i="5"/>
  <c r="E28" i="5"/>
  <c r="AC232" i="33"/>
  <c r="G204" i="33"/>
  <c r="G230" i="33"/>
  <c r="G206" i="33"/>
  <c r="G205" i="33"/>
  <c r="G36" i="33"/>
  <c r="H36" i="33" s="1"/>
  <c r="O231" i="33"/>
  <c r="G231" i="33" s="1"/>
  <c r="G201" i="33"/>
  <c r="Z233" i="33"/>
  <c r="M231" i="33"/>
  <c r="N233" i="33"/>
  <c r="AA233" i="33"/>
  <c r="L231" i="33"/>
  <c r="W233" i="33"/>
  <c r="K231" i="33"/>
  <c r="Q235" i="33"/>
  <c r="Q234" i="33"/>
  <c r="J231" i="33"/>
  <c r="F7" i="33"/>
  <c r="F202" i="33" s="1"/>
  <c r="E202" i="33"/>
  <c r="F13" i="33"/>
  <c r="F208" i="33" s="1"/>
  <c r="E230" i="33"/>
  <c r="F35" i="33"/>
  <c r="E204" i="33"/>
  <c r="F8" i="33"/>
  <c r="F203" i="33" s="1"/>
  <c r="F11" i="33"/>
  <c r="F206" i="33" s="1"/>
  <c r="F12" i="33"/>
  <c r="F207" i="33" s="1"/>
  <c r="F6" i="33"/>
  <c r="F201" i="33" s="1"/>
  <c r="S231" i="33"/>
  <c r="F10" i="33"/>
  <c r="F205" i="33" s="1"/>
  <c r="E205" i="33"/>
  <c r="E36" i="33"/>
  <c r="D36" i="33"/>
  <c r="D231" i="33" s="1"/>
  <c r="I231" i="33"/>
  <c r="G209" i="33"/>
  <c r="Q210" i="33"/>
  <c r="AE211" i="33"/>
  <c r="K210" i="33"/>
  <c r="L211" i="33"/>
  <c r="AC210" i="33"/>
  <c r="U210" i="33"/>
  <c r="R217" i="33"/>
  <c r="O210" i="33"/>
  <c r="G15" i="33"/>
  <c r="H15" i="33" s="1"/>
  <c r="Y210" i="33"/>
  <c r="AA212" i="33"/>
  <c r="P211" i="33"/>
  <c r="S211" i="33"/>
  <c r="D15" i="33"/>
  <c r="D210" i="33" s="1"/>
  <c r="X212" i="33"/>
  <c r="W215" i="33"/>
  <c r="AB211" i="33"/>
  <c r="E15" i="33"/>
  <c r="F15" i="33" s="1"/>
  <c r="F210" i="33" s="1"/>
  <c r="F14" i="33"/>
  <c r="F209" i="33" s="1"/>
  <c r="V211" i="33"/>
  <c r="N212" i="33"/>
  <c r="T210" i="33"/>
  <c r="J211" i="33"/>
  <c r="Z211" i="33"/>
  <c r="AD211" i="33"/>
  <c r="M210" i="33"/>
  <c r="AF210" i="33"/>
  <c r="I212" i="33"/>
  <c r="E566" i="50"/>
  <c r="F566" i="50" s="1"/>
  <c r="E470" i="50"/>
  <c r="F470" i="50" s="1"/>
  <c r="E567" i="50"/>
  <c r="F567" i="50" s="1"/>
  <c r="S572" i="50"/>
  <c r="G567" i="50"/>
  <c r="S401" i="50"/>
  <c r="J474" i="50"/>
  <c r="S570" i="50"/>
  <c r="Y475" i="50"/>
  <c r="D566" i="50"/>
  <c r="AE474" i="50"/>
  <c r="P473" i="50"/>
  <c r="AD569" i="50"/>
  <c r="G97" i="50"/>
  <c r="O472" i="50"/>
  <c r="G472" i="50" s="1"/>
  <c r="G98" i="50"/>
  <c r="D193" i="50"/>
  <c r="D470" i="50"/>
  <c r="D567" i="50"/>
  <c r="X473" i="50"/>
  <c r="AB570" i="50"/>
  <c r="R569" i="50"/>
  <c r="Z569" i="50"/>
  <c r="Y570" i="50"/>
  <c r="AD476" i="50"/>
  <c r="Y476" i="50"/>
  <c r="AD475" i="50"/>
  <c r="J569" i="50"/>
  <c r="AD332" i="51"/>
  <c r="X332" i="51"/>
  <c r="S343" i="51"/>
  <c r="S93" i="51"/>
  <c r="D73" i="51"/>
  <c r="AB324" i="51"/>
  <c r="K95" i="51"/>
  <c r="K345" i="51"/>
  <c r="F16" i="26"/>
  <c r="AE330" i="51"/>
  <c r="AE80" i="51"/>
  <c r="V343" i="51"/>
  <c r="V93" i="51"/>
  <c r="E6" i="51"/>
  <c r="F6" i="51" s="1"/>
  <c r="J93" i="51"/>
  <c r="J343" i="51"/>
  <c r="D79" i="51"/>
  <c r="J74" i="51"/>
  <c r="J324" i="51"/>
  <c r="Y343" i="51"/>
  <c r="Y93" i="51"/>
  <c r="T343" i="51"/>
  <c r="T93" i="51"/>
  <c r="M94" i="51"/>
  <c r="M344" i="51"/>
  <c r="M81" i="51"/>
  <c r="M331" i="51"/>
  <c r="K80" i="51"/>
  <c r="K330" i="51"/>
  <c r="W76" i="51"/>
  <c r="W327" i="51" s="1"/>
  <c r="W326" i="51"/>
  <c r="P75" i="51"/>
  <c r="P325" i="51"/>
  <c r="O325" i="51"/>
  <c r="O75" i="51"/>
  <c r="T74" i="51"/>
  <c r="T324" i="51"/>
  <c r="AE343" i="51"/>
  <c r="AE93" i="51"/>
  <c r="S330" i="51"/>
  <c r="S80" i="51"/>
  <c r="S74" i="51"/>
  <c r="S324" i="51"/>
  <c r="M74" i="51"/>
  <c r="M324" i="51"/>
  <c r="Z74" i="51"/>
  <c r="Z324" i="51"/>
  <c r="AF74" i="51"/>
  <c r="AF324" i="51"/>
  <c r="P93" i="51"/>
  <c r="P344" i="51" s="1"/>
  <c r="I343" i="51"/>
  <c r="E92" i="51"/>
  <c r="F92" i="51" s="1"/>
  <c r="Q94" i="51"/>
  <c r="Q344" i="51"/>
  <c r="V330" i="51"/>
  <c r="V80" i="51"/>
  <c r="X96" i="51"/>
  <c r="X346" i="51"/>
  <c r="AF93" i="51"/>
  <c r="AF343" i="51"/>
  <c r="AB343" i="51"/>
  <c r="AB93" i="51"/>
  <c r="R80" i="51"/>
  <c r="R330" i="51"/>
  <c r="U94" i="51"/>
  <c r="U344" i="51"/>
  <c r="R75" i="51"/>
  <c r="R325" i="51"/>
  <c r="R93" i="51"/>
  <c r="R343" i="51"/>
  <c r="I324" i="51"/>
  <c r="E73" i="51"/>
  <c r="F73" i="51" s="1"/>
  <c r="I331" i="51"/>
  <c r="AC93" i="51"/>
  <c r="AC343" i="51"/>
  <c r="Q74" i="51"/>
  <c r="Q324" i="51"/>
  <c r="AA74" i="51"/>
  <c r="AA325" i="51" s="1"/>
  <c r="AB80" i="51"/>
  <c r="AB331" i="51" s="1"/>
  <c r="L80" i="51"/>
  <c r="L330" i="51"/>
  <c r="N93" i="51"/>
  <c r="N343" i="51"/>
  <c r="O93" i="51"/>
  <c r="O343" i="51"/>
  <c r="Q80" i="51"/>
  <c r="Q330" i="51"/>
  <c r="AC81" i="51"/>
  <c r="AC331" i="51"/>
  <c r="T80" i="51"/>
  <c r="T330" i="51"/>
  <c r="Z80" i="51"/>
  <c r="Z330" i="51"/>
  <c r="I325" i="51"/>
  <c r="X74" i="51"/>
  <c r="X325" i="51" s="1"/>
  <c r="N74" i="51"/>
  <c r="N324" i="51"/>
  <c r="AA93" i="51"/>
  <c r="AA343" i="51"/>
  <c r="L343" i="51"/>
  <c r="L93" i="51"/>
  <c r="L324" i="51"/>
  <c r="L74" i="51"/>
  <c r="AB7" i="51"/>
  <c r="R7" i="51"/>
  <c r="V9" i="51"/>
  <c r="J81" i="51"/>
  <c r="Y10" i="51"/>
  <c r="P10" i="51"/>
  <c r="N7" i="51"/>
  <c r="L7" i="51"/>
  <c r="O81" i="51"/>
  <c r="AE187" i="51"/>
  <c r="AE438" i="51" s="1"/>
  <c r="AC15" i="51"/>
  <c r="D6" i="51"/>
  <c r="I7" i="51"/>
  <c r="T10" i="51"/>
  <c r="I75" i="51"/>
  <c r="M13" i="51"/>
  <c r="W11" i="51"/>
  <c r="Q9" i="51"/>
  <c r="AC185" i="51"/>
  <c r="AC436" i="51" s="1"/>
  <c r="G184" i="51"/>
  <c r="Y81" i="51"/>
  <c r="Y332" i="51" s="1"/>
  <c r="X11" i="51"/>
  <c r="AE17" i="51"/>
  <c r="X186" i="51"/>
  <c r="X437" i="51" s="1"/>
  <c r="AF10" i="51"/>
  <c r="J17" i="51"/>
  <c r="AF185" i="51"/>
  <c r="AF436" i="51" s="1"/>
  <c r="K9" i="51"/>
  <c r="M185" i="51"/>
  <c r="M436" i="51" s="1"/>
  <c r="D184" i="51"/>
  <c r="I185" i="51"/>
  <c r="I436" i="51" s="1"/>
  <c r="P81" i="51"/>
  <c r="I81" i="51"/>
  <c r="N82" i="51"/>
  <c r="Y186" i="51"/>
  <c r="Y437" i="51" s="1"/>
  <c r="Z93" i="51"/>
  <c r="Z344" i="51" s="1"/>
  <c r="G92" i="51"/>
  <c r="U76" i="51"/>
  <c r="U327" i="51" s="1"/>
  <c r="G6" i="51"/>
  <c r="O7" i="51"/>
  <c r="AB74" i="51"/>
  <c r="AB325" i="51" s="1"/>
  <c r="U7" i="51"/>
  <c r="S7" i="51"/>
  <c r="T185" i="51"/>
  <c r="T436" i="51" s="1"/>
  <c r="Z14" i="51"/>
  <c r="AA8" i="51"/>
  <c r="D92" i="51"/>
  <c r="I93" i="51"/>
  <c r="O43" i="3"/>
  <c r="O301" i="3"/>
  <c r="I249" i="12"/>
  <c r="Y56" i="12"/>
  <c r="Y298" i="12"/>
  <c r="T274" i="12"/>
  <c r="L53" i="12"/>
  <c r="L295" i="12"/>
  <c r="M117" i="12"/>
  <c r="M359" i="12"/>
  <c r="AC274" i="12"/>
  <c r="M281" i="12"/>
  <c r="E6" i="12"/>
  <c r="E249" i="12" s="1"/>
  <c r="AB55" i="12"/>
  <c r="AB297" i="12"/>
  <c r="AA284" i="12"/>
  <c r="Q153" i="12"/>
  <c r="Q395" i="12"/>
  <c r="M149" i="12"/>
  <c r="M391" i="12"/>
  <c r="E7" i="12"/>
  <c r="R249" i="12"/>
  <c r="X273" i="12"/>
  <c r="P152" i="12"/>
  <c r="P394" i="12"/>
  <c r="V60" i="12"/>
  <c r="V302" i="12"/>
  <c r="Y250" i="12"/>
  <c r="M282" i="12"/>
  <c r="R273" i="12"/>
  <c r="AD54" i="12"/>
  <c r="AD296" i="12"/>
  <c r="F147" i="12"/>
  <c r="F390" i="12" s="1"/>
  <c r="E390" i="12"/>
  <c r="D6" i="12"/>
  <c r="AB150" i="12"/>
  <c r="AB392" i="12"/>
  <c r="S274" i="12"/>
  <c r="L273" i="12"/>
  <c r="AD273" i="12"/>
  <c r="W71" i="12"/>
  <c r="W313" i="12"/>
  <c r="R118" i="12"/>
  <c r="R360" i="12"/>
  <c r="P277" i="12"/>
  <c r="O152" i="12"/>
  <c r="O394" i="12"/>
  <c r="K56" i="12"/>
  <c r="K298" i="12"/>
  <c r="AB119" i="12"/>
  <c r="AB361" i="12"/>
  <c r="D52" i="12"/>
  <c r="I53" i="12"/>
  <c r="I295" i="12"/>
  <c r="E52" i="12"/>
  <c r="AC123" i="12"/>
  <c r="AC365" i="12"/>
  <c r="K116" i="12"/>
  <c r="K358" i="12"/>
  <c r="J58" i="12"/>
  <c r="J300" i="12"/>
  <c r="AC184" i="12"/>
  <c r="AC426" i="12"/>
  <c r="V118" i="12"/>
  <c r="V360" i="12"/>
  <c r="J118" i="12"/>
  <c r="J360" i="12"/>
  <c r="D148" i="12"/>
  <c r="I149" i="12"/>
  <c r="I391" i="12"/>
  <c r="E148" i="12"/>
  <c r="AE273" i="12"/>
  <c r="D115" i="12"/>
  <c r="I116" i="12"/>
  <c r="I358" i="12"/>
  <c r="E115" i="12"/>
  <c r="T121" i="12"/>
  <c r="T363" i="12"/>
  <c r="Z54" i="12"/>
  <c r="Z296" i="12"/>
  <c r="Q281" i="12"/>
  <c r="K152" i="12"/>
  <c r="K394" i="12"/>
  <c r="J150" i="12"/>
  <c r="J392" i="12"/>
  <c r="S249" i="12"/>
  <c r="L249" i="12"/>
  <c r="X249" i="12"/>
  <c r="AE151" i="12"/>
  <c r="AE393" i="12"/>
  <c r="AD154" i="12"/>
  <c r="AD396" i="12"/>
  <c r="W159" i="12"/>
  <c r="W401" i="12"/>
  <c r="L118" i="12"/>
  <c r="L360" i="12"/>
  <c r="K274" i="12"/>
  <c r="D294" i="12"/>
  <c r="O116" i="12"/>
  <c r="O358" i="12"/>
  <c r="G358" i="12" s="1"/>
  <c r="G115" i="12"/>
  <c r="AD250" i="12"/>
  <c r="U274" i="12"/>
  <c r="AF251" i="12"/>
  <c r="T251" i="12"/>
  <c r="V252" i="12"/>
  <c r="P250" i="12"/>
  <c r="AF288" i="12"/>
  <c r="V286" i="12"/>
  <c r="J283" i="12"/>
  <c r="D7" i="12"/>
  <c r="AB251" i="12"/>
  <c r="AA250" i="12"/>
  <c r="Q251" i="12"/>
  <c r="J251" i="12"/>
  <c r="AE250" i="12"/>
  <c r="W251" i="12"/>
  <c r="AB292" i="12"/>
  <c r="AB291" i="12"/>
  <c r="K250" i="12"/>
  <c r="M250" i="12"/>
  <c r="AD212" i="47"/>
  <c r="E210" i="47"/>
  <c r="F6" i="47"/>
  <c r="P212" i="47"/>
  <c r="H8" i="47"/>
  <c r="H249" i="12"/>
  <c r="H273" i="12"/>
  <c r="G249" i="12"/>
  <c r="N251" i="12"/>
  <c r="I472" i="50"/>
  <c r="O568" i="50"/>
  <c r="G568" i="50" s="1"/>
  <c r="G193" i="50"/>
  <c r="Y401" i="50"/>
  <c r="V568" i="50"/>
  <c r="K401" i="50"/>
  <c r="AF474" i="50"/>
  <c r="AB475" i="50"/>
  <c r="S473" i="50"/>
  <c r="Q568" i="50"/>
  <c r="T569" i="50"/>
  <c r="AF401" i="50"/>
  <c r="M401" i="50"/>
  <c r="Z401" i="50"/>
  <c r="AA401" i="50"/>
  <c r="L473" i="50"/>
  <c r="AA472" i="50"/>
  <c r="AC569" i="50"/>
  <c r="X568" i="50"/>
  <c r="G9" i="50"/>
  <c r="L568" i="50"/>
  <c r="Q474" i="50"/>
  <c r="Q401" i="50"/>
  <c r="Z473" i="50"/>
  <c r="N473" i="50"/>
  <c r="K568" i="50"/>
  <c r="AC473" i="50"/>
  <c r="AB401" i="50"/>
  <c r="R401" i="50"/>
  <c r="AE402" i="50"/>
  <c r="AD477" i="50"/>
  <c r="AF570" i="50"/>
  <c r="AE569" i="50"/>
  <c r="AA568" i="50"/>
  <c r="M568" i="50"/>
  <c r="D8" i="50"/>
  <c r="E7" i="50"/>
  <c r="F7" i="50" s="1"/>
  <c r="U571" i="50"/>
  <c r="V401" i="50"/>
  <c r="AD402" i="50"/>
  <c r="S573" i="50"/>
  <c r="N568" i="50"/>
  <c r="R472" i="50"/>
  <c r="W569" i="50"/>
  <c r="V473" i="50"/>
  <c r="I568" i="50"/>
  <c r="E193" i="50"/>
  <c r="F193" i="50" s="1"/>
  <c r="AC401" i="50"/>
  <c r="U474" i="50"/>
  <c r="T401" i="50"/>
  <c r="U401" i="50"/>
  <c r="Y571" i="50"/>
  <c r="X401" i="50"/>
  <c r="M475" i="50"/>
  <c r="P402" i="50"/>
  <c r="W401" i="50"/>
  <c r="K474" i="50"/>
  <c r="T473" i="50"/>
  <c r="J401" i="50"/>
  <c r="F323" i="49"/>
  <c r="F270" i="48"/>
  <c r="AC251" i="12"/>
  <c r="AC276" i="12"/>
  <c r="Z275" i="12"/>
  <c r="G273" i="12"/>
  <c r="Z253" i="12"/>
  <c r="G7" i="12"/>
  <c r="H7" i="12" s="1"/>
  <c r="U250" i="12"/>
  <c r="U275" i="12"/>
  <c r="G31" i="12"/>
  <c r="H31" i="12" s="1"/>
  <c r="O274" i="12"/>
  <c r="O253" i="12"/>
  <c r="W295" i="55" l="1"/>
  <c r="AA293" i="55"/>
  <c r="AD292" i="55"/>
  <c r="M292" i="55"/>
  <c r="J293" i="55"/>
  <c r="Q293" i="55"/>
  <c r="V295" i="55"/>
  <c r="S295" i="55"/>
  <c r="T295" i="55"/>
  <c r="Y292" i="55"/>
  <c r="AC292" i="55"/>
  <c r="G292" i="55" s="1"/>
  <c r="G128" i="55"/>
  <c r="H128" i="55" s="1"/>
  <c r="H292" i="55" s="1"/>
  <c r="U295" i="55"/>
  <c r="AB292" i="55"/>
  <c r="O293" i="55"/>
  <c r="E291" i="55"/>
  <c r="F127" i="55"/>
  <c r="F291" i="55" s="1"/>
  <c r="X292" i="55"/>
  <c r="N293" i="55"/>
  <c r="I292" i="55"/>
  <c r="E128" i="55"/>
  <c r="D128" i="55"/>
  <c r="K293" i="55"/>
  <c r="D291" i="55"/>
  <c r="AE292" i="55"/>
  <c r="P295" i="55"/>
  <c r="L293" i="55"/>
  <c r="R293" i="55"/>
  <c r="Z293" i="55"/>
  <c r="AF292" i="55"/>
  <c r="G19" i="26"/>
  <c r="X126" i="52"/>
  <c r="O184" i="52"/>
  <c r="AA186" i="51"/>
  <c r="AA437" i="51" s="1"/>
  <c r="AD344" i="51"/>
  <c r="AC377" i="49"/>
  <c r="G376" i="49"/>
  <c r="G59" i="49"/>
  <c r="R17" i="48"/>
  <c r="X275" i="48"/>
  <c r="U275" i="48"/>
  <c r="Z10" i="48"/>
  <c r="N346" i="48"/>
  <c r="P439" i="48"/>
  <c r="N392" i="3"/>
  <c r="V42" i="3"/>
  <c r="K132" i="3"/>
  <c r="AB292" i="3"/>
  <c r="I10" i="54"/>
  <c r="Z34" i="3"/>
  <c r="T292" i="3"/>
  <c r="F130" i="3"/>
  <c r="F389" i="3" s="1"/>
  <c r="P292" i="3"/>
  <c r="S153" i="12"/>
  <c r="S394" i="12"/>
  <c r="G53" i="12"/>
  <c r="U364" i="33"/>
  <c r="H43" i="33"/>
  <c r="H238" i="33" s="1"/>
  <c r="E16" i="2"/>
  <c r="G13" i="2"/>
  <c r="G118" i="2" s="1"/>
  <c r="G9" i="2"/>
  <c r="G114" i="2" s="1"/>
  <c r="D14" i="2"/>
  <c r="AB111" i="2"/>
  <c r="AB4" i="54"/>
  <c r="D7" i="2"/>
  <c r="H10" i="2"/>
  <c r="H115" i="2" s="1"/>
  <c r="AG141" i="2"/>
  <c r="AC127" i="2"/>
  <c r="D17" i="2"/>
  <c r="G14" i="2"/>
  <c r="G119" i="2" s="1"/>
  <c r="X4" i="54"/>
  <c r="I4" i="54" s="1"/>
  <c r="X111" i="2"/>
  <c r="E11" i="2"/>
  <c r="J11" i="2" s="1"/>
  <c r="J116" i="2" s="1"/>
  <c r="D18" i="2"/>
  <c r="D123" i="2" s="1"/>
  <c r="E113" i="2"/>
  <c r="G16" i="2"/>
  <c r="G121" i="2" s="1"/>
  <c r="E126" i="2"/>
  <c r="V121" i="2"/>
  <c r="H16" i="2"/>
  <c r="D8" i="2"/>
  <c r="I13" i="2"/>
  <c r="I118" i="2" s="1"/>
  <c r="O4" i="54"/>
  <c r="O111" i="2"/>
  <c r="Z128" i="2"/>
  <c r="Q38" i="2"/>
  <c r="Q39" i="2" s="1"/>
  <c r="Q144" i="2" s="1"/>
  <c r="AE37" i="2"/>
  <c r="AE38" i="2" s="1"/>
  <c r="E7" i="2"/>
  <c r="L51" i="2"/>
  <c r="K50" i="2"/>
  <c r="K155" i="2" s="1"/>
  <c r="E12" i="2"/>
  <c r="J12" i="2" s="1"/>
  <c r="I18" i="2"/>
  <c r="I123" i="2" s="1"/>
  <c r="D13" i="2"/>
  <c r="E13" i="2"/>
  <c r="J13" i="2" s="1"/>
  <c r="Z25" i="2"/>
  <c r="Z129" i="2"/>
  <c r="L79" i="2"/>
  <c r="K78" i="2"/>
  <c r="L183" i="2"/>
  <c r="AG52" i="2"/>
  <c r="AG53" i="2" s="1"/>
  <c r="H78" i="2"/>
  <c r="I12" i="2"/>
  <c r="I117" i="2" s="1"/>
  <c r="D15" i="2"/>
  <c r="I17" i="2"/>
  <c r="I122" i="2" s="1"/>
  <c r="H122" i="2"/>
  <c r="H182" i="2"/>
  <c r="D11" i="2"/>
  <c r="F11" i="2" s="1"/>
  <c r="F116" i="2" s="1"/>
  <c r="D12" i="2"/>
  <c r="F12" i="2" s="1"/>
  <c r="F117" i="2" s="1"/>
  <c r="O141" i="2"/>
  <c r="AD53" i="2"/>
  <c r="G10" i="2"/>
  <c r="G115" i="2" s="1"/>
  <c r="G17" i="2"/>
  <c r="G122" i="2" s="1"/>
  <c r="D10" i="2"/>
  <c r="F10" i="2" s="1"/>
  <c r="F115" i="2" s="1"/>
  <c r="G15" i="2"/>
  <c r="G120" i="2" s="1"/>
  <c r="G18" i="2"/>
  <c r="G123" i="2" s="1"/>
  <c r="G11" i="2"/>
  <c r="G116" i="2" s="1"/>
  <c r="H20" i="38"/>
  <c r="H124" i="38" s="1"/>
  <c r="H37" i="38"/>
  <c r="H141" i="38" s="1"/>
  <c r="I155" i="38"/>
  <c r="H50" i="38"/>
  <c r="H154" i="38" s="1"/>
  <c r="E211" i="47"/>
  <c r="E248" i="47"/>
  <c r="D246" i="5"/>
  <c r="H87" i="5"/>
  <c r="H318" i="5" s="1"/>
  <c r="H23" i="5"/>
  <c r="H254" i="5" s="1"/>
  <c r="H15" i="5"/>
  <c r="H246" i="5" s="1"/>
  <c r="H19" i="5"/>
  <c r="H250" i="5" s="1"/>
  <c r="G250" i="5"/>
  <c r="H11" i="5"/>
  <c r="H242" i="5" s="1"/>
  <c r="G251" i="5"/>
  <c r="H259" i="5"/>
  <c r="G68" i="5"/>
  <c r="J171" i="33"/>
  <c r="J365" i="33"/>
  <c r="AB81" i="51"/>
  <c r="S124" i="52"/>
  <c r="AD134" i="3"/>
  <c r="AD393" i="3" s="1"/>
  <c r="D51" i="38"/>
  <c r="D155" i="38" s="1"/>
  <c r="Y80" i="38"/>
  <c r="Y81" i="38" s="1"/>
  <c r="T135" i="3"/>
  <c r="T393" i="3"/>
  <c r="N80" i="2"/>
  <c r="N184" i="2"/>
  <c r="AB183" i="2"/>
  <c r="AB79" i="2"/>
  <c r="J132" i="3"/>
  <c r="J390" i="3"/>
  <c r="AF41" i="38"/>
  <c r="AF144" i="38"/>
  <c r="W142" i="2"/>
  <c r="W38" i="2"/>
  <c r="E342" i="48"/>
  <c r="F342" i="48" s="1"/>
  <c r="D318" i="5"/>
  <c r="G7" i="2"/>
  <c r="G112" i="2" s="1"/>
  <c r="P157" i="2"/>
  <c r="P39" i="38"/>
  <c r="P142" i="38"/>
  <c r="U174" i="48"/>
  <c r="U439" i="48"/>
  <c r="AE23" i="2"/>
  <c r="AE127" i="2"/>
  <c r="X38" i="2"/>
  <c r="X142" i="2"/>
  <c r="AF82" i="51"/>
  <c r="AC75" i="51"/>
  <c r="AC326" i="51" s="1"/>
  <c r="H120" i="2"/>
  <c r="G392" i="12"/>
  <c r="G438" i="48"/>
  <c r="D298" i="5"/>
  <c r="V364" i="33"/>
  <c r="R22" i="38"/>
  <c r="R125" i="38"/>
  <c r="U22" i="38"/>
  <c r="U125" i="38"/>
  <c r="K236" i="3"/>
  <c r="K494" i="3"/>
  <c r="Z320" i="5"/>
  <c r="J18" i="2"/>
  <c r="J123" i="2" s="1"/>
  <c r="O132" i="3"/>
  <c r="G131" i="3"/>
  <c r="H131" i="3" s="1"/>
  <c r="H390" i="3" s="1"/>
  <c r="O390" i="3"/>
  <c r="G390" i="3" s="1"/>
  <c r="R300" i="3"/>
  <c r="R42" i="3"/>
  <c r="O22" i="38"/>
  <c r="G21" i="38"/>
  <c r="O125" i="38"/>
  <c r="R377" i="49"/>
  <c r="R60" i="49"/>
  <c r="T80" i="2"/>
  <c r="T184" i="2"/>
  <c r="S141" i="2"/>
  <c r="S37" i="2"/>
  <c r="U125" i="52"/>
  <c r="AD82" i="51"/>
  <c r="AD333" i="51" s="1"/>
  <c r="G20" i="5"/>
  <c r="E154" i="2"/>
  <c r="J16" i="2"/>
  <c r="J121" i="2" s="1"/>
  <c r="N43" i="3"/>
  <c r="N301" i="3"/>
  <c r="AD37" i="2"/>
  <c r="AD141" i="2"/>
  <c r="C20" i="26"/>
  <c r="P25" i="38"/>
  <c r="P128" i="38"/>
  <c r="D19" i="26"/>
  <c r="AG19" i="26" s="1"/>
  <c r="S44" i="3"/>
  <c r="S302" i="3"/>
  <c r="Z42" i="3"/>
  <c r="Z300" i="3"/>
  <c r="J6" i="2"/>
  <c r="J111" i="2" s="1"/>
  <c r="Y39" i="38"/>
  <c r="Y142" i="38"/>
  <c r="AC51" i="2"/>
  <c r="E51" i="2" s="1"/>
  <c r="J51" i="2" s="1"/>
  <c r="AC155" i="2"/>
  <c r="Q13" i="48"/>
  <c r="Q278" i="48"/>
  <c r="AE51" i="2"/>
  <c r="AE155" i="2"/>
  <c r="R23" i="2"/>
  <c r="R127" i="2"/>
  <c r="D437" i="48"/>
  <c r="N345" i="48"/>
  <c r="D88" i="5"/>
  <c r="D78" i="38"/>
  <c r="D182" i="38" s="1"/>
  <c r="E78" i="38"/>
  <c r="M234" i="3"/>
  <c r="M492" i="3"/>
  <c r="M131" i="38"/>
  <c r="M28" i="38"/>
  <c r="T11" i="48"/>
  <c r="T276" i="48"/>
  <c r="L40" i="38"/>
  <c r="L143" i="38"/>
  <c r="AI155" i="2"/>
  <c r="AI51" i="2"/>
  <c r="Z379" i="49"/>
  <c r="Z62" i="49"/>
  <c r="AD275" i="48"/>
  <c r="AD10" i="48"/>
  <c r="K124" i="52"/>
  <c r="G20" i="26"/>
  <c r="F36" i="38"/>
  <c r="F140" i="38" s="1"/>
  <c r="E140" i="38"/>
  <c r="AB169" i="33"/>
  <c r="AB363" i="33"/>
  <c r="E22" i="2"/>
  <c r="AB187" i="51"/>
  <c r="AB438" i="51" s="1"/>
  <c r="N117" i="12"/>
  <c r="N360" i="12" s="1"/>
  <c r="G299" i="3"/>
  <c r="G254" i="5"/>
  <c r="W43" i="3"/>
  <c r="W301" i="3"/>
  <c r="AE132" i="3"/>
  <c r="AE390" i="3"/>
  <c r="M44" i="3"/>
  <c r="M302" i="3"/>
  <c r="X169" i="33"/>
  <c r="X363" i="33"/>
  <c r="C19" i="26"/>
  <c r="AA38" i="2"/>
  <c r="AA142" i="2"/>
  <c r="AE24" i="38"/>
  <c r="AE127" i="38"/>
  <c r="AC347" i="48"/>
  <c r="AC82" i="48"/>
  <c r="R278" i="33"/>
  <c r="V241" i="33"/>
  <c r="W241" i="33"/>
  <c r="Y242" i="33"/>
  <c r="K242" i="33"/>
  <c r="T42" i="38"/>
  <c r="T145" i="38"/>
  <c r="L54" i="38"/>
  <c r="L157" i="38"/>
  <c r="O41" i="38"/>
  <c r="O144" i="38"/>
  <c r="AB41" i="38"/>
  <c r="AB144" i="38"/>
  <c r="AC129" i="38"/>
  <c r="AC26" i="38"/>
  <c r="AB79" i="38"/>
  <c r="AB182" i="38"/>
  <c r="E51" i="38"/>
  <c r="E155" i="38" s="1"/>
  <c r="U41" i="38"/>
  <c r="U144" i="38"/>
  <c r="Q40" i="38"/>
  <c r="Q143" i="38"/>
  <c r="Z81" i="38"/>
  <c r="Z184" i="38"/>
  <c r="AD80" i="38"/>
  <c r="AD183" i="38"/>
  <c r="Z54" i="38"/>
  <c r="Z157" i="38"/>
  <c r="T79" i="38"/>
  <c r="T182" i="38"/>
  <c r="G318" i="5"/>
  <c r="AF333" i="51"/>
  <c r="J332" i="51"/>
  <c r="P332" i="51"/>
  <c r="AA332" i="51"/>
  <c r="AA82" i="51"/>
  <c r="U332" i="51"/>
  <c r="U82" i="51"/>
  <c r="U83" i="51" s="1"/>
  <c r="U334" i="51" s="1"/>
  <c r="AB332" i="51"/>
  <c r="V325" i="51"/>
  <c r="V75" i="51"/>
  <c r="V326" i="51" s="1"/>
  <c r="W331" i="51"/>
  <c r="N333" i="51"/>
  <c r="G80" i="51"/>
  <c r="D74" i="51"/>
  <c r="X82" i="51"/>
  <c r="O332" i="51"/>
  <c r="W344" i="51"/>
  <c r="N332" i="51"/>
  <c r="Z186" i="51"/>
  <c r="Z437" i="51" s="1"/>
  <c r="K75" i="51"/>
  <c r="K326" i="51" s="1"/>
  <c r="H261" i="5"/>
  <c r="E123" i="2"/>
  <c r="I10" i="2"/>
  <c r="I115" i="2" s="1"/>
  <c r="P37" i="2"/>
  <c r="P38" i="2" s="1"/>
  <c r="AD25" i="2"/>
  <c r="AD129" i="2"/>
  <c r="AH143" i="2"/>
  <c r="AH39" i="2"/>
  <c r="O142" i="2"/>
  <c r="O38" i="2"/>
  <c r="Q80" i="2"/>
  <c r="Q184" i="2"/>
  <c r="AF79" i="2"/>
  <c r="AF183" i="2"/>
  <c r="N51" i="2"/>
  <c r="N155" i="2"/>
  <c r="V185" i="2"/>
  <c r="V81" i="2"/>
  <c r="V51" i="2"/>
  <c r="V155" i="2"/>
  <c r="W127" i="2"/>
  <c r="W23" i="2"/>
  <c r="AD54" i="2"/>
  <c r="AD158" i="2"/>
  <c r="AG79" i="2"/>
  <c r="AG183" i="2"/>
  <c r="M81" i="2"/>
  <c r="M185" i="2"/>
  <c r="U79" i="2"/>
  <c r="U183" i="2"/>
  <c r="N37" i="2"/>
  <c r="N141" i="2"/>
  <c r="E121" i="2"/>
  <c r="G36" i="2"/>
  <c r="G141" i="2" s="1"/>
  <c r="AA51" i="2"/>
  <c r="AA155" i="2"/>
  <c r="R37" i="2"/>
  <c r="R141" i="2"/>
  <c r="T141" i="2"/>
  <c r="T37" i="2"/>
  <c r="P81" i="2"/>
  <c r="P185" i="2"/>
  <c r="P128" i="2"/>
  <c r="P24" i="2"/>
  <c r="Y144" i="2"/>
  <c r="Y40" i="2"/>
  <c r="S23" i="2"/>
  <c r="S127" i="2"/>
  <c r="S52" i="2"/>
  <c r="S156" i="2"/>
  <c r="AB128" i="2"/>
  <c r="AB24" i="2"/>
  <c r="AF37" i="2"/>
  <c r="AF141" i="2"/>
  <c r="E36" i="2"/>
  <c r="J36" i="2" s="1"/>
  <c r="T51" i="2"/>
  <c r="T155" i="2"/>
  <c r="F49" i="2"/>
  <c r="F154" i="2" s="1"/>
  <c r="D154" i="2"/>
  <c r="Z81" i="2"/>
  <c r="Z185" i="2"/>
  <c r="AG157" i="2"/>
  <c r="Y184" i="2"/>
  <c r="Y80" i="2"/>
  <c r="S185" i="2"/>
  <c r="S81" i="2"/>
  <c r="I35" i="2"/>
  <c r="I140" i="2" s="1"/>
  <c r="H140" i="2"/>
  <c r="O52" i="2"/>
  <c r="O156" i="2"/>
  <c r="AE183" i="2"/>
  <c r="AE79" i="2"/>
  <c r="R52" i="2"/>
  <c r="R156" i="2"/>
  <c r="X183" i="2"/>
  <c r="X79" i="2"/>
  <c r="E79" i="2" s="1"/>
  <c r="E184" i="2" s="1"/>
  <c r="E78" i="2"/>
  <c r="E183" i="2" s="1"/>
  <c r="AI142" i="2"/>
  <c r="AI38" i="2"/>
  <c r="O82" i="2"/>
  <c r="O186" i="2"/>
  <c r="AD81" i="2"/>
  <c r="AD185" i="2"/>
  <c r="O128" i="2"/>
  <c r="O24" i="2"/>
  <c r="AG38" i="2"/>
  <c r="AG142" i="2"/>
  <c r="K22" i="2"/>
  <c r="K127" i="2" s="1"/>
  <c r="L127" i="2"/>
  <c r="D22" i="2"/>
  <c r="H22" i="2"/>
  <c r="L23" i="2"/>
  <c r="R186" i="2"/>
  <c r="R82" i="2"/>
  <c r="AI183" i="2"/>
  <c r="AI79" i="2"/>
  <c r="M39" i="2"/>
  <c r="M143" i="2"/>
  <c r="Y26" i="2"/>
  <c r="Y130" i="2"/>
  <c r="M23" i="2"/>
  <c r="G22" i="2"/>
  <c r="G127" i="2" s="1"/>
  <c r="M127" i="2"/>
  <c r="V26" i="2"/>
  <c r="V130" i="2"/>
  <c r="AH52" i="2"/>
  <c r="AH156" i="2"/>
  <c r="AF25" i="2"/>
  <c r="AF129" i="2"/>
  <c r="U159" i="2"/>
  <c r="U55" i="2"/>
  <c r="F35" i="2"/>
  <c r="F140" i="2" s="1"/>
  <c r="D140" i="2"/>
  <c r="Y51" i="2"/>
  <c r="Y155" i="2"/>
  <c r="H50" i="2"/>
  <c r="Q54" i="2"/>
  <c r="Q158" i="2"/>
  <c r="J155" i="2"/>
  <c r="E155" i="2"/>
  <c r="AA79" i="2"/>
  <c r="AA183" i="2"/>
  <c r="G78" i="2"/>
  <c r="G183" i="2" s="1"/>
  <c r="U25" i="2"/>
  <c r="U129" i="2"/>
  <c r="X54" i="2"/>
  <c r="X158" i="2"/>
  <c r="H126" i="2"/>
  <c r="I21" i="2"/>
  <c r="I126" i="2" s="1"/>
  <c r="P54" i="2"/>
  <c r="P158" i="2"/>
  <c r="AH81" i="2"/>
  <c r="AH185" i="2"/>
  <c r="T23" i="2"/>
  <c r="T127" i="2"/>
  <c r="Q26" i="2"/>
  <c r="Q130" i="2"/>
  <c r="AC38" i="2"/>
  <c r="AC142" i="2"/>
  <c r="W184" i="2"/>
  <c r="W80" i="2"/>
  <c r="K36" i="2"/>
  <c r="K141" i="2" s="1"/>
  <c r="L37" i="2"/>
  <c r="L141" i="2"/>
  <c r="D36" i="2"/>
  <c r="H36" i="2"/>
  <c r="D78" i="2"/>
  <c r="D182" i="2"/>
  <c r="F77" i="2"/>
  <c r="F182" i="2" s="1"/>
  <c r="N25" i="2"/>
  <c r="N129" i="2"/>
  <c r="M51" i="2"/>
  <c r="G50" i="2"/>
  <c r="G155" i="2" s="1"/>
  <c r="M155" i="2"/>
  <c r="D50" i="2"/>
  <c r="V39" i="2"/>
  <c r="V143" i="2"/>
  <c r="U37" i="2"/>
  <c r="U141" i="2"/>
  <c r="AB37" i="2"/>
  <c r="AB141" i="2"/>
  <c r="AF52" i="2"/>
  <c r="AF156" i="2"/>
  <c r="AI24" i="2"/>
  <c r="AI128" i="2"/>
  <c r="AA128" i="2"/>
  <c r="AA24" i="2"/>
  <c r="X24" i="2"/>
  <c r="X128" i="2"/>
  <c r="D126" i="2"/>
  <c r="F21" i="2"/>
  <c r="F126" i="2" s="1"/>
  <c r="H79" i="2"/>
  <c r="AB53" i="2"/>
  <c r="AB157" i="2"/>
  <c r="AH24" i="2"/>
  <c r="AH128" i="2"/>
  <c r="Z26" i="2"/>
  <c r="Z130" i="2"/>
  <c r="J140" i="2"/>
  <c r="E140" i="2"/>
  <c r="Z52" i="2"/>
  <c r="Z156" i="2"/>
  <c r="W54" i="2"/>
  <c r="W158" i="2"/>
  <c r="H183" i="2"/>
  <c r="I78" i="2"/>
  <c r="I183" i="2" s="1"/>
  <c r="AC184" i="2"/>
  <c r="AC80" i="2"/>
  <c r="AG26" i="2"/>
  <c r="AG130" i="2"/>
  <c r="AC24" i="2"/>
  <c r="AC128" i="2"/>
  <c r="Z37" i="2"/>
  <c r="Z141" i="2"/>
  <c r="I49" i="2"/>
  <c r="I154" i="2" s="1"/>
  <c r="H154" i="2"/>
  <c r="I142" i="38"/>
  <c r="E38" i="38"/>
  <c r="F38" i="38" s="1"/>
  <c r="F142" i="38" s="1"/>
  <c r="O79" i="38"/>
  <c r="O182" i="38"/>
  <c r="G182" i="38" s="1"/>
  <c r="G78" i="38"/>
  <c r="Y28" i="38"/>
  <c r="Y131" i="38"/>
  <c r="AD62" i="38"/>
  <c r="AD165" i="38"/>
  <c r="U80" i="38"/>
  <c r="U183" i="38"/>
  <c r="P85" i="38"/>
  <c r="P188" i="38"/>
  <c r="AA79" i="38"/>
  <c r="AA182" i="38"/>
  <c r="AF24" i="38"/>
  <c r="AF127" i="38"/>
  <c r="Q52" i="38"/>
  <c r="Q155" i="38"/>
  <c r="AE41" i="38"/>
  <c r="AE144" i="38"/>
  <c r="W39" i="38"/>
  <c r="W142" i="38"/>
  <c r="J82" i="38"/>
  <c r="J185" i="38"/>
  <c r="W79" i="38"/>
  <c r="W182" i="38"/>
  <c r="S52" i="38"/>
  <c r="S155" i="38"/>
  <c r="N39" i="38"/>
  <c r="N142" i="38"/>
  <c r="U157" i="38"/>
  <c r="U54" i="38"/>
  <c r="K79" i="38"/>
  <c r="K182" i="38"/>
  <c r="AC84" i="38"/>
  <c r="AC187" i="38"/>
  <c r="AE79" i="38"/>
  <c r="AE182" i="38"/>
  <c r="R80" i="38"/>
  <c r="R183" i="38"/>
  <c r="I29" i="38"/>
  <c r="I132" i="38"/>
  <c r="S39" i="38"/>
  <c r="S142" i="38"/>
  <c r="S79" i="38"/>
  <c r="S182" i="38"/>
  <c r="R56" i="38"/>
  <c r="R159" i="38"/>
  <c r="Y52" i="38"/>
  <c r="Y155" i="38"/>
  <c r="AC46" i="38"/>
  <c r="AC149" i="38"/>
  <c r="AB55" i="38"/>
  <c r="AB158" i="38"/>
  <c r="AA39" i="38"/>
  <c r="AA142" i="38"/>
  <c r="Q129" i="38"/>
  <c r="Q26" i="38"/>
  <c r="AA52" i="38"/>
  <c r="AA155" i="38"/>
  <c r="K52" i="38"/>
  <c r="K155" i="38"/>
  <c r="X41" i="38"/>
  <c r="X144" i="38"/>
  <c r="W23" i="38"/>
  <c r="W126" i="38"/>
  <c r="F77" i="38"/>
  <c r="F181" i="38" s="1"/>
  <c r="E181" i="38"/>
  <c r="X27" i="38"/>
  <c r="X130" i="38"/>
  <c r="O52" i="38"/>
  <c r="O155" i="38"/>
  <c r="G155" i="38" s="1"/>
  <c r="G51" i="38"/>
  <c r="N24" i="38"/>
  <c r="N127" i="38"/>
  <c r="AD143" i="38"/>
  <c r="AD40" i="38"/>
  <c r="V26" i="38"/>
  <c r="V129" i="38"/>
  <c r="AE53" i="38"/>
  <c r="AE156" i="38"/>
  <c r="D38" i="38"/>
  <c r="D142" i="38" s="1"/>
  <c r="I80" i="38"/>
  <c r="I183" i="38"/>
  <c r="E141" i="38"/>
  <c r="F37" i="38"/>
  <c r="F141" i="38" s="1"/>
  <c r="M80" i="38"/>
  <c r="M183" i="38"/>
  <c r="AF80" i="38"/>
  <c r="AF183" i="38"/>
  <c r="J22" i="38"/>
  <c r="J125" i="38"/>
  <c r="E21" i="38"/>
  <c r="D21" i="38"/>
  <c r="D125" i="38" s="1"/>
  <c r="R42" i="38"/>
  <c r="R145" i="38"/>
  <c r="S23" i="38"/>
  <c r="S126" i="38"/>
  <c r="N185" i="38"/>
  <c r="N82" i="38"/>
  <c r="T58" i="38"/>
  <c r="T161" i="38"/>
  <c r="Z39" i="38"/>
  <c r="Z142" i="38"/>
  <c r="G142" i="38" s="1"/>
  <c r="G38" i="38"/>
  <c r="I53" i="38"/>
  <c r="I156" i="38"/>
  <c r="P53" i="38"/>
  <c r="P156" i="38"/>
  <c r="W53" i="38"/>
  <c r="W156" i="38"/>
  <c r="AF55" i="38"/>
  <c r="AF158" i="38"/>
  <c r="AD28" i="38"/>
  <c r="AD131" i="38"/>
  <c r="L81" i="38"/>
  <c r="L184" i="38"/>
  <c r="N56" i="38"/>
  <c r="N159" i="38"/>
  <c r="Z26" i="38"/>
  <c r="Z129" i="38"/>
  <c r="K23" i="38"/>
  <c r="K126" i="38"/>
  <c r="I40" i="38"/>
  <c r="I143" i="38"/>
  <c r="E154" i="38"/>
  <c r="F50" i="38"/>
  <c r="F154" i="38" s="1"/>
  <c r="V39" i="38"/>
  <c r="V142" i="38"/>
  <c r="X53" i="38"/>
  <c r="X156" i="38"/>
  <c r="M45" i="38"/>
  <c r="M148" i="38"/>
  <c r="X82" i="38"/>
  <c r="X185" i="38"/>
  <c r="F51" i="38"/>
  <c r="F155" i="38" s="1"/>
  <c r="Q81" i="38"/>
  <c r="Q184" i="38"/>
  <c r="M55" i="38"/>
  <c r="M158" i="38"/>
  <c r="AA23" i="38"/>
  <c r="AA126" i="38"/>
  <c r="J52" i="38"/>
  <c r="J155" i="38"/>
  <c r="V184" i="38"/>
  <c r="V81" i="38"/>
  <c r="F78" i="38"/>
  <c r="F182" i="38" s="1"/>
  <c r="E182" i="38"/>
  <c r="V57" i="38"/>
  <c r="V160" i="38"/>
  <c r="J39" i="38"/>
  <c r="J142" i="38"/>
  <c r="F20" i="38"/>
  <c r="F124" i="38" s="1"/>
  <c r="E124" i="38"/>
  <c r="AC54" i="38"/>
  <c r="AC157" i="38"/>
  <c r="G362" i="33"/>
  <c r="AA171" i="33"/>
  <c r="AA365" i="33"/>
  <c r="AE255" i="33"/>
  <c r="AF253" i="33"/>
  <c r="L256" i="33"/>
  <c r="L365" i="33"/>
  <c r="L171" i="33"/>
  <c r="S277" i="33"/>
  <c r="O171" i="33"/>
  <c r="O365" i="33"/>
  <c r="AE169" i="33"/>
  <c r="AE363" i="33"/>
  <c r="I279" i="33"/>
  <c r="S169" i="33"/>
  <c r="S363" i="33"/>
  <c r="S253" i="33"/>
  <c r="E58" i="33"/>
  <c r="F58" i="33" s="1"/>
  <c r="F253" i="33" s="1"/>
  <c r="AB278" i="33"/>
  <c r="AF238" i="33"/>
  <c r="AF277" i="33"/>
  <c r="N280" i="33"/>
  <c r="S238" i="33"/>
  <c r="AB254" i="33"/>
  <c r="M240" i="33"/>
  <c r="T254" i="33"/>
  <c r="I239" i="33"/>
  <c r="K363" i="33"/>
  <c r="K169" i="33"/>
  <c r="R239" i="33"/>
  <c r="T170" i="33"/>
  <c r="T364" i="33"/>
  <c r="Y278" i="33"/>
  <c r="I257" i="33"/>
  <c r="Z240" i="33"/>
  <c r="X254" i="33"/>
  <c r="W278" i="33"/>
  <c r="X238" i="33"/>
  <c r="J254" i="33"/>
  <c r="Y254" i="33"/>
  <c r="P277" i="33"/>
  <c r="M256" i="33"/>
  <c r="AF171" i="33"/>
  <c r="AF365" i="33"/>
  <c r="AD238" i="33"/>
  <c r="N364" i="33"/>
  <c r="N170" i="33"/>
  <c r="AE238" i="33"/>
  <c r="J277" i="33"/>
  <c r="E82" i="33"/>
  <c r="AA238" i="33"/>
  <c r="I169" i="33"/>
  <c r="D168" i="33"/>
  <c r="D363" i="33" s="1"/>
  <c r="E168" i="33"/>
  <c r="I363" i="33"/>
  <c r="T239" i="33"/>
  <c r="AD253" i="33"/>
  <c r="R365" i="33"/>
  <c r="R171" i="33"/>
  <c r="P238" i="33"/>
  <c r="K279" i="33"/>
  <c r="V281" i="33"/>
  <c r="F42" i="33"/>
  <c r="F237" i="33" s="1"/>
  <c r="E237" i="33"/>
  <c r="U239" i="33"/>
  <c r="V171" i="33"/>
  <c r="V365" i="33"/>
  <c r="Q256" i="33"/>
  <c r="X280" i="33"/>
  <c r="G44" i="33"/>
  <c r="O239" i="33"/>
  <c r="W364" i="33"/>
  <c r="W170" i="33"/>
  <c r="R255" i="33"/>
  <c r="E362" i="33"/>
  <c r="F167" i="33"/>
  <c r="F362" i="33" s="1"/>
  <c r="P363" i="33"/>
  <c r="P169" i="33"/>
  <c r="AA277" i="33"/>
  <c r="H210" i="33"/>
  <c r="M169" i="33"/>
  <c r="M363" i="33"/>
  <c r="N254" i="33"/>
  <c r="Q280" i="33"/>
  <c r="Q239" i="33"/>
  <c r="Y366" i="33"/>
  <c r="Y172" i="33"/>
  <c r="P253" i="33"/>
  <c r="AE280" i="33"/>
  <c r="Z363" i="33"/>
  <c r="Z169" i="33"/>
  <c r="G168" i="33"/>
  <c r="U365" i="33"/>
  <c r="U171" i="33"/>
  <c r="F81" i="33"/>
  <c r="F276" i="33" s="1"/>
  <c r="E276" i="33"/>
  <c r="G238" i="33"/>
  <c r="AA253" i="33"/>
  <c r="AB240" i="33"/>
  <c r="T279" i="33"/>
  <c r="AD364" i="33"/>
  <c r="AD170" i="33"/>
  <c r="AC169" i="33"/>
  <c r="AC363" i="33"/>
  <c r="N239" i="33"/>
  <c r="L239" i="33"/>
  <c r="V255" i="33"/>
  <c r="J238" i="33"/>
  <c r="E43" i="33"/>
  <c r="D43" i="33"/>
  <c r="D238" i="33" s="1"/>
  <c r="W254" i="33"/>
  <c r="M280" i="33"/>
  <c r="AC247" i="33"/>
  <c r="Q170" i="33"/>
  <c r="Q364" i="33"/>
  <c r="K255" i="33"/>
  <c r="L280" i="33"/>
  <c r="AD277" i="33"/>
  <c r="AB320" i="5"/>
  <c r="AA171" i="5"/>
  <c r="AA401" i="5"/>
  <c r="AD320" i="5"/>
  <c r="T321" i="5"/>
  <c r="D242" i="5"/>
  <c r="D250" i="5"/>
  <c r="D16" i="5"/>
  <c r="Y171" i="5"/>
  <c r="Y401" i="5"/>
  <c r="M173" i="5"/>
  <c r="M403" i="5"/>
  <c r="S171" i="5"/>
  <c r="S401" i="5"/>
  <c r="L320" i="5"/>
  <c r="Q171" i="5"/>
  <c r="Q401" i="5"/>
  <c r="N328" i="5"/>
  <c r="K171" i="5"/>
  <c r="K401" i="5"/>
  <c r="AC173" i="5"/>
  <c r="AC403" i="5"/>
  <c r="R321" i="5"/>
  <c r="G242" i="5"/>
  <c r="G255" i="5"/>
  <c r="U171" i="5"/>
  <c r="U401" i="5"/>
  <c r="V328" i="5"/>
  <c r="AD170" i="5"/>
  <c r="AD400" i="5"/>
  <c r="AF299" i="5"/>
  <c r="L301" i="5"/>
  <c r="N299" i="5"/>
  <c r="E319" i="5"/>
  <c r="F88" i="5"/>
  <c r="F319" i="5" s="1"/>
  <c r="AF170" i="5"/>
  <c r="AF400" i="5"/>
  <c r="Q321" i="5"/>
  <c r="P255" i="5"/>
  <c r="AC243" i="5"/>
  <c r="W171" i="5"/>
  <c r="W401" i="5"/>
  <c r="F67" i="5"/>
  <c r="F298" i="5" s="1"/>
  <c r="E298" i="5"/>
  <c r="Y243" i="5"/>
  <c r="D68" i="5"/>
  <c r="AA265" i="5"/>
  <c r="O171" i="5"/>
  <c r="O401" i="5"/>
  <c r="AA320" i="5"/>
  <c r="D254" i="5"/>
  <c r="AA243" i="5"/>
  <c r="D251" i="5"/>
  <c r="U243" i="5"/>
  <c r="E12" i="5"/>
  <c r="R170" i="5"/>
  <c r="R400" i="5"/>
  <c r="K7" i="54"/>
  <c r="W321" i="5"/>
  <c r="N170" i="5"/>
  <c r="N400" i="5"/>
  <c r="O300" i="5"/>
  <c r="G69" i="5"/>
  <c r="Z301" i="5"/>
  <c r="R301" i="5"/>
  <c r="X320" i="5"/>
  <c r="U319" i="5"/>
  <c r="G88" i="5"/>
  <c r="AF320" i="5"/>
  <c r="X170" i="5"/>
  <c r="X400" i="5"/>
  <c r="V299" i="5"/>
  <c r="AA299" i="5"/>
  <c r="Q243" i="5"/>
  <c r="E399" i="5"/>
  <c r="F168" i="5"/>
  <c r="F399" i="5" s="1"/>
  <c r="P320" i="5"/>
  <c r="AC300" i="5"/>
  <c r="K243" i="5"/>
  <c r="I300" i="5"/>
  <c r="Z170" i="5"/>
  <c r="Z400" i="5"/>
  <c r="G400" i="5" s="1"/>
  <c r="T301" i="5"/>
  <c r="J255" i="5"/>
  <c r="E24" i="5"/>
  <c r="D24" i="5"/>
  <c r="J301" i="5"/>
  <c r="AE300" i="5"/>
  <c r="AB301" i="5"/>
  <c r="D12" i="5"/>
  <c r="F87" i="5"/>
  <c r="F318" i="5" s="1"/>
  <c r="E318" i="5"/>
  <c r="S300" i="5"/>
  <c r="X299" i="5"/>
  <c r="F19" i="5"/>
  <c r="F250" i="5" s="1"/>
  <c r="E250" i="5"/>
  <c r="S243" i="5"/>
  <c r="AE243" i="5"/>
  <c r="I320" i="5"/>
  <c r="T170" i="5"/>
  <c r="T400" i="5"/>
  <c r="M300" i="5"/>
  <c r="L170" i="5"/>
  <c r="L400" i="5"/>
  <c r="Y299" i="5"/>
  <c r="J170" i="5"/>
  <c r="J400" i="5"/>
  <c r="E169" i="5"/>
  <c r="D169" i="5"/>
  <c r="V170" i="5"/>
  <c r="V400" i="5"/>
  <c r="P300" i="5"/>
  <c r="Q299" i="5"/>
  <c r="K299" i="5"/>
  <c r="AD299" i="5"/>
  <c r="E246" i="5"/>
  <c r="F15" i="5"/>
  <c r="F246" i="5" s="1"/>
  <c r="P170" i="5"/>
  <c r="P400" i="5"/>
  <c r="E242" i="5"/>
  <c r="F11" i="5"/>
  <c r="F242" i="5" s="1"/>
  <c r="E68" i="5"/>
  <c r="L260" i="5"/>
  <c r="T260" i="5"/>
  <c r="AE171" i="5"/>
  <c r="AE401" i="5"/>
  <c r="I402" i="5"/>
  <c r="I172" i="5"/>
  <c r="G299" i="5"/>
  <c r="Y320" i="5"/>
  <c r="K320" i="5"/>
  <c r="AD255" i="5"/>
  <c r="E254" i="5"/>
  <c r="F23" i="5"/>
  <c r="F254" i="5" s="1"/>
  <c r="M243" i="5"/>
  <c r="S320" i="5"/>
  <c r="O243" i="5"/>
  <c r="G12" i="5"/>
  <c r="AC319" i="5"/>
  <c r="AB170" i="5"/>
  <c r="AB400" i="5"/>
  <c r="O321" i="5"/>
  <c r="AE321" i="5"/>
  <c r="E16" i="5"/>
  <c r="E20" i="5"/>
  <c r="G24" i="5"/>
  <c r="O247" i="5"/>
  <c r="G247" i="5" s="1"/>
  <c r="G16" i="5"/>
  <c r="D399" i="5"/>
  <c r="U300" i="5"/>
  <c r="W301" i="5"/>
  <c r="J324" i="5"/>
  <c r="M319" i="5"/>
  <c r="E342" i="47"/>
  <c r="E45" i="47"/>
  <c r="U251" i="47"/>
  <c r="G247" i="47"/>
  <c r="H8" i="54"/>
  <c r="G295" i="12"/>
  <c r="N154" i="12"/>
  <c r="N396" i="12"/>
  <c r="AE55" i="12"/>
  <c r="AE297" i="12"/>
  <c r="AF159" i="12"/>
  <c r="AF401" i="12"/>
  <c r="D295" i="12"/>
  <c r="S54" i="12"/>
  <c r="X119" i="12"/>
  <c r="X361" i="12"/>
  <c r="T14" i="12"/>
  <c r="T15" i="12" s="1"/>
  <c r="T16" i="12" s="1"/>
  <c r="T17" i="12" s="1"/>
  <c r="T18" i="12" s="1"/>
  <c r="T19" i="12" s="1"/>
  <c r="T20" i="12" s="1"/>
  <c r="T21" i="12" s="1"/>
  <c r="R55" i="12"/>
  <c r="R297" i="12"/>
  <c r="D233" i="3"/>
  <c r="D492" i="3" s="1"/>
  <c r="AB134" i="3"/>
  <c r="AB392" i="3"/>
  <c r="T42" i="3"/>
  <c r="T300" i="3"/>
  <c r="U134" i="3"/>
  <c r="U392" i="3"/>
  <c r="Q235" i="3"/>
  <c r="Q493" i="3"/>
  <c r="AF132" i="3"/>
  <c r="AF390" i="3"/>
  <c r="X42" i="3"/>
  <c r="X300" i="3"/>
  <c r="AA301" i="3"/>
  <c r="T235" i="3"/>
  <c r="T493" i="3"/>
  <c r="AD44" i="3"/>
  <c r="AD302" i="3"/>
  <c r="Y493" i="3"/>
  <c r="Y235" i="3"/>
  <c r="E131" i="3"/>
  <c r="F131" i="3" s="1"/>
  <c r="F390" i="3" s="1"/>
  <c r="K42" i="3"/>
  <c r="K301" i="3" s="1"/>
  <c r="J43" i="3"/>
  <c r="J301" i="3"/>
  <c r="L132" i="3"/>
  <c r="L390" i="3"/>
  <c r="AF300" i="3"/>
  <c r="AF42" i="3"/>
  <c r="P42" i="3"/>
  <c r="P300" i="3"/>
  <c r="D131" i="3"/>
  <c r="D390" i="3" s="1"/>
  <c r="E233" i="3"/>
  <c r="F233" i="3" s="1"/>
  <c r="F492" i="3" s="1"/>
  <c r="AE236" i="3"/>
  <c r="AE494" i="3"/>
  <c r="R392" i="3"/>
  <c r="R134" i="3"/>
  <c r="X133" i="3"/>
  <c r="X391" i="3"/>
  <c r="U236" i="3"/>
  <c r="U494" i="3"/>
  <c r="AB42" i="3"/>
  <c r="AB300" i="3"/>
  <c r="K133" i="3"/>
  <c r="K391" i="3"/>
  <c r="AB237" i="3"/>
  <c r="AB495" i="3"/>
  <c r="AC236" i="3"/>
  <c r="AC494" i="3"/>
  <c r="U34" i="3"/>
  <c r="G33" i="3"/>
  <c r="H33" i="3" s="1"/>
  <c r="H292" i="3" s="1"/>
  <c r="U292" i="3"/>
  <c r="AA15" i="3"/>
  <c r="AA16" i="3" s="1"/>
  <c r="AA17" i="3" s="1"/>
  <c r="AA18" i="3" s="1"/>
  <c r="AA19" i="3" s="1"/>
  <c r="AA20" i="3" s="1"/>
  <c r="AA21" i="3" s="1"/>
  <c r="AA22" i="3" s="1"/>
  <c r="AA23" i="3" s="1"/>
  <c r="AD35" i="3"/>
  <c r="AD293" i="3"/>
  <c r="I235" i="3"/>
  <c r="I493" i="3"/>
  <c r="N35" i="3"/>
  <c r="N293" i="3"/>
  <c r="V391" i="3"/>
  <c r="V133" i="3"/>
  <c r="Z235" i="3"/>
  <c r="Z493" i="3"/>
  <c r="G493" i="3" s="1"/>
  <c r="G234" i="3"/>
  <c r="F40" i="3"/>
  <c r="F299" i="3" s="1"/>
  <c r="E299" i="3"/>
  <c r="L34" i="3"/>
  <c r="L292" i="3"/>
  <c r="V237" i="3"/>
  <c r="V495" i="3"/>
  <c r="AA302" i="3"/>
  <c r="AA44" i="3"/>
  <c r="L237" i="3"/>
  <c r="L495" i="3"/>
  <c r="AC15" i="3"/>
  <c r="AC16" i="3" s="1"/>
  <c r="AC17" i="3" s="1"/>
  <c r="AC18" i="3" s="1"/>
  <c r="AC19" i="3" s="1"/>
  <c r="AC20" i="3" s="1"/>
  <c r="AC21" i="3" s="1"/>
  <c r="AC22" i="3" s="1"/>
  <c r="AC23" i="3" s="1"/>
  <c r="Q34" i="3"/>
  <c r="Q292" i="3"/>
  <c r="L42" i="3"/>
  <c r="L300" i="3"/>
  <c r="W134" i="3"/>
  <c r="W392" i="3"/>
  <c r="I15" i="3"/>
  <c r="I16" i="3" s="1"/>
  <c r="I17" i="3" s="1"/>
  <c r="I18" i="3" s="1"/>
  <c r="I19" i="3" s="1"/>
  <c r="I20" i="3" s="1"/>
  <c r="I21" i="3" s="1"/>
  <c r="I22" i="3" s="1"/>
  <c r="I23" i="3" s="1"/>
  <c r="F232" i="3"/>
  <c r="F491" i="3" s="1"/>
  <c r="E491" i="3"/>
  <c r="AE35" i="3"/>
  <c r="AE293" i="3"/>
  <c r="U15" i="3"/>
  <c r="U16" i="3" s="1"/>
  <c r="U17" i="3" s="1"/>
  <c r="U18" i="3" s="1"/>
  <c r="U19" i="3" s="1"/>
  <c r="U20" i="3" s="1"/>
  <c r="U21" i="3" s="1"/>
  <c r="U22" i="3" s="1"/>
  <c r="U23" i="3" s="1"/>
  <c r="M35" i="3"/>
  <c r="M293" i="3"/>
  <c r="X35" i="3"/>
  <c r="X293" i="3"/>
  <c r="N135" i="3"/>
  <c r="N393" i="3"/>
  <c r="S237" i="3"/>
  <c r="S495" i="3"/>
  <c r="I42" i="3"/>
  <c r="I300" i="3"/>
  <c r="E41" i="3"/>
  <c r="D41" i="3"/>
  <c r="D300" i="3" s="1"/>
  <c r="L15" i="3"/>
  <c r="L16" i="3" s="1"/>
  <c r="L17" i="3" s="1"/>
  <c r="L18" i="3" s="1"/>
  <c r="L19" i="3" s="1"/>
  <c r="L20" i="3" s="1"/>
  <c r="L21" i="3" s="1"/>
  <c r="L22" i="3" s="1"/>
  <c r="L23" i="3" s="1"/>
  <c r="R35" i="3"/>
  <c r="R293" i="3"/>
  <c r="AB35" i="3"/>
  <c r="AB293" i="3"/>
  <c r="Q15" i="3"/>
  <c r="Q16" i="3" s="1"/>
  <c r="Q17" i="3" s="1"/>
  <c r="Q18" i="3" s="1"/>
  <c r="Q19" i="3" s="1"/>
  <c r="Q20" i="3" s="1"/>
  <c r="Q21" i="3" s="1"/>
  <c r="Q22" i="3" s="1"/>
  <c r="Q23" i="3" s="1"/>
  <c r="AA133" i="3"/>
  <c r="AA391" i="3"/>
  <c r="V35" i="3"/>
  <c r="V293" i="3"/>
  <c r="O238" i="3"/>
  <c r="O496" i="3"/>
  <c r="W237" i="3"/>
  <c r="W495" i="3"/>
  <c r="Q135" i="3"/>
  <c r="Q393" i="3"/>
  <c r="AF35" i="3"/>
  <c r="AF293" i="3"/>
  <c r="AC42" i="3"/>
  <c r="AC300" i="3"/>
  <c r="M135" i="3"/>
  <c r="M393" i="3"/>
  <c r="AC134" i="3"/>
  <c r="AC392" i="3"/>
  <c r="T35" i="3"/>
  <c r="T293" i="3"/>
  <c r="AD234" i="3"/>
  <c r="AD492" i="3"/>
  <c r="X237" i="3"/>
  <c r="X495" i="3"/>
  <c r="Y34" i="3"/>
  <c r="Y292" i="3"/>
  <c r="R236" i="3"/>
  <c r="R494" i="3"/>
  <c r="S133" i="3"/>
  <c r="S391" i="3"/>
  <c r="J35" i="3"/>
  <c r="J293" i="3"/>
  <c r="P236" i="3"/>
  <c r="P494" i="3"/>
  <c r="AA492" i="3"/>
  <c r="AA234" i="3"/>
  <c r="P35" i="3"/>
  <c r="P293" i="3"/>
  <c r="J234" i="3"/>
  <c r="J492" i="3"/>
  <c r="Z35" i="3"/>
  <c r="Z293" i="3"/>
  <c r="Z134" i="3"/>
  <c r="Z392" i="3"/>
  <c r="I133" i="3"/>
  <c r="I391" i="3"/>
  <c r="AA34" i="3"/>
  <c r="AA292" i="3"/>
  <c r="W35" i="3"/>
  <c r="W293" i="3"/>
  <c r="Q42" i="3"/>
  <c r="Q300" i="3"/>
  <c r="S35" i="3"/>
  <c r="S293" i="3"/>
  <c r="AE44" i="3"/>
  <c r="AE302" i="3"/>
  <c r="P135" i="3"/>
  <c r="P393" i="3"/>
  <c r="Y15" i="3"/>
  <c r="Y16" i="3" s="1"/>
  <c r="Y17" i="3" s="1"/>
  <c r="Y18" i="3" s="1"/>
  <c r="Y19" i="3" s="1"/>
  <c r="Y20" i="3" s="1"/>
  <c r="Y21" i="3" s="1"/>
  <c r="Y22" i="3" s="1"/>
  <c r="Y23" i="3" s="1"/>
  <c r="U42" i="3"/>
  <c r="U300" i="3"/>
  <c r="G41" i="3"/>
  <c r="H41" i="3" s="1"/>
  <c r="H300" i="3" s="1"/>
  <c r="N234" i="3"/>
  <c r="N492" i="3"/>
  <c r="AC34" i="3"/>
  <c r="AC292" i="3"/>
  <c r="Y42" i="3"/>
  <c r="Y300" i="3"/>
  <c r="AF492" i="3"/>
  <c r="AF234" i="3"/>
  <c r="Y133" i="3"/>
  <c r="Y391" i="3"/>
  <c r="M175" i="48"/>
  <c r="M440" i="48"/>
  <c r="W439" i="48"/>
  <c r="W174" i="48"/>
  <c r="AB175" i="48"/>
  <c r="AB440" i="48"/>
  <c r="Z11" i="48"/>
  <c r="Z276" i="48"/>
  <c r="AE80" i="48"/>
  <c r="AE345" i="48"/>
  <c r="E274" i="48"/>
  <c r="F274" i="48" s="1"/>
  <c r="AA175" i="48"/>
  <c r="AA440" i="48"/>
  <c r="T80" i="48"/>
  <c r="T345" i="48"/>
  <c r="AF80" i="48"/>
  <c r="AF345" i="48"/>
  <c r="AF440" i="48"/>
  <c r="AF175" i="48"/>
  <c r="Y79" i="48"/>
  <c r="Y344" i="48"/>
  <c r="S11" i="48"/>
  <c r="S276" i="48"/>
  <c r="W80" i="48"/>
  <c r="W345" i="48"/>
  <c r="R440" i="48"/>
  <c r="R175" i="48"/>
  <c r="M83" i="48"/>
  <c r="M348" i="48"/>
  <c r="P12" i="48"/>
  <c r="P277" i="48"/>
  <c r="L176" i="48"/>
  <c r="L441" i="48"/>
  <c r="Z439" i="48"/>
  <c r="Z174" i="48"/>
  <c r="L11" i="48"/>
  <c r="L276" i="48"/>
  <c r="R18" i="48"/>
  <c r="R283" i="48"/>
  <c r="Z347" i="48"/>
  <c r="Z82" i="48"/>
  <c r="P175" i="48"/>
  <c r="P440" i="48"/>
  <c r="P347" i="48"/>
  <c r="P82" i="48"/>
  <c r="Q175" i="48"/>
  <c r="Q440" i="48"/>
  <c r="X179" i="48"/>
  <c r="X444" i="48"/>
  <c r="AA347" i="48"/>
  <c r="AA82" i="48"/>
  <c r="J344" i="48"/>
  <c r="J79" i="48"/>
  <c r="AE12" i="48"/>
  <c r="AE277" i="48"/>
  <c r="O81" i="48"/>
  <c r="O346" i="48"/>
  <c r="O175" i="48"/>
  <c r="O440" i="48"/>
  <c r="D172" i="48"/>
  <c r="E172" i="48"/>
  <c r="F172" i="48" s="1"/>
  <c r="I438" i="48"/>
  <c r="I173" i="48"/>
  <c r="S79" i="48"/>
  <c r="S344" i="48"/>
  <c r="AE439" i="48"/>
  <c r="AE174" i="48"/>
  <c r="AD175" i="48"/>
  <c r="AD440" i="48"/>
  <c r="M10" i="48"/>
  <c r="M275" i="48"/>
  <c r="O275" i="48"/>
  <c r="G275" i="48" s="1"/>
  <c r="O10" i="48"/>
  <c r="G9" i="48"/>
  <c r="L347" i="48"/>
  <c r="L82" i="48"/>
  <c r="D274" i="48"/>
  <c r="AC439" i="48"/>
  <c r="G439" i="48" s="1"/>
  <c r="AC174" i="48"/>
  <c r="G174" i="48" s="1"/>
  <c r="W10" i="48"/>
  <c r="W275" i="48"/>
  <c r="N82" i="48"/>
  <c r="N347" i="48"/>
  <c r="U11" i="48"/>
  <c r="U276" i="48"/>
  <c r="AF10" i="48"/>
  <c r="AF275" i="48"/>
  <c r="Y176" i="48"/>
  <c r="Y441" i="48"/>
  <c r="K82" i="48"/>
  <c r="K347" i="48"/>
  <c r="U343" i="48"/>
  <c r="G343" i="48" s="1"/>
  <c r="U78" i="48"/>
  <c r="G77" i="48"/>
  <c r="D77" i="48"/>
  <c r="E77" i="48"/>
  <c r="F77" i="48" s="1"/>
  <c r="I343" i="48"/>
  <c r="I78" i="48"/>
  <c r="N441" i="48"/>
  <c r="N176" i="48"/>
  <c r="K12" i="48"/>
  <c r="K277" i="48"/>
  <c r="J12" i="48"/>
  <c r="J277" i="48"/>
  <c r="AA10" i="48"/>
  <c r="AA275" i="48"/>
  <c r="AB79" i="48"/>
  <c r="AB344" i="48"/>
  <c r="X11" i="48"/>
  <c r="X276" i="48"/>
  <c r="Y275" i="48"/>
  <c r="Y10" i="48"/>
  <c r="V82" i="48"/>
  <c r="V347" i="48"/>
  <c r="G173" i="48"/>
  <c r="T440" i="48"/>
  <c r="T175" i="48"/>
  <c r="K439" i="48"/>
  <c r="K174" i="48"/>
  <c r="J175" i="48"/>
  <c r="J440" i="48"/>
  <c r="V175" i="48"/>
  <c r="V440" i="48"/>
  <c r="D9" i="48"/>
  <c r="E9" i="48"/>
  <c r="F9" i="48" s="1"/>
  <c r="I275" i="48"/>
  <c r="I10" i="48"/>
  <c r="N10" i="48"/>
  <c r="N275" i="48"/>
  <c r="Q348" i="48"/>
  <c r="Q83" i="48"/>
  <c r="X80" i="48"/>
  <c r="X345" i="48"/>
  <c r="AC11" i="48"/>
  <c r="AC276" i="48"/>
  <c r="V11" i="48"/>
  <c r="V276" i="48"/>
  <c r="AD81" i="48"/>
  <c r="AD346" i="48"/>
  <c r="S443" i="48"/>
  <c r="S178" i="48"/>
  <c r="R82" i="48"/>
  <c r="R347" i="48"/>
  <c r="AB12" i="48"/>
  <c r="AB277" i="48"/>
  <c r="AA61" i="49"/>
  <c r="AA378" i="49"/>
  <c r="AF377" i="49"/>
  <c r="AF60" i="49"/>
  <c r="L61" i="49"/>
  <c r="L378" i="49"/>
  <c r="G435" i="51"/>
  <c r="E7" i="51"/>
  <c r="F7" i="51" s="1"/>
  <c r="W81" i="51"/>
  <c r="D80" i="51"/>
  <c r="S186" i="51"/>
  <c r="S436" i="51"/>
  <c r="O186" i="51"/>
  <c r="O436" i="51"/>
  <c r="P186" i="51"/>
  <c r="P436" i="51"/>
  <c r="V187" i="51"/>
  <c r="V437" i="51"/>
  <c r="D435" i="51"/>
  <c r="E435" i="51"/>
  <c r="F435" i="51" s="1"/>
  <c r="G185" i="51"/>
  <c r="Y76" i="51"/>
  <c r="Y327" i="51" s="1"/>
  <c r="X75" i="51"/>
  <c r="X326" i="51" s="1"/>
  <c r="R186" i="51"/>
  <c r="R436" i="51"/>
  <c r="K186" i="51"/>
  <c r="K436" i="51"/>
  <c r="N187" i="51"/>
  <c r="N437" i="51"/>
  <c r="AD437" i="51"/>
  <c r="AD187" i="51"/>
  <c r="U186" i="51"/>
  <c r="U436" i="51"/>
  <c r="W436" i="51"/>
  <c r="W186" i="51"/>
  <c r="Q186" i="51"/>
  <c r="Q436" i="51"/>
  <c r="L186" i="51"/>
  <c r="L436" i="51"/>
  <c r="J186" i="51"/>
  <c r="J436" i="51"/>
  <c r="G111" i="2"/>
  <c r="H4" i="54"/>
  <c r="D58" i="3"/>
  <c r="D317" i="3" s="1"/>
  <c r="E58" i="3"/>
  <c r="I317" i="3"/>
  <c r="F57" i="3"/>
  <c r="F316" i="3" s="1"/>
  <c r="E316" i="3"/>
  <c r="T332" i="3"/>
  <c r="K331" i="3"/>
  <c r="AA329" i="3"/>
  <c r="Y336" i="3"/>
  <c r="G71" i="3"/>
  <c r="H71" i="3" s="1"/>
  <c r="H330" i="3" s="1"/>
  <c r="O330" i="3"/>
  <c r="AD330" i="3"/>
  <c r="V336" i="3"/>
  <c r="P333" i="3"/>
  <c r="S331" i="3"/>
  <c r="E328" i="3"/>
  <c r="F69" i="3"/>
  <c r="F328" i="3" s="1"/>
  <c r="AE331" i="3"/>
  <c r="L355" i="3"/>
  <c r="Z330" i="3"/>
  <c r="AB332" i="3"/>
  <c r="AF329" i="3"/>
  <c r="Q334" i="3"/>
  <c r="W336" i="3"/>
  <c r="J332" i="3"/>
  <c r="D70" i="3"/>
  <c r="D329" i="3" s="1"/>
  <c r="E70" i="3"/>
  <c r="I329" i="3"/>
  <c r="G329" i="3"/>
  <c r="M348" i="3"/>
  <c r="AC331" i="3"/>
  <c r="X334" i="3"/>
  <c r="R331" i="3"/>
  <c r="N331" i="3"/>
  <c r="U332" i="3"/>
  <c r="F261" i="5"/>
  <c r="H7" i="54"/>
  <c r="Z264" i="5"/>
  <c r="F230" i="33"/>
  <c r="H6" i="54"/>
  <c r="P395" i="9"/>
  <c r="X419" i="9"/>
  <c r="AB399" i="9"/>
  <c r="O403" i="9"/>
  <c r="P570" i="50"/>
  <c r="S403" i="50"/>
  <c r="H53" i="12"/>
  <c r="H296" i="12" s="1"/>
  <c r="AC54" i="12"/>
  <c r="AC296" i="12"/>
  <c r="L151" i="12"/>
  <c r="L393" i="12"/>
  <c r="W119" i="12"/>
  <c r="W361" i="12"/>
  <c r="O14" i="12"/>
  <c r="O15" i="12" s="1"/>
  <c r="O16" i="12" s="1"/>
  <c r="O17" i="12" s="1"/>
  <c r="O18" i="12" s="1"/>
  <c r="O19" i="12" s="1"/>
  <c r="O20" i="12" s="1"/>
  <c r="O21" i="12" s="1"/>
  <c r="T55" i="12"/>
  <c r="T297" i="12"/>
  <c r="V151" i="12"/>
  <c r="V393" i="12"/>
  <c r="I14" i="12"/>
  <c r="Q54" i="12"/>
  <c r="Q296" i="12"/>
  <c r="AE14" i="12"/>
  <c r="V14" i="12"/>
  <c r="W14" i="12"/>
  <c r="D391" i="12"/>
  <c r="H52" i="12"/>
  <c r="H295" i="12" s="1"/>
  <c r="U118" i="12"/>
  <c r="U360" i="12"/>
  <c r="AA58" i="12"/>
  <c r="AA300" i="12"/>
  <c r="Q119" i="12"/>
  <c r="Q361" i="12"/>
  <c r="M54" i="12"/>
  <c r="M296" i="12"/>
  <c r="Y14" i="12"/>
  <c r="L14" i="12"/>
  <c r="R403" i="12"/>
  <c r="R161" i="12"/>
  <c r="P55" i="12"/>
  <c r="P297" i="12"/>
  <c r="AF119" i="12"/>
  <c r="AF361" i="12"/>
  <c r="N54" i="12"/>
  <c r="N296" i="12"/>
  <c r="Z120" i="12"/>
  <c r="Z362" i="12"/>
  <c r="S120" i="12"/>
  <c r="S362" i="12"/>
  <c r="Y118" i="12"/>
  <c r="Y360" i="12"/>
  <c r="Y151" i="12"/>
  <c r="Y393" i="12"/>
  <c r="X14" i="12"/>
  <c r="X15" i="12" s="1"/>
  <c r="X16" i="12" s="1"/>
  <c r="X17" i="12" s="1"/>
  <c r="X18" i="12" s="1"/>
  <c r="X19" i="12" s="1"/>
  <c r="X20" i="12" s="1"/>
  <c r="X21" i="12" s="1"/>
  <c r="H115" i="12"/>
  <c r="H358" i="12" s="1"/>
  <c r="O296" i="12"/>
  <c r="O54" i="12"/>
  <c r="G54" i="12" s="1"/>
  <c r="AE124" i="12"/>
  <c r="AE366" i="12"/>
  <c r="AF54" i="12"/>
  <c r="AF296" i="12"/>
  <c r="X71" i="12"/>
  <c r="X313" i="12"/>
  <c r="AA131" i="12"/>
  <c r="AA373" i="12"/>
  <c r="AA153" i="12"/>
  <c r="AA395" i="12"/>
  <c r="Z152" i="12"/>
  <c r="Z394" i="12"/>
  <c r="S154" i="12"/>
  <c r="S396" i="12"/>
  <c r="X151" i="12"/>
  <c r="X393" i="12"/>
  <c r="H149" i="12"/>
  <c r="H392" i="12" s="1"/>
  <c r="U55" i="12"/>
  <c r="U297" i="12"/>
  <c r="N118" i="12"/>
  <c r="T151" i="12"/>
  <c r="T393" i="12"/>
  <c r="J14" i="12"/>
  <c r="U151" i="12"/>
  <c r="U393" i="12"/>
  <c r="G393" i="12" s="1"/>
  <c r="G150" i="12"/>
  <c r="P120" i="12"/>
  <c r="P362" i="12"/>
  <c r="AB14" i="12"/>
  <c r="I527" i="49"/>
  <c r="I450" i="49"/>
  <c r="G305" i="49"/>
  <c r="O306" i="49"/>
  <c r="I304" i="49"/>
  <c r="G520" i="49"/>
  <c r="G202" i="49"/>
  <c r="I356" i="49"/>
  <c r="AE377" i="49"/>
  <c r="AE60" i="49"/>
  <c r="AC378" i="49"/>
  <c r="AC61" i="49"/>
  <c r="X377" i="49"/>
  <c r="X60" i="49"/>
  <c r="V377" i="49"/>
  <c r="V60" i="49"/>
  <c r="U60" i="49"/>
  <c r="G60" i="49" s="1"/>
  <c r="U377" i="49"/>
  <c r="G377" i="49" s="1"/>
  <c r="T61" i="49"/>
  <c r="T378" i="49"/>
  <c r="S377" i="49"/>
  <c r="S60" i="49"/>
  <c r="Q377" i="49"/>
  <c r="Q60" i="49"/>
  <c r="O61" i="49"/>
  <c r="O378" i="49"/>
  <c r="M377" i="49"/>
  <c r="M60" i="49"/>
  <c r="K378" i="49"/>
  <c r="K61" i="49"/>
  <c r="J377" i="49"/>
  <c r="J60" i="49"/>
  <c r="I62" i="49"/>
  <c r="I379" i="49"/>
  <c r="AF315" i="9"/>
  <c r="AF385" i="9"/>
  <c r="L383" i="9"/>
  <c r="T393" i="9"/>
  <c r="AA315" i="9"/>
  <c r="S433" i="9"/>
  <c r="Z305" i="9"/>
  <c r="AD386" i="9"/>
  <c r="W311" i="9"/>
  <c r="AE379" i="9"/>
  <c r="AD307" i="9"/>
  <c r="AA384" i="9"/>
  <c r="AE306" i="9"/>
  <c r="W381" i="9"/>
  <c r="G376" i="9"/>
  <c r="AC377" i="9"/>
  <c r="K300" i="9"/>
  <c r="D126" i="9"/>
  <c r="D377" i="9" s="1"/>
  <c r="E126" i="9"/>
  <c r="I377" i="9"/>
  <c r="Z381" i="9"/>
  <c r="F48" i="9"/>
  <c r="F299" i="9" s="1"/>
  <c r="E299" i="9"/>
  <c r="U300" i="9"/>
  <c r="K395" i="9"/>
  <c r="Q300" i="9"/>
  <c r="L300" i="9"/>
  <c r="M378" i="9"/>
  <c r="O300" i="9"/>
  <c r="G49" i="9"/>
  <c r="D49" i="9"/>
  <c r="D300" i="9" s="1"/>
  <c r="E49" i="9"/>
  <c r="I300" i="9"/>
  <c r="AC300" i="9"/>
  <c r="Y397" i="9"/>
  <c r="G299" i="9"/>
  <c r="V470" i="9"/>
  <c r="S300" i="9"/>
  <c r="F125" i="9"/>
  <c r="F376" i="9" s="1"/>
  <c r="E376" i="9"/>
  <c r="Y300" i="9"/>
  <c r="U377" i="9"/>
  <c r="G126" i="9"/>
  <c r="V300" i="9"/>
  <c r="N300" i="9"/>
  <c r="R300" i="9"/>
  <c r="P300" i="9"/>
  <c r="N463" i="9"/>
  <c r="M300" i="9"/>
  <c r="T300" i="9"/>
  <c r="J429" i="9"/>
  <c r="J300" i="9"/>
  <c r="G50" i="52"/>
  <c r="G139" i="52"/>
  <c r="L185" i="52"/>
  <c r="G153" i="52"/>
  <c r="P154" i="52"/>
  <c r="F76" i="52"/>
  <c r="F180" i="52" s="1"/>
  <c r="AB142" i="52"/>
  <c r="S125" i="52"/>
  <c r="AB155" i="52"/>
  <c r="J141" i="52"/>
  <c r="Q184" i="52"/>
  <c r="D180" i="52"/>
  <c r="AA140" i="52"/>
  <c r="AB182" i="52"/>
  <c r="Y154" i="52"/>
  <c r="J126" i="52"/>
  <c r="I154" i="52"/>
  <c r="K182" i="52"/>
  <c r="P124" i="52"/>
  <c r="AE154" i="52"/>
  <c r="G180" i="52"/>
  <c r="D139" i="52"/>
  <c r="AE125" i="52"/>
  <c r="M142" i="52"/>
  <c r="R124" i="52"/>
  <c r="X127" i="52"/>
  <c r="M154" i="52"/>
  <c r="Y142" i="52"/>
  <c r="AD125" i="52"/>
  <c r="R143" i="52"/>
  <c r="AD154" i="52"/>
  <c r="M125" i="52"/>
  <c r="V142" i="52"/>
  <c r="K140" i="52"/>
  <c r="S184" i="52"/>
  <c r="I183" i="52"/>
  <c r="W156" i="52"/>
  <c r="X182" i="52"/>
  <c r="R154" i="52"/>
  <c r="T140" i="52"/>
  <c r="G140" i="52" s="1"/>
  <c r="G37" i="52"/>
  <c r="L125" i="52"/>
  <c r="X156" i="52"/>
  <c r="S141" i="52"/>
  <c r="R183" i="52"/>
  <c r="P182" i="52"/>
  <c r="Z182" i="52"/>
  <c r="N181" i="52"/>
  <c r="G77" i="52"/>
  <c r="T124" i="52"/>
  <c r="I140" i="52"/>
  <c r="AA124" i="52"/>
  <c r="H141" i="52"/>
  <c r="H125" i="52"/>
  <c r="V124" i="52"/>
  <c r="Z125" i="52"/>
  <c r="Z155" i="52"/>
  <c r="U141" i="52"/>
  <c r="I124" i="52"/>
  <c r="F49" i="52"/>
  <c r="F153" i="52" s="1"/>
  <c r="E153" i="52"/>
  <c r="Y181" i="52"/>
  <c r="O185" i="52"/>
  <c r="Q141" i="52"/>
  <c r="M182" i="52"/>
  <c r="D36" i="52"/>
  <c r="V181" i="52"/>
  <c r="AB143" i="52"/>
  <c r="E20" i="52"/>
  <c r="S159" i="52"/>
  <c r="AD182" i="52"/>
  <c r="T154" i="52"/>
  <c r="G20" i="52"/>
  <c r="N124" i="52"/>
  <c r="AC154" i="52"/>
  <c r="Y124" i="52"/>
  <c r="L154" i="52"/>
  <c r="O142" i="52"/>
  <c r="AC182" i="52"/>
  <c r="N141" i="52"/>
  <c r="L140" i="52"/>
  <c r="W182" i="52"/>
  <c r="D123" i="52"/>
  <c r="D153" i="52"/>
  <c r="U183" i="52"/>
  <c r="F19" i="52"/>
  <c r="F123" i="52" s="1"/>
  <c r="E123" i="52"/>
  <c r="AE141" i="52"/>
  <c r="AB124" i="52"/>
  <c r="O124" i="52"/>
  <c r="E36" i="52"/>
  <c r="Q126" i="52"/>
  <c r="D20" i="52"/>
  <c r="J181" i="52"/>
  <c r="E77" i="52"/>
  <c r="D77" i="52"/>
  <c r="U157" i="52"/>
  <c r="H183" i="52"/>
  <c r="X141" i="52"/>
  <c r="G123" i="52"/>
  <c r="AA181" i="52"/>
  <c r="D50" i="52"/>
  <c r="E50" i="52"/>
  <c r="H154" i="52"/>
  <c r="AC141" i="52"/>
  <c r="N155" i="52"/>
  <c r="P143" i="52"/>
  <c r="T184" i="52"/>
  <c r="Q156" i="52"/>
  <c r="AA155" i="52"/>
  <c r="AD141" i="52"/>
  <c r="O155" i="52"/>
  <c r="AC125" i="52"/>
  <c r="P155" i="52"/>
  <c r="K154" i="52"/>
  <c r="V157" i="52"/>
  <c r="W140" i="52"/>
  <c r="AE181" i="52"/>
  <c r="W125" i="52"/>
  <c r="J155" i="52"/>
  <c r="Z141" i="52"/>
  <c r="AA144" i="47"/>
  <c r="AA347" i="47"/>
  <c r="F7" i="47"/>
  <c r="G7" i="47" s="1"/>
  <c r="G211" i="47" s="1"/>
  <c r="E139" i="47"/>
  <c r="N251" i="47"/>
  <c r="J143" i="47"/>
  <c r="J346" i="47"/>
  <c r="I343" i="47"/>
  <c r="F139" i="47"/>
  <c r="H343" i="47"/>
  <c r="V214" i="47"/>
  <c r="M251" i="47"/>
  <c r="N346" i="47"/>
  <c r="N143" i="47"/>
  <c r="L345" i="47"/>
  <c r="L142" i="47"/>
  <c r="V144" i="47"/>
  <c r="V347" i="47"/>
  <c r="Z254" i="47"/>
  <c r="P344" i="47"/>
  <c r="P141" i="47"/>
  <c r="H140" i="47"/>
  <c r="I140" i="47" s="1"/>
  <c r="Q256" i="47"/>
  <c r="W250" i="47"/>
  <c r="AB250" i="47"/>
  <c r="AF253" i="47"/>
  <c r="S251" i="47"/>
  <c r="AE250" i="47"/>
  <c r="K142" i="47"/>
  <c r="K345" i="47"/>
  <c r="AB346" i="47"/>
  <c r="AB143" i="47"/>
  <c r="P251" i="47"/>
  <c r="E8" i="47"/>
  <c r="Q143" i="47"/>
  <c r="Q346" i="47"/>
  <c r="Z144" i="47"/>
  <c r="Z347" i="47"/>
  <c r="AC343" i="47"/>
  <c r="AC140" i="47"/>
  <c r="F248" i="47"/>
  <c r="G44" i="47"/>
  <c r="G248" i="47" s="1"/>
  <c r="K252" i="47"/>
  <c r="U346" i="47"/>
  <c r="U143" i="47"/>
  <c r="Y348" i="47"/>
  <c r="Y145" i="47"/>
  <c r="R344" i="47"/>
  <c r="R141" i="47"/>
  <c r="W345" i="47"/>
  <c r="W142" i="47"/>
  <c r="AG252" i="47"/>
  <c r="V250" i="47"/>
  <c r="Y250" i="47"/>
  <c r="AA212" i="47"/>
  <c r="E212" i="47" s="1"/>
  <c r="AC249" i="47"/>
  <c r="AF141" i="47"/>
  <c r="AF344" i="47"/>
  <c r="S345" i="47"/>
  <c r="S142" i="47"/>
  <c r="O250" i="47"/>
  <c r="X249" i="47"/>
  <c r="AD348" i="47"/>
  <c r="AD145" i="47"/>
  <c r="AE141" i="47"/>
  <c r="AE344" i="47"/>
  <c r="L250" i="47"/>
  <c r="AG346" i="47"/>
  <c r="AG143" i="47"/>
  <c r="R251" i="47"/>
  <c r="X140" i="47"/>
  <c r="X343" i="47"/>
  <c r="J250" i="47"/>
  <c r="T251" i="47"/>
  <c r="I249" i="47"/>
  <c r="H249" i="47"/>
  <c r="F45" i="47"/>
  <c r="O141" i="47"/>
  <c r="O344" i="47"/>
  <c r="T141" i="47"/>
  <c r="T344" i="47"/>
  <c r="AA254" i="47"/>
  <c r="M344" i="47"/>
  <c r="M141" i="47"/>
  <c r="G138" i="47"/>
  <c r="G342" i="47" s="1"/>
  <c r="F342" i="47"/>
  <c r="AD251" i="47"/>
  <c r="H46" i="47"/>
  <c r="I46" i="47" s="1"/>
  <c r="G29" i="5"/>
  <c r="H29" i="5" s="1"/>
  <c r="G260" i="5"/>
  <c r="H231" i="33"/>
  <c r="U263" i="5"/>
  <c r="O263" i="5"/>
  <c r="R263" i="5"/>
  <c r="AF264" i="5"/>
  <c r="AB264" i="5"/>
  <c r="AD264" i="5"/>
  <c r="AE264" i="5"/>
  <c r="S263" i="5"/>
  <c r="P232" i="33"/>
  <c r="AE232" i="33"/>
  <c r="AD232" i="33"/>
  <c r="AB232" i="33"/>
  <c r="Y232" i="33"/>
  <c r="T232" i="33"/>
  <c r="R232" i="33"/>
  <c r="AF232" i="33"/>
  <c r="E210" i="33"/>
  <c r="X232" i="33"/>
  <c r="V232" i="33"/>
  <c r="E120" i="2"/>
  <c r="J120" i="2"/>
  <c r="D112" i="2"/>
  <c r="H119" i="2"/>
  <c r="I14" i="2"/>
  <c r="I119" i="2" s="1"/>
  <c r="F8" i="2"/>
  <c r="F113" i="2" s="1"/>
  <c r="D113" i="2"/>
  <c r="E117" i="2"/>
  <c r="J117" i="2"/>
  <c r="D111" i="2"/>
  <c r="F6" i="2"/>
  <c r="F13" i="2"/>
  <c r="F118" i="2" s="1"/>
  <c r="D118" i="2"/>
  <c r="F14" i="2"/>
  <c r="F119" i="2" s="1"/>
  <c r="D119" i="2"/>
  <c r="F9" i="2"/>
  <c r="F114" i="2" s="1"/>
  <c r="D114" i="2"/>
  <c r="H116" i="2"/>
  <c r="I11" i="2"/>
  <c r="I116" i="2" s="1"/>
  <c r="E122" i="2"/>
  <c r="J122" i="2"/>
  <c r="E118" i="2"/>
  <c r="J118" i="2"/>
  <c r="E119" i="2"/>
  <c r="J119" i="2"/>
  <c r="E115" i="2"/>
  <c r="J115" i="2"/>
  <c r="D121" i="2"/>
  <c r="F16" i="2"/>
  <c r="F121" i="2" s="1"/>
  <c r="F15" i="2"/>
  <c r="F120" i="2" s="1"/>
  <c r="D120" i="2"/>
  <c r="J114" i="2"/>
  <c r="E114" i="2"/>
  <c r="F17" i="2"/>
  <c r="F122" i="2" s="1"/>
  <c r="D122" i="2"/>
  <c r="H112" i="2"/>
  <c r="I7" i="2"/>
  <c r="I112" i="2" s="1"/>
  <c r="Q263" i="5"/>
  <c r="V264" i="5"/>
  <c r="P263" i="5"/>
  <c r="T266" i="5"/>
  <c r="X265" i="5"/>
  <c r="Y265" i="5"/>
  <c r="W265" i="5"/>
  <c r="F28" i="5"/>
  <c r="F259" i="5" s="1"/>
  <c r="E259" i="5"/>
  <c r="D29" i="5"/>
  <c r="I260" i="5"/>
  <c r="E29" i="5"/>
  <c r="D259" i="5"/>
  <c r="AC233" i="33"/>
  <c r="Z234" i="33"/>
  <c r="Z235" i="33"/>
  <c r="O232" i="33"/>
  <c r="G232" i="33" s="1"/>
  <c r="G37" i="33"/>
  <c r="H37" i="33" s="1"/>
  <c r="K232" i="33"/>
  <c r="J232" i="33"/>
  <c r="W235" i="33"/>
  <c r="W234" i="33"/>
  <c r="AA234" i="33"/>
  <c r="AA235" i="33"/>
  <c r="N234" i="33"/>
  <c r="N235" i="33"/>
  <c r="M232" i="33"/>
  <c r="L232" i="33"/>
  <c r="I232" i="33"/>
  <c r="E37" i="33"/>
  <c r="D37" i="33"/>
  <c r="D232" i="33" s="1"/>
  <c r="S232" i="33"/>
  <c r="E231" i="33"/>
  <c r="F36" i="33"/>
  <c r="F231" i="33" s="1"/>
  <c r="Y211" i="33"/>
  <c r="AF211" i="33"/>
  <c r="N213" i="33"/>
  <c r="J212" i="33"/>
  <c r="X213" i="33"/>
  <c r="M211" i="33"/>
  <c r="Z212" i="33"/>
  <c r="P212" i="33"/>
  <c r="R218" i="33"/>
  <c r="G210" i="33"/>
  <c r="G16" i="33"/>
  <c r="H16" i="33" s="1"/>
  <c r="O211" i="33"/>
  <c r="AC211" i="33"/>
  <c r="AD212" i="33"/>
  <c r="AB212" i="33"/>
  <c r="W216" i="33"/>
  <c r="AA213" i="33"/>
  <c r="Q211" i="33"/>
  <c r="L212" i="33"/>
  <c r="T211" i="33"/>
  <c r="AE212" i="33"/>
  <c r="K211" i="33"/>
  <c r="D16" i="33"/>
  <c r="D211" i="33" s="1"/>
  <c r="E16" i="33"/>
  <c r="U211" i="33"/>
  <c r="S212" i="33"/>
  <c r="V212" i="33"/>
  <c r="I213" i="33"/>
  <c r="J475" i="50"/>
  <c r="O473" i="50"/>
  <c r="G473" i="50" s="1"/>
  <c r="R570" i="50"/>
  <c r="Z570" i="50"/>
  <c r="AD570" i="50"/>
  <c r="AB571" i="50"/>
  <c r="J570" i="50"/>
  <c r="P474" i="50"/>
  <c r="D194" i="50"/>
  <c r="Y477" i="50"/>
  <c r="E568" i="50"/>
  <c r="F568" i="50" s="1"/>
  <c r="D568" i="50"/>
  <c r="AE475" i="50"/>
  <c r="X474" i="50"/>
  <c r="P94" i="51"/>
  <c r="P345" i="51" s="1"/>
  <c r="L75" i="51"/>
  <c r="L325" i="51"/>
  <c r="AC94" i="51"/>
  <c r="AC344" i="51"/>
  <c r="M95" i="51"/>
  <c r="M345" i="51"/>
  <c r="O344" i="51"/>
  <c r="O94" i="51"/>
  <c r="I326" i="51"/>
  <c r="L81" i="51"/>
  <c r="L331" i="51"/>
  <c r="I332" i="51"/>
  <c r="AE94" i="51"/>
  <c r="AE344" i="51"/>
  <c r="Q75" i="51"/>
  <c r="Q325" i="51"/>
  <c r="AA94" i="51"/>
  <c r="AA344" i="51"/>
  <c r="K96" i="51"/>
  <c r="K346" i="51"/>
  <c r="X97" i="51"/>
  <c r="X347" i="51"/>
  <c r="Q95" i="51"/>
  <c r="Q345" i="51"/>
  <c r="N94" i="51"/>
  <c r="N344" i="51"/>
  <c r="M75" i="51"/>
  <c r="M325" i="51"/>
  <c r="R94" i="51"/>
  <c r="R344" i="51"/>
  <c r="N75" i="51"/>
  <c r="N325" i="51"/>
  <c r="T75" i="51"/>
  <c r="T325" i="51"/>
  <c r="K81" i="51"/>
  <c r="K331" i="51"/>
  <c r="Q81" i="51"/>
  <c r="Q331" i="51"/>
  <c r="AD95" i="51"/>
  <c r="AD345" i="51"/>
  <c r="J325" i="51"/>
  <c r="J75" i="51"/>
  <c r="I344" i="51"/>
  <c r="E93" i="51"/>
  <c r="F93" i="51" s="1"/>
  <c r="R76" i="51"/>
  <c r="R327" i="51" s="1"/>
  <c r="R326" i="51"/>
  <c r="O76" i="51"/>
  <c r="O327" i="51" s="1"/>
  <c r="O326" i="51"/>
  <c r="S344" i="51"/>
  <c r="S94" i="51"/>
  <c r="V94" i="51"/>
  <c r="V344" i="51"/>
  <c r="E74" i="51"/>
  <c r="F74" i="51" s="1"/>
  <c r="V331" i="51"/>
  <c r="V81" i="51"/>
  <c r="Z325" i="51"/>
  <c r="Z75" i="51"/>
  <c r="S81" i="51"/>
  <c r="S331" i="51"/>
  <c r="E185" i="51"/>
  <c r="F185" i="51" s="1"/>
  <c r="U345" i="51"/>
  <c r="U95" i="51"/>
  <c r="X83" i="51"/>
  <c r="X333" i="51"/>
  <c r="Y94" i="51"/>
  <c r="Y344" i="51"/>
  <c r="AA75" i="51"/>
  <c r="AA326" i="51" s="1"/>
  <c r="E80" i="51"/>
  <c r="F80" i="51" s="1"/>
  <c r="AC82" i="51"/>
  <c r="AC332" i="51"/>
  <c r="L344" i="51"/>
  <c r="L94" i="51"/>
  <c r="Z331" i="51"/>
  <c r="Z81" i="51"/>
  <c r="R81" i="51"/>
  <c r="R331" i="51"/>
  <c r="P326" i="51"/>
  <c r="P76" i="51"/>
  <c r="P327" i="51" s="1"/>
  <c r="AF344" i="51"/>
  <c r="AF94" i="51"/>
  <c r="M82" i="51"/>
  <c r="M332" i="51"/>
  <c r="AF325" i="51"/>
  <c r="AF75" i="51"/>
  <c r="S75" i="51"/>
  <c r="S325" i="51"/>
  <c r="AB94" i="51"/>
  <c r="AB344" i="51"/>
  <c r="W95" i="51"/>
  <c r="W345" i="51"/>
  <c r="T344" i="51"/>
  <c r="T94" i="51"/>
  <c r="AE331" i="51"/>
  <c r="AE81" i="51"/>
  <c r="G74" i="51"/>
  <c r="T81" i="51"/>
  <c r="T331" i="51"/>
  <c r="J94" i="51"/>
  <c r="J344" i="51"/>
  <c r="AD83" i="51"/>
  <c r="AF83" i="51"/>
  <c r="N8" i="51"/>
  <c r="I82" i="51"/>
  <c r="M186" i="51"/>
  <c r="M437" i="51" s="1"/>
  <c r="M14" i="51"/>
  <c r="AE188" i="51"/>
  <c r="AE439" i="51" s="1"/>
  <c r="K10" i="51"/>
  <c r="AB8" i="51"/>
  <c r="P82" i="51"/>
  <c r="P333" i="51" s="1"/>
  <c r="J18" i="51"/>
  <c r="AC16" i="51"/>
  <c r="X187" i="51"/>
  <c r="X438" i="51" s="1"/>
  <c r="AB75" i="51"/>
  <c r="AB326" i="51" s="1"/>
  <c r="AC186" i="51"/>
  <c r="AC437" i="51" s="1"/>
  <c r="D7" i="51"/>
  <c r="I8" i="51"/>
  <c r="O82" i="51"/>
  <c r="I76" i="51"/>
  <c r="R8" i="51"/>
  <c r="N83" i="51"/>
  <c r="AA9" i="51"/>
  <c r="Q10" i="51"/>
  <c r="Y11" i="51"/>
  <c r="V10" i="51"/>
  <c r="AF186" i="51"/>
  <c r="AF437" i="51" s="1"/>
  <c r="AA187" i="51"/>
  <c r="AA438" i="51" s="1"/>
  <c r="AE18" i="51"/>
  <c r="U8" i="51"/>
  <c r="D93" i="51"/>
  <c r="I94" i="51"/>
  <c r="AB188" i="51"/>
  <c r="AB439" i="51" s="1"/>
  <c r="W82" i="51"/>
  <c r="W333" i="51" s="1"/>
  <c r="X12" i="51"/>
  <c r="Y187" i="51"/>
  <c r="Y438" i="51" s="1"/>
  <c r="D185" i="51"/>
  <c r="I186" i="51"/>
  <c r="T11" i="51"/>
  <c r="Z94" i="51"/>
  <c r="Z345" i="51" s="1"/>
  <c r="G93" i="51"/>
  <c r="S8" i="51"/>
  <c r="W12" i="51"/>
  <c r="J82" i="51"/>
  <c r="J333" i="51" s="1"/>
  <c r="G7" i="51"/>
  <c r="O8" i="51"/>
  <c r="Z15" i="51"/>
  <c r="AB82" i="51"/>
  <c r="T186" i="51"/>
  <c r="T437" i="51" s="1"/>
  <c r="P11" i="51"/>
  <c r="AF11" i="51"/>
  <c r="Y82" i="51"/>
  <c r="L8" i="51"/>
  <c r="F6" i="12"/>
  <c r="F249" i="12" s="1"/>
  <c r="O302" i="3"/>
  <c r="O44" i="3"/>
  <c r="D249" i="12"/>
  <c r="E250" i="12"/>
  <c r="F7" i="12"/>
  <c r="F250" i="12" s="1"/>
  <c r="AC185" i="12"/>
  <c r="AC427" i="12"/>
  <c r="Y251" i="12"/>
  <c r="M118" i="12"/>
  <c r="M360" i="12"/>
  <c r="W160" i="12"/>
  <c r="W402" i="12"/>
  <c r="AD155" i="12"/>
  <c r="AD397" i="12"/>
  <c r="AE152" i="12"/>
  <c r="AE394" i="12"/>
  <c r="L250" i="12"/>
  <c r="J151" i="12"/>
  <c r="J393" i="12"/>
  <c r="Q282" i="12"/>
  <c r="Z55" i="12"/>
  <c r="Z297" i="12"/>
  <c r="T122" i="12"/>
  <c r="T364" i="12"/>
  <c r="D358" i="12"/>
  <c r="AE274" i="12"/>
  <c r="E295" i="12"/>
  <c r="F52" i="12"/>
  <c r="F295" i="12" s="1"/>
  <c r="P278" i="12"/>
  <c r="W72" i="12"/>
  <c r="W314" i="12"/>
  <c r="AB151" i="12"/>
  <c r="AB393" i="12"/>
  <c r="O117" i="12"/>
  <c r="G116" i="12"/>
  <c r="O359" i="12"/>
  <c r="G359" i="12" s="1"/>
  <c r="D116" i="12"/>
  <c r="I117" i="12"/>
  <c r="I359" i="12"/>
  <c r="E116" i="12"/>
  <c r="AD55" i="12"/>
  <c r="AD297" i="12"/>
  <c r="Q154" i="12"/>
  <c r="Q396" i="12"/>
  <c r="L119" i="12"/>
  <c r="L361" i="12"/>
  <c r="X250" i="12"/>
  <c r="S250" i="12"/>
  <c r="K153" i="12"/>
  <c r="K395" i="12"/>
  <c r="S297" i="12"/>
  <c r="D53" i="12"/>
  <c r="I54" i="12"/>
  <c r="I296" i="12"/>
  <c r="E53" i="12"/>
  <c r="O153" i="12"/>
  <c r="O395" i="12"/>
  <c r="R119" i="12"/>
  <c r="R361" i="12"/>
  <c r="AD274" i="12"/>
  <c r="S275" i="12"/>
  <c r="F148" i="12"/>
  <c r="F391" i="12" s="1"/>
  <c r="E391" i="12"/>
  <c r="J301" i="12"/>
  <c r="J59" i="12"/>
  <c r="AC124" i="12"/>
  <c r="AC366" i="12"/>
  <c r="AB120" i="12"/>
  <c r="AB362" i="12"/>
  <c r="R250" i="12"/>
  <c r="AA285" i="12"/>
  <c r="Y57" i="12"/>
  <c r="Y299" i="12"/>
  <c r="K275" i="12"/>
  <c r="E358" i="12"/>
  <c r="F115" i="12"/>
  <c r="F358" i="12" s="1"/>
  <c r="D149" i="12"/>
  <c r="I150" i="12"/>
  <c r="I392" i="12"/>
  <c r="E149" i="12"/>
  <c r="J119" i="12"/>
  <c r="J361" i="12"/>
  <c r="V119" i="12"/>
  <c r="V361" i="12"/>
  <c r="K117" i="12"/>
  <c r="K359" i="12"/>
  <c r="K57" i="12"/>
  <c r="K299" i="12"/>
  <c r="L274" i="12"/>
  <c r="R274" i="12"/>
  <c r="M283" i="12"/>
  <c r="V61" i="12"/>
  <c r="V303" i="12"/>
  <c r="P153" i="12"/>
  <c r="P395" i="12"/>
  <c r="X274" i="12"/>
  <c r="M150" i="12"/>
  <c r="M392" i="12"/>
  <c r="AB56" i="12"/>
  <c r="AB298" i="12"/>
  <c r="L54" i="12"/>
  <c r="L296" i="12"/>
  <c r="T275" i="12"/>
  <c r="I250" i="12"/>
  <c r="D8" i="12"/>
  <c r="M251" i="12"/>
  <c r="K251" i="12"/>
  <c r="J252" i="12"/>
  <c r="AA251" i="12"/>
  <c r="AB252" i="12"/>
  <c r="J284" i="12"/>
  <c r="AD251" i="12"/>
  <c r="W252" i="12"/>
  <c r="AE251" i="12"/>
  <c r="Q252" i="12"/>
  <c r="AF289" i="12"/>
  <c r="AF252" i="12"/>
  <c r="V287" i="12"/>
  <c r="P251" i="12"/>
  <c r="V253" i="12"/>
  <c r="T252" i="12"/>
  <c r="AD213" i="47"/>
  <c r="G6" i="47"/>
  <c r="G210" i="47" s="1"/>
  <c r="F210" i="47"/>
  <c r="H9" i="47"/>
  <c r="P213" i="47"/>
  <c r="H212" i="47"/>
  <c r="F8" i="47"/>
  <c r="H274" i="12"/>
  <c r="H250" i="12"/>
  <c r="N275" i="12"/>
  <c r="N252" i="12"/>
  <c r="G274" i="12"/>
  <c r="J402" i="50"/>
  <c r="T402" i="50"/>
  <c r="W570" i="50"/>
  <c r="AD478" i="50"/>
  <c r="R402" i="50"/>
  <c r="K569" i="50"/>
  <c r="X569" i="50"/>
  <c r="AC570" i="50"/>
  <c r="M402" i="50"/>
  <c r="T570" i="50"/>
  <c r="I473" i="50"/>
  <c r="W402" i="50"/>
  <c r="M476" i="50"/>
  <c r="U402" i="50"/>
  <c r="R473" i="50"/>
  <c r="S574" i="50"/>
  <c r="V402" i="50"/>
  <c r="U572" i="50"/>
  <c r="M569" i="50"/>
  <c r="AE570" i="50"/>
  <c r="Q402" i="50"/>
  <c r="P571" i="50"/>
  <c r="AA473" i="50"/>
  <c r="Z402" i="50"/>
  <c r="S474" i="50"/>
  <c r="AB476" i="50"/>
  <c r="V569" i="50"/>
  <c r="O569" i="50"/>
  <c r="G569" i="50" s="1"/>
  <c r="G194" i="50"/>
  <c r="K475" i="50"/>
  <c r="AC402" i="50"/>
  <c r="E194" i="50"/>
  <c r="F194" i="50" s="1"/>
  <c r="I569" i="50"/>
  <c r="V474" i="50"/>
  <c r="AA569" i="50"/>
  <c r="AE403" i="50"/>
  <c r="AB402" i="50"/>
  <c r="L569" i="50"/>
  <c r="S404" i="50"/>
  <c r="N403" i="50"/>
  <c r="Y402" i="50"/>
  <c r="T474" i="50"/>
  <c r="P403" i="50"/>
  <c r="X402" i="50"/>
  <c r="Y572" i="50"/>
  <c r="U475" i="50"/>
  <c r="N569" i="50"/>
  <c r="D9" i="50"/>
  <c r="E8" i="50"/>
  <c r="F8" i="50" s="1"/>
  <c r="AF571" i="50"/>
  <c r="AC474" i="50"/>
  <c r="N474" i="50"/>
  <c r="Z474" i="50"/>
  <c r="Q475" i="50"/>
  <c r="G10" i="50"/>
  <c r="L474" i="50"/>
  <c r="AA402" i="50"/>
  <c r="AF402" i="50"/>
  <c r="Q569" i="50"/>
  <c r="AF475" i="50"/>
  <c r="K402" i="50"/>
  <c r="AC252" i="12"/>
  <c r="AC277" i="12"/>
  <c r="Z276" i="12"/>
  <c r="Z254" i="12"/>
  <c r="U251" i="12"/>
  <c r="G251" i="12" s="1"/>
  <c r="G8" i="12"/>
  <c r="H8" i="12" s="1"/>
  <c r="G250" i="12"/>
  <c r="U276" i="12"/>
  <c r="G32" i="12"/>
  <c r="H32" i="12" s="1"/>
  <c r="O275" i="12"/>
  <c r="O254" i="12"/>
  <c r="W296" i="55" l="1"/>
  <c r="S296" i="55"/>
  <c r="V296" i="55"/>
  <c r="N294" i="55"/>
  <c r="Y293" i="55"/>
  <c r="Q294" i="55"/>
  <c r="X293" i="55"/>
  <c r="Z294" i="55"/>
  <c r="M293" i="55"/>
  <c r="AE293" i="55"/>
  <c r="D292" i="55"/>
  <c r="I293" i="55"/>
  <c r="E129" i="55"/>
  <c r="D129" i="55"/>
  <c r="U296" i="55"/>
  <c r="E292" i="55"/>
  <c r="F128" i="55"/>
  <c r="F292" i="55" s="1"/>
  <c r="R294" i="55"/>
  <c r="AD293" i="55"/>
  <c r="J294" i="55"/>
  <c r="P296" i="55"/>
  <c r="AB293" i="55"/>
  <c r="AC293" i="55"/>
  <c r="G293" i="55" s="1"/>
  <c r="AF293" i="55"/>
  <c r="G129" i="55"/>
  <c r="H129" i="55" s="1"/>
  <c r="H293" i="55" s="1"/>
  <c r="T296" i="55"/>
  <c r="O294" i="55"/>
  <c r="AA294" i="55"/>
  <c r="K294" i="55"/>
  <c r="L294" i="55"/>
  <c r="AD135" i="3"/>
  <c r="V301" i="3"/>
  <c r="V43" i="3"/>
  <c r="E492" i="3"/>
  <c r="H44" i="33"/>
  <c r="H239" i="33" s="1"/>
  <c r="L156" i="2"/>
  <c r="K51" i="2"/>
  <c r="K156" i="2" s="1"/>
  <c r="L52" i="2"/>
  <c r="D116" i="2"/>
  <c r="H121" i="2"/>
  <c r="I16" i="2"/>
  <c r="I121" i="2" s="1"/>
  <c r="AE142" i="2"/>
  <c r="J7" i="2"/>
  <c r="J112" i="2" s="1"/>
  <c r="E112" i="2"/>
  <c r="Q143" i="2"/>
  <c r="Q40" i="2"/>
  <c r="D115" i="2"/>
  <c r="F7" i="2"/>
  <c r="F112" i="2" s="1"/>
  <c r="F18" i="2"/>
  <c r="F123" i="2" s="1"/>
  <c r="E116" i="2"/>
  <c r="D117" i="2"/>
  <c r="K79" i="2"/>
  <c r="L80" i="2"/>
  <c r="H80" i="2" s="1"/>
  <c r="L184" i="2"/>
  <c r="Y184" i="38"/>
  <c r="H38" i="38"/>
  <c r="H142" i="38" s="1"/>
  <c r="H51" i="38"/>
  <c r="H155" i="38" s="1"/>
  <c r="G125" i="38"/>
  <c r="H21" i="38"/>
  <c r="H125" i="38" s="1"/>
  <c r="F211" i="47"/>
  <c r="H88" i="5"/>
  <c r="H319" i="5" s="1"/>
  <c r="H20" i="5"/>
  <c r="H251" i="5" s="1"/>
  <c r="H16" i="5"/>
  <c r="H247" i="5" s="1"/>
  <c r="H12" i="5"/>
  <c r="H243" i="5" s="1"/>
  <c r="H68" i="5"/>
  <c r="H299" i="5" s="1"/>
  <c r="H24" i="5"/>
  <c r="H255" i="5" s="1"/>
  <c r="H69" i="5"/>
  <c r="H300" i="5" s="1"/>
  <c r="J172" i="33"/>
  <c r="J366" i="33"/>
  <c r="AC76" i="51"/>
  <c r="AC327" i="51" s="1"/>
  <c r="G75" i="51"/>
  <c r="P142" i="2"/>
  <c r="X39" i="2"/>
  <c r="X143" i="2"/>
  <c r="U175" i="48"/>
  <c r="U440" i="48"/>
  <c r="J391" i="3"/>
  <c r="J133" i="3"/>
  <c r="N81" i="2"/>
  <c r="N185" i="2"/>
  <c r="Z321" i="5"/>
  <c r="AB80" i="2"/>
  <c r="AB184" i="2"/>
  <c r="K43" i="3"/>
  <c r="K44" i="3" s="1"/>
  <c r="AE24" i="2"/>
  <c r="AE128" i="2"/>
  <c r="P40" i="38"/>
  <c r="P143" i="38"/>
  <c r="AF42" i="38"/>
  <c r="AF145" i="38"/>
  <c r="T136" i="3"/>
  <c r="T394" i="3"/>
  <c r="U23" i="38"/>
  <c r="U126" i="38"/>
  <c r="V76" i="51"/>
  <c r="V327" i="51" s="1"/>
  <c r="K237" i="3"/>
  <c r="K495" i="3"/>
  <c r="R23" i="38"/>
  <c r="R126" i="38"/>
  <c r="W143" i="2"/>
  <c r="W39" i="2"/>
  <c r="AE25" i="38"/>
  <c r="AE128" i="38"/>
  <c r="Z380" i="49"/>
  <c r="Z63" i="49"/>
  <c r="S303" i="3"/>
  <c r="S45" i="3"/>
  <c r="AD142" i="2"/>
  <c r="AD38" i="2"/>
  <c r="W44" i="3"/>
  <c r="W302" i="3"/>
  <c r="J22" i="2"/>
  <c r="J127" i="2" s="1"/>
  <c r="E127" i="2"/>
  <c r="K125" i="52"/>
  <c r="L41" i="38"/>
  <c r="L144" i="38"/>
  <c r="R128" i="2"/>
  <c r="R24" i="2"/>
  <c r="E23" i="2"/>
  <c r="J4" i="54"/>
  <c r="Z43" i="3"/>
  <c r="Z301" i="3"/>
  <c r="R61" i="49"/>
  <c r="R378" i="49"/>
  <c r="AD11" i="48"/>
  <c r="AD276" i="48"/>
  <c r="T12" i="48"/>
  <c r="T277" i="48"/>
  <c r="O133" i="3"/>
  <c r="O391" i="3"/>
  <c r="G391" i="3" s="1"/>
  <c r="G132" i="3"/>
  <c r="H132" i="3" s="1"/>
  <c r="H391" i="3" s="1"/>
  <c r="AF334" i="51"/>
  <c r="G296" i="12"/>
  <c r="M303" i="3"/>
  <c r="M45" i="3"/>
  <c r="AI156" i="2"/>
  <c r="AI52" i="2"/>
  <c r="M235" i="3"/>
  <c r="M493" i="3"/>
  <c r="Q14" i="48"/>
  <c r="Q279" i="48"/>
  <c r="AC52" i="2"/>
  <c r="E52" i="2" s="1"/>
  <c r="J52" i="2" s="1"/>
  <c r="AC156" i="2"/>
  <c r="N44" i="3"/>
  <c r="N302" i="3"/>
  <c r="U126" i="52"/>
  <c r="T81" i="2"/>
  <c r="T185" i="2"/>
  <c r="AE391" i="3"/>
  <c r="AE133" i="3"/>
  <c r="S142" i="2"/>
  <c r="S38" i="2"/>
  <c r="R43" i="3"/>
  <c r="R301" i="3"/>
  <c r="L186" i="52"/>
  <c r="G300" i="3"/>
  <c r="D79" i="38"/>
  <c r="D183" i="38" s="1"/>
  <c r="AC348" i="48"/>
  <c r="AC83" i="48"/>
  <c r="P95" i="51"/>
  <c r="P346" i="51" s="1"/>
  <c r="AA143" i="2"/>
  <c r="AA39" i="2"/>
  <c r="X170" i="33"/>
  <c r="X364" i="33"/>
  <c r="AB170" i="33"/>
  <c r="AB364" i="33"/>
  <c r="M29" i="38"/>
  <c r="M132" i="38"/>
  <c r="AE156" i="2"/>
  <c r="AE52" i="2"/>
  <c r="Y143" i="38"/>
  <c r="Y40" i="38"/>
  <c r="P26" i="38"/>
  <c r="P129" i="38"/>
  <c r="O23" i="38"/>
  <c r="G22" i="38"/>
  <c r="O126" i="38"/>
  <c r="G126" i="38" s="1"/>
  <c r="R279" i="33"/>
  <c r="V242" i="33"/>
  <c r="W242" i="33"/>
  <c r="K243" i="33"/>
  <c r="Y243" i="33"/>
  <c r="E142" i="38"/>
  <c r="E79" i="38"/>
  <c r="F79" i="38" s="1"/>
  <c r="F183" i="38" s="1"/>
  <c r="E52" i="38"/>
  <c r="E156" i="38" s="1"/>
  <c r="T80" i="38"/>
  <c r="T183" i="38"/>
  <c r="E39" i="38"/>
  <c r="E143" i="38" s="1"/>
  <c r="Z55" i="38"/>
  <c r="Z158" i="38"/>
  <c r="Q41" i="38"/>
  <c r="Q144" i="38"/>
  <c r="AC130" i="38"/>
  <c r="AC27" i="38"/>
  <c r="L55" i="38"/>
  <c r="L158" i="38"/>
  <c r="U145" i="38"/>
  <c r="U42" i="38"/>
  <c r="AD184" i="38"/>
  <c r="AD81" i="38"/>
  <c r="Z82" i="38"/>
  <c r="Z185" i="38"/>
  <c r="O42" i="38"/>
  <c r="O145" i="38"/>
  <c r="T43" i="38"/>
  <c r="T146" i="38"/>
  <c r="AB183" i="38"/>
  <c r="AB80" i="38"/>
  <c r="AB42" i="38"/>
  <c r="AB145" i="38"/>
  <c r="D299" i="5"/>
  <c r="D243" i="5"/>
  <c r="U333" i="51"/>
  <c r="Z187" i="51"/>
  <c r="Z438" i="51" s="1"/>
  <c r="N334" i="51"/>
  <c r="K76" i="51"/>
  <c r="K327" i="51" s="1"/>
  <c r="AA83" i="51"/>
  <c r="AB333" i="51"/>
  <c r="G81" i="51"/>
  <c r="O333" i="51"/>
  <c r="AA333" i="51"/>
  <c r="Y333" i="51"/>
  <c r="W332" i="51"/>
  <c r="P186" i="2"/>
  <c r="P82" i="2"/>
  <c r="R38" i="2"/>
  <c r="R142" i="2"/>
  <c r="M186" i="2"/>
  <c r="M82" i="2"/>
  <c r="AD55" i="2"/>
  <c r="AD159" i="2"/>
  <c r="V52" i="2"/>
  <c r="V156" i="2"/>
  <c r="N52" i="2"/>
  <c r="N156" i="2"/>
  <c r="Q185" i="2"/>
  <c r="Q81" i="2"/>
  <c r="P25" i="2"/>
  <c r="P129" i="2"/>
  <c r="T142" i="2"/>
  <c r="T38" i="2"/>
  <c r="W128" i="2"/>
  <c r="W24" i="2"/>
  <c r="V82" i="2"/>
  <c r="V186" i="2"/>
  <c r="O39" i="2"/>
  <c r="O143" i="2"/>
  <c r="AA52" i="2"/>
  <c r="AA156" i="2"/>
  <c r="N38" i="2"/>
  <c r="N142" i="2"/>
  <c r="U80" i="2"/>
  <c r="U184" i="2"/>
  <c r="AG184" i="2"/>
  <c r="AG80" i="2"/>
  <c r="AF80" i="2"/>
  <c r="AF184" i="2"/>
  <c r="AD130" i="2"/>
  <c r="AD26" i="2"/>
  <c r="Y41" i="2"/>
  <c r="Y145" i="2"/>
  <c r="AH40" i="2"/>
  <c r="AH144" i="2"/>
  <c r="AG27" i="2"/>
  <c r="AG131" i="2"/>
  <c r="W55" i="2"/>
  <c r="W159" i="2"/>
  <c r="H184" i="2"/>
  <c r="I79" i="2"/>
  <c r="I184" i="2" s="1"/>
  <c r="X129" i="2"/>
  <c r="X25" i="2"/>
  <c r="AE39" i="2"/>
  <c r="AE143" i="2"/>
  <c r="AI25" i="2"/>
  <c r="AI129" i="2"/>
  <c r="AF53" i="2"/>
  <c r="AF157" i="2"/>
  <c r="AB38" i="2"/>
  <c r="AB142" i="2"/>
  <c r="V40" i="2"/>
  <c r="V144" i="2"/>
  <c r="M52" i="2"/>
  <c r="D51" i="2"/>
  <c r="G51" i="2"/>
  <c r="G156" i="2" s="1"/>
  <c r="M156" i="2"/>
  <c r="D141" i="2"/>
  <c r="F36" i="2"/>
  <c r="F141" i="2" s="1"/>
  <c r="W81" i="2"/>
  <c r="W185" i="2"/>
  <c r="AC39" i="2"/>
  <c r="AC143" i="2"/>
  <c r="T24" i="2"/>
  <c r="T128" i="2"/>
  <c r="P55" i="2"/>
  <c r="P159" i="2"/>
  <c r="AA184" i="2"/>
  <c r="AA80" i="2"/>
  <c r="G79" i="2"/>
  <c r="G184" i="2" s="1"/>
  <c r="AF130" i="2"/>
  <c r="AF26" i="2"/>
  <c r="V27" i="2"/>
  <c r="V131" i="2"/>
  <c r="P39" i="2"/>
  <c r="P143" i="2"/>
  <c r="Y27" i="2"/>
  <c r="Y131" i="2"/>
  <c r="AI184" i="2"/>
  <c r="AI80" i="2"/>
  <c r="R83" i="2"/>
  <c r="R187" i="2"/>
  <c r="I22" i="2"/>
  <c r="I127" i="2" s="1"/>
  <c r="H127" i="2"/>
  <c r="AI39" i="2"/>
  <c r="AI143" i="2"/>
  <c r="AE80" i="2"/>
  <c r="AE184" i="2"/>
  <c r="Y81" i="2"/>
  <c r="Y185" i="2"/>
  <c r="AG54" i="2"/>
  <c r="AG158" i="2"/>
  <c r="AF142" i="2"/>
  <c r="E37" i="2"/>
  <c r="J37" i="2" s="1"/>
  <c r="AF38" i="2"/>
  <c r="AB25" i="2"/>
  <c r="AB129" i="2"/>
  <c r="S24" i="2"/>
  <c r="S128" i="2"/>
  <c r="AC185" i="2"/>
  <c r="AC81" i="2"/>
  <c r="AB54" i="2"/>
  <c r="AB158" i="2"/>
  <c r="AA25" i="2"/>
  <c r="AA129" i="2"/>
  <c r="F50" i="2"/>
  <c r="F155" i="2" s="1"/>
  <c r="D155" i="2"/>
  <c r="X55" i="2"/>
  <c r="X159" i="2"/>
  <c r="I50" i="2"/>
  <c r="I155" i="2" s="1"/>
  <c r="H155" i="2"/>
  <c r="F22" i="2"/>
  <c r="F127" i="2" s="1"/>
  <c r="D127" i="2"/>
  <c r="AG143" i="2"/>
  <c r="AG39" i="2"/>
  <c r="AD82" i="2"/>
  <c r="AD186" i="2"/>
  <c r="O187" i="2"/>
  <c r="O83" i="2"/>
  <c r="O53" i="2"/>
  <c r="O157" i="2"/>
  <c r="Z38" i="2"/>
  <c r="Z142" i="2"/>
  <c r="AC25" i="2"/>
  <c r="AC129" i="2"/>
  <c r="Z53" i="2"/>
  <c r="Z157" i="2"/>
  <c r="U38" i="2"/>
  <c r="U142" i="2"/>
  <c r="G37" i="2"/>
  <c r="G142" i="2" s="1"/>
  <c r="N130" i="2"/>
  <c r="N26" i="2"/>
  <c r="K37" i="2"/>
  <c r="K142" i="2" s="1"/>
  <c r="L38" i="2"/>
  <c r="D37" i="2"/>
  <c r="H37" i="2"/>
  <c r="L142" i="2"/>
  <c r="Q27" i="2"/>
  <c r="Q131" i="2"/>
  <c r="AH82" i="2"/>
  <c r="AH186" i="2"/>
  <c r="U56" i="2"/>
  <c r="U160" i="2"/>
  <c r="AH53" i="2"/>
  <c r="AH157" i="2"/>
  <c r="M24" i="2"/>
  <c r="G23" i="2"/>
  <c r="G128" i="2" s="1"/>
  <c r="M128" i="2"/>
  <c r="O25" i="2"/>
  <c r="O129" i="2"/>
  <c r="X80" i="2"/>
  <c r="X184" i="2"/>
  <c r="D79" i="2"/>
  <c r="S82" i="2"/>
  <c r="S186" i="2"/>
  <c r="Z82" i="2"/>
  <c r="Z186" i="2"/>
  <c r="T52" i="2"/>
  <c r="T156" i="2"/>
  <c r="J141" i="2"/>
  <c r="E141" i="2"/>
  <c r="Z27" i="2"/>
  <c r="Z131" i="2"/>
  <c r="AH25" i="2"/>
  <c r="AH129" i="2"/>
  <c r="J156" i="2"/>
  <c r="E156" i="2"/>
  <c r="D183" i="2"/>
  <c r="F78" i="2"/>
  <c r="F183" i="2" s="1"/>
  <c r="I36" i="2"/>
  <c r="I141" i="2" s="1"/>
  <c r="H141" i="2"/>
  <c r="U26" i="2"/>
  <c r="U130" i="2"/>
  <c r="Q55" i="2"/>
  <c r="Q159" i="2"/>
  <c r="Y52" i="2"/>
  <c r="Y156" i="2"/>
  <c r="H51" i="2"/>
  <c r="E24" i="2"/>
  <c r="J24" i="2" s="1"/>
  <c r="M40" i="2"/>
  <c r="M144" i="2"/>
  <c r="K23" i="2"/>
  <c r="K128" i="2" s="1"/>
  <c r="H23" i="2"/>
  <c r="L24" i="2"/>
  <c r="L128" i="2"/>
  <c r="D23" i="2"/>
  <c r="R53" i="2"/>
  <c r="R157" i="2"/>
  <c r="Q41" i="2"/>
  <c r="Q145" i="2"/>
  <c r="S53" i="2"/>
  <c r="S157" i="2"/>
  <c r="AB159" i="38"/>
  <c r="AB56" i="38"/>
  <c r="Y156" i="38"/>
  <c r="Y53" i="38"/>
  <c r="U55" i="38"/>
  <c r="U158" i="38"/>
  <c r="AF25" i="38"/>
  <c r="AF128" i="38"/>
  <c r="P86" i="38"/>
  <c r="P189" i="38"/>
  <c r="U81" i="38"/>
  <c r="U184" i="38"/>
  <c r="AD63" i="38"/>
  <c r="AD166" i="38"/>
  <c r="N128" i="38"/>
  <c r="N25" i="38"/>
  <c r="Q27" i="38"/>
  <c r="Q130" i="38"/>
  <c r="AA40" i="38"/>
  <c r="AA143" i="38"/>
  <c r="AC47" i="38"/>
  <c r="AC151" i="38" s="1"/>
  <c r="AC150" i="38"/>
  <c r="AA80" i="38"/>
  <c r="AA183" i="38"/>
  <c r="Y29" i="38"/>
  <c r="Y132" i="38"/>
  <c r="O53" i="38"/>
  <c r="O156" i="38"/>
  <c r="G156" i="38" s="1"/>
  <c r="G52" i="38"/>
  <c r="X42" i="38"/>
  <c r="X145" i="38"/>
  <c r="AA53" i="38"/>
  <c r="AA156" i="38"/>
  <c r="R57" i="38"/>
  <c r="R160" i="38"/>
  <c r="I133" i="38"/>
  <c r="I30" i="38"/>
  <c r="W80" i="38"/>
  <c r="W183" i="38"/>
  <c r="W40" i="38"/>
  <c r="W143" i="38"/>
  <c r="Q156" i="38"/>
  <c r="Q53" i="38"/>
  <c r="O80" i="38"/>
  <c r="O183" i="38"/>
  <c r="G183" i="38" s="1"/>
  <c r="G79" i="38"/>
  <c r="X28" i="38"/>
  <c r="X131" i="38"/>
  <c r="W24" i="38"/>
  <c r="W127" i="38"/>
  <c r="K53" i="38"/>
  <c r="K156" i="38"/>
  <c r="S80" i="38"/>
  <c r="S183" i="38"/>
  <c r="S40" i="38"/>
  <c r="S143" i="38"/>
  <c r="R184" i="38"/>
  <c r="R81" i="38"/>
  <c r="AE183" i="38"/>
  <c r="AE80" i="38"/>
  <c r="AC85" i="38"/>
  <c r="AC188" i="38"/>
  <c r="K183" i="38"/>
  <c r="K80" i="38"/>
  <c r="D80" i="38" s="1"/>
  <c r="D184" i="38" s="1"/>
  <c r="N40" i="38"/>
  <c r="N143" i="38"/>
  <c r="S53" i="38"/>
  <c r="S156" i="38"/>
  <c r="J83" i="38"/>
  <c r="J186" i="38"/>
  <c r="AE42" i="38"/>
  <c r="AE145" i="38"/>
  <c r="V185" i="38"/>
  <c r="V82" i="38"/>
  <c r="AC55" i="38"/>
  <c r="AC158" i="38"/>
  <c r="Z27" i="38"/>
  <c r="Z130" i="38"/>
  <c r="V58" i="38"/>
  <c r="V161" i="38"/>
  <c r="J53" i="38"/>
  <c r="J156" i="38"/>
  <c r="V40" i="38"/>
  <c r="V143" i="38"/>
  <c r="K24" i="38"/>
  <c r="K127" i="38"/>
  <c r="AD29" i="38"/>
  <c r="AD132" i="38"/>
  <c r="W54" i="38"/>
  <c r="W157" i="38"/>
  <c r="P54" i="38"/>
  <c r="P157" i="38"/>
  <c r="R43" i="38"/>
  <c r="R146" i="38"/>
  <c r="F21" i="38"/>
  <c r="F125" i="38" s="1"/>
  <c r="E125" i="38"/>
  <c r="V27" i="38"/>
  <c r="V130" i="38"/>
  <c r="AD144" i="38"/>
  <c r="AD41" i="38"/>
  <c r="Q82" i="38"/>
  <c r="Q185" i="38"/>
  <c r="X54" i="38"/>
  <c r="X157" i="38"/>
  <c r="I41" i="38"/>
  <c r="I144" i="38"/>
  <c r="N57" i="38"/>
  <c r="N160" i="38"/>
  <c r="D52" i="38"/>
  <c r="D156" i="38" s="1"/>
  <c r="Z40" i="38"/>
  <c r="Z143" i="38"/>
  <c r="G143" i="38" s="1"/>
  <c r="G39" i="38"/>
  <c r="T59" i="38"/>
  <c r="T162" i="38"/>
  <c r="AF81" i="38"/>
  <c r="AF184" i="38"/>
  <c r="Y82" i="38"/>
  <c r="Y185" i="38"/>
  <c r="AA24" i="38"/>
  <c r="AA127" i="38"/>
  <c r="M46" i="38"/>
  <c r="M149" i="38"/>
  <c r="M81" i="38"/>
  <c r="M184" i="38"/>
  <c r="J143" i="38"/>
  <c r="J40" i="38"/>
  <c r="M159" i="38"/>
  <c r="M56" i="38"/>
  <c r="X83" i="38"/>
  <c r="X186" i="38"/>
  <c r="D39" i="38"/>
  <c r="D143" i="38" s="1"/>
  <c r="L82" i="38"/>
  <c r="L185" i="38"/>
  <c r="AF56" i="38"/>
  <c r="AF159" i="38"/>
  <c r="I54" i="38"/>
  <c r="I157" i="38"/>
  <c r="N186" i="38"/>
  <c r="N83" i="38"/>
  <c r="S24" i="38"/>
  <c r="S127" i="38"/>
  <c r="D22" i="38"/>
  <c r="D126" i="38" s="1"/>
  <c r="J23" i="38"/>
  <c r="J126" i="38"/>
  <c r="E22" i="38"/>
  <c r="I184" i="38"/>
  <c r="I81" i="38"/>
  <c r="AE54" i="38"/>
  <c r="AE157" i="38"/>
  <c r="AF254" i="33"/>
  <c r="M241" i="33"/>
  <c r="AB255" i="33"/>
  <c r="N281" i="33"/>
  <c r="I280" i="33"/>
  <c r="K170" i="33"/>
  <c r="K364" i="33"/>
  <c r="AF239" i="33"/>
  <c r="S364" i="33"/>
  <c r="S170" i="33"/>
  <c r="AE170" i="33"/>
  <c r="AE364" i="33"/>
  <c r="O366" i="33"/>
  <c r="O172" i="33"/>
  <c r="E253" i="33"/>
  <c r="R240" i="33"/>
  <c r="AF278" i="33"/>
  <c r="AB279" i="33"/>
  <c r="S254" i="33"/>
  <c r="S278" i="33"/>
  <c r="L257" i="33"/>
  <c r="AA172" i="33"/>
  <c r="AA366" i="33"/>
  <c r="I240" i="33"/>
  <c r="T255" i="33"/>
  <c r="S239" i="33"/>
  <c r="L172" i="33"/>
  <c r="L366" i="33"/>
  <c r="AE256" i="33"/>
  <c r="Q365" i="33"/>
  <c r="Q171" i="33"/>
  <c r="J239" i="33"/>
  <c r="D44" i="33"/>
  <c r="D239" i="33" s="1"/>
  <c r="E44" i="33"/>
  <c r="AA278" i="33"/>
  <c r="R172" i="33"/>
  <c r="R366" i="33"/>
  <c r="AC248" i="33"/>
  <c r="V256" i="33"/>
  <c r="AA254" i="33"/>
  <c r="Z170" i="33"/>
  <c r="Z364" i="33"/>
  <c r="G169" i="33"/>
  <c r="M170" i="33"/>
  <c r="M364" i="33"/>
  <c r="P170" i="33"/>
  <c r="P364" i="33"/>
  <c r="U240" i="33"/>
  <c r="T240" i="33"/>
  <c r="I364" i="33"/>
  <c r="I170" i="33"/>
  <c r="E169" i="33"/>
  <c r="D169" i="33"/>
  <c r="D364" i="33" s="1"/>
  <c r="J278" i="33"/>
  <c r="E83" i="33"/>
  <c r="J255" i="33"/>
  <c r="V172" i="33"/>
  <c r="V366" i="33"/>
  <c r="AD254" i="33"/>
  <c r="I258" i="33"/>
  <c r="T365" i="33"/>
  <c r="T171" i="33"/>
  <c r="L281" i="33"/>
  <c r="W255" i="33"/>
  <c r="T280" i="33"/>
  <c r="G45" i="33"/>
  <c r="O240" i="33"/>
  <c r="V282" i="33"/>
  <c r="N171" i="33"/>
  <c r="N365" i="33"/>
  <c r="AF366" i="33"/>
  <c r="AF172" i="33"/>
  <c r="Y255" i="33"/>
  <c r="W279" i="33"/>
  <c r="Y279" i="33"/>
  <c r="AD278" i="33"/>
  <c r="K256" i="33"/>
  <c r="H211" i="33"/>
  <c r="M281" i="33"/>
  <c r="F43" i="33"/>
  <c r="F238" i="33" s="1"/>
  <c r="E238" i="33"/>
  <c r="L240" i="33"/>
  <c r="N240" i="33"/>
  <c r="AC170" i="33"/>
  <c r="AC364" i="33"/>
  <c r="AB241" i="33"/>
  <c r="U172" i="33"/>
  <c r="U366" i="33"/>
  <c r="G363" i="33"/>
  <c r="P254" i="33"/>
  <c r="Q281" i="33"/>
  <c r="N255" i="33"/>
  <c r="R256" i="33"/>
  <c r="X281" i="33"/>
  <c r="F82" i="33"/>
  <c r="F277" i="33" s="1"/>
  <c r="E277" i="33"/>
  <c r="AE239" i="33"/>
  <c r="AD239" i="33"/>
  <c r="M257" i="33"/>
  <c r="P278" i="33"/>
  <c r="E59" i="33"/>
  <c r="X255" i="33"/>
  <c r="AD171" i="33"/>
  <c r="AD365" i="33"/>
  <c r="AE281" i="33"/>
  <c r="Y173" i="33"/>
  <c r="Y367" i="33"/>
  <c r="Q240" i="33"/>
  <c r="W365" i="33"/>
  <c r="W171" i="33"/>
  <c r="G239" i="33"/>
  <c r="Q257" i="33"/>
  <c r="K280" i="33"/>
  <c r="P239" i="33"/>
  <c r="F168" i="33"/>
  <c r="F363" i="33" s="1"/>
  <c r="E363" i="33"/>
  <c r="AA239" i="33"/>
  <c r="X239" i="33"/>
  <c r="Z241" i="33"/>
  <c r="AA402" i="5"/>
  <c r="AA172" i="5"/>
  <c r="U172" i="5"/>
  <c r="U402" i="5"/>
  <c r="R322" i="5"/>
  <c r="K402" i="5"/>
  <c r="K172" i="5"/>
  <c r="Q402" i="5"/>
  <c r="Q172" i="5"/>
  <c r="S402" i="5"/>
  <c r="S172" i="5"/>
  <c r="Y402" i="5"/>
  <c r="Y172" i="5"/>
  <c r="V329" i="5"/>
  <c r="AC404" i="5"/>
  <c r="AC174" i="5"/>
  <c r="N329" i="5"/>
  <c r="L321" i="5"/>
  <c r="M404" i="5"/>
  <c r="M174" i="5"/>
  <c r="T322" i="5"/>
  <c r="D319" i="5"/>
  <c r="AD321" i="5"/>
  <c r="AB321" i="5"/>
  <c r="I403" i="5"/>
  <c r="I173" i="5"/>
  <c r="K300" i="5"/>
  <c r="P301" i="5"/>
  <c r="E400" i="5"/>
  <c r="F169" i="5"/>
  <c r="F400" i="5" s="1"/>
  <c r="I321" i="5"/>
  <c r="X300" i="5"/>
  <c r="AE301" i="5"/>
  <c r="U320" i="5"/>
  <c r="G89" i="5"/>
  <c r="AD171" i="5"/>
  <c r="AD401" i="5"/>
  <c r="D260" i="5"/>
  <c r="M320" i="5"/>
  <c r="E299" i="5"/>
  <c r="F68" i="5"/>
  <c r="F299" i="5" s="1"/>
  <c r="AD300" i="5"/>
  <c r="T302" i="5"/>
  <c r="I301" i="5"/>
  <c r="R401" i="5"/>
  <c r="R171" i="5"/>
  <c r="Q322" i="5"/>
  <c r="N300" i="5"/>
  <c r="AF300" i="5"/>
  <c r="AA266" i="5"/>
  <c r="W302" i="5"/>
  <c r="AE322" i="5"/>
  <c r="AC320" i="5"/>
  <c r="S321" i="5"/>
  <c r="K321" i="5"/>
  <c r="Q300" i="5"/>
  <c r="V171" i="5"/>
  <c r="V401" i="5"/>
  <c r="J401" i="5"/>
  <c r="J171" i="5"/>
  <c r="E170" i="5"/>
  <c r="D170" i="5"/>
  <c r="L171" i="5"/>
  <c r="L401" i="5"/>
  <c r="T171" i="5"/>
  <c r="T401" i="5"/>
  <c r="D89" i="5"/>
  <c r="E255" i="5"/>
  <c r="F24" i="5"/>
  <c r="F255" i="5" s="1"/>
  <c r="Z401" i="5"/>
  <c r="G401" i="5" s="1"/>
  <c r="Z171" i="5"/>
  <c r="G171" i="5" s="1"/>
  <c r="AC301" i="5"/>
  <c r="V300" i="5"/>
  <c r="O301" i="5"/>
  <c r="G70" i="5"/>
  <c r="D247" i="5"/>
  <c r="F16" i="5"/>
  <c r="F247" i="5" s="1"/>
  <c r="E247" i="5"/>
  <c r="Y300" i="5"/>
  <c r="S301" i="5"/>
  <c r="AB302" i="5"/>
  <c r="J302" i="5"/>
  <c r="D69" i="5"/>
  <c r="AA300" i="5"/>
  <c r="AF321" i="5"/>
  <c r="X321" i="5"/>
  <c r="E243" i="5"/>
  <c r="F12" i="5"/>
  <c r="F243" i="5" s="1"/>
  <c r="AA321" i="5"/>
  <c r="AF401" i="5"/>
  <c r="AF171" i="5"/>
  <c r="O322" i="5"/>
  <c r="G243" i="5"/>
  <c r="P401" i="5"/>
  <c r="P171" i="5"/>
  <c r="D400" i="5"/>
  <c r="P321" i="5"/>
  <c r="R302" i="5"/>
  <c r="N171" i="5"/>
  <c r="N401" i="5"/>
  <c r="O402" i="5"/>
  <c r="O172" i="5"/>
  <c r="J325" i="5"/>
  <c r="U301" i="5"/>
  <c r="E251" i="5"/>
  <c r="F20" i="5"/>
  <c r="F251" i="5" s="1"/>
  <c r="AB171" i="5"/>
  <c r="AB401" i="5"/>
  <c r="Y321" i="5"/>
  <c r="AE172" i="5"/>
  <c r="AE402" i="5"/>
  <c r="M301" i="5"/>
  <c r="E89" i="5"/>
  <c r="D255" i="5"/>
  <c r="E69" i="5"/>
  <c r="X401" i="5"/>
  <c r="X171" i="5"/>
  <c r="G319" i="5"/>
  <c r="Z302" i="5"/>
  <c r="G300" i="5"/>
  <c r="W322" i="5"/>
  <c r="G170" i="5"/>
  <c r="W402" i="5"/>
  <c r="W172" i="5"/>
  <c r="L302" i="5"/>
  <c r="E343" i="47"/>
  <c r="E46" i="47"/>
  <c r="U252" i="47"/>
  <c r="S55" i="12"/>
  <c r="S56" i="12" s="1"/>
  <c r="R56" i="12"/>
  <c r="R298" i="12"/>
  <c r="N155" i="12"/>
  <c r="N397" i="12"/>
  <c r="AF160" i="12"/>
  <c r="AF402" i="12"/>
  <c r="X120" i="12"/>
  <c r="X362" i="12"/>
  <c r="AE56" i="12"/>
  <c r="AE298" i="12"/>
  <c r="L133" i="3"/>
  <c r="L391" i="3"/>
  <c r="AD45" i="3"/>
  <c r="AD303" i="3"/>
  <c r="D132" i="3"/>
  <c r="D391" i="3" s="1"/>
  <c r="AB301" i="3"/>
  <c r="AB43" i="3"/>
  <c r="X134" i="3"/>
  <c r="X392" i="3"/>
  <c r="AE495" i="3"/>
  <c r="AE237" i="3"/>
  <c r="Y494" i="3"/>
  <c r="Y236" i="3"/>
  <c r="X43" i="3"/>
  <c r="X301" i="3"/>
  <c r="Q494" i="3"/>
  <c r="Q236" i="3"/>
  <c r="T43" i="3"/>
  <c r="T301" i="3"/>
  <c r="E390" i="3"/>
  <c r="R135" i="3"/>
  <c r="R393" i="3"/>
  <c r="P43" i="3"/>
  <c r="P301" i="3"/>
  <c r="J44" i="3"/>
  <c r="J302" i="3"/>
  <c r="T236" i="3"/>
  <c r="T494" i="3"/>
  <c r="E132" i="3"/>
  <c r="F132" i="3" s="1"/>
  <c r="F391" i="3" s="1"/>
  <c r="D234" i="3"/>
  <c r="D493" i="3" s="1"/>
  <c r="U495" i="3"/>
  <c r="U237" i="3"/>
  <c r="AF43" i="3"/>
  <c r="AF301" i="3"/>
  <c r="AF133" i="3"/>
  <c r="AF391" i="3"/>
  <c r="U135" i="3"/>
  <c r="U393" i="3"/>
  <c r="AB135" i="3"/>
  <c r="AB393" i="3"/>
  <c r="AA235" i="3"/>
  <c r="AA493" i="3"/>
  <c r="S392" i="3"/>
  <c r="S134" i="3"/>
  <c r="AC43" i="3"/>
  <c r="AC301" i="3"/>
  <c r="AA134" i="3"/>
  <c r="AA392" i="3"/>
  <c r="L43" i="3"/>
  <c r="L301" i="3"/>
  <c r="AA45" i="3"/>
  <c r="AA303" i="3"/>
  <c r="AD36" i="3"/>
  <c r="AD294" i="3"/>
  <c r="S36" i="3"/>
  <c r="S294" i="3"/>
  <c r="AA35" i="3"/>
  <c r="AA293" i="3"/>
  <c r="Q136" i="3"/>
  <c r="Q394" i="3"/>
  <c r="S238" i="3"/>
  <c r="S496" i="3"/>
  <c r="X36" i="3"/>
  <c r="X294" i="3"/>
  <c r="AD136" i="3"/>
  <c r="AD394" i="3"/>
  <c r="AB238" i="3"/>
  <c r="AB496" i="3"/>
  <c r="Y43" i="3"/>
  <c r="Y301" i="3"/>
  <c r="U43" i="3"/>
  <c r="U301" i="3"/>
  <c r="G42" i="3"/>
  <c r="H42" i="3" s="1"/>
  <c r="H301" i="3" s="1"/>
  <c r="Q43" i="3"/>
  <c r="Q301" i="3"/>
  <c r="R237" i="3"/>
  <c r="R495" i="3"/>
  <c r="X238" i="3"/>
  <c r="X496" i="3"/>
  <c r="T36" i="3"/>
  <c r="T294" i="3"/>
  <c r="AC135" i="3"/>
  <c r="AC393" i="3"/>
  <c r="M136" i="3"/>
  <c r="M394" i="3"/>
  <c r="V36" i="3"/>
  <c r="V294" i="3"/>
  <c r="W135" i="3"/>
  <c r="W393" i="3"/>
  <c r="Q35" i="3"/>
  <c r="Q293" i="3"/>
  <c r="Z236" i="3"/>
  <c r="Z494" i="3"/>
  <c r="G494" i="3" s="1"/>
  <c r="G235" i="3"/>
  <c r="N36" i="3"/>
  <c r="N294" i="3"/>
  <c r="AC35" i="3"/>
  <c r="AC293" i="3"/>
  <c r="I134" i="3"/>
  <c r="I392" i="3"/>
  <c r="Y35" i="3"/>
  <c r="Y293" i="3"/>
  <c r="AD235" i="3"/>
  <c r="AD493" i="3"/>
  <c r="AF36" i="3"/>
  <c r="AF294" i="3"/>
  <c r="O239" i="3"/>
  <c r="O497" i="3"/>
  <c r="Z36" i="3"/>
  <c r="Z294" i="3"/>
  <c r="J36" i="3"/>
  <c r="J294" i="3"/>
  <c r="AB36" i="3"/>
  <c r="AB294" i="3"/>
  <c r="E300" i="3"/>
  <c r="F41" i="3"/>
  <c r="F300" i="3" s="1"/>
  <c r="AE36" i="3"/>
  <c r="AE294" i="3"/>
  <c r="L238" i="3"/>
  <c r="L496" i="3"/>
  <c r="L35" i="3"/>
  <c r="L293" i="3"/>
  <c r="V134" i="3"/>
  <c r="V392" i="3"/>
  <c r="I236" i="3"/>
  <c r="I494" i="3"/>
  <c r="U35" i="3"/>
  <c r="U293" i="3"/>
  <c r="G34" i="3"/>
  <c r="H34" i="3" s="1"/>
  <c r="H293" i="3" s="1"/>
  <c r="Y392" i="3"/>
  <c r="Y134" i="3"/>
  <c r="AF493" i="3"/>
  <c r="AF235" i="3"/>
  <c r="N235" i="3"/>
  <c r="N493" i="3"/>
  <c r="P136" i="3"/>
  <c r="P394" i="3"/>
  <c r="AE303" i="3"/>
  <c r="AE45" i="3"/>
  <c r="W36" i="3"/>
  <c r="W294" i="3"/>
  <c r="Z135" i="3"/>
  <c r="Z393" i="3"/>
  <c r="J235" i="3"/>
  <c r="J493" i="3"/>
  <c r="P36" i="3"/>
  <c r="P294" i="3"/>
  <c r="P237" i="3"/>
  <c r="P495" i="3"/>
  <c r="W238" i="3"/>
  <c r="W496" i="3"/>
  <c r="R36" i="3"/>
  <c r="R294" i="3"/>
  <c r="I43" i="3"/>
  <c r="I301" i="3"/>
  <c r="E42" i="3"/>
  <c r="D42" i="3"/>
  <c r="D301" i="3" s="1"/>
  <c r="N136" i="3"/>
  <c r="N394" i="3"/>
  <c r="M36" i="3"/>
  <c r="M294" i="3"/>
  <c r="V238" i="3"/>
  <c r="V496" i="3"/>
  <c r="E234" i="3"/>
  <c r="G292" i="3"/>
  <c r="AC237" i="3"/>
  <c r="AC495" i="3"/>
  <c r="K134" i="3"/>
  <c r="K392" i="3"/>
  <c r="AE346" i="48"/>
  <c r="AE81" i="48"/>
  <c r="Z440" i="48"/>
  <c r="Z175" i="48"/>
  <c r="R176" i="48"/>
  <c r="R441" i="48"/>
  <c r="AF176" i="48"/>
  <c r="AF441" i="48"/>
  <c r="Z12" i="48"/>
  <c r="Z277" i="48"/>
  <c r="AB176" i="48"/>
  <c r="AB441" i="48"/>
  <c r="M176" i="48"/>
  <c r="M441" i="48"/>
  <c r="R19" i="48"/>
  <c r="R284" i="48"/>
  <c r="P13" i="48"/>
  <c r="P278" i="48"/>
  <c r="S12" i="48"/>
  <c r="S277" i="48"/>
  <c r="T346" i="48"/>
  <c r="T81" i="48"/>
  <c r="W175" i="48"/>
  <c r="W440" i="48"/>
  <c r="L12" i="48"/>
  <c r="L277" i="48"/>
  <c r="L442" i="48"/>
  <c r="L177" i="48"/>
  <c r="M84" i="48"/>
  <c r="M349" i="48"/>
  <c r="W81" i="48"/>
  <c r="W346" i="48"/>
  <c r="Y80" i="48"/>
  <c r="Y345" i="48"/>
  <c r="AF346" i="48"/>
  <c r="AF81" i="48"/>
  <c r="AA176" i="48"/>
  <c r="AA441" i="48"/>
  <c r="AD82" i="48"/>
  <c r="AD347" i="48"/>
  <c r="AA11" i="48"/>
  <c r="AA276" i="48"/>
  <c r="J13" i="48"/>
  <c r="J278" i="48"/>
  <c r="D78" i="48"/>
  <c r="I344" i="48"/>
  <c r="I79" i="48"/>
  <c r="E78" i="48"/>
  <c r="F78" i="48" s="1"/>
  <c r="AD176" i="48"/>
  <c r="AD441" i="48"/>
  <c r="J176" i="48"/>
  <c r="J441" i="48"/>
  <c r="Y442" i="48"/>
  <c r="Y177" i="48"/>
  <c r="AF11" i="48"/>
  <c r="AF276" i="48"/>
  <c r="N348" i="48"/>
  <c r="N83" i="48"/>
  <c r="AE440" i="48"/>
  <c r="AE175" i="48"/>
  <c r="D173" i="48"/>
  <c r="E173" i="48"/>
  <c r="F173" i="48" s="1"/>
  <c r="I439" i="48"/>
  <c r="I174" i="48"/>
  <c r="AA83" i="48"/>
  <c r="AA348" i="48"/>
  <c r="P348" i="48"/>
  <c r="P83" i="48"/>
  <c r="Z83" i="48"/>
  <c r="Z348" i="48"/>
  <c r="AB13" i="48"/>
  <c r="AB278" i="48"/>
  <c r="D275" i="48"/>
  <c r="E275" i="48"/>
  <c r="V176" i="48"/>
  <c r="V441" i="48"/>
  <c r="K13" i="48"/>
  <c r="K278" i="48"/>
  <c r="K348" i="48"/>
  <c r="K83" i="48"/>
  <c r="U12" i="48"/>
  <c r="U277" i="48"/>
  <c r="S179" i="48"/>
  <c r="S444" i="48"/>
  <c r="X346" i="48"/>
  <c r="X81" i="48"/>
  <c r="T176" i="48"/>
  <c r="T441" i="48"/>
  <c r="V348" i="48"/>
  <c r="V83" i="48"/>
  <c r="N177" i="48"/>
  <c r="N442" i="48"/>
  <c r="D343" i="48"/>
  <c r="E343" i="48"/>
  <c r="F343" i="48" s="1"/>
  <c r="U344" i="48"/>
  <c r="G344" i="48" s="1"/>
  <c r="U79" i="48"/>
  <c r="G78" i="48"/>
  <c r="AC440" i="48"/>
  <c r="AC175" i="48"/>
  <c r="S80" i="48"/>
  <c r="S345" i="48"/>
  <c r="X180" i="48"/>
  <c r="X445" i="48"/>
  <c r="Q176" i="48"/>
  <c r="Q441" i="48"/>
  <c r="P176" i="48"/>
  <c r="P441" i="48"/>
  <c r="R83" i="48"/>
  <c r="R348" i="48"/>
  <c r="Q349" i="48"/>
  <c r="Q84" i="48"/>
  <c r="V12" i="48"/>
  <c r="V277" i="48"/>
  <c r="AC12" i="48"/>
  <c r="AC277" i="48"/>
  <c r="N11" i="48"/>
  <c r="N276" i="48"/>
  <c r="D10" i="48"/>
  <c r="E10" i="48"/>
  <c r="F10" i="48" s="1"/>
  <c r="I276" i="48"/>
  <c r="I11" i="48"/>
  <c r="K175" i="48"/>
  <c r="K440" i="48"/>
  <c r="Y11" i="48"/>
  <c r="Y276" i="48"/>
  <c r="X12" i="48"/>
  <c r="X277" i="48"/>
  <c r="AB80" i="48"/>
  <c r="AB345" i="48"/>
  <c r="L83" i="48"/>
  <c r="L348" i="48"/>
  <c r="M11" i="48"/>
  <c r="M276" i="48"/>
  <c r="E438" i="48"/>
  <c r="F438" i="48" s="1"/>
  <c r="D438" i="48"/>
  <c r="G440" i="48"/>
  <c r="O347" i="48"/>
  <c r="O82" i="48"/>
  <c r="AE13" i="48"/>
  <c r="AE278" i="48"/>
  <c r="W11" i="48"/>
  <c r="W276" i="48"/>
  <c r="O11" i="48"/>
  <c r="G10" i="48"/>
  <c r="O276" i="48"/>
  <c r="G276" i="48" s="1"/>
  <c r="O176" i="48"/>
  <c r="O441" i="48"/>
  <c r="J80" i="48"/>
  <c r="J345" i="48"/>
  <c r="AA62" i="49"/>
  <c r="AA379" i="49"/>
  <c r="L62" i="49"/>
  <c r="L379" i="49"/>
  <c r="AF378" i="49"/>
  <c r="AF61" i="49"/>
  <c r="AA76" i="51"/>
  <c r="AA327" i="51" s="1"/>
  <c r="D436" i="51"/>
  <c r="W187" i="51"/>
  <c r="W437" i="51"/>
  <c r="AD438" i="51"/>
  <c r="AD188" i="51"/>
  <c r="V438" i="51"/>
  <c r="V188" i="51"/>
  <c r="O187" i="51"/>
  <c r="O437" i="51"/>
  <c r="E186" i="51"/>
  <c r="I437" i="51"/>
  <c r="X76" i="51"/>
  <c r="X327" i="51" s="1"/>
  <c r="L187" i="51"/>
  <c r="L437" i="51"/>
  <c r="K187" i="51"/>
  <c r="K437" i="51"/>
  <c r="G186" i="51"/>
  <c r="E436" i="51"/>
  <c r="F436" i="51" s="1"/>
  <c r="P187" i="51"/>
  <c r="P437" i="51"/>
  <c r="S187" i="51"/>
  <c r="S437" i="51"/>
  <c r="J187" i="51"/>
  <c r="J437" i="51"/>
  <c r="Q187" i="51"/>
  <c r="Q437" i="51"/>
  <c r="U187" i="51"/>
  <c r="U437" i="51"/>
  <c r="N188" i="51"/>
  <c r="N438" i="51"/>
  <c r="R187" i="51"/>
  <c r="R437" i="51"/>
  <c r="G436" i="51"/>
  <c r="F111" i="2"/>
  <c r="G4" i="54"/>
  <c r="E317" i="3"/>
  <c r="F58" i="3"/>
  <c r="F317" i="3" s="1"/>
  <c r="D59" i="3"/>
  <c r="D318" i="3" s="1"/>
  <c r="E59" i="3"/>
  <c r="I318" i="3"/>
  <c r="J333" i="3"/>
  <c r="L356" i="3"/>
  <c r="AD331" i="3"/>
  <c r="N332" i="3"/>
  <c r="M349" i="3"/>
  <c r="G330" i="3"/>
  <c r="K332" i="3"/>
  <c r="U333" i="3"/>
  <c r="W337" i="3"/>
  <c r="Z331" i="3"/>
  <c r="AE332" i="3"/>
  <c r="S332" i="3"/>
  <c r="V337" i="3"/>
  <c r="AA330" i="3"/>
  <c r="F70" i="3"/>
  <c r="F329" i="3" s="1"/>
  <c r="E329" i="3"/>
  <c r="Q335" i="3"/>
  <c r="AB333" i="3"/>
  <c r="P334" i="3"/>
  <c r="X335" i="3"/>
  <c r="D71" i="3"/>
  <c r="D330" i="3" s="1"/>
  <c r="I330" i="3"/>
  <c r="E71" i="3"/>
  <c r="AF330" i="3"/>
  <c r="Y337" i="3"/>
  <c r="R332" i="3"/>
  <c r="AC332" i="3"/>
  <c r="O331" i="3"/>
  <c r="G72" i="3"/>
  <c r="H72" i="3" s="1"/>
  <c r="H331" i="3" s="1"/>
  <c r="T333" i="3"/>
  <c r="H260" i="5"/>
  <c r="Z265" i="5"/>
  <c r="X420" i="9"/>
  <c r="O404" i="9"/>
  <c r="AB400" i="9"/>
  <c r="P396" i="9"/>
  <c r="AD403" i="50"/>
  <c r="H116" i="12"/>
  <c r="H359" i="12" s="1"/>
  <c r="Z153" i="12"/>
  <c r="Z395" i="12"/>
  <c r="M55" i="12"/>
  <c r="M297" i="12"/>
  <c r="AA59" i="12"/>
  <c r="AA301" i="12"/>
  <c r="U119" i="12"/>
  <c r="U361" i="12"/>
  <c r="T56" i="12"/>
  <c r="T298" i="12"/>
  <c r="AB15" i="12"/>
  <c r="AB16" i="12" s="1"/>
  <c r="AB17" i="12" s="1"/>
  <c r="AB18" i="12" s="1"/>
  <c r="AB19" i="12" s="1"/>
  <c r="AB20" i="12" s="1"/>
  <c r="AB21" i="12" s="1"/>
  <c r="X152" i="12"/>
  <c r="X394" i="12"/>
  <c r="AF120" i="12"/>
  <c r="AF362" i="12"/>
  <c r="Q55" i="12"/>
  <c r="Q297" i="12"/>
  <c r="W120" i="12"/>
  <c r="W362" i="12"/>
  <c r="P121" i="12"/>
  <c r="P363" i="12"/>
  <c r="U56" i="12"/>
  <c r="U298" i="12"/>
  <c r="S155" i="12"/>
  <c r="S397" i="12"/>
  <c r="AA154" i="12"/>
  <c r="AA396" i="12"/>
  <c r="AF55" i="12"/>
  <c r="AF297" i="12"/>
  <c r="S121" i="12"/>
  <c r="S363" i="12"/>
  <c r="V152" i="12"/>
  <c r="V394" i="12"/>
  <c r="L152" i="12"/>
  <c r="L394" i="12"/>
  <c r="AC55" i="12"/>
  <c r="AC297" i="12"/>
  <c r="H150" i="12"/>
  <c r="H393" i="12" s="1"/>
  <c r="J15" i="12"/>
  <c r="J16" i="12" s="1"/>
  <c r="J17" i="12" s="1"/>
  <c r="J18" i="12" s="1"/>
  <c r="J19" i="12" s="1"/>
  <c r="J20" i="12" s="1"/>
  <c r="J21" i="12" s="1"/>
  <c r="N119" i="12"/>
  <c r="N361" i="12"/>
  <c r="X72" i="12"/>
  <c r="X314" i="12"/>
  <c r="Y119" i="12"/>
  <c r="Y361" i="12"/>
  <c r="Y15" i="12"/>
  <c r="Y16" i="12" s="1"/>
  <c r="Y17" i="12" s="1"/>
  <c r="Y18" i="12" s="1"/>
  <c r="Y19" i="12" s="1"/>
  <c r="Y20" i="12" s="1"/>
  <c r="Y21" i="12" s="1"/>
  <c r="H54" i="12"/>
  <c r="H297" i="12" s="1"/>
  <c r="Y152" i="12"/>
  <c r="Y394" i="12"/>
  <c r="P56" i="12"/>
  <c r="P298" i="12"/>
  <c r="W15" i="12"/>
  <c r="W16" i="12" s="1"/>
  <c r="W17" i="12" s="1"/>
  <c r="W18" i="12" s="1"/>
  <c r="W19" i="12" s="1"/>
  <c r="W20" i="12" s="1"/>
  <c r="W21" i="12" s="1"/>
  <c r="V15" i="12"/>
  <c r="V16" i="12" s="1"/>
  <c r="V17" i="12" s="1"/>
  <c r="V18" i="12" s="1"/>
  <c r="V19" i="12" s="1"/>
  <c r="V20" i="12" s="1"/>
  <c r="V21" i="12" s="1"/>
  <c r="AE15" i="12"/>
  <c r="AE16" i="12" s="1"/>
  <c r="AE17" i="12" s="1"/>
  <c r="AE18" i="12" s="1"/>
  <c r="AE19" i="12" s="1"/>
  <c r="AE20" i="12" s="1"/>
  <c r="AE21" i="12" s="1"/>
  <c r="I15" i="12"/>
  <c r="I16" i="12" s="1"/>
  <c r="I17" i="12" s="1"/>
  <c r="I18" i="12" s="1"/>
  <c r="I19" i="12" s="1"/>
  <c r="I20" i="12" s="1"/>
  <c r="I21" i="12" s="1"/>
  <c r="U152" i="12"/>
  <c r="U394" i="12"/>
  <c r="G394" i="12" s="1"/>
  <c r="G151" i="12"/>
  <c r="T152" i="12"/>
  <c r="T394" i="12"/>
  <c r="AA132" i="12"/>
  <c r="AA374" i="12"/>
  <c r="AE125" i="12"/>
  <c r="AE367" i="12"/>
  <c r="O55" i="12"/>
  <c r="O297" i="12"/>
  <c r="Z121" i="12"/>
  <c r="Z363" i="12"/>
  <c r="N55" i="12"/>
  <c r="N297" i="12"/>
  <c r="R162" i="12"/>
  <c r="R404" i="12"/>
  <c r="L15" i="12"/>
  <c r="L16" i="12" s="1"/>
  <c r="L17" i="12" s="1"/>
  <c r="L18" i="12" s="1"/>
  <c r="L19" i="12" s="1"/>
  <c r="L20" i="12" s="1"/>
  <c r="L21" i="12" s="1"/>
  <c r="Q362" i="12"/>
  <c r="Q120" i="12"/>
  <c r="I528" i="49"/>
  <c r="I451" i="49"/>
  <c r="I305" i="49"/>
  <c r="G306" i="49"/>
  <c r="O307" i="49"/>
  <c r="I357" i="49"/>
  <c r="AE61" i="49"/>
  <c r="AE378" i="49"/>
  <c r="AC62" i="49"/>
  <c r="AC379" i="49"/>
  <c r="X378" i="49"/>
  <c r="X61" i="49"/>
  <c r="V378" i="49"/>
  <c r="V61" i="49"/>
  <c r="U378" i="49"/>
  <c r="U61" i="49"/>
  <c r="G61" i="49" s="1"/>
  <c r="T379" i="49"/>
  <c r="T62" i="49"/>
  <c r="S61" i="49"/>
  <c r="S378" i="49"/>
  <c r="Q61" i="49"/>
  <c r="Q378" i="49"/>
  <c r="O379" i="49"/>
  <c r="O62" i="49"/>
  <c r="M61" i="49"/>
  <c r="M378" i="49"/>
  <c r="K379" i="49"/>
  <c r="K62" i="49"/>
  <c r="J378" i="49"/>
  <c r="J61" i="49"/>
  <c r="I63" i="49"/>
  <c r="I380" i="49"/>
  <c r="AF386" i="9"/>
  <c r="T394" i="9"/>
  <c r="L384" i="9"/>
  <c r="AF316" i="9"/>
  <c r="AD387" i="9"/>
  <c r="W382" i="9"/>
  <c r="AA385" i="9"/>
  <c r="AE380" i="9"/>
  <c r="W312" i="9"/>
  <c r="Z306" i="9"/>
  <c r="AA316" i="9"/>
  <c r="AE307" i="9"/>
  <c r="AD308" i="9"/>
  <c r="S434" i="9"/>
  <c r="G377" i="9"/>
  <c r="M301" i="9"/>
  <c r="P301" i="9"/>
  <c r="L301" i="9"/>
  <c r="K301" i="9"/>
  <c r="J301" i="9"/>
  <c r="J430" i="9"/>
  <c r="N464" i="9"/>
  <c r="R301" i="9"/>
  <c r="AC301" i="9"/>
  <c r="G300" i="9"/>
  <c r="K396" i="9"/>
  <c r="U301" i="9"/>
  <c r="F126" i="9"/>
  <c r="F377" i="9" s="1"/>
  <c r="E377" i="9"/>
  <c r="T301" i="9"/>
  <c r="N301" i="9"/>
  <c r="U378" i="9"/>
  <c r="G127" i="9"/>
  <c r="Y301" i="9"/>
  <c r="V221" i="9"/>
  <c r="V471" i="9"/>
  <c r="Y398" i="9"/>
  <c r="D50" i="9"/>
  <c r="D301" i="9" s="1"/>
  <c r="E50" i="9"/>
  <c r="I301" i="9"/>
  <c r="M379" i="9"/>
  <c r="Q301" i="9"/>
  <c r="Z382" i="9"/>
  <c r="V301" i="9"/>
  <c r="S301" i="9"/>
  <c r="F49" i="9"/>
  <c r="F300" i="9" s="1"/>
  <c r="E300" i="9"/>
  <c r="O301" i="9"/>
  <c r="G50" i="9"/>
  <c r="D127" i="9"/>
  <c r="D378" i="9" s="1"/>
  <c r="E127" i="9"/>
  <c r="I378" i="9"/>
  <c r="AC378" i="9"/>
  <c r="G51" i="52"/>
  <c r="G154" i="52"/>
  <c r="J142" i="52"/>
  <c r="Q185" i="52"/>
  <c r="D140" i="52"/>
  <c r="AA141" i="52"/>
  <c r="AB156" i="52"/>
  <c r="S126" i="52"/>
  <c r="D154" i="52"/>
  <c r="X183" i="52"/>
  <c r="AD155" i="52"/>
  <c r="M143" i="52"/>
  <c r="P125" i="52"/>
  <c r="I155" i="52"/>
  <c r="W157" i="52"/>
  <c r="S185" i="52"/>
  <c r="Y143" i="52"/>
  <c r="Y155" i="52"/>
  <c r="D124" i="52"/>
  <c r="P183" i="52"/>
  <c r="S142" i="52"/>
  <c r="L126" i="52"/>
  <c r="R155" i="52"/>
  <c r="M126" i="52"/>
  <c r="R144" i="52"/>
  <c r="X128" i="52"/>
  <c r="R125" i="52"/>
  <c r="AE126" i="52"/>
  <c r="K183" i="52"/>
  <c r="J127" i="52"/>
  <c r="AB183" i="52"/>
  <c r="R184" i="52"/>
  <c r="X157" i="52"/>
  <c r="T141" i="52"/>
  <c r="G141" i="52" s="1"/>
  <c r="G38" i="52"/>
  <c r="I184" i="52"/>
  <c r="K141" i="52"/>
  <c r="V143" i="52"/>
  <c r="AD126" i="52"/>
  <c r="M155" i="52"/>
  <c r="D51" i="52"/>
  <c r="AE155" i="52"/>
  <c r="K155" i="52"/>
  <c r="AC126" i="52"/>
  <c r="AD142" i="52"/>
  <c r="N156" i="52"/>
  <c r="E154" i="52"/>
  <c r="F50" i="52"/>
  <c r="F154" i="52" s="1"/>
  <c r="D181" i="52"/>
  <c r="AE142" i="52"/>
  <c r="L141" i="52"/>
  <c r="Y125" i="52"/>
  <c r="N125" i="52"/>
  <c r="G21" i="52"/>
  <c r="T155" i="52"/>
  <c r="S160" i="52"/>
  <c r="M183" i="52"/>
  <c r="V125" i="52"/>
  <c r="H142" i="52"/>
  <c r="G181" i="52"/>
  <c r="J156" i="52"/>
  <c r="P156" i="52"/>
  <c r="T185" i="52"/>
  <c r="AA182" i="52"/>
  <c r="F36" i="52"/>
  <c r="F140" i="52" s="1"/>
  <c r="E140" i="52"/>
  <c r="AC183" i="52"/>
  <c r="O143" i="52"/>
  <c r="E124" i="52"/>
  <c r="F20" i="52"/>
  <c r="F124" i="52" s="1"/>
  <c r="O186" i="52"/>
  <c r="Z156" i="52"/>
  <c r="H126" i="52"/>
  <c r="I141" i="52"/>
  <c r="T125" i="52"/>
  <c r="N182" i="52"/>
  <c r="G78" i="52"/>
  <c r="Z142" i="52"/>
  <c r="AE182" i="52"/>
  <c r="V158" i="52"/>
  <c r="Q157" i="52"/>
  <c r="U158" i="52"/>
  <c r="F77" i="52"/>
  <c r="F181" i="52" s="1"/>
  <c r="E181" i="52"/>
  <c r="O125" i="52"/>
  <c r="U184" i="52"/>
  <c r="W183" i="52"/>
  <c r="N142" i="52"/>
  <c r="AC155" i="52"/>
  <c r="AD183" i="52"/>
  <c r="Q142" i="52"/>
  <c r="I125" i="52"/>
  <c r="U142" i="52"/>
  <c r="Z126" i="52"/>
  <c r="E21" i="52"/>
  <c r="D37" i="52"/>
  <c r="G124" i="52"/>
  <c r="Z183" i="52"/>
  <c r="W126" i="52"/>
  <c r="W141" i="52"/>
  <c r="O156" i="52"/>
  <c r="AA156" i="52"/>
  <c r="P144" i="52"/>
  <c r="AC142" i="52"/>
  <c r="H155" i="52"/>
  <c r="E51" i="52"/>
  <c r="X142" i="52"/>
  <c r="H184" i="52"/>
  <c r="J182" i="52"/>
  <c r="E78" i="52"/>
  <c r="D78" i="52"/>
  <c r="Q127" i="52"/>
  <c r="AB125" i="52"/>
  <c r="L155" i="52"/>
  <c r="AB144" i="52"/>
  <c r="V182" i="52"/>
  <c r="Y182" i="52"/>
  <c r="D21" i="52"/>
  <c r="E37" i="52"/>
  <c r="AA125" i="52"/>
  <c r="N252" i="47"/>
  <c r="E249" i="47"/>
  <c r="AA145" i="47"/>
  <c r="AA348" i="47"/>
  <c r="O142" i="47"/>
  <c r="O345" i="47"/>
  <c r="AA255" i="47"/>
  <c r="T252" i="47"/>
  <c r="AG347" i="47"/>
  <c r="AG144" i="47"/>
  <c r="Z145" i="47"/>
  <c r="Z348" i="47"/>
  <c r="P252" i="47"/>
  <c r="AE251" i="47"/>
  <c r="I344" i="47"/>
  <c r="H344" i="47"/>
  <c r="F140" i="47"/>
  <c r="V348" i="47"/>
  <c r="V145" i="47"/>
  <c r="M252" i="47"/>
  <c r="I250" i="47"/>
  <c r="H250" i="47"/>
  <c r="F46" i="47"/>
  <c r="R252" i="47"/>
  <c r="AF345" i="47"/>
  <c r="AF142" i="47"/>
  <c r="V251" i="47"/>
  <c r="AG253" i="47"/>
  <c r="H47" i="47"/>
  <c r="I47" i="47" s="1"/>
  <c r="W251" i="47"/>
  <c r="Q257" i="47"/>
  <c r="AD252" i="47"/>
  <c r="H10" i="47"/>
  <c r="AA213" i="47"/>
  <c r="E213" i="47" s="1"/>
  <c r="R345" i="47"/>
  <c r="R142" i="47"/>
  <c r="U347" i="47"/>
  <c r="U144" i="47"/>
  <c r="AC141" i="47"/>
  <c r="AC344" i="47"/>
  <c r="Q144" i="47"/>
  <c r="Q347" i="47"/>
  <c r="E140" i="47"/>
  <c r="AF254" i="47"/>
  <c r="T142" i="47"/>
  <c r="T345" i="47"/>
  <c r="F249" i="47"/>
  <c r="G45" i="47"/>
  <c r="G249" i="47" s="1"/>
  <c r="X344" i="47"/>
  <c r="X141" i="47"/>
  <c r="AE345" i="47"/>
  <c r="AE142" i="47"/>
  <c r="O251" i="47"/>
  <c r="E9" i="47"/>
  <c r="M142" i="47"/>
  <c r="M345" i="47"/>
  <c r="L251" i="47"/>
  <c r="AD146" i="47"/>
  <c r="AD349" i="47"/>
  <c r="X250" i="47"/>
  <c r="S143" i="47"/>
  <c r="S346" i="47"/>
  <c r="AC250" i="47"/>
  <c r="Y251" i="47"/>
  <c r="W346" i="47"/>
  <c r="W143" i="47"/>
  <c r="Y146" i="47"/>
  <c r="Y349" i="47"/>
  <c r="K253" i="47"/>
  <c r="AB347" i="47"/>
  <c r="AB144" i="47"/>
  <c r="K143" i="47"/>
  <c r="K346" i="47"/>
  <c r="S252" i="47"/>
  <c r="H141" i="47"/>
  <c r="I141" i="47" s="1"/>
  <c r="P142" i="47"/>
  <c r="P345" i="47"/>
  <c r="Z255" i="47"/>
  <c r="L346" i="47"/>
  <c r="L143" i="47"/>
  <c r="J251" i="47"/>
  <c r="G139" i="47"/>
  <c r="G343" i="47" s="1"/>
  <c r="F343" i="47"/>
  <c r="J347" i="47"/>
  <c r="J144" i="47"/>
  <c r="AB251" i="47"/>
  <c r="N144" i="47"/>
  <c r="N347" i="47"/>
  <c r="V215" i="47"/>
  <c r="H232" i="33"/>
  <c r="O264" i="5"/>
  <c r="U264" i="5"/>
  <c r="Z266" i="5"/>
  <c r="AB265" i="5"/>
  <c r="AE265" i="5"/>
  <c r="AF265" i="5"/>
  <c r="R264" i="5"/>
  <c r="AD265" i="5"/>
  <c r="S264" i="5"/>
  <c r="V233" i="33"/>
  <c r="X233" i="33"/>
  <c r="AF233" i="33"/>
  <c r="R233" i="33"/>
  <c r="T233" i="33"/>
  <c r="Y233" i="33"/>
  <c r="AB233" i="33"/>
  <c r="AD233" i="33"/>
  <c r="AE233" i="33"/>
  <c r="P233" i="33"/>
  <c r="T267" i="5"/>
  <c r="Q264" i="5"/>
  <c r="V265" i="5"/>
  <c r="P264" i="5"/>
  <c r="W266" i="5"/>
  <c r="X266" i="5"/>
  <c r="Y266" i="5"/>
  <c r="F29" i="5"/>
  <c r="F260" i="5" s="1"/>
  <c r="E260" i="5"/>
  <c r="AC235" i="33"/>
  <c r="AC234" i="33"/>
  <c r="O233" i="33"/>
  <c r="G233" i="33" s="1"/>
  <c r="G38" i="33"/>
  <c r="H38" i="33" s="1"/>
  <c r="L233" i="33"/>
  <c r="J233" i="33"/>
  <c r="M233" i="33"/>
  <c r="K233" i="33"/>
  <c r="S233" i="33"/>
  <c r="I233" i="33"/>
  <c r="E38" i="33"/>
  <c r="D38" i="33"/>
  <c r="D233" i="33" s="1"/>
  <c r="E232" i="33"/>
  <c r="F37" i="33"/>
  <c r="F232" i="33" s="1"/>
  <c r="AA214" i="33"/>
  <c r="J213" i="33"/>
  <c r="O212" i="33"/>
  <c r="G17" i="33"/>
  <c r="H17" i="33" s="1"/>
  <c r="Z213" i="33"/>
  <c r="AB213" i="33"/>
  <c r="Q212" i="33"/>
  <c r="S213" i="33"/>
  <c r="L213" i="33"/>
  <c r="P213" i="33"/>
  <c r="V213" i="33"/>
  <c r="R219" i="33"/>
  <c r="E17" i="33"/>
  <c r="M212" i="33"/>
  <c r="X214" i="33"/>
  <c r="G211" i="33"/>
  <c r="W217" i="33"/>
  <c r="N214" i="33"/>
  <c r="D17" i="33"/>
  <c r="D212" i="33" s="1"/>
  <c r="U212" i="33"/>
  <c r="AC212" i="33"/>
  <c r="E211" i="33"/>
  <c r="F16" i="33"/>
  <c r="F211" i="33" s="1"/>
  <c r="AE213" i="33"/>
  <c r="Y212" i="33"/>
  <c r="AD213" i="33"/>
  <c r="AF212" i="33"/>
  <c r="K212" i="33"/>
  <c r="T212" i="33"/>
  <c r="I214" i="33"/>
  <c r="J476" i="50"/>
  <c r="D569" i="50"/>
  <c r="P475" i="50"/>
  <c r="J571" i="50"/>
  <c r="AB572" i="50"/>
  <c r="AE476" i="50"/>
  <c r="AD571" i="50"/>
  <c r="D195" i="50"/>
  <c r="Y478" i="50"/>
  <c r="Z571" i="50"/>
  <c r="R571" i="50"/>
  <c r="X475" i="50"/>
  <c r="O474" i="50"/>
  <c r="G474" i="50" s="1"/>
  <c r="G99" i="50"/>
  <c r="I333" i="51"/>
  <c r="AE345" i="51"/>
  <c r="AE95" i="51"/>
  <c r="I327" i="51"/>
  <c r="Z332" i="51"/>
  <c r="Z82" i="51"/>
  <c r="J326" i="51"/>
  <c r="J76" i="51"/>
  <c r="J327" i="51" s="1"/>
  <c r="L82" i="51"/>
  <c r="L332" i="51"/>
  <c r="AF95" i="51"/>
  <c r="AF345" i="51"/>
  <c r="L345" i="51"/>
  <c r="L95" i="51"/>
  <c r="E75" i="51"/>
  <c r="F75" i="51" s="1"/>
  <c r="N345" i="51"/>
  <c r="N95" i="51"/>
  <c r="X348" i="51"/>
  <c r="X98" i="51"/>
  <c r="AD346" i="51"/>
  <c r="AD96" i="51"/>
  <c r="AB345" i="51"/>
  <c r="AB95" i="51"/>
  <c r="O95" i="51"/>
  <c r="O345" i="51"/>
  <c r="AF326" i="51"/>
  <c r="AF76" i="51"/>
  <c r="AF327" i="51" s="1"/>
  <c r="AC83" i="51"/>
  <c r="AC333" i="51"/>
  <c r="Q332" i="51"/>
  <c r="Q82" i="51"/>
  <c r="T95" i="51"/>
  <c r="T345" i="51"/>
  <c r="E8" i="51"/>
  <c r="F8" i="51" s="1"/>
  <c r="AD334" i="51"/>
  <c r="AD84" i="51"/>
  <c r="S95" i="51"/>
  <c r="S345" i="51"/>
  <c r="R332" i="51"/>
  <c r="R82" i="51"/>
  <c r="K82" i="51"/>
  <c r="K332" i="51"/>
  <c r="M96" i="51"/>
  <c r="M346" i="51"/>
  <c r="M326" i="51"/>
  <c r="M76" i="51"/>
  <c r="M327" i="51" s="1"/>
  <c r="W96" i="51"/>
  <c r="W346" i="51"/>
  <c r="Q96" i="51"/>
  <c r="Q346" i="51"/>
  <c r="S326" i="51"/>
  <c r="S76" i="51"/>
  <c r="S327" i="51" s="1"/>
  <c r="J95" i="51"/>
  <c r="J345" i="51"/>
  <c r="S332" i="51"/>
  <c r="S82" i="51"/>
  <c r="V95" i="51"/>
  <c r="V345" i="51"/>
  <c r="E94" i="51"/>
  <c r="F94" i="51" s="1"/>
  <c r="I345" i="51"/>
  <c r="Y95" i="51"/>
  <c r="Y345" i="51"/>
  <c r="T76" i="51"/>
  <c r="T327" i="51" s="1"/>
  <c r="T326" i="51"/>
  <c r="AC95" i="51"/>
  <c r="AC345" i="51"/>
  <c r="E81" i="51"/>
  <c r="F81" i="51" s="1"/>
  <c r="T332" i="51"/>
  <c r="T82" i="51"/>
  <c r="AA95" i="51"/>
  <c r="AA345" i="51"/>
  <c r="D81" i="51"/>
  <c r="X84" i="51"/>
  <c r="X334" i="51"/>
  <c r="N326" i="51"/>
  <c r="N76" i="51"/>
  <c r="N327" i="51" s="1"/>
  <c r="L326" i="51"/>
  <c r="L76" i="51"/>
  <c r="L327" i="51" s="1"/>
  <c r="R95" i="51"/>
  <c r="R345" i="51"/>
  <c r="Z326" i="51"/>
  <c r="Z76" i="51"/>
  <c r="V332" i="51"/>
  <c r="V82" i="51"/>
  <c r="K347" i="51"/>
  <c r="K97" i="51"/>
  <c r="M83" i="51"/>
  <c r="M333" i="51"/>
  <c r="Q76" i="51"/>
  <c r="Q327" i="51" s="1"/>
  <c r="Q326" i="51"/>
  <c r="AE332" i="51"/>
  <c r="AE82" i="51"/>
  <c r="U346" i="51"/>
  <c r="U96" i="51"/>
  <c r="AF12" i="51"/>
  <c r="AA10" i="51"/>
  <c r="W83" i="51"/>
  <c r="N84" i="51"/>
  <c r="U84" i="51"/>
  <c r="AB9" i="51"/>
  <c r="K11" i="51"/>
  <c r="Y12" i="51"/>
  <c r="X13" i="51"/>
  <c r="J83" i="51"/>
  <c r="J334" i="51" s="1"/>
  <c r="T187" i="51"/>
  <c r="T438" i="51" s="1"/>
  <c r="AA188" i="51"/>
  <c r="AA439" i="51" s="1"/>
  <c r="G8" i="51"/>
  <c r="O9" i="51"/>
  <c r="D8" i="51"/>
  <c r="I9" i="51"/>
  <c r="AE189" i="51"/>
  <c r="AE440" i="51" s="1"/>
  <c r="N9" i="51"/>
  <c r="I83" i="51"/>
  <c r="D186" i="51"/>
  <c r="I187" i="51"/>
  <c r="I438" i="51" s="1"/>
  <c r="F186" i="51"/>
  <c r="AB76" i="51"/>
  <c r="AB327" i="51" s="1"/>
  <c r="AB189" i="51"/>
  <c r="AB440" i="51" s="1"/>
  <c r="L9" i="51"/>
  <c r="AB83" i="51"/>
  <c r="AB334" i="51" s="1"/>
  <c r="Q11" i="51"/>
  <c r="M187" i="51"/>
  <c r="M438" i="51" s="1"/>
  <c r="AE19" i="51"/>
  <c r="Y188" i="51"/>
  <c r="Y439" i="51" s="1"/>
  <c r="D94" i="51"/>
  <c r="I95" i="51"/>
  <c r="U9" i="51"/>
  <c r="R9" i="51"/>
  <c r="AC17" i="51"/>
  <c r="Z95" i="51"/>
  <c r="Z346" i="51" s="1"/>
  <c r="G94" i="51"/>
  <c r="Y83" i="51"/>
  <c r="O83" i="51"/>
  <c r="AF187" i="51"/>
  <c r="AF438" i="51" s="1"/>
  <c r="T12" i="51"/>
  <c r="J19" i="51"/>
  <c r="AF84" i="51"/>
  <c r="V11" i="51"/>
  <c r="W13" i="51"/>
  <c r="P12" i="51"/>
  <c r="P83" i="51"/>
  <c r="AC187" i="51"/>
  <c r="AC438" i="51" s="1"/>
  <c r="X188" i="51"/>
  <c r="X439" i="51" s="1"/>
  <c r="M15" i="51"/>
  <c r="Z16" i="51"/>
  <c r="S9" i="51"/>
  <c r="D75" i="51"/>
  <c r="O45" i="3"/>
  <c r="O303" i="3"/>
  <c r="D250" i="12"/>
  <c r="V62" i="12"/>
  <c r="V304" i="12"/>
  <c r="K58" i="12"/>
  <c r="K300" i="12"/>
  <c r="V120" i="12"/>
  <c r="V362" i="12"/>
  <c r="M119" i="12"/>
  <c r="M361" i="12"/>
  <c r="K276" i="12"/>
  <c r="R251" i="12"/>
  <c r="J60" i="12"/>
  <c r="J302" i="12"/>
  <c r="S276" i="12"/>
  <c r="D54" i="12"/>
  <c r="I55" i="12"/>
  <c r="I297" i="12"/>
  <c r="E54" i="12"/>
  <c r="R275" i="12"/>
  <c r="E392" i="12"/>
  <c r="F149" i="12"/>
  <c r="F392" i="12" s="1"/>
  <c r="AB121" i="12"/>
  <c r="AB363" i="12"/>
  <c r="S251" i="12"/>
  <c r="F116" i="12"/>
  <c r="F359" i="12" s="1"/>
  <c r="E359" i="12"/>
  <c r="J152" i="12"/>
  <c r="J394" i="12"/>
  <c r="W161" i="12"/>
  <c r="W403" i="12"/>
  <c r="Y252" i="12"/>
  <c r="E8" i="12"/>
  <c r="D9" i="12"/>
  <c r="I251" i="12"/>
  <c r="D392" i="12"/>
  <c r="AD275" i="12"/>
  <c r="R120" i="12"/>
  <c r="R362" i="12"/>
  <c r="F53" i="12"/>
  <c r="F296" i="12" s="1"/>
  <c r="E296" i="12"/>
  <c r="X251" i="12"/>
  <c r="D359" i="12"/>
  <c r="AE275" i="12"/>
  <c r="L251" i="12"/>
  <c r="T276" i="12"/>
  <c r="X275" i="12"/>
  <c r="K118" i="12"/>
  <c r="K360" i="12"/>
  <c r="O154" i="12"/>
  <c r="O396" i="12"/>
  <c r="Q155" i="12"/>
  <c r="Q397" i="12"/>
  <c r="AD56" i="12"/>
  <c r="AD298" i="12"/>
  <c r="P279" i="12"/>
  <c r="Z56" i="12"/>
  <c r="Z298" i="12"/>
  <c r="AE153" i="12"/>
  <c r="AE395" i="12"/>
  <c r="L55" i="12"/>
  <c r="L297" i="12"/>
  <c r="AB299" i="12"/>
  <c r="AB57" i="12"/>
  <c r="M151" i="12"/>
  <c r="M393" i="12"/>
  <c r="P154" i="12"/>
  <c r="P396" i="12"/>
  <c r="M284" i="12"/>
  <c r="L275" i="12"/>
  <c r="J120" i="12"/>
  <c r="J362" i="12"/>
  <c r="D150" i="12"/>
  <c r="I151" i="12"/>
  <c r="I393" i="12"/>
  <c r="E150" i="12"/>
  <c r="Y58" i="12"/>
  <c r="Y300" i="12"/>
  <c r="AA286" i="12"/>
  <c r="AC125" i="12"/>
  <c r="AC367" i="12"/>
  <c r="D296" i="12"/>
  <c r="K154" i="12"/>
  <c r="K396" i="12"/>
  <c r="L120" i="12"/>
  <c r="L362" i="12"/>
  <c r="D117" i="12"/>
  <c r="I118" i="12"/>
  <c r="I360" i="12"/>
  <c r="E117" i="12"/>
  <c r="O118" i="12"/>
  <c r="O360" i="12"/>
  <c r="G360" i="12" s="1"/>
  <c r="G117" i="12"/>
  <c r="AB152" i="12"/>
  <c r="AB394" i="12"/>
  <c r="W73" i="12"/>
  <c r="W315" i="12"/>
  <c r="T123" i="12"/>
  <c r="T365" i="12"/>
  <c r="Q283" i="12"/>
  <c r="AD156" i="12"/>
  <c r="AD398" i="12"/>
  <c r="AC186" i="12"/>
  <c r="AC428" i="12"/>
  <c r="AF253" i="12"/>
  <c r="AB253" i="12"/>
  <c r="J253" i="12"/>
  <c r="W253" i="12"/>
  <c r="AA252" i="12"/>
  <c r="K252" i="12"/>
  <c r="Q253" i="12"/>
  <c r="T253" i="12"/>
  <c r="AD252" i="12"/>
  <c r="V254" i="12"/>
  <c r="AF290" i="12"/>
  <c r="J285" i="12"/>
  <c r="M252" i="12"/>
  <c r="P252" i="12"/>
  <c r="V288" i="12"/>
  <c r="AE252" i="12"/>
  <c r="AD214" i="47"/>
  <c r="P214" i="47"/>
  <c r="E10" i="47"/>
  <c r="F9" i="47"/>
  <c r="H213" i="47"/>
  <c r="F212" i="47"/>
  <c r="G8" i="47"/>
  <c r="G212" i="47" s="1"/>
  <c r="H251" i="12"/>
  <c r="H275" i="12"/>
  <c r="N276" i="12"/>
  <c r="N253" i="12"/>
  <c r="G275" i="12"/>
  <c r="L475" i="50"/>
  <c r="AC475" i="50"/>
  <c r="S475" i="50"/>
  <c r="AA474" i="50"/>
  <c r="K403" i="50"/>
  <c r="Z475" i="50"/>
  <c r="N475" i="50"/>
  <c r="D10" i="50"/>
  <c r="E9" i="50"/>
  <c r="F9" i="50" s="1"/>
  <c r="P404" i="50"/>
  <c r="Y403" i="50"/>
  <c r="N404" i="50"/>
  <c r="AB403" i="50"/>
  <c r="AA570" i="50"/>
  <c r="V475" i="50"/>
  <c r="I570" i="50"/>
  <c r="E195" i="50"/>
  <c r="F195" i="50" s="1"/>
  <c r="Q403" i="50"/>
  <c r="AE571" i="50"/>
  <c r="U573" i="50"/>
  <c r="V403" i="50"/>
  <c r="R403" i="50"/>
  <c r="AF572" i="50"/>
  <c r="U476" i="50"/>
  <c r="Y573" i="50"/>
  <c r="P572" i="50"/>
  <c r="R474" i="50"/>
  <c r="U403" i="50"/>
  <c r="W403" i="50"/>
  <c r="T571" i="50"/>
  <c r="M403" i="50"/>
  <c r="AC571" i="50"/>
  <c r="X570" i="50"/>
  <c r="W571" i="50"/>
  <c r="Q570" i="50"/>
  <c r="AA403" i="50"/>
  <c r="G11" i="50"/>
  <c r="X403" i="50"/>
  <c r="S405" i="50"/>
  <c r="E569" i="50"/>
  <c r="F569" i="50" s="1"/>
  <c r="K476" i="50"/>
  <c r="G195" i="50"/>
  <c r="O570" i="50"/>
  <c r="G570" i="50" s="1"/>
  <c r="AB477" i="50"/>
  <c r="M570" i="50"/>
  <c r="M477" i="50"/>
  <c r="I474" i="50"/>
  <c r="J403" i="50"/>
  <c r="Q476" i="50"/>
  <c r="N570" i="50"/>
  <c r="AF476" i="50"/>
  <c r="AF403" i="50"/>
  <c r="T475" i="50"/>
  <c r="L570" i="50"/>
  <c r="AE404" i="50"/>
  <c r="AC403" i="50"/>
  <c r="V570" i="50"/>
  <c r="Z403" i="50"/>
  <c r="S575" i="50"/>
  <c r="K570" i="50"/>
  <c r="AD479" i="50"/>
  <c r="T403" i="50"/>
  <c r="AC278" i="12"/>
  <c r="AC253" i="12"/>
  <c r="Z255" i="12"/>
  <c r="Z277" i="12"/>
  <c r="U277" i="12"/>
  <c r="U252" i="12"/>
  <c r="G9" i="12"/>
  <c r="H9" i="12" s="1"/>
  <c r="O255" i="12"/>
  <c r="O276" i="12"/>
  <c r="G33" i="12"/>
  <c r="H33" i="12" s="1"/>
  <c r="D293" i="55" l="1"/>
  <c r="W297" i="55"/>
  <c r="AE294" i="55"/>
  <c r="M294" i="55"/>
  <c r="AD294" i="55"/>
  <c r="AF294" i="55"/>
  <c r="L295" i="55"/>
  <c r="X294" i="55"/>
  <c r="J295" i="55"/>
  <c r="U297" i="55"/>
  <c r="K295" i="55"/>
  <c r="AC294" i="55"/>
  <c r="G294" i="55" s="1"/>
  <c r="G131" i="55"/>
  <c r="H131" i="55" s="1"/>
  <c r="H295" i="55" s="1"/>
  <c r="Q295" i="55"/>
  <c r="E293" i="55"/>
  <c r="F129" i="55"/>
  <c r="F293" i="55" s="1"/>
  <c r="I294" i="55"/>
  <c r="D130" i="55"/>
  <c r="E130" i="55"/>
  <c r="AA295" i="55"/>
  <c r="Y294" i="55"/>
  <c r="R295" i="55"/>
  <c r="G130" i="55"/>
  <c r="H130" i="55" s="1"/>
  <c r="H294" i="55" s="1"/>
  <c r="N295" i="55"/>
  <c r="T297" i="55"/>
  <c r="Z295" i="55"/>
  <c r="O295" i="55"/>
  <c r="AB294" i="55"/>
  <c r="V297" i="55"/>
  <c r="P297" i="55"/>
  <c r="S297" i="55"/>
  <c r="V44" i="3"/>
  <c r="V302" i="3"/>
  <c r="E133" i="3"/>
  <c r="G293" i="3"/>
  <c r="E391" i="3"/>
  <c r="K302" i="3"/>
  <c r="D133" i="3"/>
  <c r="D392" i="3" s="1"/>
  <c r="H45" i="33"/>
  <c r="H240" i="33" s="1"/>
  <c r="K4" i="54"/>
  <c r="K52" i="2"/>
  <c r="K157" i="2" s="1"/>
  <c r="L157" i="2"/>
  <c r="L53" i="2"/>
  <c r="K80" i="2"/>
  <c r="L81" i="2"/>
  <c r="L185" i="2"/>
  <c r="H22" i="38"/>
  <c r="H126" i="38" s="1"/>
  <c r="H39" i="38"/>
  <c r="H143" i="38" s="1"/>
  <c r="H52" i="38"/>
  <c r="H156" i="38" s="1"/>
  <c r="H70" i="5"/>
  <c r="H301" i="5" s="1"/>
  <c r="H89" i="5"/>
  <c r="H320" i="5" s="1"/>
  <c r="J173" i="33"/>
  <c r="J367" i="33"/>
  <c r="K496" i="3"/>
  <c r="K238" i="3"/>
  <c r="X144" i="2"/>
  <c r="X40" i="2"/>
  <c r="E183" i="38"/>
  <c r="T137" i="3"/>
  <c r="T395" i="3"/>
  <c r="P41" i="38"/>
  <c r="P144" i="38"/>
  <c r="Z322" i="5"/>
  <c r="P96" i="51"/>
  <c r="P347" i="51" s="1"/>
  <c r="G301" i="3"/>
  <c r="F39" i="38"/>
  <c r="F143" i="38" s="1"/>
  <c r="G38" i="2"/>
  <c r="G143" i="2" s="1"/>
  <c r="R127" i="38"/>
  <c r="R24" i="38"/>
  <c r="AB81" i="2"/>
  <c r="AB185" i="2"/>
  <c r="N186" i="2"/>
  <c r="N82" i="2"/>
  <c r="U441" i="48"/>
  <c r="U176" i="48"/>
  <c r="S298" i="12"/>
  <c r="W40" i="2"/>
  <c r="W144" i="2"/>
  <c r="U24" i="38"/>
  <c r="U127" i="38"/>
  <c r="AF43" i="38"/>
  <c r="AF146" i="38"/>
  <c r="AE129" i="2"/>
  <c r="AE25" i="2"/>
  <c r="J392" i="3"/>
  <c r="J134" i="3"/>
  <c r="AI53" i="2"/>
  <c r="AI157" i="2"/>
  <c r="W303" i="3"/>
  <c r="W45" i="3"/>
  <c r="Z188" i="51"/>
  <c r="Z439" i="51" s="1"/>
  <c r="O24" i="38"/>
  <c r="G23" i="38"/>
  <c r="O127" i="38"/>
  <c r="G127" i="38" s="1"/>
  <c r="P130" i="38"/>
  <c r="P27" i="38"/>
  <c r="AE157" i="2"/>
  <c r="AE53" i="2"/>
  <c r="M133" i="38"/>
  <c r="M30" i="38"/>
  <c r="R302" i="3"/>
  <c r="R44" i="3"/>
  <c r="T82" i="2"/>
  <c r="T186" i="2"/>
  <c r="R379" i="49"/>
  <c r="R62" i="49"/>
  <c r="Z302" i="3"/>
  <c r="Z44" i="3"/>
  <c r="J23" i="2"/>
  <c r="J128" i="2" s="1"/>
  <c r="E128" i="2"/>
  <c r="K126" i="52"/>
  <c r="Z64" i="49"/>
  <c r="Z381" i="49"/>
  <c r="AE26" i="38"/>
  <c r="AE129" i="38"/>
  <c r="D300" i="5"/>
  <c r="AC53" i="2"/>
  <c r="AC157" i="2"/>
  <c r="R129" i="2"/>
  <c r="R25" i="2"/>
  <c r="E25" i="2" s="1"/>
  <c r="J25" i="2" s="1"/>
  <c r="AD39" i="2"/>
  <c r="AD143" i="2"/>
  <c r="Y41" i="38"/>
  <c r="Y144" i="38"/>
  <c r="AB365" i="33"/>
  <c r="AB171" i="33"/>
  <c r="N45" i="3"/>
  <c r="N303" i="3"/>
  <c r="O392" i="3"/>
  <c r="G392" i="3" s="1"/>
  <c r="O134" i="3"/>
  <c r="G133" i="3"/>
  <c r="H133" i="3" s="1"/>
  <c r="H392" i="3" s="1"/>
  <c r="AA84" i="51"/>
  <c r="G297" i="12"/>
  <c r="D53" i="38"/>
  <c r="D157" i="38" s="1"/>
  <c r="X171" i="33"/>
  <c r="X365" i="33"/>
  <c r="AA144" i="2"/>
  <c r="AA40" i="2"/>
  <c r="AC84" i="48"/>
  <c r="AC349" i="48"/>
  <c r="S39" i="2"/>
  <c r="S143" i="2"/>
  <c r="AE392" i="3"/>
  <c r="AE134" i="3"/>
  <c r="U127" i="52"/>
  <c r="Q15" i="48"/>
  <c r="Q280" i="48"/>
  <c r="M236" i="3"/>
  <c r="M494" i="3"/>
  <c r="M304" i="3"/>
  <c r="M46" i="3"/>
  <c r="T13" i="48"/>
  <c r="T278" i="48"/>
  <c r="AD12" i="48"/>
  <c r="AD277" i="48"/>
  <c r="L42" i="38"/>
  <c r="L145" i="38"/>
  <c r="S46" i="3"/>
  <c r="S304" i="3"/>
  <c r="R280" i="33"/>
  <c r="V243" i="33"/>
  <c r="G240" i="33"/>
  <c r="Y244" i="33"/>
  <c r="K244" i="33"/>
  <c r="W243" i="33"/>
  <c r="AC28" i="38"/>
  <c r="AC131" i="38"/>
  <c r="AB43" i="38"/>
  <c r="AB146" i="38"/>
  <c r="T44" i="38"/>
  <c r="T147" i="38"/>
  <c r="Z186" i="38"/>
  <c r="Z83" i="38"/>
  <c r="E40" i="38"/>
  <c r="F40" i="38" s="1"/>
  <c r="F144" i="38" s="1"/>
  <c r="AD82" i="38"/>
  <c r="AD185" i="38"/>
  <c r="F52" i="38"/>
  <c r="F156" i="38" s="1"/>
  <c r="T184" i="38"/>
  <c r="T81" i="38"/>
  <c r="O146" i="38"/>
  <c r="O43" i="38"/>
  <c r="L56" i="38"/>
  <c r="L159" i="38"/>
  <c r="AB184" i="38"/>
  <c r="AB81" i="38"/>
  <c r="U146" i="38"/>
  <c r="U43" i="38"/>
  <c r="Q42" i="38"/>
  <c r="Q145" i="38"/>
  <c r="Z56" i="38"/>
  <c r="Z159" i="38"/>
  <c r="D320" i="5"/>
  <c r="Y334" i="51"/>
  <c r="P334" i="51"/>
  <c r="G437" i="51"/>
  <c r="AA334" i="51"/>
  <c r="W334" i="51"/>
  <c r="O334" i="51"/>
  <c r="T39" i="2"/>
  <c r="T143" i="2"/>
  <c r="Q82" i="2"/>
  <c r="Q186" i="2"/>
  <c r="M83" i="2"/>
  <c r="M187" i="2"/>
  <c r="Y42" i="2"/>
  <c r="Y146" i="2"/>
  <c r="AF81" i="2"/>
  <c r="AF185" i="2"/>
  <c r="U185" i="2"/>
  <c r="U81" i="2"/>
  <c r="AA53" i="2"/>
  <c r="AA157" i="2"/>
  <c r="V83" i="2"/>
  <c r="V187" i="2"/>
  <c r="V157" i="2"/>
  <c r="V53" i="2"/>
  <c r="R39" i="2"/>
  <c r="R143" i="2"/>
  <c r="AD131" i="2"/>
  <c r="AD27" i="2"/>
  <c r="AG185" i="2"/>
  <c r="AG81" i="2"/>
  <c r="W25" i="2"/>
  <c r="W129" i="2"/>
  <c r="P187" i="2"/>
  <c r="P83" i="2"/>
  <c r="D80" i="2"/>
  <c r="D185" i="2" s="1"/>
  <c r="AH145" i="2"/>
  <c r="AH41" i="2"/>
  <c r="N143" i="2"/>
  <c r="N39" i="2"/>
  <c r="O40" i="2"/>
  <c r="O144" i="2"/>
  <c r="P26" i="2"/>
  <c r="P130" i="2"/>
  <c r="N157" i="2"/>
  <c r="N53" i="2"/>
  <c r="AD56" i="2"/>
  <c r="AD160" i="2"/>
  <c r="M145" i="2"/>
  <c r="M41" i="2"/>
  <c r="J129" i="2"/>
  <c r="E129" i="2"/>
  <c r="U131" i="2"/>
  <c r="U27" i="2"/>
  <c r="AH26" i="2"/>
  <c r="AH130" i="2"/>
  <c r="O130" i="2"/>
  <c r="O26" i="2"/>
  <c r="I37" i="2"/>
  <c r="I142" i="2" s="1"/>
  <c r="H142" i="2"/>
  <c r="AD83" i="2"/>
  <c r="AD187" i="2"/>
  <c r="AG40" i="2"/>
  <c r="AG144" i="2"/>
  <c r="AB159" i="2"/>
  <c r="AB55" i="2"/>
  <c r="AC82" i="2"/>
  <c r="AC186" i="2"/>
  <c r="S25" i="2"/>
  <c r="S129" i="2"/>
  <c r="Y82" i="2"/>
  <c r="Y186" i="2"/>
  <c r="Y28" i="2"/>
  <c r="Y132" i="2"/>
  <c r="V28" i="2"/>
  <c r="V132" i="2"/>
  <c r="V41" i="2"/>
  <c r="V145" i="2"/>
  <c r="S54" i="2"/>
  <c r="S158" i="2"/>
  <c r="Q146" i="2"/>
  <c r="Q42" i="2"/>
  <c r="K24" i="2"/>
  <c r="K129" i="2" s="1"/>
  <c r="L25" i="2"/>
  <c r="D24" i="2"/>
  <c r="H24" i="2"/>
  <c r="L129" i="2"/>
  <c r="Y53" i="2"/>
  <c r="Y157" i="2"/>
  <c r="H52" i="2"/>
  <c r="S83" i="2"/>
  <c r="S187" i="2"/>
  <c r="X185" i="2"/>
  <c r="X81" i="2"/>
  <c r="U57" i="2"/>
  <c r="U161" i="2"/>
  <c r="F37" i="2"/>
  <c r="F142" i="2" s="1"/>
  <c r="D142" i="2"/>
  <c r="U143" i="2"/>
  <c r="U39" i="2"/>
  <c r="AC26" i="2"/>
  <c r="AC130" i="2"/>
  <c r="O188" i="2"/>
  <c r="O84" i="2"/>
  <c r="AA26" i="2"/>
  <c r="AA130" i="2"/>
  <c r="AB26" i="2"/>
  <c r="AB130" i="2"/>
  <c r="AF27" i="2"/>
  <c r="AF131" i="2"/>
  <c r="P56" i="2"/>
  <c r="P160" i="2"/>
  <c r="AC144" i="2"/>
  <c r="AC40" i="2"/>
  <c r="D156" i="2"/>
  <c r="F51" i="2"/>
  <c r="F156" i="2" s="1"/>
  <c r="AF54" i="2"/>
  <c r="AF158" i="2"/>
  <c r="E53" i="2"/>
  <c r="J53" i="2" s="1"/>
  <c r="AE144" i="2"/>
  <c r="AE40" i="2"/>
  <c r="I23" i="2"/>
  <c r="I128" i="2" s="1"/>
  <c r="H128" i="2"/>
  <c r="Q56" i="2"/>
  <c r="Q160" i="2"/>
  <c r="Z28" i="2"/>
  <c r="Z132" i="2"/>
  <c r="Z83" i="2"/>
  <c r="Z187" i="2"/>
  <c r="M25" i="2"/>
  <c r="M129" i="2"/>
  <c r="G24" i="2"/>
  <c r="G129" i="2" s="1"/>
  <c r="AH158" i="2"/>
  <c r="AH54" i="2"/>
  <c r="H185" i="2"/>
  <c r="I80" i="2"/>
  <c r="I185" i="2" s="1"/>
  <c r="Q28" i="2"/>
  <c r="Q132" i="2"/>
  <c r="K38" i="2"/>
  <c r="K143" i="2" s="1"/>
  <c r="L39" i="2"/>
  <c r="L143" i="2"/>
  <c r="H38" i="2"/>
  <c r="D38" i="2"/>
  <c r="Z54" i="2"/>
  <c r="Z158" i="2"/>
  <c r="O54" i="2"/>
  <c r="O158" i="2"/>
  <c r="AF39" i="2"/>
  <c r="AF143" i="2"/>
  <c r="E38" i="2"/>
  <c r="J38" i="2" s="1"/>
  <c r="AG55" i="2"/>
  <c r="AG159" i="2"/>
  <c r="AE81" i="2"/>
  <c r="AE185" i="2"/>
  <c r="AI40" i="2"/>
  <c r="AI144" i="2"/>
  <c r="R84" i="2"/>
  <c r="R188" i="2"/>
  <c r="P144" i="2"/>
  <c r="P40" i="2"/>
  <c r="W186" i="2"/>
  <c r="W82" i="2"/>
  <c r="M157" i="2"/>
  <c r="G52" i="2"/>
  <c r="G157" i="2" s="1"/>
  <c r="M53" i="2"/>
  <c r="D52" i="2"/>
  <c r="AB39" i="2"/>
  <c r="AB143" i="2"/>
  <c r="X26" i="2"/>
  <c r="X130" i="2"/>
  <c r="R54" i="2"/>
  <c r="R158" i="2"/>
  <c r="D128" i="2"/>
  <c r="F23" i="2"/>
  <c r="F128" i="2" s="1"/>
  <c r="I51" i="2"/>
  <c r="I156" i="2" s="1"/>
  <c r="H156" i="2"/>
  <c r="T53" i="2"/>
  <c r="T157" i="2"/>
  <c r="F79" i="2"/>
  <c r="F184" i="2" s="1"/>
  <c r="D184" i="2"/>
  <c r="AH83" i="2"/>
  <c r="AH187" i="2"/>
  <c r="N131" i="2"/>
  <c r="N27" i="2"/>
  <c r="Z143" i="2"/>
  <c r="Z39" i="2"/>
  <c r="X56" i="2"/>
  <c r="X160" i="2"/>
  <c r="G80" i="2"/>
  <c r="G185" i="2" s="1"/>
  <c r="E80" i="2"/>
  <c r="E185" i="2" s="1"/>
  <c r="J142" i="2"/>
  <c r="E142" i="2"/>
  <c r="AI81" i="2"/>
  <c r="AI185" i="2"/>
  <c r="AA81" i="2"/>
  <c r="AA185" i="2"/>
  <c r="H81" i="2"/>
  <c r="T129" i="2"/>
  <c r="T25" i="2"/>
  <c r="J157" i="2"/>
  <c r="E157" i="2"/>
  <c r="AI26" i="2"/>
  <c r="AI130" i="2"/>
  <c r="W56" i="2"/>
  <c r="W160" i="2"/>
  <c r="AG132" i="2"/>
  <c r="AG28" i="2"/>
  <c r="K81" i="38"/>
  <c r="K184" i="38"/>
  <c r="AE81" i="38"/>
  <c r="AE184" i="38"/>
  <c r="O81" i="38"/>
  <c r="O184" i="38"/>
  <c r="G184" i="38" s="1"/>
  <c r="G80" i="38"/>
  <c r="W81" i="38"/>
  <c r="W184" i="38"/>
  <c r="AA54" i="38"/>
  <c r="AA157" i="38"/>
  <c r="N129" i="38"/>
  <c r="N26" i="38"/>
  <c r="AD64" i="38"/>
  <c r="AD167" i="38"/>
  <c r="AE43" i="38"/>
  <c r="AE146" i="38"/>
  <c r="S54" i="38"/>
  <c r="S157" i="38"/>
  <c r="S41" i="38"/>
  <c r="S144" i="38"/>
  <c r="K54" i="38"/>
  <c r="K157" i="38"/>
  <c r="X29" i="38"/>
  <c r="X132" i="38"/>
  <c r="I31" i="38"/>
  <c r="I134" i="38"/>
  <c r="O54" i="38"/>
  <c r="O157" i="38"/>
  <c r="G157" i="38" s="1"/>
  <c r="G53" i="38"/>
  <c r="Q28" i="38"/>
  <c r="Q131" i="38"/>
  <c r="Y157" i="38"/>
  <c r="Y54" i="38"/>
  <c r="P87" i="38"/>
  <c r="P190" i="38"/>
  <c r="E80" i="38"/>
  <c r="F80" i="38" s="1"/>
  <c r="F184" i="38" s="1"/>
  <c r="E53" i="38"/>
  <c r="F53" i="38" s="1"/>
  <c r="F157" i="38" s="1"/>
  <c r="R82" i="38"/>
  <c r="R185" i="38"/>
  <c r="W41" i="38"/>
  <c r="W144" i="38"/>
  <c r="R58" i="38"/>
  <c r="R161" i="38"/>
  <c r="X43" i="38"/>
  <c r="X146" i="38"/>
  <c r="U82" i="38"/>
  <c r="U185" i="38"/>
  <c r="AF26" i="38"/>
  <c r="AF129" i="38"/>
  <c r="U56" i="38"/>
  <c r="U159" i="38"/>
  <c r="J84" i="38"/>
  <c r="J187" i="38"/>
  <c r="N41" i="38"/>
  <c r="N144" i="38"/>
  <c r="AC86" i="38"/>
  <c r="AC189" i="38"/>
  <c r="S81" i="38"/>
  <c r="S184" i="38"/>
  <c r="W25" i="38"/>
  <c r="W128" i="38"/>
  <c r="Q157" i="38"/>
  <c r="Q54" i="38"/>
  <c r="Y30" i="38"/>
  <c r="Y133" i="38"/>
  <c r="AA81" i="38"/>
  <c r="AA184" i="38"/>
  <c r="AA41" i="38"/>
  <c r="AA144" i="38"/>
  <c r="AB160" i="38"/>
  <c r="AB57" i="38"/>
  <c r="X84" i="38"/>
  <c r="X187" i="38"/>
  <c r="L83" i="38"/>
  <c r="L186" i="38"/>
  <c r="AA25" i="38"/>
  <c r="AA128" i="38"/>
  <c r="Y83" i="38"/>
  <c r="Y186" i="38"/>
  <c r="AF82" i="38"/>
  <c r="AF185" i="38"/>
  <c r="Z41" i="38"/>
  <c r="Z144" i="38"/>
  <c r="G144" i="38" s="1"/>
  <c r="G40" i="38"/>
  <c r="D40" i="38"/>
  <c r="D144" i="38" s="1"/>
  <c r="X158" i="38"/>
  <c r="X55" i="38"/>
  <c r="Q83" i="38"/>
  <c r="Q186" i="38"/>
  <c r="P158" i="38"/>
  <c r="P55" i="38"/>
  <c r="V41" i="38"/>
  <c r="V144" i="38"/>
  <c r="V59" i="38"/>
  <c r="V162" i="38"/>
  <c r="Z28" i="38"/>
  <c r="Z131" i="38"/>
  <c r="V186" i="38"/>
  <c r="V83" i="38"/>
  <c r="AE158" i="38"/>
  <c r="AE55" i="38"/>
  <c r="I185" i="38"/>
  <c r="I82" i="38"/>
  <c r="S25" i="38"/>
  <c r="S128" i="38"/>
  <c r="N84" i="38"/>
  <c r="N187" i="38"/>
  <c r="M57" i="38"/>
  <c r="M160" i="38"/>
  <c r="M47" i="38"/>
  <c r="M150" i="38"/>
  <c r="AD42" i="38"/>
  <c r="AD145" i="38"/>
  <c r="K25" i="38"/>
  <c r="K128" i="38"/>
  <c r="AC56" i="38"/>
  <c r="AC159" i="38"/>
  <c r="J24" i="38"/>
  <c r="J127" i="38"/>
  <c r="E23" i="38"/>
  <c r="D23" i="38"/>
  <c r="D127" i="38" s="1"/>
  <c r="I55" i="38"/>
  <c r="I158" i="38"/>
  <c r="AF57" i="38"/>
  <c r="AF160" i="38"/>
  <c r="J144" i="38"/>
  <c r="J41" i="38"/>
  <c r="M82" i="38"/>
  <c r="M185" i="38"/>
  <c r="T60" i="38"/>
  <c r="T163" i="38"/>
  <c r="N58" i="38"/>
  <c r="N161" i="38"/>
  <c r="I42" i="38"/>
  <c r="I145" i="38"/>
  <c r="R44" i="38"/>
  <c r="R147" i="38"/>
  <c r="F22" i="38"/>
  <c r="F126" i="38" s="1"/>
  <c r="E126" i="38"/>
  <c r="E144" i="38"/>
  <c r="V28" i="38"/>
  <c r="V131" i="38"/>
  <c r="W55" i="38"/>
  <c r="W158" i="38"/>
  <c r="AD30" i="38"/>
  <c r="AD133" i="38"/>
  <c r="J54" i="38"/>
  <c r="J157" i="38"/>
  <c r="I241" i="33"/>
  <c r="L258" i="33"/>
  <c r="AF279" i="33"/>
  <c r="AE171" i="33"/>
  <c r="AE365" i="33"/>
  <c r="AF240" i="33"/>
  <c r="K365" i="33"/>
  <c r="K171" i="33"/>
  <c r="N282" i="33"/>
  <c r="E60" i="33"/>
  <c r="E255" i="33" s="1"/>
  <c r="AE257" i="33"/>
  <c r="AA173" i="33"/>
  <c r="AA367" i="33"/>
  <c r="S279" i="33"/>
  <c r="R241" i="33"/>
  <c r="M242" i="33"/>
  <c r="L367" i="33"/>
  <c r="L173" i="33"/>
  <c r="S255" i="33"/>
  <c r="O173" i="33"/>
  <c r="O367" i="33"/>
  <c r="S171" i="33"/>
  <c r="S365" i="33"/>
  <c r="AB256" i="33"/>
  <c r="S240" i="33"/>
  <c r="T256" i="33"/>
  <c r="AB280" i="33"/>
  <c r="I281" i="33"/>
  <c r="AF255" i="33"/>
  <c r="W366" i="33"/>
  <c r="W172" i="33"/>
  <c r="AD366" i="33"/>
  <c r="AD172" i="33"/>
  <c r="AD240" i="33"/>
  <c r="V257" i="33"/>
  <c r="P240" i="33"/>
  <c r="K281" i="33"/>
  <c r="Q258" i="33"/>
  <c r="Y368" i="33"/>
  <c r="Y174" i="33"/>
  <c r="N241" i="33"/>
  <c r="AD279" i="33"/>
  <c r="AF173" i="33"/>
  <c r="AF367" i="33"/>
  <c r="V283" i="33"/>
  <c r="L282" i="33"/>
  <c r="T172" i="33"/>
  <c r="T366" i="33"/>
  <c r="I259" i="33"/>
  <c r="E278" i="33"/>
  <c r="F83" i="33"/>
  <c r="F278" i="33" s="1"/>
  <c r="P365" i="33"/>
  <c r="P171" i="33"/>
  <c r="M171" i="33"/>
  <c r="M365" i="33"/>
  <c r="G364" i="33"/>
  <c r="F44" i="33"/>
  <c r="F239" i="33" s="1"/>
  <c r="E239" i="33"/>
  <c r="Q366" i="33"/>
  <c r="Q172" i="33"/>
  <c r="H212" i="33"/>
  <c r="P279" i="33"/>
  <c r="N256" i="33"/>
  <c r="AB242" i="33"/>
  <c r="L241" i="33"/>
  <c r="K257" i="33"/>
  <c r="Y280" i="33"/>
  <c r="Y256" i="33"/>
  <c r="N172" i="33"/>
  <c r="N366" i="33"/>
  <c r="T281" i="33"/>
  <c r="W256" i="33"/>
  <c r="E45" i="33"/>
  <c r="J240" i="33"/>
  <c r="D45" i="33"/>
  <c r="D240" i="33" s="1"/>
  <c r="Z242" i="33"/>
  <c r="X240" i="33"/>
  <c r="AA240" i="33"/>
  <c r="AE282" i="33"/>
  <c r="E254" i="33"/>
  <c r="F59" i="33"/>
  <c r="F254" i="33" s="1"/>
  <c r="M258" i="33"/>
  <c r="AE240" i="33"/>
  <c r="X282" i="33"/>
  <c r="R257" i="33"/>
  <c r="P255" i="33"/>
  <c r="U173" i="33"/>
  <c r="U367" i="33"/>
  <c r="M282" i="33"/>
  <c r="AD255" i="33"/>
  <c r="V367" i="33"/>
  <c r="V173" i="33"/>
  <c r="J279" i="33"/>
  <c r="E84" i="33"/>
  <c r="E364" i="33"/>
  <c r="F169" i="33"/>
  <c r="F364" i="33" s="1"/>
  <c r="T241" i="33"/>
  <c r="U241" i="33"/>
  <c r="Z365" i="33"/>
  <c r="Z171" i="33"/>
  <c r="G170" i="33"/>
  <c r="AA255" i="33"/>
  <c r="Q241" i="33"/>
  <c r="X256" i="33"/>
  <c r="Q282" i="33"/>
  <c r="AC365" i="33"/>
  <c r="AC171" i="33"/>
  <c r="W280" i="33"/>
  <c r="G46" i="33"/>
  <c r="O241" i="33"/>
  <c r="J256" i="33"/>
  <c r="I365" i="33"/>
  <c r="D170" i="33"/>
  <c r="D365" i="33" s="1"/>
  <c r="E170" i="33"/>
  <c r="I171" i="33"/>
  <c r="AC249" i="33"/>
  <c r="R367" i="33"/>
  <c r="R173" i="33"/>
  <c r="AA279" i="33"/>
  <c r="D90" i="5"/>
  <c r="M175" i="5"/>
  <c r="M405" i="5"/>
  <c r="S173" i="5"/>
  <c r="S403" i="5"/>
  <c r="K173" i="5"/>
  <c r="K403" i="5"/>
  <c r="N330" i="5"/>
  <c r="V330" i="5"/>
  <c r="U173" i="5"/>
  <c r="U403" i="5"/>
  <c r="AB322" i="5"/>
  <c r="L322" i="5"/>
  <c r="AC175" i="5"/>
  <c r="AC405" i="5"/>
  <c r="Y173" i="5"/>
  <c r="Y403" i="5"/>
  <c r="Q173" i="5"/>
  <c r="Q403" i="5"/>
  <c r="AA173" i="5"/>
  <c r="AA403" i="5"/>
  <c r="AD322" i="5"/>
  <c r="T323" i="5"/>
  <c r="R323" i="5"/>
  <c r="L303" i="5"/>
  <c r="J303" i="5"/>
  <c r="S302" i="5"/>
  <c r="O302" i="5"/>
  <c r="G71" i="5"/>
  <c r="E401" i="5"/>
  <c r="F170" i="5"/>
  <c r="F401" i="5" s="1"/>
  <c r="W303" i="5"/>
  <c r="G320" i="5"/>
  <c r="I322" i="5"/>
  <c r="W323" i="5"/>
  <c r="M302" i="5"/>
  <c r="O173" i="5"/>
  <c r="O403" i="5"/>
  <c r="N172" i="5"/>
  <c r="N402" i="5"/>
  <c r="O323" i="5"/>
  <c r="AF172" i="5"/>
  <c r="AF402" i="5"/>
  <c r="X322" i="5"/>
  <c r="T172" i="5"/>
  <c r="T402" i="5"/>
  <c r="J172" i="5"/>
  <c r="J402" i="5"/>
  <c r="D171" i="5"/>
  <c r="E171" i="5"/>
  <c r="Q301" i="5"/>
  <c r="AC321" i="5"/>
  <c r="AF301" i="5"/>
  <c r="Q323" i="5"/>
  <c r="R172" i="5"/>
  <c r="R402" i="5"/>
  <c r="E70" i="5"/>
  <c r="U321" i="5"/>
  <c r="G90" i="5"/>
  <c r="AE302" i="5"/>
  <c r="E90" i="5"/>
  <c r="K301" i="5"/>
  <c r="AA267" i="5"/>
  <c r="W173" i="5"/>
  <c r="W403" i="5"/>
  <c r="X172" i="5"/>
  <c r="X402" i="5"/>
  <c r="AE173" i="5"/>
  <c r="AE403" i="5"/>
  <c r="Y322" i="5"/>
  <c r="U302" i="5"/>
  <c r="R303" i="5"/>
  <c r="P172" i="5"/>
  <c r="P402" i="5"/>
  <c r="AA322" i="5"/>
  <c r="AB303" i="5"/>
  <c r="Y301" i="5"/>
  <c r="AC302" i="5"/>
  <c r="D401" i="5"/>
  <c r="S322" i="5"/>
  <c r="N301" i="5"/>
  <c r="D70" i="5"/>
  <c r="T303" i="5"/>
  <c r="AB172" i="5"/>
  <c r="AB402" i="5"/>
  <c r="V172" i="5"/>
  <c r="V402" i="5"/>
  <c r="E91" i="5"/>
  <c r="M321" i="5"/>
  <c r="AD172" i="5"/>
  <c r="AD402" i="5"/>
  <c r="E300" i="5"/>
  <c r="F69" i="5"/>
  <c r="F300" i="5" s="1"/>
  <c r="Z303" i="5"/>
  <c r="E320" i="5"/>
  <c r="F89" i="5"/>
  <c r="F320" i="5" s="1"/>
  <c r="J326" i="5"/>
  <c r="P322" i="5"/>
  <c r="AF322" i="5"/>
  <c r="AA301" i="5"/>
  <c r="G301" i="5"/>
  <c r="V301" i="5"/>
  <c r="Z172" i="5"/>
  <c r="Z402" i="5"/>
  <c r="G402" i="5" s="1"/>
  <c r="L172" i="5"/>
  <c r="L402" i="5"/>
  <c r="K322" i="5"/>
  <c r="AE323" i="5"/>
  <c r="I302" i="5"/>
  <c r="AD301" i="5"/>
  <c r="X301" i="5"/>
  <c r="P302" i="5"/>
  <c r="I404" i="5"/>
  <c r="I174" i="5"/>
  <c r="E250" i="47"/>
  <c r="U253" i="47"/>
  <c r="E47" i="47"/>
  <c r="E141" i="47"/>
  <c r="AE57" i="12"/>
  <c r="AE299" i="12"/>
  <c r="N156" i="12"/>
  <c r="N398" i="12"/>
  <c r="R57" i="12"/>
  <c r="R299" i="12"/>
  <c r="X121" i="12"/>
  <c r="X363" i="12"/>
  <c r="AF161" i="12"/>
  <c r="AF403" i="12"/>
  <c r="U136" i="3"/>
  <c r="U394" i="3"/>
  <c r="AF302" i="3"/>
  <c r="AF44" i="3"/>
  <c r="J303" i="3"/>
  <c r="J45" i="3"/>
  <c r="P44" i="3"/>
  <c r="P302" i="3"/>
  <c r="X135" i="3"/>
  <c r="X393" i="3"/>
  <c r="U496" i="3"/>
  <c r="U238" i="3"/>
  <c r="AE238" i="3"/>
  <c r="AE496" i="3"/>
  <c r="AB44" i="3"/>
  <c r="AB302" i="3"/>
  <c r="AD46" i="3"/>
  <c r="AD304" i="3"/>
  <c r="AB136" i="3"/>
  <c r="AB394" i="3"/>
  <c r="AF392" i="3"/>
  <c r="AF134" i="3"/>
  <c r="T237" i="3"/>
  <c r="T495" i="3"/>
  <c r="R394" i="3"/>
  <c r="R136" i="3"/>
  <c r="T44" i="3"/>
  <c r="T302" i="3"/>
  <c r="X44" i="3"/>
  <c r="X302" i="3"/>
  <c r="Q237" i="3"/>
  <c r="Q495" i="3"/>
  <c r="Y237" i="3"/>
  <c r="Y495" i="3"/>
  <c r="L134" i="3"/>
  <c r="L392" i="3"/>
  <c r="M37" i="3"/>
  <c r="M295" i="3"/>
  <c r="F42" i="3"/>
  <c r="F301" i="3" s="1"/>
  <c r="E301" i="3"/>
  <c r="J236" i="3"/>
  <c r="J494" i="3"/>
  <c r="AE46" i="3"/>
  <c r="AE304" i="3"/>
  <c r="I237" i="3"/>
  <c r="I495" i="3"/>
  <c r="AB37" i="3"/>
  <c r="AB295" i="3"/>
  <c r="O240" i="3"/>
  <c r="O498" i="3"/>
  <c r="Y36" i="3"/>
  <c r="Y294" i="3"/>
  <c r="N37" i="3"/>
  <c r="N295" i="3"/>
  <c r="V37" i="3"/>
  <c r="V295" i="3"/>
  <c r="AC394" i="3"/>
  <c r="AC136" i="3"/>
  <c r="X239" i="3"/>
  <c r="X497" i="3"/>
  <c r="Q44" i="3"/>
  <c r="Q302" i="3"/>
  <c r="Y44" i="3"/>
  <c r="Y302" i="3"/>
  <c r="X37" i="3"/>
  <c r="X295" i="3"/>
  <c r="S497" i="3"/>
  <c r="S239" i="3"/>
  <c r="S37" i="3"/>
  <c r="S295" i="3"/>
  <c r="AD37" i="3"/>
  <c r="AD295" i="3"/>
  <c r="K45" i="3"/>
  <c r="K303" i="3"/>
  <c r="L44" i="3"/>
  <c r="L302" i="3"/>
  <c r="AA494" i="3"/>
  <c r="AA236" i="3"/>
  <c r="AC238" i="3"/>
  <c r="AC496" i="3"/>
  <c r="V239" i="3"/>
  <c r="V497" i="3"/>
  <c r="R37" i="3"/>
  <c r="R295" i="3"/>
  <c r="N236" i="3"/>
  <c r="N494" i="3"/>
  <c r="U36" i="3"/>
  <c r="U294" i="3"/>
  <c r="G35" i="3"/>
  <c r="H35" i="3" s="1"/>
  <c r="H294" i="3" s="1"/>
  <c r="D235" i="3"/>
  <c r="D494" i="3" s="1"/>
  <c r="L36" i="3"/>
  <c r="L294" i="3"/>
  <c r="AC36" i="3"/>
  <c r="AC294" i="3"/>
  <c r="Z495" i="3"/>
  <c r="G495" i="3" s="1"/>
  <c r="Z237" i="3"/>
  <c r="G236" i="3"/>
  <c r="W136" i="3"/>
  <c r="W394" i="3"/>
  <c r="AA36" i="3"/>
  <c r="AA294" i="3"/>
  <c r="S135" i="3"/>
  <c r="S393" i="3"/>
  <c r="N137" i="3"/>
  <c r="N395" i="3"/>
  <c r="I44" i="3"/>
  <c r="E43" i="3"/>
  <c r="I302" i="3"/>
  <c r="D43" i="3"/>
  <c r="D302" i="3" s="1"/>
  <c r="W497" i="3"/>
  <c r="W239" i="3"/>
  <c r="P238" i="3"/>
  <c r="P496" i="3"/>
  <c r="P37" i="3"/>
  <c r="P295" i="3"/>
  <c r="Z394" i="3"/>
  <c r="Z136" i="3"/>
  <c r="AF494" i="3"/>
  <c r="AF236" i="3"/>
  <c r="Y135" i="3"/>
  <c r="Y393" i="3"/>
  <c r="AE37" i="3"/>
  <c r="AE295" i="3"/>
  <c r="J37" i="3"/>
  <c r="J295" i="3"/>
  <c r="Z37" i="3"/>
  <c r="Z295" i="3"/>
  <c r="AF37" i="3"/>
  <c r="AF295" i="3"/>
  <c r="AD236" i="3"/>
  <c r="AD494" i="3"/>
  <c r="F133" i="3"/>
  <c r="F392" i="3" s="1"/>
  <c r="E392" i="3"/>
  <c r="M137" i="3"/>
  <c r="M395" i="3"/>
  <c r="T37" i="3"/>
  <c r="T295" i="3"/>
  <c r="R238" i="3"/>
  <c r="R496" i="3"/>
  <c r="U44" i="3"/>
  <c r="U302" i="3"/>
  <c r="G43" i="3"/>
  <c r="H43" i="3" s="1"/>
  <c r="H302" i="3" s="1"/>
  <c r="AB239" i="3"/>
  <c r="AB497" i="3"/>
  <c r="AD137" i="3"/>
  <c r="AD395" i="3"/>
  <c r="Q395" i="3"/>
  <c r="Q137" i="3"/>
  <c r="AA304" i="3"/>
  <c r="AA46" i="3"/>
  <c r="AA135" i="3"/>
  <c r="AA393" i="3"/>
  <c r="AC44" i="3"/>
  <c r="AC302" i="3"/>
  <c r="K135" i="3"/>
  <c r="K393" i="3"/>
  <c r="E493" i="3"/>
  <c r="F234" i="3"/>
  <c r="F493" i="3" s="1"/>
  <c r="W37" i="3"/>
  <c r="W295" i="3"/>
  <c r="P137" i="3"/>
  <c r="P395" i="3"/>
  <c r="E235" i="3"/>
  <c r="V135" i="3"/>
  <c r="V393" i="3"/>
  <c r="L239" i="3"/>
  <c r="L497" i="3"/>
  <c r="I135" i="3"/>
  <c r="I393" i="3"/>
  <c r="Q36" i="3"/>
  <c r="Q294" i="3"/>
  <c r="AA442" i="48"/>
  <c r="AA177" i="48"/>
  <c r="Y81" i="48"/>
  <c r="Y346" i="48"/>
  <c r="M350" i="48"/>
  <c r="M85" i="48"/>
  <c r="L13" i="48"/>
  <c r="L278" i="48"/>
  <c r="S13" i="48"/>
  <c r="S278" i="48"/>
  <c r="R285" i="48"/>
  <c r="R20" i="48"/>
  <c r="AB177" i="48"/>
  <c r="AB442" i="48"/>
  <c r="AF442" i="48"/>
  <c r="AF177" i="48"/>
  <c r="Z176" i="48"/>
  <c r="Z441" i="48"/>
  <c r="AF347" i="48"/>
  <c r="AF82" i="48"/>
  <c r="L178" i="48"/>
  <c r="L443" i="48"/>
  <c r="T82" i="48"/>
  <c r="T347" i="48"/>
  <c r="AE347" i="48"/>
  <c r="AE82" i="48"/>
  <c r="G175" i="48"/>
  <c r="W82" i="48"/>
  <c r="W347" i="48"/>
  <c r="W176" i="48"/>
  <c r="W441" i="48"/>
  <c r="P14" i="48"/>
  <c r="P279" i="48"/>
  <c r="M177" i="48"/>
  <c r="M442" i="48"/>
  <c r="Z13" i="48"/>
  <c r="Z278" i="48"/>
  <c r="R442" i="48"/>
  <c r="R177" i="48"/>
  <c r="N12" i="48"/>
  <c r="N277" i="48"/>
  <c r="V442" i="48"/>
  <c r="V177" i="48"/>
  <c r="O442" i="48"/>
  <c r="O177" i="48"/>
  <c r="W12" i="48"/>
  <c r="W277" i="48"/>
  <c r="D174" i="48"/>
  <c r="I440" i="48"/>
  <c r="E174" i="48"/>
  <c r="F174" i="48" s="1"/>
  <c r="I175" i="48"/>
  <c r="M12" i="48"/>
  <c r="M277" i="48"/>
  <c r="K176" i="48"/>
  <c r="K441" i="48"/>
  <c r="V13" i="48"/>
  <c r="V278" i="48"/>
  <c r="R84" i="48"/>
  <c r="R349" i="48"/>
  <c r="P442" i="48"/>
  <c r="P177" i="48"/>
  <c r="X181" i="48"/>
  <c r="X446" i="48"/>
  <c r="S81" i="48"/>
  <c r="S346" i="48"/>
  <c r="U13" i="48"/>
  <c r="U278" i="48"/>
  <c r="K14" i="48"/>
  <c r="K279" i="48"/>
  <c r="F275" i="48"/>
  <c r="Z84" i="48"/>
  <c r="Z349" i="48"/>
  <c r="D439" i="48"/>
  <c r="E439" i="48"/>
  <c r="F439" i="48" s="1"/>
  <c r="N84" i="48"/>
  <c r="N349" i="48"/>
  <c r="L84" i="48"/>
  <c r="L349" i="48"/>
  <c r="D11" i="48"/>
  <c r="I12" i="48"/>
  <c r="E11" i="48"/>
  <c r="F11" i="48" s="1"/>
  <c r="I277" i="48"/>
  <c r="Q177" i="48"/>
  <c r="Q442" i="48"/>
  <c r="T442" i="48"/>
  <c r="T177" i="48"/>
  <c r="X82" i="48"/>
  <c r="X347" i="48"/>
  <c r="AA84" i="48"/>
  <c r="AA349" i="48"/>
  <c r="D344" i="48"/>
  <c r="E344" i="48"/>
  <c r="F344" i="48" s="1"/>
  <c r="AA12" i="48"/>
  <c r="AA277" i="48"/>
  <c r="AB346" i="48"/>
  <c r="AB81" i="48"/>
  <c r="E276" i="48"/>
  <c r="F276" i="48" s="1"/>
  <c r="D276" i="48"/>
  <c r="N443" i="48"/>
  <c r="N178" i="48"/>
  <c r="V84" i="48"/>
  <c r="V349" i="48"/>
  <c r="AE176" i="48"/>
  <c r="AE441" i="48"/>
  <c r="AF12" i="48"/>
  <c r="AF277" i="48"/>
  <c r="AD442" i="48"/>
  <c r="AD177" i="48"/>
  <c r="J14" i="48"/>
  <c r="J279" i="48"/>
  <c r="AD83" i="48"/>
  <c r="AD348" i="48"/>
  <c r="J81" i="48"/>
  <c r="J346" i="48"/>
  <c r="O12" i="48"/>
  <c r="G11" i="48"/>
  <c r="O277" i="48"/>
  <c r="G277" i="48" s="1"/>
  <c r="AE279" i="48"/>
  <c r="AE14" i="48"/>
  <c r="O348" i="48"/>
  <c r="O83" i="48"/>
  <c r="X13" i="48"/>
  <c r="X278" i="48"/>
  <c r="Y12" i="48"/>
  <c r="Y277" i="48"/>
  <c r="AC13" i="48"/>
  <c r="AC278" i="48"/>
  <c r="Q350" i="48"/>
  <c r="Q85" i="48"/>
  <c r="AC176" i="48"/>
  <c r="AC441" i="48"/>
  <c r="U80" i="48"/>
  <c r="U345" i="48"/>
  <c r="G345" i="48" s="1"/>
  <c r="G79" i="48"/>
  <c r="S180" i="48"/>
  <c r="S445" i="48"/>
  <c r="K84" i="48"/>
  <c r="K349" i="48"/>
  <c r="AB14" i="48"/>
  <c r="AB279" i="48"/>
  <c r="P84" i="48"/>
  <c r="P349" i="48"/>
  <c r="Y443" i="48"/>
  <c r="Y178" i="48"/>
  <c r="J442" i="48"/>
  <c r="J177" i="48"/>
  <c r="D79" i="48"/>
  <c r="E79" i="48"/>
  <c r="F79" i="48" s="1"/>
  <c r="I80" i="48"/>
  <c r="I345" i="48"/>
  <c r="AA63" i="49"/>
  <c r="AA380" i="49"/>
  <c r="L63" i="49"/>
  <c r="L380" i="49"/>
  <c r="AF62" i="49"/>
  <c r="AF379" i="49"/>
  <c r="D82" i="51"/>
  <c r="U335" i="51"/>
  <c r="N189" i="51"/>
  <c r="N439" i="51"/>
  <c r="Q188" i="51"/>
  <c r="Q438" i="51"/>
  <c r="S188" i="51"/>
  <c r="S438" i="51"/>
  <c r="L188" i="51"/>
  <c r="L438" i="51"/>
  <c r="AD439" i="51"/>
  <c r="AD189" i="51"/>
  <c r="N335" i="51"/>
  <c r="O188" i="51"/>
  <c r="O438" i="51"/>
  <c r="R188" i="51"/>
  <c r="R438" i="51"/>
  <c r="U188" i="51"/>
  <c r="U438" i="51"/>
  <c r="J188" i="51"/>
  <c r="J438" i="51"/>
  <c r="P188" i="51"/>
  <c r="P438" i="51"/>
  <c r="K188" i="51"/>
  <c r="K438" i="51"/>
  <c r="D437" i="51"/>
  <c r="E437" i="51"/>
  <c r="F437" i="51" s="1"/>
  <c r="V439" i="51"/>
  <c r="V189" i="51"/>
  <c r="AF335" i="51"/>
  <c r="W438" i="51"/>
  <c r="W188" i="51"/>
  <c r="F59" i="3"/>
  <c r="F318" i="3" s="1"/>
  <c r="E318" i="3"/>
  <c r="D60" i="3"/>
  <c r="D319" i="3" s="1"/>
  <c r="E60" i="3"/>
  <c r="I319" i="3"/>
  <c r="AE333" i="3"/>
  <c r="K333" i="3"/>
  <c r="R333" i="3"/>
  <c r="D72" i="3"/>
  <c r="D331" i="3" s="1"/>
  <c r="I331" i="3"/>
  <c r="E72" i="3"/>
  <c r="G331" i="3"/>
  <c r="N333" i="3"/>
  <c r="T334" i="3"/>
  <c r="P335" i="3"/>
  <c r="Q336" i="3"/>
  <c r="S333" i="3"/>
  <c r="Z332" i="3"/>
  <c r="U334" i="3"/>
  <c r="Y338" i="3"/>
  <c r="X336" i="3"/>
  <c r="AB334" i="3"/>
  <c r="W338" i="3"/>
  <c r="O332" i="3"/>
  <c r="G73" i="3"/>
  <c r="H73" i="3" s="1"/>
  <c r="H332" i="3" s="1"/>
  <c r="AF331" i="3"/>
  <c r="AA331" i="3"/>
  <c r="L357" i="3"/>
  <c r="AC333" i="3"/>
  <c r="E330" i="3"/>
  <c r="F71" i="3"/>
  <c r="F330" i="3" s="1"/>
  <c r="V338" i="3"/>
  <c r="M350" i="3"/>
  <c r="AD332" i="3"/>
  <c r="J334" i="3"/>
  <c r="P397" i="9"/>
  <c r="AB401" i="9"/>
  <c r="O405" i="9"/>
  <c r="X421" i="9"/>
  <c r="AD404" i="50"/>
  <c r="N298" i="12"/>
  <c r="N56" i="12"/>
  <c r="O56" i="12"/>
  <c r="O298" i="12"/>
  <c r="X73" i="12"/>
  <c r="X315" i="12"/>
  <c r="S156" i="12"/>
  <c r="S398" i="12"/>
  <c r="T57" i="12"/>
  <c r="T299" i="12"/>
  <c r="AA60" i="12"/>
  <c r="AA302" i="12"/>
  <c r="G55" i="12"/>
  <c r="Z122" i="12"/>
  <c r="Z364" i="12"/>
  <c r="V153" i="12"/>
  <c r="V395" i="12"/>
  <c r="U299" i="12"/>
  <c r="U57" i="12"/>
  <c r="H117" i="12"/>
  <c r="H360" i="12" s="1"/>
  <c r="Q121" i="12"/>
  <c r="Q363" i="12"/>
  <c r="T153" i="12"/>
  <c r="T395" i="12"/>
  <c r="P57" i="12"/>
  <c r="P299" i="12"/>
  <c r="AC56" i="12"/>
  <c r="AC298" i="12"/>
  <c r="L395" i="12"/>
  <c r="L153" i="12"/>
  <c r="S122" i="12"/>
  <c r="S364" i="12"/>
  <c r="AF56" i="12"/>
  <c r="AF298" i="12"/>
  <c r="P122" i="12"/>
  <c r="P364" i="12"/>
  <c r="W121" i="12"/>
  <c r="W363" i="12"/>
  <c r="Z154" i="12"/>
  <c r="Z396" i="12"/>
  <c r="AA133" i="12"/>
  <c r="AA375" i="12"/>
  <c r="H151" i="12"/>
  <c r="H394" i="12" s="1"/>
  <c r="X153" i="12"/>
  <c r="X395" i="12"/>
  <c r="G252" i="12"/>
  <c r="Y120" i="12"/>
  <c r="Y362" i="12"/>
  <c r="AA155" i="12"/>
  <c r="AA397" i="12"/>
  <c r="R163" i="12"/>
  <c r="R405" i="12"/>
  <c r="AE126" i="12"/>
  <c r="AE368" i="12"/>
  <c r="U153" i="12"/>
  <c r="U395" i="12"/>
  <c r="G395" i="12" s="1"/>
  <c r="G152" i="12"/>
  <c r="Y153" i="12"/>
  <c r="Y395" i="12"/>
  <c r="N120" i="12"/>
  <c r="N362" i="12"/>
  <c r="Q56" i="12"/>
  <c r="Q298" i="12"/>
  <c r="AF121" i="12"/>
  <c r="AF363" i="12"/>
  <c r="U120" i="12"/>
  <c r="U362" i="12"/>
  <c r="M56" i="12"/>
  <c r="M298" i="12"/>
  <c r="I529" i="49"/>
  <c r="I452" i="49"/>
  <c r="O308" i="49"/>
  <c r="G307" i="49"/>
  <c r="I306" i="49"/>
  <c r="I358" i="49"/>
  <c r="AE62" i="49"/>
  <c r="AE379" i="49"/>
  <c r="AC63" i="49"/>
  <c r="AC380" i="49"/>
  <c r="X62" i="49"/>
  <c r="X379" i="49"/>
  <c r="V379" i="49"/>
  <c r="V62" i="49"/>
  <c r="G378" i="49"/>
  <c r="U379" i="49"/>
  <c r="G379" i="49" s="1"/>
  <c r="U62" i="49"/>
  <c r="G62" i="49" s="1"/>
  <c r="T380" i="49"/>
  <c r="T63" i="49"/>
  <c r="S379" i="49"/>
  <c r="S62" i="49"/>
  <c r="Q62" i="49"/>
  <c r="Q379" i="49"/>
  <c r="O380" i="49"/>
  <c r="O63" i="49"/>
  <c r="M62" i="49"/>
  <c r="M379" i="49"/>
  <c r="K63" i="49"/>
  <c r="K380" i="49"/>
  <c r="J62" i="49"/>
  <c r="J379" i="49"/>
  <c r="I381" i="49"/>
  <c r="I64" i="49"/>
  <c r="AF317" i="9"/>
  <c r="T395" i="9"/>
  <c r="L385" i="9"/>
  <c r="AF387" i="9"/>
  <c r="S435" i="9"/>
  <c r="AD309" i="9"/>
  <c r="AA317" i="9"/>
  <c r="W313" i="9"/>
  <c r="AA386" i="9"/>
  <c r="AE308" i="9"/>
  <c r="Z307" i="9"/>
  <c r="AE381" i="9"/>
  <c r="W383" i="9"/>
  <c r="AD388" i="9"/>
  <c r="G378" i="9"/>
  <c r="AC379" i="9"/>
  <c r="M302" i="9"/>
  <c r="G301" i="9"/>
  <c r="G51" i="9"/>
  <c r="O302" i="9"/>
  <c r="K397" i="9"/>
  <c r="K302" i="9"/>
  <c r="L302" i="9"/>
  <c r="Y399" i="9"/>
  <c r="F127" i="9"/>
  <c r="F378" i="9" s="1"/>
  <c r="E378" i="9"/>
  <c r="S302" i="9"/>
  <c r="V302" i="9"/>
  <c r="Z383" i="9"/>
  <c r="Q302" i="9"/>
  <c r="F50" i="9"/>
  <c r="F301" i="9" s="1"/>
  <c r="E301" i="9"/>
  <c r="V222" i="9"/>
  <c r="V472" i="9"/>
  <c r="U379" i="9"/>
  <c r="G128" i="9"/>
  <c r="U302" i="9"/>
  <c r="J431" i="9"/>
  <c r="M380" i="9"/>
  <c r="D51" i="9"/>
  <c r="D302" i="9" s="1"/>
  <c r="E51" i="9"/>
  <c r="I302" i="9"/>
  <c r="R302" i="9"/>
  <c r="J302" i="9"/>
  <c r="D128" i="9"/>
  <c r="D379" i="9" s="1"/>
  <c r="E128" i="9"/>
  <c r="I379" i="9"/>
  <c r="Y302" i="9"/>
  <c r="N302" i="9"/>
  <c r="T302" i="9"/>
  <c r="AC302" i="9"/>
  <c r="N465" i="9"/>
  <c r="P302" i="9"/>
  <c r="AA142" i="52"/>
  <c r="E22" i="52"/>
  <c r="E126" i="52" s="1"/>
  <c r="G155" i="52"/>
  <c r="AB157" i="52"/>
  <c r="Q186" i="52"/>
  <c r="J143" i="52"/>
  <c r="S127" i="52"/>
  <c r="D125" i="52"/>
  <c r="AD127" i="52"/>
  <c r="X129" i="52"/>
  <c r="S186" i="52"/>
  <c r="I156" i="52"/>
  <c r="M144" i="52"/>
  <c r="AD156" i="52"/>
  <c r="AE156" i="52"/>
  <c r="X158" i="52"/>
  <c r="J128" i="52"/>
  <c r="AE127" i="52"/>
  <c r="M127" i="52"/>
  <c r="R156" i="52"/>
  <c r="S143" i="52"/>
  <c r="Y144" i="52"/>
  <c r="G182" i="52"/>
  <c r="D141" i="52"/>
  <c r="V144" i="52"/>
  <c r="I185" i="52"/>
  <c r="AB184" i="52"/>
  <c r="R126" i="52"/>
  <c r="R145" i="52"/>
  <c r="L127" i="52"/>
  <c r="P184" i="52"/>
  <c r="Y156" i="52"/>
  <c r="W158" i="52"/>
  <c r="P126" i="52"/>
  <c r="X184" i="52"/>
  <c r="D38" i="52"/>
  <c r="M156" i="52"/>
  <c r="K142" i="52"/>
  <c r="T142" i="52"/>
  <c r="G142" i="52" s="1"/>
  <c r="R185" i="52"/>
  <c r="K184" i="52"/>
  <c r="L187" i="52"/>
  <c r="D155" i="52"/>
  <c r="P145" i="52"/>
  <c r="W142" i="52"/>
  <c r="Z184" i="52"/>
  <c r="U185" i="52"/>
  <c r="Q158" i="52"/>
  <c r="V159" i="52"/>
  <c r="T126" i="52"/>
  <c r="H143" i="52"/>
  <c r="S161" i="52"/>
  <c r="N157" i="52"/>
  <c r="AA126" i="52"/>
  <c r="V183" i="52"/>
  <c r="F78" i="52"/>
  <c r="F182" i="52" s="1"/>
  <c r="E182" i="52"/>
  <c r="O157" i="52"/>
  <c r="U143" i="52"/>
  <c r="AC156" i="52"/>
  <c r="W184" i="52"/>
  <c r="U159" i="52"/>
  <c r="AE183" i="52"/>
  <c r="D22" i="52"/>
  <c r="Z157" i="52"/>
  <c r="O187" i="52"/>
  <c r="AA183" i="52"/>
  <c r="J157" i="52"/>
  <c r="V126" i="52"/>
  <c r="T156" i="52"/>
  <c r="L142" i="52"/>
  <c r="AE143" i="52"/>
  <c r="G52" i="52"/>
  <c r="F37" i="52"/>
  <c r="F141" i="52" s="1"/>
  <c r="E141" i="52"/>
  <c r="Y183" i="52"/>
  <c r="AB126" i="52"/>
  <c r="J183" i="52"/>
  <c r="D79" i="52"/>
  <c r="E79" i="52"/>
  <c r="D52" i="52"/>
  <c r="E52" i="52"/>
  <c r="H156" i="52"/>
  <c r="W127" i="52"/>
  <c r="Z127" i="52"/>
  <c r="N143" i="52"/>
  <c r="H127" i="52"/>
  <c r="AC184" i="52"/>
  <c r="E38" i="52"/>
  <c r="M184" i="52"/>
  <c r="Y126" i="52"/>
  <c r="AC127" i="52"/>
  <c r="AB145" i="52"/>
  <c r="L156" i="52"/>
  <c r="Q128" i="52"/>
  <c r="D182" i="52"/>
  <c r="H185" i="52"/>
  <c r="X143" i="52"/>
  <c r="E155" i="52"/>
  <c r="F51" i="52"/>
  <c r="F155" i="52" s="1"/>
  <c r="AC143" i="52"/>
  <c r="AA157" i="52"/>
  <c r="F21" i="52"/>
  <c r="F125" i="52" s="1"/>
  <c r="E125" i="52"/>
  <c r="I126" i="52"/>
  <c r="Q143" i="52"/>
  <c r="AD184" i="52"/>
  <c r="O126" i="52"/>
  <c r="Z143" i="52"/>
  <c r="G79" i="52"/>
  <c r="N183" i="52"/>
  <c r="I142" i="52"/>
  <c r="O144" i="52"/>
  <c r="T186" i="52"/>
  <c r="P157" i="52"/>
  <c r="N126" i="52"/>
  <c r="G22" i="52"/>
  <c r="G125" i="52"/>
  <c r="AD143" i="52"/>
  <c r="K156" i="52"/>
  <c r="AA349" i="47"/>
  <c r="AA146" i="47"/>
  <c r="N253" i="47"/>
  <c r="E344" i="47"/>
  <c r="N145" i="47"/>
  <c r="N348" i="47"/>
  <c r="J252" i="47"/>
  <c r="S253" i="47"/>
  <c r="K254" i="47"/>
  <c r="Y147" i="47"/>
  <c r="Y350" i="47"/>
  <c r="S144" i="47"/>
  <c r="S347" i="47"/>
  <c r="L252" i="47"/>
  <c r="T143" i="47"/>
  <c r="T346" i="47"/>
  <c r="AF255" i="47"/>
  <c r="Q348" i="47"/>
  <c r="Q145" i="47"/>
  <c r="AD253" i="47"/>
  <c r="W252" i="47"/>
  <c r="V349" i="47"/>
  <c r="V146" i="47"/>
  <c r="P253" i="47"/>
  <c r="O346" i="47"/>
  <c r="O143" i="47"/>
  <c r="I251" i="47"/>
  <c r="F47" i="47"/>
  <c r="H251" i="47"/>
  <c r="R253" i="47"/>
  <c r="F250" i="47"/>
  <c r="G46" i="47"/>
  <c r="G250" i="47" s="1"/>
  <c r="M253" i="47"/>
  <c r="G140" i="47"/>
  <c r="G344" i="47" s="1"/>
  <c r="F344" i="47"/>
  <c r="AE252" i="47"/>
  <c r="T253" i="47"/>
  <c r="V216" i="47"/>
  <c r="P346" i="47"/>
  <c r="P143" i="47"/>
  <c r="H142" i="47"/>
  <c r="I142" i="47" s="1"/>
  <c r="K144" i="47"/>
  <c r="K347" i="47"/>
  <c r="W144" i="47"/>
  <c r="W347" i="47"/>
  <c r="R143" i="47"/>
  <c r="R346" i="47"/>
  <c r="V252" i="47"/>
  <c r="H49" i="47"/>
  <c r="I49" i="47" s="1"/>
  <c r="AF143" i="47"/>
  <c r="AF346" i="47"/>
  <c r="AG145" i="47"/>
  <c r="AG348" i="47"/>
  <c r="AA256" i="47"/>
  <c r="J145" i="47"/>
  <c r="J348" i="47"/>
  <c r="I345" i="47"/>
  <c r="H345" i="47"/>
  <c r="F141" i="47"/>
  <c r="AB145" i="47"/>
  <c r="AB348" i="47"/>
  <c r="AD147" i="47"/>
  <c r="AD350" i="47"/>
  <c r="O252" i="47"/>
  <c r="AC345" i="47"/>
  <c r="AC142" i="47"/>
  <c r="AB252" i="47"/>
  <c r="L144" i="47"/>
  <c r="L347" i="47"/>
  <c r="Z256" i="47"/>
  <c r="Y252" i="47"/>
  <c r="AC251" i="47"/>
  <c r="X251" i="47"/>
  <c r="M143" i="47"/>
  <c r="M346" i="47"/>
  <c r="AE143" i="47"/>
  <c r="AE346" i="47"/>
  <c r="X345" i="47"/>
  <c r="X142" i="47"/>
  <c r="U145" i="47"/>
  <c r="U348" i="47"/>
  <c r="AA214" i="47"/>
  <c r="E214" i="47" s="1"/>
  <c r="Q258" i="47"/>
  <c r="AG254" i="47"/>
  <c r="H48" i="47"/>
  <c r="I48" i="47" s="1"/>
  <c r="Z146" i="47"/>
  <c r="Z349" i="47"/>
  <c r="H233" i="33"/>
  <c r="U265" i="5"/>
  <c r="O265" i="5"/>
  <c r="Z267" i="5"/>
  <c r="AF266" i="5"/>
  <c r="AE266" i="5"/>
  <c r="R265" i="5"/>
  <c r="AB266" i="5"/>
  <c r="AD266" i="5"/>
  <c r="S265" i="5"/>
  <c r="AB234" i="33"/>
  <c r="AB235" i="33"/>
  <c r="Y235" i="33"/>
  <c r="Y234" i="33"/>
  <c r="T235" i="33"/>
  <c r="T234" i="33"/>
  <c r="R234" i="33"/>
  <c r="R235" i="33"/>
  <c r="AE234" i="33"/>
  <c r="AE235" i="33"/>
  <c r="AF235" i="33"/>
  <c r="AF234" i="33"/>
  <c r="X234" i="33"/>
  <c r="X235" i="33"/>
  <c r="P235" i="33"/>
  <c r="P234" i="33"/>
  <c r="AD234" i="33"/>
  <c r="AD235" i="33"/>
  <c r="V234" i="33"/>
  <c r="V235" i="33"/>
  <c r="Q4" i="30"/>
  <c r="Y267" i="5"/>
  <c r="V266" i="5"/>
  <c r="T268" i="5"/>
  <c r="Q265" i="5"/>
  <c r="P265" i="5"/>
  <c r="X267" i="5"/>
  <c r="W267" i="5"/>
  <c r="O234" i="33"/>
  <c r="G234" i="33" s="1"/>
  <c r="G39" i="33"/>
  <c r="H39" i="33" s="1"/>
  <c r="K235" i="33"/>
  <c r="K234" i="33"/>
  <c r="M235" i="33"/>
  <c r="M234" i="33"/>
  <c r="J235" i="33"/>
  <c r="J234" i="33"/>
  <c r="L234" i="33"/>
  <c r="L235" i="33"/>
  <c r="I234" i="33"/>
  <c r="E39" i="33"/>
  <c r="D39" i="33"/>
  <c r="D234" i="33" s="1"/>
  <c r="F38" i="33"/>
  <c r="F233" i="33" s="1"/>
  <c r="E233" i="33"/>
  <c r="S234" i="33"/>
  <c r="S235" i="33"/>
  <c r="W218" i="33"/>
  <c r="AE214" i="33"/>
  <c r="E212" i="33"/>
  <c r="F17" i="33"/>
  <c r="F212" i="33" s="1"/>
  <c r="V214" i="33"/>
  <c r="S214" i="33"/>
  <c r="L214" i="33"/>
  <c r="Q213" i="33"/>
  <c r="AC213" i="33"/>
  <c r="N215" i="33"/>
  <c r="Y213" i="33"/>
  <c r="AB214" i="33"/>
  <c r="AA215" i="33"/>
  <c r="X215" i="33"/>
  <c r="AD214" i="33"/>
  <c r="G212" i="33"/>
  <c r="K213" i="33"/>
  <c r="R220" i="33"/>
  <c r="O213" i="33"/>
  <c r="G18" i="33"/>
  <c r="H18" i="33" s="1"/>
  <c r="AF213" i="33"/>
  <c r="D18" i="33"/>
  <c r="D213" i="33" s="1"/>
  <c r="J214" i="33"/>
  <c r="P214" i="33"/>
  <c r="E18" i="33"/>
  <c r="Z214" i="33"/>
  <c r="T213" i="33"/>
  <c r="M213" i="33"/>
  <c r="U213" i="33"/>
  <c r="I215" i="33"/>
  <c r="J477" i="50"/>
  <c r="D196" i="50"/>
  <c r="Z572" i="50"/>
  <c r="R572" i="50"/>
  <c r="O475" i="50"/>
  <c r="G475" i="50" s="1"/>
  <c r="AD572" i="50"/>
  <c r="D570" i="50"/>
  <c r="AE477" i="50"/>
  <c r="AB573" i="50"/>
  <c r="X476" i="50"/>
  <c r="G100" i="50"/>
  <c r="Y479" i="50"/>
  <c r="J572" i="50"/>
  <c r="P476" i="50"/>
  <c r="AB346" i="51"/>
  <c r="AB96" i="51"/>
  <c r="L346" i="51"/>
  <c r="L96" i="51"/>
  <c r="M97" i="51"/>
  <c r="M347" i="51"/>
  <c r="AF346" i="51"/>
  <c r="AF96" i="51"/>
  <c r="AD347" i="51"/>
  <c r="AD97" i="51"/>
  <c r="D76" i="51"/>
  <c r="X85" i="51"/>
  <c r="X335" i="51"/>
  <c r="K83" i="51"/>
  <c r="K333" i="51"/>
  <c r="L83" i="51"/>
  <c r="L333" i="51"/>
  <c r="R96" i="51"/>
  <c r="R346" i="51"/>
  <c r="R333" i="51"/>
  <c r="R83" i="51"/>
  <c r="I334" i="51"/>
  <c r="O346" i="51"/>
  <c r="O96" i="51"/>
  <c r="V333" i="51"/>
  <c r="V83" i="51"/>
  <c r="V96" i="51"/>
  <c r="V346" i="51"/>
  <c r="J346" i="51"/>
  <c r="J96" i="51"/>
  <c r="W97" i="51"/>
  <c r="W347" i="51"/>
  <c r="AA96" i="51"/>
  <c r="AA346" i="51"/>
  <c r="Z333" i="51"/>
  <c r="Z83" i="51"/>
  <c r="S333" i="51"/>
  <c r="S83" i="51"/>
  <c r="K348" i="51"/>
  <c r="K98" i="51"/>
  <c r="T333" i="51"/>
  <c r="T83" i="51"/>
  <c r="S96" i="51"/>
  <c r="S346" i="51"/>
  <c r="E9" i="51"/>
  <c r="F9" i="51" s="1"/>
  <c r="X349" i="51"/>
  <c r="X99" i="51"/>
  <c r="AD335" i="51"/>
  <c r="AD85" i="51"/>
  <c r="E76" i="51"/>
  <c r="F76" i="51" s="1"/>
  <c r="U347" i="51"/>
  <c r="U97" i="51"/>
  <c r="AC84" i="51"/>
  <c r="AC334" i="51"/>
  <c r="Z327" i="51"/>
  <c r="G76" i="51"/>
  <c r="E187" i="51"/>
  <c r="F187" i="51" s="1"/>
  <c r="AE333" i="51"/>
  <c r="AE83" i="51"/>
  <c r="N96" i="51"/>
  <c r="N346" i="51"/>
  <c r="AE346" i="51"/>
  <c r="AE96" i="51"/>
  <c r="Y346" i="51"/>
  <c r="Y96" i="51"/>
  <c r="AC96" i="51"/>
  <c r="AC346" i="51"/>
  <c r="M84" i="51"/>
  <c r="M334" i="51"/>
  <c r="Q97" i="51"/>
  <c r="Q347" i="51"/>
  <c r="T346" i="51"/>
  <c r="T96" i="51"/>
  <c r="E82" i="51"/>
  <c r="F82" i="51" s="1"/>
  <c r="I346" i="51"/>
  <c r="E95" i="51"/>
  <c r="F95" i="51" s="1"/>
  <c r="G82" i="51"/>
  <c r="Q333" i="51"/>
  <c r="Q83" i="51"/>
  <c r="AF85" i="51"/>
  <c r="AB10" i="51"/>
  <c r="J20" i="51"/>
  <c r="Y189" i="51"/>
  <c r="Y440" i="51" s="1"/>
  <c r="M188" i="51"/>
  <c r="M439" i="51" s="1"/>
  <c r="AF188" i="51"/>
  <c r="AF439" i="51" s="1"/>
  <c r="Y84" i="51"/>
  <c r="N10" i="51"/>
  <c r="D9" i="51"/>
  <c r="I10" i="51"/>
  <c r="AA11" i="51"/>
  <c r="D95" i="51"/>
  <c r="I96" i="51"/>
  <c r="Q12" i="51"/>
  <c r="O10" i="51"/>
  <c r="G9" i="51"/>
  <c r="Y13" i="51"/>
  <c r="T13" i="51"/>
  <c r="P13" i="51"/>
  <c r="AB190" i="51"/>
  <c r="AB441" i="51" s="1"/>
  <c r="AA189" i="51"/>
  <c r="AA440" i="51" s="1"/>
  <c r="O84" i="51"/>
  <c r="AE20" i="51"/>
  <c r="AC18" i="51"/>
  <c r="M16" i="51"/>
  <c r="J84" i="51"/>
  <c r="K12" i="51"/>
  <c r="D187" i="51"/>
  <c r="I188" i="51"/>
  <c r="I439" i="51" s="1"/>
  <c r="W84" i="51"/>
  <c r="N85" i="51"/>
  <c r="AF13" i="51"/>
  <c r="AB84" i="51"/>
  <c r="U85" i="51"/>
  <c r="Z96" i="51"/>
  <c r="Z347" i="51" s="1"/>
  <c r="G95" i="51"/>
  <c r="AE190" i="51"/>
  <c r="AE441" i="51" s="1"/>
  <c r="W14" i="51"/>
  <c r="T188" i="51"/>
  <c r="T439" i="51" s="1"/>
  <c r="S10" i="51"/>
  <c r="P84" i="51"/>
  <c r="AC188" i="51"/>
  <c r="AC439" i="51" s="1"/>
  <c r="X14" i="51"/>
  <c r="V12" i="51"/>
  <c r="U10" i="51"/>
  <c r="I84" i="51"/>
  <c r="X189" i="51"/>
  <c r="X440" i="51" s="1"/>
  <c r="P97" i="51"/>
  <c r="P348" i="51" s="1"/>
  <c r="L10" i="51"/>
  <c r="G187" i="51"/>
  <c r="Z17" i="51"/>
  <c r="R10" i="51"/>
  <c r="O46" i="3"/>
  <c r="O304" i="3"/>
  <c r="D251" i="12"/>
  <c r="Q284" i="12"/>
  <c r="D118" i="12"/>
  <c r="I119" i="12"/>
  <c r="I361" i="12"/>
  <c r="E118" i="12"/>
  <c r="AD276" i="12"/>
  <c r="W162" i="12"/>
  <c r="W404" i="12"/>
  <c r="R252" i="12"/>
  <c r="O119" i="12"/>
  <c r="G118" i="12"/>
  <c r="O361" i="12"/>
  <c r="G361" i="12" s="1"/>
  <c r="AA287" i="12"/>
  <c r="D393" i="12"/>
  <c r="J121" i="12"/>
  <c r="J363" i="12"/>
  <c r="P155" i="12"/>
  <c r="P397" i="12"/>
  <c r="M152" i="12"/>
  <c r="M394" i="12"/>
  <c r="L56" i="12"/>
  <c r="L298" i="12"/>
  <c r="AE154" i="12"/>
  <c r="AE396" i="12"/>
  <c r="Q156" i="12"/>
  <c r="Q398" i="12"/>
  <c r="F54" i="12"/>
  <c r="F297" i="12" s="1"/>
  <c r="E297" i="12"/>
  <c r="M120" i="12"/>
  <c r="M362" i="12"/>
  <c r="S57" i="12"/>
  <c r="S299" i="12"/>
  <c r="V121" i="12"/>
  <c r="V363" i="12"/>
  <c r="V63" i="12"/>
  <c r="V305" i="12"/>
  <c r="AC187" i="12"/>
  <c r="AC429" i="12"/>
  <c r="W74" i="12"/>
  <c r="W316" i="12"/>
  <c r="L121" i="12"/>
  <c r="L363" i="12"/>
  <c r="L252" i="12"/>
  <c r="S277" i="12"/>
  <c r="K277" i="12"/>
  <c r="E9" i="12"/>
  <c r="AD157" i="12"/>
  <c r="AD399" i="12"/>
  <c r="T124" i="12"/>
  <c r="T366" i="12"/>
  <c r="AB153" i="12"/>
  <c r="AB395" i="12"/>
  <c r="D151" i="12"/>
  <c r="I152" i="12"/>
  <c r="I394" i="12"/>
  <c r="E151" i="12"/>
  <c r="AB58" i="12"/>
  <c r="AB300" i="12"/>
  <c r="O155" i="12"/>
  <c r="O397" i="12"/>
  <c r="K361" i="12"/>
  <c r="K119" i="12"/>
  <c r="T277" i="12"/>
  <c r="AE276" i="12"/>
  <c r="X252" i="12"/>
  <c r="R121" i="12"/>
  <c r="R363" i="12"/>
  <c r="Y253" i="12"/>
  <c r="J395" i="12"/>
  <c r="J153" i="12"/>
  <c r="AB122" i="12"/>
  <c r="AB364" i="12"/>
  <c r="D297" i="12"/>
  <c r="J61" i="12"/>
  <c r="J303" i="12"/>
  <c r="K397" i="12"/>
  <c r="K155" i="12"/>
  <c r="E393" i="12"/>
  <c r="F150" i="12"/>
  <c r="F393" i="12" s="1"/>
  <c r="X276" i="12"/>
  <c r="E251" i="12"/>
  <c r="F8" i="12"/>
  <c r="F251" i="12" s="1"/>
  <c r="E360" i="12"/>
  <c r="F117" i="12"/>
  <c r="F360" i="12" s="1"/>
  <c r="D360" i="12"/>
  <c r="AC126" i="12"/>
  <c r="AC368" i="12"/>
  <c r="Y59" i="12"/>
  <c r="Y301" i="12"/>
  <c r="L276" i="12"/>
  <c r="M285" i="12"/>
  <c r="Z57" i="12"/>
  <c r="Z299" i="12"/>
  <c r="P280" i="12"/>
  <c r="AD57" i="12"/>
  <c r="AD299" i="12"/>
  <c r="D10" i="12"/>
  <c r="I252" i="12"/>
  <c r="S252" i="12"/>
  <c r="R276" i="12"/>
  <c r="D55" i="12"/>
  <c r="E55" i="12"/>
  <c r="I56" i="12"/>
  <c r="I298" i="12"/>
  <c r="K59" i="12"/>
  <c r="K301" i="12"/>
  <c r="Q254" i="12"/>
  <c r="AB254" i="12"/>
  <c r="AF254" i="12"/>
  <c r="V255" i="12"/>
  <c r="AD253" i="12"/>
  <c r="T254" i="12"/>
  <c r="AF292" i="12"/>
  <c r="AF291" i="12"/>
  <c r="AE253" i="12"/>
  <c r="P253" i="12"/>
  <c r="M253" i="12"/>
  <c r="K253" i="12"/>
  <c r="W254" i="12"/>
  <c r="J254" i="12"/>
  <c r="V289" i="12"/>
  <c r="J286" i="12"/>
  <c r="AA253" i="12"/>
  <c r="AD215" i="47"/>
  <c r="G9" i="47"/>
  <c r="G213" i="47" s="1"/>
  <c r="F213" i="47"/>
  <c r="H214" i="47"/>
  <c r="F10" i="47"/>
  <c r="P215" i="47"/>
  <c r="H276" i="12"/>
  <c r="H252" i="12"/>
  <c r="N277" i="12"/>
  <c r="N254" i="12"/>
  <c r="G276" i="12"/>
  <c r="K571" i="50"/>
  <c r="S576" i="50"/>
  <c r="Z404" i="50"/>
  <c r="AF477" i="50"/>
  <c r="N571" i="50"/>
  <c r="AB478" i="50"/>
  <c r="G196" i="50"/>
  <c r="O571" i="50"/>
  <c r="G571" i="50" s="1"/>
  <c r="S406" i="50"/>
  <c r="X404" i="50"/>
  <c r="T572" i="50"/>
  <c r="W404" i="50"/>
  <c r="U404" i="50"/>
  <c r="AF573" i="50"/>
  <c r="V404" i="50"/>
  <c r="AE572" i="50"/>
  <c r="V476" i="50"/>
  <c r="AB404" i="50"/>
  <c r="N405" i="50"/>
  <c r="N476" i="50"/>
  <c r="AC476" i="50"/>
  <c r="AD480" i="50"/>
  <c r="AA404" i="50"/>
  <c r="W572" i="50"/>
  <c r="X571" i="50"/>
  <c r="AD405" i="50"/>
  <c r="Q404" i="50"/>
  <c r="P405" i="50"/>
  <c r="AA475" i="50"/>
  <c r="V571" i="50"/>
  <c r="AC404" i="50"/>
  <c r="AE405" i="50"/>
  <c r="AF404" i="50"/>
  <c r="Q477" i="50"/>
  <c r="I475" i="50"/>
  <c r="M478" i="50"/>
  <c r="M571" i="50"/>
  <c r="K477" i="50"/>
  <c r="G12" i="50"/>
  <c r="Q571" i="50"/>
  <c r="AC572" i="50"/>
  <c r="U477" i="50"/>
  <c r="E196" i="50"/>
  <c r="F196" i="50" s="1"/>
  <c r="I571" i="50"/>
  <c r="D11" i="50"/>
  <c r="E10" i="50"/>
  <c r="F10" i="50" s="1"/>
  <c r="Z476" i="50"/>
  <c r="K404" i="50"/>
  <c r="S476" i="50"/>
  <c r="L476" i="50"/>
  <c r="T404" i="50"/>
  <c r="L571" i="50"/>
  <c r="T476" i="50"/>
  <c r="J404" i="50"/>
  <c r="M404" i="50"/>
  <c r="R475" i="50"/>
  <c r="P573" i="50"/>
  <c r="Y574" i="50"/>
  <c r="R404" i="50"/>
  <c r="U574" i="50"/>
  <c r="E570" i="50"/>
  <c r="F570" i="50" s="1"/>
  <c r="AA571" i="50"/>
  <c r="Y404" i="50"/>
  <c r="AC254" i="12"/>
  <c r="AC279" i="12"/>
  <c r="Z278" i="12"/>
  <c r="Z256" i="12"/>
  <c r="U253" i="12"/>
  <c r="G253" i="12" s="1"/>
  <c r="G10" i="12"/>
  <c r="H10" i="12" s="1"/>
  <c r="U278" i="12"/>
  <c r="O277" i="12"/>
  <c r="G34" i="12"/>
  <c r="H34" i="12" s="1"/>
  <c r="O256" i="12"/>
  <c r="W298" i="55" l="1"/>
  <c r="J296" i="55"/>
  <c r="Y295" i="55"/>
  <c r="L296" i="55"/>
  <c r="V298" i="55"/>
  <c r="AA296" i="55"/>
  <c r="AD295" i="55"/>
  <c r="I295" i="55"/>
  <c r="D131" i="55"/>
  <c r="E131" i="55"/>
  <c r="O296" i="55"/>
  <c r="Q296" i="55"/>
  <c r="M295" i="55"/>
  <c r="Z296" i="55"/>
  <c r="AC295" i="55"/>
  <c r="G295" i="55" s="1"/>
  <c r="X295" i="55"/>
  <c r="T298" i="55"/>
  <c r="K296" i="55"/>
  <c r="S298" i="55"/>
  <c r="N296" i="55"/>
  <c r="AE295" i="55"/>
  <c r="AB295" i="55"/>
  <c r="AF295" i="55"/>
  <c r="R296" i="55"/>
  <c r="E294" i="55"/>
  <c r="F130" i="55"/>
  <c r="F294" i="55" s="1"/>
  <c r="U298" i="55"/>
  <c r="D294" i="55"/>
  <c r="P298" i="55"/>
  <c r="F22" i="52"/>
  <c r="F126" i="52" s="1"/>
  <c r="G176" i="48"/>
  <c r="V45" i="3"/>
  <c r="V303" i="3"/>
  <c r="H46" i="33"/>
  <c r="H241" i="33" s="1"/>
  <c r="L54" i="2"/>
  <c r="K53" i="2"/>
  <c r="K158" i="2" s="1"/>
  <c r="L158" i="2"/>
  <c r="K81" i="2"/>
  <c r="L82" i="2"/>
  <c r="L186" i="2"/>
  <c r="H53" i="38"/>
  <c r="H157" i="38" s="1"/>
  <c r="H23" i="38"/>
  <c r="H127" i="38" s="1"/>
  <c r="H40" i="38"/>
  <c r="H144" i="38" s="1"/>
  <c r="H90" i="5"/>
  <c r="H321" i="5" s="1"/>
  <c r="H71" i="5"/>
  <c r="H302" i="5" s="1"/>
  <c r="J368" i="33"/>
  <c r="J174" i="33"/>
  <c r="Z323" i="5"/>
  <c r="Z189" i="51"/>
  <c r="Z440" i="51" s="1"/>
  <c r="G441" i="48"/>
  <c r="G302" i="3"/>
  <c r="G321" i="5"/>
  <c r="AE26" i="2"/>
  <c r="AE130" i="2"/>
  <c r="P42" i="38"/>
  <c r="P145" i="38"/>
  <c r="X41" i="2"/>
  <c r="X145" i="2"/>
  <c r="U25" i="38"/>
  <c r="U128" i="38"/>
  <c r="U442" i="48"/>
  <c r="U177" i="48"/>
  <c r="J135" i="3"/>
  <c r="E135" i="3" s="1"/>
  <c r="J393" i="3"/>
  <c r="AB186" i="2"/>
  <c r="AB82" i="2"/>
  <c r="T138" i="3"/>
  <c r="T396" i="3"/>
  <c r="K497" i="3"/>
  <c r="K239" i="3"/>
  <c r="E81" i="2"/>
  <c r="E186" i="2" s="1"/>
  <c r="AF44" i="38"/>
  <c r="AF147" i="38"/>
  <c r="W41" i="2"/>
  <c r="W145" i="2"/>
  <c r="N187" i="2"/>
  <c r="N83" i="2"/>
  <c r="R25" i="38"/>
  <c r="R128" i="38"/>
  <c r="M237" i="3"/>
  <c r="M495" i="3"/>
  <c r="AB172" i="33"/>
  <c r="AB366" i="33"/>
  <c r="Z65" i="49"/>
  <c r="Z382" i="49"/>
  <c r="R63" i="49"/>
  <c r="R380" i="49"/>
  <c r="O25" i="38"/>
  <c r="O128" i="38"/>
  <c r="G24" i="38"/>
  <c r="AA85" i="51"/>
  <c r="AA336" i="51" s="1"/>
  <c r="Q281" i="48"/>
  <c r="Q16" i="48"/>
  <c r="S40" i="2"/>
  <c r="S144" i="2"/>
  <c r="AE27" i="38"/>
  <c r="AE130" i="38"/>
  <c r="Z45" i="3"/>
  <c r="Z303" i="3"/>
  <c r="W304" i="3"/>
  <c r="W46" i="3"/>
  <c r="L43" i="38"/>
  <c r="L146" i="38"/>
  <c r="M305" i="3"/>
  <c r="M47" i="3"/>
  <c r="R45" i="3"/>
  <c r="R303" i="3"/>
  <c r="AI54" i="2"/>
  <c r="AI158" i="2"/>
  <c r="U128" i="52"/>
  <c r="AA145" i="2"/>
  <c r="AA41" i="2"/>
  <c r="X172" i="33"/>
  <c r="X366" i="33"/>
  <c r="N46" i="3"/>
  <c r="N304" i="3"/>
  <c r="Y42" i="38"/>
  <c r="Y145" i="38"/>
  <c r="M134" i="38"/>
  <c r="M31" i="38"/>
  <c r="AE54" i="2"/>
  <c r="AE158" i="2"/>
  <c r="P131" i="38"/>
  <c r="P28" i="38"/>
  <c r="AA268" i="5"/>
  <c r="AD13" i="48"/>
  <c r="AD278" i="48"/>
  <c r="T14" i="48"/>
  <c r="T279" i="48"/>
  <c r="E11" i="47"/>
  <c r="AA335" i="51"/>
  <c r="S305" i="3"/>
  <c r="S47" i="3"/>
  <c r="AE393" i="3"/>
  <c r="AE135" i="3"/>
  <c r="AC350" i="48"/>
  <c r="AC85" i="48"/>
  <c r="O135" i="3"/>
  <c r="O393" i="3"/>
  <c r="G393" i="3" s="1"/>
  <c r="G134" i="3"/>
  <c r="H134" i="3" s="1"/>
  <c r="H393" i="3" s="1"/>
  <c r="AD40" i="2"/>
  <c r="AD144" i="2"/>
  <c r="R26" i="2"/>
  <c r="R130" i="2"/>
  <c r="AC158" i="2"/>
  <c r="AC54" i="2"/>
  <c r="E54" i="2" s="1"/>
  <c r="J54" i="2" s="1"/>
  <c r="K127" i="52"/>
  <c r="T83" i="2"/>
  <c r="T187" i="2"/>
  <c r="R281" i="33"/>
  <c r="F60" i="33"/>
  <c r="F255" i="33" s="1"/>
  <c r="V244" i="33"/>
  <c r="W244" i="33"/>
  <c r="K245" i="33"/>
  <c r="Y245" i="33"/>
  <c r="AB185" i="38"/>
  <c r="AB82" i="38"/>
  <c r="E81" i="38"/>
  <c r="E185" i="38" s="1"/>
  <c r="U44" i="38"/>
  <c r="U147" i="38"/>
  <c r="AB44" i="38"/>
  <c r="AB147" i="38"/>
  <c r="Q146" i="38"/>
  <c r="Q43" i="38"/>
  <c r="AD186" i="38"/>
  <c r="AD83" i="38"/>
  <c r="D54" i="38"/>
  <c r="D158" i="38" s="1"/>
  <c r="E184" i="38"/>
  <c r="L160" i="38"/>
  <c r="L57" i="38"/>
  <c r="O147" i="38"/>
  <c r="O44" i="38"/>
  <c r="T82" i="38"/>
  <c r="T185" i="38"/>
  <c r="Z84" i="38"/>
  <c r="Z187" i="38"/>
  <c r="T45" i="38"/>
  <c r="T148" i="38"/>
  <c r="AC29" i="38"/>
  <c r="AC132" i="38"/>
  <c r="Z57" i="38"/>
  <c r="Z160" i="38"/>
  <c r="N336" i="51"/>
  <c r="AF336" i="51"/>
  <c r="G83" i="51"/>
  <c r="U336" i="51"/>
  <c r="AD57" i="2"/>
  <c r="AD161" i="2"/>
  <c r="P131" i="2"/>
  <c r="P27" i="2"/>
  <c r="P84" i="2"/>
  <c r="P188" i="2"/>
  <c r="AG82" i="2"/>
  <c r="AG186" i="2"/>
  <c r="U186" i="2"/>
  <c r="U82" i="2"/>
  <c r="N54" i="2"/>
  <c r="N158" i="2"/>
  <c r="AH146" i="2"/>
  <c r="AH42" i="2"/>
  <c r="V188" i="2"/>
  <c r="V84" i="2"/>
  <c r="Y43" i="2"/>
  <c r="Y147" i="2"/>
  <c r="O41" i="2"/>
  <c r="O145" i="2"/>
  <c r="AD28" i="2"/>
  <c r="AD132" i="2"/>
  <c r="V158" i="2"/>
  <c r="V54" i="2"/>
  <c r="R40" i="2"/>
  <c r="R144" i="2"/>
  <c r="Q187" i="2"/>
  <c r="Q83" i="2"/>
  <c r="N144" i="2"/>
  <c r="N40" i="2"/>
  <c r="W130" i="2"/>
  <c r="W26" i="2"/>
  <c r="AA158" i="2"/>
  <c r="AA54" i="2"/>
  <c r="AF82" i="2"/>
  <c r="AF186" i="2"/>
  <c r="M188" i="2"/>
  <c r="M84" i="2"/>
  <c r="T40" i="2"/>
  <c r="T144" i="2"/>
  <c r="AG29" i="2"/>
  <c r="AG133" i="2"/>
  <c r="AI27" i="2"/>
  <c r="AI131" i="2"/>
  <c r="AI186" i="2"/>
  <c r="AI82" i="2"/>
  <c r="X161" i="2"/>
  <c r="X57" i="2"/>
  <c r="Z144" i="2"/>
  <c r="Z40" i="2"/>
  <c r="N28" i="2"/>
  <c r="N132" i="2"/>
  <c r="W187" i="2"/>
  <c r="W83" i="2"/>
  <c r="P41" i="2"/>
  <c r="P145" i="2"/>
  <c r="R85" i="2"/>
  <c r="R189" i="2"/>
  <c r="AE186" i="2"/>
  <c r="AE82" i="2"/>
  <c r="D143" i="2"/>
  <c r="F38" i="2"/>
  <c r="F143" i="2" s="1"/>
  <c r="AH55" i="2"/>
  <c r="AH159" i="2"/>
  <c r="Z84" i="2"/>
  <c r="Z188" i="2"/>
  <c r="Z133" i="2"/>
  <c r="Z29" i="2"/>
  <c r="Q161" i="2"/>
  <c r="Q57" i="2"/>
  <c r="AE41" i="2"/>
  <c r="AE145" i="2"/>
  <c r="AF159" i="2"/>
  <c r="AF55" i="2"/>
  <c r="AC41" i="2"/>
  <c r="AC145" i="2"/>
  <c r="V29" i="2"/>
  <c r="V133" i="2"/>
  <c r="S26" i="2"/>
  <c r="S130" i="2"/>
  <c r="AB56" i="2"/>
  <c r="AB160" i="2"/>
  <c r="AH27" i="2"/>
  <c r="AH131" i="2"/>
  <c r="H186" i="2"/>
  <c r="I81" i="2"/>
  <c r="I186" i="2" s="1"/>
  <c r="AH84" i="2"/>
  <c r="AH188" i="2"/>
  <c r="AB40" i="2"/>
  <c r="AB144" i="2"/>
  <c r="J130" i="2"/>
  <c r="E130" i="2"/>
  <c r="AF40" i="2"/>
  <c r="E39" i="2"/>
  <c r="J39" i="2" s="1"/>
  <c r="AF144" i="2"/>
  <c r="H143" i="2"/>
  <c r="I38" i="2"/>
  <c r="I143" i="2" s="1"/>
  <c r="Q133" i="2"/>
  <c r="Q29" i="2"/>
  <c r="AF28" i="2"/>
  <c r="AF132" i="2"/>
  <c r="AB27" i="2"/>
  <c r="AB131" i="2"/>
  <c r="U40" i="2"/>
  <c r="U144" i="2"/>
  <c r="G39" i="2"/>
  <c r="G144" i="2" s="1"/>
  <c r="U58" i="2"/>
  <c r="U162" i="2"/>
  <c r="S84" i="2"/>
  <c r="S188" i="2"/>
  <c r="I52" i="2"/>
  <c r="I157" i="2" s="1"/>
  <c r="H157" i="2"/>
  <c r="I24" i="2"/>
  <c r="I129" i="2" s="1"/>
  <c r="H129" i="2"/>
  <c r="Q43" i="2"/>
  <c r="Q147" i="2"/>
  <c r="AG41" i="2"/>
  <c r="AG145" i="2"/>
  <c r="F52" i="2"/>
  <c r="F157" i="2" s="1"/>
  <c r="D157" i="2"/>
  <c r="AI41" i="2"/>
  <c r="AI145" i="2"/>
  <c r="AG56" i="2"/>
  <c r="AG160" i="2"/>
  <c r="O55" i="2"/>
  <c r="O159" i="2"/>
  <c r="J158" i="2"/>
  <c r="E158" i="2"/>
  <c r="AA27" i="2"/>
  <c r="AA131" i="2"/>
  <c r="O189" i="2"/>
  <c r="O85" i="2"/>
  <c r="AC27" i="2"/>
  <c r="AC131" i="2"/>
  <c r="F24" i="2"/>
  <c r="F129" i="2" s="1"/>
  <c r="D129" i="2"/>
  <c r="Y29" i="2"/>
  <c r="Y133" i="2"/>
  <c r="Y83" i="2"/>
  <c r="Y187" i="2"/>
  <c r="O27" i="2"/>
  <c r="O131" i="2"/>
  <c r="U28" i="2"/>
  <c r="U132" i="2"/>
  <c r="W57" i="2"/>
  <c r="W161" i="2"/>
  <c r="T26" i="2"/>
  <c r="T130" i="2"/>
  <c r="AA186" i="2"/>
  <c r="AA82" i="2"/>
  <c r="T54" i="2"/>
  <c r="T158" i="2"/>
  <c r="R55" i="2"/>
  <c r="R159" i="2"/>
  <c r="X27" i="2"/>
  <c r="X131" i="2"/>
  <c r="M54" i="2"/>
  <c r="M158" i="2"/>
  <c r="G53" i="2"/>
  <c r="G158" i="2" s="1"/>
  <c r="D53" i="2"/>
  <c r="G81" i="2"/>
  <c r="G186" i="2" s="1"/>
  <c r="H82" i="2"/>
  <c r="J143" i="2"/>
  <c r="E143" i="2"/>
  <c r="Z55" i="2"/>
  <c r="Z159" i="2"/>
  <c r="K39" i="2"/>
  <c r="K144" i="2" s="1"/>
  <c r="D39" i="2"/>
  <c r="H39" i="2"/>
  <c r="L144" i="2"/>
  <c r="L40" i="2"/>
  <c r="M26" i="2"/>
  <c r="M130" i="2"/>
  <c r="G25" i="2"/>
  <c r="G130" i="2" s="1"/>
  <c r="P57" i="2"/>
  <c r="P161" i="2"/>
  <c r="E26" i="2"/>
  <c r="J26" i="2" s="1"/>
  <c r="X82" i="2"/>
  <c r="X186" i="2"/>
  <c r="D81" i="2"/>
  <c r="Y54" i="2"/>
  <c r="Y158" i="2"/>
  <c r="H53" i="2"/>
  <c r="K25" i="2"/>
  <c r="K130" i="2" s="1"/>
  <c r="L26" i="2"/>
  <c r="L130" i="2"/>
  <c r="D25" i="2"/>
  <c r="H25" i="2"/>
  <c r="S55" i="2"/>
  <c r="S159" i="2"/>
  <c r="V42" i="2"/>
  <c r="V146" i="2"/>
  <c r="AC83" i="2"/>
  <c r="AC187" i="2"/>
  <c r="F80" i="2"/>
  <c r="F185" i="2" s="1"/>
  <c r="AD84" i="2"/>
  <c r="AD188" i="2"/>
  <c r="M42" i="2"/>
  <c r="M146" i="2"/>
  <c r="E157" i="38"/>
  <c r="U160" i="38"/>
  <c r="U57" i="38"/>
  <c r="AF27" i="38"/>
  <c r="AF130" i="38"/>
  <c r="X44" i="38"/>
  <c r="X147" i="38"/>
  <c r="W145" i="38"/>
  <c r="W42" i="38"/>
  <c r="N27" i="38"/>
  <c r="N130" i="38"/>
  <c r="O82" i="38"/>
  <c r="O185" i="38"/>
  <c r="G185" i="38" s="1"/>
  <c r="G81" i="38"/>
  <c r="K82" i="38"/>
  <c r="K185" i="38"/>
  <c r="AA42" i="38"/>
  <c r="AA145" i="38"/>
  <c r="Y31" i="38"/>
  <c r="Y134" i="38"/>
  <c r="S82" i="38"/>
  <c r="S185" i="38"/>
  <c r="N42" i="38"/>
  <c r="N145" i="38"/>
  <c r="Y55" i="38"/>
  <c r="Y158" i="38"/>
  <c r="O55" i="38"/>
  <c r="O158" i="38"/>
  <c r="G158" i="38" s="1"/>
  <c r="G54" i="38"/>
  <c r="K55" i="38"/>
  <c r="K158" i="38"/>
  <c r="S55" i="38"/>
  <c r="S158" i="38"/>
  <c r="AD65" i="38"/>
  <c r="AD168" i="38"/>
  <c r="AA55" i="38"/>
  <c r="AA158" i="38"/>
  <c r="E41" i="38"/>
  <c r="F41" i="38" s="1"/>
  <c r="F145" i="38" s="1"/>
  <c r="D81" i="38"/>
  <c r="D185" i="38" s="1"/>
  <c r="AA82" i="38"/>
  <c r="AA185" i="38"/>
  <c r="W26" i="38"/>
  <c r="W129" i="38"/>
  <c r="AC87" i="38"/>
  <c r="AC190" i="38"/>
  <c r="J188" i="38"/>
  <c r="J85" i="38"/>
  <c r="I32" i="38"/>
  <c r="I135" i="38"/>
  <c r="X30" i="38"/>
  <c r="X133" i="38"/>
  <c r="S42" i="38"/>
  <c r="S145" i="38"/>
  <c r="AE44" i="38"/>
  <c r="AE147" i="38"/>
  <c r="W82" i="38"/>
  <c r="W185" i="38"/>
  <c r="E54" i="38"/>
  <c r="E158" i="38" s="1"/>
  <c r="AB58" i="38"/>
  <c r="AB161" i="38"/>
  <c r="Q55" i="38"/>
  <c r="Q158" i="38"/>
  <c r="U83" i="38"/>
  <c r="U186" i="38"/>
  <c r="R59" i="38"/>
  <c r="R162" i="38"/>
  <c r="R83" i="38"/>
  <c r="R186" i="38"/>
  <c r="P88" i="38"/>
  <c r="P191" i="38"/>
  <c r="Q29" i="38"/>
  <c r="Q132" i="38"/>
  <c r="AE82" i="38"/>
  <c r="AE185" i="38"/>
  <c r="D24" i="38"/>
  <c r="D128" i="38" s="1"/>
  <c r="J25" i="38"/>
  <c r="J128" i="38"/>
  <c r="E24" i="38"/>
  <c r="AD43" i="38"/>
  <c r="AD146" i="38"/>
  <c r="I83" i="38"/>
  <c r="I186" i="38"/>
  <c r="AE56" i="38"/>
  <c r="AE159" i="38"/>
  <c r="N59" i="38"/>
  <c r="N162" i="38"/>
  <c r="K129" i="38"/>
  <c r="K26" i="38"/>
  <c r="V60" i="38"/>
  <c r="V163" i="38"/>
  <c r="AD31" i="38"/>
  <c r="AD134" i="38"/>
  <c r="P159" i="38"/>
  <c r="P56" i="38"/>
  <c r="S26" i="38"/>
  <c r="S129" i="38"/>
  <c r="Z29" i="38"/>
  <c r="Z132" i="38"/>
  <c r="Y84" i="38"/>
  <c r="Y187" i="38"/>
  <c r="AF58" i="38"/>
  <c r="AF161" i="38"/>
  <c r="N188" i="38"/>
  <c r="N85" i="38"/>
  <c r="Q84" i="38"/>
  <c r="Q187" i="38"/>
  <c r="Z42" i="38"/>
  <c r="Z145" i="38"/>
  <c r="G145" i="38" s="1"/>
  <c r="G41" i="38"/>
  <c r="AA129" i="38"/>
  <c r="AA26" i="38"/>
  <c r="J55" i="38"/>
  <c r="J158" i="38"/>
  <c r="W56" i="38"/>
  <c r="W159" i="38"/>
  <c r="R45" i="38"/>
  <c r="R148" i="38"/>
  <c r="I146" i="38"/>
  <c r="I43" i="38"/>
  <c r="M83" i="38"/>
  <c r="M186" i="38"/>
  <c r="F23" i="38"/>
  <c r="F127" i="38" s="1"/>
  <c r="E127" i="38"/>
  <c r="V84" i="38"/>
  <c r="V187" i="38"/>
  <c r="V29" i="38"/>
  <c r="V132" i="38"/>
  <c r="D41" i="38"/>
  <c r="D145" i="38" s="1"/>
  <c r="T61" i="38"/>
  <c r="T164" i="38"/>
  <c r="J42" i="38"/>
  <c r="J145" i="38"/>
  <c r="I56" i="38"/>
  <c r="I159" i="38"/>
  <c r="AC57" i="38"/>
  <c r="AC160" i="38"/>
  <c r="M151" i="38"/>
  <c r="M58" i="38"/>
  <c r="M161" i="38"/>
  <c r="V42" i="38"/>
  <c r="V145" i="38"/>
  <c r="X159" i="38"/>
  <c r="X56" i="38"/>
  <c r="AF186" i="38"/>
  <c r="AF83" i="38"/>
  <c r="L84" i="38"/>
  <c r="L187" i="38"/>
  <c r="X85" i="38"/>
  <c r="X188" i="38"/>
  <c r="I282" i="33"/>
  <c r="AB281" i="33"/>
  <c r="S241" i="33"/>
  <c r="L368" i="33"/>
  <c r="L174" i="33"/>
  <c r="AF280" i="33"/>
  <c r="I242" i="33"/>
  <c r="S172" i="33"/>
  <c r="S366" i="33"/>
  <c r="S256" i="33"/>
  <c r="M243" i="33"/>
  <c r="AE258" i="33"/>
  <c r="AF241" i="33"/>
  <c r="O174" i="33"/>
  <c r="O368" i="33"/>
  <c r="R242" i="33"/>
  <c r="AA368" i="33"/>
  <c r="AA174" i="33"/>
  <c r="K172" i="33"/>
  <c r="K366" i="33"/>
  <c r="AF256" i="33"/>
  <c r="T257" i="33"/>
  <c r="AB257" i="33"/>
  <c r="S280" i="33"/>
  <c r="N283" i="33"/>
  <c r="AE172" i="33"/>
  <c r="AE366" i="33"/>
  <c r="L259" i="33"/>
  <c r="J257" i="33"/>
  <c r="G47" i="33"/>
  <c r="O242" i="33"/>
  <c r="Q242" i="33"/>
  <c r="W281" i="33"/>
  <c r="X257" i="33"/>
  <c r="Z366" i="33"/>
  <c r="Z172" i="33"/>
  <c r="G171" i="33"/>
  <c r="V174" i="33"/>
  <c r="V368" i="33"/>
  <c r="R258" i="33"/>
  <c r="AE241" i="33"/>
  <c r="AE283" i="33"/>
  <c r="Z243" i="33"/>
  <c r="J241" i="33"/>
  <c r="D46" i="33"/>
  <c r="D241" i="33" s="1"/>
  <c r="E46" i="33"/>
  <c r="N257" i="33"/>
  <c r="Q367" i="33"/>
  <c r="Q173" i="33"/>
  <c r="M172" i="33"/>
  <c r="M366" i="33"/>
  <c r="L283" i="33"/>
  <c r="W173" i="33"/>
  <c r="W367" i="33"/>
  <c r="AA280" i="33"/>
  <c r="I172" i="33"/>
  <c r="E171" i="33"/>
  <c r="I366" i="33"/>
  <c r="D171" i="33"/>
  <c r="D366" i="33" s="1"/>
  <c r="Q283" i="33"/>
  <c r="J280" i="33"/>
  <c r="E85" i="33"/>
  <c r="AD256" i="33"/>
  <c r="U368" i="33"/>
  <c r="U174" i="33"/>
  <c r="N173" i="33"/>
  <c r="N367" i="33"/>
  <c r="Y257" i="33"/>
  <c r="K258" i="33"/>
  <c r="AB243" i="33"/>
  <c r="P280" i="33"/>
  <c r="I260" i="33"/>
  <c r="AF174" i="33"/>
  <c r="AF368" i="33"/>
  <c r="Y175" i="33"/>
  <c r="Y369" i="33"/>
  <c r="Q259" i="33"/>
  <c r="P241" i="33"/>
  <c r="V258" i="33"/>
  <c r="AC250" i="33"/>
  <c r="E365" i="33"/>
  <c r="F170" i="33"/>
  <c r="F365" i="33" s="1"/>
  <c r="H213" i="33"/>
  <c r="R368" i="33"/>
  <c r="R174" i="33"/>
  <c r="E61" i="33"/>
  <c r="G241" i="33"/>
  <c r="AC366" i="33"/>
  <c r="AC172" i="33"/>
  <c r="AA256" i="33"/>
  <c r="G365" i="33"/>
  <c r="U242" i="33"/>
  <c r="T242" i="33"/>
  <c r="F84" i="33"/>
  <c r="F279" i="33" s="1"/>
  <c r="E279" i="33"/>
  <c r="P256" i="33"/>
  <c r="X283" i="33"/>
  <c r="M259" i="33"/>
  <c r="X241" i="33"/>
  <c r="F45" i="33"/>
  <c r="F240" i="33" s="1"/>
  <c r="E240" i="33"/>
  <c r="T282" i="33"/>
  <c r="Y281" i="33"/>
  <c r="L242" i="33"/>
  <c r="P366" i="33"/>
  <c r="P172" i="33"/>
  <c r="V284" i="33"/>
  <c r="AD280" i="33"/>
  <c r="N242" i="33"/>
  <c r="AD241" i="33"/>
  <c r="M283" i="33"/>
  <c r="AA241" i="33"/>
  <c r="W257" i="33"/>
  <c r="T367" i="33"/>
  <c r="T173" i="33"/>
  <c r="K282" i="33"/>
  <c r="AD173" i="33"/>
  <c r="AD367" i="33"/>
  <c r="E71" i="5"/>
  <c r="F71" i="5" s="1"/>
  <c r="F302" i="5" s="1"/>
  <c r="T324" i="5"/>
  <c r="AA174" i="5"/>
  <c r="AA404" i="5"/>
  <c r="Y404" i="5"/>
  <c r="Y174" i="5"/>
  <c r="L323" i="5"/>
  <c r="U404" i="5"/>
  <c r="U174" i="5"/>
  <c r="N331" i="5"/>
  <c r="S174" i="5"/>
  <c r="S404" i="5"/>
  <c r="G302" i="5"/>
  <c r="R324" i="5"/>
  <c r="AD323" i="5"/>
  <c r="Q404" i="5"/>
  <c r="Q174" i="5"/>
  <c r="AC406" i="5"/>
  <c r="AC176" i="5"/>
  <c r="AB323" i="5"/>
  <c r="V331" i="5"/>
  <c r="K174" i="5"/>
  <c r="K404" i="5"/>
  <c r="M406" i="5"/>
  <c r="M176" i="5"/>
  <c r="D321" i="5"/>
  <c r="E322" i="5"/>
  <c r="F91" i="5"/>
  <c r="F322" i="5" s="1"/>
  <c r="P323" i="5"/>
  <c r="AB173" i="5"/>
  <c r="AB403" i="5"/>
  <c r="N302" i="5"/>
  <c r="D71" i="5"/>
  <c r="K323" i="5"/>
  <c r="L173" i="5"/>
  <c r="L403" i="5"/>
  <c r="D301" i="5"/>
  <c r="J403" i="5"/>
  <c r="J173" i="5"/>
  <c r="D172" i="5"/>
  <c r="E172" i="5"/>
  <c r="AD302" i="5"/>
  <c r="AA323" i="5"/>
  <c r="P403" i="5"/>
  <c r="P173" i="5"/>
  <c r="U303" i="5"/>
  <c r="E321" i="5"/>
  <c r="F90" i="5"/>
  <c r="F321" i="5" s="1"/>
  <c r="E402" i="5"/>
  <c r="F171" i="5"/>
  <c r="F402" i="5" s="1"/>
  <c r="X323" i="5"/>
  <c r="N173" i="5"/>
  <c r="N403" i="5"/>
  <c r="O404" i="5"/>
  <c r="O174" i="5"/>
  <c r="M303" i="5"/>
  <c r="L304" i="5"/>
  <c r="AC303" i="5"/>
  <c r="AB304" i="5"/>
  <c r="Y323" i="5"/>
  <c r="E301" i="5"/>
  <c r="F70" i="5"/>
  <c r="F301" i="5" s="1"/>
  <c r="Q302" i="5"/>
  <c r="AF403" i="5"/>
  <c r="AF173" i="5"/>
  <c r="O324" i="5"/>
  <c r="S303" i="5"/>
  <c r="I405" i="5"/>
  <c r="I175" i="5"/>
  <c r="Z403" i="5"/>
  <c r="G403" i="5" s="1"/>
  <c r="Z173" i="5"/>
  <c r="M322" i="5"/>
  <c r="X302" i="5"/>
  <c r="I303" i="5"/>
  <c r="AF323" i="5"/>
  <c r="V173" i="5"/>
  <c r="V403" i="5"/>
  <c r="Y302" i="5"/>
  <c r="R304" i="5"/>
  <c r="AE303" i="5"/>
  <c r="U322" i="5"/>
  <c r="G91" i="5"/>
  <c r="Q324" i="5"/>
  <c r="AC322" i="5"/>
  <c r="D91" i="5"/>
  <c r="J304" i="5"/>
  <c r="P303" i="5"/>
  <c r="AE324" i="5"/>
  <c r="V302" i="5"/>
  <c r="AA302" i="5"/>
  <c r="J327" i="5"/>
  <c r="Z304" i="5"/>
  <c r="AD173" i="5"/>
  <c r="AD403" i="5"/>
  <c r="T304" i="5"/>
  <c r="S323" i="5"/>
  <c r="AE174" i="5"/>
  <c r="AE404" i="5"/>
  <c r="X403" i="5"/>
  <c r="X173" i="5"/>
  <c r="W404" i="5"/>
  <c r="W174" i="5"/>
  <c r="K302" i="5"/>
  <c r="R403" i="5"/>
  <c r="R173" i="5"/>
  <c r="AF302" i="5"/>
  <c r="D402" i="5"/>
  <c r="T173" i="5"/>
  <c r="T403" i="5"/>
  <c r="G172" i="5"/>
  <c r="W324" i="5"/>
  <c r="I323" i="5"/>
  <c r="E92" i="5"/>
  <c r="W304" i="5"/>
  <c r="O303" i="5"/>
  <c r="G72" i="5"/>
  <c r="U254" i="47"/>
  <c r="H11" i="47"/>
  <c r="N399" i="12"/>
  <c r="N157" i="12"/>
  <c r="AF162" i="12"/>
  <c r="AF404" i="12"/>
  <c r="R300" i="12"/>
  <c r="R58" i="12"/>
  <c r="AE58" i="12"/>
  <c r="AE300" i="12"/>
  <c r="G298" i="12"/>
  <c r="D394" i="12"/>
  <c r="X122" i="12"/>
  <c r="X364" i="12"/>
  <c r="R137" i="3"/>
  <c r="R395" i="3"/>
  <c r="AF135" i="3"/>
  <c r="AF393" i="3"/>
  <c r="U239" i="3"/>
  <c r="U497" i="3"/>
  <c r="AF303" i="3"/>
  <c r="AF45" i="3"/>
  <c r="D134" i="3"/>
  <c r="D393" i="3" s="1"/>
  <c r="Y238" i="3"/>
  <c r="Y496" i="3"/>
  <c r="X45" i="3"/>
  <c r="X303" i="3"/>
  <c r="AD47" i="3"/>
  <c r="AD305" i="3"/>
  <c r="AE239" i="3"/>
  <c r="AE497" i="3"/>
  <c r="P45" i="3"/>
  <c r="P303" i="3"/>
  <c r="J304" i="3"/>
  <c r="J46" i="3"/>
  <c r="E134" i="3"/>
  <c r="E393" i="3" s="1"/>
  <c r="L135" i="3"/>
  <c r="L393" i="3"/>
  <c r="Q496" i="3"/>
  <c r="Q238" i="3"/>
  <c r="T45" i="3"/>
  <c r="T303" i="3"/>
  <c r="T496" i="3"/>
  <c r="T238" i="3"/>
  <c r="AB395" i="3"/>
  <c r="AB137" i="3"/>
  <c r="AB45" i="3"/>
  <c r="AB303" i="3"/>
  <c r="X136" i="3"/>
  <c r="X394" i="3"/>
  <c r="U395" i="3"/>
  <c r="U137" i="3"/>
  <c r="L240" i="3"/>
  <c r="L498" i="3"/>
  <c r="AB240" i="3"/>
  <c r="AB498" i="3"/>
  <c r="M138" i="3"/>
  <c r="M396" i="3"/>
  <c r="Z137" i="3"/>
  <c r="Z395" i="3"/>
  <c r="F43" i="3"/>
  <c r="F302" i="3" s="1"/>
  <c r="E302" i="3"/>
  <c r="AA237" i="3"/>
  <c r="AA495" i="3"/>
  <c r="X240" i="3"/>
  <c r="X498" i="3"/>
  <c r="Y37" i="3"/>
  <c r="Y295" i="3"/>
  <c r="E236" i="3"/>
  <c r="W38" i="3"/>
  <c r="W296" i="3"/>
  <c r="AA136" i="3"/>
  <c r="AA394" i="3"/>
  <c r="P239" i="3"/>
  <c r="P497" i="3"/>
  <c r="O241" i="3"/>
  <c r="O499" i="3"/>
  <c r="G332" i="3"/>
  <c r="Q37" i="3"/>
  <c r="Q295" i="3"/>
  <c r="V136" i="3"/>
  <c r="V394" i="3"/>
  <c r="P396" i="3"/>
  <c r="P138" i="3"/>
  <c r="AA47" i="3"/>
  <c r="AA305" i="3"/>
  <c r="Q138" i="3"/>
  <c r="Q396" i="3"/>
  <c r="AD138" i="3"/>
  <c r="AD396" i="3"/>
  <c r="T38" i="3"/>
  <c r="T296" i="3"/>
  <c r="AF237" i="3"/>
  <c r="AF495" i="3"/>
  <c r="AC37" i="3"/>
  <c r="AC295" i="3"/>
  <c r="N237" i="3"/>
  <c r="N495" i="3"/>
  <c r="AC239" i="3"/>
  <c r="AC497" i="3"/>
  <c r="X38" i="3"/>
  <c r="X297" i="3" s="1"/>
  <c r="X296" i="3"/>
  <c r="Q45" i="3"/>
  <c r="Q303" i="3"/>
  <c r="V38" i="3"/>
  <c r="V297" i="3" s="1"/>
  <c r="V296" i="3"/>
  <c r="N38" i="3"/>
  <c r="N296" i="3"/>
  <c r="D236" i="3"/>
  <c r="D495" i="3" s="1"/>
  <c r="J237" i="3"/>
  <c r="J495" i="3"/>
  <c r="W240" i="3"/>
  <c r="W498" i="3"/>
  <c r="L37" i="3"/>
  <c r="L295" i="3"/>
  <c r="U37" i="3"/>
  <c r="U295" i="3"/>
  <c r="G36" i="3"/>
  <c r="H36" i="3" s="1"/>
  <c r="H295" i="3" s="1"/>
  <c r="R38" i="3"/>
  <c r="R296" i="3"/>
  <c r="V240" i="3"/>
  <c r="V498" i="3"/>
  <c r="Y45" i="3"/>
  <c r="Y303" i="3"/>
  <c r="AB38" i="3"/>
  <c r="AB297" i="3" s="1"/>
  <c r="AB296" i="3"/>
  <c r="AE47" i="3"/>
  <c r="AE305" i="3"/>
  <c r="U45" i="3"/>
  <c r="U303" i="3"/>
  <c r="G44" i="3"/>
  <c r="H44" i="3" s="1"/>
  <c r="H303" i="3" s="1"/>
  <c r="R239" i="3"/>
  <c r="R497" i="3"/>
  <c r="AD237" i="3"/>
  <c r="AD495" i="3"/>
  <c r="Z38" i="3"/>
  <c r="Z296" i="3"/>
  <c r="Y136" i="3"/>
  <c r="Y394" i="3"/>
  <c r="I45" i="3"/>
  <c r="E44" i="3"/>
  <c r="I303" i="3"/>
  <c r="D44" i="3"/>
  <c r="D303" i="3" s="1"/>
  <c r="K46" i="3"/>
  <c r="K304" i="3"/>
  <c r="AC395" i="3"/>
  <c r="AC137" i="3"/>
  <c r="I238" i="3"/>
  <c r="I496" i="3"/>
  <c r="I136" i="3"/>
  <c r="I394" i="3"/>
  <c r="F235" i="3"/>
  <c r="F494" i="3" s="1"/>
  <c r="E494" i="3"/>
  <c r="K136" i="3"/>
  <c r="K394" i="3"/>
  <c r="AC303" i="3"/>
  <c r="AC45" i="3"/>
  <c r="AF38" i="3"/>
  <c r="AF297" i="3" s="1"/>
  <c r="AF296" i="3"/>
  <c r="J38" i="3"/>
  <c r="J297" i="3" s="1"/>
  <c r="J296" i="3"/>
  <c r="AE38" i="3"/>
  <c r="AE296" i="3"/>
  <c r="P38" i="3"/>
  <c r="P297" i="3" s="1"/>
  <c r="P296" i="3"/>
  <c r="N138" i="3"/>
  <c r="N396" i="3"/>
  <c r="S136" i="3"/>
  <c r="S394" i="3"/>
  <c r="AA37" i="3"/>
  <c r="AA295" i="3"/>
  <c r="W137" i="3"/>
  <c r="W395" i="3"/>
  <c r="Z238" i="3"/>
  <c r="Z496" i="3"/>
  <c r="G496" i="3" s="1"/>
  <c r="G237" i="3"/>
  <c r="G294" i="3"/>
  <c r="L45" i="3"/>
  <c r="L303" i="3"/>
  <c r="AD38" i="3"/>
  <c r="AD297" i="3" s="1"/>
  <c r="AD296" i="3"/>
  <c r="S38" i="3"/>
  <c r="S296" i="3"/>
  <c r="S240" i="3"/>
  <c r="S498" i="3"/>
  <c r="M38" i="3"/>
  <c r="M296" i="3"/>
  <c r="T348" i="48"/>
  <c r="T83" i="48"/>
  <c r="M443" i="48"/>
  <c r="M178" i="48"/>
  <c r="L444" i="48"/>
  <c r="L179" i="48"/>
  <c r="Z442" i="48"/>
  <c r="Z177" i="48"/>
  <c r="AB178" i="48"/>
  <c r="AB443" i="48"/>
  <c r="S14" i="48"/>
  <c r="S279" i="48"/>
  <c r="L279" i="48"/>
  <c r="L14" i="48"/>
  <c r="Y347" i="48"/>
  <c r="Y82" i="48"/>
  <c r="R178" i="48"/>
  <c r="R443" i="48"/>
  <c r="W177" i="48"/>
  <c r="W442" i="48"/>
  <c r="AE348" i="48"/>
  <c r="AE83" i="48"/>
  <c r="Z279" i="48"/>
  <c r="Z14" i="48"/>
  <c r="P15" i="48"/>
  <c r="P280" i="48"/>
  <c r="W348" i="48"/>
  <c r="W83" i="48"/>
  <c r="AF348" i="48"/>
  <c r="AF83" i="48"/>
  <c r="AF178" i="48"/>
  <c r="AF443" i="48"/>
  <c r="R21" i="48"/>
  <c r="R286" i="48"/>
  <c r="M86" i="48"/>
  <c r="M351" i="48"/>
  <c r="AA443" i="48"/>
  <c r="AA178" i="48"/>
  <c r="U81" i="48"/>
  <c r="U346" i="48"/>
  <c r="G346" i="48" s="1"/>
  <c r="G80" i="48"/>
  <c r="AB15" i="48"/>
  <c r="AB280" i="48"/>
  <c r="N350" i="48"/>
  <c r="N85" i="48"/>
  <c r="U14" i="48"/>
  <c r="U279" i="48"/>
  <c r="R85" i="48"/>
  <c r="R350" i="48"/>
  <c r="J82" i="48"/>
  <c r="J347" i="48"/>
  <c r="J15" i="48"/>
  <c r="J280" i="48"/>
  <c r="AF13" i="48"/>
  <c r="AF278" i="48"/>
  <c r="V85" i="48"/>
  <c r="V350" i="48"/>
  <c r="X348" i="48"/>
  <c r="X83" i="48"/>
  <c r="Q178" i="48"/>
  <c r="Q443" i="48"/>
  <c r="L85" i="48"/>
  <c r="L350" i="48"/>
  <c r="X447" i="48"/>
  <c r="X182" i="48"/>
  <c r="P443" i="48"/>
  <c r="P178" i="48"/>
  <c r="V14" i="48"/>
  <c r="V279" i="48"/>
  <c r="O443" i="48"/>
  <c r="O178" i="48"/>
  <c r="N13" i="48"/>
  <c r="N278" i="48"/>
  <c r="J443" i="48"/>
  <c r="J178" i="48"/>
  <c r="Y179" i="48"/>
  <c r="Y444" i="48"/>
  <c r="S181" i="48"/>
  <c r="S446" i="48"/>
  <c r="Y13" i="48"/>
  <c r="Y278" i="48"/>
  <c r="X14" i="48"/>
  <c r="X279" i="48"/>
  <c r="AD84" i="48"/>
  <c r="AD349" i="48"/>
  <c r="E277" i="48"/>
  <c r="D277" i="48"/>
  <c r="K442" i="48"/>
  <c r="K177" i="48"/>
  <c r="E440" i="48"/>
  <c r="F440" i="48" s="1"/>
  <c r="D440" i="48"/>
  <c r="Q351" i="48"/>
  <c r="Q86" i="48"/>
  <c r="D345" i="48"/>
  <c r="E345" i="48"/>
  <c r="F345" i="48" s="1"/>
  <c r="P85" i="48"/>
  <c r="P350" i="48"/>
  <c r="AC442" i="48"/>
  <c r="AC177" i="48"/>
  <c r="AC279" i="48"/>
  <c r="AC14" i="48"/>
  <c r="O84" i="48"/>
  <c r="O349" i="48"/>
  <c r="AE442" i="48"/>
  <c r="AE177" i="48"/>
  <c r="N444" i="48"/>
  <c r="N179" i="48"/>
  <c r="AB82" i="48"/>
  <c r="AB347" i="48"/>
  <c r="T443" i="48"/>
  <c r="T178" i="48"/>
  <c r="D12" i="48"/>
  <c r="E12" i="48"/>
  <c r="F12" i="48" s="1"/>
  <c r="I13" i="48"/>
  <c r="I278" i="48"/>
  <c r="D175" i="48"/>
  <c r="I176" i="48"/>
  <c r="E175" i="48"/>
  <c r="F175" i="48" s="1"/>
  <c r="I441" i="48"/>
  <c r="D80" i="48"/>
  <c r="I346" i="48"/>
  <c r="I81" i="48"/>
  <c r="E80" i="48"/>
  <c r="F80" i="48" s="1"/>
  <c r="K350" i="48"/>
  <c r="K85" i="48"/>
  <c r="AE15" i="48"/>
  <c r="AE280" i="48"/>
  <c r="O13" i="48"/>
  <c r="G12" i="48"/>
  <c r="O278" i="48"/>
  <c r="G278" i="48" s="1"/>
  <c r="AD178" i="48"/>
  <c r="AD443" i="48"/>
  <c r="AA13" i="48"/>
  <c r="AA278" i="48"/>
  <c r="AA85" i="48"/>
  <c r="AA350" i="48"/>
  <c r="Z350" i="48"/>
  <c r="Z85" i="48"/>
  <c r="K15" i="48"/>
  <c r="K280" i="48"/>
  <c r="S347" i="48"/>
  <c r="S82" i="48"/>
  <c r="M13" i="48"/>
  <c r="M278" i="48"/>
  <c r="W13" i="48"/>
  <c r="W278" i="48"/>
  <c r="V443" i="48"/>
  <c r="V178" i="48"/>
  <c r="AF380" i="49"/>
  <c r="AF63" i="49"/>
  <c r="L381" i="49"/>
  <c r="L64" i="49"/>
  <c r="AA381" i="49"/>
  <c r="AA64" i="49"/>
  <c r="D438" i="51"/>
  <c r="G188" i="51"/>
  <c r="P335" i="51"/>
  <c r="O335" i="51"/>
  <c r="G438" i="51"/>
  <c r="E438" i="51"/>
  <c r="F438" i="51" s="1"/>
  <c r="P189" i="51"/>
  <c r="P439" i="51"/>
  <c r="U189" i="51"/>
  <c r="U439" i="51"/>
  <c r="O189" i="51"/>
  <c r="O439" i="51"/>
  <c r="L189" i="51"/>
  <c r="L439" i="51"/>
  <c r="Q189" i="51"/>
  <c r="Q439" i="51"/>
  <c r="AB335" i="51"/>
  <c r="W335" i="51"/>
  <c r="Y335" i="51"/>
  <c r="E83" i="51"/>
  <c r="F83" i="51" s="1"/>
  <c r="D83" i="51"/>
  <c r="W439" i="51"/>
  <c r="W189" i="51"/>
  <c r="V440" i="51"/>
  <c r="V190" i="51"/>
  <c r="AD440" i="51"/>
  <c r="AD190" i="51"/>
  <c r="J335" i="51"/>
  <c r="K189" i="51"/>
  <c r="K439" i="51"/>
  <c r="J189" i="51"/>
  <c r="J439" i="51"/>
  <c r="R189" i="51"/>
  <c r="R439" i="51"/>
  <c r="S189" i="51"/>
  <c r="S439" i="51"/>
  <c r="N190" i="51"/>
  <c r="N440" i="51"/>
  <c r="D61" i="3"/>
  <c r="D320" i="3" s="1"/>
  <c r="I320" i="3"/>
  <c r="E61" i="3"/>
  <c r="E319" i="3"/>
  <c r="F60" i="3"/>
  <c r="F319" i="3" s="1"/>
  <c r="AA332" i="3"/>
  <c r="W339" i="3"/>
  <c r="U335" i="3"/>
  <c r="P336" i="3"/>
  <c r="N334" i="3"/>
  <c r="V339" i="3"/>
  <c r="K334" i="3"/>
  <c r="AF332" i="3"/>
  <c r="G74" i="3"/>
  <c r="H74" i="3" s="1"/>
  <c r="H333" i="3" s="1"/>
  <c r="O333" i="3"/>
  <c r="AB335" i="3"/>
  <c r="Y339" i="3"/>
  <c r="Z333" i="3"/>
  <c r="Q337" i="3"/>
  <c r="T335" i="3"/>
  <c r="F72" i="3"/>
  <c r="F331" i="3" s="1"/>
  <c r="E331" i="3"/>
  <c r="X337" i="3"/>
  <c r="S334" i="3"/>
  <c r="D73" i="3"/>
  <c r="D332" i="3" s="1"/>
  <c r="E73" i="3"/>
  <c r="I332" i="3"/>
  <c r="AD333" i="3"/>
  <c r="AC334" i="3"/>
  <c r="J335" i="3"/>
  <c r="M351" i="3"/>
  <c r="L358" i="3"/>
  <c r="R334" i="3"/>
  <c r="AE334" i="3"/>
  <c r="O406" i="9"/>
  <c r="AB402" i="9"/>
  <c r="X422" i="9"/>
  <c r="P398" i="9"/>
  <c r="H118" i="12"/>
  <c r="H361" i="12" s="1"/>
  <c r="AA156" i="12"/>
  <c r="AA398" i="12"/>
  <c r="W122" i="12"/>
  <c r="W364" i="12"/>
  <c r="T58" i="12"/>
  <c r="T300" i="12"/>
  <c r="X74" i="12"/>
  <c r="X316" i="12"/>
  <c r="N57" i="12"/>
  <c r="N299" i="12"/>
  <c r="N121" i="12"/>
  <c r="N363" i="12"/>
  <c r="V154" i="12"/>
  <c r="V396" i="12"/>
  <c r="U121" i="12"/>
  <c r="U363" i="12"/>
  <c r="R164" i="12"/>
  <c r="R406" i="12"/>
  <c r="AA134" i="12"/>
  <c r="AA376" i="12"/>
  <c r="AF57" i="12"/>
  <c r="AF299" i="12"/>
  <c r="P58" i="12"/>
  <c r="P300" i="12"/>
  <c r="Q364" i="12"/>
  <c r="Q122" i="12"/>
  <c r="H55" i="12"/>
  <c r="H298" i="12" s="1"/>
  <c r="Y154" i="12"/>
  <c r="Y396" i="12"/>
  <c r="H152" i="12"/>
  <c r="H395" i="12" s="1"/>
  <c r="AE127" i="12"/>
  <c r="AE369" i="12"/>
  <c r="Y363" i="12"/>
  <c r="Y121" i="12"/>
  <c r="AC57" i="12"/>
  <c r="AC299" i="12"/>
  <c r="U58" i="12"/>
  <c r="U300" i="12"/>
  <c r="Z365" i="12"/>
  <c r="Z123" i="12"/>
  <c r="M299" i="12"/>
  <c r="M57" i="12"/>
  <c r="X154" i="12"/>
  <c r="X396" i="12"/>
  <c r="S123" i="12"/>
  <c r="S365" i="12"/>
  <c r="AF122" i="12"/>
  <c r="AF364" i="12"/>
  <c r="Q57" i="12"/>
  <c r="Q299" i="12"/>
  <c r="U154" i="12"/>
  <c r="U396" i="12"/>
  <c r="G396" i="12" s="1"/>
  <c r="G153" i="12"/>
  <c r="Z155" i="12"/>
  <c r="Z397" i="12"/>
  <c r="P123" i="12"/>
  <c r="P365" i="12"/>
  <c r="L154" i="12"/>
  <c r="L396" i="12"/>
  <c r="T154" i="12"/>
  <c r="T396" i="12"/>
  <c r="G56" i="12"/>
  <c r="AA61" i="12"/>
  <c r="AA303" i="12"/>
  <c r="S157" i="12"/>
  <c r="S399" i="12"/>
  <c r="O57" i="12"/>
  <c r="O299" i="12"/>
  <c r="G299" i="12" s="1"/>
  <c r="I530" i="49"/>
  <c r="I453" i="49"/>
  <c r="I307" i="49"/>
  <c r="O309" i="49"/>
  <c r="G308" i="49"/>
  <c r="I359" i="49"/>
  <c r="AE63" i="49"/>
  <c r="AE380" i="49"/>
  <c r="AC64" i="49"/>
  <c r="AC381" i="49"/>
  <c r="X380" i="49"/>
  <c r="X63" i="49"/>
  <c r="V63" i="49"/>
  <c r="V380" i="49"/>
  <c r="U380" i="49"/>
  <c r="G380" i="49" s="1"/>
  <c r="U63" i="49"/>
  <c r="G63" i="49" s="1"/>
  <c r="T381" i="49"/>
  <c r="T64" i="49"/>
  <c r="S380" i="49"/>
  <c r="S63" i="49"/>
  <c r="Q63" i="49"/>
  <c r="Q380" i="49"/>
  <c r="O381" i="49"/>
  <c r="O64" i="49"/>
  <c r="M63" i="49"/>
  <c r="M380" i="49"/>
  <c r="K381" i="49"/>
  <c r="K64" i="49"/>
  <c r="J380" i="49"/>
  <c r="J63" i="49"/>
  <c r="I65" i="49"/>
  <c r="I382" i="49"/>
  <c r="AF388" i="9"/>
  <c r="T396" i="9"/>
  <c r="G379" i="9"/>
  <c r="L386" i="9"/>
  <c r="AF318" i="9"/>
  <c r="AD310" i="9"/>
  <c r="AD389" i="9"/>
  <c r="W384" i="9"/>
  <c r="Z308" i="9"/>
  <c r="W314" i="9"/>
  <c r="S436" i="9"/>
  <c r="AE382" i="9"/>
  <c r="AE309" i="9"/>
  <c r="AA387" i="9"/>
  <c r="AA318" i="9"/>
  <c r="Y303" i="9"/>
  <c r="F128" i="9"/>
  <c r="F379" i="9" s="1"/>
  <c r="E379" i="9"/>
  <c r="M381" i="9"/>
  <c r="Y400" i="9"/>
  <c r="K398" i="9"/>
  <c r="N466" i="9"/>
  <c r="AC303" i="9"/>
  <c r="N303" i="9"/>
  <c r="D129" i="9"/>
  <c r="D380" i="9" s="1"/>
  <c r="E129" i="9"/>
  <c r="I380" i="9"/>
  <c r="R303" i="9"/>
  <c r="U303" i="9"/>
  <c r="S303" i="9"/>
  <c r="O303" i="9"/>
  <c r="G52" i="9"/>
  <c r="Z384" i="9"/>
  <c r="K303" i="9"/>
  <c r="F51" i="9"/>
  <c r="F302" i="9" s="1"/>
  <c r="E302" i="9"/>
  <c r="U380" i="9"/>
  <c r="G129" i="9"/>
  <c r="Q303" i="9"/>
  <c r="V303" i="9"/>
  <c r="AC380" i="9"/>
  <c r="P303" i="9"/>
  <c r="T303" i="9"/>
  <c r="D52" i="9"/>
  <c r="D303" i="9" s="1"/>
  <c r="E52" i="9"/>
  <c r="I303" i="9"/>
  <c r="J432" i="9"/>
  <c r="J303" i="9"/>
  <c r="V223" i="9"/>
  <c r="V473" i="9"/>
  <c r="L303" i="9"/>
  <c r="G302" i="9"/>
  <c r="M303" i="9"/>
  <c r="AB158" i="52"/>
  <c r="G156" i="52"/>
  <c r="S128" i="52"/>
  <c r="Q187" i="52"/>
  <c r="J144" i="52"/>
  <c r="AA143" i="52"/>
  <c r="R186" i="52"/>
  <c r="K143" i="52"/>
  <c r="W159" i="52"/>
  <c r="M128" i="52"/>
  <c r="J129" i="52"/>
  <c r="AE157" i="52"/>
  <c r="D142" i="52"/>
  <c r="D39" i="52"/>
  <c r="K185" i="52"/>
  <c r="X185" i="52"/>
  <c r="P185" i="52"/>
  <c r="R127" i="52"/>
  <c r="I186" i="52"/>
  <c r="S144" i="52"/>
  <c r="M145" i="52"/>
  <c r="AD128" i="52"/>
  <c r="T143" i="52"/>
  <c r="G143" i="52" s="1"/>
  <c r="M157" i="52"/>
  <c r="D156" i="52" s="1"/>
  <c r="D53" i="52"/>
  <c r="AB185" i="52"/>
  <c r="AE128" i="52"/>
  <c r="X159" i="52"/>
  <c r="S187" i="52"/>
  <c r="G183" i="52"/>
  <c r="D126" i="52"/>
  <c r="G39" i="52"/>
  <c r="L188" i="52"/>
  <c r="P127" i="52"/>
  <c r="Y157" i="52"/>
  <c r="L128" i="52"/>
  <c r="R146" i="52"/>
  <c r="V145" i="52"/>
  <c r="Y145" i="52"/>
  <c r="R157" i="52"/>
  <c r="AD157" i="52"/>
  <c r="I157" i="52"/>
  <c r="X130" i="52"/>
  <c r="P158" i="52"/>
  <c r="T187" i="52"/>
  <c r="AD144" i="52"/>
  <c r="N127" i="52"/>
  <c r="G23" i="52"/>
  <c r="N184" i="52"/>
  <c r="G80" i="52"/>
  <c r="Q144" i="52"/>
  <c r="AA158" i="52"/>
  <c r="Y127" i="52"/>
  <c r="Z128" i="52"/>
  <c r="E183" i="52"/>
  <c r="F79" i="52"/>
  <c r="F183" i="52" s="1"/>
  <c r="AE144" i="52"/>
  <c r="J158" i="52"/>
  <c r="O188" i="52"/>
  <c r="AE184" i="52"/>
  <c r="V160" i="52"/>
  <c r="Q159" i="52"/>
  <c r="W143" i="52"/>
  <c r="P146" i="52"/>
  <c r="I143" i="52"/>
  <c r="AD185" i="52"/>
  <c r="I127" i="52"/>
  <c r="AC144" i="52"/>
  <c r="X144" i="52"/>
  <c r="L157" i="52"/>
  <c r="AB146" i="52"/>
  <c r="M185" i="52"/>
  <c r="D23" i="52"/>
  <c r="E53" i="52"/>
  <c r="H157" i="52"/>
  <c r="T157" i="52"/>
  <c r="W185" i="52"/>
  <c r="U144" i="52"/>
  <c r="V184" i="52"/>
  <c r="G53" i="52"/>
  <c r="Z185" i="52"/>
  <c r="Z144" i="52"/>
  <c r="O127" i="52"/>
  <c r="Q129" i="52"/>
  <c r="AC128" i="52"/>
  <c r="E23" i="52"/>
  <c r="N144" i="52"/>
  <c r="F52" i="52"/>
  <c r="F156" i="52" s="1"/>
  <c r="E156" i="52"/>
  <c r="D183" i="52"/>
  <c r="Y184" i="52"/>
  <c r="L143" i="52"/>
  <c r="V127" i="52"/>
  <c r="U160" i="52"/>
  <c r="AC157" i="52"/>
  <c r="O158" i="52"/>
  <c r="E39" i="52"/>
  <c r="T127" i="52"/>
  <c r="K157" i="52"/>
  <c r="G126" i="52"/>
  <c r="O145" i="52"/>
  <c r="H186" i="52"/>
  <c r="F38" i="52"/>
  <c r="F142" i="52" s="1"/>
  <c r="E142" i="52"/>
  <c r="AC185" i="52"/>
  <c r="H128" i="52"/>
  <c r="W128" i="52"/>
  <c r="J184" i="52"/>
  <c r="E80" i="52"/>
  <c r="D80" i="52"/>
  <c r="AB127" i="52"/>
  <c r="AA184" i="52"/>
  <c r="Z158" i="52"/>
  <c r="AA127" i="52"/>
  <c r="N158" i="52"/>
  <c r="S162" i="52"/>
  <c r="H144" i="52"/>
  <c r="U186" i="52"/>
  <c r="N254" i="47"/>
  <c r="E251" i="47"/>
  <c r="AA350" i="47"/>
  <c r="AA147" i="47"/>
  <c r="E345" i="47"/>
  <c r="F345" i="47"/>
  <c r="G141" i="47"/>
  <c r="G345" i="47" s="1"/>
  <c r="AF256" i="47"/>
  <c r="K255" i="47"/>
  <c r="AG146" i="47"/>
  <c r="AG349" i="47"/>
  <c r="V253" i="47"/>
  <c r="H50" i="47"/>
  <c r="I50" i="47" s="1"/>
  <c r="R347" i="47"/>
  <c r="R144" i="47"/>
  <c r="W145" i="47"/>
  <c r="W348" i="47"/>
  <c r="P144" i="47"/>
  <c r="H143" i="47"/>
  <c r="I143" i="47" s="1"/>
  <c r="P347" i="47"/>
  <c r="V217" i="47"/>
  <c r="AE253" i="47"/>
  <c r="M254" i="47"/>
  <c r="O347" i="47"/>
  <c r="O144" i="47"/>
  <c r="P254" i="47"/>
  <c r="T144" i="47"/>
  <c r="T347" i="47"/>
  <c r="S348" i="47"/>
  <c r="S145" i="47"/>
  <c r="J253" i="47"/>
  <c r="N349" i="47"/>
  <c r="N146" i="47"/>
  <c r="Z350" i="47"/>
  <c r="Z147" i="47"/>
  <c r="X346" i="47"/>
  <c r="X143" i="47"/>
  <c r="E143" i="47" s="1"/>
  <c r="AE144" i="47"/>
  <c r="AE347" i="47"/>
  <c r="AC252" i="47"/>
  <c r="E252" i="47" s="1"/>
  <c r="O253" i="47"/>
  <c r="AD148" i="47"/>
  <c r="AD351" i="47"/>
  <c r="J146" i="47"/>
  <c r="J349" i="47"/>
  <c r="K348" i="47"/>
  <c r="K145" i="47"/>
  <c r="I253" i="47"/>
  <c r="H253" i="47"/>
  <c r="I252" i="47"/>
  <c r="F48" i="47"/>
  <c r="H252" i="47"/>
  <c r="Q259" i="47"/>
  <c r="Z257" i="47"/>
  <c r="AF144" i="47"/>
  <c r="AF347" i="47"/>
  <c r="I346" i="47"/>
  <c r="H346" i="47"/>
  <c r="F142" i="47"/>
  <c r="AG255" i="47"/>
  <c r="AA215" i="47"/>
  <c r="E215" i="47" s="1"/>
  <c r="M347" i="47"/>
  <c r="M144" i="47"/>
  <c r="X252" i="47"/>
  <c r="L348" i="47"/>
  <c r="L145" i="47"/>
  <c r="AB253" i="47"/>
  <c r="AC143" i="47"/>
  <c r="AC346" i="47"/>
  <c r="E346" i="47" s="1"/>
  <c r="AB146" i="47"/>
  <c r="AB349" i="47"/>
  <c r="AA257" i="47"/>
  <c r="R254" i="47"/>
  <c r="AD254" i="47"/>
  <c r="Q349" i="47"/>
  <c r="Q146" i="47"/>
  <c r="L253" i="47"/>
  <c r="S254" i="47"/>
  <c r="E142" i="47"/>
  <c r="U146" i="47"/>
  <c r="U349" i="47"/>
  <c r="Y253" i="47"/>
  <c r="T254" i="47"/>
  <c r="G47" i="47"/>
  <c r="G251" i="47" s="1"/>
  <c r="F251" i="47"/>
  <c r="V350" i="47"/>
  <c r="V147" i="47"/>
  <c r="W253" i="47"/>
  <c r="Y351" i="47"/>
  <c r="Y148" i="47"/>
  <c r="E48" i="47"/>
  <c r="H234" i="33"/>
  <c r="O266" i="5"/>
  <c r="U266" i="5"/>
  <c r="Z268" i="5"/>
  <c r="AD267" i="5"/>
  <c r="AB267" i="5"/>
  <c r="R266" i="5"/>
  <c r="AE267" i="5"/>
  <c r="AF267" i="5"/>
  <c r="S266" i="5"/>
  <c r="AA269" i="5"/>
  <c r="Q266" i="5"/>
  <c r="Y268" i="5"/>
  <c r="V267" i="5"/>
  <c r="T269" i="5"/>
  <c r="P266" i="5"/>
  <c r="W268" i="5"/>
  <c r="X268" i="5"/>
  <c r="G40" i="33"/>
  <c r="H40" i="33" s="1"/>
  <c r="O235" i="33"/>
  <c r="E234" i="33"/>
  <c r="F39" i="33"/>
  <c r="F234" i="33" s="1"/>
  <c r="D40" i="33"/>
  <c r="D235" i="33" s="1"/>
  <c r="I235" i="33"/>
  <c r="E40" i="33"/>
  <c r="L215" i="33"/>
  <c r="U214" i="33"/>
  <c r="AB215" i="33"/>
  <c r="Y214" i="33"/>
  <c r="P215" i="33"/>
  <c r="AF214" i="33"/>
  <c r="W219" i="33"/>
  <c r="Z215" i="33"/>
  <c r="AD215" i="33"/>
  <c r="K214" i="33"/>
  <c r="E20" i="33"/>
  <c r="F20" i="33" s="1"/>
  <c r="F215" i="33" s="1"/>
  <c r="AE215" i="33"/>
  <c r="E19" i="33"/>
  <c r="Q214" i="33"/>
  <c r="E213" i="33"/>
  <c r="F18" i="33"/>
  <c r="F213" i="33" s="1"/>
  <c r="T214" i="33"/>
  <c r="R221" i="33"/>
  <c r="AA216" i="33"/>
  <c r="O214" i="33"/>
  <c r="G19" i="33"/>
  <c r="H19" i="33" s="1"/>
  <c r="J215" i="33"/>
  <c r="M214" i="33"/>
  <c r="G213" i="33"/>
  <c r="S215" i="33"/>
  <c r="N216" i="33"/>
  <c r="AC214" i="33"/>
  <c r="D19" i="33"/>
  <c r="D214" i="33" s="1"/>
  <c r="V215" i="33"/>
  <c r="X216" i="33"/>
  <c r="I216" i="33"/>
  <c r="J478" i="50"/>
  <c r="Y480" i="50"/>
  <c r="AE478" i="50"/>
  <c r="P477" i="50"/>
  <c r="AD573" i="50"/>
  <c r="O476" i="50"/>
  <c r="G476" i="50" s="1"/>
  <c r="G101" i="50"/>
  <c r="J573" i="50"/>
  <c r="AB574" i="50"/>
  <c r="R573" i="50"/>
  <c r="X477" i="50"/>
  <c r="D571" i="50"/>
  <c r="Z573" i="50"/>
  <c r="D197" i="50"/>
  <c r="Q334" i="51"/>
  <c r="Q84" i="51"/>
  <c r="X100" i="51"/>
  <c r="X350" i="51"/>
  <c r="L84" i="51"/>
  <c r="L334" i="51"/>
  <c r="W98" i="51"/>
  <c r="W348" i="51"/>
  <c r="O97" i="51"/>
  <c r="O347" i="51"/>
  <c r="E188" i="51"/>
  <c r="F188" i="51" s="1"/>
  <c r="N97" i="51"/>
  <c r="N347" i="51"/>
  <c r="S97" i="51"/>
  <c r="S347" i="51"/>
  <c r="X86" i="51"/>
  <c r="X336" i="51"/>
  <c r="U348" i="51"/>
  <c r="U98" i="51"/>
  <c r="AD336" i="51"/>
  <c r="AD86" i="51"/>
  <c r="T334" i="51"/>
  <c r="T84" i="51"/>
  <c r="V97" i="51"/>
  <c r="V347" i="51"/>
  <c r="I335" i="51"/>
  <c r="T347" i="51"/>
  <c r="T97" i="51"/>
  <c r="AD348" i="51"/>
  <c r="AD98" i="51"/>
  <c r="K349" i="51"/>
  <c r="K99" i="51"/>
  <c r="AE334" i="51"/>
  <c r="AE84" i="51"/>
  <c r="R334" i="51"/>
  <c r="R84" i="51"/>
  <c r="R97" i="51"/>
  <c r="R347" i="51"/>
  <c r="AF97" i="51"/>
  <c r="AF347" i="51"/>
  <c r="Q98" i="51"/>
  <c r="Q348" i="51"/>
  <c r="S334" i="51"/>
  <c r="S84" i="51"/>
  <c r="E96" i="51"/>
  <c r="F96" i="51" s="1"/>
  <c r="I347" i="51"/>
  <c r="M85" i="51"/>
  <c r="M335" i="51"/>
  <c r="Z84" i="51"/>
  <c r="Z334" i="51"/>
  <c r="M98" i="51"/>
  <c r="M348" i="51"/>
  <c r="J97" i="51"/>
  <c r="J347" i="51"/>
  <c r="L347" i="51"/>
  <c r="L97" i="51"/>
  <c r="AE347" i="51"/>
  <c r="AE97" i="51"/>
  <c r="AC97" i="51"/>
  <c r="AC347" i="51"/>
  <c r="AC85" i="51"/>
  <c r="AC335" i="51"/>
  <c r="K84" i="51"/>
  <c r="K334" i="51"/>
  <c r="Y347" i="51"/>
  <c r="Y97" i="51"/>
  <c r="AA97" i="51"/>
  <c r="AA347" i="51"/>
  <c r="AB347" i="51"/>
  <c r="AB97" i="51"/>
  <c r="E10" i="51"/>
  <c r="F10" i="51" s="1"/>
  <c r="V334" i="51"/>
  <c r="V84" i="51"/>
  <c r="AE191" i="51"/>
  <c r="AE442" i="51" s="1"/>
  <c r="S11" i="51"/>
  <c r="K13" i="51"/>
  <c r="AA12" i="51"/>
  <c r="AC189" i="51"/>
  <c r="AC440" i="51" s="1"/>
  <c r="AB85" i="51"/>
  <c r="T14" i="51"/>
  <c r="D188" i="51"/>
  <c r="I189" i="51"/>
  <c r="I440" i="51" s="1"/>
  <c r="AB11" i="51"/>
  <c r="T189" i="51"/>
  <c r="T440" i="51" s="1"/>
  <c r="AF86" i="51"/>
  <c r="AF189" i="51"/>
  <c r="AF440" i="51" s="1"/>
  <c r="W15" i="51"/>
  <c r="O85" i="51"/>
  <c r="N86" i="51"/>
  <c r="U86" i="51"/>
  <c r="J85" i="51"/>
  <c r="D10" i="51"/>
  <c r="I11" i="51"/>
  <c r="M189" i="51"/>
  <c r="M440" i="51" s="1"/>
  <c r="Y190" i="51"/>
  <c r="Y441" i="51" s="1"/>
  <c r="P85" i="51"/>
  <c r="U11" i="51"/>
  <c r="AA190" i="51"/>
  <c r="AA441" i="51" s="1"/>
  <c r="P98" i="51"/>
  <c r="P349" i="51" s="1"/>
  <c r="X15" i="51"/>
  <c r="G322" i="51"/>
  <c r="J21" i="51"/>
  <c r="G323" i="51"/>
  <c r="G10" i="51"/>
  <c r="O11" i="51"/>
  <c r="R11" i="51"/>
  <c r="L11" i="51"/>
  <c r="D96" i="51"/>
  <c r="I97" i="51"/>
  <c r="AE21" i="51"/>
  <c r="Q13" i="51"/>
  <c r="AC19" i="51"/>
  <c r="W85" i="51"/>
  <c r="Y14" i="51"/>
  <c r="V13" i="51"/>
  <c r="P14" i="51"/>
  <c r="M17" i="51"/>
  <c r="Y85" i="51"/>
  <c r="N11" i="51"/>
  <c r="X190" i="51"/>
  <c r="X441" i="51" s="1"/>
  <c r="Z18" i="51"/>
  <c r="AF14" i="51"/>
  <c r="AB191" i="51"/>
  <c r="AB442" i="51" s="1"/>
  <c r="Z97" i="51"/>
  <c r="Z348" i="51" s="1"/>
  <c r="G96" i="51"/>
  <c r="I85" i="51"/>
  <c r="O305" i="3"/>
  <c r="O47" i="3"/>
  <c r="D252" i="12"/>
  <c r="J154" i="12"/>
  <c r="J396" i="12"/>
  <c r="X253" i="12"/>
  <c r="K120" i="12"/>
  <c r="K362" i="12"/>
  <c r="T125" i="12"/>
  <c r="T367" i="12"/>
  <c r="L253" i="12"/>
  <c r="L122" i="12"/>
  <c r="L364" i="12"/>
  <c r="AC188" i="12"/>
  <c r="AC430" i="12"/>
  <c r="V122" i="12"/>
  <c r="V364" i="12"/>
  <c r="M121" i="12"/>
  <c r="M363" i="12"/>
  <c r="R253" i="12"/>
  <c r="AD277" i="12"/>
  <c r="D298" i="12"/>
  <c r="S253" i="12"/>
  <c r="AD58" i="12"/>
  <c r="AD300" i="12"/>
  <c r="Z58" i="12"/>
  <c r="Z300" i="12"/>
  <c r="L277" i="12"/>
  <c r="Y60" i="12"/>
  <c r="Y302" i="12"/>
  <c r="AC127" i="12"/>
  <c r="AC369" i="12"/>
  <c r="X277" i="12"/>
  <c r="K156" i="12"/>
  <c r="K398" i="12"/>
  <c r="T278" i="12"/>
  <c r="D152" i="12"/>
  <c r="I153" i="12"/>
  <c r="I395" i="12"/>
  <c r="E152" i="12"/>
  <c r="K278" i="12"/>
  <c r="Q157" i="12"/>
  <c r="Q399" i="12"/>
  <c r="L57" i="12"/>
  <c r="L299" i="12"/>
  <c r="P156" i="12"/>
  <c r="P398" i="12"/>
  <c r="O120" i="12"/>
  <c r="G119" i="12"/>
  <c r="O362" i="12"/>
  <c r="G362" i="12" s="1"/>
  <c r="E361" i="12"/>
  <c r="F118" i="12"/>
  <c r="F361" i="12" s="1"/>
  <c r="Q285" i="12"/>
  <c r="D56" i="12"/>
  <c r="I57" i="12"/>
  <c r="I299" i="12"/>
  <c r="E56" i="12"/>
  <c r="M286" i="12"/>
  <c r="J304" i="12"/>
  <c r="J62" i="12"/>
  <c r="AB59" i="12"/>
  <c r="AB301" i="12"/>
  <c r="AB154" i="12"/>
  <c r="AB396" i="12"/>
  <c r="AD158" i="12"/>
  <c r="AD400" i="12"/>
  <c r="W75" i="12"/>
  <c r="W317" i="12"/>
  <c r="V64" i="12"/>
  <c r="V306" i="12"/>
  <c r="S58" i="12"/>
  <c r="S300" i="12"/>
  <c r="AA288" i="12"/>
  <c r="W163" i="12"/>
  <c r="W405" i="12"/>
  <c r="D361" i="12"/>
  <c r="K60" i="12"/>
  <c r="K302" i="12"/>
  <c r="F55" i="12"/>
  <c r="F298" i="12" s="1"/>
  <c r="E298" i="12"/>
  <c r="R277" i="12"/>
  <c r="I253" i="12"/>
  <c r="E10" i="12"/>
  <c r="P281" i="12"/>
  <c r="AB123" i="12"/>
  <c r="AB365" i="12"/>
  <c r="Y254" i="12"/>
  <c r="R122" i="12"/>
  <c r="R364" i="12"/>
  <c r="AE277" i="12"/>
  <c r="O156" i="12"/>
  <c r="O398" i="12"/>
  <c r="F151" i="12"/>
  <c r="F394" i="12" s="1"/>
  <c r="E394" i="12"/>
  <c r="F9" i="12"/>
  <c r="F252" i="12" s="1"/>
  <c r="E252" i="12"/>
  <c r="S278" i="12"/>
  <c r="AE155" i="12"/>
  <c r="AE397" i="12"/>
  <c r="M153" i="12"/>
  <c r="M395" i="12"/>
  <c r="J122" i="12"/>
  <c r="J364" i="12"/>
  <c r="D119" i="12"/>
  <c r="I120" i="12"/>
  <c r="I362" i="12"/>
  <c r="E119" i="12"/>
  <c r="AE254" i="12"/>
  <c r="E11" i="12"/>
  <c r="F11" i="12" s="1"/>
  <c r="F254" i="12" s="1"/>
  <c r="Q255" i="12"/>
  <c r="AA254" i="12"/>
  <c r="M254" i="12"/>
  <c r="V290" i="12"/>
  <c r="V256" i="12"/>
  <c r="AB255" i="12"/>
  <c r="J287" i="12"/>
  <c r="W255" i="12"/>
  <c r="P254" i="12"/>
  <c r="T255" i="12"/>
  <c r="AF255" i="12"/>
  <c r="J255" i="12"/>
  <c r="K254" i="12"/>
  <c r="AD254" i="12"/>
  <c r="AD216" i="47"/>
  <c r="P216" i="47"/>
  <c r="G10" i="47"/>
  <c r="G214" i="47" s="1"/>
  <c r="F214" i="47"/>
  <c r="H277" i="12"/>
  <c r="H253" i="12"/>
  <c r="N278" i="12"/>
  <c r="N255" i="12"/>
  <c r="G277" i="12"/>
  <c r="AA572" i="50"/>
  <c r="P574" i="50"/>
  <c r="L572" i="50"/>
  <c r="T405" i="50"/>
  <c r="S477" i="50"/>
  <c r="I572" i="50"/>
  <c r="E197" i="50"/>
  <c r="F197" i="50" s="1"/>
  <c r="K478" i="50"/>
  <c r="M572" i="50"/>
  <c r="AC405" i="50"/>
  <c r="AA476" i="50"/>
  <c r="AC477" i="50"/>
  <c r="N477" i="50"/>
  <c r="AB405" i="50"/>
  <c r="W405" i="50"/>
  <c r="G197" i="50"/>
  <c r="O572" i="50"/>
  <c r="G572" i="50" s="1"/>
  <c r="N572" i="50"/>
  <c r="Z405" i="50"/>
  <c r="E571" i="50"/>
  <c r="F571" i="50" s="1"/>
  <c r="Q572" i="50"/>
  <c r="G13" i="50"/>
  <c r="Q478" i="50"/>
  <c r="P406" i="50"/>
  <c r="AA405" i="50"/>
  <c r="AD481" i="50"/>
  <c r="U405" i="50"/>
  <c r="X405" i="50"/>
  <c r="AF478" i="50"/>
  <c r="S577" i="50"/>
  <c r="Y405" i="50"/>
  <c r="M405" i="50"/>
  <c r="T477" i="50"/>
  <c r="L477" i="50"/>
  <c r="K405" i="50"/>
  <c r="D12" i="50"/>
  <c r="E11" i="50"/>
  <c r="F11" i="50" s="1"/>
  <c r="AF405" i="50"/>
  <c r="V572" i="50"/>
  <c r="W573" i="50"/>
  <c r="AE573" i="50"/>
  <c r="V405" i="50"/>
  <c r="AF574" i="50"/>
  <c r="T573" i="50"/>
  <c r="AB479" i="50"/>
  <c r="U575" i="50"/>
  <c r="R405" i="50"/>
  <c r="Y575" i="50"/>
  <c r="R476" i="50"/>
  <c r="J405" i="50"/>
  <c r="Z477" i="50"/>
  <c r="U478" i="50"/>
  <c r="AC573" i="50"/>
  <c r="M479" i="50"/>
  <c r="I476" i="50"/>
  <c r="AE406" i="50"/>
  <c r="Q405" i="50"/>
  <c r="AD406" i="50"/>
  <c r="X572" i="50"/>
  <c r="N406" i="50"/>
  <c r="V477" i="50"/>
  <c r="S407" i="50"/>
  <c r="K572" i="50"/>
  <c r="AC280" i="12"/>
  <c r="AC255" i="12"/>
  <c r="Z257" i="12"/>
  <c r="Z279" i="12"/>
  <c r="U279" i="12"/>
  <c r="U254" i="12"/>
  <c r="G11" i="12"/>
  <c r="H11" i="12" s="1"/>
  <c r="O257" i="12"/>
  <c r="G35" i="12"/>
  <c r="H35" i="12" s="1"/>
  <c r="O278" i="12"/>
  <c r="D295" i="55" l="1"/>
  <c r="W299" i="55"/>
  <c r="AB296" i="55"/>
  <c r="AC296" i="55"/>
  <c r="G133" i="55"/>
  <c r="H133" i="55" s="1"/>
  <c r="H297" i="55" s="1"/>
  <c r="AA297" i="55"/>
  <c r="AE296" i="55"/>
  <c r="Z297" i="55"/>
  <c r="S299" i="55"/>
  <c r="M296" i="55"/>
  <c r="I296" i="55"/>
  <c r="D132" i="55"/>
  <c r="E132" i="55"/>
  <c r="AD296" i="55"/>
  <c r="P299" i="55"/>
  <c r="Q297" i="55"/>
  <c r="V299" i="55"/>
  <c r="O297" i="55"/>
  <c r="L297" i="55"/>
  <c r="G132" i="55"/>
  <c r="H132" i="55" s="1"/>
  <c r="H296" i="55" s="1"/>
  <c r="N297" i="55"/>
  <c r="G296" i="55"/>
  <c r="Y296" i="55"/>
  <c r="U299" i="55"/>
  <c r="K297" i="55"/>
  <c r="AF296" i="55"/>
  <c r="T299" i="55"/>
  <c r="X296" i="55"/>
  <c r="R297" i="55"/>
  <c r="J297" i="55"/>
  <c r="E295" i="55"/>
  <c r="F131" i="55"/>
  <c r="F295" i="55" s="1"/>
  <c r="AA86" i="51"/>
  <c r="G442" i="48"/>
  <c r="V304" i="3"/>
  <c r="V46" i="3"/>
  <c r="H215" i="47"/>
  <c r="I11" i="47"/>
  <c r="H47" i="33"/>
  <c r="H242" i="33" s="1"/>
  <c r="L159" i="2"/>
  <c r="L55" i="2"/>
  <c r="K54" i="2"/>
  <c r="K159" i="2" s="1"/>
  <c r="E82" i="2"/>
  <c r="E187" i="2" s="1"/>
  <c r="L187" i="2"/>
  <c r="L83" i="2"/>
  <c r="K82" i="2"/>
  <c r="H41" i="38"/>
  <c r="H145" i="38" s="1"/>
  <c r="H24" i="38"/>
  <c r="H128" i="38" s="1"/>
  <c r="G128" i="38"/>
  <c r="H54" i="38"/>
  <c r="H158" i="38" s="1"/>
  <c r="F11" i="47"/>
  <c r="H72" i="5"/>
  <c r="H303" i="5" s="1"/>
  <c r="H91" i="5"/>
  <c r="H322" i="5" s="1"/>
  <c r="J369" i="33"/>
  <c r="J175" i="33"/>
  <c r="Z190" i="51"/>
  <c r="Z441" i="51" s="1"/>
  <c r="I215" i="47"/>
  <c r="E302" i="5"/>
  <c r="R26" i="38"/>
  <c r="R129" i="38"/>
  <c r="W42" i="2"/>
  <c r="W146" i="2"/>
  <c r="K240" i="3"/>
  <c r="K498" i="3"/>
  <c r="AB83" i="2"/>
  <c r="AB187" i="2"/>
  <c r="U178" i="48"/>
  <c r="U443" i="48"/>
  <c r="AE131" i="2"/>
  <c r="AE27" i="2"/>
  <c r="AF148" i="38"/>
  <c r="AF45" i="38"/>
  <c r="Z324" i="5"/>
  <c r="N188" i="2"/>
  <c r="N84" i="2"/>
  <c r="X146" i="2"/>
  <c r="X42" i="2"/>
  <c r="D92" i="5"/>
  <c r="T139" i="3"/>
  <c r="T397" i="3"/>
  <c r="J394" i="3"/>
  <c r="J136" i="3"/>
  <c r="U26" i="38"/>
  <c r="U129" i="38"/>
  <c r="P43" i="38"/>
  <c r="P146" i="38"/>
  <c r="K128" i="52"/>
  <c r="AA146" i="2"/>
  <c r="AA42" i="2"/>
  <c r="G82" i="2"/>
  <c r="G187" i="2" s="1"/>
  <c r="AC159" i="2"/>
  <c r="AC55" i="2"/>
  <c r="AC351" i="48"/>
  <c r="AC86" i="48"/>
  <c r="AE136" i="3"/>
  <c r="AE394" i="3"/>
  <c r="S306" i="3"/>
  <c r="S48" i="3"/>
  <c r="AD14" i="48"/>
  <c r="AD279" i="48"/>
  <c r="AE55" i="2"/>
  <c r="AE159" i="2"/>
  <c r="N47" i="3"/>
  <c r="N305" i="3"/>
  <c r="AI55" i="2"/>
  <c r="AI159" i="2"/>
  <c r="AE28" i="38"/>
  <c r="AE131" i="38"/>
  <c r="T188" i="2"/>
  <c r="T84" i="2"/>
  <c r="P132" i="38"/>
  <c r="P29" i="38"/>
  <c r="Y146" i="38"/>
  <c r="Y43" i="38"/>
  <c r="X173" i="33"/>
  <c r="X367" i="33"/>
  <c r="L44" i="38"/>
  <c r="L147" i="38"/>
  <c r="Z304" i="3"/>
  <c r="Z46" i="3"/>
  <c r="O26" i="38"/>
  <c r="O129" i="38"/>
  <c r="G129" i="38" s="1"/>
  <c r="G25" i="38"/>
  <c r="Z66" i="49"/>
  <c r="Z383" i="49"/>
  <c r="M238" i="3"/>
  <c r="M496" i="3"/>
  <c r="T15" i="48"/>
  <c r="T280" i="48"/>
  <c r="M32" i="38"/>
  <c r="M135" i="38"/>
  <c r="S41" i="2"/>
  <c r="S145" i="2"/>
  <c r="Q282" i="48"/>
  <c r="Q17" i="48"/>
  <c r="D362" i="12"/>
  <c r="F134" i="3"/>
  <c r="F393" i="3" s="1"/>
  <c r="F54" i="38"/>
  <c r="F158" i="38" s="1"/>
  <c r="E82" i="38"/>
  <c r="F82" i="38" s="1"/>
  <c r="F186" i="38" s="1"/>
  <c r="F81" i="38"/>
  <c r="F185" i="38" s="1"/>
  <c r="R27" i="2"/>
  <c r="R131" i="2"/>
  <c r="AD41" i="2"/>
  <c r="AD145" i="2"/>
  <c r="O136" i="3"/>
  <c r="O394" i="3"/>
  <c r="G394" i="3" s="1"/>
  <c r="G135" i="3"/>
  <c r="H135" i="3" s="1"/>
  <c r="H394" i="3" s="1"/>
  <c r="U129" i="52"/>
  <c r="R46" i="3"/>
  <c r="R304" i="3"/>
  <c r="M48" i="3"/>
  <c r="M306" i="3"/>
  <c r="W47" i="3"/>
  <c r="W305" i="3"/>
  <c r="R381" i="49"/>
  <c r="R64" i="49"/>
  <c r="AB173" i="33"/>
  <c r="AB367" i="33"/>
  <c r="R282" i="33"/>
  <c r="V245" i="33"/>
  <c r="W245" i="33"/>
  <c r="Y246" i="33"/>
  <c r="K246" i="33"/>
  <c r="AC30" i="38"/>
  <c r="AC133" i="38"/>
  <c r="Q44" i="38"/>
  <c r="Q147" i="38"/>
  <c r="Z85" i="38"/>
  <c r="Z188" i="38"/>
  <c r="O45" i="38"/>
  <c r="O148" i="38"/>
  <c r="U45" i="38"/>
  <c r="U148" i="38"/>
  <c r="D42" i="38"/>
  <c r="D146" i="38" s="1"/>
  <c r="E145" i="38"/>
  <c r="E55" i="38"/>
  <c r="E159" i="38" s="1"/>
  <c r="Z58" i="38"/>
  <c r="Z161" i="38"/>
  <c r="T83" i="38"/>
  <c r="T186" i="38"/>
  <c r="T46" i="38"/>
  <c r="T149" i="38"/>
  <c r="L58" i="38"/>
  <c r="L161" i="38"/>
  <c r="AD187" i="38"/>
  <c r="AD84" i="38"/>
  <c r="AB45" i="38"/>
  <c r="AB148" i="38"/>
  <c r="AB186" i="38"/>
  <c r="AB83" i="38"/>
  <c r="G303" i="5"/>
  <c r="D322" i="5"/>
  <c r="AB336" i="51"/>
  <c r="AF337" i="51"/>
  <c r="W336" i="51"/>
  <c r="J336" i="51"/>
  <c r="AA337" i="51"/>
  <c r="U337" i="51"/>
  <c r="P336" i="51"/>
  <c r="N337" i="51"/>
  <c r="Y336" i="51"/>
  <c r="O336" i="51"/>
  <c r="M85" i="2"/>
  <c r="M189" i="2"/>
  <c r="AA55" i="2"/>
  <c r="AA159" i="2"/>
  <c r="N145" i="2"/>
  <c r="N41" i="2"/>
  <c r="V85" i="2"/>
  <c r="V189" i="2"/>
  <c r="P132" i="2"/>
  <c r="P28" i="2"/>
  <c r="G40" i="2"/>
  <c r="G145" i="2" s="1"/>
  <c r="R41" i="2"/>
  <c r="R145" i="2"/>
  <c r="AD29" i="2"/>
  <c r="AD133" i="2"/>
  <c r="N159" i="2"/>
  <c r="N55" i="2"/>
  <c r="AG187" i="2"/>
  <c r="AG83" i="2"/>
  <c r="W131" i="2"/>
  <c r="W27" i="2"/>
  <c r="Q188" i="2"/>
  <c r="Q84" i="2"/>
  <c r="V159" i="2"/>
  <c r="V55" i="2"/>
  <c r="AH43" i="2"/>
  <c r="AH147" i="2"/>
  <c r="U187" i="2"/>
  <c r="U83" i="2"/>
  <c r="T41" i="2"/>
  <c r="T145" i="2"/>
  <c r="AF83" i="2"/>
  <c r="AF187" i="2"/>
  <c r="O42" i="2"/>
  <c r="O146" i="2"/>
  <c r="Y148" i="2"/>
  <c r="Y44" i="2"/>
  <c r="P189" i="2"/>
  <c r="P85" i="2"/>
  <c r="AD58" i="2"/>
  <c r="AD162" i="2"/>
  <c r="K26" i="2"/>
  <c r="K131" i="2" s="1"/>
  <c r="L27" i="2"/>
  <c r="L131" i="2"/>
  <c r="D26" i="2"/>
  <c r="H26" i="2"/>
  <c r="Y55" i="2"/>
  <c r="Y159" i="2"/>
  <c r="H54" i="2"/>
  <c r="X83" i="2"/>
  <c r="X187" i="2"/>
  <c r="K40" i="2"/>
  <c r="K145" i="2" s="1"/>
  <c r="L41" i="2"/>
  <c r="D40" i="2"/>
  <c r="L145" i="2"/>
  <c r="H40" i="2"/>
  <c r="D158" i="2"/>
  <c r="F53" i="2"/>
  <c r="F158" i="2" s="1"/>
  <c r="X28" i="2"/>
  <c r="X132" i="2"/>
  <c r="T55" i="2"/>
  <c r="T159" i="2"/>
  <c r="O28" i="2"/>
  <c r="O132" i="2"/>
  <c r="Y188" i="2"/>
  <c r="Y84" i="2"/>
  <c r="J144" i="2"/>
  <c r="E144" i="2"/>
  <c r="AH85" i="2"/>
  <c r="AH189" i="2"/>
  <c r="J159" i="2"/>
  <c r="E159" i="2"/>
  <c r="AE146" i="2"/>
  <c r="AE42" i="2"/>
  <c r="Z85" i="2"/>
  <c r="Z189" i="2"/>
  <c r="R190" i="2"/>
  <c r="R86" i="2"/>
  <c r="M43" i="2"/>
  <c r="M147" i="2"/>
  <c r="V43" i="2"/>
  <c r="V147" i="2"/>
  <c r="I25" i="2"/>
  <c r="I130" i="2" s="1"/>
  <c r="H130" i="2"/>
  <c r="H187" i="2"/>
  <c r="I82" i="2"/>
  <c r="I187" i="2" s="1"/>
  <c r="AA83" i="2"/>
  <c r="AA187" i="2"/>
  <c r="Y30" i="2"/>
  <c r="Y134" i="2"/>
  <c r="O56" i="2"/>
  <c r="O160" i="2"/>
  <c r="AG161" i="2"/>
  <c r="AG57" i="2"/>
  <c r="AG42" i="2"/>
  <c r="AG146" i="2"/>
  <c r="U59" i="2"/>
  <c r="U163" i="2"/>
  <c r="E27" i="2"/>
  <c r="J27" i="2" s="1"/>
  <c r="AF41" i="2"/>
  <c r="E40" i="2"/>
  <c r="J40" i="2" s="1"/>
  <c r="AF145" i="2"/>
  <c r="AF56" i="2"/>
  <c r="AF160" i="2"/>
  <c r="Q58" i="2"/>
  <c r="Q162" i="2"/>
  <c r="Z30" i="2"/>
  <c r="Z134" i="2"/>
  <c r="AE83" i="2"/>
  <c r="AE187" i="2"/>
  <c r="D82" i="2"/>
  <c r="N29" i="2"/>
  <c r="N133" i="2"/>
  <c r="X162" i="2"/>
  <c r="X58" i="2"/>
  <c r="AD85" i="2"/>
  <c r="AD189" i="2"/>
  <c r="AC188" i="2"/>
  <c r="AC84" i="2"/>
  <c r="D130" i="2"/>
  <c r="F25" i="2"/>
  <c r="F130" i="2" s="1"/>
  <c r="H158" i="2"/>
  <c r="I53" i="2"/>
  <c r="I158" i="2" s="1"/>
  <c r="D186" i="2"/>
  <c r="F81" i="2"/>
  <c r="F186" i="2" s="1"/>
  <c r="M27" i="2"/>
  <c r="G26" i="2"/>
  <c r="G131" i="2" s="1"/>
  <c r="M131" i="2"/>
  <c r="I39" i="2"/>
  <c r="I144" i="2" s="1"/>
  <c r="H144" i="2"/>
  <c r="R56" i="2"/>
  <c r="R160" i="2"/>
  <c r="T27" i="2"/>
  <c r="T131" i="2"/>
  <c r="W162" i="2"/>
  <c r="W58" i="2"/>
  <c r="U29" i="2"/>
  <c r="U133" i="2"/>
  <c r="AC132" i="2"/>
  <c r="AC28" i="2"/>
  <c r="AA28" i="2"/>
  <c r="AA132" i="2"/>
  <c r="H83" i="2"/>
  <c r="Q44" i="2"/>
  <c r="Q148" i="2"/>
  <c r="AB28" i="2"/>
  <c r="AB132" i="2"/>
  <c r="AF29" i="2"/>
  <c r="AF133" i="2"/>
  <c r="S27" i="2"/>
  <c r="S131" i="2"/>
  <c r="V30" i="2"/>
  <c r="V134" i="2"/>
  <c r="AH56" i="2"/>
  <c r="AH160" i="2"/>
  <c r="P42" i="2"/>
  <c r="P146" i="2"/>
  <c r="W84" i="2"/>
  <c r="W188" i="2"/>
  <c r="Z41" i="2"/>
  <c r="Z145" i="2"/>
  <c r="S56" i="2"/>
  <c r="S160" i="2"/>
  <c r="J131" i="2"/>
  <c r="E131" i="2"/>
  <c r="P58" i="2"/>
  <c r="P162" i="2"/>
  <c r="F39" i="2"/>
  <c r="F144" i="2" s="1"/>
  <c r="D144" i="2"/>
  <c r="Z56" i="2"/>
  <c r="Z160" i="2"/>
  <c r="M55" i="2"/>
  <c r="G54" i="2"/>
  <c r="G159" i="2" s="1"/>
  <c r="M159" i="2"/>
  <c r="D54" i="2"/>
  <c r="O190" i="2"/>
  <c r="O86" i="2"/>
  <c r="AI42" i="2"/>
  <c r="AI146" i="2"/>
  <c r="S85" i="2"/>
  <c r="S189" i="2"/>
  <c r="U41" i="2"/>
  <c r="U145" i="2"/>
  <c r="Q30" i="2"/>
  <c r="Q134" i="2"/>
  <c r="AB41" i="2"/>
  <c r="AB145" i="2"/>
  <c r="AH28" i="2"/>
  <c r="AH132" i="2"/>
  <c r="AB57" i="2"/>
  <c r="AB161" i="2"/>
  <c r="AC42" i="2"/>
  <c r="AC146" i="2"/>
  <c r="AI83" i="2"/>
  <c r="AI187" i="2"/>
  <c r="AI28" i="2"/>
  <c r="AI132" i="2"/>
  <c r="AG30" i="2"/>
  <c r="AG134" i="2"/>
  <c r="J189" i="38"/>
  <c r="J86" i="38"/>
  <c r="AE83" i="38"/>
  <c r="AE186" i="38"/>
  <c r="Q30" i="38"/>
  <c r="Q133" i="38"/>
  <c r="R84" i="38"/>
  <c r="R187" i="38"/>
  <c r="R60" i="38"/>
  <c r="R163" i="38"/>
  <c r="W83" i="38"/>
  <c r="W186" i="38"/>
  <c r="AE45" i="38"/>
  <c r="AE148" i="38"/>
  <c r="X31" i="38"/>
  <c r="X134" i="38"/>
  <c r="W27" i="38"/>
  <c r="W130" i="38"/>
  <c r="AA83" i="38"/>
  <c r="AA186" i="38"/>
  <c r="AA56" i="38"/>
  <c r="AA159" i="38"/>
  <c r="S56" i="38"/>
  <c r="S159" i="38"/>
  <c r="O56" i="38"/>
  <c r="O159" i="38"/>
  <c r="G55" i="38"/>
  <c r="N146" i="38"/>
  <c r="N43" i="38"/>
  <c r="Y32" i="38"/>
  <c r="Y135" i="38"/>
  <c r="AF28" i="38"/>
  <c r="AF131" i="38"/>
  <c r="K83" i="38"/>
  <c r="K186" i="38"/>
  <c r="W43" i="38"/>
  <c r="W146" i="38"/>
  <c r="U58" i="38"/>
  <c r="U161" i="38"/>
  <c r="O83" i="38"/>
  <c r="O186" i="38"/>
  <c r="G186" i="38" s="1"/>
  <c r="G82" i="38"/>
  <c r="D82" i="38"/>
  <c r="D186" i="38" s="1"/>
  <c r="P89" i="38"/>
  <c r="P192" i="38"/>
  <c r="U84" i="38"/>
  <c r="U187" i="38"/>
  <c r="Q56" i="38"/>
  <c r="Q159" i="38"/>
  <c r="AB59" i="38"/>
  <c r="AB162" i="38"/>
  <c r="S43" i="38"/>
  <c r="S146" i="38"/>
  <c r="I136" i="38"/>
  <c r="I33" i="38"/>
  <c r="I137" i="38" s="1"/>
  <c r="AC88" i="38"/>
  <c r="AC191" i="38"/>
  <c r="AD66" i="38"/>
  <c r="AD169" i="38"/>
  <c r="K56" i="38"/>
  <c r="K159" i="38"/>
  <c r="Y56" i="38"/>
  <c r="Y159" i="38"/>
  <c r="S186" i="38"/>
  <c r="S83" i="38"/>
  <c r="AA43" i="38"/>
  <c r="AA146" i="38"/>
  <c r="N28" i="38"/>
  <c r="N131" i="38"/>
  <c r="X45" i="38"/>
  <c r="X148" i="38"/>
  <c r="AD32" i="38"/>
  <c r="AD135" i="38"/>
  <c r="V43" i="38"/>
  <c r="V146" i="38"/>
  <c r="I57" i="38"/>
  <c r="I160" i="38"/>
  <c r="V30" i="38"/>
  <c r="V133" i="38"/>
  <c r="M84" i="38"/>
  <c r="M187" i="38"/>
  <c r="V61" i="38"/>
  <c r="V164" i="38"/>
  <c r="J43" i="38"/>
  <c r="J146" i="38"/>
  <c r="X86" i="38"/>
  <c r="X189" i="38"/>
  <c r="L85" i="38"/>
  <c r="L188" i="38"/>
  <c r="M59" i="38"/>
  <c r="M162" i="38"/>
  <c r="W57" i="38"/>
  <c r="W160" i="38"/>
  <c r="Z30" i="38"/>
  <c r="Z133" i="38"/>
  <c r="S27" i="38"/>
  <c r="S130" i="38"/>
  <c r="AE57" i="38"/>
  <c r="AE160" i="38"/>
  <c r="I84" i="38"/>
  <c r="I187" i="38"/>
  <c r="J26" i="38"/>
  <c r="J129" i="38"/>
  <c r="E25" i="38"/>
  <c r="D25" i="38"/>
  <c r="D129" i="38" s="1"/>
  <c r="X160" i="38"/>
  <c r="X57" i="38"/>
  <c r="AC58" i="38"/>
  <c r="AC161" i="38"/>
  <c r="F55" i="38"/>
  <c r="F159" i="38" s="1"/>
  <c r="J56" i="38"/>
  <c r="J159" i="38"/>
  <c r="AA27" i="38"/>
  <c r="AA130" i="38"/>
  <c r="Z43" i="38"/>
  <c r="Z146" i="38"/>
  <c r="G146" i="38" s="1"/>
  <c r="G42" i="38"/>
  <c r="N60" i="38"/>
  <c r="N163" i="38"/>
  <c r="F24" i="38"/>
  <c r="F128" i="38" s="1"/>
  <c r="E128" i="38"/>
  <c r="AF187" i="38"/>
  <c r="AF84" i="38"/>
  <c r="D55" i="38"/>
  <c r="D159" i="38" s="1"/>
  <c r="E42" i="38"/>
  <c r="Q85" i="38"/>
  <c r="Q188" i="38"/>
  <c r="T62" i="38"/>
  <c r="T165" i="38"/>
  <c r="V188" i="38"/>
  <c r="V85" i="38"/>
  <c r="I44" i="38"/>
  <c r="I147" i="38"/>
  <c r="R46" i="38"/>
  <c r="R149" i="38"/>
  <c r="N189" i="38"/>
  <c r="N86" i="38"/>
  <c r="AF59" i="38"/>
  <c r="AF162" i="38"/>
  <c r="Y85" i="38"/>
  <c r="Y188" i="38"/>
  <c r="P57" i="38"/>
  <c r="P160" i="38"/>
  <c r="K27" i="38"/>
  <c r="K130" i="38"/>
  <c r="AD44" i="38"/>
  <c r="AD147" i="38"/>
  <c r="G366" i="33"/>
  <c r="S281" i="33"/>
  <c r="AF257" i="33"/>
  <c r="AA175" i="33"/>
  <c r="AA369" i="33"/>
  <c r="AE259" i="33"/>
  <c r="I243" i="33"/>
  <c r="AE367" i="33"/>
  <c r="AE173" i="33"/>
  <c r="T258" i="33"/>
  <c r="O369" i="33"/>
  <c r="O175" i="33"/>
  <c r="S257" i="33"/>
  <c r="AB282" i="33"/>
  <c r="E62" i="33"/>
  <c r="E257" i="33" s="1"/>
  <c r="L260" i="33"/>
  <c r="N284" i="33"/>
  <c r="R243" i="33"/>
  <c r="AF242" i="33"/>
  <c r="M244" i="33"/>
  <c r="L175" i="33"/>
  <c r="L369" i="33"/>
  <c r="I283" i="33"/>
  <c r="AB258" i="33"/>
  <c r="K367" i="33"/>
  <c r="K173" i="33"/>
  <c r="S173" i="33"/>
  <c r="S367" i="33"/>
  <c r="AF281" i="33"/>
  <c r="S242" i="33"/>
  <c r="M260" i="33"/>
  <c r="V285" i="33"/>
  <c r="R369" i="33"/>
  <c r="R175" i="33"/>
  <c r="E280" i="33"/>
  <c r="F85" i="33"/>
  <c r="F280" i="33" s="1"/>
  <c r="I367" i="33"/>
  <c r="E172" i="33"/>
  <c r="D172" i="33"/>
  <c r="D367" i="33" s="1"/>
  <c r="I173" i="33"/>
  <c r="W174" i="33"/>
  <c r="W368" i="33"/>
  <c r="J242" i="33"/>
  <c r="E47" i="33"/>
  <c r="D47" i="33"/>
  <c r="D242" i="33" s="1"/>
  <c r="AE242" i="33"/>
  <c r="AD174" i="33"/>
  <c r="AD368" i="33"/>
  <c r="M284" i="33"/>
  <c r="AD281" i="33"/>
  <c r="Y282" i="33"/>
  <c r="P257" i="33"/>
  <c r="T243" i="33"/>
  <c r="AC173" i="33"/>
  <c r="AC367" i="33"/>
  <c r="F61" i="33"/>
  <c r="F256" i="33" s="1"/>
  <c r="E256" i="33"/>
  <c r="V259" i="33"/>
  <c r="Q260" i="33"/>
  <c r="AF369" i="33"/>
  <c r="AF175" i="33"/>
  <c r="P281" i="33"/>
  <c r="N368" i="33"/>
  <c r="N174" i="33"/>
  <c r="U175" i="33"/>
  <c r="U369" i="33"/>
  <c r="Q284" i="33"/>
  <c r="E366" i="33"/>
  <c r="F171" i="33"/>
  <c r="F366" i="33" s="1"/>
  <c r="O243" i="33"/>
  <c r="G48" i="33"/>
  <c r="K283" i="33"/>
  <c r="N243" i="33"/>
  <c r="H214" i="33"/>
  <c r="L243" i="33"/>
  <c r="X242" i="33"/>
  <c r="X284" i="33"/>
  <c r="AA257" i="33"/>
  <c r="AC251" i="33"/>
  <c r="P242" i="33"/>
  <c r="Y370" i="33"/>
  <c r="Y176" i="33"/>
  <c r="AB244" i="33"/>
  <c r="Y258" i="33"/>
  <c r="J281" i="33"/>
  <c r="E86" i="33"/>
  <c r="N258" i="33"/>
  <c r="E241" i="33"/>
  <c r="F46" i="33"/>
  <c r="F241" i="33" s="1"/>
  <c r="AE284" i="33"/>
  <c r="X258" i="33"/>
  <c r="G242" i="33"/>
  <c r="T368" i="33"/>
  <c r="T174" i="33"/>
  <c r="W258" i="33"/>
  <c r="AA242" i="33"/>
  <c r="AD242" i="33"/>
  <c r="P367" i="33"/>
  <c r="P173" i="33"/>
  <c r="T283" i="33"/>
  <c r="U243" i="33"/>
  <c r="I261" i="33"/>
  <c r="K259" i="33"/>
  <c r="E63" i="33"/>
  <c r="AD257" i="33"/>
  <c r="AA281" i="33"/>
  <c r="L284" i="33"/>
  <c r="M173" i="33"/>
  <c r="M367" i="33"/>
  <c r="Q368" i="33"/>
  <c r="Q174" i="33"/>
  <c r="Z244" i="33"/>
  <c r="R259" i="33"/>
  <c r="V369" i="33"/>
  <c r="V175" i="33"/>
  <c r="Z173" i="33"/>
  <c r="Z367" i="33"/>
  <c r="G172" i="33"/>
  <c r="W282" i="33"/>
  <c r="Q243" i="33"/>
  <c r="J258" i="33"/>
  <c r="V332" i="5"/>
  <c r="Y175" i="5"/>
  <c r="Y405" i="5"/>
  <c r="M177" i="5"/>
  <c r="M407" i="5"/>
  <c r="AC177" i="5"/>
  <c r="AC407" i="5"/>
  <c r="AD324" i="5"/>
  <c r="N332" i="5"/>
  <c r="L324" i="5"/>
  <c r="AA175" i="5"/>
  <c r="AA405" i="5"/>
  <c r="U175" i="5"/>
  <c r="U405" i="5"/>
  <c r="D302" i="5"/>
  <c r="Q175" i="5"/>
  <c r="Q405" i="5"/>
  <c r="S175" i="5"/>
  <c r="S405" i="5"/>
  <c r="T325" i="5"/>
  <c r="K175" i="5"/>
  <c r="K405" i="5"/>
  <c r="AB324" i="5"/>
  <c r="R325" i="5"/>
  <c r="S324" i="5"/>
  <c r="R305" i="5"/>
  <c r="O325" i="5"/>
  <c r="AC304" i="5"/>
  <c r="U304" i="5"/>
  <c r="P174" i="5"/>
  <c r="P404" i="5"/>
  <c r="AA324" i="5"/>
  <c r="J174" i="5"/>
  <c r="J404" i="5"/>
  <c r="D173" i="5"/>
  <c r="E173" i="5"/>
  <c r="K324" i="5"/>
  <c r="X174" i="5"/>
  <c r="X404" i="5"/>
  <c r="J305" i="5"/>
  <c r="AC323" i="5"/>
  <c r="Q325" i="5"/>
  <c r="U323" i="5"/>
  <c r="G323" i="5" s="1"/>
  <c r="G92" i="5"/>
  <c r="Y303" i="5"/>
  <c r="Z174" i="5"/>
  <c r="G174" i="5" s="1"/>
  <c r="Z404" i="5"/>
  <c r="G404" i="5" s="1"/>
  <c r="I406" i="5"/>
  <c r="I176" i="5"/>
  <c r="S304" i="5"/>
  <c r="Y324" i="5"/>
  <c r="AD303" i="5"/>
  <c r="D403" i="5"/>
  <c r="G322" i="5"/>
  <c r="I304" i="5"/>
  <c r="X303" i="5"/>
  <c r="Q303" i="5"/>
  <c r="L305" i="5"/>
  <c r="O175" i="5"/>
  <c r="O405" i="5"/>
  <c r="N174" i="5"/>
  <c r="N404" i="5"/>
  <c r="P324" i="5"/>
  <c r="O304" i="5"/>
  <c r="G73" i="5"/>
  <c r="E323" i="5"/>
  <c r="F92" i="5"/>
  <c r="F323" i="5" s="1"/>
  <c r="AF303" i="5"/>
  <c r="V303" i="5"/>
  <c r="W305" i="5"/>
  <c r="W325" i="5"/>
  <c r="K303" i="5"/>
  <c r="W175" i="5"/>
  <c r="W405" i="5"/>
  <c r="AE175" i="5"/>
  <c r="AE405" i="5"/>
  <c r="T305" i="5"/>
  <c r="AD174" i="5"/>
  <c r="AD404" i="5"/>
  <c r="Z305" i="5"/>
  <c r="AA303" i="5"/>
  <c r="AE325" i="5"/>
  <c r="V174" i="5"/>
  <c r="V404" i="5"/>
  <c r="AF324" i="5"/>
  <c r="E72" i="5"/>
  <c r="E93" i="5"/>
  <c r="M323" i="5"/>
  <c r="AF174" i="5"/>
  <c r="AF404" i="5"/>
  <c r="AB305" i="5"/>
  <c r="M304" i="5"/>
  <c r="G173" i="5"/>
  <c r="F172" i="5"/>
  <c r="F403" i="5" s="1"/>
  <c r="E403" i="5"/>
  <c r="L174" i="5"/>
  <c r="L404" i="5"/>
  <c r="I324" i="5"/>
  <c r="T174" i="5"/>
  <c r="T404" i="5"/>
  <c r="R174" i="5"/>
  <c r="R404" i="5"/>
  <c r="J328" i="5"/>
  <c r="P304" i="5"/>
  <c r="AE304" i="5"/>
  <c r="D72" i="5"/>
  <c r="X324" i="5"/>
  <c r="N303" i="5"/>
  <c r="AB174" i="5"/>
  <c r="AB404" i="5"/>
  <c r="U255" i="47"/>
  <c r="AE59" i="12"/>
  <c r="AE301" i="12"/>
  <c r="AF163" i="12"/>
  <c r="AF405" i="12"/>
  <c r="D395" i="12"/>
  <c r="R59" i="12"/>
  <c r="R301" i="12"/>
  <c r="N158" i="12"/>
  <c r="N400" i="12"/>
  <c r="X123" i="12"/>
  <c r="X365" i="12"/>
  <c r="U138" i="3"/>
  <c r="U396" i="3"/>
  <c r="AB138" i="3"/>
  <c r="AB396" i="3"/>
  <c r="AE240" i="3"/>
  <c r="AE498" i="3"/>
  <c r="X46" i="3"/>
  <c r="X304" i="3"/>
  <c r="AF46" i="3"/>
  <c r="AF304" i="3"/>
  <c r="T46" i="3"/>
  <c r="T304" i="3"/>
  <c r="L394" i="3"/>
  <c r="L136" i="3"/>
  <c r="AF394" i="3"/>
  <c r="AF136" i="3"/>
  <c r="T497" i="3"/>
  <c r="T239" i="3"/>
  <c r="Q239" i="3"/>
  <c r="Q497" i="3"/>
  <c r="P46" i="3"/>
  <c r="P304" i="3"/>
  <c r="AD48" i="3"/>
  <c r="AD306" i="3"/>
  <c r="Y497" i="3"/>
  <c r="Y239" i="3"/>
  <c r="D135" i="3"/>
  <c r="D394" i="3" s="1"/>
  <c r="G303" i="3"/>
  <c r="X395" i="3"/>
  <c r="X137" i="3"/>
  <c r="AB46" i="3"/>
  <c r="AB304" i="3"/>
  <c r="J47" i="3"/>
  <c r="J305" i="3"/>
  <c r="U240" i="3"/>
  <c r="U498" i="3"/>
  <c r="R396" i="3"/>
  <c r="R138" i="3"/>
  <c r="I239" i="3"/>
  <c r="I497" i="3"/>
  <c r="AC138" i="3"/>
  <c r="AC396" i="3"/>
  <c r="F44" i="3"/>
  <c r="F303" i="3" s="1"/>
  <c r="E303" i="3"/>
  <c r="W241" i="3"/>
  <c r="W499" i="3"/>
  <c r="J238" i="3"/>
  <c r="J496" i="3"/>
  <c r="Z138" i="3"/>
  <c r="Z396" i="3"/>
  <c r="F135" i="3"/>
  <c r="F394" i="3" s="1"/>
  <c r="E394" i="3"/>
  <c r="D237" i="3"/>
  <c r="D496" i="3" s="1"/>
  <c r="K47" i="3"/>
  <c r="K305" i="3"/>
  <c r="U46" i="3"/>
  <c r="U304" i="3"/>
  <c r="G45" i="3"/>
  <c r="H45" i="3" s="1"/>
  <c r="H304" i="3" s="1"/>
  <c r="AE48" i="3"/>
  <c r="AE306" i="3"/>
  <c r="V499" i="3"/>
  <c r="V241" i="3"/>
  <c r="AC38" i="3"/>
  <c r="AC296" i="3"/>
  <c r="AD139" i="3"/>
  <c r="AD397" i="3"/>
  <c r="AA306" i="3"/>
  <c r="AA48" i="3"/>
  <c r="Y38" i="3"/>
  <c r="Y297" i="3" s="1"/>
  <c r="Y296" i="3"/>
  <c r="G333" i="3"/>
  <c r="S241" i="3"/>
  <c r="S499" i="3"/>
  <c r="S297" i="3"/>
  <c r="L46" i="3"/>
  <c r="L304" i="3"/>
  <c r="W138" i="3"/>
  <c r="W396" i="3"/>
  <c r="AA38" i="3"/>
  <c r="AA297" i="3" s="1"/>
  <c r="AA296" i="3"/>
  <c r="N139" i="3"/>
  <c r="N397" i="3"/>
  <c r="E237" i="3"/>
  <c r="Z297" i="3"/>
  <c r="AD238" i="3"/>
  <c r="AD496" i="3"/>
  <c r="R240" i="3"/>
  <c r="R498" i="3"/>
  <c r="L38" i="3"/>
  <c r="L297" i="3" s="1"/>
  <c r="L296" i="3"/>
  <c r="AC498" i="3"/>
  <c r="AC240" i="3"/>
  <c r="N238" i="3"/>
  <c r="N496" i="3"/>
  <c r="Q38" i="3"/>
  <c r="Q296" i="3"/>
  <c r="W297" i="3"/>
  <c r="F236" i="3"/>
  <c r="F495" i="3" s="1"/>
  <c r="E495" i="3"/>
  <c r="AA496" i="3"/>
  <c r="AA238" i="3"/>
  <c r="M139" i="3"/>
  <c r="M397" i="3"/>
  <c r="L499" i="3"/>
  <c r="L241" i="3"/>
  <c r="Z239" i="3"/>
  <c r="Z497" i="3"/>
  <c r="G497" i="3" s="1"/>
  <c r="G238" i="3"/>
  <c r="S137" i="3"/>
  <c r="S395" i="3"/>
  <c r="AC46" i="3"/>
  <c r="AC304" i="3"/>
  <c r="U38" i="3"/>
  <c r="U296" i="3"/>
  <c r="G37" i="3"/>
  <c r="H37" i="3" s="1"/>
  <c r="H296" i="3" s="1"/>
  <c r="P139" i="3"/>
  <c r="P397" i="3"/>
  <c r="O242" i="3"/>
  <c r="O500" i="3"/>
  <c r="AB241" i="3"/>
  <c r="AB499" i="3"/>
  <c r="I46" i="3"/>
  <c r="I304" i="3"/>
  <c r="E45" i="3"/>
  <c r="D45" i="3"/>
  <c r="D304" i="3" s="1"/>
  <c r="Y304" i="3"/>
  <c r="Y46" i="3"/>
  <c r="R297" i="3"/>
  <c r="N297" i="3"/>
  <c r="Q46" i="3"/>
  <c r="Q304" i="3"/>
  <c r="P240" i="3"/>
  <c r="P498" i="3"/>
  <c r="AA137" i="3"/>
  <c r="AA395" i="3"/>
  <c r="M297" i="3"/>
  <c r="AE297" i="3"/>
  <c r="K395" i="3"/>
  <c r="K137" i="3"/>
  <c r="I137" i="3"/>
  <c r="I395" i="3"/>
  <c r="Y137" i="3"/>
  <c r="Y395" i="3"/>
  <c r="G295" i="3"/>
  <c r="AF496" i="3"/>
  <c r="AF238" i="3"/>
  <c r="T297" i="3"/>
  <c r="Q139" i="3"/>
  <c r="Q397" i="3"/>
  <c r="V137" i="3"/>
  <c r="V395" i="3"/>
  <c r="X241" i="3"/>
  <c r="X499" i="3"/>
  <c r="AF179" i="48"/>
  <c r="AF444" i="48"/>
  <c r="Z178" i="48"/>
  <c r="Z443" i="48"/>
  <c r="G443" i="48" s="1"/>
  <c r="R287" i="48"/>
  <c r="R22" i="48"/>
  <c r="P16" i="48"/>
  <c r="P281" i="48"/>
  <c r="S15" i="48"/>
  <c r="S280" i="48"/>
  <c r="M87" i="48"/>
  <c r="M352" i="48"/>
  <c r="W178" i="48"/>
  <c r="W443" i="48"/>
  <c r="R179" i="48"/>
  <c r="R444" i="48"/>
  <c r="AB444" i="48"/>
  <c r="AB179" i="48"/>
  <c r="G177" i="48"/>
  <c r="AA179" i="48"/>
  <c r="AA444" i="48"/>
  <c r="AF84" i="48"/>
  <c r="AF349" i="48"/>
  <c r="AE84" i="48"/>
  <c r="AE349" i="48"/>
  <c r="Y348" i="48"/>
  <c r="Y83" i="48"/>
  <c r="M444" i="48"/>
  <c r="M179" i="48"/>
  <c r="W84" i="48"/>
  <c r="W349" i="48"/>
  <c r="Z15" i="48"/>
  <c r="Z280" i="48"/>
  <c r="L280" i="48"/>
  <c r="L15" i="48"/>
  <c r="L445" i="48"/>
  <c r="L180" i="48"/>
  <c r="T84" i="48"/>
  <c r="T349" i="48"/>
  <c r="D441" i="48"/>
  <c r="E441" i="48"/>
  <c r="F441" i="48" s="1"/>
  <c r="V444" i="48"/>
  <c r="V179" i="48"/>
  <c r="M14" i="48"/>
  <c r="M279" i="48"/>
  <c r="K16" i="48"/>
  <c r="K281" i="48"/>
  <c r="O279" i="48"/>
  <c r="G279" i="48" s="1"/>
  <c r="G13" i="48"/>
  <c r="O14" i="48"/>
  <c r="D81" i="48"/>
  <c r="I347" i="48"/>
  <c r="I82" i="48"/>
  <c r="E81" i="48"/>
  <c r="F81" i="48" s="1"/>
  <c r="T444" i="48"/>
  <c r="T179" i="48"/>
  <c r="N180" i="48"/>
  <c r="N445" i="48"/>
  <c r="O85" i="48"/>
  <c r="O350" i="48"/>
  <c r="AC178" i="48"/>
  <c r="AC443" i="48"/>
  <c r="J444" i="48"/>
  <c r="J179" i="48"/>
  <c r="V15" i="48"/>
  <c r="V280" i="48"/>
  <c r="U15" i="48"/>
  <c r="U280" i="48"/>
  <c r="W14" i="48"/>
  <c r="W279" i="48"/>
  <c r="Z351" i="48"/>
  <c r="Z86" i="48"/>
  <c r="K86" i="48"/>
  <c r="K351" i="48"/>
  <c r="D346" i="48"/>
  <c r="E346" i="48"/>
  <c r="F346" i="48" s="1"/>
  <c r="E278" i="48"/>
  <c r="F278" i="48" s="1"/>
  <c r="D278" i="48"/>
  <c r="AC15" i="48"/>
  <c r="AC280" i="48"/>
  <c r="K178" i="48"/>
  <c r="K443" i="48"/>
  <c r="F277" i="48"/>
  <c r="X15" i="48"/>
  <c r="X280" i="48"/>
  <c r="Y279" i="48"/>
  <c r="Y14" i="48"/>
  <c r="S447" i="48"/>
  <c r="S182" i="48"/>
  <c r="X183" i="48"/>
  <c r="X448" i="48"/>
  <c r="L86" i="48"/>
  <c r="L351" i="48"/>
  <c r="V86" i="48"/>
  <c r="V351" i="48"/>
  <c r="AF279" i="48"/>
  <c r="AF14" i="48"/>
  <c r="N86" i="48"/>
  <c r="N351" i="48"/>
  <c r="AA86" i="48"/>
  <c r="AA351" i="48"/>
  <c r="AE16" i="48"/>
  <c r="AE281" i="48"/>
  <c r="D13" i="48"/>
  <c r="I14" i="48"/>
  <c r="E13" i="48"/>
  <c r="F13" i="48" s="1"/>
  <c r="I279" i="48"/>
  <c r="AE178" i="48"/>
  <c r="AE443" i="48"/>
  <c r="N14" i="48"/>
  <c r="N279" i="48"/>
  <c r="O179" i="48"/>
  <c r="O444" i="48"/>
  <c r="P179" i="48"/>
  <c r="P444" i="48"/>
  <c r="Q179" i="48"/>
  <c r="Q444" i="48"/>
  <c r="J83" i="48"/>
  <c r="J348" i="48"/>
  <c r="AB16" i="48"/>
  <c r="AB281" i="48"/>
  <c r="U347" i="48"/>
  <c r="G347" i="48" s="1"/>
  <c r="U82" i="48"/>
  <c r="G81" i="48"/>
  <c r="S348" i="48"/>
  <c r="S83" i="48"/>
  <c r="AA14" i="48"/>
  <c r="AA279" i="48"/>
  <c r="AD444" i="48"/>
  <c r="AD179" i="48"/>
  <c r="D176" i="48"/>
  <c r="E176" i="48"/>
  <c r="F176" i="48" s="1"/>
  <c r="I442" i="48"/>
  <c r="I177" i="48"/>
  <c r="AB348" i="48"/>
  <c r="AB83" i="48"/>
  <c r="P351" i="48"/>
  <c r="P86" i="48"/>
  <c r="Q87" i="48"/>
  <c r="Q352" i="48"/>
  <c r="AD350" i="48"/>
  <c r="AD85" i="48"/>
  <c r="Y180" i="48"/>
  <c r="Y445" i="48"/>
  <c r="X84" i="48"/>
  <c r="X349" i="48"/>
  <c r="J16" i="48"/>
  <c r="J281" i="48"/>
  <c r="R86" i="48"/>
  <c r="R351" i="48"/>
  <c r="L65" i="49"/>
  <c r="L382" i="49"/>
  <c r="AA382" i="49"/>
  <c r="AA65" i="49"/>
  <c r="AF381" i="49"/>
  <c r="AF64" i="49"/>
  <c r="D439" i="51"/>
  <c r="G439" i="51"/>
  <c r="E439" i="51"/>
  <c r="F439" i="51" s="1"/>
  <c r="V441" i="51"/>
  <c r="V191" i="51"/>
  <c r="G84" i="51"/>
  <c r="N191" i="51"/>
  <c r="N441" i="51"/>
  <c r="R190" i="51"/>
  <c r="R440" i="51"/>
  <c r="K190" i="51"/>
  <c r="K440" i="51"/>
  <c r="Q190" i="51"/>
  <c r="Q440" i="51"/>
  <c r="O190" i="51"/>
  <c r="O440" i="51"/>
  <c r="P190" i="51"/>
  <c r="P440" i="51"/>
  <c r="AD441" i="51"/>
  <c r="AD191" i="51"/>
  <c r="W440" i="51"/>
  <c r="W190" i="51"/>
  <c r="D84" i="51"/>
  <c r="S190" i="51"/>
  <c r="S440" i="51"/>
  <c r="J190" i="51"/>
  <c r="J440" i="51"/>
  <c r="L190" i="51"/>
  <c r="L440" i="51"/>
  <c r="U190" i="51"/>
  <c r="U440" i="51"/>
  <c r="D62" i="3"/>
  <c r="D321" i="3" s="1"/>
  <c r="E62" i="3"/>
  <c r="I321" i="3"/>
  <c r="F61" i="3"/>
  <c r="F320" i="3" s="1"/>
  <c r="E320" i="3"/>
  <c r="AE335" i="3"/>
  <c r="J336" i="3"/>
  <c r="X338" i="3"/>
  <c r="Z334" i="3"/>
  <c r="AB336" i="3"/>
  <c r="AF333" i="3"/>
  <c r="S335" i="3"/>
  <c r="V340" i="3"/>
  <c r="W340" i="3"/>
  <c r="R335" i="3"/>
  <c r="M352" i="3"/>
  <c r="AC335" i="3"/>
  <c r="E332" i="3"/>
  <c r="F73" i="3"/>
  <c r="F332" i="3" s="1"/>
  <c r="Q338" i="3"/>
  <c r="Y340" i="3"/>
  <c r="AA333" i="3"/>
  <c r="L359" i="3"/>
  <c r="AD334" i="3"/>
  <c r="T336" i="3"/>
  <c r="P337" i="3"/>
  <c r="D74" i="3"/>
  <c r="D333" i="3" s="1"/>
  <c r="I333" i="3"/>
  <c r="E74" i="3"/>
  <c r="G75" i="3"/>
  <c r="H75" i="3" s="1"/>
  <c r="H334" i="3" s="1"/>
  <c r="O334" i="3"/>
  <c r="K335" i="3"/>
  <c r="N335" i="3"/>
  <c r="U336" i="3"/>
  <c r="P399" i="9"/>
  <c r="O407" i="9"/>
  <c r="X423" i="9"/>
  <c r="AB403" i="9"/>
  <c r="X155" i="12"/>
  <c r="X397" i="12"/>
  <c r="U122" i="12"/>
  <c r="U364" i="12"/>
  <c r="T59" i="12"/>
  <c r="T301" i="12"/>
  <c r="AA157" i="12"/>
  <c r="AA399" i="12"/>
  <c r="T155" i="12"/>
  <c r="T397" i="12"/>
  <c r="P124" i="12"/>
  <c r="P366" i="12"/>
  <c r="AC58" i="12"/>
  <c r="AC300" i="12"/>
  <c r="Y155" i="12"/>
  <c r="Y397" i="12"/>
  <c r="D299" i="12"/>
  <c r="S158" i="12"/>
  <c r="S400" i="12"/>
  <c r="AA62" i="12"/>
  <c r="AA304" i="12"/>
  <c r="H56" i="12"/>
  <c r="H299" i="12" s="1"/>
  <c r="H153" i="12"/>
  <c r="H396" i="12" s="1"/>
  <c r="AF123" i="12"/>
  <c r="AF365" i="12"/>
  <c r="S124" i="12"/>
  <c r="S366" i="12"/>
  <c r="Y122" i="12"/>
  <c r="Y364" i="12"/>
  <c r="Q123" i="12"/>
  <c r="Q365" i="12"/>
  <c r="P59" i="12"/>
  <c r="P301" i="12"/>
  <c r="N122" i="12"/>
  <c r="N364" i="12"/>
  <c r="W123" i="12"/>
  <c r="W365" i="12"/>
  <c r="G254" i="12"/>
  <c r="O58" i="12"/>
  <c r="G57" i="12"/>
  <c r="O300" i="12"/>
  <c r="U155" i="12"/>
  <c r="U397" i="12"/>
  <c r="G397" i="12" s="1"/>
  <c r="G154" i="12"/>
  <c r="Q58" i="12"/>
  <c r="Q300" i="12"/>
  <c r="H119" i="12"/>
  <c r="H362" i="12" s="1"/>
  <c r="Z366" i="12"/>
  <c r="Z124" i="12"/>
  <c r="U59" i="12"/>
  <c r="U301" i="12"/>
  <c r="AE128" i="12"/>
  <c r="AE370" i="12"/>
  <c r="AF58" i="12"/>
  <c r="AF300" i="12"/>
  <c r="X75" i="12"/>
  <c r="X317" i="12"/>
  <c r="L155" i="12"/>
  <c r="L397" i="12"/>
  <c r="Z156" i="12"/>
  <c r="Z398" i="12"/>
  <c r="M58" i="12"/>
  <c r="M300" i="12"/>
  <c r="AA135" i="12"/>
  <c r="AA377" i="12"/>
  <c r="R407" i="12"/>
  <c r="R165" i="12"/>
  <c r="V155" i="12"/>
  <c r="V397" i="12"/>
  <c r="N58" i="12"/>
  <c r="N300" i="12"/>
  <c r="I531" i="49"/>
  <c r="I454" i="49"/>
  <c r="O310" i="49"/>
  <c r="G309" i="49"/>
  <c r="I308" i="49"/>
  <c r="I360" i="49"/>
  <c r="AE64" i="49"/>
  <c r="AE381" i="49"/>
  <c r="AC382" i="49"/>
  <c r="AC65" i="49"/>
  <c r="X64" i="49"/>
  <c r="X381" i="49"/>
  <c r="V381" i="49"/>
  <c r="V64" i="49"/>
  <c r="U64" i="49"/>
  <c r="G64" i="49" s="1"/>
  <c r="U381" i="49"/>
  <c r="G381" i="49" s="1"/>
  <c r="T65" i="49"/>
  <c r="T382" i="49"/>
  <c r="S381" i="49"/>
  <c r="S64" i="49"/>
  <c r="Q64" i="49"/>
  <c r="Q381" i="49"/>
  <c r="O382" i="49"/>
  <c r="O65" i="49"/>
  <c r="M381" i="49"/>
  <c r="M64" i="49"/>
  <c r="K65" i="49"/>
  <c r="K382" i="49"/>
  <c r="J381" i="49"/>
  <c r="J64" i="49"/>
  <c r="I383" i="49"/>
  <c r="I66" i="49"/>
  <c r="T397" i="9"/>
  <c r="AF319" i="9"/>
  <c r="L387" i="9"/>
  <c r="AF389" i="9"/>
  <c r="AD311" i="9"/>
  <c r="AA319" i="9"/>
  <c r="S437" i="9"/>
  <c r="Z309" i="9"/>
  <c r="W315" i="9"/>
  <c r="W385" i="9"/>
  <c r="AD390" i="9"/>
  <c r="AA388" i="9"/>
  <c r="AE383" i="9"/>
  <c r="AE310" i="9"/>
  <c r="G303" i="9"/>
  <c r="G380" i="9"/>
  <c r="V224" i="9"/>
  <c r="V474" i="9"/>
  <c r="J304" i="9"/>
  <c r="P304" i="9"/>
  <c r="Y401" i="9"/>
  <c r="J433" i="9"/>
  <c r="D53" i="9"/>
  <c r="D304" i="9" s="1"/>
  <c r="E53" i="9"/>
  <c r="I304" i="9"/>
  <c r="M304" i="9"/>
  <c r="L304" i="9"/>
  <c r="F52" i="9"/>
  <c r="F303" i="9" s="1"/>
  <c r="E303" i="9"/>
  <c r="T304" i="9"/>
  <c r="V304" i="9"/>
  <c r="F129" i="9"/>
  <c r="F380" i="9" s="1"/>
  <c r="E380" i="9"/>
  <c r="AC304" i="9"/>
  <c r="Q304" i="9"/>
  <c r="U381" i="9"/>
  <c r="G130" i="9"/>
  <c r="O304" i="9"/>
  <c r="G53" i="9"/>
  <c r="S304" i="9"/>
  <c r="N304" i="9"/>
  <c r="AC381" i="9"/>
  <c r="K304" i="9"/>
  <c r="Z385" i="9"/>
  <c r="U304" i="9"/>
  <c r="R304" i="9"/>
  <c r="D130" i="9"/>
  <c r="D381" i="9" s="1"/>
  <c r="E130" i="9"/>
  <c r="I381" i="9"/>
  <c r="N467" i="9"/>
  <c r="K399" i="9"/>
  <c r="M382" i="9"/>
  <c r="Y304" i="9"/>
  <c r="G54" i="52"/>
  <c r="D143" i="52"/>
  <c r="AA144" i="52"/>
  <c r="S129" i="52"/>
  <c r="Q188" i="52"/>
  <c r="D184" i="52"/>
  <c r="J145" i="52"/>
  <c r="AB159" i="52"/>
  <c r="I158" i="52"/>
  <c r="V146" i="52"/>
  <c r="L129" i="52"/>
  <c r="S188" i="52"/>
  <c r="AE129" i="52"/>
  <c r="S145" i="52"/>
  <c r="R128" i="52"/>
  <c r="K144" i="52"/>
  <c r="E24" i="52"/>
  <c r="E128" i="52" s="1"/>
  <c r="G157" i="52"/>
  <c r="R158" i="52"/>
  <c r="P128" i="52"/>
  <c r="AB186" i="52"/>
  <c r="I187" i="52"/>
  <c r="P186" i="52"/>
  <c r="K186" i="52"/>
  <c r="J130" i="52"/>
  <c r="D157" i="52"/>
  <c r="D127" i="52"/>
  <c r="X131" i="52"/>
  <c r="Y146" i="52"/>
  <c r="R147" i="52"/>
  <c r="L189" i="52"/>
  <c r="X160" i="52"/>
  <c r="T144" i="52"/>
  <c r="G144" i="52" s="1"/>
  <c r="G41" i="52"/>
  <c r="M146" i="52"/>
  <c r="M129" i="52"/>
  <c r="W160" i="52"/>
  <c r="E40" i="52"/>
  <c r="F40" i="52" s="1"/>
  <c r="F144" i="52" s="1"/>
  <c r="G40" i="52"/>
  <c r="AD158" i="52"/>
  <c r="Y158" i="52"/>
  <c r="D54" i="52"/>
  <c r="M158" i="52"/>
  <c r="AD129" i="52"/>
  <c r="X186" i="52"/>
  <c r="AE158" i="52"/>
  <c r="R187" i="52"/>
  <c r="S163" i="52"/>
  <c r="AC158" i="52"/>
  <c r="V128" i="52"/>
  <c r="O128" i="52"/>
  <c r="M186" i="52"/>
  <c r="L158" i="52"/>
  <c r="AC145" i="52"/>
  <c r="P147" i="52"/>
  <c r="Q160" i="52"/>
  <c r="O189" i="52"/>
  <c r="G24" i="52"/>
  <c r="N128" i="52"/>
  <c r="D24" i="52"/>
  <c r="K158" i="52"/>
  <c r="L144" i="52"/>
  <c r="D40" i="52"/>
  <c r="N159" i="52"/>
  <c r="AA128" i="52"/>
  <c r="AA185" i="52"/>
  <c r="E184" i="52"/>
  <c r="F80" i="52"/>
  <c r="F184" i="52" s="1"/>
  <c r="W129" i="52"/>
  <c r="H129" i="52"/>
  <c r="AC186" i="52"/>
  <c r="H187" i="52"/>
  <c r="O146" i="52"/>
  <c r="E143" i="52"/>
  <c r="F39" i="52"/>
  <c r="F143" i="52" s="1"/>
  <c r="O159" i="52"/>
  <c r="W186" i="52"/>
  <c r="E54" i="52"/>
  <c r="H158" i="52"/>
  <c r="V161" i="52"/>
  <c r="J159" i="52"/>
  <c r="AE145" i="52"/>
  <c r="AA159" i="52"/>
  <c r="G184" i="52"/>
  <c r="G127" i="52"/>
  <c r="U187" i="52"/>
  <c r="H145" i="52"/>
  <c r="Z159" i="52"/>
  <c r="AB128" i="52"/>
  <c r="J185" i="52"/>
  <c r="D81" i="52"/>
  <c r="E81" i="52"/>
  <c r="T128" i="52"/>
  <c r="U161" i="52"/>
  <c r="Y185" i="52"/>
  <c r="E127" i="52"/>
  <c r="F23" i="52"/>
  <c r="F127" i="52" s="1"/>
  <c r="Q130" i="52"/>
  <c r="Z145" i="52"/>
  <c r="AB147" i="52"/>
  <c r="AD186" i="52"/>
  <c r="I144" i="52"/>
  <c r="W144" i="52"/>
  <c r="AE185" i="52"/>
  <c r="Y128" i="52"/>
  <c r="Q145" i="52"/>
  <c r="AD145" i="52"/>
  <c r="P159" i="52"/>
  <c r="N145" i="52"/>
  <c r="AC129" i="52"/>
  <c r="Z186" i="52"/>
  <c r="V185" i="52"/>
  <c r="U145" i="52"/>
  <c r="T158" i="52"/>
  <c r="F53" i="52"/>
  <c r="F157" i="52" s="1"/>
  <c r="E157" i="52"/>
  <c r="X145" i="52"/>
  <c r="I128" i="52"/>
  <c r="Z129" i="52"/>
  <c r="N185" i="52"/>
  <c r="G81" i="52"/>
  <c r="T188" i="52"/>
  <c r="AA351" i="47"/>
  <c r="AA148" i="47"/>
  <c r="N255" i="47"/>
  <c r="AD255" i="47"/>
  <c r="AA258" i="47"/>
  <c r="AA216" i="47"/>
  <c r="E216" i="47" s="1"/>
  <c r="E13" i="47"/>
  <c r="V218" i="47"/>
  <c r="AG147" i="47"/>
  <c r="AG350" i="47"/>
  <c r="Y254" i="47"/>
  <c r="U350" i="47"/>
  <c r="U147" i="47"/>
  <c r="Q350" i="47"/>
  <c r="Q147" i="47"/>
  <c r="AG256" i="47"/>
  <c r="Q260" i="47"/>
  <c r="O254" i="47"/>
  <c r="X347" i="47"/>
  <c r="X144" i="47"/>
  <c r="N147" i="47"/>
  <c r="N350" i="47"/>
  <c r="S349" i="47"/>
  <c r="S146" i="47"/>
  <c r="O145" i="47"/>
  <c r="O348" i="47"/>
  <c r="W146" i="47"/>
  <c r="W349" i="47"/>
  <c r="S255" i="47"/>
  <c r="L349" i="47"/>
  <c r="L146" i="47"/>
  <c r="G48" i="47"/>
  <c r="G252" i="47" s="1"/>
  <c r="F252" i="47"/>
  <c r="Z351" i="47"/>
  <c r="Z148" i="47"/>
  <c r="I254" i="47"/>
  <c r="H254" i="47"/>
  <c r="W254" i="47"/>
  <c r="L254" i="47"/>
  <c r="H12" i="47"/>
  <c r="V148" i="47"/>
  <c r="V351" i="47"/>
  <c r="AC347" i="47"/>
  <c r="AC144" i="47"/>
  <c r="AB254" i="47"/>
  <c r="M145" i="47"/>
  <c r="M348" i="47"/>
  <c r="G142" i="47"/>
  <c r="G346" i="47" s="1"/>
  <c r="F346" i="47"/>
  <c r="AF145" i="47"/>
  <c r="AF348" i="47"/>
  <c r="K146" i="47"/>
  <c r="K349" i="47"/>
  <c r="J147" i="47"/>
  <c r="J350" i="47"/>
  <c r="AC253" i="47"/>
  <c r="J254" i="47"/>
  <c r="I347" i="47"/>
  <c r="F143" i="47"/>
  <c r="H347" i="47"/>
  <c r="R145" i="47"/>
  <c r="R348" i="47"/>
  <c r="AF257" i="47"/>
  <c r="Y149" i="47"/>
  <c r="Y352" i="47"/>
  <c r="AB350" i="47"/>
  <c r="AB147" i="47"/>
  <c r="H144" i="47"/>
  <c r="I144" i="47" s="1"/>
  <c r="P145" i="47"/>
  <c r="P348" i="47"/>
  <c r="E12" i="47"/>
  <c r="T255" i="47"/>
  <c r="R255" i="47"/>
  <c r="X253" i="47"/>
  <c r="Z258" i="47"/>
  <c r="F49" i="47"/>
  <c r="AD352" i="47"/>
  <c r="AD149" i="47"/>
  <c r="AE348" i="47"/>
  <c r="AE145" i="47"/>
  <c r="E49" i="47"/>
  <c r="T145" i="47"/>
  <c r="T348" i="47"/>
  <c r="P255" i="47"/>
  <c r="M255" i="47"/>
  <c r="AE254" i="47"/>
  <c r="V254" i="47"/>
  <c r="K256" i="47"/>
  <c r="G235" i="33"/>
  <c r="H235" i="33"/>
  <c r="U267" i="5"/>
  <c r="O267" i="5"/>
  <c r="Z269" i="5"/>
  <c r="AF268" i="5"/>
  <c r="AE268" i="5"/>
  <c r="R267" i="5"/>
  <c r="AB268" i="5"/>
  <c r="AD268" i="5"/>
  <c r="S267" i="5"/>
  <c r="V268" i="5"/>
  <c r="P267" i="5"/>
  <c r="X269" i="5"/>
  <c r="AA270" i="5"/>
  <c r="Y269" i="5"/>
  <c r="T270" i="5"/>
  <c r="W269" i="5"/>
  <c r="Q267" i="5"/>
  <c r="F40" i="33"/>
  <c r="F235" i="33" s="1"/>
  <c r="E235" i="33"/>
  <c r="D20" i="33"/>
  <c r="D215" i="33" s="1"/>
  <c r="Y215" i="33"/>
  <c r="V216" i="33"/>
  <c r="W220" i="33"/>
  <c r="AC215" i="33"/>
  <c r="E215" i="33"/>
  <c r="L216" i="33"/>
  <c r="AD216" i="33"/>
  <c r="P216" i="33"/>
  <c r="AB216" i="33"/>
  <c r="K215" i="33"/>
  <c r="S216" i="33"/>
  <c r="AF215" i="33"/>
  <c r="AE216" i="33"/>
  <c r="G20" i="33"/>
  <c r="H20" i="33" s="1"/>
  <c r="O215" i="33"/>
  <c r="U215" i="33"/>
  <c r="T215" i="33"/>
  <c r="Z216" i="33"/>
  <c r="X217" i="33"/>
  <c r="AA217" i="33"/>
  <c r="N217" i="33"/>
  <c r="R222" i="33"/>
  <c r="Q215" i="33"/>
  <c r="F19" i="33"/>
  <c r="F214" i="33" s="1"/>
  <c r="E214" i="33"/>
  <c r="G214" i="33"/>
  <c r="J216" i="33"/>
  <c r="M215" i="33"/>
  <c r="I217" i="33"/>
  <c r="J479" i="50"/>
  <c r="D198" i="50"/>
  <c r="X478" i="50"/>
  <c r="D572" i="50"/>
  <c r="J574" i="50"/>
  <c r="O477" i="50"/>
  <c r="G477" i="50" s="1"/>
  <c r="AD574" i="50"/>
  <c r="R574" i="50"/>
  <c r="Z574" i="50"/>
  <c r="P478" i="50"/>
  <c r="AE479" i="50"/>
  <c r="AB575" i="50"/>
  <c r="Y481" i="50"/>
  <c r="G102" i="50"/>
  <c r="AC86" i="51"/>
  <c r="AC336" i="51"/>
  <c r="L348" i="51"/>
  <c r="L98" i="51"/>
  <c r="M86" i="51"/>
  <c r="M336" i="51"/>
  <c r="X87" i="51"/>
  <c r="X337" i="51"/>
  <c r="AD349" i="51"/>
  <c r="AD99" i="51"/>
  <c r="AD337" i="51"/>
  <c r="AD87" i="51"/>
  <c r="I336" i="51"/>
  <c r="N98" i="51"/>
  <c r="N348" i="51"/>
  <c r="V98" i="51"/>
  <c r="V348" i="51"/>
  <c r="E84" i="51"/>
  <c r="I348" i="51"/>
  <c r="E97" i="51"/>
  <c r="F97" i="51" s="1"/>
  <c r="V335" i="51"/>
  <c r="V85" i="51"/>
  <c r="Q99" i="51"/>
  <c r="Q349" i="51"/>
  <c r="O98" i="51"/>
  <c r="O348" i="51"/>
  <c r="AC98" i="51"/>
  <c r="AC348" i="51"/>
  <c r="AF348" i="51"/>
  <c r="AF98" i="51"/>
  <c r="E189" i="51"/>
  <c r="F189" i="51" s="1"/>
  <c r="AB348" i="51"/>
  <c r="AB98" i="51"/>
  <c r="W99" i="51"/>
  <c r="W349" i="51"/>
  <c r="E11" i="51"/>
  <c r="F11" i="51" s="1"/>
  <c r="R98" i="51"/>
  <c r="R348" i="51"/>
  <c r="R335" i="51"/>
  <c r="R85" i="51"/>
  <c r="L85" i="51"/>
  <c r="L335" i="51"/>
  <c r="J98" i="51"/>
  <c r="J348" i="51"/>
  <c r="AA98" i="51"/>
  <c r="AA348" i="51"/>
  <c r="K85" i="51"/>
  <c r="K335" i="51"/>
  <c r="U349" i="51"/>
  <c r="U99" i="51"/>
  <c r="S98" i="51"/>
  <c r="S348" i="51"/>
  <c r="Y348" i="51"/>
  <c r="Y98" i="51"/>
  <c r="AE335" i="51"/>
  <c r="AE85" i="51"/>
  <c r="X351" i="51"/>
  <c r="X101" i="51"/>
  <c r="T348" i="51"/>
  <c r="T98" i="51"/>
  <c r="AE348" i="51"/>
  <c r="AE98" i="51"/>
  <c r="M99" i="51"/>
  <c r="M349" i="51"/>
  <c r="Z85" i="51"/>
  <c r="Z335" i="51"/>
  <c r="S85" i="51"/>
  <c r="S335" i="51"/>
  <c r="Q335" i="51"/>
  <c r="Q85" i="51"/>
  <c r="T335" i="51"/>
  <c r="T85" i="51"/>
  <c r="K350" i="51"/>
  <c r="K100" i="51"/>
  <c r="Y86" i="51"/>
  <c r="AE22" i="51"/>
  <c r="P15" i="51"/>
  <c r="D97" i="51"/>
  <c r="I98" i="51"/>
  <c r="AA87" i="51"/>
  <c r="AA338" i="51" s="1"/>
  <c r="N87" i="51"/>
  <c r="S12" i="51"/>
  <c r="D189" i="51"/>
  <c r="I190" i="51"/>
  <c r="AB12" i="51"/>
  <c r="O86" i="51"/>
  <c r="W16" i="51"/>
  <c r="U87" i="51"/>
  <c r="U338" i="51" s="1"/>
  <c r="AB192" i="51"/>
  <c r="AB443" i="51" s="1"/>
  <c r="M18" i="51"/>
  <c r="AA13" i="51"/>
  <c r="W86" i="51"/>
  <c r="X191" i="51"/>
  <c r="X442" i="51" s="1"/>
  <c r="L12" i="51"/>
  <c r="K14" i="51"/>
  <c r="R12" i="51"/>
  <c r="Z98" i="51"/>
  <c r="Z349" i="51" s="1"/>
  <c r="G97" i="51"/>
  <c r="Z19" i="51"/>
  <c r="AF190" i="51"/>
  <c r="AF441" i="51" s="1"/>
  <c r="N12" i="51"/>
  <c r="X16" i="51"/>
  <c r="P86" i="51"/>
  <c r="Y15" i="51"/>
  <c r="J22" i="51"/>
  <c r="D11" i="51"/>
  <c r="I12" i="51"/>
  <c r="AC190" i="51"/>
  <c r="AC441" i="51" s="1"/>
  <c r="D323" i="51"/>
  <c r="E323" i="51"/>
  <c r="F323" i="51" s="1"/>
  <c r="U12" i="51"/>
  <c r="P99" i="51"/>
  <c r="P350" i="51" s="1"/>
  <c r="AF87" i="51"/>
  <c r="AF338" i="51" s="1"/>
  <c r="AE192" i="51"/>
  <c r="AE443" i="51" s="1"/>
  <c r="Y191" i="51"/>
  <c r="Y442" i="51" s="1"/>
  <c r="Q14" i="51"/>
  <c r="I86" i="51"/>
  <c r="AB86" i="51"/>
  <c r="G189" i="51"/>
  <c r="Z191" i="51"/>
  <c r="Z442" i="51" s="1"/>
  <c r="M190" i="51"/>
  <c r="M441" i="51" s="1"/>
  <c r="AA191" i="51"/>
  <c r="AA442" i="51" s="1"/>
  <c r="T15" i="51"/>
  <c r="AF15" i="51"/>
  <c r="O12" i="51"/>
  <c r="G324" i="51"/>
  <c r="G11" i="51"/>
  <c r="T190" i="51"/>
  <c r="T441" i="51" s="1"/>
  <c r="V14" i="51"/>
  <c r="AC20" i="51"/>
  <c r="J86" i="51"/>
  <c r="J337" i="51" s="1"/>
  <c r="D253" i="12"/>
  <c r="O48" i="3"/>
  <c r="O306" i="3"/>
  <c r="E254" i="12"/>
  <c r="AE156" i="12"/>
  <c r="AE398" i="12"/>
  <c r="Y255" i="12"/>
  <c r="E253" i="12"/>
  <c r="F10" i="12"/>
  <c r="F253" i="12" s="1"/>
  <c r="R278" i="12"/>
  <c r="AB155" i="12"/>
  <c r="AB397" i="12"/>
  <c r="AB60" i="12"/>
  <c r="AB302" i="12"/>
  <c r="Q286" i="12"/>
  <c r="K279" i="12"/>
  <c r="D153" i="12"/>
  <c r="I154" i="12"/>
  <c r="I396" i="12"/>
  <c r="E153" i="12"/>
  <c r="R254" i="12"/>
  <c r="X254" i="12"/>
  <c r="D11" i="12"/>
  <c r="E362" i="12"/>
  <c r="F119" i="12"/>
  <c r="F362" i="12" s="1"/>
  <c r="O157" i="12"/>
  <c r="O399" i="12"/>
  <c r="AE278" i="12"/>
  <c r="P282" i="12"/>
  <c r="I254" i="12"/>
  <c r="E12" i="12"/>
  <c r="S59" i="12"/>
  <c r="S301" i="12"/>
  <c r="W76" i="12"/>
  <c r="W318" i="12"/>
  <c r="J63" i="12"/>
  <c r="J305" i="12"/>
  <c r="M287" i="12"/>
  <c r="D57" i="12"/>
  <c r="I58" i="12"/>
  <c r="E57" i="12"/>
  <c r="I300" i="12"/>
  <c r="O121" i="12"/>
  <c r="O363" i="12"/>
  <c r="G363" i="12" s="1"/>
  <c r="G120" i="12"/>
  <c r="P157" i="12"/>
  <c r="P399" i="12"/>
  <c r="X278" i="12"/>
  <c r="Y61" i="12"/>
  <c r="Y303" i="12"/>
  <c r="AD59" i="12"/>
  <c r="AD301" i="12"/>
  <c r="S254" i="12"/>
  <c r="M122" i="12"/>
  <c r="M364" i="12"/>
  <c r="AC189" i="12"/>
  <c r="AC431" i="12"/>
  <c r="L254" i="12"/>
  <c r="T126" i="12"/>
  <c r="T368" i="12"/>
  <c r="J123" i="12"/>
  <c r="J365" i="12"/>
  <c r="M154" i="12"/>
  <c r="M396" i="12"/>
  <c r="S279" i="12"/>
  <c r="K61" i="12"/>
  <c r="K303" i="12"/>
  <c r="AD159" i="12"/>
  <c r="AD401" i="12"/>
  <c r="F152" i="12"/>
  <c r="F395" i="12" s="1"/>
  <c r="E395" i="12"/>
  <c r="D120" i="12"/>
  <c r="I121" i="12"/>
  <c r="I363" i="12"/>
  <c r="E120" i="12"/>
  <c r="R123" i="12"/>
  <c r="R365" i="12"/>
  <c r="AB124" i="12"/>
  <c r="AB366" i="12"/>
  <c r="W164" i="12"/>
  <c r="W406" i="12"/>
  <c r="AA289" i="12"/>
  <c r="V65" i="12"/>
  <c r="V307" i="12"/>
  <c r="E299" i="12"/>
  <c r="F56" i="12"/>
  <c r="F299" i="12" s="1"/>
  <c r="L58" i="12"/>
  <c r="L300" i="12"/>
  <c r="Q158" i="12"/>
  <c r="Q400" i="12"/>
  <c r="T279" i="12"/>
  <c r="K157" i="12"/>
  <c r="K399" i="12"/>
  <c r="AC128" i="12"/>
  <c r="AC370" i="12"/>
  <c r="L278" i="12"/>
  <c r="Z59" i="12"/>
  <c r="Z301" i="12"/>
  <c r="AD278" i="12"/>
  <c r="V123" i="12"/>
  <c r="V365" i="12"/>
  <c r="L123" i="12"/>
  <c r="L365" i="12"/>
  <c r="K121" i="12"/>
  <c r="K363" i="12"/>
  <c r="J155" i="12"/>
  <c r="J397" i="12"/>
  <c r="AD255" i="12"/>
  <c r="AB256" i="12"/>
  <c r="K255" i="12"/>
  <c r="V257" i="12"/>
  <c r="AA255" i="12"/>
  <c r="Q256" i="12"/>
  <c r="AF256" i="12"/>
  <c r="V291" i="12"/>
  <c r="J256" i="12"/>
  <c r="P255" i="12"/>
  <c r="T256" i="12"/>
  <c r="W256" i="12"/>
  <c r="J288" i="12"/>
  <c r="M255" i="12"/>
  <c r="AE255" i="12"/>
  <c r="AD217" i="47"/>
  <c r="P217" i="47"/>
  <c r="G11" i="47"/>
  <c r="G215" i="47" s="1"/>
  <c r="F215" i="47"/>
  <c r="H278" i="12"/>
  <c r="H254" i="12"/>
  <c r="N279" i="12"/>
  <c r="N256" i="12"/>
  <c r="G278" i="12"/>
  <c r="S408" i="50"/>
  <c r="Z478" i="50"/>
  <c r="J406" i="50"/>
  <c r="Y576" i="50"/>
  <c r="AF575" i="50"/>
  <c r="V406" i="50"/>
  <c r="M406" i="50"/>
  <c r="AF479" i="50"/>
  <c r="Z406" i="50"/>
  <c r="W406" i="50"/>
  <c r="N478" i="50"/>
  <c r="I573" i="50"/>
  <c r="E198" i="50"/>
  <c r="F198" i="50" s="1"/>
  <c r="L573" i="50"/>
  <c r="K573" i="50"/>
  <c r="V478" i="50"/>
  <c r="N407" i="50"/>
  <c r="X573" i="50"/>
  <c r="AD407" i="50"/>
  <c r="Q406" i="50"/>
  <c r="I477" i="50"/>
  <c r="R406" i="50"/>
  <c r="AB480" i="50"/>
  <c r="AE574" i="50"/>
  <c r="W574" i="50"/>
  <c r="V573" i="50"/>
  <c r="AF406" i="50"/>
  <c r="K406" i="50"/>
  <c r="Y406" i="50"/>
  <c r="X406" i="50"/>
  <c r="AA406" i="50"/>
  <c r="P407" i="50"/>
  <c r="G14" i="50"/>
  <c r="E572" i="50"/>
  <c r="F572" i="50" s="1"/>
  <c r="T406" i="50"/>
  <c r="P575" i="50"/>
  <c r="AA573" i="50"/>
  <c r="R477" i="50"/>
  <c r="T574" i="50"/>
  <c r="D13" i="50"/>
  <c r="E12" i="50"/>
  <c r="F12" i="50" s="1"/>
  <c r="T478" i="50"/>
  <c r="S578" i="50"/>
  <c r="AD482" i="50"/>
  <c r="N573" i="50"/>
  <c r="O573" i="50"/>
  <c r="G573" i="50" s="1"/>
  <c r="G198" i="50"/>
  <c r="AB406" i="50"/>
  <c r="M573" i="50"/>
  <c r="AE407" i="50"/>
  <c r="M480" i="50"/>
  <c r="AC574" i="50"/>
  <c r="U479" i="50"/>
  <c r="U576" i="50"/>
  <c r="L478" i="50"/>
  <c r="U406" i="50"/>
  <c r="Q479" i="50"/>
  <c r="Q573" i="50"/>
  <c r="AC478" i="50"/>
  <c r="AA477" i="50"/>
  <c r="AC406" i="50"/>
  <c r="K479" i="50"/>
  <c r="S478" i="50"/>
  <c r="AC256" i="12"/>
  <c r="AC281" i="12"/>
  <c r="Z280" i="12"/>
  <c r="Z258" i="12"/>
  <c r="U255" i="12"/>
  <c r="G255" i="12" s="1"/>
  <c r="G12" i="12"/>
  <c r="H12" i="12" s="1"/>
  <c r="U280" i="12"/>
  <c r="O279" i="12"/>
  <c r="G36" i="12"/>
  <c r="H36" i="12" s="1"/>
  <c r="O258" i="12"/>
  <c r="W300" i="55" l="1"/>
  <c r="E296" i="55"/>
  <c r="F132" i="55"/>
  <c r="F296" i="55" s="1"/>
  <c r="M297" i="55"/>
  <c r="S300" i="55"/>
  <c r="L298" i="55"/>
  <c r="AE297" i="55"/>
  <c r="AD297" i="55"/>
  <c r="T300" i="55"/>
  <c r="AA298" i="55"/>
  <c r="D296" i="55"/>
  <c r="AC297" i="55"/>
  <c r="G297" i="55" s="1"/>
  <c r="G134" i="55"/>
  <c r="H134" i="55" s="1"/>
  <c r="H298" i="55" s="1"/>
  <c r="AF297" i="55"/>
  <c r="AB297" i="55"/>
  <c r="I297" i="55"/>
  <c r="E133" i="55"/>
  <c r="D133" i="55"/>
  <c r="R298" i="55"/>
  <c r="Z298" i="55"/>
  <c r="V300" i="55"/>
  <c r="X297" i="55"/>
  <c r="J298" i="55"/>
  <c r="K298" i="55"/>
  <c r="Q298" i="55"/>
  <c r="O298" i="55"/>
  <c r="Y297" i="55"/>
  <c r="U300" i="55"/>
  <c r="P300" i="55"/>
  <c r="N298" i="55"/>
  <c r="G178" i="48"/>
  <c r="V305" i="3"/>
  <c r="V47" i="3"/>
  <c r="F12" i="47"/>
  <c r="I12" i="47"/>
  <c r="H48" i="33"/>
  <c r="H243" i="33" s="1"/>
  <c r="K55" i="2"/>
  <c r="K160" i="2" s="1"/>
  <c r="L56" i="2"/>
  <c r="L160" i="2"/>
  <c r="L188" i="2"/>
  <c r="K83" i="2"/>
  <c r="L84" i="2"/>
  <c r="E83" i="2"/>
  <c r="E188" i="2" s="1"/>
  <c r="H55" i="38"/>
  <c r="H159" i="38" s="1"/>
  <c r="H42" i="38"/>
  <c r="H146" i="38" s="1"/>
  <c r="E43" i="38"/>
  <c r="H25" i="38"/>
  <c r="H129" i="38" s="1"/>
  <c r="E347" i="47"/>
  <c r="E253" i="47"/>
  <c r="H73" i="5"/>
  <c r="H304" i="5" s="1"/>
  <c r="H92" i="5"/>
  <c r="H323" i="5" s="1"/>
  <c r="J176" i="33"/>
  <c r="J370" i="33"/>
  <c r="U179" i="48"/>
  <c r="U444" i="48"/>
  <c r="E83" i="38"/>
  <c r="F83" i="38" s="1"/>
  <c r="F187" i="38" s="1"/>
  <c r="P44" i="38"/>
  <c r="P147" i="38"/>
  <c r="X43" i="2"/>
  <c r="X147" i="2"/>
  <c r="Z325" i="5"/>
  <c r="AE132" i="2"/>
  <c r="AE28" i="2"/>
  <c r="J137" i="3"/>
  <c r="J395" i="3"/>
  <c r="K499" i="3"/>
  <c r="K241" i="3"/>
  <c r="E186" i="38"/>
  <c r="AB84" i="2"/>
  <c r="AB188" i="2"/>
  <c r="W147" i="2"/>
  <c r="W43" i="2"/>
  <c r="R130" i="38"/>
  <c r="R27" i="38"/>
  <c r="G367" i="33"/>
  <c r="U27" i="38"/>
  <c r="U130" i="38"/>
  <c r="T140" i="3"/>
  <c r="T398" i="3"/>
  <c r="N85" i="2"/>
  <c r="N189" i="2"/>
  <c r="AF149" i="38"/>
  <c r="AF46" i="38"/>
  <c r="AB337" i="51"/>
  <c r="U130" i="52"/>
  <c r="AD15" i="48"/>
  <c r="AD280" i="48"/>
  <c r="AC160" i="2"/>
  <c r="AC56" i="2"/>
  <c r="R47" i="3"/>
  <c r="R305" i="3"/>
  <c r="O137" i="3"/>
  <c r="O395" i="3"/>
  <c r="G395" i="3" s="1"/>
  <c r="G136" i="3"/>
  <c r="H136" i="3" s="1"/>
  <c r="H395" i="3" s="1"/>
  <c r="R28" i="2"/>
  <c r="E28" i="2" s="1"/>
  <c r="J28" i="2" s="1"/>
  <c r="R132" i="2"/>
  <c r="S146" i="2"/>
  <c r="S42" i="2"/>
  <c r="O27" i="38"/>
  <c r="O130" i="38"/>
  <c r="G130" i="38" s="1"/>
  <c r="G26" i="38"/>
  <c r="Z47" i="3"/>
  <c r="Z305" i="3"/>
  <c r="X368" i="33"/>
  <c r="X174" i="33"/>
  <c r="S49" i="3"/>
  <c r="S307" i="3"/>
  <c r="AC87" i="48"/>
  <c r="AC352" i="48"/>
  <c r="AA43" i="2"/>
  <c r="AA147" i="2"/>
  <c r="AE29" i="38"/>
  <c r="AE132" i="38"/>
  <c r="AE56" i="2"/>
  <c r="AE160" i="2"/>
  <c r="G304" i="5"/>
  <c r="AB368" i="33"/>
  <c r="AB174" i="33"/>
  <c r="Q18" i="48"/>
  <c r="Q283" i="48"/>
  <c r="T16" i="48"/>
  <c r="T281" i="48"/>
  <c r="Z384" i="49"/>
  <c r="Z67" i="49"/>
  <c r="L45" i="38"/>
  <c r="L148" i="38"/>
  <c r="Y147" i="38"/>
  <c r="Y44" i="38"/>
  <c r="P30" i="38"/>
  <c r="P133" i="38"/>
  <c r="T189" i="2"/>
  <c r="T85" i="2"/>
  <c r="N48" i="3"/>
  <c r="N306" i="3"/>
  <c r="M239" i="3"/>
  <c r="M497" i="3"/>
  <c r="AI56" i="2"/>
  <c r="AI160" i="2"/>
  <c r="AE137" i="3"/>
  <c r="AE395" i="3"/>
  <c r="I216" i="47"/>
  <c r="D323" i="5"/>
  <c r="D83" i="38"/>
  <c r="D187" i="38" s="1"/>
  <c r="E55" i="2"/>
  <c r="J55" i="2" s="1"/>
  <c r="J160" i="2" s="1"/>
  <c r="R65" i="49"/>
  <c r="R382" i="49"/>
  <c r="W306" i="3"/>
  <c r="W48" i="3"/>
  <c r="M307" i="3"/>
  <c r="M49" i="3"/>
  <c r="AD146" i="2"/>
  <c r="AD42" i="2"/>
  <c r="M136" i="38"/>
  <c r="M33" i="38"/>
  <c r="M137" i="38" s="1"/>
  <c r="K129" i="52"/>
  <c r="F62" i="33"/>
  <c r="F257" i="33" s="1"/>
  <c r="R283" i="33"/>
  <c r="V246" i="33"/>
  <c r="W246" i="33"/>
  <c r="Y247" i="33"/>
  <c r="K247" i="33"/>
  <c r="Q45" i="38"/>
  <c r="Q148" i="38"/>
  <c r="AB84" i="38"/>
  <c r="AB187" i="38"/>
  <c r="AB46" i="38"/>
  <c r="AB149" i="38"/>
  <c r="L59" i="38"/>
  <c r="L162" i="38"/>
  <c r="T187" i="38"/>
  <c r="T84" i="38"/>
  <c r="Z59" i="38"/>
  <c r="Z162" i="38"/>
  <c r="Z189" i="38"/>
  <c r="Z86" i="38"/>
  <c r="AD188" i="38"/>
  <c r="AD85" i="38"/>
  <c r="T150" i="38"/>
  <c r="T47" i="38"/>
  <c r="U46" i="38"/>
  <c r="U149" i="38"/>
  <c r="O46" i="38"/>
  <c r="O149" i="38"/>
  <c r="AC31" i="38"/>
  <c r="AC134" i="38"/>
  <c r="O337" i="51"/>
  <c r="N338" i="51"/>
  <c r="G85" i="51"/>
  <c r="W337" i="51"/>
  <c r="P337" i="51"/>
  <c r="Y337" i="51"/>
  <c r="O43" i="2"/>
  <c r="O147" i="2"/>
  <c r="T42" i="2"/>
  <c r="T146" i="2"/>
  <c r="AH148" i="2"/>
  <c r="AH44" i="2"/>
  <c r="R42" i="2"/>
  <c r="R146" i="2"/>
  <c r="Y45" i="2"/>
  <c r="Y149" i="2"/>
  <c r="U188" i="2"/>
  <c r="U84" i="2"/>
  <c r="V160" i="2"/>
  <c r="V56" i="2"/>
  <c r="W132" i="2"/>
  <c r="W28" i="2"/>
  <c r="AG188" i="2"/>
  <c r="AG84" i="2"/>
  <c r="V86" i="2"/>
  <c r="V190" i="2"/>
  <c r="AA56" i="2"/>
  <c r="AA160" i="2"/>
  <c r="AD59" i="2"/>
  <c r="AD163" i="2"/>
  <c r="AF84" i="2"/>
  <c r="AF188" i="2"/>
  <c r="AD30" i="2"/>
  <c r="AD134" i="2"/>
  <c r="P29" i="2"/>
  <c r="P133" i="2"/>
  <c r="N42" i="2"/>
  <c r="N146" i="2"/>
  <c r="P86" i="2"/>
  <c r="P190" i="2"/>
  <c r="Q85" i="2"/>
  <c r="Q189" i="2"/>
  <c r="N56" i="2"/>
  <c r="N160" i="2"/>
  <c r="M86" i="2"/>
  <c r="M190" i="2"/>
  <c r="AB146" i="2"/>
  <c r="AB42" i="2"/>
  <c r="P59" i="2"/>
  <c r="P163" i="2"/>
  <c r="P43" i="2"/>
  <c r="P147" i="2"/>
  <c r="H188" i="2"/>
  <c r="I83" i="2"/>
  <c r="I188" i="2" s="1"/>
  <c r="AC29" i="2"/>
  <c r="AC133" i="2"/>
  <c r="R161" i="2"/>
  <c r="R57" i="2"/>
  <c r="N30" i="2"/>
  <c r="N134" i="2"/>
  <c r="AG58" i="2"/>
  <c r="AG162" i="2"/>
  <c r="AH133" i="2"/>
  <c r="AH29" i="2"/>
  <c r="M56" i="2"/>
  <c r="M160" i="2"/>
  <c r="G55" i="2"/>
  <c r="G160" i="2" s="1"/>
  <c r="D55" i="2"/>
  <c r="S57" i="2"/>
  <c r="S161" i="2"/>
  <c r="X59" i="2"/>
  <c r="X163" i="2"/>
  <c r="Q59" i="2"/>
  <c r="Q163" i="2"/>
  <c r="Z190" i="2"/>
  <c r="Z86" i="2"/>
  <c r="K41" i="2"/>
  <c r="K146" i="2" s="1"/>
  <c r="L42" i="2"/>
  <c r="D41" i="2"/>
  <c r="H41" i="2"/>
  <c r="L146" i="2"/>
  <c r="I54" i="2"/>
  <c r="I159" i="2" s="1"/>
  <c r="H159" i="2"/>
  <c r="I26" i="2"/>
  <c r="I131" i="2" s="1"/>
  <c r="H131" i="2"/>
  <c r="AG31" i="2"/>
  <c r="AG135" i="2"/>
  <c r="AI84" i="2"/>
  <c r="AI188" i="2"/>
  <c r="U42" i="2"/>
  <c r="U146" i="2"/>
  <c r="G41" i="2"/>
  <c r="G146" i="2" s="1"/>
  <c r="AI147" i="2"/>
  <c r="AI43" i="2"/>
  <c r="O191" i="2"/>
  <c r="O87" i="2"/>
  <c r="F54" i="2"/>
  <c r="F159" i="2" s="1"/>
  <c r="D159" i="2"/>
  <c r="Z57" i="2"/>
  <c r="Z161" i="2"/>
  <c r="V31" i="2"/>
  <c r="V135" i="2"/>
  <c r="AF30" i="2"/>
  <c r="AF134" i="2"/>
  <c r="Q45" i="2"/>
  <c r="Q149" i="2"/>
  <c r="AA29" i="2"/>
  <c r="AA133" i="2"/>
  <c r="U30" i="2"/>
  <c r="U134" i="2"/>
  <c r="M28" i="2"/>
  <c r="M132" i="2"/>
  <c r="G27" i="2"/>
  <c r="G132" i="2" s="1"/>
  <c r="AE84" i="2"/>
  <c r="AE188" i="2"/>
  <c r="J145" i="2"/>
  <c r="E145" i="2"/>
  <c r="AG43" i="2"/>
  <c r="AG147" i="2"/>
  <c r="V44" i="2"/>
  <c r="V148" i="2"/>
  <c r="M44" i="2"/>
  <c r="M148" i="2"/>
  <c r="R87" i="2"/>
  <c r="R191" i="2"/>
  <c r="AE43" i="2"/>
  <c r="AE147" i="2"/>
  <c r="O29" i="2"/>
  <c r="O133" i="2"/>
  <c r="T56" i="2"/>
  <c r="T160" i="2"/>
  <c r="I40" i="2"/>
  <c r="I145" i="2" s="1"/>
  <c r="H145" i="2"/>
  <c r="F26" i="2"/>
  <c r="F131" i="2" s="1"/>
  <c r="D131" i="2"/>
  <c r="S86" i="2"/>
  <c r="S190" i="2"/>
  <c r="Z42" i="2"/>
  <c r="Z146" i="2"/>
  <c r="W85" i="2"/>
  <c r="W189" i="2"/>
  <c r="AH57" i="2"/>
  <c r="AH161" i="2"/>
  <c r="AB29" i="2"/>
  <c r="AB133" i="2"/>
  <c r="T28" i="2"/>
  <c r="T132" i="2"/>
  <c r="AD86" i="2"/>
  <c r="AD190" i="2"/>
  <c r="Z31" i="2"/>
  <c r="Z135" i="2"/>
  <c r="AF57" i="2"/>
  <c r="E56" i="2"/>
  <c r="J56" i="2" s="1"/>
  <c r="AF161" i="2"/>
  <c r="AF42" i="2"/>
  <c r="AF146" i="2"/>
  <c r="E41" i="2"/>
  <c r="J41" i="2" s="1"/>
  <c r="Y31" i="2"/>
  <c r="Y135" i="2"/>
  <c r="AA84" i="2"/>
  <c r="AA188" i="2"/>
  <c r="G83" i="2"/>
  <c r="G188" i="2" s="1"/>
  <c r="AH86" i="2"/>
  <c r="AH190" i="2"/>
  <c r="X133" i="2"/>
  <c r="X29" i="2"/>
  <c r="Y160" i="2"/>
  <c r="Y56" i="2"/>
  <c r="H55" i="2"/>
  <c r="AI29" i="2"/>
  <c r="AI133" i="2"/>
  <c r="AC43" i="2"/>
  <c r="AC147" i="2"/>
  <c r="AB162" i="2"/>
  <c r="AB58" i="2"/>
  <c r="Q31" i="2"/>
  <c r="Q135" i="2"/>
  <c r="D83" i="2"/>
  <c r="S28" i="2"/>
  <c r="S132" i="2"/>
  <c r="W59" i="2"/>
  <c r="W163" i="2"/>
  <c r="AC85" i="2"/>
  <c r="AC189" i="2"/>
  <c r="D187" i="2"/>
  <c r="F82" i="2"/>
  <c r="F187" i="2" s="1"/>
  <c r="E160" i="2"/>
  <c r="J132" i="2"/>
  <c r="E132" i="2"/>
  <c r="U60" i="2"/>
  <c r="U164" i="2"/>
  <c r="O161" i="2"/>
  <c r="O57" i="2"/>
  <c r="Y85" i="2"/>
  <c r="Y189" i="2"/>
  <c r="D145" i="2"/>
  <c r="F40" i="2"/>
  <c r="F145" i="2" s="1"/>
  <c r="X84" i="2"/>
  <c r="X188" i="2"/>
  <c r="K27" i="2"/>
  <c r="K132" i="2" s="1"/>
  <c r="L132" i="2"/>
  <c r="D27" i="2"/>
  <c r="H27" i="2"/>
  <c r="L28" i="2"/>
  <c r="K57" i="38"/>
  <c r="K160" i="38"/>
  <c r="O84" i="38"/>
  <c r="O187" i="38"/>
  <c r="G187" i="38" s="1"/>
  <c r="G83" i="38"/>
  <c r="W44" i="38"/>
  <c r="W147" i="38"/>
  <c r="AF29" i="38"/>
  <c r="AF132" i="38"/>
  <c r="Y33" i="38"/>
  <c r="Y136" i="38"/>
  <c r="O57" i="38"/>
  <c r="O160" i="38"/>
  <c r="G160" i="38" s="1"/>
  <c r="G56" i="38"/>
  <c r="X46" i="38"/>
  <c r="X149" i="38"/>
  <c r="AA147" i="38"/>
  <c r="AA44" i="38"/>
  <c r="Y57" i="38"/>
  <c r="Y160" i="38"/>
  <c r="AB163" i="38"/>
  <c r="AB60" i="38"/>
  <c r="U85" i="38"/>
  <c r="U188" i="38"/>
  <c r="P90" i="38"/>
  <c r="P193" i="38"/>
  <c r="N44" i="38"/>
  <c r="N147" i="38"/>
  <c r="AA57" i="38"/>
  <c r="AA160" i="38"/>
  <c r="W28" i="38"/>
  <c r="W131" i="38"/>
  <c r="AE46" i="38"/>
  <c r="AE149" i="38"/>
  <c r="R61" i="38"/>
  <c r="R164" i="38"/>
  <c r="Q31" i="38"/>
  <c r="Q134" i="38"/>
  <c r="D43" i="38"/>
  <c r="D147" i="38" s="1"/>
  <c r="S187" i="38"/>
  <c r="S84" i="38"/>
  <c r="AD67" i="38"/>
  <c r="AD170" i="38"/>
  <c r="AC89" i="38"/>
  <c r="AC192" i="38"/>
  <c r="S44" i="38"/>
  <c r="S147" i="38"/>
  <c r="U162" i="38"/>
  <c r="U59" i="38"/>
  <c r="K84" i="38"/>
  <c r="K187" i="38"/>
  <c r="N132" i="38"/>
  <c r="N29" i="38"/>
  <c r="Q57" i="38"/>
  <c r="Q160" i="38"/>
  <c r="G159" i="38"/>
  <c r="S57" i="38"/>
  <c r="S160" i="38"/>
  <c r="AA84" i="38"/>
  <c r="AA187" i="38"/>
  <c r="X32" i="38"/>
  <c r="X135" i="38"/>
  <c r="W84" i="38"/>
  <c r="W187" i="38"/>
  <c r="R85" i="38"/>
  <c r="R188" i="38"/>
  <c r="AE84" i="38"/>
  <c r="AE187" i="38"/>
  <c r="J87" i="38"/>
  <c r="J190" i="38"/>
  <c r="Y86" i="38"/>
  <c r="Y189" i="38"/>
  <c r="F42" i="38"/>
  <c r="F146" i="38" s="1"/>
  <c r="E146" i="38"/>
  <c r="AA28" i="38"/>
  <c r="AA131" i="38"/>
  <c r="J57" i="38"/>
  <c r="J160" i="38"/>
  <c r="N190" i="38"/>
  <c r="N87" i="38"/>
  <c r="I45" i="38"/>
  <c r="I148" i="38"/>
  <c r="T166" i="38"/>
  <c r="T63" i="38"/>
  <c r="AC59" i="38"/>
  <c r="AC162" i="38"/>
  <c r="D26" i="38"/>
  <c r="D130" i="38" s="1"/>
  <c r="J130" i="38"/>
  <c r="J27" i="38"/>
  <c r="E26" i="38"/>
  <c r="V31" i="38"/>
  <c r="V134" i="38"/>
  <c r="E56" i="38"/>
  <c r="R47" i="38"/>
  <c r="R150" i="38"/>
  <c r="Q86" i="38"/>
  <c r="Q189" i="38"/>
  <c r="AF85" i="38"/>
  <c r="AF188" i="38"/>
  <c r="N61" i="38"/>
  <c r="N164" i="38"/>
  <c r="Z44" i="38"/>
  <c r="Z147" i="38"/>
  <c r="G147" i="38" s="1"/>
  <c r="G43" i="38"/>
  <c r="X58" i="38"/>
  <c r="X161" i="38"/>
  <c r="S28" i="38"/>
  <c r="S131" i="38"/>
  <c r="W58" i="38"/>
  <c r="W161" i="38"/>
  <c r="M60" i="38"/>
  <c r="M163" i="38"/>
  <c r="X87" i="38"/>
  <c r="X190" i="38"/>
  <c r="M85" i="38"/>
  <c r="M188" i="38"/>
  <c r="I58" i="38"/>
  <c r="I161" i="38"/>
  <c r="P58" i="38"/>
  <c r="P161" i="38"/>
  <c r="AF163" i="38"/>
  <c r="AF60" i="38"/>
  <c r="K28" i="38"/>
  <c r="K131" i="38"/>
  <c r="F43" i="38"/>
  <c r="F147" i="38" s="1"/>
  <c r="E147" i="38"/>
  <c r="F25" i="38"/>
  <c r="F129" i="38" s="1"/>
  <c r="E129" i="38"/>
  <c r="AE58" i="38"/>
  <c r="AE161" i="38"/>
  <c r="J44" i="38"/>
  <c r="J147" i="38"/>
  <c r="D56" i="38"/>
  <c r="D160" i="38" s="1"/>
  <c r="AD33" i="38"/>
  <c r="AD137" i="38" s="1"/>
  <c r="AD136" i="38"/>
  <c r="AD45" i="38"/>
  <c r="AD148" i="38"/>
  <c r="V189" i="38"/>
  <c r="V86" i="38"/>
  <c r="I85" i="38"/>
  <c r="I188" i="38"/>
  <c r="Z31" i="38"/>
  <c r="Z134" i="38"/>
  <c r="L86" i="38"/>
  <c r="L189" i="38"/>
  <c r="V62" i="38"/>
  <c r="V165" i="38"/>
  <c r="V44" i="38"/>
  <c r="V147" i="38"/>
  <c r="AA370" i="33"/>
  <c r="AA176" i="33"/>
  <c r="AF282" i="33"/>
  <c r="I284" i="33"/>
  <c r="M245" i="33"/>
  <c r="R244" i="33"/>
  <c r="L261" i="33"/>
  <c r="O176" i="33"/>
  <c r="O370" i="33"/>
  <c r="AE368" i="33"/>
  <c r="AE174" i="33"/>
  <c r="AF258" i="33"/>
  <c r="K368" i="33"/>
  <c r="K174" i="33"/>
  <c r="AB259" i="33"/>
  <c r="AB283" i="33"/>
  <c r="I244" i="33"/>
  <c r="S243" i="33"/>
  <c r="AE260" i="33"/>
  <c r="S174" i="33"/>
  <c r="S368" i="33"/>
  <c r="L176" i="33"/>
  <c r="L370" i="33"/>
  <c r="AF243" i="33"/>
  <c r="N285" i="33"/>
  <c r="S258" i="33"/>
  <c r="E64" i="33"/>
  <c r="T259" i="33"/>
  <c r="S282" i="33"/>
  <c r="R260" i="33"/>
  <c r="Q369" i="33"/>
  <c r="Q175" i="33"/>
  <c r="L285" i="33"/>
  <c r="U244" i="33"/>
  <c r="AD243" i="33"/>
  <c r="T369" i="33"/>
  <c r="T175" i="33"/>
  <c r="N259" i="33"/>
  <c r="AC252" i="33"/>
  <c r="AA258" i="33"/>
  <c r="U176" i="33"/>
  <c r="U370" i="33"/>
  <c r="V260" i="33"/>
  <c r="AC368" i="33"/>
  <c r="AC174" i="33"/>
  <c r="P258" i="33"/>
  <c r="AD282" i="33"/>
  <c r="AD175" i="33"/>
  <c r="AD369" i="33"/>
  <c r="AE243" i="33"/>
  <c r="E242" i="33"/>
  <c r="F47" i="33"/>
  <c r="F242" i="33" s="1"/>
  <c r="R176" i="33"/>
  <c r="R370" i="33"/>
  <c r="H215" i="33"/>
  <c r="Q244" i="33"/>
  <c r="Z174" i="33"/>
  <c r="Z368" i="33"/>
  <c r="G173" i="33"/>
  <c r="K260" i="33"/>
  <c r="AA243" i="33"/>
  <c r="J282" i="33"/>
  <c r="E87" i="33"/>
  <c r="Y259" i="33"/>
  <c r="X285" i="33"/>
  <c r="Q285" i="33"/>
  <c r="P282" i="33"/>
  <c r="E367" i="33"/>
  <c r="F172" i="33"/>
  <c r="F367" i="33" s="1"/>
  <c r="V286" i="33"/>
  <c r="J259" i="33"/>
  <c r="W283" i="33"/>
  <c r="V370" i="33"/>
  <c r="V176" i="33"/>
  <c r="T284" i="33"/>
  <c r="AE285" i="33"/>
  <c r="P243" i="33"/>
  <c r="N244" i="33"/>
  <c r="K284" i="33"/>
  <c r="G243" i="33"/>
  <c r="Q261" i="33"/>
  <c r="T244" i="33"/>
  <c r="Y283" i="33"/>
  <c r="M285" i="33"/>
  <c r="J243" i="33"/>
  <c r="E48" i="33"/>
  <c r="D48" i="33"/>
  <c r="D243" i="33" s="1"/>
  <c r="W369" i="33"/>
  <c r="W175" i="33"/>
  <c r="F63" i="33"/>
  <c r="F258" i="33" s="1"/>
  <c r="E258" i="33"/>
  <c r="Z245" i="33"/>
  <c r="M368" i="33"/>
  <c r="M174" i="33"/>
  <c r="AA282" i="33"/>
  <c r="AD258" i="33"/>
  <c r="I262" i="33"/>
  <c r="P174" i="33"/>
  <c r="P368" i="33"/>
  <c r="W259" i="33"/>
  <c r="X259" i="33"/>
  <c r="E281" i="33"/>
  <c r="F86" i="33"/>
  <c r="F281" i="33" s="1"/>
  <c r="AB245" i="33"/>
  <c r="Y177" i="33"/>
  <c r="Y371" i="33"/>
  <c r="X243" i="33"/>
  <c r="L244" i="33"/>
  <c r="G49" i="33"/>
  <c r="O244" i="33"/>
  <c r="N175" i="33"/>
  <c r="N369" i="33"/>
  <c r="AF176" i="33"/>
  <c r="AF370" i="33"/>
  <c r="I368" i="33"/>
  <c r="I174" i="33"/>
  <c r="E173" i="33"/>
  <c r="D173" i="33"/>
  <c r="D368" i="33" s="1"/>
  <c r="M261" i="33"/>
  <c r="Y406" i="5"/>
  <c r="Y176" i="5"/>
  <c r="AB325" i="5"/>
  <c r="T326" i="5"/>
  <c r="Q406" i="5"/>
  <c r="Q176" i="5"/>
  <c r="AA406" i="5"/>
  <c r="AA176" i="5"/>
  <c r="N333" i="5"/>
  <c r="R326" i="5"/>
  <c r="K406" i="5"/>
  <c r="K176" i="5"/>
  <c r="S176" i="5"/>
  <c r="S406" i="5"/>
  <c r="AC408" i="5"/>
  <c r="AC178" i="5"/>
  <c r="D303" i="5"/>
  <c r="U176" i="5"/>
  <c r="U406" i="5"/>
  <c r="L325" i="5"/>
  <c r="AD325" i="5"/>
  <c r="M408" i="5"/>
  <c r="M178" i="5"/>
  <c r="V333" i="5"/>
  <c r="J329" i="5"/>
  <c r="M305" i="5"/>
  <c r="T306" i="5"/>
  <c r="N304" i="5"/>
  <c r="F72" i="5"/>
  <c r="F303" i="5" s="1"/>
  <c r="E303" i="5"/>
  <c r="V175" i="5"/>
  <c r="V405" i="5"/>
  <c r="AA304" i="5"/>
  <c r="W406" i="5"/>
  <c r="W176" i="5"/>
  <c r="W306" i="5"/>
  <c r="O305" i="5"/>
  <c r="G74" i="5"/>
  <c r="P325" i="5"/>
  <c r="Q304" i="5"/>
  <c r="K325" i="5"/>
  <c r="J405" i="5"/>
  <c r="J175" i="5"/>
  <c r="D174" i="5"/>
  <c r="E174" i="5"/>
  <c r="P405" i="5"/>
  <c r="P175" i="5"/>
  <c r="R306" i="5"/>
  <c r="I325" i="5"/>
  <c r="AB175" i="5"/>
  <c r="AB405" i="5"/>
  <c r="X325" i="5"/>
  <c r="T175" i="5"/>
  <c r="T405" i="5"/>
  <c r="AE326" i="5"/>
  <c r="K304" i="5"/>
  <c r="AF304" i="5"/>
  <c r="X304" i="5"/>
  <c r="I305" i="5"/>
  <c r="Y325" i="5"/>
  <c r="Y304" i="5"/>
  <c r="U324" i="5"/>
  <c r="G93" i="5"/>
  <c r="AC324" i="5"/>
  <c r="J306" i="5"/>
  <c r="D404" i="5"/>
  <c r="AC305" i="5"/>
  <c r="O326" i="5"/>
  <c r="S325" i="5"/>
  <c r="P305" i="5"/>
  <c r="D93" i="5"/>
  <c r="AE305" i="5"/>
  <c r="R405" i="5"/>
  <c r="R175" i="5"/>
  <c r="E324" i="5"/>
  <c r="F93" i="5"/>
  <c r="F324" i="5" s="1"/>
  <c r="AF405" i="5"/>
  <c r="AF175" i="5"/>
  <c r="M324" i="5"/>
  <c r="AD175" i="5"/>
  <c r="AD405" i="5"/>
  <c r="V304" i="5"/>
  <c r="O406" i="5"/>
  <c r="O176" i="5"/>
  <c r="D73" i="5"/>
  <c r="I407" i="5"/>
  <c r="I177" i="5"/>
  <c r="Z405" i="5"/>
  <c r="G405" i="5" s="1"/>
  <c r="Z175" i="5"/>
  <c r="G175" i="5" s="1"/>
  <c r="Q326" i="5"/>
  <c r="F173" i="5"/>
  <c r="F404" i="5" s="1"/>
  <c r="E404" i="5"/>
  <c r="U305" i="5"/>
  <c r="L175" i="5"/>
  <c r="L405" i="5"/>
  <c r="AB306" i="5"/>
  <c r="AF325" i="5"/>
  <c r="Z306" i="5"/>
  <c r="AE176" i="5"/>
  <c r="AE406" i="5"/>
  <c r="W326" i="5"/>
  <c r="N175" i="5"/>
  <c r="N405" i="5"/>
  <c r="L306" i="5"/>
  <c r="E73" i="5"/>
  <c r="AD304" i="5"/>
  <c r="S305" i="5"/>
  <c r="X405" i="5"/>
  <c r="X175" i="5"/>
  <c r="AA325" i="5"/>
  <c r="U256" i="47"/>
  <c r="H13" i="47"/>
  <c r="R302" i="12"/>
  <c r="R60" i="12"/>
  <c r="AF164" i="12"/>
  <c r="AF406" i="12"/>
  <c r="N159" i="12"/>
  <c r="N401" i="12"/>
  <c r="X124" i="12"/>
  <c r="X366" i="12"/>
  <c r="AE60" i="12"/>
  <c r="AE302" i="12"/>
  <c r="R139" i="3"/>
  <c r="R397" i="3"/>
  <c r="X138" i="3"/>
  <c r="X396" i="3"/>
  <c r="Y240" i="3"/>
  <c r="Y498" i="3"/>
  <c r="T240" i="3"/>
  <c r="T498" i="3"/>
  <c r="L137" i="3"/>
  <c r="L395" i="3"/>
  <c r="E136" i="3"/>
  <c r="E395" i="3" s="1"/>
  <c r="D238" i="3"/>
  <c r="D497" i="3" s="1"/>
  <c r="J48" i="3"/>
  <c r="J306" i="3"/>
  <c r="P47" i="3"/>
  <c r="P305" i="3"/>
  <c r="X47" i="3"/>
  <c r="X305" i="3"/>
  <c r="AB139" i="3"/>
  <c r="AB397" i="3"/>
  <c r="AF137" i="3"/>
  <c r="AF395" i="3"/>
  <c r="D136" i="3"/>
  <c r="D395" i="3" s="1"/>
  <c r="U241" i="3"/>
  <c r="U499" i="3"/>
  <c r="AB305" i="3"/>
  <c r="AB47" i="3"/>
  <c r="AD49" i="3"/>
  <c r="AD307" i="3"/>
  <c r="Q240" i="3"/>
  <c r="Q498" i="3"/>
  <c r="T47" i="3"/>
  <c r="T305" i="3"/>
  <c r="AF47" i="3"/>
  <c r="AF305" i="3"/>
  <c r="AE241" i="3"/>
  <c r="AE499" i="3"/>
  <c r="U139" i="3"/>
  <c r="U397" i="3"/>
  <c r="U297" i="3"/>
  <c r="G38" i="3"/>
  <c r="H38" i="3" s="1"/>
  <c r="H297" i="3" s="1"/>
  <c r="G304" i="3"/>
  <c r="K48" i="3"/>
  <c r="K306" i="3"/>
  <c r="Y138" i="3"/>
  <c r="Y396" i="3"/>
  <c r="P241" i="3"/>
  <c r="P499" i="3"/>
  <c r="Q47" i="3"/>
  <c r="Q305" i="3"/>
  <c r="I47" i="3"/>
  <c r="I305" i="3"/>
  <c r="E46" i="3"/>
  <c r="D46" i="3"/>
  <c r="D305" i="3" s="1"/>
  <c r="AC47" i="3"/>
  <c r="AC305" i="3"/>
  <c r="L47" i="3"/>
  <c r="L305" i="3"/>
  <c r="X242" i="3"/>
  <c r="X500" i="3"/>
  <c r="AF239" i="3"/>
  <c r="AF497" i="3"/>
  <c r="K138" i="3"/>
  <c r="K396" i="3"/>
  <c r="AB242" i="3"/>
  <c r="AB500" i="3"/>
  <c r="P140" i="3"/>
  <c r="P398" i="3"/>
  <c r="Z240" i="3"/>
  <c r="Z498" i="3"/>
  <c r="G498" i="3" s="1"/>
  <c r="G239" i="3"/>
  <c r="M140" i="3"/>
  <c r="M398" i="3"/>
  <c r="N239" i="3"/>
  <c r="N497" i="3"/>
  <c r="AD497" i="3"/>
  <c r="AD239" i="3"/>
  <c r="S242" i="3"/>
  <c r="S500" i="3"/>
  <c r="AD140" i="3"/>
  <c r="AD398" i="3"/>
  <c r="AC297" i="3"/>
  <c r="AE49" i="3"/>
  <c r="AE307" i="3"/>
  <c r="W242" i="3"/>
  <c r="W500" i="3"/>
  <c r="AC139" i="3"/>
  <c r="AC397" i="3"/>
  <c r="I138" i="3"/>
  <c r="I396" i="3"/>
  <c r="O243" i="3"/>
  <c r="O501" i="3"/>
  <c r="Q297" i="3"/>
  <c r="R241" i="3"/>
  <c r="R499" i="3"/>
  <c r="F237" i="3"/>
  <c r="F496" i="3" s="1"/>
  <c r="E496" i="3"/>
  <c r="J239" i="3"/>
  <c r="J497" i="3"/>
  <c r="Q398" i="3"/>
  <c r="Q140" i="3"/>
  <c r="U47" i="3"/>
  <c r="U305" i="3"/>
  <c r="G46" i="3"/>
  <c r="H46" i="3" s="1"/>
  <c r="H305" i="3" s="1"/>
  <c r="Z139" i="3"/>
  <c r="Z397" i="3"/>
  <c r="I240" i="3"/>
  <c r="I498" i="3"/>
  <c r="V138" i="3"/>
  <c r="V396" i="3"/>
  <c r="AA138" i="3"/>
  <c r="AA396" i="3"/>
  <c r="Y47" i="3"/>
  <c r="Y305" i="3"/>
  <c r="E304" i="3"/>
  <c r="F45" i="3"/>
  <c r="F304" i="3" s="1"/>
  <c r="G296" i="3"/>
  <c r="S138" i="3"/>
  <c r="S396" i="3"/>
  <c r="L242" i="3"/>
  <c r="L500" i="3"/>
  <c r="AA497" i="3"/>
  <c r="AA239" i="3"/>
  <c r="AC241" i="3"/>
  <c r="AC499" i="3"/>
  <c r="N140" i="3"/>
  <c r="N398" i="3"/>
  <c r="W397" i="3"/>
  <c r="W139" i="3"/>
  <c r="AA307" i="3"/>
  <c r="AA49" i="3"/>
  <c r="V242" i="3"/>
  <c r="V500" i="3"/>
  <c r="E238" i="3"/>
  <c r="L446" i="48"/>
  <c r="L181" i="48"/>
  <c r="M445" i="48"/>
  <c r="M180" i="48"/>
  <c r="W444" i="48"/>
  <c r="W179" i="48"/>
  <c r="S16" i="48"/>
  <c r="S281" i="48"/>
  <c r="P17" i="48"/>
  <c r="P282" i="48"/>
  <c r="Z444" i="48"/>
  <c r="Z179" i="48"/>
  <c r="L16" i="48"/>
  <c r="L281" i="48"/>
  <c r="Y349" i="48"/>
  <c r="Y84" i="48"/>
  <c r="R180" i="48"/>
  <c r="R445" i="48"/>
  <c r="M88" i="48"/>
  <c r="M353" i="48"/>
  <c r="AF445" i="48"/>
  <c r="AF180" i="48"/>
  <c r="T350" i="48"/>
  <c r="T85" i="48"/>
  <c r="W350" i="48"/>
  <c r="W85" i="48"/>
  <c r="AF350" i="48"/>
  <c r="AF85" i="48"/>
  <c r="AB445" i="48"/>
  <c r="AB180" i="48"/>
  <c r="Z16" i="48"/>
  <c r="Z281" i="48"/>
  <c r="AE350" i="48"/>
  <c r="AE85" i="48"/>
  <c r="AA180" i="48"/>
  <c r="AA445" i="48"/>
  <c r="R23" i="48"/>
  <c r="R288" i="48"/>
  <c r="J17" i="48"/>
  <c r="J282" i="48"/>
  <c r="AD180" i="48"/>
  <c r="AD445" i="48"/>
  <c r="AE17" i="48"/>
  <c r="AE282" i="48"/>
  <c r="N87" i="48"/>
  <c r="N352" i="48"/>
  <c r="K444" i="48"/>
  <c r="K179" i="48"/>
  <c r="AC16" i="48"/>
  <c r="AC281" i="48"/>
  <c r="U16" i="48"/>
  <c r="U281" i="48"/>
  <c r="O351" i="48"/>
  <c r="O86" i="48"/>
  <c r="N446" i="48"/>
  <c r="N181" i="48"/>
  <c r="D82" i="48"/>
  <c r="I348" i="48"/>
  <c r="I83" i="48"/>
  <c r="E82" i="48"/>
  <c r="F82" i="48" s="1"/>
  <c r="AA15" i="48"/>
  <c r="AA280" i="48"/>
  <c r="E279" i="48"/>
  <c r="D279" i="48"/>
  <c r="V87" i="48"/>
  <c r="V352" i="48"/>
  <c r="X184" i="48"/>
  <c r="X449" i="48"/>
  <c r="J180" i="48"/>
  <c r="J445" i="48"/>
  <c r="T180" i="48"/>
  <c r="T445" i="48"/>
  <c r="D347" i="48"/>
  <c r="E347" i="48"/>
  <c r="F347" i="48" s="1"/>
  <c r="M15" i="48"/>
  <c r="M280" i="48"/>
  <c r="Q88" i="48"/>
  <c r="Q353" i="48"/>
  <c r="P87" i="48"/>
  <c r="P352" i="48"/>
  <c r="D177" i="48"/>
  <c r="I178" i="48"/>
  <c r="E177" i="48"/>
  <c r="F177" i="48" s="1"/>
  <c r="I443" i="48"/>
  <c r="J84" i="48"/>
  <c r="J349" i="48"/>
  <c r="O180" i="48"/>
  <c r="O445" i="48"/>
  <c r="AE444" i="48"/>
  <c r="AE179" i="48"/>
  <c r="AF15" i="48"/>
  <c r="AF280" i="48"/>
  <c r="S448" i="48"/>
  <c r="S183" i="48"/>
  <c r="Y280" i="48"/>
  <c r="Y15" i="48"/>
  <c r="K87" i="48"/>
  <c r="K352" i="48"/>
  <c r="Z87" i="48"/>
  <c r="Z352" i="48"/>
  <c r="W15" i="48"/>
  <c r="W280" i="48"/>
  <c r="AC179" i="48"/>
  <c r="G179" i="48" s="1"/>
  <c r="AC444" i="48"/>
  <c r="O15" i="48"/>
  <c r="G14" i="48"/>
  <c r="O280" i="48"/>
  <c r="G280" i="48" s="1"/>
  <c r="K17" i="48"/>
  <c r="K282" i="48"/>
  <c r="V180" i="48"/>
  <c r="V445" i="48"/>
  <c r="X85" i="48"/>
  <c r="X350" i="48"/>
  <c r="Y181" i="48"/>
  <c r="Y446" i="48"/>
  <c r="Q180" i="48"/>
  <c r="Q445" i="48"/>
  <c r="R87" i="48"/>
  <c r="R352" i="48"/>
  <c r="AD86" i="48"/>
  <c r="AD351" i="48"/>
  <c r="AB84" i="48"/>
  <c r="AB349" i="48"/>
  <c r="D442" i="48"/>
  <c r="E442" i="48"/>
  <c r="F442" i="48" s="1"/>
  <c r="S84" i="48"/>
  <c r="S349" i="48"/>
  <c r="U83" i="48"/>
  <c r="U348" i="48"/>
  <c r="G348" i="48" s="1"/>
  <c r="G82" i="48"/>
  <c r="AB17" i="48"/>
  <c r="AB282" i="48"/>
  <c r="P180" i="48"/>
  <c r="P445" i="48"/>
  <c r="N15" i="48"/>
  <c r="N280" i="48"/>
  <c r="D14" i="48"/>
  <c r="E14" i="48"/>
  <c r="F14" i="48" s="1"/>
  <c r="I15" i="48"/>
  <c r="I280" i="48"/>
  <c r="AA87" i="48"/>
  <c r="AA352" i="48"/>
  <c r="L87" i="48"/>
  <c r="L352" i="48"/>
  <c r="X16" i="48"/>
  <c r="X281" i="48"/>
  <c r="V16" i="48"/>
  <c r="V281" i="48"/>
  <c r="AF65" i="49"/>
  <c r="AF382" i="49"/>
  <c r="L66" i="49"/>
  <c r="L383" i="49"/>
  <c r="AA66" i="49"/>
  <c r="AA383" i="49"/>
  <c r="E440" i="51"/>
  <c r="F440" i="51" s="1"/>
  <c r="E12" i="51"/>
  <c r="F12" i="51" s="1"/>
  <c r="G440" i="51"/>
  <c r="D440" i="51"/>
  <c r="F84" i="51"/>
  <c r="U191" i="51"/>
  <c r="U441" i="51"/>
  <c r="J191" i="51"/>
  <c r="J441" i="51"/>
  <c r="P191" i="51"/>
  <c r="P441" i="51"/>
  <c r="Q191" i="51"/>
  <c r="Q441" i="51"/>
  <c r="R441" i="51"/>
  <c r="R191" i="51"/>
  <c r="G190" i="51"/>
  <c r="E190" i="51"/>
  <c r="F190" i="51" s="1"/>
  <c r="I441" i="51"/>
  <c r="W441" i="51"/>
  <c r="W191" i="51"/>
  <c r="V442" i="51"/>
  <c r="V192" i="51"/>
  <c r="L191" i="51"/>
  <c r="L441" i="51"/>
  <c r="S191" i="51"/>
  <c r="S441" i="51"/>
  <c r="O441" i="51"/>
  <c r="O191" i="51"/>
  <c r="K191" i="51"/>
  <c r="K441" i="51"/>
  <c r="N192" i="51"/>
  <c r="N442" i="51"/>
  <c r="AD442" i="51"/>
  <c r="AD192" i="51"/>
  <c r="E321" i="3"/>
  <c r="F62" i="3"/>
  <c r="F321" i="3" s="1"/>
  <c r="D63" i="3"/>
  <c r="D322" i="3" s="1"/>
  <c r="E63" i="3"/>
  <c r="I322" i="3"/>
  <c r="F74" i="3"/>
  <c r="F333" i="3" s="1"/>
  <c r="E333" i="3"/>
  <c r="AA334" i="3"/>
  <c r="AF334" i="3"/>
  <c r="G334" i="3"/>
  <c r="AD335" i="3"/>
  <c r="Q339" i="3"/>
  <c r="R336" i="3"/>
  <c r="V341" i="3"/>
  <c r="J337" i="3"/>
  <c r="N336" i="3"/>
  <c r="D75" i="3"/>
  <c r="D334" i="3" s="1"/>
  <c r="I334" i="3"/>
  <c r="E75" i="3"/>
  <c r="U337" i="3"/>
  <c r="K336" i="3"/>
  <c r="P338" i="3"/>
  <c r="AC336" i="3"/>
  <c r="Z335" i="3"/>
  <c r="O335" i="3"/>
  <c r="G76" i="3"/>
  <c r="H76" i="3" s="1"/>
  <c r="H335" i="3" s="1"/>
  <c r="T337" i="3"/>
  <c r="L360" i="3"/>
  <c r="Y341" i="3"/>
  <c r="M353" i="3"/>
  <c r="W341" i="3"/>
  <c r="S336" i="3"/>
  <c r="AB337" i="3"/>
  <c r="X339" i="3"/>
  <c r="AE336" i="3"/>
  <c r="P400" i="9"/>
  <c r="X424" i="9"/>
  <c r="AB404" i="9"/>
  <c r="O408" i="9"/>
  <c r="D396" i="12"/>
  <c r="R166" i="12"/>
  <c r="R408" i="12"/>
  <c r="U156" i="12"/>
  <c r="U398" i="12"/>
  <c r="G398" i="12" s="1"/>
  <c r="G155" i="12"/>
  <c r="W124" i="12"/>
  <c r="W366" i="12"/>
  <c r="P60" i="12"/>
  <c r="P302" i="12"/>
  <c r="S125" i="12"/>
  <c r="S367" i="12"/>
  <c r="H120" i="12"/>
  <c r="H363" i="12" s="1"/>
  <c r="AA63" i="12"/>
  <c r="AA305" i="12"/>
  <c r="AC59" i="12"/>
  <c r="AC301" i="12"/>
  <c r="T156" i="12"/>
  <c r="T398" i="12"/>
  <c r="U123" i="12"/>
  <c r="U365" i="12"/>
  <c r="Z157" i="12"/>
  <c r="Z399" i="12"/>
  <c r="X76" i="12"/>
  <c r="X318" i="12"/>
  <c r="AE129" i="12"/>
  <c r="AE371" i="12"/>
  <c r="Z367" i="12"/>
  <c r="Z125" i="12"/>
  <c r="H154" i="12"/>
  <c r="H397" i="12" s="1"/>
  <c r="H57" i="12"/>
  <c r="H300" i="12" s="1"/>
  <c r="N123" i="12"/>
  <c r="N365" i="12"/>
  <c r="Q124" i="12"/>
  <c r="Q366" i="12"/>
  <c r="Y365" i="12"/>
  <c r="Y123" i="12"/>
  <c r="AF124" i="12"/>
  <c r="AF366" i="12"/>
  <c r="Y156" i="12"/>
  <c r="Y398" i="12"/>
  <c r="M59" i="12"/>
  <c r="M301" i="12"/>
  <c r="L398" i="12"/>
  <c r="L156" i="12"/>
  <c r="AF59" i="12"/>
  <c r="AF301" i="12"/>
  <c r="N59" i="12"/>
  <c r="N301" i="12"/>
  <c r="U60" i="12"/>
  <c r="U302" i="12"/>
  <c r="Q59" i="12"/>
  <c r="Q301" i="12"/>
  <c r="G300" i="12"/>
  <c r="V156" i="12"/>
  <c r="V398" i="12"/>
  <c r="AA136" i="12"/>
  <c r="AA378" i="12"/>
  <c r="O59" i="12"/>
  <c r="G58" i="12"/>
  <c r="O301" i="12"/>
  <c r="S159" i="12"/>
  <c r="S401" i="12"/>
  <c r="P125" i="12"/>
  <c r="P367" i="12"/>
  <c r="AA158" i="12"/>
  <c r="AA400" i="12"/>
  <c r="T60" i="12"/>
  <c r="T302" i="12"/>
  <c r="X156" i="12"/>
  <c r="X398" i="12"/>
  <c r="I532" i="49"/>
  <c r="I455" i="49"/>
  <c r="I309" i="49"/>
  <c r="G310" i="49"/>
  <c r="O311" i="49"/>
  <c r="I361" i="49"/>
  <c r="AE65" i="49"/>
  <c r="AE382" i="49"/>
  <c r="AC66" i="49"/>
  <c r="AC383" i="49"/>
  <c r="X65" i="49"/>
  <c r="X382" i="49"/>
  <c r="V382" i="49"/>
  <c r="V65" i="49"/>
  <c r="U382" i="49"/>
  <c r="G382" i="49" s="1"/>
  <c r="U65" i="49"/>
  <c r="G65" i="49" s="1"/>
  <c r="T383" i="49"/>
  <c r="T66" i="49"/>
  <c r="S382" i="49"/>
  <c r="S65" i="49"/>
  <c r="Q65" i="49"/>
  <c r="Q382" i="49"/>
  <c r="O383" i="49"/>
  <c r="O66" i="49"/>
  <c r="M65" i="49"/>
  <c r="M382" i="49"/>
  <c r="K383" i="49"/>
  <c r="K66" i="49"/>
  <c r="J382" i="49"/>
  <c r="J65" i="49"/>
  <c r="I384" i="49"/>
  <c r="I67" i="49"/>
  <c r="AF320" i="9"/>
  <c r="AF390" i="9"/>
  <c r="L388" i="9"/>
  <c r="T398" i="9"/>
  <c r="W386" i="9"/>
  <c r="Z310" i="9"/>
  <c r="AD312" i="9"/>
  <c r="AE311" i="9"/>
  <c r="W316" i="9"/>
  <c r="S438" i="9"/>
  <c r="AA320" i="9"/>
  <c r="AE384" i="9"/>
  <c r="AA389" i="9"/>
  <c r="AD391" i="9"/>
  <c r="G381" i="9"/>
  <c r="Y305" i="9"/>
  <c r="N468" i="9"/>
  <c r="O305" i="9"/>
  <c r="G54" i="9"/>
  <c r="M383" i="9"/>
  <c r="K400" i="9"/>
  <c r="Z386" i="9"/>
  <c r="K305" i="9"/>
  <c r="AC382" i="9"/>
  <c r="N305" i="9"/>
  <c r="V305" i="9"/>
  <c r="D131" i="9"/>
  <c r="D382" i="9" s="1"/>
  <c r="E131" i="9"/>
  <c r="I382" i="9"/>
  <c r="Q305" i="9"/>
  <c r="AC305" i="9"/>
  <c r="F53" i="9"/>
  <c r="F304" i="9" s="1"/>
  <c r="E304" i="9"/>
  <c r="V225" i="9"/>
  <c r="V475" i="9"/>
  <c r="F130" i="9"/>
  <c r="F381" i="9" s="1"/>
  <c r="E381" i="9"/>
  <c r="R305" i="9"/>
  <c r="U305" i="9"/>
  <c r="T305" i="9"/>
  <c r="M305" i="9"/>
  <c r="Y402" i="9"/>
  <c r="S305" i="9"/>
  <c r="G304" i="9"/>
  <c r="U382" i="9"/>
  <c r="G131" i="9"/>
  <c r="L305" i="9"/>
  <c r="P305" i="9"/>
  <c r="J305" i="9"/>
  <c r="D54" i="9"/>
  <c r="D305" i="9" s="1"/>
  <c r="E54" i="9"/>
  <c r="I305" i="9"/>
  <c r="J434" i="9"/>
  <c r="F24" i="52"/>
  <c r="F128" i="52" s="1"/>
  <c r="E144" i="52"/>
  <c r="G158" i="52"/>
  <c r="AA145" i="52"/>
  <c r="J146" i="52"/>
  <c r="Q189" i="52"/>
  <c r="AB160" i="52"/>
  <c r="S130" i="52"/>
  <c r="R188" i="52"/>
  <c r="M159" i="52"/>
  <c r="M130" i="52"/>
  <c r="K187" i="52"/>
  <c r="I188" i="52"/>
  <c r="P129" i="52"/>
  <c r="L130" i="52"/>
  <c r="Y159" i="52"/>
  <c r="M147" i="52"/>
  <c r="X161" i="52"/>
  <c r="X132" i="52"/>
  <c r="J131" i="52"/>
  <c r="P187" i="52"/>
  <c r="AB187" i="52"/>
  <c r="R159" i="52"/>
  <c r="S189" i="52"/>
  <c r="V147" i="52"/>
  <c r="D128" i="52"/>
  <c r="X187" i="52"/>
  <c r="AD159" i="52"/>
  <c r="W161" i="52"/>
  <c r="T145" i="52"/>
  <c r="G145" i="52" s="1"/>
  <c r="L190" i="52"/>
  <c r="Y147" i="52"/>
  <c r="K145" i="52"/>
  <c r="S146" i="52"/>
  <c r="D144" i="52"/>
  <c r="AE159" i="52"/>
  <c r="AD130" i="52"/>
  <c r="R148" i="52"/>
  <c r="R129" i="52"/>
  <c r="AE130" i="52"/>
  <c r="I159" i="52"/>
  <c r="X146" i="52"/>
  <c r="U146" i="52"/>
  <c r="Y129" i="52"/>
  <c r="Q131" i="52"/>
  <c r="U162" i="52"/>
  <c r="F81" i="52"/>
  <c r="F185" i="52" s="1"/>
  <c r="E185" i="52"/>
  <c r="H146" i="52"/>
  <c r="AA160" i="52"/>
  <c r="V162" i="52"/>
  <c r="D55" i="52"/>
  <c r="H159" i="52"/>
  <c r="E55" i="52"/>
  <c r="E25" i="52"/>
  <c r="K159" i="52"/>
  <c r="N129" i="52"/>
  <c r="G25" i="52"/>
  <c r="N186" i="52"/>
  <c r="G82" i="52"/>
  <c r="AC130" i="52"/>
  <c r="P160" i="52"/>
  <c r="AE186" i="52"/>
  <c r="I145" i="52"/>
  <c r="Z146" i="52"/>
  <c r="G185" i="52"/>
  <c r="T129" i="52"/>
  <c r="E41" i="52"/>
  <c r="U188" i="52"/>
  <c r="D158" i="52"/>
  <c r="O147" i="52"/>
  <c r="H130" i="52"/>
  <c r="W130" i="52"/>
  <c r="N160" i="52"/>
  <c r="L145" i="52"/>
  <c r="G128" i="52"/>
  <c r="M187" i="52"/>
  <c r="AC159" i="52"/>
  <c r="Z130" i="52"/>
  <c r="I129" i="52"/>
  <c r="T159" i="52"/>
  <c r="W145" i="52"/>
  <c r="AD187" i="52"/>
  <c r="Y186" i="52"/>
  <c r="J186" i="52"/>
  <c r="D82" i="52"/>
  <c r="E82" i="52"/>
  <c r="Z160" i="52"/>
  <c r="J160" i="52"/>
  <c r="E158" i="52"/>
  <c r="F54" i="52"/>
  <c r="F158" i="52" s="1"/>
  <c r="O160" i="52"/>
  <c r="H188" i="52"/>
  <c r="AC187" i="52"/>
  <c r="AA186" i="52"/>
  <c r="G55" i="52"/>
  <c r="O190" i="52"/>
  <c r="P148" i="52"/>
  <c r="AC146" i="52"/>
  <c r="O129" i="52"/>
  <c r="T189" i="52"/>
  <c r="V186" i="52"/>
  <c r="Z187" i="52"/>
  <c r="N146" i="52"/>
  <c r="G42" i="52"/>
  <c r="AD146" i="52"/>
  <c r="Q146" i="52"/>
  <c r="AB148" i="52"/>
  <c r="D185" i="52"/>
  <c r="AB129" i="52"/>
  <c r="D41" i="52"/>
  <c r="AE146" i="52"/>
  <c r="W187" i="52"/>
  <c r="D25" i="52"/>
  <c r="AA129" i="52"/>
  <c r="Q161" i="52"/>
  <c r="L159" i="52"/>
  <c r="V129" i="52"/>
  <c r="S164" i="52"/>
  <c r="H216" i="47"/>
  <c r="N256" i="47"/>
  <c r="AA149" i="47"/>
  <c r="AA352" i="47"/>
  <c r="V255" i="47"/>
  <c r="Z259" i="47"/>
  <c r="M256" i="47"/>
  <c r="F253" i="47"/>
  <c r="G49" i="47"/>
  <c r="G253" i="47" s="1"/>
  <c r="X254" i="47"/>
  <c r="T256" i="47"/>
  <c r="I348" i="47"/>
  <c r="H348" i="47"/>
  <c r="F144" i="47"/>
  <c r="Y353" i="47"/>
  <c r="Y150" i="47"/>
  <c r="R146" i="47"/>
  <c r="R349" i="47"/>
  <c r="J255" i="47"/>
  <c r="K350" i="47"/>
  <c r="K147" i="47"/>
  <c r="AB255" i="47"/>
  <c r="Z352" i="47"/>
  <c r="Z149" i="47"/>
  <c r="L350" i="47"/>
  <c r="L147" i="47"/>
  <c r="O349" i="47"/>
  <c r="O146" i="47"/>
  <c r="O255" i="47"/>
  <c r="K257" i="47"/>
  <c r="H51" i="47"/>
  <c r="I51" i="47" s="1"/>
  <c r="T349" i="47"/>
  <c r="T146" i="47"/>
  <c r="AD353" i="47"/>
  <c r="AD150" i="47"/>
  <c r="R256" i="47"/>
  <c r="AB148" i="47"/>
  <c r="AB351" i="47"/>
  <c r="AF258" i="47"/>
  <c r="AF349" i="47"/>
  <c r="AF146" i="47"/>
  <c r="AC145" i="47"/>
  <c r="AC348" i="47"/>
  <c r="AG257" i="47"/>
  <c r="Q148" i="47"/>
  <c r="Q351" i="47"/>
  <c r="V219" i="47"/>
  <c r="AA259" i="47"/>
  <c r="AC254" i="47"/>
  <c r="J148" i="47"/>
  <c r="J351" i="47"/>
  <c r="M146" i="47"/>
  <c r="M349" i="47"/>
  <c r="V149" i="47"/>
  <c r="V352" i="47"/>
  <c r="W255" i="47"/>
  <c r="F50" i="47"/>
  <c r="N148" i="47"/>
  <c r="N351" i="47"/>
  <c r="AG148" i="47"/>
  <c r="AG351" i="47"/>
  <c r="AA217" i="47"/>
  <c r="E217" i="47" s="1"/>
  <c r="AD256" i="47"/>
  <c r="G143" i="47"/>
  <c r="G347" i="47" s="1"/>
  <c r="F347" i="47"/>
  <c r="AE255" i="47"/>
  <c r="P256" i="47"/>
  <c r="AE146" i="47"/>
  <c r="AE349" i="47"/>
  <c r="P349" i="47"/>
  <c r="P146" i="47"/>
  <c r="H145" i="47"/>
  <c r="I145" i="47" s="1"/>
  <c r="E50" i="47"/>
  <c r="L255" i="47"/>
  <c r="S256" i="47"/>
  <c r="W350" i="47"/>
  <c r="W147" i="47"/>
  <c r="S350" i="47"/>
  <c r="S147" i="47"/>
  <c r="X145" i="47"/>
  <c r="X348" i="47"/>
  <c r="Q261" i="47"/>
  <c r="U148" i="47"/>
  <c r="U351" i="47"/>
  <c r="Y255" i="47"/>
  <c r="E144" i="47"/>
  <c r="O268" i="5"/>
  <c r="U268" i="5"/>
  <c r="Z270" i="5"/>
  <c r="AD269" i="5"/>
  <c r="AB269" i="5"/>
  <c r="R268" i="5"/>
  <c r="AE269" i="5"/>
  <c r="AF269" i="5"/>
  <c r="S268" i="5"/>
  <c r="Y270" i="5"/>
  <c r="V269" i="5"/>
  <c r="P268" i="5"/>
  <c r="AA271" i="5"/>
  <c r="Q268" i="5"/>
  <c r="T271" i="5"/>
  <c r="W270" i="5"/>
  <c r="X270" i="5"/>
  <c r="G215" i="33"/>
  <c r="L217" i="33"/>
  <c r="AA218" i="33"/>
  <c r="S217" i="33"/>
  <c r="Y216" i="33"/>
  <c r="R223" i="33"/>
  <c r="O216" i="33"/>
  <c r="G21" i="33"/>
  <c r="H21" i="33" s="1"/>
  <c r="Q216" i="33"/>
  <c r="P217" i="33"/>
  <c r="N218" i="33"/>
  <c r="Z217" i="33"/>
  <c r="AC216" i="33"/>
  <c r="AE217" i="33"/>
  <c r="AB217" i="33"/>
  <c r="J217" i="33"/>
  <c r="AF216" i="33"/>
  <c r="U216" i="33"/>
  <c r="X218" i="33"/>
  <c r="T216" i="33"/>
  <c r="W221" i="33"/>
  <c r="M216" i="33"/>
  <c r="K216" i="33"/>
  <c r="D21" i="33"/>
  <c r="D216" i="33" s="1"/>
  <c r="E21" i="33"/>
  <c r="AD217" i="33"/>
  <c r="V217" i="33"/>
  <c r="I218" i="33"/>
  <c r="D573" i="50"/>
  <c r="J480" i="50"/>
  <c r="AB576" i="50"/>
  <c r="R575" i="50"/>
  <c r="Z575" i="50"/>
  <c r="J575" i="50"/>
  <c r="AE480" i="50"/>
  <c r="AD575" i="50"/>
  <c r="O478" i="50"/>
  <c r="G478" i="50" s="1"/>
  <c r="X479" i="50"/>
  <c r="D199" i="50"/>
  <c r="P479" i="50"/>
  <c r="Y482" i="50"/>
  <c r="G103" i="50"/>
  <c r="K86" i="51"/>
  <c r="K336" i="51"/>
  <c r="M100" i="51"/>
  <c r="M350" i="51"/>
  <c r="O349" i="51"/>
  <c r="O99" i="51"/>
  <c r="S99" i="51"/>
  <c r="S349" i="51"/>
  <c r="AA99" i="51"/>
  <c r="AA349" i="51"/>
  <c r="E85" i="51"/>
  <c r="F85" i="51" s="1"/>
  <c r="AC99" i="51"/>
  <c r="AC349" i="51"/>
  <c r="U350" i="51"/>
  <c r="U100" i="51"/>
  <c r="J99" i="51"/>
  <c r="J349" i="51"/>
  <c r="AD338" i="51"/>
  <c r="AD88" i="51"/>
  <c r="K351" i="51"/>
  <c r="K101" i="51"/>
  <c r="L336" i="51"/>
  <c r="L86" i="51"/>
  <c r="AD350" i="51"/>
  <c r="AD100" i="51"/>
  <c r="T336" i="51"/>
  <c r="T86" i="51"/>
  <c r="R336" i="51"/>
  <c r="R86" i="51"/>
  <c r="V336" i="51"/>
  <c r="V86" i="51"/>
  <c r="E98" i="51"/>
  <c r="F98" i="51" s="1"/>
  <c r="I349" i="51"/>
  <c r="Q336" i="51"/>
  <c r="Q86" i="51"/>
  <c r="X88" i="51"/>
  <c r="X338" i="51"/>
  <c r="R99" i="51"/>
  <c r="R349" i="51"/>
  <c r="T349" i="51"/>
  <c r="T99" i="51"/>
  <c r="Y349" i="51"/>
  <c r="Y99" i="51"/>
  <c r="M87" i="51"/>
  <c r="M337" i="51"/>
  <c r="AE336" i="51"/>
  <c r="AE86" i="51"/>
  <c r="D85" i="51"/>
  <c r="S336" i="51"/>
  <c r="S86" i="51"/>
  <c r="L349" i="51"/>
  <c r="L99" i="51"/>
  <c r="AF349" i="51"/>
  <c r="AF99" i="51"/>
  <c r="V99" i="51"/>
  <c r="V349" i="51"/>
  <c r="W100" i="51"/>
  <c r="W350" i="51"/>
  <c r="X352" i="51"/>
  <c r="X102" i="51"/>
  <c r="Q350" i="51"/>
  <c r="Q100" i="51"/>
  <c r="Z86" i="51"/>
  <c r="Z336" i="51"/>
  <c r="AB349" i="51"/>
  <c r="AB99" i="51"/>
  <c r="AE349" i="51"/>
  <c r="AE99" i="51"/>
  <c r="I337" i="51"/>
  <c r="N99" i="51"/>
  <c r="N349" i="51"/>
  <c r="AC87" i="51"/>
  <c r="AC337" i="51"/>
  <c r="D12" i="51"/>
  <c r="I13" i="51"/>
  <c r="AA192" i="51"/>
  <c r="AA443" i="51" s="1"/>
  <c r="Q15" i="51"/>
  <c r="J23" i="51"/>
  <c r="S13" i="51"/>
  <c r="Z99" i="51"/>
  <c r="Z350" i="51" s="1"/>
  <c r="G98" i="51"/>
  <c r="U13" i="51"/>
  <c r="P100" i="51"/>
  <c r="P351" i="51" s="1"/>
  <c r="AE193" i="51"/>
  <c r="AE444" i="51" s="1"/>
  <c r="D190" i="51"/>
  <c r="I191" i="51"/>
  <c r="Z192" i="51"/>
  <c r="Z443" i="51" s="1"/>
  <c r="K15" i="51"/>
  <c r="L13" i="51"/>
  <c r="T16" i="51"/>
  <c r="D324" i="51"/>
  <c r="E324" i="51"/>
  <c r="F324" i="51" s="1"/>
  <c r="AC21" i="51"/>
  <c r="Y192" i="51"/>
  <c r="Y443" i="51" s="1"/>
  <c r="N88" i="51"/>
  <c r="N339" i="51" s="1"/>
  <c r="X17" i="51"/>
  <c r="Z20" i="51"/>
  <c r="AE23" i="51"/>
  <c r="O87" i="51"/>
  <c r="O338" i="51" s="1"/>
  <c r="P16" i="51"/>
  <c r="Y16" i="51"/>
  <c r="AA88" i="51"/>
  <c r="AA339" i="51" s="1"/>
  <c r="AF191" i="51"/>
  <c r="AF442" i="51" s="1"/>
  <c r="AC191" i="51"/>
  <c r="D98" i="51"/>
  <c r="I99" i="51"/>
  <c r="X192" i="51"/>
  <c r="X443" i="51" s="1"/>
  <c r="Y87" i="51"/>
  <c r="M191" i="51"/>
  <c r="M442" i="51" s="1"/>
  <c r="V15" i="51"/>
  <c r="P87" i="51"/>
  <c r="M19" i="51"/>
  <c r="AF88" i="51"/>
  <c r="AF339" i="51" s="1"/>
  <c r="AB87" i="51"/>
  <c r="AB338" i="51" s="1"/>
  <c r="J87" i="51"/>
  <c r="J338" i="51" s="1"/>
  <c r="AF16" i="51"/>
  <c r="W87" i="51"/>
  <c r="AB193" i="51"/>
  <c r="AB444" i="51" s="1"/>
  <c r="AB13" i="51"/>
  <c r="AA14" i="51"/>
  <c r="N13" i="51"/>
  <c r="W17" i="51"/>
  <c r="T191" i="51"/>
  <c r="T442" i="51" s="1"/>
  <c r="G12" i="51"/>
  <c r="G325" i="51"/>
  <c r="O13" i="51"/>
  <c r="I87" i="51"/>
  <c r="R13" i="51"/>
  <c r="U88" i="51"/>
  <c r="U339" i="51" s="1"/>
  <c r="O307" i="3"/>
  <c r="O49" i="3"/>
  <c r="D254" i="12"/>
  <c r="D12" i="12"/>
  <c r="F12" i="12"/>
  <c r="F255" i="12" s="1"/>
  <c r="E255" i="12"/>
  <c r="K158" i="12"/>
  <c r="K400" i="12"/>
  <c r="R124" i="12"/>
  <c r="R366" i="12"/>
  <c r="S255" i="12"/>
  <c r="X279" i="12"/>
  <c r="D58" i="12"/>
  <c r="I59" i="12"/>
  <c r="I301" i="12"/>
  <c r="E58" i="12"/>
  <c r="O158" i="12"/>
  <c r="O400" i="12"/>
  <c r="K280" i="12"/>
  <c r="Q287" i="12"/>
  <c r="AB61" i="12"/>
  <c r="AB303" i="12"/>
  <c r="K122" i="12"/>
  <c r="K364" i="12"/>
  <c r="V124" i="12"/>
  <c r="V366" i="12"/>
  <c r="AD279" i="12"/>
  <c r="D121" i="12"/>
  <c r="I122" i="12"/>
  <c r="I364" i="12"/>
  <c r="E121" i="12"/>
  <c r="O122" i="12"/>
  <c r="O364" i="12"/>
  <c r="G364" i="12" s="1"/>
  <c r="G121" i="12"/>
  <c r="J64" i="12"/>
  <c r="J306" i="12"/>
  <c r="W77" i="12"/>
  <c r="W319" i="12"/>
  <c r="AE279" i="12"/>
  <c r="D154" i="12"/>
  <c r="I155" i="12"/>
  <c r="E154" i="12"/>
  <c r="I397" i="12"/>
  <c r="R279" i="12"/>
  <c r="Y256" i="12"/>
  <c r="AE157" i="12"/>
  <c r="AE399" i="12"/>
  <c r="Q401" i="12"/>
  <c r="Q159" i="12"/>
  <c r="AA290" i="12"/>
  <c r="D363" i="12"/>
  <c r="S280" i="12"/>
  <c r="M123" i="12"/>
  <c r="M365" i="12"/>
  <c r="Z60" i="12"/>
  <c r="Z302" i="12"/>
  <c r="AC129" i="12"/>
  <c r="AC371" i="12"/>
  <c r="T280" i="12"/>
  <c r="L59" i="12"/>
  <c r="L301" i="12"/>
  <c r="V66" i="12"/>
  <c r="V308" i="12"/>
  <c r="W165" i="12"/>
  <c r="W407" i="12"/>
  <c r="AB125" i="12"/>
  <c r="AB367" i="12"/>
  <c r="K62" i="12"/>
  <c r="K304" i="12"/>
  <c r="J124" i="12"/>
  <c r="J366" i="12"/>
  <c r="T127" i="12"/>
  <c r="T369" i="12"/>
  <c r="AC190" i="12"/>
  <c r="AC432" i="12"/>
  <c r="AD60" i="12"/>
  <c r="AD302" i="12"/>
  <c r="Y62" i="12"/>
  <c r="Y304" i="12"/>
  <c r="P158" i="12"/>
  <c r="P400" i="12"/>
  <c r="D300" i="12"/>
  <c r="X255" i="12"/>
  <c r="AB156" i="12"/>
  <c r="AB398" i="12"/>
  <c r="M397" i="12"/>
  <c r="M155" i="12"/>
  <c r="L255" i="12"/>
  <c r="E13" i="12"/>
  <c r="I255" i="12"/>
  <c r="J156" i="12"/>
  <c r="J398" i="12"/>
  <c r="L124" i="12"/>
  <c r="L366" i="12"/>
  <c r="L279" i="12"/>
  <c r="F120" i="12"/>
  <c r="F363" i="12" s="1"/>
  <c r="E363" i="12"/>
  <c r="AD160" i="12"/>
  <c r="AD402" i="12"/>
  <c r="E300" i="12"/>
  <c r="F57" i="12"/>
  <c r="F300" i="12" s="1"/>
  <c r="M288" i="12"/>
  <c r="S60" i="12"/>
  <c r="S302" i="12"/>
  <c r="P283" i="12"/>
  <c r="R255" i="12"/>
  <c r="F153" i="12"/>
  <c r="F396" i="12" s="1"/>
  <c r="E396" i="12"/>
  <c r="T257" i="12"/>
  <c r="AB257" i="12"/>
  <c r="P256" i="12"/>
  <c r="AA256" i="12"/>
  <c r="K256" i="12"/>
  <c r="AD256" i="12"/>
  <c r="AE256" i="12"/>
  <c r="D13" i="12"/>
  <c r="J289" i="12"/>
  <c r="V292" i="12"/>
  <c r="M256" i="12"/>
  <c r="W257" i="12"/>
  <c r="J257" i="12"/>
  <c r="Q257" i="12"/>
  <c r="V258" i="12"/>
  <c r="AF257" i="12"/>
  <c r="AD218" i="47"/>
  <c r="P218" i="47"/>
  <c r="F216" i="47"/>
  <c r="G12" i="47"/>
  <c r="G216" i="47" s="1"/>
  <c r="H279" i="12"/>
  <c r="H255" i="12"/>
  <c r="N280" i="12"/>
  <c r="N257" i="12"/>
  <c r="G279" i="12"/>
  <c r="AA478" i="50"/>
  <c r="AD483" i="50"/>
  <c r="S479" i="50"/>
  <c r="Q480" i="50"/>
  <c r="AC575" i="50"/>
  <c r="N574" i="50"/>
  <c r="D14" i="50"/>
  <c r="E13" i="50"/>
  <c r="F13" i="50" s="1"/>
  <c r="R478" i="50"/>
  <c r="P408" i="50"/>
  <c r="X407" i="50"/>
  <c r="I478" i="50"/>
  <c r="E199" i="50"/>
  <c r="F199" i="50" s="1"/>
  <c r="I574" i="50"/>
  <c r="AF576" i="50"/>
  <c r="J407" i="50"/>
  <c r="K480" i="50"/>
  <c r="AC479" i="50"/>
  <c r="U480" i="50"/>
  <c r="AA407" i="50"/>
  <c r="AF407" i="50"/>
  <c r="AE575" i="50"/>
  <c r="AD408" i="50"/>
  <c r="V479" i="50"/>
  <c r="L574" i="50"/>
  <c r="W407" i="50"/>
  <c r="Z407" i="50"/>
  <c r="V407" i="50"/>
  <c r="AC407" i="50"/>
  <c r="Q574" i="50"/>
  <c r="U407" i="50"/>
  <c r="L479" i="50"/>
  <c r="M481" i="50"/>
  <c r="M574" i="50"/>
  <c r="T575" i="50"/>
  <c r="AA574" i="50"/>
  <c r="Y407" i="50"/>
  <c r="K407" i="50"/>
  <c r="W575" i="50"/>
  <c r="N479" i="50"/>
  <c r="AF480" i="50"/>
  <c r="Y577" i="50"/>
  <c r="T479" i="50"/>
  <c r="U577" i="50"/>
  <c r="AE408" i="50"/>
  <c r="AB407" i="50"/>
  <c r="G199" i="50"/>
  <c r="O574" i="50"/>
  <c r="G574" i="50" s="1"/>
  <c r="S579" i="50"/>
  <c r="P576" i="50"/>
  <c r="T407" i="50"/>
  <c r="G15" i="50"/>
  <c r="V574" i="50"/>
  <c r="AB481" i="50"/>
  <c r="R407" i="50"/>
  <c r="Q407" i="50"/>
  <c r="X574" i="50"/>
  <c r="N408" i="50"/>
  <c r="K574" i="50"/>
  <c r="E573" i="50"/>
  <c r="F573" i="50" s="1"/>
  <c r="M407" i="50"/>
  <c r="Z479" i="50"/>
  <c r="G104" i="50"/>
  <c r="S409" i="50"/>
  <c r="AC282" i="12"/>
  <c r="AC257" i="12"/>
  <c r="Z259" i="12"/>
  <c r="Z281" i="12"/>
  <c r="U281" i="12"/>
  <c r="U256" i="12"/>
  <c r="G256" i="12" s="1"/>
  <c r="G13" i="12"/>
  <c r="H13" i="12" s="1"/>
  <c r="O259" i="12"/>
  <c r="G37" i="12"/>
  <c r="H37" i="12" s="1"/>
  <c r="O280" i="12"/>
  <c r="W301" i="55" l="1"/>
  <c r="D297" i="55"/>
  <c r="AE298" i="55"/>
  <c r="Q299" i="55"/>
  <c r="AB298" i="55"/>
  <c r="K299" i="55"/>
  <c r="L299" i="55"/>
  <c r="S301" i="55"/>
  <c r="E297" i="55"/>
  <c r="F133" i="55"/>
  <c r="F297" i="55" s="1"/>
  <c r="N299" i="55"/>
  <c r="AA299" i="55"/>
  <c r="AF298" i="55"/>
  <c r="R299" i="55"/>
  <c r="P301" i="55"/>
  <c r="AC298" i="55"/>
  <c r="G298" i="55" s="1"/>
  <c r="O299" i="55"/>
  <c r="AD298" i="55"/>
  <c r="V301" i="55"/>
  <c r="M298" i="55"/>
  <c r="U301" i="55"/>
  <c r="T301" i="55"/>
  <c r="J299" i="55"/>
  <c r="X298" i="55"/>
  <c r="Y298" i="55"/>
  <c r="I298" i="55"/>
  <c r="D134" i="55"/>
  <c r="E134" i="55"/>
  <c r="Z299" i="55"/>
  <c r="G159" i="52"/>
  <c r="G441" i="51"/>
  <c r="G444" i="48"/>
  <c r="V306" i="3"/>
  <c r="V48" i="3"/>
  <c r="F13" i="47"/>
  <c r="I13" i="47"/>
  <c r="H49" i="33"/>
  <c r="H244" i="33" s="1"/>
  <c r="K56" i="2"/>
  <c r="K161" i="2" s="1"/>
  <c r="L57" i="2"/>
  <c r="L161" i="2"/>
  <c r="K84" i="2"/>
  <c r="L85" i="2"/>
  <c r="L189" i="2"/>
  <c r="H84" i="2"/>
  <c r="H189" i="2" s="1"/>
  <c r="H26" i="38"/>
  <c r="H130" i="38" s="1"/>
  <c r="H56" i="38"/>
  <c r="H160" i="38" s="1"/>
  <c r="H43" i="38"/>
  <c r="H147" i="38" s="1"/>
  <c r="E84" i="38"/>
  <c r="H93" i="5"/>
  <c r="H324" i="5" s="1"/>
  <c r="H74" i="5"/>
  <c r="H305" i="5" s="1"/>
  <c r="J371" i="33"/>
  <c r="J177" i="33"/>
  <c r="F136" i="3"/>
  <c r="F395" i="3" s="1"/>
  <c r="E137" i="3"/>
  <c r="F137" i="3" s="1"/>
  <c r="F396" i="3" s="1"/>
  <c r="N86" i="2"/>
  <c r="N190" i="2"/>
  <c r="U28" i="38"/>
  <c r="U131" i="38"/>
  <c r="W148" i="2"/>
  <c r="W44" i="2"/>
  <c r="J138" i="3"/>
  <c r="J396" i="3"/>
  <c r="P148" i="38"/>
  <c r="P45" i="38"/>
  <c r="AE29" i="2"/>
  <c r="AE133" i="2"/>
  <c r="E187" i="38"/>
  <c r="E84" i="2"/>
  <c r="E189" i="2" s="1"/>
  <c r="T141" i="3"/>
  <c r="T399" i="3"/>
  <c r="R131" i="38"/>
  <c r="R28" i="38"/>
  <c r="X148" i="2"/>
  <c r="X44" i="2"/>
  <c r="AF150" i="38"/>
  <c r="AF47" i="38"/>
  <c r="AF151" i="38" s="1"/>
  <c r="K242" i="3"/>
  <c r="K500" i="3"/>
  <c r="D94" i="5"/>
  <c r="AB189" i="2"/>
  <c r="AB85" i="2"/>
  <c r="Z326" i="5"/>
  <c r="U180" i="48"/>
  <c r="U445" i="48"/>
  <c r="U131" i="52"/>
  <c r="R66" i="49"/>
  <c r="R383" i="49"/>
  <c r="AC353" i="48"/>
  <c r="AC88" i="48"/>
  <c r="AE161" i="2"/>
  <c r="AE57" i="2"/>
  <c r="X175" i="33"/>
  <c r="X369" i="33"/>
  <c r="H217" i="47"/>
  <c r="AD43" i="2"/>
  <c r="AD147" i="2"/>
  <c r="W49" i="3"/>
  <c r="W307" i="3"/>
  <c r="AE396" i="3"/>
  <c r="AE138" i="3"/>
  <c r="M498" i="3"/>
  <c r="M240" i="3"/>
  <c r="P31" i="38"/>
  <c r="P134" i="38"/>
  <c r="L46" i="38"/>
  <c r="L149" i="38"/>
  <c r="AE133" i="38"/>
  <c r="AE30" i="38"/>
  <c r="O28" i="38"/>
  <c r="O131" i="38"/>
  <c r="G27" i="38"/>
  <c r="O138" i="3"/>
  <c r="O396" i="3"/>
  <c r="G396" i="3" s="1"/>
  <c r="G137" i="3"/>
  <c r="H137" i="3" s="1"/>
  <c r="H396" i="3" s="1"/>
  <c r="AC57" i="2"/>
  <c r="E57" i="2" s="1"/>
  <c r="J57" i="2" s="1"/>
  <c r="AC161" i="2"/>
  <c r="G297" i="3"/>
  <c r="M308" i="3"/>
  <c r="M50" i="3"/>
  <c r="AI57" i="2"/>
  <c r="AI161" i="2"/>
  <c r="N49" i="3"/>
  <c r="N307" i="3"/>
  <c r="I217" i="47"/>
  <c r="K130" i="52"/>
  <c r="T86" i="2"/>
  <c r="T190" i="2"/>
  <c r="Y45" i="38"/>
  <c r="Y148" i="38"/>
  <c r="Z68" i="49"/>
  <c r="Z385" i="49"/>
  <c r="T17" i="48"/>
  <c r="T282" i="48"/>
  <c r="Q284" i="48"/>
  <c r="Q19" i="48"/>
  <c r="AB175" i="33"/>
  <c r="AB369" i="33"/>
  <c r="AA44" i="2"/>
  <c r="AA148" i="2"/>
  <c r="S308" i="3"/>
  <c r="S50" i="3"/>
  <c r="Z306" i="3"/>
  <c r="Z48" i="3"/>
  <c r="S147" i="2"/>
  <c r="S43" i="2"/>
  <c r="R133" i="2"/>
  <c r="R29" i="2"/>
  <c r="R48" i="3"/>
  <c r="R306" i="3"/>
  <c r="AD16" i="48"/>
  <c r="AD281" i="48"/>
  <c r="R284" i="33"/>
  <c r="V247" i="33"/>
  <c r="K248" i="33"/>
  <c r="W247" i="33"/>
  <c r="Y248" i="33"/>
  <c r="AC32" i="38"/>
  <c r="AC135" i="38"/>
  <c r="U47" i="38"/>
  <c r="U150" i="38"/>
  <c r="AB47" i="38"/>
  <c r="AB151" i="38" s="1"/>
  <c r="AB150" i="38"/>
  <c r="Q46" i="38"/>
  <c r="Q149" i="38"/>
  <c r="T151" i="38"/>
  <c r="L163" i="38"/>
  <c r="L60" i="38"/>
  <c r="O150" i="38"/>
  <c r="O47" i="38"/>
  <c r="O151" i="38" s="1"/>
  <c r="Z87" i="38"/>
  <c r="Z190" i="38"/>
  <c r="Z60" i="38"/>
  <c r="Z163" i="38"/>
  <c r="AD86" i="38"/>
  <c r="AD189" i="38"/>
  <c r="T85" i="38"/>
  <c r="T188" i="38"/>
  <c r="AB188" i="38"/>
  <c r="AB85" i="38"/>
  <c r="G324" i="5"/>
  <c r="Y338" i="51"/>
  <c r="P338" i="51"/>
  <c r="W338" i="51"/>
  <c r="N161" i="2"/>
  <c r="N57" i="2"/>
  <c r="P87" i="2"/>
  <c r="P191" i="2"/>
  <c r="P30" i="2"/>
  <c r="P134" i="2"/>
  <c r="AF189" i="2"/>
  <c r="AF85" i="2"/>
  <c r="D85" i="2" s="1"/>
  <c r="AA57" i="2"/>
  <c r="AA161" i="2"/>
  <c r="Y46" i="2"/>
  <c r="Y151" i="2" s="1"/>
  <c r="Y150" i="2"/>
  <c r="T43" i="2"/>
  <c r="T147" i="2"/>
  <c r="AG189" i="2"/>
  <c r="AG85" i="2"/>
  <c r="V57" i="2"/>
  <c r="V161" i="2"/>
  <c r="W133" i="2"/>
  <c r="W29" i="2"/>
  <c r="U189" i="2"/>
  <c r="U85" i="2"/>
  <c r="AH149" i="2"/>
  <c r="AH45" i="2"/>
  <c r="M191" i="2"/>
  <c r="M87" i="2"/>
  <c r="Q190" i="2"/>
  <c r="Q86" i="2"/>
  <c r="N147" i="2"/>
  <c r="N43" i="2"/>
  <c r="AD135" i="2"/>
  <c r="AD31" i="2"/>
  <c r="AD164" i="2"/>
  <c r="AD60" i="2"/>
  <c r="V87" i="2"/>
  <c r="V191" i="2"/>
  <c r="R43" i="2"/>
  <c r="R147" i="2"/>
  <c r="O148" i="2"/>
  <c r="O44" i="2"/>
  <c r="AB59" i="2"/>
  <c r="AB163" i="2"/>
  <c r="X30" i="2"/>
  <c r="X134" i="2"/>
  <c r="U135" i="2"/>
  <c r="U31" i="2"/>
  <c r="AA30" i="2"/>
  <c r="AA134" i="2"/>
  <c r="AI44" i="2"/>
  <c r="AI148" i="2"/>
  <c r="AI85" i="2"/>
  <c r="AI189" i="2"/>
  <c r="AG136" i="2"/>
  <c r="AG32" i="2"/>
  <c r="AG137" i="2" s="1"/>
  <c r="Q60" i="2"/>
  <c r="Q164" i="2"/>
  <c r="S162" i="2"/>
  <c r="S58" i="2"/>
  <c r="M161" i="2"/>
  <c r="G56" i="2"/>
  <c r="G161" i="2" s="1"/>
  <c r="M57" i="2"/>
  <c r="D56" i="2"/>
  <c r="R58" i="2"/>
  <c r="R162" i="2"/>
  <c r="K28" i="2"/>
  <c r="K133" i="2" s="1"/>
  <c r="D28" i="2"/>
  <c r="H28" i="2"/>
  <c r="L29" i="2"/>
  <c r="L133" i="2"/>
  <c r="O162" i="2"/>
  <c r="O58" i="2"/>
  <c r="J133" i="2"/>
  <c r="E133" i="2"/>
  <c r="I84" i="2"/>
  <c r="I189" i="2" s="1"/>
  <c r="AD87" i="2"/>
  <c r="AD191" i="2"/>
  <c r="AH58" i="2"/>
  <c r="AH162" i="2"/>
  <c r="Z43" i="2"/>
  <c r="Z147" i="2"/>
  <c r="D160" i="2"/>
  <c r="F55" i="2"/>
  <c r="F160" i="2" s="1"/>
  <c r="N31" i="2"/>
  <c r="N135" i="2"/>
  <c r="P60" i="2"/>
  <c r="P164" i="2"/>
  <c r="H132" i="2"/>
  <c r="I27" i="2"/>
  <c r="I132" i="2" s="1"/>
  <c r="G42" i="2"/>
  <c r="G147" i="2" s="1"/>
  <c r="U165" i="2"/>
  <c r="U61" i="2"/>
  <c r="AC86" i="2"/>
  <c r="AC190" i="2"/>
  <c r="W60" i="2"/>
  <c r="W164" i="2"/>
  <c r="Q32" i="2"/>
  <c r="Q137" i="2" s="1"/>
  <c r="Q136" i="2"/>
  <c r="AA189" i="2"/>
  <c r="AA85" i="2"/>
  <c r="G84" i="2"/>
  <c r="G189" i="2" s="1"/>
  <c r="Y32" i="2"/>
  <c r="Y136" i="2"/>
  <c r="V149" i="2"/>
  <c r="V45" i="2"/>
  <c r="M29" i="2"/>
  <c r="M133" i="2"/>
  <c r="G28" i="2"/>
  <c r="G133" i="2" s="1"/>
  <c r="Q150" i="2"/>
  <c r="Q46" i="2"/>
  <c r="Q151" i="2" s="1"/>
  <c r="AF31" i="2"/>
  <c r="AF135" i="2"/>
  <c r="V32" i="2"/>
  <c r="V136" i="2"/>
  <c r="O192" i="2"/>
  <c r="O88" i="2"/>
  <c r="U147" i="2"/>
  <c r="U43" i="2"/>
  <c r="I41" i="2"/>
  <c r="I146" i="2" s="1"/>
  <c r="H146" i="2"/>
  <c r="X60" i="2"/>
  <c r="X164" i="2"/>
  <c r="AB43" i="2"/>
  <c r="AB147" i="2"/>
  <c r="F83" i="2"/>
  <c r="F188" i="2" s="1"/>
  <c r="D188" i="2"/>
  <c r="H160" i="2"/>
  <c r="I55" i="2"/>
  <c r="I160" i="2" s="1"/>
  <c r="AF58" i="2"/>
  <c r="AF162" i="2"/>
  <c r="S191" i="2"/>
  <c r="S87" i="2"/>
  <c r="O134" i="2"/>
  <c r="O30" i="2"/>
  <c r="M149" i="2"/>
  <c r="M45" i="2"/>
  <c r="E29" i="2"/>
  <c r="J29" i="2" s="1"/>
  <c r="Z58" i="2"/>
  <c r="Z162" i="2"/>
  <c r="K42" i="2"/>
  <c r="K147" i="2" s="1"/>
  <c r="L43" i="2"/>
  <c r="L147" i="2"/>
  <c r="H42" i="2"/>
  <c r="D42" i="2"/>
  <c r="Z87" i="2"/>
  <c r="Z191" i="2"/>
  <c r="AH30" i="2"/>
  <c r="AH134" i="2"/>
  <c r="AC30" i="2"/>
  <c r="AC134" i="2"/>
  <c r="Y57" i="2"/>
  <c r="Y161" i="2"/>
  <c r="H56" i="2"/>
  <c r="AF147" i="2"/>
  <c r="E42" i="2"/>
  <c r="J42" i="2" s="1"/>
  <c r="AF43" i="2"/>
  <c r="Z32" i="2"/>
  <c r="Z137" i="2" s="1"/>
  <c r="Z136" i="2"/>
  <c r="T29" i="2"/>
  <c r="T133" i="2"/>
  <c r="AB30" i="2"/>
  <c r="AB134" i="2"/>
  <c r="T57" i="2"/>
  <c r="T161" i="2"/>
  <c r="R88" i="2"/>
  <c r="R192" i="2"/>
  <c r="AG44" i="2"/>
  <c r="AG148" i="2"/>
  <c r="D132" i="2"/>
  <c r="F27" i="2"/>
  <c r="F132" i="2" s="1"/>
  <c r="X189" i="2"/>
  <c r="X85" i="2"/>
  <c r="D84" i="2"/>
  <c r="Y86" i="2"/>
  <c r="Y190" i="2"/>
  <c r="S29" i="2"/>
  <c r="S133" i="2"/>
  <c r="AC148" i="2"/>
  <c r="AC44" i="2"/>
  <c r="AI30" i="2"/>
  <c r="AI134" i="2"/>
  <c r="AH87" i="2"/>
  <c r="AH191" i="2"/>
  <c r="J146" i="2"/>
  <c r="E146" i="2"/>
  <c r="J161" i="2"/>
  <c r="E161" i="2"/>
  <c r="W190" i="2"/>
  <c r="W86" i="2"/>
  <c r="AE44" i="2"/>
  <c r="AE148" i="2"/>
  <c r="AE85" i="2"/>
  <c r="AE189" i="2"/>
  <c r="F41" i="2"/>
  <c r="F146" i="2" s="1"/>
  <c r="D146" i="2"/>
  <c r="AG59" i="2"/>
  <c r="AG163" i="2"/>
  <c r="P44" i="2"/>
  <c r="P148" i="2"/>
  <c r="S45" i="38"/>
  <c r="S148" i="38"/>
  <c r="AD68" i="38"/>
  <c r="AD171" i="38"/>
  <c r="Y58" i="38"/>
  <c r="Y161" i="38"/>
  <c r="X150" i="38"/>
  <c r="X47" i="38"/>
  <c r="X151" i="38" s="1"/>
  <c r="O85" i="38"/>
  <c r="O188" i="38"/>
  <c r="G188" i="38" s="1"/>
  <c r="G84" i="38"/>
  <c r="K58" i="38"/>
  <c r="K161" i="38"/>
  <c r="J191" i="38"/>
  <c r="J88" i="38"/>
  <c r="R86" i="38"/>
  <c r="R189" i="38"/>
  <c r="X33" i="38"/>
  <c r="X137" i="38" s="1"/>
  <c r="X136" i="38"/>
  <c r="S58" i="38"/>
  <c r="S161" i="38"/>
  <c r="K85" i="38"/>
  <c r="K188" i="38"/>
  <c r="S85" i="38"/>
  <c r="S188" i="38"/>
  <c r="Q32" i="38"/>
  <c r="Q135" i="38"/>
  <c r="AE47" i="38"/>
  <c r="AE151" i="38" s="1"/>
  <c r="AE150" i="38"/>
  <c r="AA161" i="38"/>
  <c r="AA58" i="38"/>
  <c r="P91" i="38"/>
  <c r="P194" i="38"/>
  <c r="AB164" i="38"/>
  <c r="AB61" i="38"/>
  <c r="AA148" i="38"/>
  <c r="AA45" i="38"/>
  <c r="Y137" i="38"/>
  <c r="W45" i="38"/>
  <c r="W148" i="38"/>
  <c r="E44" i="38"/>
  <c r="F44" i="38" s="1"/>
  <c r="F148" i="38" s="1"/>
  <c r="Q161" i="38"/>
  <c r="Q58" i="38"/>
  <c r="U60" i="38"/>
  <c r="U163" i="38"/>
  <c r="AC193" i="38"/>
  <c r="AC90" i="38"/>
  <c r="D84" i="38"/>
  <c r="D188" i="38" s="1"/>
  <c r="D57" i="38"/>
  <c r="D161" i="38" s="1"/>
  <c r="AE85" i="38"/>
  <c r="AE188" i="38"/>
  <c r="W85" i="38"/>
  <c r="W188" i="38"/>
  <c r="AA85" i="38"/>
  <c r="AA188" i="38"/>
  <c r="N133" i="38"/>
  <c r="N30" i="38"/>
  <c r="R165" i="38"/>
  <c r="R62" i="38"/>
  <c r="W29" i="38"/>
  <c r="W132" i="38"/>
  <c r="N45" i="38"/>
  <c r="N148" i="38"/>
  <c r="U86" i="38"/>
  <c r="U189" i="38"/>
  <c r="O58" i="38"/>
  <c r="O161" i="38"/>
  <c r="G57" i="38"/>
  <c r="AF30" i="38"/>
  <c r="AF133" i="38"/>
  <c r="F84" i="38"/>
  <c r="F188" i="38" s="1"/>
  <c r="E188" i="38"/>
  <c r="V190" i="38"/>
  <c r="V87" i="38"/>
  <c r="AE59" i="38"/>
  <c r="AE162" i="38"/>
  <c r="AF164" i="38"/>
  <c r="AF61" i="38"/>
  <c r="X59" i="38"/>
  <c r="X162" i="38"/>
  <c r="F56" i="38"/>
  <c r="F160" i="38" s="1"/>
  <c r="E160" i="38"/>
  <c r="J28" i="38"/>
  <c r="J131" i="38"/>
  <c r="E27" i="38"/>
  <c r="D27" i="38"/>
  <c r="D131" i="38" s="1"/>
  <c r="N88" i="38"/>
  <c r="N191" i="38"/>
  <c r="AC60" i="38"/>
  <c r="AC163" i="38"/>
  <c r="AA29" i="38"/>
  <c r="AA132" i="38"/>
  <c r="V45" i="38"/>
  <c r="V148" i="38"/>
  <c r="V63" i="38"/>
  <c r="V166" i="38"/>
  <c r="L87" i="38"/>
  <c r="L190" i="38"/>
  <c r="AD46" i="38"/>
  <c r="AD149" i="38"/>
  <c r="M61" i="38"/>
  <c r="M164" i="38"/>
  <c r="S29" i="38"/>
  <c r="S132" i="38"/>
  <c r="Z45" i="38"/>
  <c r="Z148" i="38"/>
  <c r="G148" i="38" s="1"/>
  <c r="G44" i="38"/>
  <c r="N62" i="38"/>
  <c r="N165" i="38"/>
  <c r="AF86" i="38"/>
  <c r="AF189" i="38"/>
  <c r="V32" i="38"/>
  <c r="V135" i="38"/>
  <c r="E130" i="38"/>
  <c r="F26" i="38"/>
  <c r="F130" i="38" s="1"/>
  <c r="I46" i="38"/>
  <c r="I149" i="38"/>
  <c r="J58" i="38"/>
  <c r="J161" i="38"/>
  <c r="Y87" i="38"/>
  <c r="Y190" i="38"/>
  <c r="Z32" i="38"/>
  <c r="Z135" i="38"/>
  <c r="J45" i="38"/>
  <c r="J148" i="38"/>
  <c r="K29" i="38"/>
  <c r="K132" i="38"/>
  <c r="I59" i="38"/>
  <c r="I162" i="38"/>
  <c r="M86" i="38"/>
  <c r="M189" i="38"/>
  <c r="X88" i="38"/>
  <c r="X191" i="38"/>
  <c r="W59" i="38"/>
  <c r="W162" i="38"/>
  <c r="I86" i="38"/>
  <c r="I189" i="38"/>
  <c r="P162" i="38"/>
  <c r="P59" i="38"/>
  <c r="E57" i="38"/>
  <c r="Q87" i="38"/>
  <c r="Q190" i="38"/>
  <c r="R151" i="38"/>
  <c r="T167" i="38"/>
  <c r="T64" i="38"/>
  <c r="D44" i="38"/>
  <c r="D148" i="38" s="1"/>
  <c r="M246" i="33"/>
  <c r="G244" i="33"/>
  <c r="S244" i="33"/>
  <c r="O371" i="33"/>
  <c r="O177" i="33"/>
  <c r="L262" i="33"/>
  <c r="S283" i="33"/>
  <c r="S259" i="33"/>
  <c r="AF244" i="33"/>
  <c r="AE261" i="33"/>
  <c r="AB284" i="33"/>
  <c r="K175" i="33"/>
  <c r="K369" i="33"/>
  <c r="AF259" i="33"/>
  <c r="AF283" i="33"/>
  <c r="N286" i="33"/>
  <c r="I245" i="33"/>
  <c r="AB260" i="33"/>
  <c r="AE369" i="33"/>
  <c r="AE175" i="33"/>
  <c r="I285" i="33"/>
  <c r="AA177" i="33"/>
  <c r="AA371" i="33"/>
  <c r="T260" i="33"/>
  <c r="L177" i="33"/>
  <c r="L371" i="33"/>
  <c r="S369" i="33"/>
  <c r="S175" i="33"/>
  <c r="R245" i="33"/>
  <c r="H216" i="33"/>
  <c r="AA283" i="33"/>
  <c r="M286" i="33"/>
  <c r="T245" i="33"/>
  <c r="V371" i="33"/>
  <c r="V177" i="33"/>
  <c r="E259" i="33"/>
  <c r="F64" i="33"/>
  <c r="F259" i="33" s="1"/>
  <c r="J283" i="33"/>
  <c r="E88" i="33"/>
  <c r="Z369" i="33"/>
  <c r="Z175" i="33"/>
  <c r="G174" i="33"/>
  <c r="R371" i="33"/>
  <c r="R177" i="33"/>
  <c r="AE244" i="33"/>
  <c r="T176" i="33"/>
  <c r="T370" i="33"/>
  <c r="Q176" i="33"/>
  <c r="Q370" i="33"/>
  <c r="E368" i="33"/>
  <c r="F173" i="33"/>
  <c r="F368" i="33" s="1"/>
  <c r="N370" i="33"/>
  <c r="N176" i="33"/>
  <c r="O245" i="33"/>
  <c r="G50" i="33"/>
  <c r="L245" i="33"/>
  <c r="Y178" i="33"/>
  <c r="Y372" i="33"/>
  <c r="X260" i="33"/>
  <c r="P175" i="33"/>
  <c r="P369" i="33"/>
  <c r="Z246" i="33"/>
  <c r="Y284" i="33"/>
  <c r="Q262" i="33"/>
  <c r="K285" i="33"/>
  <c r="P244" i="33"/>
  <c r="AE286" i="33"/>
  <c r="V287" i="33"/>
  <c r="K261" i="33"/>
  <c r="Q245" i="33"/>
  <c r="P259" i="33"/>
  <c r="V261" i="33"/>
  <c r="U177" i="33"/>
  <c r="U371" i="33"/>
  <c r="AC253" i="33"/>
  <c r="U245" i="33"/>
  <c r="M262" i="33"/>
  <c r="I175" i="33"/>
  <c r="D174" i="33"/>
  <c r="D369" i="33" s="1"/>
  <c r="I369" i="33"/>
  <c r="E174" i="33"/>
  <c r="W260" i="33"/>
  <c r="I263" i="33"/>
  <c r="M175" i="33"/>
  <c r="M369" i="33"/>
  <c r="F48" i="33"/>
  <c r="F243" i="33" s="1"/>
  <c r="E243" i="33"/>
  <c r="W284" i="33"/>
  <c r="J260" i="33"/>
  <c r="Q286" i="33"/>
  <c r="X286" i="33"/>
  <c r="AA244" i="33"/>
  <c r="AD176" i="33"/>
  <c r="AD370" i="33"/>
  <c r="L286" i="33"/>
  <c r="R261" i="33"/>
  <c r="AF371" i="33"/>
  <c r="AF177" i="33"/>
  <c r="X244" i="33"/>
  <c r="AB246" i="33"/>
  <c r="AD259" i="33"/>
  <c r="W370" i="33"/>
  <c r="W176" i="33"/>
  <c r="J244" i="33"/>
  <c r="E49" i="33"/>
  <c r="D49" i="33"/>
  <c r="D244" i="33" s="1"/>
  <c r="N245" i="33"/>
  <c r="T285" i="33"/>
  <c r="P283" i="33"/>
  <c r="Y260" i="33"/>
  <c r="F87" i="33"/>
  <c r="F282" i="33" s="1"/>
  <c r="E282" i="33"/>
  <c r="G368" i="33"/>
  <c r="AD283" i="33"/>
  <c r="AC369" i="33"/>
  <c r="AC175" i="33"/>
  <c r="AA259" i="33"/>
  <c r="N260" i="33"/>
  <c r="AD244" i="33"/>
  <c r="D324" i="5"/>
  <c r="D74" i="5"/>
  <c r="L326" i="5"/>
  <c r="AC179" i="5"/>
  <c r="AC409" i="5"/>
  <c r="K177" i="5"/>
  <c r="K407" i="5"/>
  <c r="N334" i="5"/>
  <c r="Q177" i="5"/>
  <c r="Q407" i="5"/>
  <c r="AB326" i="5"/>
  <c r="D304" i="5"/>
  <c r="V334" i="5"/>
  <c r="AD326" i="5"/>
  <c r="U177" i="5"/>
  <c r="U407" i="5"/>
  <c r="AA177" i="5"/>
  <c r="AA407" i="5"/>
  <c r="Y177" i="5"/>
  <c r="Y407" i="5"/>
  <c r="M179" i="5"/>
  <c r="M409" i="5"/>
  <c r="S177" i="5"/>
  <c r="S407" i="5"/>
  <c r="R327" i="5"/>
  <c r="T327" i="5"/>
  <c r="Z307" i="5"/>
  <c r="S306" i="5"/>
  <c r="AE177" i="5"/>
  <c r="AE407" i="5"/>
  <c r="L176" i="5"/>
  <c r="L406" i="5"/>
  <c r="AF176" i="5"/>
  <c r="AF406" i="5"/>
  <c r="R176" i="5"/>
  <c r="R406" i="5"/>
  <c r="P306" i="5"/>
  <c r="U325" i="5"/>
  <c r="G94" i="5"/>
  <c r="Y326" i="5"/>
  <c r="AE327" i="5"/>
  <c r="X326" i="5"/>
  <c r="R307" i="5"/>
  <c r="K326" i="5"/>
  <c r="O306" i="5"/>
  <c r="G75" i="5"/>
  <c r="W177" i="5"/>
  <c r="W407" i="5"/>
  <c r="M306" i="5"/>
  <c r="X176" i="5"/>
  <c r="X406" i="5"/>
  <c r="AD305" i="5"/>
  <c r="L307" i="5"/>
  <c r="AE306" i="5"/>
  <c r="S326" i="5"/>
  <c r="AC306" i="5"/>
  <c r="D405" i="5"/>
  <c r="Q305" i="5"/>
  <c r="W307" i="5"/>
  <c r="AA305" i="5"/>
  <c r="T307" i="5"/>
  <c r="J330" i="5"/>
  <c r="E304" i="5"/>
  <c r="F73" i="5"/>
  <c r="F304" i="5" s="1"/>
  <c r="AF326" i="5"/>
  <c r="U306" i="5"/>
  <c r="Z176" i="5"/>
  <c r="Z406" i="5"/>
  <c r="G406" i="5" s="1"/>
  <c r="I408" i="5"/>
  <c r="I178" i="5"/>
  <c r="AD176" i="5"/>
  <c r="AD406" i="5"/>
  <c r="M325" i="5"/>
  <c r="J307" i="5"/>
  <c r="E74" i="5"/>
  <c r="X305" i="5"/>
  <c r="AF305" i="5"/>
  <c r="T176" i="5"/>
  <c r="T406" i="5"/>
  <c r="AB176" i="5"/>
  <c r="AB406" i="5"/>
  <c r="I326" i="5"/>
  <c r="F174" i="5"/>
  <c r="F405" i="5" s="1"/>
  <c r="E405" i="5"/>
  <c r="AA326" i="5"/>
  <c r="N176" i="5"/>
  <c r="N406" i="5"/>
  <c r="W327" i="5"/>
  <c r="AB307" i="5"/>
  <c r="Q327" i="5"/>
  <c r="O177" i="5"/>
  <c r="O407" i="5"/>
  <c r="V305" i="5"/>
  <c r="O327" i="5"/>
  <c r="AC325" i="5"/>
  <c r="Y305" i="5"/>
  <c r="I306" i="5"/>
  <c r="K305" i="5"/>
  <c r="E94" i="5"/>
  <c r="P176" i="5"/>
  <c r="P406" i="5"/>
  <c r="J176" i="5"/>
  <c r="J406" i="5"/>
  <c r="E175" i="5"/>
  <c r="D175" i="5"/>
  <c r="P326" i="5"/>
  <c r="G305" i="5"/>
  <c r="V176" i="5"/>
  <c r="V406" i="5"/>
  <c r="N305" i="5"/>
  <c r="E254" i="47"/>
  <c r="E51" i="47"/>
  <c r="H14" i="47"/>
  <c r="E348" i="47"/>
  <c r="E14" i="47"/>
  <c r="U257" i="47"/>
  <c r="X367" i="12"/>
  <c r="X125" i="12"/>
  <c r="AF165" i="12"/>
  <c r="AF407" i="12"/>
  <c r="D364" i="12"/>
  <c r="R303" i="12"/>
  <c r="R61" i="12"/>
  <c r="AE61" i="12"/>
  <c r="AE303" i="12"/>
  <c r="N160" i="12"/>
  <c r="N402" i="12"/>
  <c r="U398" i="3"/>
  <c r="U140" i="3"/>
  <c r="AF306" i="3"/>
  <c r="AF48" i="3"/>
  <c r="Q499" i="3"/>
  <c r="Q241" i="3"/>
  <c r="AF138" i="3"/>
  <c r="AF396" i="3"/>
  <c r="X48" i="3"/>
  <c r="X306" i="3"/>
  <c r="J307" i="3"/>
  <c r="J49" i="3"/>
  <c r="T241" i="3"/>
  <c r="T499" i="3"/>
  <c r="X397" i="3"/>
  <c r="X139" i="3"/>
  <c r="AE500" i="3"/>
  <c r="AE242" i="3"/>
  <c r="T48" i="3"/>
  <c r="T306" i="3"/>
  <c r="AD50" i="3"/>
  <c r="AD308" i="3"/>
  <c r="U242" i="3"/>
  <c r="U500" i="3"/>
  <c r="G305" i="3"/>
  <c r="D137" i="3"/>
  <c r="D396" i="3" s="1"/>
  <c r="AB306" i="3"/>
  <c r="AB48" i="3"/>
  <c r="AB398" i="3"/>
  <c r="AB140" i="3"/>
  <c r="P306" i="3"/>
  <c r="P48" i="3"/>
  <c r="L138" i="3"/>
  <c r="L396" i="3"/>
  <c r="Y241" i="3"/>
  <c r="Y499" i="3"/>
  <c r="R140" i="3"/>
  <c r="R398" i="3"/>
  <c r="AA308" i="3"/>
  <c r="AA50" i="3"/>
  <c r="AA498" i="3"/>
  <c r="AA240" i="3"/>
  <c r="Z140" i="3"/>
  <c r="Z398" i="3"/>
  <c r="AC140" i="3"/>
  <c r="AC398" i="3"/>
  <c r="W243" i="3"/>
  <c r="W501" i="3"/>
  <c r="AD141" i="3"/>
  <c r="AD399" i="3"/>
  <c r="S501" i="3"/>
  <c r="S243" i="3"/>
  <c r="N240" i="3"/>
  <c r="N498" i="3"/>
  <c r="AC48" i="3"/>
  <c r="AC306" i="3"/>
  <c r="N141" i="3"/>
  <c r="N399" i="3"/>
  <c r="AC242" i="3"/>
  <c r="AC500" i="3"/>
  <c r="I241" i="3"/>
  <c r="I499" i="3"/>
  <c r="U306" i="3"/>
  <c r="U48" i="3"/>
  <c r="G47" i="3"/>
  <c r="H47" i="3" s="1"/>
  <c r="H306" i="3" s="1"/>
  <c r="I139" i="3"/>
  <c r="I397" i="3"/>
  <c r="AD240" i="3"/>
  <c r="AD498" i="3"/>
  <c r="AB243" i="3"/>
  <c r="AB501" i="3"/>
  <c r="Q48" i="3"/>
  <c r="Q306" i="3"/>
  <c r="W398" i="3"/>
  <c r="W140" i="3"/>
  <c r="Y48" i="3"/>
  <c r="Y306" i="3"/>
  <c r="AA139" i="3"/>
  <c r="AA397" i="3"/>
  <c r="V139" i="3"/>
  <c r="V397" i="3"/>
  <c r="D239" i="3"/>
  <c r="D498" i="3" s="1"/>
  <c r="R242" i="3"/>
  <c r="R500" i="3"/>
  <c r="O244" i="3"/>
  <c r="O502" i="3"/>
  <c r="X243" i="3"/>
  <c r="X501" i="3"/>
  <c r="E239" i="3"/>
  <c r="M399" i="3"/>
  <c r="M141" i="3"/>
  <c r="AF498" i="3"/>
  <c r="AF240" i="3"/>
  <c r="L306" i="3"/>
  <c r="L48" i="3"/>
  <c r="S139" i="3"/>
  <c r="S397" i="3"/>
  <c r="F46" i="3"/>
  <c r="F305" i="3" s="1"/>
  <c r="E305" i="3"/>
  <c r="K49" i="3"/>
  <c r="K307" i="3"/>
  <c r="E497" i="3"/>
  <c r="F238" i="3"/>
  <c r="F497" i="3" s="1"/>
  <c r="V243" i="3"/>
  <c r="V501" i="3"/>
  <c r="L243" i="3"/>
  <c r="L501" i="3"/>
  <c r="Q141" i="3"/>
  <c r="Q399" i="3"/>
  <c r="J240" i="3"/>
  <c r="J498" i="3"/>
  <c r="AE50" i="3"/>
  <c r="AE308" i="3"/>
  <c r="Z241" i="3"/>
  <c r="Z499" i="3"/>
  <c r="G499" i="3" s="1"/>
  <c r="G240" i="3"/>
  <c r="P141" i="3"/>
  <c r="P399" i="3"/>
  <c r="K139" i="3"/>
  <c r="K397" i="3"/>
  <c r="I48" i="3"/>
  <c r="I306" i="3"/>
  <c r="E47" i="3"/>
  <c r="D47" i="3"/>
  <c r="D306" i="3" s="1"/>
  <c r="P242" i="3"/>
  <c r="P500" i="3"/>
  <c r="Y139" i="3"/>
  <c r="Y397" i="3"/>
  <c r="M181" i="48"/>
  <c r="M446" i="48"/>
  <c r="R24" i="48"/>
  <c r="R289" i="48"/>
  <c r="M354" i="48"/>
  <c r="M89" i="48"/>
  <c r="S17" i="48"/>
  <c r="S282" i="48"/>
  <c r="AA181" i="48"/>
  <c r="AA446" i="48"/>
  <c r="Z17" i="48"/>
  <c r="Z282" i="48"/>
  <c r="R181" i="48"/>
  <c r="R446" i="48"/>
  <c r="L17" i="48"/>
  <c r="L282" i="48"/>
  <c r="P18" i="48"/>
  <c r="P283" i="48"/>
  <c r="AE351" i="48"/>
  <c r="AE86" i="48"/>
  <c r="AB446" i="48"/>
  <c r="AB181" i="48"/>
  <c r="W351" i="48"/>
  <c r="W86" i="48"/>
  <c r="AF181" i="48"/>
  <c r="AF446" i="48"/>
  <c r="Y350" i="48"/>
  <c r="Y85" i="48"/>
  <c r="Z445" i="48"/>
  <c r="Z180" i="48"/>
  <c r="AF86" i="48"/>
  <c r="AF351" i="48"/>
  <c r="T86" i="48"/>
  <c r="T351" i="48"/>
  <c r="W445" i="48"/>
  <c r="W180" i="48"/>
  <c r="L447" i="48"/>
  <c r="L182" i="48"/>
  <c r="L88" i="48"/>
  <c r="L353" i="48"/>
  <c r="AA88" i="48"/>
  <c r="AA353" i="48"/>
  <c r="U84" i="48"/>
  <c r="U349" i="48"/>
  <c r="G349" i="48" s="1"/>
  <c r="G83" i="48"/>
  <c r="S449" i="48"/>
  <c r="S184" i="48"/>
  <c r="O181" i="48"/>
  <c r="O446" i="48"/>
  <c r="P88" i="48"/>
  <c r="P353" i="48"/>
  <c r="M16" i="48"/>
  <c r="M281" i="48"/>
  <c r="D83" i="48"/>
  <c r="I84" i="48"/>
  <c r="E83" i="48"/>
  <c r="F83" i="48" s="1"/>
  <c r="I349" i="48"/>
  <c r="U17" i="48"/>
  <c r="U282" i="48"/>
  <c r="D280" i="48"/>
  <c r="E280" i="48"/>
  <c r="F280" i="48" s="1"/>
  <c r="P446" i="48"/>
  <c r="P181" i="48"/>
  <c r="AD352" i="48"/>
  <c r="AD87" i="48"/>
  <c r="R88" i="48"/>
  <c r="R353" i="48"/>
  <c r="X351" i="48"/>
  <c r="X86" i="48"/>
  <c r="Z88" i="48"/>
  <c r="Z353" i="48"/>
  <c r="D178" i="48"/>
  <c r="I179" i="48"/>
  <c r="I444" i="48"/>
  <c r="E178" i="48"/>
  <c r="F178" i="48" s="1"/>
  <c r="V353" i="48"/>
  <c r="V88" i="48"/>
  <c r="AA16" i="48"/>
  <c r="AA281" i="48"/>
  <c r="D348" i="48"/>
  <c r="E348" i="48"/>
  <c r="F348" i="48" s="1"/>
  <c r="N447" i="48"/>
  <c r="N182" i="48"/>
  <c r="AD181" i="48"/>
  <c r="AD446" i="48"/>
  <c r="X17" i="48"/>
  <c r="X282" i="48"/>
  <c r="D15" i="48"/>
  <c r="I16" i="48"/>
  <c r="E15" i="48"/>
  <c r="F15" i="48" s="1"/>
  <c r="I281" i="48"/>
  <c r="S350" i="48"/>
  <c r="S85" i="48"/>
  <c r="AC180" i="48"/>
  <c r="AC445" i="48"/>
  <c r="Y16" i="48"/>
  <c r="Y281" i="48"/>
  <c r="AF16" i="48"/>
  <c r="AF281" i="48"/>
  <c r="AE180" i="48"/>
  <c r="AE445" i="48"/>
  <c r="Q354" i="48"/>
  <c r="Q89" i="48"/>
  <c r="J446" i="48"/>
  <c r="J181" i="48"/>
  <c r="F279" i="48"/>
  <c r="AC17" i="48"/>
  <c r="AC282" i="48"/>
  <c r="N88" i="48"/>
  <c r="N353" i="48"/>
  <c r="AE18" i="48"/>
  <c r="AE283" i="48"/>
  <c r="AB18" i="48"/>
  <c r="AB283" i="48"/>
  <c r="O16" i="48"/>
  <c r="G15" i="48"/>
  <c r="O281" i="48"/>
  <c r="G281" i="48" s="1"/>
  <c r="V17" i="48"/>
  <c r="V282" i="48"/>
  <c r="N16" i="48"/>
  <c r="N281" i="48"/>
  <c r="AB350" i="48"/>
  <c r="AB85" i="48"/>
  <c r="Q446" i="48"/>
  <c r="Q181" i="48"/>
  <c r="Y447" i="48"/>
  <c r="Y182" i="48"/>
  <c r="V446" i="48"/>
  <c r="V181" i="48"/>
  <c r="K283" i="48"/>
  <c r="K18" i="48"/>
  <c r="W16" i="48"/>
  <c r="W281" i="48"/>
  <c r="K88" i="48"/>
  <c r="K353" i="48"/>
  <c r="J350" i="48"/>
  <c r="J85" i="48"/>
  <c r="D443" i="48"/>
  <c r="E443" i="48"/>
  <c r="F443" i="48" s="1"/>
  <c r="T181" i="48"/>
  <c r="T446" i="48"/>
  <c r="X185" i="48"/>
  <c r="X450" i="48"/>
  <c r="O352" i="48"/>
  <c r="O87" i="48"/>
  <c r="K180" i="48"/>
  <c r="K445" i="48"/>
  <c r="J18" i="48"/>
  <c r="J283" i="48"/>
  <c r="L384" i="49"/>
  <c r="L67" i="49"/>
  <c r="AA67" i="49"/>
  <c r="AA384" i="49"/>
  <c r="AF66" i="49"/>
  <c r="AF383" i="49"/>
  <c r="N193" i="51"/>
  <c r="N443" i="51"/>
  <c r="L192" i="51"/>
  <c r="L442" i="51"/>
  <c r="R442" i="51"/>
  <c r="R192" i="51"/>
  <c r="AD443" i="51"/>
  <c r="AD193" i="51"/>
  <c r="V443" i="51"/>
  <c r="V193" i="51"/>
  <c r="D441" i="51"/>
  <c r="E441" i="51"/>
  <c r="F441" i="51" s="1"/>
  <c r="P192" i="51"/>
  <c r="P442" i="51"/>
  <c r="U192" i="51"/>
  <c r="U442" i="51"/>
  <c r="G191" i="51"/>
  <c r="AC442" i="51"/>
  <c r="E191" i="51"/>
  <c r="F191" i="51" s="1"/>
  <c r="I442" i="51"/>
  <c r="K192" i="51"/>
  <c r="K442" i="51"/>
  <c r="S192" i="51"/>
  <c r="S442" i="51"/>
  <c r="O442" i="51"/>
  <c r="O192" i="51"/>
  <c r="W442" i="51"/>
  <c r="W192" i="51"/>
  <c r="Q192" i="51"/>
  <c r="Q442" i="51"/>
  <c r="J192" i="51"/>
  <c r="J442" i="51"/>
  <c r="F63" i="3"/>
  <c r="F322" i="3" s="1"/>
  <c r="E322" i="3"/>
  <c r="D64" i="3"/>
  <c r="D323" i="3" s="1"/>
  <c r="E64" i="3"/>
  <c r="I323" i="3"/>
  <c r="P339" i="3"/>
  <c r="R337" i="3"/>
  <c r="AD336" i="3"/>
  <c r="X340" i="3"/>
  <c r="M354" i="3"/>
  <c r="G335" i="3"/>
  <c r="E334" i="3"/>
  <c r="F75" i="3"/>
  <c r="F334" i="3" s="1"/>
  <c r="O336" i="3"/>
  <c r="G77" i="3"/>
  <c r="H77" i="3" s="1"/>
  <c r="H336" i="3" s="1"/>
  <c r="AC337" i="3"/>
  <c r="K337" i="3"/>
  <c r="N337" i="3"/>
  <c r="V342" i="3"/>
  <c r="Q340" i="3"/>
  <c r="AF335" i="3"/>
  <c r="U338" i="3"/>
  <c r="J338" i="3"/>
  <c r="AA335" i="3"/>
  <c r="S337" i="3"/>
  <c r="L361" i="3"/>
  <c r="AE337" i="3"/>
  <c r="AB338" i="3"/>
  <c r="W342" i="3"/>
  <c r="Y342" i="3"/>
  <c r="T338" i="3"/>
  <c r="Z336" i="3"/>
  <c r="D76" i="3"/>
  <c r="D335" i="3" s="1"/>
  <c r="I335" i="3"/>
  <c r="E76" i="3"/>
  <c r="P401" i="9"/>
  <c r="X425" i="9"/>
  <c r="AB405" i="9"/>
  <c r="O409" i="9"/>
  <c r="H121" i="12"/>
  <c r="H364" i="12" s="1"/>
  <c r="V157" i="12"/>
  <c r="V399" i="12"/>
  <c r="X77" i="12"/>
  <c r="X319" i="12"/>
  <c r="U157" i="12"/>
  <c r="U399" i="12"/>
  <c r="G399" i="12" s="1"/>
  <c r="G156" i="12"/>
  <c r="AA159" i="12"/>
  <c r="AA401" i="12"/>
  <c r="U61" i="12"/>
  <c r="U303" i="12"/>
  <c r="M60" i="12"/>
  <c r="M302" i="12"/>
  <c r="U124" i="12"/>
  <c r="U366" i="12"/>
  <c r="W125" i="12"/>
  <c r="W367" i="12"/>
  <c r="G301" i="12"/>
  <c r="AA137" i="12"/>
  <c r="AA379" i="12"/>
  <c r="L157" i="12"/>
  <c r="L399" i="12"/>
  <c r="AE130" i="12"/>
  <c r="AE372" i="12"/>
  <c r="Z158" i="12"/>
  <c r="Z400" i="12"/>
  <c r="H155" i="12"/>
  <c r="H398" i="12" s="1"/>
  <c r="R167" i="12"/>
  <c r="R409" i="12"/>
  <c r="O60" i="12"/>
  <c r="O302" i="12"/>
  <c r="G59" i="12"/>
  <c r="Y124" i="12"/>
  <c r="Y366" i="12"/>
  <c r="X157" i="12"/>
  <c r="X399" i="12"/>
  <c r="S160" i="12"/>
  <c r="S402" i="12"/>
  <c r="AF60" i="12"/>
  <c r="AF302" i="12"/>
  <c r="N124" i="12"/>
  <c r="N366" i="12"/>
  <c r="AC60" i="12"/>
  <c r="AC302" i="12"/>
  <c r="T61" i="12"/>
  <c r="T303" i="12"/>
  <c r="P126" i="12"/>
  <c r="P368" i="12"/>
  <c r="H58" i="12"/>
  <c r="H301" i="12" s="1"/>
  <c r="Q60" i="12"/>
  <c r="Q302" i="12"/>
  <c r="N302" i="12"/>
  <c r="N60" i="12"/>
  <c r="Y157" i="12"/>
  <c r="Y399" i="12"/>
  <c r="AF125" i="12"/>
  <c r="AF367" i="12"/>
  <c r="Q125" i="12"/>
  <c r="Q367" i="12"/>
  <c r="Z126" i="12"/>
  <c r="Z368" i="12"/>
  <c r="T399" i="12"/>
  <c r="T157" i="12"/>
  <c r="AA64" i="12"/>
  <c r="AA306" i="12"/>
  <c r="S368" i="12"/>
  <c r="S126" i="12"/>
  <c r="P61" i="12"/>
  <c r="P303" i="12"/>
  <c r="I533" i="49"/>
  <c r="I456" i="49"/>
  <c r="I310" i="49"/>
  <c r="O312" i="49"/>
  <c r="G311" i="49"/>
  <c r="I362" i="49"/>
  <c r="AE66" i="49"/>
  <c r="AE383" i="49"/>
  <c r="AC67" i="49"/>
  <c r="AC384" i="49"/>
  <c r="X383" i="49"/>
  <c r="X66" i="49"/>
  <c r="V383" i="49"/>
  <c r="V66" i="49"/>
  <c r="U66" i="49"/>
  <c r="G66" i="49" s="1"/>
  <c r="U383" i="49"/>
  <c r="G383" i="49" s="1"/>
  <c r="T384" i="49"/>
  <c r="T67" i="49"/>
  <c r="S383" i="49"/>
  <c r="S66" i="49"/>
  <c r="Q66" i="49"/>
  <c r="Q383" i="49"/>
  <c r="O67" i="49"/>
  <c r="O384" i="49"/>
  <c r="M383" i="49"/>
  <c r="M66" i="49"/>
  <c r="K67" i="49"/>
  <c r="K384" i="49"/>
  <c r="J383" i="49"/>
  <c r="J66" i="49"/>
  <c r="I68" i="49"/>
  <c r="I385" i="49"/>
  <c r="AF391" i="9"/>
  <c r="T399" i="9"/>
  <c r="L389" i="9"/>
  <c r="AF321" i="9"/>
  <c r="AD313" i="9"/>
  <c r="Z311" i="9"/>
  <c r="AA321" i="9"/>
  <c r="S439" i="9"/>
  <c r="W387" i="9"/>
  <c r="AD392" i="9"/>
  <c r="W317" i="9"/>
  <c r="AA390" i="9"/>
  <c r="AE385" i="9"/>
  <c r="AE312" i="9"/>
  <c r="G382" i="9"/>
  <c r="D55" i="9"/>
  <c r="D306" i="9" s="1"/>
  <c r="E55" i="9"/>
  <c r="I306" i="9"/>
  <c r="F54" i="9"/>
  <c r="F305" i="9" s="1"/>
  <c r="E305" i="9"/>
  <c r="J306" i="9"/>
  <c r="S306" i="9"/>
  <c r="Y403" i="9"/>
  <c r="U306" i="9"/>
  <c r="F131" i="9"/>
  <c r="F382" i="9" s="1"/>
  <c r="E382" i="9"/>
  <c r="V306" i="9"/>
  <c r="K306" i="9"/>
  <c r="K401" i="9"/>
  <c r="Y306" i="9"/>
  <c r="P306" i="9"/>
  <c r="V226" i="9"/>
  <c r="V476" i="9"/>
  <c r="AC306" i="9"/>
  <c r="D132" i="9"/>
  <c r="D383" i="9" s="1"/>
  <c r="E132" i="9"/>
  <c r="I383" i="9"/>
  <c r="N306" i="9"/>
  <c r="J435" i="9"/>
  <c r="L306" i="9"/>
  <c r="U383" i="9"/>
  <c r="G132" i="9"/>
  <c r="M306" i="9"/>
  <c r="AC383" i="9"/>
  <c r="M384" i="9"/>
  <c r="O306" i="9"/>
  <c r="G55" i="9"/>
  <c r="T306" i="9"/>
  <c r="R306" i="9"/>
  <c r="Q306" i="9"/>
  <c r="Z387" i="9"/>
  <c r="G305" i="9"/>
  <c r="N469" i="9"/>
  <c r="D145" i="52"/>
  <c r="Q190" i="52"/>
  <c r="AB161" i="52"/>
  <c r="J147" i="52"/>
  <c r="AA146" i="52"/>
  <c r="S131" i="52"/>
  <c r="AE131" i="52"/>
  <c r="K146" i="52"/>
  <c r="X188" i="52"/>
  <c r="AB188" i="52"/>
  <c r="X162" i="52"/>
  <c r="D56" i="52"/>
  <c r="M160" i="52"/>
  <c r="D159" i="52" s="1"/>
  <c r="D129" i="52"/>
  <c r="I160" i="52"/>
  <c r="R130" i="52"/>
  <c r="AE160" i="52"/>
  <c r="T146" i="52"/>
  <c r="G146" i="52" s="1"/>
  <c r="AD160" i="52"/>
  <c r="S190" i="52"/>
  <c r="J132" i="52"/>
  <c r="L131" i="52"/>
  <c r="I189" i="52"/>
  <c r="R149" i="52"/>
  <c r="R150" i="52"/>
  <c r="S147" i="52"/>
  <c r="Y148" i="52"/>
  <c r="V148" i="52"/>
  <c r="R160" i="52"/>
  <c r="M148" i="52"/>
  <c r="Y160" i="52"/>
  <c r="P130" i="52"/>
  <c r="K188" i="52"/>
  <c r="AD131" i="52"/>
  <c r="L191" i="52"/>
  <c r="W162" i="52"/>
  <c r="P188" i="52"/>
  <c r="X133" i="52"/>
  <c r="M131" i="52"/>
  <c r="R189" i="52"/>
  <c r="L160" i="52"/>
  <c r="AA130" i="52"/>
  <c r="W188" i="52"/>
  <c r="AD147" i="52"/>
  <c r="N147" i="52"/>
  <c r="G43" i="52"/>
  <c r="AC147" i="52"/>
  <c r="AC188" i="52"/>
  <c r="O161" i="52"/>
  <c r="J161" i="52"/>
  <c r="Z161" i="52"/>
  <c r="I130" i="52"/>
  <c r="Z131" i="52"/>
  <c r="M188" i="52"/>
  <c r="S165" i="52"/>
  <c r="AB149" i="52"/>
  <c r="AB150" i="52"/>
  <c r="V187" i="52"/>
  <c r="T190" i="52"/>
  <c r="H189" i="52"/>
  <c r="J187" i="52"/>
  <c r="E83" i="52"/>
  <c r="D83" i="52"/>
  <c r="Y187" i="52"/>
  <c r="W146" i="52"/>
  <c r="T160" i="52"/>
  <c r="W131" i="52"/>
  <c r="E26" i="52"/>
  <c r="O148" i="52"/>
  <c r="P161" i="52"/>
  <c r="AC131" i="52"/>
  <c r="N130" i="52"/>
  <c r="G26" i="52"/>
  <c r="E159" i="52"/>
  <c r="F55" i="52"/>
  <c r="F159" i="52" s="1"/>
  <c r="V163" i="52"/>
  <c r="E42" i="52"/>
  <c r="U163" i="52"/>
  <c r="X147" i="52"/>
  <c r="Q162" i="52"/>
  <c r="AB130" i="52"/>
  <c r="O130" i="52"/>
  <c r="P149" i="52"/>
  <c r="P150" i="52"/>
  <c r="AA187" i="52"/>
  <c r="E186" i="52"/>
  <c r="F82" i="52"/>
  <c r="F186" i="52" s="1"/>
  <c r="AD188" i="52"/>
  <c r="AC160" i="52"/>
  <c r="G56" i="52"/>
  <c r="H131" i="52"/>
  <c r="U189" i="52"/>
  <c r="I146" i="52"/>
  <c r="AE187" i="52"/>
  <c r="G83" i="52"/>
  <c r="N187" i="52"/>
  <c r="G129" i="52"/>
  <c r="F25" i="52"/>
  <c r="F129" i="52" s="1"/>
  <c r="E129" i="52"/>
  <c r="H160" i="52"/>
  <c r="E56" i="52"/>
  <c r="H147" i="52"/>
  <c r="Q132" i="52"/>
  <c r="U147" i="52"/>
  <c r="N161" i="52"/>
  <c r="D26" i="52"/>
  <c r="F41" i="52"/>
  <c r="F145" i="52" s="1"/>
  <c r="E145" i="52"/>
  <c r="T130" i="52"/>
  <c r="Z147" i="52"/>
  <c r="AA161" i="52"/>
  <c r="V130" i="52"/>
  <c r="AE147" i="52"/>
  <c r="Q147" i="52"/>
  <c r="Z188" i="52"/>
  <c r="O191" i="52"/>
  <c r="D186" i="52"/>
  <c r="L146" i="52"/>
  <c r="G186" i="52"/>
  <c r="K160" i="52"/>
  <c r="D42" i="52"/>
  <c r="Y130" i="52"/>
  <c r="AA150" i="47"/>
  <c r="AA353" i="47"/>
  <c r="N257" i="47"/>
  <c r="Q262" i="47"/>
  <c r="L256" i="47"/>
  <c r="AC146" i="47"/>
  <c r="AC349" i="47"/>
  <c r="K148" i="47"/>
  <c r="K351" i="47"/>
  <c r="Y151" i="47"/>
  <c r="Y354" i="47"/>
  <c r="X255" i="47"/>
  <c r="U149" i="47"/>
  <c r="U352" i="47"/>
  <c r="S351" i="47"/>
  <c r="S148" i="47"/>
  <c r="P350" i="47"/>
  <c r="P147" i="47"/>
  <c r="H146" i="47"/>
  <c r="I146" i="47" s="1"/>
  <c r="AE350" i="47"/>
  <c r="AE147" i="47"/>
  <c r="AE256" i="47"/>
  <c r="N149" i="47"/>
  <c r="N352" i="47"/>
  <c r="M147" i="47"/>
  <c r="M350" i="47"/>
  <c r="J352" i="47"/>
  <c r="J149" i="47"/>
  <c r="AC255" i="47"/>
  <c r="V220" i="47"/>
  <c r="AF259" i="47"/>
  <c r="AD151" i="47"/>
  <c r="AD354" i="47"/>
  <c r="I255" i="47"/>
  <c r="H255" i="47"/>
  <c r="F51" i="47"/>
  <c r="O350" i="47"/>
  <c r="O147" i="47"/>
  <c r="Z150" i="47"/>
  <c r="Z353" i="47"/>
  <c r="AB256" i="47"/>
  <c r="J256" i="47"/>
  <c r="R147" i="47"/>
  <c r="R350" i="47"/>
  <c r="O256" i="47"/>
  <c r="L351" i="47"/>
  <c r="L148" i="47"/>
  <c r="T257" i="47"/>
  <c r="M257" i="47"/>
  <c r="Z260" i="47"/>
  <c r="Y256" i="47"/>
  <c r="AD257" i="47"/>
  <c r="AG352" i="47"/>
  <c r="AG149" i="47"/>
  <c r="AA260" i="47"/>
  <c r="H53" i="47"/>
  <c r="I53" i="47" s="1"/>
  <c r="V256" i="47"/>
  <c r="S257" i="47"/>
  <c r="E145" i="47"/>
  <c r="H52" i="47"/>
  <c r="I52" i="47" s="1"/>
  <c r="V353" i="47"/>
  <c r="V150" i="47"/>
  <c r="R257" i="47"/>
  <c r="T147" i="47"/>
  <c r="T350" i="47"/>
  <c r="X349" i="47"/>
  <c r="X146" i="47"/>
  <c r="W351" i="47"/>
  <c r="W148" i="47"/>
  <c r="I349" i="47"/>
  <c r="H349" i="47"/>
  <c r="F145" i="47"/>
  <c r="P257" i="47"/>
  <c r="AA218" i="47"/>
  <c r="E218" i="47" s="1"/>
  <c r="H15" i="47"/>
  <c r="I15" i="47" s="1"/>
  <c r="G50" i="47"/>
  <c r="G254" i="47" s="1"/>
  <c r="F254" i="47"/>
  <c r="W256" i="47"/>
  <c r="Q149" i="47"/>
  <c r="Q352" i="47"/>
  <c r="AG258" i="47"/>
  <c r="AF147" i="47"/>
  <c r="AF350" i="47"/>
  <c r="AB352" i="47"/>
  <c r="AB149" i="47"/>
  <c r="K258" i="47"/>
  <c r="G144" i="47"/>
  <c r="G348" i="47" s="1"/>
  <c r="F348" i="47"/>
  <c r="U269" i="5"/>
  <c r="O269" i="5"/>
  <c r="Z271" i="5"/>
  <c r="AF270" i="5"/>
  <c r="AE270" i="5"/>
  <c r="R269" i="5"/>
  <c r="AB270" i="5"/>
  <c r="AD270" i="5"/>
  <c r="S269" i="5"/>
  <c r="V270" i="5"/>
  <c r="P269" i="5"/>
  <c r="Q269" i="5"/>
  <c r="W271" i="5"/>
  <c r="Y271" i="5"/>
  <c r="AA272" i="5"/>
  <c r="X271" i="5"/>
  <c r="T272" i="5"/>
  <c r="K217" i="33"/>
  <c r="Z218" i="33"/>
  <c r="AE218" i="33"/>
  <c r="E22" i="33"/>
  <c r="AC217" i="33"/>
  <c r="AA219" i="33"/>
  <c r="M217" i="33"/>
  <c r="N219" i="33"/>
  <c r="R224" i="33"/>
  <c r="L218" i="33"/>
  <c r="V218" i="33"/>
  <c r="X219" i="33"/>
  <c r="S218" i="33"/>
  <c r="AB218" i="33"/>
  <c r="W222" i="33"/>
  <c r="F21" i="33"/>
  <c r="F216" i="33" s="1"/>
  <c r="E216" i="33"/>
  <c r="O217" i="33"/>
  <c r="G22" i="33"/>
  <c r="H22" i="33" s="1"/>
  <c r="E23" i="33"/>
  <c r="Y217" i="33"/>
  <c r="Q217" i="33"/>
  <c r="T217" i="33"/>
  <c r="U217" i="33"/>
  <c r="P218" i="33"/>
  <c r="J218" i="33"/>
  <c r="AD218" i="33"/>
  <c r="G216" i="33"/>
  <c r="D22" i="33"/>
  <c r="D217" i="33" s="1"/>
  <c r="AF217" i="33"/>
  <c r="I219" i="33"/>
  <c r="D200" i="50"/>
  <c r="J481" i="50"/>
  <c r="AD576" i="50"/>
  <c r="AE481" i="50"/>
  <c r="J576" i="50"/>
  <c r="P480" i="50"/>
  <c r="Z576" i="50"/>
  <c r="X480" i="50"/>
  <c r="O479" i="50"/>
  <c r="G479" i="50" s="1"/>
  <c r="G105" i="50"/>
  <c r="Y483" i="50"/>
  <c r="R576" i="50"/>
  <c r="D574" i="50"/>
  <c r="AB577" i="50"/>
  <c r="Z87" i="51"/>
  <c r="G87" i="51" s="1"/>
  <c r="Z337" i="51"/>
  <c r="W101" i="51"/>
  <c r="W351" i="51"/>
  <c r="AD351" i="51"/>
  <c r="AD101" i="51"/>
  <c r="V100" i="51"/>
  <c r="V350" i="51"/>
  <c r="L337" i="51"/>
  <c r="L87" i="51"/>
  <c r="J100" i="51"/>
  <c r="J350" i="51"/>
  <c r="I338" i="51"/>
  <c r="M88" i="51"/>
  <c r="M338" i="51"/>
  <c r="AC100" i="51"/>
  <c r="AC350" i="51"/>
  <c r="D86" i="51"/>
  <c r="Y350" i="51"/>
  <c r="Y100" i="51"/>
  <c r="S337" i="51"/>
  <c r="S87" i="51"/>
  <c r="AC88" i="51"/>
  <c r="AC338" i="51"/>
  <c r="T100" i="51"/>
  <c r="T350" i="51"/>
  <c r="AA100" i="51"/>
  <c r="AA350" i="51"/>
  <c r="X353" i="51"/>
  <c r="X103" i="51"/>
  <c r="R337" i="51"/>
  <c r="R87" i="51"/>
  <c r="K352" i="51"/>
  <c r="K102" i="51"/>
  <c r="N100" i="51"/>
  <c r="N350" i="51"/>
  <c r="S100" i="51"/>
  <c r="S350" i="51"/>
  <c r="U351" i="51"/>
  <c r="U101" i="51"/>
  <c r="E13" i="51"/>
  <c r="F13" i="51" s="1"/>
  <c r="E86" i="51"/>
  <c r="F86" i="51" s="1"/>
  <c r="R100" i="51"/>
  <c r="R350" i="51"/>
  <c r="O350" i="51"/>
  <c r="O100" i="51"/>
  <c r="V337" i="51"/>
  <c r="V87" i="51"/>
  <c r="G86" i="51"/>
  <c r="AD339" i="51"/>
  <c r="AD89" i="51"/>
  <c r="AD340" i="51" s="1"/>
  <c r="AE350" i="51"/>
  <c r="AE100" i="51"/>
  <c r="X89" i="51"/>
  <c r="X340" i="51" s="1"/>
  <c r="X339" i="51"/>
  <c r="Q337" i="51"/>
  <c r="Q87" i="51"/>
  <c r="M101" i="51"/>
  <c r="M351" i="51"/>
  <c r="T337" i="51"/>
  <c r="T87" i="51"/>
  <c r="AF350" i="51"/>
  <c r="AF100" i="51"/>
  <c r="AE337" i="51"/>
  <c r="AE87" i="51"/>
  <c r="E99" i="51"/>
  <c r="F99" i="51" s="1"/>
  <c r="I350" i="51"/>
  <c r="AB350" i="51"/>
  <c r="AB100" i="51"/>
  <c r="Q101" i="51"/>
  <c r="Q351" i="51"/>
  <c r="L350" i="51"/>
  <c r="L100" i="51"/>
  <c r="K87" i="51"/>
  <c r="K337" i="51"/>
  <c r="V16" i="51"/>
  <c r="U14" i="51"/>
  <c r="AA15" i="51"/>
  <c r="AA89" i="51"/>
  <c r="AA340" i="51" s="1"/>
  <c r="M20" i="51"/>
  <c r="T192" i="51"/>
  <c r="T443" i="51" s="1"/>
  <c r="AC192" i="51"/>
  <c r="AC443" i="51" s="1"/>
  <c r="Z21" i="51"/>
  <c r="I88" i="51"/>
  <c r="Z100" i="51"/>
  <c r="Z351" i="51" s="1"/>
  <c r="G99" i="51"/>
  <c r="AF17" i="51"/>
  <c r="J88" i="51"/>
  <c r="J339" i="51" s="1"/>
  <c r="X193" i="51"/>
  <c r="X444" i="51" s="1"/>
  <c r="L14" i="51"/>
  <c r="X18" i="51"/>
  <c r="AF192" i="51"/>
  <c r="AF443" i="51" s="1"/>
  <c r="W18" i="51"/>
  <c r="AA193" i="51"/>
  <c r="AA444" i="51" s="1"/>
  <c r="Y193" i="51"/>
  <c r="Y444" i="51" s="1"/>
  <c r="AB194" i="51"/>
  <c r="AB445" i="51" s="1"/>
  <c r="D191" i="51"/>
  <c r="I192" i="51"/>
  <c r="I443" i="51" s="1"/>
  <c r="W88" i="51"/>
  <c r="AB88" i="51"/>
  <c r="AB339" i="51" s="1"/>
  <c r="S14" i="51"/>
  <c r="M192" i="51"/>
  <c r="M443" i="51" s="1"/>
  <c r="Y88" i="51"/>
  <c r="Y339" i="51" s="1"/>
  <c r="D325" i="51"/>
  <c r="E325" i="51"/>
  <c r="F325" i="51" s="1"/>
  <c r="AE194" i="51"/>
  <c r="AE445" i="51" s="1"/>
  <c r="D13" i="51"/>
  <c r="I14" i="51"/>
  <c r="O88" i="51"/>
  <c r="O339" i="51" s="1"/>
  <c r="N89" i="51"/>
  <c r="N340" i="51" s="1"/>
  <c r="P88" i="51"/>
  <c r="P339" i="51" s="1"/>
  <c r="G13" i="51"/>
  <c r="G326" i="51"/>
  <c r="O14" i="51"/>
  <c r="AF89" i="51"/>
  <c r="AF340" i="51" s="1"/>
  <c r="U89" i="51"/>
  <c r="U340" i="51" s="1"/>
  <c r="R14" i="51"/>
  <c r="AC22" i="51"/>
  <c r="T17" i="51"/>
  <c r="J24" i="51"/>
  <c r="AB14" i="51"/>
  <c r="Y17" i="51"/>
  <c r="D99" i="51"/>
  <c r="I100" i="51"/>
  <c r="K16" i="51"/>
  <c r="P17" i="51"/>
  <c r="N14" i="51"/>
  <c r="AE24" i="51"/>
  <c r="Z193" i="51"/>
  <c r="Z444" i="51" s="1"/>
  <c r="P101" i="51"/>
  <c r="P352" i="51" s="1"/>
  <c r="Q16" i="51"/>
  <c r="O50" i="3"/>
  <c r="O308" i="3"/>
  <c r="D255" i="12"/>
  <c r="E256" i="12"/>
  <c r="F13" i="12"/>
  <c r="F256" i="12" s="1"/>
  <c r="L125" i="12"/>
  <c r="L367" i="12"/>
  <c r="T128" i="12"/>
  <c r="T370" i="12"/>
  <c r="W166" i="12"/>
  <c r="W408" i="12"/>
  <c r="D397" i="12"/>
  <c r="E301" i="12"/>
  <c r="F58" i="12"/>
  <c r="F301" i="12" s="1"/>
  <c r="S61" i="12"/>
  <c r="S303" i="12"/>
  <c r="X256" i="12"/>
  <c r="M124" i="12"/>
  <c r="M366" i="12"/>
  <c r="E397" i="12"/>
  <c r="F154" i="12"/>
  <c r="F397" i="12" s="1"/>
  <c r="AE280" i="12"/>
  <c r="J65" i="12"/>
  <c r="J307" i="12"/>
  <c r="E364" i="12"/>
  <c r="F121" i="12"/>
  <c r="F364" i="12" s="1"/>
  <c r="Q288" i="12"/>
  <c r="D301" i="12"/>
  <c r="R125" i="12"/>
  <c r="R367" i="12"/>
  <c r="L280" i="12"/>
  <c r="I256" i="12"/>
  <c r="Y63" i="12"/>
  <c r="Y305" i="12"/>
  <c r="K63" i="12"/>
  <c r="K305" i="12"/>
  <c r="L60" i="12"/>
  <c r="L302" i="12"/>
  <c r="O123" i="12"/>
  <c r="G122" i="12"/>
  <c r="O365" i="12"/>
  <c r="G365" i="12" s="1"/>
  <c r="V125" i="12"/>
  <c r="V367" i="12"/>
  <c r="AB62" i="12"/>
  <c r="AB304" i="12"/>
  <c r="L256" i="12"/>
  <c r="AD61" i="12"/>
  <c r="AD303" i="12"/>
  <c r="AC191" i="12"/>
  <c r="AC433" i="12"/>
  <c r="V67" i="12"/>
  <c r="V309" i="12"/>
  <c r="T281" i="12"/>
  <c r="Z61" i="12"/>
  <c r="Z303" i="12"/>
  <c r="AA292" i="12"/>
  <c r="AA291" i="12"/>
  <c r="AE158" i="12"/>
  <c r="AE400" i="12"/>
  <c r="R280" i="12"/>
  <c r="D155" i="12"/>
  <c r="I156" i="12"/>
  <c r="I398" i="12"/>
  <c r="E155" i="12"/>
  <c r="AD280" i="12"/>
  <c r="D59" i="12"/>
  <c r="I60" i="12"/>
  <c r="I302" i="12"/>
  <c r="E59" i="12"/>
  <c r="S256" i="12"/>
  <c r="J157" i="12"/>
  <c r="J399" i="12"/>
  <c r="P159" i="12"/>
  <c r="P401" i="12"/>
  <c r="J125" i="12"/>
  <c r="J367" i="12"/>
  <c r="AB368" i="12"/>
  <c r="AB126" i="12"/>
  <c r="AC130" i="12"/>
  <c r="AC372" i="12"/>
  <c r="K123" i="12"/>
  <c r="K365" i="12"/>
  <c r="R256" i="12"/>
  <c r="P284" i="12"/>
  <c r="M289" i="12"/>
  <c r="AD161" i="12"/>
  <c r="AD403" i="12"/>
  <c r="M398" i="12"/>
  <c r="M156" i="12"/>
  <c r="AB157" i="12"/>
  <c r="AB399" i="12"/>
  <c r="S281" i="12"/>
  <c r="Q402" i="12"/>
  <c r="Q160" i="12"/>
  <c r="Y257" i="12"/>
  <c r="W78" i="12"/>
  <c r="W320" i="12"/>
  <c r="D122" i="12"/>
  <c r="I123" i="12"/>
  <c r="I365" i="12"/>
  <c r="E122" i="12"/>
  <c r="K281" i="12"/>
  <c r="O159" i="12"/>
  <c r="O401" i="12"/>
  <c r="X280" i="12"/>
  <c r="K159" i="12"/>
  <c r="K401" i="12"/>
  <c r="AF258" i="12"/>
  <c r="V259" i="12"/>
  <c r="J290" i="12"/>
  <c r="AD257" i="12"/>
  <c r="T258" i="12"/>
  <c r="Q258" i="12"/>
  <c r="J258" i="12"/>
  <c r="M257" i="12"/>
  <c r="AA257" i="12"/>
  <c r="P257" i="12"/>
  <c r="AB258" i="12"/>
  <c r="W258" i="12"/>
  <c r="AE257" i="12"/>
  <c r="K257" i="12"/>
  <c r="AD219" i="47"/>
  <c r="P219" i="47"/>
  <c r="G13" i="47"/>
  <c r="G217" i="47" s="1"/>
  <c r="F217" i="47"/>
  <c r="H256" i="12"/>
  <c r="H280" i="12"/>
  <c r="N281" i="12"/>
  <c r="N258" i="12"/>
  <c r="G280" i="12"/>
  <c r="S410" i="50"/>
  <c r="K575" i="50"/>
  <c r="X575" i="50"/>
  <c r="S580" i="50"/>
  <c r="U578" i="50"/>
  <c r="K408" i="50"/>
  <c r="AA575" i="50"/>
  <c r="V408" i="50"/>
  <c r="Z408" i="50"/>
  <c r="L575" i="50"/>
  <c r="AA408" i="50"/>
  <c r="J408" i="50"/>
  <c r="AA479" i="50"/>
  <c r="Q408" i="50"/>
  <c r="G200" i="50"/>
  <c r="O575" i="50"/>
  <c r="G575" i="50" s="1"/>
  <c r="AE409" i="50"/>
  <c r="W576" i="50"/>
  <c r="AB482" i="50"/>
  <c r="G16" i="50"/>
  <c r="O392" i="50"/>
  <c r="G392" i="50" s="1"/>
  <c r="T408" i="50"/>
  <c r="T480" i="50"/>
  <c r="Y578" i="50"/>
  <c r="M575" i="50"/>
  <c r="Q575" i="50"/>
  <c r="AC408" i="50"/>
  <c r="V480" i="50"/>
  <c r="D15" i="50"/>
  <c r="E14" i="50"/>
  <c r="F14" i="50" s="1"/>
  <c r="S480" i="50"/>
  <c r="N409" i="50"/>
  <c r="P577" i="50"/>
  <c r="AF481" i="50"/>
  <c r="M482" i="50"/>
  <c r="L480" i="50"/>
  <c r="U408" i="50"/>
  <c r="W408" i="50"/>
  <c r="AE576" i="50"/>
  <c r="AF408" i="50"/>
  <c r="U481" i="50"/>
  <c r="K481" i="50"/>
  <c r="AF577" i="50"/>
  <c r="E574" i="50"/>
  <c r="F574" i="50" s="1"/>
  <c r="I479" i="50"/>
  <c r="N575" i="50"/>
  <c r="Q481" i="50"/>
  <c r="AD484" i="50"/>
  <c r="Z480" i="50"/>
  <c r="M408" i="50"/>
  <c r="R408" i="50"/>
  <c r="V575" i="50"/>
  <c r="AB408" i="50"/>
  <c r="N480" i="50"/>
  <c r="Y408" i="50"/>
  <c r="T576" i="50"/>
  <c r="AD409" i="50"/>
  <c r="AC480" i="50"/>
  <c r="I575" i="50"/>
  <c r="E200" i="50"/>
  <c r="F200" i="50" s="1"/>
  <c r="X408" i="50"/>
  <c r="P409" i="50"/>
  <c r="R479" i="50"/>
  <c r="AC576" i="50"/>
  <c r="AC258" i="12"/>
  <c r="AC283" i="12"/>
  <c r="Z282" i="12"/>
  <c r="Z260" i="12"/>
  <c r="U257" i="12"/>
  <c r="G257" i="12" s="1"/>
  <c r="G14" i="12"/>
  <c r="H14" i="12" s="1"/>
  <c r="U282" i="12"/>
  <c r="O260" i="12"/>
  <c r="O281" i="12"/>
  <c r="G38" i="12"/>
  <c r="H38" i="12" s="1"/>
  <c r="W302" i="55" l="1"/>
  <c r="S302" i="55"/>
  <c r="J300" i="55"/>
  <c r="T302" i="55"/>
  <c r="AF299" i="55"/>
  <c r="Z300" i="55"/>
  <c r="K300" i="55"/>
  <c r="AC299" i="55"/>
  <c r="G299" i="55" s="1"/>
  <c r="G136" i="55"/>
  <c r="H136" i="55" s="1"/>
  <c r="H300" i="55" s="1"/>
  <c r="U302" i="55"/>
  <c r="E298" i="55"/>
  <c r="F134" i="55"/>
  <c r="F298" i="55" s="1"/>
  <c r="O300" i="55"/>
  <c r="M299" i="55"/>
  <c r="AB299" i="55"/>
  <c r="P302" i="55"/>
  <c r="I299" i="55"/>
  <c r="D135" i="55"/>
  <c r="E135" i="55"/>
  <c r="D298" i="55"/>
  <c r="V302" i="55"/>
  <c r="Q300" i="55"/>
  <c r="N300" i="55"/>
  <c r="Y299" i="55"/>
  <c r="AA300" i="55"/>
  <c r="R300" i="55"/>
  <c r="AD299" i="55"/>
  <c r="AE299" i="55"/>
  <c r="L300" i="55"/>
  <c r="X299" i="55"/>
  <c r="G135" i="55"/>
  <c r="H135" i="55" s="1"/>
  <c r="H299" i="55" s="1"/>
  <c r="V49" i="3"/>
  <c r="V307" i="3"/>
  <c r="E396" i="3"/>
  <c r="I14" i="47"/>
  <c r="I218" i="47" s="1"/>
  <c r="H50" i="33"/>
  <c r="H245" i="33" s="1"/>
  <c r="L162" i="2"/>
  <c r="K57" i="2"/>
  <c r="K162" i="2" s="1"/>
  <c r="L58" i="2"/>
  <c r="K85" i="2"/>
  <c r="L86" i="2"/>
  <c r="L190" i="2"/>
  <c r="H85" i="2"/>
  <c r="H190" i="2" s="1"/>
  <c r="H44" i="38"/>
  <c r="H148" i="38" s="1"/>
  <c r="H27" i="38"/>
  <c r="H131" i="38" s="1"/>
  <c r="G131" i="38"/>
  <c r="E148" i="38"/>
  <c r="H57" i="38"/>
  <c r="H161" i="38" s="1"/>
  <c r="H218" i="47"/>
  <c r="H94" i="5"/>
  <c r="H325" i="5" s="1"/>
  <c r="H75" i="5"/>
  <c r="H306" i="5" s="1"/>
  <c r="J372" i="33"/>
  <c r="J178" i="33"/>
  <c r="G445" i="48"/>
  <c r="N191" i="2"/>
  <c r="N87" i="2"/>
  <c r="E58" i="38"/>
  <c r="E162" i="38" s="1"/>
  <c r="U181" i="48"/>
  <c r="U446" i="48"/>
  <c r="R29" i="38"/>
  <c r="R132" i="38"/>
  <c r="P149" i="38"/>
  <c r="P46" i="38"/>
  <c r="W149" i="2"/>
  <c r="W45" i="2"/>
  <c r="X45" i="2"/>
  <c r="X149" i="2"/>
  <c r="Z327" i="5"/>
  <c r="D325" i="5"/>
  <c r="AB86" i="2"/>
  <c r="AB190" i="2"/>
  <c r="K501" i="3"/>
  <c r="K243" i="3"/>
  <c r="T400" i="3"/>
  <c r="T142" i="3"/>
  <c r="AE30" i="2"/>
  <c r="AE134" i="2"/>
  <c r="J397" i="3"/>
  <c r="J139" i="3"/>
  <c r="U29" i="38"/>
  <c r="U132" i="38"/>
  <c r="AA149" i="2"/>
  <c r="AA45" i="2"/>
  <c r="T283" i="48"/>
  <c r="T18" i="48"/>
  <c r="Y46" i="38"/>
  <c r="Y149" i="38"/>
  <c r="K131" i="52"/>
  <c r="N308" i="3"/>
  <c r="N50" i="3"/>
  <c r="P135" i="38"/>
  <c r="P32" i="38"/>
  <c r="AE162" i="2"/>
  <c r="AE58" i="2"/>
  <c r="U132" i="52"/>
  <c r="F14" i="47"/>
  <c r="F218" i="47" s="1"/>
  <c r="G180" i="48"/>
  <c r="D95" i="5"/>
  <c r="R49" i="3"/>
  <c r="R307" i="3"/>
  <c r="S44" i="2"/>
  <c r="S148" i="2"/>
  <c r="S51" i="3"/>
  <c r="S309" i="3"/>
  <c r="O29" i="38"/>
  <c r="O132" i="38"/>
  <c r="G28" i="38"/>
  <c r="M241" i="3"/>
  <c r="M499" i="3"/>
  <c r="AD44" i="2"/>
  <c r="AD148" i="2"/>
  <c r="AC89" i="48"/>
  <c r="AC354" i="48"/>
  <c r="AB370" i="33"/>
  <c r="AB176" i="33"/>
  <c r="Z69" i="49"/>
  <c r="Z386" i="49"/>
  <c r="T191" i="2"/>
  <c r="T87" i="2"/>
  <c r="AI162" i="2"/>
  <c r="AI58" i="2"/>
  <c r="O139" i="3"/>
  <c r="O397" i="3"/>
  <c r="G397" i="3" s="1"/>
  <c r="G138" i="3"/>
  <c r="H138" i="3" s="1"/>
  <c r="H397" i="3" s="1"/>
  <c r="AE31" i="38"/>
  <c r="AE134" i="38"/>
  <c r="L150" i="38"/>
  <c r="L47" i="38"/>
  <c r="L151" i="38" s="1"/>
  <c r="W308" i="3"/>
  <c r="W50" i="3"/>
  <c r="E52" i="47"/>
  <c r="AD17" i="48"/>
  <c r="AD282" i="48"/>
  <c r="R134" i="2"/>
  <c r="R30" i="2"/>
  <c r="Z49" i="3"/>
  <c r="Z307" i="3"/>
  <c r="Q20" i="48"/>
  <c r="Q285" i="48"/>
  <c r="M51" i="3"/>
  <c r="M309" i="3"/>
  <c r="AC58" i="2"/>
  <c r="E58" i="2" s="1"/>
  <c r="J58" i="2" s="1"/>
  <c r="AC162" i="2"/>
  <c r="AE139" i="3"/>
  <c r="AE397" i="3"/>
  <c r="X176" i="33"/>
  <c r="X370" i="33"/>
  <c r="R67" i="49"/>
  <c r="R384" i="49"/>
  <c r="R285" i="33"/>
  <c r="V248" i="33"/>
  <c r="G245" i="33"/>
  <c r="W248" i="33"/>
  <c r="Y249" i="33"/>
  <c r="K249" i="33"/>
  <c r="Z88" i="38"/>
  <c r="Z191" i="38"/>
  <c r="L61" i="38"/>
  <c r="L164" i="38"/>
  <c r="U151" i="38"/>
  <c r="AB86" i="38"/>
  <c r="AB189" i="38"/>
  <c r="AD190" i="38"/>
  <c r="AD87" i="38"/>
  <c r="Z61" i="38"/>
  <c r="Z164" i="38"/>
  <c r="Q47" i="38"/>
  <c r="Q151" i="38" s="1"/>
  <c r="Q150" i="38"/>
  <c r="AC33" i="38"/>
  <c r="AC136" i="38"/>
  <c r="E85" i="38"/>
  <c r="F85" i="38" s="1"/>
  <c r="F189" i="38" s="1"/>
  <c r="T86" i="38"/>
  <c r="T189" i="38"/>
  <c r="W339" i="51"/>
  <c r="AD165" i="2"/>
  <c r="AD61" i="2"/>
  <c r="N44" i="2"/>
  <c r="N148" i="2"/>
  <c r="M192" i="2"/>
  <c r="M88" i="2"/>
  <c r="U86" i="2"/>
  <c r="U190" i="2"/>
  <c r="AF190" i="2"/>
  <c r="AF86" i="2"/>
  <c r="E85" i="2"/>
  <c r="E190" i="2" s="1"/>
  <c r="R148" i="2"/>
  <c r="R44" i="2"/>
  <c r="V58" i="2"/>
  <c r="V162" i="2"/>
  <c r="T44" i="2"/>
  <c r="T148" i="2"/>
  <c r="P88" i="2"/>
  <c r="P192" i="2"/>
  <c r="O149" i="2"/>
  <c r="O45" i="2"/>
  <c r="AD32" i="2"/>
  <c r="AD137" i="2" s="1"/>
  <c r="AD136" i="2"/>
  <c r="Q191" i="2"/>
  <c r="Q87" i="2"/>
  <c r="AH150" i="2"/>
  <c r="AH46" i="2"/>
  <c r="AH151" i="2" s="1"/>
  <c r="W134" i="2"/>
  <c r="W30" i="2"/>
  <c r="AG190" i="2"/>
  <c r="AG86" i="2"/>
  <c r="N58" i="2"/>
  <c r="N162" i="2"/>
  <c r="G85" i="2"/>
  <c r="G190" i="2" s="1"/>
  <c r="V88" i="2"/>
  <c r="V192" i="2"/>
  <c r="AA162" i="2"/>
  <c r="AA58" i="2"/>
  <c r="P31" i="2"/>
  <c r="P135" i="2"/>
  <c r="P149" i="2"/>
  <c r="P45" i="2"/>
  <c r="AG60" i="2"/>
  <c r="AG164" i="2"/>
  <c r="D190" i="2"/>
  <c r="AE190" i="2"/>
  <c r="AE86" i="2"/>
  <c r="AE45" i="2"/>
  <c r="AE149" i="2"/>
  <c r="W87" i="2"/>
  <c r="W191" i="2"/>
  <c r="AH88" i="2"/>
  <c r="AH192" i="2"/>
  <c r="AI31" i="2"/>
  <c r="AI135" i="2"/>
  <c r="AC45" i="2"/>
  <c r="AC149" i="2"/>
  <c r="S30" i="2"/>
  <c r="S134" i="2"/>
  <c r="Y191" i="2"/>
  <c r="Y87" i="2"/>
  <c r="F84" i="2"/>
  <c r="F189" i="2" s="1"/>
  <c r="D189" i="2"/>
  <c r="X86" i="2"/>
  <c r="X190" i="2"/>
  <c r="AG45" i="2"/>
  <c r="AG149" i="2"/>
  <c r="R89" i="2"/>
  <c r="R193" i="2"/>
  <c r="T58" i="2"/>
  <c r="T162" i="2"/>
  <c r="AB31" i="2"/>
  <c r="AB135" i="2"/>
  <c r="T30" i="2"/>
  <c r="T134" i="2"/>
  <c r="E43" i="2"/>
  <c r="J43" i="2" s="1"/>
  <c r="AF148" i="2"/>
  <c r="AF44" i="2"/>
  <c r="J147" i="2"/>
  <c r="E147" i="2"/>
  <c r="I56" i="2"/>
  <c r="I161" i="2" s="1"/>
  <c r="H161" i="2"/>
  <c r="Y58" i="2"/>
  <c r="Y162" i="2"/>
  <c r="H57" i="2"/>
  <c r="AC31" i="2"/>
  <c r="AC135" i="2"/>
  <c r="AH31" i="2"/>
  <c r="AH135" i="2"/>
  <c r="Z88" i="2"/>
  <c r="Z192" i="2"/>
  <c r="D147" i="2"/>
  <c r="F42" i="2"/>
  <c r="F147" i="2" s="1"/>
  <c r="H147" i="2"/>
  <c r="I42" i="2"/>
  <c r="I147" i="2" s="1"/>
  <c r="K43" i="2"/>
  <c r="K148" i="2" s="1"/>
  <c r="L44" i="2"/>
  <c r="D43" i="2"/>
  <c r="H43" i="2"/>
  <c r="L148" i="2"/>
  <c r="Z59" i="2"/>
  <c r="Z163" i="2"/>
  <c r="J134" i="2"/>
  <c r="E134" i="2"/>
  <c r="M46" i="2"/>
  <c r="M150" i="2"/>
  <c r="O31" i="2"/>
  <c r="O135" i="2"/>
  <c r="S192" i="2"/>
  <c r="S88" i="2"/>
  <c r="J162" i="2"/>
  <c r="E162" i="2"/>
  <c r="AF59" i="2"/>
  <c r="AF163" i="2"/>
  <c r="AB44" i="2"/>
  <c r="AB148" i="2"/>
  <c r="X61" i="2"/>
  <c r="X165" i="2"/>
  <c r="U148" i="2"/>
  <c r="U44" i="2"/>
  <c r="G43" i="2"/>
  <c r="G148" i="2" s="1"/>
  <c r="O89" i="2"/>
  <c r="O193" i="2"/>
  <c r="V137" i="2"/>
  <c r="AF32" i="2"/>
  <c r="AF136" i="2"/>
  <c r="M30" i="2"/>
  <c r="M134" i="2"/>
  <c r="G29" i="2"/>
  <c r="G134" i="2" s="1"/>
  <c r="V46" i="2"/>
  <c r="V150" i="2"/>
  <c r="Y137" i="2"/>
  <c r="AA190" i="2"/>
  <c r="AA86" i="2"/>
  <c r="W61" i="2"/>
  <c r="W165" i="2"/>
  <c r="AC87" i="2"/>
  <c r="AC191" i="2"/>
  <c r="U62" i="2"/>
  <c r="U166" i="2"/>
  <c r="P61" i="2"/>
  <c r="P165" i="2"/>
  <c r="N136" i="2"/>
  <c r="N32" i="2"/>
  <c r="N137" i="2" s="1"/>
  <c r="Z148" i="2"/>
  <c r="Z44" i="2"/>
  <c r="AH59" i="2"/>
  <c r="AH163" i="2"/>
  <c r="AD192" i="2"/>
  <c r="AD88" i="2"/>
  <c r="O59" i="2"/>
  <c r="O163" i="2"/>
  <c r="K29" i="2"/>
  <c r="K134" i="2" s="1"/>
  <c r="L30" i="2"/>
  <c r="L134" i="2"/>
  <c r="D29" i="2"/>
  <c r="H29" i="2"/>
  <c r="I28" i="2"/>
  <c r="I133" i="2" s="1"/>
  <c r="H133" i="2"/>
  <c r="F28" i="2"/>
  <c r="F133" i="2" s="1"/>
  <c r="D133" i="2"/>
  <c r="R59" i="2"/>
  <c r="R163" i="2"/>
  <c r="F56" i="2"/>
  <c r="F161" i="2" s="1"/>
  <c r="D161" i="2"/>
  <c r="G57" i="2"/>
  <c r="G162" i="2" s="1"/>
  <c r="M162" i="2"/>
  <c r="M58" i="2"/>
  <c r="D57" i="2"/>
  <c r="S59" i="2"/>
  <c r="S163" i="2"/>
  <c r="Q61" i="2"/>
  <c r="Q165" i="2"/>
  <c r="AI190" i="2"/>
  <c r="AI86" i="2"/>
  <c r="AI45" i="2"/>
  <c r="AI149" i="2"/>
  <c r="AA31" i="2"/>
  <c r="AA135" i="2"/>
  <c r="U32" i="2"/>
  <c r="U136" i="2"/>
  <c r="X31" i="2"/>
  <c r="X135" i="2"/>
  <c r="AB60" i="2"/>
  <c r="AB164" i="2"/>
  <c r="AF31" i="38"/>
  <c r="AF134" i="38"/>
  <c r="O59" i="38"/>
  <c r="O162" i="38"/>
  <c r="G162" i="38" s="1"/>
  <c r="G58" i="38"/>
  <c r="N46" i="38"/>
  <c r="N149" i="38"/>
  <c r="U164" i="38"/>
  <c r="U61" i="38"/>
  <c r="AA46" i="38"/>
  <c r="AA149" i="38"/>
  <c r="Q33" i="38"/>
  <c r="Q136" i="38"/>
  <c r="K86" i="38"/>
  <c r="K189" i="38"/>
  <c r="S59" i="38"/>
  <c r="S162" i="38"/>
  <c r="R190" i="38"/>
  <c r="R87" i="38"/>
  <c r="D85" i="38"/>
  <c r="D189" i="38" s="1"/>
  <c r="AA86" i="38"/>
  <c r="AA189" i="38"/>
  <c r="AE86" i="38"/>
  <c r="AE189" i="38"/>
  <c r="AC91" i="38"/>
  <c r="AC194" i="38"/>
  <c r="W46" i="38"/>
  <c r="W149" i="38"/>
  <c r="P92" i="38"/>
  <c r="P195" i="38"/>
  <c r="J89" i="38"/>
  <c r="J192" i="38"/>
  <c r="K59" i="38"/>
  <c r="K162" i="38"/>
  <c r="S46" i="38"/>
  <c r="S149" i="38"/>
  <c r="D58" i="38"/>
  <c r="D162" i="38" s="1"/>
  <c r="U87" i="38"/>
  <c r="U190" i="38"/>
  <c r="W30" i="38"/>
  <c r="W133" i="38"/>
  <c r="N134" i="38"/>
  <c r="N31" i="38"/>
  <c r="AB165" i="38"/>
  <c r="AB62" i="38"/>
  <c r="AA59" i="38"/>
  <c r="AA162" i="38"/>
  <c r="S86" i="38"/>
  <c r="S189" i="38"/>
  <c r="O86" i="38"/>
  <c r="O189" i="38"/>
  <c r="G189" i="38" s="1"/>
  <c r="G85" i="38"/>
  <c r="Y59" i="38"/>
  <c r="Y162" i="38"/>
  <c r="G161" i="38"/>
  <c r="R63" i="38"/>
  <c r="R166" i="38"/>
  <c r="W86" i="38"/>
  <c r="W189" i="38"/>
  <c r="Q59" i="38"/>
  <c r="Q162" i="38"/>
  <c r="AD69" i="38"/>
  <c r="AD172" i="38"/>
  <c r="P60" i="38"/>
  <c r="P163" i="38"/>
  <c r="E189" i="38"/>
  <c r="Q88" i="38"/>
  <c r="Q191" i="38"/>
  <c r="I47" i="38"/>
  <c r="I150" i="38"/>
  <c r="M62" i="38"/>
  <c r="M165" i="38"/>
  <c r="AA30" i="38"/>
  <c r="AA133" i="38"/>
  <c r="V64" i="38"/>
  <c r="V167" i="38"/>
  <c r="AC61" i="38"/>
  <c r="AC164" i="38"/>
  <c r="N192" i="38"/>
  <c r="N89" i="38"/>
  <c r="J29" i="38"/>
  <c r="E28" i="38"/>
  <c r="J132" i="38"/>
  <c r="D28" i="38"/>
  <c r="D132" i="38" s="1"/>
  <c r="W60" i="38"/>
  <c r="W163" i="38"/>
  <c r="J46" i="38"/>
  <c r="J149" i="38"/>
  <c r="N63" i="38"/>
  <c r="N166" i="38"/>
  <c r="L88" i="38"/>
  <c r="L191" i="38"/>
  <c r="E131" i="38"/>
  <c r="F27" i="38"/>
  <c r="F131" i="38" s="1"/>
  <c r="X163" i="38"/>
  <c r="X60" i="38"/>
  <c r="AE60" i="38"/>
  <c r="AE163" i="38"/>
  <c r="V88" i="38"/>
  <c r="V191" i="38"/>
  <c r="I87" i="38"/>
  <c r="I190" i="38"/>
  <c r="X89" i="38"/>
  <c r="X192" i="38"/>
  <c r="Y88" i="38"/>
  <c r="Y191" i="38"/>
  <c r="J59" i="38"/>
  <c r="J162" i="38"/>
  <c r="D45" i="38"/>
  <c r="D149" i="38" s="1"/>
  <c r="AF190" i="38"/>
  <c r="AF87" i="38"/>
  <c r="AD47" i="38"/>
  <c r="AD150" i="38"/>
  <c r="V46" i="38"/>
  <c r="V149" i="38"/>
  <c r="T168" i="38"/>
  <c r="T65" i="38"/>
  <c r="F57" i="38"/>
  <c r="F161" i="38" s="1"/>
  <c r="E161" i="38"/>
  <c r="M87" i="38"/>
  <c r="M190" i="38"/>
  <c r="I60" i="38"/>
  <c r="I163" i="38"/>
  <c r="K30" i="38"/>
  <c r="K133" i="38"/>
  <c r="Z33" i="38"/>
  <c r="Z136" i="38"/>
  <c r="E45" i="38"/>
  <c r="V33" i="38"/>
  <c r="V136" i="38"/>
  <c r="Z46" i="38"/>
  <c r="Z149" i="38"/>
  <c r="G149" i="38" s="1"/>
  <c r="G45" i="38"/>
  <c r="S30" i="38"/>
  <c r="S133" i="38"/>
  <c r="AF62" i="38"/>
  <c r="AF165" i="38"/>
  <c r="S176" i="33"/>
  <c r="S370" i="33"/>
  <c r="T261" i="33"/>
  <c r="I286" i="33"/>
  <c r="AE176" i="33"/>
  <c r="AE370" i="33"/>
  <c r="AE262" i="33"/>
  <c r="S284" i="33"/>
  <c r="O372" i="33"/>
  <c r="O178" i="33"/>
  <c r="R246" i="33"/>
  <c r="L178" i="33"/>
  <c r="L372" i="33"/>
  <c r="AA372" i="33"/>
  <c r="AA178" i="33"/>
  <c r="N287" i="33"/>
  <c r="AF260" i="33"/>
  <c r="AB285" i="33"/>
  <c r="S260" i="33"/>
  <c r="S245" i="33"/>
  <c r="I246" i="33"/>
  <c r="AF284" i="33"/>
  <c r="K176" i="33"/>
  <c r="K370" i="33"/>
  <c r="AF245" i="33"/>
  <c r="AB261" i="33"/>
  <c r="L263" i="33"/>
  <c r="M247" i="33"/>
  <c r="T286" i="33"/>
  <c r="W177" i="33"/>
  <c r="W371" i="33"/>
  <c r="W261" i="33"/>
  <c r="D175" i="33"/>
  <c r="D370" i="33" s="1"/>
  <c r="I176" i="33"/>
  <c r="E175" i="33"/>
  <c r="I370" i="33"/>
  <c r="AC254" i="33"/>
  <c r="K262" i="33"/>
  <c r="AE287" i="33"/>
  <c r="K286" i="33"/>
  <c r="Y285" i="33"/>
  <c r="P176" i="33"/>
  <c r="P370" i="33"/>
  <c r="Y373" i="33"/>
  <c r="Y179" i="33"/>
  <c r="AE245" i="33"/>
  <c r="E283" i="33"/>
  <c r="F88" i="33"/>
  <c r="F283" i="33" s="1"/>
  <c r="V178" i="33"/>
  <c r="V372" i="33"/>
  <c r="M287" i="33"/>
  <c r="H217" i="33"/>
  <c r="N261" i="33"/>
  <c r="AC176" i="33"/>
  <c r="AC370" i="33"/>
  <c r="E244" i="33"/>
  <c r="F49" i="33"/>
  <c r="F244" i="33" s="1"/>
  <c r="AB247" i="33"/>
  <c r="R262" i="33"/>
  <c r="AD371" i="33"/>
  <c r="AD177" i="33"/>
  <c r="X287" i="33"/>
  <c r="J261" i="33"/>
  <c r="E369" i="33"/>
  <c r="F174" i="33"/>
  <c r="F369" i="33" s="1"/>
  <c r="V262" i="33"/>
  <c r="G51" i="33"/>
  <c r="O246" i="33"/>
  <c r="T371" i="33"/>
  <c r="T177" i="33"/>
  <c r="AA260" i="33"/>
  <c r="AD284" i="33"/>
  <c r="P284" i="33"/>
  <c r="AD260" i="33"/>
  <c r="AF178" i="33"/>
  <c r="AF372" i="33"/>
  <c r="AA245" i="33"/>
  <c r="Q287" i="33"/>
  <c r="E65" i="33"/>
  <c r="W285" i="33"/>
  <c r="M176" i="33"/>
  <c r="M370" i="33"/>
  <c r="M263" i="33"/>
  <c r="U246" i="33"/>
  <c r="P245" i="33"/>
  <c r="Z247" i="33"/>
  <c r="X261" i="33"/>
  <c r="L246" i="33"/>
  <c r="N177" i="33"/>
  <c r="N371" i="33"/>
  <c r="Z370" i="33"/>
  <c r="Z176" i="33"/>
  <c r="G175" i="33"/>
  <c r="J284" i="33"/>
  <c r="E89" i="33"/>
  <c r="T246" i="33"/>
  <c r="AA284" i="33"/>
  <c r="AD245" i="33"/>
  <c r="Y261" i="33"/>
  <c r="N246" i="33"/>
  <c r="J245" i="33"/>
  <c r="E50" i="33"/>
  <c r="D50" i="33"/>
  <c r="D245" i="33" s="1"/>
  <c r="X245" i="33"/>
  <c r="L287" i="33"/>
  <c r="I264" i="33"/>
  <c r="U178" i="33"/>
  <c r="U372" i="33"/>
  <c r="P260" i="33"/>
  <c r="E66" i="33"/>
  <c r="Q246" i="33"/>
  <c r="V288" i="33"/>
  <c r="Q263" i="33"/>
  <c r="Q177" i="33"/>
  <c r="Q371" i="33"/>
  <c r="R372" i="33"/>
  <c r="R178" i="33"/>
  <c r="G369" i="33"/>
  <c r="K408" i="5"/>
  <c r="K178" i="5"/>
  <c r="G325" i="5"/>
  <c r="T328" i="5"/>
  <c r="S178" i="5"/>
  <c r="S408" i="5"/>
  <c r="Y408" i="5"/>
  <c r="Y178" i="5"/>
  <c r="U408" i="5"/>
  <c r="U178" i="5"/>
  <c r="V335" i="5"/>
  <c r="Q408" i="5"/>
  <c r="Q178" i="5"/>
  <c r="D305" i="5"/>
  <c r="D406" i="5"/>
  <c r="M410" i="5"/>
  <c r="M180" i="5"/>
  <c r="AA178" i="5"/>
  <c r="AA408" i="5"/>
  <c r="AD327" i="5"/>
  <c r="R328" i="5"/>
  <c r="L327" i="5"/>
  <c r="AB327" i="5"/>
  <c r="N335" i="5"/>
  <c r="AC410" i="5"/>
  <c r="AC180" i="5"/>
  <c r="K306" i="5"/>
  <c r="O408" i="5"/>
  <c r="O178" i="5"/>
  <c r="AA327" i="5"/>
  <c r="AF306" i="5"/>
  <c r="Z407" i="5"/>
  <c r="G407" i="5" s="1"/>
  <c r="Z177" i="5"/>
  <c r="P327" i="5"/>
  <c r="V177" i="5"/>
  <c r="V407" i="5"/>
  <c r="E325" i="5"/>
  <c r="F94" i="5"/>
  <c r="F325" i="5" s="1"/>
  <c r="E75" i="5"/>
  <c r="AC326" i="5"/>
  <c r="G176" i="5"/>
  <c r="W328" i="5"/>
  <c r="X306" i="5"/>
  <c r="AD177" i="5"/>
  <c r="AD407" i="5"/>
  <c r="AF327" i="5"/>
  <c r="J331" i="5"/>
  <c r="AA306" i="5"/>
  <c r="W408" i="5"/>
  <c r="W178" i="5"/>
  <c r="R308" i="5"/>
  <c r="X327" i="5"/>
  <c r="R407" i="5"/>
  <c r="R177" i="5"/>
  <c r="V306" i="5"/>
  <c r="Q328" i="5"/>
  <c r="N177" i="5"/>
  <c r="N407" i="5"/>
  <c r="I327" i="5"/>
  <c r="E305" i="5"/>
  <c r="F74" i="5"/>
  <c r="F305" i="5" s="1"/>
  <c r="M326" i="5"/>
  <c r="S327" i="5"/>
  <c r="X407" i="5"/>
  <c r="X177" i="5"/>
  <c r="O307" i="5"/>
  <c r="G76" i="5"/>
  <c r="AE328" i="5"/>
  <c r="AF407" i="5"/>
  <c r="AF177" i="5"/>
  <c r="S307" i="5"/>
  <c r="J407" i="5"/>
  <c r="J177" i="5"/>
  <c r="E176" i="5"/>
  <c r="D176" i="5"/>
  <c r="D75" i="5"/>
  <c r="O328" i="5"/>
  <c r="AB177" i="5"/>
  <c r="AB407" i="5"/>
  <c r="J308" i="5"/>
  <c r="I409" i="5"/>
  <c r="I179" i="5"/>
  <c r="Q306" i="5"/>
  <c r="AC307" i="5"/>
  <c r="AE307" i="5"/>
  <c r="AD306" i="5"/>
  <c r="G306" i="5"/>
  <c r="K327" i="5"/>
  <c r="Y327" i="5"/>
  <c r="U326" i="5"/>
  <c r="G326" i="5" s="1"/>
  <c r="G95" i="5"/>
  <c r="AE178" i="5"/>
  <c r="AE408" i="5"/>
  <c r="Z308" i="5"/>
  <c r="N306" i="5"/>
  <c r="F175" i="5"/>
  <c r="F406" i="5" s="1"/>
  <c r="E406" i="5"/>
  <c r="P407" i="5"/>
  <c r="P177" i="5"/>
  <c r="I307" i="5"/>
  <c r="Y306" i="5"/>
  <c r="AB308" i="5"/>
  <c r="E95" i="5"/>
  <c r="T177" i="5"/>
  <c r="T407" i="5"/>
  <c r="U307" i="5"/>
  <c r="T308" i="5"/>
  <c r="W308" i="5"/>
  <c r="L308" i="5"/>
  <c r="M307" i="5"/>
  <c r="P307" i="5"/>
  <c r="L177" i="5"/>
  <c r="L407" i="5"/>
  <c r="U258" i="47"/>
  <c r="D302" i="12"/>
  <c r="R304" i="12"/>
  <c r="R62" i="12"/>
  <c r="AE304" i="12"/>
  <c r="AE62" i="12"/>
  <c r="AF408" i="12"/>
  <c r="AF166" i="12"/>
  <c r="N403" i="12"/>
  <c r="N161" i="12"/>
  <c r="X126" i="12"/>
  <c r="X368" i="12"/>
  <c r="D365" i="12"/>
  <c r="G302" i="12"/>
  <c r="R141" i="3"/>
  <c r="R399" i="3"/>
  <c r="L397" i="3"/>
  <c r="L139" i="3"/>
  <c r="AD51" i="3"/>
  <c r="AD309" i="3"/>
  <c r="J50" i="3"/>
  <c r="J308" i="3"/>
  <c r="AF307" i="3"/>
  <c r="AF49" i="3"/>
  <c r="D138" i="3"/>
  <c r="D397" i="3" s="1"/>
  <c r="P49" i="3"/>
  <c r="P307" i="3"/>
  <c r="AB307" i="3"/>
  <c r="AB49" i="3"/>
  <c r="T242" i="3"/>
  <c r="T500" i="3"/>
  <c r="AF139" i="3"/>
  <c r="AF397" i="3"/>
  <c r="Y242" i="3"/>
  <c r="Y500" i="3"/>
  <c r="U243" i="3"/>
  <c r="U501" i="3"/>
  <c r="T307" i="3"/>
  <c r="T49" i="3"/>
  <c r="X140" i="3"/>
  <c r="X398" i="3"/>
  <c r="Q242" i="3"/>
  <c r="Q500" i="3"/>
  <c r="U399" i="3"/>
  <c r="U141" i="3"/>
  <c r="E138" i="3"/>
  <c r="F138" i="3" s="1"/>
  <c r="F397" i="3" s="1"/>
  <c r="AB141" i="3"/>
  <c r="AB399" i="3"/>
  <c r="AE243" i="3"/>
  <c r="AE501" i="3"/>
  <c r="X49" i="3"/>
  <c r="X307" i="3"/>
  <c r="P243" i="3"/>
  <c r="P501" i="3"/>
  <c r="I49" i="3"/>
  <c r="E48" i="3"/>
  <c r="I307" i="3"/>
  <c r="D48" i="3"/>
  <c r="D307" i="3" s="1"/>
  <c r="P142" i="3"/>
  <c r="P400" i="3"/>
  <c r="L244" i="3"/>
  <c r="L502" i="3"/>
  <c r="V244" i="3"/>
  <c r="V502" i="3"/>
  <c r="K50" i="3"/>
  <c r="K308" i="3"/>
  <c r="AF241" i="3"/>
  <c r="AF499" i="3"/>
  <c r="M142" i="3"/>
  <c r="M400" i="3"/>
  <c r="R243" i="3"/>
  <c r="R501" i="3"/>
  <c r="E240" i="3"/>
  <c r="S244" i="3"/>
  <c r="S502" i="3"/>
  <c r="AA241" i="3"/>
  <c r="AA499" i="3"/>
  <c r="J241" i="3"/>
  <c r="J499" i="3"/>
  <c r="V140" i="3"/>
  <c r="V398" i="3"/>
  <c r="U307" i="3"/>
  <c r="U49" i="3"/>
  <c r="G48" i="3"/>
  <c r="H48" i="3" s="1"/>
  <c r="H307" i="3" s="1"/>
  <c r="Y140" i="3"/>
  <c r="Y398" i="3"/>
  <c r="E306" i="3"/>
  <c r="F47" i="3"/>
  <c r="F306" i="3" s="1"/>
  <c r="K140" i="3"/>
  <c r="K398" i="3"/>
  <c r="L49" i="3"/>
  <c r="L307" i="3"/>
  <c r="F239" i="3"/>
  <c r="F498" i="3" s="1"/>
  <c r="E498" i="3"/>
  <c r="O245" i="3"/>
  <c r="O503" i="3"/>
  <c r="W141" i="3"/>
  <c r="W399" i="3"/>
  <c r="I140" i="3"/>
  <c r="I398" i="3"/>
  <c r="G306" i="3"/>
  <c r="D240" i="3"/>
  <c r="D499" i="3" s="1"/>
  <c r="AA51" i="3"/>
  <c r="AA309" i="3"/>
  <c r="AE51" i="3"/>
  <c r="AE309" i="3"/>
  <c r="S398" i="3"/>
  <c r="S140" i="3"/>
  <c r="AA398" i="3"/>
  <c r="AA140" i="3"/>
  <c r="E397" i="3"/>
  <c r="I242" i="3"/>
  <c r="I500" i="3"/>
  <c r="N142" i="3"/>
  <c r="N400" i="3"/>
  <c r="AC49" i="3"/>
  <c r="AC307" i="3"/>
  <c r="AC141" i="3"/>
  <c r="AC399" i="3"/>
  <c r="Z242" i="3"/>
  <c r="Z500" i="3"/>
  <c r="G500" i="3" s="1"/>
  <c r="G241" i="3"/>
  <c r="Q142" i="3"/>
  <c r="Q400" i="3"/>
  <c r="X244" i="3"/>
  <c r="X502" i="3"/>
  <c r="Y49" i="3"/>
  <c r="Y307" i="3"/>
  <c r="Q49" i="3"/>
  <c r="Q307" i="3"/>
  <c r="AB244" i="3"/>
  <c r="AB502" i="3"/>
  <c r="AD241" i="3"/>
  <c r="AD499" i="3"/>
  <c r="AC243" i="3"/>
  <c r="AC501" i="3"/>
  <c r="N241" i="3"/>
  <c r="N499" i="3"/>
  <c r="AD142" i="3"/>
  <c r="AD400" i="3"/>
  <c r="W244" i="3"/>
  <c r="W502" i="3"/>
  <c r="Z141" i="3"/>
  <c r="Z399" i="3"/>
  <c r="R25" i="48"/>
  <c r="R290" i="48"/>
  <c r="L183" i="48"/>
  <c r="L448" i="48"/>
  <c r="Y86" i="48"/>
  <c r="Y351" i="48"/>
  <c r="W352" i="48"/>
  <c r="W87" i="48"/>
  <c r="AE352" i="48"/>
  <c r="AE87" i="48"/>
  <c r="AF87" i="48"/>
  <c r="AF352" i="48"/>
  <c r="L283" i="48"/>
  <c r="L18" i="48"/>
  <c r="Z18" i="48"/>
  <c r="Z283" i="48"/>
  <c r="S18" i="48"/>
  <c r="S283" i="48"/>
  <c r="W181" i="48"/>
  <c r="W446" i="48"/>
  <c r="Z446" i="48"/>
  <c r="Z181" i="48"/>
  <c r="AB447" i="48"/>
  <c r="AB182" i="48"/>
  <c r="M355" i="48"/>
  <c r="M90" i="48"/>
  <c r="T87" i="48"/>
  <c r="T352" i="48"/>
  <c r="AF182" i="48"/>
  <c r="AF447" i="48"/>
  <c r="P19" i="48"/>
  <c r="P284" i="48"/>
  <c r="R182" i="48"/>
  <c r="R447" i="48"/>
  <c r="AA182" i="48"/>
  <c r="AA447" i="48"/>
  <c r="M182" i="48"/>
  <c r="M447" i="48"/>
  <c r="K89" i="48"/>
  <c r="K354" i="48"/>
  <c r="W17" i="48"/>
  <c r="W282" i="48"/>
  <c r="N17" i="48"/>
  <c r="N282" i="48"/>
  <c r="U85" i="48"/>
  <c r="U350" i="48"/>
  <c r="G350" i="48" s="1"/>
  <c r="G84" i="48"/>
  <c r="K19" i="48"/>
  <c r="K284" i="48"/>
  <c r="G16" i="48"/>
  <c r="O17" i="48"/>
  <c r="O282" i="48"/>
  <c r="G282" i="48" s="1"/>
  <c r="D16" i="48"/>
  <c r="E16" i="48"/>
  <c r="F16" i="48" s="1"/>
  <c r="I17" i="48"/>
  <c r="I282" i="48"/>
  <c r="J351" i="48"/>
  <c r="J86" i="48"/>
  <c r="AB284" i="48"/>
  <c r="AB19" i="48"/>
  <c r="Q90" i="48"/>
  <c r="Q355" i="48"/>
  <c r="Y17" i="48"/>
  <c r="Y282" i="48"/>
  <c r="AD182" i="48"/>
  <c r="AD447" i="48"/>
  <c r="AA17" i="48"/>
  <c r="AA282" i="48"/>
  <c r="AD88" i="48"/>
  <c r="AD353" i="48"/>
  <c r="M17" i="48"/>
  <c r="M282" i="48"/>
  <c r="AA354" i="48"/>
  <c r="AA89" i="48"/>
  <c r="J19" i="48"/>
  <c r="J284" i="48"/>
  <c r="K446" i="48"/>
  <c r="K181" i="48"/>
  <c r="AE19" i="48"/>
  <c r="AE284" i="48"/>
  <c r="J447" i="48"/>
  <c r="J182" i="48"/>
  <c r="AC181" i="48"/>
  <c r="AC446" i="48"/>
  <c r="X18" i="48"/>
  <c r="X283" i="48"/>
  <c r="D179" i="48"/>
  <c r="I180" i="48"/>
  <c r="E179" i="48"/>
  <c r="F179" i="48" s="1"/>
  <c r="I445" i="48"/>
  <c r="X87" i="48"/>
  <c r="X352" i="48"/>
  <c r="P447" i="48"/>
  <c r="P182" i="48"/>
  <c r="U18" i="48"/>
  <c r="U283" i="48"/>
  <c r="P89" i="48"/>
  <c r="P354" i="48"/>
  <c r="S185" i="48"/>
  <c r="S450" i="48"/>
  <c r="L354" i="48"/>
  <c r="L89" i="48"/>
  <c r="O353" i="48"/>
  <c r="O88" i="48"/>
  <c r="X186" i="48"/>
  <c r="X451" i="48"/>
  <c r="Y183" i="48"/>
  <c r="Y448" i="48"/>
  <c r="AC18" i="48"/>
  <c r="AC283" i="48"/>
  <c r="S86" i="48"/>
  <c r="S351" i="48"/>
  <c r="R354" i="48"/>
  <c r="R89" i="48"/>
  <c r="E349" i="48"/>
  <c r="F349" i="48" s="1"/>
  <c r="D349" i="48"/>
  <c r="V18" i="48"/>
  <c r="V283" i="48"/>
  <c r="N354" i="48"/>
  <c r="N89" i="48"/>
  <c r="T182" i="48"/>
  <c r="T447" i="48"/>
  <c r="V182" i="48"/>
  <c r="V447" i="48"/>
  <c r="Q182" i="48"/>
  <c r="Q447" i="48"/>
  <c r="AB351" i="48"/>
  <c r="AB86" i="48"/>
  <c r="AE181" i="48"/>
  <c r="AE446" i="48"/>
  <c r="AF17" i="48"/>
  <c r="AF282" i="48"/>
  <c r="D281" i="48"/>
  <c r="E281" i="48"/>
  <c r="F281" i="48" s="1"/>
  <c r="N448" i="48"/>
  <c r="N183" i="48"/>
  <c r="V89" i="48"/>
  <c r="V354" i="48"/>
  <c r="E444" i="48"/>
  <c r="F444" i="48" s="1"/>
  <c r="D444" i="48"/>
  <c r="Z354" i="48"/>
  <c r="Z89" i="48"/>
  <c r="D84" i="48"/>
  <c r="I350" i="48"/>
  <c r="E84" i="48"/>
  <c r="F84" i="48" s="1"/>
  <c r="I85" i="48"/>
  <c r="O182" i="48"/>
  <c r="O447" i="48"/>
  <c r="AA385" i="49"/>
  <c r="AA68" i="49"/>
  <c r="L68" i="49"/>
  <c r="L385" i="49"/>
  <c r="AF67" i="49"/>
  <c r="AF384" i="49"/>
  <c r="W443" i="51"/>
  <c r="W193" i="51"/>
  <c r="D442" i="51"/>
  <c r="E442" i="51"/>
  <c r="F442" i="51" s="1"/>
  <c r="AD444" i="51"/>
  <c r="AD194" i="51"/>
  <c r="J193" i="51"/>
  <c r="J443" i="51"/>
  <c r="S193" i="51"/>
  <c r="S443" i="51"/>
  <c r="U193" i="51"/>
  <c r="U443" i="51"/>
  <c r="L193" i="51"/>
  <c r="L443" i="51"/>
  <c r="G192" i="51"/>
  <c r="D87" i="51"/>
  <c r="O443" i="51"/>
  <c r="O193" i="51"/>
  <c r="V444" i="51"/>
  <c r="V194" i="51"/>
  <c r="R443" i="51"/>
  <c r="R193" i="51"/>
  <c r="Q193" i="51"/>
  <c r="Q443" i="51"/>
  <c r="G442" i="51"/>
  <c r="K193" i="51"/>
  <c r="K443" i="51"/>
  <c r="P193" i="51"/>
  <c r="P443" i="51"/>
  <c r="N194" i="51"/>
  <c r="N444" i="51"/>
  <c r="G336" i="3"/>
  <c r="D65" i="3"/>
  <c r="D324" i="3" s="1"/>
  <c r="I324" i="3"/>
  <c r="E65" i="3"/>
  <c r="E323" i="3"/>
  <c r="F64" i="3"/>
  <c r="F323" i="3" s="1"/>
  <c r="Z337" i="3"/>
  <c r="Y343" i="3"/>
  <c r="AB339" i="3"/>
  <c r="L362" i="3"/>
  <c r="U339" i="3"/>
  <c r="Q341" i="3"/>
  <c r="N338" i="3"/>
  <c r="AC338" i="3"/>
  <c r="D77" i="3"/>
  <c r="D336" i="3" s="1"/>
  <c r="E77" i="3"/>
  <c r="I336" i="3"/>
  <c r="J339" i="3"/>
  <c r="AF336" i="3"/>
  <c r="T339" i="3"/>
  <c r="W343" i="3"/>
  <c r="AE338" i="3"/>
  <c r="S338" i="3"/>
  <c r="V343" i="3"/>
  <c r="K338" i="3"/>
  <c r="X341" i="3"/>
  <c r="R338" i="3"/>
  <c r="F76" i="3"/>
  <c r="F335" i="3" s="1"/>
  <c r="E335" i="3"/>
  <c r="AA336" i="3"/>
  <c r="O337" i="3"/>
  <c r="G78" i="3"/>
  <c r="H78" i="3" s="1"/>
  <c r="H337" i="3" s="1"/>
  <c r="M355" i="3"/>
  <c r="AD337" i="3"/>
  <c r="P340" i="3"/>
  <c r="AB406" i="9"/>
  <c r="O410" i="9"/>
  <c r="P402" i="9"/>
  <c r="X426" i="9"/>
  <c r="Q368" i="12"/>
  <c r="Q126" i="12"/>
  <c r="Q303" i="12"/>
  <c r="Q61" i="12"/>
  <c r="AF61" i="12"/>
  <c r="AF303" i="12"/>
  <c r="U158" i="12"/>
  <c r="U400" i="12"/>
  <c r="G400" i="12" s="1"/>
  <c r="G157" i="12"/>
  <c r="O303" i="12"/>
  <c r="O61" i="12"/>
  <c r="AE131" i="12"/>
  <c r="AE373" i="12"/>
  <c r="W126" i="12"/>
  <c r="W368" i="12"/>
  <c r="M61" i="12"/>
  <c r="M303" i="12"/>
  <c r="G60" i="12"/>
  <c r="H122" i="12"/>
  <c r="H365" i="12" s="1"/>
  <c r="D256" i="12"/>
  <c r="P62" i="12"/>
  <c r="P304" i="12"/>
  <c r="AA65" i="12"/>
  <c r="AA307" i="12"/>
  <c r="Z127" i="12"/>
  <c r="Z369" i="12"/>
  <c r="AF126" i="12"/>
  <c r="AF368" i="12"/>
  <c r="T62" i="12"/>
  <c r="T304" i="12"/>
  <c r="AC61" i="12"/>
  <c r="AC303" i="12"/>
  <c r="S403" i="12"/>
  <c r="S161" i="12"/>
  <c r="Y125" i="12"/>
  <c r="Y367" i="12"/>
  <c r="H156" i="12"/>
  <c r="H399" i="12" s="1"/>
  <c r="X78" i="12"/>
  <c r="X320" i="12"/>
  <c r="Y400" i="12"/>
  <c r="Y158" i="12"/>
  <c r="P127" i="12"/>
  <c r="P369" i="12"/>
  <c r="N125" i="12"/>
  <c r="N367" i="12"/>
  <c r="X158" i="12"/>
  <c r="X400" i="12"/>
  <c r="V400" i="12"/>
  <c r="V158" i="12"/>
  <c r="N303" i="12"/>
  <c r="N61" i="12"/>
  <c r="AA138" i="12"/>
  <c r="AA380" i="12"/>
  <c r="AA160" i="12"/>
  <c r="AA402" i="12"/>
  <c r="S127" i="12"/>
  <c r="S369" i="12"/>
  <c r="T158" i="12"/>
  <c r="T400" i="12"/>
  <c r="H59" i="12"/>
  <c r="H302" i="12" s="1"/>
  <c r="R168" i="12"/>
  <c r="R410" i="12"/>
  <c r="Z159" i="12"/>
  <c r="Z401" i="12"/>
  <c r="L400" i="12"/>
  <c r="L158" i="12"/>
  <c r="U125" i="12"/>
  <c r="U367" i="12"/>
  <c r="U62" i="12"/>
  <c r="U304" i="12"/>
  <c r="I534" i="49"/>
  <c r="I457" i="49"/>
  <c r="I311" i="49"/>
  <c r="O313" i="49"/>
  <c r="G312" i="49"/>
  <c r="I363" i="49"/>
  <c r="AE384" i="49"/>
  <c r="AE67" i="49"/>
  <c r="AC68" i="49"/>
  <c r="AC385" i="49"/>
  <c r="X67" i="49"/>
  <c r="X384" i="49"/>
  <c r="V384" i="49"/>
  <c r="V67" i="49"/>
  <c r="U384" i="49"/>
  <c r="G384" i="49" s="1"/>
  <c r="U67" i="49"/>
  <c r="G67" i="49" s="1"/>
  <c r="T68" i="49"/>
  <c r="T385" i="49"/>
  <c r="S67" i="49"/>
  <c r="S384" i="49"/>
  <c r="Q67" i="49"/>
  <c r="Q384" i="49"/>
  <c r="O385" i="49"/>
  <c r="O68" i="49"/>
  <c r="M384" i="49"/>
  <c r="M67" i="49"/>
  <c r="K68" i="49"/>
  <c r="K385" i="49"/>
  <c r="J384" i="49"/>
  <c r="J67" i="49"/>
  <c r="I69" i="49"/>
  <c r="I386" i="49"/>
  <c r="T400" i="9"/>
  <c r="AF322" i="9"/>
  <c r="L390" i="9"/>
  <c r="AF392" i="9"/>
  <c r="AA391" i="9"/>
  <c r="W318" i="9"/>
  <c r="W388" i="9"/>
  <c r="G306" i="9"/>
  <c r="AD314" i="9"/>
  <c r="AE386" i="9"/>
  <c r="AE313" i="9"/>
  <c r="AD393" i="9"/>
  <c r="S440" i="9"/>
  <c r="AA322" i="9"/>
  <c r="Z312" i="9"/>
  <c r="T307" i="9"/>
  <c r="M307" i="9"/>
  <c r="L307" i="9"/>
  <c r="AC307" i="9"/>
  <c r="U307" i="9"/>
  <c r="S307" i="9"/>
  <c r="F55" i="9"/>
  <c r="F306" i="9" s="1"/>
  <c r="E306" i="9"/>
  <c r="Z388" i="9"/>
  <c r="R307" i="9"/>
  <c r="N470" i="9"/>
  <c r="AC384" i="9"/>
  <c r="U384" i="9"/>
  <c r="G133" i="9"/>
  <c r="D133" i="9"/>
  <c r="D384" i="9" s="1"/>
  <c r="E133" i="9"/>
  <c r="I384" i="9"/>
  <c r="K307" i="9"/>
  <c r="V307" i="9"/>
  <c r="D56" i="9"/>
  <c r="D307" i="9" s="1"/>
  <c r="E56" i="9"/>
  <c r="I307" i="9"/>
  <c r="F132" i="9"/>
  <c r="F383" i="9" s="1"/>
  <c r="E383" i="9"/>
  <c r="P307" i="9"/>
  <c r="K402" i="9"/>
  <c r="O307" i="9"/>
  <c r="G56" i="9"/>
  <c r="M385" i="9"/>
  <c r="Q307" i="9"/>
  <c r="G383" i="9"/>
  <c r="J436" i="9"/>
  <c r="N307" i="9"/>
  <c r="V227" i="9"/>
  <c r="V477" i="9"/>
  <c r="Y307" i="9"/>
  <c r="Y404" i="9"/>
  <c r="J307" i="9"/>
  <c r="AA147" i="52"/>
  <c r="D43" i="52"/>
  <c r="G160" i="52"/>
  <c r="Q191" i="52"/>
  <c r="AB162" i="52"/>
  <c r="S132" i="52"/>
  <c r="J148" i="52"/>
  <c r="D130" i="52"/>
  <c r="X134" i="52"/>
  <c r="W163" i="52"/>
  <c r="Y161" i="52"/>
  <c r="R161" i="52"/>
  <c r="AD161" i="52"/>
  <c r="AE161" i="52"/>
  <c r="I161" i="52"/>
  <c r="AB189" i="52"/>
  <c r="G187" i="52"/>
  <c r="D146" i="52"/>
  <c r="R190" i="52"/>
  <c r="AD132" i="52"/>
  <c r="K189" i="52"/>
  <c r="Y150" i="52"/>
  <c r="Y149" i="52"/>
  <c r="I190" i="52"/>
  <c r="J133" i="52"/>
  <c r="M161" i="52"/>
  <c r="K147" i="52"/>
  <c r="E43" i="52"/>
  <c r="F43" i="52" s="1"/>
  <c r="F147" i="52" s="1"/>
  <c r="L192" i="52"/>
  <c r="P131" i="52"/>
  <c r="M149" i="52"/>
  <c r="M150" i="52"/>
  <c r="V149" i="52"/>
  <c r="T147" i="52"/>
  <c r="G147" i="52" s="1"/>
  <c r="R131" i="52"/>
  <c r="X163" i="52"/>
  <c r="AE132" i="52"/>
  <c r="M132" i="52"/>
  <c r="P189" i="52"/>
  <c r="S148" i="52"/>
  <c r="L132" i="52"/>
  <c r="S191" i="52"/>
  <c r="X189" i="52"/>
  <c r="K161" i="52"/>
  <c r="O192" i="52"/>
  <c r="Q148" i="52"/>
  <c r="V131" i="52"/>
  <c r="Q133" i="52"/>
  <c r="D57" i="52"/>
  <c r="E57" i="52"/>
  <c r="H161" i="52"/>
  <c r="AE188" i="52"/>
  <c r="AC161" i="52"/>
  <c r="X148" i="52"/>
  <c r="F42" i="52"/>
  <c r="F146" i="52" s="1"/>
  <c r="E146" i="52"/>
  <c r="T161" i="52"/>
  <c r="Y188" i="52"/>
  <c r="D187" i="52"/>
  <c r="T191" i="52"/>
  <c r="V188" i="52"/>
  <c r="Z162" i="52"/>
  <c r="AC189" i="52"/>
  <c r="W189" i="52"/>
  <c r="Z148" i="52"/>
  <c r="G57" i="52"/>
  <c r="N188" i="52"/>
  <c r="G84" i="52"/>
  <c r="U190" i="52"/>
  <c r="E27" i="52"/>
  <c r="AD189" i="52"/>
  <c r="V164" i="52"/>
  <c r="G130" i="52"/>
  <c r="W132" i="52"/>
  <c r="J188" i="52"/>
  <c r="D84" i="52"/>
  <c r="E84" i="52"/>
  <c r="M189" i="52"/>
  <c r="O162" i="52"/>
  <c r="Z189" i="52"/>
  <c r="AA162" i="52"/>
  <c r="T131" i="52"/>
  <c r="N162" i="52"/>
  <c r="U148" i="52"/>
  <c r="F56" i="52"/>
  <c r="F160" i="52" s="1"/>
  <c r="E160" i="52"/>
  <c r="D27" i="52"/>
  <c r="AA188" i="52"/>
  <c r="AB131" i="52"/>
  <c r="AC132" i="52"/>
  <c r="O149" i="52"/>
  <c r="W147" i="52"/>
  <c r="Z132" i="52"/>
  <c r="J162" i="52"/>
  <c r="AC148" i="52"/>
  <c r="AD148" i="52"/>
  <c r="L161" i="52"/>
  <c r="Y131" i="52"/>
  <c r="L147" i="52"/>
  <c r="AE148" i="52"/>
  <c r="H148" i="52"/>
  <c r="D160" i="52"/>
  <c r="I147" i="52"/>
  <c r="H132" i="52"/>
  <c r="O131" i="52"/>
  <c r="Q163" i="52"/>
  <c r="U164" i="52"/>
  <c r="N131" i="52"/>
  <c r="G27" i="52"/>
  <c r="P162" i="52"/>
  <c r="F26" i="52"/>
  <c r="F130" i="52" s="1"/>
  <c r="E130" i="52"/>
  <c r="E187" i="52"/>
  <c r="F83" i="52"/>
  <c r="F187" i="52" s="1"/>
  <c r="H190" i="52"/>
  <c r="S166" i="52"/>
  <c r="I131" i="52"/>
  <c r="N148" i="52"/>
  <c r="AA131" i="52"/>
  <c r="E255" i="47"/>
  <c r="N258" i="47"/>
  <c r="E349" i="47"/>
  <c r="AA151" i="47"/>
  <c r="AA354" i="47"/>
  <c r="AF148" i="47"/>
  <c r="AF351" i="47"/>
  <c r="AA261" i="47"/>
  <c r="O257" i="47"/>
  <c r="K259" i="47"/>
  <c r="AG259" i="47"/>
  <c r="E16" i="47"/>
  <c r="AA219" i="47"/>
  <c r="E219" i="47" s="1"/>
  <c r="W149" i="47"/>
  <c r="W352" i="47"/>
  <c r="V151" i="47"/>
  <c r="V354" i="47"/>
  <c r="V257" i="47"/>
  <c r="H54" i="47"/>
  <c r="I54" i="47" s="1"/>
  <c r="AD258" i="47"/>
  <c r="Y257" i="47"/>
  <c r="M258" i="47"/>
  <c r="R351" i="47"/>
  <c r="R148" i="47"/>
  <c r="AB257" i="47"/>
  <c r="V221" i="47"/>
  <c r="J353" i="47"/>
  <c r="J150" i="47"/>
  <c r="P148" i="47"/>
  <c r="P351" i="47"/>
  <c r="H147" i="47"/>
  <c r="I147" i="47" s="1"/>
  <c r="X256" i="47"/>
  <c r="K149" i="47"/>
  <c r="K352" i="47"/>
  <c r="Q263" i="47"/>
  <c r="T351" i="47"/>
  <c r="T148" i="47"/>
  <c r="T258" i="47"/>
  <c r="Q150" i="47"/>
  <c r="Q353" i="47"/>
  <c r="R258" i="47"/>
  <c r="I256" i="47"/>
  <c r="F52" i="47"/>
  <c r="H256" i="47"/>
  <c r="S258" i="47"/>
  <c r="Z261" i="47"/>
  <c r="J257" i="47"/>
  <c r="Z354" i="47"/>
  <c r="Z151" i="47"/>
  <c r="AF260" i="47"/>
  <c r="AC256" i="47"/>
  <c r="S352" i="47"/>
  <c r="S149" i="47"/>
  <c r="Y355" i="47"/>
  <c r="Y152" i="47"/>
  <c r="AC147" i="47"/>
  <c r="AC350" i="47"/>
  <c r="L257" i="47"/>
  <c r="W257" i="47"/>
  <c r="F349" i="47"/>
  <c r="G145" i="47"/>
  <c r="G349" i="47" s="1"/>
  <c r="AG150" i="47"/>
  <c r="AG353" i="47"/>
  <c r="F255" i="47"/>
  <c r="G51" i="47"/>
  <c r="G255" i="47" s="1"/>
  <c r="AD152" i="47"/>
  <c r="AD355" i="47"/>
  <c r="N150" i="47"/>
  <c r="N353" i="47"/>
  <c r="AE351" i="47"/>
  <c r="AE148" i="47"/>
  <c r="U150" i="47"/>
  <c r="U353" i="47"/>
  <c r="E15" i="47"/>
  <c r="AB150" i="47"/>
  <c r="AB353" i="47"/>
  <c r="I257" i="47"/>
  <c r="H257" i="47"/>
  <c r="X350" i="47"/>
  <c r="X147" i="47"/>
  <c r="E146" i="47"/>
  <c r="P258" i="47"/>
  <c r="L149" i="47"/>
  <c r="L352" i="47"/>
  <c r="O148" i="47"/>
  <c r="O351" i="47"/>
  <c r="M351" i="47"/>
  <c r="M148" i="47"/>
  <c r="AE257" i="47"/>
  <c r="I350" i="47"/>
  <c r="F146" i="47"/>
  <c r="H350" i="47"/>
  <c r="O270" i="5"/>
  <c r="U270" i="5"/>
  <c r="Z272" i="5"/>
  <c r="AD271" i="5"/>
  <c r="AB271" i="5"/>
  <c r="R270" i="5"/>
  <c r="AE271" i="5"/>
  <c r="AF271" i="5"/>
  <c r="S270" i="5"/>
  <c r="Q5" i="30"/>
  <c r="P5" i="30"/>
  <c r="V271" i="5"/>
  <c r="Q270" i="5"/>
  <c r="W272" i="5"/>
  <c r="Y272" i="5"/>
  <c r="X272" i="5"/>
  <c r="AA273" i="5"/>
  <c r="P270" i="5"/>
  <c r="T273" i="5"/>
  <c r="G217" i="33"/>
  <c r="E218" i="33"/>
  <c r="F23" i="33"/>
  <c r="F218" i="33" s="1"/>
  <c r="P219" i="33"/>
  <c r="W223" i="33"/>
  <c r="AA220" i="33"/>
  <c r="Z219" i="33"/>
  <c r="N220" i="33"/>
  <c r="M218" i="33"/>
  <c r="Y218" i="33"/>
  <c r="U218" i="33"/>
  <c r="L219" i="33"/>
  <c r="E24" i="33"/>
  <c r="T218" i="33"/>
  <c r="S219" i="33"/>
  <c r="R225" i="33"/>
  <c r="K218" i="33"/>
  <c r="AC218" i="33"/>
  <c r="AD219" i="33"/>
  <c r="X220" i="33"/>
  <c r="D23" i="33"/>
  <c r="D218" i="33" s="1"/>
  <c r="AB219" i="33"/>
  <c r="E217" i="33"/>
  <c r="F22" i="33"/>
  <c r="F217" i="33" s="1"/>
  <c r="AF218" i="33"/>
  <c r="V219" i="33"/>
  <c r="Q218" i="33"/>
  <c r="AE219" i="33"/>
  <c r="O218" i="33"/>
  <c r="G23" i="33"/>
  <c r="H23" i="33" s="1"/>
  <c r="J219" i="33"/>
  <c r="I220" i="33"/>
  <c r="J482" i="50"/>
  <c r="Y484" i="50"/>
  <c r="X481" i="50"/>
  <c r="Z577" i="50"/>
  <c r="P481" i="50"/>
  <c r="J577" i="50"/>
  <c r="I392" i="50"/>
  <c r="D575" i="50"/>
  <c r="D201" i="50"/>
  <c r="AB578" i="50"/>
  <c r="AE482" i="50"/>
  <c r="R577" i="50"/>
  <c r="O480" i="50"/>
  <c r="G480" i="50" s="1"/>
  <c r="G106" i="50"/>
  <c r="AD577" i="50"/>
  <c r="Y351" i="51"/>
  <c r="Y101" i="51"/>
  <c r="E192" i="51"/>
  <c r="F192" i="51" s="1"/>
  <c r="Q338" i="51"/>
  <c r="Q88" i="51"/>
  <c r="O351" i="51"/>
  <c r="O101" i="51"/>
  <c r="M339" i="51"/>
  <c r="M89" i="51"/>
  <c r="M340" i="51" s="1"/>
  <c r="T351" i="51"/>
  <c r="T101" i="51"/>
  <c r="K88" i="51"/>
  <c r="K338" i="51"/>
  <c r="J101" i="51"/>
  <c r="J351" i="51"/>
  <c r="AA101" i="51"/>
  <c r="AA351" i="51"/>
  <c r="L351" i="51"/>
  <c r="L101" i="51"/>
  <c r="L338" i="51"/>
  <c r="L88" i="51"/>
  <c r="U352" i="51"/>
  <c r="U102" i="51"/>
  <c r="I351" i="51"/>
  <c r="E100" i="51"/>
  <c r="F100" i="51" s="1"/>
  <c r="M102" i="51"/>
  <c r="M352" i="51"/>
  <c r="Q102" i="51"/>
  <c r="Q352" i="51"/>
  <c r="V101" i="51"/>
  <c r="V351" i="51"/>
  <c r="AE351" i="51"/>
  <c r="AE101" i="51"/>
  <c r="AB351" i="51"/>
  <c r="AB101" i="51"/>
  <c r="S101" i="51"/>
  <c r="S351" i="51"/>
  <c r="AD352" i="51"/>
  <c r="AD102" i="51"/>
  <c r="T338" i="51"/>
  <c r="T88" i="51"/>
  <c r="I339" i="51"/>
  <c r="E14" i="51"/>
  <c r="F14" i="51" s="1"/>
  <c r="AF351" i="51"/>
  <c r="AF101" i="51"/>
  <c r="AC89" i="51"/>
  <c r="AC340" i="51" s="1"/>
  <c r="AC339" i="51"/>
  <c r="V338" i="51"/>
  <c r="V88" i="51"/>
  <c r="N101" i="51"/>
  <c r="N351" i="51"/>
  <c r="R101" i="51"/>
  <c r="R351" i="51"/>
  <c r="K353" i="51"/>
  <c r="K103" i="51"/>
  <c r="W102" i="51"/>
  <c r="W352" i="51"/>
  <c r="AC101" i="51"/>
  <c r="AC351" i="51"/>
  <c r="E87" i="51"/>
  <c r="F87" i="51" s="1"/>
  <c r="AE338" i="51"/>
  <c r="AE88" i="51"/>
  <c r="X354" i="51"/>
  <c r="X104" i="51"/>
  <c r="S338" i="51"/>
  <c r="S88" i="51"/>
  <c r="R338" i="51"/>
  <c r="R88" i="51"/>
  <c r="Z88" i="51"/>
  <c r="G88" i="51" s="1"/>
  <c r="Z338" i="51"/>
  <c r="T18" i="51"/>
  <c r="AC23" i="51"/>
  <c r="D14" i="51"/>
  <c r="I15" i="51"/>
  <c r="O15" i="51"/>
  <c r="G14" i="51"/>
  <c r="D192" i="51"/>
  <c r="I193" i="51"/>
  <c r="I444" i="51" s="1"/>
  <c r="Y18" i="51"/>
  <c r="AB195" i="51"/>
  <c r="AB446" i="51" s="1"/>
  <c r="L15" i="51"/>
  <c r="P18" i="51"/>
  <c r="X194" i="51"/>
  <c r="X445" i="51" s="1"/>
  <c r="U15" i="51"/>
  <c r="W89" i="51"/>
  <c r="W340" i="51" s="1"/>
  <c r="AE25" i="51"/>
  <c r="AA16" i="51"/>
  <c r="J89" i="51"/>
  <c r="J340" i="51" s="1"/>
  <c r="W19" i="51"/>
  <c r="Y194" i="51"/>
  <c r="Y445" i="51" s="1"/>
  <c r="AF18" i="51"/>
  <c r="AC193" i="51"/>
  <c r="AC444" i="51" s="1"/>
  <c r="X19" i="51"/>
  <c r="S15" i="51"/>
  <c r="AB89" i="51"/>
  <c r="AB340" i="51" s="1"/>
  <c r="R15" i="51"/>
  <c r="AA194" i="51"/>
  <c r="AA445" i="51" s="1"/>
  <c r="T193" i="51"/>
  <c r="T444" i="51" s="1"/>
  <c r="AF193" i="51"/>
  <c r="AF444" i="51" s="1"/>
  <c r="N15" i="51"/>
  <c r="J25" i="51"/>
  <c r="Y89" i="51"/>
  <c r="Y340" i="51" s="1"/>
  <c r="Z101" i="51"/>
  <c r="Z352" i="51" s="1"/>
  <c r="G100" i="51"/>
  <c r="D326" i="51"/>
  <c r="E326" i="51"/>
  <c r="F326" i="51" s="1"/>
  <c r="AE195" i="51"/>
  <c r="AE446" i="51" s="1"/>
  <c r="M21" i="51"/>
  <c r="D100" i="51"/>
  <c r="I101" i="51"/>
  <c r="AB15" i="51"/>
  <c r="I89" i="51"/>
  <c r="P89" i="51"/>
  <c r="P340" i="51" s="1"/>
  <c r="Z194" i="51"/>
  <c r="Z445" i="51" s="1"/>
  <c r="Z22" i="51"/>
  <c r="M193" i="51"/>
  <c r="M444" i="51" s="1"/>
  <c r="P102" i="51"/>
  <c r="P353" i="51" s="1"/>
  <c r="O89" i="51"/>
  <c r="O340" i="51" s="1"/>
  <c r="Q17" i="51"/>
  <c r="V17" i="51"/>
  <c r="K17" i="51"/>
  <c r="O51" i="3"/>
  <c r="O309" i="3"/>
  <c r="E365" i="12"/>
  <c r="F122" i="12"/>
  <c r="F365" i="12" s="1"/>
  <c r="S282" i="12"/>
  <c r="F59" i="12"/>
  <c r="F302" i="12" s="1"/>
  <c r="E302" i="12"/>
  <c r="AE281" i="12"/>
  <c r="O160" i="12"/>
  <c r="O402" i="12"/>
  <c r="W79" i="12"/>
  <c r="W321" i="12"/>
  <c r="Q161" i="12"/>
  <c r="Q403" i="12"/>
  <c r="R257" i="12"/>
  <c r="J158" i="12"/>
  <c r="J400" i="12"/>
  <c r="AD281" i="12"/>
  <c r="D398" i="12"/>
  <c r="R281" i="12"/>
  <c r="T282" i="12"/>
  <c r="AC192" i="12"/>
  <c r="AC434" i="12"/>
  <c r="V126" i="12"/>
  <c r="V368" i="12"/>
  <c r="K64" i="12"/>
  <c r="K306" i="12"/>
  <c r="I257" i="12"/>
  <c r="E14" i="12"/>
  <c r="E15" i="12"/>
  <c r="T129" i="12"/>
  <c r="T371" i="12"/>
  <c r="L126" i="12"/>
  <c r="L368" i="12"/>
  <c r="F155" i="12"/>
  <c r="F398" i="12" s="1"/>
  <c r="E398" i="12"/>
  <c r="J66" i="12"/>
  <c r="J308" i="12"/>
  <c r="X281" i="12"/>
  <c r="AB158" i="12"/>
  <c r="AB400" i="12"/>
  <c r="AD162" i="12"/>
  <c r="AD404" i="12"/>
  <c r="P285" i="12"/>
  <c r="D60" i="12"/>
  <c r="I61" i="12"/>
  <c r="I303" i="12"/>
  <c r="E60" i="12"/>
  <c r="D156" i="12"/>
  <c r="I157" i="12"/>
  <c r="I399" i="12"/>
  <c r="E156" i="12"/>
  <c r="X257" i="12"/>
  <c r="K160" i="12"/>
  <c r="K402" i="12"/>
  <c r="M290" i="12"/>
  <c r="AB127" i="12"/>
  <c r="AB369" i="12"/>
  <c r="L257" i="12"/>
  <c r="O124" i="12"/>
  <c r="G123" i="12"/>
  <c r="O366" i="12"/>
  <c r="G366" i="12" s="1"/>
  <c r="D123" i="12"/>
  <c r="I124" i="12"/>
  <c r="I366" i="12"/>
  <c r="E123" i="12"/>
  <c r="K282" i="12"/>
  <c r="Y258" i="12"/>
  <c r="M157" i="12"/>
  <c r="M399" i="12"/>
  <c r="D14" i="12"/>
  <c r="K124" i="12"/>
  <c r="K366" i="12"/>
  <c r="AC131" i="12"/>
  <c r="AC373" i="12"/>
  <c r="J126" i="12"/>
  <c r="J368" i="12"/>
  <c r="P160" i="12"/>
  <c r="P402" i="12"/>
  <c r="S257" i="12"/>
  <c r="AE159" i="12"/>
  <c r="AE401" i="12"/>
  <c r="Z62" i="12"/>
  <c r="Z304" i="12"/>
  <c r="V68" i="12"/>
  <c r="V310" i="12"/>
  <c r="AD62" i="12"/>
  <c r="AD304" i="12"/>
  <c r="AB63" i="12"/>
  <c r="AB305" i="12"/>
  <c r="L61" i="12"/>
  <c r="L303" i="12"/>
  <c r="Y64" i="12"/>
  <c r="Y306" i="12"/>
  <c r="L281" i="12"/>
  <c r="R126" i="12"/>
  <c r="R368" i="12"/>
  <c r="Q289" i="12"/>
  <c r="M125" i="12"/>
  <c r="M367" i="12"/>
  <c r="S62" i="12"/>
  <c r="S304" i="12"/>
  <c r="W167" i="12"/>
  <c r="W409" i="12"/>
  <c r="AB259" i="12"/>
  <c r="AE258" i="12"/>
  <c r="K258" i="12"/>
  <c r="J259" i="12"/>
  <c r="Q259" i="12"/>
  <c r="AD258" i="12"/>
  <c r="M258" i="12"/>
  <c r="J291" i="12"/>
  <c r="P258" i="12"/>
  <c r="AF259" i="12"/>
  <c r="W259" i="12"/>
  <c r="AA258" i="12"/>
  <c r="T259" i="12"/>
  <c r="V260" i="12"/>
  <c r="AD220" i="47"/>
  <c r="H219" i="47"/>
  <c r="F15" i="47"/>
  <c r="I219" i="47"/>
  <c r="P220" i="47"/>
  <c r="H16" i="47"/>
  <c r="I16" i="47" s="1"/>
  <c r="H257" i="12"/>
  <c r="H281" i="12"/>
  <c r="N282" i="12"/>
  <c r="N259" i="12"/>
  <c r="G281" i="12"/>
  <c r="N481" i="50"/>
  <c r="I480" i="50"/>
  <c r="AE577" i="50"/>
  <c r="AF482" i="50"/>
  <c r="O393" i="50"/>
  <c r="G393" i="50" s="1"/>
  <c r="G17" i="50"/>
  <c r="Z481" i="50"/>
  <c r="N576" i="50"/>
  <c r="AF409" i="50"/>
  <c r="W409" i="50"/>
  <c r="M483" i="50"/>
  <c r="S481" i="50"/>
  <c r="V481" i="50"/>
  <c r="T481" i="50"/>
  <c r="Q409" i="50"/>
  <c r="J409" i="50"/>
  <c r="V409" i="50"/>
  <c r="S581" i="50"/>
  <c r="P410" i="50"/>
  <c r="M576" i="50"/>
  <c r="W577" i="50"/>
  <c r="AE410" i="50"/>
  <c r="AA409" i="50"/>
  <c r="S411" i="50"/>
  <c r="X409" i="50"/>
  <c r="E575" i="50"/>
  <c r="F575" i="50" s="1"/>
  <c r="AB409" i="50"/>
  <c r="Q482" i="50"/>
  <c r="K482" i="50"/>
  <c r="U409" i="50"/>
  <c r="AC577" i="50"/>
  <c r="I576" i="50"/>
  <c r="E201" i="50"/>
  <c r="F201" i="50" s="1"/>
  <c r="AD410" i="50"/>
  <c r="Y409" i="50"/>
  <c r="V576" i="50"/>
  <c r="M409" i="50"/>
  <c r="AD485" i="50"/>
  <c r="U482" i="50"/>
  <c r="P578" i="50"/>
  <c r="N410" i="50"/>
  <c r="T409" i="50"/>
  <c r="G201" i="50"/>
  <c r="O576" i="50"/>
  <c r="G576" i="50" s="1"/>
  <c r="Z409" i="50"/>
  <c r="K576" i="50"/>
  <c r="AC409" i="50"/>
  <c r="R480" i="50"/>
  <c r="AC481" i="50"/>
  <c r="T577" i="50"/>
  <c r="R409" i="50"/>
  <c r="AF578" i="50"/>
  <c r="L481" i="50"/>
  <c r="D16" i="50"/>
  <c r="E15" i="50"/>
  <c r="F15" i="50" s="1"/>
  <c r="Q576" i="50"/>
  <c r="Y579" i="50"/>
  <c r="AB483" i="50"/>
  <c r="AA480" i="50"/>
  <c r="L576" i="50"/>
  <c r="AA576" i="50"/>
  <c r="K409" i="50"/>
  <c r="U579" i="50"/>
  <c r="X576" i="50"/>
  <c r="AC284" i="12"/>
  <c r="AC259" i="12"/>
  <c r="Z261" i="12"/>
  <c r="Z283" i="12"/>
  <c r="U283" i="12"/>
  <c r="U258" i="12"/>
  <c r="G258" i="12" s="1"/>
  <c r="G15" i="12"/>
  <c r="H15" i="12" s="1"/>
  <c r="O282" i="12"/>
  <c r="G39" i="12"/>
  <c r="H39" i="12" s="1"/>
  <c r="O261" i="12"/>
  <c r="W303" i="55" l="1"/>
  <c r="K301" i="55"/>
  <c r="AA301" i="55"/>
  <c r="Y300" i="55"/>
  <c r="O301" i="55"/>
  <c r="N301" i="55"/>
  <c r="D299" i="55"/>
  <c r="R301" i="55"/>
  <c r="X300" i="55"/>
  <c r="Q301" i="55"/>
  <c r="AF300" i="55"/>
  <c r="P303" i="55"/>
  <c r="Z301" i="55"/>
  <c r="L301" i="55"/>
  <c r="U303" i="55"/>
  <c r="T303" i="55"/>
  <c r="AD300" i="55"/>
  <c r="M300" i="55"/>
  <c r="V303" i="55"/>
  <c r="AB300" i="55"/>
  <c r="AE300" i="55"/>
  <c r="I300" i="55"/>
  <c r="E136" i="55"/>
  <c r="D136" i="55"/>
  <c r="J301" i="55"/>
  <c r="AC300" i="55"/>
  <c r="G300" i="55" s="1"/>
  <c r="G137" i="55"/>
  <c r="H137" i="55" s="1"/>
  <c r="H301" i="55" s="1"/>
  <c r="S303" i="55"/>
  <c r="E299" i="55"/>
  <c r="F135" i="55"/>
  <c r="F299" i="55" s="1"/>
  <c r="V50" i="3"/>
  <c r="V308" i="3"/>
  <c r="G337" i="3"/>
  <c r="H51" i="33"/>
  <c r="H246" i="33" s="1"/>
  <c r="K58" i="2"/>
  <c r="K163" i="2" s="1"/>
  <c r="L59" i="2"/>
  <c r="L163" i="2"/>
  <c r="E86" i="2"/>
  <c r="E191" i="2" s="1"/>
  <c r="K86" i="2"/>
  <c r="L87" i="2"/>
  <c r="L191" i="2"/>
  <c r="I85" i="2"/>
  <c r="I190" i="2" s="1"/>
  <c r="H86" i="2"/>
  <c r="H191" i="2" s="1"/>
  <c r="H58" i="38"/>
  <c r="H162" i="38" s="1"/>
  <c r="F58" i="38"/>
  <c r="F162" i="38" s="1"/>
  <c r="H45" i="38"/>
  <c r="H149" i="38" s="1"/>
  <c r="H28" i="38"/>
  <c r="H132" i="38" s="1"/>
  <c r="G132" i="38"/>
  <c r="H95" i="5"/>
  <c r="H326" i="5" s="1"/>
  <c r="H76" i="5"/>
  <c r="H307" i="5" s="1"/>
  <c r="J373" i="33"/>
  <c r="J179" i="33"/>
  <c r="G14" i="47"/>
  <c r="G218" i="47" s="1"/>
  <c r="G446" i="48"/>
  <c r="D59" i="38"/>
  <c r="D163" i="38" s="1"/>
  <c r="U30" i="38"/>
  <c r="U133" i="38"/>
  <c r="AE135" i="2"/>
  <c r="AE31" i="2"/>
  <c r="W150" i="2"/>
  <c r="W46" i="2"/>
  <c r="W151" i="2" s="1"/>
  <c r="T401" i="3"/>
  <c r="T143" i="3"/>
  <c r="R30" i="38"/>
  <c r="R133" i="38"/>
  <c r="E53" i="47"/>
  <c r="AB87" i="2"/>
  <c r="AB191" i="2"/>
  <c r="P150" i="38"/>
  <c r="P47" i="38"/>
  <c r="P151" i="38" s="1"/>
  <c r="J140" i="3"/>
  <c r="J398" i="3"/>
  <c r="Z328" i="5"/>
  <c r="N192" i="2"/>
  <c r="N88" i="2"/>
  <c r="K244" i="3"/>
  <c r="K502" i="3"/>
  <c r="X46" i="2"/>
  <c r="X151" i="2" s="1"/>
  <c r="X150" i="2"/>
  <c r="U447" i="48"/>
  <c r="U182" i="48"/>
  <c r="AD18" i="48"/>
  <c r="AD283" i="48"/>
  <c r="O150" i="52"/>
  <c r="AE140" i="3"/>
  <c r="AE398" i="3"/>
  <c r="M52" i="3"/>
  <c r="M310" i="3"/>
  <c r="R135" i="2"/>
  <c r="R31" i="2"/>
  <c r="E31" i="2" s="1"/>
  <c r="J31" i="2" s="1"/>
  <c r="J136" i="2" s="1"/>
  <c r="W309" i="3"/>
  <c r="W51" i="3"/>
  <c r="AE32" i="38"/>
  <c r="AE135" i="38"/>
  <c r="AI59" i="2"/>
  <c r="AI163" i="2"/>
  <c r="Z387" i="49"/>
  <c r="Z70" i="49"/>
  <c r="AD45" i="2"/>
  <c r="AD149" i="2"/>
  <c r="O30" i="38"/>
  <c r="O133" i="38"/>
  <c r="G133" i="38" s="1"/>
  <c r="G29" i="38"/>
  <c r="P136" i="38"/>
  <c r="P33" i="38"/>
  <c r="P137" i="38" s="1"/>
  <c r="K132" i="52"/>
  <c r="AA150" i="2"/>
  <c r="AA46" i="2"/>
  <c r="AA151" i="2" s="1"/>
  <c r="Z50" i="3"/>
  <c r="Z308" i="3"/>
  <c r="O140" i="3"/>
  <c r="O398" i="3"/>
  <c r="G398" i="3" s="1"/>
  <c r="G139" i="3"/>
  <c r="H139" i="3" s="1"/>
  <c r="H398" i="3" s="1"/>
  <c r="S45" i="2"/>
  <c r="S149" i="2"/>
  <c r="X371" i="33"/>
  <c r="X177" i="33"/>
  <c r="Q21" i="48"/>
  <c r="Q286" i="48"/>
  <c r="T88" i="2"/>
  <c r="T192" i="2"/>
  <c r="AB371" i="33"/>
  <c r="AB177" i="33"/>
  <c r="M242" i="3"/>
  <c r="M500" i="3"/>
  <c r="S52" i="3"/>
  <c r="S310" i="3"/>
  <c r="R308" i="3"/>
  <c r="R50" i="3"/>
  <c r="AE163" i="2"/>
  <c r="AE59" i="2"/>
  <c r="Y150" i="38"/>
  <c r="Y47" i="38"/>
  <c r="Y151" i="38" s="1"/>
  <c r="V150" i="52"/>
  <c r="G161" i="52"/>
  <c r="R385" i="49"/>
  <c r="R68" i="49"/>
  <c r="AC59" i="2"/>
  <c r="AC163" i="2"/>
  <c r="AC90" i="48"/>
  <c r="AC355" i="48"/>
  <c r="E30" i="2"/>
  <c r="U133" i="52"/>
  <c r="N51" i="3"/>
  <c r="N309" i="3"/>
  <c r="T19" i="48"/>
  <c r="T284" i="48"/>
  <c r="R286" i="33"/>
  <c r="V249" i="33"/>
  <c r="Y250" i="33"/>
  <c r="W249" i="33"/>
  <c r="K250" i="33"/>
  <c r="AD88" i="38"/>
  <c r="AD191" i="38"/>
  <c r="D46" i="38"/>
  <c r="D150" i="38" s="1"/>
  <c r="T87" i="38"/>
  <c r="T190" i="38"/>
  <c r="AC137" i="38"/>
  <c r="L62" i="38"/>
  <c r="L165" i="38"/>
  <c r="Z192" i="38"/>
  <c r="Z89" i="38"/>
  <c r="E86" i="38"/>
  <c r="F86" i="38" s="1"/>
  <c r="F190" i="38" s="1"/>
  <c r="Z62" i="38"/>
  <c r="Z165" i="38"/>
  <c r="AB87" i="38"/>
  <c r="AB190" i="38"/>
  <c r="D443" i="51"/>
  <c r="V89" i="2"/>
  <c r="V193" i="2"/>
  <c r="AG87" i="2"/>
  <c r="AG191" i="2"/>
  <c r="U87" i="2"/>
  <c r="U191" i="2"/>
  <c r="N149" i="2"/>
  <c r="N45" i="2"/>
  <c r="F85" i="2"/>
  <c r="F190" i="2" s="1"/>
  <c r="P193" i="2"/>
  <c r="P89" i="2"/>
  <c r="V59" i="2"/>
  <c r="V163" i="2"/>
  <c r="AF87" i="2"/>
  <c r="AF191" i="2"/>
  <c r="M193" i="2"/>
  <c r="M89" i="2"/>
  <c r="AD62" i="2"/>
  <c r="AD166" i="2"/>
  <c r="AA59" i="2"/>
  <c r="AA163" i="2"/>
  <c r="N59" i="2"/>
  <c r="N163" i="2"/>
  <c r="T149" i="2"/>
  <c r="T45" i="2"/>
  <c r="P32" i="2"/>
  <c r="P137" i="2" s="1"/>
  <c r="P136" i="2"/>
  <c r="W135" i="2"/>
  <c r="W31" i="2"/>
  <c r="Q192" i="2"/>
  <c r="Q88" i="2"/>
  <c r="O150" i="2"/>
  <c r="O46" i="2"/>
  <c r="O151" i="2" s="1"/>
  <c r="R45" i="2"/>
  <c r="R149" i="2"/>
  <c r="U137" i="2"/>
  <c r="G44" i="2"/>
  <c r="G149" i="2" s="1"/>
  <c r="G86" i="2"/>
  <c r="G191" i="2" s="1"/>
  <c r="V151" i="2"/>
  <c r="D86" i="2"/>
  <c r="AB61" i="2"/>
  <c r="AB165" i="2"/>
  <c r="X32" i="2"/>
  <c r="X137" i="2" s="1"/>
  <c r="X136" i="2"/>
  <c r="AA136" i="2"/>
  <c r="AA32" i="2"/>
  <c r="AI46" i="2"/>
  <c r="AI151" i="2" s="1"/>
  <c r="AI150" i="2"/>
  <c r="AI87" i="2"/>
  <c r="AI191" i="2"/>
  <c r="Q166" i="2"/>
  <c r="Q62" i="2"/>
  <c r="S164" i="2"/>
  <c r="S60" i="2"/>
  <c r="D162" i="2"/>
  <c r="F57" i="2"/>
  <c r="F162" i="2" s="1"/>
  <c r="M59" i="2"/>
  <c r="G58" i="2"/>
  <c r="G163" i="2" s="1"/>
  <c r="M163" i="2"/>
  <c r="D58" i="2"/>
  <c r="R60" i="2"/>
  <c r="R164" i="2"/>
  <c r="H134" i="2"/>
  <c r="I29" i="2"/>
  <c r="I134" i="2" s="1"/>
  <c r="D134" i="2"/>
  <c r="F29" i="2"/>
  <c r="F134" i="2" s="1"/>
  <c r="K30" i="2"/>
  <c r="K135" i="2" s="1"/>
  <c r="L31" i="2"/>
  <c r="L135" i="2"/>
  <c r="D30" i="2"/>
  <c r="H30" i="2"/>
  <c r="O60" i="2"/>
  <c r="O164" i="2"/>
  <c r="AD89" i="2"/>
  <c r="AD193" i="2"/>
  <c r="AH60" i="2"/>
  <c r="AH164" i="2"/>
  <c r="Z45" i="2"/>
  <c r="Z149" i="2"/>
  <c r="P166" i="2"/>
  <c r="P62" i="2"/>
  <c r="U63" i="2"/>
  <c r="U167" i="2"/>
  <c r="AC192" i="2"/>
  <c r="AC88" i="2"/>
  <c r="W62" i="2"/>
  <c r="W166" i="2"/>
  <c r="AA87" i="2"/>
  <c r="AA191" i="2"/>
  <c r="G30" i="2"/>
  <c r="G135" i="2" s="1"/>
  <c r="M31" i="2"/>
  <c r="M135" i="2"/>
  <c r="AF137" i="2"/>
  <c r="O90" i="2"/>
  <c r="O194" i="2"/>
  <c r="U45" i="2"/>
  <c r="U149" i="2"/>
  <c r="X166" i="2"/>
  <c r="X62" i="2"/>
  <c r="AB45" i="2"/>
  <c r="AB149" i="2"/>
  <c r="J163" i="2"/>
  <c r="E163" i="2"/>
  <c r="AF60" i="2"/>
  <c r="AF164" i="2"/>
  <c r="S193" i="2"/>
  <c r="S89" i="2"/>
  <c r="O32" i="2"/>
  <c r="O137" i="2" s="1"/>
  <c r="O136" i="2"/>
  <c r="M151" i="2"/>
  <c r="Z60" i="2"/>
  <c r="Z164" i="2"/>
  <c r="I43" i="2"/>
  <c r="I148" i="2" s="1"/>
  <c r="H148" i="2"/>
  <c r="F43" i="2"/>
  <c r="F148" i="2" s="1"/>
  <c r="D148" i="2"/>
  <c r="K44" i="2"/>
  <c r="K149" i="2" s="1"/>
  <c r="L45" i="2"/>
  <c r="D44" i="2"/>
  <c r="H44" i="2"/>
  <c r="L149" i="2"/>
  <c r="Z89" i="2"/>
  <c r="Z193" i="2"/>
  <c r="AH32" i="2"/>
  <c r="AH136" i="2"/>
  <c r="AC136" i="2"/>
  <c r="AC32" i="2"/>
  <c r="I57" i="2"/>
  <c r="I162" i="2" s="1"/>
  <c r="H162" i="2"/>
  <c r="Y59" i="2"/>
  <c r="Y163" i="2"/>
  <c r="H58" i="2"/>
  <c r="AF45" i="2"/>
  <c r="AF149" i="2"/>
  <c r="E44" i="2"/>
  <c r="J44" i="2" s="1"/>
  <c r="J148" i="2"/>
  <c r="E148" i="2"/>
  <c r="T31" i="2"/>
  <c r="T135" i="2"/>
  <c r="AB32" i="2"/>
  <c r="AB137" i="2" s="1"/>
  <c r="AB136" i="2"/>
  <c r="T163" i="2"/>
  <c r="T59" i="2"/>
  <c r="R90" i="2"/>
  <c r="R194" i="2"/>
  <c r="AG46" i="2"/>
  <c r="AG151" i="2" s="1"/>
  <c r="AG150" i="2"/>
  <c r="X87" i="2"/>
  <c r="X191" i="2"/>
  <c r="Y192" i="2"/>
  <c r="Y88" i="2"/>
  <c r="S135" i="2"/>
  <c r="S31" i="2"/>
  <c r="AC46" i="2"/>
  <c r="AC151" i="2" s="1"/>
  <c r="AC150" i="2"/>
  <c r="AI32" i="2"/>
  <c r="AI137" i="2" s="1"/>
  <c r="AI136" i="2"/>
  <c r="AH89" i="2"/>
  <c r="AH193" i="2"/>
  <c r="W88" i="2"/>
  <c r="W192" i="2"/>
  <c r="AE46" i="2"/>
  <c r="AE151" i="2" s="1"/>
  <c r="AE150" i="2"/>
  <c r="AE191" i="2"/>
  <c r="AE87" i="2"/>
  <c r="AG61" i="2"/>
  <c r="AG165" i="2"/>
  <c r="P46" i="2"/>
  <c r="P151" i="2" s="1"/>
  <c r="P150" i="2"/>
  <c r="E46" i="38"/>
  <c r="E150" i="38" s="1"/>
  <c r="Y60" i="38"/>
  <c r="Y163" i="38"/>
  <c r="AA60" i="38"/>
  <c r="AA163" i="38"/>
  <c r="U88" i="38"/>
  <c r="U191" i="38"/>
  <c r="S47" i="38"/>
  <c r="S151" i="38" s="1"/>
  <c r="S150" i="38"/>
  <c r="AE87" i="38"/>
  <c r="AE190" i="38"/>
  <c r="R88" i="38"/>
  <c r="R191" i="38"/>
  <c r="Q60" i="38"/>
  <c r="Q163" i="38"/>
  <c r="R64" i="38"/>
  <c r="R167" i="38"/>
  <c r="O87" i="38"/>
  <c r="O190" i="38"/>
  <c r="G190" i="38" s="1"/>
  <c r="G86" i="38"/>
  <c r="S87" i="38"/>
  <c r="S190" i="38"/>
  <c r="K60" i="38"/>
  <c r="K163" i="38"/>
  <c r="W47" i="38"/>
  <c r="W151" i="38" s="1"/>
  <c r="W150" i="38"/>
  <c r="S60" i="38"/>
  <c r="S163" i="38"/>
  <c r="Q137" i="38"/>
  <c r="O60" i="38"/>
  <c r="O163" i="38"/>
  <c r="G59" i="38"/>
  <c r="D86" i="38"/>
  <c r="D190" i="38" s="1"/>
  <c r="E59" i="38"/>
  <c r="F59" i="38" s="1"/>
  <c r="F163" i="38" s="1"/>
  <c r="W87" i="38"/>
  <c r="W190" i="38"/>
  <c r="AB63" i="38"/>
  <c r="AB166" i="38"/>
  <c r="J90" i="38"/>
  <c r="J193" i="38"/>
  <c r="P196" i="38"/>
  <c r="P93" i="38"/>
  <c r="K87" i="38"/>
  <c r="K190" i="38"/>
  <c r="AA47" i="38"/>
  <c r="AA151" i="38" s="1"/>
  <c r="AA150" i="38"/>
  <c r="N150" i="38"/>
  <c r="N47" i="38"/>
  <c r="AD70" i="38"/>
  <c r="AD173" i="38"/>
  <c r="N32" i="38"/>
  <c r="N135" i="38"/>
  <c r="W134" i="38"/>
  <c r="W31" i="38"/>
  <c r="AC195" i="38"/>
  <c r="AC92" i="38"/>
  <c r="AA87" i="38"/>
  <c r="AA190" i="38"/>
  <c r="U62" i="38"/>
  <c r="U165" i="38"/>
  <c r="AF32" i="38"/>
  <c r="AF135" i="38"/>
  <c r="F46" i="38"/>
  <c r="F150" i="38" s="1"/>
  <c r="AF88" i="38"/>
  <c r="AF191" i="38"/>
  <c r="E149" i="38"/>
  <c r="F45" i="38"/>
  <c r="F149" i="38" s="1"/>
  <c r="AD151" i="38"/>
  <c r="X90" i="38"/>
  <c r="X193" i="38"/>
  <c r="I88" i="38"/>
  <c r="I191" i="38"/>
  <c r="L89" i="38"/>
  <c r="L192" i="38"/>
  <c r="AA31" i="38"/>
  <c r="AA134" i="38"/>
  <c r="AF63" i="38"/>
  <c r="AF166" i="38"/>
  <c r="N64" i="38"/>
  <c r="N167" i="38"/>
  <c r="F28" i="38"/>
  <c r="F132" i="38" s="1"/>
  <c r="E132" i="38"/>
  <c r="V65" i="38"/>
  <c r="V168" i="38"/>
  <c r="V137" i="38"/>
  <c r="Z137" i="38"/>
  <c r="T66" i="38"/>
  <c r="T169" i="38"/>
  <c r="J60" i="38"/>
  <c r="J163" i="38"/>
  <c r="N90" i="38"/>
  <c r="N193" i="38"/>
  <c r="AC62" i="38"/>
  <c r="AC165" i="38"/>
  <c r="Q89" i="38"/>
  <c r="Q192" i="38"/>
  <c r="Z47" i="38"/>
  <c r="Z150" i="38"/>
  <c r="G150" i="38" s="1"/>
  <c r="G46" i="38"/>
  <c r="K31" i="38"/>
  <c r="K134" i="38"/>
  <c r="M191" i="38"/>
  <c r="M88" i="38"/>
  <c r="Y89" i="38"/>
  <c r="Y192" i="38"/>
  <c r="X61" i="38"/>
  <c r="X164" i="38"/>
  <c r="S31" i="38"/>
  <c r="S134" i="38"/>
  <c r="I61" i="38"/>
  <c r="I164" i="38"/>
  <c r="V47" i="38"/>
  <c r="V150" i="38"/>
  <c r="V192" i="38"/>
  <c r="V89" i="38"/>
  <c r="AE61" i="38"/>
  <c r="AE164" i="38"/>
  <c r="J47" i="38"/>
  <c r="J151" i="38" s="1"/>
  <c r="J150" i="38"/>
  <c r="W61" i="38"/>
  <c r="W164" i="38"/>
  <c r="J30" i="38"/>
  <c r="J133" i="38"/>
  <c r="E29" i="38"/>
  <c r="D29" i="38"/>
  <c r="D133" i="38" s="1"/>
  <c r="M63" i="38"/>
  <c r="M166" i="38"/>
  <c r="I151" i="38"/>
  <c r="P61" i="38"/>
  <c r="P164" i="38"/>
  <c r="G370" i="33"/>
  <c r="K371" i="33"/>
  <c r="K177" i="33"/>
  <c r="S246" i="33"/>
  <c r="AF261" i="33"/>
  <c r="AE371" i="33"/>
  <c r="AE177" i="33"/>
  <c r="L264" i="33"/>
  <c r="I247" i="33"/>
  <c r="AA373" i="33"/>
  <c r="AA179" i="33"/>
  <c r="R247" i="33"/>
  <c r="S285" i="33"/>
  <c r="T262" i="33"/>
  <c r="AB262" i="33"/>
  <c r="AB286" i="33"/>
  <c r="N288" i="33"/>
  <c r="O373" i="33"/>
  <c r="O179" i="33"/>
  <c r="AE263" i="33"/>
  <c r="M248" i="33"/>
  <c r="AF246" i="33"/>
  <c r="AF285" i="33"/>
  <c r="S261" i="33"/>
  <c r="L179" i="33"/>
  <c r="L373" i="33"/>
  <c r="I287" i="33"/>
  <c r="S177" i="33"/>
  <c r="S371" i="33"/>
  <c r="E261" i="33"/>
  <c r="F66" i="33"/>
  <c r="F261" i="33" s="1"/>
  <c r="Q247" i="33"/>
  <c r="AA246" i="33"/>
  <c r="Q264" i="33"/>
  <c r="J246" i="33"/>
  <c r="E51" i="33"/>
  <c r="D51" i="33"/>
  <c r="D246" i="33" s="1"/>
  <c r="Y262" i="33"/>
  <c r="AA285" i="33"/>
  <c r="F89" i="33"/>
  <c r="F284" i="33" s="1"/>
  <c r="E284" i="33"/>
  <c r="Z177" i="33"/>
  <c r="Z371" i="33"/>
  <c r="G176" i="33"/>
  <c r="U247" i="33"/>
  <c r="M177" i="33"/>
  <c r="M371" i="33"/>
  <c r="Q288" i="33"/>
  <c r="AD261" i="33"/>
  <c r="G246" i="33"/>
  <c r="V263" i="33"/>
  <c r="R263" i="33"/>
  <c r="AE246" i="33"/>
  <c r="K287" i="33"/>
  <c r="I177" i="33"/>
  <c r="I371" i="33"/>
  <c r="E176" i="33"/>
  <c r="D176" i="33"/>
  <c r="D371" i="33" s="1"/>
  <c r="W178" i="33"/>
  <c r="W372" i="33"/>
  <c r="R373" i="33"/>
  <c r="R179" i="33"/>
  <c r="X246" i="33"/>
  <c r="N372" i="33"/>
  <c r="N178" i="33"/>
  <c r="E260" i="33"/>
  <c r="F65" i="33"/>
  <c r="F260" i="33" s="1"/>
  <c r="AF179" i="33"/>
  <c r="AF373" i="33"/>
  <c r="N262" i="33"/>
  <c r="AE288" i="33"/>
  <c r="AC255" i="33"/>
  <c r="E370" i="33"/>
  <c r="F175" i="33"/>
  <c r="F370" i="33" s="1"/>
  <c r="W262" i="33"/>
  <c r="H218" i="33"/>
  <c r="P261" i="33"/>
  <c r="U373" i="33"/>
  <c r="U179" i="33"/>
  <c r="N247" i="33"/>
  <c r="T247" i="33"/>
  <c r="L247" i="33"/>
  <c r="Z248" i="33"/>
  <c r="M264" i="33"/>
  <c r="AD285" i="33"/>
  <c r="J262" i="33"/>
  <c r="AD372" i="33"/>
  <c r="AD178" i="33"/>
  <c r="AB248" i="33"/>
  <c r="P371" i="33"/>
  <c r="P177" i="33"/>
  <c r="K263" i="33"/>
  <c r="Q178" i="33"/>
  <c r="Q372" i="33"/>
  <c r="V289" i="33"/>
  <c r="I265" i="33"/>
  <c r="L288" i="33"/>
  <c r="F50" i="33"/>
  <c r="F245" i="33" s="1"/>
  <c r="E245" i="33"/>
  <c r="AD246" i="33"/>
  <c r="J285" i="33"/>
  <c r="E90" i="33"/>
  <c r="X262" i="33"/>
  <c r="P246" i="33"/>
  <c r="W286" i="33"/>
  <c r="P285" i="33"/>
  <c r="AA261" i="33"/>
  <c r="T178" i="33"/>
  <c r="T372" i="33"/>
  <c r="O247" i="33"/>
  <c r="G52" i="33"/>
  <c r="X288" i="33"/>
  <c r="AC177" i="33"/>
  <c r="AC371" i="33"/>
  <c r="M288" i="33"/>
  <c r="V373" i="33"/>
  <c r="V179" i="33"/>
  <c r="Y180" i="33"/>
  <c r="Y374" i="33"/>
  <c r="Y286" i="33"/>
  <c r="T287" i="33"/>
  <c r="M181" i="5"/>
  <c r="M411" i="5"/>
  <c r="U179" i="5"/>
  <c r="U409" i="5"/>
  <c r="AB328" i="5"/>
  <c r="R329" i="5"/>
  <c r="AA179" i="5"/>
  <c r="AA409" i="5"/>
  <c r="V336" i="5"/>
  <c r="T329" i="5"/>
  <c r="D326" i="5"/>
  <c r="D306" i="5"/>
  <c r="N336" i="5"/>
  <c r="L328" i="5"/>
  <c r="AD328" i="5"/>
  <c r="S179" i="5"/>
  <c r="S409" i="5"/>
  <c r="K179" i="5"/>
  <c r="K409" i="5"/>
  <c r="Q179" i="5"/>
  <c r="Q409" i="5"/>
  <c r="AC181" i="5"/>
  <c r="AC411" i="5"/>
  <c r="Y179" i="5"/>
  <c r="Y409" i="5"/>
  <c r="N307" i="5"/>
  <c r="AF178" i="5"/>
  <c r="AF408" i="5"/>
  <c r="O179" i="5"/>
  <c r="O409" i="5"/>
  <c r="F95" i="5"/>
  <c r="F326" i="5" s="1"/>
  <c r="E326" i="5"/>
  <c r="Z309" i="5"/>
  <c r="Y328" i="5"/>
  <c r="J309" i="5"/>
  <c r="D407" i="5"/>
  <c r="L178" i="5"/>
  <c r="L408" i="5"/>
  <c r="M308" i="5"/>
  <c r="T309" i="5"/>
  <c r="T178" i="5"/>
  <c r="T408" i="5"/>
  <c r="AD307" i="5"/>
  <c r="AC308" i="5"/>
  <c r="O329" i="5"/>
  <c r="S308" i="5"/>
  <c r="AE329" i="5"/>
  <c r="G307" i="5"/>
  <c r="S328" i="5"/>
  <c r="Z178" i="5"/>
  <c r="G178" i="5" s="1"/>
  <c r="Z408" i="5"/>
  <c r="G408" i="5" s="1"/>
  <c r="G177" i="5"/>
  <c r="L309" i="5"/>
  <c r="U308" i="5"/>
  <c r="E76" i="5"/>
  <c r="AE179" i="5"/>
  <c r="AE409" i="5"/>
  <c r="AB178" i="5"/>
  <c r="AB408" i="5"/>
  <c r="J178" i="5"/>
  <c r="J408" i="5"/>
  <c r="D177" i="5"/>
  <c r="E177" i="5"/>
  <c r="E97" i="5"/>
  <c r="M327" i="5"/>
  <c r="E96" i="5"/>
  <c r="N178" i="5"/>
  <c r="N408" i="5"/>
  <c r="V307" i="5"/>
  <c r="X307" i="5"/>
  <c r="AC327" i="5"/>
  <c r="P328" i="5"/>
  <c r="AF307" i="5"/>
  <c r="Y307" i="5"/>
  <c r="I308" i="5"/>
  <c r="I410" i="5"/>
  <c r="I180" i="5"/>
  <c r="O308" i="5"/>
  <c r="G77" i="5"/>
  <c r="I328" i="5"/>
  <c r="Q329" i="5"/>
  <c r="R178" i="5"/>
  <c r="R408" i="5"/>
  <c r="R309" i="5"/>
  <c r="W179" i="5"/>
  <c r="W409" i="5"/>
  <c r="AA307" i="5"/>
  <c r="AF328" i="5"/>
  <c r="P308" i="5"/>
  <c r="W309" i="5"/>
  <c r="AB309" i="5"/>
  <c r="D76" i="5"/>
  <c r="P178" i="5"/>
  <c r="P408" i="5"/>
  <c r="U327" i="5"/>
  <c r="G96" i="5"/>
  <c r="K328" i="5"/>
  <c r="AE308" i="5"/>
  <c r="Q307" i="5"/>
  <c r="E407" i="5"/>
  <c r="F176" i="5"/>
  <c r="F407" i="5" s="1"/>
  <c r="X178" i="5"/>
  <c r="X408" i="5"/>
  <c r="D96" i="5"/>
  <c r="X328" i="5"/>
  <c r="J332" i="5"/>
  <c r="AD178" i="5"/>
  <c r="AD408" i="5"/>
  <c r="W329" i="5"/>
  <c r="F75" i="5"/>
  <c r="F306" i="5" s="1"/>
  <c r="E306" i="5"/>
  <c r="V178" i="5"/>
  <c r="V408" i="5"/>
  <c r="AA328" i="5"/>
  <c r="K307" i="5"/>
  <c r="E147" i="47"/>
  <c r="F53" i="47"/>
  <c r="G53" i="47" s="1"/>
  <c r="G257" i="47" s="1"/>
  <c r="U259" i="47"/>
  <c r="G61" i="12"/>
  <c r="H61" i="12" s="1"/>
  <c r="H304" i="12" s="1"/>
  <c r="N162" i="12"/>
  <c r="N404" i="12"/>
  <c r="AE305" i="12"/>
  <c r="AE63" i="12"/>
  <c r="G303" i="12"/>
  <c r="AF167" i="12"/>
  <c r="AF409" i="12"/>
  <c r="R63" i="12"/>
  <c r="R305" i="12"/>
  <c r="X369" i="12"/>
  <c r="X127" i="12"/>
  <c r="X50" i="3"/>
  <c r="X308" i="3"/>
  <c r="AE502" i="3"/>
  <c r="AE244" i="3"/>
  <c r="Q243" i="3"/>
  <c r="Q501" i="3"/>
  <c r="Y501" i="3"/>
  <c r="Y243" i="3"/>
  <c r="T243" i="3"/>
  <c r="T501" i="3"/>
  <c r="P50" i="3"/>
  <c r="P308" i="3"/>
  <c r="L140" i="3"/>
  <c r="L398" i="3"/>
  <c r="U142" i="3"/>
  <c r="U400" i="3"/>
  <c r="AB50" i="3"/>
  <c r="AB308" i="3"/>
  <c r="J51" i="3"/>
  <c r="J309" i="3"/>
  <c r="D139" i="3"/>
  <c r="D398" i="3" s="1"/>
  <c r="AB142" i="3"/>
  <c r="AB400" i="3"/>
  <c r="X141" i="3"/>
  <c r="X399" i="3"/>
  <c r="U244" i="3"/>
  <c r="U502" i="3"/>
  <c r="AF398" i="3"/>
  <c r="AF140" i="3"/>
  <c r="AF308" i="3"/>
  <c r="AF50" i="3"/>
  <c r="E139" i="3"/>
  <c r="E398" i="3" s="1"/>
  <c r="T50" i="3"/>
  <c r="T308" i="3"/>
  <c r="AD52" i="3"/>
  <c r="AD310" i="3"/>
  <c r="R400" i="3"/>
  <c r="R142" i="3"/>
  <c r="W245" i="3"/>
  <c r="W503" i="3"/>
  <c r="N242" i="3"/>
  <c r="N500" i="3"/>
  <c r="AC142" i="3"/>
  <c r="AC400" i="3"/>
  <c r="S141" i="3"/>
  <c r="S399" i="3"/>
  <c r="L50" i="3"/>
  <c r="L308" i="3"/>
  <c r="V141" i="3"/>
  <c r="V399" i="3"/>
  <c r="F48" i="3"/>
  <c r="F307" i="3" s="1"/>
  <c r="E307" i="3"/>
  <c r="AD242" i="3"/>
  <c r="AD500" i="3"/>
  <c r="Q308" i="3"/>
  <c r="Q50" i="3"/>
  <c r="X503" i="3"/>
  <c r="X245" i="3"/>
  <c r="I243" i="3"/>
  <c r="I501" i="3"/>
  <c r="AA141" i="3"/>
  <c r="AA399" i="3"/>
  <c r="AA310" i="3"/>
  <c r="AA52" i="3"/>
  <c r="U50" i="3"/>
  <c r="U308" i="3"/>
  <c r="G49" i="3"/>
  <c r="H49" i="3" s="1"/>
  <c r="H308" i="3" s="1"/>
  <c r="AA500" i="3"/>
  <c r="AA242" i="3"/>
  <c r="S245" i="3"/>
  <c r="S503" i="3"/>
  <c r="R244" i="3"/>
  <c r="R502" i="3"/>
  <c r="M143" i="3"/>
  <c r="M401" i="3"/>
  <c r="K51" i="3"/>
  <c r="K309" i="3"/>
  <c r="L245" i="3"/>
  <c r="L503" i="3"/>
  <c r="P143" i="3"/>
  <c r="P401" i="3"/>
  <c r="I50" i="3"/>
  <c r="I308" i="3"/>
  <c r="E49" i="3"/>
  <c r="D49" i="3"/>
  <c r="D308" i="3" s="1"/>
  <c r="Z142" i="3"/>
  <c r="Z400" i="3"/>
  <c r="AD143" i="3"/>
  <c r="AD401" i="3"/>
  <c r="AC244" i="3"/>
  <c r="AC502" i="3"/>
  <c r="Z243" i="3"/>
  <c r="Z501" i="3"/>
  <c r="G501" i="3" s="1"/>
  <c r="G242" i="3"/>
  <c r="AC50" i="3"/>
  <c r="AC308" i="3"/>
  <c r="N143" i="3"/>
  <c r="N401" i="3"/>
  <c r="D241" i="3"/>
  <c r="D500" i="3" s="1"/>
  <c r="I141" i="3"/>
  <c r="I399" i="3"/>
  <c r="O504" i="3"/>
  <c r="O246" i="3"/>
  <c r="K141" i="3"/>
  <c r="K399" i="3"/>
  <c r="Y141" i="3"/>
  <c r="Y399" i="3"/>
  <c r="G307" i="3"/>
  <c r="J242" i="3"/>
  <c r="J500" i="3"/>
  <c r="AB245" i="3"/>
  <c r="AB503" i="3"/>
  <c r="Y50" i="3"/>
  <c r="Y308" i="3"/>
  <c r="Q143" i="3"/>
  <c r="Q401" i="3"/>
  <c r="E241" i="3"/>
  <c r="AE52" i="3"/>
  <c r="AE310" i="3"/>
  <c r="W142" i="3"/>
  <c r="W400" i="3"/>
  <c r="F240" i="3"/>
  <c r="F499" i="3" s="1"/>
  <c r="E499" i="3"/>
  <c r="AF500" i="3"/>
  <c r="AF242" i="3"/>
  <c r="V245" i="3"/>
  <c r="V503" i="3"/>
  <c r="P244" i="3"/>
  <c r="P502" i="3"/>
  <c r="M91" i="48"/>
  <c r="M356" i="48"/>
  <c r="Z447" i="48"/>
  <c r="Z182" i="48"/>
  <c r="L19" i="48"/>
  <c r="L284" i="48"/>
  <c r="AE353" i="48"/>
  <c r="AE88" i="48"/>
  <c r="M448" i="48"/>
  <c r="M183" i="48"/>
  <c r="R183" i="48"/>
  <c r="R448" i="48"/>
  <c r="AF448" i="48"/>
  <c r="AF183" i="48"/>
  <c r="S19" i="48"/>
  <c r="S284" i="48"/>
  <c r="L449" i="48"/>
  <c r="L184" i="48"/>
  <c r="AB448" i="48"/>
  <c r="AB183" i="48"/>
  <c r="W353" i="48"/>
  <c r="W88" i="48"/>
  <c r="Y352" i="48"/>
  <c r="Y87" i="48"/>
  <c r="AA183" i="48"/>
  <c r="AA448" i="48"/>
  <c r="P20" i="48"/>
  <c r="P285" i="48"/>
  <c r="T88" i="48"/>
  <c r="T353" i="48"/>
  <c r="W447" i="48"/>
  <c r="W182" i="48"/>
  <c r="Z284" i="48"/>
  <c r="Z19" i="48"/>
  <c r="AF353" i="48"/>
  <c r="AF88" i="48"/>
  <c r="R291" i="48"/>
  <c r="R26" i="48"/>
  <c r="N18" i="48"/>
  <c r="N283" i="48"/>
  <c r="AE182" i="48"/>
  <c r="AE447" i="48"/>
  <c r="Z355" i="48"/>
  <c r="Z90" i="48"/>
  <c r="N184" i="48"/>
  <c r="N449" i="48"/>
  <c r="V183" i="48"/>
  <c r="V448" i="48"/>
  <c r="N90" i="48"/>
  <c r="N355" i="48"/>
  <c r="S352" i="48"/>
  <c r="S87" i="48"/>
  <c r="AC19" i="48"/>
  <c r="AC284" i="48"/>
  <c r="X452" i="48"/>
  <c r="X187" i="48"/>
  <c r="L355" i="48"/>
  <c r="L90" i="48"/>
  <c r="D180" i="48"/>
  <c r="E180" i="48"/>
  <c r="F180" i="48" s="1"/>
  <c r="I181" i="48"/>
  <c r="I446" i="48"/>
  <c r="J183" i="48"/>
  <c r="J448" i="48"/>
  <c r="K447" i="48"/>
  <c r="K182" i="48"/>
  <c r="D17" i="48"/>
  <c r="I18" i="48"/>
  <c r="E17" i="48"/>
  <c r="F17" i="48" s="1"/>
  <c r="I283" i="48"/>
  <c r="O18" i="48"/>
  <c r="O283" i="48"/>
  <c r="G283" i="48" s="1"/>
  <c r="G17" i="48"/>
  <c r="U86" i="48"/>
  <c r="U351" i="48"/>
  <c r="G351" i="48" s="1"/>
  <c r="G85" i="48"/>
  <c r="W18" i="48"/>
  <c r="W283" i="48"/>
  <c r="Q448" i="48"/>
  <c r="Q183" i="48"/>
  <c r="T448" i="48"/>
  <c r="T183" i="48"/>
  <c r="Y184" i="48"/>
  <c r="Y449" i="48"/>
  <c r="P183" i="48"/>
  <c r="P448" i="48"/>
  <c r="E445" i="48"/>
  <c r="F445" i="48" s="1"/>
  <c r="D445" i="48"/>
  <c r="AA90" i="48"/>
  <c r="AA355" i="48"/>
  <c r="K355" i="48"/>
  <c r="K90" i="48"/>
  <c r="O448" i="48"/>
  <c r="O183" i="48"/>
  <c r="E350" i="48"/>
  <c r="F350" i="48" s="1"/>
  <c r="D350" i="48"/>
  <c r="V355" i="48"/>
  <c r="V90" i="48"/>
  <c r="AB87" i="48"/>
  <c r="AB352" i="48"/>
  <c r="V284" i="48"/>
  <c r="V19" i="48"/>
  <c r="S451" i="48"/>
  <c r="S186" i="48"/>
  <c r="X19" i="48"/>
  <c r="X284" i="48"/>
  <c r="AC447" i="48"/>
  <c r="AC182" i="48"/>
  <c r="J20" i="48"/>
  <c r="J285" i="48"/>
  <c r="AA283" i="48"/>
  <c r="AA18" i="48"/>
  <c r="Q91" i="48"/>
  <c r="Q356" i="48"/>
  <c r="D282" i="48"/>
  <c r="E282" i="48"/>
  <c r="F282" i="48" s="1"/>
  <c r="K20" i="48"/>
  <c r="K285" i="48"/>
  <c r="G181" i="48"/>
  <c r="D85" i="48"/>
  <c r="I86" i="48"/>
  <c r="E85" i="48"/>
  <c r="F85" i="48" s="1"/>
  <c r="I351" i="48"/>
  <c r="AF18" i="48"/>
  <c r="AF283" i="48"/>
  <c r="R355" i="48"/>
  <c r="R90" i="48"/>
  <c r="O354" i="48"/>
  <c r="O89" i="48"/>
  <c r="P355" i="48"/>
  <c r="P90" i="48"/>
  <c r="U19" i="48"/>
  <c r="U284" i="48"/>
  <c r="X88" i="48"/>
  <c r="X353" i="48"/>
  <c r="AE20" i="48"/>
  <c r="AE285" i="48"/>
  <c r="M18" i="48"/>
  <c r="M283" i="48"/>
  <c r="AD354" i="48"/>
  <c r="AD89" i="48"/>
  <c r="AD448" i="48"/>
  <c r="AD183" i="48"/>
  <c r="Y18" i="48"/>
  <c r="Y283" i="48"/>
  <c r="AB20" i="48"/>
  <c r="AB285" i="48"/>
  <c r="J352" i="48"/>
  <c r="J87" i="48"/>
  <c r="L386" i="49"/>
  <c r="L69" i="49"/>
  <c r="AA69" i="49"/>
  <c r="AA386" i="49"/>
  <c r="AF385" i="49"/>
  <c r="AF68" i="49"/>
  <c r="E443" i="51"/>
  <c r="F443" i="51" s="1"/>
  <c r="E88" i="51"/>
  <c r="F88" i="51" s="1"/>
  <c r="N195" i="51"/>
  <c r="N445" i="51"/>
  <c r="K194" i="51"/>
  <c r="K444" i="51"/>
  <c r="V445" i="51"/>
  <c r="V195" i="51"/>
  <c r="U194" i="51"/>
  <c r="U444" i="51"/>
  <c r="J194" i="51"/>
  <c r="J444" i="51"/>
  <c r="G193" i="51"/>
  <c r="P194" i="51"/>
  <c r="P444" i="51"/>
  <c r="R444" i="51"/>
  <c r="R194" i="51"/>
  <c r="O444" i="51"/>
  <c r="G444" i="51" s="1"/>
  <c r="O194" i="51"/>
  <c r="AD445" i="51"/>
  <c r="AD195" i="51"/>
  <c r="W444" i="51"/>
  <c r="W194" i="51"/>
  <c r="D88" i="51"/>
  <c r="Q194" i="51"/>
  <c r="Q444" i="51"/>
  <c r="G443" i="51"/>
  <c r="L194" i="51"/>
  <c r="L444" i="51"/>
  <c r="S194" i="51"/>
  <c r="S444" i="51"/>
  <c r="D66" i="3"/>
  <c r="D325" i="3" s="1"/>
  <c r="E66" i="3"/>
  <c r="I325" i="3"/>
  <c r="F65" i="3"/>
  <c r="F324" i="3" s="1"/>
  <c r="E324" i="3"/>
  <c r="O338" i="3"/>
  <c r="G79" i="3"/>
  <c r="H79" i="3" s="1"/>
  <c r="H338" i="3" s="1"/>
  <c r="X342" i="3"/>
  <c r="V344" i="3"/>
  <c r="AE339" i="3"/>
  <c r="T340" i="3"/>
  <c r="J340" i="3"/>
  <c r="P341" i="3"/>
  <c r="M356" i="3"/>
  <c r="AA337" i="3"/>
  <c r="S339" i="3"/>
  <c r="AF337" i="3"/>
  <c r="R339" i="3"/>
  <c r="K339" i="3"/>
  <c r="W344" i="3"/>
  <c r="E336" i="3"/>
  <c r="F77" i="3"/>
  <c r="F336" i="3" s="1"/>
  <c r="AC339" i="3"/>
  <c r="Q342" i="3"/>
  <c r="L363" i="3"/>
  <c r="Y344" i="3"/>
  <c r="AD338" i="3"/>
  <c r="D78" i="3"/>
  <c r="D337" i="3" s="1"/>
  <c r="I337" i="3"/>
  <c r="E78" i="3"/>
  <c r="N339" i="3"/>
  <c r="U340" i="3"/>
  <c r="AB340" i="3"/>
  <c r="Z338" i="3"/>
  <c r="X427" i="9"/>
  <c r="O411" i="9"/>
  <c r="P403" i="9"/>
  <c r="AB407" i="9"/>
  <c r="T159" i="12"/>
  <c r="T401" i="12"/>
  <c r="V159" i="12"/>
  <c r="V401" i="12"/>
  <c r="X79" i="12"/>
  <c r="X321" i="12"/>
  <c r="Z128" i="12"/>
  <c r="Z370" i="12"/>
  <c r="H60" i="12"/>
  <c r="H303" i="12" s="1"/>
  <c r="Q62" i="12"/>
  <c r="Q304" i="12"/>
  <c r="AA139" i="12"/>
  <c r="AA381" i="12"/>
  <c r="S162" i="12"/>
  <c r="S404" i="12"/>
  <c r="AF62" i="12"/>
  <c r="AF304" i="12"/>
  <c r="H123" i="12"/>
  <c r="H366" i="12" s="1"/>
  <c r="U63" i="12"/>
  <c r="U305" i="12"/>
  <c r="Z160" i="12"/>
  <c r="Z402" i="12"/>
  <c r="S128" i="12"/>
  <c r="S370" i="12"/>
  <c r="N62" i="12"/>
  <c r="N304" i="12"/>
  <c r="AC62" i="12"/>
  <c r="AC304" i="12"/>
  <c r="AF127" i="12"/>
  <c r="AF369" i="12"/>
  <c r="AA66" i="12"/>
  <c r="AA308" i="12"/>
  <c r="M304" i="12"/>
  <c r="M62" i="12"/>
  <c r="AE132" i="12"/>
  <c r="AE374" i="12"/>
  <c r="Q369" i="12"/>
  <c r="Q127" i="12"/>
  <c r="U126" i="12"/>
  <c r="U368" i="12"/>
  <c r="R411" i="12"/>
  <c r="R169" i="12"/>
  <c r="Y159" i="12"/>
  <c r="Y401" i="12"/>
  <c r="Y126" i="12"/>
  <c r="Y368" i="12"/>
  <c r="T63" i="12"/>
  <c r="T305" i="12"/>
  <c r="P63" i="12"/>
  <c r="P305" i="12"/>
  <c r="W127" i="12"/>
  <c r="W369" i="12"/>
  <c r="AA161" i="12"/>
  <c r="AA403" i="12"/>
  <c r="N126" i="12"/>
  <c r="N368" i="12"/>
  <c r="H157" i="12"/>
  <c r="H400" i="12" s="1"/>
  <c r="L401" i="12"/>
  <c r="L159" i="12"/>
  <c r="X159" i="12"/>
  <c r="X401" i="12"/>
  <c r="P128" i="12"/>
  <c r="P370" i="12"/>
  <c r="O62" i="12"/>
  <c r="G62" i="12" s="1"/>
  <c r="O304" i="12"/>
  <c r="U159" i="12"/>
  <c r="U401" i="12"/>
  <c r="G401" i="12" s="1"/>
  <c r="G158" i="12"/>
  <c r="I535" i="49"/>
  <c r="I458" i="49"/>
  <c r="I312" i="49"/>
  <c r="G313" i="49"/>
  <c r="O314" i="49"/>
  <c r="I364" i="49"/>
  <c r="AE68" i="49"/>
  <c r="AE385" i="49"/>
  <c r="AC386" i="49"/>
  <c r="AC69" i="49"/>
  <c r="X385" i="49"/>
  <c r="X68" i="49"/>
  <c r="V68" i="49"/>
  <c r="V385" i="49"/>
  <c r="U385" i="49"/>
  <c r="G385" i="49" s="1"/>
  <c r="U68" i="49"/>
  <c r="G68" i="49" s="1"/>
  <c r="T69" i="49"/>
  <c r="T386" i="49"/>
  <c r="S68" i="49"/>
  <c r="S385" i="49"/>
  <c r="Q385" i="49"/>
  <c r="Q68" i="49"/>
  <c r="O69" i="49"/>
  <c r="O386" i="49"/>
  <c r="M385" i="49"/>
  <c r="M68" i="49"/>
  <c r="K69" i="49"/>
  <c r="K386" i="49"/>
  <c r="J68" i="49"/>
  <c r="J385" i="49"/>
  <c r="I387" i="49"/>
  <c r="I70" i="49"/>
  <c r="L391" i="9"/>
  <c r="T401" i="9"/>
  <c r="AF393" i="9"/>
  <c r="AF323" i="9"/>
  <c r="AA392" i="9"/>
  <c r="Z313" i="9"/>
  <c r="S441" i="9"/>
  <c r="W319" i="9"/>
  <c r="AA323" i="9"/>
  <c r="AD394" i="9"/>
  <c r="AE314" i="9"/>
  <c r="AE387" i="9"/>
  <c r="AD315" i="9"/>
  <c r="W389" i="9"/>
  <c r="V228" i="9"/>
  <c r="V478" i="9"/>
  <c r="J437" i="9"/>
  <c r="K403" i="9"/>
  <c r="V308" i="9"/>
  <c r="D134" i="9"/>
  <c r="D385" i="9" s="1"/>
  <c r="E134" i="9"/>
  <c r="I385" i="9"/>
  <c r="N221" i="9"/>
  <c r="N471" i="9"/>
  <c r="L308" i="9"/>
  <c r="M308" i="9"/>
  <c r="Q308" i="9"/>
  <c r="O308" i="9"/>
  <c r="G57" i="9"/>
  <c r="F133" i="9"/>
  <c r="F384" i="9" s="1"/>
  <c r="E384" i="9"/>
  <c r="U385" i="9"/>
  <c r="G134" i="9"/>
  <c r="U308" i="9"/>
  <c r="J308" i="9"/>
  <c r="Y405" i="9"/>
  <c r="M386" i="9"/>
  <c r="F56" i="9"/>
  <c r="F307" i="9" s="1"/>
  <c r="E307" i="9"/>
  <c r="AC385" i="9"/>
  <c r="R308" i="9"/>
  <c r="Z389" i="9"/>
  <c r="S308" i="9"/>
  <c r="AC308" i="9"/>
  <c r="Y308" i="9"/>
  <c r="N308" i="9"/>
  <c r="G307" i="9"/>
  <c r="P308" i="9"/>
  <c r="D57" i="9"/>
  <c r="D308" i="9" s="1"/>
  <c r="E57" i="9"/>
  <c r="I308" i="9"/>
  <c r="K308" i="9"/>
  <c r="G384" i="9"/>
  <c r="T308" i="9"/>
  <c r="E147" i="52"/>
  <c r="G188" i="52"/>
  <c r="G58" i="52"/>
  <c r="AB163" i="52"/>
  <c r="Q192" i="52"/>
  <c r="J150" i="52"/>
  <c r="J149" i="52"/>
  <c r="S133" i="52"/>
  <c r="AA148" i="52"/>
  <c r="D147" i="52"/>
  <c r="S192" i="52"/>
  <c r="S149" i="52"/>
  <c r="P190" i="52"/>
  <c r="P132" i="52"/>
  <c r="AB190" i="52"/>
  <c r="AE162" i="52"/>
  <c r="R162" i="52"/>
  <c r="X190" i="52"/>
  <c r="L133" i="52"/>
  <c r="M133" i="52"/>
  <c r="X164" i="52"/>
  <c r="L193" i="52"/>
  <c r="K148" i="52"/>
  <c r="J134" i="52"/>
  <c r="AD133" i="52"/>
  <c r="I162" i="52"/>
  <c r="AD162" i="52"/>
  <c r="X135" i="52"/>
  <c r="G45" i="52"/>
  <c r="T148" i="52"/>
  <c r="G148" i="52" s="1"/>
  <c r="M162" i="52"/>
  <c r="I191" i="52"/>
  <c r="R191" i="52"/>
  <c r="Y162" i="52"/>
  <c r="G44" i="52"/>
  <c r="D131" i="52"/>
  <c r="AE133" i="52"/>
  <c r="R132" i="52"/>
  <c r="K190" i="52"/>
  <c r="W164" i="52"/>
  <c r="O132" i="52"/>
  <c r="D28" i="52"/>
  <c r="AC150" i="52"/>
  <c r="AC149" i="52"/>
  <c r="G131" i="52"/>
  <c r="O163" i="52"/>
  <c r="E188" i="52"/>
  <c r="F84" i="52"/>
  <c r="F188" i="52" s="1"/>
  <c r="V165" i="52"/>
  <c r="U191" i="52"/>
  <c r="W190" i="52"/>
  <c r="X149" i="52"/>
  <c r="X150" i="52"/>
  <c r="AC162" i="52"/>
  <c r="AE189" i="52"/>
  <c r="Q150" i="52"/>
  <c r="Q149" i="52"/>
  <c r="K162" i="52"/>
  <c r="AA132" i="52"/>
  <c r="I132" i="52"/>
  <c r="H191" i="52"/>
  <c r="G28" i="52"/>
  <c r="N132" i="52"/>
  <c r="E28" i="52"/>
  <c r="H149" i="52"/>
  <c r="L148" i="52"/>
  <c r="AD149" i="52"/>
  <c r="AD150" i="52"/>
  <c r="J163" i="52"/>
  <c r="AA189" i="52"/>
  <c r="U149" i="52"/>
  <c r="N163" i="52"/>
  <c r="W133" i="52"/>
  <c r="Z149" i="52"/>
  <c r="Z150" i="52"/>
  <c r="Z163" i="52"/>
  <c r="T192" i="52"/>
  <c r="Y189" i="52"/>
  <c r="D58" i="52"/>
  <c r="H162" i="52"/>
  <c r="E58" i="52"/>
  <c r="V132" i="52"/>
  <c r="Q164" i="52"/>
  <c r="H133" i="52"/>
  <c r="I148" i="52"/>
  <c r="E44" i="52"/>
  <c r="Y132" i="52"/>
  <c r="W148" i="52"/>
  <c r="AA163" i="52"/>
  <c r="Z190" i="52"/>
  <c r="D188" i="52"/>
  <c r="AD190" i="52"/>
  <c r="G85" i="52"/>
  <c r="N189" i="52"/>
  <c r="AC190" i="52"/>
  <c r="D161" i="52"/>
  <c r="O193" i="52"/>
  <c r="N149" i="52"/>
  <c r="S167" i="52"/>
  <c r="P163" i="52"/>
  <c r="U165" i="52"/>
  <c r="D44" i="52"/>
  <c r="AE149" i="52"/>
  <c r="AE150" i="52"/>
  <c r="L162" i="52"/>
  <c r="Z133" i="52"/>
  <c r="AC133" i="52"/>
  <c r="AB132" i="52"/>
  <c r="T132" i="52"/>
  <c r="M190" i="52"/>
  <c r="J189" i="52"/>
  <c r="E85" i="52"/>
  <c r="D85" i="52"/>
  <c r="E131" i="52"/>
  <c r="F27" i="52"/>
  <c r="F131" i="52" s="1"/>
  <c r="V189" i="52"/>
  <c r="T162" i="52"/>
  <c r="E161" i="52"/>
  <c r="F57" i="52"/>
  <c r="F161" i="52" s="1"/>
  <c r="Q134" i="52"/>
  <c r="E256" i="47"/>
  <c r="N259" i="47"/>
  <c r="E350" i="47"/>
  <c r="AA355" i="47"/>
  <c r="AA152" i="47"/>
  <c r="M352" i="47"/>
  <c r="M149" i="47"/>
  <c r="Y153" i="47"/>
  <c r="Y356" i="47"/>
  <c r="Z355" i="47"/>
  <c r="Z152" i="47"/>
  <c r="R259" i="47"/>
  <c r="X148" i="47"/>
  <c r="X351" i="47"/>
  <c r="L258" i="47"/>
  <c r="AC257" i="47"/>
  <c r="T259" i="47"/>
  <c r="Q264" i="47"/>
  <c r="X257" i="47"/>
  <c r="V222" i="47"/>
  <c r="Y258" i="47"/>
  <c r="W353" i="47"/>
  <c r="W150" i="47"/>
  <c r="AG260" i="47"/>
  <c r="AF352" i="47"/>
  <c r="AF149" i="47"/>
  <c r="I258" i="47"/>
  <c r="H258" i="47"/>
  <c r="R352" i="47"/>
  <c r="R149" i="47"/>
  <c r="O258" i="47"/>
  <c r="AE258" i="47"/>
  <c r="P259" i="47"/>
  <c r="U354" i="47"/>
  <c r="U151" i="47"/>
  <c r="N151" i="47"/>
  <c r="N354" i="47"/>
  <c r="W258" i="47"/>
  <c r="S150" i="47"/>
  <c r="S353" i="47"/>
  <c r="J258" i="47"/>
  <c r="Z262" i="47"/>
  <c r="F256" i="47"/>
  <c r="G52" i="47"/>
  <c r="G256" i="47" s="1"/>
  <c r="T149" i="47"/>
  <c r="T352" i="47"/>
  <c r="I351" i="47"/>
  <c r="H351" i="47"/>
  <c r="F147" i="47"/>
  <c r="J354" i="47"/>
  <c r="J151" i="47"/>
  <c r="AB258" i="47"/>
  <c r="M259" i="47"/>
  <c r="AD259" i="47"/>
  <c r="O352" i="47"/>
  <c r="O149" i="47"/>
  <c r="P352" i="47"/>
  <c r="P149" i="47"/>
  <c r="H148" i="47"/>
  <c r="I148" i="47" s="1"/>
  <c r="V258" i="47"/>
  <c r="H55" i="47"/>
  <c r="I55" i="47" s="1"/>
  <c r="G146" i="47"/>
  <c r="G350" i="47" s="1"/>
  <c r="F350" i="47"/>
  <c r="L353" i="47"/>
  <c r="L150" i="47"/>
  <c r="AB151" i="47"/>
  <c r="AB354" i="47"/>
  <c r="AE149" i="47"/>
  <c r="AE352" i="47"/>
  <c r="AD153" i="47"/>
  <c r="AD356" i="47"/>
  <c r="AG354" i="47"/>
  <c r="AG151" i="47"/>
  <c r="AC148" i="47"/>
  <c r="AC351" i="47"/>
  <c r="AF261" i="47"/>
  <c r="S259" i="47"/>
  <c r="Q151" i="47"/>
  <c r="Q354" i="47"/>
  <c r="K150" i="47"/>
  <c r="K353" i="47"/>
  <c r="V355" i="47"/>
  <c r="V152" i="47"/>
  <c r="AA220" i="47"/>
  <c r="E220" i="47" s="1"/>
  <c r="K260" i="47"/>
  <c r="AA262" i="47"/>
  <c r="D257" i="12"/>
  <c r="U271" i="5"/>
  <c r="O271" i="5"/>
  <c r="Z273" i="5"/>
  <c r="AF272" i="5"/>
  <c r="AE272" i="5"/>
  <c r="R271" i="5"/>
  <c r="AB272" i="5"/>
  <c r="AD272" i="5"/>
  <c r="S271" i="5"/>
  <c r="AA274" i="5"/>
  <c r="Y273" i="5"/>
  <c r="T274" i="5"/>
  <c r="W273" i="5"/>
  <c r="X273" i="5"/>
  <c r="Q271" i="5"/>
  <c r="V272" i="5"/>
  <c r="P271" i="5"/>
  <c r="E219" i="33"/>
  <c r="F24" i="33"/>
  <c r="F219" i="33" s="1"/>
  <c r="AC219" i="33"/>
  <c r="Y219" i="33"/>
  <c r="U219" i="33"/>
  <c r="M219" i="33"/>
  <c r="K219" i="33"/>
  <c r="N221" i="33"/>
  <c r="G24" i="33"/>
  <c r="H24" i="33" s="1"/>
  <c r="O219" i="33"/>
  <c r="AE220" i="33"/>
  <c r="R226" i="33"/>
  <c r="X221" i="33"/>
  <c r="Z220" i="33"/>
  <c r="J220" i="33"/>
  <c r="G218" i="33"/>
  <c r="AA221" i="33"/>
  <c r="S220" i="33"/>
  <c r="AF219" i="33"/>
  <c r="AB220" i="33"/>
  <c r="W224" i="33"/>
  <c r="T219" i="33"/>
  <c r="P220" i="33"/>
  <c r="Q219" i="33"/>
  <c r="L220" i="33"/>
  <c r="AD220" i="33"/>
  <c r="E25" i="33"/>
  <c r="F25" i="33" s="1"/>
  <c r="F220" i="33" s="1"/>
  <c r="V220" i="33"/>
  <c r="D24" i="33"/>
  <c r="D219" i="33" s="1"/>
  <c r="I221" i="33"/>
  <c r="J483" i="50"/>
  <c r="AD578" i="50"/>
  <c r="I393" i="50"/>
  <c r="J578" i="50"/>
  <c r="AE483" i="50"/>
  <c r="P482" i="50"/>
  <c r="AB579" i="50"/>
  <c r="Z578" i="50"/>
  <c r="O481" i="50"/>
  <c r="G481" i="50" s="1"/>
  <c r="D202" i="50"/>
  <c r="X482" i="50"/>
  <c r="D576" i="50"/>
  <c r="Y485" i="50"/>
  <c r="R578" i="50"/>
  <c r="AA102" i="51"/>
  <c r="AA352" i="51"/>
  <c r="AC102" i="51"/>
  <c r="AC352" i="51"/>
  <c r="W103" i="51"/>
  <c r="W353" i="51"/>
  <c r="N102" i="51"/>
  <c r="N352" i="51"/>
  <c r="I340" i="51"/>
  <c r="V102" i="51"/>
  <c r="V352" i="51"/>
  <c r="L339" i="51"/>
  <c r="L89" i="51"/>
  <c r="L340" i="51" s="1"/>
  <c r="E15" i="51"/>
  <c r="F15" i="51" s="1"/>
  <c r="M103" i="51"/>
  <c r="M353" i="51"/>
  <c r="U353" i="51"/>
  <c r="U103" i="51"/>
  <c r="J352" i="51"/>
  <c r="J102" i="51"/>
  <c r="T339" i="51"/>
  <c r="T89" i="51"/>
  <c r="T340" i="51" s="1"/>
  <c r="AF352" i="51"/>
  <c r="AF102" i="51"/>
  <c r="AD353" i="51"/>
  <c r="AD103" i="51"/>
  <c r="O352" i="51"/>
  <c r="O102" i="51"/>
  <c r="K354" i="51"/>
  <c r="K104" i="51"/>
  <c r="V339" i="51"/>
  <c r="V89" i="51"/>
  <c r="V340" i="51" s="1"/>
  <c r="Z89" i="51"/>
  <c r="Z340" i="51" s="1"/>
  <c r="Z339" i="51"/>
  <c r="E193" i="51"/>
  <c r="F193" i="51" s="1"/>
  <c r="R339" i="51"/>
  <c r="R89" i="51"/>
  <c r="R340" i="51" s="1"/>
  <c r="Q339" i="51"/>
  <c r="Q89" i="51"/>
  <c r="Q340" i="51" s="1"/>
  <c r="R102" i="51"/>
  <c r="R352" i="51"/>
  <c r="S102" i="51"/>
  <c r="S352" i="51"/>
  <c r="T352" i="51"/>
  <c r="T102" i="51"/>
  <c r="S339" i="51"/>
  <c r="S89" i="51"/>
  <c r="S340" i="51" s="1"/>
  <c r="AB352" i="51"/>
  <c r="AB102" i="51"/>
  <c r="Q353" i="51"/>
  <c r="Q103" i="51"/>
  <c r="L352" i="51"/>
  <c r="L102" i="51"/>
  <c r="K89" i="51"/>
  <c r="K340" i="51" s="1"/>
  <c r="K339" i="51"/>
  <c r="Y352" i="51"/>
  <c r="Y102" i="51"/>
  <c r="AE339" i="51"/>
  <c r="AE89" i="51"/>
  <c r="AE340" i="51" s="1"/>
  <c r="I352" i="51"/>
  <c r="E101" i="51"/>
  <c r="F101" i="51" s="1"/>
  <c r="X355" i="51"/>
  <c r="X105" i="51"/>
  <c r="AE352" i="51"/>
  <c r="AE102" i="51"/>
  <c r="G89" i="51"/>
  <c r="AE196" i="51"/>
  <c r="AE447" i="51" s="1"/>
  <c r="M194" i="51"/>
  <c r="M445" i="51" s="1"/>
  <c r="Y19" i="51"/>
  <c r="R16" i="51"/>
  <c r="D193" i="51"/>
  <c r="I194" i="51"/>
  <c r="I445" i="51" s="1"/>
  <c r="T194" i="51"/>
  <c r="T445" i="51" s="1"/>
  <c r="AA17" i="51"/>
  <c r="Z195" i="51"/>
  <c r="Z446" i="51" s="1"/>
  <c r="X20" i="51"/>
  <c r="O16" i="51"/>
  <c r="G15" i="51"/>
  <c r="S16" i="51"/>
  <c r="U16" i="51"/>
  <c r="G327" i="51"/>
  <c r="K18" i="51"/>
  <c r="J26" i="51"/>
  <c r="D327" i="51"/>
  <c r="E327" i="51"/>
  <c r="F327" i="51" s="1"/>
  <c r="AC194" i="51"/>
  <c r="AC445" i="51" s="1"/>
  <c r="X195" i="51"/>
  <c r="X446" i="51" s="1"/>
  <c r="D15" i="51"/>
  <c r="I16" i="51"/>
  <c r="AA195" i="51"/>
  <c r="AA446" i="51" s="1"/>
  <c r="Z23" i="51"/>
  <c r="P103" i="51"/>
  <c r="P354" i="51" s="1"/>
  <c r="V18" i="51"/>
  <c r="AF19" i="51"/>
  <c r="M22" i="51"/>
  <c r="AC24" i="51"/>
  <c r="Y195" i="51"/>
  <c r="Y446" i="51" s="1"/>
  <c r="P19" i="51"/>
  <c r="W20" i="51"/>
  <c r="L16" i="51"/>
  <c r="Z102" i="51"/>
  <c r="Z353" i="51" s="1"/>
  <c r="G101" i="51"/>
  <c r="AB16" i="51"/>
  <c r="N16" i="51"/>
  <c r="AB196" i="51"/>
  <c r="AB447" i="51" s="1"/>
  <c r="AE26" i="51"/>
  <c r="AF194" i="51"/>
  <c r="AF445" i="51" s="1"/>
  <c r="Q18" i="51"/>
  <c r="D101" i="51"/>
  <c r="I102" i="51"/>
  <c r="T19" i="51"/>
  <c r="O310" i="3"/>
  <c r="O52" i="3"/>
  <c r="E258" i="12"/>
  <c r="F15" i="12"/>
  <c r="F258" i="12" s="1"/>
  <c r="AB64" i="12"/>
  <c r="AB306" i="12"/>
  <c r="V69" i="12"/>
  <c r="V311" i="12"/>
  <c r="P161" i="12"/>
  <c r="P403" i="12"/>
  <c r="D124" i="12"/>
  <c r="I125" i="12"/>
  <c r="I367" i="12"/>
  <c r="E124" i="12"/>
  <c r="E399" i="12"/>
  <c r="F156" i="12"/>
  <c r="F399" i="12" s="1"/>
  <c r="K65" i="12"/>
  <c r="K307" i="12"/>
  <c r="S63" i="12"/>
  <c r="S305" i="12"/>
  <c r="L258" i="12"/>
  <c r="M292" i="12"/>
  <c r="M291" i="12"/>
  <c r="D399" i="12"/>
  <c r="D303" i="12"/>
  <c r="AD163" i="12"/>
  <c r="AD405" i="12"/>
  <c r="F14" i="12"/>
  <c r="F257" i="12" s="1"/>
  <c r="E257" i="12"/>
  <c r="AD282" i="12"/>
  <c r="J159" i="12"/>
  <c r="J401" i="12"/>
  <c r="AE282" i="12"/>
  <c r="S283" i="12"/>
  <c r="AC132" i="12"/>
  <c r="AC374" i="12"/>
  <c r="K283" i="12"/>
  <c r="AB128" i="12"/>
  <c r="AB370" i="12"/>
  <c r="X258" i="12"/>
  <c r="J67" i="12"/>
  <c r="J309" i="12"/>
  <c r="I258" i="12"/>
  <c r="T283" i="12"/>
  <c r="D15" i="12"/>
  <c r="Q290" i="12"/>
  <c r="L282" i="12"/>
  <c r="L62" i="12"/>
  <c r="L304" i="12"/>
  <c r="Z63" i="12"/>
  <c r="Z305" i="12"/>
  <c r="S258" i="12"/>
  <c r="J127" i="12"/>
  <c r="J369" i="12"/>
  <c r="K125" i="12"/>
  <c r="K367" i="12"/>
  <c r="E366" i="12"/>
  <c r="F123" i="12"/>
  <c r="F366" i="12" s="1"/>
  <c r="K161" i="12"/>
  <c r="K403" i="12"/>
  <c r="D157" i="12"/>
  <c r="I158" i="12"/>
  <c r="I400" i="12"/>
  <c r="E157" i="12"/>
  <c r="D61" i="12"/>
  <c r="I62" i="12"/>
  <c r="I304" i="12"/>
  <c r="E61" i="12"/>
  <c r="T130" i="12"/>
  <c r="T372" i="12"/>
  <c r="V127" i="12"/>
  <c r="V369" i="12"/>
  <c r="AC193" i="12"/>
  <c r="AC435" i="12"/>
  <c r="R282" i="12"/>
  <c r="O161" i="12"/>
  <c r="O403" i="12"/>
  <c r="Y65" i="12"/>
  <c r="Y307" i="12"/>
  <c r="AE160" i="12"/>
  <c r="AE402" i="12"/>
  <c r="Y259" i="12"/>
  <c r="O125" i="12"/>
  <c r="O367" i="12"/>
  <c r="G367" i="12" s="1"/>
  <c r="G124" i="12"/>
  <c r="E303" i="12"/>
  <c r="F60" i="12"/>
  <c r="F303" i="12" s="1"/>
  <c r="L127" i="12"/>
  <c r="L369" i="12"/>
  <c r="R127" i="12"/>
  <c r="R369" i="12"/>
  <c r="AD63" i="12"/>
  <c r="AD305" i="12"/>
  <c r="W168" i="12"/>
  <c r="W410" i="12"/>
  <c r="M126" i="12"/>
  <c r="M368" i="12"/>
  <c r="M158" i="12"/>
  <c r="M400" i="12"/>
  <c r="D366" i="12"/>
  <c r="P286" i="12"/>
  <c r="AB401" i="12"/>
  <c r="AB159" i="12"/>
  <c r="X282" i="12"/>
  <c r="R258" i="12"/>
  <c r="Q162" i="12"/>
  <c r="Q404" i="12"/>
  <c r="W80" i="12"/>
  <c r="W322" i="12"/>
  <c r="K259" i="12"/>
  <c r="Q260" i="12"/>
  <c r="AF260" i="12"/>
  <c r="AE259" i="12"/>
  <c r="V261" i="12"/>
  <c r="P259" i="12"/>
  <c r="J260" i="12"/>
  <c r="AB260" i="12"/>
  <c r="T260" i="12"/>
  <c r="AA259" i="12"/>
  <c r="W260" i="12"/>
  <c r="J292" i="12"/>
  <c r="M259" i="12"/>
  <c r="AD259" i="12"/>
  <c r="AD221" i="47"/>
  <c r="I220" i="47"/>
  <c r="H220" i="47"/>
  <c r="F16" i="47"/>
  <c r="P221" i="47"/>
  <c r="G15" i="47"/>
  <c r="G219" i="47" s="1"/>
  <c r="F219" i="47"/>
  <c r="H258" i="12"/>
  <c r="H282" i="12"/>
  <c r="N283" i="12"/>
  <c r="N260" i="12"/>
  <c r="G282" i="12"/>
  <c r="E16" i="50"/>
  <c r="F16" i="50" s="1"/>
  <c r="AC578" i="50"/>
  <c r="K410" i="50"/>
  <c r="Q577" i="50"/>
  <c r="K577" i="50"/>
  <c r="N411" i="50"/>
  <c r="I577" i="50"/>
  <c r="E202" i="50"/>
  <c r="F202" i="50" s="1"/>
  <c r="K483" i="50"/>
  <c r="P411" i="50"/>
  <c r="J410" i="50"/>
  <c r="Q410" i="50"/>
  <c r="S482" i="50"/>
  <c r="W410" i="50"/>
  <c r="N577" i="50"/>
  <c r="AE578" i="50"/>
  <c r="T410" i="50"/>
  <c r="AA410" i="50"/>
  <c r="S582" i="50"/>
  <c r="T482" i="50"/>
  <c r="I481" i="50"/>
  <c r="L577" i="50"/>
  <c r="AB484" i="50"/>
  <c r="AF579" i="50"/>
  <c r="T578" i="50"/>
  <c r="R481" i="50"/>
  <c r="G202" i="50"/>
  <c r="O577" i="50"/>
  <c r="G577" i="50" s="1"/>
  <c r="U483" i="50"/>
  <c r="M410" i="50"/>
  <c r="Y410" i="50"/>
  <c r="Q483" i="50"/>
  <c r="S412" i="50"/>
  <c r="AE411" i="50"/>
  <c r="M577" i="50"/>
  <c r="G18" i="50"/>
  <c r="O394" i="50"/>
  <c r="G394" i="50" s="1"/>
  <c r="R410" i="50"/>
  <c r="Z410" i="50"/>
  <c r="AD486" i="50"/>
  <c r="AB410" i="50"/>
  <c r="X577" i="50"/>
  <c r="U580" i="50"/>
  <c r="AA577" i="50"/>
  <c r="AA481" i="50"/>
  <c r="Y580" i="50"/>
  <c r="L482" i="50"/>
  <c r="AC482" i="50"/>
  <c r="AC410" i="50"/>
  <c r="P579" i="50"/>
  <c r="V577" i="50"/>
  <c r="AD411" i="50"/>
  <c r="E576" i="50"/>
  <c r="F576" i="50" s="1"/>
  <c r="U410" i="50"/>
  <c r="X410" i="50"/>
  <c r="W578" i="50"/>
  <c r="V410" i="50"/>
  <c r="V482" i="50"/>
  <c r="M484" i="50"/>
  <c r="AF410" i="50"/>
  <c r="Z482" i="50"/>
  <c r="AF483" i="50"/>
  <c r="N482" i="50"/>
  <c r="AC260" i="12"/>
  <c r="AC285" i="12"/>
  <c r="Z284" i="12"/>
  <c r="Z262" i="12"/>
  <c r="U259" i="12"/>
  <c r="G259" i="12" s="1"/>
  <c r="G16" i="12"/>
  <c r="H16" i="12" s="1"/>
  <c r="U284" i="12"/>
  <c r="O262" i="12"/>
  <c r="O283" i="12"/>
  <c r="G40" i="12"/>
  <c r="H40" i="12" s="1"/>
  <c r="W304" i="55" l="1"/>
  <c r="AD301" i="55"/>
  <c r="U304" i="55"/>
  <c r="D300" i="55"/>
  <c r="N302" i="55"/>
  <c r="AE301" i="55"/>
  <c r="AB301" i="55"/>
  <c r="L302" i="55"/>
  <c r="AF301" i="55"/>
  <c r="O302" i="55"/>
  <c r="V304" i="55"/>
  <c r="Q302" i="55"/>
  <c r="Y301" i="55"/>
  <c r="S304" i="55"/>
  <c r="X301" i="55"/>
  <c r="T304" i="55"/>
  <c r="I301" i="55"/>
  <c r="E137" i="55"/>
  <c r="D137" i="55"/>
  <c r="AC301" i="55"/>
  <c r="G301" i="55" s="1"/>
  <c r="G138" i="55"/>
  <c r="H138" i="55" s="1"/>
  <c r="H302" i="55" s="1"/>
  <c r="M301" i="55"/>
  <c r="AA302" i="55"/>
  <c r="R302" i="55"/>
  <c r="Z302" i="55"/>
  <c r="E300" i="55"/>
  <c r="F136" i="55"/>
  <c r="F300" i="55" s="1"/>
  <c r="P304" i="55"/>
  <c r="K302" i="55"/>
  <c r="J302" i="55"/>
  <c r="F139" i="3"/>
  <c r="F398" i="3" s="1"/>
  <c r="V51" i="3"/>
  <c r="V309" i="3"/>
  <c r="D140" i="3"/>
  <c r="D399" i="3" s="1"/>
  <c r="H52" i="33"/>
  <c r="H247" i="33" s="1"/>
  <c r="L60" i="2"/>
  <c r="L164" i="2"/>
  <c r="K59" i="2"/>
  <c r="K164" i="2" s="1"/>
  <c r="I86" i="2"/>
  <c r="I191" i="2" s="1"/>
  <c r="H87" i="2"/>
  <c r="H192" i="2" s="1"/>
  <c r="K87" i="2"/>
  <c r="L88" i="2"/>
  <c r="L192" i="2"/>
  <c r="H46" i="38"/>
  <c r="H150" i="38" s="1"/>
  <c r="H59" i="38"/>
  <c r="H163" i="38" s="1"/>
  <c r="H29" i="38"/>
  <c r="H133" i="38" s="1"/>
  <c r="H77" i="5"/>
  <c r="H308" i="5" s="1"/>
  <c r="H96" i="5"/>
  <c r="H327" i="5" s="1"/>
  <c r="J374" i="33"/>
  <c r="J180" i="33"/>
  <c r="R31" i="38"/>
  <c r="R134" i="38"/>
  <c r="K503" i="3"/>
  <c r="K245" i="3"/>
  <c r="Z329" i="5"/>
  <c r="N193" i="2"/>
  <c r="N89" i="2"/>
  <c r="J141" i="3"/>
  <c r="J399" i="3"/>
  <c r="AB88" i="2"/>
  <c r="AB192" i="2"/>
  <c r="T144" i="3"/>
  <c r="T402" i="3"/>
  <c r="AE136" i="2"/>
  <c r="AE32" i="2"/>
  <c r="AE137" i="2" s="1"/>
  <c r="U31" i="38"/>
  <c r="U134" i="38"/>
  <c r="U183" i="48"/>
  <c r="U448" i="48"/>
  <c r="D60" i="38"/>
  <c r="D164" i="38" s="1"/>
  <c r="R51" i="3"/>
  <c r="R309" i="3"/>
  <c r="D77" i="5"/>
  <c r="U134" i="52"/>
  <c r="J30" i="2"/>
  <c r="J135" i="2" s="1"/>
  <c r="E135" i="2"/>
  <c r="AC91" i="48"/>
  <c r="AC356" i="48"/>
  <c r="AC164" i="2"/>
  <c r="AC60" i="2"/>
  <c r="E60" i="2" s="1"/>
  <c r="J60" i="2" s="1"/>
  <c r="AE60" i="2"/>
  <c r="AE164" i="2"/>
  <c r="X372" i="33"/>
  <c r="X178" i="33"/>
  <c r="AI60" i="2"/>
  <c r="AI164" i="2"/>
  <c r="M53" i="3"/>
  <c r="M312" i="3" s="1"/>
  <c r="M311" i="3"/>
  <c r="X136" i="52"/>
  <c r="S150" i="52"/>
  <c r="AB372" i="33"/>
  <c r="AB178" i="33"/>
  <c r="U150" i="52"/>
  <c r="R69" i="49"/>
  <c r="R386" i="49"/>
  <c r="M501" i="3"/>
  <c r="M243" i="3"/>
  <c r="Q287" i="48"/>
  <c r="Q22" i="48"/>
  <c r="O141" i="3"/>
  <c r="O399" i="3"/>
  <c r="G399" i="3" s="1"/>
  <c r="G140" i="3"/>
  <c r="H140" i="3" s="1"/>
  <c r="H399" i="3" s="1"/>
  <c r="K133" i="52"/>
  <c r="AD150" i="2"/>
  <c r="AD46" i="2"/>
  <c r="AD151" i="2" s="1"/>
  <c r="Z71" i="49"/>
  <c r="Z388" i="49"/>
  <c r="R136" i="2"/>
  <c r="R32" i="2"/>
  <c r="R137" i="2" s="1"/>
  <c r="AD284" i="48"/>
  <c r="AD19" i="48"/>
  <c r="T20" i="48"/>
  <c r="T285" i="48"/>
  <c r="O31" i="38"/>
  <c r="O134" i="38"/>
  <c r="G30" i="38"/>
  <c r="W310" i="3"/>
  <c r="W52" i="3"/>
  <c r="F54" i="47"/>
  <c r="G54" i="47" s="1"/>
  <c r="G258" i="47" s="1"/>
  <c r="G304" i="12"/>
  <c r="G447" i="48"/>
  <c r="E47" i="38"/>
  <c r="E190" i="38"/>
  <c r="E163" i="38"/>
  <c r="E59" i="2"/>
  <c r="J59" i="2" s="1"/>
  <c r="E136" i="2"/>
  <c r="N310" i="3"/>
  <c r="N52" i="3"/>
  <c r="S53" i="3"/>
  <c r="S312" i="3" s="1"/>
  <c r="S311" i="3"/>
  <c r="T193" i="2"/>
  <c r="T89" i="2"/>
  <c r="S46" i="2"/>
  <c r="S151" i="2" s="1"/>
  <c r="S150" i="2"/>
  <c r="Z309" i="3"/>
  <c r="Z51" i="3"/>
  <c r="AE136" i="38"/>
  <c r="AE33" i="38"/>
  <c r="AE137" i="38" s="1"/>
  <c r="AE141" i="3"/>
  <c r="AE399" i="3"/>
  <c r="R287" i="33"/>
  <c r="V251" i="33"/>
  <c r="V250" i="33"/>
  <c r="W250" i="33"/>
  <c r="G247" i="33"/>
  <c r="Y251" i="33"/>
  <c r="K251" i="33"/>
  <c r="Z90" i="38"/>
  <c r="Z193" i="38"/>
  <c r="E60" i="38"/>
  <c r="F60" i="38" s="1"/>
  <c r="F164" i="38" s="1"/>
  <c r="N151" i="38"/>
  <c r="AB88" i="38"/>
  <c r="AB191" i="38"/>
  <c r="AD89" i="38"/>
  <c r="AD192" i="38"/>
  <c r="Z63" i="38"/>
  <c r="Z166" i="38"/>
  <c r="L63" i="38"/>
  <c r="L166" i="38"/>
  <c r="T88" i="38"/>
  <c r="T191" i="38"/>
  <c r="D307" i="5"/>
  <c r="R46" i="2"/>
  <c r="R151" i="2" s="1"/>
  <c r="R150" i="2"/>
  <c r="N60" i="2"/>
  <c r="N164" i="2"/>
  <c r="AD63" i="2"/>
  <c r="AD167" i="2"/>
  <c r="AF88" i="2"/>
  <c r="AF192" i="2"/>
  <c r="W136" i="2"/>
  <c r="W32" i="2"/>
  <c r="W137" i="2" s="1"/>
  <c r="T46" i="2"/>
  <c r="T151" i="2" s="1"/>
  <c r="T150" i="2"/>
  <c r="M90" i="2"/>
  <c r="M194" i="2"/>
  <c r="AG192" i="2"/>
  <c r="AG88" i="2"/>
  <c r="N46" i="2"/>
  <c r="N151" i="2" s="1"/>
  <c r="N150" i="2"/>
  <c r="AA164" i="2"/>
  <c r="AA60" i="2"/>
  <c r="V60" i="2"/>
  <c r="V164" i="2"/>
  <c r="E87" i="2"/>
  <c r="E192" i="2" s="1"/>
  <c r="Q89" i="2"/>
  <c r="Q193" i="2"/>
  <c r="P194" i="2"/>
  <c r="P90" i="2"/>
  <c r="U192" i="2"/>
  <c r="U88" i="2"/>
  <c r="V194" i="2"/>
  <c r="V90" i="2"/>
  <c r="AH137" i="2"/>
  <c r="AA137" i="2"/>
  <c r="AC137" i="2"/>
  <c r="D59" i="2"/>
  <c r="H59" i="2"/>
  <c r="G45" i="2"/>
  <c r="G150" i="2" s="1"/>
  <c r="G87" i="2"/>
  <c r="G192" i="2" s="1"/>
  <c r="D191" i="2"/>
  <c r="F86" i="2"/>
  <c r="F191" i="2" s="1"/>
  <c r="D87" i="2"/>
  <c r="AG62" i="2"/>
  <c r="AG166" i="2"/>
  <c r="AE88" i="2"/>
  <c r="AE192" i="2"/>
  <c r="W193" i="2"/>
  <c r="W89" i="2"/>
  <c r="AH194" i="2"/>
  <c r="AH90" i="2"/>
  <c r="S136" i="2"/>
  <c r="S32" i="2"/>
  <c r="Y89" i="2"/>
  <c r="Y193" i="2"/>
  <c r="X88" i="2"/>
  <c r="E88" i="2" s="1"/>
  <c r="E193" i="2" s="1"/>
  <c r="X192" i="2"/>
  <c r="R91" i="2"/>
  <c r="R195" i="2"/>
  <c r="T164" i="2"/>
  <c r="T60" i="2"/>
  <c r="T32" i="2"/>
  <c r="T136" i="2"/>
  <c r="J149" i="2"/>
  <c r="E149" i="2"/>
  <c r="AF46" i="2"/>
  <c r="AF150" i="2"/>
  <c r="E45" i="2"/>
  <c r="J45" i="2" s="1"/>
  <c r="I58" i="2"/>
  <c r="I163" i="2" s="1"/>
  <c r="H163" i="2"/>
  <c r="Y60" i="2"/>
  <c r="Y164" i="2"/>
  <c r="Z90" i="2"/>
  <c r="Z194" i="2"/>
  <c r="I44" i="2"/>
  <c r="I149" i="2" s="1"/>
  <c r="H149" i="2"/>
  <c r="D149" i="2"/>
  <c r="F44" i="2"/>
  <c r="F149" i="2" s="1"/>
  <c r="K45" i="2"/>
  <c r="K150" i="2" s="1"/>
  <c r="D45" i="2"/>
  <c r="H45" i="2"/>
  <c r="L46" i="2"/>
  <c r="L150" i="2"/>
  <c r="Z165" i="2"/>
  <c r="Z61" i="2"/>
  <c r="S90" i="2"/>
  <c r="S194" i="2"/>
  <c r="AF61" i="2"/>
  <c r="AF165" i="2"/>
  <c r="J164" i="2"/>
  <c r="AB46" i="2"/>
  <c r="AB151" i="2" s="1"/>
  <c r="AB150" i="2"/>
  <c r="X167" i="2"/>
  <c r="X63" i="2"/>
  <c r="U46" i="2"/>
  <c r="U150" i="2"/>
  <c r="O91" i="2"/>
  <c r="O195" i="2"/>
  <c r="M32" i="2"/>
  <c r="M136" i="2"/>
  <c r="G31" i="2"/>
  <c r="G136" i="2" s="1"/>
  <c r="AA88" i="2"/>
  <c r="AA192" i="2"/>
  <c r="W63" i="2"/>
  <c r="W167" i="2"/>
  <c r="AC193" i="2"/>
  <c r="AC89" i="2"/>
  <c r="U64" i="2"/>
  <c r="U168" i="2"/>
  <c r="P63" i="2"/>
  <c r="P167" i="2"/>
  <c r="Z150" i="2"/>
  <c r="Z46" i="2"/>
  <c r="Z151" i="2" s="1"/>
  <c r="AH61" i="2"/>
  <c r="AH165" i="2"/>
  <c r="AD90" i="2"/>
  <c r="AD194" i="2"/>
  <c r="O61" i="2"/>
  <c r="O165" i="2"/>
  <c r="I30" i="2"/>
  <c r="I135" i="2" s="1"/>
  <c r="H135" i="2"/>
  <c r="F30" i="2"/>
  <c r="F135" i="2" s="1"/>
  <c r="D135" i="2"/>
  <c r="K31" i="2"/>
  <c r="K136" i="2" s="1"/>
  <c r="L32" i="2"/>
  <c r="L136" i="2"/>
  <c r="D31" i="2"/>
  <c r="H31" i="2"/>
  <c r="R61" i="2"/>
  <c r="R165" i="2"/>
  <c r="F58" i="2"/>
  <c r="F163" i="2" s="1"/>
  <c r="D163" i="2"/>
  <c r="M60" i="2"/>
  <c r="M164" i="2"/>
  <c r="G59" i="2"/>
  <c r="G164" i="2" s="1"/>
  <c r="S61" i="2"/>
  <c r="S165" i="2"/>
  <c r="Q167" i="2"/>
  <c r="Q63" i="2"/>
  <c r="AI192" i="2"/>
  <c r="AI88" i="2"/>
  <c r="AB62" i="2"/>
  <c r="AB166" i="2"/>
  <c r="P197" i="38"/>
  <c r="P94" i="38"/>
  <c r="O61" i="38"/>
  <c r="O164" i="38"/>
  <c r="G164" i="38" s="1"/>
  <c r="G60" i="38"/>
  <c r="Q164" i="38"/>
  <c r="Q61" i="38"/>
  <c r="AF33" i="38"/>
  <c r="AF136" i="38"/>
  <c r="N136" i="38"/>
  <c r="N33" i="38"/>
  <c r="W88" i="38"/>
  <c r="W191" i="38"/>
  <c r="S191" i="38"/>
  <c r="S88" i="38"/>
  <c r="AA61" i="38"/>
  <c r="AA164" i="38"/>
  <c r="W32" i="38"/>
  <c r="W135" i="38"/>
  <c r="AD71" i="38"/>
  <c r="AD174" i="38"/>
  <c r="K61" i="38"/>
  <c r="K164" i="38"/>
  <c r="R168" i="38"/>
  <c r="R65" i="38"/>
  <c r="U89" i="38"/>
  <c r="U192" i="38"/>
  <c r="U63" i="38"/>
  <c r="U166" i="38"/>
  <c r="AC196" i="38"/>
  <c r="AC93" i="38"/>
  <c r="AB167" i="38"/>
  <c r="AB64" i="38"/>
  <c r="O88" i="38"/>
  <c r="O191" i="38"/>
  <c r="G191" i="38" s="1"/>
  <c r="G87" i="38"/>
  <c r="R89" i="38"/>
  <c r="R192" i="38"/>
  <c r="Y61" i="38"/>
  <c r="Y164" i="38"/>
  <c r="D87" i="38"/>
  <c r="D191" i="38" s="1"/>
  <c r="E87" i="38"/>
  <c r="E191" i="38" s="1"/>
  <c r="AA191" i="38"/>
  <c r="AA88" i="38"/>
  <c r="K88" i="38"/>
  <c r="K191" i="38"/>
  <c r="J91" i="38"/>
  <c r="J194" i="38"/>
  <c r="G163" i="38"/>
  <c r="S61" i="38"/>
  <c r="S164" i="38"/>
  <c r="AE88" i="38"/>
  <c r="AE191" i="38"/>
  <c r="F47" i="38"/>
  <c r="F151" i="38" s="1"/>
  <c r="E151" i="38"/>
  <c r="M64" i="38"/>
  <c r="M167" i="38"/>
  <c r="I62" i="38"/>
  <c r="I165" i="38"/>
  <c r="K32" i="38"/>
  <c r="K135" i="38"/>
  <c r="N194" i="38"/>
  <c r="N91" i="38"/>
  <c r="N65" i="38"/>
  <c r="N168" i="38"/>
  <c r="X194" i="38"/>
  <c r="X91" i="38"/>
  <c r="AC63" i="38"/>
  <c r="AC166" i="38"/>
  <c r="V66" i="38"/>
  <c r="V169" i="38"/>
  <c r="AF64" i="38"/>
  <c r="AF167" i="38"/>
  <c r="L90" i="38"/>
  <c r="L193" i="38"/>
  <c r="P62" i="38"/>
  <c r="P165" i="38"/>
  <c r="W62" i="38"/>
  <c r="W165" i="38"/>
  <c r="S135" i="38"/>
  <c r="S32" i="38"/>
  <c r="Y90" i="38"/>
  <c r="Y193" i="38"/>
  <c r="F29" i="38"/>
  <c r="F133" i="38" s="1"/>
  <c r="E133" i="38"/>
  <c r="V151" i="38"/>
  <c r="M89" i="38"/>
  <c r="M192" i="38"/>
  <c r="Q90" i="38"/>
  <c r="Q193" i="38"/>
  <c r="T67" i="38"/>
  <c r="T170" i="38"/>
  <c r="AA135" i="38"/>
  <c r="AA32" i="38"/>
  <c r="I89" i="38"/>
  <c r="I192" i="38"/>
  <c r="AF89" i="38"/>
  <c r="AF192" i="38"/>
  <c r="D47" i="38"/>
  <c r="D151" i="38" s="1"/>
  <c r="AE62" i="38"/>
  <c r="AE165" i="38"/>
  <c r="D30" i="38"/>
  <c r="D134" i="38" s="1"/>
  <c r="J31" i="38"/>
  <c r="J134" i="38"/>
  <c r="E30" i="38"/>
  <c r="V90" i="38"/>
  <c r="V193" i="38"/>
  <c r="X62" i="38"/>
  <c r="X165" i="38"/>
  <c r="Z151" i="38"/>
  <c r="G151" i="38" s="1"/>
  <c r="G47" i="38"/>
  <c r="J61" i="38"/>
  <c r="J164" i="38"/>
  <c r="G371" i="33"/>
  <c r="I288" i="33"/>
  <c r="O374" i="33"/>
  <c r="O180" i="33"/>
  <c r="R248" i="33"/>
  <c r="K178" i="33"/>
  <c r="K372" i="33"/>
  <c r="S178" i="33"/>
  <c r="S372" i="33"/>
  <c r="L374" i="33"/>
  <c r="L180" i="33"/>
  <c r="AE264" i="33"/>
  <c r="N289" i="33"/>
  <c r="AB263" i="33"/>
  <c r="S286" i="33"/>
  <c r="I248" i="33"/>
  <c r="S262" i="33"/>
  <c r="AF286" i="33"/>
  <c r="M249" i="33"/>
  <c r="AB287" i="33"/>
  <c r="T263" i="33"/>
  <c r="L265" i="33"/>
  <c r="AF262" i="33"/>
  <c r="AF247" i="33"/>
  <c r="AA374" i="33"/>
  <c r="AA180" i="33"/>
  <c r="AE372" i="33"/>
  <c r="AE178" i="33"/>
  <c r="S247" i="33"/>
  <c r="W287" i="33"/>
  <c r="V290" i="33"/>
  <c r="K264" i="33"/>
  <c r="AB249" i="33"/>
  <c r="AD286" i="33"/>
  <c r="L248" i="33"/>
  <c r="N248" i="33"/>
  <c r="W263" i="33"/>
  <c r="R180" i="33"/>
  <c r="R374" i="33"/>
  <c r="R264" i="33"/>
  <c r="M372" i="33"/>
  <c r="M178" i="33"/>
  <c r="AA286" i="33"/>
  <c r="AA247" i="33"/>
  <c r="M289" i="33"/>
  <c r="X289" i="33"/>
  <c r="T373" i="33"/>
  <c r="T179" i="33"/>
  <c r="X263" i="33"/>
  <c r="J286" i="33"/>
  <c r="E91" i="33"/>
  <c r="P178" i="33"/>
  <c r="P372" i="33"/>
  <c r="AD179" i="33"/>
  <c r="AD373" i="33"/>
  <c r="P262" i="33"/>
  <c r="AC256" i="33"/>
  <c r="N263" i="33"/>
  <c r="W179" i="33"/>
  <c r="W373" i="33"/>
  <c r="I178" i="33"/>
  <c r="D177" i="33"/>
  <c r="D372" i="33" s="1"/>
  <c r="I372" i="33"/>
  <c r="E177" i="33"/>
  <c r="AE247" i="33"/>
  <c r="Z178" i="33"/>
  <c r="Z372" i="33"/>
  <c r="G177" i="33"/>
  <c r="E246" i="33"/>
  <c r="F51" i="33"/>
  <c r="F246" i="33" s="1"/>
  <c r="Q265" i="33"/>
  <c r="Q248" i="33"/>
  <c r="H219" i="33"/>
  <c r="AA262" i="33"/>
  <c r="L289" i="33"/>
  <c r="E67" i="33"/>
  <c r="Y375" i="33"/>
  <c r="Y181" i="33"/>
  <c r="AC372" i="33"/>
  <c r="AC178" i="33"/>
  <c r="P247" i="33"/>
  <c r="F90" i="33"/>
  <c r="F285" i="33" s="1"/>
  <c r="E285" i="33"/>
  <c r="Q373" i="33"/>
  <c r="Q179" i="33"/>
  <c r="J263" i="33"/>
  <c r="M265" i="33"/>
  <c r="Z249" i="33"/>
  <c r="T248" i="33"/>
  <c r="U180" i="33"/>
  <c r="U374" i="33"/>
  <c r="N179" i="33"/>
  <c r="N373" i="33"/>
  <c r="K288" i="33"/>
  <c r="V264" i="33"/>
  <c r="AD262" i="33"/>
  <c r="Q289" i="33"/>
  <c r="U248" i="33"/>
  <c r="T288" i="33"/>
  <c r="Y287" i="33"/>
  <c r="V374" i="33"/>
  <c r="V180" i="33"/>
  <c r="G53" i="33"/>
  <c r="O248" i="33"/>
  <c r="P286" i="33"/>
  <c r="AD247" i="33"/>
  <c r="I266" i="33"/>
  <c r="AE289" i="33"/>
  <c r="AF374" i="33"/>
  <c r="AF180" i="33"/>
  <c r="X247" i="33"/>
  <c r="E371" i="33"/>
  <c r="F176" i="33"/>
  <c r="F371" i="33" s="1"/>
  <c r="Y263" i="33"/>
  <c r="J247" i="33"/>
  <c r="D52" i="33"/>
  <c r="D247" i="33" s="1"/>
  <c r="E52" i="33"/>
  <c r="V337" i="5"/>
  <c r="Y410" i="5"/>
  <c r="Y180" i="5"/>
  <c r="S180" i="5"/>
  <c r="S410" i="5"/>
  <c r="R330" i="5"/>
  <c r="D327" i="5"/>
  <c r="N337" i="5"/>
  <c r="T330" i="5"/>
  <c r="Q410" i="5"/>
  <c r="Q180" i="5"/>
  <c r="L329" i="5"/>
  <c r="U180" i="5"/>
  <c r="U410" i="5"/>
  <c r="AC182" i="5"/>
  <c r="AC412" i="5"/>
  <c r="K410" i="5"/>
  <c r="K180" i="5"/>
  <c r="AD329" i="5"/>
  <c r="AA410" i="5"/>
  <c r="AA180" i="5"/>
  <c r="AB329" i="5"/>
  <c r="M412" i="5"/>
  <c r="M182" i="5"/>
  <c r="AE309" i="5"/>
  <c r="AF329" i="5"/>
  <c r="E328" i="5"/>
  <c r="F97" i="5"/>
  <c r="F328" i="5" s="1"/>
  <c r="F96" i="5"/>
  <c r="F327" i="5" s="1"/>
  <c r="E327" i="5"/>
  <c r="O410" i="5"/>
  <c r="O180" i="5"/>
  <c r="AA329" i="5"/>
  <c r="AD179" i="5"/>
  <c r="AD409" i="5"/>
  <c r="J333" i="5"/>
  <c r="U328" i="5"/>
  <c r="G97" i="5"/>
  <c r="AB310" i="5"/>
  <c r="W310" i="5"/>
  <c r="Q330" i="5"/>
  <c r="O309" i="5"/>
  <c r="G78" i="5"/>
  <c r="I309" i="5"/>
  <c r="M328" i="5"/>
  <c r="J409" i="5"/>
  <c r="J179" i="5"/>
  <c r="E178" i="5"/>
  <c r="D178" i="5"/>
  <c r="E307" i="5"/>
  <c r="F76" i="5"/>
  <c r="F307" i="5" s="1"/>
  <c r="AC309" i="5"/>
  <c r="L179" i="5"/>
  <c r="L409" i="5"/>
  <c r="J310" i="5"/>
  <c r="Z310" i="5"/>
  <c r="AF409" i="5"/>
  <c r="AF179" i="5"/>
  <c r="V179" i="5"/>
  <c r="V409" i="5"/>
  <c r="W330" i="5"/>
  <c r="X329" i="5"/>
  <c r="P409" i="5"/>
  <c r="P179" i="5"/>
  <c r="W410" i="5"/>
  <c r="W180" i="5"/>
  <c r="R409" i="5"/>
  <c r="R179" i="5"/>
  <c r="AF308" i="5"/>
  <c r="X308" i="5"/>
  <c r="V308" i="5"/>
  <c r="S329" i="5"/>
  <c r="S309" i="5"/>
  <c r="O330" i="5"/>
  <c r="AD308" i="5"/>
  <c r="T179" i="5"/>
  <c r="T409" i="5"/>
  <c r="Y329" i="5"/>
  <c r="X409" i="5"/>
  <c r="X179" i="5"/>
  <c r="G327" i="5"/>
  <c r="P309" i="5"/>
  <c r="AA308" i="5"/>
  <c r="R310" i="5"/>
  <c r="I329" i="5"/>
  <c r="I411" i="5"/>
  <c r="I181" i="5"/>
  <c r="E77" i="5"/>
  <c r="Y308" i="5"/>
  <c r="AC328" i="5"/>
  <c r="D408" i="5"/>
  <c r="AE180" i="5"/>
  <c r="AE410" i="5"/>
  <c r="L310" i="5"/>
  <c r="Z409" i="5"/>
  <c r="G409" i="5" s="1"/>
  <c r="Z179" i="5"/>
  <c r="G179" i="5" s="1"/>
  <c r="T310" i="5"/>
  <c r="K308" i="5"/>
  <c r="Q308" i="5"/>
  <c r="K329" i="5"/>
  <c r="D97" i="5"/>
  <c r="G308" i="5"/>
  <c r="P329" i="5"/>
  <c r="N179" i="5"/>
  <c r="N409" i="5"/>
  <c r="E408" i="5"/>
  <c r="F177" i="5"/>
  <c r="F408" i="5" s="1"/>
  <c r="AB179" i="5"/>
  <c r="AB409" i="5"/>
  <c r="U309" i="5"/>
  <c r="AE330" i="5"/>
  <c r="M309" i="5"/>
  <c r="N308" i="5"/>
  <c r="F257" i="47"/>
  <c r="E351" i="47"/>
  <c r="H17" i="47"/>
  <c r="I17" i="47" s="1"/>
  <c r="U260" i="47"/>
  <c r="E17" i="47"/>
  <c r="E257" i="47"/>
  <c r="R64" i="12"/>
  <c r="R306" i="12"/>
  <c r="X128" i="12"/>
  <c r="X370" i="12"/>
  <c r="N405" i="12"/>
  <c r="N163" i="12"/>
  <c r="AE64" i="12"/>
  <c r="AE306" i="12"/>
  <c r="AF168" i="12"/>
  <c r="AF410" i="12"/>
  <c r="T309" i="3"/>
  <c r="T51" i="3"/>
  <c r="U503" i="3"/>
  <c r="U245" i="3"/>
  <c r="AB401" i="3"/>
  <c r="AB143" i="3"/>
  <c r="Y502" i="3"/>
  <c r="Y244" i="3"/>
  <c r="AE245" i="3"/>
  <c r="AE503" i="3"/>
  <c r="AF141" i="3"/>
  <c r="AF399" i="3"/>
  <c r="J310" i="3"/>
  <c r="J52" i="3"/>
  <c r="U143" i="3"/>
  <c r="U401" i="3"/>
  <c r="P51" i="3"/>
  <c r="P309" i="3"/>
  <c r="E140" i="3"/>
  <c r="E399" i="3" s="1"/>
  <c r="G308" i="3"/>
  <c r="AD311" i="3"/>
  <c r="AD53" i="3"/>
  <c r="AD312" i="3" s="1"/>
  <c r="X142" i="3"/>
  <c r="X400" i="3"/>
  <c r="R143" i="3"/>
  <c r="R401" i="3"/>
  <c r="AF309" i="3"/>
  <c r="AF51" i="3"/>
  <c r="AB51" i="3"/>
  <c r="AB309" i="3"/>
  <c r="L399" i="3"/>
  <c r="L141" i="3"/>
  <c r="T244" i="3"/>
  <c r="T502" i="3"/>
  <c r="Q244" i="3"/>
  <c r="Q502" i="3"/>
  <c r="X309" i="3"/>
  <c r="X51" i="3"/>
  <c r="AF501" i="3"/>
  <c r="AF243" i="3"/>
  <c r="W143" i="3"/>
  <c r="W401" i="3"/>
  <c r="Z143" i="3"/>
  <c r="Z401" i="3"/>
  <c r="AA311" i="3"/>
  <c r="AA53" i="3"/>
  <c r="AA312" i="3" s="1"/>
  <c r="E242" i="3"/>
  <c r="P503" i="3"/>
  <c r="P245" i="3"/>
  <c r="Q144" i="3"/>
  <c r="Q402" i="3"/>
  <c r="Y51" i="3"/>
  <c r="Y309" i="3"/>
  <c r="J243" i="3"/>
  <c r="J501" i="3"/>
  <c r="Y142" i="3"/>
  <c r="Y400" i="3"/>
  <c r="O247" i="3"/>
  <c r="O505" i="3"/>
  <c r="I142" i="3"/>
  <c r="I400" i="3"/>
  <c r="N402" i="3"/>
  <c r="N144" i="3"/>
  <c r="I51" i="3"/>
  <c r="I309" i="3"/>
  <c r="E50" i="3"/>
  <c r="D50" i="3"/>
  <c r="D309" i="3" s="1"/>
  <c r="L504" i="3"/>
  <c r="L246" i="3"/>
  <c r="M144" i="3"/>
  <c r="M402" i="3"/>
  <c r="R245" i="3"/>
  <c r="R503" i="3"/>
  <c r="S504" i="3"/>
  <c r="S246" i="3"/>
  <c r="AD243" i="3"/>
  <c r="AD501" i="3"/>
  <c r="N243" i="3"/>
  <c r="N501" i="3"/>
  <c r="AE53" i="3"/>
  <c r="AE312" i="3" s="1"/>
  <c r="AE311" i="3"/>
  <c r="Z244" i="3"/>
  <c r="Z502" i="3"/>
  <c r="G502" i="3" s="1"/>
  <c r="G243" i="3"/>
  <c r="AC245" i="3"/>
  <c r="AC503" i="3"/>
  <c r="AD144" i="3"/>
  <c r="AD402" i="3"/>
  <c r="AA501" i="3"/>
  <c r="AA243" i="3"/>
  <c r="U51" i="3"/>
  <c r="U309" i="3"/>
  <c r="G50" i="3"/>
  <c r="H50" i="3" s="1"/>
  <c r="H309" i="3" s="1"/>
  <c r="I244" i="3"/>
  <c r="I502" i="3"/>
  <c r="X504" i="3"/>
  <c r="X246" i="3"/>
  <c r="Q51" i="3"/>
  <c r="Q309" i="3"/>
  <c r="V504" i="3"/>
  <c r="V246" i="3"/>
  <c r="F241" i="3"/>
  <c r="F500" i="3" s="1"/>
  <c r="E500" i="3"/>
  <c r="AB504" i="3"/>
  <c r="AB246" i="3"/>
  <c r="K142" i="3"/>
  <c r="K400" i="3"/>
  <c r="AC309" i="3"/>
  <c r="AC51" i="3"/>
  <c r="E308" i="3"/>
  <c r="F49" i="3"/>
  <c r="F308" i="3" s="1"/>
  <c r="P144" i="3"/>
  <c r="P402" i="3"/>
  <c r="K52" i="3"/>
  <c r="K310" i="3"/>
  <c r="AA142" i="3"/>
  <c r="AA400" i="3"/>
  <c r="D242" i="3"/>
  <c r="D501" i="3" s="1"/>
  <c r="V400" i="3"/>
  <c r="V142" i="3"/>
  <c r="L51" i="3"/>
  <c r="L309" i="3"/>
  <c r="S142" i="3"/>
  <c r="S400" i="3"/>
  <c r="AC143" i="3"/>
  <c r="AC401" i="3"/>
  <c r="W504" i="3"/>
  <c r="W246" i="3"/>
  <c r="AA449" i="48"/>
  <c r="AA184" i="48"/>
  <c r="Y88" i="48"/>
  <c r="Y353" i="48"/>
  <c r="R292" i="48"/>
  <c r="R27" i="48"/>
  <c r="Z20" i="48"/>
  <c r="Z285" i="48"/>
  <c r="AB449" i="48"/>
  <c r="AB184" i="48"/>
  <c r="AE354" i="48"/>
  <c r="AE89" i="48"/>
  <c r="Z448" i="48"/>
  <c r="Z183" i="48"/>
  <c r="T89" i="48"/>
  <c r="T354" i="48"/>
  <c r="S20" i="48"/>
  <c r="S285" i="48"/>
  <c r="R449" i="48"/>
  <c r="R184" i="48"/>
  <c r="AF354" i="48"/>
  <c r="AF89" i="48"/>
  <c r="W448" i="48"/>
  <c r="W183" i="48"/>
  <c r="W89" i="48"/>
  <c r="W354" i="48"/>
  <c r="L185" i="48"/>
  <c r="L450" i="48"/>
  <c r="AF184" i="48"/>
  <c r="AF449" i="48"/>
  <c r="M184" i="48"/>
  <c r="M449" i="48"/>
  <c r="P21" i="48"/>
  <c r="P286" i="48"/>
  <c r="L20" i="48"/>
  <c r="L285" i="48"/>
  <c r="M92" i="48"/>
  <c r="M357" i="48"/>
  <c r="AB21" i="48"/>
  <c r="AB286" i="48"/>
  <c r="M19" i="48"/>
  <c r="M284" i="48"/>
  <c r="U20" i="48"/>
  <c r="U285" i="48"/>
  <c r="D351" i="48"/>
  <c r="E351" i="48"/>
  <c r="F351" i="48" s="1"/>
  <c r="V20" i="48"/>
  <c r="V285" i="48"/>
  <c r="V356" i="48"/>
  <c r="V91" i="48"/>
  <c r="O184" i="48"/>
  <c r="O449" i="48"/>
  <c r="P184" i="48"/>
  <c r="P449" i="48"/>
  <c r="Y450" i="48"/>
  <c r="Y185" i="48"/>
  <c r="O19" i="48"/>
  <c r="G18" i="48"/>
  <c r="O284" i="48"/>
  <c r="G284" i="48" s="1"/>
  <c r="D446" i="48"/>
  <c r="E446" i="48"/>
  <c r="F446" i="48" s="1"/>
  <c r="L91" i="48"/>
  <c r="L356" i="48"/>
  <c r="Y19" i="48"/>
  <c r="Y284" i="48"/>
  <c r="AE21" i="48"/>
  <c r="AE286" i="48"/>
  <c r="X89" i="48"/>
  <c r="X354" i="48"/>
  <c r="R91" i="48"/>
  <c r="R356" i="48"/>
  <c r="D86" i="48"/>
  <c r="I87" i="48"/>
  <c r="E86" i="48"/>
  <c r="F86" i="48" s="1"/>
  <c r="I352" i="48"/>
  <c r="K21" i="48"/>
  <c r="K286" i="48"/>
  <c r="Q92" i="48"/>
  <c r="Q357" i="48"/>
  <c r="J21" i="48"/>
  <c r="J286" i="48"/>
  <c r="X20" i="48"/>
  <c r="X285" i="48"/>
  <c r="AA356" i="48"/>
  <c r="AA91" i="48"/>
  <c r="W284" i="48"/>
  <c r="W19" i="48"/>
  <c r="K183" i="48"/>
  <c r="K448" i="48"/>
  <c r="X188" i="48"/>
  <c r="X453" i="48"/>
  <c r="S88" i="48"/>
  <c r="S353" i="48"/>
  <c r="Z91" i="48"/>
  <c r="Z356" i="48"/>
  <c r="AD184" i="48"/>
  <c r="AD449" i="48"/>
  <c r="O90" i="48"/>
  <c r="O355" i="48"/>
  <c r="AA19" i="48"/>
  <c r="AA284" i="48"/>
  <c r="AC183" i="48"/>
  <c r="AC448" i="48"/>
  <c r="AB88" i="48"/>
  <c r="AB353" i="48"/>
  <c r="K356" i="48"/>
  <c r="K91" i="48"/>
  <c r="Q184" i="48"/>
  <c r="Q449" i="48"/>
  <c r="D18" i="48"/>
  <c r="E18" i="48"/>
  <c r="F18" i="48" s="1"/>
  <c r="I284" i="48"/>
  <c r="I19" i="48"/>
  <c r="N356" i="48"/>
  <c r="N91" i="48"/>
  <c r="N284" i="48"/>
  <c r="N19" i="48"/>
  <c r="J353" i="48"/>
  <c r="J88" i="48"/>
  <c r="AD90" i="48"/>
  <c r="AD355" i="48"/>
  <c r="P356" i="48"/>
  <c r="P91" i="48"/>
  <c r="AF19" i="48"/>
  <c r="AF284" i="48"/>
  <c r="S452" i="48"/>
  <c r="S187" i="48"/>
  <c r="G182" i="48"/>
  <c r="T184" i="48"/>
  <c r="T449" i="48"/>
  <c r="U87" i="48"/>
  <c r="U352" i="48"/>
  <c r="G352" i="48" s="1"/>
  <c r="G86" i="48"/>
  <c r="E283" i="48"/>
  <c r="F283" i="48" s="1"/>
  <c r="D283" i="48"/>
  <c r="J184" i="48"/>
  <c r="J449" i="48"/>
  <c r="D181" i="48"/>
  <c r="I447" i="48"/>
  <c r="I182" i="48"/>
  <c r="E181" i="48"/>
  <c r="F181" i="48" s="1"/>
  <c r="AC20" i="48"/>
  <c r="AC285" i="48"/>
  <c r="V184" i="48"/>
  <c r="V449" i="48"/>
  <c r="N185" i="48"/>
  <c r="N450" i="48"/>
  <c r="AE183" i="48"/>
  <c r="AE448" i="48"/>
  <c r="AA70" i="49"/>
  <c r="AA387" i="49"/>
  <c r="AF69" i="49"/>
  <c r="AF386" i="49"/>
  <c r="L70" i="49"/>
  <c r="L387" i="49"/>
  <c r="E444" i="51"/>
  <c r="F444" i="51" s="1"/>
  <c r="D444" i="51"/>
  <c r="W445" i="51"/>
  <c r="W195" i="51"/>
  <c r="O445" i="51"/>
  <c r="O195" i="51"/>
  <c r="J195" i="51"/>
  <c r="J445" i="51"/>
  <c r="K195" i="51"/>
  <c r="K445" i="51"/>
  <c r="G194" i="51"/>
  <c r="S195" i="51"/>
  <c r="S445" i="51"/>
  <c r="P195" i="51"/>
  <c r="P445" i="51"/>
  <c r="V446" i="51"/>
  <c r="V196" i="51"/>
  <c r="Q195" i="51"/>
  <c r="Q445" i="51"/>
  <c r="AD446" i="51"/>
  <c r="AD196" i="51"/>
  <c r="R445" i="51"/>
  <c r="R195" i="51"/>
  <c r="U195" i="51"/>
  <c r="U445" i="51"/>
  <c r="N196" i="51"/>
  <c r="N446" i="51"/>
  <c r="L195" i="51"/>
  <c r="L445" i="51"/>
  <c r="E325" i="3"/>
  <c r="F66" i="3"/>
  <c r="F325" i="3" s="1"/>
  <c r="F78" i="3"/>
  <c r="F337" i="3" s="1"/>
  <c r="E337" i="3"/>
  <c r="G338" i="3"/>
  <c r="Z339" i="3"/>
  <c r="U341" i="3"/>
  <c r="AD339" i="3"/>
  <c r="L364" i="3"/>
  <c r="AC340" i="3"/>
  <c r="W345" i="3"/>
  <c r="R340" i="3"/>
  <c r="S340" i="3"/>
  <c r="M357" i="3"/>
  <c r="J341" i="3"/>
  <c r="AE340" i="3"/>
  <c r="X343" i="3"/>
  <c r="D79" i="3"/>
  <c r="D338" i="3" s="1"/>
  <c r="I338" i="3"/>
  <c r="E79" i="3"/>
  <c r="AF338" i="3"/>
  <c r="AA338" i="3"/>
  <c r="AB341" i="3"/>
  <c r="N340" i="3"/>
  <c r="Y345" i="3"/>
  <c r="Q343" i="3"/>
  <c r="K340" i="3"/>
  <c r="P342" i="3"/>
  <c r="T341" i="3"/>
  <c r="V345" i="3"/>
  <c r="O339" i="3"/>
  <c r="G80" i="3"/>
  <c r="H80" i="3" s="1"/>
  <c r="H339" i="3" s="1"/>
  <c r="E220" i="33"/>
  <c r="AB408" i="9"/>
  <c r="O412" i="9"/>
  <c r="P404" i="9"/>
  <c r="X428" i="9"/>
  <c r="D17" i="50"/>
  <c r="L392" i="50"/>
  <c r="H62" i="12"/>
  <c r="H305" i="12" s="1"/>
  <c r="N127" i="12"/>
  <c r="N369" i="12"/>
  <c r="T64" i="12"/>
  <c r="T306" i="12"/>
  <c r="U127" i="12"/>
  <c r="U369" i="12"/>
  <c r="AA67" i="12"/>
  <c r="AA309" i="12"/>
  <c r="Q305" i="12"/>
  <c r="Q63" i="12"/>
  <c r="X80" i="12"/>
  <c r="X322" i="12"/>
  <c r="U160" i="12"/>
  <c r="U402" i="12"/>
  <c r="G402" i="12" s="1"/>
  <c r="G159" i="12"/>
  <c r="Q370" i="12"/>
  <c r="Q128" i="12"/>
  <c r="H124" i="12"/>
  <c r="H367" i="12" s="1"/>
  <c r="L160" i="12"/>
  <c r="L402" i="12"/>
  <c r="AA162" i="12"/>
  <c r="AA404" i="12"/>
  <c r="P306" i="12"/>
  <c r="P64" i="12"/>
  <c r="Y127" i="12"/>
  <c r="Y369" i="12"/>
  <c r="AF128" i="12"/>
  <c r="AF370" i="12"/>
  <c r="N63" i="12"/>
  <c r="N305" i="12"/>
  <c r="Z161" i="12"/>
  <c r="Z403" i="12"/>
  <c r="U64" i="12"/>
  <c r="U306" i="12"/>
  <c r="AF63" i="12"/>
  <c r="AF305" i="12"/>
  <c r="AA140" i="12"/>
  <c r="AA382" i="12"/>
  <c r="V160" i="12"/>
  <c r="V402" i="12"/>
  <c r="W128" i="12"/>
  <c r="W370" i="12"/>
  <c r="Y160" i="12"/>
  <c r="Y402" i="12"/>
  <c r="AE133" i="12"/>
  <c r="AE375" i="12"/>
  <c r="AC63" i="12"/>
  <c r="AC305" i="12"/>
  <c r="S129" i="12"/>
  <c r="S371" i="12"/>
  <c r="S405" i="12"/>
  <c r="S163" i="12"/>
  <c r="Z129" i="12"/>
  <c r="Z371" i="12"/>
  <c r="T160" i="12"/>
  <c r="T402" i="12"/>
  <c r="P129" i="12"/>
  <c r="P371" i="12"/>
  <c r="R170" i="12"/>
  <c r="R412" i="12"/>
  <c r="M305" i="12"/>
  <c r="M63" i="12"/>
  <c r="H158" i="12"/>
  <c r="H401" i="12" s="1"/>
  <c r="O63" i="12"/>
  <c r="O305" i="12"/>
  <c r="X160" i="12"/>
  <c r="X402" i="12"/>
  <c r="I536" i="49"/>
  <c r="I459" i="49"/>
  <c r="I313" i="49"/>
  <c r="G314" i="49"/>
  <c r="O315" i="49"/>
  <c r="I365" i="49"/>
  <c r="AE69" i="49"/>
  <c r="AE386" i="49"/>
  <c r="AC70" i="49"/>
  <c r="AC387" i="49"/>
  <c r="X69" i="49"/>
  <c r="X386" i="49"/>
  <c r="V69" i="49"/>
  <c r="V386" i="49"/>
  <c r="U386" i="49"/>
  <c r="G386" i="49" s="1"/>
  <c r="U69" i="49"/>
  <c r="G69" i="49" s="1"/>
  <c r="T387" i="49"/>
  <c r="T70" i="49"/>
  <c r="S386" i="49"/>
  <c r="S69" i="49"/>
  <c r="Q386" i="49"/>
  <c r="Q69" i="49"/>
  <c r="O70" i="49"/>
  <c r="O387" i="49"/>
  <c r="M386" i="49"/>
  <c r="M69" i="49"/>
  <c r="K70" i="49"/>
  <c r="K387" i="49"/>
  <c r="J69" i="49"/>
  <c r="J386" i="49"/>
  <c r="I71" i="49"/>
  <c r="I388" i="49"/>
  <c r="AF324" i="9"/>
  <c r="T402" i="9"/>
  <c r="AF394" i="9"/>
  <c r="L392" i="9"/>
  <c r="AD316" i="9"/>
  <c r="AD395" i="9"/>
  <c r="W320" i="9"/>
  <c r="AE315" i="9"/>
  <c r="Z314" i="9"/>
  <c r="W390" i="9"/>
  <c r="AE388" i="9"/>
  <c r="AA324" i="9"/>
  <c r="S442" i="9"/>
  <c r="AA393" i="9"/>
  <c r="K309" i="9"/>
  <c r="D58" i="9"/>
  <c r="D309" i="9" s="1"/>
  <c r="E58" i="9"/>
  <c r="I309" i="9"/>
  <c r="G385" i="9"/>
  <c r="Q309" i="9"/>
  <c r="L309" i="9"/>
  <c r="D135" i="9"/>
  <c r="D386" i="9" s="1"/>
  <c r="E135" i="9"/>
  <c r="I386" i="9"/>
  <c r="J438" i="9"/>
  <c r="F57" i="9"/>
  <c r="F308" i="9" s="1"/>
  <c r="E308" i="9"/>
  <c r="P309" i="9"/>
  <c r="AC309" i="9"/>
  <c r="Z390" i="9"/>
  <c r="AC386" i="9"/>
  <c r="M387" i="9"/>
  <c r="Y406" i="9"/>
  <c r="U309" i="9"/>
  <c r="U386" i="9"/>
  <c r="G135" i="9"/>
  <c r="G308" i="9"/>
  <c r="F134" i="9"/>
  <c r="F385" i="9" s="1"/>
  <c r="E385" i="9"/>
  <c r="T309" i="9"/>
  <c r="S309" i="9"/>
  <c r="R309" i="9"/>
  <c r="J309" i="9"/>
  <c r="N309" i="9"/>
  <c r="V309" i="9"/>
  <c r="Y309" i="9"/>
  <c r="O309" i="9"/>
  <c r="G58" i="9"/>
  <c r="M309" i="9"/>
  <c r="N222" i="9"/>
  <c r="N472" i="9"/>
  <c r="K404" i="9"/>
  <c r="V229" i="9"/>
  <c r="V479" i="9"/>
  <c r="E45" i="52"/>
  <c r="F45" i="52" s="1"/>
  <c r="F149" i="52" s="1"/>
  <c r="G59" i="52"/>
  <c r="D132" i="52"/>
  <c r="S134" i="52"/>
  <c r="Q193" i="52"/>
  <c r="AA149" i="52"/>
  <c r="AA150" i="52"/>
  <c r="AB164" i="52"/>
  <c r="G189" i="52"/>
  <c r="L134" i="52"/>
  <c r="AB191" i="52"/>
  <c r="P191" i="52"/>
  <c r="S193" i="52"/>
  <c r="D189" i="52"/>
  <c r="D148" i="52"/>
  <c r="W165" i="52"/>
  <c r="R133" i="52"/>
  <c r="R192" i="52"/>
  <c r="M163" i="52"/>
  <c r="AD163" i="52"/>
  <c r="AD134" i="52"/>
  <c r="K150" i="52"/>
  <c r="K149" i="52"/>
  <c r="X165" i="52"/>
  <c r="R163" i="52"/>
  <c r="AE134" i="52"/>
  <c r="I192" i="52"/>
  <c r="I163" i="52"/>
  <c r="AE163" i="52"/>
  <c r="G162" i="52"/>
  <c r="E29" i="52"/>
  <c r="F29" i="52" s="1"/>
  <c r="F133" i="52" s="1"/>
  <c r="K191" i="52"/>
  <c r="Y163" i="52"/>
  <c r="T150" i="52"/>
  <c r="T149" i="52"/>
  <c r="G149" i="52" s="1"/>
  <c r="J135" i="52"/>
  <c r="L194" i="52"/>
  <c r="M134" i="52"/>
  <c r="X191" i="52"/>
  <c r="P133" i="52"/>
  <c r="Q135" i="52"/>
  <c r="V190" i="52"/>
  <c r="N150" i="52"/>
  <c r="E148" i="52"/>
  <c r="F44" i="52"/>
  <c r="F148" i="52" s="1"/>
  <c r="D59" i="52"/>
  <c r="E59" i="52"/>
  <c r="H163" i="52"/>
  <c r="Y190" i="52"/>
  <c r="N133" i="52"/>
  <c r="G29" i="52"/>
  <c r="I133" i="52"/>
  <c r="V166" i="52"/>
  <c r="O133" i="52"/>
  <c r="J190" i="52"/>
  <c r="D86" i="52"/>
  <c r="E86" i="52"/>
  <c r="AB133" i="52"/>
  <c r="Z134" i="52"/>
  <c r="P164" i="52"/>
  <c r="O194" i="52"/>
  <c r="AC191" i="52"/>
  <c r="AA164" i="52"/>
  <c r="Y133" i="52"/>
  <c r="H134" i="52"/>
  <c r="Q165" i="52"/>
  <c r="E162" i="52"/>
  <c r="F58" i="52"/>
  <c r="F162" i="52" s="1"/>
  <c r="Z164" i="52"/>
  <c r="W134" i="52"/>
  <c r="N164" i="52"/>
  <c r="J164" i="52"/>
  <c r="H150" i="52"/>
  <c r="G132" i="52"/>
  <c r="H192" i="52"/>
  <c r="AA133" i="52"/>
  <c r="AC163" i="52"/>
  <c r="W191" i="52"/>
  <c r="U192" i="52"/>
  <c r="M191" i="52"/>
  <c r="T133" i="52"/>
  <c r="AC134" i="52"/>
  <c r="S168" i="52"/>
  <c r="G86" i="52"/>
  <c r="N190" i="52"/>
  <c r="Z191" i="52"/>
  <c r="I150" i="52"/>
  <c r="I149" i="52"/>
  <c r="D29" i="52"/>
  <c r="V133" i="52"/>
  <c r="D162" i="52"/>
  <c r="T193" i="52"/>
  <c r="AA190" i="52"/>
  <c r="L149" i="52"/>
  <c r="L150" i="52"/>
  <c r="D45" i="52"/>
  <c r="T163" i="52"/>
  <c r="F85" i="52"/>
  <c r="F189" i="52" s="1"/>
  <c r="E189" i="52"/>
  <c r="L163" i="52"/>
  <c r="U166" i="52"/>
  <c r="AD191" i="52"/>
  <c r="W149" i="52"/>
  <c r="E132" i="52"/>
  <c r="F28" i="52"/>
  <c r="F132" i="52" s="1"/>
  <c r="K163" i="52"/>
  <c r="AE190" i="52"/>
  <c r="O164" i="52"/>
  <c r="N260" i="47"/>
  <c r="AA356" i="47"/>
  <c r="AA153" i="47"/>
  <c r="I259" i="47"/>
  <c r="H259" i="47"/>
  <c r="AG355" i="47"/>
  <c r="AG152" i="47"/>
  <c r="L151" i="47"/>
  <c r="L354" i="47"/>
  <c r="G147" i="47"/>
  <c r="G351" i="47" s="1"/>
  <c r="F351" i="47"/>
  <c r="Z263" i="47"/>
  <c r="R150" i="47"/>
  <c r="R353" i="47"/>
  <c r="X258" i="47"/>
  <c r="AA263" i="47"/>
  <c r="Q152" i="47"/>
  <c r="Q355" i="47"/>
  <c r="AE150" i="47"/>
  <c r="AE353" i="47"/>
  <c r="O150" i="47"/>
  <c r="O353" i="47"/>
  <c r="M260" i="47"/>
  <c r="J259" i="47"/>
  <c r="S151" i="47"/>
  <c r="S354" i="47"/>
  <c r="N152" i="47"/>
  <c r="N355" i="47"/>
  <c r="Y259" i="47"/>
  <c r="L259" i="47"/>
  <c r="X352" i="47"/>
  <c r="X149" i="47"/>
  <c r="R260" i="47"/>
  <c r="K261" i="47"/>
  <c r="AF262" i="47"/>
  <c r="V259" i="47"/>
  <c r="AB259" i="47"/>
  <c r="T150" i="47"/>
  <c r="T353" i="47"/>
  <c r="AE259" i="47"/>
  <c r="AG261" i="47"/>
  <c r="T260" i="47"/>
  <c r="AA221" i="47"/>
  <c r="E221" i="47" s="1"/>
  <c r="E18" i="47"/>
  <c r="S260" i="47"/>
  <c r="I352" i="47"/>
  <c r="F148" i="47"/>
  <c r="H352" i="47"/>
  <c r="J355" i="47"/>
  <c r="J152" i="47"/>
  <c r="E54" i="47"/>
  <c r="U152" i="47"/>
  <c r="U355" i="47"/>
  <c r="P260" i="47"/>
  <c r="O259" i="47"/>
  <c r="AF353" i="47"/>
  <c r="AF150" i="47"/>
  <c r="W354" i="47"/>
  <c r="W151" i="47"/>
  <c r="AC258" i="47"/>
  <c r="Y357" i="47"/>
  <c r="Y154" i="47"/>
  <c r="V356" i="47"/>
  <c r="V153" i="47"/>
  <c r="K354" i="47"/>
  <c r="K151" i="47"/>
  <c r="AC352" i="47"/>
  <c r="E352" i="47" s="1"/>
  <c r="AC149" i="47"/>
  <c r="AD357" i="47"/>
  <c r="AD154" i="47"/>
  <c r="AB152" i="47"/>
  <c r="AB355" i="47"/>
  <c r="P150" i="47"/>
  <c r="P353" i="47"/>
  <c r="H149" i="47"/>
  <c r="I149" i="47" s="1"/>
  <c r="AD260" i="47"/>
  <c r="W259" i="47"/>
  <c r="E148" i="47"/>
  <c r="V223" i="47"/>
  <c r="Q265" i="47"/>
  <c r="Z153" i="47"/>
  <c r="Z356" i="47"/>
  <c r="M150" i="47"/>
  <c r="M353" i="47"/>
  <c r="G219" i="33"/>
  <c r="O272" i="5"/>
  <c r="U272" i="5"/>
  <c r="Z274" i="5"/>
  <c r="AD273" i="5"/>
  <c r="AB273" i="5"/>
  <c r="R272" i="5"/>
  <c r="AE273" i="5"/>
  <c r="AF273" i="5"/>
  <c r="S272" i="5"/>
  <c r="X274" i="5"/>
  <c r="Y274" i="5"/>
  <c r="AA275" i="5"/>
  <c r="T275" i="5"/>
  <c r="Q272" i="5"/>
  <c r="P272" i="5"/>
  <c r="V273" i="5"/>
  <c r="W274" i="5"/>
  <c r="R227" i="33"/>
  <c r="V221" i="33"/>
  <c r="AD221" i="33"/>
  <c r="G25" i="33"/>
  <c r="H25" i="33" s="1"/>
  <c r="O220" i="33"/>
  <c r="L221" i="33"/>
  <c r="N222" i="33"/>
  <c r="S221" i="33"/>
  <c r="X222" i="33"/>
  <c r="Q220" i="33"/>
  <c r="K220" i="33"/>
  <c r="D25" i="33"/>
  <c r="D220" i="33" s="1"/>
  <c r="P221" i="33"/>
  <c r="D26" i="33"/>
  <c r="D221" i="33" s="1"/>
  <c r="M220" i="33"/>
  <c r="T220" i="33"/>
  <c r="U220" i="33"/>
  <c r="Y220" i="33"/>
  <c r="AA222" i="33"/>
  <c r="Z221" i="33"/>
  <c r="W225" i="33"/>
  <c r="AB221" i="33"/>
  <c r="AC220" i="33"/>
  <c r="J221" i="33"/>
  <c r="AE221" i="33"/>
  <c r="AF220" i="33"/>
  <c r="I222" i="33"/>
  <c r="J484" i="50"/>
  <c r="G108" i="50"/>
  <c r="O482" i="50"/>
  <c r="G482" i="50" s="1"/>
  <c r="AB580" i="50"/>
  <c r="P483" i="50"/>
  <c r="AE484" i="50"/>
  <c r="R579" i="50"/>
  <c r="Y486" i="50"/>
  <c r="J579" i="50"/>
  <c r="D203" i="50"/>
  <c r="I394" i="50"/>
  <c r="D577" i="50"/>
  <c r="X483" i="50"/>
  <c r="Z579" i="50"/>
  <c r="G107" i="50"/>
  <c r="AD579" i="50"/>
  <c r="Y353" i="51"/>
  <c r="Y103" i="51"/>
  <c r="I353" i="51"/>
  <c r="E102" i="51"/>
  <c r="F102" i="51" s="1"/>
  <c r="AB353" i="51"/>
  <c r="AB103" i="51"/>
  <c r="AD354" i="51"/>
  <c r="AD104" i="51"/>
  <c r="M104" i="51"/>
  <c r="M354" i="51"/>
  <c r="L353" i="51"/>
  <c r="L103" i="51"/>
  <c r="V103" i="51"/>
  <c r="V353" i="51"/>
  <c r="J353" i="51"/>
  <c r="J103" i="51"/>
  <c r="R353" i="51"/>
  <c r="R103" i="51"/>
  <c r="O353" i="51"/>
  <c r="O103" i="51"/>
  <c r="E16" i="51"/>
  <c r="F16" i="51" s="1"/>
  <c r="N103" i="51"/>
  <c r="N353" i="51"/>
  <c r="X356" i="51"/>
  <c r="X106" i="51"/>
  <c r="Q354" i="51"/>
  <c r="Q104" i="51"/>
  <c r="D89" i="51"/>
  <c r="W104" i="51"/>
  <c r="W354" i="51"/>
  <c r="E89" i="51"/>
  <c r="F89" i="51" s="1"/>
  <c r="AF353" i="51"/>
  <c r="AF103" i="51"/>
  <c r="U354" i="51"/>
  <c r="U104" i="51"/>
  <c r="AC103" i="51"/>
  <c r="AC353" i="51"/>
  <c r="E194" i="51"/>
  <c r="F194" i="51" s="1"/>
  <c r="S103" i="51"/>
  <c r="S353" i="51"/>
  <c r="AE353" i="51"/>
  <c r="AE103" i="51"/>
  <c r="K355" i="51"/>
  <c r="K105" i="51"/>
  <c r="T353" i="51"/>
  <c r="T103" i="51"/>
  <c r="AA103" i="51"/>
  <c r="AA353" i="51"/>
  <c r="AC195" i="51"/>
  <c r="AC446" i="51" s="1"/>
  <c r="AF195" i="51"/>
  <c r="AF446" i="51" s="1"/>
  <c r="Z196" i="51"/>
  <c r="Z447" i="51" s="1"/>
  <c r="K19" i="51"/>
  <c r="AB17" i="51"/>
  <c r="M23" i="51"/>
  <c r="AF20" i="51"/>
  <c r="P104" i="51"/>
  <c r="P355" i="51" s="1"/>
  <c r="AB197" i="51"/>
  <c r="AB448" i="51" s="1"/>
  <c r="W21" i="51"/>
  <c r="U17" i="51"/>
  <c r="AC25" i="51"/>
  <c r="R17" i="51"/>
  <c r="N17" i="51"/>
  <c r="Q19" i="51"/>
  <c r="P20" i="51"/>
  <c r="Y20" i="51"/>
  <c r="AA18" i="51"/>
  <c r="S17" i="51"/>
  <c r="X196" i="51"/>
  <c r="X447" i="51" s="1"/>
  <c r="Y196" i="51"/>
  <c r="Y447" i="51" s="1"/>
  <c r="J27" i="51"/>
  <c r="Z24" i="51"/>
  <c r="AE27" i="51"/>
  <c r="G329" i="51"/>
  <c r="O17" i="51"/>
  <c r="G16" i="51"/>
  <c r="M195" i="51"/>
  <c r="M446" i="51" s="1"/>
  <c r="T195" i="51"/>
  <c r="T446" i="51" s="1"/>
  <c r="L17" i="51"/>
  <c r="G328" i="51"/>
  <c r="D328" i="51"/>
  <c r="E328" i="51"/>
  <c r="F328" i="51" s="1"/>
  <c r="V19" i="51"/>
  <c r="AA196" i="51"/>
  <c r="AA447" i="51" s="1"/>
  <c r="AE197" i="51"/>
  <c r="AE448" i="51" s="1"/>
  <c r="T20" i="51"/>
  <c r="X21" i="51"/>
  <c r="D102" i="51"/>
  <c r="I103" i="51"/>
  <c r="Z103" i="51"/>
  <c r="Z354" i="51" s="1"/>
  <c r="G102" i="51"/>
  <c r="D194" i="51"/>
  <c r="I195" i="51"/>
  <c r="D16" i="51"/>
  <c r="I17" i="51"/>
  <c r="O53" i="3"/>
  <c r="O311" i="3"/>
  <c r="D258" i="12"/>
  <c r="R259" i="12"/>
  <c r="O162" i="12"/>
  <c r="O404" i="12"/>
  <c r="D158" i="12"/>
  <c r="I159" i="12"/>
  <c r="E158" i="12"/>
  <c r="I401" i="12"/>
  <c r="I259" i="12"/>
  <c r="J160" i="12"/>
  <c r="J402" i="12"/>
  <c r="F124" i="12"/>
  <c r="F367" i="12" s="1"/>
  <c r="E367" i="12"/>
  <c r="X283" i="12"/>
  <c r="P287" i="12"/>
  <c r="M159" i="12"/>
  <c r="M401" i="12"/>
  <c r="W169" i="12"/>
  <c r="W411" i="12"/>
  <c r="R128" i="12"/>
  <c r="R370" i="12"/>
  <c r="Y260" i="12"/>
  <c r="T131" i="12"/>
  <c r="T373" i="12"/>
  <c r="J128" i="12"/>
  <c r="J370" i="12"/>
  <c r="L63" i="12"/>
  <c r="L305" i="12"/>
  <c r="X259" i="12"/>
  <c r="K284" i="12"/>
  <c r="S64" i="12"/>
  <c r="S306" i="12"/>
  <c r="D367" i="12"/>
  <c r="P162" i="12"/>
  <c r="P404" i="12"/>
  <c r="AB65" i="12"/>
  <c r="AB307" i="12"/>
  <c r="L370" i="12"/>
  <c r="L128" i="12"/>
  <c r="V128" i="12"/>
  <c r="V370" i="12"/>
  <c r="D62" i="12"/>
  <c r="I63" i="12"/>
  <c r="I305" i="12"/>
  <c r="E62" i="12"/>
  <c r="T284" i="12"/>
  <c r="AB129" i="12"/>
  <c r="AB371" i="12"/>
  <c r="E16" i="12"/>
  <c r="Q163" i="12"/>
  <c r="Q405" i="12"/>
  <c r="AB160" i="12"/>
  <c r="AB402" i="12"/>
  <c r="R283" i="12"/>
  <c r="AC194" i="12"/>
  <c r="AC436" i="12"/>
  <c r="F61" i="12"/>
  <c r="F304" i="12" s="1"/>
  <c r="E304" i="12"/>
  <c r="F157" i="12"/>
  <c r="F400" i="12" s="1"/>
  <c r="E400" i="12"/>
  <c r="S259" i="12"/>
  <c r="S284" i="12"/>
  <c r="AD283" i="12"/>
  <c r="L259" i="12"/>
  <c r="D125" i="12"/>
  <c r="I126" i="12"/>
  <c r="E125" i="12"/>
  <c r="I368" i="12"/>
  <c r="W81" i="12"/>
  <c r="W323" i="12"/>
  <c r="Q292" i="12"/>
  <c r="Q291" i="12"/>
  <c r="J68" i="12"/>
  <c r="J310" i="12"/>
  <c r="AC133" i="12"/>
  <c r="AC375" i="12"/>
  <c r="D16" i="12"/>
  <c r="M127" i="12"/>
  <c r="M369" i="12"/>
  <c r="AD64" i="12"/>
  <c r="AD306" i="12"/>
  <c r="O126" i="12"/>
  <c r="O368" i="12"/>
  <c r="G368" i="12" s="1"/>
  <c r="G125" i="12"/>
  <c r="AE161" i="12"/>
  <c r="AE403" i="12"/>
  <c r="Y66" i="12"/>
  <c r="Y308" i="12"/>
  <c r="D304" i="12"/>
  <c r="D400" i="12"/>
  <c r="K162" i="12"/>
  <c r="K404" i="12"/>
  <c r="K126" i="12"/>
  <c r="K368" i="12"/>
  <c r="Z64" i="12"/>
  <c r="Z306" i="12"/>
  <c r="L283" i="12"/>
  <c r="AE283" i="12"/>
  <c r="AD164" i="12"/>
  <c r="AD406" i="12"/>
  <c r="K66" i="12"/>
  <c r="K308" i="12"/>
  <c r="V70" i="12"/>
  <c r="V312" i="12"/>
  <c r="AD260" i="12"/>
  <c r="D17" i="12"/>
  <c r="AB261" i="12"/>
  <c r="P260" i="12"/>
  <c r="AE260" i="12"/>
  <c r="AF261" i="12"/>
  <c r="K260" i="12"/>
  <c r="M260" i="12"/>
  <c r="AA260" i="12"/>
  <c r="V262" i="12"/>
  <c r="J261" i="12"/>
  <c r="Q261" i="12"/>
  <c r="W261" i="12"/>
  <c r="T261" i="12"/>
  <c r="AD222" i="47"/>
  <c r="I221" i="47"/>
  <c r="F17" i="47"/>
  <c r="H221" i="47"/>
  <c r="P222" i="47"/>
  <c r="F220" i="47"/>
  <c r="G16" i="47"/>
  <c r="G220" i="47" s="1"/>
  <c r="H283" i="12"/>
  <c r="H259" i="12"/>
  <c r="N284" i="12"/>
  <c r="N261" i="12"/>
  <c r="G283" i="12"/>
  <c r="AC411" i="50"/>
  <c r="AD487" i="50"/>
  <c r="AE412" i="50"/>
  <c r="R482" i="50"/>
  <c r="T411" i="50"/>
  <c r="K484" i="50"/>
  <c r="V411" i="50"/>
  <c r="V578" i="50"/>
  <c r="L483" i="50"/>
  <c r="AA482" i="50"/>
  <c r="AB411" i="50"/>
  <c r="O395" i="50"/>
  <c r="G395" i="50" s="1"/>
  <c r="G19" i="50"/>
  <c r="M578" i="50"/>
  <c r="Y411" i="50"/>
  <c r="AF580" i="50"/>
  <c r="L578" i="50"/>
  <c r="AE579" i="50"/>
  <c r="Q411" i="50"/>
  <c r="Z483" i="50"/>
  <c r="W579" i="50"/>
  <c r="M411" i="50"/>
  <c r="V483" i="50"/>
  <c r="N483" i="50"/>
  <c r="X411" i="50"/>
  <c r="U581" i="50"/>
  <c r="Z411" i="50"/>
  <c r="S413" i="50"/>
  <c r="O578" i="50"/>
  <c r="G578" i="50" s="1"/>
  <c r="G203" i="50"/>
  <c r="AB485" i="50"/>
  <c r="I482" i="50"/>
  <c r="S583" i="50"/>
  <c r="S483" i="50"/>
  <c r="J411" i="50"/>
  <c r="P412" i="50"/>
  <c r="N412" i="50"/>
  <c r="K578" i="50"/>
  <c r="K411" i="50"/>
  <c r="AC579" i="50"/>
  <c r="E17" i="50"/>
  <c r="F17" i="50" s="1"/>
  <c r="AF484" i="50"/>
  <c r="AA411" i="50"/>
  <c r="W411" i="50"/>
  <c r="E577" i="50"/>
  <c r="F577" i="50" s="1"/>
  <c r="Q578" i="50"/>
  <c r="AF411" i="50"/>
  <c r="M485" i="50"/>
  <c r="U411" i="50"/>
  <c r="AD412" i="50"/>
  <c r="P580" i="50"/>
  <c r="AC483" i="50"/>
  <c r="Y581" i="50"/>
  <c r="AA578" i="50"/>
  <c r="X578" i="50"/>
  <c r="R411" i="50"/>
  <c r="Q484" i="50"/>
  <c r="U484" i="50"/>
  <c r="T579" i="50"/>
  <c r="T483" i="50"/>
  <c r="N578" i="50"/>
  <c r="I578" i="50"/>
  <c r="E203" i="50"/>
  <c r="F203" i="50" s="1"/>
  <c r="AC286" i="12"/>
  <c r="AC261" i="12"/>
  <c r="Z263" i="12"/>
  <c r="Z285" i="12"/>
  <c r="U260" i="12"/>
  <c r="G260" i="12" s="1"/>
  <c r="G17" i="12"/>
  <c r="H17" i="12" s="1"/>
  <c r="U285" i="12"/>
  <c r="G41" i="12"/>
  <c r="H41" i="12" s="1"/>
  <c r="O284" i="12"/>
  <c r="O263" i="12"/>
  <c r="W305" i="55" l="1"/>
  <c r="L303" i="55"/>
  <c r="T305" i="55"/>
  <c r="P305" i="55"/>
  <c r="J303" i="55"/>
  <c r="E301" i="55"/>
  <c r="F137" i="55"/>
  <c r="F301" i="55" s="1"/>
  <c r="R303" i="55"/>
  <c r="X302" i="55"/>
  <c r="AE302" i="55"/>
  <c r="D301" i="55"/>
  <c r="O303" i="55"/>
  <c r="AF302" i="55"/>
  <c r="S305" i="55"/>
  <c r="N303" i="55"/>
  <c r="I302" i="55"/>
  <c r="D138" i="55"/>
  <c r="E138" i="55"/>
  <c r="K303" i="55"/>
  <c r="AC302" i="55"/>
  <c r="G302" i="55" s="1"/>
  <c r="G139" i="55"/>
  <c r="H139" i="55" s="1"/>
  <c r="H303" i="55" s="1"/>
  <c r="U305" i="55"/>
  <c r="Y302" i="55"/>
  <c r="Q303" i="55"/>
  <c r="Z303" i="55"/>
  <c r="AA303" i="55"/>
  <c r="V305" i="55"/>
  <c r="AB302" i="55"/>
  <c r="AD302" i="55"/>
  <c r="M302" i="55"/>
  <c r="G183" i="48"/>
  <c r="V310" i="3"/>
  <c r="V52" i="3"/>
  <c r="D243" i="3"/>
  <c r="D502" i="3" s="1"/>
  <c r="F140" i="3"/>
  <c r="F399" i="3" s="1"/>
  <c r="H53" i="33"/>
  <c r="H248" i="33" s="1"/>
  <c r="K60" i="2"/>
  <c r="K165" i="2" s="1"/>
  <c r="L61" i="2"/>
  <c r="L165" i="2"/>
  <c r="L89" i="2"/>
  <c r="L193" i="2"/>
  <c r="K88" i="2"/>
  <c r="E32" i="2"/>
  <c r="H88" i="2"/>
  <c r="H193" i="2" s="1"/>
  <c r="I87" i="2"/>
  <c r="I192" i="2" s="1"/>
  <c r="H30" i="38"/>
  <c r="H134" i="38" s="1"/>
  <c r="G134" i="38"/>
  <c r="H47" i="38"/>
  <c r="H151" i="38" s="1"/>
  <c r="H97" i="5"/>
  <c r="H328" i="5" s="1"/>
  <c r="H78" i="5"/>
  <c r="H309" i="5" s="1"/>
  <c r="J375" i="33"/>
  <c r="J181" i="33"/>
  <c r="F258" i="47"/>
  <c r="G46" i="52"/>
  <c r="G305" i="12"/>
  <c r="G448" i="48"/>
  <c r="E164" i="38"/>
  <c r="I88" i="2"/>
  <c r="I193" i="2" s="1"/>
  <c r="N90" i="2"/>
  <c r="N194" i="2"/>
  <c r="K504" i="3"/>
  <c r="K246" i="3"/>
  <c r="U449" i="48"/>
  <c r="U184" i="48"/>
  <c r="AB193" i="2"/>
  <c r="AB89" i="2"/>
  <c r="E88" i="38"/>
  <c r="E192" i="38" s="1"/>
  <c r="U32" i="38"/>
  <c r="U135" i="38"/>
  <c r="T145" i="3"/>
  <c r="T403" i="3"/>
  <c r="J400" i="3"/>
  <c r="J142" i="3"/>
  <c r="Z330" i="5"/>
  <c r="R32" i="38"/>
  <c r="R135" i="38"/>
  <c r="W53" i="3"/>
  <c r="W312" i="3" s="1"/>
  <c r="W311" i="3"/>
  <c r="K134" i="52"/>
  <c r="U135" i="52"/>
  <c r="N311" i="3"/>
  <c r="N53" i="3"/>
  <c r="N312" i="3" s="1"/>
  <c r="O32" i="38"/>
  <c r="O135" i="38"/>
  <c r="G31" i="38"/>
  <c r="O400" i="3"/>
  <c r="G400" i="3" s="1"/>
  <c r="O142" i="3"/>
  <c r="G141" i="3"/>
  <c r="H141" i="3" s="1"/>
  <c r="H400" i="3" s="1"/>
  <c r="R70" i="49"/>
  <c r="R387" i="49"/>
  <c r="AB179" i="33"/>
  <c r="AB373" i="33"/>
  <c r="X373" i="33"/>
  <c r="X179" i="33"/>
  <c r="J136" i="52"/>
  <c r="T286" i="48"/>
  <c r="T21" i="48"/>
  <c r="AD285" i="48"/>
  <c r="AD20" i="48"/>
  <c r="Z310" i="3"/>
  <c r="Z52" i="3"/>
  <c r="T194" i="2"/>
  <c r="T90" i="2"/>
  <c r="Z72" i="49"/>
  <c r="Z389" i="49"/>
  <c r="AE61" i="2"/>
  <c r="AE165" i="2"/>
  <c r="AE400" i="3"/>
  <c r="AE142" i="3"/>
  <c r="Q136" i="52"/>
  <c r="W150" i="52"/>
  <c r="D150" i="52" s="1"/>
  <c r="E164" i="2"/>
  <c r="Q23" i="48"/>
  <c r="Q288" i="48"/>
  <c r="M502" i="3"/>
  <c r="M244" i="3"/>
  <c r="AI61" i="2"/>
  <c r="AI165" i="2"/>
  <c r="AC61" i="2"/>
  <c r="AC165" i="2"/>
  <c r="AC92" i="48"/>
  <c r="AC357" i="48"/>
  <c r="R52" i="3"/>
  <c r="R310" i="3"/>
  <c r="R288" i="33"/>
  <c r="W251" i="33"/>
  <c r="F87" i="38"/>
  <c r="F191" i="38" s="1"/>
  <c r="Z64" i="38"/>
  <c r="Z167" i="38"/>
  <c r="AD90" i="38"/>
  <c r="AD193" i="38"/>
  <c r="AB89" i="38"/>
  <c r="AB192" i="38"/>
  <c r="D61" i="38"/>
  <c r="D165" i="38" s="1"/>
  <c r="T192" i="38"/>
  <c r="T89" i="38"/>
  <c r="L64" i="38"/>
  <c r="L167" i="38"/>
  <c r="Z194" i="38"/>
  <c r="Z91" i="38"/>
  <c r="D328" i="5"/>
  <c r="G309" i="5"/>
  <c r="AA61" i="2"/>
  <c r="AA165" i="2"/>
  <c r="AG89" i="2"/>
  <c r="AG193" i="2"/>
  <c r="G88" i="2"/>
  <c r="G193" i="2" s="1"/>
  <c r="U89" i="2"/>
  <c r="U193" i="2"/>
  <c r="AF89" i="2"/>
  <c r="AF193" i="2"/>
  <c r="N61" i="2"/>
  <c r="N165" i="2"/>
  <c r="Q194" i="2"/>
  <c r="Q90" i="2"/>
  <c r="D60" i="2"/>
  <c r="F60" i="2" s="1"/>
  <c r="F165" i="2" s="1"/>
  <c r="V91" i="2"/>
  <c r="V195" i="2"/>
  <c r="P195" i="2"/>
  <c r="P91" i="2"/>
  <c r="V165" i="2"/>
  <c r="V61" i="2"/>
  <c r="M195" i="2"/>
  <c r="M91" i="2"/>
  <c r="AD64" i="2"/>
  <c r="AD168" i="2"/>
  <c r="T137" i="2"/>
  <c r="U151" i="2"/>
  <c r="G46" i="2"/>
  <c r="G151" i="2" s="1"/>
  <c r="S137" i="2"/>
  <c r="I59" i="2"/>
  <c r="I164" i="2" s="1"/>
  <c r="H164" i="2"/>
  <c r="D164" i="2"/>
  <c r="F59" i="2"/>
  <c r="F164" i="2" s="1"/>
  <c r="H60" i="2"/>
  <c r="D88" i="2"/>
  <c r="F87" i="2"/>
  <c r="F192" i="2" s="1"/>
  <c r="D192" i="2"/>
  <c r="AB63" i="2"/>
  <c r="AB167" i="2"/>
  <c r="AI193" i="2"/>
  <c r="AI89" i="2"/>
  <c r="Q64" i="2"/>
  <c r="Q168" i="2"/>
  <c r="S62" i="2"/>
  <c r="S166" i="2"/>
  <c r="M61" i="2"/>
  <c r="M165" i="2"/>
  <c r="G60" i="2"/>
  <c r="G165" i="2" s="1"/>
  <c r="R62" i="2"/>
  <c r="R166" i="2"/>
  <c r="I31" i="2"/>
  <c r="I136" i="2" s="1"/>
  <c r="H136" i="2"/>
  <c r="D136" i="2"/>
  <c r="F31" i="2"/>
  <c r="F136" i="2" s="1"/>
  <c r="K32" i="2"/>
  <c r="K137" i="2" s="1"/>
  <c r="D32" i="2"/>
  <c r="H32" i="2"/>
  <c r="L137" i="2"/>
  <c r="O166" i="2"/>
  <c r="O62" i="2"/>
  <c r="AD91" i="2"/>
  <c r="AD195" i="2"/>
  <c r="AH166" i="2"/>
  <c r="AH62" i="2"/>
  <c r="P64" i="2"/>
  <c r="P168" i="2"/>
  <c r="U169" i="2"/>
  <c r="U65" i="2"/>
  <c r="AC194" i="2"/>
  <c r="AC90" i="2"/>
  <c r="W64" i="2"/>
  <c r="W168" i="2"/>
  <c r="AA89" i="2"/>
  <c r="AA193" i="2"/>
  <c r="M137" i="2"/>
  <c r="G32" i="2"/>
  <c r="G137" i="2" s="1"/>
  <c r="O196" i="2"/>
  <c r="O92" i="2"/>
  <c r="X64" i="2"/>
  <c r="X168" i="2"/>
  <c r="AF62" i="2"/>
  <c r="AF166" i="2"/>
  <c r="J165" i="2"/>
  <c r="E165" i="2"/>
  <c r="S91" i="2"/>
  <c r="S195" i="2"/>
  <c r="Z62" i="2"/>
  <c r="Z166" i="2"/>
  <c r="K46" i="2"/>
  <c r="K151" i="2" s="1"/>
  <c r="L151" i="2"/>
  <c r="D46" i="2"/>
  <c r="H46" i="2"/>
  <c r="I45" i="2"/>
  <c r="I150" i="2" s="1"/>
  <c r="H150" i="2"/>
  <c r="F45" i="2"/>
  <c r="F150" i="2" s="1"/>
  <c r="D150" i="2"/>
  <c r="Z91" i="2"/>
  <c r="Z195" i="2"/>
  <c r="Y61" i="2"/>
  <c r="Y165" i="2"/>
  <c r="J150" i="2"/>
  <c r="E150" i="2"/>
  <c r="AF151" i="2"/>
  <c r="E46" i="2"/>
  <c r="J46" i="2" s="1"/>
  <c r="T61" i="2"/>
  <c r="T165" i="2"/>
  <c r="R92" i="2"/>
  <c r="R196" i="2"/>
  <c r="X193" i="2"/>
  <c r="X89" i="2"/>
  <c r="Y90" i="2"/>
  <c r="Y194" i="2"/>
  <c r="AH91" i="2"/>
  <c r="AH195" i="2"/>
  <c r="W194" i="2"/>
  <c r="W90" i="2"/>
  <c r="AE89" i="2"/>
  <c r="AE193" i="2"/>
  <c r="AG63" i="2"/>
  <c r="AG167" i="2"/>
  <c r="K89" i="38"/>
  <c r="K192" i="38"/>
  <c r="Y62" i="38"/>
  <c r="Y165" i="38"/>
  <c r="AB168" i="38"/>
  <c r="AB65" i="38"/>
  <c r="R66" i="38"/>
  <c r="R169" i="38"/>
  <c r="W136" i="38"/>
  <c r="W33" i="38"/>
  <c r="W89" i="38"/>
  <c r="W192" i="38"/>
  <c r="N137" i="38"/>
  <c r="Q62" i="38"/>
  <c r="Q165" i="38"/>
  <c r="O62" i="38"/>
  <c r="O165" i="38"/>
  <c r="G165" i="38" s="1"/>
  <c r="G61" i="38"/>
  <c r="AA89" i="38"/>
  <c r="AA192" i="38"/>
  <c r="O89" i="38"/>
  <c r="O192" i="38"/>
  <c r="G192" i="38" s="1"/>
  <c r="G88" i="38"/>
  <c r="U167" i="38"/>
  <c r="U64" i="38"/>
  <c r="AD72" i="38"/>
  <c r="AD175" i="38"/>
  <c r="P95" i="38"/>
  <c r="P198" i="38"/>
  <c r="S62" i="38"/>
  <c r="S165" i="38"/>
  <c r="J195" i="38"/>
  <c r="J92" i="38"/>
  <c r="R193" i="38"/>
  <c r="R90" i="38"/>
  <c r="AC197" i="38"/>
  <c r="AC94" i="38"/>
  <c r="AA62" i="38"/>
  <c r="AA165" i="38"/>
  <c r="AF137" i="38"/>
  <c r="D88" i="38"/>
  <c r="D192" i="38" s="1"/>
  <c r="AE89" i="38"/>
  <c r="AE192" i="38"/>
  <c r="U90" i="38"/>
  <c r="U193" i="38"/>
  <c r="K62" i="38"/>
  <c r="K165" i="38"/>
  <c r="S89" i="38"/>
  <c r="S192" i="38"/>
  <c r="Q91" i="38"/>
  <c r="Q194" i="38"/>
  <c r="W63" i="38"/>
  <c r="W166" i="38"/>
  <c r="L194" i="38"/>
  <c r="L91" i="38"/>
  <c r="K136" i="38"/>
  <c r="K33" i="38"/>
  <c r="M65" i="38"/>
  <c r="M168" i="38"/>
  <c r="F30" i="38"/>
  <c r="F134" i="38" s="1"/>
  <c r="E134" i="38"/>
  <c r="AE63" i="38"/>
  <c r="AE166" i="38"/>
  <c r="I193" i="38"/>
  <c r="I90" i="38"/>
  <c r="J62" i="38"/>
  <c r="J165" i="38"/>
  <c r="X92" i="38"/>
  <c r="X195" i="38"/>
  <c r="N66" i="38"/>
  <c r="N169" i="38"/>
  <c r="N92" i="38"/>
  <c r="N195" i="38"/>
  <c r="E61" i="38"/>
  <c r="J32" i="38"/>
  <c r="D31" i="38"/>
  <c r="D135" i="38" s="1"/>
  <c r="J135" i="38"/>
  <c r="E31" i="38"/>
  <c r="AA136" i="38"/>
  <c r="AA33" i="38"/>
  <c r="T68" i="38"/>
  <c r="T171" i="38"/>
  <c r="M90" i="38"/>
  <c r="M193" i="38"/>
  <c r="Y91" i="38"/>
  <c r="Y194" i="38"/>
  <c r="P166" i="38"/>
  <c r="P63" i="38"/>
  <c r="AF65" i="38"/>
  <c r="AF168" i="38"/>
  <c r="V67" i="38"/>
  <c r="V170" i="38"/>
  <c r="AC64" i="38"/>
  <c r="AC167" i="38"/>
  <c r="X166" i="38"/>
  <c r="X63" i="38"/>
  <c r="V194" i="38"/>
  <c r="V91" i="38"/>
  <c r="AF90" i="38"/>
  <c r="AF193" i="38"/>
  <c r="S136" i="38"/>
  <c r="S33" i="38"/>
  <c r="I63" i="38"/>
  <c r="I166" i="38"/>
  <c r="AE179" i="33"/>
  <c r="AE373" i="33"/>
  <c r="L266" i="33"/>
  <c r="T264" i="33"/>
  <c r="M250" i="33"/>
  <c r="S287" i="33"/>
  <c r="R249" i="33"/>
  <c r="I289" i="33"/>
  <c r="AF263" i="33"/>
  <c r="AB288" i="33"/>
  <c r="AF287" i="33"/>
  <c r="K373" i="33"/>
  <c r="K179" i="33"/>
  <c r="AF248" i="33"/>
  <c r="S263" i="33"/>
  <c r="N290" i="33"/>
  <c r="S179" i="33"/>
  <c r="S373" i="33"/>
  <c r="S248" i="33"/>
  <c r="AA181" i="33"/>
  <c r="AA375" i="33"/>
  <c r="I249" i="33"/>
  <c r="AB264" i="33"/>
  <c r="AE265" i="33"/>
  <c r="L375" i="33"/>
  <c r="L181" i="33"/>
  <c r="O375" i="33"/>
  <c r="O181" i="33"/>
  <c r="Z250" i="33"/>
  <c r="Q249" i="33"/>
  <c r="T180" i="33"/>
  <c r="T374" i="33"/>
  <c r="M373" i="33"/>
  <c r="M179" i="33"/>
  <c r="W264" i="33"/>
  <c r="L249" i="33"/>
  <c r="Y264" i="33"/>
  <c r="G54" i="33"/>
  <c r="O249" i="33"/>
  <c r="T289" i="33"/>
  <c r="Q290" i="33"/>
  <c r="N374" i="33"/>
  <c r="N180" i="33"/>
  <c r="M266" i="33"/>
  <c r="J264" i="33"/>
  <c r="AC373" i="33"/>
  <c r="AC179" i="33"/>
  <c r="L290" i="33"/>
  <c r="AE248" i="33"/>
  <c r="I373" i="33"/>
  <c r="I179" i="33"/>
  <c r="D178" i="33"/>
  <c r="D373" i="33" s="1"/>
  <c r="E178" i="33"/>
  <c r="AC257" i="33"/>
  <c r="AD374" i="33"/>
  <c r="AD180" i="33"/>
  <c r="R265" i="33"/>
  <c r="AB250" i="33"/>
  <c r="W288" i="33"/>
  <c r="H220" i="33"/>
  <c r="F52" i="33"/>
  <c r="F247" i="33" s="1"/>
  <c r="E247" i="33"/>
  <c r="AF375" i="33"/>
  <c r="AF181" i="33"/>
  <c r="G372" i="33"/>
  <c r="AD287" i="33"/>
  <c r="I267" i="33"/>
  <c r="V375" i="33"/>
  <c r="V181" i="33"/>
  <c r="V265" i="33"/>
  <c r="U181" i="33"/>
  <c r="U375" i="33"/>
  <c r="P248" i="33"/>
  <c r="J287" i="33"/>
  <c r="E92" i="33"/>
  <c r="M290" i="33"/>
  <c r="AA248" i="33"/>
  <c r="AD248" i="33"/>
  <c r="T249" i="33"/>
  <c r="Q266" i="33"/>
  <c r="F177" i="33"/>
  <c r="F372" i="33" s="1"/>
  <c r="E372" i="33"/>
  <c r="N264" i="33"/>
  <c r="E286" i="33"/>
  <c r="F91" i="33"/>
  <c r="F286" i="33" s="1"/>
  <c r="AA287" i="33"/>
  <c r="J248" i="33"/>
  <c r="E53" i="33"/>
  <c r="D53" i="33"/>
  <c r="D248" i="33" s="1"/>
  <c r="X248" i="33"/>
  <c r="AE290" i="33"/>
  <c r="P287" i="33"/>
  <c r="G248" i="33"/>
  <c r="Y288" i="33"/>
  <c r="U249" i="33"/>
  <c r="AD263" i="33"/>
  <c r="K289" i="33"/>
  <c r="E68" i="33"/>
  <c r="Q180" i="33"/>
  <c r="Q374" i="33"/>
  <c r="Y182" i="33"/>
  <c r="Y376" i="33"/>
  <c r="E262" i="33"/>
  <c r="F67" i="33"/>
  <c r="F262" i="33" s="1"/>
  <c r="AA263" i="33"/>
  <c r="Z373" i="33"/>
  <c r="Z179" i="33"/>
  <c r="G178" i="33"/>
  <c r="W180" i="33"/>
  <c r="W374" i="33"/>
  <c r="P263" i="33"/>
  <c r="P179" i="33"/>
  <c r="P373" i="33"/>
  <c r="X264" i="33"/>
  <c r="X290" i="33"/>
  <c r="R181" i="33"/>
  <c r="R375" i="33"/>
  <c r="N249" i="33"/>
  <c r="K265" i="33"/>
  <c r="V291" i="33"/>
  <c r="AA181" i="5"/>
  <c r="AA411" i="5"/>
  <c r="Q181" i="5"/>
  <c r="Q411" i="5"/>
  <c r="D98" i="5"/>
  <c r="AC413" i="5"/>
  <c r="AC183" i="5"/>
  <c r="T331" i="5"/>
  <c r="Y181" i="5"/>
  <c r="Y411" i="5"/>
  <c r="M183" i="5"/>
  <c r="M413" i="5"/>
  <c r="R331" i="5"/>
  <c r="D308" i="5"/>
  <c r="U181" i="5"/>
  <c r="U411" i="5"/>
  <c r="N338" i="5"/>
  <c r="K181" i="5"/>
  <c r="K411" i="5"/>
  <c r="AB330" i="5"/>
  <c r="AD330" i="5"/>
  <c r="L330" i="5"/>
  <c r="S181" i="5"/>
  <c r="S411" i="5"/>
  <c r="V338" i="5"/>
  <c r="P330" i="5"/>
  <c r="K330" i="5"/>
  <c r="T311" i="5"/>
  <c r="Y309" i="5"/>
  <c r="X180" i="5"/>
  <c r="X410" i="5"/>
  <c r="O331" i="5"/>
  <c r="V180" i="5"/>
  <c r="V410" i="5"/>
  <c r="L180" i="5"/>
  <c r="L410" i="5"/>
  <c r="F178" i="5"/>
  <c r="F409" i="5" s="1"/>
  <c r="E409" i="5"/>
  <c r="U329" i="5"/>
  <c r="G98" i="5"/>
  <c r="AD180" i="5"/>
  <c r="AD410" i="5"/>
  <c r="AE310" i="5"/>
  <c r="Q309" i="5"/>
  <c r="K309" i="5"/>
  <c r="AA309" i="5"/>
  <c r="T180" i="5"/>
  <c r="T410" i="5"/>
  <c r="V309" i="5"/>
  <c r="AF180" i="5"/>
  <c r="AF410" i="5"/>
  <c r="AC310" i="5"/>
  <c r="J180" i="5"/>
  <c r="J410" i="5"/>
  <c r="E179" i="5"/>
  <c r="D179" i="5"/>
  <c r="AB311" i="5"/>
  <c r="J334" i="5"/>
  <c r="N309" i="5"/>
  <c r="AE331" i="5"/>
  <c r="L311" i="5"/>
  <c r="F77" i="5"/>
  <c r="F308" i="5" s="1"/>
  <c r="E308" i="5"/>
  <c r="I330" i="5"/>
  <c r="AD309" i="5"/>
  <c r="S330" i="5"/>
  <c r="X309" i="5"/>
  <c r="W331" i="5"/>
  <c r="D409" i="5"/>
  <c r="E78" i="5"/>
  <c r="Q331" i="5"/>
  <c r="AA330" i="5"/>
  <c r="AF330" i="5"/>
  <c r="U310" i="5"/>
  <c r="AE181" i="5"/>
  <c r="AE411" i="5"/>
  <c r="AF309" i="5"/>
  <c r="Z311" i="5"/>
  <c r="E99" i="5"/>
  <c r="M329" i="5"/>
  <c r="I310" i="5"/>
  <c r="W181" i="5"/>
  <c r="W411" i="5"/>
  <c r="J311" i="5"/>
  <c r="M310" i="5"/>
  <c r="AB180" i="5"/>
  <c r="AB410" i="5"/>
  <c r="N180" i="5"/>
  <c r="N410" i="5"/>
  <c r="Z180" i="5"/>
  <c r="Z410" i="5"/>
  <c r="G410" i="5" s="1"/>
  <c r="AC329" i="5"/>
  <c r="I412" i="5"/>
  <c r="I182" i="5"/>
  <c r="E98" i="5"/>
  <c r="R311" i="5"/>
  <c r="P310" i="5"/>
  <c r="Y330" i="5"/>
  <c r="S310" i="5"/>
  <c r="R180" i="5"/>
  <c r="R410" i="5"/>
  <c r="P180" i="5"/>
  <c r="P410" i="5"/>
  <c r="X330" i="5"/>
  <c r="D78" i="5"/>
  <c r="O310" i="5"/>
  <c r="G79" i="5"/>
  <c r="W311" i="5"/>
  <c r="G328" i="5"/>
  <c r="O181" i="5"/>
  <c r="O411" i="5"/>
  <c r="H18" i="47"/>
  <c r="U261" i="47"/>
  <c r="E258" i="47"/>
  <c r="AE307" i="12"/>
  <c r="AE65" i="12"/>
  <c r="X129" i="12"/>
  <c r="X371" i="12"/>
  <c r="AF169" i="12"/>
  <c r="AF411" i="12"/>
  <c r="R307" i="12"/>
  <c r="R65" i="12"/>
  <c r="N406" i="12"/>
  <c r="N164" i="12"/>
  <c r="Q245" i="3"/>
  <c r="Q503" i="3"/>
  <c r="X143" i="3"/>
  <c r="X401" i="3"/>
  <c r="U402" i="3"/>
  <c r="U144" i="3"/>
  <c r="AF400" i="3"/>
  <c r="AF142" i="3"/>
  <c r="Y503" i="3"/>
  <c r="Y245" i="3"/>
  <c r="U504" i="3"/>
  <c r="U246" i="3"/>
  <c r="E141" i="3"/>
  <c r="F141" i="3" s="1"/>
  <c r="F400" i="3" s="1"/>
  <c r="X52" i="3"/>
  <c r="X310" i="3"/>
  <c r="J311" i="3"/>
  <c r="J53" i="3"/>
  <c r="J312" i="3" s="1"/>
  <c r="T245" i="3"/>
  <c r="T503" i="3"/>
  <c r="AB310" i="3"/>
  <c r="AB52" i="3"/>
  <c r="R144" i="3"/>
  <c r="R402" i="3"/>
  <c r="P52" i="3"/>
  <c r="P310" i="3"/>
  <c r="AB144" i="3"/>
  <c r="AB402" i="3"/>
  <c r="T310" i="3"/>
  <c r="T52" i="3"/>
  <c r="D141" i="3"/>
  <c r="D400" i="3" s="1"/>
  <c r="L142" i="3"/>
  <c r="L400" i="3"/>
  <c r="AF310" i="3"/>
  <c r="AF52" i="3"/>
  <c r="AE504" i="3"/>
  <c r="AE246" i="3"/>
  <c r="K53" i="3"/>
  <c r="K312" i="3" s="1"/>
  <c r="K311" i="3"/>
  <c r="K401" i="3"/>
  <c r="K143" i="3"/>
  <c r="AA502" i="3"/>
  <c r="AA244" i="3"/>
  <c r="Z245" i="3"/>
  <c r="Z503" i="3"/>
  <c r="G503" i="3" s="1"/>
  <c r="G244" i="3"/>
  <c r="N244" i="3"/>
  <c r="N502" i="3"/>
  <c r="M145" i="3"/>
  <c r="M403" i="3"/>
  <c r="F50" i="3"/>
  <c r="F309" i="3" s="1"/>
  <c r="E309" i="3"/>
  <c r="Z144" i="3"/>
  <c r="Z402" i="3"/>
  <c r="AC144" i="3"/>
  <c r="AC402" i="3"/>
  <c r="L52" i="3"/>
  <c r="L310" i="3"/>
  <c r="AC52" i="3"/>
  <c r="AC310" i="3"/>
  <c r="AB247" i="3"/>
  <c r="AB505" i="3"/>
  <c r="AC504" i="3"/>
  <c r="AC246" i="3"/>
  <c r="L247" i="3"/>
  <c r="L505" i="3"/>
  <c r="Y143" i="3"/>
  <c r="Y401" i="3"/>
  <c r="J244" i="3"/>
  <c r="J502" i="3"/>
  <c r="Q145" i="3"/>
  <c r="Q403" i="3"/>
  <c r="W247" i="3"/>
  <c r="W505" i="3"/>
  <c r="V143" i="3"/>
  <c r="V401" i="3"/>
  <c r="AA143" i="3"/>
  <c r="AA401" i="3"/>
  <c r="P145" i="3"/>
  <c r="P403" i="3"/>
  <c r="V247" i="3"/>
  <c r="V505" i="3"/>
  <c r="Q52" i="3"/>
  <c r="Q310" i="3"/>
  <c r="E243" i="3"/>
  <c r="G309" i="3"/>
  <c r="AD244" i="3"/>
  <c r="AD502" i="3"/>
  <c r="R504" i="3"/>
  <c r="R246" i="3"/>
  <c r="I52" i="3"/>
  <c r="E51" i="3"/>
  <c r="I310" i="3"/>
  <c r="D51" i="3"/>
  <c r="D310" i="3" s="1"/>
  <c r="P504" i="3"/>
  <c r="P246" i="3"/>
  <c r="E501" i="3"/>
  <c r="F242" i="3"/>
  <c r="F501" i="3" s="1"/>
  <c r="W144" i="3"/>
  <c r="W402" i="3"/>
  <c r="AF502" i="3"/>
  <c r="AF244" i="3"/>
  <c r="S143" i="3"/>
  <c r="S401" i="3"/>
  <c r="X505" i="3"/>
  <c r="X247" i="3"/>
  <c r="I245" i="3"/>
  <c r="I503" i="3"/>
  <c r="U52" i="3"/>
  <c r="U310" i="3"/>
  <c r="G310" i="3" s="1"/>
  <c r="G51" i="3"/>
  <c r="H51" i="3" s="1"/>
  <c r="H310" i="3" s="1"/>
  <c r="AD145" i="3"/>
  <c r="AD403" i="3"/>
  <c r="S247" i="3"/>
  <c r="S505" i="3"/>
  <c r="N145" i="3"/>
  <c r="N403" i="3"/>
  <c r="I143" i="3"/>
  <c r="I401" i="3"/>
  <c r="O506" i="3"/>
  <c r="O248" i="3"/>
  <c r="Y52" i="3"/>
  <c r="Y310" i="3"/>
  <c r="P22" i="48"/>
  <c r="P287" i="48"/>
  <c r="Z286" i="48"/>
  <c r="Z21" i="48"/>
  <c r="R293" i="48"/>
  <c r="R28" i="48"/>
  <c r="AF355" i="48"/>
  <c r="AF90" i="48"/>
  <c r="AE355" i="48"/>
  <c r="AE90" i="48"/>
  <c r="M93" i="48"/>
  <c r="M358" i="48"/>
  <c r="AF185" i="48"/>
  <c r="AF450" i="48"/>
  <c r="W90" i="48"/>
  <c r="W355" i="48"/>
  <c r="S21" i="48"/>
  <c r="S286" i="48"/>
  <c r="T355" i="48"/>
  <c r="T90" i="48"/>
  <c r="Y354" i="48"/>
  <c r="Y89" i="48"/>
  <c r="W449" i="48"/>
  <c r="W184" i="48"/>
  <c r="R450" i="48"/>
  <c r="R185" i="48"/>
  <c r="Z449" i="48"/>
  <c r="Z184" i="48"/>
  <c r="AB450" i="48"/>
  <c r="AB185" i="48"/>
  <c r="AA450" i="48"/>
  <c r="AA185" i="48"/>
  <c r="L21" i="48"/>
  <c r="L286" i="48"/>
  <c r="M450" i="48"/>
  <c r="M185" i="48"/>
  <c r="L451" i="48"/>
  <c r="L186" i="48"/>
  <c r="Q450" i="48"/>
  <c r="Q185" i="48"/>
  <c r="W20" i="48"/>
  <c r="W285" i="48"/>
  <c r="Y451" i="48"/>
  <c r="Y186" i="48"/>
  <c r="V21" i="48"/>
  <c r="V286" i="48"/>
  <c r="AE184" i="48"/>
  <c r="AE449" i="48"/>
  <c r="N451" i="48"/>
  <c r="N186" i="48"/>
  <c r="D182" i="48"/>
  <c r="I183" i="48"/>
  <c r="I448" i="48"/>
  <c r="E182" i="48"/>
  <c r="F182" i="48" s="1"/>
  <c r="J185" i="48"/>
  <c r="J450" i="48"/>
  <c r="N20" i="48"/>
  <c r="N285" i="48"/>
  <c r="N92" i="48"/>
  <c r="N357" i="48"/>
  <c r="Z92" i="48"/>
  <c r="Z357" i="48"/>
  <c r="X189" i="48"/>
  <c r="X454" i="48"/>
  <c r="K184" i="48"/>
  <c r="K449" i="48"/>
  <c r="E352" i="48"/>
  <c r="F352" i="48" s="1"/>
  <c r="D352" i="48"/>
  <c r="L92" i="48"/>
  <c r="L357" i="48"/>
  <c r="V92" i="48"/>
  <c r="V357" i="48"/>
  <c r="M20" i="48"/>
  <c r="M285" i="48"/>
  <c r="D284" i="48"/>
  <c r="E284" i="48"/>
  <c r="F284" i="48" s="1"/>
  <c r="AA20" i="48"/>
  <c r="AA285" i="48"/>
  <c r="AA92" i="48"/>
  <c r="AA357" i="48"/>
  <c r="J22" i="48"/>
  <c r="J287" i="48"/>
  <c r="K22" i="48"/>
  <c r="K287" i="48"/>
  <c r="Y20" i="48"/>
  <c r="Y285" i="48"/>
  <c r="G19" i="48"/>
  <c r="O20" i="48"/>
  <c r="O285" i="48"/>
  <c r="G285" i="48" s="1"/>
  <c r="D447" i="48"/>
  <c r="E447" i="48"/>
  <c r="F447" i="48" s="1"/>
  <c r="U88" i="48"/>
  <c r="U353" i="48"/>
  <c r="G353" i="48" s="1"/>
  <c r="G87" i="48"/>
  <c r="T185" i="48"/>
  <c r="T450" i="48"/>
  <c r="AD91" i="48"/>
  <c r="AD356" i="48"/>
  <c r="AC449" i="48"/>
  <c r="AC184" i="48"/>
  <c r="G184" i="48" s="1"/>
  <c r="X286" i="48"/>
  <c r="X21" i="48"/>
  <c r="Q93" i="48"/>
  <c r="Q358" i="48"/>
  <c r="R92" i="48"/>
  <c r="R357" i="48"/>
  <c r="AE22" i="48"/>
  <c r="AE287" i="48"/>
  <c r="O185" i="48"/>
  <c r="O450" i="48"/>
  <c r="AB354" i="48"/>
  <c r="AB89" i="48"/>
  <c r="X90" i="48"/>
  <c r="X355" i="48"/>
  <c r="V185" i="48"/>
  <c r="V450" i="48"/>
  <c r="AC21" i="48"/>
  <c r="AC286" i="48"/>
  <c r="S188" i="48"/>
  <c r="S453" i="48"/>
  <c r="AF20" i="48"/>
  <c r="AF285" i="48"/>
  <c r="P92" i="48"/>
  <c r="P357" i="48"/>
  <c r="J89" i="48"/>
  <c r="J354" i="48"/>
  <c r="D19" i="48"/>
  <c r="I20" i="48"/>
  <c r="E19" i="48"/>
  <c r="F19" i="48" s="1"/>
  <c r="I285" i="48"/>
  <c r="K92" i="48"/>
  <c r="K357" i="48"/>
  <c r="O91" i="48"/>
  <c r="O356" i="48"/>
  <c r="AD450" i="48"/>
  <c r="AD185" i="48"/>
  <c r="S89" i="48"/>
  <c r="S354" i="48"/>
  <c r="D87" i="48"/>
  <c r="I88" i="48"/>
  <c r="E87" i="48"/>
  <c r="F87" i="48" s="1"/>
  <c r="I353" i="48"/>
  <c r="P450" i="48"/>
  <c r="P185" i="48"/>
  <c r="U21" i="48"/>
  <c r="U286" i="48"/>
  <c r="AB22" i="48"/>
  <c r="AB287" i="48"/>
  <c r="AF70" i="49"/>
  <c r="AF387" i="49"/>
  <c r="L388" i="49"/>
  <c r="L71" i="49"/>
  <c r="AA388" i="49"/>
  <c r="AA71" i="49"/>
  <c r="G195" i="51"/>
  <c r="D445" i="51"/>
  <c r="E195" i="51"/>
  <c r="F195" i="51" s="1"/>
  <c r="I446" i="51"/>
  <c r="AD447" i="51"/>
  <c r="AD197" i="51"/>
  <c r="E445" i="51"/>
  <c r="F445" i="51" s="1"/>
  <c r="J196" i="51"/>
  <c r="J446" i="51"/>
  <c r="L196" i="51"/>
  <c r="L446" i="51"/>
  <c r="U196" i="51"/>
  <c r="U446" i="51"/>
  <c r="P196" i="51"/>
  <c r="P446" i="51"/>
  <c r="O446" i="51"/>
  <c r="O196" i="51"/>
  <c r="R446" i="51"/>
  <c r="R196" i="51"/>
  <c r="V447" i="51"/>
  <c r="V197" i="51"/>
  <c r="K196" i="51"/>
  <c r="K446" i="51"/>
  <c r="G445" i="51"/>
  <c r="N197" i="51"/>
  <c r="N447" i="51"/>
  <c r="Q196" i="51"/>
  <c r="Q446" i="51"/>
  <c r="S196" i="51"/>
  <c r="S446" i="51"/>
  <c r="W446" i="51"/>
  <c r="W196" i="51"/>
  <c r="G339" i="3"/>
  <c r="O340" i="3"/>
  <c r="G81" i="3"/>
  <c r="H81" i="3" s="1"/>
  <c r="H340" i="3" s="1"/>
  <c r="K341" i="3"/>
  <c r="Y346" i="3"/>
  <c r="M358" i="3"/>
  <c r="AC341" i="3"/>
  <c r="AD340" i="3"/>
  <c r="P343" i="3"/>
  <c r="AA339" i="3"/>
  <c r="V346" i="3"/>
  <c r="Q344" i="3"/>
  <c r="N341" i="3"/>
  <c r="X344" i="3"/>
  <c r="J342" i="3"/>
  <c r="S341" i="3"/>
  <c r="W346" i="3"/>
  <c r="L365" i="3"/>
  <c r="U342" i="3"/>
  <c r="AB342" i="3"/>
  <c r="AE341" i="3"/>
  <c r="R341" i="3"/>
  <c r="Z340" i="3"/>
  <c r="E338" i="3"/>
  <c r="F79" i="3"/>
  <c r="F338" i="3" s="1"/>
  <c r="T342" i="3"/>
  <c r="AF339" i="3"/>
  <c r="D80" i="3"/>
  <c r="D339" i="3" s="1"/>
  <c r="I339" i="3"/>
  <c r="E80" i="3"/>
  <c r="G386" i="9"/>
  <c r="O413" i="9"/>
  <c r="X429" i="9"/>
  <c r="P405" i="9"/>
  <c r="AB409" i="9"/>
  <c r="D392" i="50"/>
  <c r="E392" i="50"/>
  <c r="F392" i="50" s="1"/>
  <c r="D18" i="50"/>
  <c r="L393" i="50"/>
  <c r="T403" i="12"/>
  <c r="T161" i="12"/>
  <c r="AC64" i="12"/>
  <c r="AC306" i="12"/>
  <c r="V403" i="12"/>
  <c r="V161" i="12"/>
  <c r="AA141" i="12"/>
  <c r="AA383" i="12"/>
  <c r="N306" i="12"/>
  <c r="N64" i="12"/>
  <c r="AA163" i="12"/>
  <c r="AA405" i="12"/>
  <c r="M306" i="12"/>
  <c r="M64" i="12"/>
  <c r="P65" i="12"/>
  <c r="P307" i="12"/>
  <c r="U161" i="12"/>
  <c r="U403" i="12"/>
  <c r="G403" i="12" s="1"/>
  <c r="G160" i="12"/>
  <c r="AA68" i="12"/>
  <c r="AA310" i="12"/>
  <c r="H125" i="12"/>
  <c r="H368" i="12" s="1"/>
  <c r="X161" i="12"/>
  <c r="X403" i="12"/>
  <c r="S164" i="12"/>
  <c r="S406" i="12"/>
  <c r="Q371" i="12"/>
  <c r="Q129" i="12"/>
  <c r="H159" i="12"/>
  <c r="H402" i="12" s="1"/>
  <c r="X81" i="12"/>
  <c r="X323" i="12"/>
  <c r="U128" i="12"/>
  <c r="U370" i="12"/>
  <c r="N128" i="12"/>
  <c r="N370" i="12"/>
  <c r="R171" i="12"/>
  <c r="R413" i="12"/>
  <c r="Y161" i="12"/>
  <c r="Y403" i="12"/>
  <c r="U65" i="12"/>
  <c r="U307" i="12"/>
  <c r="Y128" i="12"/>
  <c r="Y370" i="12"/>
  <c r="Q64" i="12"/>
  <c r="Q306" i="12"/>
  <c r="D305" i="12"/>
  <c r="G63" i="12"/>
  <c r="O306" i="12"/>
  <c r="O64" i="12"/>
  <c r="T65" i="12"/>
  <c r="T307" i="12"/>
  <c r="P372" i="12"/>
  <c r="P130" i="12"/>
  <c r="Z372" i="12"/>
  <c r="Z130" i="12"/>
  <c r="S372" i="12"/>
  <c r="S130" i="12"/>
  <c r="AE376" i="12"/>
  <c r="AE134" i="12"/>
  <c r="W129" i="12"/>
  <c r="W371" i="12"/>
  <c r="AF64" i="12"/>
  <c r="AF306" i="12"/>
  <c r="Z162" i="12"/>
  <c r="Z404" i="12"/>
  <c r="AF129" i="12"/>
  <c r="AF371" i="12"/>
  <c r="L161" i="12"/>
  <c r="L403" i="12"/>
  <c r="I537" i="49"/>
  <c r="I460" i="49"/>
  <c r="I314" i="49"/>
  <c r="G315" i="49"/>
  <c r="O316" i="49"/>
  <c r="I366" i="49"/>
  <c r="AE70" i="49"/>
  <c r="AE387" i="49"/>
  <c r="AC71" i="49"/>
  <c r="AC388" i="49"/>
  <c r="X387" i="49"/>
  <c r="X70" i="49"/>
  <c r="V387" i="49"/>
  <c r="V70" i="49"/>
  <c r="U387" i="49"/>
  <c r="G387" i="49" s="1"/>
  <c r="U70" i="49"/>
  <c r="T388" i="49"/>
  <c r="T71" i="49"/>
  <c r="S387" i="49"/>
  <c r="S70" i="49"/>
  <c r="Q70" i="49"/>
  <c r="Q387" i="49"/>
  <c r="O388" i="49"/>
  <c r="O71" i="49"/>
  <c r="M70" i="49"/>
  <c r="M387" i="49"/>
  <c r="K388" i="49"/>
  <c r="K71" i="49"/>
  <c r="J387" i="49"/>
  <c r="J70" i="49"/>
  <c r="I72" i="49"/>
  <c r="I389" i="49"/>
  <c r="L393" i="9"/>
  <c r="T403" i="9"/>
  <c r="AF395" i="9"/>
  <c r="AF325" i="9"/>
  <c r="AA325" i="9"/>
  <c r="AD396" i="9"/>
  <c r="Z315" i="9"/>
  <c r="AA394" i="9"/>
  <c r="W391" i="9"/>
  <c r="AE316" i="9"/>
  <c r="S443" i="9"/>
  <c r="AE389" i="9"/>
  <c r="W321" i="9"/>
  <c r="AD317" i="9"/>
  <c r="O310" i="9"/>
  <c r="G59" i="9"/>
  <c r="V230" i="9"/>
  <c r="V480" i="9"/>
  <c r="Y310" i="9"/>
  <c r="N310" i="9"/>
  <c r="J310" i="9"/>
  <c r="R310" i="9"/>
  <c r="U310" i="9"/>
  <c r="M388" i="9"/>
  <c r="Z391" i="9"/>
  <c r="F135" i="9"/>
  <c r="F386" i="9" s="1"/>
  <c r="E386" i="9"/>
  <c r="L310" i="9"/>
  <c r="K405" i="9"/>
  <c r="M310" i="9"/>
  <c r="G309" i="9"/>
  <c r="V310" i="9"/>
  <c r="S310" i="9"/>
  <c r="Y407" i="9"/>
  <c r="AC387" i="9"/>
  <c r="AC310" i="9"/>
  <c r="P310" i="9"/>
  <c r="J439" i="9"/>
  <c r="Q310" i="9"/>
  <c r="F58" i="9"/>
  <c r="F309" i="9" s="1"/>
  <c r="E309" i="9"/>
  <c r="T310" i="9"/>
  <c r="N223" i="9"/>
  <c r="N473" i="9"/>
  <c r="U387" i="9"/>
  <c r="G136" i="9"/>
  <c r="D136" i="9"/>
  <c r="D387" i="9" s="1"/>
  <c r="E136" i="9"/>
  <c r="I387" i="9"/>
  <c r="D59" i="9"/>
  <c r="D310" i="9" s="1"/>
  <c r="E59" i="9"/>
  <c r="I310" i="9"/>
  <c r="K310" i="9"/>
  <c r="E149" i="52"/>
  <c r="D149" i="52"/>
  <c r="G190" i="52"/>
  <c r="E133" i="52"/>
  <c r="D133" i="52"/>
  <c r="AB165" i="52"/>
  <c r="Q194" i="52"/>
  <c r="S135" i="52"/>
  <c r="S136" i="52"/>
  <c r="G150" i="52"/>
  <c r="K192" i="52"/>
  <c r="AE164" i="52"/>
  <c r="AD135" i="52"/>
  <c r="AD136" i="52"/>
  <c r="M164" i="52"/>
  <c r="R134" i="52"/>
  <c r="L135" i="52"/>
  <c r="L136" i="52"/>
  <c r="G163" i="52"/>
  <c r="X192" i="52"/>
  <c r="L195" i="52"/>
  <c r="I193" i="52"/>
  <c r="R164" i="52"/>
  <c r="S194" i="52"/>
  <c r="AB192" i="52"/>
  <c r="P134" i="52"/>
  <c r="I164" i="52"/>
  <c r="AD164" i="52"/>
  <c r="R193" i="52"/>
  <c r="W166" i="52"/>
  <c r="D30" i="52"/>
  <c r="M136" i="52"/>
  <c r="M135" i="52"/>
  <c r="Y164" i="52"/>
  <c r="AE135" i="52"/>
  <c r="AE136" i="52"/>
  <c r="X166" i="52"/>
  <c r="P192" i="52"/>
  <c r="K164" i="52"/>
  <c r="N191" i="52"/>
  <c r="G87" i="52"/>
  <c r="AC164" i="52"/>
  <c r="H193" i="52"/>
  <c r="Q166" i="52"/>
  <c r="H135" i="52"/>
  <c r="AC192" i="52"/>
  <c r="O195" i="52"/>
  <c r="F86" i="52"/>
  <c r="F190" i="52" s="1"/>
  <c r="E190" i="52"/>
  <c r="O134" i="52"/>
  <c r="Y191" i="52"/>
  <c r="E163" i="52"/>
  <c r="F59" i="52"/>
  <c r="F163" i="52" s="1"/>
  <c r="AE191" i="52"/>
  <c r="L164" i="52"/>
  <c r="T164" i="52"/>
  <c r="S169" i="52"/>
  <c r="M192" i="52"/>
  <c r="W192" i="52"/>
  <c r="AA134" i="52"/>
  <c r="E46" i="52"/>
  <c r="W135" i="52"/>
  <c r="AA165" i="52"/>
  <c r="Z135" i="52"/>
  <c r="V191" i="52"/>
  <c r="AD192" i="52"/>
  <c r="T194" i="52"/>
  <c r="V134" i="52"/>
  <c r="Z192" i="52"/>
  <c r="AC135" i="52"/>
  <c r="D46" i="52"/>
  <c r="N165" i="52"/>
  <c r="Z165" i="52"/>
  <c r="E30" i="52"/>
  <c r="P165" i="52"/>
  <c r="AB134" i="52"/>
  <c r="D190" i="52"/>
  <c r="I134" i="52"/>
  <c r="G133" i="52"/>
  <c r="D60" i="52"/>
  <c r="H164" i="52"/>
  <c r="E60" i="52"/>
  <c r="O165" i="52"/>
  <c r="U167" i="52"/>
  <c r="AA191" i="52"/>
  <c r="T134" i="52"/>
  <c r="U193" i="52"/>
  <c r="J165" i="52"/>
  <c r="G60" i="52"/>
  <c r="Y134" i="52"/>
  <c r="J191" i="52"/>
  <c r="E87" i="52"/>
  <c r="D87" i="52"/>
  <c r="V167" i="52"/>
  <c r="N134" i="52"/>
  <c r="G30" i="52"/>
  <c r="D163" i="52"/>
  <c r="AA154" i="47"/>
  <c r="AA357" i="47"/>
  <c r="N261" i="47"/>
  <c r="V224" i="47"/>
  <c r="AD155" i="47"/>
  <c r="AD358" i="47"/>
  <c r="K152" i="47"/>
  <c r="K355" i="47"/>
  <c r="Y358" i="47"/>
  <c r="Y155" i="47"/>
  <c r="W152" i="47"/>
  <c r="W355" i="47"/>
  <c r="J153" i="47"/>
  <c r="J356" i="47"/>
  <c r="F352" i="47"/>
  <c r="G148" i="47"/>
  <c r="G352" i="47" s="1"/>
  <c r="AA222" i="47"/>
  <c r="E222" i="47" s="1"/>
  <c r="H57" i="47"/>
  <c r="I57" i="47" s="1"/>
  <c r="V260" i="47"/>
  <c r="X150" i="47"/>
  <c r="X353" i="47"/>
  <c r="O151" i="47"/>
  <c r="O354" i="47"/>
  <c r="Q153" i="47"/>
  <c r="Q356" i="47"/>
  <c r="X259" i="47"/>
  <c r="AG356" i="47"/>
  <c r="AG153" i="47"/>
  <c r="E149" i="47"/>
  <c r="Z154" i="47"/>
  <c r="Z357" i="47"/>
  <c r="I353" i="47"/>
  <c r="F149" i="47"/>
  <c r="H353" i="47"/>
  <c r="O260" i="47"/>
  <c r="AG262" i="47"/>
  <c r="T354" i="47"/>
  <c r="T151" i="47"/>
  <c r="K262" i="47"/>
  <c r="Y260" i="47"/>
  <c r="S152" i="47"/>
  <c r="S355" i="47"/>
  <c r="R151" i="47"/>
  <c r="R354" i="47"/>
  <c r="AC353" i="47"/>
  <c r="AC150" i="47"/>
  <c r="V357" i="47"/>
  <c r="V154" i="47"/>
  <c r="AF354" i="47"/>
  <c r="AF151" i="47"/>
  <c r="H56" i="47"/>
  <c r="I56" i="47" s="1"/>
  <c r="U153" i="47"/>
  <c r="U356" i="47"/>
  <c r="S261" i="47"/>
  <c r="T261" i="47"/>
  <c r="AE260" i="47"/>
  <c r="AB260" i="47"/>
  <c r="AF263" i="47"/>
  <c r="J260" i="47"/>
  <c r="M261" i="47"/>
  <c r="AE354" i="47"/>
  <c r="AE151" i="47"/>
  <c r="AA264" i="47"/>
  <c r="M151" i="47"/>
  <c r="M354" i="47"/>
  <c r="Q266" i="47"/>
  <c r="W260" i="47"/>
  <c r="AD261" i="47"/>
  <c r="H150" i="47"/>
  <c r="I150" i="47" s="1"/>
  <c r="P354" i="47"/>
  <c r="P151" i="47"/>
  <c r="AB356" i="47"/>
  <c r="AB153" i="47"/>
  <c r="AC259" i="47"/>
  <c r="P261" i="47"/>
  <c r="R261" i="47"/>
  <c r="L260" i="47"/>
  <c r="N153" i="47"/>
  <c r="N356" i="47"/>
  <c r="E55" i="47"/>
  <c r="Z264" i="47"/>
  <c r="L152" i="47"/>
  <c r="L355" i="47"/>
  <c r="F55" i="47"/>
  <c r="U273" i="5"/>
  <c r="O273" i="5"/>
  <c r="Z275" i="5"/>
  <c r="AF274" i="5"/>
  <c r="AE274" i="5"/>
  <c r="R273" i="5"/>
  <c r="AB274" i="5"/>
  <c r="AD274" i="5"/>
  <c r="S273" i="5"/>
  <c r="Q273" i="5"/>
  <c r="T276" i="5"/>
  <c r="Y275" i="5"/>
  <c r="V274" i="5"/>
  <c r="X275" i="5"/>
  <c r="AA276" i="5"/>
  <c r="W275" i="5"/>
  <c r="P273" i="5"/>
  <c r="Q221" i="33"/>
  <c r="S222" i="33"/>
  <c r="M221" i="33"/>
  <c r="J222" i="33"/>
  <c r="N223" i="33"/>
  <c r="U221" i="33"/>
  <c r="L222" i="33"/>
  <c r="T221" i="33"/>
  <c r="AC221" i="33"/>
  <c r="G220" i="33"/>
  <c r="P222" i="33"/>
  <c r="AB222" i="33"/>
  <c r="G26" i="33"/>
  <c r="H26" i="33" s="1"/>
  <c r="O221" i="33"/>
  <c r="AE222" i="33"/>
  <c r="W226" i="33"/>
  <c r="AD222" i="33"/>
  <c r="Z222" i="33"/>
  <c r="V222" i="33"/>
  <c r="AF221" i="33"/>
  <c r="AA223" i="33"/>
  <c r="X223" i="33"/>
  <c r="R228" i="33"/>
  <c r="K221" i="33"/>
  <c r="Y221" i="33"/>
  <c r="E26" i="33"/>
  <c r="I223" i="33"/>
  <c r="J485" i="50"/>
  <c r="X484" i="50"/>
  <c r="Z580" i="50"/>
  <c r="J580" i="50"/>
  <c r="AD580" i="50"/>
  <c r="Y487" i="50"/>
  <c r="I395" i="50"/>
  <c r="R580" i="50"/>
  <c r="AE485" i="50"/>
  <c r="P484" i="50"/>
  <c r="D578" i="50"/>
  <c r="D204" i="50"/>
  <c r="AB581" i="50"/>
  <c r="O483" i="50"/>
  <c r="G483" i="50" s="1"/>
  <c r="R354" i="51"/>
  <c r="R104" i="51"/>
  <c r="W105" i="51"/>
  <c r="W355" i="51"/>
  <c r="T354" i="51"/>
  <c r="T104" i="51"/>
  <c r="AE354" i="51"/>
  <c r="AE104" i="51"/>
  <c r="M105" i="51"/>
  <c r="M355" i="51"/>
  <c r="Q355" i="51"/>
  <c r="Q105" i="51"/>
  <c r="AD355" i="51"/>
  <c r="AD105" i="51"/>
  <c r="S104" i="51"/>
  <c r="S354" i="51"/>
  <c r="X357" i="51"/>
  <c r="X107" i="51"/>
  <c r="AA14" i="54" s="1"/>
  <c r="O354" i="51"/>
  <c r="O104" i="51"/>
  <c r="AB354" i="51"/>
  <c r="AB104" i="51"/>
  <c r="V104" i="51"/>
  <c r="V354" i="51"/>
  <c r="L354" i="51"/>
  <c r="L104" i="51"/>
  <c r="E17" i="51"/>
  <c r="F17" i="51" s="1"/>
  <c r="AC104" i="51"/>
  <c r="AC354" i="51"/>
  <c r="E103" i="51"/>
  <c r="F103" i="51" s="1"/>
  <c r="I354" i="51"/>
  <c r="N104" i="51"/>
  <c r="N354" i="51"/>
  <c r="U355" i="51"/>
  <c r="U105" i="51"/>
  <c r="J354" i="51"/>
  <c r="J104" i="51"/>
  <c r="Y354" i="51"/>
  <c r="Y104" i="51"/>
  <c r="AA104" i="51"/>
  <c r="AA354" i="51"/>
  <c r="K356" i="51"/>
  <c r="K106" i="51"/>
  <c r="AF354" i="51"/>
  <c r="AF104" i="51"/>
  <c r="AF21" i="51"/>
  <c r="D329" i="51"/>
  <c r="E329" i="51"/>
  <c r="F329" i="51" s="1"/>
  <c r="D103" i="51"/>
  <c r="I104" i="51"/>
  <c r="Y197" i="51"/>
  <c r="Y448" i="51" s="1"/>
  <c r="R18" i="51"/>
  <c r="D17" i="51"/>
  <c r="I18" i="51"/>
  <c r="D195" i="51"/>
  <c r="I196" i="51"/>
  <c r="I447" i="51" s="1"/>
  <c r="P21" i="51"/>
  <c r="K20" i="51"/>
  <c r="X22" i="51"/>
  <c r="L18" i="51"/>
  <c r="J28" i="51"/>
  <c r="AE198" i="51"/>
  <c r="AE449" i="51" s="1"/>
  <c r="T196" i="51"/>
  <c r="T447" i="51" s="1"/>
  <c r="X197" i="51"/>
  <c r="X448" i="51" s="1"/>
  <c r="Y21" i="51"/>
  <c r="AA197" i="51"/>
  <c r="AA448" i="51" s="1"/>
  <c r="P105" i="51"/>
  <c r="P356" i="51" s="1"/>
  <c r="M24" i="51"/>
  <c r="M196" i="51"/>
  <c r="M447" i="51" s="1"/>
  <c r="AC26" i="51"/>
  <c r="Z197" i="51"/>
  <c r="Z448" i="51" s="1"/>
  <c r="V20" i="51"/>
  <c r="N18" i="51"/>
  <c r="S18" i="51"/>
  <c r="Z104" i="51"/>
  <c r="Z355" i="51" s="1"/>
  <c r="G416" i="51"/>
  <c r="G103" i="51"/>
  <c r="T21" i="51"/>
  <c r="G17" i="51"/>
  <c r="O18" i="51"/>
  <c r="U18" i="51"/>
  <c r="AF196" i="51"/>
  <c r="AF447" i="51" s="1"/>
  <c r="Z25" i="51"/>
  <c r="Q20" i="51"/>
  <c r="AE28" i="51"/>
  <c r="AA19" i="51"/>
  <c r="AB198" i="51"/>
  <c r="AB449" i="51" s="1"/>
  <c r="AB18" i="51"/>
  <c r="W22" i="51"/>
  <c r="AC196" i="51"/>
  <c r="AC447" i="51" s="1"/>
  <c r="O312" i="3"/>
  <c r="D259" i="12"/>
  <c r="E259" i="12"/>
  <c r="F16" i="12"/>
  <c r="F259" i="12" s="1"/>
  <c r="V71" i="12"/>
  <c r="V313" i="12"/>
  <c r="L284" i="12"/>
  <c r="Z65" i="12"/>
  <c r="Z307" i="12"/>
  <c r="K405" i="12"/>
  <c r="K163" i="12"/>
  <c r="Y67" i="12"/>
  <c r="Y309" i="12"/>
  <c r="J69" i="12"/>
  <c r="J311" i="12"/>
  <c r="W82" i="12"/>
  <c r="W324" i="12"/>
  <c r="S260" i="12"/>
  <c r="R284" i="12"/>
  <c r="E305" i="12"/>
  <c r="F62" i="12"/>
  <c r="F305" i="12" s="1"/>
  <c r="S65" i="12"/>
  <c r="S307" i="12"/>
  <c r="X260" i="12"/>
  <c r="J129" i="12"/>
  <c r="J371" i="12"/>
  <c r="T132" i="12"/>
  <c r="T374" i="12"/>
  <c r="W170" i="12"/>
  <c r="W412" i="12"/>
  <c r="P288" i="12"/>
  <c r="D401" i="12"/>
  <c r="M128" i="12"/>
  <c r="M370" i="12"/>
  <c r="D126" i="12"/>
  <c r="I127" i="12"/>
  <c r="I369" i="12"/>
  <c r="E126" i="12"/>
  <c r="T285" i="12"/>
  <c r="J161" i="12"/>
  <c r="J403" i="12"/>
  <c r="AD65" i="12"/>
  <c r="AD307" i="12"/>
  <c r="D368" i="12"/>
  <c r="AB130" i="12"/>
  <c r="AB372" i="12"/>
  <c r="V129" i="12"/>
  <c r="V371" i="12"/>
  <c r="P163" i="12"/>
  <c r="P405" i="12"/>
  <c r="E401" i="12"/>
  <c r="F158" i="12"/>
  <c r="F401" i="12" s="1"/>
  <c r="O127" i="12"/>
  <c r="G126" i="12"/>
  <c r="O369" i="12"/>
  <c r="G369" i="12" s="1"/>
  <c r="S285" i="12"/>
  <c r="AB66" i="12"/>
  <c r="AB308" i="12"/>
  <c r="Y261" i="12"/>
  <c r="K67" i="12"/>
  <c r="K309" i="12"/>
  <c r="AD165" i="12"/>
  <c r="AD407" i="12"/>
  <c r="AE284" i="12"/>
  <c r="K127" i="12"/>
  <c r="K369" i="12"/>
  <c r="AE162" i="12"/>
  <c r="AE404" i="12"/>
  <c r="AC134" i="12"/>
  <c r="AC376" i="12"/>
  <c r="E368" i="12"/>
  <c r="F125" i="12"/>
  <c r="F368" i="12" s="1"/>
  <c r="L260" i="12"/>
  <c r="AD284" i="12"/>
  <c r="AC195" i="12"/>
  <c r="AC437" i="12"/>
  <c r="AB161" i="12"/>
  <c r="AB403" i="12"/>
  <c r="Q164" i="12"/>
  <c r="Q406" i="12"/>
  <c r="D63" i="12"/>
  <c r="I64" i="12"/>
  <c r="E63" i="12"/>
  <c r="I306" i="12"/>
  <c r="L129" i="12"/>
  <c r="L371" i="12"/>
  <c r="K285" i="12"/>
  <c r="L64" i="12"/>
  <c r="L306" i="12"/>
  <c r="R129" i="12"/>
  <c r="R371" i="12"/>
  <c r="M160" i="12"/>
  <c r="M402" i="12"/>
  <c r="X284" i="12"/>
  <c r="I260" i="12"/>
  <c r="E17" i="12"/>
  <c r="D159" i="12"/>
  <c r="I160" i="12"/>
  <c r="I402" i="12"/>
  <c r="E159" i="12"/>
  <c r="O163" i="12"/>
  <c r="O405" i="12"/>
  <c r="R260" i="12"/>
  <c r="AF262" i="12"/>
  <c r="T262" i="12"/>
  <c r="Q262" i="12"/>
  <c r="J262" i="12"/>
  <c r="M261" i="12"/>
  <c r="K261" i="12"/>
  <c r="AE261" i="12"/>
  <c r="P261" i="12"/>
  <c r="AA261" i="12"/>
  <c r="AB262" i="12"/>
  <c r="E18" i="12"/>
  <c r="E261" i="12" s="1"/>
  <c r="W262" i="12"/>
  <c r="V263" i="12"/>
  <c r="AD261" i="12"/>
  <c r="AD223" i="47"/>
  <c r="F18" i="47"/>
  <c r="P223" i="47"/>
  <c r="F221" i="47"/>
  <c r="G17" i="47"/>
  <c r="G221" i="47" s="1"/>
  <c r="H260" i="12"/>
  <c r="H284" i="12"/>
  <c r="N285" i="12"/>
  <c r="N262" i="12"/>
  <c r="G284" i="12"/>
  <c r="P581" i="50"/>
  <c r="AC580" i="50"/>
  <c r="E578" i="50"/>
  <c r="F578" i="50" s="1"/>
  <c r="AA579" i="50"/>
  <c r="W412" i="50"/>
  <c r="E18" i="50"/>
  <c r="F18" i="50" s="1"/>
  <c r="I483" i="50"/>
  <c r="AB486" i="50"/>
  <c r="O579" i="50"/>
  <c r="G579" i="50" s="1"/>
  <c r="G204" i="50"/>
  <c r="X412" i="50"/>
  <c r="V484" i="50"/>
  <c r="W580" i="50"/>
  <c r="AE580" i="50"/>
  <c r="L579" i="50"/>
  <c r="V579" i="50"/>
  <c r="AC412" i="50"/>
  <c r="AF412" i="50"/>
  <c r="K579" i="50"/>
  <c r="N484" i="50"/>
  <c r="I579" i="50"/>
  <c r="E204" i="50"/>
  <c r="F204" i="50" s="1"/>
  <c r="T484" i="50"/>
  <c r="U485" i="50"/>
  <c r="R412" i="50"/>
  <c r="AC484" i="50"/>
  <c r="AD413" i="50"/>
  <c r="M486" i="50"/>
  <c r="Q579" i="50"/>
  <c r="AA412" i="50"/>
  <c r="AF485" i="50"/>
  <c r="S484" i="50"/>
  <c r="S584" i="50"/>
  <c r="Q412" i="50"/>
  <c r="Y412" i="50"/>
  <c r="O396" i="50"/>
  <c r="G396" i="50" s="1"/>
  <c r="G20" i="50"/>
  <c r="AA483" i="50"/>
  <c r="N579" i="50"/>
  <c r="P413" i="50"/>
  <c r="Z412" i="50"/>
  <c r="Z484" i="50"/>
  <c r="AF581" i="50"/>
  <c r="AB412" i="50"/>
  <c r="R483" i="50"/>
  <c r="AD488" i="50"/>
  <c r="T580" i="50"/>
  <c r="Q485" i="50"/>
  <c r="X579" i="50"/>
  <c r="Y582" i="50"/>
  <c r="U412" i="50"/>
  <c r="K412" i="50"/>
  <c r="N413" i="50"/>
  <c r="J412" i="50"/>
  <c r="S414" i="50"/>
  <c r="U582" i="50"/>
  <c r="M412" i="50"/>
  <c r="M579" i="50"/>
  <c r="L484" i="50"/>
  <c r="V412" i="50"/>
  <c r="K485" i="50"/>
  <c r="T412" i="50"/>
  <c r="AE413" i="50"/>
  <c r="AC262" i="12"/>
  <c r="AC287" i="12"/>
  <c r="Z286" i="12"/>
  <c r="Z264" i="12"/>
  <c r="U261" i="12"/>
  <c r="G261" i="12" s="1"/>
  <c r="G18" i="12"/>
  <c r="H18" i="12" s="1"/>
  <c r="U286" i="12"/>
  <c r="O285" i="12"/>
  <c r="G42" i="12"/>
  <c r="H42" i="12" s="1"/>
  <c r="O264" i="12"/>
  <c r="D302" i="55" l="1"/>
  <c r="W306" i="55"/>
  <c r="I303" i="55"/>
  <c r="D139" i="55"/>
  <c r="E139" i="55"/>
  <c r="Z304" i="55"/>
  <c r="N304" i="55"/>
  <c r="AA304" i="55"/>
  <c r="M303" i="55"/>
  <c r="AF303" i="55"/>
  <c r="E302" i="55"/>
  <c r="F138" i="55"/>
  <c r="F302" i="55" s="1"/>
  <c r="T306" i="55"/>
  <c r="O304" i="55"/>
  <c r="S306" i="55"/>
  <c r="AD303" i="55"/>
  <c r="U306" i="55"/>
  <c r="Q304" i="55"/>
  <c r="J304" i="55"/>
  <c r="P306" i="55"/>
  <c r="L304" i="55"/>
  <c r="K304" i="55"/>
  <c r="AB303" i="55"/>
  <c r="AC303" i="55"/>
  <c r="G303" i="55" s="1"/>
  <c r="AE303" i="55"/>
  <c r="Y303" i="55"/>
  <c r="X303" i="55"/>
  <c r="V306" i="55"/>
  <c r="R304" i="55"/>
  <c r="V311" i="3"/>
  <c r="V53" i="3"/>
  <c r="V312" i="3" s="1"/>
  <c r="E400" i="3"/>
  <c r="H222" i="47"/>
  <c r="I18" i="47"/>
  <c r="I222" i="47" s="1"/>
  <c r="H54" i="33"/>
  <c r="H249" i="33" s="1"/>
  <c r="K61" i="2"/>
  <c r="K166" i="2" s="1"/>
  <c r="L166" i="2"/>
  <c r="L62" i="2"/>
  <c r="J32" i="2"/>
  <c r="J137" i="2" s="1"/>
  <c r="E137" i="2"/>
  <c r="L90" i="2"/>
  <c r="L194" i="2"/>
  <c r="K89" i="2"/>
  <c r="H89" i="2"/>
  <c r="H194" i="2" s="1"/>
  <c r="H31" i="38"/>
  <c r="H135" i="38" s="1"/>
  <c r="G135" i="38"/>
  <c r="E89" i="38"/>
  <c r="H98" i="5"/>
  <c r="H329" i="5" s="1"/>
  <c r="H79" i="5"/>
  <c r="H310" i="5" s="1"/>
  <c r="J182" i="33"/>
  <c r="J376" i="33"/>
  <c r="R33" i="38"/>
  <c r="R137" i="38" s="1"/>
  <c r="R136" i="38"/>
  <c r="U33" i="38"/>
  <c r="U137" i="38" s="1"/>
  <c r="U136" i="38"/>
  <c r="AB194" i="2"/>
  <c r="AB90" i="2"/>
  <c r="N91" i="2"/>
  <c r="N195" i="2"/>
  <c r="Z331" i="5"/>
  <c r="G310" i="5"/>
  <c r="F88" i="38"/>
  <c r="F192" i="38" s="1"/>
  <c r="G89" i="2"/>
  <c r="G194" i="2" s="1"/>
  <c r="T146" i="3"/>
  <c r="T404" i="3"/>
  <c r="U185" i="48"/>
  <c r="U450" i="48"/>
  <c r="K247" i="3"/>
  <c r="K505" i="3"/>
  <c r="D61" i="2"/>
  <c r="J401" i="3"/>
  <c r="J143" i="3"/>
  <c r="R53" i="3"/>
  <c r="R312" i="3" s="1"/>
  <c r="R311" i="3"/>
  <c r="O33" i="38"/>
  <c r="O136" i="38"/>
  <c r="G136" i="38" s="1"/>
  <c r="G32" i="38"/>
  <c r="K135" i="52"/>
  <c r="D89" i="38"/>
  <c r="D193" i="38" s="1"/>
  <c r="D165" i="2"/>
  <c r="Z73" i="49"/>
  <c r="Z390" i="49"/>
  <c r="T195" i="2"/>
  <c r="T91" i="2"/>
  <c r="Z53" i="3"/>
  <c r="Z312" i="3" s="1"/>
  <c r="Z311" i="3"/>
  <c r="O143" i="3"/>
  <c r="O401" i="3"/>
  <c r="G401" i="3" s="1"/>
  <c r="G142" i="3"/>
  <c r="H142" i="3" s="1"/>
  <c r="H401" i="3" s="1"/>
  <c r="M245" i="3"/>
  <c r="M503" i="3"/>
  <c r="Z136" i="52"/>
  <c r="U136" i="52"/>
  <c r="AC62" i="2"/>
  <c r="E62" i="2" s="1"/>
  <c r="J62" i="2" s="1"/>
  <c r="AC166" i="2"/>
  <c r="AE401" i="3"/>
  <c r="AE143" i="3"/>
  <c r="T22" i="48"/>
  <c r="T287" i="48"/>
  <c r="E61" i="2"/>
  <c r="J61" i="2" s="1"/>
  <c r="Q289" i="48"/>
  <c r="Q24" i="48"/>
  <c r="AE62" i="2"/>
  <c r="AE166" i="2"/>
  <c r="AD21" i="48"/>
  <c r="AD286" i="48"/>
  <c r="AB374" i="33"/>
  <c r="AB180" i="33"/>
  <c r="R388" i="49"/>
  <c r="R71" i="49"/>
  <c r="AC136" i="52"/>
  <c r="W136" i="52"/>
  <c r="G449" i="48"/>
  <c r="AC358" i="48"/>
  <c r="AC93" i="48"/>
  <c r="AI62" i="2"/>
  <c r="AI166" i="2"/>
  <c r="X374" i="33"/>
  <c r="X180" i="33"/>
  <c r="R289" i="33"/>
  <c r="AB251" i="33"/>
  <c r="M251" i="33"/>
  <c r="T90" i="38"/>
  <c r="T193" i="38"/>
  <c r="AD194" i="38"/>
  <c r="AD91" i="38"/>
  <c r="Z92" i="38"/>
  <c r="Z195" i="38"/>
  <c r="L168" i="38"/>
  <c r="L65" i="38"/>
  <c r="AB90" i="38"/>
  <c r="AB193" i="38"/>
  <c r="Z65" i="38"/>
  <c r="Z168" i="38"/>
  <c r="AF90" i="2"/>
  <c r="AF194" i="2"/>
  <c r="I89" i="2"/>
  <c r="I194" i="2" s="1"/>
  <c r="Q195" i="2"/>
  <c r="Q91" i="2"/>
  <c r="AG90" i="2"/>
  <c r="AG194" i="2"/>
  <c r="M92" i="2"/>
  <c r="M196" i="2"/>
  <c r="P92" i="2"/>
  <c r="P196" i="2"/>
  <c r="V166" i="2"/>
  <c r="V62" i="2"/>
  <c r="N62" i="2"/>
  <c r="N166" i="2"/>
  <c r="U194" i="2"/>
  <c r="U90" i="2"/>
  <c r="AD169" i="2"/>
  <c r="AD65" i="2"/>
  <c r="V196" i="2"/>
  <c r="V92" i="2"/>
  <c r="AA62" i="2"/>
  <c r="AA166" i="2"/>
  <c r="D166" i="2"/>
  <c r="D89" i="2"/>
  <c r="H61" i="2"/>
  <c r="F88" i="2"/>
  <c r="F193" i="2" s="1"/>
  <c r="D193" i="2"/>
  <c r="I60" i="2"/>
  <c r="I165" i="2" s="1"/>
  <c r="H165" i="2"/>
  <c r="E89" i="2"/>
  <c r="E194" i="2" s="1"/>
  <c r="AG64" i="2"/>
  <c r="AG168" i="2"/>
  <c r="AE194" i="2"/>
  <c r="AE90" i="2"/>
  <c r="W195" i="2"/>
  <c r="W91" i="2"/>
  <c r="AH92" i="2"/>
  <c r="AH196" i="2"/>
  <c r="Y91" i="2"/>
  <c r="Y195" i="2"/>
  <c r="X90" i="2"/>
  <c r="X194" i="2"/>
  <c r="R93" i="2"/>
  <c r="R197" i="2"/>
  <c r="T62" i="2"/>
  <c r="T166" i="2"/>
  <c r="J151" i="2"/>
  <c r="E151" i="2"/>
  <c r="Y62" i="2"/>
  <c r="Y166" i="2"/>
  <c r="Z196" i="2"/>
  <c r="Z92" i="2"/>
  <c r="H151" i="2"/>
  <c r="I46" i="2"/>
  <c r="I151" i="2" s="1"/>
  <c r="D151" i="2"/>
  <c r="F46" i="2"/>
  <c r="F151" i="2" s="1"/>
  <c r="Z63" i="2"/>
  <c r="Z167" i="2"/>
  <c r="S92" i="2"/>
  <c r="S196" i="2"/>
  <c r="J166" i="2"/>
  <c r="AF63" i="2"/>
  <c r="AF167" i="2"/>
  <c r="X65" i="2"/>
  <c r="X169" i="2"/>
  <c r="O93" i="2"/>
  <c r="O197" i="2"/>
  <c r="AA194" i="2"/>
  <c r="AA90" i="2"/>
  <c r="W65" i="2"/>
  <c r="W169" i="2"/>
  <c r="AC91" i="2"/>
  <c r="AC195" i="2"/>
  <c r="U66" i="2"/>
  <c r="U170" i="2"/>
  <c r="P65" i="2"/>
  <c r="P169" i="2"/>
  <c r="AH167" i="2"/>
  <c r="AH63" i="2"/>
  <c r="AD92" i="2"/>
  <c r="AD196" i="2"/>
  <c r="O63" i="2"/>
  <c r="O167" i="2"/>
  <c r="I32" i="2"/>
  <c r="I137" i="2" s="1"/>
  <c r="H137" i="2"/>
  <c r="F32" i="2"/>
  <c r="F137" i="2" s="1"/>
  <c r="D137" i="2"/>
  <c r="R63" i="2"/>
  <c r="R167" i="2"/>
  <c r="M62" i="2"/>
  <c r="G61" i="2"/>
  <c r="G166" i="2" s="1"/>
  <c r="M166" i="2"/>
  <c r="S63" i="2"/>
  <c r="S167" i="2"/>
  <c r="Q65" i="2"/>
  <c r="Q169" i="2"/>
  <c r="AI194" i="2"/>
  <c r="AI90" i="2"/>
  <c r="AB64" i="2"/>
  <c r="AB168" i="2"/>
  <c r="D62" i="38"/>
  <c r="D166" i="38" s="1"/>
  <c r="AE90" i="38"/>
  <c r="AE193" i="38"/>
  <c r="J196" i="38"/>
  <c r="J93" i="38"/>
  <c r="S63" i="38"/>
  <c r="S166" i="38"/>
  <c r="U65" i="38"/>
  <c r="U168" i="38"/>
  <c r="O90" i="38"/>
  <c r="O193" i="38"/>
  <c r="G193" i="38" s="1"/>
  <c r="G89" i="38"/>
  <c r="W137" i="38"/>
  <c r="AB66" i="38"/>
  <c r="AB169" i="38"/>
  <c r="K63" i="38"/>
  <c r="K166" i="38"/>
  <c r="AA63" i="38"/>
  <c r="AA166" i="38"/>
  <c r="AC198" i="38"/>
  <c r="AC95" i="38"/>
  <c r="AD176" i="38"/>
  <c r="AD73" i="38"/>
  <c r="Q166" i="38"/>
  <c r="Q63" i="38"/>
  <c r="R170" i="38"/>
  <c r="R67" i="38"/>
  <c r="Y63" i="38"/>
  <c r="Y166" i="38"/>
  <c r="E62" i="38"/>
  <c r="F62" i="38" s="1"/>
  <c r="F166" i="38" s="1"/>
  <c r="S193" i="38"/>
  <c r="S90" i="38"/>
  <c r="U91" i="38"/>
  <c r="U194" i="38"/>
  <c r="R194" i="38"/>
  <c r="R91" i="38"/>
  <c r="O63" i="38"/>
  <c r="O166" i="38"/>
  <c r="G166" i="38" s="1"/>
  <c r="G62" i="38"/>
  <c r="W90" i="38"/>
  <c r="W193" i="38"/>
  <c r="K193" i="38"/>
  <c r="K90" i="38"/>
  <c r="P199" i="38"/>
  <c r="P96" i="38"/>
  <c r="AA90" i="38"/>
  <c r="AA193" i="38"/>
  <c r="AF194" i="38"/>
  <c r="AF91" i="38"/>
  <c r="AC65" i="38"/>
  <c r="AC168" i="38"/>
  <c r="AF66" i="38"/>
  <c r="AF169" i="38"/>
  <c r="M91" i="38"/>
  <c r="M194" i="38"/>
  <c r="F89" i="38"/>
  <c r="F193" i="38" s="1"/>
  <c r="E193" i="38"/>
  <c r="AE64" i="38"/>
  <c r="AE167" i="38"/>
  <c r="L92" i="38"/>
  <c r="L195" i="38"/>
  <c r="I64" i="38"/>
  <c r="I167" i="38"/>
  <c r="V92" i="38"/>
  <c r="V195" i="38"/>
  <c r="P167" i="38"/>
  <c r="P64" i="38"/>
  <c r="J33" i="38"/>
  <c r="J136" i="38"/>
  <c r="E32" i="38"/>
  <c r="D32" i="38"/>
  <c r="D136" i="38" s="1"/>
  <c r="N67" i="38"/>
  <c r="N170" i="38"/>
  <c r="V68" i="38"/>
  <c r="V171" i="38"/>
  <c r="Y92" i="38"/>
  <c r="Y195" i="38"/>
  <c r="T69" i="38"/>
  <c r="T172" i="38"/>
  <c r="E135" i="38"/>
  <c r="F31" i="38"/>
  <c r="F135" i="38" s="1"/>
  <c r="J63" i="38"/>
  <c r="J166" i="38"/>
  <c r="M66" i="38"/>
  <c r="M169" i="38"/>
  <c r="Q195" i="38"/>
  <c r="Q92" i="38"/>
  <c r="S137" i="38"/>
  <c r="F61" i="38"/>
  <c r="F165" i="38" s="1"/>
  <c r="E165" i="38"/>
  <c r="X167" i="38"/>
  <c r="X64" i="38"/>
  <c r="AA137" i="38"/>
  <c r="N93" i="38"/>
  <c r="N196" i="38"/>
  <c r="X93" i="38"/>
  <c r="X196" i="38"/>
  <c r="I91" i="38"/>
  <c r="I194" i="38"/>
  <c r="K137" i="38"/>
  <c r="W64" i="38"/>
  <c r="W167" i="38"/>
  <c r="O182" i="33"/>
  <c r="O376" i="33"/>
  <c r="AE266" i="33"/>
  <c r="I250" i="33"/>
  <c r="S264" i="33"/>
  <c r="K374" i="33"/>
  <c r="K180" i="33"/>
  <c r="AB289" i="33"/>
  <c r="L267" i="33"/>
  <c r="AA182" i="33"/>
  <c r="AA376" i="33"/>
  <c r="S374" i="33"/>
  <c r="S180" i="33"/>
  <c r="I290" i="33"/>
  <c r="E69" i="33"/>
  <c r="F69" i="33" s="1"/>
  <c r="F264" i="33" s="1"/>
  <c r="L376" i="33"/>
  <c r="L182" i="33"/>
  <c r="N291" i="33"/>
  <c r="AF249" i="33"/>
  <c r="AF288" i="33"/>
  <c r="AF264" i="33"/>
  <c r="AB265" i="33"/>
  <c r="S249" i="33"/>
  <c r="R250" i="33"/>
  <c r="S288" i="33"/>
  <c r="T265" i="33"/>
  <c r="AE180" i="33"/>
  <c r="AE374" i="33"/>
  <c r="Z180" i="33"/>
  <c r="Z374" i="33"/>
  <c r="G179" i="33"/>
  <c r="AE291" i="33"/>
  <c r="Q267" i="33"/>
  <c r="P249" i="33"/>
  <c r="AC258" i="33"/>
  <c r="G373" i="33"/>
  <c r="AA264" i="33"/>
  <c r="Y183" i="33"/>
  <c r="Y377" i="33"/>
  <c r="AD264" i="33"/>
  <c r="Y289" i="33"/>
  <c r="P288" i="33"/>
  <c r="X249" i="33"/>
  <c r="J249" i="33"/>
  <c r="D54" i="33"/>
  <c r="D249" i="33" s="1"/>
  <c r="E54" i="33"/>
  <c r="AA288" i="33"/>
  <c r="N265" i="33"/>
  <c r="T250" i="33"/>
  <c r="AD249" i="33"/>
  <c r="AA249" i="33"/>
  <c r="F92" i="33"/>
  <c r="F287" i="33" s="1"/>
  <c r="E287" i="33"/>
  <c r="V266" i="33"/>
  <c r="I268" i="33"/>
  <c r="R266" i="33"/>
  <c r="AD375" i="33"/>
  <c r="AD181" i="33"/>
  <c r="E373" i="33"/>
  <c r="F178" i="33"/>
  <c r="F373" i="33" s="1"/>
  <c r="AE249" i="33"/>
  <c r="M267" i="33"/>
  <c r="Q291" i="33"/>
  <c r="G249" i="33"/>
  <c r="L250" i="33"/>
  <c r="Q250" i="33"/>
  <c r="M180" i="33"/>
  <c r="M374" i="33"/>
  <c r="K266" i="33"/>
  <c r="R182" i="33"/>
  <c r="R376" i="33"/>
  <c r="X291" i="33"/>
  <c r="P180" i="33"/>
  <c r="P374" i="33"/>
  <c r="W375" i="33"/>
  <c r="W181" i="33"/>
  <c r="K290" i="33"/>
  <c r="M291" i="33"/>
  <c r="J288" i="33"/>
  <c r="E93" i="33"/>
  <c r="AD288" i="33"/>
  <c r="W289" i="33"/>
  <c r="L291" i="33"/>
  <c r="Y265" i="33"/>
  <c r="H221" i="33"/>
  <c r="X265" i="33"/>
  <c r="E263" i="33"/>
  <c r="F68" i="33"/>
  <c r="F263" i="33" s="1"/>
  <c r="F53" i="33"/>
  <c r="F248" i="33" s="1"/>
  <c r="E248" i="33"/>
  <c r="U376" i="33"/>
  <c r="U182" i="33"/>
  <c r="J265" i="33"/>
  <c r="V292" i="33"/>
  <c r="N250" i="33"/>
  <c r="P264" i="33"/>
  <c r="Q375" i="33"/>
  <c r="Q181" i="33"/>
  <c r="U250" i="33"/>
  <c r="V376" i="33"/>
  <c r="V182" i="33"/>
  <c r="AF182" i="33"/>
  <c r="AF376" i="33"/>
  <c r="E179" i="33"/>
  <c r="D179" i="33"/>
  <c r="D374" i="33" s="1"/>
  <c r="I180" i="33"/>
  <c r="I374" i="33"/>
  <c r="AC180" i="33"/>
  <c r="AC374" i="33"/>
  <c r="N181" i="33"/>
  <c r="N375" i="33"/>
  <c r="T290" i="33"/>
  <c r="G55" i="33"/>
  <c r="O250" i="33"/>
  <c r="W265" i="33"/>
  <c r="T375" i="33"/>
  <c r="T181" i="33"/>
  <c r="Z251" i="33"/>
  <c r="L331" i="5"/>
  <c r="AC414" i="5"/>
  <c r="AC184" i="5"/>
  <c r="D99" i="5"/>
  <c r="D309" i="5"/>
  <c r="N339" i="5"/>
  <c r="M184" i="5"/>
  <c r="M414" i="5"/>
  <c r="T332" i="5"/>
  <c r="Q412" i="5"/>
  <c r="Q182" i="5"/>
  <c r="D79" i="5"/>
  <c r="R332" i="5"/>
  <c r="Y412" i="5"/>
  <c r="Y182" i="5"/>
  <c r="V339" i="5"/>
  <c r="AB331" i="5"/>
  <c r="D329" i="5"/>
  <c r="S182" i="5"/>
  <c r="S412" i="5"/>
  <c r="AD331" i="5"/>
  <c r="K182" i="5"/>
  <c r="K412" i="5"/>
  <c r="U412" i="5"/>
  <c r="U182" i="5"/>
  <c r="AA182" i="5"/>
  <c r="AA412" i="5"/>
  <c r="S311" i="5"/>
  <c r="N181" i="5"/>
  <c r="N411" i="5"/>
  <c r="AE332" i="5"/>
  <c r="J411" i="5"/>
  <c r="J181" i="5"/>
  <c r="D180" i="5"/>
  <c r="E180" i="5"/>
  <c r="AD181" i="5"/>
  <c r="AD411" i="5"/>
  <c r="O311" i="5"/>
  <c r="G80" i="5"/>
  <c r="P411" i="5"/>
  <c r="P181" i="5"/>
  <c r="P311" i="5"/>
  <c r="E79" i="5"/>
  <c r="AF310" i="5"/>
  <c r="AE182" i="5"/>
  <c r="AE412" i="5"/>
  <c r="AA331" i="5"/>
  <c r="W332" i="5"/>
  <c r="AD310" i="5"/>
  <c r="I331" i="5"/>
  <c r="AB312" i="5"/>
  <c r="K310" i="5"/>
  <c r="V181" i="5"/>
  <c r="V411" i="5"/>
  <c r="Y310" i="5"/>
  <c r="K331" i="5"/>
  <c r="O412" i="5"/>
  <c r="O182" i="5"/>
  <c r="Z411" i="5"/>
  <c r="Z181" i="5"/>
  <c r="Z312" i="5"/>
  <c r="X310" i="5"/>
  <c r="AF411" i="5"/>
  <c r="AF181" i="5"/>
  <c r="G180" i="5"/>
  <c r="W312" i="5"/>
  <c r="Y331" i="5"/>
  <c r="AC330" i="5"/>
  <c r="AB181" i="5"/>
  <c r="AB411" i="5"/>
  <c r="J312" i="5"/>
  <c r="E100" i="5"/>
  <c r="M330" i="5"/>
  <c r="L312" i="5"/>
  <c r="F179" i="5"/>
  <c r="F410" i="5" s="1"/>
  <c r="E410" i="5"/>
  <c r="AC311" i="5"/>
  <c r="T181" i="5"/>
  <c r="T411" i="5"/>
  <c r="AE311" i="5"/>
  <c r="G329" i="5"/>
  <c r="X411" i="5"/>
  <c r="X181" i="5"/>
  <c r="F98" i="5"/>
  <c r="F329" i="5" s="1"/>
  <c r="E329" i="5"/>
  <c r="W412" i="5"/>
  <c r="W182" i="5"/>
  <c r="E309" i="5"/>
  <c r="F78" i="5"/>
  <c r="F309" i="5" s="1"/>
  <c r="Q310" i="5"/>
  <c r="O332" i="5"/>
  <c r="G411" i="5"/>
  <c r="X331" i="5"/>
  <c r="R411" i="5"/>
  <c r="R181" i="5"/>
  <c r="R312" i="5"/>
  <c r="I413" i="5"/>
  <c r="I183" i="5"/>
  <c r="M311" i="5"/>
  <c r="I311" i="5"/>
  <c r="U311" i="5"/>
  <c r="AF331" i="5"/>
  <c r="Q332" i="5"/>
  <c r="S331" i="5"/>
  <c r="E330" i="5"/>
  <c r="F99" i="5"/>
  <c r="F330" i="5" s="1"/>
  <c r="N310" i="5"/>
  <c r="J335" i="5"/>
  <c r="D410" i="5"/>
  <c r="V310" i="5"/>
  <c r="AA310" i="5"/>
  <c r="U330" i="5"/>
  <c r="G99" i="5"/>
  <c r="L181" i="5"/>
  <c r="L411" i="5"/>
  <c r="T312" i="5"/>
  <c r="P331" i="5"/>
  <c r="E353" i="47"/>
  <c r="E56" i="47"/>
  <c r="U262" i="47"/>
  <c r="X130" i="12"/>
  <c r="X372" i="12"/>
  <c r="R66" i="12"/>
  <c r="R308" i="12"/>
  <c r="D402" i="12"/>
  <c r="G306" i="12"/>
  <c r="N407" i="12"/>
  <c r="N165" i="12"/>
  <c r="AE66" i="12"/>
  <c r="AE308" i="12"/>
  <c r="AF412" i="12"/>
  <c r="AF170" i="12"/>
  <c r="L143" i="3"/>
  <c r="L401" i="3"/>
  <c r="P53" i="3"/>
  <c r="P312" i="3" s="1"/>
  <c r="P311" i="3"/>
  <c r="U247" i="3"/>
  <c r="U505" i="3"/>
  <c r="AF143" i="3"/>
  <c r="AF401" i="3"/>
  <c r="AF311" i="3"/>
  <c r="AF53" i="3"/>
  <c r="AF312" i="3" s="1"/>
  <c r="X144" i="3"/>
  <c r="X402" i="3"/>
  <c r="E142" i="3"/>
  <c r="E401" i="3" s="1"/>
  <c r="AB145" i="3"/>
  <c r="AB403" i="3"/>
  <c r="R403" i="3"/>
  <c r="R145" i="3"/>
  <c r="T246" i="3"/>
  <c r="T504" i="3"/>
  <c r="X53" i="3"/>
  <c r="X312" i="3" s="1"/>
  <c r="X311" i="3"/>
  <c r="Y246" i="3"/>
  <c r="Y504" i="3"/>
  <c r="U145" i="3"/>
  <c r="U403" i="3"/>
  <c r="D142" i="3"/>
  <c r="D401" i="3" s="1"/>
  <c r="AE247" i="3"/>
  <c r="AE505" i="3"/>
  <c r="T53" i="3"/>
  <c r="T312" i="3" s="1"/>
  <c r="T311" i="3"/>
  <c r="AB311" i="3"/>
  <c r="AB53" i="3"/>
  <c r="AB312" i="3" s="1"/>
  <c r="Q504" i="3"/>
  <c r="Q246" i="3"/>
  <c r="O249" i="3"/>
  <c r="O507" i="3"/>
  <c r="I144" i="3"/>
  <c r="I402" i="3"/>
  <c r="N146" i="3"/>
  <c r="N404" i="3"/>
  <c r="I504" i="3"/>
  <c r="I246" i="3"/>
  <c r="W145" i="3"/>
  <c r="W403" i="3"/>
  <c r="R505" i="3"/>
  <c r="R247" i="3"/>
  <c r="J245" i="3"/>
  <c r="J503" i="3"/>
  <c r="L248" i="3"/>
  <c r="L506" i="3"/>
  <c r="AB248" i="3"/>
  <c r="AB506" i="3"/>
  <c r="L53" i="3"/>
  <c r="L312" i="3" s="1"/>
  <c r="L311" i="3"/>
  <c r="AA503" i="3"/>
  <c r="AA245" i="3"/>
  <c r="Y53" i="3"/>
  <c r="Y312" i="3" s="1"/>
  <c r="Y311" i="3"/>
  <c r="F142" i="3"/>
  <c r="F401" i="3" s="1"/>
  <c r="U53" i="3"/>
  <c r="U311" i="3"/>
  <c r="G52" i="3"/>
  <c r="H52" i="3" s="1"/>
  <c r="H311" i="3" s="1"/>
  <c r="D244" i="3"/>
  <c r="D503" i="3" s="1"/>
  <c r="AF245" i="3"/>
  <c r="AF503" i="3"/>
  <c r="P247" i="3"/>
  <c r="P505" i="3"/>
  <c r="AD245" i="3"/>
  <c r="AD503" i="3"/>
  <c r="F243" i="3"/>
  <c r="F502" i="3" s="1"/>
  <c r="E502" i="3"/>
  <c r="V506" i="3"/>
  <c r="V248" i="3"/>
  <c r="P146" i="3"/>
  <c r="P404" i="3"/>
  <c r="V144" i="3"/>
  <c r="V402" i="3"/>
  <c r="AC505" i="3"/>
  <c r="AC247" i="3"/>
  <c r="N503" i="3"/>
  <c r="N245" i="3"/>
  <c r="S248" i="3"/>
  <c r="S506" i="3"/>
  <c r="AD146" i="3"/>
  <c r="AD404" i="3"/>
  <c r="X248" i="3"/>
  <c r="X506" i="3"/>
  <c r="F51" i="3"/>
  <c r="F310" i="3" s="1"/>
  <c r="E310" i="3"/>
  <c r="Q146" i="3"/>
  <c r="Q404" i="3"/>
  <c r="Y402" i="3"/>
  <c r="Y144" i="3"/>
  <c r="AC53" i="3"/>
  <c r="AC312" i="3" s="1"/>
  <c r="AC311" i="3"/>
  <c r="AC403" i="3"/>
  <c r="AC145" i="3"/>
  <c r="Z504" i="3"/>
  <c r="G504" i="3" s="1"/>
  <c r="Z246" i="3"/>
  <c r="G245" i="3"/>
  <c r="K144" i="3"/>
  <c r="K402" i="3"/>
  <c r="E244" i="3"/>
  <c r="S144" i="3"/>
  <c r="S402" i="3"/>
  <c r="I53" i="3"/>
  <c r="E52" i="3"/>
  <c r="I311" i="3"/>
  <c r="D52" i="3"/>
  <c r="D311" i="3" s="1"/>
  <c r="Q53" i="3"/>
  <c r="Q312" i="3" s="1"/>
  <c r="Q311" i="3"/>
  <c r="AA402" i="3"/>
  <c r="AA144" i="3"/>
  <c r="W248" i="3"/>
  <c r="W506" i="3"/>
  <c r="Z145" i="3"/>
  <c r="Z403" i="3"/>
  <c r="M404" i="3"/>
  <c r="M146" i="3"/>
  <c r="M186" i="48"/>
  <c r="M451" i="48"/>
  <c r="AA451" i="48"/>
  <c r="AA186" i="48"/>
  <c r="Z185" i="48"/>
  <c r="Z450" i="48"/>
  <c r="W450" i="48"/>
  <c r="W185" i="48"/>
  <c r="T91" i="48"/>
  <c r="T356" i="48"/>
  <c r="AF91" i="48"/>
  <c r="AF356" i="48"/>
  <c r="Z22" i="48"/>
  <c r="Z287" i="48"/>
  <c r="W356" i="48"/>
  <c r="W91" i="48"/>
  <c r="M94" i="48"/>
  <c r="M359" i="48"/>
  <c r="L187" i="48"/>
  <c r="L452" i="48"/>
  <c r="AB451" i="48"/>
  <c r="AB186" i="48"/>
  <c r="R186" i="48"/>
  <c r="R451" i="48"/>
  <c r="Y90" i="48"/>
  <c r="Y355" i="48"/>
  <c r="AE356" i="48"/>
  <c r="AE91" i="48"/>
  <c r="U12" i="54"/>
  <c r="R29" i="48"/>
  <c r="R294" i="48"/>
  <c r="L22" i="48"/>
  <c r="L287" i="48"/>
  <c r="S22" i="48"/>
  <c r="S287" i="48"/>
  <c r="AF186" i="48"/>
  <c r="AF451" i="48"/>
  <c r="P23" i="48"/>
  <c r="P288" i="48"/>
  <c r="AE23" i="48"/>
  <c r="AE288" i="48"/>
  <c r="N187" i="48"/>
  <c r="N452" i="48"/>
  <c r="U22" i="48"/>
  <c r="U287" i="48"/>
  <c r="AD451" i="48"/>
  <c r="AD186" i="48"/>
  <c r="O92" i="48"/>
  <c r="O357" i="48"/>
  <c r="K358" i="48"/>
  <c r="K93" i="48"/>
  <c r="P358" i="48"/>
  <c r="P93" i="48"/>
  <c r="S454" i="48"/>
  <c r="S189" i="48"/>
  <c r="X22" i="48"/>
  <c r="X287" i="48"/>
  <c r="T451" i="48"/>
  <c r="T186" i="48"/>
  <c r="Y21" i="48"/>
  <c r="Y286" i="48"/>
  <c r="J23" i="48"/>
  <c r="J288" i="48"/>
  <c r="AA21" i="48"/>
  <c r="AA286" i="48"/>
  <c r="M21" i="48"/>
  <c r="M286" i="48"/>
  <c r="X190" i="48"/>
  <c r="X455" i="48"/>
  <c r="N21" i="48"/>
  <c r="N286" i="48"/>
  <c r="J451" i="48"/>
  <c r="J186" i="48"/>
  <c r="W21" i="48"/>
  <c r="W286" i="48"/>
  <c r="D88" i="48"/>
  <c r="E88" i="48"/>
  <c r="F88" i="48" s="1"/>
  <c r="I89" i="48"/>
  <c r="I354" i="48"/>
  <c r="S355" i="48"/>
  <c r="S90" i="48"/>
  <c r="D20" i="48"/>
  <c r="E20" i="48"/>
  <c r="F20" i="48" s="1"/>
  <c r="I21" i="48"/>
  <c r="I286" i="48"/>
  <c r="AC287" i="48"/>
  <c r="AC22" i="48"/>
  <c r="AB90" i="48"/>
  <c r="AB355" i="48"/>
  <c r="Q94" i="48"/>
  <c r="Q359" i="48"/>
  <c r="Q451" i="48"/>
  <c r="Q186" i="48"/>
  <c r="D353" i="48"/>
  <c r="E353" i="48"/>
  <c r="F353" i="48" s="1"/>
  <c r="E285" i="48"/>
  <c r="F285" i="48" s="1"/>
  <c r="D285" i="48"/>
  <c r="V451" i="48"/>
  <c r="V186" i="48"/>
  <c r="O186" i="48"/>
  <c r="G185" i="48"/>
  <c r="O451" i="48"/>
  <c r="R358" i="48"/>
  <c r="R93" i="48"/>
  <c r="AC450" i="48"/>
  <c r="AC185" i="48"/>
  <c r="O286" i="48"/>
  <c r="G286" i="48" s="1"/>
  <c r="G20" i="48"/>
  <c r="O21" i="48"/>
  <c r="Y452" i="48"/>
  <c r="Y187" i="48"/>
  <c r="P186" i="48"/>
  <c r="P451" i="48"/>
  <c r="U354" i="48"/>
  <c r="G354" i="48" s="1"/>
  <c r="U89" i="48"/>
  <c r="G88" i="48"/>
  <c r="D183" i="48"/>
  <c r="E183" i="48"/>
  <c r="F183" i="48" s="1"/>
  <c r="I184" i="48"/>
  <c r="I449" i="48"/>
  <c r="AB23" i="48"/>
  <c r="AB288" i="48"/>
  <c r="J355" i="48"/>
  <c r="J90" i="48"/>
  <c r="AF21" i="48"/>
  <c r="AF286" i="48"/>
  <c r="X91" i="48"/>
  <c r="X356" i="48"/>
  <c r="AD92" i="48"/>
  <c r="AD357" i="48"/>
  <c r="K23" i="48"/>
  <c r="K288" i="48"/>
  <c r="AA93" i="48"/>
  <c r="AA358" i="48"/>
  <c r="V358" i="48"/>
  <c r="V93" i="48"/>
  <c r="L358" i="48"/>
  <c r="L93" i="48"/>
  <c r="K450" i="48"/>
  <c r="K185" i="48"/>
  <c r="Z93" i="48"/>
  <c r="Z358" i="48"/>
  <c r="N93" i="48"/>
  <c r="N358" i="48"/>
  <c r="D448" i="48"/>
  <c r="E448" i="48"/>
  <c r="F448" i="48" s="1"/>
  <c r="AE185" i="48"/>
  <c r="AE450" i="48"/>
  <c r="V22" i="48"/>
  <c r="V287" i="48"/>
  <c r="AA72" i="49"/>
  <c r="AA389" i="49"/>
  <c r="L389" i="49"/>
  <c r="L72" i="49"/>
  <c r="AF71" i="49"/>
  <c r="AF388" i="49"/>
  <c r="K197" i="51"/>
  <c r="K447" i="51"/>
  <c r="P197" i="51"/>
  <c r="P447" i="51"/>
  <c r="L197" i="51"/>
  <c r="L447" i="51"/>
  <c r="AD448" i="51"/>
  <c r="AD198" i="51"/>
  <c r="Q197" i="51"/>
  <c r="Q447" i="51"/>
  <c r="R447" i="51"/>
  <c r="R197" i="51"/>
  <c r="S197" i="51"/>
  <c r="S447" i="51"/>
  <c r="N198" i="51"/>
  <c r="N448" i="51"/>
  <c r="V448" i="51"/>
  <c r="V198" i="51"/>
  <c r="O447" i="51"/>
  <c r="O197" i="51"/>
  <c r="E18" i="51"/>
  <c r="F18" i="51" s="1"/>
  <c r="W447" i="51"/>
  <c r="W197" i="51"/>
  <c r="G446" i="51"/>
  <c r="U197" i="51"/>
  <c r="U447" i="51"/>
  <c r="J197" i="51"/>
  <c r="J447" i="51"/>
  <c r="D446" i="51"/>
  <c r="E446" i="51"/>
  <c r="F446" i="51" s="1"/>
  <c r="R342" i="3"/>
  <c r="L366" i="3"/>
  <c r="X345" i="3"/>
  <c r="AD341" i="3"/>
  <c r="K342" i="3"/>
  <c r="J343" i="3"/>
  <c r="T343" i="3"/>
  <c r="Z341" i="3"/>
  <c r="AE342" i="3"/>
  <c r="U343" i="3"/>
  <c r="W347" i="3"/>
  <c r="N342" i="3"/>
  <c r="V347" i="3"/>
  <c r="P344" i="3"/>
  <c r="AC342" i="3"/>
  <c r="G340" i="3"/>
  <c r="S342" i="3"/>
  <c r="Q345" i="3"/>
  <c r="M359" i="3"/>
  <c r="D81" i="3"/>
  <c r="D340" i="3" s="1"/>
  <c r="E81" i="3"/>
  <c r="I340" i="3"/>
  <c r="Y347" i="3"/>
  <c r="F80" i="3"/>
  <c r="F339" i="3" s="1"/>
  <c r="E339" i="3"/>
  <c r="AF340" i="3"/>
  <c r="AB343" i="3"/>
  <c r="AA340" i="3"/>
  <c r="O341" i="3"/>
  <c r="G82" i="3"/>
  <c r="H82" i="3" s="1"/>
  <c r="H341" i="3" s="1"/>
  <c r="X430" i="9"/>
  <c r="AB410" i="9"/>
  <c r="P406" i="9"/>
  <c r="O414" i="9"/>
  <c r="D19" i="50"/>
  <c r="L394" i="50"/>
  <c r="D393" i="50"/>
  <c r="E393" i="50"/>
  <c r="F393" i="50" s="1"/>
  <c r="Z131" i="12"/>
  <c r="Z373" i="12"/>
  <c r="Y129" i="12"/>
  <c r="Y371" i="12"/>
  <c r="N129" i="12"/>
  <c r="N371" i="12"/>
  <c r="M307" i="12"/>
  <c r="M65" i="12"/>
  <c r="AC65" i="12"/>
  <c r="AC307" i="12"/>
  <c r="G64" i="12"/>
  <c r="L162" i="12"/>
  <c r="L404" i="12"/>
  <c r="U162" i="12"/>
  <c r="U404" i="12"/>
  <c r="G404" i="12" s="1"/>
  <c r="G161" i="12"/>
  <c r="N307" i="12"/>
  <c r="N65" i="12"/>
  <c r="T404" i="12"/>
  <c r="T162" i="12"/>
  <c r="D306" i="12"/>
  <c r="AF130" i="12"/>
  <c r="AF372" i="12"/>
  <c r="AF65" i="12"/>
  <c r="AF307" i="12"/>
  <c r="W130" i="12"/>
  <c r="W372" i="12"/>
  <c r="O307" i="12"/>
  <c r="O65" i="12"/>
  <c r="H160" i="12"/>
  <c r="H403" i="12" s="1"/>
  <c r="P66" i="12"/>
  <c r="P308" i="12"/>
  <c r="AE135" i="12"/>
  <c r="AE377" i="12"/>
  <c r="Q307" i="12"/>
  <c r="Q65" i="12"/>
  <c r="Y162" i="12"/>
  <c r="Y404" i="12"/>
  <c r="S407" i="12"/>
  <c r="S165" i="12"/>
  <c r="AA164" i="12"/>
  <c r="AA406" i="12"/>
  <c r="AA142" i="12"/>
  <c r="AA384" i="12"/>
  <c r="Z163" i="12"/>
  <c r="Z405" i="12"/>
  <c r="H63" i="12"/>
  <c r="H306" i="12" s="1"/>
  <c r="Q372" i="12"/>
  <c r="Q130" i="12"/>
  <c r="V404" i="12"/>
  <c r="V162" i="12"/>
  <c r="H126" i="12"/>
  <c r="H369" i="12" s="1"/>
  <c r="S131" i="12"/>
  <c r="S373" i="12"/>
  <c r="P373" i="12"/>
  <c r="P131" i="12"/>
  <c r="T66" i="12"/>
  <c r="T308" i="12"/>
  <c r="U66" i="12"/>
  <c r="U308" i="12"/>
  <c r="R172" i="12"/>
  <c r="R414" i="12"/>
  <c r="U129" i="12"/>
  <c r="U371" i="12"/>
  <c r="X82" i="12"/>
  <c r="X324" i="12"/>
  <c r="X162" i="12"/>
  <c r="X404" i="12"/>
  <c r="AA311" i="12"/>
  <c r="AA69" i="12"/>
  <c r="I538" i="49"/>
  <c r="I461" i="49"/>
  <c r="I315" i="49"/>
  <c r="G316" i="49"/>
  <c r="O317" i="49"/>
  <c r="G317" i="49" s="1"/>
  <c r="I367" i="49"/>
  <c r="AE71" i="49"/>
  <c r="AE388" i="49"/>
  <c r="AC72" i="49"/>
  <c r="AC389" i="49"/>
  <c r="X388" i="49"/>
  <c r="X71" i="49"/>
  <c r="V71" i="49"/>
  <c r="V388" i="49"/>
  <c r="U388" i="49"/>
  <c r="G388" i="49" s="1"/>
  <c r="U71" i="49"/>
  <c r="G70" i="49"/>
  <c r="T72" i="49"/>
  <c r="T389" i="49"/>
  <c r="S71" i="49"/>
  <c r="S388" i="49"/>
  <c r="Q71" i="49"/>
  <c r="Q388" i="49"/>
  <c r="O389" i="49"/>
  <c r="O72" i="49"/>
  <c r="G71" i="49"/>
  <c r="M71" i="49"/>
  <c r="M388" i="49"/>
  <c r="K389" i="49"/>
  <c r="K72" i="49"/>
  <c r="J388" i="49"/>
  <c r="J71" i="49"/>
  <c r="I73" i="49"/>
  <c r="I390" i="49"/>
  <c r="T404" i="9"/>
  <c r="AF326" i="9"/>
  <c r="AF396" i="9"/>
  <c r="L394" i="9"/>
  <c r="AD318" i="9"/>
  <c r="S444" i="9"/>
  <c r="Z316" i="9"/>
  <c r="W392" i="9"/>
  <c r="W322" i="9"/>
  <c r="AE390" i="9"/>
  <c r="AE317" i="9"/>
  <c r="AA395" i="9"/>
  <c r="AD397" i="9"/>
  <c r="AA326" i="9"/>
  <c r="K311" i="9"/>
  <c r="T311" i="9"/>
  <c r="Q311" i="9"/>
  <c r="S311" i="9"/>
  <c r="O311" i="9"/>
  <c r="G60" i="9"/>
  <c r="AC388" i="9"/>
  <c r="K406" i="9"/>
  <c r="M389" i="9"/>
  <c r="R311" i="9"/>
  <c r="N311" i="9"/>
  <c r="F59" i="9"/>
  <c r="F310" i="9" s="1"/>
  <c r="E310" i="9"/>
  <c r="F136" i="9"/>
  <c r="F387" i="9" s="1"/>
  <c r="E387" i="9"/>
  <c r="U388" i="9"/>
  <c r="G137" i="9"/>
  <c r="AC311" i="9"/>
  <c r="Y408" i="9"/>
  <c r="V311" i="9"/>
  <c r="M311" i="9"/>
  <c r="L311" i="9"/>
  <c r="Z392" i="9"/>
  <c r="U311" i="9"/>
  <c r="J311" i="9"/>
  <c r="Y311" i="9"/>
  <c r="V231" i="9"/>
  <c r="V481" i="9"/>
  <c r="P311" i="9"/>
  <c r="D60" i="9"/>
  <c r="D311" i="9" s="1"/>
  <c r="E60" i="9"/>
  <c r="I311" i="9"/>
  <c r="D137" i="9"/>
  <c r="D388" i="9" s="1"/>
  <c r="E137" i="9"/>
  <c r="I388" i="9"/>
  <c r="G387" i="9"/>
  <c r="N224" i="9"/>
  <c r="N474" i="9"/>
  <c r="J440" i="9"/>
  <c r="G310" i="9"/>
  <c r="G191" i="52"/>
  <c r="AB166" i="52"/>
  <c r="Q195" i="52"/>
  <c r="D134" i="52"/>
  <c r="G164" i="52"/>
  <c r="R194" i="52"/>
  <c r="AB193" i="52"/>
  <c r="R165" i="52"/>
  <c r="M165" i="52"/>
  <c r="D164" i="52" s="1"/>
  <c r="D61" i="52"/>
  <c r="AE165" i="52"/>
  <c r="P193" i="52"/>
  <c r="AD165" i="52"/>
  <c r="S195" i="52"/>
  <c r="I194" i="52"/>
  <c r="W167" i="52"/>
  <c r="P135" i="52"/>
  <c r="X193" i="52"/>
  <c r="R135" i="52"/>
  <c r="X167" i="52"/>
  <c r="Y165" i="52"/>
  <c r="I165" i="52"/>
  <c r="L196" i="52"/>
  <c r="K193" i="52"/>
  <c r="J166" i="52"/>
  <c r="E61" i="52"/>
  <c r="H165" i="52"/>
  <c r="I135" i="52"/>
  <c r="Z193" i="52"/>
  <c r="AA135" i="52"/>
  <c r="T165" i="52"/>
  <c r="AC193" i="52"/>
  <c r="H136" i="52"/>
  <c r="G31" i="52"/>
  <c r="N135" i="52"/>
  <c r="E191" i="52"/>
  <c r="F87" i="52"/>
  <c r="F191" i="52" s="1"/>
  <c r="F30" i="52"/>
  <c r="F134" i="52" s="1"/>
  <c r="E134" i="52"/>
  <c r="G61" i="52"/>
  <c r="T195" i="52"/>
  <c r="AD193" i="52"/>
  <c r="AE192" i="52"/>
  <c r="D31" i="52"/>
  <c r="AC165" i="52"/>
  <c r="G88" i="52"/>
  <c r="N192" i="52"/>
  <c r="V168" i="52"/>
  <c r="J192" i="52"/>
  <c r="D88" i="52"/>
  <c r="E88" i="52"/>
  <c r="Y135" i="52"/>
  <c r="T135" i="52"/>
  <c r="U168" i="52"/>
  <c r="P166" i="52"/>
  <c r="N166" i="52"/>
  <c r="V135" i="52"/>
  <c r="V192" i="52"/>
  <c r="E150" i="52"/>
  <c r="F46" i="52"/>
  <c r="F150" i="52" s="1"/>
  <c r="W193" i="52"/>
  <c r="S170" i="52"/>
  <c r="L165" i="52"/>
  <c r="O135" i="52"/>
  <c r="O196" i="52"/>
  <c r="Q167" i="52"/>
  <c r="K165" i="52"/>
  <c r="D191" i="52"/>
  <c r="G134" i="52"/>
  <c r="U194" i="52"/>
  <c r="AA192" i="52"/>
  <c r="O166" i="52"/>
  <c r="E164" i="52"/>
  <c r="F60" i="52"/>
  <c r="F164" i="52" s="1"/>
  <c r="AB135" i="52"/>
  <c r="Z166" i="52"/>
  <c r="AA166" i="52"/>
  <c r="M193" i="52"/>
  <c r="Y192" i="52"/>
  <c r="E31" i="52"/>
  <c r="H194" i="52"/>
  <c r="N262" i="47"/>
  <c r="E259" i="47"/>
  <c r="AA155" i="47"/>
  <c r="AA358" i="47"/>
  <c r="K356" i="47"/>
  <c r="K153" i="47"/>
  <c r="T355" i="47"/>
  <c r="T152" i="47"/>
  <c r="N154" i="47"/>
  <c r="N357" i="47"/>
  <c r="P152" i="47"/>
  <c r="P355" i="47"/>
  <c r="H151" i="47"/>
  <c r="I151" i="47" s="1"/>
  <c r="M152" i="47"/>
  <c r="M355" i="47"/>
  <c r="T262" i="47"/>
  <c r="AF355" i="47"/>
  <c r="AF152" i="47"/>
  <c r="AC151" i="47"/>
  <c r="AC354" i="47"/>
  <c r="K263" i="47"/>
  <c r="F353" i="47"/>
  <c r="G149" i="47"/>
  <c r="G353" i="47" s="1"/>
  <c r="AG357" i="47"/>
  <c r="AG154" i="47"/>
  <c r="V261" i="47"/>
  <c r="X260" i="47"/>
  <c r="X151" i="47"/>
  <c r="E151" i="47" s="1"/>
  <c r="X354" i="47"/>
  <c r="Y156" i="47"/>
  <c r="Y359" i="47"/>
  <c r="E150" i="47"/>
  <c r="G55" i="47"/>
  <c r="G259" i="47" s="1"/>
  <c r="F259" i="47"/>
  <c r="Z265" i="47"/>
  <c r="I261" i="47"/>
  <c r="H261" i="47"/>
  <c r="AC260" i="47"/>
  <c r="W261" i="47"/>
  <c r="AA265" i="47"/>
  <c r="M262" i="47"/>
  <c r="AB261" i="47"/>
  <c r="S356" i="47"/>
  <c r="S153" i="47"/>
  <c r="AG263" i="47"/>
  <c r="Z155" i="47"/>
  <c r="Z358" i="47"/>
  <c r="Q357" i="47"/>
  <c r="Q154" i="47"/>
  <c r="E20" i="47"/>
  <c r="AA223" i="47"/>
  <c r="E223" i="47" s="1"/>
  <c r="W356" i="47"/>
  <c r="W153" i="47"/>
  <c r="V225" i="47"/>
  <c r="E19" i="47"/>
  <c r="L261" i="47"/>
  <c r="AB154" i="47"/>
  <c r="AB357" i="47"/>
  <c r="I354" i="47"/>
  <c r="F150" i="47"/>
  <c r="H354" i="47"/>
  <c r="AF264" i="47"/>
  <c r="AE261" i="47"/>
  <c r="S262" i="47"/>
  <c r="U154" i="47"/>
  <c r="U357" i="47"/>
  <c r="V155" i="47"/>
  <c r="V358" i="47"/>
  <c r="H19" i="47"/>
  <c r="L356" i="47"/>
  <c r="L153" i="47"/>
  <c r="R262" i="47"/>
  <c r="P262" i="47"/>
  <c r="H58" i="47"/>
  <c r="I58" i="47" s="1"/>
  <c r="AD262" i="47"/>
  <c r="Q267" i="47"/>
  <c r="AE152" i="47"/>
  <c r="AE355" i="47"/>
  <c r="J261" i="47"/>
  <c r="I260" i="47"/>
  <c r="H260" i="47"/>
  <c r="F56" i="47"/>
  <c r="R152" i="47"/>
  <c r="R355" i="47"/>
  <c r="Y261" i="47"/>
  <c r="O261" i="47"/>
  <c r="O152" i="47"/>
  <c r="O355" i="47"/>
  <c r="J357" i="47"/>
  <c r="J154" i="47"/>
  <c r="AD359" i="47"/>
  <c r="AD156" i="47"/>
  <c r="G221" i="33"/>
  <c r="O274" i="5"/>
  <c r="U274" i="5"/>
  <c r="Z276" i="5"/>
  <c r="AD275" i="5"/>
  <c r="AB275" i="5"/>
  <c r="R274" i="5"/>
  <c r="AE275" i="5"/>
  <c r="AF275" i="5"/>
  <c r="S274" i="5"/>
  <c r="AA277" i="5"/>
  <c r="V275" i="5"/>
  <c r="P274" i="5"/>
  <c r="Y276" i="5"/>
  <c r="W276" i="5"/>
  <c r="T277" i="5"/>
  <c r="X276" i="5"/>
  <c r="Q274" i="5"/>
  <c r="O222" i="33"/>
  <c r="G27" i="33"/>
  <c r="H27" i="33" s="1"/>
  <c r="Y222" i="33"/>
  <c r="T222" i="33"/>
  <c r="AB223" i="33"/>
  <c r="K222" i="33"/>
  <c r="E27" i="33"/>
  <c r="D27" i="33"/>
  <c r="D222" i="33" s="1"/>
  <c r="L223" i="33"/>
  <c r="U222" i="33"/>
  <c r="W227" i="33"/>
  <c r="P223" i="33"/>
  <c r="R229" i="33"/>
  <c r="X224" i="33"/>
  <c r="N224" i="33"/>
  <c r="AA224" i="33"/>
  <c r="J223" i="33"/>
  <c r="AD223" i="33"/>
  <c r="AC222" i="33"/>
  <c r="M222" i="33"/>
  <c r="F26" i="33"/>
  <c r="F221" i="33" s="1"/>
  <c r="E221" i="33"/>
  <c r="AF222" i="33"/>
  <c r="V223" i="33"/>
  <c r="AE223" i="33"/>
  <c r="S223" i="33"/>
  <c r="Z223" i="33"/>
  <c r="Q222" i="33"/>
  <c r="I224" i="33"/>
  <c r="J486" i="50"/>
  <c r="AE486" i="50"/>
  <c r="I396" i="50"/>
  <c r="Y488" i="50"/>
  <c r="P485" i="50"/>
  <c r="AD581" i="50"/>
  <c r="D205" i="50"/>
  <c r="J581" i="50"/>
  <c r="D579" i="50"/>
  <c r="Z581" i="50"/>
  <c r="AB582" i="50"/>
  <c r="G110" i="50"/>
  <c r="O484" i="50"/>
  <c r="G484" i="50" s="1"/>
  <c r="G109" i="50"/>
  <c r="R581" i="50"/>
  <c r="X485" i="50"/>
  <c r="N105" i="51"/>
  <c r="N355" i="51"/>
  <c r="S105" i="51"/>
  <c r="S355" i="51"/>
  <c r="X358" i="51"/>
  <c r="X108" i="51"/>
  <c r="M106" i="51"/>
  <c r="M356" i="51"/>
  <c r="AA105" i="51"/>
  <c r="AA355" i="51"/>
  <c r="AE355" i="51"/>
  <c r="AE105" i="51"/>
  <c r="L355" i="51"/>
  <c r="L105" i="51"/>
  <c r="Y355" i="51"/>
  <c r="Y105" i="51"/>
  <c r="T355" i="51"/>
  <c r="T105" i="51"/>
  <c r="I355" i="51"/>
  <c r="E104" i="51"/>
  <c r="F104" i="51" s="1"/>
  <c r="J355" i="51"/>
  <c r="J105" i="51"/>
  <c r="AB355" i="51"/>
  <c r="AB105" i="51"/>
  <c r="O355" i="51"/>
  <c r="O105" i="51"/>
  <c r="AF355" i="51"/>
  <c r="AF105" i="51"/>
  <c r="K357" i="51"/>
  <c r="K107" i="51"/>
  <c r="N14" i="54" s="1"/>
  <c r="E196" i="51"/>
  <c r="F196" i="51" s="1"/>
  <c r="U356" i="51"/>
  <c r="U106" i="51"/>
  <c r="W106" i="51"/>
  <c r="W356" i="51"/>
  <c r="AD356" i="51"/>
  <c r="AD106" i="51"/>
  <c r="R105" i="51"/>
  <c r="R355" i="51"/>
  <c r="AC105" i="51"/>
  <c r="AC355" i="51"/>
  <c r="V105" i="51"/>
  <c r="V355" i="51"/>
  <c r="Q356" i="51"/>
  <c r="Q106" i="51"/>
  <c r="L19" i="51"/>
  <c r="G330" i="51"/>
  <c r="T22" i="51"/>
  <c r="K21" i="51"/>
  <c r="AC27" i="51"/>
  <c r="M197" i="51"/>
  <c r="M448" i="51" s="1"/>
  <c r="R19" i="51"/>
  <c r="X198" i="51"/>
  <c r="X449" i="51" s="1"/>
  <c r="AB19" i="51"/>
  <c r="AE29" i="51"/>
  <c r="P22" i="51"/>
  <c r="S19" i="51"/>
  <c r="U19" i="51"/>
  <c r="P106" i="51"/>
  <c r="P357" i="51" s="1"/>
  <c r="Q21" i="51"/>
  <c r="T197" i="51"/>
  <c r="T448" i="51" s="1"/>
  <c r="W23" i="51"/>
  <c r="Z26" i="51"/>
  <c r="N19" i="51"/>
  <c r="AF22" i="51"/>
  <c r="D104" i="51"/>
  <c r="I105" i="51"/>
  <c r="J29" i="51"/>
  <c r="AC197" i="51"/>
  <c r="AA198" i="51"/>
  <c r="AA449" i="51" s="1"/>
  <c r="M25" i="51"/>
  <c r="AF197" i="51"/>
  <c r="AF448" i="51" s="1"/>
  <c r="D416" i="51"/>
  <c r="E416" i="51"/>
  <c r="F416" i="51" s="1"/>
  <c r="V21" i="51"/>
  <c r="X23" i="51"/>
  <c r="G331" i="51"/>
  <c r="G18" i="51"/>
  <c r="O19" i="51"/>
  <c r="AE199" i="51"/>
  <c r="AE450" i="51" s="1"/>
  <c r="D196" i="51"/>
  <c r="I197" i="51"/>
  <c r="I448" i="51" s="1"/>
  <c r="Z105" i="51"/>
  <c r="Z356" i="51" s="1"/>
  <c r="G104" i="51"/>
  <c r="Y198" i="51"/>
  <c r="Y449" i="51" s="1"/>
  <c r="AB199" i="51"/>
  <c r="AB450" i="51" s="1"/>
  <c r="Y22" i="51"/>
  <c r="AA20" i="51"/>
  <c r="G196" i="51"/>
  <c r="D330" i="51"/>
  <c r="E330" i="51"/>
  <c r="Z198" i="51"/>
  <c r="Z449" i="51" s="1"/>
  <c r="D18" i="51"/>
  <c r="I19" i="51"/>
  <c r="D260" i="12"/>
  <c r="F18" i="12"/>
  <c r="F261" i="12" s="1"/>
  <c r="I261" i="12"/>
  <c r="Q165" i="12"/>
  <c r="Q407" i="12"/>
  <c r="AE163" i="12"/>
  <c r="AE405" i="12"/>
  <c r="Y262" i="12"/>
  <c r="P164" i="12"/>
  <c r="P406" i="12"/>
  <c r="AD66" i="12"/>
  <c r="AD308" i="12"/>
  <c r="E369" i="12"/>
  <c r="F126" i="12"/>
  <c r="F369" i="12" s="1"/>
  <c r="W171" i="12"/>
  <c r="W413" i="12"/>
  <c r="T133" i="12"/>
  <c r="T375" i="12"/>
  <c r="S261" i="12"/>
  <c r="W83" i="12"/>
  <c r="W325" i="12"/>
  <c r="J70" i="12"/>
  <c r="J312" i="12"/>
  <c r="K164" i="12"/>
  <c r="K406" i="12"/>
  <c r="F159" i="12"/>
  <c r="F402" i="12" s="1"/>
  <c r="E402" i="12"/>
  <c r="R130" i="12"/>
  <c r="R372" i="12"/>
  <c r="K286" i="12"/>
  <c r="F63" i="12"/>
  <c r="F306" i="12" s="1"/>
  <c r="E306" i="12"/>
  <c r="AC196" i="12"/>
  <c r="AC438" i="12"/>
  <c r="AD285" i="12"/>
  <c r="AC135" i="12"/>
  <c r="AC377" i="12"/>
  <c r="K128" i="12"/>
  <c r="K370" i="12"/>
  <c r="K68" i="12"/>
  <c r="K310" i="12"/>
  <c r="V130" i="12"/>
  <c r="V372" i="12"/>
  <c r="T286" i="12"/>
  <c r="Z66" i="12"/>
  <c r="Z308" i="12"/>
  <c r="V72" i="12"/>
  <c r="V314" i="12"/>
  <c r="E260" i="12"/>
  <c r="F17" i="12"/>
  <c r="F260" i="12" s="1"/>
  <c r="D64" i="12"/>
  <c r="I65" i="12"/>
  <c r="I307" i="12"/>
  <c r="E64" i="12"/>
  <c r="V265" i="12"/>
  <c r="O164" i="12"/>
  <c r="O406" i="12"/>
  <c r="D160" i="12"/>
  <c r="I161" i="12"/>
  <c r="I403" i="12"/>
  <c r="E160" i="12"/>
  <c r="M161" i="12"/>
  <c r="M403" i="12"/>
  <c r="L65" i="12"/>
  <c r="L307" i="12"/>
  <c r="L130" i="12"/>
  <c r="L372" i="12"/>
  <c r="AB162" i="12"/>
  <c r="AB404" i="12"/>
  <c r="L261" i="12"/>
  <c r="AD166" i="12"/>
  <c r="AD408" i="12"/>
  <c r="AB67" i="12"/>
  <c r="AB309" i="12"/>
  <c r="AB131" i="12"/>
  <c r="AB373" i="12"/>
  <c r="J162" i="12"/>
  <c r="J404" i="12"/>
  <c r="D369" i="12"/>
  <c r="M129" i="12"/>
  <c r="M371" i="12"/>
  <c r="P289" i="12"/>
  <c r="Y68" i="12"/>
  <c r="Y310" i="12"/>
  <c r="L285" i="12"/>
  <c r="X285" i="12"/>
  <c r="D18" i="12"/>
  <c r="R261" i="12"/>
  <c r="AE285" i="12"/>
  <c r="S286" i="12"/>
  <c r="O128" i="12"/>
  <c r="G127" i="12"/>
  <c r="O370" i="12"/>
  <c r="G370" i="12" s="1"/>
  <c r="D127" i="12"/>
  <c r="I128" i="12"/>
  <c r="I370" i="12"/>
  <c r="E127" i="12"/>
  <c r="J130" i="12"/>
  <c r="J372" i="12"/>
  <c r="X261" i="12"/>
  <c r="S66" i="12"/>
  <c r="S308" i="12"/>
  <c r="R285" i="12"/>
  <c r="W263" i="12"/>
  <c r="AA262" i="12"/>
  <c r="AE262" i="12"/>
  <c r="J263" i="12"/>
  <c r="T263" i="12"/>
  <c r="D19" i="12"/>
  <c r="AB263" i="12"/>
  <c r="P262" i="12"/>
  <c r="K262" i="12"/>
  <c r="Q263" i="12"/>
  <c r="AF263" i="12"/>
  <c r="AD262" i="12"/>
  <c r="V264" i="12"/>
  <c r="M262" i="12"/>
  <c r="AD224" i="47"/>
  <c r="P224" i="47"/>
  <c r="G18" i="47"/>
  <c r="G222" i="47" s="1"/>
  <c r="F222" i="47"/>
  <c r="H285" i="12"/>
  <c r="H261" i="12"/>
  <c r="N286" i="12"/>
  <c r="N263" i="12"/>
  <c r="G285" i="12"/>
  <c r="M413" i="50"/>
  <c r="AE414" i="50"/>
  <c r="K486" i="50"/>
  <c r="S415" i="50"/>
  <c r="J413" i="50"/>
  <c r="U413" i="50"/>
  <c r="T581" i="50"/>
  <c r="R484" i="50"/>
  <c r="AB413" i="50"/>
  <c r="Z485" i="50"/>
  <c r="P414" i="50"/>
  <c r="G21" i="50"/>
  <c r="O397" i="50"/>
  <c r="G397" i="50" s="1"/>
  <c r="S485" i="50"/>
  <c r="M487" i="50"/>
  <c r="AC485" i="50"/>
  <c r="I580" i="50"/>
  <c r="E205" i="50"/>
  <c r="F205" i="50" s="1"/>
  <c r="V580" i="50"/>
  <c r="AE581" i="50"/>
  <c r="O580" i="50"/>
  <c r="G580" i="50" s="1"/>
  <c r="G205" i="50"/>
  <c r="E19" i="50"/>
  <c r="F19" i="50" s="1"/>
  <c r="AA580" i="50"/>
  <c r="L485" i="50"/>
  <c r="X580" i="50"/>
  <c r="N580" i="50"/>
  <c r="AA413" i="50"/>
  <c r="U486" i="50"/>
  <c r="V485" i="50"/>
  <c r="AC581" i="50"/>
  <c r="T413" i="50"/>
  <c r="V413" i="50"/>
  <c r="M580" i="50"/>
  <c r="N414" i="50"/>
  <c r="AD489" i="50"/>
  <c r="Y413" i="50"/>
  <c r="S585" i="50"/>
  <c r="AF486" i="50"/>
  <c r="Q580" i="50"/>
  <c r="AD414" i="50"/>
  <c r="T485" i="50"/>
  <c r="E579" i="50"/>
  <c r="F579" i="50" s="1"/>
  <c r="N485" i="50"/>
  <c r="AF413" i="50"/>
  <c r="AC413" i="50"/>
  <c r="L580" i="50"/>
  <c r="W581" i="50"/>
  <c r="P582" i="50"/>
  <c r="K413" i="50"/>
  <c r="Z413" i="50"/>
  <c r="AB487" i="50"/>
  <c r="U583" i="50"/>
  <c r="Y583" i="50"/>
  <c r="Q486" i="50"/>
  <c r="AF582" i="50"/>
  <c r="AA484" i="50"/>
  <c r="Q413" i="50"/>
  <c r="R413" i="50"/>
  <c r="K580" i="50"/>
  <c r="X413" i="50"/>
  <c r="I484" i="50"/>
  <c r="W413" i="50"/>
  <c r="AC288" i="12"/>
  <c r="AC263" i="12"/>
  <c r="Z287" i="12"/>
  <c r="Z265" i="12"/>
  <c r="U262" i="12"/>
  <c r="G262" i="12" s="1"/>
  <c r="G19" i="12"/>
  <c r="H19" i="12" s="1"/>
  <c r="U287" i="12"/>
  <c r="O265" i="12"/>
  <c r="O286" i="12"/>
  <c r="G43" i="12"/>
  <c r="H43" i="12" s="1"/>
  <c r="W307" i="55" l="1"/>
  <c r="Y304" i="55"/>
  <c r="Q305" i="55"/>
  <c r="M304" i="55"/>
  <c r="AC304" i="55"/>
  <c r="G304" i="55" s="1"/>
  <c r="G141" i="55"/>
  <c r="H141" i="55" s="1"/>
  <c r="H305" i="55" s="1"/>
  <c r="AA305" i="55"/>
  <c r="AD304" i="55"/>
  <c r="N305" i="55"/>
  <c r="AF304" i="55"/>
  <c r="R305" i="55"/>
  <c r="Z305" i="55"/>
  <c r="AB304" i="55"/>
  <c r="L305" i="55"/>
  <c r="AE304" i="55"/>
  <c r="T307" i="55"/>
  <c r="V307" i="55"/>
  <c r="P307" i="55"/>
  <c r="S307" i="55"/>
  <c r="U307" i="55"/>
  <c r="J305" i="55"/>
  <c r="O305" i="55"/>
  <c r="E303" i="55"/>
  <c r="F139" i="55"/>
  <c r="F303" i="55" s="1"/>
  <c r="G140" i="55"/>
  <c r="H140" i="55" s="1"/>
  <c r="H304" i="55" s="1"/>
  <c r="K305" i="55"/>
  <c r="X304" i="55"/>
  <c r="I304" i="55"/>
  <c r="E140" i="55"/>
  <c r="D140" i="55"/>
  <c r="D303" i="55"/>
  <c r="G65" i="12"/>
  <c r="H223" i="47"/>
  <c r="I19" i="47"/>
  <c r="H55" i="33"/>
  <c r="H250" i="33" s="1"/>
  <c r="K62" i="2"/>
  <c r="K167" i="2" s="1"/>
  <c r="L63" i="2"/>
  <c r="L167" i="2"/>
  <c r="K90" i="2"/>
  <c r="L195" i="2"/>
  <c r="L91" i="2"/>
  <c r="H90" i="2"/>
  <c r="H195" i="2" s="1"/>
  <c r="H32" i="38"/>
  <c r="H136" i="38" s="1"/>
  <c r="E260" i="47"/>
  <c r="H80" i="5"/>
  <c r="H311" i="5" s="1"/>
  <c r="H99" i="5"/>
  <c r="H330" i="5" s="1"/>
  <c r="J377" i="33"/>
  <c r="J183" i="33"/>
  <c r="E90" i="38"/>
  <c r="F61" i="2"/>
  <c r="F166" i="2" s="1"/>
  <c r="U451" i="48"/>
  <c r="U186" i="48"/>
  <c r="AB195" i="2"/>
  <c r="AB91" i="2"/>
  <c r="Z332" i="5"/>
  <c r="K506" i="3"/>
  <c r="K248" i="3"/>
  <c r="T405" i="3"/>
  <c r="T147" i="3"/>
  <c r="J402" i="3"/>
  <c r="J144" i="3"/>
  <c r="N92" i="2"/>
  <c r="N196" i="2"/>
  <c r="AB136" i="52"/>
  <c r="R136" i="52"/>
  <c r="I136" i="52"/>
  <c r="AD22" i="48"/>
  <c r="AD287" i="48"/>
  <c r="AE144" i="3"/>
  <c r="AE402" i="3"/>
  <c r="R72" i="49"/>
  <c r="R389" i="49"/>
  <c r="AC63" i="2"/>
  <c r="E63" i="2" s="1"/>
  <c r="J63" i="2" s="1"/>
  <c r="AC167" i="2"/>
  <c r="O402" i="3"/>
  <c r="G402" i="3" s="1"/>
  <c r="O144" i="3"/>
  <c r="G143" i="3"/>
  <c r="H143" i="3" s="1"/>
  <c r="H402" i="3" s="1"/>
  <c r="O137" i="38"/>
  <c r="G137" i="38" s="1"/>
  <c r="G33" i="38"/>
  <c r="P136" i="52"/>
  <c r="V136" i="52"/>
  <c r="AI63" i="2"/>
  <c r="AI167" i="2"/>
  <c r="AB375" i="33"/>
  <c r="AB181" i="33"/>
  <c r="AE167" i="2"/>
  <c r="AE63" i="2"/>
  <c r="Q290" i="48"/>
  <c r="Q25" i="48"/>
  <c r="M504" i="3"/>
  <c r="M246" i="3"/>
  <c r="O136" i="52"/>
  <c r="T136" i="52"/>
  <c r="AA136" i="52"/>
  <c r="Y136" i="52"/>
  <c r="G450" i="48"/>
  <c r="G90" i="2"/>
  <c r="G195" i="2" s="1"/>
  <c r="E166" i="2"/>
  <c r="X181" i="33"/>
  <c r="X375" i="33"/>
  <c r="AC94" i="48"/>
  <c r="AC359" i="48"/>
  <c r="Z391" i="49"/>
  <c r="Z74" i="49"/>
  <c r="K136" i="52"/>
  <c r="T23" i="48"/>
  <c r="T288" i="48"/>
  <c r="T196" i="2"/>
  <c r="T92" i="2"/>
  <c r="E264" i="33"/>
  <c r="R290" i="33"/>
  <c r="R251" i="33"/>
  <c r="G250" i="33"/>
  <c r="N251" i="33"/>
  <c r="L251" i="33"/>
  <c r="Q251" i="33"/>
  <c r="T251" i="33"/>
  <c r="I251" i="33"/>
  <c r="E166" i="38"/>
  <c r="D90" i="38"/>
  <c r="D194" i="38" s="1"/>
  <c r="L66" i="38"/>
  <c r="L169" i="38"/>
  <c r="AD92" i="38"/>
  <c r="AD195" i="38"/>
  <c r="Z93" i="38"/>
  <c r="Z196" i="38"/>
  <c r="AB194" i="38"/>
  <c r="AB91" i="38"/>
  <c r="T194" i="38"/>
  <c r="T91" i="38"/>
  <c r="Z66" i="38"/>
  <c r="Z169" i="38"/>
  <c r="D330" i="5"/>
  <c r="D310" i="5"/>
  <c r="F330" i="51"/>
  <c r="D447" i="51"/>
  <c r="M197" i="2"/>
  <c r="M93" i="2"/>
  <c r="AD170" i="2"/>
  <c r="AD66" i="2"/>
  <c r="N63" i="2"/>
  <c r="N167" i="2"/>
  <c r="P197" i="2"/>
  <c r="P93" i="2"/>
  <c r="AG195" i="2"/>
  <c r="AG91" i="2"/>
  <c r="AA63" i="2"/>
  <c r="AA167" i="2"/>
  <c r="D62" i="2"/>
  <c r="F62" i="2" s="1"/>
  <c r="F167" i="2" s="1"/>
  <c r="V197" i="2"/>
  <c r="V93" i="2"/>
  <c r="U195" i="2"/>
  <c r="U91" i="2"/>
  <c r="V63" i="2"/>
  <c r="V167" i="2"/>
  <c r="Q196" i="2"/>
  <c r="Q92" i="2"/>
  <c r="AF91" i="2"/>
  <c r="AF195" i="2"/>
  <c r="D90" i="2"/>
  <c r="I61" i="2"/>
  <c r="I166" i="2" s="1"/>
  <c r="H166" i="2"/>
  <c r="E90" i="2"/>
  <c r="E195" i="2" s="1"/>
  <c r="H62" i="2"/>
  <c r="D194" i="2"/>
  <c r="F89" i="2"/>
  <c r="F194" i="2" s="1"/>
  <c r="AB65" i="2"/>
  <c r="AB169" i="2"/>
  <c r="AI91" i="2"/>
  <c r="AI195" i="2"/>
  <c r="Q66" i="2"/>
  <c r="Q170" i="2"/>
  <c r="S168" i="2"/>
  <c r="S64" i="2"/>
  <c r="M63" i="2"/>
  <c r="G62" i="2"/>
  <c r="G167" i="2" s="1"/>
  <c r="M167" i="2"/>
  <c r="R64" i="2"/>
  <c r="R168" i="2"/>
  <c r="O64" i="2"/>
  <c r="O168" i="2"/>
  <c r="AD93" i="2"/>
  <c r="AD197" i="2"/>
  <c r="AH64" i="2"/>
  <c r="AH168" i="2"/>
  <c r="P66" i="2"/>
  <c r="P170" i="2"/>
  <c r="U171" i="2"/>
  <c r="U67" i="2"/>
  <c r="AC196" i="2"/>
  <c r="AC92" i="2"/>
  <c r="W66" i="2"/>
  <c r="W170" i="2"/>
  <c r="AA195" i="2"/>
  <c r="AA91" i="2"/>
  <c r="O198" i="2"/>
  <c r="O94" i="2"/>
  <c r="X66" i="2"/>
  <c r="X170" i="2"/>
  <c r="J167" i="2"/>
  <c r="E167" i="2"/>
  <c r="AF64" i="2"/>
  <c r="AF168" i="2"/>
  <c r="S93" i="2"/>
  <c r="S197" i="2"/>
  <c r="Z64" i="2"/>
  <c r="Z168" i="2"/>
  <c r="Z93" i="2"/>
  <c r="Z197" i="2"/>
  <c r="Y63" i="2"/>
  <c r="Y167" i="2"/>
  <c r="T63" i="2"/>
  <c r="T167" i="2"/>
  <c r="R94" i="2"/>
  <c r="R198" i="2"/>
  <c r="X91" i="2"/>
  <c r="X195" i="2"/>
  <c r="Y196" i="2"/>
  <c r="Y92" i="2"/>
  <c r="AH93" i="2"/>
  <c r="AH197" i="2"/>
  <c r="W92" i="2"/>
  <c r="W196" i="2"/>
  <c r="AE91" i="2"/>
  <c r="AE195" i="2"/>
  <c r="AG65" i="2"/>
  <c r="AG169" i="2"/>
  <c r="P200" i="38"/>
  <c r="P97" i="38"/>
  <c r="O64" i="38"/>
  <c r="O167" i="38"/>
  <c r="G167" i="38" s="1"/>
  <c r="G63" i="38"/>
  <c r="Y64" i="38"/>
  <c r="Y167" i="38"/>
  <c r="AB67" i="38"/>
  <c r="AB170" i="38"/>
  <c r="O91" i="38"/>
  <c r="O194" i="38"/>
  <c r="G194" i="38" s="1"/>
  <c r="G90" i="38"/>
  <c r="S64" i="38"/>
  <c r="S167" i="38"/>
  <c r="AE91" i="38"/>
  <c r="AE194" i="38"/>
  <c r="S91" i="38"/>
  <c r="S194" i="38"/>
  <c r="Q64" i="38"/>
  <c r="Q167" i="38"/>
  <c r="W91" i="38"/>
  <c r="W194" i="38"/>
  <c r="R92" i="38"/>
  <c r="R195" i="38"/>
  <c r="R171" i="38"/>
  <c r="R68" i="38"/>
  <c r="AD74" i="38"/>
  <c r="AD178" i="38" s="1"/>
  <c r="AD177" i="38"/>
  <c r="J94" i="38"/>
  <c r="J197" i="38"/>
  <c r="AA91" i="38"/>
  <c r="AA194" i="38"/>
  <c r="AC96" i="38"/>
  <c r="AC199" i="38"/>
  <c r="K91" i="38"/>
  <c r="K194" i="38"/>
  <c r="U195" i="38"/>
  <c r="U92" i="38"/>
  <c r="AA167" i="38"/>
  <c r="AA64" i="38"/>
  <c r="K64" i="38"/>
  <c r="K167" i="38"/>
  <c r="U169" i="38"/>
  <c r="U66" i="38"/>
  <c r="X168" i="38"/>
  <c r="X65" i="38"/>
  <c r="P65" i="38"/>
  <c r="P168" i="38"/>
  <c r="L93" i="38"/>
  <c r="L196" i="38"/>
  <c r="AC66" i="38"/>
  <c r="AC169" i="38"/>
  <c r="W65" i="38"/>
  <c r="W168" i="38"/>
  <c r="F90" i="38"/>
  <c r="F194" i="38" s="1"/>
  <c r="E194" i="38"/>
  <c r="X94" i="38"/>
  <c r="X197" i="38"/>
  <c r="J64" i="38"/>
  <c r="J167" i="38"/>
  <c r="Y93" i="38"/>
  <c r="Y196" i="38"/>
  <c r="F32" i="38"/>
  <c r="F136" i="38" s="1"/>
  <c r="E136" i="38"/>
  <c r="I65" i="38"/>
  <c r="I168" i="38"/>
  <c r="M195" i="38"/>
  <c r="M92" i="38"/>
  <c r="AF67" i="38"/>
  <c r="AF170" i="38"/>
  <c r="Q93" i="38"/>
  <c r="Q196" i="38"/>
  <c r="D63" i="38"/>
  <c r="D167" i="38" s="1"/>
  <c r="I92" i="38"/>
  <c r="I195" i="38"/>
  <c r="N94" i="38"/>
  <c r="N197" i="38"/>
  <c r="M67" i="38"/>
  <c r="M170" i="38"/>
  <c r="T70" i="38"/>
  <c r="T173" i="38"/>
  <c r="V69" i="38"/>
  <c r="V172" i="38"/>
  <c r="N68" i="38"/>
  <c r="N171" i="38"/>
  <c r="J137" i="38"/>
  <c r="D33" i="38"/>
  <c r="D137" i="38" s="1"/>
  <c r="E33" i="38"/>
  <c r="V93" i="38"/>
  <c r="V196" i="38"/>
  <c r="E63" i="38"/>
  <c r="AE65" i="38"/>
  <c r="AE168" i="38"/>
  <c r="AF92" i="38"/>
  <c r="AF195" i="38"/>
  <c r="G374" i="33"/>
  <c r="S250" i="33"/>
  <c r="AB266" i="33"/>
  <c r="AF289" i="33"/>
  <c r="N292" i="33"/>
  <c r="L268" i="33"/>
  <c r="AB290" i="33"/>
  <c r="AE267" i="33"/>
  <c r="T266" i="33"/>
  <c r="AF265" i="33"/>
  <c r="AF250" i="33"/>
  <c r="S375" i="33"/>
  <c r="S181" i="33"/>
  <c r="S265" i="33"/>
  <c r="AE375" i="33"/>
  <c r="AE181" i="33"/>
  <c r="S289" i="33"/>
  <c r="I291" i="33"/>
  <c r="K375" i="33"/>
  <c r="K181" i="33"/>
  <c r="L377" i="33"/>
  <c r="L183" i="33"/>
  <c r="AA183" i="33"/>
  <c r="AA377" i="33"/>
  <c r="O377" i="33"/>
  <c r="O183" i="33"/>
  <c r="W266" i="33"/>
  <c r="I181" i="33"/>
  <c r="D180" i="33"/>
  <c r="D375" i="33" s="1"/>
  <c r="E180" i="33"/>
  <c r="I375" i="33"/>
  <c r="U251" i="33"/>
  <c r="J289" i="33"/>
  <c r="E94" i="33"/>
  <c r="K291" i="33"/>
  <c r="I269" i="33"/>
  <c r="AD250" i="33"/>
  <c r="J250" i="33"/>
  <c r="D55" i="33"/>
  <c r="D250" i="33" s="1"/>
  <c r="E55" i="33"/>
  <c r="Q268" i="33"/>
  <c r="Z252" i="33"/>
  <c r="T291" i="33"/>
  <c r="Q182" i="33"/>
  <c r="Q376" i="33"/>
  <c r="V293" i="33"/>
  <c r="J266" i="33"/>
  <c r="X292" i="33"/>
  <c r="K267" i="33"/>
  <c r="M181" i="33"/>
  <c r="M375" i="33"/>
  <c r="Q292" i="33"/>
  <c r="R267" i="33"/>
  <c r="AA250" i="33"/>
  <c r="AA289" i="33"/>
  <c r="P289" i="33"/>
  <c r="AD265" i="33"/>
  <c r="AA265" i="33"/>
  <c r="P250" i="33"/>
  <c r="Z375" i="33"/>
  <c r="Z181" i="33"/>
  <c r="G180" i="33"/>
  <c r="AC259" i="33"/>
  <c r="H222" i="33"/>
  <c r="T376" i="33"/>
  <c r="T182" i="33"/>
  <c r="AC375" i="33"/>
  <c r="AC181" i="33"/>
  <c r="E374" i="33"/>
  <c r="F179" i="33"/>
  <c r="F374" i="33" s="1"/>
  <c r="X266" i="33"/>
  <c r="Y266" i="33"/>
  <c r="AD289" i="33"/>
  <c r="M292" i="33"/>
  <c r="AE250" i="33"/>
  <c r="V267" i="33"/>
  <c r="E249" i="33"/>
  <c r="F54" i="33"/>
  <c r="F249" i="33" s="1"/>
  <c r="AE292" i="33"/>
  <c r="O251" i="33"/>
  <c r="G56" i="33"/>
  <c r="N376" i="33"/>
  <c r="N182" i="33"/>
  <c r="AF183" i="33"/>
  <c r="AF377" i="33"/>
  <c r="U377" i="33"/>
  <c r="U183" i="33"/>
  <c r="L292" i="33"/>
  <c r="W182" i="33"/>
  <c r="W376" i="33"/>
  <c r="N266" i="33"/>
  <c r="V377" i="33"/>
  <c r="V183" i="33"/>
  <c r="P265" i="33"/>
  <c r="E70" i="33"/>
  <c r="W290" i="33"/>
  <c r="F93" i="33"/>
  <c r="F288" i="33" s="1"/>
  <c r="E288" i="33"/>
  <c r="P181" i="33"/>
  <c r="P375" i="33"/>
  <c r="R377" i="33"/>
  <c r="R183" i="33"/>
  <c r="M268" i="33"/>
  <c r="AD182" i="33"/>
  <c r="AD376" i="33"/>
  <c r="X250" i="33"/>
  <c r="Y290" i="33"/>
  <c r="Y184" i="33"/>
  <c r="Y378" i="33"/>
  <c r="AB332" i="5"/>
  <c r="T333" i="5"/>
  <c r="Y183" i="5"/>
  <c r="Y413" i="5"/>
  <c r="N340" i="5"/>
  <c r="AC185" i="5"/>
  <c r="AC415" i="5"/>
  <c r="G311" i="5"/>
  <c r="AA183" i="5"/>
  <c r="AA413" i="5"/>
  <c r="K183" i="5"/>
  <c r="K413" i="5"/>
  <c r="S183" i="5"/>
  <c r="S413" i="5"/>
  <c r="V340" i="5"/>
  <c r="R333" i="5"/>
  <c r="Q183" i="5"/>
  <c r="Q413" i="5"/>
  <c r="U183" i="5"/>
  <c r="U413" i="5"/>
  <c r="AD332" i="5"/>
  <c r="M415" i="5"/>
  <c r="M185" i="5"/>
  <c r="L332" i="5"/>
  <c r="I312" i="5"/>
  <c r="L313" i="5"/>
  <c r="Z313" i="5"/>
  <c r="F100" i="5"/>
  <c r="F331" i="5" s="1"/>
  <c r="E331" i="5"/>
  <c r="L182" i="5"/>
  <c r="L412" i="5"/>
  <c r="AE312" i="5"/>
  <c r="E101" i="5"/>
  <c r="M331" i="5"/>
  <c r="AB182" i="5"/>
  <c r="AB412" i="5"/>
  <c r="AC331" i="5"/>
  <c r="W313" i="5"/>
  <c r="X311" i="5"/>
  <c r="Z182" i="5"/>
  <c r="G182" i="5" s="1"/>
  <c r="Z412" i="5"/>
  <c r="G412" i="5" s="1"/>
  <c r="K311" i="5"/>
  <c r="W333" i="5"/>
  <c r="E310" i="5"/>
  <c r="F79" i="5"/>
  <c r="F310" i="5" s="1"/>
  <c r="J182" i="5"/>
  <c r="J412" i="5"/>
  <c r="E181" i="5"/>
  <c r="D181" i="5"/>
  <c r="S312" i="5"/>
  <c r="U331" i="5"/>
  <c r="G100" i="5"/>
  <c r="J336" i="5"/>
  <c r="U312" i="5"/>
  <c r="M312" i="5"/>
  <c r="R182" i="5"/>
  <c r="R412" i="5"/>
  <c r="Q311" i="5"/>
  <c r="AC312" i="5"/>
  <c r="O183" i="5"/>
  <c r="O413" i="5"/>
  <c r="AB313" i="5"/>
  <c r="T313" i="5"/>
  <c r="AA311" i="5"/>
  <c r="N311" i="5"/>
  <c r="AF332" i="5"/>
  <c r="E80" i="5"/>
  <c r="X332" i="5"/>
  <c r="O333" i="5"/>
  <c r="W183" i="5"/>
  <c r="W413" i="5"/>
  <c r="X182" i="5"/>
  <c r="X412" i="5"/>
  <c r="G181" i="5"/>
  <c r="Y311" i="5"/>
  <c r="I332" i="5"/>
  <c r="AA332" i="5"/>
  <c r="AE413" i="5"/>
  <c r="AE183" i="5"/>
  <c r="AD182" i="5"/>
  <c r="AD412" i="5"/>
  <c r="D411" i="5"/>
  <c r="Q333" i="5"/>
  <c r="T182" i="5"/>
  <c r="T412" i="5"/>
  <c r="K332" i="5"/>
  <c r="V182" i="5"/>
  <c r="V412" i="5"/>
  <c r="P182" i="5"/>
  <c r="P412" i="5"/>
  <c r="P332" i="5"/>
  <c r="G330" i="5"/>
  <c r="V311" i="5"/>
  <c r="S332" i="5"/>
  <c r="D80" i="5"/>
  <c r="I184" i="5"/>
  <c r="I414" i="5"/>
  <c r="R313" i="5"/>
  <c r="J313" i="5"/>
  <c r="Y332" i="5"/>
  <c r="AF182" i="5"/>
  <c r="AF412" i="5"/>
  <c r="D100" i="5"/>
  <c r="AD311" i="5"/>
  <c r="AF311" i="5"/>
  <c r="P312" i="5"/>
  <c r="O312" i="5"/>
  <c r="G81" i="5"/>
  <c r="F180" i="5"/>
  <c r="F411" i="5" s="1"/>
  <c r="E411" i="5"/>
  <c r="AE333" i="5"/>
  <c r="N182" i="5"/>
  <c r="N412" i="5"/>
  <c r="E57" i="47"/>
  <c r="E354" i="47"/>
  <c r="U263" i="47"/>
  <c r="I223" i="47"/>
  <c r="F19" i="47"/>
  <c r="G19" i="47" s="1"/>
  <c r="G223" i="47" s="1"/>
  <c r="N408" i="12"/>
  <c r="N166" i="12"/>
  <c r="R67" i="12"/>
  <c r="R309" i="12"/>
  <c r="AE67" i="12"/>
  <c r="AE309" i="12"/>
  <c r="X131" i="12"/>
  <c r="X373" i="12"/>
  <c r="AF171" i="12"/>
  <c r="AF413" i="12"/>
  <c r="D403" i="12"/>
  <c r="AE248" i="3"/>
  <c r="AE506" i="3"/>
  <c r="Q247" i="3"/>
  <c r="Q505" i="3"/>
  <c r="Y505" i="3"/>
  <c r="Y247" i="3"/>
  <c r="T247" i="3"/>
  <c r="T505" i="3"/>
  <c r="AB146" i="3"/>
  <c r="AB404" i="3"/>
  <c r="X145" i="3"/>
  <c r="X403" i="3"/>
  <c r="AF402" i="3"/>
  <c r="AF144" i="3"/>
  <c r="D143" i="3"/>
  <c r="D402" i="3" s="1"/>
  <c r="R146" i="3"/>
  <c r="R404" i="3"/>
  <c r="G311" i="3"/>
  <c r="E143" i="3"/>
  <c r="E402" i="3" s="1"/>
  <c r="U404" i="3"/>
  <c r="U146" i="3"/>
  <c r="U248" i="3"/>
  <c r="U506" i="3"/>
  <c r="L402" i="3"/>
  <c r="L144" i="3"/>
  <c r="AA145" i="3"/>
  <c r="AA403" i="3"/>
  <c r="Q147" i="3"/>
  <c r="Q405" i="3"/>
  <c r="N246" i="3"/>
  <c r="N504" i="3"/>
  <c r="V145" i="3"/>
  <c r="V403" i="3"/>
  <c r="AD504" i="3"/>
  <c r="AD246" i="3"/>
  <c r="L249" i="3"/>
  <c r="L507" i="3"/>
  <c r="W404" i="3"/>
  <c r="W146" i="3"/>
  <c r="D245" i="3"/>
  <c r="D504" i="3" s="1"/>
  <c r="N405" i="3"/>
  <c r="N147" i="3"/>
  <c r="Z404" i="3"/>
  <c r="Z146" i="3"/>
  <c r="S145" i="3"/>
  <c r="S403" i="3"/>
  <c r="K145" i="3"/>
  <c r="K403" i="3"/>
  <c r="AC146" i="3"/>
  <c r="AC404" i="3"/>
  <c r="Y145" i="3"/>
  <c r="Y403" i="3"/>
  <c r="AD405" i="3"/>
  <c r="AD147" i="3"/>
  <c r="AF504" i="3"/>
  <c r="AF246" i="3"/>
  <c r="AA504" i="3"/>
  <c r="AA246" i="3"/>
  <c r="E245" i="3"/>
  <c r="F143" i="3"/>
  <c r="F402" i="3" s="1"/>
  <c r="M147" i="3"/>
  <c r="M405" i="3"/>
  <c r="F52" i="3"/>
  <c r="F311" i="3" s="1"/>
  <c r="E311" i="3"/>
  <c r="F244" i="3"/>
  <c r="F503" i="3" s="1"/>
  <c r="E503" i="3"/>
  <c r="AC506" i="3"/>
  <c r="AC248" i="3"/>
  <c r="P147" i="3"/>
  <c r="P405" i="3"/>
  <c r="P248" i="3"/>
  <c r="P506" i="3"/>
  <c r="AB249" i="3"/>
  <c r="AB507" i="3"/>
  <c r="J504" i="3"/>
  <c r="J246" i="3"/>
  <c r="I505" i="3"/>
  <c r="I247" i="3"/>
  <c r="W507" i="3"/>
  <c r="W249" i="3"/>
  <c r="I312" i="3"/>
  <c r="E53" i="3"/>
  <c r="D53" i="3"/>
  <c r="D312" i="3" s="1"/>
  <c r="Z505" i="3"/>
  <c r="G505" i="3" s="1"/>
  <c r="Z247" i="3"/>
  <c r="G246" i="3"/>
  <c r="X507" i="3"/>
  <c r="X249" i="3"/>
  <c r="S507" i="3"/>
  <c r="S249" i="3"/>
  <c r="V249" i="3"/>
  <c r="V507" i="3"/>
  <c r="U312" i="3"/>
  <c r="G312" i="3" s="1"/>
  <c r="G53" i="3"/>
  <c r="H53" i="3" s="1"/>
  <c r="H312" i="3" s="1"/>
  <c r="R506" i="3"/>
  <c r="R248" i="3"/>
  <c r="I145" i="3"/>
  <c r="I403" i="3"/>
  <c r="O250" i="3"/>
  <c r="O508" i="3"/>
  <c r="Z451" i="48"/>
  <c r="G451" i="48" s="1"/>
  <c r="Z186" i="48"/>
  <c r="AA187" i="48"/>
  <c r="AA452" i="48"/>
  <c r="P24" i="48"/>
  <c r="P289" i="48"/>
  <c r="S23" i="48"/>
  <c r="S288" i="48"/>
  <c r="R295" i="48"/>
  <c r="R30" i="48"/>
  <c r="AB452" i="48"/>
  <c r="AB187" i="48"/>
  <c r="Y356" i="48"/>
  <c r="Y91" i="48"/>
  <c r="M95" i="48"/>
  <c r="M360" i="48"/>
  <c r="Z23" i="48"/>
  <c r="Z288" i="48"/>
  <c r="T357" i="48"/>
  <c r="T92" i="48"/>
  <c r="M452" i="48"/>
  <c r="M187" i="48"/>
  <c r="AF452" i="48"/>
  <c r="AF187" i="48"/>
  <c r="L288" i="48"/>
  <c r="L23" i="48"/>
  <c r="AE357" i="48"/>
  <c r="AE92" i="48"/>
  <c r="W92" i="48"/>
  <c r="W357" i="48"/>
  <c r="W186" i="48"/>
  <c r="W451" i="48"/>
  <c r="R452" i="48"/>
  <c r="R187" i="48"/>
  <c r="L453" i="48"/>
  <c r="L188" i="48"/>
  <c r="AF357" i="48"/>
  <c r="AF92" i="48"/>
  <c r="V23" i="48"/>
  <c r="V288" i="48"/>
  <c r="Z94" i="48"/>
  <c r="Z359" i="48"/>
  <c r="AA359" i="48"/>
  <c r="AA94" i="48"/>
  <c r="AD358" i="48"/>
  <c r="AD93" i="48"/>
  <c r="X92" i="48"/>
  <c r="X357" i="48"/>
  <c r="D184" i="48"/>
  <c r="I185" i="48"/>
  <c r="E184" i="48"/>
  <c r="F184" i="48" s="1"/>
  <c r="I450" i="48"/>
  <c r="Y188" i="48"/>
  <c r="Y453" i="48"/>
  <c r="G21" i="48"/>
  <c r="O287" i="48"/>
  <c r="G287" i="48" s="1"/>
  <c r="O22" i="48"/>
  <c r="Q452" i="48"/>
  <c r="Q187" i="48"/>
  <c r="AC23" i="48"/>
  <c r="AC288" i="48"/>
  <c r="E354" i="48"/>
  <c r="F354" i="48" s="1"/>
  <c r="D354" i="48"/>
  <c r="T452" i="48"/>
  <c r="T187" i="48"/>
  <c r="P94" i="48"/>
  <c r="P359" i="48"/>
  <c r="U23" i="48"/>
  <c r="U288" i="48"/>
  <c r="N188" i="48"/>
  <c r="N453" i="48"/>
  <c r="AE24" i="48"/>
  <c r="AE289" i="48"/>
  <c r="K186" i="48"/>
  <c r="K451" i="48"/>
  <c r="V94" i="48"/>
  <c r="V359" i="48"/>
  <c r="P452" i="48"/>
  <c r="P187" i="48"/>
  <c r="O187" i="48"/>
  <c r="O452" i="48"/>
  <c r="D89" i="48"/>
  <c r="I355" i="48"/>
  <c r="E89" i="48"/>
  <c r="F89" i="48" s="1"/>
  <c r="I90" i="48"/>
  <c r="W22" i="48"/>
  <c r="W287" i="48"/>
  <c r="N22" i="48"/>
  <c r="N287" i="48"/>
  <c r="J24" i="48"/>
  <c r="J289" i="48"/>
  <c r="O93" i="48"/>
  <c r="O358" i="48"/>
  <c r="AE451" i="48"/>
  <c r="AE186" i="48"/>
  <c r="N94" i="48"/>
  <c r="N359" i="48"/>
  <c r="K24" i="48"/>
  <c r="K289" i="48"/>
  <c r="AF22" i="48"/>
  <c r="AF287" i="48"/>
  <c r="AB24" i="48"/>
  <c r="AB289" i="48"/>
  <c r="U355" i="48"/>
  <c r="G355" i="48" s="1"/>
  <c r="U90" i="48"/>
  <c r="G89" i="48"/>
  <c r="V452" i="48"/>
  <c r="V187" i="48"/>
  <c r="D286" i="48"/>
  <c r="E286" i="48"/>
  <c r="F286" i="48" s="1"/>
  <c r="S356" i="48"/>
  <c r="S91" i="48"/>
  <c r="J452" i="48"/>
  <c r="J187" i="48"/>
  <c r="S190" i="48"/>
  <c r="S455" i="48"/>
  <c r="K94" i="48"/>
  <c r="K359" i="48"/>
  <c r="L94" i="48"/>
  <c r="L359" i="48"/>
  <c r="J91" i="48"/>
  <c r="J356" i="48"/>
  <c r="D449" i="48"/>
  <c r="E449" i="48"/>
  <c r="F449" i="48" s="1"/>
  <c r="AC451" i="48"/>
  <c r="AC186" i="48"/>
  <c r="R94" i="48"/>
  <c r="R359" i="48"/>
  <c r="Q95" i="48"/>
  <c r="Q360" i="48"/>
  <c r="AB91" i="48"/>
  <c r="AB356" i="48"/>
  <c r="D21" i="48"/>
  <c r="I22" i="48"/>
  <c r="I287" i="48"/>
  <c r="E21" i="48"/>
  <c r="F21" i="48" s="1"/>
  <c r="X191" i="48"/>
  <c r="X456" i="48"/>
  <c r="M22" i="48"/>
  <c r="M287" i="48"/>
  <c r="AA22" i="48"/>
  <c r="AA287" i="48"/>
  <c r="Y22" i="48"/>
  <c r="Y287" i="48"/>
  <c r="X23" i="48"/>
  <c r="X288" i="48"/>
  <c r="AD452" i="48"/>
  <c r="AD187" i="48"/>
  <c r="L390" i="49"/>
  <c r="L73" i="49"/>
  <c r="AF72" i="49"/>
  <c r="AF389" i="49"/>
  <c r="AA73" i="49"/>
  <c r="AA390" i="49"/>
  <c r="V449" i="51"/>
  <c r="V199" i="51"/>
  <c r="R448" i="51"/>
  <c r="R198" i="51"/>
  <c r="AD449" i="51"/>
  <c r="AD199" i="51"/>
  <c r="O448" i="51"/>
  <c r="O198" i="51"/>
  <c r="E19" i="51"/>
  <c r="F19" i="51" s="1"/>
  <c r="G197" i="51"/>
  <c r="AC448" i="51"/>
  <c r="U198" i="51"/>
  <c r="U448" i="51"/>
  <c r="S198" i="51"/>
  <c r="S448" i="51"/>
  <c r="P198" i="51"/>
  <c r="P448" i="51"/>
  <c r="E447" i="51"/>
  <c r="F447" i="51" s="1"/>
  <c r="J198" i="51"/>
  <c r="J448" i="51"/>
  <c r="W448" i="51"/>
  <c r="W198" i="51"/>
  <c r="G447" i="51"/>
  <c r="N199" i="51"/>
  <c r="N449" i="51"/>
  <c r="Q198" i="51"/>
  <c r="Q448" i="51"/>
  <c r="L198" i="51"/>
  <c r="L448" i="51"/>
  <c r="K198" i="51"/>
  <c r="K448" i="51"/>
  <c r="AB344" i="3"/>
  <c r="M360" i="3"/>
  <c r="S343" i="3"/>
  <c r="J344" i="3"/>
  <c r="AF341" i="3"/>
  <c r="D82" i="3"/>
  <c r="D341" i="3" s="1"/>
  <c r="I341" i="3"/>
  <c r="E82" i="3"/>
  <c r="P345" i="3"/>
  <c r="N343" i="3"/>
  <c r="Z342" i="3"/>
  <c r="AD342" i="3"/>
  <c r="Y348" i="3"/>
  <c r="Q346" i="3"/>
  <c r="G83" i="3"/>
  <c r="H83" i="3" s="1"/>
  <c r="H342" i="3" s="1"/>
  <c r="O342" i="3"/>
  <c r="E340" i="3"/>
  <c r="F81" i="3"/>
  <c r="F340" i="3" s="1"/>
  <c r="AA341" i="3"/>
  <c r="U344" i="3"/>
  <c r="L367" i="3"/>
  <c r="G341" i="3"/>
  <c r="AC343" i="3"/>
  <c r="V348" i="3"/>
  <c r="W348" i="3"/>
  <c r="AE343" i="3"/>
  <c r="T344" i="3"/>
  <c r="K343" i="3"/>
  <c r="X346" i="3"/>
  <c r="R343" i="3"/>
  <c r="AB411" i="9"/>
  <c r="O415" i="9"/>
  <c r="P407" i="9"/>
  <c r="X431" i="9"/>
  <c r="D20" i="50"/>
  <c r="L395" i="50"/>
  <c r="D394" i="50"/>
  <c r="E394" i="50"/>
  <c r="F394" i="50" s="1"/>
  <c r="X163" i="12"/>
  <c r="X405" i="12"/>
  <c r="U130" i="12"/>
  <c r="U372" i="12"/>
  <c r="T67" i="12"/>
  <c r="T309" i="12"/>
  <c r="AA143" i="12"/>
  <c r="AA385" i="12"/>
  <c r="Y163" i="12"/>
  <c r="Y405" i="12"/>
  <c r="H64" i="12"/>
  <c r="H307" i="12" s="1"/>
  <c r="Y372" i="12"/>
  <c r="Y130" i="12"/>
  <c r="AA70" i="12"/>
  <c r="AA312" i="12"/>
  <c r="P132" i="12"/>
  <c r="P374" i="12"/>
  <c r="AF373" i="12"/>
  <c r="AF131" i="12"/>
  <c r="T405" i="12"/>
  <c r="T163" i="12"/>
  <c r="H127" i="12"/>
  <c r="H370" i="12" s="1"/>
  <c r="V163" i="12"/>
  <c r="V405" i="12"/>
  <c r="S166" i="12"/>
  <c r="S408" i="12"/>
  <c r="P67" i="12"/>
  <c r="P309" i="12"/>
  <c r="G307" i="12"/>
  <c r="AF66" i="12"/>
  <c r="AF308" i="12"/>
  <c r="N308" i="12"/>
  <c r="N66" i="12"/>
  <c r="U163" i="12"/>
  <c r="U405" i="12"/>
  <c r="G405" i="12" s="1"/>
  <c r="G162" i="12"/>
  <c r="L163" i="12"/>
  <c r="L405" i="12"/>
  <c r="M66" i="12"/>
  <c r="M308" i="12"/>
  <c r="H65" i="12"/>
  <c r="H308" i="12" s="1"/>
  <c r="U67" i="12"/>
  <c r="U309" i="12"/>
  <c r="S132" i="12"/>
  <c r="S374" i="12"/>
  <c r="AE136" i="12"/>
  <c r="AE378" i="12"/>
  <c r="Q131" i="12"/>
  <c r="Q373" i="12"/>
  <c r="Q66" i="12"/>
  <c r="Q308" i="12"/>
  <c r="W131" i="12"/>
  <c r="W373" i="12"/>
  <c r="H161" i="12"/>
  <c r="H404" i="12" s="1"/>
  <c r="D307" i="12"/>
  <c r="X83" i="12"/>
  <c r="X325" i="12"/>
  <c r="R415" i="12"/>
  <c r="R173" i="12"/>
  <c r="Z164" i="12"/>
  <c r="Z406" i="12"/>
  <c r="AA165" i="12"/>
  <c r="AA407" i="12"/>
  <c r="O66" i="12"/>
  <c r="O308" i="12"/>
  <c r="AC66" i="12"/>
  <c r="AC308" i="12"/>
  <c r="N372" i="12"/>
  <c r="N130" i="12"/>
  <c r="Z374" i="12"/>
  <c r="Z132" i="12"/>
  <c r="I539" i="49"/>
  <c r="I462" i="49"/>
  <c r="I316" i="49"/>
  <c r="I368" i="49"/>
  <c r="AE389" i="49"/>
  <c r="AE72" i="49"/>
  <c r="AC390" i="49"/>
  <c r="AC73" i="49"/>
  <c r="X72" i="49"/>
  <c r="X389" i="49"/>
  <c r="V389" i="49"/>
  <c r="V72" i="49"/>
  <c r="U389" i="49"/>
  <c r="G389" i="49" s="1"/>
  <c r="U72" i="49"/>
  <c r="T73" i="49"/>
  <c r="T390" i="49"/>
  <c r="S72" i="49"/>
  <c r="S389" i="49"/>
  <c r="Q389" i="49"/>
  <c r="Q72" i="49"/>
  <c r="O73" i="49"/>
  <c r="O390" i="49"/>
  <c r="M389" i="49"/>
  <c r="M72" i="49"/>
  <c r="K73" i="49"/>
  <c r="K390" i="49"/>
  <c r="J72" i="49"/>
  <c r="J389" i="49"/>
  <c r="I391" i="49"/>
  <c r="I74" i="49"/>
  <c r="AF327" i="9"/>
  <c r="L395" i="9"/>
  <c r="AF397" i="9"/>
  <c r="T405" i="9"/>
  <c r="AA327" i="9"/>
  <c r="AA396" i="9"/>
  <c r="AE391" i="9"/>
  <c r="S445" i="9"/>
  <c r="AD398" i="9"/>
  <c r="AE318" i="9"/>
  <c r="W323" i="9"/>
  <c r="W393" i="9"/>
  <c r="Z317" i="9"/>
  <c r="AD319" i="9"/>
  <c r="V232" i="9"/>
  <c r="V482" i="9"/>
  <c r="Z393" i="9"/>
  <c r="M312" i="9"/>
  <c r="U389" i="9"/>
  <c r="G138" i="9"/>
  <c r="R312" i="9"/>
  <c r="Q312" i="9"/>
  <c r="J441" i="9"/>
  <c r="G311" i="9"/>
  <c r="D138" i="9"/>
  <c r="D389" i="9" s="1"/>
  <c r="E138" i="9"/>
  <c r="I389" i="9"/>
  <c r="Y312" i="9"/>
  <c r="N225" i="9"/>
  <c r="N475" i="9"/>
  <c r="F137" i="9"/>
  <c r="F388" i="9" s="1"/>
  <c r="E388" i="9"/>
  <c r="F60" i="9"/>
  <c r="F311" i="9" s="1"/>
  <c r="E311" i="9"/>
  <c r="V312" i="9"/>
  <c r="Y409" i="9"/>
  <c r="G388" i="9"/>
  <c r="J312" i="9"/>
  <c r="K407" i="9"/>
  <c r="O312" i="9"/>
  <c r="G61" i="9"/>
  <c r="AC312" i="9"/>
  <c r="D61" i="9"/>
  <c r="D312" i="9" s="1"/>
  <c r="E61" i="9"/>
  <c r="I312" i="9"/>
  <c r="P312" i="9"/>
  <c r="U312" i="9"/>
  <c r="L312" i="9"/>
  <c r="N312" i="9"/>
  <c r="M390" i="9"/>
  <c r="AC389" i="9"/>
  <c r="S312" i="9"/>
  <c r="T312" i="9"/>
  <c r="K312" i="9"/>
  <c r="D135" i="52"/>
  <c r="Q196" i="52"/>
  <c r="AB167" i="52"/>
  <c r="R195" i="52"/>
  <c r="I166" i="52"/>
  <c r="Y166" i="52"/>
  <c r="L197" i="52"/>
  <c r="X194" i="52"/>
  <c r="S196" i="52"/>
  <c r="P194" i="52"/>
  <c r="M166" i="52"/>
  <c r="K194" i="52"/>
  <c r="I195" i="52"/>
  <c r="AD166" i="52"/>
  <c r="AE166" i="52"/>
  <c r="R166" i="52"/>
  <c r="G62" i="52"/>
  <c r="G135" i="52"/>
  <c r="G165" i="52"/>
  <c r="X168" i="52"/>
  <c r="W168" i="52"/>
  <c r="AB194" i="52"/>
  <c r="O197" i="52"/>
  <c r="V193" i="52"/>
  <c r="P167" i="52"/>
  <c r="J193" i="52"/>
  <c r="E89" i="52"/>
  <c r="D89" i="52"/>
  <c r="N136" i="52"/>
  <c r="G32" i="52"/>
  <c r="D32" i="52"/>
  <c r="F61" i="52"/>
  <c r="F165" i="52" s="1"/>
  <c r="E165" i="52"/>
  <c r="F31" i="52"/>
  <c r="F135" i="52" s="1"/>
  <c r="E135" i="52"/>
  <c r="Z167" i="52"/>
  <c r="K166" i="52"/>
  <c r="Q168" i="52"/>
  <c r="S171" i="52"/>
  <c r="U169" i="52"/>
  <c r="E192" i="52"/>
  <c r="F88" i="52"/>
  <c r="F192" i="52" s="1"/>
  <c r="V169" i="52"/>
  <c r="N193" i="52"/>
  <c r="G89" i="52"/>
  <c r="AE193" i="52"/>
  <c r="AC194" i="52"/>
  <c r="G63" i="52"/>
  <c r="T166" i="52"/>
  <c r="H195" i="52"/>
  <c r="M194" i="52"/>
  <c r="AA167" i="52"/>
  <c r="O167" i="52"/>
  <c r="U195" i="52"/>
  <c r="N167" i="52"/>
  <c r="AC166" i="52"/>
  <c r="AD194" i="52"/>
  <c r="T196" i="52"/>
  <c r="Z194" i="52"/>
  <c r="D165" i="52"/>
  <c r="Y193" i="52"/>
  <c r="AA193" i="52"/>
  <c r="L166" i="52"/>
  <c r="W194" i="52"/>
  <c r="D192" i="52"/>
  <c r="G192" i="52"/>
  <c r="E32" i="52"/>
  <c r="D62" i="52"/>
  <c r="E62" i="52"/>
  <c r="H166" i="52"/>
  <c r="J167" i="52"/>
  <c r="AA359" i="47"/>
  <c r="AA156" i="47"/>
  <c r="F57" i="47"/>
  <c r="F261" i="47" s="1"/>
  <c r="N263" i="47"/>
  <c r="I262" i="47"/>
  <c r="H262" i="47"/>
  <c r="U155" i="47"/>
  <c r="U358" i="47"/>
  <c r="N155" i="47"/>
  <c r="N358" i="47"/>
  <c r="Y262" i="47"/>
  <c r="G56" i="47"/>
  <c r="G260" i="47" s="1"/>
  <c r="F260" i="47"/>
  <c r="AD263" i="47"/>
  <c r="R263" i="47"/>
  <c r="AE262" i="47"/>
  <c r="AB155" i="47"/>
  <c r="AB358" i="47"/>
  <c r="AG264" i="47"/>
  <c r="AB262" i="47"/>
  <c r="AA266" i="47"/>
  <c r="W262" i="47"/>
  <c r="Z266" i="47"/>
  <c r="X152" i="47"/>
  <c r="X355" i="47"/>
  <c r="K264" i="47"/>
  <c r="M153" i="47"/>
  <c r="M356" i="47"/>
  <c r="AD157" i="47"/>
  <c r="AD360" i="47"/>
  <c r="Q268" i="47"/>
  <c r="G150" i="47"/>
  <c r="G354" i="47" s="1"/>
  <c r="F354" i="47"/>
  <c r="V226" i="47"/>
  <c r="S357" i="47"/>
  <c r="S154" i="47"/>
  <c r="Y157" i="47"/>
  <c r="Y360" i="47"/>
  <c r="X261" i="47"/>
  <c r="I355" i="47"/>
  <c r="H355" i="47"/>
  <c r="F151" i="47"/>
  <c r="K357" i="47"/>
  <c r="K154" i="47"/>
  <c r="O262" i="47"/>
  <c r="L154" i="47"/>
  <c r="L357" i="47"/>
  <c r="AF265" i="47"/>
  <c r="L262" i="47"/>
  <c r="W357" i="47"/>
  <c r="W154" i="47"/>
  <c r="H21" i="47"/>
  <c r="I21" i="47" s="1"/>
  <c r="AA224" i="47"/>
  <c r="E224" i="47" s="1"/>
  <c r="Z359" i="47"/>
  <c r="Z156" i="47"/>
  <c r="V262" i="47"/>
  <c r="AC152" i="47"/>
  <c r="AC355" i="47"/>
  <c r="T263" i="47"/>
  <c r="H20" i="47"/>
  <c r="J155" i="47"/>
  <c r="J358" i="47"/>
  <c r="O153" i="47"/>
  <c r="O356" i="47"/>
  <c r="R356" i="47"/>
  <c r="R153" i="47"/>
  <c r="J262" i="47"/>
  <c r="AE356" i="47"/>
  <c r="AE153" i="47"/>
  <c r="P263" i="47"/>
  <c r="V156" i="47"/>
  <c r="V359" i="47"/>
  <c r="S263" i="47"/>
  <c r="Q155" i="47"/>
  <c r="Q358" i="47"/>
  <c r="M263" i="47"/>
  <c r="AC261" i="47"/>
  <c r="AG155" i="47"/>
  <c r="AG358" i="47"/>
  <c r="AF153" i="47"/>
  <c r="AF356" i="47"/>
  <c r="H152" i="47"/>
  <c r="I152" i="47" s="1"/>
  <c r="P153" i="47"/>
  <c r="P356" i="47"/>
  <c r="T153" i="47"/>
  <c r="T356" i="47"/>
  <c r="U275" i="5"/>
  <c r="O275" i="5"/>
  <c r="Z277" i="5"/>
  <c r="AF276" i="5"/>
  <c r="AE276" i="5"/>
  <c r="R275" i="5"/>
  <c r="AB276" i="5"/>
  <c r="AD276" i="5"/>
  <c r="S275" i="5"/>
  <c r="T278" i="5"/>
  <c r="X277" i="5"/>
  <c r="W277" i="5"/>
  <c r="Y277" i="5"/>
  <c r="P275" i="5"/>
  <c r="V276" i="5"/>
  <c r="Q275" i="5"/>
  <c r="AA278" i="5"/>
  <c r="W228" i="33"/>
  <c r="L224" i="33"/>
  <c r="N225" i="33"/>
  <c r="Z224" i="33"/>
  <c r="S224" i="33"/>
  <c r="E222" i="33"/>
  <c r="F27" i="33"/>
  <c r="F222" i="33" s="1"/>
  <c r="AE224" i="33"/>
  <c r="D29" i="33"/>
  <c r="D224" i="33" s="1"/>
  <c r="K223" i="33"/>
  <c r="E28" i="33"/>
  <c r="D28" i="33"/>
  <c r="D223" i="33" s="1"/>
  <c r="J224" i="33"/>
  <c r="AB224" i="33"/>
  <c r="P224" i="33"/>
  <c r="V224" i="33"/>
  <c r="X225" i="33"/>
  <c r="U223" i="33"/>
  <c r="AF223" i="33"/>
  <c r="T223" i="33"/>
  <c r="Q223" i="33"/>
  <c r="AC223" i="33"/>
  <c r="AD224" i="33"/>
  <c r="Y223" i="33"/>
  <c r="AA225" i="33"/>
  <c r="M223" i="33"/>
  <c r="G222" i="33"/>
  <c r="G28" i="33"/>
  <c r="H28" i="33" s="1"/>
  <c r="O223" i="33"/>
  <c r="I225" i="33"/>
  <c r="J487" i="50"/>
  <c r="X486" i="50"/>
  <c r="AD582" i="50"/>
  <c r="J582" i="50"/>
  <c r="Z582" i="50"/>
  <c r="AB583" i="50"/>
  <c r="P486" i="50"/>
  <c r="R582" i="50"/>
  <c r="D580" i="50"/>
  <c r="Y489" i="50"/>
  <c r="D206" i="50"/>
  <c r="I397" i="50"/>
  <c r="AE487" i="50"/>
  <c r="O485" i="50"/>
  <c r="G485" i="50" s="1"/>
  <c r="Y356" i="51"/>
  <c r="Y106" i="51"/>
  <c r="T356" i="51"/>
  <c r="T106" i="51"/>
  <c r="E105" i="51"/>
  <c r="F105" i="51" s="1"/>
  <c r="I356" i="51"/>
  <c r="V356" i="51"/>
  <c r="V106" i="51"/>
  <c r="J356" i="51"/>
  <c r="J106" i="51"/>
  <c r="AA106" i="51"/>
  <c r="AA356" i="51"/>
  <c r="AC106" i="51"/>
  <c r="AC356" i="51"/>
  <c r="K358" i="51"/>
  <c r="K108" i="51"/>
  <c r="O356" i="51"/>
  <c r="O106" i="51"/>
  <c r="Q357" i="51"/>
  <c r="Q107" i="51"/>
  <c r="T14" i="54" s="1"/>
  <c r="M107" i="51"/>
  <c r="P14" i="54" s="1"/>
  <c r="M357" i="51"/>
  <c r="L356" i="51"/>
  <c r="L106" i="51"/>
  <c r="AE356" i="51"/>
  <c r="AE106" i="51"/>
  <c r="E197" i="51"/>
  <c r="F197" i="51" s="1"/>
  <c r="R356" i="51"/>
  <c r="R106" i="51"/>
  <c r="X359" i="51"/>
  <c r="X109" i="51"/>
  <c r="AB356" i="51"/>
  <c r="AB106" i="51"/>
  <c r="AD357" i="51"/>
  <c r="AD107" i="51"/>
  <c r="AG14" i="54" s="1"/>
  <c r="AF356" i="51"/>
  <c r="AF106" i="51"/>
  <c r="S106" i="51"/>
  <c r="S356" i="51"/>
  <c r="W107" i="51"/>
  <c r="Z14" i="54" s="1"/>
  <c r="W357" i="51"/>
  <c r="U357" i="51"/>
  <c r="U107" i="51"/>
  <c r="X14" i="54" s="1"/>
  <c r="N106" i="51"/>
  <c r="N356" i="51"/>
  <c r="S20" i="51"/>
  <c r="Z106" i="51"/>
  <c r="Z357" i="51" s="1"/>
  <c r="G105" i="51"/>
  <c r="N20" i="51"/>
  <c r="R20" i="51"/>
  <c r="D19" i="51"/>
  <c r="I20" i="51"/>
  <c r="Z199" i="51"/>
  <c r="Z450" i="51" s="1"/>
  <c r="D197" i="51"/>
  <c r="I198" i="51"/>
  <c r="M198" i="51"/>
  <c r="M449" i="51" s="1"/>
  <c r="AA199" i="51"/>
  <c r="AA450" i="51" s="1"/>
  <c r="AE30" i="51"/>
  <c r="AF198" i="51"/>
  <c r="AF449" i="51" s="1"/>
  <c r="Z27" i="51"/>
  <c r="J30" i="51"/>
  <c r="Y199" i="51"/>
  <c r="Y450" i="51" s="1"/>
  <c r="AE200" i="51"/>
  <c r="AE451" i="51" s="1"/>
  <c r="P23" i="51"/>
  <c r="AB200" i="51"/>
  <c r="AB451" i="51" s="1"/>
  <c r="V22" i="51"/>
  <c r="M26" i="51"/>
  <c r="W24" i="51"/>
  <c r="U20" i="51"/>
  <c r="AA21" i="51"/>
  <c r="AC28" i="51"/>
  <c r="X24" i="51"/>
  <c r="D331" i="51"/>
  <c r="E331" i="51"/>
  <c r="F331" i="51" s="1"/>
  <c r="T198" i="51"/>
  <c r="T449" i="51" s="1"/>
  <c r="K22" i="51"/>
  <c r="Y23" i="51"/>
  <c r="D105" i="51"/>
  <c r="I106" i="51"/>
  <c r="Q22" i="51"/>
  <c r="T23" i="51"/>
  <c r="AF23" i="51"/>
  <c r="O20" i="51"/>
  <c r="G19" i="51"/>
  <c r="G332" i="51"/>
  <c r="P107" i="51"/>
  <c r="AC198" i="51"/>
  <c r="AC449" i="51" s="1"/>
  <c r="AB20" i="51"/>
  <c r="X199" i="51"/>
  <c r="X450" i="51" s="1"/>
  <c r="L20" i="51"/>
  <c r="D261" i="12"/>
  <c r="V73" i="12"/>
  <c r="V315" i="12"/>
  <c r="V131" i="12"/>
  <c r="V373" i="12"/>
  <c r="W84" i="12"/>
  <c r="W326" i="12"/>
  <c r="Q265" i="12"/>
  <c r="T265" i="12"/>
  <c r="W265" i="12"/>
  <c r="E370" i="12"/>
  <c r="F127" i="12"/>
  <c r="F370" i="12" s="1"/>
  <c r="S287" i="12"/>
  <c r="AE286" i="12"/>
  <c r="Y69" i="12"/>
  <c r="Y311" i="12"/>
  <c r="M130" i="12"/>
  <c r="M372" i="12"/>
  <c r="F160" i="12"/>
  <c r="F403" i="12" s="1"/>
  <c r="E403" i="12"/>
  <c r="D65" i="12"/>
  <c r="I66" i="12"/>
  <c r="I308" i="12"/>
  <c r="E65" i="12"/>
  <c r="AD286" i="12"/>
  <c r="AD67" i="12"/>
  <c r="AD309" i="12"/>
  <c r="AE164" i="12"/>
  <c r="AE406" i="12"/>
  <c r="Q166" i="12"/>
  <c r="Q408" i="12"/>
  <c r="X262" i="12"/>
  <c r="S67" i="12"/>
  <c r="S309" i="12"/>
  <c r="J131" i="12"/>
  <c r="J373" i="12"/>
  <c r="D370" i="12"/>
  <c r="P290" i="12"/>
  <c r="J163" i="12"/>
  <c r="J405" i="12"/>
  <c r="AB132" i="12"/>
  <c r="AB374" i="12"/>
  <c r="AB68" i="12"/>
  <c r="AB310" i="12"/>
  <c r="AB163" i="12"/>
  <c r="AB405" i="12"/>
  <c r="Z67" i="12"/>
  <c r="Z309" i="12"/>
  <c r="T287" i="12"/>
  <c r="K69" i="12"/>
  <c r="K311" i="12"/>
  <c r="K287" i="12"/>
  <c r="J71" i="12"/>
  <c r="J313" i="12"/>
  <c r="W172" i="12"/>
  <c r="W414" i="12"/>
  <c r="R286" i="12"/>
  <c r="R262" i="12"/>
  <c r="L131" i="12"/>
  <c r="L373" i="12"/>
  <c r="L66" i="12"/>
  <c r="L308" i="12"/>
  <c r="M162" i="12"/>
  <c r="M404" i="12"/>
  <c r="V266" i="12"/>
  <c r="K129" i="12"/>
  <c r="K371" i="12"/>
  <c r="S262" i="12"/>
  <c r="T134" i="12"/>
  <c r="T376" i="12"/>
  <c r="E19" i="12"/>
  <c r="AF265" i="12"/>
  <c r="AB265" i="12"/>
  <c r="J265" i="12"/>
  <c r="D128" i="12"/>
  <c r="I129" i="12"/>
  <c r="I371" i="12"/>
  <c r="E128" i="12"/>
  <c r="O129" i="12"/>
  <c r="O371" i="12"/>
  <c r="G371" i="12" s="1"/>
  <c r="G128" i="12"/>
  <c r="X286" i="12"/>
  <c r="L286" i="12"/>
  <c r="AD167" i="12"/>
  <c r="AD409" i="12"/>
  <c r="L262" i="12"/>
  <c r="D161" i="12"/>
  <c r="I162" i="12"/>
  <c r="I404" i="12"/>
  <c r="E161" i="12"/>
  <c r="O165" i="12"/>
  <c r="O407" i="12"/>
  <c r="F64" i="12"/>
  <c r="F307" i="12" s="1"/>
  <c r="E307" i="12"/>
  <c r="AC136" i="12"/>
  <c r="AC378" i="12"/>
  <c r="AC197" i="12"/>
  <c r="AC439" i="12"/>
  <c r="R131" i="12"/>
  <c r="R373" i="12"/>
  <c r="K165" i="12"/>
  <c r="K407" i="12"/>
  <c r="P165" i="12"/>
  <c r="P407" i="12"/>
  <c r="Y263" i="12"/>
  <c r="E20" i="12"/>
  <c r="I262" i="12"/>
  <c r="M263" i="12"/>
  <c r="K263" i="12"/>
  <c r="J264" i="12"/>
  <c r="AE263" i="12"/>
  <c r="AD263" i="12"/>
  <c r="P263" i="12"/>
  <c r="Q264" i="12"/>
  <c r="T264" i="12"/>
  <c r="AA263" i="12"/>
  <c r="W264" i="12"/>
  <c r="AF264" i="12"/>
  <c r="AB264" i="12"/>
  <c r="AD225" i="47"/>
  <c r="P225" i="47"/>
  <c r="F20" i="47"/>
  <c r="H286" i="12"/>
  <c r="H262" i="12"/>
  <c r="N287" i="12"/>
  <c r="N264" i="12"/>
  <c r="G286" i="12"/>
  <c r="Q487" i="50"/>
  <c r="N486" i="50"/>
  <c r="U487" i="50"/>
  <c r="M488" i="50"/>
  <c r="I485" i="50"/>
  <c r="K581" i="50"/>
  <c r="AB488" i="50"/>
  <c r="Z414" i="50"/>
  <c r="W582" i="50"/>
  <c r="T486" i="50"/>
  <c r="Q581" i="50"/>
  <c r="S586" i="50"/>
  <c r="M581" i="50"/>
  <c r="T414" i="50"/>
  <c r="L486" i="50"/>
  <c r="AE582" i="50"/>
  <c r="E206" i="50"/>
  <c r="F206" i="50" s="1"/>
  <c r="I581" i="50"/>
  <c r="G22" i="50"/>
  <c r="O398" i="50"/>
  <c r="G398" i="50" s="1"/>
  <c r="AF583" i="50"/>
  <c r="U584" i="50"/>
  <c r="K414" i="50"/>
  <c r="V414" i="50"/>
  <c r="AC582" i="50"/>
  <c r="N581" i="50"/>
  <c r="E580" i="50"/>
  <c r="F580" i="50" s="1"/>
  <c r="P415" i="50"/>
  <c r="T582" i="50"/>
  <c r="J414" i="50"/>
  <c r="R414" i="50"/>
  <c r="P583" i="50"/>
  <c r="L581" i="50"/>
  <c r="AF487" i="50"/>
  <c r="X581" i="50"/>
  <c r="L396" i="50"/>
  <c r="E396" i="50" s="1"/>
  <c r="F396" i="50" s="1"/>
  <c r="E20" i="50"/>
  <c r="F20" i="50" s="1"/>
  <c r="G206" i="50"/>
  <c r="O581" i="50"/>
  <c r="G581" i="50" s="1"/>
  <c r="V581" i="50"/>
  <c r="AC486" i="50"/>
  <c r="S486" i="50"/>
  <c r="AB414" i="50"/>
  <c r="K487" i="50"/>
  <c r="M414" i="50"/>
  <c r="AA485" i="50"/>
  <c r="AC414" i="50"/>
  <c r="W414" i="50"/>
  <c r="X414" i="50"/>
  <c r="Q414" i="50"/>
  <c r="Y584" i="50"/>
  <c r="AF414" i="50"/>
  <c r="AD415" i="50"/>
  <c r="Y414" i="50"/>
  <c r="AD490" i="50"/>
  <c r="N415" i="50"/>
  <c r="V486" i="50"/>
  <c r="AA414" i="50"/>
  <c r="AA581" i="50"/>
  <c r="Z486" i="50"/>
  <c r="R485" i="50"/>
  <c r="U414" i="50"/>
  <c r="S416" i="50"/>
  <c r="AE415" i="50"/>
  <c r="AC264" i="12"/>
  <c r="AC289" i="12"/>
  <c r="Z288" i="12"/>
  <c r="Z266" i="12"/>
  <c r="U288" i="12"/>
  <c r="U263" i="12"/>
  <c r="G263" i="12" s="1"/>
  <c r="G20" i="12"/>
  <c r="H20" i="12" s="1"/>
  <c r="G44" i="12"/>
  <c r="H44" i="12" s="1"/>
  <c r="O287" i="12"/>
  <c r="O266" i="12"/>
  <c r="W308" i="55" l="1"/>
  <c r="K306" i="55"/>
  <c r="O306" i="55"/>
  <c r="AC305" i="55"/>
  <c r="G305" i="55" s="1"/>
  <c r="AD305" i="55"/>
  <c r="AB305" i="55"/>
  <c r="M305" i="55"/>
  <c r="AF305" i="55"/>
  <c r="J306" i="55"/>
  <c r="T308" i="55"/>
  <c r="S308" i="55"/>
  <c r="AA306" i="55"/>
  <c r="P308" i="55"/>
  <c r="N306" i="55"/>
  <c r="Z306" i="55"/>
  <c r="V308" i="55"/>
  <c r="I305" i="55"/>
  <c r="E141" i="55"/>
  <c r="D141" i="55"/>
  <c r="Q306" i="55"/>
  <c r="U308" i="55"/>
  <c r="E304" i="55"/>
  <c r="F140" i="55"/>
  <c r="F304" i="55" s="1"/>
  <c r="D304" i="55"/>
  <c r="AE305" i="55"/>
  <c r="L306" i="55"/>
  <c r="R306" i="55"/>
  <c r="Y305" i="55"/>
  <c r="X305" i="55"/>
  <c r="G136" i="52"/>
  <c r="P358" i="51"/>
  <c r="S14" i="54"/>
  <c r="D144" i="3"/>
  <c r="D403" i="3" s="1"/>
  <c r="H224" i="47"/>
  <c r="I20" i="47"/>
  <c r="I224" i="47" s="1"/>
  <c r="H56" i="33"/>
  <c r="H251" i="33" s="1"/>
  <c r="L64" i="2"/>
  <c r="L168" i="2"/>
  <c r="K63" i="2"/>
  <c r="K168" i="2" s="1"/>
  <c r="I90" i="2"/>
  <c r="I195" i="2" s="1"/>
  <c r="K91" i="2"/>
  <c r="L92" i="2"/>
  <c r="L196" i="2"/>
  <c r="H91" i="2"/>
  <c r="H33" i="38"/>
  <c r="H137" i="38" s="1"/>
  <c r="E355" i="47"/>
  <c r="H81" i="5"/>
  <c r="H312" i="5" s="1"/>
  <c r="H100" i="5"/>
  <c r="H331" i="5" s="1"/>
  <c r="G331" i="5"/>
  <c r="J378" i="33"/>
  <c r="J184" i="33"/>
  <c r="G57" i="47"/>
  <c r="G261" i="47" s="1"/>
  <c r="D448" i="51"/>
  <c r="N197" i="2"/>
  <c r="N93" i="2"/>
  <c r="T148" i="3"/>
  <c r="T406" i="3"/>
  <c r="AB196" i="2"/>
  <c r="AB92" i="2"/>
  <c r="E144" i="3"/>
  <c r="F144" i="3" s="1"/>
  <c r="F403" i="3" s="1"/>
  <c r="J145" i="3"/>
  <c r="J403" i="3"/>
  <c r="K249" i="3"/>
  <c r="K507" i="3"/>
  <c r="U452" i="48"/>
  <c r="U187" i="48"/>
  <c r="Z333" i="5"/>
  <c r="AD23" i="48"/>
  <c r="AD288" i="48"/>
  <c r="G312" i="5"/>
  <c r="X182" i="33"/>
  <c r="X376" i="33"/>
  <c r="M505" i="3"/>
  <c r="M247" i="3"/>
  <c r="Q26" i="48"/>
  <c r="Q291" i="48"/>
  <c r="AI64" i="2"/>
  <c r="AI168" i="2"/>
  <c r="R73" i="49"/>
  <c r="R390" i="49"/>
  <c r="D167" i="2"/>
  <c r="T197" i="2"/>
  <c r="T93" i="2"/>
  <c r="AB376" i="33"/>
  <c r="AB182" i="33"/>
  <c r="O403" i="3"/>
  <c r="G403" i="3" s="1"/>
  <c r="G144" i="3"/>
  <c r="H144" i="3" s="1"/>
  <c r="H403" i="3" s="1"/>
  <c r="O145" i="3"/>
  <c r="AC64" i="2"/>
  <c r="AC168" i="2"/>
  <c r="Z392" i="49"/>
  <c r="Z75" i="49"/>
  <c r="AC95" i="48"/>
  <c r="AC360" i="48"/>
  <c r="F223" i="47"/>
  <c r="T289" i="48"/>
  <c r="T24" i="48"/>
  <c r="AE64" i="2"/>
  <c r="AE168" i="2"/>
  <c r="AE403" i="3"/>
  <c r="AE145" i="3"/>
  <c r="R291" i="33"/>
  <c r="G251" i="33"/>
  <c r="X251" i="33"/>
  <c r="AA251" i="33"/>
  <c r="AD251" i="33"/>
  <c r="AF251" i="33"/>
  <c r="S251" i="33"/>
  <c r="AE251" i="33"/>
  <c r="P251" i="33"/>
  <c r="E91" i="38"/>
  <c r="E195" i="38" s="1"/>
  <c r="Z67" i="38"/>
  <c r="Z170" i="38"/>
  <c r="Z94" i="38"/>
  <c r="Z197" i="38"/>
  <c r="AD196" i="38"/>
  <c r="AD93" i="38"/>
  <c r="T92" i="38"/>
  <c r="T195" i="38"/>
  <c r="AB195" i="38"/>
  <c r="AB92" i="38"/>
  <c r="L67" i="38"/>
  <c r="L170" i="38"/>
  <c r="N64" i="2"/>
  <c r="N168" i="2"/>
  <c r="AF196" i="2"/>
  <c r="AF92" i="2"/>
  <c r="V168" i="2"/>
  <c r="V64" i="2"/>
  <c r="AG196" i="2"/>
  <c r="AG92" i="2"/>
  <c r="P198" i="2"/>
  <c r="P94" i="2"/>
  <c r="AD67" i="2"/>
  <c r="AD171" i="2"/>
  <c r="M198" i="2"/>
  <c r="M94" i="2"/>
  <c r="D91" i="2"/>
  <c r="D196" i="2" s="1"/>
  <c r="Q93" i="2"/>
  <c r="Q197" i="2"/>
  <c r="U196" i="2"/>
  <c r="U92" i="2"/>
  <c r="G91" i="2"/>
  <c r="G196" i="2" s="1"/>
  <c r="V94" i="2"/>
  <c r="V198" i="2"/>
  <c r="AA168" i="2"/>
  <c r="AA64" i="2"/>
  <c r="E91" i="2"/>
  <c r="E196" i="2" s="1"/>
  <c r="H63" i="2"/>
  <c r="I62" i="2"/>
  <c r="I167" i="2" s="1"/>
  <c r="H167" i="2"/>
  <c r="D63" i="2"/>
  <c r="F90" i="2"/>
  <c r="F195" i="2" s="1"/>
  <c r="D195" i="2"/>
  <c r="AG170" i="2"/>
  <c r="AG66" i="2"/>
  <c r="AE196" i="2"/>
  <c r="AE92" i="2"/>
  <c r="W93" i="2"/>
  <c r="W197" i="2"/>
  <c r="AH198" i="2"/>
  <c r="AH94" i="2"/>
  <c r="Y197" i="2"/>
  <c r="Y93" i="2"/>
  <c r="X92" i="2"/>
  <c r="X196" i="2"/>
  <c r="R95" i="2"/>
  <c r="R199" i="2"/>
  <c r="T64" i="2"/>
  <c r="T168" i="2"/>
  <c r="Y168" i="2"/>
  <c r="Y64" i="2"/>
  <c r="Z198" i="2"/>
  <c r="Z94" i="2"/>
  <c r="Z65" i="2"/>
  <c r="Z169" i="2"/>
  <c r="S94" i="2"/>
  <c r="S198" i="2"/>
  <c r="J168" i="2"/>
  <c r="E168" i="2"/>
  <c r="AF169" i="2"/>
  <c r="AF65" i="2"/>
  <c r="X171" i="2"/>
  <c r="X67" i="2"/>
  <c r="O199" i="2"/>
  <c r="O95" i="2"/>
  <c r="AA196" i="2"/>
  <c r="AA92" i="2"/>
  <c r="W67" i="2"/>
  <c r="W171" i="2"/>
  <c r="AC93" i="2"/>
  <c r="AC197" i="2"/>
  <c r="U68" i="2"/>
  <c r="U172" i="2"/>
  <c r="P67" i="2"/>
  <c r="P171" i="2"/>
  <c r="AH65" i="2"/>
  <c r="AH169" i="2"/>
  <c r="AD198" i="2"/>
  <c r="AD94" i="2"/>
  <c r="O65" i="2"/>
  <c r="O169" i="2"/>
  <c r="R65" i="2"/>
  <c r="R169" i="2"/>
  <c r="M168" i="2"/>
  <c r="M64" i="2"/>
  <c r="G63" i="2"/>
  <c r="G168" i="2" s="1"/>
  <c r="S65" i="2"/>
  <c r="S169" i="2"/>
  <c r="Q171" i="2"/>
  <c r="Q67" i="2"/>
  <c r="AI92" i="2"/>
  <c r="AI196" i="2"/>
  <c r="AB170" i="2"/>
  <c r="AB66" i="2"/>
  <c r="K65" i="38"/>
  <c r="K168" i="38"/>
  <c r="R172" i="38"/>
  <c r="R69" i="38"/>
  <c r="O92" i="38"/>
  <c r="O195" i="38"/>
  <c r="G195" i="38" s="1"/>
  <c r="G91" i="38"/>
  <c r="Y65" i="38"/>
  <c r="Y168" i="38"/>
  <c r="D91" i="38"/>
  <c r="D195" i="38" s="1"/>
  <c r="D64" i="38"/>
  <c r="D168" i="38" s="1"/>
  <c r="U67" i="38"/>
  <c r="U170" i="38"/>
  <c r="AA168" i="38"/>
  <c r="AA65" i="38"/>
  <c r="AC200" i="38"/>
  <c r="AC97" i="38"/>
  <c r="J95" i="38"/>
  <c r="J198" i="38"/>
  <c r="W195" i="38"/>
  <c r="W92" i="38"/>
  <c r="S92" i="38"/>
  <c r="S195" i="38"/>
  <c r="S65" i="38"/>
  <c r="S168" i="38"/>
  <c r="O65" i="38"/>
  <c r="O168" i="38"/>
  <c r="G168" i="38" s="1"/>
  <c r="G64" i="38"/>
  <c r="K92" i="38"/>
  <c r="K195" i="38"/>
  <c r="AB68" i="38"/>
  <c r="AB171" i="38"/>
  <c r="P98" i="38"/>
  <c r="P201" i="38"/>
  <c r="U93" i="38"/>
  <c r="U196" i="38"/>
  <c r="AA92" i="38"/>
  <c r="AA195" i="38"/>
  <c r="R196" i="38"/>
  <c r="R93" i="38"/>
  <c r="Q65" i="38"/>
  <c r="Q168" i="38"/>
  <c r="AE92" i="38"/>
  <c r="AE195" i="38"/>
  <c r="I93" i="38"/>
  <c r="I196" i="38"/>
  <c r="V94" i="38"/>
  <c r="V197" i="38"/>
  <c r="F33" i="38"/>
  <c r="F137" i="38" s="1"/>
  <c r="E137" i="38"/>
  <c r="N69" i="38"/>
  <c r="N172" i="38"/>
  <c r="V70" i="38"/>
  <c r="V173" i="38"/>
  <c r="M68" i="38"/>
  <c r="M171" i="38"/>
  <c r="Q197" i="38"/>
  <c r="Q94" i="38"/>
  <c r="X198" i="38"/>
  <c r="X95" i="38"/>
  <c r="X66" i="38"/>
  <c r="X169" i="38"/>
  <c r="AE66" i="38"/>
  <c r="AE169" i="38"/>
  <c r="F91" i="38"/>
  <c r="F195" i="38" s="1"/>
  <c r="J65" i="38"/>
  <c r="J168" i="38"/>
  <c r="L94" i="38"/>
  <c r="L197" i="38"/>
  <c r="AF93" i="38"/>
  <c r="AF196" i="38"/>
  <c r="M93" i="38"/>
  <c r="M196" i="38"/>
  <c r="I66" i="38"/>
  <c r="I169" i="38"/>
  <c r="Y94" i="38"/>
  <c r="Y197" i="38"/>
  <c r="P66" i="38"/>
  <c r="P169" i="38"/>
  <c r="F63" i="38"/>
  <c r="F167" i="38" s="1"/>
  <c r="E167" i="38"/>
  <c r="T174" i="38"/>
  <c r="T71" i="38"/>
  <c r="N198" i="38"/>
  <c r="N95" i="38"/>
  <c r="AF68" i="38"/>
  <c r="AF171" i="38"/>
  <c r="E64" i="38"/>
  <c r="W66" i="38"/>
  <c r="W169" i="38"/>
  <c r="AC67" i="38"/>
  <c r="AC170" i="38"/>
  <c r="N293" i="33"/>
  <c r="G375" i="33"/>
  <c r="O184" i="33"/>
  <c r="O378" i="33"/>
  <c r="K376" i="33"/>
  <c r="K182" i="33"/>
  <c r="S290" i="33"/>
  <c r="S266" i="33"/>
  <c r="T267" i="33"/>
  <c r="AB291" i="33"/>
  <c r="AB267" i="33"/>
  <c r="AA184" i="33"/>
  <c r="AA378" i="33"/>
  <c r="AE268" i="33"/>
  <c r="L269" i="33"/>
  <c r="AF290" i="33"/>
  <c r="L378" i="33"/>
  <c r="L184" i="33"/>
  <c r="I292" i="33"/>
  <c r="AE376" i="33"/>
  <c r="AE182" i="33"/>
  <c r="S182" i="33"/>
  <c r="S376" i="33"/>
  <c r="AF266" i="33"/>
  <c r="Y291" i="33"/>
  <c r="M269" i="33"/>
  <c r="F70" i="33"/>
  <c r="F265" i="33" s="1"/>
  <c r="E265" i="33"/>
  <c r="W377" i="33"/>
  <c r="W183" i="33"/>
  <c r="U184" i="33"/>
  <c r="U378" i="33"/>
  <c r="AE293" i="33"/>
  <c r="V268" i="33"/>
  <c r="AD290" i="33"/>
  <c r="X267" i="33"/>
  <c r="Z182" i="33"/>
  <c r="Z376" i="33"/>
  <c r="G181" i="33"/>
  <c r="R268" i="33"/>
  <c r="M376" i="33"/>
  <c r="M182" i="33"/>
  <c r="X293" i="33"/>
  <c r="E250" i="33"/>
  <c r="F55" i="33"/>
  <c r="F250" i="33" s="1"/>
  <c r="I270" i="33"/>
  <c r="F94" i="33"/>
  <c r="F289" i="33" s="1"/>
  <c r="E289" i="33"/>
  <c r="P376" i="33"/>
  <c r="P182" i="33"/>
  <c r="P266" i="33"/>
  <c r="N267" i="33"/>
  <c r="L293" i="33"/>
  <c r="AF184" i="33"/>
  <c r="AF378" i="33"/>
  <c r="Y267" i="33"/>
  <c r="T377" i="33"/>
  <c r="T183" i="33"/>
  <c r="AA266" i="33"/>
  <c r="P290" i="33"/>
  <c r="V294" i="33"/>
  <c r="Q377" i="33"/>
  <c r="Q183" i="33"/>
  <c r="Z253" i="33"/>
  <c r="I376" i="33"/>
  <c r="D181" i="33"/>
  <c r="D376" i="33" s="1"/>
  <c r="E181" i="33"/>
  <c r="I182" i="33"/>
  <c r="H223" i="33"/>
  <c r="Y185" i="33"/>
  <c r="Y379" i="33"/>
  <c r="R184" i="33"/>
  <c r="R378" i="33"/>
  <c r="W291" i="33"/>
  <c r="N183" i="33"/>
  <c r="N377" i="33"/>
  <c r="G57" i="33"/>
  <c r="D57" i="33"/>
  <c r="D252" i="33" s="1"/>
  <c r="O252" i="33"/>
  <c r="AC260" i="33"/>
  <c r="AD266" i="33"/>
  <c r="Q293" i="33"/>
  <c r="K268" i="33"/>
  <c r="T292" i="33"/>
  <c r="J251" i="33"/>
  <c r="D56" i="33"/>
  <c r="D251" i="33" s="1"/>
  <c r="E56" i="33"/>
  <c r="K292" i="33"/>
  <c r="J290" i="33"/>
  <c r="E95" i="33"/>
  <c r="M293" i="33"/>
  <c r="E71" i="33"/>
  <c r="U252" i="33"/>
  <c r="AD183" i="33"/>
  <c r="AD377" i="33"/>
  <c r="V184" i="33"/>
  <c r="V378" i="33"/>
  <c r="AC376" i="33"/>
  <c r="AC182" i="33"/>
  <c r="AA290" i="33"/>
  <c r="J267" i="33"/>
  <c r="E72" i="33"/>
  <c r="Q269" i="33"/>
  <c r="E375" i="33"/>
  <c r="F180" i="33"/>
  <c r="F375" i="33" s="1"/>
  <c r="W267" i="33"/>
  <c r="N341" i="5"/>
  <c r="U184" i="5"/>
  <c r="U414" i="5"/>
  <c r="R334" i="5"/>
  <c r="S414" i="5"/>
  <c r="S184" i="5"/>
  <c r="AA414" i="5"/>
  <c r="AA184" i="5"/>
  <c r="D311" i="5"/>
  <c r="L333" i="5"/>
  <c r="AD333" i="5"/>
  <c r="Q184" i="5"/>
  <c r="Q414" i="5"/>
  <c r="V341" i="5"/>
  <c r="K414" i="5"/>
  <c r="K184" i="5"/>
  <c r="T334" i="5"/>
  <c r="E81" i="5"/>
  <c r="E312" i="5" s="1"/>
  <c r="M186" i="5"/>
  <c r="M416" i="5"/>
  <c r="AC186" i="5"/>
  <c r="AC416" i="5"/>
  <c r="Y414" i="5"/>
  <c r="Y184" i="5"/>
  <c r="AB333" i="5"/>
  <c r="F101" i="5"/>
  <c r="F332" i="5" s="1"/>
  <c r="E332" i="5"/>
  <c r="I333" i="5"/>
  <c r="AF333" i="5"/>
  <c r="T315" i="5"/>
  <c r="T314" i="5"/>
  <c r="Q312" i="5"/>
  <c r="U332" i="5"/>
  <c r="G101" i="5"/>
  <c r="AC332" i="5"/>
  <c r="AE313" i="5"/>
  <c r="O313" i="5"/>
  <c r="G82" i="5"/>
  <c r="AF312" i="5"/>
  <c r="AD312" i="5"/>
  <c r="Y333" i="5"/>
  <c r="P413" i="5"/>
  <c r="P183" i="5"/>
  <c r="K333" i="5"/>
  <c r="T183" i="5"/>
  <c r="T413" i="5"/>
  <c r="AD183" i="5"/>
  <c r="AD413" i="5"/>
  <c r="AA333" i="5"/>
  <c r="O334" i="5"/>
  <c r="O184" i="5"/>
  <c r="O414" i="5"/>
  <c r="M313" i="5"/>
  <c r="J337" i="5"/>
  <c r="D412" i="5"/>
  <c r="W314" i="5"/>
  <c r="W315" i="5"/>
  <c r="Z315" i="5"/>
  <c r="Z314" i="5"/>
  <c r="J315" i="5"/>
  <c r="J314" i="5"/>
  <c r="V312" i="5"/>
  <c r="D81" i="5"/>
  <c r="N183" i="5"/>
  <c r="N413" i="5"/>
  <c r="P313" i="5"/>
  <c r="S333" i="5"/>
  <c r="Q334" i="5"/>
  <c r="AE414" i="5"/>
  <c r="AE184" i="5"/>
  <c r="Y312" i="5"/>
  <c r="W184" i="5"/>
  <c r="W414" i="5"/>
  <c r="E311" i="5"/>
  <c r="F80" i="5"/>
  <c r="F311" i="5" s="1"/>
  <c r="N312" i="5"/>
  <c r="AA312" i="5"/>
  <c r="AB315" i="5"/>
  <c r="AB314" i="5"/>
  <c r="S313" i="5"/>
  <c r="J413" i="5"/>
  <c r="J183" i="5"/>
  <c r="E182" i="5"/>
  <c r="D182" i="5"/>
  <c r="W334" i="5"/>
  <c r="Z413" i="5"/>
  <c r="G413" i="5" s="1"/>
  <c r="Z183" i="5"/>
  <c r="AB183" i="5"/>
  <c r="AB413" i="5"/>
  <c r="I313" i="5"/>
  <c r="AE334" i="5"/>
  <c r="AF413" i="5"/>
  <c r="AF183" i="5"/>
  <c r="X413" i="5"/>
  <c r="X183" i="5"/>
  <c r="E412" i="5"/>
  <c r="F181" i="5"/>
  <c r="F412" i="5" s="1"/>
  <c r="X312" i="5"/>
  <c r="E102" i="5"/>
  <c r="M332" i="5"/>
  <c r="R315" i="5"/>
  <c r="R314" i="5"/>
  <c r="I415" i="5"/>
  <c r="I185" i="5"/>
  <c r="P333" i="5"/>
  <c r="V183" i="5"/>
  <c r="V413" i="5"/>
  <c r="D101" i="5"/>
  <c r="X333" i="5"/>
  <c r="AC313" i="5"/>
  <c r="R413" i="5"/>
  <c r="R183" i="5"/>
  <c r="U313" i="5"/>
  <c r="D331" i="5"/>
  <c r="K312" i="5"/>
  <c r="L183" i="5"/>
  <c r="L413" i="5"/>
  <c r="L315" i="5"/>
  <c r="L314" i="5"/>
  <c r="E21" i="47"/>
  <c r="F58" i="47"/>
  <c r="F262" i="47" s="1"/>
  <c r="U264" i="47"/>
  <c r="G308" i="12"/>
  <c r="X374" i="12"/>
  <c r="X132" i="12"/>
  <c r="R310" i="12"/>
  <c r="R68" i="12"/>
  <c r="N167" i="12"/>
  <c r="N409" i="12"/>
  <c r="AF414" i="12"/>
  <c r="AF172" i="12"/>
  <c r="AE68" i="12"/>
  <c r="AE310" i="12"/>
  <c r="R147" i="3"/>
  <c r="R405" i="3"/>
  <c r="X146" i="3"/>
  <c r="X404" i="3"/>
  <c r="T248" i="3"/>
  <c r="T506" i="3"/>
  <c r="Q248" i="3"/>
  <c r="Q506" i="3"/>
  <c r="U249" i="3"/>
  <c r="U507" i="3"/>
  <c r="AF145" i="3"/>
  <c r="AF403" i="3"/>
  <c r="Y506" i="3"/>
  <c r="Y248" i="3"/>
  <c r="L145" i="3"/>
  <c r="L403" i="3"/>
  <c r="U147" i="3"/>
  <c r="U405" i="3"/>
  <c r="AB405" i="3"/>
  <c r="AB147" i="3"/>
  <c r="AE507" i="3"/>
  <c r="AE249" i="3"/>
  <c r="Z506" i="3"/>
  <c r="G506" i="3" s="1"/>
  <c r="Z248" i="3"/>
  <c r="G247" i="3"/>
  <c r="AB508" i="3"/>
  <c r="AB250" i="3"/>
  <c r="N505" i="3"/>
  <c r="N247" i="3"/>
  <c r="AA404" i="3"/>
  <c r="AA146" i="3"/>
  <c r="E312" i="3"/>
  <c r="F53" i="3"/>
  <c r="F312" i="3" s="1"/>
  <c r="E246" i="3"/>
  <c r="AF247" i="3"/>
  <c r="AF505" i="3"/>
  <c r="AC147" i="3"/>
  <c r="AC405" i="3"/>
  <c r="S146" i="3"/>
  <c r="S404" i="3"/>
  <c r="W147" i="3"/>
  <c r="W405" i="3"/>
  <c r="O251" i="3"/>
  <c r="O509" i="3"/>
  <c r="V250" i="3"/>
  <c r="V508" i="3"/>
  <c r="I506" i="3"/>
  <c r="I248" i="3"/>
  <c r="AA247" i="3"/>
  <c r="AA505" i="3"/>
  <c r="Y146" i="3"/>
  <c r="Y404" i="3"/>
  <c r="K146" i="3"/>
  <c r="K404" i="3"/>
  <c r="AD505" i="3"/>
  <c r="AD247" i="3"/>
  <c r="R249" i="3"/>
  <c r="R507" i="3"/>
  <c r="S250" i="3"/>
  <c r="S508" i="3"/>
  <c r="P148" i="3"/>
  <c r="P406" i="3"/>
  <c r="F245" i="3"/>
  <c r="F504" i="3" s="1"/>
  <c r="E504" i="3"/>
  <c r="L508" i="3"/>
  <c r="L250" i="3"/>
  <c r="Q148" i="3"/>
  <c r="Q406" i="3"/>
  <c r="W250" i="3"/>
  <c r="W508" i="3"/>
  <c r="J505" i="3"/>
  <c r="J247" i="3"/>
  <c r="AC249" i="3"/>
  <c r="AC507" i="3"/>
  <c r="AD148" i="3"/>
  <c r="AD406" i="3"/>
  <c r="I146" i="3"/>
  <c r="I404" i="3"/>
  <c r="X508" i="3"/>
  <c r="X250" i="3"/>
  <c r="D246" i="3"/>
  <c r="D505" i="3" s="1"/>
  <c r="P507" i="3"/>
  <c r="P249" i="3"/>
  <c r="M148" i="3"/>
  <c r="M406" i="3"/>
  <c r="Z147" i="3"/>
  <c r="Z405" i="3"/>
  <c r="N148" i="3"/>
  <c r="N406" i="3"/>
  <c r="V146" i="3"/>
  <c r="V404" i="3"/>
  <c r="AF93" i="48"/>
  <c r="AF358" i="48"/>
  <c r="R453" i="48"/>
  <c r="R188" i="48"/>
  <c r="AE93" i="48"/>
  <c r="AE358" i="48"/>
  <c r="AF188" i="48"/>
  <c r="AF453" i="48"/>
  <c r="T358" i="48"/>
  <c r="T93" i="48"/>
  <c r="AB453" i="48"/>
  <c r="AB188" i="48"/>
  <c r="L24" i="48"/>
  <c r="L289" i="48"/>
  <c r="R296" i="48"/>
  <c r="R31" i="48"/>
  <c r="W452" i="48"/>
  <c r="W187" i="48"/>
  <c r="M96" i="48"/>
  <c r="M361" i="48"/>
  <c r="S289" i="48"/>
  <c r="S24" i="48"/>
  <c r="AA453" i="48"/>
  <c r="AA188" i="48"/>
  <c r="L454" i="48"/>
  <c r="L189" i="48"/>
  <c r="M453" i="48"/>
  <c r="M188" i="48"/>
  <c r="Y357" i="48"/>
  <c r="Y92" i="48"/>
  <c r="Z187" i="48"/>
  <c r="Z452" i="48"/>
  <c r="W93" i="48"/>
  <c r="W358" i="48"/>
  <c r="Z24" i="48"/>
  <c r="Z289" i="48"/>
  <c r="P25" i="48"/>
  <c r="P290" i="48"/>
  <c r="L95" i="48"/>
  <c r="L360" i="48"/>
  <c r="K360" i="48"/>
  <c r="K95" i="48"/>
  <c r="U91" i="48"/>
  <c r="U356" i="48"/>
  <c r="G356" i="48" s="1"/>
  <c r="G90" i="48"/>
  <c r="J25" i="48"/>
  <c r="J290" i="48"/>
  <c r="W23" i="48"/>
  <c r="W288" i="48"/>
  <c r="P453" i="48"/>
  <c r="P188" i="48"/>
  <c r="D450" i="48"/>
  <c r="E450" i="48"/>
  <c r="F450" i="48" s="1"/>
  <c r="AA95" i="48"/>
  <c r="AA360" i="48"/>
  <c r="X24" i="48"/>
  <c r="X289" i="48"/>
  <c r="AA288" i="48"/>
  <c r="AA23" i="48"/>
  <c r="X192" i="48"/>
  <c r="X457" i="48"/>
  <c r="D287" i="48"/>
  <c r="E287" i="48"/>
  <c r="F287" i="48" s="1"/>
  <c r="AB92" i="48"/>
  <c r="AB357" i="48"/>
  <c r="J188" i="48"/>
  <c r="J453" i="48"/>
  <c r="N360" i="48"/>
  <c r="N95" i="48"/>
  <c r="D90" i="48"/>
  <c r="I91" i="48"/>
  <c r="I356" i="48"/>
  <c r="E90" i="48"/>
  <c r="F90" i="48" s="1"/>
  <c r="O188" i="48"/>
  <c r="O453" i="48"/>
  <c r="V95" i="48"/>
  <c r="V360" i="48"/>
  <c r="N454" i="48"/>
  <c r="N189" i="48"/>
  <c r="O23" i="48"/>
  <c r="G22" i="48"/>
  <c r="O288" i="48"/>
  <c r="G288" i="48" s="1"/>
  <c r="Y454" i="48"/>
  <c r="Y189" i="48"/>
  <c r="X358" i="48"/>
  <c r="X93" i="48"/>
  <c r="AD188" i="48"/>
  <c r="AD453" i="48"/>
  <c r="D22" i="48"/>
  <c r="E22" i="48"/>
  <c r="F22" i="48" s="1"/>
  <c r="I23" i="48"/>
  <c r="I288" i="48"/>
  <c r="R95" i="48"/>
  <c r="R360" i="48"/>
  <c r="J357" i="48"/>
  <c r="J92" i="48"/>
  <c r="S456" i="48"/>
  <c r="S191" i="48"/>
  <c r="AE452" i="48"/>
  <c r="AE187" i="48"/>
  <c r="O359" i="48"/>
  <c r="O94" i="48"/>
  <c r="N23" i="48"/>
  <c r="N288" i="48"/>
  <c r="P360" i="48"/>
  <c r="P95" i="48"/>
  <c r="AC24" i="48"/>
  <c r="AC289" i="48"/>
  <c r="D185" i="48"/>
  <c r="I451" i="48"/>
  <c r="I186" i="48"/>
  <c r="E185" i="48"/>
  <c r="F185" i="48" s="1"/>
  <c r="AD94" i="48"/>
  <c r="AD359" i="48"/>
  <c r="Y23" i="48"/>
  <c r="Y288" i="48"/>
  <c r="M23" i="48"/>
  <c r="M288" i="48"/>
  <c r="Q96" i="48"/>
  <c r="Q361" i="48"/>
  <c r="AC187" i="48"/>
  <c r="AC452" i="48"/>
  <c r="S92" i="48"/>
  <c r="S357" i="48"/>
  <c r="V188" i="48"/>
  <c r="V453" i="48"/>
  <c r="AB25" i="48"/>
  <c r="AB290" i="48"/>
  <c r="AF23" i="48"/>
  <c r="AF288" i="48"/>
  <c r="K25" i="48"/>
  <c r="K290" i="48"/>
  <c r="E355" i="48"/>
  <c r="F355" i="48" s="1"/>
  <c r="D355" i="48"/>
  <c r="G186" i="48"/>
  <c r="K187" i="48"/>
  <c r="K452" i="48"/>
  <c r="AE25" i="48"/>
  <c r="AE290" i="48"/>
  <c r="U24" i="48"/>
  <c r="U289" i="48"/>
  <c r="T188" i="48"/>
  <c r="T453" i="48"/>
  <c r="Q453" i="48"/>
  <c r="Q188" i="48"/>
  <c r="Z95" i="48"/>
  <c r="Z360" i="48"/>
  <c r="V24" i="48"/>
  <c r="V289" i="48"/>
  <c r="AF73" i="49"/>
  <c r="AF390" i="49"/>
  <c r="L391" i="49"/>
  <c r="L74" i="49"/>
  <c r="AA74" i="49"/>
  <c r="AA391" i="49"/>
  <c r="G448" i="51"/>
  <c r="E448" i="51"/>
  <c r="F448" i="51" s="1"/>
  <c r="U199" i="51"/>
  <c r="U449" i="51"/>
  <c r="O449" i="51"/>
  <c r="O199" i="51"/>
  <c r="G198" i="51"/>
  <c r="L199" i="51"/>
  <c r="L449" i="51"/>
  <c r="N200" i="51"/>
  <c r="N450" i="51"/>
  <c r="S199" i="51"/>
  <c r="S449" i="51"/>
  <c r="AD450" i="51"/>
  <c r="AD200" i="51"/>
  <c r="V450" i="51"/>
  <c r="V200" i="51"/>
  <c r="E198" i="51"/>
  <c r="F198" i="51" s="1"/>
  <c r="I449" i="51"/>
  <c r="K199" i="51"/>
  <c r="K449" i="51"/>
  <c r="Q199" i="51"/>
  <c r="Q449" i="51"/>
  <c r="W449" i="51"/>
  <c r="W199" i="51"/>
  <c r="P199" i="51"/>
  <c r="P449" i="51"/>
  <c r="R449" i="51"/>
  <c r="R199" i="51"/>
  <c r="J199" i="51"/>
  <c r="J449" i="51"/>
  <c r="D83" i="3"/>
  <c r="D342" i="3" s="1"/>
  <c r="I342" i="3"/>
  <c r="E83" i="3"/>
  <c r="T345" i="3"/>
  <c r="AC344" i="3"/>
  <c r="O343" i="3"/>
  <c r="G84" i="3"/>
  <c r="H84" i="3" s="1"/>
  <c r="H343" i="3" s="1"/>
  <c r="Z343" i="3"/>
  <c r="J345" i="3"/>
  <c r="U345" i="3"/>
  <c r="F82" i="3"/>
  <c r="F341" i="3" s="1"/>
  <c r="E341" i="3"/>
  <c r="AF342" i="3"/>
  <c r="L368" i="3"/>
  <c r="X347" i="3"/>
  <c r="W349" i="3"/>
  <c r="Y349" i="3"/>
  <c r="P346" i="3"/>
  <c r="M361" i="3"/>
  <c r="R344" i="3"/>
  <c r="K344" i="3"/>
  <c r="AE344" i="3"/>
  <c r="V349" i="3"/>
  <c r="AA342" i="3"/>
  <c r="G342" i="3"/>
  <c r="Q347" i="3"/>
  <c r="AD343" i="3"/>
  <c r="N344" i="3"/>
  <c r="S344" i="3"/>
  <c r="AB345" i="3"/>
  <c r="O416" i="9"/>
  <c r="X432" i="9"/>
  <c r="P408" i="9"/>
  <c r="AB412" i="9"/>
  <c r="D396" i="50"/>
  <c r="D21" i="50"/>
  <c r="E395" i="50"/>
  <c r="F395" i="50" s="1"/>
  <c r="D395" i="50"/>
  <c r="Q67" i="12"/>
  <c r="Q309" i="12"/>
  <c r="U68" i="12"/>
  <c r="U310" i="12"/>
  <c r="M67" i="12"/>
  <c r="M309" i="12"/>
  <c r="S167" i="12"/>
  <c r="S409" i="12"/>
  <c r="Y131" i="12"/>
  <c r="Y373" i="12"/>
  <c r="AA166" i="12"/>
  <c r="AA408" i="12"/>
  <c r="X84" i="12"/>
  <c r="X326" i="12"/>
  <c r="P133" i="12"/>
  <c r="P375" i="12"/>
  <c r="Y164" i="12"/>
  <c r="Y406" i="12"/>
  <c r="X164" i="12"/>
  <c r="X406" i="12"/>
  <c r="AC67" i="12"/>
  <c r="AC309" i="12"/>
  <c r="Z165" i="12"/>
  <c r="Z407" i="12"/>
  <c r="H162" i="12"/>
  <c r="H405" i="12" s="1"/>
  <c r="AF67" i="12"/>
  <c r="AF309" i="12"/>
  <c r="AA71" i="12"/>
  <c r="AA313" i="12"/>
  <c r="AA144" i="12"/>
  <c r="AA386" i="12"/>
  <c r="U131" i="12"/>
  <c r="U373" i="12"/>
  <c r="N131" i="12"/>
  <c r="N373" i="12"/>
  <c r="AE137" i="12"/>
  <c r="AE379" i="12"/>
  <c r="T406" i="12"/>
  <c r="T164" i="12"/>
  <c r="H128" i="12"/>
  <c r="H371" i="12" s="1"/>
  <c r="O67" i="12"/>
  <c r="G66" i="12"/>
  <c r="O309" i="12"/>
  <c r="U164" i="12"/>
  <c r="U406" i="12"/>
  <c r="G406" i="12" s="1"/>
  <c r="G163" i="12"/>
  <c r="T68" i="12"/>
  <c r="T310" i="12"/>
  <c r="Z133" i="12"/>
  <c r="Z375" i="12"/>
  <c r="R174" i="12"/>
  <c r="R416" i="12"/>
  <c r="W132" i="12"/>
  <c r="W374" i="12"/>
  <c r="Q374" i="12"/>
  <c r="Q132" i="12"/>
  <c r="S133" i="12"/>
  <c r="S375" i="12"/>
  <c r="L406" i="12"/>
  <c r="L164" i="12"/>
  <c r="N309" i="12"/>
  <c r="N67" i="12"/>
  <c r="P68" i="12"/>
  <c r="P310" i="12"/>
  <c r="V406" i="12"/>
  <c r="V164" i="12"/>
  <c r="AF374" i="12"/>
  <c r="AF132" i="12"/>
  <c r="I540" i="49"/>
  <c r="I463" i="49"/>
  <c r="I317" i="49"/>
  <c r="I369" i="49"/>
  <c r="AE390" i="49"/>
  <c r="AE73" i="49"/>
  <c r="AC74" i="49"/>
  <c r="AC391" i="49"/>
  <c r="X73" i="49"/>
  <c r="X390" i="49"/>
  <c r="V73" i="49"/>
  <c r="V390" i="49"/>
  <c r="U390" i="49"/>
  <c r="G390" i="49" s="1"/>
  <c r="U73" i="49"/>
  <c r="G72" i="49"/>
  <c r="T391" i="49"/>
  <c r="T74" i="49"/>
  <c r="S390" i="49"/>
  <c r="S73" i="49"/>
  <c r="Q73" i="49"/>
  <c r="Q390" i="49"/>
  <c r="O74" i="49"/>
  <c r="O391" i="49"/>
  <c r="M390" i="49"/>
  <c r="M73" i="49"/>
  <c r="K74" i="49"/>
  <c r="K391" i="49"/>
  <c r="J390" i="49"/>
  <c r="J73" i="49"/>
  <c r="I75" i="49"/>
  <c r="I392" i="49"/>
  <c r="T406" i="9"/>
  <c r="L396" i="9"/>
  <c r="AF398" i="9"/>
  <c r="AF328" i="9"/>
  <c r="S446" i="9"/>
  <c r="AE392" i="9"/>
  <c r="Z318" i="9"/>
  <c r="W324" i="9"/>
  <c r="AD399" i="9"/>
  <c r="AA397" i="9"/>
  <c r="AA328" i="9"/>
  <c r="AD320" i="9"/>
  <c r="W394" i="9"/>
  <c r="AE319" i="9"/>
  <c r="K313" i="9"/>
  <c r="AC390" i="9"/>
  <c r="M391" i="9"/>
  <c r="L313" i="9"/>
  <c r="P313" i="9"/>
  <c r="F138" i="9"/>
  <c r="F389" i="9" s="1"/>
  <c r="E389" i="9"/>
  <c r="J442" i="9"/>
  <c r="Q313" i="9"/>
  <c r="Z394" i="9"/>
  <c r="J313" i="9"/>
  <c r="Y410" i="9"/>
  <c r="N226" i="9"/>
  <c r="N476" i="9"/>
  <c r="R313" i="9"/>
  <c r="F61" i="9"/>
  <c r="F312" i="9" s="1"/>
  <c r="E312" i="9"/>
  <c r="G312" i="9"/>
  <c r="K408" i="9"/>
  <c r="V313" i="9"/>
  <c r="Y313" i="9"/>
  <c r="D139" i="9"/>
  <c r="D390" i="9" s="1"/>
  <c r="E139" i="9"/>
  <c r="I390" i="9"/>
  <c r="G389" i="9"/>
  <c r="S313" i="9"/>
  <c r="U390" i="9"/>
  <c r="G139" i="9"/>
  <c r="T313" i="9"/>
  <c r="N313" i="9"/>
  <c r="U313" i="9"/>
  <c r="D62" i="9"/>
  <c r="D313" i="9" s="1"/>
  <c r="E62" i="9"/>
  <c r="I313" i="9"/>
  <c r="AC313" i="9"/>
  <c r="O313" i="9"/>
  <c r="G62" i="9"/>
  <c r="M313" i="9"/>
  <c r="V233" i="9"/>
  <c r="V484" i="9" s="1"/>
  <c r="V483" i="9"/>
  <c r="Q197" i="52"/>
  <c r="G166" i="52"/>
  <c r="AB168" i="52"/>
  <c r="D166" i="52"/>
  <c r="AB195" i="52"/>
  <c r="I196" i="52"/>
  <c r="S197" i="52"/>
  <c r="I167" i="52"/>
  <c r="W169" i="52"/>
  <c r="R167" i="52"/>
  <c r="Y167" i="52"/>
  <c r="AE167" i="52"/>
  <c r="D63" i="52"/>
  <c r="M167" i="52"/>
  <c r="L198" i="52"/>
  <c r="D136" i="52"/>
  <c r="X169" i="52"/>
  <c r="AD167" i="52"/>
  <c r="K195" i="52"/>
  <c r="P195" i="52"/>
  <c r="X195" i="52"/>
  <c r="R196" i="52"/>
  <c r="E63" i="52"/>
  <c r="H167" i="52"/>
  <c r="L167" i="52"/>
  <c r="Z195" i="52"/>
  <c r="AD195" i="52"/>
  <c r="N168" i="52"/>
  <c r="O168" i="52"/>
  <c r="AC195" i="52"/>
  <c r="V170" i="52"/>
  <c r="J194" i="52"/>
  <c r="E90" i="52"/>
  <c r="D90" i="52"/>
  <c r="O198" i="52"/>
  <c r="U196" i="52"/>
  <c r="AA168" i="52"/>
  <c r="N194" i="52"/>
  <c r="G90" i="52"/>
  <c r="D193" i="52"/>
  <c r="E166" i="52"/>
  <c r="F62" i="52"/>
  <c r="F166" i="52" s="1"/>
  <c r="E136" i="52"/>
  <c r="F32" i="52"/>
  <c r="F136" i="52" s="1"/>
  <c r="W195" i="52"/>
  <c r="AA194" i="52"/>
  <c r="Y194" i="52"/>
  <c r="T197" i="52"/>
  <c r="AC167" i="52"/>
  <c r="T167" i="52"/>
  <c r="U170" i="52"/>
  <c r="S172" i="52"/>
  <c r="K167" i="52"/>
  <c r="V194" i="52"/>
  <c r="J168" i="52"/>
  <c r="M195" i="52"/>
  <c r="H196" i="52"/>
  <c r="AE194" i="52"/>
  <c r="G193" i="52"/>
  <c r="Q169" i="52"/>
  <c r="Z168" i="52"/>
  <c r="E193" i="52"/>
  <c r="F89" i="52"/>
  <c r="F193" i="52" s="1"/>
  <c r="P168" i="52"/>
  <c r="E261" i="47"/>
  <c r="AA157" i="47"/>
  <c r="AA360" i="47"/>
  <c r="N264" i="47"/>
  <c r="V263" i="47"/>
  <c r="H60" i="47"/>
  <c r="I60" i="47" s="1"/>
  <c r="O263" i="47"/>
  <c r="AF357" i="47"/>
  <c r="AF154" i="47"/>
  <c r="Q156" i="47"/>
  <c r="Q359" i="47"/>
  <c r="V157" i="47"/>
  <c r="V360" i="47"/>
  <c r="AE357" i="47"/>
  <c r="AE154" i="47"/>
  <c r="E58" i="47"/>
  <c r="O357" i="47"/>
  <c r="O154" i="47"/>
  <c r="AC153" i="47"/>
  <c r="AC356" i="47"/>
  <c r="AA225" i="47"/>
  <c r="E225" i="47" s="1"/>
  <c r="L263" i="47"/>
  <c r="L358" i="47"/>
  <c r="L155" i="47"/>
  <c r="S358" i="47"/>
  <c r="S155" i="47"/>
  <c r="AA267" i="47"/>
  <c r="AE263" i="47"/>
  <c r="N359" i="47"/>
  <c r="N156" i="47"/>
  <c r="W358" i="47"/>
  <c r="W155" i="47"/>
  <c r="X262" i="47"/>
  <c r="I356" i="47"/>
  <c r="F152" i="47"/>
  <c r="H356" i="47"/>
  <c r="AG359" i="47"/>
  <c r="AG156" i="47"/>
  <c r="M264" i="47"/>
  <c r="P264" i="47"/>
  <c r="J156" i="47"/>
  <c r="J359" i="47"/>
  <c r="T264" i="47"/>
  <c r="V227" i="47"/>
  <c r="Q269" i="47"/>
  <c r="AD361" i="47"/>
  <c r="AD158" i="47"/>
  <c r="W263" i="47"/>
  <c r="AB263" i="47"/>
  <c r="R264" i="47"/>
  <c r="U156" i="47"/>
  <c r="U359" i="47"/>
  <c r="P357" i="47"/>
  <c r="H153" i="47"/>
  <c r="I153" i="47" s="1"/>
  <c r="P154" i="47"/>
  <c r="S264" i="47"/>
  <c r="R154" i="47"/>
  <c r="R357" i="47"/>
  <c r="Z360" i="47"/>
  <c r="Z157" i="47"/>
  <c r="AF266" i="47"/>
  <c r="G151" i="47"/>
  <c r="G355" i="47" s="1"/>
  <c r="F355" i="47"/>
  <c r="M357" i="47"/>
  <c r="M154" i="47"/>
  <c r="Z267" i="47"/>
  <c r="AG265" i="47"/>
  <c r="AD264" i="47"/>
  <c r="Y263" i="47"/>
  <c r="T154" i="47"/>
  <c r="T357" i="47"/>
  <c r="AC262" i="47"/>
  <c r="H59" i="47"/>
  <c r="I59" i="47" s="1"/>
  <c r="J263" i="47"/>
  <c r="K155" i="47"/>
  <c r="K358" i="47"/>
  <c r="Y361" i="47"/>
  <c r="Y158" i="47"/>
  <c r="K265" i="47"/>
  <c r="X153" i="47"/>
  <c r="X356" i="47"/>
  <c r="E152" i="47"/>
  <c r="AB156" i="47"/>
  <c r="AB359" i="47"/>
  <c r="O276" i="5"/>
  <c r="U276" i="5"/>
  <c r="Z278" i="5"/>
  <c r="AD277" i="5"/>
  <c r="AB277" i="5"/>
  <c r="R276" i="5"/>
  <c r="AE277" i="5"/>
  <c r="AF277" i="5"/>
  <c r="S276" i="5"/>
  <c r="Q276" i="5"/>
  <c r="W278" i="5"/>
  <c r="X278" i="5"/>
  <c r="P276" i="5"/>
  <c r="T279" i="5"/>
  <c r="V277" i="5"/>
  <c r="Y278" i="5"/>
  <c r="AA279" i="5"/>
  <c r="AF224" i="33"/>
  <c r="AB225" i="33"/>
  <c r="M224" i="33"/>
  <c r="AE225" i="33"/>
  <c r="AA226" i="33"/>
  <c r="Y224" i="33"/>
  <c r="S225" i="33"/>
  <c r="X226" i="33"/>
  <c r="G223" i="33"/>
  <c r="AD225" i="33"/>
  <c r="Z225" i="33"/>
  <c r="F28" i="33"/>
  <c r="F223" i="33" s="1"/>
  <c r="E223" i="33"/>
  <c r="AC224" i="33"/>
  <c r="N226" i="33"/>
  <c r="U224" i="33"/>
  <c r="P225" i="33"/>
  <c r="J225" i="33"/>
  <c r="G29" i="33"/>
  <c r="H29" i="33" s="1"/>
  <c r="O224" i="33"/>
  <c r="Q224" i="33"/>
  <c r="K224" i="33"/>
  <c r="L225" i="33"/>
  <c r="T224" i="33"/>
  <c r="W229" i="33"/>
  <c r="V225" i="33"/>
  <c r="E29" i="33"/>
  <c r="I226" i="33"/>
  <c r="J488" i="50"/>
  <c r="AE488" i="50"/>
  <c r="R583" i="50"/>
  <c r="P487" i="50"/>
  <c r="AB584" i="50"/>
  <c r="D207" i="50"/>
  <c r="Z583" i="50"/>
  <c r="D581" i="50"/>
  <c r="I398" i="50"/>
  <c r="Y490" i="50"/>
  <c r="J583" i="50"/>
  <c r="AD583" i="50"/>
  <c r="X487" i="50"/>
  <c r="O486" i="50"/>
  <c r="G486" i="50" s="1"/>
  <c r="G111" i="50"/>
  <c r="K359" i="51"/>
  <c r="K109" i="51"/>
  <c r="J357" i="51"/>
  <c r="J107" i="51"/>
  <c r="M14" i="54" s="1"/>
  <c r="R357" i="51"/>
  <c r="R107" i="51"/>
  <c r="U14" i="54" s="1"/>
  <c r="Q358" i="51"/>
  <c r="Q108" i="51"/>
  <c r="I357" i="51"/>
  <c r="E106" i="51"/>
  <c r="F106" i="51" s="1"/>
  <c r="W108" i="51"/>
  <c r="W358" i="51"/>
  <c r="V107" i="51"/>
  <c r="Y14" i="54" s="1"/>
  <c r="V357" i="51"/>
  <c r="AC107" i="51"/>
  <c r="AF14" i="54" s="1"/>
  <c r="AC357" i="51"/>
  <c r="S107" i="51"/>
  <c r="V14" i="54" s="1"/>
  <c r="S357" i="51"/>
  <c r="AE357" i="51"/>
  <c r="AE107" i="51"/>
  <c r="AH14" i="54" s="1"/>
  <c r="AF357" i="51"/>
  <c r="AF107" i="51"/>
  <c r="AI14" i="54" s="1"/>
  <c r="O357" i="51"/>
  <c r="O107" i="51"/>
  <c r="R14" i="54" s="1"/>
  <c r="T357" i="51"/>
  <c r="T107" i="51"/>
  <c r="W14" i="54" s="1"/>
  <c r="E20" i="51"/>
  <c r="F20" i="51" s="1"/>
  <c r="M108" i="51"/>
  <c r="M358" i="51"/>
  <c r="N107" i="51"/>
  <c r="Q14" i="54" s="1"/>
  <c r="N357" i="51"/>
  <c r="AD358" i="51"/>
  <c r="AD108" i="51"/>
  <c r="U358" i="51"/>
  <c r="U108" i="51"/>
  <c r="Y357" i="51"/>
  <c r="Y107" i="51"/>
  <c r="AB14" i="54" s="1"/>
  <c r="X360" i="51"/>
  <c r="X110" i="51"/>
  <c r="L357" i="51"/>
  <c r="L107" i="51"/>
  <c r="O14" i="54" s="1"/>
  <c r="AA107" i="51"/>
  <c r="AD14" i="54" s="1"/>
  <c r="AA357" i="51"/>
  <c r="AB357" i="51"/>
  <c r="AB107" i="51"/>
  <c r="AE14" i="54" s="1"/>
  <c r="P24" i="51"/>
  <c r="L21" i="51"/>
  <c r="Z28" i="51"/>
  <c r="M27" i="51"/>
  <c r="AC29" i="51"/>
  <c r="Y24" i="51"/>
  <c r="K23" i="51"/>
  <c r="AF199" i="51"/>
  <c r="AF450" i="51" s="1"/>
  <c r="AB201" i="51"/>
  <c r="AB452" i="51" s="1"/>
  <c r="AE31" i="51"/>
  <c r="Q23" i="51"/>
  <c r="X25" i="51"/>
  <c r="AE201" i="51"/>
  <c r="AE452" i="51" s="1"/>
  <c r="AB21" i="51"/>
  <c r="AC199" i="51"/>
  <c r="O21" i="51"/>
  <c r="G20" i="51"/>
  <c r="G333" i="51"/>
  <c r="T199" i="51"/>
  <c r="T450" i="51" s="1"/>
  <c r="AA200" i="51"/>
  <c r="AA451" i="51" s="1"/>
  <c r="Z107" i="51"/>
  <c r="G106" i="51"/>
  <c r="D198" i="51"/>
  <c r="I199" i="51"/>
  <c r="I450" i="51" s="1"/>
  <c r="D332" i="51"/>
  <c r="E332" i="51"/>
  <c r="F332" i="51" s="1"/>
  <c r="AA22" i="51"/>
  <c r="W25" i="51"/>
  <c r="M199" i="51"/>
  <c r="M450" i="51" s="1"/>
  <c r="V23" i="51"/>
  <c r="J31" i="51"/>
  <c r="D20" i="51"/>
  <c r="I21" i="51"/>
  <c r="AF24" i="51"/>
  <c r="U21" i="51"/>
  <c r="X200" i="51"/>
  <c r="X451" i="51" s="1"/>
  <c r="D106" i="51"/>
  <c r="I107" i="51"/>
  <c r="L14" i="54" s="1"/>
  <c r="P108" i="51"/>
  <c r="P359" i="51" s="1"/>
  <c r="R21" i="51"/>
  <c r="N21" i="51"/>
  <c r="Z200" i="51"/>
  <c r="Z451" i="51" s="1"/>
  <c r="Y200" i="51"/>
  <c r="Y451" i="51" s="1"/>
  <c r="T24" i="51"/>
  <c r="S21" i="51"/>
  <c r="D262" i="12"/>
  <c r="E263" i="12"/>
  <c r="F20" i="12"/>
  <c r="F263" i="12" s="1"/>
  <c r="D20" i="12"/>
  <c r="AB375" i="12"/>
  <c r="AB133" i="12"/>
  <c r="Q409" i="12"/>
  <c r="Q167" i="12"/>
  <c r="AD68" i="12"/>
  <c r="AD310" i="12"/>
  <c r="AD287" i="12"/>
  <c r="Y70" i="12"/>
  <c r="Y312" i="12"/>
  <c r="AE287" i="12"/>
  <c r="T266" i="12"/>
  <c r="W85" i="12"/>
  <c r="W327" i="12"/>
  <c r="V74" i="12"/>
  <c r="V316" i="12"/>
  <c r="AA265" i="12"/>
  <c r="AB266" i="12"/>
  <c r="F19" i="12"/>
  <c r="F262" i="12" s="1"/>
  <c r="E262" i="12"/>
  <c r="K372" i="12"/>
  <c r="K130" i="12"/>
  <c r="AD265" i="12"/>
  <c r="T135" i="12"/>
  <c r="T377" i="12"/>
  <c r="Y264" i="12"/>
  <c r="O166" i="12"/>
  <c r="O408" i="12"/>
  <c r="AD168" i="12"/>
  <c r="AD410" i="12"/>
  <c r="L287" i="12"/>
  <c r="D129" i="12"/>
  <c r="I130" i="12"/>
  <c r="I372" i="12"/>
  <c r="E129" i="12"/>
  <c r="I263" i="12"/>
  <c r="K166" i="12"/>
  <c r="K408" i="12"/>
  <c r="AC198" i="12"/>
  <c r="AC440" i="12"/>
  <c r="E404" i="12"/>
  <c r="F161" i="12"/>
  <c r="F404" i="12" s="1"/>
  <c r="O130" i="12"/>
  <c r="G129" i="12"/>
  <c r="O372" i="12"/>
  <c r="G372" i="12" s="1"/>
  <c r="M405" i="12"/>
  <c r="M163" i="12"/>
  <c r="L132" i="12"/>
  <c r="L374" i="12"/>
  <c r="R263" i="12"/>
  <c r="K288" i="12"/>
  <c r="T288" i="12"/>
  <c r="Z68" i="12"/>
  <c r="Z310" i="12"/>
  <c r="S310" i="12"/>
  <c r="S68" i="12"/>
  <c r="X263" i="12"/>
  <c r="F65" i="12"/>
  <c r="F308" i="12" s="1"/>
  <c r="E308" i="12"/>
  <c r="S288" i="12"/>
  <c r="M265" i="12"/>
  <c r="D404" i="12"/>
  <c r="L263" i="12"/>
  <c r="X287" i="12"/>
  <c r="F128" i="12"/>
  <c r="F371" i="12" s="1"/>
  <c r="E371" i="12"/>
  <c r="S263" i="12"/>
  <c r="R287" i="12"/>
  <c r="AB311" i="12"/>
  <c r="AB69" i="12"/>
  <c r="J164" i="12"/>
  <c r="J406" i="12"/>
  <c r="AE165" i="12"/>
  <c r="AE407" i="12"/>
  <c r="D308" i="12"/>
  <c r="M131" i="12"/>
  <c r="M373" i="12"/>
  <c r="W266" i="12"/>
  <c r="V374" i="12"/>
  <c r="V132" i="12"/>
  <c r="P166" i="12"/>
  <c r="P408" i="12"/>
  <c r="R132" i="12"/>
  <c r="R374" i="12"/>
  <c r="AC137" i="12"/>
  <c r="AC379" i="12"/>
  <c r="D162" i="12"/>
  <c r="I163" i="12"/>
  <c r="E162" i="12"/>
  <c r="I405" i="12"/>
  <c r="D371" i="12"/>
  <c r="J266" i="12"/>
  <c r="AF266" i="12"/>
  <c r="V267" i="12"/>
  <c r="L67" i="12"/>
  <c r="L309" i="12"/>
  <c r="W173" i="12"/>
  <c r="W415" i="12"/>
  <c r="J72" i="12"/>
  <c r="J314" i="12"/>
  <c r="K70" i="12"/>
  <c r="K312" i="12"/>
  <c r="AB164" i="12"/>
  <c r="AB406" i="12"/>
  <c r="P292" i="12"/>
  <c r="P291" i="12"/>
  <c r="J132" i="12"/>
  <c r="J374" i="12"/>
  <c r="D66" i="12"/>
  <c r="I67" i="12"/>
  <c r="I309" i="12"/>
  <c r="E66" i="12"/>
  <c r="Q266" i="12"/>
  <c r="AA264" i="12"/>
  <c r="AE264" i="12"/>
  <c r="M264" i="12"/>
  <c r="P264" i="12"/>
  <c r="K264" i="12"/>
  <c r="AD264" i="12"/>
  <c r="AD226" i="47"/>
  <c r="F224" i="47"/>
  <c r="G20" i="47"/>
  <c r="G224" i="47" s="1"/>
  <c r="H225" i="47"/>
  <c r="F21" i="47"/>
  <c r="I225" i="47"/>
  <c r="P226" i="47"/>
  <c r="E22" i="47"/>
  <c r="H287" i="12"/>
  <c r="H263" i="12"/>
  <c r="N288" i="12"/>
  <c r="N265" i="12"/>
  <c r="G287" i="12"/>
  <c r="AE416" i="50"/>
  <c r="Q415" i="50"/>
  <c r="AA415" i="50"/>
  <c r="Y415" i="50"/>
  <c r="AF415" i="50"/>
  <c r="X415" i="50"/>
  <c r="AC415" i="50"/>
  <c r="AA486" i="50"/>
  <c r="M415" i="50"/>
  <c r="AB415" i="50"/>
  <c r="S487" i="50"/>
  <c r="O582" i="50"/>
  <c r="G582" i="50" s="1"/>
  <c r="G207" i="50"/>
  <c r="L582" i="50"/>
  <c r="R415" i="50"/>
  <c r="N582" i="50"/>
  <c r="V415" i="50"/>
  <c r="L487" i="50"/>
  <c r="T415" i="50"/>
  <c r="Q582" i="50"/>
  <c r="N487" i="50"/>
  <c r="Z487" i="50"/>
  <c r="AA582" i="50"/>
  <c r="AD491" i="50"/>
  <c r="AD416" i="50"/>
  <c r="Y585" i="50"/>
  <c r="V582" i="50"/>
  <c r="P584" i="50"/>
  <c r="J415" i="50"/>
  <c r="P416" i="50"/>
  <c r="AC583" i="50"/>
  <c r="K415" i="50"/>
  <c r="AF584" i="50"/>
  <c r="E207" i="50"/>
  <c r="F207" i="50" s="1"/>
  <c r="I582" i="50"/>
  <c r="W583" i="50"/>
  <c r="AB489" i="50"/>
  <c r="K582" i="50"/>
  <c r="U488" i="50"/>
  <c r="U415" i="50"/>
  <c r="V487" i="50"/>
  <c r="W415" i="50"/>
  <c r="K488" i="50"/>
  <c r="AC487" i="50"/>
  <c r="L397" i="50"/>
  <c r="E397" i="50" s="1"/>
  <c r="F397" i="50" s="1"/>
  <c r="E21" i="50"/>
  <c r="F21" i="50" s="1"/>
  <c r="AF488" i="50"/>
  <c r="AE583" i="50"/>
  <c r="M582" i="50"/>
  <c r="T487" i="50"/>
  <c r="Z415" i="50"/>
  <c r="M489" i="50"/>
  <c r="S417" i="50"/>
  <c r="R486" i="50"/>
  <c r="N416" i="50"/>
  <c r="X582" i="50"/>
  <c r="T583" i="50"/>
  <c r="U585" i="50"/>
  <c r="G23" i="50"/>
  <c r="E581" i="50"/>
  <c r="F581" i="50" s="1"/>
  <c r="S587" i="50"/>
  <c r="I486" i="50"/>
  <c r="Q488" i="50"/>
  <c r="AC265" i="12"/>
  <c r="AC290" i="12"/>
  <c r="Z289" i="12"/>
  <c r="Z267" i="12"/>
  <c r="U289" i="12"/>
  <c r="U264" i="12"/>
  <c r="G264" i="12" s="1"/>
  <c r="G21" i="12"/>
  <c r="H21" i="12" s="1"/>
  <c r="O267" i="12"/>
  <c r="O288" i="12"/>
  <c r="G45" i="12"/>
  <c r="H45" i="12" s="1"/>
  <c r="W309" i="55" l="1"/>
  <c r="M306" i="55"/>
  <c r="AB306" i="55"/>
  <c r="P309" i="55"/>
  <c r="AD306" i="55"/>
  <c r="N307" i="55"/>
  <c r="AA307" i="55"/>
  <c r="AC306" i="55"/>
  <c r="G306" i="55" s="1"/>
  <c r="Q307" i="55"/>
  <c r="X306" i="55"/>
  <c r="S309" i="55"/>
  <c r="AF306" i="55"/>
  <c r="I306" i="55"/>
  <c r="E142" i="55"/>
  <c r="D142" i="55"/>
  <c r="Y306" i="55"/>
  <c r="O307" i="55"/>
  <c r="J307" i="55"/>
  <c r="E305" i="55"/>
  <c r="F141" i="55"/>
  <c r="F305" i="55" s="1"/>
  <c r="T309" i="55"/>
  <c r="G142" i="55"/>
  <c r="H142" i="55" s="1"/>
  <c r="H306" i="55" s="1"/>
  <c r="R307" i="55"/>
  <c r="D305" i="55"/>
  <c r="U309" i="55"/>
  <c r="L307" i="55"/>
  <c r="V309" i="55"/>
  <c r="K307" i="55"/>
  <c r="Z307" i="55"/>
  <c r="AE306" i="55"/>
  <c r="Z358" i="51"/>
  <c r="AC14" i="54"/>
  <c r="E403" i="3"/>
  <c r="E145" i="3"/>
  <c r="H57" i="33"/>
  <c r="H252" i="33" s="1"/>
  <c r="E92" i="2"/>
  <c r="E197" i="2" s="1"/>
  <c r="L169" i="2"/>
  <c r="K64" i="2"/>
  <c r="K169" i="2" s="1"/>
  <c r="L65" i="2"/>
  <c r="F91" i="2"/>
  <c r="F196" i="2" s="1"/>
  <c r="I91" i="2"/>
  <c r="I196" i="2" s="1"/>
  <c r="H196" i="2"/>
  <c r="L93" i="2"/>
  <c r="K92" i="2"/>
  <c r="L197" i="2"/>
  <c r="H92" i="2"/>
  <c r="H197" i="2" s="1"/>
  <c r="E153" i="47"/>
  <c r="H101" i="5"/>
  <c r="H332" i="5" s="1"/>
  <c r="H82" i="5"/>
  <c r="H313" i="5" s="1"/>
  <c r="J185" i="33"/>
  <c r="J379" i="33"/>
  <c r="G58" i="47"/>
  <c r="G262" i="47" s="1"/>
  <c r="AB93" i="2"/>
  <c r="AB197" i="2"/>
  <c r="U453" i="48"/>
  <c r="U188" i="48"/>
  <c r="Z334" i="5"/>
  <c r="K508" i="3"/>
  <c r="K250" i="3"/>
  <c r="J404" i="3"/>
  <c r="J146" i="3"/>
  <c r="N198" i="2"/>
  <c r="N94" i="2"/>
  <c r="T407" i="3"/>
  <c r="T149" i="3"/>
  <c r="AC96" i="48"/>
  <c r="AC361" i="48"/>
  <c r="AC65" i="2"/>
  <c r="AC169" i="2"/>
  <c r="AB183" i="33"/>
  <c r="AB377" i="33"/>
  <c r="AI169" i="2"/>
  <c r="AI65" i="2"/>
  <c r="AE65" i="2"/>
  <c r="AE169" i="2"/>
  <c r="Z76" i="49"/>
  <c r="Z393" i="49"/>
  <c r="O146" i="3"/>
  <c r="O404" i="3"/>
  <c r="G404" i="3" s="1"/>
  <c r="G145" i="3"/>
  <c r="H145" i="3" s="1"/>
  <c r="H404" i="3" s="1"/>
  <c r="AD289" i="48"/>
  <c r="AD24" i="48"/>
  <c r="G343" i="3"/>
  <c r="D64" i="2"/>
  <c r="AE146" i="3"/>
  <c r="AE404" i="3"/>
  <c r="T290" i="48"/>
  <c r="T25" i="48"/>
  <c r="T198" i="2"/>
  <c r="T94" i="2"/>
  <c r="R391" i="49"/>
  <c r="R74" i="49"/>
  <c r="Q27" i="48"/>
  <c r="Q292" i="48"/>
  <c r="X377" i="33"/>
  <c r="X183" i="33"/>
  <c r="E82" i="5"/>
  <c r="E313" i="5" s="1"/>
  <c r="F81" i="5"/>
  <c r="F312" i="5" s="1"/>
  <c r="E92" i="38"/>
  <c r="E64" i="2"/>
  <c r="J64" i="2" s="1"/>
  <c r="J169" i="2" s="1"/>
  <c r="M506" i="3"/>
  <c r="M248" i="3"/>
  <c r="R292" i="33"/>
  <c r="L171" i="38"/>
  <c r="L68" i="38"/>
  <c r="T196" i="38"/>
  <c r="T93" i="38"/>
  <c r="Z68" i="38"/>
  <c r="Z171" i="38"/>
  <c r="Z198" i="38"/>
  <c r="Z95" i="38"/>
  <c r="AB93" i="38"/>
  <c r="AB196" i="38"/>
  <c r="AD94" i="38"/>
  <c r="AD197" i="38"/>
  <c r="D312" i="5"/>
  <c r="D332" i="5"/>
  <c r="Q198" i="2"/>
  <c r="Q94" i="2"/>
  <c r="AG197" i="2"/>
  <c r="AG93" i="2"/>
  <c r="AF197" i="2"/>
  <c r="AF93" i="2"/>
  <c r="V199" i="2"/>
  <c r="V95" i="2"/>
  <c r="U197" i="2"/>
  <c r="U93" i="2"/>
  <c r="AD172" i="2"/>
  <c r="AD68" i="2"/>
  <c r="G92" i="2"/>
  <c r="G197" i="2" s="1"/>
  <c r="AA65" i="2"/>
  <c r="AA169" i="2"/>
  <c r="M95" i="2"/>
  <c r="M199" i="2"/>
  <c r="P95" i="2"/>
  <c r="P199" i="2"/>
  <c r="V169" i="2"/>
  <c r="V65" i="2"/>
  <c r="N65" i="2"/>
  <c r="N169" i="2"/>
  <c r="H64" i="2"/>
  <c r="I63" i="2"/>
  <c r="I168" i="2" s="1"/>
  <c r="H168" i="2"/>
  <c r="D92" i="2"/>
  <c r="D168" i="2"/>
  <c r="F63" i="2"/>
  <c r="F168" i="2" s="1"/>
  <c r="AB67" i="2"/>
  <c r="AB171" i="2"/>
  <c r="AI197" i="2"/>
  <c r="AI93" i="2"/>
  <c r="Q68" i="2"/>
  <c r="Q172" i="2"/>
  <c r="S66" i="2"/>
  <c r="S170" i="2"/>
  <c r="M65" i="2"/>
  <c r="M169" i="2"/>
  <c r="G64" i="2"/>
  <c r="G169" i="2" s="1"/>
  <c r="R66" i="2"/>
  <c r="R170" i="2"/>
  <c r="O66" i="2"/>
  <c r="O170" i="2"/>
  <c r="AD95" i="2"/>
  <c r="AD199" i="2"/>
  <c r="AH66" i="2"/>
  <c r="AH170" i="2"/>
  <c r="P68" i="2"/>
  <c r="P172" i="2"/>
  <c r="U69" i="2"/>
  <c r="U173" i="2"/>
  <c r="AC198" i="2"/>
  <c r="AC94" i="2"/>
  <c r="W68" i="2"/>
  <c r="W172" i="2"/>
  <c r="AA197" i="2"/>
  <c r="AA93" i="2"/>
  <c r="O200" i="2"/>
  <c r="O96" i="2"/>
  <c r="X68" i="2"/>
  <c r="X172" i="2"/>
  <c r="AF66" i="2"/>
  <c r="AF170" i="2"/>
  <c r="S199" i="2"/>
  <c r="S95" i="2"/>
  <c r="Z66" i="2"/>
  <c r="Z170" i="2"/>
  <c r="Z95" i="2"/>
  <c r="Z199" i="2"/>
  <c r="Y65" i="2"/>
  <c r="Y169" i="2"/>
  <c r="T65" i="2"/>
  <c r="T169" i="2"/>
  <c r="R200" i="2"/>
  <c r="R96" i="2"/>
  <c r="X197" i="2"/>
  <c r="X93" i="2"/>
  <c r="Y198" i="2"/>
  <c r="Y94" i="2"/>
  <c r="AH95" i="2"/>
  <c r="AH199" i="2"/>
  <c r="W198" i="2"/>
  <c r="W94" i="2"/>
  <c r="AE197" i="2"/>
  <c r="AE93" i="2"/>
  <c r="AG67" i="2"/>
  <c r="AG171" i="2"/>
  <c r="O66" i="38"/>
  <c r="O169" i="38"/>
  <c r="G169" i="38" s="1"/>
  <c r="G65" i="38"/>
  <c r="S66" i="38"/>
  <c r="S169" i="38"/>
  <c r="J96" i="38"/>
  <c r="J199" i="38"/>
  <c r="Q66" i="38"/>
  <c r="Q169" i="38"/>
  <c r="AA196" i="38"/>
  <c r="AA93" i="38"/>
  <c r="P99" i="38"/>
  <c r="P202" i="38"/>
  <c r="K93" i="38"/>
  <c r="K196" i="38"/>
  <c r="W93" i="38"/>
  <c r="W196" i="38"/>
  <c r="AC98" i="38"/>
  <c r="AC201" i="38"/>
  <c r="O93" i="38"/>
  <c r="O196" i="38"/>
  <c r="G196" i="38" s="1"/>
  <c r="G92" i="38"/>
  <c r="K66" i="38"/>
  <c r="K169" i="38"/>
  <c r="R94" i="38"/>
  <c r="R197" i="38"/>
  <c r="S196" i="38"/>
  <c r="S93" i="38"/>
  <c r="U171" i="38"/>
  <c r="U68" i="38"/>
  <c r="Y169" i="38"/>
  <c r="Y66" i="38"/>
  <c r="R70" i="38"/>
  <c r="R173" i="38"/>
  <c r="D92" i="38"/>
  <c r="D196" i="38" s="1"/>
  <c r="AE93" i="38"/>
  <c r="AE196" i="38"/>
  <c r="U94" i="38"/>
  <c r="U197" i="38"/>
  <c r="AB69" i="38"/>
  <c r="AB172" i="38"/>
  <c r="AA66" i="38"/>
  <c r="AA169" i="38"/>
  <c r="M197" i="38"/>
  <c r="M94" i="38"/>
  <c r="F92" i="38"/>
  <c r="F196" i="38" s="1"/>
  <c r="E196" i="38"/>
  <c r="W170" i="38"/>
  <c r="W67" i="38"/>
  <c r="AF69" i="38"/>
  <c r="AF172" i="38"/>
  <c r="P67" i="38"/>
  <c r="P170" i="38"/>
  <c r="Y95" i="38"/>
  <c r="Y198" i="38"/>
  <c r="I67" i="38"/>
  <c r="I170" i="38"/>
  <c r="AF94" i="38"/>
  <c r="AF197" i="38"/>
  <c r="J66" i="38"/>
  <c r="J169" i="38"/>
  <c r="AE67" i="38"/>
  <c r="AE170" i="38"/>
  <c r="X67" i="38"/>
  <c r="X170" i="38"/>
  <c r="M69" i="38"/>
  <c r="M172" i="38"/>
  <c r="N70" i="38"/>
  <c r="N173" i="38"/>
  <c r="V95" i="38"/>
  <c r="V198" i="38"/>
  <c r="N96" i="38"/>
  <c r="N199" i="38"/>
  <c r="T72" i="38"/>
  <c r="T175" i="38"/>
  <c r="D65" i="38"/>
  <c r="D169" i="38" s="1"/>
  <c r="X96" i="38"/>
  <c r="X199" i="38"/>
  <c r="Q95" i="38"/>
  <c r="Q198" i="38"/>
  <c r="AC68" i="38"/>
  <c r="AC171" i="38"/>
  <c r="F64" i="38"/>
  <c r="F168" i="38" s="1"/>
  <c r="E168" i="38"/>
  <c r="E65" i="38"/>
  <c r="L198" i="38"/>
  <c r="L95" i="38"/>
  <c r="V71" i="38"/>
  <c r="V174" i="38"/>
  <c r="I197" i="38"/>
  <c r="I94" i="38"/>
  <c r="S291" i="33"/>
  <c r="AF267" i="33"/>
  <c r="AE377" i="33"/>
  <c r="AE183" i="33"/>
  <c r="L185" i="33"/>
  <c r="L379" i="33"/>
  <c r="AE269" i="33"/>
  <c r="K183" i="33"/>
  <c r="K377" i="33"/>
  <c r="S377" i="33"/>
  <c r="S183" i="33"/>
  <c r="L270" i="33"/>
  <c r="AB268" i="33"/>
  <c r="T268" i="33"/>
  <c r="O379" i="33"/>
  <c r="O185" i="33"/>
  <c r="AF291" i="33"/>
  <c r="AA185" i="33"/>
  <c r="AA379" i="33"/>
  <c r="AB292" i="33"/>
  <c r="S267" i="33"/>
  <c r="N294" i="33"/>
  <c r="I293" i="33"/>
  <c r="F72" i="33"/>
  <c r="F267" i="33" s="1"/>
  <c r="E267" i="33"/>
  <c r="AD184" i="33"/>
  <c r="AD378" i="33"/>
  <c r="Y380" i="33"/>
  <c r="Y186" i="33"/>
  <c r="Z254" i="33"/>
  <c r="R269" i="33"/>
  <c r="Q270" i="33"/>
  <c r="AC183" i="33"/>
  <c r="AC377" i="33"/>
  <c r="E290" i="33"/>
  <c r="F95" i="33"/>
  <c r="F290" i="33" s="1"/>
  <c r="K293" i="33"/>
  <c r="K269" i="33"/>
  <c r="AD267" i="33"/>
  <c r="Q378" i="33"/>
  <c r="Q184" i="33"/>
  <c r="AA267" i="33"/>
  <c r="P377" i="33"/>
  <c r="P183" i="33"/>
  <c r="M377" i="33"/>
  <c r="M183" i="33"/>
  <c r="X268" i="33"/>
  <c r="AE294" i="33"/>
  <c r="H224" i="33"/>
  <c r="AA291" i="33"/>
  <c r="F71" i="33"/>
  <c r="F266" i="33" s="1"/>
  <c r="E266" i="33"/>
  <c r="Q294" i="33"/>
  <c r="AC261" i="33"/>
  <c r="N184" i="33"/>
  <c r="N378" i="33"/>
  <c r="F181" i="33"/>
  <c r="F376" i="33" s="1"/>
  <c r="E376" i="33"/>
  <c r="L294" i="33"/>
  <c r="P267" i="33"/>
  <c r="I271" i="33"/>
  <c r="U379" i="33"/>
  <c r="U185" i="33"/>
  <c r="W268" i="33"/>
  <c r="J268" i="33"/>
  <c r="E73" i="33"/>
  <c r="V379" i="33"/>
  <c r="V185" i="33"/>
  <c r="U253" i="33"/>
  <c r="M294" i="33"/>
  <c r="J291" i="33"/>
  <c r="E96" i="33"/>
  <c r="E251" i="33"/>
  <c r="F56" i="33"/>
  <c r="F251" i="33" s="1"/>
  <c r="T293" i="33"/>
  <c r="O253" i="33"/>
  <c r="G58" i="33"/>
  <c r="D58" i="33"/>
  <c r="D253" i="33" s="1"/>
  <c r="R185" i="33"/>
  <c r="R379" i="33"/>
  <c r="Y268" i="33"/>
  <c r="AF185" i="33"/>
  <c r="AF379" i="33"/>
  <c r="N268" i="33"/>
  <c r="G376" i="33"/>
  <c r="M270" i="33"/>
  <c r="Y292" i="33"/>
  <c r="G252" i="33"/>
  <c r="W292" i="33"/>
  <c r="D182" i="33"/>
  <c r="D377" i="33" s="1"/>
  <c r="I183" i="33"/>
  <c r="E182" i="33"/>
  <c r="I377" i="33"/>
  <c r="V295" i="33"/>
  <c r="P291" i="33"/>
  <c r="T378" i="33"/>
  <c r="T184" i="33"/>
  <c r="X294" i="33"/>
  <c r="Z377" i="33"/>
  <c r="G377" i="33" s="1"/>
  <c r="Z183" i="33"/>
  <c r="G182" i="33"/>
  <c r="AD291" i="33"/>
  <c r="V269" i="33"/>
  <c r="W184" i="33"/>
  <c r="W378" i="33"/>
  <c r="AB334" i="5"/>
  <c r="Q185" i="5"/>
  <c r="Q415" i="5"/>
  <c r="L334" i="5"/>
  <c r="S415" i="5"/>
  <c r="S185" i="5"/>
  <c r="U185" i="5"/>
  <c r="U415" i="5"/>
  <c r="Y415" i="5"/>
  <c r="Y185" i="5"/>
  <c r="T335" i="5"/>
  <c r="AD334" i="5"/>
  <c r="AA415" i="5"/>
  <c r="AA185" i="5"/>
  <c r="AC417" i="5"/>
  <c r="AC187" i="5"/>
  <c r="V342" i="5"/>
  <c r="M187" i="5"/>
  <c r="M417" i="5"/>
  <c r="K185" i="5"/>
  <c r="K415" i="5"/>
  <c r="R335" i="5"/>
  <c r="N342" i="5"/>
  <c r="AF414" i="5"/>
  <c r="AF184" i="5"/>
  <c r="AE415" i="5"/>
  <c r="AE185" i="5"/>
  <c r="P314" i="5"/>
  <c r="P315" i="5"/>
  <c r="G313" i="5"/>
  <c r="F102" i="5"/>
  <c r="F333" i="5" s="1"/>
  <c r="E333" i="5"/>
  <c r="K313" i="5"/>
  <c r="R184" i="5"/>
  <c r="R414" i="5"/>
  <c r="X334" i="5"/>
  <c r="V414" i="5"/>
  <c r="V184" i="5"/>
  <c r="I416" i="5"/>
  <c r="I186" i="5"/>
  <c r="E103" i="5"/>
  <c r="M333" i="5"/>
  <c r="D82" i="5"/>
  <c r="E413" i="5"/>
  <c r="F182" i="5"/>
  <c r="F413" i="5" s="1"/>
  <c r="S314" i="5"/>
  <c r="S315" i="5"/>
  <c r="W185" i="5"/>
  <c r="W415" i="5"/>
  <c r="J338" i="5"/>
  <c r="O185" i="5"/>
  <c r="O415" i="5"/>
  <c r="AD184" i="5"/>
  <c r="AD414" i="5"/>
  <c r="K334" i="5"/>
  <c r="Y334" i="5"/>
  <c r="AE314" i="5"/>
  <c r="AE315" i="5"/>
  <c r="Q313" i="5"/>
  <c r="D102" i="5"/>
  <c r="Z414" i="5"/>
  <c r="G414" i="5" s="1"/>
  <c r="Z184" i="5"/>
  <c r="G184" i="5" s="1"/>
  <c r="N313" i="5"/>
  <c r="P334" i="5"/>
  <c r="X313" i="5"/>
  <c r="X414" i="5"/>
  <c r="X184" i="5"/>
  <c r="AE335" i="5"/>
  <c r="I314" i="5"/>
  <c r="W335" i="5"/>
  <c r="J414" i="5"/>
  <c r="J184" i="5"/>
  <c r="D183" i="5"/>
  <c r="E183" i="5"/>
  <c r="Q335" i="5"/>
  <c r="N414" i="5"/>
  <c r="N184" i="5"/>
  <c r="V313" i="5"/>
  <c r="O335" i="5"/>
  <c r="P414" i="5"/>
  <c r="P184" i="5"/>
  <c r="AD313" i="5"/>
  <c r="G332" i="5"/>
  <c r="I334" i="5"/>
  <c r="AC314" i="5"/>
  <c r="AC315" i="5"/>
  <c r="AF313" i="5"/>
  <c r="AC333" i="5"/>
  <c r="AF334" i="5"/>
  <c r="L184" i="5"/>
  <c r="L414" i="5"/>
  <c r="U314" i="5"/>
  <c r="U315" i="5"/>
  <c r="AB414" i="5"/>
  <c r="AB184" i="5"/>
  <c r="D413" i="5"/>
  <c r="AA313" i="5"/>
  <c r="Y313" i="5"/>
  <c r="S334" i="5"/>
  <c r="M314" i="5"/>
  <c r="M315" i="5"/>
  <c r="G183" i="5"/>
  <c r="AA334" i="5"/>
  <c r="T184" i="5"/>
  <c r="T414" i="5"/>
  <c r="O314" i="5"/>
  <c r="G83" i="5"/>
  <c r="U333" i="5"/>
  <c r="G333" i="5" s="1"/>
  <c r="G102" i="5"/>
  <c r="U265" i="47"/>
  <c r="G309" i="12"/>
  <c r="AF173" i="12"/>
  <c r="AF415" i="12"/>
  <c r="X133" i="12"/>
  <c r="X375" i="12"/>
  <c r="AE311" i="12"/>
  <c r="AE69" i="12"/>
  <c r="N168" i="12"/>
  <c r="N410" i="12"/>
  <c r="R311" i="12"/>
  <c r="R69" i="12"/>
  <c r="AB148" i="3"/>
  <c r="AB406" i="3"/>
  <c r="L404" i="3"/>
  <c r="L146" i="3"/>
  <c r="AF146" i="3"/>
  <c r="AF404" i="3"/>
  <c r="Q507" i="3"/>
  <c r="Q249" i="3"/>
  <c r="X147" i="3"/>
  <c r="X405" i="3"/>
  <c r="AE250" i="3"/>
  <c r="AE508" i="3"/>
  <c r="Y249" i="3"/>
  <c r="Y507" i="3"/>
  <c r="D145" i="3"/>
  <c r="D404" i="3" s="1"/>
  <c r="E247" i="3"/>
  <c r="F247" i="3" s="1"/>
  <c r="F506" i="3" s="1"/>
  <c r="U406" i="3"/>
  <c r="U148" i="3"/>
  <c r="U508" i="3"/>
  <c r="U250" i="3"/>
  <c r="T249" i="3"/>
  <c r="T507" i="3"/>
  <c r="R406" i="3"/>
  <c r="R148" i="3"/>
  <c r="P508" i="3"/>
  <c r="P250" i="3"/>
  <c r="F145" i="3"/>
  <c r="F404" i="3" s="1"/>
  <c r="E404" i="3"/>
  <c r="S251" i="3"/>
  <c r="S509" i="3"/>
  <c r="AB251" i="3"/>
  <c r="AB509" i="3"/>
  <c r="N149" i="3"/>
  <c r="N407" i="3"/>
  <c r="L251" i="3"/>
  <c r="L509" i="3"/>
  <c r="Y147" i="3"/>
  <c r="Y405" i="3"/>
  <c r="O510" i="3"/>
  <c r="O252" i="3"/>
  <c r="W148" i="3"/>
  <c r="W406" i="3"/>
  <c r="S147" i="3"/>
  <c r="S405" i="3"/>
  <c r="AF248" i="3"/>
  <c r="AF506" i="3"/>
  <c r="Z148" i="3"/>
  <c r="Z406" i="3"/>
  <c r="M149" i="3"/>
  <c r="M407" i="3"/>
  <c r="J506" i="3"/>
  <c r="J248" i="3"/>
  <c r="AD506" i="3"/>
  <c r="AD248" i="3"/>
  <c r="K147" i="3"/>
  <c r="K405" i="3"/>
  <c r="I249" i="3"/>
  <c r="I507" i="3"/>
  <c r="AC406" i="3"/>
  <c r="AC148" i="3"/>
  <c r="Z249" i="3"/>
  <c r="Z507" i="3"/>
  <c r="G507" i="3" s="1"/>
  <c r="G248" i="3"/>
  <c r="W251" i="3"/>
  <c r="W509" i="3"/>
  <c r="Q149" i="3"/>
  <c r="Q407" i="3"/>
  <c r="P149" i="3"/>
  <c r="P407" i="3"/>
  <c r="AA248" i="3"/>
  <c r="AA506" i="3"/>
  <c r="N506" i="3"/>
  <c r="N248" i="3"/>
  <c r="V147" i="3"/>
  <c r="V405" i="3"/>
  <c r="X251" i="3"/>
  <c r="X509" i="3"/>
  <c r="I147" i="3"/>
  <c r="I405" i="3"/>
  <c r="AD149" i="3"/>
  <c r="AD407" i="3"/>
  <c r="AC508" i="3"/>
  <c r="AC250" i="3"/>
  <c r="R250" i="3"/>
  <c r="R508" i="3"/>
  <c r="D247" i="3"/>
  <c r="D506" i="3" s="1"/>
  <c r="V509" i="3"/>
  <c r="V251" i="3"/>
  <c r="F246" i="3"/>
  <c r="F505" i="3" s="1"/>
  <c r="E505" i="3"/>
  <c r="AA147" i="3"/>
  <c r="AA405" i="3"/>
  <c r="AA454" i="48"/>
  <c r="AA189" i="48"/>
  <c r="AB189" i="48"/>
  <c r="AB454" i="48"/>
  <c r="R454" i="48"/>
  <c r="R189" i="48"/>
  <c r="P26" i="48"/>
  <c r="P291" i="48"/>
  <c r="W359" i="48"/>
  <c r="W94" i="48"/>
  <c r="Y358" i="48"/>
  <c r="Y93" i="48"/>
  <c r="L455" i="48"/>
  <c r="L190" i="48"/>
  <c r="S290" i="48"/>
  <c r="S25" i="48"/>
  <c r="W453" i="48"/>
  <c r="W188" i="48"/>
  <c r="T94" i="48"/>
  <c r="T359" i="48"/>
  <c r="M189" i="48"/>
  <c r="M454" i="48"/>
  <c r="R32" i="48"/>
  <c r="R297" i="48"/>
  <c r="Z188" i="48"/>
  <c r="Z453" i="48"/>
  <c r="M362" i="48"/>
  <c r="M97" i="48"/>
  <c r="AF189" i="48"/>
  <c r="AF454" i="48"/>
  <c r="G452" i="48"/>
  <c r="Z25" i="48"/>
  <c r="Z290" i="48"/>
  <c r="L25" i="48"/>
  <c r="L290" i="48"/>
  <c r="AE359" i="48"/>
  <c r="AE94" i="48"/>
  <c r="AF359" i="48"/>
  <c r="AF94" i="48"/>
  <c r="V189" i="48"/>
  <c r="V454" i="48"/>
  <c r="AD360" i="48"/>
  <c r="AD95" i="48"/>
  <c r="S192" i="48"/>
  <c r="S457" i="48"/>
  <c r="W24" i="48"/>
  <c r="W289" i="48"/>
  <c r="V290" i="48"/>
  <c r="V25" i="48"/>
  <c r="U25" i="48"/>
  <c r="U290" i="48"/>
  <c r="K188" i="48"/>
  <c r="K453" i="48"/>
  <c r="O95" i="48"/>
  <c r="O360" i="48"/>
  <c r="R96" i="48"/>
  <c r="R361" i="48"/>
  <c r="AD189" i="48"/>
  <c r="AD454" i="48"/>
  <c r="X359" i="48"/>
  <c r="X94" i="48"/>
  <c r="V361" i="48"/>
  <c r="V96" i="48"/>
  <c r="J454" i="48"/>
  <c r="J189" i="48"/>
  <c r="AA96" i="48"/>
  <c r="AA361" i="48"/>
  <c r="L96" i="48"/>
  <c r="L361" i="48"/>
  <c r="AF24" i="48"/>
  <c r="AF289" i="48"/>
  <c r="M24" i="48"/>
  <c r="M289" i="48"/>
  <c r="AE453" i="48"/>
  <c r="AE188" i="48"/>
  <c r="K96" i="48"/>
  <c r="K361" i="48"/>
  <c r="Q189" i="48"/>
  <c r="Q454" i="48"/>
  <c r="K26" i="48"/>
  <c r="K291" i="48"/>
  <c r="AB26" i="48"/>
  <c r="AB291" i="48"/>
  <c r="S358" i="48"/>
  <c r="S93" i="48"/>
  <c r="Q362" i="48"/>
  <c r="Q97" i="48"/>
  <c r="Y24" i="48"/>
  <c r="Y289" i="48"/>
  <c r="D186" i="48"/>
  <c r="E186" i="48"/>
  <c r="F186" i="48" s="1"/>
  <c r="I452" i="48"/>
  <c r="I187" i="48"/>
  <c r="AC25" i="48"/>
  <c r="AC290" i="48"/>
  <c r="N24" i="48"/>
  <c r="N289" i="48"/>
  <c r="J93" i="48"/>
  <c r="J358" i="48"/>
  <c r="E288" i="48"/>
  <c r="F288" i="48" s="1"/>
  <c r="D288" i="48"/>
  <c r="D356" i="48"/>
  <c r="E356" i="48"/>
  <c r="F356" i="48" s="1"/>
  <c r="N96" i="48"/>
  <c r="N361" i="48"/>
  <c r="J26" i="48"/>
  <c r="J291" i="48"/>
  <c r="AC188" i="48"/>
  <c r="AC453" i="48"/>
  <c r="N190" i="48"/>
  <c r="N455" i="48"/>
  <c r="G187" i="48"/>
  <c r="AA24" i="48"/>
  <c r="AA289" i="48"/>
  <c r="P189" i="48"/>
  <c r="P454" i="48"/>
  <c r="Z361" i="48"/>
  <c r="Z96" i="48"/>
  <c r="T189" i="48"/>
  <c r="T454" i="48"/>
  <c r="AE26" i="48"/>
  <c r="AE291" i="48"/>
  <c r="E451" i="48"/>
  <c r="F451" i="48" s="1"/>
  <c r="D451" i="48"/>
  <c r="P96" i="48"/>
  <c r="P361" i="48"/>
  <c r="D23" i="48"/>
  <c r="I24" i="48"/>
  <c r="E23" i="48"/>
  <c r="F23" i="48" s="1"/>
  <c r="I289" i="48"/>
  <c r="Y190" i="48"/>
  <c r="Y455" i="48"/>
  <c r="O24" i="48"/>
  <c r="G23" i="48"/>
  <c r="O289" i="48"/>
  <c r="G289" i="48" s="1"/>
  <c r="O189" i="48"/>
  <c r="O454" i="48"/>
  <c r="D91" i="48"/>
  <c r="E91" i="48"/>
  <c r="F91" i="48" s="1"/>
  <c r="I92" i="48"/>
  <c r="I357" i="48"/>
  <c r="AB93" i="48"/>
  <c r="AB358" i="48"/>
  <c r="X458" i="48"/>
  <c r="X193" i="48"/>
  <c r="X25" i="48"/>
  <c r="X290" i="48"/>
  <c r="U92" i="48"/>
  <c r="U357" i="48"/>
  <c r="G357" i="48" s="1"/>
  <c r="G91" i="48"/>
  <c r="L392" i="49"/>
  <c r="L75" i="49"/>
  <c r="AA392" i="49"/>
  <c r="AA75" i="49"/>
  <c r="AF74" i="49"/>
  <c r="AF391" i="49"/>
  <c r="G449" i="51"/>
  <c r="J200" i="51"/>
  <c r="J450" i="51"/>
  <c r="P200" i="51"/>
  <c r="P450" i="51"/>
  <c r="Q200" i="51"/>
  <c r="Q450" i="51"/>
  <c r="N201" i="51"/>
  <c r="N451" i="51"/>
  <c r="O450" i="51"/>
  <c r="O200" i="51"/>
  <c r="G199" i="51"/>
  <c r="AC450" i="51"/>
  <c r="R450" i="51"/>
  <c r="R200" i="51"/>
  <c r="W450" i="51"/>
  <c r="W200" i="51"/>
  <c r="V451" i="51"/>
  <c r="V201" i="51"/>
  <c r="K200" i="51"/>
  <c r="K450" i="51"/>
  <c r="S200" i="51"/>
  <c r="S450" i="51"/>
  <c r="L200" i="51"/>
  <c r="L450" i="51"/>
  <c r="E449" i="51"/>
  <c r="F449" i="51" s="1"/>
  <c r="D449" i="51"/>
  <c r="AD451" i="51"/>
  <c r="AD201" i="51"/>
  <c r="U200" i="51"/>
  <c r="U450" i="51"/>
  <c r="K345" i="3"/>
  <c r="Y350" i="3"/>
  <c r="E342" i="3"/>
  <c r="F83" i="3"/>
  <c r="F342" i="3" s="1"/>
  <c r="AD344" i="3"/>
  <c r="AC345" i="3"/>
  <c r="AE345" i="3"/>
  <c r="R345" i="3"/>
  <c r="P347" i="3"/>
  <c r="W350" i="3"/>
  <c r="L369" i="3"/>
  <c r="J346" i="3"/>
  <c r="D84" i="3"/>
  <c r="D343" i="3" s="1"/>
  <c r="I343" i="3"/>
  <c r="E84" i="3"/>
  <c r="V350" i="3"/>
  <c r="M362" i="3"/>
  <c r="X348" i="3"/>
  <c r="U346" i="3"/>
  <c r="Z344" i="3"/>
  <c r="S345" i="3"/>
  <c r="AA343" i="3"/>
  <c r="AB346" i="3"/>
  <c r="N345" i="3"/>
  <c r="Q348" i="3"/>
  <c r="AF343" i="3"/>
  <c r="O344" i="3"/>
  <c r="G85" i="3"/>
  <c r="H85" i="3" s="1"/>
  <c r="H344" i="3" s="1"/>
  <c r="T346" i="3"/>
  <c r="X433" i="9"/>
  <c r="AB413" i="9"/>
  <c r="P409" i="9"/>
  <c r="O417" i="9"/>
  <c r="D397" i="50"/>
  <c r="D22" i="50"/>
  <c r="S376" i="12"/>
  <c r="S134" i="12"/>
  <c r="W133" i="12"/>
  <c r="W375" i="12"/>
  <c r="H163" i="12"/>
  <c r="H406" i="12" s="1"/>
  <c r="U69" i="12"/>
  <c r="U311" i="12"/>
  <c r="AF375" i="12"/>
  <c r="AF133" i="12"/>
  <c r="Q133" i="12"/>
  <c r="Q375" i="12"/>
  <c r="U132" i="12"/>
  <c r="U374" i="12"/>
  <c r="AA314" i="12"/>
  <c r="AA72" i="12"/>
  <c r="Z166" i="12"/>
  <c r="Z408" i="12"/>
  <c r="AC68" i="12"/>
  <c r="AC310" i="12"/>
  <c r="D309" i="12"/>
  <c r="H129" i="12"/>
  <c r="H372" i="12" s="1"/>
  <c r="V407" i="12"/>
  <c r="V165" i="12"/>
  <c r="N310" i="12"/>
  <c r="N68" i="12"/>
  <c r="T69" i="12"/>
  <c r="T311" i="12"/>
  <c r="G67" i="12"/>
  <c r="O68" i="12"/>
  <c r="G68" i="12" s="1"/>
  <c r="O310" i="12"/>
  <c r="N132" i="12"/>
  <c r="N374" i="12"/>
  <c r="AA145" i="12"/>
  <c r="AA388" i="12" s="1"/>
  <c r="AA387" i="12"/>
  <c r="Z134" i="12"/>
  <c r="Z376" i="12"/>
  <c r="Y407" i="12"/>
  <c r="Y165" i="12"/>
  <c r="AA167" i="12"/>
  <c r="AA409" i="12"/>
  <c r="S410" i="12"/>
  <c r="S168" i="12"/>
  <c r="L165" i="12"/>
  <c r="L407" i="12"/>
  <c r="AE138" i="12"/>
  <c r="AE380" i="12"/>
  <c r="AF68" i="12"/>
  <c r="AF310" i="12"/>
  <c r="P311" i="12"/>
  <c r="P69" i="12"/>
  <c r="R417" i="12"/>
  <c r="R175" i="12"/>
  <c r="U165" i="12"/>
  <c r="U407" i="12"/>
  <c r="G407" i="12" s="1"/>
  <c r="G164" i="12"/>
  <c r="H66" i="12"/>
  <c r="H309" i="12" s="1"/>
  <c r="T165" i="12"/>
  <c r="T407" i="12"/>
  <c r="X165" i="12"/>
  <c r="X407" i="12"/>
  <c r="P376" i="12"/>
  <c r="P134" i="12"/>
  <c r="X85" i="12"/>
  <c r="X327" i="12"/>
  <c r="Y132" i="12"/>
  <c r="Y374" i="12"/>
  <c r="M310" i="12"/>
  <c r="M68" i="12"/>
  <c r="Q68" i="12"/>
  <c r="Q310" i="12"/>
  <c r="I541" i="49"/>
  <c r="I464" i="49"/>
  <c r="I370" i="49"/>
  <c r="AE74" i="49"/>
  <c r="AE391" i="49"/>
  <c r="AC75" i="49"/>
  <c r="AC392" i="49"/>
  <c r="X391" i="49"/>
  <c r="X74" i="49"/>
  <c r="V391" i="49"/>
  <c r="V74" i="49"/>
  <c r="U74" i="49"/>
  <c r="G74" i="49" s="1"/>
  <c r="U391" i="49"/>
  <c r="G391" i="49" s="1"/>
  <c r="G73" i="49"/>
  <c r="T75" i="49"/>
  <c r="T392" i="49"/>
  <c r="S74" i="49"/>
  <c r="S391" i="49"/>
  <c r="Q391" i="49"/>
  <c r="Q74" i="49"/>
  <c r="O75" i="49"/>
  <c r="O392" i="49"/>
  <c r="M391" i="49"/>
  <c r="M74" i="49"/>
  <c r="K75" i="49"/>
  <c r="K392" i="49"/>
  <c r="J74" i="49"/>
  <c r="J391" i="49"/>
  <c r="I393" i="49"/>
  <c r="I76" i="49"/>
  <c r="L397" i="9"/>
  <c r="AF329" i="9"/>
  <c r="AF506" i="9" s="1"/>
  <c r="AF399" i="9"/>
  <c r="T407" i="9"/>
  <c r="AD400" i="9"/>
  <c r="AE393" i="9"/>
  <c r="AE320" i="9"/>
  <c r="AD321" i="9"/>
  <c r="W395" i="9"/>
  <c r="AA329" i="9"/>
  <c r="AA506" i="9" s="1"/>
  <c r="AA398" i="9"/>
  <c r="Z319" i="9"/>
  <c r="W325" i="9"/>
  <c r="S447" i="9"/>
  <c r="G313" i="9"/>
  <c r="G390" i="9"/>
  <c r="D63" i="9"/>
  <c r="D314" i="9" s="1"/>
  <c r="E63" i="9"/>
  <c r="I314" i="9"/>
  <c r="M314" i="9"/>
  <c r="AC314" i="9"/>
  <c r="N314" i="9"/>
  <c r="P314" i="9"/>
  <c r="O314" i="9"/>
  <c r="G63" i="9"/>
  <c r="S314" i="9"/>
  <c r="V314" i="9"/>
  <c r="U314" i="9"/>
  <c r="T314" i="9"/>
  <c r="K409" i="9"/>
  <c r="R314" i="9"/>
  <c r="N227" i="9"/>
  <c r="N477" i="9"/>
  <c r="J314" i="9"/>
  <c r="Q314" i="9"/>
  <c r="L314" i="9"/>
  <c r="AC391" i="9"/>
  <c r="F62" i="9"/>
  <c r="F313" i="9" s="1"/>
  <c r="E313" i="9"/>
  <c r="U391" i="9"/>
  <c r="G140" i="9"/>
  <c r="D140" i="9"/>
  <c r="D391" i="9" s="1"/>
  <c r="E140" i="9"/>
  <c r="I391" i="9"/>
  <c r="Y314" i="9"/>
  <c r="F139" i="9"/>
  <c r="F390" i="9" s="1"/>
  <c r="E390" i="9"/>
  <c r="Y411" i="9"/>
  <c r="Z395" i="9"/>
  <c r="J443" i="9"/>
  <c r="M392" i="9"/>
  <c r="K314" i="9"/>
  <c r="AB169" i="52"/>
  <c r="Q198" i="52"/>
  <c r="X170" i="52"/>
  <c r="I197" i="52"/>
  <c r="R197" i="52"/>
  <c r="Y168" i="52"/>
  <c r="L199" i="52"/>
  <c r="R168" i="52"/>
  <c r="W170" i="52"/>
  <c r="S198" i="52"/>
  <c r="AB196" i="52"/>
  <c r="X196" i="52"/>
  <c r="P196" i="52"/>
  <c r="AD168" i="52"/>
  <c r="M168" i="52"/>
  <c r="D167" i="52" s="1"/>
  <c r="D64" i="52"/>
  <c r="I168" i="52"/>
  <c r="G167" i="52"/>
  <c r="K196" i="52"/>
  <c r="AE168" i="52"/>
  <c r="AE195" i="52"/>
  <c r="T198" i="52"/>
  <c r="O199" i="52"/>
  <c r="J195" i="52"/>
  <c r="E91" i="52"/>
  <c r="D91" i="52"/>
  <c r="J169" i="52"/>
  <c r="V195" i="52"/>
  <c r="S173" i="52"/>
  <c r="AA195" i="52"/>
  <c r="AA169" i="52"/>
  <c r="O169" i="52"/>
  <c r="N169" i="52"/>
  <c r="Z196" i="52"/>
  <c r="L168" i="52"/>
  <c r="H168" i="52"/>
  <c r="E64" i="52"/>
  <c r="P169" i="52"/>
  <c r="Q170" i="52"/>
  <c r="H197" i="52"/>
  <c r="U171" i="52"/>
  <c r="Y195" i="52"/>
  <c r="W196" i="52"/>
  <c r="N195" i="52"/>
  <c r="G91" i="52"/>
  <c r="F90" i="52"/>
  <c r="F194" i="52" s="1"/>
  <c r="E194" i="52"/>
  <c r="V171" i="52"/>
  <c r="AD196" i="52"/>
  <c r="E167" i="52"/>
  <c r="F63" i="52"/>
  <c r="F167" i="52" s="1"/>
  <c r="Z169" i="52"/>
  <c r="M196" i="52"/>
  <c r="K168" i="52"/>
  <c r="T168" i="52"/>
  <c r="AC168" i="52"/>
  <c r="G194" i="52"/>
  <c r="U197" i="52"/>
  <c r="D194" i="52"/>
  <c r="AC196" i="52"/>
  <c r="G64" i="52"/>
  <c r="AA158" i="47"/>
  <c r="AA361" i="47"/>
  <c r="E356" i="47"/>
  <c r="E262" i="47"/>
  <c r="E59" i="47"/>
  <c r="N265" i="47"/>
  <c r="I264" i="47"/>
  <c r="H264" i="47"/>
  <c r="AB264" i="47"/>
  <c r="AD159" i="47"/>
  <c r="AD362" i="47"/>
  <c r="G152" i="47"/>
  <c r="G356" i="47" s="1"/>
  <c r="F356" i="47"/>
  <c r="W359" i="47"/>
  <c r="W156" i="47"/>
  <c r="L156" i="47"/>
  <c r="L359" i="47"/>
  <c r="E23" i="47"/>
  <c r="AA226" i="47"/>
  <c r="E226" i="47" s="1"/>
  <c r="O155" i="47"/>
  <c r="O358" i="47"/>
  <c r="Q157" i="47"/>
  <c r="Q360" i="47"/>
  <c r="H22" i="47"/>
  <c r="Y159" i="47"/>
  <c r="Y362" i="47"/>
  <c r="AC263" i="47"/>
  <c r="M155" i="47"/>
  <c r="M358" i="47"/>
  <c r="AF267" i="47"/>
  <c r="P155" i="47"/>
  <c r="P358" i="47"/>
  <c r="H154" i="47"/>
  <c r="I154" i="47" s="1"/>
  <c r="U157" i="47"/>
  <c r="U360" i="47"/>
  <c r="V228" i="47"/>
  <c r="J360" i="47"/>
  <c r="J157" i="47"/>
  <c r="AG157" i="47"/>
  <c r="AG360" i="47"/>
  <c r="AE264" i="47"/>
  <c r="AF155" i="47"/>
  <c r="AF358" i="47"/>
  <c r="O264" i="47"/>
  <c r="K156" i="47"/>
  <c r="K359" i="47"/>
  <c r="X154" i="47"/>
  <c r="X357" i="47"/>
  <c r="J264" i="47"/>
  <c r="Y264" i="47"/>
  <c r="AG266" i="47"/>
  <c r="R358" i="47"/>
  <c r="R155" i="47"/>
  <c r="I357" i="47"/>
  <c r="F153" i="47"/>
  <c r="H357" i="47"/>
  <c r="R265" i="47"/>
  <c r="W264" i="47"/>
  <c r="T265" i="47"/>
  <c r="P265" i="47"/>
  <c r="S359" i="47"/>
  <c r="S156" i="47"/>
  <c r="L264" i="47"/>
  <c r="V158" i="47"/>
  <c r="V361" i="47"/>
  <c r="AB360" i="47"/>
  <c r="AB157" i="47"/>
  <c r="K266" i="47"/>
  <c r="I263" i="47"/>
  <c r="F59" i="47"/>
  <c r="H263" i="47"/>
  <c r="T358" i="47"/>
  <c r="T155" i="47"/>
  <c r="AD265" i="47"/>
  <c r="Z268" i="47"/>
  <c r="Z158" i="47"/>
  <c r="Z361" i="47"/>
  <c r="S265" i="47"/>
  <c r="Q270" i="47"/>
  <c r="M265" i="47"/>
  <c r="X263" i="47"/>
  <c r="N360" i="47"/>
  <c r="N157" i="47"/>
  <c r="AA268" i="47"/>
  <c r="AC357" i="47"/>
  <c r="AC154" i="47"/>
  <c r="AE155" i="47"/>
  <c r="AE358" i="47"/>
  <c r="V264" i="47"/>
  <c r="H61" i="47"/>
  <c r="I61" i="47" s="1"/>
  <c r="U277" i="5"/>
  <c r="O277" i="5"/>
  <c r="Z279" i="5"/>
  <c r="AF278" i="5"/>
  <c r="AE278" i="5"/>
  <c r="R277" i="5"/>
  <c r="AB278" i="5"/>
  <c r="AD278" i="5"/>
  <c r="S277" i="5"/>
  <c r="P277" i="5"/>
  <c r="X279" i="5"/>
  <c r="AA280" i="5"/>
  <c r="Y279" i="5"/>
  <c r="W279" i="5"/>
  <c r="V278" i="5"/>
  <c r="Q277" i="5"/>
  <c r="T280" i="5"/>
  <c r="U225" i="33"/>
  <c r="F29" i="33"/>
  <c r="F224" i="33" s="1"/>
  <c r="E224" i="33"/>
  <c r="X227" i="33"/>
  <c r="Z226" i="33"/>
  <c r="V226" i="33"/>
  <c r="S226" i="33"/>
  <c r="T225" i="33"/>
  <c r="Y225" i="33"/>
  <c r="N227" i="33"/>
  <c r="L226" i="33"/>
  <c r="AA227" i="33"/>
  <c r="K225" i="33"/>
  <c r="D31" i="33"/>
  <c r="D226" i="33" s="1"/>
  <c r="E30" i="33"/>
  <c r="D30" i="33"/>
  <c r="D225" i="33" s="1"/>
  <c r="AE226" i="33"/>
  <c r="Q225" i="33"/>
  <c r="P226" i="33"/>
  <c r="M225" i="33"/>
  <c r="AC225" i="33"/>
  <c r="G224" i="33"/>
  <c r="AB226" i="33"/>
  <c r="AD226" i="33"/>
  <c r="G30" i="33"/>
  <c r="H30" i="33" s="1"/>
  <c r="O225" i="33"/>
  <c r="AF225" i="33"/>
  <c r="J226" i="33"/>
  <c r="I227" i="33"/>
  <c r="J489" i="50"/>
  <c r="G113" i="50"/>
  <c r="O487" i="50"/>
  <c r="G487" i="50" s="1"/>
  <c r="AD584" i="50"/>
  <c r="D208" i="50"/>
  <c r="AB585" i="50"/>
  <c r="Y491" i="50"/>
  <c r="Z584" i="50"/>
  <c r="P488" i="50"/>
  <c r="X488" i="50"/>
  <c r="D582" i="50"/>
  <c r="J584" i="50"/>
  <c r="R584" i="50"/>
  <c r="G112" i="50"/>
  <c r="AE489" i="50"/>
  <c r="I358" i="51"/>
  <c r="E107" i="51"/>
  <c r="AC358" i="51"/>
  <c r="AC108" i="51"/>
  <c r="O358" i="51"/>
  <c r="O108" i="51"/>
  <c r="S108" i="51"/>
  <c r="S358" i="51"/>
  <c r="AF358" i="51"/>
  <c r="AF108" i="51"/>
  <c r="AA358" i="51"/>
  <c r="AA108" i="51"/>
  <c r="L358" i="51"/>
  <c r="L108" i="51"/>
  <c r="M109" i="51"/>
  <c r="M359" i="51"/>
  <c r="Q359" i="51"/>
  <c r="Q109" i="51"/>
  <c r="X361" i="51"/>
  <c r="X111" i="51"/>
  <c r="E199" i="51"/>
  <c r="F199" i="51" s="1"/>
  <c r="AB358" i="51"/>
  <c r="AB108" i="51"/>
  <c r="E21" i="51"/>
  <c r="F21" i="51" s="1"/>
  <c r="R358" i="51"/>
  <c r="R108" i="51"/>
  <c r="N108" i="51"/>
  <c r="N358" i="51"/>
  <c r="Y358" i="51"/>
  <c r="Y108" i="51"/>
  <c r="W109" i="51"/>
  <c r="W359" i="51"/>
  <c r="J358" i="51"/>
  <c r="J108" i="51"/>
  <c r="AE358" i="51"/>
  <c r="AE108" i="51"/>
  <c r="U359" i="51"/>
  <c r="U109" i="51"/>
  <c r="T358" i="51"/>
  <c r="T108" i="51"/>
  <c r="K360" i="51"/>
  <c r="K110" i="51"/>
  <c r="V108" i="51"/>
  <c r="V358" i="51"/>
  <c r="AD359" i="51"/>
  <c r="AD109" i="51"/>
  <c r="S22" i="51"/>
  <c r="M28" i="51"/>
  <c r="W26" i="51"/>
  <c r="D199" i="51"/>
  <c r="I200" i="51"/>
  <c r="I451" i="51" s="1"/>
  <c r="Z29" i="51"/>
  <c r="T25" i="51"/>
  <c r="X26" i="51"/>
  <c r="P109" i="51"/>
  <c r="P360" i="51" s="1"/>
  <c r="Y25" i="51"/>
  <c r="AF25" i="51"/>
  <c r="Y201" i="51"/>
  <c r="Y452" i="51" s="1"/>
  <c r="Q24" i="51"/>
  <c r="O22" i="51"/>
  <c r="G21" i="51"/>
  <c r="G334" i="51"/>
  <c r="Z108" i="51"/>
  <c r="Z359" i="51" s="1"/>
  <c r="G107" i="51"/>
  <c r="L22" i="51"/>
  <c r="U22" i="51"/>
  <c r="V24" i="51"/>
  <c r="AA23" i="51"/>
  <c r="AC30" i="51"/>
  <c r="D333" i="51"/>
  <c r="E333" i="51"/>
  <c r="AA201" i="51"/>
  <c r="AA452" i="51" s="1"/>
  <c r="AE32" i="51"/>
  <c r="AB22" i="51"/>
  <c r="D21" i="51"/>
  <c r="I22" i="51"/>
  <c r="AF200" i="51"/>
  <c r="AF451" i="51" s="1"/>
  <c r="Z201" i="51"/>
  <c r="Z452" i="51" s="1"/>
  <c r="AB202" i="51"/>
  <c r="AB453" i="51" s="1"/>
  <c r="M200" i="51"/>
  <c r="M451" i="51" s="1"/>
  <c r="AC200" i="51"/>
  <c r="J32" i="51"/>
  <c r="D107" i="51"/>
  <c r="F14" i="54" s="1"/>
  <c r="I108" i="51"/>
  <c r="X201" i="51"/>
  <c r="X452" i="51" s="1"/>
  <c r="AE202" i="51"/>
  <c r="AE453" i="51" s="1"/>
  <c r="P25" i="51"/>
  <c r="K24" i="51"/>
  <c r="N22" i="51"/>
  <c r="T200" i="51"/>
  <c r="T451" i="51" s="1"/>
  <c r="R22" i="51"/>
  <c r="D263" i="12"/>
  <c r="J133" i="12"/>
  <c r="J375" i="12"/>
  <c r="K71" i="12"/>
  <c r="K313" i="12"/>
  <c r="V268" i="12"/>
  <c r="R133" i="12"/>
  <c r="R375" i="12"/>
  <c r="V133" i="12"/>
  <c r="V375" i="12"/>
  <c r="AB70" i="12"/>
  <c r="AB312" i="12"/>
  <c r="X288" i="12"/>
  <c r="L264" i="12"/>
  <c r="S289" i="12"/>
  <c r="S69" i="12"/>
  <c r="S311" i="12"/>
  <c r="Z69" i="12"/>
  <c r="Z311" i="12"/>
  <c r="R264" i="12"/>
  <c r="D130" i="12"/>
  <c r="I131" i="12"/>
  <c r="I373" i="12"/>
  <c r="E130" i="12"/>
  <c r="L288" i="12"/>
  <c r="K131" i="12"/>
  <c r="K373" i="12"/>
  <c r="Q410" i="12"/>
  <c r="Q168" i="12"/>
  <c r="D21" i="12"/>
  <c r="E309" i="12"/>
  <c r="F66" i="12"/>
  <c r="F309" i="12" s="1"/>
  <c r="D405" i="12"/>
  <c r="K265" i="12"/>
  <c r="R288" i="12"/>
  <c r="O131" i="12"/>
  <c r="G130" i="12"/>
  <c r="O373" i="12"/>
  <c r="G373" i="12" s="1"/>
  <c r="AC199" i="12"/>
  <c r="AC441" i="12"/>
  <c r="P265" i="12"/>
  <c r="O167" i="12"/>
  <c r="O409" i="12"/>
  <c r="Y265" i="12"/>
  <c r="AB267" i="12"/>
  <c r="W86" i="12"/>
  <c r="W328" i="12"/>
  <c r="T267" i="12"/>
  <c r="Y71" i="12"/>
  <c r="Y313" i="12"/>
  <c r="AD288" i="12"/>
  <c r="E21" i="12"/>
  <c r="AB165" i="12"/>
  <c r="AB407" i="12"/>
  <c r="J73" i="12"/>
  <c r="J315" i="12"/>
  <c r="W174" i="12"/>
  <c r="W416" i="12"/>
  <c r="L68" i="12"/>
  <c r="L310" i="12"/>
  <c r="AF267" i="12"/>
  <c r="J267" i="12"/>
  <c r="E405" i="12"/>
  <c r="F162" i="12"/>
  <c r="F405" i="12" s="1"/>
  <c r="AC138" i="12"/>
  <c r="AC380" i="12"/>
  <c r="P167" i="12"/>
  <c r="P409" i="12"/>
  <c r="W267" i="12"/>
  <c r="M132" i="12"/>
  <c r="M374" i="12"/>
  <c r="T289" i="12"/>
  <c r="L133" i="12"/>
  <c r="L375" i="12"/>
  <c r="E372" i="12"/>
  <c r="F129" i="12"/>
  <c r="F372" i="12" s="1"/>
  <c r="AD169" i="12"/>
  <c r="AD411" i="12"/>
  <c r="AE265" i="12"/>
  <c r="AA266" i="12"/>
  <c r="AE288" i="12"/>
  <c r="AB134" i="12"/>
  <c r="AB376" i="12"/>
  <c r="Q267" i="12"/>
  <c r="D67" i="12"/>
  <c r="I68" i="12"/>
  <c r="E67" i="12"/>
  <c r="I310" i="12"/>
  <c r="D163" i="12"/>
  <c r="I164" i="12"/>
  <c r="I406" i="12"/>
  <c r="E163" i="12"/>
  <c r="AE166" i="12"/>
  <c r="AE408" i="12"/>
  <c r="J165" i="12"/>
  <c r="J407" i="12"/>
  <c r="S264" i="12"/>
  <c r="M266" i="12"/>
  <c r="X264" i="12"/>
  <c r="K289" i="12"/>
  <c r="M406" i="12"/>
  <c r="M164" i="12"/>
  <c r="K167" i="12"/>
  <c r="K409" i="12"/>
  <c r="I264" i="12"/>
  <c r="D372" i="12"/>
  <c r="T136" i="12"/>
  <c r="T378" i="12"/>
  <c r="AD266" i="12"/>
  <c r="V75" i="12"/>
  <c r="V317" i="12"/>
  <c r="AD69" i="12"/>
  <c r="AD311" i="12"/>
  <c r="AD227" i="47"/>
  <c r="P227" i="47"/>
  <c r="H23" i="47"/>
  <c r="I23" i="47" s="1"/>
  <c r="F225" i="47"/>
  <c r="G21" i="47"/>
  <c r="G225" i="47" s="1"/>
  <c r="H288" i="12"/>
  <c r="H264" i="12"/>
  <c r="N289" i="12"/>
  <c r="N266" i="12"/>
  <c r="G288" i="12"/>
  <c r="Q489" i="50"/>
  <c r="Z416" i="50"/>
  <c r="AC488" i="50"/>
  <c r="Z488" i="50"/>
  <c r="V416" i="50"/>
  <c r="T584" i="50"/>
  <c r="M583" i="50"/>
  <c r="AE584" i="50"/>
  <c r="U416" i="50"/>
  <c r="K583" i="50"/>
  <c r="W584" i="50"/>
  <c r="K416" i="50"/>
  <c r="P417" i="50"/>
  <c r="P585" i="50"/>
  <c r="V583" i="50"/>
  <c r="S488" i="50"/>
  <c r="AA416" i="50"/>
  <c r="X583" i="50"/>
  <c r="M490" i="50"/>
  <c r="AF489" i="50"/>
  <c r="W416" i="50"/>
  <c r="Q583" i="50"/>
  <c r="R416" i="50"/>
  <c r="Q416" i="50"/>
  <c r="S588" i="50"/>
  <c r="G24" i="50"/>
  <c r="S418" i="50"/>
  <c r="AB490" i="50"/>
  <c r="E582" i="50"/>
  <c r="F582" i="50" s="1"/>
  <c r="AD417" i="50"/>
  <c r="AA583" i="50"/>
  <c r="N488" i="50"/>
  <c r="L488" i="50"/>
  <c r="N583" i="50"/>
  <c r="L583" i="50"/>
  <c r="M416" i="50"/>
  <c r="AC416" i="50"/>
  <c r="AF416" i="50"/>
  <c r="AE417" i="50"/>
  <c r="R487" i="50"/>
  <c r="K489" i="50"/>
  <c r="E208" i="50"/>
  <c r="F208" i="50" s="1"/>
  <c r="I583" i="50"/>
  <c r="T416" i="50"/>
  <c r="O583" i="50"/>
  <c r="G583" i="50" s="1"/>
  <c r="G208" i="50"/>
  <c r="I487" i="50"/>
  <c r="U586" i="50"/>
  <c r="N417" i="50"/>
  <c r="T488" i="50"/>
  <c r="E22" i="50"/>
  <c r="F22" i="50" s="1"/>
  <c r="V488" i="50"/>
  <c r="U489" i="50"/>
  <c r="AF585" i="50"/>
  <c r="AC584" i="50"/>
  <c r="J416" i="50"/>
  <c r="Y586" i="50"/>
  <c r="AD492" i="50"/>
  <c r="AB416" i="50"/>
  <c r="AA487" i="50"/>
  <c r="X416" i="50"/>
  <c r="Y416" i="50"/>
  <c r="AC291" i="12"/>
  <c r="AC266" i="12"/>
  <c r="Z290" i="12"/>
  <c r="Z268" i="12"/>
  <c r="U290" i="12"/>
  <c r="U265" i="12"/>
  <c r="G265" i="12" s="1"/>
  <c r="G22" i="12"/>
  <c r="H22" i="12" s="1"/>
  <c r="J9" i="54" s="1"/>
  <c r="O268" i="12"/>
  <c r="O289" i="12"/>
  <c r="G46" i="12"/>
  <c r="H46" i="12" s="1"/>
  <c r="W310" i="55" l="1"/>
  <c r="P310" i="55"/>
  <c r="AD307" i="55"/>
  <c r="R308" i="55"/>
  <c r="AB307" i="55"/>
  <c r="AE307" i="55"/>
  <c r="O308" i="55"/>
  <c r="E306" i="55"/>
  <c r="F142" i="55"/>
  <c r="F306" i="55" s="1"/>
  <c r="Z308" i="55"/>
  <c r="T310" i="55"/>
  <c r="Y307" i="55"/>
  <c r="U310" i="55"/>
  <c r="Q308" i="55"/>
  <c r="N308" i="55"/>
  <c r="K308" i="55"/>
  <c r="I307" i="55"/>
  <c r="E143" i="55"/>
  <c r="D143" i="55"/>
  <c r="D306" i="55"/>
  <c r="M307" i="55"/>
  <c r="AC307" i="55"/>
  <c r="G307" i="55" s="1"/>
  <c r="G144" i="55"/>
  <c r="H144" i="55" s="1"/>
  <c r="H308" i="55" s="1"/>
  <c r="S310" i="55"/>
  <c r="AF307" i="55"/>
  <c r="X307" i="55"/>
  <c r="AA308" i="55"/>
  <c r="V310" i="55"/>
  <c r="J308" i="55"/>
  <c r="L308" i="55"/>
  <c r="G143" i="55"/>
  <c r="H143" i="55" s="1"/>
  <c r="H307" i="55" s="1"/>
  <c r="F107" i="51"/>
  <c r="H14" i="54" s="1"/>
  <c r="G14" i="54"/>
  <c r="K14" i="54" s="1"/>
  <c r="G453" i="48"/>
  <c r="E146" i="3"/>
  <c r="D146" i="3"/>
  <c r="D405" i="3" s="1"/>
  <c r="H226" i="47"/>
  <c r="I22" i="47"/>
  <c r="H58" i="33"/>
  <c r="H253" i="33" s="1"/>
  <c r="K65" i="2"/>
  <c r="K170" i="2" s="1"/>
  <c r="L170" i="2"/>
  <c r="L66" i="2"/>
  <c r="E169" i="2"/>
  <c r="E93" i="2"/>
  <c r="E198" i="2" s="1"/>
  <c r="K93" i="2"/>
  <c r="L198" i="2"/>
  <c r="H93" i="2"/>
  <c r="H198" i="2" s="1"/>
  <c r="L94" i="2"/>
  <c r="I92" i="2"/>
  <c r="I197" i="2" s="1"/>
  <c r="H102" i="5"/>
  <c r="H333" i="5" s="1"/>
  <c r="H83" i="5"/>
  <c r="H314" i="5" s="1"/>
  <c r="F82" i="5"/>
  <c r="F313" i="5" s="1"/>
  <c r="J380" i="33"/>
  <c r="J186" i="33"/>
  <c r="D333" i="5"/>
  <c r="N199" i="2"/>
  <c r="N95" i="2"/>
  <c r="K251" i="3"/>
  <c r="K509" i="3"/>
  <c r="U454" i="48"/>
  <c r="U189" i="48"/>
  <c r="T150" i="3"/>
  <c r="T408" i="3"/>
  <c r="J147" i="3"/>
  <c r="J405" i="3"/>
  <c r="Z335" i="5"/>
  <c r="F64" i="2"/>
  <c r="F169" i="2" s="1"/>
  <c r="AB94" i="2"/>
  <c r="AB198" i="2"/>
  <c r="M507" i="3"/>
  <c r="M249" i="3"/>
  <c r="X378" i="33"/>
  <c r="X184" i="33"/>
  <c r="R75" i="49"/>
  <c r="R392" i="49"/>
  <c r="T291" i="48"/>
  <c r="T26" i="48"/>
  <c r="Z77" i="49"/>
  <c r="Z394" i="49"/>
  <c r="AC66" i="2"/>
  <c r="AC170" i="2"/>
  <c r="E357" i="47"/>
  <c r="G188" i="48"/>
  <c r="E65" i="2"/>
  <c r="J65" i="2" s="1"/>
  <c r="J170" i="2" s="1"/>
  <c r="D169" i="2"/>
  <c r="T199" i="2"/>
  <c r="T95" i="2"/>
  <c r="AD290" i="48"/>
  <c r="AD25" i="48"/>
  <c r="O405" i="3"/>
  <c r="G405" i="3" s="1"/>
  <c r="O147" i="3"/>
  <c r="G146" i="3"/>
  <c r="H146" i="3" s="1"/>
  <c r="H405" i="3" s="1"/>
  <c r="AE66" i="2"/>
  <c r="AE170" i="2"/>
  <c r="AB378" i="33"/>
  <c r="AB184" i="33"/>
  <c r="AC97" i="48"/>
  <c r="AC362" i="48"/>
  <c r="E248" i="3"/>
  <c r="G65" i="52"/>
  <c r="Q28" i="48"/>
  <c r="Q293" i="48"/>
  <c r="AE405" i="3"/>
  <c r="AE147" i="3"/>
  <c r="AI66" i="2"/>
  <c r="AI170" i="2"/>
  <c r="R293" i="33"/>
  <c r="G253" i="33"/>
  <c r="T94" i="38"/>
  <c r="T197" i="38"/>
  <c r="AD95" i="38"/>
  <c r="AD198" i="38"/>
  <c r="L172" i="38"/>
  <c r="L69" i="38"/>
  <c r="Z96" i="38"/>
  <c r="Z199" i="38"/>
  <c r="D93" i="38"/>
  <c r="D197" i="38" s="1"/>
  <c r="E66" i="38"/>
  <c r="E170" i="38" s="1"/>
  <c r="E93" i="38"/>
  <c r="E197" i="38" s="1"/>
  <c r="AB94" i="38"/>
  <c r="AB197" i="38"/>
  <c r="Z69" i="38"/>
  <c r="Z172" i="38"/>
  <c r="F333" i="51"/>
  <c r="AG94" i="2"/>
  <c r="AG198" i="2"/>
  <c r="G93" i="2"/>
  <c r="G198" i="2" s="1"/>
  <c r="H65" i="2"/>
  <c r="I65" i="2" s="1"/>
  <c r="I170" i="2" s="1"/>
  <c r="P96" i="2"/>
  <c r="P200" i="2"/>
  <c r="AA66" i="2"/>
  <c r="AA170" i="2"/>
  <c r="U198" i="2"/>
  <c r="U94" i="2"/>
  <c r="AF94" i="2"/>
  <c r="AF198" i="2"/>
  <c r="Q199" i="2"/>
  <c r="Q95" i="2"/>
  <c r="N170" i="2"/>
  <c r="N66" i="2"/>
  <c r="M200" i="2"/>
  <c r="M96" i="2"/>
  <c r="AD173" i="2"/>
  <c r="AD69" i="2"/>
  <c r="V96" i="2"/>
  <c r="V200" i="2"/>
  <c r="V170" i="2"/>
  <c r="V66" i="2"/>
  <c r="D65" i="2"/>
  <c r="F92" i="2"/>
  <c r="F197" i="2" s="1"/>
  <c r="D197" i="2"/>
  <c r="H169" i="2"/>
  <c r="I64" i="2"/>
  <c r="I169" i="2" s="1"/>
  <c r="D93" i="2"/>
  <c r="AG68" i="2"/>
  <c r="AG172" i="2"/>
  <c r="AE198" i="2"/>
  <c r="AE94" i="2"/>
  <c r="W199" i="2"/>
  <c r="W95" i="2"/>
  <c r="AH200" i="2"/>
  <c r="AH96" i="2"/>
  <c r="Y199" i="2"/>
  <c r="Y95" i="2"/>
  <c r="X94" i="2"/>
  <c r="X198" i="2"/>
  <c r="R97" i="2"/>
  <c r="R201" i="2"/>
  <c r="T66" i="2"/>
  <c r="T170" i="2"/>
  <c r="Y66" i="2"/>
  <c r="Y170" i="2"/>
  <c r="Z96" i="2"/>
  <c r="Z200" i="2"/>
  <c r="Z67" i="2"/>
  <c r="Z171" i="2"/>
  <c r="S200" i="2"/>
  <c r="S96" i="2"/>
  <c r="E66" i="2"/>
  <c r="J66" i="2" s="1"/>
  <c r="AF67" i="2"/>
  <c r="AF171" i="2"/>
  <c r="X69" i="2"/>
  <c r="X173" i="2"/>
  <c r="O97" i="2"/>
  <c r="O201" i="2"/>
  <c r="AA198" i="2"/>
  <c r="AA94" i="2"/>
  <c r="W173" i="2"/>
  <c r="W69" i="2"/>
  <c r="AC199" i="2"/>
  <c r="AC95" i="2"/>
  <c r="U70" i="2"/>
  <c r="U174" i="2"/>
  <c r="P69" i="2"/>
  <c r="P173" i="2"/>
  <c r="AH67" i="2"/>
  <c r="AH171" i="2"/>
  <c r="AD200" i="2"/>
  <c r="AD96" i="2"/>
  <c r="O67" i="2"/>
  <c r="O171" i="2"/>
  <c r="R67" i="2"/>
  <c r="R171" i="2"/>
  <c r="M66" i="2"/>
  <c r="M170" i="2"/>
  <c r="G65" i="2"/>
  <c r="G170" i="2" s="1"/>
  <c r="S67" i="2"/>
  <c r="S171" i="2"/>
  <c r="Q69" i="2"/>
  <c r="Q173" i="2"/>
  <c r="AI198" i="2"/>
  <c r="AI94" i="2"/>
  <c r="AB68" i="2"/>
  <c r="AB172" i="2"/>
  <c r="S170" i="38"/>
  <c r="S67" i="38"/>
  <c r="R198" i="38"/>
  <c r="R95" i="38"/>
  <c r="K67" i="38"/>
  <c r="K170" i="38"/>
  <c r="AA197" i="38"/>
  <c r="AA94" i="38"/>
  <c r="U95" i="38"/>
  <c r="U198" i="38"/>
  <c r="U172" i="38"/>
  <c r="U69" i="38"/>
  <c r="AC202" i="38"/>
  <c r="AC99" i="38"/>
  <c r="K197" i="38"/>
  <c r="K94" i="38"/>
  <c r="J97" i="38"/>
  <c r="J200" i="38"/>
  <c r="D66" i="38"/>
  <c r="D170" i="38" s="1"/>
  <c r="AA67" i="38"/>
  <c r="AA170" i="38"/>
  <c r="AB70" i="38"/>
  <c r="AB173" i="38"/>
  <c r="AE94" i="38"/>
  <c r="AE197" i="38"/>
  <c r="Y67" i="38"/>
  <c r="Y170" i="38"/>
  <c r="S197" i="38"/>
  <c r="S94" i="38"/>
  <c r="O94" i="38"/>
  <c r="O197" i="38"/>
  <c r="G197" i="38" s="1"/>
  <c r="G93" i="38"/>
  <c r="W94" i="38"/>
  <c r="W197" i="38"/>
  <c r="P100" i="38"/>
  <c r="P203" i="38"/>
  <c r="Q67" i="38"/>
  <c r="Q170" i="38"/>
  <c r="R174" i="38"/>
  <c r="R71" i="38"/>
  <c r="O170" i="38"/>
  <c r="G170" i="38" s="1"/>
  <c r="O67" i="38"/>
  <c r="G66" i="38"/>
  <c r="V72" i="38"/>
  <c r="V175" i="38"/>
  <c r="N71" i="38"/>
  <c r="N174" i="38"/>
  <c r="AE68" i="38"/>
  <c r="AE171" i="38"/>
  <c r="AF198" i="38"/>
  <c r="AF95" i="38"/>
  <c r="I68" i="38"/>
  <c r="I171" i="38"/>
  <c r="L96" i="38"/>
  <c r="L199" i="38"/>
  <c r="Q199" i="38"/>
  <c r="Q96" i="38"/>
  <c r="T73" i="38"/>
  <c r="T176" i="38"/>
  <c r="Y96" i="38"/>
  <c r="Y199" i="38"/>
  <c r="I95" i="38"/>
  <c r="I198" i="38"/>
  <c r="F65" i="38"/>
  <c r="F169" i="38" s="1"/>
  <c r="E169" i="38"/>
  <c r="AC69" i="38"/>
  <c r="AC172" i="38"/>
  <c r="X200" i="38"/>
  <c r="X97" i="38"/>
  <c r="N200" i="38"/>
  <c r="N97" i="38"/>
  <c r="P68" i="38"/>
  <c r="P171" i="38"/>
  <c r="AF70" i="38"/>
  <c r="AF173" i="38"/>
  <c r="F93" i="38"/>
  <c r="F197" i="38" s="1"/>
  <c r="V96" i="38"/>
  <c r="V199" i="38"/>
  <c r="M70" i="38"/>
  <c r="M173" i="38"/>
  <c r="X68" i="38"/>
  <c r="X171" i="38"/>
  <c r="J67" i="38"/>
  <c r="J170" i="38"/>
  <c r="W68" i="38"/>
  <c r="W171" i="38"/>
  <c r="M95" i="38"/>
  <c r="M198" i="38"/>
  <c r="AB269" i="33"/>
  <c r="I294" i="33"/>
  <c r="S268" i="33"/>
  <c r="AA380" i="33"/>
  <c r="AA186" i="33"/>
  <c r="L271" i="33"/>
  <c r="K378" i="33"/>
  <c r="K184" i="33"/>
  <c r="L380" i="33"/>
  <c r="L186" i="33"/>
  <c r="AF268" i="33"/>
  <c r="O380" i="33"/>
  <c r="O186" i="33"/>
  <c r="N295" i="33"/>
  <c r="AF292" i="33"/>
  <c r="T269" i="33"/>
  <c r="S184" i="33"/>
  <c r="S378" i="33"/>
  <c r="AE184" i="33"/>
  <c r="AE378" i="33"/>
  <c r="S292" i="33"/>
  <c r="AB293" i="33"/>
  <c r="AE270" i="33"/>
  <c r="H225" i="33"/>
  <c r="W185" i="33"/>
  <c r="W379" i="33"/>
  <c r="P292" i="33"/>
  <c r="N269" i="33"/>
  <c r="I272" i="33"/>
  <c r="F182" i="33"/>
  <c r="F377" i="33" s="1"/>
  <c r="E377" i="33"/>
  <c r="O254" i="33"/>
  <c r="G59" i="33"/>
  <c r="D59" i="33"/>
  <c r="D254" i="33" s="1"/>
  <c r="T294" i="33"/>
  <c r="F96" i="33"/>
  <c r="F291" i="33" s="1"/>
  <c r="E291" i="33"/>
  <c r="L295" i="33"/>
  <c r="AA268" i="33"/>
  <c r="AC378" i="33"/>
  <c r="AC184" i="33"/>
  <c r="AD292" i="33"/>
  <c r="E268" i="33"/>
  <c r="F73" i="33"/>
  <c r="F268" i="33" s="1"/>
  <c r="P268" i="33"/>
  <c r="Y187" i="33"/>
  <c r="Y381" i="33"/>
  <c r="T379" i="33"/>
  <c r="T185" i="33"/>
  <c r="E183" i="33"/>
  <c r="I378" i="33"/>
  <c r="D183" i="33"/>
  <c r="D378" i="33" s="1"/>
  <c r="I184" i="33"/>
  <c r="Y293" i="33"/>
  <c r="J292" i="33"/>
  <c r="E97" i="33"/>
  <c r="V380" i="33"/>
  <c r="V186" i="33"/>
  <c r="N379" i="33"/>
  <c r="N185" i="33"/>
  <c r="AC262" i="33"/>
  <c r="P184" i="33"/>
  <c r="P378" i="33"/>
  <c r="K270" i="33"/>
  <c r="W293" i="33"/>
  <c r="M271" i="33"/>
  <c r="Y269" i="33"/>
  <c r="M295" i="33"/>
  <c r="W269" i="33"/>
  <c r="AE295" i="33"/>
  <c r="M184" i="33"/>
  <c r="M378" i="33"/>
  <c r="Q185" i="33"/>
  <c r="Q379" i="33"/>
  <c r="AD268" i="33"/>
  <c r="K294" i="33"/>
  <c r="R270" i="33"/>
  <c r="V270" i="33"/>
  <c r="Z184" i="33"/>
  <c r="Z378" i="33"/>
  <c r="G183" i="33"/>
  <c r="X295" i="33"/>
  <c r="V296" i="33"/>
  <c r="AF380" i="33"/>
  <c r="AF186" i="33"/>
  <c r="R186" i="33"/>
  <c r="R380" i="33"/>
  <c r="U254" i="33"/>
  <c r="J269" i="33"/>
  <c r="U380" i="33"/>
  <c r="U186" i="33"/>
  <c r="Q295" i="33"/>
  <c r="AA292" i="33"/>
  <c r="X269" i="33"/>
  <c r="Q271" i="33"/>
  <c r="Z255" i="33"/>
  <c r="AD185" i="33"/>
  <c r="AD379" i="33"/>
  <c r="AD335" i="5"/>
  <c r="D313" i="5"/>
  <c r="R336" i="5"/>
  <c r="AC418" i="5"/>
  <c r="AC188" i="5"/>
  <c r="Y416" i="5"/>
  <c r="Y186" i="5"/>
  <c r="S416" i="5"/>
  <c r="S186" i="5"/>
  <c r="Q416" i="5"/>
  <c r="Q186" i="5"/>
  <c r="AA416" i="5"/>
  <c r="AA186" i="5"/>
  <c r="M418" i="5"/>
  <c r="M188" i="5"/>
  <c r="E83" i="5"/>
  <c r="E314" i="5" s="1"/>
  <c r="N343" i="5"/>
  <c r="K416" i="5"/>
  <c r="K186" i="5"/>
  <c r="V343" i="5"/>
  <c r="T336" i="5"/>
  <c r="U416" i="5"/>
  <c r="U186" i="5"/>
  <c r="L335" i="5"/>
  <c r="AB335" i="5"/>
  <c r="U334" i="5"/>
  <c r="G103" i="5"/>
  <c r="V415" i="5"/>
  <c r="V185" i="5"/>
  <c r="AF415" i="5"/>
  <c r="AF185" i="5"/>
  <c r="T415" i="5"/>
  <c r="T185" i="5"/>
  <c r="D103" i="5"/>
  <c r="P415" i="5"/>
  <c r="P185" i="5"/>
  <c r="O336" i="5"/>
  <c r="V314" i="5"/>
  <c r="V315" i="5"/>
  <c r="Q336" i="5"/>
  <c r="D414" i="5"/>
  <c r="D83" i="5"/>
  <c r="AE336" i="5"/>
  <c r="X314" i="5"/>
  <c r="X315" i="5"/>
  <c r="K335" i="5"/>
  <c r="R415" i="5"/>
  <c r="R185" i="5"/>
  <c r="AF335" i="5"/>
  <c r="F103" i="5"/>
  <c r="F334" i="5" s="1"/>
  <c r="E334" i="5"/>
  <c r="AD314" i="5"/>
  <c r="AD315" i="5"/>
  <c r="J415" i="5"/>
  <c r="J185" i="5"/>
  <c r="E184" i="5"/>
  <c r="D184" i="5"/>
  <c r="O315" i="5"/>
  <c r="G315" i="5" s="1"/>
  <c r="G84" i="5"/>
  <c r="S335" i="5"/>
  <c r="AA314" i="5"/>
  <c r="AA315" i="5"/>
  <c r="AB415" i="5"/>
  <c r="AB185" i="5"/>
  <c r="L415" i="5"/>
  <c r="L185" i="5"/>
  <c r="AC334" i="5"/>
  <c r="I335" i="5"/>
  <c r="N415" i="5"/>
  <c r="N185" i="5"/>
  <c r="E414" i="5"/>
  <c r="F183" i="5"/>
  <c r="F414" i="5" s="1"/>
  <c r="X415" i="5"/>
  <c r="X185" i="5"/>
  <c r="N314" i="5"/>
  <c r="N315" i="5"/>
  <c r="Q314" i="5"/>
  <c r="Q315" i="5"/>
  <c r="Y335" i="5"/>
  <c r="W416" i="5"/>
  <c r="W186" i="5"/>
  <c r="I417" i="5"/>
  <c r="I187" i="5"/>
  <c r="AE416" i="5"/>
  <c r="AE186" i="5"/>
  <c r="AF314" i="5"/>
  <c r="AF315" i="5"/>
  <c r="P335" i="5"/>
  <c r="J339" i="5"/>
  <c r="G314" i="5"/>
  <c r="AA335" i="5"/>
  <c r="Y315" i="5"/>
  <c r="Y314" i="5"/>
  <c r="W336" i="5"/>
  <c r="I315" i="5"/>
  <c r="Z415" i="5"/>
  <c r="G415" i="5" s="1"/>
  <c r="Z185" i="5"/>
  <c r="G185" i="5" s="1"/>
  <c r="AD415" i="5"/>
  <c r="AD185" i="5"/>
  <c r="O416" i="5"/>
  <c r="O186" i="5"/>
  <c r="M334" i="5"/>
  <c r="E104" i="5"/>
  <c r="X335" i="5"/>
  <c r="K314" i="5"/>
  <c r="K315" i="5"/>
  <c r="E154" i="47"/>
  <c r="F22" i="47"/>
  <c r="G22" i="47" s="1"/>
  <c r="G226" i="47" s="1"/>
  <c r="E263" i="47"/>
  <c r="U266" i="47"/>
  <c r="X134" i="12"/>
  <c r="X376" i="12"/>
  <c r="R70" i="12"/>
  <c r="R312" i="12"/>
  <c r="N169" i="12"/>
  <c r="N411" i="12"/>
  <c r="AE70" i="12"/>
  <c r="AE312" i="12"/>
  <c r="AF416" i="12"/>
  <c r="AF174" i="12"/>
  <c r="Q508" i="3"/>
  <c r="Q250" i="3"/>
  <c r="E506" i="3"/>
  <c r="U407" i="3"/>
  <c r="U149" i="3"/>
  <c r="R407" i="3"/>
  <c r="R149" i="3"/>
  <c r="U509" i="3"/>
  <c r="U251" i="3"/>
  <c r="L147" i="3"/>
  <c r="L405" i="3"/>
  <c r="AE251" i="3"/>
  <c r="AE509" i="3"/>
  <c r="T508" i="3"/>
  <c r="T250" i="3"/>
  <c r="Y508" i="3"/>
  <c r="Y250" i="3"/>
  <c r="X148" i="3"/>
  <c r="X406" i="3"/>
  <c r="AF147" i="3"/>
  <c r="AF405" i="3"/>
  <c r="AB407" i="3"/>
  <c r="AB149" i="3"/>
  <c r="R509" i="3"/>
  <c r="R251" i="3"/>
  <c r="K148" i="3"/>
  <c r="K406" i="3"/>
  <c r="M150" i="3"/>
  <c r="M408" i="3"/>
  <c r="S148" i="3"/>
  <c r="S406" i="3"/>
  <c r="AA406" i="3"/>
  <c r="AA148" i="3"/>
  <c r="W252" i="3"/>
  <c r="W510" i="3"/>
  <c r="I250" i="3"/>
  <c r="I508" i="3"/>
  <c r="AD249" i="3"/>
  <c r="AD507" i="3"/>
  <c r="N150" i="3"/>
  <c r="N408" i="3"/>
  <c r="AC251" i="3"/>
  <c r="AC509" i="3"/>
  <c r="AA507" i="3"/>
  <c r="AA249" i="3"/>
  <c r="Q150" i="3"/>
  <c r="Q408" i="3"/>
  <c r="AC149" i="3"/>
  <c r="AC407" i="3"/>
  <c r="O511" i="3"/>
  <c r="O253" i="3"/>
  <c r="Y148" i="3"/>
  <c r="Y406" i="3"/>
  <c r="L252" i="3"/>
  <c r="L510" i="3"/>
  <c r="AB252" i="3"/>
  <c r="AB510" i="3"/>
  <c r="P251" i="3"/>
  <c r="P509" i="3"/>
  <c r="E405" i="3"/>
  <c r="F146" i="3"/>
  <c r="F405" i="3" s="1"/>
  <c r="X252" i="3"/>
  <c r="X510" i="3"/>
  <c r="F248" i="3"/>
  <c r="F507" i="3" s="1"/>
  <c r="E507" i="3"/>
  <c r="J507" i="3"/>
  <c r="J249" i="3"/>
  <c r="I148" i="3"/>
  <c r="I406" i="3"/>
  <c r="V148" i="3"/>
  <c r="V406" i="3"/>
  <c r="P150" i="3"/>
  <c r="P408" i="3"/>
  <c r="V510" i="3"/>
  <c r="V252" i="3"/>
  <c r="AD150" i="3"/>
  <c r="AD408" i="3"/>
  <c r="N507" i="3"/>
  <c r="N249" i="3"/>
  <c r="Z250" i="3"/>
  <c r="Z508" i="3"/>
  <c r="G508" i="3" s="1"/>
  <c r="G249" i="3"/>
  <c r="D248" i="3"/>
  <c r="D507" i="3" s="1"/>
  <c r="Z149" i="3"/>
  <c r="Z407" i="3"/>
  <c r="AF507" i="3"/>
  <c r="AF249" i="3"/>
  <c r="W149" i="3"/>
  <c r="W407" i="3"/>
  <c r="S510" i="3"/>
  <c r="S252" i="3"/>
  <c r="Z291" i="48"/>
  <c r="Z26" i="48"/>
  <c r="Y94" i="48"/>
  <c r="Y359" i="48"/>
  <c r="AE95" i="48"/>
  <c r="AE360" i="48"/>
  <c r="R33" i="48"/>
  <c r="R298" i="48"/>
  <c r="AB190" i="48"/>
  <c r="AB455" i="48"/>
  <c r="W189" i="48"/>
  <c r="W454" i="48"/>
  <c r="L456" i="48"/>
  <c r="L191" i="48"/>
  <c r="W360" i="48"/>
  <c r="W95" i="48"/>
  <c r="R190" i="48"/>
  <c r="R455" i="48"/>
  <c r="AA190" i="48"/>
  <c r="AA455" i="48"/>
  <c r="L291" i="48"/>
  <c r="L26" i="48"/>
  <c r="M98" i="48"/>
  <c r="M363" i="48"/>
  <c r="S26" i="48"/>
  <c r="S291" i="48"/>
  <c r="T360" i="48"/>
  <c r="T95" i="48"/>
  <c r="P292" i="48"/>
  <c r="P27" i="48"/>
  <c r="AF95" i="48"/>
  <c r="AF360" i="48"/>
  <c r="AF190" i="48"/>
  <c r="AF455" i="48"/>
  <c r="Z454" i="48"/>
  <c r="Z189" i="48"/>
  <c r="M190" i="48"/>
  <c r="M455" i="48"/>
  <c r="D92" i="48"/>
  <c r="I358" i="48"/>
  <c r="I93" i="48"/>
  <c r="E92" i="48"/>
  <c r="F92" i="48" s="1"/>
  <c r="Z362" i="48"/>
  <c r="Z97" i="48"/>
  <c r="X459" i="48"/>
  <c r="X194" i="48"/>
  <c r="E289" i="48"/>
  <c r="F289" i="48" s="1"/>
  <c r="D289" i="48"/>
  <c r="AE27" i="48"/>
  <c r="AE292" i="48"/>
  <c r="P190" i="48"/>
  <c r="P455" i="48"/>
  <c r="N25" i="48"/>
  <c r="N290" i="48"/>
  <c r="D452" i="48"/>
  <c r="E452" i="48"/>
  <c r="F452" i="48" s="1"/>
  <c r="Y25" i="48"/>
  <c r="Y290" i="48"/>
  <c r="K27" i="48"/>
  <c r="K292" i="48"/>
  <c r="Q190" i="48"/>
  <c r="Q455" i="48"/>
  <c r="AF25" i="48"/>
  <c r="AF290" i="48"/>
  <c r="J455" i="48"/>
  <c r="J190" i="48"/>
  <c r="V97" i="48"/>
  <c r="V362" i="48"/>
  <c r="K454" i="48"/>
  <c r="K189" i="48"/>
  <c r="S193" i="48"/>
  <c r="S458" i="48"/>
  <c r="V190" i="48"/>
  <c r="V455" i="48"/>
  <c r="AB94" i="48"/>
  <c r="AB359" i="48"/>
  <c r="AC454" i="48"/>
  <c r="AC189" i="48"/>
  <c r="N97" i="48"/>
  <c r="N362" i="48"/>
  <c r="D187" i="48"/>
  <c r="E187" i="48"/>
  <c r="F187" i="48" s="1"/>
  <c r="I188" i="48"/>
  <c r="I453" i="48"/>
  <c r="D453" i="48" s="1"/>
  <c r="AA97" i="48"/>
  <c r="AA362" i="48"/>
  <c r="U358" i="48"/>
  <c r="G358" i="48" s="1"/>
  <c r="U93" i="48"/>
  <c r="G92" i="48"/>
  <c r="O25" i="48"/>
  <c r="G24" i="48"/>
  <c r="O290" i="48"/>
  <c r="G290" i="48" s="1"/>
  <c r="N456" i="48"/>
  <c r="N191" i="48"/>
  <c r="J27" i="48"/>
  <c r="J292" i="48"/>
  <c r="Q363" i="48"/>
  <c r="Q98" i="48"/>
  <c r="AD190" i="48"/>
  <c r="AD455" i="48"/>
  <c r="O96" i="48"/>
  <c r="O361" i="48"/>
  <c r="V26" i="48"/>
  <c r="V291" i="48"/>
  <c r="AD96" i="48"/>
  <c r="AD361" i="48"/>
  <c r="X291" i="48"/>
  <c r="X26" i="48"/>
  <c r="O455" i="48"/>
  <c r="O190" i="48"/>
  <c r="Y456" i="48"/>
  <c r="Y191" i="48"/>
  <c r="S359" i="48"/>
  <c r="S94" i="48"/>
  <c r="AE454" i="48"/>
  <c r="AE189" i="48"/>
  <c r="R362" i="48"/>
  <c r="R97" i="48"/>
  <c r="E453" i="48"/>
  <c r="F453" i="48" s="1"/>
  <c r="E357" i="48"/>
  <c r="F357" i="48" s="1"/>
  <c r="D357" i="48"/>
  <c r="D24" i="48"/>
  <c r="E24" i="48"/>
  <c r="F24" i="48" s="1"/>
  <c r="I25" i="48"/>
  <c r="I290" i="48"/>
  <c r="P97" i="48"/>
  <c r="P362" i="48"/>
  <c r="T190" i="48"/>
  <c r="T455" i="48"/>
  <c r="AA25" i="48"/>
  <c r="AA290" i="48"/>
  <c r="J359" i="48"/>
  <c r="J94" i="48"/>
  <c r="AC26" i="48"/>
  <c r="AC291" i="48"/>
  <c r="AB292" i="48"/>
  <c r="AB27" i="48"/>
  <c r="K362" i="48"/>
  <c r="K97" i="48"/>
  <c r="M25" i="48"/>
  <c r="M290" i="48"/>
  <c r="L362" i="48"/>
  <c r="L97" i="48"/>
  <c r="X360" i="48"/>
  <c r="X95" i="48"/>
  <c r="U26" i="48"/>
  <c r="U291" i="48"/>
  <c r="W25" i="48"/>
  <c r="W290" i="48"/>
  <c r="AA393" i="49"/>
  <c r="AA76" i="49"/>
  <c r="L393" i="49"/>
  <c r="L76" i="49"/>
  <c r="AF75" i="49"/>
  <c r="AF392" i="49"/>
  <c r="D450" i="51"/>
  <c r="V452" i="51"/>
  <c r="V202" i="51"/>
  <c r="R451" i="51"/>
  <c r="R201" i="51"/>
  <c r="O451" i="51"/>
  <c r="O201" i="51"/>
  <c r="U201" i="51"/>
  <c r="U451" i="51"/>
  <c r="S201" i="51"/>
  <c r="S451" i="51"/>
  <c r="G450" i="51"/>
  <c r="Q201" i="51"/>
  <c r="Q451" i="51"/>
  <c r="J201" i="51"/>
  <c r="J451" i="51"/>
  <c r="G200" i="51"/>
  <c r="AC451" i="51"/>
  <c r="AD452" i="51"/>
  <c r="AD202" i="51"/>
  <c r="W451" i="51"/>
  <c r="W201" i="51"/>
  <c r="E450" i="51"/>
  <c r="F450" i="51" s="1"/>
  <c r="L201" i="51"/>
  <c r="L451" i="51"/>
  <c r="K201" i="51"/>
  <c r="K451" i="51"/>
  <c r="N202" i="51"/>
  <c r="N452" i="51"/>
  <c r="P201" i="51"/>
  <c r="P451" i="51"/>
  <c r="AF344" i="3"/>
  <c r="D85" i="3"/>
  <c r="D344" i="3" s="1"/>
  <c r="E85" i="3"/>
  <c r="I344" i="3"/>
  <c r="X349" i="3"/>
  <c r="P348" i="3"/>
  <c r="AE346" i="3"/>
  <c r="Y351" i="3"/>
  <c r="G344" i="3"/>
  <c r="F84" i="3"/>
  <c r="F343" i="3" s="1"/>
  <c r="E343" i="3"/>
  <c r="J347" i="3"/>
  <c r="R346" i="3"/>
  <c r="T347" i="3"/>
  <c r="AA344" i="3"/>
  <c r="N346" i="3"/>
  <c r="Z345" i="3"/>
  <c r="V351" i="3"/>
  <c r="L370" i="3"/>
  <c r="AD345" i="3"/>
  <c r="G86" i="3"/>
  <c r="H86" i="3" s="1"/>
  <c r="H345" i="3" s="1"/>
  <c r="O345" i="3"/>
  <c r="Q349" i="3"/>
  <c r="AB347" i="3"/>
  <c r="S346" i="3"/>
  <c r="U347" i="3"/>
  <c r="M363" i="3"/>
  <c r="W351" i="3"/>
  <c r="AC346" i="3"/>
  <c r="K346" i="3"/>
  <c r="O418" i="9"/>
  <c r="AB414" i="9"/>
  <c r="P410" i="9"/>
  <c r="X434" i="9"/>
  <c r="D23" i="50"/>
  <c r="L398" i="50"/>
  <c r="O400" i="50"/>
  <c r="H68" i="12"/>
  <c r="H311" i="12" s="1"/>
  <c r="P377" i="12"/>
  <c r="P135" i="12"/>
  <c r="H164" i="12"/>
  <c r="H407" i="12" s="1"/>
  <c r="S169" i="12"/>
  <c r="S411" i="12"/>
  <c r="Y166" i="12"/>
  <c r="Y408" i="12"/>
  <c r="O311" i="12"/>
  <c r="O69" i="12"/>
  <c r="N311" i="12"/>
  <c r="N69" i="12"/>
  <c r="H130" i="12"/>
  <c r="H373" i="12" s="1"/>
  <c r="Q69" i="12"/>
  <c r="Q311" i="12"/>
  <c r="T408" i="12"/>
  <c r="T166" i="12"/>
  <c r="P70" i="12"/>
  <c r="P312" i="12"/>
  <c r="AA315" i="12"/>
  <c r="AA73" i="12"/>
  <c r="S377" i="12"/>
  <c r="S135" i="12"/>
  <c r="D310" i="12"/>
  <c r="X86" i="12"/>
  <c r="X328" i="12"/>
  <c r="X166" i="12"/>
  <c r="X408" i="12"/>
  <c r="R418" i="12"/>
  <c r="R176" i="12"/>
  <c r="AF69" i="12"/>
  <c r="AF311" i="12"/>
  <c r="L166" i="12"/>
  <c r="L408" i="12"/>
  <c r="AA168" i="12"/>
  <c r="AA410" i="12"/>
  <c r="G310" i="12"/>
  <c r="T312" i="12"/>
  <c r="T70" i="12"/>
  <c r="AF134" i="12"/>
  <c r="AF376" i="12"/>
  <c r="Z409" i="12"/>
  <c r="Z167" i="12"/>
  <c r="U133" i="12"/>
  <c r="U375" i="12"/>
  <c r="W376" i="12"/>
  <c r="W134" i="12"/>
  <c r="Y133" i="12"/>
  <c r="Y375" i="12"/>
  <c r="AE139" i="12"/>
  <c r="AE381" i="12"/>
  <c r="Z377" i="12"/>
  <c r="Z135" i="12"/>
  <c r="H67" i="12"/>
  <c r="H310" i="12" s="1"/>
  <c r="M69" i="12"/>
  <c r="M311" i="12"/>
  <c r="U166" i="12"/>
  <c r="U408" i="12"/>
  <c r="G408" i="12" s="1"/>
  <c r="G165" i="12"/>
  <c r="N375" i="12"/>
  <c r="N133" i="12"/>
  <c r="V166" i="12"/>
  <c r="V408" i="12"/>
  <c r="AC69" i="12"/>
  <c r="AC311" i="12"/>
  <c r="Q134" i="12"/>
  <c r="Q376" i="12"/>
  <c r="U70" i="12"/>
  <c r="U312" i="12"/>
  <c r="I542" i="49"/>
  <c r="I465" i="49"/>
  <c r="I371" i="49"/>
  <c r="AE392" i="49"/>
  <c r="AE75" i="49"/>
  <c r="AC393" i="49"/>
  <c r="AC76" i="49"/>
  <c r="X392" i="49"/>
  <c r="X75" i="49"/>
  <c r="V392" i="49"/>
  <c r="V75" i="49"/>
  <c r="U392" i="49"/>
  <c r="G392" i="49" s="1"/>
  <c r="U75" i="49"/>
  <c r="T393" i="49"/>
  <c r="T76" i="49"/>
  <c r="S392" i="49"/>
  <c r="S75" i="49"/>
  <c r="Q392" i="49"/>
  <c r="Q75" i="49"/>
  <c r="O393" i="49"/>
  <c r="O76" i="49"/>
  <c r="M75" i="49"/>
  <c r="M392" i="49"/>
  <c r="K393" i="49"/>
  <c r="K76" i="49"/>
  <c r="J392" i="49"/>
  <c r="J75" i="49"/>
  <c r="I77" i="49"/>
  <c r="I394" i="49"/>
  <c r="T408" i="9"/>
  <c r="L398" i="9"/>
  <c r="AF400" i="9"/>
  <c r="AF330" i="9"/>
  <c r="S448" i="9"/>
  <c r="AA330" i="9"/>
  <c r="AD322" i="9"/>
  <c r="Z320" i="9"/>
  <c r="AE394" i="9"/>
  <c r="W326" i="9"/>
  <c r="AA399" i="9"/>
  <c r="W396" i="9"/>
  <c r="AE321" i="9"/>
  <c r="AD401" i="9"/>
  <c r="G314" i="9"/>
  <c r="AC315" i="9"/>
  <c r="AC392" i="9"/>
  <c r="Q315" i="9"/>
  <c r="N228" i="9"/>
  <c r="N478" i="9"/>
  <c r="T315" i="9"/>
  <c r="U315" i="9"/>
  <c r="O315" i="9"/>
  <c r="G64" i="9"/>
  <c r="P315" i="9"/>
  <c r="F63" i="9"/>
  <c r="F314" i="9" s="1"/>
  <c r="E314" i="9"/>
  <c r="F140" i="9"/>
  <c r="F391" i="9" s="1"/>
  <c r="E391" i="9"/>
  <c r="U392" i="9"/>
  <c r="G141" i="9"/>
  <c r="L315" i="9"/>
  <c r="J315" i="9"/>
  <c r="R315" i="9"/>
  <c r="K410" i="9"/>
  <c r="V315" i="9"/>
  <c r="S315" i="9"/>
  <c r="K315" i="9"/>
  <c r="J444" i="9"/>
  <c r="Y412" i="9"/>
  <c r="Y315" i="9"/>
  <c r="D64" i="9"/>
  <c r="D315" i="9" s="1"/>
  <c r="E64" i="9"/>
  <c r="I315" i="9"/>
  <c r="M393" i="9"/>
  <c r="Z396" i="9"/>
  <c r="D141" i="9"/>
  <c r="D392" i="9" s="1"/>
  <c r="E141" i="9"/>
  <c r="I392" i="9"/>
  <c r="G391" i="9"/>
  <c r="N315" i="9"/>
  <c r="M315" i="9"/>
  <c r="G168" i="52"/>
  <c r="Q199" i="52"/>
  <c r="AB170" i="52"/>
  <c r="AE169" i="52"/>
  <c r="I169" i="52"/>
  <c r="X197" i="52"/>
  <c r="K197" i="52"/>
  <c r="AD169" i="52"/>
  <c r="S199" i="52"/>
  <c r="R169" i="52"/>
  <c r="R198" i="52"/>
  <c r="X171" i="52"/>
  <c r="M169" i="52"/>
  <c r="D168" i="52" s="1"/>
  <c r="AB197" i="52"/>
  <c r="W171" i="52"/>
  <c r="L200" i="52"/>
  <c r="I198" i="52"/>
  <c r="P197" i="52"/>
  <c r="Y169" i="52"/>
  <c r="K169" i="52"/>
  <c r="AD197" i="52"/>
  <c r="P170" i="52"/>
  <c r="S174" i="52"/>
  <c r="O200" i="52"/>
  <c r="U198" i="52"/>
  <c r="V172" i="52"/>
  <c r="G195" i="52"/>
  <c r="Y196" i="52"/>
  <c r="Z197" i="52"/>
  <c r="O170" i="52"/>
  <c r="AA170" i="52"/>
  <c r="E195" i="52"/>
  <c r="F91" i="52"/>
  <c r="F195" i="52" s="1"/>
  <c r="T169" i="52"/>
  <c r="Z170" i="52"/>
  <c r="H198" i="52"/>
  <c r="Q171" i="52"/>
  <c r="E168" i="52"/>
  <c r="F64" i="52"/>
  <c r="F168" i="52" s="1"/>
  <c r="AA196" i="52"/>
  <c r="V196" i="52"/>
  <c r="J196" i="52"/>
  <c r="E92" i="52"/>
  <c r="D92" i="52"/>
  <c r="AE196" i="52"/>
  <c r="AC197" i="52"/>
  <c r="AC169" i="52"/>
  <c r="M197" i="52"/>
  <c r="G92" i="52"/>
  <c r="N196" i="52"/>
  <c r="W197" i="52"/>
  <c r="U172" i="52"/>
  <c r="D65" i="52"/>
  <c r="E65" i="52"/>
  <c r="H169" i="52"/>
  <c r="L169" i="52"/>
  <c r="N170" i="52"/>
  <c r="J170" i="52"/>
  <c r="D195" i="52"/>
  <c r="T199" i="52"/>
  <c r="N266" i="47"/>
  <c r="F60" i="47"/>
  <c r="F264" i="47" s="1"/>
  <c r="AA159" i="47"/>
  <c r="AA362" i="47"/>
  <c r="M266" i="47"/>
  <c r="Z269" i="47"/>
  <c r="V229" i="47"/>
  <c r="I226" i="47"/>
  <c r="AE359" i="47"/>
  <c r="AE156" i="47"/>
  <c r="Q271" i="47"/>
  <c r="Z159" i="47"/>
  <c r="Z362" i="47"/>
  <c r="F263" i="47"/>
  <c r="G59" i="47"/>
  <c r="G263" i="47" s="1"/>
  <c r="S157" i="47"/>
  <c r="S360" i="47"/>
  <c r="P266" i="47"/>
  <c r="W265" i="47"/>
  <c r="U158" i="47"/>
  <c r="U361" i="47"/>
  <c r="AF268" i="47"/>
  <c r="O156" i="47"/>
  <c r="O359" i="47"/>
  <c r="L360" i="47"/>
  <c r="L157" i="47"/>
  <c r="V265" i="47"/>
  <c r="AC358" i="47"/>
  <c r="AC155" i="47"/>
  <c r="N158" i="47"/>
  <c r="N361" i="47"/>
  <c r="S266" i="47"/>
  <c r="T156" i="47"/>
  <c r="T359" i="47"/>
  <c r="AB158" i="47"/>
  <c r="AB361" i="47"/>
  <c r="V159" i="47"/>
  <c r="V362" i="47"/>
  <c r="G153" i="47"/>
  <c r="G357" i="47" s="1"/>
  <c r="F357" i="47"/>
  <c r="J265" i="47"/>
  <c r="K157" i="47"/>
  <c r="K360" i="47"/>
  <c r="AF359" i="47"/>
  <c r="AF156" i="47"/>
  <c r="AG361" i="47"/>
  <c r="AG158" i="47"/>
  <c r="I358" i="47"/>
  <c r="H358" i="47"/>
  <c r="F154" i="47"/>
  <c r="AC264" i="47"/>
  <c r="W157" i="47"/>
  <c r="W360" i="47"/>
  <c r="AB265" i="47"/>
  <c r="L265" i="47"/>
  <c r="AG267" i="47"/>
  <c r="AE265" i="47"/>
  <c r="Q158" i="47"/>
  <c r="Q361" i="47"/>
  <c r="AA227" i="47"/>
  <c r="E227" i="47" s="1"/>
  <c r="H24" i="47"/>
  <c r="I24" i="47" s="1"/>
  <c r="AA269" i="47"/>
  <c r="X264" i="47"/>
  <c r="AD266" i="47"/>
  <c r="K267" i="47"/>
  <c r="I265" i="47"/>
  <c r="H265" i="47"/>
  <c r="T266" i="47"/>
  <c r="R266" i="47"/>
  <c r="R156" i="47"/>
  <c r="R359" i="47"/>
  <c r="Y265" i="47"/>
  <c r="E60" i="47"/>
  <c r="X155" i="47"/>
  <c r="X358" i="47"/>
  <c r="O265" i="47"/>
  <c r="J158" i="47"/>
  <c r="J361" i="47"/>
  <c r="P156" i="47"/>
  <c r="H155" i="47"/>
  <c r="I155" i="47" s="1"/>
  <c r="P359" i="47"/>
  <c r="M359" i="47"/>
  <c r="M156" i="47"/>
  <c r="Y363" i="47"/>
  <c r="Y160" i="47"/>
  <c r="AD160" i="47"/>
  <c r="AD363" i="47"/>
  <c r="O278" i="5"/>
  <c r="U278" i="5"/>
  <c r="Z280" i="5"/>
  <c r="AD279" i="5"/>
  <c r="AB279" i="5"/>
  <c r="R278" i="5"/>
  <c r="AE279" i="5"/>
  <c r="AF279" i="5"/>
  <c r="S278" i="5"/>
  <c r="G225" i="33"/>
  <c r="T281" i="5"/>
  <c r="Y280" i="5"/>
  <c r="AA281" i="5"/>
  <c r="Q278" i="5"/>
  <c r="X280" i="5"/>
  <c r="V279" i="5"/>
  <c r="W280" i="5"/>
  <c r="P278" i="5"/>
  <c r="F30" i="33"/>
  <c r="F225" i="33" s="1"/>
  <c r="E225" i="33"/>
  <c r="N228" i="33"/>
  <c r="AF226" i="33"/>
  <c r="T226" i="33"/>
  <c r="AA228" i="33"/>
  <c r="S227" i="33"/>
  <c r="O226" i="33"/>
  <c r="G31" i="33"/>
  <c r="H31" i="33" s="1"/>
  <c r="AD227" i="33"/>
  <c r="V227" i="33"/>
  <c r="AE227" i="33"/>
  <c r="Z227" i="33"/>
  <c r="AB227" i="33"/>
  <c r="J227" i="33"/>
  <c r="X228" i="33"/>
  <c r="Q226" i="33"/>
  <c r="K226" i="33"/>
  <c r="AC226" i="33"/>
  <c r="Y226" i="33"/>
  <c r="M226" i="33"/>
  <c r="U226" i="33"/>
  <c r="L227" i="33"/>
  <c r="P227" i="33"/>
  <c r="E31" i="33"/>
  <c r="I228" i="33"/>
  <c r="J490" i="50"/>
  <c r="D209" i="50"/>
  <c r="AE490" i="50"/>
  <c r="Y492" i="50"/>
  <c r="X489" i="50"/>
  <c r="R585" i="50"/>
  <c r="AB586" i="50"/>
  <c r="P489" i="50"/>
  <c r="D583" i="50"/>
  <c r="J585" i="50"/>
  <c r="AD585" i="50"/>
  <c r="Z585" i="50"/>
  <c r="O488" i="50"/>
  <c r="G488" i="50" s="1"/>
  <c r="G114" i="50"/>
  <c r="D24" i="50"/>
  <c r="I359" i="51"/>
  <c r="E108" i="51"/>
  <c r="F108" i="51" s="1"/>
  <c r="W110" i="51"/>
  <c r="W360" i="51"/>
  <c r="AA359" i="51"/>
  <c r="AA109" i="51"/>
  <c r="V109" i="51"/>
  <c r="V359" i="51"/>
  <c r="K361" i="51"/>
  <c r="K111" i="51"/>
  <c r="AF359" i="51"/>
  <c r="AF109" i="51"/>
  <c r="Q360" i="51"/>
  <c r="Q110" i="51"/>
  <c r="T359" i="51"/>
  <c r="T109" i="51"/>
  <c r="S109" i="51"/>
  <c r="S359" i="51"/>
  <c r="L359" i="51"/>
  <c r="L109" i="51"/>
  <c r="U360" i="51"/>
  <c r="U110" i="51"/>
  <c r="O359" i="51"/>
  <c r="O109" i="51"/>
  <c r="E22" i="51"/>
  <c r="F22" i="51" s="1"/>
  <c r="AD360" i="51"/>
  <c r="AD110" i="51"/>
  <c r="Y359" i="51"/>
  <c r="Y109" i="51"/>
  <c r="E200" i="51"/>
  <c r="F200" i="51" s="1"/>
  <c r="AE359" i="51"/>
  <c r="AE109" i="51"/>
  <c r="AC359" i="51"/>
  <c r="AC109" i="51"/>
  <c r="N109" i="51"/>
  <c r="N359" i="51"/>
  <c r="X362" i="51"/>
  <c r="X112" i="51"/>
  <c r="M110" i="51"/>
  <c r="M360" i="51"/>
  <c r="R359" i="51"/>
  <c r="R109" i="51"/>
  <c r="AB359" i="51"/>
  <c r="AB109" i="51"/>
  <c r="J359" i="51"/>
  <c r="J109" i="51"/>
  <c r="AE203" i="51"/>
  <c r="AE454" i="51" s="1"/>
  <c r="Y202" i="51"/>
  <c r="Y453" i="51" s="1"/>
  <c r="K25" i="51"/>
  <c r="Z109" i="51"/>
  <c r="Z360" i="51" s="1"/>
  <c r="G108" i="51"/>
  <c r="AC31" i="51"/>
  <c r="AF26" i="51"/>
  <c r="M29" i="51"/>
  <c r="T26" i="51"/>
  <c r="AC201" i="51"/>
  <c r="T201" i="51"/>
  <c r="T452" i="51" s="1"/>
  <c r="AA24" i="51"/>
  <c r="Y26" i="51"/>
  <c r="AE33" i="51"/>
  <c r="X202" i="51"/>
  <c r="X453" i="51" s="1"/>
  <c r="V25" i="51"/>
  <c r="P26" i="51"/>
  <c r="D200" i="51"/>
  <c r="I201" i="51"/>
  <c r="I452" i="51" s="1"/>
  <c r="M201" i="51"/>
  <c r="M452" i="51" s="1"/>
  <c r="O23" i="51"/>
  <c r="G335" i="51"/>
  <c r="G22" i="51"/>
  <c r="D108" i="51"/>
  <c r="I109" i="51"/>
  <c r="AF201" i="51"/>
  <c r="AF452" i="51" s="1"/>
  <c r="P110" i="51"/>
  <c r="P361" i="51" s="1"/>
  <c r="Z30" i="51"/>
  <c r="W27" i="51"/>
  <c r="R23" i="51"/>
  <c r="U23" i="51"/>
  <c r="S23" i="51"/>
  <c r="AB23" i="51"/>
  <c r="Q25" i="51"/>
  <c r="AA202" i="51"/>
  <c r="AA453" i="51" s="1"/>
  <c r="X27" i="51"/>
  <c r="N23" i="51"/>
  <c r="AB203" i="51"/>
  <c r="AB454" i="51" s="1"/>
  <c r="J33" i="51"/>
  <c r="D334" i="51"/>
  <c r="E334" i="51"/>
  <c r="F334" i="51" s="1"/>
  <c r="Z202" i="51"/>
  <c r="Z453" i="51" s="1"/>
  <c r="D22" i="51"/>
  <c r="I23" i="51"/>
  <c r="L23" i="51"/>
  <c r="AA267" i="12"/>
  <c r="P168" i="12"/>
  <c r="P410" i="12"/>
  <c r="K410" i="12"/>
  <c r="K168" i="12"/>
  <c r="AE167" i="12"/>
  <c r="AE409" i="12"/>
  <c r="Q268" i="12"/>
  <c r="AE289" i="12"/>
  <c r="W268" i="12"/>
  <c r="W175" i="12"/>
  <c r="W417" i="12"/>
  <c r="Y72" i="12"/>
  <c r="Y314" i="12"/>
  <c r="O168" i="12"/>
  <c r="O410" i="12"/>
  <c r="O132" i="12"/>
  <c r="O374" i="12"/>
  <c r="G374" i="12" s="1"/>
  <c r="G131" i="12"/>
  <c r="R289" i="12"/>
  <c r="K266" i="12"/>
  <c r="K132" i="12"/>
  <c r="K374" i="12"/>
  <c r="E373" i="12"/>
  <c r="F130" i="12"/>
  <c r="F373" i="12" s="1"/>
  <c r="Z70" i="12"/>
  <c r="Z312" i="12"/>
  <c r="S70" i="12"/>
  <c r="S312" i="12"/>
  <c r="L265" i="12"/>
  <c r="R134" i="12"/>
  <c r="R376" i="12"/>
  <c r="K72" i="12"/>
  <c r="K314" i="12"/>
  <c r="K290" i="12"/>
  <c r="AB135" i="12"/>
  <c r="AB377" i="12"/>
  <c r="AD170" i="12"/>
  <c r="AD412" i="12"/>
  <c r="F21" i="12"/>
  <c r="F264" i="12" s="1"/>
  <c r="E264" i="12"/>
  <c r="W87" i="12"/>
  <c r="W329" i="12"/>
  <c r="F163" i="12"/>
  <c r="F406" i="12" s="1"/>
  <c r="E406" i="12"/>
  <c r="AE266" i="12"/>
  <c r="T290" i="12"/>
  <c r="AC139" i="12"/>
  <c r="AC381" i="12"/>
  <c r="J268" i="12"/>
  <c r="T268" i="12"/>
  <c r="AB268" i="12"/>
  <c r="Y266" i="12"/>
  <c r="AC200" i="12"/>
  <c r="AC442" i="12"/>
  <c r="Q169" i="12"/>
  <c r="Q411" i="12"/>
  <c r="D373" i="12"/>
  <c r="AD267" i="12"/>
  <c r="M165" i="12"/>
  <c r="M407" i="12"/>
  <c r="X265" i="12"/>
  <c r="M267" i="12"/>
  <c r="S265" i="12"/>
  <c r="D164" i="12"/>
  <c r="I165" i="12"/>
  <c r="I407" i="12"/>
  <c r="E164" i="12"/>
  <c r="L134" i="12"/>
  <c r="L376" i="12"/>
  <c r="M133" i="12"/>
  <c r="M375" i="12"/>
  <c r="P266" i="12"/>
  <c r="R265" i="12"/>
  <c r="X289" i="12"/>
  <c r="AD70" i="12"/>
  <c r="AD312" i="12"/>
  <c r="T137" i="12"/>
  <c r="T379" i="12"/>
  <c r="F67" i="12"/>
  <c r="F310" i="12" s="1"/>
  <c r="E310" i="12"/>
  <c r="D264" i="12"/>
  <c r="V76" i="12"/>
  <c r="V318" i="12"/>
  <c r="I265" i="12"/>
  <c r="E22" i="12"/>
  <c r="G9" i="54" s="1"/>
  <c r="K9" i="54" s="1"/>
  <c r="D22" i="12"/>
  <c r="F9" i="54" s="1"/>
  <c r="J166" i="12"/>
  <c r="J408" i="12"/>
  <c r="D406" i="12"/>
  <c r="D68" i="12"/>
  <c r="I69" i="12"/>
  <c r="I311" i="12"/>
  <c r="E68" i="12"/>
  <c r="AF268" i="12"/>
  <c r="L69" i="12"/>
  <c r="L311" i="12"/>
  <c r="J74" i="12"/>
  <c r="J316" i="12"/>
  <c r="AB408" i="12"/>
  <c r="AB166" i="12"/>
  <c r="AD289" i="12"/>
  <c r="L289" i="12"/>
  <c r="D131" i="12"/>
  <c r="I132" i="12"/>
  <c r="I374" i="12"/>
  <c r="E131" i="12"/>
  <c r="S290" i="12"/>
  <c r="AB71" i="12"/>
  <c r="AB313" i="12"/>
  <c r="V134" i="12"/>
  <c r="V376" i="12"/>
  <c r="V269" i="12"/>
  <c r="J134" i="12"/>
  <c r="J376" i="12"/>
  <c r="AD228" i="47"/>
  <c r="H227" i="47"/>
  <c r="F23" i="47"/>
  <c r="I227" i="47"/>
  <c r="P228" i="47"/>
  <c r="E24" i="47"/>
  <c r="H289" i="12"/>
  <c r="H265" i="12"/>
  <c r="N290" i="12"/>
  <c r="N267" i="12"/>
  <c r="G289" i="12"/>
  <c r="Y587" i="50"/>
  <c r="Q417" i="50"/>
  <c r="V584" i="50"/>
  <c r="Z489" i="50"/>
  <c r="X417" i="50"/>
  <c r="AC585" i="50"/>
  <c r="T489" i="50"/>
  <c r="U587" i="50"/>
  <c r="M417" i="50"/>
  <c r="R417" i="50"/>
  <c r="U417" i="50"/>
  <c r="M584" i="50"/>
  <c r="T585" i="50"/>
  <c r="AB417" i="50"/>
  <c r="U490" i="50"/>
  <c r="AA584" i="50"/>
  <c r="Q584" i="50"/>
  <c r="AF490" i="50"/>
  <c r="S489" i="50"/>
  <c r="P418" i="50"/>
  <c r="Q490" i="50"/>
  <c r="AA488" i="50"/>
  <c r="J417" i="50"/>
  <c r="AF586" i="50"/>
  <c r="V489" i="50"/>
  <c r="N418" i="50"/>
  <c r="I584" i="50"/>
  <c r="E209" i="50"/>
  <c r="F209" i="50" s="1"/>
  <c r="K490" i="50"/>
  <c r="AE418" i="50"/>
  <c r="AC417" i="50"/>
  <c r="L489" i="50"/>
  <c r="N489" i="50"/>
  <c r="AD418" i="50"/>
  <c r="AB491" i="50"/>
  <c r="G25" i="50"/>
  <c r="K584" i="50"/>
  <c r="AE585" i="50"/>
  <c r="V417" i="50"/>
  <c r="T417" i="50"/>
  <c r="L584" i="50"/>
  <c r="X584" i="50"/>
  <c r="AC489" i="50"/>
  <c r="Y417" i="50"/>
  <c r="AD493" i="50"/>
  <c r="E23" i="50"/>
  <c r="F23" i="50" s="1"/>
  <c r="I488" i="50"/>
  <c r="O584" i="50"/>
  <c r="G584" i="50" s="1"/>
  <c r="G209" i="50"/>
  <c r="E583" i="50"/>
  <c r="F583" i="50" s="1"/>
  <c r="R488" i="50"/>
  <c r="AF417" i="50"/>
  <c r="N584" i="50"/>
  <c r="S419" i="50"/>
  <c r="S589" i="50"/>
  <c r="W417" i="50"/>
  <c r="M491" i="50"/>
  <c r="AA417" i="50"/>
  <c r="P586" i="50"/>
  <c r="K417" i="50"/>
  <c r="W585" i="50"/>
  <c r="Z417" i="50"/>
  <c r="AC267" i="12"/>
  <c r="AC292" i="12"/>
  <c r="Z269" i="12"/>
  <c r="Z291" i="12"/>
  <c r="U266" i="12"/>
  <c r="G266" i="12" s="1"/>
  <c r="G23" i="12"/>
  <c r="H23" i="12" s="1"/>
  <c r="U291" i="12"/>
  <c r="O290" i="12"/>
  <c r="G47" i="12"/>
  <c r="H47" i="12" s="1"/>
  <c r="O269" i="12"/>
  <c r="W311" i="55" l="1"/>
  <c r="O309" i="55"/>
  <c r="M308" i="55"/>
  <c r="Z309" i="55"/>
  <c r="AC308" i="55"/>
  <c r="G308" i="55" s="1"/>
  <c r="L309" i="55"/>
  <c r="I308" i="55"/>
  <c r="D144" i="55"/>
  <c r="E144" i="55"/>
  <c r="V311" i="55"/>
  <c r="D307" i="55"/>
  <c r="AB308" i="55"/>
  <c r="K309" i="55"/>
  <c r="X308" i="55"/>
  <c r="N309" i="55"/>
  <c r="Y308" i="55"/>
  <c r="R309" i="55"/>
  <c r="Q309" i="55"/>
  <c r="AA309" i="55"/>
  <c r="AD308" i="55"/>
  <c r="AE308" i="55"/>
  <c r="S311" i="55"/>
  <c r="T311" i="55"/>
  <c r="E307" i="55"/>
  <c r="F143" i="55"/>
  <c r="F307" i="55" s="1"/>
  <c r="P311" i="55"/>
  <c r="U311" i="55"/>
  <c r="AF308" i="55"/>
  <c r="J309" i="55"/>
  <c r="G454" i="48"/>
  <c r="D147" i="3"/>
  <c r="D406" i="3" s="1"/>
  <c r="H59" i="33"/>
  <c r="H254" i="33" s="1"/>
  <c r="L67" i="2"/>
  <c r="L171" i="2"/>
  <c r="K66" i="2"/>
  <c r="K171" i="2" s="1"/>
  <c r="L199" i="2"/>
  <c r="L95" i="2"/>
  <c r="K94" i="2"/>
  <c r="H94" i="2"/>
  <c r="H199" i="2" s="1"/>
  <c r="I93" i="2"/>
  <c r="I198" i="2" s="1"/>
  <c r="D334" i="5"/>
  <c r="H84" i="5"/>
  <c r="H315" i="5" s="1"/>
  <c r="H103" i="5"/>
  <c r="H334" i="5" s="1"/>
  <c r="J381" i="33"/>
  <c r="J187" i="33"/>
  <c r="U190" i="48"/>
  <c r="U455" i="48"/>
  <c r="E155" i="47"/>
  <c r="F61" i="47"/>
  <c r="G61" i="47" s="1"/>
  <c r="G265" i="47" s="1"/>
  <c r="G189" i="48"/>
  <c r="E94" i="2"/>
  <c r="E199" i="2" s="1"/>
  <c r="Z336" i="5"/>
  <c r="T409" i="3"/>
  <c r="T151" i="3"/>
  <c r="K510" i="3"/>
  <c r="K252" i="3"/>
  <c r="N96" i="2"/>
  <c r="N200" i="2"/>
  <c r="F66" i="38"/>
  <c r="F170" i="38" s="1"/>
  <c r="E170" i="2"/>
  <c r="J148" i="3"/>
  <c r="D148" i="3" s="1"/>
  <c r="D407" i="3" s="1"/>
  <c r="J406" i="3"/>
  <c r="AB199" i="2"/>
  <c r="AB95" i="2"/>
  <c r="AE148" i="3"/>
  <c r="AE406" i="3"/>
  <c r="AB379" i="33"/>
  <c r="AB185" i="33"/>
  <c r="M250" i="3"/>
  <c r="M508" i="3"/>
  <c r="E94" i="38"/>
  <c r="E198" i="38" s="1"/>
  <c r="H170" i="2"/>
  <c r="O148" i="3"/>
  <c r="G147" i="3"/>
  <c r="H147" i="3" s="1"/>
  <c r="H406" i="3" s="1"/>
  <c r="O406" i="3"/>
  <c r="G406" i="3" s="1"/>
  <c r="T96" i="2"/>
  <c r="T200" i="2"/>
  <c r="Z78" i="49"/>
  <c r="Z395" i="49"/>
  <c r="R76" i="49"/>
  <c r="R393" i="49"/>
  <c r="T27" i="48"/>
  <c r="T292" i="48"/>
  <c r="X185" i="33"/>
  <c r="X379" i="33"/>
  <c r="G60" i="47"/>
  <c r="G264" i="47" s="1"/>
  <c r="I94" i="2"/>
  <c r="I199" i="2" s="1"/>
  <c r="AI67" i="2"/>
  <c r="AI171" i="2"/>
  <c r="Q294" i="48"/>
  <c r="T12" i="54"/>
  <c r="Q29" i="48"/>
  <c r="AC363" i="48"/>
  <c r="AC98" i="48"/>
  <c r="AE171" i="2"/>
  <c r="AE67" i="2"/>
  <c r="AD291" i="48"/>
  <c r="AD26" i="48"/>
  <c r="AC171" i="2"/>
  <c r="AC67" i="2"/>
  <c r="R294" i="33"/>
  <c r="AB95" i="38"/>
  <c r="AB198" i="38"/>
  <c r="AD96" i="38"/>
  <c r="AD199" i="38"/>
  <c r="Z70" i="38"/>
  <c r="Z173" i="38"/>
  <c r="L70" i="38"/>
  <c r="L173" i="38"/>
  <c r="Z200" i="38"/>
  <c r="Z97" i="38"/>
  <c r="T95" i="38"/>
  <c r="T198" i="38"/>
  <c r="D314" i="5"/>
  <c r="D451" i="51"/>
  <c r="M97" i="2"/>
  <c r="M201" i="2"/>
  <c r="Q96" i="2"/>
  <c r="Q200" i="2"/>
  <c r="U95" i="2"/>
  <c r="U199" i="2"/>
  <c r="G94" i="2"/>
  <c r="G199" i="2" s="1"/>
  <c r="V67" i="2"/>
  <c r="V171" i="2"/>
  <c r="AD174" i="2"/>
  <c r="AD70" i="2"/>
  <c r="N171" i="2"/>
  <c r="N67" i="2"/>
  <c r="V201" i="2"/>
  <c r="V97" i="2"/>
  <c r="P97" i="2"/>
  <c r="P201" i="2"/>
  <c r="AF199" i="2"/>
  <c r="AF95" i="2"/>
  <c r="AA67" i="2"/>
  <c r="AA171" i="2"/>
  <c r="AG199" i="2"/>
  <c r="AG95" i="2"/>
  <c r="F93" i="2"/>
  <c r="F198" i="2" s="1"/>
  <c r="D198" i="2"/>
  <c r="D94" i="2"/>
  <c r="D66" i="2"/>
  <c r="H66" i="2"/>
  <c r="D170" i="2"/>
  <c r="F65" i="2"/>
  <c r="F170" i="2" s="1"/>
  <c r="AB69" i="2"/>
  <c r="AB173" i="2"/>
  <c r="AI199" i="2"/>
  <c r="AI95" i="2"/>
  <c r="Q70" i="2"/>
  <c r="Q174" i="2"/>
  <c r="S68" i="2"/>
  <c r="S172" i="2"/>
  <c r="M67" i="2"/>
  <c r="G66" i="2"/>
  <c r="G171" i="2" s="1"/>
  <c r="M171" i="2"/>
  <c r="R68" i="2"/>
  <c r="R172" i="2"/>
  <c r="O172" i="2"/>
  <c r="O68" i="2"/>
  <c r="AD97" i="2"/>
  <c r="AD201" i="2"/>
  <c r="AH68" i="2"/>
  <c r="AH172" i="2"/>
  <c r="P70" i="2"/>
  <c r="P174" i="2"/>
  <c r="U175" i="2"/>
  <c r="U71" i="2"/>
  <c r="AC200" i="2"/>
  <c r="AC96" i="2"/>
  <c r="W70" i="2"/>
  <c r="W174" i="2"/>
  <c r="AA95" i="2"/>
  <c r="AA199" i="2"/>
  <c r="O98" i="2"/>
  <c r="O202" i="2"/>
  <c r="X70" i="2"/>
  <c r="X174" i="2"/>
  <c r="AF68" i="2"/>
  <c r="E67" i="2"/>
  <c r="J67" i="2" s="1"/>
  <c r="AF172" i="2"/>
  <c r="J171" i="2"/>
  <c r="E171" i="2"/>
  <c r="S201" i="2"/>
  <c r="S97" i="2"/>
  <c r="Z68" i="2"/>
  <c r="Z172" i="2"/>
  <c r="Z97" i="2"/>
  <c r="Z201" i="2"/>
  <c r="Y67" i="2"/>
  <c r="Y171" i="2"/>
  <c r="T67" i="2"/>
  <c r="T171" i="2"/>
  <c r="R202" i="2"/>
  <c r="R98" i="2"/>
  <c r="X199" i="2"/>
  <c r="X95" i="2"/>
  <c r="Y200" i="2"/>
  <c r="Y96" i="2"/>
  <c r="AH97" i="2"/>
  <c r="AH201" i="2"/>
  <c r="W200" i="2"/>
  <c r="W96" i="2"/>
  <c r="AE199" i="2"/>
  <c r="AE95" i="2"/>
  <c r="AG69" i="2"/>
  <c r="AG173" i="2"/>
  <c r="J201" i="38"/>
  <c r="J98" i="38"/>
  <c r="U96" i="38"/>
  <c r="U199" i="38"/>
  <c r="AE95" i="38"/>
  <c r="AE198" i="38"/>
  <c r="AA68" i="38"/>
  <c r="AA171" i="38"/>
  <c r="K198" i="38"/>
  <c r="K95" i="38"/>
  <c r="U70" i="38"/>
  <c r="U173" i="38"/>
  <c r="E67" i="38"/>
  <c r="F67" i="38" s="1"/>
  <c r="F171" i="38" s="1"/>
  <c r="P204" i="38"/>
  <c r="P101" i="38"/>
  <c r="K171" i="38"/>
  <c r="K68" i="38"/>
  <c r="S68" i="38"/>
  <c r="S171" i="38"/>
  <c r="O68" i="38"/>
  <c r="O171" i="38"/>
  <c r="G171" i="38" s="1"/>
  <c r="G67" i="38"/>
  <c r="R72" i="38"/>
  <c r="R175" i="38"/>
  <c r="Q68" i="38"/>
  <c r="Q171" i="38"/>
  <c r="W198" i="38"/>
  <c r="W95" i="38"/>
  <c r="S95" i="38"/>
  <c r="S198" i="38"/>
  <c r="D94" i="38"/>
  <c r="D198" i="38" s="1"/>
  <c r="O95" i="38"/>
  <c r="O198" i="38"/>
  <c r="G198" i="38" s="1"/>
  <c r="G94" i="38"/>
  <c r="Y68" i="38"/>
  <c r="Y171" i="38"/>
  <c r="AB71" i="38"/>
  <c r="AB174" i="38"/>
  <c r="AC100" i="38"/>
  <c r="AC203" i="38"/>
  <c r="AA95" i="38"/>
  <c r="AA198" i="38"/>
  <c r="R199" i="38"/>
  <c r="R96" i="38"/>
  <c r="Q97" i="38"/>
  <c r="Q200" i="38"/>
  <c r="Y97" i="38"/>
  <c r="Y200" i="38"/>
  <c r="T74" i="38"/>
  <c r="T178" i="38" s="1"/>
  <c r="T177" i="38"/>
  <c r="AF96" i="38"/>
  <c r="AF199" i="38"/>
  <c r="N72" i="38"/>
  <c r="N175" i="38"/>
  <c r="N98" i="38"/>
  <c r="N201" i="38"/>
  <c r="X98" i="38"/>
  <c r="X201" i="38"/>
  <c r="AC70" i="38"/>
  <c r="AC173" i="38"/>
  <c r="I96" i="38"/>
  <c r="I199" i="38"/>
  <c r="I69" i="38"/>
  <c r="I172" i="38"/>
  <c r="M199" i="38"/>
  <c r="M96" i="38"/>
  <c r="J68" i="38"/>
  <c r="J171" i="38"/>
  <c r="M71" i="38"/>
  <c r="M174" i="38"/>
  <c r="W69" i="38"/>
  <c r="W172" i="38"/>
  <c r="X69" i="38"/>
  <c r="X172" i="38"/>
  <c r="V97" i="38"/>
  <c r="V200" i="38"/>
  <c r="AF71" i="38"/>
  <c r="AF174" i="38"/>
  <c r="P69" i="38"/>
  <c r="P172" i="38"/>
  <c r="L200" i="38"/>
  <c r="L97" i="38"/>
  <c r="D67" i="38"/>
  <c r="D171" i="38" s="1"/>
  <c r="AE69" i="38"/>
  <c r="AE172" i="38"/>
  <c r="V73" i="38"/>
  <c r="V176" i="38"/>
  <c r="AA187" i="33"/>
  <c r="AA381" i="33"/>
  <c r="AE379" i="33"/>
  <c r="AE185" i="33"/>
  <c r="T270" i="33"/>
  <c r="I295" i="33"/>
  <c r="N296" i="33"/>
  <c r="AF269" i="33"/>
  <c r="K185" i="33"/>
  <c r="K379" i="33"/>
  <c r="AE271" i="33"/>
  <c r="O381" i="33"/>
  <c r="O187" i="33"/>
  <c r="L187" i="33"/>
  <c r="L381" i="33"/>
  <c r="E74" i="33"/>
  <c r="E269" i="33" s="1"/>
  <c r="AB294" i="33"/>
  <c r="S293" i="33"/>
  <c r="S185" i="33"/>
  <c r="S379" i="33"/>
  <c r="AF293" i="33"/>
  <c r="L272" i="33"/>
  <c r="S269" i="33"/>
  <c r="AB270" i="33"/>
  <c r="Q296" i="33"/>
  <c r="T186" i="33"/>
  <c r="T380" i="33"/>
  <c r="H226" i="33"/>
  <c r="X270" i="33"/>
  <c r="J270" i="33"/>
  <c r="R187" i="33"/>
  <c r="R381" i="33"/>
  <c r="V297" i="33"/>
  <c r="G378" i="33"/>
  <c r="W270" i="33"/>
  <c r="P379" i="33"/>
  <c r="P185" i="33"/>
  <c r="AC263" i="33"/>
  <c r="F97" i="33"/>
  <c r="F292" i="33" s="1"/>
  <c r="E292" i="33"/>
  <c r="AA269" i="33"/>
  <c r="T295" i="33"/>
  <c r="G254" i="33"/>
  <c r="W186" i="33"/>
  <c r="W380" i="33"/>
  <c r="AD186" i="33"/>
  <c r="AD380" i="33"/>
  <c r="Z256" i="33"/>
  <c r="AF187" i="33"/>
  <c r="AF381" i="33"/>
  <c r="Z379" i="33"/>
  <c r="Z185" i="33"/>
  <c r="G184" i="33"/>
  <c r="K295" i="33"/>
  <c r="Q380" i="33"/>
  <c r="Q186" i="33"/>
  <c r="AE296" i="33"/>
  <c r="N186" i="33"/>
  <c r="N380" i="33"/>
  <c r="V381" i="33"/>
  <c r="V187" i="33"/>
  <c r="Y294" i="33"/>
  <c r="P269" i="33"/>
  <c r="AD293" i="33"/>
  <c r="O255" i="33"/>
  <c r="G60" i="33"/>
  <c r="D60" i="33"/>
  <c r="D255" i="33" s="1"/>
  <c r="I273" i="33"/>
  <c r="P293" i="33"/>
  <c r="Q272" i="33"/>
  <c r="AA293" i="33"/>
  <c r="U187" i="33"/>
  <c r="U381" i="33"/>
  <c r="V271" i="33"/>
  <c r="AD269" i="33"/>
  <c r="M379" i="33"/>
  <c r="M185" i="33"/>
  <c r="Y270" i="33"/>
  <c r="W294" i="33"/>
  <c r="I379" i="33"/>
  <c r="D184" i="33"/>
  <c r="D379" i="33" s="1"/>
  <c r="I185" i="33"/>
  <c r="E184" i="33"/>
  <c r="Y382" i="33"/>
  <c r="Y188" i="33"/>
  <c r="U255" i="33"/>
  <c r="X296" i="33"/>
  <c r="R271" i="33"/>
  <c r="M296" i="33"/>
  <c r="M272" i="33"/>
  <c r="K271" i="33"/>
  <c r="J293" i="33"/>
  <c r="E98" i="33"/>
  <c r="F183" i="33"/>
  <c r="F378" i="33" s="1"/>
  <c r="E378" i="33"/>
  <c r="AC379" i="33"/>
  <c r="AC185" i="33"/>
  <c r="L296" i="33"/>
  <c r="N270" i="33"/>
  <c r="F83" i="5"/>
  <c r="F314" i="5" s="1"/>
  <c r="K417" i="5"/>
  <c r="K187" i="5"/>
  <c r="AA417" i="5"/>
  <c r="AA187" i="5"/>
  <c r="S417" i="5"/>
  <c r="S187" i="5"/>
  <c r="AB336" i="5"/>
  <c r="V344" i="5"/>
  <c r="AC189" i="5"/>
  <c r="AC419" i="5"/>
  <c r="L336" i="5"/>
  <c r="T337" i="5"/>
  <c r="U187" i="5"/>
  <c r="U417" i="5"/>
  <c r="N344" i="5"/>
  <c r="M189" i="5"/>
  <c r="M419" i="5"/>
  <c r="Q417" i="5"/>
  <c r="Q187" i="5"/>
  <c r="Y187" i="5"/>
  <c r="Y417" i="5"/>
  <c r="R337" i="5"/>
  <c r="AD336" i="5"/>
  <c r="F104" i="5"/>
  <c r="F335" i="5" s="1"/>
  <c r="E335" i="5"/>
  <c r="D415" i="5"/>
  <c r="U335" i="5"/>
  <c r="G104" i="5"/>
  <c r="AD416" i="5"/>
  <c r="AD186" i="5"/>
  <c r="Z416" i="5"/>
  <c r="G416" i="5" s="1"/>
  <c r="Z186" i="5"/>
  <c r="D84" i="5"/>
  <c r="AA336" i="5"/>
  <c r="P336" i="5"/>
  <c r="AE187" i="5"/>
  <c r="AE417" i="5"/>
  <c r="L186" i="5"/>
  <c r="L416" i="5"/>
  <c r="AF336" i="5"/>
  <c r="Q337" i="5"/>
  <c r="AF186" i="5"/>
  <c r="AF416" i="5"/>
  <c r="G334" i="5"/>
  <c r="W337" i="5"/>
  <c r="M335" i="5"/>
  <c r="O187" i="5"/>
  <c r="O417" i="5"/>
  <c r="E84" i="5"/>
  <c r="X186" i="5"/>
  <c r="X416" i="5"/>
  <c r="I336" i="5"/>
  <c r="E415" i="5"/>
  <c r="F184" i="5"/>
  <c r="F415" i="5" s="1"/>
  <c r="K336" i="5"/>
  <c r="AE337" i="5"/>
  <c r="S336" i="5"/>
  <c r="P186" i="5"/>
  <c r="P416" i="5"/>
  <c r="X336" i="5"/>
  <c r="D315" i="5"/>
  <c r="J340" i="5"/>
  <c r="I418" i="5"/>
  <c r="I188" i="5"/>
  <c r="W187" i="5"/>
  <c r="W417" i="5"/>
  <c r="Y336" i="5"/>
  <c r="N416" i="5"/>
  <c r="N186" i="5"/>
  <c r="D104" i="5"/>
  <c r="AC335" i="5"/>
  <c r="AB186" i="5"/>
  <c r="AB416" i="5"/>
  <c r="J416" i="5"/>
  <c r="J186" i="5"/>
  <c r="E185" i="5"/>
  <c r="D185" i="5"/>
  <c r="R416" i="5"/>
  <c r="R186" i="5"/>
  <c r="O337" i="5"/>
  <c r="T186" i="5"/>
  <c r="T416" i="5"/>
  <c r="V416" i="5"/>
  <c r="V186" i="5"/>
  <c r="F226" i="47"/>
  <c r="U267" i="47"/>
  <c r="D407" i="12"/>
  <c r="G69" i="12"/>
  <c r="H69" i="12" s="1"/>
  <c r="H312" i="12" s="1"/>
  <c r="AE313" i="12"/>
  <c r="AE71" i="12"/>
  <c r="N412" i="12"/>
  <c r="N170" i="12"/>
  <c r="AF175" i="12"/>
  <c r="AF417" i="12"/>
  <c r="X377" i="12"/>
  <c r="X135" i="12"/>
  <c r="G311" i="12"/>
  <c r="R71" i="12"/>
  <c r="R313" i="12"/>
  <c r="AF406" i="3"/>
  <c r="AF148" i="3"/>
  <c r="AB408" i="3"/>
  <c r="AB150" i="3"/>
  <c r="X149" i="3"/>
  <c r="X407" i="3"/>
  <c r="L148" i="3"/>
  <c r="L406" i="3"/>
  <c r="Q251" i="3"/>
  <c r="Q509" i="3"/>
  <c r="AE510" i="3"/>
  <c r="AE252" i="3"/>
  <c r="E147" i="3"/>
  <c r="F147" i="3" s="1"/>
  <c r="F406" i="3" s="1"/>
  <c r="T509" i="3"/>
  <c r="T251" i="3"/>
  <c r="R150" i="3"/>
  <c r="R408" i="3"/>
  <c r="Y251" i="3"/>
  <c r="Y509" i="3"/>
  <c r="U510" i="3"/>
  <c r="U252" i="3"/>
  <c r="U150" i="3"/>
  <c r="U408" i="3"/>
  <c r="Z150" i="3"/>
  <c r="Z408" i="3"/>
  <c r="Z509" i="3"/>
  <c r="G509" i="3" s="1"/>
  <c r="Z251" i="3"/>
  <c r="G250" i="3"/>
  <c r="I149" i="3"/>
  <c r="I407" i="3"/>
  <c r="AC150" i="3"/>
  <c r="AC408" i="3"/>
  <c r="W511" i="3"/>
  <c r="W253" i="3"/>
  <c r="N250" i="3"/>
  <c r="N508" i="3"/>
  <c r="V407" i="3"/>
  <c r="V149" i="3"/>
  <c r="E249" i="3"/>
  <c r="R252" i="3"/>
  <c r="R510" i="3"/>
  <c r="AD151" i="3"/>
  <c r="AD409" i="3"/>
  <c r="P151" i="3"/>
  <c r="P409" i="3"/>
  <c r="X253" i="3"/>
  <c r="X511" i="3"/>
  <c r="P252" i="3"/>
  <c r="P510" i="3"/>
  <c r="AB511" i="3"/>
  <c r="AB253" i="3"/>
  <c r="Y407" i="3"/>
  <c r="Y149" i="3"/>
  <c r="AA250" i="3"/>
  <c r="AA508" i="3"/>
  <c r="AC252" i="3"/>
  <c r="AC510" i="3"/>
  <c r="N151" i="3"/>
  <c r="N409" i="3"/>
  <c r="AA149" i="3"/>
  <c r="AA407" i="3"/>
  <c r="W150" i="3"/>
  <c r="W408" i="3"/>
  <c r="O254" i="3"/>
  <c r="O512" i="3"/>
  <c r="I509" i="3"/>
  <c r="I251" i="3"/>
  <c r="M151" i="3"/>
  <c r="M409" i="3"/>
  <c r="S253" i="3"/>
  <c r="S511" i="3"/>
  <c r="AF508" i="3"/>
  <c r="AF250" i="3"/>
  <c r="L511" i="3"/>
  <c r="L253" i="3"/>
  <c r="V511" i="3"/>
  <c r="V253" i="3"/>
  <c r="J250" i="3"/>
  <c r="J508" i="3"/>
  <c r="Q151" i="3"/>
  <c r="Q409" i="3"/>
  <c r="AD250" i="3"/>
  <c r="AD508" i="3"/>
  <c r="D249" i="3"/>
  <c r="D508" i="3" s="1"/>
  <c r="S149" i="3"/>
  <c r="S407" i="3"/>
  <c r="K407" i="3"/>
  <c r="K149" i="3"/>
  <c r="AF191" i="48"/>
  <c r="AF456" i="48"/>
  <c r="S27" i="48"/>
  <c r="S292" i="48"/>
  <c r="R191" i="48"/>
  <c r="R456" i="48"/>
  <c r="AB191" i="48"/>
  <c r="AB456" i="48"/>
  <c r="Z190" i="48"/>
  <c r="Z455" i="48"/>
  <c r="T361" i="48"/>
  <c r="T96" i="48"/>
  <c r="W361" i="48"/>
  <c r="W96" i="48"/>
  <c r="Y360" i="48"/>
  <c r="Y95" i="48"/>
  <c r="AF96" i="48"/>
  <c r="AF361" i="48"/>
  <c r="M99" i="48"/>
  <c r="M364" i="48"/>
  <c r="AA456" i="48"/>
  <c r="AA191" i="48"/>
  <c r="W190" i="48"/>
  <c r="W455" i="48"/>
  <c r="R34" i="48"/>
  <c r="R299" i="48"/>
  <c r="Z27" i="48"/>
  <c r="Z292" i="48"/>
  <c r="M456" i="48"/>
  <c r="M191" i="48"/>
  <c r="P28" i="48"/>
  <c r="P293" i="48"/>
  <c r="L27" i="48"/>
  <c r="L292" i="48"/>
  <c r="L192" i="48"/>
  <c r="L457" i="48"/>
  <c r="AE96" i="48"/>
  <c r="AE361" i="48"/>
  <c r="X96" i="48"/>
  <c r="X361" i="48"/>
  <c r="J95" i="48"/>
  <c r="J360" i="48"/>
  <c r="K28" i="48"/>
  <c r="K293" i="48"/>
  <c r="N26" i="48"/>
  <c r="N291" i="48"/>
  <c r="AE28" i="48"/>
  <c r="AE293" i="48"/>
  <c r="E358" i="48"/>
  <c r="F358" i="48" s="1"/>
  <c r="D358" i="48"/>
  <c r="W26" i="48"/>
  <c r="W291" i="48"/>
  <c r="M26" i="48"/>
  <c r="M291" i="48"/>
  <c r="AC27" i="48"/>
  <c r="AC292" i="48"/>
  <c r="T456" i="48"/>
  <c r="T191" i="48"/>
  <c r="AD191" i="48"/>
  <c r="AD456" i="48"/>
  <c r="Q99" i="48"/>
  <c r="Q364" i="48"/>
  <c r="G25" i="48"/>
  <c r="O26" i="48"/>
  <c r="O291" i="48"/>
  <c r="G291" i="48" s="1"/>
  <c r="K190" i="48"/>
  <c r="K455" i="48"/>
  <c r="J456" i="48"/>
  <c r="J191" i="48"/>
  <c r="R363" i="48"/>
  <c r="R98" i="48"/>
  <c r="O456" i="48"/>
  <c r="O191" i="48"/>
  <c r="O362" i="48"/>
  <c r="O97" i="48"/>
  <c r="J28" i="48"/>
  <c r="J293" i="48"/>
  <c r="AB95" i="48"/>
  <c r="AB360" i="48"/>
  <c r="V363" i="48"/>
  <c r="V98" i="48"/>
  <c r="L363" i="48"/>
  <c r="L98" i="48"/>
  <c r="AB28" i="48"/>
  <c r="AB293" i="48"/>
  <c r="D290" i="48"/>
  <c r="E290" i="48"/>
  <c r="F290" i="48" s="1"/>
  <c r="AE455" i="48"/>
  <c r="AE190" i="48"/>
  <c r="Y192" i="48"/>
  <c r="Y457" i="48"/>
  <c r="V27" i="48"/>
  <c r="V292" i="48"/>
  <c r="D188" i="48"/>
  <c r="I189" i="48"/>
  <c r="E188" i="48"/>
  <c r="F188" i="48" s="1"/>
  <c r="I454" i="48"/>
  <c r="N363" i="48"/>
  <c r="N98" i="48"/>
  <c r="V191" i="48"/>
  <c r="V456" i="48"/>
  <c r="AF26" i="48"/>
  <c r="AF291" i="48"/>
  <c r="Q191" i="48"/>
  <c r="Q456" i="48"/>
  <c r="Y26" i="48"/>
  <c r="Y291" i="48"/>
  <c r="P456" i="48"/>
  <c r="P191" i="48"/>
  <c r="K363" i="48"/>
  <c r="K98" i="48"/>
  <c r="S360" i="48"/>
  <c r="S95" i="48"/>
  <c r="AD362" i="48"/>
  <c r="AD97" i="48"/>
  <c r="AA363" i="48"/>
  <c r="AA98" i="48"/>
  <c r="S459" i="48"/>
  <c r="S194" i="48"/>
  <c r="Z98" i="48"/>
  <c r="Z363" i="48"/>
  <c r="U27" i="48"/>
  <c r="U292" i="48"/>
  <c r="AA26" i="48"/>
  <c r="AA291" i="48"/>
  <c r="P363" i="48"/>
  <c r="P98" i="48"/>
  <c r="D25" i="48"/>
  <c r="E25" i="48"/>
  <c r="F25" i="48" s="1"/>
  <c r="I26" i="48"/>
  <c r="I291" i="48"/>
  <c r="X27" i="48"/>
  <c r="X292" i="48"/>
  <c r="N192" i="48"/>
  <c r="N457" i="48"/>
  <c r="U359" i="48"/>
  <c r="G359" i="48" s="1"/>
  <c r="U94" i="48"/>
  <c r="G93" i="48"/>
  <c r="AC455" i="48"/>
  <c r="AC190" i="48"/>
  <c r="X460" i="48"/>
  <c r="X195" i="48"/>
  <c r="D93" i="48"/>
  <c r="I359" i="48"/>
  <c r="I94" i="48"/>
  <c r="E93" i="48"/>
  <c r="F93" i="48" s="1"/>
  <c r="AA77" i="49"/>
  <c r="AA394" i="49"/>
  <c r="L77" i="49"/>
  <c r="L394" i="49"/>
  <c r="AF393" i="49"/>
  <c r="AF76" i="49"/>
  <c r="E451" i="51"/>
  <c r="F451" i="51" s="1"/>
  <c r="Q202" i="51"/>
  <c r="Q452" i="51"/>
  <c r="R452" i="51"/>
  <c r="R202" i="51"/>
  <c r="P202" i="51"/>
  <c r="P452" i="51"/>
  <c r="K202" i="51"/>
  <c r="K452" i="51"/>
  <c r="W452" i="51"/>
  <c r="W202" i="51"/>
  <c r="U202" i="51"/>
  <c r="U452" i="51"/>
  <c r="J202" i="51"/>
  <c r="J452" i="51"/>
  <c r="O452" i="51"/>
  <c r="O202" i="51"/>
  <c r="V453" i="51"/>
  <c r="V203" i="51"/>
  <c r="G201" i="51"/>
  <c r="AC452" i="51"/>
  <c r="N203" i="51"/>
  <c r="N453" i="51"/>
  <c r="L202" i="51"/>
  <c r="L452" i="51"/>
  <c r="AD453" i="51"/>
  <c r="AD203" i="51"/>
  <c r="S202" i="51"/>
  <c r="S452" i="51"/>
  <c r="G451" i="51"/>
  <c r="L371" i="3"/>
  <c r="D86" i="3"/>
  <c r="D345" i="3" s="1"/>
  <c r="E86" i="3"/>
  <c r="I345" i="3"/>
  <c r="M364" i="3"/>
  <c r="Q350" i="3"/>
  <c r="AE347" i="3"/>
  <c r="X350" i="3"/>
  <c r="AD346" i="3"/>
  <c r="V352" i="3"/>
  <c r="N347" i="3"/>
  <c r="T348" i="3"/>
  <c r="AF345" i="3"/>
  <c r="O346" i="3"/>
  <c r="G87" i="3"/>
  <c r="H87" i="3" s="1"/>
  <c r="H346" i="3" s="1"/>
  <c r="Z346" i="3"/>
  <c r="R347" i="3"/>
  <c r="AC347" i="3"/>
  <c r="S347" i="3"/>
  <c r="J348" i="3"/>
  <c r="K347" i="3"/>
  <c r="W352" i="3"/>
  <c r="U348" i="3"/>
  <c r="AB348" i="3"/>
  <c r="G345" i="3"/>
  <c r="AA345" i="3"/>
  <c r="Y352" i="3"/>
  <c r="P349" i="3"/>
  <c r="E344" i="3"/>
  <c r="F85" i="3"/>
  <c r="F344" i="3" s="1"/>
  <c r="AB415" i="9"/>
  <c r="X435" i="9"/>
  <c r="P411" i="9"/>
  <c r="O419" i="9"/>
  <c r="E398" i="50"/>
  <c r="F398" i="50" s="1"/>
  <c r="D398" i="50"/>
  <c r="Q135" i="12"/>
  <c r="Q377" i="12"/>
  <c r="AC70" i="12"/>
  <c r="AC312" i="12"/>
  <c r="W135" i="12"/>
  <c r="W377" i="12"/>
  <c r="Z410" i="12"/>
  <c r="Z168" i="12"/>
  <c r="AF377" i="12"/>
  <c r="AF135" i="12"/>
  <c r="S378" i="12"/>
  <c r="S136" i="12"/>
  <c r="D374" i="12"/>
  <c r="U167" i="12"/>
  <c r="U409" i="12"/>
  <c r="G409" i="12" s="1"/>
  <c r="G166" i="12"/>
  <c r="X87" i="12"/>
  <c r="X329" i="12"/>
  <c r="P71" i="12"/>
  <c r="P313" i="12"/>
  <c r="Y167" i="12"/>
  <c r="Y409" i="12"/>
  <c r="H131" i="12"/>
  <c r="H374" i="12" s="1"/>
  <c r="N376" i="12"/>
  <c r="N134" i="12"/>
  <c r="H165" i="12"/>
  <c r="H408" i="12" s="1"/>
  <c r="M70" i="12"/>
  <c r="M312" i="12"/>
  <c r="Y134" i="12"/>
  <c r="Y376" i="12"/>
  <c r="U134" i="12"/>
  <c r="U376" i="12"/>
  <c r="X167" i="12"/>
  <c r="X409" i="12"/>
  <c r="S412" i="12"/>
  <c r="S170" i="12"/>
  <c r="AA169" i="12"/>
  <c r="AA411" i="12"/>
  <c r="AF70" i="12"/>
  <c r="AF312" i="12"/>
  <c r="O312" i="12"/>
  <c r="O70" i="12"/>
  <c r="AE140" i="12"/>
  <c r="AE382" i="12"/>
  <c r="T313" i="12"/>
  <c r="T71" i="12"/>
  <c r="Q70" i="12"/>
  <c r="Q312" i="12"/>
  <c r="U71" i="12"/>
  <c r="U313" i="12"/>
  <c r="V167" i="12"/>
  <c r="V409" i="12"/>
  <c r="Z136" i="12"/>
  <c r="Z378" i="12"/>
  <c r="L167" i="12"/>
  <c r="L409" i="12"/>
  <c r="R419" i="12"/>
  <c r="R177" i="12"/>
  <c r="AA74" i="12"/>
  <c r="AA316" i="12"/>
  <c r="T409" i="12"/>
  <c r="T167" i="12"/>
  <c r="N312" i="12"/>
  <c r="N70" i="12"/>
  <c r="P378" i="12"/>
  <c r="P136" i="12"/>
  <c r="I543" i="49"/>
  <c r="I466" i="49"/>
  <c r="I372" i="49"/>
  <c r="AE76" i="49"/>
  <c r="AE393" i="49"/>
  <c r="AC394" i="49"/>
  <c r="AC77" i="49"/>
  <c r="X393" i="49"/>
  <c r="X76" i="49"/>
  <c r="V393" i="49"/>
  <c r="V76" i="49"/>
  <c r="U76" i="49"/>
  <c r="G76" i="49" s="1"/>
  <c r="U393" i="49"/>
  <c r="G393" i="49" s="1"/>
  <c r="G75" i="49"/>
  <c r="T394" i="49"/>
  <c r="T77" i="49"/>
  <c r="S393" i="49"/>
  <c r="S76" i="49"/>
  <c r="Q393" i="49"/>
  <c r="Q76" i="49"/>
  <c r="O77" i="49"/>
  <c r="O394" i="49"/>
  <c r="M76" i="49"/>
  <c r="M393" i="49"/>
  <c r="K77" i="49"/>
  <c r="K394" i="49"/>
  <c r="J76" i="49"/>
  <c r="J393" i="49"/>
  <c r="I78" i="49"/>
  <c r="I395" i="49"/>
  <c r="AF401" i="9"/>
  <c r="T409" i="9"/>
  <c r="AF331" i="9"/>
  <c r="L399" i="9"/>
  <c r="AD402" i="9"/>
  <c r="W397" i="9"/>
  <c r="W327" i="9"/>
  <c r="AA331" i="9"/>
  <c r="AE322" i="9"/>
  <c r="AA400" i="9"/>
  <c r="AE395" i="9"/>
  <c r="Z321" i="9"/>
  <c r="AD323" i="9"/>
  <c r="S449" i="9"/>
  <c r="G315" i="9"/>
  <c r="U393" i="9"/>
  <c r="G142" i="9"/>
  <c r="O316" i="9"/>
  <c r="G65" i="9"/>
  <c r="U316" i="9"/>
  <c r="Q316" i="9"/>
  <c r="AC316" i="9"/>
  <c r="N316" i="9"/>
  <c r="D142" i="9"/>
  <c r="D393" i="9" s="1"/>
  <c r="E142" i="9"/>
  <c r="I393" i="9"/>
  <c r="Z397" i="9"/>
  <c r="D65" i="9"/>
  <c r="D316" i="9" s="1"/>
  <c r="E65" i="9"/>
  <c r="I316" i="9"/>
  <c r="Y413" i="9"/>
  <c r="K316" i="9"/>
  <c r="V316" i="9"/>
  <c r="R316" i="9"/>
  <c r="L316" i="9"/>
  <c r="M316" i="9"/>
  <c r="M394" i="9"/>
  <c r="Y316" i="9"/>
  <c r="J445" i="9"/>
  <c r="S316" i="9"/>
  <c r="K411" i="9"/>
  <c r="J316" i="9"/>
  <c r="G392" i="9"/>
  <c r="F141" i="9"/>
  <c r="F392" i="9" s="1"/>
  <c r="E392" i="9"/>
  <c r="F64" i="9"/>
  <c r="F315" i="9" s="1"/>
  <c r="E315" i="9"/>
  <c r="P316" i="9"/>
  <c r="T316" i="9"/>
  <c r="N229" i="9"/>
  <c r="N479" i="9"/>
  <c r="AC393" i="9"/>
  <c r="G196" i="52"/>
  <c r="G169" i="52"/>
  <c r="G66" i="52"/>
  <c r="AB171" i="52"/>
  <c r="Q200" i="52"/>
  <c r="L201" i="52"/>
  <c r="AB198" i="52"/>
  <c r="K198" i="52"/>
  <c r="I170" i="52"/>
  <c r="P198" i="52"/>
  <c r="X172" i="52"/>
  <c r="S200" i="52"/>
  <c r="Y170" i="52"/>
  <c r="I199" i="52"/>
  <c r="W172" i="52"/>
  <c r="M170" i="52"/>
  <c r="D169" i="52" s="1"/>
  <c r="R199" i="52"/>
  <c r="AD170" i="52"/>
  <c r="R170" i="52"/>
  <c r="X198" i="52"/>
  <c r="AE170" i="52"/>
  <c r="J171" i="52"/>
  <c r="W198" i="52"/>
  <c r="N197" i="52"/>
  <c r="G93" i="52"/>
  <c r="AC170" i="52"/>
  <c r="AE197" i="52"/>
  <c r="F92" i="52"/>
  <c r="F196" i="52" s="1"/>
  <c r="E196" i="52"/>
  <c r="AA197" i="52"/>
  <c r="T170" i="52"/>
  <c r="G170" i="52" s="1"/>
  <c r="AA171" i="52"/>
  <c r="Z198" i="52"/>
  <c r="U199" i="52"/>
  <c r="K170" i="52"/>
  <c r="N171" i="52"/>
  <c r="D66" i="52"/>
  <c r="H170" i="52"/>
  <c r="E66" i="52"/>
  <c r="AC198" i="52"/>
  <c r="J197" i="52"/>
  <c r="D93" i="52"/>
  <c r="E93" i="52"/>
  <c r="V197" i="52"/>
  <c r="Z171" i="52"/>
  <c r="O201" i="52"/>
  <c r="AD198" i="52"/>
  <c r="M198" i="52"/>
  <c r="D196" i="52"/>
  <c r="Q172" i="52"/>
  <c r="O171" i="52"/>
  <c r="V173" i="52"/>
  <c r="T200" i="52"/>
  <c r="L170" i="52"/>
  <c r="F65" i="52"/>
  <c r="F169" i="52" s="1"/>
  <c r="E169" i="52"/>
  <c r="U173" i="52"/>
  <c r="H199" i="52"/>
  <c r="Y197" i="52"/>
  <c r="S175" i="52"/>
  <c r="P171" i="52"/>
  <c r="AA363" i="47"/>
  <c r="AA160" i="47"/>
  <c r="E264" i="47"/>
  <c r="E358" i="47"/>
  <c r="N267" i="47"/>
  <c r="Y161" i="47"/>
  <c r="Y364" i="47"/>
  <c r="AD267" i="47"/>
  <c r="AA270" i="47"/>
  <c r="W158" i="47"/>
  <c r="W361" i="47"/>
  <c r="AF360" i="47"/>
  <c r="AF157" i="47"/>
  <c r="J266" i="47"/>
  <c r="V266" i="47"/>
  <c r="H63" i="47"/>
  <c r="I63" i="47" s="1"/>
  <c r="AF269" i="47"/>
  <c r="AD364" i="47"/>
  <c r="AD161" i="47"/>
  <c r="I359" i="47"/>
  <c r="H359" i="47"/>
  <c r="F155" i="47"/>
  <c r="J159" i="47"/>
  <c r="J362" i="47"/>
  <c r="X156" i="47"/>
  <c r="X359" i="47"/>
  <c r="Q362" i="47"/>
  <c r="Q159" i="47"/>
  <c r="V160" i="47"/>
  <c r="V363" i="47"/>
  <c r="T157" i="47"/>
  <c r="T360" i="47"/>
  <c r="N159" i="47"/>
  <c r="N362" i="47"/>
  <c r="O360" i="47"/>
  <c r="O157" i="47"/>
  <c r="W266" i="47"/>
  <c r="P267" i="47"/>
  <c r="Q272" i="47"/>
  <c r="V230" i="47"/>
  <c r="M360" i="47"/>
  <c r="M157" i="47"/>
  <c r="P360" i="47"/>
  <c r="P157" i="47"/>
  <c r="H156" i="47"/>
  <c r="I156" i="47" s="1"/>
  <c r="R360" i="47"/>
  <c r="R157" i="47"/>
  <c r="T267" i="47"/>
  <c r="X265" i="47"/>
  <c r="AA228" i="47"/>
  <c r="E228" i="47" s="1"/>
  <c r="AE266" i="47"/>
  <c r="AG268" i="47"/>
  <c r="AB266" i="47"/>
  <c r="AC265" i="47"/>
  <c r="AG159" i="47"/>
  <c r="AG362" i="47"/>
  <c r="E61" i="47"/>
  <c r="S267" i="47"/>
  <c r="AC156" i="47"/>
  <c r="AC359" i="47"/>
  <c r="L361" i="47"/>
  <c r="L158" i="47"/>
  <c r="AE157" i="47"/>
  <c r="AE360" i="47"/>
  <c r="M267" i="47"/>
  <c r="O266" i="47"/>
  <c r="Y266" i="47"/>
  <c r="R267" i="47"/>
  <c r="K268" i="47"/>
  <c r="L266" i="47"/>
  <c r="F358" i="47"/>
  <c r="G154" i="47"/>
  <c r="G358" i="47" s="1"/>
  <c r="K158" i="47"/>
  <c r="K361" i="47"/>
  <c r="AB159" i="47"/>
  <c r="AB362" i="47"/>
  <c r="U159" i="47"/>
  <c r="U362" i="47"/>
  <c r="H62" i="47"/>
  <c r="I62" i="47" s="1"/>
  <c r="S361" i="47"/>
  <c r="S158" i="47"/>
  <c r="Z160" i="47"/>
  <c r="Z363" i="47"/>
  <c r="Z270" i="47"/>
  <c r="U279" i="5"/>
  <c r="O279" i="5"/>
  <c r="Z281" i="5"/>
  <c r="AF280" i="5"/>
  <c r="AE280" i="5"/>
  <c r="R279" i="5"/>
  <c r="AB280" i="5"/>
  <c r="AD280" i="5"/>
  <c r="S279" i="5"/>
  <c r="V280" i="5"/>
  <c r="Q279" i="5"/>
  <c r="AA282" i="5"/>
  <c r="W281" i="5"/>
  <c r="X281" i="5"/>
  <c r="P279" i="5"/>
  <c r="Y281" i="5"/>
  <c r="T282" i="5"/>
  <c r="G226" i="33"/>
  <c r="AE228" i="33"/>
  <c r="F31" i="33"/>
  <c r="F226" i="33" s="1"/>
  <c r="E226" i="33"/>
  <c r="G32" i="33"/>
  <c r="H32" i="33" s="1"/>
  <c r="O227" i="33"/>
  <c r="P228" i="33"/>
  <c r="S228" i="33"/>
  <c r="L228" i="33"/>
  <c r="Z228" i="33"/>
  <c r="U227" i="33"/>
  <c r="AA229" i="33"/>
  <c r="K227" i="33"/>
  <c r="E32" i="33"/>
  <c r="D32" i="33"/>
  <c r="D227" i="33" s="1"/>
  <c r="AB228" i="33"/>
  <c r="V228" i="33"/>
  <c r="T227" i="33"/>
  <c r="M227" i="33"/>
  <c r="J228" i="33"/>
  <c r="Y227" i="33"/>
  <c r="AF227" i="33"/>
  <c r="Q227" i="33"/>
  <c r="N229" i="33"/>
  <c r="AD228" i="33"/>
  <c r="AC227" i="33"/>
  <c r="X229" i="33"/>
  <c r="I229" i="33"/>
  <c r="J491" i="50"/>
  <c r="Z586" i="50"/>
  <c r="P490" i="50"/>
  <c r="I400" i="50"/>
  <c r="AD586" i="50"/>
  <c r="AB587" i="50"/>
  <c r="R586" i="50"/>
  <c r="D210" i="50"/>
  <c r="O489" i="50"/>
  <c r="G489" i="50" s="1"/>
  <c r="X490" i="50"/>
  <c r="D584" i="50"/>
  <c r="Y493" i="50"/>
  <c r="J586" i="50"/>
  <c r="AE491" i="50"/>
  <c r="J360" i="51"/>
  <c r="J110" i="51"/>
  <c r="Q361" i="51"/>
  <c r="Q111" i="51"/>
  <c r="I360" i="51"/>
  <c r="E109" i="51"/>
  <c r="F109" i="51" s="1"/>
  <c r="AB360" i="51"/>
  <c r="AB110" i="51"/>
  <c r="AF360" i="51"/>
  <c r="AF110" i="51"/>
  <c r="AD361" i="51"/>
  <c r="AD111" i="51"/>
  <c r="E201" i="51"/>
  <c r="F201" i="51" s="1"/>
  <c r="R360" i="51"/>
  <c r="R110" i="51"/>
  <c r="K362" i="51"/>
  <c r="K112" i="51"/>
  <c r="S360" i="51"/>
  <c r="S110" i="51"/>
  <c r="M111" i="51"/>
  <c r="M361" i="51"/>
  <c r="V110" i="51"/>
  <c r="V360" i="51"/>
  <c r="X363" i="51"/>
  <c r="X113" i="51"/>
  <c r="AA360" i="51"/>
  <c r="AA110" i="51"/>
  <c r="U361" i="51"/>
  <c r="U111" i="51"/>
  <c r="L360" i="51"/>
  <c r="L110" i="51"/>
  <c r="AE360" i="51"/>
  <c r="AE110" i="51"/>
  <c r="Y360" i="51"/>
  <c r="Y110" i="51"/>
  <c r="O360" i="51"/>
  <c r="O110" i="51"/>
  <c r="T360" i="51"/>
  <c r="T110" i="51"/>
  <c r="N110" i="51"/>
  <c r="N360" i="51"/>
  <c r="W111" i="51"/>
  <c r="W361" i="51"/>
  <c r="E23" i="51"/>
  <c r="F23" i="51" s="1"/>
  <c r="AC360" i="51"/>
  <c r="AC110" i="51"/>
  <c r="J34" i="51"/>
  <c r="D201" i="51"/>
  <c r="I202" i="51"/>
  <c r="I453" i="51" s="1"/>
  <c r="T202" i="51"/>
  <c r="T453" i="51" s="1"/>
  <c r="K26" i="51"/>
  <c r="AA203" i="51"/>
  <c r="AA454" i="51" s="1"/>
  <c r="N24" i="51"/>
  <c r="AB24" i="51"/>
  <c r="AF202" i="51"/>
  <c r="AF453" i="51" s="1"/>
  <c r="S24" i="51"/>
  <c r="P27" i="51"/>
  <c r="Y203" i="51"/>
  <c r="Y454" i="51" s="1"/>
  <c r="AA25" i="51"/>
  <c r="W28" i="51"/>
  <c r="Z203" i="51"/>
  <c r="Z454" i="51" s="1"/>
  <c r="Z31" i="51"/>
  <c r="X28" i="51"/>
  <c r="V26" i="51"/>
  <c r="AE204" i="51"/>
  <c r="AE455" i="51" s="1"/>
  <c r="P111" i="51"/>
  <c r="P362" i="51" s="1"/>
  <c r="L24" i="51"/>
  <c r="O24" i="51"/>
  <c r="G23" i="51"/>
  <c r="AC202" i="51"/>
  <c r="U24" i="51"/>
  <c r="X203" i="51"/>
  <c r="X454" i="51" s="1"/>
  <c r="Z110" i="51"/>
  <c r="Z361" i="51" s="1"/>
  <c r="G109" i="51"/>
  <c r="AB204" i="51"/>
  <c r="AB455" i="51" s="1"/>
  <c r="M202" i="51"/>
  <c r="M453" i="51" s="1"/>
  <c r="T27" i="51"/>
  <c r="D23" i="51"/>
  <c r="I24" i="51"/>
  <c r="AE34" i="51"/>
  <c r="D335" i="51"/>
  <c r="E335" i="51"/>
  <c r="R24" i="51"/>
  <c r="M30" i="51"/>
  <c r="AC32" i="51"/>
  <c r="D109" i="51"/>
  <c r="I110" i="51"/>
  <c r="Q26" i="51"/>
  <c r="Y27" i="51"/>
  <c r="AF27" i="51"/>
  <c r="D265" i="12"/>
  <c r="J135" i="12"/>
  <c r="J377" i="12"/>
  <c r="AB72" i="12"/>
  <c r="AB314" i="12"/>
  <c r="D132" i="12"/>
  <c r="I133" i="12"/>
  <c r="I375" i="12"/>
  <c r="E132" i="12"/>
  <c r="E265" i="12"/>
  <c r="F22" i="12"/>
  <c r="AD71" i="12"/>
  <c r="AD313" i="12"/>
  <c r="P267" i="12"/>
  <c r="L266" i="12"/>
  <c r="W269" i="12"/>
  <c r="D69" i="12"/>
  <c r="I70" i="12"/>
  <c r="I312" i="12"/>
  <c r="E69" i="12"/>
  <c r="F164" i="12"/>
  <c r="F407" i="12" s="1"/>
  <c r="E407" i="12"/>
  <c r="S266" i="12"/>
  <c r="X266" i="12"/>
  <c r="AD268" i="12"/>
  <c r="AC201" i="12"/>
  <c r="AC443" i="12"/>
  <c r="AC140" i="12"/>
  <c r="AC382" i="12"/>
  <c r="AE267" i="12"/>
  <c r="AB136" i="12"/>
  <c r="AB378" i="12"/>
  <c r="K73" i="12"/>
  <c r="K315" i="12"/>
  <c r="R135" i="12"/>
  <c r="R377" i="12"/>
  <c r="R290" i="12"/>
  <c r="K169" i="12"/>
  <c r="K411" i="12"/>
  <c r="V271" i="12"/>
  <c r="V270" i="12"/>
  <c r="AB167" i="12"/>
  <c r="AB409" i="12"/>
  <c r="V77" i="12"/>
  <c r="V319" i="12"/>
  <c r="Z71" i="12"/>
  <c r="Z313" i="12"/>
  <c r="K133" i="12"/>
  <c r="K375" i="12"/>
  <c r="Q269" i="12"/>
  <c r="L70" i="12"/>
  <c r="L312" i="12"/>
  <c r="T138" i="12"/>
  <c r="T380" i="12"/>
  <c r="X290" i="12"/>
  <c r="Q170" i="12"/>
  <c r="Q412" i="12"/>
  <c r="AB269" i="12"/>
  <c r="T292" i="12"/>
  <c r="T291" i="12"/>
  <c r="S71" i="12"/>
  <c r="S313" i="12"/>
  <c r="O133" i="12"/>
  <c r="G132" i="12"/>
  <c r="O375" i="12"/>
  <c r="G375" i="12" s="1"/>
  <c r="O169" i="12"/>
  <c r="O411" i="12"/>
  <c r="W176" i="12"/>
  <c r="W418" i="12"/>
  <c r="D311" i="12"/>
  <c r="R266" i="12"/>
  <c r="L135" i="12"/>
  <c r="L377" i="12"/>
  <c r="Y267" i="12"/>
  <c r="T269" i="12"/>
  <c r="Y73" i="12"/>
  <c r="Y315" i="12"/>
  <c r="AE168" i="12"/>
  <c r="AE410" i="12"/>
  <c r="P169" i="12"/>
  <c r="P411" i="12"/>
  <c r="S291" i="12"/>
  <c r="S292" i="12"/>
  <c r="AD290" i="12"/>
  <c r="V135" i="12"/>
  <c r="V377" i="12"/>
  <c r="E374" i="12"/>
  <c r="F131" i="12"/>
  <c r="F374" i="12" s="1"/>
  <c r="L290" i="12"/>
  <c r="AF269" i="12"/>
  <c r="M134" i="12"/>
  <c r="M376" i="12"/>
  <c r="J317" i="12"/>
  <c r="J75" i="12"/>
  <c r="E311" i="12"/>
  <c r="F68" i="12"/>
  <c r="F311" i="12" s="1"/>
  <c r="J167" i="12"/>
  <c r="J409" i="12"/>
  <c r="D165" i="12"/>
  <c r="I166" i="12"/>
  <c r="I408" i="12"/>
  <c r="E165" i="12"/>
  <c r="M268" i="12"/>
  <c r="M166" i="12"/>
  <c r="M408" i="12"/>
  <c r="J269" i="12"/>
  <c r="W88" i="12"/>
  <c r="W330" i="12"/>
  <c r="AD171" i="12"/>
  <c r="AD413" i="12"/>
  <c r="K292" i="12"/>
  <c r="K291" i="12"/>
  <c r="K267" i="12"/>
  <c r="AE290" i="12"/>
  <c r="AA268" i="12"/>
  <c r="AD229" i="47"/>
  <c r="H228" i="47"/>
  <c r="F24" i="47"/>
  <c r="I228" i="47"/>
  <c r="P229" i="47"/>
  <c r="G23" i="47"/>
  <c r="G227" i="47" s="1"/>
  <c r="F227" i="47"/>
  <c r="H290" i="12"/>
  <c r="H266" i="12"/>
  <c r="N291" i="12"/>
  <c r="N268" i="12"/>
  <c r="G290" i="12"/>
  <c r="AD419" i="50"/>
  <c r="AA418" i="50"/>
  <c r="W418" i="50"/>
  <c r="S420" i="50"/>
  <c r="R489" i="50"/>
  <c r="T418" i="50"/>
  <c r="K585" i="50"/>
  <c r="N490" i="50"/>
  <c r="K491" i="50"/>
  <c r="N419" i="50"/>
  <c r="AF587" i="50"/>
  <c r="AA489" i="50"/>
  <c r="AF491" i="50"/>
  <c r="AB418" i="50"/>
  <c r="T586" i="50"/>
  <c r="U418" i="50"/>
  <c r="V585" i="50"/>
  <c r="K418" i="50"/>
  <c r="W586" i="50"/>
  <c r="P587" i="50"/>
  <c r="I489" i="50"/>
  <c r="E24" i="50"/>
  <c r="F24" i="50" s="1"/>
  <c r="Y418" i="50"/>
  <c r="X585" i="50"/>
  <c r="G400" i="50"/>
  <c r="AB492" i="50"/>
  <c r="E210" i="50"/>
  <c r="F210" i="50" s="1"/>
  <c r="I585" i="50"/>
  <c r="P419" i="50"/>
  <c r="AA585" i="50"/>
  <c r="AC586" i="50"/>
  <c r="Y588" i="50"/>
  <c r="Z418" i="50"/>
  <c r="M492" i="50"/>
  <c r="AF418" i="50"/>
  <c r="V418" i="50"/>
  <c r="AE586" i="50"/>
  <c r="L490" i="50"/>
  <c r="AE419" i="50"/>
  <c r="M585" i="50"/>
  <c r="R418" i="50"/>
  <c r="M418" i="50"/>
  <c r="U588" i="50"/>
  <c r="S590" i="50"/>
  <c r="N585" i="50"/>
  <c r="O585" i="50"/>
  <c r="G585" i="50" s="1"/>
  <c r="G210" i="50"/>
  <c r="AD494" i="50"/>
  <c r="AC490" i="50"/>
  <c r="L585" i="50"/>
  <c r="O401" i="50"/>
  <c r="G26" i="50"/>
  <c r="AC418" i="50"/>
  <c r="E584" i="50"/>
  <c r="F584" i="50" s="1"/>
  <c r="V490" i="50"/>
  <c r="J418" i="50"/>
  <c r="Q491" i="50"/>
  <c r="S490" i="50"/>
  <c r="Q585" i="50"/>
  <c r="U491" i="50"/>
  <c r="T490" i="50"/>
  <c r="X418" i="50"/>
  <c r="Z490" i="50"/>
  <c r="Q418" i="50"/>
  <c r="AC268" i="12"/>
  <c r="Z270" i="12"/>
  <c r="Z271" i="12"/>
  <c r="Z292" i="12"/>
  <c r="U267" i="12"/>
  <c r="G267" i="12" s="1"/>
  <c r="G24" i="12"/>
  <c r="H24" i="12" s="1"/>
  <c r="U292" i="12"/>
  <c r="O270" i="12"/>
  <c r="O291" i="12"/>
  <c r="G48" i="12"/>
  <c r="H48" i="12" s="1"/>
  <c r="W312" i="55" l="1"/>
  <c r="I309" i="55"/>
  <c r="E145" i="55"/>
  <c r="D145" i="55"/>
  <c r="L310" i="55"/>
  <c r="Y309" i="55"/>
  <c r="T312" i="55"/>
  <c r="AC309" i="55"/>
  <c r="G309" i="55" s="1"/>
  <c r="G146" i="55"/>
  <c r="H146" i="55" s="1"/>
  <c r="H310" i="55" s="1"/>
  <c r="N310" i="55"/>
  <c r="D308" i="55"/>
  <c r="R310" i="55"/>
  <c r="J310" i="55"/>
  <c r="AE309" i="55"/>
  <c r="AF309" i="55"/>
  <c r="AD309" i="55"/>
  <c r="M309" i="55"/>
  <c r="S312" i="55"/>
  <c r="AB309" i="55"/>
  <c r="AA310" i="55"/>
  <c r="X309" i="55"/>
  <c r="U312" i="55"/>
  <c r="Q310" i="55"/>
  <c r="K310" i="55"/>
  <c r="G145" i="55"/>
  <c r="H145" i="55" s="1"/>
  <c r="H309" i="55" s="1"/>
  <c r="O310" i="55"/>
  <c r="V312" i="55"/>
  <c r="E308" i="55"/>
  <c r="F144" i="55"/>
  <c r="F308" i="55" s="1"/>
  <c r="Z310" i="55"/>
  <c r="P312" i="55"/>
  <c r="G190" i="48"/>
  <c r="E148" i="3"/>
  <c r="E265" i="47"/>
  <c r="H60" i="33"/>
  <c r="H255" i="33" s="1"/>
  <c r="F74" i="33"/>
  <c r="F269" i="33" s="1"/>
  <c r="H67" i="2"/>
  <c r="K67" i="2"/>
  <c r="K172" i="2" s="1"/>
  <c r="L68" i="2"/>
  <c r="L172" i="2"/>
  <c r="L96" i="2"/>
  <c r="L200" i="2"/>
  <c r="K95" i="2"/>
  <c r="H95" i="2"/>
  <c r="H200" i="2" s="1"/>
  <c r="F94" i="38"/>
  <c r="F198" i="38" s="1"/>
  <c r="H104" i="5"/>
  <c r="H335" i="5" s="1"/>
  <c r="J382" i="33"/>
  <c r="J188" i="33"/>
  <c r="F265" i="47"/>
  <c r="AB96" i="2"/>
  <c r="AB200" i="2"/>
  <c r="K253" i="3"/>
  <c r="K511" i="3"/>
  <c r="Z337" i="5"/>
  <c r="G379" i="33"/>
  <c r="T410" i="3"/>
  <c r="T152" i="3"/>
  <c r="J149" i="3"/>
  <c r="J407" i="3"/>
  <c r="N97" i="2"/>
  <c r="N201" i="2"/>
  <c r="U191" i="48"/>
  <c r="U456" i="48"/>
  <c r="E95" i="2"/>
  <c r="E200" i="2" s="1"/>
  <c r="AD292" i="48"/>
  <c r="AD27" i="48"/>
  <c r="T28" i="48"/>
  <c r="T293" i="48"/>
  <c r="E406" i="3"/>
  <c r="O407" i="3"/>
  <c r="G407" i="3" s="1"/>
  <c r="O149" i="3"/>
  <c r="G148" i="3"/>
  <c r="H148" i="3" s="1"/>
  <c r="H407" i="3" s="1"/>
  <c r="M251" i="3"/>
  <c r="M509" i="3"/>
  <c r="D105" i="5"/>
  <c r="AC99" i="48"/>
  <c r="AC364" i="48"/>
  <c r="Z396" i="49"/>
  <c r="Z79" i="49"/>
  <c r="G67" i="52"/>
  <c r="D67" i="2"/>
  <c r="D172" i="2" s="1"/>
  <c r="AC68" i="2"/>
  <c r="AC172" i="2"/>
  <c r="AE172" i="2"/>
  <c r="AE68" i="2"/>
  <c r="Q295" i="48"/>
  <c r="Q30" i="48"/>
  <c r="AI68" i="2"/>
  <c r="AI172" i="2"/>
  <c r="X186" i="33"/>
  <c r="X380" i="33"/>
  <c r="R394" i="49"/>
  <c r="R77" i="49"/>
  <c r="T201" i="2"/>
  <c r="T97" i="2"/>
  <c r="AB380" i="33"/>
  <c r="AB186" i="33"/>
  <c r="G455" i="48"/>
  <c r="D335" i="5"/>
  <c r="AE149" i="3"/>
  <c r="AE407" i="3"/>
  <c r="R295" i="33"/>
  <c r="T199" i="38"/>
  <c r="T96" i="38"/>
  <c r="AD200" i="38"/>
  <c r="AD97" i="38"/>
  <c r="E171" i="38"/>
  <c r="Z201" i="38"/>
  <c r="Z98" i="38"/>
  <c r="L71" i="38"/>
  <c r="L174" i="38"/>
  <c r="Z71" i="38"/>
  <c r="Z174" i="38"/>
  <c r="AB199" i="38"/>
  <c r="AB96" i="38"/>
  <c r="F335" i="51"/>
  <c r="D452" i="51"/>
  <c r="AA68" i="2"/>
  <c r="AA172" i="2"/>
  <c r="P98" i="2"/>
  <c r="P202" i="2"/>
  <c r="V68" i="2"/>
  <c r="V172" i="2"/>
  <c r="Q201" i="2"/>
  <c r="Q97" i="2"/>
  <c r="D95" i="2"/>
  <c r="G95" i="2"/>
  <c r="G200" i="2" s="1"/>
  <c r="AF200" i="2"/>
  <c r="AF96" i="2"/>
  <c r="V98" i="2"/>
  <c r="V202" i="2"/>
  <c r="AD71" i="2"/>
  <c r="AD175" i="2"/>
  <c r="AG200" i="2"/>
  <c r="AG96" i="2"/>
  <c r="N172" i="2"/>
  <c r="N68" i="2"/>
  <c r="U200" i="2"/>
  <c r="U96" i="2"/>
  <c r="M98" i="2"/>
  <c r="M202" i="2"/>
  <c r="D171" i="2"/>
  <c r="F66" i="2"/>
  <c r="F171" i="2" s="1"/>
  <c r="D199" i="2"/>
  <c r="F94" i="2"/>
  <c r="F199" i="2" s="1"/>
  <c r="I67" i="2"/>
  <c r="I172" i="2" s="1"/>
  <c r="H172" i="2"/>
  <c r="I66" i="2"/>
  <c r="I171" i="2" s="1"/>
  <c r="H171" i="2"/>
  <c r="AG70" i="2"/>
  <c r="AG174" i="2"/>
  <c r="AE96" i="2"/>
  <c r="AE200" i="2"/>
  <c r="W97" i="2"/>
  <c r="W201" i="2"/>
  <c r="AH202" i="2"/>
  <c r="AH98" i="2"/>
  <c r="Y97" i="2"/>
  <c r="Y201" i="2"/>
  <c r="X96" i="2"/>
  <c r="X200" i="2"/>
  <c r="R99" i="2"/>
  <c r="R203" i="2"/>
  <c r="T68" i="2"/>
  <c r="T172" i="2"/>
  <c r="Y68" i="2"/>
  <c r="Y172" i="2"/>
  <c r="Z98" i="2"/>
  <c r="Z202" i="2"/>
  <c r="Z69" i="2"/>
  <c r="Z173" i="2"/>
  <c r="S98" i="2"/>
  <c r="S202" i="2"/>
  <c r="J172" i="2"/>
  <c r="E172" i="2"/>
  <c r="AF69" i="2"/>
  <c r="AF173" i="2"/>
  <c r="E68" i="2"/>
  <c r="J68" i="2" s="1"/>
  <c r="X71" i="2"/>
  <c r="X175" i="2"/>
  <c r="O203" i="2"/>
  <c r="O99" i="2"/>
  <c r="AA200" i="2"/>
  <c r="AA96" i="2"/>
  <c r="W71" i="2"/>
  <c r="W175" i="2"/>
  <c r="AC201" i="2"/>
  <c r="AC97" i="2"/>
  <c r="U72" i="2"/>
  <c r="U176" i="2"/>
  <c r="P71" i="2"/>
  <c r="P175" i="2"/>
  <c r="AH69" i="2"/>
  <c r="AH173" i="2"/>
  <c r="AD98" i="2"/>
  <c r="AD202" i="2"/>
  <c r="O69" i="2"/>
  <c r="O173" i="2"/>
  <c r="R69" i="2"/>
  <c r="R173" i="2"/>
  <c r="M68" i="2"/>
  <c r="G67" i="2"/>
  <c r="G172" i="2" s="1"/>
  <c r="M172" i="2"/>
  <c r="S69" i="2"/>
  <c r="S173" i="2"/>
  <c r="Q71" i="2"/>
  <c r="Q175" i="2"/>
  <c r="AI200" i="2"/>
  <c r="AI96" i="2"/>
  <c r="AB70" i="2"/>
  <c r="AB174" i="2"/>
  <c r="S199" i="38"/>
  <c r="S96" i="38"/>
  <c r="Q69" i="38"/>
  <c r="Q172" i="38"/>
  <c r="K172" i="38"/>
  <c r="K69" i="38"/>
  <c r="AA69" i="38"/>
  <c r="AA172" i="38"/>
  <c r="AA199" i="38"/>
  <c r="AA96" i="38"/>
  <c r="AB72" i="38"/>
  <c r="AB175" i="38"/>
  <c r="W199" i="38"/>
  <c r="W96" i="38"/>
  <c r="O172" i="38"/>
  <c r="G172" i="38" s="1"/>
  <c r="O69" i="38"/>
  <c r="G68" i="38"/>
  <c r="K199" i="38"/>
  <c r="K96" i="38"/>
  <c r="U97" i="38"/>
  <c r="U200" i="38"/>
  <c r="E68" i="38"/>
  <c r="E172" i="38" s="1"/>
  <c r="D95" i="38"/>
  <c r="D199" i="38" s="1"/>
  <c r="R97" i="38"/>
  <c r="R200" i="38"/>
  <c r="O96" i="38"/>
  <c r="O199" i="38"/>
  <c r="G199" i="38" s="1"/>
  <c r="G95" i="38"/>
  <c r="R176" i="38"/>
  <c r="R73" i="38"/>
  <c r="P205" i="38"/>
  <c r="P102" i="38"/>
  <c r="AE96" i="38"/>
  <c r="AE199" i="38"/>
  <c r="J99" i="38"/>
  <c r="J202" i="38"/>
  <c r="U71" i="38"/>
  <c r="U174" i="38"/>
  <c r="E95" i="38"/>
  <c r="E199" i="38" s="1"/>
  <c r="AC101" i="38"/>
  <c r="AC204" i="38"/>
  <c r="Y69" i="38"/>
  <c r="Y172" i="38"/>
  <c r="S172" i="38"/>
  <c r="S69" i="38"/>
  <c r="V98" i="38"/>
  <c r="V201" i="38"/>
  <c r="AE173" i="38"/>
  <c r="AE70" i="38"/>
  <c r="I97" i="38"/>
  <c r="I200" i="38"/>
  <c r="AC71" i="38"/>
  <c r="AC174" i="38"/>
  <c r="N202" i="38"/>
  <c r="N99" i="38"/>
  <c r="Q98" i="38"/>
  <c r="Q201" i="38"/>
  <c r="P70" i="38"/>
  <c r="P173" i="38"/>
  <c r="X70" i="38"/>
  <c r="X173" i="38"/>
  <c r="J69" i="38"/>
  <c r="J172" i="38"/>
  <c r="AF200" i="38"/>
  <c r="AF97" i="38"/>
  <c r="Y98" i="38"/>
  <c r="Y201" i="38"/>
  <c r="AF72" i="38"/>
  <c r="AF175" i="38"/>
  <c r="W70" i="38"/>
  <c r="W173" i="38"/>
  <c r="M72" i="38"/>
  <c r="M175" i="38"/>
  <c r="I70" i="38"/>
  <c r="I173" i="38"/>
  <c r="V74" i="38"/>
  <c r="V178" i="38" s="1"/>
  <c r="V177" i="38"/>
  <c r="L98" i="38"/>
  <c r="L201" i="38"/>
  <c r="M97" i="38"/>
  <c r="M200" i="38"/>
  <c r="D68" i="38"/>
  <c r="D172" i="38" s="1"/>
  <c r="X202" i="38"/>
  <c r="X99" i="38"/>
  <c r="N73" i="38"/>
  <c r="N176" i="38"/>
  <c r="S270" i="33"/>
  <c r="AE272" i="33"/>
  <c r="AF270" i="33"/>
  <c r="E75" i="33"/>
  <c r="E270" i="33" s="1"/>
  <c r="AB271" i="33"/>
  <c r="L273" i="33"/>
  <c r="AB295" i="33"/>
  <c r="L382" i="33"/>
  <c r="L188" i="33"/>
  <c r="T271" i="33"/>
  <c r="S186" i="33"/>
  <c r="S380" i="33"/>
  <c r="O382" i="33"/>
  <c r="O188" i="33"/>
  <c r="N297" i="33"/>
  <c r="AE380" i="33"/>
  <c r="AE186" i="33"/>
  <c r="AF294" i="33"/>
  <c r="S294" i="33"/>
  <c r="K186" i="33"/>
  <c r="K380" i="33"/>
  <c r="I296" i="33"/>
  <c r="AA188" i="33"/>
  <c r="AA382" i="33"/>
  <c r="M297" i="33"/>
  <c r="Y383" i="33"/>
  <c r="Y189" i="33"/>
  <c r="Y271" i="33"/>
  <c r="AA294" i="33"/>
  <c r="I274" i="33"/>
  <c r="G61" i="33"/>
  <c r="O256" i="33"/>
  <c r="D61" i="33"/>
  <c r="D256" i="33" s="1"/>
  <c r="Y295" i="33"/>
  <c r="AE297" i="33"/>
  <c r="AF188" i="33"/>
  <c r="AF382" i="33"/>
  <c r="AD381" i="33"/>
  <c r="AD187" i="33"/>
  <c r="T296" i="33"/>
  <c r="AC264" i="33"/>
  <c r="T187" i="33"/>
  <c r="T381" i="33"/>
  <c r="N271" i="33"/>
  <c r="L297" i="33"/>
  <c r="J294" i="33"/>
  <c r="E99" i="33"/>
  <c r="K272" i="33"/>
  <c r="X297" i="33"/>
  <c r="AD270" i="33"/>
  <c r="P294" i="33"/>
  <c r="G255" i="33"/>
  <c r="AD294" i="33"/>
  <c r="N187" i="33"/>
  <c r="N381" i="33"/>
  <c r="K296" i="33"/>
  <c r="Z186" i="33"/>
  <c r="Z380" i="33"/>
  <c r="G185" i="33"/>
  <c r="AA270" i="33"/>
  <c r="P186" i="33"/>
  <c r="P380" i="33"/>
  <c r="V298" i="33"/>
  <c r="Q297" i="33"/>
  <c r="AC186" i="33"/>
  <c r="AC380" i="33"/>
  <c r="M273" i="33"/>
  <c r="E379" i="33"/>
  <c r="F184" i="33"/>
  <c r="F379" i="33" s="1"/>
  <c r="W295" i="33"/>
  <c r="Q273" i="33"/>
  <c r="V188" i="33"/>
  <c r="V382" i="33"/>
  <c r="Q187" i="33"/>
  <c r="Q381" i="33"/>
  <c r="Z257" i="33"/>
  <c r="W187" i="33"/>
  <c r="W381" i="33"/>
  <c r="W271" i="33"/>
  <c r="X271" i="33"/>
  <c r="H227" i="33"/>
  <c r="M186" i="33"/>
  <c r="M380" i="33"/>
  <c r="E293" i="33"/>
  <c r="F98" i="33"/>
  <c r="F293" i="33" s="1"/>
  <c r="R272" i="33"/>
  <c r="U256" i="33"/>
  <c r="I380" i="33"/>
  <c r="E185" i="33"/>
  <c r="I186" i="33"/>
  <c r="D185" i="33"/>
  <c r="D380" i="33" s="1"/>
  <c r="V272" i="33"/>
  <c r="U188" i="33"/>
  <c r="U382" i="33"/>
  <c r="P270" i="33"/>
  <c r="R188" i="33"/>
  <c r="R382" i="33"/>
  <c r="J271" i="33"/>
  <c r="S188" i="5"/>
  <c r="S418" i="5"/>
  <c r="E105" i="5"/>
  <c r="F105" i="5" s="1"/>
  <c r="F336" i="5" s="1"/>
  <c r="N345" i="5"/>
  <c r="AC420" i="5"/>
  <c r="AC190" i="5"/>
  <c r="AB337" i="5"/>
  <c r="K188" i="5"/>
  <c r="K418" i="5"/>
  <c r="AD337" i="5"/>
  <c r="Y188" i="5"/>
  <c r="Y418" i="5"/>
  <c r="M420" i="5"/>
  <c r="M190" i="5"/>
  <c r="U418" i="5"/>
  <c r="U188" i="5"/>
  <c r="L337" i="5"/>
  <c r="V345" i="5"/>
  <c r="R338" i="5"/>
  <c r="Q418" i="5"/>
  <c r="Q188" i="5"/>
  <c r="T338" i="5"/>
  <c r="AA188" i="5"/>
  <c r="AA418" i="5"/>
  <c r="J417" i="5"/>
  <c r="J187" i="5"/>
  <c r="D186" i="5"/>
  <c r="E186" i="5"/>
  <c r="AE418" i="5"/>
  <c r="AE188" i="5"/>
  <c r="V417" i="5"/>
  <c r="V187" i="5"/>
  <c r="D416" i="5"/>
  <c r="AB417" i="5"/>
  <c r="AB187" i="5"/>
  <c r="N417" i="5"/>
  <c r="N187" i="5"/>
  <c r="S337" i="5"/>
  <c r="K337" i="5"/>
  <c r="X417" i="5"/>
  <c r="X187" i="5"/>
  <c r="O418" i="5"/>
  <c r="O188" i="5"/>
  <c r="W338" i="5"/>
  <c r="R417" i="5"/>
  <c r="R187" i="5"/>
  <c r="W418" i="5"/>
  <c r="W188" i="5"/>
  <c r="L417" i="5"/>
  <c r="L187" i="5"/>
  <c r="Z417" i="5"/>
  <c r="G417" i="5" s="1"/>
  <c r="Z187" i="5"/>
  <c r="G187" i="5" s="1"/>
  <c r="U336" i="5"/>
  <c r="G105" i="5"/>
  <c r="J341" i="5"/>
  <c r="I337" i="5"/>
  <c r="E315" i="5"/>
  <c r="F84" i="5"/>
  <c r="F315" i="5" s="1"/>
  <c r="AF417" i="5"/>
  <c r="AF187" i="5"/>
  <c r="AF337" i="5"/>
  <c r="P337" i="5"/>
  <c r="AD417" i="5"/>
  <c r="AD187" i="5"/>
  <c r="T417" i="5"/>
  <c r="T187" i="5"/>
  <c r="Q338" i="5"/>
  <c r="AA337" i="5"/>
  <c r="O338" i="5"/>
  <c r="E416" i="5"/>
  <c r="F185" i="5"/>
  <c r="F416" i="5" s="1"/>
  <c r="AC336" i="5"/>
  <c r="Y337" i="5"/>
  <c r="I419" i="5"/>
  <c r="I189" i="5"/>
  <c r="X337" i="5"/>
  <c r="P417" i="5"/>
  <c r="P187" i="5"/>
  <c r="AE338" i="5"/>
  <c r="G186" i="5"/>
  <c r="M336" i="5"/>
  <c r="E106" i="5"/>
  <c r="G335" i="5"/>
  <c r="E359" i="47"/>
  <c r="U268" i="47"/>
  <c r="X136" i="12"/>
  <c r="X378" i="12"/>
  <c r="AF418" i="12"/>
  <c r="AF176" i="12"/>
  <c r="N413" i="12"/>
  <c r="N171" i="12"/>
  <c r="R314" i="12"/>
  <c r="R72" i="12"/>
  <c r="D408" i="12"/>
  <c r="AE72" i="12"/>
  <c r="AE314" i="12"/>
  <c r="R409" i="3"/>
  <c r="R151" i="3"/>
  <c r="E250" i="3"/>
  <c r="E509" i="3" s="1"/>
  <c r="U253" i="3"/>
  <c r="U511" i="3"/>
  <c r="AF149" i="3"/>
  <c r="AF407" i="3"/>
  <c r="AE511" i="3"/>
  <c r="AE253" i="3"/>
  <c r="AB409" i="3"/>
  <c r="AB151" i="3"/>
  <c r="U409" i="3"/>
  <c r="U151" i="3"/>
  <c r="Y510" i="3"/>
  <c r="Y252" i="3"/>
  <c r="T252" i="3"/>
  <c r="T510" i="3"/>
  <c r="L149" i="3"/>
  <c r="L407" i="3"/>
  <c r="Q252" i="3"/>
  <c r="Q510" i="3"/>
  <c r="X150" i="3"/>
  <c r="X408" i="3"/>
  <c r="S150" i="3"/>
  <c r="S408" i="3"/>
  <c r="Q410" i="3"/>
  <c r="Q152" i="3"/>
  <c r="X512" i="3"/>
  <c r="X254" i="3"/>
  <c r="AD152" i="3"/>
  <c r="AD410" i="3"/>
  <c r="R511" i="3"/>
  <c r="R253" i="3"/>
  <c r="K150" i="3"/>
  <c r="K408" i="3"/>
  <c r="AF251" i="3"/>
  <c r="AF509" i="3"/>
  <c r="AA150" i="3"/>
  <c r="AA408" i="3"/>
  <c r="F249" i="3"/>
  <c r="F508" i="3" s="1"/>
  <c r="E508" i="3"/>
  <c r="F148" i="3"/>
  <c r="F407" i="3" s="1"/>
  <c r="E407" i="3"/>
  <c r="V254" i="3"/>
  <c r="V512" i="3"/>
  <c r="I510" i="3"/>
  <c r="I252" i="3"/>
  <c r="W151" i="3"/>
  <c r="W409" i="3"/>
  <c r="N152" i="3"/>
  <c r="N410" i="3"/>
  <c r="AB254" i="3"/>
  <c r="AB512" i="3"/>
  <c r="N509" i="3"/>
  <c r="N251" i="3"/>
  <c r="AC151" i="3"/>
  <c r="AC409" i="3"/>
  <c r="Z252" i="3"/>
  <c r="Z510" i="3"/>
  <c r="G510" i="3" s="1"/>
  <c r="G251" i="3"/>
  <c r="J509" i="3"/>
  <c r="J251" i="3"/>
  <c r="S254" i="3"/>
  <c r="S512" i="3"/>
  <c r="AD509" i="3"/>
  <c r="AD251" i="3"/>
  <c r="L254" i="3"/>
  <c r="L512" i="3"/>
  <c r="O255" i="3"/>
  <c r="O513" i="3"/>
  <c r="AC253" i="3"/>
  <c r="AC511" i="3"/>
  <c r="Y150" i="3"/>
  <c r="Y408" i="3"/>
  <c r="M152" i="3"/>
  <c r="M410" i="3"/>
  <c r="D250" i="3"/>
  <c r="D509" i="3" s="1"/>
  <c r="AA251" i="3"/>
  <c r="AA509" i="3"/>
  <c r="P253" i="3"/>
  <c r="P511" i="3"/>
  <c r="P152" i="3"/>
  <c r="P410" i="3"/>
  <c r="V150" i="3"/>
  <c r="V408" i="3"/>
  <c r="W512" i="3"/>
  <c r="W254" i="3"/>
  <c r="I150" i="3"/>
  <c r="I408" i="3"/>
  <c r="Z409" i="3"/>
  <c r="Z151" i="3"/>
  <c r="T97" i="48"/>
  <c r="T362" i="48"/>
  <c r="L28" i="48"/>
  <c r="L293" i="48"/>
  <c r="Z293" i="48"/>
  <c r="Z28" i="48"/>
  <c r="W191" i="48"/>
  <c r="W456" i="48"/>
  <c r="M100" i="48"/>
  <c r="M365" i="48"/>
  <c r="S293" i="48"/>
  <c r="S28" i="48"/>
  <c r="M457" i="48"/>
  <c r="M192" i="48"/>
  <c r="AA192" i="48"/>
  <c r="AA457" i="48"/>
  <c r="W362" i="48"/>
  <c r="W97" i="48"/>
  <c r="Y361" i="48"/>
  <c r="Y96" i="48"/>
  <c r="AE362" i="48"/>
  <c r="AE97" i="48"/>
  <c r="AB457" i="48"/>
  <c r="AB192" i="48"/>
  <c r="L458" i="48"/>
  <c r="L193" i="48"/>
  <c r="S12" i="54"/>
  <c r="P294" i="48"/>
  <c r="P29" i="48"/>
  <c r="R35" i="48"/>
  <c r="R300" i="48"/>
  <c r="AF362" i="48"/>
  <c r="AF97" i="48"/>
  <c r="Z456" i="48"/>
  <c r="Z191" i="48"/>
  <c r="R192" i="48"/>
  <c r="R457" i="48"/>
  <c r="AF192" i="48"/>
  <c r="AF457" i="48"/>
  <c r="AD98" i="48"/>
  <c r="AD363" i="48"/>
  <c r="L364" i="48"/>
  <c r="L99" i="48"/>
  <c r="R364" i="48"/>
  <c r="R99" i="48"/>
  <c r="Q100" i="48"/>
  <c r="Q365" i="48"/>
  <c r="X28" i="48"/>
  <c r="X293" i="48"/>
  <c r="AA27" i="48"/>
  <c r="AA292" i="48"/>
  <c r="U28" i="48"/>
  <c r="U293" i="48"/>
  <c r="Q192" i="48"/>
  <c r="Q457" i="48"/>
  <c r="Y458" i="48"/>
  <c r="Y193" i="48"/>
  <c r="M12" i="54"/>
  <c r="J29" i="48"/>
  <c r="J294" i="48"/>
  <c r="K191" i="48"/>
  <c r="K456" i="48"/>
  <c r="O27" i="48"/>
  <c r="G26" i="48"/>
  <c r="O292" i="48"/>
  <c r="G292" i="48" s="1"/>
  <c r="AC28" i="48"/>
  <c r="AC293" i="48"/>
  <c r="W27" i="48"/>
  <c r="W292" i="48"/>
  <c r="AH12" i="54"/>
  <c r="AE29" i="48"/>
  <c r="AE294" i="48"/>
  <c r="N12" i="54"/>
  <c r="K29" i="48"/>
  <c r="K294" i="48"/>
  <c r="J96" i="48"/>
  <c r="J361" i="48"/>
  <c r="D359" i="48"/>
  <c r="E359" i="48"/>
  <c r="F359" i="48" s="1"/>
  <c r="D454" i="48"/>
  <c r="E454" i="48"/>
  <c r="F454" i="48" s="1"/>
  <c r="X196" i="48"/>
  <c r="X461" i="48"/>
  <c r="N193" i="48"/>
  <c r="N458" i="48"/>
  <c r="D291" i="48"/>
  <c r="E291" i="48"/>
  <c r="F291" i="48" s="1"/>
  <c r="P99" i="48"/>
  <c r="P364" i="48"/>
  <c r="S460" i="48"/>
  <c r="S195" i="48"/>
  <c r="S96" i="48"/>
  <c r="S361" i="48"/>
  <c r="K364" i="48"/>
  <c r="K99" i="48"/>
  <c r="P192" i="48"/>
  <c r="P457" i="48"/>
  <c r="N99" i="48"/>
  <c r="N364" i="48"/>
  <c r="D189" i="48"/>
  <c r="I190" i="48"/>
  <c r="I455" i="48"/>
  <c r="E189" i="48"/>
  <c r="F189" i="48" s="1"/>
  <c r="AE456" i="48"/>
  <c r="AE191" i="48"/>
  <c r="O98" i="48"/>
  <c r="O363" i="48"/>
  <c r="O192" i="48"/>
  <c r="O457" i="48"/>
  <c r="J192" i="48"/>
  <c r="J457" i="48"/>
  <c r="AD192" i="48"/>
  <c r="AD457" i="48"/>
  <c r="T192" i="48"/>
  <c r="T457" i="48"/>
  <c r="AC456" i="48"/>
  <c r="AC191" i="48"/>
  <c r="AA99" i="48"/>
  <c r="AA364" i="48"/>
  <c r="V364" i="48"/>
  <c r="V99" i="48"/>
  <c r="D94" i="48"/>
  <c r="E94" i="48"/>
  <c r="F94" i="48" s="1"/>
  <c r="I360" i="48"/>
  <c r="I95" i="48"/>
  <c r="U95" i="48"/>
  <c r="U360" i="48"/>
  <c r="G360" i="48" s="1"/>
  <c r="G94" i="48"/>
  <c r="D26" i="48"/>
  <c r="E26" i="48"/>
  <c r="F26" i="48" s="1"/>
  <c r="I27" i="48"/>
  <c r="I292" i="48"/>
  <c r="Z364" i="48"/>
  <c r="Z99" i="48"/>
  <c r="Y27" i="48"/>
  <c r="Y292" i="48"/>
  <c r="AF27" i="48"/>
  <c r="AF292" i="48"/>
  <c r="V192" i="48"/>
  <c r="V457" i="48"/>
  <c r="V28" i="48"/>
  <c r="V293" i="48"/>
  <c r="AE12" i="54"/>
  <c r="AB29" i="48"/>
  <c r="AB294" i="48"/>
  <c r="AB96" i="48"/>
  <c r="AB361" i="48"/>
  <c r="M27" i="48"/>
  <c r="M292" i="48"/>
  <c r="N27" i="48"/>
  <c r="N292" i="48"/>
  <c r="X97" i="48"/>
  <c r="X362" i="48"/>
  <c r="L78" i="49"/>
  <c r="L395" i="49"/>
  <c r="AF77" i="49"/>
  <c r="AF394" i="49"/>
  <c r="AA395" i="49"/>
  <c r="AA78" i="49"/>
  <c r="AD454" i="51"/>
  <c r="AD204" i="51"/>
  <c r="V454" i="51"/>
  <c r="V204" i="51"/>
  <c r="W453" i="51"/>
  <c r="W203" i="51"/>
  <c r="R453" i="51"/>
  <c r="R203" i="51"/>
  <c r="N204" i="51"/>
  <c r="N454" i="51"/>
  <c r="J203" i="51"/>
  <c r="J453" i="51"/>
  <c r="P203" i="51"/>
  <c r="P453" i="51"/>
  <c r="G202" i="51"/>
  <c r="AC453" i="51"/>
  <c r="O453" i="51"/>
  <c r="O203" i="51"/>
  <c r="E452" i="51"/>
  <c r="F452" i="51" s="1"/>
  <c r="S203" i="51"/>
  <c r="S453" i="51"/>
  <c r="L203" i="51"/>
  <c r="L453" i="51"/>
  <c r="G452" i="51"/>
  <c r="U203" i="51"/>
  <c r="U453" i="51"/>
  <c r="K203" i="51"/>
  <c r="K453" i="51"/>
  <c r="Q203" i="51"/>
  <c r="Q453" i="51"/>
  <c r="Y353" i="3"/>
  <c r="J349" i="3"/>
  <c r="O347" i="3"/>
  <c r="G88" i="3"/>
  <c r="H88" i="3" s="1"/>
  <c r="H347" i="3" s="1"/>
  <c r="T349" i="3"/>
  <c r="L372" i="3"/>
  <c r="AA346" i="3"/>
  <c r="AB349" i="3"/>
  <c r="W353" i="3"/>
  <c r="AC348" i="3"/>
  <c r="Z347" i="3"/>
  <c r="AF346" i="3"/>
  <c r="D87" i="3"/>
  <c r="D346" i="3" s="1"/>
  <c r="I346" i="3"/>
  <c r="E87" i="3"/>
  <c r="P350" i="3"/>
  <c r="N348" i="3"/>
  <c r="AD347" i="3"/>
  <c r="AE348" i="3"/>
  <c r="M365" i="3"/>
  <c r="U349" i="3"/>
  <c r="K348" i="3"/>
  <c r="S348" i="3"/>
  <c r="R348" i="3"/>
  <c r="G346" i="3"/>
  <c r="V353" i="3"/>
  <c r="X351" i="3"/>
  <c r="Q351" i="3"/>
  <c r="F86" i="3"/>
  <c r="F345" i="3" s="1"/>
  <c r="E345" i="3"/>
  <c r="X436" i="9"/>
  <c r="O420" i="9"/>
  <c r="P412" i="9"/>
  <c r="AB416" i="9"/>
  <c r="D25" i="50"/>
  <c r="L400" i="50"/>
  <c r="V410" i="12"/>
  <c r="V168" i="12"/>
  <c r="Q71" i="12"/>
  <c r="Q313" i="12"/>
  <c r="AF71" i="12"/>
  <c r="AF313" i="12"/>
  <c r="S171" i="12"/>
  <c r="S413" i="12"/>
  <c r="X88" i="12"/>
  <c r="X330" i="12"/>
  <c r="S379" i="12"/>
  <c r="S137" i="12"/>
  <c r="W378" i="12"/>
  <c r="W136" i="12"/>
  <c r="U72" i="12"/>
  <c r="U314" i="12"/>
  <c r="AE141" i="12"/>
  <c r="AE383" i="12"/>
  <c r="Z411" i="12"/>
  <c r="Z169" i="12"/>
  <c r="H132" i="12"/>
  <c r="H375" i="12" s="1"/>
  <c r="P379" i="12"/>
  <c r="P137" i="12"/>
  <c r="T168" i="12"/>
  <c r="T410" i="12"/>
  <c r="R178" i="12"/>
  <c r="R420" i="12"/>
  <c r="U135" i="12"/>
  <c r="U377" i="12"/>
  <c r="M313" i="12"/>
  <c r="M71" i="12"/>
  <c r="AF136" i="12"/>
  <c r="AF378" i="12"/>
  <c r="Q378" i="12"/>
  <c r="Q136" i="12"/>
  <c r="F265" i="12"/>
  <c r="H9" i="54"/>
  <c r="U168" i="12"/>
  <c r="U410" i="12"/>
  <c r="G410" i="12" s="1"/>
  <c r="G167" i="12"/>
  <c r="N313" i="12"/>
  <c r="N71" i="12"/>
  <c r="O71" i="12"/>
  <c r="O313" i="12"/>
  <c r="X168" i="12"/>
  <c r="X410" i="12"/>
  <c r="Y377" i="12"/>
  <c r="Y135" i="12"/>
  <c r="AC71" i="12"/>
  <c r="AC313" i="12"/>
  <c r="AA75" i="12"/>
  <c r="AA317" i="12"/>
  <c r="L168" i="12"/>
  <c r="L410" i="12"/>
  <c r="Z379" i="12"/>
  <c r="Z137" i="12"/>
  <c r="G70" i="12"/>
  <c r="T72" i="12"/>
  <c r="T314" i="12"/>
  <c r="G312" i="12"/>
  <c r="AA170" i="12"/>
  <c r="AA412" i="12"/>
  <c r="N135" i="12"/>
  <c r="N377" i="12"/>
  <c r="Y168" i="12"/>
  <c r="Y410" i="12"/>
  <c r="P72" i="12"/>
  <c r="P314" i="12"/>
  <c r="H166" i="12"/>
  <c r="H409" i="12" s="1"/>
  <c r="G401" i="50"/>
  <c r="I544" i="49"/>
  <c r="I467" i="49"/>
  <c r="I373" i="49"/>
  <c r="AE394" i="49"/>
  <c r="AE77" i="49"/>
  <c r="AC78" i="49"/>
  <c r="AC395" i="49"/>
  <c r="X77" i="49"/>
  <c r="X394" i="49"/>
  <c r="V77" i="49"/>
  <c r="V394" i="49"/>
  <c r="U394" i="49"/>
  <c r="G394" i="49" s="1"/>
  <c r="U77" i="49"/>
  <c r="T395" i="49"/>
  <c r="T78" i="49"/>
  <c r="S394" i="49"/>
  <c r="S77" i="49"/>
  <c r="Q394" i="49"/>
  <c r="Q77" i="49"/>
  <c r="O395" i="49"/>
  <c r="O78" i="49"/>
  <c r="M77" i="49"/>
  <c r="M394" i="49"/>
  <c r="K78" i="49"/>
  <c r="K395" i="49"/>
  <c r="J394" i="49"/>
  <c r="J77" i="49"/>
  <c r="I79" i="49"/>
  <c r="I396" i="49"/>
  <c r="T410" i="9"/>
  <c r="L400" i="9"/>
  <c r="AF332" i="9"/>
  <c r="AF402" i="9"/>
  <c r="AE323" i="9"/>
  <c r="S450" i="9"/>
  <c r="Z322" i="9"/>
  <c r="AA401" i="9"/>
  <c r="AA332" i="9"/>
  <c r="W398" i="9"/>
  <c r="AD403" i="9"/>
  <c r="AD324" i="9"/>
  <c r="AE396" i="9"/>
  <c r="W328" i="9"/>
  <c r="N230" i="9"/>
  <c r="N480" i="9"/>
  <c r="P317" i="9"/>
  <c r="L317" i="9"/>
  <c r="V317" i="9"/>
  <c r="Y414" i="9"/>
  <c r="F65" i="9"/>
  <c r="F316" i="9" s="1"/>
  <c r="E316" i="9"/>
  <c r="Z398" i="9"/>
  <c r="D143" i="9"/>
  <c r="D394" i="9" s="1"/>
  <c r="E143" i="9"/>
  <c r="I394" i="9"/>
  <c r="N317" i="9"/>
  <c r="Q317" i="9"/>
  <c r="O317" i="9"/>
  <c r="G66" i="9"/>
  <c r="U394" i="9"/>
  <c r="G143" i="9"/>
  <c r="K412" i="9"/>
  <c r="J446" i="9"/>
  <c r="M395" i="9"/>
  <c r="D66" i="9"/>
  <c r="D317" i="9" s="1"/>
  <c r="E66" i="9"/>
  <c r="I317" i="9"/>
  <c r="F142" i="9"/>
  <c r="F393" i="9" s="1"/>
  <c r="E393" i="9"/>
  <c r="G316" i="9"/>
  <c r="AC394" i="9"/>
  <c r="T317" i="9"/>
  <c r="M317" i="9"/>
  <c r="R317" i="9"/>
  <c r="K317" i="9"/>
  <c r="AC317" i="9"/>
  <c r="U317" i="9"/>
  <c r="J317" i="9"/>
  <c r="S317" i="9"/>
  <c r="Y317" i="9"/>
  <c r="G393" i="9"/>
  <c r="Q201" i="52"/>
  <c r="D197" i="52"/>
  <c r="AB172" i="52"/>
  <c r="X199" i="52"/>
  <c r="M171" i="52"/>
  <c r="D170" i="52" s="1"/>
  <c r="I200" i="52"/>
  <c r="S201" i="52"/>
  <c r="AE171" i="52"/>
  <c r="R171" i="52"/>
  <c r="R200" i="52"/>
  <c r="W173" i="52"/>
  <c r="I171" i="52"/>
  <c r="AB199" i="52"/>
  <c r="Y171" i="52"/>
  <c r="P199" i="52"/>
  <c r="L202" i="52"/>
  <c r="AD171" i="52"/>
  <c r="X173" i="52"/>
  <c r="K199" i="52"/>
  <c r="H200" i="52"/>
  <c r="U174" i="52"/>
  <c r="L171" i="52"/>
  <c r="T201" i="52"/>
  <c r="E197" i="52"/>
  <c r="F93" i="52"/>
  <c r="F197" i="52" s="1"/>
  <c r="AC199" i="52"/>
  <c r="N172" i="52"/>
  <c r="K171" i="52"/>
  <c r="AA198" i="52"/>
  <c r="W199" i="52"/>
  <c r="S176" i="52"/>
  <c r="V174" i="52"/>
  <c r="Q173" i="52"/>
  <c r="O202" i="52"/>
  <c r="U200" i="52"/>
  <c r="AA172" i="52"/>
  <c r="AE198" i="52"/>
  <c r="G94" i="52"/>
  <c r="N198" i="52"/>
  <c r="P172" i="52"/>
  <c r="Y198" i="52"/>
  <c r="M199" i="52"/>
  <c r="AD199" i="52"/>
  <c r="V198" i="52"/>
  <c r="E170" i="52"/>
  <c r="F66" i="52"/>
  <c r="F170" i="52" s="1"/>
  <c r="O172" i="52"/>
  <c r="Z172" i="52"/>
  <c r="J198" i="52"/>
  <c r="D94" i="52"/>
  <c r="E94" i="52"/>
  <c r="D67" i="52"/>
  <c r="H171" i="52"/>
  <c r="E67" i="52"/>
  <c r="Z199" i="52"/>
  <c r="T171" i="52"/>
  <c r="AC171" i="52"/>
  <c r="G197" i="52"/>
  <c r="J172" i="52"/>
  <c r="AA364" i="47"/>
  <c r="AA161" i="47"/>
  <c r="N268" i="47"/>
  <c r="Z161" i="47"/>
  <c r="Z364" i="47"/>
  <c r="H26" i="47"/>
  <c r="I26" i="47" s="1"/>
  <c r="AA229" i="47"/>
  <c r="E229" i="47" s="1"/>
  <c r="M158" i="47"/>
  <c r="M361" i="47"/>
  <c r="X157" i="47"/>
  <c r="X360" i="47"/>
  <c r="AF361" i="47"/>
  <c r="AF158" i="47"/>
  <c r="I266" i="47"/>
  <c r="F62" i="47"/>
  <c r="H266" i="47"/>
  <c r="AB363" i="47"/>
  <c r="AB160" i="47"/>
  <c r="K269" i="47"/>
  <c r="L362" i="47"/>
  <c r="L159" i="47"/>
  <c r="S268" i="47"/>
  <c r="AG160" i="47"/>
  <c r="AG363" i="47"/>
  <c r="X266" i="47"/>
  <c r="E156" i="47"/>
  <c r="V231" i="47"/>
  <c r="O158" i="47"/>
  <c r="O361" i="47"/>
  <c r="AD162" i="47"/>
  <c r="AD365" i="47"/>
  <c r="V267" i="47"/>
  <c r="E62" i="47"/>
  <c r="W362" i="47"/>
  <c r="W159" i="47"/>
  <c r="AD268" i="47"/>
  <c r="Y267" i="47"/>
  <c r="H64" i="47"/>
  <c r="I64" i="47" s="1"/>
  <c r="P268" i="47"/>
  <c r="F359" i="47"/>
  <c r="G155" i="47"/>
  <c r="G359" i="47" s="1"/>
  <c r="E25" i="47"/>
  <c r="Z271" i="47"/>
  <c r="S362" i="47"/>
  <c r="S159" i="47"/>
  <c r="U363" i="47"/>
  <c r="U160" i="47"/>
  <c r="R268" i="47"/>
  <c r="O267" i="47"/>
  <c r="AG269" i="47"/>
  <c r="T268" i="47"/>
  <c r="H157" i="47"/>
  <c r="I157" i="47" s="1"/>
  <c r="P158" i="47"/>
  <c r="P361" i="47"/>
  <c r="Q273" i="47"/>
  <c r="Q363" i="47"/>
  <c r="Q160" i="47"/>
  <c r="AF270" i="47"/>
  <c r="J267" i="47"/>
  <c r="AA271" i="47"/>
  <c r="AE158" i="47"/>
  <c r="AE361" i="47"/>
  <c r="AC266" i="47"/>
  <c r="I360" i="47"/>
  <c r="F156" i="47"/>
  <c r="H360" i="47"/>
  <c r="T158" i="47"/>
  <c r="T361" i="47"/>
  <c r="Y162" i="47"/>
  <c r="Y365" i="47"/>
  <c r="H25" i="47"/>
  <c r="K362" i="47"/>
  <c r="K159" i="47"/>
  <c r="L267" i="47"/>
  <c r="M268" i="47"/>
  <c r="AC157" i="47"/>
  <c r="AC360" i="47"/>
  <c r="AB267" i="47"/>
  <c r="AE267" i="47"/>
  <c r="R361" i="47"/>
  <c r="R158" i="47"/>
  <c r="I267" i="47"/>
  <c r="H267" i="47"/>
  <c r="W267" i="47"/>
  <c r="N363" i="47"/>
  <c r="N160" i="47"/>
  <c r="V161" i="47"/>
  <c r="V364" i="47"/>
  <c r="J363" i="47"/>
  <c r="J160" i="47"/>
  <c r="O280" i="5"/>
  <c r="U280" i="5"/>
  <c r="Z282" i="5"/>
  <c r="AD281" i="5"/>
  <c r="AB281" i="5"/>
  <c r="R280" i="5"/>
  <c r="AE281" i="5"/>
  <c r="AF281" i="5"/>
  <c r="S280" i="5"/>
  <c r="X282" i="5"/>
  <c r="Y282" i="5"/>
  <c r="P280" i="5"/>
  <c r="W282" i="5"/>
  <c r="T283" i="5"/>
  <c r="AA283" i="5"/>
  <c r="Q280" i="5"/>
  <c r="V281" i="5"/>
  <c r="K228" i="33"/>
  <c r="E227" i="33"/>
  <c r="F32" i="33"/>
  <c r="F227" i="33" s="1"/>
  <c r="L229" i="33"/>
  <c r="M228" i="33"/>
  <c r="V229" i="33"/>
  <c r="S229" i="33"/>
  <c r="AC228" i="33"/>
  <c r="P229" i="33"/>
  <c r="U228" i="33"/>
  <c r="AD229" i="33"/>
  <c r="O228" i="33"/>
  <c r="G33" i="33"/>
  <c r="H33" i="33" s="1"/>
  <c r="G227" i="33"/>
  <c r="Q228" i="33"/>
  <c r="T228" i="33"/>
  <c r="J229" i="33"/>
  <c r="Z229" i="33"/>
  <c r="AF228" i="33"/>
  <c r="AB229" i="33"/>
  <c r="Y228" i="33"/>
  <c r="AE229" i="33"/>
  <c r="D33" i="33"/>
  <c r="D228" i="33" s="1"/>
  <c r="E33" i="33"/>
  <c r="J492" i="50"/>
  <c r="AD587" i="50"/>
  <c r="Y494" i="50"/>
  <c r="AB588" i="50"/>
  <c r="R587" i="50"/>
  <c r="I401" i="50"/>
  <c r="P491" i="50"/>
  <c r="AE492" i="50"/>
  <c r="X491" i="50"/>
  <c r="Z587" i="50"/>
  <c r="J587" i="50"/>
  <c r="O490" i="50"/>
  <c r="G490" i="50" s="1"/>
  <c r="G115" i="50"/>
  <c r="D211" i="50"/>
  <c r="W491" i="50"/>
  <c r="D585" i="50"/>
  <c r="L361" i="51"/>
  <c r="L111" i="51"/>
  <c r="E110" i="51"/>
  <c r="F110" i="51" s="1"/>
  <c r="I361" i="51"/>
  <c r="M112" i="51"/>
  <c r="M362" i="51"/>
  <c r="AC361" i="51"/>
  <c r="AC111" i="51"/>
  <c r="E202" i="51"/>
  <c r="F202" i="51" s="1"/>
  <c r="AD362" i="51"/>
  <c r="AD112" i="51"/>
  <c r="AA361" i="51"/>
  <c r="AA111" i="51"/>
  <c r="W112" i="51"/>
  <c r="W362" i="51"/>
  <c r="AF361" i="51"/>
  <c r="AF111" i="51"/>
  <c r="E24" i="51"/>
  <c r="F24" i="51" s="1"/>
  <c r="N111" i="51"/>
  <c r="N361" i="51"/>
  <c r="AB361" i="51"/>
  <c r="AB111" i="51"/>
  <c r="K363" i="51"/>
  <c r="K113" i="51"/>
  <c r="T361" i="51"/>
  <c r="T111" i="51"/>
  <c r="X364" i="51"/>
  <c r="X114" i="51"/>
  <c r="V111" i="51"/>
  <c r="V361" i="51"/>
  <c r="S361" i="51"/>
  <c r="S111" i="51"/>
  <c r="O361" i="51"/>
  <c r="O111" i="51"/>
  <c r="R361" i="51"/>
  <c r="R111" i="51"/>
  <c r="Q362" i="51"/>
  <c r="Q112" i="51"/>
  <c r="Y361" i="51"/>
  <c r="Y111" i="51"/>
  <c r="U362" i="51"/>
  <c r="U112" i="51"/>
  <c r="J361" i="51"/>
  <c r="J111" i="51"/>
  <c r="AE361" i="51"/>
  <c r="AE111" i="51"/>
  <c r="AA204" i="51"/>
  <c r="AA455" i="51" s="1"/>
  <c r="D202" i="51"/>
  <c r="I203" i="51"/>
  <c r="I454" i="51" s="1"/>
  <c r="Z204" i="51"/>
  <c r="Z455" i="51" s="1"/>
  <c r="R25" i="51"/>
  <c r="AE205" i="51"/>
  <c r="AE456" i="51" s="1"/>
  <c r="P28" i="51"/>
  <c r="Z111" i="51"/>
  <c r="Z362" i="51" s="1"/>
  <c r="G110" i="51"/>
  <c r="X204" i="51"/>
  <c r="X455" i="51" s="1"/>
  <c r="W29" i="51"/>
  <c r="Y28" i="51"/>
  <c r="U25" i="51"/>
  <c r="AC33" i="51"/>
  <c r="AE35" i="51"/>
  <c r="S25" i="51"/>
  <c r="AB205" i="51"/>
  <c r="AB456" i="51" s="1"/>
  <c r="X29" i="51"/>
  <c r="AF28" i="51"/>
  <c r="AF203" i="51"/>
  <c r="AF454" i="51" s="1"/>
  <c r="Z32" i="51"/>
  <c r="D336" i="51"/>
  <c r="E336" i="51"/>
  <c r="F336" i="51" s="1"/>
  <c r="K27" i="51"/>
  <c r="D24" i="51"/>
  <c r="I25" i="51"/>
  <c r="G336" i="51"/>
  <c r="M31" i="51"/>
  <c r="Q27" i="51"/>
  <c r="J35" i="51"/>
  <c r="D110" i="51"/>
  <c r="I111" i="51"/>
  <c r="O25" i="51"/>
  <c r="G337" i="51"/>
  <c r="G24" i="51"/>
  <c r="AB25" i="51"/>
  <c r="T203" i="51"/>
  <c r="T454" i="51" s="1"/>
  <c r="AA26" i="51"/>
  <c r="P112" i="51"/>
  <c r="P363" i="51" s="1"/>
  <c r="Y204" i="51"/>
  <c r="Y455" i="51" s="1"/>
  <c r="T28" i="51"/>
  <c r="L25" i="51"/>
  <c r="N25" i="51"/>
  <c r="V27" i="51"/>
  <c r="AC203" i="51"/>
  <c r="M203" i="51"/>
  <c r="M454" i="51" s="1"/>
  <c r="M269" i="12"/>
  <c r="P170" i="12"/>
  <c r="P412" i="12"/>
  <c r="Y74" i="12"/>
  <c r="Y316" i="12"/>
  <c r="AF270" i="12"/>
  <c r="AD292" i="12"/>
  <c r="AD291" i="12"/>
  <c r="T270" i="12"/>
  <c r="AB270" i="12"/>
  <c r="Q171" i="12"/>
  <c r="Q413" i="12"/>
  <c r="X292" i="12"/>
  <c r="X291" i="12"/>
  <c r="K74" i="12"/>
  <c r="K316" i="12"/>
  <c r="AC202" i="12"/>
  <c r="AC444" i="12"/>
  <c r="S267" i="12"/>
  <c r="F69" i="12"/>
  <c r="F312" i="12" s="1"/>
  <c r="E312" i="12"/>
  <c r="W270" i="12"/>
  <c r="AD72" i="12"/>
  <c r="AD314" i="12"/>
  <c r="J136" i="12"/>
  <c r="J378" i="12"/>
  <c r="M135" i="12"/>
  <c r="M377" i="12"/>
  <c r="L292" i="12"/>
  <c r="L291" i="12"/>
  <c r="S72" i="12"/>
  <c r="S314" i="12"/>
  <c r="AB379" i="12"/>
  <c r="AB137" i="12"/>
  <c r="AE292" i="12"/>
  <c r="AE291" i="12"/>
  <c r="L71" i="12"/>
  <c r="L313" i="12"/>
  <c r="Q270" i="12"/>
  <c r="K134" i="12"/>
  <c r="K376" i="12"/>
  <c r="V78" i="12"/>
  <c r="V320" i="12"/>
  <c r="AC141" i="12"/>
  <c r="AC383" i="12"/>
  <c r="AD269" i="12"/>
  <c r="D312" i="12"/>
  <c r="F132" i="12"/>
  <c r="F375" i="12" s="1"/>
  <c r="E375" i="12"/>
  <c r="K268" i="12"/>
  <c r="F165" i="12"/>
  <c r="F408" i="12" s="1"/>
  <c r="E408" i="12"/>
  <c r="O170" i="12"/>
  <c r="O412" i="12"/>
  <c r="Z72" i="12"/>
  <c r="Z314" i="12"/>
  <c r="AB168" i="12"/>
  <c r="AB410" i="12"/>
  <c r="R292" i="12"/>
  <c r="R291" i="12"/>
  <c r="AE268" i="12"/>
  <c r="X267" i="12"/>
  <c r="L267" i="12"/>
  <c r="D133" i="12"/>
  <c r="I134" i="12"/>
  <c r="I376" i="12"/>
  <c r="E133" i="12"/>
  <c r="W89" i="12"/>
  <c r="W331" i="12"/>
  <c r="AA269" i="12"/>
  <c r="J270" i="12"/>
  <c r="D166" i="12"/>
  <c r="I167" i="12"/>
  <c r="I409" i="12"/>
  <c r="E166" i="12"/>
  <c r="V136" i="12"/>
  <c r="V378" i="12"/>
  <c r="AE169" i="12"/>
  <c r="AE411" i="12"/>
  <c r="R267" i="12"/>
  <c r="AD172" i="12"/>
  <c r="AD414" i="12"/>
  <c r="M167" i="12"/>
  <c r="M409" i="12"/>
  <c r="J168" i="12"/>
  <c r="J410" i="12"/>
  <c r="J76" i="12"/>
  <c r="J318" i="12"/>
  <c r="Y268" i="12"/>
  <c r="L136" i="12"/>
  <c r="L378" i="12"/>
  <c r="W177" i="12"/>
  <c r="W419" i="12"/>
  <c r="O134" i="12"/>
  <c r="O376" i="12"/>
  <c r="G376" i="12" s="1"/>
  <c r="G133" i="12"/>
  <c r="T139" i="12"/>
  <c r="T381" i="12"/>
  <c r="K170" i="12"/>
  <c r="K412" i="12"/>
  <c r="R136" i="12"/>
  <c r="R378" i="12"/>
  <c r="D70" i="12"/>
  <c r="I71" i="12"/>
  <c r="I313" i="12"/>
  <c r="E70" i="12"/>
  <c r="P268" i="12"/>
  <c r="D375" i="12"/>
  <c r="AB73" i="12"/>
  <c r="AB315" i="12"/>
  <c r="AD230" i="47"/>
  <c r="P230" i="47"/>
  <c r="E26" i="47"/>
  <c r="G24" i="47"/>
  <c r="G228" i="47" s="1"/>
  <c r="F228" i="47"/>
  <c r="H267" i="12"/>
  <c r="H291" i="12"/>
  <c r="N292" i="12"/>
  <c r="N269" i="12"/>
  <c r="G291" i="12"/>
  <c r="Z491" i="50"/>
  <c r="J419" i="50"/>
  <c r="O402" i="50"/>
  <c r="G27" i="50"/>
  <c r="AA419" i="50"/>
  <c r="AC491" i="50"/>
  <c r="S591" i="50"/>
  <c r="U589" i="50"/>
  <c r="R419" i="50"/>
  <c r="AE420" i="50"/>
  <c r="V419" i="50"/>
  <c r="Y589" i="50"/>
  <c r="P420" i="50"/>
  <c r="Y419" i="50"/>
  <c r="W587" i="50"/>
  <c r="V586" i="50"/>
  <c r="U419" i="50"/>
  <c r="AA490" i="50"/>
  <c r="W419" i="50"/>
  <c r="AD420" i="50"/>
  <c r="L586" i="50"/>
  <c r="Q586" i="50"/>
  <c r="Q492" i="50"/>
  <c r="Q419" i="50"/>
  <c r="X419" i="50"/>
  <c r="V491" i="50"/>
  <c r="N586" i="50"/>
  <c r="M586" i="50"/>
  <c r="L491" i="50"/>
  <c r="AF419" i="50"/>
  <c r="M493" i="50"/>
  <c r="E211" i="50"/>
  <c r="F211" i="50" s="1"/>
  <c r="I586" i="50"/>
  <c r="AB493" i="50"/>
  <c r="X586" i="50"/>
  <c r="I490" i="50"/>
  <c r="P588" i="50"/>
  <c r="K419" i="50"/>
  <c r="AB419" i="50"/>
  <c r="N420" i="50"/>
  <c r="R490" i="50"/>
  <c r="AC419" i="50"/>
  <c r="AD495" i="50"/>
  <c r="AF588" i="50"/>
  <c r="N491" i="50"/>
  <c r="T491" i="50"/>
  <c r="U492" i="50"/>
  <c r="S491" i="50"/>
  <c r="G211" i="50"/>
  <c r="O586" i="50"/>
  <c r="G586" i="50" s="1"/>
  <c r="M419" i="50"/>
  <c r="AE587" i="50"/>
  <c r="Z419" i="50"/>
  <c r="AC587" i="50"/>
  <c r="AA586" i="50"/>
  <c r="E585" i="50"/>
  <c r="F585" i="50" s="1"/>
  <c r="D26" i="50"/>
  <c r="D400" i="50"/>
  <c r="E25" i="50"/>
  <c r="F25" i="50" s="1"/>
  <c r="T587" i="50"/>
  <c r="AF492" i="50"/>
  <c r="K492" i="50"/>
  <c r="K586" i="50"/>
  <c r="T419" i="50"/>
  <c r="S421" i="50"/>
  <c r="AC269" i="12"/>
  <c r="U268" i="12"/>
  <c r="G268" i="12" s="1"/>
  <c r="G25" i="12"/>
  <c r="H25" i="12" s="1"/>
  <c r="O292" i="12"/>
  <c r="G49" i="12"/>
  <c r="H49" i="12" s="1"/>
  <c r="O271" i="12"/>
  <c r="W313" i="55" l="1"/>
  <c r="V313" i="55"/>
  <c r="S313" i="55"/>
  <c r="O311" i="55"/>
  <c r="AD310" i="55"/>
  <c r="AC310" i="55"/>
  <c r="G310" i="55" s="1"/>
  <c r="G147" i="55"/>
  <c r="H147" i="55" s="1"/>
  <c r="H311" i="55" s="1"/>
  <c r="K311" i="55"/>
  <c r="U313" i="55"/>
  <c r="Q311" i="55"/>
  <c r="AF310" i="55"/>
  <c r="T313" i="55"/>
  <c r="Y310" i="55"/>
  <c r="M310" i="55"/>
  <c r="L311" i="55"/>
  <c r="N311" i="55"/>
  <c r="X310" i="55"/>
  <c r="AB310" i="55"/>
  <c r="AE310" i="55"/>
  <c r="I310" i="55"/>
  <c r="D146" i="55"/>
  <c r="E146" i="55"/>
  <c r="AA311" i="55"/>
  <c r="Z311" i="55"/>
  <c r="J311" i="55"/>
  <c r="E309" i="55"/>
  <c r="F145" i="55"/>
  <c r="F309" i="55" s="1"/>
  <c r="R311" i="55"/>
  <c r="P313" i="55"/>
  <c r="D309" i="55"/>
  <c r="D149" i="3"/>
  <c r="D408" i="3" s="1"/>
  <c r="H229" i="47"/>
  <c r="I25" i="47"/>
  <c r="H61" i="33"/>
  <c r="H256" i="33" s="1"/>
  <c r="F67" i="2"/>
  <c r="F172" i="2" s="1"/>
  <c r="F95" i="2"/>
  <c r="F200" i="2" s="1"/>
  <c r="K68" i="2"/>
  <c r="K173" i="2" s="1"/>
  <c r="L69" i="2"/>
  <c r="L173" i="2"/>
  <c r="D68" i="2"/>
  <c r="H68" i="2"/>
  <c r="D200" i="2"/>
  <c r="K96" i="2"/>
  <c r="L97" i="2"/>
  <c r="L201" i="2"/>
  <c r="H96" i="2"/>
  <c r="H201" i="2" s="1"/>
  <c r="I95" i="2"/>
  <c r="I200" i="2" s="1"/>
  <c r="D69" i="38"/>
  <c r="D173" i="38" s="1"/>
  <c r="D96" i="38"/>
  <c r="D200" i="38" s="1"/>
  <c r="F68" i="38"/>
  <c r="F172" i="38" s="1"/>
  <c r="H105" i="5"/>
  <c r="H336" i="5" s="1"/>
  <c r="J189" i="33"/>
  <c r="J383" i="33"/>
  <c r="K512" i="3"/>
  <c r="K254" i="3"/>
  <c r="I229" i="47"/>
  <c r="F25" i="47"/>
  <c r="F229" i="47" s="1"/>
  <c r="N98" i="2"/>
  <c r="N202" i="2"/>
  <c r="F63" i="47"/>
  <c r="F267" i="47" s="1"/>
  <c r="E96" i="2"/>
  <c r="E201" i="2" s="1"/>
  <c r="U192" i="48"/>
  <c r="U457" i="48"/>
  <c r="J150" i="3"/>
  <c r="J408" i="3"/>
  <c r="Z338" i="5"/>
  <c r="T411" i="3"/>
  <c r="T153" i="3"/>
  <c r="AB201" i="2"/>
  <c r="AB97" i="2"/>
  <c r="Q31" i="48"/>
  <c r="Q296" i="48"/>
  <c r="O150" i="3"/>
  <c r="O408" i="3"/>
  <c r="G408" i="3" s="1"/>
  <c r="G149" i="3"/>
  <c r="H149" i="3" s="1"/>
  <c r="H408" i="3" s="1"/>
  <c r="E266" i="47"/>
  <c r="AE150" i="3"/>
  <c r="AE408" i="3"/>
  <c r="X187" i="33"/>
  <c r="X381" i="33"/>
  <c r="AC69" i="2"/>
  <c r="AC173" i="2"/>
  <c r="AD28" i="48"/>
  <c r="AD293" i="48"/>
  <c r="T98" i="2"/>
  <c r="T202" i="2"/>
  <c r="Z397" i="49"/>
  <c r="Z80" i="49"/>
  <c r="G456" i="48"/>
  <c r="G380" i="33"/>
  <c r="AB187" i="33"/>
  <c r="AB381" i="33"/>
  <c r="R78" i="49"/>
  <c r="R395" i="49"/>
  <c r="AE69" i="2"/>
  <c r="AE173" i="2"/>
  <c r="M252" i="3"/>
  <c r="M510" i="3"/>
  <c r="W12" i="54"/>
  <c r="T29" i="48"/>
  <c r="T294" i="48"/>
  <c r="AI69" i="2"/>
  <c r="AI173" i="2"/>
  <c r="AC365" i="48"/>
  <c r="AC100" i="48"/>
  <c r="F75" i="33"/>
  <c r="F270" i="33" s="1"/>
  <c r="R296" i="33"/>
  <c r="G228" i="33"/>
  <c r="G256" i="33"/>
  <c r="AD98" i="38"/>
  <c r="AD201" i="38"/>
  <c r="F95" i="38"/>
  <c r="F199" i="38" s="1"/>
  <c r="Z72" i="38"/>
  <c r="Z175" i="38"/>
  <c r="T200" i="38"/>
  <c r="T97" i="38"/>
  <c r="L72" i="38"/>
  <c r="L175" i="38"/>
  <c r="Z202" i="38"/>
  <c r="Z99" i="38"/>
  <c r="AB97" i="38"/>
  <c r="AB200" i="38"/>
  <c r="U201" i="2"/>
  <c r="U97" i="2"/>
  <c r="AG201" i="2"/>
  <c r="AG97" i="2"/>
  <c r="Q202" i="2"/>
  <c r="Q98" i="2"/>
  <c r="V99" i="2"/>
  <c r="V203" i="2"/>
  <c r="P99" i="2"/>
  <c r="P203" i="2"/>
  <c r="N173" i="2"/>
  <c r="N69" i="2"/>
  <c r="AF97" i="2"/>
  <c r="AF201" i="2"/>
  <c r="G96" i="2"/>
  <c r="G201" i="2" s="1"/>
  <c r="M99" i="2"/>
  <c r="M203" i="2"/>
  <c r="AD72" i="2"/>
  <c r="AD176" i="2"/>
  <c r="V173" i="2"/>
  <c r="V69" i="2"/>
  <c r="AA173" i="2"/>
  <c r="AA69" i="2"/>
  <c r="F68" i="2"/>
  <c r="F173" i="2" s="1"/>
  <c r="D173" i="2"/>
  <c r="I68" i="2"/>
  <c r="I173" i="2" s="1"/>
  <c r="H173" i="2"/>
  <c r="D96" i="2"/>
  <c r="AB175" i="2"/>
  <c r="AB71" i="2"/>
  <c r="AI201" i="2"/>
  <c r="AI97" i="2"/>
  <c r="Q72" i="2"/>
  <c r="Q176" i="2"/>
  <c r="S70" i="2"/>
  <c r="S174" i="2"/>
  <c r="M173" i="2"/>
  <c r="G68" i="2"/>
  <c r="G173" i="2" s="1"/>
  <c r="M69" i="2"/>
  <c r="R70" i="2"/>
  <c r="R174" i="2"/>
  <c r="O70" i="2"/>
  <c r="O174" i="2"/>
  <c r="AD99" i="2"/>
  <c r="AD203" i="2"/>
  <c r="AH174" i="2"/>
  <c r="AH70" i="2"/>
  <c r="P72" i="2"/>
  <c r="P176" i="2"/>
  <c r="U73" i="2"/>
  <c r="U177" i="2"/>
  <c r="AC202" i="2"/>
  <c r="AC98" i="2"/>
  <c r="W72" i="2"/>
  <c r="W176" i="2"/>
  <c r="AA97" i="2"/>
  <c r="AA201" i="2"/>
  <c r="O204" i="2"/>
  <c r="O100" i="2"/>
  <c r="X72" i="2"/>
  <c r="X176" i="2"/>
  <c r="J173" i="2"/>
  <c r="E173" i="2"/>
  <c r="AF70" i="2"/>
  <c r="AF174" i="2"/>
  <c r="E69" i="2"/>
  <c r="J69" i="2" s="1"/>
  <c r="S99" i="2"/>
  <c r="S203" i="2"/>
  <c r="Z70" i="2"/>
  <c r="Z174" i="2"/>
  <c r="Z99" i="2"/>
  <c r="Z203" i="2"/>
  <c r="Y69" i="2"/>
  <c r="Y173" i="2"/>
  <c r="T69" i="2"/>
  <c r="T173" i="2"/>
  <c r="R100" i="2"/>
  <c r="R204" i="2"/>
  <c r="X201" i="2"/>
  <c r="X97" i="2"/>
  <c r="E97" i="2" s="1"/>
  <c r="E202" i="2" s="1"/>
  <c r="Y98" i="2"/>
  <c r="Y202" i="2"/>
  <c r="AH99" i="2"/>
  <c r="AH203" i="2"/>
  <c r="W202" i="2"/>
  <c r="W98" i="2"/>
  <c r="AE97" i="2"/>
  <c r="AE201" i="2"/>
  <c r="AG71" i="2"/>
  <c r="AG175" i="2"/>
  <c r="Y70" i="38"/>
  <c r="Y173" i="38"/>
  <c r="J100" i="38"/>
  <c r="J203" i="38"/>
  <c r="S70" i="38"/>
  <c r="S173" i="38"/>
  <c r="U175" i="38"/>
  <c r="U72" i="38"/>
  <c r="P103" i="38"/>
  <c r="P206" i="38"/>
  <c r="R98" i="38"/>
  <c r="R201" i="38"/>
  <c r="U98" i="38"/>
  <c r="U201" i="38"/>
  <c r="O70" i="38"/>
  <c r="O173" i="38"/>
  <c r="G173" i="38" s="1"/>
  <c r="G69" i="38"/>
  <c r="AC102" i="38"/>
  <c r="AC205" i="38"/>
  <c r="AE97" i="38"/>
  <c r="AE200" i="38"/>
  <c r="K200" i="38"/>
  <c r="K97" i="38"/>
  <c r="AB73" i="38"/>
  <c r="AB176" i="38"/>
  <c r="AA173" i="38"/>
  <c r="AA70" i="38"/>
  <c r="Q70" i="38"/>
  <c r="Q173" i="38"/>
  <c r="E96" i="38"/>
  <c r="E200" i="38" s="1"/>
  <c r="R177" i="38"/>
  <c r="R74" i="38"/>
  <c r="R178" i="38" s="1"/>
  <c r="O97" i="38"/>
  <c r="O200" i="38"/>
  <c r="G200" i="38" s="1"/>
  <c r="G96" i="38"/>
  <c r="W200" i="38"/>
  <c r="W97" i="38"/>
  <c r="AA97" i="38"/>
  <c r="AA200" i="38"/>
  <c r="K173" i="38"/>
  <c r="K70" i="38"/>
  <c r="S200" i="38"/>
  <c r="S97" i="38"/>
  <c r="X100" i="38"/>
  <c r="X203" i="38"/>
  <c r="J70" i="38"/>
  <c r="J173" i="38"/>
  <c r="AE174" i="38"/>
  <c r="AE71" i="38"/>
  <c r="I71" i="38"/>
  <c r="I174" i="38"/>
  <c r="W71" i="38"/>
  <c r="W174" i="38"/>
  <c r="N100" i="38"/>
  <c r="N203" i="38"/>
  <c r="AC72" i="38"/>
  <c r="AC175" i="38"/>
  <c r="I98" i="38"/>
  <c r="I201" i="38"/>
  <c r="Q99" i="38"/>
  <c r="Q202" i="38"/>
  <c r="M98" i="38"/>
  <c r="M201" i="38"/>
  <c r="E69" i="38"/>
  <c r="Y99" i="38"/>
  <c r="Y202" i="38"/>
  <c r="X71" i="38"/>
  <c r="X174" i="38"/>
  <c r="P71" i="38"/>
  <c r="P174" i="38"/>
  <c r="N74" i="38"/>
  <c r="N178" i="38" s="1"/>
  <c r="N177" i="38"/>
  <c r="L202" i="38"/>
  <c r="L99" i="38"/>
  <c r="M73" i="38"/>
  <c r="M176" i="38"/>
  <c r="AF73" i="38"/>
  <c r="AF176" i="38"/>
  <c r="AF98" i="38"/>
  <c r="AF201" i="38"/>
  <c r="V99" i="38"/>
  <c r="V202" i="38"/>
  <c r="AF295" i="33"/>
  <c r="N298" i="33"/>
  <c r="L189" i="33"/>
  <c r="L383" i="33"/>
  <c r="L274" i="33"/>
  <c r="L275" i="33"/>
  <c r="I297" i="33"/>
  <c r="S295" i="33"/>
  <c r="AB296" i="33"/>
  <c r="AB272" i="33"/>
  <c r="AE273" i="33"/>
  <c r="AA189" i="33"/>
  <c r="AA383" i="33"/>
  <c r="K187" i="33"/>
  <c r="K381" i="33"/>
  <c r="S381" i="33"/>
  <c r="S187" i="33"/>
  <c r="AF271" i="33"/>
  <c r="AE381" i="33"/>
  <c r="AE187" i="33"/>
  <c r="O383" i="33"/>
  <c r="O189" i="33"/>
  <c r="T272" i="33"/>
  <c r="S271" i="33"/>
  <c r="J272" i="33"/>
  <c r="U257" i="33"/>
  <c r="AA271" i="33"/>
  <c r="E380" i="33"/>
  <c r="F185" i="33"/>
  <c r="F380" i="33" s="1"/>
  <c r="R273" i="33"/>
  <c r="M381" i="33"/>
  <c r="M187" i="33"/>
  <c r="Z258" i="33"/>
  <c r="V189" i="33"/>
  <c r="V383" i="33"/>
  <c r="W296" i="33"/>
  <c r="Z381" i="33"/>
  <c r="Z187" i="33"/>
  <c r="G186" i="33"/>
  <c r="N188" i="33"/>
  <c r="N382" i="33"/>
  <c r="K273" i="33"/>
  <c r="J295" i="33"/>
  <c r="E100" i="33"/>
  <c r="N272" i="33"/>
  <c r="AD188" i="33"/>
  <c r="AD382" i="33"/>
  <c r="Y384" i="33"/>
  <c r="Y190" i="33"/>
  <c r="E76" i="33"/>
  <c r="P271" i="33"/>
  <c r="V273" i="33"/>
  <c r="Q274" i="33"/>
  <c r="Q275" i="33"/>
  <c r="AC187" i="33"/>
  <c r="AC381" i="33"/>
  <c r="Q298" i="33"/>
  <c r="V299" i="33"/>
  <c r="AD295" i="33"/>
  <c r="P295" i="33"/>
  <c r="AC265" i="33"/>
  <c r="AE298" i="33"/>
  <c r="AA295" i="33"/>
  <c r="H228" i="33"/>
  <c r="U189" i="33"/>
  <c r="U383" i="33"/>
  <c r="I381" i="33"/>
  <c r="D186" i="33"/>
  <c r="D381" i="33" s="1"/>
  <c r="E186" i="33"/>
  <c r="I187" i="33"/>
  <c r="W272" i="33"/>
  <c r="M275" i="33"/>
  <c r="M274" i="33"/>
  <c r="P187" i="33"/>
  <c r="P381" i="33"/>
  <c r="AD271" i="33"/>
  <c r="T188" i="33"/>
  <c r="T382" i="33"/>
  <c r="AF383" i="33"/>
  <c r="AF189" i="33"/>
  <c r="G62" i="33"/>
  <c r="O257" i="33"/>
  <c r="D62" i="33"/>
  <c r="D257" i="33" s="1"/>
  <c r="I275" i="33"/>
  <c r="R189" i="33"/>
  <c r="R383" i="33"/>
  <c r="X272" i="33"/>
  <c r="W382" i="33"/>
  <c r="W188" i="33"/>
  <c r="Q382" i="33"/>
  <c r="Q188" i="33"/>
  <c r="K297" i="33"/>
  <c r="X298" i="33"/>
  <c r="F99" i="33"/>
  <c r="F294" i="33" s="1"/>
  <c r="E294" i="33"/>
  <c r="L298" i="33"/>
  <c r="T297" i="33"/>
  <c r="Y296" i="33"/>
  <c r="Y272" i="33"/>
  <c r="M298" i="33"/>
  <c r="T339" i="5"/>
  <c r="L338" i="5"/>
  <c r="AD338" i="5"/>
  <c r="AB338" i="5"/>
  <c r="Q189" i="5"/>
  <c r="Q419" i="5"/>
  <c r="V346" i="5"/>
  <c r="U419" i="5"/>
  <c r="U189" i="5"/>
  <c r="AC421" i="5"/>
  <c r="AC191" i="5"/>
  <c r="E336" i="5"/>
  <c r="AA419" i="5"/>
  <c r="AA189" i="5"/>
  <c r="Y419" i="5"/>
  <c r="Y189" i="5"/>
  <c r="K189" i="5"/>
  <c r="K419" i="5"/>
  <c r="D336" i="5"/>
  <c r="R339" i="5"/>
  <c r="M421" i="5"/>
  <c r="M191" i="5"/>
  <c r="N346" i="5"/>
  <c r="S419" i="5"/>
  <c r="S189" i="5"/>
  <c r="I420" i="5"/>
  <c r="I190" i="5"/>
  <c r="E337" i="5"/>
  <c r="F106" i="5"/>
  <c r="F337" i="5" s="1"/>
  <c r="S338" i="5"/>
  <c r="V188" i="5"/>
  <c r="V418" i="5"/>
  <c r="AE189" i="5"/>
  <c r="AE419" i="5"/>
  <c r="J188" i="5"/>
  <c r="J418" i="5"/>
  <c r="D187" i="5"/>
  <c r="E187" i="5"/>
  <c r="Q339" i="5"/>
  <c r="T418" i="5"/>
  <c r="T188" i="5"/>
  <c r="AD188" i="5"/>
  <c r="AD418" i="5"/>
  <c r="AF418" i="5"/>
  <c r="AF188" i="5"/>
  <c r="I338" i="5"/>
  <c r="G336" i="5"/>
  <c r="L418" i="5"/>
  <c r="L188" i="5"/>
  <c r="R188" i="5"/>
  <c r="R418" i="5"/>
  <c r="O189" i="5"/>
  <c r="O419" i="5"/>
  <c r="K338" i="5"/>
  <c r="E417" i="5"/>
  <c r="F186" i="5"/>
  <c r="F417" i="5" s="1"/>
  <c r="M337" i="5"/>
  <c r="P418" i="5"/>
  <c r="P188" i="5"/>
  <c r="U337" i="5"/>
  <c r="G106" i="5"/>
  <c r="N188" i="5"/>
  <c r="N418" i="5"/>
  <c r="Y338" i="5"/>
  <c r="P338" i="5"/>
  <c r="AF338" i="5"/>
  <c r="J342" i="5"/>
  <c r="Z188" i="5"/>
  <c r="G188" i="5" s="1"/>
  <c r="Z418" i="5"/>
  <c r="G418" i="5" s="1"/>
  <c r="W189" i="5"/>
  <c r="W419" i="5"/>
  <c r="W339" i="5"/>
  <c r="AE339" i="5"/>
  <c r="X338" i="5"/>
  <c r="AC337" i="5"/>
  <c r="O339" i="5"/>
  <c r="AA338" i="5"/>
  <c r="D106" i="5"/>
  <c r="X418" i="5"/>
  <c r="X188" i="5"/>
  <c r="AB418" i="5"/>
  <c r="AB188" i="5"/>
  <c r="D417" i="5"/>
  <c r="E360" i="47"/>
  <c r="E63" i="47"/>
  <c r="U269" i="47"/>
  <c r="G313" i="12"/>
  <c r="R315" i="12"/>
  <c r="R73" i="12"/>
  <c r="AF419" i="12"/>
  <c r="AF177" i="12"/>
  <c r="AE315" i="12"/>
  <c r="AE73" i="12"/>
  <c r="N414" i="12"/>
  <c r="N172" i="12"/>
  <c r="X137" i="12"/>
  <c r="X379" i="12"/>
  <c r="X151" i="3"/>
  <c r="X409" i="3"/>
  <c r="Y511" i="3"/>
  <c r="Y253" i="3"/>
  <c r="F250" i="3"/>
  <c r="F509" i="3" s="1"/>
  <c r="Q253" i="3"/>
  <c r="Q511" i="3"/>
  <c r="U152" i="3"/>
  <c r="U410" i="3"/>
  <c r="AE512" i="3"/>
  <c r="AE254" i="3"/>
  <c r="R152" i="3"/>
  <c r="R410" i="3"/>
  <c r="AB410" i="3"/>
  <c r="AB152" i="3"/>
  <c r="L150" i="3"/>
  <c r="L408" i="3"/>
  <c r="AF408" i="3"/>
  <c r="AF150" i="3"/>
  <c r="E149" i="3"/>
  <c r="F149" i="3" s="1"/>
  <c r="F408" i="3" s="1"/>
  <c r="T511" i="3"/>
  <c r="T253" i="3"/>
  <c r="U254" i="3"/>
  <c r="U512" i="3"/>
  <c r="Z410" i="3"/>
  <c r="Z152" i="3"/>
  <c r="I151" i="3"/>
  <c r="I409" i="3"/>
  <c r="O514" i="3"/>
  <c r="O256" i="3"/>
  <c r="S255" i="3"/>
  <c r="S513" i="3"/>
  <c r="N252" i="3"/>
  <c r="N510" i="3"/>
  <c r="E251" i="3"/>
  <c r="R254" i="3"/>
  <c r="R512" i="3"/>
  <c r="X255" i="3"/>
  <c r="X513" i="3"/>
  <c r="V151" i="3"/>
  <c r="V409" i="3"/>
  <c r="P153" i="3"/>
  <c r="P411" i="3"/>
  <c r="P512" i="3"/>
  <c r="P254" i="3"/>
  <c r="AC512" i="3"/>
  <c r="AC254" i="3"/>
  <c r="J252" i="3"/>
  <c r="J510" i="3"/>
  <c r="Z511" i="3"/>
  <c r="G511" i="3" s="1"/>
  <c r="Z253" i="3"/>
  <c r="G252" i="3"/>
  <c r="N153" i="3"/>
  <c r="N411" i="3"/>
  <c r="D251" i="3"/>
  <c r="D510" i="3" s="1"/>
  <c r="AA151" i="3"/>
  <c r="AA409" i="3"/>
  <c r="AF252" i="3"/>
  <c r="AF510" i="3"/>
  <c r="S151" i="3"/>
  <c r="S409" i="3"/>
  <c r="W255" i="3"/>
  <c r="W513" i="3"/>
  <c r="L513" i="3"/>
  <c r="L255" i="3"/>
  <c r="I253" i="3"/>
  <c r="I511" i="3"/>
  <c r="Q411" i="3"/>
  <c r="Q153" i="3"/>
  <c r="AA510" i="3"/>
  <c r="AA252" i="3"/>
  <c r="M153" i="3"/>
  <c r="M411" i="3"/>
  <c r="Y151" i="3"/>
  <c r="Y409" i="3"/>
  <c r="AD252" i="3"/>
  <c r="AD510" i="3"/>
  <c r="AC152" i="3"/>
  <c r="AC410" i="3"/>
  <c r="AB513" i="3"/>
  <c r="AB255" i="3"/>
  <c r="W152" i="3"/>
  <c r="W410" i="3"/>
  <c r="V513" i="3"/>
  <c r="V255" i="3"/>
  <c r="K151" i="3"/>
  <c r="K409" i="3"/>
  <c r="AD153" i="3"/>
  <c r="AD411" i="3"/>
  <c r="L194" i="48"/>
  <c r="L459" i="48"/>
  <c r="AE363" i="48"/>
  <c r="AE98" i="48"/>
  <c r="M193" i="48"/>
  <c r="M458" i="48"/>
  <c r="AF363" i="48"/>
  <c r="AF98" i="48"/>
  <c r="P30" i="48"/>
  <c r="P295" i="48"/>
  <c r="M101" i="48"/>
  <c r="M366" i="48"/>
  <c r="T363" i="48"/>
  <c r="T98" i="48"/>
  <c r="R458" i="48"/>
  <c r="R193" i="48"/>
  <c r="AB458" i="48"/>
  <c r="AB193" i="48"/>
  <c r="Y97" i="48"/>
  <c r="Y362" i="48"/>
  <c r="V12" i="54"/>
  <c r="S294" i="48"/>
  <c r="S29" i="48"/>
  <c r="AF458" i="48"/>
  <c r="AF193" i="48"/>
  <c r="R36" i="48"/>
  <c r="R301" i="48"/>
  <c r="W98" i="48"/>
  <c r="W363" i="48"/>
  <c r="Z29" i="48"/>
  <c r="Z294" i="48"/>
  <c r="AC12" i="54"/>
  <c r="Z457" i="48"/>
  <c r="Z192" i="48"/>
  <c r="AA193" i="48"/>
  <c r="AA458" i="48"/>
  <c r="W192" i="48"/>
  <c r="W457" i="48"/>
  <c r="L29" i="48"/>
  <c r="L294" i="48"/>
  <c r="O12" i="54"/>
  <c r="Z100" i="48"/>
  <c r="Z365" i="48"/>
  <c r="D360" i="48"/>
  <c r="E360" i="48"/>
  <c r="F360" i="48" s="1"/>
  <c r="N100" i="48"/>
  <c r="N365" i="48"/>
  <c r="P100" i="48"/>
  <c r="P365" i="48"/>
  <c r="J30" i="48"/>
  <c r="J295" i="48"/>
  <c r="V458" i="48"/>
  <c r="V193" i="48"/>
  <c r="Y28" i="48"/>
  <c r="Y293" i="48"/>
  <c r="D27" i="48"/>
  <c r="I28" i="48"/>
  <c r="E27" i="48"/>
  <c r="F27" i="48" s="1"/>
  <c r="I293" i="48"/>
  <c r="V100" i="48"/>
  <c r="V365" i="48"/>
  <c r="O99" i="48"/>
  <c r="O364" i="48"/>
  <c r="AE192" i="48"/>
  <c r="AE457" i="48"/>
  <c r="D190" i="48"/>
  <c r="E190" i="48"/>
  <c r="F190" i="48" s="1"/>
  <c r="I456" i="48"/>
  <c r="I191" i="48"/>
  <c r="K100" i="48"/>
  <c r="K365" i="48"/>
  <c r="S196" i="48"/>
  <c r="S461" i="48"/>
  <c r="J97" i="48"/>
  <c r="J362" i="48"/>
  <c r="W28" i="48"/>
  <c r="W293" i="48"/>
  <c r="Q193" i="48"/>
  <c r="Q458" i="48"/>
  <c r="X12" i="54"/>
  <c r="U29" i="48"/>
  <c r="U294" i="48"/>
  <c r="AA12" i="54"/>
  <c r="X29" i="48"/>
  <c r="X294" i="48"/>
  <c r="X98" i="48"/>
  <c r="X363" i="48"/>
  <c r="AB30" i="48"/>
  <c r="AB295" i="48"/>
  <c r="T193" i="48"/>
  <c r="T458" i="48"/>
  <c r="Y194" i="48"/>
  <c r="Y459" i="48"/>
  <c r="L100" i="48"/>
  <c r="L365" i="48"/>
  <c r="N28" i="48"/>
  <c r="N293" i="48"/>
  <c r="AB362" i="48"/>
  <c r="AB97" i="48"/>
  <c r="U96" i="48"/>
  <c r="U361" i="48"/>
  <c r="G361" i="48" s="1"/>
  <c r="G95" i="48"/>
  <c r="AA100" i="48"/>
  <c r="AA365" i="48"/>
  <c r="AD458" i="48"/>
  <c r="AD193" i="48"/>
  <c r="O458" i="48"/>
  <c r="O193" i="48"/>
  <c r="P458" i="48"/>
  <c r="P193" i="48"/>
  <c r="X197" i="48"/>
  <c r="X462" i="48"/>
  <c r="AE30" i="48"/>
  <c r="AE295" i="48"/>
  <c r="G27" i="48"/>
  <c r="O28" i="48"/>
  <c r="O293" i="48"/>
  <c r="G293" i="48" s="1"/>
  <c r="R100" i="48"/>
  <c r="R365" i="48"/>
  <c r="M28" i="48"/>
  <c r="M293" i="48"/>
  <c r="E292" i="48"/>
  <c r="F292" i="48" s="1"/>
  <c r="D292" i="48"/>
  <c r="J458" i="48"/>
  <c r="J193" i="48"/>
  <c r="D455" i="48"/>
  <c r="E455" i="48"/>
  <c r="F455" i="48" s="1"/>
  <c r="S97" i="48"/>
  <c r="S362" i="48"/>
  <c r="N194" i="48"/>
  <c r="N459" i="48"/>
  <c r="K192" i="48"/>
  <c r="K457" i="48"/>
  <c r="Y12" i="54"/>
  <c r="V294" i="48"/>
  <c r="V29" i="48"/>
  <c r="AF28" i="48"/>
  <c r="AF293" i="48"/>
  <c r="D95" i="48"/>
  <c r="E95" i="48"/>
  <c r="F95" i="48" s="1"/>
  <c r="I96" i="48"/>
  <c r="I361" i="48"/>
  <c r="AC192" i="48"/>
  <c r="AC457" i="48"/>
  <c r="G457" i="48" s="1"/>
  <c r="G191" i="48"/>
  <c r="K30" i="48"/>
  <c r="K295" i="48"/>
  <c r="AF12" i="54"/>
  <c r="AC29" i="48"/>
  <c r="AC294" i="48"/>
  <c r="AA28" i="48"/>
  <c r="AA293" i="48"/>
  <c r="Q366" i="48"/>
  <c r="Q101" i="48"/>
  <c r="AD99" i="48"/>
  <c r="AD364" i="48"/>
  <c r="AF78" i="49"/>
  <c r="AF395" i="49"/>
  <c r="AA79" i="49"/>
  <c r="AA396" i="49"/>
  <c r="L79" i="49"/>
  <c r="L396" i="49"/>
  <c r="D453" i="51"/>
  <c r="L204" i="51"/>
  <c r="L454" i="51"/>
  <c r="R454" i="51"/>
  <c r="R204" i="51"/>
  <c r="E25" i="51"/>
  <c r="F25" i="51" s="1"/>
  <c r="S204" i="51"/>
  <c r="S454" i="51"/>
  <c r="E453" i="51"/>
  <c r="F453" i="51" s="1"/>
  <c r="W454" i="51"/>
  <c r="W204" i="51"/>
  <c r="AD455" i="51"/>
  <c r="AD205" i="51"/>
  <c r="O454" i="51"/>
  <c r="O204" i="51"/>
  <c r="V455" i="51"/>
  <c r="V205" i="51"/>
  <c r="G203" i="51"/>
  <c r="AC454" i="51"/>
  <c r="Q204" i="51"/>
  <c r="Q454" i="51"/>
  <c r="U204" i="51"/>
  <c r="U454" i="51"/>
  <c r="G453" i="51"/>
  <c r="P204" i="51"/>
  <c r="P454" i="51"/>
  <c r="N205" i="51"/>
  <c r="N455" i="51"/>
  <c r="K204" i="51"/>
  <c r="K454" i="51"/>
  <c r="J204" i="51"/>
  <c r="J454" i="51"/>
  <c r="K349" i="3"/>
  <c r="M366" i="3"/>
  <c r="AD348" i="3"/>
  <c r="P351" i="3"/>
  <c r="Z348" i="3"/>
  <c r="W354" i="3"/>
  <c r="V354" i="3"/>
  <c r="S349" i="3"/>
  <c r="E346" i="3"/>
  <c r="F87" i="3"/>
  <c r="F346" i="3" s="1"/>
  <c r="J350" i="3"/>
  <c r="AE349" i="3"/>
  <c r="N349" i="3"/>
  <c r="AC349" i="3"/>
  <c r="AB350" i="3"/>
  <c r="L373" i="3"/>
  <c r="G347" i="3"/>
  <c r="Y354" i="3"/>
  <c r="R349" i="3"/>
  <c r="T350" i="3"/>
  <c r="Q352" i="3"/>
  <c r="U350" i="3"/>
  <c r="AF347" i="3"/>
  <c r="X352" i="3"/>
  <c r="D88" i="3"/>
  <c r="D347" i="3" s="1"/>
  <c r="I347" i="3"/>
  <c r="E88" i="3"/>
  <c r="AA347" i="3"/>
  <c r="O348" i="3"/>
  <c r="G89" i="3"/>
  <c r="H89" i="3" s="1"/>
  <c r="H348" i="3" s="1"/>
  <c r="O421" i="9"/>
  <c r="AB417" i="9"/>
  <c r="P413" i="9"/>
  <c r="X437" i="9"/>
  <c r="T73" i="12"/>
  <c r="T315" i="12"/>
  <c r="AA76" i="12"/>
  <c r="AA318" i="12"/>
  <c r="AC72" i="12"/>
  <c r="AC314" i="12"/>
  <c r="X169" i="12"/>
  <c r="X411" i="12"/>
  <c r="AF72" i="12"/>
  <c r="AF314" i="12"/>
  <c r="H133" i="12"/>
  <c r="H376" i="12" s="1"/>
  <c r="N136" i="12"/>
  <c r="N378" i="12"/>
  <c r="H70" i="12"/>
  <c r="H313" i="12" s="1"/>
  <c r="Y136" i="12"/>
  <c r="Y378" i="12"/>
  <c r="Y411" i="12"/>
  <c r="Y169" i="12"/>
  <c r="AA171" i="12"/>
  <c r="AA413" i="12"/>
  <c r="Z138" i="12"/>
  <c r="Z380" i="12"/>
  <c r="N314" i="12"/>
  <c r="N72" i="12"/>
  <c r="U169" i="12"/>
  <c r="U411" i="12"/>
  <c r="G411" i="12" s="1"/>
  <c r="G168" i="12"/>
  <c r="R179" i="12"/>
  <c r="R421" i="12"/>
  <c r="AE142" i="12"/>
  <c r="AE384" i="12"/>
  <c r="W137" i="12"/>
  <c r="W379" i="12"/>
  <c r="V169" i="12"/>
  <c r="V411" i="12"/>
  <c r="Z170" i="12"/>
  <c r="Z412" i="12"/>
  <c r="X89" i="12"/>
  <c r="X331" i="12"/>
  <c r="P315" i="12"/>
  <c r="P73" i="12"/>
  <c r="H167" i="12"/>
  <c r="H410" i="12" s="1"/>
  <c r="AF137" i="12"/>
  <c r="AF379" i="12"/>
  <c r="U378" i="12"/>
  <c r="U136" i="12"/>
  <c r="T169" i="12"/>
  <c r="T411" i="12"/>
  <c r="U73" i="12"/>
  <c r="U315" i="12"/>
  <c r="S138" i="12"/>
  <c r="S380" i="12"/>
  <c r="L169" i="12"/>
  <c r="L411" i="12"/>
  <c r="O72" i="12"/>
  <c r="O314" i="12"/>
  <c r="Q137" i="12"/>
  <c r="Q379" i="12"/>
  <c r="M72" i="12"/>
  <c r="M314" i="12"/>
  <c r="P138" i="12"/>
  <c r="P380" i="12"/>
  <c r="G71" i="12"/>
  <c r="S172" i="12"/>
  <c r="S414" i="12"/>
  <c r="Q314" i="12"/>
  <c r="Q72" i="12"/>
  <c r="I545" i="49"/>
  <c r="I468" i="49"/>
  <c r="AE395" i="49"/>
  <c r="AE78" i="49"/>
  <c r="AC396" i="49"/>
  <c r="AC79" i="49"/>
  <c r="X395" i="49"/>
  <c r="X78" i="49"/>
  <c r="V395" i="49"/>
  <c r="V78" i="49"/>
  <c r="U78" i="49"/>
  <c r="G78" i="49" s="1"/>
  <c r="U395" i="49"/>
  <c r="G395" i="49" s="1"/>
  <c r="G77" i="49"/>
  <c r="T79" i="49"/>
  <c r="T396" i="49"/>
  <c r="S395" i="49"/>
  <c r="S78" i="49"/>
  <c r="Q395" i="49"/>
  <c r="Q78" i="49"/>
  <c r="O79" i="49"/>
  <c r="O396" i="49"/>
  <c r="M78" i="49"/>
  <c r="M395" i="49"/>
  <c r="K79" i="49"/>
  <c r="K396" i="49"/>
  <c r="J78" i="49"/>
  <c r="J395" i="49"/>
  <c r="I397" i="49"/>
  <c r="I80" i="49"/>
  <c r="L401" i="9"/>
  <c r="G317" i="9"/>
  <c r="AF403" i="9"/>
  <c r="AF333" i="9"/>
  <c r="T411" i="9"/>
  <c r="AE397" i="9"/>
  <c r="Z323" i="9"/>
  <c r="AD404" i="9"/>
  <c r="AA333" i="9"/>
  <c r="W329" i="9"/>
  <c r="W506" i="9" s="1"/>
  <c r="AD325" i="9"/>
  <c r="W399" i="9"/>
  <c r="AA402" i="9"/>
  <c r="S451" i="9"/>
  <c r="AE324" i="9"/>
  <c r="J447" i="9"/>
  <c r="V318" i="9"/>
  <c r="N231" i="9"/>
  <c r="N481" i="9"/>
  <c r="AC395" i="9"/>
  <c r="U395" i="9"/>
  <c r="G144" i="9"/>
  <c r="AC318" i="9"/>
  <c r="R318" i="9"/>
  <c r="T318" i="9"/>
  <c r="F66" i="9"/>
  <c r="F317" i="9" s="1"/>
  <c r="E317" i="9"/>
  <c r="O318" i="9"/>
  <c r="G67" i="9"/>
  <c r="D144" i="9"/>
  <c r="D395" i="9" s="1"/>
  <c r="E144" i="9"/>
  <c r="I395" i="9"/>
  <c r="S318" i="9"/>
  <c r="G394" i="9"/>
  <c r="N318" i="9"/>
  <c r="U318" i="9"/>
  <c r="K318" i="9"/>
  <c r="M318" i="9"/>
  <c r="Y318" i="9"/>
  <c r="J318" i="9"/>
  <c r="D67" i="9"/>
  <c r="D318" i="9" s="1"/>
  <c r="E67" i="9"/>
  <c r="I318" i="9"/>
  <c r="M396" i="9"/>
  <c r="K413" i="9"/>
  <c r="Q318" i="9"/>
  <c r="F143" i="9"/>
  <c r="F394" i="9" s="1"/>
  <c r="E394" i="9"/>
  <c r="Z399" i="9"/>
  <c r="Y415" i="9"/>
  <c r="L318" i="9"/>
  <c r="P318" i="9"/>
  <c r="AB173" i="52"/>
  <c r="Q202" i="52"/>
  <c r="R172" i="52"/>
  <c r="G171" i="52"/>
  <c r="K200" i="52"/>
  <c r="Y172" i="52"/>
  <c r="AE172" i="52"/>
  <c r="I201" i="52"/>
  <c r="X200" i="52"/>
  <c r="AD172" i="52"/>
  <c r="P200" i="52"/>
  <c r="I172" i="52"/>
  <c r="R201" i="52"/>
  <c r="D198" i="52"/>
  <c r="X174" i="52"/>
  <c r="L203" i="52"/>
  <c r="AB200" i="52"/>
  <c r="W174" i="52"/>
  <c r="S202" i="52"/>
  <c r="M172" i="52"/>
  <c r="AC172" i="52"/>
  <c r="Z200" i="52"/>
  <c r="D171" i="52"/>
  <c r="O173" i="52"/>
  <c r="AD200" i="52"/>
  <c r="Y199" i="52"/>
  <c r="U201" i="52"/>
  <c r="S177" i="52"/>
  <c r="N173" i="52"/>
  <c r="H201" i="52"/>
  <c r="J173" i="52"/>
  <c r="J199" i="52"/>
  <c r="D95" i="52"/>
  <c r="E95" i="52"/>
  <c r="P173" i="52"/>
  <c r="G95" i="52"/>
  <c r="N199" i="52"/>
  <c r="O203" i="52"/>
  <c r="V175" i="52"/>
  <c r="W200" i="52"/>
  <c r="K172" i="52"/>
  <c r="L172" i="52"/>
  <c r="D68" i="52"/>
  <c r="H172" i="52"/>
  <c r="E68" i="52"/>
  <c r="E198" i="52"/>
  <c r="F94" i="52"/>
  <c r="F198" i="52" s="1"/>
  <c r="AC200" i="52"/>
  <c r="T172" i="52"/>
  <c r="G172" i="52" s="1"/>
  <c r="F67" i="52"/>
  <c r="F171" i="52" s="1"/>
  <c r="E171" i="52"/>
  <c r="Z173" i="52"/>
  <c r="V199" i="52"/>
  <c r="M200" i="52"/>
  <c r="G198" i="52"/>
  <c r="AE199" i="52"/>
  <c r="AA173" i="52"/>
  <c r="Q174" i="52"/>
  <c r="AA199" i="52"/>
  <c r="G68" i="52"/>
  <c r="T202" i="52"/>
  <c r="U175" i="52"/>
  <c r="N269" i="47"/>
  <c r="AA365" i="47"/>
  <c r="AA162" i="47"/>
  <c r="N364" i="47"/>
  <c r="N161" i="47"/>
  <c r="AE362" i="47"/>
  <c r="AE159" i="47"/>
  <c r="I361" i="47"/>
  <c r="H361" i="47"/>
  <c r="F157" i="47"/>
  <c r="R269" i="47"/>
  <c r="I268" i="47"/>
  <c r="H268" i="47"/>
  <c r="AD269" i="47"/>
  <c r="V268" i="47"/>
  <c r="H65" i="47"/>
  <c r="I65" i="47" s="1"/>
  <c r="AG364" i="47"/>
  <c r="AG161" i="47"/>
  <c r="X361" i="47"/>
  <c r="X158" i="47"/>
  <c r="G63" i="47"/>
  <c r="G267" i="47" s="1"/>
  <c r="M269" i="47"/>
  <c r="K363" i="47"/>
  <c r="K160" i="47"/>
  <c r="Y366" i="47"/>
  <c r="Y163" i="47"/>
  <c r="T159" i="47"/>
  <c r="T362" i="47"/>
  <c r="AC267" i="47"/>
  <c r="AA272" i="47"/>
  <c r="Q364" i="47"/>
  <c r="Q161" i="47"/>
  <c r="T269" i="47"/>
  <c r="U364" i="47"/>
  <c r="U161" i="47"/>
  <c r="W363" i="47"/>
  <c r="W160" i="47"/>
  <c r="O362" i="47"/>
  <c r="O159" i="47"/>
  <c r="X267" i="47"/>
  <c r="S269" i="47"/>
  <c r="K270" i="47"/>
  <c r="AF362" i="47"/>
  <c r="AF159" i="47"/>
  <c r="E157" i="47"/>
  <c r="AA230" i="47"/>
  <c r="E230" i="47" s="1"/>
  <c r="Z162" i="47"/>
  <c r="Z365" i="47"/>
  <c r="P269" i="47"/>
  <c r="Y268" i="47"/>
  <c r="V232" i="47"/>
  <c r="F266" i="47"/>
  <c r="G62" i="47"/>
  <c r="G266" i="47" s="1"/>
  <c r="W268" i="47"/>
  <c r="AE268" i="47"/>
  <c r="AC361" i="47"/>
  <c r="AC158" i="47"/>
  <c r="O268" i="47"/>
  <c r="Z272" i="47"/>
  <c r="J364" i="47"/>
  <c r="J161" i="47"/>
  <c r="V162" i="47"/>
  <c r="V365" i="47"/>
  <c r="R362" i="47"/>
  <c r="R159" i="47"/>
  <c r="AB268" i="47"/>
  <c r="L268" i="47"/>
  <c r="G156" i="47"/>
  <c r="G360" i="47" s="1"/>
  <c r="F360" i="47"/>
  <c r="J268" i="47"/>
  <c r="AF271" i="47"/>
  <c r="Q274" i="47"/>
  <c r="H158" i="47"/>
  <c r="I158" i="47" s="1"/>
  <c r="P159" i="47"/>
  <c r="P362" i="47"/>
  <c r="AG270" i="47"/>
  <c r="S160" i="47"/>
  <c r="S363" i="47"/>
  <c r="AD163" i="47"/>
  <c r="AD366" i="47"/>
  <c r="L363" i="47"/>
  <c r="L160" i="47"/>
  <c r="AB364" i="47"/>
  <c r="AB161" i="47"/>
  <c r="M159" i="47"/>
  <c r="M362" i="47"/>
  <c r="U281" i="5"/>
  <c r="O281" i="5"/>
  <c r="Z283" i="5"/>
  <c r="AF282" i="5"/>
  <c r="AE282" i="5"/>
  <c r="R281" i="5"/>
  <c r="AB282" i="5"/>
  <c r="AD282" i="5"/>
  <c r="S281" i="5"/>
  <c r="W283" i="5"/>
  <c r="Q281" i="5"/>
  <c r="AA284" i="5"/>
  <c r="P281" i="5"/>
  <c r="V282" i="5"/>
  <c r="Y283" i="5"/>
  <c r="X283" i="5"/>
  <c r="T284" i="5"/>
  <c r="T229" i="33"/>
  <c r="AF229" i="33"/>
  <c r="Q229" i="33"/>
  <c r="O229" i="33"/>
  <c r="G34" i="33"/>
  <c r="H34" i="33" s="1"/>
  <c r="U229" i="33"/>
  <c r="E228" i="33"/>
  <c r="F33" i="33"/>
  <c r="F228" i="33" s="1"/>
  <c r="AC229" i="33"/>
  <c r="M229" i="33"/>
  <c r="D34" i="33"/>
  <c r="D229" i="33" s="1"/>
  <c r="K229" i="33"/>
  <c r="Y229" i="33"/>
  <c r="E34" i="33"/>
  <c r="J493" i="50"/>
  <c r="J588" i="50"/>
  <c r="D116" i="50"/>
  <c r="P492" i="50"/>
  <c r="W492" i="50"/>
  <c r="I402" i="50"/>
  <c r="G117" i="50"/>
  <c r="O491" i="50"/>
  <c r="G491" i="50" s="1"/>
  <c r="Z588" i="50"/>
  <c r="X492" i="50"/>
  <c r="G116" i="50"/>
  <c r="R588" i="50"/>
  <c r="D586" i="50"/>
  <c r="AB589" i="50"/>
  <c r="D212" i="50"/>
  <c r="AE493" i="50"/>
  <c r="Y495" i="50"/>
  <c r="AD588" i="50"/>
  <c r="T362" i="51"/>
  <c r="T112" i="51"/>
  <c r="AE362" i="51"/>
  <c r="AE112" i="51"/>
  <c r="W113" i="51"/>
  <c r="W363" i="51"/>
  <c r="AA362" i="51"/>
  <c r="AA112" i="51"/>
  <c r="X365" i="51"/>
  <c r="X115" i="51"/>
  <c r="J362" i="51"/>
  <c r="J112" i="51"/>
  <c r="I362" i="51"/>
  <c r="E111" i="51"/>
  <c r="F111" i="51" s="1"/>
  <c r="AD363" i="51"/>
  <c r="AD113" i="51"/>
  <c r="U363" i="51"/>
  <c r="U113" i="51"/>
  <c r="S362" i="51"/>
  <c r="S112" i="51"/>
  <c r="Y362" i="51"/>
  <c r="Y112" i="51"/>
  <c r="AC362" i="51"/>
  <c r="AC112" i="51"/>
  <c r="Q363" i="51"/>
  <c r="Q113" i="51"/>
  <c r="N112" i="51"/>
  <c r="N362" i="51"/>
  <c r="E203" i="51"/>
  <c r="F203" i="51" s="1"/>
  <c r="M113" i="51"/>
  <c r="M363" i="51"/>
  <c r="AF362" i="51"/>
  <c r="AF112" i="51"/>
  <c r="R362" i="51"/>
  <c r="R112" i="51"/>
  <c r="V362" i="51"/>
  <c r="V112" i="51"/>
  <c r="K364" i="51"/>
  <c r="K114" i="51"/>
  <c r="O362" i="51"/>
  <c r="O112" i="51"/>
  <c r="L362" i="51"/>
  <c r="L112" i="51"/>
  <c r="AB362" i="51"/>
  <c r="AB112" i="51"/>
  <c r="Z112" i="51"/>
  <c r="Z363" i="51" s="1"/>
  <c r="G111" i="51"/>
  <c r="D111" i="51"/>
  <c r="I112" i="51"/>
  <c r="P29" i="51"/>
  <c r="T204" i="51"/>
  <c r="T455" i="51" s="1"/>
  <c r="V28" i="51"/>
  <c r="K28" i="51"/>
  <c r="AE206" i="51"/>
  <c r="AE457" i="51" s="1"/>
  <c r="AB206" i="51"/>
  <c r="AB457" i="51" s="1"/>
  <c r="S26" i="51"/>
  <c r="L26" i="51"/>
  <c r="J36" i="51"/>
  <c r="AC34" i="51"/>
  <c r="Z205" i="51"/>
  <c r="Z456" i="51" s="1"/>
  <c r="AF204" i="51"/>
  <c r="AF455" i="51" s="1"/>
  <c r="T29" i="51"/>
  <c r="X30" i="51"/>
  <c r="U26" i="51"/>
  <c r="X205" i="51"/>
  <c r="X456" i="51" s="1"/>
  <c r="Y29" i="51"/>
  <c r="D203" i="51"/>
  <c r="I204" i="51"/>
  <c r="O26" i="51"/>
  <c r="G338" i="51"/>
  <c r="G25" i="51"/>
  <c r="Y205" i="51"/>
  <c r="Y456" i="51" s="1"/>
  <c r="AF29" i="51"/>
  <c r="Q28" i="51"/>
  <c r="AA27" i="51"/>
  <c r="N26" i="51"/>
  <c r="AE36" i="51"/>
  <c r="M204" i="51"/>
  <c r="M455" i="51" s="1"/>
  <c r="AA205" i="51"/>
  <c r="AA456" i="51" s="1"/>
  <c r="R26" i="51"/>
  <c r="AB26" i="51"/>
  <c r="W30" i="51"/>
  <c r="AC204" i="51"/>
  <c r="M32" i="51"/>
  <c r="Z33" i="51"/>
  <c r="D337" i="51"/>
  <c r="E337" i="51"/>
  <c r="F337" i="51" s="1"/>
  <c r="D25" i="51"/>
  <c r="I26" i="51"/>
  <c r="P113" i="51"/>
  <c r="P364" i="51" s="1"/>
  <c r="R137" i="12"/>
  <c r="R379" i="12"/>
  <c r="X268" i="12"/>
  <c r="K269" i="12"/>
  <c r="D313" i="12"/>
  <c r="T140" i="12"/>
  <c r="T382" i="12"/>
  <c r="W178" i="12"/>
  <c r="W420" i="12"/>
  <c r="AD173" i="12"/>
  <c r="AD415" i="12"/>
  <c r="D409" i="12"/>
  <c r="W90" i="12"/>
  <c r="W332" i="12"/>
  <c r="E376" i="12"/>
  <c r="F133" i="12"/>
  <c r="F376" i="12" s="1"/>
  <c r="AE269" i="12"/>
  <c r="Z73" i="12"/>
  <c r="Z315" i="12"/>
  <c r="K377" i="12"/>
  <c r="K135" i="12"/>
  <c r="L72" i="12"/>
  <c r="L314" i="12"/>
  <c r="W271" i="12"/>
  <c r="S268" i="12"/>
  <c r="AC203" i="12"/>
  <c r="AC445" i="12"/>
  <c r="P171" i="12"/>
  <c r="P413" i="12"/>
  <c r="E409" i="12"/>
  <c r="F166" i="12"/>
  <c r="F409" i="12" s="1"/>
  <c r="AD270" i="12"/>
  <c r="AB74" i="12"/>
  <c r="AB316" i="12"/>
  <c r="M168" i="12"/>
  <c r="M410" i="12"/>
  <c r="R268" i="12"/>
  <c r="D167" i="12"/>
  <c r="I168" i="12"/>
  <c r="I410" i="12"/>
  <c r="E167" i="12"/>
  <c r="J271" i="12"/>
  <c r="AA270" i="12"/>
  <c r="D376" i="12"/>
  <c r="O171" i="12"/>
  <c r="O413" i="12"/>
  <c r="S73" i="12"/>
  <c r="S315" i="12"/>
  <c r="M136" i="12"/>
  <c r="M378" i="12"/>
  <c r="AD73" i="12"/>
  <c r="AD315" i="12"/>
  <c r="AB271" i="12"/>
  <c r="E313" i="12"/>
  <c r="F70" i="12"/>
  <c r="F313" i="12" s="1"/>
  <c r="L137" i="12"/>
  <c r="L379" i="12"/>
  <c r="Y269" i="12"/>
  <c r="J77" i="12"/>
  <c r="J319" i="12"/>
  <c r="AE170" i="12"/>
  <c r="AE412" i="12"/>
  <c r="J137" i="12"/>
  <c r="J379" i="12"/>
  <c r="Q172" i="12"/>
  <c r="Q414" i="12"/>
  <c r="T271" i="12"/>
  <c r="D71" i="12"/>
  <c r="I72" i="12"/>
  <c r="I314" i="12"/>
  <c r="E71" i="12"/>
  <c r="K413" i="12"/>
  <c r="K171" i="12"/>
  <c r="J411" i="12"/>
  <c r="J169" i="12"/>
  <c r="V137" i="12"/>
  <c r="V379" i="12"/>
  <c r="P269" i="12"/>
  <c r="O135" i="12"/>
  <c r="G134" i="12"/>
  <c r="O377" i="12"/>
  <c r="G377" i="12" s="1"/>
  <c r="D134" i="12"/>
  <c r="I135" i="12"/>
  <c r="I377" i="12"/>
  <c r="E134" i="12"/>
  <c r="L268" i="12"/>
  <c r="AB169" i="12"/>
  <c r="AB411" i="12"/>
  <c r="AC384" i="12"/>
  <c r="AC142" i="12"/>
  <c r="V79" i="12"/>
  <c r="V321" i="12"/>
  <c r="Q271" i="12"/>
  <c r="AB380" i="12"/>
  <c r="AB138" i="12"/>
  <c r="K75" i="12"/>
  <c r="K317" i="12"/>
  <c r="AF271" i="12"/>
  <c r="Y75" i="12"/>
  <c r="Y317" i="12"/>
  <c r="M270" i="12"/>
  <c r="AD231" i="47"/>
  <c r="I230" i="47"/>
  <c r="F26" i="47"/>
  <c r="H230" i="47"/>
  <c r="P231" i="47"/>
  <c r="H292" i="12"/>
  <c r="H268" i="12"/>
  <c r="N270" i="12"/>
  <c r="AB494" i="50"/>
  <c r="X420" i="50"/>
  <c r="R420" i="50"/>
  <c r="S592" i="50"/>
  <c r="O403" i="50"/>
  <c r="G403" i="50" s="1"/>
  <c r="G28" i="50"/>
  <c r="S422" i="50"/>
  <c r="Z420" i="50"/>
  <c r="AF589" i="50"/>
  <c r="AD496" i="50"/>
  <c r="K420" i="50"/>
  <c r="X587" i="50"/>
  <c r="E586" i="50"/>
  <c r="F586" i="50" s="1"/>
  <c r="M494" i="50"/>
  <c r="N587" i="50"/>
  <c r="V492" i="50"/>
  <c r="W588" i="50"/>
  <c r="Y420" i="50"/>
  <c r="P421" i="50"/>
  <c r="U590" i="50"/>
  <c r="AC492" i="50"/>
  <c r="G402" i="50"/>
  <c r="Z492" i="50"/>
  <c r="AC588" i="50"/>
  <c r="U493" i="50"/>
  <c r="M587" i="50"/>
  <c r="W420" i="50"/>
  <c r="AA491" i="50"/>
  <c r="K587" i="50"/>
  <c r="E400" i="50"/>
  <c r="AF493" i="50"/>
  <c r="L401" i="50"/>
  <c r="E26" i="50"/>
  <c r="F26" i="50" s="1"/>
  <c r="AA587" i="50"/>
  <c r="M420" i="50"/>
  <c r="G212" i="50"/>
  <c r="O587" i="50"/>
  <c r="G587" i="50" s="1"/>
  <c r="S492" i="50"/>
  <c r="R491" i="50"/>
  <c r="AB420" i="50"/>
  <c r="P589" i="50"/>
  <c r="I587" i="50"/>
  <c r="E212" i="50"/>
  <c r="F212" i="50" s="1"/>
  <c r="L492" i="50"/>
  <c r="Q420" i="50"/>
  <c r="Q493" i="50"/>
  <c r="U420" i="50"/>
  <c r="V420" i="50"/>
  <c r="AE421" i="50"/>
  <c r="K493" i="50"/>
  <c r="T492" i="50"/>
  <c r="E116" i="50"/>
  <c r="F116" i="50" s="1"/>
  <c r="I491" i="50"/>
  <c r="AF420" i="50"/>
  <c r="V587" i="50"/>
  <c r="T420" i="50"/>
  <c r="T588" i="50"/>
  <c r="AE588" i="50"/>
  <c r="N492" i="50"/>
  <c r="AC420" i="50"/>
  <c r="N421" i="50"/>
  <c r="Q587" i="50"/>
  <c r="L587" i="50"/>
  <c r="AD421" i="50"/>
  <c r="Y590" i="50"/>
  <c r="AA420" i="50"/>
  <c r="J420" i="50"/>
  <c r="AC270" i="12"/>
  <c r="U269" i="12"/>
  <c r="G26" i="12"/>
  <c r="H26" i="12" s="1"/>
  <c r="G292" i="12"/>
  <c r="W314" i="55" l="1"/>
  <c r="AD311" i="55"/>
  <c r="I311" i="55"/>
  <c r="E147" i="55"/>
  <c r="D147" i="55"/>
  <c r="E310" i="55"/>
  <c r="F146" i="55"/>
  <c r="F310" i="55" s="1"/>
  <c r="K312" i="55"/>
  <c r="AB311" i="55"/>
  <c r="L312" i="55"/>
  <c r="D310" i="55"/>
  <c r="P314" i="55"/>
  <c r="X311" i="55"/>
  <c r="R312" i="55"/>
  <c r="Z312" i="55"/>
  <c r="AC311" i="55"/>
  <c r="G311" i="55" s="1"/>
  <c r="G148" i="55"/>
  <c r="H148" i="55" s="1"/>
  <c r="H312" i="55" s="1"/>
  <c r="N312" i="55"/>
  <c r="Q312" i="55"/>
  <c r="J312" i="55"/>
  <c r="U314" i="55"/>
  <c r="AE311" i="55"/>
  <c r="S314" i="55"/>
  <c r="O312" i="55"/>
  <c r="T314" i="55"/>
  <c r="M311" i="55"/>
  <c r="Y311" i="55"/>
  <c r="V314" i="55"/>
  <c r="AA312" i="55"/>
  <c r="AF311" i="55"/>
  <c r="E408" i="3"/>
  <c r="G348" i="3"/>
  <c r="H62" i="33"/>
  <c r="H257" i="33" s="1"/>
  <c r="H69" i="2"/>
  <c r="L70" i="2"/>
  <c r="L174" i="2"/>
  <c r="K69" i="2"/>
  <c r="K174" i="2" s="1"/>
  <c r="K97" i="2"/>
  <c r="L98" i="2"/>
  <c r="L202" i="2"/>
  <c r="H97" i="2"/>
  <c r="H202" i="2" s="1"/>
  <c r="I96" i="2"/>
  <c r="I201" i="2" s="1"/>
  <c r="H106" i="5"/>
  <c r="H337" i="5" s="1"/>
  <c r="J190" i="33"/>
  <c r="J384" i="33"/>
  <c r="G25" i="47"/>
  <c r="G229" i="47" s="1"/>
  <c r="T412" i="3"/>
  <c r="T154" i="3"/>
  <c r="E158" i="47"/>
  <c r="J151" i="3"/>
  <c r="J409" i="3"/>
  <c r="AB98" i="2"/>
  <c r="AB202" i="2"/>
  <c r="Z339" i="5"/>
  <c r="K255" i="3"/>
  <c r="K513" i="3"/>
  <c r="U458" i="48"/>
  <c r="G458" i="48" s="1"/>
  <c r="U193" i="48"/>
  <c r="N99" i="2"/>
  <c r="N203" i="2"/>
  <c r="T30" i="48"/>
  <c r="T295" i="48"/>
  <c r="AE70" i="2"/>
  <c r="AE174" i="2"/>
  <c r="AB188" i="33"/>
  <c r="AB382" i="33"/>
  <c r="T203" i="2"/>
  <c r="T99" i="2"/>
  <c r="AC70" i="2"/>
  <c r="E70" i="2" s="1"/>
  <c r="J70" i="2" s="1"/>
  <c r="AC174" i="2"/>
  <c r="AE409" i="3"/>
  <c r="AE151" i="3"/>
  <c r="O409" i="3"/>
  <c r="G409" i="3" s="1"/>
  <c r="O151" i="3"/>
  <c r="G150" i="3"/>
  <c r="H150" i="3" s="1"/>
  <c r="H409" i="3" s="1"/>
  <c r="G314" i="12"/>
  <c r="AI70" i="2"/>
  <c r="AI174" i="2"/>
  <c r="Z81" i="49"/>
  <c r="Z398" i="49"/>
  <c r="G192" i="48"/>
  <c r="E70" i="38"/>
  <c r="AC101" i="48"/>
  <c r="AC366" i="48"/>
  <c r="M511" i="3"/>
  <c r="M253" i="3"/>
  <c r="R396" i="49"/>
  <c r="R79" i="49"/>
  <c r="AG12" i="54"/>
  <c r="AD29" i="48"/>
  <c r="AD294" i="48"/>
  <c r="X382" i="33"/>
  <c r="X188" i="33"/>
  <c r="Q297" i="48"/>
  <c r="Q32" i="48"/>
  <c r="R297" i="33"/>
  <c r="AB98" i="38"/>
  <c r="AB201" i="38"/>
  <c r="Z176" i="38"/>
  <c r="Z73" i="38"/>
  <c r="L176" i="38"/>
  <c r="L73" i="38"/>
  <c r="Z100" i="38"/>
  <c r="Z203" i="38"/>
  <c r="T98" i="38"/>
  <c r="T201" i="38"/>
  <c r="F96" i="38"/>
  <c r="F200" i="38" s="1"/>
  <c r="AD99" i="38"/>
  <c r="AD202" i="38"/>
  <c r="D454" i="51"/>
  <c r="G97" i="2"/>
  <c r="G202" i="2" s="1"/>
  <c r="V174" i="2"/>
  <c r="V70" i="2"/>
  <c r="AF202" i="2"/>
  <c r="AF98" i="2"/>
  <c r="P204" i="2"/>
  <c r="P100" i="2"/>
  <c r="V100" i="2"/>
  <c r="V204" i="2"/>
  <c r="AA70" i="2"/>
  <c r="AA174" i="2"/>
  <c r="AD73" i="2"/>
  <c r="AD177" i="2"/>
  <c r="AG98" i="2"/>
  <c r="AG202" i="2"/>
  <c r="M204" i="2"/>
  <c r="M100" i="2"/>
  <c r="N70" i="2"/>
  <c r="N174" i="2"/>
  <c r="Q203" i="2"/>
  <c r="Q99" i="2"/>
  <c r="U98" i="2"/>
  <c r="U202" i="2"/>
  <c r="D97" i="2"/>
  <c r="I69" i="2"/>
  <c r="I174" i="2" s="1"/>
  <c r="H174" i="2"/>
  <c r="D69" i="2"/>
  <c r="F96" i="2"/>
  <c r="F201" i="2" s="1"/>
  <c r="D201" i="2"/>
  <c r="AG72" i="2"/>
  <c r="AG176" i="2"/>
  <c r="AE202" i="2"/>
  <c r="AE98" i="2"/>
  <c r="W99" i="2"/>
  <c r="W203" i="2"/>
  <c r="AH100" i="2"/>
  <c r="AH204" i="2"/>
  <c r="Y99" i="2"/>
  <c r="Y203" i="2"/>
  <c r="X98" i="2"/>
  <c r="X202" i="2"/>
  <c r="R101" i="2"/>
  <c r="R205" i="2"/>
  <c r="T174" i="2"/>
  <c r="T70" i="2"/>
  <c r="Y70" i="2"/>
  <c r="Y174" i="2"/>
  <c r="Z100" i="2"/>
  <c r="Z204" i="2"/>
  <c r="Z71" i="2"/>
  <c r="Z175" i="2"/>
  <c r="S100" i="2"/>
  <c r="S204" i="2"/>
  <c r="J174" i="2"/>
  <c r="E174" i="2"/>
  <c r="AF71" i="2"/>
  <c r="AF175" i="2"/>
  <c r="X73" i="2"/>
  <c r="X177" i="2"/>
  <c r="O205" i="2"/>
  <c r="O101" i="2"/>
  <c r="AA202" i="2"/>
  <c r="AA98" i="2"/>
  <c r="W73" i="2"/>
  <c r="W177" i="2"/>
  <c r="AC99" i="2"/>
  <c r="AC203" i="2"/>
  <c r="U74" i="2"/>
  <c r="U178" i="2"/>
  <c r="P177" i="2"/>
  <c r="P73" i="2"/>
  <c r="AH71" i="2"/>
  <c r="AH175" i="2"/>
  <c r="AD100" i="2"/>
  <c r="AD204" i="2"/>
  <c r="O71" i="2"/>
  <c r="O175" i="2"/>
  <c r="R71" i="2"/>
  <c r="R175" i="2"/>
  <c r="M70" i="2"/>
  <c r="M174" i="2"/>
  <c r="G69" i="2"/>
  <c r="G174" i="2" s="1"/>
  <c r="S71" i="2"/>
  <c r="S175" i="2"/>
  <c r="Q177" i="2"/>
  <c r="Q73" i="2"/>
  <c r="AI202" i="2"/>
  <c r="AI98" i="2"/>
  <c r="AB72" i="2"/>
  <c r="AB176" i="2"/>
  <c r="S201" i="38"/>
  <c r="S98" i="38"/>
  <c r="Q174" i="38"/>
  <c r="Q71" i="38"/>
  <c r="AB74" i="38"/>
  <c r="AB178" i="38" s="1"/>
  <c r="AB177" i="38"/>
  <c r="AE98" i="38"/>
  <c r="AE201" i="38"/>
  <c r="Y174" i="38"/>
  <c r="Y71" i="38"/>
  <c r="D70" i="38"/>
  <c r="D174" i="38" s="1"/>
  <c r="AA201" i="38"/>
  <c r="AA98" i="38"/>
  <c r="AA71" i="38"/>
  <c r="AA174" i="38"/>
  <c r="K98" i="38"/>
  <c r="K201" i="38"/>
  <c r="U99" i="38"/>
  <c r="U202" i="38"/>
  <c r="P104" i="38"/>
  <c r="P207" i="38"/>
  <c r="E97" i="38"/>
  <c r="F97" i="38" s="1"/>
  <c r="F201" i="38" s="1"/>
  <c r="K174" i="38"/>
  <c r="K71" i="38"/>
  <c r="W98" i="38"/>
  <c r="W201" i="38"/>
  <c r="O98" i="38"/>
  <c r="O201" i="38"/>
  <c r="G201" i="38" s="1"/>
  <c r="G97" i="38"/>
  <c r="AC103" i="38"/>
  <c r="AC206" i="38"/>
  <c r="U73" i="38"/>
  <c r="U176" i="38"/>
  <c r="J101" i="38"/>
  <c r="J204" i="38"/>
  <c r="S71" i="38"/>
  <c r="S174" i="38"/>
  <c r="D97" i="38"/>
  <c r="D201" i="38" s="1"/>
  <c r="O71" i="38"/>
  <c r="O174" i="38"/>
  <c r="G174" i="38" s="1"/>
  <c r="G70" i="38"/>
  <c r="R202" i="38"/>
  <c r="R99" i="38"/>
  <c r="M99" i="38"/>
  <c r="M202" i="38"/>
  <c r="N101" i="38"/>
  <c r="N204" i="38"/>
  <c r="AF74" i="38"/>
  <c r="AF178" i="38" s="1"/>
  <c r="AF177" i="38"/>
  <c r="P72" i="38"/>
  <c r="P175" i="38"/>
  <c r="Y100" i="38"/>
  <c r="Y203" i="38"/>
  <c r="I99" i="38"/>
  <c r="I202" i="38"/>
  <c r="J71" i="38"/>
  <c r="J174" i="38"/>
  <c r="F69" i="38"/>
  <c r="F173" i="38" s="1"/>
  <c r="E173" i="38"/>
  <c r="AC73" i="38"/>
  <c r="AC176" i="38"/>
  <c r="W72" i="38"/>
  <c r="W175" i="38"/>
  <c r="I72" i="38"/>
  <c r="I175" i="38"/>
  <c r="L100" i="38"/>
  <c r="L203" i="38"/>
  <c r="AE72" i="38"/>
  <c r="AE175" i="38"/>
  <c r="V100" i="38"/>
  <c r="V203" i="38"/>
  <c r="AF202" i="38"/>
  <c r="AF99" i="38"/>
  <c r="M74" i="38"/>
  <c r="M178" i="38" s="1"/>
  <c r="M177" i="38"/>
  <c r="X72" i="38"/>
  <c r="X175" i="38"/>
  <c r="Q203" i="38"/>
  <c r="Q100" i="38"/>
  <c r="E174" i="38"/>
  <c r="F70" i="38"/>
  <c r="F174" i="38" s="1"/>
  <c r="X101" i="38"/>
  <c r="X204" i="38"/>
  <c r="E77" i="33"/>
  <c r="E272" i="33" s="1"/>
  <c r="AF272" i="33"/>
  <c r="K382" i="33"/>
  <c r="K188" i="33"/>
  <c r="AE274" i="33"/>
  <c r="AE275" i="33"/>
  <c r="L384" i="33"/>
  <c r="L190" i="33"/>
  <c r="O190" i="33"/>
  <c r="O384" i="33"/>
  <c r="AB297" i="33"/>
  <c r="I298" i="33"/>
  <c r="AF296" i="33"/>
  <c r="G257" i="33"/>
  <c r="T273" i="33"/>
  <c r="AE188" i="33"/>
  <c r="AE382" i="33"/>
  <c r="S188" i="33"/>
  <c r="S382" i="33"/>
  <c r="AB273" i="33"/>
  <c r="S272" i="33"/>
  <c r="AA190" i="33"/>
  <c r="AA384" i="33"/>
  <c r="S296" i="33"/>
  <c r="N299" i="33"/>
  <c r="M299" i="33"/>
  <c r="Y297" i="33"/>
  <c r="G63" i="33"/>
  <c r="O258" i="33"/>
  <c r="D63" i="33"/>
  <c r="D258" i="33" s="1"/>
  <c r="T383" i="33"/>
  <c r="T189" i="33"/>
  <c r="P188" i="33"/>
  <c r="P382" i="33"/>
  <c r="W273" i="33"/>
  <c r="F186" i="33"/>
  <c r="F381" i="33" s="1"/>
  <c r="E381" i="33"/>
  <c r="AD296" i="33"/>
  <c r="V300" i="33"/>
  <c r="E271" i="33"/>
  <c r="F76" i="33"/>
  <c r="F271" i="33" s="1"/>
  <c r="Y385" i="33"/>
  <c r="Y191" i="33"/>
  <c r="N273" i="33"/>
  <c r="G381" i="33"/>
  <c r="V384" i="33"/>
  <c r="V190" i="33"/>
  <c r="R275" i="33"/>
  <c r="R274" i="33"/>
  <c r="U258" i="33"/>
  <c r="R190" i="33"/>
  <c r="R384" i="33"/>
  <c r="E78" i="33"/>
  <c r="AD272" i="33"/>
  <c r="U190" i="33"/>
  <c r="U384" i="33"/>
  <c r="AE299" i="33"/>
  <c r="AC188" i="33"/>
  <c r="AC382" i="33"/>
  <c r="J296" i="33"/>
  <c r="E101" i="33"/>
  <c r="M188" i="33"/>
  <c r="M382" i="33"/>
  <c r="Y273" i="33"/>
  <c r="T298" i="33"/>
  <c r="X273" i="33"/>
  <c r="P296" i="33"/>
  <c r="Q299" i="33"/>
  <c r="P272" i="33"/>
  <c r="K274" i="33"/>
  <c r="K275" i="33"/>
  <c r="W297" i="33"/>
  <c r="Z259" i="33"/>
  <c r="J273" i="33"/>
  <c r="K298" i="33"/>
  <c r="Q383" i="33"/>
  <c r="Q189" i="33"/>
  <c r="AF384" i="33"/>
  <c r="AF190" i="33"/>
  <c r="V275" i="33"/>
  <c r="V274" i="33"/>
  <c r="N189" i="33"/>
  <c r="N383" i="33"/>
  <c r="H229" i="33"/>
  <c r="L299" i="33"/>
  <c r="X299" i="33"/>
  <c r="W189" i="33"/>
  <c r="W383" i="33"/>
  <c r="I382" i="33"/>
  <c r="E187" i="33"/>
  <c r="D187" i="33"/>
  <c r="D382" i="33" s="1"/>
  <c r="I188" i="33"/>
  <c r="AA296" i="33"/>
  <c r="AC266" i="33"/>
  <c r="AD383" i="33"/>
  <c r="AD189" i="33"/>
  <c r="E295" i="33"/>
  <c r="F100" i="33"/>
  <c r="F295" i="33" s="1"/>
  <c r="Z382" i="33"/>
  <c r="Z188" i="33"/>
  <c r="G187" i="33"/>
  <c r="AA272" i="33"/>
  <c r="S190" i="5"/>
  <c r="S420" i="5"/>
  <c r="M192" i="5"/>
  <c r="M422" i="5"/>
  <c r="AC422" i="5"/>
  <c r="AC192" i="5"/>
  <c r="G337" i="5"/>
  <c r="AA420" i="5"/>
  <c r="AA190" i="5"/>
  <c r="V347" i="5"/>
  <c r="AB339" i="5"/>
  <c r="L339" i="5"/>
  <c r="N347" i="5"/>
  <c r="R340" i="5"/>
  <c r="K190" i="5"/>
  <c r="K420" i="5"/>
  <c r="U420" i="5"/>
  <c r="U190" i="5"/>
  <c r="AD339" i="5"/>
  <c r="T340" i="5"/>
  <c r="Y420" i="5"/>
  <c r="Y190" i="5"/>
  <c r="Q420" i="5"/>
  <c r="Q190" i="5"/>
  <c r="AC338" i="5"/>
  <c r="M338" i="5"/>
  <c r="E108" i="5"/>
  <c r="D107" i="5"/>
  <c r="AD419" i="5"/>
  <c r="AD189" i="5"/>
  <c r="J419" i="5"/>
  <c r="J189" i="5"/>
  <c r="D188" i="5"/>
  <c r="E188" i="5"/>
  <c r="O340" i="5"/>
  <c r="N419" i="5"/>
  <c r="N189" i="5"/>
  <c r="D337" i="5"/>
  <c r="O420" i="5"/>
  <c r="O190" i="5"/>
  <c r="L419" i="5"/>
  <c r="L189" i="5"/>
  <c r="AE420" i="5"/>
  <c r="AE190" i="5"/>
  <c r="S339" i="5"/>
  <c r="Q340" i="5"/>
  <c r="V419" i="5"/>
  <c r="V189" i="5"/>
  <c r="AA339" i="5"/>
  <c r="X339" i="5"/>
  <c r="W420" i="5"/>
  <c r="W190" i="5"/>
  <c r="J343" i="5"/>
  <c r="AF339" i="5"/>
  <c r="Y339" i="5"/>
  <c r="P419" i="5"/>
  <c r="P189" i="5"/>
  <c r="R419" i="5"/>
  <c r="R189" i="5"/>
  <c r="E107" i="5"/>
  <c r="AF419" i="5"/>
  <c r="AF189" i="5"/>
  <c r="D418" i="5"/>
  <c r="K339" i="5"/>
  <c r="I421" i="5"/>
  <c r="I191" i="5"/>
  <c r="AB419" i="5"/>
  <c r="AB189" i="5"/>
  <c r="X419" i="5"/>
  <c r="X189" i="5"/>
  <c r="AE340" i="5"/>
  <c r="W340" i="5"/>
  <c r="Z419" i="5"/>
  <c r="G419" i="5" s="1"/>
  <c r="Z189" i="5"/>
  <c r="P339" i="5"/>
  <c r="U338" i="5"/>
  <c r="G107" i="5"/>
  <c r="I339" i="5"/>
  <c r="T419" i="5"/>
  <c r="T189" i="5"/>
  <c r="E418" i="5"/>
  <c r="F187" i="5"/>
  <c r="F418" i="5" s="1"/>
  <c r="E267" i="47"/>
  <c r="F64" i="47"/>
  <c r="F268" i="47" s="1"/>
  <c r="U270" i="47"/>
  <c r="X380" i="12"/>
  <c r="X138" i="12"/>
  <c r="AF178" i="12"/>
  <c r="AF420" i="12"/>
  <c r="N173" i="12"/>
  <c r="N415" i="12"/>
  <c r="AE316" i="12"/>
  <c r="AE74" i="12"/>
  <c r="R74" i="12"/>
  <c r="R316" i="12"/>
  <c r="L409" i="3"/>
  <c r="L151" i="3"/>
  <c r="U411" i="3"/>
  <c r="U153" i="3"/>
  <c r="T512" i="3"/>
  <c r="T254" i="3"/>
  <c r="Q512" i="3"/>
  <c r="Q254" i="3"/>
  <c r="R153" i="3"/>
  <c r="R411" i="3"/>
  <c r="Y254" i="3"/>
  <c r="Y512" i="3"/>
  <c r="D150" i="3"/>
  <c r="D409" i="3" s="1"/>
  <c r="U255" i="3"/>
  <c r="U513" i="3"/>
  <c r="AF151" i="3"/>
  <c r="AF409" i="3"/>
  <c r="AB411" i="3"/>
  <c r="AB153" i="3"/>
  <c r="AE255" i="3"/>
  <c r="AE513" i="3"/>
  <c r="E150" i="3"/>
  <c r="F150" i="3" s="1"/>
  <c r="F409" i="3" s="1"/>
  <c r="X410" i="3"/>
  <c r="X152" i="3"/>
  <c r="V514" i="3"/>
  <c r="V256" i="3"/>
  <c r="AB256" i="3"/>
  <c r="AB514" i="3"/>
  <c r="AD511" i="3"/>
  <c r="AD253" i="3"/>
  <c r="D252" i="3"/>
  <c r="D511" i="3" s="1"/>
  <c r="P154" i="3"/>
  <c r="P412" i="3"/>
  <c r="X256" i="3"/>
  <c r="X514" i="3"/>
  <c r="I152" i="3"/>
  <c r="I410" i="3"/>
  <c r="AD154" i="3"/>
  <c r="AD412" i="3"/>
  <c r="AC153" i="3"/>
  <c r="AC411" i="3"/>
  <c r="Q154" i="3"/>
  <c r="Q412" i="3"/>
  <c r="L256" i="3"/>
  <c r="L514" i="3"/>
  <c r="S152" i="3"/>
  <c r="S410" i="3"/>
  <c r="AF253" i="3"/>
  <c r="AF511" i="3"/>
  <c r="J253" i="3"/>
  <c r="J511" i="3"/>
  <c r="AC255" i="3"/>
  <c r="AC513" i="3"/>
  <c r="P255" i="3"/>
  <c r="P513" i="3"/>
  <c r="F251" i="3"/>
  <c r="F510" i="3" s="1"/>
  <c r="E510" i="3"/>
  <c r="S256" i="3"/>
  <c r="S514" i="3"/>
  <c r="O515" i="3"/>
  <c r="O257" i="3"/>
  <c r="Y152" i="3"/>
  <c r="Y410" i="3"/>
  <c r="M154" i="3"/>
  <c r="M412" i="3"/>
  <c r="E252" i="3"/>
  <c r="N154" i="3"/>
  <c r="N412" i="3"/>
  <c r="Z254" i="3"/>
  <c r="Z512" i="3"/>
  <c r="G512" i="3" s="1"/>
  <c r="G253" i="3"/>
  <c r="V152" i="3"/>
  <c r="V410" i="3"/>
  <c r="R255" i="3"/>
  <c r="R513" i="3"/>
  <c r="Z153" i="3"/>
  <c r="Z411" i="3"/>
  <c r="K152" i="3"/>
  <c r="K410" i="3"/>
  <c r="W153" i="3"/>
  <c r="W411" i="3"/>
  <c r="AA253" i="3"/>
  <c r="AA511" i="3"/>
  <c r="I254" i="3"/>
  <c r="I512" i="3"/>
  <c r="W256" i="3"/>
  <c r="W514" i="3"/>
  <c r="AA152" i="3"/>
  <c r="AA410" i="3"/>
  <c r="N253" i="3"/>
  <c r="N511" i="3"/>
  <c r="E409" i="3"/>
  <c r="W364" i="48"/>
  <c r="W99" i="48"/>
  <c r="R459" i="48"/>
  <c r="R194" i="48"/>
  <c r="AE99" i="48"/>
  <c r="AE364" i="48"/>
  <c r="AA194" i="48"/>
  <c r="AA459" i="48"/>
  <c r="S30" i="48"/>
  <c r="S295" i="48"/>
  <c r="Y98" i="48"/>
  <c r="Y363" i="48"/>
  <c r="M367" i="48"/>
  <c r="M102" i="48"/>
  <c r="Z458" i="48"/>
  <c r="Z193" i="48"/>
  <c r="Z295" i="48"/>
  <c r="Z30" i="48"/>
  <c r="R37" i="48"/>
  <c r="R302" i="48"/>
  <c r="AB459" i="48"/>
  <c r="AB194" i="48"/>
  <c r="T99" i="48"/>
  <c r="T364" i="48"/>
  <c r="AF99" i="48"/>
  <c r="AF364" i="48"/>
  <c r="L30" i="48"/>
  <c r="L295" i="48"/>
  <c r="W193" i="48"/>
  <c r="W458" i="48"/>
  <c r="AF459" i="48"/>
  <c r="AF194" i="48"/>
  <c r="P31" i="48"/>
  <c r="P296" i="48"/>
  <c r="M194" i="48"/>
  <c r="M459" i="48"/>
  <c r="L195" i="48"/>
  <c r="L460" i="48"/>
  <c r="D361" i="48"/>
  <c r="E361" i="48"/>
  <c r="F361" i="48" s="1"/>
  <c r="K366" i="48"/>
  <c r="K101" i="48"/>
  <c r="AC458" i="48"/>
  <c r="AC193" i="48"/>
  <c r="AD194" i="48"/>
  <c r="AD459" i="48"/>
  <c r="U362" i="48"/>
  <c r="G362" i="48" s="1"/>
  <c r="U97" i="48"/>
  <c r="G96" i="48"/>
  <c r="L101" i="48"/>
  <c r="L366" i="48"/>
  <c r="Y460" i="48"/>
  <c r="Y195" i="48"/>
  <c r="T459" i="48"/>
  <c r="T194" i="48"/>
  <c r="X364" i="48"/>
  <c r="X99" i="48"/>
  <c r="X30" i="48"/>
  <c r="X295" i="48"/>
  <c r="Q459" i="48"/>
  <c r="Q194" i="48"/>
  <c r="D191" i="48"/>
  <c r="I192" i="48"/>
  <c r="E191" i="48"/>
  <c r="F191" i="48" s="1"/>
  <c r="I457" i="48"/>
  <c r="D293" i="48"/>
  <c r="E293" i="48"/>
  <c r="F293" i="48" s="1"/>
  <c r="AD12" i="54"/>
  <c r="AA29" i="48"/>
  <c r="AA294" i="48"/>
  <c r="R101" i="48"/>
  <c r="R366" i="48"/>
  <c r="R12" i="54"/>
  <c r="O29" i="48"/>
  <c r="G28" i="48"/>
  <c r="O294" i="48"/>
  <c r="G294" i="48" s="1"/>
  <c r="U295" i="48"/>
  <c r="U30" i="48"/>
  <c r="Z12" i="54"/>
  <c r="W29" i="48"/>
  <c r="W294" i="48"/>
  <c r="O100" i="48"/>
  <c r="O365" i="48"/>
  <c r="V366" i="48"/>
  <c r="V101" i="48"/>
  <c r="P366" i="48"/>
  <c r="P101" i="48"/>
  <c r="AC30" i="48"/>
  <c r="AC295" i="48"/>
  <c r="D96" i="48"/>
  <c r="I97" i="48"/>
  <c r="I362" i="48"/>
  <c r="E96" i="48"/>
  <c r="F96" i="48" s="1"/>
  <c r="AI12" i="54"/>
  <c r="AF29" i="48"/>
  <c r="AF294" i="48"/>
  <c r="J459" i="48"/>
  <c r="J194" i="48"/>
  <c r="AD100" i="48"/>
  <c r="AD365" i="48"/>
  <c r="V30" i="48"/>
  <c r="V295" i="48"/>
  <c r="K193" i="48"/>
  <c r="K458" i="48"/>
  <c r="S98" i="48"/>
  <c r="S363" i="48"/>
  <c r="P12" i="54"/>
  <c r="M29" i="48"/>
  <c r="M294" i="48"/>
  <c r="O459" i="48"/>
  <c r="O194" i="48"/>
  <c r="AA101" i="48"/>
  <c r="AA366" i="48"/>
  <c r="AB98" i="48"/>
  <c r="AB363" i="48"/>
  <c r="J98" i="48"/>
  <c r="J363" i="48"/>
  <c r="S197" i="48"/>
  <c r="S462" i="48"/>
  <c r="E456" i="48"/>
  <c r="F456" i="48" s="1"/>
  <c r="D456" i="48"/>
  <c r="AE458" i="48"/>
  <c r="AE193" i="48"/>
  <c r="AB12" i="54"/>
  <c r="Y29" i="48"/>
  <c r="Y294" i="48"/>
  <c r="J31" i="48"/>
  <c r="J296" i="48"/>
  <c r="N366" i="48"/>
  <c r="N101" i="48"/>
  <c r="K31" i="48"/>
  <c r="K296" i="48"/>
  <c r="N195" i="48"/>
  <c r="N460" i="48"/>
  <c r="P459" i="48"/>
  <c r="P194" i="48"/>
  <c r="Q102" i="48"/>
  <c r="Q367" i="48"/>
  <c r="AE31" i="48"/>
  <c r="AE296" i="48"/>
  <c r="X463" i="48"/>
  <c r="X198" i="48"/>
  <c r="Q12" i="54"/>
  <c r="N294" i="48"/>
  <c r="N29" i="48"/>
  <c r="AB31" i="48"/>
  <c r="AB296" i="48"/>
  <c r="L12" i="54"/>
  <c r="D28" i="48"/>
  <c r="F12" i="54" s="1"/>
  <c r="E28" i="48"/>
  <c r="I29" i="48"/>
  <c r="I294" i="48"/>
  <c r="V459" i="48"/>
  <c r="V194" i="48"/>
  <c r="Z101" i="48"/>
  <c r="Z366" i="48"/>
  <c r="AA80" i="49"/>
  <c r="AA397" i="49"/>
  <c r="L80" i="49"/>
  <c r="L397" i="49"/>
  <c r="AF79" i="49"/>
  <c r="AF396" i="49"/>
  <c r="E454" i="51"/>
  <c r="F454" i="51" s="1"/>
  <c r="N206" i="51"/>
  <c r="N456" i="51"/>
  <c r="AD456" i="51"/>
  <c r="AD206" i="51"/>
  <c r="R455" i="51"/>
  <c r="R205" i="51"/>
  <c r="G204" i="51"/>
  <c r="AC455" i="51"/>
  <c r="AE287" i="51"/>
  <c r="J205" i="51"/>
  <c r="J455" i="51"/>
  <c r="O455" i="51"/>
  <c r="O205" i="51"/>
  <c r="U205" i="51"/>
  <c r="U455" i="51"/>
  <c r="G454" i="51"/>
  <c r="K205" i="51"/>
  <c r="K455" i="51"/>
  <c r="P205" i="51"/>
  <c r="P455" i="51"/>
  <c r="V456" i="51"/>
  <c r="V206" i="51"/>
  <c r="W455" i="51"/>
  <c r="W205" i="51"/>
  <c r="S205" i="51"/>
  <c r="S455" i="51"/>
  <c r="E204" i="51"/>
  <c r="F204" i="51" s="1"/>
  <c r="I455" i="51"/>
  <c r="J287" i="51"/>
  <c r="Q205" i="51"/>
  <c r="Q455" i="51"/>
  <c r="L205" i="51"/>
  <c r="L455" i="51"/>
  <c r="D89" i="3"/>
  <c r="D348" i="3" s="1"/>
  <c r="E89" i="3"/>
  <c r="I348" i="3"/>
  <c r="Q353" i="3"/>
  <c r="N350" i="3"/>
  <c r="S350" i="3"/>
  <c r="W355" i="3"/>
  <c r="M367" i="3"/>
  <c r="F88" i="3"/>
  <c r="F347" i="3" s="1"/>
  <c r="E347" i="3"/>
  <c r="Y355" i="3"/>
  <c r="L374" i="3"/>
  <c r="AC350" i="3"/>
  <c r="AE350" i="3"/>
  <c r="AA348" i="3"/>
  <c r="AF348" i="3"/>
  <c r="AB351" i="3"/>
  <c r="R350" i="3"/>
  <c r="J351" i="3"/>
  <c r="P352" i="3"/>
  <c r="G90" i="3"/>
  <c r="H90" i="3" s="1"/>
  <c r="H349" i="3" s="1"/>
  <c r="O349" i="3"/>
  <c r="X353" i="3"/>
  <c r="U351" i="3"/>
  <c r="T351" i="3"/>
  <c r="V355" i="3"/>
  <c r="Z349" i="3"/>
  <c r="AD349" i="3"/>
  <c r="K350" i="3"/>
  <c r="X438" i="9"/>
  <c r="AB418" i="9"/>
  <c r="O422" i="9"/>
  <c r="P414" i="9"/>
  <c r="D27" i="50"/>
  <c r="P316" i="12"/>
  <c r="P74" i="12"/>
  <c r="X332" i="12"/>
  <c r="X90" i="12"/>
  <c r="V412" i="12"/>
  <c r="V170" i="12"/>
  <c r="AE143" i="12"/>
  <c r="AE385" i="12"/>
  <c r="N73" i="12"/>
  <c r="N315" i="12"/>
  <c r="Y137" i="12"/>
  <c r="Y379" i="12"/>
  <c r="D314" i="12"/>
  <c r="H168" i="12"/>
  <c r="H411" i="12" s="1"/>
  <c r="AF73" i="12"/>
  <c r="AF315" i="12"/>
  <c r="T316" i="12"/>
  <c r="T74" i="12"/>
  <c r="Q73" i="12"/>
  <c r="Q315" i="12"/>
  <c r="H71" i="12"/>
  <c r="H314" i="12" s="1"/>
  <c r="M73" i="12"/>
  <c r="M315" i="12"/>
  <c r="L170" i="12"/>
  <c r="L412" i="12"/>
  <c r="U74" i="12"/>
  <c r="U316" i="12"/>
  <c r="U137" i="12"/>
  <c r="U379" i="12"/>
  <c r="R180" i="12"/>
  <c r="R422" i="12"/>
  <c r="U170" i="12"/>
  <c r="U412" i="12"/>
  <c r="G412" i="12" s="1"/>
  <c r="G169" i="12"/>
  <c r="Z139" i="12"/>
  <c r="Z381" i="12"/>
  <c r="AA319" i="12"/>
  <c r="AA77" i="12"/>
  <c r="H134" i="12"/>
  <c r="H377" i="12" s="1"/>
  <c r="G72" i="12"/>
  <c r="O73" i="12"/>
  <c r="O315" i="12"/>
  <c r="N379" i="12"/>
  <c r="N137" i="12"/>
  <c r="X170" i="12"/>
  <c r="X412" i="12"/>
  <c r="P381" i="12"/>
  <c r="P139" i="12"/>
  <c r="S139" i="12"/>
  <c r="S381" i="12"/>
  <c r="T170" i="12"/>
  <c r="T412" i="12"/>
  <c r="AA172" i="12"/>
  <c r="AA414" i="12"/>
  <c r="AC73" i="12"/>
  <c r="AC315" i="12"/>
  <c r="S173" i="12"/>
  <c r="S415" i="12"/>
  <c r="Q138" i="12"/>
  <c r="Q380" i="12"/>
  <c r="AF380" i="12"/>
  <c r="AF138" i="12"/>
  <c r="Z413" i="12"/>
  <c r="Z171" i="12"/>
  <c r="W138" i="12"/>
  <c r="W380" i="12"/>
  <c r="Y170" i="12"/>
  <c r="Y412" i="12"/>
  <c r="E401" i="50"/>
  <c r="F401" i="50" s="1"/>
  <c r="I546" i="49"/>
  <c r="I469" i="49"/>
  <c r="AE79" i="49"/>
  <c r="AE396" i="49"/>
  <c r="AC397" i="49"/>
  <c r="AC80" i="49"/>
  <c r="X396" i="49"/>
  <c r="X79" i="49"/>
  <c r="V396" i="49"/>
  <c r="V79" i="49"/>
  <c r="U396" i="49"/>
  <c r="G396" i="49" s="1"/>
  <c r="U79" i="49"/>
  <c r="G79" i="49" s="1"/>
  <c r="T80" i="49"/>
  <c r="T397" i="49"/>
  <c r="S79" i="49"/>
  <c r="S396" i="49"/>
  <c r="Q396" i="49"/>
  <c r="Q79" i="49"/>
  <c r="O397" i="49"/>
  <c r="O80" i="49"/>
  <c r="M79" i="49"/>
  <c r="M396" i="49"/>
  <c r="K80" i="49"/>
  <c r="K397" i="49"/>
  <c r="J79" i="49"/>
  <c r="J396" i="49"/>
  <c r="I81" i="49"/>
  <c r="I398" i="49"/>
  <c r="AF404" i="9"/>
  <c r="AF334" i="9"/>
  <c r="T412" i="9"/>
  <c r="L402" i="9"/>
  <c r="AA403" i="9"/>
  <c r="AE325" i="9"/>
  <c r="AD326" i="9"/>
  <c r="AA334" i="9"/>
  <c r="AE398" i="9"/>
  <c r="S452" i="9"/>
  <c r="W400" i="9"/>
  <c r="W330" i="9"/>
  <c r="AD405" i="9"/>
  <c r="Z324" i="9"/>
  <c r="U396" i="9"/>
  <c r="G145" i="9"/>
  <c r="J448" i="9"/>
  <c r="P319" i="9"/>
  <c r="Y416" i="9"/>
  <c r="K414" i="9"/>
  <c r="J319" i="9"/>
  <c r="U319" i="9"/>
  <c r="AC319" i="9"/>
  <c r="L319" i="9"/>
  <c r="Z400" i="9"/>
  <c r="Q319" i="9"/>
  <c r="M397" i="9"/>
  <c r="Y319" i="9"/>
  <c r="M319" i="9"/>
  <c r="F144" i="9"/>
  <c r="F395" i="9" s="1"/>
  <c r="E395" i="9"/>
  <c r="G318" i="9"/>
  <c r="T319" i="9"/>
  <c r="G395" i="9"/>
  <c r="N319" i="9"/>
  <c r="N232" i="9"/>
  <c r="N482" i="9"/>
  <c r="D68" i="9"/>
  <c r="D319" i="9" s="1"/>
  <c r="E68" i="9"/>
  <c r="I319" i="9"/>
  <c r="K319" i="9"/>
  <c r="O319" i="9"/>
  <c r="G68" i="9"/>
  <c r="R319" i="9"/>
  <c r="F67" i="9"/>
  <c r="F318" i="9" s="1"/>
  <c r="E318" i="9"/>
  <c r="S319" i="9"/>
  <c r="D145" i="9"/>
  <c r="D396" i="9" s="1"/>
  <c r="E145" i="9"/>
  <c r="I396" i="9"/>
  <c r="AC396" i="9"/>
  <c r="V319" i="9"/>
  <c r="Q203" i="52"/>
  <c r="AB174" i="52"/>
  <c r="I173" i="52"/>
  <c r="Y173" i="52"/>
  <c r="L204" i="52"/>
  <c r="AD173" i="52"/>
  <c r="I202" i="52"/>
  <c r="D69" i="52"/>
  <c r="M173" i="52"/>
  <c r="D172" i="52" s="1"/>
  <c r="W175" i="52"/>
  <c r="X201" i="52"/>
  <c r="K201" i="52"/>
  <c r="S203" i="52"/>
  <c r="AB201" i="52"/>
  <c r="X175" i="52"/>
  <c r="R202" i="52"/>
  <c r="P201" i="52"/>
  <c r="AE173" i="52"/>
  <c r="R173" i="52"/>
  <c r="Q175" i="52"/>
  <c r="Z174" i="52"/>
  <c r="K173" i="52"/>
  <c r="N200" i="52"/>
  <c r="G96" i="52"/>
  <c r="J200" i="52"/>
  <c r="D96" i="52"/>
  <c r="E96" i="52"/>
  <c r="T203" i="52"/>
  <c r="AA200" i="52"/>
  <c r="AE200" i="52"/>
  <c r="M201" i="52"/>
  <c r="E172" i="52"/>
  <c r="F68" i="52"/>
  <c r="F172" i="52" s="1"/>
  <c r="L173" i="52"/>
  <c r="V177" i="52"/>
  <c r="V176" i="52"/>
  <c r="G199" i="52"/>
  <c r="D199" i="52"/>
  <c r="J174" i="52"/>
  <c r="U202" i="52"/>
  <c r="Z201" i="52"/>
  <c r="U177" i="52"/>
  <c r="U176" i="52"/>
  <c r="T173" i="52"/>
  <c r="AC201" i="52"/>
  <c r="E69" i="52"/>
  <c r="H173" i="52"/>
  <c r="F95" i="52"/>
  <c r="F199" i="52" s="1"/>
  <c r="E199" i="52"/>
  <c r="G69" i="52"/>
  <c r="AA174" i="52"/>
  <c r="V200" i="52"/>
  <c r="W201" i="52"/>
  <c r="O204" i="52"/>
  <c r="P174" i="52"/>
  <c r="H202" i="52"/>
  <c r="N174" i="52"/>
  <c r="Y200" i="52"/>
  <c r="AD201" i="52"/>
  <c r="O174" i="52"/>
  <c r="AC173" i="52"/>
  <c r="AA163" i="47"/>
  <c r="AA366" i="47"/>
  <c r="N270" i="47"/>
  <c r="E361" i="47"/>
  <c r="M363" i="47"/>
  <c r="M160" i="47"/>
  <c r="S364" i="47"/>
  <c r="S161" i="47"/>
  <c r="AF272" i="47"/>
  <c r="L269" i="47"/>
  <c r="W269" i="47"/>
  <c r="I269" i="47"/>
  <c r="H269" i="47"/>
  <c r="Y367" i="47"/>
  <c r="Y164" i="47"/>
  <c r="R270" i="47"/>
  <c r="AG271" i="47"/>
  <c r="R160" i="47"/>
  <c r="R363" i="47"/>
  <c r="W364" i="47"/>
  <c r="W161" i="47"/>
  <c r="V269" i="47"/>
  <c r="H66" i="47"/>
  <c r="I66" i="47" s="1"/>
  <c r="H27" i="47"/>
  <c r="AD164" i="47"/>
  <c r="AD367" i="47"/>
  <c r="Q275" i="47"/>
  <c r="E64" i="47"/>
  <c r="Z273" i="47"/>
  <c r="AE269" i="47"/>
  <c r="Y269" i="47"/>
  <c r="K271" i="47"/>
  <c r="T270" i="47"/>
  <c r="K364" i="47"/>
  <c r="K161" i="47"/>
  <c r="G157" i="47"/>
  <c r="G361" i="47" s="1"/>
  <c r="F361" i="47"/>
  <c r="P160" i="47"/>
  <c r="P363" i="47"/>
  <c r="H159" i="47"/>
  <c r="I159" i="47" s="1"/>
  <c r="J269" i="47"/>
  <c r="V163" i="47"/>
  <c r="V366" i="47"/>
  <c r="AC268" i="47"/>
  <c r="M270" i="47"/>
  <c r="AD270" i="47"/>
  <c r="AB162" i="47"/>
  <c r="AB365" i="47"/>
  <c r="I362" i="47"/>
  <c r="H362" i="47"/>
  <c r="F158" i="47"/>
  <c r="J365" i="47"/>
  <c r="J162" i="47"/>
  <c r="AA231" i="47"/>
  <c r="E231" i="47" s="1"/>
  <c r="E28" i="47"/>
  <c r="X268" i="47"/>
  <c r="X159" i="47"/>
  <c r="X362" i="47"/>
  <c r="AE363" i="47"/>
  <c r="AE160" i="47"/>
  <c r="E27" i="47"/>
  <c r="L161" i="47"/>
  <c r="L364" i="47"/>
  <c r="AB269" i="47"/>
  <c r="O269" i="47"/>
  <c r="AC159" i="47"/>
  <c r="AC362" i="47"/>
  <c r="V233" i="47"/>
  <c r="P270" i="47"/>
  <c r="Z366" i="47"/>
  <c r="Z163" i="47"/>
  <c r="AF363" i="47"/>
  <c r="AF160" i="47"/>
  <c r="S270" i="47"/>
  <c r="O363" i="47"/>
  <c r="O160" i="47"/>
  <c r="U162" i="47"/>
  <c r="U365" i="47"/>
  <c r="Q365" i="47"/>
  <c r="Q162" i="47"/>
  <c r="AA273" i="47"/>
  <c r="T160" i="47"/>
  <c r="T363" i="47"/>
  <c r="AG162" i="47"/>
  <c r="AG365" i="47"/>
  <c r="N162" i="47"/>
  <c r="N365" i="47"/>
  <c r="O282" i="5"/>
  <c r="U282" i="5"/>
  <c r="Z284" i="5"/>
  <c r="AD283" i="5"/>
  <c r="AB283" i="5"/>
  <c r="R282" i="5"/>
  <c r="AE283" i="5"/>
  <c r="AF283" i="5"/>
  <c r="S282" i="5"/>
  <c r="V283" i="5"/>
  <c r="AA285" i="5"/>
  <c r="Y284" i="5"/>
  <c r="Q282" i="5"/>
  <c r="P282" i="5"/>
  <c r="T285" i="5"/>
  <c r="X284" i="5"/>
  <c r="W284" i="5"/>
  <c r="E229" i="33"/>
  <c r="F34" i="33"/>
  <c r="F229" i="33" s="1"/>
  <c r="G229" i="33"/>
  <c r="J494" i="50"/>
  <c r="D213" i="50"/>
  <c r="G118" i="50"/>
  <c r="O492" i="50"/>
  <c r="G492" i="50" s="1"/>
  <c r="D401" i="50"/>
  <c r="I403" i="50"/>
  <c r="AE494" i="50"/>
  <c r="X493" i="50"/>
  <c r="AB590" i="50"/>
  <c r="R589" i="50"/>
  <c r="Z589" i="50"/>
  <c r="W493" i="50"/>
  <c r="P493" i="50"/>
  <c r="AD589" i="50"/>
  <c r="D587" i="50"/>
  <c r="E491" i="50"/>
  <c r="F491" i="50" s="1"/>
  <c r="D491" i="50"/>
  <c r="J589" i="50"/>
  <c r="Y496" i="50"/>
  <c r="D117" i="50"/>
  <c r="AC363" i="51"/>
  <c r="AC113" i="51"/>
  <c r="S363" i="51"/>
  <c r="S113" i="51"/>
  <c r="N113" i="51"/>
  <c r="N363" i="51"/>
  <c r="AD364" i="51"/>
  <c r="AD114" i="51"/>
  <c r="AB363" i="51"/>
  <c r="AB113" i="51"/>
  <c r="J363" i="51"/>
  <c r="J113" i="51"/>
  <c r="Y363" i="51"/>
  <c r="Y113" i="51"/>
  <c r="L363" i="51"/>
  <c r="L113" i="51"/>
  <c r="X366" i="51"/>
  <c r="X116" i="51"/>
  <c r="O363" i="51"/>
  <c r="O113" i="51"/>
  <c r="AA363" i="51"/>
  <c r="AA113" i="51"/>
  <c r="M114" i="51"/>
  <c r="M364" i="51"/>
  <c r="K365" i="51"/>
  <c r="K115" i="51"/>
  <c r="U364" i="51"/>
  <c r="U114" i="51"/>
  <c r="V363" i="51"/>
  <c r="V113" i="51"/>
  <c r="W114" i="51"/>
  <c r="W364" i="51"/>
  <c r="E26" i="51"/>
  <c r="F26" i="51" s="1"/>
  <c r="AE363" i="51"/>
  <c r="AE113" i="51"/>
  <c r="I363" i="51"/>
  <c r="E112" i="51"/>
  <c r="F112" i="51" s="1"/>
  <c r="R363" i="51"/>
  <c r="R113" i="51"/>
  <c r="T363" i="51"/>
  <c r="T113" i="51"/>
  <c r="Q364" i="51"/>
  <c r="Q114" i="51"/>
  <c r="AF363" i="51"/>
  <c r="AF113" i="51"/>
  <c r="Y30" i="51"/>
  <c r="X31" i="51"/>
  <c r="J37" i="51"/>
  <c r="J288" i="51" s="1"/>
  <c r="D204" i="51"/>
  <c r="I205" i="51"/>
  <c r="I456" i="51" s="1"/>
  <c r="V29" i="51"/>
  <c r="D338" i="51"/>
  <c r="E338" i="51"/>
  <c r="F338" i="51" s="1"/>
  <c r="S27" i="51"/>
  <c r="P114" i="51"/>
  <c r="P365" i="51" s="1"/>
  <c r="D112" i="51"/>
  <c r="I113" i="51"/>
  <c r="Z206" i="51"/>
  <c r="Z457" i="51" s="1"/>
  <c r="AF30" i="51"/>
  <c r="AB207" i="51"/>
  <c r="AB458" i="51" s="1"/>
  <c r="K29" i="51"/>
  <c r="Y206" i="51"/>
  <c r="Y457" i="51" s="1"/>
  <c r="AB27" i="51"/>
  <c r="T205" i="51"/>
  <c r="T456" i="51" s="1"/>
  <c r="X206" i="51"/>
  <c r="X457" i="51" s="1"/>
  <c r="Z113" i="51"/>
  <c r="Z364" i="51" s="1"/>
  <c r="G112" i="51"/>
  <c r="Q29" i="51"/>
  <c r="L27" i="51"/>
  <c r="T30" i="51"/>
  <c r="M205" i="51"/>
  <c r="M456" i="51" s="1"/>
  <c r="P30" i="51"/>
  <c r="D26" i="51"/>
  <c r="I27" i="51"/>
  <c r="AE207" i="51"/>
  <c r="AE458" i="51" s="1"/>
  <c r="W31" i="51"/>
  <c r="Z34" i="51"/>
  <c r="AE37" i="51"/>
  <c r="AE288" i="51" s="1"/>
  <c r="R27" i="51"/>
  <c r="U27" i="51"/>
  <c r="M33" i="51"/>
  <c r="AC35" i="51"/>
  <c r="N27" i="51"/>
  <c r="O27" i="51"/>
  <c r="G26" i="51"/>
  <c r="G339" i="51"/>
  <c r="AA206" i="51"/>
  <c r="AA457" i="51" s="1"/>
  <c r="AA28" i="51"/>
  <c r="AC205" i="51"/>
  <c r="AF205" i="51"/>
  <c r="AF456" i="51" s="1"/>
  <c r="K172" i="12"/>
  <c r="K414" i="12"/>
  <c r="J138" i="12"/>
  <c r="J380" i="12"/>
  <c r="O172" i="12"/>
  <c r="O414" i="12"/>
  <c r="AB139" i="12"/>
  <c r="AB381" i="12"/>
  <c r="AB412" i="12"/>
  <c r="AB170" i="12"/>
  <c r="E377" i="12"/>
  <c r="F134" i="12"/>
  <c r="F377" i="12" s="1"/>
  <c r="L138" i="12"/>
  <c r="L380" i="12"/>
  <c r="AD74" i="12"/>
  <c r="AD316" i="12"/>
  <c r="Z316" i="12"/>
  <c r="Z74" i="12"/>
  <c r="AE270" i="12"/>
  <c r="W91" i="12"/>
  <c r="W333" i="12"/>
  <c r="K270" i="12"/>
  <c r="V80" i="12"/>
  <c r="V322" i="12"/>
  <c r="D168" i="12"/>
  <c r="I169" i="12"/>
  <c r="I411" i="12"/>
  <c r="E168" i="12"/>
  <c r="R269" i="12"/>
  <c r="AD271" i="12"/>
  <c r="X269" i="12"/>
  <c r="D377" i="12"/>
  <c r="J170" i="12"/>
  <c r="J412" i="12"/>
  <c r="D72" i="12"/>
  <c r="I73" i="12"/>
  <c r="I315" i="12"/>
  <c r="E72" i="12"/>
  <c r="Q173" i="12"/>
  <c r="Q415" i="12"/>
  <c r="S74" i="12"/>
  <c r="S316" i="12"/>
  <c r="F167" i="12"/>
  <c r="F410" i="12" s="1"/>
  <c r="E410" i="12"/>
  <c r="P172" i="12"/>
  <c r="P414" i="12"/>
  <c r="AC204" i="12"/>
  <c r="AC446" i="12"/>
  <c r="L73" i="12"/>
  <c r="L315" i="12"/>
  <c r="AD174" i="12"/>
  <c r="AD416" i="12"/>
  <c r="W179" i="12"/>
  <c r="W421" i="12"/>
  <c r="L269" i="12"/>
  <c r="V138" i="12"/>
  <c r="V380" i="12"/>
  <c r="F71" i="12"/>
  <c r="F314" i="12" s="1"/>
  <c r="E314" i="12"/>
  <c r="AE171" i="12"/>
  <c r="AE413" i="12"/>
  <c r="AA271" i="12"/>
  <c r="T141" i="12"/>
  <c r="T383" i="12"/>
  <c r="M271" i="12"/>
  <c r="Y76" i="12"/>
  <c r="Y318" i="12"/>
  <c r="K76" i="12"/>
  <c r="K318" i="12"/>
  <c r="AC143" i="12"/>
  <c r="AC385" i="12"/>
  <c r="D135" i="12"/>
  <c r="I136" i="12"/>
  <c r="I378" i="12"/>
  <c r="E135" i="12"/>
  <c r="O136" i="12"/>
  <c r="G135" i="12"/>
  <c r="O378" i="12"/>
  <c r="G378" i="12" s="1"/>
  <c r="P270" i="12"/>
  <c r="J78" i="12"/>
  <c r="J320" i="12"/>
  <c r="Y271" i="12"/>
  <c r="Y270" i="12"/>
  <c r="M137" i="12"/>
  <c r="M379" i="12"/>
  <c r="D410" i="12"/>
  <c r="M169" i="12"/>
  <c r="M411" i="12"/>
  <c r="AB75" i="12"/>
  <c r="AB317" i="12"/>
  <c r="S269" i="12"/>
  <c r="K136" i="12"/>
  <c r="K378" i="12"/>
  <c r="R138" i="12"/>
  <c r="R380" i="12"/>
  <c r="AD232" i="47"/>
  <c r="P232" i="47"/>
  <c r="F230" i="47"/>
  <c r="G26" i="47"/>
  <c r="G230" i="47" s="1"/>
  <c r="H269" i="12"/>
  <c r="N271" i="12"/>
  <c r="AF421" i="50"/>
  <c r="Z493" i="50"/>
  <c r="AC493" i="50"/>
  <c r="X588" i="50"/>
  <c r="S423" i="50"/>
  <c r="AE589" i="50"/>
  <c r="E117" i="50"/>
  <c r="F117" i="50" s="1"/>
  <c r="I492" i="50"/>
  <c r="Q494" i="50"/>
  <c r="E587" i="50"/>
  <c r="F587" i="50" s="1"/>
  <c r="O588" i="50"/>
  <c r="G588" i="50" s="1"/>
  <c r="G213" i="50"/>
  <c r="L402" i="50"/>
  <c r="D402" i="50" s="1"/>
  <c r="D28" i="50"/>
  <c r="E27" i="50"/>
  <c r="F27" i="50" s="1"/>
  <c r="AF494" i="50"/>
  <c r="M588" i="50"/>
  <c r="Y421" i="50"/>
  <c r="N588" i="50"/>
  <c r="Z421" i="50"/>
  <c r="G29" i="50"/>
  <c r="O404" i="50"/>
  <c r="G404" i="50" s="1"/>
  <c r="S593" i="50"/>
  <c r="AC421" i="50"/>
  <c r="T421" i="50"/>
  <c r="L493" i="50"/>
  <c r="AB421" i="50"/>
  <c r="R492" i="50"/>
  <c r="S493" i="50"/>
  <c r="M421" i="50"/>
  <c r="P422" i="50"/>
  <c r="W589" i="50"/>
  <c r="V493" i="50"/>
  <c r="M495" i="50"/>
  <c r="AB495" i="50"/>
  <c r="Y591" i="50"/>
  <c r="Q588" i="50"/>
  <c r="N422" i="50"/>
  <c r="AE422" i="50"/>
  <c r="P590" i="50"/>
  <c r="K588" i="50"/>
  <c r="AA492" i="50"/>
  <c r="AC589" i="50"/>
  <c r="AD497" i="50"/>
  <c r="AF590" i="50"/>
  <c r="X421" i="50"/>
  <c r="J421" i="50"/>
  <c r="AA421" i="50"/>
  <c r="AD422" i="50"/>
  <c r="T493" i="50"/>
  <c r="L588" i="50"/>
  <c r="N493" i="50"/>
  <c r="T589" i="50"/>
  <c r="V588" i="50"/>
  <c r="K494" i="50"/>
  <c r="V421" i="50"/>
  <c r="U421" i="50"/>
  <c r="Q421" i="50"/>
  <c r="I588" i="50"/>
  <c r="E213" i="50"/>
  <c r="F213" i="50" s="1"/>
  <c r="AA588" i="50"/>
  <c r="F400" i="50"/>
  <c r="W421" i="50"/>
  <c r="U494" i="50"/>
  <c r="U591" i="50"/>
  <c r="K421" i="50"/>
  <c r="R421" i="50"/>
  <c r="AC271" i="12"/>
  <c r="U270" i="12"/>
  <c r="G270" i="12" s="1"/>
  <c r="G27" i="12"/>
  <c r="H27" i="12" s="1"/>
  <c r="G269" i="12"/>
  <c r="W315" i="55" l="1"/>
  <c r="T315" i="55"/>
  <c r="S315" i="55"/>
  <c r="K313" i="55"/>
  <c r="M312" i="55"/>
  <c r="L313" i="55"/>
  <c r="AE312" i="55"/>
  <c r="AF312" i="55"/>
  <c r="AB312" i="55"/>
  <c r="AA313" i="55"/>
  <c r="I312" i="55"/>
  <c r="E148" i="55"/>
  <c r="D148" i="55"/>
  <c r="J313" i="55"/>
  <c r="E311" i="55"/>
  <c r="F147" i="55"/>
  <c r="F311" i="55" s="1"/>
  <c r="D311" i="55"/>
  <c r="Z313" i="55"/>
  <c r="R313" i="55"/>
  <c r="V315" i="55"/>
  <c r="X312" i="55"/>
  <c r="AD312" i="55"/>
  <c r="O313" i="55"/>
  <c r="U315" i="55"/>
  <c r="P315" i="55"/>
  <c r="AC312" i="55"/>
  <c r="G312" i="55" s="1"/>
  <c r="Q313" i="55"/>
  <c r="Y312" i="55"/>
  <c r="N313" i="55"/>
  <c r="H231" i="47"/>
  <c r="I27" i="47"/>
  <c r="H63" i="33"/>
  <c r="H258" i="33" s="1"/>
  <c r="K70" i="2"/>
  <c r="K175" i="2" s="1"/>
  <c r="L175" i="2"/>
  <c r="L71" i="2"/>
  <c r="K98" i="2"/>
  <c r="L203" i="2"/>
  <c r="L99" i="2"/>
  <c r="H98" i="2"/>
  <c r="H203" i="2" s="1"/>
  <c r="I97" i="2"/>
  <c r="I202" i="2" s="1"/>
  <c r="G64" i="47"/>
  <c r="G268" i="47" s="1"/>
  <c r="H107" i="5"/>
  <c r="H338" i="5" s="1"/>
  <c r="J385" i="33"/>
  <c r="J191" i="33"/>
  <c r="J152" i="3"/>
  <c r="J410" i="3"/>
  <c r="N100" i="2"/>
  <c r="N204" i="2"/>
  <c r="K256" i="3"/>
  <c r="K514" i="3"/>
  <c r="AB99" i="2"/>
  <c r="AB203" i="2"/>
  <c r="T155" i="3"/>
  <c r="T413" i="3"/>
  <c r="Z340" i="5"/>
  <c r="E362" i="47"/>
  <c r="E268" i="47"/>
  <c r="U459" i="48"/>
  <c r="U194" i="48"/>
  <c r="X189" i="33"/>
  <c r="X383" i="33"/>
  <c r="AC367" i="48"/>
  <c r="AC102" i="48"/>
  <c r="AE410" i="3"/>
  <c r="AE152" i="3"/>
  <c r="D151" i="3"/>
  <c r="D410" i="3" s="1"/>
  <c r="H70" i="2"/>
  <c r="H175" i="2" s="1"/>
  <c r="M254" i="3"/>
  <c r="M512" i="3"/>
  <c r="AE175" i="2"/>
  <c r="AE71" i="2"/>
  <c r="Z82" i="49"/>
  <c r="Z399" i="49"/>
  <c r="T100" i="2"/>
  <c r="T204" i="2"/>
  <c r="Q298" i="48"/>
  <c r="Q33" i="48"/>
  <c r="AI71" i="2"/>
  <c r="AI175" i="2"/>
  <c r="O152" i="3"/>
  <c r="O410" i="3"/>
  <c r="G410" i="3" s="1"/>
  <c r="G151" i="3"/>
  <c r="H151" i="3" s="1"/>
  <c r="H410" i="3" s="1"/>
  <c r="I231" i="47"/>
  <c r="D108" i="5"/>
  <c r="AD30" i="48"/>
  <c r="AD295" i="48"/>
  <c r="R80" i="49"/>
  <c r="R397" i="49"/>
  <c r="AC175" i="2"/>
  <c r="AC71" i="2"/>
  <c r="E71" i="2" s="1"/>
  <c r="J71" i="2" s="1"/>
  <c r="AB383" i="33"/>
  <c r="AB189" i="33"/>
  <c r="T296" i="48"/>
  <c r="T31" i="48"/>
  <c r="F77" i="33"/>
  <c r="F272" i="33" s="1"/>
  <c r="R298" i="33"/>
  <c r="AD203" i="38"/>
  <c r="AD100" i="38"/>
  <c r="E201" i="38"/>
  <c r="L177" i="38"/>
  <c r="L74" i="38"/>
  <c r="L178" i="38" s="1"/>
  <c r="Z74" i="38"/>
  <c r="Z178" i="38" s="1"/>
  <c r="Z177" i="38"/>
  <c r="Z101" i="38"/>
  <c r="Z204" i="38"/>
  <c r="D98" i="38"/>
  <c r="D202" i="38" s="1"/>
  <c r="T202" i="38"/>
  <c r="T99" i="38"/>
  <c r="AB202" i="38"/>
  <c r="AB99" i="38"/>
  <c r="AF99" i="2"/>
  <c r="AF203" i="2"/>
  <c r="G98" i="2"/>
  <c r="G203" i="2" s="1"/>
  <c r="U203" i="2"/>
  <c r="U99" i="2"/>
  <c r="N175" i="2"/>
  <c r="N71" i="2"/>
  <c r="AG203" i="2"/>
  <c r="AG99" i="2"/>
  <c r="V205" i="2"/>
  <c r="V101" i="2"/>
  <c r="Q100" i="2"/>
  <c r="Q204" i="2"/>
  <c r="M205" i="2"/>
  <c r="M101" i="2"/>
  <c r="P205" i="2"/>
  <c r="P101" i="2"/>
  <c r="V175" i="2"/>
  <c r="V71" i="2"/>
  <c r="AD74" i="2"/>
  <c r="AD178" i="2"/>
  <c r="AA71" i="2"/>
  <c r="AA175" i="2"/>
  <c r="D98" i="2"/>
  <c r="I70" i="2"/>
  <c r="I175" i="2" s="1"/>
  <c r="E98" i="2"/>
  <c r="E203" i="2" s="1"/>
  <c r="D202" i="2"/>
  <c r="F97" i="2"/>
  <c r="F202" i="2" s="1"/>
  <c r="D174" i="2"/>
  <c r="F69" i="2"/>
  <c r="F174" i="2" s="1"/>
  <c r="D70" i="2"/>
  <c r="AB73" i="2"/>
  <c r="AB177" i="2"/>
  <c r="AI99" i="2"/>
  <c r="AI203" i="2"/>
  <c r="Q178" i="2"/>
  <c r="Q74" i="2"/>
  <c r="S72" i="2"/>
  <c r="S176" i="2"/>
  <c r="M71" i="2"/>
  <c r="G70" i="2"/>
  <c r="G175" i="2" s="1"/>
  <c r="M175" i="2"/>
  <c r="R72" i="2"/>
  <c r="R176" i="2"/>
  <c r="O72" i="2"/>
  <c r="O176" i="2"/>
  <c r="AD101" i="2"/>
  <c r="AD205" i="2"/>
  <c r="AH72" i="2"/>
  <c r="AH176" i="2"/>
  <c r="P74" i="2"/>
  <c r="P178" i="2"/>
  <c r="U179" i="2"/>
  <c r="U214" i="2" s="1"/>
  <c r="AC204" i="2"/>
  <c r="AC100" i="2"/>
  <c r="W178" i="2"/>
  <c r="W74" i="2"/>
  <c r="AA99" i="2"/>
  <c r="AA203" i="2"/>
  <c r="O206" i="2"/>
  <c r="O102" i="2"/>
  <c r="X178" i="2"/>
  <c r="X74" i="2"/>
  <c r="J175" i="2"/>
  <c r="E175" i="2"/>
  <c r="AF72" i="2"/>
  <c r="AF176" i="2"/>
  <c r="S101" i="2"/>
  <c r="S205" i="2"/>
  <c r="Z176" i="2"/>
  <c r="Z72" i="2"/>
  <c r="Z101" i="2"/>
  <c r="Z205" i="2"/>
  <c r="Y71" i="2"/>
  <c r="Y175" i="2"/>
  <c r="T175" i="2"/>
  <c r="T71" i="2"/>
  <c r="R206" i="2"/>
  <c r="R102" i="2"/>
  <c r="X99" i="2"/>
  <c r="X203" i="2"/>
  <c r="Y204" i="2"/>
  <c r="Y100" i="2"/>
  <c r="AH101" i="2"/>
  <c r="AH205" i="2"/>
  <c r="W100" i="2"/>
  <c r="W204" i="2"/>
  <c r="AE99" i="2"/>
  <c r="AE203" i="2"/>
  <c r="AG177" i="2"/>
  <c r="AG73" i="2"/>
  <c r="S72" i="38"/>
  <c r="S175" i="38"/>
  <c r="U74" i="38"/>
  <c r="U178" i="38" s="1"/>
  <c r="U177" i="38"/>
  <c r="K72" i="38"/>
  <c r="K175" i="38"/>
  <c r="P208" i="38"/>
  <c r="P105" i="38"/>
  <c r="P209" i="38" s="1"/>
  <c r="K99" i="38"/>
  <c r="K202" i="38"/>
  <c r="AE99" i="38"/>
  <c r="AE202" i="38"/>
  <c r="J205" i="38"/>
  <c r="J102" i="38"/>
  <c r="AC104" i="38"/>
  <c r="AC207" i="38"/>
  <c r="U203" i="38"/>
  <c r="U100" i="38"/>
  <c r="AA72" i="38"/>
  <c r="AA175" i="38"/>
  <c r="R100" i="38"/>
  <c r="R203" i="38"/>
  <c r="O72" i="38"/>
  <c r="O175" i="38"/>
  <c r="G175" i="38" s="1"/>
  <c r="G71" i="38"/>
  <c r="O99" i="38"/>
  <c r="O202" i="38"/>
  <c r="G202" i="38" s="1"/>
  <c r="G98" i="38"/>
  <c r="S202" i="38"/>
  <c r="S99" i="38"/>
  <c r="E98" i="38"/>
  <c r="E202" i="38" s="1"/>
  <c r="W99" i="38"/>
  <c r="W202" i="38"/>
  <c r="AA99" i="38"/>
  <c r="AA202" i="38"/>
  <c r="Y72" i="38"/>
  <c r="Y175" i="38"/>
  <c r="Q175" i="38"/>
  <c r="Q72" i="38"/>
  <c r="Q101" i="38"/>
  <c r="Q204" i="38"/>
  <c r="I73" i="38"/>
  <c r="I176" i="38"/>
  <c r="J72" i="38"/>
  <c r="J175" i="38"/>
  <c r="N102" i="38"/>
  <c r="N205" i="38"/>
  <c r="X102" i="38"/>
  <c r="X205" i="38"/>
  <c r="V101" i="38"/>
  <c r="V204" i="38"/>
  <c r="L101" i="38"/>
  <c r="L204" i="38"/>
  <c r="D71" i="38"/>
  <c r="D175" i="38" s="1"/>
  <c r="P73" i="38"/>
  <c r="P176" i="38"/>
  <c r="X73" i="38"/>
  <c r="X176" i="38"/>
  <c r="AE73" i="38"/>
  <c r="AE176" i="38"/>
  <c r="W73" i="38"/>
  <c r="W176" i="38"/>
  <c r="I100" i="38"/>
  <c r="I203" i="38"/>
  <c r="Y101" i="38"/>
  <c r="Y204" i="38"/>
  <c r="AF100" i="38"/>
  <c r="AF203" i="38"/>
  <c r="E71" i="38"/>
  <c r="AC74" i="38"/>
  <c r="AC177" i="38"/>
  <c r="M100" i="38"/>
  <c r="M203" i="38"/>
  <c r="N300" i="33"/>
  <c r="AA385" i="33"/>
  <c r="AA191" i="33"/>
  <c r="AB275" i="33"/>
  <c r="AB274" i="33"/>
  <c r="AE189" i="33"/>
  <c r="AE383" i="33"/>
  <c r="AB298" i="33"/>
  <c r="L385" i="33"/>
  <c r="L191" i="33"/>
  <c r="K189" i="33"/>
  <c r="K383" i="33"/>
  <c r="I299" i="33"/>
  <c r="O385" i="33"/>
  <c r="O191" i="33"/>
  <c r="S273" i="33"/>
  <c r="T274" i="33"/>
  <c r="T275" i="33"/>
  <c r="AF297" i="33"/>
  <c r="S297" i="33"/>
  <c r="S383" i="33"/>
  <c r="S189" i="33"/>
  <c r="AF273" i="33"/>
  <c r="G382" i="33"/>
  <c r="F187" i="33"/>
  <c r="F382" i="33" s="1"/>
  <c r="E382" i="33"/>
  <c r="X300" i="33"/>
  <c r="J274" i="33"/>
  <c r="Z260" i="33"/>
  <c r="P273" i="33"/>
  <c r="P297" i="33"/>
  <c r="T299" i="33"/>
  <c r="M189" i="33"/>
  <c r="M383" i="33"/>
  <c r="U385" i="33"/>
  <c r="U191" i="33"/>
  <c r="AD273" i="33"/>
  <c r="Y386" i="33"/>
  <c r="Y192" i="33"/>
  <c r="V301" i="33"/>
  <c r="P189" i="33"/>
  <c r="P383" i="33"/>
  <c r="G258" i="33"/>
  <c r="Z383" i="33"/>
  <c r="Z189" i="33"/>
  <c r="G188" i="33"/>
  <c r="AD384" i="33"/>
  <c r="AD190" i="33"/>
  <c r="AA297" i="33"/>
  <c r="W384" i="33"/>
  <c r="W190" i="33"/>
  <c r="L300" i="33"/>
  <c r="N190" i="33"/>
  <c r="N384" i="33"/>
  <c r="J297" i="33"/>
  <c r="E102" i="33"/>
  <c r="AC383" i="33"/>
  <c r="AC189" i="33"/>
  <c r="V191" i="33"/>
  <c r="V385" i="33"/>
  <c r="N274" i="33"/>
  <c r="N275" i="33"/>
  <c r="AA273" i="33"/>
  <c r="AC267" i="33"/>
  <c r="K299" i="33"/>
  <c r="Q300" i="33"/>
  <c r="AE300" i="33"/>
  <c r="U259" i="33"/>
  <c r="T384" i="33"/>
  <c r="T190" i="33"/>
  <c r="G64" i="33"/>
  <c r="O259" i="33"/>
  <c r="D64" i="33"/>
  <c r="D259" i="33" s="1"/>
  <c r="M300" i="33"/>
  <c r="E188" i="33"/>
  <c r="I189" i="33"/>
  <c r="I383" i="33"/>
  <c r="D188" i="33"/>
  <c r="D383" i="33" s="1"/>
  <c r="AF191" i="33"/>
  <c r="AF385" i="33"/>
  <c r="Q384" i="33"/>
  <c r="Q190" i="33"/>
  <c r="E273" i="33"/>
  <c r="F78" i="33"/>
  <c r="F273" i="33" s="1"/>
  <c r="W298" i="33"/>
  <c r="X274" i="33"/>
  <c r="X275" i="33"/>
  <c r="Y274" i="33"/>
  <c r="Y275" i="33"/>
  <c r="F101" i="33"/>
  <c r="F296" i="33" s="1"/>
  <c r="E296" i="33"/>
  <c r="R191" i="33"/>
  <c r="R385" i="33"/>
  <c r="AD297" i="33"/>
  <c r="W274" i="33"/>
  <c r="W275" i="33"/>
  <c r="Y298" i="33"/>
  <c r="Y191" i="5"/>
  <c r="Y421" i="5"/>
  <c r="N348" i="5"/>
  <c r="AA191" i="5"/>
  <c r="AA421" i="5"/>
  <c r="S421" i="5"/>
  <c r="S191" i="5"/>
  <c r="AD340" i="5"/>
  <c r="K421" i="5"/>
  <c r="K191" i="5"/>
  <c r="AB340" i="5"/>
  <c r="G338" i="5"/>
  <c r="Q191" i="5"/>
  <c r="Q421" i="5"/>
  <c r="U191" i="5"/>
  <c r="U421" i="5"/>
  <c r="V348" i="5"/>
  <c r="M423" i="5"/>
  <c r="M193" i="5"/>
  <c r="T341" i="5"/>
  <c r="R341" i="5"/>
  <c r="L340" i="5"/>
  <c r="AC423" i="5"/>
  <c r="AC193" i="5"/>
  <c r="W341" i="5"/>
  <c r="L420" i="5"/>
  <c r="L190" i="5"/>
  <c r="O341" i="5"/>
  <c r="AC339" i="5"/>
  <c r="T420" i="5"/>
  <c r="T190" i="5"/>
  <c r="P340" i="5"/>
  <c r="Z190" i="5"/>
  <c r="G190" i="5" s="1"/>
  <c r="Z420" i="5"/>
  <c r="G420" i="5" s="1"/>
  <c r="AE341" i="5"/>
  <c r="AF420" i="5"/>
  <c r="AF190" i="5"/>
  <c r="AA340" i="5"/>
  <c r="G189" i="5"/>
  <c r="N190" i="5"/>
  <c r="N420" i="5"/>
  <c r="M339" i="5"/>
  <c r="K340" i="5"/>
  <c r="D419" i="5"/>
  <c r="E339" i="5"/>
  <c r="F108" i="5"/>
  <c r="F339" i="5" s="1"/>
  <c r="AB420" i="5"/>
  <c r="AB190" i="5"/>
  <c r="P420" i="5"/>
  <c r="P190" i="5"/>
  <c r="J344" i="5"/>
  <c r="X340" i="5"/>
  <c r="V190" i="5"/>
  <c r="V420" i="5"/>
  <c r="O421" i="5"/>
  <c r="O191" i="5"/>
  <c r="J190" i="5"/>
  <c r="J420" i="5"/>
  <c r="E189" i="5"/>
  <c r="D189" i="5"/>
  <c r="F107" i="5"/>
  <c r="F338" i="5" s="1"/>
  <c r="E338" i="5"/>
  <c r="Y340" i="5"/>
  <c r="S340" i="5"/>
  <c r="I340" i="5"/>
  <c r="E109" i="5"/>
  <c r="D109" i="5"/>
  <c r="U339" i="5"/>
  <c r="G108" i="5"/>
  <c r="X420" i="5"/>
  <c r="X190" i="5"/>
  <c r="I422" i="5"/>
  <c r="I192" i="5"/>
  <c r="R190" i="5"/>
  <c r="R420" i="5"/>
  <c r="AF340" i="5"/>
  <c r="W421" i="5"/>
  <c r="W191" i="5"/>
  <c r="Q341" i="5"/>
  <c r="AE421" i="5"/>
  <c r="AE191" i="5"/>
  <c r="D338" i="5"/>
  <c r="E419" i="5"/>
  <c r="F188" i="5"/>
  <c r="F419" i="5" s="1"/>
  <c r="AD190" i="5"/>
  <c r="AD420" i="5"/>
  <c r="F27" i="47"/>
  <c r="G27" i="47" s="1"/>
  <c r="G231" i="47" s="1"/>
  <c r="U271" i="47"/>
  <c r="H28" i="47"/>
  <c r="E65" i="47"/>
  <c r="R75" i="12"/>
  <c r="R317" i="12"/>
  <c r="N416" i="12"/>
  <c r="N174" i="12"/>
  <c r="AF421" i="12"/>
  <c r="AF179" i="12"/>
  <c r="X139" i="12"/>
  <c r="X381" i="12"/>
  <c r="AE317" i="12"/>
  <c r="AE75" i="12"/>
  <c r="X411" i="3"/>
  <c r="X153" i="3"/>
  <c r="AF152" i="3"/>
  <c r="AF410" i="3"/>
  <c r="U154" i="3"/>
  <c r="U412" i="3"/>
  <c r="U256" i="3"/>
  <c r="U514" i="3"/>
  <c r="T255" i="3"/>
  <c r="T513" i="3"/>
  <c r="L152" i="3"/>
  <c r="L410" i="3"/>
  <c r="AE256" i="3"/>
  <c r="AE514" i="3"/>
  <c r="Q513" i="3"/>
  <c r="Q255" i="3"/>
  <c r="E151" i="3"/>
  <c r="F151" i="3" s="1"/>
  <c r="F410" i="3" s="1"/>
  <c r="AB154" i="3"/>
  <c r="AB412" i="3"/>
  <c r="Y255" i="3"/>
  <c r="Y513" i="3"/>
  <c r="R412" i="3"/>
  <c r="R154" i="3"/>
  <c r="N155" i="3"/>
  <c r="N413" i="3"/>
  <c r="S515" i="3"/>
  <c r="S257" i="3"/>
  <c r="J254" i="3"/>
  <c r="J512" i="3"/>
  <c r="L257" i="3"/>
  <c r="L515" i="3"/>
  <c r="N254" i="3"/>
  <c r="N512" i="3"/>
  <c r="AA512" i="3"/>
  <c r="AA254" i="3"/>
  <c r="R514" i="3"/>
  <c r="R256" i="3"/>
  <c r="M155" i="3"/>
  <c r="M413" i="3"/>
  <c r="O516" i="3"/>
  <c r="O258" i="3"/>
  <c r="I153" i="3"/>
  <c r="I411" i="3"/>
  <c r="X515" i="3"/>
  <c r="X257" i="3"/>
  <c r="AA153" i="3"/>
  <c r="AA411" i="3"/>
  <c r="W515" i="3"/>
  <c r="W257" i="3"/>
  <c r="D253" i="3"/>
  <c r="D512" i="3" s="1"/>
  <c r="W154" i="3"/>
  <c r="W412" i="3"/>
  <c r="K153" i="3"/>
  <c r="K411" i="3"/>
  <c r="V153" i="3"/>
  <c r="V411" i="3"/>
  <c r="Y153" i="3"/>
  <c r="Y411" i="3"/>
  <c r="E410" i="3"/>
  <c r="P155" i="3"/>
  <c r="P413" i="3"/>
  <c r="AD254" i="3"/>
  <c r="AD512" i="3"/>
  <c r="V257" i="3"/>
  <c r="V515" i="3"/>
  <c r="P256" i="3"/>
  <c r="P514" i="3"/>
  <c r="AF512" i="3"/>
  <c r="AF254" i="3"/>
  <c r="AC154" i="3"/>
  <c r="AC412" i="3"/>
  <c r="I513" i="3"/>
  <c r="I255" i="3"/>
  <c r="Z154" i="3"/>
  <c r="Z412" i="3"/>
  <c r="F252" i="3"/>
  <c r="F511" i="3" s="1"/>
  <c r="E511" i="3"/>
  <c r="E253" i="3"/>
  <c r="Z255" i="3"/>
  <c r="Z513" i="3"/>
  <c r="G513" i="3" s="1"/>
  <c r="G254" i="3"/>
  <c r="AC256" i="3"/>
  <c r="AC514" i="3"/>
  <c r="S153" i="3"/>
  <c r="S411" i="3"/>
  <c r="Q155" i="3"/>
  <c r="Q413" i="3"/>
  <c r="AD155" i="3"/>
  <c r="AD413" i="3"/>
  <c r="AB515" i="3"/>
  <c r="AB257" i="3"/>
  <c r="AB460" i="48"/>
  <c r="AB195" i="48"/>
  <c r="Z296" i="48"/>
  <c r="Z31" i="48"/>
  <c r="M368" i="48"/>
  <c r="M103" i="48"/>
  <c r="R195" i="48"/>
  <c r="R460" i="48"/>
  <c r="L461" i="48"/>
  <c r="L196" i="48"/>
  <c r="P32" i="48"/>
  <c r="P297" i="48"/>
  <c r="W459" i="48"/>
  <c r="W194" i="48"/>
  <c r="AF100" i="48"/>
  <c r="AF365" i="48"/>
  <c r="S296" i="48"/>
  <c r="S31" i="48"/>
  <c r="AF460" i="48"/>
  <c r="AF195" i="48"/>
  <c r="Z194" i="48"/>
  <c r="Z459" i="48"/>
  <c r="W365" i="48"/>
  <c r="W100" i="48"/>
  <c r="M460" i="48"/>
  <c r="M195" i="48"/>
  <c r="L296" i="48"/>
  <c r="L31" i="48"/>
  <c r="T365" i="48"/>
  <c r="T100" i="48"/>
  <c r="R38" i="48"/>
  <c r="R303" i="48"/>
  <c r="Y364" i="48"/>
  <c r="Y99" i="48"/>
  <c r="AA460" i="48"/>
  <c r="AA195" i="48"/>
  <c r="AE365" i="48"/>
  <c r="AE100" i="48"/>
  <c r="E294" i="48"/>
  <c r="F294" i="48" s="1"/>
  <c r="D294" i="48"/>
  <c r="AE32" i="48"/>
  <c r="AE297" i="48"/>
  <c r="AC31" i="48"/>
  <c r="AC296" i="48"/>
  <c r="AC194" i="48"/>
  <c r="AC459" i="48"/>
  <c r="Z102" i="48"/>
  <c r="Z367" i="48"/>
  <c r="S198" i="48"/>
  <c r="S463" i="48"/>
  <c r="AB99" i="48"/>
  <c r="AB364" i="48"/>
  <c r="O195" i="48"/>
  <c r="O460" i="48"/>
  <c r="S99" i="48"/>
  <c r="S364" i="48"/>
  <c r="V31" i="48"/>
  <c r="V296" i="48"/>
  <c r="D97" i="48"/>
  <c r="E97" i="48"/>
  <c r="F97" i="48" s="1"/>
  <c r="I98" i="48"/>
  <c r="I363" i="48"/>
  <c r="R367" i="48"/>
  <c r="R102" i="48"/>
  <c r="AA30" i="48"/>
  <c r="AA295" i="48"/>
  <c r="E457" i="48"/>
  <c r="F457" i="48" s="1"/>
  <c r="D457" i="48"/>
  <c r="Q460" i="48"/>
  <c r="Q195" i="48"/>
  <c r="N196" i="48"/>
  <c r="N461" i="48"/>
  <c r="Y295" i="48"/>
  <c r="Y30" i="48"/>
  <c r="J195" i="48"/>
  <c r="J460" i="48"/>
  <c r="D362" i="48"/>
  <c r="E362" i="48"/>
  <c r="F362" i="48" s="1"/>
  <c r="V102" i="48"/>
  <c r="V367" i="48"/>
  <c r="U31" i="48"/>
  <c r="U296" i="48"/>
  <c r="X31" i="48"/>
  <c r="X296" i="48"/>
  <c r="T195" i="48"/>
  <c r="T460" i="48"/>
  <c r="Y196" i="48"/>
  <c r="Y461" i="48"/>
  <c r="D29" i="48"/>
  <c r="I30" i="48"/>
  <c r="I295" i="48"/>
  <c r="E29" i="48"/>
  <c r="F29" i="48" s="1"/>
  <c r="X199" i="48"/>
  <c r="X464" i="48"/>
  <c r="P460" i="48"/>
  <c r="P195" i="48"/>
  <c r="V460" i="48"/>
  <c r="V195" i="48"/>
  <c r="G12" i="54"/>
  <c r="K12" i="54" s="1"/>
  <c r="F28" i="48"/>
  <c r="H12" i="54" s="1"/>
  <c r="AB32" i="48"/>
  <c r="AB297" i="48"/>
  <c r="K32" i="48"/>
  <c r="K297" i="48"/>
  <c r="J32" i="48"/>
  <c r="J297" i="48"/>
  <c r="AE459" i="48"/>
  <c r="AE194" i="48"/>
  <c r="P102" i="48"/>
  <c r="P367" i="48"/>
  <c r="W30" i="48"/>
  <c r="W295" i="48"/>
  <c r="O295" i="48"/>
  <c r="G295" i="48" s="1"/>
  <c r="O30" i="48"/>
  <c r="G29" i="48"/>
  <c r="X100" i="48"/>
  <c r="X365" i="48"/>
  <c r="AD460" i="48"/>
  <c r="AD195" i="48"/>
  <c r="K367" i="48"/>
  <c r="K102" i="48"/>
  <c r="N295" i="48"/>
  <c r="N30" i="48"/>
  <c r="Q368" i="48"/>
  <c r="Q103" i="48"/>
  <c r="M295" i="48"/>
  <c r="M30" i="48"/>
  <c r="N102" i="48"/>
  <c r="N367" i="48"/>
  <c r="J364" i="48"/>
  <c r="J99" i="48"/>
  <c r="AA367" i="48"/>
  <c r="AA102" i="48"/>
  <c r="G193" i="48"/>
  <c r="K194" i="48"/>
  <c r="K459" i="48"/>
  <c r="AD101" i="48"/>
  <c r="AD366" i="48"/>
  <c r="AF30" i="48"/>
  <c r="AF295" i="48"/>
  <c r="O366" i="48"/>
  <c r="O101" i="48"/>
  <c r="D192" i="48"/>
  <c r="I458" i="48"/>
  <c r="I193" i="48"/>
  <c r="E192" i="48"/>
  <c r="F192" i="48" s="1"/>
  <c r="L367" i="48"/>
  <c r="L102" i="48"/>
  <c r="U363" i="48"/>
  <c r="G363" i="48" s="1"/>
  <c r="U98" i="48"/>
  <c r="G97" i="48"/>
  <c r="L81" i="49"/>
  <c r="L398" i="49"/>
  <c r="AF80" i="49"/>
  <c r="AF397" i="49"/>
  <c r="AA398" i="49"/>
  <c r="AA81" i="49"/>
  <c r="L206" i="51"/>
  <c r="L456" i="51"/>
  <c r="V457" i="51"/>
  <c r="V207" i="51"/>
  <c r="AD457" i="51"/>
  <c r="AD207" i="51"/>
  <c r="S206" i="51"/>
  <c r="S456" i="51"/>
  <c r="K206" i="51"/>
  <c r="K456" i="51"/>
  <c r="Q206" i="51"/>
  <c r="Q456" i="51"/>
  <c r="D455" i="51"/>
  <c r="E455" i="51"/>
  <c r="F455" i="51" s="1"/>
  <c r="W456" i="51"/>
  <c r="W206" i="51"/>
  <c r="G455" i="51"/>
  <c r="R456" i="51"/>
  <c r="R206" i="51"/>
  <c r="U206" i="51"/>
  <c r="U456" i="51"/>
  <c r="J206" i="51"/>
  <c r="J456" i="51"/>
  <c r="O456" i="51"/>
  <c r="O206" i="51"/>
  <c r="G205" i="51"/>
  <c r="AC456" i="51"/>
  <c r="P206" i="51"/>
  <c r="P456" i="51"/>
  <c r="N207" i="51"/>
  <c r="N457" i="51"/>
  <c r="G349" i="3"/>
  <c r="Z350" i="3"/>
  <c r="T352" i="3"/>
  <c r="AF349" i="3"/>
  <c r="R351" i="3"/>
  <c r="AE351" i="3"/>
  <c r="L375" i="3"/>
  <c r="E348" i="3"/>
  <c r="F89" i="3"/>
  <c r="F348" i="3" s="1"/>
  <c r="AD350" i="3"/>
  <c r="V356" i="3"/>
  <c r="U352" i="3"/>
  <c r="AA349" i="3"/>
  <c r="D90" i="3"/>
  <c r="D349" i="3" s="1"/>
  <c r="I349" i="3"/>
  <c r="E90" i="3"/>
  <c r="K351" i="3"/>
  <c r="X354" i="3"/>
  <c r="P353" i="3"/>
  <c r="W356" i="3"/>
  <c r="N351" i="3"/>
  <c r="O350" i="3"/>
  <c r="G91" i="3"/>
  <c r="H91" i="3" s="1"/>
  <c r="H350" i="3" s="1"/>
  <c r="J352" i="3"/>
  <c r="AB352" i="3"/>
  <c r="AC351" i="3"/>
  <c r="Y356" i="3"/>
  <c r="M368" i="3"/>
  <c r="S351" i="3"/>
  <c r="Q354" i="3"/>
  <c r="X439" i="9"/>
  <c r="O423" i="9"/>
  <c r="P415" i="9"/>
  <c r="AB419" i="9"/>
  <c r="Y413" i="12"/>
  <c r="Y171" i="12"/>
  <c r="R181" i="12"/>
  <c r="R423" i="12"/>
  <c r="P317" i="12"/>
  <c r="P75" i="12"/>
  <c r="AF139" i="12"/>
  <c r="AF381" i="12"/>
  <c r="AC74" i="12"/>
  <c r="AC316" i="12"/>
  <c r="O316" i="12"/>
  <c r="O74" i="12"/>
  <c r="G73" i="12"/>
  <c r="AA78" i="12"/>
  <c r="AA320" i="12"/>
  <c r="M74" i="12"/>
  <c r="M316" i="12"/>
  <c r="Q74" i="12"/>
  <c r="Q316" i="12"/>
  <c r="N316" i="12"/>
  <c r="N74" i="12"/>
  <c r="Z172" i="12"/>
  <c r="Z414" i="12"/>
  <c r="AA173" i="12"/>
  <c r="AA415" i="12"/>
  <c r="T171" i="12"/>
  <c r="T413" i="12"/>
  <c r="X171" i="12"/>
  <c r="X413" i="12"/>
  <c r="Z382" i="12"/>
  <c r="Z140" i="12"/>
  <c r="U380" i="12"/>
  <c r="U138" i="12"/>
  <c r="L413" i="12"/>
  <c r="L171" i="12"/>
  <c r="T75" i="12"/>
  <c r="T317" i="12"/>
  <c r="Y138" i="12"/>
  <c r="Y380" i="12"/>
  <c r="AE144" i="12"/>
  <c r="AE386" i="12"/>
  <c r="Q139" i="12"/>
  <c r="Q381" i="12"/>
  <c r="P382" i="12"/>
  <c r="P140" i="12"/>
  <c r="N380" i="12"/>
  <c r="N138" i="12"/>
  <c r="G315" i="12"/>
  <c r="H169" i="12"/>
  <c r="H412" i="12" s="1"/>
  <c r="V171" i="12"/>
  <c r="V413" i="12"/>
  <c r="H135" i="12"/>
  <c r="H378" i="12" s="1"/>
  <c r="S140" i="12"/>
  <c r="S382" i="12"/>
  <c r="U75" i="12"/>
  <c r="U317" i="12"/>
  <c r="W139" i="12"/>
  <c r="W381" i="12"/>
  <c r="S416" i="12"/>
  <c r="S174" i="12"/>
  <c r="H72" i="12"/>
  <c r="H315" i="12" s="1"/>
  <c r="U413" i="12"/>
  <c r="G413" i="12" s="1"/>
  <c r="U171" i="12"/>
  <c r="G170" i="12"/>
  <c r="AF74" i="12"/>
  <c r="AF316" i="12"/>
  <c r="X91" i="12"/>
  <c r="X333" i="12"/>
  <c r="I547" i="49"/>
  <c r="I470" i="49"/>
  <c r="AE80" i="49"/>
  <c r="AE397" i="49"/>
  <c r="AC398" i="49"/>
  <c r="AC81" i="49"/>
  <c r="X80" i="49"/>
  <c r="X397" i="49"/>
  <c r="V397" i="49"/>
  <c r="V80" i="49"/>
  <c r="U397" i="49"/>
  <c r="G397" i="49" s="1"/>
  <c r="U80" i="49"/>
  <c r="T81" i="49"/>
  <c r="T398" i="49"/>
  <c r="S397" i="49"/>
  <c r="S80" i="49"/>
  <c r="Q397" i="49"/>
  <c r="Q80" i="49"/>
  <c r="O81" i="49"/>
  <c r="O398" i="49"/>
  <c r="M397" i="49"/>
  <c r="M80" i="49"/>
  <c r="K81" i="49"/>
  <c r="K398" i="49"/>
  <c r="J80" i="49"/>
  <c r="J397" i="49"/>
  <c r="I82" i="49"/>
  <c r="I399" i="49"/>
  <c r="T413" i="9"/>
  <c r="AF405" i="9"/>
  <c r="AF335" i="9"/>
  <c r="L403" i="9"/>
  <c r="Z325" i="9"/>
  <c r="AA404" i="9"/>
  <c r="W331" i="9"/>
  <c r="S453" i="9"/>
  <c r="AA335" i="9"/>
  <c r="AE326" i="9"/>
  <c r="AD406" i="9"/>
  <c r="W401" i="9"/>
  <c r="AE399" i="9"/>
  <c r="AD327" i="9"/>
  <c r="D146" i="9"/>
  <c r="D397" i="9" s="1"/>
  <c r="E146" i="9"/>
  <c r="I397" i="9"/>
  <c r="S320" i="9"/>
  <c r="R320" i="9"/>
  <c r="F68" i="9"/>
  <c r="F319" i="9" s="1"/>
  <c r="E319" i="9"/>
  <c r="M320" i="9"/>
  <c r="M398" i="9"/>
  <c r="U320" i="9"/>
  <c r="J320" i="9"/>
  <c r="Y417" i="9"/>
  <c r="F145" i="9"/>
  <c r="F396" i="9" s="1"/>
  <c r="E396" i="9"/>
  <c r="G319" i="9"/>
  <c r="D69" i="9"/>
  <c r="D320" i="9" s="1"/>
  <c r="E69" i="9"/>
  <c r="I320" i="9"/>
  <c r="N233" i="9"/>
  <c r="N484" i="9" s="1"/>
  <c r="N483" i="9"/>
  <c r="U397" i="9"/>
  <c r="G146" i="9"/>
  <c r="V320" i="9"/>
  <c r="Z401" i="9"/>
  <c r="J449" i="9"/>
  <c r="K320" i="9"/>
  <c r="N320" i="9"/>
  <c r="AC397" i="9"/>
  <c r="O320" i="9"/>
  <c r="G69" i="9"/>
  <c r="T320" i="9"/>
  <c r="Y320" i="9"/>
  <c r="Q320" i="9"/>
  <c r="L320" i="9"/>
  <c r="AC320" i="9"/>
  <c r="K415" i="9"/>
  <c r="P320" i="9"/>
  <c r="G396" i="9"/>
  <c r="G173" i="52"/>
  <c r="AB175" i="52"/>
  <c r="G200" i="52"/>
  <c r="Q204" i="52"/>
  <c r="R203" i="52"/>
  <c r="AB202" i="52"/>
  <c r="Y174" i="52"/>
  <c r="AE174" i="52"/>
  <c r="AD174" i="52"/>
  <c r="X176" i="52"/>
  <c r="X177" i="52"/>
  <c r="S204" i="52"/>
  <c r="X202" i="52"/>
  <c r="I174" i="52"/>
  <c r="K202" i="52"/>
  <c r="W176" i="52"/>
  <c r="W177" i="52"/>
  <c r="G70" i="52"/>
  <c r="R174" i="52"/>
  <c r="P202" i="52"/>
  <c r="M174" i="52"/>
  <c r="I203" i="52"/>
  <c r="L205" i="52"/>
  <c r="O175" i="52"/>
  <c r="Y201" i="52"/>
  <c r="D70" i="52"/>
  <c r="H174" i="52"/>
  <c r="E70" i="52"/>
  <c r="Z202" i="52"/>
  <c r="U203" i="52"/>
  <c r="L174" i="52"/>
  <c r="M202" i="52"/>
  <c r="F96" i="52"/>
  <c r="F200" i="52" s="1"/>
  <c r="E200" i="52"/>
  <c r="N201" i="52"/>
  <c r="G97" i="52"/>
  <c r="K174" i="52"/>
  <c r="AC174" i="52"/>
  <c r="AD202" i="52"/>
  <c r="H203" i="52"/>
  <c r="W202" i="52"/>
  <c r="AA175" i="52"/>
  <c r="D173" i="52"/>
  <c r="AC202" i="52"/>
  <c r="J175" i="52"/>
  <c r="Q177" i="52"/>
  <c r="Q176" i="52"/>
  <c r="N175" i="52"/>
  <c r="V201" i="52"/>
  <c r="E173" i="52"/>
  <c r="F69" i="52"/>
  <c r="F173" i="52" s="1"/>
  <c r="AE201" i="52"/>
  <c r="T204" i="52"/>
  <c r="J201" i="52"/>
  <c r="D97" i="52"/>
  <c r="E97" i="52"/>
  <c r="Z175" i="52"/>
  <c r="P175" i="52"/>
  <c r="O205" i="52"/>
  <c r="T174" i="52"/>
  <c r="AA201" i="52"/>
  <c r="D200" i="52"/>
  <c r="AA164" i="47"/>
  <c r="AA367" i="47"/>
  <c r="N271" i="47"/>
  <c r="F362" i="47"/>
  <c r="G158" i="47"/>
  <c r="G362" i="47" s="1"/>
  <c r="M271" i="47"/>
  <c r="J270" i="47"/>
  <c r="R161" i="47"/>
  <c r="R364" i="47"/>
  <c r="Z367" i="47"/>
  <c r="Z164" i="47"/>
  <c r="P271" i="47"/>
  <c r="AC160" i="47"/>
  <c r="AC363" i="47"/>
  <c r="AB270" i="47"/>
  <c r="L162" i="47"/>
  <c r="L365" i="47"/>
  <c r="AA232" i="47"/>
  <c r="E232" i="47" s="1"/>
  <c r="H29" i="47"/>
  <c r="I29" i="47" s="1"/>
  <c r="AD368" i="47"/>
  <c r="AD165" i="47"/>
  <c r="W162" i="47"/>
  <c r="W365" i="47"/>
  <c r="Y368" i="47"/>
  <c r="Y165" i="47"/>
  <c r="L270" i="47"/>
  <c r="T364" i="47"/>
  <c r="T161" i="47"/>
  <c r="J366" i="47"/>
  <c r="J163" i="47"/>
  <c r="S365" i="47"/>
  <c r="S162" i="47"/>
  <c r="AG163" i="47"/>
  <c r="AG366" i="47"/>
  <c r="AA274" i="47"/>
  <c r="U163" i="47"/>
  <c r="U366" i="47"/>
  <c r="S271" i="47"/>
  <c r="V234" i="47"/>
  <c r="X363" i="47"/>
  <c r="X160" i="47"/>
  <c r="AD271" i="47"/>
  <c r="AC269" i="47"/>
  <c r="V164" i="47"/>
  <c r="V367" i="47"/>
  <c r="I363" i="47"/>
  <c r="H363" i="47"/>
  <c r="F159" i="47"/>
  <c r="T271" i="47"/>
  <c r="Y270" i="47"/>
  <c r="Q276" i="47"/>
  <c r="AG272" i="47"/>
  <c r="AF273" i="47"/>
  <c r="E159" i="47"/>
  <c r="N366" i="47"/>
  <c r="N163" i="47"/>
  <c r="X269" i="47"/>
  <c r="AB366" i="47"/>
  <c r="AB163" i="47"/>
  <c r="P161" i="47"/>
  <c r="H160" i="47"/>
  <c r="I160" i="47" s="1"/>
  <c r="P364" i="47"/>
  <c r="Z274" i="47"/>
  <c r="R271" i="47"/>
  <c r="Q366" i="47"/>
  <c r="Q163" i="47"/>
  <c r="O364" i="47"/>
  <c r="O161" i="47"/>
  <c r="AF364" i="47"/>
  <c r="AF161" i="47"/>
  <c r="I270" i="47"/>
  <c r="H270" i="47"/>
  <c r="O270" i="47"/>
  <c r="AE364" i="47"/>
  <c r="AE161" i="47"/>
  <c r="K162" i="47"/>
  <c r="K365" i="47"/>
  <c r="K272" i="47"/>
  <c r="AE270" i="47"/>
  <c r="V270" i="47"/>
  <c r="H67" i="47"/>
  <c r="I67" i="47" s="1"/>
  <c r="F65" i="47"/>
  <c r="W270" i="47"/>
  <c r="M161" i="47"/>
  <c r="M364" i="47"/>
  <c r="U283" i="5"/>
  <c r="O283" i="5"/>
  <c r="Z285" i="5"/>
  <c r="AF284" i="5"/>
  <c r="AE284" i="5"/>
  <c r="R283" i="5"/>
  <c r="AB284" i="5"/>
  <c r="AD284" i="5"/>
  <c r="S283" i="5"/>
  <c r="Q283" i="5"/>
  <c r="Y285" i="5"/>
  <c r="AA286" i="5"/>
  <c r="V284" i="5"/>
  <c r="W285" i="5"/>
  <c r="P283" i="5"/>
  <c r="X285" i="5"/>
  <c r="T286" i="5"/>
  <c r="D492" i="50"/>
  <c r="D118" i="50"/>
  <c r="J495" i="50"/>
  <c r="W494" i="50"/>
  <c r="P494" i="50"/>
  <c r="AB591" i="50"/>
  <c r="AD590" i="50"/>
  <c r="X494" i="50"/>
  <c r="Z590" i="50"/>
  <c r="AE495" i="50"/>
  <c r="Y497" i="50"/>
  <c r="J590" i="50"/>
  <c r="R590" i="50"/>
  <c r="I404" i="50"/>
  <c r="D588" i="50"/>
  <c r="O493" i="50"/>
  <c r="G493" i="50" s="1"/>
  <c r="D214" i="50"/>
  <c r="O364" i="51"/>
  <c r="O114" i="51"/>
  <c r="Y364" i="51"/>
  <c r="Y114" i="51"/>
  <c r="Q365" i="51"/>
  <c r="Q115" i="51"/>
  <c r="J364" i="51"/>
  <c r="J114" i="51"/>
  <c r="T364" i="51"/>
  <c r="T114" i="51"/>
  <c r="V364" i="51"/>
  <c r="V114" i="51"/>
  <c r="AB364" i="51"/>
  <c r="AB114" i="51"/>
  <c r="R364" i="51"/>
  <c r="R114" i="51"/>
  <c r="AD365" i="51"/>
  <c r="AD115" i="51"/>
  <c r="M115" i="51"/>
  <c r="M365" i="51"/>
  <c r="AA364" i="51"/>
  <c r="AA114" i="51"/>
  <c r="X367" i="51"/>
  <c r="X117" i="51"/>
  <c r="AF364" i="51"/>
  <c r="AF114" i="51"/>
  <c r="AE364" i="51"/>
  <c r="AE114" i="51"/>
  <c r="N114" i="51"/>
  <c r="N364" i="51"/>
  <c r="S364" i="51"/>
  <c r="S114" i="51"/>
  <c r="U365" i="51"/>
  <c r="U115" i="51"/>
  <c r="E205" i="51"/>
  <c r="I364" i="51"/>
  <c r="E113" i="51"/>
  <c r="F113" i="51" s="1"/>
  <c r="AC364" i="51"/>
  <c r="AC114" i="51"/>
  <c r="K366" i="51"/>
  <c r="K116" i="51"/>
  <c r="L364" i="51"/>
  <c r="L114" i="51"/>
  <c r="E27" i="51"/>
  <c r="F27" i="51" s="1"/>
  <c r="W115" i="51"/>
  <c r="W365" i="51"/>
  <c r="AA207" i="51"/>
  <c r="AA458" i="51" s="1"/>
  <c r="S28" i="51"/>
  <c r="D205" i="51"/>
  <c r="I206" i="51"/>
  <c r="I457" i="51" s="1"/>
  <c r="F205" i="51"/>
  <c r="O28" i="51"/>
  <c r="G27" i="51"/>
  <c r="AF31" i="51"/>
  <c r="J38" i="51"/>
  <c r="AB208" i="51"/>
  <c r="AB459" i="51" s="1"/>
  <c r="N28" i="51"/>
  <c r="W32" i="51"/>
  <c r="Z35" i="51"/>
  <c r="AE208" i="51"/>
  <c r="AE459" i="51" s="1"/>
  <c r="T206" i="51"/>
  <c r="T457" i="51" s="1"/>
  <c r="U28" i="51"/>
  <c r="T31" i="51"/>
  <c r="M34" i="51"/>
  <c r="AE38" i="51"/>
  <c r="Y31" i="51"/>
  <c r="Z114" i="51"/>
  <c r="Z365" i="51" s="1"/>
  <c r="G113" i="51"/>
  <c r="P31" i="51"/>
  <c r="AB28" i="51"/>
  <c r="Z207" i="51"/>
  <c r="Z458" i="51" s="1"/>
  <c r="L28" i="51"/>
  <c r="P115" i="51"/>
  <c r="P366" i="51" s="1"/>
  <c r="K30" i="51"/>
  <c r="AF206" i="51"/>
  <c r="AF457" i="51" s="1"/>
  <c r="AA29" i="51"/>
  <c r="X32" i="51"/>
  <c r="AC206" i="51"/>
  <c r="AC36" i="51"/>
  <c r="D113" i="51"/>
  <c r="I114" i="51"/>
  <c r="V30" i="51"/>
  <c r="Y207" i="51"/>
  <c r="Y458" i="51" s="1"/>
  <c r="D339" i="51"/>
  <c r="E339" i="51"/>
  <c r="F339" i="51" s="1"/>
  <c r="M206" i="51"/>
  <c r="M457" i="51" s="1"/>
  <c r="X207" i="51"/>
  <c r="X458" i="51" s="1"/>
  <c r="Q30" i="51"/>
  <c r="R28" i="51"/>
  <c r="D27" i="51"/>
  <c r="I28" i="51"/>
  <c r="AC205" i="12"/>
  <c r="AC447" i="12"/>
  <c r="Q174" i="12"/>
  <c r="Q416" i="12"/>
  <c r="K137" i="12"/>
  <c r="K379" i="12"/>
  <c r="S271" i="12"/>
  <c r="S270" i="12"/>
  <c r="M170" i="12"/>
  <c r="M412" i="12"/>
  <c r="P271" i="12"/>
  <c r="D136" i="12"/>
  <c r="I137" i="12"/>
  <c r="I379" i="12"/>
  <c r="E136" i="12"/>
  <c r="AC144" i="12"/>
  <c r="AC386" i="12"/>
  <c r="W180" i="12"/>
  <c r="W422" i="12"/>
  <c r="P173" i="12"/>
  <c r="P415" i="12"/>
  <c r="E315" i="12"/>
  <c r="F72" i="12"/>
  <c r="F315" i="12" s="1"/>
  <c r="D169" i="12"/>
  <c r="I170" i="12"/>
  <c r="I412" i="12"/>
  <c r="D412" i="12" s="1"/>
  <c r="E169" i="12"/>
  <c r="K271" i="12"/>
  <c r="Z75" i="12"/>
  <c r="Z317" i="12"/>
  <c r="AB171" i="12"/>
  <c r="AB413" i="12"/>
  <c r="O173" i="12"/>
  <c r="O415" i="12"/>
  <c r="M138" i="12"/>
  <c r="M380" i="12"/>
  <c r="D315" i="12"/>
  <c r="J171" i="12"/>
  <c r="J413" i="12"/>
  <c r="V81" i="12"/>
  <c r="V323" i="12"/>
  <c r="AD75" i="12"/>
  <c r="AD317" i="12"/>
  <c r="AB76" i="12"/>
  <c r="AB318" i="12"/>
  <c r="E378" i="12"/>
  <c r="F135" i="12"/>
  <c r="F378" i="12" s="1"/>
  <c r="AD175" i="12"/>
  <c r="AD417" i="12"/>
  <c r="L74" i="12"/>
  <c r="L316" i="12"/>
  <c r="S75" i="12"/>
  <c r="S317" i="12"/>
  <c r="D73" i="12"/>
  <c r="I74" i="12"/>
  <c r="I316" i="12"/>
  <c r="E73" i="12"/>
  <c r="X270" i="12"/>
  <c r="F168" i="12"/>
  <c r="F411" i="12" s="1"/>
  <c r="E411" i="12"/>
  <c r="R139" i="12"/>
  <c r="R381" i="12"/>
  <c r="AE172" i="12"/>
  <c r="AE414" i="12"/>
  <c r="V139" i="12"/>
  <c r="V381" i="12"/>
  <c r="L270" i="12"/>
  <c r="R271" i="12"/>
  <c r="R270" i="12"/>
  <c r="AB140" i="12"/>
  <c r="AB382" i="12"/>
  <c r="K173" i="12"/>
  <c r="K415" i="12"/>
  <c r="J79" i="12"/>
  <c r="J321" i="12"/>
  <c r="O137" i="12"/>
  <c r="O379" i="12"/>
  <c r="G379" i="12" s="1"/>
  <c r="G136" i="12"/>
  <c r="D378" i="12"/>
  <c r="K77" i="12"/>
  <c r="K319" i="12"/>
  <c r="Y77" i="12"/>
  <c r="Y319" i="12"/>
  <c r="T142" i="12"/>
  <c r="T384" i="12"/>
  <c r="D411" i="12"/>
  <c r="W92" i="12"/>
  <c r="W334" i="12"/>
  <c r="AE271" i="12"/>
  <c r="L139" i="12"/>
  <c r="L381" i="12"/>
  <c r="J139" i="12"/>
  <c r="J381" i="12"/>
  <c r="AD233" i="47"/>
  <c r="P233" i="47"/>
  <c r="H270" i="12"/>
  <c r="V589" i="50"/>
  <c r="AD498" i="50"/>
  <c r="Q589" i="50"/>
  <c r="K422" i="50"/>
  <c r="U495" i="50"/>
  <c r="E588" i="50"/>
  <c r="F588" i="50" s="1"/>
  <c r="N494" i="50"/>
  <c r="AA422" i="50"/>
  <c r="AC590" i="50"/>
  <c r="M496" i="50"/>
  <c r="Z422" i="50"/>
  <c r="Y422" i="50"/>
  <c r="M589" i="50"/>
  <c r="L403" i="50"/>
  <c r="D403" i="50" s="1"/>
  <c r="E28" i="50"/>
  <c r="F28" i="50" s="1"/>
  <c r="E492" i="50"/>
  <c r="F492" i="50" s="1"/>
  <c r="AE590" i="50"/>
  <c r="AC494" i="50"/>
  <c r="AF422" i="50"/>
  <c r="R422" i="50"/>
  <c r="U592" i="50"/>
  <c r="I589" i="50"/>
  <c r="E214" i="50"/>
  <c r="F214" i="50" s="1"/>
  <c r="J422" i="50"/>
  <c r="AA493" i="50"/>
  <c r="AB422" i="50"/>
  <c r="N589" i="50"/>
  <c r="G214" i="50"/>
  <c r="O589" i="50"/>
  <c r="G589" i="50" s="1"/>
  <c r="Z494" i="50"/>
  <c r="AA589" i="50"/>
  <c r="L589" i="50"/>
  <c r="T494" i="50"/>
  <c r="X422" i="50"/>
  <c r="K589" i="50"/>
  <c r="AE423" i="50"/>
  <c r="N423" i="50"/>
  <c r="Y592" i="50"/>
  <c r="W590" i="50"/>
  <c r="M422" i="50"/>
  <c r="R493" i="50"/>
  <c r="L494" i="50"/>
  <c r="AF495" i="50"/>
  <c r="E402" i="50"/>
  <c r="I493" i="50"/>
  <c r="E118" i="50"/>
  <c r="F118" i="50" s="1"/>
  <c r="S424" i="50"/>
  <c r="W422" i="50"/>
  <c r="U422" i="50"/>
  <c r="AF591" i="50"/>
  <c r="P591" i="50"/>
  <c r="AC422" i="50"/>
  <c r="O405" i="50"/>
  <c r="G30" i="50"/>
  <c r="Q495" i="50"/>
  <c r="X589" i="50"/>
  <c r="Q422" i="50"/>
  <c r="V422" i="50"/>
  <c r="K495" i="50"/>
  <c r="T590" i="50"/>
  <c r="AD423" i="50"/>
  <c r="AB496" i="50"/>
  <c r="V494" i="50"/>
  <c r="P423" i="50"/>
  <c r="S494" i="50"/>
  <c r="T422" i="50"/>
  <c r="S594" i="50"/>
  <c r="U271" i="12"/>
  <c r="G28" i="12"/>
  <c r="H28" i="12" s="1"/>
  <c r="W316" i="55" l="1"/>
  <c r="E312" i="55"/>
  <c r="F148" i="55"/>
  <c r="F312" i="55" s="1"/>
  <c r="O314" i="55"/>
  <c r="I313" i="55"/>
  <c r="D149" i="55"/>
  <c r="E149" i="55"/>
  <c r="L314" i="55"/>
  <c r="N314" i="55"/>
  <c r="P316" i="55"/>
  <c r="AD313" i="55"/>
  <c r="AC313" i="55"/>
  <c r="G313" i="55" s="1"/>
  <c r="AA314" i="55"/>
  <c r="X313" i="55"/>
  <c r="J314" i="55"/>
  <c r="AB313" i="55"/>
  <c r="V316" i="55"/>
  <c r="AF313" i="55"/>
  <c r="U316" i="55"/>
  <c r="K314" i="55"/>
  <c r="M313" i="55"/>
  <c r="R314" i="55"/>
  <c r="G149" i="55"/>
  <c r="H149" i="55" s="1"/>
  <c r="H313" i="55" s="1"/>
  <c r="S316" i="55"/>
  <c r="Q314" i="55"/>
  <c r="D312" i="55"/>
  <c r="Y313" i="55"/>
  <c r="Z314" i="55"/>
  <c r="T316" i="55"/>
  <c r="AE313" i="55"/>
  <c r="G174" i="52"/>
  <c r="G201" i="52"/>
  <c r="G194" i="48"/>
  <c r="E152" i="3"/>
  <c r="G350" i="3"/>
  <c r="F231" i="47"/>
  <c r="F28" i="47"/>
  <c r="I28" i="47"/>
  <c r="H64" i="33"/>
  <c r="H259" i="33" s="1"/>
  <c r="K71" i="2"/>
  <c r="K176" i="2" s="1"/>
  <c r="L72" i="2"/>
  <c r="L176" i="2"/>
  <c r="K99" i="2"/>
  <c r="L100" i="2"/>
  <c r="L204" i="2"/>
  <c r="H71" i="2"/>
  <c r="I98" i="2"/>
  <c r="I203" i="2" s="1"/>
  <c r="H99" i="2"/>
  <c r="E269" i="47"/>
  <c r="G339" i="5"/>
  <c r="H108" i="5"/>
  <c r="H339" i="5" s="1"/>
  <c r="J192" i="33"/>
  <c r="J386" i="33"/>
  <c r="G459" i="48"/>
  <c r="Z341" i="5"/>
  <c r="N205" i="2"/>
  <c r="N101" i="2"/>
  <c r="G74" i="12"/>
  <c r="H74" i="12" s="1"/>
  <c r="H317" i="12" s="1"/>
  <c r="G456" i="51"/>
  <c r="U460" i="48"/>
  <c r="U195" i="48"/>
  <c r="AB204" i="2"/>
  <c r="AB100" i="2"/>
  <c r="E456" i="51"/>
  <c r="F456" i="51" s="1"/>
  <c r="D152" i="3"/>
  <c r="D411" i="3" s="1"/>
  <c r="T414" i="3"/>
  <c r="T156" i="3"/>
  <c r="K515" i="3"/>
  <c r="K257" i="3"/>
  <c r="J411" i="3"/>
  <c r="J153" i="3"/>
  <c r="G316" i="12"/>
  <c r="F98" i="38"/>
  <c r="F202" i="38" s="1"/>
  <c r="D99" i="38"/>
  <c r="D203" i="38" s="1"/>
  <c r="R398" i="49"/>
  <c r="R81" i="49"/>
  <c r="O411" i="3"/>
  <c r="G411" i="3" s="1"/>
  <c r="O153" i="3"/>
  <c r="G152" i="3"/>
  <c r="H152" i="3" s="1"/>
  <c r="H411" i="3" s="1"/>
  <c r="Z83" i="49"/>
  <c r="Z400" i="49"/>
  <c r="M513" i="3"/>
  <c r="M255" i="3"/>
  <c r="AB190" i="33"/>
  <c r="AB384" i="33"/>
  <c r="Q34" i="48"/>
  <c r="Q299" i="48"/>
  <c r="I232" i="47"/>
  <c r="T32" i="48"/>
  <c r="T297" i="48"/>
  <c r="AC176" i="2"/>
  <c r="AC72" i="2"/>
  <c r="E72" i="2" s="1"/>
  <c r="J72" i="2" s="1"/>
  <c r="AE176" i="2"/>
  <c r="AE72" i="2"/>
  <c r="AE153" i="3"/>
  <c r="AE411" i="3"/>
  <c r="D254" i="3"/>
  <c r="D513" i="3" s="1"/>
  <c r="D99" i="2"/>
  <c r="D204" i="2" s="1"/>
  <c r="AC368" i="48"/>
  <c r="AC103" i="48"/>
  <c r="E363" i="47"/>
  <c r="AD31" i="48"/>
  <c r="AD296" i="48"/>
  <c r="AI72" i="2"/>
  <c r="AI176" i="2"/>
  <c r="T101" i="2"/>
  <c r="T205" i="2"/>
  <c r="X190" i="33"/>
  <c r="X384" i="33"/>
  <c r="R299" i="33"/>
  <c r="T203" i="38"/>
  <c r="T100" i="38"/>
  <c r="E99" i="38"/>
  <c r="F99" i="38" s="1"/>
  <c r="F203" i="38" s="1"/>
  <c r="AB100" i="38"/>
  <c r="AB203" i="38"/>
  <c r="AD101" i="38"/>
  <c r="AD204" i="38"/>
  <c r="Z205" i="38"/>
  <c r="Z102" i="38"/>
  <c r="D72" i="38"/>
  <c r="D176" i="38" s="1"/>
  <c r="D339" i="5"/>
  <c r="AD179" i="2"/>
  <c r="AD214" i="2" s="1"/>
  <c r="V72" i="2"/>
  <c r="V176" i="2"/>
  <c r="M206" i="2"/>
  <c r="M102" i="2"/>
  <c r="V206" i="2"/>
  <c r="V102" i="2"/>
  <c r="N176" i="2"/>
  <c r="N72" i="2"/>
  <c r="G99" i="2"/>
  <c r="G204" i="2" s="1"/>
  <c r="AA176" i="2"/>
  <c r="AA72" i="2"/>
  <c r="P206" i="2"/>
  <c r="P102" i="2"/>
  <c r="AG100" i="2"/>
  <c r="AG204" i="2"/>
  <c r="U100" i="2"/>
  <c r="U204" i="2"/>
  <c r="AF100" i="2"/>
  <c r="AF204" i="2"/>
  <c r="Q101" i="2"/>
  <c r="Q205" i="2"/>
  <c r="D71" i="2"/>
  <c r="D175" i="2"/>
  <c r="F70" i="2"/>
  <c r="F175" i="2" s="1"/>
  <c r="H176" i="2"/>
  <c r="I71" i="2"/>
  <c r="I176" i="2" s="1"/>
  <c r="E99" i="2"/>
  <c r="E204" i="2" s="1"/>
  <c r="D203" i="2"/>
  <c r="F98" i="2"/>
  <c r="F203" i="2" s="1"/>
  <c r="AG74" i="2"/>
  <c r="AG178" i="2"/>
  <c r="AE100" i="2"/>
  <c r="AE204" i="2"/>
  <c r="W101" i="2"/>
  <c r="W205" i="2"/>
  <c r="AH102" i="2"/>
  <c r="AH206" i="2"/>
  <c r="Y101" i="2"/>
  <c r="Y205" i="2"/>
  <c r="X100" i="2"/>
  <c r="X204" i="2"/>
  <c r="R103" i="2"/>
  <c r="R207" i="2"/>
  <c r="T72" i="2"/>
  <c r="T176" i="2"/>
  <c r="Y176" i="2"/>
  <c r="Y72" i="2"/>
  <c r="Z206" i="2"/>
  <c r="Z102" i="2"/>
  <c r="Z73" i="2"/>
  <c r="Z177" i="2"/>
  <c r="S102" i="2"/>
  <c r="S206" i="2"/>
  <c r="AF73" i="2"/>
  <c r="AF177" i="2"/>
  <c r="J176" i="2"/>
  <c r="E176" i="2"/>
  <c r="X179" i="2"/>
  <c r="X214" i="2" s="1"/>
  <c r="O103" i="2"/>
  <c r="O207" i="2"/>
  <c r="AA204" i="2"/>
  <c r="AA100" i="2"/>
  <c r="W179" i="2"/>
  <c r="W214" i="2" s="1"/>
  <c r="AC101" i="2"/>
  <c r="AC205" i="2"/>
  <c r="Q5" i="26"/>
  <c r="P179" i="2"/>
  <c r="P214" i="2" s="1"/>
  <c r="AH73" i="2"/>
  <c r="AH177" i="2"/>
  <c r="AD102" i="2"/>
  <c r="AD206" i="2"/>
  <c r="O73" i="2"/>
  <c r="O177" i="2"/>
  <c r="R73" i="2"/>
  <c r="R177" i="2"/>
  <c r="M72" i="2"/>
  <c r="G71" i="2"/>
  <c r="G176" i="2" s="1"/>
  <c r="M176" i="2"/>
  <c r="S73" i="2"/>
  <c r="S177" i="2"/>
  <c r="Q179" i="2"/>
  <c r="Q214" i="2" s="1"/>
  <c r="AI100" i="2"/>
  <c r="AI204" i="2"/>
  <c r="AB178" i="2"/>
  <c r="AB74" i="2"/>
  <c r="Y176" i="38"/>
  <c r="Y73" i="38"/>
  <c r="W100" i="38"/>
  <c r="W203" i="38"/>
  <c r="O100" i="38"/>
  <c r="O203" i="38"/>
  <c r="G203" i="38" s="1"/>
  <c r="G99" i="38"/>
  <c r="AA73" i="38"/>
  <c r="AA176" i="38"/>
  <c r="AC105" i="38"/>
  <c r="AC209" i="38" s="1"/>
  <c r="AC208" i="38"/>
  <c r="AE100" i="38"/>
  <c r="AE203" i="38"/>
  <c r="Q73" i="38"/>
  <c r="Q176" i="38"/>
  <c r="R101" i="38"/>
  <c r="R204" i="38"/>
  <c r="U101" i="38"/>
  <c r="U204" i="38"/>
  <c r="J206" i="38"/>
  <c r="J103" i="38"/>
  <c r="AA100" i="38"/>
  <c r="AA203" i="38"/>
  <c r="S100" i="38"/>
  <c r="S203" i="38"/>
  <c r="K203" i="38"/>
  <c r="K100" i="38"/>
  <c r="K73" i="38"/>
  <c r="K176" i="38"/>
  <c r="S73" i="38"/>
  <c r="S176" i="38"/>
  <c r="O176" i="38"/>
  <c r="G176" i="38" s="1"/>
  <c r="O73" i="38"/>
  <c r="G72" i="38"/>
  <c r="AC178" i="38"/>
  <c r="I101" i="38"/>
  <c r="I204" i="38"/>
  <c r="AE74" i="38"/>
  <c r="AE178" i="38" s="1"/>
  <c r="AE177" i="38"/>
  <c r="M101" i="38"/>
  <c r="M204" i="38"/>
  <c r="F71" i="38"/>
  <c r="F175" i="38" s="1"/>
  <c r="E175" i="38"/>
  <c r="Y102" i="38"/>
  <c r="Y205" i="38"/>
  <c r="V102" i="38"/>
  <c r="V205" i="38"/>
  <c r="N103" i="38"/>
  <c r="N206" i="38"/>
  <c r="J176" i="38"/>
  <c r="J73" i="38"/>
  <c r="I74" i="38"/>
  <c r="I177" i="38"/>
  <c r="E203" i="38"/>
  <c r="W74" i="38"/>
  <c r="W178" i="38" s="1"/>
  <c r="W177" i="38"/>
  <c r="X74" i="38"/>
  <c r="X178" i="38" s="1"/>
  <c r="X177" i="38"/>
  <c r="P74" i="38"/>
  <c r="P178" i="38" s="1"/>
  <c r="P177" i="38"/>
  <c r="E72" i="38"/>
  <c r="AF101" i="38"/>
  <c r="AF204" i="38"/>
  <c r="L102" i="38"/>
  <c r="L205" i="38"/>
  <c r="X206" i="38"/>
  <c r="X103" i="38"/>
  <c r="Q102" i="38"/>
  <c r="Q205" i="38"/>
  <c r="AA192" i="33"/>
  <c r="AA386" i="33"/>
  <c r="S298" i="33"/>
  <c r="AE190" i="33"/>
  <c r="AE384" i="33"/>
  <c r="E79" i="33"/>
  <c r="E274" i="33" s="1"/>
  <c r="AF274" i="33"/>
  <c r="AF275" i="33"/>
  <c r="O192" i="33"/>
  <c r="O386" i="33"/>
  <c r="L192" i="33"/>
  <c r="L386" i="33"/>
  <c r="S190" i="33"/>
  <c r="S384" i="33"/>
  <c r="S275" i="33"/>
  <c r="S274" i="33"/>
  <c r="I300" i="33"/>
  <c r="N301" i="33"/>
  <c r="G383" i="33"/>
  <c r="AF298" i="33"/>
  <c r="K190" i="33"/>
  <c r="K384" i="33"/>
  <c r="AB299" i="33"/>
  <c r="T385" i="33"/>
  <c r="T191" i="33"/>
  <c r="Q301" i="33"/>
  <c r="AC268" i="33"/>
  <c r="W385" i="33"/>
  <c r="W191" i="33"/>
  <c r="W299" i="33"/>
  <c r="AF386" i="33"/>
  <c r="AF192" i="33"/>
  <c r="D189" i="33"/>
  <c r="D384" i="33" s="1"/>
  <c r="I190" i="33"/>
  <c r="E189" i="33"/>
  <c r="I384" i="33"/>
  <c r="M301" i="33"/>
  <c r="G259" i="33"/>
  <c r="U260" i="33"/>
  <c r="AA275" i="33"/>
  <c r="AA274" i="33"/>
  <c r="AC384" i="33"/>
  <c r="AC190" i="33"/>
  <c r="N191" i="33"/>
  <c r="N385" i="33"/>
  <c r="AD191" i="33"/>
  <c r="AD385" i="33"/>
  <c r="V302" i="33"/>
  <c r="X301" i="33"/>
  <c r="AD298" i="33"/>
  <c r="Z190" i="33"/>
  <c r="Z384" i="33"/>
  <c r="G189" i="33"/>
  <c r="P384" i="33"/>
  <c r="P190" i="33"/>
  <c r="AD275" i="33"/>
  <c r="AD274" i="33"/>
  <c r="P274" i="33"/>
  <c r="P275" i="33"/>
  <c r="Z261" i="33"/>
  <c r="R386" i="33"/>
  <c r="R192" i="33"/>
  <c r="Q385" i="33"/>
  <c r="Q191" i="33"/>
  <c r="E383" i="33"/>
  <c r="F188" i="33"/>
  <c r="F383" i="33" s="1"/>
  <c r="AE301" i="33"/>
  <c r="V192" i="33"/>
  <c r="V386" i="33"/>
  <c r="J298" i="33"/>
  <c r="E103" i="33"/>
  <c r="U192" i="33"/>
  <c r="U386" i="33"/>
  <c r="M190" i="33"/>
  <c r="M384" i="33"/>
  <c r="P298" i="33"/>
  <c r="Y299" i="33"/>
  <c r="G65" i="33"/>
  <c r="O260" i="33"/>
  <c r="D65" i="33"/>
  <c r="D260" i="33" s="1"/>
  <c r="K300" i="33"/>
  <c r="E297" i="33"/>
  <c r="F102" i="33"/>
  <c r="F297" i="33" s="1"/>
  <c r="L301" i="33"/>
  <c r="AA298" i="33"/>
  <c r="Y387" i="33"/>
  <c r="Y193" i="33"/>
  <c r="T300" i="33"/>
  <c r="J275" i="33"/>
  <c r="V349" i="5"/>
  <c r="AA192" i="5"/>
  <c r="AA422" i="5"/>
  <c r="S192" i="5"/>
  <c r="S422" i="5"/>
  <c r="AC194" i="5"/>
  <c r="AC424" i="5"/>
  <c r="R342" i="5"/>
  <c r="M194" i="5"/>
  <c r="M424" i="5"/>
  <c r="N349" i="5"/>
  <c r="AB341" i="5"/>
  <c r="AD341" i="5"/>
  <c r="Y422" i="5"/>
  <c r="Y192" i="5"/>
  <c r="L341" i="5"/>
  <c r="T342" i="5"/>
  <c r="Q422" i="5"/>
  <c r="Q192" i="5"/>
  <c r="K422" i="5"/>
  <c r="K192" i="5"/>
  <c r="U192" i="5"/>
  <c r="U422" i="5"/>
  <c r="F189" i="5"/>
  <c r="F420" i="5" s="1"/>
  <c r="E420" i="5"/>
  <c r="AF341" i="5"/>
  <c r="R421" i="5"/>
  <c r="R191" i="5"/>
  <c r="S341" i="5"/>
  <c r="J421" i="5"/>
  <c r="J191" i="5"/>
  <c r="E190" i="5"/>
  <c r="D190" i="5"/>
  <c r="O422" i="5"/>
  <c r="O192" i="5"/>
  <c r="V421" i="5"/>
  <c r="V191" i="5"/>
  <c r="X341" i="5"/>
  <c r="AC340" i="5"/>
  <c r="L421" i="5"/>
  <c r="L191" i="5"/>
  <c r="Q342" i="5"/>
  <c r="I341" i="5"/>
  <c r="AA341" i="5"/>
  <c r="AE422" i="5"/>
  <c r="AE192" i="5"/>
  <c r="W422" i="5"/>
  <c r="W192" i="5"/>
  <c r="X421" i="5"/>
  <c r="X191" i="5"/>
  <c r="U340" i="5"/>
  <c r="G340" i="5" s="1"/>
  <c r="G109" i="5"/>
  <c r="E340" i="5"/>
  <c r="F109" i="5"/>
  <c r="F340" i="5" s="1"/>
  <c r="Y341" i="5"/>
  <c r="K341" i="5"/>
  <c r="M340" i="5"/>
  <c r="Z421" i="5"/>
  <c r="G421" i="5" s="1"/>
  <c r="Z191" i="5"/>
  <c r="T421" i="5"/>
  <c r="T191" i="5"/>
  <c r="J345" i="5"/>
  <c r="AD421" i="5"/>
  <c r="AD191" i="5"/>
  <c r="I193" i="5"/>
  <c r="I423" i="5"/>
  <c r="D420" i="5"/>
  <c r="P421" i="5"/>
  <c r="P191" i="5"/>
  <c r="AB421" i="5"/>
  <c r="AB191" i="5"/>
  <c r="N421" i="5"/>
  <c r="N191" i="5"/>
  <c r="AF421" i="5"/>
  <c r="AF191" i="5"/>
  <c r="AE342" i="5"/>
  <c r="P341" i="5"/>
  <c r="O342" i="5"/>
  <c r="W342" i="5"/>
  <c r="H232" i="47"/>
  <c r="U272" i="47"/>
  <c r="N417" i="12"/>
  <c r="N175" i="12"/>
  <c r="AE76" i="12"/>
  <c r="AE318" i="12"/>
  <c r="AF180" i="12"/>
  <c r="AF422" i="12"/>
  <c r="X140" i="12"/>
  <c r="X382" i="12"/>
  <c r="R318" i="12"/>
  <c r="R76" i="12"/>
  <c r="R413" i="3"/>
  <c r="R155" i="3"/>
  <c r="U515" i="3"/>
  <c r="U257" i="3"/>
  <c r="AF153" i="3"/>
  <c r="AF411" i="3"/>
  <c r="AE257" i="3"/>
  <c r="AE515" i="3"/>
  <c r="T514" i="3"/>
  <c r="T256" i="3"/>
  <c r="X412" i="3"/>
  <c r="X154" i="3"/>
  <c r="L411" i="3"/>
  <c r="L153" i="3"/>
  <c r="AB155" i="3"/>
  <c r="AB413" i="3"/>
  <c r="Y256" i="3"/>
  <c r="Y514" i="3"/>
  <c r="Q514" i="3"/>
  <c r="Q256" i="3"/>
  <c r="U413" i="3"/>
  <c r="U155" i="3"/>
  <c r="AB516" i="3"/>
  <c r="AB258" i="3"/>
  <c r="F253" i="3"/>
  <c r="F512" i="3" s="1"/>
  <c r="E512" i="3"/>
  <c r="Z155" i="3"/>
  <c r="Z413" i="3"/>
  <c r="Y154" i="3"/>
  <c r="Y412" i="3"/>
  <c r="W413" i="3"/>
  <c r="W155" i="3"/>
  <c r="R257" i="3"/>
  <c r="R515" i="3"/>
  <c r="N156" i="3"/>
  <c r="N414" i="3"/>
  <c r="AD156" i="3"/>
  <c r="AD414" i="3"/>
  <c r="AC257" i="3"/>
  <c r="AC515" i="3"/>
  <c r="AA154" i="3"/>
  <c r="AA412" i="3"/>
  <c r="Q156" i="3"/>
  <c r="Q414" i="3"/>
  <c r="Z514" i="3"/>
  <c r="G514" i="3" s="1"/>
  <c r="Z256" i="3"/>
  <c r="G255" i="3"/>
  <c r="AF513" i="3"/>
  <c r="AF255" i="3"/>
  <c r="I154" i="3"/>
  <c r="I412" i="3"/>
  <c r="M156" i="3"/>
  <c r="M414" i="3"/>
  <c r="N513" i="3"/>
  <c r="N255" i="3"/>
  <c r="AD513" i="3"/>
  <c r="AD255" i="3"/>
  <c r="V412" i="3"/>
  <c r="V154" i="3"/>
  <c r="X516" i="3"/>
  <c r="X258" i="3"/>
  <c r="J255" i="3"/>
  <c r="J513" i="3"/>
  <c r="S154" i="3"/>
  <c r="S412" i="3"/>
  <c r="I514" i="3"/>
  <c r="I256" i="3"/>
  <c r="S258" i="3"/>
  <c r="S516" i="3"/>
  <c r="E254" i="3"/>
  <c r="AC155" i="3"/>
  <c r="AC413" i="3"/>
  <c r="P515" i="3"/>
  <c r="P257" i="3"/>
  <c r="V258" i="3"/>
  <c r="V516" i="3"/>
  <c r="P156" i="3"/>
  <c r="P414" i="3"/>
  <c r="K154" i="3"/>
  <c r="K412" i="3"/>
  <c r="W516" i="3"/>
  <c r="W258" i="3"/>
  <c r="F152" i="3"/>
  <c r="F411" i="3" s="1"/>
  <c r="E411" i="3"/>
  <c r="O259" i="3"/>
  <c r="O517" i="3"/>
  <c r="AA255" i="3"/>
  <c r="AA513" i="3"/>
  <c r="L516" i="3"/>
  <c r="L258" i="3"/>
  <c r="R196" i="48"/>
  <c r="R461" i="48"/>
  <c r="AE366" i="48"/>
  <c r="AE101" i="48"/>
  <c r="Y365" i="48"/>
  <c r="Y100" i="48"/>
  <c r="T366" i="48"/>
  <c r="T101" i="48"/>
  <c r="M196" i="48"/>
  <c r="M461" i="48"/>
  <c r="W101" i="48"/>
  <c r="W366" i="48"/>
  <c r="AF196" i="48"/>
  <c r="AF461" i="48"/>
  <c r="Z297" i="48"/>
  <c r="Z32" i="48"/>
  <c r="P33" i="48"/>
  <c r="P298" i="48"/>
  <c r="AA461" i="48"/>
  <c r="AA196" i="48"/>
  <c r="L297" i="48"/>
  <c r="L32" i="48"/>
  <c r="S32" i="48"/>
  <c r="S297" i="48"/>
  <c r="W195" i="48"/>
  <c r="W460" i="48"/>
  <c r="L197" i="48"/>
  <c r="L462" i="48"/>
  <c r="M369" i="48"/>
  <c r="M104" i="48"/>
  <c r="AB461" i="48"/>
  <c r="AB196" i="48"/>
  <c r="AF101" i="48"/>
  <c r="AF366" i="48"/>
  <c r="R304" i="48"/>
  <c r="R39" i="48"/>
  <c r="Z460" i="48"/>
  <c r="Z195" i="48"/>
  <c r="T196" i="48"/>
  <c r="T461" i="48"/>
  <c r="AA103" i="48"/>
  <c r="AA368" i="48"/>
  <c r="O31" i="48"/>
  <c r="G30" i="48"/>
  <c r="O296" i="48"/>
  <c r="G296" i="48" s="1"/>
  <c r="P368" i="48"/>
  <c r="P103" i="48"/>
  <c r="J33" i="48"/>
  <c r="J298" i="48"/>
  <c r="X200" i="48"/>
  <c r="X465" i="48"/>
  <c r="D295" i="48"/>
  <c r="E295" i="48"/>
  <c r="F295" i="48" s="1"/>
  <c r="Y197" i="48"/>
  <c r="Y462" i="48"/>
  <c r="R103" i="48"/>
  <c r="R368" i="48"/>
  <c r="S100" i="48"/>
  <c r="S365" i="48"/>
  <c r="AB100" i="48"/>
  <c r="AB365" i="48"/>
  <c r="Z368" i="48"/>
  <c r="Z103" i="48"/>
  <c r="D193" i="48"/>
  <c r="I459" i="48"/>
  <c r="I194" i="48"/>
  <c r="E193" i="48"/>
  <c r="F193" i="48" s="1"/>
  <c r="Q104" i="48"/>
  <c r="Q369" i="48"/>
  <c r="X32" i="48"/>
  <c r="X297" i="48"/>
  <c r="U32" i="48"/>
  <c r="U297" i="48"/>
  <c r="Y31" i="48"/>
  <c r="Y296" i="48"/>
  <c r="AA31" i="48"/>
  <c r="AA296" i="48"/>
  <c r="D98" i="48"/>
  <c r="I99" i="48"/>
  <c r="E98" i="48"/>
  <c r="F98" i="48" s="1"/>
  <c r="I364" i="48"/>
  <c r="L368" i="48"/>
  <c r="L103" i="48"/>
  <c r="E458" i="48"/>
  <c r="F458" i="48" s="1"/>
  <c r="D458" i="48"/>
  <c r="O367" i="48"/>
  <c r="O102" i="48"/>
  <c r="AF31" i="48"/>
  <c r="AF296" i="48"/>
  <c r="K195" i="48"/>
  <c r="K460" i="48"/>
  <c r="N103" i="48"/>
  <c r="N368" i="48"/>
  <c r="M31" i="48"/>
  <c r="M296" i="48"/>
  <c r="N31" i="48"/>
  <c r="N296" i="48"/>
  <c r="X366" i="48"/>
  <c r="X101" i="48"/>
  <c r="W31" i="48"/>
  <c r="W296" i="48"/>
  <c r="AE460" i="48"/>
  <c r="AE195" i="48"/>
  <c r="P196" i="48"/>
  <c r="P461" i="48"/>
  <c r="D30" i="48"/>
  <c r="E30" i="48"/>
  <c r="F30" i="48" s="1"/>
  <c r="I31" i="48"/>
  <c r="I296" i="48"/>
  <c r="V368" i="48"/>
  <c r="V103" i="48"/>
  <c r="J196" i="48"/>
  <c r="J461" i="48"/>
  <c r="O196" i="48"/>
  <c r="O461" i="48"/>
  <c r="AC32" i="48"/>
  <c r="AC297" i="48"/>
  <c r="AE33" i="48"/>
  <c r="AE298" i="48"/>
  <c r="V196" i="48"/>
  <c r="V461" i="48"/>
  <c r="U99" i="48"/>
  <c r="U364" i="48"/>
  <c r="G364" i="48" s="1"/>
  <c r="G98" i="48"/>
  <c r="AD367" i="48"/>
  <c r="AD102" i="48"/>
  <c r="J100" i="48"/>
  <c r="J365" i="48"/>
  <c r="K103" i="48"/>
  <c r="K368" i="48"/>
  <c r="AD196" i="48"/>
  <c r="AD461" i="48"/>
  <c r="K33" i="48"/>
  <c r="K298" i="48"/>
  <c r="AB33" i="48"/>
  <c r="AB298" i="48"/>
  <c r="N462" i="48"/>
  <c r="N197" i="48"/>
  <c r="Q196" i="48"/>
  <c r="Q461" i="48"/>
  <c r="E363" i="48"/>
  <c r="F363" i="48" s="1"/>
  <c r="D363" i="48"/>
  <c r="V32" i="48"/>
  <c r="V297" i="48"/>
  <c r="S199" i="48"/>
  <c r="S464" i="48"/>
  <c r="AC460" i="48"/>
  <c r="AC195" i="48"/>
  <c r="AF398" i="49"/>
  <c r="AF81" i="49"/>
  <c r="AA82" i="49"/>
  <c r="AA399" i="49"/>
  <c r="L399" i="49"/>
  <c r="L82" i="49"/>
  <c r="D456" i="51"/>
  <c r="J207" i="51"/>
  <c r="J457" i="51"/>
  <c r="Q207" i="51"/>
  <c r="Q457" i="51"/>
  <c r="S207" i="51"/>
  <c r="S457" i="51"/>
  <c r="G206" i="51"/>
  <c r="AC457" i="51"/>
  <c r="AD458" i="51"/>
  <c r="AD208" i="51"/>
  <c r="AE289" i="51"/>
  <c r="J289" i="51"/>
  <c r="N208" i="51"/>
  <c r="N458" i="51"/>
  <c r="R457" i="51"/>
  <c r="R207" i="51"/>
  <c r="W457" i="51"/>
  <c r="W207" i="51"/>
  <c r="V458" i="51"/>
  <c r="V208" i="51"/>
  <c r="AC287" i="51"/>
  <c r="O457" i="51"/>
  <c r="O207" i="51"/>
  <c r="P207" i="51"/>
  <c r="P457" i="51"/>
  <c r="U207" i="51"/>
  <c r="U457" i="51"/>
  <c r="K207" i="51"/>
  <c r="K457" i="51"/>
  <c r="L207" i="51"/>
  <c r="L457" i="51"/>
  <c r="AC352" i="3"/>
  <c r="N352" i="3"/>
  <c r="P354" i="3"/>
  <c r="K352" i="3"/>
  <c r="U353" i="3"/>
  <c r="AD351" i="3"/>
  <c r="L376" i="3"/>
  <c r="R352" i="3"/>
  <c r="T353" i="3"/>
  <c r="Q355" i="3"/>
  <c r="J353" i="3"/>
  <c r="D91" i="3"/>
  <c r="D350" i="3" s="1"/>
  <c r="I350" i="3"/>
  <c r="E91" i="3"/>
  <c r="S352" i="3"/>
  <c r="Y357" i="3"/>
  <c r="AB353" i="3"/>
  <c r="F90" i="3"/>
  <c r="F349" i="3" s="1"/>
  <c r="E349" i="3"/>
  <c r="AA350" i="3"/>
  <c r="V357" i="3"/>
  <c r="AF350" i="3"/>
  <c r="M369" i="3"/>
  <c r="O351" i="3"/>
  <c r="G92" i="3"/>
  <c r="H92" i="3" s="1"/>
  <c r="H351" i="3" s="1"/>
  <c r="W357" i="3"/>
  <c r="X355" i="3"/>
  <c r="AE352" i="3"/>
  <c r="Z351" i="3"/>
  <c r="O424" i="9"/>
  <c r="AB420" i="9"/>
  <c r="P416" i="9"/>
  <c r="X440" i="9"/>
  <c r="D29" i="50"/>
  <c r="S141" i="12"/>
  <c r="S383" i="12"/>
  <c r="T318" i="12"/>
  <c r="T76" i="12"/>
  <c r="T414" i="12"/>
  <c r="T172" i="12"/>
  <c r="AF382" i="12"/>
  <c r="AF140" i="12"/>
  <c r="D379" i="12"/>
  <c r="S175" i="12"/>
  <c r="S417" i="12"/>
  <c r="N381" i="12"/>
  <c r="N139" i="12"/>
  <c r="Y172" i="12"/>
  <c r="Y414" i="12"/>
  <c r="X334" i="12"/>
  <c r="X92" i="12"/>
  <c r="U414" i="12"/>
  <c r="G414" i="12" s="1"/>
  <c r="U172" i="12"/>
  <c r="G171" i="12"/>
  <c r="P383" i="12"/>
  <c r="P141" i="12"/>
  <c r="U139" i="12"/>
  <c r="U381" i="12"/>
  <c r="M75" i="12"/>
  <c r="M317" i="12"/>
  <c r="O75" i="12"/>
  <c r="O317" i="12"/>
  <c r="H136" i="12"/>
  <c r="H379" i="12" s="1"/>
  <c r="W140" i="12"/>
  <c r="W382" i="12"/>
  <c r="AE145" i="12"/>
  <c r="AE388" i="12" s="1"/>
  <c r="AE387" i="12"/>
  <c r="Z415" i="12"/>
  <c r="Z173" i="12"/>
  <c r="R182" i="12"/>
  <c r="R424" i="12"/>
  <c r="AF75" i="12"/>
  <c r="AF317" i="12"/>
  <c r="V414" i="12"/>
  <c r="V172" i="12"/>
  <c r="L414" i="12"/>
  <c r="L172" i="12"/>
  <c r="Z383" i="12"/>
  <c r="Z141" i="12"/>
  <c r="Q75" i="12"/>
  <c r="Q317" i="12"/>
  <c r="AA321" i="12"/>
  <c r="AA79" i="12"/>
  <c r="P76" i="12"/>
  <c r="P318" i="12"/>
  <c r="H170" i="12"/>
  <c r="H413" i="12" s="1"/>
  <c r="U76" i="12"/>
  <c r="U318" i="12"/>
  <c r="Q382" i="12"/>
  <c r="Q140" i="12"/>
  <c r="Y139" i="12"/>
  <c r="Y381" i="12"/>
  <c r="X172" i="12"/>
  <c r="X414" i="12"/>
  <c r="AA174" i="12"/>
  <c r="AA416" i="12"/>
  <c r="N75" i="12"/>
  <c r="N317" i="12"/>
  <c r="H73" i="12"/>
  <c r="H316" i="12" s="1"/>
  <c r="AC75" i="12"/>
  <c r="AC317" i="12"/>
  <c r="E403" i="50"/>
  <c r="F403" i="50" s="1"/>
  <c r="I548" i="49"/>
  <c r="I471" i="49"/>
  <c r="AE398" i="49"/>
  <c r="AE81" i="49"/>
  <c r="AC82" i="49"/>
  <c r="AC399" i="49"/>
  <c r="X398" i="49"/>
  <c r="X81" i="49"/>
  <c r="V398" i="49"/>
  <c r="V81" i="49"/>
  <c r="U81" i="49"/>
  <c r="G81" i="49" s="1"/>
  <c r="U398" i="49"/>
  <c r="G398" i="49"/>
  <c r="G80" i="49"/>
  <c r="T399" i="49"/>
  <c r="T82" i="49"/>
  <c r="S398" i="49"/>
  <c r="S81" i="49"/>
  <c r="Q81" i="49"/>
  <c r="Q398" i="49"/>
  <c r="O399" i="49"/>
  <c r="O82" i="49"/>
  <c r="M81" i="49"/>
  <c r="M398" i="49"/>
  <c r="K399" i="49"/>
  <c r="K82" i="49"/>
  <c r="J398" i="49"/>
  <c r="J81" i="49"/>
  <c r="I400" i="49"/>
  <c r="I83" i="49"/>
  <c r="L404" i="9"/>
  <c r="AF406" i="9"/>
  <c r="AF336" i="9"/>
  <c r="T414" i="9"/>
  <c r="AD328" i="9"/>
  <c r="AA405" i="9"/>
  <c r="W402" i="9"/>
  <c r="AE327" i="9"/>
  <c r="S454" i="9"/>
  <c r="AE400" i="9"/>
  <c r="AD407" i="9"/>
  <c r="AA336" i="9"/>
  <c r="W332" i="9"/>
  <c r="Z326" i="9"/>
  <c r="K416" i="9"/>
  <c r="L321" i="9"/>
  <c r="Y321" i="9"/>
  <c r="O321" i="9"/>
  <c r="G70" i="9"/>
  <c r="U398" i="9"/>
  <c r="G147" i="9"/>
  <c r="D70" i="9"/>
  <c r="D321" i="9" s="1"/>
  <c r="E70" i="9"/>
  <c r="I321" i="9"/>
  <c r="J321" i="9"/>
  <c r="M321" i="9"/>
  <c r="S321" i="9"/>
  <c r="G320" i="9"/>
  <c r="K321" i="9"/>
  <c r="Z402" i="9"/>
  <c r="V321" i="9"/>
  <c r="F69" i="9"/>
  <c r="F320" i="9" s="1"/>
  <c r="E320" i="9"/>
  <c r="P321" i="9"/>
  <c r="AC321" i="9"/>
  <c r="Q321" i="9"/>
  <c r="T321" i="9"/>
  <c r="Y418" i="9"/>
  <c r="U321" i="9"/>
  <c r="M399" i="9"/>
  <c r="R321" i="9"/>
  <c r="D147" i="9"/>
  <c r="D398" i="9" s="1"/>
  <c r="E147" i="9"/>
  <c r="I398" i="9"/>
  <c r="AC398" i="9"/>
  <c r="N321" i="9"/>
  <c r="J450" i="9"/>
  <c r="G397" i="9"/>
  <c r="F146" i="9"/>
  <c r="F397" i="9" s="1"/>
  <c r="E397" i="9"/>
  <c r="G71" i="52"/>
  <c r="AB177" i="52"/>
  <c r="AB176" i="52"/>
  <c r="Q205" i="52"/>
  <c r="K203" i="52"/>
  <c r="I175" i="52"/>
  <c r="I204" i="52"/>
  <c r="P203" i="52"/>
  <c r="X203" i="52"/>
  <c r="Y175" i="52"/>
  <c r="AB203" i="52"/>
  <c r="R175" i="52"/>
  <c r="S205" i="52"/>
  <c r="AD175" i="52"/>
  <c r="AE175" i="52"/>
  <c r="L206" i="52"/>
  <c r="M175" i="52"/>
  <c r="D174" i="52" s="1"/>
  <c r="R204" i="52"/>
  <c r="T175" i="52"/>
  <c r="O206" i="52"/>
  <c r="D201" i="52"/>
  <c r="J177" i="52"/>
  <c r="J176" i="52"/>
  <c r="AA176" i="52"/>
  <c r="AA177" i="52"/>
  <c r="H204" i="52"/>
  <c r="AC175" i="52"/>
  <c r="U204" i="52"/>
  <c r="Z203" i="52"/>
  <c r="Y202" i="52"/>
  <c r="Z176" i="52"/>
  <c r="Z177" i="52"/>
  <c r="J202" i="52"/>
  <c r="D98" i="52"/>
  <c r="E98" i="52"/>
  <c r="AE202" i="52"/>
  <c r="W203" i="52"/>
  <c r="E201" i="52"/>
  <c r="F97" i="52"/>
  <c r="F201" i="52" s="1"/>
  <c r="AC203" i="52"/>
  <c r="K175" i="52"/>
  <c r="N202" i="52"/>
  <c r="G98" i="52"/>
  <c r="M203" i="52"/>
  <c r="D71" i="52"/>
  <c r="E71" i="52"/>
  <c r="H175" i="52"/>
  <c r="O177" i="52"/>
  <c r="O176" i="52"/>
  <c r="AA202" i="52"/>
  <c r="P177" i="52"/>
  <c r="P176" i="52"/>
  <c r="T205" i="52"/>
  <c r="V202" i="52"/>
  <c r="N176" i="52"/>
  <c r="AD203" i="52"/>
  <c r="L175" i="52"/>
  <c r="E174" i="52"/>
  <c r="F70" i="52"/>
  <c r="F174" i="52" s="1"/>
  <c r="AA368" i="47"/>
  <c r="AA165" i="47"/>
  <c r="E29" i="47"/>
  <c r="N272" i="47"/>
  <c r="K273" i="47"/>
  <c r="X161" i="47"/>
  <c r="X364" i="47"/>
  <c r="AD369" i="47"/>
  <c r="AD166" i="47"/>
  <c r="I271" i="47"/>
  <c r="H271" i="47"/>
  <c r="R365" i="47"/>
  <c r="R162" i="47"/>
  <c r="W271" i="47"/>
  <c r="AE271" i="47"/>
  <c r="O365" i="47"/>
  <c r="O162" i="47"/>
  <c r="R272" i="47"/>
  <c r="AG273" i="47"/>
  <c r="G159" i="47"/>
  <c r="G363" i="47" s="1"/>
  <c r="F363" i="47"/>
  <c r="V165" i="47"/>
  <c r="V368" i="47"/>
  <c r="AD272" i="47"/>
  <c r="U164" i="47"/>
  <c r="U367" i="47"/>
  <c r="AG164" i="47"/>
  <c r="AG367" i="47"/>
  <c r="W163" i="47"/>
  <c r="W366" i="47"/>
  <c r="J271" i="47"/>
  <c r="M272" i="47"/>
  <c r="M365" i="47"/>
  <c r="M162" i="47"/>
  <c r="V271" i="47"/>
  <c r="O271" i="47"/>
  <c r="AF162" i="47"/>
  <c r="AF365" i="47"/>
  <c r="Q367" i="47"/>
  <c r="Q164" i="47"/>
  <c r="P365" i="47"/>
  <c r="H161" i="47"/>
  <c r="I161" i="47" s="1"/>
  <c r="P162" i="47"/>
  <c r="E67" i="47"/>
  <c r="X270" i="47"/>
  <c r="AF274" i="47"/>
  <c r="T272" i="47"/>
  <c r="AC270" i="47"/>
  <c r="S272" i="47"/>
  <c r="AA275" i="47"/>
  <c r="S163" i="47"/>
  <c r="S366" i="47"/>
  <c r="J367" i="47"/>
  <c r="J164" i="47"/>
  <c r="L163" i="47"/>
  <c r="L366" i="47"/>
  <c r="AC364" i="47"/>
  <c r="AC161" i="47"/>
  <c r="Z368" i="47"/>
  <c r="Z165" i="47"/>
  <c r="E66" i="47"/>
  <c r="G65" i="47"/>
  <c r="G269" i="47" s="1"/>
  <c r="F269" i="47"/>
  <c r="I364" i="47"/>
  <c r="F160" i="47"/>
  <c r="H364" i="47"/>
  <c r="Y271" i="47"/>
  <c r="T162" i="47"/>
  <c r="T365" i="47"/>
  <c r="Y369" i="47"/>
  <c r="Y166" i="47"/>
  <c r="K163" i="47"/>
  <c r="K366" i="47"/>
  <c r="AE365" i="47"/>
  <c r="AE162" i="47"/>
  <c r="F66" i="47"/>
  <c r="Z275" i="47"/>
  <c r="AB164" i="47"/>
  <c r="AB367" i="47"/>
  <c r="N164" i="47"/>
  <c r="N367" i="47"/>
  <c r="Q277" i="47"/>
  <c r="V235" i="47"/>
  <c r="L271" i="47"/>
  <c r="H30" i="47"/>
  <c r="I30" i="47" s="1"/>
  <c r="AA233" i="47"/>
  <c r="E233" i="47" s="1"/>
  <c r="AB271" i="47"/>
  <c r="P272" i="47"/>
  <c r="E160" i="47"/>
  <c r="O284" i="5"/>
  <c r="U284" i="5"/>
  <c r="Z286" i="5"/>
  <c r="AD285" i="5"/>
  <c r="AB285" i="5"/>
  <c r="R284" i="5"/>
  <c r="AE285" i="5"/>
  <c r="AF285" i="5"/>
  <c r="S284" i="5"/>
  <c r="P284" i="5"/>
  <c r="X286" i="5"/>
  <c r="AA287" i="5"/>
  <c r="Y286" i="5"/>
  <c r="W286" i="5"/>
  <c r="V285" i="5"/>
  <c r="T287" i="5"/>
  <c r="Q284" i="5"/>
  <c r="Q6" i="30"/>
  <c r="P6" i="30"/>
  <c r="D215" i="50"/>
  <c r="J496" i="50"/>
  <c r="D589" i="50"/>
  <c r="R591" i="50"/>
  <c r="AE496" i="50"/>
  <c r="Z591" i="50"/>
  <c r="X495" i="50"/>
  <c r="AD591" i="50"/>
  <c r="I405" i="50"/>
  <c r="D119" i="50"/>
  <c r="D493" i="50"/>
  <c r="AB592" i="50"/>
  <c r="G120" i="50"/>
  <c r="O494" i="50"/>
  <c r="G494" i="50" s="1"/>
  <c r="J591" i="50"/>
  <c r="Y498" i="50"/>
  <c r="P495" i="50"/>
  <c r="G119" i="50"/>
  <c r="W495" i="50"/>
  <c r="S365" i="51"/>
  <c r="S115" i="51"/>
  <c r="AA365" i="51"/>
  <c r="AA115" i="51"/>
  <c r="N115" i="51"/>
  <c r="N365" i="51"/>
  <c r="AB365" i="51"/>
  <c r="AB115" i="51"/>
  <c r="W116" i="51"/>
  <c r="W366" i="51"/>
  <c r="V365" i="51"/>
  <c r="V115" i="51"/>
  <c r="L365" i="51"/>
  <c r="L115" i="51"/>
  <c r="T365" i="51"/>
  <c r="T115" i="51"/>
  <c r="AE365" i="51"/>
  <c r="AE115" i="51"/>
  <c r="X368" i="51"/>
  <c r="X118" i="51"/>
  <c r="K367" i="51"/>
  <c r="K117" i="51"/>
  <c r="AF365" i="51"/>
  <c r="AF115" i="51"/>
  <c r="M366" i="51"/>
  <c r="M116" i="51"/>
  <c r="J365" i="51"/>
  <c r="J115" i="51"/>
  <c r="I365" i="51"/>
  <c r="E114" i="51"/>
  <c r="F114" i="51" s="1"/>
  <c r="AC365" i="51"/>
  <c r="AC115" i="51"/>
  <c r="AD366" i="51"/>
  <c r="AD116" i="51"/>
  <c r="R365" i="51"/>
  <c r="R115" i="51"/>
  <c r="Q366" i="51"/>
  <c r="Q116" i="51"/>
  <c r="Y365" i="51"/>
  <c r="Y115" i="51"/>
  <c r="E206" i="51"/>
  <c r="F206" i="51" s="1"/>
  <c r="U366" i="51"/>
  <c r="U116" i="51"/>
  <c r="O365" i="51"/>
  <c r="O115" i="51"/>
  <c r="E28" i="51"/>
  <c r="F28" i="51" s="1"/>
  <c r="M207" i="51"/>
  <c r="M458" i="51" s="1"/>
  <c r="R29" i="51"/>
  <c r="Y208" i="51"/>
  <c r="Y459" i="51" s="1"/>
  <c r="N29" i="51"/>
  <c r="G340" i="51"/>
  <c r="AF32" i="51"/>
  <c r="AB29" i="51"/>
  <c r="T207" i="51"/>
  <c r="T458" i="51" s="1"/>
  <c r="O29" i="51"/>
  <c r="G341" i="51"/>
  <c r="G28" i="51"/>
  <c r="K31" i="51"/>
  <c r="X33" i="51"/>
  <c r="L29" i="51"/>
  <c r="AC37" i="51"/>
  <c r="AC288" i="51" s="1"/>
  <c r="AB209" i="51"/>
  <c r="AB460" i="51" s="1"/>
  <c r="W33" i="51"/>
  <c r="Q31" i="51"/>
  <c r="AA30" i="51"/>
  <c r="P32" i="51"/>
  <c r="J39" i="51"/>
  <c r="D206" i="51"/>
  <c r="I207" i="51"/>
  <c r="I458" i="51" s="1"/>
  <c r="Y32" i="51"/>
  <c r="P116" i="51"/>
  <c r="P367" i="51" s="1"/>
  <c r="S29" i="51"/>
  <c r="T32" i="51"/>
  <c r="V31" i="51"/>
  <c r="Z36" i="51"/>
  <c r="AC207" i="51"/>
  <c r="AC458" i="51" s="1"/>
  <c r="Z208" i="51"/>
  <c r="Z459" i="51" s="1"/>
  <c r="M35" i="51"/>
  <c r="AA208" i="51"/>
  <c r="AA459" i="51" s="1"/>
  <c r="AE209" i="51"/>
  <c r="AE460" i="51" s="1"/>
  <c r="U29" i="51"/>
  <c r="D114" i="51"/>
  <c r="I115" i="51"/>
  <c r="D28" i="51"/>
  <c r="I29" i="51"/>
  <c r="AF207" i="51"/>
  <c r="AF458" i="51" s="1"/>
  <c r="D340" i="51"/>
  <c r="E340" i="51"/>
  <c r="F340" i="51" s="1"/>
  <c r="AE39" i="51"/>
  <c r="X208" i="51"/>
  <c r="X459" i="51" s="1"/>
  <c r="Z115" i="51"/>
  <c r="Z366" i="51" s="1"/>
  <c r="G114" i="51"/>
  <c r="Y78" i="12"/>
  <c r="Y320" i="12"/>
  <c r="S76" i="12"/>
  <c r="S318" i="12"/>
  <c r="T143" i="12"/>
  <c r="T385" i="12"/>
  <c r="AB141" i="12"/>
  <c r="AB383" i="12"/>
  <c r="AD176" i="12"/>
  <c r="AD418" i="12"/>
  <c r="M139" i="12"/>
  <c r="M381" i="12"/>
  <c r="D170" i="12"/>
  <c r="I171" i="12"/>
  <c r="E170" i="12"/>
  <c r="I413" i="12"/>
  <c r="W181" i="12"/>
  <c r="W423" i="12"/>
  <c r="D137" i="12"/>
  <c r="I138" i="12"/>
  <c r="I380" i="12"/>
  <c r="E137" i="12"/>
  <c r="M413" i="12"/>
  <c r="M171" i="12"/>
  <c r="K174" i="12"/>
  <c r="K416" i="12"/>
  <c r="J172" i="12"/>
  <c r="J414" i="12"/>
  <c r="AC206" i="12"/>
  <c r="AC448" i="12"/>
  <c r="L140" i="12"/>
  <c r="L382" i="12"/>
  <c r="V140" i="12"/>
  <c r="V382" i="12"/>
  <c r="R140" i="12"/>
  <c r="R382" i="12"/>
  <c r="F73" i="12"/>
  <c r="F316" i="12" s="1"/>
  <c r="E316" i="12"/>
  <c r="AB77" i="12"/>
  <c r="AB319" i="12"/>
  <c r="AD76" i="12"/>
  <c r="AD318" i="12"/>
  <c r="V82" i="12"/>
  <c r="V324" i="12"/>
  <c r="P174" i="12"/>
  <c r="P416" i="12"/>
  <c r="AC145" i="12"/>
  <c r="AC387" i="12"/>
  <c r="Q175" i="12"/>
  <c r="Q417" i="12"/>
  <c r="O138" i="12"/>
  <c r="G137" i="12"/>
  <c r="O380" i="12"/>
  <c r="G380" i="12" s="1"/>
  <c r="L271" i="12"/>
  <c r="AE173" i="12"/>
  <c r="AE415" i="12"/>
  <c r="X271" i="12"/>
  <c r="D74" i="12"/>
  <c r="I75" i="12"/>
  <c r="I317" i="12"/>
  <c r="E74" i="12"/>
  <c r="K78" i="12"/>
  <c r="K320" i="12"/>
  <c r="J140" i="12"/>
  <c r="J382" i="12"/>
  <c r="W93" i="12"/>
  <c r="W335" i="12"/>
  <c r="J80" i="12"/>
  <c r="J322" i="12"/>
  <c r="D316" i="12"/>
  <c r="L75" i="12"/>
  <c r="L317" i="12"/>
  <c r="O174" i="12"/>
  <c r="O416" i="12"/>
  <c r="AB172" i="12"/>
  <c r="AB414" i="12"/>
  <c r="Z76" i="12"/>
  <c r="Z318" i="12"/>
  <c r="E412" i="12"/>
  <c r="F169" i="12"/>
  <c r="F412" i="12" s="1"/>
  <c r="F136" i="12"/>
  <c r="F379" i="12" s="1"/>
  <c r="E379" i="12"/>
  <c r="K138" i="12"/>
  <c r="K380" i="12"/>
  <c r="AD234" i="47"/>
  <c r="F232" i="47"/>
  <c r="G28" i="47"/>
  <c r="G232" i="47" s="1"/>
  <c r="P234" i="47"/>
  <c r="I233" i="47"/>
  <c r="H233" i="47"/>
  <c r="F29" i="47"/>
  <c r="H271" i="12"/>
  <c r="P424" i="50"/>
  <c r="G405" i="50"/>
  <c r="R494" i="50"/>
  <c r="AB423" i="50"/>
  <c r="AF423" i="50"/>
  <c r="K496" i="50"/>
  <c r="Q423" i="50"/>
  <c r="AC423" i="50"/>
  <c r="AF592" i="50"/>
  <c r="I494" i="50"/>
  <c r="E119" i="50"/>
  <c r="F119" i="50" s="1"/>
  <c r="M423" i="50"/>
  <c r="Y593" i="50"/>
  <c r="Z495" i="50"/>
  <c r="J423" i="50"/>
  <c r="E589" i="50"/>
  <c r="F589" i="50" s="1"/>
  <c r="AC495" i="50"/>
  <c r="AC591" i="50"/>
  <c r="Q590" i="50"/>
  <c r="V590" i="50"/>
  <c r="T423" i="50"/>
  <c r="U423" i="50"/>
  <c r="U593" i="50"/>
  <c r="M497" i="50"/>
  <c r="N495" i="50"/>
  <c r="AB497" i="50"/>
  <c r="S595" i="50"/>
  <c r="V495" i="50"/>
  <c r="AD424" i="50"/>
  <c r="T591" i="50"/>
  <c r="Q496" i="50"/>
  <c r="W423" i="50"/>
  <c r="L495" i="50"/>
  <c r="AE424" i="50"/>
  <c r="X423" i="50"/>
  <c r="L590" i="50"/>
  <c r="O590" i="50"/>
  <c r="G590" i="50" s="1"/>
  <c r="G215" i="50"/>
  <c r="N590" i="50"/>
  <c r="R423" i="50"/>
  <c r="L404" i="50"/>
  <c r="D404" i="50" s="1"/>
  <c r="E29" i="50"/>
  <c r="F29" i="50" s="1"/>
  <c r="Y423" i="50"/>
  <c r="X590" i="50"/>
  <c r="AA590" i="50"/>
  <c r="AE591" i="50"/>
  <c r="M590" i="50"/>
  <c r="K423" i="50"/>
  <c r="S495" i="50"/>
  <c r="V423" i="50"/>
  <c r="G31" i="50"/>
  <c r="O406" i="50"/>
  <c r="G406" i="50" s="1"/>
  <c r="P592" i="50"/>
  <c r="S425" i="50"/>
  <c r="E493" i="50"/>
  <c r="F493" i="50" s="1"/>
  <c r="F402" i="50"/>
  <c r="AF496" i="50"/>
  <c r="W591" i="50"/>
  <c r="N424" i="50"/>
  <c r="K590" i="50"/>
  <c r="T495" i="50"/>
  <c r="AA494" i="50"/>
  <c r="I590" i="50"/>
  <c r="E215" i="50"/>
  <c r="F215" i="50" s="1"/>
  <c r="Z423" i="50"/>
  <c r="AA423" i="50"/>
  <c r="U496" i="50"/>
  <c r="AD499" i="50"/>
  <c r="G271" i="12"/>
  <c r="W317" i="55" l="1"/>
  <c r="Z315" i="55"/>
  <c r="K315" i="55"/>
  <c r="AD314" i="55"/>
  <c r="Y314" i="55"/>
  <c r="P317" i="55"/>
  <c r="U317" i="55"/>
  <c r="Q315" i="55"/>
  <c r="N315" i="55"/>
  <c r="AA315" i="55"/>
  <c r="E313" i="55"/>
  <c r="F149" i="55"/>
  <c r="F313" i="55" s="1"/>
  <c r="AC314" i="55"/>
  <c r="G314" i="55" s="1"/>
  <c r="G151" i="55"/>
  <c r="H151" i="55" s="1"/>
  <c r="H315" i="55" s="1"/>
  <c r="AB314" i="55"/>
  <c r="I314" i="55"/>
  <c r="E150" i="55"/>
  <c r="D150" i="55"/>
  <c r="AF314" i="55"/>
  <c r="D313" i="55"/>
  <c r="J315" i="55"/>
  <c r="G150" i="55"/>
  <c r="H150" i="55" s="1"/>
  <c r="H314" i="55" s="1"/>
  <c r="O315" i="55"/>
  <c r="L315" i="55"/>
  <c r="R315" i="55"/>
  <c r="AE314" i="55"/>
  <c r="V317" i="55"/>
  <c r="X314" i="55"/>
  <c r="S317" i="55"/>
  <c r="T317" i="55"/>
  <c r="M314" i="55"/>
  <c r="G72" i="52"/>
  <c r="H65" i="33"/>
  <c r="H260" i="33" s="1"/>
  <c r="K72" i="2"/>
  <c r="K177" i="2" s="1"/>
  <c r="L73" i="2"/>
  <c r="L177" i="2"/>
  <c r="H204" i="2"/>
  <c r="I99" i="2"/>
  <c r="I204" i="2" s="1"/>
  <c r="K100" i="2"/>
  <c r="L101" i="2"/>
  <c r="L205" i="2"/>
  <c r="H100" i="2"/>
  <c r="H205" i="2" s="1"/>
  <c r="H109" i="5"/>
  <c r="H340" i="5" s="1"/>
  <c r="D340" i="5"/>
  <c r="J387" i="33"/>
  <c r="J193" i="33"/>
  <c r="J154" i="3"/>
  <c r="J412" i="3"/>
  <c r="T157" i="3"/>
  <c r="T415" i="3"/>
  <c r="AB101" i="2"/>
  <c r="AB205" i="2"/>
  <c r="Z342" i="5"/>
  <c r="G195" i="48"/>
  <c r="E153" i="3"/>
  <c r="F153" i="3" s="1"/>
  <c r="F412" i="3" s="1"/>
  <c r="K516" i="3"/>
  <c r="K258" i="3"/>
  <c r="U196" i="48"/>
  <c r="U461" i="48"/>
  <c r="N102" i="2"/>
  <c r="N206" i="2"/>
  <c r="AI73" i="2"/>
  <c r="AI177" i="2"/>
  <c r="AE177" i="2"/>
  <c r="AE73" i="2"/>
  <c r="O154" i="3"/>
  <c r="O412" i="3"/>
  <c r="G412" i="3" s="1"/>
  <c r="G153" i="3"/>
  <c r="H153" i="3" s="1"/>
  <c r="H412" i="3" s="1"/>
  <c r="E100" i="38"/>
  <c r="F100" i="38" s="1"/>
  <c r="F204" i="38" s="1"/>
  <c r="AE154" i="3"/>
  <c r="AE412" i="3"/>
  <c r="T33" i="48"/>
  <c r="T298" i="48"/>
  <c r="X191" i="33"/>
  <c r="X385" i="33"/>
  <c r="AC104" i="48"/>
  <c r="AC369" i="48"/>
  <c r="Q35" i="48"/>
  <c r="Q300" i="48"/>
  <c r="G100" i="2"/>
  <c r="G205" i="2" s="1"/>
  <c r="T206" i="2"/>
  <c r="T102" i="2"/>
  <c r="AD32" i="48"/>
  <c r="AD297" i="48"/>
  <c r="AC177" i="2"/>
  <c r="AC73" i="2"/>
  <c r="E73" i="2" s="1"/>
  <c r="J73" i="2" s="1"/>
  <c r="AB191" i="33"/>
  <c r="AB385" i="33"/>
  <c r="Z401" i="49"/>
  <c r="Z84" i="49"/>
  <c r="R399" i="49"/>
  <c r="R82" i="49"/>
  <c r="G175" i="52"/>
  <c r="D72" i="2"/>
  <c r="D177" i="2" s="1"/>
  <c r="M256" i="3"/>
  <c r="M514" i="3"/>
  <c r="F79" i="33"/>
  <c r="F274" i="33" s="1"/>
  <c r="R300" i="33"/>
  <c r="AB204" i="38"/>
  <c r="AB101" i="38"/>
  <c r="AD102" i="38"/>
  <c r="AD205" i="38"/>
  <c r="T101" i="38"/>
  <c r="T204" i="38"/>
  <c r="Z206" i="38"/>
  <c r="Z103" i="38"/>
  <c r="AF205" i="2"/>
  <c r="AF101" i="2"/>
  <c r="AG101" i="2"/>
  <c r="AG205" i="2"/>
  <c r="V177" i="2"/>
  <c r="V73" i="2"/>
  <c r="N73" i="2"/>
  <c r="N177" i="2"/>
  <c r="M103" i="2"/>
  <c r="M207" i="2"/>
  <c r="Z5" i="26"/>
  <c r="H72" i="2"/>
  <c r="H177" i="2" s="1"/>
  <c r="E100" i="2"/>
  <c r="E205" i="2" s="1"/>
  <c r="U205" i="2"/>
  <c r="U101" i="2"/>
  <c r="P207" i="2"/>
  <c r="P103" i="2"/>
  <c r="Q102" i="2"/>
  <c r="Q206" i="2"/>
  <c r="AA73" i="2"/>
  <c r="AA177" i="2"/>
  <c r="V103" i="2"/>
  <c r="V207" i="2"/>
  <c r="F71" i="2"/>
  <c r="F176" i="2" s="1"/>
  <c r="D176" i="2"/>
  <c r="D100" i="2"/>
  <c r="F99" i="2"/>
  <c r="F204" i="2" s="1"/>
  <c r="AB179" i="2"/>
  <c r="AB214" i="2" s="1"/>
  <c r="AI101" i="2"/>
  <c r="AI205" i="2"/>
  <c r="M5" i="26"/>
  <c r="S74" i="2"/>
  <c r="S178" i="2"/>
  <c r="M177" i="2"/>
  <c r="G72" i="2"/>
  <c r="G177" i="2" s="1"/>
  <c r="M73" i="2"/>
  <c r="R74" i="2"/>
  <c r="R178" i="2"/>
  <c r="O178" i="2"/>
  <c r="O74" i="2"/>
  <c r="AD103" i="2"/>
  <c r="AD207" i="2"/>
  <c r="AH74" i="2"/>
  <c r="AH178" i="2"/>
  <c r="L5" i="26"/>
  <c r="AC102" i="2"/>
  <c r="AC206" i="2"/>
  <c r="S5" i="26"/>
  <c r="AA205" i="2"/>
  <c r="AA101" i="2"/>
  <c r="O208" i="2"/>
  <c r="O104" i="2"/>
  <c r="T5" i="26"/>
  <c r="J177" i="2"/>
  <c r="E177" i="2"/>
  <c r="AF74" i="2"/>
  <c r="AF178" i="2"/>
  <c r="S103" i="2"/>
  <c r="S207" i="2"/>
  <c r="Z74" i="2"/>
  <c r="Z178" i="2"/>
  <c r="Z103" i="2"/>
  <c r="Z207" i="2"/>
  <c r="Y177" i="2"/>
  <c r="Y73" i="2"/>
  <c r="T73" i="2"/>
  <c r="T177" i="2"/>
  <c r="R104" i="2"/>
  <c r="R208" i="2"/>
  <c r="X205" i="2"/>
  <c r="X101" i="2"/>
  <c r="Y102" i="2"/>
  <c r="Y206" i="2"/>
  <c r="AH103" i="2"/>
  <c r="AH207" i="2"/>
  <c r="W206" i="2"/>
  <c r="W102" i="2"/>
  <c r="AE101" i="2"/>
  <c r="AE205" i="2"/>
  <c r="AG179" i="2"/>
  <c r="AG214" i="2" s="1"/>
  <c r="K74" i="38"/>
  <c r="K178" i="38" s="1"/>
  <c r="K177" i="38"/>
  <c r="S204" i="38"/>
  <c r="S101" i="38"/>
  <c r="U205" i="38"/>
  <c r="U102" i="38"/>
  <c r="Q74" i="38"/>
  <c r="Q178" i="38" s="1"/>
  <c r="Q177" i="38"/>
  <c r="E73" i="38"/>
  <c r="K101" i="38"/>
  <c r="K204" i="38"/>
  <c r="J104" i="38"/>
  <c r="J207" i="38"/>
  <c r="O101" i="38"/>
  <c r="O204" i="38"/>
  <c r="G204" i="38" s="1"/>
  <c r="G100" i="38"/>
  <c r="W204" i="38"/>
  <c r="W101" i="38"/>
  <c r="D100" i="38"/>
  <c r="D204" i="38" s="1"/>
  <c r="S177" i="38"/>
  <c r="S74" i="38"/>
  <c r="S178" i="38" s="1"/>
  <c r="AA204" i="38"/>
  <c r="AA101" i="38"/>
  <c r="R102" i="38"/>
  <c r="R205" i="38"/>
  <c r="AE101" i="38"/>
  <c r="AE204" i="38"/>
  <c r="AA74" i="38"/>
  <c r="AA178" i="38" s="1"/>
  <c r="AA177" i="38"/>
  <c r="Y74" i="38"/>
  <c r="Y178" i="38" s="1"/>
  <c r="Y177" i="38"/>
  <c r="D73" i="38"/>
  <c r="D177" i="38" s="1"/>
  <c r="O177" i="38"/>
  <c r="G177" i="38" s="1"/>
  <c r="O74" i="38"/>
  <c r="G73" i="38"/>
  <c r="Q103" i="38"/>
  <c r="Q206" i="38"/>
  <c r="L206" i="38"/>
  <c r="L103" i="38"/>
  <c r="AF102" i="38"/>
  <c r="AF205" i="38"/>
  <c r="I102" i="38"/>
  <c r="I205" i="38"/>
  <c r="X104" i="38"/>
  <c r="X207" i="38"/>
  <c r="F72" i="38"/>
  <c r="F176" i="38" s="1"/>
  <c r="E176" i="38"/>
  <c r="I178" i="38"/>
  <c r="N104" i="38"/>
  <c r="N207" i="38"/>
  <c r="V103" i="38"/>
  <c r="V206" i="38"/>
  <c r="Y103" i="38"/>
  <c r="Y206" i="38"/>
  <c r="M102" i="38"/>
  <c r="M205" i="38"/>
  <c r="F73" i="38"/>
  <c r="F177" i="38" s="1"/>
  <c r="E177" i="38"/>
  <c r="J177" i="38"/>
  <c r="J74" i="38"/>
  <c r="J178" i="38" s="1"/>
  <c r="K385" i="33"/>
  <c r="K191" i="33"/>
  <c r="N302" i="33"/>
  <c r="AE385" i="33"/>
  <c r="AE191" i="33"/>
  <c r="I301" i="33"/>
  <c r="S385" i="33"/>
  <c r="S191" i="33"/>
  <c r="O193" i="33"/>
  <c r="O387" i="33"/>
  <c r="S299" i="33"/>
  <c r="G260" i="33"/>
  <c r="AB300" i="33"/>
  <c r="L193" i="33"/>
  <c r="L387" i="33"/>
  <c r="AF299" i="33"/>
  <c r="AA387" i="33"/>
  <c r="AA193" i="33"/>
  <c r="Y388" i="33"/>
  <c r="Y194" i="33"/>
  <c r="L302" i="33"/>
  <c r="T386" i="33"/>
  <c r="T192" i="33"/>
  <c r="Y300" i="33"/>
  <c r="U387" i="33"/>
  <c r="U193" i="33"/>
  <c r="V193" i="33"/>
  <c r="V387" i="33"/>
  <c r="P385" i="33"/>
  <c r="P191" i="33"/>
  <c r="AD192" i="33"/>
  <c r="AD386" i="33"/>
  <c r="U261" i="33"/>
  <c r="M302" i="33"/>
  <c r="W300" i="33"/>
  <c r="AC269" i="33"/>
  <c r="P299" i="33"/>
  <c r="E298" i="33"/>
  <c r="F103" i="33"/>
  <c r="F298" i="33" s="1"/>
  <c r="AE302" i="33"/>
  <c r="Q386" i="33"/>
  <c r="Q192" i="33"/>
  <c r="AC191" i="33"/>
  <c r="AC385" i="33"/>
  <c r="I191" i="33"/>
  <c r="D190" i="33"/>
  <c r="D385" i="33" s="1"/>
  <c r="I385" i="33"/>
  <c r="E190" i="33"/>
  <c r="T301" i="33"/>
  <c r="AA299" i="33"/>
  <c r="K301" i="33"/>
  <c r="O261" i="33"/>
  <c r="G66" i="33"/>
  <c r="D66" i="33"/>
  <c r="D261" i="33" s="1"/>
  <c r="M191" i="33"/>
  <c r="M385" i="33"/>
  <c r="J299" i="33"/>
  <c r="E104" i="33"/>
  <c r="G384" i="33"/>
  <c r="AD299" i="33"/>
  <c r="V303" i="33"/>
  <c r="AF193" i="33"/>
  <c r="AF387" i="33"/>
  <c r="W386" i="33"/>
  <c r="W192" i="33"/>
  <c r="Q302" i="33"/>
  <c r="E80" i="33"/>
  <c r="R193" i="33"/>
  <c r="R387" i="33"/>
  <c r="Z262" i="33"/>
  <c r="Z191" i="33"/>
  <c r="Z385" i="33"/>
  <c r="G190" i="33"/>
  <c r="X302" i="33"/>
  <c r="N192" i="33"/>
  <c r="N386" i="33"/>
  <c r="F189" i="33"/>
  <c r="F384" i="33" s="1"/>
  <c r="E384" i="33"/>
  <c r="T343" i="5"/>
  <c r="AB342" i="5"/>
  <c r="M195" i="5"/>
  <c r="M425" i="5"/>
  <c r="AC195" i="5"/>
  <c r="AC425" i="5"/>
  <c r="AA423" i="5"/>
  <c r="AA193" i="5"/>
  <c r="Q423" i="5"/>
  <c r="Q193" i="5"/>
  <c r="AD342" i="5"/>
  <c r="R343" i="5"/>
  <c r="V350" i="5"/>
  <c r="K423" i="5"/>
  <c r="K193" i="5"/>
  <c r="Y193" i="5"/>
  <c r="Y423" i="5"/>
  <c r="D110" i="5"/>
  <c r="U423" i="5"/>
  <c r="U193" i="5"/>
  <c r="L342" i="5"/>
  <c r="N350" i="5"/>
  <c r="S423" i="5"/>
  <c r="S193" i="5"/>
  <c r="K342" i="5"/>
  <c r="V422" i="5"/>
  <c r="V192" i="5"/>
  <c r="D421" i="5"/>
  <c r="R422" i="5"/>
  <c r="R192" i="5"/>
  <c r="N422" i="5"/>
  <c r="N192" i="5"/>
  <c r="AB192" i="5"/>
  <c r="AB422" i="5"/>
  <c r="J346" i="5"/>
  <c r="Z422" i="5"/>
  <c r="G422" i="5" s="1"/>
  <c r="Z192" i="5"/>
  <c r="G192" i="5" s="1"/>
  <c r="M341" i="5"/>
  <c r="Y342" i="5"/>
  <c r="X192" i="5"/>
  <c r="X422" i="5"/>
  <c r="AE423" i="5"/>
  <c r="AE193" i="5"/>
  <c r="AA342" i="5"/>
  <c r="I342" i="5"/>
  <c r="E111" i="5"/>
  <c r="L192" i="5"/>
  <c r="L422" i="5"/>
  <c r="W343" i="5"/>
  <c r="O343" i="5"/>
  <c r="AE343" i="5"/>
  <c r="E110" i="5"/>
  <c r="Q343" i="5"/>
  <c r="AC341" i="5"/>
  <c r="X342" i="5"/>
  <c r="O423" i="5"/>
  <c r="O193" i="5"/>
  <c r="E421" i="5"/>
  <c r="F190" i="5"/>
  <c r="F421" i="5" s="1"/>
  <c r="S342" i="5"/>
  <c r="AF342" i="5"/>
  <c r="U341" i="5"/>
  <c r="G110" i="5"/>
  <c r="P342" i="5"/>
  <c r="AF192" i="5"/>
  <c r="AF422" i="5"/>
  <c r="P192" i="5"/>
  <c r="P422" i="5"/>
  <c r="I424" i="5"/>
  <c r="I194" i="5"/>
  <c r="AD422" i="5"/>
  <c r="AD192" i="5"/>
  <c r="T192" i="5"/>
  <c r="T422" i="5"/>
  <c r="W423" i="5"/>
  <c r="W193" i="5"/>
  <c r="G191" i="5"/>
  <c r="J422" i="5"/>
  <c r="J192" i="5"/>
  <c r="E191" i="5"/>
  <c r="D191" i="5"/>
  <c r="E30" i="47"/>
  <c r="U273" i="47"/>
  <c r="E364" i="47"/>
  <c r="E270" i="47"/>
  <c r="AE77" i="12"/>
  <c r="AE319" i="12"/>
  <c r="R319" i="12"/>
  <c r="R77" i="12"/>
  <c r="N176" i="12"/>
  <c r="N418" i="12"/>
  <c r="X383" i="12"/>
  <c r="X141" i="12"/>
  <c r="AF423" i="12"/>
  <c r="AF181" i="12"/>
  <c r="Q257" i="3"/>
  <c r="Q515" i="3"/>
  <c r="X413" i="3"/>
  <c r="X155" i="3"/>
  <c r="U516" i="3"/>
  <c r="U258" i="3"/>
  <c r="G351" i="3"/>
  <c r="AB414" i="3"/>
  <c r="AB156" i="3"/>
  <c r="AE258" i="3"/>
  <c r="AE516" i="3"/>
  <c r="U156" i="3"/>
  <c r="U414" i="3"/>
  <c r="L154" i="3"/>
  <c r="L412" i="3"/>
  <c r="T515" i="3"/>
  <c r="T257" i="3"/>
  <c r="R156" i="3"/>
  <c r="R414" i="3"/>
  <c r="D255" i="3"/>
  <c r="D514" i="3" s="1"/>
  <c r="D153" i="3"/>
  <c r="D412" i="3" s="1"/>
  <c r="Y515" i="3"/>
  <c r="Y257" i="3"/>
  <c r="AF412" i="3"/>
  <c r="AF154" i="3"/>
  <c r="V517" i="3"/>
  <c r="V259" i="3"/>
  <c r="I257" i="3"/>
  <c r="I515" i="3"/>
  <c r="P258" i="3"/>
  <c r="P516" i="3"/>
  <c r="S155" i="3"/>
  <c r="S413" i="3"/>
  <c r="V155" i="3"/>
  <c r="V413" i="3"/>
  <c r="Q157" i="3"/>
  <c r="Q415" i="3"/>
  <c r="AD157" i="3"/>
  <c r="AD415" i="3"/>
  <c r="R258" i="3"/>
  <c r="R516" i="3"/>
  <c r="Y155" i="3"/>
  <c r="Y413" i="3"/>
  <c r="AB259" i="3"/>
  <c r="AB517" i="3"/>
  <c r="L259" i="3"/>
  <c r="L517" i="3"/>
  <c r="W259" i="3"/>
  <c r="W517" i="3"/>
  <c r="S259" i="3"/>
  <c r="S517" i="3"/>
  <c r="J514" i="3"/>
  <c r="J256" i="3"/>
  <c r="X259" i="3"/>
  <c r="X517" i="3"/>
  <c r="N256" i="3"/>
  <c r="N514" i="3"/>
  <c r="AF256" i="3"/>
  <c r="AF514" i="3"/>
  <c r="AA155" i="3"/>
  <c r="AA413" i="3"/>
  <c r="AC516" i="3"/>
  <c r="AC258" i="3"/>
  <c r="N157" i="3"/>
  <c r="N415" i="3"/>
  <c r="AC414" i="3"/>
  <c r="AC156" i="3"/>
  <c r="O260" i="3"/>
  <c r="O518" i="3"/>
  <c r="F254" i="3"/>
  <c r="F513" i="3" s="1"/>
  <c r="E513" i="3"/>
  <c r="AD514" i="3"/>
  <c r="AD256" i="3"/>
  <c r="AA256" i="3"/>
  <c r="AA514" i="3"/>
  <c r="K155" i="3"/>
  <c r="K413" i="3"/>
  <c r="P157" i="3"/>
  <c r="P415" i="3"/>
  <c r="E255" i="3"/>
  <c r="M157" i="3"/>
  <c r="M415" i="3"/>
  <c r="I155" i="3"/>
  <c r="I413" i="3"/>
  <c r="Z257" i="3"/>
  <c r="Z515" i="3"/>
  <c r="G515" i="3" s="1"/>
  <c r="G256" i="3"/>
  <c r="W156" i="3"/>
  <c r="W414" i="3"/>
  <c r="Z156" i="3"/>
  <c r="Z414" i="3"/>
  <c r="L198" i="48"/>
  <c r="L463" i="48"/>
  <c r="G460" i="48"/>
  <c r="Z461" i="48"/>
  <c r="Z196" i="48"/>
  <c r="R40" i="48"/>
  <c r="R305" i="48"/>
  <c r="AB462" i="48"/>
  <c r="AB197" i="48"/>
  <c r="AA197" i="48"/>
  <c r="AA462" i="48"/>
  <c r="Z33" i="48"/>
  <c r="Z298" i="48"/>
  <c r="T367" i="48"/>
  <c r="T102" i="48"/>
  <c r="AE367" i="48"/>
  <c r="AE102" i="48"/>
  <c r="W367" i="48"/>
  <c r="W102" i="48"/>
  <c r="M370" i="48"/>
  <c r="M105" i="48"/>
  <c r="L298" i="48"/>
  <c r="L33" i="48"/>
  <c r="Y101" i="48"/>
  <c r="Y366" i="48"/>
  <c r="S33" i="48"/>
  <c r="S298" i="48"/>
  <c r="AF367" i="48"/>
  <c r="AF102" i="48"/>
  <c r="W461" i="48"/>
  <c r="W196" i="48"/>
  <c r="P34" i="48"/>
  <c r="P299" i="48"/>
  <c r="AF197" i="48"/>
  <c r="AF462" i="48"/>
  <c r="M197" i="48"/>
  <c r="M462" i="48"/>
  <c r="R462" i="48"/>
  <c r="R197" i="48"/>
  <c r="S200" i="48"/>
  <c r="S465" i="48"/>
  <c r="U100" i="48"/>
  <c r="U365" i="48"/>
  <c r="G365" i="48" s="1"/>
  <c r="G99" i="48"/>
  <c r="AE196" i="48"/>
  <c r="AE461" i="48"/>
  <c r="D459" i="48"/>
  <c r="E459" i="48"/>
  <c r="F459" i="48" s="1"/>
  <c r="Z104" i="48"/>
  <c r="Z369" i="48"/>
  <c r="S101" i="48"/>
  <c r="S366" i="48"/>
  <c r="R104" i="48"/>
  <c r="R369" i="48"/>
  <c r="O32" i="48"/>
  <c r="G31" i="48"/>
  <c r="O297" i="48"/>
  <c r="G297" i="48" s="1"/>
  <c r="AC196" i="48"/>
  <c r="AC461" i="48"/>
  <c r="AD462" i="48"/>
  <c r="AD197" i="48"/>
  <c r="AD103" i="48"/>
  <c r="AD368" i="48"/>
  <c r="G461" i="48"/>
  <c r="D31" i="48"/>
  <c r="I32" i="48"/>
  <c r="E31" i="48"/>
  <c r="F31" i="48" s="1"/>
  <c r="I297" i="48"/>
  <c r="P197" i="48"/>
  <c r="P462" i="48"/>
  <c r="N104" i="48"/>
  <c r="N369" i="48"/>
  <c r="O368" i="48"/>
  <c r="O103" i="48"/>
  <c r="D364" i="48"/>
  <c r="E364" i="48"/>
  <c r="F364" i="48" s="1"/>
  <c r="AA32" i="48"/>
  <c r="AA297" i="48"/>
  <c r="U33" i="48"/>
  <c r="U298" i="48"/>
  <c r="AB101" i="48"/>
  <c r="AB366" i="48"/>
  <c r="T462" i="48"/>
  <c r="T197" i="48"/>
  <c r="Q197" i="48"/>
  <c r="Q462" i="48"/>
  <c r="AE299" i="48"/>
  <c r="AE34" i="48"/>
  <c r="AC33" i="48"/>
  <c r="AC298" i="48"/>
  <c r="D296" i="48"/>
  <c r="E296" i="48"/>
  <c r="F296" i="48" s="1"/>
  <c r="AF32" i="48"/>
  <c r="AF297" i="48"/>
  <c r="V33" i="48"/>
  <c r="V298" i="48"/>
  <c r="AB34" i="48"/>
  <c r="AB299" i="48"/>
  <c r="K34" i="48"/>
  <c r="K299" i="48"/>
  <c r="J101" i="48"/>
  <c r="J366" i="48"/>
  <c r="V462" i="48"/>
  <c r="V197" i="48"/>
  <c r="J197" i="48"/>
  <c r="J462" i="48"/>
  <c r="X367" i="48"/>
  <c r="X102" i="48"/>
  <c r="M32" i="48"/>
  <c r="M297" i="48"/>
  <c r="L104" i="48"/>
  <c r="L369" i="48"/>
  <c r="J34" i="48"/>
  <c r="J299" i="48"/>
  <c r="N463" i="48"/>
  <c r="N198" i="48"/>
  <c r="K369" i="48"/>
  <c r="K104" i="48"/>
  <c r="O462" i="48"/>
  <c r="O197" i="48"/>
  <c r="V104" i="48"/>
  <c r="V369" i="48"/>
  <c r="W32" i="48"/>
  <c r="W297" i="48"/>
  <c r="N32" i="48"/>
  <c r="N297" i="48"/>
  <c r="K196" i="48"/>
  <c r="K461" i="48"/>
  <c r="D99" i="48"/>
  <c r="E99" i="48"/>
  <c r="F99" i="48" s="1"/>
  <c r="I100" i="48"/>
  <c r="I365" i="48"/>
  <c r="Y32" i="48"/>
  <c r="Y297" i="48"/>
  <c r="X33" i="48"/>
  <c r="X298" i="48"/>
  <c r="Q370" i="48"/>
  <c r="Q105" i="48"/>
  <c r="D194" i="48"/>
  <c r="I195" i="48"/>
  <c r="I460" i="48"/>
  <c r="E194" i="48"/>
  <c r="F194" i="48" s="1"/>
  <c r="Y198" i="48"/>
  <c r="Y463" i="48"/>
  <c r="X201" i="48"/>
  <c r="X466" i="48"/>
  <c r="P104" i="48"/>
  <c r="P369" i="48"/>
  <c r="AA104" i="48"/>
  <c r="AA369" i="48"/>
  <c r="AA400" i="49"/>
  <c r="AA83" i="49"/>
  <c r="AF399" i="49"/>
  <c r="AF82" i="49"/>
  <c r="L400" i="49"/>
  <c r="L83" i="49"/>
  <c r="G457" i="51"/>
  <c r="D457" i="51"/>
  <c r="E457" i="51"/>
  <c r="F457" i="51" s="1"/>
  <c r="AE290" i="51"/>
  <c r="P208" i="51"/>
  <c r="P458" i="51"/>
  <c r="V459" i="51"/>
  <c r="V209" i="51"/>
  <c r="S208" i="51"/>
  <c r="S458" i="51"/>
  <c r="J290" i="51"/>
  <c r="U208" i="51"/>
  <c r="U458" i="51"/>
  <c r="O458" i="51"/>
  <c r="O208" i="51"/>
  <c r="AD459" i="51"/>
  <c r="AD209" i="51"/>
  <c r="J208" i="51"/>
  <c r="J458" i="51"/>
  <c r="K208" i="51"/>
  <c r="K458" i="51"/>
  <c r="W458" i="51"/>
  <c r="W208" i="51"/>
  <c r="R458" i="51"/>
  <c r="R208" i="51"/>
  <c r="Z287" i="51"/>
  <c r="L208" i="51"/>
  <c r="L458" i="51"/>
  <c r="N209" i="51"/>
  <c r="N459" i="51"/>
  <c r="Q208" i="51"/>
  <c r="Q458" i="51"/>
  <c r="Z352" i="3"/>
  <c r="AF351" i="3"/>
  <c r="D92" i="3"/>
  <c r="D351" i="3" s="1"/>
  <c r="I351" i="3"/>
  <c r="E92" i="3"/>
  <c r="O352" i="3"/>
  <c r="G93" i="3"/>
  <c r="H93" i="3" s="1"/>
  <c r="H352" i="3" s="1"/>
  <c r="S353" i="3"/>
  <c r="Q356" i="3"/>
  <c r="R353" i="3"/>
  <c r="AD352" i="3"/>
  <c r="K353" i="3"/>
  <c r="N353" i="3"/>
  <c r="AA351" i="3"/>
  <c r="AE353" i="3"/>
  <c r="W358" i="3"/>
  <c r="E350" i="3"/>
  <c r="F91" i="3"/>
  <c r="F350" i="3" s="1"/>
  <c r="X356" i="3"/>
  <c r="AB354" i="3"/>
  <c r="M370" i="3"/>
  <c r="V358" i="3"/>
  <c r="Y358" i="3"/>
  <c r="J354" i="3"/>
  <c r="T354" i="3"/>
  <c r="L377" i="3"/>
  <c r="U354" i="3"/>
  <c r="P355" i="3"/>
  <c r="AC353" i="3"/>
  <c r="AB421" i="9"/>
  <c r="X441" i="9"/>
  <c r="P417" i="9"/>
  <c r="O425" i="9"/>
  <c r="D30" i="50"/>
  <c r="L173" i="12"/>
  <c r="L415" i="12"/>
  <c r="Z416" i="12"/>
  <c r="Z174" i="12"/>
  <c r="H171" i="12"/>
  <c r="H414" i="12" s="1"/>
  <c r="Y415" i="12"/>
  <c r="Y173" i="12"/>
  <c r="S176" i="12"/>
  <c r="S418" i="12"/>
  <c r="T415" i="12"/>
  <c r="T173" i="12"/>
  <c r="AC76" i="12"/>
  <c r="AC318" i="12"/>
  <c r="AA175" i="12"/>
  <c r="AA417" i="12"/>
  <c r="U77" i="12"/>
  <c r="U319" i="12"/>
  <c r="Q318" i="12"/>
  <c r="Q76" i="12"/>
  <c r="AF76" i="12"/>
  <c r="AF318" i="12"/>
  <c r="W141" i="12"/>
  <c r="W383" i="12"/>
  <c r="G75" i="12"/>
  <c r="O76" i="12"/>
  <c r="O318" i="12"/>
  <c r="U173" i="12"/>
  <c r="U415" i="12"/>
  <c r="G415" i="12" s="1"/>
  <c r="G172" i="12"/>
  <c r="N140" i="12"/>
  <c r="N382" i="12"/>
  <c r="D317" i="12"/>
  <c r="H137" i="12"/>
  <c r="H380" i="12" s="1"/>
  <c r="N318" i="12"/>
  <c r="N76" i="12"/>
  <c r="X173" i="12"/>
  <c r="X415" i="12"/>
  <c r="R425" i="12"/>
  <c r="R183" i="12"/>
  <c r="M76" i="12"/>
  <c r="M318" i="12"/>
  <c r="X93" i="12"/>
  <c r="X335" i="12"/>
  <c r="S384" i="12"/>
  <c r="S142" i="12"/>
  <c r="G317" i="12"/>
  <c r="T319" i="12"/>
  <c r="T77" i="12"/>
  <c r="Y382" i="12"/>
  <c r="Y140" i="12"/>
  <c r="P77" i="12"/>
  <c r="P319" i="12"/>
  <c r="U140" i="12"/>
  <c r="U382" i="12"/>
  <c r="Q141" i="12"/>
  <c r="Q383" i="12"/>
  <c r="AA80" i="12"/>
  <c r="AA322" i="12"/>
  <c r="Z384" i="12"/>
  <c r="Z142" i="12"/>
  <c r="V173" i="12"/>
  <c r="V415" i="12"/>
  <c r="P384" i="12"/>
  <c r="P142" i="12"/>
  <c r="AF141" i="12"/>
  <c r="AF383" i="12"/>
  <c r="I549" i="49"/>
  <c r="I472" i="49"/>
  <c r="AE82" i="49"/>
  <c r="AE399" i="49"/>
  <c r="AC400" i="49"/>
  <c r="AC83" i="49"/>
  <c r="X399" i="49"/>
  <c r="X82" i="49"/>
  <c r="V399" i="49"/>
  <c r="V82" i="49"/>
  <c r="U82" i="49"/>
  <c r="G82" i="49" s="1"/>
  <c r="U399" i="49"/>
  <c r="G399" i="49" s="1"/>
  <c r="T400" i="49"/>
  <c r="T83" i="49"/>
  <c r="S82" i="49"/>
  <c r="S399" i="49"/>
  <c r="Q82" i="49"/>
  <c r="Q399" i="49"/>
  <c r="O83" i="49"/>
  <c r="O400" i="49"/>
  <c r="M399" i="49"/>
  <c r="M82" i="49"/>
  <c r="K83" i="49"/>
  <c r="K400" i="49"/>
  <c r="J399" i="49"/>
  <c r="J82" i="49"/>
  <c r="I401" i="49"/>
  <c r="I84" i="49"/>
  <c r="AF407" i="9"/>
  <c r="T415" i="9"/>
  <c r="AF337" i="9"/>
  <c r="L405" i="9"/>
  <c r="Z327" i="9"/>
  <c r="AA337" i="9"/>
  <c r="AE401" i="9"/>
  <c r="AE328" i="9"/>
  <c r="W333" i="9"/>
  <c r="AD408" i="9"/>
  <c r="S455" i="9"/>
  <c r="W403" i="9"/>
  <c r="AA406" i="9"/>
  <c r="AD329" i="9"/>
  <c r="AD506" i="9" s="1"/>
  <c r="G398" i="9"/>
  <c r="N322" i="9"/>
  <c r="F147" i="9"/>
  <c r="F398" i="9" s="1"/>
  <c r="E398" i="9"/>
  <c r="M322" i="9"/>
  <c r="J322" i="9"/>
  <c r="Y322" i="9"/>
  <c r="K417" i="9"/>
  <c r="U322" i="9"/>
  <c r="Q322" i="9"/>
  <c r="P322" i="9"/>
  <c r="V322" i="9"/>
  <c r="K322" i="9"/>
  <c r="O322" i="9"/>
  <c r="G71" i="9"/>
  <c r="J451" i="9"/>
  <c r="AC399" i="9"/>
  <c r="S322" i="9"/>
  <c r="D71" i="9"/>
  <c r="D322" i="9" s="1"/>
  <c r="E71" i="9"/>
  <c r="I322" i="9"/>
  <c r="G321" i="9"/>
  <c r="L322" i="9"/>
  <c r="D148" i="9"/>
  <c r="D399" i="9" s="1"/>
  <c r="E148" i="9"/>
  <c r="I399" i="9"/>
  <c r="R322" i="9"/>
  <c r="M400" i="9"/>
  <c r="Y419" i="9"/>
  <c r="T322" i="9"/>
  <c r="AC322" i="9"/>
  <c r="Z403" i="9"/>
  <c r="F70" i="9"/>
  <c r="F321" i="9" s="1"/>
  <c r="E321" i="9"/>
  <c r="U399" i="9"/>
  <c r="G148" i="9"/>
  <c r="G202" i="52"/>
  <c r="Q206" i="52"/>
  <c r="AE177" i="52"/>
  <c r="AE176" i="52"/>
  <c r="S206" i="52"/>
  <c r="D175" i="52"/>
  <c r="R205" i="52"/>
  <c r="R177" i="52"/>
  <c r="R176" i="52"/>
  <c r="Y177" i="52"/>
  <c r="Y176" i="52"/>
  <c r="X204" i="52"/>
  <c r="AB204" i="52"/>
  <c r="P204" i="52"/>
  <c r="I176" i="52"/>
  <c r="I177" i="52"/>
  <c r="L208" i="52"/>
  <c r="L207" i="52"/>
  <c r="AD177" i="52"/>
  <c r="AD176" i="52"/>
  <c r="I205" i="52"/>
  <c r="K204" i="52"/>
  <c r="M177" i="52"/>
  <c r="M176" i="52"/>
  <c r="L176" i="52"/>
  <c r="L177" i="52"/>
  <c r="V203" i="52"/>
  <c r="D72" i="52"/>
  <c r="E72" i="52"/>
  <c r="H176" i="52"/>
  <c r="M204" i="52"/>
  <c r="AC204" i="52"/>
  <c r="AE203" i="52"/>
  <c r="D202" i="52"/>
  <c r="Z204" i="52"/>
  <c r="AC176" i="52"/>
  <c r="AC177" i="52"/>
  <c r="N177" i="52"/>
  <c r="T206" i="52"/>
  <c r="AA203" i="52"/>
  <c r="K176" i="52"/>
  <c r="J203" i="52"/>
  <c r="E99" i="52"/>
  <c r="D99" i="52"/>
  <c r="Y203" i="52"/>
  <c r="U205" i="52"/>
  <c r="T176" i="52"/>
  <c r="T177" i="52"/>
  <c r="F98" i="52"/>
  <c r="F202" i="52" s="1"/>
  <c r="E202" i="52"/>
  <c r="AD204" i="52"/>
  <c r="E175" i="52"/>
  <c r="F71" i="52"/>
  <c r="F175" i="52" s="1"/>
  <c r="N203" i="52"/>
  <c r="G99" i="52"/>
  <c r="W204" i="52"/>
  <c r="H205" i="52"/>
  <c r="O207" i="52"/>
  <c r="AA166" i="47"/>
  <c r="AA369" i="47"/>
  <c r="N273" i="47"/>
  <c r="O163" i="47"/>
  <c r="O366" i="47"/>
  <c r="W272" i="47"/>
  <c r="K274" i="47"/>
  <c r="I365" i="47"/>
  <c r="H365" i="47"/>
  <c r="F161" i="47"/>
  <c r="AE272" i="47"/>
  <c r="E31" i="47"/>
  <c r="AA234" i="47"/>
  <c r="E234" i="47" s="1"/>
  <c r="T366" i="47"/>
  <c r="T163" i="47"/>
  <c r="Y370" i="47"/>
  <c r="Y167" i="47"/>
  <c r="AC162" i="47"/>
  <c r="AC365" i="47"/>
  <c r="J368" i="47"/>
  <c r="J165" i="47"/>
  <c r="S164" i="47"/>
  <c r="S367" i="47"/>
  <c r="T273" i="47"/>
  <c r="X271" i="47"/>
  <c r="Q165" i="47"/>
  <c r="Q368" i="47"/>
  <c r="O272" i="47"/>
  <c r="E161" i="47"/>
  <c r="M273" i="47"/>
  <c r="U165" i="47"/>
  <c r="U368" i="47"/>
  <c r="V166" i="47"/>
  <c r="V369" i="47"/>
  <c r="AG274" i="47"/>
  <c r="F67" i="47"/>
  <c r="X162" i="47"/>
  <c r="X365" i="47"/>
  <c r="P273" i="47"/>
  <c r="Q278" i="47"/>
  <c r="AB165" i="47"/>
  <c r="AB368" i="47"/>
  <c r="AE163" i="47"/>
  <c r="AE366" i="47"/>
  <c r="Z166" i="47"/>
  <c r="Z369" i="47"/>
  <c r="AA276" i="47"/>
  <c r="J272" i="47"/>
  <c r="AG165" i="47"/>
  <c r="AG368" i="47"/>
  <c r="R366" i="47"/>
  <c r="R163" i="47"/>
  <c r="AB272" i="47"/>
  <c r="G160" i="47"/>
  <c r="G364" i="47" s="1"/>
  <c r="F364" i="47"/>
  <c r="L164" i="47"/>
  <c r="L367" i="47"/>
  <c r="S273" i="47"/>
  <c r="AF163" i="47"/>
  <c r="AF366" i="47"/>
  <c r="V272" i="47"/>
  <c r="V236" i="47"/>
  <c r="N165" i="47"/>
  <c r="N368" i="47"/>
  <c r="Z276" i="47"/>
  <c r="H68" i="47"/>
  <c r="I68" i="47" s="1"/>
  <c r="L272" i="47"/>
  <c r="F270" i="47"/>
  <c r="G66" i="47"/>
  <c r="G270" i="47" s="1"/>
  <c r="K367" i="47"/>
  <c r="K164" i="47"/>
  <c r="Y272" i="47"/>
  <c r="AC271" i="47"/>
  <c r="AF275" i="47"/>
  <c r="P366" i="47"/>
  <c r="P163" i="47"/>
  <c r="H162" i="47"/>
  <c r="I162" i="47" s="1"/>
  <c r="M366" i="47"/>
  <c r="M163" i="47"/>
  <c r="W367" i="47"/>
  <c r="W164" i="47"/>
  <c r="AD273" i="47"/>
  <c r="R273" i="47"/>
  <c r="AD167" i="47"/>
  <c r="AD370" i="47"/>
  <c r="U285" i="5"/>
  <c r="O285" i="5"/>
  <c r="Z287" i="5"/>
  <c r="AF286" i="5"/>
  <c r="AE286" i="5"/>
  <c r="R285" i="5"/>
  <c r="AB286" i="5"/>
  <c r="AD286" i="5"/>
  <c r="S285" i="5"/>
  <c r="AA288" i="5"/>
  <c r="X287" i="5"/>
  <c r="W287" i="5"/>
  <c r="V286" i="5"/>
  <c r="P285" i="5"/>
  <c r="Y287" i="5"/>
  <c r="T288" i="5"/>
  <c r="Q285" i="5"/>
  <c r="J497" i="50"/>
  <c r="P496" i="50"/>
  <c r="O495" i="50"/>
  <c r="G495" i="50" s="1"/>
  <c r="AD592" i="50"/>
  <c r="W496" i="50"/>
  <c r="Y499" i="50"/>
  <c r="D494" i="50"/>
  <c r="X496" i="50"/>
  <c r="J592" i="50"/>
  <c r="D216" i="50"/>
  <c r="E590" i="50"/>
  <c r="F590" i="50" s="1"/>
  <c r="D590" i="50"/>
  <c r="Z592" i="50"/>
  <c r="D120" i="50"/>
  <c r="I406" i="50"/>
  <c r="AE497" i="50"/>
  <c r="AB593" i="50"/>
  <c r="R592" i="50"/>
  <c r="E207" i="51"/>
  <c r="F207" i="51" s="1"/>
  <c r="J366" i="51"/>
  <c r="J116" i="51"/>
  <c r="AF366" i="51"/>
  <c r="AF116" i="51"/>
  <c r="AE366" i="51"/>
  <c r="AE116" i="51"/>
  <c r="U367" i="51"/>
  <c r="U117" i="51"/>
  <c r="V366" i="51"/>
  <c r="V116" i="51"/>
  <c r="Y366" i="51"/>
  <c r="Y116" i="51"/>
  <c r="W367" i="51"/>
  <c r="W117" i="51"/>
  <c r="Q367" i="51"/>
  <c r="Q117" i="51"/>
  <c r="AB366" i="51"/>
  <c r="AB116" i="51"/>
  <c r="T366" i="51"/>
  <c r="T116" i="51"/>
  <c r="R366" i="51"/>
  <c r="R116" i="51"/>
  <c r="N116" i="51"/>
  <c r="N366" i="51"/>
  <c r="K368" i="51"/>
  <c r="K118" i="51"/>
  <c r="E29" i="51"/>
  <c r="F29" i="51" s="1"/>
  <c r="E115" i="51"/>
  <c r="F115" i="51" s="1"/>
  <c r="I366" i="51"/>
  <c r="O366" i="51"/>
  <c r="O116" i="51"/>
  <c r="AD367" i="51"/>
  <c r="AD117" i="51"/>
  <c r="AA366" i="51"/>
  <c r="AA116" i="51"/>
  <c r="M367" i="51"/>
  <c r="M117" i="51"/>
  <c r="X369" i="51"/>
  <c r="X119" i="51"/>
  <c r="L366" i="51"/>
  <c r="L116" i="51"/>
  <c r="AC366" i="51"/>
  <c r="AC116" i="51"/>
  <c r="S366" i="51"/>
  <c r="S116" i="51"/>
  <c r="AC208" i="51"/>
  <c r="AC459" i="51" s="1"/>
  <c r="P33" i="51"/>
  <c r="U30" i="51"/>
  <c r="T33" i="51"/>
  <c r="R30" i="51"/>
  <c r="Y209" i="51"/>
  <c r="Y460" i="51" s="1"/>
  <c r="AB30" i="51"/>
  <c r="J40" i="51"/>
  <c r="V32" i="51"/>
  <c r="D115" i="51"/>
  <c r="I116" i="51"/>
  <c r="AE40" i="51"/>
  <c r="AE291" i="51" s="1"/>
  <c r="X209" i="51"/>
  <c r="X460" i="51" s="1"/>
  <c r="AE210" i="51"/>
  <c r="AE461" i="51" s="1"/>
  <c r="S30" i="51"/>
  <c r="AB210" i="51"/>
  <c r="AB461" i="51" s="1"/>
  <c r="Q32" i="51"/>
  <c r="L30" i="51"/>
  <c r="M208" i="51"/>
  <c r="M459" i="51" s="1"/>
  <c r="P117" i="51"/>
  <c r="P368" i="51" s="1"/>
  <c r="O30" i="51"/>
  <c r="G29" i="51"/>
  <c r="G342" i="51"/>
  <c r="T208" i="51"/>
  <c r="T459" i="51" s="1"/>
  <c r="M36" i="51"/>
  <c r="D341" i="51"/>
  <c r="E341" i="51"/>
  <c r="F341" i="51" s="1"/>
  <c r="G207" i="51"/>
  <c r="Z37" i="51"/>
  <c r="Z288" i="51" s="1"/>
  <c r="AF33" i="51"/>
  <c r="AC38" i="51"/>
  <c r="D29" i="51"/>
  <c r="I30" i="51"/>
  <c r="X34" i="51"/>
  <c r="N30" i="51"/>
  <c r="Z209" i="51"/>
  <c r="Z460" i="51" s="1"/>
  <c r="Y33" i="51"/>
  <c r="AA31" i="51"/>
  <c r="D207" i="51"/>
  <c r="I208" i="51"/>
  <c r="I459" i="51" s="1"/>
  <c r="AA209" i="51"/>
  <c r="AA460" i="51" s="1"/>
  <c r="W34" i="51"/>
  <c r="AF208" i="51"/>
  <c r="AF459" i="51" s="1"/>
  <c r="Z116" i="51"/>
  <c r="Z367" i="51" s="1"/>
  <c r="G115" i="51"/>
  <c r="K32" i="51"/>
  <c r="O175" i="12"/>
  <c r="O417" i="12"/>
  <c r="J141" i="12"/>
  <c r="J383" i="12"/>
  <c r="AD77" i="12"/>
  <c r="AD319" i="12"/>
  <c r="R141" i="12"/>
  <c r="R383" i="12"/>
  <c r="J173" i="12"/>
  <c r="J415" i="12"/>
  <c r="T386" i="12"/>
  <c r="T144" i="12"/>
  <c r="AB173" i="12"/>
  <c r="AB415" i="12"/>
  <c r="J81" i="12"/>
  <c r="J323" i="12"/>
  <c r="D75" i="12"/>
  <c r="I76" i="12"/>
  <c r="I318" i="12"/>
  <c r="E75" i="12"/>
  <c r="AB320" i="12"/>
  <c r="AB78" i="12"/>
  <c r="AC207" i="12"/>
  <c r="AC449" i="12"/>
  <c r="E380" i="12"/>
  <c r="F137" i="12"/>
  <c r="F380" i="12" s="1"/>
  <c r="D413" i="12"/>
  <c r="M140" i="12"/>
  <c r="M382" i="12"/>
  <c r="S319" i="12"/>
  <c r="S77" i="12"/>
  <c r="W94" i="12"/>
  <c r="W336" i="12"/>
  <c r="K139" i="12"/>
  <c r="K381" i="12"/>
  <c r="L76" i="12"/>
  <c r="L318" i="12"/>
  <c r="K79" i="12"/>
  <c r="K321" i="12"/>
  <c r="AE174" i="12"/>
  <c r="AE416" i="12"/>
  <c r="P175" i="12"/>
  <c r="P417" i="12"/>
  <c r="V83" i="12"/>
  <c r="V325" i="12"/>
  <c r="V141" i="12"/>
  <c r="V383" i="12"/>
  <c r="L141" i="12"/>
  <c r="L383" i="12"/>
  <c r="K175" i="12"/>
  <c r="K417" i="12"/>
  <c r="D380" i="12"/>
  <c r="W182" i="12"/>
  <c r="W424" i="12"/>
  <c r="E413" i="12"/>
  <c r="F170" i="12"/>
  <c r="F413" i="12" s="1"/>
  <c r="Z77" i="12"/>
  <c r="Z319" i="12"/>
  <c r="E317" i="12"/>
  <c r="F74" i="12"/>
  <c r="F317" i="12" s="1"/>
  <c r="O139" i="12"/>
  <c r="G138" i="12"/>
  <c r="O381" i="12"/>
  <c r="G381" i="12" s="1"/>
  <c r="Q418" i="12"/>
  <c r="Q176" i="12"/>
  <c r="AC388" i="12"/>
  <c r="M414" i="12"/>
  <c r="M172" i="12"/>
  <c r="D138" i="12"/>
  <c r="I139" i="12"/>
  <c r="I381" i="12"/>
  <c r="E138" i="12"/>
  <c r="D171" i="12"/>
  <c r="I172" i="12"/>
  <c r="I414" i="12"/>
  <c r="D414" i="12" s="1"/>
  <c r="E171" i="12"/>
  <c r="AD177" i="12"/>
  <c r="AD419" i="12"/>
  <c r="AB142" i="12"/>
  <c r="AB384" i="12"/>
  <c r="Y79" i="12"/>
  <c r="Y321" i="12"/>
  <c r="AD235" i="47"/>
  <c r="G29" i="47"/>
  <c r="G233" i="47" s="1"/>
  <c r="F233" i="47"/>
  <c r="P235" i="47"/>
  <c r="I234" i="47"/>
  <c r="F30" i="47"/>
  <c r="H234" i="47"/>
  <c r="Y594" i="50"/>
  <c r="Q424" i="50"/>
  <c r="Z424" i="50"/>
  <c r="W592" i="50"/>
  <c r="S426" i="50"/>
  <c r="AE592" i="50"/>
  <c r="R424" i="50"/>
  <c r="L496" i="50"/>
  <c r="AD425" i="50"/>
  <c r="N496" i="50"/>
  <c r="U424" i="50"/>
  <c r="V591" i="50"/>
  <c r="M424" i="50"/>
  <c r="AF593" i="50"/>
  <c r="R495" i="50"/>
  <c r="AD500" i="50"/>
  <c r="AF497" i="50"/>
  <c r="T592" i="50"/>
  <c r="U497" i="50"/>
  <c r="AA495" i="50"/>
  <c r="V424" i="50"/>
  <c r="X591" i="50"/>
  <c r="E216" i="50"/>
  <c r="F216" i="50" s="1"/>
  <c r="I591" i="50"/>
  <c r="K591" i="50"/>
  <c r="O407" i="50"/>
  <c r="G407" i="50" s="1"/>
  <c r="G32" i="50"/>
  <c r="S496" i="50"/>
  <c r="K424" i="50"/>
  <c r="L405" i="50"/>
  <c r="E405" i="50" s="1"/>
  <c r="F405" i="50" s="1"/>
  <c r="E30" i="50"/>
  <c r="F30" i="50" s="1"/>
  <c r="O591" i="50"/>
  <c r="G591" i="50" s="1"/>
  <c r="G216" i="50"/>
  <c r="X424" i="50"/>
  <c r="Q497" i="50"/>
  <c r="S596" i="50"/>
  <c r="Q591" i="50"/>
  <c r="J424" i="50"/>
  <c r="E494" i="50"/>
  <c r="F494" i="50" s="1"/>
  <c r="P425" i="50"/>
  <c r="T496" i="50"/>
  <c r="AA591" i="50"/>
  <c r="Z496" i="50"/>
  <c r="G121" i="50"/>
  <c r="AF424" i="50"/>
  <c r="AA424" i="50"/>
  <c r="N425" i="50"/>
  <c r="P593" i="50"/>
  <c r="M591" i="50"/>
  <c r="Y424" i="50"/>
  <c r="E404" i="50"/>
  <c r="N591" i="50"/>
  <c r="L591" i="50"/>
  <c r="AE425" i="50"/>
  <c r="W424" i="50"/>
  <c r="V496" i="50"/>
  <c r="AB498" i="50"/>
  <c r="M498" i="50"/>
  <c r="U594" i="50"/>
  <c r="T424" i="50"/>
  <c r="AC592" i="50"/>
  <c r="AC496" i="50"/>
  <c r="I495" i="50"/>
  <c r="E120" i="50"/>
  <c r="F120" i="50" s="1"/>
  <c r="AC424" i="50"/>
  <c r="K497" i="50"/>
  <c r="AB424" i="50"/>
  <c r="W318" i="55" l="1"/>
  <c r="AA316" i="55"/>
  <c r="X315" i="55"/>
  <c r="J316" i="55"/>
  <c r="N316" i="55"/>
  <c r="U318" i="55"/>
  <c r="O316" i="55"/>
  <c r="V318" i="55"/>
  <c r="I315" i="55"/>
  <c r="D151" i="55"/>
  <c r="E151" i="55"/>
  <c r="P318" i="55"/>
  <c r="E314" i="55"/>
  <c r="F150" i="55"/>
  <c r="F314" i="55" s="1"/>
  <c r="AF315" i="55"/>
  <c r="D314" i="55"/>
  <c r="R316" i="55"/>
  <c r="AB315" i="55"/>
  <c r="Y315" i="55"/>
  <c r="AD315" i="55"/>
  <c r="T318" i="55"/>
  <c r="S318" i="55"/>
  <c r="AE315" i="55"/>
  <c r="K316" i="55"/>
  <c r="Q316" i="55"/>
  <c r="AC315" i="55"/>
  <c r="G315" i="55" s="1"/>
  <c r="G152" i="55"/>
  <c r="H152" i="55" s="1"/>
  <c r="H316" i="55" s="1"/>
  <c r="Z316" i="55"/>
  <c r="M315" i="55"/>
  <c r="L316" i="55"/>
  <c r="G196" i="48"/>
  <c r="D365" i="48"/>
  <c r="E412" i="3"/>
  <c r="E154" i="3"/>
  <c r="H66" i="33"/>
  <c r="H261" i="33" s="1"/>
  <c r="K73" i="2"/>
  <c r="K178" i="2" s="1"/>
  <c r="L74" i="2"/>
  <c r="L178" i="2"/>
  <c r="I72" i="2"/>
  <c r="I177" i="2" s="1"/>
  <c r="L102" i="2"/>
  <c r="K101" i="2"/>
  <c r="L206" i="2"/>
  <c r="F72" i="2"/>
  <c r="F177" i="2" s="1"/>
  <c r="I100" i="2"/>
  <c r="I205" i="2" s="1"/>
  <c r="H101" i="2"/>
  <c r="H206" i="2" s="1"/>
  <c r="E204" i="38"/>
  <c r="D101" i="38"/>
  <c r="D205" i="38" s="1"/>
  <c r="E365" i="47"/>
  <c r="E271" i="47"/>
  <c r="H110" i="5"/>
  <c r="H341" i="5" s="1"/>
  <c r="G385" i="33"/>
  <c r="J194" i="33"/>
  <c r="J388" i="33"/>
  <c r="T158" i="3"/>
  <c r="T416" i="3"/>
  <c r="K259" i="3"/>
  <c r="K517" i="3"/>
  <c r="N207" i="2"/>
  <c r="N103" i="2"/>
  <c r="Z343" i="5"/>
  <c r="U197" i="48"/>
  <c r="U462" i="48"/>
  <c r="AB102" i="2"/>
  <c r="AB206" i="2"/>
  <c r="J155" i="3"/>
  <c r="J413" i="3"/>
  <c r="T34" i="48"/>
  <c r="T299" i="48"/>
  <c r="G76" i="12"/>
  <c r="G352" i="3"/>
  <c r="G458" i="51"/>
  <c r="R400" i="49"/>
  <c r="R83" i="49"/>
  <c r="Q36" i="48"/>
  <c r="Q301" i="48"/>
  <c r="X192" i="33"/>
  <c r="X386" i="33"/>
  <c r="AE413" i="3"/>
  <c r="AE155" i="3"/>
  <c r="O155" i="3"/>
  <c r="O413" i="3"/>
  <c r="G413" i="3" s="1"/>
  <c r="G154" i="3"/>
  <c r="H154" i="3" s="1"/>
  <c r="H413" i="3" s="1"/>
  <c r="Z402" i="49"/>
  <c r="Z85" i="49"/>
  <c r="AC74" i="2"/>
  <c r="AC178" i="2"/>
  <c r="T103" i="2"/>
  <c r="T207" i="2"/>
  <c r="AC370" i="48"/>
  <c r="AC105" i="48"/>
  <c r="AE74" i="2"/>
  <c r="AE178" i="2"/>
  <c r="H31" i="47"/>
  <c r="G318" i="12"/>
  <c r="I101" i="2"/>
  <c r="I206" i="2" s="1"/>
  <c r="M257" i="3"/>
  <c r="M515" i="3"/>
  <c r="AB192" i="33"/>
  <c r="AB386" i="33"/>
  <c r="AD33" i="48"/>
  <c r="AD298" i="48"/>
  <c r="AI178" i="2"/>
  <c r="AI74" i="2"/>
  <c r="R301" i="33"/>
  <c r="G261" i="33"/>
  <c r="AD103" i="38"/>
  <c r="AD206" i="38"/>
  <c r="AB205" i="38"/>
  <c r="AB102" i="38"/>
  <c r="Z207" i="38"/>
  <c r="Z104" i="38"/>
  <c r="T102" i="38"/>
  <c r="T205" i="38"/>
  <c r="D341" i="5"/>
  <c r="D458" i="51"/>
  <c r="Q103" i="2"/>
  <c r="Q207" i="2"/>
  <c r="U206" i="2"/>
  <c r="U102" i="2"/>
  <c r="AG102" i="2"/>
  <c r="AG206" i="2"/>
  <c r="G101" i="2"/>
  <c r="G206" i="2" s="1"/>
  <c r="V208" i="2"/>
  <c r="V104" i="2"/>
  <c r="N178" i="2"/>
  <c r="N74" i="2"/>
  <c r="V74" i="2"/>
  <c r="V178" i="2"/>
  <c r="AF206" i="2"/>
  <c r="AF102" i="2"/>
  <c r="H73" i="2"/>
  <c r="H178" i="2" s="1"/>
  <c r="AA74" i="2"/>
  <c r="AA178" i="2"/>
  <c r="P104" i="2"/>
  <c r="P208" i="2"/>
  <c r="E101" i="2"/>
  <c r="E206" i="2" s="1"/>
  <c r="M104" i="2"/>
  <c r="M208" i="2"/>
  <c r="D73" i="2"/>
  <c r="D101" i="2"/>
  <c r="F100" i="2"/>
  <c r="F205" i="2" s="1"/>
  <c r="D205" i="2"/>
  <c r="AC5" i="26"/>
  <c r="AE206" i="2"/>
  <c r="AE102" i="2"/>
  <c r="W103" i="2"/>
  <c r="W207" i="2"/>
  <c r="AH104" i="2"/>
  <c r="AH208" i="2"/>
  <c r="Y207" i="2"/>
  <c r="Y103" i="2"/>
  <c r="X102" i="2"/>
  <c r="X206" i="2"/>
  <c r="R105" i="2"/>
  <c r="R209" i="2"/>
  <c r="T74" i="2"/>
  <c r="T178" i="2"/>
  <c r="Y74" i="2"/>
  <c r="Y178" i="2"/>
  <c r="Z104" i="2"/>
  <c r="Z208" i="2"/>
  <c r="Z179" i="2"/>
  <c r="Z214" i="2" s="1"/>
  <c r="S104" i="2"/>
  <c r="S208" i="2"/>
  <c r="J178" i="2"/>
  <c r="E178" i="2"/>
  <c r="AF179" i="2"/>
  <c r="AF214" i="2" s="1"/>
  <c r="O105" i="2"/>
  <c r="O209" i="2"/>
  <c r="AA206" i="2"/>
  <c r="AA102" i="2"/>
  <c r="AC103" i="2"/>
  <c r="AC207" i="2"/>
  <c r="AH179" i="2"/>
  <c r="AH214" i="2" s="1"/>
  <c r="AD208" i="2"/>
  <c r="AD104" i="2"/>
  <c r="O179" i="2"/>
  <c r="O214" i="2" s="1"/>
  <c r="R179" i="2"/>
  <c r="R214" i="2" s="1"/>
  <c r="M74" i="2"/>
  <c r="G73" i="2"/>
  <c r="G178" i="2" s="1"/>
  <c r="M178" i="2"/>
  <c r="S179" i="2"/>
  <c r="S214" i="2" s="1"/>
  <c r="AI206" i="2"/>
  <c r="AI102" i="2"/>
  <c r="X5" i="26"/>
  <c r="O178" i="38"/>
  <c r="G178" i="38" s="1"/>
  <c r="G74" i="38"/>
  <c r="AE102" i="38"/>
  <c r="AE205" i="38"/>
  <c r="S205" i="38"/>
  <c r="S102" i="38"/>
  <c r="W205" i="38"/>
  <c r="W102" i="38"/>
  <c r="O102" i="38"/>
  <c r="O205" i="38"/>
  <c r="G205" i="38" s="1"/>
  <c r="G101" i="38"/>
  <c r="K205" i="38"/>
  <c r="K102" i="38"/>
  <c r="R206" i="38"/>
  <c r="R103" i="38"/>
  <c r="U103" i="38"/>
  <c r="U206" i="38"/>
  <c r="E101" i="38"/>
  <c r="F101" i="38" s="1"/>
  <c r="F205" i="38" s="1"/>
  <c r="AA205" i="38"/>
  <c r="AA102" i="38"/>
  <c r="J208" i="38"/>
  <c r="J105" i="38"/>
  <c r="J209" i="38" s="1"/>
  <c r="E74" i="38"/>
  <c r="I103" i="38"/>
  <c r="I206" i="38"/>
  <c r="Y104" i="38"/>
  <c r="Y207" i="38"/>
  <c r="N105" i="38"/>
  <c r="N209" i="38" s="1"/>
  <c r="N208" i="38"/>
  <c r="L104" i="38"/>
  <c r="L207" i="38"/>
  <c r="M103" i="38"/>
  <c r="M206" i="38"/>
  <c r="V104" i="38"/>
  <c r="V207" i="38"/>
  <c r="D74" i="38"/>
  <c r="D178" i="38" s="1"/>
  <c r="X105" i="38"/>
  <c r="X209" i="38" s="1"/>
  <c r="X208" i="38"/>
  <c r="AF206" i="38"/>
  <c r="AF103" i="38"/>
  <c r="Q207" i="38"/>
  <c r="Q104" i="38"/>
  <c r="AF300" i="33"/>
  <c r="AB301" i="33"/>
  <c r="N303" i="33"/>
  <c r="O388" i="33"/>
  <c r="O194" i="33"/>
  <c r="L194" i="33"/>
  <c r="L388" i="33"/>
  <c r="S300" i="33"/>
  <c r="S386" i="33"/>
  <c r="S192" i="33"/>
  <c r="AE386" i="33"/>
  <c r="AE192" i="33"/>
  <c r="K192" i="33"/>
  <c r="K386" i="33"/>
  <c r="I302" i="33"/>
  <c r="AA194" i="33"/>
  <c r="AA388" i="33"/>
  <c r="N387" i="33"/>
  <c r="N193" i="33"/>
  <c r="R388" i="33"/>
  <c r="R194" i="33"/>
  <c r="E299" i="33"/>
  <c r="F104" i="33"/>
  <c r="F299" i="33" s="1"/>
  <c r="AE303" i="33"/>
  <c r="P300" i="33"/>
  <c r="Z192" i="33"/>
  <c r="Z386" i="33"/>
  <c r="G191" i="33"/>
  <c r="Z263" i="33"/>
  <c r="W193" i="33"/>
  <c r="W387" i="33"/>
  <c r="AD300" i="33"/>
  <c r="K302" i="33"/>
  <c r="T302" i="33"/>
  <c r="AC192" i="33"/>
  <c r="AC386" i="33"/>
  <c r="W301" i="33"/>
  <c r="P192" i="33"/>
  <c r="P386" i="33"/>
  <c r="V194" i="33"/>
  <c r="V388" i="33"/>
  <c r="T193" i="33"/>
  <c r="T387" i="33"/>
  <c r="L303" i="33"/>
  <c r="X303" i="33"/>
  <c r="E275" i="33"/>
  <c r="F80" i="33"/>
  <c r="F275" i="33" s="1"/>
  <c r="V304" i="33"/>
  <c r="U262" i="33"/>
  <c r="Y301" i="33"/>
  <c r="Y195" i="33"/>
  <c r="Y389" i="33"/>
  <c r="Q303" i="33"/>
  <c r="M192" i="33"/>
  <c r="M386" i="33"/>
  <c r="I386" i="33"/>
  <c r="D191" i="33"/>
  <c r="D386" i="33" s="1"/>
  <c r="E191" i="33"/>
  <c r="I192" i="33"/>
  <c r="U388" i="33"/>
  <c r="U194" i="33"/>
  <c r="AF194" i="33"/>
  <c r="AF388" i="33"/>
  <c r="J300" i="33"/>
  <c r="E105" i="33"/>
  <c r="G67" i="33"/>
  <c r="O262" i="33"/>
  <c r="D67" i="33"/>
  <c r="D262" i="33" s="1"/>
  <c r="AA300" i="33"/>
  <c r="E385" i="33"/>
  <c r="F190" i="33"/>
  <c r="F385" i="33" s="1"/>
  <c r="Q387" i="33"/>
  <c r="Q193" i="33"/>
  <c r="AC270" i="33"/>
  <c r="M303" i="33"/>
  <c r="AD387" i="33"/>
  <c r="AD193" i="33"/>
  <c r="N351" i="5"/>
  <c r="S424" i="5"/>
  <c r="S194" i="5"/>
  <c r="R344" i="5"/>
  <c r="AC426" i="5"/>
  <c r="AC196" i="5"/>
  <c r="AB343" i="5"/>
  <c r="L343" i="5"/>
  <c r="V351" i="5"/>
  <c r="AA194" i="5"/>
  <c r="AA424" i="5"/>
  <c r="K194" i="5"/>
  <c r="K424" i="5"/>
  <c r="Q424" i="5"/>
  <c r="Q194" i="5"/>
  <c r="U424" i="5"/>
  <c r="U194" i="5"/>
  <c r="Y424" i="5"/>
  <c r="Y194" i="5"/>
  <c r="AD343" i="5"/>
  <c r="M426" i="5"/>
  <c r="M196" i="5"/>
  <c r="T344" i="5"/>
  <c r="AF423" i="5"/>
  <c r="AF193" i="5"/>
  <c r="O344" i="5"/>
  <c r="X423" i="5"/>
  <c r="X193" i="5"/>
  <c r="R423" i="5"/>
  <c r="R193" i="5"/>
  <c r="O424" i="5"/>
  <c r="O194" i="5"/>
  <c r="X343" i="5"/>
  <c r="Q344" i="5"/>
  <c r="I343" i="5"/>
  <c r="AE424" i="5"/>
  <c r="AE194" i="5"/>
  <c r="Z423" i="5"/>
  <c r="G423" i="5" s="1"/>
  <c r="Z193" i="5"/>
  <c r="V423" i="5"/>
  <c r="V193" i="5"/>
  <c r="P423" i="5"/>
  <c r="P193" i="5"/>
  <c r="S343" i="5"/>
  <c r="J423" i="5"/>
  <c r="J193" i="5"/>
  <c r="E192" i="5"/>
  <c r="D192" i="5"/>
  <c r="W424" i="5"/>
  <c r="W194" i="5"/>
  <c r="AD423" i="5"/>
  <c r="AD193" i="5"/>
  <c r="I425" i="5"/>
  <c r="I195" i="5"/>
  <c r="G341" i="5"/>
  <c r="AC342" i="5"/>
  <c r="AE344" i="5"/>
  <c r="E342" i="5"/>
  <c r="F111" i="5"/>
  <c r="F342" i="5" s="1"/>
  <c r="Y343" i="5"/>
  <c r="N423" i="5"/>
  <c r="N193" i="5"/>
  <c r="F191" i="5"/>
  <c r="F422" i="5" s="1"/>
  <c r="E422" i="5"/>
  <c r="E341" i="5"/>
  <c r="F110" i="5"/>
  <c r="F341" i="5" s="1"/>
  <c r="L423" i="5"/>
  <c r="L193" i="5"/>
  <c r="AB423" i="5"/>
  <c r="AB193" i="5"/>
  <c r="D422" i="5"/>
  <c r="T423" i="5"/>
  <c r="T193" i="5"/>
  <c r="P343" i="5"/>
  <c r="U342" i="5"/>
  <c r="G111" i="5"/>
  <c r="AF343" i="5"/>
  <c r="W344" i="5"/>
  <c r="D111" i="5"/>
  <c r="AA343" i="5"/>
  <c r="M342" i="5"/>
  <c r="E112" i="5"/>
  <c r="J347" i="5"/>
  <c r="K343" i="5"/>
  <c r="U274" i="47"/>
  <c r="AF424" i="12"/>
  <c r="AF182" i="12"/>
  <c r="N419" i="12"/>
  <c r="N177" i="12"/>
  <c r="AE78" i="12"/>
  <c r="AE320" i="12"/>
  <c r="X384" i="12"/>
  <c r="X142" i="12"/>
  <c r="R78" i="12"/>
  <c r="R320" i="12"/>
  <c r="Y258" i="3"/>
  <c r="Y516" i="3"/>
  <c r="R157" i="3"/>
  <c r="R415" i="3"/>
  <c r="L413" i="3"/>
  <c r="L155" i="3"/>
  <c r="AE517" i="3"/>
  <c r="AE259" i="3"/>
  <c r="U157" i="3"/>
  <c r="U415" i="3"/>
  <c r="X414" i="3"/>
  <c r="X156" i="3"/>
  <c r="U517" i="3"/>
  <c r="U259" i="3"/>
  <c r="D154" i="3"/>
  <c r="D413" i="3" s="1"/>
  <c r="AF155" i="3"/>
  <c r="AF413" i="3"/>
  <c r="T516" i="3"/>
  <c r="T258" i="3"/>
  <c r="AB157" i="3"/>
  <c r="AB415" i="3"/>
  <c r="Q516" i="3"/>
  <c r="Q258" i="3"/>
  <c r="Z258" i="3"/>
  <c r="Z516" i="3"/>
  <c r="G516" i="3" s="1"/>
  <c r="G257" i="3"/>
  <c r="F255" i="3"/>
  <c r="F514" i="3" s="1"/>
  <c r="E514" i="3"/>
  <c r="AA515" i="3"/>
  <c r="AA257" i="3"/>
  <c r="D256" i="3"/>
  <c r="D515" i="3" s="1"/>
  <c r="W157" i="3"/>
  <c r="W415" i="3"/>
  <c r="I156" i="3"/>
  <c r="I414" i="3"/>
  <c r="AD257" i="3"/>
  <c r="AD515" i="3"/>
  <c r="L260" i="3"/>
  <c r="L519" i="3" s="1"/>
  <c r="L518" i="3"/>
  <c r="Y156" i="3"/>
  <c r="Y414" i="3"/>
  <c r="AD158" i="3"/>
  <c r="AD416" i="3"/>
  <c r="V156" i="3"/>
  <c r="V414" i="3"/>
  <c r="V518" i="3"/>
  <c r="V260" i="3"/>
  <c r="V519" i="3" s="1"/>
  <c r="Z157" i="3"/>
  <c r="Z415" i="3"/>
  <c r="O519" i="3"/>
  <c r="AC415" i="3"/>
  <c r="AC157" i="3"/>
  <c r="AC517" i="3"/>
  <c r="AC259" i="3"/>
  <c r="J257" i="3"/>
  <c r="J515" i="3"/>
  <c r="AB260" i="3"/>
  <c r="AB519" i="3" s="1"/>
  <c r="AB518" i="3"/>
  <c r="R517" i="3"/>
  <c r="R259" i="3"/>
  <c r="Q158" i="3"/>
  <c r="Q416" i="3"/>
  <c r="S156" i="3"/>
  <c r="S414" i="3"/>
  <c r="P259" i="3"/>
  <c r="P517" i="3"/>
  <c r="I258" i="3"/>
  <c r="I516" i="3"/>
  <c r="E413" i="3"/>
  <c r="F154" i="3"/>
  <c r="F413" i="3" s="1"/>
  <c r="M158" i="3"/>
  <c r="M416" i="3"/>
  <c r="K156" i="3"/>
  <c r="K414" i="3"/>
  <c r="AF515" i="3"/>
  <c r="AF257" i="3"/>
  <c r="S260" i="3"/>
  <c r="S519" i="3" s="1"/>
  <c r="S518" i="3"/>
  <c r="P158" i="3"/>
  <c r="P416" i="3"/>
  <c r="N158" i="3"/>
  <c r="N416" i="3"/>
  <c r="AA414" i="3"/>
  <c r="AA156" i="3"/>
  <c r="N257" i="3"/>
  <c r="N515" i="3"/>
  <c r="X260" i="3"/>
  <c r="X519" i="3" s="1"/>
  <c r="X518" i="3"/>
  <c r="W260" i="3"/>
  <c r="W519" i="3" s="1"/>
  <c r="W518" i="3"/>
  <c r="E256" i="3"/>
  <c r="M371" i="48"/>
  <c r="M106" i="48"/>
  <c r="T368" i="48"/>
  <c r="T103" i="48"/>
  <c r="AF463" i="48"/>
  <c r="AF198" i="48"/>
  <c r="S34" i="48"/>
  <c r="S299" i="48"/>
  <c r="Z299" i="48"/>
  <c r="Z34" i="48"/>
  <c r="M198" i="48"/>
  <c r="M463" i="48"/>
  <c r="P300" i="48"/>
  <c r="P35" i="48"/>
  <c r="Y367" i="48"/>
  <c r="Y102" i="48"/>
  <c r="AA463" i="48"/>
  <c r="AA198" i="48"/>
  <c r="R306" i="48"/>
  <c r="R41" i="48"/>
  <c r="AF103" i="48"/>
  <c r="AF368" i="48"/>
  <c r="W368" i="48"/>
  <c r="W103" i="48"/>
  <c r="R198" i="48"/>
  <c r="R463" i="48"/>
  <c r="W462" i="48"/>
  <c r="W197" i="48"/>
  <c r="L34" i="48"/>
  <c r="L299" i="48"/>
  <c r="AE368" i="48"/>
  <c r="AE103" i="48"/>
  <c r="AB463" i="48"/>
  <c r="AB198" i="48"/>
  <c r="Z462" i="48"/>
  <c r="Z197" i="48"/>
  <c r="L464" i="48"/>
  <c r="L199" i="48"/>
  <c r="X299" i="48"/>
  <c r="X34" i="48"/>
  <c r="Q106" i="48"/>
  <c r="Q371" i="48"/>
  <c r="N33" i="48"/>
  <c r="N298" i="48"/>
  <c r="J35" i="48"/>
  <c r="J300" i="48"/>
  <c r="K35" i="48"/>
  <c r="K300" i="48"/>
  <c r="AB300" i="48"/>
  <c r="AB35" i="48"/>
  <c r="V34" i="48"/>
  <c r="V299" i="48"/>
  <c r="AF33" i="48"/>
  <c r="AF298" i="48"/>
  <c r="AC34" i="48"/>
  <c r="AC299" i="48"/>
  <c r="U34" i="48"/>
  <c r="U299" i="48"/>
  <c r="P463" i="48"/>
  <c r="P198" i="48"/>
  <c r="AD104" i="48"/>
  <c r="AD369" i="48"/>
  <c r="AD198" i="48"/>
  <c r="AD463" i="48"/>
  <c r="G32" i="48"/>
  <c r="O33" i="48"/>
  <c r="O298" i="48"/>
  <c r="G298" i="48" s="1"/>
  <c r="S102" i="48"/>
  <c r="S367" i="48"/>
  <c r="AE462" i="48"/>
  <c r="AE197" i="48"/>
  <c r="Y199" i="48"/>
  <c r="Y464" i="48"/>
  <c r="V105" i="48"/>
  <c r="V370" i="48"/>
  <c r="M33" i="48"/>
  <c r="M298" i="48"/>
  <c r="J463" i="48"/>
  <c r="J198" i="48"/>
  <c r="V463" i="48"/>
  <c r="V198" i="48"/>
  <c r="Q463" i="48"/>
  <c r="Q198" i="48"/>
  <c r="AA33" i="48"/>
  <c r="AA298" i="48"/>
  <c r="N370" i="48"/>
  <c r="N105" i="48"/>
  <c r="D32" i="48"/>
  <c r="E32" i="48"/>
  <c r="F32" i="48" s="1"/>
  <c r="I33" i="48"/>
  <c r="I298" i="48"/>
  <c r="U366" i="48"/>
  <c r="G366" i="48" s="1"/>
  <c r="U101" i="48"/>
  <c r="G100" i="48"/>
  <c r="P105" i="48"/>
  <c r="P370" i="48"/>
  <c r="K462" i="48"/>
  <c r="K197" i="48"/>
  <c r="X368" i="48"/>
  <c r="X103" i="48"/>
  <c r="AA370" i="48"/>
  <c r="AA105" i="48"/>
  <c r="X202" i="48"/>
  <c r="X467" i="48"/>
  <c r="D460" i="48"/>
  <c r="E460" i="48"/>
  <c r="F460" i="48" s="1"/>
  <c r="Y33" i="48"/>
  <c r="Y298" i="48"/>
  <c r="N199" i="48"/>
  <c r="N464" i="48"/>
  <c r="AE300" i="48"/>
  <c r="AE35" i="48"/>
  <c r="E297" i="48"/>
  <c r="F297" i="48" s="1"/>
  <c r="D297" i="48"/>
  <c r="E365" i="48"/>
  <c r="F365" i="48" s="1"/>
  <c r="AC462" i="48"/>
  <c r="AC197" i="48"/>
  <c r="S201" i="48"/>
  <c r="S466" i="48"/>
  <c r="W33" i="48"/>
  <c r="W298" i="48"/>
  <c r="O198" i="48"/>
  <c r="O463" i="48"/>
  <c r="D195" i="48"/>
  <c r="E195" i="48"/>
  <c r="F195" i="48" s="1"/>
  <c r="I196" i="48"/>
  <c r="I461" i="48"/>
  <c r="D100" i="48"/>
  <c r="I366" i="48"/>
  <c r="I101" i="48"/>
  <c r="E100" i="48"/>
  <c r="F100" i="48" s="1"/>
  <c r="K105" i="48"/>
  <c r="K370" i="48"/>
  <c r="L370" i="48"/>
  <c r="L105" i="48"/>
  <c r="J367" i="48"/>
  <c r="J102" i="48"/>
  <c r="T463" i="48"/>
  <c r="T198" i="48"/>
  <c r="AB367" i="48"/>
  <c r="AB102" i="48"/>
  <c r="O104" i="48"/>
  <c r="O369" i="48"/>
  <c r="R370" i="48"/>
  <c r="R105" i="48"/>
  <c r="Z105" i="48"/>
  <c r="Z370" i="48"/>
  <c r="L84" i="49"/>
  <c r="L401" i="49"/>
  <c r="AA84" i="49"/>
  <c r="AA401" i="49"/>
  <c r="AF83" i="49"/>
  <c r="AF400" i="49"/>
  <c r="E458" i="51"/>
  <c r="F458" i="51" s="1"/>
  <c r="AC289" i="51"/>
  <c r="O459" i="51"/>
  <c r="O209" i="51"/>
  <c r="Q209" i="51"/>
  <c r="Q459" i="51"/>
  <c r="R459" i="51"/>
  <c r="R209" i="51"/>
  <c r="G208" i="51"/>
  <c r="M287" i="51"/>
  <c r="N210" i="51"/>
  <c r="N460" i="51"/>
  <c r="L209" i="51"/>
  <c r="L459" i="51"/>
  <c r="K209" i="51"/>
  <c r="K459" i="51"/>
  <c r="J209" i="51"/>
  <c r="J459" i="51"/>
  <c r="AD460" i="51"/>
  <c r="AD210" i="51"/>
  <c r="S209" i="51"/>
  <c r="S459" i="51"/>
  <c r="P209" i="51"/>
  <c r="P459" i="51"/>
  <c r="J291" i="51"/>
  <c r="V460" i="51"/>
  <c r="V210" i="51"/>
  <c r="W459" i="51"/>
  <c r="W209" i="51"/>
  <c r="U209" i="51"/>
  <c r="U459" i="51"/>
  <c r="AC354" i="3"/>
  <c r="Y359" i="3"/>
  <c r="W359" i="3"/>
  <c r="R354" i="3"/>
  <c r="AF352" i="3"/>
  <c r="J355" i="3"/>
  <c r="Q357" i="3"/>
  <c r="U355" i="3"/>
  <c r="M371" i="3"/>
  <c r="F92" i="3"/>
  <c r="F351" i="3" s="1"/>
  <c r="E351" i="3"/>
  <c r="P356" i="3"/>
  <c r="L378" i="3"/>
  <c r="V359" i="3"/>
  <c r="AB355" i="3"/>
  <c r="AE354" i="3"/>
  <c r="N354" i="3"/>
  <c r="AD353" i="3"/>
  <c r="D93" i="3"/>
  <c r="D352" i="3" s="1"/>
  <c r="E93" i="3"/>
  <c r="I352" i="3"/>
  <c r="T355" i="3"/>
  <c r="X357" i="3"/>
  <c r="S354" i="3"/>
  <c r="AA352" i="3"/>
  <c r="K354" i="3"/>
  <c r="G94" i="3"/>
  <c r="H94" i="3" s="1"/>
  <c r="H353" i="3" s="1"/>
  <c r="O353" i="3"/>
  <c r="Z353" i="3"/>
  <c r="G399" i="9"/>
  <c r="X442" i="9"/>
  <c r="O426" i="9"/>
  <c r="P418" i="9"/>
  <c r="AB422" i="9"/>
  <c r="D31" i="50"/>
  <c r="Q384" i="12"/>
  <c r="Q142" i="12"/>
  <c r="T320" i="12"/>
  <c r="T78" i="12"/>
  <c r="X336" i="12"/>
  <c r="X94" i="12"/>
  <c r="N141" i="12"/>
  <c r="N383" i="12"/>
  <c r="AA176" i="12"/>
  <c r="AA418" i="12"/>
  <c r="P78" i="12"/>
  <c r="P320" i="12"/>
  <c r="H172" i="12"/>
  <c r="H415" i="12" s="1"/>
  <c r="O319" i="12"/>
  <c r="O77" i="12"/>
  <c r="H138" i="12"/>
  <c r="H381" i="12" s="1"/>
  <c r="P143" i="12"/>
  <c r="P385" i="12"/>
  <c r="Z143" i="12"/>
  <c r="Z385" i="12"/>
  <c r="U383" i="12"/>
  <c r="U141" i="12"/>
  <c r="S143" i="12"/>
  <c r="S385" i="12"/>
  <c r="R184" i="12"/>
  <c r="R426" i="12"/>
  <c r="N319" i="12"/>
  <c r="N77" i="12"/>
  <c r="U174" i="12"/>
  <c r="U416" i="12"/>
  <c r="G416" i="12" s="1"/>
  <c r="G173" i="12"/>
  <c r="Q77" i="12"/>
  <c r="Q319" i="12"/>
  <c r="T174" i="12"/>
  <c r="T416" i="12"/>
  <c r="Y174" i="12"/>
  <c r="Y416" i="12"/>
  <c r="Z417" i="12"/>
  <c r="Z175" i="12"/>
  <c r="W142" i="12"/>
  <c r="W384" i="12"/>
  <c r="H76" i="12"/>
  <c r="H319" i="12" s="1"/>
  <c r="AF384" i="12"/>
  <c r="AF142" i="12"/>
  <c r="V174" i="12"/>
  <c r="V416" i="12"/>
  <c r="AA81" i="12"/>
  <c r="AA323" i="12"/>
  <c r="Y383" i="12"/>
  <c r="Y141" i="12"/>
  <c r="M77" i="12"/>
  <c r="M319" i="12"/>
  <c r="X174" i="12"/>
  <c r="X416" i="12"/>
  <c r="H75" i="12"/>
  <c r="H318" i="12" s="1"/>
  <c r="AF77" i="12"/>
  <c r="AF319" i="12"/>
  <c r="U78" i="12"/>
  <c r="U320" i="12"/>
  <c r="AC77" i="12"/>
  <c r="AC319" i="12"/>
  <c r="S177" i="12"/>
  <c r="S419" i="12"/>
  <c r="L174" i="12"/>
  <c r="L416" i="12"/>
  <c r="I550" i="49"/>
  <c r="I473" i="49"/>
  <c r="AE83" i="49"/>
  <c r="AE400" i="49"/>
  <c r="AC84" i="49"/>
  <c r="AC401" i="49"/>
  <c r="X400" i="49"/>
  <c r="X83" i="49"/>
  <c r="V400" i="49"/>
  <c r="V83" i="49"/>
  <c r="U83" i="49"/>
  <c r="G83" i="49" s="1"/>
  <c r="U400" i="49"/>
  <c r="G400" i="49" s="1"/>
  <c r="T401" i="49"/>
  <c r="T84" i="49"/>
  <c r="S83" i="49"/>
  <c r="S400" i="49"/>
  <c r="Q83" i="49"/>
  <c r="Q400" i="49"/>
  <c r="O401" i="49"/>
  <c r="O84" i="49"/>
  <c r="M83" i="49"/>
  <c r="M400" i="49"/>
  <c r="K401" i="49"/>
  <c r="K84" i="49"/>
  <c r="J400" i="49"/>
  <c r="J83" i="49"/>
  <c r="I85" i="49"/>
  <c r="I402" i="49"/>
  <c r="T416" i="9"/>
  <c r="L406" i="9"/>
  <c r="AF338" i="9"/>
  <c r="AF408" i="9"/>
  <c r="W404" i="9"/>
  <c r="AA338" i="9"/>
  <c r="AA407" i="9"/>
  <c r="AD330" i="9"/>
  <c r="AD409" i="9"/>
  <c r="AE329" i="9"/>
  <c r="AE506" i="9" s="1"/>
  <c r="S456" i="9"/>
  <c r="W334" i="9"/>
  <c r="AE402" i="9"/>
  <c r="Z328" i="9"/>
  <c r="U400" i="9"/>
  <c r="G149" i="9"/>
  <c r="Z404" i="9"/>
  <c r="T323" i="9"/>
  <c r="M401" i="9"/>
  <c r="D149" i="9"/>
  <c r="D400" i="9" s="1"/>
  <c r="E149" i="9"/>
  <c r="I400" i="9"/>
  <c r="D72" i="9"/>
  <c r="D323" i="9" s="1"/>
  <c r="E72" i="9"/>
  <c r="I323" i="9"/>
  <c r="AC400" i="9"/>
  <c r="K418" i="9"/>
  <c r="J323" i="9"/>
  <c r="F148" i="9"/>
  <c r="F399" i="9" s="1"/>
  <c r="E399" i="9"/>
  <c r="L323" i="9"/>
  <c r="F71" i="9"/>
  <c r="F322" i="9" s="1"/>
  <c r="E322" i="9"/>
  <c r="S323" i="9"/>
  <c r="G322" i="9"/>
  <c r="V323" i="9"/>
  <c r="Q323" i="9"/>
  <c r="U323" i="9"/>
  <c r="AC323" i="9"/>
  <c r="Y420" i="9"/>
  <c r="R323" i="9"/>
  <c r="J452" i="9"/>
  <c r="Y323" i="9"/>
  <c r="M323" i="9"/>
  <c r="N323" i="9"/>
  <c r="O323" i="9"/>
  <c r="G72" i="9"/>
  <c r="K323" i="9"/>
  <c r="P323" i="9"/>
  <c r="G176" i="52"/>
  <c r="Q207" i="52"/>
  <c r="I206" i="52"/>
  <c r="R206" i="52"/>
  <c r="K205" i="52"/>
  <c r="X205" i="52"/>
  <c r="P205" i="52"/>
  <c r="AB205" i="52"/>
  <c r="S207" i="52"/>
  <c r="G177" i="52"/>
  <c r="Z205" i="52"/>
  <c r="E176" i="52"/>
  <c r="F72" i="52"/>
  <c r="F176" i="52" s="1"/>
  <c r="O208" i="52"/>
  <c r="O18" i="26" s="1"/>
  <c r="AD205" i="52"/>
  <c r="U206" i="52"/>
  <c r="E203" i="52"/>
  <c r="F99" i="52"/>
  <c r="F203" i="52" s="1"/>
  <c r="AA204" i="52"/>
  <c r="G73" i="52"/>
  <c r="M205" i="52"/>
  <c r="G203" i="52"/>
  <c r="D203" i="52"/>
  <c r="T207" i="52"/>
  <c r="AC205" i="52"/>
  <c r="D176" i="52"/>
  <c r="V204" i="52"/>
  <c r="H206" i="52"/>
  <c r="W205" i="52"/>
  <c r="N204" i="52"/>
  <c r="G100" i="52"/>
  <c r="Y204" i="52"/>
  <c r="J204" i="52"/>
  <c r="E100" i="52"/>
  <c r="D100" i="52"/>
  <c r="K177" i="52"/>
  <c r="AE204" i="52"/>
  <c r="D73" i="52"/>
  <c r="H177" i="52"/>
  <c r="E73" i="52"/>
  <c r="L18" i="26"/>
  <c r="E68" i="47"/>
  <c r="AA167" i="47"/>
  <c r="AA370" i="47"/>
  <c r="N274" i="47"/>
  <c r="Z277" i="47"/>
  <c r="AF164" i="47"/>
  <c r="AF367" i="47"/>
  <c r="I366" i="47"/>
  <c r="H366" i="47"/>
  <c r="F162" i="47"/>
  <c r="I272" i="47"/>
  <c r="F68" i="47"/>
  <c r="H272" i="47"/>
  <c r="N369" i="47"/>
  <c r="N166" i="47"/>
  <c r="R164" i="47"/>
  <c r="R367" i="47"/>
  <c r="AE164" i="47"/>
  <c r="AE367" i="47"/>
  <c r="Q279" i="47"/>
  <c r="M274" i="47"/>
  <c r="O273" i="47"/>
  <c r="X272" i="47"/>
  <c r="S165" i="47"/>
  <c r="S368" i="47"/>
  <c r="G161" i="47"/>
  <c r="G365" i="47" s="1"/>
  <c r="F365" i="47"/>
  <c r="W273" i="47"/>
  <c r="X366" i="47"/>
  <c r="X163" i="47"/>
  <c r="E162" i="47"/>
  <c r="AG275" i="47"/>
  <c r="Q369" i="47"/>
  <c r="Q166" i="47"/>
  <c r="Y371" i="47"/>
  <c r="Y168" i="47"/>
  <c r="AA235" i="47"/>
  <c r="E235" i="47" s="1"/>
  <c r="E32" i="47"/>
  <c r="K275" i="47"/>
  <c r="AD274" i="47"/>
  <c r="P164" i="47"/>
  <c r="P367" i="47"/>
  <c r="H163" i="47"/>
  <c r="I163" i="47" s="1"/>
  <c r="Y273" i="47"/>
  <c r="V237" i="47"/>
  <c r="L165" i="47"/>
  <c r="L368" i="47"/>
  <c r="AB273" i="47"/>
  <c r="J273" i="47"/>
  <c r="AA277" i="47"/>
  <c r="V167" i="47"/>
  <c r="V370" i="47"/>
  <c r="T274" i="47"/>
  <c r="J166" i="47"/>
  <c r="J369" i="47"/>
  <c r="AC163" i="47"/>
  <c r="AC366" i="47"/>
  <c r="T367" i="47"/>
  <c r="T164" i="47"/>
  <c r="M367" i="47"/>
  <c r="M164" i="47"/>
  <c r="AC272" i="47"/>
  <c r="K368" i="47"/>
  <c r="K165" i="47"/>
  <c r="H70" i="47"/>
  <c r="I70" i="47" s="1"/>
  <c r="V273" i="47"/>
  <c r="S274" i="47"/>
  <c r="Z167" i="47"/>
  <c r="Z370" i="47"/>
  <c r="AB166" i="47"/>
  <c r="AB369" i="47"/>
  <c r="P274" i="47"/>
  <c r="AD168" i="47"/>
  <c r="AD371" i="47"/>
  <c r="R274" i="47"/>
  <c r="W165" i="47"/>
  <c r="W368" i="47"/>
  <c r="AF276" i="47"/>
  <c r="L273" i="47"/>
  <c r="AG369" i="47"/>
  <c r="AG166" i="47"/>
  <c r="H69" i="47"/>
  <c r="I69" i="47" s="1"/>
  <c r="G67" i="47"/>
  <c r="G271" i="47" s="1"/>
  <c r="F271" i="47"/>
  <c r="U166" i="47"/>
  <c r="U369" i="47"/>
  <c r="AE273" i="47"/>
  <c r="O164" i="47"/>
  <c r="O367" i="47"/>
  <c r="O286" i="5"/>
  <c r="U286" i="5"/>
  <c r="Z288" i="5"/>
  <c r="AD287" i="5"/>
  <c r="AB287" i="5"/>
  <c r="R286" i="5"/>
  <c r="AE287" i="5"/>
  <c r="AF287" i="5"/>
  <c r="S286" i="5"/>
  <c r="T289" i="5"/>
  <c r="W288" i="5"/>
  <c r="X288" i="5"/>
  <c r="Y288" i="5"/>
  <c r="Q286" i="5"/>
  <c r="V287" i="5"/>
  <c r="AA289" i="5"/>
  <c r="P286" i="5"/>
  <c r="J498" i="50"/>
  <c r="D591" i="50"/>
  <c r="X497" i="50"/>
  <c r="Y500" i="50"/>
  <c r="W497" i="50"/>
  <c r="I407" i="50"/>
  <c r="AD593" i="50"/>
  <c r="D217" i="50"/>
  <c r="J593" i="50"/>
  <c r="D121" i="50"/>
  <c r="AB594" i="50"/>
  <c r="Z593" i="50"/>
  <c r="O496" i="50"/>
  <c r="G496" i="50" s="1"/>
  <c r="P497" i="50"/>
  <c r="AE498" i="50"/>
  <c r="R593" i="50"/>
  <c r="D405" i="50"/>
  <c r="D495" i="50"/>
  <c r="R367" i="51"/>
  <c r="R117" i="51"/>
  <c r="L367" i="51"/>
  <c r="L117" i="51"/>
  <c r="V367" i="51"/>
  <c r="V117" i="51"/>
  <c r="E30" i="51"/>
  <c r="F30" i="51" s="1"/>
  <c r="Q368" i="51"/>
  <c r="Q118" i="51"/>
  <c r="X370" i="51"/>
  <c r="X120" i="51"/>
  <c r="U368" i="51"/>
  <c r="U118" i="51"/>
  <c r="E208" i="51"/>
  <c r="F208" i="51" s="1"/>
  <c r="M118" i="51"/>
  <c r="M368" i="51"/>
  <c r="AE367" i="51"/>
  <c r="AE117" i="51"/>
  <c r="T367" i="51"/>
  <c r="T117" i="51"/>
  <c r="AB367" i="51"/>
  <c r="AB117" i="51"/>
  <c r="Y367" i="51"/>
  <c r="Y117" i="51"/>
  <c r="AA367" i="51"/>
  <c r="AA117" i="51"/>
  <c r="AF367" i="51"/>
  <c r="AF117" i="51"/>
  <c r="W118" i="51"/>
  <c r="W368" i="51"/>
  <c r="S367" i="51"/>
  <c r="S117" i="51"/>
  <c r="AD368" i="51"/>
  <c r="AD118" i="51"/>
  <c r="J367" i="51"/>
  <c r="J117" i="51"/>
  <c r="I367" i="51"/>
  <c r="E116" i="51"/>
  <c r="F116" i="51" s="1"/>
  <c r="O367" i="51"/>
  <c r="O117" i="51"/>
  <c r="K369" i="51"/>
  <c r="K119" i="51"/>
  <c r="N117" i="51"/>
  <c r="N367" i="51"/>
  <c r="AC367" i="51"/>
  <c r="AC117" i="51"/>
  <c r="K33" i="51"/>
  <c r="D30" i="51"/>
  <c r="I31" i="51"/>
  <c r="D342" i="51"/>
  <c r="E342" i="51"/>
  <c r="F342" i="51" s="1"/>
  <c r="AE41" i="51"/>
  <c r="AA32" i="51"/>
  <c r="M37" i="51"/>
  <c r="M288" i="51" s="1"/>
  <c r="AB31" i="51"/>
  <c r="N31" i="51"/>
  <c r="D116" i="51"/>
  <c r="I117" i="51"/>
  <c r="M209" i="51"/>
  <c r="M460" i="51" s="1"/>
  <c r="L31" i="51"/>
  <c r="U31" i="51"/>
  <c r="AF34" i="51"/>
  <c r="P34" i="51"/>
  <c r="T209" i="51"/>
  <c r="T460" i="51" s="1"/>
  <c r="Z38" i="51"/>
  <c r="Y210" i="51"/>
  <c r="Y461" i="51" s="1"/>
  <c r="AF209" i="51"/>
  <c r="AF460" i="51" s="1"/>
  <c r="AB211" i="51"/>
  <c r="AB462" i="51" s="1"/>
  <c r="S31" i="51"/>
  <c r="Y34" i="51"/>
  <c r="AC39" i="51"/>
  <c r="AC290" i="51" s="1"/>
  <c r="V33" i="51"/>
  <c r="P118" i="51"/>
  <c r="P369" i="51" s="1"/>
  <c r="X210" i="51"/>
  <c r="X461" i="51" s="1"/>
  <c r="Q33" i="51"/>
  <c r="Z210" i="51"/>
  <c r="Z461" i="51" s="1"/>
  <c r="W35" i="51"/>
  <c r="R31" i="51"/>
  <c r="AC209" i="51"/>
  <c r="D208" i="51"/>
  <c r="I209" i="51"/>
  <c r="I460" i="51" s="1"/>
  <c r="Z117" i="51"/>
  <c r="Z368" i="51" s="1"/>
  <c r="G116" i="51"/>
  <c r="AE211" i="51"/>
  <c r="AE462" i="51" s="1"/>
  <c r="AA210" i="51"/>
  <c r="AA461" i="51" s="1"/>
  <c r="X35" i="51"/>
  <c r="T34" i="51"/>
  <c r="O31" i="51"/>
  <c r="G343" i="51"/>
  <c r="G30" i="51"/>
  <c r="J41" i="51"/>
  <c r="W95" i="12"/>
  <c r="W337" i="12"/>
  <c r="D76" i="12"/>
  <c r="I77" i="12"/>
  <c r="I319" i="12"/>
  <c r="E76" i="12"/>
  <c r="AD78" i="12"/>
  <c r="AD320" i="12"/>
  <c r="P176" i="12"/>
  <c r="P418" i="12"/>
  <c r="AB79" i="12"/>
  <c r="AB321" i="12"/>
  <c r="J174" i="12"/>
  <c r="J416" i="12"/>
  <c r="R142" i="12"/>
  <c r="R384" i="12"/>
  <c r="K140" i="12"/>
  <c r="K382" i="12"/>
  <c r="AC208" i="12"/>
  <c r="AC450" i="12"/>
  <c r="AE175" i="12"/>
  <c r="AE417" i="12"/>
  <c r="E381" i="12"/>
  <c r="F138" i="12"/>
  <c r="F381" i="12" s="1"/>
  <c r="S78" i="12"/>
  <c r="S320" i="12"/>
  <c r="F75" i="12"/>
  <c r="F318" i="12" s="1"/>
  <c r="E318" i="12"/>
  <c r="T145" i="12"/>
  <c r="T388" i="12" s="1"/>
  <c r="T387" i="12"/>
  <c r="D172" i="12"/>
  <c r="I173" i="12"/>
  <c r="I415" i="12"/>
  <c r="E172" i="12"/>
  <c r="D139" i="12"/>
  <c r="I140" i="12"/>
  <c r="I382" i="12"/>
  <c r="E139" i="12"/>
  <c r="W183" i="12"/>
  <c r="W425" i="12"/>
  <c r="J82" i="12"/>
  <c r="J324" i="12"/>
  <c r="AB174" i="12"/>
  <c r="AB416" i="12"/>
  <c r="Y80" i="12"/>
  <c r="Y322" i="12"/>
  <c r="AD178" i="12"/>
  <c r="AD420" i="12"/>
  <c r="K80" i="12"/>
  <c r="K322" i="12"/>
  <c r="L77" i="12"/>
  <c r="L319" i="12"/>
  <c r="F171" i="12"/>
  <c r="F414" i="12" s="1"/>
  <c r="E414" i="12"/>
  <c r="M173" i="12"/>
  <c r="M415" i="12"/>
  <c r="Z78" i="12"/>
  <c r="Z320" i="12"/>
  <c r="AB143" i="12"/>
  <c r="AB385" i="12"/>
  <c r="D381" i="12"/>
  <c r="Q177" i="12"/>
  <c r="Q419" i="12"/>
  <c r="O140" i="12"/>
  <c r="O382" i="12"/>
  <c r="G382" i="12" s="1"/>
  <c r="G139" i="12"/>
  <c r="K176" i="12"/>
  <c r="K418" i="12"/>
  <c r="L142" i="12"/>
  <c r="L384" i="12"/>
  <c r="V142" i="12"/>
  <c r="V384" i="12"/>
  <c r="V84" i="12"/>
  <c r="V326" i="12"/>
  <c r="M141" i="12"/>
  <c r="M383" i="12"/>
  <c r="D318" i="12"/>
  <c r="J142" i="12"/>
  <c r="J384" i="12"/>
  <c r="O176" i="12"/>
  <c r="O418" i="12"/>
  <c r="AD236" i="47"/>
  <c r="F234" i="47"/>
  <c r="G30" i="47"/>
  <c r="G234" i="47" s="1"/>
  <c r="P236" i="47"/>
  <c r="U595" i="50"/>
  <c r="W425" i="50"/>
  <c r="N426" i="50"/>
  <c r="AA496" i="50"/>
  <c r="Q425" i="50"/>
  <c r="I496" i="50"/>
  <c r="E121" i="50"/>
  <c r="F121" i="50" s="1"/>
  <c r="AC593" i="50"/>
  <c r="V497" i="50"/>
  <c r="AE426" i="50"/>
  <c r="N592" i="50"/>
  <c r="AF425" i="50"/>
  <c r="Z497" i="50"/>
  <c r="P426" i="50"/>
  <c r="Q498" i="50"/>
  <c r="L406" i="50"/>
  <c r="D406" i="50" s="1"/>
  <c r="E31" i="50"/>
  <c r="F31" i="50" s="1"/>
  <c r="E591" i="50"/>
  <c r="F591" i="50" s="1"/>
  <c r="L497" i="50"/>
  <c r="S427" i="50"/>
  <c r="AB499" i="50"/>
  <c r="L592" i="50"/>
  <c r="M592" i="50"/>
  <c r="J425" i="50"/>
  <c r="X425" i="50"/>
  <c r="K498" i="50"/>
  <c r="T425" i="50"/>
  <c r="M499" i="50"/>
  <c r="Y425" i="50"/>
  <c r="P594" i="50"/>
  <c r="AA425" i="50"/>
  <c r="T497" i="50"/>
  <c r="G217" i="50"/>
  <c r="O592" i="50"/>
  <c r="G592" i="50" s="1"/>
  <c r="S497" i="50"/>
  <c r="V425" i="50"/>
  <c r="AD501" i="50"/>
  <c r="AF594" i="50"/>
  <c r="U425" i="50"/>
  <c r="AD426" i="50"/>
  <c r="Z425" i="50"/>
  <c r="Y595" i="50"/>
  <c r="F404" i="50"/>
  <c r="AA592" i="50"/>
  <c r="K425" i="50"/>
  <c r="X592" i="50"/>
  <c r="T593" i="50"/>
  <c r="AB425" i="50"/>
  <c r="AC425" i="50"/>
  <c r="E495" i="50"/>
  <c r="F495" i="50" s="1"/>
  <c r="AC497" i="50"/>
  <c r="Q592" i="50"/>
  <c r="S597" i="50"/>
  <c r="O408" i="50"/>
  <c r="G408" i="50" s="1"/>
  <c r="G33" i="50"/>
  <c r="K592" i="50"/>
  <c r="I592" i="50"/>
  <c r="E217" i="50"/>
  <c r="F217" i="50" s="1"/>
  <c r="U498" i="50"/>
  <c r="AF498" i="50"/>
  <c r="R496" i="50"/>
  <c r="M425" i="50"/>
  <c r="V592" i="50"/>
  <c r="N497" i="50"/>
  <c r="R425" i="50"/>
  <c r="AE593" i="50"/>
  <c r="W593" i="50"/>
  <c r="W319" i="55" l="1"/>
  <c r="AC316" i="55"/>
  <c r="E315" i="55"/>
  <c r="F151" i="55"/>
  <c r="F315" i="55" s="1"/>
  <c r="Q317" i="55"/>
  <c r="D315" i="55"/>
  <c r="I316" i="55"/>
  <c r="E152" i="55"/>
  <c r="D152" i="55"/>
  <c r="K317" i="55"/>
  <c r="V319" i="55"/>
  <c r="AD316" i="55"/>
  <c r="N317" i="55"/>
  <c r="M316" i="55"/>
  <c r="G316" i="55"/>
  <c r="AE316" i="55"/>
  <c r="U319" i="55"/>
  <c r="Y316" i="55"/>
  <c r="L317" i="55"/>
  <c r="T319" i="55"/>
  <c r="AB316" i="55"/>
  <c r="P319" i="55"/>
  <c r="R317" i="55"/>
  <c r="J317" i="55"/>
  <c r="O317" i="55"/>
  <c r="G153" i="55"/>
  <c r="H153" i="55" s="1"/>
  <c r="H317" i="55" s="1"/>
  <c r="X316" i="55"/>
  <c r="AF316" i="55"/>
  <c r="AA317" i="55"/>
  <c r="Z317" i="55"/>
  <c r="S319" i="55"/>
  <c r="E155" i="3"/>
  <c r="I31" i="47"/>
  <c r="I235" i="47" s="1"/>
  <c r="H67" i="33"/>
  <c r="H262" i="33" s="1"/>
  <c r="K74" i="2"/>
  <c r="K179" i="2" s="1"/>
  <c r="K214" i="2" s="1"/>
  <c r="L179" i="2"/>
  <c r="L214" i="2" s="1"/>
  <c r="H5" i="26" s="1"/>
  <c r="I73" i="2"/>
  <c r="I178" i="2" s="1"/>
  <c r="L207" i="2"/>
  <c r="K102" i="2"/>
  <c r="L103" i="2"/>
  <c r="H102" i="2"/>
  <c r="H207" i="2" s="1"/>
  <c r="H111" i="5"/>
  <c r="H342" i="5" s="1"/>
  <c r="J195" i="33"/>
  <c r="J389" i="33"/>
  <c r="G197" i="48"/>
  <c r="AB207" i="2"/>
  <c r="AB103" i="2"/>
  <c r="Z344" i="5"/>
  <c r="K260" i="3"/>
  <c r="K519" i="3" s="1"/>
  <c r="K518" i="3"/>
  <c r="F31" i="47"/>
  <c r="G31" i="47" s="1"/>
  <c r="G235" i="47" s="1"/>
  <c r="H235" i="47"/>
  <c r="N208" i="2"/>
  <c r="N104" i="2"/>
  <c r="J414" i="3"/>
  <c r="J156" i="3"/>
  <c r="U198" i="48"/>
  <c r="U463" i="48"/>
  <c r="T417" i="3"/>
  <c r="T159" i="3"/>
  <c r="AC179" i="2"/>
  <c r="AC214" i="2" s="1"/>
  <c r="O414" i="3"/>
  <c r="G414" i="3" s="1"/>
  <c r="O156" i="3"/>
  <c r="G155" i="3"/>
  <c r="H155" i="3" s="1"/>
  <c r="H414" i="3" s="1"/>
  <c r="X193" i="33"/>
  <c r="X387" i="33"/>
  <c r="D102" i="38"/>
  <c r="D206" i="38" s="1"/>
  <c r="AI179" i="2"/>
  <c r="AI214" i="2" s="1"/>
  <c r="AD34" i="48"/>
  <c r="AD299" i="48"/>
  <c r="M258" i="3"/>
  <c r="M516" i="3"/>
  <c r="Z86" i="49"/>
  <c r="Z403" i="49"/>
  <c r="AE414" i="3"/>
  <c r="AE156" i="3"/>
  <c r="T300" i="48"/>
  <c r="T35" i="48"/>
  <c r="D74" i="2"/>
  <c r="E74" i="2"/>
  <c r="J74" i="2" s="1"/>
  <c r="J179" i="2" s="1"/>
  <c r="J214" i="2" s="1"/>
  <c r="F5" i="26" s="1"/>
  <c r="AE179" i="2"/>
  <c r="AE214" i="2" s="1"/>
  <c r="T208" i="2"/>
  <c r="T104" i="2"/>
  <c r="Q302" i="48"/>
  <c r="Q37" i="48"/>
  <c r="E366" i="47"/>
  <c r="AB387" i="33"/>
  <c r="AB193" i="33"/>
  <c r="AC106" i="48"/>
  <c r="AC371" i="48"/>
  <c r="R84" i="49"/>
  <c r="R401" i="49"/>
  <c r="R302" i="33"/>
  <c r="G262" i="33"/>
  <c r="Z208" i="38"/>
  <c r="Z105" i="38"/>
  <c r="Z209" i="38" s="1"/>
  <c r="AB103" i="38"/>
  <c r="AB206" i="38"/>
  <c r="E205" i="38"/>
  <c r="T103" i="38"/>
  <c r="T206" i="38"/>
  <c r="E102" i="38"/>
  <c r="F102" i="38" s="1"/>
  <c r="F206" i="38" s="1"/>
  <c r="AD104" i="38"/>
  <c r="AD207" i="38"/>
  <c r="G342" i="5"/>
  <c r="G102" i="2"/>
  <c r="G207" i="2" s="1"/>
  <c r="AF207" i="2"/>
  <c r="AF103" i="2"/>
  <c r="N179" i="2"/>
  <c r="N214" i="2" s="1"/>
  <c r="V105" i="2"/>
  <c r="V209" i="2"/>
  <c r="AG207" i="2"/>
  <c r="AG103" i="2"/>
  <c r="U207" i="2"/>
  <c r="U103" i="2"/>
  <c r="Q104" i="2"/>
  <c r="Q208" i="2"/>
  <c r="M209" i="2"/>
  <c r="M105" i="2"/>
  <c r="AA179" i="2"/>
  <c r="AA214" i="2" s="1"/>
  <c r="P105" i="2"/>
  <c r="P209" i="2"/>
  <c r="V179" i="2"/>
  <c r="V214" i="2" s="1"/>
  <c r="D179" i="2"/>
  <c r="H74" i="2"/>
  <c r="D102" i="2"/>
  <c r="O5" i="26"/>
  <c r="E102" i="2"/>
  <c r="E207" i="2" s="1"/>
  <c r="D206" i="2"/>
  <c r="F101" i="2"/>
  <c r="F206" i="2" s="1"/>
  <c r="D178" i="2"/>
  <c r="F73" i="2"/>
  <c r="F178" i="2" s="1"/>
  <c r="AI103" i="2"/>
  <c r="AI207" i="2"/>
  <c r="G74" i="2"/>
  <c r="G179" i="2" s="1"/>
  <c r="G214" i="2" s="1"/>
  <c r="E5" i="26" s="1"/>
  <c r="M179" i="2"/>
  <c r="M214" i="2" s="1"/>
  <c r="N5" i="26"/>
  <c r="K5" i="26"/>
  <c r="AD105" i="2"/>
  <c r="AD209" i="2"/>
  <c r="AD5" i="26"/>
  <c r="AC208" i="2"/>
  <c r="AC104" i="2"/>
  <c r="AA103" i="2"/>
  <c r="AA207" i="2"/>
  <c r="O106" i="2"/>
  <c r="O211" i="2" s="1"/>
  <c r="O210" i="2"/>
  <c r="E179" i="2"/>
  <c r="E214" i="2" s="1"/>
  <c r="AB5" i="26"/>
  <c r="S209" i="2"/>
  <c r="S105" i="2"/>
  <c r="V5" i="26"/>
  <c r="Z105" i="2"/>
  <c r="Z209" i="2"/>
  <c r="Y179" i="2"/>
  <c r="Y214" i="2" s="1"/>
  <c r="T179" i="2"/>
  <c r="T214" i="2" s="1"/>
  <c r="R106" i="2"/>
  <c r="R211" i="2" s="1"/>
  <c r="R210" i="2"/>
  <c r="X103" i="2"/>
  <c r="X207" i="2"/>
  <c r="Y208" i="2"/>
  <c r="Y104" i="2"/>
  <c r="AH105" i="2"/>
  <c r="AH209" i="2"/>
  <c r="W104" i="2"/>
  <c r="W208" i="2"/>
  <c r="AE207" i="2"/>
  <c r="AE103" i="2"/>
  <c r="W103" i="38"/>
  <c r="W206" i="38"/>
  <c r="AA103" i="38"/>
  <c r="AA206" i="38"/>
  <c r="U104" i="38"/>
  <c r="U207" i="38"/>
  <c r="AE103" i="38"/>
  <c r="AE206" i="38"/>
  <c r="R104" i="38"/>
  <c r="R207" i="38"/>
  <c r="S206" i="38"/>
  <c r="S103" i="38"/>
  <c r="K103" i="38"/>
  <c r="K206" i="38"/>
  <c r="O103" i="38"/>
  <c r="O206" i="38"/>
  <c r="G206" i="38" s="1"/>
  <c r="G102" i="38"/>
  <c r="AF104" i="38"/>
  <c r="AF207" i="38"/>
  <c r="M104" i="38"/>
  <c r="M207" i="38"/>
  <c r="L105" i="38"/>
  <c r="L209" i="38" s="1"/>
  <c r="L208" i="38"/>
  <c r="Y105" i="38"/>
  <c r="Y209" i="38" s="1"/>
  <c r="Y208" i="38"/>
  <c r="I104" i="38"/>
  <c r="I207" i="38"/>
  <c r="E178" i="38"/>
  <c r="F74" i="38"/>
  <c r="F178" i="38" s="1"/>
  <c r="Q105" i="38"/>
  <c r="Q209" i="38" s="1"/>
  <c r="Q208" i="38"/>
  <c r="V105" i="38"/>
  <c r="V209" i="38" s="1"/>
  <c r="V208" i="38"/>
  <c r="I303" i="33"/>
  <c r="O389" i="33"/>
  <c r="O195" i="33"/>
  <c r="S301" i="33"/>
  <c r="AB302" i="33"/>
  <c r="AE193" i="33"/>
  <c r="AE387" i="33"/>
  <c r="S193" i="33"/>
  <c r="S387" i="33"/>
  <c r="N304" i="33"/>
  <c r="AF301" i="33"/>
  <c r="AA195" i="33"/>
  <c r="AA389" i="33"/>
  <c r="K193" i="33"/>
  <c r="K387" i="33"/>
  <c r="L195" i="33"/>
  <c r="L389" i="33"/>
  <c r="M304" i="33"/>
  <c r="V195" i="33"/>
  <c r="V389" i="33"/>
  <c r="W302" i="33"/>
  <c r="Z193" i="33"/>
  <c r="Z387" i="33"/>
  <c r="G192" i="33"/>
  <c r="AD194" i="33"/>
  <c r="AD388" i="33"/>
  <c r="AF389" i="33"/>
  <c r="AF195" i="33"/>
  <c r="E386" i="33"/>
  <c r="F191" i="33"/>
  <c r="F386" i="33" s="1"/>
  <c r="M193" i="33"/>
  <c r="M387" i="33"/>
  <c r="U263" i="33"/>
  <c r="V305" i="33"/>
  <c r="X304" i="33"/>
  <c r="K303" i="33"/>
  <c r="AD301" i="33"/>
  <c r="W194" i="33"/>
  <c r="W388" i="33"/>
  <c r="Z264" i="33"/>
  <c r="R389" i="33"/>
  <c r="R195" i="33"/>
  <c r="I387" i="33"/>
  <c r="D192" i="33"/>
  <c r="D387" i="33" s="1"/>
  <c r="E192" i="33"/>
  <c r="I193" i="33"/>
  <c r="AC271" i="33"/>
  <c r="AA301" i="33"/>
  <c r="G68" i="33"/>
  <c r="O263" i="33"/>
  <c r="D68" i="33"/>
  <c r="D263" i="33" s="1"/>
  <c r="J301" i="33"/>
  <c r="E106" i="33"/>
  <c r="Q304" i="33"/>
  <c r="Y302" i="33"/>
  <c r="T388" i="33"/>
  <c r="T194" i="33"/>
  <c r="P387" i="33"/>
  <c r="P193" i="33"/>
  <c r="AC193" i="33"/>
  <c r="AC387" i="33"/>
  <c r="P301" i="33"/>
  <c r="U195" i="33"/>
  <c r="U389" i="33"/>
  <c r="L304" i="33"/>
  <c r="Q388" i="33"/>
  <c r="Q194" i="33"/>
  <c r="E300" i="33"/>
  <c r="F105" i="33"/>
  <c r="F300" i="33" s="1"/>
  <c r="Y390" i="33"/>
  <c r="Y196" i="33"/>
  <c r="Y391" i="33" s="1"/>
  <c r="T303" i="33"/>
  <c r="G386" i="33"/>
  <c r="AE304" i="33"/>
  <c r="N194" i="33"/>
  <c r="N388" i="33"/>
  <c r="M427" i="5"/>
  <c r="M197" i="5"/>
  <c r="Q195" i="5"/>
  <c r="Q425" i="5"/>
  <c r="S195" i="5"/>
  <c r="S425" i="5"/>
  <c r="D342" i="5"/>
  <c r="AA425" i="5"/>
  <c r="AA195" i="5"/>
  <c r="L344" i="5"/>
  <c r="AD344" i="5"/>
  <c r="U425" i="5"/>
  <c r="U195" i="5"/>
  <c r="Y195" i="5"/>
  <c r="Y425" i="5"/>
  <c r="AC197" i="5"/>
  <c r="AC427" i="5"/>
  <c r="T345" i="5"/>
  <c r="K425" i="5"/>
  <c r="K195" i="5"/>
  <c r="V352" i="5"/>
  <c r="AB344" i="5"/>
  <c r="R345" i="5"/>
  <c r="N352" i="5"/>
  <c r="AA344" i="5"/>
  <c r="AB194" i="5"/>
  <c r="AB424" i="5"/>
  <c r="N424" i="5"/>
  <c r="N194" i="5"/>
  <c r="E423" i="5"/>
  <c r="F192" i="5"/>
  <c r="F423" i="5" s="1"/>
  <c r="P194" i="5"/>
  <c r="P424" i="5"/>
  <c r="E343" i="5"/>
  <c r="F112" i="5"/>
  <c r="F343" i="5" s="1"/>
  <c r="O195" i="5"/>
  <c r="O425" i="5"/>
  <c r="R424" i="5"/>
  <c r="R194" i="5"/>
  <c r="M343" i="5"/>
  <c r="Y344" i="5"/>
  <c r="W195" i="5"/>
  <c r="W425" i="5"/>
  <c r="J424" i="5"/>
  <c r="J194" i="5"/>
  <c r="D193" i="5"/>
  <c r="E193" i="5"/>
  <c r="D112" i="5"/>
  <c r="X344" i="5"/>
  <c r="T194" i="5"/>
  <c r="T424" i="5"/>
  <c r="K344" i="5"/>
  <c r="W345" i="5"/>
  <c r="AF344" i="5"/>
  <c r="U343" i="5"/>
  <c r="G112" i="5"/>
  <c r="L194" i="5"/>
  <c r="L424" i="5"/>
  <c r="AC343" i="5"/>
  <c r="D423" i="5"/>
  <c r="V424" i="5"/>
  <c r="V194" i="5"/>
  <c r="Z424" i="5"/>
  <c r="G424" i="5" s="1"/>
  <c r="Z194" i="5"/>
  <c r="AE195" i="5"/>
  <c r="AE425" i="5"/>
  <c r="X194" i="5"/>
  <c r="X424" i="5"/>
  <c r="O345" i="5"/>
  <c r="AF194" i="5"/>
  <c r="AF424" i="5"/>
  <c r="J348" i="5"/>
  <c r="P344" i="5"/>
  <c r="AE345" i="5"/>
  <c r="I426" i="5"/>
  <c r="I196" i="5"/>
  <c r="AD424" i="5"/>
  <c r="AD194" i="5"/>
  <c r="S344" i="5"/>
  <c r="I344" i="5"/>
  <c r="Q345" i="5"/>
  <c r="G193" i="5"/>
  <c r="E272" i="47"/>
  <c r="U275" i="47"/>
  <c r="AF425" i="12"/>
  <c r="AF183" i="12"/>
  <c r="D415" i="12"/>
  <c r="R321" i="12"/>
  <c r="R79" i="12"/>
  <c r="AE79" i="12"/>
  <c r="AE321" i="12"/>
  <c r="X385" i="12"/>
  <c r="X143" i="12"/>
  <c r="N178" i="12"/>
  <c r="N420" i="12"/>
  <c r="Q259" i="3"/>
  <c r="Q517" i="3"/>
  <c r="T517" i="3"/>
  <c r="T259" i="3"/>
  <c r="AE260" i="3"/>
  <c r="AE519" i="3" s="1"/>
  <c r="AE518" i="3"/>
  <c r="U518" i="3"/>
  <c r="U260" i="3"/>
  <c r="U519" i="3" s="1"/>
  <c r="R158" i="3"/>
  <c r="R416" i="3"/>
  <c r="U158" i="3"/>
  <c r="U416" i="3"/>
  <c r="L156" i="3"/>
  <c r="L414" i="3"/>
  <c r="D257" i="3"/>
  <c r="D516" i="3" s="1"/>
  <c r="D155" i="3"/>
  <c r="D414" i="3" s="1"/>
  <c r="AB158" i="3"/>
  <c r="AB416" i="3"/>
  <c r="AF414" i="3"/>
  <c r="AF156" i="3"/>
  <c r="X157" i="3"/>
  <c r="X415" i="3"/>
  <c r="Y259" i="3"/>
  <c r="Y517" i="3"/>
  <c r="F256" i="3"/>
  <c r="F515" i="3" s="1"/>
  <c r="E515" i="3"/>
  <c r="N417" i="3"/>
  <c r="N159" i="3"/>
  <c r="AC518" i="3"/>
  <c r="AC260" i="3"/>
  <c r="AC519" i="3" s="1"/>
  <c r="I517" i="3"/>
  <c r="I259" i="3"/>
  <c r="P260" i="3"/>
  <c r="P519" i="3" s="1"/>
  <c r="P518" i="3"/>
  <c r="Q159" i="3"/>
  <c r="Q417" i="3"/>
  <c r="I157" i="3"/>
  <c r="I415" i="3"/>
  <c r="P159" i="3"/>
  <c r="P417" i="3"/>
  <c r="K415" i="3"/>
  <c r="K157" i="3"/>
  <c r="S157" i="3"/>
  <c r="S415" i="3"/>
  <c r="J258" i="3"/>
  <c r="J516" i="3"/>
  <c r="F155" i="3"/>
  <c r="F414" i="3" s="1"/>
  <c r="E414" i="3"/>
  <c r="N258" i="3"/>
  <c r="N516" i="3"/>
  <c r="V415" i="3"/>
  <c r="V157" i="3"/>
  <c r="Y157" i="3"/>
  <c r="Y415" i="3"/>
  <c r="W158" i="3"/>
  <c r="W416" i="3"/>
  <c r="AA258" i="3"/>
  <c r="AA516" i="3"/>
  <c r="G353" i="3"/>
  <c r="AA157" i="3"/>
  <c r="AA415" i="3"/>
  <c r="M159" i="3"/>
  <c r="M417" i="3"/>
  <c r="AF516" i="3"/>
  <c r="AF258" i="3"/>
  <c r="E257" i="3"/>
  <c r="R518" i="3"/>
  <c r="R260" i="3"/>
  <c r="R519" i="3" s="1"/>
  <c r="AC158" i="3"/>
  <c r="AC416" i="3"/>
  <c r="Z158" i="3"/>
  <c r="Z416" i="3"/>
  <c r="AD159" i="3"/>
  <c r="AD417" i="3"/>
  <c r="AD258" i="3"/>
  <c r="AD516" i="3"/>
  <c r="Z517" i="3"/>
  <c r="G517" i="3" s="1"/>
  <c r="Z259" i="3"/>
  <c r="G258" i="3"/>
  <c r="S35" i="48"/>
  <c r="S300" i="48"/>
  <c r="L200" i="48"/>
  <c r="L465" i="48"/>
  <c r="AB199" i="48"/>
  <c r="AB464" i="48"/>
  <c r="W463" i="48"/>
  <c r="W198" i="48"/>
  <c r="W104" i="48"/>
  <c r="W369" i="48"/>
  <c r="R307" i="48"/>
  <c r="R42" i="48"/>
  <c r="Y368" i="48"/>
  <c r="Y103" i="48"/>
  <c r="T369" i="48"/>
  <c r="T104" i="48"/>
  <c r="Z463" i="48"/>
  <c r="Z198" i="48"/>
  <c r="AE369" i="48"/>
  <c r="AE104" i="48"/>
  <c r="AA464" i="48"/>
  <c r="AA199" i="48"/>
  <c r="P301" i="48"/>
  <c r="P36" i="48"/>
  <c r="Z35" i="48"/>
  <c r="Z300" i="48"/>
  <c r="AF199" i="48"/>
  <c r="AF464" i="48"/>
  <c r="M107" i="48"/>
  <c r="M372" i="48"/>
  <c r="M464" i="48"/>
  <c r="M199" i="48"/>
  <c r="L300" i="48"/>
  <c r="L35" i="48"/>
  <c r="R464" i="48"/>
  <c r="R199" i="48"/>
  <c r="AF104" i="48"/>
  <c r="AF369" i="48"/>
  <c r="D196" i="48"/>
  <c r="E196" i="48"/>
  <c r="F196" i="48" s="1"/>
  <c r="I197" i="48"/>
  <c r="I462" i="48"/>
  <c r="M34" i="48"/>
  <c r="M299" i="48"/>
  <c r="AB36" i="48"/>
  <c r="AB301" i="48"/>
  <c r="R106" i="48"/>
  <c r="R371" i="48"/>
  <c r="D366" i="48"/>
  <c r="E366" i="48"/>
  <c r="F366" i="48" s="1"/>
  <c r="Y299" i="48"/>
  <c r="Y34" i="48"/>
  <c r="X104" i="48"/>
  <c r="X369" i="48"/>
  <c r="K463" i="48"/>
  <c r="K198" i="48"/>
  <c r="E298" i="48"/>
  <c r="F298" i="48" s="1"/>
  <c r="D298" i="48"/>
  <c r="Y200" i="48"/>
  <c r="Y465" i="48"/>
  <c r="S368" i="48"/>
  <c r="S103" i="48"/>
  <c r="AD370" i="48"/>
  <c r="AD105" i="48"/>
  <c r="N34" i="48"/>
  <c r="N299" i="48"/>
  <c r="X35" i="48"/>
  <c r="X300" i="48"/>
  <c r="T464" i="48"/>
  <c r="T199" i="48"/>
  <c r="J103" i="48"/>
  <c r="J368" i="48"/>
  <c r="D101" i="48"/>
  <c r="I367" i="48"/>
  <c r="I102" i="48"/>
  <c r="E101" i="48"/>
  <c r="F101" i="48" s="1"/>
  <c r="AE36" i="48"/>
  <c r="AE301" i="48"/>
  <c r="U102" i="48"/>
  <c r="U367" i="48"/>
  <c r="G367" i="48" s="1"/>
  <c r="G101" i="48"/>
  <c r="Q199" i="48"/>
  <c r="Q464" i="48"/>
  <c r="J199" i="48"/>
  <c r="J464" i="48"/>
  <c r="P464" i="48"/>
  <c r="P199" i="48"/>
  <c r="U35" i="48"/>
  <c r="U300" i="48"/>
  <c r="AF34" i="48"/>
  <c r="AF299" i="48"/>
  <c r="J36" i="48"/>
  <c r="J301" i="48"/>
  <c r="O464" i="48"/>
  <c r="O199" i="48"/>
  <c r="AB368" i="48"/>
  <c r="AB103" i="48"/>
  <c r="G462" i="48"/>
  <c r="X203" i="48"/>
  <c r="X468" i="48"/>
  <c r="P106" i="48"/>
  <c r="P371" i="48"/>
  <c r="D33" i="48"/>
  <c r="I34" i="48"/>
  <c r="I299" i="48"/>
  <c r="E33" i="48"/>
  <c r="F33" i="48" s="1"/>
  <c r="AA34" i="48"/>
  <c r="AA299" i="48"/>
  <c r="V464" i="48"/>
  <c r="V199" i="48"/>
  <c r="V106" i="48"/>
  <c r="V371" i="48"/>
  <c r="AE198" i="48"/>
  <c r="AE463" i="48"/>
  <c r="V35" i="48"/>
  <c r="V300" i="48"/>
  <c r="Z371" i="48"/>
  <c r="Z106" i="48"/>
  <c r="O370" i="48"/>
  <c r="O105" i="48"/>
  <c r="L371" i="48"/>
  <c r="L106" i="48"/>
  <c r="K371" i="48"/>
  <c r="K106" i="48"/>
  <c r="D461" i="48"/>
  <c r="E461" i="48"/>
  <c r="F461" i="48" s="1"/>
  <c r="W34" i="48"/>
  <c r="W299" i="48"/>
  <c r="S467" i="48"/>
  <c r="S202" i="48"/>
  <c r="AC463" i="48"/>
  <c r="AC198" i="48"/>
  <c r="N200" i="48"/>
  <c r="N465" i="48"/>
  <c r="AA106" i="48"/>
  <c r="AA371" i="48"/>
  <c r="N106" i="48"/>
  <c r="N371" i="48"/>
  <c r="O34" i="48"/>
  <c r="G33" i="48"/>
  <c r="O299" i="48"/>
  <c r="AD464" i="48"/>
  <c r="AD199" i="48"/>
  <c r="AC35" i="48"/>
  <c r="AC300" i="48"/>
  <c r="K36" i="48"/>
  <c r="K301" i="48"/>
  <c r="Q107" i="48"/>
  <c r="Q372" i="48"/>
  <c r="AA85" i="49"/>
  <c r="AA402" i="49"/>
  <c r="AF401" i="49"/>
  <c r="AF84" i="49"/>
  <c r="L402" i="49"/>
  <c r="L85" i="49"/>
  <c r="D459" i="51"/>
  <c r="AE292" i="51"/>
  <c r="W460" i="51"/>
  <c r="W210" i="51"/>
  <c r="N211" i="51"/>
  <c r="N461" i="51"/>
  <c r="Q210" i="51"/>
  <c r="Q460" i="51"/>
  <c r="J292" i="51"/>
  <c r="G209" i="51"/>
  <c r="AC460" i="51"/>
  <c r="U210" i="51"/>
  <c r="U460" i="51"/>
  <c r="V461" i="51"/>
  <c r="V211" i="51"/>
  <c r="J210" i="51"/>
  <c r="J460" i="51"/>
  <c r="E459" i="51"/>
  <c r="F459" i="51" s="1"/>
  <c r="G459" i="51"/>
  <c r="K210" i="51"/>
  <c r="K460" i="51"/>
  <c r="P210" i="51"/>
  <c r="P460" i="51"/>
  <c r="O460" i="51"/>
  <c r="O210" i="51"/>
  <c r="Z289" i="51"/>
  <c r="S210" i="51"/>
  <c r="S460" i="51"/>
  <c r="AD461" i="51"/>
  <c r="AD211" i="51"/>
  <c r="L210" i="51"/>
  <c r="L460" i="51"/>
  <c r="R460" i="51"/>
  <c r="R210" i="51"/>
  <c r="K355" i="3"/>
  <c r="S355" i="3"/>
  <c r="T356" i="3"/>
  <c r="N355" i="3"/>
  <c r="AB356" i="3"/>
  <c r="U356" i="3"/>
  <c r="J356" i="3"/>
  <c r="R355" i="3"/>
  <c r="Y360" i="3"/>
  <c r="L379" i="3"/>
  <c r="AA353" i="3"/>
  <c r="AF353" i="3"/>
  <c r="Z354" i="3"/>
  <c r="D94" i="3"/>
  <c r="D353" i="3" s="1"/>
  <c r="I353" i="3"/>
  <c r="E94" i="3"/>
  <c r="O354" i="3"/>
  <c r="G354" i="3" s="1"/>
  <c r="G95" i="3"/>
  <c r="H95" i="3" s="1"/>
  <c r="H354" i="3" s="1"/>
  <c r="X358" i="3"/>
  <c r="E352" i="3"/>
  <c r="F93" i="3"/>
  <c r="F352" i="3" s="1"/>
  <c r="AD354" i="3"/>
  <c r="AE355" i="3"/>
  <c r="V360" i="3"/>
  <c r="P357" i="3"/>
  <c r="M372" i="3"/>
  <c r="Q358" i="3"/>
  <c r="W360" i="3"/>
  <c r="AC355" i="3"/>
  <c r="P419" i="9"/>
  <c r="O427" i="9"/>
  <c r="X443" i="9"/>
  <c r="AB423" i="9"/>
  <c r="D496" i="50"/>
  <c r="D32" i="50"/>
  <c r="L175" i="12"/>
  <c r="L417" i="12"/>
  <c r="AF78" i="12"/>
  <c r="AF320" i="12"/>
  <c r="M78" i="12"/>
  <c r="M320" i="12"/>
  <c r="V175" i="12"/>
  <c r="V417" i="12"/>
  <c r="S386" i="12"/>
  <c r="S144" i="12"/>
  <c r="X95" i="12"/>
  <c r="X337" i="12"/>
  <c r="AF143" i="12"/>
  <c r="AF385" i="12"/>
  <c r="W143" i="12"/>
  <c r="W385" i="12"/>
  <c r="Q320" i="12"/>
  <c r="Q78" i="12"/>
  <c r="AA177" i="12"/>
  <c r="AA419" i="12"/>
  <c r="Y142" i="12"/>
  <c r="Y384" i="12"/>
  <c r="T175" i="12"/>
  <c r="T417" i="12"/>
  <c r="N78" i="12"/>
  <c r="N320" i="12"/>
  <c r="G319" i="12"/>
  <c r="P321" i="12"/>
  <c r="P79" i="12"/>
  <c r="N142" i="12"/>
  <c r="N384" i="12"/>
  <c r="AC78" i="12"/>
  <c r="AC320" i="12"/>
  <c r="U175" i="12"/>
  <c r="U417" i="12"/>
  <c r="G417" i="12" s="1"/>
  <c r="G174" i="12"/>
  <c r="Z144" i="12"/>
  <c r="Z386" i="12"/>
  <c r="Q385" i="12"/>
  <c r="Q143" i="12"/>
  <c r="H139" i="12"/>
  <c r="H382" i="12" s="1"/>
  <c r="Y417" i="12"/>
  <c r="Y175" i="12"/>
  <c r="U142" i="12"/>
  <c r="U384" i="12"/>
  <c r="S420" i="12"/>
  <c r="S178" i="12"/>
  <c r="U79" i="12"/>
  <c r="U321" i="12"/>
  <c r="X175" i="12"/>
  <c r="X417" i="12"/>
  <c r="AA82" i="12"/>
  <c r="AA324" i="12"/>
  <c r="Z418" i="12"/>
  <c r="Z176" i="12"/>
  <c r="H173" i="12"/>
  <c r="H416" i="12" s="1"/>
  <c r="R185" i="12"/>
  <c r="R427" i="12"/>
  <c r="P144" i="12"/>
  <c r="P386" i="12"/>
  <c r="O78" i="12"/>
  <c r="G77" i="12"/>
  <c r="O320" i="12"/>
  <c r="T79" i="12"/>
  <c r="T321" i="12"/>
  <c r="I551" i="49"/>
  <c r="I474" i="49"/>
  <c r="AE401" i="49"/>
  <c r="AE84" i="49"/>
  <c r="AC402" i="49"/>
  <c r="AC85" i="49"/>
  <c r="X401" i="49"/>
  <c r="X84" i="49"/>
  <c r="V84" i="49"/>
  <c r="V401" i="49"/>
  <c r="U84" i="49"/>
  <c r="U401" i="49"/>
  <c r="G401" i="49" s="1"/>
  <c r="T402" i="49"/>
  <c r="T85" i="49"/>
  <c r="S84" i="49"/>
  <c r="S401" i="49"/>
  <c r="Q401" i="49"/>
  <c r="Q84" i="49"/>
  <c r="O85" i="49"/>
  <c r="O402" i="49"/>
  <c r="G84" i="49"/>
  <c r="M401" i="49"/>
  <c r="M84" i="49"/>
  <c r="K402" i="49"/>
  <c r="K85" i="49"/>
  <c r="J401" i="49"/>
  <c r="J84" i="49"/>
  <c r="I403" i="49"/>
  <c r="I86" i="49"/>
  <c r="L407" i="9"/>
  <c r="AF409" i="9"/>
  <c r="AF339" i="9"/>
  <c r="T417" i="9"/>
  <c r="AA339" i="9"/>
  <c r="AE403" i="9"/>
  <c r="S457" i="9"/>
  <c r="AD410" i="9"/>
  <c r="Z329" i="9"/>
  <c r="Z506" i="9" s="1"/>
  <c r="W335" i="9"/>
  <c r="AE330" i="9"/>
  <c r="AD331" i="9"/>
  <c r="AA408" i="9"/>
  <c r="W405" i="9"/>
  <c r="G323" i="9"/>
  <c r="N324" i="9"/>
  <c r="Y324" i="9"/>
  <c r="U324" i="9"/>
  <c r="V324" i="9"/>
  <c r="U401" i="9"/>
  <c r="G150" i="9"/>
  <c r="P324" i="9"/>
  <c r="O324" i="9"/>
  <c r="G73" i="9"/>
  <c r="J453" i="9"/>
  <c r="Y421" i="9"/>
  <c r="J324" i="9"/>
  <c r="AC401" i="9"/>
  <c r="D73" i="9"/>
  <c r="D324" i="9" s="1"/>
  <c r="E73" i="9"/>
  <c r="I324" i="9"/>
  <c r="D150" i="9"/>
  <c r="D401" i="9" s="1"/>
  <c r="E150" i="9"/>
  <c r="I401" i="9"/>
  <c r="M402" i="9"/>
  <c r="Z405" i="9"/>
  <c r="M324" i="9"/>
  <c r="Q324" i="9"/>
  <c r="F72" i="9"/>
  <c r="F323" i="9" s="1"/>
  <c r="E323" i="9"/>
  <c r="F149" i="9"/>
  <c r="F400" i="9" s="1"/>
  <c r="E400" i="9"/>
  <c r="K324" i="9"/>
  <c r="R324" i="9"/>
  <c r="AC324" i="9"/>
  <c r="S324" i="9"/>
  <c r="L324" i="9"/>
  <c r="K419" i="9"/>
  <c r="T324" i="9"/>
  <c r="G400" i="9"/>
  <c r="G204" i="52"/>
  <c r="Q208" i="52"/>
  <c r="Q18" i="26" s="1"/>
  <c r="K206" i="52"/>
  <c r="D177" i="52"/>
  <c r="AB206" i="52"/>
  <c r="R207" i="52"/>
  <c r="S208" i="52"/>
  <c r="S18" i="26" s="1"/>
  <c r="P206" i="52"/>
  <c r="X206" i="52"/>
  <c r="I207" i="52"/>
  <c r="J205" i="52"/>
  <c r="D101" i="52"/>
  <c r="E101" i="52"/>
  <c r="W206" i="52"/>
  <c r="AC206" i="52"/>
  <c r="AD206" i="52"/>
  <c r="Z206" i="52"/>
  <c r="AE205" i="52"/>
  <c r="D204" i="52"/>
  <c r="V205" i="52"/>
  <c r="AA205" i="52"/>
  <c r="E177" i="52"/>
  <c r="F73" i="52"/>
  <c r="F177" i="52" s="1"/>
  <c r="Y205" i="52"/>
  <c r="G101" i="52"/>
  <c r="N205" i="52"/>
  <c r="G205" i="52" s="1"/>
  <c r="T208" i="52"/>
  <c r="T18" i="26" s="1"/>
  <c r="M206" i="52"/>
  <c r="U207" i="52"/>
  <c r="E204" i="52"/>
  <c r="F100" i="52"/>
  <c r="F204" i="52" s="1"/>
  <c r="H207" i="52"/>
  <c r="AA371" i="47"/>
  <c r="AA168" i="47"/>
  <c r="N275" i="47"/>
  <c r="P275" i="47"/>
  <c r="AB167" i="47"/>
  <c r="AB370" i="47"/>
  <c r="T275" i="47"/>
  <c r="X273" i="47"/>
  <c r="AF277" i="47"/>
  <c r="AD372" i="47"/>
  <c r="AD169" i="47"/>
  <c r="I274" i="47"/>
  <c r="H274" i="47"/>
  <c r="Z168" i="47"/>
  <c r="Z371" i="47"/>
  <c r="AC164" i="47"/>
  <c r="AC367" i="47"/>
  <c r="AA278" i="47"/>
  <c r="AB274" i="47"/>
  <c r="P368" i="47"/>
  <c r="P165" i="47"/>
  <c r="H164" i="47"/>
  <c r="I164" i="47" s="1"/>
  <c r="K276" i="47"/>
  <c r="E33" i="47"/>
  <c r="AA236" i="47"/>
  <c r="E236" i="47" s="1"/>
  <c r="X367" i="47"/>
  <c r="X164" i="47"/>
  <c r="R368" i="47"/>
  <c r="R165" i="47"/>
  <c r="F366" i="47"/>
  <c r="G162" i="47"/>
  <c r="G366" i="47" s="1"/>
  <c r="AF368" i="47"/>
  <c r="AF165" i="47"/>
  <c r="H32" i="47"/>
  <c r="I273" i="47"/>
  <c r="F69" i="47"/>
  <c r="H273" i="47"/>
  <c r="AG167" i="47"/>
  <c r="AG370" i="47"/>
  <c r="R275" i="47"/>
  <c r="V274" i="47"/>
  <c r="AC273" i="47"/>
  <c r="T368" i="47"/>
  <c r="T165" i="47"/>
  <c r="J167" i="47"/>
  <c r="J370" i="47"/>
  <c r="V168" i="47"/>
  <c r="V371" i="47"/>
  <c r="V238" i="47"/>
  <c r="Y274" i="47"/>
  <c r="AG276" i="47"/>
  <c r="W274" i="47"/>
  <c r="S369" i="47"/>
  <c r="S166" i="47"/>
  <c r="O274" i="47"/>
  <c r="AE368" i="47"/>
  <c r="AE165" i="47"/>
  <c r="J274" i="47"/>
  <c r="AD275" i="47"/>
  <c r="F272" i="47"/>
  <c r="G68" i="47"/>
  <c r="G272" i="47" s="1"/>
  <c r="Z278" i="47"/>
  <c r="L274" i="47"/>
  <c r="I367" i="47"/>
  <c r="F163" i="47"/>
  <c r="H367" i="47"/>
  <c r="O368" i="47"/>
  <c r="O165" i="47"/>
  <c r="AE274" i="47"/>
  <c r="U370" i="47"/>
  <c r="U167" i="47"/>
  <c r="E163" i="47"/>
  <c r="W166" i="47"/>
  <c r="W369" i="47"/>
  <c r="S275" i="47"/>
  <c r="K166" i="47"/>
  <c r="K369" i="47"/>
  <c r="M165" i="47"/>
  <c r="M368" i="47"/>
  <c r="E69" i="47"/>
  <c r="L369" i="47"/>
  <c r="L166" i="47"/>
  <c r="Y169" i="47"/>
  <c r="Y372" i="47"/>
  <c r="Q370" i="47"/>
  <c r="Q167" i="47"/>
  <c r="M275" i="47"/>
  <c r="Q280" i="47"/>
  <c r="N167" i="47"/>
  <c r="N370" i="47"/>
  <c r="U287" i="5"/>
  <c r="O287" i="5"/>
  <c r="Z289" i="5"/>
  <c r="AF288" i="5"/>
  <c r="AE288" i="5"/>
  <c r="R287" i="5"/>
  <c r="AB288" i="5"/>
  <c r="AD288" i="5"/>
  <c r="S287" i="5"/>
  <c r="W289" i="5"/>
  <c r="T290" i="5"/>
  <c r="Q287" i="5"/>
  <c r="Y289" i="5"/>
  <c r="P287" i="5"/>
  <c r="V288" i="5"/>
  <c r="X289" i="5"/>
  <c r="AA290" i="5"/>
  <c r="J499" i="50"/>
  <c r="AB595" i="50"/>
  <c r="AD594" i="50"/>
  <c r="I408" i="50"/>
  <c r="AE499" i="50"/>
  <c r="J594" i="50"/>
  <c r="W498" i="50"/>
  <c r="E592" i="50"/>
  <c r="F592" i="50" s="1"/>
  <c r="D592" i="50"/>
  <c r="Y501" i="50"/>
  <c r="R594" i="50"/>
  <c r="X498" i="50"/>
  <c r="P498" i="50"/>
  <c r="O497" i="50"/>
  <c r="G497" i="50" s="1"/>
  <c r="G123" i="50"/>
  <c r="G122" i="50"/>
  <c r="D218" i="50"/>
  <c r="Z594" i="50"/>
  <c r="D122" i="50"/>
  <c r="Y368" i="51"/>
  <c r="Y118" i="51"/>
  <c r="E31" i="51"/>
  <c r="F31" i="51" s="1"/>
  <c r="N118" i="51"/>
  <c r="N368" i="51"/>
  <c r="U369" i="51"/>
  <c r="U119" i="51"/>
  <c r="K370" i="51"/>
  <c r="K120" i="51"/>
  <c r="AF368" i="51"/>
  <c r="AF118" i="51"/>
  <c r="X371" i="51"/>
  <c r="X121" i="51"/>
  <c r="O368" i="51"/>
  <c r="O118" i="51"/>
  <c r="AB368" i="51"/>
  <c r="AB118" i="51"/>
  <c r="Q369" i="51"/>
  <c r="Q119" i="51"/>
  <c r="I368" i="51"/>
  <c r="E117" i="51"/>
  <c r="F117" i="51" s="1"/>
  <c r="AE368" i="51"/>
  <c r="AE118" i="51"/>
  <c r="M369" i="51"/>
  <c r="M119" i="51"/>
  <c r="V368" i="51"/>
  <c r="V118" i="51"/>
  <c r="AA368" i="51"/>
  <c r="AA118" i="51"/>
  <c r="E209" i="51"/>
  <c r="F209" i="51" s="1"/>
  <c r="J368" i="51"/>
  <c r="J118" i="51"/>
  <c r="L368" i="51"/>
  <c r="L118" i="51"/>
  <c r="W119" i="51"/>
  <c r="W369" i="51"/>
  <c r="AC368" i="51"/>
  <c r="AC118" i="51"/>
  <c r="AD369" i="51"/>
  <c r="AD119" i="51"/>
  <c r="T368" i="51"/>
  <c r="T118" i="51"/>
  <c r="R368" i="51"/>
  <c r="R118" i="51"/>
  <c r="S368" i="51"/>
  <c r="S118" i="51"/>
  <c r="P119" i="51"/>
  <c r="P370" i="51" s="1"/>
  <c r="AA211" i="51"/>
  <c r="AA462" i="51" s="1"/>
  <c r="P35" i="51"/>
  <c r="Y35" i="51"/>
  <c r="Y211" i="51"/>
  <c r="Y462" i="51" s="1"/>
  <c r="AE212" i="51"/>
  <c r="AE463" i="51" s="1"/>
  <c r="AC40" i="51"/>
  <c r="D343" i="51"/>
  <c r="E343" i="51"/>
  <c r="F343" i="51" s="1"/>
  <c r="Z39" i="51"/>
  <c r="T35" i="51"/>
  <c r="AF35" i="51"/>
  <c r="AB32" i="51"/>
  <c r="D31" i="51"/>
  <c r="I32" i="51"/>
  <c r="T210" i="51"/>
  <c r="T461" i="51" s="1"/>
  <c r="S32" i="51"/>
  <c r="Z118" i="51"/>
  <c r="Z369" i="51" s="1"/>
  <c r="G117" i="51"/>
  <c r="M38" i="51"/>
  <c r="Z211" i="51"/>
  <c r="Z462" i="51" s="1"/>
  <c r="U32" i="51"/>
  <c r="N32" i="51"/>
  <c r="R32" i="51"/>
  <c r="AB212" i="51"/>
  <c r="AB463" i="51" s="1"/>
  <c r="AE42" i="51"/>
  <c r="AE293" i="51" s="1"/>
  <c r="AC210" i="51"/>
  <c r="AC461" i="51" s="1"/>
  <c r="Q34" i="51"/>
  <c r="X211" i="51"/>
  <c r="X462" i="51" s="1"/>
  <c r="L32" i="51"/>
  <c r="K34" i="51"/>
  <c r="J42" i="51"/>
  <c r="AF210" i="51"/>
  <c r="AF461" i="51" s="1"/>
  <c r="D117" i="51"/>
  <c r="I118" i="51"/>
  <c r="D209" i="51"/>
  <c r="I210" i="51"/>
  <c r="I461" i="51" s="1"/>
  <c r="X36" i="51"/>
  <c r="W36" i="51"/>
  <c r="O32" i="51"/>
  <c r="G31" i="51"/>
  <c r="G344" i="51"/>
  <c r="V34" i="51"/>
  <c r="AA33" i="51"/>
  <c r="M210" i="51"/>
  <c r="M461" i="51" s="1"/>
  <c r="L143" i="12"/>
  <c r="L385" i="12"/>
  <c r="D77" i="12"/>
  <c r="I78" i="12"/>
  <c r="I320" i="12"/>
  <c r="E77" i="12"/>
  <c r="D140" i="12"/>
  <c r="I141" i="12"/>
  <c r="I383" i="12"/>
  <c r="E140" i="12"/>
  <c r="D173" i="12"/>
  <c r="I174" i="12"/>
  <c r="I416" i="12"/>
  <c r="E173" i="12"/>
  <c r="S79" i="12"/>
  <c r="S321" i="12"/>
  <c r="K141" i="12"/>
  <c r="K383" i="12"/>
  <c r="P177" i="12"/>
  <c r="P419" i="12"/>
  <c r="W96" i="12"/>
  <c r="W338" i="12"/>
  <c r="Y81" i="12"/>
  <c r="Y323" i="12"/>
  <c r="W184" i="12"/>
  <c r="W426" i="12"/>
  <c r="O141" i="12"/>
  <c r="G140" i="12"/>
  <c r="O383" i="12"/>
  <c r="G383" i="12" s="1"/>
  <c r="M142" i="12"/>
  <c r="M384" i="12"/>
  <c r="V143" i="12"/>
  <c r="V385" i="12"/>
  <c r="K177" i="12"/>
  <c r="K419" i="12"/>
  <c r="Z79" i="12"/>
  <c r="Z321" i="12"/>
  <c r="AD179" i="12"/>
  <c r="AD421" i="12"/>
  <c r="AB175" i="12"/>
  <c r="AB417" i="12"/>
  <c r="AE176" i="12"/>
  <c r="AE418" i="12"/>
  <c r="R143" i="12"/>
  <c r="R385" i="12"/>
  <c r="E319" i="12"/>
  <c r="F76" i="12"/>
  <c r="F319" i="12" s="1"/>
  <c r="O177" i="12"/>
  <c r="O419" i="12"/>
  <c r="V85" i="12"/>
  <c r="V327" i="12"/>
  <c r="AB144" i="12"/>
  <c r="AB386" i="12"/>
  <c r="J83" i="12"/>
  <c r="J325" i="12"/>
  <c r="D382" i="12"/>
  <c r="J143" i="12"/>
  <c r="J385" i="12"/>
  <c r="Q178" i="12"/>
  <c r="Q420" i="12"/>
  <c r="M174" i="12"/>
  <c r="M416" i="12"/>
  <c r="L78" i="12"/>
  <c r="L320" i="12"/>
  <c r="K81" i="12"/>
  <c r="K323" i="12"/>
  <c r="E382" i="12"/>
  <c r="F139" i="12"/>
  <c r="F382" i="12" s="1"/>
  <c r="E415" i="12"/>
  <c r="F172" i="12"/>
  <c r="F415" i="12" s="1"/>
  <c r="AC209" i="12"/>
  <c r="AC451" i="12"/>
  <c r="J175" i="12"/>
  <c r="J417" i="12"/>
  <c r="AB80" i="12"/>
  <c r="AB322" i="12"/>
  <c r="AD79" i="12"/>
  <c r="AD321" i="12"/>
  <c r="D319" i="12"/>
  <c r="AD237" i="47"/>
  <c r="P237" i="47"/>
  <c r="T594" i="50"/>
  <c r="Z426" i="50"/>
  <c r="V426" i="50"/>
  <c r="T498" i="50"/>
  <c r="AF426" i="50"/>
  <c r="AC594" i="50"/>
  <c r="R497" i="50"/>
  <c r="Q593" i="50"/>
  <c r="S498" i="50"/>
  <c r="O593" i="50"/>
  <c r="G593" i="50" s="1"/>
  <c r="G218" i="50"/>
  <c r="AA426" i="50"/>
  <c r="Y426" i="50"/>
  <c r="T426" i="50"/>
  <c r="X426" i="50"/>
  <c r="M593" i="50"/>
  <c r="AB500" i="50"/>
  <c r="L498" i="50"/>
  <c r="Q499" i="50"/>
  <c r="Z498" i="50"/>
  <c r="N593" i="50"/>
  <c r="V498" i="50"/>
  <c r="E496" i="50"/>
  <c r="F496" i="50" s="1"/>
  <c r="AA497" i="50"/>
  <c r="AE594" i="50"/>
  <c r="AB426" i="50"/>
  <c r="AD427" i="50"/>
  <c r="AD502" i="50"/>
  <c r="J426" i="50"/>
  <c r="W426" i="50"/>
  <c r="W594" i="50"/>
  <c r="R426" i="50"/>
  <c r="V593" i="50"/>
  <c r="M426" i="50"/>
  <c r="E218" i="50"/>
  <c r="F218" i="50" s="1"/>
  <c r="I593" i="50"/>
  <c r="K593" i="50"/>
  <c r="AC426" i="50"/>
  <c r="X593" i="50"/>
  <c r="AA593" i="50"/>
  <c r="Y596" i="50"/>
  <c r="U426" i="50"/>
  <c r="D33" i="50"/>
  <c r="L407" i="50"/>
  <c r="E407" i="50" s="1"/>
  <c r="F407" i="50" s="1"/>
  <c r="E32" i="50"/>
  <c r="F32" i="50" s="1"/>
  <c r="U596" i="50"/>
  <c r="N498" i="50"/>
  <c r="U499" i="50"/>
  <c r="AC498" i="50"/>
  <c r="K426" i="50"/>
  <c r="P427" i="50"/>
  <c r="AF499" i="50"/>
  <c r="G34" i="50"/>
  <c r="O409" i="50"/>
  <c r="G409" i="50" s="1"/>
  <c r="S598" i="50"/>
  <c r="AF595" i="50"/>
  <c r="P595" i="50"/>
  <c r="M500" i="50"/>
  <c r="K499" i="50"/>
  <c r="L593" i="50"/>
  <c r="S428" i="50"/>
  <c r="E406" i="50"/>
  <c r="AE427" i="50"/>
  <c r="I497" i="50"/>
  <c r="E122" i="50"/>
  <c r="F122" i="50" s="1"/>
  <c r="Q426" i="50"/>
  <c r="N427" i="50"/>
  <c r="W320" i="55" l="1"/>
  <c r="Y317" i="55"/>
  <c r="S320" i="55"/>
  <c r="U320" i="55"/>
  <c r="Z318" i="55"/>
  <c r="AE317" i="55"/>
  <c r="O318" i="55"/>
  <c r="K318" i="55"/>
  <c r="M317" i="55"/>
  <c r="N318" i="55"/>
  <c r="J318" i="55"/>
  <c r="X317" i="55"/>
  <c r="E316" i="55"/>
  <c r="F152" i="55"/>
  <c r="F316" i="55" s="1"/>
  <c r="AF317" i="55"/>
  <c r="R318" i="55"/>
  <c r="I317" i="55"/>
  <c r="E153" i="55"/>
  <c r="D153" i="55"/>
  <c r="L318" i="55"/>
  <c r="D316" i="55"/>
  <c r="P320" i="55"/>
  <c r="Q318" i="55"/>
  <c r="AB317" i="55"/>
  <c r="T320" i="55"/>
  <c r="V320" i="55"/>
  <c r="AC317" i="55"/>
  <c r="G317" i="55" s="1"/>
  <c r="AA318" i="55"/>
  <c r="AD317" i="55"/>
  <c r="G463" i="48"/>
  <c r="D156" i="3"/>
  <c r="D415" i="3" s="1"/>
  <c r="F235" i="47"/>
  <c r="I32" i="47"/>
  <c r="I236" i="47" s="1"/>
  <c r="E367" i="47"/>
  <c r="H68" i="33"/>
  <c r="H263" i="33" s="1"/>
  <c r="L208" i="2"/>
  <c r="H103" i="2"/>
  <c r="H208" i="2" s="1"/>
  <c r="K103" i="2"/>
  <c r="L104" i="2"/>
  <c r="H104" i="2" s="1"/>
  <c r="H209" i="2" s="1"/>
  <c r="I102" i="2"/>
  <c r="I207" i="2" s="1"/>
  <c r="H112" i="5"/>
  <c r="H343" i="5" s="1"/>
  <c r="J390" i="33"/>
  <c r="J196" i="33"/>
  <c r="J391" i="33" s="1"/>
  <c r="U464" i="48"/>
  <c r="G464" i="48" s="1"/>
  <c r="U199" i="48"/>
  <c r="F74" i="2"/>
  <c r="F179" i="2" s="1"/>
  <c r="F214" i="2" s="1"/>
  <c r="D5" i="26" s="1"/>
  <c r="AG5" i="26" s="1"/>
  <c r="T160" i="3"/>
  <c r="T418" i="3"/>
  <c r="J157" i="3"/>
  <c r="J415" i="3"/>
  <c r="E156" i="3"/>
  <c r="F156" i="3" s="1"/>
  <c r="F415" i="3" s="1"/>
  <c r="AB104" i="2"/>
  <c r="AB208" i="2"/>
  <c r="H33" i="47"/>
  <c r="N209" i="2"/>
  <c r="N105" i="2"/>
  <c r="Z345" i="5"/>
  <c r="T36" i="48"/>
  <c r="T301" i="48"/>
  <c r="Z87" i="49"/>
  <c r="Z404" i="49"/>
  <c r="O415" i="3"/>
  <c r="G415" i="3" s="1"/>
  <c r="G156" i="3"/>
  <c r="H156" i="3" s="1"/>
  <c r="H415" i="3" s="1"/>
  <c r="O157" i="3"/>
  <c r="AB388" i="33"/>
  <c r="AB194" i="33"/>
  <c r="AD35" i="48"/>
  <c r="AD300" i="48"/>
  <c r="AE5" i="26"/>
  <c r="AC372" i="48"/>
  <c r="AC107" i="48"/>
  <c r="T105" i="2"/>
  <c r="T209" i="2"/>
  <c r="AA5" i="26"/>
  <c r="X194" i="33"/>
  <c r="X388" i="33"/>
  <c r="Y5" i="26"/>
  <c r="G320" i="12"/>
  <c r="D103" i="38"/>
  <c r="D207" i="38" s="1"/>
  <c r="I103" i="2"/>
  <c r="I208" i="2" s="1"/>
  <c r="R402" i="49"/>
  <c r="R85" i="49"/>
  <c r="Q303" i="48"/>
  <c r="Q38" i="48"/>
  <c r="AE157" i="3"/>
  <c r="AE415" i="3"/>
  <c r="M259" i="3"/>
  <c r="M517" i="3"/>
  <c r="R303" i="33"/>
  <c r="G263" i="33"/>
  <c r="E206" i="38"/>
  <c r="AB207" i="38"/>
  <c r="AB104" i="38"/>
  <c r="T104" i="38"/>
  <c r="T207" i="38"/>
  <c r="AD105" i="38"/>
  <c r="AD209" i="38" s="1"/>
  <c r="AD208" i="38"/>
  <c r="D460" i="51"/>
  <c r="G460" i="51"/>
  <c r="E460" i="51"/>
  <c r="F460" i="51" s="1"/>
  <c r="M210" i="2"/>
  <c r="M106" i="2"/>
  <c r="M211" i="2" s="1"/>
  <c r="Q209" i="2"/>
  <c r="Q105" i="2"/>
  <c r="U208" i="2"/>
  <c r="U104" i="2"/>
  <c r="AF104" i="2"/>
  <c r="AF208" i="2"/>
  <c r="E103" i="2"/>
  <c r="E208" i="2" s="1"/>
  <c r="G103" i="2"/>
  <c r="G208" i="2" s="1"/>
  <c r="R5" i="26"/>
  <c r="P210" i="2"/>
  <c r="P106" i="2"/>
  <c r="P211" i="2" s="1"/>
  <c r="W5" i="26"/>
  <c r="V210" i="2"/>
  <c r="V106" i="2"/>
  <c r="V211" i="2" s="1"/>
  <c r="J5" i="26"/>
  <c r="AG104" i="2"/>
  <c r="AG208" i="2"/>
  <c r="D103" i="2"/>
  <c r="F102" i="2"/>
  <c r="F207" i="2" s="1"/>
  <c r="D207" i="2"/>
  <c r="D214" i="2"/>
  <c r="I74" i="2"/>
  <c r="I179" i="2" s="1"/>
  <c r="I214" i="2" s="1"/>
  <c r="H179" i="2"/>
  <c r="H214" i="2" s="1"/>
  <c r="AE104" i="2"/>
  <c r="AE208" i="2"/>
  <c r="W209" i="2"/>
  <c r="W105" i="2"/>
  <c r="AH210" i="2"/>
  <c r="AH106" i="2"/>
  <c r="AH211" i="2" s="1"/>
  <c r="Y105" i="2"/>
  <c r="Y209" i="2"/>
  <c r="X104" i="2"/>
  <c r="X208" i="2"/>
  <c r="P5" i="26"/>
  <c r="U5" i="26"/>
  <c r="Z106" i="2"/>
  <c r="Z211" i="2" s="1"/>
  <c r="Z210" i="2"/>
  <c r="S106" i="2"/>
  <c r="S210" i="2"/>
  <c r="G5" i="26"/>
  <c r="G4" i="26"/>
  <c r="AA104" i="2"/>
  <c r="AA208" i="2"/>
  <c r="AC209" i="2"/>
  <c r="AC105" i="2"/>
  <c r="AD106" i="2"/>
  <c r="AD211" i="2" s="1"/>
  <c r="AD210" i="2"/>
  <c r="I5" i="26"/>
  <c r="AI208" i="2"/>
  <c r="AI104" i="2"/>
  <c r="S104" i="38"/>
  <c r="S207" i="38"/>
  <c r="O104" i="38"/>
  <c r="O207" i="38"/>
  <c r="G207" i="38" s="1"/>
  <c r="G103" i="38"/>
  <c r="AE104" i="38"/>
  <c r="AE207" i="38"/>
  <c r="AA104" i="38"/>
  <c r="AA207" i="38"/>
  <c r="E103" i="38"/>
  <c r="F103" i="38" s="1"/>
  <c r="F207" i="38" s="1"/>
  <c r="K104" i="38"/>
  <c r="K207" i="38"/>
  <c r="R208" i="38"/>
  <c r="R105" i="38"/>
  <c r="R209" i="38" s="1"/>
  <c r="U105" i="38"/>
  <c r="U209" i="38" s="1"/>
  <c r="U208" i="38"/>
  <c r="W104" i="38"/>
  <c r="W207" i="38"/>
  <c r="M105" i="38"/>
  <c r="M209" i="38" s="1"/>
  <c r="M208" i="38"/>
  <c r="I105" i="38"/>
  <c r="I208" i="38"/>
  <c r="AF105" i="38"/>
  <c r="AF209" i="38" s="1"/>
  <c r="AF208" i="38"/>
  <c r="O390" i="33"/>
  <c r="O196" i="33"/>
  <c r="O391" i="33" s="1"/>
  <c r="K388" i="33"/>
  <c r="K194" i="33"/>
  <c r="AF302" i="33"/>
  <c r="S194" i="33"/>
  <c r="S388" i="33"/>
  <c r="AB303" i="33"/>
  <c r="L390" i="33"/>
  <c r="L196" i="33"/>
  <c r="L391" i="33" s="1"/>
  <c r="AA196" i="33"/>
  <c r="AA391" i="33" s="1"/>
  <c r="AA390" i="33"/>
  <c r="N305" i="33"/>
  <c r="AE388" i="33"/>
  <c r="AE194" i="33"/>
  <c r="S302" i="33"/>
  <c r="I304" i="33"/>
  <c r="AE305" i="33"/>
  <c r="Q389" i="33"/>
  <c r="Q195" i="33"/>
  <c r="L305" i="33"/>
  <c r="U390" i="33"/>
  <c r="U196" i="33"/>
  <c r="T195" i="33"/>
  <c r="T389" i="33"/>
  <c r="F106" i="33"/>
  <c r="F301" i="33" s="1"/>
  <c r="E301" i="33"/>
  <c r="AA302" i="33"/>
  <c r="D193" i="33"/>
  <c r="D388" i="33" s="1"/>
  <c r="E193" i="33"/>
  <c r="I194" i="33"/>
  <c r="I388" i="33"/>
  <c r="R196" i="33"/>
  <c r="R391" i="33" s="1"/>
  <c r="R390" i="33"/>
  <c r="W389" i="33"/>
  <c r="W195" i="33"/>
  <c r="K304" i="33"/>
  <c r="V306" i="33"/>
  <c r="AD195" i="33"/>
  <c r="AD389" i="33"/>
  <c r="M305" i="33"/>
  <c r="AC272" i="33"/>
  <c r="Y303" i="33"/>
  <c r="N389" i="33"/>
  <c r="N195" i="33"/>
  <c r="T304" i="33"/>
  <c r="Q305" i="33"/>
  <c r="O264" i="33"/>
  <c r="G69" i="33"/>
  <c r="D69" i="33"/>
  <c r="D264" i="33" s="1"/>
  <c r="M388" i="33"/>
  <c r="M194" i="33"/>
  <c r="AF390" i="33"/>
  <c r="AF196" i="33"/>
  <c r="AF391" i="33" s="1"/>
  <c r="Z194" i="33"/>
  <c r="Z388" i="33"/>
  <c r="G193" i="33"/>
  <c r="W303" i="33"/>
  <c r="AC388" i="33"/>
  <c r="AC194" i="33"/>
  <c r="E387" i="33"/>
  <c r="F192" i="33"/>
  <c r="F387" i="33" s="1"/>
  <c r="X305" i="33"/>
  <c r="V196" i="33"/>
  <c r="V391" i="33" s="1"/>
  <c r="V390" i="33"/>
  <c r="P302" i="33"/>
  <c r="P194" i="33"/>
  <c r="P388" i="33"/>
  <c r="J302" i="33"/>
  <c r="E107" i="33"/>
  <c r="Z265" i="33"/>
  <c r="AD302" i="33"/>
  <c r="U264" i="33"/>
  <c r="G387" i="33"/>
  <c r="D113" i="5"/>
  <c r="V353" i="5"/>
  <c r="Y426" i="5"/>
  <c r="Y196" i="5"/>
  <c r="K196" i="5"/>
  <c r="K426" i="5"/>
  <c r="U196" i="5"/>
  <c r="U426" i="5"/>
  <c r="Q426" i="5"/>
  <c r="Q196" i="5"/>
  <c r="N353" i="5"/>
  <c r="AB345" i="5"/>
  <c r="AC428" i="5"/>
  <c r="AC198" i="5"/>
  <c r="L345" i="5"/>
  <c r="M428" i="5"/>
  <c r="M198" i="5"/>
  <c r="T346" i="5"/>
  <c r="D343" i="5"/>
  <c r="R346" i="5"/>
  <c r="AD345" i="5"/>
  <c r="AA196" i="5"/>
  <c r="AA426" i="5"/>
  <c r="S196" i="5"/>
  <c r="S426" i="5"/>
  <c r="AF425" i="5"/>
  <c r="AF195" i="5"/>
  <c r="AE426" i="5"/>
  <c r="AE196" i="5"/>
  <c r="W346" i="5"/>
  <c r="N425" i="5"/>
  <c r="N195" i="5"/>
  <c r="AD425" i="5"/>
  <c r="AD195" i="5"/>
  <c r="I427" i="5"/>
  <c r="I197" i="5"/>
  <c r="X425" i="5"/>
  <c r="X195" i="5"/>
  <c r="Z425" i="5"/>
  <c r="G425" i="5" s="1"/>
  <c r="Z195" i="5"/>
  <c r="AC344" i="5"/>
  <c r="L425" i="5"/>
  <c r="L195" i="5"/>
  <c r="X345" i="5"/>
  <c r="E424" i="5"/>
  <c r="F193" i="5"/>
  <c r="F424" i="5" s="1"/>
  <c r="Q346" i="5"/>
  <c r="AE346" i="5"/>
  <c r="P345" i="5"/>
  <c r="U344" i="5"/>
  <c r="G113" i="5"/>
  <c r="T425" i="5"/>
  <c r="T195" i="5"/>
  <c r="D424" i="5"/>
  <c r="M344" i="5"/>
  <c r="E114" i="5"/>
  <c r="O426" i="5"/>
  <c r="O196" i="5"/>
  <c r="E113" i="5"/>
  <c r="S345" i="5"/>
  <c r="J349" i="5"/>
  <c r="AF345" i="5"/>
  <c r="K345" i="5"/>
  <c r="W426" i="5"/>
  <c r="W196" i="5"/>
  <c r="R425" i="5"/>
  <c r="R195" i="5"/>
  <c r="G194" i="5"/>
  <c r="P425" i="5"/>
  <c r="P195" i="5"/>
  <c r="I345" i="5"/>
  <c r="O346" i="5"/>
  <c r="V425" i="5"/>
  <c r="V195" i="5"/>
  <c r="G343" i="5"/>
  <c r="J425" i="5"/>
  <c r="J195" i="5"/>
  <c r="D194" i="5"/>
  <c r="E194" i="5"/>
  <c r="Y345" i="5"/>
  <c r="AB425" i="5"/>
  <c r="AB195" i="5"/>
  <c r="AA345" i="5"/>
  <c r="U276" i="47"/>
  <c r="AE80" i="12"/>
  <c r="AE322" i="12"/>
  <c r="N179" i="12"/>
  <c r="N421" i="12"/>
  <c r="X144" i="12"/>
  <c r="X386" i="12"/>
  <c r="AF426" i="12"/>
  <c r="AF184" i="12"/>
  <c r="R80" i="12"/>
  <c r="R322" i="12"/>
  <c r="AF415" i="3"/>
  <c r="AF157" i="3"/>
  <c r="T518" i="3"/>
  <c r="T260" i="3"/>
  <c r="T519" i="3" s="1"/>
  <c r="U159" i="3"/>
  <c r="U417" i="3"/>
  <c r="Y260" i="3"/>
  <c r="Y519" i="3" s="1"/>
  <c r="Y518" i="3"/>
  <c r="X158" i="3"/>
  <c r="X416" i="3"/>
  <c r="AB159" i="3"/>
  <c r="AB417" i="3"/>
  <c r="L415" i="3"/>
  <c r="L157" i="3"/>
  <c r="R417" i="3"/>
  <c r="R159" i="3"/>
  <c r="Q518" i="3"/>
  <c r="Q260" i="3"/>
  <c r="Q519" i="3" s="1"/>
  <c r="F257" i="3"/>
  <c r="F516" i="3" s="1"/>
  <c r="E516" i="3"/>
  <c r="N517" i="3"/>
  <c r="N259" i="3"/>
  <c r="K416" i="3"/>
  <c r="K158" i="3"/>
  <c r="I158" i="3"/>
  <c r="I416" i="3"/>
  <c r="D258" i="3"/>
  <c r="D517" i="3" s="1"/>
  <c r="Z518" i="3"/>
  <c r="G518" i="3" s="1"/>
  <c r="Z260" i="3"/>
  <c r="G259" i="3"/>
  <c r="AF259" i="3"/>
  <c r="AF517" i="3"/>
  <c r="AA259" i="3"/>
  <c r="AA517" i="3"/>
  <c r="Y416" i="3"/>
  <c r="Y158" i="3"/>
  <c r="J517" i="3"/>
  <c r="J259" i="3"/>
  <c r="I518" i="3"/>
  <c r="I260" i="3"/>
  <c r="W159" i="3"/>
  <c r="W417" i="3"/>
  <c r="S158" i="3"/>
  <c r="S416" i="3"/>
  <c r="P160" i="3"/>
  <c r="P418" i="3"/>
  <c r="N418" i="3"/>
  <c r="N160" i="3"/>
  <c r="AD160" i="3"/>
  <c r="AD418" i="3"/>
  <c r="AC159" i="3"/>
  <c r="AC417" i="3"/>
  <c r="AD517" i="3"/>
  <c r="AD259" i="3"/>
  <c r="Z159" i="3"/>
  <c r="Z417" i="3"/>
  <c r="M160" i="3"/>
  <c r="M418" i="3"/>
  <c r="AA158" i="3"/>
  <c r="AA416" i="3"/>
  <c r="V158" i="3"/>
  <c r="V416" i="3"/>
  <c r="Q160" i="3"/>
  <c r="Q418" i="3"/>
  <c r="E258" i="3"/>
  <c r="AF105" i="48"/>
  <c r="AF370" i="48"/>
  <c r="Z301" i="48"/>
  <c r="Z36" i="48"/>
  <c r="L301" i="48"/>
  <c r="L36" i="48"/>
  <c r="AA465" i="48"/>
  <c r="AA200" i="48"/>
  <c r="Z199" i="48"/>
  <c r="Z464" i="48"/>
  <c r="T370" i="48"/>
  <c r="T105" i="48"/>
  <c r="R308" i="48"/>
  <c r="R43" i="48"/>
  <c r="W464" i="48"/>
  <c r="W199" i="48"/>
  <c r="M373" i="48"/>
  <c r="M108" i="48"/>
  <c r="L201" i="48"/>
  <c r="L466" i="48"/>
  <c r="R200" i="48"/>
  <c r="R465" i="48"/>
  <c r="M200" i="48"/>
  <c r="M465" i="48"/>
  <c r="P302" i="48"/>
  <c r="P37" i="48"/>
  <c r="AE105" i="48"/>
  <c r="AE370" i="48"/>
  <c r="Y369" i="48"/>
  <c r="Y104" i="48"/>
  <c r="AF200" i="48"/>
  <c r="AF465" i="48"/>
  <c r="W370" i="48"/>
  <c r="W105" i="48"/>
  <c r="AB200" i="48"/>
  <c r="AB465" i="48"/>
  <c r="S301" i="48"/>
  <c r="S36" i="48"/>
  <c r="Q200" i="48"/>
  <c r="Q465" i="48"/>
  <c r="N201" i="48"/>
  <c r="N466" i="48"/>
  <c r="AC464" i="48"/>
  <c r="AC199" i="48"/>
  <c r="L107" i="48"/>
  <c r="L372" i="48"/>
  <c r="U368" i="48"/>
  <c r="G368" i="48" s="1"/>
  <c r="U103" i="48"/>
  <c r="G102" i="48"/>
  <c r="AE37" i="48"/>
  <c r="AE302" i="48"/>
  <c r="AD106" i="48"/>
  <c r="AD371" i="48"/>
  <c r="S104" i="48"/>
  <c r="S369" i="48"/>
  <c r="X370" i="48"/>
  <c r="X105" i="48"/>
  <c r="D462" i="48"/>
  <c r="E462" i="48"/>
  <c r="O35" i="48"/>
  <c r="G34" i="48"/>
  <c r="O300" i="48"/>
  <c r="G300" i="48" s="1"/>
  <c r="V36" i="48"/>
  <c r="V301" i="48"/>
  <c r="AA35" i="48"/>
  <c r="AA300" i="48"/>
  <c r="D299" i="48"/>
  <c r="E299" i="48"/>
  <c r="F299" i="48" s="1"/>
  <c r="P372" i="48"/>
  <c r="P107" i="48"/>
  <c r="P200" i="48"/>
  <c r="P465" i="48"/>
  <c r="D367" i="48"/>
  <c r="E367" i="48"/>
  <c r="F367" i="48" s="1"/>
  <c r="T200" i="48"/>
  <c r="T465" i="48"/>
  <c r="N35" i="48"/>
  <c r="N300" i="48"/>
  <c r="Y201" i="48"/>
  <c r="Y466" i="48"/>
  <c r="W300" i="48"/>
  <c r="W35" i="48"/>
  <c r="O106" i="48"/>
  <c r="O371" i="48"/>
  <c r="V107" i="48"/>
  <c r="V372" i="48"/>
  <c r="V200" i="48"/>
  <c r="V465" i="48"/>
  <c r="D34" i="48"/>
  <c r="E34" i="48"/>
  <c r="F34" i="48" s="1"/>
  <c r="I35" i="48"/>
  <c r="I300" i="48"/>
  <c r="X469" i="48"/>
  <c r="X204" i="48"/>
  <c r="AC36" i="48"/>
  <c r="AC301" i="48"/>
  <c r="AD200" i="48"/>
  <c r="AD465" i="48"/>
  <c r="G299" i="48"/>
  <c r="AA372" i="48"/>
  <c r="AA107" i="48"/>
  <c r="AB104" i="48"/>
  <c r="AB369" i="48"/>
  <c r="G198" i="48"/>
  <c r="J37" i="48"/>
  <c r="J302" i="48"/>
  <c r="AF35" i="48"/>
  <c r="AF300" i="48"/>
  <c r="J200" i="48"/>
  <c r="J465" i="48"/>
  <c r="X36" i="48"/>
  <c r="X301" i="48"/>
  <c r="K199" i="48"/>
  <c r="K464" i="48"/>
  <c r="Y300" i="48"/>
  <c r="Y35" i="48"/>
  <c r="R372" i="48"/>
  <c r="R107" i="48"/>
  <c r="AB302" i="48"/>
  <c r="AB37" i="48"/>
  <c r="M35" i="48"/>
  <c r="M300" i="48"/>
  <c r="D197" i="48"/>
  <c r="I463" i="48"/>
  <c r="E197" i="48"/>
  <c r="F197" i="48" s="1"/>
  <c r="I198" i="48"/>
  <c r="K37" i="48"/>
  <c r="K302" i="48"/>
  <c r="N107" i="48"/>
  <c r="N372" i="48"/>
  <c r="Q108" i="48"/>
  <c r="Q373" i="48"/>
  <c r="S203" i="48"/>
  <c r="S468" i="48"/>
  <c r="K372" i="48"/>
  <c r="K107" i="48"/>
  <c r="Z372" i="48"/>
  <c r="Z107" i="48"/>
  <c r="AE464" i="48"/>
  <c r="AE199" i="48"/>
  <c r="O200" i="48"/>
  <c r="O465" i="48"/>
  <c r="U36" i="48"/>
  <c r="U301" i="48"/>
  <c r="D102" i="48"/>
  <c r="I368" i="48"/>
  <c r="E102" i="48"/>
  <c r="F102" i="48" s="1"/>
  <c r="I103" i="48"/>
  <c r="J104" i="48"/>
  <c r="J369" i="48"/>
  <c r="L403" i="49"/>
  <c r="L86" i="49"/>
  <c r="AF402" i="49"/>
  <c r="AF85" i="49"/>
  <c r="AA403" i="49"/>
  <c r="AA86" i="49"/>
  <c r="J293" i="51"/>
  <c r="O461" i="51"/>
  <c r="O211" i="51"/>
  <c r="P211" i="51"/>
  <c r="P461" i="51"/>
  <c r="AC291" i="51"/>
  <c r="W287" i="51"/>
  <c r="M289" i="51"/>
  <c r="Z290" i="51"/>
  <c r="R461" i="51"/>
  <c r="R211" i="51"/>
  <c r="L211" i="51"/>
  <c r="L461" i="51"/>
  <c r="S211" i="51"/>
  <c r="S461" i="51"/>
  <c r="J211" i="51"/>
  <c r="J461" i="51"/>
  <c r="N212" i="51"/>
  <c r="N462" i="51"/>
  <c r="W461" i="51"/>
  <c r="W211" i="51"/>
  <c r="AD462" i="51"/>
  <c r="AD212" i="51"/>
  <c r="X287" i="51"/>
  <c r="K211" i="51"/>
  <c r="K461" i="51"/>
  <c r="V462" i="51"/>
  <c r="V212" i="51"/>
  <c r="U211" i="51"/>
  <c r="U461" i="51"/>
  <c r="Q211" i="51"/>
  <c r="Q461" i="51"/>
  <c r="AC356" i="3"/>
  <c r="AE356" i="3"/>
  <c r="D95" i="3"/>
  <c r="D354" i="3" s="1"/>
  <c r="I354" i="3"/>
  <c r="E95" i="3"/>
  <c r="O355" i="3"/>
  <c r="G96" i="3"/>
  <c r="H96" i="3" s="1"/>
  <c r="H355" i="3" s="1"/>
  <c r="L380" i="3"/>
  <c r="R356" i="3"/>
  <c r="U357" i="3"/>
  <c r="N356" i="3"/>
  <c r="S356" i="3"/>
  <c r="Q359" i="3"/>
  <c r="P358" i="3"/>
  <c r="AF354" i="3"/>
  <c r="W361" i="3"/>
  <c r="M373" i="3"/>
  <c r="V361" i="3"/>
  <c r="AD355" i="3"/>
  <c r="X359" i="3"/>
  <c r="F94" i="3"/>
  <c r="F353" i="3" s="1"/>
  <c r="E353" i="3"/>
  <c r="AA354" i="3"/>
  <c r="Z355" i="3"/>
  <c r="Y361" i="3"/>
  <c r="J357" i="3"/>
  <c r="AB357" i="3"/>
  <c r="T357" i="3"/>
  <c r="K356" i="3"/>
  <c r="O428" i="9"/>
  <c r="AB424" i="9"/>
  <c r="X444" i="9"/>
  <c r="P420" i="9"/>
  <c r="O321" i="12"/>
  <c r="O79" i="12"/>
  <c r="X176" i="12"/>
  <c r="X418" i="12"/>
  <c r="Y176" i="12"/>
  <c r="Y418" i="12"/>
  <c r="H174" i="12"/>
  <c r="H417" i="12" s="1"/>
  <c r="Q79" i="12"/>
  <c r="Q321" i="12"/>
  <c r="S387" i="12"/>
  <c r="S145" i="12"/>
  <c r="S388" i="12" s="1"/>
  <c r="V176" i="12"/>
  <c r="V418" i="12"/>
  <c r="G78" i="12"/>
  <c r="P387" i="12"/>
  <c r="P145" i="12"/>
  <c r="P388" i="12" s="1"/>
  <c r="U80" i="12"/>
  <c r="U322" i="12"/>
  <c r="U143" i="12"/>
  <c r="U385" i="12"/>
  <c r="U418" i="12"/>
  <c r="G418" i="12" s="1"/>
  <c r="U176" i="12"/>
  <c r="G175" i="12"/>
  <c r="P80" i="12"/>
  <c r="P322" i="12"/>
  <c r="N79" i="12"/>
  <c r="N321" i="12"/>
  <c r="Y143" i="12"/>
  <c r="Y385" i="12"/>
  <c r="AA178" i="12"/>
  <c r="AA420" i="12"/>
  <c r="M79" i="12"/>
  <c r="M321" i="12"/>
  <c r="L418" i="12"/>
  <c r="L176" i="12"/>
  <c r="H140" i="12"/>
  <c r="H383" i="12" s="1"/>
  <c r="R428" i="12"/>
  <c r="R186" i="12"/>
  <c r="AA83" i="12"/>
  <c r="AA325" i="12"/>
  <c r="Q386" i="12"/>
  <c r="Q144" i="12"/>
  <c r="T418" i="12"/>
  <c r="T176" i="12"/>
  <c r="AF79" i="12"/>
  <c r="AF321" i="12"/>
  <c r="T80" i="12"/>
  <c r="T322" i="12"/>
  <c r="Z419" i="12"/>
  <c r="Z177" i="12"/>
  <c r="N143" i="12"/>
  <c r="N385" i="12"/>
  <c r="AF144" i="12"/>
  <c r="AF386" i="12"/>
  <c r="H77" i="12"/>
  <c r="H320" i="12" s="1"/>
  <c r="S179" i="12"/>
  <c r="S421" i="12"/>
  <c r="Z145" i="12"/>
  <c r="Z388" i="12" s="1"/>
  <c r="Z387" i="12"/>
  <c r="AC79" i="12"/>
  <c r="AC321" i="12"/>
  <c r="W386" i="12"/>
  <c r="W144" i="12"/>
  <c r="X96" i="12"/>
  <c r="X338" i="12"/>
  <c r="I552" i="49"/>
  <c r="I475" i="49"/>
  <c r="AE85" i="49"/>
  <c r="AE402" i="49"/>
  <c r="AC86" i="49"/>
  <c r="AC403" i="49"/>
  <c r="X85" i="49"/>
  <c r="X402" i="49"/>
  <c r="V402" i="49"/>
  <c r="V85" i="49"/>
  <c r="U85" i="49"/>
  <c r="G85" i="49" s="1"/>
  <c r="U402" i="49"/>
  <c r="G402" i="49" s="1"/>
  <c r="T403" i="49"/>
  <c r="T86" i="49"/>
  <c r="S402" i="49"/>
  <c r="S85" i="49"/>
  <c r="Q85" i="49"/>
  <c r="Q402" i="49"/>
  <c r="O86" i="49"/>
  <c r="O403" i="49"/>
  <c r="M85" i="49"/>
  <c r="M402" i="49"/>
  <c r="K86" i="49"/>
  <c r="K403" i="49"/>
  <c r="J85" i="49"/>
  <c r="J402" i="49"/>
  <c r="I404" i="49"/>
  <c r="I87" i="49"/>
  <c r="AF410" i="9"/>
  <c r="T418" i="9"/>
  <c r="AF340" i="9"/>
  <c r="L408" i="9"/>
  <c r="W406" i="9"/>
  <c r="W336" i="9"/>
  <c r="AA340" i="9"/>
  <c r="AA409" i="9"/>
  <c r="AE331" i="9"/>
  <c r="AD332" i="9"/>
  <c r="AD411" i="9"/>
  <c r="Z330" i="9"/>
  <c r="S458" i="9"/>
  <c r="AE404" i="9"/>
  <c r="G401" i="9"/>
  <c r="T325" i="9"/>
  <c r="K420" i="9"/>
  <c r="L325" i="9"/>
  <c r="F73" i="9"/>
  <c r="F324" i="9" s="1"/>
  <c r="E324" i="9"/>
  <c r="P325" i="9"/>
  <c r="M325" i="9"/>
  <c r="J325" i="9"/>
  <c r="Y422" i="9"/>
  <c r="O325" i="9"/>
  <c r="G74" i="9"/>
  <c r="U402" i="9"/>
  <c r="G151" i="9"/>
  <c r="N325" i="9"/>
  <c r="K325" i="9"/>
  <c r="Q325" i="9"/>
  <c r="Z406" i="9"/>
  <c r="D151" i="9"/>
  <c r="D402" i="9" s="1"/>
  <c r="E151" i="9"/>
  <c r="I402" i="9"/>
  <c r="D74" i="9"/>
  <c r="D325" i="9" s="1"/>
  <c r="E74" i="9"/>
  <c r="I325" i="9"/>
  <c r="AC402" i="9"/>
  <c r="J454" i="9"/>
  <c r="V325" i="9"/>
  <c r="Y325" i="9"/>
  <c r="AC325" i="9"/>
  <c r="F150" i="9"/>
  <c r="F401" i="9" s="1"/>
  <c r="E401" i="9"/>
  <c r="M403" i="9"/>
  <c r="U325" i="9"/>
  <c r="S325" i="9"/>
  <c r="R325" i="9"/>
  <c r="G324" i="9"/>
  <c r="I208" i="52"/>
  <c r="I18" i="26" s="1"/>
  <c r="R208" i="52"/>
  <c r="R18" i="26" s="1"/>
  <c r="X207" i="52"/>
  <c r="P207" i="52"/>
  <c r="AB207" i="52"/>
  <c r="K207" i="52"/>
  <c r="M207" i="52"/>
  <c r="G102" i="52"/>
  <c r="N206" i="52"/>
  <c r="V206" i="52"/>
  <c r="Z207" i="52"/>
  <c r="AC207" i="52"/>
  <c r="E205" i="52"/>
  <c r="F101" i="52"/>
  <c r="F205" i="52" s="1"/>
  <c r="H208" i="52"/>
  <c r="U208" i="52"/>
  <c r="U18" i="26" s="1"/>
  <c r="Y206" i="52"/>
  <c r="AA206" i="52"/>
  <c r="AE206" i="52"/>
  <c r="AD207" i="52"/>
  <c r="D205" i="52"/>
  <c r="W207" i="52"/>
  <c r="J206" i="52"/>
  <c r="E102" i="52"/>
  <c r="D102" i="52"/>
  <c r="AA169" i="47"/>
  <c r="AA372" i="47"/>
  <c r="H236" i="47"/>
  <c r="E273" i="47"/>
  <c r="E164" i="47"/>
  <c r="F70" i="47"/>
  <c r="F274" i="47" s="1"/>
  <c r="N276" i="47"/>
  <c r="N371" i="47"/>
  <c r="N168" i="47"/>
  <c r="M276" i="47"/>
  <c r="Q168" i="47"/>
  <c r="Q371" i="47"/>
  <c r="L370" i="47"/>
  <c r="L167" i="47"/>
  <c r="S276" i="47"/>
  <c r="U168" i="47"/>
  <c r="U371" i="47"/>
  <c r="O166" i="47"/>
  <c r="O369" i="47"/>
  <c r="J275" i="47"/>
  <c r="O275" i="47"/>
  <c r="Y275" i="47"/>
  <c r="AG168" i="47"/>
  <c r="AG371" i="47"/>
  <c r="G69" i="47"/>
  <c r="G273" i="47" s="1"/>
  <c r="F273" i="47"/>
  <c r="K277" i="47"/>
  <c r="AB275" i="47"/>
  <c r="T276" i="47"/>
  <c r="W167" i="47"/>
  <c r="W370" i="47"/>
  <c r="Z279" i="47"/>
  <c r="AD373" i="47"/>
  <c r="AD170" i="47"/>
  <c r="M369" i="47"/>
  <c r="M166" i="47"/>
  <c r="K370" i="47"/>
  <c r="K167" i="47"/>
  <c r="AE275" i="47"/>
  <c r="AD276" i="47"/>
  <c r="AE166" i="47"/>
  <c r="AE369" i="47"/>
  <c r="AG277" i="47"/>
  <c r="V239" i="47"/>
  <c r="AC274" i="47"/>
  <c r="R276" i="47"/>
  <c r="AF166" i="47"/>
  <c r="AF369" i="47"/>
  <c r="R166" i="47"/>
  <c r="R369" i="47"/>
  <c r="P166" i="47"/>
  <c r="H165" i="47"/>
  <c r="I165" i="47" s="1"/>
  <c r="P369" i="47"/>
  <c r="AC165" i="47"/>
  <c r="AC368" i="47"/>
  <c r="AB371" i="47"/>
  <c r="AB168" i="47"/>
  <c r="J168" i="47"/>
  <c r="J371" i="47"/>
  <c r="I368" i="47"/>
  <c r="F164" i="47"/>
  <c r="H368" i="47"/>
  <c r="P276" i="47"/>
  <c r="F32" i="47"/>
  <c r="G32" i="47" s="1"/>
  <c r="G236" i="47" s="1"/>
  <c r="Q281" i="47"/>
  <c r="Y170" i="47"/>
  <c r="Y373" i="47"/>
  <c r="F367" i="47"/>
  <c r="G163" i="47"/>
  <c r="G367" i="47" s="1"/>
  <c r="L275" i="47"/>
  <c r="E70" i="47"/>
  <c r="S167" i="47"/>
  <c r="S370" i="47"/>
  <c r="W275" i="47"/>
  <c r="V169" i="47"/>
  <c r="V372" i="47"/>
  <c r="T369" i="47"/>
  <c r="T166" i="47"/>
  <c r="V275" i="47"/>
  <c r="H72" i="47"/>
  <c r="I72" i="47" s="1"/>
  <c r="X368" i="47"/>
  <c r="X165" i="47"/>
  <c r="AA237" i="47"/>
  <c r="E237" i="47" s="1"/>
  <c r="AA279" i="47"/>
  <c r="Z169" i="47"/>
  <c r="Z372" i="47"/>
  <c r="AF278" i="47"/>
  <c r="X274" i="47"/>
  <c r="H71" i="47"/>
  <c r="I71" i="47" s="1"/>
  <c r="O288" i="5"/>
  <c r="U288" i="5"/>
  <c r="Z290" i="5"/>
  <c r="AD289" i="5"/>
  <c r="AB289" i="5"/>
  <c r="R288" i="5"/>
  <c r="AE289" i="5"/>
  <c r="AF289" i="5"/>
  <c r="S288" i="5"/>
  <c r="Y290" i="5"/>
  <c r="X290" i="5"/>
  <c r="Q288" i="5"/>
  <c r="T291" i="5"/>
  <c r="P288" i="5"/>
  <c r="V289" i="5"/>
  <c r="W290" i="5"/>
  <c r="AA291" i="5"/>
  <c r="J500" i="50"/>
  <c r="Y502" i="50"/>
  <c r="W499" i="50"/>
  <c r="J595" i="50"/>
  <c r="E593" i="50"/>
  <c r="F593" i="50" s="1"/>
  <c r="D593" i="50"/>
  <c r="AE500" i="50"/>
  <c r="G124" i="50"/>
  <c r="O498" i="50"/>
  <c r="G498" i="50" s="1"/>
  <c r="P499" i="50"/>
  <c r="D407" i="50"/>
  <c r="I409" i="50"/>
  <c r="X499" i="50"/>
  <c r="R595" i="50"/>
  <c r="AD595" i="50"/>
  <c r="D123" i="50"/>
  <c r="AB596" i="50"/>
  <c r="D219" i="50"/>
  <c r="E497" i="50"/>
  <c r="F497" i="50" s="1"/>
  <c r="D497" i="50"/>
  <c r="Z595" i="50"/>
  <c r="AA369" i="51"/>
  <c r="AA119" i="51"/>
  <c r="X372" i="51"/>
  <c r="X122" i="51"/>
  <c r="AF369" i="51"/>
  <c r="AF119" i="51"/>
  <c r="T369" i="51"/>
  <c r="T119" i="51"/>
  <c r="E210" i="51"/>
  <c r="F210" i="51" s="1"/>
  <c r="K371" i="51"/>
  <c r="K121" i="51"/>
  <c r="E32" i="51"/>
  <c r="F32" i="51" s="1"/>
  <c r="AD370" i="51"/>
  <c r="AD120" i="51"/>
  <c r="V369" i="51"/>
  <c r="V119" i="51"/>
  <c r="AE369" i="51"/>
  <c r="AE119" i="51"/>
  <c r="Q370" i="51"/>
  <c r="Q120" i="51"/>
  <c r="U370" i="51"/>
  <c r="U120" i="51"/>
  <c r="AC369" i="51"/>
  <c r="AC119" i="51"/>
  <c r="I369" i="51"/>
  <c r="E118" i="51"/>
  <c r="F118" i="51" s="1"/>
  <c r="O369" i="51"/>
  <c r="O119" i="51"/>
  <c r="N119" i="51"/>
  <c r="N369" i="51"/>
  <c r="W120" i="51"/>
  <c r="W370" i="51"/>
  <c r="M370" i="51"/>
  <c r="M120" i="51"/>
  <c r="L369" i="51"/>
  <c r="L119" i="51"/>
  <c r="Y369" i="51"/>
  <c r="Y119" i="51"/>
  <c r="S369" i="51"/>
  <c r="S119" i="51"/>
  <c r="R369" i="51"/>
  <c r="R119" i="51"/>
  <c r="J369" i="51"/>
  <c r="J119" i="51"/>
  <c r="AB369" i="51"/>
  <c r="AB119" i="51"/>
  <c r="AB213" i="51"/>
  <c r="AB464" i="51" s="1"/>
  <c r="Y36" i="51"/>
  <c r="D344" i="51"/>
  <c r="E344" i="51"/>
  <c r="F344" i="51" s="1"/>
  <c r="AE213" i="51"/>
  <c r="AE464" i="51" s="1"/>
  <c r="T211" i="51"/>
  <c r="T462" i="51" s="1"/>
  <c r="AC41" i="51"/>
  <c r="M211" i="51"/>
  <c r="M462" i="51" s="1"/>
  <c r="X37" i="51"/>
  <c r="X288" i="51" s="1"/>
  <c r="AC211" i="51"/>
  <c r="AA212" i="51"/>
  <c r="AA463" i="51" s="1"/>
  <c r="K35" i="51"/>
  <c r="J43" i="51"/>
  <c r="J294" i="51" s="1"/>
  <c r="P36" i="51"/>
  <c r="D210" i="51"/>
  <c r="I211" i="51"/>
  <c r="I462" i="51" s="1"/>
  <c r="AF36" i="51"/>
  <c r="L33" i="51"/>
  <c r="R33" i="51"/>
  <c r="T36" i="51"/>
  <c r="P120" i="51"/>
  <c r="P371" i="51" s="1"/>
  <c r="D118" i="51"/>
  <c r="I119" i="51"/>
  <c r="N33" i="51"/>
  <c r="M39" i="51"/>
  <c r="AB33" i="51"/>
  <c r="Y212" i="51"/>
  <c r="Y463" i="51" s="1"/>
  <c r="U33" i="51"/>
  <c r="O33" i="51"/>
  <c r="G32" i="51"/>
  <c r="W37" i="51"/>
  <c r="W288" i="51" s="1"/>
  <c r="AA34" i="51"/>
  <c r="G210" i="51"/>
  <c r="Z119" i="51"/>
  <c r="Z370" i="51" s="1"/>
  <c r="G118" i="51"/>
  <c r="X212" i="51"/>
  <c r="X463" i="51" s="1"/>
  <c r="Q35" i="51"/>
  <c r="Z40" i="51"/>
  <c r="V35" i="51"/>
  <c r="Z212" i="51"/>
  <c r="Z463" i="51" s="1"/>
  <c r="S33" i="51"/>
  <c r="AE43" i="51"/>
  <c r="D32" i="51"/>
  <c r="I33" i="51"/>
  <c r="AF211" i="51"/>
  <c r="AF462" i="51" s="1"/>
  <c r="L79" i="12"/>
  <c r="L321" i="12"/>
  <c r="J84" i="12"/>
  <c r="J326" i="12"/>
  <c r="AB145" i="12"/>
  <c r="AB388" i="12" s="1"/>
  <c r="AB387" i="12"/>
  <c r="AE177" i="12"/>
  <c r="AE419" i="12"/>
  <c r="Y82" i="12"/>
  <c r="Y324" i="12"/>
  <c r="W97" i="12"/>
  <c r="W339" i="12"/>
  <c r="P178" i="12"/>
  <c r="P420" i="12"/>
  <c r="S80" i="12"/>
  <c r="S322" i="12"/>
  <c r="F173" i="12"/>
  <c r="F416" i="12" s="1"/>
  <c r="E416" i="12"/>
  <c r="F140" i="12"/>
  <c r="F383" i="12" s="1"/>
  <c r="E383" i="12"/>
  <c r="L386" i="12"/>
  <c r="L144" i="12"/>
  <c r="AB81" i="12"/>
  <c r="AB323" i="12"/>
  <c r="AC210" i="12"/>
  <c r="AC452" i="12"/>
  <c r="R144" i="12"/>
  <c r="R386" i="12"/>
  <c r="AB176" i="12"/>
  <c r="AB418" i="12"/>
  <c r="K178" i="12"/>
  <c r="K420" i="12"/>
  <c r="M143" i="12"/>
  <c r="M385" i="12"/>
  <c r="D416" i="12"/>
  <c r="D383" i="12"/>
  <c r="F77" i="12"/>
  <c r="F320" i="12" s="1"/>
  <c r="E320" i="12"/>
  <c r="J176" i="12"/>
  <c r="J418" i="12"/>
  <c r="K82" i="12"/>
  <c r="K324" i="12"/>
  <c r="M175" i="12"/>
  <c r="M417" i="12"/>
  <c r="J144" i="12"/>
  <c r="J386" i="12"/>
  <c r="V86" i="12"/>
  <c r="V328" i="12"/>
  <c r="Z80" i="12"/>
  <c r="Z322" i="12"/>
  <c r="W185" i="12"/>
  <c r="W427" i="12"/>
  <c r="K142" i="12"/>
  <c r="K384" i="12"/>
  <c r="D174" i="12"/>
  <c r="I175" i="12"/>
  <c r="E174" i="12"/>
  <c r="I417" i="12"/>
  <c r="D141" i="12"/>
  <c r="I142" i="12"/>
  <c r="E141" i="12"/>
  <c r="I384" i="12"/>
  <c r="D320" i="12"/>
  <c r="AD80" i="12"/>
  <c r="AD322" i="12"/>
  <c r="Q179" i="12"/>
  <c r="Q421" i="12"/>
  <c r="O178" i="12"/>
  <c r="O420" i="12"/>
  <c r="AD180" i="12"/>
  <c r="AD422" i="12"/>
  <c r="V144" i="12"/>
  <c r="V386" i="12"/>
  <c r="O142" i="12"/>
  <c r="O384" i="12"/>
  <c r="G384" i="12" s="1"/>
  <c r="G141" i="12"/>
  <c r="D78" i="12"/>
  <c r="I79" i="12"/>
  <c r="E78" i="12"/>
  <c r="I321" i="12"/>
  <c r="AD238" i="47"/>
  <c r="E34" i="47"/>
  <c r="P238" i="47"/>
  <c r="X594" i="50"/>
  <c r="M427" i="50"/>
  <c r="V499" i="50"/>
  <c r="AB501" i="50"/>
  <c r="S429" i="50"/>
  <c r="P428" i="50"/>
  <c r="U500" i="50"/>
  <c r="AC427" i="50"/>
  <c r="V594" i="50"/>
  <c r="W595" i="50"/>
  <c r="AD503" i="50"/>
  <c r="AB427" i="50"/>
  <c r="AE595" i="50"/>
  <c r="L499" i="50"/>
  <c r="T427" i="50"/>
  <c r="O594" i="50"/>
  <c r="G594" i="50" s="1"/>
  <c r="G219" i="50"/>
  <c r="R498" i="50"/>
  <c r="T499" i="50"/>
  <c r="Z427" i="50"/>
  <c r="F406" i="50"/>
  <c r="K427" i="50"/>
  <c r="U597" i="50"/>
  <c r="Z499" i="50"/>
  <c r="S599" i="50"/>
  <c r="N428" i="50"/>
  <c r="AE428" i="50"/>
  <c r="K500" i="50"/>
  <c r="AF500" i="50"/>
  <c r="AC499" i="50"/>
  <c r="U427" i="50"/>
  <c r="AA594" i="50"/>
  <c r="I594" i="50"/>
  <c r="E219" i="50"/>
  <c r="F219" i="50" s="1"/>
  <c r="J427" i="50"/>
  <c r="AA498" i="50"/>
  <c r="N594" i="50"/>
  <c r="M594" i="50"/>
  <c r="AA427" i="50"/>
  <c r="S499" i="50"/>
  <c r="AF427" i="50"/>
  <c r="V427" i="50"/>
  <c r="T595" i="50"/>
  <c r="Q427" i="50"/>
  <c r="L594" i="50"/>
  <c r="AF596" i="50"/>
  <c r="Y597" i="50"/>
  <c r="X427" i="50"/>
  <c r="AC595" i="50"/>
  <c r="M501" i="50"/>
  <c r="I498" i="50"/>
  <c r="E123" i="50"/>
  <c r="F123" i="50" s="1"/>
  <c r="P596" i="50"/>
  <c r="O410" i="50"/>
  <c r="G410" i="50" s="1"/>
  <c r="G35" i="50"/>
  <c r="N499" i="50"/>
  <c r="L408" i="50"/>
  <c r="D408" i="50" s="1"/>
  <c r="D34" i="50"/>
  <c r="E33" i="50"/>
  <c r="F33" i="50" s="1"/>
  <c r="K594" i="50"/>
  <c r="R427" i="50"/>
  <c r="W427" i="50"/>
  <c r="AD428" i="50"/>
  <c r="Q500" i="50"/>
  <c r="Y427" i="50"/>
  <c r="Q594" i="50"/>
  <c r="D317" i="55" l="1"/>
  <c r="W321" i="55"/>
  <c r="X318" i="55"/>
  <c r="AD318" i="55"/>
  <c r="J319" i="55"/>
  <c r="AC318" i="55"/>
  <c r="AB318" i="55"/>
  <c r="O319" i="55"/>
  <c r="G155" i="55"/>
  <c r="H155" i="55" s="1"/>
  <c r="H319" i="55" s="1"/>
  <c r="G154" i="55"/>
  <c r="H154" i="55" s="1"/>
  <c r="H318" i="55" s="1"/>
  <c r="V321" i="55"/>
  <c r="Q319" i="55"/>
  <c r="G318" i="55"/>
  <c r="AE318" i="55"/>
  <c r="N319" i="55"/>
  <c r="M318" i="55"/>
  <c r="P321" i="55"/>
  <c r="Z319" i="55"/>
  <c r="E317" i="55"/>
  <c r="F153" i="55"/>
  <c r="F317" i="55" s="1"/>
  <c r="R319" i="55"/>
  <c r="AF318" i="55"/>
  <c r="AA319" i="55"/>
  <c r="U321" i="55"/>
  <c r="L319" i="55"/>
  <c r="S321" i="55"/>
  <c r="T321" i="55"/>
  <c r="I318" i="55"/>
  <c r="E154" i="55"/>
  <c r="D154" i="55"/>
  <c r="Y318" i="55"/>
  <c r="K319" i="55"/>
  <c r="G199" i="48"/>
  <c r="E415" i="3"/>
  <c r="E157" i="3"/>
  <c r="F33" i="47"/>
  <c r="I33" i="47"/>
  <c r="E274" i="47"/>
  <c r="H69" i="33"/>
  <c r="H264" i="33" s="1"/>
  <c r="L105" i="2"/>
  <c r="L209" i="2"/>
  <c r="K104" i="2"/>
  <c r="H105" i="2"/>
  <c r="I237" i="47"/>
  <c r="H113" i="5"/>
  <c r="H344" i="5" s="1"/>
  <c r="G70" i="47"/>
  <c r="G274" i="47" s="1"/>
  <c r="H237" i="47"/>
  <c r="G344" i="5"/>
  <c r="E104" i="38"/>
  <c r="E208" i="38" s="1"/>
  <c r="T161" i="3"/>
  <c r="T419" i="3"/>
  <c r="I104" i="2"/>
  <c r="I209" i="2" s="1"/>
  <c r="Z346" i="5"/>
  <c r="J416" i="3"/>
  <c r="J158" i="3"/>
  <c r="U465" i="48"/>
  <c r="U200" i="48"/>
  <c r="N210" i="2"/>
  <c r="N106" i="2"/>
  <c r="N211" i="2" s="1"/>
  <c r="AB209" i="2"/>
  <c r="AB105" i="2"/>
  <c r="AC373" i="48"/>
  <c r="AC108" i="48"/>
  <c r="D157" i="3"/>
  <c r="D416" i="3" s="1"/>
  <c r="E207" i="38"/>
  <c r="C5" i="26"/>
  <c r="H1" i="2"/>
  <c r="M260" i="3"/>
  <c r="M519" i="3" s="1"/>
  <c r="M518" i="3"/>
  <c r="AD301" i="48"/>
  <c r="AD36" i="48"/>
  <c r="O416" i="3"/>
  <c r="G416" i="3" s="1"/>
  <c r="O158" i="3"/>
  <c r="G157" i="3"/>
  <c r="H157" i="3" s="1"/>
  <c r="H416" i="3" s="1"/>
  <c r="Z88" i="49"/>
  <c r="Z405" i="49"/>
  <c r="Q39" i="48"/>
  <c r="Q304" i="48"/>
  <c r="R86" i="49"/>
  <c r="R403" i="49"/>
  <c r="AB195" i="33"/>
  <c r="AB389" i="33"/>
  <c r="D259" i="3"/>
  <c r="D518" i="3" s="1"/>
  <c r="AE158" i="3"/>
  <c r="AE416" i="3"/>
  <c r="X389" i="33"/>
  <c r="X195" i="33"/>
  <c r="T106" i="2"/>
  <c r="T211" i="2" s="1"/>
  <c r="T210" i="2"/>
  <c r="T302" i="48"/>
  <c r="T37" i="48"/>
  <c r="R304" i="33"/>
  <c r="AB208" i="38"/>
  <c r="AB105" i="38"/>
  <c r="AB209" i="38" s="1"/>
  <c r="D104" i="38"/>
  <c r="D208" i="38" s="1"/>
  <c r="T105" i="38"/>
  <c r="T209" i="38" s="1"/>
  <c r="T208" i="38"/>
  <c r="D104" i="2"/>
  <c r="D209" i="2" s="1"/>
  <c r="E104" i="2"/>
  <c r="E209" i="2" s="1"/>
  <c r="Q106" i="2"/>
  <c r="Q211" i="2" s="1"/>
  <c r="Q210" i="2"/>
  <c r="U105" i="2"/>
  <c r="U209" i="2"/>
  <c r="G104" i="2"/>
  <c r="G209" i="2" s="1"/>
  <c r="AF105" i="2"/>
  <c r="AF209" i="2"/>
  <c r="AG209" i="2"/>
  <c r="AG105" i="2"/>
  <c r="S211" i="2"/>
  <c r="D208" i="2"/>
  <c r="F103" i="2"/>
  <c r="F208" i="2" s="1"/>
  <c r="AI209" i="2"/>
  <c r="AI105" i="2"/>
  <c r="AC210" i="2"/>
  <c r="AC106" i="2"/>
  <c r="AA105" i="2"/>
  <c r="AA209" i="2"/>
  <c r="H210" i="2"/>
  <c r="X209" i="2"/>
  <c r="X105" i="2"/>
  <c r="Y106" i="2"/>
  <c r="Y211" i="2" s="1"/>
  <c r="Y210" i="2"/>
  <c r="W210" i="2"/>
  <c r="W106" i="2"/>
  <c r="W211" i="2" s="1"/>
  <c r="AE105" i="2"/>
  <c r="AE209" i="2"/>
  <c r="AA105" i="38"/>
  <c r="AA209" i="38" s="1"/>
  <c r="AA208" i="38"/>
  <c r="K208" i="38"/>
  <c r="K105" i="38"/>
  <c r="K209" i="38" s="1"/>
  <c r="O105" i="38"/>
  <c r="O208" i="38"/>
  <c r="G208" i="38" s="1"/>
  <c r="G104" i="38"/>
  <c r="AE105" i="38"/>
  <c r="AE209" i="38" s="1"/>
  <c r="AE208" i="38"/>
  <c r="W208" i="38"/>
  <c r="W105" i="38"/>
  <c r="W209" i="38" s="1"/>
  <c r="S105" i="38"/>
  <c r="S209" i="38" s="1"/>
  <c r="S208" i="38"/>
  <c r="I209" i="38"/>
  <c r="K389" i="33"/>
  <c r="K195" i="33"/>
  <c r="S303" i="33"/>
  <c r="S389" i="33"/>
  <c r="S195" i="33"/>
  <c r="G264" i="33"/>
  <c r="N306" i="33"/>
  <c r="AE195" i="33"/>
  <c r="AE389" i="33"/>
  <c r="AB304" i="33"/>
  <c r="AF303" i="33"/>
  <c r="I305" i="33"/>
  <c r="U391" i="33"/>
  <c r="Q196" i="33"/>
  <c r="Q391" i="33" s="1"/>
  <c r="Q390" i="33"/>
  <c r="E302" i="33"/>
  <c r="F107" i="33"/>
  <c r="F302" i="33" s="1"/>
  <c r="G388" i="33"/>
  <c r="M195" i="33"/>
  <c r="M389" i="33"/>
  <c r="AC273" i="33"/>
  <c r="V307" i="33"/>
  <c r="W390" i="33"/>
  <c r="W196" i="33"/>
  <c r="W391" i="33" s="1"/>
  <c r="AA303" i="33"/>
  <c r="P303" i="33"/>
  <c r="X306" i="33"/>
  <c r="AC389" i="33"/>
  <c r="AC195" i="33"/>
  <c r="Q306" i="33"/>
  <c r="N196" i="33"/>
  <c r="N391" i="33" s="1"/>
  <c r="N390" i="33"/>
  <c r="U265" i="33"/>
  <c r="Z266" i="33"/>
  <c r="Z195" i="33"/>
  <c r="Z389" i="33"/>
  <c r="G194" i="33"/>
  <c r="AD390" i="33"/>
  <c r="AD196" i="33"/>
  <c r="AD391" i="33" s="1"/>
  <c r="D194" i="33"/>
  <c r="D389" i="33" s="1"/>
  <c r="I195" i="33"/>
  <c r="E194" i="33"/>
  <c r="I389" i="33"/>
  <c r="T390" i="33"/>
  <c r="T196" i="33"/>
  <c r="T391" i="33" s="1"/>
  <c r="L306" i="33"/>
  <c r="AD303" i="33"/>
  <c r="J303" i="33"/>
  <c r="E108" i="33"/>
  <c r="P195" i="33"/>
  <c r="P389" i="33"/>
  <c r="W304" i="33"/>
  <c r="G70" i="33"/>
  <c r="O265" i="33"/>
  <c r="D70" i="33"/>
  <c r="D265" i="33" s="1"/>
  <c r="T305" i="33"/>
  <c r="Y304" i="33"/>
  <c r="M306" i="33"/>
  <c r="K305" i="33"/>
  <c r="E388" i="33"/>
  <c r="F193" i="33"/>
  <c r="F388" i="33" s="1"/>
  <c r="AE306" i="33"/>
  <c r="S427" i="5"/>
  <c r="S197" i="5"/>
  <c r="AD346" i="5"/>
  <c r="L346" i="5"/>
  <c r="Q197" i="5"/>
  <c r="Q427" i="5"/>
  <c r="T347" i="5"/>
  <c r="AB346" i="5"/>
  <c r="K427" i="5"/>
  <c r="K197" i="5"/>
  <c r="V354" i="5"/>
  <c r="U197" i="5"/>
  <c r="U427" i="5"/>
  <c r="AA427" i="5"/>
  <c r="AA197" i="5"/>
  <c r="R347" i="5"/>
  <c r="M199" i="5"/>
  <c r="M429" i="5"/>
  <c r="AC199" i="5"/>
  <c r="AC429" i="5"/>
  <c r="N354" i="5"/>
  <c r="Y427" i="5"/>
  <c r="Y197" i="5"/>
  <c r="AB426" i="5"/>
  <c r="AB196" i="5"/>
  <c r="R196" i="5"/>
  <c r="R426" i="5"/>
  <c r="P346" i="5"/>
  <c r="Z196" i="5"/>
  <c r="Z426" i="5"/>
  <c r="G426" i="5" s="1"/>
  <c r="AE197" i="5"/>
  <c r="AE427" i="5"/>
  <c r="I346" i="5"/>
  <c r="D425" i="5"/>
  <c r="O347" i="5"/>
  <c r="E345" i="5"/>
  <c r="F114" i="5"/>
  <c r="F345" i="5" s="1"/>
  <c r="AF346" i="5"/>
  <c r="M345" i="5"/>
  <c r="AE347" i="5"/>
  <c r="X346" i="5"/>
  <c r="AC345" i="5"/>
  <c r="X426" i="5"/>
  <c r="X196" i="5"/>
  <c r="AD196" i="5"/>
  <c r="AD426" i="5"/>
  <c r="W347" i="5"/>
  <c r="AF426" i="5"/>
  <c r="AF196" i="5"/>
  <c r="Y346" i="5"/>
  <c r="V196" i="5"/>
  <c r="V426" i="5"/>
  <c r="W197" i="5"/>
  <c r="W427" i="5"/>
  <c r="F113" i="5"/>
  <c r="F344" i="5" s="1"/>
  <c r="E344" i="5"/>
  <c r="G196" i="5"/>
  <c r="O197" i="5"/>
  <c r="O427" i="5"/>
  <c r="Q347" i="5"/>
  <c r="L426" i="5"/>
  <c r="L196" i="5"/>
  <c r="N196" i="5"/>
  <c r="N426" i="5"/>
  <c r="D344" i="5"/>
  <c r="J196" i="5"/>
  <c r="J426" i="5"/>
  <c r="E195" i="5"/>
  <c r="D195" i="5"/>
  <c r="P426" i="5"/>
  <c r="P196" i="5"/>
  <c r="K346" i="5"/>
  <c r="T426" i="5"/>
  <c r="T196" i="5"/>
  <c r="U345" i="5"/>
  <c r="G114" i="5"/>
  <c r="AA346" i="5"/>
  <c r="E425" i="5"/>
  <c r="F194" i="5"/>
  <c r="F425" i="5" s="1"/>
  <c r="D114" i="5"/>
  <c r="J350" i="5"/>
  <c r="S346" i="5"/>
  <c r="G195" i="5"/>
  <c r="I428" i="5"/>
  <c r="I198" i="5"/>
  <c r="F236" i="47"/>
  <c r="U277" i="47"/>
  <c r="E71" i="47"/>
  <c r="E368" i="47"/>
  <c r="D417" i="12"/>
  <c r="AF185" i="12"/>
  <c r="AF427" i="12"/>
  <c r="R81" i="12"/>
  <c r="R323" i="12"/>
  <c r="X145" i="12"/>
  <c r="X388" i="12" s="1"/>
  <c r="X387" i="12"/>
  <c r="N422" i="12"/>
  <c r="N180" i="12"/>
  <c r="AE81" i="12"/>
  <c r="AE323" i="12"/>
  <c r="E259" i="3"/>
  <c r="R418" i="3"/>
  <c r="R160" i="3"/>
  <c r="AB160" i="3"/>
  <c r="AB418" i="3"/>
  <c r="L416" i="3"/>
  <c r="L158" i="3"/>
  <c r="AF158" i="3"/>
  <c r="AF416" i="3"/>
  <c r="X417" i="3"/>
  <c r="X159" i="3"/>
  <c r="U418" i="3"/>
  <c r="U160" i="3"/>
  <c r="F259" i="3"/>
  <c r="F518" i="3" s="1"/>
  <c r="E518" i="3"/>
  <c r="M419" i="3"/>
  <c r="M161" i="3"/>
  <c r="S159" i="3"/>
  <c r="S417" i="3"/>
  <c r="AA260" i="3"/>
  <c r="AA519" i="3" s="1"/>
  <c r="AA518" i="3"/>
  <c r="Z519" i="3"/>
  <c r="G519" i="3" s="1"/>
  <c r="G260" i="3"/>
  <c r="Q161" i="3"/>
  <c r="Q419" i="3"/>
  <c r="I519" i="3"/>
  <c r="Y159" i="3"/>
  <c r="Y417" i="3"/>
  <c r="I159" i="3"/>
  <c r="I417" i="3"/>
  <c r="F258" i="3"/>
  <c r="F517" i="3" s="1"/>
  <c r="E517" i="3"/>
  <c r="AD518" i="3"/>
  <c r="AD260" i="3"/>
  <c r="AD519" i="3" s="1"/>
  <c r="AC160" i="3"/>
  <c r="AC418" i="3"/>
  <c r="N161" i="3"/>
  <c r="N419" i="3"/>
  <c r="J260" i="3"/>
  <c r="J519" i="3" s="1"/>
  <c r="J518" i="3"/>
  <c r="K159" i="3"/>
  <c r="K417" i="3"/>
  <c r="V159" i="3"/>
  <c r="V417" i="3"/>
  <c r="F157" i="3"/>
  <c r="F416" i="3" s="1"/>
  <c r="E416" i="3"/>
  <c r="N518" i="3"/>
  <c r="N260" i="3"/>
  <c r="N519" i="3" s="1"/>
  <c r="AA159" i="3"/>
  <c r="AA417" i="3"/>
  <c r="Z418" i="3"/>
  <c r="Z160" i="3"/>
  <c r="AD161" i="3"/>
  <c r="AD419" i="3"/>
  <c r="P161" i="3"/>
  <c r="P419" i="3"/>
  <c r="W418" i="3"/>
  <c r="W160" i="3"/>
  <c r="AF260" i="3"/>
  <c r="AF519" i="3" s="1"/>
  <c r="AF518" i="3"/>
  <c r="L202" i="48"/>
  <c r="L467" i="48"/>
  <c r="S37" i="48"/>
  <c r="S302" i="48"/>
  <c r="W371" i="48"/>
  <c r="W106" i="48"/>
  <c r="Y105" i="48"/>
  <c r="Y370" i="48"/>
  <c r="W465" i="48"/>
  <c r="W200" i="48"/>
  <c r="T371" i="48"/>
  <c r="T106" i="48"/>
  <c r="AA466" i="48"/>
  <c r="AA201" i="48"/>
  <c r="Z302" i="48"/>
  <c r="Z37" i="48"/>
  <c r="M466" i="48"/>
  <c r="M201" i="48"/>
  <c r="P38" i="48"/>
  <c r="P303" i="48"/>
  <c r="M374" i="48"/>
  <c r="M109" i="48"/>
  <c r="R44" i="48"/>
  <c r="R309" i="48"/>
  <c r="L37" i="48"/>
  <c r="L302" i="48"/>
  <c r="AE371" i="48"/>
  <c r="AE106" i="48"/>
  <c r="AB466" i="48"/>
  <c r="AB201" i="48"/>
  <c r="AF201" i="48"/>
  <c r="AF466" i="48"/>
  <c r="R201" i="48"/>
  <c r="R466" i="48"/>
  <c r="Z465" i="48"/>
  <c r="Z200" i="48"/>
  <c r="AF371" i="48"/>
  <c r="AF106" i="48"/>
  <c r="V201" i="48"/>
  <c r="V466" i="48"/>
  <c r="W36" i="48"/>
  <c r="W301" i="48"/>
  <c r="S370" i="48"/>
  <c r="S105" i="48"/>
  <c r="R108" i="48"/>
  <c r="R373" i="48"/>
  <c r="K465" i="48"/>
  <c r="K200" i="48"/>
  <c r="AB370" i="48"/>
  <c r="AB105" i="48"/>
  <c r="AC37" i="48"/>
  <c r="AC302" i="48"/>
  <c r="N36" i="48"/>
  <c r="N301" i="48"/>
  <c r="U104" i="48"/>
  <c r="U369" i="48"/>
  <c r="G369" i="48" s="1"/>
  <c r="G103" i="48"/>
  <c r="Q201" i="48"/>
  <c r="Q466" i="48"/>
  <c r="D103" i="48"/>
  <c r="E103" i="48"/>
  <c r="F103" i="48" s="1"/>
  <c r="I104" i="48"/>
  <c r="I369" i="48"/>
  <c r="D369" i="48" s="1"/>
  <c r="Z108" i="48"/>
  <c r="Z373" i="48"/>
  <c r="K108" i="48"/>
  <c r="K373" i="48"/>
  <c r="D463" i="48"/>
  <c r="E463" i="48"/>
  <c r="F463" i="48" s="1"/>
  <c r="X302" i="48"/>
  <c r="X37" i="48"/>
  <c r="J38" i="48"/>
  <c r="J303" i="48"/>
  <c r="AD466" i="48"/>
  <c r="AD201" i="48"/>
  <c r="V37" i="48"/>
  <c r="V302" i="48"/>
  <c r="AC200" i="48"/>
  <c r="AC465" i="48"/>
  <c r="D368" i="48"/>
  <c r="E368" i="48"/>
  <c r="F368" i="48" s="1"/>
  <c r="G200" i="48"/>
  <c r="O201" i="48"/>
  <c r="O466" i="48"/>
  <c r="D198" i="48"/>
  <c r="I464" i="48"/>
  <c r="I199" i="48"/>
  <c r="E198" i="48"/>
  <c r="F198" i="48" s="1"/>
  <c r="Y36" i="48"/>
  <c r="Y301" i="48"/>
  <c r="J466" i="48"/>
  <c r="J201" i="48"/>
  <c r="AF36" i="48"/>
  <c r="AF301" i="48"/>
  <c r="E300" i="48"/>
  <c r="F300" i="48" s="1"/>
  <c r="D300" i="48"/>
  <c r="V108" i="48"/>
  <c r="V373" i="48"/>
  <c r="O107" i="48"/>
  <c r="O372" i="48"/>
  <c r="P108" i="48"/>
  <c r="P373" i="48"/>
  <c r="F462" i="48"/>
  <c r="AD107" i="48"/>
  <c r="AD372" i="48"/>
  <c r="M36" i="48"/>
  <c r="M301" i="48"/>
  <c r="J370" i="48"/>
  <c r="J105" i="48"/>
  <c r="U37" i="48"/>
  <c r="U302" i="48"/>
  <c r="AE200" i="48"/>
  <c r="AE465" i="48"/>
  <c r="S204" i="48"/>
  <c r="S469" i="48"/>
  <c r="Q109" i="48"/>
  <c r="Q374" i="48"/>
  <c r="N108" i="48"/>
  <c r="N373" i="48"/>
  <c r="K38" i="48"/>
  <c r="K303" i="48"/>
  <c r="AB38" i="48"/>
  <c r="AB303" i="48"/>
  <c r="AA108" i="48"/>
  <c r="AA373" i="48"/>
  <c r="X205" i="48"/>
  <c r="X470" i="48"/>
  <c r="D35" i="48"/>
  <c r="I36" i="48"/>
  <c r="E35" i="48"/>
  <c r="F35" i="48" s="1"/>
  <c r="I301" i="48"/>
  <c r="Y467" i="48"/>
  <c r="Y202" i="48"/>
  <c r="T201" i="48"/>
  <c r="T466" i="48"/>
  <c r="P201" i="48"/>
  <c r="P466" i="48"/>
  <c r="AA36" i="48"/>
  <c r="AA301" i="48"/>
  <c r="G35" i="48"/>
  <c r="O36" i="48"/>
  <c r="O301" i="48"/>
  <c r="X106" i="48"/>
  <c r="X371" i="48"/>
  <c r="AE38" i="48"/>
  <c r="AE303" i="48"/>
  <c r="L373" i="48"/>
  <c r="L108" i="48"/>
  <c r="N467" i="48"/>
  <c r="N202" i="48"/>
  <c r="AA404" i="49"/>
  <c r="AA87" i="49"/>
  <c r="L87" i="49"/>
  <c r="L404" i="49"/>
  <c r="AF403" i="49"/>
  <c r="AF86" i="49"/>
  <c r="G461" i="51"/>
  <c r="D461" i="51"/>
  <c r="AE294" i="51"/>
  <c r="Z291" i="51"/>
  <c r="AC292" i="51"/>
  <c r="J212" i="51"/>
  <c r="J462" i="51"/>
  <c r="S462" i="51"/>
  <c r="S212" i="51"/>
  <c r="P287" i="51"/>
  <c r="Y287" i="51"/>
  <c r="W462" i="51"/>
  <c r="W212" i="51"/>
  <c r="N213" i="51"/>
  <c r="N463" i="51"/>
  <c r="T287" i="51"/>
  <c r="K212" i="51"/>
  <c r="K462" i="51"/>
  <c r="AD463" i="51"/>
  <c r="AD213" i="51"/>
  <c r="L212" i="51"/>
  <c r="L462" i="51"/>
  <c r="P212" i="51"/>
  <c r="P462" i="51"/>
  <c r="E461" i="51"/>
  <c r="F461" i="51" s="1"/>
  <c r="AF287" i="51"/>
  <c r="G211" i="51"/>
  <c r="AC462" i="51"/>
  <c r="V463" i="51"/>
  <c r="V213" i="51"/>
  <c r="R462" i="51"/>
  <c r="R212" i="51"/>
  <c r="M290" i="51"/>
  <c r="Q212" i="51"/>
  <c r="Q462" i="51"/>
  <c r="U212" i="51"/>
  <c r="U462" i="51"/>
  <c r="O462" i="51"/>
  <c r="O212" i="51"/>
  <c r="G355" i="3"/>
  <c r="AB358" i="3"/>
  <c r="X360" i="3"/>
  <c r="P359" i="3"/>
  <c r="U358" i="3"/>
  <c r="AF355" i="3"/>
  <c r="AE357" i="3"/>
  <c r="Y362" i="3"/>
  <c r="V362" i="3"/>
  <c r="E354" i="3"/>
  <c r="F95" i="3"/>
  <c r="F354" i="3" s="1"/>
  <c r="T358" i="3"/>
  <c r="J358" i="3"/>
  <c r="Z356" i="3"/>
  <c r="AD356" i="3"/>
  <c r="M374" i="3"/>
  <c r="Q360" i="3"/>
  <c r="N357" i="3"/>
  <c r="R357" i="3"/>
  <c r="D96" i="3"/>
  <c r="D355" i="3" s="1"/>
  <c r="I355" i="3"/>
  <c r="E96" i="3"/>
  <c r="K357" i="3"/>
  <c r="W362" i="3"/>
  <c r="S357" i="3"/>
  <c r="L381" i="3"/>
  <c r="AA355" i="3"/>
  <c r="O356" i="3"/>
  <c r="G97" i="3"/>
  <c r="H97" i="3" s="1"/>
  <c r="H356" i="3" s="1"/>
  <c r="AC357" i="3"/>
  <c r="AB425" i="9"/>
  <c r="X445" i="9"/>
  <c r="P421" i="9"/>
  <c r="O429" i="9"/>
  <c r="U144" i="12"/>
  <c r="U386" i="12"/>
  <c r="H141" i="12"/>
  <c r="H384" i="12" s="1"/>
  <c r="W387" i="12"/>
  <c r="W145" i="12"/>
  <c r="W388" i="12" s="1"/>
  <c r="AC80" i="12"/>
  <c r="AC322" i="12"/>
  <c r="T419" i="12"/>
  <c r="T177" i="12"/>
  <c r="U419" i="12"/>
  <c r="G419" i="12" s="1"/>
  <c r="U177" i="12"/>
  <c r="G176" i="12"/>
  <c r="O322" i="12"/>
  <c r="O80" i="12"/>
  <c r="G80" i="12" s="1"/>
  <c r="G79" i="12"/>
  <c r="D384" i="12"/>
  <c r="G321" i="12"/>
  <c r="N386" i="12"/>
  <c r="N144" i="12"/>
  <c r="T81" i="12"/>
  <c r="T323" i="12"/>
  <c r="AA84" i="12"/>
  <c r="AA326" i="12"/>
  <c r="M322" i="12"/>
  <c r="M80" i="12"/>
  <c r="Y144" i="12"/>
  <c r="Y386" i="12"/>
  <c r="P323" i="12"/>
  <c r="P81" i="12"/>
  <c r="U81" i="12"/>
  <c r="U323" i="12"/>
  <c r="V177" i="12"/>
  <c r="V419" i="12"/>
  <c r="Q80" i="12"/>
  <c r="Q322" i="12"/>
  <c r="Y177" i="12"/>
  <c r="Y419" i="12"/>
  <c r="X97" i="12"/>
  <c r="X339" i="12"/>
  <c r="AF387" i="12"/>
  <c r="AF145" i="12"/>
  <c r="AF388" i="12" s="1"/>
  <c r="AF322" i="12"/>
  <c r="AF80" i="12"/>
  <c r="AA179" i="12"/>
  <c r="AA421" i="12"/>
  <c r="N80" i="12"/>
  <c r="N322" i="12"/>
  <c r="H175" i="12"/>
  <c r="H418" i="12" s="1"/>
  <c r="X177" i="12"/>
  <c r="X419" i="12"/>
  <c r="D321" i="12"/>
  <c r="S180" i="12"/>
  <c r="S422" i="12"/>
  <c r="Z420" i="12"/>
  <c r="Z178" i="12"/>
  <c r="Q145" i="12"/>
  <c r="Q388" i="12" s="1"/>
  <c r="Q387" i="12"/>
  <c r="R187" i="12"/>
  <c r="R429" i="12"/>
  <c r="L419" i="12"/>
  <c r="L177" i="12"/>
  <c r="H78" i="12"/>
  <c r="H321" i="12" s="1"/>
  <c r="I553" i="49"/>
  <c r="I476" i="49"/>
  <c r="AE86" i="49"/>
  <c r="AE403" i="49"/>
  <c r="AC87" i="49"/>
  <c r="AC404" i="49"/>
  <c r="X86" i="49"/>
  <c r="X403" i="49"/>
  <c r="V403" i="49"/>
  <c r="V86" i="49"/>
  <c r="U403" i="49"/>
  <c r="G403" i="49" s="1"/>
  <c r="U86" i="49"/>
  <c r="T404" i="49"/>
  <c r="T87" i="49"/>
  <c r="S86" i="49"/>
  <c r="S403" i="49"/>
  <c r="Q86" i="49"/>
  <c r="Q403" i="49"/>
  <c r="O87" i="49"/>
  <c r="O404" i="49"/>
  <c r="M403" i="49"/>
  <c r="M86" i="49"/>
  <c r="K87" i="49"/>
  <c r="K404" i="49"/>
  <c r="J86" i="49"/>
  <c r="J403" i="49"/>
  <c r="I405" i="49"/>
  <c r="I88" i="49"/>
  <c r="T419" i="9"/>
  <c r="L409" i="9"/>
  <c r="AF341" i="9"/>
  <c r="AF411" i="9"/>
  <c r="AD412" i="9"/>
  <c r="AA341" i="9"/>
  <c r="Z331" i="9"/>
  <c r="S459" i="9"/>
  <c r="AE332" i="9"/>
  <c r="W407" i="9"/>
  <c r="AE405" i="9"/>
  <c r="AD333" i="9"/>
  <c r="AA410" i="9"/>
  <c r="W337" i="9"/>
  <c r="D152" i="9"/>
  <c r="D403" i="9" s="1"/>
  <c r="E152" i="9"/>
  <c r="I403" i="9"/>
  <c r="U403" i="9"/>
  <c r="G152" i="9"/>
  <c r="K421" i="9"/>
  <c r="M404" i="9"/>
  <c r="J455" i="9"/>
  <c r="AC403" i="9"/>
  <c r="Q326" i="9"/>
  <c r="N326" i="9"/>
  <c r="Y423" i="9"/>
  <c r="M326" i="9"/>
  <c r="R326" i="9"/>
  <c r="U326" i="9"/>
  <c r="AC326" i="9"/>
  <c r="V326" i="9"/>
  <c r="D75" i="9"/>
  <c r="D326" i="9" s="1"/>
  <c r="E75" i="9"/>
  <c r="I326" i="9"/>
  <c r="F151" i="9"/>
  <c r="F402" i="9" s="1"/>
  <c r="E402" i="9"/>
  <c r="Z407" i="9"/>
  <c r="K326" i="9"/>
  <c r="G402" i="9"/>
  <c r="G325" i="9"/>
  <c r="J326" i="9"/>
  <c r="F74" i="9"/>
  <c r="F325" i="9" s="1"/>
  <c r="E325" i="9"/>
  <c r="S326" i="9"/>
  <c r="Y326" i="9"/>
  <c r="O326" i="9"/>
  <c r="G75" i="9"/>
  <c r="P326" i="9"/>
  <c r="L326" i="9"/>
  <c r="T326" i="9"/>
  <c r="AB208" i="52"/>
  <c r="AB18" i="26" s="1"/>
  <c r="K208" i="52"/>
  <c r="K18" i="26" s="1"/>
  <c r="P208" i="52"/>
  <c r="P18" i="26" s="1"/>
  <c r="X208" i="52"/>
  <c r="X18" i="26" s="1"/>
  <c r="D206" i="52"/>
  <c r="Y207" i="52"/>
  <c r="J207" i="52"/>
  <c r="D103" i="52"/>
  <c r="E103" i="52"/>
  <c r="AE207" i="52"/>
  <c r="H18" i="26"/>
  <c r="AC208" i="52"/>
  <c r="AC18" i="26" s="1"/>
  <c r="V207" i="52"/>
  <c r="N207" i="52"/>
  <c r="G103" i="52"/>
  <c r="W208" i="52"/>
  <c r="W18" i="26" s="1"/>
  <c r="M208" i="52"/>
  <c r="M18" i="26" s="1"/>
  <c r="E206" i="52"/>
  <c r="F102" i="52"/>
  <c r="F206" i="52" s="1"/>
  <c r="AD208" i="52"/>
  <c r="AD18" i="26" s="1"/>
  <c r="AA207" i="52"/>
  <c r="Z208" i="52"/>
  <c r="Z18" i="26" s="1"/>
  <c r="G206" i="52"/>
  <c r="AA373" i="47"/>
  <c r="AA170" i="47"/>
  <c r="N277" i="47"/>
  <c r="I276" i="47"/>
  <c r="H276" i="47"/>
  <c r="AF279" i="47"/>
  <c r="X166" i="47"/>
  <c r="X369" i="47"/>
  <c r="T167" i="47"/>
  <c r="T370" i="47"/>
  <c r="W276" i="47"/>
  <c r="AA280" i="47"/>
  <c r="L276" i="47"/>
  <c r="H166" i="47"/>
  <c r="I166" i="47" s="1"/>
  <c r="P167" i="47"/>
  <c r="P370" i="47"/>
  <c r="AC275" i="47"/>
  <c r="AD277" i="47"/>
  <c r="K371" i="47"/>
  <c r="K168" i="47"/>
  <c r="AD171" i="47"/>
  <c r="AD374" i="47"/>
  <c r="Y276" i="47"/>
  <c r="O370" i="47"/>
  <c r="O167" i="47"/>
  <c r="Q372" i="47"/>
  <c r="Q169" i="47"/>
  <c r="Z280" i="47"/>
  <c r="U372" i="47"/>
  <c r="U169" i="47"/>
  <c r="I275" i="47"/>
  <c r="F71" i="47"/>
  <c r="H275" i="47"/>
  <c r="Z170" i="47"/>
  <c r="Z373" i="47"/>
  <c r="V276" i="47"/>
  <c r="H73" i="47"/>
  <c r="I73" i="47" s="1"/>
  <c r="Y374" i="47"/>
  <c r="Y171" i="47"/>
  <c r="J372" i="47"/>
  <c r="J169" i="47"/>
  <c r="AC369" i="47"/>
  <c r="AC166" i="47"/>
  <c r="R167" i="47"/>
  <c r="R370" i="47"/>
  <c r="AG278" i="47"/>
  <c r="AE276" i="47"/>
  <c r="M370" i="47"/>
  <c r="M167" i="47"/>
  <c r="W371" i="47"/>
  <c r="W168" i="47"/>
  <c r="K278" i="47"/>
  <c r="AG372" i="47"/>
  <c r="AG169" i="47"/>
  <c r="L371" i="47"/>
  <c r="L168" i="47"/>
  <c r="M277" i="47"/>
  <c r="E35" i="47"/>
  <c r="AA238" i="47"/>
  <c r="E238" i="47" s="1"/>
  <c r="V170" i="47"/>
  <c r="V373" i="47"/>
  <c r="R277" i="47"/>
  <c r="V240" i="47"/>
  <c r="E165" i="47"/>
  <c r="H34" i="47"/>
  <c r="X275" i="47"/>
  <c r="E72" i="47"/>
  <c r="S371" i="47"/>
  <c r="S168" i="47"/>
  <c r="Q282" i="47"/>
  <c r="P277" i="47"/>
  <c r="G164" i="47"/>
  <c r="G368" i="47" s="1"/>
  <c r="F368" i="47"/>
  <c r="AB372" i="47"/>
  <c r="AB169" i="47"/>
  <c r="I369" i="47"/>
  <c r="H369" i="47"/>
  <c r="F165" i="47"/>
  <c r="AF167" i="47"/>
  <c r="AF370" i="47"/>
  <c r="AE370" i="47"/>
  <c r="AE167" i="47"/>
  <c r="T277" i="47"/>
  <c r="AB276" i="47"/>
  <c r="O276" i="47"/>
  <c r="J276" i="47"/>
  <c r="S277" i="47"/>
  <c r="N372" i="47"/>
  <c r="N169" i="47"/>
  <c r="U289" i="5"/>
  <c r="O289" i="5"/>
  <c r="Z291" i="5"/>
  <c r="AF290" i="5"/>
  <c r="AE290" i="5"/>
  <c r="R289" i="5"/>
  <c r="AB290" i="5"/>
  <c r="AD290" i="5"/>
  <c r="S289" i="5"/>
  <c r="P289" i="5"/>
  <c r="V290" i="5"/>
  <c r="T292" i="5"/>
  <c r="Q289" i="5"/>
  <c r="X291" i="5"/>
  <c r="AA292" i="5"/>
  <c r="W291" i="5"/>
  <c r="Y291" i="5"/>
  <c r="D220" i="50"/>
  <c r="D594" i="50"/>
  <c r="J501" i="50"/>
  <c r="AD596" i="50"/>
  <c r="I410" i="50"/>
  <c r="R596" i="50"/>
  <c r="P500" i="50"/>
  <c r="O499" i="50"/>
  <c r="G499" i="50" s="1"/>
  <c r="AE501" i="50"/>
  <c r="AB597" i="50"/>
  <c r="D498" i="50"/>
  <c r="D124" i="50"/>
  <c r="J596" i="50"/>
  <c r="W500" i="50"/>
  <c r="X500" i="50"/>
  <c r="Z596" i="50"/>
  <c r="Y503" i="50"/>
  <c r="AE370" i="51"/>
  <c r="AE120" i="51"/>
  <c r="O370" i="51"/>
  <c r="O120" i="51"/>
  <c r="V370" i="51"/>
  <c r="V120" i="51"/>
  <c r="R370" i="51"/>
  <c r="R120" i="51"/>
  <c r="K372" i="51"/>
  <c r="K122" i="51"/>
  <c r="S370" i="51"/>
  <c r="S120" i="51"/>
  <c r="AC370" i="51"/>
  <c r="AC120" i="51"/>
  <c r="E211" i="51"/>
  <c r="F211" i="51" s="1"/>
  <c r="Y370" i="51"/>
  <c r="Y120" i="51"/>
  <c r="T370" i="51"/>
  <c r="T120" i="51"/>
  <c r="E119" i="51"/>
  <c r="I370" i="51"/>
  <c r="L370" i="51"/>
  <c r="L120" i="51"/>
  <c r="AF370" i="51"/>
  <c r="AF120" i="51"/>
  <c r="U371" i="51"/>
  <c r="U121" i="51"/>
  <c r="AB370" i="51"/>
  <c r="AB120" i="51"/>
  <c r="J370" i="51"/>
  <c r="J120" i="51"/>
  <c r="M371" i="51"/>
  <c r="M121" i="51"/>
  <c r="X373" i="51"/>
  <c r="X123" i="51"/>
  <c r="N120" i="51"/>
  <c r="N370" i="51"/>
  <c r="E33" i="51"/>
  <c r="F33" i="51" s="1"/>
  <c r="AA370" i="51"/>
  <c r="AA120" i="51"/>
  <c r="W121" i="51"/>
  <c r="W371" i="51"/>
  <c r="Q371" i="51"/>
  <c r="Q121" i="51"/>
  <c r="AD371" i="51"/>
  <c r="AD121" i="51"/>
  <c r="AE44" i="51"/>
  <c r="AE295" i="51" s="1"/>
  <c r="G345" i="51"/>
  <c r="AE214" i="51"/>
  <c r="AE465" i="51" s="1"/>
  <c r="W38" i="51"/>
  <c r="AF37" i="51"/>
  <c r="AF288" i="51" s="1"/>
  <c r="O34" i="51"/>
  <c r="G33" i="51"/>
  <c r="Z213" i="51"/>
  <c r="Z464" i="51" s="1"/>
  <c r="Y213" i="51"/>
  <c r="Y464" i="51" s="1"/>
  <c r="AA213" i="51"/>
  <c r="AA464" i="51" s="1"/>
  <c r="P121" i="51"/>
  <c r="P372" i="51" s="1"/>
  <c r="AA35" i="51"/>
  <c r="Z41" i="51"/>
  <c r="Z292" i="51" s="1"/>
  <c r="AC212" i="51"/>
  <c r="T37" i="51"/>
  <c r="T288" i="51" s="1"/>
  <c r="U34" i="51"/>
  <c r="D345" i="51"/>
  <c r="E345" i="51"/>
  <c r="F345" i="51" s="1"/>
  <c r="D33" i="51"/>
  <c r="I34" i="51"/>
  <c r="Y37" i="51"/>
  <c r="Y288" i="51" s="1"/>
  <c r="AF212" i="51"/>
  <c r="AF463" i="51" s="1"/>
  <c r="X38" i="51"/>
  <c r="D119" i="51"/>
  <c r="I120" i="51"/>
  <c r="F119" i="51"/>
  <c r="Q36" i="51"/>
  <c r="D211" i="51"/>
  <c r="I212" i="51"/>
  <c r="I463" i="51" s="1"/>
  <c r="M212" i="51"/>
  <c r="M463" i="51" s="1"/>
  <c r="R34" i="51"/>
  <c r="L34" i="51"/>
  <c r="M40" i="51"/>
  <c r="V36" i="51"/>
  <c r="X213" i="51"/>
  <c r="X464" i="51" s="1"/>
  <c r="P37" i="51"/>
  <c r="P288" i="51" s="1"/>
  <c r="AB214" i="51"/>
  <c r="AB465" i="51" s="1"/>
  <c r="K36" i="51"/>
  <c r="AB34" i="51"/>
  <c r="AC42" i="51"/>
  <c r="AC293" i="51" s="1"/>
  <c r="N34" i="51"/>
  <c r="J44" i="51"/>
  <c r="J295" i="51" s="1"/>
  <c r="S34" i="51"/>
  <c r="Z120" i="51"/>
  <c r="Z371" i="51" s="1"/>
  <c r="G119" i="51"/>
  <c r="T212" i="51"/>
  <c r="T463" i="51" s="1"/>
  <c r="AD181" i="12"/>
  <c r="AD423" i="12"/>
  <c r="D142" i="12"/>
  <c r="I143" i="12"/>
  <c r="I385" i="12"/>
  <c r="E142" i="12"/>
  <c r="D175" i="12"/>
  <c r="I176" i="12"/>
  <c r="I418" i="12"/>
  <c r="E175" i="12"/>
  <c r="V87" i="12"/>
  <c r="V329" i="12"/>
  <c r="K421" i="12"/>
  <c r="K179" i="12"/>
  <c r="V145" i="12"/>
  <c r="V388" i="12" s="1"/>
  <c r="V387" i="12"/>
  <c r="K83" i="12"/>
  <c r="K325" i="12"/>
  <c r="AB82" i="12"/>
  <c r="AB324" i="12"/>
  <c r="S81" i="12"/>
  <c r="S323" i="12"/>
  <c r="W98" i="12"/>
  <c r="W340" i="12"/>
  <c r="J85" i="12"/>
  <c r="J327" i="12"/>
  <c r="L80" i="12"/>
  <c r="L322" i="12"/>
  <c r="J177" i="12"/>
  <c r="J419" i="12"/>
  <c r="O143" i="12"/>
  <c r="G142" i="12"/>
  <c r="O385" i="12"/>
  <c r="G385" i="12" s="1"/>
  <c r="M144" i="12"/>
  <c r="M386" i="12"/>
  <c r="AC211" i="12"/>
  <c r="AC453" i="12"/>
  <c r="L145" i="12"/>
  <c r="L388" i="12" s="1"/>
  <c r="L387" i="12"/>
  <c r="D79" i="12"/>
  <c r="I80" i="12"/>
  <c r="I322" i="12"/>
  <c r="E79" i="12"/>
  <c r="Z81" i="12"/>
  <c r="Z323" i="12"/>
  <c r="E321" i="12"/>
  <c r="F78" i="12"/>
  <c r="F321" i="12" s="1"/>
  <c r="O421" i="12"/>
  <c r="O179" i="12"/>
  <c r="Q180" i="12"/>
  <c r="Q422" i="12"/>
  <c r="AD81" i="12"/>
  <c r="AD323" i="12"/>
  <c r="E384" i="12"/>
  <c r="F141" i="12"/>
  <c r="F384" i="12" s="1"/>
  <c r="E417" i="12"/>
  <c r="F174" i="12"/>
  <c r="F417" i="12" s="1"/>
  <c r="K143" i="12"/>
  <c r="K385" i="12"/>
  <c r="W186" i="12"/>
  <c r="W428" i="12"/>
  <c r="J145" i="12"/>
  <c r="J388" i="12" s="1"/>
  <c r="J387" i="12"/>
  <c r="M176" i="12"/>
  <c r="M418" i="12"/>
  <c r="AB177" i="12"/>
  <c r="AB419" i="12"/>
  <c r="R145" i="12"/>
  <c r="R388" i="12" s="1"/>
  <c r="R387" i="12"/>
  <c r="P179" i="12"/>
  <c r="P421" i="12"/>
  <c r="Y83" i="12"/>
  <c r="Y325" i="12"/>
  <c r="AE178" i="12"/>
  <c r="AE420" i="12"/>
  <c r="AD239" i="47"/>
  <c r="F237" i="47"/>
  <c r="G33" i="47"/>
  <c r="G237" i="47" s="1"/>
  <c r="P239" i="47"/>
  <c r="H238" i="47"/>
  <c r="Q501" i="50"/>
  <c r="E408" i="50"/>
  <c r="AA428" i="50"/>
  <c r="K501" i="50"/>
  <c r="AE596" i="50"/>
  <c r="AB502" i="50"/>
  <c r="Q595" i="50"/>
  <c r="N500" i="50"/>
  <c r="Y598" i="50"/>
  <c r="Q428" i="50"/>
  <c r="E594" i="50"/>
  <c r="F594" i="50" s="1"/>
  <c r="AF501" i="50"/>
  <c r="AE429" i="50"/>
  <c r="S600" i="50"/>
  <c r="Z428" i="50"/>
  <c r="R499" i="50"/>
  <c r="G220" i="50"/>
  <c r="O595" i="50"/>
  <c r="G595" i="50" s="1"/>
  <c r="L500" i="50"/>
  <c r="AD504" i="50"/>
  <c r="U501" i="50"/>
  <c r="S430" i="50"/>
  <c r="M428" i="50"/>
  <c r="AD429" i="50"/>
  <c r="AF597" i="50"/>
  <c r="R428" i="50"/>
  <c r="K595" i="50"/>
  <c r="G36" i="50"/>
  <c r="O411" i="50"/>
  <c r="G411" i="50" s="1"/>
  <c r="P597" i="50"/>
  <c r="E498" i="50"/>
  <c r="F498" i="50" s="1"/>
  <c r="X428" i="50"/>
  <c r="L595" i="50"/>
  <c r="S500" i="50"/>
  <c r="M595" i="50"/>
  <c r="J428" i="50"/>
  <c r="U428" i="50"/>
  <c r="AC500" i="50"/>
  <c r="K428" i="50"/>
  <c r="AC428" i="50"/>
  <c r="P429" i="50"/>
  <c r="V500" i="50"/>
  <c r="X595" i="50"/>
  <c r="AC596" i="50"/>
  <c r="V428" i="50"/>
  <c r="N595" i="50"/>
  <c r="AA595" i="50"/>
  <c r="T428" i="50"/>
  <c r="V595" i="50"/>
  <c r="Y428" i="50"/>
  <c r="W428" i="50"/>
  <c r="L409" i="50"/>
  <c r="E409" i="50" s="1"/>
  <c r="F409" i="50" s="1"/>
  <c r="D35" i="50"/>
  <c r="E34" i="50"/>
  <c r="F34" i="50" s="1"/>
  <c r="I499" i="50"/>
  <c r="E124" i="50"/>
  <c r="F124" i="50" s="1"/>
  <c r="M502" i="50"/>
  <c r="T596" i="50"/>
  <c r="AF428" i="50"/>
  <c r="AA499" i="50"/>
  <c r="E220" i="50"/>
  <c r="F220" i="50" s="1"/>
  <c r="I595" i="50"/>
  <c r="N429" i="50"/>
  <c r="Z500" i="50"/>
  <c r="U598" i="50"/>
  <c r="T500" i="50"/>
  <c r="AB428" i="50"/>
  <c r="W322" i="55" l="1"/>
  <c r="Y319" i="55"/>
  <c r="AE319" i="55"/>
  <c r="I319" i="55"/>
  <c r="D155" i="55"/>
  <c r="E155" i="55"/>
  <c r="K320" i="55"/>
  <c r="S322" i="55"/>
  <c r="O320" i="55"/>
  <c r="Z320" i="55"/>
  <c r="L320" i="55"/>
  <c r="AB319" i="55"/>
  <c r="U322" i="55"/>
  <c r="D318" i="55"/>
  <c r="AC319" i="55"/>
  <c r="G319" i="55" s="1"/>
  <c r="P322" i="55"/>
  <c r="M319" i="55"/>
  <c r="N320" i="55"/>
  <c r="Q320" i="55"/>
  <c r="V322" i="55"/>
  <c r="AA320" i="55"/>
  <c r="J320" i="55"/>
  <c r="AF319" i="55"/>
  <c r="AD319" i="55"/>
  <c r="E318" i="55"/>
  <c r="F154" i="55"/>
  <c r="F318" i="55" s="1"/>
  <c r="T322" i="55"/>
  <c r="R320" i="55"/>
  <c r="X319" i="55"/>
  <c r="E158" i="3"/>
  <c r="G322" i="12"/>
  <c r="I34" i="47"/>
  <c r="I238" i="47" s="1"/>
  <c r="H70" i="33"/>
  <c r="H265" i="33" s="1"/>
  <c r="F104" i="2"/>
  <c r="F209" i="2" s="1"/>
  <c r="K105" i="2"/>
  <c r="L106" i="2"/>
  <c r="L210" i="2"/>
  <c r="H114" i="5"/>
  <c r="H345" i="5" s="1"/>
  <c r="D105" i="38"/>
  <c r="D209" i="38" s="1"/>
  <c r="I105" i="2"/>
  <c r="I210" i="2" s="1"/>
  <c r="AB106" i="2"/>
  <c r="AB211" i="2" s="1"/>
  <c r="AB210" i="2"/>
  <c r="U201" i="48"/>
  <c r="U466" i="48"/>
  <c r="Z347" i="5"/>
  <c r="T420" i="3"/>
  <c r="T162" i="3"/>
  <c r="D158" i="3"/>
  <c r="D417" i="3" s="1"/>
  <c r="F104" i="38"/>
  <c r="F208" i="38" s="1"/>
  <c r="J417" i="3"/>
  <c r="J159" i="3"/>
  <c r="G465" i="48"/>
  <c r="AE159" i="3"/>
  <c r="AE417" i="3"/>
  <c r="T303" i="48"/>
  <c r="T38" i="48"/>
  <c r="X196" i="33"/>
  <c r="X391" i="33" s="1"/>
  <c r="X390" i="33"/>
  <c r="R404" i="49"/>
  <c r="R87" i="49"/>
  <c r="Q40" i="48"/>
  <c r="Q305" i="48"/>
  <c r="O159" i="3"/>
  <c r="O417" i="3"/>
  <c r="G417" i="3" s="1"/>
  <c r="G158" i="3"/>
  <c r="H158" i="3" s="1"/>
  <c r="H417" i="3" s="1"/>
  <c r="H35" i="47"/>
  <c r="G345" i="5"/>
  <c r="E105" i="2"/>
  <c r="E210" i="2" s="1"/>
  <c r="AB390" i="33"/>
  <c r="AB196" i="33"/>
  <c r="AB391" i="33" s="1"/>
  <c r="Z89" i="49"/>
  <c r="Z406" i="49"/>
  <c r="AD302" i="48"/>
  <c r="AD37" i="48"/>
  <c r="AC109" i="48"/>
  <c r="AC374" i="48"/>
  <c r="R305" i="33"/>
  <c r="G265" i="33"/>
  <c r="U210" i="2"/>
  <c r="U106" i="2"/>
  <c r="U211" i="2" s="1"/>
  <c r="G105" i="2"/>
  <c r="G210" i="2" s="1"/>
  <c r="AG106" i="2"/>
  <c r="AG211" i="2" s="1"/>
  <c r="AG210" i="2"/>
  <c r="AF106" i="2"/>
  <c r="AF211" i="2" s="1"/>
  <c r="AF210" i="2"/>
  <c r="AC211" i="2"/>
  <c r="D105" i="2"/>
  <c r="H106" i="2"/>
  <c r="AE210" i="2"/>
  <c r="AE106" i="2"/>
  <c r="AE211" i="2" s="1"/>
  <c r="X106" i="2"/>
  <c r="X210" i="2"/>
  <c r="H211" i="2"/>
  <c r="AA210" i="2"/>
  <c r="AA106" i="2"/>
  <c r="AA211" i="2" s="1"/>
  <c r="AI210" i="2"/>
  <c r="AI106" i="2"/>
  <c r="AI211" i="2" s="1"/>
  <c r="E105" i="38"/>
  <c r="F105" i="38" s="1"/>
  <c r="F209" i="38" s="1"/>
  <c r="O209" i="38"/>
  <c r="G209" i="38" s="1"/>
  <c r="G105" i="38"/>
  <c r="I306" i="33"/>
  <c r="AB305" i="33"/>
  <c r="S304" i="33"/>
  <c r="AF304" i="33"/>
  <c r="AE196" i="33"/>
  <c r="AE391" i="33" s="1"/>
  <c r="AE390" i="33"/>
  <c r="S196" i="33"/>
  <c r="S391" i="33" s="1"/>
  <c r="S390" i="33"/>
  <c r="K390" i="33"/>
  <c r="K196" i="33"/>
  <c r="K391" i="33" s="1"/>
  <c r="N307" i="33"/>
  <c r="J304" i="33"/>
  <c r="E109" i="33"/>
  <c r="G71" i="33"/>
  <c r="O266" i="33"/>
  <c r="D71" i="33"/>
  <c r="D266" i="33" s="1"/>
  <c r="P196" i="33"/>
  <c r="P391" i="33" s="1"/>
  <c r="P390" i="33"/>
  <c r="G389" i="33"/>
  <c r="AC196" i="33"/>
  <c r="AC391" i="33" s="1"/>
  <c r="AC390" i="33"/>
  <c r="AC274" i="33"/>
  <c r="T306" i="33"/>
  <c r="Y305" i="33"/>
  <c r="W305" i="33"/>
  <c r="Z196" i="33"/>
  <c r="Z390" i="33"/>
  <c r="G195" i="33"/>
  <c r="Z267" i="33"/>
  <c r="V308" i="33"/>
  <c r="M307" i="33"/>
  <c r="D195" i="33"/>
  <c r="D390" i="33" s="1"/>
  <c r="I196" i="33"/>
  <c r="E195" i="33"/>
  <c r="I390" i="33"/>
  <c r="U266" i="33"/>
  <c r="Q307" i="33"/>
  <c r="AE307" i="33"/>
  <c r="K306" i="33"/>
  <c r="E303" i="33"/>
  <c r="F108" i="33"/>
  <c r="F303" i="33" s="1"/>
  <c r="AD304" i="33"/>
  <c r="L307" i="33"/>
  <c r="E389" i="33"/>
  <c r="F194" i="33"/>
  <c r="F389" i="33" s="1"/>
  <c r="X307" i="33"/>
  <c r="P304" i="33"/>
  <c r="AA304" i="33"/>
  <c r="M196" i="33"/>
  <c r="M391" i="33" s="1"/>
  <c r="M390" i="33"/>
  <c r="AA428" i="5"/>
  <c r="AA198" i="5"/>
  <c r="V355" i="5"/>
  <c r="AD347" i="5"/>
  <c r="D345" i="5"/>
  <c r="M200" i="5"/>
  <c r="M430" i="5"/>
  <c r="AB347" i="5"/>
  <c r="Q198" i="5"/>
  <c r="Q428" i="5"/>
  <c r="N355" i="5"/>
  <c r="D115" i="5"/>
  <c r="Y198" i="5"/>
  <c r="Y428" i="5"/>
  <c r="K198" i="5"/>
  <c r="K428" i="5"/>
  <c r="S198" i="5"/>
  <c r="S428" i="5"/>
  <c r="D426" i="5"/>
  <c r="AC200" i="5"/>
  <c r="AC430" i="5"/>
  <c r="R348" i="5"/>
  <c r="U428" i="5"/>
  <c r="U198" i="5"/>
  <c r="T348" i="5"/>
  <c r="L347" i="5"/>
  <c r="AA347" i="5"/>
  <c r="AE348" i="5"/>
  <c r="R427" i="5"/>
  <c r="R197" i="5"/>
  <c r="J351" i="5"/>
  <c r="U346" i="5"/>
  <c r="G115" i="5"/>
  <c r="J427" i="5"/>
  <c r="J197" i="5"/>
  <c r="E196" i="5"/>
  <c r="D196" i="5"/>
  <c r="Q348" i="5"/>
  <c r="AF427" i="5"/>
  <c r="AF197" i="5"/>
  <c r="O348" i="5"/>
  <c r="E115" i="5"/>
  <c r="N427" i="5"/>
  <c r="N197" i="5"/>
  <c r="W348" i="5"/>
  <c r="X347" i="5"/>
  <c r="AE428" i="5"/>
  <c r="AE198" i="5"/>
  <c r="T427" i="5"/>
  <c r="T197" i="5"/>
  <c r="K347" i="5"/>
  <c r="L427" i="5"/>
  <c r="L197" i="5"/>
  <c r="W428" i="5"/>
  <c r="W198" i="5"/>
  <c r="AD427" i="5"/>
  <c r="AD197" i="5"/>
  <c r="AC346" i="5"/>
  <c r="AF347" i="5"/>
  <c r="Z427" i="5"/>
  <c r="G427" i="5" s="1"/>
  <c r="Z197" i="5"/>
  <c r="G197" i="5" s="1"/>
  <c r="P347" i="5"/>
  <c r="AB427" i="5"/>
  <c r="AB197" i="5"/>
  <c r="V427" i="5"/>
  <c r="V197" i="5"/>
  <c r="M346" i="5"/>
  <c r="I429" i="5"/>
  <c r="I199" i="5"/>
  <c r="S347" i="5"/>
  <c r="P427" i="5"/>
  <c r="P197" i="5"/>
  <c r="E426" i="5"/>
  <c r="F195" i="5"/>
  <c r="F426" i="5" s="1"/>
  <c r="O428" i="5"/>
  <c r="O198" i="5"/>
  <c r="Y347" i="5"/>
  <c r="X427" i="5"/>
  <c r="X197" i="5"/>
  <c r="I347" i="5"/>
  <c r="E275" i="47"/>
  <c r="E369" i="47"/>
  <c r="U278" i="47"/>
  <c r="R324" i="12"/>
  <c r="R82" i="12"/>
  <c r="AE82" i="12"/>
  <c r="AE324" i="12"/>
  <c r="N181" i="12"/>
  <c r="N423" i="12"/>
  <c r="AF428" i="12"/>
  <c r="AF186" i="12"/>
  <c r="X160" i="3"/>
  <c r="X418" i="3"/>
  <c r="L159" i="3"/>
  <c r="L417" i="3"/>
  <c r="AB419" i="3"/>
  <c r="AB161" i="3"/>
  <c r="U419" i="3"/>
  <c r="U161" i="3"/>
  <c r="R161" i="3"/>
  <c r="R419" i="3"/>
  <c r="AF417" i="3"/>
  <c r="AF159" i="3"/>
  <c r="K160" i="3"/>
  <c r="K418" i="3"/>
  <c r="AC161" i="3"/>
  <c r="AC419" i="3"/>
  <c r="E417" i="3"/>
  <c r="F158" i="3"/>
  <c r="F417" i="3" s="1"/>
  <c r="P162" i="3"/>
  <c r="P420" i="3"/>
  <c r="AA418" i="3"/>
  <c r="AA160" i="3"/>
  <c r="I160" i="3"/>
  <c r="I418" i="3"/>
  <c r="Q162" i="3"/>
  <c r="Q420" i="3"/>
  <c r="D260" i="3"/>
  <c r="D519" i="3" s="1"/>
  <c r="N162" i="3"/>
  <c r="N420" i="3"/>
  <c r="Y160" i="3"/>
  <c r="Y418" i="3"/>
  <c r="AD162" i="3"/>
  <c r="AD420" i="3"/>
  <c r="S160" i="3"/>
  <c r="S418" i="3"/>
  <c r="W161" i="3"/>
  <c r="W419" i="3"/>
  <c r="Z161" i="3"/>
  <c r="Z419" i="3"/>
  <c r="V160" i="3"/>
  <c r="V418" i="3"/>
  <c r="E260" i="3"/>
  <c r="M162" i="3"/>
  <c r="M420" i="3"/>
  <c r="P39" i="48"/>
  <c r="P304" i="48"/>
  <c r="Y371" i="48"/>
  <c r="Y106" i="48"/>
  <c r="AF372" i="48"/>
  <c r="AF107" i="48"/>
  <c r="AE372" i="48"/>
  <c r="AE107" i="48"/>
  <c r="Z303" i="48"/>
  <c r="Z38" i="48"/>
  <c r="T107" i="48"/>
  <c r="T372" i="48"/>
  <c r="AF202" i="48"/>
  <c r="AF467" i="48"/>
  <c r="S303" i="48"/>
  <c r="S38" i="48"/>
  <c r="Z201" i="48"/>
  <c r="Z466" i="48"/>
  <c r="AB202" i="48"/>
  <c r="AB467" i="48"/>
  <c r="M375" i="48"/>
  <c r="M110" i="48"/>
  <c r="M202" i="48"/>
  <c r="M467" i="48"/>
  <c r="AA202" i="48"/>
  <c r="AA467" i="48"/>
  <c r="W466" i="48"/>
  <c r="W201" i="48"/>
  <c r="W107" i="48"/>
  <c r="W372" i="48"/>
  <c r="R202" i="48"/>
  <c r="R467" i="48"/>
  <c r="R45" i="48"/>
  <c r="R310" i="48"/>
  <c r="E369" i="48"/>
  <c r="F369" i="48" s="1"/>
  <c r="L303" i="48"/>
  <c r="L38" i="48"/>
  <c r="L203" i="48"/>
  <c r="L468" i="48"/>
  <c r="N468" i="48"/>
  <c r="N203" i="48"/>
  <c r="X372" i="48"/>
  <c r="X107" i="48"/>
  <c r="G301" i="48"/>
  <c r="P202" i="48"/>
  <c r="P467" i="48"/>
  <c r="D301" i="48"/>
  <c r="E301" i="48"/>
  <c r="AB39" i="48"/>
  <c r="AB304" i="48"/>
  <c r="K39" i="48"/>
  <c r="K304" i="48"/>
  <c r="Q375" i="48"/>
  <c r="Q110" i="48"/>
  <c r="AE201" i="48"/>
  <c r="AE466" i="48"/>
  <c r="AF37" i="48"/>
  <c r="AF302" i="48"/>
  <c r="AD202" i="48"/>
  <c r="AD467" i="48"/>
  <c r="Z109" i="48"/>
  <c r="Z374" i="48"/>
  <c r="D104" i="48"/>
  <c r="I105" i="48"/>
  <c r="E104" i="48"/>
  <c r="F104" i="48" s="1"/>
  <c r="I370" i="48"/>
  <c r="S106" i="48"/>
  <c r="S371" i="48"/>
  <c r="G36" i="48"/>
  <c r="O37" i="48"/>
  <c r="O302" i="48"/>
  <c r="X471" i="48"/>
  <c r="X206" i="48"/>
  <c r="U38" i="48"/>
  <c r="U303" i="48"/>
  <c r="P109" i="48"/>
  <c r="P374" i="48"/>
  <c r="D199" i="48"/>
  <c r="I200" i="48"/>
  <c r="E199" i="48"/>
  <c r="F199" i="48" s="1"/>
  <c r="I465" i="48"/>
  <c r="X38" i="48"/>
  <c r="X303" i="48"/>
  <c r="N37" i="48"/>
  <c r="N302" i="48"/>
  <c r="R109" i="48"/>
  <c r="R374" i="48"/>
  <c r="W37" i="48"/>
  <c r="W302" i="48"/>
  <c r="L109" i="48"/>
  <c r="L374" i="48"/>
  <c r="AE39" i="48"/>
  <c r="AE304" i="48"/>
  <c r="AA37" i="48"/>
  <c r="AA302" i="48"/>
  <c r="T467" i="48"/>
  <c r="T202" i="48"/>
  <c r="D36" i="48"/>
  <c r="E36" i="48"/>
  <c r="F36" i="48" s="1"/>
  <c r="I37" i="48"/>
  <c r="I302" i="48"/>
  <c r="N109" i="48"/>
  <c r="N374" i="48"/>
  <c r="S205" i="48"/>
  <c r="S470" i="48"/>
  <c r="J106" i="48"/>
  <c r="J371" i="48"/>
  <c r="M302" i="48"/>
  <c r="M37" i="48"/>
  <c r="V109" i="48"/>
  <c r="V374" i="48"/>
  <c r="J202" i="48"/>
  <c r="J467" i="48"/>
  <c r="D464" i="48"/>
  <c r="E464" i="48"/>
  <c r="F464" i="48" s="1"/>
  <c r="J39" i="48"/>
  <c r="J304" i="48"/>
  <c r="K374" i="48"/>
  <c r="K109" i="48"/>
  <c r="Q467" i="48"/>
  <c r="Q202" i="48"/>
  <c r="AB371" i="48"/>
  <c r="AB106" i="48"/>
  <c r="K201" i="48"/>
  <c r="K466" i="48"/>
  <c r="Y468" i="48"/>
  <c r="Y203" i="48"/>
  <c r="AA109" i="48"/>
  <c r="AA374" i="48"/>
  <c r="AD108" i="48"/>
  <c r="AD373" i="48"/>
  <c r="O108" i="48"/>
  <c r="O373" i="48"/>
  <c r="Y37" i="48"/>
  <c r="Y302" i="48"/>
  <c r="O202" i="48"/>
  <c r="O467" i="48"/>
  <c r="AC201" i="48"/>
  <c r="AC466" i="48"/>
  <c r="V38" i="48"/>
  <c r="V303" i="48"/>
  <c r="U105" i="48"/>
  <c r="U370" i="48"/>
  <c r="G370" i="48" s="1"/>
  <c r="G104" i="48"/>
  <c r="AC303" i="48"/>
  <c r="AC38" i="48"/>
  <c r="V467" i="48"/>
  <c r="V202" i="48"/>
  <c r="L88" i="49"/>
  <c r="L405" i="49"/>
  <c r="AF87" i="49"/>
  <c r="AF404" i="49"/>
  <c r="AA405" i="49"/>
  <c r="AA88" i="49"/>
  <c r="D462" i="51"/>
  <c r="E462" i="51"/>
  <c r="F462" i="51" s="1"/>
  <c r="L213" i="51"/>
  <c r="L463" i="51"/>
  <c r="J213" i="51"/>
  <c r="J463" i="51"/>
  <c r="G212" i="51"/>
  <c r="AC463" i="51"/>
  <c r="W289" i="51"/>
  <c r="O463" i="51"/>
  <c r="O213" i="51"/>
  <c r="U213" i="51"/>
  <c r="U463" i="51"/>
  <c r="W463" i="51"/>
  <c r="W213" i="51"/>
  <c r="M291" i="51"/>
  <c r="Q213" i="51"/>
  <c r="Q463" i="51"/>
  <c r="S213" i="51"/>
  <c r="S463" i="51"/>
  <c r="K463" i="51"/>
  <c r="K213" i="51"/>
  <c r="N214" i="51"/>
  <c r="N464" i="51"/>
  <c r="Q287" i="51"/>
  <c r="V464" i="51"/>
  <c r="V214" i="51"/>
  <c r="P213" i="51"/>
  <c r="P463" i="51"/>
  <c r="AD464" i="51"/>
  <c r="AD214" i="51"/>
  <c r="K287" i="51"/>
  <c r="V287" i="51"/>
  <c r="X289" i="51"/>
  <c r="G462" i="51"/>
  <c r="R463" i="51"/>
  <c r="R213" i="51"/>
  <c r="AA356" i="3"/>
  <c r="D97" i="3"/>
  <c r="D356" i="3" s="1"/>
  <c r="E97" i="3"/>
  <c r="I356" i="3"/>
  <c r="S358" i="3"/>
  <c r="N358" i="3"/>
  <c r="M375" i="3"/>
  <c r="Z357" i="3"/>
  <c r="T359" i="3"/>
  <c r="V363" i="3"/>
  <c r="AE358" i="3"/>
  <c r="U359" i="3"/>
  <c r="X361" i="3"/>
  <c r="AC358" i="3"/>
  <c r="K358" i="3"/>
  <c r="G356" i="3"/>
  <c r="F96" i="3"/>
  <c r="F355" i="3" s="1"/>
  <c r="E355" i="3"/>
  <c r="R358" i="3"/>
  <c r="J359" i="3"/>
  <c r="AF356" i="3"/>
  <c r="G98" i="3"/>
  <c r="H98" i="3" s="1"/>
  <c r="H357" i="3" s="1"/>
  <c r="O357" i="3"/>
  <c r="L382" i="3"/>
  <c r="W363" i="3"/>
  <c r="Q361" i="3"/>
  <c r="AD357" i="3"/>
  <c r="Y363" i="3"/>
  <c r="P360" i="3"/>
  <c r="AB359" i="3"/>
  <c r="X446" i="9"/>
  <c r="O430" i="9"/>
  <c r="P422" i="9"/>
  <c r="AB426" i="9"/>
  <c r="N81" i="12"/>
  <c r="N323" i="12"/>
  <c r="X340" i="12"/>
  <c r="X98" i="12"/>
  <c r="Q81" i="12"/>
  <c r="Q323" i="12"/>
  <c r="Y145" i="12"/>
  <c r="Y388" i="12" s="1"/>
  <c r="Y387" i="12"/>
  <c r="H80" i="12"/>
  <c r="H323" i="12" s="1"/>
  <c r="P324" i="12"/>
  <c r="P82" i="12"/>
  <c r="Z179" i="12"/>
  <c r="Z421" i="12"/>
  <c r="AA180" i="12"/>
  <c r="AA422" i="12"/>
  <c r="Y420" i="12"/>
  <c r="Y178" i="12"/>
  <c r="V178" i="12"/>
  <c r="V420" i="12"/>
  <c r="T82" i="12"/>
  <c r="T324" i="12"/>
  <c r="U145" i="12"/>
  <c r="U388" i="12" s="1"/>
  <c r="U387" i="12"/>
  <c r="L178" i="12"/>
  <c r="L420" i="12"/>
  <c r="X178" i="12"/>
  <c r="X420" i="12"/>
  <c r="U82" i="12"/>
  <c r="U324" i="12"/>
  <c r="AA327" i="12"/>
  <c r="AA85" i="12"/>
  <c r="H79" i="12"/>
  <c r="H322" i="12" s="1"/>
  <c r="U420" i="12"/>
  <c r="G420" i="12" s="1"/>
  <c r="U178" i="12"/>
  <c r="G177" i="12"/>
  <c r="H142" i="12"/>
  <c r="H385" i="12" s="1"/>
  <c r="S423" i="12"/>
  <c r="S181" i="12"/>
  <c r="M323" i="12"/>
  <c r="M81" i="12"/>
  <c r="O323" i="12"/>
  <c r="O81" i="12"/>
  <c r="R188" i="12"/>
  <c r="R430" i="12"/>
  <c r="AF323" i="12"/>
  <c r="AF81" i="12"/>
  <c r="N145" i="12"/>
  <c r="N388" i="12" s="1"/>
  <c r="N387" i="12"/>
  <c r="H176" i="12"/>
  <c r="H419" i="12" s="1"/>
  <c r="T178" i="12"/>
  <c r="T420" i="12"/>
  <c r="AC81" i="12"/>
  <c r="AC323" i="12"/>
  <c r="I554" i="49"/>
  <c r="I477" i="49"/>
  <c r="AE404" i="49"/>
  <c r="AE87" i="49"/>
  <c r="AC88" i="49"/>
  <c r="AC405" i="49"/>
  <c r="X87" i="49"/>
  <c r="X404" i="49"/>
  <c r="V404" i="49"/>
  <c r="V87" i="49"/>
  <c r="U87" i="49"/>
  <c r="U404" i="49"/>
  <c r="G404" i="49" s="1"/>
  <c r="G86" i="49"/>
  <c r="T405" i="49"/>
  <c r="T88" i="49"/>
  <c r="S404" i="49"/>
  <c r="S87" i="49"/>
  <c r="Q404" i="49"/>
  <c r="Q87" i="49"/>
  <c r="O88" i="49"/>
  <c r="O405" i="49"/>
  <c r="G87" i="49"/>
  <c r="M404" i="49"/>
  <c r="M87" i="49"/>
  <c r="K405" i="49"/>
  <c r="K88" i="49"/>
  <c r="J87" i="49"/>
  <c r="J404" i="49"/>
  <c r="I89" i="49"/>
  <c r="I406" i="49"/>
  <c r="L410" i="9"/>
  <c r="AF412" i="9"/>
  <c r="AF342" i="9"/>
  <c r="T420" i="9"/>
  <c r="AD334" i="9"/>
  <c r="S460" i="9"/>
  <c r="AD413" i="9"/>
  <c r="AA411" i="9"/>
  <c r="W338" i="9"/>
  <c r="W408" i="9"/>
  <c r="Z332" i="9"/>
  <c r="AE406" i="9"/>
  <c r="AE333" i="9"/>
  <c r="AA342" i="9"/>
  <c r="G326" i="9"/>
  <c r="G403" i="9"/>
  <c r="L327" i="9"/>
  <c r="J327" i="9"/>
  <c r="K327" i="9"/>
  <c r="V327" i="9"/>
  <c r="M327" i="9"/>
  <c r="AC404" i="9"/>
  <c r="M405" i="9"/>
  <c r="K422" i="9"/>
  <c r="D153" i="9"/>
  <c r="D404" i="9" s="1"/>
  <c r="E153" i="9"/>
  <c r="I404" i="9"/>
  <c r="F152" i="9"/>
  <c r="F403" i="9" s="1"/>
  <c r="E403" i="9"/>
  <c r="O327" i="9"/>
  <c r="G76" i="9"/>
  <c r="Y327" i="9"/>
  <c r="F75" i="9"/>
  <c r="F326" i="9" s="1"/>
  <c r="E326" i="9"/>
  <c r="S327" i="9"/>
  <c r="N327" i="9"/>
  <c r="T327" i="9"/>
  <c r="P327" i="9"/>
  <c r="Z408" i="9"/>
  <c r="D76" i="9"/>
  <c r="D327" i="9" s="1"/>
  <c r="E76" i="9"/>
  <c r="I327" i="9"/>
  <c r="AC327" i="9"/>
  <c r="U327" i="9"/>
  <c r="R327" i="9"/>
  <c r="Y424" i="9"/>
  <c r="Q327" i="9"/>
  <c r="J456" i="9"/>
  <c r="U404" i="9"/>
  <c r="G153" i="9"/>
  <c r="G207" i="52"/>
  <c r="D207" i="52"/>
  <c r="AA208" i="52"/>
  <c r="AA18" i="26" s="1"/>
  <c r="G104" i="52"/>
  <c r="N208" i="52"/>
  <c r="E207" i="52"/>
  <c r="F103" i="52"/>
  <c r="F207" i="52" s="1"/>
  <c r="Y208" i="52"/>
  <c r="Y18" i="26" s="1"/>
  <c r="V208" i="52"/>
  <c r="V18" i="26" s="1"/>
  <c r="AE208" i="52"/>
  <c r="AE18" i="26" s="1"/>
  <c r="J208" i="52"/>
  <c r="D104" i="52"/>
  <c r="E104" i="52"/>
  <c r="AA171" i="47"/>
  <c r="AA374" i="47"/>
  <c r="N278" i="47"/>
  <c r="AB277" i="47"/>
  <c r="P278" i="47"/>
  <c r="Q283" i="47"/>
  <c r="V241" i="47"/>
  <c r="Z281" i="47"/>
  <c r="AD278" i="47"/>
  <c r="N373" i="47"/>
  <c r="N170" i="47"/>
  <c r="T278" i="47"/>
  <c r="AE168" i="47"/>
  <c r="AE371" i="47"/>
  <c r="S169" i="47"/>
  <c r="S372" i="47"/>
  <c r="X276" i="47"/>
  <c r="V171" i="47"/>
  <c r="V374" i="47"/>
  <c r="AG170" i="47"/>
  <c r="AG373" i="47"/>
  <c r="M168" i="47"/>
  <c r="M371" i="47"/>
  <c r="AG279" i="47"/>
  <c r="R168" i="47"/>
  <c r="R371" i="47"/>
  <c r="J170" i="47"/>
  <c r="J373" i="47"/>
  <c r="V277" i="47"/>
  <c r="H74" i="47"/>
  <c r="I74" i="47" s="1"/>
  <c r="U373" i="47"/>
  <c r="U170" i="47"/>
  <c r="I370" i="47"/>
  <c r="H370" i="47"/>
  <c r="F166" i="47"/>
  <c r="F369" i="47"/>
  <c r="G165" i="47"/>
  <c r="G369" i="47" s="1"/>
  <c r="L372" i="47"/>
  <c r="L169" i="47"/>
  <c r="Y375" i="47"/>
  <c r="Y172" i="47"/>
  <c r="AD375" i="47"/>
  <c r="AD172" i="47"/>
  <c r="AA281" i="47"/>
  <c r="W277" i="47"/>
  <c r="O277" i="47"/>
  <c r="F34" i="47"/>
  <c r="G34" i="47" s="1"/>
  <c r="G238" i="47" s="1"/>
  <c r="S278" i="47"/>
  <c r="AF371" i="47"/>
  <c r="AF168" i="47"/>
  <c r="J277" i="47"/>
  <c r="AB373" i="47"/>
  <c r="AB170" i="47"/>
  <c r="I277" i="47"/>
  <c r="H277" i="47"/>
  <c r="R278" i="47"/>
  <c r="E36" i="47"/>
  <c r="AA239" i="47"/>
  <c r="E239" i="47" s="1"/>
  <c r="M278" i="47"/>
  <c r="K279" i="47"/>
  <c r="F275" i="47"/>
  <c r="G71" i="47"/>
  <c r="G275" i="47" s="1"/>
  <c r="O168" i="47"/>
  <c r="O371" i="47"/>
  <c r="AC276" i="47"/>
  <c r="L277" i="47"/>
  <c r="T371" i="47"/>
  <c r="T168" i="47"/>
  <c r="X167" i="47"/>
  <c r="X370" i="47"/>
  <c r="W372" i="47"/>
  <c r="W169" i="47"/>
  <c r="AE277" i="47"/>
  <c r="AC370" i="47"/>
  <c r="AC167" i="47"/>
  <c r="Z171" i="47"/>
  <c r="Z374" i="47"/>
  <c r="Q373" i="47"/>
  <c r="Q170" i="47"/>
  <c r="Y277" i="47"/>
  <c r="K372" i="47"/>
  <c r="K169" i="47"/>
  <c r="P168" i="47"/>
  <c r="P371" i="47"/>
  <c r="H167" i="47"/>
  <c r="I167" i="47" s="1"/>
  <c r="AF280" i="47"/>
  <c r="F72" i="47"/>
  <c r="E166" i="47"/>
  <c r="O290" i="5"/>
  <c r="U290" i="5"/>
  <c r="Z292" i="5"/>
  <c r="AD291" i="5"/>
  <c r="AB291" i="5"/>
  <c r="R290" i="5"/>
  <c r="AE291" i="5"/>
  <c r="AF291" i="5"/>
  <c r="S290" i="5"/>
  <c r="T293" i="5"/>
  <c r="V291" i="5"/>
  <c r="Q290" i="5"/>
  <c r="P290" i="5"/>
  <c r="Y292" i="5"/>
  <c r="AA293" i="5"/>
  <c r="X292" i="5"/>
  <c r="W292" i="5"/>
  <c r="J502" i="50"/>
  <c r="AB598" i="50"/>
  <c r="D409" i="50"/>
  <c r="AE502" i="50"/>
  <c r="O500" i="50"/>
  <c r="G500" i="50" s="1"/>
  <c r="G126" i="50"/>
  <c r="G125" i="50"/>
  <c r="P501" i="50"/>
  <c r="Y504" i="50"/>
  <c r="J597" i="50"/>
  <c r="W501" i="50"/>
  <c r="D125" i="50"/>
  <c r="R597" i="50"/>
  <c r="D499" i="50"/>
  <c r="I411" i="50"/>
  <c r="X501" i="50"/>
  <c r="Z597" i="50"/>
  <c r="AD597" i="50"/>
  <c r="E595" i="50"/>
  <c r="F595" i="50" s="1"/>
  <c r="D595" i="50"/>
  <c r="AD372" i="51"/>
  <c r="AD122" i="51"/>
  <c r="Y371" i="51"/>
  <c r="Y121" i="51"/>
  <c r="AC371" i="51"/>
  <c r="AC121" i="51"/>
  <c r="AA371" i="51"/>
  <c r="AA121" i="51"/>
  <c r="S371" i="51"/>
  <c r="S121" i="51"/>
  <c r="K373" i="51"/>
  <c r="K123" i="51"/>
  <c r="E120" i="51"/>
  <c r="F120" i="51" s="1"/>
  <c r="I371" i="51"/>
  <c r="N121" i="51"/>
  <c r="N371" i="51"/>
  <c r="R371" i="51"/>
  <c r="R121" i="51"/>
  <c r="X374" i="51"/>
  <c r="X124" i="51"/>
  <c r="V371" i="51"/>
  <c r="V121" i="51"/>
  <c r="L371" i="51"/>
  <c r="L121" i="51"/>
  <c r="E34" i="51"/>
  <c r="F34" i="51" s="1"/>
  <c r="Q372" i="51"/>
  <c r="Q122" i="51"/>
  <c r="W122" i="51"/>
  <c r="W372" i="51"/>
  <c r="M372" i="51"/>
  <c r="M122" i="51"/>
  <c r="O371" i="51"/>
  <c r="O121" i="51"/>
  <c r="E212" i="51"/>
  <c r="F212" i="51" s="1"/>
  <c r="J371" i="51"/>
  <c r="J121" i="51"/>
  <c r="AF371" i="51"/>
  <c r="AF121" i="51"/>
  <c r="AE371" i="51"/>
  <c r="AE121" i="51"/>
  <c r="T371" i="51"/>
  <c r="T121" i="51"/>
  <c r="AB371" i="51"/>
  <c r="AB121" i="51"/>
  <c r="U372" i="51"/>
  <c r="U122" i="51"/>
  <c r="M41" i="51"/>
  <c r="Z214" i="51"/>
  <c r="Z465" i="51" s="1"/>
  <c r="X214" i="51"/>
  <c r="X465" i="51" s="1"/>
  <c r="AF213" i="51"/>
  <c r="AF464" i="51" s="1"/>
  <c r="AA214" i="51"/>
  <c r="AA465" i="51" s="1"/>
  <c r="R35" i="51"/>
  <c r="S35" i="51"/>
  <c r="V37" i="51"/>
  <c r="V288" i="51" s="1"/>
  <c r="Y38" i="51"/>
  <c r="AC43" i="51"/>
  <c r="AC294" i="51" s="1"/>
  <c r="X39" i="51"/>
  <c r="J45" i="51"/>
  <c r="J296" i="51" s="1"/>
  <c r="M213" i="51"/>
  <c r="M464" i="51" s="1"/>
  <c r="AC213" i="51"/>
  <c r="AC464" i="51" s="1"/>
  <c r="K37" i="51"/>
  <c r="K288" i="51" s="1"/>
  <c r="T213" i="51"/>
  <c r="T464" i="51" s="1"/>
  <c r="G346" i="51"/>
  <c r="T38" i="51"/>
  <c r="T289" i="51" s="1"/>
  <c r="D212" i="51"/>
  <c r="I213" i="51"/>
  <c r="I464" i="51" s="1"/>
  <c r="Z42" i="51"/>
  <c r="W39" i="51"/>
  <c r="P38" i="51"/>
  <c r="P289" i="51" s="1"/>
  <c r="D346" i="51"/>
  <c r="E346" i="51"/>
  <c r="F346" i="51" s="1"/>
  <c r="N35" i="51"/>
  <c r="AE215" i="51"/>
  <c r="AE466" i="51" s="1"/>
  <c r="AB35" i="51"/>
  <c r="AF38" i="51"/>
  <c r="D34" i="51"/>
  <c r="I35" i="51"/>
  <c r="AA36" i="51"/>
  <c r="O35" i="51"/>
  <c r="G34" i="51"/>
  <c r="Q37" i="51"/>
  <c r="Q288" i="51" s="1"/>
  <c r="Y214" i="51"/>
  <c r="Y465" i="51" s="1"/>
  <c r="Z121" i="51"/>
  <c r="Z372" i="51" s="1"/>
  <c r="G120" i="51"/>
  <c r="AE45" i="51"/>
  <c r="AE296" i="51" s="1"/>
  <c r="L35" i="51"/>
  <c r="AB215" i="51"/>
  <c r="AB466" i="51" s="1"/>
  <c r="U35" i="51"/>
  <c r="D120" i="51"/>
  <c r="I121" i="51"/>
  <c r="P122" i="51"/>
  <c r="P373" i="51" s="1"/>
  <c r="F79" i="12"/>
  <c r="F322" i="12" s="1"/>
  <c r="E322" i="12"/>
  <c r="K180" i="12"/>
  <c r="K422" i="12"/>
  <c r="V88" i="12"/>
  <c r="V330" i="12"/>
  <c r="AD424" i="12"/>
  <c r="AD182" i="12"/>
  <c r="AE179" i="12"/>
  <c r="AE421" i="12"/>
  <c r="P180" i="12"/>
  <c r="P422" i="12"/>
  <c r="D322" i="12"/>
  <c r="O144" i="12"/>
  <c r="O386" i="12"/>
  <c r="G386" i="12" s="1"/>
  <c r="G143" i="12"/>
  <c r="J86" i="12"/>
  <c r="J328" i="12"/>
  <c r="S82" i="12"/>
  <c r="S324" i="12"/>
  <c r="F175" i="12"/>
  <c r="F418" i="12" s="1"/>
  <c r="E418" i="12"/>
  <c r="E385" i="12"/>
  <c r="F142" i="12"/>
  <c r="F385" i="12" s="1"/>
  <c r="W187" i="12"/>
  <c r="W429" i="12"/>
  <c r="K144" i="12"/>
  <c r="K386" i="12"/>
  <c r="Q181" i="12"/>
  <c r="Q423" i="12"/>
  <c r="O180" i="12"/>
  <c r="O422" i="12"/>
  <c r="D80" i="12"/>
  <c r="I81" i="12"/>
  <c r="I323" i="12"/>
  <c r="E80" i="12"/>
  <c r="AC212" i="12"/>
  <c r="AC454" i="12"/>
  <c r="M145" i="12"/>
  <c r="M388" i="12" s="1"/>
  <c r="M387" i="12"/>
  <c r="D418" i="12"/>
  <c r="D385" i="12"/>
  <c r="AD82" i="12"/>
  <c r="AD324" i="12"/>
  <c r="Y84" i="12"/>
  <c r="Y326" i="12"/>
  <c r="AB178" i="12"/>
  <c r="AB420" i="12"/>
  <c r="M177" i="12"/>
  <c r="M419" i="12"/>
  <c r="Z82" i="12"/>
  <c r="Z324" i="12"/>
  <c r="J178" i="12"/>
  <c r="J420" i="12"/>
  <c r="L81" i="12"/>
  <c r="L323" i="12"/>
  <c r="W99" i="12"/>
  <c r="W341" i="12"/>
  <c r="AB83" i="12"/>
  <c r="AB325" i="12"/>
  <c r="K84" i="12"/>
  <c r="K326" i="12"/>
  <c r="D176" i="12"/>
  <c r="I177" i="12"/>
  <c r="I419" i="12"/>
  <c r="E176" i="12"/>
  <c r="D143" i="12"/>
  <c r="I144" i="12"/>
  <c r="I386" i="12"/>
  <c r="E143" i="12"/>
  <c r="AD240" i="47"/>
  <c r="P240" i="47"/>
  <c r="T597" i="50"/>
  <c r="AA596" i="50"/>
  <c r="M596" i="50"/>
  <c r="R429" i="50"/>
  <c r="Z429" i="50"/>
  <c r="N501" i="50"/>
  <c r="Z501" i="50"/>
  <c r="AC597" i="50"/>
  <c r="V501" i="50"/>
  <c r="P430" i="50"/>
  <c r="U429" i="50"/>
  <c r="J429" i="50"/>
  <c r="P598" i="50"/>
  <c r="S431" i="50"/>
  <c r="AD505" i="50"/>
  <c r="R500" i="50"/>
  <c r="AE430" i="50"/>
  <c r="AB503" i="50"/>
  <c r="K502" i="50"/>
  <c r="F408" i="50"/>
  <c r="V596" i="50"/>
  <c r="K429" i="50"/>
  <c r="G37" i="50"/>
  <c r="O412" i="50"/>
  <c r="G412" i="50" s="1"/>
  <c r="L501" i="50"/>
  <c r="S601" i="50"/>
  <c r="Q429" i="50"/>
  <c r="I596" i="50"/>
  <c r="AF429" i="50"/>
  <c r="I500" i="50"/>
  <c r="E125" i="50"/>
  <c r="F125" i="50" s="1"/>
  <c r="W429" i="50"/>
  <c r="T429" i="50"/>
  <c r="U599" i="50"/>
  <c r="N430" i="50"/>
  <c r="Y429" i="50"/>
  <c r="N596" i="50"/>
  <c r="AC429" i="50"/>
  <c r="AC501" i="50"/>
  <c r="X429" i="50"/>
  <c r="K596" i="50"/>
  <c r="AD430" i="50"/>
  <c r="O596" i="50"/>
  <c r="G596" i="50" s="1"/>
  <c r="G221" i="50"/>
  <c r="Y599" i="50"/>
  <c r="Q596" i="50"/>
  <c r="AE597" i="50"/>
  <c r="AA429" i="50"/>
  <c r="T501" i="50"/>
  <c r="AA500" i="50"/>
  <c r="M503" i="50"/>
  <c r="L596" i="50"/>
  <c r="AF598" i="50"/>
  <c r="AB429" i="50"/>
  <c r="E499" i="50"/>
  <c r="F499" i="50" s="1"/>
  <c r="L410" i="50"/>
  <c r="E410" i="50" s="1"/>
  <c r="F410" i="50" s="1"/>
  <c r="D36" i="50"/>
  <c r="E35" i="50"/>
  <c r="F35" i="50" s="1"/>
  <c r="V429" i="50"/>
  <c r="X596" i="50"/>
  <c r="S501" i="50"/>
  <c r="M429" i="50"/>
  <c r="U502" i="50"/>
  <c r="AF502" i="50"/>
  <c r="Q502" i="50"/>
  <c r="W323" i="55" l="1"/>
  <c r="AB320" i="55"/>
  <c r="X320" i="55"/>
  <c r="R321" i="55"/>
  <c r="L321" i="55"/>
  <c r="O321" i="55"/>
  <c r="P323" i="55"/>
  <c r="AC320" i="55"/>
  <c r="G320" i="55" s="1"/>
  <c r="G157" i="55"/>
  <c r="H157" i="55" s="1"/>
  <c r="H321" i="55" s="1"/>
  <c r="AD320" i="55"/>
  <c r="S323" i="55"/>
  <c r="AF320" i="55"/>
  <c r="M320" i="55"/>
  <c r="K321" i="55"/>
  <c r="J321" i="55"/>
  <c r="E319" i="55"/>
  <c r="F155" i="55"/>
  <c r="F319" i="55" s="1"/>
  <c r="AA321" i="55"/>
  <c r="I320" i="55"/>
  <c r="D156" i="55"/>
  <c r="E156" i="55"/>
  <c r="T323" i="55"/>
  <c r="V323" i="55"/>
  <c r="D319" i="55"/>
  <c r="AE320" i="55"/>
  <c r="U323" i="55"/>
  <c r="Z321" i="55"/>
  <c r="G156" i="55"/>
  <c r="H156" i="55" s="1"/>
  <c r="H320" i="55" s="1"/>
  <c r="Q321" i="55"/>
  <c r="Y320" i="55"/>
  <c r="N321" i="55"/>
  <c r="G201" i="48"/>
  <c r="H239" i="47"/>
  <c r="I35" i="47"/>
  <c r="H71" i="33"/>
  <c r="H266" i="33" s="1"/>
  <c r="L211" i="2"/>
  <c r="K106" i="2"/>
  <c r="I239" i="47"/>
  <c r="F35" i="47"/>
  <c r="F238" i="47"/>
  <c r="D346" i="5"/>
  <c r="H115" i="5"/>
  <c r="H346" i="5" s="1"/>
  <c r="E159" i="3"/>
  <c r="Z348" i="5"/>
  <c r="J418" i="3"/>
  <c r="J160" i="3"/>
  <c r="T163" i="3"/>
  <c r="T421" i="3"/>
  <c r="E209" i="38"/>
  <c r="U467" i="48"/>
  <c r="U202" i="48"/>
  <c r="Q41" i="48"/>
  <c r="Q306" i="48"/>
  <c r="AE418" i="3"/>
  <c r="AE160" i="3"/>
  <c r="G390" i="33"/>
  <c r="R88" i="49"/>
  <c r="R405" i="49"/>
  <c r="T304" i="48"/>
  <c r="T39" i="48"/>
  <c r="AC110" i="48"/>
  <c r="AC375" i="48"/>
  <c r="Z90" i="49"/>
  <c r="Z407" i="49"/>
  <c r="O160" i="3"/>
  <c r="O418" i="3"/>
  <c r="G418" i="3" s="1"/>
  <c r="G159" i="3"/>
  <c r="H159" i="3" s="1"/>
  <c r="H418" i="3" s="1"/>
  <c r="F73" i="47"/>
  <c r="F277" i="47" s="1"/>
  <c r="G466" i="48"/>
  <c r="AD303" i="48"/>
  <c r="AD38" i="48"/>
  <c r="R306" i="33"/>
  <c r="D463" i="51"/>
  <c r="I106" i="2"/>
  <c r="I211" i="2" s="1"/>
  <c r="D210" i="2"/>
  <c r="F105" i="2"/>
  <c r="F210" i="2" s="1"/>
  <c r="G106" i="2"/>
  <c r="G211" i="2" s="1"/>
  <c r="X211" i="2"/>
  <c r="D106" i="2"/>
  <c r="E106" i="2"/>
  <c r="E211" i="2" s="1"/>
  <c r="AF305" i="33"/>
  <c r="AB306" i="33"/>
  <c r="N308" i="33"/>
  <c r="S305" i="33"/>
  <c r="I307" i="33"/>
  <c r="AE308" i="33"/>
  <c r="I391" i="33"/>
  <c r="E196" i="33"/>
  <c r="D196" i="33"/>
  <c r="D391" i="33" s="1"/>
  <c r="V309" i="33"/>
  <c r="W306" i="33"/>
  <c r="T307" i="33"/>
  <c r="AC275" i="33"/>
  <c r="E304" i="33"/>
  <c r="F109" i="33"/>
  <c r="F304" i="33" s="1"/>
  <c r="P305" i="33"/>
  <c r="O267" i="33"/>
  <c r="G72" i="33"/>
  <c r="D72" i="33"/>
  <c r="D267" i="33" s="1"/>
  <c r="AD305" i="33"/>
  <c r="Q308" i="33"/>
  <c r="M308" i="33"/>
  <c r="Z391" i="33"/>
  <c r="G391" i="33" s="1"/>
  <c r="G196" i="33"/>
  <c r="J305" i="33"/>
  <c r="E110" i="33"/>
  <c r="K307" i="33"/>
  <c r="U267" i="33"/>
  <c r="Y306" i="33"/>
  <c r="AA305" i="33"/>
  <c r="X308" i="33"/>
  <c r="L308" i="33"/>
  <c r="E390" i="33"/>
  <c r="F195" i="33"/>
  <c r="F390" i="33" s="1"/>
  <c r="Z268" i="33"/>
  <c r="G266" i="33"/>
  <c r="U429" i="5"/>
  <c r="U199" i="5"/>
  <c r="AD348" i="5"/>
  <c r="M201" i="5"/>
  <c r="M431" i="5"/>
  <c r="R349" i="5"/>
  <c r="K199" i="5"/>
  <c r="K429" i="5"/>
  <c r="N356" i="5"/>
  <c r="L348" i="5"/>
  <c r="S429" i="5"/>
  <c r="S199" i="5"/>
  <c r="Y199" i="5"/>
  <c r="Y429" i="5"/>
  <c r="AC431" i="5"/>
  <c r="AC201" i="5"/>
  <c r="Q199" i="5"/>
  <c r="Q429" i="5"/>
  <c r="V356" i="5"/>
  <c r="T349" i="5"/>
  <c r="AB348" i="5"/>
  <c r="AA429" i="5"/>
  <c r="AA199" i="5"/>
  <c r="M347" i="5"/>
  <c r="AF428" i="5"/>
  <c r="AF198" i="5"/>
  <c r="AE349" i="5"/>
  <c r="E116" i="5"/>
  <c r="O429" i="5"/>
  <c r="O199" i="5"/>
  <c r="S348" i="5"/>
  <c r="AE429" i="5"/>
  <c r="AE199" i="5"/>
  <c r="W349" i="5"/>
  <c r="D427" i="5"/>
  <c r="G346" i="5"/>
  <c r="P348" i="5"/>
  <c r="W429" i="5"/>
  <c r="W199" i="5"/>
  <c r="F115" i="5"/>
  <c r="F346" i="5" s="1"/>
  <c r="E346" i="5"/>
  <c r="J352" i="5"/>
  <c r="D116" i="5"/>
  <c r="Y348" i="5"/>
  <c r="P428" i="5"/>
  <c r="P198" i="5"/>
  <c r="I430" i="5"/>
  <c r="I200" i="5"/>
  <c r="V198" i="5"/>
  <c r="V428" i="5"/>
  <c r="AB428" i="5"/>
  <c r="AB198" i="5"/>
  <c r="Z198" i="5"/>
  <c r="G198" i="5" s="1"/>
  <c r="Z428" i="5"/>
  <c r="AF348" i="5"/>
  <c r="AD198" i="5"/>
  <c r="AD428" i="5"/>
  <c r="K348" i="5"/>
  <c r="U347" i="5"/>
  <c r="G116" i="5"/>
  <c r="R198" i="5"/>
  <c r="R428" i="5"/>
  <c r="AC347" i="5"/>
  <c r="Q349" i="5"/>
  <c r="J198" i="5"/>
  <c r="J428" i="5"/>
  <c r="D197" i="5"/>
  <c r="E197" i="5"/>
  <c r="I348" i="5"/>
  <c r="X428" i="5"/>
  <c r="X198" i="5"/>
  <c r="G428" i="5"/>
  <c r="L428" i="5"/>
  <c r="L198" i="5"/>
  <c r="T428" i="5"/>
  <c r="T198" i="5"/>
  <c r="X348" i="5"/>
  <c r="N198" i="5"/>
  <c r="N428" i="5"/>
  <c r="O349" i="5"/>
  <c r="E427" i="5"/>
  <c r="F196" i="5"/>
  <c r="F427" i="5" s="1"/>
  <c r="AA348" i="5"/>
  <c r="U279" i="47"/>
  <c r="E370" i="47"/>
  <c r="E276" i="47"/>
  <c r="AF187" i="12"/>
  <c r="AF429" i="12"/>
  <c r="D386" i="12"/>
  <c r="AE83" i="12"/>
  <c r="AE325" i="12"/>
  <c r="G323" i="12"/>
  <c r="N182" i="12"/>
  <c r="N424" i="12"/>
  <c r="R325" i="12"/>
  <c r="R83" i="12"/>
  <c r="AF418" i="3"/>
  <c r="AF160" i="3"/>
  <c r="U162" i="3"/>
  <c r="U420" i="3"/>
  <c r="AB420" i="3"/>
  <c r="AB162" i="3"/>
  <c r="L418" i="3"/>
  <c r="L160" i="3"/>
  <c r="E160" i="3" s="1"/>
  <c r="D159" i="3"/>
  <c r="D418" i="3" s="1"/>
  <c r="R162" i="3"/>
  <c r="R420" i="3"/>
  <c r="X161" i="3"/>
  <c r="X419" i="3"/>
  <c r="AC162" i="3"/>
  <c r="AC420" i="3"/>
  <c r="Y161" i="3"/>
  <c r="Y419" i="3"/>
  <c r="I161" i="3"/>
  <c r="I419" i="3"/>
  <c r="M163" i="3"/>
  <c r="M421" i="3"/>
  <c r="Z162" i="3"/>
  <c r="Z420" i="3"/>
  <c r="W162" i="3"/>
  <c r="W420" i="3"/>
  <c r="AD163" i="3"/>
  <c r="AD421" i="3"/>
  <c r="N163" i="3"/>
  <c r="N421" i="3"/>
  <c r="F159" i="3"/>
  <c r="F418" i="3" s="1"/>
  <c r="E418" i="3"/>
  <c r="AA161" i="3"/>
  <c r="AA419" i="3"/>
  <c r="F260" i="3"/>
  <c r="F519" i="3" s="1"/>
  <c r="E519" i="3"/>
  <c r="S161" i="3"/>
  <c r="S419" i="3"/>
  <c r="G357" i="3"/>
  <c r="V161" i="3"/>
  <c r="V419" i="3"/>
  <c r="Q163" i="3"/>
  <c r="Q421" i="3"/>
  <c r="P163" i="3"/>
  <c r="P421" i="3"/>
  <c r="K161" i="3"/>
  <c r="K419" i="3"/>
  <c r="L39" i="48"/>
  <c r="L304" i="48"/>
  <c r="AB203" i="48"/>
  <c r="AB468" i="48"/>
  <c r="T373" i="48"/>
  <c r="T108" i="48"/>
  <c r="L469" i="48"/>
  <c r="L204" i="48"/>
  <c r="W202" i="48"/>
  <c r="W467" i="48"/>
  <c r="S304" i="48"/>
  <c r="S39" i="48"/>
  <c r="AE108" i="48"/>
  <c r="AE373" i="48"/>
  <c r="Y107" i="48"/>
  <c r="Y372" i="48"/>
  <c r="R203" i="48"/>
  <c r="R468" i="48"/>
  <c r="M376" i="48"/>
  <c r="M111" i="48"/>
  <c r="Z39" i="48"/>
  <c r="Z304" i="48"/>
  <c r="AF373" i="48"/>
  <c r="AF108" i="48"/>
  <c r="M468" i="48"/>
  <c r="M203" i="48"/>
  <c r="R311" i="48"/>
  <c r="R46" i="48"/>
  <c r="W108" i="48"/>
  <c r="W373" i="48"/>
  <c r="AA468" i="48"/>
  <c r="AA203" i="48"/>
  <c r="Z467" i="48"/>
  <c r="Z202" i="48"/>
  <c r="AF468" i="48"/>
  <c r="AF203" i="48"/>
  <c r="P40" i="48"/>
  <c r="P305" i="48"/>
  <c r="U371" i="48"/>
  <c r="G371" i="48" s="1"/>
  <c r="U106" i="48"/>
  <c r="G105" i="48"/>
  <c r="O374" i="48"/>
  <c r="O109" i="48"/>
  <c r="AD109" i="48"/>
  <c r="AD374" i="48"/>
  <c r="K202" i="48"/>
  <c r="K467" i="48"/>
  <c r="K110" i="48"/>
  <c r="K375" i="48"/>
  <c r="J468" i="48"/>
  <c r="J203" i="48"/>
  <c r="J107" i="48"/>
  <c r="J372" i="48"/>
  <c r="L375" i="48"/>
  <c r="L110" i="48"/>
  <c r="R375" i="48"/>
  <c r="R110" i="48"/>
  <c r="P110" i="48"/>
  <c r="P375" i="48"/>
  <c r="X207" i="48"/>
  <c r="X472" i="48"/>
  <c r="AD468" i="48"/>
  <c r="AD203" i="48"/>
  <c r="G302" i="48"/>
  <c r="AE202" i="48"/>
  <c r="AE467" i="48"/>
  <c r="AA375" i="48"/>
  <c r="AA110" i="48"/>
  <c r="AB107" i="48"/>
  <c r="AB372" i="48"/>
  <c r="J40" i="48"/>
  <c r="J305" i="48"/>
  <c r="M38" i="48"/>
  <c r="M303" i="48"/>
  <c r="N110" i="48"/>
  <c r="N375" i="48"/>
  <c r="AA303" i="48"/>
  <c r="AA38" i="48"/>
  <c r="X39" i="48"/>
  <c r="X304" i="48"/>
  <c r="D200" i="48"/>
  <c r="I201" i="48"/>
  <c r="E200" i="48"/>
  <c r="F200" i="48" s="1"/>
  <c r="I466" i="48"/>
  <c r="U39" i="48"/>
  <c r="U304" i="48"/>
  <c r="G37" i="48"/>
  <c r="O38" i="48"/>
  <c r="O303" i="48"/>
  <c r="G303" i="48" s="1"/>
  <c r="S107" i="48"/>
  <c r="S372" i="48"/>
  <c r="D370" i="48"/>
  <c r="E370" i="48"/>
  <c r="F370" i="48" s="1"/>
  <c r="Q376" i="48"/>
  <c r="Q111" i="48"/>
  <c r="K40" i="48"/>
  <c r="K305" i="48"/>
  <c r="P468" i="48"/>
  <c r="P203" i="48"/>
  <c r="X108" i="48"/>
  <c r="X373" i="48"/>
  <c r="V468" i="48"/>
  <c r="V203" i="48"/>
  <c r="V39" i="48"/>
  <c r="V304" i="48"/>
  <c r="AC467" i="48"/>
  <c r="AC202" i="48"/>
  <c r="G202" i="48" s="1"/>
  <c r="O203" i="48"/>
  <c r="O468" i="48"/>
  <c r="Y303" i="48"/>
  <c r="Y38" i="48"/>
  <c r="Y204" i="48"/>
  <c r="Y469" i="48"/>
  <c r="E302" i="48"/>
  <c r="F302" i="48" s="1"/>
  <c r="D302" i="48"/>
  <c r="T203" i="48"/>
  <c r="T468" i="48"/>
  <c r="AE40" i="48"/>
  <c r="AE305" i="48"/>
  <c r="W38" i="48"/>
  <c r="W303" i="48"/>
  <c r="N38" i="48"/>
  <c r="N303" i="48"/>
  <c r="Z375" i="48"/>
  <c r="Z110" i="48"/>
  <c r="F301" i="48"/>
  <c r="AC39" i="48"/>
  <c r="AC304" i="48"/>
  <c r="Q203" i="48"/>
  <c r="Q468" i="48"/>
  <c r="V110" i="48"/>
  <c r="V375" i="48"/>
  <c r="S206" i="48"/>
  <c r="S471" i="48"/>
  <c r="D37" i="48"/>
  <c r="E37" i="48"/>
  <c r="F37" i="48" s="1"/>
  <c r="I303" i="48"/>
  <c r="I38" i="48"/>
  <c r="D465" i="48"/>
  <c r="E465" i="48"/>
  <c r="F465" i="48" s="1"/>
  <c r="D105" i="48"/>
  <c r="E105" i="48"/>
  <c r="F105" i="48" s="1"/>
  <c r="I371" i="48"/>
  <c r="I106" i="48"/>
  <c r="AF303" i="48"/>
  <c r="AF38" i="48"/>
  <c r="AB40" i="48"/>
  <c r="AB305" i="48"/>
  <c r="N204" i="48"/>
  <c r="N469" i="48"/>
  <c r="AF405" i="49"/>
  <c r="AF88" i="49"/>
  <c r="AA406" i="49"/>
  <c r="AA89" i="49"/>
  <c r="L406" i="49"/>
  <c r="L89" i="49"/>
  <c r="E463" i="51"/>
  <c r="F463" i="51" s="1"/>
  <c r="AA287" i="51"/>
  <c r="W290" i="51"/>
  <c r="Y289" i="51"/>
  <c r="M292" i="51"/>
  <c r="K464" i="51"/>
  <c r="K214" i="51"/>
  <c r="X290" i="51"/>
  <c r="AD465" i="51"/>
  <c r="AD215" i="51"/>
  <c r="P214" i="51"/>
  <c r="P464" i="51"/>
  <c r="G463" i="51"/>
  <c r="L214" i="51"/>
  <c r="L464" i="51"/>
  <c r="Z293" i="51"/>
  <c r="R464" i="51"/>
  <c r="R214" i="51"/>
  <c r="W464" i="51"/>
  <c r="W214" i="51"/>
  <c r="U214" i="51"/>
  <c r="U464" i="51"/>
  <c r="J214" i="51"/>
  <c r="J464" i="51"/>
  <c r="AF289" i="51"/>
  <c r="V465" i="51"/>
  <c r="V215" i="51"/>
  <c r="N215" i="51"/>
  <c r="N465" i="51"/>
  <c r="S214" i="51"/>
  <c r="S464" i="51"/>
  <c r="Q214" i="51"/>
  <c r="Q464" i="51"/>
  <c r="O464" i="51"/>
  <c r="O214" i="51"/>
  <c r="P361" i="3"/>
  <c r="AD358" i="3"/>
  <c r="W364" i="3"/>
  <c r="J360" i="3"/>
  <c r="K359" i="3"/>
  <c r="X362" i="3"/>
  <c r="AE359" i="3"/>
  <c r="T360" i="3"/>
  <c r="M376" i="3"/>
  <c r="S359" i="3"/>
  <c r="D98" i="3"/>
  <c r="D357" i="3" s="1"/>
  <c r="I357" i="3"/>
  <c r="E98" i="3"/>
  <c r="O358" i="3"/>
  <c r="G99" i="3"/>
  <c r="H99" i="3" s="1"/>
  <c r="H358" i="3" s="1"/>
  <c r="V364" i="3"/>
  <c r="AA357" i="3"/>
  <c r="R359" i="3"/>
  <c r="AB360" i="3"/>
  <c r="Y364" i="3"/>
  <c r="Q362" i="3"/>
  <c r="L383" i="3"/>
  <c r="AF357" i="3"/>
  <c r="AC359" i="3"/>
  <c r="U360" i="3"/>
  <c r="Z358" i="3"/>
  <c r="N359" i="3"/>
  <c r="E356" i="3"/>
  <c r="F97" i="3"/>
  <c r="F356" i="3" s="1"/>
  <c r="P423" i="9"/>
  <c r="X447" i="9"/>
  <c r="AB427" i="9"/>
  <c r="O431" i="9"/>
  <c r="AC82" i="12"/>
  <c r="AC324" i="12"/>
  <c r="R189" i="12"/>
  <c r="R431" i="12"/>
  <c r="V421" i="12"/>
  <c r="V179" i="12"/>
  <c r="M324" i="12"/>
  <c r="M82" i="12"/>
  <c r="H177" i="12"/>
  <c r="H420" i="12" s="1"/>
  <c r="U325" i="12"/>
  <c r="U83" i="12"/>
  <c r="L421" i="12"/>
  <c r="L179" i="12"/>
  <c r="H143" i="12"/>
  <c r="H386" i="12" s="1"/>
  <c r="T421" i="12"/>
  <c r="T179" i="12"/>
  <c r="U179" i="12"/>
  <c r="U421" i="12"/>
  <c r="G421" i="12" s="1"/>
  <c r="G178" i="12"/>
  <c r="AA86" i="12"/>
  <c r="AA328" i="12"/>
  <c r="T83" i="12"/>
  <c r="T325" i="12"/>
  <c r="Z422" i="12"/>
  <c r="Z180" i="12"/>
  <c r="Q324" i="12"/>
  <c r="Q82" i="12"/>
  <c r="N82" i="12"/>
  <c r="N324" i="12"/>
  <c r="AA181" i="12"/>
  <c r="AA423" i="12"/>
  <c r="Y179" i="12"/>
  <c r="Y421" i="12"/>
  <c r="D419" i="12"/>
  <c r="AF324" i="12"/>
  <c r="AF82" i="12"/>
  <c r="G81" i="12"/>
  <c r="O82" i="12"/>
  <c r="O324" i="12"/>
  <c r="S424" i="12"/>
  <c r="S182" i="12"/>
  <c r="X179" i="12"/>
  <c r="X421" i="12"/>
  <c r="P325" i="12"/>
  <c r="P83" i="12"/>
  <c r="X341" i="12"/>
  <c r="X99" i="12"/>
  <c r="D410" i="50"/>
  <c r="I555" i="49"/>
  <c r="I478" i="49"/>
  <c r="AE88" i="49"/>
  <c r="AE405" i="49"/>
  <c r="AC406" i="49"/>
  <c r="AC89" i="49"/>
  <c r="X88" i="49"/>
  <c r="X405" i="49"/>
  <c r="V88" i="49"/>
  <c r="V405" i="49"/>
  <c r="U405" i="49"/>
  <c r="G405" i="49" s="1"/>
  <c r="U88" i="49"/>
  <c r="T89" i="49"/>
  <c r="T406" i="49"/>
  <c r="S405" i="49"/>
  <c r="S88" i="49"/>
  <c r="Q405" i="49"/>
  <c r="Q88" i="49"/>
  <c r="O89" i="49"/>
  <c r="O406" i="49"/>
  <c r="M405" i="49"/>
  <c r="M88" i="49"/>
  <c r="K406" i="49"/>
  <c r="K89" i="49"/>
  <c r="J405" i="49"/>
  <c r="J88" i="49"/>
  <c r="I407" i="49"/>
  <c r="I90" i="49"/>
  <c r="AF343" i="9"/>
  <c r="L411" i="9"/>
  <c r="T421" i="9"/>
  <c r="AF413" i="9"/>
  <c r="AA412" i="9"/>
  <c r="S461" i="9"/>
  <c r="AA343" i="9"/>
  <c r="AE407" i="9"/>
  <c r="W409" i="9"/>
  <c r="AE334" i="9"/>
  <c r="Z333" i="9"/>
  <c r="W339" i="9"/>
  <c r="AD414" i="9"/>
  <c r="AD335" i="9"/>
  <c r="G327" i="9"/>
  <c r="J457" i="9"/>
  <c r="Q328" i="9"/>
  <c r="R328" i="9"/>
  <c r="AC328" i="9"/>
  <c r="P328" i="9"/>
  <c r="N328" i="9"/>
  <c r="S328" i="9"/>
  <c r="M406" i="9"/>
  <c r="M328" i="9"/>
  <c r="K328" i="9"/>
  <c r="L328" i="9"/>
  <c r="Y328" i="9"/>
  <c r="G404" i="9"/>
  <c r="Y425" i="9"/>
  <c r="U328" i="9"/>
  <c r="D77" i="9"/>
  <c r="D328" i="9" s="1"/>
  <c r="E77" i="9"/>
  <c r="I328" i="9"/>
  <c r="Z409" i="9"/>
  <c r="T328" i="9"/>
  <c r="D154" i="9"/>
  <c r="D405" i="9" s="1"/>
  <c r="E154" i="9"/>
  <c r="I405" i="9"/>
  <c r="K423" i="9"/>
  <c r="AC405" i="9"/>
  <c r="V328" i="9"/>
  <c r="J328" i="9"/>
  <c r="U405" i="9"/>
  <c r="G154" i="9"/>
  <c r="F76" i="9"/>
  <c r="F327" i="9" s="1"/>
  <c r="E327" i="9"/>
  <c r="O328" i="9"/>
  <c r="G77" i="9"/>
  <c r="F153" i="9"/>
  <c r="F404" i="9" s="1"/>
  <c r="E404" i="9"/>
  <c r="G208" i="52"/>
  <c r="G18" i="26" s="1"/>
  <c r="N18" i="26"/>
  <c r="E208" i="52"/>
  <c r="D18" i="26" s="1"/>
  <c r="F104" i="52"/>
  <c r="F208" i="52" s="1"/>
  <c r="E18" i="26" s="1"/>
  <c r="J18" i="26"/>
  <c r="D208" i="52"/>
  <c r="C18" i="26" s="1"/>
  <c r="H36" i="47"/>
  <c r="N279" i="47"/>
  <c r="AA172" i="47"/>
  <c r="AA375" i="47"/>
  <c r="I278" i="47"/>
  <c r="H278" i="47"/>
  <c r="J278" i="47"/>
  <c r="AA282" i="47"/>
  <c r="AG280" i="47"/>
  <c r="S279" i="47"/>
  <c r="X277" i="47"/>
  <c r="AC371" i="47"/>
  <c r="AC168" i="47"/>
  <c r="X371" i="47"/>
  <c r="X168" i="47"/>
  <c r="E167" i="47"/>
  <c r="L278" i="47"/>
  <c r="AC277" i="47"/>
  <c r="AD173" i="47"/>
  <c r="AD376" i="47"/>
  <c r="U171" i="47"/>
  <c r="U374" i="47"/>
  <c r="R372" i="47"/>
  <c r="R169" i="47"/>
  <c r="M372" i="47"/>
  <c r="M169" i="47"/>
  <c r="V172" i="47"/>
  <c r="V375" i="47"/>
  <c r="G72" i="47"/>
  <c r="G276" i="47" s="1"/>
  <c r="F276" i="47"/>
  <c r="H168" i="47"/>
  <c r="I168" i="47" s="1"/>
  <c r="P169" i="47"/>
  <c r="P372" i="47"/>
  <c r="Q374" i="47"/>
  <c r="Q171" i="47"/>
  <c r="W170" i="47"/>
  <c r="W373" i="47"/>
  <c r="V278" i="47"/>
  <c r="H75" i="47"/>
  <c r="I75" i="47" s="1"/>
  <c r="J374" i="47"/>
  <c r="J171" i="47"/>
  <c r="AG171" i="47"/>
  <c r="AG374" i="47"/>
  <c r="S170" i="47"/>
  <c r="S373" i="47"/>
  <c r="AE169" i="47"/>
  <c r="AE372" i="47"/>
  <c r="Z282" i="47"/>
  <c r="Q284" i="47"/>
  <c r="P279" i="47"/>
  <c r="Y278" i="47"/>
  <c r="AE278" i="47"/>
  <c r="O169" i="47"/>
  <c r="O372" i="47"/>
  <c r="M279" i="47"/>
  <c r="Y173" i="47"/>
  <c r="Y376" i="47"/>
  <c r="G166" i="47"/>
  <c r="G370" i="47" s="1"/>
  <c r="F370" i="47"/>
  <c r="N171" i="47"/>
  <c r="N374" i="47"/>
  <c r="AD279" i="47"/>
  <c r="AF281" i="47"/>
  <c r="I371" i="47"/>
  <c r="H371" i="47"/>
  <c r="F167" i="47"/>
  <c r="K170" i="47"/>
  <c r="K373" i="47"/>
  <c r="T372" i="47"/>
  <c r="T169" i="47"/>
  <c r="K280" i="47"/>
  <c r="AA240" i="47"/>
  <c r="E240" i="47" s="1"/>
  <c r="R279" i="47"/>
  <c r="AB374" i="47"/>
  <c r="AB171" i="47"/>
  <c r="E73" i="47"/>
  <c r="AF169" i="47"/>
  <c r="AF372" i="47"/>
  <c r="O278" i="47"/>
  <c r="W278" i="47"/>
  <c r="L170" i="47"/>
  <c r="L373" i="47"/>
  <c r="T279" i="47"/>
  <c r="V242" i="47"/>
  <c r="Z375" i="47"/>
  <c r="Z172" i="47"/>
  <c r="AB278" i="47"/>
  <c r="U291" i="5"/>
  <c r="O291" i="5"/>
  <c r="Z293" i="5"/>
  <c r="AF292" i="5"/>
  <c r="AE292" i="5"/>
  <c r="R291" i="5"/>
  <c r="AB292" i="5"/>
  <c r="AD292" i="5"/>
  <c r="S291" i="5"/>
  <c r="X293" i="5"/>
  <c r="Y293" i="5"/>
  <c r="W293" i="5"/>
  <c r="V292" i="5"/>
  <c r="T294" i="5"/>
  <c r="AA294" i="5"/>
  <c r="P291" i="5"/>
  <c r="Q291" i="5"/>
  <c r="J503" i="50"/>
  <c r="R598" i="50"/>
  <c r="Y505" i="50"/>
  <c r="X502" i="50"/>
  <c r="P502" i="50"/>
  <c r="I412" i="50"/>
  <c r="D126" i="50"/>
  <c r="O501" i="50"/>
  <c r="G501" i="50" s="1"/>
  <c r="AE503" i="50"/>
  <c r="Z598" i="50"/>
  <c r="J598" i="50"/>
  <c r="W502" i="50"/>
  <c r="AB599" i="50"/>
  <c r="E500" i="50"/>
  <c r="F500" i="50" s="1"/>
  <c r="D500" i="50"/>
  <c r="AD598" i="50"/>
  <c r="K374" i="51"/>
  <c r="K124" i="51"/>
  <c r="Q373" i="51"/>
  <c r="Q123" i="51"/>
  <c r="S372" i="51"/>
  <c r="S122" i="51"/>
  <c r="AE372" i="51"/>
  <c r="AE122" i="51"/>
  <c r="AA372" i="51"/>
  <c r="AA122" i="51"/>
  <c r="W123" i="51"/>
  <c r="W373" i="51"/>
  <c r="AF372" i="51"/>
  <c r="AF122" i="51"/>
  <c r="L372" i="51"/>
  <c r="L122" i="51"/>
  <c r="J372" i="51"/>
  <c r="J122" i="51"/>
  <c r="AC372" i="51"/>
  <c r="AC122" i="51"/>
  <c r="R372" i="51"/>
  <c r="R122" i="51"/>
  <c r="Y372" i="51"/>
  <c r="Y122" i="51"/>
  <c r="V372" i="51"/>
  <c r="V122" i="51"/>
  <c r="T372" i="51"/>
  <c r="T122" i="51"/>
  <c r="X375" i="51"/>
  <c r="X125" i="51"/>
  <c r="U373" i="51"/>
  <c r="U123" i="51"/>
  <c r="E35" i="51"/>
  <c r="F35" i="51" s="1"/>
  <c r="O372" i="51"/>
  <c r="O122" i="51"/>
  <c r="AD373" i="51"/>
  <c r="AD123" i="51"/>
  <c r="AB372" i="51"/>
  <c r="AB122" i="51"/>
  <c r="N122" i="51"/>
  <c r="N372" i="51"/>
  <c r="M373" i="51"/>
  <c r="M123" i="51"/>
  <c r="E121" i="51"/>
  <c r="F121" i="51" s="1"/>
  <c r="I372" i="51"/>
  <c r="E213" i="51"/>
  <c r="F213" i="51" s="1"/>
  <c r="Y39" i="51"/>
  <c r="D121" i="51"/>
  <c r="I122" i="51"/>
  <c r="Q38" i="51"/>
  <c r="Q289" i="51" s="1"/>
  <c r="N36" i="51"/>
  <c r="Y215" i="51"/>
  <c r="Y466" i="51" s="1"/>
  <c r="U36" i="51"/>
  <c r="G347" i="51"/>
  <c r="AA215" i="51"/>
  <c r="AA466" i="51" s="1"/>
  <c r="Z122" i="51"/>
  <c r="Z373" i="51" s="1"/>
  <c r="G121" i="51"/>
  <c r="O36" i="51"/>
  <c r="G348" i="51"/>
  <c r="G35" i="51"/>
  <c r="P39" i="51"/>
  <c r="AC44" i="51"/>
  <c r="AC295" i="51" s="1"/>
  <c r="T214" i="51"/>
  <c r="T465" i="51" s="1"/>
  <c r="AF214" i="51"/>
  <c r="AF465" i="51" s="1"/>
  <c r="V38" i="51"/>
  <c r="K38" i="51"/>
  <c r="W40" i="51"/>
  <c r="W291" i="51" s="1"/>
  <c r="X215" i="51"/>
  <c r="X466" i="51" s="1"/>
  <c r="AB216" i="51"/>
  <c r="AB467" i="51" s="1"/>
  <c r="AA37" i="51"/>
  <c r="AA288" i="51" s="1"/>
  <c r="AC214" i="51"/>
  <c r="AC465" i="51" s="1"/>
  <c r="T39" i="51"/>
  <c r="G213" i="51"/>
  <c r="L36" i="51"/>
  <c r="D347" i="51"/>
  <c r="E347" i="51"/>
  <c r="F347" i="51" s="1"/>
  <c r="Z43" i="51"/>
  <c r="M214" i="51"/>
  <c r="M465" i="51" s="1"/>
  <c r="AE216" i="51"/>
  <c r="AE467" i="51" s="1"/>
  <c r="P123" i="51"/>
  <c r="P374" i="51" s="1"/>
  <c r="Z215" i="51"/>
  <c r="Z466" i="51" s="1"/>
  <c r="AE46" i="51"/>
  <c r="AE297" i="51" s="1"/>
  <c r="D35" i="51"/>
  <c r="I36" i="51"/>
  <c r="J46" i="51"/>
  <c r="J297" i="51" s="1"/>
  <c r="M42" i="51"/>
  <c r="R36" i="51"/>
  <c r="X40" i="51"/>
  <c r="AB36" i="51"/>
  <c r="S36" i="51"/>
  <c r="AF39" i="51"/>
  <c r="D213" i="51"/>
  <c r="I214" i="51"/>
  <c r="I465" i="51" s="1"/>
  <c r="D144" i="12"/>
  <c r="I145" i="12"/>
  <c r="I387" i="12"/>
  <c r="E144" i="12"/>
  <c r="K85" i="12"/>
  <c r="K327" i="12"/>
  <c r="W100" i="12"/>
  <c r="W342" i="12"/>
  <c r="L82" i="12"/>
  <c r="L324" i="12"/>
  <c r="Y85" i="12"/>
  <c r="Y327" i="12"/>
  <c r="E323" i="12"/>
  <c r="F80" i="12"/>
  <c r="F323" i="12" s="1"/>
  <c r="O145" i="12"/>
  <c r="G144" i="12"/>
  <c r="O387" i="12"/>
  <c r="G387" i="12" s="1"/>
  <c r="P181" i="12"/>
  <c r="P423" i="12"/>
  <c r="K181" i="12"/>
  <c r="K423" i="12"/>
  <c r="AD83" i="12"/>
  <c r="AD325" i="12"/>
  <c r="D323" i="12"/>
  <c r="Q182" i="12"/>
  <c r="Q424" i="12"/>
  <c r="W188" i="12"/>
  <c r="W430" i="12"/>
  <c r="D177" i="12"/>
  <c r="I178" i="12"/>
  <c r="I420" i="12"/>
  <c r="E177" i="12"/>
  <c r="E386" i="12"/>
  <c r="F143" i="12"/>
  <c r="F386" i="12" s="1"/>
  <c r="F176" i="12"/>
  <c r="F419" i="12" s="1"/>
  <c r="E419" i="12"/>
  <c r="AB84" i="12"/>
  <c r="AB326" i="12"/>
  <c r="J179" i="12"/>
  <c r="J421" i="12"/>
  <c r="AB179" i="12"/>
  <c r="AB421" i="12"/>
  <c r="D81" i="12"/>
  <c r="I82" i="12"/>
  <c r="I324" i="12"/>
  <c r="E81" i="12"/>
  <c r="AE180" i="12"/>
  <c r="AE422" i="12"/>
  <c r="V89" i="12"/>
  <c r="V331" i="12"/>
  <c r="Z83" i="12"/>
  <c r="Z325" i="12"/>
  <c r="M178" i="12"/>
  <c r="M420" i="12"/>
  <c r="AC213" i="12"/>
  <c r="AC455" i="12"/>
  <c r="O181" i="12"/>
  <c r="O423" i="12"/>
  <c r="K145" i="12"/>
  <c r="K388" i="12" s="1"/>
  <c r="K387" i="12"/>
  <c r="S83" i="12"/>
  <c r="S325" i="12"/>
  <c r="J87" i="12"/>
  <c r="J329" i="12"/>
  <c r="AD183" i="12"/>
  <c r="AD425" i="12"/>
  <c r="AD241" i="47"/>
  <c r="F239" i="47"/>
  <c r="G35" i="47"/>
  <c r="G239" i="47" s="1"/>
  <c r="P241" i="47"/>
  <c r="Q503" i="50"/>
  <c r="M430" i="50"/>
  <c r="AA501" i="50"/>
  <c r="Q597" i="50"/>
  <c r="AC502" i="50"/>
  <c r="N597" i="50"/>
  <c r="K430" i="50"/>
  <c r="S432" i="50"/>
  <c r="J430" i="50"/>
  <c r="AC598" i="50"/>
  <c r="Z502" i="50"/>
  <c r="G127" i="50"/>
  <c r="R430" i="50"/>
  <c r="AF503" i="50"/>
  <c r="L411" i="50"/>
  <c r="E411" i="50" s="1"/>
  <c r="F411" i="50" s="1"/>
  <c r="D37" i="50"/>
  <c r="E36" i="50"/>
  <c r="F36" i="50" s="1"/>
  <c r="AB430" i="50"/>
  <c r="M504" i="50"/>
  <c r="T502" i="50"/>
  <c r="Y600" i="50"/>
  <c r="G222" i="50"/>
  <c r="O597" i="50"/>
  <c r="G597" i="50" s="1"/>
  <c r="AC430" i="50"/>
  <c r="N431" i="50"/>
  <c r="W430" i="50"/>
  <c r="E126" i="50"/>
  <c r="F126" i="50" s="1"/>
  <c r="I501" i="50"/>
  <c r="I597" i="50"/>
  <c r="S602" i="50"/>
  <c r="G38" i="50"/>
  <c r="O413" i="50"/>
  <c r="G413" i="50" s="1"/>
  <c r="V597" i="50"/>
  <c r="K503" i="50"/>
  <c r="P599" i="50"/>
  <c r="V502" i="50"/>
  <c r="AA597" i="50"/>
  <c r="AB504" i="50"/>
  <c r="X597" i="50"/>
  <c r="L597" i="50"/>
  <c r="AE598" i="50"/>
  <c r="AD506" i="50"/>
  <c r="U430" i="50"/>
  <c r="N502" i="50"/>
  <c r="Z430" i="50"/>
  <c r="T598" i="50"/>
  <c r="V430" i="50"/>
  <c r="AA430" i="50"/>
  <c r="K597" i="50"/>
  <c r="T430" i="50"/>
  <c r="R501" i="50"/>
  <c r="U503" i="50"/>
  <c r="S502" i="50"/>
  <c r="AF599" i="50"/>
  <c r="AD431" i="50"/>
  <c r="X430" i="50"/>
  <c r="Y430" i="50"/>
  <c r="U600" i="50"/>
  <c r="AF430" i="50"/>
  <c r="Q430" i="50"/>
  <c r="L502" i="50"/>
  <c r="AE431" i="50"/>
  <c r="P431" i="50"/>
  <c r="M597" i="50"/>
  <c r="W324" i="55" l="1"/>
  <c r="S324" i="55"/>
  <c r="AE321" i="55"/>
  <c r="P324" i="55"/>
  <c r="N322" i="55"/>
  <c r="Y321" i="55"/>
  <c r="Q322" i="55"/>
  <c r="O322" i="55"/>
  <c r="V324" i="55"/>
  <c r="J322" i="55"/>
  <c r="K322" i="55"/>
  <c r="M321" i="55"/>
  <c r="AF321" i="55"/>
  <c r="T324" i="55"/>
  <c r="L322" i="55"/>
  <c r="E320" i="55"/>
  <c r="F156" i="55"/>
  <c r="F320" i="55" s="1"/>
  <c r="R322" i="55"/>
  <c r="Z322" i="55"/>
  <c r="U324" i="55"/>
  <c r="I321" i="55"/>
  <c r="E157" i="55"/>
  <c r="D157" i="55"/>
  <c r="X321" i="55"/>
  <c r="D320" i="55"/>
  <c r="AA322" i="55"/>
  <c r="AB321" i="55"/>
  <c r="AD321" i="55"/>
  <c r="AC321" i="55"/>
  <c r="G321" i="55" s="1"/>
  <c r="F36" i="47"/>
  <c r="I36" i="47"/>
  <c r="H72" i="33"/>
  <c r="H267" i="33" s="1"/>
  <c r="E168" i="47"/>
  <c r="H116" i="5"/>
  <c r="H347" i="5" s="1"/>
  <c r="G73" i="47"/>
  <c r="G277" i="47" s="1"/>
  <c r="Z349" i="5"/>
  <c r="U203" i="48"/>
  <c r="U468" i="48"/>
  <c r="T422" i="3"/>
  <c r="T164" i="3"/>
  <c r="I240" i="47"/>
  <c r="D160" i="3"/>
  <c r="D419" i="3" s="1"/>
  <c r="J161" i="3"/>
  <c r="J419" i="3"/>
  <c r="H240" i="47"/>
  <c r="O161" i="3"/>
  <c r="O419" i="3"/>
  <c r="G419" i="3" s="1"/>
  <c r="G160" i="3"/>
  <c r="H160" i="3" s="1"/>
  <c r="H419" i="3" s="1"/>
  <c r="AC111" i="48"/>
  <c r="AC376" i="48"/>
  <c r="R89" i="49"/>
  <c r="R406" i="49"/>
  <c r="T40" i="48"/>
  <c r="T305" i="48"/>
  <c r="Q307" i="48"/>
  <c r="Q42" i="48"/>
  <c r="D117" i="5"/>
  <c r="AD39" i="48"/>
  <c r="AD304" i="48"/>
  <c r="Z91" i="49"/>
  <c r="Z408" i="49"/>
  <c r="AE419" i="3"/>
  <c r="AE161" i="3"/>
  <c r="R307" i="33"/>
  <c r="D464" i="51"/>
  <c r="G214" i="51"/>
  <c r="F106" i="2"/>
  <c r="F211" i="2" s="1"/>
  <c r="D211" i="2"/>
  <c r="AB307" i="33"/>
  <c r="I308" i="33"/>
  <c r="AF306" i="33"/>
  <c r="S306" i="33"/>
  <c r="N309" i="33"/>
  <c r="E305" i="33"/>
  <c r="F110" i="33"/>
  <c r="F305" i="33" s="1"/>
  <c r="AD306" i="33"/>
  <c r="G267" i="33"/>
  <c r="T308" i="33"/>
  <c r="V310" i="33"/>
  <c r="X309" i="33"/>
  <c r="E391" i="33"/>
  <c r="F196" i="33"/>
  <c r="F391" i="33" s="1"/>
  <c r="Z269" i="33"/>
  <c r="L309" i="33"/>
  <c r="AA306" i="33"/>
  <c r="U268" i="33"/>
  <c r="M309" i="33"/>
  <c r="O268" i="33"/>
  <c r="G73" i="33"/>
  <c r="D73" i="33"/>
  <c r="D268" i="33" s="1"/>
  <c r="Y307" i="33"/>
  <c r="AC276" i="33"/>
  <c r="K308" i="33"/>
  <c r="J306" i="33"/>
  <c r="E111" i="33"/>
  <c r="Q309" i="33"/>
  <c r="P306" i="33"/>
  <c r="W307" i="33"/>
  <c r="AE309" i="33"/>
  <c r="M432" i="5"/>
  <c r="M202" i="5"/>
  <c r="R350" i="5"/>
  <c r="E117" i="5"/>
  <c r="F117" i="5" s="1"/>
  <c r="F348" i="5" s="1"/>
  <c r="AB349" i="5"/>
  <c r="V357" i="5"/>
  <c r="N357" i="5"/>
  <c r="AD349" i="5"/>
  <c r="T350" i="5"/>
  <c r="Q200" i="5"/>
  <c r="Q430" i="5"/>
  <c r="Y200" i="5"/>
  <c r="Y430" i="5"/>
  <c r="L349" i="5"/>
  <c r="K200" i="5"/>
  <c r="K430" i="5"/>
  <c r="AC202" i="5"/>
  <c r="AC432" i="5"/>
  <c r="S200" i="5"/>
  <c r="S430" i="5"/>
  <c r="D347" i="5"/>
  <c r="AA430" i="5"/>
  <c r="AA200" i="5"/>
  <c r="U200" i="5"/>
  <c r="U430" i="5"/>
  <c r="AA349" i="5"/>
  <c r="L429" i="5"/>
  <c r="L199" i="5"/>
  <c r="I349" i="5"/>
  <c r="AF349" i="5"/>
  <c r="W430" i="5"/>
  <c r="W200" i="5"/>
  <c r="O430" i="5"/>
  <c r="O200" i="5"/>
  <c r="O350" i="5"/>
  <c r="X349" i="5"/>
  <c r="Q350" i="5"/>
  <c r="AC348" i="5"/>
  <c r="U348" i="5"/>
  <c r="G117" i="5"/>
  <c r="I431" i="5"/>
  <c r="I201" i="5"/>
  <c r="Y349" i="5"/>
  <c r="J353" i="5"/>
  <c r="W350" i="5"/>
  <c r="F116" i="5"/>
  <c r="F347" i="5" s="1"/>
  <c r="E347" i="5"/>
  <c r="M348" i="5"/>
  <c r="D348" i="5" s="1"/>
  <c r="E428" i="5"/>
  <c r="F197" i="5"/>
  <c r="F428" i="5" s="1"/>
  <c r="G347" i="5"/>
  <c r="T429" i="5"/>
  <c r="T199" i="5"/>
  <c r="D428" i="5"/>
  <c r="AD429" i="5"/>
  <c r="AD199" i="5"/>
  <c r="Z429" i="5"/>
  <c r="G429" i="5" s="1"/>
  <c r="Z199" i="5"/>
  <c r="G199" i="5" s="1"/>
  <c r="V429" i="5"/>
  <c r="V199" i="5"/>
  <c r="AE430" i="5"/>
  <c r="AE200" i="5"/>
  <c r="X429" i="5"/>
  <c r="X199" i="5"/>
  <c r="R429" i="5"/>
  <c r="R199" i="5"/>
  <c r="K349" i="5"/>
  <c r="AF429" i="5"/>
  <c r="AF199" i="5"/>
  <c r="N429" i="5"/>
  <c r="N199" i="5"/>
  <c r="J429" i="5"/>
  <c r="J199" i="5"/>
  <c r="E198" i="5"/>
  <c r="D198" i="5"/>
  <c r="AB429" i="5"/>
  <c r="AB199" i="5"/>
  <c r="P429" i="5"/>
  <c r="P199" i="5"/>
  <c r="P349" i="5"/>
  <c r="S349" i="5"/>
  <c r="AE350" i="5"/>
  <c r="E277" i="47"/>
  <c r="U280" i="47"/>
  <c r="D324" i="12"/>
  <c r="N425" i="12"/>
  <c r="N183" i="12"/>
  <c r="AF430" i="12"/>
  <c r="AF188" i="12"/>
  <c r="R84" i="12"/>
  <c r="R326" i="12"/>
  <c r="AE84" i="12"/>
  <c r="AE326" i="12"/>
  <c r="X420" i="3"/>
  <c r="X162" i="3"/>
  <c r="L161" i="3"/>
  <c r="L419" i="3"/>
  <c r="R163" i="3"/>
  <c r="R421" i="3"/>
  <c r="AB163" i="3"/>
  <c r="AB421" i="3"/>
  <c r="AF161" i="3"/>
  <c r="AF419" i="3"/>
  <c r="U163" i="3"/>
  <c r="U421" i="3"/>
  <c r="W163" i="3"/>
  <c r="W421" i="3"/>
  <c r="M164" i="3"/>
  <c r="M422" i="3"/>
  <c r="Y162" i="3"/>
  <c r="Y420" i="3"/>
  <c r="AA420" i="3"/>
  <c r="AA162" i="3"/>
  <c r="V162" i="3"/>
  <c r="V420" i="3"/>
  <c r="I162" i="3"/>
  <c r="I420" i="3"/>
  <c r="P164" i="3"/>
  <c r="P422" i="3"/>
  <c r="N164" i="3"/>
  <c r="N422" i="3"/>
  <c r="AC163" i="3"/>
  <c r="AC421" i="3"/>
  <c r="K162" i="3"/>
  <c r="K420" i="3"/>
  <c r="Q164" i="3"/>
  <c r="Q422" i="3"/>
  <c r="S420" i="3"/>
  <c r="S162" i="3"/>
  <c r="AD164" i="3"/>
  <c r="AD422" i="3"/>
  <c r="Z163" i="3"/>
  <c r="Z421" i="3"/>
  <c r="F160" i="3"/>
  <c r="F419" i="3" s="1"/>
  <c r="E419" i="3"/>
  <c r="Y108" i="48"/>
  <c r="Y373" i="48"/>
  <c r="Z203" i="48"/>
  <c r="Z468" i="48"/>
  <c r="AF374" i="48"/>
  <c r="AF109" i="48"/>
  <c r="M377" i="48"/>
  <c r="M112" i="48"/>
  <c r="S40" i="48"/>
  <c r="S305" i="48"/>
  <c r="L470" i="48"/>
  <c r="L205" i="48"/>
  <c r="P306" i="48"/>
  <c r="P41" i="48"/>
  <c r="AB204" i="48"/>
  <c r="AB469" i="48"/>
  <c r="G467" i="48"/>
  <c r="AF469" i="48"/>
  <c r="AF204" i="48"/>
  <c r="AA469" i="48"/>
  <c r="AA204" i="48"/>
  <c r="R47" i="48"/>
  <c r="R312" i="48"/>
  <c r="M204" i="48"/>
  <c r="M469" i="48"/>
  <c r="T374" i="48"/>
  <c r="T109" i="48"/>
  <c r="W109" i="48"/>
  <c r="W374" i="48"/>
  <c r="Z40" i="48"/>
  <c r="Z305" i="48"/>
  <c r="R469" i="48"/>
  <c r="R204" i="48"/>
  <c r="AE109" i="48"/>
  <c r="AE374" i="48"/>
  <c r="W468" i="48"/>
  <c r="W203" i="48"/>
  <c r="L40" i="48"/>
  <c r="L305" i="48"/>
  <c r="AF39" i="48"/>
  <c r="AF304" i="48"/>
  <c r="N205" i="48"/>
  <c r="N470" i="48"/>
  <c r="D106" i="48"/>
  <c r="I107" i="48"/>
  <c r="E106" i="48"/>
  <c r="F106" i="48" s="1"/>
  <c r="I372" i="48"/>
  <c r="E303" i="48"/>
  <c r="D303" i="48"/>
  <c r="S207" i="48"/>
  <c r="S472" i="48"/>
  <c r="Q204" i="48"/>
  <c r="Q469" i="48"/>
  <c r="AC40" i="48"/>
  <c r="AC305" i="48"/>
  <c r="T204" i="48"/>
  <c r="T469" i="48"/>
  <c r="X109" i="48"/>
  <c r="X374" i="48"/>
  <c r="U40" i="48"/>
  <c r="U305" i="48"/>
  <c r="M39" i="48"/>
  <c r="M304" i="48"/>
  <c r="AD204" i="48"/>
  <c r="AD469" i="48"/>
  <c r="X208" i="48"/>
  <c r="X473" i="48"/>
  <c r="J108" i="48"/>
  <c r="J373" i="48"/>
  <c r="K376" i="48"/>
  <c r="K111" i="48"/>
  <c r="AD110" i="48"/>
  <c r="AD375" i="48"/>
  <c r="N39" i="48"/>
  <c r="N304" i="48"/>
  <c r="AE41" i="48"/>
  <c r="AE306" i="48"/>
  <c r="Y39" i="48"/>
  <c r="Y304" i="48"/>
  <c r="O469" i="48"/>
  <c r="O204" i="48"/>
  <c r="V204" i="48"/>
  <c r="V469" i="48"/>
  <c r="P204" i="48"/>
  <c r="P469" i="48"/>
  <c r="S108" i="48"/>
  <c r="S373" i="48"/>
  <c r="O39" i="48"/>
  <c r="G38" i="48"/>
  <c r="O304" i="48"/>
  <c r="G304" i="48" s="1"/>
  <c r="E466" i="48"/>
  <c r="F466" i="48" s="1"/>
  <c r="D466" i="48"/>
  <c r="J41" i="48"/>
  <c r="J306" i="48"/>
  <c r="AB108" i="48"/>
  <c r="AB373" i="48"/>
  <c r="AE468" i="48"/>
  <c r="AE203" i="48"/>
  <c r="R111" i="48"/>
  <c r="R376" i="48"/>
  <c r="J204" i="48"/>
  <c r="J469" i="48"/>
  <c r="O110" i="48"/>
  <c r="O375" i="48"/>
  <c r="V376" i="48"/>
  <c r="V111" i="48"/>
  <c r="Z111" i="48"/>
  <c r="Z376" i="48"/>
  <c r="AC468" i="48"/>
  <c r="G468" i="48" s="1"/>
  <c r="AC203" i="48"/>
  <c r="V40" i="48"/>
  <c r="V305" i="48"/>
  <c r="K41" i="48"/>
  <c r="K306" i="48"/>
  <c r="X40" i="48"/>
  <c r="X305" i="48"/>
  <c r="N111" i="48"/>
  <c r="N376" i="48"/>
  <c r="AA111" i="48"/>
  <c r="AA376" i="48"/>
  <c r="P376" i="48"/>
  <c r="P111" i="48"/>
  <c r="K468" i="48"/>
  <c r="K203" i="48"/>
  <c r="D371" i="48"/>
  <c r="E371" i="48"/>
  <c r="F371" i="48" s="1"/>
  <c r="AB41" i="48"/>
  <c r="AB306" i="48"/>
  <c r="D38" i="48"/>
  <c r="E38" i="48"/>
  <c r="F38" i="48" s="1"/>
  <c r="I39" i="48"/>
  <c r="I304" i="48"/>
  <c r="W39" i="48"/>
  <c r="W304" i="48"/>
  <c r="Y205" i="48"/>
  <c r="Y470" i="48"/>
  <c r="Q112" i="48"/>
  <c r="Q377" i="48"/>
  <c r="D201" i="48"/>
  <c r="I467" i="48"/>
  <c r="I202" i="48"/>
  <c r="E201" i="48"/>
  <c r="F201" i="48" s="1"/>
  <c r="AA39" i="48"/>
  <c r="AA304" i="48"/>
  <c r="L376" i="48"/>
  <c r="L111" i="48"/>
  <c r="U107" i="48"/>
  <c r="U372" i="48"/>
  <c r="G372" i="48" s="1"/>
  <c r="G106" i="48"/>
  <c r="L407" i="49"/>
  <c r="L90" i="49"/>
  <c r="AF406" i="49"/>
  <c r="AF89" i="49"/>
  <c r="AA407" i="49"/>
  <c r="AA90" i="49"/>
  <c r="M293" i="51"/>
  <c r="N216" i="51"/>
  <c r="N466" i="51"/>
  <c r="P290" i="51"/>
  <c r="X291" i="51"/>
  <c r="T290" i="51"/>
  <c r="G464" i="51"/>
  <c r="J215" i="51"/>
  <c r="J465" i="51"/>
  <c r="U215" i="51"/>
  <c r="U465" i="51"/>
  <c r="L215" i="51"/>
  <c r="L465" i="51"/>
  <c r="E464" i="51"/>
  <c r="F464" i="51" s="1"/>
  <c r="S287" i="51"/>
  <c r="L287" i="51"/>
  <c r="K289" i="51"/>
  <c r="O287" i="51"/>
  <c r="Y290" i="51"/>
  <c r="S215" i="51"/>
  <c r="S465" i="51"/>
  <c r="R465" i="51"/>
  <c r="R215" i="51"/>
  <c r="P215" i="51"/>
  <c r="P465" i="51"/>
  <c r="AB287" i="51"/>
  <c r="Z294" i="51"/>
  <c r="V289" i="51"/>
  <c r="U287" i="51"/>
  <c r="O465" i="51"/>
  <c r="O215" i="51"/>
  <c r="AD466" i="51"/>
  <c r="AD216" i="51"/>
  <c r="AF290" i="51"/>
  <c r="R287" i="51"/>
  <c r="N287" i="51"/>
  <c r="Q215" i="51"/>
  <c r="Q465" i="51"/>
  <c r="V466" i="51"/>
  <c r="V216" i="51"/>
  <c r="W465" i="51"/>
  <c r="W215" i="51"/>
  <c r="K465" i="51"/>
  <c r="K215" i="51"/>
  <c r="R360" i="3"/>
  <c r="AF358" i="3"/>
  <c r="AA358" i="3"/>
  <c r="S360" i="3"/>
  <c r="T361" i="3"/>
  <c r="X363" i="3"/>
  <c r="J361" i="3"/>
  <c r="AD359" i="3"/>
  <c r="AC360" i="3"/>
  <c r="F98" i="3"/>
  <c r="F357" i="3" s="1"/>
  <c r="E357" i="3"/>
  <c r="N360" i="3"/>
  <c r="U361" i="3"/>
  <c r="Q363" i="3"/>
  <c r="AB361" i="3"/>
  <c r="G358" i="3"/>
  <c r="D99" i="3"/>
  <c r="D358" i="3" s="1"/>
  <c r="I358" i="3"/>
  <c r="E99" i="3"/>
  <c r="Z359" i="3"/>
  <c r="Y365" i="3"/>
  <c r="V365" i="3"/>
  <c r="L384" i="3"/>
  <c r="O359" i="3"/>
  <c r="G359" i="3" s="1"/>
  <c r="G100" i="3"/>
  <c r="H100" i="3" s="1"/>
  <c r="H359" i="3" s="1"/>
  <c r="M377" i="3"/>
  <c r="AE360" i="3"/>
  <c r="K360" i="3"/>
  <c r="W365" i="3"/>
  <c r="P362" i="3"/>
  <c r="O432" i="9"/>
  <c r="X448" i="9"/>
  <c r="AB428" i="9"/>
  <c r="P424" i="9"/>
  <c r="D127" i="50"/>
  <c r="H144" i="12"/>
  <c r="H387" i="12" s="1"/>
  <c r="X100" i="12"/>
  <c r="X342" i="12"/>
  <c r="S183" i="12"/>
  <c r="S425" i="12"/>
  <c r="P326" i="12"/>
  <c r="P84" i="12"/>
  <c r="G324" i="12"/>
  <c r="N83" i="12"/>
  <c r="N325" i="12"/>
  <c r="U422" i="12"/>
  <c r="G422" i="12" s="1"/>
  <c r="U180" i="12"/>
  <c r="G179" i="12"/>
  <c r="V180" i="12"/>
  <c r="V422" i="12"/>
  <c r="R432" i="12"/>
  <c r="R190" i="12"/>
  <c r="X180" i="12"/>
  <c r="X422" i="12"/>
  <c r="O325" i="12"/>
  <c r="O83" i="12"/>
  <c r="Q83" i="12"/>
  <c r="Q325" i="12"/>
  <c r="AA329" i="12"/>
  <c r="AA87" i="12"/>
  <c r="T180" i="12"/>
  <c r="T422" i="12"/>
  <c r="U84" i="12"/>
  <c r="U326" i="12"/>
  <c r="M325" i="12"/>
  <c r="M83" i="12"/>
  <c r="H81" i="12"/>
  <c r="H324" i="12" s="1"/>
  <c r="AA182" i="12"/>
  <c r="AA424" i="12"/>
  <c r="T84" i="12"/>
  <c r="T326" i="12"/>
  <c r="H178" i="12"/>
  <c r="H421" i="12" s="1"/>
  <c r="AF325" i="12"/>
  <c r="AF83" i="12"/>
  <c r="Y180" i="12"/>
  <c r="Y422" i="12"/>
  <c r="Z423" i="12"/>
  <c r="Z181" i="12"/>
  <c r="L422" i="12"/>
  <c r="L180" i="12"/>
  <c r="G82" i="12"/>
  <c r="AC83" i="12"/>
  <c r="AC325" i="12"/>
  <c r="I556" i="49"/>
  <c r="I479" i="49"/>
  <c r="AE406" i="49"/>
  <c r="AE89" i="49"/>
  <c r="AC90" i="49"/>
  <c r="AC407" i="49"/>
  <c r="X406" i="49"/>
  <c r="X89" i="49"/>
  <c r="V406" i="49"/>
  <c r="V89" i="49"/>
  <c r="U89" i="49"/>
  <c r="U406" i="49"/>
  <c r="G406" i="49" s="1"/>
  <c r="G88" i="49"/>
  <c r="T407" i="49"/>
  <c r="T90" i="49"/>
  <c r="S89" i="49"/>
  <c r="S406" i="49"/>
  <c r="Q406" i="49"/>
  <c r="Q89" i="49"/>
  <c r="G89" i="49"/>
  <c r="O407" i="49"/>
  <c r="O90" i="49"/>
  <c r="M406" i="49"/>
  <c r="M89" i="49"/>
  <c r="K407" i="49"/>
  <c r="K90" i="49"/>
  <c r="J89" i="49"/>
  <c r="J406" i="49"/>
  <c r="I408" i="49"/>
  <c r="I91" i="49"/>
  <c r="L412" i="9"/>
  <c r="AF414" i="9"/>
  <c r="T422" i="9"/>
  <c r="AF344" i="9"/>
  <c r="AD336" i="9"/>
  <c r="S462" i="9"/>
  <c r="W340" i="9"/>
  <c r="AE335" i="9"/>
  <c r="AE408" i="9"/>
  <c r="AD415" i="9"/>
  <c r="Z334" i="9"/>
  <c r="W410" i="9"/>
  <c r="AA344" i="9"/>
  <c r="AA413" i="9"/>
  <c r="U406" i="9"/>
  <c r="G155" i="9"/>
  <c r="K424" i="9"/>
  <c r="L329" i="9"/>
  <c r="L506" i="9" s="1"/>
  <c r="M329" i="9"/>
  <c r="M506" i="9" s="1"/>
  <c r="N329" i="9"/>
  <c r="N506" i="9" s="1"/>
  <c r="R329" i="9"/>
  <c r="R506" i="9" s="1"/>
  <c r="T329" i="9"/>
  <c r="T506" i="9" s="1"/>
  <c r="D78" i="9"/>
  <c r="D329" i="9" s="1"/>
  <c r="D506" i="9" s="1"/>
  <c r="E78" i="9"/>
  <c r="I329" i="9"/>
  <c r="I506" i="9" s="1"/>
  <c r="U329" i="9"/>
  <c r="U506" i="9" s="1"/>
  <c r="J458" i="9"/>
  <c r="G328" i="9"/>
  <c r="G405" i="9"/>
  <c r="F154" i="9"/>
  <c r="F405" i="9" s="1"/>
  <c r="E405" i="9"/>
  <c r="Z410" i="9"/>
  <c r="Y426" i="9"/>
  <c r="V329" i="9"/>
  <c r="V506" i="9" s="1"/>
  <c r="O329" i="9"/>
  <c r="O506" i="9" s="1"/>
  <c r="G78" i="9"/>
  <c r="J329" i="9"/>
  <c r="J506" i="9" s="1"/>
  <c r="AC406" i="9"/>
  <c r="D155" i="9"/>
  <c r="D406" i="9" s="1"/>
  <c r="E155" i="9"/>
  <c r="I406" i="9"/>
  <c r="F77" i="9"/>
  <c r="F328" i="9" s="1"/>
  <c r="E328" i="9"/>
  <c r="Y329" i="9"/>
  <c r="Y506" i="9" s="1"/>
  <c r="K329" i="9"/>
  <c r="K506" i="9" s="1"/>
  <c r="M407" i="9"/>
  <c r="S329" i="9"/>
  <c r="S506" i="9" s="1"/>
  <c r="P329" i="9"/>
  <c r="P506" i="9" s="1"/>
  <c r="AC329" i="9"/>
  <c r="AC506" i="9" s="1"/>
  <c r="Q329" i="9"/>
  <c r="Q506" i="9" s="1"/>
  <c r="AA376" i="47"/>
  <c r="AA173" i="47"/>
  <c r="E371" i="47"/>
  <c r="N280" i="47"/>
  <c r="E74" i="47"/>
  <c r="AD377" i="47"/>
  <c r="AD174" i="47"/>
  <c r="AA241" i="47"/>
  <c r="E241" i="47" s="1"/>
  <c r="T373" i="47"/>
  <c r="T170" i="47"/>
  <c r="F371" i="47"/>
  <c r="G167" i="47"/>
  <c r="G371" i="47" s="1"/>
  <c r="Y377" i="47"/>
  <c r="Y174" i="47"/>
  <c r="Q375" i="47"/>
  <c r="Q172" i="47"/>
  <c r="I372" i="47"/>
  <c r="F168" i="47"/>
  <c r="H372" i="47"/>
  <c r="V173" i="47"/>
  <c r="V376" i="47"/>
  <c r="U172" i="47"/>
  <c r="U375" i="47"/>
  <c r="T280" i="47"/>
  <c r="AD280" i="47"/>
  <c r="P280" i="47"/>
  <c r="AA283" i="47"/>
  <c r="AB375" i="47"/>
  <c r="AB172" i="47"/>
  <c r="K374" i="47"/>
  <c r="K171" i="47"/>
  <c r="E37" i="47"/>
  <c r="AB279" i="47"/>
  <c r="Z376" i="47"/>
  <c r="Z173" i="47"/>
  <c r="V243" i="47"/>
  <c r="L171" i="47"/>
  <c r="L374" i="47"/>
  <c r="AF170" i="47"/>
  <c r="AF373" i="47"/>
  <c r="H37" i="47"/>
  <c r="W279" i="47"/>
  <c r="R280" i="47"/>
  <c r="N172" i="47"/>
  <c r="N375" i="47"/>
  <c r="O373" i="47"/>
  <c r="O170" i="47"/>
  <c r="Q285" i="47"/>
  <c r="Z283" i="47"/>
  <c r="S171" i="47"/>
  <c r="S374" i="47"/>
  <c r="J375" i="47"/>
  <c r="J172" i="47"/>
  <c r="M373" i="47"/>
  <c r="M170" i="47"/>
  <c r="R373" i="47"/>
  <c r="R170" i="47"/>
  <c r="AC278" i="47"/>
  <c r="L279" i="47"/>
  <c r="AC372" i="47"/>
  <c r="AC169" i="47"/>
  <c r="X278" i="47"/>
  <c r="AG281" i="47"/>
  <c r="F74" i="47"/>
  <c r="O279" i="47"/>
  <c r="K281" i="47"/>
  <c r="AF282" i="47"/>
  <c r="M280" i="47"/>
  <c r="AE279" i="47"/>
  <c r="Y279" i="47"/>
  <c r="I279" i="47"/>
  <c r="H279" i="47"/>
  <c r="AE373" i="47"/>
  <c r="AE170" i="47"/>
  <c r="AG172" i="47"/>
  <c r="AG375" i="47"/>
  <c r="V279" i="47"/>
  <c r="W374" i="47"/>
  <c r="W171" i="47"/>
  <c r="P170" i="47"/>
  <c r="P373" i="47"/>
  <c r="H169" i="47"/>
  <c r="I169" i="47" s="1"/>
  <c r="X169" i="47"/>
  <c r="X372" i="47"/>
  <c r="S280" i="47"/>
  <c r="J279" i="47"/>
  <c r="O292" i="5"/>
  <c r="U292" i="5"/>
  <c r="Z294" i="5"/>
  <c r="AD293" i="5"/>
  <c r="AB293" i="5"/>
  <c r="R292" i="5"/>
  <c r="AE293" i="5"/>
  <c r="AF293" i="5"/>
  <c r="S292" i="5"/>
  <c r="T295" i="5"/>
  <c r="Q292" i="5"/>
  <c r="V293" i="5"/>
  <c r="P292" i="5"/>
  <c r="W294" i="5"/>
  <c r="AA295" i="5"/>
  <c r="Y294" i="5"/>
  <c r="X294" i="5"/>
  <c r="J504" i="50"/>
  <c r="W503" i="50"/>
  <c r="AE504" i="50"/>
  <c r="I413" i="50"/>
  <c r="Z599" i="50"/>
  <c r="P503" i="50"/>
  <c r="X503" i="50"/>
  <c r="J599" i="50"/>
  <c r="O502" i="50"/>
  <c r="G502" i="50" s="1"/>
  <c r="G128" i="50"/>
  <c r="D411" i="50"/>
  <c r="E501" i="50"/>
  <c r="F501" i="50" s="1"/>
  <c r="D501" i="50"/>
  <c r="Y506" i="50"/>
  <c r="AB600" i="50"/>
  <c r="AD599" i="50"/>
  <c r="R599" i="50"/>
  <c r="E122" i="51"/>
  <c r="F122" i="51" s="1"/>
  <c r="I373" i="51"/>
  <c r="N123" i="51"/>
  <c r="N373" i="51"/>
  <c r="E36" i="51"/>
  <c r="F36" i="51" s="1"/>
  <c r="I287" i="51"/>
  <c r="AB373" i="51"/>
  <c r="AB123" i="51"/>
  <c r="AE373" i="51"/>
  <c r="AE123" i="51"/>
  <c r="R373" i="51"/>
  <c r="R123" i="51"/>
  <c r="L373" i="51"/>
  <c r="L123" i="51"/>
  <c r="Y373" i="51"/>
  <c r="Y123" i="51"/>
  <c r="AD374" i="51"/>
  <c r="AD124" i="51"/>
  <c r="S373" i="51"/>
  <c r="S123" i="51"/>
  <c r="O373" i="51"/>
  <c r="O123" i="51"/>
  <c r="Q374" i="51"/>
  <c r="Q124" i="51"/>
  <c r="V373" i="51"/>
  <c r="V123" i="51"/>
  <c r="AC373" i="51"/>
  <c r="AC123" i="51"/>
  <c r="AA373" i="51"/>
  <c r="AA123" i="51"/>
  <c r="K375" i="51"/>
  <c r="K125" i="51"/>
  <c r="J373" i="51"/>
  <c r="J123" i="51"/>
  <c r="W124" i="51"/>
  <c r="W374" i="51"/>
  <c r="U374" i="51"/>
  <c r="U124" i="51"/>
  <c r="X376" i="51"/>
  <c r="X126" i="51"/>
  <c r="M374" i="51"/>
  <c r="M124" i="51"/>
  <c r="AF373" i="51"/>
  <c r="AF123" i="51"/>
  <c r="T373" i="51"/>
  <c r="T123" i="51"/>
  <c r="E214" i="51"/>
  <c r="F214" i="51" s="1"/>
  <c r="D36" i="51"/>
  <c r="I37" i="51"/>
  <c r="K39" i="51"/>
  <c r="K290" i="51" s="1"/>
  <c r="AF40" i="51"/>
  <c r="AC215" i="51"/>
  <c r="AC466" i="51" s="1"/>
  <c r="Z44" i="51"/>
  <c r="Z295" i="51" s="1"/>
  <c r="J47" i="51"/>
  <c r="J298" i="51" s="1"/>
  <c r="Z123" i="51"/>
  <c r="Z374" i="51" s="1"/>
  <c r="G122" i="51"/>
  <c r="AE47" i="51"/>
  <c r="AE298" i="51" s="1"/>
  <c r="V39" i="51"/>
  <c r="U37" i="51"/>
  <c r="U288" i="51" s="1"/>
  <c r="AA38" i="51"/>
  <c r="P40" i="51"/>
  <c r="S37" i="51"/>
  <c r="S288" i="51" s="1"/>
  <c r="G36" i="51"/>
  <c r="O37" i="51"/>
  <c r="O288" i="51" s="1"/>
  <c r="D348" i="51"/>
  <c r="E348" i="51"/>
  <c r="F348" i="51" s="1"/>
  <c r="AB217" i="51"/>
  <c r="AB468" i="51" s="1"/>
  <c r="Y216" i="51"/>
  <c r="Y467" i="51" s="1"/>
  <c r="T40" i="51"/>
  <c r="AB37" i="51"/>
  <c r="AB288" i="51" s="1"/>
  <c r="M43" i="51"/>
  <c r="M294" i="51" s="1"/>
  <c r="D214" i="51"/>
  <c r="I215" i="51"/>
  <c r="I466" i="51" s="1"/>
  <c r="Z216" i="51"/>
  <c r="Z467" i="51" s="1"/>
  <c r="Q39" i="51"/>
  <c r="Q290" i="51" s="1"/>
  <c r="L37" i="51"/>
  <c r="L288" i="51" s="1"/>
  <c r="AF215" i="51"/>
  <c r="AF466" i="51" s="1"/>
  <c r="X41" i="51"/>
  <c r="X216" i="51"/>
  <c r="X467" i="51" s="1"/>
  <c r="D122" i="51"/>
  <c r="I123" i="51"/>
  <c r="N37" i="51"/>
  <c r="N288" i="51" s="1"/>
  <c r="P124" i="51"/>
  <c r="P375" i="51" s="1"/>
  <c r="T215" i="51"/>
  <c r="T466" i="51" s="1"/>
  <c r="W41" i="51"/>
  <c r="AE217" i="51"/>
  <c r="AE468" i="51" s="1"/>
  <c r="AA216" i="51"/>
  <c r="AA467" i="51" s="1"/>
  <c r="R37" i="51"/>
  <c r="R288" i="51" s="1"/>
  <c r="M215" i="51"/>
  <c r="M466" i="51" s="1"/>
  <c r="AC45" i="51"/>
  <c r="AC296" i="51" s="1"/>
  <c r="Y40" i="51"/>
  <c r="Y291" i="51" s="1"/>
  <c r="AD184" i="12"/>
  <c r="AD426" i="12"/>
  <c r="D82" i="12"/>
  <c r="I83" i="12"/>
  <c r="I325" i="12"/>
  <c r="E82" i="12"/>
  <c r="W189" i="12"/>
  <c r="W431" i="12"/>
  <c r="AB422" i="12"/>
  <c r="AB180" i="12"/>
  <c r="E420" i="12"/>
  <c r="F177" i="12"/>
  <c r="F420" i="12" s="1"/>
  <c r="AD84" i="12"/>
  <c r="AD326" i="12"/>
  <c r="P424" i="12"/>
  <c r="P182" i="12"/>
  <c r="O388" i="12"/>
  <c r="G388" i="12" s="1"/>
  <c r="G145" i="12"/>
  <c r="W101" i="12"/>
  <c r="W343" i="12"/>
  <c r="D387" i="12"/>
  <c r="S84" i="12"/>
  <c r="S326" i="12"/>
  <c r="F144" i="12"/>
  <c r="F387" i="12" s="1"/>
  <c r="E387" i="12"/>
  <c r="J88" i="12"/>
  <c r="J330" i="12"/>
  <c r="F81" i="12"/>
  <c r="F324" i="12" s="1"/>
  <c r="E324" i="12"/>
  <c r="D420" i="12"/>
  <c r="Q183" i="12"/>
  <c r="Q425" i="12"/>
  <c r="D145" i="12"/>
  <c r="I388" i="12"/>
  <c r="E145" i="12"/>
  <c r="O182" i="12"/>
  <c r="O424" i="12"/>
  <c r="AC214" i="12"/>
  <c r="AC456" i="12"/>
  <c r="M421" i="12"/>
  <c r="M179" i="12"/>
  <c r="V90" i="12"/>
  <c r="V332" i="12"/>
  <c r="Z84" i="12"/>
  <c r="Z326" i="12"/>
  <c r="AE181" i="12"/>
  <c r="AE423" i="12"/>
  <c r="J180" i="12"/>
  <c r="J422" i="12"/>
  <c r="AB85" i="12"/>
  <c r="AB327" i="12"/>
  <c r="D178" i="12"/>
  <c r="I179" i="12"/>
  <c r="E178" i="12"/>
  <c r="I421" i="12"/>
  <c r="K182" i="12"/>
  <c r="K424" i="12"/>
  <c r="Y86" i="12"/>
  <c r="Y328" i="12"/>
  <c r="L325" i="12"/>
  <c r="L83" i="12"/>
  <c r="K86" i="12"/>
  <c r="K328" i="12"/>
  <c r="AD242" i="47"/>
  <c r="H38" i="47"/>
  <c r="I38" i="47" s="1"/>
  <c r="E38" i="47"/>
  <c r="P242" i="47"/>
  <c r="F240" i="47"/>
  <c r="G36" i="47"/>
  <c r="G240" i="47" s="1"/>
  <c r="AF431" i="50"/>
  <c r="K598" i="50"/>
  <c r="AD507" i="50"/>
  <c r="AE432" i="50"/>
  <c r="U601" i="50"/>
  <c r="X431" i="50"/>
  <c r="U504" i="50"/>
  <c r="T431" i="50"/>
  <c r="AA431" i="50"/>
  <c r="U431" i="50"/>
  <c r="AE599" i="50"/>
  <c r="AA598" i="50"/>
  <c r="P600" i="50"/>
  <c r="V598" i="50"/>
  <c r="N432" i="50"/>
  <c r="T503" i="50"/>
  <c r="AB431" i="50"/>
  <c r="AC599" i="50"/>
  <c r="N598" i="50"/>
  <c r="Q598" i="50"/>
  <c r="P432" i="50"/>
  <c r="R502" i="50"/>
  <c r="Z431" i="50"/>
  <c r="K431" i="50"/>
  <c r="L503" i="50"/>
  <c r="V431" i="50"/>
  <c r="S603" i="50"/>
  <c r="I598" i="50"/>
  <c r="W431" i="50"/>
  <c r="AC431" i="50"/>
  <c r="G223" i="50"/>
  <c r="O598" i="50"/>
  <c r="G598" i="50" s="1"/>
  <c r="S433" i="50"/>
  <c r="AC503" i="50"/>
  <c r="AF600" i="50"/>
  <c r="V503" i="50"/>
  <c r="K504" i="50"/>
  <c r="M505" i="50"/>
  <c r="R431" i="50"/>
  <c r="AA502" i="50"/>
  <c r="Q504" i="50"/>
  <c r="M598" i="50"/>
  <c r="Q431" i="50"/>
  <c r="Y431" i="50"/>
  <c r="AD432" i="50"/>
  <c r="S503" i="50"/>
  <c r="T599" i="50"/>
  <c r="N503" i="50"/>
  <c r="L598" i="50"/>
  <c r="X598" i="50"/>
  <c r="AB505" i="50"/>
  <c r="G39" i="50"/>
  <c r="O414" i="50"/>
  <c r="G414" i="50" s="1"/>
  <c r="I502" i="50"/>
  <c r="E127" i="50"/>
  <c r="F127" i="50" s="1"/>
  <c r="Y601" i="50"/>
  <c r="L412" i="50"/>
  <c r="E412" i="50" s="1"/>
  <c r="F412" i="50" s="1"/>
  <c r="D38" i="50"/>
  <c r="E37" i="50"/>
  <c r="F37" i="50" s="1"/>
  <c r="AF504" i="50"/>
  <c r="Z503" i="50"/>
  <c r="J431" i="50"/>
  <c r="M431" i="50"/>
  <c r="W325" i="55" l="1"/>
  <c r="L323" i="55"/>
  <c r="T325" i="55"/>
  <c r="AD322" i="55"/>
  <c r="K323" i="55"/>
  <c r="AB322" i="55"/>
  <c r="J323" i="55"/>
  <c r="I322" i="55"/>
  <c r="E158" i="55"/>
  <c r="D158" i="55"/>
  <c r="Q323" i="55"/>
  <c r="E321" i="55"/>
  <c r="F157" i="55"/>
  <c r="F321" i="55" s="1"/>
  <c r="Y322" i="55"/>
  <c r="AF322" i="55"/>
  <c r="M322" i="55"/>
  <c r="AC322" i="55"/>
  <c r="G322" i="55" s="1"/>
  <c r="D321" i="55"/>
  <c r="V325" i="55"/>
  <c r="O323" i="55"/>
  <c r="U325" i="55"/>
  <c r="N323" i="55"/>
  <c r="AA323" i="55"/>
  <c r="Z323" i="55"/>
  <c r="P325" i="55"/>
  <c r="R323" i="55"/>
  <c r="AE322" i="55"/>
  <c r="X322" i="55"/>
  <c r="S325" i="55"/>
  <c r="G158" i="55"/>
  <c r="H158" i="55" s="1"/>
  <c r="H322" i="55" s="1"/>
  <c r="D161" i="3"/>
  <c r="D420" i="3" s="1"/>
  <c r="H241" i="47"/>
  <c r="I37" i="47"/>
  <c r="H73" i="33"/>
  <c r="H268" i="33" s="1"/>
  <c r="I241" i="47"/>
  <c r="F37" i="47"/>
  <c r="H117" i="5"/>
  <c r="H348" i="5" s="1"/>
  <c r="U204" i="48"/>
  <c r="U469" i="48"/>
  <c r="E161" i="3"/>
  <c r="E420" i="3" s="1"/>
  <c r="E348" i="5"/>
  <c r="D421" i="12"/>
  <c r="T165" i="3"/>
  <c r="T423" i="3"/>
  <c r="J420" i="3"/>
  <c r="J162" i="3"/>
  <c r="Z350" i="5"/>
  <c r="R407" i="49"/>
  <c r="R90" i="49"/>
  <c r="G465" i="51"/>
  <c r="Z92" i="49"/>
  <c r="Z409" i="49"/>
  <c r="T306" i="48"/>
  <c r="T41" i="48"/>
  <c r="O162" i="3"/>
  <c r="O420" i="3"/>
  <c r="G420" i="3" s="1"/>
  <c r="G161" i="3"/>
  <c r="H161" i="3" s="1"/>
  <c r="H420" i="3" s="1"/>
  <c r="AE420" i="3"/>
  <c r="AE162" i="3"/>
  <c r="Q43" i="48"/>
  <c r="Q308" i="48"/>
  <c r="AC112" i="48"/>
  <c r="AC377" i="48"/>
  <c r="D388" i="12"/>
  <c r="AD305" i="48"/>
  <c r="AD40" i="48"/>
  <c r="R308" i="33"/>
  <c r="G288" i="51"/>
  <c r="G287" i="51"/>
  <c r="AF307" i="33"/>
  <c r="I309" i="33"/>
  <c r="G268" i="33"/>
  <c r="AB308" i="33"/>
  <c r="S307" i="33"/>
  <c r="N310" i="33"/>
  <c r="T309" i="33"/>
  <c r="Q310" i="33"/>
  <c r="AC277" i="33"/>
  <c r="AE310" i="33"/>
  <c r="P307" i="33"/>
  <c r="K309" i="33"/>
  <c r="Y308" i="33"/>
  <c r="O269" i="33"/>
  <c r="G74" i="33"/>
  <c r="D74" i="33"/>
  <c r="D269" i="33" s="1"/>
  <c r="AA307" i="33"/>
  <c r="Z270" i="33"/>
  <c r="J307" i="33"/>
  <c r="E112" i="33"/>
  <c r="U269" i="33"/>
  <c r="F111" i="33"/>
  <c r="F306" i="33" s="1"/>
  <c r="E306" i="33"/>
  <c r="V311" i="33"/>
  <c r="W308" i="33"/>
  <c r="M310" i="33"/>
  <c r="L310" i="33"/>
  <c r="X310" i="33"/>
  <c r="AD307" i="33"/>
  <c r="L350" i="5"/>
  <c r="U431" i="5"/>
  <c r="U201" i="5"/>
  <c r="N358" i="5"/>
  <c r="V358" i="5"/>
  <c r="AC433" i="5"/>
  <c r="AC203" i="5"/>
  <c r="Q201" i="5"/>
  <c r="Q431" i="5"/>
  <c r="AD350" i="5"/>
  <c r="R351" i="5"/>
  <c r="D118" i="5"/>
  <c r="AA431" i="5"/>
  <c r="AA201" i="5"/>
  <c r="S201" i="5"/>
  <c r="S431" i="5"/>
  <c r="K201" i="5"/>
  <c r="K431" i="5"/>
  <c r="Y201" i="5"/>
  <c r="Y431" i="5"/>
  <c r="T351" i="5"/>
  <c r="AB350" i="5"/>
  <c r="M433" i="5"/>
  <c r="M203" i="5"/>
  <c r="S350" i="5"/>
  <c r="U349" i="5"/>
  <c r="G118" i="5"/>
  <c r="X350" i="5"/>
  <c r="L200" i="5"/>
  <c r="L430" i="5"/>
  <c r="P350" i="5"/>
  <c r="AB200" i="5"/>
  <c r="AB430" i="5"/>
  <c r="J430" i="5"/>
  <c r="J200" i="5"/>
  <c r="D199" i="5"/>
  <c r="E199" i="5"/>
  <c r="N430" i="5"/>
  <c r="N200" i="5"/>
  <c r="AF200" i="5"/>
  <c r="AF430" i="5"/>
  <c r="X200" i="5"/>
  <c r="X430" i="5"/>
  <c r="V430" i="5"/>
  <c r="V200" i="5"/>
  <c r="AD430" i="5"/>
  <c r="AD200" i="5"/>
  <c r="J354" i="5"/>
  <c r="E118" i="5"/>
  <c r="E429" i="5"/>
  <c r="F198" i="5"/>
  <c r="F429" i="5" s="1"/>
  <c r="AF350" i="5"/>
  <c r="AE351" i="5"/>
  <c r="D429" i="5"/>
  <c r="K350" i="5"/>
  <c r="AE431" i="5"/>
  <c r="AE201" i="5"/>
  <c r="T200" i="5"/>
  <c r="T430" i="5"/>
  <c r="Q351" i="5"/>
  <c r="W431" i="5"/>
  <c r="W201" i="5"/>
  <c r="E119" i="5"/>
  <c r="M349" i="5"/>
  <c r="I432" i="5"/>
  <c r="I202" i="5"/>
  <c r="O351" i="5"/>
  <c r="P200" i="5"/>
  <c r="P430" i="5"/>
  <c r="R430" i="5"/>
  <c r="R200" i="5"/>
  <c r="Z430" i="5"/>
  <c r="G430" i="5" s="1"/>
  <c r="Z200" i="5"/>
  <c r="G200" i="5" s="1"/>
  <c r="W351" i="5"/>
  <c r="Y350" i="5"/>
  <c r="G348" i="5"/>
  <c r="AC349" i="5"/>
  <c r="O431" i="5"/>
  <c r="O201" i="5"/>
  <c r="I350" i="5"/>
  <c r="AA350" i="5"/>
  <c r="E372" i="47"/>
  <c r="E75" i="47"/>
  <c r="U281" i="47"/>
  <c r="AF189" i="12"/>
  <c r="AF431" i="12"/>
  <c r="AE327" i="12"/>
  <c r="AE85" i="12"/>
  <c r="N426" i="12"/>
  <c r="N184" i="12"/>
  <c r="G325" i="12"/>
  <c r="R85" i="12"/>
  <c r="R327" i="12"/>
  <c r="X163" i="3"/>
  <c r="X421" i="3"/>
  <c r="U164" i="3"/>
  <c r="U422" i="3"/>
  <c r="AB422" i="3"/>
  <c r="AB164" i="3"/>
  <c r="L162" i="3"/>
  <c r="L420" i="3"/>
  <c r="AF162" i="3"/>
  <c r="AF420" i="3"/>
  <c r="R422" i="3"/>
  <c r="R164" i="3"/>
  <c r="Z164" i="3"/>
  <c r="Z422" i="3"/>
  <c r="F161" i="3"/>
  <c r="F420" i="3" s="1"/>
  <c r="V163" i="3"/>
  <c r="V421" i="3"/>
  <c r="M165" i="3"/>
  <c r="M423" i="3"/>
  <c r="Q165" i="3"/>
  <c r="Q423" i="3"/>
  <c r="AC422" i="3"/>
  <c r="AC164" i="3"/>
  <c r="K163" i="3"/>
  <c r="K421" i="3"/>
  <c r="N165" i="3"/>
  <c r="N423" i="3"/>
  <c r="P165" i="3"/>
  <c r="P423" i="3"/>
  <c r="AA163" i="3"/>
  <c r="AA421" i="3"/>
  <c r="AD165" i="3"/>
  <c r="AD423" i="3"/>
  <c r="S163" i="3"/>
  <c r="S421" i="3"/>
  <c r="I163" i="3"/>
  <c r="I421" i="3"/>
  <c r="Y163" i="3"/>
  <c r="Y421" i="3"/>
  <c r="W164" i="3"/>
  <c r="W422" i="3"/>
  <c r="W204" i="48"/>
  <c r="W469" i="48"/>
  <c r="S41" i="48"/>
  <c r="S306" i="48"/>
  <c r="L41" i="48"/>
  <c r="L306" i="48"/>
  <c r="AE375" i="48"/>
  <c r="AE110" i="48"/>
  <c r="Z41" i="48"/>
  <c r="Z306" i="48"/>
  <c r="R313" i="48"/>
  <c r="R48" i="48"/>
  <c r="P42" i="48"/>
  <c r="P307" i="48"/>
  <c r="AF110" i="48"/>
  <c r="AF375" i="48"/>
  <c r="Y374" i="48"/>
  <c r="Y109" i="48"/>
  <c r="W375" i="48"/>
  <c r="W110" i="48"/>
  <c r="M470" i="48"/>
  <c r="M205" i="48"/>
  <c r="L471" i="48"/>
  <c r="L206" i="48"/>
  <c r="M378" i="48"/>
  <c r="M113" i="48"/>
  <c r="R205" i="48"/>
  <c r="R470" i="48"/>
  <c r="AA470" i="48"/>
  <c r="AA205" i="48"/>
  <c r="T110" i="48"/>
  <c r="T375" i="48"/>
  <c r="AF205" i="48"/>
  <c r="AF470" i="48"/>
  <c r="AB205" i="48"/>
  <c r="AB470" i="48"/>
  <c r="Z204" i="48"/>
  <c r="Z469" i="48"/>
  <c r="N112" i="48"/>
  <c r="N377" i="48"/>
  <c r="D202" i="48"/>
  <c r="I468" i="48"/>
  <c r="I203" i="48"/>
  <c r="E202" i="48"/>
  <c r="F202" i="48" s="1"/>
  <c r="D39" i="48"/>
  <c r="I40" i="48"/>
  <c r="E39" i="48"/>
  <c r="F39" i="48" s="1"/>
  <c r="I305" i="48"/>
  <c r="AB42" i="48"/>
  <c r="AB307" i="48"/>
  <c r="V41" i="48"/>
  <c r="V306" i="48"/>
  <c r="Z377" i="48"/>
  <c r="Z112" i="48"/>
  <c r="J205" i="48"/>
  <c r="J470" i="48"/>
  <c r="O40" i="48"/>
  <c r="G39" i="48"/>
  <c r="O305" i="48"/>
  <c r="G305" i="48" s="1"/>
  <c r="P470" i="48"/>
  <c r="P205" i="48"/>
  <c r="AD376" i="48"/>
  <c r="AD111" i="48"/>
  <c r="X474" i="48"/>
  <c r="X209" i="48"/>
  <c r="F303" i="48"/>
  <c r="L112" i="48"/>
  <c r="L377" i="48"/>
  <c r="Q113" i="48"/>
  <c r="Q378" i="48"/>
  <c r="P112" i="48"/>
  <c r="P377" i="48"/>
  <c r="AC204" i="48"/>
  <c r="G204" i="48" s="1"/>
  <c r="AC469" i="48"/>
  <c r="O376" i="48"/>
  <c r="O111" i="48"/>
  <c r="AB374" i="48"/>
  <c r="AB109" i="48"/>
  <c r="G203" i="48"/>
  <c r="N40" i="48"/>
  <c r="N305" i="48"/>
  <c r="S208" i="48"/>
  <c r="S473" i="48"/>
  <c r="D372" i="48"/>
  <c r="E372" i="48"/>
  <c r="F372" i="48" s="1"/>
  <c r="AA40" i="48"/>
  <c r="AA305" i="48"/>
  <c r="Y206" i="48"/>
  <c r="Y471" i="48"/>
  <c r="V112" i="48"/>
  <c r="V377" i="48"/>
  <c r="AE204" i="48"/>
  <c r="AE469" i="48"/>
  <c r="S374" i="48"/>
  <c r="S109" i="48"/>
  <c r="V205" i="48"/>
  <c r="V470" i="48"/>
  <c r="Y40" i="48"/>
  <c r="Y305" i="48"/>
  <c r="AE42" i="48"/>
  <c r="AE307" i="48"/>
  <c r="J374" i="48"/>
  <c r="J109" i="48"/>
  <c r="AD470" i="48"/>
  <c r="AD205" i="48"/>
  <c r="M40" i="48"/>
  <c r="M305" i="48"/>
  <c r="U41" i="48"/>
  <c r="U306" i="48"/>
  <c r="X110" i="48"/>
  <c r="X375" i="48"/>
  <c r="N471" i="48"/>
  <c r="N206" i="48"/>
  <c r="AF40" i="48"/>
  <c r="AF305" i="48"/>
  <c r="E467" i="48"/>
  <c r="F467" i="48" s="1"/>
  <c r="D467" i="48"/>
  <c r="AA112" i="48"/>
  <c r="AA377" i="48"/>
  <c r="U108" i="48"/>
  <c r="U373" i="48"/>
  <c r="G373" i="48" s="1"/>
  <c r="G107" i="48"/>
  <c r="W40" i="48"/>
  <c r="W305" i="48"/>
  <c r="D304" i="48"/>
  <c r="E304" i="48"/>
  <c r="F304" i="48" s="1"/>
  <c r="K204" i="48"/>
  <c r="K469" i="48"/>
  <c r="X41" i="48"/>
  <c r="X306" i="48"/>
  <c r="K42" i="48"/>
  <c r="K307" i="48"/>
  <c r="R112" i="48"/>
  <c r="R377" i="48"/>
  <c r="J42" i="48"/>
  <c r="J307" i="48"/>
  <c r="O205" i="48"/>
  <c r="O470" i="48"/>
  <c r="K112" i="48"/>
  <c r="K377" i="48"/>
  <c r="T470" i="48"/>
  <c r="T205" i="48"/>
  <c r="AC41" i="48"/>
  <c r="AC306" i="48"/>
  <c r="Q205" i="48"/>
  <c r="Q470" i="48"/>
  <c r="D107" i="48"/>
  <c r="I108" i="48"/>
  <c r="I373" i="48"/>
  <c r="E107" i="48"/>
  <c r="F107" i="48" s="1"/>
  <c r="AA91" i="49"/>
  <c r="AA408" i="49"/>
  <c r="L408" i="49"/>
  <c r="L91" i="49"/>
  <c r="AF90" i="49"/>
  <c r="AF407" i="49"/>
  <c r="E465" i="51"/>
  <c r="F465" i="51" s="1"/>
  <c r="P291" i="51"/>
  <c r="W466" i="51"/>
  <c r="W216" i="51"/>
  <c r="U216" i="51"/>
  <c r="U466" i="51"/>
  <c r="G215" i="51"/>
  <c r="AA289" i="51"/>
  <c r="P216" i="51"/>
  <c r="P466" i="51"/>
  <c r="S216" i="51"/>
  <c r="S466" i="51"/>
  <c r="D465" i="51"/>
  <c r="J216" i="51"/>
  <c r="J466" i="51"/>
  <c r="V290" i="51"/>
  <c r="V467" i="51"/>
  <c r="V217" i="51"/>
  <c r="AD467" i="51"/>
  <c r="AD217" i="51"/>
  <c r="W292" i="51"/>
  <c r="X292" i="51"/>
  <c r="T291" i="51"/>
  <c r="AF291" i="51"/>
  <c r="K466" i="51"/>
  <c r="K216" i="51"/>
  <c r="Q216" i="51"/>
  <c r="Q466" i="51"/>
  <c r="O466" i="51"/>
  <c r="O216" i="51"/>
  <c r="R466" i="51"/>
  <c r="R216" i="51"/>
  <c r="L216" i="51"/>
  <c r="L466" i="51"/>
  <c r="N217" i="51"/>
  <c r="N467" i="51"/>
  <c r="Y366" i="3"/>
  <c r="AF359" i="3"/>
  <c r="W366" i="3"/>
  <c r="AE361" i="3"/>
  <c r="D100" i="3"/>
  <c r="D359" i="3" s="1"/>
  <c r="I359" i="3"/>
  <c r="E100" i="3"/>
  <c r="AB362" i="3"/>
  <c r="U362" i="3"/>
  <c r="AD360" i="3"/>
  <c r="X364" i="3"/>
  <c r="S361" i="3"/>
  <c r="L386" i="3"/>
  <c r="L385" i="3"/>
  <c r="M378" i="3"/>
  <c r="O360" i="3"/>
  <c r="G101" i="3"/>
  <c r="H101" i="3" s="1"/>
  <c r="H360" i="3" s="1"/>
  <c r="V366" i="3"/>
  <c r="Z360" i="3"/>
  <c r="AA359" i="3"/>
  <c r="P363" i="3"/>
  <c r="K361" i="3"/>
  <c r="E358" i="3"/>
  <c r="F99" i="3"/>
  <c r="F358" i="3" s="1"/>
  <c r="Q364" i="3"/>
  <c r="N361" i="3"/>
  <c r="AC361" i="3"/>
  <c r="J362" i="3"/>
  <c r="T362" i="3"/>
  <c r="R361" i="3"/>
  <c r="X449" i="9"/>
  <c r="O433" i="9"/>
  <c r="P425" i="9"/>
  <c r="AB429" i="9"/>
  <c r="H82" i="12"/>
  <c r="H325" i="12" s="1"/>
  <c r="G83" i="12"/>
  <c r="O84" i="12"/>
  <c r="O326" i="12"/>
  <c r="S426" i="12"/>
  <c r="S184" i="12"/>
  <c r="H145" i="12"/>
  <c r="H388" i="12" s="1"/>
  <c r="L181" i="12"/>
  <c r="L423" i="12"/>
  <c r="AF326" i="12"/>
  <c r="AF84" i="12"/>
  <c r="AA183" i="12"/>
  <c r="AA425" i="12"/>
  <c r="M326" i="12"/>
  <c r="M84" i="12"/>
  <c r="H179" i="12"/>
  <c r="H422" i="12" s="1"/>
  <c r="N84" i="12"/>
  <c r="N326" i="12"/>
  <c r="X101" i="12"/>
  <c r="X343" i="12"/>
  <c r="Y423" i="12"/>
  <c r="Y181" i="12"/>
  <c r="T85" i="12"/>
  <c r="T327" i="12"/>
  <c r="AA330" i="12"/>
  <c r="AA88" i="12"/>
  <c r="R191" i="12"/>
  <c r="R433" i="12"/>
  <c r="P327" i="12"/>
  <c r="P85" i="12"/>
  <c r="U85" i="12"/>
  <c r="U327" i="12"/>
  <c r="AC84" i="12"/>
  <c r="AC326" i="12"/>
  <c r="Z182" i="12"/>
  <c r="Z424" i="12"/>
  <c r="T181" i="12"/>
  <c r="T423" i="12"/>
  <c r="Q326" i="12"/>
  <c r="Q84" i="12"/>
  <c r="X181" i="12"/>
  <c r="X423" i="12"/>
  <c r="V423" i="12"/>
  <c r="V181" i="12"/>
  <c r="U181" i="12"/>
  <c r="U423" i="12"/>
  <c r="G423" i="12" s="1"/>
  <c r="G180" i="12"/>
  <c r="I557" i="49"/>
  <c r="I480" i="49"/>
  <c r="AE90" i="49"/>
  <c r="AE407" i="49"/>
  <c r="AC408" i="49"/>
  <c r="AC91" i="49"/>
  <c r="X407" i="49"/>
  <c r="X90" i="49"/>
  <c r="V407" i="49"/>
  <c r="V90" i="49"/>
  <c r="U407" i="49"/>
  <c r="G407" i="49" s="1"/>
  <c r="U90" i="49"/>
  <c r="G90" i="49" s="1"/>
  <c r="T91" i="49"/>
  <c r="T408" i="49"/>
  <c r="S407" i="49"/>
  <c r="S90" i="49"/>
  <c r="Q90" i="49"/>
  <c r="Q407" i="49"/>
  <c r="O91" i="49"/>
  <c r="O408" i="49"/>
  <c r="M407" i="49"/>
  <c r="M90" i="49"/>
  <c r="K91" i="49"/>
  <c r="K408" i="49"/>
  <c r="J90" i="49"/>
  <c r="J407" i="49"/>
  <c r="I92" i="49"/>
  <c r="I409" i="49"/>
  <c r="AF415" i="9"/>
  <c r="AF345" i="9"/>
  <c r="T423" i="9"/>
  <c r="L413" i="9"/>
  <c r="AE336" i="9"/>
  <c r="S463" i="9"/>
  <c r="AA345" i="9"/>
  <c r="Z335" i="9"/>
  <c r="AE409" i="9"/>
  <c r="AA414" i="9"/>
  <c r="W411" i="9"/>
  <c r="AD416" i="9"/>
  <c r="W341" i="9"/>
  <c r="AD337" i="9"/>
  <c r="G329" i="9"/>
  <c r="G506" i="9" s="1"/>
  <c r="V330" i="9"/>
  <c r="U407" i="9"/>
  <c r="G156" i="9"/>
  <c r="P330" i="9"/>
  <c r="M408" i="9"/>
  <c r="Y330" i="9"/>
  <c r="D156" i="9"/>
  <c r="D407" i="9" s="1"/>
  <c r="E156" i="9"/>
  <c r="I407" i="9"/>
  <c r="Y427" i="9"/>
  <c r="J459" i="9"/>
  <c r="D79" i="9"/>
  <c r="D330" i="9" s="1"/>
  <c r="E79" i="9"/>
  <c r="I330" i="9"/>
  <c r="T330" i="9"/>
  <c r="L330" i="9"/>
  <c r="K425" i="9"/>
  <c r="AC330" i="9"/>
  <c r="S330" i="9"/>
  <c r="K330" i="9"/>
  <c r="J330" i="9"/>
  <c r="Z411" i="9"/>
  <c r="U330" i="9"/>
  <c r="R330" i="9"/>
  <c r="N330" i="9"/>
  <c r="M330" i="9"/>
  <c r="G406" i="9"/>
  <c r="O330" i="9"/>
  <c r="G79" i="9"/>
  <c r="Q330" i="9"/>
  <c r="AC407" i="9"/>
  <c r="F155" i="9"/>
  <c r="F406" i="9" s="1"/>
  <c r="E406" i="9"/>
  <c r="F78" i="9"/>
  <c r="F329" i="9" s="1"/>
  <c r="F506" i="9" s="1"/>
  <c r="E329" i="9"/>
  <c r="N281" i="47"/>
  <c r="AA377" i="47"/>
  <c r="AA174" i="47"/>
  <c r="E278" i="47"/>
  <c r="O280" i="47"/>
  <c r="O171" i="47"/>
  <c r="O374" i="47"/>
  <c r="Z284" i="47"/>
  <c r="W280" i="47"/>
  <c r="F75" i="47"/>
  <c r="Y280" i="47"/>
  <c r="AG282" i="47"/>
  <c r="R374" i="47"/>
  <c r="R171" i="47"/>
  <c r="J376" i="47"/>
  <c r="J173" i="47"/>
  <c r="V244" i="47"/>
  <c r="K375" i="47"/>
  <c r="K172" i="47"/>
  <c r="P281" i="47"/>
  <c r="T281" i="47"/>
  <c r="Y378" i="47"/>
  <c r="Y175" i="47"/>
  <c r="J280" i="47"/>
  <c r="M281" i="47"/>
  <c r="K282" i="47"/>
  <c r="AC373" i="47"/>
  <c r="AC170" i="47"/>
  <c r="M374" i="47"/>
  <c r="M171" i="47"/>
  <c r="Z174" i="47"/>
  <c r="Z377" i="47"/>
  <c r="E169" i="47"/>
  <c r="W172" i="47"/>
  <c r="W375" i="47"/>
  <c r="S172" i="47"/>
  <c r="S375" i="47"/>
  <c r="R281" i="47"/>
  <c r="X170" i="47"/>
  <c r="X373" i="47"/>
  <c r="I373" i="47"/>
  <c r="F169" i="47"/>
  <c r="H373" i="47"/>
  <c r="AG173" i="47"/>
  <c r="AG376" i="47"/>
  <c r="AE280" i="47"/>
  <c r="AF283" i="47"/>
  <c r="X279" i="47"/>
  <c r="L280" i="47"/>
  <c r="Q286" i="47"/>
  <c r="N376" i="47"/>
  <c r="N173" i="47"/>
  <c r="AF171" i="47"/>
  <c r="AF374" i="47"/>
  <c r="L172" i="47"/>
  <c r="L375" i="47"/>
  <c r="AB280" i="47"/>
  <c r="AB173" i="47"/>
  <c r="AB376" i="47"/>
  <c r="AA284" i="47"/>
  <c r="V174" i="47"/>
  <c r="V377" i="47"/>
  <c r="Q173" i="47"/>
  <c r="Q376" i="47"/>
  <c r="S281" i="47"/>
  <c r="V280" i="47"/>
  <c r="AE171" i="47"/>
  <c r="AE374" i="47"/>
  <c r="P171" i="47"/>
  <c r="H170" i="47"/>
  <c r="I170" i="47" s="1"/>
  <c r="P374" i="47"/>
  <c r="F278" i="47"/>
  <c r="G74" i="47"/>
  <c r="G278" i="47" s="1"/>
  <c r="AC279" i="47"/>
  <c r="H76" i="47"/>
  <c r="I76" i="47" s="1"/>
  <c r="AD281" i="47"/>
  <c r="U376" i="47"/>
  <c r="U173" i="47"/>
  <c r="G168" i="47"/>
  <c r="G372" i="47" s="1"/>
  <c r="F372" i="47"/>
  <c r="T171" i="47"/>
  <c r="T374" i="47"/>
  <c r="AA242" i="47"/>
  <c r="E242" i="47" s="1"/>
  <c r="H39" i="47"/>
  <c r="I39" i="47" s="1"/>
  <c r="AD175" i="47"/>
  <c r="AD378" i="47"/>
  <c r="U293" i="5"/>
  <c r="O293" i="5"/>
  <c r="Z295" i="5"/>
  <c r="AF294" i="5"/>
  <c r="AE294" i="5"/>
  <c r="R293" i="5"/>
  <c r="AB294" i="5"/>
  <c r="AD294" i="5"/>
  <c r="S293" i="5"/>
  <c r="N293" i="5"/>
  <c r="X295" i="5"/>
  <c r="W295" i="5"/>
  <c r="P293" i="5"/>
  <c r="V294" i="5"/>
  <c r="Y295" i="5"/>
  <c r="Q293" i="5"/>
  <c r="I293" i="5"/>
  <c r="J505" i="50"/>
  <c r="Y507" i="50"/>
  <c r="O503" i="50"/>
  <c r="G503" i="50" s="1"/>
  <c r="P504" i="50"/>
  <c r="AB601" i="50"/>
  <c r="D412" i="50"/>
  <c r="J600" i="50"/>
  <c r="Z600" i="50"/>
  <c r="X504" i="50"/>
  <c r="I414" i="50"/>
  <c r="D128" i="50"/>
  <c r="D502" i="50"/>
  <c r="AE505" i="50"/>
  <c r="R600" i="50"/>
  <c r="AD600" i="50"/>
  <c r="W504" i="50"/>
  <c r="O374" i="51"/>
  <c r="O124" i="51"/>
  <c r="L374" i="51"/>
  <c r="L124" i="51"/>
  <c r="M375" i="51"/>
  <c r="M125" i="51"/>
  <c r="W125" i="51"/>
  <c r="W375" i="51"/>
  <c r="D287" i="51"/>
  <c r="E287" i="51"/>
  <c r="S374" i="51"/>
  <c r="S124" i="51"/>
  <c r="J374" i="51"/>
  <c r="J124" i="51"/>
  <c r="Q375" i="51"/>
  <c r="Q125" i="51"/>
  <c r="K376" i="51"/>
  <c r="K126" i="51"/>
  <c r="N124" i="51"/>
  <c r="N374" i="51"/>
  <c r="AD375" i="51"/>
  <c r="AD125" i="51"/>
  <c r="Y374" i="51"/>
  <c r="Y124" i="51"/>
  <c r="X377" i="51"/>
  <c r="X127" i="51"/>
  <c r="AE374" i="51"/>
  <c r="AE124" i="51"/>
  <c r="T374" i="51"/>
  <c r="T124" i="51"/>
  <c r="U375" i="51"/>
  <c r="U125" i="51"/>
  <c r="I288" i="51"/>
  <c r="E37" i="51"/>
  <c r="F37" i="51" s="1"/>
  <c r="R374" i="51"/>
  <c r="R124" i="51"/>
  <c r="AA374" i="51"/>
  <c r="AA124" i="51"/>
  <c r="E123" i="51"/>
  <c r="F123" i="51" s="1"/>
  <c r="I374" i="51"/>
  <c r="AB374" i="51"/>
  <c r="AB124" i="51"/>
  <c r="E215" i="51"/>
  <c r="F215" i="51" s="1"/>
  <c r="AC374" i="51"/>
  <c r="AC124" i="51"/>
  <c r="AF374" i="51"/>
  <c r="AF124" i="51"/>
  <c r="V374" i="51"/>
  <c r="V124" i="51"/>
  <c r="R38" i="51"/>
  <c r="O38" i="51"/>
  <c r="O289" i="51" s="1"/>
  <c r="G37" i="51"/>
  <c r="AF216" i="51"/>
  <c r="AF467" i="51" s="1"/>
  <c r="T216" i="51"/>
  <c r="T467" i="51" s="1"/>
  <c r="AC216" i="51"/>
  <c r="T41" i="51"/>
  <c r="W42" i="51"/>
  <c r="P125" i="51"/>
  <c r="P376" i="51" s="1"/>
  <c r="D215" i="51"/>
  <c r="I216" i="51"/>
  <c r="I467" i="51" s="1"/>
  <c r="AC46" i="51"/>
  <c r="AC297" i="51" s="1"/>
  <c r="V40" i="51"/>
  <c r="V291" i="51" s="1"/>
  <c r="AE48" i="51"/>
  <c r="AE299" i="51" s="1"/>
  <c r="S38" i="51"/>
  <c r="P41" i="51"/>
  <c r="P292" i="51" s="1"/>
  <c r="AF41" i="51"/>
  <c r="K40" i="51"/>
  <c r="K291" i="51" s="1"/>
  <c r="L38" i="51"/>
  <c r="M44" i="51"/>
  <c r="Y217" i="51"/>
  <c r="Y468" i="51" s="1"/>
  <c r="Z124" i="51"/>
  <c r="Z375" i="51" s="1"/>
  <c r="G123" i="51"/>
  <c r="N38" i="51"/>
  <c r="X42" i="51"/>
  <c r="Z45" i="51"/>
  <c r="Z296" i="51" s="1"/>
  <c r="D123" i="51"/>
  <c r="I124" i="51"/>
  <c r="J48" i="51"/>
  <c r="J299" i="51" s="1"/>
  <c r="AA39" i="51"/>
  <c r="D349" i="51"/>
  <c r="E349" i="51"/>
  <c r="F349" i="51" s="1"/>
  <c r="AB218" i="51"/>
  <c r="AB469" i="51" s="1"/>
  <c r="AA217" i="51"/>
  <c r="AA468" i="51" s="1"/>
  <c r="D37" i="51"/>
  <c r="I38" i="51"/>
  <c r="U38" i="51"/>
  <c r="M216" i="51"/>
  <c r="M467" i="51" s="1"/>
  <c r="G349" i="51"/>
  <c r="Z217" i="51"/>
  <c r="Z468" i="51" s="1"/>
  <c r="AB38" i="51"/>
  <c r="Q40" i="51"/>
  <c r="Y41" i="51"/>
  <c r="AE218" i="51"/>
  <c r="AE469" i="51" s="1"/>
  <c r="X217" i="51"/>
  <c r="X468" i="51" s="1"/>
  <c r="L84" i="12"/>
  <c r="L326" i="12"/>
  <c r="AC215" i="12"/>
  <c r="AC457" i="12"/>
  <c r="E388" i="12"/>
  <c r="F145" i="12"/>
  <c r="F388" i="12" s="1"/>
  <c r="Q426" i="12"/>
  <c r="Q184" i="12"/>
  <c r="S85" i="12"/>
  <c r="S327" i="12"/>
  <c r="D83" i="12"/>
  <c r="I84" i="12"/>
  <c r="E83" i="12"/>
  <c r="I326" i="12"/>
  <c r="E421" i="12"/>
  <c r="F178" i="12"/>
  <c r="F421" i="12" s="1"/>
  <c r="J181" i="12"/>
  <c r="J423" i="12"/>
  <c r="V91" i="12"/>
  <c r="V333" i="12"/>
  <c r="W102" i="12"/>
  <c r="W344" i="12"/>
  <c r="D179" i="12"/>
  <c r="I180" i="12"/>
  <c r="I422" i="12"/>
  <c r="E179" i="12"/>
  <c r="M422" i="12"/>
  <c r="M180" i="12"/>
  <c r="J89" i="12"/>
  <c r="J331" i="12"/>
  <c r="P183" i="12"/>
  <c r="P425" i="12"/>
  <c r="AB181" i="12"/>
  <c r="AB423" i="12"/>
  <c r="E325" i="12"/>
  <c r="F82" i="12"/>
  <c r="F325" i="12" s="1"/>
  <c r="K87" i="12"/>
  <c r="K329" i="12"/>
  <c r="Y87" i="12"/>
  <c r="Y329" i="12"/>
  <c r="K183" i="12"/>
  <c r="K425" i="12"/>
  <c r="AB86" i="12"/>
  <c r="AB328" i="12"/>
  <c r="AE182" i="12"/>
  <c r="AE424" i="12"/>
  <c r="Z85" i="12"/>
  <c r="Z327" i="12"/>
  <c r="O183" i="12"/>
  <c r="O425" i="12"/>
  <c r="AD85" i="12"/>
  <c r="AD327" i="12"/>
  <c r="W190" i="12"/>
  <c r="W432" i="12"/>
  <c r="D325" i="12"/>
  <c r="AD185" i="12"/>
  <c r="AD427" i="12"/>
  <c r="AD243" i="47"/>
  <c r="F241" i="47"/>
  <c r="G37" i="47"/>
  <c r="G241" i="47" s="1"/>
  <c r="H242" i="47"/>
  <c r="I242" i="47"/>
  <c r="F38" i="47"/>
  <c r="P243" i="47"/>
  <c r="W432" i="50"/>
  <c r="U432" i="50"/>
  <c r="J432" i="50"/>
  <c r="L413" i="50"/>
  <c r="E413" i="50" s="1"/>
  <c r="F413" i="50" s="1"/>
  <c r="D39" i="50"/>
  <c r="E38" i="50"/>
  <c r="F38" i="50" s="1"/>
  <c r="AB506" i="50"/>
  <c r="L599" i="50"/>
  <c r="T600" i="50"/>
  <c r="Y432" i="50"/>
  <c r="AA503" i="50"/>
  <c r="S604" i="50"/>
  <c r="Z432" i="50"/>
  <c r="P433" i="50"/>
  <c r="AC600" i="50"/>
  <c r="V599" i="50"/>
  <c r="AE433" i="50"/>
  <c r="M599" i="50"/>
  <c r="M506" i="50"/>
  <c r="AC504" i="50"/>
  <c r="O599" i="50"/>
  <c r="G599" i="50" s="1"/>
  <c r="G224" i="50"/>
  <c r="N599" i="50"/>
  <c r="K599" i="50"/>
  <c r="Z504" i="50"/>
  <c r="G129" i="50"/>
  <c r="AF505" i="50"/>
  <c r="I503" i="50"/>
  <c r="E128" i="50"/>
  <c r="F128" i="50" s="1"/>
  <c r="O415" i="50"/>
  <c r="G415" i="50" s="1"/>
  <c r="G40" i="50"/>
  <c r="X599" i="50"/>
  <c r="N504" i="50"/>
  <c r="S504" i="50"/>
  <c r="K505" i="50"/>
  <c r="S434" i="50"/>
  <c r="I599" i="50"/>
  <c r="V432" i="50"/>
  <c r="R503" i="50"/>
  <c r="T504" i="50"/>
  <c r="AA599" i="50"/>
  <c r="AA432" i="50"/>
  <c r="U505" i="50"/>
  <c r="X432" i="50"/>
  <c r="AF432" i="50"/>
  <c r="Y602" i="50"/>
  <c r="AD433" i="50"/>
  <c r="L504" i="50"/>
  <c r="N433" i="50"/>
  <c r="T432" i="50"/>
  <c r="M432" i="50"/>
  <c r="E502" i="50"/>
  <c r="F502" i="50" s="1"/>
  <c r="Q432" i="50"/>
  <c r="Q505" i="50"/>
  <c r="R432" i="50"/>
  <c r="V504" i="50"/>
  <c r="AF601" i="50"/>
  <c r="AC432" i="50"/>
  <c r="K432" i="50"/>
  <c r="Q599" i="50"/>
  <c r="AB432" i="50"/>
  <c r="P601" i="50"/>
  <c r="AE600" i="50"/>
  <c r="U602" i="50"/>
  <c r="AD508" i="50"/>
  <c r="W326" i="55" l="1"/>
  <c r="X323" i="55"/>
  <c r="AE323" i="55"/>
  <c r="Q324" i="55"/>
  <c r="Z324" i="55"/>
  <c r="J324" i="55"/>
  <c r="I323" i="55"/>
  <c r="E159" i="55"/>
  <c r="D159" i="55"/>
  <c r="AA324" i="55"/>
  <c r="AB323" i="55"/>
  <c r="P326" i="55"/>
  <c r="N324" i="55"/>
  <c r="M323" i="55"/>
  <c r="AF323" i="55"/>
  <c r="K324" i="55"/>
  <c r="R324" i="55"/>
  <c r="U326" i="55"/>
  <c r="AD323" i="55"/>
  <c r="O324" i="55"/>
  <c r="AC323" i="55"/>
  <c r="Y323" i="55"/>
  <c r="G159" i="55"/>
  <c r="H159" i="55" s="1"/>
  <c r="H323" i="55" s="1"/>
  <c r="T326" i="55"/>
  <c r="G323" i="55"/>
  <c r="S326" i="55"/>
  <c r="V326" i="55"/>
  <c r="L324" i="55"/>
  <c r="E322" i="55"/>
  <c r="F158" i="55"/>
  <c r="F322" i="55" s="1"/>
  <c r="D322" i="55"/>
  <c r="G469" i="48"/>
  <c r="D162" i="3"/>
  <c r="D421" i="3" s="1"/>
  <c r="G84" i="12"/>
  <c r="H74" i="33"/>
  <c r="H269" i="33" s="1"/>
  <c r="H118" i="5"/>
  <c r="H349" i="5" s="1"/>
  <c r="Z351" i="5"/>
  <c r="T424" i="3"/>
  <c r="T166" i="3"/>
  <c r="J421" i="3"/>
  <c r="J163" i="3"/>
  <c r="U470" i="48"/>
  <c r="U205" i="48"/>
  <c r="T42" i="48"/>
  <c r="T307" i="48"/>
  <c r="E373" i="47"/>
  <c r="G326" i="12"/>
  <c r="Q44" i="48"/>
  <c r="Q309" i="48"/>
  <c r="R408" i="49"/>
  <c r="R91" i="49"/>
  <c r="AE421" i="3"/>
  <c r="AE163" i="3"/>
  <c r="AD306" i="48"/>
  <c r="AD41" i="48"/>
  <c r="AC113" i="48"/>
  <c r="AC378" i="48"/>
  <c r="O163" i="3"/>
  <c r="O421" i="3"/>
  <c r="G421" i="3" s="1"/>
  <c r="G162" i="3"/>
  <c r="H162" i="3" s="1"/>
  <c r="H421" i="3" s="1"/>
  <c r="Z93" i="49"/>
  <c r="Z410" i="49"/>
  <c r="R309" i="33"/>
  <c r="D349" i="5"/>
  <c r="I310" i="33"/>
  <c r="S308" i="33"/>
  <c r="N311" i="33"/>
  <c r="AB309" i="33"/>
  <c r="AF308" i="33"/>
  <c r="AA308" i="33"/>
  <c r="Y309" i="33"/>
  <c r="P308" i="33"/>
  <c r="L311" i="33"/>
  <c r="AC278" i="33"/>
  <c r="AD308" i="33"/>
  <c r="W309" i="33"/>
  <c r="V312" i="33"/>
  <c r="E307" i="33"/>
  <c r="F112" i="33"/>
  <c r="F307" i="33" s="1"/>
  <c r="J308" i="33"/>
  <c r="E113" i="33"/>
  <c r="G269" i="33"/>
  <c r="T310" i="33"/>
  <c r="X311" i="33"/>
  <c r="M311" i="33"/>
  <c r="U270" i="33"/>
  <c r="Z271" i="33"/>
  <c r="G75" i="33"/>
  <c r="O270" i="33"/>
  <c r="D75" i="33"/>
  <c r="D270" i="33" s="1"/>
  <c r="K310" i="33"/>
  <c r="AE311" i="33"/>
  <c r="Q311" i="33"/>
  <c r="Y432" i="5"/>
  <c r="Y202" i="5"/>
  <c r="S432" i="5"/>
  <c r="S202" i="5"/>
  <c r="V359" i="5"/>
  <c r="M434" i="5"/>
  <c r="M204" i="5"/>
  <c r="AA202" i="5"/>
  <c r="AA432" i="5"/>
  <c r="R352" i="5"/>
  <c r="Q432" i="5"/>
  <c r="Q202" i="5"/>
  <c r="U432" i="5"/>
  <c r="U202" i="5"/>
  <c r="T352" i="5"/>
  <c r="K432" i="5"/>
  <c r="K202" i="5"/>
  <c r="AC434" i="5"/>
  <c r="AC204" i="5"/>
  <c r="D119" i="5"/>
  <c r="AB351" i="5"/>
  <c r="AD351" i="5"/>
  <c r="N359" i="5"/>
  <c r="L351" i="5"/>
  <c r="X431" i="5"/>
  <c r="X201" i="5"/>
  <c r="AC350" i="5"/>
  <c r="I433" i="5"/>
  <c r="I203" i="5"/>
  <c r="W432" i="5"/>
  <c r="W202" i="5"/>
  <c r="V431" i="5"/>
  <c r="V201" i="5"/>
  <c r="E430" i="5"/>
  <c r="F199" i="5"/>
  <c r="F430" i="5" s="1"/>
  <c r="O432" i="5"/>
  <c r="O202" i="5"/>
  <c r="Y351" i="5"/>
  <c r="P431" i="5"/>
  <c r="P201" i="5"/>
  <c r="M350" i="5"/>
  <c r="AE352" i="5"/>
  <c r="X351" i="5"/>
  <c r="I351" i="5"/>
  <c r="W352" i="5"/>
  <c r="O352" i="5"/>
  <c r="AE432" i="5"/>
  <c r="AE202" i="5"/>
  <c r="AF351" i="5"/>
  <c r="J355" i="5"/>
  <c r="AF431" i="5"/>
  <c r="AF201" i="5"/>
  <c r="AB431" i="5"/>
  <c r="AB201" i="5"/>
  <c r="L431" i="5"/>
  <c r="L201" i="5"/>
  <c r="G349" i="5"/>
  <c r="S351" i="5"/>
  <c r="E350" i="5"/>
  <c r="F119" i="5"/>
  <c r="F350" i="5" s="1"/>
  <c r="Q352" i="5"/>
  <c r="K351" i="5"/>
  <c r="D430" i="5"/>
  <c r="P351" i="5"/>
  <c r="AA351" i="5"/>
  <c r="Z431" i="5"/>
  <c r="G431" i="5" s="1"/>
  <c r="Z201" i="5"/>
  <c r="R431" i="5"/>
  <c r="R201" i="5"/>
  <c r="T431" i="5"/>
  <c r="T201" i="5"/>
  <c r="E349" i="5"/>
  <c r="F118" i="5"/>
  <c r="F349" i="5" s="1"/>
  <c r="AD431" i="5"/>
  <c r="AD201" i="5"/>
  <c r="N431" i="5"/>
  <c r="N201" i="5"/>
  <c r="J431" i="5"/>
  <c r="J201" i="5"/>
  <c r="E200" i="5"/>
  <c r="D200" i="5"/>
  <c r="U350" i="5"/>
  <c r="G119" i="5"/>
  <c r="E39" i="47"/>
  <c r="U282" i="47"/>
  <c r="R328" i="12"/>
  <c r="R86" i="12"/>
  <c r="AE86" i="12"/>
  <c r="AE328" i="12"/>
  <c r="N185" i="12"/>
  <c r="N427" i="12"/>
  <c r="AF190" i="12"/>
  <c r="AF432" i="12"/>
  <c r="L163" i="3"/>
  <c r="L421" i="3"/>
  <c r="U165" i="3"/>
  <c r="U423" i="3"/>
  <c r="AF421" i="3"/>
  <c r="AF163" i="3"/>
  <c r="AB165" i="3"/>
  <c r="AB423" i="3"/>
  <c r="E162" i="3"/>
  <c r="E421" i="3" s="1"/>
  <c r="R165" i="3"/>
  <c r="R423" i="3"/>
  <c r="X422" i="3"/>
  <c r="X164" i="3"/>
  <c r="W165" i="3"/>
  <c r="W423" i="3"/>
  <c r="I164" i="3"/>
  <c r="I422" i="3"/>
  <c r="P424" i="3"/>
  <c r="P166" i="3"/>
  <c r="K164" i="3"/>
  <c r="K422" i="3"/>
  <c r="AC165" i="3"/>
  <c r="AC423" i="3"/>
  <c r="AD166" i="3"/>
  <c r="AD424" i="3"/>
  <c r="M166" i="3"/>
  <c r="M424" i="3"/>
  <c r="Y422" i="3"/>
  <c r="Y164" i="3"/>
  <c r="AA422" i="3"/>
  <c r="AA164" i="3"/>
  <c r="N166" i="3"/>
  <c r="N424" i="3"/>
  <c r="G360" i="3"/>
  <c r="F162" i="3"/>
  <c r="F421" i="3" s="1"/>
  <c r="S164" i="3"/>
  <c r="S422" i="3"/>
  <c r="Q424" i="3"/>
  <c r="Q166" i="3"/>
  <c r="V164" i="3"/>
  <c r="V422" i="3"/>
  <c r="Z165" i="3"/>
  <c r="Z423" i="3"/>
  <c r="T111" i="48"/>
  <c r="T376" i="48"/>
  <c r="L472" i="48"/>
  <c r="L207" i="48"/>
  <c r="W111" i="48"/>
  <c r="W376" i="48"/>
  <c r="R314" i="48"/>
  <c r="R49" i="48"/>
  <c r="AE376" i="48"/>
  <c r="AE111" i="48"/>
  <c r="AB206" i="48"/>
  <c r="AB471" i="48"/>
  <c r="R471" i="48"/>
  <c r="R206" i="48"/>
  <c r="AF376" i="48"/>
  <c r="AF111" i="48"/>
  <c r="S42" i="48"/>
  <c r="S307" i="48"/>
  <c r="AA206" i="48"/>
  <c r="AA471" i="48"/>
  <c r="M379" i="48"/>
  <c r="M114" i="48"/>
  <c r="M471" i="48"/>
  <c r="M206" i="48"/>
  <c r="Y110" i="48"/>
  <c r="Y375" i="48"/>
  <c r="Z205" i="48"/>
  <c r="Z470" i="48"/>
  <c r="AF206" i="48"/>
  <c r="AF471" i="48"/>
  <c r="P43" i="48"/>
  <c r="P308" i="48"/>
  <c r="Z42" i="48"/>
  <c r="Z307" i="48"/>
  <c r="L307" i="48"/>
  <c r="L42" i="48"/>
  <c r="W470" i="48"/>
  <c r="W205" i="48"/>
  <c r="D108" i="48"/>
  <c r="I109" i="48"/>
  <c r="I374" i="48"/>
  <c r="E108" i="48"/>
  <c r="F108" i="48" s="1"/>
  <c r="J43" i="48"/>
  <c r="J308" i="48"/>
  <c r="N207" i="48"/>
  <c r="N472" i="48"/>
  <c r="V378" i="48"/>
  <c r="V113" i="48"/>
  <c r="Y472" i="48"/>
  <c r="Y207" i="48"/>
  <c r="S209" i="48"/>
  <c r="S474" i="48"/>
  <c r="N306" i="48"/>
  <c r="N41" i="48"/>
  <c r="O112" i="48"/>
  <c r="O377" i="48"/>
  <c r="Q114" i="48"/>
  <c r="Q379" i="48"/>
  <c r="X475" i="48"/>
  <c r="X210" i="48"/>
  <c r="D40" i="48"/>
  <c r="E40" i="48"/>
  <c r="F40" i="48" s="1"/>
  <c r="I41" i="48"/>
  <c r="I306" i="48"/>
  <c r="K378" i="48"/>
  <c r="K113" i="48"/>
  <c r="X42" i="48"/>
  <c r="X307" i="48"/>
  <c r="U374" i="48"/>
  <c r="G374" i="48" s="1"/>
  <c r="U109" i="48"/>
  <c r="G108" i="48"/>
  <c r="AE43" i="48"/>
  <c r="AE308" i="48"/>
  <c r="V471" i="48"/>
  <c r="V206" i="48"/>
  <c r="AE470" i="48"/>
  <c r="AE205" i="48"/>
  <c r="P206" i="48"/>
  <c r="P471" i="48"/>
  <c r="G40" i="48"/>
  <c r="O306" i="48"/>
  <c r="G306" i="48" s="1"/>
  <c r="O41" i="48"/>
  <c r="AB308" i="48"/>
  <c r="AB43" i="48"/>
  <c r="D203" i="48"/>
  <c r="I469" i="48"/>
  <c r="E203" i="48"/>
  <c r="F203" i="48" s="1"/>
  <c r="I204" i="48"/>
  <c r="N113" i="48"/>
  <c r="N378" i="48"/>
  <c r="O471" i="48"/>
  <c r="O206" i="48"/>
  <c r="R113" i="48"/>
  <c r="R378" i="48"/>
  <c r="AD471" i="48"/>
  <c r="AD206" i="48"/>
  <c r="S110" i="48"/>
  <c r="S375" i="48"/>
  <c r="AA41" i="48"/>
  <c r="AA306" i="48"/>
  <c r="P378" i="48"/>
  <c r="P113" i="48"/>
  <c r="L113" i="48"/>
  <c r="L378" i="48"/>
  <c r="AD112" i="48"/>
  <c r="AD377" i="48"/>
  <c r="E305" i="48"/>
  <c r="F305" i="48" s="1"/>
  <c r="D305" i="48"/>
  <c r="D468" i="48"/>
  <c r="E468" i="48"/>
  <c r="F468" i="48" s="1"/>
  <c r="T206" i="48"/>
  <c r="T471" i="48"/>
  <c r="J110" i="48"/>
  <c r="J375" i="48"/>
  <c r="AB375" i="48"/>
  <c r="AB110" i="48"/>
  <c r="AC470" i="48"/>
  <c r="AC205" i="48"/>
  <c r="X376" i="48"/>
  <c r="X111" i="48"/>
  <c r="M41" i="48"/>
  <c r="M306" i="48"/>
  <c r="D373" i="48"/>
  <c r="E373" i="48"/>
  <c r="F373" i="48" s="1"/>
  <c r="Q471" i="48"/>
  <c r="Q206" i="48"/>
  <c r="AC42" i="48"/>
  <c r="AC307" i="48"/>
  <c r="K43" i="48"/>
  <c r="K308" i="48"/>
  <c r="K470" i="48"/>
  <c r="K205" i="48"/>
  <c r="W306" i="48"/>
  <c r="W41" i="48"/>
  <c r="AA113" i="48"/>
  <c r="AA378" i="48"/>
  <c r="AF41" i="48"/>
  <c r="AF306" i="48"/>
  <c r="U42" i="48"/>
  <c r="U307" i="48"/>
  <c r="Y41" i="48"/>
  <c r="Y306" i="48"/>
  <c r="J471" i="48"/>
  <c r="J206" i="48"/>
  <c r="Z378" i="48"/>
  <c r="Z113" i="48"/>
  <c r="V42" i="48"/>
  <c r="V307" i="48"/>
  <c r="L409" i="49"/>
  <c r="L92" i="49"/>
  <c r="AF408" i="49"/>
  <c r="AF91" i="49"/>
  <c r="AA92" i="49"/>
  <c r="AA409" i="49"/>
  <c r="E466" i="51"/>
  <c r="F466" i="51" s="1"/>
  <c r="L289" i="51"/>
  <c r="O467" i="51"/>
  <c r="O217" i="51"/>
  <c r="K467" i="51"/>
  <c r="K217" i="51"/>
  <c r="S289" i="51"/>
  <c r="W293" i="51"/>
  <c r="R289" i="51"/>
  <c r="V468" i="51"/>
  <c r="V218" i="51"/>
  <c r="U217" i="51"/>
  <c r="U467" i="51"/>
  <c r="AB289" i="51"/>
  <c r="U289" i="51"/>
  <c r="G289" i="51" s="1"/>
  <c r="X293" i="51"/>
  <c r="T292" i="51"/>
  <c r="N218" i="51"/>
  <c r="N468" i="51"/>
  <c r="L217" i="51"/>
  <c r="L467" i="51"/>
  <c r="D466" i="51"/>
  <c r="S217" i="51"/>
  <c r="S467" i="51"/>
  <c r="W467" i="51"/>
  <c r="W217" i="51"/>
  <c r="Y292" i="51"/>
  <c r="G216" i="51"/>
  <c r="AC467" i="51"/>
  <c r="Q217" i="51"/>
  <c r="Q467" i="51"/>
  <c r="P217" i="51"/>
  <c r="P467" i="51"/>
  <c r="Q291" i="51"/>
  <c r="G466" i="51"/>
  <c r="AD468" i="51"/>
  <c r="AD218" i="51"/>
  <c r="AA290" i="51"/>
  <c r="N289" i="51"/>
  <c r="M295" i="51"/>
  <c r="AF292" i="51"/>
  <c r="R467" i="51"/>
  <c r="R217" i="51"/>
  <c r="J217" i="51"/>
  <c r="J467" i="51"/>
  <c r="T363" i="3"/>
  <c r="AC362" i="3"/>
  <c r="Q365" i="3"/>
  <c r="K362" i="3"/>
  <c r="V367" i="3"/>
  <c r="D101" i="3"/>
  <c r="D360" i="3" s="1"/>
  <c r="E101" i="3"/>
  <c r="I360" i="3"/>
  <c r="R362" i="3"/>
  <c r="N362" i="3"/>
  <c r="P364" i="3"/>
  <c r="Z361" i="3"/>
  <c r="F100" i="3"/>
  <c r="F359" i="3" s="1"/>
  <c r="E359" i="3"/>
  <c r="AF360" i="3"/>
  <c r="AA360" i="3"/>
  <c r="G102" i="3"/>
  <c r="H102" i="3" s="1"/>
  <c r="H361" i="3" s="1"/>
  <c r="O361" i="3"/>
  <c r="X365" i="3"/>
  <c r="U363" i="3"/>
  <c r="AE362" i="3"/>
  <c r="J363" i="3"/>
  <c r="M379" i="3"/>
  <c r="S362" i="3"/>
  <c r="AD361" i="3"/>
  <c r="AB363" i="3"/>
  <c r="W367" i="3"/>
  <c r="Y367" i="3"/>
  <c r="AE295" i="5"/>
  <c r="O434" i="9"/>
  <c r="AB430" i="9"/>
  <c r="P426" i="9"/>
  <c r="X450" i="9"/>
  <c r="D413" i="50"/>
  <c r="D129" i="50"/>
  <c r="U182" i="12"/>
  <c r="U424" i="12"/>
  <c r="G424" i="12" s="1"/>
  <c r="G181" i="12"/>
  <c r="X182" i="12"/>
  <c r="X424" i="12"/>
  <c r="T182" i="12"/>
  <c r="T424" i="12"/>
  <c r="AA184" i="12"/>
  <c r="AA426" i="12"/>
  <c r="H83" i="12"/>
  <c r="H326" i="12" s="1"/>
  <c r="D422" i="12"/>
  <c r="H180" i="12"/>
  <c r="H423" i="12" s="1"/>
  <c r="AA89" i="12"/>
  <c r="AA331" i="12"/>
  <c r="Y182" i="12"/>
  <c r="Y424" i="12"/>
  <c r="X102" i="12"/>
  <c r="X344" i="12"/>
  <c r="N327" i="12"/>
  <c r="N85" i="12"/>
  <c r="L424" i="12"/>
  <c r="L182" i="12"/>
  <c r="P328" i="12"/>
  <c r="P86" i="12"/>
  <c r="H84" i="12"/>
  <c r="H327" i="12" s="1"/>
  <c r="O85" i="12"/>
  <c r="O327" i="12"/>
  <c r="V182" i="12"/>
  <c r="V424" i="12"/>
  <c r="Q327" i="12"/>
  <c r="Q85" i="12"/>
  <c r="R192" i="12"/>
  <c r="R434" i="12"/>
  <c r="T86" i="12"/>
  <c r="T328" i="12"/>
  <c r="M327" i="12"/>
  <c r="M85" i="12"/>
  <c r="S185" i="12"/>
  <c r="S427" i="12"/>
  <c r="D326" i="12"/>
  <c r="Z183" i="12"/>
  <c r="Z425" i="12"/>
  <c r="AC85" i="12"/>
  <c r="AC327" i="12"/>
  <c r="U328" i="12"/>
  <c r="U86" i="12"/>
  <c r="AF327" i="12"/>
  <c r="AF85" i="12"/>
  <c r="I558" i="49"/>
  <c r="I481" i="49"/>
  <c r="AE408" i="49"/>
  <c r="AE91" i="49"/>
  <c r="AC409" i="49"/>
  <c r="AC92" i="49"/>
  <c r="X91" i="49"/>
  <c r="X408" i="49"/>
  <c r="V91" i="49"/>
  <c r="V408" i="49"/>
  <c r="U91" i="49"/>
  <c r="U408" i="49"/>
  <c r="G408" i="49" s="1"/>
  <c r="T92" i="49"/>
  <c r="T409" i="49"/>
  <c r="S408" i="49"/>
  <c r="S91" i="49"/>
  <c r="Q91" i="49"/>
  <c r="Q408" i="49"/>
  <c r="O409" i="49"/>
  <c r="O92" i="49"/>
  <c r="M91" i="49"/>
  <c r="M408" i="49"/>
  <c r="K409" i="49"/>
  <c r="K92" i="49"/>
  <c r="J408" i="49"/>
  <c r="J91" i="49"/>
  <c r="I410" i="49"/>
  <c r="I93" i="49"/>
  <c r="T424" i="9"/>
  <c r="AF416" i="9"/>
  <c r="L414" i="9"/>
  <c r="AF346" i="9"/>
  <c r="W412" i="9"/>
  <c r="AA346" i="9"/>
  <c r="AD417" i="9"/>
  <c r="AA415" i="9"/>
  <c r="Z336" i="9"/>
  <c r="AE410" i="9"/>
  <c r="AE337" i="9"/>
  <c r="AD338" i="9"/>
  <c r="W342" i="9"/>
  <c r="S464" i="9"/>
  <c r="AC408" i="9"/>
  <c r="Q331" i="9"/>
  <c r="M331" i="9"/>
  <c r="R331" i="9"/>
  <c r="Z412" i="9"/>
  <c r="G330" i="9"/>
  <c r="K331" i="9"/>
  <c r="AC331" i="9"/>
  <c r="L331" i="9"/>
  <c r="T331" i="9"/>
  <c r="D157" i="9"/>
  <c r="D408" i="9" s="1"/>
  <c r="E157" i="9"/>
  <c r="I408" i="9"/>
  <c r="Y331" i="9"/>
  <c r="P331" i="9"/>
  <c r="U331" i="9"/>
  <c r="J331" i="9"/>
  <c r="K426" i="9"/>
  <c r="D80" i="9"/>
  <c r="D331" i="9" s="1"/>
  <c r="E80" i="9"/>
  <c r="I331" i="9"/>
  <c r="J460" i="9"/>
  <c r="Y428" i="9"/>
  <c r="M409" i="9"/>
  <c r="G407" i="9"/>
  <c r="F79" i="9"/>
  <c r="F330" i="9" s="1"/>
  <c r="E330" i="9"/>
  <c r="U408" i="9"/>
  <c r="G157" i="9"/>
  <c r="O331" i="9"/>
  <c r="G80" i="9"/>
  <c r="N331" i="9"/>
  <c r="S331" i="9"/>
  <c r="F156" i="9"/>
  <c r="F407" i="9" s="1"/>
  <c r="E407" i="9"/>
  <c r="V331" i="9"/>
  <c r="E279" i="47"/>
  <c r="AA175" i="47"/>
  <c r="AA378" i="47"/>
  <c r="E76" i="47"/>
  <c r="N282" i="47"/>
  <c r="R172" i="47"/>
  <c r="R375" i="47"/>
  <c r="O281" i="47"/>
  <c r="I374" i="47"/>
  <c r="H374" i="47"/>
  <c r="F170" i="47"/>
  <c r="AB377" i="47"/>
  <c r="AB174" i="47"/>
  <c r="P172" i="47"/>
  <c r="P375" i="47"/>
  <c r="H171" i="47"/>
  <c r="I171" i="47" s="1"/>
  <c r="AE375" i="47"/>
  <c r="AE172" i="47"/>
  <c r="L281" i="47"/>
  <c r="Z175" i="47"/>
  <c r="Z378" i="47"/>
  <c r="M375" i="47"/>
  <c r="M172" i="47"/>
  <c r="H78" i="47"/>
  <c r="I78" i="47" s="1"/>
  <c r="P282" i="47"/>
  <c r="J174" i="47"/>
  <c r="J377" i="47"/>
  <c r="G75" i="47"/>
  <c r="G279" i="47" s="1"/>
  <c r="F279" i="47"/>
  <c r="Z285" i="47"/>
  <c r="V281" i="47"/>
  <c r="S282" i="47"/>
  <c r="L173" i="47"/>
  <c r="L376" i="47"/>
  <c r="N174" i="47"/>
  <c r="N377" i="47"/>
  <c r="Q287" i="47"/>
  <c r="AE281" i="47"/>
  <c r="X374" i="47"/>
  <c r="X171" i="47"/>
  <c r="AC171" i="47"/>
  <c r="AC374" i="47"/>
  <c r="T282" i="47"/>
  <c r="AG283" i="47"/>
  <c r="W281" i="47"/>
  <c r="E243" i="47"/>
  <c r="AC280" i="47"/>
  <c r="Q174" i="47"/>
  <c r="Q377" i="47"/>
  <c r="AB281" i="47"/>
  <c r="G169" i="47"/>
  <c r="G373" i="47" s="1"/>
  <c r="F373" i="47"/>
  <c r="AD176" i="47"/>
  <c r="AD379" i="47"/>
  <c r="AD282" i="47"/>
  <c r="AA285" i="47"/>
  <c r="AF375" i="47"/>
  <c r="AF172" i="47"/>
  <c r="AF284" i="47"/>
  <c r="AA243" i="47"/>
  <c r="H40" i="47"/>
  <c r="I40" i="47" s="1"/>
  <c r="T172" i="47"/>
  <c r="T375" i="47"/>
  <c r="U377" i="47"/>
  <c r="U174" i="47"/>
  <c r="I280" i="47"/>
  <c r="H280" i="47"/>
  <c r="F76" i="47"/>
  <c r="E170" i="47"/>
  <c r="V175" i="47"/>
  <c r="V378" i="47"/>
  <c r="X280" i="47"/>
  <c r="AG377" i="47"/>
  <c r="AG174" i="47"/>
  <c r="R282" i="47"/>
  <c r="W376" i="47"/>
  <c r="W173" i="47"/>
  <c r="K283" i="47"/>
  <c r="M282" i="47"/>
  <c r="J281" i="47"/>
  <c r="V246" i="47"/>
  <c r="V245" i="47"/>
  <c r="S173" i="47"/>
  <c r="S376" i="47"/>
  <c r="Y176" i="47"/>
  <c r="Y379" i="47"/>
  <c r="H77" i="47"/>
  <c r="I77" i="47" s="1"/>
  <c r="K173" i="47"/>
  <c r="K376" i="47"/>
  <c r="Y281" i="47"/>
  <c r="O172" i="47"/>
  <c r="O375" i="47"/>
  <c r="O294" i="5"/>
  <c r="U294" i="5"/>
  <c r="AB295" i="5"/>
  <c r="R294" i="5"/>
  <c r="AF295" i="5"/>
  <c r="AD295" i="5"/>
  <c r="S294" i="5"/>
  <c r="Q294" i="5"/>
  <c r="V295" i="5"/>
  <c r="P294" i="5"/>
  <c r="N294" i="5"/>
  <c r="I294" i="5"/>
  <c r="J506" i="50"/>
  <c r="I415" i="50"/>
  <c r="AE506" i="50"/>
  <c r="X505" i="50"/>
  <c r="Z601" i="50"/>
  <c r="J601" i="50"/>
  <c r="AB602" i="50"/>
  <c r="AD601" i="50"/>
  <c r="P505" i="50"/>
  <c r="R601" i="50"/>
  <c r="E503" i="50"/>
  <c r="F503" i="50" s="1"/>
  <c r="D503" i="50"/>
  <c r="O504" i="50"/>
  <c r="G504" i="50" s="1"/>
  <c r="W505" i="50"/>
  <c r="Y508" i="50"/>
  <c r="AD376" i="51"/>
  <c r="AD126" i="51"/>
  <c r="Q376" i="51"/>
  <c r="Q126" i="51"/>
  <c r="V375" i="51"/>
  <c r="V125" i="51"/>
  <c r="F287" i="51"/>
  <c r="X378" i="51"/>
  <c r="X128" i="51"/>
  <c r="AE375" i="51"/>
  <c r="AE125" i="51"/>
  <c r="AA375" i="51"/>
  <c r="AA125" i="51"/>
  <c r="N125" i="51"/>
  <c r="N375" i="51"/>
  <c r="R375" i="51"/>
  <c r="R125" i="51"/>
  <c r="W126" i="51"/>
  <c r="W376" i="51"/>
  <c r="E216" i="51"/>
  <c r="F216" i="51" s="1"/>
  <c r="M376" i="51"/>
  <c r="M126" i="51"/>
  <c r="K377" i="51"/>
  <c r="K127" i="51"/>
  <c r="D288" i="51"/>
  <c r="E288" i="51"/>
  <c r="F288" i="51" s="1"/>
  <c r="L375" i="51"/>
  <c r="L125" i="51"/>
  <c r="Y375" i="51"/>
  <c r="Y125" i="51"/>
  <c r="AF375" i="51"/>
  <c r="AF125" i="51"/>
  <c r="E124" i="51"/>
  <c r="F124" i="51" s="1"/>
  <c r="I375" i="51"/>
  <c r="U376" i="51"/>
  <c r="U126" i="51"/>
  <c r="O375" i="51"/>
  <c r="O125" i="51"/>
  <c r="AC375" i="51"/>
  <c r="AC125" i="51"/>
  <c r="AB375" i="51"/>
  <c r="AB125" i="51"/>
  <c r="T375" i="51"/>
  <c r="T125" i="51"/>
  <c r="J375" i="51"/>
  <c r="J125" i="51"/>
  <c r="I289" i="51"/>
  <c r="E38" i="51"/>
  <c r="F38" i="51" s="1"/>
  <c r="S375" i="51"/>
  <c r="S125" i="51"/>
  <c r="T42" i="51"/>
  <c r="T217" i="51"/>
  <c r="T468" i="51" s="1"/>
  <c r="AA218" i="51"/>
  <c r="AA469" i="51" s="1"/>
  <c r="N39" i="51"/>
  <c r="AE49" i="51"/>
  <c r="AE300" i="51" s="1"/>
  <c r="K41" i="51"/>
  <c r="Z46" i="51"/>
  <c r="Z297" i="51" s="1"/>
  <c r="V41" i="51"/>
  <c r="V292" i="51" s="1"/>
  <c r="AF217" i="51"/>
  <c r="AF468" i="51" s="1"/>
  <c r="Z125" i="51"/>
  <c r="Z376" i="51" s="1"/>
  <c r="G124" i="51"/>
  <c r="AC47" i="51"/>
  <c r="AC298" i="51" s="1"/>
  <c r="G350" i="51"/>
  <c r="Q41" i="51"/>
  <c r="M217" i="51"/>
  <c r="M468" i="51" s="1"/>
  <c r="D350" i="51"/>
  <c r="E350" i="51"/>
  <c r="F350" i="51" s="1"/>
  <c r="Z218" i="51"/>
  <c r="Z469" i="51" s="1"/>
  <c r="Y218" i="51"/>
  <c r="Y469" i="51" s="1"/>
  <c r="O39" i="51"/>
  <c r="O290" i="51" s="1"/>
  <c r="G38" i="51"/>
  <c r="D124" i="51"/>
  <c r="I125" i="51"/>
  <c r="AB219" i="51"/>
  <c r="AB470" i="51" s="1"/>
  <c r="S39" i="51"/>
  <c r="X218" i="51"/>
  <c r="X469" i="51" s="1"/>
  <c r="D216" i="51"/>
  <c r="I217" i="51"/>
  <c r="I468" i="51" s="1"/>
  <c r="X43" i="51"/>
  <c r="AA40" i="51"/>
  <c r="AF42" i="51"/>
  <c r="AE219" i="51"/>
  <c r="AE470" i="51" s="1"/>
  <c r="R39" i="51"/>
  <c r="AB39" i="51"/>
  <c r="U39" i="51"/>
  <c r="AC217" i="51"/>
  <c r="AC468" i="51" s="1"/>
  <c r="Y42" i="51"/>
  <c r="Y293" i="51" s="1"/>
  <c r="M45" i="51"/>
  <c r="M296" i="51" s="1"/>
  <c r="P126" i="51"/>
  <c r="P377" i="51" s="1"/>
  <c r="P42" i="51"/>
  <c r="P293" i="51" s="1"/>
  <c r="D38" i="51"/>
  <c r="I39" i="51"/>
  <c r="J49" i="51"/>
  <c r="J300" i="51" s="1"/>
  <c r="L39" i="51"/>
  <c r="L290" i="51" s="1"/>
  <c r="W43" i="51"/>
  <c r="AD86" i="12"/>
  <c r="AD328" i="12"/>
  <c r="F83" i="12"/>
  <c r="F326" i="12" s="1"/>
  <c r="E326" i="12"/>
  <c r="Z86" i="12"/>
  <c r="Z328" i="12"/>
  <c r="K184" i="12"/>
  <c r="K426" i="12"/>
  <c r="AB182" i="12"/>
  <c r="AB424" i="12"/>
  <c r="D180" i="12"/>
  <c r="I181" i="12"/>
  <c r="I423" i="12"/>
  <c r="E180" i="12"/>
  <c r="D84" i="12"/>
  <c r="I85" i="12"/>
  <c r="I327" i="12"/>
  <c r="E84" i="12"/>
  <c r="Q185" i="12"/>
  <c r="Q427" i="12"/>
  <c r="S86" i="12"/>
  <c r="S328" i="12"/>
  <c r="W191" i="12"/>
  <c r="W433" i="12"/>
  <c r="J182" i="12"/>
  <c r="J424" i="12"/>
  <c r="AC216" i="12"/>
  <c r="AC458" i="12"/>
  <c r="W103" i="12"/>
  <c r="W345" i="12"/>
  <c r="V92" i="12"/>
  <c r="V334" i="12"/>
  <c r="O184" i="12"/>
  <c r="O426" i="12"/>
  <c r="K88" i="12"/>
  <c r="K330" i="12"/>
  <c r="M181" i="12"/>
  <c r="M423" i="12"/>
  <c r="AD186" i="12"/>
  <c r="AD428" i="12"/>
  <c r="AE183" i="12"/>
  <c r="AE425" i="12"/>
  <c r="AB87" i="12"/>
  <c r="AB329" i="12"/>
  <c r="Y88" i="12"/>
  <c r="Y330" i="12"/>
  <c r="P184" i="12"/>
  <c r="P426" i="12"/>
  <c r="J90" i="12"/>
  <c r="J332" i="12"/>
  <c r="F179" i="12"/>
  <c r="F422" i="12" s="1"/>
  <c r="E422" i="12"/>
  <c r="L85" i="12"/>
  <c r="L327" i="12"/>
  <c r="AD244" i="47"/>
  <c r="H243" i="47"/>
  <c r="I243" i="47"/>
  <c r="F39" i="47"/>
  <c r="P244" i="47"/>
  <c r="F242" i="47"/>
  <c r="G38" i="47"/>
  <c r="G242" i="47" s="1"/>
  <c r="V600" i="50"/>
  <c r="AD509" i="50"/>
  <c r="AE601" i="50"/>
  <c r="AF602" i="50"/>
  <c r="R433" i="50"/>
  <c r="N434" i="50"/>
  <c r="Y603" i="50"/>
  <c r="U506" i="50"/>
  <c r="S505" i="50"/>
  <c r="AE434" i="50"/>
  <c r="AC601" i="50"/>
  <c r="Z433" i="50"/>
  <c r="S605" i="50"/>
  <c r="J433" i="50"/>
  <c r="U433" i="50"/>
  <c r="M600" i="50"/>
  <c r="AB433" i="50"/>
  <c r="K433" i="50"/>
  <c r="AC433" i="50"/>
  <c r="AD434" i="50"/>
  <c r="X433" i="50"/>
  <c r="R504" i="50"/>
  <c r="I600" i="50"/>
  <c r="N505" i="50"/>
  <c r="I504" i="50"/>
  <c r="E129" i="50"/>
  <c r="F129" i="50" s="1"/>
  <c r="K600" i="50"/>
  <c r="AC505" i="50"/>
  <c r="Y433" i="50"/>
  <c r="L600" i="50"/>
  <c r="L414" i="50"/>
  <c r="E414" i="50" s="1"/>
  <c r="F414" i="50" s="1"/>
  <c r="D40" i="50"/>
  <c r="E39" i="50"/>
  <c r="F39" i="50" s="1"/>
  <c r="U603" i="50"/>
  <c r="Q600" i="50"/>
  <c r="V505" i="50"/>
  <c r="Q506" i="50"/>
  <c r="M433" i="50"/>
  <c r="T433" i="50"/>
  <c r="AA433" i="50"/>
  <c r="AA600" i="50"/>
  <c r="K506" i="50"/>
  <c r="G41" i="50"/>
  <c r="O416" i="50"/>
  <c r="G416" i="50" s="1"/>
  <c r="Z505" i="50"/>
  <c r="N600" i="50"/>
  <c r="G225" i="50"/>
  <c r="O600" i="50"/>
  <c r="G600" i="50" s="1"/>
  <c r="P434" i="50"/>
  <c r="AA504" i="50"/>
  <c r="AB507" i="50"/>
  <c r="P602" i="50"/>
  <c r="Q433" i="50"/>
  <c r="L505" i="50"/>
  <c r="AF433" i="50"/>
  <c r="T505" i="50"/>
  <c r="V433" i="50"/>
  <c r="S435" i="50"/>
  <c r="X600" i="50"/>
  <c r="AF506" i="50"/>
  <c r="M507" i="50"/>
  <c r="T601" i="50"/>
  <c r="W433" i="50"/>
  <c r="W327" i="55" l="1"/>
  <c r="N325" i="55"/>
  <c r="P327" i="55"/>
  <c r="AB324" i="55"/>
  <c r="V327" i="55"/>
  <c r="AA325" i="55"/>
  <c r="L325" i="55"/>
  <c r="D323" i="55"/>
  <c r="J325" i="55"/>
  <c r="Y324" i="55"/>
  <c r="Z325" i="55"/>
  <c r="M324" i="55"/>
  <c r="AC324" i="55"/>
  <c r="G324" i="55" s="1"/>
  <c r="S327" i="55"/>
  <c r="Q325" i="55"/>
  <c r="G160" i="55"/>
  <c r="H160" i="55" s="1"/>
  <c r="H324" i="55" s="1"/>
  <c r="R325" i="55"/>
  <c r="K325" i="55"/>
  <c r="AF324" i="55"/>
  <c r="O325" i="55"/>
  <c r="AE324" i="55"/>
  <c r="I324" i="55"/>
  <c r="E160" i="55"/>
  <c r="D160" i="55"/>
  <c r="E323" i="55"/>
  <c r="F159" i="55"/>
  <c r="F323" i="55" s="1"/>
  <c r="AD324" i="55"/>
  <c r="T327" i="55"/>
  <c r="U327" i="55"/>
  <c r="X324" i="55"/>
  <c r="H75" i="33"/>
  <c r="H270" i="33" s="1"/>
  <c r="G350" i="5"/>
  <c r="H119" i="5"/>
  <c r="H350" i="5" s="1"/>
  <c r="U206" i="48"/>
  <c r="U471" i="48"/>
  <c r="T167" i="3"/>
  <c r="T425" i="3"/>
  <c r="G470" i="48"/>
  <c r="J164" i="3"/>
  <c r="J422" i="3"/>
  <c r="D120" i="5"/>
  <c r="Z352" i="5"/>
  <c r="Z411" i="49"/>
  <c r="Z94" i="49"/>
  <c r="AE164" i="3"/>
  <c r="AE422" i="3"/>
  <c r="G205" i="48"/>
  <c r="E163" i="3"/>
  <c r="F163" i="3" s="1"/>
  <c r="F422" i="3" s="1"/>
  <c r="AC379" i="48"/>
  <c r="AC114" i="48"/>
  <c r="Q45" i="48"/>
  <c r="Q310" i="48"/>
  <c r="T43" i="48"/>
  <c r="T308" i="48"/>
  <c r="AD307" i="48"/>
  <c r="AD42" i="48"/>
  <c r="R92" i="49"/>
  <c r="R409" i="49"/>
  <c r="D163" i="3"/>
  <c r="D422" i="3" s="1"/>
  <c r="O164" i="3"/>
  <c r="O422" i="3"/>
  <c r="G422" i="3" s="1"/>
  <c r="G163" i="3"/>
  <c r="H163" i="3" s="1"/>
  <c r="H422" i="3" s="1"/>
  <c r="R310" i="33"/>
  <c r="G217" i="51"/>
  <c r="AB310" i="33"/>
  <c r="S309" i="33"/>
  <c r="N312" i="33"/>
  <c r="AF309" i="33"/>
  <c r="I311" i="33"/>
  <c r="Q312" i="33"/>
  <c r="O271" i="33"/>
  <c r="G76" i="33"/>
  <c r="D76" i="33"/>
  <c r="D271" i="33" s="1"/>
  <c r="U271" i="33"/>
  <c r="T311" i="33"/>
  <c r="F113" i="33"/>
  <c r="F308" i="33" s="1"/>
  <c r="E308" i="33"/>
  <c r="V313" i="33"/>
  <c r="X312" i="33"/>
  <c r="AD309" i="33"/>
  <c r="Y310" i="33"/>
  <c r="AE312" i="33"/>
  <c r="G270" i="33"/>
  <c r="Z272" i="33"/>
  <c r="K311" i="33"/>
  <c r="M312" i="33"/>
  <c r="J309" i="33"/>
  <c r="E114" i="33"/>
  <c r="W310" i="33"/>
  <c r="AC279" i="33"/>
  <c r="L312" i="33"/>
  <c r="P309" i="33"/>
  <c r="AA309" i="33"/>
  <c r="K203" i="5"/>
  <c r="K433" i="5"/>
  <c r="S433" i="5"/>
  <c r="S203" i="5"/>
  <c r="D431" i="5"/>
  <c r="AD352" i="5"/>
  <c r="M205" i="5"/>
  <c r="M435" i="5"/>
  <c r="D350" i="5"/>
  <c r="L352" i="5"/>
  <c r="AC205" i="5"/>
  <c r="AC435" i="5"/>
  <c r="Q433" i="5"/>
  <c r="Q203" i="5"/>
  <c r="V360" i="5"/>
  <c r="Y433" i="5"/>
  <c r="Y203" i="5"/>
  <c r="U433" i="5"/>
  <c r="U203" i="5"/>
  <c r="R353" i="5"/>
  <c r="N360" i="5"/>
  <c r="AB352" i="5"/>
  <c r="T353" i="5"/>
  <c r="AA203" i="5"/>
  <c r="AA433" i="5"/>
  <c r="R432" i="5"/>
  <c r="R202" i="5"/>
  <c r="K352" i="5"/>
  <c r="L202" i="5"/>
  <c r="L432" i="5"/>
  <c r="M351" i="5"/>
  <c r="E431" i="5"/>
  <c r="F200" i="5"/>
  <c r="F431" i="5" s="1"/>
  <c r="P352" i="5"/>
  <c r="AF352" i="5"/>
  <c r="E120" i="5"/>
  <c r="X352" i="5"/>
  <c r="Y352" i="5"/>
  <c r="V432" i="5"/>
  <c r="V202" i="5"/>
  <c r="X202" i="5"/>
  <c r="X432" i="5"/>
  <c r="N432" i="5"/>
  <c r="N202" i="5"/>
  <c r="U351" i="5"/>
  <c r="G120" i="5"/>
  <c r="J432" i="5"/>
  <c r="J202" i="5"/>
  <c r="D201" i="5"/>
  <c r="E201" i="5"/>
  <c r="AD432" i="5"/>
  <c r="AD202" i="5"/>
  <c r="T202" i="5"/>
  <c r="T432" i="5"/>
  <c r="Z432" i="5"/>
  <c r="G432" i="5" s="1"/>
  <c r="Z202" i="5"/>
  <c r="G202" i="5" s="1"/>
  <c r="AA352" i="5"/>
  <c r="Q353" i="5"/>
  <c r="S352" i="5"/>
  <c r="AB202" i="5"/>
  <c r="AB432" i="5"/>
  <c r="AE203" i="5"/>
  <c r="AE433" i="5"/>
  <c r="I352" i="5"/>
  <c r="E121" i="5"/>
  <c r="P202" i="5"/>
  <c r="P432" i="5"/>
  <c r="G201" i="5"/>
  <c r="AC351" i="5"/>
  <c r="AF202" i="5"/>
  <c r="AF432" i="5"/>
  <c r="J356" i="5"/>
  <c r="O353" i="5"/>
  <c r="W353" i="5"/>
  <c r="AE353" i="5"/>
  <c r="O203" i="5"/>
  <c r="O433" i="5"/>
  <c r="W203" i="5"/>
  <c r="W433" i="5"/>
  <c r="I434" i="5"/>
  <c r="I204" i="5"/>
  <c r="E374" i="47"/>
  <c r="E77" i="47"/>
  <c r="U283" i="47"/>
  <c r="G327" i="12"/>
  <c r="AF191" i="12"/>
  <c r="AF433" i="12"/>
  <c r="AE87" i="12"/>
  <c r="AE329" i="12"/>
  <c r="R87" i="12"/>
  <c r="R329" i="12"/>
  <c r="N186" i="12"/>
  <c r="N428" i="12"/>
  <c r="R166" i="3"/>
  <c r="R424" i="3"/>
  <c r="AB166" i="3"/>
  <c r="AB424" i="3"/>
  <c r="U166" i="3"/>
  <c r="U424" i="3"/>
  <c r="X165" i="3"/>
  <c r="X423" i="3"/>
  <c r="AF422" i="3"/>
  <c r="AF164" i="3"/>
  <c r="L164" i="3"/>
  <c r="L422" i="3"/>
  <c r="N167" i="3"/>
  <c r="N425" i="3"/>
  <c r="AD167" i="3"/>
  <c r="AD425" i="3"/>
  <c r="P167" i="3"/>
  <c r="P425" i="3"/>
  <c r="I165" i="3"/>
  <c r="I423" i="3"/>
  <c r="AA165" i="3"/>
  <c r="AA423" i="3"/>
  <c r="AC166" i="3"/>
  <c r="AC424" i="3"/>
  <c r="Q167" i="3"/>
  <c r="Q425" i="3"/>
  <c r="Y165" i="3"/>
  <c r="Y423" i="3"/>
  <c r="K423" i="3"/>
  <c r="K165" i="3"/>
  <c r="Z424" i="3"/>
  <c r="Z166" i="3"/>
  <c r="M167" i="3"/>
  <c r="M425" i="3"/>
  <c r="V165" i="3"/>
  <c r="V423" i="3"/>
  <c r="S165" i="3"/>
  <c r="S423" i="3"/>
  <c r="W166" i="3"/>
  <c r="W424" i="3"/>
  <c r="Z43" i="48"/>
  <c r="Z308" i="48"/>
  <c r="W206" i="48"/>
  <c r="W471" i="48"/>
  <c r="M207" i="48"/>
  <c r="M472" i="48"/>
  <c r="AF112" i="48"/>
  <c r="AF377" i="48"/>
  <c r="R50" i="48"/>
  <c r="R315" i="48"/>
  <c r="L208" i="48"/>
  <c r="L473" i="48"/>
  <c r="L43" i="48"/>
  <c r="L308" i="48"/>
  <c r="M115" i="48"/>
  <c r="M380" i="48"/>
  <c r="R207" i="48"/>
  <c r="R472" i="48"/>
  <c r="AE377" i="48"/>
  <c r="AE112" i="48"/>
  <c r="AF472" i="48"/>
  <c r="AF207" i="48"/>
  <c r="AA207" i="48"/>
  <c r="AA472" i="48"/>
  <c r="AB207" i="48"/>
  <c r="AB472" i="48"/>
  <c r="P44" i="48"/>
  <c r="P309" i="48"/>
  <c r="Z206" i="48"/>
  <c r="Z471" i="48"/>
  <c r="Y376" i="48"/>
  <c r="Y111" i="48"/>
  <c r="S308" i="48"/>
  <c r="S43" i="48"/>
  <c r="W112" i="48"/>
  <c r="W377" i="48"/>
  <c r="T112" i="48"/>
  <c r="T377" i="48"/>
  <c r="J472" i="48"/>
  <c r="J207" i="48"/>
  <c r="AC43" i="48"/>
  <c r="AC308" i="48"/>
  <c r="M307" i="48"/>
  <c r="M42" i="48"/>
  <c r="L379" i="48"/>
  <c r="L114" i="48"/>
  <c r="E469" i="48"/>
  <c r="F469" i="48" s="1"/>
  <c r="D469" i="48"/>
  <c r="AE44" i="48"/>
  <c r="AE309" i="48"/>
  <c r="N208" i="48"/>
  <c r="N473" i="48"/>
  <c r="Y42" i="48"/>
  <c r="Y307" i="48"/>
  <c r="U43" i="48"/>
  <c r="U308" i="48"/>
  <c r="AA379" i="48"/>
  <c r="AA114" i="48"/>
  <c r="Q207" i="48"/>
  <c r="Q472" i="48"/>
  <c r="AC471" i="48"/>
  <c r="G471" i="48" s="1"/>
  <c r="AC206" i="48"/>
  <c r="P379" i="48"/>
  <c r="P114" i="48"/>
  <c r="AA42" i="48"/>
  <c r="AA307" i="48"/>
  <c r="S111" i="48"/>
  <c r="S376" i="48"/>
  <c r="R379" i="48"/>
  <c r="R114" i="48"/>
  <c r="N114" i="48"/>
  <c r="N379" i="48"/>
  <c r="G41" i="48"/>
  <c r="O307" i="48"/>
  <c r="G307" i="48" s="1"/>
  <c r="O42" i="48"/>
  <c r="P472" i="48"/>
  <c r="P207" i="48"/>
  <c r="V472" i="48"/>
  <c r="V207" i="48"/>
  <c r="X43" i="48"/>
  <c r="X308" i="48"/>
  <c r="O378" i="48"/>
  <c r="O113" i="48"/>
  <c r="V114" i="48"/>
  <c r="V379" i="48"/>
  <c r="E374" i="48"/>
  <c r="F374" i="48" s="1"/>
  <c r="D374" i="48"/>
  <c r="W42" i="48"/>
  <c r="W307" i="48"/>
  <c r="K44" i="48"/>
  <c r="K309" i="48"/>
  <c r="J376" i="48"/>
  <c r="J111" i="48"/>
  <c r="T472" i="48"/>
  <c r="T207" i="48"/>
  <c r="AD207" i="48"/>
  <c r="AD472" i="48"/>
  <c r="O207" i="48"/>
  <c r="G206" i="48"/>
  <c r="O472" i="48"/>
  <c r="D204" i="48"/>
  <c r="I470" i="48"/>
  <c r="I205" i="48"/>
  <c r="E204" i="48"/>
  <c r="F204" i="48" s="1"/>
  <c r="U375" i="48"/>
  <c r="G375" i="48" s="1"/>
  <c r="U110" i="48"/>
  <c r="G109" i="48"/>
  <c r="K379" i="48"/>
  <c r="K114" i="48"/>
  <c r="D306" i="48"/>
  <c r="E306" i="48"/>
  <c r="F306" i="48" s="1"/>
  <c r="X211" i="48"/>
  <c r="X476" i="48"/>
  <c r="S475" i="48"/>
  <c r="S210" i="48"/>
  <c r="J44" i="48"/>
  <c r="J309" i="48"/>
  <c r="D109" i="48"/>
  <c r="E109" i="48"/>
  <c r="F109" i="48" s="1"/>
  <c r="I375" i="48"/>
  <c r="I110" i="48"/>
  <c r="Z114" i="48"/>
  <c r="Z379" i="48"/>
  <c r="K471" i="48"/>
  <c r="K206" i="48"/>
  <c r="X112" i="48"/>
  <c r="X377" i="48"/>
  <c r="V43" i="48"/>
  <c r="V308" i="48"/>
  <c r="AF307" i="48"/>
  <c r="AF42" i="48"/>
  <c r="AB111" i="48"/>
  <c r="AB376" i="48"/>
  <c r="AD113" i="48"/>
  <c r="AD378" i="48"/>
  <c r="AB44" i="48"/>
  <c r="AB309" i="48"/>
  <c r="AE206" i="48"/>
  <c r="AE471" i="48"/>
  <c r="D41" i="48"/>
  <c r="I42" i="48"/>
  <c r="I307" i="48"/>
  <c r="E41" i="48"/>
  <c r="F41" i="48" s="1"/>
  <c r="Q380" i="48"/>
  <c r="Q115" i="48"/>
  <c r="N42" i="48"/>
  <c r="N307" i="48"/>
  <c r="Y208" i="48"/>
  <c r="Y473" i="48"/>
  <c r="AF409" i="49"/>
  <c r="AF92" i="49"/>
  <c r="L93" i="49"/>
  <c r="L410" i="49"/>
  <c r="AA93" i="49"/>
  <c r="AA410" i="49"/>
  <c r="E467" i="51"/>
  <c r="F467" i="51" s="1"/>
  <c r="U290" i="51"/>
  <c r="R468" i="51"/>
  <c r="R218" i="51"/>
  <c r="K468" i="51"/>
  <c r="K218" i="51"/>
  <c r="AA291" i="51"/>
  <c r="S218" i="51"/>
  <c r="S468" i="51"/>
  <c r="J218" i="51"/>
  <c r="J468" i="51"/>
  <c r="P218" i="51"/>
  <c r="P468" i="51"/>
  <c r="T293" i="51"/>
  <c r="R290" i="51"/>
  <c r="X294" i="51"/>
  <c r="S290" i="51"/>
  <c r="Q292" i="51"/>
  <c r="K292" i="51"/>
  <c r="D467" i="51"/>
  <c r="V469" i="51"/>
  <c r="V219" i="51"/>
  <c r="U218" i="51"/>
  <c r="U468" i="51"/>
  <c r="AB290" i="51"/>
  <c r="AF293" i="51"/>
  <c r="N290" i="51"/>
  <c r="AD469" i="51"/>
  <c r="AD219" i="51"/>
  <c r="W468" i="51"/>
  <c r="W218" i="51"/>
  <c r="N219" i="51"/>
  <c r="N469" i="51"/>
  <c r="G467" i="51"/>
  <c r="L218" i="51"/>
  <c r="L468" i="51"/>
  <c r="W294" i="51"/>
  <c r="G290" i="51"/>
  <c r="Q218" i="51"/>
  <c r="Q468" i="51"/>
  <c r="O468" i="51"/>
  <c r="O218" i="51"/>
  <c r="Y368" i="3"/>
  <c r="S363" i="3"/>
  <c r="W368" i="3"/>
  <c r="AD362" i="3"/>
  <c r="M380" i="3"/>
  <c r="AE363" i="3"/>
  <c r="X366" i="3"/>
  <c r="AA361" i="3"/>
  <c r="D102" i="3"/>
  <c r="D361" i="3" s="1"/>
  <c r="E102" i="3"/>
  <c r="I361" i="3"/>
  <c r="J364" i="3"/>
  <c r="G361" i="3"/>
  <c r="P365" i="3"/>
  <c r="R363" i="3"/>
  <c r="K363" i="3"/>
  <c r="AC363" i="3"/>
  <c r="AB364" i="3"/>
  <c r="U364" i="3"/>
  <c r="AF361" i="3"/>
  <c r="O362" i="3"/>
  <c r="G103" i="3"/>
  <c r="H103" i="3" s="1"/>
  <c r="H362" i="3" s="1"/>
  <c r="Z362" i="3"/>
  <c r="N363" i="3"/>
  <c r="E360" i="3"/>
  <c r="F101" i="3"/>
  <c r="F360" i="3" s="1"/>
  <c r="V368" i="3"/>
  <c r="Q366" i="3"/>
  <c r="T364" i="3"/>
  <c r="AB431" i="9"/>
  <c r="X451" i="9"/>
  <c r="O435" i="9"/>
  <c r="P427" i="9"/>
  <c r="R193" i="12"/>
  <c r="R435" i="12"/>
  <c r="L425" i="12"/>
  <c r="L183" i="12"/>
  <c r="H181" i="12"/>
  <c r="H424" i="12" s="1"/>
  <c r="X345" i="12"/>
  <c r="X103" i="12"/>
  <c r="AA90" i="12"/>
  <c r="AA332" i="12"/>
  <c r="AF86" i="12"/>
  <c r="AF328" i="12"/>
  <c r="U329" i="12"/>
  <c r="U87" i="12"/>
  <c r="S186" i="12"/>
  <c r="S428" i="12"/>
  <c r="T329" i="12"/>
  <c r="T87" i="12"/>
  <c r="P87" i="12"/>
  <c r="P329" i="12"/>
  <c r="N328" i="12"/>
  <c r="N86" i="12"/>
  <c r="U183" i="12"/>
  <c r="U425" i="12"/>
  <c r="G425" i="12" s="1"/>
  <c r="G182" i="12"/>
  <c r="V183" i="12"/>
  <c r="V425" i="12"/>
  <c r="AC86" i="12"/>
  <c r="AC328" i="12"/>
  <c r="Q86" i="12"/>
  <c r="Q328" i="12"/>
  <c r="T183" i="12"/>
  <c r="T425" i="12"/>
  <c r="Z184" i="12"/>
  <c r="Z426" i="12"/>
  <c r="M328" i="12"/>
  <c r="M86" i="12"/>
  <c r="O328" i="12"/>
  <c r="G328" i="12" s="1"/>
  <c r="G85" i="12"/>
  <c r="O86" i="12"/>
  <c r="Y425" i="12"/>
  <c r="Y183" i="12"/>
  <c r="AA185" i="12"/>
  <c r="AA427" i="12"/>
  <c r="X183" i="12"/>
  <c r="X425" i="12"/>
  <c r="I559" i="49"/>
  <c r="I482" i="49"/>
  <c r="AE92" i="49"/>
  <c r="AE409" i="49"/>
  <c r="AC410" i="49"/>
  <c r="AC93" i="49"/>
  <c r="X409" i="49"/>
  <c r="X92" i="49"/>
  <c r="V92" i="49"/>
  <c r="V409" i="49"/>
  <c r="U92" i="49"/>
  <c r="G92" i="49" s="1"/>
  <c r="U409" i="49"/>
  <c r="G409" i="49" s="1"/>
  <c r="G91" i="49"/>
  <c r="T93" i="49"/>
  <c r="T410" i="49"/>
  <c r="S92" i="49"/>
  <c r="S409" i="49"/>
  <c r="Q409" i="49"/>
  <c r="Q92" i="49"/>
  <c r="O410" i="49"/>
  <c r="O93" i="49"/>
  <c r="M409" i="49"/>
  <c r="M92" i="49"/>
  <c r="K410" i="49"/>
  <c r="K93" i="49"/>
  <c r="J409" i="49"/>
  <c r="J92" i="49"/>
  <c r="I411" i="49"/>
  <c r="I94" i="49"/>
  <c r="G408" i="9"/>
  <c r="AF417" i="9"/>
  <c r="AF347" i="9"/>
  <c r="L415" i="9"/>
  <c r="T425" i="9"/>
  <c r="S465" i="9"/>
  <c r="Z337" i="9"/>
  <c r="AD418" i="9"/>
  <c r="W413" i="9"/>
  <c r="AA347" i="9"/>
  <c r="AD339" i="9"/>
  <c r="AE411" i="9"/>
  <c r="P471" i="9"/>
  <c r="P221" i="9"/>
  <c r="W343" i="9"/>
  <c r="AE338" i="9"/>
  <c r="AA416" i="9"/>
  <c r="N332" i="9"/>
  <c r="M410" i="9"/>
  <c r="J461" i="9"/>
  <c r="K427" i="9"/>
  <c r="Y429" i="9"/>
  <c r="D81" i="9"/>
  <c r="D332" i="9" s="1"/>
  <c r="E81" i="9"/>
  <c r="I332" i="9"/>
  <c r="U409" i="9"/>
  <c r="G158" i="9"/>
  <c r="F80" i="9"/>
  <c r="F331" i="9" s="1"/>
  <c r="E331" i="9"/>
  <c r="G331" i="9"/>
  <c r="F157" i="9"/>
  <c r="F408" i="9" s="1"/>
  <c r="E408" i="9"/>
  <c r="O332" i="9"/>
  <c r="G81" i="9"/>
  <c r="U332" i="9"/>
  <c r="Y332" i="9"/>
  <c r="T332" i="9"/>
  <c r="AC332" i="9"/>
  <c r="R332" i="9"/>
  <c r="Q332" i="9"/>
  <c r="V332" i="9"/>
  <c r="S332" i="9"/>
  <c r="Z413" i="9"/>
  <c r="J332" i="9"/>
  <c r="P332" i="9"/>
  <c r="D158" i="9"/>
  <c r="D409" i="9" s="1"/>
  <c r="E158" i="9"/>
  <c r="I409" i="9"/>
  <c r="X221" i="9"/>
  <c r="X471" i="9"/>
  <c r="L332" i="9"/>
  <c r="K332" i="9"/>
  <c r="M332" i="9"/>
  <c r="AC409" i="9"/>
  <c r="E280" i="47"/>
  <c r="AA176" i="47"/>
  <c r="AA379" i="47"/>
  <c r="N283" i="47"/>
  <c r="Y177" i="47"/>
  <c r="Y380" i="47"/>
  <c r="AD380" i="47"/>
  <c r="AD177" i="47"/>
  <c r="AG284" i="47"/>
  <c r="T283" i="47"/>
  <c r="AE282" i="47"/>
  <c r="F374" i="47"/>
  <c r="G170" i="47"/>
  <c r="G374" i="47" s="1"/>
  <c r="AA286" i="47"/>
  <c r="V176" i="47"/>
  <c r="V379" i="47"/>
  <c r="AF285" i="47"/>
  <c r="AD283" i="47"/>
  <c r="AB282" i="47"/>
  <c r="AC375" i="47"/>
  <c r="AC172" i="47"/>
  <c r="P283" i="47"/>
  <c r="K174" i="47"/>
  <c r="K377" i="47"/>
  <c r="R283" i="47"/>
  <c r="T173" i="47"/>
  <c r="T376" i="47"/>
  <c r="M376" i="47"/>
  <c r="M173" i="47"/>
  <c r="Y282" i="47"/>
  <c r="S377" i="47"/>
  <c r="S174" i="47"/>
  <c r="M283" i="47"/>
  <c r="AG378" i="47"/>
  <c r="AG175" i="47"/>
  <c r="U175" i="47"/>
  <c r="U378" i="47"/>
  <c r="AA244" i="47"/>
  <c r="E244" i="47" s="1"/>
  <c r="E41" i="47"/>
  <c r="Q378" i="47"/>
  <c r="Q175" i="47"/>
  <c r="W282" i="47"/>
  <c r="E40" i="47"/>
  <c r="O376" i="47"/>
  <c r="O173" i="47"/>
  <c r="I281" i="47"/>
  <c r="H281" i="47"/>
  <c r="F77" i="47"/>
  <c r="J282" i="47"/>
  <c r="W174" i="47"/>
  <c r="W377" i="47"/>
  <c r="G76" i="47"/>
  <c r="G280" i="47" s="1"/>
  <c r="F280" i="47"/>
  <c r="K284" i="47"/>
  <c r="X281" i="47"/>
  <c r="AF173" i="47"/>
  <c r="AF376" i="47"/>
  <c r="AC281" i="47"/>
  <c r="X172" i="47"/>
  <c r="X375" i="47"/>
  <c r="Q288" i="47"/>
  <c r="L377" i="47"/>
  <c r="L174" i="47"/>
  <c r="V282" i="47"/>
  <c r="H79" i="47"/>
  <c r="I79" i="47" s="1"/>
  <c r="Z286" i="47"/>
  <c r="J378" i="47"/>
  <c r="J175" i="47"/>
  <c r="E171" i="47"/>
  <c r="Z379" i="47"/>
  <c r="Z176" i="47"/>
  <c r="L282" i="47"/>
  <c r="I375" i="47"/>
  <c r="F171" i="47"/>
  <c r="H375" i="47"/>
  <c r="O282" i="47"/>
  <c r="N378" i="47"/>
  <c r="N175" i="47"/>
  <c r="S283" i="47"/>
  <c r="I282" i="47"/>
  <c r="H282" i="47"/>
  <c r="AE376" i="47"/>
  <c r="AE173" i="47"/>
  <c r="P173" i="47"/>
  <c r="P376" i="47"/>
  <c r="H172" i="47"/>
  <c r="I172" i="47" s="1"/>
  <c r="AB175" i="47"/>
  <c r="AB378" i="47"/>
  <c r="R376" i="47"/>
  <c r="R173" i="47"/>
  <c r="U295" i="5"/>
  <c r="O295" i="5"/>
  <c r="R295" i="5"/>
  <c r="S295" i="5"/>
  <c r="N295" i="5"/>
  <c r="P295" i="5"/>
  <c r="Q295" i="5"/>
  <c r="I295" i="5"/>
  <c r="J507" i="50"/>
  <c r="P506" i="50"/>
  <c r="AB603" i="50"/>
  <c r="R602" i="50"/>
  <c r="O505" i="50"/>
  <c r="G505" i="50" s="1"/>
  <c r="D130" i="50"/>
  <c r="J602" i="50"/>
  <c r="D414" i="50"/>
  <c r="D504" i="50"/>
  <c r="Z602" i="50"/>
  <c r="AD602" i="50"/>
  <c r="X506" i="50"/>
  <c r="AE507" i="50"/>
  <c r="Y509" i="50"/>
  <c r="I416" i="50"/>
  <c r="W506" i="50"/>
  <c r="G130" i="50"/>
  <c r="R376" i="51"/>
  <c r="R126" i="51"/>
  <c r="AA376" i="51"/>
  <c r="AA126" i="51"/>
  <c r="U377" i="51"/>
  <c r="U127" i="51"/>
  <c r="D289" i="51"/>
  <c r="E289" i="51"/>
  <c r="E217" i="51"/>
  <c r="F217" i="51" s="1"/>
  <c r="X379" i="51"/>
  <c r="X129" i="51"/>
  <c r="T376" i="51"/>
  <c r="T126" i="51"/>
  <c r="AF376" i="51"/>
  <c r="AF126" i="51"/>
  <c r="S376" i="51"/>
  <c r="S126" i="51"/>
  <c r="V376" i="51"/>
  <c r="V126" i="51"/>
  <c r="N126" i="51"/>
  <c r="N376" i="51"/>
  <c r="Y376" i="51"/>
  <c r="Y126" i="51"/>
  <c r="Q377" i="51"/>
  <c r="Q127" i="51"/>
  <c r="M377" i="51"/>
  <c r="M127" i="51"/>
  <c r="W127" i="51"/>
  <c r="W377" i="51"/>
  <c r="L376" i="51"/>
  <c r="L126" i="51"/>
  <c r="AC376" i="51"/>
  <c r="AC126" i="51"/>
  <c r="O376" i="51"/>
  <c r="O126" i="51"/>
  <c r="AD377" i="51"/>
  <c r="AD127" i="51"/>
  <c r="AE376" i="51"/>
  <c r="AE126" i="51"/>
  <c r="E125" i="51"/>
  <c r="I376" i="51"/>
  <c r="AB376" i="51"/>
  <c r="AB126" i="51"/>
  <c r="E39" i="51"/>
  <c r="F39" i="51" s="1"/>
  <c r="I290" i="51"/>
  <c r="J376" i="51"/>
  <c r="J126" i="51"/>
  <c r="K378" i="51"/>
  <c r="K128" i="51"/>
  <c r="M218" i="51"/>
  <c r="M469" i="51" s="1"/>
  <c r="J50" i="51"/>
  <c r="J301" i="51" s="1"/>
  <c r="AA41" i="51"/>
  <c r="Q42" i="51"/>
  <c r="X44" i="51"/>
  <c r="X295" i="51" s="1"/>
  <c r="G351" i="51"/>
  <c r="V42" i="51"/>
  <c r="U40" i="51"/>
  <c r="U291" i="51" s="1"/>
  <c r="O40" i="51"/>
  <c r="G39" i="51"/>
  <c r="N40" i="51"/>
  <c r="Z47" i="51"/>
  <c r="Z298" i="51" s="1"/>
  <c r="AB220" i="51"/>
  <c r="AB471" i="51" s="1"/>
  <c r="D125" i="51"/>
  <c r="F125" i="51"/>
  <c r="I126" i="51"/>
  <c r="P43" i="51"/>
  <c r="P294" i="51" s="1"/>
  <c r="Y219" i="51"/>
  <c r="Y470" i="51" s="1"/>
  <c r="T218" i="51"/>
  <c r="T469" i="51" s="1"/>
  <c r="P127" i="51"/>
  <c r="P378" i="51" s="1"/>
  <c r="D217" i="51"/>
  <c r="I218" i="51"/>
  <c r="K42" i="51"/>
  <c r="AA219" i="51"/>
  <c r="AA470" i="51" s="1"/>
  <c r="AF43" i="51"/>
  <c r="M46" i="51"/>
  <c r="M297" i="51" s="1"/>
  <c r="Z219" i="51"/>
  <c r="Z470" i="51" s="1"/>
  <c r="AE220" i="51"/>
  <c r="AE471" i="51" s="1"/>
  <c r="L40" i="51"/>
  <c r="AB40" i="51"/>
  <c r="AC48" i="51"/>
  <c r="AC299" i="51" s="1"/>
  <c r="AF218" i="51"/>
  <c r="AF469" i="51" s="1"/>
  <c r="D351" i="51"/>
  <c r="E351" i="51"/>
  <c r="F351" i="51" s="1"/>
  <c r="D39" i="51"/>
  <c r="I40" i="51"/>
  <c r="Y43" i="51"/>
  <c r="X219" i="51"/>
  <c r="X470" i="51" s="1"/>
  <c r="AE50" i="51"/>
  <c r="AE301" i="51" s="1"/>
  <c r="W44" i="51"/>
  <c r="W295" i="51" s="1"/>
  <c r="Z126" i="51"/>
  <c r="Z377" i="51" s="1"/>
  <c r="G125" i="51"/>
  <c r="S40" i="51"/>
  <c r="R40" i="51"/>
  <c r="AC218" i="51"/>
  <c r="T43" i="51"/>
  <c r="T294" i="51" s="1"/>
  <c r="AE184" i="12"/>
  <c r="AE426" i="12"/>
  <c r="W104" i="12"/>
  <c r="W346" i="12"/>
  <c r="Q186" i="12"/>
  <c r="Q428" i="12"/>
  <c r="M182" i="12"/>
  <c r="M424" i="12"/>
  <c r="K89" i="12"/>
  <c r="K331" i="12"/>
  <c r="E327" i="12"/>
  <c r="F84" i="12"/>
  <c r="F327" i="12" s="1"/>
  <c r="F180" i="12"/>
  <c r="F423" i="12" s="1"/>
  <c r="E423" i="12"/>
  <c r="K185" i="12"/>
  <c r="K427" i="12"/>
  <c r="Y89" i="12"/>
  <c r="Y331" i="12"/>
  <c r="V93" i="12"/>
  <c r="V335" i="12"/>
  <c r="J183" i="12"/>
  <c r="J425" i="12"/>
  <c r="W192" i="12"/>
  <c r="W434" i="12"/>
  <c r="D327" i="12"/>
  <c r="D423" i="12"/>
  <c r="P185" i="12"/>
  <c r="P427" i="12"/>
  <c r="AD187" i="12"/>
  <c r="AD429" i="12"/>
  <c r="O185" i="12"/>
  <c r="O427" i="12"/>
  <c r="AC217" i="12"/>
  <c r="AC459" i="12"/>
  <c r="S87" i="12"/>
  <c r="S329" i="12"/>
  <c r="L86" i="12"/>
  <c r="L328" i="12"/>
  <c r="J333" i="12"/>
  <c r="J91" i="12"/>
  <c r="AB88" i="12"/>
  <c r="AB330" i="12"/>
  <c r="D85" i="12"/>
  <c r="I86" i="12"/>
  <c r="I328" i="12"/>
  <c r="E85" i="12"/>
  <c r="D181" i="12"/>
  <c r="I182" i="12"/>
  <c r="I424" i="12"/>
  <c r="D424" i="12" s="1"/>
  <c r="E181" i="12"/>
  <c r="AB183" i="12"/>
  <c r="AB425" i="12"/>
  <c r="Z87" i="12"/>
  <c r="Z329" i="12"/>
  <c r="AD87" i="12"/>
  <c r="AD329" i="12"/>
  <c r="AD245" i="47"/>
  <c r="H244" i="47"/>
  <c r="F40" i="47"/>
  <c r="I244" i="47"/>
  <c r="H41" i="47"/>
  <c r="I41" i="47" s="1"/>
  <c r="P245" i="47"/>
  <c r="G39" i="47"/>
  <c r="G243" i="47" s="1"/>
  <c r="F243" i="47"/>
  <c r="V434" i="50"/>
  <c r="Z506" i="50"/>
  <c r="G131" i="50"/>
  <c r="AF507" i="50"/>
  <c r="S436" i="50"/>
  <c r="Q434" i="50"/>
  <c r="AB508" i="50"/>
  <c r="N601" i="50"/>
  <c r="M434" i="50"/>
  <c r="U604" i="50"/>
  <c r="L601" i="50"/>
  <c r="AD435" i="50"/>
  <c r="K434" i="50"/>
  <c r="M601" i="50"/>
  <c r="AE435" i="50"/>
  <c r="Y604" i="50"/>
  <c r="AD510" i="50"/>
  <c r="L506" i="50"/>
  <c r="G226" i="50"/>
  <c r="O601" i="50"/>
  <c r="G601" i="50" s="1"/>
  <c r="M508" i="50"/>
  <c r="X601" i="50"/>
  <c r="AF434" i="50"/>
  <c r="O417" i="50"/>
  <c r="G417" i="50" s="1"/>
  <c r="G42" i="50"/>
  <c r="AA434" i="50"/>
  <c r="T434" i="50"/>
  <c r="Q507" i="50"/>
  <c r="L415" i="50"/>
  <c r="E415" i="50" s="1"/>
  <c r="F415" i="50" s="1"/>
  <c r="D41" i="50"/>
  <c r="E40" i="50"/>
  <c r="F40" i="50" s="1"/>
  <c r="Y434" i="50"/>
  <c r="E130" i="50"/>
  <c r="F130" i="50" s="1"/>
  <c r="I505" i="50"/>
  <c r="N506" i="50"/>
  <c r="I601" i="50"/>
  <c r="AB434" i="50"/>
  <c r="U507" i="50"/>
  <c r="N435" i="50"/>
  <c r="AE602" i="50"/>
  <c r="T506" i="50"/>
  <c r="P603" i="50"/>
  <c r="K507" i="50"/>
  <c r="X434" i="50"/>
  <c r="AC434" i="50"/>
  <c r="U434" i="50"/>
  <c r="S606" i="50"/>
  <c r="AC602" i="50"/>
  <c r="S506" i="50"/>
  <c r="R434" i="50"/>
  <c r="V601" i="50"/>
  <c r="W434" i="50"/>
  <c r="T602" i="50"/>
  <c r="AA505" i="50"/>
  <c r="P435" i="50"/>
  <c r="AA601" i="50"/>
  <c r="V506" i="50"/>
  <c r="Q601" i="50"/>
  <c r="AC506" i="50"/>
  <c r="K601" i="50"/>
  <c r="E504" i="50"/>
  <c r="F504" i="50" s="1"/>
  <c r="R505" i="50"/>
  <c r="J434" i="50"/>
  <c r="Z434" i="50"/>
  <c r="AF603" i="50"/>
  <c r="W328" i="55" l="1"/>
  <c r="W329" i="55"/>
  <c r="K326" i="55"/>
  <c r="R326" i="55"/>
  <c r="X325" i="55"/>
  <c r="M325" i="55"/>
  <c r="U328" i="55"/>
  <c r="U329" i="55"/>
  <c r="Z326" i="55"/>
  <c r="Y325" i="55"/>
  <c r="T328" i="55"/>
  <c r="T329" i="55"/>
  <c r="AD325" i="55"/>
  <c r="L326" i="55"/>
  <c r="E324" i="55"/>
  <c r="F160" i="55"/>
  <c r="F324" i="55" s="1"/>
  <c r="AA326" i="55"/>
  <c r="I325" i="55"/>
  <c r="E161" i="55"/>
  <c r="D161" i="55"/>
  <c r="D324" i="55"/>
  <c r="V328" i="55"/>
  <c r="V329" i="55"/>
  <c r="Q326" i="55"/>
  <c r="S328" i="55"/>
  <c r="S329" i="55"/>
  <c r="AC325" i="55"/>
  <c r="G325" i="55" s="1"/>
  <c r="AE325" i="55"/>
  <c r="J326" i="55"/>
  <c r="AB325" i="55"/>
  <c r="G161" i="55"/>
  <c r="H161" i="55" s="1"/>
  <c r="H325" i="55" s="1"/>
  <c r="O326" i="55"/>
  <c r="G162" i="55"/>
  <c r="H162" i="55" s="1"/>
  <c r="H326" i="55" s="1"/>
  <c r="P328" i="55"/>
  <c r="P329" i="55"/>
  <c r="AF325" i="55"/>
  <c r="N326" i="55"/>
  <c r="E422" i="3"/>
  <c r="E281" i="47"/>
  <c r="H76" i="33"/>
  <c r="H271" i="33" s="1"/>
  <c r="H120" i="5"/>
  <c r="H351" i="5" s="1"/>
  <c r="T168" i="3"/>
  <c r="T426" i="3"/>
  <c r="E172" i="47"/>
  <c r="D351" i="5"/>
  <c r="Z353" i="5"/>
  <c r="J423" i="3"/>
  <c r="J165" i="3"/>
  <c r="U207" i="48"/>
  <c r="U472" i="48"/>
  <c r="O165" i="3"/>
  <c r="O423" i="3"/>
  <c r="G423" i="3" s="1"/>
  <c r="G164" i="3"/>
  <c r="H164" i="3" s="1"/>
  <c r="H423" i="3" s="1"/>
  <c r="R93" i="49"/>
  <c r="R410" i="49"/>
  <c r="Q46" i="48"/>
  <c r="Q311" i="48"/>
  <c r="AD308" i="48"/>
  <c r="AD43" i="48"/>
  <c r="AC115" i="48"/>
  <c r="AC380" i="48"/>
  <c r="AE165" i="3"/>
  <c r="AE423" i="3"/>
  <c r="D164" i="3"/>
  <c r="D423" i="3" s="1"/>
  <c r="T309" i="48"/>
  <c r="T44" i="48"/>
  <c r="Z95" i="49"/>
  <c r="Z412" i="49"/>
  <c r="R311" i="33"/>
  <c r="E468" i="51"/>
  <c r="F468" i="51" s="1"/>
  <c r="N313" i="33"/>
  <c r="S310" i="33"/>
  <c r="AB311" i="33"/>
  <c r="AF310" i="33"/>
  <c r="I312" i="33"/>
  <c r="L313" i="33"/>
  <c r="W311" i="33"/>
  <c r="Z273" i="33"/>
  <c r="G271" i="33"/>
  <c r="Y311" i="33"/>
  <c r="AD310" i="33"/>
  <c r="X313" i="33"/>
  <c r="G77" i="33"/>
  <c r="O272" i="33"/>
  <c r="D77" i="33"/>
  <c r="D272" i="33" s="1"/>
  <c r="AC280" i="33"/>
  <c r="E309" i="33"/>
  <c r="F114" i="33"/>
  <c r="F309" i="33" s="1"/>
  <c r="K312" i="33"/>
  <c r="P310" i="33"/>
  <c r="U272" i="33"/>
  <c r="AA310" i="33"/>
  <c r="J310" i="33"/>
  <c r="E115" i="33"/>
  <c r="M313" i="33"/>
  <c r="AE313" i="33"/>
  <c r="V314" i="33"/>
  <c r="T312" i="33"/>
  <c r="Q313" i="33"/>
  <c r="R354" i="5"/>
  <c r="S204" i="5"/>
  <c r="S434" i="5"/>
  <c r="G351" i="5"/>
  <c r="AA434" i="5"/>
  <c r="AA204" i="5"/>
  <c r="L353" i="5"/>
  <c r="AB353" i="5"/>
  <c r="Q434" i="5"/>
  <c r="Q204" i="5"/>
  <c r="T354" i="5"/>
  <c r="U204" i="5"/>
  <c r="U434" i="5"/>
  <c r="V361" i="5"/>
  <c r="AD353" i="5"/>
  <c r="Y204" i="5"/>
  <c r="Y434" i="5"/>
  <c r="M436" i="5"/>
  <c r="M206" i="5"/>
  <c r="N361" i="5"/>
  <c r="AC206" i="5"/>
  <c r="AC436" i="5"/>
  <c r="K204" i="5"/>
  <c r="K434" i="5"/>
  <c r="K353" i="5"/>
  <c r="I435" i="5"/>
  <c r="I205" i="5"/>
  <c r="O434" i="5"/>
  <c r="O204" i="5"/>
  <c r="O354" i="5"/>
  <c r="E352" i="5"/>
  <c r="F121" i="5"/>
  <c r="F352" i="5" s="1"/>
  <c r="Z433" i="5"/>
  <c r="G433" i="5" s="1"/>
  <c r="Z203" i="5"/>
  <c r="AD433" i="5"/>
  <c r="AD203" i="5"/>
  <c r="J433" i="5"/>
  <c r="J203" i="5"/>
  <c r="D202" i="5"/>
  <c r="E202" i="5"/>
  <c r="U352" i="5"/>
  <c r="G121" i="5"/>
  <c r="N433" i="5"/>
  <c r="N203" i="5"/>
  <c r="V433" i="5"/>
  <c r="V203" i="5"/>
  <c r="E351" i="5"/>
  <c r="F120" i="5"/>
  <c r="F351" i="5" s="1"/>
  <c r="P353" i="5"/>
  <c r="M352" i="5"/>
  <c r="E122" i="5"/>
  <c r="L433" i="5"/>
  <c r="L203" i="5"/>
  <c r="I353" i="5"/>
  <c r="Q354" i="5"/>
  <c r="D432" i="5"/>
  <c r="X433" i="5"/>
  <c r="X203" i="5"/>
  <c r="Y353" i="5"/>
  <c r="AE354" i="5"/>
  <c r="J357" i="5"/>
  <c r="P433" i="5"/>
  <c r="P203" i="5"/>
  <c r="AA353" i="5"/>
  <c r="E432" i="5"/>
  <c r="F201" i="5"/>
  <c r="F432" i="5" s="1"/>
  <c r="AF353" i="5"/>
  <c r="W354" i="5"/>
  <c r="AF433" i="5"/>
  <c r="AF203" i="5"/>
  <c r="AB433" i="5"/>
  <c r="AB203" i="5"/>
  <c r="W434" i="5"/>
  <c r="W204" i="5"/>
  <c r="AC352" i="5"/>
  <c r="D121" i="5"/>
  <c r="AE434" i="5"/>
  <c r="AE204" i="5"/>
  <c r="S353" i="5"/>
  <c r="T433" i="5"/>
  <c r="T203" i="5"/>
  <c r="X353" i="5"/>
  <c r="R433" i="5"/>
  <c r="R203" i="5"/>
  <c r="F78" i="47"/>
  <c r="F282" i="47" s="1"/>
  <c r="U284" i="47"/>
  <c r="E375" i="47"/>
  <c r="R330" i="12"/>
  <c r="R88" i="12"/>
  <c r="N187" i="12"/>
  <c r="N429" i="12"/>
  <c r="AE88" i="12"/>
  <c r="AE330" i="12"/>
  <c r="AF192" i="12"/>
  <c r="AF434" i="12"/>
  <c r="E164" i="3"/>
  <c r="F164" i="3" s="1"/>
  <c r="F423" i="3" s="1"/>
  <c r="L165" i="3"/>
  <c r="L423" i="3"/>
  <c r="X166" i="3"/>
  <c r="X424" i="3"/>
  <c r="AB167" i="3"/>
  <c r="AB425" i="3"/>
  <c r="U167" i="3"/>
  <c r="U425" i="3"/>
  <c r="AF423" i="3"/>
  <c r="AF165" i="3"/>
  <c r="R167" i="3"/>
  <c r="R425" i="3"/>
  <c r="N168" i="3"/>
  <c r="N426" i="3"/>
  <c r="Z167" i="3"/>
  <c r="Z425" i="3"/>
  <c r="K166" i="3"/>
  <c r="K424" i="3"/>
  <c r="I166" i="3"/>
  <c r="I424" i="3"/>
  <c r="W425" i="3"/>
  <c r="W167" i="3"/>
  <c r="Y166" i="3"/>
  <c r="Y424" i="3"/>
  <c r="P168" i="3"/>
  <c r="P426" i="3"/>
  <c r="G362" i="3"/>
  <c r="S166" i="3"/>
  <c r="S424" i="3"/>
  <c r="V166" i="3"/>
  <c r="V424" i="3"/>
  <c r="M168" i="3"/>
  <c r="M426" i="3"/>
  <c r="Q426" i="3"/>
  <c r="Q168" i="3"/>
  <c r="AC167" i="3"/>
  <c r="AC425" i="3"/>
  <c r="AA166" i="3"/>
  <c r="AA424" i="3"/>
  <c r="AD168" i="3"/>
  <c r="AD426" i="3"/>
  <c r="L474" i="48"/>
  <c r="L209" i="48"/>
  <c r="S309" i="48"/>
  <c r="S44" i="48"/>
  <c r="AF208" i="48"/>
  <c r="AF473" i="48"/>
  <c r="T113" i="48"/>
  <c r="T378" i="48"/>
  <c r="Z207" i="48"/>
  <c r="Z472" i="48"/>
  <c r="AB473" i="48"/>
  <c r="AB208" i="48"/>
  <c r="R473" i="48"/>
  <c r="R208" i="48"/>
  <c r="L309" i="48"/>
  <c r="L44" i="48"/>
  <c r="W472" i="48"/>
  <c r="W207" i="48"/>
  <c r="Y112" i="48"/>
  <c r="Y377" i="48"/>
  <c r="AE113" i="48"/>
  <c r="AE378" i="48"/>
  <c r="AF378" i="48"/>
  <c r="AF113" i="48"/>
  <c r="W113" i="48"/>
  <c r="W378" i="48"/>
  <c r="P310" i="48"/>
  <c r="P45" i="48"/>
  <c r="AA208" i="48"/>
  <c r="AA473" i="48"/>
  <c r="M381" i="48"/>
  <c r="M116" i="48"/>
  <c r="R51" i="48"/>
  <c r="R316" i="48"/>
  <c r="M208" i="48"/>
  <c r="M473" i="48"/>
  <c r="Z309" i="48"/>
  <c r="Z44" i="48"/>
  <c r="D42" i="48"/>
  <c r="E42" i="48"/>
  <c r="F42" i="48" s="1"/>
  <c r="I43" i="48"/>
  <c r="I308" i="48"/>
  <c r="AD379" i="48"/>
  <c r="AD114" i="48"/>
  <c r="V44" i="48"/>
  <c r="V309" i="48"/>
  <c r="Z380" i="48"/>
  <c r="Z115" i="48"/>
  <c r="U376" i="48"/>
  <c r="G376" i="48" s="1"/>
  <c r="U111" i="48"/>
  <c r="G110" i="48"/>
  <c r="D205" i="48"/>
  <c r="E205" i="48"/>
  <c r="F205" i="48" s="1"/>
  <c r="I206" i="48"/>
  <c r="I471" i="48"/>
  <c r="J112" i="48"/>
  <c r="J377" i="48"/>
  <c r="V115" i="48"/>
  <c r="V380" i="48"/>
  <c r="V208" i="48"/>
  <c r="V473" i="48"/>
  <c r="P208" i="48"/>
  <c r="P473" i="48"/>
  <c r="AA43" i="48"/>
  <c r="AA308" i="48"/>
  <c r="Y43" i="48"/>
  <c r="Y308" i="48"/>
  <c r="N474" i="48"/>
  <c r="N209" i="48"/>
  <c r="X378" i="48"/>
  <c r="X113" i="48"/>
  <c r="D375" i="48"/>
  <c r="E375" i="48"/>
  <c r="F375" i="48" s="1"/>
  <c r="X212" i="48"/>
  <c r="X477" i="48"/>
  <c r="N43" i="48"/>
  <c r="N308" i="48"/>
  <c r="K207" i="48"/>
  <c r="K472" i="48"/>
  <c r="D110" i="48"/>
  <c r="I376" i="48"/>
  <c r="I111" i="48"/>
  <c r="E110" i="48"/>
  <c r="F110" i="48" s="1"/>
  <c r="K115" i="48"/>
  <c r="K380" i="48"/>
  <c r="D470" i="48"/>
  <c r="E470" i="48"/>
  <c r="F470" i="48" s="1"/>
  <c r="AD208" i="48"/>
  <c r="AD473" i="48"/>
  <c r="K45" i="48"/>
  <c r="K310" i="48"/>
  <c r="O114" i="48"/>
  <c r="O379" i="48"/>
  <c r="AC44" i="48"/>
  <c r="AC309" i="48"/>
  <c r="Q116" i="48"/>
  <c r="Q381" i="48"/>
  <c r="AB112" i="48"/>
  <c r="AB377" i="48"/>
  <c r="J45" i="48"/>
  <c r="J310" i="48"/>
  <c r="T208" i="48"/>
  <c r="T473" i="48"/>
  <c r="O43" i="48"/>
  <c r="G42" i="48"/>
  <c r="O308" i="48"/>
  <c r="G308" i="48" s="1"/>
  <c r="N115" i="48"/>
  <c r="N380" i="48"/>
  <c r="S112" i="48"/>
  <c r="S377" i="48"/>
  <c r="Q208" i="48"/>
  <c r="Q473" i="48"/>
  <c r="U44" i="48"/>
  <c r="U309" i="48"/>
  <c r="L115" i="48"/>
  <c r="L380" i="48"/>
  <c r="M43" i="48"/>
  <c r="M308" i="48"/>
  <c r="J473" i="48"/>
  <c r="J208" i="48"/>
  <c r="Y474" i="48"/>
  <c r="Y209" i="48"/>
  <c r="D307" i="48"/>
  <c r="E307" i="48"/>
  <c r="F307" i="48" s="1"/>
  <c r="AE207" i="48"/>
  <c r="AE472" i="48"/>
  <c r="AB45" i="48"/>
  <c r="AB310" i="48"/>
  <c r="AF43" i="48"/>
  <c r="AF308" i="48"/>
  <c r="S476" i="48"/>
  <c r="S211" i="48"/>
  <c r="O208" i="48"/>
  <c r="O473" i="48"/>
  <c r="W43" i="48"/>
  <c r="W308" i="48"/>
  <c r="X44" i="48"/>
  <c r="X309" i="48"/>
  <c r="R380" i="48"/>
  <c r="R115" i="48"/>
  <c r="P380" i="48"/>
  <c r="P115" i="48"/>
  <c r="AC472" i="48"/>
  <c r="G472" i="48" s="1"/>
  <c r="AC207" i="48"/>
  <c r="AA115" i="48"/>
  <c r="AA380" i="48"/>
  <c r="AE45" i="48"/>
  <c r="AE310" i="48"/>
  <c r="L94" i="49"/>
  <c r="L411" i="49"/>
  <c r="AF410" i="49"/>
  <c r="AF93" i="49"/>
  <c r="AA411" i="49"/>
  <c r="AA94" i="49"/>
  <c r="AF294" i="51"/>
  <c r="Q293" i="51"/>
  <c r="R469" i="51"/>
  <c r="R219" i="51"/>
  <c r="G218" i="51"/>
  <c r="AC469" i="51"/>
  <c r="E218" i="51"/>
  <c r="I469" i="51"/>
  <c r="O469" i="51"/>
  <c r="O219" i="51"/>
  <c r="L219" i="51"/>
  <c r="L469" i="51"/>
  <c r="W469" i="51"/>
  <c r="W219" i="51"/>
  <c r="P219" i="51"/>
  <c r="P469" i="51"/>
  <c r="S291" i="51"/>
  <c r="L291" i="51"/>
  <c r="K293" i="51"/>
  <c r="O291" i="51"/>
  <c r="D468" i="51"/>
  <c r="N220" i="51"/>
  <c r="N470" i="51"/>
  <c r="S219" i="51"/>
  <c r="S469" i="51"/>
  <c r="J219" i="51"/>
  <c r="J469" i="51"/>
  <c r="N291" i="51"/>
  <c r="V293" i="51"/>
  <c r="Q219" i="51"/>
  <c r="Q469" i="51"/>
  <c r="AD470" i="51"/>
  <c r="AD220" i="51"/>
  <c r="U219" i="51"/>
  <c r="U469" i="51"/>
  <c r="V470" i="51"/>
  <c r="V220" i="51"/>
  <c r="K469" i="51"/>
  <c r="K219" i="51"/>
  <c r="R291" i="51"/>
  <c r="Y294" i="51"/>
  <c r="AB291" i="51"/>
  <c r="AA292" i="51"/>
  <c r="G468" i="51"/>
  <c r="T365" i="3"/>
  <c r="V369" i="3"/>
  <c r="U365" i="3"/>
  <c r="AA362" i="3"/>
  <c r="O363" i="3"/>
  <c r="G104" i="3"/>
  <c r="H104" i="3" s="1"/>
  <c r="H363" i="3" s="1"/>
  <c r="AC364" i="3"/>
  <c r="R364" i="3"/>
  <c r="F102" i="3"/>
  <c r="F361" i="3" s="1"/>
  <c r="E361" i="3"/>
  <c r="AE364" i="3"/>
  <c r="AD363" i="3"/>
  <c r="S364" i="3"/>
  <c r="Q367" i="3"/>
  <c r="Z363" i="3"/>
  <c r="AF362" i="3"/>
  <c r="D103" i="3"/>
  <c r="D362" i="3" s="1"/>
  <c r="I362" i="3"/>
  <c r="E103" i="3"/>
  <c r="N364" i="3"/>
  <c r="AB365" i="3"/>
  <c r="K364" i="3"/>
  <c r="P366" i="3"/>
  <c r="J365" i="3"/>
  <c r="X367" i="3"/>
  <c r="M381" i="3"/>
  <c r="W369" i="3"/>
  <c r="Y369" i="3"/>
  <c r="X452" i="9"/>
  <c r="P428" i="9"/>
  <c r="O436" i="9"/>
  <c r="AB432" i="9"/>
  <c r="Y184" i="12"/>
  <c r="Y426" i="12"/>
  <c r="Z427" i="12"/>
  <c r="Z185" i="12"/>
  <c r="L184" i="12"/>
  <c r="L426" i="12"/>
  <c r="AA91" i="12"/>
  <c r="AA333" i="12"/>
  <c r="D328" i="12"/>
  <c r="G86" i="12"/>
  <c r="O87" i="12"/>
  <c r="O329" i="12"/>
  <c r="T184" i="12"/>
  <c r="T426" i="12"/>
  <c r="AC87" i="12"/>
  <c r="AC329" i="12"/>
  <c r="V426" i="12"/>
  <c r="V184" i="12"/>
  <c r="N329" i="12"/>
  <c r="N87" i="12"/>
  <c r="T88" i="12"/>
  <c r="T330" i="12"/>
  <c r="U88" i="12"/>
  <c r="U330" i="12"/>
  <c r="X346" i="12"/>
  <c r="X104" i="12"/>
  <c r="Q329" i="12"/>
  <c r="Q87" i="12"/>
  <c r="AF329" i="12"/>
  <c r="AF87" i="12"/>
  <c r="X184" i="12"/>
  <c r="X426" i="12"/>
  <c r="M87" i="12"/>
  <c r="M329" i="12"/>
  <c r="U184" i="12"/>
  <c r="U426" i="12"/>
  <c r="G426" i="12" s="1"/>
  <c r="G183" i="12"/>
  <c r="P88" i="12"/>
  <c r="P330" i="12"/>
  <c r="S187" i="12"/>
  <c r="S429" i="12"/>
  <c r="AA186" i="12"/>
  <c r="AA428" i="12"/>
  <c r="H85" i="12"/>
  <c r="H328" i="12" s="1"/>
  <c r="H182" i="12"/>
  <c r="H425" i="12" s="1"/>
  <c r="R436" i="12"/>
  <c r="R194" i="12"/>
  <c r="I560" i="49"/>
  <c r="I483" i="49"/>
  <c r="AE93" i="49"/>
  <c r="AE410" i="49"/>
  <c r="AC94" i="49"/>
  <c r="AC411" i="49"/>
  <c r="X93" i="49"/>
  <c r="X410" i="49"/>
  <c r="V410" i="49"/>
  <c r="V93" i="49"/>
  <c r="U410" i="49"/>
  <c r="G410" i="49" s="1"/>
  <c r="U93" i="49"/>
  <c r="T411" i="49"/>
  <c r="T94" i="49"/>
  <c r="S410" i="49"/>
  <c r="S93" i="49"/>
  <c r="Q93" i="49"/>
  <c r="Q410" i="49"/>
  <c r="O94" i="49"/>
  <c r="O411" i="49"/>
  <c r="M93" i="49"/>
  <c r="M410" i="49"/>
  <c r="K411" i="49"/>
  <c r="K94" i="49"/>
  <c r="J93" i="49"/>
  <c r="J410" i="49"/>
  <c r="I412" i="49"/>
  <c r="I95" i="49"/>
  <c r="AF348" i="9"/>
  <c r="T426" i="9"/>
  <c r="L416" i="9"/>
  <c r="AF418" i="9"/>
  <c r="AA417" i="9"/>
  <c r="AD340" i="9"/>
  <c r="W414" i="9"/>
  <c r="Z338" i="9"/>
  <c r="AE339" i="9"/>
  <c r="P222" i="9"/>
  <c r="P472" i="9"/>
  <c r="S466" i="9"/>
  <c r="W344" i="9"/>
  <c r="AE412" i="9"/>
  <c r="AA348" i="9"/>
  <c r="AD419" i="9"/>
  <c r="J333" i="9"/>
  <c r="V333" i="9"/>
  <c r="R333" i="9"/>
  <c r="T333" i="9"/>
  <c r="U333" i="9"/>
  <c r="D82" i="9"/>
  <c r="D333" i="9" s="1"/>
  <c r="E82" i="9"/>
  <c r="I333" i="9"/>
  <c r="Y430" i="9"/>
  <c r="K428" i="9"/>
  <c r="M411" i="9"/>
  <c r="M333" i="9"/>
  <c r="L333" i="9"/>
  <c r="D159" i="9"/>
  <c r="D410" i="9" s="1"/>
  <c r="E159" i="9"/>
  <c r="I410" i="9"/>
  <c r="P333" i="9"/>
  <c r="F81" i="9"/>
  <c r="F332" i="9" s="1"/>
  <c r="E332" i="9"/>
  <c r="N333" i="9"/>
  <c r="F158" i="9"/>
  <c r="F409" i="9" s="1"/>
  <c r="E409" i="9"/>
  <c r="Z414" i="9"/>
  <c r="AC410" i="9"/>
  <c r="K333" i="9"/>
  <c r="X222" i="9"/>
  <c r="X472" i="9"/>
  <c r="G332" i="9"/>
  <c r="U410" i="9"/>
  <c r="G159" i="9"/>
  <c r="S333" i="9"/>
  <c r="Q333" i="9"/>
  <c r="AC333" i="9"/>
  <c r="Y333" i="9"/>
  <c r="O333" i="9"/>
  <c r="G82" i="9"/>
  <c r="G409" i="9"/>
  <c r="J462" i="9"/>
  <c r="N284" i="47"/>
  <c r="AA380" i="47"/>
  <c r="AA177" i="47"/>
  <c r="I283" i="47"/>
  <c r="H283" i="47"/>
  <c r="E78" i="47"/>
  <c r="S175" i="47"/>
  <c r="S378" i="47"/>
  <c r="AE377" i="47"/>
  <c r="AE174" i="47"/>
  <c r="R377" i="47"/>
  <c r="R174" i="47"/>
  <c r="I376" i="47"/>
  <c r="F172" i="47"/>
  <c r="H376" i="47"/>
  <c r="W378" i="47"/>
  <c r="W175" i="47"/>
  <c r="F281" i="47"/>
  <c r="G77" i="47"/>
  <c r="G281" i="47" s="1"/>
  <c r="O377" i="47"/>
  <c r="O174" i="47"/>
  <c r="R284" i="47"/>
  <c r="K175" i="47"/>
  <c r="K378" i="47"/>
  <c r="P284" i="47"/>
  <c r="AD284" i="47"/>
  <c r="AF286" i="47"/>
  <c r="AE283" i="47"/>
  <c r="T284" i="47"/>
  <c r="P377" i="47"/>
  <c r="P174" i="47"/>
  <c r="H173" i="47"/>
  <c r="I173" i="47" s="1"/>
  <c r="Z380" i="47"/>
  <c r="Z177" i="47"/>
  <c r="J379" i="47"/>
  <c r="J176" i="47"/>
  <c r="E79" i="47"/>
  <c r="AC282" i="47"/>
  <c r="U176" i="47"/>
  <c r="U379" i="47"/>
  <c r="AA287" i="47"/>
  <c r="O283" i="47"/>
  <c r="F375" i="47"/>
  <c r="G171" i="47"/>
  <c r="G375" i="47" s="1"/>
  <c r="Z287" i="47"/>
  <c r="L175" i="47"/>
  <c r="L378" i="47"/>
  <c r="S284" i="47"/>
  <c r="N176" i="47"/>
  <c r="N379" i="47"/>
  <c r="X376" i="47"/>
  <c r="X173" i="47"/>
  <c r="AF377" i="47"/>
  <c r="AF174" i="47"/>
  <c r="X282" i="47"/>
  <c r="K285" i="47"/>
  <c r="J283" i="47"/>
  <c r="Q379" i="47"/>
  <c r="Q176" i="47"/>
  <c r="M284" i="47"/>
  <c r="Y283" i="47"/>
  <c r="T377" i="47"/>
  <c r="T174" i="47"/>
  <c r="AB283" i="47"/>
  <c r="AG285" i="47"/>
  <c r="L283" i="47"/>
  <c r="V283" i="47"/>
  <c r="Q289" i="47"/>
  <c r="M174" i="47"/>
  <c r="M377" i="47"/>
  <c r="Y381" i="47"/>
  <c r="Y178" i="47"/>
  <c r="AB176" i="47"/>
  <c r="AB379" i="47"/>
  <c r="W283" i="47"/>
  <c r="AA246" i="47"/>
  <c r="AA245" i="47"/>
  <c r="E245" i="47" s="1"/>
  <c r="AG176" i="47"/>
  <c r="AG379" i="47"/>
  <c r="AC173" i="47"/>
  <c r="AC376" i="47"/>
  <c r="V177" i="47"/>
  <c r="V380" i="47"/>
  <c r="AD381" i="47"/>
  <c r="AD178" i="47"/>
  <c r="D131" i="50"/>
  <c r="D505" i="50"/>
  <c r="J508" i="50"/>
  <c r="X507" i="50"/>
  <c r="W507" i="50"/>
  <c r="Z603" i="50"/>
  <c r="J603" i="50"/>
  <c r="Y510" i="50"/>
  <c r="AE508" i="50"/>
  <c r="O506" i="50"/>
  <c r="G506" i="50" s="1"/>
  <c r="G132" i="50"/>
  <c r="I417" i="50"/>
  <c r="R603" i="50"/>
  <c r="AB604" i="50"/>
  <c r="P507" i="50"/>
  <c r="D415" i="50"/>
  <c r="AD603" i="50"/>
  <c r="AF377" i="51"/>
  <c r="AF127" i="51"/>
  <c r="X380" i="51"/>
  <c r="X130" i="51"/>
  <c r="S377" i="51"/>
  <c r="S127" i="51"/>
  <c r="AE377" i="51"/>
  <c r="AE127" i="51"/>
  <c r="AD378" i="51"/>
  <c r="AD128" i="51"/>
  <c r="F289" i="51"/>
  <c r="Y377" i="51"/>
  <c r="Y127" i="51"/>
  <c r="O377" i="51"/>
  <c r="O127" i="51"/>
  <c r="U378" i="51"/>
  <c r="U128" i="51"/>
  <c r="Q378" i="51"/>
  <c r="Q128" i="51"/>
  <c r="AB377" i="51"/>
  <c r="AB127" i="51"/>
  <c r="AC377" i="51"/>
  <c r="AC127" i="51"/>
  <c r="AA377" i="51"/>
  <c r="AA127" i="51"/>
  <c r="T377" i="51"/>
  <c r="T127" i="51"/>
  <c r="L377" i="51"/>
  <c r="L127" i="51"/>
  <c r="R377" i="51"/>
  <c r="R127" i="51"/>
  <c r="D290" i="51"/>
  <c r="E290" i="51"/>
  <c r="J377" i="51"/>
  <c r="J127" i="51"/>
  <c r="V377" i="51"/>
  <c r="V127" i="51"/>
  <c r="W128" i="51"/>
  <c r="W378" i="51"/>
  <c r="N127" i="51"/>
  <c r="N377" i="51"/>
  <c r="K379" i="51"/>
  <c r="K129" i="51"/>
  <c r="E126" i="51"/>
  <c r="F126" i="51" s="1"/>
  <c r="I377" i="51"/>
  <c r="I291" i="51"/>
  <c r="E40" i="51"/>
  <c r="F40" i="51" s="1"/>
  <c r="M378" i="51"/>
  <c r="M128" i="51"/>
  <c r="T219" i="51"/>
  <c r="T470" i="51" s="1"/>
  <c r="Q43" i="51"/>
  <c r="Q294" i="51" s="1"/>
  <c r="Z48" i="51"/>
  <c r="Z299" i="51" s="1"/>
  <c r="D218" i="51"/>
  <c r="I219" i="51"/>
  <c r="F218" i="51"/>
  <c r="P128" i="51"/>
  <c r="P379" i="51" s="1"/>
  <c r="V43" i="51"/>
  <c r="V294" i="51" s="1"/>
  <c r="AE221" i="51"/>
  <c r="AE472" i="51" s="1"/>
  <c r="AA42" i="51"/>
  <c r="AE51" i="51"/>
  <c r="AE302" i="51" s="1"/>
  <c r="P44" i="51"/>
  <c r="P295" i="51" s="1"/>
  <c r="U41" i="51"/>
  <c r="U292" i="51" s="1"/>
  <c r="J51" i="51"/>
  <c r="J302" i="51" s="1"/>
  <c r="X220" i="51"/>
  <c r="X471" i="51" s="1"/>
  <c r="AC49" i="51"/>
  <c r="AC300" i="51" s="1"/>
  <c r="AB41" i="51"/>
  <c r="W45" i="51"/>
  <c r="W296" i="51" s="1"/>
  <c r="T44" i="51"/>
  <c r="T295" i="51" s="1"/>
  <c r="AF44" i="51"/>
  <c r="AF295" i="51" s="1"/>
  <c r="X45" i="51"/>
  <c r="X296" i="51" s="1"/>
  <c r="D40" i="51"/>
  <c r="I41" i="51"/>
  <c r="N41" i="51"/>
  <c r="S41" i="51"/>
  <c r="Y220" i="51"/>
  <c r="Y471" i="51" s="1"/>
  <c r="D352" i="51"/>
  <c r="E352" i="51"/>
  <c r="F352" i="51" s="1"/>
  <c r="AA220" i="51"/>
  <c r="AA471" i="51" s="1"/>
  <c r="L41" i="51"/>
  <c r="AB221" i="51"/>
  <c r="AB472" i="51" s="1"/>
  <c r="M47" i="51"/>
  <c r="M298" i="51" s="1"/>
  <c r="G352" i="51"/>
  <c r="R41" i="51"/>
  <c r="AF219" i="51"/>
  <c r="AF470" i="51" s="1"/>
  <c r="Z127" i="51"/>
  <c r="Z378" i="51" s="1"/>
  <c r="G126" i="51"/>
  <c r="Z220" i="51"/>
  <c r="Z471" i="51" s="1"/>
  <c r="K43" i="51"/>
  <c r="D126" i="51"/>
  <c r="I127" i="51"/>
  <c r="Y44" i="51"/>
  <c r="Y295" i="51" s="1"/>
  <c r="AC219" i="51"/>
  <c r="AC470" i="51" s="1"/>
  <c r="O41" i="51"/>
  <c r="G40" i="51"/>
  <c r="G353" i="51"/>
  <c r="M219" i="51"/>
  <c r="M470" i="51" s="1"/>
  <c r="Z88" i="12"/>
  <c r="Z330" i="12"/>
  <c r="O186" i="12"/>
  <c r="O428" i="12"/>
  <c r="P186" i="12"/>
  <c r="P428" i="12"/>
  <c r="W193" i="12"/>
  <c r="W435" i="12"/>
  <c r="J184" i="12"/>
  <c r="J426" i="12"/>
  <c r="Y90" i="12"/>
  <c r="Y332" i="12"/>
  <c r="K186" i="12"/>
  <c r="K428" i="12"/>
  <c r="M183" i="12"/>
  <c r="M425" i="12"/>
  <c r="E424" i="12"/>
  <c r="F181" i="12"/>
  <c r="F424" i="12" s="1"/>
  <c r="F85" i="12"/>
  <c r="F328" i="12" s="1"/>
  <c r="E328" i="12"/>
  <c r="AB331" i="12"/>
  <c r="AB89" i="12"/>
  <c r="L87" i="12"/>
  <c r="L329" i="12"/>
  <c r="S88" i="12"/>
  <c r="S330" i="12"/>
  <c r="AC218" i="12"/>
  <c r="AC460" i="12"/>
  <c r="Q187" i="12"/>
  <c r="Q429" i="12"/>
  <c r="W105" i="12"/>
  <c r="W347" i="12"/>
  <c r="AD88" i="12"/>
  <c r="AD330" i="12"/>
  <c r="AB184" i="12"/>
  <c r="AB426" i="12"/>
  <c r="J92" i="12"/>
  <c r="J334" i="12"/>
  <c r="AD188" i="12"/>
  <c r="AD430" i="12"/>
  <c r="V94" i="12"/>
  <c r="V336" i="12"/>
  <c r="K90" i="12"/>
  <c r="K332" i="12"/>
  <c r="D182" i="12"/>
  <c r="I183" i="12"/>
  <c r="I425" i="12"/>
  <c r="E182" i="12"/>
  <c r="D86" i="12"/>
  <c r="I87" i="12"/>
  <c r="I329" i="12"/>
  <c r="E86" i="12"/>
  <c r="AE185" i="12"/>
  <c r="AE427" i="12"/>
  <c r="AD246" i="47"/>
  <c r="F41" i="47"/>
  <c r="I245" i="47"/>
  <c r="H245" i="47"/>
  <c r="P246" i="47"/>
  <c r="F244" i="47"/>
  <c r="G40" i="47"/>
  <c r="G244" i="47" s="1"/>
  <c r="Q602" i="50"/>
  <c r="T603" i="50"/>
  <c r="V602" i="50"/>
  <c r="AC435" i="50"/>
  <c r="T507" i="50"/>
  <c r="N436" i="50"/>
  <c r="N507" i="50"/>
  <c r="L416" i="50"/>
  <c r="E416" i="50" s="1"/>
  <c r="F416" i="50" s="1"/>
  <c r="D42" i="50"/>
  <c r="E41" i="50"/>
  <c r="F41" i="50" s="1"/>
  <c r="L507" i="50"/>
  <c r="AE436" i="50"/>
  <c r="Q435" i="50"/>
  <c r="AF508" i="50"/>
  <c r="Z507" i="50"/>
  <c r="AC507" i="50"/>
  <c r="P436" i="50"/>
  <c r="R435" i="50"/>
  <c r="Z435" i="50"/>
  <c r="R506" i="50"/>
  <c r="K602" i="50"/>
  <c r="AA602" i="50"/>
  <c r="AA506" i="50"/>
  <c r="W435" i="50"/>
  <c r="S507" i="50"/>
  <c r="S607" i="50"/>
  <c r="AE603" i="50"/>
  <c r="U508" i="50"/>
  <c r="Y435" i="50"/>
  <c r="T435" i="50"/>
  <c r="O418" i="50"/>
  <c r="G418" i="50" s="1"/>
  <c r="G43" i="50"/>
  <c r="AF435" i="50"/>
  <c r="X602" i="50"/>
  <c r="M602" i="50"/>
  <c r="L602" i="50"/>
  <c r="M435" i="50"/>
  <c r="AB509" i="50"/>
  <c r="J435" i="50"/>
  <c r="V507" i="50"/>
  <c r="P604" i="50"/>
  <c r="E131" i="50"/>
  <c r="F131" i="50" s="1"/>
  <c r="I506" i="50"/>
  <c r="AA435" i="50"/>
  <c r="G227" i="50"/>
  <c r="O602" i="50"/>
  <c r="G602" i="50" s="1"/>
  <c r="AD511" i="50"/>
  <c r="Y605" i="50"/>
  <c r="AD436" i="50"/>
  <c r="U605" i="50"/>
  <c r="S437" i="50"/>
  <c r="V435" i="50"/>
  <c r="AF604" i="50"/>
  <c r="AC603" i="50"/>
  <c r="U435" i="50"/>
  <c r="X435" i="50"/>
  <c r="K508" i="50"/>
  <c r="AB435" i="50"/>
  <c r="I602" i="50"/>
  <c r="E505" i="50"/>
  <c r="F505" i="50" s="1"/>
  <c r="Q508" i="50"/>
  <c r="M509" i="50"/>
  <c r="K435" i="50"/>
  <c r="N602" i="50"/>
  <c r="D325" i="55" l="1"/>
  <c r="I326" i="55"/>
  <c r="D162" i="55"/>
  <c r="E162" i="55"/>
  <c r="O327" i="55"/>
  <c r="Y326" i="55"/>
  <c r="N327" i="55"/>
  <c r="L327" i="55"/>
  <c r="E325" i="55"/>
  <c r="F161" i="55"/>
  <c r="F325" i="55" s="1"/>
  <c r="AA327" i="55"/>
  <c r="AF326" i="55"/>
  <c r="Z327" i="55"/>
  <c r="AB326" i="55"/>
  <c r="J327" i="55"/>
  <c r="AD326" i="55"/>
  <c r="M326" i="55"/>
  <c r="AE326" i="55"/>
  <c r="X326" i="55"/>
  <c r="AC326" i="55"/>
  <c r="G326" i="55" s="1"/>
  <c r="G163" i="55"/>
  <c r="H163" i="55" s="1"/>
  <c r="H327" i="55" s="1"/>
  <c r="R327" i="55"/>
  <c r="K327" i="55"/>
  <c r="Q327" i="55"/>
  <c r="E423" i="3"/>
  <c r="H77" i="33"/>
  <c r="H272" i="33" s="1"/>
  <c r="G78" i="47"/>
  <c r="G282" i="47" s="1"/>
  <c r="E282" i="47"/>
  <c r="H121" i="5"/>
  <c r="H352" i="5" s="1"/>
  <c r="J424" i="3"/>
  <c r="J166" i="3"/>
  <c r="D165" i="3"/>
  <c r="D424" i="3" s="1"/>
  <c r="U208" i="48"/>
  <c r="U473" i="48"/>
  <c r="Z354" i="5"/>
  <c r="T427" i="3"/>
  <c r="T169" i="3"/>
  <c r="T310" i="48"/>
  <c r="T45" i="48"/>
  <c r="AD44" i="48"/>
  <c r="AD309" i="48"/>
  <c r="O166" i="3"/>
  <c r="O424" i="3"/>
  <c r="G424" i="3" s="1"/>
  <c r="G165" i="3"/>
  <c r="H165" i="3" s="1"/>
  <c r="H424" i="3" s="1"/>
  <c r="G329" i="12"/>
  <c r="AE424" i="3"/>
  <c r="AE166" i="3"/>
  <c r="R94" i="49"/>
  <c r="R411" i="49"/>
  <c r="Z96" i="49"/>
  <c r="Z413" i="49"/>
  <c r="AC381" i="48"/>
  <c r="AC116" i="48"/>
  <c r="Q47" i="48"/>
  <c r="Q312" i="48"/>
  <c r="R312" i="33"/>
  <c r="D352" i="5"/>
  <c r="AF311" i="33"/>
  <c r="S311" i="33"/>
  <c r="AB312" i="33"/>
  <c r="I313" i="33"/>
  <c r="N314" i="33"/>
  <c r="Q314" i="33"/>
  <c r="AC281" i="33"/>
  <c r="G78" i="33"/>
  <c r="O273" i="33"/>
  <c r="D78" i="33"/>
  <c r="D273" i="33" s="1"/>
  <c r="W312" i="33"/>
  <c r="V315" i="33"/>
  <c r="AE314" i="33"/>
  <c r="AA311" i="33"/>
  <c r="Y312" i="33"/>
  <c r="M314" i="33"/>
  <c r="J311" i="33"/>
  <c r="E116" i="33"/>
  <c r="AD311" i="33"/>
  <c r="T313" i="33"/>
  <c r="U273" i="33"/>
  <c r="K313" i="33"/>
  <c r="G272" i="33"/>
  <c r="L314" i="33"/>
  <c r="E310" i="33"/>
  <c r="F115" i="33"/>
  <c r="F310" i="33" s="1"/>
  <c r="P311" i="33"/>
  <c r="X314" i="33"/>
  <c r="Z274" i="33"/>
  <c r="N362" i="5"/>
  <c r="T355" i="5"/>
  <c r="AB354" i="5"/>
  <c r="AA205" i="5"/>
  <c r="AA435" i="5"/>
  <c r="S205" i="5"/>
  <c r="S435" i="5"/>
  <c r="AC207" i="5"/>
  <c r="AC437" i="5"/>
  <c r="U435" i="5"/>
  <c r="U205" i="5"/>
  <c r="G352" i="5"/>
  <c r="K435" i="5"/>
  <c r="K205" i="5"/>
  <c r="Y435" i="5"/>
  <c r="Y205" i="5"/>
  <c r="V362" i="5"/>
  <c r="M207" i="5"/>
  <c r="M437" i="5"/>
  <c r="AD354" i="5"/>
  <c r="Q435" i="5"/>
  <c r="Q205" i="5"/>
  <c r="L354" i="5"/>
  <c r="R355" i="5"/>
  <c r="AE205" i="5"/>
  <c r="AE435" i="5"/>
  <c r="W205" i="5"/>
  <c r="W435" i="5"/>
  <c r="E353" i="5"/>
  <c r="F122" i="5"/>
  <c r="F353" i="5" s="1"/>
  <c r="L434" i="5"/>
  <c r="L204" i="5"/>
  <c r="N204" i="5"/>
  <c r="N434" i="5"/>
  <c r="D433" i="5"/>
  <c r="E433" i="5"/>
  <c r="F202" i="5"/>
  <c r="F433" i="5" s="1"/>
  <c r="AB434" i="5"/>
  <c r="AB204" i="5"/>
  <c r="J358" i="5"/>
  <c r="Y354" i="5"/>
  <c r="I354" i="5"/>
  <c r="E123" i="5"/>
  <c r="M353" i="5"/>
  <c r="V204" i="5"/>
  <c r="V434" i="5"/>
  <c r="R204" i="5"/>
  <c r="R434" i="5"/>
  <c r="T434" i="5"/>
  <c r="T204" i="5"/>
  <c r="AF434" i="5"/>
  <c r="AF204" i="5"/>
  <c r="AE355" i="5"/>
  <c r="O205" i="5"/>
  <c r="O435" i="5"/>
  <c r="I436" i="5"/>
  <c r="I206" i="5"/>
  <c r="K354" i="5"/>
  <c r="AC353" i="5"/>
  <c r="P434" i="5"/>
  <c r="P204" i="5"/>
  <c r="D122" i="5"/>
  <c r="AD204" i="5"/>
  <c r="AD434" i="5"/>
  <c r="O355" i="5"/>
  <c r="X354" i="5"/>
  <c r="S354" i="5"/>
  <c r="W355" i="5"/>
  <c r="AF354" i="5"/>
  <c r="AA354" i="5"/>
  <c r="X434" i="5"/>
  <c r="X204" i="5"/>
  <c r="Q355" i="5"/>
  <c r="P354" i="5"/>
  <c r="U353" i="5"/>
  <c r="G122" i="5"/>
  <c r="J204" i="5"/>
  <c r="J434" i="5"/>
  <c r="D203" i="5"/>
  <c r="E203" i="5"/>
  <c r="Z204" i="5"/>
  <c r="G204" i="5" s="1"/>
  <c r="Z434" i="5"/>
  <c r="G434" i="5" s="1"/>
  <c r="G203" i="5"/>
  <c r="E376" i="47"/>
  <c r="U285" i="47"/>
  <c r="D425" i="12"/>
  <c r="AF193" i="12"/>
  <c r="AF435" i="12"/>
  <c r="N430" i="12"/>
  <c r="N188" i="12"/>
  <c r="R89" i="12"/>
  <c r="R331" i="12"/>
  <c r="AE331" i="12"/>
  <c r="AE89" i="12"/>
  <c r="E165" i="3"/>
  <c r="F165" i="3" s="1"/>
  <c r="F424" i="3" s="1"/>
  <c r="R426" i="3"/>
  <c r="R168" i="3"/>
  <c r="U426" i="3"/>
  <c r="U168" i="3"/>
  <c r="X167" i="3"/>
  <c r="X425" i="3"/>
  <c r="AB168" i="3"/>
  <c r="AB426" i="3"/>
  <c r="L166" i="3"/>
  <c r="L424" i="3"/>
  <c r="AF166" i="3"/>
  <c r="AF424" i="3"/>
  <c r="Q169" i="3"/>
  <c r="Q427" i="3"/>
  <c r="M169" i="3"/>
  <c r="M427" i="3"/>
  <c r="S167" i="3"/>
  <c r="S425" i="3"/>
  <c r="Z168" i="3"/>
  <c r="Z426" i="3"/>
  <c r="AA167" i="3"/>
  <c r="AA425" i="3"/>
  <c r="V167" i="3"/>
  <c r="V425" i="3"/>
  <c r="P169" i="3"/>
  <c r="P427" i="3"/>
  <c r="Y167" i="3"/>
  <c r="Y425" i="3"/>
  <c r="K167" i="3"/>
  <c r="K425" i="3"/>
  <c r="N169" i="3"/>
  <c r="N427" i="3"/>
  <c r="AD169" i="3"/>
  <c r="AD427" i="3"/>
  <c r="AC168" i="3"/>
  <c r="AC426" i="3"/>
  <c r="W426" i="3"/>
  <c r="W168" i="3"/>
  <c r="I167" i="3"/>
  <c r="I425" i="3"/>
  <c r="AA209" i="48"/>
  <c r="AA474" i="48"/>
  <c r="Z45" i="48"/>
  <c r="Z310" i="48"/>
  <c r="L45" i="48"/>
  <c r="L310" i="48"/>
  <c r="AB209" i="48"/>
  <c r="AB474" i="48"/>
  <c r="S45" i="48"/>
  <c r="S310" i="48"/>
  <c r="R317" i="48"/>
  <c r="R52" i="48"/>
  <c r="T379" i="48"/>
  <c r="T114" i="48"/>
  <c r="M382" i="48"/>
  <c r="M117" i="48"/>
  <c r="P46" i="48"/>
  <c r="P311" i="48"/>
  <c r="AF114" i="48"/>
  <c r="AF379" i="48"/>
  <c r="W208" i="48"/>
  <c r="W473" i="48"/>
  <c r="R474" i="48"/>
  <c r="R209" i="48"/>
  <c r="L475" i="48"/>
  <c r="L210" i="48"/>
  <c r="W379" i="48"/>
  <c r="W114" i="48"/>
  <c r="Y378" i="48"/>
  <c r="Y113" i="48"/>
  <c r="M209" i="48"/>
  <c r="M474" i="48"/>
  <c r="AE114" i="48"/>
  <c r="AE379" i="48"/>
  <c r="Z208" i="48"/>
  <c r="Z473" i="48"/>
  <c r="AF209" i="48"/>
  <c r="AF474" i="48"/>
  <c r="W44" i="48"/>
  <c r="W309" i="48"/>
  <c r="AE311" i="48"/>
  <c r="AE46" i="48"/>
  <c r="X45" i="48"/>
  <c r="X310" i="48"/>
  <c r="S212" i="48"/>
  <c r="S477" i="48"/>
  <c r="J474" i="48"/>
  <c r="J209" i="48"/>
  <c r="G43" i="48"/>
  <c r="O44" i="48"/>
  <c r="O309" i="48"/>
  <c r="G309" i="48" s="1"/>
  <c r="AD209" i="48"/>
  <c r="AD474" i="48"/>
  <c r="K116" i="48"/>
  <c r="K381" i="48"/>
  <c r="X213" i="48"/>
  <c r="X478" i="48"/>
  <c r="AA44" i="48"/>
  <c r="AA309" i="48"/>
  <c r="V474" i="48"/>
  <c r="V209" i="48"/>
  <c r="J113" i="48"/>
  <c r="J378" i="48"/>
  <c r="Z116" i="48"/>
  <c r="Z381" i="48"/>
  <c r="AD115" i="48"/>
  <c r="AD380" i="48"/>
  <c r="V381" i="48"/>
  <c r="V116" i="48"/>
  <c r="P116" i="48"/>
  <c r="P381" i="48"/>
  <c r="AB46" i="48"/>
  <c r="AB311" i="48"/>
  <c r="L116" i="48"/>
  <c r="L381" i="48"/>
  <c r="U45" i="48"/>
  <c r="U310" i="48"/>
  <c r="N116" i="48"/>
  <c r="N381" i="48"/>
  <c r="J46" i="48"/>
  <c r="J311" i="48"/>
  <c r="AB378" i="48"/>
  <c r="AB113" i="48"/>
  <c r="AC45" i="48"/>
  <c r="AC310" i="48"/>
  <c r="O380" i="48"/>
  <c r="O115" i="48"/>
  <c r="E471" i="48"/>
  <c r="F471" i="48" s="1"/>
  <c r="D471" i="48"/>
  <c r="AA116" i="48"/>
  <c r="AA381" i="48"/>
  <c r="O209" i="48"/>
  <c r="O474" i="48"/>
  <c r="Y475" i="48"/>
  <c r="Y210" i="48"/>
  <c r="K46" i="48"/>
  <c r="K311" i="48"/>
  <c r="D111" i="48"/>
  <c r="I112" i="48"/>
  <c r="E111" i="48"/>
  <c r="F111" i="48" s="1"/>
  <c r="I377" i="48"/>
  <c r="E377" i="48" s="1"/>
  <c r="F377" i="48" s="1"/>
  <c r="K208" i="48"/>
  <c r="K473" i="48"/>
  <c r="N44" i="48"/>
  <c r="N309" i="48"/>
  <c r="Y44" i="48"/>
  <c r="Y309" i="48"/>
  <c r="P474" i="48"/>
  <c r="P209" i="48"/>
  <c r="D206" i="48"/>
  <c r="E206" i="48"/>
  <c r="F206" i="48" s="1"/>
  <c r="I207" i="48"/>
  <c r="I472" i="48"/>
  <c r="U377" i="48"/>
  <c r="G377" i="48" s="1"/>
  <c r="U112" i="48"/>
  <c r="G111" i="48"/>
  <c r="D308" i="48"/>
  <c r="E308" i="48"/>
  <c r="F308" i="48" s="1"/>
  <c r="AC208" i="48"/>
  <c r="AC473" i="48"/>
  <c r="R381" i="48"/>
  <c r="R116" i="48"/>
  <c r="G207" i="48"/>
  <c r="AF44" i="48"/>
  <c r="AF309" i="48"/>
  <c r="AE208" i="48"/>
  <c r="AE473" i="48"/>
  <c r="M44" i="48"/>
  <c r="M309" i="48"/>
  <c r="Q474" i="48"/>
  <c r="Q209" i="48"/>
  <c r="S378" i="48"/>
  <c r="S113" i="48"/>
  <c r="T474" i="48"/>
  <c r="T209" i="48"/>
  <c r="Q382" i="48"/>
  <c r="Q117" i="48"/>
  <c r="D376" i="48"/>
  <c r="E376" i="48"/>
  <c r="F376" i="48" s="1"/>
  <c r="X379" i="48"/>
  <c r="X114" i="48"/>
  <c r="N475" i="48"/>
  <c r="N210" i="48"/>
  <c r="V310" i="48"/>
  <c r="V45" i="48"/>
  <c r="D43" i="48"/>
  <c r="I44" i="48"/>
  <c r="E43" i="48"/>
  <c r="F43" i="48" s="1"/>
  <c r="I309" i="48"/>
  <c r="AA95" i="49"/>
  <c r="AA412" i="49"/>
  <c r="AF94" i="49"/>
  <c r="AF411" i="49"/>
  <c r="L412" i="49"/>
  <c r="L95" i="49"/>
  <c r="O292" i="51"/>
  <c r="G292" i="51" s="1"/>
  <c r="F290" i="51"/>
  <c r="K470" i="51"/>
  <c r="K220" i="51"/>
  <c r="S220" i="51"/>
  <c r="S470" i="51"/>
  <c r="G469" i="51"/>
  <c r="R292" i="51"/>
  <c r="S292" i="51"/>
  <c r="Q220" i="51"/>
  <c r="Q470" i="51"/>
  <c r="O470" i="51"/>
  <c r="O220" i="51"/>
  <c r="AA293" i="51"/>
  <c r="U220" i="51"/>
  <c r="U470" i="51"/>
  <c r="AD471" i="51"/>
  <c r="AD221" i="51"/>
  <c r="L220" i="51"/>
  <c r="L470" i="51"/>
  <c r="R470" i="51"/>
  <c r="R220" i="51"/>
  <c r="K294" i="51"/>
  <c r="L292" i="51"/>
  <c r="N292" i="51"/>
  <c r="AB292" i="51"/>
  <c r="E219" i="51"/>
  <c r="F219" i="51" s="1"/>
  <c r="I470" i="51"/>
  <c r="V471" i="51"/>
  <c r="V221" i="51"/>
  <c r="J220" i="51"/>
  <c r="J470" i="51"/>
  <c r="N221" i="51"/>
  <c r="N471" i="51"/>
  <c r="G291" i="51"/>
  <c r="P220" i="51"/>
  <c r="P470" i="51"/>
  <c r="W470" i="51"/>
  <c r="W220" i="51"/>
  <c r="D469" i="51"/>
  <c r="E469" i="51"/>
  <c r="F469" i="51" s="1"/>
  <c r="AB366" i="3"/>
  <c r="Q368" i="3"/>
  <c r="AC365" i="3"/>
  <c r="D104" i="3"/>
  <c r="D363" i="3" s="1"/>
  <c r="I363" i="3"/>
  <c r="E104" i="3"/>
  <c r="V370" i="3"/>
  <c r="P367" i="3"/>
  <c r="AA363" i="3"/>
  <c r="Y370" i="3"/>
  <c r="M382" i="3"/>
  <c r="J366" i="3"/>
  <c r="K365" i="3"/>
  <c r="N365" i="3"/>
  <c r="Z364" i="3"/>
  <c r="S365" i="3"/>
  <c r="AE365" i="3"/>
  <c r="R365" i="3"/>
  <c r="G363" i="3"/>
  <c r="X368" i="3"/>
  <c r="AD364" i="3"/>
  <c r="W370" i="3"/>
  <c r="E362" i="3"/>
  <c r="F103" i="3"/>
  <c r="F362" i="3" s="1"/>
  <c r="AF363" i="3"/>
  <c r="O364" i="3"/>
  <c r="G105" i="3"/>
  <c r="H105" i="3" s="1"/>
  <c r="H364" i="3" s="1"/>
  <c r="U366" i="3"/>
  <c r="T366" i="3"/>
  <c r="P429" i="9"/>
  <c r="AB433" i="9"/>
  <c r="O437" i="9"/>
  <c r="X453" i="9"/>
  <c r="R195" i="12"/>
  <c r="R437" i="12"/>
  <c r="U185" i="12"/>
  <c r="U427" i="12"/>
  <c r="G427" i="12" s="1"/>
  <c r="G184" i="12"/>
  <c r="X185" i="12"/>
  <c r="X427" i="12"/>
  <c r="AF330" i="12"/>
  <c r="AF88" i="12"/>
  <c r="V185" i="12"/>
  <c r="V427" i="12"/>
  <c r="H86" i="12"/>
  <c r="H329" i="12" s="1"/>
  <c r="D329" i="12"/>
  <c r="P331" i="12"/>
  <c r="P89" i="12"/>
  <c r="T89" i="12"/>
  <c r="T331" i="12"/>
  <c r="T185" i="12"/>
  <c r="T427" i="12"/>
  <c r="AA334" i="12"/>
  <c r="AA92" i="12"/>
  <c r="L185" i="12"/>
  <c r="L427" i="12"/>
  <c r="Y185" i="12"/>
  <c r="Y427" i="12"/>
  <c r="AA187" i="12"/>
  <c r="AA429" i="12"/>
  <c r="S188" i="12"/>
  <c r="S430" i="12"/>
  <c r="U89" i="12"/>
  <c r="U331" i="12"/>
  <c r="AC88" i="12"/>
  <c r="AC330" i="12"/>
  <c r="O330" i="12"/>
  <c r="O88" i="12"/>
  <c r="X105" i="12"/>
  <c r="X347" i="12"/>
  <c r="G87" i="12"/>
  <c r="H183" i="12"/>
  <c r="H426" i="12" s="1"/>
  <c r="M330" i="12"/>
  <c r="M88" i="12"/>
  <c r="Q330" i="12"/>
  <c r="Q88" i="12"/>
  <c r="N330" i="12"/>
  <c r="N88" i="12"/>
  <c r="Z428" i="12"/>
  <c r="Z186" i="12"/>
  <c r="I561" i="49"/>
  <c r="I484" i="49"/>
  <c r="AE94" i="49"/>
  <c r="AE411" i="49"/>
  <c r="AC412" i="49"/>
  <c r="AC95" i="49"/>
  <c r="X411" i="49"/>
  <c r="X94" i="49"/>
  <c r="V411" i="49"/>
  <c r="V94" i="49"/>
  <c r="U411" i="49"/>
  <c r="G411" i="49" s="1"/>
  <c r="U94" i="49"/>
  <c r="G94" i="49" s="1"/>
  <c r="G93" i="49"/>
  <c r="T412" i="49"/>
  <c r="T95" i="49"/>
  <c r="S411" i="49"/>
  <c r="S94" i="49"/>
  <c r="Q411" i="49"/>
  <c r="Q94" i="49"/>
  <c r="O95" i="49"/>
  <c r="O412" i="49"/>
  <c r="M94" i="49"/>
  <c r="M411" i="49"/>
  <c r="K95" i="49"/>
  <c r="K412" i="49"/>
  <c r="J94" i="49"/>
  <c r="J411" i="49"/>
  <c r="I413" i="49"/>
  <c r="I96" i="49"/>
  <c r="T427" i="9"/>
  <c r="AF419" i="9"/>
  <c r="L417" i="9"/>
  <c r="AF349" i="9"/>
  <c r="AE340" i="9"/>
  <c r="W415" i="9"/>
  <c r="AA349" i="9"/>
  <c r="P473" i="9"/>
  <c r="P223" i="9"/>
  <c r="Z339" i="9"/>
  <c r="AD341" i="9"/>
  <c r="AA418" i="9"/>
  <c r="W345" i="9"/>
  <c r="AD420" i="9"/>
  <c r="AE413" i="9"/>
  <c r="S467" i="9"/>
  <c r="G333" i="9"/>
  <c r="Y334" i="9"/>
  <c r="Q334" i="9"/>
  <c r="U411" i="9"/>
  <c r="G160" i="9"/>
  <c r="F159" i="9"/>
  <c r="F410" i="9" s="1"/>
  <c r="E410" i="9"/>
  <c r="L334" i="9"/>
  <c r="M412" i="9"/>
  <c r="Y431" i="9"/>
  <c r="T334" i="9"/>
  <c r="V334" i="9"/>
  <c r="D160" i="9"/>
  <c r="D411" i="9" s="1"/>
  <c r="E160" i="9"/>
  <c r="I411" i="9"/>
  <c r="J463" i="9"/>
  <c r="O334" i="9"/>
  <c r="G83" i="9"/>
  <c r="AC334" i="9"/>
  <c r="S334" i="9"/>
  <c r="G410" i="9"/>
  <c r="K334" i="9"/>
  <c r="Z415" i="9"/>
  <c r="N334" i="9"/>
  <c r="F82" i="9"/>
  <c r="F333" i="9" s="1"/>
  <c r="E333" i="9"/>
  <c r="X223" i="9"/>
  <c r="X473" i="9"/>
  <c r="AC411" i="9"/>
  <c r="P334" i="9"/>
  <c r="M334" i="9"/>
  <c r="K429" i="9"/>
  <c r="D83" i="9"/>
  <c r="D334" i="9" s="1"/>
  <c r="E83" i="9"/>
  <c r="I334" i="9"/>
  <c r="U334" i="9"/>
  <c r="R334" i="9"/>
  <c r="J334" i="9"/>
  <c r="AA178" i="47"/>
  <c r="AA381" i="47"/>
  <c r="N285" i="47"/>
  <c r="E42" i="47"/>
  <c r="AG286" i="47"/>
  <c r="M285" i="47"/>
  <c r="K286" i="47"/>
  <c r="N380" i="47"/>
  <c r="N177" i="47"/>
  <c r="J177" i="47"/>
  <c r="J380" i="47"/>
  <c r="X377" i="47"/>
  <c r="X174" i="47"/>
  <c r="O284" i="47"/>
  <c r="T285" i="47"/>
  <c r="AE284" i="47"/>
  <c r="O175" i="47"/>
  <c r="O378" i="47"/>
  <c r="W176" i="47"/>
  <c r="W379" i="47"/>
  <c r="F376" i="47"/>
  <c r="G172" i="47"/>
  <c r="G376" i="47" s="1"/>
  <c r="AC377" i="47"/>
  <c r="AC174" i="47"/>
  <c r="V284" i="47"/>
  <c r="AA288" i="47"/>
  <c r="P378" i="47"/>
  <c r="H174" i="47"/>
  <c r="I174" i="47" s="1"/>
  <c r="P175" i="47"/>
  <c r="P285" i="47"/>
  <c r="R378" i="47"/>
  <c r="R175" i="47"/>
  <c r="AE378" i="47"/>
  <c r="AE175" i="47"/>
  <c r="AB177" i="47"/>
  <c r="AB380" i="47"/>
  <c r="M175" i="47"/>
  <c r="M378" i="47"/>
  <c r="X283" i="47"/>
  <c r="S285" i="47"/>
  <c r="AD285" i="47"/>
  <c r="R285" i="47"/>
  <c r="E173" i="47"/>
  <c r="H42" i="47"/>
  <c r="V178" i="47"/>
  <c r="V381" i="47"/>
  <c r="Y382" i="47"/>
  <c r="Y179" i="47"/>
  <c r="AB284" i="47"/>
  <c r="Y284" i="47"/>
  <c r="Q177" i="47"/>
  <c r="Q380" i="47"/>
  <c r="AD179" i="47"/>
  <c r="AD382" i="47"/>
  <c r="AG177" i="47"/>
  <c r="AG380" i="47"/>
  <c r="W284" i="47"/>
  <c r="Q290" i="47"/>
  <c r="L284" i="47"/>
  <c r="AF175" i="47"/>
  <c r="AF378" i="47"/>
  <c r="L176" i="47"/>
  <c r="L379" i="47"/>
  <c r="U177" i="47"/>
  <c r="U380" i="47"/>
  <c r="AC283" i="47"/>
  <c r="Z178" i="47"/>
  <c r="Z381" i="47"/>
  <c r="I377" i="47"/>
  <c r="H377" i="47"/>
  <c r="F173" i="47"/>
  <c r="H80" i="47"/>
  <c r="I80" i="47" s="1"/>
  <c r="K379" i="47"/>
  <c r="K176" i="47"/>
  <c r="S379" i="47"/>
  <c r="S176" i="47"/>
  <c r="F79" i="47"/>
  <c r="E377" i="47"/>
  <c r="T378" i="47"/>
  <c r="T175" i="47"/>
  <c r="J284" i="47"/>
  <c r="Z288" i="47"/>
  <c r="AF287" i="47"/>
  <c r="D132" i="50"/>
  <c r="J509" i="50"/>
  <c r="AB605" i="50"/>
  <c r="P508" i="50"/>
  <c r="I418" i="50"/>
  <c r="AE509" i="50"/>
  <c r="Y511" i="50"/>
  <c r="E506" i="50"/>
  <c r="F506" i="50" s="1"/>
  <c r="D506" i="50"/>
  <c r="J604" i="50"/>
  <c r="D416" i="50"/>
  <c r="G133" i="50"/>
  <c r="O507" i="50"/>
  <c r="G507" i="50" s="1"/>
  <c r="Z604" i="50"/>
  <c r="AD604" i="50"/>
  <c r="W508" i="50"/>
  <c r="R604" i="50"/>
  <c r="X508" i="50"/>
  <c r="I292" i="51"/>
  <c r="E41" i="51"/>
  <c r="F41" i="51" s="1"/>
  <c r="O378" i="51"/>
  <c r="O128" i="51"/>
  <c r="I378" i="51"/>
  <c r="E127" i="51"/>
  <c r="F127" i="51" s="1"/>
  <c r="Y378" i="51"/>
  <c r="Y128" i="51"/>
  <c r="AB378" i="51"/>
  <c r="AB128" i="51"/>
  <c r="N128" i="51"/>
  <c r="N378" i="51"/>
  <c r="AA378" i="51"/>
  <c r="AA128" i="51"/>
  <c r="W129" i="51"/>
  <c r="W379" i="51"/>
  <c r="AD379" i="51"/>
  <c r="AD129" i="51"/>
  <c r="T378" i="51"/>
  <c r="T128" i="51"/>
  <c r="V378" i="51"/>
  <c r="V128" i="51"/>
  <c r="AE378" i="51"/>
  <c r="AE128" i="51"/>
  <c r="D291" i="51"/>
  <c r="E291" i="51"/>
  <c r="J378" i="51"/>
  <c r="J128" i="51"/>
  <c r="U379" i="51"/>
  <c r="U129" i="51"/>
  <c r="S378" i="51"/>
  <c r="S128" i="51"/>
  <c r="AC378" i="51"/>
  <c r="AC128" i="51"/>
  <c r="K380" i="51"/>
  <c r="K130" i="51"/>
  <c r="X381" i="51"/>
  <c r="X131" i="51"/>
  <c r="M379" i="51"/>
  <c r="M129" i="51"/>
  <c r="R378" i="51"/>
  <c r="R128" i="51"/>
  <c r="AF378" i="51"/>
  <c r="AF128" i="51"/>
  <c r="L378" i="51"/>
  <c r="L128" i="51"/>
  <c r="Q379" i="51"/>
  <c r="Q129" i="51"/>
  <c r="D41" i="51"/>
  <c r="I42" i="51"/>
  <c r="AC220" i="51"/>
  <c r="W46" i="51"/>
  <c r="W297" i="51" s="1"/>
  <c r="AB42" i="51"/>
  <c r="N42" i="51"/>
  <c r="M220" i="51"/>
  <c r="M471" i="51" s="1"/>
  <c r="M48" i="51"/>
  <c r="M299" i="51" s="1"/>
  <c r="AF220" i="51"/>
  <c r="AF471" i="51" s="1"/>
  <c r="AA43" i="51"/>
  <c r="Y45" i="51"/>
  <c r="Y296" i="51" s="1"/>
  <c r="AC50" i="51"/>
  <c r="AC301" i="51" s="1"/>
  <c r="P129" i="51"/>
  <c r="P380" i="51" s="1"/>
  <c r="S42" i="51"/>
  <c r="S293" i="51" s="1"/>
  <c r="R42" i="51"/>
  <c r="X46" i="51"/>
  <c r="X297" i="51" s="1"/>
  <c r="AE222" i="51"/>
  <c r="AE473" i="51" s="1"/>
  <c r="D127" i="51"/>
  <c r="I128" i="51"/>
  <c r="AE52" i="51"/>
  <c r="AE303" i="51" s="1"/>
  <c r="D219" i="51"/>
  <c r="I220" i="51"/>
  <c r="I471" i="51" s="1"/>
  <c r="P45" i="51"/>
  <c r="P296" i="51" s="1"/>
  <c r="O42" i="51"/>
  <c r="O293" i="51" s="1"/>
  <c r="G41" i="51"/>
  <c r="AF45" i="51"/>
  <c r="AF296" i="51" s="1"/>
  <c r="K44" i="51"/>
  <c r="K295" i="51" s="1"/>
  <c r="L42" i="51"/>
  <c r="AB222" i="51"/>
  <c r="AB473" i="51" s="1"/>
  <c r="X221" i="51"/>
  <c r="X472" i="51" s="1"/>
  <c r="Z49" i="51"/>
  <c r="Z300" i="51" s="1"/>
  <c r="Z128" i="51"/>
  <c r="Z379" i="51" s="1"/>
  <c r="G127" i="51"/>
  <c r="V44" i="51"/>
  <c r="V295" i="51" s="1"/>
  <c r="G219" i="51"/>
  <c r="J52" i="51"/>
  <c r="J303" i="51" s="1"/>
  <c r="Q44" i="51"/>
  <c r="Q295" i="51" s="1"/>
  <c r="AA221" i="51"/>
  <c r="AA472" i="51" s="1"/>
  <c r="T45" i="51"/>
  <c r="T296" i="51" s="1"/>
  <c r="D353" i="51"/>
  <c r="E353" i="51"/>
  <c r="F353" i="51" s="1"/>
  <c r="Y221" i="51"/>
  <c r="Y472" i="51" s="1"/>
  <c r="Z221" i="51"/>
  <c r="Z472" i="51" s="1"/>
  <c r="T220" i="51"/>
  <c r="T471" i="51" s="1"/>
  <c r="U42" i="51"/>
  <c r="K91" i="12"/>
  <c r="K333" i="12"/>
  <c r="J93" i="12"/>
  <c r="J335" i="12"/>
  <c r="D87" i="12"/>
  <c r="I88" i="12"/>
  <c r="I330" i="12"/>
  <c r="E87" i="12"/>
  <c r="D183" i="12"/>
  <c r="I184" i="12"/>
  <c r="E183" i="12"/>
  <c r="I426" i="12"/>
  <c r="AB185" i="12"/>
  <c r="AB427" i="12"/>
  <c r="W106" i="12"/>
  <c r="W348" i="12"/>
  <c r="AC219" i="12"/>
  <c r="AC461" i="12"/>
  <c r="L88" i="12"/>
  <c r="L330" i="12"/>
  <c r="O187" i="12"/>
  <c r="O429" i="12"/>
  <c r="V95" i="12"/>
  <c r="V337" i="12"/>
  <c r="AD189" i="12"/>
  <c r="AD431" i="12"/>
  <c r="AB332" i="12"/>
  <c r="AB90" i="12"/>
  <c r="M184" i="12"/>
  <c r="M426" i="12"/>
  <c r="K429" i="12"/>
  <c r="K187" i="12"/>
  <c r="Y91" i="12"/>
  <c r="Y333" i="12"/>
  <c r="W194" i="12"/>
  <c r="W436" i="12"/>
  <c r="P187" i="12"/>
  <c r="P429" i="12"/>
  <c r="J427" i="12"/>
  <c r="J185" i="12"/>
  <c r="AE186" i="12"/>
  <c r="AE428" i="12"/>
  <c r="E329" i="12"/>
  <c r="F86" i="12"/>
  <c r="F329" i="12" s="1"/>
  <c r="E425" i="12"/>
  <c r="F182" i="12"/>
  <c r="F425" i="12" s="1"/>
  <c r="AD89" i="12"/>
  <c r="AD331" i="12"/>
  <c r="Q188" i="12"/>
  <c r="Q430" i="12"/>
  <c r="S331" i="12"/>
  <c r="S89" i="12"/>
  <c r="Z89" i="12"/>
  <c r="Z331" i="12"/>
  <c r="E246" i="47"/>
  <c r="G41" i="47"/>
  <c r="G245" i="47" s="1"/>
  <c r="F245" i="47"/>
  <c r="J436" i="50"/>
  <c r="N603" i="50"/>
  <c r="M510" i="50"/>
  <c r="Q509" i="50"/>
  <c r="I603" i="50"/>
  <c r="K509" i="50"/>
  <c r="X436" i="50"/>
  <c r="AC604" i="50"/>
  <c r="AF605" i="50"/>
  <c r="AA436" i="50"/>
  <c r="V508" i="50"/>
  <c r="M436" i="50"/>
  <c r="T436" i="50"/>
  <c r="AE604" i="50"/>
  <c r="S608" i="50"/>
  <c r="AA603" i="50"/>
  <c r="P437" i="50"/>
  <c r="AF509" i="50"/>
  <c r="L508" i="50"/>
  <c r="T508" i="50"/>
  <c r="V603" i="50"/>
  <c r="Q603" i="50"/>
  <c r="AD437" i="50"/>
  <c r="S438" i="50"/>
  <c r="U606" i="50"/>
  <c r="Y606" i="50"/>
  <c r="P605" i="50"/>
  <c r="O419" i="50"/>
  <c r="G419" i="50" s="1"/>
  <c r="G44" i="50"/>
  <c r="U509" i="50"/>
  <c r="W436" i="50"/>
  <c r="R507" i="50"/>
  <c r="Q436" i="50"/>
  <c r="N508" i="50"/>
  <c r="AC436" i="50"/>
  <c r="O603" i="50"/>
  <c r="G603" i="50" s="1"/>
  <c r="G228" i="50"/>
  <c r="I507" i="50"/>
  <c r="E132" i="50"/>
  <c r="F132" i="50" s="1"/>
  <c r="L603" i="50"/>
  <c r="X603" i="50"/>
  <c r="S508" i="50"/>
  <c r="AA507" i="50"/>
  <c r="K603" i="50"/>
  <c r="R436" i="50"/>
  <c r="AC508" i="50"/>
  <c r="Z508" i="50"/>
  <c r="D43" i="50"/>
  <c r="L417" i="50"/>
  <c r="E417" i="50" s="1"/>
  <c r="F417" i="50" s="1"/>
  <c r="E42" i="50"/>
  <c r="F42" i="50" s="1"/>
  <c r="K436" i="50"/>
  <c r="AB436" i="50"/>
  <c r="U436" i="50"/>
  <c r="V436" i="50"/>
  <c r="AD512" i="50"/>
  <c r="AB510" i="50"/>
  <c r="M603" i="50"/>
  <c r="AF436" i="50"/>
  <c r="Y436" i="50"/>
  <c r="Z436" i="50"/>
  <c r="AE437" i="50"/>
  <c r="N437" i="50"/>
  <c r="T604" i="50"/>
  <c r="L328" i="55" l="1"/>
  <c r="L329" i="55"/>
  <c r="N328" i="55"/>
  <c r="N329" i="55"/>
  <c r="Q328" i="55"/>
  <c r="Q329" i="55"/>
  <c r="Y327" i="55"/>
  <c r="K328" i="55"/>
  <c r="K329" i="55"/>
  <c r="O328" i="55"/>
  <c r="AD327" i="55"/>
  <c r="J328" i="55"/>
  <c r="J329" i="55"/>
  <c r="AB327" i="55"/>
  <c r="Z328" i="55"/>
  <c r="Z329" i="55"/>
  <c r="AF327" i="55"/>
  <c r="AA328" i="55"/>
  <c r="AA329" i="55"/>
  <c r="R328" i="55"/>
  <c r="R329" i="55"/>
  <c r="AC327" i="55"/>
  <c r="G327" i="55" s="1"/>
  <c r="G164" i="55"/>
  <c r="H164" i="55" s="1"/>
  <c r="H328" i="55" s="1"/>
  <c r="E326" i="55"/>
  <c r="F162" i="55"/>
  <c r="F326" i="55" s="1"/>
  <c r="X327" i="55"/>
  <c r="I327" i="55"/>
  <c r="E163" i="55"/>
  <c r="D163" i="55"/>
  <c r="M327" i="55"/>
  <c r="AE327" i="55"/>
  <c r="D326" i="55"/>
  <c r="I42" i="47"/>
  <c r="I246" i="47" s="1"/>
  <c r="H78" i="33"/>
  <c r="H273" i="33" s="1"/>
  <c r="H122" i="5"/>
  <c r="H353" i="5" s="1"/>
  <c r="U474" i="48"/>
  <c r="U209" i="48"/>
  <c r="Z355" i="5"/>
  <c r="J167" i="3"/>
  <c r="J425" i="3"/>
  <c r="D377" i="48"/>
  <c r="G473" i="48"/>
  <c r="T170" i="3"/>
  <c r="T428" i="3"/>
  <c r="R95" i="49"/>
  <c r="R412" i="49"/>
  <c r="E424" i="3"/>
  <c r="Q48" i="48"/>
  <c r="Q313" i="48"/>
  <c r="Z414" i="49"/>
  <c r="Z97" i="49"/>
  <c r="AE425" i="3"/>
  <c r="AE167" i="3"/>
  <c r="AD45" i="48"/>
  <c r="AD310" i="48"/>
  <c r="AC382" i="48"/>
  <c r="AC117" i="48"/>
  <c r="T46" i="48"/>
  <c r="T311" i="48"/>
  <c r="O425" i="3"/>
  <c r="G425" i="3" s="1"/>
  <c r="O167" i="3"/>
  <c r="G166" i="3"/>
  <c r="H166" i="3" s="1"/>
  <c r="H425" i="3" s="1"/>
  <c r="R313" i="33"/>
  <c r="I314" i="33"/>
  <c r="S312" i="33"/>
  <c r="AB313" i="33"/>
  <c r="N315" i="33"/>
  <c r="AF312" i="33"/>
  <c r="X315" i="33"/>
  <c r="U274" i="33"/>
  <c r="AD312" i="33"/>
  <c r="J312" i="33"/>
  <c r="E117" i="33"/>
  <c r="Y313" i="33"/>
  <c r="AE315" i="33"/>
  <c r="V316" i="33"/>
  <c r="G273" i="33"/>
  <c r="AC282" i="33"/>
  <c r="P312" i="33"/>
  <c r="L315" i="33"/>
  <c r="K314" i="33"/>
  <c r="T314" i="33"/>
  <c r="F116" i="33"/>
  <c r="F311" i="33" s="1"/>
  <c r="E311" i="33"/>
  <c r="M315" i="33"/>
  <c r="W313" i="33"/>
  <c r="Z275" i="33"/>
  <c r="AA312" i="33"/>
  <c r="O274" i="33"/>
  <c r="G79" i="33"/>
  <c r="D79" i="33"/>
  <c r="D274" i="33" s="1"/>
  <c r="Q315" i="33"/>
  <c r="R356" i="5"/>
  <c r="Q436" i="5"/>
  <c r="Q206" i="5"/>
  <c r="Y436" i="5"/>
  <c r="Y206" i="5"/>
  <c r="AC438" i="5"/>
  <c r="AC208" i="5"/>
  <c r="AA206" i="5"/>
  <c r="AA436" i="5"/>
  <c r="T356" i="5"/>
  <c r="M438" i="5"/>
  <c r="M208" i="5"/>
  <c r="U436" i="5"/>
  <c r="U206" i="5"/>
  <c r="V363" i="5"/>
  <c r="G353" i="5"/>
  <c r="D123" i="5"/>
  <c r="L355" i="5"/>
  <c r="AD355" i="5"/>
  <c r="K206" i="5"/>
  <c r="K436" i="5"/>
  <c r="S436" i="5"/>
  <c r="S206" i="5"/>
  <c r="AB355" i="5"/>
  <c r="N363" i="5"/>
  <c r="AE356" i="5"/>
  <c r="W436" i="5"/>
  <c r="W206" i="5"/>
  <c r="Q356" i="5"/>
  <c r="X355" i="5"/>
  <c r="O436" i="5"/>
  <c r="O206" i="5"/>
  <c r="T435" i="5"/>
  <c r="T205" i="5"/>
  <c r="V435" i="5"/>
  <c r="V205" i="5"/>
  <c r="Y355" i="5"/>
  <c r="X435" i="5"/>
  <c r="X205" i="5"/>
  <c r="AA355" i="5"/>
  <c r="K355" i="5"/>
  <c r="I437" i="5"/>
  <c r="I207" i="5"/>
  <c r="N435" i="5"/>
  <c r="N205" i="5"/>
  <c r="AE436" i="5"/>
  <c r="AE206" i="5"/>
  <c r="Z435" i="5"/>
  <c r="Z205" i="5"/>
  <c r="G205" i="5" s="1"/>
  <c r="J435" i="5"/>
  <c r="J205" i="5"/>
  <c r="D204" i="5"/>
  <c r="E204" i="5"/>
  <c r="AC354" i="5"/>
  <c r="G435" i="5"/>
  <c r="R435" i="5"/>
  <c r="R205" i="5"/>
  <c r="F123" i="5"/>
  <c r="F354" i="5" s="1"/>
  <c r="E354" i="5"/>
  <c r="AB435" i="5"/>
  <c r="AB205" i="5"/>
  <c r="F203" i="5"/>
  <c r="F434" i="5" s="1"/>
  <c r="E434" i="5"/>
  <c r="P355" i="5"/>
  <c r="W356" i="5"/>
  <c r="O356" i="5"/>
  <c r="P435" i="5"/>
  <c r="P205" i="5"/>
  <c r="D434" i="5"/>
  <c r="U354" i="5"/>
  <c r="G123" i="5"/>
  <c r="D353" i="5"/>
  <c r="AF355" i="5"/>
  <c r="S355" i="5"/>
  <c r="AD435" i="5"/>
  <c r="AD205" i="5"/>
  <c r="AF435" i="5"/>
  <c r="AF205" i="5"/>
  <c r="M354" i="5"/>
  <c r="E124" i="5"/>
  <c r="I355" i="5"/>
  <c r="J359" i="5"/>
  <c r="L435" i="5"/>
  <c r="L205" i="5"/>
  <c r="U286" i="47"/>
  <c r="E80" i="47"/>
  <c r="AE332" i="12"/>
  <c r="AE90" i="12"/>
  <c r="N431" i="12"/>
  <c r="N189" i="12"/>
  <c r="R332" i="12"/>
  <c r="R90" i="12"/>
  <c r="AF194" i="12"/>
  <c r="AF436" i="12"/>
  <c r="L425" i="3"/>
  <c r="L167" i="3"/>
  <c r="D166" i="3"/>
  <c r="D425" i="3" s="1"/>
  <c r="R427" i="3"/>
  <c r="R169" i="3"/>
  <c r="E166" i="3"/>
  <c r="F166" i="3" s="1"/>
  <c r="F425" i="3" s="1"/>
  <c r="X168" i="3"/>
  <c r="X426" i="3"/>
  <c r="AF167" i="3"/>
  <c r="AF425" i="3"/>
  <c r="AB427" i="3"/>
  <c r="AB169" i="3"/>
  <c r="U169" i="3"/>
  <c r="U427" i="3"/>
  <c r="W169" i="3"/>
  <c r="W427" i="3"/>
  <c r="AD170" i="3"/>
  <c r="AD428" i="3"/>
  <c r="N170" i="3"/>
  <c r="N428" i="3"/>
  <c r="Y168" i="3"/>
  <c r="Y426" i="3"/>
  <c r="V168" i="3"/>
  <c r="V426" i="3"/>
  <c r="M428" i="3"/>
  <c r="M170" i="3"/>
  <c r="G364" i="3"/>
  <c r="AA168" i="3"/>
  <c r="AA426" i="3"/>
  <c r="I168" i="3"/>
  <c r="I426" i="3"/>
  <c r="AC169" i="3"/>
  <c r="AC427" i="3"/>
  <c r="K168" i="3"/>
  <c r="K426" i="3"/>
  <c r="P170" i="3"/>
  <c r="P428" i="3"/>
  <c r="S426" i="3"/>
  <c r="S168" i="3"/>
  <c r="Q170" i="3"/>
  <c r="Q428" i="3"/>
  <c r="Z169" i="3"/>
  <c r="Z427" i="3"/>
  <c r="S46" i="48"/>
  <c r="S311" i="48"/>
  <c r="Y114" i="48"/>
  <c r="Y379" i="48"/>
  <c r="L211" i="48"/>
  <c r="L476" i="48"/>
  <c r="T380" i="48"/>
  <c r="T115" i="48"/>
  <c r="AF475" i="48"/>
  <c r="AF210" i="48"/>
  <c r="AE115" i="48"/>
  <c r="AE380" i="48"/>
  <c r="W474" i="48"/>
  <c r="W209" i="48"/>
  <c r="P312" i="48"/>
  <c r="P47" i="48"/>
  <c r="Z311" i="48"/>
  <c r="Z46" i="48"/>
  <c r="W115" i="48"/>
  <c r="W380" i="48"/>
  <c r="R475" i="48"/>
  <c r="R210" i="48"/>
  <c r="M118" i="48"/>
  <c r="M383" i="48"/>
  <c r="R53" i="48"/>
  <c r="R318" i="48"/>
  <c r="L311" i="48"/>
  <c r="L46" i="48"/>
  <c r="Z209" i="48"/>
  <c r="Z474" i="48"/>
  <c r="M475" i="48"/>
  <c r="M210" i="48"/>
  <c r="AF380" i="48"/>
  <c r="AF115" i="48"/>
  <c r="AB475" i="48"/>
  <c r="AB210" i="48"/>
  <c r="AA475" i="48"/>
  <c r="AA210" i="48"/>
  <c r="D44" i="48"/>
  <c r="I45" i="48"/>
  <c r="E44" i="48"/>
  <c r="F44" i="48" s="1"/>
  <c r="I310" i="48"/>
  <c r="K47" i="48"/>
  <c r="K312" i="48"/>
  <c r="O45" i="48"/>
  <c r="O310" i="48"/>
  <c r="G310" i="48" s="1"/>
  <c r="G44" i="48"/>
  <c r="D309" i="48"/>
  <c r="E309" i="48"/>
  <c r="F309" i="48" s="1"/>
  <c r="M45" i="48"/>
  <c r="M310" i="48"/>
  <c r="AF45" i="48"/>
  <c r="AF310" i="48"/>
  <c r="D207" i="48"/>
  <c r="E207" i="48"/>
  <c r="F207" i="48" s="1"/>
  <c r="I208" i="48"/>
  <c r="I473" i="48"/>
  <c r="Y45" i="48"/>
  <c r="Y310" i="48"/>
  <c r="K209" i="48"/>
  <c r="K474" i="48"/>
  <c r="AC46" i="48"/>
  <c r="AC311" i="48"/>
  <c r="J47" i="48"/>
  <c r="J312" i="48"/>
  <c r="L117" i="48"/>
  <c r="L382" i="48"/>
  <c r="Z382" i="48"/>
  <c r="Z117" i="48"/>
  <c r="J114" i="48"/>
  <c r="J379" i="48"/>
  <c r="X479" i="48"/>
  <c r="X214" i="48"/>
  <c r="AD210" i="48"/>
  <c r="AD475" i="48"/>
  <c r="J475" i="48"/>
  <c r="J210" i="48"/>
  <c r="AE209" i="48"/>
  <c r="AE474" i="48"/>
  <c r="N310" i="48"/>
  <c r="N45" i="48"/>
  <c r="X380" i="48"/>
  <c r="X115" i="48"/>
  <c r="Q118" i="48"/>
  <c r="Q383" i="48"/>
  <c r="S379" i="48"/>
  <c r="S114" i="48"/>
  <c r="AC474" i="48"/>
  <c r="G474" i="48" s="1"/>
  <c r="AC209" i="48"/>
  <c r="U113" i="48"/>
  <c r="U378" i="48"/>
  <c r="G378" i="48" s="1"/>
  <c r="G112" i="48"/>
  <c r="P210" i="48"/>
  <c r="P475" i="48"/>
  <c r="G208" i="48"/>
  <c r="AB114" i="48"/>
  <c r="AB379" i="48"/>
  <c r="P382" i="48"/>
  <c r="P117" i="48"/>
  <c r="AD116" i="48"/>
  <c r="AD381" i="48"/>
  <c r="X311" i="48"/>
  <c r="X46" i="48"/>
  <c r="V46" i="48"/>
  <c r="V311" i="48"/>
  <c r="R382" i="48"/>
  <c r="R117" i="48"/>
  <c r="O116" i="48"/>
  <c r="O381" i="48"/>
  <c r="N117" i="48"/>
  <c r="N382" i="48"/>
  <c r="U46" i="48"/>
  <c r="U311" i="48"/>
  <c r="AB47" i="48"/>
  <c r="AB312" i="48"/>
  <c r="V382" i="48"/>
  <c r="V117" i="48"/>
  <c r="AA310" i="48"/>
  <c r="AA45" i="48"/>
  <c r="K117" i="48"/>
  <c r="K382" i="48"/>
  <c r="AE47" i="48"/>
  <c r="AE312" i="48"/>
  <c r="N476" i="48"/>
  <c r="N211" i="48"/>
  <c r="T475" i="48"/>
  <c r="T210" i="48"/>
  <c r="Q210" i="48"/>
  <c r="Q475" i="48"/>
  <c r="D472" i="48"/>
  <c r="E472" i="48"/>
  <c r="F472" i="48" s="1"/>
  <c r="D112" i="48"/>
  <c r="E112" i="48"/>
  <c r="F112" i="48" s="1"/>
  <c r="I113" i="48"/>
  <c r="I378" i="48"/>
  <c r="Y476" i="48"/>
  <c r="Y211" i="48"/>
  <c r="O210" i="48"/>
  <c r="O475" i="48"/>
  <c r="AA117" i="48"/>
  <c r="AA382" i="48"/>
  <c r="V210" i="48"/>
  <c r="V475" i="48"/>
  <c r="S478" i="48"/>
  <c r="S213" i="48"/>
  <c r="W45" i="48"/>
  <c r="W310" i="48"/>
  <c r="AF95" i="49"/>
  <c r="AF412" i="49"/>
  <c r="L96" i="49"/>
  <c r="L413" i="49"/>
  <c r="AA413" i="49"/>
  <c r="AA96" i="49"/>
  <c r="N293" i="51"/>
  <c r="N222" i="51"/>
  <c r="N472" i="51"/>
  <c r="AB293" i="51"/>
  <c r="V472" i="51"/>
  <c r="V222" i="51"/>
  <c r="D470" i="51"/>
  <c r="E470" i="51"/>
  <c r="F470" i="51" s="1"/>
  <c r="L221" i="51"/>
  <c r="L471" i="51"/>
  <c r="O471" i="51"/>
  <c r="O221" i="51"/>
  <c r="U293" i="51"/>
  <c r="L293" i="51"/>
  <c r="AA294" i="51"/>
  <c r="G220" i="51"/>
  <c r="AC471" i="51"/>
  <c r="W471" i="51"/>
  <c r="W221" i="51"/>
  <c r="J221" i="51"/>
  <c r="J471" i="51"/>
  <c r="AD472" i="51"/>
  <c r="AD222" i="51"/>
  <c r="Q221" i="51"/>
  <c r="Q471" i="51"/>
  <c r="S221" i="51"/>
  <c r="S471" i="51"/>
  <c r="R293" i="51"/>
  <c r="P221" i="51"/>
  <c r="P471" i="51"/>
  <c r="R471" i="51"/>
  <c r="R221" i="51"/>
  <c r="U221" i="51"/>
  <c r="U471" i="51"/>
  <c r="G470" i="51"/>
  <c r="K471" i="51"/>
  <c r="K221" i="51"/>
  <c r="AC366" i="3"/>
  <c r="D105" i="3"/>
  <c r="D364" i="3" s="1"/>
  <c r="E105" i="3"/>
  <c r="I364" i="3"/>
  <c r="T367" i="3"/>
  <c r="AE366" i="3"/>
  <c r="K366" i="3"/>
  <c r="M383" i="3"/>
  <c r="V371" i="3"/>
  <c r="Q369" i="3"/>
  <c r="U367" i="3"/>
  <c r="AF364" i="3"/>
  <c r="R366" i="3"/>
  <c r="S366" i="3"/>
  <c r="N366" i="3"/>
  <c r="J367" i="3"/>
  <c r="P368" i="3"/>
  <c r="W371" i="3"/>
  <c r="X369" i="3"/>
  <c r="Z365" i="3"/>
  <c r="AA364" i="3"/>
  <c r="O365" i="3"/>
  <c r="G106" i="3"/>
  <c r="H106" i="3" s="1"/>
  <c r="H365" i="3" s="1"/>
  <c r="AD365" i="3"/>
  <c r="Y371" i="3"/>
  <c r="F104" i="3"/>
  <c r="F363" i="3" s="1"/>
  <c r="E363" i="3"/>
  <c r="AB367" i="3"/>
  <c r="AB434" i="9"/>
  <c r="X454" i="9"/>
  <c r="O438" i="9"/>
  <c r="P430" i="9"/>
  <c r="AC89" i="12"/>
  <c r="AC331" i="12"/>
  <c r="Y186" i="12"/>
  <c r="Y428" i="12"/>
  <c r="AA93" i="12"/>
  <c r="AA335" i="12"/>
  <c r="AF89" i="12"/>
  <c r="AF331" i="12"/>
  <c r="R196" i="12"/>
  <c r="R438" i="12"/>
  <c r="Z187" i="12"/>
  <c r="Z429" i="12"/>
  <c r="X106" i="12"/>
  <c r="X348" i="12"/>
  <c r="G330" i="12"/>
  <c r="U332" i="12"/>
  <c r="U90" i="12"/>
  <c r="AA188" i="12"/>
  <c r="AA430" i="12"/>
  <c r="L186" i="12"/>
  <c r="L428" i="12"/>
  <c r="U186" i="12"/>
  <c r="U428" i="12"/>
  <c r="G428" i="12" s="1"/>
  <c r="G185" i="12"/>
  <c r="Q89" i="12"/>
  <c r="Q331" i="12"/>
  <c r="M89" i="12"/>
  <c r="M331" i="12"/>
  <c r="S431" i="12"/>
  <c r="S189" i="12"/>
  <c r="V186" i="12"/>
  <c r="V428" i="12"/>
  <c r="H427" i="12"/>
  <c r="H184" i="12"/>
  <c r="D330" i="12"/>
  <c r="N89" i="12"/>
  <c r="N331" i="12"/>
  <c r="O331" i="12"/>
  <c r="G331" i="12" s="1"/>
  <c r="O89" i="12"/>
  <c r="G88" i="12"/>
  <c r="T332" i="12"/>
  <c r="T90" i="12"/>
  <c r="P332" i="12"/>
  <c r="P90" i="12"/>
  <c r="H87" i="12"/>
  <c r="H330" i="12" s="1"/>
  <c r="T186" i="12"/>
  <c r="T428" i="12"/>
  <c r="X186" i="12"/>
  <c r="X428" i="12"/>
  <c r="D417" i="50"/>
  <c r="I562" i="49"/>
  <c r="I485" i="49"/>
  <c r="AE412" i="49"/>
  <c r="AE95" i="49"/>
  <c r="AC413" i="49"/>
  <c r="AC96" i="49"/>
  <c r="X412" i="49"/>
  <c r="X95" i="49"/>
  <c r="V412" i="49"/>
  <c r="V95" i="49"/>
  <c r="U412" i="49"/>
  <c r="G412" i="49" s="1"/>
  <c r="U95" i="49"/>
  <c r="T96" i="49"/>
  <c r="T413" i="49"/>
  <c r="S412" i="49"/>
  <c r="S95" i="49"/>
  <c r="Q412" i="49"/>
  <c r="Q95" i="49"/>
  <c r="O413" i="49"/>
  <c r="O96" i="49"/>
  <c r="M95" i="49"/>
  <c r="M412" i="49"/>
  <c r="K413" i="49"/>
  <c r="K96" i="49"/>
  <c r="J95" i="49"/>
  <c r="J412" i="49"/>
  <c r="I414" i="49"/>
  <c r="I97" i="49"/>
  <c r="AF420" i="9"/>
  <c r="AF350" i="9"/>
  <c r="L418" i="9"/>
  <c r="T428" i="9"/>
  <c r="Z340" i="9"/>
  <c r="P224" i="9"/>
  <c r="P474" i="9"/>
  <c r="S468" i="9"/>
  <c r="AE414" i="9"/>
  <c r="AA419" i="9"/>
  <c r="AA350" i="9"/>
  <c r="AD421" i="9"/>
  <c r="W346" i="9"/>
  <c r="AD342" i="9"/>
  <c r="W416" i="9"/>
  <c r="AE341" i="9"/>
  <c r="N335" i="9"/>
  <c r="K335" i="9"/>
  <c r="O335" i="9"/>
  <c r="G84" i="9"/>
  <c r="J464" i="9"/>
  <c r="T335" i="9"/>
  <c r="M413" i="9"/>
  <c r="Y335" i="9"/>
  <c r="J335" i="9"/>
  <c r="D84" i="9"/>
  <c r="D335" i="9" s="1"/>
  <c r="E84" i="9"/>
  <c r="I335" i="9"/>
  <c r="K430" i="9"/>
  <c r="X224" i="9"/>
  <c r="X474" i="9"/>
  <c r="AC335" i="9"/>
  <c r="U335" i="9"/>
  <c r="M335" i="9"/>
  <c r="G334" i="9"/>
  <c r="F160" i="9"/>
  <c r="F411" i="9" s="1"/>
  <c r="E411" i="9"/>
  <c r="U412" i="9"/>
  <c r="G161" i="9"/>
  <c r="R335" i="9"/>
  <c r="P335" i="9"/>
  <c r="F83" i="9"/>
  <c r="F334" i="9" s="1"/>
  <c r="E334" i="9"/>
  <c r="AC412" i="9"/>
  <c r="Z416" i="9"/>
  <c r="S335" i="9"/>
  <c r="D161" i="9"/>
  <c r="D412" i="9" s="1"/>
  <c r="E161" i="9"/>
  <c r="I412" i="9"/>
  <c r="V335" i="9"/>
  <c r="Y432" i="9"/>
  <c r="L335" i="9"/>
  <c r="G411" i="9"/>
  <c r="Q335" i="9"/>
  <c r="N286" i="47"/>
  <c r="E283" i="47"/>
  <c r="AA179" i="47"/>
  <c r="AA382" i="47"/>
  <c r="L380" i="47"/>
  <c r="L177" i="47"/>
  <c r="Y180" i="47"/>
  <c r="Y383" i="47"/>
  <c r="I378" i="47"/>
  <c r="H378" i="47"/>
  <c r="F174" i="47"/>
  <c r="W380" i="47"/>
  <c r="W177" i="47"/>
  <c r="J285" i="47"/>
  <c r="F377" i="47"/>
  <c r="G173" i="47"/>
  <c r="G377" i="47" s="1"/>
  <c r="Z382" i="47"/>
  <c r="Z179" i="47"/>
  <c r="U178" i="47"/>
  <c r="U381" i="47"/>
  <c r="AF176" i="47"/>
  <c r="AF379" i="47"/>
  <c r="AG178" i="47"/>
  <c r="AG381" i="47"/>
  <c r="AB285" i="47"/>
  <c r="S286" i="47"/>
  <c r="X284" i="47"/>
  <c r="AB178" i="47"/>
  <c r="AB381" i="47"/>
  <c r="R176" i="47"/>
  <c r="R379" i="47"/>
  <c r="P286" i="47"/>
  <c r="AC175" i="47"/>
  <c r="AC378" i="47"/>
  <c r="O379" i="47"/>
  <c r="O176" i="47"/>
  <c r="AG287" i="47"/>
  <c r="AF288" i="47"/>
  <c r="AD383" i="47"/>
  <c r="AD180" i="47"/>
  <c r="Y285" i="47"/>
  <c r="M379" i="47"/>
  <c r="M176" i="47"/>
  <c r="H246" i="47"/>
  <c r="F283" i="47"/>
  <c r="G79" i="47"/>
  <c r="G283" i="47" s="1"/>
  <c r="F42" i="47"/>
  <c r="G42" i="47" s="1"/>
  <c r="G246" i="47" s="1"/>
  <c r="Z289" i="47"/>
  <c r="T176" i="47"/>
  <c r="T379" i="47"/>
  <c r="S380" i="47"/>
  <c r="S177" i="47"/>
  <c r="K177" i="47"/>
  <c r="K380" i="47"/>
  <c r="AC284" i="47"/>
  <c r="L285" i="47"/>
  <c r="W285" i="47"/>
  <c r="Q381" i="47"/>
  <c r="Q178" i="47"/>
  <c r="V179" i="47"/>
  <c r="V382" i="47"/>
  <c r="R286" i="47"/>
  <c r="P176" i="47"/>
  <c r="H175" i="47"/>
  <c r="I175" i="47" s="1"/>
  <c r="P379" i="47"/>
  <c r="AA289" i="47"/>
  <c r="J178" i="47"/>
  <c r="J381" i="47"/>
  <c r="K287" i="47"/>
  <c r="AE176" i="47"/>
  <c r="AE379" i="47"/>
  <c r="V285" i="47"/>
  <c r="H82" i="47"/>
  <c r="I82" i="47" s="1"/>
  <c r="AE285" i="47"/>
  <c r="N178" i="47"/>
  <c r="N381" i="47"/>
  <c r="I284" i="47"/>
  <c r="F80" i="47"/>
  <c r="H284" i="47"/>
  <c r="Q291" i="47"/>
  <c r="AD286" i="47"/>
  <c r="H81" i="47"/>
  <c r="I81" i="47" s="1"/>
  <c r="T286" i="47"/>
  <c r="O285" i="47"/>
  <c r="X378" i="47"/>
  <c r="X175" i="47"/>
  <c r="M286" i="47"/>
  <c r="E174" i="47"/>
  <c r="J510" i="50"/>
  <c r="J605" i="50"/>
  <c r="Y512" i="50"/>
  <c r="W509" i="50"/>
  <c r="AD605" i="50"/>
  <c r="AE510" i="50"/>
  <c r="I419" i="50"/>
  <c r="R605" i="50"/>
  <c r="D507" i="50"/>
  <c r="P509" i="50"/>
  <c r="D133" i="50"/>
  <c r="Z605" i="50"/>
  <c r="O508" i="50"/>
  <c r="G508" i="50" s="1"/>
  <c r="X509" i="50"/>
  <c r="AB606" i="50"/>
  <c r="V379" i="51"/>
  <c r="V129" i="51"/>
  <c r="E128" i="51"/>
  <c r="F128" i="51" s="1"/>
  <c r="I379" i="51"/>
  <c r="L379" i="51"/>
  <c r="L129" i="51"/>
  <c r="AA379" i="51"/>
  <c r="AA129" i="51"/>
  <c r="AF379" i="51"/>
  <c r="AF129" i="51"/>
  <c r="F291" i="51"/>
  <c r="J379" i="51"/>
  <c r="J129" i="51"/>
  <c r="G293" i="51"/>
  <c r="R379" i="51"/>
  <c r="R129" i="51"/>
  <c r="N129" i="51"/>
  <c r="N379" i="51"/>
  <c r="AB379" i="51"/>
  <c r="AB129" i="51"/>
  <c r="E220" i="51"/>
  <c r="F220" i="51" s="1"/>
  <c r="M380" i="51"/>
  <c r="M130" i="51"/>
  <c r="T379" i="51"/>
  <c r="T129" i="51"/>
  <c r="Y379" i="51"/>
  <c r="Y129" i="51"/>
  <c r="AE379" i="51"/>
  <c r="AE129" i="51"/>
  <c r="I293" i="51"/>
  <c r="E42" i="51"/>
  <c r="F42" i="51" s="1"/>
  <c r="X382" i="51"/>
  <c r="X132" i="51"/>
  <c r="Q380" i="51"/>
  <c r="Q130" i="51"/>
  <c r="U380" i="51"/>
  <c r="U130" i="51"/>
  <c r="K381" i="51"/>
  <c r="K131" i="51"/>
  <c r="O379" i="51"/>
  <c r="O129" i="51"/>
  <c r="AC379" i="51"/>
  <c r="AC129" i="51"/>
  <c r="W130" i="51"/>
  <c r="W380" i="51"/>
  <c r="AD380" i="51"/>
  <c r="AD130" i="51"/>
  <c r="S379" i="51"/>
  <c r="S129" i="51"/>
  <c r="D292" i="51"/>
  <c r="E292" i="51"/>
  <c r="J53" i="51"/>
  <c r="J304" i="51" s="1"/>
  <c r="V45" i="51"/>
  <c r="V296" i="51" s="1"/>
  <c r="Y46" i="51"/>
  <c r="Y297" i="51" s="1"/>
  <c r="AB43" i="51"/>
  <c r="G354" i="51"/>
  <c r="AA44" i="51"/>
  <c r="AA295" i="51" s="1"/>
  <c r="AA222" i="51"/>
  <c r="AA473" i="51" s="1"/>
  <c r="X47" i="51"/>
  <c r="X298" i="51" s="1"/>
  <c r="Z222" i="51"/>
  <c r="Z473" i="51" s="1"/>
  <c r="W47" i="51"/>
  <c r="W298" i="51" s="1"/>
  <c r="Z129" i="51"/>
  <c r="Z380" i="51" s="1"/>
  <c r="G128" i="51"/>
  <c r="AF221" i="51"/>
  <c r="AF472" i="51" s="1"/>
  <c r="Y222" i="51"/>
  <c r="Y473" i="51" s="1"/>
  <c r="Z50" i="51"/>
  <c r="Z301" i="51" s="1"/>
  <c r="AE53" i="51"/>
  <c r="AE304" i="51" s="1"/>
  <c r="M49" i="51"/>
  <c r="M300" i="51" s="1"/>
  <c r="AC221" i="51"/>
  <c r="AC472" i="51" s="1"/>
  <c r="O43" i="51"/>
  <c r="O294" i="51" s="1"/>
  <c r="G42" i="51"/>
  <c r="G355" i="51"/>
  <c r="X222" i="51"/>
  <c r="X473" i="51" s="1"/>
  <c r="AF46" i="51"/>
  <c r="AF297" i="51" s="1"/>
  <c r="N43" i="51"/>
  <c r="N294" i="51" s="1"/>
  <c r="AE223" i="51"/>
  <c r="AE474" i="51" s="1"/>
  <c r="K45" i="51"/>
  <c r="K296" i="51" s="1"/>
  <c r="AC51" i="51"/>
  <c r="AC302" i="51" s="1"/>
  <c r="AB223" i="51"/>
  <c r="AB474" i="51" s="1"/>
  <c r="U43" i="51"/>
  <c r="U294" i="51" s="1"/>
  <c r="Q45" i="51"/>
  <c r="Q296" i="51" s="1"/>
  <c r="P46" i="51"/>
  <c r="P297" i="51" s="1"/>
  <c r="D128" i="51"/>
  <c r="I129" i="51"/>
  <c r="D42" i="51"/>
  <c r="I43" i="51"/>
  <c r="R43" i="51"/>
  <c r="P130" i="51"/>
  <c r="P381" i="51" s="1"/>
  <c r="T46" i="51"/>
  <c r="T297" i="51" s="1"/>
  <c r="D354" i="51"/>
  <c r="E354" i="51"/>
  <c r="F354" i="51" s="1"/>
  <c r="S43" i="51"/>
  <c r="T221" i="51"/>
  <c r="T472" i="51" s="1"/>
  <c r="D220" i="51"/>
  <c r="I221" i="51"/>
  <c r="I472" i="51" s="1"/>
  <c r="L43" i="51"/>
  <c r="M221" i="51"/>
  <c r="M472" i="51" s="1"/>
  <c r="AD90" i="12"/>
  <c r="AD332" i="12"/>
  <c r="J186" i="12"/>
  <c r="J428" i="12"/>
  <c r="O188" i="12"/>
  <c r="O430" i="12"/>
  <c r="D184" i="12"/>
  <c r="I185" i="12"/>
  <c r="I427" i="12"/>
  <c r="E184" i="12"/>
  <c r="D88" i="12"/>
  <c r="I89" i="12"/>
  <c r="I331" i="12"/>
  <c r="E88" i="12"/>
  <c r="F183" i="12"/>
  <c r="F426" i="12" s="1"/>
  <c r="E426" i="12"/>
  <c r="Q189" i="12"/>
  <c r="Q431" i="12"/>
  <c r="W195" i="12"/>
  <c r="W437" i="12"/>
  <c r="Y92" i="12"/>
  <c r="Y334" i="12"/>
  <c r="M185" i="12"/>
  <c r="M427" i="12"/>
  <c r="AD190" i="12"/>
  <c r="AD432" i="12"/>
  <c r="V96" i="12"/>
  <c r="V338" i="12"/>
  <c r="AC220" i="12"/>
  <c r="AC462" i="12"/>
  <c r="AB186" i="12"/>
  <c r="AB428" i="12"/>
  <c r="Z90" i="12"/>
  <c r="Z332" i="12"/>
  <c r="AE187" i="12"/>
  <c r="AE429" i="12"/>
  <c r="P188" i="12"/>
  <c r="P430" i="12"/>
  <c r="L89" i="12"/>
  <c r="L331" i="12"/>
  <c r="W107" i="12"/>
  <c r="W349" i="12"/>
  <c r="S90" i="12"/>
  <c r="S332" i="12"/>
  <c r="K188" i="12"/>
  <c r="K430" i="12"/>
  <c r="AB91" i="12"/>
  <c r="AB333" i="12"/>
  <c r="D426" i="12"/>
  <c r="F87" i="12"/>
  <c r="F330" i="12" s="1"/>
  <c r="E330" i="12"/>
  <c r="J336" i="12"/>
  <c r="J94" i="12"/>
  <c r="K92" i="12"/>
  <c r="K334" i="12"/>
  <c r="AE438" i="50"/>
  <c r="V437" i="50"/>
  <c r="Z437" i="50"/>
  <c r="AF437" i="50"/>
  <c r="AB511" i="50"/>
  <c r="U437" i="50"/>
  <c r="R437" i="50"/>
  <c r="Y607" i="50"/>
  <c r="AD438" i="50"/>
  <c r="M437" i="50"/>
  <c r="X437" i="50"/>
  <c r="I604" i="50"/>
  <c r="Q510" i="50"/>
  <c r="N604" i="50"/>
  <c r="M604" i="50"/>
  <c r="N438" i="50"/>
  <c r="K437" i="50"/>
  <c r="Z509" i="50"/>
  <c r="AA508" i="50"/>
  <c r="E507" i="50"/>
  <c r="F507" i="50" s="1"/>
  <c r="N509" i="50"/>
  <c r="Q437" i="50"/>
  <c r="W437" i="50"/>
  <c r="U510" i="50"/>
  <c r="S439" i="50"/>
  <c r="Q604" i="50"/>
  <c r="V604" i="50"/>
  <c r="L509" i="50"/>
  <c r="P438" i="50"/>
  <c r="AA604" i="50"/>
  <c r="AE605" i="50"/>
  <c r="AF606" i="50"/>
  <c r="T605" i="50"/>
  <c r="Y437" i="50"/>
  <c r="AD513" i="50"/>
  <c r="AB437" i="50"/>
  <c r="D44" i="50"/>
  <c r="L418" i="50"/>
  <c r="E418" i="50" s="1"/>
  <c r="F418" i="50" s="1"/>
  <c r="E43" i="50"/>
  <c r="F43" i="50" s="1"/>
  <c r="AC509" i="50"/>
  <c r="L604" i="50"/>
  <c r="G229" i="50"/>
  <c r="O604" i="50"/>
  <c r="G604" i="50" s="1"/>
  <c r="P606" i="50"/>
  <c r="U607" i="50"/>
  <c r="AF510" i="50"/>
  <c r="S609" i="50"/>
  <c r="T437" i="50"/>
  <c r="K510" i="50"/>
  <c r="M511" i="50"/>
  <c r="J437" i="50"/>
  <c r="K604" i="50"/>
  <c r="S509" i="50"/>
  <c r="X604" i="50"/>
  <c r="I508" i="50"/>
  <c r="E133" i="50"/>
  <c r="F133" i="50" s="1"/>
  <c r="AC437" i="50"/>
  <c r="R508" i="50"/>
  <c r="O420" i="50"/>
  <c r="G420" i="50" s="1"/>
  <c r="G45" i="50"/>
  <c r="T509" i="50"/>
  <c r="V509" i="50"/>
  <c r="AA437" i="50"/>
  <c r="AC605" i="50"/>
  <c r="AD328" i="55" l="1"/>
  <c r="AD329" i="55"/>
  <c r="O329" i="55"/>
  <c r="AC328" i="55"/>
  <c r="G328" i="55" s="1"/>
  <c r="AC329" i="55"/>
  <c r="AF328" i="55"/>
  <c r="AF329" i="55"/>
  <c r="AB328" i="55"/>
  <c r="AB329" i="55"/>
  <c r="AE328" i="55"/>
  <c r="AE329" i="55"/>
  <c r="M328" i="55"/>
  <c r="M329" i="55"/>
  <c r="Y328" i="55"/>
  <c r="Y329" i="55"/>
  <c r="I328" i="55"/>
  <c r="E164" i="55"/>
  <c r="D164" i="55"/>
  <c r="E327" i="55"/>
  <c r="F163" i="55"/>
  <c r="F327" i="55" s="1"/>
  <c r="D327" i="55"/>
  <c r="X328" i="55"/>
  <c r="X329" i="55"/>
  <c r="D167" i="3"/>
  <c r="D426" i="3" s="1"/>
  <c r="G89" i="12"/>
  <c r="H79" i="33"/>
  <c r="H274" i="33" s="1"/>
  <c r="H123" i="5"/>
  <c r="H354" i="5" s="1"/>
  <c r="Z356" i="5"/>
  <c r="G365" i="3"/>
  <c r="U210" i="48"/>
  <c r="U475" i="48"/>
  <c r="E425" i="3"/>
  <c r="T429" i="3"/>
  <c r="T171" i="3"/>
  <c r="J168" i="3"/>
  <c r="J426" i="3"/>
  <c r="Q49" i="48"/>
  <c r="Q314" i="48"/>
  <c r="R96" i="49"/>
  <c r="R413" i="49"/>
  <c r="G294" i="51"/>
  <c r="O168" i="3"/>
  <c r="O426" i="3"/>
  <c r="G426" i="3" s="1"/>
  <c r="G167" i="3"/>
  <c r="H167" i="3" s="1"/>
  <c r="H426" i="3" s="1"/>
  <c r="T47" i="48"/>
  <c r="T312" i="48"/>
  <c r="Z98" i="49"/>
  <c r="Z415" i="49"/>
  <c r="E378" i="47"/>
  <c r="AC383" i="48"/>
  <c r="AC118" i="48"/>
  <c r="AD311" i="48"/>
  <c r="AD46" i="48"/>
  <c r="AE168" i="3"/>
  <c r="AE426" i="3"/>
  <c r="R314" i="33"/>
  <c r="D471" i="51"/>
  <c r="N316" i="33"/>
  <c r="S313" i="33"/>
  <c r="AF313" i="33"/>
  <c r="AB314" i="33"/>
  <c r="I315" i="33"/>
  <c r="M316" i="33"/>
  <c r="P313" i="33"/>
  <c r="AE316" i="33"/>
  <c r="U275" i="33"/>
  <c r="O275" i="33"/>
  <c r="G80" i="33"/>
  <c r="D80" i="33"/>
  <c r="D275" i="33" s="1"/>
  <c r="AA313" i="33"/>
  <c r="W314" i="33"/>
  <c r="F117" i="33"/>
  <c r="F312" i="33" s="1"/>
  <c r="E312" i="33"/>
  <c r="AD313" i="33"/>
  <c r="Z276" i="33"/>
  <c r="T315" i="33"/>
  <c r="K315" i="33"/>
  <c r="Q316" i="33"/>
  <c r="G274" i="33"/>
  <c r="L316" i="33"/>
  <c r="AC283" i="33"/>
  <c r="V317" i="33"/>
  <c r="Y314" i="33"/>
  <c r="J313" i="33"/>
  <c r="E118" i="33"/>
  <c r="X316" i="33"/>
  <c r="AD356" i="5"/>
  <c r="Q437" i="5"/>
  <c r="Q207" i="5"/>
  <c r="T357" i="5"/>
  <c r="N364" i="5"/>
  <c r="S437" i="5"/>
  <c r="S207" i="5"/>
  <c r="U207" i="5"/>
  <c r="U437" i="5"/>
  <c r="AB356" i="5"/>
  <c r="L356" i="5"/>
  <c r="M439" i="5"/>
  <c r="M209" i="5"/>
  <c r="Y207" i="5"/>
  <c r="Y437" i="5"/>
  <c r="AC209" i="5"/>
  <c r="AC439" i="5"/>
  <c r="K437" i="5"/>
  <c r="K207" i="5"/>
  <c r="V364" i="5"/>
  <c r="AA437" i="5"/>
  <c r="AA207" i="5"/>
  <c r="R357" i="5"/>
  <c r="M355" i="5"/>
  <c r="AF436" i="5"/>
  <c r="AF206" i="5"/>
  <c r="AF356" i="5"/>
  <c r="G354" i="5"/>
  <c r="I438" i="5"/>
  <c r="I208" i="5"/>
  <c r="T436" i="5"/>
  <c r="T206" i="5"/>
  <c r="X356" i="5"/>
  <c r="Q357" i="5"/>
  <c r="AE357" i="5"/>
  <c r="D124" i="5"/>
  <c r="W357" i="5"/>
  <c r="AC355" i="5"/>
  <c r="J206" i="5"/>
  <c r="J436" i="5"/>
  <c r="D205" i="5"/>
  <c r="E205" i="5"/>
  <c r="AE437" i="5"/>
  <c r="AE207" i="5"/>
  <c r="N206" i="5"/>
  <c r="N436" i="5"/>
  <c r="K356" i="5"/>
  <c r="Y356" i="5"/>
  <c r="O437" i="5"/>
  <c r="O207" i="5"/>
  <c r="L436" i="5"/>
  <c r="L206" i="5"/>
  <c r="I356" i="5"/>
  <c r="S356" i="5"/>
  <c r="D354" i="5"/>
  <c r="AB436" i="5"/>
  <c r="AB206" i="5"/>
  <c r="R206" i="5"/>
  <c r="R436" i="5"/>
  <c r="D435" i="5"/>
  <c r="V206" i="5"/>
  <c r="V436" i="5"/>
  <c r="E355" i="5"/>
  <c r="F124" i="5"/>
  <c r="F355" i="5" s="1"/>
  <c r="AA356" i="5"/>
  <c r="X436" i="5"/>
  <c r="X206" i="5"/>
  <c r="J360" i="5"/>
  <c r="AD206" i="5"/>
  <c r="AD436" i="5"/>
  <c r="U355" i="5"/>
  <c r="G124" i="5"/>
  <c r="P436" i="5"/>
  <c r="P206" i="5"/>
  <c r="O357" i="5"/>
  <c r="P356" i="5"/>
  <c r="E435" i="5"/>
  <c r="F204" i="5"/>
  <c r="F435" i="5" s="1"/>
  <c r="Z206" i="5"/>
  <c r="Z436" i="5"/>
  <c r="G436" i="5" s="1"/>
  <c r="W437" i="5"/>
  <c r="W207" i="5"/>
  <c r="U287" i="47"/>
  <c r="E175" i="47"/>
  <c r="AF437" i="12"/>
  <c r="AF195" i="12"/>
  <c r="N432" i="12"/>
  <c r="N190" i="12"/>
  <c r="R91" i="12"/>
  <c r="R333" i="12"/>
  <c r="AE91" i="12"/>
  <c r="AE333" i="12"/>
  <c r="X427" i="3"/>
  <c r="X169" i="3"/>
  <c r="AB428" i="3"/>
  <c r="AB170" i="3"/>
  <c r="L168" i="3"/>
  <c r="E168" i="3" s="1"/>
  <c r="L426" i="3"/>
  <c r="E167" i="3"/>
  <c r="F167" i="3" s="1"/>
  <c r="F426" i="3" s="1"/>
  <c r="U170" i="3"/>
  <c r="U428" i="3"/>
  <c r="AF426" i="3"/>
  <c r="AF168" i="3"/>
  <c r="R170" i="3"/>
  <c r="R428" i="3"/>
  <c r="Q171" i="3"/>
  <c r="Q429" i="3"/>
  <c r="K169" i="3"/>
  <c r="K427" i="3"/>
  <c r="AC170" i="3"/>
  <c r="AC428" i="3"/>
  <c r="AA169" i="3"/>
  <c r="AA427" i="3"/>
  <c r="Y169" i="3"/>
  <c r="Y427" i="3"/>
  <c r="AD171" i="3"/>
  <c r="AD429" i="3"/>
  <c r="W170" i="3"/>
  <c r="W428" i="3"/>
  <c r="S169" i="3"/>
  <c r="S427" i="3"/>
  <c r="P171" i="3"/>
  <c r="P429" i="3"/>
  <c r="V169" i="3"/>
  <c r="V427" i="3"/>
  <c r="N171" i="3"/>
  <c r="N429" i="3"/>
  <c r="Z170" i="3"/>
  <c r="Z428" i="3"/>
  <c r="I169" i="3"/>
  <c r="I427" i="3"/>
  <c r="M171" i="3"/>
  <c r="M429" i="3"/>
  <c r="Z210" i="48"/>
  <c r="Z475" i="48"/>
  <c r="M119" i="48"/>
  <c r="M384" i="48"/>
  <c r="AA211" i="48"/>
  <c r="AA476" i="48"/>
  <c r="AF381" i="48"/>
  <c r="AF116" i="48"/>
  <c r="P48" i="48"/>
  <c r="P313" i="48"/>
  <c r="T116" i="48"/>
  <c r="T381" i="48"/>
  <c r="AE116" i="48"/>
  <c r="AE381" i="48"/>
  <c r="AB476" i="48"/>
  <c r="AB211" i="48"/>
  <c r="M476" i="48"/>
  <c r="M211" i="48"/>
  <c r="L312" i="48"/>
  <c r="L47" i="48"/>
  <c r="R476" i="48"/>
  <c r="R211" i="48"/>
  <c r="Z47" i="48"/>
  <c r="Z312" i="48"/>
  <c r="W475" i="48"/>
  <c r="W210" i="48"/>
  <c r="AF211" i="48"/>
  <c r="AF476" i="48"/>
  <c r="W116" i="48"/>
  <c r="W381" i="48"/>
  <c r="Y115" i="48"/>
  <c r="Y380" i="48"/>
  <c r="G209" i="48"/>
  <c r="R54" i="48"/>
  <c r="R319" i="48"/>
  <c r="L212" i="48"/>
  <c r="L477" i="48"/>
  <c r="S312" i="48"/>
  <c r="S47" i="48"/>
  <c r="O211" i="48"/>
  <c r="O476" i="48"/>
  <c r="N212" i="48"/>
  <c r="N477" i="48"/>
  <c r="S214" i="48"/>
  <c r="S479" i="48"/>
  <c r="AA383" i="48"/>
  <c r="AA118" i="48"/>
  <c r="Y212" i="48"/>
  <c r="Y477" i="48"/>
  <c r="U47" i="48"/>
  <c r="U312" i="48"/>
  <c r="O382" i="48"/>
  <c r="O117" i="48"/>
  <c r="V47" i="48"/>
  <c r="V312" i="48"/>
  <c r="AB115" i="48"/>
  <c r="AB380" i="48"/>
  <c r="Q119" i="48"/>
  <c r="Q384" i="48"/>
  <c r="AE475" i="48"/>
  <c r="AE210" i="48"/>
  <c r="AD476" i="48"/>
  <c r="AD211" i="48"/>
  <c r="J115" i="48"/>
  <c r="J380" i="48"/>
  <c r="L118" i="48"/>
  <c r="L383" i="48"/>
  <c r="J48" i="48"/>
  <c r="J313" i="48"/>
  <c r="Y311" i="48"/>
  <c r="Y46" i="48"/>
  <c r="D208" i="48"/>
  <c r="I209" i="48"/>
  <c r="E208" i="48"/>
  <c r="F208" i="48" s="1"/>
  <c r="I474" i="48"/>
  <c r="AF46" i="48"/>
  <c r="AF311" i="48"/>
  <c r="D310" i="48"/>
  <c r="E310" i="48"/>
  <c r="F310" i="48" s="1"/>
  <c r="AA46" i="48"/>
  <c r="AA311" i="48"/>
  <c r="K475" i="48"/>
  <c r="K210" i="48"/>
  <c r="W311" i="48"/>
  <c r="W46" i="48"/>
  <c r="Q211" i="48"/>
  <c r="Q476" i="48"/>
  <c r="K383" i="48"/>
  <c r="K118" i="48"/>
  <c r="P383" i="48"/>
  <c r="P118" i="48"/>
  <c r="S380" i="48"/>
  <c r="S115" i="48"/>
  <c r="X116" i="48"/>
  <c r="X381" i="48"/>
  <c r="N46" i="48"/>
  <c r="N311" i="48"/>
  <c r="J211" i="48"/>
  <c r="J476" i="48"/>
  <c r="X215" i="48"/>
  <c r="X480" i="48"/>
  <c r="Z118" i="48"/>
  <c r="Z383" i="48"/>
  <c r="K48" i="48"/>
  <c r="K313" i="48"/>
  <c r="D378" i="48"/>
  <c r="E378" i="48"/>
  <c r="F378" i="48" s="1"/>
  <c r="T476" i="48"/>
  <c r="T211" i="48"/>
  <c r="AB48" i="48"/>
  <c r="AB313" i="48"/>
  <c r="N383" i="48"/>
  <c r="N118" i="48"/>
  <c r="AD382" i="48"/>
  <c r="AD117" i="48"/>
  <c r="U379" i="48"/>
  <c r="G379" i="48" s="1"/>
  <c r="U114" i="48"/>
  <c r="G113" i="48"/>
  <c r="AC47" i="48"/>
  <c r="AC312" i="48"/>
  <c r="M46" i="48"/>
  <c r="M311" i="48"/>
  <c r="D45" i="48"/>
  <c r="I46" i="48"/>
  <c r="E45" i="48"/>
  <c r="F45" i="48" s="1"/>
  <c r="I311" i="48"/>
  <c r="V476" i="48"/>
  <c r="V211" i="48"/>
  <c r="D113" i="48"/>
  <c r="I379" i="48"/>
  <c r="I114" i="48"/>
  <c r="E113" i="48"/>
  <c r="F113" i="48" s="1"/>
  <c r="AE48" i="48"/>
  <c r="AE313" i="48"/>
  <c r="V383" i="48"/>
  <c r="V118" i="48"/>
  <c r="R118" i="48"/>
  <c r="R383" i="48"/>
  <c r="X47" i="48"/>
  <c r="X312" i="48"/>
  <c r="P211" i="48"/>
  <c r="P476" i="48"/>
  <c r="AC210" i="48"/>
  <c r="AC475" i="48"/>
  <c r="G475" i="48" s="1"/>
  <c r="D473" i="48"/>
  <c r="E473" i="48"/>
  <c r="F473" i="48" s="1"/>
  <c r="O46" i="48"/>
  <c r="O311" i="48"/>
  <c r="G311" i="48" s="1"/>
  <c r="G45" i="48"/>
  <c r="L414" i="49"/>
  <c r="L97" i="49"/>
  <c r="AA97" i="49"/>
  <c r="AA414" i="49"/>
  <c r="AF96" i="49"/>
  <c r="AF413" i="49"/>
  <c r="R294" i="51"/>
  <c r="S222" i="51"/>
  <c r="S472" i="51"/>
  <c r="L222" i="51"/>
  <c r="L472" i="51"/>
  <c r="V473" i="51"/>
  <c r="V223" i="51"/>
  <c r="E471" i="51"/>
  <c r="F471" i="51" s="1"/>
  <c r="N223" i="51"/>
  <c r="N473" i="51"/>
  <c r="L294" i="51"/>
  <c r="O472" i="51"/>
  <c r="O222" i="51"/>
  <c r="AB294" i="51"/>
  <c r="U222" i="51"/>
  <c r="U472" i="51"/>
  <c r="Q222" i="51"/>
  <c r="Q472" i="51"/>
  <c r="G471" i="51"/>
  <c r="W472" i="51"/>
  <c r="W222" i="51"/>
  <c r="S294" i="51"/>
  <c r="F292" i="51"/>
  <c r="K472" i="51"/>
  <c r="K222" i="51"/>
  <c r="R472" i="51"/>
  <c r="R222" i="51"/>
  <c r="P222" i="51"/>
  <c r="P472" i="51"/>
  <c r="AD473" i="51"/>
  <c r="AD223" i="51"/>
  <c r="J222" i="51"/>
  <c r="J472" i="51"/>
  <c r="D106" i="3"/>
  <c r="D365" i="3" s="1"/>
  <c r="I365" i="3"/>
  <c r="E106" i="3"/>
  <c r="X370" i="3"/>
  <c r="P369" i="3"/>
  <c r="N367" i="3"/>
  <c r="R367" i="3"/>
  <c r="U368" i="3"/>
  <c r="V372" i="3"/>
  <c r="K367" i="3"/>
  <c r="T368" i="3"/>
  <c r="AA365" i="3"/>
  <c r="AB368" i="3"/>
  <c r="Y372" i="3"/>
  <c r="S367" i="3"/>
  <c r="AF365" i="3"/>
  <c r="AD366" i="3"/>
  <c r="O366" i="3"/>
  <c r="G107" i="3"/>
  <c r="H107" i="3" s="1"/>
  <c r="H366" i="3" s="1"/>
  <c r="Z366" i="3"/>
  <c r="W372" i="3"/>
  <c r="J368" i="3"/>
  <c r="Q370" i="3"/>
  <c r="M384" i="3"/>
  <c r="AE367" i="3"/>
  <c r="E364" i="3"/>
  <c r="F105" i="3"/>
  <c r="F364" i="3" s="1"/>
  <c r="AC367" i="3"/>
  <c r="X455" i="9"/>
  <c r="P431" i="9"/>
  <c r="O439" i="9"/>
  <c r="AB435" i="9"/>
  <c r="M90" i="12"/>
  <c r="M332" i="12"/>
  <c r="U91" i="12"/>
  <c r="U333" i="12"/>
  <c r="X107" i="12"/>
  <c r="X349" i="12"/>
  <c r="R197" i="12"/>
  <c r="R439" i="12"/>
  <c r="T187" i="12"/>
  <c r="T429" i="12"/>
  <c r="H88" i="12"/>
  <c r="H331" i="12" s="1"/>
  <c r="U187" i="12"/>
  <c r="U429" i="12"/>
  <c r="G429" i="12" s="1"/>
  <c r="G186" i="12"/>
  <c r="L187" i="12"/>
  <c r="L429" i="12"/>
  <c r="AF332" i="12"/>
  <c r="AF90" i="12"/>
  <c r="H89" i="12"/>
  <c r="H332" i="12" s="1"/>
  <c r="O332" i="12"/>
  <c r="O90" i="12"/>
  <c r="V429" i="12"/>
  <c r="V187" i="12"/>
  <c r="Q90" i="12"/>
  <c r="Q332" i="12"/>
  <c r="Z430" i="12"/>
  <c r="Z188" i="12"/>
  <c r="X187" i="12"/>
  <c r="X429" i="12"/>
  <c r="P91" i="12"/>
  <c r="P333" i="12"/>
  <c r="Y187" i="12"/>
  <c r="Y429" i="12"/>
  <c r="T333" i="12"/>
  <c r="T91" i="12"/>
  <c r="N90" i="12"/>
  <c r="N332" i="12"/>
  <c r="S432" i="12"/>
  <c r="S190" i="12"/>
  <c r="H185" i="12"/>
  <c r="H428" i="12" s="1"/>
  <c r="AA189" i="12"/>
  <c r="AA431" i="12"/>
  <c r="AA336" i="12"/>
  <c r="AA94" i="12"/>
  <c r="AC90" i="12"/>
  <c r="AC332" i="12"/>
  <c r="I486" i="49"/>
  <c r="AE96" i="49"/>
  <c r="AE413" i="49"/>
  <c r="AC414" i="49"/>
  <c r="AC97" i="49"/>
  <c r="X413" i="49"/>
  <c r="X96" i="49"/>
  <c r="V413" i="49"/>
  <c r="V96" i="49"/>
  <c r="U96" i="49"/>
  <c r="G96" i="49" s="1"/>
  <c r="U413" i="49"/>
  <c r="G413" i="49" s="1"/>
  <c r="G95" i="49"/>
  <c r="T97" i="49"/>
  <c r="T414" i="49"/>
  <c r="S96" i="49"/>
  <c r="S413" i="49"/>
  <c r="Q96" i="49"/>
  <c r="Q413" i="49"/>
  <c r="O97" i="49"/>
  <c r="O414" i="49"/>
  <c r="M413" i="49"/>
  <c r="M96" i="49"/>
  <c r="K414" i="49"/>
  <c r="K97" i="49"/>
  <c r="J96" i="49"/>
  <c r="J413" i="49"/>
  <c r="I98" i="49"/>
  <c r="I415" i="49"/>
  <c r="AF351" i="9"/>
  <c r="T429" i="9"/>
  <c r="L419" i="9"/>
  <c r="AF421" i="9"/>
  <c r="AA420" i="9"/>
  <c r="S469" i="9"/>
  <c r="Z341" i="9"/>
  <c r="AA351" i="9"/>
  <c r="AE342" i="9"/>
  <c r="AD343" i="9"/>
  <c r="AD422" i="9"/>
  <c r="W417" i="9"/>
  <c r="W347" i="9"/>
  <c r="AE415" i="9"/>
  <c r="P225" i="9"/>
  <c r="P475" i="9"/>
  <c r="F161" i="9"/>
  <c r="F412" i="9" s="1"/>
  <c r="E412" i="9"/>
  <c r="M336" i="9"/>
  <c r="X225" i="9"/>
  <c r="X475" i="9"/>
  <c r="J336" i="9"/>
  <c r="J465" i="9"/>
  <c r="L336" i="9"/>
  <c r="S336" i="9"/>
  <c r="AC413" i="9"/>
  <c r="P336" i="9"/>
  <c r="F84" i="9"/>
  <c r="F335" i="9" s="1"/>
  <c r="E335" i="9"/>
  <c r="K336" i="9"/>
  <c r="Y433" i="9"/>
  <c r="D162" i="9"/>
  <c r="D413" i="9" s="1"/>
  <c r="E162" i="9"/>
  <c r="I413" i="9"/>
  <c r="Z417" i="9"/>
  <c r="R336" i="9"/>
  <c r="O336" i="9"/>
  <c r="G85" i="9"/>
  <c r="N336" i="9"/>
  <c r="D85" i="9"/>
  <c r="D336" i="9" s="1"/>
  <c r="E85" i="9"/>
  <c r="I336" i="9"/>
  <c r="M414" i="9"/>
  <c r="V336" i="9"/>
  <c r="G412" i="9"/>
  <c r="Q336" i="9"/>
  <c r="G162" i="9"/>
  <c r="U413" i="9"/>
  <c r="U336" i="9"/>
  <c r="AC336" i="9"/>
  <c r="K431" i="9"/>
  <c r="Y336" i="9"/>
  <c r="T336" i="9"/>
  <c r="G335" i="9"/>
  <c r="AA383" i="47"/>
  <c r="AA180" i="47"/>
  <c r="F246" i="47"/>
  <c r="E284" i="47"/>
  <c r="N287" i="47"/>
  <c r="X285" i="47"/>
  <c r="J286" i="47"/>
  <c r="L178" i="47"/>
  <c r="L381" i="47"/>
  <c r="I285" i="47"/>
  <c r="F81" i="47"/>
  <c r="H285" i="47"/>
  <c r="N179" i="47"/>
  <c r="N382" i="47"/>
  <c r="AE177" i="47"/>
  <c r="AE380" i="47"/>
  <c r="K178" i="47"/>
  <c r="K381" i="47"/>
  <c r="R380" i="47"/>
  <c r="R177" i="47"/>
  <c r="AD287" i="47"/>
  <c r="V286" i="47"/>
  <c r="H83" i="47"/>
  <c r="I83" i="47" s="1"/>
  <c r="K288" i="47"/>
  <c r="J382" i="47"/>
  <c r="J179" i="47"/>
  <c r="I379" i="47"/>
  <c r="H379" i="47"/>
  <c r="F175" i="47"/>
  <c r="W286" i="47"/>
  <c r="S178" i="47"/>
  <c r="S381" i="47"/>
  <c r="AG288" i="47"/>
  <c r="Q292" i="47"/>
  <c r="AA290" i="47"/>
  <c r="Q179" i="47"/>
  <c r="Q382" i="47"/>
  <c r="AC379" i="47"/>
  <c r="AC176" i="47"/>
  <c r="Z383" i="47"/>
  <c r="Z180" i="47"/>
  <c r="M287" i="47"/>
  <c r="O286" i="47"/>
  <c r="AE286" i="47"/>
  <c r="R287" i="47"/>
  <c r="L286" i="47"/>
  <c r="T380" i="47"/>
  <c r="T177" i="47"/>
  <c r="M177" i="47"/>
  <c r="M380" i="47"/>
  <c r="AD181" i="47"/>
  <c r="AD384" i="47"/>
  <c r="O177" i="47"/>
  <c r="O380" i="47"/>
  <c r="I286" i="47"/>
  <c r="H286" i="47"/>
  <c r="X176" i="47"/>
  <c r="X379" i="47"/>
  <c r="T287" i="47"/>
  <c r="F284" i="47"/>
  <c r="G80" i="47"/>
  <c r="G284" i="47" s="1"/>
  <c r="P177" i="47"/>
  <c r="H176" i="47"/>
  <c r="I176" i="47" s="1"/>
  <c r="P380" i="47"/>
  <c r="V180" i="47"/>
  <c r="V383" i="47"/>
  <c r="AC285" i="47"/>
  <c r="Z290" i="47"/>
  <c r="Y286" i="47"/>
  <c r="AF289" i="47"/>
  <c r="P287" i="47"/>
  <c r="AB179" i="47"/>
  <c r="AB382" i="47"/>
  <c r="S287" i="47"/>
  <c r="AG382" i="47"/>
  <c r="AG179" i="47"/>
  <c r="U179" i="47"/>
  <c r="U382" i="47"/>
  <c r="F378" i="47"/>
  <c r="G174" i="47"/>
  <c r="G378" i="47" s="1"/>
  <c r="Y384" i="47"/>
  <c r="Y181" i="47"/>
  <c r="AB286" i="47"/>
  <c r="AF177" i="47"/>
  <c r="AF380" i="47"/>
  <c r="E81" i="47"/>
  <c r="W178" i="47"/>
  <c r="W381" i="47"/>
  <c r="J511" i="50"/>
  <c r="P510" i="50"/>
  <c r="X510" i="50"/>
  <c r="I420" i="50"/>
  <c r="D418" i="50"/>
  <c r="O509" i="50"/>
  <c r="G509" i="50" s="1"/>
  <c r="AB607" i="50"/>
  <c r="D134" i="50"/>
  <c r="AE511" i="50"/>
  <c r="D508" i="50"/>
  <c r="AD606" i="50"/>
  <c r="W510" i="50"/>
  <c r="R606" i="50"/>
  <c r="G134" i="50"/>
  <c r="Z606" i="50"/>
  <c r="Y513" i="50"/>
  <c r="J606" i="50"/>
  <c r="E43" i="51"/>
  <c r="F43" i="51" s="1"/>
  <c r="I294" i="51"/>
  <c r="J380" i="51"/>
  <c r="J130" i="51"/>
  <c r="W131" i="51"/>
  <c r="W381" i="51"/>
  <c r="AC380" i="51"/>
  <c r="AC130" i="51"/>
  <c r="I380" i="51"/>
  <c r="E129" i="51"/>
  <c r="F129" i="51" s="1"/>
  <c r="O380" i="51"/>
  <c r="O130" i="51"/>
  <c r="AF380" i="51"/>
  <c r="AF130" i="51"/>
  <c r="K382" i="51"/>
  <c r="K132" i="51"/>
  <c r="AA380" i="51"/>
  <c r="AA130" i="51"/>
  <c r="D293" i="51"/>
  <c r="E293" i="51"/>
  <c r="F293" i="51" s="1"/>
  <c r="E221" i="51"/>
  <c r="F221" i="51" s="1"/>
  <c r="Y380" i="51"/>
  <c r="Y130" i="51"/>
  <c r="U381" i="51"/>
  <c r="U131" i="51"/>
  <c r="L380" i="51"/>
  <c r="L130" i="51"/>
  <c r="Q381" i="51"/>
  <c r="Q131" i="51"/>
  <c r="M381" i="51"/>
  <c r="M131" i="51"/>
  <c r="N130" i="51"/>
  <c r="N380" i="51"/>
  <c r="AD381" i="51"/>
  <c r="AD131" i="51"/>
  <c r="T380" i="51"/>
  <c r="T130" i="51"/>
  <c r="X383" i="51"/>
  <c r="X133" i="51"/>
  <c r="AE380" i="51"/>
  <c r="AE130" i="51"/>
  <c r="R380" i="51"/>
  <c r="R130" i="51"/>
  <c r="V380" i="51"/>
  <c r="V130" i="51"/>
  <c r="AB380" i="51"/>
  <c r="AB130" i="51"/>
  <c r="S380" i="51"/>
  <c r="S130" i="51"/>
  <c r="M222" i="51"/>
  <c r="M473" i="51" s="1"/>
  <c r="AE54" i="51"/>
  <c r="AE305" i="51" s="1"/>
  <c r="N44" i="51"/>
  <c r="AF47" i="51"/>
  <c r="AF298" i="51" s="1"/>
  <c r="K46" i="51"/>
  <c r="K297" i="51" s="1"/>
  <c r="P131" i="51"/>
  <c r="P382" i="51" s="1"/>
  <c r="D43" i="51"/>
  <c r="I44" i="51"/>
  <c r="S44" i="51"/>
  <c r="S295" i="51" s="1"/>
  <c r="AA223" i="51"/>
  <c r="AA474" i="51" s="1"/>
  <c r="P47" i="51"/>
  <c r="P298" i="51" s="1"/>
  <c r="AF222" i="51"/>
  <c r="AF473" i="51" s="1"/>
  <c r="X223" i="51"/>
  <c r="X474" i="51" s="1"/>
  <c r="Q46" i="51"/>
  <c r="Q297" i="51" s="1"/>
  <c r="Z130" i="51"/>
  <c r="Z381" i="51" s="1"/>
  <c r="G129" i="51"/>
  <c r="X48" i="51"/>
  <c r="X299" i="51" s="1"/>
  <c r="Z51" i="51"/>
  <c r="Z302" i="51" s="1"/>
  <c r="AB44" i="51"/>
  <c r="O44" i="51"/>
  <c r="O295" i="51" s="1"/>
  <c r="G43" i="51"/>
  <c r="G356" i="51"/>
  <c r="V46" i="51"/>
  <c r="V297" i="51" s="1"/>
  <c r="AB224" i="51"/>
  <c r="AB475" i="51" s="1"/>
  <c r="R44" i="51"/>
  <c r="R295" i="51" s="1"/>
  <c r="T222" i="51"/>
  <c r="T473" i="51" s="1"/>
  <c r="W48" i="51"/>
  <c r="W299" i="51" s="1"/>
  <c r="T47" i="51"/>
  <c r="T298" i="51" s="1"/>
  <c r="AA45" i="51"/>
  <c r="AA296" i="51" s="1"/>
  <c r="Y223" i="51"/>
  <c r="Y474" i="51" s="1"/>
  <c r="D129" i="51"/>
  <c r="I130" i="51"/>
  <c r="U44" i="51"/>
  <c r="U295" i="51" s="1"/>
  <c r="AC222" i="51"/>
  <c r="AC52" i="51"/>
  <c r="AC303" i="51" s="1"/>
  <c r="D355" i="51"/>
  <c r="E355" i="51"/>
  <c r="F355" i="51" s="1"/>
  <c r="L44" i="51"/>
  <c r="G221" i="51"/>
  <c r="Z223" i="51"/>
  <c r="Z474" i="51" s="1"/>
  <c r="AE224" i="51"/>
  <c r="AE475" i="51" s="1"/>
  <c r="Y47" i="51"/>
  <c r="Y298" i="51" s="1"/>
  <c r="D221" i="51"/>
  <c r="I222" i="51"/>
  <c r="M50" i="51"/>
  <c r="M301" i="51" s="1"/>
  <c r="J54" i="51"/>
  <c r="J305" i="51" s="1"/>
  <c r="P189" i="12"/>
  <c r="P431" i="12"/>
  <c r="Z91" i="12"/>
  <c r="Z333" i="12"/>
  <c r="AC221" i="12"/>
  <c r="AC463" i="12"/>
  <c r="V97" i="12"/>
  <c r="V339" i="12"/>
  <c r="M186" i="12"/>
  <c r="M428" i="12"/>
  <c r="W196" i="12"/>
  <c r="W438" i="12"/>
  <c r="Q190" i="12"/>
  <c r="Q432" i="12"/>
  <c r="K189" i="12"/>
  <c r="K431" i="12"/>
  <c r="D185" i="12"/>
  <c r="I186" i="12"/>
  <c r="I428" i="12"/>
  <c r="E185" i="12"/>
  <c r="O189" i="12"/>
  <c r="O431" i="12"/>
  <c r="S91" i="12"/>
  <c r="S333" i="12"/>
  <c r="W108" i="12"/>
  <c r="W350" i="12"/>
  <c r="E331" i="12"/>
  <c r="F88" i="12"/>
  <c r="F331" i="12" s="1"/>
  <c r="F184" i="12"/>
  <c r="F427" i="12" s="1"/>
  <c r="E427" i="12"/>
  <c r="L90" i="12"/>
  <c r="L332" i="12"/>
  <c r="D89" i="12"/>
  <c r="I90" i="12"/>
  <c r="E89" i="12"/>
  <c r="I332" i="12"/>
  <c r="K93" i="12"/>
  <c r="K335" i="12"/>
  <c r="AB92" i="12"/>
  <c r="AB334" i="12"/>
  <c r="J95" i="12"/>
  <c r="J337" i="12"/>
  <c r="AE188" i="12"/>
  <c r="AE430" i="12"/>
  <c r="AB429" i="12"/>
  <c r="AB187" i="12"/>
  <c r="AD191" i="12"/>
  <c r="AD433" i="12"/>
  <c r="Y93" i="12"/>
  <c r="Y335" i="12"/>
  <c r="D331" i="12"/>
  <c r="D427" i="12"/>
  <c r="J187" i="12"/>
  <c r="J429" i="12"/>
  <c r="AD91" i="12"/>
  <c r="AD333" i="12"/>
  <c r="I509" i="50"/>
  <c r="E134" i="50"/>
  <c r="F134" i="50" s="1"/>
  <c r="L510" i="50"/>
  <c r="X438" i="50"/>
  <c r="AF511" i="50"/>
  <c r="AC510" i="50"/>
  <c r="D45" i="50"/>
  <c r="L419" i="50"/>
  <c r="E419" i="50" s="1"/>
  <c r="F419" i="50" s="1"/>
  <c r="E44" i="50"/>
  <c r="F44" i="50" s="1"/>
  <c r="AE606" i="50"/>
  <c r="AD439" i="50"/>
  <c r="AF438" i="50"/>
  <c r="V510" i="50"/>
  <c r="T510" i="50"/>
  <c r="AB438" i="50"/>
  <c r="AF607" i="50"/>
  <c r="U511" i="50"/>
  <c r="AA509" i="50"/>
  <c r="N439" i="50"/>
  <c r="M438" i="50"/>
  <c r="R438" i="50"/>
  <c r="V438" i="50"/>
  <c r="AC438" i="50"/>
  <c r="X605" i="50"/>
  <c r="T438" i="50"/>
  <c r="P607" i="50"/>
  <c r="AA438" i="50"/>
  <c r="R509" i="50"/>
  <c r="E508" i="50"/>
  <c r="F508" i="50" s="1"/>
  <c r="K605" i="50"/>
  <c r="J438" i="50"/>
  <c r="AD514" i="50"/>
  <c r="T606" i="50"/>
  <c r="P439" i="50"/>
  <c r="V605" i="50"/>
  <c r="S440" i="50"/>
  <c r="W438" i="50"/>
  <c r="N510" i="50"/>
  <c r="Z510" i="50"/>
  <c r="G135" i="50"/>
  <c r="Q511" i="50"/>
  <c r="I605" i="50"/>
  <c r="U438" i="50"/>
  <c r="AE439" i="50"/>
  <c r="S510" i="50"/>
  <c r="O605" i="50"/>
  <c r="G605" i="50" s="1"/>
  <c r="G230" i="50"/>
  <c r="Y438" i="50"/>
  <c r="Q438" i="50"/>
  <c r="N605" i="50"/>
  <c r="AC606" i="50"/>
  <c r="G46" i="50"/>
  <c r="O421" i="50"/>
  <c r="G421" i="50" s="1"/>
  <c r="M512" i="50"/>
  <c r="K511" i="50"/>
  <c r="S610" i="50"/>
  <c r="U608" i="50"/>
  <c r="L605" i="50"/>
  <c r="AA605" i="50"/>
  <c r="Q605" i="50"/>
  <c r="K438" i="50"/>
  <c r="M605" i="50"/>
  <c r="Y608" i="50"/>
  <c r="AB512" i="50"/>
  <c r="Z438" i="50"/>
  <c r="D328" i="55" l="1"/>
  <c r="I329" i="55"/>
  <c r="D165" i="55"/>
  <c r="E165" i="55"/>
  <c r="G165" i="55"/>
  <c r="H165" i="55" s="1"/>
  <c r="H329" i="55" s="1"/>
  <c r="G329" i="55"/>
  <c r="E328" i="55"/>
  <c r="F164" i="55"/>
  <c r="F328" i="55" s="1"/>
  <c r="H80" i="33"/>
  <c r="H275" i="33" s="1"/>
  <c r="H124" i="5"/>
  <c r="H355" i="5" s="1"/>
  <c r="G210" i="48"/>
  <c r="T172" i="3"/>
  <c r="T430" i="3"/>
  <c r="U211" i="48"/>
  <c r="U476" i="48"/>
  <c r="D168" i="3"/>
  <c r="D427" i="3" s="1"/>
  <c r="J169" i="3"/>
  <c r="J427" i="3"/>
  <c r="Z357" i="5"/>
  <c r="AC119" i="48"/>
  <c r="AC384" i="48"/>
  <c r="AE169" i="3"/>
  <c r="AE427" i="3"/>
  <c r="Z416" i="49"/>
  <c r="Z99" i="49"/>
  <c r="R414" i="49"/>
  <c r="R97" i="49"/>
  <c r="E426" i="3"/>
  <c r="AD312" i="48"/>
  <c r="AD47" i="48"/>
  <c r="O427" i="3"/>
  <c r="G427" i="3" s="1"/>
  <c r="G168" i="3"/>
  <c r="H168" i="3" s="1"/>
  <c r="H427" i="3" s="1"/>
  <c r="O169" i="3"/>
  <c r="E285" i="47"/>
  <c r="G355" i="5"/>
  <c r="T48" i="48"/>
  <c r="T313" i="48"/>
  <c r="Q315" i="48"/>
  <c r="Q50" i="48"/>
  <c r="R315" i="33"/>
  <c r="E472" i="51"/>
  <c r="F472" i="51" s="1"/>
  <c r="AB315" i="33"/>
  <c r="S314" i="33"/>
  <c r="I316" i="33"/>
  <c r="AF314" i="33"/>
  <c r="N317" i="33"/>
  <c r="AD314" i="33"/>
  <c r="Y315" i="33"/>
  <c r="U276" i="33"/>
  <c r="P314" i="33"/>
  <c r="E313" i="33"/>
  <c r="F118" i="33"/>
  <c r="F313" i="33" s="1"/>
  <c r="AC284" i="33"/>
  <c r="G275" i="33"/>
  <c r="T316" i="33"/>
  <c r="X317" i="33"/>
  <c r="J314" i="33"/>
  <c r="E119" i="33"/>
  <c r="V318" i="33"/>
  <c r="L317" i="33"/>
  <c r="Q317" i="33"/>
  <c r="K316" i="33"/>
  <c r="Z277" i="33"/>
  <c r="W315" i="33"/>
  <c r="AA314" i="33"/>
  <c r="O276" i="33"/>
  <c r="G81" i="33"/>
  <c r="D81" i="33"/>
  <c r="D276" i="33" s="1"/>
  <c r="AE317" i="33"/>
  <c r="M317" i="33"/>
  <c r="Q208" i="5"/>
  <c r="Q438" i="5"/>
  <c r="Y208" i="5"/>
  <c r="Y438" i="5"/>
  <c r="U208" i="5"/>
  <c r="U438" i="5"/>
  <c r="AA438" i="5"/>
  <c r="AA208" i="5"/>
  <c r="L357" i="5"/>
  <c r="N365" i="5"/>
  <c r="V365" i="5"/>
  <c r="M210" i="5"/>
  <c r="M440" i="5"/>
  <c r="S438" i="5"/>
  <c r="S208" i="5"/>
  <c r="K438" i="5"/>
  <c r="K208" i="5"/>
  <c r="R358" i="5"/>
  <c r="AC440" i="5"/>
  <c r="AC210" i="5"/>
  <c r="AB357" i="5"/>
  <c r="T358" i="5"/>
  <c r="AD357" i="5"/>
  <c r="AA357" i="5"/>
  <c r="N437" i="5"/>
  <c r="N207" i="5"/>
  <c r="AC356" i="5"/>
  <c r="Z437" i="5"/>
  <c r="G437" i="5" s="1"/>
  <c r="Z207" i="5"/>
  <c r="G207" i="5" s="1"/>
  <c r="P357" i="5"/>
  <c r="P437" i="5"/>
  <c r="P207" i="5"/>
  <c r="U356" i="5"/>
  <c r="G356" i="5" s="1"/>
  <c r="G125" i="5"/>
  <c r="D355" i="5"/>
  <c r="R437" i="5"/>
  <c r="R207" i="5"/>
  <c r="D125" i="5"/>
  <c r="O438" i="5"/>
  <c r="O208" i="5"/>
  <c r="D436" i="5"/>
  <c r="X357" i="5"/>
  <c r="M356" i="5"/>
  <c r="AB437" i="5"/>
  <c r="AB207" i="5"/>
  <c r="S357" i="5"/>
  <c r="E125" i="5"/>
  <c r="K357" i="5"/>
  <c r="J437" i="5"/>
  <c r="J207" i="5"/>
  <c r="D206" i="5"/>
  <c r="E206" i="5"/>
  <c r="W358" i="5"/>
  <c r="T437" i="5"/>
  <c r="T207" i="5"/>
  <c r="I439" i="5"/>
  <c r="I209" i="5"/>
  <c r="AF437" i="5"/>
  <c r="AF207" i="5"/>
  <c r="O358" i="5"/>
  <c r="AD437" i="5"/>
  <c r="AD207" i="5"/>
  <c r="X437" i="5"/>
  <c r="X207" i="5"/>
  <c r="V437" i="5"/>
  <c r="V207" i="5"/>
  <c r="W438" i="5"/>
  <c r="W208" i="5"/>
  <c r="L437" i="5"/>
  <c r="L207" i="5"/>
  <c r="Y357" i="5"/>
  <c r="AE438" i="5"/>
  <c r="AE208" i="5"/>
  <c r="AE358" i="5"/>
  <c r="AF357" i="5"/>
  <c r="J361" i="5"/>
  <c r="I357" i="5"/>
  <c r="G206" i="5"/>
  <c r="F205" i="5"/>
  <c r="F436" i="5" s="1"/>
  <c r="E436" i="5"/>
  <c r="Q358" i="5"/>
  <c r="U288" i="47"/>
  <c r="D428" i="12"/>
  <c r="D332" i="12"/>
  <c r="AE92" i="12"/>
  <c r="AE334" i="12"/>
  <c r="N433" i="12"/>
  <c r="N191" i="12"/>
  <c r="AF196" i="12"/>
  <c r="AF438" i="12"/>
  <c r="R334" i="12"/>
  <c r="R92" i="12"/>
  <c r="AB171" i="3"/>
  <c r="AB429" i="3"/>
  <c r="AF427" i="3"/>
  <c r="AF169" i="3"/>
  <c r="R429" i="3"/>
  <c r="R171" i="3"/>
  <c r="X170" i="3"/>
  <c r="X428" i="3"/>
  <c r="U171" i="3"/>
  <c r="U429" i="3"/>
  <c r="L169" i="3"/>
  <c r="L427" i="3"/>
  <c r="Z171" i="3"/>
  <c r="Z429" i="3"/>
  <c r="N172" i="3"/>
  <c r="N430" i="3"/>
  <c r="S170" i="3"/>
  <c r="S428" i="3"/>
  <c r="AD172" i="3"/>
  <c r="AD430" i="3"/>
  <c r="AA170" i="3"/>
  <c r="AA428" i="3"/>
  <c r="K428" i="3"/>
  <c r="K170" i="3"/>
  <c r="Q172" i="3"/>
  <c r="Q430" i="3"/>
  <c r="M172" i="3"/>
  <c r="M430" i="3"/>
  <c r="F168" i="3"/>
  <c r="F427" i="3" s="1"/>
  <c r="E427" i="3"/>
  <c r="V428" i="3"/>
  <c r="V170" i="3"/>
  <c r="P172" i="3"/>
  <c r="P430" i="3"/>
  <c r="W171" i="3"/>
  <c r="W429" i="3"/>
  <c r="Y428" i="3"/>
  <c r="Y170" i="3"/>
  <c r="AC171" i="3"/>
  <c r="AC429" i="3"/>
  <c r="I170" i="3"/>
  <c r="I428" i="3"/>
  <c r="AE117" i="48"/>
  <c r="AE382" i="48"/>
  <c r="P49" i="48"/>
  <c r="P314" i="48"/>
  <c r="R320" i="48"/>
  <c r="R55" i="48"/>
  <c r="W476" i="48"/>
  <c r="W211" i="48"/>
  <c r="R477" i="48"/>
  <c r="R212" i="48"/>
  <c r="M477" i="48"/>
  <c r="M212" i="48"/>
  <c r="AF382" i="48"/>
  <c r="AF117" i="48"/>
  <c r="W117" i="48"/>
  <c r="W382" i="48"/>
  <c r="M120" i="48"/>
  <c r="M385" i="48"/>
  <c r="L213" i="48"/>
  <c r="L478" i="48"/>
  <c r="L48" i="48"/>
  <c r="L313" i="48"/>
  <c r="AB212" i="48"/>
  <c r="AB477" i="48"/>
  <c r="S313" i="48"/>
  <c r="S48" i="48"/>
  <c r="Y116" i="48"/>
  <c r="Y381" i="48"/>
  <c r="AF477" i="48"/>
  <c r="AF212" i="48"/>
  <c r="Z313" i="48"/>
  <c r="Z48" i="48"/>
  <c r="T117" i="48"/>
  <c r="T382" i="48"/>
  <c r="AA477" i="48"/>
  <c r="AA212" i="48"/>
  <c r="Z476" i="48"/>
  <c r="Z211" i="48"/>
  <c r="W47" i="48"/>
  <c r="W312" i="48"/>
  <c r="V119" i="48"/>
  <c r="V384" i="48"/>
  <c r="V212" i="48"/>
  <c r="V477" i="48"/>
  <c r="D46" i="48"/>
  <c r="E46" i="48"/>
  <c r="F46" i="48" s="1"/>
  <c r="I47" i="48"/>
  <c r="I312" i="48"/>
  <c r="AB49" i="48"/>
  <c r="AB314" i="48"/>
  <c r="X216" i="48"/>
  <c r="X481" i="48"/>
  <c r="N47" i="48"/>
  <c r="N312" i="48"/>
  <c r="X117" i="48"/>
  <c r="X382" i="48"/>
  <c r="K211" i="48"/>
  <c r="K476" i="48"/>
  <c r="D474" i="48"/>
  <c r="E474" i="48"/>
  <c r="F474" i="48" s="1"/>
  <c r="Y47" i="48"/>
  <c r="Y312" i="48"/>
  <c r="AD212" i="48"/>
  <c r="AD477" i="48"/>
  <c r="Y478" i="48"/>
  <c r="Y213" i="48"/>
  <c r="N213" i="48"/>
  <c r="N478" i="48"/>
  <c r="K314" i="48"/>
  <c r="K49" i="48"/>
  <c r="Q212" i="48"/>
  <c r="Q477" i="48"/>
  <c r="S480" i="48"/>
  <c r="S215" i="48"/>
  <c r="AC476" i="48"/>
  <c r="AC211" i="48"/>
  <c r="X48" i="48"/>
  <c r="X313" i="48"/>
  <c r="D114" i="48"/>
  <c r="I380" i="48"/>
  <c r="E114" i="48"/>
  <c r="F114" i="48" s="1"/>
  <c r="I115" i="48"/>
  <c r="AC48" i="48"/>
  <c r="AC313" i="48"/>
  <c r="U115" i="48"/>
  <c r="U380" i="48"/>
  <c r="G380" i="48" s="1"/>
  <c r="G114" i="48"/>
  <c r="AD383" i="48"/>
  <c r="AD118" i="48"/>
  <c r="N119" i="48"/>
  <c r="N384" i="48"/>
  <c r="T212" i="48"/>
  <c r="T477" i="48"/>
  <c r="S116" i="48"/>
  <c r="S381" i="48"/>
  <c r="P384" i="48"/>
  <c r="P119" i="48"/>
  <c r="L384" i="48"/>
  <c r="L119" i="48"/>
  <c r="V48" i="48"/>
  <c r="V313" i="48"/>
  <c r="AA384" i="48"/>
  <c r="AA119" i="48"/>
  <c r="D379" i="48"/>
  <c r="E379" i="48"/>
  <c r="F379" i="48" s="1"/>
  <c r="E311" i="48"/>
  <c r="F311" i="48" s="1"/>
  <c r="D311" i="48"/>
  <c r="Z119" i="48"/>
  <c r="Z384" i="48"/>
  <c r="J212" i="48"/>
  <c r="J477" i="48"/>
  <c r="D209" i="48"/>
  <c r="E209" i="48"/>
  <c r="F209" i="48" s="1"/>
  <c r="I475" i="48"/>
  <c r="I210" i="48"/>
  <c r="AE476" i="48"/>
  <c r="AE211" i="48"/>
  <c r="U48" i="48"/>
  <c r="U313" i="48"/>
  <c r="O47" i="48"/>
  <c r="G46" i="48"/>
  <c r="O312" i="48"/>
  <c r="G312" i="48" s="1"/>
  <c r="P212" i="48"/>
  <c r="P477" i="48"/>
  <c r="R384" i="48"/>
  <c r="R119" i="48"/>
  <c r="AE49" i="48"/>
  <c r="AE314" i="48"/>
  <c r="M47" i="48"/>
  <c r="M312" i="48"/>
  <c r="K384" i="48"/>
  <c r="K119" i="48"/>
  <c r="AA47" i="48"/>
  <c r="AA312" i="48"/>
  <c r="AF47" i="48"/>
  <c r="AF312" i="48"/>
  <c r="J49" i="48"/>
  <c r="J314" i="48"/>
  <c r="J116" i="48"/>
  <c r="J381" i="48"/>
  <c r="Q120" i="48"/>
  <c r="Q385" i="48"/>
  <c r="AB116" i="48"/>
  <c r="AB381" i="48"/>
  <c r="O118" i="48"/>
  <c r="O383" i="48"/>
  <c r="O212" i="48"/>
  <c r="O477" i="48"/>
  <c r="AA415" i="49"/>
  <c r="AA98" i="49"/>
  <c r="L415" i="49"/>
  <c r="L98" i="49"/>
  <c r="AF414" i="49"/>
  <c r="AF97" i="49"/>
  <c r="D472" i="51"/>
  <c r="AB295" i="51"/>
  <c r="J223" i="51"/>
  <c r="J473" i="51"/>
  <c r="P223" i="51"/>
  <c r="P473" i="51"/>
  <c r="S223" i="51"/>
  <c r="S473" i="51"/>
  <c r="AD474" i="51"/>
  <c r="AD224" i="51"/>
  <c r="G295" i="51"/>
  <c r="N295" i="51"/>
  <c r="U223" i="51"/>
  <c r="U473" i="51"/>
  <c r="O473" i="51"/>
  <c r="O223" i="51"/>
  <c r="L223" i="51"/>
  <c r="L473" i="51"/>
  <c r="Q223" i="51"/>
  <c r="Q473" i="51"/>
  <c r="E222" i="51"/>
  <c r="F222" i="51" s="1"/>
  <c r="I473" i="51"/>
  <c r="R473" i="51"/>
  <c r="R223" i="51"/>
  <c r="N224" i="51"/>
  <c r="N474" i="51"/>
  <c r="L295" i="51"/>
  <c r="G222" i="51"/>
  <c r="AC473" i="51"/>
  <c r="K473" i="51"/>
  <c r="K223" i="51"/>
  <c r="W473" i="51"/>
  <c r="W223" i="51"/>
  <c r="G472" i="51"/>
  <c r="V474" i="51"/>
  <c r="V224" i="51"/>
  <c r="Z367" i="3"/>
  <c r="F106" i="3"/>
  <c r="F365" i="3" s="1"/>
  <c r="E365" i="3"/>
  <c r="AD367" i="3"/>
  <c r="S368" i="3"/>
  <c r="AB369" i="3"/>
  <c r="T369" i="3"/>
  <c r="R368" i="3"/>
  <c r="P370" i="3"/>
  <c r="M386" i="3"/>
  <c r="M385" i="3"/>
  <c r="J369" i="3"/>
  <c r="V373" i="3"/>
  <c r="AC368" i="3"/>
  <c r="AE368" i="3"/>
  <c r="Q371" i="3"/>
  <c r="W373" i="3"/>
  <c r="G366" i="3"/>
  <c r="AF366" i="3"/>
  <c r="AA366" i="3"/>
  <c r="D107" i="3"/>
  <c r="D366" i="3" s="1"/>
  <c r="I366" i="3"/>
  <c r="E107" i="3"/>
  <c r="G108" i="3"/>
  <c r="H108" i="3" s="1"/>
  <c r="H367" i="3" s="1"/>
  <c r="O367" i="3"/>
  <c r="G367" i="3" s="1"/>
  <c r="Y373" i="3"/>
  <c r="K368" i="3"/>
  <c r="U369" i="3"/>
  <c r="N368" i="3"/>
  <c r="X371" i="3"/>
  <c r="P432" i="9"/>
  <c r="AB436" i="9"/>
  <c r="O440" i="9"/>
  <c r="X456" i="9"/>
  <c r="W13" i="26" s="1"/>
  <c r="AC91" i="12"/>
  <c r="AC333" i="12"/>
  <c r="U430" i="12"/>
  <c r="G430" i="12" s="1"/>
  <c r="U188" i="12"/>
  <c r="G187" i="12"/>
  <c r="M91" i="12"/>
  <c r="M333" i="12"/>
  <c r="Y430" i="12"/>
  <c r="Y188" i="12"/>
  <c r="X188" i="12"/>
  <c r="X430" i="12"/>
  <c r="G90" i="12"/>
  <c r="S191" i="12"/>
  <c r="S433" i="12"/>
  <c r="T92" i="12"/>
  <c r="T334" i="12"/>
  <c r="P92" i="12"/>
  <c r="P334" i="12"/>
  <c r="G332" i="12"/>
  <c r="AA190" i="12"/>
  <c r="AA432" i="12"/>
  <c r="V430" i="12"/>
  <c r="V188" i="12"/>
  <c r="T430" i="12"/>
  <c r="T188" i="12"/>
  <c r="X108" i="12"/>
  <c r="X350" i="12"/>
  <c r="AA337" i="12"/>
  <c r="AA95" i="12"/>
  <c r="Q91" i="12"/>
  <c r="Q333" i="12"/>
  <c r="L430" i="12"/>
  <c r="L188" i="12"/>
  <c r="N91" i="12"/>
  <c r="N333" i="12"/>
  <c r="Z431" i="12"/>
  <c r="Z189" i="12"/>
  <c r="O333" i="12"/>
  <c r="G333" i="12" s="1"/>
  <c r="O91" i="12"/>
  <c r="AF91" i="12"/>
  <c r="AF333" i="12"/>
  <c r="H186" i="12"/>
  <c r="H429" i="12" s="1"/>
  <c r="R440" i="12"/>
  <c r="R198" i="12"/>
  <c r="U334" i="12"/>
  <c r="U92" i="12"/>
  <c r="I487" i="49"/>
  <c r="AE97" i="49"/>
  <c r="AE414" i="49"/>
  <c r="AC98" i="49"/>
  <c r="AC415" i="49"/>
  <c r="X414" i="49"/>
  <c r="X97" i="49"/>
  <c r="V414" i="49"/>
  <c r="V97" i="49"/>
  <c r="U414" i="49"/>
  <c r="G414" i="49" s="1"/>
  <c r="U97" i="49"/>
  <c r="T98" i="49"/>
  <c r="T415" i="49"/>
  <c r="S414" i="49"/>
  <c r="S97" i="49"/>
  <c r="Q97" i="49"/>
  <c r="Q414" i="49"/>
  <c r="O98" i="49"/>
  <c r="O415" i="49"/>
  <c r="M97" i="49"/>
  <c r="M414" i="49"/>
  <c r="K98" i="49"/>
  <c r="K415" i="49"/>
  <c r="J97" i="49"/>
  <c r="J414" i="49"/>
  <c r="I416" i="49"/>
  <c r="I99" i="49"/>
  <c r="G413" i="9"/>
  <c r="T430" i="9"/>
  <c r="AF422" i="9"/>
  <c r="L420" i="9"/>
  <c r="AF352" i="9"/>
  <c r="W348" i="9"/>
  <c r="AD423" i="9"/>
  <c r="AE416" i="9"/>
  <c r="W418" i="9"/>
  <c r="Z342" i="9"/>
  <c r="AA421" i="9"/>
  <c r="P476" i="9"/>
  <c r="P226" i="9"/>
  <c r="S470" i="9"/>
  <c r="AE343" i="9"/>
  <c r="AD344" i="9"/>
  <c r="AA352" i="9"/>
  <c r="G336" i="9"/>
  <c r="T337" i="9"/>
  <c r="U337" i="9"/>
  <c r="D86" i="9"/>
  <c r="D337" i="9" s="1"/>
  <c r="E86" i="9"/>
  <c r="I337" i="9"/>
  <c r="K337" i="9"/>
  <c r="S337" i="9"/>
  <c r="F85" i="9"/>
  <c r="F336" i="9" s="1"/>
  <c r="E336" i="9"/>
  <c r="Z418" i="9"/>
  <c r="Y434" i="9"/>
  <c r="U414" i="9"/>
  <c r="G163" i="9"/>
  <c r="R337" i="9"/>
  <c r="K432" i="9"/>
  <c r="V337" i="9"/>
  <c r="P337" i="9"/>
  <c r="J466" i="9"/>
  <c r="X226" i="9"/>
  <c r="X476" i="9"/>
  <c r="Q337" i="9"/>
  <c r="O337" i="9"/>
  <c r="G86" i="9"/>
  <c r="D163" i="9"/>
  <c r="D414" i="9" s="1"/>
  <c r="E163" i="9"/>
  <c r="I414" i="9"/>
  <c r="Y337" i="9"/>
  <c r="AC337" i="9"/>
  <c r="M415" i="9"/>
  <c r="N337" i="9"/>
  <c r="F162" i="9"/>
  <c r="F413" i="9" s="1"/>
  <c r="E413" i="9"/>
  <c r="AC414" i="9"/>
  <c r="L337" i="9"/>
  <c r="J337" i="9"/>
  <c r="M337" i="9"/>
  <c r="N288" i="47"/>
  <c r="AA181" i="47"/>
  <c r="AA384" i="47"/>
  <c r="E379" i="47"/>
  <c r="R288" i="47"/>
  <c r="AC177" i="47"/>
  <c r="AC380" i="47"/>
  <c r="W287" i="47"/>
  <c r="X286" i="47"/>
  <c r="AF381" i="47"/>
  <c r="AF178" i="47"/>
  <c r="U180" i="47"/>
  <c r="U383" i="47"/>
  <c r="Y287" i="47"/>
  <c r="V181" i="47"/>
  <c r="V384" i="47"/>
  <c r="T288" i="47"/>
  <c r="F82" i="47"/>
  <c r="O381" i="47"/>
  <c r="O178" i="47"/>
  <c r="M178" i="47"/>
  <c r="M381" i="47"/>
  <c r="AE287" i="47"/>
  <c r="Z181" i="47"/>
  <c r="Z384" i="47"/>
  <c r="Q293" i="47"/>
  <c r="G175" i="47"/>
  <c r="G379" i="47" s="1"/>
  <c r="F379" i="47"/>
  <c r="J180" i="47"/>
  <c r="J383" i="47"/>
  <c r="V287" i="47"/>
  <c r="AB287" i="47"/>
  <c r="AB383" i="47"/>
  <c r="AB180" i="47"/>
  <c r="E176" i="47"/>
  <c r="W179" i="47"/>
  <c r="W382" i="47"/>
  <c r="AG180" i="47"/>
  <c r="AG383" i="47"/>
  <c r="P288" i="47"/>
  <c r="AC286" i="47"/>
  <c r="E286" i="47" s="1"/>
  <c r="T178" i="47"/>
  <c r="T381" i="47"/>
  <c r="M288" i="47"/>
  <c r="Q180" i="47"/>
  <c r="Q383" i="47"/>
  <c r="AG289" i="47"/>
  <c r="S179" i="47"/>
  <c r="S382" i="47"/>
  <c r="AD288" i="47"/>
  <c r="K179" i="47"/>
  <c r="K382" i="47"/>
  <c r="N383" i="47"/>
  <c r="N180" i="47"/>
  <c r="J287" i="47"/>
  <c r="I380" i="47"/>
  <c r="F176" i="47"/>
  <c r="H380" i="47"/>
  <c r="AD385" i="47"/>
  <c r="AD182" i="47"/>
  <c r="O287" i="47"/>
  <c r="R381" i="47"/>
  <c r="R178" i="47"/>
  <c r="L382" i="47"/>
  <c r="L179" i="47"/>
  <c r="Y385" i="47"/>
  <c r="Y182" i="47"/>
  <c r="S288" i="47"/>
  <c r="I287" i="47"/>
  <c r="H287" i="47"/>
  <c r="AF290" i="47"/>
  <c r="Z291" i="47"/>
  <c r="P178" i="47"/>
  <c r="P381" i="47"/>
  <c r="H177" i="47"/>
  <c r="I177" i="47" s="1"/>
  <c r="X177" i="47"/>
  <c r="X380" i="47"/>
  <c r="L287" i="47"/>
  <c r="AA291" i="47"/>
  <c r="K289" i="47"/>
  <c r="AE178" i="47"/>
  <c r="AE381" i="47"/>
  <c r="F285" i="47"/>
  <c r="G81" i="47"/>
  <c r="G285" i="47" s="1"/>
  <c r="E82" i="47"/>
  <c r="J512" i="50"/>
  <c r="AD607" i="50"/>
  <c r="W511" i="50"/>
  <c r="D509" i="50"/>
  <c r="AB608" i="50"/>
  <c r="R607" i="50"/>
  <c r="O510" i="50"/>
  <c r="G510" i="50" s="1"/>
  <c r="G136" i="50"/>
  <c r="AE512" i="50"/>
  <c r="I421" i="50"/>
  <c r="X511" i="50"/>
  <c r="Z607" i="50"/>
  <c r="D419" i="50"/>
  <c r="Y514" i="50"/>
  <c r="D135" i="50"/>
  <c r="J607" i="50"/>
  <c r="P511" i="50"/>
  <c r="AA381" i="51"/>
  <c r="AA131" i="51"/>
  <c r="V381" i="51"/>
  <c r="V131" i="51"/>
  <c r="O381" i="51"/>
  <c r="O131" i="51"/>
  <c r="R381" i="51"/>
  <c r="R131" i="51"/>
  <c r="E130" i="51"/>
  <c r="F130" i="51" s="1"/>
  <c r="I381" i="51"/>
  <c r="AE381" i="51"/>
  <c r="AE131" i="51"/>
  <c r="L381" i="51"/>
  <c r="L131" i="51"/>
  <c r="Y381" i="51"/>
  <c r="Y131" i="51"/>
  <c r="X384" i="51"/>
  <c r="X134" i="51"/>
  <c r="AC381" i="51"/>
  <c r="AC131" i="51"/>
  <c r="U382" i="51"/>
  <c r="U132" i="51"/>
  <c r="T381" i="51"/>
  <c r="T131" i="51"/>
  <c r="K383" i="51"/>
  <c r="K133" i="51"/>
  <c r="AD382" i="51"/>
  <c r="AD132" i="51"/>
  <c r="W132" i="51"/>
  <c r="W382" i="51"/>
  <c r="S381" i="51"/>
  <c r="S131" i="51"/>
  <c r="J381" i="51"/>
  <c r="J131" i="51"/>
  <c r="Q382" i="51"/>
  <c r="Q132" i="51"/>
  <c r="AF381" i="51"/>
  <c r="AF131" i="51"/>
  <c r="AB381" i="51"/>
  <c r="AB131" i="51"/>
  <c r="N131" i="51"/>
  <c r="N381" i="51"/>
  <c r="D294" i="51"/>
  <c r="E294" i="51"/>
  <c r="F294" i="51" s="1"/>
  <c r="I295" i="51"/>
  <c r="E44" i="51"/>
  <c r="F44" i="51" s="1"/>
  <c r="M382" i="51"/>
  <c r="M132" i="51"/>
  <c r="X49" i="51"/>
  <c r="X300" i="51" s="1"/>
  <c r="L45" i="51"/>
  <c r="L296" i="51" s="1"/>
  <c r="Q47" i="51"/>
  <c r="Q298" i="51" s="1"/>
  <c r="Y224" i="51"/>
  <c r="Y475" i="51" s="1"/>
  <c r="X224" i="51"/>
  <c r="X475" i="51" s="1"/>
  <c r="D356" i="51"/>
  <c r="E356" i="51"/>
  <c r="F356" i="51" s="1"/>
  <c r="D222" i="51"/>
  <c r="I223" i="51"/>
  <c r="AC53" i="51"/>
  <c r="AC304" i="51" s="1"/>
  <c r="AA46" i="51"/>
  <c r="AA297" i="51" s="1"/>
  <c r="AF223" i="51"/>
  <c r="AF474" i="51" s="1"/>
  <c r="AF48" i="51"/>
  <c r="AF299" i="51" s="1"/>
  <c r="V47" i="51"/>
  <c r="V298" i="51" s="1"/>
  <c r="O45" i="51"/>
  <c r="O296" i="51" s="1"/>
  <c r="G44" i="51"/>
  <c r="G357" i="51"/>
  <c r="D44" i="51"/>
  <c r="I45" i="51"/>
  <c r="Z52" i="51"/>
  <c r="Z303" i="51" s="1"/>
  <c r="Y48" i="51"/>
  <c r="Y299" i="51" s="1"/>
  <c r="T48" i="51"/>
  <c r="T299" i="51" s="1"/>
  <c r="P48" i="51"/>
  <c r="P299" i="51" s="1"/>
  <c r="U45" i="51"/>
  <c r="U296" i="51" s="1"/>
  <c r="K47" i="51"/>
  <c r="K298" i="51" s="1"/>
  <c r="AE225" i="51"/>
  <c r="AE476" i="51" s="1"/>
  <c r="W49" i="51"/>
  <c r="W300" i="51" s="1"/>
  <c r="N45" i="51"/>
  <c r="N296" i="51" s="1"/>
  <c r="J55" i="51"/>
  <c r="J306" i="51" s="1"/>
  <c r="D130" i="51"/>
  <c r="I131" i="51"/>
  <c r="Z131" i="51"/>
  <c r="Z382" i="51" s="1"/>
  <c r="G130" i="51"/>
  <c r="T223" i="51"/>
  <c r="T474" i="51" s="1"/>
  <c r="AA224" i="51"/>
  <c r="AA475" i="51" s="1"/>
  <c r="AE55" i="51"/>
  <c r="AE306" i="51" s="1"/>
  <c r="M51" i="51"/>
  <c r="M302" i="51" s="1"/>
  <c r="Z224" i="51"/>
  <c r="Z475" i="51" s="1"/>
  <c r="AB45" i="51"/>
  <c r="AB296" i="51" s="1"/>
  <c r="AC223" i="51"/>
  <c r="R45" i="51"/>
  <c r="R296" i="51" s="1"/>
  <c r="P132" i="51"/>
  <c r="P383" i="51" s="1"/>
  <c r="AB225" i="51"/>
  <c r="AB476" i="51" s="1"/>
  <c r="S45" i="51"/>
  <c r="S296" i="51" s="1"/>
  <c r="M223" i="51"/>
  <c r="M474" i="51" s="1"/>
  <c r="AD192" i="12"/>
  <c r="AD434" i="12"/>
  <c r="J96" i="12"/>
  <c r="J338" i="12"/>
  <c r="K94" i="12"/>
  <c r="K336" i="12"/>
  <c r="S92" i="12"/>
  <c r="S334" i="12"/>
  <c r="D186" i="12"/>
  <c r="I187" i="12"/>
  <c r="E186" i="12"/>
  <c r="I429" i="12"/>
  <c r="M429" i="12"/>
  <c r="M187" i="12"/>
  <c r="AC222" i="12"/>
  <c r="AC464" i="12"/>
  <c r="P190" i="12"/>
  <c r="P432" i="12"/>
  <c r="AD92" i="12"/>
  <c r="AD334" i="12"/>
  <c r="O190" i="12"/>
  <c r="O432" i="12"/>
  <c r="Y94" i="12"/>
  <c r="Y336" i="12"/>
  <c r="AE189" i="12"/>
  <c r="AE431" i="12"/>
  <c r="AB93" i="12"/>
  <c r="AB335" i="12"/>
  <c r="F89" i="12"/>
  <c r="F332" i="12" s="1"/>
  <c r="E332" i="12"/>
  <c r="L91" i="12"/>
  <c r="L333" i="12"/>
  <c r="W109" i="12"/>
  <c r="W351" i="12"/>
  <c r="F185" i="12"/>
  <c r="F428" i="12" s="1"/>
  <c r="E428" i="12"/>
  <c r="Q433" i="12"/>
  <c r="Q191" i="12"/>
  <c r="W197" i="12"/>
  <c r="W439" i="12"/>
  <c r="V98" i="12"/>
  <c r="V340" i="12"/>
  <c r="Z92" i="12"/>
  <c r="Z334" i="12"/>
  <c r="J188" i="12"/>
  <c r="J430" i="12"/>
  <c r="AB188" i="12"/>
  <c r="AB430" i="12"/>
  <c r="D90" i="12"/>
  <c r="I91" i="12"/>
  <c r="I333" i="12"/>
  <c r="E90" i="12"/>
  <c r="K190" i="12"/>
  <c r="K432" i="12"/>
  <c r="Z439" i="50"/>
  <c r="AB513" i="50"/>
  <c r="K439" i="50"/>
  <c r="K512" i="50"/>
  <c r="Q439" i="50"/>
  <c r="AE440" i="50"/>
  <c r="T607" i="50"/>
  <c r="J439" i="50"/>
  <c r="AA439" i="50"/>
  <c r="T439" i="50"/>
  <c r="V439" i="50"/>
  <c r="M439" i="50"/>
  <c r="AA510" i="50"/>
  <c r="U512" i="50"/>
  <c r="T511" i="50"/>
  <c r="AF439" i="50"/>
  <c r="AE607" i="50"/>
  <c r="AC511" i="50"/>
  <c r="AF512" i="50"/>
  <c r="X606" i="50"/>
  <c r="AA606" i="50"/>
  <c r="U609" i="50"/>
  <c r="Z511" i="50"/>
  <c r="W439" i="50"/>
  <c r="V606" i="50"/>
  <c r="AF608" i="50"/>
  <c r="V511" i="50"/>
  <c r="E509" i="50"/>
  <c r="F509" i="50" s="1"/>
  <c r="M606" i="50"/>
  <c r="S611" i="50"/>
  <c r="O422" i="50"/>
  <c r="G422" i="50" s="1"/>
  <c r="G47" i="50"/>
  <c r="N606" i="50"/>
  <c r="Y439" i="50"/>
  <c r="S441" i="50"/>
  <c r="P440" i="50"/>
  <c r="R510" i="50"/>
  <c r="P608" i="50"/>
  <c r="R439" i="50"/>
  <c r="N440" i="50"/>
  <c r="AD440" i="50"/>
  <c r="I510" i="50"/>
  <c r="E135" i="50"/>
  <c r="F135" i="50" s="1"/>
  <c r="Y609" i="50"/>
  <c r="Q606" i="50"/>
  <c r="L606" i="50"/>
  <c r="M513" i="50"/>
  <c r="AC607" i="50"/>
  <c r="O606" i="50"/>
  <c r="G606" i="50" s="1"/>
  <c r="G231" i="50"/>
  <c r="S511" i="50"/>
  <c r="U439" i="50"/>
  <c r="I606" i="50"/>
  <c r="Q512" i="50"/>
  <c r="N511" i="50"/>
  <c r="AD515" i="50"/>
  <c r="K606" i="50"/>
  <c r="AC439" i="50"/>
  <c r="AB439" i="50"/>
  <c r="D46" i="50"/>
  <c r="L420" i="50"/>
  <c r="E420" i="50" s="1"/>
  <c r="F420" i="50" s="1"/>
  <c r="E45" i="50"/>
  <c r="F45" i="50" s="1"/>
  <c r="X439" i="50"/>
  <c r="L511" i="50"/>
  <c r="E329" i="55" l="1"/>
  <c r="H1" i="55" s="1"/>
  <c r="F165" i="55"/>
  <c r="F329" i="55" s="1"/>
  <c r="D329" i="55"/>
  <c r="H81" i="33"/>
  <c r="H276" i="33" s="1"/>
  <c r="H125" i="5"/>
  <c r="H356" i="5" s="1"/>
  <c r="D356" i="5"/>
  <c r="J170" i="3"/>
  <c r="J428" i="3"/>
  <c r="U477" i="48"/>
  <c r="U212" i="48"/>
  <c r="G211" i="48"/>
  <c r="T173" i="3"/>
  <c r="T431" i="3"/>
  <c r="Z358" i="5"/>
  <c r="AC120" i="48"/>
  <c r="AC385" i="48"/>
  <c r="Z100" i="49"/>
  <c r="Z417" i="49"/>
  <c r="Q51" i="48"/>
  <c r="Q316" i="48"/>
  <c r="O428" i="3"/>
  <c r="G428" i="3" s="1"/>
  <c r="O170" i="3"/>
  <c r="G169" i="3"/>
  <c r="H169" i="3" s="1"/>
  <c r="H428" i="3" s="1"/>
  <c r="AE170" i="3"/>
  <c r="AE428" i="3"/>
  <c r="E169" i="3"/>
  <c r="F169" i="3" s="1"/>
  <c r="F428" i="3" s="1"/>
  <c r="T314" i="48"/>
  <c r="T49" i="48"/>
  <c r="AD48" i="48"/>
  <c r="AD313" i="48"/>
  <c r="R98" i="49"/>
  <c r="R415" i="49"/>
  <c r="R316" i="33"/>
  <c r="I317" i="33"/>
  <c r="AB316" i="33"/>
  <c r="AF315" i="33"/>
  <c r="S315" i="33"/>
  <c r="N318" i="33"/>
  <c r="X318" i="33"/>
  <c r="AE318" i="33"/>
  <c r="G276" i="33"/>
  <c r="Q318" i="33"/>
  <c r="J315" i="33"/>
  <c r="E120" i="33"/>
  <c r="AC285" i="33"/>
  <c r="U277" i="33"/>
  <c r="Y316" i="33"/>
  <c r="AA315" i="33"/>
  <c r="K317" i="33"/>
  <c r="E314" i="33"/>
  <c r="F119" i="33"/>
  <c r="F314" i="33" s="1"/>
  <c r="O277" i="33"/>
  <c r="G82" i="33"/>
  <c r="D82" i="33"/>
  <c r="D277" i="33" s="1"/>
  <c r="W316" i="33"/>
  <c r="Z278" i="33"/>
  <c r="V319" i="33"/>
  <c r="T317" i="33"/>
  <c r="M318" i="33"/>
  <c r="L318" i="33"/>
  <c r="P315" i="33"/>
  <c r="AD315" i="33"/>
  <c r="T359" i="5"/>
  <c r="M441" i="5"/>
  <c r="M211" i="5"/>
  <c r="Y209" i="5"/>
  <c r="Y439" i="5"/>
  <c r="AC211" i="5"/>
  <c r="AC441" i="5"/>
  <c r="N366" i="5"/>
  <c r="D437" i="5"/>
  <c r="AD358" i="5"/>
  <c r="AB358" i="5"/>
  <c r="R359" i="5"/>
  <c r="S439" i="5"/>
  <c r="S209" i="5"/>
  <c r="V366" i="5"/>
  <c r="L358" i="5"/>
  <c r="K439" i="5"/>
  <c r="K209" i="5"/>
  <c r="AA209" i="5"/>
  <c r="AA439" i="5"/>
  <c r="U209" i="5"/>
  <c r="U439" i="5"/>
  <c r="Q209" i="5"/>
  <c r="Q439" i="5"/>
  <c r="W359" i="5"/>
  <c r="S358" i="5"/>
  <c r="AF208" i="5"/>
  <c r="AF438" i="5"/>
  <c r="L208" i="5"/>
  <c r="L438" i="5"/>
  <c r="I440" i="5"/>
  <c r="I210" i="5"/>
  <c r="T208" i="5"/>
  <c r="T438" i="5"/>
  <c r="K358" i="5"/>
  <c r="U357" i="5"/>
  <c r="G126" i="5"/>
  <c r="N438" i="5"/>
  <c r="N208" i="5"/>
  <c r="E437" i="5"/>
  <c r="F206" i="5"/>
  <c r="F437" i="5" s="1"/>
  <c r="AB208" i="5"/>
  <c r="AB438" i="5"/>
  <c r="M357" i="5"/>
  <c r="P358" i="5"/>
  <c r="E126" i="5"/>
  <c r="W439" i="5"/>
  <c r="W209" i="5"/>
  <c r="V438" i="5"/>
  <c r="V208" i="5"/>
  <c r="AD438" i="5"/>
  <c r="AD208" i="5"/>
  <c r="O359" i="5"/>
  <c r="F125" i="5"/>
  <c r="F356" i="5" s="1"/>
  <c r="E356" i="5"/>
  <c r="X358" i="5"/>
  <c r="R438" i="5"/>
  <c r="R208" i="5"/>
  <c r="P208" i="5"/>
  <c r="P438" i="5"/>
  <c r="Z438" i="5"/>
  <c r="G438" i="5" s="1"/>
  <c r="Z208" i="5"/>
  <c r="G208" i="5" s="1"/>
  <c r="AC357" i="5"/>
  <c r="Q359" i="5"/>
  <c r="I358" i="5"/>
  <c r="E127" i="5"/>
  <c r="AE439" i="5"/>
  <c r="AE209" i="5"/>
  <c r="X208" i="5"/>
  <c r="X438" i="5"/>
  <c r="AF358" i="5"/>
  <c r="O439" i="5"/>
  <c r="O209" i="5"/>
  <c r="D126" i="5"/>
  <c r="J362" i="5"/>
  <c r="AE359" i="5"/>
  <c r="Y358" i="5"/>
  <c r="J438" i="5"/>
  <c r="J208" i="5"/>
  <c r="D207" i="5"/>
  <c r="E207" i="5"/>
  <c r="AA358" i="5"/>
  <c r="E83" i="47"/>
  <c r="U289" i="47"/>
  <c r="H84" i="47"/>
  <c r="AF439" i="12"/>
  <c r="AF197" i="12"/>
  <c r="R93" i="12"/>
  <c r="R335" i="12"/>
  <c r="AE335" i="12"/>
  <c r="AE93" i="12"/>
  <c r="N192" i="12"/>
  <c r="N434" i="12"/>
  <c r="U172" i="3"/>
  <c r="U430" i="3"/>
  <c r="AB430" i="3"/>
  <c r="AB172" i="3"/>
  <c r="L428" i="3"/>
  <c r="L170" i="3"/>
  <c r="E170" i="3" s="1"/>
  <c r="X429" i="3"/>
  <c r="X171" i="3"/>
  <c r="AF428" i="3"/>
  <c r="AF170" i="3"/>
  <c r="D169" i="3"/>
  <c r="D428" i="3" s="1"/>
  <c r="R172" i="3"/>
  <c r="R430" i="3"/>
  <c r="Y171" i="3"/>
  <c r="Y429" i="3"/>
  <c r="V171" i="3"/>
  <c r="V429" i="3"/>
  <c r="I171" i="3"/>
  <c r="I429" i="3"/>
  <c r="P173" i="3"/>
  <c r="P431" i="3"/>
  <c r="Q173" i="3"/>
  <c r="Q431" i="3"/>
  <c r="AA171" i="3"/>
  <c r="AA429" i="3"/>
  <c r="Z172" i="3"/>
  <c r="Z430" i="3"/>
  <c r="K171" i="3"/>
  <c r="K429" i="3"/>
  <c r="AC172" i="3"/>
  <c r="AC430" i="3"/>
  <c r="W172" i="3"/>
  <c r="W430" i="3"/>
  <c r="M173" i="3"/>
  <c r="M431" i="3"/>
  <c r="AD173" i="3"/>
  <c r="AD431" i="3"/>
  <c r="S171" i="3"/>
  <c r="S429" i="3"/>
  <c r="N173" i="3"/>
  <c r="N431" i="3"/>
  <c r="W118" i="48"/>
  <c r="W383" i="48"/>
  <c r="Z212" i="48"/>
  <c r="Z477" i="48"/>
  <c r="AF478" i="48"/>
  <c r="AF213" i="48"/>
  <c r="S314" i="48"/>
  <c r="S49" i="48"/>
  <c r="M478" i="48"/>
  <c r="M213" i="48"/>
  <c r="W212" i="48"/>
  <c r="W477" i="48"/>
  <c r="L479" i="48"/>
  <c r="L214" i="48"/>
  <c r="P315" i="48"/>
  <c r="P50" i="48"/>
  <c r="AA478" i="48"/>
  <c r="AA213" i="48"/>
  <c r="Z49" i="48"/>
  <c r="Z314" i="48"/>
  <c r="AF383" i="48"/>
  <c r="AF118" i="48"/>
  <c r="R213" i="48"/>
  <c r="R478" i="48"/>
  <c r="R56" i="48"/>
  <c r="R321" i="48"/>
  <c r="T118" i="48"/>
  <c r="T383" i="48"/>
  <c r="AB478" i="48"/>
  <c r="AB213" i="48"/>
  <c r="G476" i="48"/>
  <c r="Y117" i="48"/>
  <c r="Y382" i="48"/>
  <c r="L49" i="48"/>
  <c r="L314" i="48"/>
  <c r="M121" i="48"/>
  <c r="M386" i="48"/>
  <c r="AE118" i="48"/>
  <c r="AE383" i="48"/>
  <c r="O119" i="48"/>
  <c r="O384" i="48"/>
  <c r="E475" i="48"/>
  <c r="F475" i="48" s="1"/>
  <c r="D475" i="48"/>
  <c r="Q213" i="48"/>
  <c r="Q478" i="48"/>
  <c r="K120" i="48"/>
  <c r="K385" i="48"/>
  <c r="R120" i="48"/>
  <c r="R385" i="48"/>
  <c r="U49" i="48"/>
  <c r="U314" i="48"/>
  <c r="Z120" i="48"/>
  <c r="Z385" i="48"/>
  <c r="AA120" i="48"/>
  <c r="AA385" i="48"/>
  <c r="AD384" i="48"/>
  <c r="AD119" i="48"/>
  <c r="U116" i="48"/>
  <c r="U381" i="48"/>
  <c r="G381" i="48" s="1"/>
  <c r="G115" i="48"/>
  <c r="X49" i="48"/>
  <c r="X314" i="48"/>
  <c r="E312" i="48"/>
  <c r="F312" i="48" s="1"/>
  <c r="D312" i="48"/>
  <c r="P120" i="48"/>
  <c r="P385" i="48"/>
  <c r="Q121" i="48"/>
  <c r="Q386" i="48"/>
  <c r="J50" i="48"/>
  <c r="J315" i="48"/>
  <c r="AA48" i="48"/>
  <c r="AA313" i="48"/>
  <c r="M48" i="48"/>
  <c r="M313" i="48"/>
  <c r="AE477" i="48"/>
  <c r="AE212" i="48"/>
  <c r="D210" i="48"/>
  <c r="I211" i="48"/>
  <c r="I476" i="48"/>
  <c r="E210" i="48"/>
  <c r="F210" i="48" s="1"/>
  <c r="S382" i="48"/>
  <c r="S117" i="48"/>
  <c r="T478" i="48"/>
  <c r="T213" i="48"/>
  <c r="D380" i="48"/>
  <c r="E380" i="48"/>
  <c r="F380" i="48" s="1"/>
  <c r="AC212" i="48"/>
  <c r="AC477" i="48"/>
  <c r="N48" i="48"/>
  <c r="N313" i="48"/>
  <c r="D47" i="48"/>
  <c r="I48" i="48"/>
  <c r="E47" i="48"/>
  <c r="F47" i="48" s="1"/>
  <c r="I313" i="48"/>
  <c r="V478" i="48"/>
  <c r="V213" i="48"/>
  <c r="W48" i="48"/>
  <c r="W313" i="48"/>
  <c r="G47" i="48"/>
  <c r="O48" i="48"/>
  <c r="O313" i="48"/>
  <c r="G313" i="48" s="1"/>
  <c r="J478" i="48"/>
  <c r="J213" i="48"/>
  <c r="L120" i="48"/>
  <c r="L385" i="48"/>
  <c r="AC49" i="48"/>
  <c r="AC314" i="48"/>
  <c r="N479" i="48"/>
  <c r="N214" i="48"/>
  <c r="O213" i="48"/>
  <c r="O478" i="48"/>
  <c r="AB382" i="48"/>
  <c r="AB117" i="48"/>
  <c r="J382" i="48"/>
  <c r="J117" i="48"/>
  <c r="AF48" i="48"/>
  <c r="AF313" i="48"/>
  <c r="AE315" i="48"/>
  <c r="AE50" i="48"/>
  <c r="P478" i="48"/>
  <c r="P213" i="48"/>
  <c r="V49" i="48"/>
  <c r="V314" i="48"/>
  <c r="N120" i="48"/>
  <c r="N385" i="48"/>
  <c r="D115" i="48"/>
  <c r="I116" i="48"/>
  <c r="E115" i="48"/>
  <c r="F115" i="48" s="1"/>
  <c r="I381" i="48"/>
  <c r="S216" i="48"/>
  <c r="S481" i="48"/>
  <c r="K315" i="48"/>
  <c r="K50" i="48"/>
  <c r="Y479" i="48"/>
  <c r="Y214" i="48"/>
  <c r="AD213" i="48"/>
  <c r="AD478" i="48"/>
  <c r="Y48" i="48"/>
  <c r="Y313" i="48"/>
  <c r="K477" i="48"/>
  <c r="K212" i="48"/>
  <c r="X383" i="48"/>
  <c r="X118" i="48"/>
  <c r="X217" i="48"/>
  <c r="X482" i="48"/>
  <c r="AB50" i="48"/>
  <c r="AB315" i="48"/>
  <c r="V120" i="48"/>
  <c r="V385" i="48"/>
  <c r="AF98" i="49"/>
  <c r="AF415" i="49"/>
  <c r="L416" i="49"/>
  <c r="L99" i="49"/>
  <c r="AA99" i="49"/>
  <c r="AA416" i="49"/>
  <c r="U224" i="51"/>
  <c r="U474" i="51"/>
  <c r="E223" i="51"/>
  <c r="F223" i="51" s="1"/>
  <c r="I474" i="51"/>
  <c r="Q224" i="51"/>
  <c r="Q474" i="51"/>
  <c r="G473" i="51"/>
  <c r="S224" i="51"/>
  <c r="S474" i="51"/>
  <c r="J224" i="51"/>
  <c r="J474" i="51"/>
  <c r="V475" i="51"/>
  <c r="V225" i="51"/>
  <c r="N225" i="51"/>
  <c r="N475" i="51"/>
  <c r="L224" i="51"/>
  <c r="L474" i="51"/>
  <c r="P224" i="51"/>
  <c r="P474" i="51"/>
  <c r="K474" i="51"/>
  <c r="K224" i="51"/>
  <c r="R474" i="51"/>
  <c r="R224" i="51"/>
  <c r="O474" i="51"/>
  <c r="O224" i="51"/>
  <c r="G223" i="51"/>
  <c r="AC474" i="51"/>
  <c r="W474" i="51"/>
  <c r="W224" i="51"/>
  <c r="D473" i="51"/>
  <c r="E473" i="51"/>
  <c r="F473" i="51" s="1"/>
  <c r="AD475" i="51"/>
  <c r="AD225" i="51"/>
  <c r="U370" i="3"/>
  <c r="Y374" i="3"/>
  <c r="E366" i="3"/>
  <c r="F107" i="3"/>
  <c r="F366" i="3" s="1"/>
  <c r="AA367" i="3"/>
  <c r="Q372" i="3"/>
  <c r="AC369" i="3"/>
  <c r="J370" i="3"/>
  <c r="P371" i="3"/>
  <c r="T370" i="3"/>
  <c r="S369" i="3"/>
  <c r="X372" i="3"/>
  <c r="O368" i="3"/>
  <c r="G109" i="3"/>
  <c r="H109" i="3" s="1"/>
  <c r="H368" i="3" s="1"/>
  <c r="R369" i="3"/>
  <c r="N369" i="3"/>
  <c r="K369" i="3"/>
  <c r="D108" i="3"/>
  <c r="D367" i="3" s="1"/>
  <c r="I367" i="3"/>
  <c r="E108" i="3"/>
  <c r="AF367" i="3"/>
  <c r="W374" i="3"/>
  <c r="AE369" i="3"/>
  <c r="V374" i="3"/>
  <c r="AB370" i="3"/>
  <c r="AD368" i="3"/>
  <c r="Z368" i="3"/>
  <c r="AB437" i="9"/>
  <c r="X457" i="9"/>
  <c r="O441" i="9"/>
  <c r="P433" i="9"/>
  <c r="D136" i="50"/>
  <c r="Z190" i="12"/>
  <c r="Z432" i="12"/>
  <c r="V189" i="12"/>
  <c r="V431" i="12"/>
  <c r="T93" i="12"/>
  <c r="T335" i="12"/>
  <c r="H90" i="12"/>
  <c r="H333" i="12" s="1"/>
  <c r="U189" i="12"/>
  <c r="U431" i="12"/>
  <c r="G431" i="12" s="1"/>
  <c r="G188" i="12"/>
  <c r="Q92" i="12"/>
  <c r="Q334" i="12"/>
  <c r="D333" i="12"/>
  <c r="U93" i="12"/>
  <c r="U335" i="12"/>
  <c r="L189" i="12"/>
  <c r="L431" i="12"/>
  <c r="AA338" i="12"/>
  <c r="AA96" i="12"/>
  <c r="T189" i="12"/>
  <c r="T431" i="12"/>
  <c r="P335" i="12"/>
  <c r="P93" i="12"/>
  <c r="S434" i="12"/>
  <c r="S192" i="12"/>
  <c r="X189" i="12"/>
  <c r="X431" i="12"/>
  <c r="M334" i="12"/>
  <c r="M92" i="12"/>
  <c r="R441" i="12"/>
  <c r="R199" i="12"/>
  <c r="O334" i="12"/>
  <c r="O92" i="12"/>
  <c r="G91" i="12"/>
  <c r="N92" i="12"/>
  <c r="N334" i="12"/>
  <c r="X351" i="12"/>
  <c r="X109" i="12"/>
  <c r="AF92" i="12"/>
  <c r="AF334" i="12"/>
  <c r="AA191" i="12"/>
  <c r="AA433" i="12"/>
  <c r="Y431" i="12"/>
  <c r="Y189" i="12"/>
  <c r="H187" i="12"/>
  <c r="H430" i="12" s="1"/>
  <c r="AC92" i="12"/>
  <c r="AC334" i="12"/>
  <c r="I488" i="49"/>
  <c r="AE98" i="49"/>
  <c r="AE415" i="49"/>
  <c r="AC416" i="49"/>
  <c r="AC99" i="49"/>
  <c r="X415" i="49"/>
  <c r="X98" i="49"/>
  <c r="V415" i="49"/>
  <c r="V98" i="49"/>
  <c r="U98" i="49"/>
  <c r="U415" i="49"/>
  <c r="G415" i="49" s="1"/>
  <c r="G97" i="49"/>
  <c r="T416" i="49"/>
  <c r="T99" i="49"/>
  <c r="S415" i="49"/>
  <c r="S98" i="49"/>
  <c r="Q415" i="49"/>
  <c r="Q98" i="49"/>
  <c r="G98" i="49"/>
  <c r="O416" i="49"/>
  <c r="O99" i="49"/>
  <c r="M415" i="49"/>
  <c r="M98" i="49"/>
  <c r="K99" i="49"/>
  <c r="K416" i="49"/>
  <c r="J415" i="49"/>
  <c r="J98" i="49"/>
  <c r="I417" i="49"/>
  <c r="I100" i="49"/>
  <c r="AF353" i="9"/>
  <c r="AF423" i="9"/>
  <c r="L421" i="9"/>
  <c r="T431" i="9"/>
  <c r="AA353" i="9"/>
  <c r="S471" i="9"/>
  <c r="S221" i="9"/>
  <c r="AD424" i="9"/>
  <c r="AD345" i="9"/>
  <c r="P227" i="9"/>
  <c r="P477" i="9"/>
  <c r="AA422" i="9"/>
  <c r="AE344" i="9"/>
  <c r="W419" i="9"/>
  <c r="Z343" i="9"/>
  <c r="AE417" i="9"/>
  <c r="W349" i="9"/>
  <c r="G414" i="9"/>
  <c r="J338" i="9"/>
  <c r="N338" i="9"/>
  <c r="D164" i="9"/>
  <c r="D415" i="9" s="1"/>
  <c r="E164" i="9"/>
  <c r="I415" i="9"/>
  <c r="K338" i="9"/>
  <c r="U338" i="9"/>
  <c r="F163" i="9"/>
  <c r="F414" i="9" s="1"/>
  <c r="E414" i="9"/>
  <c r="X227" i="9"/>
  <c r="X477" i="9"/>
  <c r="K433" i="9"/>
  <c r="U415" i="9"/>
  <c r="G164" i="9"/>
  <c r="Z419" i="9"/>
  <c r="Q338" i="9"/>
  <c r="J467" i="9"/>
  <c r="V338" i="9"/>
  <c r="Y435" i="9"/>
  <c r="G337" i="9"/>
  <c r="AC415" i="9"/>
  <c r="AC338" i="9"/>
  <c r="D87" i="9"/>
  <c r="D338" i="9" s="1"/>
  <c r="E87" i="9"/>
  <c r="I338" i="9"/>
  <c r="O338" i="9"/>
  <c r="G87" i="9"/>
  <c r="P338" i="9"/>
  <c r="F86" i="9"/>
  <c r="F337" i="9" s="1"/>
  <c r="E337" i="9"/>
  <c r="M338" i="9"/>
  <c r="L338" i="9"/>
  <c r="M416" i="9"/>
  <c r="Y338" i="9"/>
  <c r="R338" i="9"/>
  <c r="S338" i="9"/>
  <c r="T338" i="9"/>
  <c r="AA385" i="47"/>
  <c r="AA182" i="47"/>
  <c r="E380" i="47"/>
  <c r="N289" i="47"/>
  <c r="AG290" i="47"/>
  <c r="T179" i="47"/>
  <c r="T382" i="47"/>
  <c r="Z182" i="47"/>
  <c r="Z385" i="47"/>
  <c r="AC381" i="47"/>
  <c r="AC178" i="47"/>
  <c r="W180" i="47"/>
  <c r="W383" i="47"/>
  <c r="K290" i="47"/>
  <c r="I381" i="47"/>
  <c r="H381" i="47"/>
  <c r="F177" i="47"/>
  <c r="F380" i="47"/>
  <c r="G176" i="47"/>
  <c r="G380" i="47" s="1"/>
  <c r="J288" i="47"/>
  <c r="K383" i="47"/>
  <c r="K180" i="47"/>
  <c r="AC287" i="47"/>
  <c r="J384" i="47"/>
  <c r="J181" i="47"/>
  <c r="AE288" i="47"/>
  <c r="O179" i="47"/>
  <c r="O382" i="47"/>
  <c r="T289" i="47"/>
  <c r="V182" i="47"/>
  <c r="V385" i="47"/>
  <c r="U181" i="47"/>
  <c r="U384" i="47"/>
  <c r="X287" i="47"/>
  <c r="W288" i="47"/>
  <c r="AE382" i="47"/>
  <c r="AE179" i="47"/>
  <c r="AA292" i="47"/>
  <c r="P179" i="47"/>
  <c r="P382" i="47"/>
  <c r="H178" i="47"/>
  <c r="I178" i="47" s="1"/>
  <c r="AF291" i="47"/>
  <c r="AB288" i="47"/>
  <c r="G82" i="47"/>
  <c r="G286" i="47" s="1"/>
  <c r="F286" i="47"/>
  <c r="Y288" i="47"/>
  <c r="X381" i="47"/>
  <c r="X178" i="47"/>
  <c r="S289" i="47"/>
  <c r="L383" i="47"/>
  <c r="L180" i="47"/>
  <c r="O288" i="47"/>
  <c r="M289" i="47"/>
  <c r="P289" i="47"/>
  <c r="AB181" i="47"/>
  <c r="AB384" i="47"/>
  <c r="Q294" i="47"/>
  <c r="M382" i="47"/>
  <c r="M179" i="47"/>
  <c r="L288" i="47"/>
  <c r="Z292" i="47"/>
  <c r="F83" i="47"/>
  <c r="Y183" i="47"/>
  <c r="Y386" i="47"/>
  <c r="R179" i="47"/>
  <c r="R382" i="47"/>
  <c r="AD183" i="47"/>
  <c r="AD386" i="47"/>
  <c r="N181" i="47"/>
  <c r="N384" i="47"/>
  <c r="AD289" i="47"/>
  <c r="S383" i="47"/>
  <c r="S180" i="47"/>
  <c r="Q181" i="47"/>
  <c r="Q384" i="47"/>
  <c r="AG181" i="47"/>
  <c r="AG384" i="47"/>
  <c r="V288" i="47"/>
  <c r="E177" i="47"/>
  <c r="AF382" i="47"/>
  <c r="AF179" i="47"/>
  <c r="R289" i="47"/>
  <c r="J513" i="50"/>
  <c r="AE513" i="50"/>
  <c r="G137" i="50"/>
  <c r="O511" i="50"/>
  <c r="G511" i="50" s="1"/>
  <c r="R608" i="50"/>
  <c r="X512" i="50"/>
  <c r="I422" i="50"/>
  <c r="AB609" i="50"/>
  <c r="D420" i="50"/>
  <c r="Y515" i="50"/>
  <c r="Z608" i="50"/>
  <c r="J608" i="50"/>
  <c r="W512" i="50"/>
  <c r="E510" i="50"/>
  <c r="F510" i="50" s="1"/>
  <c r="D510" i="50"/>
  <c r="AD608" i="50"/>
  <c r="P512" i="50"/>
  <c r="AD383" i="51"/>
  <c r="AD133" i="51"/>
  <c r="I296" i="51"/>
  <c r="E45" i="51"/>
  <c r="F45" i="51" s="1"/>
  <c r="D295" i="51"/>
  <c r="E295" i="51"/>
  <c r="F295" i="51" s="1"/>
  <c r="L382" i="51"/>
  <c r="L132" i="51"/>
  <c r="W133" i="51"/>
  <c r="W383" i="51"/>
  <c r="I382" i="51"/>
  <c r="E131" i="51"/>
  <c r="F131" i="51" s="1"/>
  <c r="AE382" i="51"/>
  <c r="AE132" i="51"/>
  <c r="N132" i="51"/>
  <c r="N382" i="51"/>
  <c r="G296" i="51"/>
  <c r="AB382" i="51"/>
  <c r="AB132" i="51"/>
  <c r="R382" i="51"/>
  <c r="R132" i="51"/>
  <c r="AF382" i="51"/>
  <c r="AF132" i="51"/>
  <c r="U383" i="51"/>
  <c r="U133" i="51"/>
  <c r="M383" i="51"/>
  <c r="M133" i="51"/>
  <c r="O382" i="51"/>
  <c r="O132" i="51"/>
  <c r="Q383" i="51"/>
  <c r="Q133" i="51"/>
  <c r="T382" i="51"/>
  <c r="T132" i="51"/>
  <c r="Y382" i="51"/>
  <c r="Y132" i="51"/>
  <c r="V382" i="51"/>
  <c r="V132" i="51"/>
  <c r="X385" i="51"/>
  <c r="X135" i="51"/>
  <c r="J382" i="51"/>
  <c r="J132" i="51"/>
  <c r="AC382" i="51"/>
  <c r="AC132" i="51"/>
  <c r="AA382" i="51"/>
  <c r="AA132" i="51"/>
  <c r="K384" i="51"/>
  <c r="K134" i="51"/>
  <c r="S382" i="51"/>
  <c r="S132" i="51"/>
  <c r="Z53" i="51"/>
  <c r="Z304" i="51" s="1"/>
  <c r="J56" i="51"/>
  <c r="J307" i="51" s="1"/>
  <c r="W50" i="51"/>
  <c r="W301" i="51" s="1"/>
  <c r="G45" i="51"/>
  <c r="O46" i="51"/>
  <c r="O297" i="51" s="1"/>
  <c r="L46" i="51"/>
  <c r="L297" i="51" s="1"/>
  <c r="D223" i="51"/>
  <c r="I224" i="51"/>
  <c r="Z132" i="51"/>
  <c r="Z383" i="51" s="1"/>
  <c r="G131" i="51"/>
  <c r="X225" i="51"/>
  <c r="X476" i="51" s="1"/>
  <c r="M224" i="51"/>
  <c r="M475" i="51" s="1"/>
  <c r="AB226" i="51"/>
  <c r="AB477" i="51" s="1"/>
  <c r="AE226" i="51"/>
  <c r="AE477" i="51" s="1"/>
  <c r="V48" i="51"/>
  <c r="V299" i="51" s="1"/>
  <c r="K48" i="51"/>
  <c r="K299" i="51" s="1"/>
  <c r="R46" i="51"/>
  <c r="R297" i="51" s="1"/>
  <c r="AE56" i="51"/>
  <c r="AE307" i="51" s="1"/>
  <c r="AF49" i="51"/>
  <c r="AF300" i="51" s="1"/>
  <c r="AA225" i="51"/>
  <c r="AA476" i="51" s="1"/>
  <c r="AF224" i="51"/>
  <c r="AF475" i="51" s="1"/>
  <c r="D131" i="51"/>
  <c r="I132" i="51"/>
  <c r="P133" i="51"/>
  <c r="P384" i="51" s="1"/>
  <c r="AB46" i="51"/>
  <c r="AB297" i="51" s="1"/>
  <c r="T224" i="51"/>
  <c r="T475" i="51" s="1"/>
  <c r="U46" i="51"/>
  <c r="U297" i="51" s="1"/>
  <c r="P49" i="51"/>
  <c r="P300" i="51" s="1"/>
  <c r="T49" i="51"/>
  <c r="T300" i="51" s="1"/>
  <c r="Q48" i="51"/>
  <c r="Q299" i="51" s="1"/>
  <c r="AC224" i="51"/>
  <c r="AC475" i="51" s="1"/>
  <c r="D357" i="51"/>
  <c r="E357" i="51"/>
  <c r="F357" i="51" s="1"/>
  <c r="AA47" i="51"/>
  <c r="AA298" i="51" s="1"/>
  <c r="X50" i="51"/>
  <c r="X301" i="51" s="1"/>
  <c r="Z225" i="51"/>
  <c r="Z476" i="51" s="1"/>
  <c r="AC54" i="51"/>
  <c r="AC305" i="51" s="1"/>
  <c r="D45" i="51"/>
  <c r="I46" i="51"/>
  <c r="N46" i="51"/>
  <c r="N297" i="51" s="1"/>
  <c r="S46" i="51"/>
  <c r="S297" i="51" s="1"/>
  <c r="M52" i="51"/>
  <c r="M303" i="51" s="1"/>
  <c r="Y49" i="51"/>
  <c r="Y300" i="51" s="1"/>
  <c r="Y225" i="51"/>
  <c r="Y476" i="51" s="1"/>
  <c r="P191" i="12"/>
  <c r="P433" i="12"/>
  <c r="AB189" i="12"/>
  <c r="AB431" i="12"/>
  <c r="V99" i="12"/>
  <c r="V341" i="12"/>
  <c r="W110" i="12"/>
  <c r="W352" i="12"/>
  <c r="J97" i="12"/>
  <c r="J339" i="12"/>
  <c r="AD193" i="12"/>
  <c r="AD435" i="12"/>
  <c r="Q434" i="12"/>
  <c r="Q192" i="12"/>
  <c r="D187" i="12"/>
  <c r="I188" i="12"/>
  <c r="I430" i="12"/>
  <c r="E187" i="12"/>
  <c r="D91" i="12"/>
  <c r="I92" i="12"/>
  <c r="I334" i="12"/>
  <c r="E91" i="12"/>
  <c r="O191" i="12"/>
  <c r="O433" i="12"/>
  <c r="AD93" i="12"/>
  <c r="AD335" i="12"/>
  <c r="AC223" i="12"/>
  <c r="AC465" i="12"/>
  <c r="D429" i="12"/>
  <c r="E333" i="12"/>
  <c r="F90" i="12"/>
  <c r="F333" i="12" s="1"/>
  <c r="K191" i="12"/>
  <c r="K433" i="12"/>
  <c r="J189" i="12"/>
  <c r="J431" i="12"/>
  <c r="Z93" i="12"/>
  <c r="Z335" i="12"/>
  <c r="W198" i="12"/>
  <c r="W440" i="12"/>
  <c r="L92" i="12"/>
  <c r="L334" i="12"/>
  <c r="AB94" i="12"/>
  <c r="AB336" i="12"/>
  <c r="AE190" i="12"/>
  <c r="AE432" i="12"/>
  <c r="Y95" i="12"/>
  <c r="Y337" i="12"/>
  <c r="M430" i="12"/>
  <c r="M188" i="12"/>
  <c r="E429" i="12"/>
  <c r="F186" i="12"/>
  <c r="F429" i="12" s="1"/>
  <c r="S93" i="12"/>
  <c r="S335" i="12"/>
  <c r="K95" i="12"/>
  <c r="K337" i="12"/>
  <c r="Q607" i="50"/>
  <c r="L512" i="50"/>
  <c r="L421" i="50"/>
  <c r="E421" i="50" s="1"/>
  <c r="F421" i="50" s="1"/>
  <c r="D47" i="50"/>
  <c r="E46" i="50"/>
  <c r="F46" i="50" s="1"/>
  <c r="AC440" i="50"/>
  <c r="I607" i="50"/>
  <c r="Y610" i="50"/>
  <c r="AD441" i="50"/>
  <c r="N441" i="50"/>
  <c r="P609" i="50"/>
  <c r="P441" i="50"/>
  <c r="N607" i="50"/>
  <c r="V607" i="50"/>
  <c r="Z512" i="50"/>
  <c r="X607" i="50"/>
  <c r="AF440" i="50"/>
  <c r="U513" i="50"/>
  <c r="J440" i="50"/>
  <c r="AD516" i="50"/>
  <c r="S512" i="50"/>
  <c r="AC608" i="50"/>
  <c r="M514" i="50"/>
  <c r="AF609" i="50"/>
  <c r="AA607" i="50"/>
  <c r="AC512" i="50"/>
  <c r="T512" i="50"/>
  <c r="V440" i="50"/>
  <c r="AA440" i="50"/>
  <c r="Q440" i="50"/>
  <c r="K513" i="50"/>
  <c r="AB514" i="50"/>
  <c r="X440" i="50"/>
  <c r="AB440" i="50"/>
  <c r="Q513" i="50"/>
  <c r="R440" i="50"/>
  <c r="R511" i="50"/>
  <c r="O423" i="50"/>
  <c r="G423" i="50" s="1"/>
  <c r="G48" i="50"/>
  <c r="S612" i="50"/>
  <c r="W440" i="50"/>
  <c r="U610" i="50"/>
  <c r="AF513" i="50"/>
  <c r="AA511" i="50"/>
  <c r="T608" i="50"/>
  <c r="Z440" i="50"/>
  <c r="K607" i="50"/>
  <c r="N512" i="50"/>
  <c r="U440" i="50"/>
  <c r="O607" i="50"/>
  <c r="G607" i="50" s="1"/>
  <c r="G232" i="50"/>
  <c r="L607" i="50"/>
  <c r="I511" i="50"/>
  <c r="E136" i="50"/>
  <c r="F136" i="50" s="1"/>
  <c r="S442" i="50"/>
  <c r="Y440" i="50"/>
  <c r="M607" i="50"/>
  <c r="V512" i="50"/>
  <c r="AE608" i="50"/>
  <c r="M440" i="50"/>
  <c r="T440" i="50"/>
  <c r="AE441" i="50"/>
  <c r="K440" i="50"/>
  <c r="E428" i="3" l="1"/>
  <c r="D170" i="3"/>
  <c r="D429" i="3" s="1"/>
  <c r="H288" i="47"/>
  <c r="I84" i="47"/>
  <c r="H82" i="33"/>
  <c r="H277" i="33" s="1"/>
  <c r="I288" i="47"/>
  <c r="H126" i="5"/>
  <c r="H357" i="5" s="1"/>
  <c r="G477" i="48"/>
  <c r="U213" i="48"/>
  <c r="U478" i="48"/>
  <c r="T432" i="3"/>
  <c r="T174" i="3"/>
  <c r="Z359" i="5"/>
  <c r="J429" i="3"/>
  <c r="J171" i="3"/>
  <c r="R416" i="49"/>
  <c r="R99" i="49"/>
  <c r="Q317" i="48"/>
  <c r="Q52" i="48"/>
  <c r="G170" i="3"/>
  <c r="H170" i="3" s="1"/>
  <c r="H429" i="3" s="1"/>
  <c r="O429" i="3"/>
  <c r="G429" i="3" s="1"/>
  <c r="O171" i="3"/>
  <c r="E178" i="47"/>
  <c r="E287" i="47"/>
  <c r="AD314" i="48"/>
  <c r="AD49" i="48"/>
  <c r="D127" i="5"/>
  <c r="T50" i="48"/>
  <c r="T315" i="48"/>
  <c r="AE171" i="3"/>
  <c r="AE429" i="3"/>
  <c r="Z418" i="49"/>
  <c r="Z101" i="49"/>
  <c r="AC121" i="48"/>
  <c r="AC386" i="48"/>
  <c r="R317" i="33"/>
  <c r="D357" i="5"/>
  <c r="G474" i="51"/>
  <c r="AF316" i="33"/>
  <c r="I318" i="33"/>
  <c r="S316" i="33"/>
  <c r="AB317" i="33"/>
  <c r="G277" i="33"/>
  <c r="N319" i="33"/>
  <c r="T318" i="33"/>
  <c r="Z279" i="33"/>
  <c r="Y317" i="33"/>
  <c r="AC286" i="33"/>
  <c r="P316" i="33"/>
  <c r="V320" i="33"/>
  <c r="W317" i="33"/>
  <c r="Q319" i="33"/>
  <c r="AE319" i="33"/>
  <c r="L319" i="33"/>
  <c r="G83" i="33"/>
  <c r="O278" i="33"/>
  <c r="D83" i="33"/>
  <c r="D278" i="33" s="1"/>
  <c r="K318" i="33"/>
  <c r="AA316" i="33"/>
  <c r="U278" i="33"/>
  <c r="F120" i="33"/>
  <c r="F315" i="33" s="1"/>
  <c r="E315" i="33"/>
  <c r="X319" i="33"/>
  <c r="AD316" i="33"/>
  <c r="M319" i="33"/>
  <c r="J316" i="33"/>
  <c r="E121" i="33"/>
  <c r="M212" i="5"/>
  <c r="M442" i="5"/>
  <c r="S440" i="5"/>
  <c r="S210" i="5"/>
  <c r="AB359" i="5"/>
  <c r="AC212" i="5"/>
  <c r="AC442" i="5"/>
  <c r="U440" i="5"/>
  <c r="U210" i="5"/>
  <c r="V367" i="5"/>
  <c r="AD359" i="5"/>
  <c r="Q210" i="5"/>
  <c r="Q440" i="5"/>
  <c r="AA210" i="5"/>
  <c r="AA440" i="5"/>
  <c r="L359" i="5"/>
  <c r="T360" i="5"/>
  <c r="K440" i="5"/>
  <c r="K210" i="5"/>
  <c r="R360" i="5"/>
  <c r="N367" i="5"/>
  <c r="Y440" i="5"/>
  <c r="Y210" i="5"/>
  <c r="AA359" i="5"/>
  <c r="AE440" i="5"/>
  <c r="AE210" i="5"/>
  <c r="E358" i="5"/>
  <c r="F127" i="5"/>
  <c r="F358" i="5" s="1"/>
  <c r="V439" i="5"/>
  <c r="V209" i="5"/>
  <c r="E357" i="5"/>
  <c r="F126" i="5"/>
  <c r="F357" i="5" s="1"/>
  <c r="P359" i="5"/>
  <c r="N439" i="5"/>
  <c r="N209" i="5"/>
  <c r="T439" i="5"/>
  <c r="T209" i="5"/>
  <c r="AF439" i="5"/>
  <c r="AF209" i="5"/>
  <c r="W360" i="5"/>
  <c r="AF359" i="5"/>
  <c r="Q360" i="5"/>
  <c r="Z439" i="5"/>
  <c r="G439" i="5" s="1"/>
  <c r="Z209" i="5"/>
  <c r="G209" i="5" s="1"/>
  <c r="I441" i="5"/>
  <c r="I211" i="5"/>
  <c r="J439" i="5"/>
  <c r="J209" i="5"/>
  <c r="E208" i="5"/>
  <c r="D208" i="5"/>
  <c r="AE360" i="5"/>
  <c r="J363" i="5"/>
  <c r="O440" i="5"/>
  <c r="O210" i="5"/>
  <c r="R439" i="5"/>
  <c r="R209" i="5"/>
  <c r="X359" i="5"/>
  <c r="O360" i="5"/>
  <c r="G357" i="5"/>
  <c r="S359" i="5"/>
  <c r="E438" i="5"/>
  <c r="F207" i="5"/>
  <c r="F438" i="5" s="1"/>
  <c r="Y359" i="5"/>
  <c r="X439" i="5"/>
  <c r="X209" i="5"/>
  <c r="D438" i="5"/>
  <c r="I359" i="5"/>
  <c r="AC358" i="5"/>
  <c r="P439" i="5"/>
  <c r="P209" i="5"/>
  <c r="AD439" i="5"/>
  <c r="AD209" i="5"/>
  <c r="W440" i="5"/>
  <c r="W210" i="5"/>
  <c r="M358" i="5"/>
  <c r="E128" i="5"/>
  <c r="AB439" i="5"/>
  <c r="AB209" i="5"/>
  <c r="U358" i="5"/>
  <c r="G127" i="5"/>
  <c r="K359" i="5"/>
  <c r="L439" i="5"/>
  <c r="L209" i="5"/>
  <c r="E84" i="47"/>
  <c r="H85" i="47"/>
  <c r="U290" i="47"/>
  <c r="AE94" i="12"/>
  <c r="AE336" i="12"/>
  <c r="R336" i="12"/>
  <c r="R94" i="12"/>
  <c r="N435" i="12"/>
  <c r="N193" i="12"/>
  <c r="AF440" i="12"/>
  <c r="AF198" i="12"/>
  <c r="AF429" i="3"/>
  <c r="AF171" i="3"/>
  <c r="L171" i="3"/>
  <c r="L429" i="3"/>
  <c r="R431" i="3"/>
  <c r="R173" i="3"/>
  <c r="X172" i="3"/>
  <c r="X430" i="3"/>
  <c r="U173" i="3"/>
  <c r="U431" i="3"/>
  <c r="AB173" i="3"/>
  <c r="AB431" i="3"/>
  <c r="Y430" i="3"/>
  <c r="Y172" i="3"/>
  <c r="N174" i="3"/>
  <c r="N432" i="3"/>
  <c r="S172" i="3"/>
  <c r="S430" i="3"/>
  <c r="M174" i="3"/>
  <c r="M432" i="3"/>
  <c r="AC173" i="3"/>
  <c r="AC431" i="3"/>
  <c r="K172" i="3"/>
  <c r="K430" i="3"/>
  <c r="Q174" i="3"/>
  <c r="Q432" i="3"/>
  <c r="P174" i="3"/>
  <c r="P432" i="3"/>
  <c r="E429" i="3"/>
  <c r="F170" i="3"/>
  <c r="F429" i="3" s="1"/>
  <c r="I430" i="3"/>
  <c r="I172" i="3"/>
  <c r="V172" i="3"/>
  <c r="V430" i="3"/>
  <c r="AD174" i="3"/>
  <c r="AD432" i="3"/>
  <c r="W173" i="3"/>
  <c r="W431" i="3"/>
  <c r="Z173" i="3"/>
  <c r="Z431" i="3"/>
  <c r="AA430" i="3"/>
  <c r="AA172" i="3"/>
  <c r="AB479" i="48"/>
  <c r="AB214" i="48"/>
  <c r="S50" i="48"/>
  <c r="S315" i="48"/>
  <c r="R57" i="48"/>
  <c r="R322" i="48"/>
  <c r="Z315" i="48"/>
  <c r="Z50" i="48"/>
  <c r="W478" i="48"/>
  <c r="W213" i="48"/>
  <c r="Z478" i="48"/>
  <c r="Z213" i="48"/>
  <c r="L50" i="48"/>
  <c r="L315" i="48"/>
  <c r="P316" i="48"/>
  <c r="P51" i="48"/>
  <c r="M122" i="48"/>
  <c r="M387" i="48"/>
  <c r="Y118" i="48"/>
  <c r="Y383" i="48"/>
  <c r="AA479" i="48"/>
  <c r="AA214" i="48"/>
  <c r="L480" i="48"/>
  <c r="L215" i="48"/>
  <c r="M214" i="48"/>
  <c r="M479" i="48"/>
  <c r="AF479" i="48"/>
  <c r="AF214" i="48"/>
  <c r="AE119" i="48"/>
  <c r="AE384" i="48"/>
  <c r="AF119" i="48"/>
  <c r="AF384" i="48"/>
  <c r="T384" i="48"/>
  <c r="T119" i="48"/>
  <c r="R214" i="48"/>
  <c r="R479" i="48"/>
  <c r="W384" i="48"/>
  <c r="W119" i="48"/>
  <c r="J479" i="48"/>
  <c r="J214" i="48"/>
  <c r="D313" i="48"/>
  <c r="E313" i="48"/>
  <c r="F313" i="48" s="1"/>
  <c r="AC478" i="48"/>
  <c r="AC213" i="48"/>
  <c r="V121" i="48"/>
  <c r="V386" i="48"/>
  <c r="AB51" i="48"/>
  <c r="AB316" i="48"/>
  <c r="Y49" i="48"/>
  <c r="Y314" i="48"/>
  <c r="S482" i="48"/>
  <c r="S217" i="48"/>
  <c r="V50" i="48"/>
  <c r="V315" i="48"/>
  <c r="G212" i="48"/>
  <c r="N480" i="48"/>
  <c r="N215" i="48"/>
  <c r="V479" i="48"/>
  <c r="V214" i="48"/>
  <c r="D48" i="48"/>
  <c r="E48" i="48"/>
  <c r="F48" i="48" s="1"/>
  <c r="I49" i="48"/>
  <c r="I314" i="48"/>
  <c r="D476" i="48"/>
  <c r="E476" i="48"/>
  <c r="F476" i="48" s="1"/>
  <c r="J51" i="48"/>
  <c r="J316" i="48"/>
  <c r="Q214" i="48"/>
  <c r="Q479" i="48"/>
  <c r="AD479" i="48"/>
  <c r="AD214" i="48"/>
  <c r="N121" i="48"/>
  <c r="N386" i="48"/>
  <c r="AF49" i="48"/>
  <c r="AF314" i="48"/>
  <c r="M49" i="48"/>
  <c r="M314" i="48"/>
  <c r="K478" i="48"/>
  <c r="K213" i="48"/>
  <c r="K51" i="48"/>
  <c r="K316" i="48"/>
  <c r="E381" i="48"/>
  <c r="F381" i="48" s="1"/>
  <c r="D381" i="48"/>
  <c r="AE51" i="48"/>
  <c r="AE316" i="48"/>
  <c r="AB118" i="48"/>
  <c r="AB383" i="48"/>
  <c r="O214" i="48"/>
  <c r="O479" i="48"/>
  <c r="L386" i="48"/>
  <c r="L121" i="48"/>
  <c r="W49" i="48"/>
  <c r="W314" i="48"/>
  <c r="T214" i="48"/>
  <c r="T479" i="48"/>
  <c r="D211" i="48"/>
  <c r="I212" i="48"/>
  <c r="E211" i="48"/>
  <c r="F211" i="48" s="1"/>
  <c r="I477" i="48"/>
  <c r="Z386" i="48"/>
  <c r="Z121" i="48"/>
  <c r="U50" i="48"/>
  <c r="U315" i="48"/>
  <c r="K386" i="48"/>
  <c r="K121" i="48"/>
  <c r="X483" i="48"/>
  <c r="X218" i="48"/>
  <c r="AA49" i="48"/>
  <c r="AA314" i="48"/>
  <c r="Q122" i="48"/>
  <c r="Q387" i="48"/>
  <c r="U117" i="48"/>
  <c r="U382" i="48"/>
  <c r="G382" i="48" s="1"/>
  <c r="G116" i="48"/>
  <c r="O120" i="48"/>
  <c r="O385" i="48"/>
  <c r="X384" i="48"/>
  <c r="X119" i="48"/>
  <c r="Y215" i="48"/>
  <c r="Y480" i="48"/>
  <c r="D116" i="48"/>
  <c r="I382" i="48"/>
  <c r="I117" i="48"/>
  <c r="E116" i="48"/>
  <c r="F116" i="48" s="1"/>
  <c r="P479" i="48"/>
  <c r="P214" i="48"/>
  <c r="J118" i="48"/>
  <c r="J383" i="48"/>
  <c r="AC50" i="48"/>
  <c r="AC315" i="48"/>
  <c r="G48" i="48"/>
  <c r="O314" i="48"/>
  <c r="G314" i="48" s="1"/>
  <c r="O49" i="48"/>
  <c r="N49" i="48"/>
  <c r="N314" i="48"/>
  <c r="S383" i="48"/>
  <c r="S118" i="48"/>
  <c r="AE213" i="48"/>
  <c r="AE478" i="48"/>
  <c r="P121" i="48"/>
  <c r="P386" i="48"/>
  <c r="X50" i="48"/>
  <c r="X315" i="48"/>
  <c r="AD120" i="48"/>
  <c r="AD385" i="48"/>
  <c r="AA386" i="48"/>
  <c r="AA121" i="48"/>
  <c r="R121" i="48"/>
  <c r="R386" i="48"/>
  <c r="L100" i="49"/>
  <c r="L417" i="49"/>
  <c r="AA100" i="49"/>
  <c r="AA417" i="49"/>
  <c r="AF99" i="49"/>
  <c r="AF416" i="49"/>
  <c r="G224" i="51"/>
  <c r="L225" i="51"/>
  <c r="L475" i="51"/>
  <c r="S225" i="51"/>
  <c r="S475" i="51"/>
  <c r="D474" i="51"/>
  <c r="E474" i="51"/>
  <c r="F474" i="51" s="1"/>
  <c r="R475" i="51"/>
  <c r="R225" i="51"/>
  <c r="E224" i="51"/>
  <c r="F224" i="51" s="1"/>
  <c r="I475" i="51"/>
  <c r="P225" i="51"/>
  <c r="P475" i="51"/>
  <c r="N226" i="51"/>
  <c r="N476" i="51"/>
  <c r="J225" i="51"/>
  <c r="J475" i="51"/>
  <c r="AD476" i="51"/>
  <c r="AD226" i="51"/>
  <c r="W475" i="51"/>
  <c r="W225" i="51"/>
  <c r="O475" i="51"/>
  <c r="O225" i="51"/>
  <c r="K475" i="51"/>
  <c r="K225" i="51"/>
  <c r="V476" i="51"/>
  <c r="V226" i="51"/>
  <c r="Q225" i="51"/>
  <c r="Q475" i="51"/>
  <c r="U225" i="51"/>
  <c r="U475" i="51"/>
  <c r="G368" i="3"/>
  <c r="Z369" i="3"/>
  <c r="Y375" i="3"/>
  <c r="F108" i="3"/>
  <c r="F367" i="3" s="1"/>
  <c r="E367" i="3"/>
  <c r="G110" i="3"/>
  <c r="H110" i="3" s="1"/>
  <c r="H369" i="3" s="1"/>
  <c r="O369" i="3"/>
  <c r="S370" i="3"/>
  <c r="P372" i="3"/>
  <c r="AB371" i="3"/>
  <c r="AE370" i="3"/>
  <c r="N370" i="3"/>
  <c r="AC370" i="3"/>
  <c r="AD369" i="3"/>
  <c r="V375" i="3"/>
  <c r="W375" i="3"/>
  <c r="K370" i="3"/>
  <c r="R370" i="3"/>
  <c r="J371" i="3"/>
  <c r="AA368" i="3"/>
  <c r="AF368" i="3"/>
  <c r="D109" i="3"/>
  <c r="D368" i="3" s="1"/>
  <c r="E109" i="3"/>
  <c r="I368" i="3"/>
  <c r="X373" i="3"/>
  <c r="T371" i="3"/>
  <c r="Q373" i="3"/>
  <c r="U371" i="3"/>
  <c r="X458" i="9"/>
  <c r="P434" i="9"/>
  <c r="O442" i="9"/>
  <c r="AB438" i="9"/>
  <c r="D421" i="50"/>
  <c r="AC93" i="12"/>
  <c r="AC335" i="12"/>
  <c r="R200" i="12"/>
  <c r="R442" i="12"/>
  <c r="M335" i="12"/>
  <c r="M93" i="12"/>
  <c r="S193" i="12"/>
  <c r="S435" i="12"/>
  <c r="H91" i="12"/>
  <c r="H334" i="12" s="1"/>
  <c r="T190" i="12"/>
  <c r="T432" i="12"/>
  <c r="L432" i="12"/>
  <c r="L190" i="12"/>
  <c r="U94" i="12"/>
  <c r="U336" i="12"/>
  <c r="AA192" i="12"/>
  <c r="AA434" i="12"/>
  <c r="AF335" i="12"/>
  <c r="AF93" i="12"/>
  <c r="N93" i="12"/>
  <c r="N335" i="12"/>
  <c r="O93" i="12"/>
  <c r="O335" i="12"/>
  <c r="P94" i="12"/>
  <c r="P336" i="12"/>
  <c r="AA97" i="12"/>
  <c r="AA339" i="12"/>
  <c r="H188" i="12"/>
  <c r="H431" i="12" s="1"/>
  <c r="V190" i="12"/>
  <c r="V432" i="12"/>
  <c r="G92" i="12"/>
  <c r="Y190" i="12"/>
  <c r="Y432" i="12"/>
  <c r="X110" i="12"/>
  <c r="X352" i="12"/>
  <c r="G334" i="12"/>
  <c r="X190" i="12"/>
  <c r="X432" i="12"/>
  <c r="Q335" i="12"/>
  <c r="Q93" i="12"/>
  <c r="U190" i="12"/>
  <c r="U432" i="12"/>
  <c r="G432" i="12" s="1"/>
  <c r="G189" i="12"/>
  <c r="T336" i="12"/>
  <c r="T94" i="12"/>
  <c r="Z433" i="12"/>
  <c r="Z191" i="12"/>
  <c r="I489" i="49"/>
  <c r="AE416" i="49"/>
  <c r="AE99" i="49"/>
  <c r="AC417" i="49"/>
  <c r="AC100" i="49"/>
  <c r="X416" i="49"/>
  <c r="X99" i="49"/>
  <c r="V416" i="49"/>
  <c r="V99" i="49"/>
  <c r="U416" i="49"/>
  <c r="G416" i="49" s="1"/>
  <c r="U99" i="49"/>
  <c r="T100" i="49"/>
  <c r="T417" i="49"/>
  <c r="S416" i="49"/>
  <c r="S99" i="49"/>
  <c r="Q99" i="49"/>
  <c r="Q416" i="49"/>
  <c r="O417" i="49"/>
  <c r="O100" i="49"/>
  <c r="M99" i="49"/>
  <c r="M416" i="49"/>
  <c r="K417" i="49"/>
  <c r="K100" i="49"/>
  <c r="J416" i="49"/>
  <c r="J99" i="49"/>
  <c r="I101" i="49"/>
  <c r="I418" i="49"/>
  <c r="T432" i="9"/>
  <c r="AF424" i="9"/>
  <c r="L422" i="9"/>
  <c r="AF354" i="9"/>
  <c r="S222" i="9"/>
  <c r="S472" i="9"/>
  <c r="AA423" i="9"/>
  <c r="W350" i="9"/>
  <c r="Z344" i="9"/>
  <c r="W420" i="9"/>
  <c r="AD346" i="9"/>
  <c r="AE418" i="9"/>
  <c r="AE345" i="9"/>
  <c r="P478" i="9"/>
  <c r="P228" i="9"/>
  <c r="AD425" i="9"/>
  <c r="AA354" i="9"/>
  <c r="T339" i="9"/>
  <c r="O339" i="9"/>
  <c r="G88" i="9"/>
  <c r="K339" i="9"/>
  <c r="J339" i="9"/>
  <c r="P339" i="9"/>
  <c r="AC416" i="9"/>
  <c r="R339" i="9"/>
  <c r="M417" i="9"/>
  <c r="M339" i="9"/>
  <c r="D88" i="9"/>
  <c r="D339" i="9" s="1"/>
  <c r="E88" i="9"/>
  <c r="I339" i="9"/>
  <c r="G165" i="9"/>
  <c r="U416" i="9"/>
  <c r="X228" i="9"/>
  <c r="X478" i="9"/>
  <c r="U339" i="9"/>
  <c r="D165" i="9"/>
  <c r="D416" i="9" s="1"/>
  <c r="E165" i="9"/>
  <c r="I416" i="9"/>
  <c r="N339" i="9"/>
  <c r="Y339" i="9"/>
  <c r="L339" i="9"/>
  <c r="K434" i="9"/>
  <c r="Y436" i="9"/>
  <c r="J468" i="9"/>
  <c r="G415" i="9"/>
  <c r="S339" i="9"/>
  <c r="G338" i="9"/>
  <c r="F87" i="9"/>
  <c r="F338" i="9" s="1"/>
  <c r="E338" i="9"/>
  <c r="AC339" i="9"/>
  <c r="V339" i="9"/>
  <c r="Q339" i="9"/>
  <c r="Z420" i="9"/>
  <c r="F164" i="9"/>
  <c r="F415" i="9" s="1"/>
  <c r="E415" i="9"/>
  <c r="AA386" i="47"/>
  <c r="AA183" i="47"/>
  <c r="E381" i="47"/>
  <c r="N290" i="47"/>
  <c r="M383" i="47"/>
  <c r="M180" i="47"/>
  <c r="M290" i="47"/>
  <c r="AE383" i="47"/>
  <c r="AE180" i="47"/>
  <c r="AD290" i="47"/>
  <c r="L289" i="47"/>
  <c r="F84" i="47"/>
  <c r="W181" i="47"/>
  <c r="W384" i="47"/>
  <c r="Z183" i="47"/>
  <c r="Z386" i="47"/>
  <c r="T180" i="47"/>
  <c r="T383" i="47"/>
  <c r="R290" i="47"/>
  <c r="S384" i="47"/>
  <c r="S181" i="47"/>
  <c r="F287" i="47"/>
  <c r="G83" i="47"/>
  <c r="G287" i="47" s="1"/>
  <c r="Q295" i="47"/>
  <c r="O289" i="47"/>
  <c r="AB289" i="47"/>
  <c r="AA293" i="47"/>
  <c r="T290" i="47"/>
  <c r="AE289" i="47"/>
  <c r="K291" i="47"/>
  <c r="AC382" i="47"/>
  <c r="AC179" i="47"/>
  <c r="V289" i="47"/>
  <c r="X288" i="47"/>
  <c r="K181" i="47"/>
  <c r="K384" i="47"/>
  <c r="Q385" i="47"/>
  <c r="Q182" i="47"/>
  <c r="AD184" i="47"/>
  <c r="AD387" i="47"/>
  <c r="Y387" i="47"/>
  <c r="Y184" i="47"/>
  <c r="H86" i="47"/>
  <c r="I86" i="47" s="1"/>
  <c r="P290" i="47"/>
  <c r="S290" i="47"/>
  <c r="Y289" i="47"/>
  <c r="AF292" i="47"/>
  <c r="P180" i="47"/>
  <c r="P383" i="47"/>
  <c r="H179" i="47"/>
  <c r="I179" i="47" s="1"/>
  <c r="V183" i="47"/>
  <c r="V386" i="47"/>
  <c r="O180" i="47"/>
  <c r="O383" i="47"/>
  <c r="J385" i="47"/>
  <c r="J182" i="47"/>
  <c r="AC288" i="47"/>
  <c r="AF180" i="47"/>
  <c r="AF383" i="47"/>
  <c r="AG182" i="47"/>
  <c r="AG385" i="47"/>
  <c r="N385" i="47"/>
  <c r="N182" i="47"/>
  <c r="R180" i="47"/>
  <c r="R383" i="47"/>
  <c r="Z293" i="47"/>
  <c r="AB385" i="47"/>
  <c r="AB182" i="47"/>
  <c r="L384" i="47"/>
  <c r="L181" i="47"/>
  <c r="X179" i="47"/>
  <c r="X382" i="47"/>
  <c r="I382" i="47"/>
  <c r="F178" i="47"/>
  <c r="H382" i="47"/>
  <c r="W289" i="47"/>
  <c r="U385" i="47"/>
  <c r="U182" i="47"/>
  <c r="J289" i="47"/>
  <c r="F381" i="47"/>
  <c r="G177" i="47"/>
  <c r="G381" i="47" s="1"/>
  <c r="AG291" i="47"/>
  <c r="J514" i="50"/>
  <c r="W513" i="50"/>
  <c r="AB610" i="50"/>
  <c r="I423" i="50"/>
  <c r="Z609" i="50"/>
  <c r="X513" i="50"/>
  <c r="AD609" i="50"/>
  <c r="D137" i="50"/>
  <c r="Y516" i="50"/>
  <c r="R609" i="50"/>
  <c r="J609" i="50"/>
  <c r="O512" i="50"/>
  <c r="G512" i="50" s="1"/>
  <c r="P513" i="50"/>
  <c r="E511" i="50"/>
  <c r="F511" i="50" s="1"/>
  <c r="D511" i="50"/>
  <c r="AE514" i="50"/>
  <c r="AF383" i="51"/>
  <c r="AF133" i="51"/>
  <c r="K385" i="51"/>
  <c r="K135" i="51"/>
  <c r="N133" i="51"/>
  <c r="N383" i="51"/>
  <c r="Q384" i="51"/>
  <c r="Q134" i="51"/>
  <c r="AE383" i="51"/>
  <c r="AE133" i="51"/>
  <c r="G297" i="51"/>
  <c r="E132" i="51"/>
  <c r="F132" i="51" s="1"/>
  <c r="I383" i="51"/>
  <c r="AA383" i="51"/>
  <c r="AA133" i="51"/>
  <c r="R383" i="51"/>
  <c r="R133" i="51"/>
  <c r="AC383" i="51"/>
  <c r="AC133" i="51"/>
  <c r="O383" i="51"/>
  <c r="O133" i="51"/>
  <c r="J383" i="51"/>
  <c r="J133" i="51"/>
  <c r="W134" i="51"/>
  <c r="W384" i="51"/>
  <c r="L383" i="51"/>
  <c r="L133" i="51"/>
  <c r="X386" i="51"/>
  <c r="X136" i="51"/>
  <c r="M384" i="51"/>
  <c r="M134" i="51"/>
  <c r="U384" i="51"/>
  <c r="U134" i="51"/>
  <c r="AB383" i="51"/>
  <c r="AB133" i="51"/>
  <c r="V383" i="51"/>
  <c r="V133" i="51"/>
  <c r="Y383" i="51"/>
  <c r="Y133" i="51"/>
  <c r="D296" i="51"/>
  <c r="E296" i="51"/>
  <c r="F296" i="51" s="1"/>
  <c r="I297" i="51"/>
  <c r="E46" i="51"/>
  <c r="F46" i="51" s="1"/>
  <c r="AD384" i="51"/>
  <c r="AD134" i="51"/>
  <c r="S383" i="51"/>
  <c r="S133" i="51"/>
  <c r="T383" i="51"/>
  <c r="T133" i="51"/>
  <c r="D224" i="51"/>
  <c r="I225" i="51"/>
  <c r="I476" i="51" s="1"/>
  <c r="AC55" i="51"/>
  <c r="AC306" i="51" s="1"/>
  <c r="Z226" i="51"/>
  <c r="Z477" i="51" s="1"/>
  <c r="AB47" i="51"/>
  <c r="AB298" i="51" s="1"/>
  <c r="R47" i="51"/>
  <c r="R298" i="51" s="1"/>
  <c r="W51" i="51"/>
  <c r="W302" i="51" s="1"/>
  <c r="L47" i="51"/>
  <c r="L298" i="51" s="1"/>
  <c r="X51" i="51"/>
  <c r="X302" i="51" s="1"/>
  <c r="K49" i="51"/>
  <c r="K300" i="51" s="1"/>
  <c r="T50" i="51"/>
  <c r="T301" i="51" s="1"/>
  <c r="U47" i="51"/>
  <c r="U298" i="51" s="1"/>
  <c r="Y226" i="51"/>
  <c r="Y477" i="51" s="1"/>
  <c r="AA48" i="51"/>
  <c r="AA299" i="51" s="1"/>
  <c r="P50" i="51"/>
  <c r="P301" i="51" s="1"/>
  <c r="P134" i="51"/>
  <c r="P385" i="51" s="1"/>
  <c r="D46" i="51"/>
  <c r="I47" i="51"/>
  <c r="V49" i="51"/>
  <c r="V300" i="51" s="1"/>
  <c r="N47" i="51"/>
  <c r="N298" i="51" s="1"/>
  <c r="AA226" i="51"/>
  <c r="AA477" i="51" s="1"/>
  <c r="AE57" i="51"/>
  <c r="AE308" i="51" s="1"/>
  <c r="T225" i="51"/>
  <c r="T476" i="51" s="1"/>
  <c r="AC225" i="51"/>
  <c r="AC476" i="51" s="1"/>
  <c r="D132" i="51"/>
  <c r="I133" i="51"/>
  <c r="AE227" i="51"/>
  <c r="AE478" i="51" s="1"/>
  <c r="AF225" i="51"/>
  <c r="AF476" i="51" s="1"/>
  <c r="G46" i="51"/>
  <c r="G359" i="51"/>
  <c r="O47" i="51"/>
  <c r="O298" i="51" s="1"/>
  <c r="Z133" i="51"/>
  <c r="Z384" i="51" s="1"/>
  <c r="G132" i="51"/>
  <c r="M53" i="51"/>
  <c r="M304" i="51" s="1"/>
  <c r="J57" i="51"/>
  <c r="J308" i="51" s="1"/>
  <c r="X226" i="51"/>
  <c r="X477" i="51" s="1"/>
  <c r="G358" i="51"/>
  <c r="Q49" i="51"/>
  <c r="Q300" i="51" s="1"/>
  <c r="AB227" i="51"/>
  <c r="AB478" i="51" s="1"/>
  <c r="Z54" i="51"/>
  <c r="Z305" i="51" s="1"/>
  <c r="D358" i="51"/>
  <c r="E358" i="51"/>
  <c r="F358" i="51" s="1"/>
  <c r="S47" i="51"/>
  <c r="S298" i="51" s="1"/>
  <c r="AF50" i="51"/>
  <c r="AF301" i="51" s="1"/>
  <c r="Y50" i="51"/>
  <c r="Y301" i="51" s="1"/>
  <c r="M225" i="51"/>
  <c r="M476" i="51" s="1"/>
  <c r="K96" i="12"/>
  <c r="K338" i="12"/>
  <c r="AC224" i="12"/>
  <c r="AC466" i="12"/>
  <c r="D92" i="12"/>
  <c r="I93" i="12"/>
  <c r="I335" i="12"/>
  <c r="E92" i="12"/>
  <c r="D188" i="12"/>
  <c r="I189" i="12"/>
  <c r="I431" i="12"/>
  <c r="E188" i="12"/>
  <c r="Q193" i="12"/>
  <c r="Q435" i="12"/>
  <c r="Y96" i="12"/>
  <c r="Y338" i="12"/>
  <c r="AB95" i="12"/>
  <c r="AB337" i="12"/>
  <c r="Z94" i="12"/>
  <c r="Z336" i="12"/>
  <c r="K192" i="12"/>
  <c r="K434" i="12"/>
  <c r="O192" i="12"/>
  <c r="O434" i="12"/>
  <c r="AD194" i="12"/>
  <c r="AD436" i="12"/>
  <c r="P192" i="12"/>
  <c r="P434" i="12"/>
  <c r="S94" i="12"/>
  <c r="S336" i="12"/>
  <c r="M189" i="12"/>
  <c r="M431" i="12"/>
  <c r="AD94" i="12"/>
  <c r="AD336" i="12"/>
  <c r="F91" i="12"/>
  <c r="F334" i="12" s="1"/>
  <c r="E334" i="12"/>
  <c r="F187" i="12"/>
  <c r="F430" i="12" s="1"/>
  <c r="E430" i="12"/>
  <c r="W111" i="12"/>
  <c r="W353" i="12"/>
  <c r="V100" i="12"/>
  <c r="V342" i="12"/>
  <c r="AB190" i="12"/>
  <c r="AB432" i="12"/>
  <c r="AE191" i="12"/>
  <c r="AE433" i="12"/>
  <c r="L93" i="12"/>
  <c r="L335" i="12"/>
  <c r="W199" i="12"/>
  <c r="W441" i="12"/>
  <c r="J190" i="12"/>
  <c r="J432" i="12"/>
  <c r="D334" i="12"/>
  <c r="D430" i="12"/>
  <c r="J98" i="12"/>
  <c r="J340" i="12"/>
  <c r="Y441" i="50"/>
  <c r="AB515" i="50"/>
  <c r="M608" i="50"/>
  <c r="S443" i="50"/>
  <c r="E137" i="50"/>
  <c r="F137" i="50" s="1"/>
  <c r="I512" i="50"/>
  <c r="O608" i="50"/>
  <c r="G608" i="50" s="1"/>
  <c r="G233" i="50"/>
  <c r="AF514" i="50"/>
  <c r="S613" i="50"/>
  <c r="X441" i="50"/>
  <c r="K514" i="50"/>
  <c r="AF610" i="50"/>
  <c r="N608" i="50"/>
  <c r="AD442" i="50"/>
  <c r="Q608" i="50"/>
  <c r="V513" i="50"/>
  <c r="L608" i="50"/>
  <c r="AC609" i="50"/>
  <c r="K441" i="50"/>
  <c r="T441" i="50"/>
  <c r="K608" i="50"/>
  <c r="Z441" i="50"/>
  <c r="T609" i="50"/>
  <c r="U611" i="50"/>
  <c r="G49" i="50"/>
  <c r="O424" i="50"/>
  <c r="G424" i="50" s="1"/>
  <c r="R512" i="50"/>
  <c r="Q514" i="50"/>
  <c r="AA441" i="50"/>
  <c r="T513" i="50"/>
  <c r="AC513" i="50"/>
  <c r="M515" i="50"/>
  <c r="S513" i="50"/>
  <c r="V608" i="50"/>
  <c r="P442" i="50"/>
  <c r="N442" i="50"/>
  <c r="AE609" i="50"/>
  <c r="U441" i="50"/>
  <c r="AA512" i="50"/>
  <c r="R441" i="50"/>
  <c r="AA608" i="50"/>
  <c r="J441" i="50"/>
  <c r="AF441" i="50"/>
  <c r="Y611" i="50"/>
  <c r="L513" i="50"/>
  <c r="AE442" i="50"/>
  <c r="M441" i="50"/>
  <c r="N513" i="50"/>
  <c r="W441" i="50"/>
  <c r="AB441" i="50"/>
  <c r="Q441" i="50"/>
  <c r="V441" i="50"/>
  <c r="AD517" i="50"/>
  <c r="U514" i="50"/>
  <c r="X608" i="50"/>
  <c r="Z513" i="50"/>
  <c r="P610" i="50"/>
  <c r="I608" i="50"/>
  <c r="AC441" i="50"/>
  <c r="D48" i="50"/>
  <c r="L422" i="50"/>
  <c r="E422" i="50" s="1"/>
  <c r="F422" i="50" s="1"/>
  <c r="E47" i="50"/>
  <c r="F47" i="50" s="1"/>
  <c r="G478" i="48" l="1"/>
  <c r="E171" i="3"/>
  <c r="I85" i="47"/>
  <c r="I289" i="47" s="1"/>
  <c r="H83" i="33"/>
  <c r="H278" i="33" s="1"/>
  <c r="H289" i="47"/>
  <c r="H127" i="5"/>
  <c r="H358" i="5" s="1"/>
  <c r="G213" i="48"/>
  <c r="Z360" i="5"/>
  <c r="U214" i="48"/>
  <c r="U479" i="48"/>
  <c r="D171" i="3"/>
  <c r="D430" i="3" s="1"/>
  <c r="J430" i="3"/>
  <c r="J172" i="3"/>
  <c r="T175" i="3"/>
  <c r="T433" i="3"/>
  <c r="Z419" i="49"/>
  <c r="Z102" i="49"/>
  <c r="AD50" i="48"/>
  <c r="AD315" i="48"/>
  <c r="Q318" i="48"/>
  <c r="Q53" i="48"/>
  <c r="T316" i="48"/>
  <c r="T51" i="48"/>
  <c r="R417" i="49"/>
  <c r="R100" i="49"/>
  <c r="AC122" i="48"/>
  <c r="AC387" i="48"/>
  <c r="AE172" i="3"/>
  <c r="AE430" i="3"/>
  <c r="O430" i="3"/>
  <c r="G430" i="3" s="1"/>
  <c r="O172" i="3"/>
  <c r="G171" i="3"/>
  <c r="H171" i="3" s="1"/>
  <c r="H430" i="3" s="1"/>
  <c r="R318" i="33"/>
  <c r="AB318" i="33"/>
  <c r="N320" i="33"/>
  <c r="I319" i="33"/>
  <c r="S317" i="33"/>
  <c r="AF317" i="33"/>
  <c r="O279" i="33"/>
  <c r="G84" i="33"/>
  <c r="D84" i="33"/>
  <c r="D279" i="33" s="1"/>
  <c r="W318" i="33"/>
  <c r="T319" i="33"/>
  <c r="F121" i="33"/>
  <c r="F316" i="33" s="1"/>
  <c r="E316" i="33"/>
  <c r="AD317" i="33"/>
  <c r="AA317" i="33"/>
  <c r="G278" i="33"/>
  <c r="L320" i="33"/>
  <c r="Q320" i="33"/>
  <c r="AC287" i="33"/>
  <c r="Y318" i="33"/>
  <c r="J317" i="33"/>
  <c r="E122" i="33"/>
  <c r="K319" i="33"/>
  <c r="P317" i="33"/>
  <c r="M320" i="33"/>
  <c r="X320" i="33"/>
  <c r="U279" i="33"/>
  <c r="AE320" i="33"/>
  <c r="V321" i="33"/>
  <c r="Z280" i="33"/>
  <c r="S211" i="5"/>
  <c r="S441" i="5"/>
  <c r="N368" i="5"/>
  <c r="L360" i="5"/>
  <c r="Q211" i="5"/>
  <c r="Q441" i="5"/>
  <c r="AC443" i="5"/>
  <c r="AC213" i="5"/>
  <c r="V368" i="5"/>
  <c r="Y211" i="5"/>
  <c r="Y441" i="5"/>
  <c r="R361" i="5"/>
  <c r="U211" i="5"/>
  <c r="U441" i="5"/>
  <c r="AB360" i="5"/>
  <c r="K441" i="5"/>
  <c r="K211" i="5"/>
  <c r="D358" i="5"/>
  <c r="D439" i="5"/>
  <c r="T361" i="5"/>
  <c r="AA211" i="5"/>
  <c r="AA441" i="5"/>
  <c r="AD360" i="5"/>
  <c r="M213" i="5"/>
  <c r="M443" i="5"/>
  <c r="K360" i="5"/>
  <c r="W211" i="5"/>
  <c r="W441" i="5"/>
  <c r="Y360" i="5"/>
  <c r="O361" i="5"/>
  <c r="N440" i="5"/>
  <c r="N210" i="5"/>
  <c r="L210" i="5"/>
  <c r="L440" i="5"/>
  <c r="P210" i="5"/>
  <c r="P440" i="5"/>
  <c r="I360" i="5"/>
  <c r="X210" i="5"/>
  <c r="X440" i="5"/>
  <c r="R440" i="5"/>
  <c r="R210" i="5"/>
  <c r="P360" i="5"/>
  <c r="AB210" i="5"/>
  <c r="AB440" i="5"/>
  <c r="E359" i="5"/>
  <c r="F128" i="5"/>
  <c r="F359" i="5" s="1"/>
  <c r="S360" i="5"/>
  <c r="X360" i="5"/>
  <c r="I442" i="5"/>
  <c r="I212" i="5"/>
  <c r="W361" i="5"/>
  <c r="U359" i="5"/>
  <c r="G128" i="5"/>
  <c r="M359" i="5"/>
  <c r="AD440" i="5"/>
  <c r="AD210" i="5"/>
  <c r="O211" i="5"/>
  <c r="O441" i="5"/>
  <c r="J364" i="5"/>
  <c r="E439" i="5"/>
  <c r="F208" i="5"/>
  <c r="F439" i="5" s="1"/>
  <c r="Q361" i="5"/>
  <c r="T210" i="5"/>
  <c r="T440" i="5"/>
  <c r="AE361" i="5"/>
  <c r="AF360" i="5"/>
  <c r="V440" i="5"/>
  <c r="V210" i="5"/>
  <c r="G358" i="5"/>
  <c r="AC359" i="5"/>
  <c r="D128" i="5"/>
  <c r="J440" i="5"/>
  <c r="J210" i="5"/>
  <c r="E209" i="5"/>
  <c r="D209" i="5"/>
  <c r="Z440" i="5"/>
  <c r="G440" i="5" s="1"/>
  <c r="Z210" i="5"/>
  <c r="G210" i="5" s="1"/>
  <c r="AF210" i="5"/>
  <c r="AF440" i="5"/>
  <c r="AE211" i="5"/>
  <c r="AE441" i="5"/>
  <c r="AA360" i="5"/>
  <c r="U291" i="47"/>
  <c r="AF441" i="12"/>
  <c r="AF199" i="12"/>
  <c r="N436" i="12"/>
  <c r="N194" i="12"/>
  <c r="R95" i="12"/>
  <c r="R337" i="12"/>
  <c r="G335" i="12"/>
  <c r="AE95" i="12"/>
  <c r="AE337" i="12"/>
  <c r="AB174" i="3"/>
  <c r="AB432" i="3"/>
  <c r="X173" i="3"/>
  <c r="X431" i="3"/>
  <c r="L172" i="3"/>
  <c r="L430" i="3"/>
  <c r="U174" i="3"/>
  <c r="U432" i="3"/>
  <c r="R174" i="3"/>
  <c r="R432" i="3"/>
  <c r="AF430" i="3"/>
  <c r="AF172" i="3"/>
  <c r="W432" i="3"/>
  <c r="W174" i="3"/>
  <c r="Q175" i="3"/>
  <c r="Q433" i="3"/>
  <c r="AC174" i="3"/>
  <c r="AC432" i="3"/>
  <c r="M175" i="3"/>
  <c r="M433" i="3"/>
  <c r="N175" i="3"/>
  <c r="N433" i="3"/>
  <c r="Y173" i="3"/>
  <c r="Y431" i="3"/>
  <c r="Z174" i="3"/>
  <c r="Z432" i="3"/>
  <c r="AD433" i="3"/>
  <c r="AD175" i="3"/>
  <c r="V173" i="3"/>
  <c r="V431" i="3"/>
  <c r="F171" i="3"/>
  <c r="F430" i="3" s="1"/>
  <c r="E430" i="3"/>
  <c r="P175" i="3"/>
  <c r="P433" i="3"/>
  <c r="K431" i="3"/>
  <c r="K173" i="3"/>
  <c r="S173" i="3"/>
  <c r="S431" i="3"/>
  <c r="AA173" i="3"/>
  <c r="AA431" i="3"/>
  <c r="I173" i="3"/>
  <c r="I431" i="3"/>
  <c r="AF480" i="48"/>
  <c r="AF215" i="48"/>
  <c r="P52" i="48"/>
  <c r="P317" i="48"/>
  <c r="Z51" i="48"/>
  <c r="Z316" i="48"/>
  <c r="R480" i="48"/>
  <c r="R215" i="48"/>
  <c r="AF385" i="48"/>
  <c r="AF120" i="48"/>
  <c r="Y119" i="48"/>
  <c r="Y384" i="48"/>
  <c r="S316" i="48"/>
  <c r="S51" i="48"/>
  <c r="W385" i="48"/>
  <c r="W120" i="48"/>
  <c r="T385" i="48"/>
  <c r="T120" i="48"/>
  <c r="AA480" i="48"/>
  <c r="AA215" i="48"/>
  <c r="W479" i="48"/>
  <c r="W214" i="48"/>
  <c r="AB480" i="48"/>
  <c r="AB215" i="48"/>
  <c r="L481" i="48"/>
  <c r="L216" i="48"/>
  <c r="Z214" i="48"/>
  <c r="G214" i="48" s="1"/>
  <c r="Z479" i="48"/>
  <c r="AE120" i="48"/>
  <c r="AE385" i="48"/>
  <c r="M215" i="48"/>
  <c r="M480" i="48"/>
  <c r="M123" i="48"/>
  <c r="M388" i="48"/>
  <c r="L51" i="48"/>
  <c r="L316" i="48"/>
  <c r="R58" i="48"/>
  <c r="R323" i="48"/>
  <c r="R387" i="48"/>
  <c r="R122" i="48"/>
  <c r="K387" i="48"/>
  <c r="K122" i="48"/>
  <c r="Q215" i="48"/>
  <c r="Q480" i="48"/>
  <c r="AC214" i="48"/>
  <c r="AC479" i="48"/>
  <c r="AD386" i="48"/>
  <c r="AD121" i="48"/>
  <c r="P387" i="48"/>
  <c r="P122" i="48"/>
  <c r="N50" i="48"/>
  <c r="N315" i="48"/>
  <c r="J384" i="48"/>
  <c r="J119" i="48"/>
  <c r="D117" i="48"/>
  <c r="I383" i="48"/>
  <c r="E117" i="48"/>
  <c r="F117" i="48" s="1"/>
  <c r="I118" i="48"/>
  <c r="Y216" i="48"/>
  <c r="Y481" i="48"/>
  <c r="U383" i="48"/>
  <c r="G383" i="48" s="1"/>
  <c r="U118" i="48"/>
  <c r="G117" i="48"/>
  <c r="AA50" i="48"/>
  <c r="AA315" i="48"/>
  <c r="D212" i="48"/>
  <c r="I213" i="48"/>
  <c r="E212" i="48"/>
  <c r="F212" i="48" s="1"/>
  <c r="I478" i="48"/>
  <c r="AB384" i="48"/>
  <c r="AB119" i="48"/>
  <c r="K52" i="48"/>
  <c r="K317" i="48"/>
  <c r="N122" i="48"/>
  <c r="N387" i="48"/>
  <c r="J52" i="48"/>
  <c r="J317" i="48"/>
  <c r="S483" i="48"/>
  <c r="S218" i="48"/>
  <c r="AE479" i="48"/>
  <c r="AE214" i="48"/>
  <c r="D477" i="48"/>
  <c r="E477" i="48"/>
  <c r="F477" i="48" s="1"/>
  <c r="J480" i="48"/>
  <c r="J215" i="48"/>
  <c r="AA122" i="48"/>
  <c r="AA387" i="48"/>
  <c r="P480" i="48"/>
  <c r="P215" i="48"/>
  <c r="D382" i="48"/>
  <c r="E382" i="48"/>
  <c r="F382" i="48" s="1"/>
  <c r="X120" i="48"/>
  <c r="X385" i="48"/>
  <c r="O386" i="48"/>
  <c r="O121" i="48"/>
  <c r="U51" i="48"/>
  <c r="U316" i="48"/>
  <c r="O480" i="48"/>
  <c r="O215" i="48"/>
  <c r="K479" i="48"/>
  <c r="K214" i="48"/>
  <c r="AD480" i="48"/>
  <c r="AD215" i="48"/>
  <c r="D314" i="48"/>
  <c r="E314" i="48"/>
  <c r="F314" i="48" s="1"/>
  <c r="V215" i="48"/>
  <c r="V480" i="48"/>
  <c r="V316" i="48"/>
  <c r="V51" i="48"/>
  <c r="AB52" i="48"/>
  <c r="AB317" i="48"/>
  <c r="X51" i="48"/>
  <c r="X316" i="48"/>
  <c r="Q388" i="48"/>
  <c r="Q123" i="48"/>
  <c r="Z387" i="48"/>
  <c r="Z122" i="48"/>
  <c r="L387" i="48"/>
  <c r="L122" i="48"/>
  <c r="AE52" i="48"/>
  <c r="AE317" i="48"/>
  <c r="M50" i="48"/>
  <c r="M315" i="48"/>
  <c r="AF50" i="48"/>
  <c r="AF315" i="48"/>
  <c r="D49" i="48"/>
  <c r="I50" i="48"/>
  <c r="E49" i="48"/>
  <c r="F49" i="48" s="1"/>
  <c r="I315" i="48"/>
  <c r="S119" i="48"/>
  <c r="S384" i="48"/>
  <c r="O50" i="48"/>
  <c r="G49" i="48"/>
  <c r="O315" i="48"/>
  <c r="G315" i="48" s="1"/>
  <c r="AC51" i="48"/>
  <c r="AC316" i="48"/>
  <c r="X484" i="48"/>
  <c r="X219" i="48"/>
  <c r="T215" i="48"/>
  <c r="T480" i="48"/>
  <c r="W50" i="48"/>
  <c r="W315" i="48"/>
  <c r="N216" i="48"/>
  <c r="N481" i="48"/>
  <c r="Y50" i="48"/>
  <c r="Y315" i="48"/>
  <c r="V387" i="48"/>
  <c r="V122" i="48"/>
  <c r="AA418" i="49"/>
  <c r="AA101" i="49"/>
  <c r="AF417" i="49"/>
  <c r="AF100" i="49"/>
  <c r="L101" i="49"/>
  <c r="L418" i="49"/>
  <c r="G225" i="51"/>
  <c r="G475" i="51"/>
  <c r="K476" i="51"/>
  <c r="K226" i="51"/>
  <c r="W476" i="51"/>
  <c r="W226" i="51"/>
  <c r="Q226" i="51"/>
  <c r="Q476" i="51"/>
  <c r="J226" i="51"/>
  <c r="J476" i="51"/>
  <c r="P226" i="51"/>
  <c r="P476" i="51"/>
  <c r="S226" i="51"/>
  <c r="S476" i="51"/>
  <c r="V477" i="51"/>
  <c r="V227" i="51"/>
  <c r="O476" i="51"/>
  <c r="O226" i="51"/>
  <c r="AD477" i="51"/>
  <c r="AD227" i="51"/>
  <c r="D475" i="51"/>
  <c r="E475" i="51"/>
  <c r="F475" i="51" s="1"/>
  <c r="R476" i="51"/>
  <c r="R226" i="51"/>
  <c r="U226" i="51"/>
  <c r="U476" i="51"/>
  <c r="N227" i="51"/>
  <c r="N477" i="51"/>
  <c r="L226" i="51"/>
  <c r="L476" i="51"/>
  <c r="G369" i="3"/>
  <c r="U372" i="3"/>
  <c r="T372" i="3"/>
  <c r="V376" i="3"/>
  <c r="AE371" i="3"/>
  <c r="P373" i="3"/>
  <c r="D110" i="3"/>
  <c r="D369" i="3" s="1"/>
  <c r="I369" i="3"/>
  <c r="E110" i="3"/>
  <c r="AA369" i="3"/>
  <c r="S371" i="3"/>
  <c r="O370" i="3"/>
  <c r="G111" i="3"/>
  <c r="H111" i="3" s="1"/>
  <c r="H370" i="3" s="1"/>
  <c r="Y376" i="3"/>
  <c r="E368" i="3"/>
  <c r="F109" i="3"/>
  <c r="F368" i="3" s="1"/>
  <c r="J372" i="3"/>
  <c r="K371" i="3"/>
  <c r="AC371" i="3"/>
  <c r="Q374" i="3"/>
  <c r="X374" i="3"/>
  <c r="R371" i="3"/>
  <c r="W376" i="3"/>
  <c r="AD370" i="3"/>
  <c r="N371" i="3"/>
  <c r="AB372" i="3"/>
  <c r="AF369" i="3"/>
  <c r="Z370" i="3"/>
  <c r="P435" i="9"/>
  <c r="AB439" i="9"/>
  <c r="O443" i="9"/>
  <c r="X459" i="9"/>
  <c r="P337" i="12"/>
  <c r="P95" i="12"/>
  <c r="N336" i="12"/>
  <c r="N94" i="12"/>
  <c r="AA193" i="12"/>
  <c r="AA435" i="12"/>
  <c r="U95" i="12"/>
  <c r="U337" i="12"/>
  <c r="T433" i="12"/>
  <c r="T191" i="12"/>
  <c r="AC94" i="12"/>
  <c r="AC336" i="12"/>
  <c r="Z434" i="12"/>
  <c r="Z192" i="12"/>
  <c r="H189" i="12"/>
  <c r="H432" i="12" s="1"/>
  <c r="Y191" i="12"/>
  <c r="Y433" i="12"/>
  <c r="O94" i="12"/>
  <c r="O336" i="12"/>
  <c r="G93" i="12"/>
  <c r="H92" i="12"/>
  <c r="H335" i="12" s="1"/>
  <c r="T337" i="12"/>
  <c r="T95" i="12"/>
  <c r="U191" i="12"/>
  <c r="U433" i="12"/>
  <c r="G433" i="12" s="1"/>
  <c r="G190" i="12"/>
  <c r="X353" i="12"/>
  <c r="X111" i="12"/>
  <c r="S436" i="12"/>
  <c r="S194" i="12"/>
  <c r="R201" i="12"/>
  <c r="R443" i="12"/>
  <c r="Q336" i="12"/>
  <c r="Q94" i="12"/>
  <c r="X191" i="12"/>
  <c r="X433" i="12"/>
  <c r="V433" i="12"/>
  <c r="V191" i="12"/>
  <c r="AA98" i="12"/>
  <c r="AA340" i="12"/>
  <c r="AF94" i="12"/>
  <c r="AF336" i="12"/>
  <c r="L433" i="12"/>
  <c r="L191" i="12"/>
  <c r="M336" i="12"/>
  <c r="M94" i="12"/>
  <c r="I490" i="49"/>
  <c r="AE417" i="49"/>
  <c r="AE100" i="49"/>
  <c r="AC101" i="49"/>
  <c r="AC418" i="49"/>
  <c r="X417" i="49"/>
  <c r="X100" i="49"/>
  <c r="V417" i="49"/>
  <c r="V100" i="49"/>
  <c r="U417" i="49"/>
  <c r="G417" i="49" s="1"/>
  <c r="U100" i="49"/>
  <c r="G99" i="49"/>
  <c r="T101" i="49"/>
  <c r="T418" i="49"/>
  <c r="S417" i="49"/>
  <c r="S100" i="49"/>
  <c r="Q417" i="49"/>
  <c r="Q100" i="49"/>
  <c r="O418" i="49"/>
  <c r="O101" i="49"/>
  <c r="M100" i="49"/>
  <c r="M417" i="49"/>
  <c r="K101" i="49"/>
  <c r="K418" i="49"/>
  <c r="J100" i="49"/>
  <c r="J417" i="49"/>
  <c r="I419" i="49"/>
  <c r="I102" i="49"/>
  <c r="AF425" i="9"/>
  <c r="AF355" i="9"/>
  <c r="L423" i="9"/>
  <c r="T433" i="9"/>
  <c r="P229" i="9"/>
  <c r="P479" i="9"/>
  <c r="AE419" i="9"/>
  <c r="AA424" i="9"/>
  <c r="AA355" i="9"/>
  <c r="W351" i="9"/>
  <c r="W421" i="9"/>
  <c r="AD426" i="9"/>
  <c r="AE346" i="9"/>
  <c r="AD347" i="9"/>
  <c r="Z345" i="9"/>
  <c r="S473" i="9"/>
  <c r="S223" i="9"/>
  <c r="G416" i="9"/>
  <c r="Y437" i="9"/>
  <c r="Z421" i="9"/>
  <c r="D166" i="9"/>
  <c r="D417" i="9" s="1"/>
  <c r="E166" i="9"/>
  <c r="I417" i="9"/>
  <c r="U340" i="9"/>
  <c r="V340" i="9"/>
  <c r="S340" i="9"/>
  <c r="J469" i="9"/>
  <c r="F165" i="9"/>
  <c r="F416" i="9" s="1"/>
  <c r="E416" i="9"/>
  <c r="U417" i="9"/>
  <c r="G166" i="9"/>
  <c r="M418" i="9"/>
  <c r="J340" i="9"/>
  <c r="Q340" i="9"/>
  <c r="D89" i="9"/>
  <c r="D340" i="9" s="1"/>
  <c r="E89" i="9"/>
  <c r="I340" i="9"/>
  <c r="K340" i="9"/>
  <c r="G339" i="9"/>
  <c r="Y340" i="9"/>
  <c r="F88" i="9"/>
  <c r="F339" i="9" s="1"/>
  <c r="E339" i="9"/>
  <c r="M340" i="9"/>
  <c r="R340" i="9"/>
  <c r="AC417" i="9"/>
  <c r="O340" i="9"/>
  <c r="G89" i="9"/>
  <c r="AC340" i="9"/>
  <c r="K435" i="9"/>
  <c r="L340" i="9"/>
  <c r="N340" i="9"/>
  <c r="X229" i="9"/>
  <c r="X479" i="9"/>
  <c r="P340" i="9"/>
  <c r="T340" i="9"/>
  <c r="F85" i="47"/>
  <c r="G85" i="47" s="1"/>
  <c r="G289" i="47" s="1"/>
  <c r="N291" i="47"/>
  <c r="E288" i="47"/>
  <c r="AA387" i="47"/>
  <c r="AA184" i="47"/>
  <c r="E382" i="47"/>
  <c r="X383" i="47"/>
  <c r="X180" i="47"/>
  <c r="V184" i="47"/>
  <c r="V387" i="47"/>
  <c r="AG292" i="47"/>
  <c r="Q386" i="47"/>
  <c r="Q183" i="47"/>
  <c r="AB290" i="47"/>
  <c r="T181" i="47"/>
  <c r="T384" i="47"/>
  <c r="J290" i="47"/>
  <c r="W290" i="47"/>
  <c r="Z294" i="47"/>
  <c r="O384" i="47"/>
  <c r="O181" i="47"/>
  <c r="K385" i="47"/>
  <c r="K182" i="47"/>
  <c r="V290" i="47"/>
  <c r="H87" i="47"/>
  <c r="I87" i="47" s="1"/>
  <c r="AC383" i="47"/>
  <c r="AC180" i="47"/>
  <c r="S385" i="47"/>
  <c r="S182" i="47"/>
  <c r="AD291" i="47"/>
  <c r="M291" i="47"/>
  <c r="U386" i="47"/>
  <c r="U183" i="47"/>
  <c r="R384" i="47"/>
  <c r="R181" i="47"/>
  <c r="AC289" i="47"/>
  <c r="AF293" i="47"/>
  <c r="P291" i="47"/>
  <c r="AD185" i="47"/>
  <c r="AD388" i="47"/>
  <c r="K292" i="47"/>
  <c r="AA294" i="47"/>
  <c r="O290" i="47"/>
  <c r="M384" i="47"/>
  <c r="M181" i="47"/>
  <c r="E85" i="47"/>
  <c r="G178" i="47"/>
  <c r="G382" i="47" s="1"/>
  <c r="F382" i="47"/>
  <c r="L385" i="47"/>
  <c r="L182" i="47"/>
  <c r="N183" i="47"/>
  <c r="N386" i="47"/>
  <c r="AG183" i="47"/>
  <c r="AG386" i="47"/>
  <c r="I383" i="47"/>
  <c r="F179" i="47"/>
  <c r="H383" i="47"/>
  <c r="S291" i="47"/>
  <c r="Y388" i="47"/>
  <c r="Y185" i="47"/>
  <c r="T291" i="47"/>
  <c r="W182" i="47"/>
  <c r="W385" i="47"/>
  <c r="L290" i="47"/>
  <c r="AB386" i="47"/>
  <c r="AB183" i="47"/>
  <c r="AF384" i="47"/>
  <c r="AF181" i="47"/>
  <c r="J183" i="47"/>
  <c r="J386" i="47"/>
  <c r="P181" i="47"/>
  <c r="H180" i="47"/>
  <c r="P384" i="47"/>
  <c r="Y290" i="47"/>
  <c r="I290" i="47"/>
  <c r="H290" i="47"/>
  <c r="X289" i="47"/>
  <c r="AE290" i="47"/>
  <c r="Q296" i="47"/>
  <c r="R291" i="47"/>
  <c r="Z387" i="47"/>
  <c r="Z184" i="47"/>
  <c r="F288" i="47"/>
  <c r="G84" i="47"/>
  <c r="G288" i="47" s="1"/>
  <c r="AE181" i="47"/>
  <c r="AE384" i="47"/>
  <c r="E179" i="47"/>
  <c r="J515" i="50"/>
  <c r="D138" i="50"/>
  <c r="R610" i="50"/>
  <c r="O513" i="50"/>
  <c r="G513" i="50" s="1"/>
  <c r="G139" i="50"/>
  <c r="AD610" i="50"/>
  <c r="P514" i="50"/>
  <c r="X514" i="50"/>
  <c r="D512" i="50"/>
  <c r="J610" i="50"/>
  <c r="Z610" i="50"/>
  <c r="I424" i="50"/>
  <c r="D422" i="50"/>
  <c r="AB611" i="50"/>
  <c r="G138" i="50"/>
  <c r="Y517" i="50"/>
  <c r="AE515" i="50"/>
  <c r="W514" i="50"/>
  <c r="S384" i="51"/>
  <c r="S134" i="51"/>
  <c r="AA384" i="51"/>
  <c r="AA134" i="51"/>
  <c r="J384" i="51"/>
  <c r="J134" i="51"/>
  <c r="AD385" i="51"/>
  <c r="AD135" i="51"/>
  <c r="D297" i="51"/>
  <c r="E297" i="51"/>
  <c r="F297" i="51" s="1"/>
  <c r="AE384" i="51"/>
  <c r="AE134" i="51"/>
  <c r="W135" i="51"/>
  <c r="W385" i="51"/>
  <c r="Q385" i="51"/>
  <c r="Q135" i="51"/>
  <c r="M385" i="51"/>
  <c r="M135" i="51"/>
  <c r="R384" i="51"/>
  <c r="R134" i="51"/>
  <c r="Y384" i="51"/>
  <c r="Y134" i="51"/>
  <c r="O384" i="51"/>
  <c r="O134" i="51"/>
  <c r="X387" i="51"/>
  <c r="X137" i="51"/>
  <c r="AC384" i="51"/>
  <c r="AC134" i="51"/>
  <c r="V384" i="51"/>
  <c r="V134" i="51"/>
  <c r="N134" i="51"/>
  <c r="N384" i="51"/>
  <c r="I384" i="51"/>
  <c r="E133" i="51"/>
  <c r="T384" i="51"/>
  <c r="T134" i="51"/>
  <c r="K386" i="51"/>
  <c r="K136" i="51"/>
  <c r="L384" i="51"/>
  <c r="L134" i="51"/>
  <c r="AB384" i="51"/>
  <c r="AB134" i="51"/>
  <c r="AF384" i="51"/>
  <c r="AF134" i="51"/>
  <c r="E225" i="51"/>
  <c r="F225" i="51" s="1"/>
  <c r="I298" i="51"/>
  <c r="E47" i="51"/>
  <c r="F47" i="51" s="1"/>
  <c r="G298" i="51"/>
  <c r="U385" i="51"/>
  <c r="U135" i="51"/>
  <c r="AB228" i="51"/>
  <c r="AE228" i="51"/>
  <c r="Q50" i="51"/>
  <c r="Q301" i="51" s="1"/>
  <c r="Y51" i="51"/>
  <c r="Y302" i="51" s="1"/>
  <c r="D47" i="51"/>
  <c r="I48" i="51"/>
  <c r="AC226" i="51"/>
  <c r="AC477" i="51" s="1"/>
  <c r="Y227" i="51"/>
  <c r="Y478" i="51" s="1"/>
  <c r="Z227" i="51"/>
  <c r="Z478" i="51" s="1"/>
  <c r="O48" i="51"/>
  <c r="O299" i="51" s="1"/>
  <c r="G360" i="51"/>
  <c r="G47" i="51"/>
  <c r="J58" i="51"/>
  <c r="J309" i="51" s="1"/>
  <c r="U48" i="51"/>
  <c r="U299" i="51" s="1"/>
  <c r="Z134" i="51"/>
  <c r="Z385" i="51" s="1"/>
  <c r="G133" i="51"/>
  <c r="T226" i="51"/>
  <c r="T477" i="51" s="1"/>
  <c r="Z55" i="51"/>
  <c r="Z306" i="51" s="1"/>
  <c r="AC56" i="51"/>
  <c r="AC307" i="51" s="1"/>
  <c r="X52" i="51"/>
  <c r="X303" i="51" s="1"/>
  <c r="P51" i="51"/>
  <c r="P302" i="51" s="1"/>
  <c r="K50" i="51"/>
  <c r="K301" i="51" s="1"/>
  <c r="P135" i="51"/>
  <c r="P386" i="51" s="1"/>
  <c r="AE58" i="51"/>
  <c r="AE309" i="51" s="1"/>
  <c r="D359" i="51"/>
  <c r="E359" i="51"/>
  <c r="F359" i="51" s="1"/>
  <c r="T51" i="51"/>
  <c r="T302" i="51" s="1"/>
  <c r="AF226" i="51"/>
  <c r="AF477" i="51" s="1"/>
  <c r="R48" i="51"/>
  <c r="R299" i="51" s="1"/>
  <c r="AA49" i="51"/>
  <c r="AA300" i="51" s="1"/>
  <c r="AA227" i="51"/>
  <c r="AA478" i="51" s="1"/>
  <c r="D133" i="51"/>
  <c r="I134" i="51"/>
  <c r="F133" i="51"/>
  <c r="X227" i="51"/>
  <c r="X478" i="51" s="1"/>
  <c r="AF51" i="51"/>
  <c r="AF302" i="51" s="1"/>
  <c r="M54" i="51"/>
  <c r="M305" i="51" s="1"/>
  <c r="M226" i="51"/>
  <c r="M477" i="51" s="1"/>
  <c r="N48" i="51"/>
  <c r="N299" i="51" s="1"/>
  <c r="AB48" i="51"/>
  <c r="AB299" i="51" s="1"/>
  <c r="V50" i="51"/>
  <c r="V301" i="51" s="1"/>
  <c r="L48" i="51"/>
  <c r="L299" i="51" s="1"/>
  <c r="D225" i="51"/>
  <c r="I226" i="51"/>
  <c r="I477" i="51" s="1"/>
  <c r="W52" i="51"/>
  <c r="W303" i="51" s="1"/>
  <c r="S48" i="51"/>
  <c r="S299" i="51" s="1"/>
  <c r="Z95" i="12"/>
  <c r="Z337" i="12"/>
  <c r="AB96" i="12"/>
  <c r="AB338" i="12"/>
  <c r="D189" i="12"/>
  <c r="I190" i="12"/>
  <c r="I432" i="12"/>
  <c r="E189" i="12"/>
  <c r="D93" i="12"/>
  <c r="I94" i="12"/>
  <c r="I336" i="12"/>
  <c r="E93" i="12"/>
  <c r="J191" i="12"/>
  <c r="J433" i="12"/>
  <c r="L94" i="12"/>
  <c r="L336" i="12"/>
  <c r="V101" i="12"/>
  <c r="V343" i="12"/>
  <c r="AD95" i="12"/>
  <c r="AD337" i="12"/>
  <c r="M190" i="12"/>
  <c r="M432" i="12"/>
  <c r="P193" i="12"/>
  <c r="P435" i="12"/>
  <c r="AD195" i="12"/>
  <c r="AD437" i="12"/>
  <c r="G94" i="12"/>
  <c r="Q194" i="12"/>
  <c r="Q436" i="12"/>
  <c r="O193" i="12"/>
  <c r="O435" i="12"/>
  <c r="K193" i="12"/>
  <c r="K435" i="12"/>
  <c r="Y97" i="12"/>
  <c r="Y339" i="12"/>
  <c r="E431" i="12"/>
  <c r="F188" i="12"/>
  <c r="F431" i="12" s="1"/>
  <c r="E335" i="12"/>
  <c r="F92" i="12"/>
  <c r="F335" i="12" s="1"/>
  <c r="J99" i="12"/>
  <c r="J341" i="12"/>
  <c r="W200" i="12"/>
  <c r="W442" i="12"/>
  <c r="AE192" i="12"/>
  <c r="AE434" i="12"/>
  <c r="AB191" i="12"/>
  <c r="AB433" i="12"/>
  <c r="W112" i="12"/>
  <c r="W354" i="12"/>
  <c r="S95" i="12"/>
  <c r="S337" i="12"/>
  <c r="D431" i="12"/>
  <c r="D335" i="12"/>
  <c r="AC225" i="12"/>
  <c r="AC467" i="12"/>
  <c r="K97" i="12"/>
  <c r="K339" i="12"/>
  <c r="L423" i="50"/>
  <c r="E423" i="50" s="1"/>
  <c r="F423" i="50" s="1"/>
  <c r="D49" i="50"/>
  <c r="E48" i="50"/>
  <c r="F48" i="50" s="1"/>
  <c r="P611" i="50"/>
  <c r="X609" i="50"/>
  <c r="Q442" i="50"/>
  <c r="W442" i="50"/>
  <c r="AE443" i="50"/>
  <c r="J442" i="50"/>
  <c r="AE610" i="50"/>
  <c r="N443" i="50"/>
  <c r="V609" i="50"/>
  <c r="T610" i="50"/>
  <c r="N609" i="50"/>
  <c r="K515" i="50"/>
  <c r="U442" i="50"/>
  <c r="P443" i="50"/>
  <c r="S514" i="50"/>
  <c r="AC514" i="50"/>
  <c r="AA442" i="50"/>
  <c r="R513" i="50"/>
  <c r="AC610" i="50"/>
  <c r="S614" i="50"/>
  <c r="I513" i="50"/>
  <c r="E138" i="50"/>
  <c r="F138" i="50" s="1"/>
  <c r="M609" i="50"/>
  <c r="AB516" i="50"/>
  <c r="AC442" i="50"/>
  <c r="I609" i="50"/>
  <c r="Z514" i="50"/>
  <c r="N514" i="50"/>
  <c r="Y612" i="50"/>
  <c r="AA609" i="50"/>
  <c r="T514" i="50"/>
  <c r="U612" i="50"/>
  <c r="Z442" i="50"/>
  <c r="T442" i="50"/>
  <c r="V514" i="50"/>
  <c r="AD443" i="50"/>
  <c r="AF515" i="50"/>
  <c r="O609" i="50"/>
  <c r="G609" i="50" s="1"/>
  <c r="G234" i="50"/>
  <c r="S444" i="50"/>
  <c r="Y442" i="50"/>
  <c r="AF442" i="50"/>
  <c r="U515" i="50"/>
  <c r="AD518" i="50"/>
  <c r="V442" i="50"/>
  <c r="AB442" i="50"/>
  <c r="M442" i="50"/>
  <c r="L514" i="50"/>
  <c r="R442" i="50"/>
  <c r="AA513" i="50"/>
  <c r="M516" i="50"/>
  <c r="Q515" i="50"/>
  <c r="O425" i="50"/>
  <c r="G425" i="50" s="1"/>
  <c r="G50" i="50"/>
  <c r="K609" i="50"/>
  <c r="K442" i="50"/>
  <c r="L609" i="50"/>
  <c r="Q609" i="50"/>
  <c r="AF611" i="50"/>
  <c r="X442" i="50"/>
  <c r="E512" i="50"/>
  <c r="F512" i="50" s="1"/>
  <c r="F289" i="47" l="1"/>
  <c r="H84" i="33"/>
  <c r="H279" i="33" s="1"/>
  <c r="H128" i="5"/>
  <c r="H359" i="5" s="1"/>
  <c r="G336" i="12"/>
  <c r="G479" i="48"/>
  <c r="J173" i="3"/>
  <c r="J431" i="3"/>
  <c r="U480" i="48"/>
  <c r="U215" i="48"/>
  <c r="E476" i="51"/>
  <c r="F476" i="51" s="1"/>
  <c r="Z361" i="5"/>
  <c r="E180" i="47"/>
  <c r="T176" i="3"/>
  <c r="T434" i="3"/>
  <c r="AC388" i="48"/>
  <c r="AC123" i="48"/>
  <c r="R418" i="49"/>
  <c r="R101" i="49"/>
  <c r="Z103" i="49"/>
  <c r="Z420" i="49"/>
  <c r="G476" i="51"/>
  <c r="AE173" i="3"/>
  <c r="AE431" i="3"/>
  <c r="AD316" i="48"/>
  <c r="AD51" i="48"/>
  <c r="G226" i="51"/>
  <c r="E289" i="47"/>
  <c r="O173" i="3"/>
  <c r="O431" i="3"/>
  <c r="G431" i="3" s="1"/>
  <c r="G172" i="3"/>
  <c r="H172" i="3" s="1"/>
  <c r="H431" i="3" s="1"/>
  <c r="T52" i="48"/>
  <c r="T317" i="48"/>
  <c r="Q54" i="48"/>
  <c r="Q319" i="48"/>
  <c r="R319" i="33"/>
  <c r="N321" i="33"/>
  <c r="G279" i="33"/>
  <c r="I320" i="33"/>
  <c r="S318" i="33"/>
  <c r="AF318" i="33"/>
  <c r="AB319" i="33"/>
  <c r="Z281" i="33"/>
  <c r="U280" i="33"/>
  <c r="M321" i="33"/>
  <c r="K320" i="33"/>
  <c r="J318" i="33"/>
  <c r="E123" i="33"/>
  <c r="AC288" i="33"/>
  <c r="T320" i="33"/>
  <c r="X321" i="33"/>
  <c r="L321" i="33"/>
  <c r="AA318" i="33"/>
  <c r="AE321" i="33"/>
  <c r="P318" i="33"/>
  <c r="E317" i="33"/>
  <c r="F122" i="33"/>
  <c r="F317" i="33" s="1"/>
  <c r="Y319" i="33"/>
  <c r="AD318" i="33"/>
  <c r="V322" i="33"/>
  <c r="Q321" i="33"/>
  <c r="W319" i="33"/>
  <c r="G85" i="33"/>
  <c r="O280" i="33"/>
  <c r="D85" i="33"/>
  <c r="D280" i="33" s="1"/>
  <c r="N369" i="5"/>
  <c r="M214" i="5"/>
  <c r="M444" i="5"/>
  <c r="AA212" i="5"/>
  <c r="AA442" i="5"/>
  <c r="AB361" i="5"/>
  <c r="R362" i="5"/>
  <c r="V369" i="5"/>
  <c r="Q212" i="5"/>
  <c r="Q442" i="5"/>
  <c r="K212" i="5"/>
  <c r="K442" i="5"/>
  <c r="AC444" i="5"/>
  <c r="AC214" i="5"/>
  <c r="L361" i="5"/>
  <c r="D359" i="5"/>
  <c r="AD361" i="5"/>
  <c r="T362" i="5"/>
  <c r="U212" i="5"/>
  <c r="U442" i="5"/>
  <c r="Y212" i="5"/>
  <c r="Y442" i="5"/>
  <c r="S442" i="5"/>
  <c r="S212" i="5"/>
  <c r="AE442" i="5"/>
  <c r="AE212" i="5"/>
  <c r="V441" i="5"/>
  <c r="V211" i="5"/>
  <c r="X441" i="5"/>
  <c r="X211" i="5"/>
  <c r="P441" i="5"/>
  <c r="P211" i="5"/>
  <c r="AA361" i="5"/>
  <c r="Z441" i="5"/>
  <c r="G441" i="5" s="1"/>
  <c r="Z211" i="5"/>
  <c r="G211" i="5" s="1"/>
  <c r="J441" i="5"/>
  <c r="J211" i="5"/>
  <c r="E210" i="5"/>
  <c r="D210" i="5"/>
  <c r="AE362" i="5"/>
  <c r="M360" i="5"/>
  <c r="D130" i="5"/>
  <c r="G359" i="5"/>
  <c r="I443" i="5"/>
  <c r="I213" i="5"/>
  <c r="X361" i="5"/>
  <c r="AB441" i="5"/>
  <c r="AB211" i="5"/>
  <c r="R441" i="5"/>
  <c r="R211" i="5"/>
  <c r="D129" i="5"/>
  <c r="N441" i="5"/>
  <c r="N211" i="5"/>
  <c r="O362" i="5"/>
  <c r="W442" i="5"/>
  <c r="W212" i="5"/>
  <c r="AF441" i="5"/>
  <c r="AF211" i="5"/>
  <c r="L441" i="5"/>
  <c r="L211" i="5"/>
  <c r="D440" i="5"/>
  <c r="AC360" i="5"/>
  <c r="AD441" i="5"/>
  <c r="AD211" i="5"/>
  <c r="U360" i="5"/>
  <c r="G129" i="5"/>
  <c r="W362" i="5"/>
  <c r="S361" i="5"/>
  <c r="E129" i="5"/>
  <c r="K361" i="5"/>
  <c r="F209" i="5"/>
  <c r="F440" i="5" s="1"/>
  <c r="E440" i="5"/>
  <c r="J365" i="5"/>
  <c r="AF361" i="5"/>
  <c r="T441" i="5"/>
  <c r="T211" i="5"/>
  <c r="Q362" i="5"/>
  <c r="O442" i="5"/>
  <c r="O212" i="5"/>
  <c r="P361" i="5"/>
  <c r="I361" i="5"/>
  <c r="E130" i="5"/>
  <c r="Y361" i="5"/>
  <c r="U292" i="47"/>
  <c r="AE96" i="12"/>
  <c r="AE338" i="12"/>
  <c r="AF200" i="12"/>
  <c r="AF442" i="12"/>
  <c r="R338" i="12"/>
  <c r="R96" i="12"/>
  <c r="N195" i="12"/>
  <c r="N437" i="12"/>
  <c r="U175" i="3"/>
  <c r="U433" i="3"/>
  <c r="X174" i="3"/>
  <c r="X432" i="3"/>
  <c r="L173" i="3"/>
  <c r="L431" i="3"/>
  <c r="E172" i="3"/>
  <c r="F172" i="3" s="1"/>
  <c r="F431" i="3" s="1"/>
  <c r="D172" i="3"/>
  <c r="D431" i="3" s="1"/>
  <c r="R175" i="3"/>
  <c r="R433" i="3"/>
  <c r="AF431" i="3"/>
  <c r="AF173" i="3"/>
  <c r="AB433" i="3"/>
  <c r="AB175" i="3"/>
  <c r="E431" i="3"/>
  <c r="K174" i="3"/>
  <c r="K432" i="3"/>
  <c r="N176" i="3"/>
  <c r="N434" i="3"/>
  <c r="AC175" i="3"/>
  <c r="AC433" i="3"/>
  <c r="Q176" i="3"/>
  <c r="Q434" i="3"/>
  <c r="I174" i="3"/>
  <c r="I432" i="3"/>
  <c r="S174" i="3"/>
  <c r="S432" i="3"/>
  <c r="P176" i="3"/>
  <c r="P434" i="3"/>
  <c r="V174" i="3"/>
  <c r="V432" i="3"/>
  <c r="Z175" i="3"/>
  <c r="Z433" i="3"/>
  <c r="W175" i="3"/>
  <c r="W433" i="3"/>
  <c r="AD176" i="3"/>
  <c r="AD434" i="3"/>
  <c r="M434" i="3"/>
  <c r="M176" i="3"/>
  <c r="AA174" i="3"/>
  <c r="AA432" i="3"/>
  <c r="Y174" i="3"/>
  <c r="Y432" i="3"/>
  <c r="L217" i="48"/>
  <c r="L482" i="48"/>
  <c r="T386" i="48"/>
  <c r="T121" i="48"/>
  <c r="R481" i="48"/>
  <c r="R216" i="48"/>
  <c r="R59" i="48"/>
  <c r="R324" i="48"/>
  <c r="M124" i="48"/>
  <c r="M389" i="48"/>
  <c r="AE386" i="48"/>
  <c r="AE121" i="48"/>
  <c r="Y385" i="48"/>
  <c r="Y120" i="48"/>
  <c r="P53" i="48"/>
  <c r="P318" i="48"/>
  <c r="AB216" i="48"/>
  <c r="AB481" i="48"/>
  <c r="AA481" i="48"/>
  <c r="AA216" i="48"/>
  <c r="S317" i="48"/>
  <c r="S52" i="48"/>
  <c r="AF121" i="48"/>
  <c r="AF386" i="48"/>
  <c r="AF481" i="48"/>
  <c r="AF216" i="48"/>
  <c r="W480" i="48"/>
  <c r="W215" i="48"/>
  <c r="W121" i="48"/>
  <c r="W386" i="48"/>
  <c r="L317" i="48"/>
  <c r="L52" i="48"/>
  <c r="M481" i="48"/>
  <c r="M216" i="48"/>
  <c r="Z215" i="48"/>
  <c r="Z480" i="48"/>
  <c r="Z52" i="48"/>
  <c r="Z317" i="48"/>
  <c r="N482" i="48"/>
  <c r="N217" i="48"/>
  <c r="Z388" i="48"/>
  <c r="Z123" i="48"/>
  <c r="Y51" i="48"/>
  <c r="Y316" i="48"/>
  <c r="T216" i="48"/>
  <c r="T481" i="48"/>
  <c r="AC52" i="48"/>
  <c r="AC317" i="48"/>
  <c r="D50" i="48"/>
  <c r="E50" i="48"/>
  <c r="F50" i="48" s="1"/>
  <c r="I316" i="48"/>
  <c r="I51" i="48"/>
  <c r="Q124" i="48"/>
  <c r="Q389" i="48"/>
  <c r="V52" i="48"/>
  <c r="V317" i="48"/>
  <c r="K215" i="48"/>
  <c r="K480" i="48"/>
  <c r="P216" i="48"/>
  <c r="P481" i="48"/>
  <c r="S484" i="48"/>
  <c r="S219" i="48"/>
  <c r="U384" i="48"/>
  <c r="G384" i="48" s="1"/>
  <c r="U119" i="48"/>
  <c r="G118" i="48"/>
  <c r="D118" i="48"/>
  <c r="I119" i="48"/>
  <c r="E118" i="48"/>
  <c r="F118" i="48" s="1"/>
  <c r="I384" i="48"/>
  <c r="J120" i="48"/>
  <c r="J385" i="48"/>
  <c r="P123" i="48"/>
  <c r="P388" i="48"/>
  <c r="W51" i="48"/>
  <c r="W316" i="48"/>
  <c r="O216" i="48"/>
  <c r="O481" i="48"/>
  <c r="O122" i="48"/>
  <c r="O387" i="48"/>
  <c r="D383" i="48"/>
  <c r="E383" i="48"/>
  <c r="F383" i="48" s="1"/>
  <c r="V388" i="48"/>
  <c r="V123" i="48"/>
  <c r="X485" i="48"/>
  <c r="X220" i="48"/>
  <c r="S120" i="48"/>
  <c r="S385" i="48"/>
  <c r="AF51" i="48"/>
  <c r="AF316" i="48"/>
  <c r="AE53" i="48"/>
  <c r="AE318" i="48"/>
  <c r="X52" i="48"/>
  <c r="X317" i="48"/>
  <c r="X386" i="48"/>
  <c r="X121" i="48"/>
  <c r="AA123" i="48"/>
  <c r="AA388" i="48"/>
  <c r="J53" i="48"/>
  <c r="J318" i="48"/>
  <c r="N123" i="48"/>
  <c r="N388" i="48"/>
  <c r="D213" i="48"/>
  <c r="I214" i="48"/>
  <c r="I479" i="48"/>
  <c r="E213" i="48"/>
  <c r="F213" i="48" s="1"/>
  <c r="Q216" i="48"/>
  <c r="Q481" i="48"/>
  <c r="D315" i="48"/>
  <c r="E315" i="48"/>
  <c r="F315" i="48" s="1"/>
  <c r="L388" i="48"/>
  <c r="L123" i="48"/>
  <c r="AD481" i="48"/>
  <c r="AD216" i="48"/>
  <c r="U52" i="48"/>
  <c r="U317" i="48"/>
  <c r="J216" i="48"/>
  <c r="J481" i="48"/>
  <c r="AE480" i="48"/>
  <c r="AE215" i="48"/>
  <c r="AB385" i="48"/>
  <c r="AB120" i="48"/>
  <c r="AA316" i="48"/>
  <c r="AA51" i="48"/>
  <c r="AD387" i="48"/>
  <c r="AD122" i="48"/>
  <c r="K388" i="48"/>
  <c r="K123" i="48"/>
  <c r="R388" i="48"/>
  <c r="R123" i="48"/>
  <c r="O51" i="48"/>
  <c r="G50" i="48"/>
  <c r="O316" i="48"/>
  <c r="G316" i="48" s="1"/>
  <c r="M316" i="48"/>
  <c r="M51" i="48"/>
  <c r="AB53" i="48"/>
  <c r="AB318" i="48"/>
  <c r="V216" i="48"/>
  <c r="V481" i="48"/>
  <c r="K53" i="48"/>
  <c r="K318" i="48"/>
  <c r="E478" i="48"/>
  <c r="F478" i="48" s="1"/>
  <c r="D478" i="48"/>
  <c r="Y217" i="48"/>
  <c r="Y482" i="48"/>
  <c r="N51" i="48"/>
  <c r="N316" i="48"/>
  <c r="AC215" i="48"/>
  <c r="AC480" i="48"/>
  <c r="AA102" i="49"/>
  <c r="AA419" i="49"/>
  <c r="AF101" i="49"/>
  <c r="AF418" i="49"/>
  <c r="L419" i="49"/>
  <c r="L102" i="49"/>
  <c r="D476" i="51"/>
  <c r="AE479" i="51"/>
  <c r="O477" i="51"/>
  <c r="O227" i="51"/>
  <c r="W477" i="51"/>
  <c r="W227" i="51"/>
  <c r="AB479" i="51"/>
  <c r="N228" i="51"/>
  <c r="N478" i="51"/>
  <c r="S227" i="51"/>
  <c r="S477" i="51"/>
  <c r="J227" i="51"/>
  <c r="J477" i="51"/>
  <c r="R477" i="51"/>
  <c r="R227" i="51"/>
  <c r="AD478" i="51"/>
  <c r="AD228" i="51"/>
  <c r="V478" i="51"/>
  <c r="V228" i="51"/>
  <c r="K477" i="51"/>
  <c r="K227" i="51"/>
  <c r="L227" i="51"/>
  <c r="L477" i="51"/>
  <c r="U227" i="51"/>
  <c r="U477" i="51"/>
  <c r="P227" i="51"/>
  <c r="P477" i="51"/>
  <c r="Q227" i="51"/>
  <c r="Q477" i="51"/>
  <c r="AF370" i="3"/>
  <c r="AB373" i="3"/>
  <c r="AD371" i="3"/>
  <c r="Q375" i="3"/>
  <c r="K372" i="3"/>
  <c r="AA370" i="3"/>
  <c r="D111" i="3"/>
  <c r="D370" i="3" s="1"/>
  <c r="I370" i="3"/>
  <c r="E111" i="3"/>
  <c r="G370" i="3"/>
  <c r="AE372" i="3"/>
  <c r="T373" i="3"/>
  <c r="R372" i="3"/>
  <c r="N372" i="3"/>
  <c r="W377" i="3"/>
  <c r="X375" i="3"/>
  <c r="AC372" i="3"/>
  <c r="J373" i="3"/>
  <c r="Y377" i="3"/>
  <c r="F110" i="3"/>
  <c r="F369" i="3" s="1"/>
  <c r="E369" i="3"/>
  <c r="Z371" i="3"/>
  <c r="O371" i="3"/>
  <c r="G112" i="3"/>
  <c r="H112" i="3" s="1"/>
  <c r="H371" i="3" s="1"/>
  <c r="S372" i="3"/>
  <c r="P374" i="3"/>
  <c r="V377" i="3"/>
  <c r="U373" i="3"/>
  <c r="X460" i="9"/>
  <c r="AB440" i="9"/>
  <c r="O444" i="9"/>
  <c r="P436" i="9"/>
  <c r="R444" i="12"/>
  <c r="R202" i="12"/>
  <c r="T338" i="12"/>
  <c r="T96" i="12"/>
  <c r="H93" i="12"/>
  <c r="H336" i="12" s="1"/>
  <c r="T434" i="12"/>
  <c r="T192" i="12"/>
  <c r="W355" i="12"/>
  <c r="W490" i="12" s="1"/>
  <c r="AF337" i="12"/>
  <c r="AF95" i="12"/>
  <c r="AA341" i="12"/>
  <c r="AA99" i="12"/>
  <c r="V434" i="12"/>
  <c r="V192" i="12"/>
  <c r="Q95" i="12"/>
  <c r="Q337" i="12"/>
  <c r="S437" i="12"/>
  <c r="S195" i="12"/>
  <c r="H190" i="12"/>
  <c r="H433" i="12" s="1"/>
  <c r="AA194" i="12"/>
  <c r="AA436" i="12"/>
  <c r="H94" i="12"/>
  <c r="H337" i="12" s="1"/>
  <c r="L434" i="12"/>
  <c r="L192" i="12"/>
  <c r="X192" i="12"/>
  <c r="X434" i="12"/>
  <c r="O95" i="12"/>
  <c r="O337" i="12"/>
  <c r="Z193" i="12"/>
  <c r="Z435" i="12"/>
  <c r="P96" i="12"/>
  <c r="P338" i="12"/>
  <c r="M95" i="12"/>
  <c r="M337" i="12"/>
  <c r="X354" i="12"/>
  <c r="X112" i="12"/>
  <c r="X355" i="12" s="1"/>
  <c r="U434" i="12"/>
  <c r="G434" i="12" s="1"/>
  <c r="U192" i="12"/>
  <c r="G191" i="12"/>
  <c r="Y192" i="12"/>
  <c r="Y434" i="12"/>
  <c r="AC95" i="12"/>
  <c r="AC337" i="12"/>
  <c r="U338" i="12"/>
  <c r="U96" i="12"/>
  <c r="N95" i="12"/>
  <c r="N337" i="12"/>
  <c r="D423" i="50"/>
  <c r="I491" i="49"/>
  <c r="AF423" i="49"/>
  <c r="AE101" i="49"/>
  <c r="AE418" i="49"/>
  <c r="AC102" i="49"/>
  <c r="AC419" i="49"/>
  <c r="X418" i="49"/>
  <c r="X101" i="49"/>
  <c r="V101" i="49"/>
  <c r="V418" i="49"/>
  <c r="U418" i="49"/>
  <c r="G418" i="49" s="1"/>
  <c r="U101" i="49"/>
  <c r="G100" i="49"/>
  <c r="T419" i="49"/>
  <c r="T102" i="49"/>
  <c r="S418" i="49"/>
  <c r="S101" i="49"/>
  <c r="Q101" i="49"/>
  <c r="Q418" i="49"/>
  <c r="O102" i="49"/>
  <c r="O419" i="49"/>
  <c r="M101" i="49"/>
  <c r="M418" i="49"/>
  <c r="K102" i="49"/>
  <c r="K419" i="49"/>
  <c r="J101" i="49"/>
  <c r="J418" i="49"/>
  <c r="I420" i="49"/>
  <c r="I103" i="49"/>
  <c r="L424" i="9"/>
  <c r="AF426" i="9"/>
  <c r="T434" i="9"/>
  <c r="AF356" i="9"/>
  <c r="S224" i="9"/>
  <c r="S474" i="9"/>
  <c r="AA425" i="9"/>
  <c r="AD348" i="9"/>
  <c r="AE420" i="9"/>
  <c r="AE347" i="9"/>
  <c r="AD427" i="9"/>
  <c r="W352" i="9"/>
  <c r="Z346" i="9"/>
  <c r="W422" i="9"/>
  <c r="AA356" i="9"/>
  <c r="P480" i="9"/>
  <c r="P230" i="9"/>
  <c r="G340" i="9"/>
  <c r="G417" i="9"/>
  <c r="X230" i="9"/>
  <c r="X480" i="9"/>
  <c r="S341" i="9"/>
  <c r="F166" i="9"/>
  <c r="F417" i="9" s="1"/>
  <c r="E417" i="9"/>
  <c r="O341" i="9"/>
  <c r="G90" i="9"/>
  <c r="Y341" i="9"/>
  <c r="K341" i="9"/>
  <c r="T341" i="9"/>
  <c r="P341" i="9"/>
  <c r="N341" i="9"/>
  <c r="K436" i="9"/>
  <c r="U418" i="9"/>
  <c r="G167" i="9"/>
  <c r="J470" i="9"/>
  <c r="V341" i="9"/>
  <c r="Y438" i="9"/>
  <c r="L341" i="9"/>
  <c r="F89" i="9"/>
  <c r="F340" i="9" s="1"/>
  <c r="E340" i="9"/>
  <c r="Z422" i="9"/>
  <c r="M341" i="9"/>
  <c r="U341" i="9"/>
  <c r="AC341" i="9"/>
  <c r="AC418" i="9"/>
  <c r="R341" i="9"/>
  <c r="D90" i="9"/>
  <c r="D341" i="9" s="1"/>
  <c r="E90" i="9"/>
  <c r="I341" i="9"/>
  <c r="Q341" i="9"/>
  <c r="J341" i="9"/>
  <c r="M419" i="9"/>
  <c r="D167" i="9"/>
  <c r="D418" i="9" s="1"/>
  <c r="E167" i="9"/>
  <c r="I418" i="9"/>
  <c r="N292" i="47"/>
  <c r="AA185" i="47"/>
  <c r="AA388" i="47"/>
  <c r="Z185" i="47"/>
  <c r="Z388" i="47"/>
  <c r="AD389" i="47"/>
  <c r="AD186" i="47"/>
  <c r="AE385" i="47"/>
  <c r="AE182" i="47"/>
  <c r="Y291" i="47"/>
  <c r="AF385" i="47"/>
  <c r="AF182" i="47"/>
  <c r="L291" i="47"/>
  <c r="O291" i="47"/>
  <c r="R385" i="47"/>
  <c r="R182" i="47"/>
  <c r="V291" i="47"/>
  <c r="H88" i="47"/>
  <c r="I88" i="47" s="1"/>
  <c r="S292" i="47"/>
  <c r="N184" i="47"/>
  <c r="N387" i="47"/>
  <c r="Q297" i="47"/>
  <c r="X290" i="47"/>
  <c r="F180" i="47"/>
  <c r="H384" i="47"/>
  <c r="J387" i="47"/>
  <c r="J184" i="47"/>
  <c r="AB387" i="47"/>
  <c r="AB184" i="47"/>
  <c r="W386" i="47"/>
  <c r="W183" i="47"/>
  <c r="Y186" i="47"/>
  <c r="Y389" i="47"/>
  <c r="AG387" i="47"/>
  <c r="AG184" i="47"/>
  <c r="AC290" i="47"/>
  <c r="X384" i="47"/>
  <c r="X181" i="47"/>
  <c r="P182" i="47"/>
  <c r="H181" i="47"/>
  <c r="P385" i="47"/>
  <c r="F383" i="47"/>
  <c r="G179" i="47"/>
  <c r="G383" i="47" s="1"/>
  <c r="M385" i="47"/>
  <c r="M182" i="47"/>
  <c r="I291" i="47"/>
  <c r="H291" i="47"/>
  <c r="AF294" i="47"/>
  <c r="S386" i="47"/>
  <c r="S183" i="47"/>
  <c r="E383" i="47"/>
  <c r="T385" i="47"/>
  <c r="T182" i="47"/>
  <c r="R292" i="47"/>
  <c r="AE291" i="47"/>
  <c r="F86" i="47"/>
  <c r="T292" i="47"/>
  <c r="K293" i="47"/>
  <c r="M292" i="47"/>
  <c r="O385" i="47"/>
  <c r="O182" i="47"/>
  <c r="Z295" i="47"/>
  <c r="E86" i="47"/>
  <c r="Q387" i="47"/>
  <c r="Q184" i="47"/>
  <c r="AG293" i="47"/>
  <c r="L183" i="47"/>
  <c r="L386" i="47"/>
  <c r="AA295" i="47"/>
  <c r="P292" i="47"/>
  <c r="U184" i="47"/>
  <c r="U387" i="47"/>
  <c r="AD292" i="47"/>
  <c r="AC384" i="47"/>
  <c r="AC181" i="47"/>
  <c r="K386" i="47"/>
  <c r="K183" i="47"/>
  <c r="W291" i="47"/>
  <c r="J291" i="47"/>
  <c r="AB291" i="47"/>
  <c r="V185" i="47"/>
  <c r="V388" i="47"/>
  <c r="J516" i="50"/>
  <c r="Y518" i="50"/>
  <c r="I425" i="50"/>
  <c r="X515" i="50"/>
  <c r="P515" i="50"/>
  <c r="E513" i="50"/>
  <c r="F513" i="50" s="1"/>
  <c r="D513" i="50"/>
  <c r="AD611" i="50"/>
  <c r="AE516" i="50"/>
  <c r="J611" i="50"/>
  <c r="O514" i="50"/>
  <c r="G514" i="50" s="1"/>
  <c r="AB612" i="50"/>
  <c r="Z611" i="50"/>
  <c r="D139" i="50"/>
  <c r="W515" i="50"/>
  <c r="R611" i="50"/>
  <c r="R385" i="51"/>
  <c r="R135" i="51"/>
  <c r="X388" i="51"/>
  <c r="X138" i="51"/>
  <c r="D298" i="51"/>
  <c r="E298" i="51"/>
  <c r="F298" i="51" s="1"/>
  <c r="N135" i="51"/>
  <c r="N385" i="51"/>
  <c r="G384" i="51"/>
  <c r="W136" i="51"/>
  <c r="W386" i="51"/>
  <c r="O385" i="51"/>
  <c r="O135" i="51"/>
  <c r="AF385" i="51"/>
  <c r="AF135" i="51"/>
  <c r="AE385" i="51"/>
  <c r="AE135" i="51"/>
  <c r="Y385" i="51"/>
  <c r="Y135" i="51"/>
  <c r="E226" i="51"/>
  <c r="F226" i="51" s="1"/>
  <c r="AB385" i="51"/>
  <c r="AB135" i="51"/>
  <c r="V385" i="51"/>
  <c r="V135" i="51"/>
  <c r="L385" i="51"/>
  <c r="L135" i="51"/>
  <c r="AD386" i="51"/>
  <c r="AD136" i="51"/>
  <c r="AC385" i="51"/>
  <c r="AC135" i="51"/>
  <c r="M386" i="51"/>
  <c r="M136" i="51"/>
  <c r="K387" i="51"/>
  <c r="K137" i="51"/>
  <c r="J385" i="51"/>
  <c r="J135" i="51"/>
  <c r="E134" i="51"/>
  <c r="F134" i="51" s="1"/>
  <c r="I385" i="51"/>
  <c r="T385" i="51"/>
  <c r="T135" i="51"/>
  <c r="AA385" i="51"/>
  <c r="AA135" i="51"/>
  <c r="I299" i="51"/>
  <c r="E48" i="51"/>
  <c r="F48" i="51" s="1"/>
  <c r="Q386" i="51"/>
  <c r="Q136" i="51"/>
  <c r="S385" i="51"/>
  <c r="S135" i="51"/>
  <c r="U386" i="51"/>
  <c r="U136" i="51"/>
  <c r="G299" i="51"/>
  <c r="Y228" i="51"/>
  <c r="D360" i="51"/>
  <c r="E360" i="51"/>
  <c r="F360" i="51" s="1"/>
  <c r="AA228" i="51"/>
  <c r="W53" i="51"/>
  <c r="W304" i="51" s="1"/>
  <c r="AB49" i="51"/>
  <c r="AB300" i="51" s="1"/>
  <c r="K51" i="51"/>
  <c r="K302" i="51" s="1"/>
  <c r="M55" i="51"/>
  <c r="M306" i="51" s="1"/>
  <c r="T52" i="51"/>
  <c r="T303" i="51" s="1"/>
  <c r="Y52" i="51"/>
  <c r="Y303" i="51" s="1"/>
  <c r="Z228" i="51"/>
  <c r="T227" i="51"/>
  <c r="T478" i="51" s="1"/>
  <c r="O49" i="51"/>
  <c r="O300" i="51" s="1"/>
  <c r="G48" i="51"/>
  <c r="AC57" i="51"/>
  <c r="AC308" i="51" s="1"/>
  <c r="AF52" i="51"/>
  <c r="AF303" i="51" s="1"/>
  <c r="Q51" i="51"/>
  <c r="Q302" i="51" s="1"/>
  <c r="N49" i="51"/>
  <c r="N300" i="51" s="1"/>
  <c r="M227" i="51"/>
  <c r="M478" i="51" s="1"/>
  <c r="AA50" i="51"/>
  <c r="AA301" i="51" s="1"/>
  <c r="AC227" i="51"/>
  <c r="AE59" i="51"/>
  <c r="AE310" i="51" s="1"/>
  <c r="Z135" i="51"/>
  <c r="Z386" i="51" s="1"/>
  <c r="G134" i="51"/>
  <c r="AF227" i="51"/>
  <c r="AF478" i="51" s="1"/>
  <c r="L49" i="51"/>
  <c r="L300" i="51" s="1"/>
  <c r="U49" i="51"/>
  <c r="U300" i="51" s="1"/>
  <c r="AE229" i="51"/>
  <c r="S49" i="51"/>
  <c r="S300" i="51" s="1"/>
  <c r="R49" i="51"/>
  <c r="R300" i="51" s="1"/>
  <c r="X228" i="51"/>
  <c r="J59" i="51"/>
  <c r="J310" i="51" s="1"/>
  <c r="AB229" i="51"/>
  <c r="P52" i="51"/>
  <c r="P303" i="51" s="1"/>
  <c r="Z56" i="51"/>
  <c r="Z307" i="51" s="1"/>
  <c r="D226" i="51"/>
  <c r="I227" i="51"/>
  <c r="I478" i="51" s="1"/>
  <c r="V51" i="51"/>
  <c r="V302" i="51" s="1"/>
  <c r="D134" i="51"/>
  <c r="I135" i="51"/>
  <c r="X53" i="51"/>
  <c r="X304" i="51" s="1"/>
  <c r="D48" i="51"/>
  <c r="I49" i="51"/>
  <c r="P136" i="51"/>
  <c r="P387" i="51" s="1"/>
  <c r="AB192" i="12"/>
  <c r="AB434" i="12"/>
  <c r="F93" i="12"/>
  <c r="F336" i="12" s="1"/>
  <c r="E336" i="12"/>
  <c r="K98" i="12"/>
  <c r="K340" i="12"/>
  <c r="Y98" i="12"/>
  <c r="Y340" i="12"/>
  <c r="K194" i="12"/>
  <c r="K436" i="12"/>
  <c r="AD196" i="12"/>
  <c r="AD438" i="12"/>
  <c r="AD96" i="12"/>
  <c r="AD338" i="12"/>
  <c r="V102" i="12"/>
  <c r="V344" i="12"/>
  <c r="L95" i="12"/>
  <c r="L337" i="12"/>
  <c r="D336" i="12"/>
  <c r="D432" i="12"/>
  <c r="AB97" i="12"/>
  <c r="AB339" i="12"/>
  <c r="F189" i="12"/>
  <c r="F432" i="12" s="1"/>
  <c r="E432" i="12"/>
  <c r="S96" i="12"/>
  <c r="S338" i="12"/>
  <c r="AE193" i="12"/>
  <c r="AE435" i="12"/>
  <c r="J100" i="12"/>
  <c r="J342" i="12"/>
  <c r="O194" i="12"/>
  <c r="O436" i="12"/>
  <c r="Q195" i="12"/>
  <c r="Q437" i="12"/>
  <c r="D94" i="12"/>
  <c r="I95" i="12"/>
  <c r="I337" i="12"/>
  <c r="E94" i="12"/>
  <c r="D190" i="12"/>
  <c r="I191" i="12"/>
  <c r="E190" i="12"/>
  <c r="I433" i="12"/>
  <c r="W201" i="12"/>
  <c r="W443" i="12"/>
  <c r="AC226" i="12"/>
  <c r="AC468" i="12"/>
  <c r="P194" i="12"/>
  <c r="P436" i="12"/>
  <c r="M191" i="12"/>
  <c r="M433" i="12"/>
  <c r="J192" i="12"/>
  <c r="J434" i="12"/>
  <c r="Z96" i="12"/>
  <c r="Z338" i="12"/>
  <c r="X443" i="50"/>
  <c r="AF612" i="50"/>
  <c r="Q516" i="50"/>
  <c r="AD519" i="50"/>
  <c r="AF443" i="50"/>
  <c r="Y443" i="50"/>
  <c r="G235" i="50"/>
  <c r="O610" i="50"/>
  <c r="G610" i="50" s="1"/>
  <c r="AF516" i="50"/>
  <c r="U613" i="50"/>
  <c r="Y613" i="50"/>
  <c r="AC443" i="50"/>
  <c r="E139" i="50"/>
  <c r="F139" i="50" s="1"/>
  <c r="I514" i="50"/>
  <c r="S615" i="50"/>
  <c r="R514" i="50"/>
  <c r="U443" i="50"/>
  <c r="T611" i="50"/>
  <c r="N444" i="50"/>
  <c r="L424" i="50"/>
  <c r="E424" i="50" s="1"/>
  <c r="F424" i="50" s="1"/>
  <c r="D50" i="50"/>
  <c r="E49" i="50"/>
  <c r="F49" i="50" s="1"/>
  <c r="U516" i="50"/>
  <c r="L610" i="50"/>
  <c r="G51" i="50"/>
  <c r="O426" i="50"/>
  <c r="G426" i="50" s="1"/>
  <c r="M517" i="50"/>
  <c r="R443" i="50"/>
  <c r="V443" i="50"/>
  <c r="AD444" i="50"/>
  <c r="N515" i="50"/>
  <c r="I610" i="50"/>
  <c r="AB517" i="50"/>
  <c r="S515" i="50"/>
  <c r="V610" i="50"/>
  <c r="AE611" i="50"/>
  <c r="Q443" i="50"/>
  <c r="Q610" i="50"/>
  <c r="M443" i="50"/>
  <c r="T443" i="50"/>
  <c r="Z443" i="50"/>
  <c r="T515" i="50"/>
  <c r="AA610" i="50"/>
  <c r="Z515" i="50"/>
  <c r="AC611" i="50"/>
  <c r="AA443" i="50"/>
  <c r="N610" i="50"/>
  <c r="X610" i="50"/>
  <c r="K443" i="50"/>
  <c r="K610" i="50"/>
  <c r="AA514" i="50"/>
  <c r="L515" i="50"/>
  <c r="AB443" i="50"/>
  <c r="S445" i="50"/>
  <c r="V515" i="50"/>
  <c r="M610" i="50"/>
  <c r="AC515" i="50"/>
  <c r="P444" i="50"/>
  <c r="K516" i="50"/>
  <c r="J443" i="50"/>
  <c r="AE444" i="50"/>
  <c r="W443" i="50"/>
  <c r="P612" i="50"/>
  <c r="H85" i="33" l="1"/>
  <c r="H280" i="33" s="1"/>
  <c r="H129" i="5"/>
  <c r="H360" i="5" s="1"/>
  <c r="G360" i="5"/>
  <c r="T435" i="3"/>
  <c r="T177" i="3"/>
  <c r="J432" i="3"/>
  <c r="J174" i="3"/>
  <c r="U481" i="48"/>
  <c r="U216" i="48"/>
  <c r="Z362" i="5"/>
  <c r="O432" i="3"/>
  <c r="G432" i="3" s="1"/>
  <c r="O174" i="3"/>
  <c r="G173" i="3"/>
  <c r="H173" i="3" s="1"/>
  <c r="H432" i="3" s="1"/>
  <c r="AE174" i="3"/>
  <c r="AE432" i="3"/>
  <c r="F87" i="47"/>
  <c r="F291" i="47" s="1"/>
  <c r="E87" i="47"/>
  <c r="G215" i="48"/>
  <c r="T318" i="48"/>
  <c r="T53" i="48"/>
  <c r="AD52" i="48"/>
  <c r="AD317" i="48"/>
  <c r="AC124" i="48"/>
  <c r="AC389" i="48"/>
  <c r="E384" i="47"/>
  <c r="E290" i="47"/>
  <c r="G480" i="48"/>
  <c r="Z104" i="49"/>
  <c r="Z422" i="49" s="1"/>
  <c r="Z421" i="49"/>
  <c r="G337" i="12"/>
  <c r="E173" i="3"/>
  <c r="E432" i="3" s="1"/>
  <c r="Q320" i="48"/>
  <c r="Q55" i="48"/>
  <c r="R419" i="49"/>
  <c r="R102" i="49"/>
  <c r="R320" i="33"/>
  <c r="I321" i="33"/>
  <c r="AF319" i="33"/>
  <c r="AB320" i="33"/>
  <c r="S319" i="33"/>
  <c r="N322" i="33"/>
  <c r="P319" i="33"/>
  <c r="X322" i="33"/>
  <c r="T321" i="33"/>
  <c r="E318" i="33"/>
  <c r="F123" i="33"/>
  <c r="F318" i="33" s="1"/>
  <c r="G280" i="33"/>
  <c r="W320" i="33"/>
  <c r="Q322" i="33"/>
  <c r="Y320" i="33"/>
  <c r="L322" i="33"/>
  <c r="K321" i="33"/>
  <c r="U281" i="33"/>
  <c r="AD319" i="33"/>
  <c r="M322" i="33"/>
  <c r="O281" i="33"/>
  <c r="G86" i="33"/>
  <c r="D86" i="33"/>
  <c r="D281" i="33" s="1"/>
  <c r="V323" i="33"/>
  <c r="AE322" i="33"/>
  <c r="AA319" i="33"/>
  <c r="AC289" i="33"/>
  <c r="J319" i="33"/>
  <c r="E124" i="33"/>
  <c r="Z282" i="33"/>
  <c r="S443" i="5"/>
  <c r="S213" i="5"/>
  <c r="AD362" i="5"/>
  <c r="L362" i="5"/>
  <c r="K213" i="5"/>
  <c r="K443" i="5"/>
  <c r="M445" i="5"/>
  <c r="M215" i="5"/>
  <c r="Y443" i="5"/>
  <c r="Y213" i="5"/>
  <c r="V370" i="5"/>
  <c r="U443" i="5"/>
  <c r="U213" i="5"/>
  <c r="AC445" i="5"/>
  <c r="AC215" i="5"/>
  <c r="R363" i="5"/>
  <c r="N370" i="5"/>
  <c r="T363" i="5"/>
  <c r="AB362" i="5"/>
  <c r="Q213" i="5"/>
  <c r="Q443" i="5"/>
  <c r="AA213" i="5"/>
  <c r="AA443" i="5"/>
  <c r="F129" i="5"/>
  <c r="F360" i="5" s="1"/>
  <c r="E360" i="5"/>
  <c r="N212" i="5"/>
  <c r="N442" i="5"/>
  <c r="AE363" i="5"/>
  <c r="V212" i="5"/>
  <c r="V442" i="5"/>
  <c r="Y362" i="5"/>
  <c r="O213" i="5"/>
  <c r="O443" i="5"/>
  <c r="D360" i="5"/>
  <c r="AF442" i="5"/>
  <c r="AF212" i="5"/>
  <c r="AB442" i="5"/>
  <c r="AB212" i="5"/>
  <c r="D441" i="5"/>
  <c r="AA362" i="5"/>
  <c r="Q363" i="5"/>
  <c r="J366" i="5"/>
  <c r="X362" i="5"/>
  <c r="E361" i="5"/>
  <c r="F130" i="5"/>
  <c r="F361" i="5" s="1"/>
  <c r="T442" i="5"/>
  <c r="T212" i="5"/>
  <c r="S362" i="5"/>
  <c r="AC361" i="5"/>
  <c r="O363" i="5"/>
  <c r="I444" i="5"/>
  <c r="I214" i="5"/>
  <c r="M361" i="5"/>
  <c r="Z212" i="5"/>
  <c r="Z442" i="5"/>
  <c r="P442" i="5"/>
  <c r="P212" i="5"/>
  <c r="AE213" i="5"/>
  <c r="AE443" i="5"/>
  <c r="E131" i="5"/>
  <c r="I362" i="5"/>
  <c r="W363" i="5"/>
  <c r="J212" i="5"/>
  <c r="J442" i="5"/>
  <c r="E211" i="5"/>
  <c r="D211" i="5"/>
  <c r="X442" i="5"/>
  <c r="X212" i="5"/>
  <c r="P362" i="5"/>
  <c r="G442" i="5"/>
  <c r="AF362" i="5"/>
  <c r="K362" i="5"/>
  <c r="U361" i="5"/>
  <c r="G130" i="5"/>
  <c r="AD212" i="5"/>
  <c r="AD442" i="5"/>
  <c r="L442" i="5"/>
  <c r="L212" i="5"/>
  <c r="W213" i="5"/>
  <c r="W443" i="5"/>
  <c r="R212" i="5"/>
  <c r="R442" i="5"/>
  <c r="E441" i="5"/>
  <c r="F210" i="5"/>
  <c r="F441" i="5" s="1"/>
  <c r="U293" i="47"/>
  <c r="R97" i="12"/>
  <c r="R339" i="12"/>
  <c r="AE97" i="12"/>
  <c r="AE339" i="12"/>
  <c r="N196" i="12"/>
  <c r="N438" i="12"/>
  <c r="AF443" i="12"/>
  <c r="AF201" i="12"/>
  <c r="X175" i="3"/>
  <c r="X433" i="3"/>
  <c r="AF174" i="3"/>
  <c r="AF432" i="3"/>
  <c r="AB434" i="3"/>
  <c r="AB176" i="3"/>
  <c r="D173" i="3"/>
  <c r="D432" i="3" s="1"/>
  <c r="R176" i="3"/>
  <c r="R434" i="3"/>
  <c r="L432" i="3"/>
  <c r="L174" i="3"/>
  <c r="E174" i="3" s="1"/>
  <c r="U176" i="3"/>
  <c r="U434" i="3"/>
  <c r="Y175" i="3"/>
  <c r="Y433" i="3"/>
  <c r="I175" i="3"/>
  <c r="I433" i="3"/>
  <c r="M177" i="3"/>
  <c r="M435" i="3"/>
  <c r="AD177" i="3"/>
  <c r="AD435" i="3"/>
  <c r="W176" i="3"/>
  <c r="W434" i="3"/>
  <c r="V175" i="3"/>
  <c r="V433" i="3"/>
  <c r="S175" i="3"/>
  <c r="S433" i="3"/>
  <c r="Q177" i="3"/>
  <c r="Q435" i="3"/>
  <c r="N177" i="3"/>
  <c r="N435" i="3"/>
  <c r="AA175" i="3"/>
  <c r="AA433" i="3"/>
  <c r="K175" i="3"/>
  <c r="K433" i="3"/>
  <c r="Z176" i="3"/>
  <c r="Z434" i="3"/>
  <c r="P177" i="3"/>
  <c r="P435" i="3"/>
  <c r="F173" i="3"/>
  <c r="F432" i="3" s="1"/>
  <c r="AC176" i="3"/>
  <c r="AC434" i="3"/>
  <c r="AA482" i="48"/>
  <c r="AA217" i="48"/>
  <c r="T387" i="48"/>
  <c r="T122" i="48"/>
  <c r="Z53" i="48"/>
  <c r="Z318" i="48"/>
  <c r="Z216" i="48"/>
  <c r="G216" i="48" s="1"/>
  <c r="Z481" i="48"/>
  <c r="AF122" i="48"/>
  <c r="AF387" i="48"/>
  <c r="P319" i="48"/>
  <c r="P54" i="48"/>
  <c r="R60" i="48"/>
  <c r="R325" i="48"/>
  <c r="L53" i="48"/>
  <c r="L318" i="48"/>
  <c r="AE387" i="48"/>
  <c r="AE122" i="48"/>
  <c r="M217" i="48"/>
  <c r="M482" i="48"/>
  <c r="AF217" i="48"/>
  <c r="AF482" i="48"/>
  <c r="S318" i="48"/>
  <c r="S53" i="48"/>
  <c r="Y121" i="48"/>
  <c r="Y386" i="48"/>
  <c r="R217" i="48"/>
  <c r="R482" i="48"/>
  <c r="W216" i="48"/>
  <c r="W481" i="48"/>
  <c r="W122" i="48"/>
  <c r="W387" i="48"/>
  <c r="AB217" i="48"/>
  <c r="AB482" i="48"/>
  <c r="M390" i="48"/>
  <c r="M125" i="48"/>
  <c r="L483" i="48"/>
  <c r="L218" i="48"/>
  <c r="J319" i="48"/>
  <c r="J54" i="48"/>
  <c r="S121" i="48"/>
  <c r="S386" i="48"/>
  <c r="W52" i="48"/>
  <c r="W317" i="48"/>
  <c r="N52" i="48"/>
  <c r="N317" i="48"/>
  <c r="V482" i="48"/>
  <c r="V217" i="48"/>
  <c r="K124" i="48"/>
  <c r="K389" i="48"/>
  <c r="AA52" i="48"/>
  <c r="AA317" i="48"/>
  <c r="AB121" i="48"/>
  <c r="AB386" i="48"/>
  <c r="AE216" i="48"/>
  <c r="AE481" i="48"/>
  <c r="L389" i="48"/>
  <c r="L124" i="48"/>
  <c r="N124" i="48"/>
  <c r="N389" i="48"/>
  <c r="AA124" i="48"/>
  <c r="AA389" i="48"/>
  <c r="AE54" i="48"/>
  <c r="AE319" i="48"/>
  <c r="O388" i="48"/>
  <c r="O123" i="48"/>
  <c r="P124" i="48"/>
  <c r="P389" i="48"/>
  <c r="U120" i="48"/>
  <c r="U385" i="48"/>
  <c r="G385" i="48" s="1"/>
  <c r="G119" i="48"/>
  <c r="S220" i="48"/>
  <c r="S485" i="48"/>
  <c r="D51" i="48"/>
  <c r="I52" i="48"/>
  <c r="E51" i="48"/>
  <c r="F51" i="48" s="1"/>
  <c r="I317" i="48"/>
  <c r="Z124" i="48"/>
  <c r="Z389" i="48"/>
  <c r="Y218" i="48"/>
  <c r="Y483" i="48"/>
  <c r="AD123" i="48"/>
  <c r="AD388" i="48"/>
  <c r="AD482" i="48"/>
  <c r="AD217" i="48"/>
  <c r="D214" i="48"/>
  <c r="I480" i="48"/>
  <c r="I215" i="48"/>
  <c r="E214" i="48"/>
  <c r="F214" i="48" s="1"/>
  <c r="X318" i="48"/>
  <c r="X53" i="48"/>
  <c r="Q482" i="48"/>
  <c r="Q217" i="48"/>
  <c r="D479" i="48"/>
  <c r="E479" i="48"/>
  <c r="F479" i="48" s="1"/>
  <c r="X122" i="48"/>
  <c r="X387" i="48"/>
  <c r="D119" i="48"/>
  <c r="I120" i="48"/>
  <c r="E119" i="48"/>
  <c r="F119" i="48" s="1"/>
  <c r="I385" i="48"/>
  <c r="K216" i="48"/>
  <c r="K481" i="48"/>
  <c r="Q125" i="48"/>
  <c r="Q390" i="48"/>
  <c r="E316" i="48"/>
  <c r="F316" i="48" s="1"/>
  <c r="D316" i="48"/>
  <c r="AC53" i="48"/>
  <c r="AC318" i="48"/>
  <c r="Y52" i="48"/>
  <c r="Y317" i="48"/>
  <c r="AC481" i="48"/>
  <c r="AC216" i="48"/>
  <c r="K54" i="48"/>
  <c r="K319" i="48"/>
  <c r="AB54" i="48"/>
  <c r="AB319" i="48"/>
  <c r="R389" i="48"/>
  <c r="R124" i="48"/>
  <c r="AF52" i="48"/>
  <c r="AF317" i="48"/>
  <c r="J121" i="48"/>
  <c r="J386" i="48"/>
  <c r="N483" i="48"/>
  <c r="N218" i="48"/>
  <c r="M52" i="48"/>
  <c r="M317" i="48"/>
  <c r="G51" i="48"/>
  <c r="O52" i="48"/>
  <c r="O317" i="48"/>
  <c r="G317" i="48" s="1"/>
  <c r="J217" i="48"/>
  <c r="J482" i="48"/>
  <c r="U53" i="48"/>
  <c r="U318" i="48"/>
  <c r="X221" i="48"/>
  <c r="X486" i="48"/>
  <c r="V124" i="48"/>
  <c r="V389" i="48"/>
  <c r="O217" i="48"/>
  <c r="O482" i="48"/>
  <c r="D384" i="48"/>
  <c r="E384" i="48"/>
  <c r="F384" i="48" s="1"/>
  <c r="P217" i="48"/>
  <c r="P482" i="48"/>
  <c r="V53" i="48"/>
  <c r="V318" i="48"/>
  <c r="T482" i="48"/>
  <c r="T217" i="48"/>
  <c r="L103" i="49"/>
  <c r="L420" i="49"/>
  <c r="AF102" i="49"/>
  <c r="AF419" i="49"/>
  <c r="AA420" i="49"/>
  <c r="AA103" i="49"/>
  <c r="D477" i="51"/>
  <c r="G477" i="51"/>
  <c r="E477" i="51"/>
  <c r="F477" i="51" s="1"/>
  <c r="X479" i="51"/>
  <c r="Z479" i="51"/>
  <c r="AA479" i="51"/>
  <c r="P228" i="51"/>
  <c r="P478" i="51"/>
  <c r="L228" i="51"/>
  <c r="L478" i="51"/>
  <c r="S228" i="51"/>
  <c r="S478" i="51"/>
  <c r="W478" i="51"/>
  <c r="W228" i="51"/>
  <c r="Y479" i="51"/>
  <c r="V479" i="51"/>
  <c r="V229" i="51"/>
  <c r="V230" i="51" s="1"/>
  <c r="V231" i="51" s="1"/>
  <c r="R478" i="51"/>
  <c r="R228" i="51"/>
  <c r="K478" i="51"/>
  <c r="K228" i="51"/>
  <c r="AD479" i="51"/>
  <c r="AD229" i="51"/>
  <c r="AD230" i="51" s="1"/>
  <c r="AD231" i="51" s="1"/>
  <c r="G227" i="51"/>
  <c r="AC478" i="51"/>
  <c r="Q228" i="51"/>
  <c r="Q478" i="51"/>
  <c r="U228" i="51"/>
  <c r="U478" i="51"/>
  <c r="J228" i="51"/>
  <c r="J478" i="51"/>
  <c r="N229" i="51"/>
  <c r="N230" i="51" s="1"/>
  <c r="N231" i="51" s="1"/>
  <c r="N232" i="51" s="1"/>
  <c r="N233" i="51" s="1"/>
  <c r="N234" i="51" s="1"/>
  <c r="N235" i="51" s="1"/>
  <c r="N236" i="51" s="1"/>
  <c r="N237" i="51" s="1"/>
  <c r="N238" i="51" s="1"/>
  <c r="N239" i="51" s="1"/>
  <c r="N240" i="51" s="1"/>
  <c r="N241" i="51" s="1"/>
  <c r="N242" i="51" s="1"/>
  <c r="N243" i="51" s="1"/>
  <c r="N244" i="51" s="1"/>
  <c r="N245" i="51" s="1"/>
  <c r="N246" i="51" s="1"/>
  <c r="N247" i="51" s="1"/>
  <c r="N248" i="51" s="1"/>
  <c r="N249" i="51" s="1"/>
  <c r="N250" i="51" s="1"/>
  <c r="N251" i="51" s="1"/>
  <c r="N252" i="51" s="1"/>
  <c r="N253" i="51" s="1"/>
  <c r="N254" i="51" s="1"/>
  <c r="N255" i="51" s="1"/>
  <c r="N256" i="51" s="1"/>
  <c r="N257" i="51" s="1"/>
  <c r="N258" i="51" s="1"/>
  <c r="N259" i="51" s="1"/>
  <c r="N260" i="51" s="1"/>
  <c r="N261" i="51" s="1"/>
  <c r="N479" i="51"/>
  <c r="O478" i="51"/>
  <c r="O228" i="51"/>
  <c r="G371" i="3"/>
  <c r="O372" i="3"/>
  <c r="G113" i="3"/>
  <c r="H113" i="3" s="1"/>
  <c r="H372" i="3" s="1"/>
  <c r="J374" i="3"/>
  <c r="N373" i="3"/>
  <c r="T374" i="3"/>
  <c r="E370" i="3"/>
  <c r="F111" i="3"/>
  <c r="F370" i="3" s="1"/>
  <c r="V378" i="3"/>
  <c r="S373" i="3"/>
  <c r="Q376" i="3"/>
  <c r="AB374" i="3"/>
  <c r="X376" i="3"/>
  <c r="AA371" i="3"/>
  <c r="Z372" i="3"/>
  <c r="Y378" i="3"/>
  <c r="AC373" i="3"/>
  <c r="W378" i="3"/>
  <c r="R373" i="3"/>
  <c r="AE373" i="3"/>
  <c r="D112" i="3"/>
  <c r="D371" i="3" s="1"/>
  <c r="I371" i="3"/>
  <c r="E112" i="3"/>
  <c r="AF371" i="3"/>
  <c r="U374" i="3"/>
  <c r="P375" i="3"/>
  <c r="K373" i="3"/>
  <c r="AD372" i="3"/>
  <c r="AB441" i="9"/>
  <c r="P437" i="9"/>
  <c r="X461" i="9"/>
  <c r="O445" i="9"/>
  <c r="Y193" i="12"/>
  <c r="Y435" i="12"/>
  <c r="L435" i="12"/>
  <c r="L193" i="12"/>
  <c r="AA195" i="12"/>
  <c r="AA437" i="12"/>
  <c r="Q338" i="12"/>
  <c r="Q96" i="12"/>
  <c r="T339" i="12"/>
  <c r="T97" i="12"/>
  <c r="H191" i="12"/>
  <c r="H434" i="12" s="1"/>
  <c r="O96" i="12"/>
  <c r="O338" i="12"/>
  <c r="G95" i="12"/>
  <c r="X193" i="12"/>
  <c r="X435" i="12"/>
  <c r="S196" i="12"/>
  <c r="S438" i="12"/>
  <c r="V193" i="12"/>
  <c r="V435" i="12"/>
  <c r="AF96" i="12"/>
  <c r="AF338" i="12"/>
  <c r="N96" i="12"/>
  <c r="N338" i="12"/>
  <c r="AC96" i="12"/>
  <c r="AC338" i="12"/>
  <c r="U193" i="12"/>
  <c r="U435" i="12"/>
  <c r="G435" i="12" s="1"/>
  <c r="G192" i="12"/>
  <c r="T193" i="12"/>
  <c r="T435" i="12"/>
  <c r="R203" i="12"/>
  <c r="R445" i="12"/>
  <c r="P97" i="12"/>
  <c r="P339" i="12"/>
  <c r="M338" i="12"/>
  <c r="M96" i="12"/>
  <c r="D337" i="12"/>
  <c r="U97" i="12"/>
  <c r="U339" i="12"/>
  <c r="Z194" i="12"/>
  <c r="Z436" i="12"/>
  <c r="AA100" i="12"/>
  <c r="AA342" i="12"/>
  <c r="I492" i="49"/>
  <c r="AF424" i="49"/>
  <c r="AE419" i="49"/>
  <c r="AE102" i="49"/>
  <c r="AC420" i="49"/>
  <c r="AC103" i="49"/>
  <c r="AA423" i="49"/>
  <c r="Z423" i="49"/>
  <c r="X102" i="49"/>
  <c r="X419" i="49"/>
  <c r="V419" i="49"/>
  <c r="V102" i="49"/>
  <c r="U102" i="49"/>
  <c r="U419" i="49"/>
  <c r="G419" i="49" s="1"/>
  <c r="G101" i="49"/>
  <c r="T420" i="49"/>
  <c r="T103" i="49"/>
  <c r="S419" i="49"/>
  <c r="S102" i="49"/>
  <c r="Q419" i="49"/>
  <c r="Q102" i="49"/>
  <c r="O103" i="49"/>
  <c r="O420" i="49"/>
  <c r="M102" i="49"/>
  <c r="M419" i="49"/>
  <c r="L423" i="49"/>
  <c r="K103" i="49"/>
  <c r="K420" i="49"/>
  <c r="J102" i="49"/>
  <c r="J419" i="49"/>
  <c r="I421" i="49"/>
  <c r="I104" i="49"/>
  <c r="AF427" i="9"/>
  <c r="AF357" i="9"/>
  <c r="T435" i="9"/>
  <c r="L425" i="9"/>
  <c r="AE421" i="9"/>
  <c r="P231" i="9"/>
  <c r="P481" i="9"/>
  <c r="Z347" i="9"/>
  <c r="AA357" i="9"/>
  <c r="AD428" i="9"/>
  <c r="AA426" i="9"/>
  <c r="W423" i="9"/>
  <c r="W353" i="9"/>
  <c r="AE348" i="9"/>
  <c r="AD349" i="9"/>
  <c r="S225" i="9"/>
  <c r="S475" i="9"/>
  <c r="M420" i="9"/>
  <c r="Q342" i="9"/>
  <c r="AC419" i="9"/>
  <c r="L342" i="9"/>
  <c r="V342" i="9"/>
  <c r="G418" i="9"/>
  <c r="T342" i="9"/>
  <c r="G341" i="9"/>
  <c r="F167" i="9"/>
  <c r="F418" i="9" s="1"/>
  <c r="E418" i="9"/>
  <c r="F90" i="9"/>
  <c r="F341" i="9" s="1"/>
  <c r="E341" i="9"/>
  <c r="Y439" i="9"/>
  <c r="J221" i="9"/>
  <c r="J471" i="9"/>
  <c r="P342" i="9"/>
  <c r="N342" i="9"/>
  <c r="K342" i="9"/>
  <c r="D168" i="9"/>
  <c r="D419" i="9" s="1"/>
  <c r="E168" i="9"/>
  <c r="I419" i="9"/>
  <c r="J342" i="9"/>
  <c r="D91" i="9"/>
  <c r="D342" i="9" s="1"/>
  <c r="E91" i="9"/>
  <c r="I342" i="9"/>
  <c r="R342" i="9"/>
  <c r="AC342" i="9"/>
  <c r="U342" i="9"/>
  <c r="M342" i="9"/>
  <c r="Z423" i="9"/>
  <c r="U419" i="9"/>
  <c r="G168" i="9"/>
  <c r="K437" i="9"/>
  <c r="Y342" i="9"/>
  <c r="O342" i="9"/>
  <c r="G91" i="9"/>
  <c r="S342" i="9"/>
  <c r="X231" i="9"/>
  <c r="X481" i="9"/>
  <c r="AA186" i="47"/>
  <c r="AA389" i="47"/>
  <c r="N293" i="47"/>
  <c r="I292" i="47"/>
  <c r="H292" i="47"/>
  <c r="M386" i="47"/>
  <c r="M183" i="47"/>
  <c r="U185" i="47"/>
  <c r="U388" i="47"/>
  <c r="P183" i="47"/>
  <c r="H182" i="47"/>
  <c r="P386" i="47"/>
  <c r="AC291" i="47"/>
  <c r="Y390" i="47"/>
  <c r="Y187" i="47"/>
  <c r="R386" i="47"/>
  <c r="R183" i="47"/>
  <c r="L292" i="47"/>
  <c r="Q185" i="47"/>
  <c r="Q388" i="47"/>
  <c r="O386" i="47"/>
  <c r="O183" i="47"/>
  <c r="J292" i="47"/>
  <c r="AG294" i="47"/>
  <c r="V186" i="47"/>
  <c r="V389" i="47"/>
  <c r="K387" i="47"/>
  <c r="K184" i="47"/>
  <c r="AA296" i="47"/>
  <c r="Z296" i="47"/>
  <c r="M293" i="47"/>
  <c r="F290" i="47"/>
  <c r="G86" i="47"/>
  <c r="G290" i="47" s="1"/>
  <c r="R293" i="47"/>
  <c r="AF295" i="47"/>
  <c r="AG388" i="47"/>
  <c r="AG185" i="47"/>
  <c r="W184" i="47"/>
  <c r="W387" i="47"/>
  <c r="J185" i="47"/>
  <c r="J388" i="47"/>
  <c r="G180" i="47"/>
  <c r="G384" i="47" s="1"/>
  <c r="F384" i="47"/>
  <c r="Q298" i="47"/>
  <c r="S293" i="47"/>
  <c r="Y292" i="47"/>
  <c r="AB292" i="47"/>
  <c r="AD293" i="47"/>
  <c r="X182" i="47"/>
  <c r="X385" i="47"/>
  <c r="E181" i="47"/>
  <c r="V292" i="47"/>
  <c r="H89" i="47"/>
  <c r="I89" i="47" s="1"/>
  <c r="AF386" i="47"/>
  <c r="AF183" i="47"/>
  <c r="AE183" i="47"/>
  <c r="AE386" i="47"/>
  <c r="W292" i="47"/>
  <c r="AC182" i="47"/>
  <c r="AC385" i="47"/>
  <c r="P293" i="47"/>
  <c r="L387" i="47"/>
  <c r="L184" i="47"/>
  <c r="K294" i="47"/>
  <c r="T293" i="47"/>
  <c r="AE292" i="47"/>
  <c r="T386" i="47"/>
  <c r="T183" i="47"/>
  <c r="S387" i="47"/>
  <c r="S184" i="47"/>
  <c r="H385" i="47"/>
  <c r="F181" i="47"/>
  <c r="AB185" i="47"/>
  <c r="AB388" i="47"/>
  <c r="X291" i="47"/>
  <c r="N185" i="47"/>
  <c r="N388" i="47"/>
  <c r="O292" i="47"/>
  <c r="AD187" i="47"/>
  <c r="AD390" i="47"/>
  <c r="Z186" i="47"/>
  <c r="Z389" i="47"/>
  <c r="J517" i="50"/>
  <c r="J612" i="50"/>
  <c r="G141" i="50"/>
  <c r="O515" i="50"/>
  <c r="G515" i="50" s="1"/>
  <c r="P516" i="50"/>
  <c r="D424" i="50"/>
  <c r="X516" i="50"/>
  <c r="AB613" i="50"/>
  <c r="G140" i="50"/>
  <c r="AD612" i="50"/>
  <c r="D514" i="50"/>
  <c r="I426" i="50"/>
  <c r="D140" i="50"/>
  <c r="R612" i="50"/>
  <c r="W516" i="50"/>
  <c r="Z612" i="50"/>
  <c r="AE517" i="50"/>
  <c r="Y519" i="50"/>
  <c r="I386" i="51"/>
  <c r="E135" i="51"/>
  <c r="F135" i="51" s="1"/>
  <c r="AF386" i="51"/>
  <c r="AF136" i="51"/>
  <c r="E227" i="51"/>
  <c r="F227" i="51" s="1"/>
  <c r="Q387" i="51"/>
  <c r="Q137" i="51"/>
  <c r="O386" i="51"/>
  <c r="O136" i="51"/>
  <c r="G385" i="51"/>
  <c r="D299" i="51"/>
  <c r="E299" i="51"/>
  <c r="F299" i="51" s="1"/>
  <c r="AA386" i="51"/>
  <c r="AA136" i="51"/>
  <c r="W137" i="51"/>
  <c r="W387" i="51"/>
  <c r="L386" i="51"/>
  <c r="L136" i="51"/>
  <c r="AD387" i="51"/>
  <c r="AD137" i="51"/>
  <c r="G300" i="51"/>
  <c r="T386" i="51"/>
  <c r="T136" i="51"/>
  <c r="AC386" i="51"/>
  <c r="AC136" i="51"/>
  <c r="U387" i="51"/>
  <c r="U137" i="51"/>
  <c r="N136" i="51"/>
  <c r="N386" i="51"/>
  <c r="I300" i="51"/>
  <c r="E49" i="51"/>
  <c r="F49" i="51" s="1"/>
  <c r="E385" i="51"/>
  <c r="F385" i="51" s="1"/>
  <c r="D385" i="51"/>
  <c r="M387" i="51"/>
  <c r="M137" i="51"/>
  <c r="V386" i="51"/>
  <c r="V136" i="51"/>
  <c r="Y386" i="51"/>
  <c r="Y136" i="51"/>
  <c r="S386" i="51"/>
  <c r="S136" i="51"/>
  <c r="J386" i="51"/>
  <c r="J136" i="51"/>
  <c r="X389" i="51"/>
  <c r="X139" i="51"/>
  <c r="AB386" i="51"/>
  <c r="AB136" i="51"/>
  <c r="AE386" i="51"/>
  <c r="AE136" i="51"/>
  <c r="K388" i="51"/>
  <c r="K138" i="51"/>
  <c r="R386" i="51"/>
  <c r="R136" i="51"/>
  <c r="N50" i="51"/>
  <c r="U50" i="51"/>
  <c r="U301" i="51" s="1"/>
  <c r="Z57" i="51"/>
  <c r="AB50" i="51"/>
  <c r="D49" i="51"/>
  <c r="I50" i="51"/>
  <c r="W54" i="51"/>
  <c r="W305" i="51" s="1"/>
  <c r="M228" i="51"/>
  <c r="AC58" i="51"/>
  <c r="AC309" i="51" s="1"/>
  <c r="T228" i="51"/>
  <c r="D135" i="51"/>
  <c r="I136" i="51"/>
  <c r="AF228" i="51"/>
  <c r="P137" i="51"/>
  <c r="P388" i="51" s="1"/>
  <c r="AE230" i="51"/>
  <c r="X229" i="51"/>
  <c r="K52" i="51"/>
  <c r="K303" i="51" s="1"/>
  <c r="P53" i="51"/>
  <c r="P304" i="51" s="1"/>
  <c r="D361" i="51"/>
  <c r="E361" i="51"/>
  <c r="F361" i="51" s="1"/>
  <c r="J60" i="51"/>
  <c r="J311" i="51" s="1"/>
  <c r="AB230" i="51"/>
  <c r="AA229" i="51"/>
  <c r="S50" i="51"/>
  <c r="S301" i="51" s="1"/>
  <c r="V232" i="51"/>
  <c r="Q52" i="51"/>
  <c r="Q303" i="51" s="1"/>
  <c r="AF53" i="51"/>
  <c r="AF304" i="51" s="1"/>
  <c r="R50" i="51"/>
  <c r="R301" i="51" s="1"/>
  <c r="Z229" i="51"/>
  <c r="G361" i="51"/>
  <c r="Z136" i="51"/>
  <c r="Z387" i="51" s="1"/>
  <c r="G135" i="51"/>
  <c r="Y53" i="51"/>
  <c r="V52" i="51"/>
  <c r="AE60" i="51"/>
  <c r="AA51" i="51"/>
  <c r="AA302" i="51" s="1"/>
  <c r="T53" i="51"/>
  <c r="T304" i="51" s="1"/>
  <c r="X54" i="51"/>
  <c r="G49" i="51"/>
  <c r="O50" i="51"/>
  <c r="O301" i="51" s="1"/>
  <c r="G362" i="51"/>
  <c r="M56" i="51"/>
  <c r="M307" i="51" s="1"/>
  <c r="Y229" i="51"/>
  <c r="L50" i="51"/>
  <c r="L301" i="51" s="1"/>
  <c r="D227" i="51"/>
  <c r="I228" i="51"/>
  <c r="AC228" i="51"/>
  <c r="W202" i="12"/>
  <c r="W444" i="12"/>
  <c r="D191" i="12"/>
  <c r="I192" i="12"/>
  <c r="I434" i="12"/>
  <c r="E191" i="12"/>
  <c r="D95" i="12"/>
  <c r="I96" i="12"/>
  <c r="I338" i="12"/>
  <c r="E95" i="12"/>
  <c r="J101" i="12"/>
  <c r="J343" i="12"/>
  <c r="AE194" i="12"/>
  <c r="AE436" i="12"/>
  <c r="AB340" i="12"/>
  <c r="AB98" i="12"/>
  <c r="L96" i="12"/>
  <c r="L338" i="12"/>
  <c r="AD97" i="12"/>
  <c r="AD339" i="12"/>
  <c r="AD197" i="12"/>
  <c r="AD439" i="12"/>
  <c r="Y99" i="12"/>
  <c r="Y341" i="12"/>
  <c r="M192" i="12"/>
  <c r="M434" i="12"/>
  <c r="E433" i="12"/>
  <c r="F190" i="12"/>
  <c r="F433" i="12" s="1"/>
  <c r="J193" i="12"/>
  <c r="J435" i="12"/>
  <c r="P195" i="12"/>
  <c r="P437" i="12"/>
  <c r="Z97" i="12"/>
  <c r="Z339" i="12"/>
  <c r="Q196" i="12"/>
  <c r="Q438" i="12"/>
  <c r="AC227" i="12"/>
  <c r="AC469" i="12"/>
  <c r="D433" i="12"/>
  <c r="E337" i="12"/>
  <c r="F94" i="12"/>
  <c r="F337" i="12" s="1"/>
  <c r="O437" i="12"/>
  <c r="O195" i="12"/>
  <c r="S97" i="12"/>
  <c r="S339" i="12"/>
  <c r="V103" i="12"/>
  <c r="V345" i="12"/>
  <c r="K437" i="12"/>
  <c r="K195" i="12"/>
  <c r="K99" i="12"/>
  <c r="K341" i="12"/>
  <c r="AB193" i="12"/>
  <c r="AB435" i="12"/>
  <c r="V516" i="50"/>
  <c r="P613" i="50"/>
  <c r="W444" i="50"/>
  <c r="J444" i="50"/>
  <c r="AC516" i="50"/>
  <c r="AB444" i="50"/>
  <c r="K444" i="50"/>
  <c r="X611" i="50"/>
  <c r="M444" i="50"/>
  <c r="R444" i="50"/>
  <c r="U517" i="50"/>
  <c r="N445" i="50"/>
  <c r="U444" i="50"/>
  <c r="I515" i="50"/>
  <c r="E140" i="50"/>
  <c r="F140" i="50" s="1"/>
  <c r="AC444" i="50"/>
  <c r="Y614" i="50"/>
  <c r="AF517" i="50"/>
  <c r="AF444" i="50"/>
  <c r="Q517" i="50"/>
  <c r="AE445" i="50"/>
  <c r="AA515" i="50"/>
  <c r="AA444" i="50"/>
  <c r="AA611" i="50"/>
  <c r="Z444" i="50"/>
  <c r="Q444" i="50"/>
  <c r="V611" i="50"/>
  <c r="I611" i="50"/>
  <c r="AD445" i="50"/>
  <c r="G52" i="50"/>
  <c r="O427" i="50"/>
  <c r="G427" i="50" s="1"/>
  <c r="S616" i="50"/>
  <c r="Y444" i="50"/>
  <c r="K517" i="50"/>
  <c r="K611" i="50"/>
  <c r="N611" i="50"/>
  <c r="T444" i="50"/>
  <c r="AB518" i="50"/>
  <c r="V444" i="50"/>
  <c r="M518" i="50"/>
  <c r="L611" i="50"/>
  <c r="D51" i="50"/>
  <c r="L425" i="50"/>
  <c r="E425" i="50" s="1"/>
  <c r="F425" i="50" s="1"/>
  <c r="E50" i="50"/>
  <c r="F50" i="50" s="1"/>
  <c r="R515" i="50"/>
  <c r="E514" i="50"/>
  <c r="F514" i="50" s="1"/>
  <c r="O611" i="50"/>
  <c r="G611" i="50" s="1"/>
  <c r="G236" i="50"/>
  <c r="AD520" i="50"/>
  <c r="AF613" i="50"/>
  <c r="X444" i="50"/>
  <c r="P445" i="50"/>
  <c r="M611" i="50"/>
  <c r="S446" i="50"/>
  <c r="L516" i="50"/>
  <c r="AC612" i="50"/>
  <c r="Z516" i="50"/>
  <c r="T516" i="50"/>
  <c r="Q611" i="50"/>
  <c r="AE612" i="50"/>
  <c r="S516" i="50"/>
  <c r="N516" i="50"/>
  <c r="T612" i="50"/>
  <c r="U614" i="50"/>
  <c r="G481" i="48" l="1"/>
  <c r="D385" i="48"/>
  <c r="H86" i="33"/>
  <c r="H281" i="33" s="1"/>
  <c r="G87" i="47"/>
  <c r="G291" i="47" s="1"/>
  <c r="H130" i="5"/>
  <c r="H361" i="5" s="1"/>
  <c r="E88" i="47"/>
  <c r="J175" i="3"/>
  <c r="J433" i="3"/>
  <c r="U482" i="48"/>
  <c r="U217" i="48"/>
  <c r="T436" i="3"/>
  <c r="T178" i="3"/>
  <c r="Z363" i="5"/>
  <c r="Q56" i="48"/>
  <c r="Q321" i="48"/>
  <c r="AC125" i="48"/>
  <c r="AC390" i="48"/>
  <c r="D174" i="3"/>
  <c r="D433" i="3" s="1"/>
  <c r="R420" i="49"/>
  <c r="R103" i="49"/>
  <c r="AE175" i="3"/>
  <c r="AE433" i="3"/>
  <c r="AD318" i="48"/>
  <c r="AD53" i="48"/>
  <c r="G102" i="49"/>
  <c r="G281" i="33"/>
  <c r="T54" i="48"/>
  <c r="T319" i="48"/>
  <c r="O433" i="3"/>
  <c r="G433" i="3" s="1"/>
  <c r="O175" i="3"/>
  <c r="G174" i="3"/>
  <c r="H174" i="3" s="1"/>
  <c r="H433" i="3" s="1"/>
  <c r="R321" i="33"/>
  <c r="D361" i="5"/>
  <c r="S320" i="33"/>
  <c r="N323" i="33"/>
  <c r="I322" i="33"/>
  <c r="AF320" i="33"/>
  <c r="AB321" i="33"/>
  <c r="K322" i="33"/>
  <c r="Z283" i="33"/>
  <c r="J320" i="33"/>
  <c r="E125" i="33"/>
  <c r="AE323" i="33"/>
  <c r="M323" i="33"/>
  <c r="U282" i="33"/>
  <c r="X323" i="33"/>
  <c r="F124" i="33"/>
  <c r="F319" i="33" s="1"/>
  <c r="E319" i="33"/>
  <c r="AC290" i="33"/>
  <c r="AA320" i="33"/>
  <c r="V324" i="33"/>
  <c r="G87" i="33"/>
  <c r="O282" i="33"/>
  <c r="D87" i="33"/>
  <c r="D282" i="33" s="1"/>
  <c r="W321" i="33"/>
  <c r="P320" i="33"/>
  <c r="AD320" i="33"/>
  <c r="L323" i="33"/>
  <c r="Y321" i="33"/>
  <c r="Q323" i="33"/>
  <c r="T322" i="33"/>
  <c r="R364" i="5"/>
  <c r="AD363" i="5"/>
  <c r="Q214" i="5"/>
  <c r="Q444" i="5"/>
  <c r="T364" i="5"/>
  <c r="K214" i="5"/>
  <c r="K444" i="5"/>
  <c r="Y444" i="5"/>
  <c r="Y214" i="5"/>
  <c r="N371" i="5"/>
  <c r="AC446" i="5"/>
  <c r="AC216" i="5"/>
  <c r="V371" i="5"/>
  <c r="M216" i="5"/>
  <c r="M446" i="5"/>
  <c r="S444" i="5"/>
  <c r="S214" i="5"/>
  <c r="U444" i="5"/>
  <c r="U214" i="5"/>
  <c r="AA444" i="5"/>
  <c r="AA214" i="5"/>
  <c r="AB363" i="5"/>
  <c r="L363" i="5"/>
  <c r="K363" i="5"/>
  <c r="P363" i="5"/>
  <c r="AE444" i="5"/>
  <c r="AE214" i="5"/>
  <c r="L443" i="5"/>
  <c r="L213" i="5"/>
  <c r="X443" i="5"/>
  <c r="X213" i="5"/>
  <c r="D442" i="5"/>
  <c r="F131" i="5"/>
  <c r="F362" i="5" s="1"/>
  <c r="E362" i="5"/>
  <c r="I445" i="5"/>
  <c r="I215" i="5"/>
  <c r="O364" i="5"/>
  <c r="AC362" i="5"/>
  <c r="J367" i="5"/>
  <c r="AB443" i="5"/>
  <c r="AB213" i="5"/>
  <c r="O444" i="5"/>
  <c r="O214" i="5"/>
  <c r="V443" i="5"/>
  <c r="V213" i="5"/>
  <c r="N443" i="5"/>
  <c r="N213" i="5"/>
  <c r="W444" i="5"/>
  <c r="W214" i="5"/>
  <c r="F211" i="5"/>
  <c r="F442" i="5" s="1"/>
  <c r="E442" i="5"/>
  <c r="S363" i="5"/>
  <c r="G361" i="5"/>
  <c r="J443" i="5"/>
  <c r="J213" i="5"/>
  <c r="D212" i="5"/>
  <c r="E212" i="5"/>
  <c r="I363" i="5"/>
  <c r="Z443" i="5"/>
  <c r="G443" i="5" s="1"/>
  <c r="Z213" i="5"/>
  <c r="M362" i="5"/>
  <c r="E132" i="5"/>
  <c r="T443" i="5"/>
  <c r="T213" i="5"/>
  <c r="G212" i="5"/>
  <c r="AE364" i="5"/>
  <c r="AD443" i="5"/>
  <c r="AD213" i="5"/>
  <c r="AA363" i="5"/>
  <c r="R443" i="5"/>
  <c r="R213" i="5"/>
  <c r="U362" i="5"/>
  <c r="G362" i="5" s="1"/>
  <c r="G131" i="5"/>
  <c r="AF363" i="5"/>
  <c r="W364" i="5"/>
  <c r="D131" i="5"/>
  <c r="P443" i="5"/>
  <c r="P213" i="5"/>
  <c r="X363" i="5"/>
  <c r="Q364" i="5"/>
  <c r="AF443" i="5"/>
  <c r="AF213" i="5"/>
  <c r="Y363" i="5"/>
  <c r="U294" i="47"/>
  <c r="N197" i="12"/>
  <c r="N439" i="12"/>
  <c r="R340" i="12"/>
  <c r="R98" i="12"/>
  <c r="AF202" i="12"/>
  <c r="AF444" i="12"/>
  <c r="G338" i="12"/>
  <c r="AE340" i="12"/>
  <c r="AE98" i="12"/>
  <c r="L175" i="3"/>
  <c r="L433" i="3"/>
  <c r="AF433" i="3"/>
  <c r="AF175" i="3"/>
  <c r="E175" i="3" s="1"/>
  <c r="R435" i="3"/>
  <c r="R177" i="3"/>
  <c r="AB435" i="3"/>
  <c r="AB177" i="3"/>
  <c r="U177" i="3"/>
  <c r="U435" i="3"/>
  <c r="X176" i="3"/>
  <c r="X434" i="3"/>
  <c r="P178" i="3"/>
  <c r="P436" i="3"/>
  <c r="K176" i="3"/>
  <c r="K434" i="3"/>
  <c r="Y176" i="3"/>
  <c r="Y434" i="3"/>
  <c r="AA434" i="3"/>
  <c r="AA176" i="3"/>
  <c r="N178" i="3"/>
  <c r="N436" i="3"/>
  <c r="S176" i="3"/>
  <c r="S434" i="3"/>
  <c r="AD178" i="3"/>
  <c r="AD436" i="3"/>
  <c r="AC435" i="3"/>
  <c r="AC177" i="3"/>
  <c r="Z177" i="3"/>
  <c r="Z435" i="3"/>
  <c r="E433" i="3"/>
  <c r="F174" i="3"/>
  <c r="F433" i="3" s="1"/>
  <c r="Q178" i="3"/>
  <c r="Q436" i="3"/>
  <c r="V434" i="3"/>
  <c r="V176" i="3"/>
  <c r="W177" i="3"/>
  <c r="W435" i="3"/>
  <c r="M178" i="3"/>
  <c r="M436" i="3"/>
  <c r="I176" i="3"/>
  <c r="I434" i="3"/>
  <c r="AB483" i="48"/>
  <c r="AB218" i="48"/>
  <c r="W482" i="48"/>
  <c r="W217" i="48"/>
  <c r="Y122" i="48"/>
  <c r="Y387" i="48"/>
  <c r="AF483" i="48"/>
  <c r="AF218" i="48"/>
  <c r="L319" i="48"/>
  <c r="L54" i="48"/>
  <c r="Z482" i="48"/>
  <c r="Z217" i="48"/>
  <c r="L484" i="48"/>
  <c r="L219" i="48"/>
  <c r="T123" i="48"/>
  <c r="T388" i="48"/>
  <c r="M391" i="48"/>
  <c r="M126" i="48"/>
  <c r="S54" i="48"/>
  <c r="S319" i="48"/>
  <c r="AE123" i="48"/>
  <c r="AE388" i="48"/>
  <c r="AA218" i="48"/>
  <c r="AA483" i="48"/>
  <c r="P55" i="48"/>
  <c r="P320" i="48"/>
  <c r="W388" i="48"/>
  <c r="W123" i="48"/>
  <c r="R483" i="48"/>
  <c r="R218" i="48"/>
  <c r="M218" i="48"/>
  <c r="M483" i="48"/>
  <c r="R61" i="48"/>
  <c r="R326" i="48"/>
  <c r="AF388" i="48"/>
  <c r="AF123" i="48"/>
  <c r="Z319" i="48"/>
  <c r="Z54" i="48"/>
  <c r="M53" i="48"/>
  <c r="M318" i="48"/>
  <c r="T483" i="48"/>
  <c r="T218" i="48"/>
  <c r="O483" i="48"/>
  <c r="O218" i="48"/>
  <c r="AF53" i="48"/>
  <c r="AF318" i="48"/>
  <c r="AB55" i="48"/>
  <c r="AB320" i="48"/>
  <c r="K217" i="48"/>
  <c r="K482" i="48"/>
  <c r="Q218" i="48"/>
  <c r="Q483" i="48"/>
  <c r="AD124" i="48"/>
  <c r="AD389" i="48"/>
  <c r="Y484" i="48"/>
  <c r="Y219" i="48"/>
  <c r="O389" i="48"/>
  <c r="O124" i="48"/>
  <c r="N390" i="48"/>
  <c r="N125" i="48"/>
  <c r="AE482" i="48"/>
  <c r="AE217" i="48"/>
  <c r="AA53" i="48"/>
  <c r="AA318" i="48"/>
  <c r="N53" i="48"/>
  <c r="N318" i="48"/>
  <c r="S387" i="48"/>
  <c r="S122" i="48"/>
  <c r="AA125" i="48"/>
  <c r="AA390" i="48"/>
  <c r="V54" i="48"/>
  <c r="V319" i="48"/>
  <c r="P218" i="48"/>
  <c r="P483" i="48"/>
  <c r="X487" i="48"/>
  <c r="X222" i="48"/>
  <c r="U54" i="48"/>
  <c r="U319" i="48"/>
  <c r="E385" i="48"/>
  <c r="F385" i="48" s="1"/>
  <c r="X388" i="48"/>
  <c r="X123" i="48"/>
  <c r="AD218" i="48"/>
  <c r="AD483" i="48"/>
  <c r="D52" i="48"/>
  <c r="E52" i="48"/>
  <c r="F52" i="48" s="1"/>
  <c r="I53" i="48"/>
  <c r="I318" i="48"/>
  <c r="U386" i="48"/>
  <c r="G386" i="48" s="1"/>
  <c r="U121" i="48"/>
  <c r="G120" i="48"/>
  <c r="L390" i="48"/>
  <c r="L125" i="48"/>
  <c r="J55" i="48"/>
  <c r="J320" i="48"/>
  <c r="J122" i="48"/>
  <c r="J387" i="48"/>
  <c r="K55" i="48"/>
  <c r="K320" i="48"/>
  <c r="Y53" i="48"/>
  <c r="Y318" i="48"/>
  <c r="AC54" i="48"/>
  <c r="AC319" i="48"/>
  <c r="Q126" i="48"/>
  <c r="Q391" i="48"/>
  <c r="D215" i="48"/>
  <c r="I216" i="48"/>
  <c r="E215" i="48"/>
  <c r="F215" i="48" s="1"/>
  <c r="I481" i="48"/>
  <c r="D481" i="48" s="1"/>
  <c r="Z390" i="48"/>
  <c r="Z125" i="48"/>
  <c r="S221" i="48"/>
  <c r="S486" i="48"/>
  <c r="AE55" i="48"/>
  <c r="AE320" i="48"/>
  <c r="AB122" i="48"/>
  <c r="AB387" i="48"/>
  <c r="K125" i="48"/>
  <c r="K390" i="48"/>
  <c r="W53" i="48"/>
  <c r="W318" i="48"/>
  <c r="V390" i="48"/>
  <c r="V125" i="48"/>
  <c r="J483" i="48"/>
  <c r="J218" i="48"/>
  <c r="O53" i="48"/>
  <c r="O318" i="48"/>
  <c r="G318" i="48" s="1"/>
  <c r="G52" i="48"/>
  <c r="N484" i="48"/>
  <c r="N219" i="48"/>
  <c r="R390" i="48"/>
  <c r="R125" i="48"/>
  <c r="AC482" i="48"/>
  <c r="AC217" i="48"/>
  <c r="D120" i="48"/>
  <c r="I386" i="48"/>
  <c r="E120" i="48"/>
  <c r="F120" i="48" s="1"/>
  <c r="I121" i="48"/>
  <c r="X54" i="48"/>
  <c r="X319" i="48"/>
  <c r="D480" i="48"/>
  <c r="E480" i="48"/>
  <c r="F480" i="48" s="1"/>
  <c r="D317" i="48"/>
  <c r="E317" i="48"/>
  <c r="F317" i="48" s="1"/>
  <c r="P390" i="48"/>
  <c r="P125" i="48"/>
  <c r="V483" i="48"/>
  <c r="V218" i="48"/>
  <c r="AA421" i="49"/>
  <c r="AA104" i="49"/>
  <c r="AF420" i="49"/>
  <c r="AF103" i="49"/>
  <c r="L104" i="49"/>
  <c r="L421" i="49"/>
  <c r="G478" i="51"/>
  <c r="L229" i="51"/>
  <c r="L230" i="51" s="1"/>
  <c r="L231" i="51" s="1"/>
  <c r="L232" i="51" s="1"/>
  <c r="L233" i="51" s="1"/>
  <c r="L234" i="51" s="1"/>
  <c r="L235" i="51" s="1"/>
  <c r="L236" i="51" s="1"/>
  <c r="L237" i="51" s="1"/>
  <c r="L238" i="51" s="1"/>
  <c r="L239" i="51" s="1"/>
  <c r="L240" i="51" s="1"/>
  <c r="L241" i="51" s="1"/>
  <c r="L242" i="51" s="1"/>
  <c r="L243" i="51" s="1"/>
  <c r="L244" i="51" s="1"/>
  <c r="L245" i="51" s="1"/>
  <c r="L246" i="51" s="1"/>
  <c r="L247" i="51" s="1"/>
  <c r="L248" i="51" s="1"/>
  <c r="L249" i="51" s="1"/>
  <c r="L250" i="51" s="1"/>
  <c r="L251" i="51" s="1"/>
  <c r="L252" i="51" s="1"/>
  <c r="L253" i="51" s="1"/>
  <c r="L254" i="51" s="1"/>
  <c r="L255" i="51" s="1"/>
  <c r="L256" i="51" s="1"/>
  <c r="L257" i="51" s="1"/>
  <c r="L258" i="51" s="1"/>
  <c r="L259" i="51" s="1"/>
  <c r="L260" i="51" s="1"/>
  <c r="L261" i="51" s="1"/>
  <c r="L479" i="51"/>
  <c r="AE311" i="51"/>
  <c r="T479" i="51"/>
  <c r="AF479" i="51"/>
  <c r="AB301" i="51"/>
  <c r="O479" i="51"/>
  <c r="O229" i="51"/>
  <c r="O230" i="51" s="1"/>
  <c r="O231" i="51" s="1"/>
  <c r="O232" i="51" s="1"/>
  <c r="O233" i="51" s="1"/>
  <c r="O234" i="51" s="1"/>
  <c r="O235" i="51" s="1"/>
  <c r="O236" i="51" s="1"/>
  <c r="R479" i="51"/>
  <c r="R229" i="51"/>
  <c r="R230" i="51" s="1"/>
  <c r="R231" i="51" s="1"/>
  <c r="R232" i="51" s="1"/>
  <c r="R233" i="51" s="1"/>
  <c r="R234" i="51" s="1"/>
  <c r="R235" i="51" s="1"/>
  <c r="R236" i="51" s="1"/>
  <c r="Z308" i="51"/>
  <c r="E228" i="51"/>
  <c r="F228" i="51" s="1"/>
  <c r="I479" i="51"/>
  <c r="X305" i="51"/>
  <c r="V303" i="51"/>
  <c r="Y304" i="51"/>
  <c r="M479" i="51"/>
  <c r="N301" i="51"/>
  <c r="D478" i="51"/>
  <c r="E478" i="51"/>
  <c r="F478" i="51" s="1"/>
  <c r="AC479" i="51"/>
  <c r="J229" i="51"/>
  <c r="J230" i="51" s="1"/>
  <c r="J231" i="51" s="1"/>
  <c r="J232" i="51" s="1"/>
  <c r="J233" i="51" s="1"/>
  <c r="J234" i="51" s="1"/>
  <c r="J235" i="51" s="1"/>
  <c r="J236" i="51" s="1"/>
  <c r="J237" i="51" s="1"/>
  <c r="J238" i="51" s="1"/>
  <c r="J239" i="51" s="1"/>
  <c r="J240" i="51" s="1"/>
  <c r="J241" i="51" s="1"/>
  <c r="J242" i="51" s="1"/>
  <c r="J243" i="51" s="1"/>
  <c r="J244" i="51" s="1"/>
  <c r="J245" i="51" s="1"/>
  <c r="J246" i="51" s="1"/>
  <c r="J247" i="51" s="1"/>
  <c r="J248" i="51" s="1"/>
  <c r="J249" i="51" s="1"/>
  <c r="J250" i="51" s="1"/>
  <c r="J251" i="51" s="1"/>
  <c r="J252" i="51" s="1"/>
  <c r="J253" i="51" s="1"/>
  <c r="J254" i="51" s="1"/>
  <c r="J255" i="51" s="1"/>
  <c r="J256" i="51" s="1"/>
  <c r="J257" i="51" s="1"/>
  <c r="J258" i="51" s="1"/>
  <c r="J259" i="51" s="1"/>
  <c r="J260" i="51" s="1"/>
  <c r="J261" i="51" s="1"/>
  <c r="J479" i="51"/>
  <c r="Q229" i="51"/>
  <c r="Q230" i="51" s="1"/>
  <c r="Q231" i="51" s="1"/>
  <c r="Q232" i="51" s="1"/>
  <c r="Q233" i="51" s="1"/>
  <c r="Q234" i="51" s="1"/>
  <c r="Q235" i="51" s="1"/>
  <c r="Q236" i="51" s="1"/>
  <c r="Q237" i="51" s="1"/>
  <c r="Q238" i="51" s="1"/>
  <c r="Q239" i="51" s="1"/>
  <c r="Q240" i="51" s="1"/>
  <c r="Q241" i="51" s="1"/>
  <c r="Q242" i="51" s="1"/>
  <c r="Q243" i="51" s="1"/>
  <c r="Q244" i="51" s="1"/>
  <c r="Q245" i="51" s="1"/>
  <c r="Q246" i="51" s="1"/>
  <c r="Q247" i="51" s="1"/>
  <c r="Q248" i="51" s="1"/>
  <c r="Q249" i="51" s="1"/>
  <c r="Q250" i="51" s="1"/>
  <c r="Q251" i="51" s="1"/>
  <c r="Q252" i="51" s="1"/>
  <c r="Q253" i="51" s="1"/>
  <c r="Q254" i="51" s="1"/>
  <c r="Q255" i="51" s="1"/>
  <c r="Q256" i="51" s="1"/>
  <c r="Q257" i="51" s="1"/>
  <c r="Q258" i="51" s="1"/>
  <c r="Q259" i="51" s="1"/>
  <c r="Q260" i="51" s="1"/>
  <c r="Q261" i="51" s="1"/>
  <c r="Q479" i="51"/>
  <c r="K479" i="51"/>
  <c r="K229" i="51"/>
  <c r="K230" i="51" s="1"/>
  <c r="K231" i="51" s="1"/>
  <c r="K232" i="51" s="1"/>
  <c r="K233" i="51" s="1"/>
  <c r="K234" i="51" s="1"/>
  <c r="K235" i="51" s="1"/>
  <c r="K236" i="51" s="1"/>
  <c r="K237" i="51" s="1"/>
  <c r="K238" i="51" s="1"/>
  <c r="K239" i="51" s="1"/>
  <c r="K240" i="51" s="1"/>
  <c r="K241" i="51" s="1"/>
  <c r="K242" i="51" s="1"/>
  <c r="K243" i="51" s="1"/>
  <c r="K244" i="51" s="1"/>
  <c r="K245" i="51" s="1"/>
  <c r="K246" i="51" s="1"/>
  <c r="K247" i="51" s="1"/>
  <c r="K248" i="51" s="1"/>
  <c r="K249" i="51" s="1"/>
  <c r="K250" i="51" s="1"/>
  <c r="K251" i="51" s="1"/>
  <c r="K252" i="51" s="1"/>
  <c r="K253" i="51" s="1"/>
  <c r="K254" i="51" s="1"/>
  <c r="K255" i="51" s="1"/>
  <c r="K256" i="51" s="1"/>
  <c r="K257" i="51" s="1"/>
  <c r="K258" i="51" s="1"/>
  <c r="W479" i="51"/>
  <c r="W229" i="51"/>
  <c r="W230" i="51" s="1"/>
  <c r="W231" i="51" s="1"/>
  <c r="W232" i="51" s="1"/>
  <c r="W233" i="51" s="1"/>
  <c r="S229" i="51"/>
  <c r="S230" i="51" s="1"/>
  <c r="S231" i="51" s="1"/>
  <c r="S232" i="51" s="1"/>
  <c r="S233" i="51" s="1"/>
  <c r="S234" i="51" s="1"/>
  <c r="S235" i="51" s="1"/>
  <c r="S236" i="51" s="1"/>
  <c r="S237" i="51" s="1"/>
  <c r="S238" i="51" s="1"/>
  <c r="S239" i="51" s="1"/>
  <c r="S240" i="51" s="1"/>
  <c r="S241" i="51" s="1"/>
  <c r="S242" i="51" s="1"/>
  <c r="S243" i="51" s="1"/>
  <c r="S244" i="51" s="1"/>
  <c r="S245" i="51" s="1"/>
  <c r="S246" i="51" s="1"/>
  <c r="S247" i="51" s="1"/>
  <c r="S248" i="51" s="1"/>
  <c r="S249" i="51" s="1"/>
  <c r="S250" i="51" s="1"/>
  <c r="S251" i="51" s="1"/>
  <c r="S252" i="51" s="1"/>
  <c r="S253" i="51" s="1"/>
  <c r="S254" i="51" s="1"/>
  <c r="S255" i="51" s="1"/>
  <c r="S256" i="51" s="1"/>
  <c r="S257" i="51" s="1"/>
  <c r="S258" i="51" s="1"/>
  <c r="S259" i="51" s="1"/>
  <c r="S260" i="51" s="1"/>
  <c r="S261" i="51" s="1"/>
  <c r="S479" i="51"/>
  <c r="P229" i="51"/>
  <c r="P230" i="51" s="1"/>
  <c r="P231" i="51" s="1"/>
  <c r="P232" i="51" s="1"/>
  <c r="P233" i="51" s="1"/>
  <c r="P234" i="51" s="1"/>
  <c r="P235" i="51" s="1"/>
  <c r="P236" i="51" s="1"/>
  <c r="P237" i="51" s="1"/>
  <c r="P238" i="51" s="1"/>
  <c r="P239" i="51" s="1"/>
  <c r="P240" i="51" s="1"/>
  <c r="P241" i="51" s="1"/>
  <c r="P242" i="51" s="1"/>
  <c r="P243" i="51" s="1"/>
  <c r="P244" i="51" s="1"/>
  <c r="P245" i="51" s="1"/>
  <c r="P246" i="51" s="1"/>
  <c r="P247" i="51" s="1"/>
  <c r="P248" i="51" s="1"/>
  <c r="P249" i="51" s="1"/>
  <c r="P250" i="51" s="1"/>
  <c r="P251" i="51" s="1"/>
  <c r="P252" i="51" s="1"/>
  <c r="P253" i="51" s="1"/>
  <c r="P254" i="51" s="1"/>
  <c r="P255" i="51" s="1"/>
  <c r="P256" i="51" s="1"/>
  <c r="P257" i="51" s="1"/>
  <c r="P258" i="51" s="1"/>
  <c r="P259" i="51" s="1"/>
  <c r="P260" i="51" s="1"/>
  <c r="P261" i="51" s="1"/>
  <c r="P479" i="51"/>
  <c r="U229" i="51"/>
  <c r="U230" i="51" s="1"/>
  <c r="U231" i="51" s="1"/>
  <c r="U232" i="51" s="1"/>
  <c r="U233" i="51" s="1"/>
  <c r="U234" i="51" s="1"/>
  <c r="U235" i="51" s="1"/>
  <c r="U236" i="51" s="1"/>
  <c r="U237" i="51" s="1"/>
  <c r="U238" i="51" s="1"/>
  <c r="U239" i="51" s="1"/>
  <c r="U240" i="51" s="1"/>
  <c r="U241" i="51" s="1"/>
  <c r="U242" i="51" s="1"/>
  <c r="U243" i="51" s="1"/>
  <c r="U244" i="51" s="1"/>
  <c r="U245" i="51" s="1"/>
  <c r="U246" i="51" s="1"/>
  <c r="U247" i="51" s="1"/>
  <c r="U248" i="51" s="1"/>
  <c r="U249" i="51" s="1"/>
  <c r="U250" i="51" s="1"/>
  <c r="U251" i="51" s="1"/>
  <c r="U252" i="51" s="1"/>
  <c r="U253" i="51" s="1"/>
  <c r="U254" i="51" s="1"/>
  <c r="U255" i="51" s="1"/>
  <c r="U256" i="51" s="1"/>
  <c r="U257" i="51" s="1"/>
  <c r="U258" i="51" s="1"/>
  <c r="U259" i="51" s="1"/>
  <c r="U260" i="51" s="1"/>
  <c r="U261" i="51" s="1"/>
  <c r="U479" i="51"/>
  <c r="F112" i="3"/>
  <c r="F371" i="3" s="1"/>
  <c r="E371" i="3"/>
  <c r="AA372" i="3"/>
  <c r="AF372" i="3"/>
  <c r="AD373" i="3"/>
  <c r="P376" i="3"/>
  <c r="R374" i="3"/>
  <c r="AC374" i="3"/>
  <c r="Z373" i="3"/>
  <c r="X377" i="3"/>
  <c r="Q377" i="3"/>
  <c r="T375" i="3"/>
  <c r="K374" i="3"/>
  <c r="U375" i="3"/>
  <c r="AE374" i="3"/>
  <c r="W379" i="3"/>
  <c r="Y379" i="3"/>
  <c r="AB375" i="3"/>
  <c r="S374" i="3"/>
  <c r="N374" i="3"/>
  <c r="G372" i="3"/>
  <c r="D113" i="3"/>
  <c r="D372" i="3" s="1"/>
  <c r="E113" i="3"/>
  <c r="I372" i="3"/>
  <c r="V379" i="3"/>
  <c r="J375" i="3"/>
  <c r="O373" i="3"/>
  <c r="G114" i="3"/>
  <c r="H114" i="3" s="1"/>
  <c r="H373" i="3" s="1"/>
  <c r="O446" i="9"/>
  <c r="P438" i="9"/>
  <c r="X462" i="9"/>
  <c r="AB442" i="9"/>
  <c r="R446" i="12"/>
  <c r="R204" i="12"/>
  <c r="T436" i="12"/>
  <c r="T194" i="12"/>
  <c r="S439" i="12"/>
  <c r="S197" i="12"/>
  <c r="T98" i="12"/>
  <c r="T340" i="12"/>
  <c r="H192" i="12"/>
  <c r="H435" i="12" s="1"/>
  <c r="O339" i="12"/>
  <c r="O97" i="12"/>
  <c r="AA196" i="12"/>
  <c r="AA438" i="12"/>
  <c r="Y194" i="12"/>
  <c r="Y436" i="12"/>
  <c r="G96" i="12"/>
  <c r="Z195" i="12"/>
  <c r="Z437" i="12"/>
  <c r="P98" i="12"/>
  <c r="P340" i="12"/>
  <c r="AC97" i="12"/>
  <c r="AC339" i="12"/>
  <c r="N339" i="12"/>
  <c r="N97" i="12"/>
  <c r="V436" i="12"/>
  <c r="V194" i="12"/>
  <c r="X194" i="12"/>
  <c r="X436" i="12"/>
  <c r="Q339" i="12"/>
  <c r="Q97" i="12"/>
  <c r="L436" i="12"/>
  <c r="L194" i="12"/>
  <c r="AA101" i="12"/>
  <c r="AA343" i="12"/>
  <c r="AF97" i="12"/>
  <c r="AF339" i="12"/>
  <c r="U98" i="12"/>
  <c r="U340" i="12"/>
  <c r="M339" i="12"/>
  <c r="M97" i="12"/>
  <c r="U194" i="12"/>
  <c r="U436" i="12"/>
  <c r="G436" i="12" s="1"/>
  <c r="G193" i="12"/>
  <c r="H95" i="12"/>
  <c r="H338" i="12" s="1"/>
  <c r="D425" i="50"/>
  <c r="I493" i="49"/>
  <c r="AF425" i="49"/>
  <c r="AE103" i="49"/>
  <c r="AE420" i="49"/>
  <c r="AC104" i="49"/>
  <c r="AC421" i="49"/>
  <c r="AA424" i="49"/>
  <c r="Z424" i="49"/>
  <c r="X420" i="49"/>
  <c r="X103" i="49"/>
  <c r="V103" i="49"/>
  <c r="V420" i="49"/>
  <c r="U103" i="49"/>
  <c r="G103" i="49" s="1"/>
  <c r="U420" i="49"/>
  <c r="G420" i="49" s="1"/>
  <c r="T421" i="49"/>
  <c r="T104" i="49"/>
  <c r="S103" i="49"/>
  <c r="S420" i="49"/>
  <c r="Q420" i="49"/>
  <c r="Q103" i="49"/>
  <c r="O421" i="49"/>
  <c r="O104" i="49"/>
  <c r="M420" i="49"/>
  <c r="M103" i="49"/>
  <c r="L424" i="49"/>
  <c r="K421" i="49"/>
  <c r="K104" i="49"/>
  <c r="J103" i="49"/>
  <c r="J420" i="49"/>
  <c r="I422" i="49"/>
  <c r="L426" i="9"/>
  <c r="AF358" i="9"/>
  <c r="T436" i="9"/>
  <c r="AF428" i="9"/>
  <c r="AA358" i="9"/>
  <c r="AD350" i="9"/>
  <c r="W354" i="9"/>
  <c r="AA427" i="9"/>
  <c r="P232" i="9"/>
  <c r="P482" i="9"/>
  <c r="S476" i="9"/>
  <c r="S226" i="9"/>
  <c r="AE349" i="9"/>
  <c r="W424" i="9"/>
  <c r="AD429" i="9"/>
  <c r="Z348" i="9"/>
  <c r="AE422" i="9"/>
  <c r="G419" i="9"/>
  <c r="G342" i="9"/>
  <c r="Z424" i="9"/>
  <c r="R343" i="9"/>
  <c r="D169" i="9"/>
  <c r="D420" i="9" s="1"/>
  <c r="E169" i="9"/>
  <c r="I420" i="9"/>
  <c r="N343" i="9"/>
  <c r="Y343" i="9"/>
  <c r="F168" i="9"/>
  <c r="F419" i="9" s="1"/>
  <c r="E419" i="9"/>
  <c r="J222" i="9"/>
  <c r="J472" i="9"/>
  <c r="V343" i="9"/>
  <c r="AC420" i="9"/>
  <c r="S343" i="9"/>
  <c r="O343" i="9"/>
  <c r="G92" i="9"/>
  <c r="K438" i="9"/>
  <c r="F91" i="9"/>
  <c r="F342" i="9" s="1"/>
  <c r="E342" i="9"/>
  <c r="P343" i="9"/>
  <c r="Y440" i="9"/>
  <c r="L343" i="9"/>
  <c r="U343" i="9"/>
  <c r="Q343" i="9"/>
  <c r="X232" i="9"/>
  <c r="X482" i="9"/>
  <c r="U420" i="9"/>
  <c r="G169" i="9"/>
  <c r="M343" i="9"/>
  <c r="AC343" i="9"/>
  <c r="D92" i="9"/>
  <c r="D343" i="9" s="1"/>
  <c r="E92" i="9"/>
  <c r="I343" i="9"/>
  <c r="J343" i="9"/>
  <c r="K343" i="9"/>
  <c r="T343" i="9"/>
  <c r="M421" i="9"/>
  <c r="N294" i="47"/>
  <c r="E385" i="47"/>
  <c r="AA187" i="47"/>
  <c r="AA390" i="47"/>
  <c r="AB389" i="47"/>
  <c r="AB186" i="47"/>
  <c r="K295" i="47"/>
  <c r="I293" i="47"/>
  <c r="H293" i="47"/>
  <c r="W293" i="47"/>
  <c r="AF184" i="47"/>
  <c r="AF387" i="47"/>
  <c r="AD294" i="47"/>
  <c r="Q299" i="47"/>
  <c r="AG186" i="47"/>
  <c r="AG389" i="47"/>
  <c r="M294" i="47"/>
  <c r="L293" i="47"/>
  <c r="Y188" i="47"/>
  <c r="Y391" i="47"/>
  <c r="P184" i="47"/>
  <c r="P387" i="47"/>
  <c r="H183" i="47"/>
  <c r="Z187" i="47"/>
  <c r="Z390" i="47"/>
  <c r="X292" i="47"/>
  <c r="F385" i="47"/>
  <c r="G181" i="47"/>
  <c r="G385" i="47" s="1"/>
  <c r="T184" i="47"/>
  <c r="T387" i="47"/>
  <c r="L388" i="47"/>
  <c r="L185" i="47"/>
  <c r="P294" i="47"/>
  <c r="J186" i="47"/>
  <c r="J389" i="47"/>
  <c r="AF296" i="47"/>
  <c r="AA297" i="47"/>
  <c r="E291" i="47"/>
  <c r="AG295" i="47"/>
  <c r="R387" i="47"/>
  <c r="R184" i="47"/>
  <c r="U186" i="47"/>
  <c r="U389" i="47"/>
  <c r="O293" i="47"/>
  <c r="T294" i="47"/>
  <c r="V293" i="47"/>
  <c r="X183" i="47"/>
  <c r="X386" i="47"/>
  <c r="S294" i="47"/>
  <c r="Z297" i="47"/>
  <c r="J293" i="47"/>
  <c r="Q186" i="47"/>
  <c r="Q389" i="47"/>
  <c r="AC292" i="47"/>
  <c r="E182" i="47"/>
  <c r="AD391" i="47"/>
  <c r="AD188" i="47"/>
  <c r="N389" i="47"/>
  <c r="N186" i="47"/>
  <c r="S185" i="47"/>
  <c r="S388" i="47"/>
  <c r="AE293" i="47"/>
  <c r="AC386" i="47"/>
  <c r="E386" i="47" s="1"/>
  <c r="AC183" i="47"/>
  <c r="AE387" i="47"/>
  <c r="AE184" i="47"/>
  <c r="AB293" i="47"/>
  <c r="Y293" i="47"/>
  <c r="W185" i="47"/>
  <c r="W388" i="47"/>
  <c r="R294" i="47"/>
  <c r="K388" i="47"/>
  <c r="K185" i="47"/>
  <c r="V187" i="47"/>
  <c r="V390" i="47"/>
  <c r="O387" i="47"/>
  <c r="O184" i="47"/>
  <c r="H386" i="47"/>
  <c r="F182" i="47"/>
  <c r="M184" i="47"/>
  <c r="M387" i="47"/>
  <c r="F88" i="47"/>
  <c r="J518" i="50"/>
  <c r="AD613" i="50"/>
  <c r="R613" i="50"/>
  <c r="Z613" i="50"/>
  <c r="AB614" i="50"/>
  <c r="X517" i="50"/>
  <c r="W517" i="50"/>
  <c r="D515" i="50"/>
  <c r="P517" i="50"/>
  <c r="AE518" i="50"/>
  <c r="O516" i="50"/>
  <c r="G516" i="50" s="1"/>
  <c r="G142" i="50"/>
  <c r="Y520" i="50"/>
  <c r="J613" i="50"/>
  <c r="I427" i="50"/>
  <c r="D141" i="50"/>
  <c r="AD388" i="51"/>
  <c r="AD138" i="51"/>
  <c r="AB387" i="51"/>
  <c r="AB137" i="51"/>
  <c r="W138" i="51"/>
  <c r="W388" i="51"/>
  <c r="AA387" i="51"/>
  <c r="AA137" i="51"/>
  <c r="X390" i="51"/>
  <c r="X140" i="51"/>
  <c r="I301" i="51"/>
  <c r="E50" i="51"/>
  <c r="F50" i="51" s="1"/>
  <c r="J387" i="51"/>
  <c r="J137" i="51"/>
  <c r="S387" i="51"/>
  <c r="S137" i="51"/>
  <c r="O387" i="51"/>
  <c r="O137" i="51"/>
  <c r="U388" i="51"/>
  <c r="U138" i="51"/>
  <c r="G386" i="51"/>
  <c r="N137" i="51"/>
  <c r="N387" i="51"/>
  <c r="AE387" i="51"/>
  <c r="AE137" i="51"/>
  <c r="Y387" i="51"/>
  <c r="Y137" i="51"/>
  <c r="Q388" i="51"/>
  <c r="Q138" i="51"/>
  <c r="I387" i="51"/>
  <c r="E136" i="51"/>
  <c r="F136" i="51" s="1"/>
  <c r="G301" i="51"/>
  <c r="V387" i="51"/>
  <c r="V137" i="51"/>
  <c r="R387" i="51"/>
  <c r="R137" i="51"/>
  <c r="K389" i="51"/>
  <c r="K139" i="51"/>
  <c r="AF387" i="51"/>
  <c r="AF137" i="51"/>
  <c r="T387" i="51"/>
  <c r="T137" i="51"/>
  <c r="M388" i="51"/>
  <c r="M138" i="51"/>
  <c r="AC387" i="51"/>
  <c r="AC137" i="51"/>
  <c r="D300" i="51"/>
  <c r="E300" i="51"/>
  <c r="F300" i="51" s="1"/>
  <c r="L387" i="51"/>
  <c r="L137" i="51"/>
  <c r="E386" i="51"/>
  <c r="F386" i="51" s="1"/>
  <c r="D386" i="51"/>
  <c r="X55" i="51"/>
  <c r="X306" i="51" s="1"/>
  <c r="Y54" i="51"/>
  <c r="AB231" i="51"/>
  <c r="D136" i="51"/>
  <c r="I137" i="51"/>
  <c r="D362" i="51"/>
  <c r="E362" i="51"/>
  <c r="F362" i="51" s="1"/>
  <c r="X230" i="51"/>
  <c r="P138" i="51"/>
  <c r="P389" i="51" s="1"/>
  <c r="D50" i="51"/>
  <c r="I51" i="51"/>
  <c r="AE231" i="51"/>
  <c r="AD232" i="51"/>
  <c r="W55" i="51"/>
  <c r="W306" i="51" s="1"/>
  <c r="Z137" i="51"/>
  <c r="Z388" i="51" s="1"/>
  <c r="G136" i="51"/>
  <c r="T229" i="51"/>
  <c r="AA52" i="51"/>
  <c r="AB51" i="51"/>
  <c r="AB302" i="51" s="1"/>
  <c r="AF54" i="51"/>
  <c r="AF305" i="51" s="1"/>
  <c r="Y230" i="51"/>
  <c r="V233" i="51"/>
  <c r="J61" i="51"/>
  <c r="J312" i="51" s="1"/>
  <c r="AC59" i="51"/>
  <c r="AC310" i="51" s="1"/>
  <c r="AC229" i="51"/>
  <c r="Z58" i="51"/>
  <c r="Z309" i="51" s="1"/>
  <c r="M57" i="51"/>
  <c r="M308" i="51" s="1"/>
  <c r="O51" i="51"/>
  <c r="O302" i="51" s="1"/>
  <c r="G50" i="51"/>
  <c r="AF229" i="51"/>
  <c r="T54" i="51"/>
  <c r="T305" i="51" s="1"/>
  <c r="M229" i="51"/>
  <c r="U51" i="51"/>
  <c r="U302" i="51" s="1"/>
  <c r="AA230" i="51"/>
  <c r="AE61" i="51"/>
  <c r="G228" i="51"/>
  <c r="D228" i="51"/>
  <c r="I229" i="51"/>
  <c r="P54" i="51"/>
  <c r="P305" i="51" s="1"/>
  <c r="V53" i="51"/>
  <c r="Z230" i="51"/>
  <c r="Q53" i="51"/>
  <c r="Q304" i="51" s="1"/>
  <c r="K53" i="51"/>
  <c r="K304" i="51" s="1"/>
  <c r="N51" i="51"/>
  <c r="S51" i="51"/>
  <c r="S302" i="51" s="1"/>
  <c r="L51" i="51"/>
  <c r="L302" i="51" s="1"/>
  <c r="R51" i="51"/>
  <c r="R302" i="51" s="1"/>
  <c r="AD98" i="12"/>
  <c r="AD340" i="12"/>
  <c r="Z98" i="12"/>
  <c r="Z340" i="12"/>
  <c r="F95" i="12"/>
  <c r="F338" i="12" s="1"/>
  <c r="E338" i="12"/>
  <c r="F191" i="12"/>
  <c r="F434" i="12" s="1"/>
  <c r="E434" i="12"/>
  <c r="W203" i="12"/>
  <c r="W445" i="12"/>
  <c r="S98" i="12"/>
  <c r="S340" i="12"/>
  <c r="AC228" i="12"/>
  <c r="AC470" i="12"/>
  <c r="Q197" i="12"/>
  <c r="Q439" i="12"/>
  <c r="P196" i="12"/>
  <c r="P438" i="12"/>
  <c r="J194" i="12"/>
  <c r="J436" i="12"/>
  <c r="M193" i="12"/>
  <c r="M435" i="12"/>
  <c r="AD198" i="12"/>
  <c r="AD440" i="12"/>
  <c r="L97" i="12"/>
  <c r="L339" i="12"/>
  <c r="AE195" i="12"/>
  <c r="AE437" i="12"/>
  <c r="D338" i="12"/>
  <c r="D434" i="12"/>
  <c r="AB194" i="12"/>
  <c r="AB436" i="12"/>
  <c r="V104" i="12"/>
  <c r="V346" i="12"/>
  <c r="Y100" i="12"/>
  <c r="Y342" i="12"/>
  <c r="J102" i="12"/>
  <c r="J344" i="12"/>
  <c r="K100" i="12"/>
  <c r="K342" i="12"/>
  <c r="K196" i="12"/>
  <c r="K438" i="12"/>
  <c r="O196" i="12"/>
  <c r="O438" i="12"/>
  <c r="AB99" i="12"/>
  <c r="AB341" i="12"/>
  <c r="D96" i="12"/>
  <c r="I97" i="12"/>
  <c r="I339" i="12"/>
  <c r="E96" i="12"/>
  <c r="D192" i="12"/>
  <c r="I193" i="12"/>
  <c r="I435" i="12"/>
  <c r="E192" i="12"/>
  <c r="G53" i="50"/>
  <c r="O428" i="50"/>
  <c r="G428" i="50" s="1"/>
  <c r="U615" i="50"/>
  <c r="AE613" i="50"/>
  <c r="L517" i="50"/>
  <c r="M519" i="50"/>
  <c r="K612" i="50"/>
  <c r="Y445" i="50"/>
  <c r="V612" i="50"/>
  <c r="Q518" i="50"/>
  <c r="E515" i="50"/>
  <c r="F515" i="50" s="1"/>
  <c r="N446" i="50"/>
  <c r="K445" i="50"/>
  <c r="AC517" i="50"/>
  <c r="V517" i="50"/>
  <c r="AD521" i="50"/>
  <c r="T445" i="50"/>
  <c r="Y615" i="50"/>
  <c r="T613" i="50"/>
  <c r="Q612" i="50"/>
  <c r="Z517" i="50"/>
  <c r="M612" i="50"/>
  <c r="X445" i="50"/>
  <c r="L426" i="50"/>
  <c r="E426" i="50" s="1"/>
  <c r="F426" i="50" s="1"/>
  <c r="D52" i="50"/>
  <c r="E51" i="50"/>
  <c r="F51" i="50" s="1"/>
  <c r="AB519" i="50"/>
  <c r="K518" i="50"/>
  <c r="I612" i="50"/>
  <c r="Q445" i="50"/>
  <c r="AA612" i="50"/>
  <c r="AF518" i="50"/>
  <c r="AC445" i="50"/>
  <c r="R445" i="50"/>
  <c r="M445" i="50"/>
  <c r="W445" i="50"/>
  <c r="T517" i="50"/>
  <c r="S447" i="50"/>
  <c r="R516" i="50"/>
  <c r="N612" i="50"/>
  <c r="Z445" i="50"/>
  <c r="U445" i="50"/>
  <c r="U518" i="50"/>
  <c r="X612" i="50"/>
  <c r="N517" i="50"/>
  <c r="S517" i="50"/>
  <c r="AC613" i="50"/>
  <c r="P446" i="50"/>
  <c r="AF614" i="50"/>
  <c r="O612" i="50"/>
  <c r="G612" i="50" s="1"/>
  <c r="G237" i="50"/>
  <c r="L612" i="50"/>
  <c r="V445" i="50"/>
  <c r="S617" i="50"/>
  <c r="AD446" i="50"/>
  <c r="AA445" i="50"/>
  <c r="AA516" i="50"/>
  <c r="AE446" i="50"/>
  <c r="AF445" i="50"/>
  <c r="I516" i="50"/>
  <c r="E141" i="50"/>
  <c r="F141" i="50" s="1"/>
  <c r="AB445" i="50"/>
  <c r="J445" i="50"/>
  <c r="P614" i="50"/>
  <c r="G482" i="48" l="1"/>
  <c r="H87" i="33"/>
  <c r="H282" i="33" s="1"/>
  <c r="H131" i="5"/>
  <c r="H362" i="5" s="1"/>
  <c r="J434" i="3"/>
  <c r="J176" i="3"/>
  <c r="G97" i="12"/>
  <c r="G217" i="48"/>
  <c r="Z364" i="5"/>
  <c r="T437" i="3"/>
  <c r="T179" i="3"/>
  <c r="U218" i="48"/>
  <c r="U483" i="48"/>
  <c r="AE176" i="3"/>
  <c r="AE434" i="3"/>
  <c r="T55" i="48"/>
  <c r="T320" i="48"/>
  <c r="AD54" i="48"/>
  <c r="AD319" i="48"/>
  <c r="R421" i="49"/>
  <c r="R104" i="49"/>
  <c r="R422" i="49" s="1"/>
  <c r="AC126" i="48"/>
  <c r="AC391" i="48"/>
  <c r="G339" i="12"/>
  <c r="D175" i="3"/>
  <c r="D434" i="3" s="1"/>
  <c r="O176" i="3"/>
  <c r="O434" i="3"/>
  <c r="G434" i="3" s="1"/>
  <c r="G175" i="3"/>
  <c r="H175" i="3" s="1"/>
  <c r="H434" i="3" s="1"/>
  <c r="Q57" i="48"/>
  <c r="Q322" i="48"/>
  <c r="R322" i="33"/>
  <c r="N324" i="33"/>
  <c r="AF321" i="33"/>
  <c r="S321" i="33"/>
  <c r="AB322" i="33"/>
  <c r="I323" i="33"/>
  <c r="T323" i="33"/>
  <c r="AD321" i="33"/>
  <c r="O283" i="33"/>
  <c r="G88" i="33"/>
  <c r="D88" i="33"/>
  <c r="D283" i="33" s="1"/>
  <c r="AE324" i="33"/>
  <c r="E320" i="33"/>
  <c r="F125" i="33"/>
  <c r="F320" i="33" s="1"/>
  <c r="Y322" i="33"/>
  <c r="W322" i="33"/>
  <c r="AA321" i="33"/>
  <c r="U283" i="33"/>
  <c r="Z284" i="33"/>
  <c r="K323" i="33"/>
  <c r="L324" i="33"/>
  <c r="V325" i="33"/>
  <c r="Q324" i="33"/>
  <c r="P321" i="33"/>
  <c r="G282" i="33"/>
  <c r="AC291" i="33"/>
  <c r="X324" i="33"/>
  <c r="M324" i="33"/>
  <c r="J321" i="33"/>
  <c r="E126" i="33"/>
  <c r="AB364" i="5"/>
  <c r="M447" i="5"/>
  <c r="M217" i="5"/>
  <c r="T365" i="5"/>
  <c r="AD364" i="5"/>
  <c r="U445" i="5"/>
  <c r="U215" i="5"/>
  <c r="Y445" i="5"/>
  <c r="Y215" i="5"/>
  <c r="AA215" i="5"/>
  <c r="AA445" i="5"/>
  <c r="S215" i="5"/>
  <c r="S445" i="5"/>
  <c r="N372" i="5"/>
  <c r="AC217" i="5"/>
  <c r="AC447" i="5"/>
  <c r="D362" i="5"/>
  <c r="L364" i="5"/>
  <c r="V372" i="5"/>
  <c r="K445" i="5"/>
  <c r="K215" i="5"/>
  <c r="Q445" i="5"/>
  <c r="Q215" i="5"/>
  <c r="R365" i="5"/>
  <c r="F132" i="5"/>
  <c r="F363" i="5" s="1"/>
  <c r="E363" i="5"/>
  <c r="Y364" i="5"/>
  <c r="P364" i="5"/>
  <c r="AF444" i="5"/>
  <c r="AF214" i="5"/>
  <c r="X364" i="5"/>
  <c r="R214" i="5"/>
  <c r="R444" i="5"/>
  <c r="AD214" i="5"/>
  <c r="AD444" i="5"/>
  <c r="AE365" i="5"/>
  <c r="Z214" i="5"/>
  <c r="G214" i="5" s="1"/>
  <c r="Z444" i="5"/>
  <c r="G444" i="5" s="1"/>
  <c r="J214" i="5"/>
  <c r="J444" i="5"/>
  <c r="E213" i="5"/>
  <c r="D213" i="5"/>
  <c r="AB444" i="5"/>
  <c r="AB214" i="5"/>
  <c r="AC363" i="5"/>
  <c r="X444" i="5"/>
  <c r="X214" i="5"/>
  <c r="L444" i="5"/>
  <c r="L214" i="5"/>
  <c r="AF364" i="5"/>
  <c r="I364" i="5"/>
  <c r="W445" i="5"/>
  <c r="W215" i="5"/>
  <c r="V214" i="5"/>
  <c r="V444" i="5"/>
  <c r="W365" i="5"/>
  <c r="T444" i="5"/>
  <c r="T214" i="5"/>
  <c r="D443" i="5"/>
  <c r="N214" i="5"/>
  <c r="N444" i="5"/>
  <c r="G213" i="5"/>
  <c r="I446" i="5"/>
  <c r="I216" i="5"/>
  <c r="AE445" i="5"/>
  <c r="AE215" i="5"/>
  <c r="K364" i="5"/>
  <c r="Q365" i="5"/>
  <c r="P444" i="5"/>
  <c r="P214" i="5"/>
  <c r="U363" i="5"/>
  <c r="G132" i="5"/>
  <c r="AA364" i="5"/>
  <c r="M363" i="5"/>
  <c r="D132" i="5"/>
  <c r="E443" i="5"/>
  <c r="F212" i="5"/>
  <c r="F443" i="5" s="1"/>
  <c r="S364" i="5"/>
  <c r="O445" i="5"/>
  <c r="O215" i="5"/>
  <c r="J368" i="5"/>
  <c r="O365" i="5"/>
  <c r="H90" i="47"/>
  <c r="U295" i="47"/>
  <c r="AE99" i="12"/>
  <c r="AE341" i="12"/>
  <c r="N198" i="12"/>
  <c r="N440" i="12"/>
  <c r="AF203" i="12"/>
  <c r="AF445" i="12"/>
  <c r="R341" i="12"/>
  <c r="R99" i="12"/>
  <c r="R178" i="3"/>
  <c r="R436" i="3"/>
  <c r="U436" i="3"/>
  <c r="U178" i="3"/>
  <c r="L434" i="3"/>
  <c r="L176" i="3"/>
  <c r="X177" i="3"/>
  <c r="X435" i="3"/>
  <c r="AB178" i="3"/>
  <c r="AB436" i="3"/>
  <c r="AF434" i="3"/>
  <c r="AF176" i="3"/>
  <c r="I177" i="3"/>
  <c r="I435" i="3"/>
  <c r="M179" i="3"/>
  <c r="M437" i="3"/>
  <c r="AC178" i="3"/>
  <c r="AC436" i="3"/>
  <c r="N179" i="3"/>
  <c r="N437" i="3"/>
  <c r="Y435" i="3"/>
  <c r="Y177" i="3"/>
  <c r="F175" i="3"/>
  <c r="F434" i="3" s="1"/>
  <c r="E434" i="3"/>
  <c r="W178" i="3"/>
  <c r="W436" i="3"/>
  <c r="Q179" i="3"/>
  <c r="Q437" i="3"/>
  <c r="AA177" i="3"/>
  <c r="AA435" i="3"/>
  <c r="K177" i="3"/>
  <c r="K435" i="3"/>
  <c r="P179" i="3"/>
  <c r="P437" i="3"/>
  <c r="V177" i="3"/>
  <c r="V435" i="3"/>
  <c r="Z178" i="3"/>
  <c r="Z436" i="3"/>
  <c r="AD437" i="3"/>
  <c r="AD179" i="3"/>
  <c r="S177" i="3"/>
  <c r="S435" i="3"/>
  <c r="R484" i="48"/>
  <c r="R219" i="48"/>
  <c r="M392" i="48"/>
  <c r="M127" i="48"/>
  <c r="W483" i="48"/>
  <c r="W218" i="48"/>
  <c r="R62" i="48"/>
  <c r="R327" i="48"/>
  <c r="P56" i="48"/>
  <c r="P321" i="48"/>
  <c r="AE124" i="48"/>
  <c r="AE389" i="48"/>
  <c r="Z55" i="48"/>
  <c r="Z320" i="48"/>
  <c r="AF219" i="48"/>
  <c r="AF484" i="48"/>
  <c r="AF389" i="48"/>
  <c r="AF124" i="48"/>
  <c r="W389" i="48"/>
  <c r="W124" i="48"/>
  <c r="Z483" i="48"/>
  <c r="Z218" i="48"/>
  <c r="AB219" i="48"/>
  <c r="AB484" i="48"/>
  <c r="L485" i="48"/>
  <c r="L220" i="48"/>
  <c r="L55" i="48"/>
  <c r="L320" i="48"/>
  <c r="E481" i="48"/>
  <c r="F481" i="48" s="1"/>
  <c r="M484" i="48"/>
  <c r="M219" i="48"/>
  <c r="AA219" i="48"/>
  <c r="AA484" i="48"/>
  <c r="S320" i="48"/>
  <c r="S55" i="48"/>
  <c r="T124" i="48"/>
  <c r="T389" i="48"/>
  <c r="Y388" i="48"/>
  <c r="Y123" i="48"/>
  <c r="P391" i="48"/>
  <c r="P126" i="48"/>
  <c r="P484" i="48"/>
  <c r="P219" i="48"/>
  <c r="O484" i="48"/>
  <c r="O219" i="48"/>
  <c r="V484" i="48"/>
  <c r="V219" i="48"/>
  <c r="D386" i="48"/>
  <c r="E386" i="48"/>
  <c r="F386" i="48" s="1"/>
  <c r="J219" i="48"/>
  <c r="J484" i="48"/>
  <c r="V126" i="48"/>
  <c r="V391" i="48"/>
  <c r="W319" i="48"/>
  <c r="W54" i="48"/>
  <c r="K126" i="48"/>
  <c r="K391" i="48"/>
  <c r="AE56" i="48"/>
  <c r="AE321" i="48"/>
  <c r="AC55" i="48"/>
  <c r="AC320" i="48"/>
  <c r="K56" i="48"/>
  <c r="K321" i="48"/>
  <c r="J388" i="48"/>
  <c r="J123" i="48"/>
  <c r="J56" i="48"/>
  <c r="J321" i="48"/>
  <c r="X389" i="48"/>
  <c r="X124" i="48"/>
  <c r="V55" i="48"/>
  <c r="V320" i="48"/>
  <c r="AA391" i="48"/>
  <c r="AA126" i="48"/>
  <c r="N54" i="48"/>
  <c r="N319" i="48"/>
  <c r="AA54" i="48"/>
  <c r="AA319" i="48"/>
  <c r="T219" i="48"/>
  <c r="T484" i="48"/>
  <c r="D121" i="48"/>
  <c r="I122" i="48"/>
  <c r="E121" i="48"/>
  <c r="F121" i="48" s="1"/>
  <c r="I387" i="48"/>
  <c r="X55" i="48"/>
  <c r="X320" i="48"/>
  <c r="R126" i="48"/>
  <c r="R391" i="48"/>
  <c r="D216" i="48"/>
  <c r="I482" i="48"/>
  <c r="I217" i="48"/>
  <c r="E216" i="48"/>
  <c r="F216" i="48" s="1"/>
  <c r="S388" i="48"/>
  <c r="S123" i="48"/>
  <c r="AE218" i="48"/>
  <c r="AE483" i="48"/>
  <c r="O390" i="48"/>
  <c r="O125" i="48"/>
  <c r="AD390" i="48"/>
  <c r="AD125" i="48"/>
  <c r="K218" i="48"/>
  <c r="K483" i="48"/>
  <c r="AB56" i="48"/>
  <c r="AB321" i="48"/>
  <c r="AF54" i="48"/>
  <c r="AF319" i="48"/>
  <c r="AB123" i="48"/>
  <c r="AB388" i="48"/>
  <c r="S487" i="48"/>
  <c r="S222" i="48"/>
  <c r="Q127" i="48"/>
  <c r="Q392" i="48"/>
  <c r="Y54" i="48"/>
  <c r="Y319" i="48"/>
  <c r="D318" i="48"/>
  <c r="U55" i="48"/>
  <c r="U320" i="48"/>
  <c r="Y485" i="48"/>
  <c r="Y220" i="48"/>
  <c r="E318" i="48"/>
  <c r="F318" i="48" s="1"/>
  <c r="AC218" i="48"/>
  <c r="AC483" i="48"/>
  <c r="G483" i="48" s="1"/>
  <c r="N220" i="48"/>
  <c r="N485" i="48"/>
  <c r="G53" i="48"/>
  <c r="O54" i="48"/>
  <c r="O319" i="48"/>
  <c r="G319" i="48" s="1"/>
  <c r="Z126" i="48"/>
  <c r="Z391" i="48"/>
  <c r="L126" i="48"/>
  <c r="L391" i="48"/>
  <c r="U387" i="48"/>
  <c r="G387" i="48" s="1"/>
  <c r="U122" i="48"/>
  <c r="G121" i="48"/>
  <c r="D53" i="48"/>
  <c r="I319" i="48"/>
  <c r="I54" i="48"/>
  <c r="E53" i="48"/>
  <c r="F53" i="48" s="1"/>
  <c r="AD484" i="48"/>
  <c r="AD219" i="48"/>
  <c r="X488" i="48"/>
  <c r="X223" i="48"/>
  <c r="N391" i="48"/>
  <c r="N126" i="48"/>
  <c r="Q219" i="48"/>
  <c r="Q484" i="48"/>
  <c r="M54" i="48"/>
  <c r="M319" i="48"/>
  <c r="AF421" i="49"/>
  <c r="AF104" i="49"/>
  <c r="AA422" i="49"/>
  <c r="L422" i="49"/>
  <c r="N302" i="51"/>
  <c r="AE312" i="51"/>
  <c r="Y305" i="51"/>
  <c r="G387" i="51"/>
  <c r="V304" i="51"/>
  <c r="G229" i="51"/>
  <c r="AA303" i="51"/>
  <c r="G479" i="51"/>
  <c r="D479" i="51"/>
  <c r="E479" i="51"/>
  <c r="V380" i="3"/>
  <c r="AA373" i="3"/>
  <c r="J376" i="3"/>
  <c r="S375" i="3"/>
  <c r="Y380" i="3"/>
  <c r="AE375" i="3"/>
  <c r="Q378" i="3"/>
  <c r="Z374" i="3"/>
  <c r="R375" i="3"/>
  <c r="AD374" i="3"/>
  <c r="O374" i="3"/>
  <c r="G115" i="3"/>
  <c r="H115" i="3" s="1"/>
  <c r="H374" i="3" s="1"/>
  <c r="K375" i="3"/>
  <c r="E372" i="3"/>
  <c r="F113" i="3"/>
  <c r="F372" i="3" s="1"/>
  <c r="AF373" i="3"/>
  <c r="G373" i="3"/>
  <c r="D114" i="3"/>
  <c r="D373" i="3" s="1"/>
  <c r="I373" i="3"/>
  <c r="E114" i="3"/>
  <c r="N375" i="3"/>
  <c r="AB376" i="3"/>
  <c r="W380" i="3"/>
  <c r="U376" i="3"/>
  <c r="T376" i="3"/>
  <c r="X378" i="3"/>
  <c r="AC375" i="3"/>
  <c r="P377" i="3"/>
  <c r="P439" i="9"/>
  <c r="AB443" i="9"/>
  <c r="O447" i="9"/>
  <c r="X463" i="9"/>
  <c r="D142" i="50"/>
  <c r="H97" i="12"/>
  <c r="H340" i="12" s="1"/>
  <c r="H193" i="12"/>
  <c r="H436" i="12" s="1"/>
  <c r="Z196" i="12"/>
  <c r="Z438" i="12"/>
  <c r="Y437" i="12"/>
  <c r="Y195" i="12"/>
  <c r="R447" i="12"/>
  <c r="R205" i="12"/>
  <c r="D435" i="12"/>
  <c r="D339" i="12"/>
  <c r="AF340" i="12"/>
  <c r="AF98" i="12"/>
  <c r="L437" i="12"/>
  <c r="L195" i="12"/>
  <c r="AC98" i="12"/>
  <c r="AC340" i="12"/>
  <c r="T341" i="12"/>
  <c r="T99" i="12"/>
  <c r="U195" i="12"/>
  <c r="U437" i="12"/>
  <c r="G437" i="12" s="1"/>
  <c r="G194" i="12"/>
  <c r="X437" i="12"/>
  <c r="X195" i="12"/>
  <c r="N98" i="12"/>
  <c r="N340" i="12"/>
  <c r="H96" i="12"/>
  <c r="H339" i="12" s="1"/>
  <c r="AA197" i="12"/>
  <c r="AA439" i="12"/>
  <c r="S440" i="12"/>
  <c r="S198" i="12"/>
  <c r="T437" i="12"/>
  <c r="T195" i="12"/>
  <c r="M98" i="12"/>
  <c r="M340" i="12"/>
  <c r="U99" i="12"/>
  <c r="U341" i="12"/>
  <c r="AA344" i="12"/>
  <c r="AA102" i="12"/>
  <c r="Q98" i="12"/>
  <c r="Q340" i="12"/>
  <c r="V437" i="12"/>
  <c r="V195" i="12"/>
  <c r="P99" i="12"/>
  <c r="P341" i="12"/>
  <c r="O340" i="12"/>
  <c r="O98" i="12"/>
  <c r="I494" i="49"/>
  <c r="AF426" i="49"/>
  <c r="AE104" i="49"/>
  <c r="AE421" i="49"/>
  <c r="AC422" i="49"/>
  <c r="AA425" i="49"/>
  <c r="Z425" i="49"/>
  <c r="X104" i="49"/>
  <c r="X421" i="49"/>
  <c r="V421" i="49"/>
  <c r="V104" i="49"/>
  <c r="U421" i="49"/>
  <c r="G421" i="49" s="1"/>
  <c r="U104" i="49"/>
  <c r="T422" i="49"/>
  <c r="S421" i="49"/>
  <c r="S104" i="49"/>
  <c r="R423" i="49"/>
  <c r="Q104" i="49"/>
  <c r="Q421" i="49"/>
  <c r="O422" i="49"/>
  <c r="M421" i="49"/>
  <c r="M104" i="49"/>
  <c r="L425" i="49"/>
  <c r="K422" i="49"/>
  <c r="J104" i="49"/>
  <c r="J421" i="49"/>
  <c r="I423" i="49"/>
  <c r="AF359" i="9"/>
  <c r="AF429" i="9"/>
  <c r="T437" i="9"/>
  <c r="L427" i="9"/>
  <c r="S227" i="9"/>
  <c r="S477" i="9"/>
  <c r="AA428" i="9"/>
  <c r="Z349" i="9"/>
  <c r="W425" i="9"/>
  <c r="AD351" i="9"/>
  <c r="AE423" i="9"/>
  <c r="AD430" i="9"/>
  <c r="AE350" i="9"/>
  <c r="P483" i="9"/>
  <c r="P233" i="9"/>
  <c r="P484" i="9" s="1"/>
  <c r="W355" i="9"/>
  <c r="AA359" i="9"/>
  <c r="F169" i="9"/>
  <c r="F420" i="9" s="1"/>
  <c r="E420" i="9"/>
  <c r="D93" i="9"/>
  <c r="D344" i="9" s="1"/>
  <c r="E93" i="9"/>
  <c r="I344" i="9"/>
  <c r="O344" i="9"/>
  <c r="G93" i="9"/>
  <c r="M422" i="9"/>
  <c r="F92" i="9"/>
  <c r="F343" i="9" s="1"/>
  <c r="E343" i="9"/>
  <c r="U421" i="9"/>
  <c r="G170" i="9"/>
  <c r="X233" i="9"/>
  <c r="X484" i="9" s="1"/>
  <c r="X483" i="9"/>
  <c r="J223" i="9"/>
  <c r="J473" i="9"/>
  <c r="Y344" i="9"/>
  <c r="N344" i="9"/>
  <c r="Z425" i="9"/>
  <c r="Q344" i="9"/>
  <c r="U344" i="9"/>
  <c r="V344" i="9"/>
  <c r="R344" i="9"/>
  <c r="K344" i="9"/>
  <c r="AC344" i="9"/>
  <c r="G420" i="9"/>
  <c r="Y441" i="9"/>
  <c r="AC421" i="9"/>
  <c r="D170" i="9"/>
  <c r="D421" i="9" s="1"/>
  <c r="E170" i="9"/>
  <c r="I421" i="9"/>
  <c r="T344" i="9"/>
  <c r="J344" i="9"/>
  <c r="M344" i="9"/>
  <c r="G343" i="9"/>
  <c r="L344" i="9"/>
  <c r="P344" i="9"/>
  <c r="K439" i="9"/>
  <c r="S344" i="9"/>
  <c r="E292" i="47"/>
  <c r="AA391" i="47"/>
  <c r="AA188" i="47"/>
  <c r="N295" i="47"/>
  <c r="F386" i="47"/>
  <c r="G182" i="47"/>
  <c r="G386" i="47" s="1"/>
  <c r="R295" i="47"/>
  <c r="X387" i="47"/>
  <c r="X184" i="47"/>
  <c r="H387" i="47"/>
  <c r="F183" i="47"/>
  <c r="M295" i="47"/>
  <c r="AD295" i="47"/>
  <c r="M185" i="47"/>
  <c r="M388" i="47"/>
  <c r="O185" i="47"/>
  <c r="O388" i="47"/>
  <c r="Y294" i="47"/>
  <c r="AE185" i="47"/>
  <c r="AE388" i="47"/>
  <c r="AE294" i="47"/>
  <c r="N187" i="47"/>
  <c r="N390" i="47"/>
  <c r="Q187" i="47"/>
  <c r="Q390" i="47"/>
  <c r="Z298" i="47"/>
  <c r="U390" i="47"/>
  <c r="U187" i="47"/>
  <c r="Z391" i="47"/>
  <c r="Z188" i="47"/>
  <c r="AF388" i="47"/>
  <c r="AF185" i="47"/>
  <c r="AB390" i="47"/>
  <c r="AB187" i="47"/>
  <c r="V188" i="47"/>
  <c r="V391" i="47"/>
  <c r="J294" i="47"/>
  <c r="AA298" i="47"/>
  <c r="Y189" i="47"/>
  <c r="Y392" i="47"/>
  <c r="Q300" i="47"/>
  <c r="E183" i="47"/>
  <c r="K186" i="47"/>
  <c r="K389" i="47"/>
  <c r="AB294" i="47"/>
  <c r="AC184" i="47"/>
  <c r="AC387" i="47"/>
  <c r="AD189" i="47"/>
  <c r="AD392" i="47"/>
  <c r="AC293" i="47"/>
  <c r="E89" i="47"/>
  <c r="V294" i="47"/>
  <c r="O294" i="47"/>
  <c r="AG296" i="47"/>
  <c r="AF297" i="47"/>
  <c r="J390" i="47"/>
  <c r="J187" i="47"/>
  <c r="P295" i="47"/>
  <c r="T185" i="47"/>
  <c r="T388" i="47"/>
  <c r="X293" i="47"/>
  <c r="L294" i="47"/>
  <c r="W294" i="47"/>
  <c r="G88" i="47"/>
  <c r="G292" i="47" s="1"/>
  <c r="F292" i="47"/>
  <c r="T295" i="47"/>
  <c r="W186" i="47"/>
  <c r="W389" i="47"/>
  <c r="S186" i="47"/>
  <c r="S389" i="47"/>
  <c r="S295" i="47"/>
  <c r="R388" i="47"/>
  <c r="R185" i="47"/>
  <c r="L389" i="47"/>
  <c r="L186" i="47"/>
  <c r="P185" i="47"/>
  <c r="H184" i="47"/>
  <c r="P388" i="47"/>
  <c r="AG390" i="47"/>
  <c r="AG187" i="47"/>
  <c r="F89" i="47"/>
  <c r="K296" i="47"/>
  <c r="J519" i="50"/>
  <c r="W518" i="50"/>
  <c r="J614" i="50"/>
  <c r="E516" i="50"/>
  <c r="F516" i="50" s="1"/>
  <c r="D516" i="50"/>
  <c r="X518" i="50"/>
  <c r="AB615" i="50"/>
  <c r="I428" i="50"/>
  <c r="O517" i="50"/>
  <c r="G517" i="50" s="1"/>
  <c r="Z614" i="50"/>
  <c r="AE519" i="50"/>
  <c r="P518" i="50"/>
  <c r="R614" i="50"/>
  <c r="AD614" i="50"/>
  <c r="Y521" i="50"/>
  <c r="D426" i="50"/>
  <c r="U389" i="51"/>
  <c r="U139" i="51"/>
  <c r="E229" i="51"/>
  <c r="F229" i="51" s="1"/>
  <c r="AC388" i="51"/>
  <c r="AC138" i="51"/>
  <c r="J388" i="51"/>
  <c r="J138" i="51"/>
  <c r="E387" i="51"/>
  <c r="F387" i="51" s="1"/>
  <c r="D387" i="51"/>
  <c r="M389" i="51"/>
  <c r="M139" i="51"/>
  <c r="I388" i="51"/>
  <c r="E137" i="51"/>
  <c r="D301" i="51"/>
  <c r="E301" i="51"/>
  <c r="F301" i="51" s="1"/>
  <c r="T388" i="51"/>
  <c r="T138" i="51"/>
  <c r="X391" i="51"/>
  <c r="X141" i="51"/>
  <c r="I302" i="51"/>
  <c r="E51" i="51"/>
  <c r="F51" i="51" s="1"/>
  <c r="AF388" i="51"/>
  <c r="AF138" i="51"/>
  <c r="AA388" i="51"/>
  <c r="AA138" i="51"/>
  <c r="O388" i="51"/>
  <c r="O138" i="51"/>
  <c r="K390" i="51"/>
  <c r="K140" i="51"/>
  <c r="AE388" i="51"/>
  <c r="AE138" i="51"/>
  <c r="N138" i="51"/>
  <c r="N388" i="51"/>
  <c r="S388" i="51"/>
  <c r="S138" i="51"/>
  <c r="W389" i="51"/>
  <c r="W139" i="51"/>
  <c r="R388" i="51"/>
  <c r="R138" i="51"/>
  <c r="AB388" i="51"/>
  <c r="AB138" i="51"/>
  <c r="Q389" i="51"/>
  <c r="Q139" i="51"/>
  <c r="L388" i="51"/>
  <c r="L138" i="51"/>
  <c r="Y388" i="51"/>
  <c r="Y138" i="51"/>
  <c r="G302" i="51"/>
  <c r="V388" i="51"/>
  <c r="V138" i="51"/>
  <c r="AD389" i="51"/>
  <c r="AD139" i="51"/>
  <c r="X231" i="51"/>
  <c r="K259" i="51"/>
  <c r="M230" i="51"/>
  <c r="Y55" i="51"/>
  <c r="Y306" i="51" s="1"/>
  <c r="P139" i="51"/>
  <c r="P390" i="51" s="1"/>
  <c r="S52" i="51"/>
  <c r="N52" i="51"/>
  <c r="N303" i="51" s="1"/>
  <c r="J62" i="51"/>
  <c r="D229" i="51"/>
  <c r="I230" i="51"/>
  <c r="T55" i="51"/>
  <c r="T306" i="51" s="1"/>
  <c r="AA53" i="51"/>
  <c r="AE232" i="51"/>
  <c r="W234" i="51"/>
  <c r="Z231" i="51"/>
  <c r="AF230" i="51"/>
  <c r="D363" i="51"/>
  <c r="E363" i="51"/>
  <c r="F363" i="51" s="1"/>
  <c r="K54" i="51"/>
  <c r="T230" i="51"/>
  <c r="D51" i="51"/>
  <c r="I52" i="51"/>
  <c r="AE62" i="51"/>
  <c r="AE313" i="51" s="1"/>
  <c r="AA231" i="51"/>
  <c r="G363" i="51"/>
  <c r="AB52" i="51"/>
  <c r="V54" i="51"/>
  <c r="O52" i="51"/>
  <c r="O303" i="51" s="1"/>
  <c r="G51" i="51"/>
  <c r="W56" i="51"/>
  <c r="Y231" i="51"/>
  <c r="Q54" i="51"/>
  <c r="Q305" i="51" s="1"/>
  <c r="R52" i="51"/>
  <c r="R303" i="51" s="1"/>
  <c r="D137" i="51"/>
  <c r="F137" i="51"/>
  <c r="I138" i="51"/>
  <c r="AB232" i="51"/>
  <c r="L52" i="51"/>
  <c r="P55" i="51"/>
  <c r="M58" i="51"/>
  <c r="M309" i="51" s="1"/>
  <c r="X56" i="51"/>
  <c r="R237" i="51"/>
  <c r="AF55" i="51"/>
  <c r="AF306" i="51" s="1"/>
  <c r="AC60" i="51"/>
  <c r="AC311" i="51" s="1"/>
  <c r="U52" i="51"/>
  <c r="V234" i="51"/>
  <c r="AD233" i="51"/>
  <c r="Z138" i="51"/>
  <c r="Z389" i="51" s="1"/>
  <c r="G137" i="51"/>
  <c r="O237" i="51"/>
  <c r="AC230" i="51"/>
  <c r="Z59" i="51"/>
  <c r="Z310" i="51" s="1"/>
  <c r="AD199" i="12"/>
  <c r="AD441" i="12"/>
  <c r="W204" i="12"/>
  <c r="W446" i="12"/>
  <c r="F192" i="12"/>
  <c r="F435" i="12" s="1"/>
  <c r="E435" i="12"/>
  <c r="E339" i="12"/>
  <c r="F96" i="12"/>
  <c r="F339" i="12" s="1"/>
  <c r="K197" i="12"/>
  <c r="K439" i="12"/>
  <c r="K101" i="12"/>
  <c r="K343" i="12"/>
  <c r="Y101" i="12"/>
  <c r="Y343" i="12"/>
  <c r="AB195" i="12"/>
  <c r="AB437" i="12"/>
  <c r="Q198" i="12"/>
  <c r="Q440" i="12"/>
  <c r="S99" i="12"/>
  <c r="S341" i="12"/>
  <c r="AE196" i="12"/>
  <c r="AE438" i="12"/>
  <c r="L340" i="12"/>
  <c r="L98" i="12"/>
  <c r="M194" i="12"/>
  <c r="M436" i="12"/>
  <c r="P197" i="12"/>
  <c r="P439" i="12"/>
  <c r="AC229" i="12"/>
  <c r="AC471" i="12"/>
  <c r="J195" i="12"/>
  <c r="J437" i="12"/>
  <c r="AB100" i="12"/>
  <c r="AB342" i="12"/>
  <c r="D193" i="12"/>
  <c r="I194" i="12"/>
  <c r="I436" i="12"/>
  <c r="E193" i="12"/>
  <c r="D97" i="12"/>
  <c r="I98" i="12"/>
  <c r="I340" i="12"/>
  <c r="E97" i="12"/>
  <c r="O197" i="12"/>
  <c r="O439" i="12"/>
  <c r="J103" i="12"/>
  <c r="J345" i="12"/>
  <c r="V105" i="12"/>
  <c r="V347" i="12"/>
  <c r="Z99" i="12"/>
  <c r="Z341" i="12"/>
  <c r="AD99" i="12"/>
  <c r="AD341" i="12"/>
  <c r="I517" i="50"/>
  <c r="E142" i="50"/>
  <c r="F142" i="50" s="1"/>
  <c r="Z446" i="50"/>
  <c r="I613" i="50"/>
  <c r="T446" i="50"/>
  <c r="O429" i="50"/>
  <c r="G429" i="50" s="1"/>
  <c r="G54" i="50"/>
  <c r="AB446" i="50"/>
  <c r="AE447" i="50"/>
  <c r="X613" i="50"/>
  <c r="T518" i="50"/>
  <c r="T614" i="50"/>
  <c r="AD522" i="50"/>
  <c r="M520" i="50"/>
  <c r="U616" i="50"/>
  <c r="J446" i="50"/>
  <c r="V446" i="50"/>
  <c r="AF615" i="50"/>
  <c r="N518" i="50"/>
  <c r="R517" i="50"/>
  <c r="AC446" i="50"/>
  <c r="Q446" i="50"/>
  <c r="X446" i="50"/>
  <c r="Q613" i="50"/>
  <c r="K446" i="50"/>
  <c r="Y446" i="50"/>
  <c r="AA446" i="50"/>
  <c r="P615" i="50"/>
  <c r="L613" i="50"/>
  <c r="O613" i="50"/>
  <c r="G613" i="50" s="1"/>
  <c r="G238" i="50"/>
  <c r="P447" i="50"/>
  <c r="U446" i="50"/>
  <c r="N613" i="50"/>
  <c r="S448" i="50"/>
  <c r="AF519" i="50"/>
  <c r="K519" i="50"/>
  <c r="D53" i="50"/>
  <c r="L427" i="50"/>
  <c r="E427" i="50" s="1"/>
  <c r="F427" i="50" s="1"/>
  <c r="E52" i="50"/>
  <c r="F52" i="50" s="1"/>
  <c r="M613" i="50"/>
  <c r="Z518" i="50"/>
  <c r="AC518" i="50"/>
  <c r="AD447" i="50"/>
  <c r="M446" i="50"/>
  <c r="AF446" i="50"/>
  <c r="AA517" i="50"/>
  <c r="S618" i="50"/>
  <c r="AC614" i="50"/>
  <c r="S518" i="50"/>
  <c r="U519" i="50"/>
  <c r="W446" i="50"/>
  <c r="R446" i="50"/>
  <c r="AA613" i="50"/>
  <c r="AB520" i="50"/>
  <c r="Y616" i="50"/>
  <c r="V518" i="50"/>
  <c r="N447" i="50"/>
  <c r="Q519" i="50"/>
  <c r="V613" i="50"/>
  <c r="K613" i="50"/>
  <c r="L518" i="50"/>
  <c r="AE614" i="50"/>
  <c r="H294" i="47" l="1"/>
  <c r="I90" i="47"/>
  <c r="H88" i="33"/>
  <c r="H283" i="33" s="1"/>
  <c r="H132" i="5"/>
  <c r="H363" i="5" s="1"/>
  <c r="G363" i="5"/>
  <c r="T180" i="3"/>
  <c r="T438" i="3"/>
  <c r="J177" i="3"/>
  <c r="J435" i="3"/>
  <c r="U484" i="48"/>
  <c r="U219" i="48"/>
  <c r="Z365" i="5"/>
  <c r="Q323" i="48"/>
  <c r="Q58" i="48"/>
  <c r="T321" i="48"/>
  <c r="T56" i="48"/>
  <c r="I294" i="47"/>
  <c r="O435" i="3"/>
  <c r="G435" i="3" s="1"/>
  <c r="O177" i="3"/>
  <c r="G176" i="3"/>
  <c r="H176" i="3" s="1"/>
  <c r="H435" i="3" s="1"/>
  <c r="E176" i="3"/>
  <c r="AC127" i="48"/>
  <c r="AC392" i="48"/>
  <c r="AD55" i="48"/>
  <c r="AD320" i="48"/>
  <c r="AE177" i="3"/>
  <c r="AE435" i="3"/>
  <c r="R323" i="33"/>
  <c r="D363" i="5"/>
  <c r="AF322" i="33"/>
  <c r="G283" i="33"/>
  <c r="N325" i="33"/>
  <c r="AB323" i="33"/>
  <c r="I324" i="33"/>
  <c r="S322" i="33"/>
  <c r="X325" i="33"/>
  <c r="Z285" i="33"/>
  <c r="AA322" i="33"/>
  <c r="AE325" i="33"/>
  <c r="G89" i="33"/>
  <c r="O284" i="33"/>
  <c r="D89" i="33"/>
  <c r="D284" i="33" s="1"/>
  <c r="AD322" i="33"/>
  <c r="J322" i="33"/>
  <c r="E127" i="33"/>
  <c r="M325" i="33"/>
  <c r="AC292" i="33"/>
  <c r="P322" i="33"/>
  <c r="L325" i="33"/>
  <c r="Y323" i="33"/>
  <c r="E321" i="33"/>
  <c r="F126" i="33"/>
  <c r="F321" i="33" s="1"/>
  <c r="Q325" i="33"/>
  <c r="W323" i="33"/>
  <c r="T324" i="33"/>
  <c r="V326" i="33"/>
  <c r="K324" i="33"/>
  <c r="U284" i="33"/>
  <c r="R366" i="5"/>
  <c r="K216" i="5"/>
  <c r="K446" i="5"/>
  <c r="AC218" i="5"/>
  <c r="AC448" i="5"/>
  <c r="S216" i="5"/>
  <c r="S446" i="5"/>
  <c r="V373" i="5"/>
  <c r="Y446" i="5"/>
  <c r="Y216" i="5"/>
  <c r="AD365" i="5"/>
  <c r="M218" i="5"/>
  <c r="M448" i="5"/>
  <c r="L365" i="5"/>
  <c r="U446" i="5"/>
  <c r="U216" i="5"/>
  <c r="T366" i="5"/>
  <c r="Q216" i="5"/>
  <c r="Q446" i="5"/>
  <c r="N373" i="5"/>
  <c r="AA446" i="5"/>
  <c r="AA216" i="5"/>
  <c r="AB365" i="5"/>
  <c r="O446" i="5"/>
  <c r="O216" i="5"/>
  <c r="M364" i="5"/>
  <c r="T445" i="5"/>
  <c r="T215" i="5"/>
  <c r="V445" i="5"/>
  <c r="V215" i="5"/>
  <c r="D133" i="5"/>
  <c r="AF365" i="5"/>
  <c r="AC364" i="5"/>
  <c r="D444" i="5"/>
  <c r="AF445" i="5"/>
  <c r="AF215" i="5"/>
  <c r="Y365" i="5"/>
  <c r="AA365" i="5"/>
  <c r="U364" i="5"/>
  <c r="G133" i="5"/>
  <c r="Q366" i="5"/>
  <c r="AE446" i="5"/>
  <c r="AE216" i="5"/>
  <c r="I217" i="5"/>
  <c r="I447" i="5"/>
  <c r="N445" i="5"/>
  <c r="N215" i="5"/>
  <c r="W446" i="5"/>
  <c r="W216" i="5"/>
  <c r="I365" i="5"/>
  <c r="X445" i="5"/>
  <c r="X215" i="5"/>
  <c r="J445" i="5"/>
  <c r="J215" i="5"/>
  <c r="D214" i="5"/>
  <c r="E214" i="5"/>
  <c r="AD445" i="5"/>
  <c r="AD215" i="5"/>
  <c r="R445" i="5"/>
  <c r="R215" i="5"/>
  <c r="P365" i="5"/>
  <c r="O366" i="5"/>
  <c r="S365" i="5"/>
  <c r="P445" i="5"/>
  <c r="P215" i="5"/>
  <c r="AB445" i="5"/>
  <c r="AB215" i="5"/>
  <c r="J369" i="5"/>
  <c r="K365" i="5"/>
  <c r="W366" i="5"/>
  <c r="E133" i="5"/>
  <c r="L445" i="5"/>
  <c r="L215" i="5"/>
  <c r="F213" i="5"/>
  <c r="F444" i="5" s="1"/>
  <c r="E444" i="5"/>
  <c r="Z445" i="5"/>
  <c r="G445" i="5" s="1"/>
  <c r="Z215" i="5"/>
  <c r="G215" i="5" s="1"/>
  <c r="AE366" i="5"/>
  <c r="X365" i="5"/>
  <c r="E293" i="47"/>
  <c r="H91" i="47"/>
  <c r="E387" i="47"/>
  <c r="U296" i="47"/>
  <c r="AE342" i="12"/>
  <c r="AE100" i="12"/>
  <c r="D340" i="12"/>
  <c r="D436" i="12"/>
  <c r="R100" i="12"/>
  <c r="R342" i="12"/>
  <c r="AF204" i="12"/>
  <c r="AF446" i="12"/>
  <c r="N441" i="12"/>
  <c r="N199" i="12"/>
  <c r="G340" i="12"/>
  <c r="U437" i="3"/>
  <c r="U179" i="3"/>
  <c r="X436" i="3"/>
  <c r="X178" i="3"/>
  <c r="AF177" i="3"/>
  <c r="AF435" i="3"/>
  <c r="L177" i="3"/>
  <c r="L435" i="3"/>
  <c r="D176" i="3"/>
  <c r="D435" i="3" s="1"/>
  <c r="AB437" i="3"/>
  <c r="AB179" i="3"/>
  <c r="R437" i="3"/>
  <c r="R179" i="3"/>
  <c r="AA436" i="3"/>
  <c r="AA178" i="3"/>
  <c r="W179" i="3"/>
  <c r="W437" i="3"/>
  <c r="M180" i="3"/>
  <c r="M438" i="3"/>
  <c r="S178" i="3"/>
  <c r="S436" i="3"/>
  <c r="V178" i="3"/>
  <c r="V436" i="3"/>
  <c r="K178" i="3"/>
  <c r="K436" i="3"/>
  <c r="AC179" i="3"/>
  <c r="AC437" i="3"/>
  <c r="AD180" i="3"/>
  <c r="AD438" i="3"/>
  <c r="Q438" i="3"/>
  <c r="Q180" i="3"/>
  <c r="N180" i="3"/>
  <c r="N438" i="3"/>
  <c r="F176" i="3"/>
  <c r="F435" i="3" s="1"/>
  <c r="E435" i="3"/>
  <c r="Z437" i="3"/>
  <c r="Z179" i="3"/>
  <c r="P438" i="3"/>
  <c r="P180" i="3"/>
  <c r="Y178" i="3"/>
  <c r="Y436" i="3"/>
  <c r="I178" i="3"/>
  <c r="I436" i="3"/>
  <c r="AA220" i="48"/>
  <c r="AA485" i="48"/>
  <c r="W390" i="48"/>
  <c r="W125" i="48"/>
  <c r="M393" i="48"/>
  <c r="M128" i="48"/>
  <c r="S321" i="48"/>
  <c r="S56" i="48"/>
  <c r="M220" i="48"/>
  <c r="M485" i="48"/>
  <c r="L321" i="48"/>
  <c r="L56" i="48"/>
  <c r="AB220" i="48"/>
  <c r="AB485" i="48"/>
  <c r="AF220" i="48"/>
  <c r="AF485" i="48"/>
  <c r="AE125" i="48"/>
  <c r="AE390" i="48"/>
  <c r="R328" i="48"/>
  <c r="R63" i="48"/>
  <c r="L486" i="48"/>
  <c r="L221" i="48"/>
  <c r="Z219" i="48"/>
  <c r="Z484" i="48"/>
  <c r="AF125" i="48"/>
  <c r="AF390" i="48"/>
  <c r="W219" i="48"/>
  <c r="W484" i="48"/>
  <c r="R220" i="48"/>
  <c r="R485" i="48"/>
  <c r="T390" i="48"/>
  <c r="T125" i="48"/>
  <c r="Y389" i="48"/>
  <c r="Y124" i="48"/>
  <c r="Z56" i="48"/>
  <c r="Z321" i="48"/>
  <c r="P322" i="48"/>
  <c r="P57" i="48"/>
  <c r="AC484" i="48"/>
  <c r="AC219" i="48"/>
  <c r="AB57" i="48"/>
  <c r="AB322" i="48"/>
  <c r="D482" i="48"/>
  <c r="E482" i="48"/>
  <c r="F482" i="48" s="1"/>
  <c r="AA127" i="48"/>
  <c r="AA392" i="48"/>
  <c r="W55" i="48"/>
  <c r="W320" i="48"/>
  <c r="Q485" i="48"/>
  <c r="Q220" i="48"/>
  <c r="Y55" i="48"/>
  <c r="Y320" i="48"/>
  <c r="D122" i="48"/>
  <c r="I388" i="48"/>
  <c r="I123" i="48"/>
  <c r="E122" i="48"/>
  <c r="F122" i="48" s="1"/>
  <c r="V485" i="48"/>
  <c r="V220" i="48"/>
  <c r="M55" i="48"/>
  <c r="M320" i="48"/>
  <c r="N392" i="48"/>
  <c r="N127" i="48"/>
  <c r="L127" i="48"/>
  <c r="L392" i="48"/>
  <c r="Z127" i="48"/>
  <c r="Z392" i="48"/>
  <c r="O126" i="48"/>
  <c r="O391" i="48"/>
  <c r="AE484" i="48"/>
  <c r="AE219" i="48"/>
  <c r="N55" i="48"/>
  <c r="N320" i="48"/>
  <c r="J57" i="48"/>
  <c r="J322" i="48"/>
  <c r="K322" i="48"/>
  <c r="K57" i="48"/>
  <c r="AE57" i="48"/>
  <c r="AE322" i="48"/>
  <c r="V392" i="48"/>
  <c r="V127" i="48"/>
  <c r="P220" i="48"/>
  <c r="P485" i="48"/>
  <c r="D54" i="48"/>
  <c r="I55" i="48"/>
  <c r="E54" i="48"/>
  <c r="F54" i="48" s="1"/>
  <c r="I320" i="48"/>
  <c r="U123" i="48"/>
  <c r="U388" i="48"/>
  <c r="G388" i="48" s="1"/>
  <c r="G122" i="48"/>
  <c r="N486" i="48"/>
  <c r="N221" i="48"/>
  <c r="Y221" i="48"/>
  <c r="Y486" i="48"/>
  <c r="Q128" i="48"/>
  <c r="Q393" i="48"/>
  <c r="AB124" i="48"/>
  <c r="AB389" i="48"/>
  <c r="AF55" i="48"/>
  <c r="AF320" i="48"/>
  <c r="K219" i="48"/>
  <c r="K484" i="48"/>
  <c r="S124" i="48"/>
  <c r="S389" i="48"/>
  <c r="D387" i="48"/>
  <c r="E387" i="48"/>
  <c r="F387" i="48" s="1"/>
  <c r="X390" i="48"/>
  <c r="X125" i="48"/>
  <c r="J124" i="48"/>
  <c r="J389" i="48"/>
  <c r="G218" i="48"/>
  <c r="P392" i="48"/>
  <c r="P127" i="48"/>
  <c r="X224" i="48"/>
  <c r="X489" i="48"/>
  <c r="AD220" i="48"/>
  <c r="AD485" i="48"/>
  <c r="E319" i="48"/>
  <c r="F319" i="48" s="1"/>
  <c r="D319" i="48"/>
  <c r="O55" i="48"/>
  <c r="G54" i="48"/>
  <c r="O320" i="48"/>
  <c r="G320" i="48" s="1"/>
  <c r="U56" i="48"/>
  <c r="U321" i="48"/>
  <c r="S488" i="48"/>
  <c r="S223" i="48"/>
  <c r="AD126" i="48"/>
  <c r="AD391" i="48"/>
  <c r="D217" i="48"/>
  <c r="I483" i="48"/>
  <c r="I218" i="48"/>
  <c r="E217" i="48"/>
  <c r="F217" i="48" s="1"/>
  <c r="R392" i="48"/>
  <c r="R127" i="48"/>
  <c r="X56" i="48"/>
  <c r="X321" i="48"/>
  <c r="T220" i="48"/>
  <c r="T485" i="48"/>
  <c r="AA55" i="48"/>
  <c r="AA320" i="48"/>
  <c r="V56" i="48"/>
  <c r="V321" i="48"/>
  <c r="AC56" i="48"/>
  <c r="AC321" i="48"/>
  <c r="K392" i="48"/>
  <c r="K127" i="48"/>
  <c r="J485" i="48"/>
  <c r="J220" i="48"/>
  <c r="O220" i="48"/>
  <c r="O485" i="48"/>
  <c r="AF422" i="49"/>
  <c r="L303" i="51"/>
  <c r="AB303" i="51"/>
  <c r="P306" i="51"/>
  <c r="V305" i="51"/>
  <c r="K305" i="51"/>
  <c r="J313" i="51"/>
  <c r="W307" i="51"/>
  <c r="U303" i="51"/>
  <c r="G303" i="51" s="1"/>
  <c r="X307" i="51"/>
  <c r="S303" i="51"/>
  <c r="G388" i="51"/>
  <c r="AA304" i="51"/>
  <c r="F479" i="51"/>
  <c r="AC376" i="3"/>
  <c r="T377" i="3"/>
  <c r="W381" i="3"/>
  <c r="N376" i="3"/>
  <c r="AD375" i="3"/>
  <c r="Z375" i="3"/>
  <c r="AE376" i="3"/>
  <c r="S376" i="3"/>
  <c r="D115" i="3"/>
  <c r="D374" i="3" s="1"/>
  <c r="I374" i="3"/>
  <c r="E115" i="3"/>
  <c r="K376" i="3"/>
  <c r="AA374" i="3"/>
  <c r="F114" i="3"/>
  <c r="F373" i="3" s="1"/>
  <c r="E373" i="3"/>
  <c r="G374" i="3"/>
  <c r="P378" i="3"/>
  <c r="X379" i="3"/>
  <c r="U377" i="3"/>
  <c r="AB377" i="3"/>
  <c r="AF374" i="3"/>
  <c r="O375" i="3"/>
  <c r="G116" i="3"/>
  <c r="H116" i="3" s="1"/>
  <c r="H375" i="3" s="1"/>
  <c r="R376" i="3"/>
  <c r="Q379" i="3"/>
  <c r="Y381" i="3"/>
  <c r="J377" i="3"/>
  <c r="V381" i="3"/>
  <c r="AB444" i="9"/>
  <c r="X464" i="9"/>
  <c r="O448" i="9"/>
  <c r="P440" i="9"/>
  <c r="AF341" i="12"/>
  <c r="AF99" i="12"/>
  <c r="R448" i="12"/>
  <c r="R206" i="12"/>
  <c r="Y438" i="12"/>
  <c r="Y196" i="12"/>
  <c r="AA440" i="12"/>
  <c r="AA198" i="12"/>
  <c r="N341" i="12"/>
  <c r="N99" i="12"/>
  <c r="T100" i="12"/>
  <c r="T342" i="12"/>
  <c r="AC99" i="12"/>
  <c r="AC341" i="12"/>
  <c r="Z197" i="12"/>
  <c r="Z439" i="12"/>
  <c r="Q99" i="12"/>
  <c r="Q341" i="12"/>
  <c r="U342" i="12"/>
  <c r="U100" i="12"/>
  <c r="S199" i="12"/>
  <c r="S441" i="12"/>
  <c r="X196" i="12"/>
  <c r="X438" i="12"/>
  <c r="U438" i="12"/>
  <c r="G438" i="12" s="1"/>
  <c r="U196" i="12"/>
  <c r="G195" i="12"/>
  <c r="P342" i="12"/>
  <c r="P100" i="12"/>
  <c r="V196" i="12"/>
  <c r="V438" i="12"/>
  <c r="AA103" i="12"/>
  <c r="AA345" i="12"/>
  <c r="O99" i="12"/>
  <c r="O341" i="12"/>
  <c r="G98" i="12"/>
  <c r="M341" i="12"/>
  <c r="M99" i="12"/>
  <c r="T196" i="12"/>
  <c r="T438" i="12"/>
  <c r="H194" i="12"/>
  <c r="H437" i="12" s="1"/>
  <c r="L196" i="12"/>
  <c r="L438" i="12"/>
  <c r="I495" i="49"/>
  <c r="AF427" i="49"/>
  <c r="AE422" i="49"/>
  <c r="AC423" i="49"/>
  <c r="AA426" i="49"/>
  <c r="Z426" i="49"/>
  <c r="X422" i="49"/>
  <c r="V422" i="49"/>
  <c r="U422" i="49"/>
  <c r="G422" i="49" s="1"/>
  <c r="G104" i="49"/>
  <c r="T423" i="49"/>
  <c r="S422" i="49"/>
  <c r="R424" i="49"/>
  <c r="Q422" i="49"/>
  <c r="G105" i="49"/>
  <c r="O423" i="49"/>
  <c r="M422" i="49"/>
  <c r="L426" i="49"/>
  <c r="K423" i="49"/>
  <c r="J422" i="49"/>
  <c r="I424" i="49"/>
  <c r="L428" i="9"/>
  <c r="AF430" i="9"/>
  <c r="T438" i="9"/>
  <c r="AF360" i="9"/>
  <c r="AA429" i="9"/>
  <c r="W356" i="9"/>
  <c r="AE351" i="9"/>
  <c r="AE424" i="9"/>
  <c r="W426" i="9"/>
  <c r="AA360" i="9"/>
  <c r="AD431" i="9"/>
  <c r="AD352" i="9"/>
  <c r="Z350" i="9"/>
  <c r="S478" i="9"/>
  <c r="S228" i="9"/>
  <c r="G344" i="9"/>
  <c r="L345" i="9"/>
  <c r="J224" i="9"/>
  <c r="J474" i="9"/>
  <c r="P345" i="9"/>
  <c r="F170" i="9"/>
  <c r="F421" i="9" s="1"/>
  <c r="E421" i="9"/>
  <c r="Z426" i="9"/>
  <c r="Y345" i="9"/>
  <c r="G421" i="9"/>
  <c r="O345" i="9"/>
  <c r="G94" i="9"/>
  <c r="K440" i="9"/>
  <c r="Y442" i="9"/>
  <c r="N345" i="9"/>
  <c r="D94" i="9"/>
  <c r="D345" i="9" s="1"/>
  <c r="E94" i="9"/>
  <c r="I345" i="9"/>
  <c r="S345" i="9"/>
  <c r="J345" i="9"/>
  <c r="D171" i="9"/>
  <c r="D422" i="9" s="1"/>
  <c r="E171" i="9"/>
  <c r="I422" i="9"/>
  <c r="AC422" i="9"/>
  <c r="K345" i="9"/>
  <c r="U345" i="9"/>
  <c r="F93" i="9"/>
  <c r="F344" i="9" s="1"/>
  <c r="E344" i="9"/>
  <c r="M345" i="9"/>
  <c r="T345" i="9"/>
  <c r="AC345" i="9"/>
  <c r="R345" i="9"/>
  <c r="V345" i="9"/>
  <c r="Q345" i="9"/>
  <c r="U422" i="9"/>
  <c r="G171" i="9"/>
  <c r="M423" i="9"/>
  <c r="E184" i="47"/>
  <c r="AA189" i="47"/>
  <c r="AA392" i="47"/>
  <c r="N296" i="47"/>
  <c r="H92" i="47"/>
  <c r="I92" i="47" s="1"/>
  <c r="V295" i="47"/>
  <c r="AF389" i="47"/>
  <c r="AF186" i="47"/>
  <c r="Z299" i="47"/>
  <c r="S187" i="47"/>
  <c r="S390" i="47"/>
  <c r="T296" i="47"/>
  <c r="L295" i="47"/>
  <c r="T186" i="47"/>
  <c r="T389" i="47"/>
  <c r="AF298" i="47"/>
  <c r="O295" i="47"/>
  <c r="J295" i="47"/>
  <c r="AB391" i="47"/>
  <c r="AB188" i="47"/>
  <c r="AE295" i="47"/>
  <c r="Y295" i="47"/>
  <c r="AD296" i="47"/>
  <c r="AC294" i="47"/>
  <c r="K297" i="47"/>
  <c r="F184" i="47"/>
  <c r="H388" i="47"/>
  <c r="S296" i="47"/>
  <c r="W295" i="47"/>
  <c r="J391" i="47"/>
  <c r="J188" i="47"/>
  <c r="AC185" i="47"/>
  <c r="AC388" i="47"/>
  <c r="K390" i="47"/>
  <c r="K187" i="47"/>
  <c r="Z392" i="47"/>
  <c r="Z189" i="47"/>
  <c r="Q391" i="47"/>
  <c r="Q188" i="47"/>
  <c r="AG188" i="47"/>
  <c r="AG391" i="47"/>
  <c r="P389" i="47"/>
  <c r="P186" i="47"/>
  <c r="H185" i="47"/>
  <c r="R186" i="47"/>
  <c r="R389" i="47"/>
  <c r="W390" i="47"/>
  <c r="W187" i="47"/>
  <c r="X294" i="47"/>
  <c r="H295" i="47"/>
  <c r="AG297" i="47"/>
  <c r="Y393" i="47"/>
  <c r="Y190" i="47"/>
  <c r="M186" i="47"/>
  <c r="M389" i="47"/>
  <c r="M296" i="47"/>
  <c r="R296" i="47"/>
  <c r="G89" i="47"/>
  <c r="G293" i="47" s="1"/>
  <c r="F293" i="47"/>
  <c r="L187" i="47"/>
  <c r="L390" i="47"/>
  <c r="P296" i="47"/>
  <c r="AD393" i="47"/>
  <c r="AD190" i="47"/>
  <c r="AB295" i="47"/>
  <c r="Q301" i="47"/>
  <c r="AA299" i="47"/>
  <c r="E90" i="47"/>
  <c r="V189" i="47"/>
  <c r="V392" i="47"/>
  <c r="F90" i="47"/>
  <c r="U188" i="47"/>
  <c r="U391" i="47"/>
  <c r="N391" i="47"/>
  <c r="N188" i="47"/>
  <c r="AE186" i="47"/>
  <c r="AE389" i="47"/>
  <c r="O186" i="47"/>
  <c r="O389" i="47"/>
  <c r="G183" i="47"/>
  <c r="G387" i="47" s="1"/>
  <c r="F387" i="47"/>
  <c r="X388" i="47"/>
  <c r="X185" i="47"/>
  <c r="J520" i="50"/>
  <c r="D427" i="50"/>
  <c r="I429" i="50"/>
  <c r="AB616" i="50"/>
  <c r="Z615" i="50"/>
  <c r="AD615" i="50"/>
  <c r="X519" i="50"/>
  <c r="Y522" i="50"/>
  <c r="D143" i="50"/>
  <c r="P519" i="50"/>
  <c r="D517" i="50"/>
  <c r="J615" i="50"/>
  <c r="R615" i="50"/>
  <c r="O518" i="50"/>
  <c r="G518" i="50" s="1"/>
  <c r="G144" i="50"/>
  <c r="G143" i="50"/>
  <c r="AE520" i="50"/>
  <c r="W519" i="50"/>
  <c r="O389" i="51"/>
  <c r="O139" i="51"/>
  <c r="D302" i="51"/>
  <c r="E302" i="51"/>
  <c r="F302" i="51" s="1"/>
  <c r="Y389" i="51"/>
  <c r="Y139" i="51"/>
  <c r="AD390" i="51"/>
  <c r="AD140" i="51"/>
  <c r="L389" i="51"/>
  <c r="L139" i="51"/>
  <c r="E388" i="51"/>
  <c r="F388" i="51" s="1"/>
  <c r="D388" i="51"/>
  <c r="Q390" i="51"/>
  <c r="Q140" i="51"/>
  <c r="M390" i="51"/>
  <c r="M140" i="51"/>
  <c r="E138" i="51"/>
  <c r="F138" i="51" s="1"/>
  <c r="I389" i="51"/>
  <c r="AB389" i="51"/>
  <c r="AB139" i="51"/>
  <c r="K391" i="51"/>
  <c r="K141" i="51"/>
  <c r="AA389" i="51"/>
  <c r="AA139" i="51"/>
  <c r="V389" i="51"/>
  <c r="V139" i="51"/>
  <c r="R389" i="51"/>
  <c r="R139" i="51"/>
  <c r="J389" i="51"/>
  <c r="J139" i="51"/>
  <c r="X392" i="51"/>
  <c r="X142" i="51"/>
  <c r="W390" i="51"/>
  <c r="W140" i="51"/>
  <c r="AC389" i="51"/>
  <c r="AC139" i="51"/>
  <c r="T389" i="51"/>
  <c r="T139" i="51"/>
  <c r="I303" i="51"/>
  <c r="E52" i="51"/>
  <c r="F52" i="51" s="1"/>
  <c r="S389" i="51"/>
  <c r="S139" i="51"/>
  <c r="AE389" i="51"/>
  <c r="AE139" i="51"/>
  <c r="U390" i="51"/>
  <c r="U140" i="51"/>
  <c r="N139" i="51"/>
  <c r="N389" i="51"/>
  <c r="AF389" i="51"/>
  <c r="AF139" i="51"/>
  <c r="E230" i="51"/>
  <c r="F230" i="51" s="1"/>
  <c r="AC231" i="51"/>
  <c r="G231" i="51" s="1"/>
  <c r="AF231" i="51"/>
  <c r="U53" i="51"/>
  <c r="G364" i="51"/>
  <c r="Z139" i="51"/>
  <c r="Z390" i="51" s="1"/>
  <c r="G138" i="51"/>
  <c r="R53" i="51"/>
  <c r="O53" i="51"/>
  <c r="G52" i="51"/>
  <c r="W235" i="51"/>
  <c r="AC61" i="51"/>
  <c r="Q55" i="51"/>
  <c r="V55" i="51"/>
  <c r="S53" i="51"/>
  <c r="P56" i="51"/>
  <c r="T231" i="51"/>
  <c r="AB233" i="51"/>
  <c r="D364" i="51"/>
  <c r="E364" i="51"/>
  <c r="F364" i="51" s="1"/>
  <c r="O238" i="51"/>
  <c r="AB53" i="51"/>
  <c r="AB304" i="51" s="1"/>
  <c r="P140" i="51"/>
  <c r="P391" i="51" s="1"/>
  <c r="AF56" i="51"/>
  <c r="Y232" i="51"/>
  <c r="Y56" i="51"/>
  <c r="L53" i="51"/>
  <c r="Z232" i="51"/>
  <c r="AA232" i="51"/>
  <c r="M59" i="51"/>
  <c r="R238" i="51"/>
  <c r="M231" i="51"/>
  <c r="K55" i="51"/>
  <c r="W57" i="51"/>
  <c r="G230" i="51"/>
  <c r="N53" i="51"/>
  <c r="N304" i="51" s="1"/>
  <c r="V235" i="51"/>
  <c r="AE63" i="51"/>
  <c r="AE233" i="51"/>
  <c r="D230" i="51"/>
  <c r="I231" i="51"/>
  <c r="AD234" i="51"/>
  <c r="Z60" i="51"/>
  <c r="K260" i="51"/>
  <c r="D138" i="51"/>
  <c r="I139" i="51"/>
  <c r="J63" i="51"/>
  <c r="AA54" i="51"/>
  <c r="X57" i="51"/>
  <c r="X232" i="51"/>
  <c r="D52" i="51"/>
  <c r="I53" i="51"/>
  <c r="T56" i="51"/>
  <c r="AD100" i="12"/>
  <c r="AD342" i="12"/>
  <c r="J104" i="12"/>
  <c r="J346" i="12"/>
  <c r="D98" i="12"/>
  <c r="I99" i="12"/>
  <c r="I341" i="12"/>
  <c r="E98" i="12"/>
  <c r="D194" i="12"/>
  <c r="I195" i="12"/>
  <c r="E194" i="12"/>
  <c r="I437" i="12"/>
  <c r="O198" i="12"/>
  <c r="O440" i="12"/>
  <c r="AC230" i="12"/>
  <c r="AC472" i="12"/>
  <c r="M437" i="12"/>
  <c r="M195" i="12"/>
  <c r="AE197" i="12"/>
  <c r="AE439" i="12"/>
  <c r="S100" i="12"/>
  <c r="S342" i="12"/>
  <c r="AB196" i="12"/>
  <c r="AB438" i="12"/>
  <c r="Y102" i="12"/>
  <c r="Y344" i="12"/>
  <c r="K198" i="12"/>
  <c r="K440" i="12"/>
  <c r="AD200" i="12"/>
  <c r="AD442" i="12"/>
  <c r="Z100" i="12"/>
  <c r="Z342" i="12"/>
  <c r="V106" i="12"/>
  <c r="V348" i="12"/>
  <c r="F97" i="12"/>
  <c r="F340" i="12" s="1"/>
  <c r="E340" i="12"/>
  <c r="E436" i="12"/>
  <c r="F193" i="12"/>
  <c r="F436" i="12" s="1"/>
  <c r="AB101" i="12"/>
  <c r="AB343" i="12"/>
  <c r="J196" i="12"/>
  <c r="J438" i="12"/>
  <c r="L99" i="12"/>
  <c r="L341" i="12"/>
  <c r="P198" i="12"/>
  <c r="P440" i="12"/>
  <c r="Q199" i="12"/>
  <c r="Q441" i="12"/>
  <c r="K344" i="12"/>
  <c r="K102" i="12"/>
  <c r="W205" i="12"/>
  <c r="W447" i="12"/>
  <c r="Y617" i="50"/>
  <c r="AE615" i="50"/>
  <c r="AB521" i="50"/>
  <c r="R447" i="50"/>
  <c r="AC615" i="50"/>
  <c r="S619" i="50"/>
  <c r="AA518" i="50"/>
  <c r="AC519" i="50"/>
  <c r="L428" i="50"/>
  <c r="E428" i="50" s="1"/>
  <c r="F428" i="50" s="1"/>
  <c r="D54" i="50"/>
  <c r="E53" i="50"/>
  <c r="F53" i="50" s="1"/>
  <c r="N614" i="50"/>
  <c r="P448" i="50"/>
  <c r="P616" i="50"/>
  <c r="K447" i="50"/>
  <c r="AC447" i="50"/>
  <c r="N519" i="50"/>
  <c r="J447" i="50"/>
  <c r="U617" i="50"/>
  <c r="AB447" i="50"/>
  <c r="E143" i="50"/>
  <c r="F143" i="50" s="1"/>
  <c r="I518" i="50"/>
  <c r="AA614" i="50"/>
  <c r="L519" i="50"/>
  <c r="V614" i="50"/>
  <c r="N448" i="50"/>
  <c r="W447" i="50"/>
  <c r="S519" i="50"/>
  <c r="M447" i="50"/>
  <c r="M614" i="50"/>
  <c r="K520" i="50"/>
  <c r="AF520" i="50"/>
  <c r="L614" i="50"/>
  <c r="AA447" i="50"/>
  <c r="X614" i="50"/>
  <c r="AE448" i="50"/>
  <c r="T447" i="50"/>
  <c r="Z447" i="50"/>
  <c r="E517" i="50"/>
  <c r="F517" i="50" s="1"/>
  <c r="AF447" i="50"/>
  <c r="AD448" i="50"/>
  <c r="Z519" i="50"/>
  <c r="S449" i="50"/>
  <c r="O614" i="50"/>
  <c r="G614" i="50" s="1"/>
  <c r="G239" i="50"/>
  <c r="Y447" i="50"/>
  <c r="Q614" i="50"/>
  <c r="Q447" i="50"/>
  <c r="R518" i="50"/>
  <c r="V447" i="50"/>
  <c r="M521" i="50"/>
  <c r="AD523" i="50"/>
  <c r="T615" i="50"/>
  <c r="G55" i="50"/>
  <c r="O430" i="50"/>
  <c r="G430" i="50" s="1"/>
  <c r="I614" i="50"/>
  <c r="K614" i="50"/>
  <c r="Q520" i="50"/>
  <c r="V519" i="50"/>
  <c r="U520" i="50"/>
  <c r="U447" i="50"/>
  <c r="X447" i="50"/>
  <c r="AF616" i="50"/>
  <c r="T519" i="50"/>
  <c r="G484" i="48" l="1"/>
  <c r="E177" i="3"/>
  <c r="I91" i="47"/>
  <c r="I295" i="47" s="1"/>
  <c r="H89" i="33"/>
  <c r="H284" i="33" s="1"/>
  <c r="H133" i="5"/>
  <c r="H364" i="5" s="1"/>
  <c r="D364" i="5"/>
  <c r="Z366" i="5"/>
  <c r="J436" i="3"/>
  <c r="J178" i="3"/>
  <c r="U220" i="48"/>
  <c r="U485" i="48"/>
  <c r="T181" i="3"/>
  <c r="T439" i="3"/>
  <c r="G219" i="48"/>
  <c r="AE436" i="3"/>
  <c r="AE178" i="3"/>
  <c r="AC128" i="48"/>
  <c r="AC393" i="48"/>
  <c r="O178" i="3"/>
  <c r="O436" i="3"/>
  <c r="G436" i="3" s="1"/>
  <c r="G177" i="3"/>
  <c r="H177" i="3" s="1"/>
  <c r="H436" i="3" s="1"/>
  <c r="T322" i="48"/>
  <c r="T57" i="48"/>
  <c r="D177" i="3"/>
  <c r="D436" i="3" s="1"/>
  <c r="AD56" i="48"/>
  <c r="AD321" i="48"/>
  <c r="Q324" i="48"/>
  <c r="Q59" i="48"/>
  <c r="R324" i="33"/>
  <c r="S323" i="33"/>
  <c r="AB324" i="33"/>
  <c r="AF323" i="33"/>
  <c r="I325" i="33"/>
  <c r="N326" i="33"/>
  <c r="AD323" i="33"/>
  <c r="K325" i="33"/>
  <c r="Q326" i="33"/>
  <c r="Y324" i="33"/>
  <c r="AC293" i="33"/>
  <c r="E322" i="33"/>
  <c r="F127" i="33"/>
  <c r="F322" i="33" s="1"/>
  <c r="G90" i="33"/>
  <c r="O285" i="33"/>
  <c r="D90" i="33"/>
  <c r="D285" i="33" s="1"/>
  <c r="AA323" i="33"/>
  <c r="X326" i="33"/>
  <c r="V327" i="33"/>
  <c r="L326" i="33"/>
  <c r="P323" i="33"/>
  <c r="J323" i="33"/>
  <c r="E128" i="33"/>
  <c r="AE326" i="33"/>
  <c r="T325" i="33"/>
  <c r="U285" i="33"/>
  <c r="W324" i="33"/>
  <c r="M326" i="33"/>
  <c r="G284" i="33"/>
  <c r="Z286" i="33"/>
  <c r="U217" i="5"/>
  <c r="U447" i="5"/>
  <c r="Q217" i="5"/>
  <c r="Q447" i="5"/>
  <c r="M449" i="5"/>
  <c r="M219" i="5"/>
  <c r="S447" i="5"/>
  <c r="S217" i="5"/>
  <c r="K217" i="5"/>
  <c r="K447" i="5"/>
  <c r="Y217" i="5"/>
  <c r="Y447" i="5"/>
  <c r="AB366" i="5"/>
  <c r="N374" i="5"/>
  <c r="V374" i="5"/>
  <c r="R367" i="5"/>
  <c r="AA217" i="5"/>
  <c r="AA447" i="5"/>
  <c r="T367" i="5"/>
  <c r="L366" i="5"/>
  <c r="AD366" i="5"/>
  <c r="AC449" i="5"/>
  <c r="AC219" i="5"/>
  <c r="M365" i="5"/>
  <c r="X366" i="5"/>
  <c r="AD446" i="5"/>
  <c r="AD216" i="5"/>
  <c r="W367" i="5"/>
  <c r="K366" i="5"/>
  <c r="J370" i="5"/>
  <c r="AB216" i="5"/>
  <c r="AB446" i="5"/>
  <c r="O367" i="5"/>
  <c r="D445" i="5"/>
  <c r="D134" i="5"/>
  <c r="U365" i="5"/>
  <c r="G134" i="5"/>
  <c r="T216" i="5"/>
  <c r="T446" i="5"/>
  <c r="P216" i="5"/>
  <c r="P446" i="5"/>
  <c r="AA366" i="5"/>
  <c r="AF216" i="5"/>
  <c r="AF446" i="5"/>
  <c r="V446" i="5"/>
  <c r="V216" i="5"/>
  <c r="AE367" i="5"/>
  <c r="E364" i="5"/>
  <c r="F133" i="5"/>
  <c r="F364" i="5" s="1"/>
  <c r="P366" i="5"/>
  <c r="J446" i="5"/>
  <c r="J216" i="5"/>
  <c r="E215" i="5"/>
  <c r="D215" i="5"/>
  <c r="X216" i="5"/>
  <c r="X446" i="5"/>
  <c r="I366" i="5"/>
  <c r="N446" i="5"/>
  <c r="N216" i="5"/>
  <c r="I448" i="5"/>
  <c r="I218" i="5"/>
  <c r="AE447" i="5"/>
  <c r="AE217" i="5"/>
  <c r="AF366" i="5"/>
  <c r="Z446" i="5"/>
  <c r="G446" i="5" s="1"/>
  <c r="Z216" i="5"/>
  <c r="G216" i="5" s="1"/>
  <c r="L216" i="5"/>
  <c r="L446" i="5"/>
  <c r="S366" i="5"/>
  <c r="R446" i="5"/>
  <c r="R216" i="5"/>
  <c r="E445" i="5"/>
  <c r="F214" i="5"/>
  <c r="F445" i="5" s="1"/>
  <c r="E134" i="5"/>
  <c r="W447" i="5"/>
  <c r="W217" i="5"/>
  <c r="Q367" i="5"/>
  <c r="G364" i="5"/>
  <c r="Y366" i="5"/>
  <c r="AC365" i="5"/>
  <c r="O447" i="5"/>
  <c r="O217" i="5"/>
  <c r="E294" i="47"/>
  <c r="F91" i="47"/>
  <c r="F295" i="47" s="1"/>
  <c r="U297" i="47"/>
  <c r="N442" i="12"/>
  <c r="N200" i="12"/>
  <c r="R343" i="12"/>
  <c r="R101" i="12"/>
  <c r="AF205" i="12"/>
  <c r="AF447" i="12"/>
  <c r="AE101" i="12"/>
  <c r="AE343" i="12"/>
  <c r="X179" i="3"/>
  <c r="X437" i="3"/>
  <c r="L178" i="3"/>
  <c r="L436" i="3"/>
  <c r="AB438" i="3"/>
  <c r="AB180" i="3"/>
  <c r="R438" i="3"/>
  <c r="R180" i="3"/>
  <c r="U438" i="3"/>
  <c r="U180" i="3"/>
  <c r="AF178" i="3"/>
  <c r="AF436" i="3"/>
  <c r="P181" i="3"/>
  <c r="P439" i="3"/>
  <c r="N181" i="3"/>
  <c r="N439" i="3"/>
  <c r="AD181" i="3"/>
  <c r="AD439" i="3"/>
  <c r="AC180" i="3"/>
  <c r="AC438" i="3"/>
  <c r="K179" i="3"/>
  <c r="K437" i="3"/>
  <c r="M181" i="3"/>
  <c r="M439" i="3"/>
  <c r="I179" i="3"/>
  <c r="I437" i="3"/>
  <c r="Q181" i="3"/>
  <c r="Q439" i="3"/>
  <c r="Z180" i="3"/>
  <c r="Z438" i="3"/>
  <c r="V179" i="3"/>
  <c r="V437" i="3"/>
  <c r="S179" i="3"/>
  <c r="S437" i="3"/>
  <c r="W180" i="3"/>
  <c r="W438" i="3"/>
  <c r="F177" i="3"/>
  <c r="F436" i="3" s="1"/>
  <c r="E436" i="3"/>
  <c r="Y179" i="3"/>
  <c r="Y437" i="3"/>
  <c r="AA179" i="3"/>
  <c r="AA437" i="3"/>
  <c r="R64" i="48"/>
  <c r="R329" i="48"/>
  <c r="S322" i="48"/>
  <c r="S57" i="48"/>
  <c r="R486" i="48"/>
  <c r="R221" i="48"/>
  <c r="AF391" i="48"/>
  <c r="AF126" i="48"/>
  <c r="AF486" i="48"/>
  <c r="AF221" i="48"/>
  <c r="P323" i="48"/>
  <c r="P58" i="48"/>
  <c r="W126" i="48"/>
  <c r="W391" i="48"/>
  <c r="T126" i="48"/>
  <c r="T391" i="48"/>
  <c r="M394" i="48"/>
  <c r="M129" i="48"/>
  <c r="Y125" i="48"/>
  <c r="Y390" i="48"/>
  <c r="L487" i="48"/>
  <c r="L222" i="48"/>
  <c r="L322" i="48"/>
  <c r="L57" i="48"/>
  <c r="Z57" i="48"/>
  <c r="Z322" i="48"/>
  <c r="W220" i="48"/>
  <c r="W485" i="48"/>
  <c r="Z220" i="48"/>
  <c r="Z485" i="48"/>
  <c r="AE126" i="48"/>
  <c r="AE391" i="48"/>
  <c r="AB221" i="48"/>
  <c r="AB486" i="48"/>
  <c r="M486" i="48"/>
  <c r="M221" i="48"/>
  <c r="AA221" i="48"/>
  <c r="AA486" i="48"/>
  <c r="V221" i="48"/>
  <c r="V486" i="48"/>
  <c r="Y56" i="48"/>
  <c r="Y321" i="48"/>
  <c r="AC57" i="48"/>
  <c r="AC322" i="48"/>
  <c r="T221" i="48"/>
  <c r="T486" i="48"/>
  <c r="X57" i="48"/>
  <c r="X322" i="48"/>
  <c r="AD127" i="48"/>
  <c r="AD392" i="48"/>
  <c r="O56" i="48"/>
  <c r="G55" i="48"/>
  <c r="O321" i="48"/>
  <c r="G321" i="48" s="1"/>
  <c r="X490" i="48"/>
  <c r="X225" i="48"/>
  <c r="X391" i="48"/>
  <c r="X126" i="48"/>
  <c r="K220" i="48"/>
  <c r="K485" i="48"/>
  <c r="AB390" i="48"/>
  <c r="AB125" i="48"/>
  <c r="D55" i="48"/>
  <c r="I56" i="48"/>
  <c r="E55" i="48"/>
  <c r="F55" i="48" s="1"/>
  <c r="I321" i="48"/>
  <c r="Z128" i="48"/>
  <c r="Z393" i="48"/>
  <c r="D388" i="48"/>
  <c r="E388" i="48"/>
  <c r="F388" i="48" s="1"/>
  <c r="Q486" i="48"/>
  <c r="Q221" i="48"/>
  <c r="N128" i="48"/>
  <c r="N393" i="48"/>
  <c r="J486" i="48"/>
  <c r="J221" i="48"/>
  <c r="K128" i="48"/>
  <c r="K393" i="48"/>
  <c r="R128" i="48"/>
  <c r="R393" i="48"/>
  <c r="U57" i="48"/>
  <c r="U322" i="48"/>
  <c r="P128" i="48"/>
  <c r="P393" i="48"/>
  <c r="S390" i="48"/>
  <c r="S125" i="48"/>
  <c r="N487" i="48"/>
  <c r="N222" i="48"/>
  <c r="U124" i="48"/>
  <c r="U389" i="48"/>
  <c r="G389" i="48" s="1"/>
  <c r="G123" i="48"/>
  <c r="P486" i="48"/>
  <c r="P221" i="48"/>
  <c r="AE58" i="48"/>
  <c r="AE323" i="48"/>
  <c r="J58" i="48"/>
  <c r="J323" i="48"/>
  <c r="N56" i="48"/>
  <c r="N321" i="48"/>
  <c r="AA393" i="48"/>
  <c r="AA128" i="48"/>
  <c r="AB58" i="48"/>
  <c r="AB323" i="48"/>
  <c r="O486" i="48"/>
  <c r="O221" i="48"/>
  <c r="D483" i="48"/>
  <c r="E483" i="48"/>
  <c r="F483" i="48" s="1"/>
  <c r="J390" i="48"/>
  <c r="J125" i="48"/>
  <c r="D123" i="48"/>
  <c r="I124" i="48"/>
  <c r="E123" i="48"/>
  <c r="F123" i="48" s="1"/>
  <c r="I389" i="48"/>
  <c r="W56" i="48"/>
  <c r="W321" i="48"/>
  <c r="V322" i="48"/>
  <c r="V57" i="48"/>
  <c r="AA56" i="48"/>
  <c r="AA321" i="48"/>
  <c r="D218" i="48"/>
  <c r="I484" i="48"/>
  <c r="I219" i="48"/>
  <c r="E218" i="48"/>
  <c r="F218" i="48" s="1"/>
  <c r="S489" i="48"/>
  <c r="S224" i="48"/>
  <c r="AD486" i="48"/>
  <c r="AD221" i="48"/>
  <c r="AF56" i="48"/>
  <c r="AF321" i="48"/>
  <c r="Q129" i="48"/>
  <c r="Q394" i="48"/>
  <c r="Y222" i="48"/>
  <c r="Y487" i="48"/>
  <c r="D320" i="48"/>
  <c r="E320" i="48"/>
  <c r="F320" i="48" s="1"/>
  <c r="V128" i="48"/>
  <c r="V393" i="48"/>
  <c r="K58" i="48"/>
  <c r="K323" i="48"/>
  <c r="AE220" i="48"/>
  <c r="AE485" i="48"/>
  <c r="O392" i="48"/>
  <c r="O127" i="48"/>
  <c r="L393" i="48"/>
  <c r="L128" i="48"/>
  <c r="M56" i="48"/>
  <c r="M321" i="48"/>
  <c r="AC220" i="48"/>
  <c r="AC485" i="48"/>
  <c r="S304" i="51"/>
  <c r="T307" i="51"/>
  <c r="AE314" i="51"/>
  <c r="W308" i="51"/>
  <c r="M310" i="51"/>
  <c r="L304" i="51"/>
  <c r="Y307" i="51"/>
  <c r="V306" i="51"/>
  <c r="X308" i="51"/>
  <c r="K306" i="51"/>
  <c r="AA305" i="51"/>
  <c r="Q306" i="51"/>
  <c r="O304" i="51"/>
  <c r="J314" i="51"/>
  <c r="Z311" i="51"/>
  <c r="AF307" i="51"/>
  <c r="P307" i="51"/>
  <c r="AC312" i="51"/>
  <c r="R304" i="51"/>
  <c r="U304" i="51"/>
  <c r="Y382" i="3"/>
  <c r="W382" i="3"/>
  <c r="E374" i="3"/>
  <c r="F115" i="3"/>
  <c r="F374" i="3" s="1"/>
  <c r="J378" i="3"/>
  <c r="Q380" i="3"/>
  <c r="G375" i="3"/>
  <c r="Z376" i="3"/>
  <c r="N377" i="3"/>
  <c r="T378" i="3"/>
  <c r="V382" i="3"/>
  <c r="R377" i="3"/>
  <c r="AF375" i="3"/>
  <c r="K377" i="3"/>
  <c r="AE377" i="3"/>
  <c r="AD376" i="3"/>
  <c r="AC377" i="3"/>
  <c r="U378" i="3"/>
  <c r="P379" i="3"/>
  <c r="AA375" i="3"/>
  <c r="S377" i="3"/>
  <c r="O376" i="3"/>
  <c r="G117" i="3"/>
  <c r="H117" i="3" s="1"/>
  <c r="H376" i="3" s="1"/>
  <c r="AB378" i="3"/>
  <c r="X380" i="3"/>
  <c r="D116" i="3"/>
  <c r="D375" i="3" s="1"/>
  <c r="I375" i="3"/>
  <c r="E116" i="3"/>
  <c r="X465" i="9"/>
  <c r="P441" i="9"/>
  <c r="O449" i="9"/>
  <c r="AB445" i="9"/>
  <c r="L197" i="12"/>
  <c r="L439" i="12"/>
  <c r="AA346" i="12"/>
  <c r="AA104" i="12"/>
  <c r="G341" i="12"/>
  <c r="S200" i="12"/>
  <c r="S442" i="12"/>
  <c r="N100" i="12"/>
  <c r="N342" i="12"/>
  <c r="T439" i="12"/>
  <c r="T197" i="12"/>
  <c r="P101" i="12"/>
  <c r="P343" i="12"/>
  <c r="H195" i="12"/>
  <c r="H438" i="12" s="1"/>
  <c r="X197" i="12"/>
  <c r="X439" i="12"/>
  <c r="Z198" i="12"/>
  <c r="Z440" i="12"/>
  <c r="T343" i="12"/>
  <c r="T101" i="12"/>
  <c r="R207" i="12"/>
  <c r="R449" i="12"/>
  <c r="H98" i="12"/>
  <c r="H341" i="12" s="1"/>
  <c r="U197" i="12"/>
  <c r="U439" i="12"/>
  <c r="G439" i="12" s="1"/>
  <c r="G196" i="12"/>
  <c r="Q100" i="12"/>
  <c r="Q342" i="12"/>
  <c r="AC100" i="12"/>
  <c r="AC342" i="12"/>
  <c r="AA441" i="12"/>
  <c r="AA199" i="12"/>
  <c r="Y439" i="12"/>
  <c r="Y197" i="12"/>
  <c r="AF100" i="12"/>
  <c r="AF342" i="12"/>
  <c r="M100" i="12"/>
  <c r="M342" i="12"/>
  <c r="O342" i="12"/>
  <c r="O100" i="12"/>
  <c r="V197" i="12"/>
  <c r="V439" i="12"/>
  <c r="U101" i="12"/>
  <c r="U343" i="12"/>
  <c r="G99" i="12"/>
  <c r="I496" i="49"/>
  <c r="AF428" i="49"/>
  <c r="AE423" i="49"/>
  <c r="AC424" i="49"/>
  <c r="AA427" i="49"/>
  <c r="Z427" i="49"/>
  <c r="X423" i="49"/>
  <c r="V423" i="49"/>
  <c r="U423" i="49"/>
  <c r="G423" i="49" s="1"/>
  <c r="T424" i="49"/>
  <c r="S423" i="49"/>
  <c r="R425" i="49"/>
  <c r="Q423" i="49"/>
  <c r="O424" i="49"/>
  <c r="M423" i="49"/>
  <c r="L427" i="49"/>
  <c r="K424" i="49"/>
  <c r="J423" i="49"/>
  <c r="I425" i="49"/>
  <c r="AF431" i="9"/>
  <c r="AF361" i="9"/>
  <c r="T439" i="9"/>
  <c r="L429" i="9"/>
  <c r="AA361" i="9"/>
  <c r="AE425" i="9"/>
  <c r="Z351" i="9"/>
  <c r="AA430" i="9"/>
  <c r="S479" i="9"/>
  <c r="S229" i="9"/>
  <c r="AD353" i="9"/>
  <c r="W357" i="9"/>
  <c r="AD432" i="9"/>
  <c r="W427" i="9"/>
  <c r="AE352" i="9"/>
  <c r="AC423" i="9"/>
  <c r="S346" i="9"/>
  <c r="Y443" i="9"/>
  <c r="Y346" i="9"/>
  <c r="Q346" i="9"/>
  <c r="T346" i="9"/>
  <c r="J225" i="9"/>
  <c r="J475" i="9"/>
  <c r="G422" i="9"/>
  <c r="U346" i="9"/>
  <c r="K346" i="9"/>
  <c r="D172" i="9"/>
  <c r="D423" i="9" s="1"/>
  <c r="E172" i="9"/>
  <c r="I423" i="9"/>
  <c r="J346" i="9"/>
  <c r="D95" i="9"/>
  <c r="D346" i="9" s="1"/>
  <c r="E95" i="9"/>
  <c r="I346" i="9"/>
  <c r="N346" i="9"/>
  <c r="K441" i="9"/>
  <c r="G345" i="9"/>
  <c r="Z427" i="9"/>
  <c r="P346" i="9"/>
  <c r="M424" i="9"/>
  <c r="R346" i="9"/>
  <c r="U423" i="9"/>
  <c r="G172" i="9"/>
  <c r="V346" i="9"/>
  <c r="AC346" i="9"/>
  <c r="M346" i="9"/>
  <c r="F171" i="9"/>
  <c r="F422" i="9" s="1"/>
  <c r="E422" i="9"/>
  <c r="F94" i="9"/>
  <c r="F345" i="9" s="1"/>
  <c r="E345" i="9"/>
  <c r="O346" i="9"/>
  <c r="G95" i="9"/>
  <c r="L346" i="9"/>
  <c r="E388" i="47"/>
  <c r="AA393" i="47"/>
  <c r="AA190" i="47"/>
  <c r="N297" i="47"/>
  <c r="O187" i="47"/>
  <c r="O390" i="47"/>
  <c r="AA300" i="47"/>
  <c r="R297" i="47"/>
  <c r="AE390" i="47"/>
  <c r="AE187" i="47"/>
  <c r="U189" i="47"/>
  <c r="U392" i="47"/>
  <c r="M297" i="47"/>
  <c r="Y191" i="47"/>
  <c r="Y394" i="47"/>
  <c r="X295" i="47"/>
  <c r="K298" i="47"/>
  <c r="AD297" i="47"/>
  <c r="AE296" i="47"/>
  <c r="J296" i="47"/>
  <c r="L296" i="47"/>
  <c r="X389" i="47"/>
  <c r="X186" i="47"/>
  <c r="N189" i="47"/>
  <c r="N392" i="47"/>
  <c r="G90" i="47"/>
  <c r="G294" i="47" s="1"/>
  <c r="F294" i="47"/>
  <c r="AB296" i="47"/>
  <c r="E185" i="47"/>
  <c r="R390" i="47"/>
  <c r="R187" i="47"/>
  <c r="Z190" i="47"/>
  <c r="Z393" i="47"/>
  <c r="AC186" i="47"/>
  <c r="AC389" i="47"/>
  <c r="W296" i="47"/>
  <c r="AC295" i="47"/>
  <c r="AB392" i="47"/>
  <c r="AB189" i="47"/>
  <c r="AF299" i="47"/>
  <c r="S188" i="47"/>
  <c r="S391" i="47"/>
  <c r="Z300" i="47"/>
  <c r="V296" i="47"/>
  <c r="P297" i="47"/>
  <c r="L188" i="47"/>
  <c r="L391" i="47"/>
  <c r="W188" i="47"/>
  <c r="W391" i="47"/>
  <c r="F185" i="47"/>
  <c r="H389" i="47"/>
  <c r="AG189" i="47"/>
  <c r="AG392" i="47"/>
  <c r="K188" i="47"/>
  <c r="K391" i="47"/>
  <c r="F388" i="47"/>
  <c r="G184" i="47"/>
  <c r="G388" i="47" s="1"/>
  <c r="Y296" i="47"/>
  <c r="T297" i="47"/>
  <c r="AF390" i="47"/>
  <c r="AF187" i="47"/>
  <c r="V190" i="47"/>
  <c r="V393" i="47"/>
  <c r="Q302" i="47"/>
  <c r="AD191" i="47"/>
  <c r="AD394" i="47"/>
  <c r="I296" i="47"/>
  <c r="H296" i="47"/>
  <c r="M187" i="47"/>
  <c r="M390" i="47"/>
  <c r="AG298" i="47"/>
  <c r="P187" i="47"/>
  <c r="H186" i="47"/>
  <c r="P390" i="47"/>
  <c r="Q189" i="47"/>
  <c r="Q392" i="47"/>
  <c r="J392" i="47"/>
  <c r="J189" i="47"/>
  <c r="S297" i="47"/>
  <c r="E91" i="47"/>
  <c r="O296" i="47"/>
  <c r="T187" i="47"/>
  <c r="T390" i="47"/>
  <c r="J521" i="50"/>
  <c r="D518" i="50"/>
  <c r="X520" i="50"/>
  <c r="AD616" i="50"/>
  <c r="J616" i="50"/>
  <c r="Z616" i="50"/>
  <c r="R616" i="50"/>
  <c r="P520" i="50"/>
  <c r="AB617" i="50"/>
  <c r="O519" i="50"/>
  <c r="G519" i="50" s="1"/>
  <c r="Y523" i="50"/>
  <c r="I430" i="50"/>
  <c r="D144" i="50"/>
  <c r="W520" i="50"/>
  <c r="D428" i="50"/>
  <c r="AE521" i="50"/>
  <c r="AB390" i="51"/>
  <c r="AB140" i="51"/>
  <c r="N140" i="51"/>
  <c r="N390" i="51"/>
  <c r="U391" i="51"/>
  <c r="U141" i="51"/>
  <c r="Q391" i="51"/>
  <c r="Q141" i="51"/>
  <c r="R390" i="51"/>
  <c r="R140" i="51"/>
  <c r="K392" i="51"/>
  <c r="K142" i="51"/>
  <c r="AE390" i="51"/>
  <c r="AE140" i="51"/>
  <c r="AA390" i="51"/>
  <c r="AA140" i="51"/>
  <c r="S390" i="51"/>
  <c r="S140" i="51"/>
  <c r="L390" i="51"/>
  <c r="L140" i="51"/>
  <c r="I304" i="51"/>
  <c r="E53" i="51"/>
  <c r="F53" i="51" s="1"/>
  <c r="E231" i="51"/>
  <c r="F231" i="51" s="1"/>
  <c r="AD391" i="51"/>
  <c r="AD141" i="51"/>
  <c r="AF390" i="51"/>
  <c r="AF140" i="51"/>
  <c r="D303" i="51"/>
  <c r="E303" i="51"/>
  <c r="F303" i="51" s="1"/>
  <c r="T390" i="51"/>
  <c r="T140" i="51"/>
  <c r="Y390" i="51"/>
  <c r="Y140" i="51"/>
  <c r="D389" i="51"/>
  <c r="E389" i="51"/>
  <c r="F389" i="51" s="1"/>
  <c r="I390" i="51"/>
  <c r="E139" i="51"/>
  <c r="F139" i="51" s="1"/>
  <c r="AC390" i="51"/>
  <c r="AC140" i="51"/>
  <c r="X393" i="51"/>
  <c r="X143" i="51"/>
  <c r="W391" i="51"/>
  <c r="W141" i="51"/>
  <c r="O390" i="51"/>
  <c r="O140" i="51"/>
  <c r="J390" i="51"/>
  <c r="J140" i="51"/>
  <c r="V390" i="51"/>
  <c r="V140" i="51"/>
  <c r="M391" i="51"/>
  <c r="M141" i="51"/>
  <c r="G389" i="51"/>
  <c r="AD235" i="51"/>
  <c r="R54" i="51"/>
  <c r="O239" i="51"/>
  <c r="AA233" i="51"/>
  <c r="Z140" i="51"/>
  <c r="Z391" i="51" s="1"/>
  <c r="G139" i="51"/>
  <c r="D231" i="51"/>
  <c r="I232" i="51"/>
  <c r="AB54" i="51"/>
  <c r="V236" i="51"/>
  <c r="D53" i="51"/>
  <c r="I54" i="51"/>
  <c r="Z61" i="51"/>
  <c r="AA55" i="51"/>
  <c r="Z233" i="51"/>
  <c r="AB234" i="51"/>
  <c r="N54" i="51"/>
  <c r="G365" i="51"/>
  <c r="D365" i="51"/>
  <c r="E365" i="51"/>
  <c r="F365" i="51" s="1"/>
  <c r="X233" i="51"/>
  <c r="L54" i="51"/>
  <c r="L305" i="51" s="1"/>
  <c r="T232" i="51"/>
  <c r="U54" i="51"/>
  <c r="K56" i="51"/>
  <c r="R239" i="51"/>
  <c r="AE234" i="51"/>
  <c r="J64" i="51"/>
  <c r="Y57" i="51"/>
  <c r="P57" i="51"/>
  <c r="P141" i="51"/>
  <c r="P392" i="51" s="1"/>
  <c r="M232" i="51"/>
  <c r="D139" i="51"/>
  <c r="I140" i="51"/>
  <c r="S54" i="51"/>
  <c r="S305" i="51" s="1"/>
  <c r="W236" i="51"/>
  <c r="T57" i="51"/>
  <c r="Y233" i="51"/>
  <c r="X58" i="51"/>
  <c r="V56" i="51"/>
  <c r="AF232" i="51"/>
  <c r="AF57" i="51"/>
  <c r="W58" i="51"/>
  <c r="G53" i="51"/>
  <c r="G366" i="51"/>
  <c r="O54" i="51"/>
  <c r="M60" i="51"/>
  <c r="M311" i="51" s="1"/>
  <c r="AC62" i="51"/>
  <c r="AE64" i="51"/>
  <c r="K261" i="51"/>
  <c r="Q56" i="51"/>
  <c r="AC232" i="51"/>
  <c r="G232" i="51" s="1"/>
  <c r="O199" i="12"/>
  <c r="O441" i="12"/>
  <c r="K199" i="12"/>
  <c r="K441" i="12"/>
  <c r="Z101" i="12"/>
  <c r="Z343" i="12"/>
  <c r="AD201" i="12"/>
  <c r="AD443" i="12"/>
  <c r="Y103" i="12"/>
  <c r="Y345" i="12"/>
  <c r="AE198" i="12"/>
  <c r="AE440" i="12"/>
  <c r="AC231" i="12"/>
  <c r="AC473" i="12"/>
  <c r="D437" i="12"/>
  <c r="E341" i="12"/>
  <c r="F98" i="12"/>
  <c r="F341" i="12" s="1"/>
  <c r="V107" i="12"/>
  <c r="V349" i="12"/>
  <c r="AB197" i="12"/>
  <c r="AB439" i="12"/>
  <c r="S101" i="12"/>
  <c r="S343" i="12"/>
  <c r="D195" i="12"/>
  <c r="I196" i="12"/>
  <c r="I438" i="12"/>
  <c r="E195" i="12"/>
  <c r="D99" i="12"/>
  <c r="I100" i="12"/>
  <c r="E99" i="12"/>
  <c r="I342" i="12"/>
  <c r="L100" i="12"/>
  <c r="L342" i="12"/>
  <c r="W206" i="12"/>
  <c r="W448" i="12"/>
  <c r="Q442" i="12"/>
  <c r="Q200" i="12"/>
  <c r="P199" i="12"/>
  <c r="P441" i="12"/>
  <c r="J197" i="12"/>
  <c r="J439" i="12"/>
  <c r="AB102" i="12"/>
  <c r="AB344" i="12"/>
  <c r="K103" i="12"/>
  <c r="K345" i="12"/>
  <c r="M438" i="12"/>
  <c r="M196" i="12"/>
  <c r="E437" i="12"/>
  <c r="F194" i="12"/>
  <c r="F437" i="12" s="1"/>
  <c r="D341" i="12"/>
  <c r="J105" i="12"/>
  <c r="J347" i="12"/>
  <c r="AD101" i="12"/>
  <c r="AD343" i="12"/>
  <c r="K615" i="50"/>
  <c r="AD524" i="50"/>
  <c r="Q615" i="50"/>
  <c r="T520" i="50"/>
  <c r="U521" i="50"/>
  <c r="M522" i="50"/>
  <c r="V448" i="50"/>
  <c r="Y448" i="50"/>
  <c r="Z520" i="50"/>
  <c r="Z448" i="50"/>
  <c r="L615" i="50"/>
  <c r="K521" i="50"/>
  <c r="S520" i="50"/>
  <c r="N449" i="50"/>
  <c r="L520" i="50"/>
  <c r="N520" i="50"/>
  <c r="K448" i="50"/>
  <c r="N615" i="50"/>
  <c r="AC520" i="50"/>
  <c r="AB522" i="50"/>
  <c r="X448" i="50"/>
  <c r="I615" i="50"/>
  <c r="Q448" i="50"/>
  <c r="AD449" i="50"/>
  <c r="AE449" i="50"/>
  <c r="AA448" i="50"/>
  <c r="W448" i="50"/>
  <c r="E518" i="50"/>
  <c r="F518" i="50" s="1"/>
  <c r="J448" i="50"/>
  <c r="AC448" i="50"/>
  <c r="AA519" i="50"/>
  <c r="AC616" i="50"/>
  <c r="V520" i="50"/>
  <c r="T448" i="50"/>
  <c r="AF521" i="50"/>
  <c r="M615" i="50"/>
  <c r="M448" i="50"/>
  <c r="V615" i="50"/>
  <c r="E144" i="50"/>
  <c r="F144" i="50" s="1"/>
  <c r="I519" i="50"/>
  <c r="AB448" i="50"/>
  <c r="P449" i="50"/>
  <c r="D55" i="50"/>
  <c r="L429" i="50"/>
  <c r="E429" i="50" s="1"/>
  <c r="F429" i="50" s="1"/>
  <c r="E54" i="50"/>
  <c r="F54" i="50" s="1"/>
  <c r="R448" i="50"/>
  <c r="Y618" i="50"/>
  <c r="AF617" i="50"/>
  <c r="U448" i="50"/>
  <c r="Q521" i="50"/>
  <c r="G56" i="50"/>
  <c r="O431" i="50"/>
  <c r="G431" i="50" s="1"/>
  <c r="T616" i="50"/>
  <c r="R519" i="50"/>
  <c r="O615" i="50"/>
  <c r="G615" i="50" s="1"/>
  <c r="G240" i="50"/>
  <c r="S450" i="50"/>
  <c r="AF448" i="50"/>
  <c r="X615" i="50"/>
  <c r="AA615" i="50"/>
  <c r="U618" i="50"/>
  <c r="P617" i="50"/>
  <c r="S620" i="50"/>
  <c r="AE616" i="50"/>
  <c r="G485" i="48" l="1"/>
  <c r="D178" i="3"/>
  <c r="D437" i="3" s="1"/>
  <c r="H90" i="33"/>
  <c r="H285" i="33" s="1"/>
  <c r="E389" i="47"/>
  <c r="E295" i="47"/>
  <c r="H134" i="5"/>
  <c r="H365" i="5" s="1"/>
  <c r="T182" i="3"/>
  <c r="T440" i="3"/>
  <c r="E178" i="3"/>
  <c r="E437" i="3" s="1"/>
  <c r="J179" i="3"/>
  <c r="J437" i="3"/>
  <c r="G91" i="47"/>
  <c r="G295" i="47" s="1"/>
  <c r="U221" i="48"/>
  <c r="U486" i="48"/>
  <c r="Z367" i="5"/>
  <c r="AC129" i="48"/>
  <c r="AC394" i="48"/>
  <c r="AD57" i="48"/>
  <c r="AD322" i="48"/>
  <c r="AE179" i="3"/>
  <c r="AE437" i="3"/>
  <c r="Q60" i="48"/>
  <c r="Q325" i="48"/>
  <c r="T58" i="48"/>
  <c r="T323" i="48"/>
  <c r="O179" i="3"/>
  <c r="O437" i="3"/>
  <c r="G437" i="3" s="1"/>
  <c r="G178" i="3"/>
  <c r="H178" i="3" s="1"/>
  <c r="H437" i="3" s="1"/>
  <c r="G390" i="51"/>
  <c r="R325" i="33"/>
  <c r="AB325" i="33"/>
  <c r="AF324" i="33"/>
  <c r="S324" i="33"/>
  <c r="I326" i="33"/>
  <c r="N327" i="33"/>
  <c r="M327" i="33"/>
  <c r="T326" i="33"/>
  <c r="P324" i="33"/>
  <c r="V328" i="33"/>
  <c r="AA324" i="33"/>
  <c r="O286" i="33"/>
  <c r="G91" i="33"/>
  <c r="D91" i="33"/>
  <c r="D286" i="33" s="1"/>
  <c r="AC294" i="33"/>
  <c r="Y325" i="33"/>
  <c r="E323" i="33"/>
  <c r="F128" i="33"/>
  <c r="F323" i="33" s="1"/>
  <c r="Z287" i="33"/>
  <c r="J324" i="33"/>
  <c r="E129" i="33"/>
  <c r="L327" i="33"/>
  <c r="X327" i="33"/>
  <c r="W325" i="33"/>
  <c r="U286" i="33"/>
  <c r="AE327" i="33"/>
  <c r="G285" i="33"/>
  <c r="Q327" i="33"/>
  <c r="K326" i="33"/>
  <c r="AD324" i="33"/>
  <c r="L367" i="5"/>
  <c r="Y218" i="5"/>
  <c r="Y448" i="5"/>
  <c r="Q448" i="5"/>
  <c r="Q218" i="5"/>
  <c r="N375" i="5"/>
  <c r="S448" i="5"/>
  <c r="S218" i="5"/>
  <c r="D135" i="5"/>
  <c r="G365" i="5"/>
  <c r="AD367" i="5"/>
  <c r="AA448" i="5"/>
  <c r="AA218" i="5"/>
  <c r="V375" i="5"/>
  <c r="AB367" i="5"/>
  <c r="M450" i="5"/>
  <c r="M220" i="5"/>
  <c r="AC220" i="5"/>
  <c r="AC450" i="5"/>
  <c r="T368" i="5"/>
  <c r="R368" i="5"/>
  <c r="K448" i="5"/>
  <c r="K218" i="5"/>
  <c r="U218" i="5"/>
  <c r="U448" i="5"/>
  <c r="Y367" i="5"/>
  <c r="R447" i="5"/>
  <c r="R217" i="5"/>
  <c r="N447" i="5"/>
  <c r="N217" i="5"/>
  <c r="I367" i="5"/>
  <c r="D365" i="5"/>
  <c r="F215" i="5"/>
  <c r="F446" i="5" s="1"/>
  <c r="E446" i="5"/>
  <c r="AE368" i="5"/>
  <c r="P447" i="5"/>
  <c r="P217" i="5"/>
  <c r="T447" i="5"/>
  <c r="T217" i="5"/>
  <c r="O368" i="5"/>
  <c r="J371" i="5"/>
  <c r="W368" i="5"/>
  <c r="AC366" i="5"/>
  <c r="S367" i="5"/>
  <c r="Z447" i="5"/>
  <c r="G447" i="5" s="1"/>
  <c r="Z217" i="5"/>
  <c r="AE448" i="5"/>
  <c r="AE218" i="5"/>
  <c r="I449" i="5"/>
  <c r="I219" i="5"/>
  <c r="J447" i="5"/>
  <c r="J217" i="5"/>
  <c r="D216" i="5"/>
  <c r="E216" i="5"/>
  <c r="AF447" i="5"/>
  <c r="AF217" i="5"/>
  <c r="K367" i="5"/>
  <c r="AD447" i="5"/>
  <c r="AD217" i="5"/>
  <c r="M366" i="5"/>
  <c r="E136" i="5"/>
  <c r="W448" i="5"/>
  <c r="W218" i="5"/>
  <c r="L447" i="5"/>
  <c r="L217" i="5"/>
  <c r="P367" i="5"/>
  <c r="O448" i="5"/>
  <c r="O218" i="5"/>
  <c r="Q368" i="5"/>
  <c r="E365" i="5"/>
  <c r="F134" i="5"/>
  <c r="F365" i="5" s="1"/>
  <c r="AF367" i="5"/>
  <c r="E135" i="5"/>
  <c r="X447" i="5"/>
  <c r="X217" i="5"/>
  <c r="D446" i="5"/>
  <c r="V447" i="5"/>
  <c r="V217" i="5"/>
  <c r="AA367" i="5"/>
  <c r="U366" i="5"/>
  <c r="G366" i="5" s="1"/>
  <c r="G135" i="5"/>
  <c r="AB447" i="5"/>
  <c r="AB217" i="5"/>
  <c r="X367" i="5"/>
  <c r="H93" i="47"/>
  <c r="F92" i="47"/>
  <c r="F296" i="47" s="1"/>
  <c r="E186" i="47"/>
  <c r="U298" i="47"/>
  <c r="AE102" i="12"/>
  <c r="AE344" i="12"/>
  <c r="N201" i="12"/>
  <c r="N443" i="12"/>
  <c r="G342" i="12"/>
  <c r="AF206" i="12"/>
  <c r="AF448" i="12"/>
  <c r="R102" i="12"/>
  <c r="R344" i="12"/>
  <c r="AF179" i="3"/>
  <c r="AF437" i="3"/>
  <c r="L437" i="3"/>
  <c r="L179" i="3"/>
  <c r="U181" i="3"/>
  <c r="U439" i="3"/>
  <c r="AB181" i="3"/>
  <c r="AB439" i="3"/>
  <c r="R181" i="3"/>
  <c r="R439" i="3"/>
  <c r="X180" i="3"/>
  <c r="X438" i="3"/>
  <c r="AA438" i="3"/>
  <c r="AA180" i="3"/>
  <c r="Y180" i="3"/>
  <c r="Y438" i="3"/>
  <c r="W181" i="3"/>
  <c r="W439" i="3"/>
  <c r="V180" i="3"/>
  <c r="V438" i="3"/>
  <c r="F178" i="3"/>
  <c r="F437" i="3" s="1"/>
  <c r="M182" i="3"/>
  <c r="M440" i="3"/>
  <c r="K180" i="3"/>
  <c r="K438" i="3"/>
  <c r="AD182" i="3"/>
  <c r="AD440" i="3"/>
  <c r="P182" i="3"/>
  <c r="P440" i="3"/>
  <c r="I180" i="3"/>
  <c r="I438" i="3"/>
  <c r="S180" i="3"/>
  <c r="S438" i="3"/>
  <c r="Z181" i="3"/>
  <c r="Z439" i="3"/>
  <c r="Q440" i="3"/>
  <c r="Q182" i="3"/>
  <c r="AC181" i="3"/>
  <c r="AC439" i="3"/>
  <c r="N182" i="3"/>
  <c r="N440" i="3"/>
  <c r="S323" i="48"/>
  <c r="S58" i="48"/>
  <c r="AA222" i="48"/>
  <c r="AA487" i="48"/>
  <c r="AB222" i="48"/>
  <c r="AB487" i="48"/>
  <c r="W221" i="48"/>
  <c r="W486" i="48"/>
  <c r="Y391" i="48"/>
  <c r="Y126" i="48"/>
  <c r="T127" i="48"/>
  <c r="T392" i="48"/>
  <c r="P324" i="48"/>
  <c r="P59" i="48"/>
  <c r="M487" i="48"/>
  <c r="M222" i="48"/>
  <c r="L488" i="48"/>
  <c r="L223" i="48"/>
  <c r="M130" i="48"/>
  <c r="M395" i="48"/>
  <c r="AF222" i="48"/>
  <c r="AF487" i="48"/>
  <c r="R487" i="48"/>
  <c r="R222" i="48"/>
  <c r="L58" i="48"/>
  <c r="L323" i="48"/>
  <c r="AF392" i="48"/>
  <c r="AF127" i="48"/>
  <c r="AE127" i="48"/>
  <c r="AE392" i="48"/>
  <c r="Z221" i="48"/>
  <c r="Z486" i="48"/>
  <c r="Z58" i="48"/>
  <c r="Z323" i="48"/>
  <c r="W392" i="48"/>
  <c r="W127" i="48"/>
  <c r="R330" i="48"/>
  <c r="R65" i="48"/>
  <c r="N394" i="48"/>
  <c r="N129" i="48"/>
  <c r="AB126" i="48"/>
  <c r="AB391" i="48"/>
  <c r="AC486" i="48"/>
  <c r="AC221" i="48"/>
  <c r="M57" i="48"/>
  <c r="M322" i="48"/>
  <c r="O128" i="48"/>
  <c r="O393" i="48"/>
  <c r="S490" i="48"/>
  <c r="S225" i="48"/>
  <c r="V58" i="48"/>
  <c r="V323" i="48"/>
  <c r="W57" i="48"/>
  <c r="W322" i="48"/>
  <c r="G220" i="48"/>
  <c r="U125" i="48"/>
  <c r="U390" i="48"/>
  <c r="G390" i="48" s="1"/>
  <c r="G124" i="48"/>
  <c r="P394" i="48"/>
  <c r="P129" i="48"/>
  <c r="U58" i="48"/>
  <c r="U323" i="48"/>
  <c r="AD128" i="48"/>
  <c r="AD393" i="48"/>
  <c r="X323" i="48"/>
  <c r="X58" i="48"/>
  <c r="AE221" i="48"/>
  <c r="AE486" i="48"/>
  <c r="Q130" i="48"/>
  <c r="Q395" i="48"/>
  <c r="D124" i="48"/>
  <c r="I390" i="48"/>
  <c r="I125" i="48"/>
  <c r="E124" i="48"/>
  <c r="F124" i="48" s="1"/>
  <c r="J126" i="48"/>
  <c r="J391" i="48"/>
  <c r="J59" i="48"/>
  <c r="J324" i="48"/>
  <c r="S126" i="48"/>
  <c r="S391" i="48"/>
  <c r="L394" i="48"/>
  <c r="L129" i="48"/>
  <c r="V394" i="48"/>
  <c r="V129" i="48"/>
  <c r="Y488" i="48"/>
  <c r="Y223" i="48"/>
  <c r="AF322" i="48"/>
  <c r="AF57" i="48"/>
  <c r="D219" i="48"/>
  <c r="I220" i="48"/>
  <c r="E219" i="48"/>
  <c r="F219" i="48" s="1"/>
  <c r="I485" i="48"/>
  <c r="E389" i="48"/>
  <c r="F389" i="48" s="1"/>
  <c r="D389" i="48"/>
  <c r="AB59" i="48"/>
  <c r="AB324" i="48"/>
  <c r="N322" i="48"/>
  <c r="N57" i="48"/>
  <c r="AE59" i="48"/>
  <c r="AE324" i="48"/>
  <c r="N223" i="48"/>
  <c r="N488" i="48"/>
  <c r="K394" i="48"/>
  <c r="K129" i="48"/>
  <c r="Z129" i="48"/>
  <c r="Z394" i="48"/>
  <c r="D56" i="48"/>
  <c r="E56" i="48"/>
  <c r="F56" i="48" s="1"/>
  <c r="I57" i="48"/>
  <c r="I322" i="48"/>
  <c r="X491" i="48"/>
  <c r="X226" i="48"/>
  <c r="G56" i="48"/>
  <c r="O57" i="48"/>
  <c r="O322" i="48"/>
  <c r="K59" i="48"/>
  <c r="K324" i="48"/>
  <c r="AA57" i="48"/>
  <c r="AA322" i="48"/>
  <c r="O487" i="48"/>
  <c r="O222" i="48"/>
  <c r="D321" i="48"/>
  <c r="E321" i="48"/>
  <c r="F321" i="48" s="1"/>
  <c r="X392" i="48"/>
  <c r="X127" i="48"/>
  <c r="AD222" i="48"/>
  <c r="AD487" i="48"/>
  <c r="E484" i="48"/>
  <c r="F484" i="48" s="1"/>
  <c r="D484" i="48"/>
  <c r="AA394" i="48"/>
  <c r="AA129" i="48"/>
  <c r="P222" i="48"/>
  <c r="P487" i="48"/>
  <c r="R394" i="48"/>
  <c r="R129" i="48"/>
  <c r="J222" i="48"/>
  <c r="J487" i="48"/>
  <c r="Q487" i="48"/>
  <c r="Q222" i="48"/>
  <c r="K486" i="48"/>
  <c r="K221" i="48"/>
  <c r="T222" i="48"/>
  <c r="T487" i="48"/>
  <c r="AC58" i="48"/>
  <c r="AC323" i="48"/>
  <c r="Y57" i="48"/>
  <c r="Y322" i="48"/>
  <c r="V222" i="48"/>
  <c r="V487" i="48"/>
  <c r="W309" i="51"/>
  <c r="J315" i="51"/>
  <c r="U305" i="51"/>
  <c r="E232" i="51"/>
  <c r="F232" i="51" s="1"/>
  <c r="O305" i="51"/>
  <c r="AF308" i="51"/>
  <c r="Q307" i="51"/>
  <c r="X309" i="51"/>
  <c r="AE315" i="51"/>
  <c r="T308" i="51"/>
  <c r="P308" i="51"/>
  <c r="AA306" i="51"/>
  <c r="R305" i="51"/>
  <c r="AC313" i="51"/>
  <c r="V307" i="51"/>
  <c r="Y308" i="51"/>
  <c r="K307" i="51"/>
  <c r="N305" i="51"/>
  <c r="Z312" i="51"/>
  <c r="AB305" i="51"/>
  <c r="G304" i="51"/>
  <c r="AD377" i="3"/>
  <c r="T379" i="3"/>
  <c r="Z377" i="3"/>
  <c r="AB379" i="3"/>
  <c r="AF376" i="3"/>
  <c r="W383" i="3"/>
  <c r="D117" i="3"/>
  <c r="D376" i="3" s="1"/>
  <c r="E117" i="3"/>
  <c r="I376" i="3"/>
  <c r="G118" i="3"/>
  <c r="H118" i="3" s="1"/>
  <c r="H377" i="3" s="1"/>
  <c r="O377" i="3"/>
  <c r="G377" i="3" s="1"/>
  <c r="U379" i="3"/>
  <c r="K378" i="3"/>
  <c r="J379" i="3"/>
  <c r="F116" i="3"/>
  <c r="F375" i="3" s="1"/>
  <c r="E375" i="3"/>
  <c r="S378" i="3"/>
  <c r="P380" i="3"/>
  <c r="AC378" i="3"/>
  <c r="AE378" i="3"/>
  <c r="V383" i="3"/>
  <c r="N378" i="3"/>
  <c r="X381" i="3"/>
  <c r="AA376" i="3"/>
  <c r="R378" i="3"/>
  <c r="G376" i="3"/>
  <c r="Q381" i="3"/>
  <c r="Y383" i="3"/>
  <c r="P442" i="9"/>
  <c r="AB446" i="9"/>
  <c r="O450" i="9"/>
  <c r="X466" i="9"/>
  <c r="G100" i="12"/>
  <c r="O343" i="12"/>
  <c r="O101" i="12"/>
  <c r="H196" i="12"/>
  <c r="H439" i="12" s="1"/>
  <c r="T198" i="12"/>
  <c r="T440" i="12"/>
  <c r="L440" i="12"/>
  <c r="L198" i="12"/>
  <c r="AA200" i="12"/>
  <c r="AA442" i="12"/>
  <c r="T344" i="12"/>
  <c r="T102" i="12"/>
  <c r="D342" i="12"/>
  <c r="H99" i="12"/>
  <c r="H342" i="12" s="1"/>
  <c r="V440" i="12"/>
  <c r="V198" i="12"/>
  <c r="M101" i="12"/>
  <c r="M343" i="12"/>
  <c r="AF101" i="12"/>
  <c r="AF343" i="12"/>
  <c r="R208" i="12"/>
  <c r="R450" i="12"/>
  <c r="U102" i="12"/>
  <c r="U344" i="12"/>
  <c r="Y440" i="12"/>
  <c r="Y198" i="12"/>
  <c r="AC101" i="12"/>
  <c r="AC343" i="12"/>
  <c r="Q343" i="12"/>
  <c r="Q101" i="12"/>
  <c r="Z441" i="12"/>
  <c r="Z199" i="12"/>
  <c r="S201" i="12"/>
  <c r="S443" i="12"/>
  <c r="AA347" i="12"/>
  <c r="AA105" i="12"/>
  <c r="U198" i="12"/>
  <c r="U440" i="12"/>
  <c r="G197" i="12"/>
  <c r="X198" i="12"/>
  <c r="X440" i="12"/>
  <c r="X490" i="12" s="1"/>
  <c r="P102" i="12"/>
  <c r="P344" i="12"/>
  <c r="N101" i="12"/>
  <c r="N343" i="12"/>
  <c r="I497" i="49"/>
  <c r="AF429" i="49"/>
  <c r="AE424" i="49"/>
  <c r="AC425" i="49"/>
  <c r="AA428" i="49"/>
  <c r="Z428" i="49"/>
  <c r="X424" i="49"/>
  <c r="V424" i="49"/>
  <c r="U424" i="49"/>
  <c r="G424" i="49" s="1"/>
  <c r="G106" i="49"/>
  <c r="T425" i="49"/>
  <c r="S424" i="49"/>
  <c r="R426" i="49"/>
  <c r="Q424" i="49"/>
  <c r="O425" i="49"/>
  <c r="M424" i="49"/>
  <c r="L428" i="49"/>
  <c r="K425" i="49"/>
  <c r="J424" i="49"/>
  <c r="I426" i="49"/>
  <c r="AF362" i="9"/>
  <c r="L430" i="9"/>
  <c r="T440" i="9"/>
  <c r="AF432" i="9"/>
  <c r="AE426" i="9"/>
  <c r="S230" i="9"/>
  <c r="S480" i="9"/>
  <c r="AE353" i="9"/>
  <c r="AD433" i="9"/>
  <c r="AD354" i="9"/>
  <c r="AA431" i="9"/>
  <c r="W428" i="9"/>
  <c r="W358" i="9"/>
  <c r="Z352" i="9"/>
  <c r="AA362" i="9"/>
  <c r="G423" i="9"/>
  <c r="O347" i="9"/>
  <c r="G96" i="9"/>
  <c r="AC347" i="9"/>
  <c r="R347" i="9"/>
  <c r="Y444" i="9"/>
  <c r="M347" i="9"/>
  <c r="V347" i="9"/>
  <c r="M425" i="9"/>
  <c r="Z428" i="9"/>
  <c r="F172" i="9"/>
  <c r="F423" i="9" s="1"/>
  <c r="E423" i="9"/>
  <c r="G346" i="9"/>
  <c r="S347" i="9"/>
  <c r="P347" i="9"/>
  <c r="F95" i="9"/>
  <c r="F346" i="9" s="1"/>
  <c r="E346" i="9"/>
  <c r="L347" i="9"/>
  <c r="U424" i="9"/>
  <c r="G173" i="9"/>
  <c r="N347" i="9"/>
  <c r="D173" i="9"/>
  <c r="D424" i="9" s="1"/>
  <c r="E173" i="9"/>
  <c r="I424" i="9"/>
  <c r="K347" i="9"/>
  <c r="J226" i="9"/>
  <c r="J476" i="9"/>
  <c r="Q347" i="9"/>
  <c r="AC424" i="9"/>
  <c r="K442" i="9"/>
  <c r="D96" i="9"/>
  <c r="D347" i="9" s="1"/>
  <c r="E96" i="9"/>
  <c r="I347" i="9"/>
  <c r="J347" i="9"/>
  <c r="U347" i="9"/>
  <c r="T347" i="9"/>
  <c r="Y347" i="9"/>
  <c r="N298" i="47"/>
  <c r="E92" i="47"/>
  <c r="AA394" i="47"/>
  <c r="AA191" i="47"/>
  <c r="AG299" i="47"/>
  <c r="Y297" i="47"/>
  <c r="X390" i="47"/>
  <c r="X187" i="47"/>
  <c r="T188" i="47"/>
  <c r="T391" i="47"/>
  <c r="S298" i="47"/>
  <c r="H390" i="47"/>
  <c r="F186" i="47"/>
  <c r="Q303" i="47"/>
  <c r="AF391" i="47"/>
  <c r="AF188" i="47"/>
  <c r="K392" i="47"/>
  <c r="K189" i="47"/>
  <c r="F389" i="47"/>
  <c r="G185" i="47"/>
  <c r="G389" i="47" s="1"/>
  <c r="P298" i="47"/>
  <c r="Z301" i="47"/>
  <c r="AF300" i="47"/>
  <c r="AD298" i="47"/>
  <c r="P188" i="47"/>
  <c r="P391" i="47"/>
  <c r="H187" i="47"/>
  <c r="M391" i="47"/>
  <c r="M188" i="47"/>
  <c r="T298" i="47"/>
  <c r="L189" i="47"/>
  <c r="L392" i="47"/>
  <c r="AC296" i="47"/>
  <c r="AC390" i="47"/>
  <c r="AC187" i="47"/>
  <c r="Z191" i="47"/>
  <c r="Z394" i="47"/>
  <c r="AB297" i="47"/>
  <c r="X296" i="47"/>
  <c r="E296" i="47" s="1"/>
  <c r="O297" i="47"/>
  <c r="Q190" i="47"/>
  <c r="Q393" i="47"/>
  <c r="AD192" i="47"/>
  <c r="AD395" i="47"/>
  <c r="V191" i="47"/>
  <c r="V394" i="47"/>
  <c r="AG190" i="47"/>
  <c r="AG393" i="47"/>
  <c r="W189" i="47"/>
  <c r="W392" i="47"/>
  <c r="V297" i="47"/>
  <c r="S189" i="47"/>
  <c r="S392" i="47"/>
  <c r="AB190" i="47"/>
  <c r="AB393" i="47"/>
  <c r="W297" i="47"/>
  <c r="R188" i="47"/>
  <c r="R391" i="47"/>
  <c r="N190" i="47"/>
  <c r="N393" i="47"/>
  <c r="L297" i="47"/>
  <c r="Y395" i="47"/>
  <c r="Y192" i="47"/>
  <c r="U190" i="47"/>
  <c r="U393" i="47"/>
  <c r="R298" i="47"/>
  <c r="O188" i="47"/>
  <c r="O391" i="47"/>
  <c r="J393" i="47"/>
  <c r="J190" i="47"/>
  <c r="J297" i="47"/>
  <c r="AE297" i="47"/>
  <c r="K299" i="47"/>
  <c r="M298" i="47"/>
  <c r="AE188" i="47"/>
  <c r="AE391" i="47"/>
  <c r="AA301" i="47"/>
  <c r="J522" i="50"/>
  <c r="D429" i="50"/>
  <c r="Y524" i="50"/>
  <c r="AB618" i="50"/>
  <c r="P521" i="50"/>
  <c r="O520" i="50"/>
  <c r="G520" i="50" s="1"/>
  <c r="G145" i="50"/>
  <c r="I431" i="50"/>
  <c r="W521" i="50"/>
  <c r="R617" i="50"/>
  <c r="Z617" i="50"/>
  <c r="D519" i="50"/>
  <c r="J617" i="50"/>
  <c r="AD617" i="50"/>
  <c r="AE522" i="50"/>
  <c r="X521" i="50"/>
  <c r="D145" i="50"/>
  <c r="L391" i="51"/>
  <c r="L141" i="51"/>
  <c r="J391" i="51"/>
  <c r="J141" i="51"/>
  <c r="T391" i="51"/>
  <c r="T141" i="51"/>
  <c r="AD392" i="51"/>
  <c r="AD142" i="51"/>
  <c r="AE391" i="51"/>
  <c r="AE141" i="51"/>
  <c r="O391" i="51"/>
  <c r="O141" i="51"/>
  <c r="K393" i="51"/>
  <c r="K143" i="51"/>
  <c r="D304" i="51"/>
  <c r="E304" i="51"/>
  <c r="F304" i="51" s="1"/>
  <c r="W392" i="51"/>
  <c r="W142" i="51"/>
  <c r="R391" i="51"/>
  <c r="R141" i="51"/>
  <c r="X394" i="51"/>
  <c r="X144" i="51"/>
  <c r="I305" i="51"/>
  <c r="E54" i="51"/>
  <c r="F54" i="51" s="1"/>
  <c r="Q392" i="51"/>
  <c r="Q142" i="51"/>
  <c r="S391" i="51"/>
  <c r="S141" i="51"/>
  <c r="AC391" i="51"/>
  <c r="AC141" i="51"/>
  <c r="I391" i="51"/>
  <c r="E140" i="51"/>
  <c r="F140" i="51" s="1"/>
  <c r="U392" i="51"/>
  <c r="U142" i="51"/>
  <c r="M392" i="51"/>
  <c r="M142" i="51"/>
  <c r="V391" i="51"/>
  <c r="V141" i="51"/>
  <c r="E390" i="51"/>
  <c r="F390" i="51" s="1"/>
  <c r="D390" i="51"/>
  <c r="AA391" i="51"/>
  <c r="AA141" i="51"/>
  <c r="N141" i="51"/>
  <c r="N391" i="51"/>
  <c r="AB391" i="51"/>
  <c r="AB141" i="51"/>
  <c r="AF391" i="51"/>
  <c r="AF141" i="51"/>
  <c r="Y391" i="51"/>
  <c r="Y141" i="51"/>
  <c r="Y58" i="51"/>
  <c r="Y309" i="51" s="1"/>
  <c r="T233" i="51"/>
  <c r="D232" i="51"/>
  <c r="I233" i="51"/>
  <c r="O55" i="51"/>
  <c r="G54" i="51"/>
  <c r="AF233" i="51"/>
  <c r="M61" i="51"/>
  <c r="M312" i="51" s="1"/>
  <c r="AE235" i="51"/>
  <c r="V57" i="51"/>
  <c r="V308" i="51" s="1"/>
  <c r="Z234" i="51"/>
  <c r="L55" i="51"/>
  <c r="L306" i="51" s="1"/>
  <c r="P58" i="51"/>
  <c r="P309" i="51" s="1"/>
  <c r="S55" i="51"/>
  <c r="S306" i="51" s="1"/>
  <c r="R240" i="51"/>
  <c r="AA56" i="51"/>
  <c r="P142" i="51"/>
  <c r="P393" i="51" s="1"/>
  <c r="Z62" i="51"/>
  <c r="Z313" i="51" s="1"/>
  <c r="O240" i="51"/>
  <c r="X59" i="51"/>
  <c r="X310" i="51" s="1"/>
  <c r="D366" i="51"/>
  <c r="E366" i="51"/>
  <c r="F366" i="51" s="1"/>
  <c r="X234" i="51"/>
  <c r="T58" i="51"/>
  <c r="T309" i="51" s="1"/>
  <c r="AC233" i="51"/>
  <c r="G233" i="51" s="1"/>
  <c r="D54" i="51"/>
  <c r="I55" i="51"/>
  <c r="N55" i="51"/>
  <c r="N306" i="51" s="1"/>
  <c r="AA234" i="51"/>
  <c r="Q57" i="51"/>
  <c r="Q308" i="51" s="1"/>
  <c r="R55" i="51"/>
  <c r="V237" i="51"/>
  <c r="M233" i="51"/>
  <c r="K57" i="51"/>
  <c r="K308" i="51" s="1"/>
  <c r="AB235" i="51"/>
  <c r="AB55" i="51"/>
  <c r="AB306" i="51" s="1"/>
  <c r="AC63" i="51"/>
  <c r="AC314" i="51" s="1"/>
  <c r="W59" i="51"/>
  <c r="W310" i="51" s="1"/>
  <c r="Y234" i="51"/>
  <c r="Z141" i="51"/>
  <c r="Z392" i="51" s="1"/>
  <c r="G140" i="51"/>
  <c r="W237" i="51"/>
  <c r="D140" i="51"/>
  <c r="I141" i="51"/>
  <c r="AD236" i="51"/>
  <c r="AE65" i="51"/>
  <c r="AE316" i="51" s="1"/>
  <c r="J65" i="51"/>
  <c r="J316" i="51" s="1"/>
  <c r="AF58" i="51"/>
  <c r="U55" i="51"/>
  <c r="U306" i="51" s="1"/>
  <c r="K104" i="12"/>
  <c r="K346" i="12"/>
  <c r="F195" i="12"/>
  <c r="F438" i="12" s="1"/>
  <c r="E438" i="12"/>
  <c r="Z102" i="12"/>
  <c r="Z344" i="12"/>
  <c r="W207" i="12"/>
  <c r="W449" i="12"/>
  <c r="F99" i="12"/>
  <c r="F342" i="12" s="1"/>
  <c r="E342" i="12"/>
  <c r="D438" i="12"/>
  <c r="AB440" i="12"/>
  <c r="AB198" i="12"/>
  <c r="V108" i="12"/>
  <c r="V350" i="12"/>
  <c r="M197" i="12"/>
  <c r="M439" i="12"/>
  <c r="AE199" i="12"/>
  <c r="AE441" i="12"/>
  <c r="AD102" i="12"/>
  <c r="AD344" i="12"/>
  <c r="AB103" i="12"/>
  <c r="AB345" i="12"/>
  <c r="D100" i="12"/>
  <c r="I101" i="12"/>
  <c r="I343" i="12"/>
  <c r="E100" i="12"/>
  <c r="D196" i="12"/>
  <c r="I197" i="12"/>
  <c r="I439" i="12"/>
  <c r="E196" i="12"/>
  <c r="AC232" i="12"/>
  <c r="AC474" i="12"/>
  <c r="AD202" i="12"/>
  <c r="AD444" i="12"/>
  <c r="K200" i="12"/>
  <c r="K442" i="12"/>
  <c r="J106" i="12"/>
  <c r="J348" i="12"/>
  <c r="J198" i="12"/>
  <c r="J440" i="12"/>
  <c r="Q201" i="12"/>
  <c r="Q443" i="12"/>
  <c r="Y104" i="12"/>
  <c r="Y346" i="12"/>
  <c r="P200" i="12"/>
  <c r="P442" i="12"/>
  <c r="L101" i="12"/>
  <c r="L343" i="12"/>
  <c r="S102" i="12"/>
  <c r="S344" i="12"/>
  <c r="O200" i="12"/>
  <c r="O442" i="12"/>
  <c r="AF449" i="50"/>
  <c r="Y619" i="50"/>
  <c r="AB449" i="50"/>
  <c r="AA449" i="50"/>
  <c r="AC521" i="50"/>
  <c r="Y449" i="50"/>
  <c r="E145" i="50"/>
  <c r="F145" i="50" s="1"/>
  <c r="I520" i="50"/>
  <c r="M616" i="50"/>
  <c r="T449" i="50"/>
  <c r="V521" i="50"/>
  <c r="N616" i="50"/>
  <c r="N450" i="50"/>
  <c r="L616" i="50"/>
  <c r="M523" i="50"/>
  <c r="T521" i="50"/>
  <c r="AD525" i="50"/>
  <c r="T617" i="50"/>
  <c r="V616" i="50"/>
  <c r="AA520" i="50"/>
  <c r="AE450" i="50"/>
  <c r="K449" i="50"/>
  <c r="AE617" i="50"/>
  <c r="U619" i="50"/>
  <c r="S621" i="50"/>
  <c r="AA616" i="50"/>
  <c r="X616" i="50"/>
  <c r="O616" i="50"/>
  <c r="G616" i="50" s="1"/>
  <c r="G241" i="50"/>
  <c r="Q522" i="50"/>
  <c r="AF618" i="50"/>
  <c r="L430" i="50"/>
  <c r="E430" i="50" s="1"/>
  <c r="F430" i="50" s="1"/>
  <c r="D56" i="50"/>
  <c r="E55" i="50"/>
  <c r="F55" i="50" s="1"/>
  <c r="E519" i="50"/>
  <c r="F519" i="50" s="1"/>
  <c r="M449" i="50"/>
  <c r="AC617" i="50"/>
  <c r="W449" i="50"/>
  <c r="AD450" i="50"/>
  <c r="AB523" i="50"/>
  <c r="N521" i="50"/>
  <c r="Z521" i="50"/>
  <c r="G146" i="50"/>
  <c r="U522" i="50"/>
  <c r="Q616" i="50"/>
  <c r="K616" i="50"/>
  <c r="R520" i="50"/>
  <c r="U449" i="50"/>
  <c r="P450" i="50"/>
  <c r="J449" i="50"/>
  <c r="I616" i="50"/>
  <c r="L521" i="50"/>
  <c r="P618" i="50"/>
  <c r="S451" i="50"/>
  <c r="O432" i="50"/>
  <c r="G432" i="50" s="1"/>
  <c r="G57" i="50"/>
  <c r="R449" i="50"/>
  <c r="AF522" i="50"/>
  <c r="AC449" i="50"/>
  <c r="Q449" i="50"/>
  <c r="X449" i="50"/>
  <c r="S521" i="50"/>
  <c r="K522" i="50"/>
  <c r="Z449" i="50"/>
  <c r="V449" i="50"/>
  <c r="G221" i="48" l="1"/>
  <c r="G486" i="48"/>
  <c r="D439" i="12"/>
  <c r="I93" i="47"/>
  <c r="I297" i="47" s="1"/>
  <c r="H91" i="33"/>
  <c r="H286" i="33" s="1"/>
  <c r="H135" i="5"/>
  <c r="H366" i="5" s="1"/>
  <c r="G92" i="47"/>
  <c r="G296" i="47" s="1"/>
  <c r="J180" i="3"/>
  <c r="J438" i="3"/>
  <c r="U222" i="48"/>
  <c r="U487" i="48"/>
  <c r="Z368" i="5"/>
  <c r="T441" i="3"/>
  <c r="T183" i="3"/>
  <c r="T59" i="48"/>
  <c r="T324" i="48"/>
  <c r="AE180" i="3"/>
  <c r="AE438" i="3"/>
  <c r="H297" i="47"/>
  <c r="D179" i="3"/>
  <c r="D438" i="3" s="1"/>
  <c r="O438" i="3"/>
  <c r="G438" i="3" s="1"/>
  <c r="O180" i="3"/>
  <c r="G179" i="3"/>
  <c r="H179" i="3" s="1"/>
  <c r="H438" i="3" s="1"/>
  <c r="Q61" i="48"/>
  <c r="Q326" i="48"/>
  <c r="AD58" i="48"/>
  <c r="AD323" i="48"/>
  <c r="AC395" i="48"/>
  <c r="AC130" i="48"/>
  <c r="D343" i="12"/>
  <c r="G305" i="51"/>
  <c r="R326" i="33"/>
  <c r="I327" i="33"/>
  <c r="AF325" i="33"/>
  <c r="N328" i="33"/>
  <c r="S325" i="33"/>
  <c r="AB326" i="33"/>
  <c r="AD325" i="33"/>
  <c r="X328" i="33"/>
  <c r="K327" i="33"/>
  <c r="U287" i="33"/>
  <c r="Z288" i="33"/>
  <c r="P325" i="33"/>
  <c r="M328" i="33"/>
  <c r="Q328" i="33"/>
  <c r="F129" i="33"/>
  <c r="F324" i="33" s="1"/>
  <c r="E324" i="33"/>
  <c r="Y326" i="33"/>
  <c r="AA325" i="33"/>
  <c r="W326" i="33"/>
  <c r="L328" i="33"/>
  <c r="G286" i="33"/>
  <c r="V329" i="33"/>
  <c r="T327" i="33"/>
  <c r="AE328" i="33"/>
  <c r="J325" i="33"/>
  <c r="E130" i="33"/>
  <c r="AC295" i="33"/>
  <c r="G92" i="33"/>
  <c r="O287" i="33"/>
  <c r="D92" i="33"/>
  <c r="D287" i="33" s="1"/>
  <c r="M451" i="5"/>
  <c r="M221" i="5"/>
  <c r="K219" i="5"/>
  <c r="K449" i="5"/>
  <c r="AC221" i="5"/>
  <c r="AC451" i="5"/>
  <c r="AB368" i="5"/>
  <c r="Y449" i="5"/>
  <c r="Y219" i="5"/>
  <c r="S219" i="5"/>
  <c r="S449" i="5"/>
  <c r="Q219" i="5"/>
  <c r="Q449" i="5"/>
  <c r="R369" i="5"/>
  <c r="V376" i="5"/>
  <c r="AD368" i="5"/>
  <c r="L368" i="5"/>
  <c r="T369" i="5"/>
  <c r="D366" i="5"/>
  <c r="U449" i="5"/>
  <c r="U219" i="5"/>
  <c r="AA449" i="5"/>
  <c r="AA219" i="5"/>
  <c r="N376" i="5"/>
  <c r="E367" i="5"/>
  <c r="F136" i="5"/>
  <c r="F367" i="5" s="1"/>
  <c r="AF368" i="5"/>
  <c r="L218" i="5"/>
  <c r="L448" i="5"/>
  <c r="AF218" i="5"/>
  <c r="AF448" i="5"/>
  <c r="Z448" i="5"/>
  <c r="G448" i="5" s="1"/>
  <c r="Z218" i="5"/>
  <c r="G218" i="5" s="1"/>
  <c r="J372" i="5"/>
  <c r="E366" i="5"/>
  <c r="F135" i="5"/>
  <c r="F366" i="5" s="1"/>
  <c r="G217" i="5"/>
  <c r="W219" i="5"/>
  <c r="W449" i="5"/>
  <c r="AD448" i="5"/>
  <c r="AD218" i="5"/>
  <c r="F216" i="5"/>
  <c r="F447" i="5" s="1"/>
  <c r="E447" i="5"/>
  <c r="I450" i="5"/>
  <c r="I220" i="5"/>
  <c r="AE219" i="5"/>
  <c r="AE449" i="5"/>
  <c r="S368" i="5"/>
  <c r="W369" i="5"/>
  <c r="N448" i="5"/>
  <c r="N218" i="5"/>
  <c r="R448" i="5"/>
  <c r="R218" i="5"/>
  <c r="X218" i="5"/>
  <c r="X448" i="5"/>
  <c r="Q369" i="5"/>
  <c r="M367" i="5"/>
  <c r="K368" i="5"/>
  <c r="J448" i="5"/>
  <c r="J218" i="5"/>
  <c r="E217" i="5"/>
  <c r="D217" i="5"/>
  <c r="AC367" i="5"/>
  <c r="X368" i="5"/>
  <c r="V448" i="5"/>
  <c r="V218" i="5"/>
  <c r="P368" i="5"/>
  <c r="D447" i="5"/>
  <c r="T218" i="5"/>
  <c r="T448" i="5"/>
  <c r="AE369" i="5"/>
  <c r="I368" i="5"/>
  <c r="AB218" i="5"/>
  <c r="AB448" i="5"/>
  <c r="U367" i="5"/>
  <c r="G136" i="5"/>
  <c r="AA368" i="5"/>
  <c r="O219" i="5"/>
  <c r="O449" i="5"/>
  <c r="O369" i="5"/>
  <c r="P218" i="5"/>
  <c r="P448" i="5"/>
  <c r="D136" i="5"/>
  <c r="Y368" i="5"/>
  <c r="F93" i="47"/>
  <c r="G93" i="47" s="1"/>
  <c r="G297" i="47" s="1"/>
  <c r="U299" i="47"/>
  <c r="R103" i="12"/>
  <c r="R345" i="12"/>
  <c r="AF449" i="12"/>
  <c r="AF207" i="12"/>
  <c r="N444" i="12"/>
  <c r="N202" i="12"/>
  <c r="AE345" i="12"/>
  <c r="AE103" i="12"/>
  <c r="L438" i="3"/>
  <c r="L180" i="3"/>
  <c r="E179" i="3"/>
  <c r="E438" i="3" s="1"/>
  <c r="X439" i="3"/>
  <c r="X181" i="3"/>
  <c r="AB182" i="3"/>
  <c r="AB440" i="3"/>
  <c r="R440" i="3"/>
  <c r="R182" i="3"/>
  <c r="U440" i="3"/>
  <c r="U182" i="3"/>
  <c r="AF180" i="3"/>
  <c r="AF438" i="3"/>
  <c r="Q183" i="3"/>
  <c r="Q441" i="3"/>
  <c r="I181" i="3"/>
  <c r="I439" i="3"/>
  <c r="N183" i="3"/>
  <c r="N441" i="3"/>
  <c r="P183" i="3"/>
  <c r="P441" i="3"/>
  <c r="K181" i="3"/>
  <c r="K439" i="3"/>
  <c r="V181" i="3"/>
  <c r="V439" i="3"/>
  <c r="W182" i="3"/>
  <c r="W440" i="3"/>
  <c r="Y181" i="3"/>
  <c r="Y439" i="3"/>
  <c r="AC182" i="3"/>
  <c r="AC440" i="3"/>
  <c r="Z182" i="3"/>
  <c r="Z440" i="3"/>
  <c r="S181" i="3"/>
  <c r="S439" i="3"/>
  <c r="AD183" i="3"/>
  <c r="AD441" i="3"/>
  <c r="M183" i="3"/>
  <c r="M441" i="3"/>
  <c r="AA181" i="3"/>
  <c r="AA439" i="3"/>
  <c r="P60" i="48"/>
  <c r="P325" i="48"/>
  <c r="Z324" i="48"/>
  <c r="Z59" i="48"/>
  <c r="AE128" i="48"/>
  <c r="AE393" i="48"/>
  <c r="L324" i="48"/>
  <c r="L59" i="48"/>
  <c r="AF223" i="48"/>
  <c r="AF488" i="48"/>
  <c r="AB223" i="48"/>
  <c r="AB488" i="48"/>
  <c r="R331" i="48"/>
  <c r="R66" i="48"/>
  <c r="S59" i="48"/>
  <c r="S324" i="48"/>
  <c r="W393" i="48"/>
  <c r="W128" i="48"/>
  <c r="AF393" i="48"/>
  <c r="AF128" i="48"/>
  <c r="R223" i="48"/>
  <c r="R488" i="48"/>
  <c r="M488" i="48"/>
  <c r="M223" i="48"/>
  <c r="L224" i="48"/>
  <c r="L489" i="48"/>
  <c r="Y127" i="48"/>
  <c r="Y392" i="48"/>
  <c r="Z487" i="48"/>
  <c r="Z222" i="48"/>
  <c r="M396" i="48"/>
  <c r="M131" i="48"/>
  <c r="T128" i="48"/>
  <c r="T393" i="48"/>
  <c r="W222" i="48"/>
  <c r="W487" i="48"/>
  <c r="AA488" i="48"/>
  <c r="AA223" i="48"/>
  <c r="T223" i="48"/>
  <c r="T488" i="48"/>
  <c r="P488" i="48"/>
  <c r="P223" i="48"/>
  <c r="AF58" i="48"/>
  <c r="AF323" i="48"/>
  <c r="V59" i="48"/>
  <c r="V324" i="48"/>
  <c r="AA395" i="48"/>
  <c r="AA130" i="48"/>
  <c r="O488" i="48"/>
  <c r="O223" i="48"/>
  <c r="AA58" i="48"/>
  <c r="AA323" i="48"/>
  <c r="X227" i="48"/>
  <c r="X492" i="48"/>
  <c r="E322" i="48"/>
  <c r="F322" i="48" s="1"/>
  <c r="K130" i="48"/>
  <c r="K395" i="48"/>
  <c r="X59" i="48"/>
  <c r="X324" i="48"/>
  <c r="S491" i="48"/>
  <c r="S226" i="48"/>
  <c r="M58" i="48"/>
  <c r="M323" i="48"/>
  <c r="AB392" i="48"/>
  <c r="AB127" i="48"/>
  <c r="Y323" i="48"/>
  <c r="Y58" i="48"/>
  <c r="D485" i="48"/>
  <c r="E485" i="48"/>
  <c r="F485" i="48" s="1"/>
  <c r="S127" i="48"/>
  <c r="S392" i="48"/>
  <c r="AE487" i="48"/>
  <c r="AE222" i="48"/>
  <c r="AD129" i="48"/>
  <c r="AD394" i="48"/>
  <c r="N130" i="48"/>
  <c r="N395" i="48"/>
  <c r="V223" i="48"/>
  <c r="V488" i="48"/>
  <c r="AC59" i="48"/>
  <c r="AC324" i="48"/>
  <c r="J223" i="48"/>
  <c r="J488" i="48"/>
  <c r="D322" i="48"/>
  <c r="G322" i="48"/>
  <c r="D57" i="48"/>
  <c r="I58" i="48"/>
  <c r="E57" i="48"/>
  <c r="F57" i="48" s="1"/>
  <c r="I323" i="48"/>
  <c r="Z130" i="48"/>
  <c r="Z395" i="48"/>
  <c r="N489" i="48"/>
  <c r="N224" i="48"/>
  <c r="AE60" i="48"/>
  <c r="AE325" i="48"/>
  <c r="D220" i="48"/>
  <c r="I486" i="48"/>
  <c r="I221" i="48"/>
  <c r="E220" i="48"/>
  <c r="F220" i="48" s="1"/>
  <c r="Y224" i="48"/>
  <c r="Y489" i="48"/>
  <c r="J60" i="48"/>
  <c r="J325" i="48"/>
  <c r="D125" i="48"/>
  <c r="E125" i="48"/>
  <c r="F125" i="48" s="1"/>
  <c r="I126" i="48"/>
  <c r="I391" i="48"/>
  <c r="Q396" i="48"/>
  <c r="Q131" i="48"/>
  <c r="U59" i="48"/>
  <c r="U324" i="48"/>
  <c r="W58" i="48"/>
  <c r="W323" i="48"/>
  <c r="AC222" i="48"/>
  <c r="AC487" i="48"/>
  <c r="G487" i="48" s="1"/>
  <c r="AD488" i="48"/>
  <c r="AD223" i="48"/>
  <c r="AB60" i="48"/>
  <c r="AB325" i="48"/>
  <c r="V395" i="48"/>
  <c r="V130" i="48"/>
  <c r="J127" i="48"/>
  <c r="J392" i="48"/>
  <c r="K487" i="48"/>
  <c r="K222" i="48"/>
  <c r="Q488" i="48"/>
  <c r="Q223" i="48"/>
  <c r="R395" i="48"/>
  <c r="R130" i="48"/>
  <c r="X128" i="48"/>
  <c r="X393" i="48"/>
  <c r="K60" i="48"/>
  <c r="K325" i="48"/>
  <c r="O323" i="48"/>
  <c r="G323" i="48" s="1"/>
  <c r="O58" i="48"/>
  <c r="G57" i="48"/>
  <c r="N58" i="48"/>
  <c r="N323" i="48"/>
  <c r="L395" i="48"/>
  <c r="L130" i="48"/>
  <c r="E390" i="48"/>
  <c r="F390" i="48" s="1"/>
  <c r="D390" i="48"/>
  <c r="P395" i="48"/>
  <c r="P130" i="48"/>
  <c r="U126" i="48"/>
  <c r="U391" i="48"/>
  <c r="G391" i="48" s="1"/>
  <c r="G125" i="48"/>
  <c r="O394" i="48"/>
  <c r="O129" i="48"/>
  <c r="AA307" i="51"/>
  <c r="R306" i="51"/>
  <c r="AF309" i="51"/>
  <c r="O306" i="51"/>
  <c r="R379" i="3"/>
  <c r="V384" i="3"/>
  <c r="S379" i="3"/>
  <c r="Q382" i="3"/>
  <c r="AA377" i="3"/>
  <c r="K379" i="3"/>
  <c r="E376" i="3"/>
  <c r="F117" i="3"/>
  <c r="F376" i="3" s="1"/>
  <c r="W384" i="3"/>
  <c r="AB380" i="3"/>
  <c r="T380" i="3"/>
  <c r="X382" i="3"/>
  <c r="AC379" i="3"/>
  <c r="N379" i="3"/>
  <c r="AE379" i="3"/>
  <c r="P381" i="3"/>
  <c r="D118" i="3"/>
  <c r="D377" i="3" s="1"/>
  <c r="E118" i="3"/>
  <c r="I377" i="3"/>
  <c r="AF377" i="3"/>
  <c r="U380" i="3"/>
  <c r="Y384" i="3"/>
  <c r="J380" i="3"/>
  <c r="O378" i="3"/>
  <c r="G119" i="3"/>
  <c r="H119" i="3" s="1"/>
  <c r="H378" i="3" s="1"/>
  <c r="Z378" i="3"/>
  <c r="AD378" i="3"/>
  <c r="AB447" i="9"/>
  <c r="X467" i="9"/>
  <c r="O451" i="9"/>
  <c r="P443" i="9"/>
  <c r="U441" i="12"/>
  <c r="G441" i="12" s="1"/>
  <c r="U199" i="12"/>
  <c r="G198" i="12"/>
  <c r="H441" i="12" s="1"/>
  <c r="Z442" i="12"/>
  <c r="Z200" i="12"/>
  <c r="AC102" i="12"/>
  <c r="AC344" i="12"/>
  <c r="T441" i="12"/>
  <c r="T199" i="12"/>
  <c r="H100" i="12"/>
  <c r="H343" i="12" s="1"/>
  <c r="AF102" i="12"/>
  <c r="AF344" i="12"/>
  <c r="N102" i="12"/>
  <c r="N344" i="12"/>
  <c r="P345" i="12"/>
  <c r="P103" i="12"/>
  <c r="G440" i="12"/>
  <c r="AA106" i="12"/>
  <c r="AA348" i="12"/>
  <c r="G343" i="12"/>
  <c r="Q344" i="12"/>
  <c r="Q102" i="12"/>
  <c r="X199" i="12"/>
  <c r="X441" i="12"/>
  <c r="Y199" i="12"/>
  <c r="Y441" i="12"/>
  <c r="R451" i="12"/>
  <c r="R209" i="12"/>
  <c r="T345" i="12"/>
  <c r="T103" i="12"/>
  <c r="AA443" i="12"/>
  <c r="AA201" i="12"/>
  <c r="L199" i="12"/>
  <c r="L441" i="12"/>
  <c r="H197" i="12"/>
  <c r="H440" i="12" s="1"/>
  <c r="S202" i="12"/>
  <c r="S444" i="12"/>
  <c r="U103" i="12"/>
  <c r="U345" i="12"/>
  <c r="M102" i="12"/>
  <c r="M344" i="12"/>
  <c r="V441" i="12"/>
  <c r="V199" i="12"/>
  <c r="O344" i="12"/>
  <c r="G101" i="12"/>
  <c r="O102" i="12"/>
  <c r="I498" i="49"/>
  <c r="AF430" i="49"/>
  <c r="AE425" i="49"/>
  <c r="AC426" i="49"/>
  <c r="AA429" i="49"/>
  <c r="Z429" i="49"/>
  <c r="X425" i="49"/>
  <c r="V425" i="49"/>
  <c r="U425" i="49"/>
  <c r="G425" i="49" s="1"/>
  <c r="G107" i="49"/>
  <c r="T426" i="49"/>
  <c r="S425" i="49"/>
  <c r="R427" i="49"/>
  <c r="Q425" i="49"/>
  <c r="O426" i="49"/>
  <c r="M425" i="49"/>
  <c r="L429" i="49"/>
  <c r="K426" i="49"/>
  <c r="J425" i="49"/>
  <c r="I427" i="49"/>
  <c r="L431" i="9"/>
  <c r="AF433" i="9"/>
  <c r="T441" i="9"/>
  <c r="AF363" i="9"/>
  <c r="S231" i="9"/>
  <c r="S481" i="9"/>
  <c r="W359" i="9"/>
  <c r="AA363" i="9"/>
  <c r="AA432" i="9"/>
  <c r="AD434" i="9"/>
  <c r="Z353" i="9"/>
  <c r="W429" i="9"/>
  <c r="AD355" i="9"/>
  <c r="AE354" i="9"/>
  <c r="AE427" i="9"/>
  <c r="G347" i="9"/>
  <c r="G424" i="9"/>
  <c r="D97" i="9"/>
  <c r="D348" i="9" s="1"/>
  <c r="E97" i="9"/>
  <c r="I348" i="9"/>
  <c r="Q348" i="9"/>
  <c r="AC348" i="9"/>
  <c r="F96" i="9"/>
  <c r="F347" i="9" s="1"/>
  <c r="E347" i="9"/>
  <c r="Z429" i="9"/>
  <c r="Y445" i="9"/>
  <c r="T348" i="9"/>
  <c r="J348" i="9"/>
  <c r="AC425" i="9"/>
  <c r="J227" i="9"/>
  <c r="J477" i="9"/>
  <c r="F173" i="9"/>
  <c r="F424" i="9" s="1"/>
  <c r="E424" i="9"/>
  <c r="N348" i="9"/>
  <c r="R348" i="9"/>
  <c r="Y348" i="9"/>
  <c r="U348" i="9"/>
  <c r="K443" i="9"/>
  <c r="K348" i="9"/>
  <c r="U425" i="9"/>
  <c r="G174" i="9"/>
  <c r="S348" i="9"/>
  <c r="V348" i="9"/>
  <c r="D174" i="9"/>
  <c r="D425" i="9" s="1"/>
  <c r="E174" i="9"/>
  <c r="I425" i="9"/>
  <c r="L348" i="9"/>
  <c r="P348" i="9"/>
  <c r="M426" i="9"/>
  <c r="M348" i="9"/>
  <c r="O348" i="9"/>
  <c r="G97" i="9"/>
  <c r="E390" i="47"/>
  <c r="N299" i="47"/>
  <c r="AA395" i="47"/>
  <c r="AA192" i="47"/>
  <c r="Y396" i="47"/>
  <c r="Y193" i="47"/>
  <c r="V298" i="47"/>
  <c r="L190" i="47"/>
  <c r="L393" i="47"/>
  <c r="Y298" i="47"/>
  <c r="AA302" i="47"/>
  <c r="AE298" i="47"/>
  <c r="O392" i="47"/>
  <c r="O189" i="47"/>
  <c r="U191" i="47"/>
  <c r="U394" i="47"/>
  <c r="R392" i="47"/>
  <c r="R189" i="47"/>
  <c r="W298" i="47"/>
  <c r="S393" i="47"/>
  <c r="S190" i="47"/>
  <c r="W190" i="47"/>
  <c r="W393" i="47"/>
  <c r="AD396" i="47"/>
  <c r="AD193" i="47"/>
  <c r="AB298" i="47"/>
  <c r="AC391" i="47"/>
  <c r="AC188" i="47"/>
  <c r="M392" i="47"/>
  <c r="M189" i="47"/>
  <c r="P392" i="47"/>
  <c r="P189" i="47"/>
  <c r="H188" i="47"/>
  <c r="H94" i="47"/>
  <c r="I94" i="47" s="1"/>
  <c r="K393" i="47"/>
  <c r="K190" i="47"/>
  <c r="AG300" i="47"/>
  <c r="J191" i="47"/>
  <c r="J394" i="47"/>
  <c r="P299" i="47"/>
  <c r="AE189" i="47"/>
  <c r="AE392" i="47"/>
  <c r="K300" i="47"/>
  <c r="J298" i="47"/>
  <c r="R299" i="47"/>
  <c r="N191" i="47"/>
  <c r="N394" i="47"/>
  <c r="AB394" i="47"/>
  <c r="AB191" i="47"/>
  <c r="AG191" i="47"/>
  <c r="AG394" i="47"/>
  <c r="V192" i="47"/>
  <c r="V395" i="47"/>
  <c r="Q394" i="47"/>
  <c r="Q191" i="47"/>
  <c r="AC297" i="47"/>
  <c r="F187" i="47"/>
  <c r="H391" i="47"/>
  <c r="AD299" i="47"/>
  <c r="AF392" i="47"/>
  <c r="AF189" i="47"/>
  <c r="X391" i="47"/>
  <c r="X188" i="47"/>
  <c r="E187" i="47"/>
  <c r="X297" i="47"/>
  <c r="Z302" i="47"/>
  <c r="Q304" i="47"/>
  <c r="T392" i="47"/>
  <c r="T189" i="47"/>
  <c r="M299" i="47"/>
  <c r="E93" i="47"/>
  <c r="L298" i="47"/>
  <c r="O298" i="47"/>
  <c r="Z395" i="47"/>
  <c r="Z192" i="47"/>
  <c r="T299" i="47"/>
  <c r="AF301" i="47"/>
  <c r="G186" i="47"/>
  <c r="G390" i="47" s="1"/>
  <c r="F390" i="47"/>
  <c r="S299" i="47"/>
  <c r="J523" i="50"/>
  <c r="AE523" i="50"/>
  <c r="D520" i="50"/>
  <c r="I432" i="50"/>
  <c r="G147" i="50"/>
  <c r="O521" i="50"/>
  <c r="G521" i="50" s="1"/>
  <c r="AD618" i="50"/>
  <c r="R618" i="50"/>
  <c r="X522" i="50"/>
  <c r="W522" i="50"/>
  <c r="P522" i="50"/>
  <c r="D430" i="50"/>
  <c r="J618" i="50"/>
  <c r="Z618" i="50"/>
  <c r="AB619" i="50"/>
  <c r="D146" i="50"/>
  <c r="Y525" i="50"/>
  <c r="AB392" i="51"/>
  <c r="AB142" i="51"/>
  <c r="K394" i="51"/>
  <c r="K144" i="51"/>
  <c r="O392" i="51"/>
  <c r="O142" i="51"/>
  <c r="R392" i="51"/>
  <c r="R142" i="51"/>
  <c r="N142" i="51"/>
  <c r="N392" i="51"/>
  <c r="G391" i="51"/>
  <c r="E391" i="51"/>
  <c r="F391" i="51" s="1"/>
  <c r="D391" i="51"/>
  <c r="X395" i="51"/>
  <c r="X145" i="51"/>
  <c r="AA392" i="51"/>
  <c r="AA142" i="51"/>
  <c r="AE392" i="51"/>
  <c r="AE142" i="51"/>
  <c r="Q393" i="51"/>
  <c r="Q143" i="51"/>
  <c r="D305" i="51"/>
  <c r="E305" i="51"/>
  <c r="AD393" i="51"/>
  <c r="AD143" i="51"/>
  <c r="V392" i="51"/>
  <c r="V142" i="51"/>
  <c r="E233" i="51"/>
  <c r="F233" i="51" s="1"/>
  <c r="I392" i="51"/>
  <c r="E141" i="51"/>
  <c r="F141" i="51" s="1"/>
  <c r="AF392" i="51"/>
  <c r="AF142" i="51"/>
  <c r="T392" i="51"/>
  <c r="T142" i="51"/>
  <c r="M393" i="51"/>
  <c r="M143" i="51"/>
  <c r="S392" i="51"/>
  <c r="S142" i="51"/>
  <c r="I306" i="51"/>
  <c r="E55" i="51"/>
  <c r="F55" i="51" s="1"/>
  <c r="Y392" i="51"/>
  <c r="Y142" i="51"/>
  <c r="J392" i="51"/>
  <c r="J142" i="51"/>
  <c r="U393" i="51"/>
  <c r="U143" i="51"/>
  <c r="W393" i="51"/>
  <c r="W143" i="51"/>
  <c r="L392" i="51"/>
  <c r="L142" i="51"/>
  <c r="AC392" i="51"/>
  <c r="AC142" i="51"/>
  <c r="N56" i="51"/>
  <c r="AA235" i="51"/>
  <c r="AF59" i="51"/>
  <c r="O56" i="51"/>
  <c r="G55" i="51"/>
  <c r="Z63" i="51"/>
  <c r="Z314" i="51" s="1"/>
  <c r="AB56" i="51"/>
  <c r="AB307" i="51" s="1"/>
  <c r="G367" i="51"/>
  <c r="O241" i="51"/>
  <c r="P143" i="51"/>
  <c r="P394" i="51" s="1"/>
  <c r="M62" i="51"/>
  <c r="M313" i="51" s="1"/>
  <c r="AC234" i="51"/>
  <c r="Z235" i="51"/>
  <c r="J66" i="51"/>
  <c r="T59" i="51"/>
  <c r="T310" i="51" s="1"/>
  <c r="D233" i="51"/>
  <c r="I234" i="51"/>
  <c r="AB236" i="51"/>
  <c r="U56" i="51"/>
  <c r="AE66" i="51"/>
  <c r="AE317" i="51" s="1"/>
  <c r="X235" i="51"/>
  <c r="V238" i="51"/>
  <c r="R241" i="51"/>
  <c r="W60" i="51"/>
  <c r="D55" i="51"/>
  <c r="I56" i="51"/>
  <c r="AD237" i="51"/>
  <c r="S56" i="51"/>
  <c r="Q58" i="51"/>
  <c r="D141" i="51"/>
  <c r="I142" i="51"/>
  <c r="K58" i="51"/>
  <c r="T234" i="51"/>
  <c r="R56" i="51"/>
  <c r="R307" i="51" s="1"/>
  <c r="Z142" i="51"/>
  <c r="Z393" i="51" s="1"/>
  <c r="G141" i="51"/>
  <c r="AC64" i="51"/>
  <c r="M234" i="51"/>
  <c r="P59" i="51"/>
  <c r="Y59" i="51"/>
  <c r="Y310" i="51" s="1"/>
  <c r="Y235" i="51"/>
  <c r="AF234" i="51"/>
  <c r="AA57" i="51"/>
  <c r="AA308" i="51" s="1"/>
  <c r="V58" i="51"/>
  <c r="AE236" i="51"/>
  <c r="D367" i="51"/>
  <c r="E367" i="51"/>
  <c r="F367" i="51" s="1"/>
  <c r="W238" i="51"/>
  <c r="X60" i="51"/>
  <c r="X311" i="51" s="1"/>
  <c r="L56" i="51"/>
  <c r="L307" i="51" s="1"/>
  <c r="P201" i="12"/>
  <c r="P443" i="12"/>
  <c r="J349" i="12"/>
  <c r="J107" i="12"/>
  <c r="D197" i="12"/>
  <c r="I198" i="12"/>
  <c r="I440" i="12"/>
  <c r="E197" i="12"/>
  <c r="D101" i="12"/>
  <c r="I102" i="12"/>
  <c r="I344" i="12"/>
  <c r="E101" i="12"/>
  <c r="AD103" i="12"/>
  <c r="AD345" i="12"/>
  <c r="AE200" i="12"/>
  <c r="AE442" i="12"/>
  <c r="V109" i="12"/>
  <c r="V351" i="12"/>
  <c r="L102" i="12"/>
  <c r="L344" i="12"/>
  <c r="Q202" i="12"/>
  <c r="Q444" i="12"/>
  <c r="O201" i="12"/>
  <c r="O443" i="12"/>
  <c r="S103" i="12"/>
  <c r="S345" i="12"/>
  <c r="Y105" i="12"/>
  <c r="Y347" i="12"/>
  <c r="J199" i="12"/>
  <c r="J441" i="12"/>
  <c r="AD203" i="12"/>
  <c r="AD445" i="12"/>
  <c r="AC233" i="12"/>
  <c r="AC475" i="12"/>
  <c r="AB199" i="12"/>
  <c r="AB441" i="12"/>
  <c r="W208" i="12"/>
  <c r="W450" i="12"/>
  <c r="K201" i="12"/>
  <c r="K443" i="12"/>
  <c r="AB104" i="12"/>
  <c r="AB346" i="12"/>
  <c r="F196" i="12"/>
  <c r="F439" i="12" s="1"/>
  <c r="E439" i="12"/>
  <c r="E343" i="12"/>
  <c r="F100" i="12"/>
  <c r="F343" i="12" s="1"/>
  <c r="M198" i="12"/>
  <c r="M440" i="12"/>
  <c r="Z103" i="12"/>
  <c r="Z345" i="12"/>
  <c r="K105" i="12"/>
  <c r="K347" i="12"/>
  <c r="P619" i="50"/>
  <c r="P451" i="50"/>
  <c r="U523" i="50"/>
  <c r="AC618" i="50"/>
  <c r="T618" i="50"/>
  <c r="V450" i="50"/>
  <c r="R450" i="50"/>
  <c r="S452" i="50"/>
  <c r="L522" i="50"/>
  <c r="I617" i="50"/>
  <c r="AB524" i="50"/>
  <c r="D57" i="50"/>
  <c r="L431" i="50"/>
  <c r="E431" i="50" s="1"/>
  <c r="F431" i="50" s="1"/>
  <c r="E56" i="50"/>
  <c r="F56" i="50" s="1"/>
  <c r="Q523" i="50"/>
  <c r="AA617" i="50"/>
  <c r="U620" i="50"/>
  <c r="T522" i="50"/>
  <c r="N451" i="50"/>
  <c r="E146" i="50"/>
  <c r="F146" i="50" s="1"/>
  <c r="I521" i="50"/>
  <c r="Y450" i="50"/>
  <c r="AA450" i="50"/>
  <c r="K523" i="50"/>
  <c r="R521" i="50"/>
  <c r="G242" i="50"/>
  <c r="O617" i="50"/>
  <c r="G617" i="50" s="1"/>
  <c r="AE618" i="50"/>
  <c r="AD526" i="50"/>
  <c r="N617" i="50"/>
  <c r="Y620" i="50"/>
  <c r="S522" i="50"/>
  <c r="X450" i="50"/>
  <c r="Q450" i="50"/>
  <c r="AF523" i="50"/>
  <c r="J450" i="50"/>
  <c r="U450" i="50"/>
  <c r="Q617" i="50"/>
  <c r="N522" i="50"/>
  <c r="W450" i="50"/>
  <c r="M450" i="50"/>
  <c r="X617" i="50"/>
  <c r="K450" i="50"/>
  <c r="V617" i="50"/>
  <c r="L617" i="50"/>
  <c r="V522" i="50"/>
  <c r="T450" i="50"/>
  <c r="E520" i="50"/>
  <c r="F520" i="50" s="1"/>
  <c r="AC522" i="50"/>
  <c r="K617" i="50"/>
  <c r="AD451" i="50"/>
  <c r="AF619" i="50"/>
  <c r="AA521" i="50"/>
  <c r="Z450" i="50"/>
  <c r="AC450" i="50"/>
  <c r="O433" i="50"/>
  <c r="G433" i="50" s="1"/>
  <c r="G58" i="50"/>
  <c r="Z522" i="50"/>
  <c r="S622" i="50"/>
  <c r="AE451" i="50"/>
  <c r="M524" i="50"/>
  <c r="M617" i="50"/>
  <c r="AB450" i="50"/>
  <c r="AF450" i="50"/>
  <c r="H92" i="33" l="1"/>
  <c r="H287" i="33" s="1"/>
  <c r="H136" i="5"/>
  <c r="H367" i="5" s="1"/>
  <c r="F297" i="47"/>
  <c r="T184" i="3"/>
  <c r="T442" i="3"/>
  <c r="Z369" i="5"/>
  <c r="U223" i="48"/>
  <c r="U488" i="48"/>
  <c r="D180" i="3"/>
  <c r="D439" i="3" s="1"/>
  <c r="J181" i="3"/>
  <c r="J439" i="3"/>
  <c r="Q62" i="48"/>
  <c r="Q327" i="48"/>
  <c r="AE181" i="3"/>
  <c r="AE439" i="3"/>
  <c r="AC396" i="48"/>
  <c r="AC131" i="48"/>
  <c r="AD59" i="48"/>
  <c r="AD324" i="48"/>
  <c r="O181" i="3"/>
  <c r="D181" i="3" s="1"/>
  <c r="D440" i="3" s="1"/>
  <c r="O439" i="3"/>
  <c r="G439" i="3" s="1"/>
  <c r="G180" i="3"/>
  <c r="H180" i="3" s="1"/>
  <c r="H439" i="3" s="1"/>
  <c r="T325" i="48"/>
  <c r="T60" i="48"/>
  <c r="R327" i="33"/>
  <c r="G367" i="5"/>
  <c r="AF326" i="33"/>
  <c r="S326" i="33"/>
  <c r="AB327" i="33"/>
  <c r="N329" i="33"/>
  <c r="I328" i="33"/>
  <c r="AA326" i="33"/>
  <c r="K328" i="33"/>
  <c r="G93" i="33"/>
  <c r="O288" i="33"/>
  <c r="D93" i="33"/>
  <c r="D288" i="33" s="1"/>
  <c r="Y327" i="33"/>
  <c r="J326" i="33"/>
  <c r="E131" i="33"/>
  <c r="AE329" i="33"/>
  <c r="Q329" i="33"/>
  <c r="P326" i="33"/>
  <c r="Z289" i="33"/>
  <c r="U288" i="33"/>
  <c r="X329" i="33"/>
  <c r="M329" i="33"/>
  <c r="F130" i="33"/>
  <c r="F325" i="33" s="1"/>
  <c r="E325" i="33"/>
  <c r="T328" i="33"/>
  <c r="W327" i="33"/>
  <c r="G287" i="33"/>
  <c r="AC296" i="33"/>
  <c r="V330" i="33"/>
  <c r="L329" i="33"/>
  <c r="AD326" i="33"/>
  <c r="T370" i="5"/>
  <c r="AD369" i="5"/>
  <c r="AB369" i="5"/>
  <c r="K450" i="5"/>
  <c r="K220" i="5"/>
  <c r="N377" i="5"/>
  <c r="U220" i="5"/>
  <c r="U450" i="5"/>
  <c r="R370" i="5"/>
  <c r="S450" i="5"/>
  <c r="S220" i="5"/>
  <c r="M452" i="5"/>
  <c r="M222" i="5"/>
  <c r="L369" i="5"/>
  <c r="V377" i="5"/>
  <c r="AC452" i="5"/>
  <c r="AC222" i="5"/>
  <c r="AA220" i="5"/>
  <c r="AA450" i="5"/>
  <c r="Q220" i="5"/>
  <c r="Q450" i="5"/>
  <c r="Y450" i="5"/>
  <c r="Y220" i="5"/>
  <c r="AC368" i="5"/>
  <c r="M368" i="5"/>
  <c r="S369" i="5"/>
  <c r="AD449" i="5"/>
  <c r="AD219" i="5"/>
  <c r="L449" i="5"/>
  <c r="L219" i="5"/>
  <c r="AA369" i="5"/>
  <c r="V449" i="5"/>
  <c r="V219" i="5"/>
  <c r="X449" i="5"/>
  <c r="X219" i="5"/>
  <c r="D137" i="5"/>
  <c r="E448" i="5"/>
  <c r="F217" i="5"/>
  <c r="F448" i="5" s="1"/>
  <c r="Q370" i="5"/>
  <c r="R449" i="5"/>
  <c r="R219" i="5"/>
  <c r="I451" i="5"/>
  <c r="I221" i="5"/>
  <c r="J373" i="5"/>
  <c r="AF449" i="5"/>
  <c r="AF219" i="5"/>
  <c r="AF369" i="5"/>
  <c r="O370" i="5"/>
  <c r="O450" i="5"/>
  <c r="O220" i="5"/>
  <c r="I369" i="5"/>
  <c r="E138" i="5"/>
  <c r="P369" i="5"/>
  <c r="D448" i="5"/>
  <c r="N449" i="5"/>
  <c r="N219" i="5"/>
  <c r="Y369" i="5"/>
  <c r="P449" i="5"/>
  <c r="P219" i="5"/>
  <c r="U368" i="5"/>
  <c r="G137" i="5"/>
  <c r="T449" i="5"/>
  <c r="T219" i="5"/>
  <c r="X369" i="5"/>
  <c r="D367" i="5"/>
  <c r="K369" i="5"/>
  <c r="AB449" i="5"/>
  <c r="AB219" i="5"/>
  <c r="E137" i="5"/>
  <c r="AE370" i="5"/>
  <c r="J449" i="5"/>
  <c r="J219" i="5"/>
  <c r="D218" i="5"/>
  <c r="E218" i="5"/>
  <c r="W370" i="5"/>
  <c r="AE450" i="5"/>
  <c r="AE220" i="5"/>
  <c r="W450" i="5"/>
  <c r="W220" i="5"/>
  <c r="Z449" i="5"/>
  <c r="G449" i="5" s="1"/>
  <c r="Z219" i="5"/>
  <c r="E297" i="47"/>
  <c r="E94" i="47"/>
  <c r="E391" i="47"/>
  <c r="H95" i="47"/>
  <c r="U300" i="47"/>
  <c r="G344" i="12"/>
  <c r="AF208" i="12"/>
  <c r="AF450" i="12"/>
  <c r="AE346" i="12"/>
  <c r="AE104" i="12"/>
  <c r="N203" i="12"/>
  <c r="N445" i="12"/>
  <c r="R104" i="12"/>
  <c r="R346" i="12"/>
  <c r="AB441" i="3"/>
  <c r="AB183" i="3"/>
  <c r="R441" i="3"/>
  <c r="R183" i="3"/>
  <c r="X440" i="3"/>
  <c r="X182" i="3"/>
  <c r="L439" i="3"/>
  <c r="L181" i="3"/>
  <c r="F179" i="3"/>
  <c r="F438" i="3" s="1"/>
  <c r="U441" i="3"/>
  <c r="U183" i="3"/>
  <c r="E180" i="3"/>
  <c r="AF439" i="3"/>
  <c r="AF181" i="3"/>
  <c r="AA182" i="3"/>
  <c r="AA440" i="3"/>
  <c r="Q184" i="3"/>
  <c r="Q442" i="3"/>
  <c r="AD184" i="3"/>
  <c r="AD442" i="3"/>
  <c r="S182" i="3"/>
  <c r="S440" i="3"/>
  <c r="Y182" i="3"/>
  <c r="Y440" i="3"/>
  <c r="W441" i="3"/>
  <c r="W183" i="3"/>
  <c r="K182" i="3"/>
  <c r="K440" i="3"/>
  <c r="N184" i="3"/>
  <c r="N442" i="3"/>
  <c r="F180" i="3"/>
  <c r="F439" i="3" s="1"/>
  <c r="E439" i="3"/>
  <c r="M184" i="3"/>
  <c r="M442" i="3"/>
  <c r="Z183" i="3"/>
  <c r="Z441" i="3"/>
  <c r="AC441" i="3"/>
  <c r="AC183" i="3"/>
  <c r="V182" i="3"/>
  <c r="V440" i="3"/>
  <c r="P184" i="3"/>
  <c r="P442" i="3"/>
  <c r="I182" i="3"/>
  <c r="I440" i="3"/>
  <c r="AF394" i="48"/>
  <c r="AF129" i="48"/>
  <c r="L325" i="48"/>
  <c r="L60" i="48"/>
  <c r="T129" i="48"/>
  <c r="T394" i="48"/>
  <c r="L225" i="48"/>
  <c r="L490" i="48"/>
  <c r="S60" i="48"/>
  <c r="S325" i="48"/>
  <c r="AB489" i="48"/>
  <c r="AB224" i="48"/>
  <c r="AA489" i="48"/>
  <c r="AA224" i="48"/>
  <c r="Z60" i="48"/>
  <c r="Z325" i="48"/>
  <c r="G222" i="48"/>
  <c r="M397" i="48"/>
  <c r="M132" i="48"/>
  <c r="W394" i="48"/>
  <c r="W129" i="48"/>
  <c r="R67" i="48"/>
  <c r="R332" i="48"/>
  <c r="Z488" i="48"/>
  <c r="Z223" i="48"/>
  <c r="M489" i="48"/>
  <c r="M224" i="48"/>
  <c r="W223" i="48"/>
  <c r="W488" i="48"/>
  <c r="Y393" i="48"/>
  <c r="Y128" i="48"/>
  <c r="R489" i="48"/>
  <c r="R224" i="48"/>
  <c r="AF489" i="48"/>
  <c r="AF224" i="48"/>
  <c r="AE129" i="48"/>
  <c r="AE394" i="48"/>
  <c r="P326" i="48"/>
  <c r="P61" i="48"/>
  <c r="D486" i="48"/>
  <c r="E486" i="48"/>
  <c r="F486" i="48" s="1"/>
  <c r="S227" i="48"/>
  <c r="S492" i="48"/>
  <c r="K326" i="48"/>
  <c r="K61" i="48"/>
  <c r="R131" i="48"/>
  <c r="R396" i="48"/>
  <c r="K223" i="48"/>
  <c r="K488" i="48"/>
  <c r="U60" i="48"/>
  <c r="U325" i="48"/>
  <c r="D126" i="48"/>
  <c r="I392" i="48"/>
  <c r="I127" i="48"/>
  <c r="E126" i="48"/>
  <c r="F126" i="48" s="1"/>
  <c r="J61" i="48"/>
  <c r="J326" i="48"/>
  <c r="Y490" i="48"/>
  <c r="Y225" i="48"/>
  <c r="J489" i="48"/>
  <c r="J224" i="48"/>
  <c r="AC60" i="48"/>
  <c r="AC325" i="48"/>
  <c r="N396" i="48"/>
  <c r="N131" i="48"/>
  <c r="X60" i="48"/>
  <c r="X325" i="48"/>
  <c r="V60" i="48"/>
  <c r="V325" i="48"/>
  <c r="N59" i="48"/>
  <c r="N324" i="48"/>
  <c r="X394" i="48"/>
  <c r="X129" i="48"/>
  <c r="AC223" i="48"/>
  <c r="AC488" i="48"/>
  <c r="D391" i="48"/>
  <c r="E391" i="48"/>
  <c r="F391" i="48" s="1"/>
  <c r="N225" i="48"/>
  <c r="N490" i="48"/>
  <c r="E323" i="48"/>
  <c r="F323" i="48" s="1"/>
  <c r="D323" i="48"/>
  <c r="AE488" i="48"/>
  <c r="AE223" i="48"/>
  <c r="AB128" i="48"/>
  <c r="AB393" i="48"/>
  <c r="P224" i="48"/>
  <c r="P489" i="48"/>
  <c r="U127" i="48"/>
  <c r="U392" i="48"/>
  <c r="G392" i="48" s="1"/>
  <c r="G126" i="48"/>
  <c r="O59" i="48"/>
  <c r="G58" i="48"/>
  <c r="O324" i="48"/>
  <c r="G324" i="48" s="1"/>
  <c r="J128" i="48"/>
  <c r="J393" i="48"/>
  <c r="AB61" i="48"/>
  <c r="AB326" i="48"/>
  <c r="Q132" i="48"/>
  <c r="Q397" i="48"/>
  <c r="D58" i="48"/>
  <c r="E58" i="48"/>
  <c r="F58" i="48" s="1"/>
  <c r="I324" i="48"/>
  <c r="I59" i="48"/>
  <c r="Y59" i="48"/>
  <c r="Y324" i="48"/>
  <c r="X228" i="48"/>
  <c r="X493" i="48"/>
  <c r="AA59" i="48"/>
  <c r="AA324" i="48"/>
  <c r="AA396" i="48"/>
  <c r="AA131" i="48"/>
  <c r="O395" i="48"/>
  <c r="O130" i="48"/>
  <c r="P396" i="48"/>
  <c r="P131" i="48"/>
  <c r="L131" i="48"/>
  <c r="L396" i="48"/>
  <c r="Q224" i="48"/>
  <c r="Q489" i="48"/>
  <c r="V396" i="48"/>
  <c r="V131" i="48"/>
  <c r="AD489" i="48"/>
  <c r="AD224" i="48"/>
  <c r="W324" i="48"/>
  <c r="W59" i="48"/>
  <c r="D221" i="48"/>
  <c r="E221" i="48"/>
  <c r="F221" i="48" s="1"/>
  <c r="I222" i="48"/>
  <c r="I487" i="48"/>
  <c r="AE61" i="48"/>
  <c r="AE326" i="48"/>
  <c r="Z396" i="48"/>
  <c r="Z131" i="48"/>
  <c r="V224" i="48"/>
  <c r="V489" i="48"/>
  <c r="AD130" i="48"/>
  <c r="AD395" i="48"/>
  <c r="S128" i="48"/>
  <c r="S393" i="48"/>
  <c r="M59" i="48"/>
  <c r="M324" i="48"/>
  <c r="K396" i="48"/>
  <c r="K131" i="48"/>
  <c r="G223" i="48"/>
  <c r="O489" i="48"/>
  <c r="O224" i="48"/>
  <c r="AF59" i="48"/>
  <c r="AF324" i="48"/>
  <c r="T224" i="48"/>
  <c r="T489" i="48"/>
  <c r="F305" i="51"/>
  <c r="AC315" i="51"/>
  <c r="Q309" i="51"/>
  <c r="J317" i="51"/>
  <c r="G306" i="51"/>
  <c r="V309" i="51"/>
  <c r="K309" i="51"/>
  <c r="S307" i="51"/>
  <c r="N307" i="51"/>
  <c r="U307" i="51"/>
  <c r="AF310" i="51"/>
  <c r="P310" i="51"/>
  <c r="W311" i="51"/>
  <c r="O307" i="51"/>
  <c r="G378" i="3"/>
  <c r="F118" i="3"/>
  <c r="F377" i="3" s="1"/>
  <c r="E377" i="3"/>
  <c r="X383" i="3"/>
  <c r="S380" i="3"/>
  <c r="AD379" i="3"/>
  <c r="AF378" i="3"/>
  <c r="O379" i="3"/>
  <c r="G120" i="3"/>
  <c r="H120" i="3" s="1"/>
  <c r="H379" i="3" s="1"/>
  <c r="Y386" i="3"/>
  <c r="Y385" i="3"/>
  <c r="AE380" i="3"/>
  <c r="AC380" i="3"/>
  <c r="T381" i="3"/>
  <c r="W386" i="3"/>
  <c r="W385" i="3"/>
  <c r="K380" i="3"/>
  <c r="Q383" i="3"/>
  <c r="U381" i="3"/>
  <c r="P382" i="3"/>
  <c r="AB381" i="3"/>
  <c r="R380" i="3"/>
  <c r="D119" i="3"/>
  <c r="D378" i="3" s="1"/>
  <c r="I378" i="3"/>
  <c r="E119" i="3"/>
  <c r="V386" i="3"/>
  <c r="V385" i="3"/>
  <c r="Z379" i="3"/>
  <c r="J381" i="3"/>
  <c r="N380" i="3"/>
  <c r="AA378" i="3"/>
  <c r="G425" i="9"/>
  <c r="X468" i="9"/>
  <c r="P444" i="9"/>
  <c r="O452" i="9"/>
  <c r="AB448" i="9"/>
  <c r="V200" i="12"/>
  <c r="V442" i="12"/>
  <c r="AA349" i="12"/>
  <c r="AA107" i="12"/>
  <c r="M345" i="12"/>
  <c r="M103" i="12"/>
  <c r="R452" i="12"/>
  <c r="R210" i="12"/>
  <c r="Y442" i="12"/>
  <c r="Y200" i="12"/>
  <c r="P346" i="12"/>
  <c r="P104" i="12"/>
  <c r="N345" i="12"/>
  <c r="N103" i="12"/>
  <c r="Z201" i="12"/>
  <c r="Z443" i="12"/>
  <c r="U200" i="12"/>
  <c r="U442" i="12"/>
  <c r="G442" i="12" s="1"/>
  <c r="G199" i="12"/>
  <c r="H442" i="12" s="1"/>
  <c r="L442" i="12"/>
  <c r="L200" i="12"/>
  <c r="T104" i="12"/>
  <c r="T346" i="12"/>
  <c r="X200" i="12"/>
  <c r="X442" i="12"/>
  <c r="Q345" i="12"/>
  <c r="Q103" i="12"/>
  <c r="AF103" i="12"/>
  <c r="AF345" i="12"/>
  <c r="O103" i="12"/>
  <c r="O345" i="12"/>
  <c r="G102" i="12"/>
  <c r="S203" i="12"/>
  <c r="S445" i="12"/>
  <c r="H101" i="12"/>
  <c r="H344" i="12" s="1"/>
  <c r="U346" i="12"/>
  <c r="U104" i="12"/>
  <c r="AA444" i="12"/>
  <c r="AA202" i="12"/>
  <c r="T200" i="12"/>
  <c r="T442" i="12"/>
  <c r="AC103" i="12"/>
  <c r="AC345" i="12"/>
  <c r="I499" i="49"/>
  <c r="AF431" i="49"/>
  <c r="AE426" i="49"/>
  <c r="AC427" i="49"/>
  <c r="AA430" i="49"/>
  <c r="Z430" i="49"/>
  <c r="X426" i="49"/>
  <c r="V426" i="49"/>
  <c r="G109" i="49"/>
  <c r="U426" i="49"/>
  <c r="G426" i="49" s="1"/>
  <c r="G108" i="49"/>
  <c r="T427" i="49"/>
  <c r="S426" i="49"/>
  <c r="R428" i="49"/>
  <c r="Q426" i="49"/>
  <c r="O427" i="49"/>
  <c r="M426" i="49"/>
  <c r="L430" i="49"/>
  <c r="K427" i="49"/>
  <c r="J426" i="49"/>
  <c r="I428" i="49"/>
  <c r="AF434" i="9"/>
  <c r="AF364" i="9"/>
  <c r="T442" i="9"/>
  <c r="L432" i="9"/>
  <c r="AA433" i="9"/>
  <c r="AE428" i="9"/>
  <c r="AD356" i="9"/>
  <c r="Z354" i="9"/>
  <c r="W360" i="9"/>
  <c r="AE355" i="9"/>
  <c r="W430" i="9"/>
  <c r="AD435" i="9"/>
  <c r="AA364" i="9"/>
  <c r="S482" i="9"/>
  <c r="S232" i="9"/>
  <c r="M427" i="9"/>
  <c r="K349" i="9"/>
  <c r="L349" i="9"/>
  <c r="S349" i="9"/>
  <c r="M349" i="9"/>
  <c r="K444" i="9"/>
  <c r="Y349" i="9"/>
  <c r="N349" i="9"/>
  <c r="J228" i="9"/>
  <c r="J478" i="9"/>
  <c r="J349" i="9"/>
  <c r="Z430" i="9"/>
  <c r="AC349" i="9"/>
  <c r="F97" i="9"/>
  <c r="F348" i="9" s="1"/>
  <c r="E348" i="9"/>
  <c r="O349" i="9"/>
  <c r="G98" i="9"/>
  <c r="F174" i="9"/>
  <c r="F425" i="9" s="1"/>
  <c r="E425" i="9"/>
  <c r="U426" i="9"/>
  <c r="G175" i="9"/>
  <c r="U349" i="9"/>
  <c r="R349" i="9"/>
  <c r="AC426" i="9"/>
  <c r="T349" i="9"/>
  <c r="Y446" i="9"/>
  <c r="D98" i="9"/>
  <c r="D349" i="9" s="1"/>
  <c r="E98" i="9"/>
  <c r="I349" i="9"/>
  <c r="G348" i="9"/>
  <c r="P349" i="9"/>
  <c r="D175" i="9"/>
  <c r="D426" i="9" s="1"/>
  <c r="E175" i="9"/>
  <c r="I426" i="9"/>
  <c r="V349" i="9"/>
  <c r="Q349" i="9"/>
  <c r="N300" i="47"/>
  <c r="AA193" i="47"/>
  <c r="AA396" i="47"/>
  <c r="T300" i="47"/>
  <c r="X392" i="47"/>
  <c r="X189" i="47"/>
  <c r="AD300" i="47"/>
  <c r="AC298" i="47"/>
  <c r="AB395" i="47"/>
  <c r="AB192" i="47"/>
  <c r="K301" i="47"/>
  <c r="K394" i="47"/>
  <c r="K191" i="47"/>
  <c r="P190" i="47"/>
  <c r="P393" i="47"/>
  <c r="H189" i="47"/>
  <c r="AB299" i="47"/>
  <c r="L299" i="47"/>
  <c r="T190" i="47"/>
  <c r="T393" i="47"/>
  <c r="AF190" i="47"/>
  <c r="AF393" i="47"/>
  <c r="Q192" i="47"/>
  <c r="Q395" i="47"/>
  <c r="R300" i="47"/>
  <c r="P300" i="47"/>
  <c r="AG301" i="47"/>
  <c r="I298" i="47"/>
  <c r="F94" i="47"/>
  <c r="H298" i="47"/>
  <c r="E188" i="47"/>
  <c r="W191" i="47"/>
  <c r="W394" i="47"/>
  <c r="U192" i="47"/>
  <c r="U395" i="47"/>
  <c r="AE299" i="47"/>
  <c r="Y299" i="47"/>
  <c r="O299" i="47"/>
  <c r="Z303" i="47"/>
  <c r="F391" i="47"/>
  <c r="G187" i="47"/>
  <c r="G391" i="47" s="1"/>
  <c r="AG395" i="47"/>
  <c r="AG192" i="47"/>
  <c r="AE393" i="47"/>
  <c r="AE190" i="47"/>
  <c r="F188" i="47"/>
  <c r="H392" i="47"/>
  <c r="M393" i="47"/>
  <c r="M190" i="47"/>
  <c r="S394" i="47"/>
  <c r="S191" i="47"/>
  <c r="R190" i="47"/>
  <c r="R393" i="47"/>
  <c r="O393" i="47"/>
  <c r="O190" i="47"/>
  <c r="V299" i="47"/>
  <c r="H96" i="47"/>
  <c r="I96" i="47" s="1"/>
  <c r="X298" i="47"/>
  <c r="AA303" i="47"/>
  <c r="Y397" i="47"/>
  <c r="Y194" i="47"/>
  <c r="S300" i="47"/>
  <c r="AF302" i="47"/>
  <c r="Z396" i="47"/>
  <c r="Z193" i="47"/>
  <c r="M300" i="47"/>
  <c r="Q305" i="47"/>
  <c r="V193" i="47"/>
  <c r="V396" i="47"/>
  <c r="N395" i="47"/>
  <c r="N192" i="47"/>
  <c r="J299" i="47"/>
  <c r="J192" i="47"/>
  <c r="J395" i="47"/>
  <c r="AC189" i="47"/>
  <c r="AC392" i="47"/>
  <c r="AD194" i="47"/>
  <c r="AD397" i="47"/>
  <c r="W299" i="47"/>
  <c r="L191" i="47"/>
  <c r="L394" i="47"/>
  <c r="J524" i="50"/>
  <c r="P523" i="50"/>
  <c r="X523" i="50"/>
  <c r="R619" i="50"/>
  <c r="AB620" i="50"/>
  <c r="AD619" i="50"/>
  <c r="J619" i="50"/>
  <c r="O522" i="50"/>
  <c r="G522" i="50" s="1"/>
  <c r="G148" i="50"/>
  <c r="E521" i="50"/>
  <c r="F521" i="50" s="1"/>
  <c r="D521" i="50"/>
  <c r="I433" i="50"/>
  <c r="D147" i="50"/>
  <c r="W523" i="50"/>
  <c r="D431" i="50"/>
  <c r="Z619" i="50"/>
  <c r="Y526" i="50"/>
  <c r="AE524" i="50"/>
  <c r="AC393" i="51"/>
  <c r="AC143" i="51"/>
  <c r="X396" i="51"/>
  <c r="X535" i="51" s="1"/>
  <c r="X146" i="51"/>
  <c r="U394" i="51"/>
  <c r="U144" i="51"/>
  <c r="AF393" i="51"/>
  <c r="AF143" i="51"/>
  <c r="J393" i="51"/>
  <c r="J143" i="51"/>
  <c r="E392" i="51"/>
  <c r="F392" i="51" s="1"/>
  <c r="D392" i="51"/>
  <c r="E234" i="51"/>
  <c r="Y393" i="51"/>
  <c r="Y143" i="51"/>
  <c r="V393" i="51"/>
  <c r="V143" i="51"/>
  <c r="N143" i="51"/>
  <c r="N393" i="51"/>
  <c r="R393" i="51"/>
  <c r="R143" i="51"/>
  <c r="AE393" i="51"/>
  <c r="AE143" i="51"/>
  <c r="W394" i="51"/>
  <c r="W144" i="51"/>
  <c r="D306" i="51"/>
  <c r="E306" i="51"/>
  <c r="F306" i="51" s="1"/>
  <c r="I307" i="51"/>
  <c r="E56" i="51"/>
  <c r="F56" i="51" s="1"/>
  <c r="AA393" i="51"/>
  <c r="AA143" i="51"/>
  <c r="S393" i="51"/>
  <c r="S143" i="51"/>
  <c r="O393" i="51"/>
  <c r="O143" i="51"/>
  <c r="G392" i="51"/>
  <c r="M394" i="51"/>
  <c r="M144" i="51"/>
  <c r="K395" i="51"/>
  <c r="K145" i="51"/>
  <c r="AD394" i="51"/>
  <c r="AD144" i="51"/>
  <c r="Q394" i="51"/>
  <c r="Q144" i="51"/>
  <c r="L393" i="51"/>
  <c r="L143" i="51"/>
  <c r="T393" i="51"/>
  <c r="T143" i="51"/>
  <c r="AB393" i="51"/>
  <c r="AB143" i="51"/>
  <c r="I393" i="51"/>
  <c r="E142" i="51"/>
  <c r="F142" i="51" s="1"/>
  <c r="W239" i="51"/>
  <c r="AB237" i="51"/>
  <c r="D234" i="51"/>
  <c r="I235" i="51"/>
  <c r="F234" i="51"/>
  <c r="Z64" i="51"/>
  <c r="Z315" i="51" s="1"/>
  <c r="S57" i="51"/>
  <c r="S308" i="51" s="1"/>
  <c r="P144" i="51"/>
  <c r="P395" i="51" s="1"/>
  <c r="Y236" i="51"/>
  <c r="AF235" i="51"/>
  <c r="X61" i="51"/>
  <c r="X312" i="51" s="1"/>
  <c r="P60" i="51"/>
  <c r="P311" i="51" s="1"/>
  <c r="T60" i="51"/>
  <c r="T311" i="51" s="1"/>
  <c r="V239" i="51"/>
  <c r="U57" i="51"/>
  <c r="U308" i="51" s="1"/>
  <c r="D368" i="51"/>
  <c r="E368" i="51"/>
  <c r="F368" i="51" s="1"/>
  <c r="Z143" i="51"/>
  <c r="Z394" i="51" s="1"/>
  <c r="G142" i="51"/>
  <c r="J67" i="51"/>
  <c r="G56" i="51"/>
  <c r="O57" i="51"/>
  <c r="O308" i="51" s="1"/>
  <c r="G369" i="51"/>
  <c r="D56" i="51"/>
  <c r="I57" i="51"/>
  <c r="AA58" i="51"/>
  <c r="AA309" i="51" s="1"/>
  <c r="W61" i="51"/>
  <c r="W312" i="51" s="1"/>
  <c r="G368" i="51"/>
  <c r="R57" i="51"/>
  <c r="R308" i="51" s="1"/>
  <c r="O242" i="51"/>
  <c r="AC65" i="51"/>
  <c r="AC316" i="51" s="1"/>
  <c r="AF60" i="51"/>
  <c r="AF311" i="51" s="1"/>
  <c r="X236" i="51"/>
  <c r="V59" i="51"/>
  <c r="V310" i="51" s="1"/>
  <c r="T235" i="51"/>
  <c r="AE67" i="51"/>
  <c r="AE318" i="51" s="1"/>
  <c r="AB57" i="51"/>
  <c r="AB308" i="51" s="1"/>
  <c r="AA236" i="51"/>
  <c r="AD238" i="51"/>
  <c r="K59" i="51"/>
  <c r="K310" i="51" s="1"/>
  <c r="AC235" i="51"/>
  <c r="G235" i="51" s="1"/>
  <c r="L57" i="51"/>
  <c r="L308" i="51" s="1"/>
  <c r="R242" i="51"/>
  <c r="G234" i="51"/>
  <c r="M63" i="51"/>
  <c r="M314" i="51" s="1"/>
  <c r="Y60" i="51"/>
  <c r="Y311" i="51" s="1"/>
  <c r="M235" i="51"/>
  <c r="AE237" i="51"/>
  <c r="D142" i="51"/>
  <c r="I143" i="51"/>
  <c r="Q59" i="51"/>
  <c r="Q310" i="51" s="1"/>
  <c r="Z236" i="51"/>
  <c r="N57" i="51"/>
  <c r="N308" i="51" s="1"/>
  <c r="J200" i="12"/>
  <c r="J442" i="12"/>
  <c r="F101" i="12"/>
  <c r="F344" i="12" s="1"/>
  <c r="E344" i="12"/>
  <c r="AB200" i="12"/>
  <c r="AB442" i="12"/>
  <c r="Q203" i="12"/>
  <c r="Q445" i="12"/>
  <c r="V110" i="12"/>
  <c r="V352" i="12"/>
  <c r="AE201" i="12"/>
  <c r="AE443" i="12"/>
  <c r="D344" i="12"/>
  <c r="D440" i="12"/>
  <c r="AD204" i="12"/>
  <c r="AD446" i="12"/>
  <c r="F197" i="12"/>
  <c r="F440" i="12" s="1"/>
  <c r="E440" i="12"/>
  <c r="AC234" i="12"/>
  <c r="AC476" i="12"/>
  <c r="Y106" i="12"/>
  <c r="Y348" i="12"/>
  <c r="D102" i="12"/>
  <c r="I103" i="12"/>
  <c r="I345" i="12"/>
  <c r="E102" i="12"/>
  <c r="D198" i="12"/>
  <c r="I199" i="12"/>
  <c r="I441" i="12"/>
  <c r="E198" i="12"/>
  <c r="K106" i="12"/>
  <c r="K348" i="12"/>
  <c r="S104" i="12"/>
  <c r="S346" i="12"/>
  <c r="J108" i="12"/>
  <c r="J350" i="12"/>
  <c r="Z104" i="12"/>
  <c r="Z346" i="12"/>
  <c r="M199" i="12"/>
  <c r="M441" i="12"/>
  <c r="AB347" i="12"/>
  <c r="AB105" i="12"/>
  <c r="K202" i="12"/>
  <c r="K444" i="12"/>
  <c r="W209" i="12"/>
  <c r="W451" i="12"/>
  <c r="O202" i="12"/>
  <c r="O444" i="12"/>
  <c r="L103" i="12"/>
  <c r="L345" i="12"/>
  <c r="AD104" i="12"/>
  <c r="AD346" i="12"/>
  <c r="P202" i="12"/>
  <c r="P444" i="12"/>
  <c r="S623" i="50"/>
  <c r="AD452" i="50"/>
  <c r="V618" i="50"/>
  <c r="Y621" i="50"/>
  <c r="I618" i="50"/>
  <c r="AA522" i="50"/>
  <c r="L618" i="50"/>
  <c r="M451" i="50"/>
  <c r="N523" i="50"/>
  <c r="AF524" i="50"/>
  <c r="X451" i="50"/>
  <c r="AD527" i="50"/>
  <c r="R522" i="50"/>
  <c r="AA451" i="50"/>
  <c r="AA618" i="50"/>
  <c r="U524" i="50"/>
  <c r="P620" i="50"/>
  <c r="AC523" i="50"/>
  <c r="W451" i="50"/>
  <c r="Q524" i="50"/>
  <c r="L523" i="50"/>
  <c r="AE452" i="50"/>
  <c r="K618" i="50"/>
  <c r="M618" i="50"/>
  <c r="Z523" i="50"/>
  <c r="AC451" i="50"/>
  <c r="AF620" i="50"/>
  <c r="V523" i="50"/>
  <c r="K451" i="50"/>
  <c r="S523" i="50"/>
  <c r="G243" i="50"/>
  <c r="O618" i="50"/>
  <c r="G618" i="50" s="1"/>
  <c r="K524" i="50"/>
  <c r="Y451" i="50"/>
  <c r="I522" i="50"/>
  <c r="E147" i="50"/>
  <c r="F147" i="50" s="1"/>
  <c r="T523" i="50"/>
  <c r="S453" i="50"/>
  <c r="T619" i="50"/>
  <c r="P452" i="50"/>
  <c r="AB525" i="50"/>
  <c r="V451" i="50"/>
  <c r="AB451" i="50"/>
  <c r="AF451" i="50"/>
  <c r="M525" i="50"/>
  <c r="G59" i="50"/>
  <c r="O434" i="50"/>
  <c r="G434" i="50" s="1"/>
  <c r="Z451" i="50"/>
  <c r="T451" i="50"/>
  <c r="X618" i="50"/>
  <c r="Q618" i="50"/>
  <c r="U451" i="50"/>
  <c r="J451" i="50"/>
  <c r="Q451" i="50"/>
  <c r="N618" i="50"/>
  <c r="AE619" i="50"/>
  <c r="N452" i="50"/>
  <c r="U621" i="50"/>
  <c r="D58" i="50"/>
  <c r="L432" i="50"/>
  <c r="E432" i="50" s="1"/>
  <c r="F432" i="50" s="1"/>
  <c r="E57" i="50"/>
  <c r="F57" i="50" s="1"/>
  <c r="R451" i="50"/>
  <c r="AC619" i="50"/>
  <c r="E181" i="3" l="1"/>
  <c r="I95" i="47"/>
  <c r="I299" i="47" s="1"/>
  <c r="H93" i="33"/>
  <c r="H288" i="33" s="1"/>
  <c r="H137" i="5"/>
  <c r="H368" i="5" s="1"/>
  <c r="G103" i="12"/>
  <c r="Z370" i="5"/>
  <c r="J182" i="3"/>
  <c r="J440" i="3"/>
  <c r="H299" i="47"/>
  <c r="U224" i="48"/>
  <c r="U489" i="48"/>
  <c r="T185" i="3"/>
  <c r="T443" i="3"/>
  <c r="AD325" i="48"/>
  <c r="AD60" i="48"/>
  <c r="AC397" i="48"/>
  <c r="AC132" i="48"/>
  <c r="Q328" i="48"/>
  <c r="Q63" i="48"/>
  <c r="T326" i="48"/>
  <c r="T61" i="48"/>
  <c r="O182" i="3"/>
  <c r="O440" i="3"/>
  <c r="G440" i="3" s="1"/>
  <c r="G181" i="3"/>
  <c r="H181" i="3" s="1"/>
  <c r="H440" i="3" s="1"/>
  <c r="G488" i="48"/>
  <c r="AE182" i="3"/>
  <c r="AE440" i="3"/>
  <c r="R328" i="33"/>
  <c r="G288" i="33"/>
  <c r="D368" i="5"/>
  <c r="S327" i="33"/>
  <c r="AB328" i="33"/>
  <c r="N330" i="33"/>
  <c r="I329" i="33"/>
  <c r="AF327" i="33"/>
  <c r="T329" i="33"/>
  <c r="Y328" i="33"/>
  <c r="L330" i="33"/>
  <c r="M330" i="33"/>
  <c r="U289" i="33"/>
  <c r="P327" i="33"/>
  <c r="J327" i="33"/>
  <c r="E132" i="33"/>
  <c r="O289" i="33"/>
  <c r="G94" i="33"/>
  <c r="D94" i="33"/>
  <c r="D289" i="33" s="1"/>
  <c r="K329" i="33"/>
  <c r="AD327" i="33"/>
  <c r="Z290" i="33"/>
  <c r="Q330" i="33"/>
  <c r="AA327" i="33"/>
  <c r="AC297" i="33"/>
  <c r="AE330" i="33"/>
  <c r="V331" i="33"/>
  <c r="W328" i="33"/>
  <c r="X330" i="33"/>
  <c r="E326" i="33"/>
  <c r="F131" i="33"/>
  <c r="F326" i="33" s="1"/>
  <c r="AA451" i="5"/>
  <c r="AA221" i="5"/>
  <c r="V378" i="5"/>
  <c r="L370" i="5"/>
  <c r="S451" i="5"/>
  <c r="S221" i="5"/>
  <c r="K221" i="5"/>
  <c r="K451" i="5"/>
  <c r="AD370" i="5"/>
  <c r="U451" i="5"/>
  <c r="U221" i="5"/>
  <c r="Q451" i="5"/>
  <c r="Q221" i="5"/>
  <c r="M453" i="5"/>
  <c r="M223" i="5"/>
  <c r="N378" i="5"/>
  <c r="AB370" i="5"/>
  <c r="T371" i="5"/>
  <c r="AC453" i="5"/>
  <c r="AC223" i="5"/>
  <c r="Y451" i="5"/>
  <c r="Y221" i="5"/>
  <c r="R371" i="5"/>
  <c r="Z220" i="5"/>
  <c r="Z450" i="5"/>
  <c r="G450" i="5" s="1"/>
  <c r="P450" i="5"/>
  <c r="P220" i="5"/>
  <c r="S370" i="5"/>
  <c r="E368" i="5"/>
  <c r="F137" i="5"/>
  <c r="F368" i="5" s="1"/>
  <c r="X370" i="5"/>
  <c r="J374" i="5"/>
  <c r="R220" i="5"/>
  <c r="R450" i="5"/>
  <c r="E139" i="5"/>
  <c r="M369" i="5"/>
  <c r="D449" i="5"/>
  <c r="AB450" i="5"/>
  <c r="AB220" i="5"/>
  <c r="U369" i="5"/>
  <c r="G138" i="5"/>
  <c r="Y370" i="5"/>
  <c r="D138" i="5"/>
  <c r="V220" i="5"/>
  <c r="V450" i="5"/>
  <c r="AA370" i="5"/>
  <c r="W221" i="5"/>
  <c r="W451" i="5"/>
  <c r="N220" i="5"/>
  <c r="N450" i="5"/>
  <c r="O221" i="5"/>
  <c r="O451" i="5"/>
  <c r="X450" i="5"/>
  <c r="X220" i="5"/>
  <c r="W371" i="5"/>
  <c r="J220" i="5"/>
  <c r="J450" i="5"/>
  <c r="E219" i="5"/>
  <c r="D219" i="5"/>
  <c r="F138" i="5"/>
  <c r="F369" i="5" s="1"/>
  <c r="E369" i="5"/>
  <c r="AF370" i="5"/>
  <c r="AD220" i="5"/>
  <c r="AD450" i="5"/>
  <c r="AE221" i="5"/>
  <c r="AE451" i="5"/>
  <c r="E449" i="5"/>
  <c r="F218" i="5"/>
  <c r="F449" i="5" s="1"/>
  <c r="AE371" i="5"/>
  <c r="K370" i="5"/>
  <c r="T450" i="5"/>
  <c r="T220" i="5"/>
  <c r="G368" i="5"/>
  <c r="P370" i="5"/>
  <c r="I370" i="5"/>
  <c r="G219" i="5"/>
  <c r="O371" i="5"/>
  <c r="AF450" i="5"/>
  <c r="AF220" i="5"/>
  <c r="I452" i="5"/>
  <c r="I222" i="5"/>
  <c r="Q371" i="5"/>
  <c r="L450" i="5"/>
  <c r="L220" i="5"/>
  <c r="AC369" i="5"/>
  <c r="E392" i="47"/>
  <c r="F95" i="47"/>
  <c r="F299" i="47" s="1"/>
  <c r="E189" i="47"/>
  <c r="U301" i="47"/>
  <c r="N204" i="12"/>
  <c r="N446" i="12"/>
  <c r="AF209" i="12"/>
  <c r="AF451" i="12"/>
  <c r="G345" i="12"/>
  <c r="R347" i="12"/>
  <c r="R105" i="12"/>
  <c r="AE347" i="12"/>
  <c r="AE105" i="12"/>
  <c r="R442" i="3"/>
  <c r="R184" i="3"/>
  <c r="AF182" i="3"/>
  <c r="AF440" i="3"/>
  <c r="U184" i="3"/>
  <c r="U442" i="3"/>
  <c r="X183" i="3"/>
  <c r="X441" i="3"/>
  <c r="AB184" i="3"/>
  <c r="AB442" i="3"/>
  <c r="L440" i="3"/>
  <c r="L182" i="3"/>
  <c r="F181" i="3"/>
  <c r="F440" i="3" s="1"/>
  <c r="E440" i="3"/>
  <c r="AC442" i="3"/>
  <c r="AC184" i="3"/>
  <c r="AA183" i="3"/>
  <c r="AA441" i="3"/>
  <c r="I183" i="3"/>
  <c r="I441" i="3"/>
  <c r="Y183" i="3"/>
  <c r="Y441" i="3"/>
  <c r="S183" i="3"/>
  <c r="S441" i="3"/>
  <c r="W184" i="3"/>
  <c r="W442" i="3"/>
  <c r="P185" i="3"/>
  <c r="P443" i="3"/>
  <c r="V183" i="3"/>
  <c r="V441" i="3"/>
  <c r="Z184" i="3"/>
  <c r="Z442" i="3"/>
  <c r="M185" i="3"/>
  <c r="M443" i="3"/>
  <c r="N185" i="3"/>
  <c r="N443" i="3"/>
  <c r="K183" i="3"/>
  <c r="K441" i="3"/>
  <c r="AD185" i="3"/>
  <c r="AD443" i="3"/>
  <c r="Q185" i="3"/>
  <c r="Q443" i="3"/>
  <c r="R68" i="48"/>
  <c r="R333" i="48"/>
  <c r="R490" i="48"/>
  <c r="R225" i="48"/>
  <c r="Z489" i="48"/>
  <c r="Z224" i="48"/>
  <c r="W395" i="48"/>
  <c r="W130" i="48"/>
  <c r="M133" i="48"/>
  <c r="M398" i="48"/>
  <c r="Z326" i="48"/>
  <c r="Z61" i="48"/>
  <c r="L491" i="48"/>
  <c r="L226" i="48"/>
  <c r="L61" i="48"/>
  <c r="L326" i="48"/>
  <c r="AE395" i="48"/>
  <c r="AE130" i="48"/>
  <c r="W224" i="48"/>
  <c r="W489" i="48"/>
  <c r="AA490" i="48"/>
  <c r="AA225" i="48"/>
  <c r="AF395" i="48"/>
  <c r="AF130" i="48"/>
  <c r="AB490" i="48"/>
  <c r="AB225" i="48"/>
  <c r="P62" i="48"/>
  <c r="P327" i="48"/>
  <c r="AF225" i="48"/>
  <c r="AF490" i="48"/>
  <c r="Y129" i="48"/>
  <c r="Y394" i="48"/>
  <c r="M225" i="48"/>
  <c r="M490" i="48"/>
  <c r="S61" i="48"/>
  <c r="S326" i="48"/>
  <c r="T395" i="48"/>
  <c r="T130" i="48"/>
  <c r="S394" i="48"/>
  <c r="S129" i="48"/>
  <c r="O396" i="48"/>
  <c r="O131" i="48"/>
  <c r="Z397" i="48"/>
  <c r="Z132" i="48"/>
  <c r="W60" i="48"/>
  <c r="W325" i="48"/>
  <c r="V397" i="48"/>
  <c r="V132" i="48"/>
  <c r="P397" i="48"/>
  <c r="P132" i="48"/>
  <c r="X229" i="48"/>
  <c r="X494" i="48"/>
  <c r="E324" i="48"/>
  <c r="F324" i="48" s="1"/>
  <c r="D324" i="48"/>
  <c r="AB62" i="48"/>
  <c r="AB327" i="48"/>
  <c r="U128" i="48"/>
  <c r="U393" i="48"/>
  <c r="G393" i="48" s="1"/>
  <c r="G127" i="48"/>
  <c r="N60" i="48"/>
  <c r="N325" i="48"/>
  <c r="X61" i="48"/>
  <c r="X326" i="48"/>
  <c r="AC61" i="48"/>
  <c r="AC326" i="48"/>
  <c r="J62" i="48"/>
  <c r="J327" i="48"/>
  <c r="U326" i="48"/>
  <c r="U61" i="48"/>
  <c r="K489" i="48"/>
  <c r="K224" i="48"/>
  <c r="S493" i="48"/>
  <c r="S228" i="48"/>
  <c r="O225" i="48"/>
  <c r="O490" i="48"/>
  <c r="M60" i="48"/>
  <c r="M325" i="48"/>
  <c r="AE62" i="48"/>
  <c r="AE327" i="48"/>
  <c r="D222" i="48"/>
  <c r="E222" i="48"/>
  <c r="F222" i="48" s="1"/>
  <c r="I223" i="48"/>
  <c r="I488" i="48"/>
  <c r="D59" i="48"/>
  <c r="I60" i="48"/>
  <c r="E59" i="48"/>
  <c r="F59" i="48" s="1"/>
  <c r="I325" i="48"/>
  <c r="AD396" i="48"/>
  <c r="AD131" i="48"/>
  <c r="L132" i="48"/>
  <c r="L397" i="48"/>
  <c r="AA397" i="48"/>
  <c r="AA132" i="48"/>
  <c r="G59" i="48"/>
  <c r="O60" i="48"/>
  <c r="O325" i="48"/>
  <c r="G325" i="48" s="1"/>
  <c r="AE224" i="48"/>
  <c r="AE489" i="48"/>
  <c r="X130" i="48"/>
  <c r="X395" i="48"/>
  <c r="N132" i="48"/>
  <c r="N397" i="48"/>
  <c r="J490" i="48"/>
  <c r="J225" i="48"/>
  <c r="Y491" i="48"/>
  <c r="Y226" i="48"/>
  <c r="V490" i="48"/>
  <c r="V225" i="48"/>
  <c r="Q225" i="48"/>
  <c r="Q490" i="48"/>
  <c r="D392" i="48"/>
  <c r="E392" i="48"/>
  <c r="F392" i="48" s="1"/>
  <c r="K62" i="48"/>
  <c r="K327" i="48"/>
  <c r="T225" i="48"/>
  <c r="T490" i="48"/>
  <c r="AF60" i="48"/>
  <c r="AF325" i="48"/>
  <c r="K132" i="48"/>
  <c r="K397" i="48"/>
  <c r="E487" i="48"/>
  <c r="F487" i="48" s="1"/>
  <c r="D487" i="48"/>
  <c r="AD490" i="48"/>
  <c r="AD225" i="48"/>
  <c r="AA60" i="48"/>
  <c r="AA325" i="48"/>
  <c r="Y60" i="48"/>
  <c r="Y325" i="48"/>
  <c r="Q133" i="48"/>
  <c r="Q398" i="48"/>
  <c r="J129" i="48"/>
  <c r="J394" i="48"/>
  <c r="P225" i="48"/>
  <c r="P490" i="48"/>
  <c r="AB129" i="48"/>
  <c r="AB394" i="48"/>
  <c r="N491" i="48"/>
  <c r="N226" i="48"/>
  <c r="AC489" i="48"/>
  <c r="AC224" i="48"/>
  <c r="V326" i="48"/>
  <c r="V61" i="48"/>
  <c r="D127" i="48"/>
  <c r="E127" i="48"/>
  <c r="F127" i="48" s="1"/>
  <c r="I128" i="48"/>
  <c r="I393" i="48"/>
  <c r="R132" i="48"/>
  <c r="R397" i="48"/>
  <c r="G308" i="51"/>
  <c r="G393" i="51"/>
  <c r="G307" i="51"/>
  <c r="J318" i="51"/>
  <c r="E235" i="51"/>
  <c r="F235" i="51" s="1"/>
  <c r="G379" i="3"/>
  <c r="AA379" i="3"/>
  <c r="U382" i="3"/>
  <c r="S381" i="3"/>
  <c r="K381" i="3"/>
  <c r="E378" i="3"/>
  <c r="F119" i="3"/>
  <c r="F378" i="3" s="1"/>
  <c r="O380" i="3"/>
  <c r="G121" i="3"/>
  <c r="H121" i="3" s="1"/>
  <c r="H380" i="3" s="1"/>
  <c r="AD380" i="3"/>
  <c r="X384" i="3"/>
  <c r="D120" i="3"/>
  <c r="D379" i="3" s="1"/>
  <c r="I379" i="3"/>
  <c r="E120" i="3"/>
  <c r="J382" i="3"/>
  <c r="AB382" i="3"/>
  <c r="T382" i="3"/>
  <c r="AE381" i="3"/>
  <c r="N381" i="3"/>
  <c r="Z380" i="3"/>
  <c r="R381" i="3"/>
  <c r="P383" i="3"/>
  <c r="Q384" i="3"/>
  <c r="AC381" i="3"/>
  <c r="AF379" i="3"/>
  <c r="G426" i="9"/>
  <c r="P445" i="9"/>
  <c r="AB449" i="9"/>
  <c r="X469" i="9"/>
  <c r="X470" i="9"/>
  <c r="O453" i="9"/>
  <c r="H103" i="12"/>
  <c r="H346" i="12" s="1"/>
  <c r="S446" i="12"/>
  <c r="S204" i="12"/>
  <c r="Y443" i="12"/>
  <c r="Y201" i="12"/>
  <c r="M104" i="12"/>
  <c r="M346" i="12"/>
  <c r="O104" i="12"/>
  <c r="O346" i="12"/>
  <c r="Q104" i="12"/>
  <c r="Q346" i="12"/>
  <c r="N346" i="12"/>
  <c r="N104" i="12"/>
  <c r="P105" i="12"/>
  <c r="P347" i="12"/>
  <c r="T201" i="12"/>
  <c r="T443" i="12"/>
  <c r="L443" i="12"/>
  <c r="L201" i="12"/>
  <c r="AA203" i="12"/>
  <c r="AA445" i="12"/>
  <c r="U105" i="12"/>
  <c r="U347" i="12"/>
  <c r="X201" i="12"/>
  <c r="X443" i="12"/>
  <c r="Z444" i="12"/>
  <c r="Z202" i="12"/>
  <c r="AA108" i="12"/>
  <c r="AA350" i="12"/>
  <c r="V443" i="12"/>
  <c r="V201" i="12"/>
  <c r="AC104" i="12"/>
  <c r="AC346" i="12"/>
  <c r="H102" i="12"/>
  <c r="H345" i="12" s="1"/>
  <c r="AF346" i="12"/>
  <c r="AF104" i="12"/>
  <c r="T105" i="12"/>
  <c r="T347" i="12"/>
  <c r="U201" i="12"/>
  <c r="U443" i="12"/>
  <c r="G443" i="12" s="1"/>
  <c r="G200" i="12"/>
  <c r="H443" i="12" s="1"/>
  <c r="R211" i="12"/>
  <c r="R453" i="12"/>
  <c r="I500" i="49"/>
  <c r="AF432" i="49"/>
  <c r="AE427" i="49"/>
  <c r="AC428" i="49"/>
  <c r="AA431" i="49"/>
  <c r="Z431" i="49"/>
  <c r="X427" i="49"/>
  <c r="V427" i="49"/>
  <c r="U427" i="49"/>
  <c r="G427" i="49" s="1"/>
  <c r="T428" i="49"/>
  <c r="S427" i="49"/>
  <c r="R429" i="49"/>
  <c r="Q427" i="49"/>
  <c r="O428" i="49"/>
  <c r="M427" i="49"/>
  <c r="L431" i="49"/>
  <c r="K428" i="49"/>
  <c r="J427" i="49"/>
  <c r="I429" i="49"/>
  <c r="G349" i="9"/>
  <c r="L433" i="9"/>
  <c r="AF365" i="9"/>
  <c r="T443" i="9"/>
  <c r="AF435" i="9"/>
  <c r="S233" i="9"/>
  <c r="S484" i="9" s="1"/>
  <c r="S483" i="9"/>
  <c r="Z355" i="9"/>
  <c r="AA434" i="9"/>
  <c r="AD436" i="9"/>
  <c r="AE356" i="9"/>
  <c r="AE429" i="9"/>
  <c r="AA365" i="9"/>
  <c r="W431" i="9"/>
  <c r="W361" i="9"/>
  <c r="AD357" i="9"/>
  <c r="R350" i="9"/>
  <c r="N350" i="9"/>
  <c r="U427" i="9"/>
  <c r="G176" i="9"/>
  <c r="S350" i="9"/>
  <c r="Q350" i="9"/>
  <c r="D176" i="9"/>
  <c r="D427" i="9" s="1"/>
  <c r="E176" i="9"/>
  <c r="I427" i="9"/>
  <c r="P350" i="9"/>
  <c r="F98" i="9"/>
  <c r="F349" i="9" s="1"/>
  <c r="E349" i="9"/>
  <c r="Y447" i="9"/>
  <c r="AC427" i="9"/>
  <c r="U350" i="9"/>
  <c r="O350" i="9"/>
  <c r="G99" i="9"/>
  <c r="AC350" i="9"/>
  <c r="J229" i="9"/>
  <c r="J479" i="9"/>
  <c r="Y350" i="9"/>
  <c r="V350" i="9"/>
  <c r="T350" i="9"/>
  <c r="Z431" i="9"/>
  <c r="J350" i="9"/>
  <c r="K445" i="9"/>
  <c r="M350" i="9"/>
  <c r="D99" i="9"/>
  <c r="D350" i="9" s="1"/>
  <c r="E99" i="9"/>
  <c r="I350" i="9"/>
  <c r="K350" i="9"/>
  <c r="F175" i="9"/>
  <c r="F426" i="9" s="1"/>
  <c r="E426" i="9"/>
  <c r="L350" i="9"/>
  <c r="M428" i="9"/>
  <c r="AA194" i="47"/>
  <c r="AA397" i="47"/>
  <c r="N301" i="47"/>
  <c r="E298" i="47"/>
  <c r="AD195" i="47"/>
  <c r="AD398" i="47"/>
  <c r="N396" i="47"/>
  <c r="N193" i="47"/>
  <c r="Z194" i="47"/>
  <c r="Z397" i="47"/>
  <c r="AA304" i="47"/>
  <c r="O300" i="47"/>
  <c r="AC190" i="47"/>
  <c r="AC393" i="47"/>
  <c r="J300" i="47"/>
  <c r="AF303" i="47"/>
  <c r="Y195" i="47"/>
  <c r="Y398" i="47"/>
  <c r="G188" i="47"/>
  <c r="G392" i="47" s="1"/>
  <c r="F392" i="47"/>
  <c r="Z304" i="47"/>
  <c r="U193" i="47"/>
  <c r="U396" i="47"/>
  <c r="R301" i="47"/>
  <c r="L300" i="47"/>
  <c r="F189" i="47"/>
  <c r="H393" i="47"/>
  <c r="L192" i="47"/>
  <c r="L395" i="47"/>
  <c r="V194" i="47"/>
  <c r="V397" i="47"/>
  <c r="M301" i="47"/>
  <c r="H97" i="47"/>
  <c r="I97" i="47" s="1"/>
  <c r="V300" i="47"/>
  <c r="M394" i="47"/>
  <c r="M191" i="47"/>
  <c r="F298" i="47"/>
  <c r="G94" i="47"/>
  <c r="G298" i="47" s="1"/>
  <c r="AF191" i="47"/>
  <c r="AF394" i="47"/>
  <c r="X190" i="47"/>
  <c r="X393" i="47"/>
  <c r="Q306" i="47"/>
  <c r="R394" i="47"/>
  <c r="R191" i="47"/>
  <c r="AE191" i="47"/>
  <c r="AE394" i="47"/>
  <c r="AE300" i="47"/>
  <c r="W395" i="47"/>
  <c r="W192" i="47"/>
  <c r="I300" i="47"/>
  <c r="H300" i="47"/>
  <c r="P191" i="47"/>
  <c r="P394" i="47"/>
  <c r="H190" i="47"/>
  <c r="K302" i="47"/>
  <c r="AC299" i="47"/>
  <c r="W300" i="47"/>
  <c r="J396" i="47"/>
  <c r="J193" i="47"/>
  <c r="E95" i="47"/>
  <c r="S301" i="47"/>
  <c r="X299" i="47"/>
  <c r="O394" i="47"/>
  <c r="O191" i="47"/>
  <c r="S192" i="47"/>
  <c r="S395" i="47"/>
  <c r="AG193" i="47"/>
  <c r="AG396" i="47"/>
  <c r="Y300" i="47"/>
  <c r="AG302" i="47"/>
  <c r="P301" i="47"/>
  <c r="Q193" i="47"/>
  <c r="Q396" i="47"/>
  <c r="T191" i="47"/>
  <c r="T394" i="47"/>
  <c r="AB300" i="47"/>
  <c r="K192" i="47"/>
  <c r="K395" i="47"/>
  <c r="AB396" i="47"/>
  <c r="AB193" i="47"/>
  <c r="AD301" i="47"/>
  <c r="T301" i="47"/>
  <c r="D148" i="50"/>
  <c r="J525" i="50"/>
  <c r="D432" i="50"/>
  <c r="J620" i="50"/>
  <c r="E522" i="50"/>
  <c r="F522" i="50" s="1"/>
  <c r="D522" i="50"/>
  <c r="AD620" i="50"/>
  <c r="Y527" i="50"/>
  <c r="AB621" i="50"/>
  <c r="Z620" i="50"/>
  <c r="R620" i="50"/>
  <c r="X524" i="50"/>
  <c r="W524" i="50"/>
  <c r="I434" i="50"/>
  <c r="P524" i="50"/>
  <c r="O523" i="50"/>
  <c r="G523" i="50" s="1"/>
  <c r="AE525" i="50"/>
  <c r="Y394" i="51"/>
  <c r="Y144" i="51"/>
  <c r="R394" i="51"/>
  <c r="R144" i="51"/>
  <c r="L394" i="51"/>
  <c r="L144" i="51"/>
  <c r="Q395" i="51"/>
  <c r="Q145" i="51"/>
  <c r="AD395" i="51"/>
  <c r="AD145" i="51"/>
  <c r="J394" i="51"/>
  <c r="J144" i="51"/>
  <c r="AE394" i="51"/>
  <c r="AE144" i="51"/>
  <c r="K396" i="51"/>
  <c r="K535" i="51" s="1"/>
  <c r="K146" i="51"/>
  <c r="AF394" i="51"/>
  <c r="AF144" i="51"/>
  <c r="I394" i="51"/>
  <c r="E143" i="51"/>
  <c r="F143" i="51" s="1"/>
  <c r="D307" i="51"/>
  <c r="E307" i="51"/>
  <c r="F307" i="51" s="1"/>
  <c r="M395" i="51"/>
  <c r="M145" i="51"/>
  <c r="U395" i="51"/>
  <c r="U145" i="51"/>
  <c r="E57" i="51"/>
  <c r="F57" i="51" s="1"/>
  <c r="I308" i="51"/>
  <c r="D393" i="51"/>
  <c r="E393" i="51"/>
  <c r="F393" i="51" s="1"/>
  <c r="V394" i="51"/>
  <c r="V144" i="51"/>
  <c r="X397" i="51"/>
  <c r="X147" i="51"/>
  <c r="N144" i="51"/>
  <c r="N394" i="51"/>
  <c r="O394" i="51"/>
  <c r="O144" i="51"/>
  <c r="AA394" i="51"/>
  <c r="AA144" i="51"/>
  <c r="W395" i="51"/>
  <c r="W145" i="51"/>
  <c r="AB394" i="51"/>
  <c r="AB144" i="51"/>
  <c r="AC394" i="51"/>
  <c r="AC144" i="51"/>
  <c r="T394" i="51"/>
  <c r="T144" i="51"/>
  <c r="S394" i="51"/>
  <c r="S144" i="51"/>
  <c r="P61" i="51"/>
  <c r="P312" i="51" s="1"/>
  <c r="T236" i="51"/>
  <c r="Y61" i="51"/>
  <c r="Y312" i="51" s="1"/>
  <c r="Z144" i="51"/>
  <c r="Z395" i="51" s="1"/>
  <c r="G143" i="51"/>
  <c r="S58" i="51"/>
  <c r="S309" i="51" s="1"/>
  <c r="Z237" i="51"/>
  <c r="AC236" i="51"/>
  <c r="G236" i="51" s="1"/>
  <c r="Z65" i="51"/>
  <c r="Z316" i="51" s="1"/>
  <c r="X237" i="51"/>
  <c r="AA59" i="51"/>
  <c r="AA310" i="51" s="1"/>
  <c r="V60" i="51"/>
  <c r="V311" i="51" s="1"/>
  <c r="AF236" i="51"/>
  <c r="AF61" i="51"/>
  <c r="AF312" i="51" s="1"/>
  <c r="U58" i="51"/>
  <c r="U309" i="51" s="1"/>
  <c r="G370" i="51"/>
  <c r="W62" i="51"/>
  <c r="W313" i="51" s="1"/>
  <c r="K60" i="51"/>
  <c r="K311" i="51" s="1"/>
  <c r="D235" i="51"/>
  <c r="I236" i="51"/>
  <c r="M236" i="51"/>
  <c r="D57" i="51"/>
  <c r="I58" i="51"/>
  <c r="V240" i="51"/>
  <c r="AE238" i="51"/>
  <c r="M64" i="51"/>
  <c r="M315" i="51" s="1"/>
  <c r="AE68" i="51"/>
  <c r="AE319" i="51" s="1"/>
  <c r="Q60" i="51"/>
  <c r="Q311" i="51" s="1"/>
  <c r="AB238" i="51"/>
  <c r="X62" i="51"/>
  <c r="X313" i="51" s="1"/>
  <c r="J68" i="51"/>
  <c r="J319" i="51" s="1"/>
  <c r="R243" i="51"/>
  <c r="AD239" i="51"/>
  <c r="AC66" i="51"/>
  <c r="AC317" i="51" s="1"/>
  <c r="AB58" i="51"/>
  <c r="AB309" i="51" s="1"/>
  <c r="Y237" i="51"/>
  <c r="AA237" i="51"/>
  <c r="W240" i="51"/>
  <c r="P145" i="51"/>
  <c r="D143" i="51"/>
  <c r="I144" i="51"/>
  <c r="O243" i="51"/>
  <c r="T61" i="51"/>
  <c r="T312" i="51" s="1"/>
  <c r="D369" i="51"/>
  <c r="E369" i="51"/>
  <c r="F369" i="51" s="1"/>
  <c r="G57" i="51"/>
  <c r="O58" i="51"/>
  <c r="O309" i="51" s="1"/>
  <c r="N58" i="51"/>
  <c r="N309" i="51" s="1"/>
  <c r="L58" i="51"/>
  <c r="L309" i="51" s="1"/>
  <c r="R58" i="51"/>
  <c r="R309" i="51" s="1"/>
  <c r="O203" i="12"/>
  <c r="O445" i="12"/>
  <c r="W210" i="12"/>
  <c r="W452" i="12"/>
  <c r="K445" i="12"/>
  <c r="K203" i="12"/>
  <c r="J109" i="12"/>
  <c r="J351" i="12"/>
  <c r="E441" i="12"/>
  <c r="F198" i="12"/>
  <c r="F441" i="12" s="1"/>
  <c r="E345" i="12"/>
  <c r="F102" i="12"/>
  <c r="F345" i="12" s="1"/>
  <c r="P203" i="12"/>
  <c r="P445" i="12"/>
  <c r="L104" i="12"/>
  <c r="L346" i="12"/>
  <c r="AB106" i="12"/>
  <c r="AB348" i="12"/>
  <c r="Z105" i="12"/>
  <c r="Z347" i="12"/>
  <c r="D441" i="12"/>
  <c r="D345" i="12"/>
  <c r="AD205" i="12"/>
  <c r="AD447" i="12"/>
  <c r="AE202" i="12"/>
  <c r="AE444" i="12"/>
  <c r="AB201" i="12"/>
  <c r="AB443" i="12"/>
  <c r="J443" i="12"/>
  <c r="J201" i="12"/>
  <c r="S105" i="12"/>
  <c r="S347" i="12"/>
  <c r="D199" i="12"/>
  <c r="I200" i="12"/>
  <c r="I442" i="12"/>
  <c r="E199" i="12"/>
  <c r="D103" i="12"/>
  <c r="I104" i="12"/>
  <c r="I346" i="12"/>
  <c r="E103" i="12"/>
  <c r="AD105" i="12"/>
  <c r="AD347" i="12"/>
  <c r="M200" i="12"/>
  <c r="M442" i="12"/>
  <c r="K107" i="12"/>
  <c r="K349" i="12"/>
  <c r="Y107" i="12"/>
  <c r="Y349" i="12"/>
  <c r="AC235" i="12"/>
  <c r="AC477" i="12"/>
  <c r="V111" i="12"/>
  <c r="V353" i="12"/>
  <c r="Q204" i="12"/>
  <c r="Q446" i="12"/>
  <c r="AE620" i="50"/>
  <c r="AE453" i="50"/>
  <c r="AD453" i="50"/>
  <c r="R452" i="50"/>
  <c r="L433" i="50"/>
  <c r="E433" i="50" s="1"/>
  <c r="F433" i="50" s="1"/>
  <c r="D59" i="50"/>
  <c r="E58" i="50"/>
  <c r="F58" i="50" s="1"/>
  <c r="Q619" i="50"/>
  <c r="T452" i="50"/>
  <c r="G60" i="50"/>
  <c r="O435" i="50"/>
  <c r="G435" i="50" s="1"/>
  <c r="AF452" i="50"/>
  <c r="I523" i="50"/>
  <c r="E148" i="50"/>
  <c r="F148" i="50" s="1"/>
  <c r="AF621" i="50"/>
  <c r="Z524" i="50"/>
  <c r="K619" i="50"/>
  <c r="P621" i="50"/>
  <c r="AA452" i="50"/>
  <c r="AF525" i="50"/>
  <c r="N524" i="50"/>
  <c r="I619" i="50"/>
  <c r="AC620" i="50"/>
  <c r="J452" i="50"/>
  <c r="Q525" i="50"/>
  <c r="AC524" i="50"/>
  <c r="Y622" i="50"/>
  <c r="U622" i="50"/>
  <c r="N453" i="50"/>
  <c r="N619" i="50"/>
  <c r="U452" i="50"/>
  <c r="Z452" i="50"/>
  <c r="V452" i="50"/>
  <c r="T620" i="50"/>
  <c r="T524" i="50"/>
  <c r="S524" i="50"/>
  <c r="V524" i="50"/>
  <c r="AC452" i="50"/>
  <c r="L524" i="50"/>
  <c r="AD528" i="50"/>
  <c r="L619" i="50"/>
  <c r="AA523" i="50"/>
  <c r="S624" i="50"/>
  <c r="AB526" i="50"/>
  <c r="K525" i="50"/>
  <c r="Q452" i="50"/>
  <c r="X619" i="50"/>
  <c r="M526" i="50"/>
  <c r="AB452" i="50"/>
  <c r="P453" i="50"/>
  <c r="S454" i="50"/>
  <c r="Y452" i="50"/>
  <c r="O619" i="50"/>
  <c r="G619" i="50" s="1"/>
  <c r="G244" i="50"/>
  <c r="K452" i="50"/>
  <c r="M619" i="50"/>
  <c r="W452" i="50"/>
  <c r="U525" i="50"/>
  <c r="AA619" i="50"/>
  <c r="R523" i="50"/>
  <c r="X452" i="50"/>
  <c r="M452" i="50"/>
  <c r="V619" i="50"/>
  <c r="G489" i="48" l="1"/>
  <c r="H94" i="33"/>
  <c r="H289" i="33" s="1"/>
  <c r="H138" i="5"/>
  <c r="H369" i="5" s="1"/>
  <c r="G95" i="47"/>
  <c r="G299" i="47" s="1"/>
  <c r="J441" i="3"/>
  <c r="J183" i="3"/>
  <c r="U490" i="48"/>
  <c r="U225" i="48"/>
  <c r="Z371" i="5"/>
  <c r="T186" i="3"/>
  <c r="T444" i="3"/>
  <c r="T327" i="48"/>
  <c r="T62" i="48"/>
  <c r="AC133" i="48"/>
  <c r="AC398" i="48"/>
  <c r="O441" i="3"/>
  <c r="G441" i="3" s="1"/>
  <c r="O183" i="3"/>
  <c r="G182" i="3"/>
  <c r="H182" i="3" s="1"/>
  <c r="H441" i="3" s="1"/>
  <c r="AE183" i="3"/>
  <c r="AE441" i="3"/>
  <c r="E182" i="3"/>
  <c r="E441" i="3" s="1"/>
  <c r="Q64" i="48"/>
  <c r="Q329" i="48"/>
  <c r="AD326" i="48"/>
  <c r="AD61" i="48"/>
  <c r="R329" i="33"/>
  <c r="G309" i="51"/>
  <c r="P396" i="51"/>
  <c r="P535" i="51" s="1"/>
  <c r="AB329" i="33"/>
  <c r="AF328" i="33"/>
  <c r="S328" i="33"/>
  <c r="I330" i="33"/>
  <c r="N331" i="33"/>
  <c r="W329" i="33"/>
  <c r="Y329" i="33"/>
  <c r="Z291" i="33"/>
  <c r="AD328" i="33"/>
  <c r="J328" i="33"/>
  <c r="E133" i="33"/>
  <c r="U290" i="33"/>
  <c r="L331" i="33"/>
  <c r="AA328" i="33"/>
  <c r="X331" i="33"/>
  <c r="V332" i="33"/>
  <c r="G289" i="33"/>
  <c r="P328" i="33"/>
  <c r="M331" i="33"/>
  <c r="AE331" i="33"/>
  <c r="AC298" i="33"/>
  <c r="Q331" i="33"/>
  <c r="K330" i="33"/>
  <c r="O290" i="33"/>
  <c r="G95" i="33"/>
  <c r="D95" i="33"/>
  <c r="D290" i="33" s="1"/>
  <c r="F132" i="33"/>
  <c r="F327" i="33" s="1"/>
  <c r="E327" i="33"/>
  <c r="T330" i="33"/>
  <c r="L371" i="5"/>
  <c r="R372" i="5"/>
  <c r="Y222" i="5"/>
  <c r="Y452" i="5"/>
  <c r="N379" i="5"/>
  <c r="AD371" i="5"/>
  <c r="V379" i="5"/>
  <c r="AC224" i="5"/>
  <c r="AC454" i="5"/>
  <c r="T372" i="5"/>
  <c r="AB371" i="5"/>
  <c r="K222" i="5"/>
  <c r="K452" i="5"/>
  <c r="Q452" i="5"/>
  <c r="Q222" i="5"/>
  <c r="S222" i="5"/>
  <c r="S452" i="5"/>
  <c r="D369" i="5"/>
  <c r="D450" i="5"/>
  <c r="M224" i="5"/>
  <c r="M454" i="5"/>
  <c r="U452" i="5"/>
  <c r="U222" i="5"/>
  <c r="AA452" i="5"/>
  <c r="AA222" i="5"/>
  <c r="O452" i="5"/>
  <c r="O222" i="5"/>
  <c r="U370" i="5"/>
  <c r="G139" i="5"/>
  <c r="Q372" i="5"/>
  <c r="T451" i="5"/>
  <c r="T221" i="5"/>
  <c r="L451" i="5"/>
  <c r="L221" i="5"/>
  <c r="F139" i="5"/>
  <c r="F370" i="5" s="1"/>
  <c r="E370" i="5"/>
  <c r="P371" i="5"/>
  <c r="AD451" i="5"/>
  <c r="AD221" i="5"/>
  <c r="W372" i="5"/>
  <c r="W452" i="5"/>
  <c r="W222" i="5"/>
  <c r="V451" i="5"/>
  <c r="V221" i="5"/>
  <c r="X371" i="5"/>
  <c r="S371" i="5"/>
  <c r="I453" i="5"/>
  <c r="I223" i="5"/>
  <c r="AF451" i="5"/>
  <c r="AF221" i="5"/>
  <c r="I371" i="5"/>
  <c r="AE452" i="5"/>
  <c r="AE222" i="5"/>
  <c r="X451" i="5"/>
  <c r="X221" i="5"/>
  <c r="N451" i="5"/>
  <c r="N221" i="5"/>
  <c r="Y371" i="5"/>
  <c r="Z451" i="5"/>
  <c r="G451" i="5" s="1"/>
  <c r="Z221" i="5"/>
  <c r="AC370" i="5"/>
  <c r="AE372" i="5"/>
  <c r="J451" i="5"/>
  <c r="J221" i="5"/>
  <c r="E220" i="5"/>
  <c r="D220" i="5"/>
  <c r="G220" i="5"/>
  <c r="AB451" i="5"/>
  <c r="AB221" i="5"/>
  <c r="R451" i="5"/>
  <c r="R221" i="5"/>
  <c r="P451" i="5"/>
  <c r="P221" i="5"/>
  <c r="O372" i="5"/>
  <c r="D139" i="5"/>
  <c r="K371" i="5"/>
  <c r="AF371" i="5"/>
  <c r="F219" i="5"/>
  <c r="F450" i="5" s="1"/>
  <c r="E450" i="5"/>
  <c r="AA371" i="5"/>
  <c r="G369" i="5"/>
  <c r="M370" i="5"/>
  <c r="J375" i="5"/>
  <c r="E393" i="47"/>
  <c r="U302" i="47"/>
  <c r="E96" i="47"/>
  <c r="G346" i="12"/>
  <c r="R106" i="12"/>
  <c r="R348" i="12"/>
  <c r="AE106" i="12"/>
  <c r="AE348" i="12"/>
  <c r="N447" i="12"/>
  <c r="N205" i="12"/>
  <c r="D346" i="12"/>
  <c r="AF452" i="12"/>
  <c r="AF210" i="12"/>
  <c r="D182" i="3"/>
  <c r="D441" i="3" s="1"/>
  <c r="X184" i="3"/>
  <c r="X442" i="3"/>
  <c r="AF441" i="3"/>
  <c r="AF183" i="3"/>
  <c r="R443" i="3"/>
  <c r="R185" i="3"/>
  <c r="L441" i="3"/>
  <c r="L183" i="3"/>
  <c r="E183" i="3" s="1"/>
  <c r="AB185" i="3"/>
  <c r="AB443" i="3"/>
  <c r="U185" i="3"/>
  <c r="U443" i="3"/>
  <c r="W185" i="3"/>
  <c r="W443" i="3"/>
  <c r="F182" i="3"/>
  <c r="F441" i="3" s="1"/>
  <c r="AD186" i="3"/>
  <c r="AD444" i="3"/>
  <c r="K184" i="3"/>
  <c r="K442" i="3"/>
  <c r="M186" i="3"/>
  <c r="M444" i="3"/>
  <c r="V184" i="3"/>
  <c r="V442" i="3"/>
  <c r="Y184" i="3"/>
  <c r="Y442" i="3"/>
  <c r="AA184" i="3"/>
  <c r="AA442" i="3"/>
  <c r="AC185" i="3"/>
  <c r="AC443" i="3"/>
  <c r="I184" i="3"/>
  <c r="I442" i="3"/>
  <c r="Q186" i="3"/>
  <c r="Q444" i="3"/>
  <c r="N186" i="3"/>
  <c r="N444" i="3"/>
  <c r="Z185" i="3"/>
  <c r="Z443" i="3"/>
  <c r="P186" i="3"/>
  <c r="P444" i="3"/>
  <c r="S184" i="3"/>
  <c r="S442" i="3"/>
  <c r="T396" i="48"/>
  <c r="T131" i="48"/>
  <c r="R226" i="48"/>
  <c r="R491" i="48"/>
  <c r="M226" i="48"/>
  <c r="M491" i="48"/>
  <c r="AF491" i="48"/>
  <c r="AF226" i="48"/>
  <c r="W490" i="48"/>
  <c r="W225" i="48"/>
  <c r="L327" i="48"/>
  <c r="L62" i="48"/>
  <c r="AB226" i="48"/>
  <c r="AB491" i="48"/>
  <c r="W396" i="48"/>
  <c r="W131" i="48"/>
  <c r="AA491" i="48"/>
  <c r="AA226" i="48"/>
  <c r="AE131" i="48"/>
  <c r="AE396" i="48"/>
  <c r="L227" i="48"/>
  <c r="L492" i="48"/>
  <c r="Z225" i="48"/>
  <c r="Z490" i="48"/>
  <c r="AF131" i="48"/>
  <c r="AF396" i="48"/>
  <c r="Z62" i="48"/>
  <c r="Z327" i="48"/>
  <c r="S62" i="48"/>
  <c r="S327" i="48"/>
  <c r="Y395" i="48"/>
  <c r="Y130" i="48"/>
  <c r="P63" i="48"/>
  <c r="P328" i="48"/>
  <c r="M134" i="48"/>
  <c r="M399" i="48"/>
  <c r="R69" i="48"/>
  <c r="R334" i="48"/>
  <c r="M61" i="48"/>
  <c r="M326" i="48"/>
  <c r="W61" i="48"/>
  <c r="W326" i="48"/>
  <c r="AC225" i="48"/>
  <c r="G225" i="48" s="1"/>
  <c r="AC490" i="48"/>
  <c r="AF61" i="48"/>
  <c r="AF326" i="48"/>
  <c r="K63" i="48"/>
  <c r="K328" i="48"/>
  <c r="N398" i="48"/>
  <c r="N133" i="48"/>
  <c r="AE225" i="48"/>
  <c r="AE490" i="48"/>
  <c r="O61" i="48"/>
  <c r="G60" i="48"/>
  <c r="O326" i="48"/>
  <c r="G326" i="48" s="1"/>
  <c r="AD397" i="48"/>
  <c r="AD132" i="48"/>
  <c r="D60" i="48"/>
  <c r="I61" i="48"/>
  <c r="E60" i="48"/>
  <c r="F60" i="48" s="1"/>
  <c r="I326" i="48"/>
  <c r="E488" i="48"/>
  <c r="F488" i="48" s="1"/>
  <c r="D488" i="48"/>
  <c r="U62" i="48"/>
  <c r="U327" i="48"/>
  <c r="AB63" i="48"/>
  <c r="AB328" i="48"/>
  <c r="X495" i="48"/>
  <c r="X230" i="48"/>
  <c r="V133" i="48"/>
  <c r="V398" i="48"/>
  <c r="Z133" i="48"/>
  <c r="Z398" i="48"/>
  <c r="O132" i="48"/>
  <c r="O397" i="48"/>
  <c r="J395" i="48"/>
  <c r="J130" i="48"/>
  <c r="Y61" i="48"/>
  <c r="Y326" i="48"/>
  <c r="V491" i="48"/>
  <c r="V226" i="48"/>
  <c r="Y227" i="48"/>
  <c r="Y492" i="48"/>
  <c r="J63" i="48"/>
  <c r="J328" i="48"/>
  <c r="R398" i="48"/>
  <c r="R133" i="48"/>
  <c r="AB395" i="48"/>
  <c r="AB130" i="48"/>
  <c r="Q134" i="48"/>
  <c r="Q399" i="48"/>
  <c r="AA61" i="48"/>
  <c r="AA326" i="48"/>
  <c r="AD226" i="48"/>
  <c r="AD491" i="48"/>
  <c r="J491" i="48"/>
  <c r="J226" i="48"/>
  <c r="L398" i="48"/>
  <c r="L133" i="48"/>
  <c r="D223" i="48"/>
  <c r="I224" i="48"/>
  <c r="E223" i="48"/>
  <c r="F223" i="48" s="1"/>
  <c r="I489" i="48"/>
  <c r="AE63" i="48"/>
  <c r="AE328" i="48"/>
  <c r="O226" i="48"/>
  <c r="O491" i="48"/>
  <c r="AC62" i="48"/>
  <c r="AC327" i="48"/>
  <c r="N61" i="48"/>
  <c r="N326" i="48"/>
  <c r="S395" i="48"/>
  <c r="S130" i="48"/>
  <c r="D128" i="48"/>
  <c r="I129" i="48"/>
  <c r="I394" i="48"/>
  <c r="E128" i="48"/>
  <c r="F128" i="48" s="1"/>
  <c r="P491" i="48"/>
  <c r="P226" i="48"/>
  <c r="S494" i="48"/>
  <c r="S229" i="48"/>
  <c r="X62" i="48"/>
  <c r="X327" i="48"/>
  <c r="E393" i="48"/>
  <c r="F393" i="48" s="1"/>
  <c r="D393" i="48"/>
  <c r="V62" i="48"/>
  <c r="V327" i="48"/>
  <c r="N492" i="48"/>
  <c r="N227" i="48"/>
  <c r="K398" i="48"/>
  <c r="K133" i="48"/>
  <c r="T226" i="48"/>
  <c r="T491" i="48"/>
  <c r="Q491" i="48"/>
  <c r="Q226" i="48"/>
  <c r="X396" i="48"/>
  <c r="X131" i="48"/>
  <c r="AA133" i="48"/>
  <c r="AA398" i="48"/>
  <c r="D325" i="48"/>
  <c r="E325" i="48"/>
  <c r="F325" i="48" s="1"/>
  <c r="G224" i="48"/>
  <c r="K490" i="48"/>
  <c r="K225" i="48"/>
  <c r="U394" i="48"/>
  <c r="G394" i="48" s="1"/>
  <c r="U129" i="48"/>
  <c r="G128" i="48"/>
  <c r="P133" i="48"/>
  <c r="P398" i="48"/>
  <c r="G380" i="3"/>
  <c r="P384" i="3"/>
  <c r="AB383" i="3"/>
  <c r="X386" i="3"/>
  <c r="X385" i="3"/>
  <c r="AF380" i="3"/>
  <c r="Q386" i="3"/>
  <c r="Q385" i="3"/>
  <c r="D121" i="3"/>
  <c r="D380" i="3" s="1"/>
  <c r="E121" i="3"/>
  <c r="I380" i="3"/>
  <c r="G122" i="3"/>
  <c r="H122" i="3" s="1"/>
  <c r="H381" i="3" s="1"/>
  <c r="O381" i="3"/>
  <c r="K382" i="3"/>
  <c r="U383" i="3"/>
  <c r="Z381" i="3"/>
  <c r="AE382" i="3"/>
  <c r="R382" i="3"/>
  <c r="N382" i="3"/>
  <c r="T383" i="3"/>
  <c r="J383" i="3"/>
  <c r="AD381" i="3"/>
  <c r="AA380" i="3"/>
  <c r="AC382" i="3"/>
  <c r="F120" i="3"/>
  <c r="F379" i="3" s="1"/>
  <c r="E379" i="3"/>
  <c r="S382" i="3"/>
  <c r="AB450" i="9"/>
  <c r="O454" i="9"/>
  <c r="P446" i="9"/>
  <c r="N105" i="12"/>
  <c r="N347" i="12"/>
  <c r="Y202" i="12"/>
  <c r="Y444" i="12"/>
  <c r="T444" i="12"/>
  <c r="T202" i="12"/>
  <c r="V444" i="12"/>
  <c r="V202" i="12"/>
  <c r="Z445" i="12"/>
  <c r="Z203" i="12"/>
  <c r="AA204" i="12"/>
  <c r="AA446" i="12"/>
  <c r="L202" i="12"/>
  <c r="L444" i="12"/>
  <c r="Q105" i="12"/>
  <c r="Q347" i="12"/>
  <c r="M347" i="12"/>
  <c r="M105" i="12"/>
  <c r="U348" i="12"/>
  <c r="U106" i="12"/>
  <c r="S447" i="12"/>
  <c r="S205" i="12"/>
  <c r="R212" i="12"/>
  <c r="R454" i="12"/>
  <c r="T106" i="12"/>
  <c r="T348" i="12"/>
  <c r="U444" i="12"/>
  <c r="G444" i="12" s="1"/>
  <c r="U202" i="12"/>
  <c r="G201" i="12"/>
  <c r="H444" i="12" s="1"/>
  <c r="AF347" i="12"/>
  <c r="AF105" i="12"/>
  <c r="AC347" i="12"/>
  <c r="AC105" i="12"/>
  <c r="AA351" i="12"/>
  <c r="AA109" i="12"/>
  <c r="X202" i="12"/>
  <c r="X444" i="12"/>
  <c r="P348" i="12"/>
  <c r="P106" i="12"/>
  <c r="G104" i="12"/>
  <c r="O105" i="12"/>
  <c r="O347" i="12"/>
  <c r="D433" i="50"/>
  <c r="I501" i="49"/>
  <c r="AF433" i="49"/>
  <c r="AE428" i="49"/>
  <c r="AC429" i="49"/>
  <c r="AA432" i="49"/>
  <c r="Z432" i="49"/>
  <c r="X428" i="49"/>
  <c r="V428" i="49"/>
  <c r="U428" i="49"/>
  <c r="G428" i="49" s="1"/>
  <c r="G111" i="49"/>
  <c r="G110" i="49"/>
  <c r="T429" i="49"/>
  <c r="S428" i="49"/>
  <c r="R430" i="49"/>
  <c r="Q428" i="49"/>
  <c r="O429" i="49"/>
  <c r="M428" i="49"/>
  <c r="L432" i="49"/>
  <c r="K429" i="49"/>
  <c r="J428" i="49"/>
  <c r="I430" i="49"/>
  <c r="AF436" i="9"/>
  <c r="AF366" i="9"/>
  <c r="T444" i="9"/>
  <c r="L434" i="9"/>
  <c r="AD358" i="9"/>
  <c r="W432" i="9"/>
  <c r="AE430" i="9"/>
  <c r="AD437" i="9"/>
  <c r="Z356" i="9"/>
  <c r="W362" i="9"/>
  <c r="AA366" i="9"/>
  <c r="AE357" i="9"/>
  <c r="AA435" i="9"/>
  <c r="G350" i="9"/>
  <c r="D100" i="9"/>
  <c r="D351" i="9" s="1"/>
  <c r="E100" i="9"/>
  <c r="I351" i="9"/>
  <c r="M351" i="9"/>
  <c r="J351" i="9"/>
  <c r="T351" i="9"/>
  <c r="U351" i="9"/>
  <c r="P351" i="9"/>
  <c r="K446" i="9"/>
  <c r="Z432" i="9"/>
  <c r="V351" i="9"/>
  <c r="O351" i="9"/>
  <c r="G100" i="9"/>
  <c r="AC428" i="9"/>
  <c r="D177" i="9"/>
  <c r="D428" i="9" s="1"/>
  <c r="E177" i="9"/>
  <c r="I428" i="9"/>
  <c r="Q351" i="9"/>
  <c r="G427" i="9"/>
  <c r="Y448" i="9"/>
  <c r="M429" i="9"/>
  <c r="F99" i="9"/>
  <c r="F350" i="9" s="1"/>
  <c r="E350" i="9"/>
  <c r="Y351" i="9"/>
  <c r="N351" i="9"/>
  <c r="K351" i="9"/>
  <c r="L351" i="9"/>
  <c r="J230" i="9"/>
  <c r="J480" i="9"/>
  <c r="AC351" i="9"/>
  <c r="F176" i="9"/>
  <c r="F427" i="9" s="1"/>
  <c r="E427" i="9"/>
  <c r="S351" i="9"/>
  <c r="U428" i="9"/>
  <c r="G177" i="9"/>
  <c r="R351" i="9"/>
  <c r="E299" i="47"/>
  <c r="N302" i="47"/>
  <c r="AA195" i="47"/>
  <c r="AA398" i="47"/>
  <c r="AD302" i="47"/>
  <c r="K193" i="47"/>
  <c r="K396" i="47"/>
  <c r="I301" i="47"/>
  <c r="H301" i="47"/>
  <c r="Y301" i="47"/>
  <c r="F190" i="47"/>
  <c r="H394" i="47"/>
  <c r="R192" i="47"/>
  <c r="R395" i="47"/>
  <c r="AF395" i="47"/>
  <c r="AF192" i="47"/>
  <c r="M192" i="47"/>
  <c r="M395" i="47"/>
  <c r="R302" i="47"/>
  <c r="AF304" i="47"/>
  <c r="N397" i="47"/>
  <c r="N194" i="47"/>
  <c r="T302" i="47"/>
  <c r="AB301" i="47"/>
  <c r="Q397" i="47"/>
  <c r="Q194" i="47"/>
  <c r="AG303" i="47"/>
  <c r="O395" i="47"/>
  <c r="O192" i="47"/>
  <c r="S302" i="47"/>
  <c r="J194" i="47"/>
  <c r="J397" i="47"/>
  <c r="P192" i="47"/>
  <c r="P395" i="47"/>
  <c r="H191" i="47"/>
  <c r="W396" i="47"/>
  <c r="W193" i="47"/>
  <c r="X394" i="47"/>
  <c r="X191" i="47"/>
  <c r="L301" i="47"/>
  <c r="AC191" i="47"/>
  <c r="AC394" i="47"/>
  <c r="AG397" i="47"/>
  <c r="AG194" i="47"/>
  <c r="K303" i="47"/>
  <c r="F96" i="47"/>
  <c r="AE192" i="47"/>
  <c r="AE395" i="47"/>
  <c r="Q307" i="47"/>
  <c r="E190" i="47"/>
  <c r="V301" i="47"/>
  <c r="V195" i="47"/>
  <c r="V398" i="47"/>
  <c r="L396" i="47"/>
  <c r="L193" i="47"/>
  <c r="U397" i="47"/>
  <c r="U194" i="47"/>
  <c r="Y196" i="47"/>
  <c r="Y399" i="47"/>
  <c r="O301" i="47"/>
  <c r="Z398" i="47"/>
  <c r="Z195" i="47"/>
  <c r="AD196" i="47"/>
  <c r="AD399" i="47"/>
  <c r="T395" i="47"/>
  <c r="T192" i="47"/>
  <c r="J301" i="47"/>
  <c r="AA305" i="47"/>
  <c r="AB194" i="47"/>
  <c r="AB397" i="47"/>
  <c r="P302" i="47"/>
  <c r="S193" i="47"/>
  <c r="S396" i="47"/>
  <c r="X300" i="47"/>
  <c r="W301" i="47"/>
  <c r="AC300" i="47"/>
  <c r="AE301" i="47"/>
  <c r="M302" i="47"/>
  <c r="F393" i="47"/>
  <c r="G189" i="47"/>
  <c r="G393" i="47" s="1"/>
  <c r="Z305" i="47"/>
  <c r="J526" i="50"/>
  <c r="R621" i="50"/>
  <c r="AB622" i="50"/>
  <c r="W525" i="50"/>
  <c r="Y528" i="50"/>
  <c r="G150" i="50"/>
  <c r="O524" i="50"/>
  <c r="G524" i="50" s="1"/>
  <c r="G149" i="50"/>
  <c r="X525" i="50"/>
  <c r="AD621" i="50"/>
  <c r="I435" i="50"/>
  <c r="Z621" i="50"/>
  <c r="P525" i="50"/>
  <c r="D149" i="50"/>
  <c r="J621" i="50"/>
  <c r="E523" i="50"/>
  <c r="F523" i="50" s="1"/>
  <c r="D523" i="50"/>
  <c r="AE526" i="50"/>
  <c r="V395" i="51"/>
  <c r="V145" i="51"/>
  <c r="I309" i="51"/>
  <c r="E58" i="51"/>
  <c r="I395" i="51"/>
  <c r="E144" i="51"/>
  <c r="F144" i="51" s="1"/>
  <c r="AC395" i="51"/>
  <c r="AC145" i="51"/>
  <c r="AE395" i="51"/>
  <c r="AE145" i="51"/>
  <c r="AB395" i="51"/>
  <c r="AB145" i="51"/>
  <c r="J395" i="51"/>
  <c r="J145" i="51"/>
  <c r="E236" i="51"/>
  <c r="F236" i="51" s="1"/>
  <c r="W396" i="51"/>
  <c r="W535" i="51" s="1"/>
  <c r="W146" i="51"/>
  <c r="AD396" i="51"/>
  <c r="AD535" i="51" s="1"/>
  <c r="AD146" i="51"/>
  <c r="AA395" i="51"/>
  <c r="AA145" i="51"/>
  <c r="Q396" i="51"/>
  <c r="Q535" i="51" s="1"/>
  <c r="Q146" i="51"/>
  <c r="AF395" i="51"/>
  <c r="AF145" i="51"/>
  <c r="U396" i="51"/>
  <c r="U535" i="51" s="1"/>
  <c r="U146" i="51"/>
  <c r="M396" i="51"/>
  <c r="M535" i="51" s="1"/>
  <c r="M146" i="51"/>
  <c r="O395" i="51"/>
  <c r="O145" i="51"/>
  <c r="L395" i="51"/>
  <c r="L145" i="51"/>
  <c r="S395" i="51"/>
  <c r="S145" i="51"/>
  <c r="G394" i="51"/>
  <c r="R395" i="51"/>
  <c r="R145" i="51"/>
  <c r="K397" i="51"/>
  <c r="K147" i="51"/>
  <c r="N145" i="51"/>
  <c r="N395" i="51"/>
  <c r="D308" i="51"/>
  <c r="E308" i="51"/>
  <c r="F308" i="51" s="1"/>
  <c r="X398" i="51"/>
  <c r="X148" i="51"/>
  <c r="Y395" i="51"/>
  <c r="Y145" i="51"/>
  <c r="E394" i="51"/>
  <c r="F394" i="51" s="1"/>
  <c r="D394" i="51"/>
  <c r="T395" i="51"/>
  <c r="T145" i="51"/>
  <c r="AE239" i="51"/>
  <c r="J69" i="51"/>
  <c r="J320" i="51" s="1"/>
  <c r="Z66" i="51"/>
  <c r="Z317" i="51" s="1"/>
  <c r="M237" i="51"/>
  <c r="AA238" i="51"/>
  <c r="K61" i="51"/>
  <c r="K312" i="51" s="1"/>
  <c r="Z238" i="51"/>
  <c r="R59" i="51"/>
  <c r="R310" i="51" s="1"/>
  <c r="Y238" i="51"/>
  <c r="Q61" i="51"/>
  <c r="Q312" i="51" s="1"/>
  <c r="W63" i="51"/>
  <c r="W314" i="51" s="1"/>
  <c r="S59" i="51"/>
  <c r="S310" i="51" s="1"/>
  <c r="U59" i="51"/>
  <c r="U310" i="51" s="1"/>
  <c r="AC67" i="51"/>
  <c r="AC318" i="51" s="1"/>
  <c r="D58" i="51"/>
  <c r="I59" i="51"/>
  <c r="F58" i="51"/>
  <c r="AF62" i="51"/>
  <c r="AF313" i="51" s="1"/>
  <c r="X238" i="51"/>
  <c r="AE69" i="51"/>
  <c r="AE320" i="51" s="1"/>
  <c r="Z145" i="51"/>
  <c r="G144" i="51"/>
  <c r="V61" i="51"/>
  <c r="V312" i="51" s="1"/>
  <c r="AD240" i="51"/>
  <c r="D144" i="51"/>
  <c r="I145" i="51"/>
  <c r="N59" i="51"/>
  <c r="N310" i="51" s="1"/>
  <c r="AF237" i="51"/>
  <c r="R244" i="51"/>
  <c r="W241" i="51"/>
  <c r="G58" i="51"/>
  <c r="O59" i="51"/>
  <c r="O310" i="51" s="1"/>
  <c r="G371" i="51"/>
  <c r="T62" i="51"/>
  <c r="T313" i="51" s="1"/>
  <c r="D370" i="51"/>
  <c r="E370" i="51"/>
  <c r="F370" i="51" s="1"/>
  <c r="P146" i="51"/>
  <c r="P397" i="51" s="1"/>
  <c r="AC237" i="51"/>
  <c r="Y62" i="51"/>
  <c r="Y313" i="51" s="1"/>
  <c r="AB59" i="51"/>
  <c r="AB310" i="51" s="1"/>
  <c r="V241" i="51"/>
  <c r="X63" i="51"/>
  <c r="X314" i="51" s="1"/>
  <c r="AB239" i="51"/>
  <c r="L59" i="51"/>
  <c r="L310" i="51" s="1"/>
  <c r="T237" i="51"/>
  <c r="O244" i="51"/>
  <c r="P62" i="51"/>
  <c r="P313" i="51" s="1"/>
  <c r="AA60" i="51"/>
  <c r="AA311" i="51" s="1"/>
  <c r="D236" i="51"/>
  <c r="I237" i="51"/>
  <c r="M65" i="51"/>
  <c r="M316" i="51" s="1"/>
  <c r="Q205" i="12"/>
  <c r="Q447" i="12"/>
  <c r="K108" i="12"/>
  <c r="K350" i="12"/>
  <c r="AD106" i="12"/>
  <c r="AD348" i="12"/>
  <c r="AB107" i="12"/>
  <c r="AB349" i="12"/>
  <c r="W211" i="12"/>
  <c r="W453" i="12"/>
  <c r="F103" i="12"/>
  <c r="F346" i="12" s="1"/>
  <c r="E346" i="12"/>
  <c r="F199" i="12"/>
  <c r="F442" i="12" s="1"/>
  <c r="E442" i="12"/>
  <c r="AD206" i="12"/>
  <c r="AD448" i="12"/>
  <c r="K204" i="12"/>
  <c r="K446" i="12"/>
  <c r="M201" i="12"/>
  <c r="M443" i="12"/>
  <c r="V112" i="12"/>
  <c r="V354" i="12"/>
  <c r="Y108" i="12"/>
  <c r="Y350" i="12"/>
  <c r="D442" i="12"/>
  <c r="S106" i="12"/>
  <c r="S348" i="12"/>
  <c r="J202" i="12"/>
  <c r="J444" i="12"/>
  <c r="Z106" i="12"/>
  <c r="Z348" i="12"/>
  <c r="L105" i="12"/>
  <c r="L347" i="12"/>
  <c r="P204" i="12"/>
  <c r="P446" i="12"/>
  <c r="J110" i="12"/>
  <c r="J352" i="12"/>
  <c r="AC236" i="12"/>
  <c r="AC478" i="12"/>
  <c r="D104" i="12"/>
  <c r="I105" i="12"/>
  <c r="I347" i="12"/>
  <c r="E104" i="12"/>
  <c r="D200" i="12"/>
  <c r="I201" i="12"/>
  <c r="I443" i="12"/>
  <c r="E200" i="12"/>
  <c r="AB444" i="12"/>
  <c r="AB202" i="12"/>
  <c r="AE203" i="12"/>
  <c r="AE445" i="12"/>
  <c r="O204" i="12"/>
  <c r="O446" i="12"/>
  <c r="O620" i="50"/>
  <c r="G620" i="50" s="1"/>
  <c r="G245" i="50"/>
  <c r="L620" i="50"/>
  <c r="Y623" i="50"/>
  <c r="R524" i="50"/>
  <c r="M620" i="50"/>
  <c r="Y453" i="50"/>
  <c r="AB453" i="50"/>
  <c r="K526" i="50"/>
  <c r="AD529" i="50"/>
  <c r="L525" i="50"/>
  <c r="V525" i="50"/>
  <c r="U453" i="50"/>
  <c r="N454" i="50"/>
  <c r="AC525" i="50"/>
  <c r="AC621" i="50"/>
  <c r="AF526" i="50"/>
  <c r="P622" i="50"/>
  <c r="Z525" i="50"/>
  <c r="AF453" i="50"/>
  <c r="S455" i="50"/>
  <c r="AC453" i="50"/>
  <c r="Q526" i="50"/>
  <c r="V620" i="50"/>
  <c r="U526" i="50"/>
  <c r="M527" i="50"/>
  <c r="X620" i="50"/>
  <c r="AA524" i="50"/>
  <c r="T525" i="50"/>
  <c r="T621" i="50"/>
  <c r="V453" i="50"/>
  <c r="J453" i="50"/>
  <c r="AA453" i="50"/>
  <c r="I524" i="50"/>
  <c r="E149" i="50"/>
  <c r="F149" i="50" s="1"/>
  <c r="Q620" i="50"/>
  <c r="AE621" i="50"/>
  <c r="X453" i="50"/>
  <c r="N620" i="50"/>
  <c r="N525" i="50"/>
  <c r="K620" i="50"/>
  <c r="AF622" i="50"/>
  <c r="R453" i="50"/>
  <c r="AE454" i="50"/>
  <c r="M453" i="50"/>
  <c r="AA620" i="50"/>
  <c r="W453" i="50"/>
  <c r="K453" i="50"/>
  <c r="P454" i="50"/>
  <c r="Q453" i="50"/>
  <c r="AB527" i="50"/>
  <c r="S625" i="50"/>
  <c r="S525" i="50"/>
  <c r="Z453" i="50"/>
  <c r="U623" i="50"/>
  <c r="I620" i="50"/>
  <c r="G61" i="50"/>
  <c r="O436" i="50"/>
  <c r="G436" i="50" s="1"/>
  <c r="T453" i="50"/>
  <c r="L434" i="50"/>
  <c r="E434" i="50" s="1"/>
  <c r="F434" i="50" s="1"/>
  <c r="D60" i="50"/>
  <c r="E59" i="50"/>
  <c r="F59" i="50" s="1"/>
  <c r="AD454" i="50"/>
  <c r="D183" i="3" l="1"/>
  <c r="D442" i="3" s="1"/>
  <c r="H95" i="33"/>
  <c r="H290" i="33" s="1"/>
  <c r="H139" i="5"/>
  <c r="H370" i="5" s="1"/>
  <c r="G310" i="51"/>
  <c r="U491" i="48"/>
  <c r="U226" i="48"/>
  <c r="T445" i="3"/>
  <c r="T187" i="3"/>
  <c r="Z372" i="5"/>
  <c r="J442" i="3"/>
  <c r="J184" i="3"/>
  <c r="Q65" i="48"/>
  <c r="Q330" i="48"/>
  <c r="G395" i="51"/>
  <c r="G490" i="48"/>
  <c r="AD327" i="48"/>
  <c r="AD62" i="48"/>
  <c r="AE184" i="3"/>
  <c r="AE442" i="3"/>
  <c r="O184" i="3"/>
  <c r="O442" i="3"/>
  <c r="G442" i="3" s="1"/>
  <c r="G183" i="3"/>
  <c r="H183" i="3" s="1"/>
  <c r="H442" i="3" s="1"/>
  <c r="AC134" i="48"/>
  <c r="AC399" i="48"/>
  <c r="T63" i="48"/>
  <c r="T328" i="48"/>
  <c r="R330" i="33"/>
  <c r="G370" i="5"/>
  <c r="D370" i="5"/>
  <c r="Z396" i="51"/>
  <c r="Z535" i="51" s="1"/>
  <c r="I331" i="33"/>
  <c r="AF329" i="33"/>
  <c r="N332" i="33"/>
  <c r="S329" i="33"/>
  <c r="AB330" i="33"/>
  <c r="Y330" i="33"/>
  <c r="V333" i="33"/>
  <c r="AA329" i="33"/>
  <c r="U291" i="33"/>
  <c r="Z292" i="33"/>
  <c r="T331" i="33"/>
  <c r="AE332" i="33"/>
  <c r="K331" i="33"/>
  <c r="AC299" i="33"/>
  <c r="M332" i="33"/>
  <c r="E328" i="33"/>
  <c r="F133" i="33"/>
  <c r="F328" i="33" s="1"/>
  <c r="O291" i="33"/>
  <c r="G96" i="33"/>
  <c r="D96" i="33"/>
  <c r="D291" i="33" s="1"/>
  <c r="P329" i="33"/>
  <c r="J329" i="33"/>
  <c r="E134" i="33"/>
  <c r="G290" i="33"/>
  <c r="Q332" i="33"/>
  <c r="X332" i="33"/>
  <c r="L332" i="33"/>
  <c r="AD329" i="33"/>
  <c r="W330" i="33"/>
  <c r="L372" i="5"/>
  <c r="M225" i="5"/>
  <c r="M455" i="5"/>
  <c r="R373" i="5"/>
  <c r="AA453" i="5"/>
  <c r="AA223" i="5"/>
  <c r="U453" i="5"/>
  <c r="U223" i="5"/>
  <c r="Q223" i="5"/>
  <c r="Q453" i="5"/>
  <c r="K453" i="5"/>
  <c r="K223" i="5"/>
  <c r="AC455" i="5"/>
  <c r="AC225" i="5"/>
  <c r="N380" i="5"/>
  <c r="Y453" i="5"/>
  <c r="Y223" i="5"/>
  <c r="S453" i="5"/>
  <c r="S223" i="5"/>
  <c r="D140" i="5"/>
  <c r="AB372" i="5"/>
  <c r="T373" i="5"/>
  <c r="V380" i="5"/>
  <c r="AD372" i="5"/>
  <c r="AA372" i="5"/>
  <c r="J222" i="5"/>
  <c r="J452" i="5"/>
  <c r="D221" i="5"/>
  <c r="E221" i="5"/>
  <c r="Z222" i="5"/>
  <c r="Z452" i="5"/>
  <c r="G452" i="5" s="1"/>
  <c r="N222" i="5"/>
  <c r="N452" i="5"/>
  <c r="I372" i="5"/>
  <c r="I454" i="5"/>
  <c r="I224" i="5"/>
  <c r="V222" i="5"/>
  <c r="V452" i="5"/>
  <c r="W373" i="5"/>
  <c r="P372" i="5"/>
  <c r="R222" i="5"/>
  <c r="R452" i="5"/>
  <c r="AE373" i="5"/>
  <c r="AC371" i="5"/>
  <c r="X452" i="5"/>
  <c r="X222" i="5"/>
  <c r="AF452" i="5"/>
  <c r="AF222" i="5"/>
  <c r="X372" i="5"/>
  <c r="W453" i="5"/>
  <c r="W223" i="5"/>
  <c r="AD222" i="5"/>
  <c r="AD452" i="5"/>
  <c r="T452" i="5"/>
  <c r="T222" i="5"/>
  <c r="G221" i="5"/>
  <c r="AE453" i="5"/>
  <c r="AE223" i="5"/>
  <c r="L452" i="5"/>
  <c r="L222" i="5"/>
  <c r="Q373" i="5"/>
  <c r="M371" i="5"/>
  <c r="E141" i="5"/>
  <c r="AF372" i="5"/>
  <c r="D451" i="5"/>
  <c r="S372" i="5"/>
  <c r="G222" i="5"/>
  <c r="O453" i="5"/>
  <c r="O223" i="5"/>
  <c r="J376" i="5"/>
  <c r="K372" i="5"/>
  <c r="O373" i="5"/>
  <c r="P452" i="5"/>
  <c r="P222" i="5"/>
  <c r="AB452" i="5"/>
  <c r="AB222" i="5"/>
  <c r="E451" i="5"/>
  <c r="F220" i="5"/>
  <c r="F451" i="5" s="1"/>
  <c r="Y372" i="5"/>
  <c r="E140" i="5"/>
  <c r="U371" i="5"/>
  <c r="G140" i="5"/>
  <c r="E191" i="47"/>
  <c r="E394" i="47"/>
  <c r="U303" i="47"/>
  <c r="AF453" i="12"/>
  <c r="AF211" i="12"/>
  <c r="N448" i="12"/>
  <c r="N206" i="12"/>
  <c r="AE349" i="12"/>
  <c r="AE107" i="12"/>
  <c r="R349" i="12"/>
  <c r="R107" i="12"/>
  <c r="AB186" i="3"/>
  <c r="AB444" i="3"/>
  <c r="R186" i="3"/>
  <c r="R444" i="3"/>
  <c r="X443" i="3"/>
  <c r="X185" i="3"/>
  <c r="L442" i="3"/>
  <c r="L184" i="3"/>
  <c r="AF442" i="3"/>
  <c r="AF184" i="3"/>
  <c r="U444" i="3"/>
  <c r="U186" i="3"/>
  <c r="P187" i="3"/>
  <c r="P445" i="3"/>
  <c r="N187" i="3"/>
  <c r="N445" i="3"/>
  <c r="Q187" i="3"/>
  <c r="Q445" i="3"/>
  <c r="V443" i="3"/>
  <c r="V185" i="3"/>
  <c r="K443" i="3"/>
  <c r="K185" i="3"/>
  <c r="W186" i="3"/>
  <c r="W444" i="3"/>
  <c r="AA185" i="3"/>
  <c r="AA443" i="3"/>
  <c r="S185" i="3"/>
  <c r="S443" i="3"/>
  <c r="Z186" i="3"/>
  <c r="Z444" i="3"/>
  <c r="F183" i="3"/>
  <c r="F442" i="3" s="1"/>
  <c r="E442" i="3"/>
  <c r="M187" i="3"/>
  <c r="M445" i="3"/>
  <c r="AD187" i="3"/>
  <c r="AD445" i="3"/>
  <c r="I185" i="3"/>
  <c r="I443" i="3"/>
  <c r="AC186" i="3"/>
  <c r="AC444" i="3"/>
  <c r="Y185" i="3"/>
  <c r="Y443" i="3"/>
  <c r="AF492" i="48"/>
  <c r="AF227" i="48"/>
  <c r="R70" i="48"/>
  <c r="R335" i="48"/>
  <c r="Z328" i="48"/>
  <c r="Z63" i="48"/>
  <c r="Z226" i="48"/>
  <c r="Z491" i="48"/>
  <c r="AE132" i="48"/>
  <c r="AE397" i="48"/>
  <c r="R492" i="48"/>
  <c r="R227" i="48"/>
  <c r="W397" i="48"/>
  <c r="W132" i="48"/>
  <c r="AA492" i="48"/>
  <c r="AA227" i="48"/>
  <c r="W226" i="48"/>
  <c r="W491" i="48"/>
  <c r="T132" i="48"/>
  <c r="T397" i="48"/>
  <c r="Y396" i="48"/>
  <c r="Y131" i="48"/>
  <c r="L328" i="48"/>
  <c r="L63" i="48"/>
  <c r="M400" i="48"/>
  <c r="M135" i="48"/>
  <c r="P64" i="48"/>
  <c r="P329" i="48"/>
  <c r="S328" i="48"/>
  <c r="S63" i="48"/>
  <c r="AF397" i="48"/>
  <c r="AF132" i="48"/>
  <c r="L228" i="48"/>
  <c r="L493" i="48"/>
  <c r="AB492" i="48"/>
  <c r="AB227" i="48"/>
  <c r="M227" i="48"/>
  <c r="M492" i="48"/>
  <c r="T227" i="48"/>
  <c r="T492" i="48"/>
  <c r="J492" i="48"/>
  <c r="J227" i="48"/>
  <c r="Y62" i="48"/>
  <c r="Y327" i="48"/>
  <c r="K399" i="48"/>
  <c r="K134" i="48"/>
  <c r="N493" i="48"/>
  <c r="N228" i="48"/>
  <c r="P492" i="48"/>
  <c r="P227" i="48"/>
  <c r="D129" i="48"/>
  <c r="I395" i="48"/>
  <c r="E129" i="48"/>
  <c r="F129" i="48" s="1"/>
  <c r="I130" i="48"/>
  <c r="AE64" i="48"/>
  <c r="AE329" i="48"/>
  <c r="AB131" i="48"/>
  <c r="AB396" i="48"/>
  <c r="V492" i="48"/>
  <c r="V227" i="48"/>
  <c r="J131" i="48"/>
  <c r="J396" i="48"/>
  <c r="Z134" i="48"/>
  <c r="Z399" i="48"/>
  <c r="U63" i="48"/>
  <c r="U328" i="48"/>
  <c r="E326" i="48"/>
  <c r="F326" i="48" s="1"/>
  <c r="D326" i="48"/>
  <c r="G61" i="48"/>
  <c r="O327" i="48"/>
  <c r="G327" i="48" s="1"/>
  <c r="O62" i="48"/>
  <c r="K64" i="48"/>
  <c r="K329" i="48"/>
  <c r="M62" i="48"/>
  <c r="M327" i="48"/>
  <c r="V63" i="48"/>
  <c r="V328" i="48"/>
  <c r="E394" i="48"/>
  <c r="F394" i="48" s="1"/>
  <c r="D394" i="48"/>
  <c r="AC63" i="48"/>
  <c r="AC328" i="48"/>
  <c r="D224" i="48"/>
  <c r="I225" i="48"/>
  <c r="E224" i="48"/>
  <c r="F224" i="48" s="1"/>
  <c r="I490" i="48"/>
  <c r="AD492" i="48"/>
  <c r="AD227" i="48"/>
  <c r="AA134" i="48"/>
  <c r="AA399" i="48"/>
  <c r="X63" i="48"/>
  <c r="X328" i="48"/>
  <c r="N327" i="48"/>
  <c r="N62" i="48"/>
  <c r="D489" i="48"/>
  <c r="E489" i="48"/>
  <c r="F489" i="48" s="1"/>
  <c r="L134" i="48"/>
  <c r="L399" i="48"/>
  <c r="AA62" i="48"/>
  <c r="AA327" i="48"/>
  <c r="J64" i="48"/>
  <c r="J329" i="48"/>
  <c r="O398" i="48"/>
  <c r="O133" i="48"/>
  <c r="Q135" i="48"/>
  <c r="Q400" i="48"/>
  <c r="Y228" i="48"/>
  <c r="Y493" i="48"/>
  <c r="X496" i="48"/>
  <c r="X231" i="48"/>
  <c r="N134" i="48"/>
  <c r="N399" i="48"/>
  <c r="P134" i="48"/>
  <c r="P399" i="48"/>
  <c r="U130" i="48"/>
  <c r="U395" i="48"/>
  <c r="G395" i="48" s="1"/>
  <c r="G129" i="48"/>
  <c r="K491" i="48"/>
  <c r="K226" i="48"/>
  <c r="X132" i="48"/>
  <c r="X397" i="48"/>
  <c r="Q492" i="48"/>
  <c r="Q227" i="48"/>
  <c r="S230" i="48"/>
  <c r="S495" i="48"/>
  <c r="S131" i="48"/>
  <c r="S396" i="48"/>
  <c r="O492" i="48"/>
  <c r="O227" i="48"/>
  <c r="R399" i="48"/>
  <c r="R134" i="48"/>
  <c r="V134" i="48"/>
  <c r="V399" i="48"/>
  <c r="AB64" i="48"/>
  <c r="AB329" i="48"/>
  <c r="D61" i="48"/>
  <c r="I62" i="48"/>
  <c r="E61" i="48"/>
  <c r="F61" i="48" s="1"/>
  <c r="I327" i="48"/>
  <c r="AD398" i="48"/>
  <c r="AD133" i="48"/>
  <c r="AE491" i="48"/>
  <c r="AE226" i="48"/>
  <c r="AF62" i="48"/>
  <c r="AF327" i="48"/>
  <c r="AC226" i="48"/>
  <c r="AC491" i="48"/>
  <c r="G491" i="48" s="1"/>
  <c r="W62" i="48"/>
  <c r="W327" i="48"/>
  <c r="G123" i="3"/>
  <c r="H123" i="3" s="1"/>
  <c r="H382" i="3" s="1"/>
  <c r="O382" i="3"/>
  <c r="AB384" i="3"/>
  <c r="N383" i="3"/>
  <c r="AE383" i="3"/>
  <c r="D122" i="3"/>
  <c r="D381" i="3" s="1"/>
  <c r="I381" i="3"/>
  <c r="E122" i="3"/>
  <c r="S383" i="3"/>
  <c r="AC383" i="3"/>
  <c r="AD382" i="3"/>
  <c r="T384" i="3"/>
  <c r="R383" i="3"/>
  <c r="Z382" i="3"/>
  <c r="K383" i="3"/>
  <c r="J384" i="3"/>
  <c r="U384" i="3"/>
  <c r="AF381" i="3"/>
  <c r="AA381" i="3"/>
  <c r="G381" i="3"/>
  <c r="E380" i="3"/>
  <c r="F121" i="3"/>
  <c r="F380" i="3" s="1"/>
  <c r="P385" i="3"/>
  <c r="P386" i="3"/>
  <c r="O455" i="9"/>
  <c r="P447" i="9"/>
  <c r="AB451" i="9"/>
  <c r="P107" i="12"/>
  <c r="P349" i="12"/>
  <c r="R213" i="12"/>
  <c r="R455" i="12"/>
  <c r="M106" i="12"/>
  <c r="M348" i="12"/>
  <c r="D347" i="12"/>
  <c r="G347" i="12"/>
  <c r="O106" i="12"/>
  <c r="O348" i="12"/>
  <c r="G105" i="12"/>
  <c r="H104" i="12"/>
  <c r="H347" i="12" s="1"/>
  <c r="AA352" i="12"/>
  <c r="AA110" i="12"/>
  <c r="AF106" i="12"/>
  <c r="AF348" i="12"/>
  <c r="T107" i="12"/>
  <c r="T349" i="12"/>
  <c r="Q106" i="12"/>
  <c r="Q348" i="12"/>
  <c r="L203" i="12"/>
  <c r="L445" i="12"/>
  <c r="Z446" i="12"/>
  <c r="Z204" i="12"/>
  <c r="V445" i="12"/>
  <c r="V203" i="12"/>
  <c r="T203" i="12"/>
  <c r="T445" i="12"/>
  <c r="AC106" i="12"/>
  <c r="AC348" i="12"/>
  <c r="S206" i="12"/>
  <c r="S448" i="12"/>
  <c r="U107" i="12"/>
  <c r="U349" i="12"/>
  <c r="AA205" i="12"/>
  <c r="AA447" i="12"/>
  <c r="X203" i="12"/>
  <c r="X445" i="12"/>
  <c r="Y203" i="12"/>
  <c r="Y445" i="12"/>
  <c r="N106" i="12"/>
  <c r="N348" i="12"/>
  <c r="V355" i="12"/>
  <c r="V490" i="12" s="1"/>
  <c r="U445" i="12"/>
  <c r="G445" i="12" s="1"/>
  <c r="U203" i="12"/>
  <c r="G202" i="12"/>
  <c r="H445" i="12" s="1"/>
  <c r="I502" i="49"/>
  <c r="AF434" i="49"/>
  <c r="AE429" i="49"/>
  <c r="AC430" i="49"/>
  <c r="AA433" i="49"/>
  <c r="Z433" i="49"/>
  <c r="X429" i="49"/>
  <c r="V429" i="49"/>
  <c r="U429" i="49"/>
  <c r="G429" i="49" s="1"/>
  <c r="G112" i="49"/>
  <c r="T430" i="49"/>
  <c r="S429" i="49"/>
  <c r="R431" i="49"/>
  <c r="Q429" i="49"/>
  <c r="O430" i="49"/>
  <c r="M429" i="49"/>
  <c r="L433" i="49"/>
  <c r="K430" i="49"/>
  <c r="J429" i="49"/>
  <c r="I431" i="49"/>
  <c r="AF367" i="9"/>
  <c r="L435" i="9"/>
  <c r="T445" i="9"/>
  <c r="AF437" i="9"/>
  <c r="W363" i="9"/>
  <c r="AD438" i="9"/>
  <c r="AA436" i="9"/>
  <c r="AA367" i="9"/>
  <c r="AE358" i="9"/>
  <c r="W433" i="9"/>
  <c r="Z357" i="9"/>
  <c r="AE431" i="9"/>
  <c r="AD359" i="9"/>
  <c r="G428" i="9"/>
  <c r="N352" i="9"/>
  <c r="D178" i="9"/>
  <c r="D429" i="9" s="1"/>
  <c r="E178" i="9"/>
  <c r="I429" i="9"/>
  <c r="O221" i="9"/>
  <c r="O471" i="9"/>
  <c r="J352" i="9"/>
  <c r="R352" i="9"/>
  <c r="M430" i="9"/>
  <c r="F177" i="9"/>
  <c r="F428" i="9" s="1"/>
  <c r="E428" i="9"/>
  <c r="V352" i="9"/>
  <c r="K447" i="9"/>
  <c r="F100" i="9"/>
  <c r="F351" i="9" s="1"/>
  <c r="E351" i="9"/>
  <c r="Y449" i="9"/>
  <c r="O352" i="9"/>
  <c r="G101" i="9"/>
  <c r="Z433" i="9"/>
  <c r="U429" i="9"/>
  <c r="G178" i="9"/>
  <c r="J231" i="9"/>
  <c r="J481" i="9"/>
  <c r="L352" i="9"/>
  <c r="Y352" i="9"/>
  <c r="AC429" i="9"/>
  <c r="U352" i="9"/>
  <c r="D101" i="9"/>
  <c r="D352" i="9" s="1"/>
  <c r="E101" i="9"/>
  <c r="I352" i="9"/>
  <c r="S352" i="9"/>
  <c r="AC352" i="9"/>
  <c r="K352" i="9"/>
  <c r="Q352" i="9"/>
  <c r="G351" i="9"/>
  <c r="P352" i="9"/>
  <c r="T352" i="9"/>
  <c r="M352" i="9"/>
  <c r="F97" i="47"/>
  <c r="F301" i="47" s="1"/>
  <c r="AA196" i="47"/>
  <c r="AA399" i="47"/>
  <c r="E300" i="47"/>
  <c r="N303" i="47"/>
  <c r="K304" i="47"/>
  <c r="W194" i="47"/>
  <c r="W397" i="47"/>
  <c r="O193" i="47"/>
  <c r="O396" i="47"/>
  <c r="R303" i="47"/>
  <c r="Z306" i="47"/>
  <c r="AA306" i="47"/>
  <c r="J302" i="47"/>
  <c r="AD400" i="47"/>
  <c r="AD197" i="47"/>
  <c r="O302" i="47"/>
  <c r="V196" i="47"/>
  <c r="V399" i="47"/>
  <c r="G96" i="47"/>
  <c r="G300" i="47" s="1"/>
  <c r="F300" i="47"/>
  <c r="AG195" i="47"/>
  <c r="AG398" i="47"/>
  <c r="S303" i="47"/>
  <c r="AG304" i="47"/>
  <c r="M193" i="47"/>
  <c r="M396" i="47"/>
  <c r="R193" i="47"/>
  <c r="R396" i="47"/>
  <c r="Y302" i="47"/>
  <c r="W302" i="47"/>
  <c r="T193" i="47"/>
  <c r="T396" i="47"/>
  <c r="V302" i="47"/>
  <c r="L302" i="47"/>
  <c r="M303" i="47"/>
  <c r="AC301" i="47"/>
  <c r="S194" i="47"/>
  <c r="S397" i="47"/>
  <c r="E97" i="47"/>
  <c r="Y197" i="47"/>
  <c r="Y400" i="47"/>
  <c r="J398" i="47"/>
  <c r="J195" i="47"/>
  <c r="AF305" i="47"/>
  <c r="F394" i="47"/>
  <c r="G190" i="47"/>
  <c r="G394" i="47" s="1"/>
  <c r="AD303" i="47"/>
  <c r="AE302" i="47"/>
  <c r="P303" i="47"/>
  <c r="H99" i="47"/>
  <c r="I99" i="47" s="1"/>
  <c r="Z399" i="47"/>
  <c r="Z196" i="47"/>
  <c r="L194" i="47"/>
  <c r="L397" i="47"/>
  <c r="Q308" i="47"/>
  <c r="P193" i="47"/>
  <c r="P396" i="47"/>
  <c r="H192" i="47"/>
  <c r="Q398" i="47"/>
  <c r="Q195" i="47"/>
  <c r="T303" i="47"/>
  <c r="AF193" i="47"/>
  <c r="AF396" i="47"/>
  <c r="K397" i="47"/>
  <c r="K194" i="47"/>
  <c r="X301" i="47"/>
  <c r="E98" i="47"/>
  <c r="H98" i="47"/>
  <c r="I98" i="47" s="1"/>
  <c r="AB398" i="47"/>
  <c r="AB195" i="47"/>
  <c r="U398" i="47"/>
  <c r="U195" i="47"/>
  <c r="AE396" i="47"/>
  <c r="AE193" i="47"/>
  <c r="AC192" i="47"/>
  <c r="AC395" i="47"/>
  <c r="X395" i="47"/>
  <c r="X192" i="47"/>
  <c r="H395" i="47"/>
  <c r="F191" i="47"/>
  <c r="AB302" i="47"/>
  <c r="N195" i="47"/>
  <c r="N398" i="47"/>
  <c r="D150" i="50"/>
  <c r="J527" i="50"/>
  <c r="Z622" i="50"/>
  <c r="AD622" i="50"/>
  <c r="X526" i="50"/>
  <c r="P526" i="50"/>
  <c r="O525" i="50"/>
  <c r="G525" i="50" s="1"/>
  <c r="I436" i="50"/>
  <c r="Y529" i="50"/>
  <c r="E524" i="50"/>
  <c r="F524" i="50" s="1"/>
  <c r="D524" i="50"/>
  <c r="W526" i="50"/>
  <c r="AB623" i="50"/>
  <c r="AE527" i="50"/>
  <c r="R622" i="50"/>
  <c r="J622" i="50"/>
  <c r="D434" i="50"/>
  <c r="X399" i="51"/>
  <c r="X149" i="51"/>
  <c r="J396" i="51"/>
  <c r="J535" i="51" s="1"/>
  <c r="J146" i="51"/>
  <c r="AA396" i="51"/>
  <c r="AA535" i="51" s="1"/>
  <c r="AA146" i="51"/>
  <c r="E237" i="51"/>
  <c r="F237" i="51" s="1"/>
  <c r="AB396" i="51"/>
  <c r="AB535" i="51" s="1"/>
  <c r="AB146" i="51"/>
  <c r="AE396" i="51"/>
  <c r="AE535" i="51" s="1"/>
  <c r="AE146" i="51"/>
  <c r="M397" i="51"/>
  <c r="M147" i="51"/>
  <c r="I310" i="51"/>
  <c r="E59" i="51"/>
  <c r="F59" i="51" s="1"/>
  <c r="N146" i="51"/>
  <c r="N396" i="51"/>
  <c r="N535" i="51" s="1"/>
  <c r="O396" i="51"/>
  <c r="O535" i="51" s="1"/>
  <c r="O146" i="51"/>
  <c r="I396" i="51"/>
  <c r="I535" i="51" s="1"/>
  <c r="E145" i="51"/>
  <c r="F145" i="51" s="1"/>
  <c r="K398" i="51"/>
  <c r="K148" i="51"/>
  <c r="AC396" i="51"/>
  <c r="AC535" i="51" s="1"/>
  <c r="AC146" i="51"/>
  <c r="U397" i="51"/>
  <c r="U147" i="51"/>
  <c r="R396" i="51"/>
  <c r="R535" i="51" s="1"/>
  <c r="R146" i="51"/>
  <c r="Q397" i="51"/>
  <c r="Q147" i="51"/>
  <c r="W397" i="51"/>
  <c r="W147" i="51"/>
  <c r="E395" i="51"/>
  <c r="F395" i="51" s="1"/>
  <c r="D395" i="51"/>
  <c r="S396" i="51"/>
  <c r="S535" i="51" s="1"/>
  <c r="S146" i="51"/>
  <c r="D309" i="51"/>
  <c r="E309" i="51"/>
  <c r="F309" i="51" s="1"/>
  <c r="AF396" i="51"/>
  <c r="AF535" i="51" s="1"/>
  <c r="AF146" i="51"/>
  <c r="T396" i="51"/>
  <c r="T535" i="51" s="1"/>
  <c r="T146" i="51"/>
  <c r="V396" i="51"/>
  <c r="V535" i="51" s="1"/>
  <c r="V146" i="51"/>
  <c r="AD397" i="51"/>
  <c r="AD147" i="51"/>
  <c r="Y396" i="51"/>
  <c r="Y535" i="51" s="1"/>
  <c r="Y146" i="51"/>
  <c r="L396" i="51"/>
  <c r="L535" i="51" s="1"/>
  <c r="L146" i="51"/>
  <c r="P63" i="51"/>
  <c r="P314" i="51" s="1"/>
  <c r="O245" i="51"/>
  <c r="K62" i="51"/>
  <c r="K313" i="51" s="1"/>
  <c r="AA61" i="51"/>
  <c r="AA312" i="51" s="1"/>
  <c r="R60" i="51"/>
  <c r="R311" i="51" s="1"/>
  <c r="M66" i="51"/>
  <c r="M317" i="51" s="1"/>
  <c r="L60" i="51"/>
  <c r="L311" i="51" s="1"/>
  <c r="AF238" i="51"/>
  <c r="W64" i="51"/>
  <c r="W315" i="51" s="1"/>
  <c r="D371" i="51"/>
  <c r="E371" i="51"/>
  <c r="F371" i="51" s="1"/>
  <c r="AB240" i="51"/>
  <c r="D59" i="51"/>
  <c r="I60" i="51"/>
  <c r="Q62" i="51"/>
  <c r="Q313" i="51" s="1"/>
  <c r="AA239" i="51"/>
  <c r="V62" i="51"/>
  <c r="V313" i="51" s="1"/>
  <c r="AE70" i="51"/>
  <c r="AE321" i="51" s="1"/>
  <c r="T238" i="51"/>
  <c r="X64" i="51"/>
  <c r="X315" i="51" s="1"/>
  <c r="AC68" i="51"/>
  <c r="AC319" i="51" s="1"/>
  <c r="V242" i="51"/>
  <c r="N60" i="51"/>
  <c r="N311" i="51" s="1"/>
  <c r="T63" i="51"/>
  <c r="T314" i="51" s="1"/>
  <c r="G59" i="51"/>
  <c r="O60" i="51"/>
  <c r="O311" i="51" s="1"/>
  <c r="Z239" i="51"/>
  <c r="U60" i="51"/>
  <c r="U311" i="51" s="1"/>
  <c r="M238" i="51"/>
  <c r="AC238" i="51"/>
  <c r="G238" i="51" s="1"/>
  <c r="AB60" i="51"/>
  <c r="AB311" i="51" s="1"/>
  <c r="Z67" i="51"/>
  <c r="Z318" i="51" s="1"/>
  <c r="S60" i="51"/>
  <c r="S311" i="51" s="1"/>
  <c r="Y239" i="51"/>
  <c r="Y63" i="51"/>
  <c r="Y314" i="51" s="1"/>
  <c r="D145" i="51"/>
  <c r="I146" i="51"/>
  <c r="P147" i="51"/>
  <c r="P398" i="51" s="1"/>
  <c r="AF63" i="51"/>
  <c r="AF314" i="51" s="1"/>
  <c r="D237" i="51"/>
  <c r="I238" i="51"/>
  <c r="J70" i="51"/>
  <c r="J321" i="51" s="1"/>
  <c r="G237" i="51"/>
  <c r="W242" i="51"/>
  <c r="R245" i="51"/>
  <c r="Z146" i="51"/>
  <c r="Z397" i="51" s="1"/>
  <c r="G145" i="51"/>
  <c r="X239" i="51"/>
  <c r="AD241" i="51"/>
  <c r="AE240" i="51"/>
  <c r="AC237" i="12"/>
  <c r="AC479" i="12"/>
  <c r="AB108" i="12"/>
  <c r="AB350" i="12"/>
  <c r="F200" i="12"/>
  <c r="F443" i="12" s="1"/>
  <c r="E443" i="12"/>
  <c r="E347" i="12"/>
  <c r="F104" i="12"/>
  <c r="F347" i="12" s="1"/>
  <c r="Y109" i="12"/>
  <c r="Y351" i="12"/>
  <c r="M202" i="12"/>
  <c r="M444" i="12"/>
  <c r="K205" i="12"/>
  <c r="K447" i="12"/>
  <c r="AD207" i="12"/>
  <c r="AD449" i="12"/>
  <c r="K109" i="12"/>
  <c r="K351" i="12"/>
  <c r="W212" i="12"/>
  <c r="W454" i="12"/>
  <c r="O205" i="12"/>
  <c r="O447" i="12"/>
  <c r="AE204" i="12"/>
  <c r="AE446" i="12"/>
  <c r="D443" i="12"/>
  <c r="J111" i="12"/>
  <c r="J353" i="12"/>
  <c r="L106" i="12"/>
  <c r="L348" i="12"/>
  <c r="J203" i="12"/>
  <c r="J445" i="12"/>
  <c r="S107" i="12"/>
  <c r="S349" i="12"/>
  <c r="P205" i="12"/>
  <c r="P447" i="12"/>
  <c r="Z107" i="12"/>
  <c r="Z349" i="12"/>
  <c r="AB203" i="12"/>
  <c r="AB445" i="12"/>
  <c r="D201" i="12"/>
  <c r="I202" i="12"/>
  <c r="I444" i="12"/>
  <c r="E201" i="12"/>
  <c r="D105" i="12"/>
  <c r="I106" i="12"/>
  <c r="I348" i="12"/>
  <c r="E105" i="12"/>
  <c r="AD107" i="12"/>
  <c r="AD349" i="12"/>
  <c r="Q206" i="12"/>
  <c r="Q448" i="12"/>
  <c r="W454" i="50"/>
  <c r="Z526" i="50"/>
  <c r="V526" i="50"/>
  <c r="Y624" i="50"/>
  <c r="U624" i="50"/>
  <c r="Q454" i="50"/>
  <c r="AE455" i="50"/>
  <c r="AF623" i="50"/>
  <c r="N526" i="50"/>
  <c r="X621" i="50"/>
  <c r="U527" i="50"/>
  <c r="AC454" i="50"/>
  <c r="AF454" i="50"/>
  <c r="AF527" i="50"/>
  <c r="AC526" i="50"/>
  <c r="Y454" i="50"/>
  <c r="R525" i="50"/>
  <c r="S626" i="50"/>
  <c r="P455" i="50"/>
  <c r="M454" i="50"/>
  <c r="J454" i="50"/>
  <c r="T622" i="50"/>
  <c r="Q527" i="50"/>
  <c r="T454" i="50"/>
  <c r="G62" i="50"/>
  <c r="O437" i="50"/>
  <c r="G437" i="50" s="1"/>
  <c r="I621" i="50"/>
  <c r="S526" i="50"/>
  <c r="AB528" i="50"/>
  <c r="K454" i="50"/>
  <c r="AA621" i="50"/>
  <c r="N621" i="50"/>
  <c r="X454" i="50"/>
  <c r="Q621" i="50"/>
  <c r="V454" i="50"/>
  <c r="AA525" i="50"/>
  <c r="V621" i="50"/>
  <c r="U454" i="50"/>
  <c r="L526" i="50"/>
  <c r="K527" i="50"/>
  <c r="L621" i="50"/>
  <c r="O621" i="50"/>
  <c r="G621" i="50" s="1"/>
  <c r="G246" i="50"/>
  <c r="AD455" i="50"/>
  <c r="Z454" i="50"/>
  <c r="M528" i="50"/>
  <c r="N455" i="50"/>
  <c r="AB454" i="50"/>
  <c r="D61" i="50"/>
  <c r="L435" i="50"/>
  <c r="E435" i="50" s="1"/>
  <c r="F435" i="50" s="1"/>
  <c r="E60" i="50"/>
  <c r="F60" i="50" s="1"/>
  <c r="R454" i="50"/>
  <c r="K621" i="50"/>
  <c r="AE622" i="50"/>
  <c r="E150" i="50"/>
  <c r="F150" i="50" s="1"/>
  <c r="I525" i="50"/>
  <c r="AA454" i="50"/>
  <c r="T526" i="50"/>
  <c r="S456" i="50"/>
  <c r="P623" i="50"/>
  <c r="AC622" i="50"/>
  <c r="AD530" i="50"/>
  <c r="M621" i="50"/>
  <c r="G348" i="12" l="1"/>
  <c r="E301" i="47"/>
  <c r="H96" i="33"/>
  <c r="H291" i="33" s="1"/>
  <c r="H140" i="5"/>
  <c r="H371" i="5" s="1"/>
  <c r="U227" i="48"/>
  <c r="U492" i="48"/>
  <c r="Z373" i="5"/>
  <c r="J185" i="3"/>
  <c r="J443" i="3"/>
  <c r="T446" i="3"/>
  <c r="T188" i="3"/>
  <c r="AC400" i="48"/>
  <c r="AC135" i="48"/>
  <c r="AE443" i="3"/>
  <c r="AE185" i="3"/>
  <c r="Q66" i="48"/>
  <c r="Q331" i="48"/>
  <c r="T64" i="48"/>
  <c r="T329" i="48"/>
  <c r="AD63" i="48"/>
  <c r="AD328" i="48"/>
  <c r="O185" i="3"/>
  <c r="O443" i="3"/>
  <c r="G443" i="3" s="1"/>
  <c r="G184" i="3"/>
  <c r="H184" i="3" s="1"/>
  <c r="H443" i="3" s="1"/>
  <c r="R331" i="33"/>
  <c r="S330" i="33"/>
  <c r="AF330" i="33"/>
  <c r="AB331" i="33"/>
  <c r="I332" i="33"/>
  <c r="N333" i="33"/>
  <c r="X333" i="33"/>
  <c r="J330" i="33"/>
  <c r="E135" i="33"/>
  <c r="AC300" i="33"/>
  <c r="T332" i="33"/>
  <c r="U292" i="33"/>
  <c r="V334" i="33"/>
  <c r="Y331" i="33"/>
  <c r="L333" i="33"/>
  <c r="P330" i="33"/>
  <c r="G291" i="33"/>
  <c r="K332" i="33"/>
  <c r="AA330" i="33"/>
  <c r="W331" i="33"/>
  <c r="Q333" i="33"/>
  <c r="AD330" i="33"/>
  <c r="F134" i="33"/>
  <c r="F329" i="33" s="1"/>
  <c r="E329" i="33"/>
  <c r="O292" i="33"/>
  <c r="G97" i="33"/>
  <c r="D97" i="33"/>
  <c r="D292" i="33" s="1"/>
  <c r="M333" i="33"/>
  <c r="AE333" i="33"/>
  <c r="Z293" i="33"/>
  <c r="Q454" i="5"/>
  <c r="Q224" i="5"/>
  <c r="L373" i="5"/>
  <c r="V381" i="5"/>
  <c r="S454" i="5"/>
  <c r="S224" i="5"/>
  <c r="AC226" i="5"/>
  <c r="AC456" i="5"/>
  <c r="K224" i="5"/>
  <c r="K454" i="5"/>
  <c r="AA454" i="5"/>
  <c r="AA224" i="5"/>
  <c r="D371" i="5"/>
  <c r="AD373" i="5"/>
  <c r="Y454" i="5"/>
  <c r="Y224" i="5"/>
  <c r="N381" i="5"/>
  <c r="U224" i="5"/>
  <c r="U454" i="5"/>
  <c r="R374" i="5"/>
  <c r="AB373" i="5"/>
  <c r="M456" i="5"/>
  <c r="M226" i="5"/>
  <c r="T374" i="5"/>
  <c r="N453" i="5"/>
  <c r="N223" i="5"/>
  <c r="Y373" i="5"/>
  <c r="AB453" i="5"/>
  <c r="AB223" i="5"/>
  <c r="AD453" i="5"/>
  <c r="AD223" i="5"/>
  <c r="X373" i="5"/>
  <c r="AC372" i="5"/>
  <c r="R453" i="5"/>
  <c r="R223" i="5"/>
  <c r="P373" i="5"/>
  <c r="V453" i="5"/>
  <c r="V223" i="5"/>
  <c r="Z453" i="5"/>
  <c r="G453" i="5" s="1"/>
  <c r="Z223" i="5"/>
  <c r="G223" i="5" s="1"/>
  <c r="J453" i="5"/>
  <c r="J223" i="5"/>
  <c r="D222" i="5"/>
  <c r="E222" i="5"/>
  <c r="U372" i="5"/>
  <c r="G141" i="5"/>
  <c r="P453" i="5"/>
  <c r="P223" i="5"/>
  <c r="O374" i="5"/>
  <c r="S373" i="5"/>
  <c r="AF373" i="5"/>
  <c r="AE374" i="5"/>
  <c r="W374" i="5"/>
  <c r="E372" i="5"/>
  <c r="F141" i="5"/>
  <c r="F372" i="5" s="1"/>
  <c r="E371" i="5"/>
  <c r="F140" i="5"/>
  <c r="F371" i="5" s="1"/>
  <c r="K373" i="5"/>
  <c r="O454" i="5"/>
  <c r="O224" i="5"/>
  <c r="M372" i="5"/>
  <c r="L453" i="5"/>
  <c r="L223" i="5"/>
  <c r="X453" i="5"/>
  <c r="X223" i="5"/>
  <c r="I225" i="5"/>
  <c r="I455" i="5"/>
  <c r="I373" i="5"/>
  <c r="D452" i="5"/>
  <c r="G371" i="5"/>
  <c r="J377" i="5"/>
  <c r="Q374" i="5"/>
  <c r="AE454" i="5"/>
  <c r="AE224" i="5"/>
  <c r="T453" i="5"/>
  <c r="T223" i="5"/>
  <c r="W454" i="5"/>
  <c r="W224" i="5"/>
  <c r="AF453" i="5"/>
  <c r="AF223" i="5"/>
  <c r="D141" i="5"/>
  <c r="F221" i="5"/>
  <c r="F452" i="5" s="1"/>
  <c r="E452" i="5"/>
  <c r="AA373" i="5"/>
  <c r="E395" i="47"/>
  <c r="E192" i="47"/>
  <c r="G97" i="47"/>
  <c r="G301" i="47" s="1"/>
  <c r="U304" i="47"/>
  <c r="D444" i="12"/>
  <c r="N207" i="12"/>
  <c r="N449" i="12"/>
  <c r="AE350" i="12"/>
  <c r="AE108" i="12"/>
  <c r="R350" i="12"/>
  <c r="R108" i="12"/>
  <c r="AF454" i="12"/>
  <c r="AF212" i="12"/>
  <c r="AF185" i="3"/>
  <c r="AF443" i="3"/>
  <c r="D184" i="3"/>
  <c r="D443" i="3" s="1"/>
  <c r="R187" i="3"/>
  <c r="R445" i="3"/>
  <c r="E184" i="3"/>
  <c r="F184" i="3" s="1"/>
  <c r="F443" i="3" s="1"/>
  <c r="X186" i="3"/>
  <c r="X444" i="3"/>
  <c r="U187" i="3"/>
  <c r="U445" i="3"/>
  <c r="L443" i="3"/>
  <c r="L185" i="3"/>
  <c r="AB187" i="3"/>
  <c r="AB445" i="3"/>
  <c r="AD188" i="3"/>
  <c r="AD446" i="3"/>
  <c r="Z445" i="3"/>
  <c r="Z187" i="3"/>
  <c r="K444" i="3"/>
  <c r="K186" i="3"/>
  <c r="N188" i="3"/>
  <c r="N446" i="3"/>
  <c r="W187" i="3"/>
  <c r="W445" i="3"/>
  <c r="M188" i="3"/>
  <c r="M446" i="3"/>
  <c r="S186" i="3"/>
  <c r="S444" i="3"/>
  <c r="AA186" i="3"/>
  <c r="AA444" i="3"/>
  <c r="V186" i="3"/>
  <c r="V444" i="3"/>
  <c r="Q188" i="3"/>
  <c r="Q446" i="3"/>
  <c r="P188" i="3"/>
  <c r="P446" i="3"/>
  <c r="Y444" i="3"/>
  <c r="Y186" i="3"/>
  <c r="AC187" i="3"/>
  <c r="AC445" i="3"/>
  <c r="I186" i="3"/>
  <c r="I444" i="3"/>
  <c r="M136" i="48"/>
  <c r="M401" i="48"/>
  <c r="M228" i="48"/>
  <c r="M493" i="48"/>
  <c r="L494" i="48"/>
  <c r="L229" i="48"/>
  <c r="W492" i="48"/>
  <c r="W227" i="48"/>
  <c r="AE133" i="48"/>
  <c r="AE398" i="48"/>
  <c r="R71" i="48"/>
  <c r="R336" i="48"/>
  <c r="S64" i="48"/>
  <c r="S329" i="48"/>
  <c r="Z329" i="48"/>
  <c r="Z64" i="48"/>
  <c r="AB493" i="48"/>
  <c r="AB228" i="48"/>
  <c r="AF133" i="48"/>
  <c r="AF398" i="48"/>
  <c r="L329" i="48"/>
  <c r="L64" i="48"/>
  <c r="AA228" i="48"/>
  <c r="AA493" i="48"/>
  <c r="R228" i="48"/>
  <c r="R493" i="48"/>
  <c r="AF228" i="48"/>
  <c r="AF493" i="48"/>
  <c r="Y132" i="48"/>
  <c r="Y397" i="48"/>
  <c r="W398" i="48"/>
  <c r="W133" i="48"/>
  <c r="P65" i="48"/>
  <c r="P330" i="48"/>
  <c r="T398" i="48"/>
  <c r="T133" i="48"/>
  <c r="Z227" i="48"/>
  <c r="Z492" i="48"/>
  <c r="D62" i="48"/>
  <c r="E62" i="48"/>
  <c r="F62" i="48" s="1"/>
  <c r="I63" i="48"/>
  <c r="I328" i="48"/>
  <c r="D130" i="48"/>
  <c r="E130" i="48"/>
  <c r="F130" i="48" s="1"/>
  <c r="I396" i="48"/>
  <c r="I131" i="48"/>
  <c r="N229" i="48"/>
  <c r="N494" i="48"/>
  <c r="AC492" i="48"/>
  <c r="G492" i="48" s="1"/>
  <c r="AC227" i="48"/>
  <c r="V135" i="48"/>
  <c r="V400" i="48"/>
  <c r="Q493" i="48"/>
  <c r="Q228" i="48"/>
  <c r="P135" i="48"/>
  <c r="P400" i="48"/>
  <c r="N135" i="48"/>
  <c r="N400" i="48"/>
  <c r="Y494" i="48"/>
  <c r="Y229" i="48"/>
  <c r="O134" i="48"/>
  <c r="O399" i="48"/>
  <c r="N63" i="48"/>
  <c r="N328" i="48"/>
  <c r="D490" i="48"/>
  <c r="E490" i="48"/>
  <c r="F490" i="48" s="1"/>
  <c r="O63" i="48"/>
  <c r="G62" i="48"/>
  <c r="O328" i="48"/>
  <c r="G328" i="48" s="1"/>
  <c r="U64" i="48"/>
  <c r="U329" i="48"/>
  <c r="Y63" i="48"/>
  <c r="Y328" i="48"/>
  <c r="X64" i="48"/>
  <c r="X329" i="48"/>
  <c r="K65" i="48"/>
  <c r="K330" i="48"/>
  <c r="AE65" i="48"/>
  <c r="AE330" i="48"/>
  <c r="AE227" i="48"/>
  <c r="AE492" i="48"/>
  <c r="D327" i="48"/>
  <c r="E327" i="48"/>
  <c r="F327" i="48" s="1"/>
  <c r="G226" i="48"/>
  <c r="S132" i="48"/>
  <c r="S397" i="48"/>
  <c r="S231" i="48"/>
  <c r="S496" i="48"/>
  <c r="X497" i="48"/>
  <c r="X232" i="48"/>
  <c r="J65" i="48"/>
  <c r="J330" i="48"/>
  <c r="L400" i="48"/>
  <c r="L135" i="48"/>
  <c r="AA135" i="48"/>
  <c r="AA400" i="48"/>
  <c r="AC64" i="48"/>
  <c r="AC329" i="48"/>
  <c r="V64" i="48"/>
  <c r="V329" i="48"/>
  <c r="J132" i="48"/>
  <c r="J397" i="48"/>
  <c r="AB132" i="48"/>
  <c r="AB397" i="48"/>
  <c r="E395" i="48"/>
  <c r="F395" i="48" s="1"/>
  <c r="D395" i="48"/>
  <c r="K135" i="48"/>
  <c r="K400" i="48"/>
  <c r="J228" i="48"/>
  <c r="J493" i="48"/>
  <c r="AD134" i="48"/>
  <c r="AD399" i="48"/>
  <c r="R400" i="48"/>
  <c r="R135" i="48"/>
  <c r="X398" i="48"/>
  <c r="X133" i="48"/>
  <c r="AA63" i="48"/>
  <c r="AA328" i="48"/>
  <c r="M63" i="48"/>
  <c r="M328" i="48"/>
  <c r="P228" i="48"/>
  <c r="P493" i="48"/>
  <c r="W63" i="48"/>
  <c r="W328" i="48"/>
  <c r="AF63" i="48"/>
  <c r="AF328" i="48"/>
  <c r="AB65" i="48"/>
  <c r="AB330" i="48"/>
  <c r="O228" i="48"/>
  <c r="O493" i="48"/>
  <c r="K227" i="48"/>
  <c r="K492" i="48"/>
  <c r="U131" i="48"/>
  <c r="U396" i="48"/>
  <c r="G396" i="48" s="1"/>
  <c r="G130" i="48"/>
  <c r="Q136" i="48"/>
  <c r="Q401" i="48"/>
  <c r="AD228" i="48"/>
  <c r="AD493" i="48"/>
  <c r="D225" i="48"/>
  <c r="I491" i="48"/>
  <c r="I226" i="48"/>
  <c r="E225" i="48"/>
  <c r="F225" i="48" s="1"/>
  <c r="Z135" i="48"/>
  <c r="Z400" i="48"/>
  <c r="V228" i="48"/>
  <c r="V493" i="48"/>
  <c r="T493" i="48"/>
  <c r="T228" i="48"/>
  <c r="Z383" i="3"/>
  <c r="AB385" i="3"/>
  <c r="AB386" i="3"/>
  <c r="AA382" i="3"/>
  <c r="D123" i="3"/>
  <c r="D382" i="3" s="1"/>
  <c r="I382" i="3"/>
  <c r="E123" i="3"/>
  <c r="G382" i="3"/>
  <c r="J386" i="3"/>
  <c r="J385" i="3"/>
  <c r="AC384" i="3"/>
  <c r="U385" i="3"/>
  <c r="U386" i="3"/>
  <c r="K384" i="3"/>
  <c r="R384" i="3"/>
  <c r="AD383" i="3"/>
  <c r="S384" i="3"/>
  <c r="N384" i="3"/>
  <c r="T386" i="3"/>
  <c r="T385" i="3"/>
  <c r="AE384" i="3"/>
  <c r="AF382" i="3"/>
  <c r="F122" i="3"/>
  <c r="F381" i="3" s="1"/>
  <c r="E381" i="3"/>
  <c r="O383" i="3"/>
  <c r="G124" i="3"/>
  <c r="H124" i="3" s="1"/>
  <c r="H383" i="3" s="1"/>
  <c r="P448" i="9"/>
  <c r="AB452" i="9"/>
  <c r="O456" i="9"/>
  <c r="AA206" i="12"/>
  <c r="AA448" i="12"/>
  <c r="U108" i="12"/>
  <c r="U350" i="12"/>
  <c r="AC107" i="12"/>
  <c r="AC349" i="12"/>
  <c r="AA111" i="12"/>
  <c r="AA353" i="12"/>
  <c r="O107" i="12"/>
  <c r="O349" i="12"/>
  <c r="G349" i="12" s="1"/>
  <c r="D348" i="12"/>
  <c r="Q107" i="12"/>
  <c r="Q349" i="12"/>
  <c r="Y204" i="12"/>
  <c r="Y446" i="12"/>
  <c r="S449" i="12"/>
  <c r="S207" i="12"/>
  <c r="AF349" i="12"/>
  <c r="AF107" i="12"/>
  <c r="H105" i="12"/>
  <c r="H348" i="12" s="1"/>
  <c r="R214" i="12"/>
  <c r="R456" i="12"/>
  <c r="N107" i="12"/>
  <c r="N349" i="12"/>
  <c r="P350" i="12"/>
  <c r="P108" i="12"/>
  <c r="X204" i="12"/>
  <c r="X446" i="12"/>
  <c r="G106" i="12"/>
  <c r="V446" i="12"/>
  <c r="V204" i="12"/>
  <c r="T108" i="12"/>
  <c r="T350" i="12"/>
  <c r="M107" i="12"/>
  <c r="M349" i="12"/>
  <c r="U204" i="12"/>
  <c r="U446" i="12"/>
  <c r="G446" i="12" s="1"/>
  <c r="G203" i="12"/>
  <c r="H446" i="12" s="1"/>
  <c r="T204" i="12"/>
  <c r="T446" i="12"/>
  <c r="Z205" i="12"/>
  <c r="Z447" i="12"/>
  <c r="L204" i="12"/>
  <c r="L446" i="12"/>
  <c r="I503" i="49"/>
  <c r="AF435" i="49"/>
  <c r="AE430" i="49"/>
  <c r="AC431" i="49"/>
  <c r="AA434" i="49"/>
  <c r="Z434" i="49"/>
  <c r="X430" i="49"/>
  <c r="V430" i="49"/>
  <c r="G113" i="49"/>
  <c r="U430" i="49"/>
  <c r="G430" i="49" s="1"/>
  <c r="T431" i="49"/>
  <c r="S430" i="49"/>
  <c r="R432" i="49"/>
  <c r="Q430" i="49"/>
  <c r="O431" i="49"/>
  <c r="M430" i="49"/>
  <c r="L434" i="49"/>
  <c r="K431" i="49"/>
  <c r="J430" i="49"/>
  <c r="I432" i="49"/>
  <c r="L436" i="9"/>
  <c r="AF438" i="9"/>
  <c r="T446" i="9"/>
  <c r="AF368" i="9"/>
  <c r="AD360" i="9"/>
  <c r="Z358" i="9"/>
  <c r="AE432" i="9"/>
  <c r="AE359" i="9"/>
  <c r="AA368" i="9"/>
  <c r="AD439" i="9"/>
  <c r="W434" i="9"/>
  <c r="AA437" i="9"/>
  <c r="W364" i="9"/>
  <c r="O222" i="9"/>
  <c r="O472" i="9"/>
  <c r="L353" i="9"/>
  <c r="K448" i="9"/>
  <c r="M353" i="9"/>
  <c r="P353" i="9"/>
  <c r="U430" i="9"/>
  <c r="G179" i="9"/>
  <c r="G352" i="9"/>
  <c r="D179" i="9"/>
  <c r="D430" i="9" s="1"/>
  <c r="E179" i="9"/>
  <c r="I430" i="9"/>
  <c r="N353" i="9"/>
  <c r="T353" i="9"/>
  <c r="F101" i="9"/>
  <c r="F352" i="9" s="1"/>
  <c r="E352" i="9"/>
  <c r="Z434" i="9"/>
  <c r="Q353" i="9"/>
  <c r="K353" i="9"/>
  <c r="S353" i="9"/>
  <c r="AC430" i="9"/>
  <c r="G429" i="9"/>
  <c r="Y450" i="9"/>
  <c r="J353" i="9"/>
  <c r="AC353" i="9"/>
  <c r="D102" i="9"/>
  <c r="D353" i="9" s="1"/>
  <c r="E102" i="9"/>
  <c r="I353" i="9"/>
  <c r="U353" i="9"/>
  <c r="Y353" i="9"/>
  <c r="J232" i="9"/>
  <c r="J482" i="9"/>
  <c r="O353" i="9"/>
  <c r="G102" i="9"/>
  <c r="V353" i="9"/>
  <c r="M431" i="9"/>
  <c r="R353" i="9"/>
  <c r="F178" i="9"/>
  <c r="F429" i="9" s="1"/>
  <c r="E429" i="9"/>
  <c r="N304" i="47"/>
  <c r="AA197" i="47"/>
  <c r="AA400" i="47"/>
  <c r="N399" i="47"/>
  <c r="N196" i="47"/>
  <c r="AC193" i="47"/>
  <c r="AC396" i="47"/>
  <c r="I302" i="47"/>
  <c r="H302" i="47"/>
  <c r="F98" i="47"/>
  <c r="AF397" i="47"/>
  <c r="AF194" i="47"/>
  <c r="Z197" i="47"/>
  <c r="Z400" i="47"/>
  <c r="P304" i="47"/>
  <c r="W303" i="47"/>
  <c r="AB303" i="47"/>
  <c r="AB196" i="47"/>
  <c r="AB399" i="47"/>
  <c r="T304" i="47"/>
  <c r="I303" i="47"/>
  <c r="H303" i="47"/>
  <c r="S195" i="47"/>
  <c r="S398" i="47"/>
  <c r="T397" i="47"/>
  <c r="T194" i="47"/>
  <c r="Y303" i="47"/>
  <c r="M194" i="47"/>
  <c r="M397" i="47"/>
  <c r="AG399" i="47"/>
  <c r="AG196" i="47"/>
  <c r="V197" i="47"/>
  <c r="V400" i="47"/>
  <c r="AA307" i="47"/>
  <c r="F395" i="47"/>
  <c r="G191" i="47"/>
  <c r="G395" i="47" s="1"/>
  <c r="U196" i="47"/>
  <c r="U399" i="47"/>
  <c r="Q399" i="47"/>
  <c r="Q196" i="47"/>
  <c r="P194" i="47"/>
  <c r="P397" i="47"/>
  <c r="H193" i="47"/>
  <c r="L195" i="47"/>
  <c r="L398" i="47"/>
  <c r="AD304" i="47"/>
  <c r="AF306" i="47"/>
  <c r="Y198" i="47"/>
  <c r="Y401" i="47"/>
  <c r="M304" i="47"/>
  <c r="V303" i="47"/>
  <c r="S304" i="47"/>
  <c r="R304" i="47"/>
  <c r="W195" i="47"/>
  <c r="W398" i="47"/>
  <c r="R397" i="47"/>
  <c r="R194" i="47"/>
  <c r="O303" i="47"/>
  <c r="J303" i="47"/>
  <c r="X193" i="47"/>
  <c r="X396" i="47"/>
  <c r="AE397" i="47"/>
  <c r="AE194" i="47"/>
  <c r="X302" i="47"/>
  <c r="K398" i="47"/>
  <c r="K195" i="47"/>
  <c r="H396" i="47"/>
  <c r="F192" i="47"/>
  <c r="Q309" i="47"/>
  <c r="AE303" i="47"/>
  <c r="J399" i="47"/>
  <c r="J196" i="47"/>
  <c r="AC302" i="47"/>
  <c r="L303" i="47"/>
  <c r="AG305" i="47"/>
  <c r="AD198" i="47"/>
  <c r="AD401" i="47"/>
  <c r="Z307" i="47"/>
  <c r="O397" i="47"/>
  <c r="O194" i="47"/>
  <c r="K305" i="47"/>
  <c r="D525" i="50"/>
  <c r="J528" i="50"/>
  <c r="Y530" i="50"/>
  <c r="D151" i="50"/>
  <c r="AB624" i="50"/>
  <c r="O526" i="50"/>
  <c r="G526" i="50" s="1"/>
  <c r="G152" i="50"/>
  <c r="P527" i="50"/>
  <c r="R623" i="50"/>
  <c r="W527" i="50"/>
  <c r="X527" i="50"/>
  <c r="AD623" i="50"/>
  <c r="D435" i="50"/>
  <c r="AE528" i="50"/>
  <c r="G151" i="50"/>
  <c r="Z623" i="50"/>
  <c r="I437" i="50"/>
  <c r="J623" i="50"/>
  <c r="AD398" i="51"/>
  <c r="AD148" i="51"/>
  <c r="K399" i="51"/>
  <c r="K149" i="51"/>
  <c r="D310" i="51"/>
  <c r="E310" i="51"/>
  <c r="F310" i="51" s="1"/>
  <c r="R397" i="51"/>
  <c r="R147" i="51"/>
  <c r="V397" i="51"/>
  <c r="V147" i="51"/>
  <c r="M398" i="51"/>
  <c r="M148" i="51"/>
  <c r="E238" i="51"/>
  <c r="F238" i="51" s="1"/>
  <c r="T397" i="51"/>
  <c r="T147" i="51"/>
  <c r="AE397" i="51"/>
  <c r="AE147" i="51"/>
  <c r="AF397" i="51"/>
  <c r="AF147" i="51"/>
  <c r="AB397" i="51"/>
  <c r="AB147" i="51"/>
  <c r="Q398" i="51"/>
  <c r="Q148" i="51"/>
  <c r="AC397" i="51"/>
  <c r="AC147" i="51"/>
  <c r="I311" i="51"/>
  <c r="E60" i="51"/>
  <c r="F60" i="51" s="1"/>
  <c r="N147" i="51"/>
  <c r="N397" i="51"/>
  <c r="E146" i="51"/>
  <c r="F146" i="51" s="1"/>
  <c r="I397" i="51"/>
  <c r="AA397" i="51"/>
  <c r="AA147" i="51"/>
  <c r="Y397" i="51"/>
  <c r="Y147" i="51"/>
  <c r="S397" i="51"/>
  <c r="S147" i="51"/>
  <c r="G311" i="51"/>
  <c r="O397" i="51"/>
  <c r="O147" i="51"/>
  <c r="J397" i="51"/>
  <c r="J147" i="51"/>
  <c r="U398" i="51"/>
  <c r="U148" i="51"/>
  <c r="G396" i="51"/>
  <c r="D396" i="51"/>
  <c r="E396" i="51"/>
  <c r="X400" i="51"/>
  <c r="X150" i="51"/>
  <c r="L397" i="51"/>
  <c r="L147" i="51"/>
  <c r="W398" i="51"/>
  <c r="W148" i="51"/>
  <c r="Z68" i="51"/>
  <c r="Z319" i="51" s="1"/>
  <c r="AD242" i="51"/>
  <c r="P148" i="51"/>
  <c r="P399" i="51" s="1"/>
  <c r="R61" i="51"/>
  <c r="R312" i="51" s="1"/>
  <c r="AF239" i="51"/>
  <c r="R246" i="51"/>
  <c r="AC239" i="51"/>
  <c r="G239" i="51" s="1"/>
  <c r="D146" i="51"/>
  <c r="I147" i="51"/>
  <c r="Z240" i="51"/>
  <c r="AA62" i="51"/>
  <c r="AA313" i="51" s="1"/>
  <c r="G372" i="51"/>
  <c r="Q63" i="51"/>
  <c r="Q314" i="51" s="1"/>
  <c r="O61" i="51"/>
  <c r="O312" i="51" s="1"/>
  <c r="G60" i="51"/>
  <c r="K63" i="51"/>
  <c r="K314" i="51" s="1"/>
  <c r="D372" i="51"/>
  <c r="E372" i="51"/>
  <c r="F372" i="51" s="1"/>
  <c r="T239" i="51"/>
  <c r="T64" i="51"/>
  <c r="T315" i="51" s="1"/>
  <c r="D60" i="51"/>
  <c r="I61" i="51"/>
  <c r="AC69" i="51"/>
  <c r="AC320" i="51" s="1"/>
  <c r="W65" i="51"/>
  <c r="W316" i="51" s="1"/>
  <c r="M67" i="51"/>
  <c r="M318" i="51" s="1"/>
  <c r="X240" i="51"/>
  <c r="U61" i="51"/>
  <c r="U312" i="51" s="1"/>
  <c r="Z147" i="51"/>
  <c r="Z398" i="51" s="1"/>
  <c r="G146" i="51"/>
  <c r="X65" i="51"/>
  <c r="X316" i="51" s="1"/>
  <c r="V63" i="51"/>
  <c r="V314" i="51" s="1"/>
  <c r="O246" i="51"/>
  <c r="S61" i="51"/>
  <c r="S312" i="51" s="1"/>
  <c r="L61" i="51"/>
  <c r="L312" i="51" s="1"/>
  <c r="Y240" i="51"/>
  <c r="AB61" i="51"/>
  <c r="AB312" i="51" s="1"/>
  <c r="D238" i="51"/>
  <c r="I239" i="51"/>
  <c r="N61" i="51"/>
  <c r="N312" i="51" s="1"/>
  <c r="AB241" i="51"/>
  <c r="M239" i="51"/>
  <c r="AA240" i="51"/>
  <c r="Y64" i="51"/>
  <c r="Y315" i="51" s="1"/>
  <c r="P64" i="51"/>
  <c r="P315" i="51" s="1"/>
  <c r="W243" i="51"/>
  <c r="AE241" i="51"/>
  <c r="AF64" i="51"/>
  <c r="AF315" i="51" s="1"/>
  <c r="V243" i="51"/>
  <c r="E444" i="12"/>
  <c r="F201" i="12"/>
  <c r="F444" i="12" s="1"/>
  <c r="S108" i="12"/>
  <c r="S350" i="12"/>
  <c r="L107" i="12"/>
  <c r="L349" i="12"/>
  <c r="W213" i="12"/>
  <c r="W455" i="12"/>
  <c r="Q207" i="12"/>
  <c r="Q449" i="12"/>
  <c r="AB204" i="12"/>
  <c r="AB446" i="12"/>
  <c r="P206" i="12"/>
  <c r="P448" i="12"/>
  <c r="K206" i="12"/>
  <c r="K448" i="12"/>
  <c r="AB351" i="12"/>
  <c r="AB109" i="12"/>
  <c r="AC238" i="12"/>
  <c r="AC480" i="12"/>
  <c r="D106" i="12"/>
  <c r="I107" i="12"/>
  <c r="I349" i="12"/>
  <c r="E106" i="12"/>
  <c r="D202" i="12"/>
  <c r="I203" i="12"/>
  <c r="E202" i="12"/>
  <c r="I445" i="12"/>
  <c r="J204" i="12"/>
  <c r="J446" i="12"/>
  <c r="J112" i="12"/>
  <c r="J354" i="12"/>
  <c r="O206" i="12"/>
  <c r="O448" i="12"/>
  <c r="F105" i="12"/>
  <c r="F348" i="12" s="1"/>
  <c r="E348" i="12"/>
  <c r="AD350" i="12"/>
  <c r="AD108" i="12"/>
  <c r="Z108" i="12"/>
  <c r="Z350" i="12"/>
  <c r="AE205" i="12"/>
  <c r="AE447" i="12"/>
  <c r="K110" i="12"/>
  <c r="K352" i="12"/>
  <c r="AD208" i="12"/>
  <c r="AD450" i="12"/>
  <c r="M445" i="12"/>
  <c r="M203" i="12"/>
  <c r="Y110" i="12"/>
  <c r="Y352" i="12"/>
  <c r="I526" i="50"/>
  <c r="E151" i="50"/>
  <c r="F151" i="50" s="1"/>
  <c r="U455" i="50"/>
  <c r="AA622" i="50"/>
  <c r="I622" i="50"/>
  <c r="R526" i="50"/>
  <c r="U528" i="50"/>
  <c r="AE456" i="50"/>
  <c r="V527" i="50"/>
  <c r="M622" i="50"/>
  <c r="AE623" i="50"/>
  <c r="D62" i="50"/>
  <c r="L436" i="50"/>
  <c r="E436" i="50" s="1"/>
  <c r="F436" i="50" s="1"/>
  <c r="E61" i="50"/>
  <c r="F61" i="50" s="1"/>
  <c r="N456" i="50"/>
  <c r="O622" i="50"/>
  <c r="G622" i="50" s="1"/>
  <c r="G247" i="50"/>
  <c r="K528" i="50"/>
  <c r="X455" i="50"/>
  <c r="G63" i="50"/>
  <c r="O438" i="50"/>
  <c r="G438" i="50" s="1"/>
  <c r="T623" i="50"/>
  <c r="AF528" i="50"/>
  <c r="X622" i="50"/>
  <c r="Q455" i="50"/>
  <c r="Y625" i="50"/>
  <c r="W455" i="50"/>
  <c r="AA455" i="50"/>
  <c r="V622" i="50"/>
  <c r="AB529" i="50"/>
  <c r="AC527" i="50"/>
  <c r="N527" i="50"/>
  <c r="U625" i="50"/>
  <c r="AC623" i="50"/>
  <c r="S457" i="50"/>
  <c r="E525" i="50"/>
  <c r="F525" i="50" s="1"/>
  <c r="R455" i="50"/>
  <c r="AB455" i="50"/>
  <c r="AD456" i="50"/>
  <c r="V455" i="50"/>
  <c r="S527" i="50"/>
  <c r="M455" i="50"/>
  <c r="S627" i="50"/>
  <c r="Y455" i="50"/>
  <c r="AC455" i="50"/>
  <c r="AF624" i="50"/>
  <c r="Z527" i="50"/>
  <c r="AD531" i="50"/>
  <c r="P624" i="50"/>
  <c r="T527" i="50"/>
  <c r="K622" i="50"/>
  <c r="M529" i="50"/>
  <c r="Z455" i="50"/>
  <c r="L622" i="50"/>
  <c r="L527" i="50"/>
  <c r="AA526" i="50"/>
  <c r="Q622" i="50"/>
  <c r="N622" i="50"/>
  <c r="K455" i="50"/>
  <c r="T455" i="50"/>
  <c r="Q528" i="50"/>
  <c r="J455" i="50"/>
  <c r="P456" i="50"/>
  <c r="AF455" i="50"/>
  <c r="E443" i="3" l="1"/>
  <c r="E185" i="3"/>
  <c r="G383" i="3"/>
  <c r="H97" i="33"/>
  <c r="H292" i="33" s="1"/>
  <c r="H141" i="5"/>
  <c r="H372" i="5" s="1"/>
  <c r="G372" i="5"/>
  <c r="T447" i="3"/>
  <c r="T189" i="3"/>
  <c r="Z374" i="5"/>
  <c r="D185" i="3"/>
  <c r="D444" i="3" s="1"/>
  <c r="J444" i="3"/>
  <c r="J186" i="3"/>
  <c r="U228" i="48"/>
  <c r="U493" i="48"/>
  <c r="O186" i="3"/>
  <c r="O444" i="3"/>
  <c r="G444" i="3" s="1"/>
  <c r="G185" i="3"/>
  <c r="H185" i="3" s="1"/>
  <c r="H444" i="3" s="1"/>
  <c r="AE444" i="3"/>
  <c r="AE186" i="3"/>
  <c r="AD64" i="48"/>
  <c r="AD329" i="48"/>
  <c r="AC401" i="48"/>
  <c r="AC136" i="48"/>
  <c r="T65" i="48"/>
  <c r="T330" i="48"/>
  <c r="Q67" i="48"/>
  <c r="Q332" i="48"/>
  <c r="R332" i="33"/>
  <c r="F396" i="51"/>
  <c r="AF331" i="33"/>
  <c r="N334" i="33"/>
  <c r="AB332" i="33"/>
  <c r="S331" i="33"/>
  <c r="M334" i="33"/>
  <c r="G292" i="33"/>
  <c r="W332" i="33"/>
  <c r="Y332" i="33"/>
  <c r="U293" i="33"/>
  <c r="E330" i="33"/>
  <c r="F135" i="33"/>
  <c r="F330" i="33" s="1"/>
  <c r="Z294" i="33"/>
  <c r="G98" i="33"/>
  <c r="O293" i="33"/>
  <c r="D98" i="33"/>
  <c r="D293" i="33" s="1"/>
  <c r="AD331" i="33"/>
  <c r="AA331" i="33"/>
  <c r="Q334" i="33"/>
  <c r="AE334" i="33"/>
  <c r="K333" i="33"/>
  <c r="P331" i="33"/>
  <c r="L334" i="33"/>
  <c r="V335" i="33"/>
  <c r="T333" i="33"/>
  <c r="AC301" i="33"/>
  <c r="J331" i="33"/>
  <c r="E136" i="33"/>
  <c r="X334" i="33"/>
  <c r="R375" i="5"/>
  <c r="M457" i="5"/>
  <c r="M227" i="5"/>
  <c r="U225" i="5"/>
  <c r="U455" i="5"/>
  <c r="AD374" i="5"/>
  <c r="S455" i="5"/>
  <c r="S225" i="5"/>
  <c r="Q225" i="5"/>
  <c r="Q455" i="5"/>
  <c r="K455" i="5"/>
  <c r="K225" i="5"/>
  <c r="V382" i="5"/>
  <c r="T375" i="5"/>
  <c r="AA455" i="5"/>
  <c r="AA225" i="5"/>
  <c r="N382" i="5"/>
  <c r="D372" i="5"/>
  <c r="AB374" i="5"/>
  <c r="Y225" i="5"/>
  <c r="Y455" i="5"/>
  <c r="AC227" i="5"/>
  <c r="AC457" i="5"/>
  <c r="L374" i="5"/>
  <c r="I456" i="5"/>
  <c r="I226" i="5"/>
  <c r="M373" i="5"/>
  <c r="E143" i="5"/>
  <c r="P224" i="5"/>
  <c r="P454" i="5"/>
  <c r="D453" i="5"/>
  <c r="Y374" i="5"/>
  <c r="AA374" i="5"/>
  <c r="W455" i="5"/>
  <c r="W225" i="5"/>
  <c r="AE455" i="5"/>
  <c r="AE225" i="5"/>
  <c r="J378" i="5"/>
  <c r="D142" i="5"/>
  <c r="K374" i="5"/>
  <c r="AF374" i="5"/>
  <c r="F222" i="5"/>
  <c r="F453" i="5" s="1"/>
  <c r="E453" i="5"/>
  <c r="Z454" i="5"/>
  <c r="G454" i="5" s="1"/>
  <c r="Z224" i="5"/>
  <c r="G224" i="5" s="1"/>
  <c r="V454" i="5"/>
  <c r="V224" i="5"/>
  <c r="R454" i="5"/>
  <c r="R224" i="5"/>
  <c r="X374" i="5"/>
  <c r="I374" i="5"/>
  <c r="E142" i="5"/>
  <c r="X224" i="5"/>
  <c r="X454" i="5"/>
  <c r="L224" i="5"/>
  <c r="L454" i="5"/>
  <c r="O455" i="5"/>
  <c r="O225" i="5"/>
  <c r="O375" i="5"/>
  <c r="AB224" i="5"/>
  <c r="AB454" i="5"/>
  <c r="N454" i="5"/>
  <c r="N224" i="5"/>
  <c r="AF224" i="5"/>
  <c r="AF454" i="5"/>
  <c r="T224" i="5"/>
  <c r="T454" i="5"/>
  <c r="Q375" i="5"/>
  <c r="W375" i="5"/>
  <c r="AE375" i="5"/>
  <c r="S374" i="5"/>
  <c r="U373" i="5"/>
  <c r="G142" i="5"/>
  <c r="J454" i="5"/>
  <c r="J224" i="5"/>
  <c r="E223" i="5"/>
  <c r="D223" i="5"/>
  <c r="P374" i="5"/>
  <c r="AC373" i="5"/>
  <c r="AD454" i="5"/>
  <c r="AD224" i="5"/>
  <c r="E302" i="47"/>
  <c r="U305" i="47"/>
  <c r="E193" i="47"/>
  <c r="N450" i="12"/>
  <c r="N208" i="12"/>
  <c r="AF213" i="12"/>
  <c r="AF455" i="12"/>
  <c r="R109" i="12"/>
  <c r="R351" i="12"/>
  <c r="AE109" i="12"/>
  <c r="AE351" i="12"/>
  <c r="L186" i="3"/>
  <c r="L444" i="3"/>
  <c r="R188" i="3"/>
  <c r="R446" i="3"/>
  <c r="X445" i="3"/>
  <c r="X187" i="3"/>
  <c r="AB188" i="3"/>
  <c r="AB446" i="3"/>
  <c r="U188" i="3"/>
  <c r="U446" i="3"/>
  <c r="AF444" i="3"/>
  <c r="AF186" i="3"/>
  <c r="F185" i="3"/>
  <c r="F444" i="3" s="1"/>
  <c r="E444" i="3"/>
  <c r="AC188" i="3"/>
  <c r="AC446" i="3"/>
  <c r="P189" i="3"/>
  <c r="P447" i="3"/>
  <c r="V187" i="3"/>
  <c r="V445" i="3"/>
  <c r="W446" i="3"/>
  <c r="W188" i="3"/>
  <c r="AD189" i="3"/>
  <c r="AD447" i="3"/>
  <c r="I187" i="3"/>
  <c r="I445" i="3"/>
  <c r="Y187" i="3"/>
  <c r="Y445" i="3"/>
  <c r="N189" i="3"/>
  <c r="N447" i="3"/>
  <c r="Z446" i="3"/>
  <c r="Z188" i="3"/>
  <c r="Q189" i="3"/>
  <c r="Q447" i="3"/>
  <c r="AA187" i="3"/>
  <c r="AA445" i="3"/>
  <c r="S187" i="3"/>
  <c r="S445" i="3"/>
  <c r="M447" i="3"/>
  <c r="M189" i="3"/>
  <c r="K187" i="3"/>
  <c r="K445" i="3"/>
  <c r="W493" i="48"/>
  <c r="W228" i="48"/>
  <c r="AF229" i="48"/>
  <c r="AF494" i="48"/>
  <c r="AA494" i="48"/>
  <c r="AA229" i="48"/>
  <c r="AF399" i="48"/>
  <c r="AF134" i="48"/>
  <c r="R72" i="48"/>
  <c r="R337" i="48"/>
  <c r="M494" i="48"/>
  <c r="M229" i="48"/>
  <c r="W134" i="48"/>
  <c r="W399" i="48"/>
  <c r="L330" i="48"/>
  <c r="L65" i="48"/>
  <c r="AB229" i="48"/>
  <c r="AB494" i="48"/>
  <c r="L230" i="48"/>
  <c r="L495" i="48"/>
  <c r="T134" i="48"/>
  <c r="T399" i="48"/>
  <c r="Z65" i="48"/>
  <c r="Z330" i="48"/>
  <c r="Z228" i="48"/>
  <c r="Z493" i="48"/>
  <c r="P66" i="48"/>
  <c r="P331" i="48"/>
  <c r="Y133" i="48"/>
  <c r="Y398" i="48"/>
  <c r="R229" i="48"/>
  <c r="R494" i="48"/>
  <c r="S65" i="48"/>
  <c r="S330" i="48"/>
  <c r="AE399" i="48"/>
  <c r="AE134" i="48"/>
  <c r="M402" i="48"/>
  <c r="M137" i="48"/>
  <c r="AC228" i="48"/>
  <c r="AC493" i="48"/>
  <c r="Z136" i="48"/>
  <c r="Z401" i="48"/>
  <c r="AF64" i="48"/>
  <c r="AF329" i="48"/>
  <c r="P229" i="48"/>
  <c r="P494" i="48"/>
  <c r="AD400" i="48"/>
  <c r="AD135" i="48"/>
  <c r="J494" i="48"/>
  <c r="J229" i="48"/>
  <c r="K136" i="48"/>
  <c r="K401" i="48"/>
  <c r="J133" i="48"/>
  <c r="J398" i="48"/>
  <c r="V65" i="48"/>
  <c r="V330" i="48"/>
  <c r="AA136" i="48"/>
  <c r="AA401" i="48"/>
  <c r="S133" i="48"/>
  <c r="S398" i="48"/>
  <c r="Y64" i="48"/>
  <c r="Y329" i="48"/>
  <c r="U65" i="48"/>
  <c r="U330" i="48"/>
  <c r="N401" i="48"/>
  <c r="N136" i="48"/>
  <c r="D396" i="48"/>
  <c r="E396" i="48"/>
  <c r="F396" i="48" s="1"/>
  <c r="D63" i="48"/>
  <c r="I64" i="48"/>
  <c r="E63" i="48"/>
  <c r="F63" i="48" s="1"/>
  <c r="I329" i="48"/>
  <c r="E491" i="48"/>
  <c r="F491" i="48" s="1"/>
  <c r="D491" i="48"/>
  <c r="X399" i="48"/>
  <c r="X134" i="48"/>
  <c r="L401" i="48"/>
  <c r="L136" i="48"/>
  <c r="AE331" i="48"/>
  <c r="AE66" i="48"/>
  <c r="N64" i="48"/>
  <c r="N329" i="48"/>
  <c r="Q494" i="48"/>
  <c r="Q229" i="48"/>
  <c r="E328" i="48"/>
  <c r="F328" i="48" s="1"/>
  <c r="D328" i="48"/>
  <c r="T229" i="48"/>
  <c r="T494" i="48"/>
  <c r="K228" i="48"/>
  <c r="K493" i="48"/>
  <c r="O229" i="48"/>
  <c r="O494" i="48"/>
  <c r="R401" i="48"/>
  <c r="R136" i="48"/>
  <c r="X233" i="48"/>
  <c r="X498" i="48"/>
  <c r="AE493" i="48"/>
  <c r="AE228" i="48"/>
  <c r="K66" i="48"/>
  <c r="K331" i="48"/>
  <c r="X65" i="48"/>
  <c r="X330" i="48"/>
  <c r="G63" i="48"/>
  <c r="O64" i="48"/>
  <c r="O329" i="48"/>
  <c r="G329" i="48" s="1"/>
  <c r="Y230" i="48"/>
  <c r="Y495" i="48"/>
  <c r="U132" i="48"/>
  <c r="U397" i="48"/>
  <c r="G397" i="48" s="1"/>
  <c r="G131" i="48"/>
  <c r="D131" i="48"/>
  <c r="E131" i="48"/>
  <c r="F131" i="48" s="1"/>
  <c r="I132" i="48"/>
  <c r="I397" i="48"/>
  <c r="E397" i="48" s="1"/>
  <c r="F397" i="48" s="1"/>
  <c r="V229" i="48"/>
  <c r="V494" i="48"/>
  <c r="D226" i="48"/>
  <c r="I492" i="48"/>
  <c r="I227" i="48"/>
  <c r="E226" i="48"/>
  <c r="F226" i="48" s="1"/>
  <c r="AD229" i="48"/>
  <c r="AD494" i="48"/>
  <c r="Q137" i="48"/>
  <c r="Q402" i="48"/>
  <c r="G227" i="48"/>
  <c r="AB66" i="48"/>
  <c r="AB331" i="48"/>
  <c r="W64" i="48"/>
  <c r="W329" i="48"/>
  <c r="M64" i="48"/>
  <c r="M329" i="48"/>
  <c r="AA64" i="48"/>
  <c r="AA329" i="48"/>
  <c r="AB398" i="48"/>
  <c r="AB133" i="48"/>
  <c r="AC65" i="48"/>
  <c r="AC330" i="48"/>
  <c r="J66" i="48"/>
  <c r="J331" i="48"/>
  <c r="S232" i="48"/>
  <c r="S497" i="48"/>
  <c r="O135" i="48"/>
  <c r="O400" i="48"/>
  <c r="P136" i="48"/>
  <c r="P401" i="48"/>
  <c r="V136" i="48"/>
  <c r="V401" i="48"/>
  <c r="N495" i="48"/>
  <c r="N230" i="48"/>
  <c r="S386" i="3"/>
  <c r="S385" i="3"/>
  <c r="G125" i="3"/>
  <c r="H125" i="3" s="1"/>
  <c r="H384" i="3" s="1"/>
  <c r="O384" i="3"/>
  <c r="R386" i="3"/>
  <c r="R385" i="3"/>
  <c r="AE386" i="3"/>
  <c r="AE385" i="3"/>
  <c r="N386" i="3"/>
  <c r="N385" i="3"/>
  <c r="AD384" i="3"/>
  <c r="K386" i="3"/>
  <c r="K385" i="3"/>
  <c r="AC386" i="3"/>
  <c r="AC385" i="3"/>
  <c r="E382" i="3"/>
  <c r="F123" i="3"/>
  <c r="F382" i="3" s="1"/>
  <c r="AA383" i="3"/>
  <c r="D124" i="3"/>
  <c r="D383" i="3" s="1"/>
  <c r="I383" i="3"/>
  <c r="E124" i="3"/>
  <c r="AF383" i="3"/>
  <c r="Z384" i="3"/>
  <c r="AB453" i="9"/>
  <c r="O457" i="9"/>
  <c r="P449" i="9"/>
  <c r="Y205" i="12"/>
  <c r="Y447" i="12"/>
  <c r="AA112" i="12"/>
  <c r="AA354" i="12"/>
  <c r="Z206" i="12"/>
  <c r="Z448" i="12"/>
  <c r="P351" i="12"/>
  <c r="P109" i="12"/>
  <c r="N108" i="12"/>
  <c r="N350" i="12"/>
  <c r="AF350" i="12"/>
  <c r="AF108" i="12"/>
  <c r="O108" i="12"/>
  <c r="O350" i="12"/>
  <c r="G107" i="12"/>
  <c r="J355" i="12"/>
  <c r="J490" i="12" s="1"/>
  <c r="L205" i="12"/>
  <c r="L447" i="12"/>
  <c r="T205" i="12"/>
  <c r="T447" i="12"/>
  <c r="X205" i="12"/>
  <c r="X447" i="12"/>
  <c r="R215" i="12"/>
  <c r="R457" i="12"/>
  <c r="S208" i="12"/>
  <c r="S450" i="12"/>
  <c r="T109" i="12"/>
  <c r="T351" i="12"/>
  <c r="H106" i="12"/>
  <c r="H349" i="12" s="1"/>
  <c r="AA207" i="12"/>
  <c r="AA449" i="12"/>
  <c r="D349" i="12"/>
  <c r="U447" i="12"/>
  <c r="G447" i="12" s="1"/>
  <c r="U205" i="12"/>
  <c r="G204" i="12"/>
  <c r="H447" i="12" s="1"/>
  <c r="M108" i="12"/>
  <c r="M350" i="12"/>
  <c r="V205" i="12"/>
  <c r="V447" i="12"/>
  <c r="Q108" i="12"/>
  <c r="Q350" i="12"/>
  <c r="AC108" i="12"/>
  <c r="AC350" i="12"/>
  <c r="U109" i="12"/>
  <c r="U351" i="12"/>
  <c r="I504" i="49"/>
  <c r="AF436" i="49"/>
  <c r="AE431" i="49"/>
  <c r="AC432" i="49"/>
  <c r="AA435" i="49"/>
  <c r="Z435" i="49"/>
  <c r="X431" i="49"/>
  <c r="V431" i="49"/>
  <c r="U431" i="49"/>
  <c r="G431" i="49" s="1"/>
  <c r="G114" i="49"/>
  <c r="T432" i="49"/>
  <c r="S431" i="49"/>
  <c r="R433" i="49"/>
  <c r="Q431" i="49"/>
  <c r="O432" i="49"/>
  <c r="M431" i="49"/>
  <c r="L435" i="49"/>
  <c r="K432" i="49"/>
  <c r="J431" i="49"/>
  <c r="I433" i="49"/>
  <c r="T447" i="9"/>
  <c r="L437" i="9"/>
  <c r="AF369" i="9"/>
  <c r="AF439" i="9"/>
  <c r="AD440" i="9"/>
  <c r="AE360" i="9"/>
  <c r="W365" i="9"/>
  <c r="AA438" i="9"/>
  <c r="W435" i="9"/>
  <c r="AA369" i="9"/>
  <c r="AD361" i="9"/>
  <c r="Z359" i="9"/>
  <c r="AE433" i="9"/>
  <c r="G430" i="9"/>
  <c r="F102" i="9"/>
  <c r="F353" i="9" s="1"/>
  <c r="E353" i="9"/>
  <c r="AC431" i="9"/>
  <c r="F179" i="9"/>
  <c r="F430" i="9" s="1"/>
  <c r="E430" i="9"/>
  <c r="U354" i="9"/>
  <c r="D180" i="9"/>
  <c r="D431" i="9" s="1"/>
  <c r="E180" i="9"/>
  <c r="I431" i="9"/>
  <c r="M432" i="9"/>
  <c r="G353" i="9"/>
  <c r="S354" i="9"/>
  <c r="Q354" i="9"/>
  <c r="N354" i="9"/>
  <c r="U431" i="9"/>
  <c r="G180" i="9"/>
  <c r="M354" i="9"/>
  <c r="K449" i="9"/>
  <c r="R354" i="9"/>
  <c r="V354" i="9"/>
  <c r="K354" i="9"/>
  <c r="Z435" i="9"/>
  <c r="T354" i="9"/>
  <c r="P354" i="9"/>
  <c r="L354" i="9"/>
  <c r="J233" i="9"/>
  <c r="J484" i="9" s="1"/>
  <c r="J483" i="9"/>
  <c r="Y451" i="9"/>
  <c r="O354" i="9"/>
  <c r="G103" i="9"/>
  <c r="Y354" i="9"/>
  <c r="D103" i="9"/>
  <c r="D354" i="9" s="1"/>
  <c r="E103" i="9"/>
  <c r="I354" i="9"/>
  <c r="AC354" i="9"/>
  <c r="J354" i="9"/>
  <c r="O223" i="9"/>
  <c r="O473" i="9"/>
  <c r="E396" i="47"/>
  <c r="AA198" i="47"/>
  <c r="AA401" i="47"/>
  <c r="N305" i="47"/>
  <c r="J400" i="47"/>
  <c r="J197" i="47"/>
  <c r="X303" i="47"/>
  <c r="R195" i="47"/>
  <c r="R398" i="47"/>
  <c r="AD305" i="47"/>
  <c r="M398" i="47"/>
  <c r="M195" i="47"/>
  <c r="P305" i="47"/>
  <c r="N400" i="47"/>
  <c r="N197" i="47"/>
  <c r="K306" i="47"/>
  <c r="AE195" i="47"/>
  <c r="AE398" i="47"/>
  <c r="O304" i="47"/>
  <c r="W196" i="47"/>
  <c r="W399" i="47"/>
  <c r="M305" i="47"/>
  <c r="U197" i="47"/>
  <c r="U400" i="47"/>
  <c r="AG400" i="47"/>
  <c r="AG197" i="47"/>
  <c r="W304" i="47"/>
  <c r="O398" i="47"/>
  <c r="O195" i="47"/>
  <c r="AE304" i="47"/>
  <c r="G192" i="47"/>
  <c r="G396" i="47" s="1"/>
  <c r="F396" i="47"/>
  <c r="J304" i="47"/>
  <c r="H101" i="47"/>
  <c r="I101" i="47" s="1"/>
  <c r="V304" i="47"/>
  <c r="Y199" i="47"/>
  <c r="Y402" i="47"/>
  <c r="H397" i="47"/>
  <c r="F193" i="47"/>
  <c r="T398" i="47"/>
  <c r="T195" i="47"/>
  <c r="F99" i="47"/>
  <c r="AB304" i="47"/>
  <c r="H100" i="47"/>
  <c r="I100" i="47" s="1"/>
  <c r="AF398" i="47"/>
  <c r="AF195" i="47"/>
  <c r="F302" i="47"/>
  <c r="G98" i="47"/>
  <c r="G302" i="47" s="1"/>
  <c r="AC397" i="47"/>
  <c r="AC194" i="47"/>
  <c r="L304" i="47"/>
  <c r="X397" i="47"/>
  <c r="X194" i="47"/>
  <c r="V198" i="47"/>
  <c r="V401" i="47"/>
  <c r="AD199" i="47"/>
  <c r="AD402" i="47"/>
  <c r="K399" i="47"/>
  <c r="K196" i="47"/>
  <c r="E99" i="47"/>
  <c r="S305" i="47"/>
  <c r="AF307" i="47"/>
  <c r="P195" i="47"/>
  <c r="P398" i="47"/>
  <c r="H194" i="47"/>
  <c r="AA308" i="47"/>
  <c r="AB197" i="47"/>
  <c r="AB400" i="47"/>
  <c r="Z308" i="47"/>
  <c r="AG306" i="47"/>
  <c r="AC303" i="47"/>
  <c r="Q310" i="47"/>
  <c r="R305" i="47"/>
  <c r="L196" i="47"/>
  <c r="L399" i="47"/>
  <c r="Q400" i="47"/>
  <c r="Q197" i="47"/>
  <c r="Y304" i="47"/>
  <c r="S399" i="47"/>
  <c r="S196" i="47"/>
  <c r="T305" i="47"/>
  <c r="Z198" i="47"/>
  <c r="Z401" i="47"/>
  <c r="J529" i="50"/>
  <c r="AD624" i="50"/>
  <c r="I438" i="50"/>
  <c r="X528" i="50"/>
  <c r="D436" i="50"/>
  <c r="R624" i="50"/>
  <c r="P528" i="50"/>
  <c r="J624" i="50"/>
  <c r="AE529" i="50"/>
  <c r="O527" i="50"/>
  <c r="G527" i="50" s="1"/>
  <c r="AB625" i="50"/>
  <c r="D526" i="50"/>
  <c r="W528" i="50"/>
  <c r="Z624" i="50"/>
  <c r="D152" i="50"/>
  <c r="Y531" i="50"/>
  <c r="N148" i="51"/>
  <c r="N398" i="51"/>
  <c r="T398" i="51"/>
  <c r="T148" i="51"/>
  <c r="W399" i="51"/>
  <c r="W149" i="51"/>
  <c r="E239" i="51"/>
  <c r="F239" i="51" s="1"/>
  <c r="U399" i="51"/>
  <c r="U149" i="51"/>
  <c r="M399" i="51"/>
  <c r="M149" i="51"/>
  <c r="J398" i="51"/>
  <c r="J148" i="51"/>
  <c r="V398" i="51"/>
  <c r="V148" i="51"/>
  <c r="E397" i="51"/>
  <c r="F397" i="51" s="1"/>
  <c r="D397" i="51"/>
  <c r="O398" i="51"/>
  <c r="O148" i="51"/>
  <c r="R398" i="51"/>
  <c r="R148" i="51"/>
  <c r="E147" i="51"/>
  <c r="F147" i="51" s="1"/>
  <c r="I398" i="51"/>
  <c r="AC398" i="51"/>
  <c r="AC148" i="51"/>
  <c r="L398" i="51"/>
  <c r="L148" i="51"/>
  <c r="X401" i="51"/>
  <c r="X151" i="51"/>
  <c r="G312" i="51"/>
  <c r="G397" i="51"/>
  <c r="E61" i="51"/>
  <c r="F61" i="51" s="1"/>
  <c r="I312" i="51"/>
  <c r="S398" i="51"/>
  <c r="S148" i="51"/>
  <c r="AB398" i="51"/>
  <c r="AB148" i="51"/>
  <c r="AE398" i="51"/>
  <c r="AE148" i="51"/>
  <c r="K400" i="51"/>
  <c r="K150" i="51"/>
  <c r="AF398" i="51"/>
  <c r="AF148" i="51"/>
  <c r="Y398" i="51"/>
  <c r="Y148" i="51"/>
  <c r="D311" i="51"/>
  <c r="E311" i="51"/>
  <c r="F311" i="51" s="1"/>
  <c r="Q399" i="51"/>
  <c r="Q149" i="51"/>
  <c r="AD399" i="51"/>
  <c r="AD149" i="51"/>
  <c r="AA398" i="51"/>
  <c r="AA148" i="51"/>
  <c r="AC240" i="51"/>
  <c r="G240" i="51" s="1"/>
  <c r="N62" i="51"/>
  <c r="N313" i="51" s="1"/>
  <c r="X66" i="51"/>
  <c r="X317" i="51" s="1"/>
  <c r="T240" i="51"/>
  <c r="W66" i="51"/>
  <c r="W317" i="51" s="1"/>
  <c r="AA63" i="51"/>
  <c r="AA314" i="51" s="1"/>
  <c r="D147" i="51"/>
  <c r="I148" i="51"/>
  <c r="D61" i="51"/>
  <c r="I62" i="51"/>
  <c r="AA241" i="51"/>
  <c r="D239" i="51"/>
  <c r="I240" i="51"/>
  <c r="Z148" i="51"/>
  <c r="Z399" i="51" s="1"/>
  <c r="G147" i="51"/>
  <c r="D373" i="51"/>
  <c r="E373" i="51"/>
  <c r="F373" i="51" s="1"/>
  <c r="AF240" i="51"/>
  <c r="AC70" i="51"/>
  <c r="AC321" i="51" s="1"/>
  <c r="U62" i="51"/>
  <c r="U313" i="51" s="1"/>
  <c r="G374" i="51"/>
  <c r="R62" i="51"/>
  <c r="R313" i="51" s="1"/>
  <c r="Y65" i="51"/>
  <c r="Y316" i="51" s="1"/>
  <c r="T65" i="51"/>
  <c r="T316" i="51" s="1"/>
  <c r="AB242" i="51"/>
  <c r="AB62" i="51"/>
  <c r="AB313" i="51" s="1"/>
  <c r="K64" i="51"/>
  <c r="K315" i="51" s="1"/>
  <c r="P149" i="51"/>
  <c r="P400" i="51" s="1"/>
  <c r="P65" i="51"/>
  <c r="P316" i="51" s="1"/>
  <c r="Z241" i="51"/>
  <c r="O247" i="51"/>
  <c r="G373" i="51"/>
  <c r="R247" i="51"/>
  <c r="AF65" i="51"/>
  <c r="AF316" i="51" s="1"/>
  <c r="Y241" i="51"/>
  <c r="AD243" i="51"/>
  <c r="L62" i="51"/>
  <c r="L313" i="51" s="1"/>
  <c r="O62" i="51"/>
  <c r="O313" i="51" s="1"/>
  <c r="G61" i="51"/>
  <c r="M240" i="51"/>
  <c r="V244" i="51"/>
  <c r="AE242" i="51"/>
  <c r="X241" i="51"/>
  <c r="Q64" i="51"/>
  <c r="Q315" i="51" s="1"/>
  <c r="S62" i="51"/>
  <c r="S313" i="51" s="1"/>
  <c r="V64" i="51"/>
  <c r="V315" i="51" s="1"/>
  <c r="Z69" i="51"/>
  <c r="Z320" i="51" s="1"/>
  <c r="W244" i="51"/>
  <c r="M68" i="51"/>
  <c r="M319" i="51" s="1"/>
  <c r="AD109" i="12"/>
  <c r="AD351" i="12"/>
  <c r="D203" i="12"/>
  <c r="I204" i="12"/>
  <c r="I446" i="12"/>
  <c r="E203" i="12"/>
  <c r="D107" i="12"/>
  <c r="I108" i="12"/>
  <c r="I350" i="12"/>
  <c r="E107" i="12"/>
  <c r="P207" i="12"/>
  <c r="P449" i="12"/>
  <c r="W214" i="12"/>
  <c r="W456" i="12"/>
  <c r="S109" i="12"/>
  <c r="S351" i="12"/>
  <c r="E445" i="12"/>
  <c r="F202" i="12"/>
  <c r="F445" i="12" s="1"/>
  <c r="Y111" i="12"/>
  <c r="Y353" i="12"/>
  <c r="AD209" i="12"/>
  <c r="AD451" i="12"/>
  <c r="AE206" i="12"/>
  <c r="AE448" i="12"/>
  <c r="Z109" i="12"/>
  <c r="Z351" i="12"/>
  <c r="AC239" i="12"/>
  <c r="AC481" i="12"/>
  <c r="K111" i="12"/>
  <c r="K353" i="12"/>
  <c r="K207" i="12"/>
  <c r="K449" i="12"/>
  <c r="M446" i="12"/>
  <c r="M204" i="12"/>
  <c r="O207" i="12"/>
  <c r="O449" i="12"/>
  <c r="J205" i="12"/>
  <c r="J447" i="12"/>
  <c r="D445" i="12"/>
  <c r="E349" i="12"/>
  <c r="F106" i="12"/>
  <c r="F349" i="12" s="1"/>
  <c r="AB110" i="12"/>
  <c r="AB352" i="12"/>
  <c r="AB205" i="12"/>
  <c r="AB447" i="12"/>
  <c r="Q450" i="12"/>
  <c r="Q208" i="12"/>
  <c r="L108" i="12"/>
  <c r="L350" i="12"/>
  <c r="J456" i="50"/>
  <c r="Y456" i="50"/>
  <c r="AB530" i="50"/>
  <c r="P457" i="50"/>
  <c r="K456" i="50"/>
  <c r="Z456" i="50"/>
  <c r="AD532" i="50"/>
  <c r="S528" i="50"/>
  <c r="AB456" i="50"/>
  <c r="W456" i="50"/>
  <c r="K529" i="50"/>
  <c r="AE457" i="50"/>
  <c r="U456" i="50"/>
  <c r="AF456" i="50"/>
  <c r="T528" i="50"/>
  <c r="M456" i="50"/>
  <c r="S458" i="50"/>
  <c r="U626" i="50"/>
  <c r="X623" i="50"/>
  <c r="T624" i="50"/>
  <c r="X456" i="50"/>
  <c r="R527" i="50"/>
  <c r="I527" i="50"/>
  <c r="E152" i="50"/>
  <c r="F152" i="50" s="1"/>
  <c r="Q529" i="50"/>
  <c r="N623" i="50"/>
  <c r="AA527" i="50"/>
  <c r="L623" i="50"/>
  <c r="M530" i="50"/>
  <c r="K623" i="50"/>
  <c r="AC456" i="50"/>
  <c r="V456" i="50"/>
  <c r="AA456" i="50"/>
  <c r="Y626" i="50"/>
  <c r="O439" i="50"/>
  <c r="G64" i="50"/>
  <c r="N457" i="50"/>
  <c r="D63" i="50"/>
  <c r="L437" i="50"/>
  <c r="E437" i="50" s="1"/>
  <c r="F437" i="50" s="1"/>
  <c r="E62" i="50"/>
  <c r="F62" i="50" s="1"/>
  <c r="V528" i="50"/>
  <c r="I623" i="50"/>
  <c r="AA623" i="50"/>
  <c r="T456" i="50"/>
  <c r="AF625" i="50"/>
  <c r="AC528" i="50"/>
  <c r="Q623" i="50"/>
  <c r="L528" i="50"/>
  <c r="P625" i="50"/>
  <c r="Z528" i="50"/>
  <c r="S628" i="50"/>
  <c r="AD457" i="50"/>
  <c r="R456" i="50"/>
  <c r="AC624" i="50"/>
  <c r="N528" i="50"/>
  <c r="V623" i="50"/>
  <c r="Q456" i="50"/>
  <c r="AF529" i="50"/>
  <c r="O623" i="50"/>
  <c r="G623" i="50" s="1"/>
  <c r="G248" i="50"/>
  <c r="AE624" i="50"/>
  <c r="M623" i="50"/>
  <c r="U529" i="50"/>
  <c r="E526" i="50"/>
  <c r="F526" i="50" s="1"/>
  <c r="G493" i="48" l="1"/>
  <c r="H98" i="33"/>
  <c r="H293" i="33" s="1"/>
  <c r="E194" i="47"/>
  <c r="H142" i="5"/>
  <c r="H373" i="5" s="1"/>
  <c r="J187" i="3"/>
  <c r="J445" i="3"/>
  <c r="U494" i="48"/>
  <c r="U229" i="48"/>
  <c r="G350" i="12"/>
  <c r="D186" i="3"/>
  <c r="D445" i="3" s="1"/>
  <c r="T448" i="3"/>
  <c r="T190" i="3"/>
  <c r="Z375" i="5"/>
  <c r="E186" i="3"/>
  <c r="F186" i="3" s="1"/>
  <c r="F445" i="3" s="1"/>
  <c r="Q333" i="48"/>
  <c r="Q68" i="48"/>
  <c r="G439" i="50"/>
  <c r="D373" i="5"/>
  <c r="T331" i="48"/>
  <c r="T66" i="48"/>
  <c r="AD65" i="48"/>
  <c r="AD330" i="48"/>
  <c r="AC402" i="48"/>
  <c r="AC137" i="48"/>
  <c r="AE187" i="3"/>
  <c r="AE445" i="3"/>
  <c r="O187" i="3"/>
  <c r="O445" i="3"/>
  <c r="G445" i="3" s="1"/>
  <c r="G186" i="3"/>
  <c r="H186" i="3" s="1"/>
  <c r="H445" i="3" s="1"/>
  <c r="R333" i="33"/>
  <c r="G293" i="33"/>
  <c r="N335" i="33"/>
  <c r="S332" i="33"/>
  <c r="AB333" i="33"/>
  <c r="AF332" i="33"/>
  <c r="X335" i="33"/>
  <c r="L335" i="33"/>
  <c r="W333" i="33"/>
  <c r="E331" i="33"/>
  <c r="F136" i="33"/>
  <c r="F331" i="33" s="1"/>
  <c r="J332" i="33"/>
  <c r="E137" i="33"/>
  <c r="G99" i="33"/>
  <c r="O294" i="33"/>
  <c r="D99" i="33"/>
  <c r="D294" i="33" s="1"/>
  <c r="Y333" i="33"/>
  <c r="AC302" i="33"/>
  <c r="V336" i="33"/>
  <c r="P332" i="33"/>
  <c r="AE335" i="33"/>
  <c r="AA332" i="33"/>
  <c r="Z295" i="33"/>
  <c r="U294" i="33"/>
  <c r="Q335" i="33"/>
  <c r="T334" i="33"/>
  <c r="K334" i="33"/>
  <c r="AD332" i="33"/>
  <c r="M335" i="33"/>
  <c r="D143" i="5"/>
  <c r="AC228" i="5"/>
  <c r="AC458" i="5"/>
  <c r="N383" i="5"/>
  <c r="V383" i="5"/>
  <c r="M228" i="5"/>
  <c r="M458" i="5"/>
  <c r="Q456" i="5"/>
  <c r="Q226" i="5"/>
  <c r="AD375" i="5"/>
  <c r="L375" i="5"/>
  <c r="Y226" i="5"/>
  <c r="Y456" i="5"/>
  <c r="AB375" i="5"/>
  <c r="AA456" i="5"/>
  <c r="AA226" i="5"/>
  <c r="K456" i="5"/>
  <c r="K226" i="5"/>
  <c r="S456" i="5"/>
  <c r="S226" i="5"/>
  <c r="R376" i="5"/>
  <c r="T376" i="5"/>
  <c r="U456" i="5"/>
  <c r="U226" i="5"/>
  <c r="Q376" i="5"/>
  <c r="Z455" i="5"/>
  <c r="G455" i="5" s="1"/>
  <c r="Z225" i="5"/>
  <c r="J379" i="5"/>
  <c r="E454" i="5"/>
  <c r="F223" i="5"/>
  <c r="F454" i="5" s="1"/>
  <c r="U374" i="5"/>
  <c r="G143" i="5"/>
  <c r="AF455" i="5"/>
  <c r="AF225" i="5"/>
  <c r="F142" i="5"/>
  <c r="F373" i="5" s="1"/>
  <c r="E373" i="5"/>
  <c r="F143" i="5"/>
  <c r="F374" i="5" s="1"/>
  <c r="E374" i="5"/>
  <c r="AE456" i="5"/>
  <c r="AE226" i="5"/>
  <c r="Y375" i="5"/>
  <c r="P455" i="5"/>
  <c r="P225" i="5"/>
  <c r="W376" i="5"/>
  <c r="X455" i="5"/>
  <c r="X225" i="5"/>
  <c r="AF375" i="5"/>
  <c r="AD455" i="5"/>
  <c r="AD225" i="5"/>
  <c r="J455" i="5"/>
  <c r="J225" i="5"/>
  <c r="D224" i="5"/>
  <c r="E224" i="5"/>
  <c r="G373" i="5"/>
  <c r="AE376" i="5"/>
  <c r="AB455" i="5"/>
  <c r="AB225" i="5"/>
  <c r="O456" i="5"/>
  <c r="O226" i="5"/>
  <c r="L455" i="5"/>
  <c r="L225" i="5"/>
  <c r="I375" i="5"/>
  <c r="V455" i="5"/>
  <c r="V225" i="5"/>
  <c r="M374" i="5"/>
  <c r="E144" i="5"/>
  <c r="I457" i="5"/>
  <c r="I227" i="5"/>
  <c r="AC374" i="5"/>
  <c r="S375" i="5"/>
  <c r="R455" i="5"/>
  <c r="R225" i="5"/>
  <c r="K375" i="5"/>
  <c r="P375" i="5"/>
  <c r="D454" i="5"/>
  <c r="T455" i="5"/>
  <c r="T225" i="5"/>
  <c r="N455" i="5"/>
  <c r="N225" i="5"/>
  <c r="O376" i="5"/>
  <c r="X375" i="5"/>
  <c r="W456" i="5"/>
  <c r="W226" i="5"/>
  <c r="AA375" i="5"/>
  <c r="E303" i="47"/>
  <c r="E397" i="47"/>
  <c r="U306" i="47"/>
  <c r="D350" i="12"/>
  <c r="D446" i="12"/>
  <c r="AF214" i="12"/>
  <c r="AF456" i="12"/>
  <c r="N451" i="12"/>
  <c r="N209" i="12"/>
  <c r="AE352" i="12"/>
  <c r="AE110" i="12"/>
  <c r="R352" i="12"/>
  <c r="R110" i="12"/>
  <c r="AB447" i="3"/>
  <c r="AB189" i="3"/>
  <c r="U189" i="3"/>
  <c r="U447" i="3"/>
  <c r="X446" i="3"/>
  <c r="X188" i="3"/>
  <c r="R447" i="3"/>
  <c r="R189" i="3"/>
  <c r="AF445" i="3"/>
  <c r="AF187" i="3"/>
  <c r="L187" i="3"/>
  <c r="L445" i="3"/>
  <c r="K188" i="3"/>
  <c r="K446" i="3"/>
  <c r="V188" i="3"/>
  <c r="V446" i="3"/>
  <c r="AC189" i="3"/>
  <c r="AC447" i="3"/>
  <c r="S188" i="3"/>
  <c r="S446" i="3"/>
  <c r="Q190" i="3"/>
  <c r="Q448" i="3"/>
  <c r="I188" i="3"/>
  <c r="I446" i="3"/>
  <c r="M190" i="3"/>
  <c r="M448" i="3"/>
  <c r="Z189" i="3"/>
  <c r="Z447" i="3"/>
  <c r="Y188" i="3"/>
  <c r="Y446" i="3"/>
  <c r="AD448" i="3"/>
  <c r="AD190" i="3"/>
  <c r="P448" i="3"/>
  <c r="P190" i="3"/>
  <c r="AA446" i="3"/>
  <c r="AA188" i="3"/>
  <c r="N448" i="3"/>
  <c r="N190" i="3"/>
  <c r="W189" i="3"/>
  <c r="W447" i="3"/>
  <c r="M138" i="48"/>
  <c r="M403" i="48"/>
  <c r="AA495" i="48"/>
  <c r="AA230" i="48"/>
  <c r="S331" i="48"/>
  <c r="S66" i="48"/>
  <c r="Y399" i="48"/>
  <c r="Y134" i="48"/>
  <c r="Z494" i="48"/>
  <c r="Z229" i="48"/>
  <c r="T400" i="48"/>
  <c r="T135" i="48"/>
  <c r="AB230" i="48"/>
  <c r="AB495" i="48"/>
  <c r="W400" i="48"/>
  <c r="W135" i="48"/>
  <c r="R338" i="48"/>
  <c r="R73" i="48"/>
  <c r="AE135" i="48"/>
  <c r="AE400" i="48"/>
  <c r="L331" i="48"/>
  <c r="L66" i="48"/>
  <c r="M495" i="48"/>
  <c r="M230" i="48"/>
  <c r="AF135" i="48"/>
  <c r="AF400" i="48"/>
  <c r="W229" i="48"/>
  <c r="W494" i="48"/>
  <c r="R230" i="48"/>
  <c r="R495" i="48"/>
  <c r="P67" i="48"/>
  <c r="P332" i="48"/>
  <c r="Z66" i="48"/>
  <c r="Z331" i="48"/>
  <c r="L231" i="48"/>
  <c r="L496" i="48"/>
  <c r="AF230" i="48"/>
  <c r="AF495" i="48"/>
  <c r="U398" i="48"/>
  <c r="G398" i="48" s="1"/>
  <c r="U133" i="48"/>
  <c r="G132" i="48"/>
  <c r="Y65" i="48"/>
  <c r="Y330" i="48"/>
  <c r="AA402" i="48"/>
  <c r="AA137" i="48"/>
  <c r="V402" i="48"/>
  <c r="V137" i="48"/>
  <c r="O136" i="48"/>
  <c r="O401" i="48"/>
  <c r="AB399" i="48"/>
  <c r="AB134" i="48"/>
  <c r="Q138" i="48"/>
  <c r="Q403" i="48"/>
  <c r="D227" i="48"/>
  <c r="E227" i="48"/>
  <c r="F227" i="48" s="1"/>
  <c r="I228" i="48"/>
  <c r="I493" i="48"/>
  <c r="V230" i="48"/>
  <c r="V495" i="48"/>
  <c r="AE494" i="48"/>
  <c r="AE229" i="48"/>
  <c r="K229" i="48"/>
  <c r="K494" i="48"/>
  <c r="N65" i="48"/>
  <c r="N330" i="48"/>
  <c r="L402" i="48"/>
  <c r="L137" i="48"/>
  <c r="AD136" i="48"/>
  <c r="AD401" i="48"/>
  <c r="AC66" i="48"/>
  <c r="AC331" i="48"/>
  <c r="AB67" i="48"/>
  <c r="AB332" i="48"/>
  <c r="K67" i="48"/>
  <c r="K332" i="48"/>
  <c r="X135" i="48"/>
  <c r="X400" i="48"/>
  <c r="S134" i="48"/>
  <c r="S399" i="48"/>
  <c r="AC229" i="48"/>
  <c r="AC494" i="48"/>
  <c r="N231" i="48"/>
  <c r="N496" i="48"/>
  <c r="S498" i="48"/>
  <c r="S233" i="48"/>
  <c r="AA65" i="48"/>
  <c r="AA330" i="48"/>
  <c r="W65" i="48"/>
  <c r="W330" i="48"/>
  <c r="E492" i="48"/>
  <c r="F492" i="48" s="1"/>
  <c r="D492" i="48"/>
  <c r="G64" i="48"/>
  <c r="O65" i="48"/>
  <c r="O330" i="48"/>
  <c r="G330" i="48" s="1"/>
  <c r="X66" i="48"/>
  <c r="X331" i="48"/>
  <c r="O495" i="48"/>
  <c r="O230" i="48"/>
  <c r="Q230" i="48"/>
  <c r="Q495" i="48"/>
  <c r="E329" i="48"/>
  <c r="F329" i="48" s="1"/>
  <c r="D329" i="48"/>
  <c r="N137" i="48"/>
  <c r="N402" i="48"/>
  <c r="U66" i="48"/>
  <c r="U331" i="48"/>
  <c r="V66" i="48"/>
  <c r="V331" i="48"/>
  <c r="K402" i="48"/>
  <c r="K137" i="48"/>
  <c r="P230" i="48"/>
  <c r="P495" i="48"/>
  <c r="Z402" i="48"/>
  <c r="Z137" i="48"/>
  <c r="J67" i="48"/>
  <c r="J332" i="48"/>
  <c r="M65" i="48"/>
  <c r="M330" i="48"/>
  <c r="Y231" i="48"/>
  <c r="Y496" i="48"/>
  <c r="X234" i="48"/>
  <c r="X499" i="48"/>
  <c r="D64" i="48"/>
  <c r="E64" i="48"/>
  <c r="F64" i="48" s="1"/>
  <c r="I65" i="48"/>
  <c r="I330" i="48"/>
  <c r="J399" i="48"/>
  <c r="J134" i="48"/>
  <c r="AF65" i="48"/>
  <c r="AF330" i="48"/>
  <c r="P137" i="48"/>
  <c r="P402" i="48"/>
  <c r="AD495" i="48"/>
  <c r="AD230" i="48"/>
  <c r="D132" i="48"/>
  <c r="I133" i="48"/>
  <c r="E132" i="48"/>
  <c r="F132" i="48" s="1"/>
  <c r="I398" i="48"/>
  <c r="R402" i="48"/>
  <c r="R137" i="48"/>
  <c r="G228" i="48"/>
  <c r="T495" i="48"/>
  <c r="T230" i="48"/>
  <c r="AE67" i="48"/>
  <c r="AE332" i="48"/>
  <c r="D397" i="48"/>
  <c r="J495" i="48"/>
  <c r="J230" i="48"/>
  <c r="Z386" i="3"/>
  <c r="Z385" i="3"/>
  <c r="AF384" i="3"/>
  <c r="D125" i="3"/>
  <c r="D384" i="3" s="1"/>
  <c r="E125" i="3"/>
  <c r="I384" i="3"/>
  <c r="G126" i="3"/>
  <c r="H126" i="3" s="1"/>
  <c r="H385" i="3" s="1"/>
  <c r="O385" i="3"/>
  <c r="AD386" i="3"/>
  <c r="AD385" i="3"/>
  <c r="F124" i="3"/>
  <c r="F383" i="3" s="1"/>
  <c r="E383" i="3"/>
  <c r="AA384" i="3"/>
  <c r="G384" i="3"/>
  <c r="O458" i="9"/>
  <c r="P450" i="9"/>
  <c r="AB454" i="9"/>
  <c r="U110" i="12"/>
  <c r="U352" i="12"/>
  <c r="Q351" i="12"/>
  <c r="Q109" i="12"/>
  <c r="V206" i="12"/>
  <c r="V448" i="12"/>
  <c r="T206" i="12"/>
  <c r="T448" i="12"/>
  <c r="M109" i="12"/>
  <c r="M351" i="12"/>
  <c r="AC351" i="12"/>
  <c r="AC109" i="12"/>
  <c r="U206" i="12"/>
  <c r="U448" i="12"/>
  <c r="G448" i="12" s="1"/>
  <c r="G205" i="12"/>
  <c r="H448" i="12" s="1"/>
  <c r="T110" i="12"/>
  <c r="T352" i="12"/>
  <c r="R458" i="12"/>
  <c r="R216" i="12"/>
  <c r="L206" i="12"/>
  <c r="L448" i="12"/>
  <c r="O109" i="12"/>
  <c r="O351" i="12"/>
  <c r="G351" i="12" s="1"/>
  <c r="N109" i="12"/>
  <c r="N351" i="12"/>
  <c r="Z449" i="12"/>
  <c r="Z207" i="12"/>
  <c r="Y448" i="12"/>
  <c r="Y206" i="12"/>
  <c r="X206" i="12"/>
  <c r="X448" i="12"/>
  <c r="H107" i="12"/>
  <c r="H350" i="12" s="1"/>
  <c r="AA355" i="12"/>
  <c r="AA490" i="12" s="1"/>
  <c r="AA450" i="12"/>
  <c r="AA208" i="12"/>
  <c r="S209" i="12"/>
  <c r="S451" i="12"/>
  <c r="G108" i="12"/>
  <c r="AF351" i="12"/>
  <c r="AF109" i="12"/>
  <c r="P352" i="12"/>
  <c r="P110" i="12"/>
  <c r="I505" i="49"/>
  <c r="AF437" i="49"/>
  <c r="AE432" i="49"/>
  <c r="AC433" i="49"/>
  <c r="AA436" i="49"/>
  <c r="Z436" i="49"/>
  <c r="X432" i="49"/>
  <c r="V432" i="49"/>
  <c r="U432" i="49"/>
  <c r="G432" i="49" s="1"/>
  <c r="T433" i="49"/>
  <c r="S432" i="49"/>
  <c r="R434" i="49"/>
  <c r="Q432" i="49"/>
  <c r="O433" i="49"/>
  <c r="G115" i="49"/>
  <c r="M432" i="49"/>
  <c r="L436" i="49"/>
  <c r="K433" i="49"/>
  <c r="J432" i="49"/>
  <c r="I434" i="49"/>
  <c r="L438" i="9"/>
  <c r="AF440" i="9"/>
  <c r="AF370" i="9"/>
  <c r="T448" i="9"/>
  <c r="AE434" i="9"/>
  <c r="AD362" i="9"/>
  <c r="AA370" i="9"/>
  <c r="AE361" i="9"/>
  <c r="AA439" i="9"/>
  <c r="Z360" i="9"/>
  <c r="W436" i="9"/>
  <c r="W366" i="9"/>
  <c r="AD441" i="9"/>
  <c r="O355" i="9"/>
  <c r="G104" i="9"/>
  <c r="P355" i="9"/>
  <c r="V355" i="9"/>
  <c r="D104" i="9"/>
  <c r="D355" i="9" s="1"/>
  <c r="E104" i="9"/>
  <c r="I355" i="9"/>
  <c r="K450" i="9"/>
  <c r="D181" i="9"/>
  <c r="D432" i="9" s="1"/>
  <c r="E181" i="9"/>
  <c r="I432" i="9"/>
  <c r="AC432" i="9"/>
  <c r="F103" i="9"/>
  <c r="F354" i="9" s="1"/>
  <c r="E354" i="9"/>
  <c r="Y452" i="9"/>
  <c r="L355" i="9"/>
  <c r="T355" i="9"/>
  <c r="K355" i="9"/>
  <c r="R355" i="9"/>
  <c r="U432" i="9"/>
  <c r="G181" i="9"/>
  <c r="Q355" i="9"/>
  <c r="F180" i="9"/>
  <c r="F431" i="9" s="1"/>
  <c r="E431" i="9"/>
  <c r="Z436" i="9"/>
  <c r="N355" i="9"/>
  <c r="J355" i="9"/>
  <c r="Y355" i="9"/>
  <c r="G431" i="9"/>
  <c r="O224" i="9"/>
  <c r="O474" i="9"/>
  <c r="AC355" i="9"/>
  <c r="G354" i="9"/>
  <c r="M355" i="9"/>
  <c r="S355" i="9"/>
  <c r="M433" i="9"/>
  <c r="U355" i="9"/>
  <c r="AA199" i="47"/>
  <c r="AA402" i="47"/>
  <c r="N306" i="47"/>
  <c r="I305" i="47"/>
  <c r="H305" i="47"/>
  <c r="L305" i="47"/>
  <c r="O305" i="47"/>
  <c r="J401" i="47"/>
  <c r="J198" i="47"/>
  <c r="L197" i="47"/>
  <c r="L400" i="47"/>
  <c r="AC304" i="47"/>
  <c r="Z309" i="47"/>
  <c r="AA309" i="47"/>
  <c r="AD200" i="47"/>
  <c r="AD403" i="47"/>
  <c r="F303" i="47"/>
  <c r="G99" i="47"/>
  <c r="G303" i="47" s="1"/>
  <c r="F397" i="47"/>
  <c r="G193" i="47"/>
  <c r="G397" i="47" s="1"/>
  <c r="J305" i="47"/>
  <c r="W305" i="47"/>
  <c r="U401" i="47"/>
  <c r="U198" i="47"/>
  <c r="W197" i="47"/>
  <c r="W400" i="47"/>
  <c r="AE196" i="47"/>
  <c r="AE399" i="47"/>
  <c r="AD306" i="47"/>
  <c r="X304" i="47"/>
  <c r="S400" i="47"/>
  <c r="S197" i="47"/>
  <c r="R306" i="47"/>
  <c r="AG307" i="47"/>
  <c r="AF308" i="47"/>
  <c r="I304" i="47"/>
  <c r="H304" i="47"/>
  <c r="F100" i="47"/>
  <c r="AG198" i="47"/>
  <c r="AG401" i="47"/>
  <c r="M196" i="47"/>
  <c r="M399" i="47"/>
  <c r="Q401" i="47"/>
  <c r="Q198" i="47"/>
  <c r="Q311" i="47"/>
  <c r="H398" i="47"/>
  <c r="F194" i="47"/>
  <c r="K400" i="47"/>
  <c r="K197" i="47"/>
  <c r="T196" i="47"/>
  <c r="T399" i="47"/>
  <c r="V305" i="47"/>
  <c r="O399" i="47"/>
  <c r="O196" i="47"/>
  <c r="Z199" i="47"/>
  <c r="Z402" i="47"/>
  <c r="AB401" i="47"/>
  <c r="AB198" i="47"/>
  <c r="V199" i="47"/>
  <c r="V402" i="47"/>
  <c r="M306" i="47"/>
  <c r="K307" i="47"/>
  <c r="P306" i="47"/>
  <c r="R399" i="47"/>
  <c r="R196" i="47"/>
  <c r="T306" i="47"/>
  <c r="Y305" i="47"/>
  <c r="P196" i="47"/>
  <c r="H195" i="47"/>
  <c r="P399" i="47"/>
  <c r="S306" i="47"/>
  <c r="X398" i="47"/>
  <c r="X195" i="47"/>
  <c r="AC195" i="47"/>
  <c r="AC398" i="47"/>
  <c r="AF196" i="47"/>
  <c r="AF399" i="47"/>
  <c r="AB305" i="47"/>
  <c r="Y403" i="47"/>
  <c r="Y200" i="47"/>
  <c r="E100" i="47"/>
  <c r="AE305" i="47"/>
  <c r="N198" i="47"/>
  <c r="N401" i="47"/>
  <c r="J530" i="50"/>
  <c r="D527" i="50"/>
  <c r="D153" i="50"/>
  <c r="AE530" i="50"/>
  <c r="W529" i="50"/>
  <c r="P529" i="50"/>
  <c r="D437" i="50"/>
  <c r="R625" i="50"/>
  <c r="Y532" i="50"/>
  <c r="O528" i="50"/>
  <c r="G528" i="50" s="1"/>
  <c r="G154" i="50"/>
  <c r="J625" i="50"/>
  <c r="X529" i="50"/>
  <c r="I439" i="50"/>
  <c r="Z625" i="50"/>
  <c r="G153" i="50"/>
  <c r="AB626" i="50"/>
  <c r="AD625" i="50"/>
  <c r="V399" i="51"/>
  <c r="V149" i="51"/>
  <c r="E398" i="51"/>
  <c r="F398" i="51" s="1"/>
  <c r="D398" i="51"/>
  <c r="Y399" i="51"/>
  <c r="Y149" i="51"/>
  <c r="J399" i="51"/>
  <c r="J149" i="51"/>
  <c r="G313" i="51"/>
  <c r="AF399" i="51"/>
  <c r="AF149" i="51"/>
  <c r="M400" i="51"/>
  <c r="M150" i="51"/>
  <c r="R399" i="51"/>
  <c r="R149" i="51"/>
  <c r="X402" i="51"/>
  <c r="X152" i="51"/>
  <c r="K401" i="51"/>
  <c r="K151" i="51"/>
  <c r="U400" i="51"/>
  <c r="U150" i="51"/>
  <c r="E240" i="51"/>
  <c r="F240" i="51" s="1"/>
  <c r="AE399" i="51"/>
  <c r="AE149" i="51"/>
  <c r="L399" i="51"/>
  <c r="L149" i="51"/>
  <c r="O399" i="51"/>
  <c r="O149" i="51"/>
  <c r="Q400" i="51"/>
  <c r="Q150" i="51"/>
  <c r="W400" i="51"/>
  <c r="W150" i="51"/>
  <c r="AB399" i="51"/>
  <c r="AB149" i="51"/>
  <c r="I399" i="51"/>
  <c r="E148" i="51"/>
  <c r="F148" i="51" s="1"/>
  <c r="G398" i="51"/>
  <c r="I313" i="51"/>
  <c r="E62" i="51"/>
  <c r="F62" i="51" s="1"/>
  <c r="T399" i="51"/>
  <c r="T149" i="51"/>
  <c r="AD400" i="51"/>
  <c r="AD150" i="51"/>
  <c r="S399" i="51"/>
  <c r="S149" i="51"/>
  <c r="AC399" i="51"/>
  <c r="AC149" i="51"/>
  <c r="AA399" i="51"/>
  <c r="AA149" i="51"/>
  <c r="D312" i="51"/>
  <c r="E312" i="51"/>
  <c r="F312" i="51" s="1"/>
  <c r="N149" i="51"/>
  <c r="N399" i="51"/>
  <c r="R248" i="51"/>
  <c r="AA64" i="51"/>
  <c r="AA315" i="51" s="1"/>
  <c r="P150" i="51"/>
  <c r="P401" i="51" s="1"/>
  <c r="AF66" i="51"/>
  <c r="AF317" i="51" s="1"/>
  <c r="U63" i="51"/>
  <c r="U314" i="51" s="1"/>
  <c r="T241" i="51"/>
  <c r="S63" i="51"/>
  <c r="S314" i="51" s="1"/>
  <c r="X242" i="51"/>
  <c r="M69" i="51"/>
  <c r="M320" i="51" s="1"/>
  <c r="K65" i="51"/>
  <c r="K316" i="51" s="1"/>
  <c r="X67" i="51"/>
  <c r="X318" i="51" s="1"/>
  <c r="M241" i="51"/>
  <c r="AB63" i="51"/>
  <c r="AB314" i="51" s="1"/>
  <c r="N63" i="51"/>
  <c r="N314" i="51" s="1"/>
  <c r="O248" i="51"/>
  <c r="O63" i="51"/>
  <c r="O314" i="51" s="1"/>
  <c r="G62" i="51"/>
  <c r="G375" i="51"/>
  <c r="Z149" i="51"/>
  <c r="Z400" i="51" s="1"/>
  <c r="G148" i="51"/>
  <c r="W245" i="51"/>
  <c r="AB243" i="51"/>
  <c r="D62" i="51"/>
  <c r="I63" i="51"/>
  <c r="Q65" i="51"/>
  <c r="Q316" i="51" s="1"/>
  <c r="V245" i="51"/>
  <c r="D240" i="51"/>
  <c r="I241" i="51"/>
  <c r="R63" i="51"/>
  <c r="R314" i="51" s="1"/>
  <c r="Z242" i="51"/>
  <c r="L63" i="51"/>
  <c r="L314" i="51" s="1"/>
  <c r="AC241" i="51"/>
  <c r="AF241" i="51"/>
  <c r="Z70" i="51"/>
  <c r="Z321" i="51" s="1"/>
  <c r="W67" i="51"/>
  <c r="W318" i="51" s="1"/>
  <c r="T66" i="51"/>
  <c r="T317" i="51" s="1"/>
  <c r="AA242" i="51"/>
  <c r="AD244" i="51"/>
  <c r="V65" i="51"/>
  <c r="V316" i="51" s="1"/>
  <c r="Y242" i="51"/>
  <c r="D148" i="51"/>
  <c r="I149" i="51"/>
  <c r="AE243" i="51"/>
  <c r="P66" i="51"/>
  <c r="P317" i="51" s="1"/>
  <c r="Y66" i="51"/>
  <c r="Y317" i="51" s="1"/>
  <c r="D374" i="51"/>
  <c r="E374" i="51"/>
  <c r="F374" i="51" s="1"/>
  <c r="J206" i="12"/>
  <c r="J448" i="12"/>
  <c r="AD210" i="12"/>
  <c r="AD452" i="12"/>
  <c r="W215" i="12"/>
  <c r="W457" i="12"/>
  <c r="AD110" i="12"/>
  <c r="AD352" i="12"/>
  <c r="AB206" i="12"/>
  <c r="AB448" i="12"/>
  <c r="AC240" i="12"/>
  <c r="AC482" i="12"/>
  <c r="D108" i="12"/>
  <c r="I109" i="12"/>
  <c r="I351" i="12"/>
  <c r="E108" i="12"/>
  <c r="D204" i="12"/>
  <c r="I205" i="12"/>
  <c r="I447" i="12"/>
  <c r="E204" i="12"/>
  <c r="AE207" i="12"/>
  <c r="AE449" i="12"/>
  <c r="Y112" i="12"/>
  <c r="Y354" i="12"/>
  <c r="S110" i="12"/>
  <c r="S352" i="12"/>
  <c r="P208" i="12"/>
  <c r="P450" i="12"/>
  <c r="Q209" i="12"/>
  <c r="Q451" i="12"/>
  <c r="M205" i="12"/>
  <c r="M447" i="12"/>
  <c r="Z110" i="12"/>
  <c r="Z352" i="12"/>
  <c r="L109" i="12"/>
  <c r="L351" i="12"/>
  <c r="AB111" i="12"/>
  <c r="AB353" i="12"/>
  <c r="O208" i="12"/>
  <c r="O450" i="12"/>
  <c r="K208" i="12"/>
  <c r="K450" i="12"/>
  <c r="K112" i="12"/>
  <c r="K354" i="12"/>
  <c r="F107" i="12"/>
  <c r="F350" i="12" s="1"/>
  <c r="E350" i="12"/>
  <c r="F203" i="12"/>
  <c r="F446" i="12" s="1"/>
  <c r="E446" i="12"/>
  <c r="M624" i="50"/>
  <c r="AF530" i="50"/>
  <c r="R457" i="50"/>
  <c r="S629" i="50"/>
  <c r="P626" i="50"/>
  <c r="AA624" i="50"/>
  <c r="Y627" i="50"/>
  <c r="L624" i="50"/>
  <c r="N624" i="50"/>
  <c r="T625" i="50"/>
  <c r="U627" i="50"/>
  <c r="AE625" i="50"/>
  <c r="O624" i="50"/>
  <c r="G624" i="50" s="1"/>
  <c r="G249" i="50"/>
  <c r="V624" i="50"/>
  <c r="N529" i="50"/>
  <c r="Q624" i="50"/>
  <c r="AF626" i="50"/>
  <c r="L438" i="50"/>
  <c r="E438" i="50" s="1"/>
  <c r="F438" i="50" s="1"/>
  <c r="D64" i="50"/>
  <c r="E63" i="50"/>
  <c r="F63" i="50" s="1"/>
  <c r="O440" i="50"/>
  <c r="G440" i="50" s="1"/>
  <c r="G65" i="50"/>
  <c r="V457" i="50"/>
  <c r="K624" i="50"/>
  <c r="E527" i="50"/>
  <c r="F527" i="50" s="1"/>
  <c r="AF457" i="50"/>
  <c r="W457" i="50"/>
  <c r="AB457" i="50"/>
  <c r="S529" i="50"/>
  <c r="K457" i="50"/>
  <c r="Y457" i="50"/>
  <c r="U530" i="50"/>
  <c r="AC625" i="50"/>
  <c r="AD458" i="50"/>
  <c r="AC529" i="50"/>
  <c r="V529" i="50"/>
  <c r="AC457" i="50"/>
  <c r="Q530" i="50"/>
  <c r="I528" i="50"/>
  <c r="E153" i="50"/>
  <c r="F153" i="50" s="1"/>
  <c r="X624" i="50"/>
  <c r="S459" i="50"/>
  <c r="AE458" i="50"/>
  <c r="K530" i="50"/>
  <c r="AB531" i="50"/>
  <c r="Q457" i="50"/>
  <c r="Z529" i="50"/>
  <c r="L529" i="50"/>
  <c r="T457" i="50"/>
  <c r="I624" i="50"/>
  <c r="N458" i="50"/>
  <c r="AA457" i="50"/>
  <c r="M531" i="50"/>
  <c r="AA528" i="50"/>
  <c r="R528" i="50"/>
  <c r="X457" i="50"/>
  <c r="M457" i="50"/>
  <c r="T529" i="50"/>
  <c r="U457" i="50"/>
  <c r="AD533" i="50"/>
  <c r="Z457" i="50"/>
  <c r="P458" i="50"/>
  <c r="J457" i="50"/>
  <c r="D187" i="3" l="1"/>
  <c r="D446" i="3" s="1"/>
  <c r="H99" i="33"/>
  <c r="H294" i="33" s="1"/>
  <c r="H143" i="5"/>
  <c r="H374" i="5" s="1"/>
  <c r="E445" i="3"/>
  <c r="T191" i="3"/>
  <c r="T449" i="3"/>
  <c r="U495" i="48"/>
  <c r="U230" i="48"/>
  <c r="Z376" i="5"/>
  <c r="G229" i="48"/>
  <c r="J188" i="3"/>
  <c r="J446" i="3"/>
  <c r="O188" i="3"/>
  <c r="O446" i="3"/>
  <c r="G446" i="3" s="1"/>
  <c r="G187" i="3"/>
  <c r="H187" i="3" s="1"/>
  <c r="H446" i="3" s="1"/>
  <c r="T332" i="48"/>
  <c r="T67" i="48"/>
  <c r="E304" i="47"/>
  <c r="G494" i="48"/>
  <c r="AE188" i="3"/>
  <c r="AE446" i="3"/>
  <c r="Q69" i="48"/>
  <c r="Q334" i="48"/>
  <c r="R339" i="48"/>
  <c r="AC403" i="48"/>
  <c r="AC138" i="48"/>
  <c r="AD331" i="48"/>
  <c r="AD66" i="48"/>
  <c r="R334" i="33"/>
  <c r="E241" i="51"/>
  <c r="AF333" i="33"/>
  <c r="S333" i="33"/>
  <c r="AB334" i="33"/>
  <c r="N336" i="33"/>
  <c r="AD333" i="33"/>
  <c r="T335" i="33"/>
  <c r="Q336" i="33"/>
  <c r="U295" i="33"/>
  <c r="Z296" i="33"/>
  <c r="AE336" i="33"/>
  <c r="V337" i="33"/>
  <c r="G294" i="33"/>
  <c r="L336" i="33"/>
  <c r="F137" i="33"/>
  <c r="F332" i="33" s="1"/>
  <c r="E332" i="33"/>
  <c r="M336" i="33"/>
  <c r="Y334" i="33"/>
  <c r="K335" i="33"/>
  <c r="AA333" i="33"/>
  <c r="P333" i="33"/>
  <c r="AC303" i="33"/>
  <c r="G100" i="33"/>
  <c r="O295" i="33"/>
  <c r="D100" i="33"/>
  <c r="D295" i="33" s="1"/>
  <c r="J333" i="33"/>
  <c r="W334" i="33"/>
  <c r="X336" i="33"/>
  <c r="K457" i="5"/>
  <c r="K227" i="5"/>
  <c r="T377" i="5"/>
  <c r="Y457" i="5"/>
  <c r="Y227" i="5"/>
  <c r="M459" i="5"/>
  <c r="M229" i="5"/>
  <c r="U457" i="5"/>
  <c r="U227" i="5"/>
  <c r="V384" i="5"/>
  <c r="D374" i="5"/>
  <c r="R377" i="5"/>
  <c r="AB376" i="5"/>
  <c r="L376" i="5"/>
  <c r="AC459" i="5"/>
  <c r="AC229" i="5"/>
  <c r="Q227" i="5"/>
  <c r="Q457" i="5"/>
  <c r="S457" i="5"/>
  <c r="S227" i="5"/>
  <c r="AA457" i="5"/>
  <c r="AA227" i="5"/>
  <c r="AD376" i="5"/>
  <c r="N384" i="5"/>
  <c r="F144" i="5"/>
  <c r="F375" i="5" s="1"/>
  <c r="E375" i="5"/>
  <c r="E455" i="5"/>
  <c r="F224" i="5"/>
  <c r="F455" i="5" s="1"/>
  <c r="P226" i="5"/>
  <c r="P456" i="5"/>
  <c r="Z456" i="5"/>
  <c r="G456" i="5" s="1"/>
  <c r="Z226" i="5"/>
  <c r="G226" i="5" s="1"/>
  <c r="N456" i="5"/>
  <c r="N226" i="5"/>
  <c r="I458" i="5"/>
  <c r="I228" i="5"/>
  <c r="G225" i="5"/>
  <c r="AE377" i="5"/>
  <c r="AF226" i="5"/>
  <c r="AF456" i="5"/>
  <c r="G374" i="5"/>
  <c r="W227" i="5"/>
  <c r="W457" i="5"/>
  <c r="X376" i="5"/>
  <c r="K376" i="5"/>
  <c r="E145" i="5"/>
  <c r="M375" i="5"/>
  <c r="V456" i="5"/>
  <c r="V226" i="5"/>
  <c r="O227" i="5"/>
  <c r="O457" i="5"/>
  <c r="X226" i="5"/>
  <c r="X456" i="5"/>
  <c r="U375" i="5"/>
  <c r="G144" i="5"/>
  <c r="AA376" i="5"/>
  <c r="P376" i="5"/>
  <c r="R456" i="5"/>
  <c r="R226" i="5"/>
  <c r="AC375" i="5"/>
  <c r="I376" i="5"/>
  <c r="L226" i="5"/>
  <c r="L456" i="5"/>
  <c r="J456" i="5"/>
  <c r="J226" i="5"/>
  <c r="D225" i="5"/>
  <c r="E225" i="5"/>
  <c r="AF376" i="5"/>
  <c r="W377" i="5"/>
  <c r="Y376" i="5"/>
  <c r="J380" i="5"/>
  <c r="Q377" i="5"/>
  <c r="S376" i="5"/>
  <c r="AD456" i="5"/>
  <c r="AD226" i="5"/>
  <c r="AE227" i="5"/>
  <c r="AE457" i="5"/>
  <c r="O377" i="5"/>
  <c r="T226" i="5"/>
  <c r="T456" i="5"/>
  <c r="D144" i="5"/>
  <c r="AB226" i="5"/>
  <c r="AB456" i="5"/>
  <c r="D455" i="5"/>
  <c r="U307" i="47"/>
  <c r="N210" i="12"/>
  <c r="N452" i="12"/>
  <c r="AE111" i="12"/>
  <c r="AE353" i="12"/>
  <c r="R353" i="12"/>
  <c r="R111" i="12"/>
  <c r="AF457" i="12"/>
  <c r="AF215" i="12"/>
  <c r="R448" i="3"/>
  <c r="R190" i="3"/>
  <c r="L446" i="3"/>
  <c r="L188" i="3"/>
  <c r="U190" i="3"/>
  <c r="U448" i="3"/>
  <c r="AF446" i="3"/>
  <c r="AF188" i="3"/>
  <c r="X447" i="3"/>
  <c r="X189" i="3"/>
  <c r="AB448" i="3"/>
  <c r="AB190" i="3"/>
  <c r="E187" i="3"/>
  <c r="F187" i="3" s="1"/>
  <c r="F446" i="3" s="1"/>
  <c r="Z190" i="3"/>
  <c r="Z448" i="3"/>
  <c r="I189" i="3"/>
  <c r="I447" i="3"/>
  <c r="N191" i="3"/>
  <c r="N449" i="3"/>
  <c r="P191" i="3"/>
  <c r="P449" i="3"/>
  <c r="Q191" i="3"/>
  <c r="Q449" i="3"/>
  <c r="V189" i="3"/>
  <c r="V447" i="3"/>
  <c r="K189" i="3"/>
  <c r="K447" i="3"/>
  <c r="W190" i="3"/>
  <c r="W448" i="3"/>
  <c r="Y189" i="3"/>
  <c r="Y447" i="3"/>
  <c r="M191" i="3"/>
  <c r="M449" i="3"/>
  <c r="AA189" i="3"/>
  <c r="AA447" i="3"/>
  <c r="AD191" i="3"/>
  <c r="AD449" i="3"/>
  <c r="S189" i="3"/>
  <c r="S447" i="3"/>
  <c r="AC190" i="3"/>
  <c r="AC448" i="3"/>
  <c r="Y400" i="48"/>
  <c r="Y135" i="48"/>
  <c r="AF231" i="48"/>
  <c r="AF496" i="48"/>
  <c r="Z67" i="48"/>
  <c r="Z332" i="48"/>
  <c r="R231" i="48"/>
  <c r="R496" i="48"/>
  <c r="AF401" i="48"/>
  <c r="AF136" i="48"/>
  <c r="L332" i="48"/>
  <c r="L67" i="48"/>
  <c r="AA496" i="48"/>
  <c r="AA231" i="48"/>
  <c r="M496" i="48"/>
  <c r="M231" i="48"/>
  <c r="Z495" i="48"/>
  <c r="Z230" i="48"/>
  <c r="S332" i="48"/>
  <c r="S67" i="48"/>
  <c r="W401" i="48"/>
  <c r="W136" i="48"/>
  <c r="T136" i="48"/>
  <c r="T401" i="48"/>
  <c r="L232" i="48"/>
  <c r="L497" i="48"/>
  <c r="P68" i="48"/>
  <c r="P333" i="48"/>
  <c r="W230" i="48"/>
  <c r="W495" i="48"/>
  <c r="AE136" i="48"/>
  <c r="AE401" i="48"/>
  <c r="AB231" i="48"/>
  <c r="AB496" i="48"/>
  <c r="M139" i="48"/>
  <c r="M404" i="48"/>
  <c r="T496" i="48"/>
  <c r="T231" i="48"/>
  <c r="D65" i="48"/>
  <c r="I66" i="48"/>
  <c r="I331" i="48"/>
  <c r="E65" i="48"/>
  <c r="F65" i="48" s="1"/>
  <c r="M66" i="48"/>
  <c r="M331" i="48"/>
  <c r="Y66" i="48"/>
  <c r="Y331" i="48"/>
  <c r="J496" i="48"/>
  <c r="J231" i="48"/>
  <c r="D398" i="48"/>
  <c r="E398" i="48"/>
  <c r="F398" i="48" s="1"/>
  <c r="AD496" i="48"/>
  <c r="AD231" i="48"/>
  <c r="P231" i="48"/>
  <c r="P496" i="48"/>
  <c r="V67" i="48"/>
  <c r="V332" i="48"/>
  <c r="U67" i="48"/>
  <c r="U332" i="48"/>
  <c r="O496" i="48"/>
  <c r="O231" i="48"/>
  <c r="W66" i="48"/>
  <c r="W331" i="48"/>
  <c r="N232" i="48"/>
  <c r="N497" i="48"/>
  <c r="S400" i="48"/>
  <c r="S135" i="48"/>
  <c r="K68" i="48"/>
  <c r="K333" i="48"/>
  <c r="L138" i="48"/>
  <c r="L403" i="48"/>
  <c r="D228" i="48"/>
  <c r="I494" i="48"/>
  <c r="E228" i="48"/>
  <c r="F228" i="48" s="1"/>
  <c r="I229" i="48"/>
  <c r="Q139" i="48"/>
  <c r="Q404" i="48"/>
  <c r="V403" i="48"/>
  <c r="V138" i="48"/>
  <c r="AA403" i="48"/>
  <c r="AA138" i="48"/>
  <c r="X500" i="48"/>
  <c r="X235" i="48"/>
  <c r="U399" i="48"/>
  <c r="G399" i="48" s="1"/>
  <c r="U134" i="48"/>
  <c r="G133" i="48"/>
  <c r="AF66" i="48"/>
  <c r="AF331" i="48"/>
  <c r="Y497" i="48"/>
  <c r="Y232" i="48"/>
  <c r="J68" i="48"/>
  <c r="J333" i="48"/>
  <c r="K403" i="48"/>
  <c r="K138" i="48"/>
  <c r="O66" i="48"/>
  <c r="O331" i="48"/>
  <c r="G331" i="48" s="1"/>
  <c r="G65" i="48"/>
  <c r="S234" i="48"/>
  <c r="S499" i="48"/>
  <c r="AD137" i="48"/>
  <c r="AD402" i="48"/>
  <c r="K495" i="48"/>
  <c r="K230" i="48"/>
  <c r="AE495" i="48"/>
  <c r="AE230" i="48"/>
  <c r="AB135" i="48"/>
  <c r="AB400" i="48"/>
  <c r="P403" i="48"/>
  <c r="P138" i="48"/>
  <c r="Z403" i="48"/>
  <c r="Z138" i="48"/>
  <c r="X67" i="48"/>
  <c r="X332" i="48"/>
  <c r="N66" i="48"/>
  <c r="N331" i="48"/>
  <c r="E493" i="48"/>
  <c r="F493" i="48" s="1"/>
  <c r="D493" i="48"/>
  <c r="AE68" i="48"/>
  <c r="AE333" i="48"/>
  <c r="R138" i="48"/>
  <c r="R403" i="48"/>
  <c r="D133" i="48"/>
  <c r="I399" i="48"/>
  <c r="E133" i="48"/>
  <c r="F133" i="48" s="1"/>
  <c r="I134" i="48"/>
  <c r="J135" i="48"/>
  <c r="J400" i="48"/>
  <c r="E330" i="48"/>
  <c r="F330" i="48" s="1"/>
  <c r="D330" i="48"/>
  <c r="N403" i="48"/>
  <c r="N138" i="48"/>
  <c r="Q496" i="48"/>
  <c r="Q231" i="48"/>
  <c r="AA331" i="48"/>
  <c r="AA66" i="48"/>
  <c r="AC230" i="48"/>
  <c r="AC495" i="48"/>
  <c r="X136" i="48"/>
  <c r="X401" i="48"/>
  <c r="AB68" i="48"/>
  <c r="AB333" i="48"/>
  <c r="AC67" i="48"/>
  <c r="AC332" i="48"/>
  <c r="V231" i="48"/>
  <c r="V496" i="48"/>
  <c r="O137" i="48"/>
  <c r="O402" i="48"/>
  <c r="G399" i="51"/>
  <c r="AF385" i="3"/>
  <c r="AF386" i="3"/>
  <c r="G385" i="3"/>
  <c r="E384" i="3"/>
  <c r="F125" i="3"/>
  <c r="F384" i="3" s="1"/>
  <c r="D126" i="3"/>
  <c r="D385" i="3" s="1"/>
  <c r="I385" i="3"/>
  <c r="E126" i="3"/>
  <c r="AA385" i="3"/>
  <c r="AA386" i="3"/>
  <c r="O386" i="3"/>
  <c r="G386" i="3" s="1"/>
  <c r="G127" i="3"/>
  <c r="H127" i="3" s="1"/>
  <c r="H386" i="3" s="1"/>
  <c r="P451" i="9"/>
  <c r="AB455" i="9"/>
  <c r="O459" i="9"/>
  <c r="S452" i="12"/>
  <c r="S210" i="12"/>
  <c r="Z208" i="12"/>
  <c r="Z450" i="12"/>
  <c r="R217" i="12"/>
  <c r="R459" i="12"/>
  <c r="T353" i="12"/>
  <c r="T111" i="12"/>
  <c r="AA451" i="12"/>
  <c r="AA209" i="12"/>
  <c r="X449" i="12"/>
  <c r="X207" i="12"/>
  <c r="O352" i="12"/>
  <c r="O110" i="12"/>
  <c r="AC352" i="12"/>
  <c r="AC110" i="12"/>
  <c r="M110" i="12"/>
  <c r="M352" i="12"/>
  <c r="T207" i="12"/>
  <c r="T449" i="12"/>
  <c r="Y355" i="12"/>
  <c r="Y490" i="12" s="1"/>
  <c r="P111" i="12"/>
  <c r="P353" i="12"/>
  <c r="H108" i="12"/>
  <c r="H351" i="12" s="1"/>
  <c r="Y207" i="12"/>
  <c r="Y449" i="12"/>
  <c r="U353" i="12"/>
  <c r="U111" i="12"/>
  <c r="AF110" i="12"/>
  <c r="AF352" i="12"/>
  <c r="Q352" i="12"/>
  <c r="Q110" i="12"/>
  <c r="K355" i="12"/>
  <c r="K490" i="12" s="1"/>
  <c r="N352" i="12"/>
  <c r="N110" i="12"/>
  <c r="L207" i="12"/>
  <c r="L449" i="12"/>
  <c r="U449" i="12"/>
  <c r="G449" i="12" s="1"/>
  <c r="U207" i="12"/>
  <c r="G206" i="12"/>
  <c r="H449" i="12" s="1"/>
  <c r="V207" i="12"/>
  <c r="V449" i="12"/>
  <c r="G109" i="12"/>
  <c r="I506" i="49"/>
  <c r="AF438" i="49"/>
  <c r="AE433" i="49"/>
  <c r="AC434" i="49"/>
  <c r="AA437" i="49"/>
  <c r="Z437" i="49"/>
  <c r="X433" i="49"/>
  <c r="V433" i="49"/>
  <c r="U433" i="49"/>
  <c r="G433" i="49" s="1"/>
  <c r="G116" i="49"/>
  <c r="T434" i="49"/>
  <c r="S433" i="49"/>
  <c r="R435" i="49"/>
  <c r="Q433" i="49"/>
  <c r="O434" i="49"/>
  <c r="M433" i="49"/>
  <c r="L437" i="49"/>
  <c r="K434" i="49"/>
  <c r="J433" i="49"/>
  <c r="I435" i="49"/>
  <c r="AF441" i="9"/>
  <c r="T449" i="9"/>
  <c r="AF371" i="9"/>
  <c r="L439" i="9"/>
  <c r="AA440" i="9"/>
  <c r="AE362" i="9"/>
  <c r="AA371" i="9"/>
  <c r="AE435" i="9"/>
  <c r="Z361" i="9"/>
  <c r="AD442" i="9"/>
  <c r="W437" i="9"/>
  <c r="AD363" i="9"/>
  <c r="W367" i="9"/>
  <c r="G432" i="9"/>
  <c r="M434" i="9"/>
  <c r="K356" i="9"/>
  <c r="K451" i="9"/>
  <c r="P356" i="9"/>
  <c r="J356" i="9"/>
  <c r="Z437" i="9"/>
  <c r="Q356" i="9"/>
  <c r="F181" i="9"/>
  <c r="F432" i="9" s="1"/>
  <c r="E432" i="9"/>
  <c r="U356" i="9"/>
  <c r="S356" i="9"/>
  <c r="O225" i="9"/>
  <c r="O475" i="9"/>
  <c r="R356" i="9"/>
  <c r="T356" i="9"/>
  <c r="Y453" i="9"/>
  <c r="AC433" i="9"/>
  <c r="D105" i="9"/>
  <c r="D356" i="9" s="1"/>
  <c r="E105" i="9"/>
  <c r="I356" i="9"/>
  <c r="V356" i="9"/>
  <c r="G355" i="9"/>
  <c r="M356" i="9"/>
  <c r="U433" i="9"/>
  <c r="G182" i="9"/>
  <c r="L356" i="9"/>
  <c r="D182" i="9"/>
  <c r="D433" i="9" s="1"/>
  <c r="E182" i="9"/>
  <c r="I433" i="9"/>
  <c r="AC356" i="9"/>
  <c r="Y356" i="9"/>
  <c r="N356" i="9"/>
  <c r="F104" i="9"/>
  <c r="F355" i="9" s="1"/>
  <c r="E355" i="9"/>
  <c r="O356" i="9"/>
  <c r="G105" i="9"/>
  <c r="N307" i="47"/>
  <c r="E398" i="47"/>
  <c r="AA200" i="47"/>
  <c r="AA403" i="47"/>
  <c r="AF197" i="47"/>
  <c r="AF400" i="47"/>
  <c r="P307" i="47"/>
  <c r="F398" i="47"/>
  <c r="G194" i="47"/>
  <c r="G398" i="47" s="1"/>
  <c r="U402" i="47"/>
  <c r="U199" i="47"/>
  <c r="J199" i="47"/>
  <c r="J402" i="47"/>
  <c r="N199" i="47"/>
  <c r="N402" i="47"/>
  <c r="Y404" i="47"/>
  <c r="Y201" i="47"/>
  <c r="X196" i="47"/>
  <c r="X399" i="47"/>
  <c r="V200" i="47"/>
  <c r="V403" i="47"/>
  <c r="Z200" i="47"/>
  <c r="Z403" i="47"/>
  <c r="V306" i="47"/>
  <c r="H103" i="47"/>
  <c r="I103" i="47" s="1"/>
  <c r="G100" i="47"/>
  <c r="G304" i="47" s="1"/>
  <c r="F304" i="47"/>
  <c r="AF309" i="47"/>
  <c r="AD307" i="47"/>
  <c r="W198" i="47"/>
  <c r="W401" i="47"/>
  <c r="O306" i="47"/>
  <c r="R197" i="47"/>
  <c r="R400" i="47"/>
  <c r="O197" i="47"/>
  <c r="O400" i="47"/>
  <c r="M400" i="47"/>
  <c r="M197" i="47"/>
  <c r="AD404" i="47"/>
  <c r="AD201" i="47"/>
  <c r="AE306" i="47"/>
  <c r="AB306" i="47"/>
  <c r="S307" i="47"/>
  <c r="P197" i="47"/>
  <c r="H196" i="47"/>
  <c r="P400" i="47"/>
  <c r="Y306" i="47"/>
  <c r="K308" i="47"/>
  <c r="T400" i="47"/>
  <c r="T197" i="47"/>
  <c r="AG308" i="47"/>
  <c r="R307" i="47"/>
  <c r="X305" i="47"/>
  <c r="AE400" i="47"/>
  <c r="AE197" i="47"/>
  <c r="E101" i="47"/>
  <c r="AC305" i="47"/>
  <c r="L306" i="47"/>
  <c r="F101" i="47"/>
  <c r="F195" i="47"/>
  <c r="H399" i="47"/>
  <c r="M307" i="47"/>
  <c r="AB402" i="47"/>
  <c r="AB199" i="47"/>
  <c r="Q402" i="47"/>
  <c r="Q199" i="47"/>
  <c r="J306" i="47"/>
  <c r="Z310" i="47"/>
  <c r="L401" i="47"/>
  <c r="L198" i="47"/>
  <c r="AC399" i="47"/>
  <c r="AC196" i="47"/>
  <c r="T307" i="47"/>
  <c r="H102" i="47"/>
  <c r="I102" i="47" s="1"/>
  <c r="K401" i="47"/>
  <c r="K198" i="47"/>
  <c r="Q312" i="47"/>
  <c r="E195" i="47"/>
  <c r="AG402" i="47"/>
  <c r="AG199" i="47"/>
  <c r="S401" i="47"/>
  <c r="S198" i="47"/>
  <c r="W306" i="47"/>
  <c r="AA310" i="47"/>
  <c r="J531" i="50"/>
  <c r="X530" i="50"/>
  <c r="Y533" i="50"/>
  <c r="R626" i="50"/>
  <c r="I440" i="50"/>
  <c r="Z626" i="50"/>
  <c r="G155" i="50"/>
  <c r="O529" i="50"/>
  <c r="G529" i="50" s="1"/>
  <c r="D528" i="50"/>
  <c r="P530" i="50"/>
  <c r="J626" i="50"/>
  <c r="D154" i="50"/>
  <c r="W530" i="50"/>
  <c r="AD626" i="50"/>
  <c r="AE531" i="50"/>
  <c r="D438" i="50"/>
  <c r="AB627" i="50"/>
  <c r="W401" i="51"/>
  <c r="W151" i="51"/>
  <c r="E63" i="51"/>
  <c r="F63" i="51" s="1"/>
  <c r="I314" i="51"/>
  <c r="AC400" i="51"/>
  <c r="AC150" i="51"/>
  <c r="R400" i="51"/>
  <c r="R150" i="51"/>
  <c r="S400" i="51"/>
  <c r="S150" i="51"/>
  <c r="M401" i="51"/>
  <c r="M151" i="51"/>
  <c r="G314" i="51"/>
  <c r="AD401" i="51"/>
  <c r="AD151" i="51"/>
  <c r="AF400" i="51"/>
  <c r="AF150" i="51"/>
  <c r="O400" i="51"/>
  <c r="O150" i="51"/>
  <c r="T400" i="51"/>
  <c r="T150" i="51"/>
  <c r="Q401" i="51"/>
  <c r="Q151" i="51"/>
  <c r="J400" i="51"/>
  <c r="J150" i="51"/>
  <c r="L400" i="51"/>
  <c r="L150" i="51"/>
  <c r="U401" i="51"/>
  <c r="U151" i="51"/>
  <c r="D313" i="51"/>
  <c r="E313" i="51"/>
  <c r="F313" i="51" s="1"/>
  <c r="Y400" i="51"/>
  <c r="Y150" i="51"/>
  <c r="N150" i="51"/>
  <c r="N400" i="51"/>
  <c r="X403" i="51"/>
  <c r="X153" i="51"/>
  <c r="K402" i="51"/>
  <c r="K152" i="51"/>
  <c r="AA400" i="51"/>
  <c r="AA150" i="51"/>
  <c r="I400" i="51"/>
  <c r="E149" i="51"/>
  <c r="D399" i="51"/>
  <c r="E399" i="51"/>
  <c r="F399" i="51" s="1"/>
  <c r="AE400" i="51"/>
  <c r="AE150" i="51"/>
  <c r="AB400" i="51"/>
  <c r="AB150" i="51"/>
  <c r="V400" i="51"/>
  <c r="V150" i="51"/>
  <c r="K66" i="51"/>
  <c r="K317" i="51" s="1"/>
  <c r="S64" i="51"/>
  <c r="S315" i="51" s="1"/>
  <c r="M242" i="51"/>
  <c r="O249" i="51"/>
  <c r="AC242" i="51"/>
  <c r="G242" i="51" s="1"/>
  <c r="V246" i="51"/>
  <c r="U64" i="51"/>
  <c r="U315" i="51" s="1"/>
  <c r="AB244" i="51"/>
  <c r="M70" i="51"/>
  <c r="M321" i="51" s="1"/>
  <c r="W68" i="51"/>
  <c r="W319" i="51" s="1"/>
  <c r="Q66" i="51"/>
  <c r="Q317" i="51" s="1"/>
  <c r="W246" i="51"/>
  <c r="N64" i="51"/>
  <c r="N315" i="51" s="1"/>
  <c r="AF67" i="51"/>
  <c r="AF318" i="51" s="1"/>
  <c r="V66" i="51"/>
  <c r="V317" i="51" s="1"/>
  <c r="X68" i="51"/>
  <c r="X319" i="51" s="1"/>
  <c r="G241" i="51"/>
  <c r="D241" i="51"/>
  <c r="F241" i="51"/>
  <c r="I242" i="51"/>
  <c r="Y67" i="51"/>
  <c r="Y318" i="51" s="1"/>
  <c r="D375" i="51"/>
  <c r="E375" i="51"/>
  <c r="F375" i="51" s="1"/>
  <c r="Z243" i="51"/>
  <c r="R64" i="51"/>
  <c r="R315" i="51" s="1"/>
  <c r="D63" i="51"/>
  <c r="I64" i="51"/>
  <c r="AB64" i="51"/>
  <c r="AB315" i="51" s="1"/>
  <c r="P151" i="51"/>
  <c r="P402" i="51" s="1"/>
  <c r="Y243" i="51"/>
  <c r="AD245" i="51"/>
  <c r="Z150" i="51"/>
  <c r="Z401" i="51" s="1"/>
  <c r="G149" i="51"/>
  <c r="O64" i="51"/>
  <c r="O315" i="51" s="1"/>
  <c r="G63" i="51"/>
  <c r="P67" i="51"/>
  <c r="P318" i="51" s="1"/>
  <c r="AF242" i="51"/>
  <c r="AA65" i="51"/>
  <c r="AA316" i="51" s="1"/>
  <c r="L64" i="51"/>
  <c r="L315" i="51" s="1"/>
  <c r="AE244" i="51"/>
  <c r="X243" i="51"/>
  <c r="T242" i="51"/>
  <c r="AA243" i="51"/>
  <c r="T67" i="51"/>
  <c r="T318" i="51" s="1"/>
  <c r="D149" i="51"/>
  <c r="I150" i="51"/>
  <c r="F149" i="51"/>
  <c r="R249" i="51"/>
  <c r="Z111" i="12"/>
  <c r="Z353" i="12"/>
  <c r="S353" i="12"/>
  <c r="S111" i="12"/>
  <c r="W216" i="12"/>
  <c r="W458" i="12"/>
  <c r="K209" i="12"/>
  <c r="K451" i="12"/>
  <c r="E447" i="12"/>
  <c r="F204" i="12"/>
  <c r="F447" i="12" s="1"/>
  <c r="E351" i="12"/>
  <c r="F108" i="12"/>
  <c r="F351" i="12" s="1"/>
  <c r="L110" i="12"/>
  <c r="L352" i="12"/>
  <c r="AE208" i="12"/>
  <c r="AE450" i="12"/>
  <c r="AB207" i="12"/>
  <c r="AB449" i="12"/>
  <c r="AB112" i="12"/>
  <c r="AB354" i="12"/>
  <c r="M206" i="12"/>
  <c r="M448" i="12"/>
  <c r="P209" i="12"/>
  <c r="P451" i="12"/>
  <c r="D447" i="12"/>
  <c r="D351" i="12"/>
  <c r="AC241" i="12"/>
  <c r="AC483" i="12"/>
  <c r="AD111" i="12"/>
  <c r="AD353" i="12"/>
  <c r="AD211" i="12"/>
  <c r="AD453" i="12"/>
  <c r="O209" i="12"/>
  <c r="O451" i="12"/>
  <c r="Q210" i="12"/>
  <c r="Q452" i="12"/>
  <c r="D205" i="12"/>
  <c r="I206" i="12"/>
  <c r="I448" i="12"/>
  <c r="E205" i="12"/>
  <c r="D109" i="12"/>
  <c r="I110" i="12"/>
  <c r="I352" i="12"/>
  <c r="E109" i="12"/>
  <c r="J207" i="12"/>
  <c r="J449" i="12"/>
  <c r="I529" i="50"/>
  <c r="E154" i="50"/>
  <c r="F154" i="50" s="1"/>
  <c r="S530" i="50"/>
  <c r="V458" i="50"/>
  <c r="AA625" i="50"/>
  <c r="AF531" i="50"/>
  <c r="Z530" i="50"/>
  <c r="E528" i="50"/>
  <c r="F528" i="50" s="1"/>
  <c r="AC530" i="50"/>
  <c r="K458" i="50"/>
  <c r="AB458" i="50"/>
  <c r="AF458" i="50"/>
  <c r="AF627" i="50"/>
  <c r="N530" i="50"/>
  <c r="AE626" i="50"/>
  <c r="Y628" i="50"/>
  <c r="N459" i="50"/>
  <c r="AD459" i="50"/>
  <c r="T626" i="50"/>
  <c r="S630" i="50"/>
  <c r="P459" i="50"/>
  <c r="AD534" i="50"/>
  <c r="T458" i="50"/>
  <c r="AC458" i="50"/>
  <c r="U531" i="50"/>
  <c r="J458" i="50"/>
  <c r="X458" i="50"/>
  <c r="AA529" i="50"/>
  <c r="AA458" i="50"/>
  <c r="AB532" i="50"/>
  <c r="AE459" i="50"/>
  <c r="X625" i="50"/>
  <c r="Q531" i="50"/>
  <c r="AC626" i="50"/>
  <c r="L439" i="50"/>
  <c r="E64" i="50"/>
  <c r="F64" i="50" s="1"/>
  <c r="Q625" i="50"/>
  <c r="U628" i="50"/>
  <c r="N625" i="50"/>
  <c r="M625" i="50"/>
  <c r="T530" i="50"/>
  <c r="K531" i="50"/>
  <c r="Y458" i="50"/>
  <c r="Z458" i="50"/>
  <c r="U458" i="50"/>
  <c r="M458" i="50"/>
  <c r="R529" i="50"/>
  <c r="M532" i="50"/>
  <c r="I625" i="50"/>
  <c r="L530" i="50"/>
  <c r="Q458" i="50"/>
  <c r="S460" i="50"/>
  <c r="V530" i="50"/>
  <c r="W458" i="50"/>
  <c r="K625" i="50"/>
  <c r="G66" i="50"/>
  <c r="O441" i="50"/>
  <c r="V625" i="50"/>
  <c r="O625" i="50"/>
  <c r="G625" i="50" s="1"/>
  <c r="G250" i="50"/>
  <c r="L625" i="50"/>
  <c r="P627" i="50"/>
  <c r="R458" i="50"/>
  <c r="G315" i="51" l="1"/>
  <c r="G495" i="48"/>
  <c r="E446" i="3"/>
  <c r="E188" i="3"/>
  <c r="H100" i="33"/>
  <c r="H295" i="33" s="1"/>
  <c r="E399" i="47"/>
  <c r="H144" i="5"/>
  <c r="H375" i="5" s="1"/>
  <c r="D448" i="12"/>
  <c r="E305" i="47"/>
  <c r="D145" i="5"/>
  <c r="Z377" i="5"/>
  <c r="T192" i="3"/>
  <c r="T450" i="3"/>
  <c r="J447" i="3"/>
  <c r="J189" i="3"/>
  <c r="U496" i="48"/>
  <c r="U231" i="48"/>
  <c r="G295" i="33"/>
  <c r="G441" i="50"/>
  <c r="AD67" i="48"/>
  <c r="AD332" i="48"/>
  <c r="Q335" i="48"/>
  <c r="Q70" i="48"/>
  <c r="G230" i="48"/>
  <c r="E439" i="50"/>
  <c r="AC404" i="48"/>
  <c r="AC139" i="48"/>
  <c r="AE189" i="3"/>
  <c r="AE447" i="3"/>
  <c r="T68" i="48"/>
  <c r="T333" i="48"/>
  <c r="O447" i="3"/>
  <c r="G447" i="3" s="1"/>
  <c r="O189" i="3"/>
  <c r="G188" i="3"/>
  <c r="H188" i="3" s="1"/>
  <c r="H447" i="3" s="1"/>
  <c r="R335" i="33"/>
  <c r="AF334" i="33"/>
  <c r="AB335" i="33"/>
  <c r="N337" i="33"/>
  <c r="S334" i="33"/>
  <c r="T336" i="33"/>
  <c r="AA334" i="33"/>
  <c r="K336" i="33"/>
  <c r="M337" i="33"/>
  <c r="AE337" i="33"/>
  <c r="U296" i="33"/>
  <c r="X337" i="33"/>
  <c r="W335" i="33"/>
  <c r="J334" i="33"/>
  <c r="O296" i="33"/>
  <c r="G101" i="33"/>
  <c r="D101" i="33"/>
  <c r="D296" i="33" s="1"/>
  <c r="AC304" i="33"/>
  <c r="AD334" i="33"/>
  <c r="Y335" i="33"/>
  <c r="P334" i="33"/>
  <c r="L337" i="33"/>
  <c r="V338" i="33"/>
  <c r="Z297" i="33"/>
  <c r="Q337" i="33"/>
  <c r="V385" i="5"/>
  <c r="AA458" i="5"/>
  <c r="AA228" i="5"/>
  <c r="L377" i="5"/>
  <c r="T378" i="5"/>
  <c r="Q458" i="5"/>
  <c r="Q228" i="5"/>
  <c r="R378" i="5"/>
  <c r="U228" i="5"/>
  <c r="U458" i="5"/>
  <c r="Y458" i="5"/>
  <c r="Y228" i="5"/>
  <c r="K458" i="5"/>
  <c r="K228" i="5"/>
  <c r="AD377" i="5"/>
  <c r="AB377" i="5"/>
  <c r="M460" i="5"/>
  <c r="M230" i="5"/>
  <c r="N385" i="5"/>
  <c r="D375" i="5"/>
  <c r="S458" i="5"/>
  <c r="S228" i="5"/>
  <c r="AC230" i="5"/>
  <c r="AC460" i="5"/>
  <c r="AD457" i="5"/>
  <c r="AD227" i="5"/>
  <c r="J457" i="5"/>
  <c r="J227" i="5"/>
  <c r="D226" i="5"/>
  <c r="E226" i="5"/>
  <c r="AA377" i="5"/>
  <c r="J381" i="5"/>
  <c r="D456" i="5"/>
  <c r="AC376" i="5"/>
  <c r="P377" i="5"/>
  <c r="M376" i="5"/>
  <c r="E146" i="5"/>
  <c r="AF377" i="5"/>
  <c r="O458" i="5"/>
  <c r="O228" i="5"/>
  <c r="Z457" i="5"/>
  <c r="G457" i="5" s="1"/>
  <c r="Z227" i="5"/>
  <c r="G227" i="5" s="1"/>
  <c r="T457" i="5"/>
  <c r="T227" i="5"/>
  <c r="Q378" i="5"/>
  <c r="W378" i="5"/>
  <c r="F225" i="5"/>
  <c r="F456" i="5" s="1"/>
  <c r="E456" i="5"/>
  <c r="E376" i="5"/>
  <c r="F145" i="5"/>
  <c r="F376" i="5" s="1"/>
  <c r="R457" i="5"/>
  <c r="R227" i="5"/>
  <c r="X457" i="5"/>
  <c r="X227" i="5"/>
  <c r="V457" i="5"/>
  <c r="V227" i="5"/>
  <c r="K377" i="5"/>
  <c r="AF457" i="5"/>
  <c r="AF227" i="5"/>
  <c r="N457" i="5"/>
  <c r="N227" i="5"/>
  <c r="Y377" i="5"/>
  <c r="L457" i="5"/>
  <c r="L227" i="5"/>
  <c r="U376" i="5"/>
  <c r="G145" i="5"/>
  <c r="X377" i="5"/>
  <c r="I459" i="5"/>
  <c r="I229" i="5"/>
  <c r="AB457" i="5"/>
  <c r="AB227" i="5"/>
  <c r="O378" i="5"/>
  <c r="AE458" i="5"/>
  <c r="AE228" i="5"/>
  <c r="S377" i="5"/>
  <c r="I377" i="5"/>
  <c r="G375" i="5"/>
  <c r="W458" i="5"/>
  <c r="W228" i="5"/>
  <c r="AE378" i="5"/>
  <c r="P457" i="5"/>
  <c r="P227" i="5"/>
  <c r="E102" i="47"/>
  <c r="U308" i="47"/>
  <c r="G352" i="12"/>
  <c r="AF458" i="12"/>
  <c r="AF216" i="12"/>
  <c r="AE354" i="12"/>
  <c r="AE112" i="12"/>
  <c r="R112" i="12"/>
  <c r="R354" i="12"/>
  <c r="N453" i="12"/>
  <c r="N211" i="12"/>
  <c r="L447" i="3"/>
  <c r="L189" i="3"/>
  <c r="AF189" i="3"/>
  <c r="AF447" i="3"/>
  <c r="D188" i="3"/>
  <c r="D447" i="3" s="1"/>
  <c r="X448" i="3"/>
  <c r="X190" i="3"/>
  <c r="R191" i="3"/>
  <c r="R449" i="3"/>
  <c r="AB449" i="3"/>
  <c r="AB191" i="3"/>
  <c r="U449" i="3"/>
  <c r="U191" i="3"/>
  <c r="S448" i="3"/>
  <c r="S190" i="3"/>
  <c r="Y190" i="3"/>
  <c r="Y448" i="3"/>
  <c r="W191" i="3"/>
  <c r="W449" i="3"/>
  <c r="Q192" i="3"/>
  <c r="Q450" i="3"/>
  <c r="P192" i="3"/>
  <c r="P450" i="3"/>
  <c r="AC191" i="3"/>
  <c r="AC449" i="3"/>
  <c r="AD192" i="3"/>
  <c r="AD450" i="3"/>
  <c r="AA190" i="3"/>
  <c r="AA448" i="3"/>
  <c r="F188" i="3"/>
  <c r="F447" i="3" s="1"/>
  <c r="E447" i="3"/>
  <c r="Z191" i="3"/>
  <c r="Z449" i="3"/>
  <c r="M192" i="3"/>
  <c r="M450" i="3"/>
  <c r="K190" i="3"/>
  <c r="K448" i="3"/>
  <c r="V190" i="3"/>
  <c r="V448" i="3"/>
  <c r="N192" i="3"/>
  <c r="N450" i="3"/>
  <c r="I190" i="3"/>
  <c r="I448" i="3"/>
  <c r="G356" i="9"/>
  <c r="W402" i="48"/>
  <c r="W137" i="48"/>
  <c r="Y401" i="48"/>
  <c r="Y136" i="48"/>
  <c r="AB232" i="48"/>
  <c r="AB497" i="48"/>
  <c r="W231" i="48"/>
  <c r="W496" i="48"/>
  <c r="L498" i="48"/>
  <c r="L233" i="48"/>
  <c r="Z333" i="48"/>
  <c r="Z68" i="48"/>
  <c r="AA232" i="48"/>
  <c r="AA497" i="48"/>
  <c r="S68" i="48"/>
  <c r="S333" i="48"/>
  <c r="M497" i="48"/>
  <c r="M232" i="48"/>
  <c r="L68" i="48"/>
  <c r="L333" i="48"/>
  <c r="Z231" i="48"/>
  <c r="Z496" i="48"/>
  <c r="AF137" i="48"/>
  <c r="AF402" i="48"/>
  <c r="M405" i="48"/>
  <c r="M140" i="48"/>
  <c r="AE402" i="48"/>
  <c r="AE137" i="48"/>
  <c r="P69" i="48"/>
  <c r="P334" i="48"/>
  <c r="T402" i="48"/>
  <c r="T137" i="48"/>
  <c r="R497" i="48"/>
  <c r="R232" i="48"/>
  <c r="AF232" i="48"/>
  <c r="AF497" i="48"/>
  <c r="AC68" i="48"/>
  <c r="AC333" i="48"/>
  <c r="K496" i="48"/>
  <c r="K231" i="48"/>
  <c r="Y233" i="48"/>
  <c r="Y498" i="48"/>
  <c r="D66" i="48"/>
  <c r="E66" i="48"/>
  <c r="F66" i="48" s="1"/>
  <c r="I67" i="48"/>
  <c r="I332" i="48"/>
  <c r="Q232" i="48"/>
  <c r="Q497" i="48"/>
  <c r="D134" i="48"/>
  <c r="I400" i="48"/>
  <c r="E134" i="48"/>
  <c r="F134" i="48" s="1"/>
  <c r="I135" i="48"/>
  <c r="P139" i="48"/>
  <c r="P404" i="48"/>
  <c r="AB136" i="48"/>
  <c r="AB401" i="48"/>
  <c r="S235" i="48"/>
  <c r="S500" i="48"/>
  <c r="U400" i="48"/>
  <c r="G400" i="48" s="1"/>
  <c r="U135" i="48"/>
  <c r="G134" i="48"/>
  <c r="X236" i="48"/>
  <c r="X501" i="48"/>
  <c r="V139" i="48"/>
  <c r="V404" i="48"/>
  <c r="D229" i="48"/>
  <c r="I495" i="48"/>
  <c r="E229" i="48"/>
  <c r="F229" i="48" s="1"/>
  <c r="I230" i="48"/>
  <c r="V68" i="48"/>
  <c r="V333" i="48"/>
  <c r="Y67" i="48"/>
  <c r="Y332" i="48"/>
  <c r="M67" i="48"/>
  <c r="M332" i="48"/>
  <c r="X402" i="48"/>
  <c r="X137" i="48"/>
  <c r="J136" i="48"/>
  <c r="J401" i="48"/>
  <c r="AE69" i="48"/>
  <c r="AE334" i="48"/>
  <c r="Q140" i="48"/>
  <c r="Q405" i="48"/>
  <c r="O138" i="48"/>
  <c r="O403" i="48"/>
  <c r="AB334" i="48"/>
  <c r="AB69" i="48"/>
  <c r="AC496" i="48"/>
  <c r="AC231" i="48"/>
  <c r="R139" i="48"/>
  <c r="R404" i="48"/>
  <c r="N67" i="48"/>
  <c r="N332" i="48"/>
  <c r="X68" i="48"/>
  <c r="X333" i="48"/>
  <c r="AE496" i="48"/>
  <c r="AE231" i="48"/>
  <c r="O67" i="48"/>
  <c r="G66" i="48"/>
  <c r="O332" i="48"/>
  <c r="G332" i="48" s="1"/>
  <c r="L404" i="48"/>
  <c r="L139" i="48"/>
  <c r="K69" i="48"/>
  <c r="K334" i="48"/>
  <c r="N498" i="48"/>
  <c r="N233" i="48"/>
  <c r="W67" i="48"/>
  <c r="W332" i="48"/>
  <c r="AD232" i="48"/>
  <c r="AD497" i="48"/>
  <c r="J232" i="48"/>
  <c r="J497" i="48"/>
  <c r="T232" i="48"/>
  <c r="T497" i="48"/>
  <c r="V497" i="48"/>
  <c r="V232" i="48"/>
  <c r="K139" i="48"/>
  <c r="K404" i="48"/>
  <c r="AA332" i="48"/>
  <c r="AA67" i="48"/>
  <c r="N139" i="48"/>
  <c r="N404" i="48"/>
  <c r="E399" i="48"/>
  <c r="F399" i="48" s="1"/>
  <c r="D399" i="48"/>
  <c r="Z139" i="48"/>
  <c r="Z404" i="48"/>
  <c r="AD403" i="48"/>
  <c r="AD138" i="48"/>
  <c r="J69" i="48"/>
  <c r="J334" i="48"/>
  <c r="AF67" i="48"/>
  <c r="AF332" i="48"/>
  <c r="AA404" i="48"/>
  <c r="AA139" i="48"/>
  <c r="D494" i="48"/>
  <c r="E494" i="48"/>
  <c r="F494" i="48" s="1"/>
  <c r="S136" i="48"/>
  <c r="S401" i="48"/>
  <c r="O232" i="48"/>
  <c r="O497" i="48"/>
  <c r="U68" i="48"/>
  <c r="U333" i="48"/>
  <c r="P232" i="48"/>
  <c r="P497" i="48"/>
  <c r="D331" i="48"/>
  <c r="E331" i="48"/>
  <c r="F331" i="48" s="1"/>
  <c r="G400" i="51"/>
  <c r="D127" i="3"/>
  <c r="D386" i="3" s="1"/>
  <c r="I386" i="3"/>
  <c r="E127" i="3"/>
  <c r="F126" i="3"/>
  <c r="F385" i="3" s="1"/>
  <c r="E385" i="3"/>
  <c r="AB456" i="9"/>
  <c r="AA13" i="26" s="1"/>
  <c r="O460" i="9"/>
  <c r="P452" i="9"/>
  <c r="D439" i="50"/>
  <c r="D65" i="50"/>
  <c r="AC111" i="12"/>
  <c r="AC353" i="12"/>
  <c r="T112" i="12"/>
  <c r="T354" i="12"/>
  <c r="AB355" i="12"/>
  <c r="AB490" i="12" s="1"/>
  <c r="Z451" i="12"/>
  <c r="Z209" i="12"/>
  <c r="H109" i="12"/>
  <c r="H352" i="12" s="1"/>
  <c r="AF353" i="12"/>
  <c r="AF111" i="12"/>
  <c r="Y208" i="12"/>
  <c r="Y450" i="12"/>
  <c r="P112" i="12"/>
  <c r="P354" i="12"/>
  <c r="O353" i="12"/>
  <c r="O111" i="12"/>
  <c r="AA210" i="12"/>
  <c r="AA452" i="12"/>
  <c r="S453" i="12"/>
  <c r="S211" i="12"/>
  <c r="V450" i="12"/>
  <c r="V208" i="12"/>
  <c r="U450" i="12"/>
  <c r="G450" i="12" s="1"/>
  <c r="U208" i="12"/>
  <c r="G207" i="12"/>
  <c r="H450" i="12" s="1"/>
  <c r="N111" i="12"/>
  <c r="N353" i="12"/>
  <c r="M111" i="12"/>
  <c r="M353" i="12"/>
  <c r="X208" i="12"/>
  <c r="X450" i="12"/>
  <c r="G110" i="12"/>
  <c r="L450" i="12"/>
  <c r="L208" i="12"/>
  <c r="Q111" i="12"/>
  <c r="Q353" i="12"/>
  <c r="U354" i="12"/>
  <c r="U112" i="12"/>
  <c r="T450" i="12"/>
  <c r="T208" i="12"/>
  <c r="R218" i="12"/>
  <c r="R460" i="12"/>
  <c r="I507" i="49"/>
  <c r="AF439" i="49"/>
  <c r="AE434" i="49"/>
  <c r="AC435" i="49"/>
  <c r="AA438" i="49"/>
  <c r="Z438" i="49"/>
  <c r="X434" i="49"/>
  <c r="V434" i="49"/>
  <c r="U434" i="49"/>
  <c r="G434" i="49" s="1"/>
  <c r="G117" i="49"/>
  <c r="T435" i="49"/>
  <c r="S434" i="49"/>
  <c r="R436" i="49"/>
  <c r="Q434" i="49"/>
  <c r="O435" i="49"/>
  <c r="M434" i="49"/>
  <c r="L438" i="49"/>
  <c r="K435" i="49"/>
  <c r="J434" i="49"/>
  <c r="I436" i="49"/>
  <c r="T450" i="9"/>
  <c r="L440" i="9"/>
  <c r="AF373" i="9"/>
  <c r="AF372" i="9"/>
  <c r="AF442" i="9"/>
  <c r="AD364" i="9"/>
  <c r="AD443" i="9"/>
  <c r="AE436" i="9"/>
  <c r="AA441" i="9"/>
  <c r="AE363" i="9"/>
  <c r="W368" i="9"/>
  <c r="W438" i="9"/>
  <c r="Z362" i="9"/>
  <c r="AA372" i="9"/>
  <c r="G433" i="9"/>
  <c r="Y357" i="9"/>
  <c r="L357" i="9"/>
  <c r="Y454" i="9"/>
  <c r="U434" i="9"/>
  <c r="G183" i="9"/>
  <c r="F105" i="9"/>
  <c r="F356" i="9" s="1"/>
  <c r="E356" i="9"/>
  <c r="O226" i="9"/>
  <c r="O476" i="9"/>
  <c r="U357" i="9"/>
  <c r="Q357" i="9"/>
  <c r="J357" i="9"/>
  <c r="D183" i="9"/>
  <c r="D434" i="9" s="1"/>
  <c r="E183" i="9"/>
  <c r="I434" i="9"/>
  <c r="V357" i="9"/>
  <c r="R357" i="9"/>
  <c r="K452" i="9"/>
  <c r="F182" i="9"/>
  <c r="F433" i="9" s="1"/>
  <c r="E433" i="9"/>
  <c r="M357" i="9"/>
  <c r="S357" i="9"/>
  <c r="Z438" i="9"/>
  <c r="O357" i="9"/>
  <c r="G106" i="9"/>
  <c r="N357" i="9"/>
  <c r="AC357" i="9"/>
  <c r="D106" i="9"/>
  <c r="D357" i="9" s="1"/>
  <c r="E106" i="9"/>
  <c r="I357" i="9"/>
  <c r="AC434" i="9"/>
  <c r="T357" i="9"/>
  <c r="P357" i="9"/>
  <c r="K357" i="9"/>
  <c r="M435" i="9"/>
  <c r="AA404" i="47"/>
  <c r="AA201" i="47"/>
  <c r="N308" i="47"/>
  <c r="M308" i="47"/>
  <c r="R308" i="47"/>
  <c r="AE307" i="47"/>
  <c r="Z201" i="47"/>
  <c r="Z404" i="47"/>
  <c r="N403" i="47"/>
  <c r="N200" i="47"/>
  <c r="U200" i="47"/>
  <c r="U403" i="47"/>
  <c r="AA311" i="47"/>
  <c r="S199" i="47"/>
  <c r="S402" i="47"/>
  <c r="AG200" i="47"/>
  <c r="AG403" i="47"/>
  <c r="T308" i="47"/>
  <c r="AC400" i="47"/>
  <c r="AC197" i="47"/>
  <c r="G195" i="47"/>
  <c r="G399" i="47" s="1"/>
  <c r="F399" i="47"/>
  <c r="AE401" i="47"/>
  <c r="AE198" i="47"/>
  <c r="T198" i="47"/>
  <c r="T401" i="47"/>
  <c r="Y307" i="47"/>
  <c r="P198" i="47"/>
  <c r="H197" i="47"/>
  <c r="P401" i="47"/>
  <c r="AB307" i="47"/>
  <c r="O401" i="47"/>
  <c r="O198" i="47"/>
  <c r="J403" i="47"/>
  <c r="J200" i="47"/>
  <c r="G101" i="47"/>
  <c r="G305" i="47" s="1"/>
  <c r="F305" i="47"/>
  <c r="I307" i="47"/>
  <c r="H307" i="47"/>
  <c r="L402" i="47"/>
  <c r="L199" i="47"/>
  <c r="X306" i="47"/>
  <c r="K309" i="47"/>
  <c r="R401" i="47"/>
  <c r="R198" i="47"/>
  <c r="W199" i="47"/>
  <c r="W402" i="47"/>
  <c r="V307" i="47"/>
  <c r="H104" i="47"/>
  <c r="I104" i="47" s="1"/>
  <c r="Y405" i="47"/>
  <c r="Y202" i="47"/>
  <c r="E196" i="47"/>
  <c r="K199" i="47"/>
  <c r="K402" i="47"/>
  <c r="Z311" i="47"/>
  <c r="Q403" i="47"/>
  <c r="Q200" i="47"/>
  <c r="AC306" i="47"/>
  <c r="S308" i="47"/>
  <c r="M198" i="47"/>
  <c r="M401" i="47"/>
  <c r="AF310" i="47"/>
  <c r="X197" i="47"/>
  <c r="X400" i="47"/>
  <c r="AF401" i="47"/>
  <c r="AF198" i="47"/>
  <c r="W307" i="47"/>
  <c r="Q313" i="47"/>
  <c r="I306" i="47"/>
  <c r="H306" i="47"/>
  <c r="F102" i="47"/>
  <c r="J307" i="47"/>
  <c r="AB200" i="47"/>
  <c r="AB403" i="47"/>
  <c r="L307" i="47"/>
  <c r="AG309" i="47"/>
  <c r="F196" i="47"/>
  <c r="H400" i="47"/>
  <c r="AD202" i="47"/>
  <c r="AD405" i="47"/>
  <c r="O307" i="47"/>
  <c r="AD308" i="47"/>
  <c r="V201" i="47"/>
  <c r="V404" i="47"/>
  <c r="P308" i="47"/>
  <c r="J532" i="50"/>
  <c r="P531" i="50"/>
  <c r="E529" i="50"/>
  <c r="F529" i="50" s="1"/>
  <c r="D529" i="50"/>
  <c r="O530" i="50"/>
  <c r="G530" i="50" s="1"/>
  <c r="AE532" i="50"/>
  <c r="J627" i="50"/>
  <c r="AD627" i="50"/>
  <c r="Z627" i="50"/>
  <c r="I441" i="50"/>
  <c r="W531" i="50"/>
  <c r="R627" i="50"/>
  <c r="Y534" i="50"/>
  <c r="X531" i="50"/>
  <c r="D155" i="50"/>
  <c r="AB628" i="50"/>
  <c r="U402" i="51"/>
  <c r="U152" i="51"/>
  <c r="I401" i="51"/>
  <c r="E150" i="51"/>
  <c r="F150" i="51" s="1"/>
  <c r="AE401" i="51"/>
  <c r="AE151" i="51"/>
  <c r="AD402" i="51"/>
  <c r="AD152" i="51"/>
  <c r="M402" i="51"/>
  <c r="M152" i="51"/>
  <c r="Q402" i="51"/>
  <c r="Q152" i="51"/>
  <c r="E400" i="51"/>
  <c r="F400" i="51" s="1"/>
  <c r="D400" i="51"/>
  <c r="S401" i="51"/>
  <c r="S151" i="51"/>
  <c r="AA401" i="51"/>
  <c r="AA151" i="51"/>
  <c r="R401" i="51"/>
  <c r="R151" i="51"/>
  <c r="T401" i="51"/>
  <c r="T151" i="51"/>
  <c r="O401" i="51"/>
  <c r="O151" i="51"/>
  <c r="AB401" i="51"/>
  <c r="AB151" i="51"/>
  <c r="K403" i="51"/>
  <c r="K153" i="51"/>
  <c r="J401" i="51"/>
  <c r="J151" i="51"/>
  <c r="AC401" i="51"/>
  <c r="AC151" i="51"/>
  <c r="AF401" i="51"/>
  <c r="AF151" i="51"/>
  <c r="X404" i="51"/>
  <c r="X154" i="51"/>
  <c r="L401" i="51"/>
  <c r="L151" i="51"/>
  <c r="D314" i="51"/>
  <c r="E314" i="51"/>
  <c r="F314" i="51" s="1"/>
  <c r="I315" i="51"/>
  <c r="E64" i="51"/>
  <c r="F64" i="51" s="1"/>
  <c r="E242" i="51"/>
  <c r="F242" i="51" s="1"/>
  <c r="V401" i="51"/>
  <c r="V151" i="51"/>
  <c r="N151" i="51"/>
  <c r="N401" i="51"/>
  <c r="W402" i="51"/>
  <c r="W152" i="51"/>
  <c r="Y401" i="51"/>
  <c r="Y151" i="51"/>
  <c r="X69" i="51"/>
  <c r="X320" i="51" s="1"/>
  <c r="V67" i="51"/>
  <c r="V318" i="51" s="1"/>
  <c r="O65" i="51"/>
  <c r="O316" i="51" s="1"/>
  <c r="G64" i="51"/>
  <c r="AE245" i="51"/>
  <c r="AB65" i="51"/>
  <c r="AB316" i="51" s="1"/>
  <c r="O250" i="51"/>
  <c r="AF68" i="51"/>
  <c r="AF319" i="51" s="1"/>
  <c r="D376" i="51"/>
  <c r="E376" i="51"/>
  <c r="F376" i="51" s="1"/>
  <c r="M243" i="51"/>
  <c r="T243" i="51"/>
  <c r="D64" i="51"/>
  <c r="I65" i="51"/>
  <c r="N65" i="51"/>
  <c r="N316" i="51" s="1"/>
  <c r="V247" i="51"/>
  <c r="L65" i="51"/>
  <c r="L316" i="51" s="1"/>
  <c r="R65" i="51"/>
  <c r="R316" i="51" s="1"/>
  <c r="AF243" i="51"/>
  <c r="G376" i="51"/>
  <c r="X244" i="51"/>
  <c r="R250" i="51"/>
  <c r="AA66" i="51"/>
  <c r="AA317" i="51" s="1"/>
  <c r="W247" i="51"/>
  <c r="P68" i="51"/>
  <c r="P319" i="51" s="1"/>
  <c r="AD246" i="51"/>
  <c r="D150" i="51"/>
  <c r="I151" i="51"/>
  <c r="Z244" i="51"/>
  <c r="Q67" i="51"/>
  <c r="Q318" i="51" s="1"/>
  <c r="U65" i="51"/>
  <c r="U316" i="51" s="1"/>
  <c r="D242" i="51"/>
  <c r="I243" i="51"/>
  <c r="T68" i="51"/>
  <c r="T319" i="51" s="1"/>
  <c r="W69" i="51"/>
  <c r="W320" i="51" s="1"/>
  <c r="S65" i="51"/>
  <c r="S316" i="51" s="1"/>
  <c r="AB245" i="51"/>
  <c r="Z151" i="51"/>
  <c r="Z402" i="51" s="1"/>
  <c r="G150" i="51"/>
  <c r="AC243" i="51"/>
  <c r="Y244" i="51"/>
  <c r="P152" i="51"/>
  <c r="P403" i="51" s="1"/>
  <c r="AA244" i="51"/>
  <c r="Y68" i="51"/>
  <c r="Y319" i="51" s="1"/>
  <c r="K67" i="51"/>
  <c r="K318" i="51" s="1"/>
  <c r="F109" i="12"/>
  <c r="F352" i="12" s="1"/>
  <c r="E352" i="12"/>
  <c r="F205" i="12"/>
  <c r="F448" i="12" s="1"/>
  <c r="E448" i="12"/>
  <c r="O210" i="12"/>
  <c r="O452" i="12"/>
  <c r="P210" i="12"/>
  <c r="P452" i="12"/>
  <c r="AB208" i="12"/>
  <c r="AB450" i="12"/>
  <c r="L111" i="12"/>
  <c r="L353" i="12"/>
  <c r="W217" i="12"/>
  <c r="W459" i="12"/>
  <c r="D352" i="12"/>
  <c r="Q211" i="12"/>
  <c r="Q453" i="12"/>
  <c r="K210" i="12"/>
  <c r="K452" i="12"/>
  <c r="S112" i="12"/>
  <c r="S354" i="12"/>
  <c r="J208" i="12"/>
  <c r="J450" i="12"/>
  <c r="D110" i="12"/>
  <c r="I111" i="12"/>
  <c r="E110" i="12"/>
  <c r="I353" i="12"/>
  <c r="D206" i="12"/>
  <c r="I207" i="12"/>
  <c r="E206" i="12"/>
  <c r="I449" i="12"/>
  <c r="AD212" i="12"/>
  <c r="AD454" i="12"/>
  <c r="AD112" i="12"/>
  <c r="AD354" i="12"/>
  <c r="AC242" i="12"/>
  <c r="AC484" i="12"/>
  <c r="M207" i="12"/>
  <c r="M449" i="12"/>
  <c r="AE209" i="12"/>
  <c r="AE451" i="12"/>
  <c r="Z112" i="12"/>
  <c r="Z354" i="12"/>
  <c r="S461" i="50"/>
  <c r="X459" i="50"/>
  <c r="S631" i="50"/>
  <c r="Z531" i="50"/>
  <c r="G156" i="50"/>
  <c r="P628" i="50"/>
  <c r="V531" i="50"/>
  <c r="Q532" i="50"/>
  <c r="AA530" i="50"/>
  <c r="U532" i="50"/>
  <c r="AD535" i="50"/>
  <c r="AD460" i="50"/>
  <c r="N460" i="50"/>
  <c r="AF628" i="50"/>
  <c r="AA626" i="50"/>
  <c r="S531" i="50"/>
  <c r="R459" i="50"/>
  <c r="L531" i="50"/>
  <c r="Z459" i="50"/>
  <c r="Q626" i="50"/>
  <c r="AB533" i="50"/>
  <c r="J459" i="50"/>
  <c r="AC459" i="50"/>
  <c r="K459" i="50"/>
  <c r="G251" i="50"/>
  <c r="O626" i="50"/>
  <c r="G626" i="50" s="1"/>
  <c r="V626" i="50"/>
  <c r="I626" i="50"/>
  <c r="M533" i="50"/>
  <c r="K532" i="50"/>
  <c r="T531" i="50"/>
  <c r="N626" i="50"/>
  <c r="G67" i="50"/>
  <c r="O442" i="50"/>
  <c r="G442" i="50" s="1"/>
  <c r="K626" i="50"/>
  <c r="W459" i="50"/>
  <c r="Q459" i="50"/>
  <c r="R530" i="50"/>
  <c r="Y459" i="50"/>
  <c r="L440" i="50"/>
  <c r="E440" i="50" s="1"/>
  <c r="F440" i="50" s="1"/>
  <c r="D66" i="50"/>
  <c r="E65" i="50"/>
  <c r="AE460" i="50"/>
  <c r="T459" i="50"/>
  <c r="P460" i="50"/>
  <c r="Y629" i="50"/>
  <c r="AE627" i="50"/>
  <c r="AB459" i="50"/>
  <c r="AC531" i="50"/>
  <c r="AF532" i="50"/>
  <c r="V459" i="50"/>
  <c r="E155" i="50"/>
  <c r="F155" i="50" s="1"/>
  <c r="I530" i="50"/>
  <c r="L626" i="50"/>
  <c r="M459" i="50"/>
  <c r="M626" i="50"/>
  <c r="AA459" i="50"/>
  <c r="U459" i="50"/>
  <c r="U629" i="50"/>
  <c r="AC627" i="50"/>
  <c r="X626" i="50"/>
  <c r="T627" i="50"/>
  <c r="N531" i="50"/>
  <c r="AF459" i="50"/>
  <c r="H101" i="33" l="1"/>
  <c r="H296" i="33" s="1"/>
  <c r="H145" i="5"/>
  <c r="H376" i="5" s="1"/>
  <c r="U497" i="48"/>
  <c r="U232" i="48"/>
  <c r="J448" i="3"/>
  <c r="J190" i="3"/>
  <c r="T451" i="3"/>
  <c r="T193" i="3"/>
  <c r="G496" i="48"/>
  <c r="Z378" i="5"/>
  <c r="D376" i="5"/>
  <c r="Q336" i="48"/>
  <c r="Q71" i="48"/>
  <c r="O448" i="3"/>
  <c r="G448" i="3" s="1"/>
  <c r="O190" i="3"/>
  <c r="G189" i="3"/>
  <c r="H189" i="3" s="1"/>
  <c r="H448" i="3" s="1"/>
  <c r="AD333" i="48"/>
  <c r="AD68" i="48"/>
  <c r="AE448" i="3"/>
  <c r="AE190" i="3"/>
  <c r="E103" i="47"/>
  <c r="E306" i="47"/>
  <c r="D189" i="3"/>
  <c r="D448" i="3" s="1"/>
  <c r="T334" i="48"/>
  <c r="T69" i="48"/>
  <c r="AC140" i="48"/>
  <c r="AC405" i="48"/>
  <c r="F439" i="50"/>
  <c r="R336" i="33"/>
  <c r="N338" i="33"/>
  <c r="S335" i="33"/>
  <c r="AB336" i="33"/>
  <c r="AF335" i="33"/>
  <c r="Q338" i="33"/>
  <c r="V339" i="33"/>
  <c r="P335" i="33"/>
  <c r="AD335" i="33"/>
  <c r="W336" i="33"/>
  <c r="U297" i="33"/>
  <c r="K337" i="33"/>
  <c r="T337" i="33"/>
  <c r="Y336" i="33"/>
  <c r="G296" i="33"/>
  <c r="M338" i="33"/>
  <c r="Z298" i="33"/>
  <c r="L338" i="33"/>
  <c r="AC305" i="33"/>
  <c r="G102" i="33"/>
  <c r="O297" i="33"/>
  <c r="D102" i="33"/>
  <c r="D297" i="33" s="1"/>
  <c r="J335" i="33"/>
  <c r="X338" i="33"/>
  <c r="AE338" i="33"/>
  <c r="AA335" i="33"/>
  <c r="M461" i="5"/>
  <c r="M231" i="5"/>
  <c r="Y459" i="5"/>
  <c r="Y229" i="5"/>
  <c r="T379" i="5"/>
  <c r="AD378" i="5"/>
  <c r="R379" i="5"/>
  <c r="AC461" i="5"/>
  <c r="AC231" i="5"/>
  <c r="AB378" i="5"/>
  <c r="K459" i="5"/>
  <c r="K229" i="5"/>
  <c r="Q459" i="5"/>
  <c r="Q229" i="5"/>
  <c r="L378" i="5"/>
  <c r="AA459" i="5"/>
  <c r="AA229" i="5"/>
  <c r="S229" i="5"/>
  <c r="S459" i="5"/>
  <c r="N386" i="5"/>
  <c r="U229" i="5"/>
  <c r="U459" i="5"/>
  <c r="V386" i="5"/>
  <c r="K378" i="5"/>
  <c r="AE379" i="5"/>
  <c r="F146" i="5"/>
  <c r="F377" i="5" s="1"/>
  <c r="E377" i="5"/>
  <c r="AE229" i="5"/>
  <c r="AE459" i="5"/>
  <c r="O379" i="5"/>
  <c r="U377" i="5"/>
  <c r="G146" i="5"/>
  <c r="Y378" i="5"/>
  <c r="AF458" i="5"/>
  <c r="AF228" i="5"/>
  <c r="V228" i="5"/>
  <c r="V458" i="5"/>
  <c r="R228" i="5"/>
  <c r="R458" i="5"/>
  <c r="Q379" i="5"/>
  <c r="Z228" i="5"/>
  <c r="G228" i="5" s="1"/>
  <c r="Z458" i="5"/>
  <c r="G458" i="5" s="1"/>
  <c r="P378" i="5"/>
  <c r="AA378" i="5"/>
  <c r="D457" i="5"/>
  <c r="AB458" i="5"/>
  <c r="AB228" i="5"/>
  <c r="J228" i="5"/>
  <c r="J458" i="5"/>
  <c r="D227" i="5"/>
  <c r="E227" i="5"/>
  <c r="D146" i="5"/>
  <c r="X378" i="5"/>
  <c r="G376" i="5"/>
  <c r="E457" i="5"/>
  <c r="F226" i="5"/>
  <c r="F457" i="5" s="1"/>
  <c r="AD228" i="5"/>
  <c r="AD458" i="5"/>
  <c r="S378" i="5"/>
  <c r="I460" i="5"/>
  <c r="I230" i="5"/>
  <c r="J382" i="5"/>
  <c r="P458" i="5"/>
  <c r="P228" i="5"/>
  <c r="W229" i="5"/>
  <c r="W459" i="5"/>
  <c r="I378" i="5"/>
  <c r="L458" i="5"/>
  <c r="L228" i="5"/>
  <c r="N228" i="5"/>
  <c r="N458" i="5"/>
  <c r="X458" i="5"/>
  <c r="X228" i="5"/>
  <c r="W379" i="5"/>
  <c r="T458" i="5"/>
  <c r="T228" i="5"/>
  <c r="O229" i="5"/>
  <c r="O459" i="5"/>
  <c r="AF378" i="5"/>
  <c r="M377" i="5"/>
  <c r="AC377" i="5"/>
  <c r="E400" i="47"/>
  <c r="U309" i="47"/>
  <c r="G353" i="12"/>
  <c r="AF217" i="12"/>
  <c r="AF459" i="12"/>
  <c r="N454" i="12"/>
  <c r="N212" i="12"/>
  <c r="AE355" i="12"/>
  <c r="AE490" i="12" s="1"/>
  <c r="R355" i="12"/>
  <c r="R490" i="12" s="1"/>
  <c r="R192" i="3"/>
  <c r="R450" i="3"/>
  <c r="AB450" i="3"/>
  <c r="AB192" i="3"/>
  <c r="X191" i="3"/>
  <c r="X449" i="3"/>
  <c r="AF448" i="3"/>
  <c r="AF190" i="3"/>
  <c r="L190" i="3"/>
  <c r="L448" i="3"/>
  <c r="E189" i="3"/>
  <c r="E448" i="3" s="1"/>
  <c r="U450" i="3"/>
  <c r="U192" i="3"/>
  <c r="K191" i="3"/>
  <c r="K449" i="3"/>
  <c r="M193" i="3"/>
  <c r="M451" i="3"/>
  <c r="I191" i="3"/>
  <c r="I449" i="3"/>
  <c r="AA191" i="3"/>
  <c r="AA449" i="3"/>
  <c r="P193" i="3"/>
  <c r="P451" i="3"/>
  <c r="Y191" i="3"/>
  <c r="Y449" i="3"/>
  <c r="S191" i="3"/>
  <c r="S449" i="3"/>
  <c r="N193" i="3"/>
  <c r="N451" i="3"/>
  <c r="V191" i="3"/>
  <c r="V449" i="3"/>
  <c r="Z192" i="3"/>
  <c r="Z450" i="3"/>
  <c r="AD193" i="3"/>
  <c r="AD451" i="3"/>
  <c r="AC192" i="3"/>
  <c r="AC450" i="3"/>
  <c r="Q193" i="3"/>
  <c r="Q451" i="3"/>
  <c r="W192" i="3"/>
  <c r="W450" i="3"/>
  <c r="AF498" i="48"/>
  <c r="AF233" i="48"/>
  <c r="AF403" i="48"/>
  <c r="AF138" i="48"/>
  <c r="L69" i="48"/>
  <c r="L334" i="48"/>
  <c r="S334" i="48"/>
  <c r="S69" i="48"/>
  <c r="W232" i="48"/>
  <c r="W497" i="48"/>
  <c r="AE403" i="48"/>
  <c r="AE138" i="48"/>
  <c r="Y402" i="48"/>
  <c r="Y137" i="48"/>
  <c r="R233" i="48"/>
  <c r="R498" i="48"/>
  <c r="M406" i="48"/>
  <c r="M141" i="48"/>
  <c r="M498" i="48"/>
  <c r="M233" i="48"/>
  <c r="L234" i="48"/>
  <c r="L499" i="48"/>
  <c r="W403" i="48"/>
  <c r="W138" i="48"/>
  <c r="T403" i="48"/>
  <c r="T138" i="48"/>
  <c r="Z69" i="48"/>
  <c r="Z334" i="48"/>
  <c r="P70" i="48"/>
  <c r="P335" i="48"/>
  <c r="Z497" i="48"/>
  <c r="Z232" i="48"/>
  <c r="AA498" i="48"/>
  <c r="AA233" i="48"/>
  <c r="AB498" i="48"/>
  <c r="AB233" i="48"/>
  <c r="J498" i="48"/>
  <c r="J233" i="48"/>
  <c r="AE232" i="48"/>
  <c r="AE497" i="48"/>
  <c r="M68" i="48"/>
  <c r="M333" i="48"/>
  <c r="U69" i="48"/>
  <c r="U334" i="48"/>
  <c r="AA140" i="48"/>
  <c r="AA405" i="48"/>
  <c r="AD139" i="48"/>
  <c r="AD404" i="48"/>
  <c r="N234" i="48"/>
  <c r="N499" i="48"/>
  <c r="L140" i="48"/>
  <c r="L405" i="48"/>
  <c r="O68" i="48"/>
  <c r="G67" i="48"/>
  <c r="O333" i="48"/>
  <c r="G333" i="48" s="1"/>
  <c r="N68" i="48"/>
  <c r="N333" i="48"/>
  <c r="R140" i="48"/>
  <c r="R405" i="48"/>
  <c r="O404" i="48"/>
  <c r="O139" i="48"/>
  <c r="X138" i="48"/>
  <c r="X403" i="48"/>
  <c r="U401" i="48"/>
  <c r="G401" i="48" s="1"/>
  <c r="U136" i="48"/>
  <c r="G135" i="48"/>
  <c r="D400" i="48"/>
  <c r="E400" i="48"/>
  <c r="F400" i="48" s="1"/>
  <c r="O498" i="48"/>
  <c r="O233" i="48"/>
  <c r="AF68" i="48"/>
  <c r="AF333" i="48"/>
  <c r="Z140" i="48"/>
  <c r="Z405" i="48"/>
  <c r="W68" i="48"/>
  <c r="W333" i="48"/>
  <c r="Y68" i="48"/>
  <c r="Y333" i="48"/>
  <c r="D495" i="48"/>
  <c r="E495" i="48"/>
  <c r="F495" i="48" s="1"/>
  <c r="S236" i="48"/>
  <c r="S501" i="48"/>
  <c r="K232" i="48"/>
  <c r="K497" i="48"/>
  <c r="S402" i="48"/>
  <c r="S137" i="48"/>
  <c r="J70" i="48"/>
  <c r="J335" i="48"/>
  <c r="N140" i="48"/>
  <c r="N405" i="48"/>
  <c r="K405" i="48"/>
  <c r="K140" i="48"/>
  <c r="T233" i="48"/>
  <c r="T498" i="48"/>
  <c r="AD498" i="48"/>
  <c r="AD233" i="48"/>
  <c r="AB70" i="48"/>
  <c r="AB335" i="48"/>
  <c r="Q406" i="48"/>
  <c r="Q141" i="48"/>
  <c r="J402" i="48"/>
  <c r="J137" i="48"/>
  <c r="D230" i="48"/>
  <c r="E230" i="48"/>
  <c r="F230" i="48" s="1"/>
  <c r="I496" i="48"/>
  <c r="I231" i="48"/>
  <c r="P140" i="48"/>
  <c r="P405" i="48"/>
  <c r="D332" i="48"/>
  <c r="E332" i="48"/>
  <c r="F332" i="48" s="1"/>
  <c r="K335" i="48"/>
  <c r="K70" i="48"/>
  <c r="AC232" i="48"/>
  <c r="AC497" i="48"/>
  <c r="AE335" i="48"/>
  <c r="AE70" i="48"/>
  <c r="V69" i="48"/>
  <c r="V334" i="48"/>
  <c r="AB402" i="48"/>
  <c r="AB137" i="48"/>
  <c r="Q233" i="48"/>
  <c r="Q498" i="48"/>
  <c r="P233" i="48"/>
  <c r="P498" i="48"/>
  <c r="G231" i="48"/>
  <c r="AA68" i="48"/>
  <c r="AA333" i="48"/>
  <c r="V498" i="48"/>
  <c r="V233" i="48"/>
  <c r="X69" i="48"/>
  <c r="X334" i="48"/>
  <c r="V140" i="48"/>
  <c r="V405" i="48"/>
  <c r="X502" i="48"/>
  <c r="X237" i="48"/>
  <c r="D135" i="48"/>
  <c r="E135" i="48"/>
  <c r="F135" i="48" s="1"/>
  <c r="I136" i="48"/>
  <c r="I401" i="48"/>
  <c r="D67" i="48"/>
  <c r="I68" i="48"/>
  <c r="E67" i="48"/>
  <c r="F67" i="48" s="1"/>
  <c r="I333" i="48"/>
  <c r="Y499" i="48"/>
  <c r="Y234" i="48"/>
  <c r="AC69" i="48"/>
  <c r="AC334" i="48"/>
  <c r="E386" i="3"/>
  <c r="F127" i="3"/>
  <c r="F386" i="3" s="1"/>
  <c r="P453" i="9"/>
  <c r="O461" i="9"/>
  <c r="AB457" i="9"/>
  <c r="F65" i="50"/>
  <c r="AD355" i="12"/>
  <c r="AD490" i="12" s="1"/>
  <c r="U355" i="12"/>
  <c r="U490" i="12" s="1"/>
  <c r="Z355" i="12"/>
  <c r="Z490" i="12" s="1"/>
  <c r="Y451" i="12"/>
  <c r="Y209" i="12"/>
  <c r="T451" i="12"/>
  <c r="T209" i="12"/>
  <c r="H110" i="12"/>
  <c r="H353" i="12" s="1"/>
  <c r="X451" i="12"/>
  <c r="X209" i="12"/>
  <c r="N354" i="12"/>
  <c r="N112" i="12"/>
  <c r="V209" i="12"/>
  <c r="V451" i="12"/>
  <c r="AF354" i="12"/>
  <c r="AF112" i="12"/>
  <c r="Z210" i="12"/>
  <c r="Z452" i="12"/>
  <c r="L209" i="12"/>
  <c r="L451" i="12"/>
  <c r="M112" i="12"/>
  <c r="M354" i="12"/>
  <c r="U451" i="12"/>
  <c r="G451" i="12" s="1"/>
  <c r="U209" i="12"/>
  <c r="G208" i="12"/>
  <c r="H451" i="12" s="1"/>
  <c r="S212" i="12"/>
  <c r="S454" i="12"/>
  <c r="O354" i="12"/>
  <c r="O112" i="12"/>
  <c r="G111" i="12"/>
  <c r="R219" i="12"/>
  <c r="R461" i="12"/>
  <c r="T355" i="12"/>
  <c r="T490" i="12" s="1"/>
  <c r="S355" i="12"/>
  <c r="S490" i="12" s="1"/>
  <c r="D353" i="12"/>
  <c r="Q112" i="12"/>
  <c r="Q354" i="12"/>
  <c r="AA453" i="12"/>
  <c r="AA211" i="12"/>
  <c r="P355" i="12"/>
  <c r="P490" i="12" s="1"/>
  <c r="AC354" i="12"/>
  <c r="AC112" i="12"/>
  <c r="I508" i="49"/>
  <c r="AF440" i="49"/>
  <c r="AE435" i="49"/>
  <c r="AC436" i="49"/>
  <c r="AA439" i="49"/>
  <c r="Z439" i="49"/>
  <c r="X435" i="49"/>
  <c r="V435" i="49"/>
  <c r="U435" i="49"/>
  <c r="G435" i="49" s="1"/>
  <c r="G118" i="49"/>
  <c r="T436" i="49"/>
  <c r="S435" i="49"/>
  <c r="R437" i="49"/>
  <c r="Q435" i="49"/>
  <c r="O436" i="49"/>
  <c r="M435" i="49"/>
  <c r="L439" i="49"/>
  <c r="K436" i="49"/>
  <c r="J435" i="49"/>
  <c r="I437" i="49"/>
  <c r="L441" i="9"/>
  <c r="AF443" i="9"/>
  <c r="T451" i="9"/>
  <c r="Z363" i="9"/>
  <c r="AA442" i="9"/>
  <c r="W369" i="9"/>
  <c r="AE437" i="9"/>
  <c r="AD444" i="9"/>
  <c r="AA373" i="9"/>
  <c r="W439" i="9"/>
  <c r="AE364" i="9"/>
  <c r="AD365" i="9"/>
  <c r="K358" i="9"/>
  <c r="M358" i="9"/>
  <c r="AC435" i="9"/>
  <c r="N358" i="9"/>
  <c r="F183" i="9"/>
  <c r="F434" i="9" s="1"/>
  <c r="E434" i="9"/>
  <c r="Z439" i="9"/>
  <c r="V358" i="9"/>
  <c r="Q358" i="9"/>
  <c r="L358" i="9"/>
  <c r="T358" i="9"/>
  <c r="D107" i="9"/>
  <c r="D358" i="9" s="1"/>
  <c r="E107" i="9"/>
  <c r="I358" i="9"/>
  <c r="AC358" i="9"/>
  <c r="G357" i="9"/>
  <c r="O227" i="9"/>
  <c r="O477" i="9"/>
  <c r="G434" i="9"/>
  <c r="K453" i="9"/>
  <c r="M436" i="9"/>
  <c r="P358" i="9"/>
  <c r="F106" i="9"/>
  <c r="F357" i="9" s="1"/>
  <c r="E357" i="9"/>
  <c r="O358" i="9"/>
  <c r="G107" i="9"/>
  <c r="S358" i="9"/>
  <c r="R358" i="9"/>
  <c r="D184" i="9"/>
  <c r="D435" i="9" s="1"/>
  <c r="E184" i="9"/>
  <c r="I435" i="9"/>
  <c r="J358" i="9"/>
  <c r="U358" i="9"/>
  <c r="U435" i="9"/>
  <c r="G184" i="9"/>
  <c r="Y455" i="9"/>
  <c r="Y358" i="9"/>
  <c r="N309" i="47"/>
  <c r="AA202" i="47"/>
  <c r="AA405" i="47"/>
  <c r="L308" i="47"/>
  <c r="AF199" i="47"/>
  <c r="AF402" i="47"/>
  <c r="Q404" i="47"/>
  <c r="Q201" i="47"/>
  <c r="W403" i="47"/>
  <c r="W200" i="47"/>
  <c r="AD309" i="47"/>
  <c r="Z312" i="47"/>
  <c r="Y308" i="47"/>
  <c r="AC401" i="47"/>
  <c r="AC198" i="47"/>
  <c r="AA312" i="47"/>
  <c r="N404" i="47"/>
  <c r="N201" i="47"/>
  <c r="AF311" i="47"/>
  <c r="F197" i="47"/>
  <c r="H401" i="47"/>
  <c r="T309" i="47"/>
  <c r="R309" i="47"/>
  <c r="P309" i="47"/>
  <c r="W308" i="47"/>
  <c r="AB308" i="47"/>
  <c r="AE199" i="47"/>
  <c r="AE402" i="47"/>
  <c r="M309" i="47"/>
  <c r="E197" i="47"/>
  <c r="AD203" i="47"/>
  <c r="AD406" i="47"/>
  <c r="AG310" i="47"/>
  <c r="AB404" i="47"/>
  <c r="AB201" i="47"/>
  <c r="X198" i="47"/>
  <c r="X401" i="47"/>
  <c r="M402" i="47"/>
  <c r="M199" i="47"/>
  <c r="AC307" i="47"/>
  <c r="Y203" i="47"/>
  <c r="Y406" i="47"/>
  <c r="X307" i="47"/>
  <c r="E104" i="47"/>
  <c r="F103" i="47"/>
  <c r="O199" i="47"/>
  <c r="O402" i="47"/>
  <c r="AG201" i="47"/>
  <c r="AG404" i="47"/>
  <c r="AE308" i="47"/>
  <c r="I308" i="47"/>
  <c r="H308" i="47"/>
  <c r="F104" i="47"/>
  <c r="V202" i="47"/>
  <c r="V405" i="47"/>
  <c r="O308" i="47"/>
  <c r="G196" i="47"/>
  <c r="G400" i="47" s="1"/>
  <c r="F400" i="47"/>
  <c r="J308" i="47"/>
  <c r="G102" i="47"/>
  <c r="G306" i="47" s="1"/>
  <c r="F306" i="47"/>
  <c r="Q314" i="47"/>
  <c r="S309" i="47"/>
  <c r="K200" i="47"/>
  <c r="K403" i="47"/>
  <c r="V308" i="47"/>
  <c r="H105" i="47"/>
  <c r="I105" i="47" s="1"/>
  <c r="R199" i="47"/>
  <c r="R402" i="47"/>
  <c r="K310" i="47"/>
  <c r="L200" i="47"/>
  <c r="L403" i="47"/>
  <c r="J201" i="47"/>
  <c r="J404" i="47"/>
  <c r="P199" i="47"/>
  <c r="H198" i="47"/>
  <c r="P402" i="47"/>
  <c r="T402" i="47"/>
  <c r="T199" i="47"/>
  <c r="S200" i="47"/>
  <c r="S403" i="47"/>
  <c r="U201" i="47"/>
  <c r="U404" i="47"/>
  <c r="Z202" i="47"/>
  <c r="Z405" i="47"/>
  <c r="J533" i="50"/>
  <c r="I442" i="50"/>
  <c r="X532" i="50"/>
  <c r="Y535" i="50"/>
  <c r="W532" i="50"/>
  <c r="D156" i="50"/>
  <c r="AD628" i="50"/>
  <c r="E530" i="50"/>
  <c r="F530" i="50" s="1"/>
  <c r="D530" i="50"/>
  <c r="J628" i="50"/>
  <c r="AE533" i="50"/>
  <c r="Z628" i="50"/>
  <c r="O531" i="50"/>
  <c r="G531" i="50" s="1"/>
  <c r="R628" i="50"/>
  <c r="D440" i="50"/>
  <c r="AB629" i="50"/>
  <c r="P532" i="50"/>
  <c r="T402" i="51"/>
  <c r="T152" i="51"/>
  <c r="N152" i="51"/>
  <c r="N402" i="51"/>
  <c r="V402" i="51"/>
  <c r="V152" i="51"/>
  <c r="Q403" i="51"/>
  <c r="Q153" i="51"/>
  <c r="O402" i="51"/>
  <c r="O152" i="51"/>
  <c r="M403" i="51"/>
  <c r="M153" i="51"/>
  <c r="E151" i="51"/>
  <c r="F151" i="51" s="1"/>
  <c r="I402" i="51"/>
  <c r="D315" i="51"/>
  <c r="E315" i="51"/>
  <c r="F315" i="51" s="1"/>
  <c r="AD403" i="51"/>
  <c r="AD153" i="51"/>
  <c r="AC402" i="51"/>
  <c r="AC152" i="51"/>
  <c r="K404" i="51"/>
  <c r="K154" i="51"/>
  <c r="R402" i="51"/>
  <c r="R152" i="51"/>
  <c r="L402" i="51"/>
  <c r="L152" i="51"/>
  <c r="AE402" i="51"/>
  <c r="AE152" i="51"/>
  <c r="J402" i="51"/>
  <c r="J152" i="51"/>
  <c r="W403" i="51"/>
  <c r="W153" i="51"/>
  <c r="E65" i="51"/>
  <c r="F65" i="51" s="1"/>
  <c r="I316" i="51"/>
  <c r="Y402" i="51"/>
  <c r="Y152" i="51"/>
  <c r="E243" i="51"/>
  <c r="F243" i="51" s="1"/>
  <c r="X405" i="51"/>
  <c r="X155" i="51"/>
  <c r="AB402" i="51"/>
  <c r="AB152" i="51"/>
  <c r="S402" i="51"/>
  <c r="S152" i="51"/>
  <c r="D401" i="51"/>
  <c r="E401" i="51"/>
  <c r="F401" i="51" s="1"/>
  <c r="G316" i="51"/>
  <c r="AA402" i="51"/>
  <c r="AA152" i="51"/>
  <c r="AF402" i="51"/>
  <c r="AF152" i="51"/>
  <c r="U403" i="51"/>
  <c r="U153" i="51"/>
  <c r="G401" i="51"/>
  <c r="AB246" i="51"/>
  <c r="L66" i="51"/>
  <c r="L317" i="51" s="1"/>
  <c r="AE246" i="51"/>
  <c r="G377" i="51"/>
  <c r="P153" i="51"/>
  <c r="P404" i="51" s="1"/>
  <c r="S66" i="51"/>
  <c r="S317" i="51" s="1"/>
  <c r="AD247" i="51"/>
  <c r="V248" i="51"/>
  <c r="AC244" i="51"/>
  <c r="O66" i="51"/>
  <c r="O317" i="51" s="1"/>
  <c r="G65" i="51"/>
  <c r="G378" i="51"/>
  <c r="Y245" i="51"/>
  <c r="W70" i="51"/>
  <c r="W321" i="51" s="1"/>
  <c r="X245" i="51"/>
  <c r="V68" i="51"/>
  <c r="V319" i="51" s="1"/>
  <c r="U66" i="51"/>
  <c r="U317" i="51" s="1"/>
  <c r="O251" i="51"/>
  <c r="K68" i="51"/>
  <c r="K319" i="51" s="1"/>
  <c r="T69" i="51"/>
  <c r="T320" i="51" s="1"/>
  <c r="P69" i="51"/>
  <c r="P320" i="51" s="1"/>
  <c r="N66" i="51"/>
  <c r="N317" i="51" s="1"/>
  <c r="Q68" i="51"/>
  <c r="Q319" i="51" s="1"/>
  <c r="AA245" i="51"/>
  <c r="Z245" i="51"/>
  <c r="AB66" i="51"/>
  <c r="AB317" i="51" s="1"/>
  <c r="Y69" i="51"/>
  <c r="Y320" i="51" s="1"/>
  <c r="R251" i="51"/>
  <c r="AF69" i="51"/>
  <c r="AF320" i="51" s="1"/>
  <c r="D243" i="51"/>
  <c r="I244" i="51"/>
  <c r="D377" i="51"/>
  <c r="E377" i="51"/>
  <c r="G243" i="51"/>
  <c r="Z152" i="51"/>
  <c r="Z403" i="51" s="1"/>
  <c r="G151" i="51"/>
  <c r="R66" i="51"/>
  <c r="R317" i="51" s="1"/>
  <c r="D151" i="51"/>
  <c r="I152" i="51"/>
  <c r="W248" i="51"/>
  <c r="D65" i="51"/>
  <c r="I66" i="51"/>
  <c r="T244" i="51"/>
  <c r="M244" i="51"/>
  <c r="AF244" i="51"/>
  <c r="AA67" i="51"/>
  <c r="AA318" i="51" s="1"/>
  <c r="X70" i="51"/>
  <c r="X321" i="51" s="1"/>
  <c r="D111" i="12"/>
  <c r="I112" i="12"/>
  <c r="I354" i="12"/>
  <c r="E111" i="12"/>
  <c r="W460" i="12"/>
  <c r="W218" i="12"/>
  <c r="M208" i="12"/>
  <c r="M450" i="12"/>
  <c r="AC243" i="12"/>
  <c r="AC485" i="12"/>
  <c r="AD213" i="12"/>
  <c r="AD455" i="12"/>
  <c r="K453" i="12"/>
  <c r="K211" i="12"/>
  <c r="D207" i="12"/>
  <c r="I208" i="12"/>
  <c r="I450" i="12"/>
  <c r="E207" i="12"/>
  <c r="AB209" i="12"/>
  <c r="AB451" i="12"/>
  <c r="P211" i="12"/>
  <c r="P453" i="12"/>
  <c r="D449" i="12"/>
  <c r="L112" i="12"/>
  <c r="L354" i="12"/>
  <c r="AE210" i="12"/>
  <c r="AE452" i="12"/>
  <c r="E449" i="12"/>
  <c r="F206" i="12"/>
  <c r="F449" i="12" s="1"/>
  <c r="E353" i="12"/>
  <c r="F110" i="12"/>
  <c r="F353" i="12" s="1"/>
  <c r="J209" i="12"/>
  <c r="J451" i="12"/>
  <c r="Q212" i="12"/>
  <c r="Q454" i="12"/>
  <c r="O211" i="12"/>
  <c r="O453" i="12"/>
  <c r="N532" i="50"/>
  <c r="AA460" i="50"/>
  <c r="L627" i="50"/>
  <c r="T460" i="50"/>
  <c r="AE461" i="50"/>
  <c r="Q460" i="50"/>
  <c r="N627" i="50"/>
  <c r="O627" i="50"/>
  <c r="G627" i="50" s="1"/>
  <c r="G252" i="50"/>
  <c r="K460" i="50"/>
  <c r="N461" i="50"/>
  <c r="AD536" i="50"/>
  <c r="AA531" i="50"/>
  <c r="V532" i="50"/>
  <c r="S632" i="50"/>
  <c r="X627" i="50"/>
  <c r="M460" i="50"/>
  <c r="V460" i="50"/>
  <c r="AC532" i="50"/>
  <c r="Y460" i="50"/>
  <c r="K627" i="50"/>
  <c r="I627" i="50"/>
  <c r="AB534" i="50"/>
  <c r="Q533" i="50"/>
  <c r="X460" i="50"/>
  <c r="U630" i="50"/>
  <c r="AE628" i="50"/>
  <c r="W460" i="50"/>
  <c r="G68" i="50"/>
  <c r="O443" i="50"/>
  <c r="G443" i="50" s="1"/>
  <c r="T532" i="50"/>
  <c r="M534" i="50"/>
  <c r="V627" i="50"/>
  <c r="AC460" i="50"/>
  <c r="Z460" i="50"/>
  <c r="R460" i="50"/>
  <c r="S532" i="50"/>
  <c r="AF629" i="50"/>
  <c r="AD461" i="50"/>
  <c r="U533" i="50"/>
  <c r="P629" i="50"/>
  <c r="S462" i="50"/>
  <c r="AF460" i="50"/>
  <c r="T628" i="50"/>
  <c r="AC628" i="50"/>
  <c r="U460" i="50"/>
  <c r="M627" i="50"/>
  <c r="E156" i="50"/>
  <c r="F156" i="50" s="1"/>
  <c r="I531" i="50"/>
  <c r="AF533" i="50"/>
  <c r="AB460" i="50"/>
  <c r="Y630" i="50"/>
  <c r="P461" i="50"/>
  <c r="D67" i="50"/>
  <c r="L441" i="50"/>
  <c r="E441" i="50" s="1"/>
  <c r="F441" i="50" s="1"/>
  <c r="E66" i="50"/>
  <c r="F66" i="50" s="1"/>
  <c r="R531" i="50"/>
  <c r="K533" i="50"/>
  <c r="J460" i="50"/>
  <c r="Q627" i="50"/>
  <c r="L532" i="50"/>
  <c r="AA627" i="50"/>
  <c r="Z532" i="50"/>
  <c r="G497" i="48" l="1"/>
  <c r="H102" i="33"/>
  <c r="H297" i="33" s="1"/>
  <c r="E307" i="47"/>
  <c r="H146" i="5"/>
  <c r="H377" i="5" s="1"/>
  <c r="J449" i="3"/>
  <c r="J191" i="3"/>
  <c r="G112" i="12"/>
  <c r="T194" i="3"/>
  <c r="T452" i="3"/>
  <c r="U498" i="48"/>
  <c r="U233" i="48"/>
  <c r="Z379" i="5"/>
  <c r="AE191" i="3"/>
  <c r="AE449" i="3"/>
  <c r="O191" i="3"/>
  <c r="O449" i="3"/>
  <c r="G449" i="3" s="1"/>
  <c r="G190" i="3"/>
  <c r="H190" i="3" s="1"/>
  <c r="H449" i="3" s="1"/>
  <c r="G297" i="33"/>
  <c r="AC406" i="48"/>
  <c r="AC141" i="48"/>
  <c r="AD334" i="48"/>
  <c r="AD69" i="48"/>
  <c r="Q337" i="48"/>
  <c r="Q72" i="48"/>
  <c r="E190" i="3"/>
  <c r="E449" i="3" s="1"/>
  <c r="F189" i="3"/>
  <c r="F448" i="3" s="1"/>
  <c r="T70" i="48"/>
  <c r="T335" i="48"/>
  <c r="R337" i="33"/>
  <c r="D377" i="5"/>
  <c r="F377" i="51"/>
  <c r="AB337" i="33"/>
  <c r="N339" i="33"/>
  <c r="AF336" i="33"/>
  <c r="S336" i="33"/>
  <c r="V340" i="33"/>
  <c r="K338" i="33"/>
  <c r="U298" i="33"/>
  <c r="AD336" i="33"/>
  <c r="AA336" i="33"/>
  <c r="AC306" i="33"/>
  <c r="Z299" i="33"/>
  <c r="AE339" i="33"/>
  <c r="J336" i="33"/>
  <c r="G103" i="33"/>
  <c r="O298" i="33"/>
  <c r="D103" i="33"/>
  <c r="D298" i="33" s="1"/>
  <c r="L339" i="33"/>
  <c r="M339" i="33"/>
  <c r="Y337" i="33"/>
  <c r="X339" i="33"/>
  <c r="T338" i="33"/>
  <c r="W337" i="33"/>
  <c r="P336" i="33"/>
  <c r="Q339" i="33"/>
  <c r="L379" i="5"/>
  <c r="K230" i="5"/>
  <c r="K460" i="5"/>
  <c r="AC232" i="5"/>
  <c r="AC463" i="5" s="1"/>
  <c r="AC462" i="5"/>
  <c r="Y460" i="5"/>
  <c r="Y230" i="5"/>
  <c r="D147" i="5"/>
  <c r="U460" i="5"/>
  <c r="U230" i="5"/>
  <c r="S460" i="5"/>
  <c r="S230" i="5"/>
  <c r="AD379" i="5"/>
  <c r="N387" i="5"/>
  <c r="AA460" i="5"/>
  <c r="AA230" i="5"/>
  <c r="Q230" i="5"/>
  <c r="Q460" i="5"/>
  <c r="R380" i="5"/>
  <c r="T380" i="5"/>
  <c r="M232" i="5"/>
  <c r="M463" i="5" s="1"/>
  <c r="M462" i="5"/>
  <c r="V387" i="5"/>
  <c r="AB379" i="5"/>
  <c r="AF379" i="5"/>
  <c r="T459" i="5"/>
  <c r="T229" i="5"/>
  <c r="X459" i="5"/>
  <c r="X229" i="5"/>
  <c r="L459" i="5"/>
  <c r="L229" i="5"/>
  <c r="I379" i="5"/>
  <c r="J383" i="5"/>
  <c r="I461" i="5"/>
  <c r="I231" i="5"/>
  <c r="X379" i="5"/>
  <c r="Y379" i="5"/>
  <c r="G377" i="5"/>
  <c r="AC378" i="5"/>
  <c r="N459" i="5"/>
  <c r="N229" i="5"/>
  <c r="F227" i="5"/>
  <c r="F458" i="5" s="1"/>
  <c r="E458" i="5"/>
  <c r="AB459" i="5"/>
  <c r="AB229" i="5"/>
  <c r="AA379" i="5"/>
  <c r="P379" i="5"/>
  <c r="Z459" i="5"/>
  <c r="G459" i="5" s="1"/>
  <c r="Z229" i="5"/>
  <c r="G229" i="5" s="1"/>
  <c r="U378" i="5"/>
  <c r="G147" i="5"/>
  <c r="O380" i="5"/>
  <c r="AE380" i="5"/>
  <c r="M378" i="5"/>
  <c r="W460" i="5"/>
  <c r="W230" i="5"/>
  <c r="AD459" i="5"/>
  <c r="AD229" i="5"/>
  <c r="D458" i="5"/>
  <c r="Q380" i="5"/>
  <c r="V459" i="5"/>
  <c r="V229" i="5"/>
  <c r="K379" i="5"/>
  <c r="R459" i="5"/>
  <c r="R229" i="5"/>
  <c r="O460" i="5"/>
  <c r="O230" i="5"/>
  <c r="W380" i="5"/>
  <c r="E147" i="5"/>
  <c r="P459" i="5"/>
  <c r="P229" i="5"/>
  <c r="S379" i="5"/>
  <c r="J459" i="5"/>
  <c r="J229" i="5"/>
  <c r="D228" i="5"/>
  <c r="E228" i="5"/>
  <c r="AF459" i="5"/>
  <c r="AF229" i="5"/>
  <c r="AE460" i="5"/>
  <c r="AE230" i="5"/>
  <c r="U310" i="47"/>
  <c r="N213" i="12"/>
  <c r="N455" i="12"/>
  <c r="AF218" i="12"/>
  <c r="AF460" i="12"/>
  <c r="D450" i="12"/>
  <c r="U193" i="3"/>
  <c r="U451" i="3"/>
  <c r="L191" i="3"/>
  <c r="L449" i="3"/>
  <c r="X192" i="3"/>
  <c r="X450" i="3"/>
  <c r="D190" i="3"/>
  <c r="D449" i="3" s="1"/>
  <c r="AF449" i="3"/>
  <c r="AF191" i="3"/>
  <c r="AB193" i="3"/>
  <c r="AB451" i="3"/>
  <c r="R193" i="3"/>
  <c r="R451" i="3"/>
  <c r="W193" i="3"/>
  <c r="W451" i="3"/>
  <c r="AC193" i="3"/>
  <c r="AC451" i="3"/>
  <c r="Z193" i="3"/>
  <c r="Z451" i="3"/>
  <c r="V450" i="3"/>
  <c r="V192" i="3"/>
  <c r="S192" i="3"/>
  <c r="S450" i="3"/>
  <c r="K192" i="3"/>
  <c r="K450" i="3"/>
  <c r="I192" i="3"/>
  <c r="I450" i="3"/>
  <c r="Q194" i="3"/>
  <c r="Q452" i="3"/>
  <c r="AD194" i="3"/>
  <c r="AD452" i="3"/>
  <c r="N194" i="3"/>
  <c r="N452" i="3"/>
  <c r="Y450" i="3"/>
  <c r="Y192" i="3"/>
  <c r="P194" i="3"/>
  <c r="P452" i="3"/>
  <c r="AA450" i="3"/>
  <c r="AA192" i="3"/>
  <c r="M194" i="3"/>
  <c r="M452" i="3"/>
  <c r="AF139" i="48"/>
  <c r="AF404" i="48"/>
  <c r="P71" i="48"/>
  <c r="P336" i="48"/>
  <c r="L235" i="48"/>
  <c r="L500" i="48"/>
  <c r="AA499" i="48"/>
  <c r="AA234" i="48"/>
  <c r="M407" i="48"/>
  <c r="M142" i="48"/>
  <c r="S70" i="48"/>
  <c r="S335" i="48"/>
  <c r="AB234" i="48"/>
  <c r="AB499" i="48"/>
  <c r="Z233" i="48"/>
  <c r="Z498" i="48"/>
  <c r="W404" i="48"/>
  <c r="W139" i="48"/>
  <c r="M234" i="48"/>
  <c r="M499" i="48"/>
  <c r="Y138" i="48"/>
  <c r="Y403" i="48"/>
  <c r="AF499" i="48"/>
  <c r="AF234" i="48"/>
  <c r="T404" i="48"/>
  <c r="T139" i="48"/>
  <c r="AE404" i="48"/>
  <c r="AE139" i="48"/>
  <c r="Z70" i="48"/>
  <c r="Z335" i="48"/>
  <c r="R234" i="48"/>
  <c r="R499" i="48"/>
  <c r="W498" i="48"/>
  <c r="W233" i="48"/>
  <c r="L335" i="48"/>
  <c r="L70" i="48"/>
  <c r="AA69" i="48"/>
  <c r="AA334" i="48"/>
  <c r="P406" i="48"/>
  <c r="P141" i="48"/>
  <c r="N406" i="48"/>
  <c r="N141" i="48"/>
  <c r="Z406" i="48"/>
  <c r="Z141" i="48"/>
  <c r="G68" i="48"/>
  <c r="O69" i="48"/>
  <c r="O334" i="48"/>
  <c r="G334" i="48" s="1"/>
  <c r="V406" i="48"/>
  <c r="V141" i="48"/>
  <c r="X70" i="48"/>
  <c r="X335" i="48"/>
  <c r="P234" i="48"/>
  <c r="P499" i="48"/>
  <c r="Q234" i="48"/>
  <c r="Q499" i="48"/>
  <c r="J403" i="48"/>
  <c r="J138" i="48"/>
  <c r="S403" i="48"/>
  <c r="S138" i="48"/>
  <c r="K498" i="48"/>
  <c r="K233" i="48"/>
  <c r="U137" i="48"/>
  <c r="U402" i="48"/>
  <c r="G402" i="48" s="1"/>
  <c r="G136" i="48"/>
  <c r="N69" i="48"/>
  <c r="N334" i="48"/>
  <c r="U70" i="48"/>
  <c r="U335" i="48"/>
  <c r="M69" i="48"/>
  <c r="M334" i="48"/>
  <c r="Y500" i="48"/>
  <c r="Y235" i="48"/>
  <c r="AE71" i="48"/>
  <c r="AE336" i="48"/>
  <c r="K71" i="48"/>
  <c r="K336" i="48"/>
  <c r="D496" i="48"/>
  <c r="E496" i="48"/>
  <c r="F496" i="48" s="1"/>
  <c r="O499" i="48"/>
  <c r="O234" i="48"/>
  <c r="N500" i="48"/>
  <c r="N235" i="48"/>
  <c r="J234" i="48"/>
  <c r="J499" i="48"/>
  <c r="D333" i="48"/>
  <c r="E333" i="48"/>
  <c r="F333" i="48" s="1"/>
  <c r="D401" i="48"/>
  <c r="E401" i="48"/>
  <c r="F401" i="48" s="1"/>
  <c r="X503" i="48"/>
  <c r="X238" i="48"/>
  <c r="AB138" i="48"/>
  <c r="AB403" i="48"/>
  <c r="AB71" i="48"/>
  <c r="AB336" i="48"/>
  <c r="T234" i="48"/>
  <c r="T499" i="48"/>
  <c r="AF69" i="48"/>
  <c r="AF334" i="48"/>
  <c r="X139" i="48"/>
  <c r="X404" i="48"/>
  <c r="L406" i="48"/>
  <c r="L141" i="48"/>
  <c r="AD405" i="48"/>
  <c r="AD140" i="48"/>
  <c r="D68" i="48"/>
  <c r="E68" i="48"/>
  <c r="F68" i="48" s="1"/>
  <c r="I334" i="48"/>
  <c r="I69" i="48"/>
  <c r="V499" i="48"/>
  <c r="V234" i="48"/>
  <c r="J71" i="48"/>
  <c r="J336" i="48"/>
  <c r="W69" i="48"/>
  <c r="W334" i="48"/>
  <c r="AC70" i="48"/>
  <c r="AC335" i="48"/>
  <c r="D136" i="48"/>
  <c r="I137" i="48"/>
  <c r="E136" i="48"/>
  <c r="F136" i="48" s="1"/>
  <c r="I402" i="48"/>
  <c r="V70" i="48"/>
  <c r="V335" i="48"/>
  <c r="AC498" i="48"/>
  <c r="AC233" i="48"/>
  <c r="D231" i="48"/>
  <c r="I232" i="48"/>
  <c r="E231" i="48"/>
  <c r="F231" i="48" s="1"/>
  <c r="I497" i="48"/>
  <c r="Q407" i="48"/>
  <c r="Q142" i="48"/>
  <c r="AD234" i="48"/>
  <c r="AD499" i="48"/>
  <c r="K141" i="48"/>
  <c r="K406" i="48"/>
  <c r="S237" i="48"/>
  <c r="S502" i="48"/>
  <c r="Y69" i="48"/>
  <c r="Y334" i="48"/>
  <c r="G232" i="48"/>
  <c r="O140" i="48"/>
  <c r="O405" i="48"/>
  <c r="R406" i="48"/>
  <c r="R141" i="48"/>
  <c r="AA406" i="48"/>
  <c r="AA141" i="48"/>
  <c r="AE233" i="48"/>
  <c r="AE498" i="48"/>
  <c r="O462" i="9"/>
  <c r="AB458" i="9"/>
  <c r="P454" i="9"/>
  <c r="L355" i="12"/>
  <c r="L490" i="12" s="1"/>
  <c r="S455" i="12"/>
  <c r="S213" i="12"/>
  <c r="AF355" i="12"/>
  <c r="AF490" i="12" s="1"/>
  <c r="H112" i="12"/>
  <c r="H355" i="12" s="1"/>
  <c r="L210" i="12"/>
  <c r="L452" i="12"/>
  <c r="Y210" i="12"/>
  <c r="Y452" i="12"/>
  <c r="AC355" i="12"/>
  <c r="AC490" i="12" s="1"/>
  <c r="Q355" i="12"/>
  <c r="Q490" i="12" s="1"/>
  <c r="G354" i="12"/>
  <c r="U452" i="12"/>
  <c r="G452" i="12" s="1"/>
  <c r="U210" i="12"/>
  <c r="G209" i="12"/>
  <c r="H452" i="12" s="1"/>
  <c r="X452" i="12"/>
  <c r="X210" i="12"/>
  <c r="T210" i="12"/>
  <c r="T452" i="12"/>
  <c r="H111" i="12"/>
  <c r="H354" i="12" s="1"/>
  <c r="N355" i="12"/>
  <c r="N490" i="12" s="1"/>
  <c r="O355" i="12"/>
  <c r="M355" i="12"/>
  <c r="M490" i="12" s="1"/>
  <c r="AA454" i="12"/>
  <c r="AA212" i="12"/>
  <c r="R220" i="12"/>
  <c r="R462" i="12"/>
  <c r="Z211" i="12"/>
  <c r="Z453" i="12"/>
  <c r="V210" i="12"/>
  <c r="V452" i="12"/>
  <c r="D441" i="50"/>
  <c r="I509" i="49"/>
  <c r="AF441" i="49"/>
  <c r="AE436" i="49"/>
  <c r="AC437" i="49"/>
  <c r="AA440" i="49"/>
  <c r="Z440" i="49"/>
  <c r="X436" i="49"/>
  <c r="V436" i="49"/>
  <c r="U436" i="49"/>
  <c r="G436" i="49" s="1"/>
  <c r="T437" i="49"/>
  <c r="S436" i="49"/>
  <c r="R438" i="49"/>
  <c r="Q436" i="49"/>
  <c r="O437" i="49"/>
  <c r="M436" i="49"/>
  <c r="L440" i="49"/>
  <c r="K437" i="49"/>
  <c r="J436" i="49"/>
  <c r="I438" i="49"/>
  <c r="G435" i="9"/>
  <c r="AF444" i="9"/>
  <c r="T452" i="9"/>
  <c r="L442" i="9"/>
  <c r="W370" i="9"/>
  <c r="AE438" i="9"/>
  <c r="AD366" i="9"/>
  <c r="W440" i="9"/>
  <c r="AE365" i="9"/>
  <c r="AA443" i="9"/>
  <c r="AD445" i="9"/>
  <c r="Z364" i="9"/>
  <c r="Y359" i="9"/>
  <c r="S359" i="9"/>
  <c r="Z440" i="9"/>
  <c r="U359" i="9"/>
  <c r="D185" i="9"/>
  <c r="D436" i="9" s="1"/>
  <c r="E185" i="9"/>
  <c r="I436" i="9"/>
  <c r="R359" i="9"/>
  <c r="G358" i="9"/>
  <c r="K454" i="9"/>
  <c r="O228" i="9"/>
  <c r="O478" i="9"/>
  <c r="F184" i="9"/>
  <c r="F435" i="9" s="1"/>
  <c r="E435" i="9"/>
  <c r="P359" i="9"/>
  <c r="D108" i="9"/>
  <c r="D359" i="9" s="1"/>
  <c r="E108" i="9"/>
  <c r="I359" i="9"/>
  <c r="Q359" i="9"/>
  <c r="N359" i="9"/>
  <c r="U436" i="9"/>
  <c r="G185" i="9"/>
  <c r="J359" i="9"/>
  <c r="F107" i="9"/>
  <c r="F358" i="9" s="1"/>
  <c r="E358" i="9"/>
  <c r="O359" i="9"/>
  <c r="G108" i="9"/>
  <c r="T359" i="9"/>
  <c r="M359" i="9"/>
  <c r="Y456" i="9"/>
  <c r="M437" i="9"/>
  <c r="AC359" i="9"/>
  <c r="L359" i="9"/>
  <c r="V359" i="9"/>
  <c r="AC436" i="9"/>
  <c r="K359" i="9"/>
  <c r="E401" i="47"/>
  <c r="AA203" i="47"/>
  <c r="AA406" i="47"/>
  <c r="N310" i="47"/>
  <c r="T200" i="47"/>
  <c r="T403" i="47"/>
  <c r="V203" i="47"/>
  <c r="V406" i="47"/>
  <c r="Y407" i="47"/>
  <c r="Y204" i="47"/>
  <c r="AG311" i="47"/>
  <c r="AB309" i="47"/>
  <c r="N202" i="47"/>
  <c r="N405" i="47"/>
  <c r="AD310" i="47"/>
  <c r="R200" i="47"/>
  <c r="R403" i="47"/>
  <c r="Q315" i="47"/>
  <c r="G104" i="47"/>
  <c r="G308" i="47" s="1"/>
  <c r="F308" i="47"/>
  <c r="X308" i="47"/>
  <c r="I309" i="47"/>
  <c r="H309" i="47"/>
  <c r="AF312" i="47"/>
  <c r="Z203" i="47"/>
  <c r="Z406" i="47"/>
  <c r="S404" i="47"/>
  <c r="S201" i="47"/>
  <c r="F198" i="47"/>
  <c r="H402" i="47"/>
  <c r="J202" i="47"/>
  <c r="J405" i="47"/>
  <c r="K311" i="47"/>
  <c r="S310" i="47"/>
  <c r="AG202" i="47"/>
  <c r="AG405" i="47"/>
  <c r="M403" i="47"/>
  <c r="M200" i="47"/>
  <c r="AE403" i="47"/>
  <c r="AE200" i="47"/>
  <c r="W309" i="47"/>
  <c r="R310" i="47"/>
  <c r="AA313" i="47"/>
  <c r="Q405" i="47"/>
  <c r="Q202" i="47"/>
  <c r="P200" i="47"/>
  <c r="P403" i="47"/>
  <c r="H199" i="47"/>
  <c r="AE309" i="47"/>
  <c r="M310" i="47"/>
  <c r="F401" i="47"/>
  <c r="G197" i="47"/>
  <c r="G401" i="47" s="1"/>
  <c r="AC199" i="47"/>
  <c r="AC402" i="47"/>
  <c r="L309" i="47"/>
  <c r="U405" i="47"/>
  <c r="U202" i="47"/>
  <c r="L404" i="47"/>
  <c r="L201" i="47"/>
  <c r="K201" i="47"/>
  <c r="K404" i="47"/>
  <c r="O309" i="47"/>
  <c r="O200" i="47"/>
  <c r="O403" i="47"/>
  <c r="AC308" i="47"/>
  <c r="AB405" i="47"/>
  <c r="AB202" i="47"/>
  <c r="T310" i="47"/>
  <c r="W201" i="47"/>
  <c r="W404" i="47"/>
  <c r="V309" i="47"/>
  <c r="H106" i="47"/>
  <c r="I106" i="47" s="1"/>
  <c r="J309" i="47"/>
  <c r="F307" i="47"/>
  <c r="G103" i="47"/>
  <c r="G307" i="47" s="1"/>
  <c r="X402" i="47"/>
  <c r="X199" i="47"/>
  <c r="E198" i="47"/>
  <c r="AD407" i="47"/>
  <c r="AD204" i="47"/>
  <c r="P310" i="47"/>
  <c r="Y309" i="47"/>
  <c r="Z313" i="47"/>
  <c r="AF200" i="47"/>
  <c r="AF403" i="47"/>
  <c r="J534" i="50"/>
  <c r="R629" i="50"/>
  <c r="Z629" i="50"/>
  <c r="AD629" i="50"/>
  <c r="O532" i="50"/>
  <c r="G532" i="50" s="1"/>
  <c r="W533" i="50"/>
  <c r="Y536" i="50"/>
  <c r="E531" i="50"/>
  <c r="F531" i="50" s="1"/>
  <c r="D531" i="50"/>
  <c r="AB630" i="50"/>
  <c r="AE534" i="50"/>
  <c r="X533" i="50"/>
  <c r="D157" i="50"/>
  <c r="P533" i="50"/>
  <c r="I443" i="50"/>
  <c r="G157" i="50"/>
  <c r="J629" i="50"/>
  <c r="E402" i="51"/>
  <c r="F402" i="51" s="1"/>
  <c r="D402" i="51"/>
  <c r="AE403" i="51"/>
  <c r="AE153" i="51"/>
  <c r="M404" i="51"/>
  <c r="M154" i="51"/>
  <c r="L403" i="51"/>
  <c r="L153" i="51"/>
  <c r="S403" i="51"/>
  <c r="S153" i="51"/>
  <c r="W404" i="51"/>
  <c r="W154" i="51"/>
  <c r="K405" i="51"/>
  <c r="K155" i="51"/>
  <c r="O403" i="51"/>
  <c r="O153" i="51"/>
  <c r="AB403" i="51"/>
  <c r="AB153" i="51"/>
  <c r="G402" i="51"/>
  <c r="Q404" i="51"/>
  <c r="Q154" i="51"/>
  <c r="E152" i="51"/>
  <c r="F152" i="51" s="1"/>
  <c r="I403" i="51"/>
  <c r="X406" i="51"/>
  <c r="X156" i="51"/>
  <c r="R403" i="51"/>
  <c r="R153" i="51"/>
  <c r="U404" i="51"/>
  <c r="U154" i="51"/>
  <c r="I317" i="51"/>
  <c r="E66" i="51"/>
  <c r="F66" i="51" s="1"/>
  <c r="AF403" i="51"/>
  <c r="AF153" i="51"/>
  <c r="V403" i="51"/>
  <c r="V153" i="51"/>
  <c r="AA403" i="51"/>
  <c r="AA153" i="51"/>
  <c r="J403" i="51"/>
  <c r="J153" i="51"/>
  <c r="AC403" i="51"/>
  <c r="AC153" i="51"/>
  <c r="AD404" i="51"/>
  <c r="AD154" i="51"/>
  <c r="Y403" i="51"/>
  <c r="Y153" i="51"/>
  <c r="E244" i="51"/>
  <c r="F244" i="51" s="1"/>
  <c r="N403" i="51"/>
  <c r="N153" i="51"/>
  <c r="E316" i="51"/>
  <c r="F316" i="51" s="1"/>
  <c r="D316" i="51"/>
  <c r="T403" i="51"/>
  <c r="T153" i="51"/>
  <c r="G317" i="51"/>
  <c r="T70" i="51"/>
  <c r="T321" i="51" s="1"/>
  <c r="AC245" i="51"/>
  <c r="G245" i="51" s="1"/>
  <c r="W249" i="51"/>
  <c r="X246" i="51"/>
  <c r="S67" i="51"/>
  <c r="S318" i="51" s="1"/>
  <c r="Q69" i="51"/>
  <c r="Q320" i="51" s="1"/>
  <c r="M245" i="51"/>
  <c r="O67" i="51"/>
  <c r="O318" i="51" s="1"/>
  <c r="G66" i="51"/>
  <c r="U67" i="51"/>
  <c r="U318" i="51" s="1"/>
  <c r="T245" i="51"/>
  <c r="Y70" i="51"/>
  <c r="Y321" i="51" s="1"/>
  <c r="P154" i="51"/>
  <c r="P405" i="51" s="1"/>
  <c r="K69" i="51"/>
  <c r="K320" i="51" s="1"/>
  <c r="D152" i="51"/>
  <c r="I153" i="51"/>
  <c r="AB67" i="51"/>
  <c r="AB318" i="51" s="1"/>
  <c r="N67" i="51"/>
  <c r="N318" i="51" s="1"/>
  <c r="R67" i="51"/>
  <c r="R318" i="51" s="1"/>
  <c r="G244" i="51"/>
  <c r="AE247" i="51"/>
  <c r="D244" i="51"/>
  <c r="I245" i="51"/>
  <c r="P70" i="51"/>
  <c r="P321" i="51" s="1"/>
  <c r="AF70" i="51"/>
  <c r="AF321" i="51" s="1"/>
  <c r="Z246" i="51"/>
  <c r="L67" i="51"/>
  <c r="L318" i="51" s="1"/>
  <c r="AD248" i="51"/>
  <c r="Z153" i="51"/>
  <c r="Z404" i="51" s="1"/>
  <c r="G152" i="51"/>
  <c r="V69" i="51"/>
  <c r="V320" i="51" s="1"/>
  <c r="O252" i="51"/>
  <c r="AA68" i="51"/>
  <c r="AA319" i="51" s="1"/>
  <c r="AA246" i="51"/>
  <c r="AB247" i="51"/>
  <c r="Y246" i="51"/>
  <c r="D378" i="51"/>
  <c r="E378" i="51"/>
  <c r="F378" i="51" s="1"/>
  <c r="D66" i="51"/>
  <c r="I67" i="51"/>
  <c r="R252" i="51"/>
  <c r="V249" i="51"/>
  <c r="AF245" i="51"/>
  <c r="AB210" i="12"/>
  <c r="AB452" i="12"/>
  <c r="K212" i="12"/>
  <c r="K454" i="12"/>
  <c r="F111" i="12"/>
  <c r="F354" i="12" s="1"/>
  <c r="E354" i="12"/>
  <c r="F207" i="12"/>
  <c r="F450" i="12" s="1"/>
  <c r="E450" i="12"/>
  <c r="AC244" i="12"/>
  <c r="AC486" i="12"/>
  <c r="D354" i="12"/>
  <c r="Q213" i="12"/>
  <c r="Q455" i="12"/>
  <c r="J210" i="12"/>
  <c r="J452" i="12"/>
  <c r="AE211" i="12"/>
  <c r="AE453" i="12"/>
  <c r="P212" i="12"/>
  <c r="P454" i="12"/>
  <c r="W219" i="12"/>
  <c r="W461" i="12"/>
  <c r="D112" i="12"/>
  <c r="I355" i="12"/>
  <c r="E112" i="12"/>
  <c r="O212" i="12"/>
  <c r="O454" i="12"/>
  <c r="D208" i="12"/>
  <c r="I209" i="12"/>
  <c r="I451" i="12"/>
  <c r="E208" i="12"/>
  <c r="AD214" i="12"/>
  <c r="AD456" i="12"/>
  <c r="M209" i="12"/>
  <c r="M451" i="12"/>
  <c r="K534" i="50"/>
  <c r="AF534" i="50"/>
  <c r="E157" i="50"/>
  <c r="F157" i="50" s="1"/>
  <c r="I532" i="50"/>
  <c r="M628" i="50"/>
  <c r="T629" i="50"/>
  <c r="AF461" i="50"/>
  <c r="P630" i="50"/>
  <c r="AD462" i="50"/>
  <c r="S533" i="50"/>
  <c r="T533" i="50"/>
  <c r="G69" i="50"/>
  <c r="O444" i="50"/>
  <c r="G444" i="50" s="1"/>
  <c r="M461" i="50"/>
  <c r="AA532" i="50"/>
  <c r="K461" i="50"/>
  <c r="AE462" i="50"/>
  <c r="L628" i="50"/>
  <c r="J461" i="50"/>
  <c r="AA628" i="50"/>
  <c r="Q628" i="50"/>
  <c r="D68" i="50"/>
  <c r="L442" i="50"/>
  <c r="E442" i="50" s="1"/>
  <c r="F442" i="50" s="1"/>
  <c r="E67" i="50"/>
  <c r="F67" i="50" s="1"/>
  <c r="Y631" i="50"/>
  <c r="AC629" i="50"/>
  <c r="S463" i="50"/>
  <c r="U534" i="50"/>
  <c r="AF630" i="50"/>
  <c r="AC461" i="50"/>
  <c r="U631" i="50"/>
  <c r="X461" i="50"/>
  <c r="Q534" i="50"/>
  <c r="K628" i="50"/>
  <c r="V461" i="50"/>
  <c r="V533" i="50"/>
  <c r="AD537" i="50"/>
  <c r="O628" i="50"/>
  <c r="G628" i="50" s="1"/>
  <c r="G253" i="50"/>
  <c r="N628" i="50"/>
  <c r="N533" i="50"/>
  <c r="R532" i="50"/>
  <c r="AB461" i="50"/>
  <c r="R461" i="50"/>
  <c r="M535" i="50"/>
  <c r="AE629" i="50"/>
  <c r="AB535" i="50"/>
  <c r="I628" i="50"/>
  <c r="X628" i="50"/>
  <c r="S633" i="50"/>
  <c r="Q461" i="50"/>
  <c r="AA461" i="50"/>
  <c r="Z533" i="50"/>
  <c r="L533" i="50"/>
  <c r="P462" i="50"/>
  <c r="U461" i="50"/>
  <c r="Z461" i="50"/>
  <c r="V628" i="50"/>
  <c r="W461" i="50"/>
  <c r="Y461" i="50"/>
  <c r="AC533" i="50"/>
  <c r="N462" i="50"/>
  <c r="T461" i="50"/>
  <c r="G158" i="50"/>
  <c r="F190" i="3" l="1"/>
  <c r="F449" i="3" s="1"/>
  <c r="D191" i="3"/>
  <c r="D450" i="3" s="1"/>
  <c r="H103" i="33"/>
  <c r="H298" i="33" s="1"/>
  <c r="H147" i="5"/>
  <c r="H378" i="5" s="1"/>
  <c r="T453" i="3"/>
  <c r="T195" i="3"/>
  <c r="Z380" i="5"/>
  <c r="U499" i="48"/>
  <c r="G499" i="48" s="1"/>
  <c r="U234" i="48"/>
  <c r="H490" i="12"/>
  <c r="AH5" i="12" s="1"/>
  <c r="G378" i="5"/>
  <c r="J450" i="3"/>
  <c r="J192" i="3"/>
  <c r="Q73" i="48"/>
  <c r="Q338" i="48"/>
  <c r="AC407" i="48"/>
  <c r="AC142" i="48"/>
  <c r="T336" i="48"/>
  <c r="T71" i="48"/>
  <c r="AE192" i="3"/>
  <c r="AE450" i="3"/>
  <c r="G498" i="48"/>
  <c r="AD335" i="48"/>
  <c r="AD70" i="48"/>
  <c r="O192" i="3"/>
  <c r="O450" i="3"/>
  <c r="G450" i="3" s="1"/>
  <c r="G191" i="3"/>
  <c r="H191" i="3" s="1"/>
  <c r="H450" i="3" s="1"/>
  <c r="E191" i="3"/>
  <c r="F191" i="3" s="1"/>
  <c r="F450" i="3" s="1"/>
  <c r="R338" i="33"/>
  <c r="D378" i="5"/>
  <c r="N340" i="33"/>
  <c r="AB338" i="33"/>
  <c r="S337" i="33"/>
  <c r="G298" i="33"/>
  <c r="AF337" i="33"/>
  <c r="W338" i="33"/>
  <c r="J337" i="33"/>
  <c r="Q340" i="33"/>
  <c r="T339" i="33"/>
  <c r="Y338" i="33"/>
  <c r="L340" i="33"/>
  <c r="AE340" i="33"/>
  <c r="AC307" i="33"/>
  <c r="U299" i="33"/>
  <c r="V341" i="33"/>
  <c r="K339" i="33"/>
  <c r="AD337" i="33"/>
  <c r="P337" i="33"/>
  <c r="X340" i="33"/>
  <c r="M340" i="33"/>
  <c r="G104" i="33"/>
  <c r="O299" i="33"/>
  <c r="D104" i="33"/>
  <c r="D299" i="33" s="1"/>
  <c r="Z300" i="33"/>
  <c r="AA337" i="33"/>
  <c r="Q231" i="5"/>
  <c r="Q461" i="5"/>
  <c r="R381" i="5"/>
  <c r="AA231" i="5"/>
  <c r="AA461" i="5"/>
  <c r="U461" i="5"/>
  <c r="U231" i="5"/>
  <c r="K231" i="5"/>
  <c r="K461" i="5"/>
  <c r="AB380" i="5"/>
  <c r="AD380" i="5"/>
  <c r="T381" i="5"/>
  <c r="Y231" i="5"/>
  <c r="Y461" i="5"/>
  <c r="V388" i="5"/>
  <c r="N388" i="5"/>
  <c r="S231" i="5"/>
  <c r="S461" i="5"/>
  <c r="L380" i="5"/>
  <c r="E459" i="5"/>
  <c r="F228" i="5"/>
  <c r="F459" i="5" s="1"/>
  <c r="W461" i="5"/>
  <c r="W231" i="5"/>
  <c r="J384" i="5"/>
  <c r="S380" i="5"/>
  <c r="W381" i="5"/>
  <c r="K380" i="5"/>
  <c r="AD230" i="5"/>
  <c r="AD460" i="5"/>
  <c r="Y380" i="5"/>
  <c r="I462" i="5"/>
  <c r="I232" i="5"/>
  <c r="E378" i="5"/>
  <c r="F147" i="5"/>
  <c r="F378" i="5" s="1"/>
  <c r="Q381" i="5"/>
  <c r="M379" i="5"/>
  <c r="E149" i="5"/>
  <c r="AA380" i="5"/>
  <c r="AC379" i="5"/>
  <c r="I380" i="5"/>
  <c r="AF460" i="5"/>
  <c r="AF230" i="5"/>
  <c r="J230" i="5"/>
  <c r="J460" i="5"/>
  <c r="D229" i="5"/>
  <c r="E229" i="5"/>
  <c r="P460" i="5"/>
  <c r="P230" i="5"/>
  <c r="R230" i="5"/>
  <c r="R460" i="5"/>
  <c r="V230" i="5"/>
  <c r="V460" i="5"/>
  <c r="AE381" i="5"/>
  <c r="U379" i="5"/>
  <c r="G148" i="5"/>
  <c r="P380" i="5"/>
  <c r="AB460" i="5"/>
  <c r="AB230" i="5"/>
  <c r="N230" i="5"/>
  <c r="N460" i="5"/>
  <c r="X380" i="5"/>
  <c r="E148" i="5"/>
  <c r="L460" i="5"/>
  <c r="L230" i="5"/>
  <c r="T460" i="5"/>
  <c r="T230" i="5"/>
  <c r="AF380" i="5"/>
  <c r="AE461" i="5"/>
  <c r="AE231" i="5"/>
  <c r="Z230" i="5"/>
  <c r="Z460" i="5"/>
  <c r="G460" i="5" s="1"/>
  <c r="X460" i="5"/>
  <c r="X230" i="5"/>
  <c r="D459" i="5"/>
  <c r="O461" i="5"/>
  <c r="O231" i="5"/>
  <c r="O381" i="5"/>
  <c r="D148" i="5"/>
  <c r="E199" i="47"/>
  <c r="E402" i="47"/>
  <c r="E105" i="47"/>
  <c r="E308" i="47"/>
  <c r="U311" i="47"/>
  <c r="D355" i="12"/>
  <c r="AF219" i="12"/>
  <c r="AF461" i="12"/>
  <c r="N214" i="12"/>
  <c r="N456" i="12"/>
  <c r="L450" i="3"/>
  <c r="L192" i="3"/>
  <c r="R452" i="3"/>
  <c r="R194" i="3"/>
  <c r="AB194" i="3"/>
  <c r="AB452" i="3"/>
  <c r="AF450" i="3"/>
  <c r="AF192" i="3"/>
  <c r="X451" i="3"/>
  <c r="X193" i="3"/>
  <c r="U194" i="3"/>
  <c r="U452" i="3"/>
  <c r="M195" i="3"/>
  <c r="M453" i="3"/>
  <c r="Q195" i="3"/>
  <c r="Q453" i="3"/>
  <c r="V193" i="3"/>
  <c r="V451" i="3"/>
  <c r="W194" i="3"/>
  <c r="W452" i="3"/>
  <c r="K193" i="3"/>
  <c r="K451" i="3"/>
  <c r="P453" i="3"/>
  <c r="P195" i="3"/>
  <c r="N195" i="3"/>
  <c r="N453" i="3"/>
  <c r="AD195" i="3"/>
  <c r="AD453" i="3"/>
  <c r="AC194" i="3"/>
  <c r="AC452" i="3"/>
  <c r="AA193" i="3"/>
  <c r="AA451" i="3"/>
  <c r="Y193" i="3"/>
  <c r="Y451" i="3"/>
  <c r="I193" i="3"/>
  <c r="I451" i="3"/>
  <c r="S193" i="3"/>
  <c r="S451" i="3"/>
  <c r="Z194" i="3"/>
  <c r="Z452" i="3"/>
  <c r="W499" i="48"/>
  <c r="W234" i="48"/>
  <c r="W405" i="48"/>
  <c r="W140" i="48"/>
  <c r="AA500" i="48"/>
  <c r="AA235" i="48"/>
  <c r="Z336" i="48"/>
  <c r="Z71" i="48"/>
  <c r="Y139" i="48"/>
  <c r="Y404" i="48"/>
  <c r="AB500" i="48"/>
  <c r="AB235" i="48"/>
  <c r="P72" i="48"/>
  <c r="P337" i="48"/>
  <c r="T140" i="48"/>
  <c r="T405" i="48"/>
  <c r="L71" i="48"/>
  <c r="L336" i="48"/>
  <c r="AE140" i="48"/>
  <c r="AE405" i="48"/>
  <c r="AF235" i="48"/>
  <c r="AF500" i="48"/>
  <c r="M408" i="48"/>
  <c r="M143" i="48"/>
  <c r="R235" i="48"/>
  <c r="R500" i="48"/>
  <c r="M235" i="48"/>
  <c r="M500" i="48"/>
  <c r="Z234" i="48"/>
  <c r="Z499" i="48"/>
  <c r="S336" i="48"/>
  <c r="S71" i="48"/>
  <c r="L501" i="48"/>
  <c r="L236" i="48"/>
  <c r="AF405" i="48"/>
  <c r="AF140" i="48"/>
  <c r="Y70" i="48"/>
  <c r="Y335" i="48"/>
  <c r="J72" i="48"/>
  <c r="J337" i="48"/>
  <c r="X140" i="48"/>
  <c r="X405" i="48"/>
  <c r="K72" i="48"/>
  <c r="K337" i="48"/>
  <c r="Q235" i="48"/>
  <c r="Q500" i="48"/>
  <c r="Z142" i="48"/>
  <c r="Z407" i="48"/>
  <c r="R407" i="48"/>
  <c r="R142" i="48"/>
  <c r="Q408" i="48"/>
  <c r="Q143" i="48"/>
  <c r="E497" i="48"/>
  <c r="F497" i="48" s="1"/>
  <c r="D497" i="48"/>
  <c r="AC234" i="48"/>
  <c r="AC499" i="48"/>
  <c r="E402" i="48"/>
  <c r="F402" i="48" s="1"/>
  <c r="D402" i="48"/>
  <c r="V235" i="48"/>
  <c r="V500" i="48"/>
  <c r="L407" i="48"/>
  <c r="L142" i="48"/>
  <c r="U403" i="48"/>
  <c r="G403" i="48" s="1"/>
  <c r="U138" i="48"/>
  <c r="G137" i="48"/>
  <c r="S404" i="48"/>
  <c r="S139" i="48"/>
  <c r="V142" i="48"/>
  <c r="V407" i="48"/>
  <c r="K407" i="48"/>
  <c r="K142" i="48"/>
  <c r="V71" i="48"/>
  <c r="V336" i="48"/>
  <c r="AB72" i="48"/>
  <c r="AB337" i="48"/>
  <c r="P142" i="48"/>
  <c r="P407" i="48"/>
  <c r="AE234" i="48"/>
  <c r="AE499" i="48"/>
  <c r="S503" i="48"/>
  <c r="S238" i="48"/>
  <c r="AD500" i="48"/>
  <c r="AD235" i="48"/>
  <c r="AC71" i="48"/>
  <c r="AC336" i="48"/>
  <c r="W70" i="48"/>
  <c r="W335" i="48"/>
  <c r="AF335" i="48"/>
  <c r="AF70" i="48"/>
  <c r="AB404" i="48"/>
  <c r="AB139" i="48"/>
  <c r="J500" i="48"/>
  <c r="J235" i="48"/>
  <c r="G233" i="48"/>
  <c r="AE72" i="48"/>
  <c r="AE337" i="48"/>
  <c r="M70" i="48"/>
  <c r="M335" i="48"/>
  <c r="N70" i="48"/>
  <c r="N335" i="48"/>
  <c r="P235" i="48"/>
  <c r="P500" i="48"/>
  <c r="N407" i="48"/>
  <c r="N142" i="48"/>
  <c r="O141" i="48"/>
  <c r="O406" i="48"/>
  <c r="E334" i="48"/>
  <c r="F334" i="48" s="1"/>
  <c r="D334" i="48"/>
  <c r="T235" i="48"/>
  <c r="T500" i="48"/>
  <c r="U71" i="48"/>
  <c r="U336" i="48"/>
  <c r="X71" i="48"/>
  <c r="X336" i="48"/>
  <c r="G69" i="48"/>
  <c r="O70" i="48"/>
  <c r="O335" i="48"/>
  <c r="G335" i="48" s="1"/>
  <c r="AA142" i="48"/>
  <c r="AA407" i="48"/>
  <c r="D232" i="48"/>
  <c r="I233" i="48"/>
  <c r="E232" i="48"/>
  <c r="F232" i="48" s="1"/>
  <c r="I498" i="48"/>
  <c r="D137" i="48"/>
  <c r="I403" i="48"/>
  <c r="E137" i="48"/>
  <c r="F137" i="48" s="1"/>
  <c r="I138" i="48"/>
  <c r="D69" i="48"/>
  <c r="I70" i="48"/>
  <c r="I335" i="48"/>
  <c r="E69" i="48"/>
  <c r="F69" i="48" s="1"/>
  <c r="AD141" i="48"/>
  <c r="AD406" i="48"/>
  <c r="X239" i="48"/>
  <c r="X504" i="48"/>
  <c r="N236" i="48"/>
  <c r="N501" i="48"/>
  <c r="O500" i="48"/>
  <c r="O235" i="48"/>
  <c r="Y501" i="48"/>
  <c r="Y236" i="48"/>
  <c r="K499" i="48"/>
  <c r="K234" i="48"/>
  <c r="J139" i="48"/>
  <c r="J404" i="48"/>
  <c r="AA70" i="48"/>
  <c r="AA335" i="48"/>
  <c r="G318" i="51"/>
  <c r="G403" i="51"/>
  <c r="AB459" i="9"/>
  <c r="P455" i="9"/>
  <c r="O463" i="9"/>
  <c r="V453" i="12"/>
  <c r="V211" i="12"/>
  <c r="R463" i="12"/>
  <c r="R221" i="12"/>
  <c r="AA213" i="12"/>
  <c r="AA455" i="12"/>
  <c r="T211" i="12"/>
  <c r="T453" i="12"/>
  <c r="X453" i="12"/>
  <c r="X211" i="12"/>
  <c r="L453" i="12"/>
  <c r="L211" i="12"/>
  <c r="U453" i="12"/>
  <c r="G453" i="12" s="1"/>
  <c r="U211" i="12"/>
  <c r="G210" i="12"/>
  <c r="H453" i="12" s="1"/>
  <c r="D451" i="12"/>
  <c r="Z212" i="12"/>
  <c r="Z454" i="12"/>
  <c r="O490" i="12"/>
  <c r="G355" i="12"/>
  <c r="G490" i="12" s="1"/>
  <c r="Y211" i="12"/>
  <c r="Y453" i="12"/>
  <c r="S214" i="12"/>
  <c r="S456" i="12"/>
  <c r="D442" i="50"/>
  <c r="I510" i="49"/>
  <c r="AF442" i="49"/>
  <c r="AE437" i="49"/>
  <c r="AC438" i="49"/>
  <c r="AA441" i="49"/>
  <c r="Z441" i="49"/>
  <c r="X437" i="49"/>
  <c r="V437" i="49"/>
  <c r="U437" i="49"/>
  <c r="G437" i="49" s="1"/>
  <c r="G119" i="49"/>
  <c r="T438" i="49"/>
  <c r="S437" i="49"/>
  <c r="R439" i="49"/>
  <c r="Q437" i="49"/>
  <c r="O438" i="49"/>
  <c r="M437" i="49"/>
  <c r="L441" i="49"/>
  <c r="K438" i="49"/>
  <c r="J437" i="49"/>
  <c r="I439" i="49"/>
  <c r="T453" i="9"/>
  <c r="L443" i="9"/>
  <c r="AF445" i="9"/>
  <c r="W441" i="9"/>
  <c r="AE366" i="9"/>
  <c r="AD446" i="9"/>
  <c r="AA444" i="9"/>
  <c r="AD367" i="9"/>
  <c r="W371" i="9"/>
  <c r="Z365" i="9"/>
  <c r="AE439" i="9"/>
  <c r="G359" i="9"/>
  <c r="M360" i="9"/>
  <c r="U437" i="9"/>
  <c r="G186" i="9"/>
  <c r="R360" i="9"/>
  <c r="S360" i="9"/>
  <c r="G436" i="9"/>
  <c r="F108" i="9"/>
  <c r="F359" i="9" s="1"/>
  <c r="E359" i="9"/>
  <c r="O229" i="9"/>
  <c r="O479" i="9"/>
  <c r="F185" i="9"/>
  <c r="F436" i="9" s="1"/>
  <c r="E436" i="9"/>
  <c r="Z441" i="9"/>
  <c r="O360" i="9"/>
  <c r="G109" i="9"/>
  <c r="J360" i="9"/>
  <c r="K455" i="9"/>
  <c r="K360" i="9"/>
  <c r="V360" i="9"/>
  <c r="AC360" i="9"/>
  <c r="Q360" i="9"/>
  <c r="AC437" i="9"/>
  <c r="L360" i="9"/>
  <c r="M438" i="9"/>
  <c r="Y457" i="9"/>
  <c r="T360" i="9"/>
  <c r="N360" i="9"/>
  <c r="D109" i="9"/>
  <c r="D360" i="9" s="1"/>
  <c r="E109" i="9"/>
  <c r="I360" i="9"/>
  <c r="P360" i="9"/>
  <c r="D186" i="9"/>
  <c r="D437" i="9" s="1"/>
  <c r="E186" i="9"/>
  <c r="I437" i="9"/>
  <c r="U360" i="9"/>
  <c r="Y360" i="9"/>
  <c r="AA204" i="47"/>
  <c r="AA407" i="47"/>
  <c r="N311" i="47"/>
  <c r="P311" i="47"/>
  <c r="J310" i="47"/>
  <c r="K202" i="47"/>
  <c r="K405" i="47"/>
  <c r="W310" i="47"/>
  <c r="F105" i="47"/>
  <c r="AF404" i="47"/>
  <c r="AF201" i="47"/>
  <c r="Y310" i="47"/>
  <c r="AD205" i="47"/>
  <c r="AD409" i="47" s="1"/>
  <c r="AD408" i="47"/>
  <c r="T311" i="47"/>
  <c r="AC309" i="47"/>
  <c r="O310" i="47"/>
  <c r="L202" i="47"/>
  <c r="L405" i="47"/>
  <c r="L310" i="47"/>
  <c r="AE310" i="47"/>
  <c r="P201" i="47"/>
  <c r="P404" i="47"/>
  <c r="H200" i="47"/>
  <c r="M404" i="47"/>
  <c r="M201" i="47"/>
  <c r="F402" i="47"/>
  <c r="G198" i="47"/>
  <c r="G402" i="47" s="1"/>
  <c r="Z407" i="47"/>
  <c r="Z204" i="47"/>
  <c r="AD311" i="47"/>
  <c r="T404" i="47"/>
  <c r="T201" i="47"/>
  <c r="X200" i="47"/>
  <c r="X403" i="47"/>
  <c r="AC403" i="47"/>
  <c r="AC200" i="47"/>
  <c r="AA314" i="47"/>
  <c r="K312" i="47"/>
  <c r="X309" i="47"/>
  <c r="AB310" i="47"/>
  <c r="Z314" i="47"/>
  <c r="AB203" i="47"/>
  <c r="AB406" i="47"/>
  <c r="Q406" i="47"/>
  <c r="Q203" i="47"/>
  <c r="R311" i="47"/>
  <c r="AE201" i="47"/>
  <c r="AE404" i="47"/>
  <c r="S311" i="47"/>
  <c r="S405" i="47"/>
  <c r="S202" i="47"/>
  <c r="R201" i="47"/>
  <c r="R404" i="47"/>
  <c r="M311" i="47"/>
  <c r="AG406" i="47"/>
  <c r="AG203" i="47"/>
  <c r="Q316" i="47"/>
  <c r="Y408" i="47"/>
  <c r="Y205" i="47"/>
  <c r="Y409" i="47" s="1"/>
  <c r="I310" i="47"/>
  <c r="H310" i="47"/>
  <c r="V310" i="47"/>
  <c r="W202" i="47"/>
  <c r="W405" i="47"/>
  <c r="O404" i="47"/>
  <c r="O201" i="47"/>
  <c r="U203" i="47"/>
  <c r="U406" i="47"/>
  <c r="F199" i="47"/>
  <c r="H403" i="47"/>
  <c r="J406" i="47"/>
  <c r="J203" i="47"/>
  <c r="AF313" i="47"/>
  <c r="N203" i="47"/>
  <c r="N406" i="47"/>
  <c r="AG312" i="47"/>
  <c r="V204" i="47"/>
  <c r="V407" i="47"/>
  <c r="J535" i="50"/>
  <c r="AE535" i="50"/>
  <c r="I444" i="50"/>
  <c r="Y537" i="50"/>
  <c r="AB631" i="50"/>
  <c r="W534" i="50"/>
  <c r="O533" i="50"/>
  <c r="G533" i="50" s="1"/>
  <c r="G159" i="50"/>
  <c r="AD630" i="50"/>
  <c r="P534" i="50"/>
  <c r="X534" i="50"/>
  <c r="Z630" i="50"/>
  <c r="E532" i="50"/>
  <c r="F532" i="50" s="1"/>
  <c r="D532" i="50"/>
  <c r="J630" i="50"/>
  <c r="D158" i="50"/>
  <c r="R630" i="50"/>
  <c r="T404" i="51"/>
  <c r="T154" i="51"/>
  <c r="R404" i="51"/>
  <c r="R154" i="51"/>
  <c r="K406" i="51"/>
  <c r="K156" i="51"/>
  <c r="Y404" i="51"/>
  <c r="Y154" i="51"/>
  <c r="E317" i="51"/>
  <c r="F317" i="51" s="1"/>
  <c r="D317" i="51"/>
  <c r="W405" i="51"/>
  <c r="W155" i="51"/>
  <c r="AD405" i="51"/>
  <c r="AD155" i="51"/>
  <c r="Q405" i="51"/>
  <c r="Q155" i="51"/>
  <c r="S404" i="51"/>
  <c r="S154" i="51"/>
  <c r="E245" i="51"/>
  <c r="F245" i="51" s="1"/>
  <c r="E153" i="51"/>
  <c r="F153" i="51" s="1"/>
  <c r="I404" i="51"/>
  <c r="AC404" i="51"/>
  <c r="AC154" i="51"/>
  <c r="L404" i="51"/>
  <c r="L154" i="51"/>
  <c r="U405" i="51"/>
  <c r="U155" i="51"/>
  <c r="O404" i="51"/>
  <c r="O154" i="51"/>
  <c r="J404" i="51"/>
  <c r="J154" i="51"/>
  <c r="D403" i="51"/>
  <c r="E403" i="51"/>
  <c r="F403" i="51" s="1"/>
  <c r="AB404" i="51"/>
  <c r="AB154" i="51"/>
  <c r="M405" i="51"/>
  <c r="M155" i="51"/>
  <c r="AA404" i="51"/>
  <c r="AA154" i="51"/>
  <c r="AE404" i="51"/>
  <c r="AE154" i="51"/>
  <c r="I318" i="51"/>
  <c r="E67" i="51"/>
  <c r="F67" i="51" s="1"/>
  <c r="V404" i="51"/>
  <c r="V154" i="51"/>
  <c r="X407" i="51"/>
  <c r="X157" i="51"/>
  <c r="N404" i="51"/>
  <c r="N154" i="51"/>
  <c r="AF404" i="51"/>
  <c r="AF154" i="51"/>
  <c r="R68" i="51"/>
  <c r="R319" i="51" s="1"/>
  <c r="U68" i="51"/>
  <c r="U319" i="51" s="1"/>
  <c r="S68" i="51"/>
  <c r="S319" i="51" s="1"/>
  <c r="AB68" i="51"/>
  <c r="AB319" i="51" s="1"/>
  <c r="AD249" i="51"/>
  <c r="R253" i="51"/>
  <c r="N68" i="51"/>
  <c r="N319" i="51" s="1"/>
  <c r="O68" i="51"/>
  <c r="O319" i="51" s="1"/>
  <c r="G380" i="51"/>
  <c r="G67" i="51"/>
  <c r="D153" i="51"/>
  <c r="I154" i="51"/>
  <c r="D67" i="51"/>
  <c r="I68" i="51"/>
  <c r="K70" i="51"/>
  <c r="K321" i="51" s="1"/>
  <c r="X247" i="51"/>
  <c r="Z154" i="51"/>
  <c r="Z405" i="51" s="1"/>
  <c r="G153" i="51"/>
  <c r="D379" i="51"/>
  <c r="E379" i="51"/>
  <c r="F379" i="51" s="1"/>
  <c r="D245" i="51"/>
  <c r="I246" i="51"/>
  <c r="W250" i="51"/>
  <c r="M246" i="51"/>
  <c r="AA69" i="51"/>
  <c r="AA320" i="51" s="1"/>
  <c r="Z247" i="51"/>
  <c r="Q70" i="51"/>
  <c r="Q321" i="51" s="1"/>
  <c r="AC246" i="51"/>
  <c r="G246" i="51" s="1"/>
  <c r="Y247" i="51"/>
  <c r="O253" i="51"/>
  <c r="V70" i="51"/>
  <c r="V321" i="51" s="1"/>
  <c r="V250" i="51"/>
  <c r="AB248" i="51"/>
  <c r="AF246" i="51"/>
  <c r="T246" i="51"/>
  <c r="L68" i="51"/>
  <c r="L319" i="51" s="1"/>
  <c r="P155" i="51"/>
  <c r="P406" i="51" s="1"/>
  <c r="G379" i="51"/>
  <c r="AA247" i="51"/>
  <c r="AE248" i="51"/>
  <c r="E451" i="12"/>
  <c r="F208" i="12"/>
  <c r="F451" i="12" s="1"/>
  <c r="AD215" i="12"/>
  <c r="AD457" i="12"/>
  <c r="P213" i="12"/>
  <c r="P455" i="12"/>
  <c r="J211" i="12"/>
  <c r="J453" i="12"/>
  <c r="AB211" i="12"/>
  <c r="AB453" i="12"/>
  <c r="AC487" i="12"/>
  <c r="AB10" i="26" s="1"/>
  <c r="D209" i="12"/>
  <c r="I210" i="12"/>
  <c r="I452" i="12"/>
  <c r="E209" i="12"/>
  <c r="O213" i="12"/>
  <c r="O455" i="12"/>
  <c r="M210" i="12"/>
  <c r="M452" i="12"/>
  <c r="E355" i="12"/>
  <c r="F112" i="12"/>
  <c r="F355" i="12" s="1"/>
  <c r="W220" i="12"/>
  <c r="W462" i="12"/>
  <c r="AE212" i="12"/>
  <c r="AE454" i="12"/>
  <c r="Q214" i="12"/>
  <c r="Q456" i="12"/>
  <c r="K213" i="12"/>
  <c r="K455" i="12"/>
  <c r="L534" i="50"/>
  <c r="Q462" i="50"/>
  <c r="M536" i="50"/>
  <c r="U535" i="50"/>
  <c r="N463" i="50"/>
  <c r="U462" i="50"/>
  <c r="V534" i="50"/>
  <c r="AF631" i="50"/>
  <c r="L629" i="50"/>
  <c r="M462" i="50"/>
  <c r="T534" i="50"/>
  <c r="AD463" i="50"/>
  <c r="T462" i="50"/>
  <c r="Z462" i="50"/>
  <c r="X629" i="50"/>
  <c r="N534" i="50"/>
  <c r="AC462" i="50"/>
  <c r="L443" i="50"/>
  <c r="E443" i="50" s="1"/>
  <c r="F443" i="50" s="1"/>
  <c r="D69" i="50"/>
  <c r="E68" i="50"/>
  <c r="F68" i="50" s="1"/>
  <c r="AA629" i="50"/>
  <c r="K462" i="50"/>
  <c r="T630" i="50"/>
  <c r="AF535" i="50"/>
  <c r="W462" i="50"/>
  <c r="P463" i="50"/>
  <c r="Z534" i="50"/>
  <c r="AE630" i="50"/>
  <c r="R462" i="50"/>
  <c r="G254" i="50"/>
  <c r="O629" i="50"/>
  <c r="G629" i="50" s="1"/>
  <c r="AD538" i="50"/>
  <c r="V462" i="50"/>
  <c r="Q535" i="50"/>
  <c r="U632" i="50"/>
  <c r="Y632" i="50"/>
  <c r="Q629" i="50"/>
  <c r="J462" i="50"/>
  <c r="AE463" i="50"/>
  <c r="S534" i="50"/>
  <c r="P631" i="50"/>
  <c r="I533" i="50"/>
  <c r="E158" i="50"/>
  <c r="F158" i="50" s="1"/>
  <c r="K535" i="50"/>
  <c r="AC534" i="50"/>
  <c r="AB462" i="50"/>
  <c r="K629" i="50"/>
  <c r="Y462" i="50"/>
  <c r="V629" i="50"/>
  <c r="AA462" i="50"/>
  <c r="S634" i="50"/>
  <c r="I629" i="50"/>
  <c r="AB536" i="50"/>
  <c r="R533" i="50"/>
  <c r="N629" i="50"/>
  <c r="X462" i="50"/>
  <c r="S464" i="50"/>
  <c r="AC630" i="50"/>
  <c r="AA533" i="50"/>
  <c r="O445" i="50"/>
  <c r="G445" i="50" s="1"/>
  <c r="G70" i="50"/>
  <c r="AF462" i="50"/>
  <c r="M629" i="50"/>
  <c r="G234" i="48" l="1"/>
  <c r="D192" i="3"/>
  <c r="D451" i="3" s="1"/>
  <c r="H104" i="33"/>
  <c r="H299" i="33" s="1"/>
  <c r="H148" i="5"/>
  <c r="H379" i="5" s="1"/>
  <c r="J193" i="3"/>
  <c r="J451" i="3"/>
  <c r="Z381" i="5"/>
  <c r="U500" i="48"/>
  <c r="U235" i="48"/>
  <c r="T196" i="3"/>
  <c r="T454" i="3"/>
  <c r="AD336" i="48"/>
  <c r="AD71" i="48"/>
  <c r="E450" i="3"/>
  <c r="AE193" i="3"/>
  <c r="AE451" i="3"/>
  <c r="Q339" i="48"/>
  <c r="T72" i="48"/>
  <c r="T337" i="48"/>
  <c r="AC143" i="48"/>
  <c r="AC408" i="48"/>
  <c r="O193" i="3"/>
  <c r="O451" i="3"/>
  <c r="G451" i="3" s="1"/>
  <c r="G192" i="3"/>
  <c r="H192" i="3" s="1"/>
  <c r="H451" i="3" s="1"/>
  <c r="R339" i="33"/>
  <c r="G299" i="33"/>
  <c r="AF338" i="33"/>
  <c r="S338" i="33"/>
  <c r="AB339" i="33"/>
  <c r="N341" i="33"/>
  <c r="Z301" i="33"/>
  <c r="O300" i="33"/>
  <c r="G105" i="33"/>
  <c r="D105" i="33"/>
  <c r="D300" i="33" s="1"/>
  <c r="AD338" i="33"/>
  <c r="V342" i="33"/>
  <c r="AC308" i="33"/>
  <c r="J338" i="33"/>
  <c r="L341" i="33"/>
  <c r="AA338" i="33"/>
  <c r="Q341" i="33"/>
  <c r="M341" i="33"/>
  <c r="X341" i="33"/>
  <c r="P338" i="33"/>
  <c r="K340" i="33"/>
  <c r="U300" i="33"/>
  <c r="AE341" i="33"/>
  <c r="Y339" i="33"/>
  <c r="T340" i="33"/>
  <c r="W339" i="33"/>
  <c r="L381" i="5"/>
  <c r="V389" i="5"/>
  <c r="U462" i="5"/>
  <c r="U232" i="5"/>
  <c r="U463" i="5" s="1"/>
  <c r="T382" i="5"/>
  <c r="AB381" i="5"/>
  <c r="N389" i="5"/>
  <c r="AD381" i="5"/>
  <c r="R382" i="5"/>
  <c r="D379" i="5"/>
  <c r="S232" i="5"/>
  <c r="S463" i="5" s="1"/>
  <c r="S462" i="5"/>
  <c r="Y462" i="5"/>
  <c r="Y232" i="5"/>
  <c r="Y463" i="5" s="1"/>
  <c r="K232" i="5"/>
  <c r="K463" i="5" s="1"/>
  <c r="K462" i="5"/>
  <c r="AA232" i="5"/>
  <c r="AA463" i="5" s="1"/>
  <c r="AA462" i="5"/>
  <c r="Q462" i="5"/>
  <c r="Q232" i="5"/>
  <c r="Q463" i="5" s="1"/>
  <c r="E380" i="5"/>
  <c r="F149" i="5"/>
  <c r="F380" i="5" s="1"/>
  <c r="E460" i="5"/>
  <c r="F229" i="5"/>
  <c r="F460" i="5" s="1"/>
  <c r="I381" i="5"/>
  <c r="O462" i="5"/>
  <c r="O232" i="5"/>
  <c r="X461" i="5"/>
  <c r="X231" i="5"/>
  <c r="AE462" i="5"/>
  <c r="AE232" i="5"/>
  <c r="AE463" i="5" s="1"/>
  <c r="T461" i="5"/>
  <c r="T231" i="5"/>
  <c r="G379" i="5"/>
  <c r="R461" i="5"/>
  <c r="R231" i="5"/>
  <c r="I463" i="5"/>
  <c r="J385" i="5"/>
  <c r="O382" i="5"/>
  <c r="Z461" i="5"/>
  <c r="G461" i="5" s="1"/>
  <c r="Z231" i="5"/>
  <c r="X381" i="5"/>
  <c r="AF461" i="5"/>
  <c r="AF231" i="5"/>
  <c r="W462" i="5"/>
  <c r="W232" i="5"/>
  <c r="W463" i="5" s="1"/>
  <c r="E379" i="5"/>
  <c r="F148" i="5"/>
  <c r="F379" i="5" s="1"/>
  <c r="N461" i="5"/>
  <c r="N231" i="5"/>
  <c r="P381" i="5"/>
  <c r="P461" i="5"/>
  <c r="P231" i="5"/>
  <c r="D460" i="5"/>
  <c r="AC380" i="5"/>
  <c r="Q382" i="5"/>
  <c r="AD461" i="5"/>
  <c r="AD231" i="5"/>
  <c r="AF381" i="5"/>
  <c r="U380" i="5"/>
  <c r="G380" i="5" s="1"/>
  <c r="G149" i="5"/>
  <c r="AA381" i="5"/>
  <c r="M380" i="5"/>
  <c r="E150" i="5"/>
  <c r="S381" i="5"/>
  <c r="G230" i="5"/>
  <c r="L461" i="5"/>
  <c r="L231" i="5"/>
  <c r="AB461" i="5"/>
  <c r="AB231" i="5"/>
  <c r="AE382" i="5"/>
  <c r="V461" i="5"/>
  <c r="V231" i="5"/>
  <c r="J461" i="5"/>
  <c r="J231" i="5"/>
  <c r="D230" i="5"/>
  <c r="E230" i="5"/>
  <c r="D149" i="5"/>
  <c r="Y381" i="5"/>
  <c r="K381" i="5"/>
  <c r="W382" i="5"/>
  <c r="E309" i="47"/>
  <c r="U312" i="47"/>
  <c r="N457" i="12"/>
  <c r="N215" i="12"/>
  <c r="AF462" i="12"/>
  <c r="AF220" i="12"/>
  <c r="U453" i="3"/>
  <c r="U195" i="3"/>
  <c r="AF193" i="3"/>
  <c r="AF451" i="3"/>
  <c r="R195" i="3"/>
  <c r="R453" i="3"/>
  <c r="E192" i="3"/>
  <c r="X452" i="3"/>
  <c r="X194" i="3"/>
  <c r="L193" i="3"/>
  <c r="E193" i="3" s="1"/>
  <c r="L451" i="3"/>
  <c r="AB195" i="3"/>
  <c r="AB453" i="3"/>
  <c r="F192" i="3"/>
  <c r="F451" i="3" s="1"/>
  <c r="E451" i="3"/>
  <c r="Y194" i="3"/>
  <c r="Y452" i="3"/>
  <c r="AD196" i="3"/>
  <c r="AD454" i="3"/>
  <c r="K194" i="3"/>
  <c r="K452" i="3"/>
  <c r="M196" i="3"/>
  <c r="M454" i="3"/>
  <c r="Z195" i="3"/>
  <c r="Z453" i="3"/>
  <c r="I194" i="3"/>
  <c r="I452" i="3"/>
  <c r="W453" i="3"/>
  <c r="W195" i="3"/>
  <c r="AA452" i="3"/>
  <c r="AA194" i="3"/>
  <c r="AC195" i="3"/>
  <c r="AC453" i="3"/>
  <c r="N196" i="3"/>
  <c r="N454" i="3"/>
  <c r="Q454" i="3"/>
  <c r="Q196" i="3"/>
  <c r="S194" i="3"/>
  <c r="S452" i="3"/>
  <c r="P196" i="3"/>
  <c r="P454" i="3"/>
  <c r="V194" i="3"/>
  <c r="V452" i="3"/>
  <c r="Z337" i="48"/>
  <c r="Z72" i="48"/>
  <c r="M501" i="48"/>
  <c r="M236" i="48"/>
  <c r="AE141" i="48"/>
  <c r="AE406" i="48"/>
  <c r="T141" i="48"/>
  <c r="T406" i="48"/>
  <c r="AF406" i="48"/>
  <c r="AF141" i="48"/>
  <c r="M144" i="48"/>
  <c r="M409" i="48"/>
  <c r="W141" i="48"/>
  <c r="W406" i="48"/>
  <c r="L237" i="48"/>
  <c r="L502" i="48"/>
  <c r="AA501" i="48"/>
  <c r="AA236" i="48"/>
  <c r="W500" i="48"/>
  <c r="W235" i="48"/>
  <c r="S72" i="48"/>
  <c r="S337" i="48"/>
  <c r="AB236" i="48"/>
  <c r="AB501" i="48"/>
  <c r="Z235" i="48"/>
  <c r="Z500" i="48"/>
  <c r="R501" i="48"/>
  <c r="R236" i="48"/>
  <c r="AF501" i="48"/>
  <c r="AF236" i="48"/>
  <c r="L337" i="48"/>
  <c r="L72" i="48"/>
  <c r="P338" i="48"/>
  <c r="P73" i="48"/>
  <c r="Y405" i="48"/>
  <c r="Y140" i="48"/>
  <c r="D138" i="48"/>
  <c r="I139" i="48"/>
  <c r="E138" i="48"/>
  <c r="F138" i="48" s="1"/>
  <c r="I404" i="48"/>
  <c r="D233" i="48"/>
  <c r="I234" i="48"/>
  <c r="E233" i="48"/>
  <c r="F233" i="48" s="1"/>
  <c r="I499" i="48"/>
  <c r="AA143" i="48"/>
  <c r="AA408" i="48"/>
  <c r="M71" i="48"/>
  <c r="M336" i="48"/>
  <c r="J236" i="48"/>
  <c r="J501" i="48"/>
  <c r="AD501" i="48"/>
  <c r="AD236" i="48"/>
  <c r="V72" i="48"/>
  <c r="V337" i="48"/>
  <c r="V143" i="48"/>
  <c r="V408" i="48"/>
  <c r="L143" i="48"/>
  <c r="L408" i="48"/>
  <c r="R408" i="48"/>
  <c r="R143" i="48"/>
  <c r="K235" i="48"/>
  <c r="K500" i="48"/>
  <c r="O236" i="48"/>
  <c r="O501" i="48"/>
  <c r="N502" i="48"/>
  <c r="N237" i="48"/>
  <c r="E335" i="48"/>
  <c r="F335" i="48" s="1"/>
  <c r="D335" i="48"/>
  <c r="X72" i="48"/>
  <c r="X337" i="48"/>
  <c r="U72" i="48"/>
  <c r="U337" i="48"/>
  <c r="T501" i="48"/>
  <c r="T236" i="48"/>
  <c r="N143" i="48"/>
  <c r="N408" i="48"/>
  <c r="AC72" i="48"/>
  <c r="AC337" i="48"/>
  <c r="AE500" i="48"/>
  <c r="AE235" i="48"/>
  <c r="K408" i="48"/>
  <c r="K143" i="48"/>
  <c r="Q236" i="48"/>
  <c r="Q501" i="48"/>
  <c r="X406" i="48"/>
  <c r="X141" i="48"/>
  <c r="J140" i="48"/>
  <c r="J405" i="48"/>
  <c r="AA71" i="48"/>
  <c r="AA336" i="48"/>
  <c r="D70" i="48"/>
  <c r="I71" i="48"/>
  <c r="E70" i="48"/>
  <c r="F70" i="48" s="1"/>
  <c r="I336" i="48"/>
  <c r="D403" i="48"/>
  <c r="E403" i="48"/>
  <c r="F403" i="48" s="1"/>
  <c r="E498" i="48"/>
  <c r="F498" i="48" s="1"/>
  <c r="D498" i="48"/>
  <c r="O71" i="48"/>
  <c r="G70" i="48"/>
  <c r="O336" i="48"/>
  <c r="G336" i="48" s="1"/>
  <c r="P236" i="48"/>
  <c r="P501" i="48"/>
  <c r="N71" i="48"/>
  <c r="N336" i="48"/>
  <c r="AE73" i="48"/>
  <c r="AE338" i="48"/>
  <c r="AB405" i="48"/>
  <c r="AB140" i="48"/>
  <c r="AF71" i="48"/>
  <c r="AF336" i="48"/>
  <c r="S239" i="48"/>
  <c r="S504" i="48"/>
  <c r="AB73" i="48"/>
  <c r="AB338" i="48"/>
  <c r="U139" i="48"/>
  <c r="U404" i="48"/>
  <c r="G404" i="48" s="1"/>
  <c r="G138" i="48"/>
  <c r="Q144" i="48"/>
  <c r="Q409" i="48"/>
  <c r="Y502" i="48"/>
  <c r="Y237" i="48"/>
  <c r="X505" i="48"/>
  <c r="X240" i="48"/>
  <c r="AD142" i="48"/>
  <c r="AD407" i="48"/>
  <c r="O407" i="48"/>
  <c r="O142" i="48"/>
  <c r="W336" i="48"/>
  <c r="W71" i="48"/>
  <c r="P408" i="48"/>
  <c r="P143" i="48"/>
  <c r="S140" i="48"/>
  <c r="S405" i="48"/>
  <c r="V236" i="48"/>
  <c r="V501" i="48"/>
  <c r="AC235" i="48"/>
  <c r="AC500" i="48"/>
  <c r="G500" i="48" s="1"/>
  <c r="Z143" i="48"/>
  <c r="Z408" i="48"/>
  <c r="K73" i="48"/>
  <c r="K338" i="48"/>
  <c r="J73" i="48"/>
  <c r="J338" i="48"/>
  <c r="Y71" i="48"/>
  <c r="Y336" i="48"/>
  <c r="G404" i="51"/>
  <c r="G319" i="51"/>
  <c r="P456" i="9"/>
  <c r="O464" i="9"/>
  <c r="AB460" i="9"/>
  <c r="T212" i="12"/>
  <c r="T454" i="12"/>
  <c r="S457" i="12"/>
  <c r="S215" i="12"/>
  <c r="V454" i="12"/>
  <c r="V212" i="12"/>
  <c r="Y212" i="12"/>
  <c r="Y454" i="12"/>
  <c r="Z213" i="12"/>
  <c r="Z455" i="12"/>
  <c r="X212" i="12"/>
  <c r="X454" i="12"/>
  <c r="R464" i="12"/>
  <c r="R222" i="12"/>
  <c r="L454" i="12"/>
  <c r="L212" i="12"/>
  <c r="U212" i="12"/>
  <c r="U454" i="12"/>
  <c r="G454" i="12" s="1"/>
  <c r="G211" i="12"/>
  <c r="H454" i="12" s="1"/>
  <c r="AA214" i="12"/>
  <c r="AA456" i="12"/>
  <c r="I511" i="49"/>
  <c r="AF443" i="49"/>
  <c r="AE438" i="49"/>
  <c r="AC439" i="49"/>
  <c r="AA442" i="49"/>
  <c r="Z442" i="49"/>
  <c r="X438" i="49"/>
  <c r="V438" i="49"/>
  <c r="U438" i="49"/>
  <c r="G438" i="49" s="1"/>
  <c r="G121" i="49"/>
  <c r="G120" i="49"/>
  <c r="T439" i="49"/>
  <c r="S438" i="49"/>
  <c r="R440" i="49"/>
  <c r="Q438" i="49"/>
  <c r="O439" i="49"/>
  <c r="M438" i="49"/>
  <c r="L442" i="49"/>
  <c r="K439" i="49"/>
  <c r="J438" i="49"/>
  <c r="I440" i="49"/>
  <c r="L444" i="9"/>
  <c r="AF446" i="9"/>
  <c r="T454" i="9"/>
  <c r="AA445" i="9"/>
  <c r="AE440" i="9"/>
  <c r="W373" i="9"/>
  <c r="W372" i="9"/>
  <c r="AE367" i="9"/>
  <c r="Z366" i="9"/>
  <c r="AD368" i="9"/>
  <c r="AD447" i="9"/>
  <c r="W442" i="9"/>
  <c r="F109" i="9"/>
  <c r="F360" i="9" s="1"/>
  <c r="E360" i="9"/>
  <c r="U361" i="9"/>
  <c r="D110" i="9"/>
  <c r="D361" i="9" s="1"/>
  <c r="E110" i="9"/>
  <c r="I361" i="9"/>
  <c r="N361" i="9"/>
  <c r="Y458" i="9"/>
  <c r="L361" i="9"/>
  <c r="Q361" i="9"/>
  <c r="V361" i="9"/>
  <c r="J361" i="9"/>
  <c r="S361" i="9"/>
  <c r="G437" i="9"/>
  <c r="U438" i="9"/>
  <c r="G187" i="9"/>
  <c r="Y361" i="9"/>
  <c r="D187" i="9"/>
  <c r="D438" i="9" s="1"/>
  <c r="E187" i="9"/>
  <c r="I438" i="9"/>
  <c r="P361" i="9"/>
  <c r="T361" i="9"/>
  <c r="M439" i="9"/>
  <c r="AC438" i="9"/>
  <c r="AC361" i="9"/>
  <c r="K361" i="9"/>
  <c r="K456" i="9"/>
  <c r="G360" i="9"/>
  <c r="Z442" i="9"/>
  <c r="R361" i="9"/>
  <c r="F186" i="9"/>
  <c r="F437" i="9" s="1"/>
  <c r="E437" i="9"/>
  <c r="O361" i="9"/>
  <c r="G110" i="9"/>
  <c r="O230" i="9"/>
  <c r="O480" i="9"/>
  <c r="M361" i="9"/>
  <c r="E403" i="47"/>
  <c r="N312" i="47"/>
  <c r="AA408" i="47"/>
  <c r="AA205" i="47"/>
  <c r="AA409" i="47" s="1"/>
  <c r="V311" i="47"/>
  <c r="AE405" i="47"/>
  <c r="AE202" i="47"/>
  <c r="X310" i="47"/>
  <c r="AF314" i="47"/>
  <c r="O202" i="47"/>
  <c r="O405" i="47"/>
  <c r="Q317" i="47"/>
  <c r="M312" i="47"/>
  <c r="Q204" i="47"/>
  <c r="Q407" i="47"/>
  <c r="K313" i="47"/>
  <c r="M202" i="47"/>
  <c r="M405" i="47"/>
  <c r="P202" i="47"/>
  <c r="P405" i="47"/>
  <c r="H201" i="47"/>
  <c r="L203" i="47"/>
  <c r="L406" i="47"/>
  <c r="AC310" i="47"/>
  <c r="P312" i="47"/>
  <c r="AE311" i="47"/>
  <c r="E106" i="47"/>
  <c r="V205" i="47"/>
  <c r="V409" i="47" s="1"/>
  <c r="V408" i="47"/>
  <c r="N407" i="47"/>
  <c r="N204" i="47"/>
  <c r="J407" i="47"/>
  <c r="J204" i="47"/>
  <c r="F106" i="47"/>
  <c r="R202" i="47"/>
  <c r="R405" i="47"/>
  <c r="X201" i="47"/>
  <c r="X404" i="47"/>
  <c r="E200" i="47"/>
  <c r="AD312" i="47"/>
  <c r="H404" i="47"/>
  <c r="F200" i="47"/>
  <c r="L311" i="47"/>
  <c r="O311" i="47"/>
  <c r="T312" i="47"/>
  <c r="W311" i="47"/>
  <c r="J311" i="47"/>
  <c r="F403" i="47"/>
  <c r="G199" i="47"/>
  <c r="G403" i="47" s="1"/>
  <c r="AG204" i="47"/>
  <c r="AG407" i="47"/>
  <c r="Z315" i="47"/>
  <c r="AA315" i="47"/>
  <c r="Y311" i="47"/>
  <c r="G105" i="47"/>
  <c r="G309" i="47" s="1"/>
  <c r="F309" i="47"/>
  <c r="AG313" i="47"/>
  <c r="U204" i="47"/>
  <c r="U407" i="47"/>
  <c r="W203" i="47"/>
  <c r="W406" i="47"/>
  <c r="S203" i="47"/>
  <c r="S406" i="47"/>
  <c r="S312" i="47"/>
  <c r="R312" i="47"/>
  <c r="AB204" i="47"/>
  <c r="AB407" i="47"/>
  <c r="AB311" i="47"/>
  <c r="AC201" i="47"/>
  <c r="AC404" i="47"/>
  <c r="T405" i="47"/>
  <c r="T202" i="47"/>
  <c r="Z408" i="47"/>
  <c r="Z205" i="47"/>
  <c r="Z409" i="47" s="1"/>
  <c r="AF202" i="47"/>
  <c r="AF405" i="47"/>
  <c r="K203" i="47"/>
  <c r="K406" i="47"/>
  <c r="H107" i="47"/>
  <c r="I107" i="47" s="1"/>
  <c r="J536" i="50"/>
  <c r="D159" i="50"/>
  <c r="J631" i="50"/>
  <c r="AB632" i="50"/>
  <c r="Y538" i="50"/>
  <c r="I445" i="50"/>
  <c r="AD631" i="50"/>
  <c r="D533" i="50"/>
  <c r="O534" i="50"/>
  <c r="G534" i="50" s="1"/>
  <c r="X535" i="50"/>
  <c r="P535" i="50"/>
  <c r="W535" i="50"/>
  <c r="D443" i="50"/>
  <c r="R631" i="50"/>
  <c r="Z631" i="50"/>
  <c r="AE536" i="50"/>
  <c r="X408" i="51"/>
  <c r="X158" i="51"/>
  <c r="AD406" i="51"/>
  <c r="AD156" i="51"/>
  <c r="V405" i="51"/>
  <c r="V155" i="51"/>
  <c r="W406" i="51"/>
  <c r="W156" i="51"/>
  <c r="E318" i="51"/>
  <c r="F318" i="51" s="1"/>
  <c r="D318" i="51"/>
  <c r="AE405" i="51"/>
  <c r="AE155" i="51"/>
  <c r="Y405" i="51"/>
  <c r="Y155" i="51"/>
  <c r="S405" i="51"/>
  <c r="S155" i="51"/>
  <c r="E68" i="51"/>
  <c r="F68" i="51" s="1"/>
  <c r="I319" i="51"/>
  <c r="AA405" i="51"/>
  <c r="AA155" i="51"/>
  <c r="D404" i="51"/>
  <c r="E404" i="51"/>
  <c r="F404" i="51" s="1"/>
  <c r="K407" i="51"/>
  <c r="K157" i="51"/>
  <c r="AF405" i="51"/>
  <c r="AF155" i="51"/>
  <c r="M406" i="51"/>
  <c r="M156" i="51"/>
  <c r="L405" i="51"/>
  <c r="L155" i="51"/>
  <c r="E154" i="51"/>
  <c r="F154" i="51" s="1"/>
  <c r="I405" i="51"/>
  <c r="R405" i="51"/>
  <c r="R155" i="51"/>
  <c r="O405" i="51"/>
  <c r="O155" i="51"/>
  <c r="AC405" i="51"/>
  <c r="AC155" i="51"/>
  <c r="E246" i="51"/>
  <c r="F246" i="51" s="1"/>
  <c r="AB405" i="51"/>
  <c r="AB155" i="51"/>
  <c r="U406" i="51"/>
  <c r="U156" i="51"/>
  <c r="N405" i="51"/>
  <c r="N155" i="51"/>
  <c r="T405" i="51"/>
  <c r="T155" i="51"/>
  <c r="J405" i="51"/>
  <c r="J155" i="51"/>
  <c r="Q406" i="51"/>
  <c r="Q156" i="51"/>
  <c r="P156" i="51"/>
  <c r="P407" i="51" s="1"/>
  <c r="AF247" i="51"/>
  <c r="Y248" i="51"/>
  <c r="Z155" i="51"/>
  <c r="Z406" i="51" s="1"/>
  <c r="G154" i="51"/>
  <c r="X248" i="51"/>
  <c r="AD250" i="51"/>
  <c r="N69" i="51"/>
  <c r="N320" i="51" s="1"/>
  <c r="AA248" i="51"/>
  <c r="Z248" i="51"/>
  <c r="AB69" i="51"/>
  <c r="AB320" i="51" s="1"/>
  <c r="D380" i="51"/>
  <c r="E380" i="51"/>
  <c r="F380" i="51" s="1"/>
  <c r="AE249" i="51"/>
  <c r="AA70" i="51"/>
  <c r="AA321" i="51" s="1"/>
  <c r="D68" i="51"/>
  <c r="I69" i="51"/>
  <c r="S69" i="51"/>
  <c r="S320" i="51" s="1"/>
  <c r="AB249" i="51"/>
  <c r="M247" i="51"/>
  <c r="L69" i="51"/>
  <c r="L320" i="51" s="1"/>
  <c r="T247" i="51"/>
  <c r="U69" i="51"/>
  <c r="U320" i="51" s="1"/>
  <c r="W251" i="51"/>
  <c r="AC247" i="51"/>
  <c r="G247" i="51" s="1"/>
  <c r="R69" i="51"/>
  <c r="R320" i="51" s="1"/>
  <c r="O69" i="51"/>
  <c r="O320" i="51" s="1"/>
  <c r="G320" i="51" s="1"/>
  <c r="G381" i="51"/>
  <c r="G68" i="51"/>
  <c r="O254" i="51"/>
  <c r="D246" i="51"/>
  <c r="I247" i="51"/>
  <c r="R254" i="51"/>
  <c r="V251" i="51"/>
  <c r="D154" i="51"/>
  <c r="I155" i="51"/>
  <c r="K214" i="12"/>
  <c r="K456" i="12"/>
  <c r="AE213" i="12"/>
  <c r="AE455" i="12"/>
  <c r="W221" i="12"/>
  <c r="W463" i="12"/>
  <c r="E452" i="12"/>
  <c r="F209" i="12"/>
  <c r="F452" i="12" s="1"/>
  <c r="D452" i="12"/>
  <c r="AB212" i="12"/>
  <c r="AB454" i="12"/>
  <c r="AD216" i="12"/>
  <c r="AD458" i="12"/>
  <c r="Q215" i="12"/>
  <c r="Q457" i="12"/>
  <c r="M453" i="12"/>
  <c r="M211" i="12"/>
  <c r="D210" i="12"/>
  <c r="I211" i="12"/>
  <c r="E210" i="12"/>
  <c r="I453" i="12"/>
  <c r="O214" i="12"/>
  <c r="O456" i="12"/>
  <c r="J212" i="12"/>
  <c r="J454" i="12"/>
  <c r="P214" i="12"/>
  <c r="P456" i="12"/>
  <c r="O446" i="50"/>
  <c r="G446" i="50" s="1"/>
  <c r="G71" i="50"/>
  <c r="AF463" i="50"/>
  <c r="AA534" i="50"/>
  <c r="S465" i="50"/>
  <c r="N630" i="50"/>
  <c r="I630" i="50"/>
  <c r="K536" i="50"/>
  <c r="P632" i="50"/>
  <c r="Q630" i="50"/>
  <c r="Q536" i="50"/>
  <c r="P464" i="50"/>
  <c r="N535" i="50"/>
  <c r="X630" i="50"/>
  <c r="U463" i="50"/>
  <c r="U536" i="50"/>
  <c r="M630" i="50"/>
  <c r="AC535" i="50"/>
  <c r="U633" i="50"/>
  <c r="AB537" i="50"/>
  <c r="S635" i="50"/>
  <c r="V630" i="50"/>
  <c r="K630" i="50"/>
  <c r="I534" i="50"/>
  <c r="E159" i="50"/>
  <c r="F159" i="50" s="1"/>
  <c r="AE464" i="50"/>
  <c r="AD539" i="50"/>
  <c r="AE631" i="50"/>
  <c r="Z535" i="50"/>
  <c r="AF536" i="50"/>
  <c r="AA630" i="50"/>
  <c r="Z463" i="50"/>
  <c r="T535" i="50"/>
  <c r="L630" i="50"/>
  <c r="S535" i="50"/>
  <c r="Y633" i="50"/>
  <c r="O630" i="50"/>
  <c r="G630" i="50" s="1"/>
  <c r="G255" i="50"/>
  <c r="W463" i="50"/>
  <c r="AC463" i="50"/>
  <c r="AD464" i="50"/>
  <c r="M463" i="50"/>
  <c r="AF632" i="50"/>
  <c r="V535" i="50"/>
  <c r="N464" i="50"/>
  <c r="M537" i="50"/>
  <c r="L535" i="50"/>
  <c r="AC631" i="50"/>
  <c r="X463" i="50"/>
  <c r="R534" i="50"/>
  <c r="AA463" i="50"/>
  <c r="Y463" i="50"/>
  <c r="AB463" i="50"/>
  <c r="E533" i="50"/>
  <c r="F533" i="50" s="1"/>
  <c r="J463" i="50"/>
  <c r="V463" i="50"/>
  <c r="R463" i="50"/>
  <c r="T631" i="50"/>
  <c r="K463" i="50"/>
  <c r="D70" i="50"/>
  <c r="L444" i="50"/>
  <c r="E444" i="50" s="1"/>
  <c r="F444" i="50" s="1"/>
  <c r="E69" i="50"/>
  <c r="F69" i="50" s="1"/>
  <c r="T463" i="50"/>
  <c r="Q463" i="50"/>
  <c r="H105" i="33" l="1"/>
  <c r="H300" i="33" s="1"/>
  <c r="H149" i="5"/>
  <c r="H380" i="5" s="1"/>
  <c r="T197" i="3"/>
  <c r="T455" i="3"/>
  <c r="Z382" i="5"/>
  <c r="U501" i="48"/>
  <c r="U236" i="48"/>
  <c r="J452" i="3"/>
  <c r="J194" i="3"/>
  <c r="K339" i="48"/>
  <c r="AB339" i="48"/>
  <c r="AE339" i="48"/>
  <c r="O194" i="3"/>
  <c r="O452" i="3"/>
  <c r="G452" i="3" s="1"/>
  <c r="G193" i="3"/>
  <c r="H193" i="3" s="1"/>
  <c r="H452" i="3" s="1"/>
  <c r="T338" i="48"/>
  <c r="T73" i="48"/>
  <c r="AD337" i="48"/>
  <c r="AD72" i="48"/>
  <c r="J339" i="48"/>
  <c r="AE194" i="3"/>
  <c r="AE452" i="3"/>
  <c r="P339" i="48"/>
  <c r="AC409" i="48"/>
  <c r="AC144" i="48"/>
  <c r="R340" i="33"/>
  <c r="AB340" i="33"/>
  <c r="N342" i="33"/>
  <c r="S339" i="33"/>
  <c r="AF339" i="33"/>
  <c r="P339" i="33"/>
  <c r="W340" i="33"/>
  <c r="U301" i="33"/>
  <c r="AA339" i="33"/>
  <c r="L342" i="33"/>
  <c r="AC309" i="33"/>
  <c r="Z302" i="33"/>
  <c r="Y340" i="33"/>
  <c r="M342" i="33"/>
  <c r="T341" i="33"/>
  <c r="K341" i="33"/>
  <c r="V343" i="33"/>
  <c r="G300" i="33"/>
  <c r="AD339" i="33"/>
  <c r="AE342" i="33"/>
  <c r="X342" i="33"/>
  <c r="Q342" i="33"/>
  <c r="J339" i="33"/>
  <c r="G106" i="33"/>
  <c r="O301" i="33"/>
  <c r="D106" i="33"/>
  <c r="D301" i="33" s="1"/>
  <c r="R383" i="5"/>
  <c r="N390" i="5"/>
  <c r="T383" i="5"/>
  <c r="V390" i="5"/>
  <c r="D150" i="5"/>
  <c r="AD382" i="5"/>
  <c r="L382" i="5"/>
  <c r="D380" i="5"/>
  <c r="AB382" i="5"/>
  <c r="N462" i="5"/>
  <c r="N232" i="5"/>
  <c r="N463" i="5" s="1"/>
  <c r="K382" i="5"/>
  <c r="J462" i="5"/>
  <c r="J232" i="5"/>
  <c r="D231" i="5"/>
  <c r="E231" i="5"/>
  <c r="AE383" i="5"/>
  <c r="L232" i="5"/>
  <c r="L463" i="5" s="1"/>
  <c r="L462" i="5"/>
  <c r="S382" i="5"/>
  <c r="AA382" i="5"/>
  <c r="AC381" i="5"/>
  <c r="Z462" i="5"/>
  <c r="G462" i="5" s="1"/>
  <c r="Z232" i="5"/>
  <c r="Z463" i="5" s="1"/>
  <c r="G231" i="5"/>
  <c r="AD462" i="5"/>
  <c r="AD232" i="5"/>
  <c r="AD463" i="5" s="1"/>
  <c r="O383" i="5"/>
  <c r="R462" i="5"/>
  <c r="R232" i="5"/>
  <c r="R463" i="5" s="1"/>
  <c r="W383" i="5"/>
  <c r="D461" i="5"/>
  <c r="AF382" i="5"/>
  <c r="P382" i="5"/>
  <c r="J386" i="5"/>
  <c r="O463" i="5"/>
  <c r="U381" i="5"/>
  <c r="G150" i="5"/>
  <c r="P232" i="5"/>
  <c r="P463" i="5" s="1"/>
  <c r="P462" i="5"/>
  <c r="F150" i="5"/>
  <c r="F381" i="5" s="1"/>
  <c r="E381" i="5"/>
  <c r="Y382" i="5"/>
  <c r="E461" i="5"/>
  <c r="F230" i="5"/>
  <c r="F461" i="5" s="1"/>
  <c r="V462" i="5"/>
  <c r="V232" i="5"/>
  <c r="V463" i="5" s="1"/>
  <c r="AB232" i="5"/>
  <c r="AB463" i="5" s="1"/>
  <c r="AB462" i="5"/>
  <c r="M381" i="5"/>
  <c r="Q383" i="5"/>
  <c r="AF232" i="5"/>
  <c r="AF463" i="5" s="1"/>
  <c r="AF462" i="5"/>
  <c r="X382" i="5"/>
  <c r="T232" i="5"/>
  <c r="T463" i="5" s="1"/>
  <c r="T462" i="5"/>
  <c r="X232" i="5"/>
  <c r="X463" i="5" s="1"/>
  <c r="X462" i="5"/>
  <c r="I382" i="5"/>
  <c r="E310" i="47"/>
  <c r="E404" i="47"/>
  <c r="U313" i="47"/>
  <c r="AF221" i="12"/>
  <c r="AF463" i="12"/>
  <c r="N458" i="12"/>
  <c r="N216" i="12"/>
  <c r="X453" i="3"/>
  <c r="X195" i="3"/>
  <c r="L194" i="3"/>
  <c r="L452" i="3"/>
  <c r="AF194" i="3"/>
  <c r="AF452" i="3"/>
  <c r="AB196" i="3"/>
  <c r="AB454" i="3"/>
  <c r="R196" i="3"/>
  <c r="R454" i="3"/>
  <c r="U454" i="3"/>
  <c r="U196" i="3"/>
  <c r="D193" i="3"/>
  <c r="D452" i="3" s="1"/>
  <c r="P197" i="3"/>
  <c r="P455" i="3"/>
  <c r="S195" i="3"/>
  <c r="S453" i="3"/>
  <c r="W196" i="3"/>
  <c r="W454" i="3"/>
  <c r="F193" i="3"/>
  <c r="F452" i="3" s="1"/>
  <c r="E452" i="3"/>
  <c r="M197" i="3"/>
  <c r="M455" i="3"/>
  <c r="AD197" i="3"/>
  <c r="AD455" i="3"/>
  <c r="V195" i="3"/>
  <c r="V453" i="3"/>
  <c r="Q197" i="3"/>
  <c r="Q455" i="3"/>
  <c r="AC454" i="3"/>
  <c r="AC196" i="3"/>
  <c r="I195" i="3"/>
  <c r="I453" i="3"/>
  <c r="AA195" i="3"/>
  <c r="AA453" i="3"/>
  <c r="Z196" i="3"/>
  <c r="Z454" i="3"/>
  <c r="K195" i="3"/>
  <c r="K453" i="3"/>
  <c r="Y195" i="3"/>
  <c r="Y453" i="3"/>
  <c r="N197" i="3"/>
  <c r="N455" i="3"/>
  <c r="AE142" i="48"/>
  <c r="AE407" i="48"/>
  <c r="AB502" i="48"/>
  <c r="AB237" i="48"/>
  <c r="L238" i="48"/>
  <c r="L503" i="48"/>
  <c r="M145" i="48"/>
  <c r="M410" i="48"/>
  <c r="T407" i="48"/>
  <c r="T142" i="48"/>
  <c r="Z236" i="48"/>
  <c r="Z501" i="48"/>
  <c r="S73" i="48"/>
  <c r="S338" i="48"/>
  <c r="W142" i="48"/>
  <c r="W407" i="48"/>
  <c r="Y406" i="48"/>
  <c r="Y141" i="48"/>
  <c r="L73" i="48"/>
  <c r="L338" i="48"/>
  <c r="R237" i="48"/>
  <c r="R502" i="48"/>
  <c r="W501" i="48"/>
  <c r="W236" i="48"/>
  <c r="M502" i="48"/>
  <c r="M237" i="48"/>
  <c r="AF237" i="48"/>
  <c r="AF502" i="48"/>
  <c r="AA502" i="48"/>
  <c r="AA237" i="48"/>
  <c r="AF407" i="48"/>
  <c r="AF142" i="48"/>
  <c r="Z73" i="48"/>
  <c r="Z338" i="48"/>
  <c r="S406" i="48"/>
  <c r="S141" i="48"/>
  <c r="X241" i="48"/>
  <c r="X506" i="48"/>
  <c r="AE236" i="48"/>
  <c r="AE501" i="48"/>
  <c r="E499" i="48"/>
  <c r="F499" i="48" s="1"/>
  <c r="D499" i="48"/>
  <c r="U405" i="48"/>
  <c r="G405" i="48" s="1"/>
  <c r="U140" i="48"/>
  <c r="G139" i="48"/>
  <c r="S505" i="48"/>
  <c r="S240" i="48"/>
  <c r="N72" i="48"/>
  <c r="N337" i="48"/>
  <c r="AA72" i="48"/>
  <c r="AA337" i="48"/>
  <c r="J141" i="48"/>
  <c r="J406" i="48"/>
  <c r="X73" i="48"/>
  <c r="X338" i="48"/>
  <c r="O237" i="48"/>
  <c r="O502" i="48"/>
  <c r="R144" i="48"/>
  <c r="R409" i="48"/>
  <c r="V73" i="48"/>
  <c r="V338" i="48"/>
  <c r="M72" i="48"/>
  <c r="M337" i="48"/>
  <c r="Z144" i="48"/>
  <c r="Z409" i="48"/>
  <c r="V237" i="48"/>
  <c r="V502" i="48"/>
  <c r="AB141" i="48"/>
  <c r="AB406" i="48"/>
  <c r="D336" i="48"/>
  <c r="E336" i="48"/>
  <c r="F336" i="48" s="1"/>
  <c r="K144" i="48"/>
  <c r="K409" i="48"/>
  <c r="T237" i="48"/>
  <c r="T502" i="48"/>
  <c r="L144" i="48"/>
  <c r="L409" i="48"/>
  <c r="E404" i="48"/>
  <c r="F404" i="48" s="1"/>
  <c r="D404" i="48"/>
  <c r="Y72" i="48"/>
  <c r="Y337" i="48"/>
  <c r="AC236" i="48"/>
  <c r="AC501" i="48"/>
  <c r="Q410" i="48"/>
  <c r="Q145" i="48"/>
  <c r="D71" i="48"/>
  <c r="I72" i="48"/>
  <c r="E71" i="48"/>
  <c r="F71" i="48" s="1"/>
  <c r="I337" i="48"/>
  <c r="N238" i="48"/>
  <c r="N503" i="48"/>
  <c r="G235" i="48"/>
  <c r="AD237" i="48"/>
  <c r="AD502" i="48"/>
  <c r="D234" i="48"/>
  <c r="I235" i="48"/>
  <c r="I500" i="48"/>
  <c r="E234" i="48"/>
  <c r="F234" i="48" s="1"/>
  <c r="D139" i="48"/>
  <c r="I140" i="48"/>
  <c r="E139" i="48"/>
  <c r="F139" i="48" s="1"/>
  <c r="I405" i="48"/>
  <c r="E405" i="48" s="1"/>
  <c r="F405" i="48" s="1"/>
  <c r="X407" i="48"/>
  <c r="X142" i="48"/>
  <c r="K236" i="48"/>
  <c r="K501" i="48"/>
  <c r="P409" i="48"/>
  <c r="P144" i="48"/>
  <c r="W72" i="48"/>
  <c r="W337" i="48"/>
  <c r="O143" i="48"/>
  <c r="O408" i="48"/>
  <c r="AD143" i="48"/>
  <c r="AD408" i="48"/>
  <c r="Y503" i="48"/>
  <c r="Y238" i="48"/>
  <c r="AF72" i="48"/>
  <c r="AF337" i="48"/>
  <c r="P237" i="48"/>
  <c r="P502" i="48"/>
  <c r="O72" i="48"/>
  <c r="G71" i="48"/>
  <c r="O337" i="48"/>
  <c r="G337" i="48" s="1"/>
  <c r="Q502" i="48"/>
  <c r="Q237" i="48"/>
  <c r="AC73" i="48"/>
  <c r="AC338" i="48"/>
  <c r="N144" i="48"/>
  <c r="N409" i="48"/>
  <c r="U73" i="48"/>
  <c r="U338" i="48"/>
  <c r="V144" i="48"/>
  <c r="V409" i="48"/>
  <c r="J502" i="48"/>
  <c r="J237" i="48"/>
  <c r="AA144" i="48"/>
  <c r="AA409" i="48"/>
  <c r="G405" i="51"/>
  <c r="O465" i="9"/>
  <c r="P457" i="9"/>
  <c r="AB461" i="9"/>
  <c r="AA457" i="12"/>
  <c r="AA215" i="12"/>
  <c r="R465" i="12"/>
  <c r="R223" i="12"/>
  <c r="V455" i="12"/>
  <c r="V213" i="12"/>
  <c r="U213" i="12"/>
  <c r="U455" i="12"/>
  <c r="G455" i="12" s="1"/>
  <c r="G212" i="12"/>
  <c r="H455" i="12" s="1"/>
  <c r="Z456" i="12"/>
  <c r="Z214" i="12"/>
  <c r="D453" i="12"/>
  <c r="X455" i="12"/>
  <c r="X213" i="12"/>
  <c r="Y213" i="12"/>
  <c r="Y455" i="12"/>
  <c r="L213" i="12"/>
  <c r="L455" i="12"/>
  <c r="S216" i="12"/>
  <c r="S458" i="12"/>
  <c r="T213" i="12"/>
  <c r="T455" i="12"/>
  <c r="D534" i="50"/>
  <c r="I512" i="49"/>
  <c r="AF444" i="49"/>
  <c r="AE439" i="49"/>
  <c r="AC440" i="49"/>
  <c r="AA443" i="49"/>
  <c r="Z443" i="49"/>
  <c r="X439" i="49"/>
  <c r="V439" i="49"/>
  <c r="G122" i="49"/>
  <c r="U439" i="49"/>
  <c r="G439" i="49" s="1"/>
  <c r="T440" i="49"/>
  <c r="S439" i="49"/>
  <c r="R441" i="49"/>
  <c r="Q439" i="49"/>
  <c r="O440" i="49"/>
  <c r="M439" i="49"/>
  <c r="L443" i="49"/>
  <c r="K440" i="49"/>
  <c r="J439" i="49"/>
  <c r="I441" i="49"/>
  <c r="AF447" i="9"/>
  <c r="T455" i="9"/>
  <c r="L445" i="9"/>
  <c r="AE441" i="9"/>
  <c r="Z367" i="9"/>
  <c r="W443" i="9"/>
  <c r="AD369" i="9"/>
  <c r="AE368" i="9"/>
  <c r="AD448" i="9"/>
  <c r="AA446" i="9"/>
  <c r="U439" i="9"/>
  <c r="G188" i="9"/>
  <c r="O362" i="9"/>
  <c r="G111" i="9"/>
  <c r="R362" i="9"/>
  <c r="O231" i="9"/>
  <c r="O481" i="9"/>
  <c r="K362" i="9"/>
  <c r="AC439" i="9"/>
  <c r="T362" i="9"/>
  <c r="D188" i="9"/>
  <c r="D439" i="9" s="1"/>
  <c r="E188" i="9"/>
  <c r="I439" i="9"/>
  <c r="G438" i="9"/>
  <c r="S362" i="9"/>
  <c r="Q362" i="9"/>
  <c r="Y459" i="9"/>
  <c r="D111" i="9"/>
  <c r="D362" i="9" s="1"/>
  <c r="I362" i="9"/>
  <c r="E111" i="9"/>
  <c r="U362" i="9"/>
  <c r="F110" i="9"/>
  <c r="F361" i="9" s="1"/>
  <c r="E361" i="9"/>
  <c r="G361" i="9"/>
  <c r="K457" i="9"/>
  <c r="AC362" i="9"/>
  <c r="M440" i="9"/>
  <c r="P362" i="9"/>
  <c r="Y362" i="9"/>
  <c r="J362" i="9"/>
  <c r="V362" i="9"/>
  <c r="L362" i="9"/>
  <c r="N362" i="9"/>
  <c r="M362" i="9"/>
  <c r="Z443" i="9"/>
  <c r="F187" i="9"/>
  <c r="F438" i="9" s="1"/>
  <c r="E438" i="9"/>
  <c r="N313" i="47"/>
  <c r="E107" i="47"/>
  <c r="I311" i="47"/>
  <c r="F107" i="47"/>
  <c r="H311" i="47"/>
  <c r="AF203" i="47"/>
  <c r="AF406" i="47"/>
  <c r="AG408" i="47"/>
  <c r="AG205" i="47"/>
  <c r="AG409" i="47" s="1"/>
  <c r="L312" i="47"/>
  <c r="AD313" i="47"/>
  <c r="X405" i="47"/>
  <c r="X202" i="47"/>
  <c r="P313" i="47"/>
  <c r="P203" i="47"/>
  <c r="H202" i="47"/>
  <c r="P406" i="47"/>
  <c r="M313" i="47"/>
  <c r="O406" i="47"/>
  <c r="O203" i="47"/>
  <c r="AC405" i="47"/>
  <c r="AC202" i="47"/>
  <c r="AB205" i="47"/>
  <c r="AB409" i="47" s="1"/>
  <c r="AB408" i="47"/>
  <c r="S313" i="47"/>
  <c r="W407" i="47"/>
  <c r="W204" i="47"/>
  <c r="AG314" i="47"/>
  <c r="Z316" i="47"/>
  <c r="J312" i="47"/>
  <c r="T313" i="47"/>
  <c r="J205" i="47"/>
  <c r="J408" i="47"/>
  <c r="AE312" i="47"/>
  <c r="L204" i="47"/>
  <c r="L407" i="47"/>
  <c r="V312" i="47"/>
  <c r="K204" i="47"/>
  <c r="K407" i="47"/>
  <c r="T406" i="47"/>
  <c r="T203" i="47"/>
  <c r="AB312" i="47"/>
  <c r="R313" i="47"/>
  <c r="Y312" i="47"/>
  <c r="W312" i="47"/>
  <c r="O312" i="47"/>
  <c r="G200" i="47"/>
  <c r="G404" i="47" s="1"/>
  <c r="F404" i="47"/>
  <c r="R406" i="47"/>
  <c r="R203" i="47"/>
  <c r="H108" i="47"/>
  <c r="I108" i="47" s="1"/>
  <c r="AC311" i="47"/>
  <c r="H405" i="47"/>
  <c r="F201" i="47"/>
  <c r="M203" i="47"/>
  <c r="M406" i="47"/>
  <c r="Q205" i="47"/>
  <c r="Q409" i="47" s="1"/>
  <c r="Q408" i="47"/>
  <c r="Q318" i="47"/>
  <c r="AF315" i="47"/>
  <c r="X311" i="47"/>
  <c r="E201" i="47"/>
  <c r="S204" i="47"/>
  <c r="S407" i="47"/>
  <c r="U205" i="47"/>
  <c r="U409" i="47" s="1"/>
  <c r="U408" i="47"/>
  <c r="AA316" i="47"/>
  <c r="F310" i="47"/>
  <c r="G106" i="47"/>
  <c r="G310" i="47" s="1"/>
  <c r="N408" i="47"/>
  <c r="N205" i="47"/>
  <c r="N409" i="47" s="1"/>
  <c r="K314" i="47"/>
  <c r="AE406" i="47"/>
  <c r="AE203" i="47"/>
  <c r="J537" i="50"/>
  <c r="O535" i="50"/>
  <c r="G535" i="50" s="1"/>
  <c r="AD632" i="50"/>
  <c r="W536" i="50"/>
  <c r="I446" i="50"/>
  <c r="D444" i="50"/>
  <c r="Y539" i="50"/>
  <c r="Z632" i="50"/>
  <c r="AB633" i="50"/>
  <c r="AE537" i="50"/>
  <c r="R632" i="50"/>
  <c r="P536" i="50"/>
  <c r="X536" i="50"/>
  <c r="G160" i="50"/>
  <c r="J632" i="50"/>
  <c r="D160" i="50"/>
  <c r="T406" i="51"/>
  <c r="T156" i="51"/>
  <c r="K408" i="51"/>
  <c r="K158" i="51"/>
  <c r="I320" i="51"/>
  <c r="E69" i="51"/>
  <c r="F69" i="51" s="1"/>
  <c r="Y406" i="51"/>
  <c r="Y156" i="51"/>
  <c r="AF406" i="51"/>
  <c r="AF156" i="51"/>
  <c r="N406" i="51"/>
  <c r="N156" i="51"/>
  <c r="AE406" i="51"/>
  <c r="AE156" i="51"/>
  <c r="L406" i="51"/>
  <c r="L156" i="51"/>
  <c r="AB406" i="51"/>
  <c r="AB156" i="51"/>
  <c r="W407" i="51"/>
  <c r="W157" i="51"/>
  <c r="D319" i="51"/>
  <c r="E319" i="51"/>
  <c r="F319" i="51" s="1"/>
  <c r="I406" i="51"/>
  <c r="E155" i="51"/>
  <c r="F155" i="51" s="1"/>
  <c r="D405" i="51"/>
  <c r="E405" i="51"/>
  <c r="F405" i="51" s="1"/>
  <c r="S406" i="51"/>
  <c r="S156" i="51"/>
  <c r="U407" i="51"/>
  <c r="U157" i="51"/>
  <c r="AC406" i="51"/>
  <c r="AC156" i="51"/>
  <c r="V406" i="51"/>
  <c r="V156" i="51"/>
  <c r="M407" i="51"/>
  <c r="M157" i="51"/>
  <c r="E247" i="51"/>
  <c r="F247" i="51" s="1"/>
  <c r="O406" i="51"/>
  <c r="O156" i="51"/>
  <c r="AD407" i="51"/>
  <c r="AD157" i="51"/>
  <c r="J406" i="51"/>
  <c r="J156" i="51"/>
  <c r="AA406" i="51"/>
  <c r="AA156" i="51"/>
  <c r="Q407" i="51"/>
  <c r="Q157" i="51"/>
  <c r="R406" i="51"/>
  <c r="R156" i="51"/>
  <c r="X409" i="51"/>
  <c r="X159" i="51"/>
  <c r="S70" i="51"/>
  <c r="S321" i="51" s="1"/>
  <c r="AD251" i="51"/>
  <c r="AE250" i="51"/>
  <c r="V252" i="51"/>
  <c r="W252" i="51"/>
  <c r="R70" i="51"/>
  <c r="R321" i="51" s="1"/>
  <c r="N70" i="51"/>
  <c r="N321" i="51" s="1"/>
  <c r="U70" i="51"/>
  <c r="U321" i="51" s="1"/>
  <c r="AF248" i="51"/>
  <c r="O255" i="51"/>
  <c r="O70" i="51"/>
  <c r="O321" i="51" s="1"/>
  <c r="G69" i="51"/>
  <c r="AA249" i="51"/>
  <c r="D69" i="51"/>
  <c r="I70" i="51"/>
  <c r="T248" i="51"/>
  <c r="AB70" i="51"/>
  <c r="AB321" i="51" s="1"/>
  <c r="X249" i="51"/>
  <c r="R255" i="51"/>
  <c r="L70" i="51"/>
  <c r="L321" i="51" s="1"/>
  <c r="AB250" i="51"/>
  <c r="AC248" i="51"/>
  <c r="G248" i="51" s="1"/>
  <c r="Z249" i="51"/>
  <c r="Y249" i="51"/>
  <c r="D247" i="51"/>
  <c r="I248" i="51"/>
  <c r="M248" i="51"/>
  <c r="P157" i="51"/>
  <c r="P408" i="51" s="1"/>
  <c r="D381" i="51"/>
  <c r="E381" i="51"/>
  <c r="F381" i="51" s="1"/>
  <c r="Z156" i="51"/>
  <c r="Z407" i="51" s="1"/>
  <c r="G155" i="51"/>
  <c r="D155" i="51"/>
  <c r="I156" i="51"/>
  <c r="E453" i="12"/>
  <c r="F210" i="12"/>
  <c r="F453" i="12" s="1"/>
  <c r="Q458" i="12"/>
  <c r="Q216" i="12"/>
  <c r="J213" i="12"/>
  <c r="J455" i="12"/>
  <c r="D211" i="12"/>
  <c r="I212" i="12"/>
  <c r="I454" i="12"/>
  <c r="E211" i="12"/>
  <c r="W222" i="12"/>
  <c r="W464" i="12"/>
  <c r="K215" i="12"/>
  <c r="K457" i="12"/>
  <c r="O215" i="12"/>
  <c r="O457" i="12"/>
  <c r="AD217" i="12"/>
  <c r="AD459" i="12"/>
  <c r="AB213" i="12"/>
  <c r="AB455" i="12"/>
  <c r="P215" i="12"/>
  <c r="P457" i="12"/>
  <c r="M454" i="12"/>
  <c r="M212" i="12"/>
  <c r="AE214" i="12"/>
  <c r="AE456" i="12"/>
  <c r="K464" i="50"/>
  <c r="AE632" i="50"/>
  <c r="U634" i="50"/>
  <c r="S466" i="50"/>
  <c r="X464" i="50"/>
  <c r="M464" i="50"/>
  <c r="AC464" i="50"/>
  <c r="AE465" i="50"/>
  <c r="K631" i="50"/>
  <c r="S636" i="50"/>
  <c r="P465" i="50"/>
  <c r="AA535" i="50"/>
  <c r="Y464" i="50"/>
  <c r="N465" i="50"/>
  <c r="AD465" i="50"/>
  <c r="L631" i="50"/>
  <c r="E534" i="50"/>
  <c r="F534" i="50" s="1"/>
  <c r="U464" i="50"/>
  <c r="X631" i="50"/>
  <c r="P633" i="50"/>
  <c r="V464" i="50"/>
  <c r="R535" i="50"/>
  <c r="L536" i="50"/>
  <c r="Q464" i="50"/>
  <c r="AA464" i="50"/>
  <c r="AC632" i="50"/>
  <c r="M538" i="50"/>
  <c r="V536" i="50"/>
  <c r="G256" i="50"/>
  <c r="O631" i="50"/>
  <c r="G631" i="50" s="1"/>
  <c r="Y634" i="50"/>
  <c r="T536" i="50"/>
  <c r="E160" i="50"/>
  <c r="F160" i="50" s="1"/>
  <c r="I535" i="50"/>
  <c r="AC536" i="50"/>
  <c r="U537" i="50"/>
  <c r="N536" i="50"/>
  <c r="K537" i="50"/>
  <c r="I631" i="50"/>
  <c r="G72" i="50"/>
  <c r="O447" i="50"/>
  <c r="G447" i="50" s="1"/>
  <c r="T464" i="50"/>
  <c r="J464" i="50"/>
  <c r="Z464" i="50"/>
  <c r="V631" i="50"/>
  <c r="M631" i="50"/>
  <c r="N631" i="50"/>
  <c r="L445" i="50"/>
  <c r="E445" i="50" s="1"/>
  <c r="D71" i="50"/>
  <c r="E70" i="50"/>
  <c r="F70" i="50" s="1"/>
  <c r="T632" i="50"/>
  <c r="R464" i="50"/>
  <c r="AB464" i="50"/>
  <c r="AF633" i="50"/>
  <c r="W464" i="50"/>
  <c r="S536" i="50"/>
  <c r="AA631" i="50"/>
  <c r="AF537" i="50"/>
  <c r="Z536" i="50"/>
  <c r="G161" i="50"/>
  <c r="AD540" i="50"/>
  <c r="AB538" i="50"/>
  <c r="Q537" i="50"/>
  <c r="Q631" i="50"/>
  <c r="AF464" i="50"/>
  <c r="G501" i="48" l="1"/>
  <c r="H106" i="33"/>
  <c r="H301" i="33" s="1"/>
  <c r="E405" i="47"/>
  <c r="H150" i="5"/>
  <c r="H381" i="5" s="1"/>
  <c r="G463" i="5"/>
  <c r="G381" i="5"/>
  <c r="E194" i="3"/>
  <c r="U502" i="48"/>
  <c r="U237" i="48"/>
  <c r="J453" i="3"/>
  <c r="J195" i="3"/>
  <c r="Z383" i="5"/>
  <c r="T198" i="3"/>
  <c r="T456" i="3"/>
  <c r="AC339" i="48"/>
  <c r="F445" i="50"/>
  <c r="Z339" i="48"/>
  <c r="S339" i="48"/>
  <c r="D194" i="3"/>
  <c r="D453" i="3" s="1"/>
  <c r="G232" i="5"/>
  <c r="T339" i="48"/>
  <c r="O195" i="3"/>
  <c r="O453" i="3"/>
  <c r="G453" i="3" s="1"/>
  <c r="G194" i="3"/>
  <c r="H194" i="3" s="1"/>
  <c r="H453" i="3" s="1"/>
  <c r="X339" i="48"/>
  <c r="AC410" i="48"/>
  <c r="AC145" i="48"/>
  <c r="U339" i="48"/>
  <c r="V339" i="48"/>
  <c r="L339" i="48"/>
  <c r="AE195" i="3"/>
  <c r="AE453" i="3"/>
  <c r="AD338" i="48"/>
  <c r="AD73" i="48"/>
  <c r="R341" i="33"/>
  <c r="G301" i="33"/>
  <c r="S340" i="33"/>
  <c r="AF340" i="33"/>
  <c r="N343" i="33"/>
  <c r="AB341" i="33"/>
  <c r="W341" i="33"/>
  <c r="J340" i="33"/>
  <c r="X343" i="33"/>
  <c r="AD340" i="33"/>
  <c r="T342" i="33"/>
  <c r="Y341" i="33"/>
  <c r="AC310" i="33"/>
  <c r="AA340" i="33"/>
  <c r="Q343" i="33"/>
  <c r="O302" i="33"/>
  <c r="G107" i="33"/>
  <c r="D107" i="33"/>
  <c r="D302" i="33" s="1"/>
  <c r="P340" i="33"/>
  <c r="AE343" i="33"/>
  <c r="V344" i="33"/>
  <c r="K342" i="33"/>
  <c r="M343" i="33"/>
  <c r="Z303" i="33"/>
  <c r="L343" i="33"/>
  <c r="U302" i="33"/>
  <c r="L383" i="5"/>
  <c r="AD383" i="5"/>
  <c r="D381" i="5"/>
  <c r="V391" i="5"/>
  <c r="N391" i="5"/>
  <c r="T384" i="5"/>
  <c r="AB383" i="5"/>
  <c r="R384" i="5"/>
  <c r="AA383" i="5"/>
  <c r="K383" i="5"/>
  <c r="M382" i="5"/>
  <c r="E152" i="5"/>
  <c r="Y383" i="5"/>
  <c r="J387" i="5"/>
  <c r="AF383" i="5"/>
  <c r="U382" i="5"/>
  <c r="G151" i="5"/>
  <c r="O384" i="5"/>
  <c r="E151" i="5"/>
  <c r="P383" i="5"/>
  <c r="AC382" i="5"/>
  <c r="S383" i="5"/>
  <c r="J463" i="5"/>
  <c r="D463" i="5" s="1"/>
  <c r="D232" i="5"/>
  <c r="E232" i="5"/>
  <c r="I383" i="5"/>
  <c r="Q384" i="5"/>
  <c r="W384" i="5"/>
  <c r="E462" i="5"/>
  <c r="F231" i="5"/>
  <c r="F462" i="5" s="1"/>
  <c r="D151" i="5"/>
  <c r="X383" i="5"/>
  <c r="AE384" i="5"/>
  <c r="D462" i="5"/>
  <c r="U314" i="47"/>
  <c r="E311" i="47"/>
  <c r="N217" i="12"/>
  <c r="N459" i="12"/>
  <c r="AF222" i="12"/>
  <c r="AF464" i="12"/>
  <c r="L195" i="3"/>
  <c r="L453" i="3"/>
  <c r="R455" i="3"/>
  <c r="R197" i="3"/>
  <c r="AF453" i="3"/>
  <c r="AF195" i="3"/>
  <c r="X454" i="3"/>
  <c r="X196" i="3"/>
  <c r="AB197" i="3"/>
  <c r="AB455" i="3"/>
  <c r="U197" i="3"/>
  <c r="U455" i="3"/>
  <c r="E453" i="3"/>
  <c r="F194" i="3"/>
  <c r="F453" i="3" s="1"/>
  <c r="P198" i="3"/>
  <c r="P456" i="3"/>
  <c r="Y196" i="3"/>
  <c r="Y454" i="3"/>
  <c r="K196" i="3"/>
  <c r="K454" i="3"/>
  <c r="AA454" i="3"/>
  <c r="AA196" i="3"/>
  <c r="M456" i="3"/>
  <c r="M198" i="3"/>
  <c r="N198" i="3"/>
  <c r="N456" i="3"/>
  <c r="I196" i="3"/>
  <c r="I454" i="3"/>
  <c r="AC197" i="3"/>
  <c r="AC455" i="3"/>
  <c r="Z197" i="3"/>
  <c r="Z455" i="3"/>
  <c r="Q198" i="3"/>
  <c r="Q456" i="3"/>
  <c r="V196" i="3"/>
  <c r="V454" i="3"/>
  <c r="AD198" i="3"/>
  <c r="AD456" i="3"/>
  <c r="W197" i="3"/>
  <c r="W455" i="3"/>
  <c r="S454" i="3"/>
  <c r="S196" i="3"/>
  <c r="AF238" i="48"/>
  <c r="AF503" i="48"/>
  <c r="W143" i="48"/>
  <c r="W408" i="48"/>
  <c r="Z502" i="48"/>
  <c r="Z237" i="48"/>
  <c r="M146" i="48"/>
  <c r="M411" i="48"/>
  <c r="AF143" i="48"/>
  <c r="AF408" i="48"/>
  <c r="W237" i="48"/>
  <c r="W502" i="48"/>
  <c r="AB238" i="48"/>
  <c r="AB503" i="48"/>
  <c r="AA503" i="48"/>
  <c r="AA238" i="48"/>
  <c r="M238" i="48"/>
  <c r="M503" i="48"/>
  <c r="Y407" i="48"/>
  <c r="Y142" i="48"/>
  <c r="T408" i="48"/>
  <c r="T143" i="48"/>
  <c r="R503" i="48"/>
  <c r="R238" i="48"/>
  <c r="L239" i="48"/>
  <c r="L504" i="48"/>
  <c r="AE143" i="48"/>
  <c r="AE408" i="48"/>
  <c r="J503" i="48"/>
  <c r="J238" i="48"/>
  <c r="AF73" i="48"/>
  <c r="AF338" i="48"/>
  <c r="X408" i="48"/>
  <c r="X143" i="48"/>
  <c r="N410" i="48"/>
  <c r="N145" i="48"/>
  <c r="Y504" i="48"/>
  <c r="Y239" i="48"/>
  <c r="W338" i="48"/>
  <c r="W73" i="48"/>
  <c r="N239" i="48"/>
  <c r="N504" i="48"/>
  <c r="O238" i="48"/>
  <c r="O503" i="48"/>
  <c r="J407" i="48"/>
  <c r="J142" i="48"/>
  <c r="N338" i="48"/>
  <c r="N73" i="48"/>
  <c r="U406" i="48"/>
  <c r="G406" i="48" s="1"/>
  <c r="U141" i="48"/>
  <c r="G140" i="48"/>
  <c r="X242" i="48"/>
  <c r="X507" i="48"/>
  <c r="AD144" i="48"/>
  <c r="AD409" i="48"/>
  <c r="D140" i="48"/>
  <c r="I141" i="48"/>
  <c r="E140" i="48"/>
  <c r="F140" i="48" s="1"/>
  <c r="I406" i="48"/>
  <c r="D337" i="48"/>
  <c r="E337" i="48"/>
  <c r="F337" i="48" s="1"/>
  <c r="AC502" i="48"/>
  <c r="AC237" i="48"/>
  <c r="V238" i="48"/>
  <c r="V503" i="48"/>
  <c r="G236" i="48"/>
  <c r="Q503" i="48"/>
  <c r="Q238" i="48"/>
  <c r="O338" i="48"/>
  <c r="G338" i="48" s="1"/>
  <c r="O73" i="48"/>
  <c r="G72" i="48"/>
  <c r="P503" i="48"/>
  <c r="P238" i="48"/>
  <c r="O144" i="48"/>
  <c r="O409" i="48"/>
  <c r="P410" i="48"/>
  <c r="P145" i="48"/>
  <c r="AD503" i="48"/>
  <c r="AD238" i="48"/>
  <c r="D72" i="48"/>
  <c r="E72" i="48"/>
  <c r="F72" i="48" s="1"/>
  <c r="I73" i="48"/>
  <c r="I338" i="48"/>
  <c r="Y338" i="48"/>
  <c r="Y73" i="48"/>
  <c r="L145" i="48"/>
  <c r="L410" i="48"/>
  <c r="K145" i="48"/>
  <c r="K410" i="48"/>
  <c r="AB407" i="48"/>
  <c r="AB142" i="48"/>
  <c r="Z410" i="48"/>
  <c r="Z145" i="48"/>
  <c r="R145" i="48"/>
  <c r="R410" i="48"/>
  <c r="S506" i="48"/>
  <c r="S241" i="48"/>
  <c r="AE237" i="48"/>
  <c r="AE502" i="48"/>
  <c r="S142" i="48"/>
  <c r="S407" i="48"/>
  <c r="D235" i="48"/>
  <c r="I501" i="48"/>
  <c r="E235" i="48"/>
  <c r="F235" i="48" s="1"/>
  <c r="I236" i="48"/>
  <c r="T238" i="48"/>
  <c r="T503" i="48"/>
  <c r="M338" i="48"/>
  <c r="M73" i="48"/>
  <c r="AA410" i="48"/>
  <c r="AA145" i="48"/>
  <c r="V145" i="48"/>
  <c r="V410" i="48"/>
  <c r="K237" i="48"/>
  <c r="K502" i="48"/>
  <c r="D500" i="48"/>
  <c r="E500" i="48"/>
  <c r="F500" i="48" s="1"/>
  <c r="Q411" i="48"/>
  <c r="Q146" i="48"/>
  <c r="AA73" i="48"/>
  <c r="AA338" i="48"/>
  <c r="D405" i="48"/>
  <c r="G321" i="51"/>
  <c r="P458" i="9"/>
  <c r="O466" i="9"/>
  <c r="AB462" i="9"/>
  <c r="Z215" i="12"/>
  <c r="Z457" i="12"/>
  <c r="S459" i="12"/>
  <c r="S217" i="12"/>
  <c r="X456" i="12"/>
  <c r="X214" i="12"/>
  <c r="AA216" i="12"/>
  <c r="AA458" i="12"/>
  <c r="T456" i="12"/>
  <c r="T214" i="12"/>
  <c r="L214" i="12"/>
  <c r="L456" i="12"/>
  <c r="R224" i="12"/>
  <c r="R466" i="12"/>
  <c r="Y214" i="12"/>
  <c r="Y456" i="12"/>
  <c r="U456" i="12"/>
  <c r="G456" i="12" s="1"/>
  <c r="U214" i="12"/>
  <c r="G213" i="12"/>
  <c r="H456" i="12" s="1"/>
  <c r="V214" i="12"/>
  <c r="V456" i="12"/>
  <c r="I513" i="49"/>
  <c r="AF445" i="49"/>
  <c r="AE440" i="49"/>
  <c r="AC441" i="49"/>
  <c r="AA444" i="49"/>
  <c r="Z444" i="49"/>
  <c r="X440" i="49"/>
  <c r="V440" i="49"/>
  <c r="U440" i="49"/>
  <c r="G440" i="49" s="1"/>
  <c r="T441" i="49"/>
  <c r="S440" i="49"/>
  <c r="R442" i="49"/>
  <c r="Q440" i="49"/>
  <c r="G123" i="49"/>
  <c r="O441" i="49"/>
  <c r="M440" i="49"/>
  <c r="L444" i="49"/>
  <c r="K441" i="49"/>
  <c r="J440" i="49"/>
  <c r="I442" i="49"/>
  <c r="T456" i="9"/>
  <c r="AF448" i="9"/>
  <c r="L446" i="9"/>
  <c r="Z368" i="9"/>
  <c r="AD449" i="9"/>
  <c r="AD370" i="9"/>
  <c r="AA447" i="9"/>
  <c r="AE369" i="9"/>
  <c r="W444" i="9"/>
  <c r="AE442" i="9"/>
  <c r="G439" i="9"/>
  <c r="G362" i="9"/>
  <c r="L363" i="9"/>
  <c r="P363" i="9"/>
  <c r="AC440" i="9"/>
  <c r="Y460" i="9"/>
  <c r="O232" i="9"/>
  <c r="O482" i="9"/>
  <c r="Z444" i="9"/>
  <c r="N363" i="9"/>
  <c r="V363" i="9"/>
  <c r="Y363" i="9"/>
  <c r="M441" i="9"/>
  <c r="K458" i="9"/>
  <c r="D112" i="9"/>
  <c r="D363" i="9" s="1"/>
  <c r="E112" i="9"/>
  <c r="I363" i="9"/>
  <c r="S363" i="9"/>
  <c r="D189" i="9"/>
  <c r="D440" i="9" s="1"/>
  <c r="E189" i="9"/>
  <c r="I440" i="9"/>
  <c r="T363" i="9"/>
  <c r="K363" i="9"/>
  <c r="O363" i="9"/>
  <c r="G112" i="9"/>
  <c r="U440" i="9"/>
  <c r="G189" i="9"/>
  <c r="M363" i="9"/>
  <c r="J363" i="9"/>
  <c r="AC363" i="9"/>
  <c r="F111" i="9"/>
  <c r="F362" i="9" s="1"/>
  <c r="E362" i="9"/>
  <c r="U363" i="9"/>
  <c r="Q363" i="9"/>
  <c r="F188" i="9"/>
  <c r="F439" i="9" s="1"/>
  <c r="E439" i="9"/>
  <c r="R363" i="9"/>
  <c r="N314" i="47"/>
  <c r="R204" i="47"/>
  <c r="R407" i="47"/>
  <c r="AB313" i="47"/>
  <c r="V313" i="47"/>
  <c r="H110" i="47"/>
  <c r="I110" i="47" s="1"/>
  <c r="Z317" i="47"/>
  <c r="H109" i="47"/>
  <c r="I109" i="47" s="1"/>
  <c r="F311" i="47"/>
  <c r="G107" i="47"/>
  <c r="G311" i="47" s="1"/>
  <c r="S408" i="47"/>
  <c r="S205" i="47"/>
  <c r="S409" i="47" s="1"/>
  <c r="AC312" i="47"/>
  <c r="O313" i="47"/>
  <c r="E108" i="47"/>
  <c r="M314" i="47"/>
  <c r="X203" i="47"/>
  <c r="X406" i="47"/>
  <c r="K315" i="47"/>
  <c r="G201" i="47"/>
  <c r="G405" i="47" s="1"/>
  <c r="F405" i="47"/>
  <c r="I312" i="47"/>
  <c r="H312" i="47"/>
  <c r="F108" i="47"/>
  <c r="R314" i="47"/>
  <c r="T204" i="47"/>
  <c r="T407" i="47"/>
  <c r="AE313" i="47"/>
  <c r="S314" i="47"/>
  <c r="L313" i="47"/>
  <c r="AF204" i="47"/>
  <c r="AF407" i="47"/>
  <c r="L205" i="47"/>
  <c r="L408" i="47"/>
  <c r="J313" i="47"/>
  <c r="F202" i="47"/>
  <c r="H406" i="47"/>
  <c r="AD314" i="47"/>
  <c r="AE407" i="47"/>
  <c r="AE204" i="47"/>
  <c r="AA317" i="47"/>
  <c r="AF316" i="47"/>
  <c r="M204" i="47"/>
  <c r="M407" i="47"/>
  <c r="Y313" i="47"/>
  <c r="J409" i="47"/>
  <c r="AG315" i="47"/>
  <c r="AC406" i="47"/>
  <c r="AC203" i="47"/>
  <c r="P204" i="47"/>
  <c r="P407" i="47"/>
  <c r="H203" i="47"/>
  <c r="X312" i="47"/>
  <c r="Q319" i="47"/>
  <c r="E202" i="47"/>
  <c r="W313" i="47"/>
  <c r="K205" i="47"/>
  <c r="K409" i="47" s="1"/>
  <c r="K408" i="47"/>
  <c r="T314" i="47"/>
  <c r="W408" i="47"/>
  <c r="W205" i="47"/>
  <c r="W409" i="47" s="1"/>
  <c r="O407" i="47"/>
  <c r="O204" i="47"/>
  <c r="P314" i="47"/>
  <c r="J538" i="50"/>
  <c r="E535" i="50"/>
  <c r="F535" i="50" s="1"/>
  <c r="D535" i="50"/>
  <c r="I447" i="50"/>
  <c r="X537" i="50"/>
  <c r="D445" i="50"/>
  <c r="W537" i="50"/>
  <c r="Y540" i="50"/>
  <c r="AD633" i="50"/>
  <c r="P537" i="50"/>
  <c r="R633" i="50"/>
  <c r="Z633" i="50"/>
  <c r="G162" i="50"/>
  <c r="O536" i="50"/>
  <c r="G536" i="50" s="1"/>
  <c r="D161" i="50"/>
  <c r="AE538" i="50"/>
  <c r="J633" i="50"/>
  <c r="AB634" i="50"/>
  <c r="W408" i="51"/>
  <c r="W158" i="51"/>
  <c r="I407" i="51"/>
  <c r="E156" i="51"/>
  <c r="F156" i="51" s="1"/>
  <c r="I321" i="51"/>
  <c r="E70" i="51"/>
  <c r="F70" i="51" s="1"/>
  <c r="J407" i="51"/>
  <c r="J157" i="51"/>
  <c r="AE407" i="51"/>
  <c r="AE157" i="51"/>
  <c r="AC407" i="51"/>
  <c r="AC157" i="51"/>
  <c r="S407" i="51"/>
  <c r="S157" i="51"/>
  <c r="AD408" i="51"/>
  <c r="AD158" i="51"/>
  <c r="N407" i="51"/>
  <c r="N157" i="51"/>
  <c r="AF407" i="51"/>
  <c r="AF157" i="51"/>
  <c r="O407" i="51"/>
  <c r="O157" i="51"/>
  <c r="G406" i="51"/>
  <c r="Y407" i="51"/>
  <c r="Y157" i="51"/>
  <c r="U408" i="51"/>
  <c r="U158" i="51"/>
  <c r="R407" i="51"/>
  <c r="R157" i="51"/>
  <c r="Q408" i="51"/>
  <c r="Q158" i="51"/>
  <c r="D406" i="51"/>
  <c r="E406" i="51"/>
  <c r="F406" i="51" s="1"/>
  <c r="M408" i="51"/>
  <c r="M158" i="51"/>
  <c r="D320" i="51"/>
  <c r="E320" i="51"/>
  <c r="F320" i="51" s="1"/>
  <c r="X410" i="51"/>
  <c r="X160" i="51"/>
  <c r="L407" i="51"/>
  <c r="L157" i="51"/>
  <c r="K409" i="51"/>
  <c r="K159" i="51"/>
  <c r="AB407" i="51"/>
  <c r="AB157" i="51"/>
  <c r="AA407" i="51"/>
  <c r="AA157" i="51"/>
  <c r="V407" i="51"/>
  <c r="V157" i="51"/>
  <c r="T407" i="51"/>
  <c r="T157" i="51"/>
  <c r="E248" i="51"/>
  <c r="F248" i="51" s="1"/>
  <c r="P158" i="51"/>
  <c r="P409" i="51" s="1"/>
  <c r="D70" i="51"/>
  <c r="Z250" i="51"/>
  <c r="AA250" i="51"/>
  <c r="W253" i="51"/>
  <c r="X250" i="51"/>
  <c r="V253" i="51"/>
  <c r="G382" i="51"/>
  <c r="R256" i="51"/>
  <c r="T249" i="51"/>
  <c r="D156" i="51"/>
  <c r="I157" i="51"/>
  <c r="AC249" i="51"/>
  <c r="G249" i="51" s="1"/>
  <c r="Z157" i="51"/>
  <c r="Z408" i="51" s="1"/>
  <c r="G156" i="51"/>
  <c r="G383" i="51"/>
  <c r="G535" i="51" s="1"/>
  <c r="G70" i="51"/>
  <c r="AB251" i="51"/>
  <c r="AE251" i="51"/>
  <c r="M249" i="51"/>
  <c r="O256" i="51"/>
  <c r="AD252" i="51"/>
  <c r="AF249" i="51"/>
  <c r="D382" i="51"/>
  <c r="E382" i="51"/>
  <c r="F382" i="51" s="1"/>
  <c r="D248" i="51"/>
  <c r="I249" i="51"/>
  <c r="Y250" i="51"/>
  <c r="AD218" i="12"/>
  <c r="AD460" i="12"/>
  <c r="K216" i="12"/>
  <c r="K458" i="12"/>
  <c r="D212" i="12"/>
  <c r="I213" i="12"/>
  <c r="I455" i="12"/>
  <c r="E212" i="12"/>
  <c r="AE215" i="12"/>
  <c r="AE457" i="12"/>
  <c r="AB214" i="12"/>
  <c r="AB456" i="12"/>
  <c r="F211" i="12"/>
  <c r="F454" i="12" s="1"/>
  <c r="E454" i="12"/>
  <c r="P216" i="12"/>
  <c r="P458" i="12"/>
  <c r="Q217" i="12"/>
  <c r="Q459" i="12"/>
  <c r="M213" i="12"/>
  <c r="M455" i="12"/>
  <c r="O216" i="12"/>
  <c r="O458" i="12"/>
  <c r="W223" i="12"/>
  <c r="W465" i="12"/>
  <c r="D454" i="12"/>
  <c r="J214" i="12"/>
  <c r="J456" i="12"/>
  <c r="Q538" i="50"/>
  <c r="V465" i="50"/>
  <c r="AD466" i="50"/>
  <c r="Q632" i="50"/>
  <c r="S537" i="50"/>
  <c r="Z465" i="50"/>
  <c r="AC537" i="50"/>
  <c r="AA465" i="50"/>
  <c r="R536" i="50"/>
  <c r="Y465" i="50"/>
  <c r="P466" i="50"/>
  <c r="S637" i="50"/>
  <c r="AC465" i="50"/>
  <c r="X465" i="50"/>
  <c r="U635" i="50"/>
  <c r="AA632" i="50"/>
  <c r="V632" i="50"/>
  <c r="G73" i="50"/>
  <c r="O448" i="50"/>
  <c r="G448" i="50" s="1"/>
  <c r="O632" i="50"/>
  <c r="G632" i="50" s="1"/>
  <c r="G257" i="50"/>
  <c r="L537" i="50"/>
  <c r="AD541" i="50"/>
  <c r="AF634" i="50"/>
  <c r="R465" i="50"/>
  <c r="D72" i="50"/>
  <c r="L446" i="50"/>
  <c r="E446" i="50" s="1"/>
  <c r="F446" i="50" s="1"/>
  <c r="E71" i="50"/>
  <c r="F71" i="50" s="1"/>
  <c r="M632" i="50"/>
  <c r="AB539" i="50"/>
  <c r="AF538" i="50"/>
  <c r="T465" i="50"/>
  <c r="I632" i="50"/>
  <c r="N537" i="50"/>
  <c r="Y635" i="50"/>
  <c r="M539" i="50"/>
  <c r="Q465" i="50"/>
  <c r="P634" i="50"/>
  <c r="X632" i="50"/>
  <c r="N466" i="50"/>
  <c r="AA536" i="50"/>
  <c r="AE466" i="50"/>
  <c r="M465" i="50"/>
  <c r="S467" i="50"/>
  <c r="K538" i="50"/>
  <c r="E161" i="50"/>
  <c r="F161" i="50" s="1"/>
  <c r="I536" i="50"/>
  <c r="V537" i="50"/>
  <c r="U465" i="50"/>
  <c r="AF465" i="50"/>
  <c r="Z537" i="50"/>
  <c r="W465" i="50"/>
  <c r="AB465" i="50"/>
  <c r="T633" i="50"/>
  <c r="N632" i="50"/>
  <c r="J465" i="50"/>
  <c r="U538" i="50"/>
  <c r="T537" i="50"/>
  <c r="AC633" i="50"/>
  <c r="L632" i="50"/>
  <c r="K632" i="50"/>
  <c r="AE633" i="50"/>
  <c r="K465" i="50"/>
  <c r="G502" i="48" l="1"/>
  <c r="D195" i="3"/>
  <c r="D454" i="3" s="1"/>
  <c r="H107" i="33"/>
  <c r="H302" i="33" s="1"/>
  <c r="H151" i="5"/>
  <c r="H382" i="5" s="1"/>
  <c r="G237" i="48"/>
  <c r="U238" i="48"/>
  <c r="U503" i="48"/>
  <c r="Z384" i="5"/>
  <c r="T199" i="3"/>
  <c r="T457" i="3"/>
  <c r="J196" i="3"/>
  <c r="J454" i="3"/>
  <c r="W339" i="48"/>
  <c r="M339" i="48"/>
  <c r="AF339" i="48"/>
  <c r="AD339" i="48"/>
  <c r="N339" i="48"/>
  <c r="AE196" i="3"/>
  <c r="AE454" i="3"/>
  <c r="AA339" i="48"/>
  <c r="E195" i="3"/>
  <c r="E454" i="3" s="1"/>
  <c r="AE15" i="26"/>
  <c r="Y339" i="48"/>
  <c r="AC146" i="48"/>
  <c r="AC411" i="48"/>
  <c r="G195" i="3"/>
  <c r="H195" i="3" s="1"/>
  <c r="H454" i="3" s="1"/>
  <c r="O454" i="3"/>
  <c r="G454" i="3" s="1"/>
  <c r="O196" i="3"/>
  <c r="R342" i="33"/>
  <c r="G407" i="51"/>
  <c r="S341" i="33"/>
  <c r="AB342" i="33"/>
  <c r="AF341" i="33"/>
  <c r="N344" i="33"/>
  <c r="G302" i="33"/>
  <c r="U303" i="33"/>
  <c r="Z304" i="33"/>
  <c r="K343" i="33"/>
  <c r="P341" i="33"/>
  <c r="O303" i="33"/>
  <c r="G303" i="33" s="1"/>
  <c r="G108" i="33"/>
  <c r="D108" i="33"/>
  <c r="D303" i="33" s="1"/>
  <c r="Y342" i="33"/>
  <c r="X344" i="33"/>
  <c r="J341" i="33"/>
  <c r="AA341" i="33"/>
  <c r="V345" i="33"/>
  <c r="T343" i="33"/>
  <c r="W342" i="33"/>
  <c r="L344" i="33"/>
  <c r="M344" i="33"/>
  <c r="AE344" i="33"/>
  <c r="Q344" i="33"/>
  <c r="AC311" i="33"/>
  <c r="AD341" i="33"/>
  <c r="N392" i="5"/>
  <c r="AD384" i="5"/>
  <c r="L384" i="5"/>
  <c r="AB384" i="5"/>
  <c r="R385" i="5"/>
  <c r="T385" i="5"/>
  <c r="V392" i="5"/>
  <c r="K384" i="5"/>
  <c r="X384" i="5"/>
  <c r="I384" i="5"/>
  <c r="S384" i="5"/>
  <c r="P384" i="5"/>
  <c r="O385" i="5"/>
  <c r="G382" i="5"/>
  <c r="J388" i="5"/>
  <c r="E153" i="5"/>
  <c r="M383" i="5"/>
  <c r="F152" i="5"/>
  <c r="F383" i="5" s="1"/>
  <c r="E383" i="5"/>
  <c r="U383" i="5"/>
  <c r="G152" i="5"/>
  <c r="W385" i="5"/>
  <c r="F232" i="5"/>
  <c r="F463" i="5" s="1"/>
  <c r="E463" i="5"/>
  <c r="AA384" i="5"/>
  <c r="Q385" i="5"/>
  <c r="AE385" i="5"/>
  <c r="D152" i="5"/>
  <c r="AC383" i="5"/>
  <c r="E382" i="5"/>
  <c r="F151" i="5"/>
  <c r="F382" i="5" s="1"/>
  <c r="AF384" i="5"/>
  <c r="Y384" i="5"/>
  <c r="D382" i="5"/>
  <c r="E312" i="47"/>
  <c r="E203" i="47"/>
  <c r="E406" i="47"/>
  <c r="U315" i="47"/>
  <c r="AF223" i="12"/>
  <c r="AF465" i="12"/>
  <c r="N218" i="12"/>
  <c r="N460" i="12"/>
  <c r="AB456" i="3"/>
  <c r="AB198" i="3"/>
  <c r="AF196" i="3"/>
  <c r="AF454" i="3"/>
  <c r="R456" i="3"/>
  <c r="R198" i="3"/>
  <c r="U198" i="3"/>
  <c r="U456" i="3"/>
  <c r="X197" i="3"/>
  <c r="X455" i="3"/>
  <c r="L196" i="3"/>
  <c r="L454" i="3"/>
  <c r="W456" i="3"/>
  <c r="W198" i="3"/>
  <c r="V455" i="3"/>
  <c r="V197" i="3"/>
  <c r="Q199" i="3"/>
  <c r="Q457" i="3"/>
  <c r="Z198" i="3"/>
  <c r="Z456" i="3"/>
  <c r="K197" i="3"/>
  <c r="K455" i="3"/>
  <c r="P199" i="3"/>
  <c r="P457" i="3"/>
  <c r="S197" i="3"/>
  <c r="S455" i="3"/>
  <c r="M199" i="3"/>
  <c r="M457" i="3"/>
  <c r="AA197" i="3"/>
  <c r="AA455" i="3"/>
  <c r="I197" i="3"/>
  <c r="I455" i="3"/>
  <c r="Y197" i="3"/>
  <c r="Y455" i="3"/>
  <c r="AD199" i="3"/>
  <c r="AD457" i="3"/>
  <c r="AC198" i="3"/>
  <c r="AC456" i="3"/>
  <c r="N199" i="3"/>
  <c r="N457" i="3"/>
  <c r="AE144" i="48"/>
  <c r="AE409" i="48"/>
  <c r="W238" i="48"/>
  <c r="W503" i="48"/>
  <c r="M412" i="48"/>
  <c r="M147" i="48"/>
  <c r="W409" i="48"/>
  <c r="W144" i="48"/>
  <c r="R504" i="48"/>
  <c r="R239" i="48"/>
  <c r="Y143" i="48"/>
  <c r="Y408" i="48"/>
  <c r="AA239" i="48"/>
  <c r="AA504" i="48"/>
  <c r="T409" i="48"/>
  <c r="T144" i="48"/>
  <c r="Z503" i="48"/>
  <c r="Z238" i="48"/>
  <c r="L505" i="48"/>
  <c r="L240" i="48"/>
  <c r="M504" i="48"/>
  <c r="M239" i="48"/>
  <c r="AB239" i="48"/>
  <c r="AB504" i="48"/>
  <c r="AF144" i="48"/>
  <c r="AF409" i="48"/>
  <c r="AF239" i="48"/>
  <c r="AF504" i="48"/>
  <c r="T239" i="48"/>
  <c r="T504" i="48"/>
  <c r="D73" i="48"/>
  <c r="I339" i="48"/>
  <c r="E73" i="48"/>
  <c r="U407" i="48"/>
  <c r="G407" i="48" s="1"/>
  <c r="U142" i="48"/>
  <c r="G141" i="48"/>
  <c r="X144" i="48"/>
  <c r="X409" i="48"/>
  <c r="D236" i="48"/>
  <c r="I502" i="48"/>
  <c r="E236" i="48"/>
  <c r="F236" i="48" s="1"/>
  <c r="I237" i="48"/>
  <c r="S507" i="48"/>
  <c r="S242" i="48"/>
  <c r="Z411" i="48"/>
  <c r="Z146" i="48"/>
  <c r="AD239" i="48"/>
  <c r="AD504" i="48"/>
  <c r="P146" i="48"/>
  <c r="P411" i="48"/>
  <c r="O410" i="48"/>
  <c r="O145" i="48"/>
  <c r="O339" i="48"/>
  <c r="G339" i="48" s="1"/>
  <c r="G73" i="48"/>
  <c r="Q504" i="48"/>
  <c r="Q239" i="48"/>
  <c r="D141" i="48"/>
  <c r="I142" i="48"/>
  <c r="E141" i="48"/>
  <c r="F141" i="48" s="1"/>
  <c r="I407" i="48"/>
  <c r="L411" i="48"/>
  <c r="L146" i="48"/>
  <c r="X508" i="48"/>
  <c r="X243" i="48"/>
  <c r="J408" i="48"/>
  <c r="J143" i="48"/>
  <c r="Q412" i="48"/>
  <c r="Q147" i="48"/>
  <c r="V411" i="48"/>
  <c r="V146" i="48"/>
  <c r="S143" i="48"/>
  <c r="S408" i="48"/>
  <c r="R411" i="48"/>
  <c r="R146" i="48"/>
  <c r="K411" i="48"/>
  <c r="K146" i="48"/>
  <c r="P239" i="48"/>
  <c r="P504" i="48"/>
  <c r="V504" i="48"/>
  <c r="V239" i="48"/>
  <c r="O504" i="48"/>
  <c r="O239" i="48"/>
  <c r="Y505" i="48"/>
  <c r="Y240" i="48"/>
  <c r="J504" i="48"/>
  <c r="J239" i="48"/>
  <c r="AE503" i="48"/>
  <c r="AE238" i="48"/>
  <c r="AD145" i="48"/>
  <c r="AD410" i="48"/>
  <c r="N240" i="48"/>
  <c r="N505" i="48"/>
  <c r="N146" i="48"/>
  <c r="N411" i="48"/>
  <c r="K503" i="48"/>
  <c r="K238" i="48"/>
  <c r="AA411" i="48"/>
  <c r="AA146" i="48"/>
  <c r="E501" i="48"/>
  <c r="F501" i="48" s="1"/>
  <c r="D501" i="48"/>
  <c r="AB143" i="48"/>
  <c r="AB408" i="48"/>
  <c r="E338" i="48"/>
  <c r="F338" i="48" s="1"/>
  <c r="D338" i="48"/>
  <c r="AC238" i="48"/>
  <c r="AC503" i="48"/>
  <c r="E406" i="48"/>
  <c r="F406" i="48" s="1"/>
  <c r="D406" i="48"/>
  <c r="O467" i="9"/>
  <c r="AB463" i="9"/>
  <c r="P459" i="9"/>
  <c r="V215" i="12"/>
  <c r="V457" i="12"/>
  <c r="Z216" i="12"/>
  <c r="Z458" i="12"/>
  <c r="Y215" i="12"/>
  <c r="Y457" i="12"/>
  <c r="L457" i="12"/>
  <c r="L215" i="12"/>
  <c r="AA217" i="12"/>
  <c r="AA459" i="12"/>
  <c r="R467" i="12"/>
  <c r="R225" i="12"/>
  <c r="S218" i="12"/>
  <c r="S460" i="12"/>
  <c r="U457" i="12"/>
  <c r="G457" i="12" s="1"/>
  <c r="U215" i="12"/>
  <c r="G214" i="12"/>
  <c r="H457" i="12" s="1"/>
  <c r="T215" i="12"/>
  <c r="T457" i="12"/>
  <c r="X215" i="12"/>
  <c r="X457" i="12"/>
  <c r="I514" i="49"/>
  <c r="AE441" i="49"/>
  <c r="AC442" i="49"/>
  <c r="AA445" i="49"/>
  <c r="Z445" i="49"/>
  <c r="X441" i="49"/>
  <c r="V441" i="49"/>
  <c r="G124" i="49"/>
  <c r="U441" i="49"/>
  <c r="G441" i="49" s="1"/>
  <c r="T442" i="49"/>
  <c r="S441" i="49"/>
  <c r="R443" i="49"/>
  <c r="Q441" i="49"/>
  <c r="O442" i="49"/>
  <c r="M441" i="49"/>
  <c r="L445" i="49"/>
  <c r="K442" i="49"/>
  <c r="J441" i="49"/>
  <c r="I443" i="49"/>
  <c r="AF449" i="9"/>
  <c r="L447" i="9"/>
  <c r="T457" i="9"/>
  <c r="AD450" i="9"/>
  <c r="W445" i="9"/>
  <c r="AA448" i="9"/>
  <c r="AE443" i="9"/>
  <c r="AE370" i="9"/>
  <c r="AD371" i="9"/>
  <c r="Z369" i="9"/>
  <c r="G440" i="9"/>
  <c r="Q364" i="9"/>
  <c r="O364" i="9"/>
  <c r="G113" i="9"/>
  <c r="Y364" i="9"/>
  <c r="U441" i="9"/>
  <c r="G190" i="9"/>
  <c r="AC364" i="9"/>
  <c r="M364" i="9"/>
  <c r="T364" i="9"/>
  <c r="D113" i="9"/>
  <c r="D364" i="9" s="1"/>
  <c r="E113" i="9"/>
  <c r="I364" i="9"/>
  <c r="K459" i="9"/>
  <c r="V364" i="9"/>
  <c r="Z445" i="9"/>
  <c r="R364" i="9"/>
  <c r="J364" i="9"/>
  <c r="K364" i="9"/>
  <c r="D190" i="9"/>
  <c r="D441" i="9" s="1"/>
  <c r="E190" i="9"/>
  <c r="I441" i="9"/>
  <c r="S364" i="9"/>
  <c r="M442" i="9"/>
  <c r="N364" i="9"/>
  <c r="F189" i="9"/>
  <c r="F440" i="9" s="1"/>
  <c r="E440" i="9"/>
  <c r="O233" i="9"/>
  <c r="O483" i="9"/>
  <c r="Y461" i="9"/>
  <c r="P364" i="9"/>
  <c r="U364" i="9"/>
  <c r="G363" i="9"/>
  <c r="F112" i="9"/>
  <c r="F363" i="9" s="1"/>
  <c r="E363" i="9"/>
  <c r="AC441" i="9"/>
  <c r="L364" i="9"/>
  <c r="N315" i="47"/>
  <c r="P205" i="47"/>
  <c r="H204" i="47"/>
  <c r="P408" i="47"/>
  <c r="F406" i="47"/>
  <c r="G202" i="47"/>
  <c r="G406" i="47" s="1"/>
  <c r="Q320" i="47"/>
  <c r="Y314" i="47"/>
  <c r="T408" i="47"/>
  <c r="T205" i="47"/>
  <c r="T409" i="47" s="1"/>
  <c r="AC313" i="47"/>
  <c r="AB314" i="47"/>
  <c r="I314" i="47"/>
  <c r="H314" i="47"/>
  <c r="T315" i="47"/>
  <c r="W314" i="47"/>
  <c r="AC407" i="47"/>
  <c r="AC204" i="47"/>
  <c r="AD315" i="47"/>
  <c r="J314" i="47"/>
  <c r="L409" i="47"/>
  <c r="L314" i="47"/>
  <c r="K316" i="47"/>
  <c r="M315" i="47"/>
  <c r="O314" i="47"/>
  <c r="I313" i="47"/>
  <c r="H313" i="47"/>
  <c r="F109" i="47"/>
  <c r="H111" i="47"/>
  <c r="I111" i="47" s="1"/>
  <c r="V314" i="47"/>
  <c r="F203" i="47"/>
  <c r="H407" i="47"/>
  <c r="M205" i="47"/>
  <c r="M409" i="47" s="1"/>
  <c r="M408" i="47"/>
  <c r="AA318" i="47"/>
  <c r="AE314" i="47"/>
  <c r="R315" i="47"/>
  <c r="R408" i="47"/>
  <c r="R205" i="47"/>
  <c r="R409" i="47" s="1"/>
  <c r="O408" i="47"/>
  <c r="O205" i="47"/>
  <c r="O409" i="47" s="1"/>
  <c r="P315" i="47"/>
  <c r="X313" i="47"/>
  <c r="AG316" i="47"/>
  <c r="AF317" i="47"/>
  <c r="AE205" i="47"/>
  <c r="AE409" i="47" s="1"/>
  <c r="AE408" i="47"/>
  <c r="E109" i="47"/>
  <c r="AF408" i="47"/>
  <c r="AF205" i="47"/>
  <c r="AF409" i="47" s="1"/>
  <c r="S315" i="47"/>
  <c r="F312" i="47"/>
  <c r="G108" i="47"/>
  <c r="G312" i="47" s="1"/>
  <c r="X204" i="47"/>
  <c r="X407" i="47"/>
  <c r="E407" i="47" s="1"/>
  <c r="Z318" i="47"/>
  <c r="J539" i="50"/>
  <c r="P538" i="50"/>
  <c r="Y541" i="50"/>
  <c r="W538" i="50"/>
  <c r="Z634" i="50"/>
  <c r="X538" i="50"/>
  <c r="O537" i="50"/>
  <c r="G537" i="50" s="1"/>
  <c r="D446" i="50"/>
  <c r="I448" i="50"/>
  <c r="AE539" i="50"/>
  <c r="R634" i="50"/>
  <c r="D536" i="50"/>
  <c r="AB635" i="50"/>
  <c r="D162" i="50"/>
  <c r="AD634" i="50"/>
  <c r="J634" i="50"/>
  <c r="Q409" i="51"/>
  <c r="Q159" i="51"/>
  <c r="V408" i="51"/>
  <c r="V158" i="51"/>
  <c r="N408" i="51"/>
  <c r="N158" i="51"/>
  <c r="AA408" i="51"/>
  <c r="AA158" i="51"/>
  <c r="U409" i="51"/>
  <c r="U159" i="51"/>
  <c r="AD409" i="51"/>
  <c r="AD159" i="51"/>
  <c r="E157" i="51"/>
  <c r="I408" i="51"/>
  <c r="AB408" i="51"/>
  <c r="AB158" i="51"/>
  <c r="Y408" i="51"/>
  <c r="Y158" i="51"/>
  <c r="S408" i="51"/>
  <c r="S158" i="51"/>
  <c r="K410" i="51"/>
  <c r="K160" i="51"/>
  <c r="AC408" i="51"/>
  <c r="AC158" i="51"/>
  <c r="D321" i="51"/>
  <c r="E321" i="51"/>
  <c r="F321" i="51" s="1"/>
  <c r="O408" i="51"/>
  <c r="G408" i="51" s="1"/>
  <c r="O158" i="51"/>
  <c r="AF408" i="51"/>
  <c r="AF158" i="51"/>
  <c r="L408" i="51"/>
  <c r="L158" i="51"/>
  <c r="M409" i="51"/>
  <c r="M159" i="51"/>
  <c r="AE408" i="51"/>
  <c r="AE158" i="51"/>
  <c r="X411" i="51"/>
  <c r="X161" i="51"/>
  <c r="R408" i="51"/>
  <c r="R158" i="51"/>
  <c r="J408" i="51"/>
  <c r="J158" i="51"/>
  <c r="D407" i="51"/>
  <c r="E407" i="51"/>
  <c r="F407" i="51" s="1"/>
  <c r="T408" i="51"/>
  <c r="T158" i="51"/>
  <c r="W409" i="51"/>
  <c r="W159" i="51"/>
  <c r="E249" i="51"/>
  <c r="F249" i="51" s="1"/>
  <c r="AA251" i="51"/>
  <c r="AB252" i="51"/>
  <c r="X251" i="51"/>
  <c r="D249" i="51"/>
  <c r="I250" i="51"/>
  <c r="Z158" i="51"/>
  <c r="Z409" i="51" s="1"/>
  <c r="G157" i="51"/>
  <c r="O257" i="51"/>
  <c r="T250" i="51"/>
  <c r="D383" i="51"/>
  <c r="E383" i="51"/>
  <c r="F383" i="51" s="1"/>
  <c r="W254" i="51"/>
  <c r="AF250" i="51"/>
  <c r="R257" i="51"/>
  <c r="Y251" i="51"/>
  <c r="M250" i="51"/>
  <c r="AD253" i="51"/>
  <c r="Z251" i="51"/>
  <c r="D157" i="51"/>
  <c r="F157" i="51"/>
  <c r="I158" i="51"/>
  <c r="AE252" i="51"/>
  <c r="V254" i="51"/>
  <c r="AC250" i="51"/>
  <c r="P159" i="51"/>
  <c r="P410" i="51" s="1"/>
  <c r="J215" i="12"/>
  <c r="J457" i="12"/>
  <c r="M214" i="12"/>
  <c r="M456" i="12"/>
  <c r="Q218" i="12"/>
  <c r="Q460" i="12"/>
  <c r="P217" i="12"/>
  <c r="P459" i="12"/>
  <c r="AE216" i="12"/>
  <c r="AE458" i="12"/>
  <c r="AD219" i="12"/>
  <c r="AD461" i="12"/>
  <c r="D213" i="12"/>
  <c r="I214" i="12"/>
  <c r="I456" i="12"/>
  <c r="E213" i="12"/>
  <c r="F212" i="12"/>
  <c r="F455" i="12" s="1"/>
  <c r="E455" i="12"/>
  <c r="W224" i="12"/>
  <c r="W466" i="12"/>
  <c r="O217" i="12"/>
  <c r="O459" i="12"/>
  <c r="AB215" i="12"/>
  <c r="AB457" i="12"/>
  <c r="D455" i="12"/>
  <c r="K217" i="12"/>
  <c r="K459" i="12"/>
  <c r="K633" i="50"/>
  <c r="P635" i="50"/>
  <c r="AB540" i="50"/>
  <c r="S638" i="50"/>
  <c r="Q633" i="50"/>
  <c r="AD467" i="50"/>
  <c r="T634" i="50"/>
  <c r="V538" i="50"/>
  <c r="I633" i="50"/>
  <c r="T466" i="50"/>
  <c r="L538" i="50"/>
  <c r="U636" i="50"/>
  <c r="R537" i="50"/>
  <c r="S538" i="50"/>
  <c r="AE634" i="50"/>
  <c r="J466" i="50"/>
  <c r="AF466" i="50"/>
  <c r="X466" i="50"/>
  <c r="Y466" i="50"/>
  <c r="Z466" i="50"/>
  <c r="AC634" i="50"/>
  <c r="S468" i="50"/>
  <c r="K466" i="50"/>
  <c r="L633" i="50"/>
  <c r="U539" i="50"/>
  <c r="N633" i="50"/>
  <c r="AB466" i="50"/>
  <c r="Z538" i="50"/>
  <c r="E536" i="50"/>
  <c r="F536" i="50" s="1"/>
  <c r="K539" i="50"/>
  <c r="AA537" i="50"/>
  <c r="X633" i="50"/>
  <c r="Q466" i="50"/>
  <c r="Y636" i="50"/>
  <c r="N538" i="50"/>
  <c r="L447" i="50"/>
  <c r="E447" i="50" s="1"/>
  <c r="F447" i="50" s="1"/>
  <c r="D73" i="50"/>
  <c r="E72" i="50"/>
  <c r="F72" i="50" s="1"/>
  <c r="AF635" i="50"/>
  <c r="AD542" i="50"/>
  <c r="V633" i="50"/>
  <c r="AC466" i="50"/>
  <c r="P467" i="50"/>
  <c r="AC538" i="50"/>
  <c r="V466" i="50"/>
  <c r="Q539" i="50"/>
  <c r="I537" i="50"/>
  <c r="E162" i="50"/>
  <c r="F162" i="50" s="1"/>
  <c r="T538" i="50"/>
  <c r="W466" i="50"/>
  <c r="U466" i="50"/>
  <c r="M466" i="50"/>
  <c r="AE467" i="50"/>
  <c r="N467" i="50"/>
  <c r="M540" i="50"/>
  <c r="AF539" i="50"/>
  <c r="M633" i="50"/>
  <c r="R466" i="50"/>
  <c r="O633" i="50"/>
  <c r="G633" i="50" s="1"/>
  <c r="G258" i="50"/>
  <c r="O449" i="50"/>
  <c r="G449" i="50" s="1"/>
  <c r="G74" i="50"/>
  <c r="AA633" i="50"/>
  <c r="AA466" i="50"/>
  <c r="D196" i="3" l="1"/>
  <c r="D455" i="3" s="1"/>
  <c r="H108" i="33"/>
  <c r="H303" i="33" s="1"/>
  <c r="D383" i="5"/>
  <c r="H152" i="5"/>
  <c r="H383" i="5" s="1"/>
  <c r="F195" i="3"/>
  <c r="F454" i="3" s="1"/>
  <c r="U239" i="48"/>
  <c r="U504" i="48"/>
  <c r="J197" i="3"/>
  <c r="J455" i="3"/>
  <c r="Z385" i="5"/>
  <c r="T200" i="3"/>
  <c r="T458" i="3"/>
  <c r="Y15" i="26"/>
  <c r="AE197" i="3"/>
  <c r="AE455" i="3"/>
  <c r="Z15" i="26"/>
  <c r="E110" i="47"/>
  <c r="O197" i="3"/>
  <c r="D197" i="3" s="1"/>
  <c r="D456" i="3" s="1"/>
  <c r="O455" i="3"/>
  <c r="G455" i="3" s="1"/>
  <c r="G196" i="3"/>
  <c r="H196" i="3" s="1"/>
  <c r="H455" i="3" s="1"/>
  <c r="AC412" i="48"/>
  <c r="AC147" i="48"/>
  <c r="F73" i="48"/>
  <c r="K15" i="26"/>
  <c r="E196" i="3"/>
  <c r="F196" i="3" s="1"/>
  <c r="F455" i="3" s="1"/>
  <c r="E313" i="47"/>
  <c r="G503" i="48"/>
  <c r="R343" i="33"/>
  <c r="AB343" i="33"/>
  <c r="N345" i="33"/>
  <c r="S342" i="33"/>
  <c r="AF342" i="33"/>
  <c r="AC312" i="33"/>
  <c r="M345" i="33"/>
  <c r="T344" i="33"/>
  <c r="X345" i="33"/>
  <c r="W343" i="33"/>
  <c r="AA342" i="33"/>
  <c r="P342" i="33"/>
  <c r="Z305" i="33"/>
  <c r="Q345" i="33"/>
  <c r="AE345" i="33"/>
  <c r="V346" i="33"/>
  <c r="K344" i="33"/>
  <c r="U304" i="33"/>
  <c r="AD342" i="33"/>
  <c r="L345" i="33"/>
  <c r="J342" i="33"/>
  <c r="Y343" i="33"/>
  <c r="O304" i="33"/>
  <c r="G109" i="33"/>
  <c r="D109" i="33"/>
  <c r="D304" i="33" s="1"/>
  <c r="L385" i="5"/>
  <c r="V393" i="5"/>
  <c r="R386" i="5"/>
  <c r="N393" i="5"/>
  <c r="D153" i="5"/>
  <c r="AD385" i="5"/>
  <c r="T386" i="5"/>
  <c r="AB385" i="5"/>
  <c r="F153" i="5"/>
  <c r="F384" i="5" s="1"/>
  <c r="E384" i="5"/>
  <c r="AF385" i="5"/>
  <c r="X385" i="5"/>
  <c r="AC384" i="5"/>
  <c r="Q386" i="5"/>
  <c r="J389" i="5"/>
  <c r="O386" i="5"/>
  <c r="AE386" i="5"/>
  <c r="W386" i="5"/>
  <c r="P385" i="5"/>
  <c r="Y385" i="5"/>
  <c r="G383" i="5"/>
  <c r="S385" i="5"/>
  <c r="I385" i="5"/>
  <c r="K385" i="5"/>
  <c r="AA385" i="5"/>
  <c r="U384" i="5"/>
  <c r="G153" i="5"/>
  <c r="M384" i="5"/>
  <c r="U316" i="47"/>
  <c r="N219" i="12"/>
  <c r="N461" i="12"/>
  <c r="AF466" i="12"/>
  <c r="AF224" i="12"/>
  <c r="R199" i="3"/>
  <c r="R457" i="3"/>
  <c r="AB199" i="3"/>
  <c r="AB457" i="3"/>
  <c r="U457" i="3"/>
  <c r="U199" i="3"/>
  <c r="X456" i="3"/>
  <c r="X198" i="3"/>
  <c r="L197" i="3"/>
  <c r="L455" i="3"/>
  <c r="AF197" i="3"/>
  <c r="AF455" i="3"/>
  <c r="N200" i="3"/>
  <c r="N458" i="3"/>
  <c r="AC199" i="3"/>
  <c r="AC457" i="3"/>
  <c r="M200" i="3"/>
  <c r="M458" i="3"/>
  <c r="S198" i="3"/>
  <c r="S456" i="3"/>
  <c r="K198" i="3"/>
  <c r="K456" i="3"/>
  <c r="Z199" i="3"/>
  <c r="Z457" i="3"/>
  <c r="Y198" i="3"/>
  <c r="Y456" i="3"/>
  <c r="I198" i="3"/>
  <c r="I456" i="3"/>
  <c r="AA198" i="3"/>
  <c r="AA456" i="3"/>
  <c r="P200" i="3"/>
  <c r="P458" i="3"/>
  <c r="Q200" i="3"/>
  <c r="Q458" i="3"/>
  <c r="AD200" i="3"/>
  <c r="AD458" i="3"/>
  <c r="V198" i="3"/>
  <c r="V456" i="3"/>
  <c r="W199" i="3"/>
  <c r="W457" i="3"/>
  <c r="W145" i="48"/>
  <c r="W410" i="48"/>
  <c r="AF240" i="48"/>
  <c r="AF505" i="48"/>
  <c r="AB505" i="48"/>
  <c r="AB240" i="48"/>
  <c r="Y409" i="48"/>
  <c r="Y144" i="48"/>
  <c r="W239" i="48"/>
  <c r="W504" i="48"/>
  <c r="T410" i="48"/>
  <c r="T145" i="48"/>
  <c r="M505" i="48"/>
  <c r="M240" i="48"/>
  <c r="Z239" i="48"/>
  <c r="Z504" i="48"/>
  <c r="R505" i="48"/>
  <c r="R240" i="48"/>
  <c r="M413" i="48"/>
  <c r="M148" i="48"/>
  <c r="L506" i="48"/>
  <c r="L241" i="48"/>
  <c r="AF145" i="48"/>
  <c r="AF410" i="48"/>
  <c r="AA505" i="48"/>
  <c r="AA240" i="48"/>
  <c r="AE410" i="48"/>
  <c r="AE145" i="48"/>
  <c r="AC504" i="48"/>
  <c r="AC239" i="48"/>
  <c r="N147" i="48"/>
  <c r="N412" i="48"/>
  <c r="AE239" i="48"/>
  <c r="AE504" i="48"/>
  <c r="G238" i="48"/>
  <c r="R147" i="48"/>
  <c r="R412" i="48"/>
  <c r="V412" i="48"/>
  <c r="V147" i="48"/>
  <c r="J144" i="48"/>
  <c r="J409" i="48"/>
  <c r="L147" i="48"/>
  <c r="L412" i="48"/>
  <c r="D407" i="48"/>
  <c r="E407" i="48"/>
  <c r="F407" i="48" s="1"/>
  <c r="Q240" i="48"/>
  <c r="Q505" i="48"/>
  <c r="O411" i="48"/>
  <c r="O146" i="48"/>
  <c r="P147" i="48"/>
  <c r="P412" i="48"/>
  <c r="AA147" i="48"/>
  <c r="AA412" i="48"/>
  <c r="D502" i="48"/>
  <c r="E502" i="48"/>
  <c r="F502" i="48" s="1"/>
  <c r="K239" i="48"/>
  <c r="K504" i="48"/>
  <c r="AD146" i="48"/>
  <c r="AD411" i="48"/>
  <c r="O240" i="48"/>
  <c r="O505" i="48"/>
  <c r="P505" i="48"/>
  <c r="P240" i="48"/>
  <c r="S243" i="48"/>
  <c r="S508" i="48"/>
  <c r="D237" i="48"/>
  <c r="I238" i="48"/>
  <c r="E237" i="48"/>
  <c r="F237" i="48" s="1"/>
  <c r="I503" i="48"/>
  <c r="D339" i="48"/>
  <c r="E339" i="48"/>
  <c r="F339" i="48" s="1"/>
  <c r="S144" i="48"/>
  <c r="S409" i="48"/>
  <c r="Z412" i="48"/>
  <c r="Z147" i="48"/>
  <c r="AB409" i="48"/>
  <c r="AB144" i="48"/>
  <c r="N506" i="48"/>
  <c r="N241" i="48"/>
  <c r="J240" i="48"/>
  <c r="J505" i="48"/>
  <c r="Y506" i="48"/>
  <c r="Y241" i="48"/>
  <c r="V240" i="48"/>
  <c r="V505" i="48"/>
  <c r="K412" i="48"/>
  <c r="K147" i="48"/>
  <c r="Q413" i="48"/>
  <c r="Q148" i="48"/>
  <c r="X244" i="48"/>
  <c r="X509" i="48"/>
  <c r="D142" i="48"/>
  <c r="I143" i="48"/>
  <c r="E142" i="48"/>
  <c r="F142" i="48" s="1"/>
  <c r="I408" i="48"/>
  <c r="AD240" i="48"/>
  <c r="AD505" i="48"/>
  <c r="X410" i="48"/>
  <c r="X145" i="48"/>
  <c r="U143" i="48"/>
  <c r="U408" i="48"/>
  <c r="G408" i="48" s="1"/>
  <c r="G142" i="48"/>
  <c r="T240" i="48"/>
  <c r="T505" i="48"/>
  <c r="AB464" i="9"/>
  <c r="P460" i="9"/>
  <c r="O468" i="9"/>
  <c r="S469" i="50"/>
  <c r="S642" i="50" s="1"/>
  <c r="U458" i="12"/>
  <c r="G458" i="12" s="1"/>
  <c r="U216" i="12"/>
  <c r="G215" i="12"/>
  <c r="H458" i="12" s="1"/>
  <c r="R226" i="12"/>
  <c r="R468" i="12"/>
  <c r="L216" i="12"/>
  <c r="L458" i="12"/>
  <c r="X216" i="12"/>
  <c r="X458" i="12"/>
  <c r="S461" i="12"/>
  <c r="S219" i="12"/>
  <c r="Z459" i="12"/>
  <c r="Z217" i="12"/>
  <c r="T216" i="12"/>
  <c r="T458" i="12"/>
  <c r="AA460" i="12"/>
  <c r="AA218" i="12"/>
  <c r="Y458" i="12"/>
  <c r="Y216" i="12"/>
  <c r="V458" i="12"/>
  <c r="V216" i="12"/>
  <c r="D447" i="50"/>
  <c r="I515" i="49"/>
  <c r="AE442" i="49"/>
  <c r="AC443" i="49"/>
  <c r="X442" i="49"/>
  <c r="V442" i="49"/>
  <c r="U442" i="49"/>
  <c r="G442" i="49" s="1"/>
  <c r="G125" i="49"/>
  <c r="T443" i="49"/>
  <c r="S442" i="49"/>
  <c r="R444" i="49"/>
  <c r="Q442" i="49"/>
  <c r="O443" i="49"/>
  <c r="M442" i="49"/>
  <c r="K443" i="49"/>
  <c r="J442" i="49"/>
  <c r="I444" i="49"/>
  <c r="L448" i="9"/>
  <c r="T458" i="9"/>
  <c r="AF450" i="9"/>
  <c r="AE444" i="9"/>
  <c r="AD373" i="9"/>
  <c r="AD372" i="9"/>
  <c r="W446" i="9"/>
  <c r="Z370" i="9"/>
  <c r="AE371" i="9"/>
  <c r="AA449" i="9"/>
  <c r="AD451" i="9"/>
  <c r="M443" i="9"/>
  <c r="AC365" i="9"/>
  <c r="L365" i="9"/>
  <c r="D191" i="9"/>
  <c r="D442" i="9" s="1"/>
  <c r="E191" i="9"/>
  <c r="I442" i="9"/>
  <c r="D114" i="9"/>
  <c r="D365" i="9" s="1"/>
  <c r="E114" i="9"/>
  <c r="I365" i="9"/>
  <c r="T365" i="9"/>
  <c r="G441" i="9"/>
  <c r="Q365" i="9"/>
  <c r="AC442" i="9"/>
  <c r="O484" i="9"/>
  <c r="K460" i="9"/>
  <c r="O365" i="9"/>
  <c r="G114" i="9"/>
  <c r="U365" i="9"/>
  <c r="Y462" i="9"/>
  <c r="F190" i="9"/>
  <c r="F441" i="9" s="1"/>
  <c r="E441" i="9"/>
  <c r="K365" i="9"/>
  <c r="R365" i="9"/>
  <c r="V365" i="9"/>
  <c r="Y365" i="9"/>
  <c r="P365" i="9"/>
  <c r="N365" i="9"/>
  <c r="S365" i="9"/>
  <c r="J365" i="9"/>
  <c r="Z446" i="9"/>
  <c r="F113" i="9"/>
  <c r="F364" i="9" s="1"/>
  <c r="E364" i="9"/>
  <c r="M365" i="9"/>
  <c r="U442" i="9"/>
  <c r="G191" i="9"/>
  <c r="G364" i="9"/>
  <c r="F110" i="47"/>
  <c r="G110" i="47" s="1"/>
  <c r="G314" i="47" s="1"/>
  <c r="N316" i="47"/>
  <c r="I315" i="47"/>
  <c r="H315" i="47"/>
  <c r="S316" i="47"/>
  <c r="AE315" i="47"/>
  <c r="G109" i="47"/>
  <c r="G313" i="47" s="1"/>
  <c r="F313" i="47"/>
  <c r="O315" i="47"/>
  <c r="K317" i="47"/>
  <c r="AB315" i="47"/>
  <c r="Y315" i="47"/>
  <c r="F204" i="47"/>
  <c r="H408" i="47"/>
  <c r="G203" i="47"/>
  <c r="G407" i="47" s="1"/>
  <c r="F407" i="47"/>
  <c r="AD316" i="47"/>
  <c r="H205" i="47"/>
  <c r="P409" i="47"/>
  <c r="Z319" i="47"/>
  <c r="AG317" i="47"/>
  <c r="M316" i="47"/>
  <c r="L315" i="47"/>
  <c r="W315" i="47"/>
  <c r="Q321" i="47"/>
  <c r="X408" i="47"/>
  <c r="X205" i="47"/>
  <c r="X409" i="47" s="1"/>
  <c r="AF318" i="47"/>
  <c r="X314" i="47"/>
  <c r="P316" i="47"/>
  <c r="R316" i="47"/>
  <c r="AA319" i="47"/>
  <c r="V315" i="47"/>
  <c r="J315" i="47"/>
  <c r="AC205" i="47"/>
  <c r="AC409" i="47" s="1"/>
  <c r="AC408" i="47"/>
  <c r="T316" i="47"/>
  <c r="E111" i="47"/>
  <c r="AC314" i="47"/>
  <c r="E204" i="47"/>
  <c r="J540" i="50"/>
  <c r="I449" i="50"/>
  <c r="AE540" i="50"/>
  <c r="O538" i="50"/>
  <c r="G538" i="50" s="1"/>
  <c r="X539" i="50"/>
  <c r="Z635" i="50"/>
  <c r="AD635" i="50"/>
  <c r="W539" i="50"/>
  <c r="AB636" i="50"/>
  <c r="G163" i="50"/>
  <c r="Y542" i="50"/>
  <c r="R635" i="50"/>
  <c r="E537" i="50"/>
  <c r="F537" i="50" s="1"/>
  <c r="D537" i="50"/>
  <c r="D163" i="50"/>
  <c r="J635" i="50"/>
  <c r="P539" i="50"/>
  <c r="S409" i="51"/>
  <c r="S159" i="51"/>
  <c r="AC409" i="51"/>
  <c r="AC159" i="51"/>
  <c r="D408" i="51"/>
  <c r="E408" i="51"/>
  <c r="F408" i="51" s="1"/>
  <c r="AD410" i="51"/>
  <c r="AD160" i="51"/>
  <c r="R409" i="51"/>
  <c r="R159" i="51"/>
  <c r="U410" i="51"/>
  <c r="U160" i="51"/>
  <c r="X412" i="51"/>
  <c r="X162" i="51"/>
  <c r="W410" i="51"/>
  <c r="W160" i="51"/>
  <c r="AA409" i="51"/>
  <c r="AA159" i="51"/>
  <c r="E158" i="51"/>
  <c r="F158" i="51" s="1"/>
  <c r="I409" i="51"/>
  <c r="K411" i="51"/>
  <c r="K161" i="51"/>
  <c r="Y409" i="51"/>
  <c r="Y159" i="51"/>
  <c r="AE409" i="51"/>
  <c r="AE159" i="51"/>
  <c r="N409" i="51"/>
  <c r="N159" i="51"/>
  <c r="AF409" i="51"/>
  <c r="AF159" i="51"/>
  <c r="M410" i="51"/>
  <c r="M160" i="51"/>
  <c r="V409" i="51"/>
  <c r="V159" i="51"/>
  <c r="T409" i="51"/>
  <c r="T159" i="51"/>
  <c r="J409" i="51"/>
  <c r="J159" i="51"/>
  <c r="E250" i="51"/>
  <c r="F250" i="51" s="1"/>
  <c r="O409" i="51"/>
  <c r="G409" i="51" s="1"/>
  <c r="O159" i="51"/>
  <c r="L409" i="51"/>
  <c r="L159" i="51"/>
  <c r="Q410" i="51"/>
  <c r="Q160" i="51"/>
  <c r="AB409" i="51"/>
  <c r="AB159" i="51"/>
  <c r="Y252" i="51"/>
  <c r="O258" i="51"/>
  <c r="AC251" i="51"/>
  <c r="X252" i="51"/>
  <c r="P160" i="51"/>
  <c r="P411" i="51" s="1"/>
  <c r="AB253" i="51"/>
  <c r="M251" i="51"/>
  <c r="Z159" i="51"/>
  <c r="Z410" i="51" s="1"/>
  <c r="G158" i="51"/>
  <c r="G250" i="51"/>
  <c r="AA252" i="51"/>
  <c r="R258" i="51"/>
  <c r="V255" i="51"/>
  <c r="Z252" i="51"/>
  <c r="G251" i="51"/>
  <c r="AF251" i="51"/>
  <c r="W255" i="51"/>
  <c r="AE253" i="51"/>
  <c r="D158" i="51"/>
  <c r="I159" i="51"/>
  <c r="AD254" i="51"/>
  <c r="T251" i="51"/>
  <c r="D250" i="51"/>
  <c r="I251" i="51"/>
  <c r="AB216" i="12"/>
  <c r="AB458" i="12"/>
  <c r="K218" i="12"/>
  <c r="K460" i="12"/>
  <c r="P218" i="12"/>
  <c r="P460" i="12"/>
  <c r="M215" i="12"/>
  <c r="M457" i="12"/>
  <c r="D214" i="12"/>
  <c r="I215" i="12"/>
  <c r="I457" i="12"/>
  <c r="E214" i="12"/>
  <c r="E456" i="12"/>
  <c r="F213" i="12"/>
  <c r="F456" i="12" s="1"/>
  <c r="O218" i="12"/>
  <c r="O460" i="12"/>
  <c r="W225" i="12"/>
  <c r="W467" i="12"/>
  <c r="D456" i="12"/>
  <c r="AD220" i="12"/>
  <c r="AD462" i="12"/>
  <c r="AE217" i="12"/>
  <c r="AE459" i="12"/>
  <c r="Q219" i="12"/>
  <c r="Q461" i="12"/>
  <c r="J216" i="12"/>
  <c r="J458" i="12"/>
  <c r="M467" i="50"/>
  <c r="AA467" i="50"/>
  <c r="N468" i="50"/>
  <c r="AC467" i="50"/>
  <c r="N539" i="50"/>
  <c r="V539" i="50"/>
  <c r="S639" i="50"/>
  <c r="AF540" i="50"/>
  <c r="AE468" i="50"/>
  <c r="T539" i="50"/>
  <c r="Q540" i="50"/>
  <c r="AD543" i="50"/>
  <c r="N634" i="50"/>
  <c r="G259" i="50"/>
  <c r="O634" i="50"/>
  <c r="G634" i="50" s="1"/>
  <c r="M541" i="50"/>
  <c r="U467" i="50"/>
  <c r="V634" i="50"/>
  <c r="AF636" i="50"/>
  <c r="Y637" i="50"/>
  <c r="X634" i="50"/>
  <c r="Z539" i="50"/>
  <c r="K467" i="50"/>
  <c r="AC635" i="50"/>
  <c r="Y467" i="50"/>
  <c r="AE635" i="50"/>
  <c r="S539" i="50"/>
  <c r="U637" i="50"/>
  <c r="L539" i="50"/>
  <c r="T467" i="50"/>
  <c r="T635" i="50"/>
  <c r="Q634" i="50"/>
  <c r="AB541" i="50"/>
  <c r="K634" i="50"/>
  <c r="W467" i="50"/>
  <c r="AC539" i="50"/>
  <c r="AA538" i="50"/>
  <c r="AF467" i="50"/>
  <c r="R538" i="50"/>
  <c r="I634" i="50"/>
  <c r="O450" i="50"/>
  <c r="G450" i="50" s="1"/>
  <c r="G75" i="50"/>
  <c r="R467" i="50"/>
  <c r="E163" i="50"/>
  <c r="F163" i="50" s="1"/>
  <c r="I538" i="50"/>
  <c r="L448" i="50"/>
  <c r="E448" i="50" s="1"/>
  <c r="F448" i="50" s="1"/>
  <c r="D74" i="50"/>
  <c r="E73" i="50"/>
  <c r="F73" i="50" s="1"/>
  <c r="K540" i="50"/>
  <c r="L634" i="50"/>
  <c r="J467" i="50"/>
  <c r="AD468" i="50"/>
  <c r="AA634" i="50"/>
  <c r="G164" i="50"/>
  <c r="M634" i="50"/>
  <c r="V467" i="50"/>
  <c r="P468" i="50"/>
  <c r="Q467" i="50"/>
  <c r="AB467" i="50"/>
  <c r="U540" i="50"/>
  <c r="Z467" i="50"/>
  <c r="X467" i="50"/>
  <c r="P636" i="50"/>
  <c r="G504" i="48" l="1"/>
  <c r="E455" i="3"/>
  <c r="H109" i="33"/>
  <c r="H304" i="33" s="1"/>
  <c r="H153" i="5"/>
  <c r="H384" i="5" s="1"/>
  <c r="G239" i="48"/>
  <c r="Z386" i="5"/>
  <c r="J198" i="3"/>
  <c r="J456" i="3"/>
  <c r="F314" i="47"/>
  <c r="U505" i="48"/>
  <c r="U240" i="48"/>
  <c r="D154" i="5"/>
  <c r="G384" i="5"/>
  <c r="T201" i="3"/>
  <c r="T459" i="3"/>
  <c r="AE456" i="3"/>
  <c r="AE198" i="3"/>
  <c r="AC413" i="48"/>
  <c r="AC148" i="48"/>
  <c r="E197" i="3"/>
  <c r="F197" i="3" s="1"/>
  <c r="F456" i="3" s="1"/>
  <c r="O456" i="3"/>
  <c r="G456" i="3" s="1"/>
  <c r="O198" i="3"/>
  <c r="G197" i="3"/>
  <c r="H197" i="3" s="1"/>
  <c r="H456" i="3" s="1"/>
  <c r="R344" i="33"/>
  <c r="G304" i="33"/>
  <c r="S343" i="33"/>
  <c r="AB344" i="33"/>
  <c r="AF343" i="33"/>
  <c r="N346" i="33"/>
  <c r="Q346" i="33"/>
  <c r="O305" i="33"/>
  <c r="G110" i="33"/>
  <c r="D110" i="33"/>
  <c r="D305" i="33" s="1"/>
  <c r="U305" i="33"/>
  <c r="V347" i="33"/>
  <c r="AC313" i="33"/>
  <c r="L346" i="33"/>
  <c r="P343" i="33"/>
  <c r="AA343" i="33"/>
  <c r="X346" i="33"/>
  <c r="Y344" i="33"/>
  <c r="AD343" i="33"/>
  <c r="AE346" i="33"/>
  <c r="M346" i="33"/>
  <c r="J343" i="33"/>
  <c r="K345" i="33"/>
  <c r="Z306" i="33"/>
  <c r="W344" i="33"/>
  <c r="T345" i="33"/>
  <c r="T387" i="5"/>
  <c r="L386" i="5"/>
  <c r="D384" i="5"/>
  <c r="E154" i="5"/>
  <c r="E385" i="5" s="1"/>
  <c r="AD386" i="5"/>
  <c r="N394" i="5"/>
  <c r="AB386" i="5"/>
  <c r="R387" i="5"/>
  <c r="V394" i="5"/>
  <c r="S386" i="5"/>
  <c r="AF386" i="5"/>
  <c r="U385" i="5"/>
  <c r="G154" i="5"/>
  <c r="I386" i="5"/>
  <c r="Y386" i="5"/>
  <c r="W387" i="5"/>
  <c r="O387" i="5"/>
  <c r="J390" i="5"/>
  <c r="AA386" i="5"/>
  <c r="M385" i="5"/>
  <c r="K386" i="5"/>
  <c r="Q387" i="5"/>
  <c r="X386" i="5"/>
  <c r="AC385" i="5"/>
  <c r="P386" i="5"/>
  <c r="AE387" i="5"/>
  <c r="E408" i="47"/>
  <c r="U317" i="47"/>
  <c r="AF225" i="12"/>
  <c r="AF467" i="12"/>
  <c r="N462" i="12"/>
  <c r="N220" i="12"/>
  <c r="U458" i="3"/>
  <c r="U200" i="3"/>
  <c r="AF198" i="3"/>
  <c r="AF456" i="3"/>
  <c r="R200" i="3"/>
  <c r="R458" i="3"/>
  <c r="X199" i="3"/>
  <c r="X457" i="3"/>
  <c r="L198" i="3"/>
  <c r="E198" i="3" s="1"/>
  <c r="L456" i="3"/>
  <c r="AB200" i="3"/>
  <c r="AB458" i="3"/>
  <c r="Q201" i="3"/>
  <c r="Q459" i="3"/>
  <c r="P201" i="3"/>
  <c r="P459" i="3"/>
  <c r="K199" i="3"/>
  <c r="K457" i="3"/>
  <c r="S199" i="3"/>
  <c r="S457" i="3"/>
  <c r="N201" i="3"/>
  <c r="N459" i="3"/>
  <c r="V199" i="3"/>
  <c r="V457" i="3"/>
  <c r="AA199" i="3"/>
  <c r="AA457" i="3"/>
  <c r="Z200" i="3"/>
  <c r="Z458" i="3"/>
  <c r="M201" i="3"/>
  <c r="M459" i="3"/>
  <c r="AC200" i="3"/>
  <c r="AC458" i="3"/>
  <c r="W200" i="3"/>
  <c r="W458" i="3"/>
  <c r="AD201" i="3"/>
  <c r="AD459" i="3"/>
  <c r="I199" i="3"/>
  <c r="I457" i="3"/>
  <c r="Y199" i="3"/>
  <c r="Y457" i="3"/>
  <c r="AF411" i="48"/>
  <c r="AF146" i="48"/>
  <c r="Z240" i="48"/>
  <c r="Z505" i="48"/>
  <c r="AF506" i="48"/>
  <c r="AF241" i="48"/>
  <c r="AE146" i="48"/>
  <c r="AE411" i="48"/>
  <c r="T411" i="48"/>
  <c r="T146" i="48"/>
  <c r="AA241" i="48"/>
  <c r="AA506" i="48"/>
  <c r="L507" i="48"/>
  <c r="L242" i="48"/>
  <c r="R506" i="48"/>
  <c r="R241" i="48"/>
  <c r="M241" i="48"/>
  <c r="M506" i="48"/>
  <c r="AB241" i="48"/>
  <c r="AB506" i="48"/>
  <c r="M149" i="48"/>
  <c r="M414" i="48"/>
  <c r="Y145" i="48"/>
  <c r="Y410" i="48"/>
  <c r="W505" i="48"/>
  <c r="W240" i="48"/>
  <c r="W146" i="48"/>
  <c r="W411" i="48"/>
  <c r="Y242" i="48"/>
  <c r="Y507" i="48"/>
  <c r="Q241" i="48"/>
  <c r="Q506" i="48"/>
  <c r="L148" i="48"/>
  <c r="L413" i="48"/>
  <c r="T506" i="48"/>
  <c r="T241" i="48"/>
  <c r="X411" i="48"/>
  <c r="X146" i="48"/>
  <c r="E408" i="48"/>
  <c r="F408" i="48" s="1"/>
  <c r="D408" i="48"/>
  <c r="Q149" i="48"/>
  <c r="Q414" i="48"/>
  <c r="AD412" i="48"/>
  <c r="AD147" i="48"/>
  <c r="AA148" i="48"/>
  <c r="AA413" i="48"/>
  <c r="O412" i="48"/>
  <c r="O147" i="48"/>
  <c r="N148" i="48"/>
  <c r="N413" i="48"/>
  <c r="U144" i="48"/>
  <c r="U409" i="48"/>
  <c r="G409" i="48" s="1"/>
  <c r="G143" i="48"/>
  <c r="AD241" i="48"/>
  <c r="AD506" i="48"/>
  <c r="N507" i="48"/>
  <c r="N242" i="48"/>
  <c r="D238" i="48"/>
  <c r="E238" i="48"/>
  <c r="F238" i="48" s="1"/>
  <c r="I504" i="48"/>
  <c r="I239" i="48"/>
  <c r="X245" i="48"/>
  <c r="X510" i="48"/>
  <c r="V506" i="48"/>
  <c r="V241" i="48"/>
  <c r="AB410" i="48"/>
  <c r="AB145" i="48"/>
  <c r="Z148" i="48"/>
  <c r="Z413" i="48"/>
  <c r="D503" i="48"/>
  <c r="E503" i="48"/>
  <c r="F503" i="48" s="1"/>
  <c r="J145" i="48"/>
  <c r="J410" i="48"/>
  <c r="R148" i="48"/>
  <c r="R413" i="48"/>
  <c r="AC240" i="48"/>
  <c r="AC505" i="48"/>
  <c r="D143" i="48"/>
  <c r="I144" i="48"/>
  <c r="E143" i="48"/>
  <c r="F143" i="48" s="1"/>
  <c r="I409" i="48"/>
  <c r="K148" i="48"/>
  <c r="K413" i="48"/>
  <c r="J506" i="48"/>
  <c r="J241" i="48"/>
  <c r="S410" i="48"/>
  <c r="S145" i="48"/>
  <c r="S509" i="48"/>
  <c r="S244" i="48"/>
  <c r="P241" i="48"/>
  <c r="P506" i="48"/>
  <c r="O506" i="48"/>
  <c r="O241" i="48"/>
  <c r="K240" i="48"/>
  <c r="K505" i="48"/>
  <c r="P148" i="48"/>
  <c r="P413" i="48"/>
  <c r="V148" i="48"/>
  <c r="V413" i="48"/>
  <c r="AE240" i="48"/>
  <c r="AE505" i="48"/>
  <c r="G442" i="9"/>
  <c r="P461" i="9"/>
  <c r="O470" i="9"/>
  <c r="O469" i="9"/>
  <c r="AB465" i="9"/>
  <c r="D164" i="50"/>
  <c r="AE469" i="50"/>
  <c r="AE642" i="50" s="1"/>
  <c r="N469" i="50"/>
  <c r="N642" i="50" s="1"/>
  <c r="P469" i="50"/>
  <c r="P642" i="50" s="1"/>
  <c r="X459" i="12"/>
  <c r="X217" i="12"/>
  <c r="Y459" i="12"/>
  <c r="Y217" i="12"/>
  <c r="S220" i="12"/>
  <c r="S462" i="12"/>
  <c r="U459" i="12"/>
  <c r="G459" i="12" s="1"/>
  <c r="U217" i="12"/>
  <c r="G216" i="12"/>
  <c r="H459" i="12" s="1"/>
  <c r="D457" i="12"/>
  <c r="V459" i="12"/>
  <c r="V217" i="12"/>
  <c r="AA219" i="12"/>
  <c r="AA461" i="12"/>
  <c r="Z460" i="12"/>
  <c r="Z218" i="12"/>
  <c r="L217" i="12"/>
  <c r="L459" i="12"/>
  <c r="R469" i="12"/>
  <c r="R227" i="12"/>
  <c r="T459" i="12"/>
  <c r="T217" i="12"/>
  <c r="D448" i="50"/>
  <c r="I516" i="49"/>
  <c r="AE443" i="49"/>
  <c r="AC444" i="49"/>
  <c r="X443" i="49"/>
  <c r="V443" i="49"/>
  <c r="U443" i="49"/>
  <c r="G443" i="49" s="1"/>
  <c r="T444" i="49"/>
  <c r="S443" i="49"/>
  <c r="R445" i="49"/>
  <c r="Q443" i="49"/>
  <c r="G126" i="49"/>
  <c r="O444" i="49"/>
  <c r="M443" i="49"/>
  <c r="K444" i="49"/>
  <c r="J443" i="49"/>
  <c r="I445" i="49"/>
  <c r="T459" i="9"/>
  <c r="AF451" i="9"/>
  <c r="L449" i="9"/>
  <c r="AA450" i="9"/>
  <c r="Z371" i="9"/>
  <c r="AE445" i="9"/>
  <c r="AD452" i="9"/>
  <c r="AE373" i="9"/>
  <c r="AE372" i="9"/>
  <c r="W447" i="9"/>
  <c r="O366" i="9"/>
  <c r="G115" i="9"/>
  <c r="Q366" i="9"/>
  <c r="T366" i="9"/>
  <c r="R366" i="9"/>
  <c r="U366" i="9"/>
  <c r="D192" i="9"/>
  <c r="D443" i="9" s="1"/>
  <c r="E192" i="9"/>
  <c r="I443" i="9"/>
  <c r="AC443" i="9"/>
  <c r="Y366" i="9"/>
  <c r="V366" i="9"/>
  <c r="K366" i="9"/>
  <c r="Y463" i="9"/>
  <c r="G365" i="9"/>
  <c r="F114" i="9"/>
  <c r="F365" i="9" s="1"/>
  <c r="E365" i="9"/>
  <c r="M444" i="9"/>
  <c r="J366" i="9"/>
  <c r="N366" i="9"/>
  <c r="P366" i="9"/>
  <c r="AC366" i="9"/>
  <c r="U443" i="9"/>
  <c r="G192" i="9"/>
  <c r="M366" i="9"/>
  <c r="Z447" i="9"/>
  <c r="S366" i="9"/>
  <c r="K461" i="9"/>
  <c r="D115" i="9"/>
  <c r="D366" i="9" s="1"/>
  <c r="E115" i="9"/>
  <c r="I366" i="9"/>
  <c r="F191" i="9"/>
  <c r="F442" i="9" s="1"/>
  <c r="E442" i="9"/>
  <c r="L366" i="9"/>
  <c r="E314" i="47"/>
  <c r="E205" i="47"/>
  <c r="N317" i="47"/>
  <c r="V316" i="47"/>
  <c r="H113" i="47"/>
  <c r="I113" i="47" s="1"/>
  <c r="T317" i="47"/>
  <c r="J316" i="47"/>
  <c r="AA320" i="47"/>
  <c r="H112" i="47"/>
  <c r="I112" i="47" s="1"/>
  <c r="X315" i="47"/>
  <c r="M317" i="47"/>
  <c r="Z320" i="47"/>
  <c r="AD317" i="47"/>
  <c r="F408" i="47"/>
  <c r="G204" i="47"/>
  <c r="G408" i="47" s="1"/>
  <c r="S317" i="47"/>
  <c r="K318" i="47"/>
  <c r="W316" i="47"/>
  <c r="L316" i="47"/>
  <c r="AG318" i="47"/>
  <c r="E409" i="47"/>
  <c r="AB316" i="47"/>
  <c r="O316" i="47"/>
  <c r="AE316" i="47"/>
  <c r="Q322" i="47"/>
  <c r="AC315" i="47"/>
  <c r="R317" i="47"/>
  <c r="P317" i="47"/>
  <c r="AF319" i="47"/>
  <c r="H409" i="47"/>
  <c r="F205" i="47"/>
  <c r="Y316" i="47"/>
  <c r="F111" i="47"/>
  <c r="J541" i="50"/>
  <c r="R636" i="50"/>
  <c r="AD636" i="50"/>
  <c r="Z636" i="50"/>
  <c r="X540" i="50"/>
  <c r="O539" i="50"/>
  <c r="G539" i="50" s="1"/>
  <c r="W540" i="50"/>
  <c r="AE541" i="50"/>
  <c r="Y543" i="50"/>
  <c r="E538" i="50"/>
  <c r="F538" i="50" s="1"/>
  <c r="D538" i="50"/>
  <c r="P540" i="50"/>
  <c r="I450" i="50"/>
  <c r="J636" i="50"/>
  <c r="AB637" i="50"/>
  <c r="K412" i="51"/>
  <c r="K162" i="51"/>
  <c r="T410" i="51"/>
  <c r="T160" i="51"/>
  <c r="AF410" i="51"/>
  <c r="AF160" i="51"/>
  <c r="X413" i="51"/>
  <c r="X163" i="51"/>
  <c r="J410" i="51"/>
  <c r="J160" i="51"/>
  <c r="M411" i="51"/>
  <c r="M161" i="51"/>
  <c r="U411" i="51"/>
  <c r="U161" i="51"/>
  <c r="E159" i="51"/>
  <c r="F159" i="51" s="1"/>
  <c r="I410" i="51"/>
  <c r="R410" i="51"/>
  <c r="R160" i="51"/>
  <c r="V410" i="51"/>
  <c r="V160" i="51"/>
  <c r="AD411" i="51"/>
  <c r="AD161" i="51"/>
  <c r="Y410" i="51"/>
  <c r="Y160" i="51"/>
  <c r="E251" i="51"/>
  <c r="F251" i="51" s="1"/>
  <c r="AB410" i="51"/>
  <c r="AB160" i="51"/>
  <c r="W411" i="51"/>
  <c r="W161" i="51"/>
  <c r="Q411" i="51"/>
  <c r="Q161" i="51"/>
  <c r="AC410" i="51"/>
  <c r="AC160" i="51"/>
  <c r="E409" i="51"/>
  <c r="F409" i="51" s="1"/>
  <c r="D409" i="51"/>
  <c r="AA410" i="51"/>
  <c r="AA160" i="51"/>
  <c r="L410" i="51"/>
  <c r="L160" i="51"/>
  <c r="N410" i="51"/>
  <c r="N160" i="51"/>
  <c r="AE410" i="51"/>
  <c r="AE160" i="51"/>
  <c r="S410" i="51"/>
  <c r="S160" i="51"/>
  <c r="O410" i="51"/>
  <c r="O160" i="51"/>
  <c r="M252" i="51"/>
  <c r="AF252" i="51"/>
  <c r="X253" i="51"/>
  <c r="Z253" i="51"/>
  <c r="D159" i="51"/>
  <c r="I160" i="51"/>
  <c r="Z160" i="51"/>
  <c r="Z411" i="51" s="1"/>
  <c r="G159" i="51"/>
  <c r="AC252" i="51"/>
  <c r="G252" i="51" s="1"/>
  <c r="D251" i="51"/>
  <c r="I252" i="51"/>
  <c r="P161" i="51"/>
  <c r="P412" i="51" s="1"/>
  <c r="AE254" i="51"/>
  <c r="V256" i="51"/>
  <c r="AB254" i="51"/>
  <c r="O259" i="51"/>
  <c r="R259" i="51"/>
  <c r="W256" i="51"/>
  <c r="AA253" i="51"/>
  <c r="T252" i="51"/>
  <c r="AD255" i="51"/>
  <c r="Y253" i="51"/>
  <c r="Q220" i="12"/>
  <c r="Q462" i="12"/>
  <c r="AE218" i="12"/>
  <c r="AE460" i="12"/>
  <c r="O461" i="12"/>
  <c r="O219" i="12"/>
  <c r="P219" i="12"/>
  <c r="P461" i="12"/>
  <c r="K461" i="12"/>
  <c r="K219" i="12"/>
  <c r="W226" i="12"/>
  <c r="W468" i="12"/>
  <c r="D215" i="12"/>
  <c r="I216" i="12"/>
  <c r="I458" i="12"/>
  <c r="E215" i="12"/>
  <c r="E457" i="12"/>
  <c r="F214" i="12"/>
  <c r="F457" i="12" s="1"/>
  <c r="J459" i="12"/>
  <c r="J217" i="12"/>
  <c r="AD221" i="12"/>
  <c r="AD463" i="12"/>
  <c r="M216" i="12"/>
  <c r="M458" i="12"/>
  <c r="AB217" i="12"/>
  <c r="AB459" i="12"/>
  <c r="P637" i="50"/>
  <c r="Q468" i="50"/>
  <c r="M635" i="50"/>
  <c r="G76" i="50"/>
  <c r="O451" i="50"/>
  <c r="G451" i="50" s="1"/>
  <c r="R539" i="50"/>
  <c r="Q635" i="50"/>
  <c r="AE636" i="50"/>
  <c r="K468" i="50"/>
  <c r="X635" i="50"/>
  <c r="AD544" i="50"/>
  <c r="V540" i="50"/>
  <c r="AA468" i="50"/>
  <c r="AB468" i="50"/>
  <c r="L635" i="50"/>
  <c r="E164" i="50"/>
  <c r="F164" i="50" s="1"/>
  <c r="I539" i="50"/>
  <c r="AA539" i="50"/>
  <c r="T468" i="50"/>
  <c r="AC636" i="50"/>
  <c r="N635" i="50"/>
  <c r="T540" i="50"/>
  <c r="M468" i="50"/>
  <c r="Z468" i="50"/>
  <c r="AA635" i="50"/>
  <c r="J468" i="50"/>
  <c r="K541" i="50"/>
  <c r="R468" i="50"/>
  <c r="I635" i="50"/>
  <c r="AF468" i="50"/>
  <c r="AC540" i="50"/>
  <c r="K635" i="50"/>
  <c r="AB542" i="50"/>
  <c r="T636" i="50"/>
  <c r="L540" i="50"/>
  <c r="Z540" i="50"/>
  <c r="Y638" i="50"/>
  <c r="V635" i="50"/>
  <c r="V468" i="50"/>
  <c r="D75" i="50"/>
  <c r="L449" i="50"/>
  <c r="E449" i="50" s="1"/>
  <c r="F449" i="50" s="1"/>
  <c r="E74" i="50"/>
  <c r="F74" i="50" s="1"/>
  <c r="U638" i="50"/>
  <c r="M542" i="50"/>
  <c r="O635" i="50"/>
  <c r="G635" i="50" s="1"/>
  <c r="G260" i="50"/>
  <c r="AF541" i="50"/>
  <c r="AC468" i="50"/>
  <c r="X468" i="50"/>
  <c r="U541" i="50"/>
  <c r="AD469" i="50"/>
  <c r="AD642" i="50" s="1"/>
  <c r="W468" i="50"/>
  <c r="S540" i="50"/>
  <c r="Y468" i="50"/>
  <c r="AF637" i="50"/>
  <c r="U468" i="50"/>
  <c r="Q541" i="50"/>
  <c r="S640" i="50"/>
  <c r="N540" i="50"/>
  <c r="E456" i="3" l="1"/>
  <c r="H110" i="33"/>
  <c r="H305" i="33" s="1"/>
  <c r="F154" i="5"/>
  <c r="F385" i="5" s="1"/>
  <c r="H154" i="5"/>
  <c r="H385" i="5" s="1"/>
  <c r="U506" i="48"/>
  <c r="U241" i="48"/>
  <c r="D198" i="3"/>
  <c r="D457" i="3" s="1"/>
  <c r="T202" i="3"/>
  <c r="T460" i="3"/>
  <c r="Z387" i="5"/>
  <c r="J199" i="3"/>
  <c r="J457" i="3"/>
  <c r="Q15" i="26"/>
  <c r="O457" i="3"/>
  <c r="G457" i="3" s="1"/>
  <c r="O199" i="3"/>
  <c r="G198" i="3"/>
  <c r="AC414" i="48"/>
  <c r="AC149" i="48"/>
  <c r="G240" i="48"/>
  <c r="AE457" i="3"/>
  <c r="AE199" i="3"/>
  <c r="R345" i="33"/>
  <c r="AF344" i="33"/>
  <c r="AB345" i="33"/>
  <c r="N347" i="33"/>
  <c r="S344" i="33"/>
  <c r="T346" i="33"/>
  <c r="Z307" i="33"/>
  <c r="J344" i="33"/>
  <c r="AD344" i="33"/>
  <c r="X347" i="33"/>
  <c r="P344" i="33"/>
  <c r="AC314" i="33"/>
  <c r="U306" i="33"/>
  <c r="Q347" i="33"/>
  <c r="K346" i="33"/>
  <c r="M347" i="33"/>
  <c r="V348" i="33"/>
  <c r="G305" i="33"/>
  <c r="W345" i="33"/>
  <c r="AE347" i="33"/>
  <c r="Y345" i="33"/>
  <c r="AA344" i="33"/>
  <c r="L347" i="33"/>
  <c r="O306" i="33"/>
  <c r="G111" i="33"/>
  <c r="D111" i="33"/>
  <c r="D306" i="33" s="1"/>
  <c r="AB387" i="5"/>
  <c r="AD387" i="5"/>
  <c r="L387" i="5"/>
  <c r="R388" i="5"/>
  <c r="D385" i="5"/>
  <c r="V395" i="5"/>
  <c r="N395" i="5"/>
  <c r="T388" i="5"/>
  <c r="AA387" i="5"/>
  <c r="U386" i="5"/>
  <c r="G155" i="5"/>
  <c r="AE388" i="5"/>
  <c r="X387" i="5"/>
  <c r="O388" i="5"/>
  <c r="Y387" i="5"/>
  <c r="I387" i="5"/>
  <c r="G385" i="5"/>
  <c r="Q388" i="5"/>
  <c r="AF387" i="5"/>
  <c r="K387" i="5"/>
  <c r="S387" i="5"/>
  <c r="M386" i="5"/>
  <c r="D155" i="5"/>
  <c r="P387" i="5"/>
  <c r="AC386" i="5"/>
  <c r="J391" i="5"/>
  <c r="W388" i="5"/>
  <c r="E155" i="5"/>
  <c r="U318" i="47"/>
  <c r="N221" i="12"/>
  <c r="N463" i="12"/>
  <c r="D458" i="12"/>
  <c r="AF226" i="12"/>
  <c r="AF468" i="12"/>
  <c r="R459" i="3"/>
  <c r="R201" i="3"/>
  <c r="AF199" i="3"/>
  <c r="AF457" i="3"/>
  <c r="AB201" i="3"/>
  <c r="AB459" i="3"/>
  <c r="U201" i="3"/>
  <c r="U459" i="3"/>
  <c r="L457" i="3"/>
  <c r="L199" i="3"/>
  <c r="D199" i="3" s="1"/>
  <c r="D458" i="3" s="1"/>
  <c r="X458" i="3"/>
  <c r="X200" i="3"/>
  <c r="Y200" i="3"/>
  <c r="Y458" i="3"/>
  <c r="W201" i="3"/>
  <c r="W459" i="3"/>
  <c r="M202" i="3"/>
  <c r="M460" i="3"/>
  <c r="V458" i="3"/>
  <c r="V200" i="3"/>
  <c r="K200" i="3"/>
  <c r="K458" i="3"/>
  <c r="Q202" i="3"/>
  <c r="Q460" i="3"/>
  <c r="E457" i="3"/>
  <c r="F198" i="3"/>
  <c r="F457" i="3" s="1"/>
  <c r="AD202" i="3"/>
  <c r="AD460" i="3"/>
  <c r="AC201" i="3"/>
  <c r="AC459" i="3"/>
  <c r="Z201" i="3"/>
  <c r="Z459" i="3"/>
  <c r="N202" i="3"/>
  <c r="N460" i="3"/>
  <c r="S200" i="3"/>
  <c r="S458" i="3"/>
  <c r="P202" i="3"/>
  <c r="P460" i="3"/>
  <c r="I458" i="3"/>
  <c r="I200" i="3"/>
  <c r="AA200" i="3"/>
  <c r="AA458" i="3"/>
  <c r="W147" i="48"/>
  <c r="W412" i="48"/>
  <c r="Y146" i="48"/>
  <c r="Y411" i="48"/>
  <c r="AB507" i="48"/>
  <c r="AB242" i="48"/>
  <c r="AA507" i="48"/>
  <c r="AA242" i="48"/>
  <c r="AE412" i="48"/>
  <c r="AE147" i="48"/>
  <c r="Z506" i="48"/>
  <c r="Z241" i="48"/>
  <c r="W506" i="48"/>
  <c r="W241" i="48"/>
  <c r="L508" i="48"/>
  <c r="L243" i="48"/>
  <c r="T147" i="48"/>
  <c r="T412" i="48"/>
  <c r="AF242" i="48"/>
  <c r="AF507" i="48"/>
  <c r="AF147" i="48"/>
  <c r="AF412" i="48"/>
  <c r="R242" i="48"/>
  <c r="R507" i="48"/>
  <c r="G505" i="48"/>
  <c r="M150" i="48"/>
  <c r="M415" i="48"/>
  <c r="M242" i="48"/>
  <c r="M507" i="48"/>
  <c r="K241" i="48"/>
  <c r="K506" i="48"/>
  <c r="E409" i="48"/>
  <c r="F409" i="48" s="1"/>
  <c r="D409" i="48"/>
  <c r="D239" i="48"/>
  <c r="I240" i="48"/>
  <c r="E239" i="48"/>
  <c r="F239" i="48" s="1"/>
  <c r="I505" i="48"/>
  <c r="N414" i="48"/>
  <c r="N149" i="48"/>
  <c r="L149" i="48"/>
  <c r="L414" i="48"/>
  <c r="P507" i="48"/>
  <c r="P242" i="48"/>
  <c r="K414" i="48"/>
  <c r="K149" i="48"/>
  <c r="R414" i="48"/>
  <c r="R149" i="48"/>
  <c r="AB146" i="48"/>
  <c r="AB411" i="48"/>
  <c r="D504" i="48"/>
  <c r="E504" i="48"/>
  <c r="F504" i="48" s="1"/>
  <c r="AD507" i="48"/>
  <c r="AD242" i="48"/>
  <c r="AA149" i="48"/>
  <c r="AA414" i="48"/>
  <c r="T507" i="48"/>
  <c r="T242" i="48"/>
  <c r="Y508" i="48"/>
  <c r="Y243" i="48"/>
  <c r="P149" i="48"/>
  <c r="P414" i="48"/>
  <c r="S146" i="48"/>
  <c r="S411" i="48"/>
  <c r="Z414" i="48"/>
  <c r="Z149" i="48"/>
  <c r="V242" i="48"/>
  <c r="V507" i="48"/>
  <c r="AD413" i="48"/>
  <c r="AD148" i="48"/>
  <c r="V414" i="48"/>
  <c r="V149" i="48"/>
  <c r="O242" i="48"/>
  <c r="O507" i="48"/>
  <c r="S510" i="48"/>
  <c r="S245" i="48"/>
  <c r="J242" i="48"/>
  <c r="J507" i="48"/>
  <c r="D144" i="48"/>
  <c r="I145" i="48"/>
  <c r="I410" i="48"/>
  <c r="E144" i="48"/>
  <c r="F144" i="48" s="1"/>
  <c r="N508" i="48"/>
  <c r="N243" i="48"/>
  <c r="Q507" i="48"/>
  <c r="Q242" i="48"/>
  <c r="AE506" i="48"/>
  <c r="AE241" i="48"/>
  <c r="U410" i="48"/>
  <c r="G410" i="48" s="1"/>
  <c r="U145" i="48"/>
  <c r="G144" i="48"/>
  <c r="Q415" i="48"/>
  <c r="Q150" i="48"/>
  <c r="AC506" i="48"/>
  <c r="G506" i="48" s="1"/>
  <c r="AC241" i="48"/>
  <c r="J146" i="48"/>
  <c r="J411" i="48"/>
  <c r="X246" i="48"/>
  <c r="X511" i="48"/>
  <c r="O148" i="48"/>
  <c r="O413" i="48"/>
  <c r="X412" i="48"/>
  <c r="X147" i="48"/>
  <c r="AB466" i="9"/>
  <c r="P462" i="9"/>
  <c r="W469" i="50"/>
  <c r="AC469" i="50"/>
  <c r="AC642" i="50" s="1"/>
  <c r="Z469" i="50"/>
  <c r="Z642" i="50" s="1"/>
  <c r="AF469" i="50"/>
  <c r="AF642" i="50" s="1"/>
  <c r="AA469" i="50"/>
  <c r="AA642" i="50" s="1"/>
  <c r="Y469" i="50"/>
  <c r="Y642" i="50" s="1"/>
  <c r="X469" i="50"/>
  <c r="X642" i="50" s="1"/>
  <c r="AB469" i="50"/>
  <c r="AB642" i="50" s="1"/>
  <c r="R469" i="50"/>
  <c r="R642" i="50" s="1"/>
  <c r="U469" i="50"/>
  <c r="U642" i="50" s="1"/>
  <c r="T469" i="50"/>
  <c r="T642" i="50" s="1"/>
  <c r="J469" i="50"/>
  <c r="J642" i="50" s="1"/>
  <c r="V469" i="50"/>
  <c r="V642" i="50" s="1"/>
  <c r="M469" i="50"/>
  <c r="M642" i="50" s="1"/>
  <c r="K469" i="50"/>
  <c r="K642" i="50" s="1"/>
  <c r="Q469" i="50"/>
  <c r="Q642" i="50" s="1"/>
  <c r="R228" i="12"/>
  <c r="R470" i="12"/>
  <c r="Z461" i="12"/>
  <c r="Z219" i="12"/>
  <c r="V218" i="12"/>
  <c r="V460" i="12"/>
  <c r="U218" i="12"/>
  <c r="U460" i="12"/>
  <c r="G460" i="12" s="1"/>
  <c r="G217" i="12"/>
  <c r="H460" i="12" s="1"/>
  <c r="Y218" i="12"/>
  <c r="Y460" i="12"/>
  <c r="X460" i="12"/>
  <c r="X218" i="12"/>
  <c r="T460" i="12"/>
  <c r="T218" i="12"/>
  <c r="L218" i="12"/>
  <c r="L460" i="12"/>
  <c r="AA220" i="12"/>
  <c r="AA462" i="12"/>
  <c r="S463" i="12"/>
  <c r="S221" i="12"/>
  <c r="D449" i="50"/>
  <c r="AE444" i="49"/>
  <c r="AC445" i="49"/>
  <c r="X444" i="49"/>
  <c r="V444" i="49"/>
  <c r="G127" i="49"/>
  <c r="U444" i="49"/>
  <c r="G444" i="49" s="1"/>
  <c r="T445" i="49"/>
  <c r="S444" i="49"/>
  <c r="Q444" i="49"/>
  <c r="O445" i="49"/>
  <c r="M444" i="49"/>
  <c r="K445" i="49"/>
  <c r="J444" i="49"/>
  <c r="AF452" i="9"/>
  <c r="L450" i="9"/>
  <c r="T460" i="9"/>
  <c r="Z373" i="9"/>
  <c r="Z372" i="9"/>
  <c r="AE446" i="9"/>
  <c r="W448" i="9"/>
  <c r="AD453" i="9"/>
  <c r="AA451" i="9"/>
  <c r="G443" i="9"/>
  <c r="M367" i="9"/>
  <c r="AC367" i="9"/>
  <c r="J367" i="9"/>
  <c r="Y367" i="9"/>
  <c r="D193" i="9"/>
  <c r="D444" i="9" s="1"/>
  <c r="E193" i="9"/>
  <c r="I444" i="9"/>
  <c r="U367" i="9"/>
  <c r="T367" i="9"/>
  <c r="G366" i="9"/>
  <c r="L367" i="9"/>
  <c r="Z448" i="9"/>
  <c r="F115" i="9"/>
  <c r="F366" i="9" s="1"/>
  <c r="E366" i="9"/>
  <c r="S367" i="9"/>
  <c r="U444" i="9"/>
  <c r="G193" i="9"/>
  <c r="N367" i="9"/>
  <c r="M445" i="9"/>
  <c r="V367" i="9"/>
  <c r="AC444" i="9"/>
  <c r="R367" i="9"/>
  <c r="Q367" i="9"/>
  <c r="P367" i="9"/>
  <c r="Y464" i="9"/>
  <c r="K367" i="9"/>
  <c r="D116" i="9"/>
  <c r="D367" i="9" s="1"/>
  <c r="E116" i="9"/>
  <c r="I367" i="9"/>
  <c r="K462" i="9"/>
  <c r="F192" i="9"/>
  <c r="F443" i="9" s="1"/>
  <c r="E443" i="9"/>
  <c r="O367" i="9"/>
  <c r="G116" i="9"/>
  <c r="N318" i="47"/>
  <c r="E315" i="47"/>
  <c r="G111" i="47"/>
  <c r="G315" i="47" s="1"/>
  <c r="F315" i="47"/>
  <c r="I317" i="47"/>
  <c r="H317" i="47"/>
  <c r="AB317" i="47"/>
  <c r="W317" i="47"/>
  <c r="AD318" i="47"/>
  <c r="X316" i="47"/>
  <c r="T318" i="47"/>
  <c r="AE317" i="47"/>
  <c r="S318" i="47"/>
  <c r="M318" i="47"/>
  <c r="Y317" i="47"/>
  <c r="P318" i="47"/>
  <c r="AC316" i="47"/>
  <c r="Q323" i="47"/>
  <c r="K319" i="47"/>
  <c r="I316" i="47"/>
  <c r="H316" i="47"/>
  <c r="F112" i="47"/>
  <c r="E112" i="47"/>
  <c r="V317" i="47"/>
  <c r="F409" i="47"/>
  <c r="G205" i="47"/>
  <c r="G409" i="47" s="1"/>
  <c r="R318" i="47"/>
  <c r="AG319" i="47"/>
  <c r="AF320" i="47"/>
  <c r="O317" i="47"/>
  <c r="L317" i="47"/>
  <c r="Z321" i="47"/>
  <c r="AA321" i="47"/>
  <c r="J317" i="47"/>
  <c r="J542" i="50"/>
  <c r="D165" i="50"/>
  <c r="P541" i="50"/>
  <c r="G166" i="50"/>
  <c r="O540" i="50"/>
  <c r="G540" i="50" s="1"/>
  <c r="G165" i="50"/>
  <c r="E539" i="50"/>
  <c r="F539" i="50" s="1"/>
  <c r="D539" i="50"/>
  <c r="X541" i="50"/>
  <c r="Z637" i="50"/>
  <c r="J637" i="50"/>
  <c r="Y544" i="50"/>
  <c r="I451" i="50"/>
  <c r="AD637" i="50"/>
  <c r="W541" i="50"/>
  <c r="AE542" i="50"/>
  <c r="AB638" i="50"/>
  <c r="R637" i="50"/>
  <c r="G410" i="51"/>
  <c r="X414" i="51"/>
  <c r="X164" i="51"/>
  <c r="O411" i="51"/>
  <c r="O161" i="51"/>
  <c r="M412" i="51"/>
  <c r="M162" i="51"/>
  <c r="D410" i="51"/>
  <c r="E410" i="51"/>
  <c r="F410" i="51" s="1"/>
  <c r="AD412" i="51"/>
  <c r="AD162" i="51"/>
  <c r="AF411" i="51"/>
  <c r="AF161" i="51"/>
  <c r="W412" i="51"/>
  <c r="W162" i="51"/>
  <c r="S411" i="51"/>
  <c r="S161" i="51"/>
  <c r="N411" i="51"/>
  <c r="N161" i="51"/>
  <c r="T411" i="51"/>
  <c r="T161" i="51"/>
  <c r="Q412" i="51"/>
  <c r="Q162" i="51"/>
  <c r="U412" i="51"/>
  <c r="U162" i="51"/>
  <c r="J411" i="51"/>
  <c r="J161" i="51"/>
  <c r="L411" i="51"/>
  <c r="L161" i="51"/>
  <c r="V411" i="51"/>
  <c r="V161" i="51"/>
  <c r="K413" i="51"/>
  <c r="K163" i="51"/>
  <c r="AB411" i="51"/>
  <c r="AB161" i="51"/>
  <c r="E252" i="51"/>
  <c r="F252" i="51" s="1"/>
  <c r="AA411" i="51"/>
  <c r="AA161" i="51"/>
  <c r="AC411" i="51"/>
  <c r="AC161" i="51"/>
  <c r="Y411" i="51"/>
  <c r="Y161" i="51"/>
  <c r="I411" i="51"/>
  <c r="E160" i="51"/>
  <c r="F160" i="51" s="1"/>
  <c r="R411" i="51"/>
  <c r="R161" i="51"/>
  <c r="AE411" i="51"/>
  <c r="AE161" i="51"/>
  <c r="AD256" i="51"/>
  <c r="P162" i="51"/>
  <c r="P413" i="51" s="1"/>
  <c r="AC253" i="51"/>
  <c r="G253" i="51" s="1"/>
  <c r="Y254" i="51"/>
  <c r="O260" i="51"/>
  <c r="Z254" i="51"/>
  <c r="Z161" i="51"/>
  <c r="Z412" i="51" s="1"/>
  <c r="G160" i="51"/>
  <c r="D252" i="51"/>
  <c r="I253" i="51"/>
  <c r="T253" i="51"/>
  <c r="X254" i="51"/>
  <c r="AB255" i="51"/>
  <c r="AE255" i="51"/>
  <c r="AA254" i="51"/>
  <c r="AF253" i="51"/>
  <c r="D160" i="51"/>
  <c r="I161" i="51"/>
  <c r="V257" i="51"/>
  <c r="W257" i="51"/>
  <c r="R260" i="51"/>
  <c r="M253" i="51"/>
  <c r="AD222" i="12"/>
  <c r="AD464" i="12"/>
  <c r="W227" i="12"/>
  <c r="W469" i="12"/>
  <c r="D216" i="12"/>
  <c r="I217" i="12"/>
  <c r="I459" i="12"/>
  <c r="E216" i="12"/>
  <c r="K220" i="12"/>
  <c r="K462" i="12"/>
  <c r="O220" i="12"/>
  <c r="O462" i="12"/>
  <c r="AE219" i="12"/>
  <c r="AE461" i="12"/>
  <c r="AB218" i="12"/>
  <c r="AB460" i="12"/>
  <c r="M217" i="12"/>
  <c r="M459" i="12"/>
  <c r="P220" i="12"/>
  <c r="P462" i="12"/>
  <c r="J218" i="12"/>
  <c r="J460" i="12"/>
  <c r="F215" i="12"/>
  <c r="F458" i="12" s="1"/>
  <c r="E458" i="12"/>
  <c r="Q221" i="12"/>
  <c r="Q463" i="12"/>
  <c r="AF542" i="50"/>
  <c r="K542" i="50"/>
  <c r="AA636" i="50"/>
  <c r="AD545" i="50"/>
  <c r="Y639" i="50"/>
  <c r="L541" i="50"/>
  <c r="K636" i="50"/>
  <c r="N541" i="50"/>
  <c r="AF638" i="50"/>
  <c r="N636" i="50"/>
  <c r="E165" i="50"/>
  <c r="F165" i="50" s="1"/>
  <c r="I540" i="50"/>
  <c r="L636" i="50"/>
  <c r="Q636" i="50"/>
  <c r="R540" i="50"/>
  <c r="Q542" i="50"/>
  <c r="G261" i="50"/>
  <c r="O636" i="50"/>
  <c r="G636" i="50" s="1"/>
  <c r="M543" i="50"/>
  <c r="Z541" i="50"/>
  <c r="AB543" i="50"/>
  <c r="AC541" i="50"/>
  <c r="T541" i="50"/>
  <c r="X636" i="50"/>
  <c r="M636" i="50"/>
  <c r="S541" i="50"/>
  <c r="U542" i="50"/>
  <c r="U639" i="50"/>
  <c r="L450" i="50"/>
  <c r="E450" i="50" s="1"/>
  <c r="F450" i="50" s="1"/>
  <c r="D76" i="50"/>
  <c r="E75" i="50"/>
  <c r="F75" i="50" s="1"/>
  <c r="V636" i="50"/>
  <c r="T637" i="50"/>
  <c r="I636" i="50"/>
  <c r="AC637" i="50"/>
  <c r="AA540" i="50"/>
  <c r="V541" i="50"/>
  <c r="AE637" i="50"/>
  <c r="O452" i="50"/>
  <c r="G452" i="50" s="1"/>
  <c r="G77" i="50"/>
  <c r="P638" i="50"/>
  <c r="H111" i="33" l="1"/>
  <c r="H306" i="33" s="1"/>
  <c r="E316" i="47"/>
  <c r="H155" i="5"/>
  <c r="H386" i="5" s="1"/>
  <c r="Z388" i="5"/>
  <c r="J200" i="3"/>
  <c r="J458" i="3"/>
  <c r="T203" i="3"/>
  <c r="T461" i="3"/>
  <c r="U242" i="48"/>
  <c r="U507" i="48"/>
  <c r="J15" i="26"/>
  <c r="AE200" i="3"/>
  <c r="AE458" i="3"/>
  <c r="S15" i="26"/>
  <c r="AB15" i="26"/>
  <c r="E199" i="3"/>
  <c r="F199" i="3" s="1"/>
  <c r="F458" i="3" s="1"/>
  <c r="G199" i="3"/>
  <c r="O458" i="3"/>
  <c r="G458" i="3" s="1"/>
  <c r="O200" i="3"/>
  <c r="AC150" i="48"/>
  <c r="AC415" i="48"/>
  <c r="R346" i="33"/>
  <c r="D386" i="5"/>
  <c r="AB346" i="33"/>
  <c r="N348" i="33"/>
  <c r="S345" i="33"/>
  <c r="AF345" i="33"/>
  <c r="O307" i="33"/>
  <c r="G112" i="33"/>
  <c r="D112" i="33"/>
  <c r="D307" i="33" s="1"/>
  <c r="L348" i="33"/>
  <c r="Y346" i="33"/>
  <c r="Q348" i="33"/>
  <c r="X348" i="33"/>
  <c r="AA345" i="33"/>
  <c r="V349" i="33"/>
  <c r="AC315" i="33"/>
  <c r="J345" i="33"/>
  <c r="Z308" i="33"/>
  <c r="AE348" i="33"/>
  <c r="K347" i="33"/>
  <c r="P345" i="33"/>
  <c r="T347" i="33"/>
  <c r="G306" i="33"/>
  <c r="W346" i="33"/>
  <c r="M348" i="33"/>
  <c r="U307" i="33"/>
  <c r="AD345" i="33"/>
  <c r="N396" i="5"/>
  <c r="V396" i="5"/>
  <c r="V466" i="5" s="1"/>
  <c r="U8" i="26" s="1"/>
  <c r="T389" i="5"/>
  <c r="R389" i="5"/>
  <c r="L388" i="5"/>
  <c r="AB388" i="5"/>
  <c r="AD388" i="5"/>
  <c r="E386" i="5"/>
  <c r="F155" i="5"/>
  <c r="F386" i="5" s="1"/>
  <c r="J392" i="5"/>
  <c r="E157" i="5"/>
  <c r="M387" i="5"/>
  <c r="AF388" i="5"/>
  <c r="E156" i="5"/>
  <c r="O389" i="5"/>
  <c r="AE389" i="5"/>
  <c r="G386" i="5"/>
  <c r="AC387" i="5"/>
  <c r="K388" i="5"/>
  <c r="U387" i="5"/>
  <c r="G156" i="5"/>
  <c r="W389" i="5"/>
  <c r="P388" i="5"/>
  <c r="D156" i="5"/>
  <c r="S388" i="5"/>
  <c r="I388" i="5"/>
  <c r="Q389" i="5"/>
  <c r="Y388" i="5"/>
  <c r="X388" i="5"/>
  <c r="AA388" i="5"/>
  <c r="E113" i="47"/>
  <c r="U319" i="47"/>
  <c r="AF227" i="12"/>
  <c r="AF469" i="12"/>
  <c r="N222" i="12"/>
  <c r="N464" i="12"/>
  <c r="U202" i="3"/>
  <c r="U460" i="3"/>
  <c r="AF458" i="3"/>
  <c r="AF200" i="3"/>
  <c r="X201" i="3"/>
  <c r="X459" i="3"/>
  <c r="L200" i="3"/>
  <c r="L458" i="3"/>
  <c r="R460" i="3"/>
  <c r="R202" i="3"/>
  <c r="AB460" i="3"/>
  <c r="AB202" i="3"/>
  <c r="AA201" i="3"/>
  <c r="AA459" i="3"/>
  <c r="Z202" i="3"/>
  <c r="Z460" i="3"/>
  <c r="AD461" i="3"/>
  <c r="AD203" i="3"/>
  <c r="M203" i="3"/>
  <c r="M461" i="3"/>
  <c r="Y201" i="3"/>
  <c r="Y459" i="3"/>
  <c r="N203" i="3"/>
  <c r="N461" i="3"/>
  <c r="V201" i="3"/>
  <c r="V459" i="3"/>
  <c r="I201" i="3"/>
  <c r="I459" i="3"/>
  <c r="AC202" i="3"/>
  <c r="AC460" i="3"/>
  <c r="Q203" i="3"/>
  <c r="Q461" i="3"/>
  <c r="K459" i="3"/>
  <c r="K201" i="3"/>
  <c r="W202" i="3"/>
  <c r="W460" i="3"/>
  <c r="P203" i="3"/>
  <c r="P461" i="3"/>
  <c r="S201" i="3"/>
  <c r="S459" i="3"/>
  <c r="L244" i="48"/>
  <c r="L509" i="48"/>
  <c r="R508" i="48"/>
  <c r="R243" i="48"/>
  <c r="AF243" i="48"/>
  <c r="AF508" i="48"/>
  <c r="Y412" i="48"/>
  <c r="Y147" i="48"/>
  <c r="Z242" i="48"/>
  <c r="Z507" i="48"/>
  <c r="G241" i="48"/>
  <c r="M416" i="48"/>
  <c r="M151" i="48"/>
  <c r="W507" i="48"/>
  <c r="W242" i="48"/>
  <c r="AE148" i="48"/>
  <c r="AE413" i="48"/>
  <c r="AB508" i="48"/>
  <c r="AB243" i="48"/>
  <c r="M508" i="48"/>
  <c r="M243" i="48"/>
  <c r="AA508" i="48"/>
  <c r="AA243" i="48"/>
  <c r="AF413" i="48"/>
  <c r="AF148" i="48"/>
  <c r="T413" i="48"/>
  <c r="T148" i="48"/>
  <c r="W413" i="48"/>
  <c r="W148" i="48"/>
  <c r="N509" i="48"/>
  <c r="N244" i="48"/>
  <c r="S511" i="48"/>
  <c r="S246" i="48"/>
  <c r="O414" i="48"/>
  <c r="O149" i="48"/>
  <c r="AC242" i="48"/>
  <c r="AC507" i="48"/>
  <c r="E410" i="48"/>
  <c r="F410" i="48" s="1"/>
  <c r="D410" i="48"/>
  <c r="V150" i="48"/>
  <c r="V415" i="48"/>
  <c r="P150" i="48"/>
  <c r="P415" i="48"/>
  <c r="AA150" i="48"/>
  <c r="AA415" i="48"/>
  <c r="R415" i="48"/>
  <c r="R150" i="48"/>
  <c r="K150" i="48"/>
  <c r="K415" i="48"/>
  <c r="N415" i="48"/>
  <c r="N150" i="48"/>
  <c r="D240" i="48"/>
  <c r="I506" i="48"/>
  <c r="E240" i="48"/>
  <c r="F240" i="48" s="1"/>
  <c r="I241" i="48"/>
  <c r="J412" i="48"/>
  <c r="J147" i="48"/>
  <c r="Q508" i="48"/>
  <c r="Q243" i="48"/>
  <c r="T243" i="48"/>
  <c r="T508" i="48"/>
  <c r="U411" i="48"/>
  <c r="G411" i="48" s="1"/>
  <c r="U146" i="48"/>
  <c r="G145" i="48"/>
  <c r="AE507" i="48"/>
  <c r="AE242" i="48"/>
  <c r="D145" i="48"/>
  <c r="I411" i="48"/>
  <c r="I146" i="48"/>
  <c r="E145" i="48"/>
  <c r="F145" i="48" s="1"/>
  <c r="Y244" i="48"/>
  <c r="Y509" i="48"/>
  <c r="AB147" i="48"/>
  <c r="AB412" i="48"/>
  <c r="L150" i="48"/>
  <c r="L415" i="48"/>
  <c r="K507" i="48"/>
  <c r="K242" i="48"/>
  <c r="Z150" i="48"/>
  <c r="Z415" i="48"/>
  <c r="X148" i="48"/>
  <c r="X413" i="48"/>
  <c r="X247" i="48"/>
  <c r="X512" i="48"/>
  <c r="Q151" i="48"/>
  <c r="Q416" i="48"/>
  <c r="J508" i="48"/>
  <c r="J243" i="48"/>
  <c r="O243" i="48"/>
  <c r="O508" i="48"/>
  <c r="AD414" i="48"/>
  <c r="AD149" i="48"/>
  <c r="V243" i="48"/>
  <c r="V508" i="48"/>
  <c r="S412" i="48"/>
  <c r="S147" i="48"/>
  <c r="AD243" i="48"/>
  <c r="AD508" i="48"/>
  <c r="P508" i="48"/>
  <c r="P243" i="48"/>
  <c r="D505" i="48"/>
  <c r="E505" i="48"/>
  <c r="F505" i="48" s="1"/>
  <c r="P463" i="9"/>
  <c r="AB467" i="9"/>
  <c r="D450" i="50"/>
  <c r="S464" i="12"/>
  <c r="S222" i="12"/>
  <c r="L219" i="12"/>
  <c r="L461" i="12"/>
  <c r="U219" i="12"/>
  <c r="U461" i="12"/>
  <c r="G461" i="12" s="1"/>
  <c r="G218" i="12"/>
  <c r="H461" i="12" s="1"/>
  <c r="X219" i="12"/>
  <c r="X461" i="12"/>
  <c r="Y461" i="12"/>
  <c r="Y219" i="12"/>
  <c r="T461" i="12"/>
  <c r="T219" i="12"/>
  <c r="Z462" i="12"/>
  <c r="Z220" i="12"/>
  <c r="AA463" i="12"/>
  <c r="AA221" i="12"/>
  <c r="V219" i="12"/>
  <c r="V461" i="12"/>
  <c r="R471" i="12"/>
  <c r="R229" i="12"/>
  <c r="AE445" i="49"/>
  <c r="X445" i="49"/>
  <c r="V445" i="49"/>
  <c r="U445" i="49"/>
  <c r="S445" i="49"/>
  <c r="Q445" i="49"/>
  <c r="N15" i="26"/>
  <c r="M445" i="49"/>
  <c r="J445" i="49"/>
  <c r="L451" i="9"/>
  <c r="T461" i="9"/>
  <c r="AF453" i="9"/>
  <c r="AD454" i="9"/>
  <c r="AA452" i="9"/>
  <c r="AE447" i="9"/>
  <c r="W449" i="9"/>
  <c r="G444" i="9"/>
  <c r="O368" i="9"/>
  <c r="G117" i="9"/>
  <c r="Y465" i="9"/>
  <c r="Q368" i="9"/>
  <c r="AC445" i="9"/>
  <c r="N368" i="9"/>
  <c r="Y368" i="9"/>
  <c r="AC368" i="9"/>
  <c r="F193" i="9"/>
  <c r="F444" i="9" s="1"/>
  <c r="E444" i="9"/>
  <c r="F116" i="9"/>
  <c r="F367" i="9" s="1"/>
  <c r="E367" i="9"/>
  <c r="K368" i="9"/>
  <c r="P368" i="9"/>
  <c r="R368" i="9"/>
  <c r="V368" i="9"/>
  <c r="M446" i="9"/>
  <c r="U368" i="9"/>
  <c r="J368" i="9"/>
  <c r="M368" i="9"/>
  <c r="T368" i="9"/>
  <c r="D194" i="9"/>
  <c r="D445" i="9" s="1"/>
  <c r="E194" i="9"/>
  <c r="I445" i="9"/>
  <c r="D117" i="9"/>
  <c r="D368" i="9" s="1"/>
  <c r="E117" i="9"/>
  <c r="I368" i="9"/>
  <c r="U445" i="9"/>
  <c r="G194" i="9"/>
  <c r="L368" i="9"/>
  <c r="G367" i="9"/>
  <c r="K463" i="9"/>
  <c r="S368" i="9"/>
  <c r="Z449" i="9"/>
  <c r="N319" i="47"/>
  <c r="V318" i="47"/>
  <c r="H115" i="47"/>
  <c r="I115" i="47" s="1"/>
  <c r="AB318" i="47"/>
  <c r="Z322" i="47"/>
  <c r="L318" i="47"/>
  <c r="G112" i="47"/>
  <c r="G316" i="47" s="1"/>
  <c r="F316" i="47"/>
  <c r="X317" i="47"/>
  <c r="AA322" i="47"/>
  <c r="O318" i="47"/>
  <c r="R319" i="47"/>
  <c r="H114" i="47"/>
  <c r="I114" i="47" s="1"/>
  <c r="Y318" i="47"/>
  <c r="S319" i="47"/>
  <c r="T319" i="47"/>
  <c r="AD319" i="47"/>
  <c r="AF321" i="47"/>
  <c r="Q324" i="47"/>
  <c r="J318" i="47"/>
  <c r="AG320" i="47"/>
  <c r="K320" i="47"/>
  <c r="AC317" i="47"/>
  <c r="P319" i="47"/>
  <c r="M319" i="47"/>
  <c r="AE318" i="47"/>
  <c r="W318" i="47"/>
  <c r="F113" i="47"/>
  <c r="D166" i="50"/>
  <c r="J543" i="50"/>
  <c r="D540" i="50"/>
  <c r="Z638" i="50"/>
  <c r="AB639" i="50"/>
  <c r="X542" i="50"/>
  <c r="I452" i="50"/>
  <c r="Y545" i="50"/>
  <c r="W542" i="50"/>
  <c r="G167" i="50"/>
  <c r="O541" i="50"/>
  <c r="G541" i="50" s="1"/>
  <c r="AE543" i="50"/>
  <c r="R638" i="50"/>
  <c r="J638" i="50"/>
  <c r="P542" i="50"/>
  <c r="AD638" i="50"/>
  <c r="W413" i="51"/>
  <c r="W163" i="51"/>
  <c r="AF412" i="51"/>
  <c r="AF162" i="51"/>
  <c r="AD413" i="51"/>
  <c r="AD163" i="51"/>
  <c r="D411" i="51"/>
  <c r="E411" i="51"/>
  <c r="F411" i="51" s="1"/>
  <c r="AB412" i="51"/>
  <c r="AB162" i="51"/>
  <c r="T412" i="51"/>
  <c r="T162" i="51"/>
  <c r="N412" i="51"/>
  <c r="N162" i="51"/>
  <c r="K414" i="51"/>
  <c r="K164" i="51"/>
  <c r="M413" i="51"/>
  <c r="M163" i="51"/>
  <c r="I412" i="51"/>
  <c r="E161" i="51"/>
  <c r="F161" i="51" s="1"/>
  <c r="AA412" i="51"/>
  <c r="AA162" i="51"/>
  <c r="O412" i="51"/>
  <c r="O162" i="51"/>
  <c r="U413" i="51"/>
  <c r="U163" i="51"/>
  <c r="S412" i="51"/>
  <c r="S162" i="51"/>
  <c r="G411" i="51"/>
  <c r="AC412" i="51"/>
  <c r="AC162" i="51"/>
  <c r="X415" i="51"/>
  <c r="X166" i="51"/>
  <c r="V412" i="51"/>
  <c r="V162" i="51"/>
  <c r="R412" i="51"/>
  <c r="R162" i="51"/>
  <c r="E253" i="51"/>
  <c r="F253" i="51" s="1"/>
  <c r="L412" i="51"/>
  <c r="L162" i="51"/>
  <c r="Q413" i="51"/>
  <c r="Q163" i="51"/>
  <c r="Y412" i="51"/>
  <c r="Y162" i="51"/>
  <c r="AE412" i="51"/>
  <c r="AE162" i="51"/>
  <c r="J412" i="51"/>
  <c r="J162" i="51"/>
  <c r="T254" i="51"/>
  <c r="V258" i="51"/>
  <c r="O261" i="51"/>
  <c r="R261" i="51"/>
  <c r="Z162" i="51"/>
  <c r="Z413" i="51" s="1"/>
  <c r="G161" i="51"/>
  <c r="Y255" i="51"/>
  <c r="M254" i="51"/>
  <c r="D253" i="51"/>
  <c r="I254" i="51"/>
  <c r="AC254" i="51"/>
  <c r="G254" i="51" s="1"/>
  <c r="AF254" i="51"/>
  <c r="P163" i="51"/>
  <c r="P414" i="51" s="1"/>
  <c r="W258" i="51"/>
  <c r="E384" i="51"/>
  <c r="D384" i="51"/>
  <c r="D535" i="51" s="1"/>
  <c r="AD257" i="51"/>
  <c r="Z255" i="51"/>
  <c r="X255" i="51"/>
  <c r="AE256" i="51"/>
  <c r="AB256" i="51"/>
  <c r="D161" i="51"/>
  <c r="I162" i="51"/>
  <c r="AA255" i="51"/>
  <c r="Q222" i="12"/>
  <c r="Q464" i="12"/>
  <c r="J219" i="12"/>
  <c r="J461" i="12"/>
  <c r="M218" i="12"/>
  <c r="M460" i="12"/>
  <c r="AE220" i="12"/>
  <c r="AE462" i="12"/>
  <c r="D217" i="12"/>
  <c r="I218" i="12"/>
  <c r="I460" i="12"/>
  <c r="E217" i="12"/>
  <c r="K221" i="12"/>
  <c r="K463" i="12"/>
  <c r="W228" i="12"/>
  <c r="W470" i="12"/>
  <c r="P221" i="12"/>
  <c r="P463" i="12"/>
  <c r="AB219" i="12"/>
  <c r="AB461" i="12"/>
  <c r="F216" i="12"/>
  <c r="F459" i="12" s="1"/>
  <c r="E459" i="12"/>
  <c r="O221" i="12"/>
  <c r="O463" i="12"/>
  <c r="D459" i="12"/>
  <c r="AD223" i="12"/>
  <c r="AD465" i="12"/>
  <c r="I637" i="50"/>
  <c r="T542" i="50"/>
  <c r="AF639" i="50"/>
  <c r="G78" i="50"/>
  <c r="O453" i="50"/>
  <c r="G453" i="50" s="1"/>
  <c r="AA541" i="50"/>
  <c r="V637" i="50"/>
  <c r="M637" i="50"/>
  <c r="X637" i="50"/>
  <c r="AC542" i="50"/>
  <c r="Z542" i="50"/>
  <c r="M544" i="50"/>
  <c r="E166" i="50"/>
  <c r="F166" i="50" s="1"/>
  <c r="I541" i="50"/>
  <c r="K637" i="50"/>
  <c r="Y640" i="50"/>
  <c r="AA637" i="50"/>
  <c r="L637" i="50"/>
  <c r="N637" i="50"/>
  <c r="T638" i="50"/>
  <c r="L451" i="50"/>
  <c r="E451" i="50" s="1"/>
  <c r="F451" i="50" s="1"/>
  <c r="D77" i="50"/>
  <c r="E76" i="50"/>
  <c r="F76" i="50" s="1"/>
  <c r="S542" i="50"/>
  <c r="Q543" i="50"/>
  <c r="U543" i="50"/>
  <c r="Q637" i="50"/>
  <c r="E540" i="50"/>
  <c r="F540" i="50" s="1"/>
  <c r="N542" i="50"/>
  <c r="L542" i="50"/>
  <c r="AD546" i="50"/>
  <c r="P639" i="50"/>
  <c r="AC638" i="50"/>
  <c r="AE638" i="50"/>
  <c r="V542" i="50"/>
  <c r="U640" i="50"/>
  <c r="AB544" i="50"/>
  <c r="O637" i="50"/>
  <c r="G637" i="50" s="1"/>
  <c r="G262" i="50"/>
  <c r="R541" i="50"/>
  <c r="K543" i="50"/>
  <c r="AF543" i="50"/>
  <c r="E458" i="3" l="1"/>
  <c r="H112" i="33"/>
  <c r="H307" i="33" s="1"/>
  <c r="G387" i="5"/>
  <c r="H156" i="5"/>
  <c r="H387" i="5" s="1"/>
  <c r="G242" i="48"/>
  <c r="D157" i="5"/>
  <c r="E114" i="47"/>
  <c r="U243" i="48"/>
  <c r="U508" i="48"/>
  <c r="J459" i="3"/>
  <c r="J201" i="3"/>
  <c r="G507" i="48"/>
  <c r="T462" i="3"/>
  <c r="T204" i="3"/>
  <c r="Z389" i="5"/>
  <c r="R15" i="26"/>
  <c r="AD15" i="26"/>
  <c r="AC151" i="48"/>
  <c r="AC416" i="48"/>
  <c r="L15" i="26"/>
  <c r="AE459" i="3"/>
  <c r="AE201" i="3"/>
  <c r="U15" i="26"/>
  <c r="E200" i="3"/>
  <c r="F200" i="3" s="1"/>
  <c r="F459" i="3" s="1"/>
  <c r="O459" i="3"/>
  <c r="G459" i="3" s="1"/>
  <c r="O201" i="3"/>
  <c r="G200" i="3"/>
  <c r="T15" i="26"/>
  <c r="P15" i="26"/>
  <c r="W15" i="26"/>
  <c r="R347" i="33"/>
  <c r="D387" i="5"/>
  <c r="G412" i="51"/>
  <c r="F384" i="51"/>
  <c r="F535" i="51" s="1"/>
  <c r="E535" i="51"/>
  <c r="AB347" i="33"/>
  <c r="S346" i="33"/>
  <c r="N349" i="33"/>
  <c r="AF346" i="33"/>
  <c r="P346" i="33"/>
  <c r="AD346" i="33"/>
  <c r="M349" i="33"/>
  <c r="AA346" i="33"/>
  <c r="Y347" i="33"/>
  <c r="W347" i="33"/>
  <c r="X349" i="33"/>
  <c r="U308" i="33"/>
  <c r="K348" i="33"/>
  <c r="L349" i="33"/>
  <c r="G307" i="33"/>
  <c r="T348" i="33"/>
  <c r="AC316" i="33"/>
  <c r="AE349" i="33"/>
  <c r="Z309" i="33"/>
  <c r="J346" i="33"/>
  <c r="V350" i="33"/>
  <c r="Q349" i="33"/>
  <c r="O308" i="33"/>
  <c r="G113" i="33"/>
  <c r="D113" i="33"/>
  <c r="D308" i="33" s="1"/>
  <c r="T390" i="5"/>
  <c r="AD389" i="5"/>
  <c r="L389" i="5"/>
  <c r="AB389" i="5"/>
  <c r="R390" i="5"/>
  <c r="X389" i="5"/>
  <c r="U388" i="5"/>
  <c r="G157" i="5"/>
  <c r="Y389" i="5"/>
  <c r="Q390" i="5"/>
  <c r="F157" i="5"/>
  <c r="F388" i="5" s="1"/>
  <c r="E388" i="5"/>
  <c r="S389" i="5"/>
  <c r="W390" i="5"/>
  <c r="AF389" i="5"/>
  <c r="J393" i="5"/>
  <c r="AA389" i="5"/>
  <c r="I389" i="5"/>
  <c r="K389" i="5"/>
  <c r="O390" i="5"/>
  <c r="AC388" i="5"/>
  <c r="P389" i="5"/>
  <c r="AE390" i="5"/>
  <c r="E387" i="5"/>
  <c r="F156" i="5"/>
  <c r="F387" i="5" s="1"/>
  <c r="M388" i="5"/>
  <c r="D388" i="5" s="1"/>
  <c r="E317" i="47"/>
  <c r="U320" i="47"/>
  <c r="N223" i="12"/>
  <c r="N465" i="12"/>
  <c r="AF228" i="12"/>
  <c r="AF470" i="12"/>
  <c r="AF201" i="3"/>
  <c r="AF459" i="3"/>
  <c r="R203" i="3"/>
  <c r="R461" i="3"/>
  <c r="L201" i="3"/>
  <c r="L459" i="3"/>
  <c r="D200" i="3"/>
  <c r="D459" i="3" s="1"/>
  <c r="AB203" i="3"/>
  <c r="AB461" i="3"/>
  <c r="X202" i="3"/>
  <c r="X460" i="3"/>
  <c r="U203" i="3"/>
  <c r="U461" i="3"/>
  <c r="AD204" i="3"/>
  <c r="AD462" i="3"/>
  <c r="AA202" i="3"/>
  <c r="AA460" i="3"/>
  <c r="P204" i="3"/>
  <c r="P462" i="3"/>
  <c r="Q462" i="3"/>
  <c r="Q204" i="3"/>
  <c r="N204" i="3"/>
  <c r="N462" i="3"/>
  <c r="Y202" i="3"/>
  <c r="Y460" i="3"/>
  <c r="K202" i="3"/>
  <c r="K460" i="3"/>
  <c r="V202" i="3"/>
  <c r="V460" i="3"/>
  <c r="S202" i="3"/>
  <c r="S460" i="3"/>
  <c r="W461" i="3"/>
  <c r="W203" i="3"/>
  <c r="AC203" i="3"/>
  <c r="AC461" i="3"/>
  <c r="I202" i="3"/>
  <c r="I460" i="3"/>
  <c r="M462" i="3"/>
  <c r="M204" i="3"/>
  <c r="Z461" i="3"/>
  <c r="Z203" i="3"/>
  <c r="Y413" i="48"/>
  <c r="Y148" i="48"/>
  <c r="T414" i="48"/>
  <c r="T149" i="48"/>
  <c r="AA509" i="48"/>
  <c r="AA244" i="48"/>
  <c r="AB244" i="48"/>
  <c r="AB509" i="48"/>
  <c r="W243" i="48"/>
  <c r="W508" i="48"/>
  <c r="R509" i="48"/>
  <c r="R244" i="48"/>
  <c r="AE414" i="48"/>
  <c r="AE149" i="48"/>
  <c r="W149" i="48"/>
  <c r="W414" i="48"/>
  <c r="AF414" i="48"/>
  <c r="AF149" i="48"/>
  <c r="M244" i="48"/>
  <c r="M509" i="48"/>
  <c r="M152" i="48"/>
  <c r="M417" i="48"/>
  <c r="Z508" i="48"/>
  <c r="Z243" i="48"/>
  <c r="AF244" i="48"/>
  <c r="AF509" i="48"/>
  <c r="L245" i="48"/>
  <c r="L510" i="48"/>
  <c r="J244" i="48"/>
  <c r="J509" i="48"/>
  <c r="K243" i="48"/>
  <c r="K508" i="48"/>
  <c r="J148" i="48"/>
  <c r="J413" i="48"/>
  <c r="P244" i="48"/>
  <c r="P509" i="48"/>
  <c r="X248" i="48"/>
  <c r="X513" i="48"/>
  <c r="T244" i="48"/>
  <c r="T509" i="48"/>
  <c r="K416" i="48"/>
  <c r="K151" i="48"/>
  <c r="P151" i="48"/>
  <c r="P416" i="48"/>
  <c r="AC243" i="48"/>
  <c r="AC508" i="48"/>
  <c r="O415" i="48"/>
  <c r="O150" i="48"/>
  <c r="N510" i="48"/>
  <c r="N245" i="48"/>
  <c r="D506" i="48"/>
  <c r="E506" i="48"/>
  <c r="F506" i="48" s="1"/>
  <c r="AD244" i="48"/>
  <c r="AD509" i="48"/>
  <c r="V244" i="48"/>
  <c r="V509" i="48"/>
  <c r="D146" i="48"/>
  <c r="I412" i="48"/>
  <c r="E146" i="48"/>
  <c r="F146" i="48" s="1"/>
  <c r="I147" i="48"/>
  <c r="U412" i="48"/>
  <c r="G412" i="48" s="1"/>
  <c r="U147" i="48"/>
  <c r="G146" i="48"/>
  <c r="Q509" i="48"/>
  <c r="Q244" i="48"/>
  <c r="D241" i="48"/>
  <c r="I507" i="48"/>
  <c r="E241" i="48"/>
  <c r="F241" i="48" s="1"/>
  <c r="I242" i="48"/>
  <c r="N416" i="48"/>
  <c r="N151" i="48"/>
  <c r="R151" i="48"/>
  <c r="R416" i="48"/>
  <c r="S148" i="48"/>
  <c r="S413" i="48"/>
  <c r="AD150" i="48"/>
  <c r="AD415" i="48"/>
  <c r="O244" i="48"/>
  <c r="O509" i="48"/>
  <c r="Q152" i="48"/>
  <c r="Q417" i="48"/>
  <c r="X149" i="48"/>
  <c r="X414" i="48"/>
  <c r="Z416" i="48"/>
  <c r="Z151" i="48"/>
  <c r="L151" i="48"/>
  <c r="L416" i="48"/>
  <c r="AB148" i="48"/>
  <c r="AB413" i="48"/>
  <c r="Y245" i="48"/>
  <c r="Y510" i="48"/>
  <c r="D411" i="48"/>
  <c r="E411" i="48"/>
  <c r="F411" i="48" s="1"/>
  <c r="AE508" i="48"/>
  <c r="AE243" i="48"/>
  <c r="AA151" i="48"/>
  <c r="AA416" i="48"/>
  <c r="V416" i="48"/>
  <c r="V151" i="48"/>
  <c r="S512" i="48"/>
  <c r="S247" i="48"/>
  <c r="G445" i="9"/>
  <c r="AB468" i="9"/>
  <c r="P464" i="9"/>
  <c r="R472" i="12"/>
  <c r="R230" i="12"/>
  <c r="AA222" i="12"/>
  <c r="AA464" i="12"/>
  <c r="T220" i="12"/>
  <c r="T462" i="12"/>
  <c r="L220" i="12"/>
  <c r="L462" i="12"/>
  <c r="X462" i="12"/>
  <c r="X220" i="12"/>
  <c r="S465" i="12"/>
  <c r="S223" i="12"/>
  <c r="Z463" i="12"/>
  <c r="Z221" i="12"/>
  <c r="Y462" i="12"/>
  <c r="Y220" i="12"/>
  <c r="U220" i="12"/>
  <c r="U462" i="12"/>
  <c r="G462" i="12" s="1"/>
  <c r="G219" i="12"/>
  <c r="H462" i="12" s="1"/>
  <c r="V462" i="12"/>
  <c r="V220" i="12"/>
  <c r="D451" i="50"/>
  <c r="G445" i="49"/>
  <c r="I15" i="26"/>
  <c r="T462" i="9"/>
  <c r="AF454" i="9"/>
  <c r="L452" i="9"/>
  <c r="AA453" i="9"/>
  <c r="W450" i="9"/>
  <c r="AE448" i="9"/>
  <c r="AD455" i="9"/>
  <c r="K464" i="9"/>
  <c r="L369" i="9"/>
  <c r="Z450" i="9"/>
  <c r="AC369" i="9"/>
  <c r="Q369" i="9"/>
  <c r="S369" i="9"/>
  <c r="U446" i="9"/>
  <c r="G195" i="9"/>
  <c r="M369" i="9"/>
  <c r="U369" i="9"/>
  <c r="M447" i="9"/>
  <c r="R369" i="9"/>
  <c r="K369" i="9"/>
  <c r="Y369" i="9"/>
  <c r="AC446" i="9"/>
  <c r="Y466" i="9"/>
  <c r="D118" i="9"/>
  <c r="D369" i="9" s="1"/>
  <c r="E118" i="9"/>
  <c r="I369" i="9"/>
  <c r="D195" i="9"/>
  <c r="D446" i="9" s="1"/>
  <c r="E195" i="9"/>
  <c r="I446" i="9"/>
  <c r="T369" i="9"/>
  <c r="J369" i="9"/>
  <c r="V369" i="9"/>
  <c r="P369" i="9"/>
  <c r="N369" i="9"/>
  <c r="F117" i="9"/>
  <c r="F368" i="9" s="1"/>
  <c r="E368" i="9"/>
  <c r="F194" i="9"/>
  <c r="F445" i="9" s="1"/>
  <c r="E445" i="9"/>
  <c r="G368" i="9"/>
  <c r="G118" i="9"/>
  <c r="O369" i="9"/>
  <c r="N320" i="47"/>
  <c r="I319" i="47"/>
  <c r="H319" i="47"/>
  <c r="M320" i="47"/>
  <c r="AF322" i="47"/>
  <c r="J319" i="47"/>
  <c r="G113" i="47"/>
  <c r="G317" i="47" s="1"/>
  <c r="F317" i="47"/>
  <c r="Q325" i="47"/>
  <c r="AD320" i="47"/>
  <c r="R320" i="47"/>
  <c r="AA323" i="47"/>
  <c r="L319" i="47"/>
  <c r="W319" i="47"/>
  <c r="P320" i="47"/>
  <c r="K321" i="47"/>
  <c r="T320" i="47"/>
  <c r="AB319" i="47"/>
  <c r="AG321" i="47"/>
  <c r="Y319" i="47"/>
  <c r="Z323" i="47"/>
  <c r="V319" i="47"/>
  <c r="AE319" i="47"/>
  <c r="AC318" i="47"/>
  <c r="S320" i="47"/>
  <c r="I318" i="47"/>
  <c r="F114" i="47"/>
  <c r="H318" i="47"/>
  <c r="O319" i="47"/>
  <c r="F115" i="47"/>
  <c r="X318" i="47"/>
  <c r="J544" i="50"/>
  <c r="P543" i="50"/>
  <c r="D541" i="50"/>
  <c r="W543" i="50"/>
  <c r="J639" i="50"/>
  <c r="Y546" i="50"/>
  <c r="I453" i="50"/>
  <c r="AD639" i="50"/>
  <c r="X543" i="50"/>
  <c r="R639" i="50"/>
  <c r="D167" i="50"/>
  <c r="AB640" i="50"/>
  <c r="AE544" i="50"/>
  <c r="O542" i="50"/>
  <c r="G542" i="50" s="1"/>
  <c r="Z639" i="50"/>
  <c r="R413" i="51"/>
  <c r="R163" i="51"/>
  <c r="L413" i="51"/>
  <c r="L163" i="51"/>
  <c r="M414" i="51"/>
  <c r="M164" i="51"/>
  <c r="AD414" i="51"/>
  <c r="AD164" i="51"/>
  <c r="E254" i="51"/>
  <c r="F254" i="51" s="1"/>
  <c r="V413" i="51"/>
  <c r="V163" i="51"/>
  <c r="K415" i="51"/>
  <c r="K166" i="51"/>
  <c r="AF413" i="51"/>
  <c r="AF163" i="51"/>
  <c r="E162" i="51"/>
  <c r="F162" i="51" s="1"/>
  <c r="I413" i="51"/>
  <c r="J413" i="51"/>
  <c r="J163" i="51"/>
  <c r="AE413" i="51"/>
  <c r="AE163" i="51"/>
  <c r="D412" i="51"/>
  <c r="E412" i="51"/>
  <c r="F412" i="51" s="1"/>
  <c r="X417" i="51"/>
  <c r="X167" i="51"/>
  <c r="AB413" i="51"/>
  <c r="AB163" i="51"/>
  <c r="AC413" i="51"/>
  <c r="AC163" i="51"/>
  <c r="Y413" i="51"/>
  <c r="Y163" i="51"/>
  <c r="AA413" i="51"/>
  <c r="AA163" i="51"/>
  <c r="S413" i="51"/>
  <c r="S163" i="51"/>
  <c r="N413" i="51"/>
  <c r="N163" i="51"/>
  <c r="T413" i="51"/>
  <c r="T163" i="51"/>
  <c r="U414" i="51"/>
  <c r="U164" i="51"/>
  <c r="W414" i="51"/>
  <c r="W164" i="51"/>
  <c r="Q414" i="51"/>
  <c r="Q164" i="51"/>
  <c r="O413" i="51"/>
  <c r="O163" i="51"/>
  <c r="M255" i="51"/>
  <c r="W259" i="51"/>
  <c r="Z163" i="51"/>
  <c r="Z414" i="51" s="1"/>
  <c r="G162" i="51"/>
  <c r="Y256" i="51"/>
  <c r="V259" i="51"/>
  <c r="T255" i="51"/>
  <c r="AC255" i="51"/>
  <c r="G255" i="51" s="1"/>
  <c r="Z256" i="51"/>
  <c r="AF255" i="51"/>
  <c r="AD258" i="51"/>
  <c r="D254" i="51"/>
  <c r="I255" i="51"/>
  <c r="P164" i="51"/>
  <c r="P415" i="51" s="1"/>
  <c r="AE257" i="51"/>
  <c r="X256" i="51"/>
  <c r="AA256" i="51"/>
  <c r="D162" i="51"/>
  <c r="I163" i="51"/>
  <c r="AB257" i="51"/>
  <c r="F217" i="12"/>
  <c r="F460" i="12" s="1"/>
  <c r="E460" i="12"/>
  <c r="O222" i="12"/>
  <c r="O464" i="12"/>
  <c r="AB220" i="12"/>
  <c r="AB462" i="12"/>
  <c r="W229" i="12"/>
  <c r="W471" i="12"/>
  <c r="D460" i="12"/>
  <c r="AE221" i="12"/>
  <c r="AE463" i="12"/>
  <c r="M461" i="12"/>
  <c r="M219" i="12"/>
  <c r="J220" i="12"/>
  <c r="J462" i="12"/>
  <c r="D218" i="12"/>
  <c r="I219" i="12"/>
  <c r="E218" i="12"/>
  <c r="I461" i="12"/>
  <c r="AD224" i="12"/>
  <c r="AD466" i="12"/>
  <c r="P222" i="12"/>
  <c r="P464" i="12"/>
  <c r="K222" i="12"/>
  <c r="K464" i="12"/>
  <c r="Q465" i="12"/>
  <c r="Q223" i="12"/>
  <c r="AA638" i="50"/>
  <c r="K544" i="50"/>
  <c r="Q638" i="50"/>
  <c r="Q544" i="50"/>
  <c r="L452" i="50"/>
  <c r="E452" i="50" s="1"/>
  <c r="F452" i="50" s="1"/>
  <c r="D78" i="50"/>
  <c r="E77" i="50"/>
  <c r="F77" i="50" s="1"/>
  <c r="L638" i="50"/>
  <c r="M638" i="50"/>
  <c r="I638" i="50"/>
  <c r="AE639" i="50"/>
  <c r="P640" i="50"/>
  <c r="T639" i="50"/>
  <c r="E541" i="50"/>
  <c r="F541" i="50" s="1"/>
  <c r="M545" i="50"/>
  <c r="AC543" i="50"/>
  <c r="AA542" i="50"/>
  <c r="G79" i="50"/>
  <c r="O454" i="50"/>
  <c r="G454" i="50" s="1"/>
  <c r="G263" i="50"/>
  <c r="O638" i="50"/>
  <c r="G638" i="50" s="1"/>
  <c r="V543" i="50"/>
  <c r="AC639" i="50"/>
  <c r="L543" i="50"/>
  <c r="N543" i="50"/>
  <c r="U544" i="50"/>
  <c r="S543" i="50"/>
  <c r="N638" i="50"/>
  <c r="K638" i="50"/>
  <c r="E167" i="50"/>
  <c r="F167" i="50" s="1"/>
  <c r="I542" i="50"/>
  <c r="AF640" i="50"/>
  <c r="AD547" i="50"/>
  <c r="AF544" i="50"/>
  <c r="R542" i="50"/>
  <c r="AB545" i="50"/>
  <c r="Z543" i="50"/>
  <c r="X638" i="50"/>
  <c r="V638" i="50"/>
  <c r="T543" i="50"/>
  <c r="E459" i="3" l="1"/>
  <c r="D201" i="3"/>
  <c r="D460" i="3" s="1"/>
  <c r="E201" i="3"/>
  <c r="H113" i="33"/>
  <c r="H308" i="33" s="1"/>
  <c r="H157" i="5"/>
  <c r="H388" i="5" s="1"/>
  <c r="G508" i="48"/>
  <c r="Z390" i="5"/>
  <c r="U244" i="48"/>
  <c r="U509" i="48"/>
  <c r="T205" i="3"/>
  <c r="T463" i="3"/>
  <c r="J460" i="3"/>
  <c r="J202" i="3"/>
  <c r="O202" i="3"/>
  <c r="O460" i="3"/>
  <c r="G460" i="3" s="1"/>
  <c r="G201" i="3"/>
  <c r="G15" i="26"/>
  <c r="D158" i="5"/>
  <c r="AE202" i="3"/>
  <c r="AE460" i="3"/>
  <c r="E318" i="47"/>
  <c r="AC152" i="48"/>
  <c r="AC417" i="48"/>
  <c r="R348" i="33"/>
  <c r="G308" i="33"/>
  <c r="AF347" i="33"/>
  <c r="S347" i="33"/>
  <c r="N350" i="33"/>
  <c r="AB348" i="33"/>
  <c r="U309" i="33"/>
  <c r="O309" i="33"/>
  <c r="G114" i="33"/>
  <c r="D114" i="33"/>
  <c r="D309" i="33" s="1"/>
  <c r="V351" i="33"/>
  <c r="J347" i="33"/>
  <c r="AE350" i="33"/>
  <c r="AC317" i="33"/>
  <c r="T349" i="33"/>
  <c r="Y348" i="33"/>
  <c r="Q350" i="33"/>
  <c r="Z310" i="33"/>
  <c r="L350" i="33"/>
  <c r="M350" i="33"/>
  <c r="K349" i="33"/>
  <c r="X350" i="33"/>
  <c r="W348" i="33"/>
  <c r="AA347" i="33"/>
  <c r="AD347" i="33"/>
  <c r="P347" i="33"/>
  <c r="AB390" i="5"/>
  <c r="E158" i="5"/>
  <c r="F158" i="5" s="1"/>
  <c r="F389" i="5" s="1"/>
  <c r="L390" i="5"/>
  <c r="AD390" i="5"/>
  <c r="T391" i="5"/>
  <c r="R391" i="5"/>
  <c r="P390" i="5"/>
  <c r="U389" i="5"/>
  <c r="G158" i="5"/>
  <c r="K390" i="5"/>
  <c r="J394" i="5"/>
  <c r="W391" i="5"/>
  <c r="G388" i="5"/>
  <c r="S390" i="5"/>
  <c r="E159" i="5"/>
  <c r="M389" i="5"/>
  <c r="AE391" i="5"/>
  <c r="O391" i="5"/>
  <c r="I390" i="5"/>
  <c r="AF390" i="5"/>
  <c r="Y390" i="5"/>
  <c r="X390" i="5"/>
  <c r="AC389" i="5"/>
  <c r="AA390" i="5"/>
  <c r="Q391" i="5"/>
  <c r="U321" i="47"/>
  <c r="AF229" i="12"/>
  <c r="AF471" i="12"/>
  <c r="N224" i="12"/>
  <c r="N466" i="12"/>
  <c r="R204" i="3"/>
  <c r="R462" i="3"/>
  <c r="X203" i="3"/>
  <c r="X461" i="3"/>
  <c r="L460" i="3"/>
  <c r="L202" i="3"/>
  <c r="U204" i="3"/>
  <c r="U462" i="3"/>
  <c r="AB462" i="3"/>
  <c r="AB204" i="3"/>
  <c r="AF202" i="3"/>
  <c r="AF460" i="3"/>
  <c r="S203" i="3"/>
  <c r="S461" i="3"/>
  <c r="P205" i="3"/>
  <c r="P463" i="3"/>
  <c r="AD205" i="3"/>
  <c r="AD463" i="3"/>
  <c r="W204" i="3"/>
  <c r="W462" i="3"/>
  <c r="K203" i="3"/>
  <c r="K461" i="3"/>
  <c r="Y203" i="3"/>
  <c r="Y461" i="3"/>
  <c r="Z204" i="3"/>
  <c r="Z462" i="3"/>
  <c r="M205" i="3"/>
  <c r="M463" i="3"/>
  <c r="F201" i="3"/>
  <c r="F460" i="3" s="1"/>
  <c r="E460" i="3"/>
  <c r="AC462" i="3"/>
  <c r="AC204" i="3"/>
  <c r="V203" i="3"/>
  <c r="V461" i="3"/>
  <c r="AA203" i="3"/>
  <c r="AA461" i="3"/>
  <c r="I203" i="3"/>
  <c r="I461" i="3"/>
  <c r="N205" i="3"/>
  <c r="N463" i="3"/>
  <c r="Q205" i="3"/>
  <c r="Q463" i="3"/>
  <c r="T415" i="48"/>
  <c r="T150" i="48"/>
  <c r="L511" i="48"/>
  <c r="L246" i="48"/>
  <c r="M245" i="48"/>
  <c r="M510" i="48"/>
  <c r="W415" i="48"/>
  <c r="W150" i="48"/>
  <c r="AB510" i="48"/>
  <c r="AB245" i="48"/>
  <c r="Z509" i="48"/>
  <c r="Z244" i="48"/>
  <c r="G243" i="48"/>
  <c r="AF415" i="48"/>
  <c r="AF150" i="48"/>
  <c r="AE415" i="48"/>
  <c r="AE150" i="48"/>
  <c r="AA510" i="48"/>
  <c r="AA245" i="48"/>
  <c r="Y149" i="48"/>
  <c r="Y414" i="48"/>
  <c r="R510" i="48"/>
  <c r="R245" i="48"/>
  <c r="AF245" i="48"/>
  <c r="AF510" i="48"/>
  <c r="M153" i="48"/>
  <c r="M418" i="48"/>
  <c r="W244" i="48"/>
  <c r="W509" i="48"/>
  <c r="V510" i="48"/>
  <c r="V245" i="48"/>
  <c r="AE244" i="48"/>
  <c r="AE509" i="48"/>
  <c r="Z152" i="48"/>
  <c r="Z417" i="48"/>
  <c r="AD151" i="48"/>
  <c r="AD416" i="48"/>
  <c r="N152" i="48"/>
  <c r="N417" i="48"/>
  <c r="D507" i="48"/>
  <c r="E507" i="48"/>
  <c r="F507" i="48" s="1"/>
  <c r="AC244" i="48"/>
  <c r="AC509" i="48"/>
  <c r="T510" i="48"/>
  <c r="T245" i="48"/>
  <c r="X249" i="48"/>
  <c r="X514" i="48"/>
  <c r="K509" i="48"/>
  <c r="K244" i="48"/>
  <c r="Y511" i="48"/>
  <c r="Y246" i="48"/>
  <c r="L152" i="48"/>
  <c r="L417" i="48"/>
  <c r="Q418" i="48"/>
  <c r="Q153" i="48"/>
  <c r="R152" i="48"/>
  <c r="R417" i="48"/>
  <c r="V417" i="48"/>
  <c r="V152" i="48"/>
  <c r="AB149" i="48"/>
  <c r="AB414" i="48"/>
  <c r="X150" i="48"/>
  <c r="X415" i="48"/>
  <c r="O245" i="48"/>
  <c r="O510" i="48"/>
  <c r="U413" i="48"/>
  <c r="G413" i="48" s="1"/>
  <c r="U148" i="48"/>
  <c r="G147" i="48"/>
  <c r="E412" i="48"/>
  <c r="F412" i="48" s="1"/>
  <c r="D412" i="48"/>
  <c r="AD510" i="48"/>
  <c r="AD245" i="48"/>
  <c r="O151" i="48"/>
  <c r="O416" i="48"/>
  <c r="K152" i="48"/>
  <c r="K417" i="48"/>
  <c r="AA152" i="48"/>
  <c r="AA417" i="48"/>
  <c r="D147" i="48"/>
  <c r="I413" i="48"/>
  <c r="E147" i="48"/>
  <c r="F147" i="48" s="1"/>
  <c r="I148" i="48"/>
  <c r="S248" i="48"/>
  <c r="S513" i="48"/>
  <c r="S414" i="48"/>
  <c r="S149" i="48"/>
  <c r="D242" i="48"/>
  <c r="I508" i="48"/>
  <c r="E242" i="48"/>
  <c r="F242" i="48" s="1"/>
  <c r="I243" i="48"/>
  <c r="Q245" i="48"/>
  <c r="Q510" i="48"/>
  <c r="N246" i="48"/>
  <c r="N511" i="48"/>
  <c r="P152" i="48"/>
  <c r="P417" i="48"/>
  <c r="P510" i="48"/>
  <c r="P245" i="48"/>
  <c r="J149" i="48"/>
  <c r="J414" i="48"/>
  <c r="J245" i="48"/>
  <c r="J510" i="48"/>
  <c r="G413" i="51"/>
  <c r="P465" i="9"/>
  <c r="AB469" i="9"/>
  <c r="U221" i="12"/>
  <c r="U463" i="12"/>
  <c r="G463" i="12" s="1"/>
  <c r="G220" i="12"/>
  <c r="H463" i="12" s="1"/>
  <c r="L221" i="12"/>
  <c r="L463" i="12"/>
  <c r="Z222" i="12"/>
  <c r="Z464" i="12"/>
  <c r="X221" i="12"/>
  <c r="X463" i="12"/>
  <c r="R231" i="12"/>
  <c r="R473" i="12"/>
  <c r="D461" i="12"/>
  <c r="V463" i="12"/>
  <c r="V221" i="12"/>
  <c r="Y221" i="12"/>
  <c r="Y463" i="12"/>
  <c r="S224" i="12"/>
  <c r="S466" i="12"/>
  <c r="AA223" i="12"/>
  <c r="AA465" i="12"/>
  <c r="T221" i="12"/>
  <c r="T463" i="12"/>
  <c r="AF455" i="9"/>
  <c r="L453" i="9"/>
  <c r="T463" i="9"/>
  <c r="AD456" i="9"/>
  <c r="AC13" i="26" s="1"/>
  <c r="W451" i="9"/>
  <c r="AE449" i="9"/>
  <c r="AA454" i="9"/>
  <c r="G446" i="9"/>
  <c r="S370" i="9"/>
  <c r="N370" i="9"/>
  <c r="V370" i="9"/>
  <c r="J370" i="9"/>
  <c r="D196" i="9"/>
  <c r="D447" i="9" s="1"/>
  <c r="E196" i="9"/>
  <c r="I447" i="9"/>
  <c r="D119" i="9"/>
  <c r="D370" i="9" s="1"/>
  <c r="E119" i="9"/>
  <c r="I370" i="9"/>
  <c r="Y467" i="9"/>
  <c r="Y370" i="9"/>
  <c r="U370" i="9"/>
  <c r="P370" i="9"/>
  <c r="T370" i="9"/>
  <c r="AC447" i="9"/>
  <c r="K370" i="9"/>
  <c r="M448" i="9"/>
  <c r="M370" i="9"/>
  <c r="G369" i="9"/>
  <c r="AC370" i="9"/>
  <c r="L370" i="9"/>
  <c r="R370" i="9"/>
  <c r="O370" i="9"/>
  <c r="G119" i="9"/>
  <c r="F195" i="9"/>
  <c r="F446" i="9" s="1"/>
  <c r="E446" i="9"/>
  <c r="F118" i="9"/>
  <c r="F369" i="9" s="1"/>
  <c r="E369" i="9"/>
  <c r="U447" i="9"/>
  <c r="G196" i="9"/>
  <c r="Q370" i="9"/>
  <c r="Z451" i="9"/>
  <c r="K465" i="9"/>
  <c r="N321" i="47"/>
  <c r="AE320" i="47"/>
  <c r="AB320" i="47"/>
  <c r="L320" i="47"/>
  <c r="R321" i="47"/>
  <c r="M321" i="47"/>
  <c r="S321" i="47"/>
  <c r="Q326" i="47"/>
  <c r="F318" i="47"/>
  <c r="G114" i="47"/>
  <c r="G318" i="47" s="1"/>
  <c r="AC319" i="47"/>
  <c r="T321" i="47"/>
  <c r="K322" i="47"/>
  <c r="W320" i="47"/>
  <c r="AD321" i="47"/>
  <c r="J320" i="47"/>
  <c r="AF323" i="47"/>
  <c r="Z324" i="47"/>
  <c r="P321" i="47"/>
  <c r="F319" i="47"/>
  <c r="G115" i="47"/>
  <c r="G319" i="47" s="1"/>
  <c r="X319" i="47"/>
  <c r="E319" i="47" s="1"/>
  <c r="O320" i="47"/>
  <c r="H117" i="47"/>
  <c r="I117" i="47" s="1"/>
  <c r="V320" i="47"/>
  <c r="Y320" i="47"/>
  <c r="AG322" i="47"/>
  <c r="H116" i="47"/>
  <c r="I116" i="47" s="1"/>
  <c r="AA324" i="47"/>
  <c r="E115" i="47"/>
  <c r="J545" i="50"/>
  <c r="Z640" i="50"/>
  <c r="R640" i="50"/>
  <c r="AE545" i="50"/>
  <c r="X544" i="50"/>
  <c r="Y547" i="50"/>
  <c r="E542" i="50"/>
  <c r="F542" i="50" s="1"/>
  <c r="D542" i="50"/>
  <c r="J640" i="50"/>
  <c r="D168" i="50"/>
  <c r="W544" i="50"/>
  <c r="O543" i="50"/>
  <c r="G543" i="50" s="1"/>
  <c r="G169" i="50"/>
  <c r="AD640" i="50"/>
  <c r="I454" i="50"/>
  <c r="G168" i="50"/>
  <c r="D452" i="50"/>
  <c r="P544" i="50"/>
  <c r="I414" i="51"/>
  <c r="E163" i="51"/>
  <c r="F163" i="51" s="1"/>
  <c r="W415" i="51"/>
  <c r="W166" i="51"/>
  <c r="AB414" i="51"/>
  <c r="AB164" i="51"/>
  <c r="V414" i="51"/>
  <c r="V164" i="51"/>
  <c r="O414" i="51"/>
  <c r="O164" i="51"/>
  <c r="AD415" i="51"/>
  <c r="AD166" i="51"/>
  <c r="AD71" i="51"/>
  <c r="S414" i="51"/>
  <c r="S164" i="51"/>
  <c r="U415" i="51"/>
  <c r="U166" i="51"/>
  <c r="X418" i="51"/>
  <c r="X168" i="51"/>
  <c r="E255" i="51"/>
  <c r="F255" i="51" s="1"/>
  <c r="Y414" i="51"/>
  <c r="Y164" i="51"/>
  <c r="T414" i="51"/>
  <c r="T164" i="51"/>
  <c r="N414" i="51"/>
  <c r="N164" i="51"/>
  <c r="AE414" i="51"/>
  <c r="AE164" i="51"/>
  <c r="M415" i="51"/>
  <c r="M166" i="51"/>
  <c r="AA414" i="51"/>
  <c r="AA164" i="51"/>
  <c r="J414" i="51"/>
  <c r="J164" i="51"/>
  <c r="L414" i="51"/>
  <c r="L164" i="51"/>
  <c r="D413" i="51"/>
  <c r="E413" i="51"/>
  <c r="F413" i="51" s="1"/>
  <c r="R414" i="51"/>
  <c r="R164" i="51"/>
  <c r="K417" i="51"/>
  <c r="K167" i="51"/>
  <c r="AC414" i="51"/>
  <c r="AC164" i="51"/>
  <c r="Q415" i="51"/>
  <c r="Q166" i="51"/>
  <c r="AF414" i="51"/>
  <c r="AF164" i="51"/>
  <c r="V260" i="51"/>
  <c r="Y257" i="51"/>
  <c r="Z164" i="51"/>
  <c r="Z415" i="51" s="1"/>
  <c r="G163" i="51"/>
  <c r="P166" i="51"/>
  <c r="P417" i="51" s="1"/>
  <c r="T256" i="51"/>
  <c r="D255" i="51"/>
  <c r="I256" i="51"/>
  <c r="AA257" i="51"/>
  <c r="AF256" i="51"/>
  <c r="W260" i="51"/>
  <c r="AE258" i="51"/>
  <c r="AC256" i="51"/>
  <c r="AD259" i="51"/>
  <c r="Z257" i="51"/>
  <c r="AB258" i="51"/>
  <c r="D163" i="51"/>
  <c r="I164" i="51"/>
  <c r="X257" i="51"/>
  <c r="M256" i="51"/>
  <c r="E461" i="12"/>
  <c r="F218" i="12"/>
  <c r="F461" i="12" s="1"/>
  <c r="J221" i="12"/>
  <c r="J463" i="12"/>
  <c r="M462" i="12"/>
  <c r="M220" i="12"/>
  <c r="AB221" i="12"/>
  <c r="AB463" i="12"/>
  <c r="Q466" i="12"/>
  <c r="Q224" i="12"/>
  <c r="D219" i="12"/>
  <c r="I220" i="12"/>
  <c r="I462" i="12"/>
  <c r="D462" i="12" s="1"/>
  <c r="E219" i="12"/>
  <c r="W230" i="12"/>
  <c r="W472" i="12"/>
  <c r="K223" i="12"/>
  <c r="K465" i="12"/>
  <c r="P223" i="12"/>
  <c r="P465" i="12"/>
  <c r="AD225" i="12"/>
  <c r="AD467" i="12"/>
  <c r="AE222" i="12"/>
  <c r="AE464" i="12"/>
  <c r="O223" i="12"/>
  <c r="O465" i="12"/>
  <c r="N639" i="50"/>
  <c r="I639" i="50"/>
  <c r="Z544" i="50"/>
  <c r="I543" i="50"/>
  <c r="E168" i="50"/>
  <c r="F168" i="50" s="1"/>
  <c r="N544" i="50"/>
  <c r="V544" i="50"/>
  <c r="AA543" i="50"/>
  <c r="T640" i="50"/>
  <c r="Q639" i="50"/>
  <c r="AA639" i="50"/>
  <c r="S544" i="50"/>
  <c r="O455" i="50"/>
  <c r="G455" i="50" s="1"/>
  <c r="G80" i="50"/>
  <c r="AC544" i="50"/>
  <c r="AE640" i="50"/>
  <c r="L453" i="50"/>
  <c r="E453" i="50" s="1"/>
  <c r="F453" i="50" s="1"/>
  <c r="D79" i="50"/>
  <c r="E78" i="50"/>
  <c r="F78" i="50" s="1"/>
  <c r="R543" i="50"/>
  <c r="T544" i="50"/>
  <c r="X639" i="50"/>
  <c r="AF545" i="50"/>
  <c r="K639" i="50"/>
  <c r="L544" i="50"/>
  <c r="AC640" i="50"/>
  <c r="G264" i="50"/>
  <c r="O639" i="50"/>
  <c r="G639" i="50" s="1"/>
  <c r="M546" i="50"/>
  <c r="M639" i="50"/>
  <c r="L639" i="50"/>
  <c r="Q545" i="50"/>
  <c r="K545" i="50"/>
  <c r="V639" i="50"/>
  <c r="AB546" i="50"/>
  <c r="AD548" i="50"/>
  <c r="U545" i="50"/>
  <c r="G509" i="48" l="1"/>
  <c r="H114" i="33"/>
  <c r="H309" i="33" s="1"/>
  <c r="H158" i="5"/>
  <c r="H389" i="5" s="1"/>
  <c r="Z391" i="5"/>
  <c r="E202" i="3"/>
  <c r="F202" i="3" s="1"/>
  <c r="F461" i="3" s="1"/>
  <c r="U245" i="48"/>
  <c r="U510" i="48"/>
  <c r="T464" i="3"/>
  <c r="T206" i="3"/>
  <c r="J461" i="3"/>
  <c r="J203" i="3"/>
  <c r="AC153" i="48"/>
  <c r="AC418" i="48"/>
  <c r="AE461" i="3"/>
  <c r="AE203" i="3"/>
  <c r="O203" i="3"/>
  <c r="O461" i="3"/>
  <c r="G461" i="3" s="1"/>
  <c r="G202" i="3"/>
  <c r="R349" i="33"/>
  <c r="G309" i="33"/>
  <c r="AF348" i="33"/>
  <c r="AB349" i="33"/>
  <c r="S348" i="33"/>
  <c r="N351" i="33"/>
  <c r="W349" i="33"/>
  <c r="Q351" i="33"/>
  <c r="J348" i="33"/>
  <c r="AD348" i="33"/>
  <c r="T350" i="33"/>
  <c r="AE351" i="33"/>
  <c r="AA348" i="33"/>
  <c r="X351" i="33"/>
  <c r="K350" i="33"/>
  <c r="Y349" i="33"/>
  <c r="U310" i="33"/>
  <c r="P348" i="33"/>
  <c r="M351" i="33"/>
  <c r="L351" i="33"/>
  <c r="Z311" i="33"/>
  <c r="AC318" i="33"/>
  <c r="V352" i="33"/>
  <c r="O310" i="33"/>
  <c r="G115" i="33"/>
  <c r="D115" i="33"/>
  <c r="D310" i="33" s="1"/>
  <c r="E389" i="5"/>
  <c r="D389" i="5"/>
  <c r="R392" i="5"/>
  <c r="L391" i="5"/>
  <c r="T392" i="5"/>
  <c r="AD391" i="5"/>
  <c r="AB391" i="5"/>
  <c r="AF391" i="5"/>
  <c r="J395" i="5"/>
  <c r="AA391" i="5"/>
  <c r="AC390" i="5"/>
  <c r="Y391" i="5"/>
  <c r="E390" i="5"/>
  <c r="F159" i="5"/>
  <c r="F390" i="5" s="1"/>
  <c r="M390" i="5"/>
  <c r="E160" i="5"/>
  <c r="U390" i="5"/>
  <c r="G159" i="5"/>
  <c r="X391" i="5"/>
  <c r="G389" i="5"/>
  <c r="D159" i="5"/>
  <c r="W392" i="5"/>
  <c r="K391" i="5"/>
  <c r="Q392" i="5"/>
  <c r="I391" i="5"/>
  <c r="O392" i="5"/>
  <c r="AE392" i="5"/>
  <c r="S391" i="5"/>
  <c r="P391" i="5"/>
  <c r="E116" i="47"/>
  <c r="U322" i="47"/>
  <c r="N225" i="12"/>
  <c r="N467" i="12"/>
  <c r="AF472" i="12"/>
  <c r="AF230" i="12"/>
  <c r="X204" i="3"/>
  <c r="X462" i="3"/>
  <c r="AB205" i="3"/>
  <c r="AB463" i="3"/>
  <c r="L203" i="3"/>
  <c r="L461" i="3"/>
  <c r="AF461" i="3"/>
  <c r="AF203" i="3"/>
  <c r="U205" i="3"/>
  <c r="U463" i="3"/>
  <c r="D202" i="3"/>
  <c r="D461" i="3" s="1"/>
  <c r="R205" i="3"/>
  <c r="R463" i="3"/>
  <c r="Q206" i="3"/>
  <c r="Q464" i="3"/>
  <c r="I204" i="3"/>
  <c r="I462" i="3"/>
  <c r="Z205" i="3"/>
  <c r="Z463" i="3"/>
  <c r="K204" i="3"/>
  <c r="K462" i="3"/>
  <c r="P206" i="3"/>
  <c r="P464" i="3"/>
  <c r="S204" i="3"/>
  <c r="S462" i="3"/>
  <c r="AC205" i="3"/>
  <c r="AC463" i="3"/>
  <c r="N206" i="3"/>
  <c r="N464" i="3"/>
  <c r="V204" i="3"/>
  <c r="V462" i="3"/>
  <c r="M206" i="3"/>
  <c r="M464" i="3"/>
  <c r="Y204" i="3"/>
  <c r="Y462" i="3"/>
  <c r="W205" i="3"/>
  <c r="W463" i="3"/>
  <c r="AD206" i="3"/>
  <c r="AD464" i="3"/>
  <c r="AA462" i="3"/>
  <c r="AA204" i="3"/>
  <c r="Y150" i="48"/>
  <c r="Y415" i="48"/>
  <c r="L512" i="48"/>
  <c r="L247" i="48"/>
  <c r="R246" i="48"/>
  <c r="R511" i="48"/>
  <c r="AA511" i="48"/>
  <c r="AA246" i="48"/>
  <c r="AF416" i="48"/>
  <c r="AF151" i="48"/>
  <c r="W245" i="48"/>
  <c r="W510" i="48"/>
  <c r="Z245" i="48"/>
  <c r="Z510" i="48"/>
  <c r="G244" i="48"/>
  <c r="M154" i="48"/>
  <c r="M419" i="48"/>
  <c r="AB511" i="48"/>
  <c r="AB246" i="48"/>
  <c r="T151" i="48"/>
  <c r="T416" i="48"/>
  <c r="AF246" i="48"/>
  <c r="AF511" i="48"/>
  <c r="W151" i="48"/>
  <c r="W416" i="48"/>
  <c r="AE416" i="48"/>
  <c r="AE151" i="48"/>
  <c r="M511" i="48"/>
  <c r="M246" i="48"/>
  <c r="J246" i="48"/>
  <c r="J511" i="48"/>
  <c r="R153" i="48"/>
  <c r="R418" i="48"/>
  <c r="AD152" i="48"/>
  <c r="AD417" i="48"/>
  <c r="N512" i="48"/>
  <c r="N247" i="48"/>
  <c r="AA418" i="48"/>
  <c r="AA153" i="48"/>
  <c r="K418" i="48"/>
  <c r="K153" i="48"/>
  <c r="AD246" i="48"/>
  <c r="AD511" i="48"/>
  <c r="V418" i="48"/>
  <c r="V153" i="48"/>
  <c r="K510" i="48"/>
  <c r="K245" i="48"/>
  <c r="AE510" i="48"/>
  <c r="AE245" i="48"/>
  <c r="D413" i="48"/>
  <c r="E413" i="48"/>
  <c r="F413" i="48" s="1"/>
  <c r="O152" i="48"/>
  <c r="O417" i="48"/>
  <c r="O511" i="48"/>
  <c r="O246" i="48"/>
  <c r="AB415" i="48"/>
  <c r="AB150" i="48"/>
  <c r="J150" i="48"/>
  <c r="J415" i="48"/>
  <c r="P418" i="48"/>
  <c r="P153" i="48"/>
  <c r="D508" i="48"/>
  <c r="E508" i="48"/>
  <c r="F508" i="48" s="1"/>
  <c r="S415" i="48"/>
  <c r="S150" i="48"/>
  <c r="D148" i="48"/>
  <c r="I149" i="48"/>
  <c r="I414" i="48"/>
  <c r="E148" i="48"/>
  <c r="F148" i="48" s="1"/>
  <c r="U149" i="48"/>
  <c r="U414" i="48"/>
  <c r="G414" i="48" s="1"/>
  <c r="G148" i="48"/>
  <c r="X151" i="48"/>
  <c r="X416" i="48"/>
  <c r="L418" i="48"/>
  <c r="L153" i="48"/>
  <c r="X250" i="48"/>
  <c r="X515" i="48"/>
  <c r="AC510" i="48"/>
  <c r="AC245" i="48"/>
  <c r="N418" i="48"/>
  <c r="N153" i="48"/>
  <c r="V511" i="48"/>
  <c r="V246" i="48"/>
  <c r="D243" i="48"/>
  <c r="I244" i="48"/>
  <c r="I509" i="48"/>
  <c r="E243" i="48"/>
  <c r="F243" i="48" s="1"/>
  <c r="P511" i="48"/>
  <c r="P246" i="48"/>
  <c r="Q246" i="48"/>
  <c r="Q511" i="48"/>
  <c r="S514" i="48"/>
  <c r="S249" i="48"/>
  <c r="Q154" i="48"/>
  <c r="Q419" i="48"/>
  <c r="Y512" i="48"/>
  <c r="Y247" i="48"/>
  <c r="T511" i="48"/>
  <c r="T246" i="48"/>
  <c r="Z418" i="48"/>
  <c r="Z153" i="48"/>
  <c r="AB221" i="9"/>
  <c r="AB470" i="9"/>
  <c r="P466" i="9"/>
  <c r="D169" i="50"/>
  <c r="Y222" i="12"/>
  <c r="Y464" i="12"/>
  <c r="Z465" i="12"/>
  <c r="Z223" i="12"/>
  <c r="T464" i="12"/>
  <c r="T222" i="12"/>
  <c r="AA224" i="12"/>
  <c r="AA466" i="12"/>
  <c r="X222" i="12"/>
  <c r="X464" i="12"/>
  <c r="L222" i="12"/>
  <c r="L464" i="12"/>
  <c r="V222" i="12"/>
  <c r="V464" i="12"/>
  <c r="R232" i="12"/>
  <c r="R474" i="12"/>
  <c r="S467" i="12"/>
  <c r="S225" i="12"/>
  <c r="U464" i="12"/>
  <c r="G464" i="12" s="1"/>
  <c r="U222" i="12"/>
  <c r="G221" i="12"/>
  <c r="H464" i="12" s="1"/>
  <c r="L454" i="9"/>
  <c r="T464" i="9"/>
  <c r="AF456" i="9"/>
  <c r="AE13" i="26" s="1"/>
  <c r="AE450" i="9"/>
  <c r="AA455" i="9"/>
  <c r="W452" i="9"/>
  <c r="AD457" i="9"/>
  <c r="K371" i="9"/>
  <c r="D197" i="9"/>
  <c r="D448" i="9" s="1"/>
  <c r="E197" i="9"/>
  <c r="I448" i="9"/>
  <c r="Q371" i="9"/>
  <c r="AC371" i="9"/>
  <c r="G370" i="9"/>
  <c r="F196" i="9"/>
  <c r="F447" i="9" s="1"/>
  <c r="E447" i="9"/>
  <c r="S371" i="9"/>
  <c r="Z452" i="9"/>
  <c r="G447" i="9"/>
  <c r="O371" i="9"/>
  <c r="G120" i="9"/>
  <c r="L371" i="9"/>
  <c r="K466" i="9"/>
  <c r="U448" i="9"/>
  <c r="G197" i="9"/>
  <c r="M371" i="9"/>
  <c r="T371" i="9"/>
  <c r="P371" i="9"/>
  <c r="Y371" i="9"/>
  <c r="D120" i="9"/>
  <c r="D371" i="9" s="1"/>
  <c r="E120" i="9"/>
  <c r="I371" i="9"/>
  <c r="J371" i="9"/>
  <c r="N371" i="9"/>
  <c r="R371" i="9"/>
  <c r="F119" i="9"/>
  <c r="F370" i="9" s="1"/>
  <c r="E370" i="9"/>
  <c r="M449" i="9"/>
  <c r="AC448" i="9"/>
  <c r="U371" i="9"/>
  <c r="Y468" i="9"/>
  <c r="V371" i="9"/>
  <c r="N322" i="47"/>
  <c r="I321" i="47"/>
  <c r="H321" i="47"/>
  <c r="Y321" i="47"/>
  <c r="AF324" i="47"/>
  <c r="L321" i="47"/>
  <c r="I320" i="47"/>
  <c r="H320" i="47"/>
  <c r="F116" i="47"/>
  <c r="O321" i="47"/>
  <c r="W321" i="47"/>
  <c r="T322" i="47"/>
  <c r="S322" i="47"/>
  <c r="X320" i="47"/>
  <c r="Z325" i="47"/>
  <c r="J321" i="47"/>
  <c r="AD322" i="47"/>
  <c r="Q327" i="47"/>
  <c r="R322" i="47"/>
  <c r="AA325" i="47"/>
  <c r="AG323" i="47"/>
  <c r="V321" i="47"/>
  <c r="H118" i="47"/>
  <c r="I118" i="47" s="1"/>
  <c r="P322" i="47"/>
  <c r="K323" i="47"/>
  <c r="AC320" i="47"/>
  <c r="M322" i="47"/>
  <c r="AB321" i="47"/>
  <c r="AE321" i="47"/>
  <c r="J546" i="50"/>
  <c r="W545" i="50"/>
  <c r="I455" i="50"/>
  <c r="Y548" i="50"/>
  <c r="X545" i="50"/>
  <c r="AE546" i="50"/>
  <c r="E543" i="50"/>
  <c r="F543" i="50" s="1"/>
  <c r="D543" i="50"/>
  <c r="O544" i="50"/>
  <c r="G544" i="50" s="1"/>
  <c r="G170" i="50"/>
  <c r="P545" i="50"/>
  <c r="D453" i="50"/>
  <c r="AD417" i="51"/>
  <c r="AD167" i="51"/>
  <c r="G414" i="51"/>
  <c r="R415" i="51"/>
  <c r="R166" i="51"/>
  <c r="V415" i="51"/>
  <c r="V166" i="51"/>
  <c r="AD322" i="51"/>
  <c r="E71" i="51"/>
  <c r="F71" i="51" s="1"/>
  <c r="D71" i="51"/>
  <c r="K418" i="51"/>
  <c r="K168" i="51"/>
  <c r="M417" i="51"/>
  <c r="M167" i="51"/>
  <c r="AB415" i="51"/>
  <c r="AB166" i="51"/>
  <c r="T415" i="51"/>
  <c r="T166" i="51"/>
  <c r="I415" i="51"/>
  <c r="E164" i="51"/>
  <c r="F164" i="51" s="1"/>
  <c r="L415" i="51"/>
  <c r="L166" i="51"/>
  <c r="W417" i="51"/>
  <c r="W167" i="51"/>
  <c r="AE415" i="51"/>
  <c r="AE166" i="51"/>
  <c r="X419" i="51"/>
  <c r="X169" i="51"/>
  <c r="AF415" i="51"/>
  <c r="AF166" i="51"/>
  <c r="J415" i="51"/>
  <c r="J166" i="51"/>
  <c r="U417" i="51"/>
  <c r="U167" i="51"/>
  <c r="E256" i="51"/>
  <c r="F256" i="51" s="1"/>
  <c r="Y415" i="51"/>
  <c r="Y166" i="51"/>
  <c r="D414" i="51"/>
  <c r="E414" i="51"/>
  <c r="F414" i="51" s="1"/>
  <c r="AC415" i="51"/>
  <c r="AC166" i="51"/>
  <c r="AA415" i="51"/>
  <c r="AA166" i="51"/>
  <c r="S415" i="51"/>
  <c r="S166" i="51"/>
  <c r="O415" i="51"/>
  <c r="O166" i="51"/>
  <c r="N415" i="51"/>
  <c r="N166" i="51"/>
  <c r="Q417" i="51"/>
  <c r="Q167" i="51"/>
  <c r="AE259" i="51"/>
  <c r="AC257" i="51"/>
  <c r="G257" i="51" s="1"/>
  <c r="AD260" i="51"/>
  <c r="M257" i="51"/>
  <c r="Y258" i="51"/>
  <c r="X258" i="51"/>
  <c r="AF257" i="51"/>
  <c r="G256" i="51"/>
  <c r="Z166" i="51"/>
  <c r="Z417" i="51" s="1"/>
  <c r="G164" i="51"/>
  <c r="AA258" i="51"/>
  <c r="Z258" i="51"/>
  <c r="T257" i="51"/>
  <c r="W261" i="51"/>
  <c r="D164" i="51"/>
  <c r="I166" i="51"/>
  <c r="D256" i="51"/>
  <c r="I257" i="51"/>
  <c r="AB259" i="51"/>
  <c r="V261" i="51"/>
  <c r="P167" i="51"/>
  <c r="P418" i="51" s="1"/>
  <c r="F219" i="12"/>
  <c r="F462" i="12" s="1"/>
  <c r="E462" i="12"/>
  <c r="O224" i="12"/>
  <c r="O466" i="12"/>
  <c r="P224" i="12"/>
  <c r="P466" i="12"/>
  <c r="J222" i="12"/>
  <c r="J464" i="12"/>
  <c r="Q225" i="12"/>
  <c r="Q467" i="12"/>
  <c r="D220" i="12"/>
  <c r="I221" i="12"/>
  <c r="I463" i="12"/>
  <c r="E220" i="12"/>
  <c r="M221" i="12"/>
  <c r="M463" i="12"/>
  <c r="AE223" i="12"/>
  <c r="AE465" i="12"/>
  <c r="AD226" i="12"/>
  <c r="AD468" i="12"/>
  <c r="K224" i="12"/>
  <c r="K466" i="12"/>
  <c r="W231" i="12"/>
  <c r="W473" i="12"/>
  <c r="AB222" i="12"/>
  <c r="AB464" i="12"/>
  <c r="AD549" i="50"/>
  <c r="K546" i="50"/>
  <c r="S545" i="50"/>
  <c r="AA640" i="50"/>
  <c r="AB547" i="50"/>
  <c r="T545" i="50"/>
  <c r="D80" i="50"/>
  <c r="L454" i="50"/>
  <c r="E454" i="50" s="1"/>
  <c r="F454" i="50" s="1"/>
  <c r="E79" i="50"/>
  <c r="F79" i="50" s="1"/>
  <c r="O456" i="50"/>
  <c r="G456" i="50" s="1"/>
  <c r="G81" i="50"/>
  <c r="Q640" i="50"/>
  <c r="V545" i="50"/>
  <c r="N545" i="50"/>
  <c r="V640" i="50"/>
  <c r="M640" i="50"/>
  <c r="M547" i="50"/>
  <c r="O640" i="50"/>
  <c r="G265" i="50"/>
  <c r="L545" i="50"/>
  <c r="K640" i="50"/>
  <c r="AF546" i="50"/>
  <c r="X640" i="50"/>
  <c r="U546" i="50"/>
  <c r="L640" i="50"/>
  <c r="R544" i="50"/>
  <c r="AC545" i="50"/>
  <c r="Q546" i="50"/>
  <c r="AA544" i="50"/>
  <c r="I544" i="50"/>
  <c r="E169" i="50"/>
  <c r="F169" i="50" s="1"/>
  <c r="Z545" i="50"/>
  <c r="I640" i="50"/>
  <c r="N640" i="50"/>
  <c r="G510" i="48" l="1"/>
  <c r="E203" i="3"/>
  <c r="H115" i="33"/>
  <c r="H310" i="33" s="1"/>
  <c r="H159" i="5"/>
  <c r="H390" i="5" s="1"/>
  <c r="T207" i="3"/>
  <c r="T465" i="3"/>
  <c r="E461" i="3"/>
  <c r="U246" i="48"/>
  <c r="U511" i="48"/>
  <c r="Z392" i="5"/>
  <c r="J462" i="3"/>
  <c r="J204" i="3"/>
  <c r="G310" i="33"/>
  <c r="D203" i="3"/>
  <c r="D462" i="3" s="1"/>
  <c r="O462" i="3"/>
  <c r="G462" i="3" s="1"/>
  <c r="O204" i="3"/>
  <c r="G203" i="3"/>
  <c r="AC419" i="48"/>
  <c r="AC154" i="48"/>
  <c r="AE462" i="3"/>
  <c r="AE204" i="3"/>
  <c r="R350" i="33"/>
  <c r="D390" i="5"/>
  <c r="S349" i="33"/>
  <c r="N352" i="33"/>
  <c r="AB350" i="33"/>
  <c r="AF349" i="33"/>
  <c r="V353" i="33"/>
  <c r="M352" i="33"/>
  <c r="AE352" i="33"/>
  <c r="Q352" i="33"/>
  <c r="AC319" i="33"/>
  <c r="U311" i="33"/>
  <c r="K351" i="33"/>
  <c r="L352" i="33"/>
  <c r="AD349" i="33"/>
  <c r="J349" i="33"/>
  <c r="Z312" i="33"/>
  <c r="X352" i="33"/>
  <c r="G116" i="33"/>
  <c r="O311" i="33"/>
  <c r="D116" i="33"/>
  <c r="D311" i="33" s="1"/>
  <c r="P349" i="33"/>
  <c r="Y350" i="33"/>
  <c r="AA349" i="33"/>
  <c r="T351" i="33"/>
  <c r="W350" i="33"/>
  <c r="AB392" i="5"/>
  <c r="D160" i="5"/>
  <c r="T393" i="5"/>
  <c r="R393" i="5"/>
  <c r="G390" i="5"/>
  <c r="AD392" i="5"/>
  <c r="L392" i="5"/>
  <c r="P392" i="5"/>
  <c r="I392" i="5"/>
  <c r="Q393" i="5"/>
  <c r="W393" i="5"/>
  <c r="U391" i="5"/>
  <c r="G160" i="5"/>
  <c r="J396" i="5"/>
  <c r="E391" i="5"/>
  <c r="F160" i="5"/>
  <c r="F391" i="5" s="1"/>
  <c r="K392" i="5"/>
  <c r="O393" i="5"/>
  <c r="X392" i="5"/>
  <c r="AF392" i="5"/>
  <c r="AE393" i="5"/>
  <c r="AC391" i="5"/>
  <c r="S392" i="5"/>
  <c r="M391" i="5"/>
  <c r="Y392" i="5"/>
  <c r="AA392" i="5"/>
  <c r="U323" i="47"/>
  <c r="E320" i="47"/>
  <c r="D463" i="12"/>
  <c r="AF231" i="12"/>
  <c r="AF473" i="12"/>
  <c r="N468" i="12"/>
  <c r="N226" i="12"/>
  <c r="AB464" i="3"/>
  <c r="AB206" i="3"/>
  <c r="R206" i="3"/>
  <c r="R464" i="3"/>
  <c r="AF462" i="3"/>
  <c r="AF204" i="3"/>
  <c r="U464" i="3"/>
  <c r="U206" i="3"/>
  <c r="L204" i="3"/>
  <c r="D204" i="3" s="1"/>
  <c r="D463" i="3" s="1"/>
  <c r="L462" i="3"/>
  <c r="X463" i="3"/>
  <c r="X205" i="3"/>
  <c r="AA205" i="3"/>
  <c r="AA463" i="3"/>
  <c r="Q207" i="3"/>
  <c r="Q465" i="3"/>
  <c r="W206" i="3"/>
  <c r="W464" i="3"/>
  <c r="V463" i="3"/>
  <c r="V205" i="3"/>
  <c r="N207" i="3"/>
  <c r="N465" i="3"/>
  <c r="S205" i="3"/>
  <c r="S463" i="3"/>
  <c r="F203" i="3"/>
  <c r="F462" i="3" s="1"/>
  <c r="E462" i="3"/>
  <c r="AD465" i="3"/>
  <c r="AD207" i="3"/>
  <c r="Y205" i="3"/>
  <c r="Y463" i="3"/>
  <c r="M207" i="3"/>
  <c r="M465" i="3"/>
  <c r="AC464" i="3"/>
  <c r="AC206" i="3"/>
  <c r="P207" i="3"/>
  <c r="P465" i="3"/>
  <c r="K205" i="3"/>
  <c r="K463" i="3"/>
  <c r="Z206" i="3"/>
  <c r="Z464" i="3"/>
  <c r="I205" i="3"/>
  <c r="I463" i="3"/>
  <c r="T152" i="48"/>
  <c r="T417" i="48"/>
  <c r="AA247" i="48"/>
  <c r="AA512" i="48"/>
  <c r="AE152" i="48"/>
  <c r="AE417" i="48"/>
  <c r="AB512" i="48"/>
  <c r="AB247" i="48"/>
  <c r="W246" i="48"/>
  <c r="W511" i="48"/>
  <c r="W152" i="48"/>
  <c r="W417" i="48"/>
  <c r="L513" i="48"/>
  <c r="L248" i="48"/>
  <c r="AF247" i="48"/>
  <c r="AF512" i="48"/>
  <c r="AF417" i="48"/>
  <c r="AF152" i="48"/>
  <c r="M155" i="48"/>
  <c r="M420" i="48"/>
  <c r="M512" i="48"/>
  <c r="M247" i="48"/>
  <c r="Z511" i="48"/>
  <c r="Z246" i="48"/>
  <c r="G246" i="48" s="1"/>
  <c r="R247" i="48"/>
  <c r="R512" i="48"/>
  <c r="Y416" i="48"/>
  <c r="Y151" i="48"/>
  <c r="Q247" i="48"/>
  <c r="Q512" i="48"/>
  <c r="X152" i="48"/>
  <c r="X417" i="48"/>
  <c r="AA154" i="48"/>
  <c r="AA419" i="48"/>
  <c r="S250" i="48"/>
  <c r="S515" i="48"/>
  <c r="P512" i="48"/>
  <c r="P247" i="48"/>
  <c r="D244" i="48"/>
  <c r="E244" i="48"/>
  <c r="F244" i="48" s="1"/>
  <c r="I510" i="48"/>
  <c r="I245" i="48"/>
  <c r="N419" i="48"/>
  <c r="N154" i="48"/>
  <c r="AC511" i="48"/>
  <c r="AC246" i="48"/>
  <c r="L419" i="48"/>
  <c r="L154" i="48"/>
  <c r="S416" i="48"/>
  <c r="S151" i="48"/>
  <c r="P419" i="48"/>
  <c r="P154" i="48"/>
  <c r="G245" i="48"/>
  <c r="O153" i="48"/>
  <c r="O418" i="48"/>
  <c r="AD512" i="48"/>
  <c r="AD247" i="48"/>
  <c r="Y248" i="48"/>
  <c r="Y513" i="48"/>
  <c r="J151" i="48"/>
  <c r="J416" i="48"/>
  <c r="K246" i="48"/>
  <c r="K511" i="48"/>
  <c r="Z154" i="48"/>
  <c r="Z419" i="48"/>
  <c r="T247" i="48"/>
  <c r="T512" i="48"/>
  <c r="E414" i="48"/>
  <c r="F414" i="48" s="1"/>
  <c r="D414" i="48"/>
  <c r="O247" i="48"/>
  <c r="O512" i="48"/>
  <c r="V419" i="48"/>
  <c r="V154" i="48"/>
  <c r="K154" i="48"/>
  <c r="K419" i="48"/>
  <c r="N248" i="48"/>
  <c r="N513" i="48"/>
  <c r="E509" i="48"/>
  <c r="F509" i="48" s="1"/>
  <c r="D509" i="48"/>
  <c r="X251" i="48"/>
  <c r="X516" i="48"/>
  <c r="AE511" i="48"/>
  <c r="AE246" i="48"/>
  <c r="Q420" i="48"/>
  <c r="Q155" i="48"/>
  <c r="V247" i="48"/>
  <c r="V512" i="48"/>
  <c r="U150" i="48"/>
  <c r="U415" i="48"/>
  <c r="G415" i="48" s="1"/>
  <c r="G149" i="48"/>
  <c r="D149" i="48"/>
  <c r="I150" i="48"/>
  <c r="E149" i="48"/>
  <c r="F149" i="48" s="1"/>
  <c r="I415" i="48"/>
  <c r="AB416" i="48"/>
  <c r="AB151" i="48"/>
  <c r="AD418" i="48"/>
  <c r="AD153" i="48"/>
  <c r="R419" i="48"/>
  <c r="R154" i="48"/>
  <c r="J512" i="48"/>
  <c r="J247" i="48"/>
  <c r="AB222" i="9"/>
  <c r="AB472" i="9"/>
  <c r="P467" i="9"/>
  <c r="T223" i="12"/>
  <c r="T465" i="12"/>
  <c r="V223" i="12"/>
  <c r="V465" i="12"/>
  <c r="L465" i="12"/>
  <c r="L223" i="12"/>
  <c r="AA467" i="12"/>
  <c r="AA225" i="12"/>
  <c r="Z224" i="12"/>
  <c r="Z466" i="12"/>
  <c r="U223" i="12"/>
  <c r="U465" i="12"/>
  <c r="G465" i="12" s="1"/>
  <c r="G222" i="12"/>
  <c r="H465" i="12" s="1"/>
  <c r="R233" i="12"/>
  <c r="R475" i="12"/>
  <c r="X223" i="12"/>
  <c r="X465" i="12"/>
  <c r="S226" i="12"/>
  <c r="S468" i="12"/>
  <c r="Y465" i="12"/>
  <c r="Y223" i="12"/>
  <c r="T465" i="9"/>
  <c r="AF457" i="9"/>
  <c r="L455" i="9"/>
  <c r="AD458" i="9"/>
  <c r="AA456" i="9"/>
  <c r="Z13" i="26" s="1"/>
  <c r="W453" i="9"/>
  <c r="AE451" i="9"/>
  <c r="G448" i="9"/>
  <c r="U373" i="9"/>
  <c r="U372" i="9"/>
  <c r="N372" i="9"/>
  <c r="D121" i="9"/>
  <c r="D372" i="9" s="1"/>
  <c r="E121" i="9"/>
  <c r="I372" i="9"/>
  <c r="Y372" i="9"/>
  <c r="O372" i="9"/>
  <c r="G121" i="9"/>
  <c r="Q372" i="9"/>
  <c r="F120" i="9"/>
  <c r="F371" i="9" s="1"/>
  <c r="E371" i="9"/>
  <c r="U449" i="9"/>
  <c r="G198" i="9"/>
  <c r="S372" i="9"/>
  <c r="G371" i="9"/>
  <c r="K467" i="9"/>
  <c r="Z453" i="9"/>
  <c r="F197" i="9"/>
  <c r="F448" i="9" s="1"/>
  <c r="E448" i="9"/>
  <c r="V372" i="9"/>
  <c r="AC449" i="9"/>
  <c r="T372" i="9"/>
  <c r="L372" i="9"/>
  <c r="Y469" i="9"/>
  <c r="M450" i="9"/>
  <c r="R372" i="9"/>
  <c r="J372" i="9"/>
  <c r="P372" i="9"/>
  <c r="M373" i="9"/>
  <c r="M372" i="9"/>
  <c r="AC373" i="9"/>
  <c r="AC372" i="9"/>
  <c r="D198" i="9"/>
  <c r="D449" i="9" s="1"/>
  <c r="E198" i="9"/>
  <c r="I449" i="9"/>
  <c r="K372" i="9"/>
  <c r="N323" i="47"/>
  <c r="I322" i="47"/>
  <c r="H322" i="47"/>
  <c r="AD323" i="47"/>
  <c r="O322" i="47"/>
  <c r="AB322" i="47"/>
  <c r="M323" i="47"/>
  <c r="K324" i="47"/>
  <c r="V322" i="47"/>
  <c r="H119" i="47"/>
  <c r="I119" i="47" s="1"/>
  <c r="AA326" i="47"/>
  <c r="J322" i="47"/>
  <c r="W322" i="47"/>
  <c r="F320" i="47"/>
  <c r="G116" i="47"/>
  <c r="G320" i="47" s="1"/>
  <c r="AC321" i="47"/>
  <c r="Q328" i="47"/>
  <c r="E117" i="47"/>
  <c r="X321" i="47"/>
  <c r="E321" i="47" s="1"/>
  <c r="F118" i="47"/>
  <c r="T323" i="47"/>
  <c r="F117" i="47"/>
  <c r="L322" i="47"/>
  <c r="AF325" i="47"/>
  <c r="AE322" i="47"/>
  <c r="P323" i="47"/>
  <c r="AG324" i="47"/>
  <c r="R323" i="47"/>
  <c r="Z326" i="47"/>
  <c r="S323" i="47"/>
  <c r="Y322" i="47"/>
  <c r="D454" i="50"/>
  <c r="D170" i="50"/>
  <c r="D544" i="50"/>
  <c r="J547" i="50"/>
  <c r="X546" i="50"/>
  <c r="Y549" i="50"/>
  <c r="I456" i="50"/>
  <c r="AE547" i="50"/>
  <c r="W546" i="50"/>
  <c r="P546" i="50"/>
  <c r="O545" i="50"/>
  <c r="G545" i="50" s="1"/>
  <c r="Y417" i="51"/>
  <c r="Y167" i="51"/>
  <c r="E322" i="51"/>
  <c r="F322" i="51" s="1"/>
  <c r="D322" i="51"/>
  <c r="AC417" i="51"/>
  <c r="AC167" i="51"/>
  <c r="Q418" i="51"/>
  <c r="Q168" i="51"/>
  <c r="K419" i="51"/>
  <c r="K169" i="51"/>
  <c r="D415" i="51"/>
  <c r="E415" i="51"/>
  <c r="F415" i="51" s="1"/>
  <c r="T417" i="51"/>
  <c r="T167" i="51"/>
  <c r="AB417" i="51"/>
  <c r="AB167" i="51"/>
  <c r="U418" i="51"/>
  <c r="U168" i="51"/>
  <c r="V417" i="51"/>
  <c r="V167" i="51"/>
  <c r="J417" i="51"/>
  <c r="J167" i="51"/>
  <c r="W418" i="51"/>
  <c r="W168" i="51"/>
  <c r="L417" i="51"/>
  <c r="L167" i="51"/>
  <c r="N417" i="51"/>
  <c r="N167" i="51"/>
  <c r="R417" i="51"/>
  <c r="R167" i="51"/>
  <c r="AF417" i="51"/>
  <c r="AF167" i="51"/>
  <c r="E257" i="51"/>
  <c r="F257" i="51" s="1"/>
  <c r="O417" i="51"/>
  <c r="O167" i="51"/>
  <c r="X420" i="51"/>
  <c r="X170" i="51"/>
  <c r="AD418" i="51"/>
  <c r="AD168" i="51"/>
  <c r="S417" i="51"/>
  <c r="S167" i="51"/>
  <c r="M418" i="51"/>
  <c r="M168" i="51"/>
  <c r="G415" i="51"/>
  <c r="AA417" i="51"/>
  <c r="AA167" i="51"/>
  <c r="I417" i="51"/>
  <c r="E166" i="51"/>
  <c r="F166" i="51" s="1"/>
  <c r="AE417" i="51"/>
  <c r="AE167" i="51"/>
  <c r="AF258" i="51"/>
  <c r="D257" i="51"/>
  <c r="I258" i="51"/>
  <c r="T258" i="51"/>
  <c r="X259" i="51"/>
  <c r="AC258" i="51"/>
  <c r="AE260" i="51"/>
  <c r="D166" i="51"/>
  <c r="I167" i="51"/>
  <c r="AA259" i="51"/>
  <c r="M258" i="51"/>
  <c r="Z259" i="51"/>
  <c r="Z167" i="51"/>
  <c r="Z418" i="51" s="1"/>
  <c r="G166" i="51"/>
  <c r="AD261" i="51"/>
  <c r="AB260" i="51"/>
  <c r="Y259" i="51"/>
  <c r="P168" i="51"/>
  <c r="P419" i="51" s="1"/>
  <c r="W232" i="12"/>
  <c r="W474" i="12"/>
  <c r="K225" i="12"/>
  <c r="K467" i="12"/>
  <c r="Q226" i="12"/>
  <c r="Q468" i="12"/>
  <c r="J223" i="12"/>
  <c r="J465" i="12"/>
  <c r="P225" i="12"/>
  <c r="P467" i="12"/>
  <c r="D221" i="12"/>
  <c r="I222" i="12"/>
  <c r="I464" i="12"/>
  <c r="E221" i="12"/>
  <c r="O225" i="12"/>
  <c r="O467" i="12"/>
  <c r="AB465" i="12"/>
  <c r="AB223" i="12"/>
  <c r="AD227" i="12"/>
  <c r="AD469" i="12"/>
  <c r="M222" i="12"/>
  <c r="M464" i="12"/>
  <c r="AE224" i="12"/>
  <c r="AE466" i="12"/>
  <c r="E463" i="12"/>
  <c r="F220" i="12"/>
  <c r="F463" i="12" s="1"/>
  <c r="AA545" i="50"/>
  <c r="AC546" i="50"/>
  <c r="U547" i="50"/>
  <c r="AF547" i="50"/>
  <c r="L546" i="50"/>
  <c r="G266" i="50"/>
  <c r="AB548" i="50"/>
  <c r="S546" i="50"/>
  <c r="AD550" i="50"/>
  <c r="I545" i="50"/>
  <c r="E170" i="50"/>
  <c r="F170" i="50" s="1"/>
  <c r="Q547" i="50"/>
  <c r="R545" i="50"/>
  <c r="M548" i="50"/>
  <c r="N546" i="50"/>
  <c r="G82" i="50"/>
  <c r="O457" i="50"/>
  <c r="G457" i="50" s="1"/>
  <c r="L455" i="50"/>
  <c r="E455" i="50" s="1"/>
  <c r="F455" i="50" s="1"/>
  <c r="D81" i="50"/>
  <c r="E80" i="50"/>
  <c r="F80" i="50" s="1"/>
  <c r="K547" i="50"/>
  <c r="Z546" i="50"/>
  <c r="E544" i="50"/>
  <c r="F544" i="50" s="1"/>
  <c r="G640" i="50"/>
  <c r="V546" i="50"/>
  <c r="T546" i="50"/>
  <c r="H116" i="33" l="1"/>
  <c r="H311" i="33" s="1"/>
  <c r="H160" i="5"/>
  <c r="H391" i="5" s="1"/>
  <c r="G511" i="48"/>
  <c r="U512" i="48"/>
  <c r="U247" i="48"/>
  <c r="G391" i="5"/>
  <c r="Z393" i="5"/>
  <c r="E204" i="3"/>
  <c r="E463" i="3" s="1"/>
  <c r="J463" i="3"/>
  <c r="J205" i="3"/>
  <c r="T466" i="3"/>
  <c r="T208" i="3"/>
  <c r="AE205" i="3"/>
  <c r="AE463" i="3"/>
  <c r="G204" i="3"/>
  <c r="O463" i="3"/>
  <c r="G463" i="3" s="1"/>
  <c r="O205" i="3"/>
  <c r="AC420" i="48"/>
  <c r="AC155" i="48"/>
  <c r="E118" i="47"/>
  <c r="R351" i="33"/>
  <c r="AB351" i="33"/>
  <c r="S350" i="33"/>
  <c r="AF350" i="33"/>
  <c r="N353" i="33"/>
  <c r="G311" i="33"/>
  <c r="Q353" i="33"/>
  <c r="P350" i="33"/>
  <c r="J350" i="33"/>
  <c r="L353" i="33"/>
  <c r="M353" i="33"/>
  <c r="T352" i="33"/>
  <c r="Z313" i="33"/>
  <c r="AA350" i="33"/>
  <c r="Y351" i="33"/>
  <c r="AD350" i="33"/>
  <c r="K352" i="33"/>
  <c r="AE353" i="33"/>
  <c r="U312" i="33"/>
  <c r="W351" i="33"/>
  <c r="O312" i="33"/>
  <c r="G117" i="33"/>
  <c r="D117" i="33"/>
  <c r="D312" i="33" s="1"/>
  <c r="X353" i="33"/>
  <c r="AC320" i="33"/>
  <c r="V354" i="33"/>
  <c r="L393" i="5"/>
  <c r="T394" i="5"/>
  <c r="R394" i="5"/>
  <c r="D391" i="5"/>
  <c r="AD393" i="5"/>
  <c r="AB393" i="5"/>
  <c r="X393" i="5"/>
  <c r="M392" i="5"/>
  <c r="K393" i="5"/>
  <c r="U392" i="5"/>
  <c r="G161" i="5"/>
  <c r="Q394" i="5"/>
  <c r="I393" i="5"/>
  <c r="AA393" i="5"/>
  <c r="S393" i="5"/>
  <c r="AE394" i="5"/>
  <c r="Y393" i="5"/>
  <c r="D161" i="5"/>
  <c r="AC392" i="5"/>
  <c r="AF393" i="5"/>
  <c r="O394" i="5"/>
  <c r="W394" i="5"/>
  <c r="E161" i="5"/>
  <c r="P393" i="5"/>
  <c r="U324" i="47"/>
  <c r="N469" i="12"/>
  <c r="N227" i="12"/>
  <c r="AF474" i="12"/>
  <c r="AF232" i="12"/>
  <c r="R207" i="3"/>
  <c r="R465" i="3"/>
  <c r="AF205" i="3"/>
  <c r="AF463" i="3"/>
  <c r="L463" i="3"/>
  <c r="L205" i="3"/>
  <c r="AB465" i="3"/>
  <c r="AB207" i="3"/>
  <c r="X206" i="3"/>
  <c r="X464" i="3"/>
  <c r="U465" i="3"/>
  <c r="U207" i="3"/>
  <c r="AC207" i="3"/>
  <c r="AC465" i="3"/>
  <c r="V206" i="3"/>
  <c r="V464" i="3"/>
  <c r="AA206" i="3"/>
  <c r="AA464" i="3"/>
  <c r="I206" i="3"/>
  <c r="I464" i="3"/>
  <c r="Z207" i="3"/>
  <c r="Z465" i="3"/>
  <c r="P208" i="3"/>
  <c r="P466" i="3"/>
  <c r="Y206" i="3"/>
  <c r="Y464" i="3"/>
  <c r="S206" i="3"/>
  <c r="S464" i="3"/>
  <c r="W207" i="3"/>
  <c r="W465" i="3"/>
  <c r="Q208" i="3"/>
  <c r="Q466" i="3"/>
  <c r="AD208" i="3"/>
  <c r="AD466" i="3"/>
  <c r="K206" i="3"/>
  <c r="K464" i="3"/>
  <c r="M208" i="3"/>
  <c r="M466" i="3"/>
  <c r="N208" i="3"/>
  <c r="N466" i="3"/>
  <c r="Z247" i="48"/>
  <c r="Z512" i="48"/>
  <c r="M421" i="48"/>
  <c r="M156" i="48"/>
  <c r="AF513" i="48"/>
  <c r="AF248" i="48"/>
  <c r="W153" i="48"/>
  <c r="W418" i="48"/>
  <c r="AA513" i="48"/>
  <c r="AA248" i="48"/>
  <c r="Y152" i="48"/>
  <c r="Y417" i="48"/>
  <c r="M248" i="48"/>
  <c r="M513" i="48"/>
  <c r="AF153" i="48"/>
  <c r="AF418" i="48"/>
  <c r="L514" i="48"/>
  <c r="L249" i="48"/>
  <c r="AB248" i="48"/>
  <c r="AB513" i="48"/>
  <c r="R513" i="48"/>
  <c r="R248" i="48"/>
  <c r="W512" i="48"/>
  <c r="W247" i="48"/>
  <c r="AE153" i="48"/>
  <c r="AE418" i="48"/>
  <c r="T418" i="48"/>
  <c r="T153" i="48"/>
  <c r="T248" i="48"/>
  <c r="T513" i="48"/>
  <c r="S152" i="48"/>
  <c r="S417" i="48"/>
  <c r="N155" i="48"/>
  <c r="N420" i="48"/>
  <c r="D415" i="48"/>
  <c r="E415" i="48"/>
  <c r="F415" i="48" s="1"/>
  <c r="X252" i="48"/>
  <c r="X517" i="48"/>
  <c r="N249" i="48"/>
  <c r="N514" i="48"/>
  <c r="K420" i="48"/>
  <c r="K155" i="48"/>
  <c r="Y249" i="48"/>
  <c r="Y514" i="48"/>
  <c r="S516" i="48"/>
  <c r="S251" i="48"/>
  <c r="AA420" i="48"/>
  <c r="AA155" i="48"/>
  <c r="Q513" i="48"/>
  <c r="Q248" i="48"/>
  <c r="R420" i="48"/>
  <c r="R155" i="48"/>
  <c r="AD248" i="48"/>
  <c r="AD513" i="48"/>
  <c r="L420" i="48"/>
  <c r="L155" i="48"/>
  <c r="J248" i="48"/>
  <c r="J513" i="48"/>
  <c r="AD154" i="48"/>
  <c r="AD419" i="48"/>
  <c r="Q421" i="48"/>
  <c r="Q156" i="48"/>
  <c r="AE247" i="48"/>
  <c r="AE512" i="48"/>
  <c r="V420" i="48"/>
  <c r="V155" i="48"/>
  <c r="Z155" i="48"/>
  <c r="Z420" i="48"/>
  <c r="P420" i="48"/>
  <c r="P155" i="48"/>
  <c r="AC512" i="48"/>
  <c r="AC247" i="48"/>
  <c r="D245" i="48"/>
  <c r="I511" i="48"/>
  <c r="I246" i="48"/>
  <c r="E245" i="48"/>
  <c r="F245" i="48" s="1"/>
  <c r="P248" i="48"/>
  <c r="P513" i="48"/>
  <c r="O248" i="48"/>
  <c r="O513" i="48"/>
  <c r="K247" i="48"/>
  <c r="K512" i="48"/>
  <c r="AB152" i="48"/>
  <c r="AB417" i="48"/>
  <c r="D150" i="48"/>
  <c r="I416" i="48"/>
  <c r="E150" i="48"/>
  <c r="F150" i="48" s="1"/>
  <c r="I151" i="48"/>
  <c r="U416" i="48"/>
  <c r="G416" i="48" s="1"/>
  <c r="U151" i="48"/>
  <c r="G150" i="48"/>
  <c r="V513" i="48"/>
  <c r="V248" i="48"/>
  <c r="J417" i="48"/>
  <c r="J152" i="48"/>
  <c r="O154" i="48"/>
  <c r="O419" i="48"/>
  <c r="D510" i="48"/>
  <c r="E510" i="48"/>
  <c r="F510" i="48" s="1"/>
  <c r="X418" i="48"/>
  <c r="X153" i="48"/>
  <c r="AB223" i="9"/>
  <c r="AB473" i="9"/>
  <c r="P468" i="9"/>
  <c r="D545" i="50"/>
  <c r="Y224" i="12"/>
  <c r="Y466" i="12"/>
  <c r="L466" i="12"/>
  <c r="L224" i="12"/>
  <c r="X224" i="12"/>
  <c r="X466" i="12"/>
  <c r="Z467" i="12"/>
  <c r="Z225" i="12"/>
  <c r="T466" i="12"/>
  <c r="T224" i="12"/>
  <c r="AA468" i="12"/>
  <c r="AA226" i="12"/>
  <c r="S227" i="12"/>
  <c r="S469" i="12"/>
  <c r="R476" i="12"/>
  <c r="R234" i="12"/>
  <c r="U224" i="12"/>
  <c r="U466" i="12"/>
  <c r="G466" i="12" s="1"/>
  <c r="G223" i="12"/>
  <c r="H466" i="12" s="1"/>
  <c r="V224" i="12"/>
  <c r="V466" i="12"/>
  <c r="L456" i="9"/>
  <c r="T466" i="9"/>
  <c r="AF458" i="9"/>
  <c r="W454" i="9"/>
  <c r="AA457" i="9"/>
  <c r="AE452" i="9"/>
  <c r="AD459" i="9"/>
  <c r="G449" i="9"/>
  <c r="G372" i="9"/>
  <c r="D199" i="9"/>
  <c r="D450" i="9" s="1"/>
  <c r="E199" i="9"/>
  <c r="I450" i="9"/>
  <c r="P373" i="9"/>
  <c r="O13" i="26" s="1"/>
  <c r="L373" i="9"/>
  <c r="D122" i="9"/>
  <c r="D373" i="9" s="1"/>
  <c r="E122" i="9"/>
  <c r="I373" i="9"/>
  <c r="K373" i="9"/>
  <c r="J13" i="26" s="1"/>
  <c r="J373" i="9"/>
  <c r="I13" i="26" s="1"/>
  <c r="M451" i="9"/>
  <c r="Y470" i="9"/>
  <c r="T373" i="9"/>
  <c r="S13" i="26" s="1"/>
  <c r="V373" i="9"/>
  <c r="U13" i="26" s="1"/>
  <c r="Z454" i="9"/>
  <c r="U450" i="9"/>
  <c r="G199" i="9"/>
  <c r="Q373" i="9"/>
  <c r="P13" i="26" s="1"/>
  <c r="F121" i="9"/>
  <c r="F372" i="9" s="1"/>
  <c r="E372" i="9"/>
  <c r="R373" i="9"/>
  <c r="Q13" i="26" s="1"/>
  <c r="AC450" i="9"/>
  <c r="K468" i="9"/>
  <c r="F198" i="9"/>
  <c r="F449" i="9" s="1"/>
  <c r="E449" i="9"/>
  <c r="O373" i="9"/>
  <c r="G122" i="9"/>
  <c r="N373" i="9"/>
  <c r="M13" i="26" s="1"/>
  <c r="S373" i="9"/>
  <c r="R13" i="26" s="1"/>
  <c r="Y373" i="9"/>
  <c r="X13" i="26" s="1"/>
  <c r="N324" i="47"/>
  <c r="Y323" i="47"/>
  <c r="Z327" i="47"/>
  <c r="P324" i="47"/>
  <c r="AF326" i="47"/>
  <c r="W323" i="47"/>
  <c r="S324" i="47"/>
  <c r="R324" i="47"/>
  <c r="I323" i="47"/>
  <c r="H323" i="47"/>
  <c r="X322" i="47"/>
  <c r="Q329" i="47"/>
  <c r="V323" i="47"/>
  <c r="M324" i="47"/>
  <c r="G117" i="47"/>
  <c r="G321" i="47" s="1"/>
  <c r="F321" i="47"/>
  <c r="J323" i="47"/>
  <c r="O323" i="47"/>
  <c r="G118" i="47"/>
  <c r="G322" i="47" s="1"/>
  <c r="F322" i="47"/>
  <c r="AG325" i="47"/>
  <c r="AE323" i="47"/>
  <c r="L323" i="47"/>
  <c r="T324" i="47"/>
  <c r="AC322" i="47"/>
  <c r="AA327" i="47"/>
  <c r="K325" i="47"/>
  <c r="AB323" i="47"/>
  <c r="AD324" i="47"/>
  <c r="J548" i="50"/>
  <c r="AE548" i="50"/>
  <c r="D455" i="50"/>
  <c r="I457" i="50"/>
  <c r="P547" i="50"/>
  <c r="O546" i="50"/>
  <c r="G546" i="50" s="1"/>
  <c r="G172" i="50"/>
  <c r="G171" i="50"/>
  <c r="W547" i="50"/>
  <c r="Y550" i="50"/>
  <c r="D171" i="50"/>
  <c r="X547" i="50"/>
  <c r="T418" i="51"/>
  <c r="T168" i="51"/>
  <c r="K420" i="51"/>
  <c r="K170" i="51"/>
  <c r="AF418" i="51"/>
  <c r="AF168" i="51"/>
  <c r="AC418" i="51"/>
  <c r="AC168" i="51"/>
  <c r="E167" i="51"/>
  <c r="F167" i="51" s="1"/>
  <c r="I418" i="51"/>
  <c r="AB418" i="51"/>
  <c r="AB168" i="51"/>
  <c r="R418" i="51"/>
  <c r="R168" i="51"/>
  <c r="N418" i="51"/>
  <c r="N168" i="51"/>
  <c r="S418" i="51"/>
  <c r="S168" i="51"/>
  <c r="Y418" i="51"/>
  <c r="Y168" i="51"/>
  <c r="AE418" i="51"/>
  <c r="AE168" i="51"/>
  <c r="AD419" i="51"/>
  <c r="AD169" i="51"/>
  <c r="X421" i="51"/>
  <c r="X171" i="51"/>
  <c r="L418" i="51"/>
  <c r="L168" i="51"/>
  <c r="V418" i="51"/>
  <c r="V168" i="51"/>
  <c r="D417" i="51"/>
  <c r="E417" i="51"/>
  <c r="F417" i="51" s="1"/>
  <c r="O418" i="51"/>
  <c r="O168" i="51"/>
  <c r="W419" i="51"/>
  <c r="W169" i="51"/>
  <c r="AA418" i="51"/>
  <c r="AA168" i="51"/>
  <c r="M419" i="51"/>
  <c r="M169" i="51"/>
  <c r="G417" i="51"/>
  <c r="U419" i="51"/>
  <c r="U169" i="51"/>
  <c r="E258" i="51"/>
  <c r="F258" i="51" s="1"/>
  <c r="Q419" i="51"/>
  <c r="Q169" i="51"/>
  <c r="J418" i="51"/>
  <c r="J168" i="51"/>
  <c r="AB261" i="51"/>
  <c r="AC259" i="51"/>
  <c r="G259" i="51" s="1"/>
  <c r="M259" i="51"/>
  <c r="AF259" i="51"/>
  <c r="Y260" i="51"/>
  <c r="AA260" i="51"/>
  <c r="D258" i="51"/>
  <c r="I259" i="51"/>
  <c r="T259" i="51"/>
  <c r="X260" i="51"/>
  <c r="G258" i="51"/>
  <c r="P169" i="51"/>
  <c r="P420" i="51" s="1"/>
  <c r="D167" i="51"/>
  <c r="I168" i="51"/>
  <c r="AE261" i="51"/>
  <c r="Z168" i="51"/>
  <c r="Z419" i="51" s="1"/>
  <c r="G167" i="51"/>
  <c r="Z260" i="51"/>
  <c r="AE225" i="12"/>
  <c r="AE467" i="12"/>
  <c r="M223" i="12"/>
  <c r="M465" i="12"/>
  <c r="D222" i="12"/>
  <c r="I223" i="12"/>
  <c r="E222" i="12"/>
  <c r="I465" i="12"/>
  <c r="AB224" i="12"/>
  <c r="AB466" i="12"/>
  <c r="O226" i="12"/>
  <c r="O468" i="12"/>
  <c r="J224" i="12"/>
  <c r="J466" i="12"/>
  <c r="Q227" i="12"/>
  <c r="Q469" i="12"/>
  <c r="W233" i="12"/>
  <c r="W475" i="12"/>
  <c r="AD228" i="12"/>
  <c r="AD470" i="12"/>
  <c r="F221" i="12"/>
  <c r="F464" i="12" s="1"/>
  <c r="E464" i="12"/>
  <c r="D464" i="12"/>
  <c r="P226" i="12"/>
  <c r="P468" i="12"/>
  <c r="K226" i="12"/>
  <c r="K468" i="12"/>
  <c r="N547" i="50"/>
  <c r="Q548" i="50"/>
  <c r="E171" i="50"/>
  <c r="F171" i="50" s="1"/>
  <c r="I546" i="50"/>
  <c r="AB549" i="50"/>
  <c r="L547" i="50"/>
  <c r="AC547" i="50"/>
  <c r="T547" i="50"/>
  <c r="Z547" i="50"/>
  <c r="D82" i="50"/>
  <c r="L456" i="50"/>
  <c r="E456" i="50" s="1"/>
  <c r="F456" i="50" s="1"/>
  <c r="E81" i="50"/>
  <c r="F81" i="50" s="1"/>
  <c r="V547" i="50"/>
  <c r="M549" i="50"/>
  <c r="K548" i="50"/>
  <c r="G83" i="50"/>
  <c r="O458" i="50"/>
  <c r="G458" i="50" s="1"/>
  <c r="AD551" i="50"/>
  <c r="S547" i="50"/>
  <c r="U548" i="50"/>
  <c r="R546" i="50"/>
  <c r="E545" i="50"/>
  <c r="F545" i="50" s="1"/>
  <c r="G267" i="50"/>
  <c r="AF548" i="50"/>
  <c r="AA546" i="50"/>
  <c r="E205" i="3" l="1"/>
  <c r="H117" i="33"/>
  <c r="H312" i="33" s="1"/>
  <c r="H161" i="5"/>
  <c r="H392" i="5" s="1"/>
  <c r="D465" i="12"/>
  <c r="T467" i="3"/>
  <c r="T209" i="3"/>
  <c r="U248" i="48"/>
  <c r="U513" i="48"/>
  <c r="F204" i="3"/>
  <c r="F463" i="3" s="1"/>
  <c r="G418" i="51"/>
  <c r="J464" i="3"/>
  <c r="J206" i="3"/>
  <c r="Z394" i="5"/>
  <c r="AC421" i="48"/>
  <c r="AC156" i="48"/>
  <c r="G247" i="48"/>
  <c r="D205" i="3"/>
  <c r="D464" i="3" s="1"/>
  <c r="G512" i="48"/>
  <c r="G205" i="3"/>
  <c r="O206" i="3"/>
  <c r="O464" i="3"/>
  <c r="G464" i="3" s="1"/>
  <c r="AE206" i="3"/>
  <c r="AE464" i="3"/>
  <c r="G312" i="33"/>
  <c r="R352" i="33"/>
  <c r="S351" i="33"/>
  <c r="N354" i="33"/>
  <c r="AF351" i="33"/>
  <c r="AB352" i="33"/>
  <c r="AC321" i="33"/>
  <c r="AD351" i="33"/>
  <c r="M354" i="33"/>
  <c r="AE354" i="33"/>
  <c r="Y352" i="33"/>
  <c r="Z314" i="33"/>
  <c r="P351" i="33"/>
  <c r="V355" i="33"/>
  <c r="G118" i="33"/>
  <c r="O313" i="33"/>
  <c r="D118" i="33"/>
  <c r="D313" i="33" s="1"/>
  <c r="W352" i="33"/>
  <c r="K353" i="33"/>
  <c r="AA351" i="33"/>
  <c r="T353" i="33"/>
  <c r="J351" i="33"/>
  <c r="X354" i="33"/>
  <c r="U313" i="33"/>
  <c r="L354" i="33"/>
  <c r="Q354" i="33"/>
  <c r="G392" i="5"/>
  <c r="AB394" i="5"/>
  <c r="R395" i="5"/>
  <c r="T395" i="5"/>
  <c r="L394" i="5"/>
  <c r="AD394" i="5"/>
  <c r="E392" i="5"/>
  <c r="F161" i="5"/>
  <c r="F392" i="5" s="1"/>
  <c r="S394" i="5"/>
  <c r="E163" i="5"/>
  <c r="M393" i="5"/>
  <c r="W395" i="5"/>
  <c r="AE395" i="5"/>
  <c r="E162" i="5"/>
  <c r="Y394" i="5"/>
  <c r="I394" i="5"/>
  <c r="Q395" i="5"/>
  <c r="P394" i="5"/>
  <c r="AF394" i="5"/>
  <c r="AA394" i="5"/>
  <c r="D162" i="5"/>
  <c r="K394" i="5"/>
  <c r="X394" i="5"/>
  <c r="AC393" i="5"/>
  <c r="O395" i="5"/>
  <c r="D392" i="5"/>
  <c r="U393" i="5"/>
  <c r="G162" i="5"/>
  <c r="E119" i="47"/>
  <c r="U325" i="47"/>
  <c r="AF475" i="12"/>
  <c r="AF233" i="12"/>
  <c r="N470" i="12"/>
  <c r="N228" i="12"/>
  <c r="AF464" i="3"/>
  <c r="AF206" i="3"/>
  <c r="AB208" i="3"/>
  <c r="AB466" i="3"/>
  <c r="X207" i="3"/>
  <c r="X465" i="3"/>
  <c r="L206" i="3"/>
  <c r="L464" i="3"/>
  <c r="U208" i="3"/>
  <c r="U466" i="3"/>
  <c r="R466" i="3"/>
  <c r="R208" i="3"/>
  <c r="N209" i="3"/>
  <c r="N467" i="3"/>
  <c r="F205" i="3"/>
  <c r="F464" i="3" s="1"/>
  <c r="E464" i="3"/>
  <c r="V207" i="3"/>
  <c r="V465" i="3"/>
  <c r="AD209" i="3"/>
  <c r="AD467" i="3"/>
  <c r="W208" i="3"/>
  <c r="W466" i="3"/>
  <c r="P209" i="3"/>
  <c r="P467" i="3"/>
  <c r="AA207" i="3"/>
  <c r="AA465" i="3"/>
  <c r="M209" i="3"/>
  <c r="M467" i="3"/>
  <c r="K465" i="3"/>
  <c r="K207" i="3"/>
  <c r="I207" i="3"/>
  <c r="I465" i="3"/>
  <c r="AC208" i="3"/>
  <c r="AC466" i="3"/>
  <c r="Q467" i="3"/>
  <c r="Q209" i="3"/>
  <c r="S207" i="3"/>
  <c r="S465" i="3"/>
  <c r="Y207" i="3"/>
  <c r="Y465" i="3"/>
  <c r="Z466" i="3"/>
  <c r="Z208" i="3"/>
  <c r="T419" i="48"/>
  <c r="T154" i="48"/>
  <c r="M157" i="48"/>
  <c r="M422" i="48"/>
  <c r="AB514" i="48"/>
  <c r="AB249" i="48"/>
  <c r="AF419" i="48"/>
  <c r="AF154" i="48"/>
  <c r="Y153" i="48"/>
  <c r="Y418" i="48"/>
  <c r="W419" i="48"/>
  <c r="W154" i="48"/>
  <c r="W248" i="48"/>
  <c r="W513" i="48"/>
  <c r="R514" i="48"/>
  <c r="R249" i="48"/>
  <c r="L515" i="48"/>
  <c r="L250" i="48"/>
  <c r="AA249" i="48"/>
  <c r="AA514" i="48"/>
  <c r="AF249" i="48"/>
  <c r="AF514" i="48"/>
  <c r="AE154" i="48"/>
  <c r="AE419" i="48"/>
  <c r="M514" i="48"/>
  <c r="M249" i="48"/>
  <c r="Z513" i="48"/>
  <c r="Z248" i="48"/>
  <c r="D246" i="48"/>
  <c r="E246" i="48"/>
  <c r="F246" i="48" s="1"/>
  <c r="I247" i="48"/>
  <c r="I512" i="48"/>
  <c r="V156" i="48"/>
  <c r="V421" i="48"/>
  <c r="R156" i="48"/>
  <c r="R421" i="48"/>
  <c r="X419" i="48"/>
  <c r="X154" i="48"/>
  <c r="V249" i="48"/>
  <c r="V514" i="48"/>
  <c r="K248" i="48"/>
  <c r="K513" i="48"/>
  <c r="E511" i="48"/>
  <c r="F511" i="48" s="1"/>
  <c r="D511" i="48"/>
  <c r="P156" i="48"/>
  <c r="P421" i="48"/>
  <c r="J249" i="48"/>
  <c r="J514" i="48"/>
  <c r="AD249" i="48"/>
  <c r="AD514" i="48"/>
  <c r="Y515" i="48"/>
  <c r="Y250" i="48"/>
  <c r="N250" i="48"/>
  <c r="N515" i="48"/>
  <c r="N421" i="48"/>
  <c r="N156" i="48"/>
  <c r="T249" i="48"/>
  <c r="T514" i="48"/>
  <c r="U152" i="48"/>
  <c r="U417" i="48"/>
  <c r="G417" i="48" s="1"/>
  <c r="G151" i="48"/>
  <c r="O249" i="48"/>
  <c r="O514" i="48"/>
  <c r="Q422" i="48"/>
  <c r="Q157" i="48"/>
  <c r="AA156" i="48"/>
  <c r="AA421" i="48"/>
  <c r="O155" i="48"/>
  <c r="O420" i="48"/>
  <c r="D151" i="48"/>
  <c r="E151" i="48"/>
  <c r="F151" i="48" s="1"/>
  <c r="I152" i="48"/>
  <c r="I417" i="48"/>
  <c r="P514" i="48"/>
  <c r="P249" i="48"/>
  <c r="L421" i="48"/>
  <c r="L156" i="48"/>
  <c r="Q249" i="48"/>
  <c r="Q514" i="48"/>
  <c r="S252" i="48"/>
  <c r="S517" i="48"/>
  <c r="K421" i="48"/>
  <c r="K156" i="48"/>
  <c r="J153" i="48"/>
  <c r="J418" i="48"/>
  <c r="E416" i="48"/>
  <c r="F416" i="48" s="1"/>
  <c r="D416" i="48"/>
  <c r="AB153" i="48"/>
  <c r="AB418" i="48"/>
  <c r="AC248" i="48"/>
  <c r="AC513" i="48"/>
  <c r="Z421" i="48"/>
  <c r="Z156" i="48"/>
  <c r="AE248" i="48"/>
  <c r="AE513" i="48"/>
  <c r="AD420" i="48"/>
  <c r="AD155" i="48"/>
  <c r="X518" i="48"/>
  <c r="X253" i="48"/>
  <c r="S153" i="48"/>
  <c r="S418" i="48"/>
  <c r="P470" i="9"/>
  <c r="P469" i="9"/>
  <c r="AB224" i="9"/>
  <c r="AB474" i="9"/>
  <c r="S470" i="12"/>
  <c r="S228" i="12"/>
  <c r="AA469" i="12"/>
  <c r="AA227" i="12"/>
  <c r="Z226" i="12"/>
  <c r="Z468" i="12"/>
  <c r="L225" i="12"/>
  <c r="L467" i="12"/>
  <c r="U225" i="12"/>
  <c r="U467" i="12"/>
  <c r="G467" i="12" s="1"/>
  <c r="G224" i="12"/>
  <c r="H467" i="12" s="1"/>
  <c r="T467" i="12"/>
  <c r="T225" i="12"/>
  <c r="V225" i="12"/>
  <c r="V467" i="12"/>
  <c r="R477" i="12"/>
  <c r="R235" i="12"/>
  <c r="X467" i="12"/>
  <c r="X225" i="12"/>
  <c r="Y225" i="12"/>
  <c r="Y467" i="12"/>
  <c r="K13" i="26"/>
  <c r="T467" i="9"/>
  <c r="AF459" i="9"/>
  <c r="L457" i="9"/>
  <c r="AA458" i="9"/>
  <c r="AD460" i="9"/>
  <c r="AE453" i="9"/>
  <c r="W455" i="9"/>
  <c r="G373" i="9"/>
  <c r="N13" i="26"/>
  <c r="Z455" i="9"/>
  <c r="Y221" i="9"/>
  <c r="Y471" i="9"/>
  <c r="F199" i="9"/>
  <c r="F450" i="9" s="1"/>
  <c r="E450" i="9"/>
  <c r="U451" i="9"/>
  <c r="G200" i="9"/>
  <c r="M452" i="9"/>
  <c r="F122" i="9"/>
  <c r="F373" i="9" s="1"/>
  <c r="E373" i="9"/>
  <c r="K469" i="9"/>
  <c r="D200" i="9"/>
  <c r="D451" i="9" s="1"/>
  <c r="E200" i="9"/>
  <c r="I451" i="9"/>
  <c r="AC451" i="9"/>
  <c r="G450" i="9"/>
  <c r="E322" i="47"/>
  <c r="F119" i="47"/>
  <c r="G119" i="47" s="1"/>
  <c r="G323" i="47" s="1"/>
  <c r="N325" i="47"/>
  <c r="K326" i="47"/>
  <c r="W324" i="47"/>
  <c r="L324" i="47"/>
  <c r="S325" i="47"/>
  <c r="Z328" i="47"/>
  <c r="AB324" i="47"/>
  <c r="AA328" i="47"/>
  <c r="AC323" i="47"/>
  <c r="AG326" i="47"/>
  <c r="O324" i="47"/>
  <c r="H121" i="47"/>
  <c r="I121" i="47" s="1"/>
  <c r="V324" i="47"/>
  <c r="Q330" i="47"/>
  <c r="R325" i="47"/>
  <c r="AD325" i="47"/>
  <c r="T325" i="47"/>
  <c r="J324" i="47"/>
  <c r="P325" i="47"/>
  <c r="AE324" i="47"/>
  <c r="M325" i="47"/>
  <c r="X323" i="47"/>
  <c r="AF327" i="47"/>
  <c r="H120" i="47"/>
  <c r="I120" i="47" s="1"/>
  <c r="Y324" i="47"/>
  <c r="J549" i="50"/>
  <c r="W548" i="50"/>
  <c r="I458" i="50"/>
  <c r="X548" i="50"/>
  <c r="D456" i="50"/>
  <c r="D172" i="50"/>
  <c r="P548" i="50"/>
  <c r="AE549" i="50"/>
  <c r="D546" i="50"/>
  <c r="Y551" i="50"/>
  <c r="G173" i="50"/>
  <c r="O547" i="50"/>
  <c r="G547" i="50" s="1"/>
  <c r="R419" i="51"/>
  <c r="R169" i="51"/>
  <c r="AB419" i="51"/>
  <c r="AB169" i="51"/>
  <c r="D418" i="51"/>
  <c r="E418" i="51"/>
  <c r="F418" i="51" s="1"/>
  <c r="W420" i="51"/>
  <c r="W170" i="51"/>
  <c r="O419" i="51"/>
  <c r="O169" i="51"/>
  <c r="AC419" i="51"/>
  <c r="AC169" i="51"/>
  <c r="X422" i="51"/>
  <c r="X172" i="51"/>
  <c r="AA419" i="51"/>
  <c r="AA169" i="51"/>
  <c r="Q420" i="51"/>
  <c r="Q170" i="51"/>
  <c r="AF419" i="51"/>
  <c r="AF169" i="51"/>
  <c r="L419" i="51"/>
  <c r="L169" i="51"/>
  <c r="V419" i="51"/>
  <c r="V169" i="51"/>
  <c r="AE419" i="51"/>
  <c r="AE169" i="51"/>
  <c r="N419" i="51"/>
  <c r="N169" i="51"/>
  <c r="K421" i="51"/>
  <c r="K171" i="51"/>
  <c r="AD420" i="51"/>
  <c r="AD170" i="51"/>
  <c r="I419" i="51"/>
  <c r="E168" i="51"/>
  <c r="F168" i="51" s="1"/>
  <c r="U420" i="51"/>
  <c r="U170" i="51"/>
  <c r="S419" i="51"/>
  <c r="S169" i="51"/>
  <c r="J419" i="51"/>
  <c r="J169" i="51"/>
  <c r="T419" i="51"/>
  <c r="T169" i="51"/>
  <c r="E259" i="51"/>
  <c r="F259" i="51" s="1"/>
  <c r="M420" i="51"/>
  <c r="M170" i="51"/>
  <c r="Y419" i="51"/>
  <c r="Y169" i="51"/>
  <c r="AF260" i="51"/>
  <c r="Z169" i="51"/>
  <c r="Z420" i="51" s="1"/>
  <c r="G168" i="51"/>
  <c r="M260" i="51"/>
  <c r="D259" i="51"/>
  <c r="I260" i="51"/>
  <c r="Y261" i="51"/>
  <c r="P170" i="51"/>
  <c r="P421" i="51" s="1"/>
  <c r="AC260" i="51"/>
  <c r="T260" i="51"/>
  <c r="Z261" i="51"/>
  <c r="D168" i="51"/>
  <c r="I169" i="51"/>
  <c r="X261" i="51"/>
  <c r="AA261" i="51"/>
  <c r="AB225" i="12"/>
  <c r="AB467" i="12"/>
  <c r="AD229" i="12"/>
  <c r="AD471" i="12"/>
  <c r="W234" i="12"/>
  <c r="W476" i="12"/>
  <c r="J225" i="12"/>
  <c r="J467" i="12"/>
  <c r="D223" i="12"/>
  <c r="I224" i="12"/>
  <c r="I466" i="12"/>
  <c r="E223" i="12"/>
  <c r="Q228" i="12"/>
  <c r="Q470" i="12"/>
  <c r="K469" i="12"/>
  <c r="K227" i="12"/>
  <c r="P227" i="12"/>
  <c r="P469" i="12"/>
  <c r="O227" i="12"/>
  <c r="O469" i="12"/>
  <c r="E465" i="12"/>
  <c r="F222" i="12"/>
  <c r="F465" i="12" s="1"/>
  <c r="M224" i="12"/>
  <c r="M466" i="12"/>
  <c r="AE226" i="12"/>
  <c r="AE468" i="12"/>
  <c r="K549" i="50"/>
  <c r="AC548" i="50"/>
  <c r="AA547" i="50"/>
  <c r="G84" i="50"/>
  <c r="O459" i="50"/>
  <c r="G459" i="50" s="1"/>
  <c r="V548" i="50"/>
  <c r="Z548" i="50"/>
  <c r="L548" i="50"/>
  <c r="AB550" i="50"/>
  <c r="I547" i="50"/>
  <c r="E172" i="50"/>
  <c r="F172" i="50" s="1"/>
  <c r="AF549" i="50"/>
  <c r="U549" i="50"/>
  <c r="S548" i="50"/>
  <c r="M550" i="50"/>
  <c r="D83" i="50"/>
  <c r="L457" i="50"/>
  <c r="E457" i="50" s="1"/>
  <c r="E82" i="50"/>
  <c r="F82" i="50" s="1"/>
  <c r="N548" i="50"/>
  <c r="G268" i="50"/>
  <c r="R547" i="50"/>
  <c r="AD552" i="50"/>
  <c r="T548" i="50"/>
  <c r="E546" i="50"/>
  <c r="F546" i="50" s="1"/>
  <c r="Q549" i="50"/>
  <c r="D206" i="3" l="1"/>
  <c r="D465" i="3" s="1"/>
  <c r="H118" i="33"/>
  <c r="H313" i="33" s="1"/>
  <c r="H162" i="5"/>
  <c r="H393" i="5" s="1"/>
  <c r="T468" i="3"/>
  <c r="T210" i="3"/>
  <c r="U249" i="48"/>
  <c r="U514" i="48"/>
  <c r="Z395" i="5"/>
  <c r="G513" i="48"/>
  <c r="E206" i="3"/>
  <c r="E465" i="3" s="1"/>
  <c r="J207" i="3"/>
  <c r="J465" i="3"/>
  <c r="AE465" i="3"/>
  <c r="AE207" i="3"/>
  <c r="AC422" i="48"/>
  <c r="AC157" i="48"/>
  <c r="O465" i="3"/>
  <c r="G465" i="3" s="1"/>
  <c r="O207" i="3"/>
  <c r="G206" i="3"/>
  <c r="R353" i="33"/>
  <c r="AB353" i="33"/>
  <c r="N355" i="33"/>
  <c r="S352" i="33"/>
  <c r="AF352" i="33"/>
  <c r="Y353" i="33"/>
  <c r="Q355" i="33"/>
  <c r="J352" i="33"/>
  <c r="AA352" i="33"/>
  <c r="O314" i="33"/>
  <c r="G119" i="33"/>
  <c r="D119" i="33"/>
  <c r="D314" i="33" s="1"/>
  <c r="P352" i="33"/>
  <c r="AD352" i="33"/>
  <c r="X355" i="33"/>
  <c r="W353" i="33"/>
  <c r="L355" i="33"/>
  <c r="T354" i="33"/>
  <c r="K354" i="33"/>
  <c r="U314" i="33"/>
  <c r="G313" i="33"/>
  <c r="V356" i="33"/>
  <c r="Z315" i="33"/>
  <c r="AE355" i="33"/>
  <c r="M355" i="33"/>
  <c r="AC322" i="33"/>
  <c r="G393" i="5"/>
  <c r="T396" i="5"/>
  <c r="T466" i="5" s="1"/>
  <c r="S8" i="26" s="1"/>
  <c r="AB395" i="5"/>
  <c r="L395" i="5"/>
  <c r="AD395" i="5"/>
  <c r="R396" i="5"/>
  <c r="R466" i="5" s="1"/>
  <c r="Q8" i="26" s="1"/>
  <c r="AC394" i="5"/>
  <c r="K395" i="5"/>
  <c r="I395" i="5"/>
  <c r="F162" i="5"/>
  <c r="F393" i="5" s="1"/>
  <c r="E393" i="5"/>
  <c r="U394" i="5"/>
  <c r="G163" i="5"/>
  <c r="AF395" i="5"/>
  <c r="S395" i="5"/>
  <c r="O396" i="5"/>
  <c r="X395" i="5"/>
  <c r="E394" i="5"/>
  <c r="F163" i="5"/>
  <c r="F394" i="5" s="1"/>
  <c r="Y395" i="5"/>
  <c r="AE396" i="5"/>
  <c r="AE466" i="5" s="1"/>
  <c r="AD8" i="26" s="1"/>
  <c r="Q396" i="5"/>
  <c r="Q466" i="5" s="1"/>
  <c r="P8" i="26" s="1"/>
  <c r="W396" i="5"/>
  <c r="W466" i="5" s="1"/>
  <c r="V8" i="26" s="1"/>
  <c r="D393" i="5"/>
  <c r="AA395" i="5"/>
  <c r="P395" i="5"/>
  <c r="D163" i="5"/>
  <c r="M394" i="5"/>
  <c r="E164" i="5"/>
  <c r="F323" i="47"/>
  <c r="U326" i="47"/>
  <c r="N471" i="12"/>
  <c r="N229" i="12"/>
  <c r="AF476" i="12"/>
  <c r="AF234" i="12"/>
  <c r="L465" i="3"/>
  <c r="L207" i="3"/>
  <c r="AB209" i="3"/>
  <c r="AB467" i="3"/>
  <c r="AF465" i="3"/>
  <c r="AF207" i="3"/>
  <c r="R209" i="3"/>
  <c r="R467" i="3"/>
  <c r="U467" i="3"/>
  <c r="U209" i="3"/>
  <c r="X466" i="3"/>
  <c r="X208" i="3"/>
  <c r="Y208" i="3"/>
  <c r="Y466" i="3"/>
  <c r="I208" i="3"/>
  <c r="I466" i="3"/>
  <c r="P210" i="3"/>
  <c r="P468" i="3"/>
  <c r="W209" i="3"/>
  <c r="W467" i="3"/>
  <c r="V208" i="3"/>
  <c r="V466" i="3"/>
  <c r="Z209" i="3"/>
  <c r="Z467" i="3"/>
  <c r="M210" i="3"/>
  <c r="M468" i="3"/>
  <c r="S208" i="3"/>
  <c r="S466" i="3"/>
  <c r="AC209" i="3"/>
  <c r="AC467" i="3"/>
  <c r="K208" i="3"/>
  <c r="K466" i="3"/>
  <c r="AA466" i="3"/>
  <c r="AA208" i="3"/>
  <c r="AD210" i="3"/>
  <c r="AD468" i="3"/>
  <c r="N210" i="3"/>
  <c r="N468" i="3"/>
  <c r="Q210" i="3"/>
  <c r="Q468" i="3"/>
  <c r="R250" i="48"/>
  <c r="R515" i="48"/>
  <c r="AF420" i="48"/>
  <c r="AF155" i="48"/>
  <c r="AE420" i="48"/>
  <c r="AE155" i="48"/>
  <c r="AA515" i="48"/>
  <c r="AA250" i="48"/>
  <c r="M423" i="48"/>
  <c r="M158" i="48"/>
  <c r="G248" i="48"/>
  <c r="M250" i="48"/>
  <c r="M515" i="48"/>
  <c r="L516" i="48"/>
  <c r="L251" i="48"/>
  <c r="AB250" i="48"/>
  <c r="AB515" i="48"/>
  <c r="T155" i="48"/>
  <c r="T420" i="48"/>
  <c r="Z514" i="48"/>
  <c r="Z249" i="48"/>
  <c r="W155" i="48"/>
  <c r="W420" i="48"/>
  <c r="AF250" i="48"/>
  <c r="AF515" i="48"/>
  <c r="W249" i="48"/>
  <c r="W514" i="48"/>
  <c r="Y419" i="48"/>
  <c r="Y154" i="48"/>
  <c r="S419" i="48"/>
  <c r="S154" i="48"/>
  <c r="P515" i="48"/>
  <c r="P250" i="48"/>
  <c r="O515" i="48"/>
  <c r="O250" i="48"/>
  <c r="AD250" i="48"/>
  <c r="AD515" i="48"/>
  <c r="K514" i="48"/>
  <c r="K249" i="48"/>
  <c r="Z157" i="48"/>
  <c r="Z422" i="48"/>
  <c r="Q250" i="48"/>
  <c r="Q515" i="48"/>
  <c r="O421" i="48"/>
  <c r="O156" i="48"/>
  <c r="Q423" i="48"/>
  <c r="Q158" i="48"/>
  <c r="Y516" i="48"/>
  <c r="Y251" i="48"/>
  <c r="R157" i="48"/>
  <c r="R422" i="48"/>
  <c r="D247" i="48"/>
  <c r="I248" i="48"/>
  <c r="I513" i="48"/>
  <c r="E247" i="48"/>
  <c r="F247" i="48" s="1"/>
  <c r="AC249" i="48"/>
  <c r="AC514" i="48"/>
  <c r="AA157" i="48"/>
  <c r="AA422" i="48"/>
  <c r="D512" i="48"/>
  <c r="E512" i="48"/>
  <c r="F512" i="48" s="1"/>
  <c r="AE249" i="48"/>
  <c r="AE514" i="48"/>
  <c r="AB419" i="48"/>
  <c r="AB154" i="48"/>
  <c r="K157" i="48"/>
  <c r="K422" i="48"/>
  <c r="L157" i="48"/>
  <c r="L422" i="48"/>
  <c r="T250" i="48"/>
  <c r="T515" i="48"/>
  <c r="N516" i="48"/>
  <c r="N251" i="48"/>
  <c r="J515" i="48"/>
  <c r="J250" i="48"/>
  <c r="V250" i="48"/>
  <c r="V515" i="48"/>
  <c r="X420" i="48"/>
  <c r="X155" i="48"/>
  <c r="D152" i="48"/>
  <c r="I153" i="48"/>
  <c r="I418" i="48"/>
  <c r="E152" i="48"/>
  <c r="F152" i="48" s="1"/>
  <c r="U418" i="48"/>
  <c r="G418" i="48" s="1"/>
  <c r="U153" i="48"/>
  <c r="G152" i="48"/>
  <c r="P157" i="48"/>
  <c r="P422" i="48"/>
  <c r="X254" i="48"/>
  <c r="X519" i="48"/>
  <c r="AD156" i="48"/>
  <c r="AD421" i="48"/>
  <c r="J419" i="48"/>
  <c r="J154" i="48"/>
  <c r="S518" i="48"/>
  <c r="S253" i="48"/>
  <c r="E417" i="48"/>
  <c r="F417" i="48" s="1"/>
  <c r="D417" i="48"/>
  <c r="N422" i="48"/>
  <c r="N157" i="48"/>
  <c r="V422" i="48"/>
  <c r="V157" i="48"/>
  <c r="AB225" i="9"/>
  <c r="AB475" i="9"/>
  <c r="D173" i="50"/>
  <c r="Y226" i="12"/>
  <c r="Y468" i="12"/>
  <c r="Z227" i="12"/>
  <c r="Z469" i="12"/>
  <c r="X468" i="12"/>
  <c r="X226" i="12"/>
  <c r="S471" i="12"/>
  <c r="S229" i="12"/>
  <c r="R236" i="12"/>
  <c r="R478" i="12"/>
  <c r="T226" i="12"/>
  <c r="T468" i="12"/>
  <c r="U468" i="12"/>
  <c r="G468" i="12" s="1"/>
  <c r="U226" i="12"/>
  <c r="G225" i="12"/>
  <c r="H468" i="12" s="1"/>
  <c r="AA228" i="12"/>
  <c r="AA470" i="12"/>
  <c r="V226" i="12"/>
  <c r="V468" i="12"/>
  <c r="L226" i="12"/>
  <c r="L468" i="12"/>
  <c r="D547" i="50"/>
  <c r="D457" i="50"/>
  <c r="L458" i="9"/>
  <c r="T468" i="9"/>
  <c r="AF460" i="9"/>
  <c r="AE454" i="9"/>
  <c r="AA459" i="9"/>
  <c r="W456" i="9"/>
  <c r="V13" i="26" s="1"/>
  <c r="AD461" i="9"/>
  <c r="G451" i="9"/>
  <c r="AC452" i="9"/>
  <c r="K470" i="9"/>
  <c r="D201" i="9"/>
  <c r="D452" i="9" s="1"/>
  <c r="E201" i="9"/>
  <c r="I452" i="9"/>
  <c r="M453" i="9"/>
  <c r="Z456" i="9"/>
  <c r="Y13" i="26" s="1"/>
  <c r="F200" i="9"/>
  <c r="F451" i="9" s="1"/>
  <c r="E451" i="9"/>
  <c r="U452" i="9"/>
  <c r="G201" i="9"/>
  <c r="Y222" i="9"/>
  <c r="Y472" i="9"/>
  <c r="N326" i="47"/>
  <c r="E323" i="47"/>
  <c r="M326" i="47"/>
  <c r="Q331" i="47"/>
  <c r="AB325" i="47"/>
  <c r="I324" i="47"/>
  <c r="H324" i="47"/>
  <c r="F120" i="47"/>
  <c r="X324" i="47"/>
  <c r="J325" i="47"/>
  <c r="V325" i="47"/>
  <c r="H122" i="47"/>
  <c r="I122" i="47" s="1"/>
  <c r="AG327" i="47"/>
  <c r="AF328" i="47"/>
  <c r="T326" i="47"/>
  <c r="R326" i="47"/>
  <c r="S326" i="47"/>
  <c r="L325" i="47"/>
  <c r="Y325" i="47"/>
  <c r="I325" i="47"/>
  <c r="H325" i="47"/>
  <c r="O325" i="47"/>
  <c r="AC324" i="47"/>
  <c r="W325" i="47"/>
  <c r="AE325" i="47"/>
  <c r="P326" i="47"/>
  <c r="E120" i="47"/>
  <c r="AD326" i="47"/>
  <c r="AA329" i="47"/>
  <c r="Z329" i="47"/>
  <c r="K327" i="47"/>
  <c r="J550" i="50"/>
  <c r="X549" i="50"/>
  <c r="O548" i="50"/>
  <c r="G548" i="50" s="1"/>
  <c r="I459" i="50"/>
  <c r="Y552" i="50"/>
  <c r="AE550" i="50"/>
  <c r="W549" i="50"/>
  <c r="P549" i="50"/>
  <c r="AC420" i="51"/>
  <c r="AC170" i="51"/>
  <c r="V420" i="51"/>
  <c r="V170" i="51"/>
  <c r="AE420" i="51"/>
  <c r="AE170" i="51"/>
  <c r="S420" i="51"/>
  <c r="S170" i="51"/>
  <c r="W421" i="51"/>
  <c r="W171" i="51"/>
  <c r="L420" i="51"/>
  <c r="L170" i="51"/>
  <c r="AF420" i="51"/>
  <c r="AF170" i="51"/>
  <c r="Q421" i="51"/>
  <c r="Q171" i="51"/>
  <c r="O420" i="51"/>
  <c r="O170" i="51"/>
  <c r="U421" i="51"/>
  <c r="U171" i="51"/>
  <c r="Y420" i="51"/>
  <c r="Y170" i="51"/>
  <c r="AA420" i="51"/>
  <c r="AA170" i="51"/>
  <c r="M421" i="51"/>
  <c r="M171" i="51"/>
  <c r="J420" i="51"/>
  <c r="J170" i="51"/>
  <c r="AB420" i="51"/>
  <c r="AB170" i="51"/>
  <c r="E419" i="51"/>
  <c r="F419" i="51" s="1"/>
  <c r="D419" i="51"/>
  <c r="AD421" i="51"/>
  <c r="AD171" i="51"/>
  <c r="X423" i="51"/>
  <c r="X173" i="51"/>
  <c r="R420" i="51"/>
  <c r="R170" i="51"/>
  <c r="T420" i="51"/>
  <c r="T170" i="51"/>
  <c r="E260" i="51"/>
  <c r="F260" i="51" s="1"/>
  <c r="I420" i="51"/>
  <c r="E169" i="51"/>
  <c r="F169" i="51" s="1"/>
  <c r="G419" i="51"/>
  <c r="K422" i="51"/>
  <c r="K172" i="51"/>
  <c r="N420" i="51"/>
  <c r="N170" i="51"/>
  <c r="Z170" i="51"/>
  <c r="Z421" i="51" s="1"/>
  <c r="G169" i="51"/>
  <c r="AF261" i="51"/>
  <c r="P171" i="51"/>
  <c r="P422" i="51" s="1"/>
  <c r="AC261" i="51"/>
  <c r="G261" i="51" s="1"/>
  <c r="G260" i="51"/>
  <c r="T261" i="51"/>
  <c r="M261" i="51"/>
  <c r="D260" i="51"/>
  <c r="I261" i="51"/>
  <c r="D169" i="51"/>
  <c r="I170" i="51"/>
  <c r="M225" i="12"/>
  <c r="M467" i="12"/>
  <c r="O228" i="12"/>
  <c r="O470" i="12"/>
  <c r="K228" i="12"/>
  <c r="K470" i="12"/>
  <c r="F223" i="12"/>
  <c r="F466" i="12" s="1"/>
  <c r="E466" i="12"/>
  <c r="Q229" i="12"/>
  <c r="Q471" i="12"/>
  <c r="D466" i="12"/>
  <c r="J226" i="12"/>
  <c r="J468" i="12"/>
  <c r="AE227" i="12"/>
  <c r="AE469" i="12"/>
  <c r="D224" i="12"/>
  <c r="I225" i="12"/>
  <c r="I467" i="12"/>
  <c r="E224" i="12"/>
  <c r="P228" i="12"/>
  <c r="P470" i="12"/>
  <c r="W235" i="12"/>
  <c r="W477" i="12"/>
  <c r="AD230" i="12"/>
  <c r="AD472" i="12"/>
  <c r="AB226" i="12"/>
  <c r="AB468" i="12"/>
  <c r="AD553" i="50"/>
  <c r="G269" i="50"/>
  <c r="D84" i="50"/>
  <c r="L458" i="50"/>
  <c r="E458" i="50" s="1"/>
  <c r="F458" i="50" s="1"/>
  <c r="E83" i="50"/>
  <c r="F83" i="50" s="1"/>
  <c r="U550" i="50"/>
  <c r="E173" i="50"/>
  <c r="F173" i="50" s="1"/>
  <c r="I548" i="50"/>
  <c r="L549" i="50"/>
  <c r="Z549" i="50"/>
  <c r="G174" i="50"/>
  <c r="AC549" i="50"/>
  <c r="AB551" i="50"/>
  <c r="AA548" i="50"/>
  <c r="K550" i="50"/>
  <c r="M551" i="50"/>
  <c r="S549" i="50"/>
  <c r="AF550" i="50"/>
  <c r="T549" i="50"/>
  <c r="R548" i="50"/>
  <c r="Q550" i="50"/>
  <c r="N549" i="50"/>
  <c r="F457" i="50"/>
  <c r="E547" i="50"/>
  <c r="F547" i="50" s="1"/>
  <c r="V549" i="50"/>
  <c r="O460" i="50"/>
  <c r="G85" i="50"/>
  <c r="G420" i="51" l="1"/>
  <c r="H119" i="33"/>
  <c r="H314" i="33" s="1"/>
  <c r="H163" i="5"/>
  <c r="H394" i="5" s="1"/>
  <c r="G394" i="5"/>
  <c r="E207" i="3"/>
  <c r="D207" i="3"/>
  <c r="D466" i="3" s="1"/>
  <c r="D394" i="5"/>
  <c r="F206" i="3"/>
  <c r="F465" i="3" s="1"/>
  <c r="U515" i="48"/>
  <c r="U250" i="48"/>
  <c r="T211" i="3"/>
  <c r="T469" i="3"/>
  <c r="J208" i="3"/>
  <c r="J466" i="3"/>
  <c r="Z396" i="5"/>
  <c r="Z466" i="5" s="1"/>
  <c r="Y8" i="26" s="1"/>
  <c r="O466" i="3"/>
  <c r="G466" i="3" s="1"/>
  <c r="O208" i="3"/>
  <c r="G207" i="3"/>
  <c r="AC158" i="48"/>
  <c r="AC423" i="48"/>
  <c r="AE466" i="3"/>
  <c r="AE208" i="3"/>
  <c r="G514" i="48"/>
  <c r="R354" i="33"/>
  <c r="S353" i="33"/>
  <c r="N356" i="33"/>
  <c r="AF353" i="33"/>
  <c r="G314" i="33"/>
  <c r="AB354" i="33"/>
  <c r="T355" i="33"/>
  <c r="W354" i="33"/>
  <c r="AD353" i="33"/>
  <c r="P353" i="33"/>
  <c r="G120" i="33"/>
  <c r="O315" i="33"/>
  <c r="D120" i="33"/>
  <c r="D315" i="33" s="1"/>
  <c r="Q356" i="33"/>
  <c r="Z316" i="33"/>
  <c r="M356" i="33"/>
  <c r="AE356" i="33"/>
  <c r="V357" i="33"/>
  <c r="K355" i="33"/>
  <c r="J353" i="33"/>
  <c r="AC323" i="33"/>
  <c r="U315" i="33"/>
  <c r="L356" i="33"/>
  <c r="X356" i="33"/>
  <c r="AA353" i="33"/>
  <c r="Y354" i="33"/>
  <c r="L396" i="5"/>
  <c r="AB396" i="5"/>
  <c r="AB466" i="5" s="1"/>
  <c r="AA8" i="26" s="1"/>
  <c r="AD396" i="5"/>
  <c r="AD466" i="5" s="1"/>
  <c r="AC8" i="26" s="1"/>
  <c r="F164" i="5"/>
  <c r="F395" i="5" s="1"/>
  <c r="E395" i="5"/>
  <c r="Y396" i="5"/>
  <c r="Y466" i="5" s="1"/>
  <c r="X8" i="26" s="1"/>
  <c r="O466" i="5"/>
  <c r="N8" i="26" s="1"/>
  <c r="I396" i="5"/>
  <c r="AC395" i="5"/>
  <c r="P396" i="5"/>
  <c r="P466" i="5" s="1"/>
  <c r="O8" i="26" s="1"/>
  <c r="M395" i="5"/>
  <c r="S396" i="5"/>
  <c r="S466" i="5" s="1"/>
  <c r="R8" i="26" s="1"/>
  <c r="U395" i="5"/>
  <c r="G395" i="5" s="1"/>
  <c r="G164" i="5"/>
  <c r="AA396" i="5"/>
  <c r="AA466" i="5" s="1"/>
  <c r="Z8" i="26" s="1"/>
  <c r="X396" i="5"/>
  <c r="X466" i="5" s="1"/>
  <c r="W8" i="26" s="1"/>
  <c r="AF396" i="5"/>
  <c r="AF466" i="5" s="1"/>
  <c r="AE8" i="26" s="1"/>
  <c r="D164" i="5"/>
  <c r="K396" i="5"/>
  <c r="F121" i="47"/>
  <c r="G121" i="47" s="1"/>
  <c r="G325" i="47" s="1"/>
  <c r="U327" i="47"/>
  <c r="AF235" i="12"/>
  <c r="AF477" i="12"/>
  <c r="N230" i="12"/>
  <c r="N472" i="12"/>
  <c r="R210" i="3"/>
  <c r="R468" i="3"/>
  <c r="AB468" i="3"/>
  <c r="AB210" i="3"/>
  <c r="X467" i="3"/>
  <c r="X209" i="3"/>
  <c r="U210" i="3"/>
  <c r="U468" i="3"/>
  <c r="AF466" i="3"/>
  <c r="AF208" i="3"/>
  <c r="L208" i="3"/>
  <c r="L466" i="3"/>
  <c r="N211" i="3"/>
  <c r="N469" i="3"/>
  <c r="K209" i="3"/>
  <c r="K467" i="3"/>
  <c r="AC210" i="3"/>
  <c r="AC468" i="3"/>
  <c r="M211" i="3"/>
  <c r="M469" i="3"/>
  <c r="I209" i="3"/>
  <c r="E208" i="3"/>
  <c r="I467" i="3"/>
  <c r="AA209" i="3"/>
  <c r="AA467" i="3"/>
  <c r="P211" i="3"/>
  <c r="P469" i="3"/>
  <c r="Q211" i="3"/>
  <c r="Q469" i="3"/>
  <c r="AD211" i="3"/>
  <c r="AD469" i="3"/>
  <c r="S209" i="3"/>
  <c r="S467" i="3"/>
  <c r="Y209" i="3"/>
  <c r="Y467" i="3"/>
  <c r="Z210" i="3"/>
  <c r="Z468" i="3"/>
  <c r="V209" i="3"/>
  <c r="V467" i="3"/>
  <c r="W210" i="3"/>
  <c r="W468" i="3"/>
  <c r="F207" i="3"/>
  <c r="F466" i="3" s="1"/>
  <c r="E466" i="3"/>
  <c r="AF251" i="48"/>
  <c r="AF516" i="48"/>
  <c r="AA251" i="48"/>
  <c r="AA516" i="48"/>
  <c r="L252" i="48"/>
  <c r="L517" i="48"/>
  <c r="AB516" i="48"/>
  <c r="AB251" i="48"/>
  <c r="AF156" i="48"/>
  <c r="AF421" i="48"/>
  <c r="W515" i="48"/>
  <c r="W250" i="48"/>
  <c r="W156" i="48"/>
  <c r="W421" i="48"/>
  <c r="T156" i="48"/>
  <c r="T421" i="48"/>
  <c r="M424" i="48"/>
  <c r="M159" i="48"/>
  <c r="AE421" i="48"/>
  <c r="AE156" i="48"/>
  <c r="M516" i="48"/>
  <c r="M251" i="48"/>
  <c r="Y420" i="48"/>
  <c r="Y155" i="48"/>
  <c r="Z515" i="48"/>
  <c r="Z250" i="48"/>
  <c r="R251" i="48"/>
  <c r="R516" i="48"/>
  <c r="N252" i="48"/>
  <c r="N517" i="48"/>
  <c r="Q159" i="48"/>
  <c r="Q424" i="48"/>
  <c r="AD251" i="48"/>
  <c r="AD516" i="48"/>
  <c r="J420" i="48"/>
  <c r="J155" i="48"/>
  <c r="E418" i="48"/>
  <c r="F418" i="48" s="1"/>
  <c r="D418" i="48"/>
  <c r="L158" i="48"/>
  <c r="L423" i="48"/>
  <c r="AA423" i="48"/>
  <c r="AA158" i="48"/>
  <c r="K250" i="48"/>
  <c r="K515" i="48"/>
  <c r="O251" i="48"/>
  <c r="O516" i="48"/>
  <c r="X255" i="48"/>
  <c r="X520" i="48"/>
  <c r="AC250" i="48"/>
  <c r="AC515" i="48"/>
  <c r="P251" i="48"/>
  <c r="P516" i="48"/>
  <c r="V158" i="48"/>
  <c r="V423" i="48"/>
  <c r="N423" i="48"/>
  <c r="N158" i="48"/>
  <c r="AD157" i="48"/>
  <c r="AD422" i="48"/>
  <c r="P158" i="48"/>
  <c r="P423" i="48"/>
  <c r="U154" i="48"/>
  <c r="U419" i="48"/>
  <c r="G419" i="48" s="1"/>
  <c r="G153" i="48"/>
  <c r="D153" i="48"/>
  <c r="I154" i="48"/>
  <c r="E153" i="48"/>
  <c r="F153" i="48" s="1"/>
  <c r="I419" i="48"/>
  <c r="J251" i="48"/>
  <c r="J516" i="48"/>
  <c r="D513" i="48"/>
  <c r="E513" i="48"/>
  <c r="F513" i="48" s="1"/>
  <c r="R423" i="48"/>
  <c r="R158" i="48"/>
  <c r="Q251" i="48"/>
  <c r="Q516" i="48"/>
  <c r="S155" i="48"/>
  <c r="S420" i="48"/>
  <c r="X156" i="48"/>
  <c r="X421" i="48"/>
  <c r="AB420" i="48"/>
  <c r="AB155" i="48"/>
  <c r="Y252" i="48"/>
  <c r="Y517" i="48"/>
  <c r="Z423" i="48"/>
  <c r="Z158" i="48"/>
  <c r="S254" i="48"/>
  <c r="S519" i="48"/>
  <c r="V251" i="48"/>
  <c r="V516" i="48"/>
  <c r="T516" i="48"/>
  <c r="T251" i="48"/>
  <c r="K158" i="48"/>
  <c r="K423" i="48"/>
  <c r="AE515" i="48"/>
  <c r="AE250" i="48"/>
  <c r="D248" i="48"/>
  <c r="E248" i="48"/>
  <c r="F248" i="48" s="1"/>
  <c r="I249" i="48"/>
  <c r="I514" i="48"/>
  <c r="O422" i="48"/>
  <c r="O157" i="48"/>
  <c r="G249" i="48"/>
  <c r="E261" i="51"/>
  <c r="F261" i="51" s="1"/>
  <c r="AB226" i="9"/>
  <c r="AB476" i="9"/>
  <c r="U469" i="12"/>
  <c r="G469" i="12" s="1"/>
  <c r="U227" i="12"/>
  <c r="G226" i="12"/>
  <c r="H469" i="12" s="1"/>
  <c r="X469" i="12"/>
  <c r="X227" i="12"/>
  <c r="T227" i="12"/>
  <c r="T469" i="12"/>
  <c r="S230" i="12"/>
  <c r="S472" i="12"/>
  <c r="V469" i="12"/>
  <c r="V227" i="12"/>
  <c r="Z470" i="12"/>
  <c r="Z228" i="12"/>
  <c r="R237" i="12"/>
  <c r="R479" i="12"/>
  <c r="L227" i="12"/>
  <c r="L469" i="12"/>
  <c r="AA229" i="12"/>
  <c r="AA471" i="12"/>
  <c r="Y469" i="12"/>
  <c r="Y227" i="12"/>
  <c r="T469" i="9"/>
  <c r="AF461" i="9"/>
  <c r="L459" i="9"/>
  <c r="AE455" i="9"/>
  <c r="AA460" i="9"/>
  <c r="AD462" i="9"/>
  <c r="W457" i="9"/>
  <c r="U453" i="9"/>
  <c r="G202" i="9"/>
  <c r="M454" i="9"/>
  <c r="K471" i="9"/>
  <c r="K221" i="9"/>
  <c r="Y223" i="9"/>
  <c r="Y473" i="9"/>
  <c r="D202" i="9"/>
  <c r="D453" i="9" s="1"/>
  <c r="E202" i="9"/>
  <c r="I453" i="9"/>
  <c r="G452" i="9"/>
  <c r="F201" i="9"/>
  <c r="F452" i="9" s="1"/>
  <c r="E452" i="9"/>
  <c r="Z457" i="9"/>
  <c r="AC453" i="9"/>
  <c r="N327" i="47"/>
  <c r="E324" i="47"/>
  <c r="AE326" i="47"/>
  <c r="Y326" i="47"/>
  <c r="T327" i="47"/>
  <c r="J326" i="47"/>
  <c r="Z330" i="47"/>
  <c r="AD327" i="47"/>
  <c r="I326" i="47"/>
  <c r="H326" i="47"/>
  <c r="O326" i="47"/>
  <c r="R327" i="47"/>
  <c r="AF329" i="47"/>
  <c r="AG328" i="47"/>
  <c r="X325" i="47"/>
  <c r="Q332" i="47"/>
  <c r="P327" i="47"/>
  <c r="W326" i="47"/>
  <c r="S327" i="47"/>
  <c r="V326" i="47"/>
  <c r="E121" i="47"/>
  <c r="AA330" i="47"/>
  <c r="F324" i="47"/>
  <c r="G120" i="47"/>
  <c r="G324" i="47" s="1"/>
  <c r="AB326" i="47"/>
  <c r="M327" i="47"/>
  <c r="K328" i="47"/>
  <c r="AC325" i="47"/>
  <c r="L326" i="47"/>
  <c r="J551" i="50"/>
  <c r="Y553" i="50"/>
  <c r="I460" i="50"/>
  <c r="O549" i="50"/>
  <c r="G549" i="50" s="1"/>
  <c r="G175" i="50"/>
  <c r="P550" i="50"/>
  <c r="D458" i="50"/>
  <c r="AE551" i="50"/>
  <c r="X550" i="50"/>
  <c r="D174" i="50"/>
  <c r="D548" i="50"/>
  <c r="W550" i="50"/>
  <c r="V421" i="51"/>
  <c r="V171" i="51"/>
  <c r="AF421" i="51"/>
  <c r="AF171" i="51"/>
  <c r="O421" i="51"/>
  <c r="O171" i="51"/>
  <c r="M422" i="51"/>
  <c r="M172" i="51"/>
  <c r="T421" i="51"/>
  <c r="T171" i="51"/>
  <c r="L421" i="51"/>
  <c r="L171" i="51"/>
  <c r="K423" i="51"/>
  <c r="K173" i="51"/>
  <c r="E170" i="51"/>
  <c r="F170" i="51" s="1"/>
  <c r="I421" i="51"/>
  <c r="U422" i="51"/>
  <c r="U172" i="51"/>
  <c r="W422" i="51"/>
  <c r="W172" i="51"/>
  <c r="S421" i="51"/>
  <c r="S171" i="51"/>
  <c r="N421" i="51"/>
  <c r="N171" i="51"/>
  <c r="AE421" i="51"/>
  <c r="AE171" i="51"/>
  <c r="Q422" i="51"/>
  <c r="Q172" i="51"/>
  <c r="J421" i="51"/>
  <c r="J171" i="51"/>
  <c r="R421" i="51"/>
  <c r="R171" i="51"/>
  <c r="D420" i="51"/>
  <c r="E420" i="51"/>
  <c r="F420" i="51" s="1"/>
  <c r="X424" i="51"/>
  <c r="X174" i="51"/>
  <c r="AC421" i="51"/>
  <c r="AC171" i="51"/>
  <c r="AD422" i="51"/>
  <c r="AD172" i="51"/>
  <c r="AB421" i="51"/>
  <c r="AB171" i="51"/>
  <c r="AA421" i="51"/>
  <c r="AA171" i="51"/>
  <c r="Y421" i="51"/>
  <c r="Y171" i="51"/>
  <c r="D170" i="51"/>
  <c r="I171" i="51"/>
  <c r="P172" i="51"/>
  <c r="P423" i="51" s="1"/>
  <c r="Z171" i="51"/>
  <c r="Z422" i="51" s="1"/>
  <c r="G170" i="51"/>
  <c r="D261" i="51"/>
  <c r="K229" i="12"/>
  <c r="K471" i="12"/>
  <c r="AB227" i="12"/>
  <c r="AB469" i="12"/>
  <c r="W236" i="12"/>
  <c r="W478" i="12"/>
  <c r="P229" i="12"/>
  <c r="P471" i="12"/>
  <c r="J227" i="12"/>
  <c r="J469" i="12"/>
  <c r="M226" i="12"/>
  <c r="M468" i="12"/>
  <c r="D225" i="12"/>
  <c r="I226" i="12"/>
  <c r="I468" i="12"/>
  <c r="E225" i="12"/>
  <c r="F224" i="12"/>
  <c r="F467" i="12" s="1"/>
  <c r="E467" i="12"/>
  <c r="Q230" i="12"/>
  <c r="Q472" i="12"/>
  <c r="AD231" i="12"/>
  <c r="AD473" i="12"/>
  <c r="D467" i="12"/>
  <c r="AE228" i="12"/>
  <c r="AE470" i="12"/>
  <c r="O229" i="12"/>
  <c r="O471" i="12"/>
  <c r="Q551" i="50"/>
  <c r="T550" i="50"/>
  <c r="AF551" i="50"/>
  <c r="AA549" i="50"/>
  <c r="L550" i="50"/>
  <c r="U551" i="50"/>
  <c r="R549" i="50"/>
  <c r="G460" i="50"/>
  <c r="N550" i="50"/>
  <c r="M552" i="50"/>
  <c r="K551" i="50"/>
  <c r="E548" i="50"/>
  <c r="F548" i="50" s="1"/>
  <c r="G86" i="50"/>
  <c r="O461" i="50"/>
  <c r="G461" i="50" s="1"/>
  <c r="S550" i="50"/>
  <c r="AB552" i="50"/>
  <c r="Z550" i="50"/>
  <c r="E174" i="50"/>
  <c r="F174" i="50" s="1"/>
  <c r="I549" i="50"/>
  <c r="D85" i="50"/>
  <c r="L459" i="50"/>
  <c r="E459" i="50" s="1"/>
  <c r="E84" i="50"/>
  <c r="F84" i="50" s="1"/>
  <c r="AD554" i="50"/>
  <c r="V550" i="50"/>
  <c r="AC550" i="50"/>
  <c r="G270" i="50"/>
  <c r="H120" i="33" l="1"/>
  <c r="H315" i="33" s="1"/>
  <c r="H164" i="5"/>
  <c r="H395" i="5" s="1"/>
  <c r="F325" i="47"/>
  <c r="T212" i="3"/>
  <c r="T470" i="3"/>
  <c r="G515" i="48"/>
  <c r="U251" i="48"/>
  <c r="U516" i="48"/>
  <c r="J467" i="3"/>
  <c r="J209" i="3"/>
  <c r="AE209" i="3"/>
  <c r="AE467" i="3"/>
  <c r="AC159" i="48"/>
  <c r="AC424" i="48"/>
  <c r="O209" i="3"/>
  <c r="O467" i="3"/>
  <c r="G467" i="3" s="1"/>
  <c r="G208" i="3"/>
  <c r="R355" i="33"/>
  <c r="AB355" i="33"/>
  <c r="AF354" i="33"/>
  <c r="S354" i="33"/>
  <c r="N357" i="33"/>
  <c r="X357" i="33"/>
  <c r="U316" i="33"/>
  <c r="Q357" i="33"/>
  <c r="O316" i="33"/>
  <c r="G121" i="33"/>
  <c r="D121" i="33"/>
  <c r="D316" i="33" s="1"/>
  <c r="AD354" i="33"/>
  <c r="AA354" i="33"/>
  <c r="K356" i="33"/>
  <c r="AE357" i="33"/>
  <c r="T356" i="33"/>
  <c r="Y355" i="33"/>
  <c r="M357" i="33"/>
  <c r="W355" i="33"/>
  <c r="L357" i="33"/>
  <c r="AC324" i="33"/>
  <c r="J354" i="33"/>
  <c r="V358" i="33"/>
  <c r="Z317" i="33"/>
  <c r="G315" i="33"/>
  <c r="P354" i="33"/>
  <c r="D395" i="5"/>
  <c r="U396" i="5"/>
  <c r="G165" i="5"/>
  <c r="M396" i="5"/>
  <c r="E165" i="5"/>
  <c r="AC396" i="5"/>
  <c r="D165" i="5"/>
  <c r="E122" i="47"/>
  <c r="U328" i="47"/>
  <c r="N231" i="12"/>
  <c r="N473" i="12"/>
  <c r="AF236" i="12"/>
  <c r="AF478" i="12"/>
  <c r="AB211" i="3"/>
  <c r="AB469" i="3"/>
  <c r="AF209" i="3"/>
  <c r="AF467" i="3"/>
  <c r="L209" i="3"/>
  <c r="D209" i="3" s="1"/>
  <c r="D468" i="3" s="1"/>
  <c r="L467" i="3"/>
  <c r="D208" i="3"/>
  <c r="D467" i="3" s="1"/>
  <c r="X210" i="3"/>
  <c r="X468" i="3"/>
  <c r="U211" i="3"/>
  <c r="U469" i="3"/>
  <c r="R469" i="3"/>
  <c r="R211" i="3"/>
  <c r="W469" i="3"/>
  <c r="W211" i="3"/>
  <c r="AC211" i="3"/>
  <c r="AC469" i="3"/>
  <c r="N212" i="3"/>
  <c r="N470" i="3"/>
  <c r="S210" i="3"/>
  <c r="S468" i="3"/>
  <c r="P212" i="3"/>
  <c r="P470" i="3"/>
  <c r="AA468" i="3"/>
  <c r="AA210" i="3"/>
  <c r="V210" i="3"/>
  <c r="V468" i="3"/>
  <c r="Z211" i="3"/>
  <c r="Z469" i="3"/>
  <c r="Y210" i="3"/>
  <c r="Y468" i="3"/>
  <c r="F208" i="3"/>
  <c r="F467" i="3" s="1"/>
  <c r="E467" i="3"/>
  <c r="M212" i="3"/>
  <c r="M470" i="3"/>
  <c r="K210" i="3"/>
  <c r="K468" i="3"/>
  <c r="AD212" i="3"/>
  <c r="AD470" i="3"/>
  <c r="Q212" i="3"/>
  <c r="Q470" i="3"/>
  <c r="I210" i="3"/>
  <c r="I468" i="3"/>
  <c r="Y156" i="48"/>
  <c r="Y421" i="48"/>
  <c r="W251" i="48"/>
  <c r="W516" i="48"/>
  <c r="R517" i="48"/>
  <c r="R252" i="48"/>
  <c r="T422" i="48"/>
  <c r="T157" i="48"/>
  <c r="AA517" i="48"/>
  <c r="AA252" i="48"/>
  <c r="Z516" i="48"/>
  <c r="Z251" i="48"/>
  <c r="M252" i="48"/>
  <c r="M517" i="48"/>
  <c r="M160" i="48"/>
  <c r="M425" i="48"/>
  <c r="AE157" i="48"/>
  <c r="AE422" i="48"/>
  <c r="AB517" i="48"/>
  <c r="AB252" i="48"/>
  <c r="W422" i="48"/>
  <c r="W157" i="48"/>
  <c r="AF157" i="48"/>
  <c r="AF422" i="48"/>
  <c r="L518" i="48"/>
  <c r="L253" i="48"/>
  <c r="AF252" i="48"/>
  <c r="AF517" i="48"/>
  <c r="AE516" i="48"/>
  <c r="AE251" i="48"/>
  <c r="AC251" i="48"/>
  <c r="AC516" i="48"/>
  <c r="AA159" i="48"/>
  <c r="AA424" i="48"/>
  <c r="D249" i="48"/>
  <c r="E249" i="48"/>
  <c r="F249" i="48" s="1"/>
  <c r="I515" i="48"/>
  <c r="I250" i="48"/>
  <c r="S255" i="48"/>
  <c r="S520" i="48"/>
  <c r="Y253" i="48"/>
  <c r="Y518" i="48"/>
  <c r="X157" i="48"/>
  <c r="X422" i="48"/>
  <c r="R424" i="48"/>
  <c r="R159" i="48"/>
  <c r="D154" i="48"/>
  <c r="I155" i="48"/>
  <c r="E154" i="48"/>
  <c r="F154" i="48" s="1"/>
  <c r="I420" i="48"/>
  <c r="U420" i="48"/>
  <c r="G420" i="48" s="1"/>
  <c r="U155" i="48"/>
  <c r="G154" i="48"/>
  <c r="AD158" i="48"/>
  <c r="AD423" i="48"/>
  <c r="P252" i="48"/>
  <c r="P517" i="48"/>
  <c r="G250" i="48"/>
  <c r="K251" i="48"/>
  <c r="K516" i="48"/>
  <c r="L424" i="48"/>
  <c r="L159" i="48"/>
  <c r="AD252" i="48"/>
  <c r="AD517" i="48"/>
  <c r="D514" i="48"/>
  <c r="E514" i="48"/>
  <c r="F514" i="48" s="1"/>
  <c r="J252" i="48"/>
  <c r="J517" i="48"/>
  <c r="X521" i="48"/>
  <c r="X256" i="48"/>
  <c r="Z159" i="48"/>
  <c r="Z424" i="48"/>
  <c r="AB156" i="48"/>
  <c r="AB421" i="48"/>
  <c r="N159" i="48"/>
  <c r="N424" i="48"/>
  <c r="J421" i="48"/>
  <c r="J156" i="48"/>
  <c r="T252" i="48"/>
  <c r="T517" i="48"/>
  <c r="Q252" i="48"/>
  <c r="Q517" i="48"/>
  <c r="O158" i="48"/>
  <c r="O423" i="48"/>
  <c r="K159" i="48"/>
  <c r="K424" i="48"/>
  <c r="V252" i="48"/>
  <c r="V517" i="48"/>
  <c r="S156" i="48"/>
  <c r="S421" i="48"/>
  <c r="E419" i="48"/>
  <c r="F419" i="48" s="1"/>
  <c r="D419" i="48"/>
  <c r="P159" i="48"/>
  <c r="P424" i="48"/>
  <c r="V159" i="48"/>
  <c r="V424" i="48"/>
  <c r="O252" i="48"/>
  <c r="O517" i="48"/>
  <c r="Q160" i="48"/>
  <c r="Q425" i="48"/>
  <c r="N518" i="48"/>
  <c r="N253" i="48"/>
  <c r="AB227" i="9"/>
  <c r="AB477" i="9"/>
  <c r="R480" i="12"/>
  <c r="R238" i="12"/>
  <c r="T228" i="12"/>
  <c r="T470" i="12"/>
  <c r="Y470" i="12"/>
  <c r="Y228" i="12"/>
  <c r="Z471" i="12"/>
  <c r="Z229" i="12"/>
  <c r="V470" i="12"/>
  <c r="V228" i="12"/>
  <c r="AA230" i="12"/>
  <c r="AA472" i="12"/>
  <c r="U470" i="12"/>
  <c r="G470" i="12" s="1"/>
  <c r="U228" i="12"/>
  <c r="G227" i="12"/>
  <c r="H470" i="12" s="1"/>
  <c r="X228" i="12"/>
  <c r="X470" i="12"/>
  <c r="L470" i="12"/>
  <c r="L228" i="12"/>
  <c r="S231" i="12"/>
  <c r="S473" i="12"/>
  <c r="L460" i="9"/>
  <c r="T470" i="9"/>
  <c r="AF462" i="9"/>
  <c r="AA461" i="9"/>
  <c r="AE456" i="9"/>
  <c r="AD13" i="26" s="1"/>
  <c r="W458" i="9"/>
  <c r="AD463" i="9"/>
  <c r="F202" i="9"/>
  <c r="F453" i="9" s="1"/>
  <c r="E453" i="9"/>
  <c r="G453" i="9"/>
  <c r="D203" i="9"/>
  <c r="D454" i="9" s="1"/>
  <c r="E203" i="9"/>
  <c r="I454" i="9"/>
  <c r="Y224" i="9"/>
  <c r="Y474" i="9"/>
  <c r="M455" i="9"/>
  <c r="K222" i="9"/>
  <c r="K472" i="9"/>
  <c r="AC454" i="9"/>
  <c r="Z458" i="9"/>
  <c r="U454" i="9"/>
  <c r="G203" i="9"/>
  <c r="F122" i="47"/>
  <c r="G122" i="47" s="1"/>
  <c r="G326" i="47" s="1"/>
  <c r="E325" i="47"/>
  <c r="N328" i="47"/>
  <c r="V327" i="47"/>
  <c r="P328" i="47"/>
  <c r="AF330" i="47"/>
  <c r="K329" i="47"/>
  <c r="AB327" i="47"/>
  <c r="W327" i="47"/>
  <c r="AG329" i="47"/>
  <c r="Y327" i="47"/>
  <c r="L327" i="47"/>
  <c r="Q333" i="47"/>
  <c r="R328" i="47"/>
  <c r="J327" i="47"/>
  <c r="AA331" i="47"/>
  <c r="S328" i="47"/>
  <c r="Z331" i="47"/>
  <c r="AC326" i="47"/>
  <c r="M328" i="47"/>
  <c r="H123" i="47"/>
  <c r="I123" i="47" s="1"/>
  <c r="X326" i="47"/>
  <c r="O327" i="47"/>
  <c r="AD328" i="47"/>
  <c r="T328" i="47"/>
  <c r="AE327" i="47"/>
  <c r="D549" i="50"/>
  <c r="J552" i="50"/>
  <c r="P551" i="50"/>
  <c r="O550" i="50"/>
  <c r="G550" i="50" s="1"/>
  <c r="W551" i="50"/>
  <c r="AE552" i="50"/>
  <c r="D459" i="50"/>
  <c r="I461" i="50"/>
  <c r="X551" i="50"/>
  <c r="D175" i="50"/>
  <c r="Y554" i="50"/>
  <c r="E421" i="51"/>
  <c r="F421" i="51" s="1"/>
  <c r="D421" i="51"/>
  <c r="AE422" i="51"/>
  <c r="AE172" i="51"/>
  <c r="R422" i="51"/>
  <c r="R172" i="51"/>
  <c r="Q423" i="51"/>
  <c r="Q173" i="51"/>
  <c r="L422" i="51"/>
  <c r="L172" i="51"/>
  <c r="AB422" i="51"/>
  <c r="AB172" i="51"/>
  <c r="N422" i="51"/>
  <c r="N172" i="51"/>
  <c r="T422" i="51"/>
  <c r="T172" i="51"/>
  <c r="W423" i="51"/>
  <c r="W173" i="51"/>
  <c r="U423" i="51"/>
  <c r="U173" i="51"/>
  <c r="AD423" i="51"/>
  <c r="AD173" i="51"/>
  <c r="M423" i="51"/>
  <c r="M173" i="51"/>
  <c r="AA422" i="51"/>
  <c r="AA172" i="51"/>
  <c r="O422" i="51"/>
  <c r="O172" i="51"/>
  <c r="E171" i="51"/>
  <c r="F171" i="51" s="1"/>
  <c r="I422" i="51"/>
  <c r="G421" i="51"/>
  <c r="S422" i="51"/>
  <c r="S172" i="51"/>
  <c r="K424" i="51"/>
  <c r="K174" i="51"/>
  <c r="AF422" i="51"/>
  <c r="AF172" i="51"/>
  <c r="AC422" i="51"/>
  <c r="AC172" i="51"/>
  <c r="J422" i="51"/>
  <c r="J172" i="51"/>
  <c r="X425" i="51"/>
  <c r="X175" i="51"/>
  <c r="V422" i="51"/>
  <c r="V172" i="51"/>
  <c r="Y422" i="51"/>
  <c r="Y172" i="51"/>
  <c r="P173" i="51"/>
  <c r="P424" i="51" s="1"/>
  <c r="D171" i="51"/>
  <c r="I172" i="51"/>
  <c r="Z172" i="51"/>
  <c r="Z423" i="51" s="1"/>
  <c r="G171" i="51"/>
  <c r="AD232" i="12"/>
  <c r="AD474" i="12"/>
  <c r="O230" i="12"/>
  <c r="O472" i="12"/>
  <c r="AE229" i="12"/>
  <c r="AE471" i="12"/>
  <c r="E468" i="12"/>
  <c r="F225" i="12"/>
  <c r="F468" i="12" s="1"/>
  <c r="D468" i="12"/>
  <c r="M469" i="12"/>
  <c r="M227" i="12"/>
  <c r="AB228" i="12"/>
  <c r="AB470" i="12"/>
  <c r="D226" i="12"/>
  <c r="I227" i="12"/>
  <c r="E226" i="12"/>
  <c r="I469" i="12"/>
  <c r="Q473" i="12"/>
  <c r="Q231" i="12"/>
  <c r="J228" i="12"/>
  <c r="J470" i="12"/>
  <c r="P230" i="12"/>
  <c r="P472" i="12"/>
  <c r="W237" i="12"/>
  <c r="W479" i="12"/>
  <c r="K230" i="12"/>
  <c r="K472" i="12"/>
  <c r="AC551" i="50"/>
  <c r="V551" i="50"/>
  <c r="AD555" i="50"/>
  <c r="F459" i="50"/>
  <c r="S551" i="50"/>
  <c r="G87" i="50"/>
  <c r="O462" i="50"/>
  <c r="G462" i="50" s="1"/>
  <c r="T551" i="50"/>
  <c r="Q552" i="50"/>
  <c r="L460" i="50"/>
  <c r="E460" i="50" s="1"/>
  <c r="F460" i="50" s="1"/>
  <c r="D86" i="50"/>
  <c r="E85" i="50"/>
  <c r="F85" i="50" s="1"/>
  <c r="N551" i="50"/>
  <c r="L551" i="50"/>
  <c r="AF552" i="50"/>
  <c r="I550" i="50"/>
  <c r="E175" i="50"/>
  <c r="F175" i="50" s="1"/>
  <c r="M553" i="50"/>
  <c r="U552" i="50"/>
  <c r="G271" i="50"/>
  <c r="E549" i="50"/>
  <c r="F549" i="50" s="1"/>
  <c r="Z551" i="50"/>
  <c r="G176" i="50"/>
  <c r="AB553" i="50"/>
  <c r="K552" i="50"/>
  <c r="R550" i="50"/>
  <c r="AA550" i="50"/>
  <c r="H121" i="33" l="1"/>
  <c r="H316" i="33" s="1"/>
  <c r="H165" i="5"/>
  <c r="H396" i="5" s="1"/>
  <c r="U252" i="48"/>
  <c r="U517" i="48"/>
  <c r="E209" i="3"/>
  <c r="J468" i="3"/>
  <c r="J210" i="3"/>
  <c r="T471" i="3"/>
  <c r="T213" i="3"/>
  <c r="AC160" i="48"/>
  <c r="AC425" i="48"/>
  <c r="G516" i="48"/>
  <c r="G251" i="48"/>
  <c r="O210" i="3"/>
  <c r="O468" i="3"/>
  <c r="G468" i="3" s="1"/>
  <c r="G209" i="3"/>
  <c r="AE210" i="3"/>
  <c r="AE468" i="3"/>
  <c r="G316" i="33"/>
  <c r="R356" i="33"/>
  <c r="N358" i="33"/>
  <c r="S355" i="33"/>
  <c r="AB356" i="33"/>
  <c r="AF355" i="33"/>
  <c r="V359" i="33"/>
  <c r="V394" i="33" s="1"/>
  <c r="U7" i="26" s="1"/>
  <c r="J355" i="33"/>
  <c r="L358" i="33"/>
  <c r="Y356" i="33"/>
  <c r="AE358" i="33"/>
  <c r="G122" i="33"/>
  <c r="O317" i="33"/>
  <c r="D122" i="33"/>
  <c r="D317" i="33" s="1"/>
  <c r="U317" i="33"/>
  <c r="W356" i="33"/>
  <c r="AD355" i="33"/>
  <c r="M358" i="33"/>
  <c r="AA355" i="33"/>
  <c r="P355" i="33"/>
  <c r="Z318" i="33"/>
  <c r="AC325" i="33"/>
  <c r="T357" i="33"/>
  <c r="K357" i="33"/>
  <c r="Q358" i="33"/>
  <c r="X358" i="33"/>
  <c r="E396" i="5"/>
  <c r="F165" i="5"/>
  <c r="F396" i="5" s="1"/>
  <c r="D396" i="5"/>
  <c r="U466" i="5"/>
  <c r="T8" i="26" s="1"/>
  <c r="G396" i="5"/>
  <c r="F326" i="47"/>
  <c r="E326" i="47"/>
  <c r="U329" i="47"/>
  <c r="AF479" i="12"/>
  <c r="AF237" i="12"/>
  <c r="N232" i="12"/>
  <c r="N474" i="12"/>
  <c r="AF468" i="3"/>
  <c r="AF210" i="3"/>
  <c r="X211" i="3"/>
  <c r="X469" i="3"/>
  <c r="U212" i="3"/>
  <c r="U470" i="3"/>
  <c r="R212" i="3"/>
  <c r="R470" i="3"/>
  <c r="L210" i="3"/>
  <c r="L468" i="3"/>
  <c r="AB470" i="3"/>
  <c r="AB212" i="3"/>
  <c r="I211" i="3"/>
  <c r="I469" i="3"/>
  <c r="AD213" i="3"/>
  <c r="AD471" i="3"/>
  <c r="K211" i="3"/>
  <c r="K469" i="3"/>
  <c r="AA211" i="3"/>
  <c r="AA469" i="3"/>
  <c r="Y211" i="3"/>
  <c r="Y469" i="3"/>
  <c r="V211" i="3"/>
  <c r="V469" i="3"/>
  <c r="P213" i="3"/>
  <c r="P471" i="3"/>
  <c r="S211" i="3"/>
  <c r="S469" i="3"/>
  <c r="Q213" i="3"/>
  <c r="Q471" i="3"/>
  <c r="M471" i="3"/>
  <c r="M213" i="3"/>
  <c r="F209" i="3"/>
  <c r="F468" i="3" s="1"/>
  <c r="E468" i="3"/>
  <c r="Z212" i="3"/>
  <c r="Z470" i="3"/>
  <c r="N213" i="3"/>
  <c r="N471" i="3"/>
  <c r="AC470" i="3"/>
  <c r="AC212" i="3"/>
  <c r="W212" i="3"/>
  <c r="W470" i="3"/>
  <c r="G454" i="9"/>
  <c r="T158" i="48"/>
  <c r="T423" i="48"/>
  <c r="AF253" i="48"/>
  <c r="AF518" i="48"/>
  <c r="AF423" i="48"/>
  <c r="AF158" i="48"/>
  <c r="M161" i="48"/>
  <c r="M426" i="48"/>
  <c r="W252" i="48"/>
  <c r="W517" i="48"/>
  <c r="L519" i="48"/>
  <c r="L254" i="48"/>
  <c r="W423" i="48"/>
  <c r="W158" i="48"/>
  <c r="AA253" i="48"/>
  <c r="AA518" i="48"/>
  <c r="R518" i="48"/>
  <c r="R253" i="48"/>
  <c r="AB253" i="48"/>
  <c r="AB518" i="48"/>
  <c r="Z252" i="48"/>
  <c r="Z517" i="48"/>
  <c r="AE158" i="48"/>
  <c r="AE423" i="48"/>
  <c r="M518" i="48"/>
  <c r="M253" i="48"/>
  <c r="Y157" i="48"/>
  <c r="Y422" i="48"/>
  <c r="P425" i="48"/>
  <c r="P160" i="48"/>
  <c r="Q161" i="48"/>
  <c r="Q426" i="48"/>
  <c r="T518" i="48"/>
  <c r="T253" i="48"/>
  <c r="X257" i="48"/>
  <c r="X522" i="48"/>
  <c r="L160" i="48"/>
  <c r="L425" i="48"/>
  <c r="P518" i="48"/>
  <c r="P253" i="48"/>
  <c r="U156" i="48"/>
  <c r="U421" i="48"/>
  <c r="G421" i="48" s="1"/>
  <c r="G155" i="48"/>
  <c r="D155" i="48"/>
  <c r="I156" i="48"/>
  <c r="E155" i="48"/>
  <c r="F155" i="48" s="1"/>
  <c r="I421" i="48"/>
  <c r="R160" i="48"/>
  <c r="R425" i="48"/>
  <c r="D250" i="48"/>
  <c r="I251" i="48"/>
  <c r="E250" i="48"/>
  <c r="F250" i="48" s="1"/>
  <c r="I516" i="48"/>
  <c r="AC252" i="48"/>
  <c r="AC517" i="48"/>
  <c r="S422" i="48"/>
  <c r="S157" i="48"/>
  <c r="N254" i="48"/>
  <c r="N519" i="48"/>
  <c r="V160" i="48"/>
  <c r="V425" i="48"/>
  <c r="K425" i="48"/>
  <c r="K160" i="48"/>
  <c r="O424" i="48"/>
  <c r="O159" i="48"/>
  <c r="J422" i="48"/>
  <c r="J157" i="48"/>
  <c r="N160" i="48"/>
  <c r="N425" i="48"/>
  <c r="Z160" i="48"/>
  <c r="Z425" i="48"/>
  <c r="J253" i="48"/>
  <c r="J518" i="48"/>
  <c r="AD518" i="48"/>
  <c r="AD253" i="48"/>
  <c r="Y519" i="48"/>
  <c r="Y254" i="48"/>
  <c r="D515" i="48"/>
  <c r="E515" i="48"/>
  <c r="F515" i="48" s="1"/>
  <c r="AE517" i="48"/>
  <c r="AE252" i="48"/>
  <c r="V253" i="48"/>
  <c r="V518" i="48"/>
  <c r="AB157" i="48"/>
  <c r="AB422" i="48"/>
  <c r="K517" i="48"/>
  <c r="K252" i="48"/>
  <c r="X423" i="48"/>
  <c r="X158" i="48"/>
  <c r="S256" i="48"/>
  <c r="S521" i="48"/>
  <c r="O518" i="48"/>
  <c r="G252" i="48"/>
  <c r="O253" i="48"/>
  <c r="Q253" i="48"/>
  <c r="Q518" i="48"/>
  <c r="AD424" i="48"/>
  <c r="AD159" i="48"/>
  <c r="D420" i="48"/>
  <c r="E420" i="48"/>
  <c r="F420" i="48" s="1"/>
  <c r="AA160" i="48"/>
  <c r="AA425" i="48"/>
  <c r="AB228" i="9"/>
  <c r="AB478" i="9"/>
  <c r="D550" i="50"/>
  <c r="D176" i="50"/>
  <c r="AA231" i="12"/>
  <c r="AA473" i="12"/>
  <c r="T229" i="12"/>
  <c r="T471" i="12"/>
  <c r="U229" i="12"/>
  <c r="U471" i="12"/>
  <c r="G471" i="12" s="1"/>
  <c r="G228" i="12"/>
  <c r="H471" i="12" s="1"/>
  <c r="Y471" i="12"/>
  <c r="Y229" i="12"/>
  <c r="R481" i="12"/>
  <c r="R239" i="12"/>
  <c r="D469" i="12"/>
  <c r="L471" i="12"/>
  <c r="L229" i="12"/>
  <c r="X471" i="12"/>
  <c r="X229" i="12"/>
  <c r="Z230" i="12"/>
  <c r="Z472" i="12"/>
  <c r="V471" i="12"/>
  <c r="V229" i="12"/>
  <c r="S474" i="12"/>
  <c r="S232" i="12"/>
  <c r="D460" i="50"/>
  <c r="AF463" i="9"/>
  <c r="T221" i="9"/>
  <c r="T471" i="9"/>
  <c r="L461" i="9"/>
  <c r="W459" i="9"/>
  <c r="AE457" i="9"/>
  <c r="AA462" i="9"/>
  <c r="AD464" i="9"/>
  <c r="AC455" i="9"/>
  <c r="D204" i="9"/>
  <c r="D455" i="9" s="1"/>
  <c r="E204" i="9"/>
  <c r="I455" i="9"/>
  <c r="F203" i="9"/>
  <c r="F454" i="9" s="1"/>
  <c r="E454" i="9"/>
  <c r="Z459" i="9"/>
  <c r="K473" i="9"/>
  <c r="K223" i="9"/>
  <c r="Y225" i="9"/>
  <c r="Y475" i="9"/>
  <c r="U455" i="9"/>
  <c r="G204" i="9"/>
  <c r="M456" i="9"/>
  <c r="L13" i="26" s="1"/>
  <c r="N329" i="47"/>
  <c r="O328" i="47"/>
  <c r="AC327" i="47"/>
  <c r="E327" i="47" s="1"/>
  <c r="E123" i="47"/>
  <c r="L328" i="47"/>
  <c r="K330" i="47"/>
  <c r="M329" i="47"/>
  <c r="Z332" i="47"/>
  <c r="AA332" i="47"/>
  <c r="J328" i="47"/>
  <c r="Y328" i="47"/>
  <c r="AG330" i="47"/>
  <c r="AB328" i="47"/>
  <c r="AF331" i="47"/>
  <c r="V328" i="47"/>
  <c r="T329" i="47"/>
  <c r="I327" i="47"/>
  <c r="H327" i="47"/>
  <c r="F123" i="47"/>
  <c r="R329" i="47"/>
  <c r="W328" i="47"/>
  <c r="H124" i="47"/>
  <c r="I124" i="47" s="1"/>
  <c r="H125" i="47"/>
  <c r="I125" i="47" s="1"/>
  <c r="P329" i="47"/>
  <c r="AE328" i="47"/>
  <c r="AD329" i="47"/>
  <c r="X327" i="47"/>
  <c r="E124" i="47"/>
  <c r="S329" i="47"/>
  <c r="Q334" i="47"/>
  <c r="J553" i="50"/>
  <c r="AE553" i="50"/>
  <c r="W552" i="50"/>
  <c r="O551" i="50"/>
  <c r="G551" i="50" s="1"/>
  <c r="X552" i="50"/>
  <c r="Y555" i="50"/>
  <c r="I462" i="50"/>
  <c r="P552" i="50"/>
  <c r="N423" i="51"/>
  <c r="N173" i="51"/>
  <c r="X426" i="51"/>
  <c r="X176" i="51"/>
  <c r="Q424" i="51"/>
  <c r="Q174" i="51"/>
  <c r="AA423" i="51"/>
  <c r="AA173" i="51"/>
  <c r="L423" i="51"/>
  <c r="L173" i="51"/>
  <c r="M424" i="51"/>
  <c r="M174" i="51"/>
  <c r="S423" i="51"/>
  <c r="S173" i="51"/>
  <c r="Y423" i="51"/>
  <c r="Y173" i="51"/>
  <c r="D422" i="51"/>
  <c r="E422" i="51"/>
  <c r="F422" i="51" s="1"/>
  <c r="I423" i="51"/>
  <c r="E172" i="51"/>
  <c r="F172" i="51" s="1"/>
  <c r="AC423" i="51"/>
  <c r="AC173" i="51"/>
  <c r="J423" i="51"/>
  <c r="J173" i="51"/>
  <c r="O423" i="51"/>
  <c r="O173" i="51"/>
  <c r="T423" i="51"/>
  <c r="T173" i="51"/>
  <c r="G422" i="51"/>
  <c r="R423" i="51"/>
  <c r="R173" i="51"/>
  <c r="AF423" i="51"/>
  <c r="AF173" i="51"/>
  <c r="AB423" i="51"/>
  <c r="AB173" i="51"/>
  <c r="V423" i="51"/>
  <c r="V173" i="51"/>
  <c r="AE423" i="51"/>
  <c r="AE173" i="51"/>
  <c r="AD424" i="51"/>
  <c r="AD174" i="51"/>
  <c r="K425" i="51"/>
  <c r="K175" i="51"/>
  <c r="U424" i="51"/>
  <c r="U174" i="51"/>
  <c r="W424" i="51"/>
  <c r="W174" i="51"/>
  <c r="D172" i="51"/>
  <c r="I173" i="51"/>
  <c r="Z173" i="51"/>
  <c r="Z424" i="51" s="1"/>
  <c r="G172" i="51"/>
  <c r="P174" i="51"/>
  <c r="P425" i="51" s="1"/>
  <c r="Q474" i="12"/>
  <c r="Q232" i="12"/>
  <c r="M470" i="12"/>
  <c r="M228" i="12"/>
  <c r="E469" i="12"/>
  <c r="F226" i="12"/>
  <c r="F469" i="12" s="1"/>
  <c r="AE230" i="12"/>
  <c r="AE472" i="12"/>
  <c r="D227" i="12"/>
  <c r="I228" i="12"/>
  <c r="I470" i="12"/>
  <c r="D470" i="12" s="1"/>
  <c r="E227" i="12"/>
  <c r="K231" i="12"/>
  <c r="K473" i="12"/>
  <c r="P231" i="12"/>
  <c r="P473" i="12"/>
  <c r="W238" i="12"/>
  <c r="W480" i="12"/>
  <c r="J229" i="12"/>
  <c r="J471" i="12"/>
  <c r="AB229" i="12"/>
  <c r="AB471" i="12"/>
  <c r="O231" i="12"/>
  <c r="O473" i="12"/>
  <c r="AD233" i="12"/>
  <c r="AD475" i="12"/>
  <c r="AB554" i="50"/>
  <c r="M554" i="50"/>
  <c r="AF553" i="50"/>
  <c r="L552" i="50"/>
  <c r="N552" i="50"/>
  <c r="L461" i="50"/>
  <c r="E461" i="50" s="1"/>
  <c r="F461" i="50" s="1"/>
  <c r="D87" i="50"/>
  <c r="E86" i="50"/>
  <c r="F86" i="50" s="1"/>
  <c r="Q553" i="50"/>
  <c r="AC552" i="50"/>
  <c r="R551" i="50"/>
  <c r="K553" i="50"/>
  <c r="G272" i="50"/>
  <c r="I551" i="50"/>
  <c r="E176" i="50"/>
  <c r="F176" i="50" s="1"/>
  <c r="G88" i="50"/>
  <c r="O463" i="50"/>
  <c r="G463" i="50" s="1"/>
  <c r="S552" i="50"/>
  <c r="AD556" i="50"/>
  <c r="V552" i="50"/>
  <c r="AA551" i="50"/>
  <c r="Z552" i="50"/>
  <c r="U553" i="50"/>
  <c r="E550" i="50"/>
  <c r="F550" i="50" s="1"/>
  <c r="T552" i="50"/>
  <c r="G517" i="48" l="1"/>
  <c r="D210" i="3"/>
  <c r="D469" i="3" s="1"/>
  <c r="H122" i="33"/>
  <c r="H317" i="33" s="1"/>
  <c r="T214" i="3"/>
  <c r="T472" i="3"/>
  <c r="E210" i="3"/>
  <c r="F210" i="3" s="1"/>
  <c r="F469" i="3" s="1"/>
  <c r="G423" i="51"/>
  <c r="J469" i="3"/>
  <c r="J211" i="3"/>
  <c r="U253" i="48"/>
  <c r="U518" i="48"/>
  <c r="O211" i="3"/>
  <c r="O469" i="3"/>
  <c r="G469" i="3" s="1"/>
  <c r="G210" i="3"/>
  <c r="AC426" i="48"/>
  <c r="AC161" i="48"/>
  <c r="AE211" i="3"/>
  <c r="AE469" i="3"/>
  <c r="R357" i="33"/>
  <c r="S356" i="33"/>
  <c r="AF356" i="33"/>
  <c r="AB357" i="33"/>
  <c r="N359" i="33"/>
  <c r="N394" i="33" s="1"/>
  <c r="M7" i="26" s="1"/>
  <c r="M359" i="33"/>
  <c r="M394" i="33" s="1"/>
  <c r="L7" i="26" s="1"/>
  <c r="Y357" i="33"/>
  <c r="P356" i="33"/>
  <c r="U318" i="33"/>
  <c r="O318" i="33"/>
  <c r="G123" i="33"/>
  <c r="D123" i="33"/>
  <c r="D318" i="33" s="1"/>
  <c r="AD356" i="33"/>
  <c r="Q359" i="33"/>
  <c r="Q394" i="33" s="1"/>
  <c r="P7" i="26" s="1"/>
  <c r="AC326" i="33"/>
  <c r="AA356" i="33"/>
  <c r="W357" i="33"/>
  <c r="AE359" i="33"/>
  <c r="AE394" i="33" s="1"/>
  <c r="AD7" i="26" s="1"/>
  <c r="L359" i="33"/>
  <c r="L394" i="33" s="1"/>
  <c r="K7" i="26" s="1"/>
  <c r="T358" i="33"/>
  <c r="X359" i="33"/>
  <c r="X394" i="33" s="1"/>
  <c r="W7" i="26" s="1"/>
  <c r="K358" i="33"/>
  <c r="Z319" i="33"/>
  <c r="G317" i="33"/>
  <c r="J356" i="33"/>
  <c r="U330" i="47"/>
  <c r="N475" i="12"/>
  <c r="N233" i="12"/>
  <c r="AF238" i="12"/>
  <c r="AF480" i="12"/>
  <c r="R471" i="3"/>
  <c r="R213" i="3"/>
  <c r="X212" i="3"/>
  <c r="X470" i="3"/>
  <c r="AF211" i="3"/>
  <c r="AF469" i="3"/>
  <c r="AB213" i="3"/>
  <c r="AB471" i="3"/>
  <c r="L211" i="3"/>
  <c r="E211" i="3" s="1"/>
  <c r="L469" i="3"/>
  <c r="U213" i="3"/>
  <c r="U471" i="3"/>
  <c r="W213" i="3"/>
  <c r="W471" i="3"/>
  <c r="N214" i="3"/>
  <c r="N472" i="3"/>
  <c r="S212" i="3"/>
  <c r="S470" i="3"/>
  <c r="V212" i="3"/>
  <c r="V470" i="3"/>
  <c r="K212" i="3"/>
  <c r="K470" i="3"/>
  <c r="AC213" i="3"/>
  <c r="AC471" i="3"/>
  <c r="E469" i="3"/>
  <c r="Z213" i="3"/>
  <c r="Z471" i="3"/>
  <c r="M214" i="3"/>
  <c r="M472" i="3"/>
  <c r="P214" i="3"/>
  <c r="P472" i="3"/>
  <c r="Y212" i="3"/>
  <c r="Y470" i="3"/>
  <c r="AA470" i="3"/>
  <c r="AA212" i="3"/>
  <c r="AD214" i="3"/>
  <c r="AD472" i="3"/>
  <c r="Q214" i="3"/>
  <c r="Q472" i="3"/>
  <c r="I212" i="3"/>
  <c r="I470" i="3"/>
  <c r="Y423" i="48"/>
  <c r="Y158" i="48"/>
  <c r="AE159" i="48"/>
  <c r="AE424" i="48"/>
  <c r="AB519" i="48"/>
  <c r="AB254" i="48"/>
  <c r="AA254" i="48"/>
  <c r="AA519" i="48"/>
  <c r="M427" i="48"/>
  <c r="M162" i="48"/>
  <c r="AF519" i="48"/>
  <c r="AF254" i="48"/>
  <c r="M254" i="48"/>
  <c r="M519" i="48"/>
  <c r="R254" i="48"/>
  <c r="R519" i="48"/>
  <c r="W424" i="48"/>
  <c r="W159" i="48"/>
  <c r="AF424" i="48"/>
  <c r="AF159" i="48"/>
  <c r="L520" i="48"/>
  <c r="L255" i="48"/>
  <c r="Z253" i="48"/>
  <c r="Z518" i="48"/>
  <c r="W253" i="48"/>
  <c r="W518" i="48"/>
  <c r="T159" i="48"/>
  <c r="T424" i="48"/>
  <c r="S158" i="48"/>
  <c r="S423" i="48"/>
  <c r="D156" i="48"/>
  <c r="I422" i="48"/>
  <c r="I157" i="48"/>
  <c r="E156" i="48"/>
  <c r="F156" i="48" s="1"/>
  <c r="L426" i="48"/>
  <c r="L161" i="48"/>
  <c r="O519" i="48"/>
  <c r="O254" i="48"/>
  <c r="V254" i="48"/>
  <c r="V519" i="48"/>
  <c r="J254" i="48"/>
  <c r="J519" i="48"/>
  <c r="K161" i="48"/>
  <c r="K426" i="48"/>
  <c r="N520" i="48"/>
  <c r="N255" i="48"/>
  <c r="R426" i="48"/>
  <c r="R161" i="48"/>
  <c r="P254" i="48"/>
  <c r="P519" i="48"/>
  <c r="AD160" i="48"/>
  <c r="AD425" i="48"/>
  <c r="Q254" i="48"/>
  <c r="Q519" i="48"/>
  <c r="X424" i="48"/>
  <c r="X159" i="48"/>
  <c r="K253" i="48"/>
  <c r="K518" i="48"/>
  <c r="AE518" i="48"/>
  <c r="AE253" i="48"/>
  <c r="Y255" i="48"/>
  <c r="Y520" i="48"/>
  <c r="AD254" i="48"/>
  <c r="AD519" i="48"/>
  <c r="O160" i="48"/>
  <c r="O425" i="48"/>
  <c r="V426" i="48"/>
  <c r="V161" i="48"/>
  <c r="D251" i="48"/>
  <c r="I252" i="48"/>
  <c r="E251" i="48"/>
  <c r="F251" i="48" s="1"/>
  <c r="I517" i="48"/>
  <c r="D421" i="48"/>
  <c r="E421" i="48"/>
  <c r="F421" i="48" s="1"/>
  <c r="X258" i="48"/>
  <c r="X523" i="48"/>
  <c r="P426" i="48"/>
  <c r="P161" i="48"/>
  <c r="J423" i="48"/>
  <c r="J158" i="48"/>
  <c r="D516" i="48"/>
  <c r="E516" i="48"/>
  <c r="F516" i="48" s="1"/>
  <c r="U422" i="48"/>
  <c r="G422" i="48" s="1"/>
  <c r="U157" i="48"/>
  <c r="G156" i="48"/>
  <c r="AA426" i="48"/>
  <c r="AA161" i="48"/>
  <c r="S522" i="48"/>
  <c r="S257" i="48"/>
  <c r="AB158" i="48"/>
  <c r="AB423" i="48"/>
  <c r="Z426" i="48"/>
  <c r="Z161" i="48"/>
  <c r="N161" i="48"/>
  <c r="N426" i="48"/>
  <c r="AC253" i="48"/>
  <c r="AC518" i="48"/>
  <c r="T254" i="48"/>
  <c r="T519" i="48"/>
  <c r="Q162" i="48"/>
  <c r="Q427" i="48"/>
  <c r="AB229" i="9"/>
  <c r="AB479" i="9"/>
  <c r="S233" i="12"/>
  <c r="S475" i="12"/>
  <c r="L230" i="12"/>
  <c r="L472" i="12"/>
  <c r="T230" i="12"/>
  <c r="T472" i="12"/>
  <c r="Z231" i="12"/>
  <c r="Z473" i="12"/>
  <c r="Y230" i="12"/>
  <c r="Y472" i="12"/>
  <c r="R482" i="12"/>
  <c r="R240" i="12"/>
  <c r="U472" i="12"/>
  <c r="G472" i="12" s="1"/>
  <c r="U230" i="12"/>
  <c r="G229" i="12"/>
  <c r="H472" i="12" s="1"/>
  <c r="V472" i="12"/>
  <c r="V230" i="12"/>
  <c r="X230" i="12"/>
  <c r="X472" i="12"/>
  <c r="AA232" i="12"/>
  <c r="AA474" i="12"/>
  <c r="L462" i="9"/>
  <c r="T222" i="9"/>
  <c r="T472" i="9"/>
  <c r="AF464" i="9"/>
  <c r="AD465" i="9"/>
  <c r="AE458" i="9"/>
  <c r="AA463" i="9"/>
  <c r="W460" i="9"/>
  <c r="M457" i="9"/>
  <c r="G455" i="9"/>
  <c r="K224" i="9"/>
  <c r="K474" i="9"/>
  <c r="F204" i="9"/>
  <c r="F455" i="9" s="1"/>
  <c r="E455" i="9"/>
  <c r="U456" i="9"/>
  <c r="G205" i="9"/>
  <c r="Y226" i="9"/>
  <c r="Y476" i="9"/>
  <c r="Z460" i="9"/>
  <c r="D205" i="9"/>
  <c r="D456" i="9" s="1"/>
  <c r="C13" i="26" s="1"/>
  <c r="E205" i="9"/>
  <c r="I456" i="9"/>
  <c r="H13" i="26" s="1"/>
  <c r="AC456" i="9"/>
  <c r="AB13" i="26" s="1"/>
  <c r="N330" i="47"/>
  <c r="AD330" i="47"/>
  <c r="R330" i="47"/>
  <c r="AG331" i="47"/>
  <c r="Q335" i="47"/>
  <c r="S330" i="47"/>
  <c r="I329" i="47"/>
  <c r="H329" i="47"/>
  <c r="V329" i="47"/>
  <c r="H126" i="47"/>
  <c r="I126" i="47" s="1"/>
  <c r="J329" i="47"/>
  <c r="P330" i="47"/>
  <c r="AB329" i="47"/>
  <c r="Y329" i="47"/>
  <c r="AA333" i="47"/>
  <c r="M330" i="47"/>
  <c r="L329" i="47"/>
  <c r="AC328" i="47"/>
  <c r="I328" i="47"/>
  <c r="F124" i="47"/>
  <c r="H328" i="47"/>
  <c r="T330" i="47"/>
  <c r="O329" i="47"/>
  <c r="X328" i="47"/>
  <c r="AE329" i="47"/>
  <c r="W329" i="47"/>
  <c r="F327" i="47"/>
  <c r="G123" i="47"/>
  <c r="G327" i="47" s="1"/>
  <c r="AF332" i="47"/>
  <c r="Z333" i="47"/>
  <c r="K331" i="47"/>
  <c r="D177" i="50"/>
  <c r="J554" i="50"/>
  <c r="O552" i="50"/>
  <c r="G552" i="50" s="1"/>
  <c r="E551" i="50"/>
  <c r="F551" i="50" s="1"/>
  <c r="D551" i="50"/>
  <c r="W553" i="50"/>
  <c r="G177" i="50"/>
  <c r="I463" i="50"/>
  <c r="Y556" i="50"/>
  <c r="P553" i="50"/>
  <c r="AE554" i="50"/>
  <c r="X553" i="50"/>
  <c r="D461" i="50"/>
  <c r="L424" i="51"/>
  <c r="L174" i="51"/>
  <c r="V424" i="51"/>
  <c r="V174" i="51"/>
  <c r="D423" i="51"/>
  <c r="E423" i="51"/>
  <c r="F423" i="51" s="1"/>
  <c r="Q425" i="51"/>
  <c r="Q175" i="51"/>
  <c r="S424" i="51"/>
  <c r="S174" i="51"/>
  <c r="M425" i="51"/>
  <c r="M175" i="51"/>
  <c r="AB424" i="51"/>
  <c r="AB174" i="51"/>
  <c r="Y424" i="51"/>
  <c r="Y174" i="51"/>
  <c r="R424" i="51"/>
  <c r="R174" i="51"/>
  <c r="U425" i="51"/>
  <c r="U175" i="51"/>
  <c r="AF424" i="51"/>
  <c r="AF174" i="51"/>
  <c r="K426" i="51"/>
  <c r="K176" i="51"/>
  <c r="AD425" i="51"/>
  <c r="AD175" i="51"/>
  <c r="X427" i="51"/>
  <c r="X177" i="51"/>
  <c r="O424" i="51"/>
  <c r="O174" i="51"/>
  <c r="W425" i="51"/>
  <c r="W175" i="51"/>
  <c r="J424" i="51"/>
  <c r="J174" i="51"/>
  <c r="E173" i="51"/>
  <c r="F173" i="51" s="1"/>
  <c r="I424" i="51"/>
  <c r="N424" i="51"/>
  <c r="N174" i="51"/>
  <c r="AC424" i="51"/>
  <c r="AC174" i="51"/>
  <c r="AE424" i="51"/>
  <c r="AE174" i="51"/>
  <c r="T424" i="51"/>
  <c r="T174" i="51"/>
  <c r="AA424" i="51"/>
  <c r="AA174" i="51"/>
  <c r="Z174" i="51"/>
  <c r="Z425" i="51" s="1"/>
  <c r="G173" i="51"/>
  <c r="D173" i="51"/>
  <c r="I174" i="51"/>
  <c r="P175" i="51"/>
  <c r="P426" i="51" s="1"/>
  <c r="O232" i="12"/>
  <c r="O474" i="12"/>
  <c r="AB472" i="12"/>
  <c r="AB230" i="12"/>
  <c r="W239" i="12"/>
  <c r="W481" i="12"/>
  <c r="K232" i="12"/>
  <c r="K474" i="12"/>
  <c r="AE231" i="12"/>
  <c r="AE473" i="12"/>
  <c r="F227" i="12"/>
  <c r="F470" i="12" s="1"/>
  <c r="E470" i="12"/>
  <c r="Q233" i="12"/>
  <c r="Q475" i="12"/>
  <c r="D228" i="12"/>
  <c r="I229" i="12"/>
  <c r="I471" i="12"/>
  <c r="E228" i="12"/>
  <c r="M229" i="12"/>
  <c r="M471" i="12"/>
  <c r="AD234" i="12"/>
  <c r="AD476" i="12"/>
  <c r="J230" i="12"/>
  <c r="J472" i="12"/>
  <c r="P232" i="12"/>
  <c r="P474" i="12"/>
  <c r="T553" i="50"/>
  <c r="Z553" i="50"/>
  <c r="AA552" i="50"/>
  <c r="V553" i="50"/>
  <c r="G89" i="50"/>
  <c r="O464" i="50"/>
  <c r="G464" i="50" s="1"/>
  <c r="K554" i="50"/>
  <c r="AC553" i="50"/>
  <c r="Q554" i="50"/>
  <c r="L553" i="50"/>
  <c r="AB555" i="50"/>
  <c r="U554" i="50"/>
  <c r="S553" i="50"/>
  <c r="G273" i="50"/>
  <c r="AD557" i="50"/>
  <c r="R552" i="50"/>
  <c r="N553" i="50"/>
  <c r="AF554" i="50"/>
  <c r="M555" i="50"/>
  <c r="G178" i="50"/>
  <c r="E177" i="50"/>
  <c r="F177" i="50" s="1"/>
  <c r="I552" i="50"/>
  <c r="L462" i="50"/>
  <c r="E462" i="50" s="1"/>
  <c r="D88" i="50"/>
  <c r="E87" i="50"/>
  <c r="F87" i="50" s="1"/>
  <c r="D211" i="3" l="1"/>
  <c r="D470" i="3" s="1"/>
  <c r="H123" i="33"/>
  <c r="H318" i="33" s="1"/>
  <c r="U254" i="48"/>
  <c r="U519" i="48"/>
  <c r="G253" i="48"/>
  <c r="J470" i="3"/>
  <c r="J212" i="3"/>
  <c r="T215" i="3"/>
  <c r="T473" i="3"/>
  <c r="AE212" i="3"/>
  <c r="AE470" i="3"/>
  <c r="AC427" i="48"/>
  <c r="AC162" i="48"/>
  <c r="O212" i="3"/>
  <c r="O470" i="3"/>
  <c r="G470" i="3" s="1"/>
  <c r="G211" i="3"/>
  <c r="R358" i="33"/>
  <c r="AF357" i="33"/>
  <c r="AB358" i="33"/>
  <c r="S357" i="33"/>
  <c r="G318" i="33"/>
  <c r="AA357" i="33"/>
  <c r="P357" i="33"/>
  <c r="U319" i="33"/>
  <c r="Z320" i="33"/>
  <c r="K359" i="33"/>
  <c r="K394" i="33" s="1"/>
  <c r="J7" i="26" s="1"/>
  <c r="J357" i="33"/>
  <c r="W358" i="33"/>
  <c r="AD357" i="33"/>
  <c r="O319" i="33"/>
  <c r="G124" i="33"/>
  <c r="D124" i="33"/>
  <c r="D319" i="33" s="1"/>
  <c r="T359" i="33"/>
  <c r="T394" i="33" s="1"/>
  <c r="S7" i="26" s="1"/>
  <c r="AC327" i="33"/>
  <c r="Y358" i="33"/>
  <c r="E328" i="47"/>
  <c r="F125" i="47"/>
  <c r="F329" i="47" s="1"/>
  <c r="U331" i="47"/>
  <c r="AF481" i="12"/>
  <c r="AF239" i="12"/>
  <c r="N234" i="12"/>
  <c r="N476" i="12"/>
  <c r="U472" i="3"/>
  <c r="U214" i="3"/>
  <c r="AB214" i="3"/>
  <c r="AB472" i="3"/>
  <c r="X471" i="3"/>
  <c r="X213" i="3"/>
  <c r="R472" i="3"/>
  <c r="R214" i="3"/>
  <c r="L470" i="3"/>
  <c r="L212" i="3"/>
  <c r="AF212" i="3"/>
  <c r="AF470" i="3"/>
  <c r="F211" i="3"/>
  <c r="F470" i="3" s="1"/>
  <c r="E470" i="3"/>
  <c r="Q215" i="3"/>
  <c r="Q473" i="3"/>
  <c r="AC214" i="3"/>
  <c r="AC472" i="3"/>
  <c r="K471" i="3"/>
  <c r="K213" i="3"/>
  <c r="V471" i="3"/>
  <c r="V213" i="3"/>
  <c r="W214" i="3"/>
  <c r="W472" i="3"/>
  <c r="I213" i="3"/>
  <c r="I471" i="3"/>
  <c r="AD215" i="3"/>
  <c r="AD473" i="3"/>
  <c r="Y471" i="3"/>
  <c r="Y213" i="3"/>
  <c r="AA213" i="3"/>
  <c r="AA471" i="3"/>
  <c r="Z214" i="3"/>
  <c r="Z472" i="3"/>
  <c r="S213" i="3"/>
  <c r="S471" i="3"/>
  <c r="N215" i="3"/>
  <c r="N473" i="3"/>
  <c r="P215" i="3"/>
  <c r="P473" i="3"/>
  <c r="M215" i="3"/>
  <c r="M473" i="3"/>
  <c r="T425" i="48"/>
  <c r="T160" i="48"/>
  <c r="Z519" i="48"/>
  <c r="G519" i="48" s="1"/>
  <c r="Z254" i="48"/>
  <c r="G254" i="48" s="1"/>
  <c r="R255" i="48"/>
  <c r="R520" i="48"/>
  <c r="AA255" i="48"/>
  <c r="AA520" i="48"/>
  <c r="AE160" i="48"/>
  <c r="AE425" i="48"/>
  <c r="L521" i="48"/>
  <c r="L256" i="48"/>
  <c r="W160" i="48"/>
  <c r="W425" i="48"/>
  <c r="M428" i="48"/>
  <c r="M163" i="48"/>
  <c r="AB520" i="48"/>
  <c r="AB255" i="48"/>
  <c r="Y159" i="48"/>
  <c r="Y424" i="48"/>
  <c r="AF425" i="48"/>
  <c r="AF160" i="48"/>
  <c r="AF255" i="48"/>
  <c r="AF520" i="48"/>
  <c r="G518" i="48"/>
  <c r="W519" i="48"/>
  <c r="W254" i="48"/>
  <c r="M520" i="48"/>
  <c r="M255" i="48"/>
  <c r="Z427" i="48"/>
  <c r="Z162" i="48"/>
  <c r="Q255" i="48"/>
  <c r="Q520" i="48"/>
  <c r="K162" i="48"/>
  <c r="K427" i="48"/>
  <c r="L162" i="48"/>
  <c r="L427" i="48"/>
  <c r="X259" i="48"/>
  <c r="X524" i="48"/>
  <c r="X425" i="48"/>
  <c r="X160" i="48"/>
  <c r="N256" i="48"/>
  <c r="N521" i="48"/>
  <c r="AD255" i="48"/>
  <c r="AD520" i="48"/>
  <c r="D422" i="48"/>
  <c r="E422" i="48"/>
  <c r="F422" i="48" s="1"/>
  <c r="Q163" i="48"/>
  <c r="Q428" i="48"/>
  <c r="AC254" i="48"/>
  <c r="AC519" i="48"/>
  <c r="U158" i="48"/>
  <c r="U423" i="48"/>
  <c r="G423" i="48" s="1"/>
  <c r="G157" i="48"/>
  <c r="J424" i="48"/>
  <c r="J159" i="48"/>
  <c r="D252" i="48"/>
  <c r="I518" i="48"/>
  <c r="I253" i="48"/>
  <c r="E252" i="48"/>
  <c r="F252" i="48" s="1"/>
  <c r="V162" i="48"/>
  <c r="V427" i="48"/>
  <c r="O161" i="48"/>
  <c r="O426" i="48"/>
  <c r="Y256" i="48"/>
  <c r="Y521" i="48"/>
  <c r="K519" i="48"/>
  <c r="K254" i="48"/>
  <c r="AD426" i="48"/>
  <c r="AD161" i="48"/>
  <c r="P520" i="48"/>
  <c r="P255" i="48"/>
  <c r="V255" i="48"/>
  <c r="V520" i="48"/>
  <c r="T255" i="48"/>
  <c r="T520" i="48"/>
  <c r="S523" i="48"/>
  <c r="S258" i="48"/>
  <c r="P162" i="48"/>
  <c r="P427" i="48"/>
  <c r="D517" i="48"/>
  <c r="E517" i="48"/>
  <c r="F517" i="48" s="1"/>
  <c r="J520" i="48"/>
  <c r="J255" i="48"/>
  <c r="N162" i="48"/>
  <c r="N427" i="48"/>
  <c r="AB159" i="48"/>
  <c r="AB424" i="48"/>
  <c r="AA162" i="48"/>
  <c r="AA427" i="48"/>
  <c r="AE519" i="48"/>
  <c r="AE254" i="48"/>
  <c r="R162" i="48"/>
  <c r="R427" i="48"/>
  <c r="O255" i="48"/>
  <c r="O520" i="48"/>
  <c r="D157" i="48"/>
  <c r="E157" i="48"/>
  <c r="F157" i="48" s="1"/>
  <c r="I158" i="48"/>
  <c r="I423" i="48"/>
  <c r="S424" i="48"/>
  <c r="S159" i="48"/>
  <c r="G424" i="51"/>
  <c r="AB230" i="9"/>
  <c r="AB480" i="9"/>
  <c r="U231" i="12"/>
  <c r="U473" i="12"/>
  <c r="G473" i="12" s="1"/>
  <c r="G230" i="12"/>
  <c r="H473" i="12" s="1"/>
  <c r="V231" i="12"/>
  <c r="V473" i="12"/>
  <c r="Y473" i="12"/>
  <c r="Y231" i="12"/>
  <c r="S234" i="12"/>
  <c r="S476" i="12"/>
  <c r="D471" i="12"/>
  <c r="Z232" i="12"/>
  <c r="Z474" i="12"/>
  <c r="L231" i="12"/>
  <c r="L473" i="12"/>
  <c r="X231" i="12"/>
  <c r="X473" i="12"/>
  <c r="T473" i="12"/>
  <c r="T231" i="12"/>
  <c r="AA475" i="12"/>
  <c r="AA233" i="12"/>
  <c r="R241" i="12"/>
  <c r="R483" i="12"/>
  <c r="D462" i="50"/>
  <c r="T223" i="9"/>
  <c r="T473" i="9"/>
  <c r="AF465" i="9"/>
  <c r="L463" i="9"/>
  <c r="W461" i="9"/>
  <c r="AA464" i="9"/>
  <c r="AE459" i="9"/>
  <c r="AD466" i="9"/>
  <c r="AC457" i="9"/>
  <c r="U457" i="9"/>
  <c r="G206" i="9"/>
  <c r="K225" i="9"/>
  <c r="K475" i="9"/>
  <c r="D206" i="9"/>
  <c r="D457" i="9" s="1"/>
  <c r="E206" i="9"/>
  <c r="I457" i="9"/>
  <c r="Z461" i="9"/>
  <c r="F205" i="9"/>
  <c r="F456" i="9" s="1"/>
  <c r="E13" i="26" s="1"/>
  <c r="E456" i="9"/>
  <c r="D13" i="26" s="1"/>
  <c r="AG13" i="26" s="1"/>
  <c r="Y227" i="9"/>
  <c r="Y477" i="9"/>
  <c r="T13" i="26"/>
  <c r="G456" i="9"/>
  <c r="G13" i="26" s="1"/>
  <c r="M458" i="9"/>
  <c r="N331" i="47"/>
  <c r="K332" i="47"/>
  <c r="F328" i="47"/>
  <c r="G124" i="47"/>
  <c r="G328" i="47" s="1"/>
  <c r="AA334" i="47"/>
  <c r="P331" i="47"/>
  <c r="AG332" i="47"/>
  <c r="AD331" i="47"/>
  <c r="AF333" i="47"/>
  <c r="X329" i="47"/>
  <c r="L330" i="47"/>
  <c r="AB330" i="47"/>
  <c r="E125" i="47"/>
  <c r="R331" i="47"/>
  <c r="Z334" i="47"/>
  <c r="W330" i="47"/>
  <c r="T331" i="47"/>
  <c r="AC329" i="47"/>
  <c r="M331" i="47"/>
  <c r="Y330" i="47"/>
  <c r="I330" i="47"/>
  <c r="H330" i="47"/>
  <c r="H127" i="47"/>
  <c r="I127" i="47" s="1"/>
  <c r="V330" i="47"/>
  <c r="Q336" i="47"/>
  <c r="AE330" i="47"/>
  <c r="O330" i="47"/>
  <c r="J330" i="47"/>
  <c r="S331" i="47"/>
  <c r="J555" i="50"/>
  <c r="I464" i="50"/>
  <c r="X554" i="50"/>
  <c r="AE555" i="50"/>
  <c r="D178" i="50"/>
  <c r="W554" i="50"/>
  <c r="Y557" i="50"/>
  <c r="D552" i="50"/>
  <c r="O553" i="50"/>
  <c r="G553" i="50" s="1"/>
  <c r="P554" i="50"/>
  <c r="U426" i="51"/>
  <c r="U176" i="51"/>
  <c r="AF425" i="51"/>
  <c r="AF175" i="51"/>
  <c r="N425" i="51"/>
  <c r="N175" i="51"/>
  <c r="Q426" i="51"/>
  <c r="Q176" i="51"/>
  <c r="AB425" i="51"/>
  <c r="AB175" i="51"/>
  <c r="J425" i="51"/>
  <c r="J175" i="51"/>
  <c r="I425" i="51"/>
  <c r="E174" i="51"/>
  <c r="F174" i="51" s="1"/>
  <c r="S425" i="51"/>
  <c r="S175" i="51"/>
  <c r="V425" i="51"/>
  <c r="V175" i="51"/>
  <c r="X428" i="51"/>
  <c r="X178" i="51"/>
  <c r="M426" i="51"/>
  <c r="M176" i="51"/>
  <c r="W426" i="51"/>
  <c r="W176" i="51"/>
  <c r="L425" i="51"/>
  <c r="L175" i="51"/>
  <c r="R425" i="51"/>
  <c r="R175" i="51"/>
  <c r="AC425" i="51"/>
  <c r="AC175" i="51"/>
  <c r="AA425" i="51"/>
  <c r="AA175" i="51"/>
  <c r="AD426" i="51"/>
  <c r="AD176" i="51"/>
  <c r="T425" i="51"/>
  <c r="T175" i="51"/>
  <c r="Y425" i="51"/>
  <c r="Y175" i="51"/>
  <c r="K427" i="51"/>
  <c r="K177" i="51"/>
  <c r="O425" i="51"/>
  <c r="O175" i="51"/>
  <c r="D424" i="51"/>
  <c r="E424" i="51"/>
  <c r="F424" i="51" s="1"/>
  <c r="AE425" i="51"/>
  <c r="AE175" i="51"/>
  <c r="P176" i="51"/>
  <c r="P427" i="51" s="1"/>
  <c r="D174" i="51"/>
  <c r="I175" i="51"/>
  <c r="Z175" i="51"/>
  <c r="Z426" i="51" s="1"/>
  <c r="G174" i="51"/>
  <c r="J231" i="12"/>
  <c r="J473" i="12"/>
  <c r="AD235" i="12"/>
  <c r="AD477" i="12"/>
  <c r="D229" i="12"/>
  <c r="I230" i="12"/>
  <c r="I472" i="12"/>
  <c r="E229" i="12"/>
  <c r="P233" i="12"/>
  <c r="P475" i="12"/>
  <c r="M230" i="12"/>
  <c r="M472" i="12"/>
  <c r="AE232" i="12"/>
  <c r="AE474" i="12"/>
  <c r="K233" i="12"/>
  <c r="K475" i="12"/>
  <c r="F228" i="12"/>
  <c r="F471" i="12" s="1"/>
  <c r="E471" i="12"/>
  <c r="Q234" i="12"/>
  <c r="Q476" i="12"/>
  <c r="W240" i="12"/>
  <c r="W482" i="12"/>
  <c r="AB231" i="12"/>
  <c r="AB473" i="12"/>
  <c r="O233" i="12"/>
  <c r="O475" i="12"/>
  <c r="D89" i="50"/>
  <c r="L463" i="50"/>
  <c r="E463" i="50" s="1"/>
  <c r="F463" i="50" s="1"/>
  <c r="E88" i="50"/>
  <c r="F88" i="50" s="1"/>
  <c r="E552" i="50"/>
  <c r="F552" i="50" s="1"/>
  <c r="M556" i="50"/>
  <c r="N554" i="50"/>
  <c r="S554" i="50"/>
  <c r="AB556" i="50"/>
  <c r="L554" i="50"/>
  <c r="Q555" i="50"/>
  <c r="Z554" i="50"/>
  <c r="AD558" i="50"/>
  <c r="K555" i="50"/>
  <c r="T554" i="50"/>
  <c r="F462" i="50"/>
  <c r="E178" i="50"/>
  <c r="F178" i="50" s="1"/>
  <c r="I553" i="50"/>
  <c r="AF555" i="50"/>
  <c r="R553" i="50"/>
  <c r="AC554" i="50"/>
  <c r="G90" i="50"/>
  <c r="O465" i="50"/>
  <c r="G465" i="50" s="1"/>
  <c r="AA553" i="50"/>
  <c r="G274" i="50"/>
  <c r="U555" i="50"/>
  <c r="V554" i="50"/>
  <c r="D212" i="3" l="1"/>
  <c r="D471" i="3" s="1"/>
  <c r="E212" i="3"/>
  <c r="H124" i="33"/>
  <c r="H319" i="33" s="1"/>
  <c r="G125" i="47"/>
  <c r="G329" i="47" s="1"/>
  <c r="T216" i="3"/>
  <c r="T474" i="3"/>
  <c r="J471" i="3"/>
  <c r="J213" i="3"/>
  <c r="U520" i="48"/>
  <c r="U255" i="48"/>
  <c r="O213" i="3"/>
  <c r="O471" i="3"/>
  <c r="G471" i="3" s="1"/>
  <c r="G212" i="3"/>
  <c r="AC163" i="48"/>
  <c r="AC428" i="48"/>
  <c r="AE213" i="3"/>
  <c r="AE471" i="3"/>
  <c r="R359" i="33"/>
  <c r="R394" i="33" s="1"/>
  <c r="Q7" i="26" s="1"/>
  <c r="G319" i="33"/>
  <c r="S358" i="33"/>
  <c r="AB359" i="33"/>
  <c r="AB394" i="33" s="1"/>
  <c r="AA7" i="26" s="1"/>
  <c r="AF358" i="33"/>
  <c r="O320" i="33"/>
  <c r="G125" i="33"/>
  <c r="D125" i="33"/>
  <c r="D320" i="33" s="1"/>
  <c r="W359" i="33"/>
  <c r="W394" i="33" s="1"/>
  <c r="V7" i="26" s="1"/>
  <c r="J358" i="33"/>
  <c r="P358" i="33"/>
  <c r="Y359" i="33"/>
  <c r="Y394" i="33" s="1"/>
  <c r="X7" i="26" s="1"/>
  <c r="Z321" i="33"/>
  <c r="AD358" i="33"/>
  <c r="AC328" i="33"/>
  <c r="U320" i="33"/>
  <c r="AA358" i="33"/>
  <c r="E329" i="47"/>
  <c r="U332" i="47"/>
  <c r="N235" i="12"/>
  <c r="N477" i="12"/>
  <c r="AF240" i="12"/>
  <c r="AF482" i="12"/>
  <c r="R215" i="3"/>
  <c r="R473" i="3"/>
  <c r="AF213" i="3"/>
  <c r="AF471" i="3"/>
  <c r="AB215" i="3"/>
  <c r="AB473" i="3"/>
  <c r="L213" i="3"/>
  <c r="L471" i="3"/>
  <c r="X472" i="3"/>
  <c r="X214" i="3"/>
  <c r="U473" i="3"/>
  <c r="U215" i="3"/>
  <c r="M216" i="3"/>
  <c r="M474" i="3"/>
  <c r="AD216" i="3"/>
  <c r="AD474" i="3"/>
  <c r="AC215" i="3"/>
  <c r="AC473" i="3"/>
  <c r="Z473" i="3"/>
  <c r="Z215" i="3"/>
  <c r="Y472" i="3"/>
  <c r="Y214" i="3"/>
  <c r="K214" i="3"/>
  <c r="K472" i="3"/>
  <c r="P216" i="3"/>
  <c r="P474" i="3"/>
  <c r="F212" i="3"/>
  <c r="F471" i="3" s="1"/>
  <c r="E471" i="3"/>
  <c r="W215" i="3"/>
  <c r="W473" i="3"/>
  <c r="Q216" i="3"/>
  <c r="Q474" i="3"/>
  <c r="N474" i="3"/>
  <c r="N216" i="3"/>
  <c r="S214" i="3"/>
  <c r="S472" i="3"/>
  <c r="AA214" i="3"/>
  <c r="AA472" i="3"/>
  <c r="I214" i="3"/>
  <c r="I472" i="3"/>
  <c r="V214" i="3"/>
  <c r="V472" i="3"/>
  <c r="M429" i="48"/>
  <c r="M164" i="48"/>
  <c r="W520" i="48"/>
  <c r="W255" i="48"/>
  <c r="AF256" i="48"/>
  <c r="AF521" i="48"/>
  <c r="Y425" i="48"/>
  <c r="Y160" i="48"/>
  <c r="AA521" i="48"/>
  <c r="AA256" i="48"/>
  <c r="Z255" i="48"/>
  <c r="Z520" i="48"/>
  <c r="AF426" i="48"/>
  <c r="AF161" i="48"/>
  <c r="AB521" i="48"/>
  <c r="AB256" i="48"/>
  <c r="T426" i="48"/>
  <c r="T161" i="48"/>
  <c r="L522" i="48"/>
  <c r="L257" i="48"/>
  <c r="M521" i="48"/>
  <c r="M256" i="48"/>
  <c r="W161" i="48"/>
  <c r="W426" i="48"/>
  <c r="AE426" i="48"/>
  <c r="AE161" i="48"/>
  <c r="R521" i="48"/>
  <c r="R256" i="48"/>
  <c r="P163" i="48"/>
  <c r="P428" i="48"/>
  <c r="U159" i="48"/>
  <c r="U424" i="48"/>
  <c r="G424" i="48" s="1"/>
  <c r="G158" i="48"/>
  <c r="K163" i="48"/>
  <c r="K428" i="48"/>
  <c r="E423" i="48"/>
  <c r="F423" i="48" s="1"/>
  <c r="D423" i="48"/>
  <c r="AB160" i="48"/>
  <c r="AB425" i="48"/>
  <c r="S524" i="48"/>
  <c r="S259" i="48"/>
  <c r="AD162" i="48"/>
  <c r="AD427" i="48"/>
  <c r="O162" i="48"/>
  <c r="O427" i="48"/>
  <c r="D253" i="48"/>
  <c r="I519" i="48"/>
  <c r="I254" i="48"/>
  <c r="E253" i="48"/>
  <c r="F253" i="48" s="1"/>
  <c r="X426" i="48"/>
  <c r="X161" i="48"/>
  <c r="V256" i="48"/>
  <c r="V521" i="48"/>
  <c r="Q164" i="48"/>
  <c r="Q429" i="48"/>
  <c r="D158" i="48"/>
  <c r="E158" i="48"/>
  <c r="F158" i="48" s="1"/>
  <c r="I159" i="48"/>
  <c r="I424" i="48"/>
  <c r="O521" i="48"/>
  <c r="O256" i="48"/>
  <c r="AE520" i="48"/>
  <c r="AE255" i="48"/>
  <c r="Y257" i="48"/>
  <c r="Y522" i="48"/>
  <c r="E518" i="48"/>
  <c r="F518" i="48" s="1"/>
  <c r="D518" i="48"/>
  <c r="AC520" i="48"/>
  <c r="AC255" i="48"/>
  <c r="N257" i="48"/>
  <c r="N522" i="48"/>
  <c r="L428" i="48"/>
  <c r="L163" i="48"/>
  <c r="Q256" i="48"/>
  <c r="Q521" i="48"/>
  <c r="Z428" i="48"/>
  <c r="Z163" i="48"/>
  <c r="T256" i="48"/>
  <c r="T521" i="48"/>
  <c r="J425" i="48"/>
  <c r="J160" i="48"/>
  <c r="AD256" i="48"/>
  <c r="AD521" i="48"/>
  <c r="X260" i="48"/>
  <c r="X525" i="48"/>
  <c r="S425" i="48"/>
  <c r="S160" i="48"/>
  <c r="R428" i="48"/>
  <c r="R163" i="48"/>
  <c r="AA428" i="48"/>
  <c r="AA163" i="48"/>
  <c r="N428" i="48"/>
  <c r="N163" i="48"/>
  <c r="J256" i="48"/>
  <c r="J521" i="48"/>
  <c r="P521" i="48"/>
  <c r="P256" i="48"/>
  <c r="K255" i="48"/>
  <c r="K520" i="48"/>
  <c r="V428" i="48"/>
  <c r="V163" i="48"/>
  <c r="AB231" i="9"/>
  <c r="AB481" i="9"/>
  <c r="T474" i="12"/>
  <c r="T232" i="12"/>
  <c r="Y474" i="12"/>
  <c r="Y232" i="12"/>
  <c r="R242" i="12"/>
  <c r="R484" i="12"/>
  <c r="L232" i="12"/>
  <c r="L474" i="12"/>
  <c r="X474" i="12"/>
  <c r="X232" i="12"/>
  <c r="Z475" i="12"/>
  <c r="Z233" i="12"/>
  <c r="S477" i="12"/>
  <c r="S235" i="12"/>
  <c r="V232" i="12"/>
  <c r="V474" i="12"/>
  <c r="AA476" i="12"/>
  <c r="AA234" i="12"/>
  <c r="U474" i="12"/>
  <c r="G474" i="12" s="1"/>
  <c r="U232" i="12"/>
  <c r="G231" i="12"/>
  <c r="H474" i="12" s="1"/>
  <c r="G457" i="9"/>
  <c r="AF466" i="9"/>
  <c r="L464" i="9"/>
  <c r="T224" i="9"/>
  <c r="T474" i="9"/>
  <c r="AA465" i="9"/>
  <c r="AD467" i="9"/>
  <c r="AE460" i="9"/>
  <c r="W462" i="9"/>
  <c r="D207" i="9"/>
  <c r="D458" i="9" s="1"/>
  <c r="E207" i="9"/>
  <c r="I458" i="9"/>
  <c r="K226" i="9"/>
  <c r="K476" i="9"/>
  <c r="M459" i="9"/>
  <c r="Y228" i="9"/>
  <c r="Y478" i="9"/>
  <c r="Z462" i="9"/>
  <c r="U458" i="9"/>
  <c r="G207" i="9"/>
  <c r="F206" i="9"/>
  <c r="F457" i="9" s="1"/>
  <c r="E457" i="9"/>
  <c r="AC458" i="9"/>
  <c r="N332" i="47"/>
  <c r="I331" i="47"/>
  <c r="H331" i="47"/>
  <c r="Z335" i="47"/>
  <c r="X330" i="47"/>
  <c r="O331" i="47"/>
  <c r="Q337" i="47"/>
  <c r="Y331" i="47"/>
  <c r="W331" i="47"/>
  <c r="R332" i="47"/>
  <c r="AA335" i="47"/>
  <c r="K333" i="47"/>
  <c r="S332" i="47"/>
  <c r="AB331" i="47"/>
  <c r="E126" i="47"/>
  <c r="AE331" i="47"/>
  <c r="F126" i="47"/>
  <c r="AC330" i="47"/>
  <c r="L331" i="47"/>
  <c r="AF334" i="47"/>
  <c r="AG333" i="47"/>
  <c r="T332" i="47"/>
  <c r="AD332" i="47"/>
  <c r="J331" i="47"/>
  <c r="V331" i="47"/>
  <c r="M332" i="47"/>
  <c r="P332" i="47"/>
  <c r="D179" i="50"/>
  <c r="J556" i="50"/>
  <c r="E553" i="50"/>
  <c r="F553" i="50" s="1"/>
  <c r="D553" i="50"/>
  <c r="W555" i="50"/>
  <c r="AE556" i="50"/>
  <c r="G180" i="50"/>
  <c r="O554" i="50"/>
  <c r="G554" i="50" s="1"/>
  <c r="G179" i="50"/>
  <c r="X555" i="50"/>
  <c r="P555" i="50"/>
  <c r="I465" i="50"/>
  <c r="Y558" i="50"/>
  <c r="D463" i="50"/>
  <c r="T426" i="51"/>
  <c r="T176" i="51"/>
  <c r="R426" i="51"/>
  <c r="R176" i="51"/>
  <c r="S426" i="51"/>
  <c r="S176" i="51"/>
  <c r="L426" i="51"/>
  <c r="L176" i="51"/>
  <c r="E425" i="51"/>
  <c r="F425" i="51" s="1"/>
  <c r="D425" i="51"/>
  <c r="Q427" i="51"/>
  <c r="Q177" i="51"/>
  <c r="X429" i="51"/>
  <c r="X179" i="51"/>
  <c r="AE426" i="51"/>
  <c r="AE176" i="51"/>
  <c r="AC426" i="51"/>
  <c r="AC176" i="51"/>
  <c r="I426" i="51"/>
  <c r="E175" i="51"/>
  <c r="F175" i="51" s="1"/>
  <c r="AD427" i="51"/>
  <c r="AD177" i="51"/>
  <c r="W427" i="51"/>
  <c r="W177" i="51"/>
  <c r="N426" i="51"/>
  <c r="N176" i="51"/>
  <c r="V426" i="51"/>
  <c r="V176" i="51"/>
  <c r="M427" i="51"/>
  <c r="M177" i="51"/>
  <c r="AF426" i="51"/>
  <c r="AF176" i="51"/>
  <c r="AA426" i="51"/>
  <c r="AA176" i="51"/>
  <c r="Y426" i="51"/>
  <c r="Y176" i="51"/>
  <c r="O426" i="51"/>
  <c r="O176" i="51"/>
  <c r="J426" i="51"/>
  <c r="J176" i="51"/>
  <c r="U427" i="51"/>
  <c r="U177" i="51"/>
  <c r="G425" i="51"/>
  <c r="K428" i="51"/>
  <c r="K178" i="51"/>
  <c r="AB426" i="51"/>
  <c r="AB176" i="51"/>
  <c r="D175" i="51"/>
  <c r="I176" i="51"/>
  <c r="P177" i="51"/>
  <c r="P428" i="51" s="1"/>
  <c r="Z176" i="51"/>
  <c r="Z427" i="51" s="1"/>
  <c r="G175" i="51"/>
  <c r="AB232" i="12"/>
  <c r="AB474" i="12"/>
  <c r="Q235" i="12"/>
  <c r="Q477" i="12"/>
  <c r="AE233" i="12"/>
  <c r="AE475" i="12"/>
  <c r="D472" i="12"/>
  <c r="AD236" i="12"/>
  <c r="AD478" i="12"/>
  <c r="D230" i="12"/>
  <c r="I231" i="12"/>
  <c r="I473" i="12"/>
  <c r="E230" i="12"/>
  <c r="E472" i="12"/>
  <c r="F229" i="12"/>
  <c r="F472" i="12" s="1"/>
  <c r="O234" i="12"/>
  <c r="O476" i="12"/>
  <c r="W241" i="12"/>
  <c r="W483" i="12"/>
  <c r="K234" i="12"/>
  <c r="K476" i="12"/>
  <c r="M231" i="12"/>
  <c r="M473" i="12"/>
  <c r="P234" i="12"/>
  <c r="P476" i="12"/>
  <c r="J232" i="12"/>
  <c r="J474" i="12"/>
  <c r="R554" i="50"/>
  <c r="U556" i="50"/>
  <c r="I554" i="50"/>
  <c r="E179" i="50"/>
  <c r="F179" i="50" s="1"/>
  <c r="AD559" i="50"/>
  <c r="Z555" i="50"/>
  <c r="Q556" i="50"/>
  <c r="AB557" i="50"/>
  <c r="V555" i="50"/>
  <c r="K556" i="50"/>
  <c r="S555" i="50"/>
  <c r="G275" i="50"/>
  <c r="AA554" i="50"/>
  <c r="AC555" i="50"/>
  <c r="T555" i="50"/>
  <c r="L555" i="50"/>
  <c r="N555" i="50"/>
  <c r="G91" i="50"/>
  <c r="O466" i="50"/>
  <c r="G466" i="50" s="1"/>
  <c r="AF556" i="50"/>
  <c r="M557" i="50"/>
  <c r="L464" i="50"/>
  <c r="E464" i="50" s="1"/>
  <c r="F464" i="50" s="1"/>
  <c r="D90" i="50"/>
  <c r="E89" i="50"/>
  <c r="F89" i="50" s="1"/>
  <c r="G426" i="51" l="1"/>
  <c r="G520" i="48"/>
  <c r="E213" i="3"/>
  <c r="D213" i="3"/>
  <c r="D472" i="3" s="1"/>
  <c r="H125" i="33"/>
  <c r="H320" i="33" s="1"/>
  <c r="J214" i="3"/>
  <c r="J472" i="3"/>
  <c r="U521" i="48"/>
  <c r="U256" i="48"/>
  <c r="T217" i="3"/>
  <c r="T475" i="3"/>
  <c r="AC429" i="48"/>
  <c r="AC164" i="48"/>
  <c r="AE214" i="3"/>
  <c r="AE472" i="3"/>
  <c r="E127" i="47"/>
  <c r="O214" i="3"/>
  <c r="O472" i="3"/>
  <c r="G472" i="3" s="1"/>
  <c r="G213" i="3"/>
  <c r="AF359" i="33"/>
  <c r="AF394" i="33" s="1"/>
  <c r="AE7" i="26" s="1"/>
  <c r="S359" i="33"/>
  <c r="S394" i="33" s="1"/>
  <c r="R7" i="26" s="1"/>
  <c r="AA359" i="33"/>
  <c r="AA394" i="33" s="1"/>
  <c r="Z7" i="26" s="1"/>
  <c r="AD359" i="33"/>
  <c r="AD394" i="33" s="1"/>
  <c r="AC7" i="26" s="1"/>
  <c r="P359" i="33"/>
  <c r="P394" i="33" s="1"/>
  <c r="O7" i="26" s="1"/>
  <c r="AC329" i="33"/>
  <c r="G320" i="33"/>
  <c r="U321" i="33"/>
  <c r="Z322" i="33"/>
  <c r="J359" i="33"/>
  <c r="J394" i="33" s="1"/>
  <c r="I7" i="26" s="1"/>
  <c r="G126" i="33"/>
  <c r="O321" i="33"/>
  <c r="D126" i="33"/>
  <c r="D321" i="33" s="1"/>
  <c r="U333" i="47"/>
  <c r="AF483" i="12"/>
  <c r="AF241" i="12"/>
  <c r="N236" i="12"/>
  <c r="N478" i="12"/>
  <c r="L472" i="3"/>
  <c r="L214" i="3"/>
  <c r="AF472" i="3"/>
  <c r="AF214" i="3"/>
  <c r="U474" i="3"/>
  <c r="U216" i="3"/>
  <c r="X473" i="3"/>
  <c r="X215" i="3"/>
  <c r="AB216" i="3"/>
  <c r="AB474" i="3"/>
  <c r="R216" i="3"/>
  <c r="R474" i="3"/>
  <c r="W474" i="3"/>
  <c r="W216" i="3"/>
  <c r="K473" i="3"/>
  <c r="K215" i="3"/>
  <c r="M217" i="3"/>
  <c r="M475" i="3"/>
  <c r="F213" i="3"/>
  <c r="F472" i="3" s="1"/>
  <c r="E472" i="3"/>
  <c r="AA215" i="3"/>
  <c r="AA473" i="3"/>
  <c r="S215" i="3"/>
  <c r="S473" i="3"/>
  <c r="Y215" i="3"/>
  <c r="Y473" i="3"/>
  <c r="I215" i="3"/>
  <c r="I473" i="3"/>
  <c r="N217" i="3"/>
  <c r="N475" i="3"/>
  <c r="Q217" i="3"/>
  <c r="Q475" i="3"/>
  <c r="P217" i="3"/>
  <c r="P475" i="3"/>
  <c r="V215" i="3"/>
  <c r="V473" i="3"/>
  <c r="Z474" i="3"/>
  <c r="Z216" i="3"/>
  <c r="AC216" i="3"/>
  <c r="AC474" i="3"/>
  <c r="AD217" i="3"/>
  <c r="AD475" i="3"/>
  <c r="R522" i="48"/>
  <c r="R257" i="48"/>
  <c r="W521" i="48"/>
  <c r="W256" i="48"/>
  <c r="W427" i="48"/>
  <c r="W162" i="48"/>
  <c r="Z256" i="48"/>
  <c r="Z521" i="48"/>
  <c r="L258" i="48"/>
  <c r="L523" i="48"/>
  <c r="AB522" i="48"/>
  <c r="AB257" i="48"/>
  <c r="AE427" i="48"/>
  <c r="AE162" i="48"/>
  <c r="M522" i="48"/>
  <c r="M257" i="48"/>
  <c r="T162" i="48"/>
  <c r="T427" i="48"/>
  <c r="AF427" i="48"/>
  <c r="AF162" i="48"/>
  <c r="AA257" i="48"/>
  <c r="AA522" i="48"/>
  <c r="M430" i="48"/>
  <c r="M165" i="48"/>
  <c r="Y161" i="48"/>
  <c r="Y426" i="48"/>
  <c r="AF257" i="48"/>
  <c r="AF522" i="48"/>
  <c r="S426" i="48"/>
  <c r="S161" i="48"/>
  <c r="K429" i="48"/>
  <c r="K164" i="48"/>
  <c r="K256" i="48"/>
  <c r="K521" i="48"/>
  <c r="J522" i="48"/>
  <c r="J257" i="48"/>
  <c r="AD257" i="48"/>
  <c r="AD522" i="48"/>
  <c r="T257" i="48"/>
  <c r="T522" i="48"/>
  <c r="Q257" i="48"/>
  <c r="Q522" i="48"/>
  <c r="N258" i="48"/>
  <c r="N523" i="48"/>
  <c r="Y258" i="48"/>
  <c r="Y523" i="48"/>
  <c r="X162" i="48"/>
  <c r="X427" i="48"/>
  <c r="AA164" i="48"/>
  <c r="AA429" i="48"/>
  <c r="AC256" i="48"/>
  <c r="AC521" i="48"/>
  <c r="D159" i="48"/>
  <c r="I160" i="48"/>
  <c r="E159" i="48"/>
  <c r="F159" i="48" s="1"/>
  <c r="I425" i="48"/>
  <c r="V257" i="48"/>
  <c r="V522" i="48"/>
  <c r="V164" i="48"/>
  <c r="V429" i="48"/>
  <c r="P522" i="48"/>
  <c r="P257" i="48"/>
  <c r="N164" i="48"/>
  <c r="N429" i="48"/>
  <c r="R429" i="48"/>
  <c r="R164" i="48"/>
  <c r="J161" i="48"/>
  <c r="J426" i="48"/>
  <c r="Z164" i="48"/>
  <c r="Z429" i="48"/>
  <c r="L164" i="48"/>
  <c r="L429" i="48"/>
  <c r="AE256" i="48"/>
  <c r="AE521" i="48"/>
  <c r="G255" i="48"/>
  <c r="Q430" i="48"/>
  <c r="Q165" i="48"/>
  <c r="D254" i="48"/>
  <c r="I520" i="48"/>
  <c r="E254" i="48"/>
  <c r="F254" i="48" s="1"/>
  <c r="I255" i="48"/>
  <c r="S260" i="48"/>
  <c r="S525" i="48"/>
  <c r="O257" i="48"/>
  <c r="O522" i="48"/>
  <c r="X526" i="48"/>
  <c r="X261" i="48"/>
  <c r="E424" i="48"/>
  <c r="F424" i="48" s="1"/>
  <c r="D424" i="48"/>
  <c r="D519" i="48"/>
  <c r="E519" i="48"/>
  <c r="F519" i="48" s="1"/>
  <c r="O163" i="48"/>
  <c r="O428" i="48"/>
  <c r="AD428" i="48"/>
  <c r="AD163" i="48"/>
  <c r="AB426" i="48"/>
  <c r="AB161" i="48"/>
  <c r="U160" i="48"/>
  <c r="U425" i="48"/>
  <c r="G425" i="48" s="1"/>
  <c r="G159" i="48"/>
  <c r="P164" i="48"/>
  <c r="P429" i="48"/>
  <c r="AB232" i="9"/>
  <c r="AB482" i="9"/>
  <c r="D554" i="50"/>
  <c r="AA477" i="12"/>
  <c r="AA235" i="12"/>
  <c r="S478" i="12"/>
  <c r="S236" i="12"/>
  <c r="T475" i="12"/>
  <c r="T233" i="12"/>
  <c r="U475" i="12"/>
  <c r="G475" i="12" s="1"/>
  <c r="U233" i="12"/>
  <c r="G232" i="12"/>
  <c r="H475" i="12" s="1"/>
  <c r="Z234" i="12"/>
  <c r="Z476" i="12"/>
  <c r="Y475" i="12"/>
  <c r="Y233" i="12"/>
  <c r="V233" i="12"/>
  <c r="V475" i="12"/>
  <c r="L233" i="12"/>
  <c r="L475" i="12"/>
  <c r="X475" i="12"/>
  <c r="X233" i="12"/>
  <c r="R243" i="12"/>
  <c r="R485" i="12"/>
  <c r="T225" i="9"/>
  <c r="T475" i="9"/>
  <c r="L465" i="9"/>
  <c r="AF467" i="9"/>
  <c r="W463" i="9"/>
  <c r="AE461" i="9"/>
  <c r="AA466" i="9"/>
  <c r="AD468" i="9"/>
  <c r="Z463" i="9"/>
  <c r="D208" i="9"/>
  <c r="D459" i="9" s="1"/>
  <c r="E208" i="9"/>
  <c r="I459" i="9"/>
  <c r="AC459" i="9"/>
  <c r="F207" i="9"/>
  <c r="F458" i="9" s="1"/>
  <c r="E458" i="9"/>
  <c r="M460" i="9"/>
  <c r="G458" i="9"/>
  <c r="U459" i="9"/>
  <c r="G208" i="9"/>
  <c r="Y229" i="9"/>
  <c r="Y479" i="9"/>
  <c r="K227" i="9"/>
  <c r="K477" i="9"/>
  <c r="E330" i="47"/>
  <c r="N333" i="47"/>
  <c r="M333" i="47"/>
  <c r="V332" i="47"/>
  <c r="H129" i="47"/>
  <c r="I129" i="47" s="1"/>
  <c r="AG334" i="47"/>
  <c r="S333" i="47"/>
  <c r="AA336" i="47"/>
  <c r="W332" i="47"/>
  <c r="Q338" i="47"/>
  <c r="AD333" i="47"/>
  <c r="AF335" i="47"/>
  <c r="AC331" i="47"/>
  <c r="X331" i="47"/>
  <c r="H128" i="47"/>
  <c r="I128" i="47" s="1"/>
  <c r="J332" i="47"/>
  <c r="L332" i="47"/>
  <c r="F330" i="47"/>
  <c r="G126" i="47"/>
  <c r="G330" i="47" s="1"/>
  <c r="AB332" i="47"/>
  <c r="K334" i="47"/>
  <c r="R333" i="47"/>
  <c r="O332" i="47"/>
  <c r="F127" i="47"/>
  <c r="P333" i="47"/>
  <c r="T333" i="47"/>
  <c r="AE332" i="47"/>
  <c r="Y332" i="47"/>
  <c r="Z336" i="47"/>
  <c r="J557" i="50"/>
  <c r="Y559" i="50"/>
  <c r="P556" i="50"/>
  <c r="X556" i="50"/>
  <c r="O555" i="50"/>
  <c r="G555" i="50" s="1"/>
  <c r="I466" i="50"/>
  <c r="AE557" i="50"/>
  <c r="W556" i="50"/>
  <c r="D464" i="50"/>
  <c r="D180" i="50"/>
  <c r="Y427" i="51"/>
  <c r="Y177" i="51"/>
  <c r="K429" i="51"/>
  <c r="K179" i="51"/>
  <c r="AE427" i="51"/>
  <c r="AE177" i="51"/>
  <c r="N427" i="51"/>
  <c r="N177" i="51"/>
  <c r="O427" i="51"/>
  <c r="O177" i="51"/>
  <c r="W428" i="51"/>
  <c r="W178" i="51"/>
  <c r="AA427" i="51"/>
  <c r="AA177" i="51"/>
  <c r="Q428" i="51"/>
  <c r="Q178" i="51"/>
  <c r="U428" i="51"/>
  <c r="U178" i="51"/>
  <c r="AF427" i="51"/>
  <c r="AF177" i="51"/>
  <c r="I427" i="51"/>
  <c r="E176" i="51"/>
  <c r="F176" i="51" s="1"/>
  <c r="D426" i="51"/>
  <c r="E426" i="51"/>
  <c r="F426" i="51" s="1"/>
  <c r="L427" i="51"/>
  <c r="L177" i="51"/>
  <c r="R427" i="51"/>
  <c r="R177" i="51"/>
  <c r="AB427" i="51"/>
  <c r="AB177" i="51"/>
  <c r="M428" i="51"/>
  <c r="M178" i="51"/>
  <c r="AD428" i="51"/>
  <c r="AD178" i="51"/>
  <c r="T427" i="51"/>
  <c r="T177" i="51"/>
  <c r="X430" i="51"/>
  <c r="X180" i="51"/>
  <c r="X431" i="51" s="1"/>
  <c r="V427" i="51"/>
  <c r="V177" i="51"/>
  <c r="AC427" i="51"/>
  <c r="AC177" i="51"/>
  <c r="J427" i="51"/>
  <c r="J177" i="51"/>
  <c r="S427" i="51"/>
  <c r="S177" i="51"/>
  <c r="Z177" i="51"/>
  <c r="Z428" i="51" s="1"/>
  <c r="G176" i="51"/>
  <c r="D176" i="51"/>
  <c r="I177" i="51"/>
  <c r="P178" i="51"/>
  <c r="P429" i="51" s="1"/>
  <c r="J475" i="12"/>
  <c r="J233" i="12"/>
  <c r="P235" i="12"/>
  <c r="P477" i="12"/>
  <c r="O235" i="12"/>
  <c r="O477" i="12"/>
  <c r="D473" i="12"/>
  <c r="M232" i="12"/>
  <c r="M474" i="12"/>
  <c r="W242" i="12"/>
  <c r="W484" i="12"/>
  <c r="D231" i="12"/>
  <c r="I232" i="12"/>
  <c r="I474" i="12"/>
  <c r="E231" i="12"/>
  <c r="AE234" i="12"/>
  <c r="AE476" i="12"/>
  <c r="AB233" i="12"/>
  <c r="AB475" i="12"/>
  <c r="AD479" i="12"/>
  <c r="AD237" i="12"/>
  <c r="K477" i="12"/>
  <c r="K235" i="12"/>
  <c r="E473" i="12"/>
  <c r="F230" i="12"/>
  <c r="F473" i="12" s="1"/>
  <c r="Q236" i="12"/>
  <c r="Q478" i="12"/>
  <c r="L465" i="50"/>
  <c r="E465" i="50" s="1"/>
  <c r="F465" i="50" s="1"/>
  <c r="D91" i="50"/>
  <c r="E90" i="50"/>
  <c r="F90" i="50" s="1"/>
  <c r="AC556" i="50"/>
  <c r="G276" i="50"/>
  <c r="Z556" i="50"/>
  <c r="R555" i="50"/>
  <c r="L556" i="50"/>
  <c r="AA555" i="50"/>
  <c r="E180" i="50"/>
  <c r="F180" i="50" s="1"/>
  <c r="I555" i="50"/>
  <c r="G92" i="50"/>
  <c r="O467" i="50"/>
  <c r="G467" i="50" s="1"/>
  <c r="K557" i="50"/>
  <c r="V556" i="50"/>
  <c r="Q557" i="50"/>
  <c r="AD560" i="50"/>
  <c r="E554" i="50"/>
  <c r="F554" i="50" s="1"/>
  <c r="U557" i="50"/>
  <c r="M558" i="50"/>
  <c r="AF557" i="50"/>
  <c r="N556" i="50"/>
  <c r="T556" i="50"/>
  <c r="S556" i="50"/>
  <c r="AB558" i="50"/>
  <c r="H126" i="33" l="1"/>
  <c r="H321" i="33" s="1"/>
  <c r="G256" i="48"/>
  <c r="G521" i="48"/>
  <c r="E214" i="3"/>
  <c r="E473" i="3" s="1"/>
  <c r="U522" i="48"/>
  <c r="U257" i="48"/>
  <c r="T476" i="3"/>
  <c r="T218" i="3"/>
  <c r="J473" i="3"/>
  <c r="J215" i="3"/>
  <c r="O215" i="3"/>
  <c r="O473" i="3"/>
  <c r="G473" i="3" s="1"/>
  <c r="G214" i="3"/>
  <c r="AE215" i="3"/>
  <c r="AE473" i="3"/>
  <c r="AC430" i="48"/>
  <c r="AC165" i="48"/>
  <c r="E128" i="47"/>
  <c r="E331" i="47"/>
  <c r="U322" i="33"/>
  <c r="G321" i="33"/>
  <c r="AC330" i="33"/>
  <c r="O322" i="33"/>
  <c r="G127" i="33"/>
  <c r="D127" i="33"/>
  <c r="D322" i="33" s="1"/>
  <c r="Z323" i="33"/>
  <c r="U334" i="47"/>
  <c r="N237" i="12"/>
  <c r="N479" i="12"/>
  <c r="AF242" i="12"/>
  <c r="AF484" i="12"/>
  <c r="AF215" i="3"/>
  <c r="AF473" i="3"/>
  <c r="R217" i="3"/>
  <c r="R475" i="3"/>
  <c r="U217" i="3"/>
  <c r="U475" i="3"/>
  <c r="L473" i="3"/>
  <c r="L215" i="3"/>
  <c r="X216" i="3"/>
  <c r="X474" i="3"/>
  <c r="D214" i="3"/>
  <c r="D473" i="3" s="1"/>
  <c r="AB217" i="3"/>
  <c r="AB475" i="3"/>
  <c r="AD218" i="3"/>
  <c r="AD476" i="3"/>
  <c r="Z217" i="3"/>
  <c r="Z475" i="3"/>
  <c r="P476" i="3"/>
  <c r="P218" i="3"/>
  <c r="Q218" i="3"/>
  <c r="Q476" i="3"/>
  <c r="Y216" i="3"/>
  <c r="Y474" i="3"/>
  <c r="AA216" i="3"/>
  <c r="AA474" i="3"/>
  <c r="M476" i="3"/>
  <c r="M218" i="3"/>
  <c r="K216" i="3"/>
  <c r="K474" i="3"/>
  <c r="AC217" i="3"/>
  <c r="AC475" i="3"/>
  <c r="N476" i="3"/>
  <c r="N218" i="3"/>
  <c r="S216" i="3"/>
  <c r="S474" i="3"/>
  <c r="V216" i="3"/>
  <c r="V474" i="3"/>
  <c r="I216" i="3"/>
  <c r="I474" i="3"/>
  <c r="W217" i="3"/>
  <c r="W475" i="3"/>
  <c r="AF523" i="48"/>
  <c r="AF258" i="48"/>
  <c r="Z257" i="48"/>
  <c r="Z522" i="48"/>
  <c r="M166" i="48"/>
  <c r="M431" i="48"/>
  <c r="AF163" i="48"/>
  <c r="AF428" i="48"/>
  <c r="M258" i="48"/>
  <c r="M523" i="48"/>
  <c r="AB523" i="48"/>
  <c r="AB258" i="48"/>
  <c r="W257" i="48"/>
  <c r="W522" i="48"/>
  <c r="AE428" i="48"/>
  <c r="AE163" i="48"/>
  <c r="W428" i="48"/>
  <c r="W163" i="48"/>
  <c r="R258" i="48"/>
  <c r="R523" i="48"/>
  <c r="Y162" i="48"/>
  <c r="Y427" i="48"/>
  <c r="AA523" i="48"/>
  <c r="AA258" i="48"/>
  <c r="T163" i="48"/>
  <c r="T428" i="48"/>
  <c r="L259" i="48"/>
  <c r="L524" i="48"/>
  <c r="R165" i="48"/>
  <c r="R430" i="48"/>
  <c r="J258" i="48"/>
  <c r="J523" i="48"/>
  <c r="K165" i="48"/>
  <c r="K430" i="48"/>
  <c r="S427" i="48"/>
  <c r="S162" i="48"/>
  <c r="U426" i="48"/>
  <c r="G426" i="48" s="1"/>
  <c r="U161" i="48"/>
  <c r="G160" i="48"/>
  <c r="S526" i="48"/>
  <c r="S261" i="48"/>
  <c r="E520" i="48"/>
  <c r="F520" i="48" s="1"/>
  <c r="D520" i="48"/>
  <c r="Q166" i="48"/>
  <c r="Q431" i="48"/>
  <c r="AE522" i="48"/>
  <c r="AE257" i="48"/>
  <c r="Z165" i="48"/>
  <c r="Z430" i="48"/>
  <c r="V523" i="48"/>
  <c r="V258" i="48"/>
  <c r="AA165" i="48"/>
  <c r="AA430" i="48"/>
  <c r="N259" i="48"/>
  <c r="N524" i="48"/>
  <c r="T258" i="48"/>
  <c r="T523" i="48"/>
  <c r="AD164" i="48"/>
  <c r="AD429" i="48"/>
  <c r="P258" i="48"/>
  <c r="P523" i="48"/>
  <c r="D160" i="48"/>
  <c r="I161" i="48"/>
  <c r="I426" i="48"/>
  <c r="E160" i="48"/>
  <c r="F160" i="48" s="1"/>
  <c r="P430" i="48"/>
  <c r="P165" i="48"/>
  <c r="AB162" i="48"/>
  <c r="AB427" i="48"/>
  <c r="E425" i="48"/>
  <c r="F425" i="48" s="1"/>
  <c r="D425" i="48"/>
  <c r="O164" i="48"/>
  <c r="O429" i="48"/>
  <c r="X262" i="48"/>
  <c r="X527" i="48"/>
  <c r="O523" i="48"/>
  <c r="O258" i="48"/>
  <c r="D255" i="48"/>
  <c r="I521" i="48"/>
  <c r="I256" i="48"/>
  <c r="E255" i="48"/>
  <c r="F255" i="48" s="1"/>
  <c r="L165" i="48"/>
  <c r="L430" i="48"/>
  <c r="J162" i="48"/>
  <c r="J427" i="48"/>
  <c r="N165" i="48"/>
  <c r="N430" i="48"/>
  <c r="V165" i="48"/>
  <c r="V430" i="48"/>
  <c r="AC257" i="48"/>
  <c r="AC522" i="48"/>
  <c r="X163" i="48"/>
  <c r="X428" i="48"/>
  <c r="Y524" i="48"/>
  <c r="Y259" i="48"/>
  <c r="Q258" i="48"/>
  <c r="Q523" i="48"/>
  <c r="AD523" i="48"/>
  <c r="AD258" i="48"/>
  <c r="K522" i="48"/>
  <c r="K257" i="48"/>
  <c r="AB233" i="9"/>
  <c r="AB484" i="9" s="1"/>
  <c r="AB483" i="9"/>
  <c r="Z477" i="12"/>
  <c r="Z235" i="12"/>
  <c r="Y476" i="12"/>
  <c r="Y234" i="12"/>
  <c r="T234" i="12"/>
  <c r="T476" i="12"/>
  <c r="AA478" i="12"/>
  <c r="AA236" i="12"/>
  <c r="X476" i="12"/>
  <c r="X234" i="12"/>
  <c r="S237" i="12"/>
  <c r="S479" i="12"/>
  <c r="V234" i="12"/>
  <c r="V476" i="12"/>
  <c r="R486" i="12"/>
  <c r="R244" i="12"/>
  <c r="R487" i="12" s="1"/>
  <c r="Q10" i="26" s="1"/>
  <c r="L234" i="12"/>
  <c r="L476" i="12"/>
  <c r="U234" i="12"/>
  <c r="U476" i="12"/>
  <c r="G476" i="12" s="1"/>
  <c r="G233" i="12"/>
  <c r="H476" i="12" s="1"/>
  <c r="AF468" i="9"/>
  <c r="T226" i="9"/>
  <c r="T476" i="9"/>
  <c r="L466" i="9"/>
  <c r="AE462" i="9"/>
  <c r="AD469" i="9"/>
  <c r="AA467" i="9"/>
  <c r="W464" i="9"/>
  <c r="F208" i="9"/>
  <c r="F459" i="9" s="1"/>
  <c r="E459" i="9"/>
  <c r="K228" i="9"/>
  <c r="K478" i="9"/>
  <c r="U460" i="9"/>
  <c r="G209" i="9"/>
  <c r="G459" i="9"/>
  <c r="M461" i="9"/>
  <c r="AC460" i="9"/>
  <c r="Y230" i="9"/>
  <c r="Y480" i="9"/>
  <c r="D209" i="9"/>
  <c r="D460" i="9" s="1"/>
  <c r="E209" i="9"/>
  <c r="I460" i="9"/>
  <c r="Z464" i="9"/>
  <c r="N334" i="47"/>
  <c r="O333" i="47"/>
  <c r="Z337" i="47"/>
  <c r="AE333" i="47"/>
  <c r="I333" i="47"/>
  <c r="H333" i="47"/>
  <c r="K335" i="47"/>
  <c r="X332" i="47"/>
  <c r="AA337" i="47"/>
  <c r="Y333" i="47"/>
  <c r="AF336" i="47"/>
  <c r="Q339" i="47"/>
  <c r="AG335" i="47"/>
  <c r="P334" i="47"/>
  <c r="AB333" i="47"/>
  <c r="J333" i="47"/>
  <c r="AC332" i="47"/>
  <c r="W333" i="47"/>
  <c r="S334" i="47"/>
  <c r="V333" i="47"/>
  <c r="M334" i="47"/>
  <c r="T334" i="47"/>
  <c r="F331" i="47"/>
  <c r="G127" i="47"/>
  <c r="G331" i="47" s="1"/>
  <c r="R334" i="47"/>
  <c r="L333" i="47"/>
  <c r="I332" i="47"/>
  <c r="F128" i="47"/>
  <c r="H332" i="47"/>
  <c r="AD334" i="47"/>
  <c r="D181" i="50"/>
  <c r="J558" i="50"/>
  <c r="D465" i="50"/>
  <c r="AE558" i="50"/>
  <c r="I467" i="50"/>
  <c r="O556" i="50"/>
  <c r="G556" i="50" s="1"/>
  <c r="G181" i="50"/>
  <c r="W557" i="50"/>
  <c r="X557" i="50"/>
  <c r="P557" i="50"/>
  <c r="E555" i="50"/>
  <c r="F555" i="50" s="1"/>
  <c r="D555" i="50"/>
  <c r="Y560" i="50"/>
  <c r="I428" i="51"/>
  <c r="E177" i="51"/>
  <c r="AC428" i="51"/>
  <c r="AC178" i="51"/>
  <c r="W429" i="51"/>
  <c r="W179" i="51"/>
  <c r="Q429" i="51"/>
  <c r="Q179" i="51"/>
  <c r="V428" i="51"/>
  <c r="V178" i="51"/>
  <c r="AD429" i="51"/>
  <c r="AD179" i="51"/>
  <c r="U429" i="51"/>
  <c r="U179" i="51"/>
  <c r="O428" i="51"/>
  <c r="G428" i="51" s="1"/>
  <c r="O178" i="51"/>
  <c r="T428" i="51"/>
  <c r="T178" i="51"/>
  <c r="G427" i="51"/>
  <c r="R428" i="51"/>
  <c r="R178" i="51"/>
  <c r="N428" i="51"/>
  <c r="N178" i="51"/>
  <c r="D427" i="51"/>
  <c r="E427" i="51"/>
  <c r="F427" i="51" s="1"/>
  <c r="M429" i="51"/>
  <c r="M179" i="51"/>
  <c r="L428" i="51"/>
  <c r="L178" i="51"/>
  <c r="AE428" i="51"/>
  <c r="AE178" i="51"/>
  <c r="S428" i="51"/>
  <c r="S178" i="51"/>
  <c r="AF428" i="51"/>
  <c r="AF178" i="51"/>
  <c r="AB428" i="51"/>
  <c r="AB178" i="51"/>
  <c r="K430" i="51"/>
  <c r="K180" i="51"/>
  <c r="K431" i="51" s="1"/>
  <c r="J428" i="51"/>
  <c r="J178" i="51"/>
  <c r="X181" i="51"/>
  <c r="Y428" i="51"/>
  <c r="Y178" i="51"/>
  <c r="AA428" i="51"/>
  <c r="AA178" i="51"/>
  <c r="Z178" i="51"/>
  <c r="Z429" i="51" s="1"/>
  <c r="G177" i="51"/>
  <c r="D177" i="51"/>
  <c r="F177" i="51"/>
  <c r="I178" i="51"/>
  <c r="P179" i="51"/>
  <c r="P430" i="51" s="1"/>
  <c r="K236" i="12"/>
  <c r="K478" i="12"/>
  <c r="D232" i="12"/>
  <c r="I233" i="12"/>
  <c r="I475" i="12"/>
  <c r="E232" i="12"/>
  <c r="P236" i="12"/>
  <c r="P478" i="12"/>
  <c r="AB476" i="12"/>
  <c r="AB234" i="12"/>
  <c r="J234" i="12"/>
  <c r="J476" i="12"/>
  <c r="AD238" i="12"/>
  <c r="AD480" i="12"/>
  <c r="F231" i="12"/>
  <c r="F474" i="12" s="1"/>
  <c r="E474" i="12"/>
  <c r="Q237" i="12"/>
  <c r="Q479" i="12"/>
  <c r="AE235" i="12"/>
  <c r="AE477" i="12"/>
  <c r="D474" i="12"/>
  <c r="W243" i="12"/>
  <c r="W485" i="12"/>
  <c r="M233" i="12"/>
  <c r="M475" i="12"/>
  <c r="O236" i="12"/>
  <c r="O478" i="12"/>
  <c r="AB559" i="50"/>
  <c r="Z557" i="50"/>
  <c r="T557" i="50"/>
  <c r="AF558" i="50"/>
  <c r="U558" i="50"/>
  <c r="Q558" i="50"/>
  <c r="G277" i="50"/>
  <c r="M559" i="50"/>
  <c r="G93" i="50"/>
  <c r="O468" i="50"/>
  <c r="G468" i="50" s="1"/>
  <c r="D92" i="50"/>
  <c r="F15" i="54" s="1"/>
  <c r="L466" i="50"/>
  <c r="E466" i="50" s="1"/>
  <c r="F466" i="50" s="1"/>
  <c r="E91" i="50"/>
  <c r="F91" i="50" s="1"/>
  <c r="N557" i="50"/>
  <c r="K558" i="50"/>
  <c r="I556" i="50"/>
  <c r="E181" i="50"/>
  <c r="F181" i="50" s="1"/>
  <c r="AA556" i="50"/>
  <c r="R556" i="50"/>
  <c r="S557" i="50"/>
  <c r="AD561" i="50"/>
  <c r="L557" i="50"/>
  <c r="AC557" i="50"/>
  <c r="V557" i="50"/>
  <c r="G257" i="48" l="1"/>
  <c r="H127" i="33"/>
  <c r="H322" i="33" s="1"/>
  <c r="T219" i="3"/>
  <c r="T477" i="3"/>
  <c r="F214" i="3"/>
  <c r="F473" i="3" s="1"/>
  <c r="J216" i="3"/>
  <c r="J474" i="3"/>
  <c r="U523" i="48"/>
  <c r="U258" i="48"/>
  <c r="D215" i="3"/>
  <c r="D474" i="3" s="1"/>
  <c r="AC166" i="48"/>
  <c r="AC431" i="48"/>
  <c r="O216" i="3"/>
  <c r="O474" i="3"/>
  <c r="G474" i="3" s="1"/>
  <c r="G215" i="3"/>
  <c r="AE474" i="3"/>
  <c r="AE216" i="3"/>
  <c r="G322" i="33"/>
  <c r="Z324" i="33"/>
  <c r="G128" i="33"/>
  <c r="O323" i="33"/>
  <c r="D128" i="33"/>
  <c r="D323" i="33" s="1"/>
  <c r="U323" i="33"/>
  <c r="AC331" i="33"/>
  <c r="E332" i="47"/>
  <c r="U335" i="47"/>
  <c r="AF485" i="12"/>
  <c r="AF243" i="12"/>
  <c r="N238" i="12"/>
  <c r="N480" i="12"/>
  <c r="R218" i="3"/>
  <c r="R476" i="3"/>
  <c r="AB218" i="3"/>
  <c r="AB476" i="3"/>
  <c r="L474" i="3"/>
  <c r="L216" i="3"/>
  <c r="E215" i="3"/>
  <c r="F215" i="3" s="1"/>
  <c r="F474" i="3" s="1"/>
  <c r="X217" i="3"/>
  <c r="X475" i="3"/>
  <c r="U218" i="3"/>
  <c r="U476" i="3"/>
  <c r="AF216" i="3"/>
  <c r="AF474" i="3"/>
  <c r="AC218" i="3"/>
  <c r="AC476" i="3"/>
  <c r="P219" i="3"/>
  <c r="P477" i="3"/>
  <c r="AD219" i="3"/>
  <c r="AD477" i="3"/>
  <c r="AA217" i="3"/>
  <c r="AA475" i="3"/>
  <c r="W218" i="3"/>
  <c r="W476" i="3"/>
  <c r="E474" i="3"/>
  <c r="V217" i="3"/>
  <c r="V475" i="3"/>
  <c r="N219" i="3"/>
  <c r="N477" i="3"/>
  <c r="K217" i="3"/>
  <c r="K475" i="3"/>
  <c r="M219" i="3"/>
  <c r="M477" i="3"/>
  <c r="I217" i="3"/>
  <c r="I475" i="3"/>
  <c r="S217" i="3"/>
  <c r="S475" i="3"/>
  <c r="Y217" i="3"/>
  <c r="Y475" i="3"/>
  <c r="Q219" i="3"/>
  <c r="Q477" i="3"/>
  <c r="Z218" i="3"/>
  <c r="Z476" i="3"/>
  <c r="W429" i="48"/>
  <c r="W164" i="48"/>
  <c r="AF164" i="48"/>
  <c r="AF429" i="48"/>
  <c r="Z523" i="48"/>
  <c r="Z258" i="48"/>
  <c r="R524" i="48"/>
  <c r="R259" i="48"/>
  <c r="G522" i="48"/>
  <c r="T164" i="48"/>
  <c r="T429" i="48"/>
  <c r="Y428" i="48"/>
  <c r="Y163" i="48"/>
  <c r="AF524" i="48"/>
  <c r="AF259" i="48"/>
  <c r="L260" i="48"/>
  <c r="L525" i="48"/>
  <c r="AB259" i="48"/>
  <c r="AB524" i="48"/>
  <c r="AA524" i="48"/>
  <c r="AA259" i="48"/>
  <c r="AE429" i="48"/>
  <c r="AE164" i="48"/>
  <c r="W523" i="48"/>
  <c r="W258" i="48"/>
  <c r="M259" i="48"/>
  <c r="M524" i="48"/>
  <c r="M432" i="48"/>
  <c r="M167" i="48"/>
  <c r="X164" i="48"/>
  <c r="X429" i="48"/>
  <c r="L431" i="48"/>
  <c r="L166" i="48"/>
  <c r="D426" i="48"/>
  <c r="E426" i="48"/>
  <c r="F426" i="48" s="1"/>
  <c r="AD165" i="48"/>
  <c r="AD430" i="48"/>
  <c r="AD524" i="48"/>
  <c r="AD259" i="48"/>
  <c r="Y260" i="48"/>
  <c r="Y525" i="48"/>
  <c r="E521" i="48"/>
  <c r="F521" i="48" s="1"/>
  <c r="D521" i="48"/>
  <c r="X263" i="48"/>
  <c r="X528" i="48"/>
  <c r="P166" i="48"/>
  <c r="P431" i="48"/>
  <c r="D161" i="48"/>
  <c r="I162" i="48"/>
  <c r="I427" i="48"/>
  <c r="E161" i="48"/>
  <c r="F161" i="48" s="1"/>
  <c r="V524" i="48"/>
  <c r="V259" i="48"/>
  <c r="AE523" i="48"/>
  <c r="AE258" i="48"/>
  <c r="K431" i="48"/>
  <c r="K166" i="48"/>
  <c r="Q259" i="48"/>
  <c r="Q524" i="48"/>
  <c r="N431" i="48"/>
  <c r="N166" i="48"/>
  <c r="D256" i="48"/>
  <c r="I522" i="48"/>
  <c r="E256" i="48"/>
  <c r="F256" i="48" s="1"/>
  <c r="I257" i="48"/>
  <c r="N260" i="48"/>
  <c r="N525" i="48"/>
  <c r="V166" i="48"/>
  <c r="V431" i="48"/>
  <c r="J163" i="48"/>
  <c r="J428" i="48"/>
  <c r="O259" i="48"/>
  <c r="O524" i="48"/>
  <c r="O430" i="48"/>
  <c r="O165" i="48"/>
  <c r="T259" i="48"/>
  <c r="T524" i="48"/>
  <c r="Z431" i="48"/>
  <c r="Z166" i="48"/>
  <c r="S428" i="48"/>
  <c r="S163" i="48"/>
  <c r="AC523" i="48"/>
  <c r="AC258" i="48"/>
  <c r="AB163" i="48"/>
  <c r="AB428" i="48"/>
  <c r="P259" i="48"/>
  <c r="P524" i="48"/>
  <c r="AA166" i="48"/>
  <c r="AA431" i="48"/>
  <c r="Q167" i="48"/>
  <c r="Q432" i="48"/>
  <c r="U427" i="48"/>
  <c r="G427" i="48" s="1"/>
  <c r="U162" i="48"/>
  <c r="G161" i="48"/>
  <c r="K523" i="48"/>
  <c r="K258" i="48"/>
  <c r="S527" i="48"/>
  <c r="S262" i="48"/>
  <c r="J524" i="48"/>
  <c r="J259" i="48"/>
  <c r="R166" i="48"/>
  <c r="R431" i="48"/>
  <c r="X432" i="51"/>
  <c r="W16" i="26" s="1"/>
  <c r="X235" i="12"/>
  <c r="X477" i="12"/>
  <c r="Z236" i="12"/>
  <c r="Z478" i="12"/>
  <c r="U235" i="12"/>
  <c r="U477" i="12"/>
  <c r="G477" i="12" s="1"/>
  <c r="G234" i="12"/>
  <c r="H477" i="12" s="1"/>
  <c r="AA237" i="12"/>
  <c r="AA479" i="12"/>
  <c r="Y235" i="12"/>
  <c r="Y477" i="12"/>
  <c r="S238" i="12"/>
  <c r="S480" i="12"/>
  <c r="L477" i="12"/>
  <c r="L235" i="12"/>
  <c r="V235" i="12"/>
  <c r="V477" i="12"/>
  <c r="T477" i="12"/>
  <c r="T235" i="12"/>
  <c r="T227" i="9"/>
  <c r="T477" i="9"/>
  <c r="AF469" i="9"/>
  <c r="L467" i="9"/>
  <c r="AD470" i="9"/>
  <c r="W465" i="9"/>
  <c r="AA468" i="9"/>
  <c r="AE463" i="9"/>
  <c r="G460" i="9"/>
  <c r="Z465" i="9"/>
  <c r="AC461" i="9"/>
  <c r="K229" i="9"/>
  <c r="K479" i="9"/>
  <c r="F209" i="9"/>
  <c r="F460" i="9" s="1"/>
  <c r="E460" i="9"/>
  <c r="D210" i="9"/>
  <c r="D461" i="9" s="1"/>
  <c r="E210" i="9"/>
  <c r="I461" i="9"/>
  <c r="Y231" i="9"/>
  <c r="Y481" i="9"/>
  <c r="M462" i="9"/>
  <c r="U461" i="9"/>
  <c r="G210" i="9"/>
  <c r="E129" i="47"/>
  <c r="N335" i="47"/>
  <c r="S335" i="47"/>
  <c r="P335" i="47"/>
  <c r="R335" i="47"/>
  <c r="L334" i="47"/>
  <c r="AC333" i="47"/>
  <c r="Y334" i="47"/>
  <c r="AA338" i="47"/>
  <c r="M335" i="47"/>
  <c r="AB334" i="47"/>
  <c r="Q340" i="47"/>
  <c r="Q411" i="47" s="1"/>
  <c r="O9" i="26" s="1"/>
  <c r="K336" i="47"/>
  <c r="Z338" i="47"/>
  <c r="G128" i="47"/>
  <c r="G332" i="47" s="1"/>
  <c r="F332" i="47"/>
  <c r="AG336" i="47"/>
  <c r="AF337" i="47"/>
  <c r="O334" i="47"/>
  <c r="AD335" i="47"/>
  <c r="T335" i="47"/>
  <c r="V334" i="47"/>
  <c r="W334" i="47"/>
  <c r="J334" i="47"/>
  <c r="H130" i="47"/>
  <c r="I130" i="47" s="1"/>
  <c r="X333" i="47"/>
  <c r="F129" i="47"/>
  <c r="AE334" i="47"/>
  <c r="J559" i="50"/>
  <c r="W558" i="50"/>
  <c r="O557" i="50"/>
  <c r="G557" i="50" s="1"/>
  <c r="I468" i="50"/>
  <c r="P558" i="50"/>
  <c r="X558" i="50"/>
  <c r="D182" i="50"/>
  <c r="D466" i="50"/>
  <c r="Y561" i="50"/>
  <c r="D556" i="50"/>
  <c r="G182" i="50"/>
  <c r="AE559" i="50"/>
  <c r="I429" i="51"/>
  <c r="E178" i="51"/>
  <c r="F178" i="51" s="1"/>
  <c r="W430" i="51"/>
  <c r="W180" i="51"/>
  <c r="W431" i="51" s="1"/>
  <c r="Q430" i="51"/>
  <c r="Q180" i="51"/>
  <c r="Q431" i="51" s="1"/>
  <c r="T429" i="51"/>
  <c r="T179" i="51"/>
  <c r="AB429" i="51"/>
  <c r="AB179" i="51"/>
  <c r="N429" i="51"/>
  <c r="N179" i="51"/>
  <c r="AF429" i="51"/>
  <c r="AF179" i="51"/>
  <c r="O429" i="51"/>
  <c r="O179" i="51"/>
  <c r="AC429" i="51"/>
  <c r="AC179" i="51"/>
  <c r="Y429" i="51"/>
  <c r="Y179" i="51"/>
  <c r="M430" i="51"/>
  <c r="M180" i="51"/>
  <c r="M431" i="51" s="1"/>
  <c r="R429" i="51"/>
  <c r="R179" i="51"/>
  <c r="U430" i="51"/>
  <c r="U180" i="51"/>
  <c r="U431" i="51" s="1"/>
  <c r="J429" i="51"/>
  <c r="J179" i="51"/>
  <c r="L429" i="51"/>
  <c r="L179" i="51"/>
  <c r="AD430" i="51"/>
  <c r="AD180" i="51"/>
  <c r="AD431" i="51" s="1"/>
  <c r="D428" i="51"/>
  <c r="E428" i="51"/>
  <c r="F428" i="51" s="1"/>
  <c r="S429" i="51"/>
  <c r="S179" i="51"/>
  <c r="V429" i="51"/>
  <c r="V179" i="51"/>
  <c r="K181" i="51"/>
  <c r="AA429" i="51"/>
  <c r="AA179" i="51"/>
  <c r="AE429" i="51"/>
  <c r="AE179" i="51"/>
  <c r="P180" i="51"/>
  <c r="D178" i="51"/>
  <c r="I179" i="51"/>
  <c r="Z179" i="51"/>
  <c r="Z430" i="51" s="1"/>
  <c r="G178" i="51"/>
  <c r="M234" i="12"/>
  <c r="M476" i="12"/>
  <c r="AB235" i="12"/>
  <c r="AB477" i="12"/>
  <c r="D233" i="12"/>
  <c r="I234" i="12"/>
  <c r="I476" i="12"/>
  <c r="E233" i="12"/>
  <c r="AE236" i="12"/>
  <c r="AE478" i="12"/>
  <c r="J235" i="12"/>
  <c r="J477" i="12"/>
  <c r="P237" i="12"/>
  <c r="P479" i="12"/>
  <c r="O237" i="12"/>
  <c r="O479" i="12"/>
  <c r="W244" i="12"/>
  <c r="W486" i="12"/>
  <c r="F232" i="12"/>
  <c r="F475" i="12" s="1"/>
  <c r="E475" i="12"/>
  <c r="Q238" i="12"/>
  <c r="Q480" i="12"/>
  <c r="AD239" i="12"/>
  <c r="AD481" i="12"/>
  <c r="D475" i="12"/>
  <c r="K237" i="12"/>
  <c r="K479" i="12"/>
  <c r="M560" i="50"/>
  <c r="I557" i="50"/>
  <c r="E182" i="50"/>
  <c r="F182" i="50" s="1"/>
  <c r="G94" i="50"/>
  <c r="O469" i="50"/>
  <c r="S558" i="50"/>
  <c r="AB560" i="50"/>
  <c r="L558" i="50"/>
  <c r="K559" i="50"/>
  <c r="AF559" i="50"/>
  <c r="AD562" i="50"/>
  <c r="R557" i="50"/>
  <c r="AC558" i="50"/>
  <c r="E556" i="50"/>
  <c r="F556" i="50" s="1"/>
  <c r="N558" i="50"/>
  <c r="U559" i="50"/>
  <c r="T558" i="50"/>
  <c r="Z558" i="50"/>
  <c r="V558" i="50"/>
  <c r="AA557" i="50"/>
  <c r="L467" i="50"/>
  <c r="E467" i="50" s="1"/>
  <c r="F467" i="50" s="1"/>
  <c r="D93" i="50"/>
  <c r="E92" i="50"/>
  <c r="G278" i="50"/>
  <c r="Q559" i="50"/>
  <c r="F92" i="50" l="1"/>
  <c r="H15" i="54" s="1"/>
  <c r="G15" i="54"/>
  <c r="K15" i="54" s="1"/>
  <c r="H128" i="33"/>
  <c r="H323" i="33" s="1"/>
  <c r="G523" i="48"/>
  <c r="J217" i="3"/>
  <c r="J475" i="3"/>
  <c r="U259" i="48"/>
  <c r="U524" i="48"/>
  <c r="T220" i="3"/>
  <c r="T478" i="3"/>
  <c r="AE217" i="3"/>
  <c r="AE475" i="3"/>
  <c r="D216" i="3"/>
  <c r="D475" i="3" s="1"/>
  <c r="O475" i="3"/>
  <c r="G475" i="3" s="1"/>
  <c r="O217" i="3"/>
  <c r="G216" i="3"/>
  <c r="G469" i="50"/>
  <c r="G642" i="50" s="1"/>
  <c r="O642" i="50"/>
  <c r="AC167" i="48"/>
  <c r="AC432" i="48"/>
  <c r="G258" i="48"/>
  <c r="G323" i="33"/>
  <c r="U324" i="33"/>
  <c r="O324" i="33"/>
  <c r="G129" i="33"/>
  <c r="D129" i="33"/>
  <c r="D324" i="33" s="1"/>
  <c r="AC332" i="33"/>
  <c r="Z325" i="33"/>
  <c r="E130" i="47"/>
  <c r="E333" i="47"/>
  <c r="U336" i="47"/>
  <c r="N239" i="12"/>
  <c r="N481" i="12"/>
  <c r="AF486" i="12"/>
  <c r="AF244" i="12"/>
  <c r="AF487" i="12" s="1"/>
  <c r="AE10" i="26" s="1"/>
  <c r="AB477" i="3"/>
  <c r="AB219" i="3"/>
  <c r="L217" i="3"/>
  <c r="L475" i="3"/>
  <c r="AF217" i="3"/>
  <c r="AF475" i="3"/>
  <c r="X218" i="3"/>
  <c r="X476" i="3"/>
  <c r="R477" i="3"/>
  <c r="R219" i="3"/>
  <c r="U477" i="3"/>
  <c r="U219" i="3"/>
  <c r="E216" i="3"/>
  <c r="F216" i="3" s="1"/>
  <c r="F475" i="3" s="1"/>
  <c r="M220" i="3"/>
  <c r="M478" i="3"/>
  <c r="K218" i="3"/>
  <c r="K476" i="3"/>
  <c r="P220" i="3"/>
  <c r="P478" i="3"/>
  <c r="AC219" i="3"/>
  <c r="AC477" i="3"/>
  <c r="Q220" i="3"/>
  <c r="Q478" i="3"/>
  <c r="S218" i="3"/>
  <c r="S476" i="3"/>
  <c r="AD220" i="3"/>
  <c r="AD478" i="3"/>
  <c r="I218" i="3"/>
  <c r="E217" i="3"/>
  <c r="I476" i="3"/>
  <c r="N220" i="3"/>
  <c r="N478" i="3"/>
  <c r="V476" i="3"/>
  <c r="V218" i="3"/>
  <c r="W219" i="3"/>
  <c r="W477" i="3"/>
  <c r="AA218" i="3"/>
  <c r="AA476" i="3"/>
  <c r="Z219" i="3"/>
  <c r="Z477" i="3"/>
  <c r="Y218" i="3"/>
  <c r="Y476" i="3"/>
  <c r="Y164" i="48"/>
  <c r="Y429" i="48"/>
  <c r="M433" i="48"/>
  <c r="M168" i="48"/>
  <c r="AB525" i="48"/>
  <c r="AB260" i="48"/>
  <c r="AF260" i="48"/>
  <c r="AF525" i="48"/>
  <c r="R260" i="48"/>
  <c r="R525" i="48"/>
  <c r="Z524" i="48"/>
  <c r="Z259" i="48"/>
  <c r="W430" i="48"/>
  <c r="W165" i="48"/>
  <c r="M525" i="48"/>
  <c r="M260" i="48"/>
  <c r="AE430" i="48"/>
  <c r="AE165" i="48"/>
  <c r="AF430" i="48"/>
  <c r="AF165" i="48"/>
  <c r="W259" i="48"/>
  <c r="W524" i="48"/>
  <c r="AA260" i="48"/>
  <c r="AA525" i="48"/>
  <c r="L261" i="48"/>
  <c r="L526" i="48"/>
  <c r="T165" i="48"/>
  <c r="T430" i="48"/>
  <c r="AB164" i="48"/>
  <c r="AB429" i="48"/>
  <c r="D257" i="48"/>
  <c r="I523" i="48"/>
  <c r="E257" i="48"/>
  <c r="F257" i="48" s="1"/>
  <c r="I258" i="48"/>
  <c r="V260" i="48"/>
  <c r="V525" i="48"/>
  <c r="L432" i="48"/>
  <c r="L167" i="48"/>
  <c r="J525" i="48"/>
  <c r="J260" i="48"/>
  <c r="S164" i="48"/>
  <c r="S429" i="48"/>
  <c r="AD166" i="48"/>
  <c r="AD431" i="48"/>
  <c r="R432" i="48"/>
  <c r="R167" i="48"/>
  <c r="K524" i="48"/>
  <c r="K259" i="48"/>
  <c r="AA432" i="48"/>
  <c r="AA167" i="48"/>
  <c r="V432" i="48"/>
  <c r="V167" i="48"/>
  <c r="N432" i="48"/>
  <c r="N167" i="48"/>
  <c r="AD525" i="48"/>
  <c r="AD260" i="48"/>
  <c r="Q168" i="48"/>
  <c r="Q433" i="48"/>
  <c r="P525" i="48"/>
  <c r="P260" i="48"/>
  <c r="T525" i="48"/>
  <c r="T260" i="48"/>
  <c r="O166" i="48"/>
  <c r="O431" i="48"/>
  <c r="J164" i="48"/>
  <c r="J429" i="48"/>
  <c r="N261" i="48"/>
  <c r="N526" i="48"/>
  <c r="D522" i="48"/>
  <c r="E522" i="48"/>
  <c r="F522" i="48" s="1"/>
  <c r="K432" i="48"/>
  <c r="K167" i="48"/>
  <c r="AE259" i="48"/>
  <c r="AE524" i="48"/>
  <c r="D162" i="48"/>
  <c r="I428" i="48"/>
  <c r="E162" i="48"/>
  <c r="F162" i="48" s="1"/>
  <c r="I163" i="48"/>
  <c r="S263" i="48"/>
  <c r="S528" i="48"/>
  <c r="U428" i="48"/>
  <c r="G428" i="48" s="1"/>
  <c r="U163" i="48"/>
  <c r="G162" i="48"/>
  <c r="AC524" i="48"/>
  <c r="AC259" i="48"/>
  <c r="Z432" i="48"/>
  <c r="Z167" i="48"/>
  <c r="O260" i="48"/>
  <c r="O525" i="48"/>
  <c r="Q260" i="48"/>
  <c r="Q525" i="48"/>
  <c r="D427" i="48"/>
  <c r="E427" i="48"/>
  <c r="F427" i="48" s="1"/>
  <c r="P432" i="48"/>
  <c r="P167" i="48"/>
  <c r="X264" i="48"/>
  <c r="X529" i="48"/>
  <c r="Y526" i="48"/>
  <c r="Y261" i="48"/>
  <c r="X430" i="48"/>
  <c r="X165" i="48"/>
  <c r="P431" i="51"/>
  <c r="K432" i="51"/>
  <c r="J16" i="26" s="1"/>
  <c r="G429" i="51"/>
  <c r="G183" i="50"/>
  <c r="X478" i="12"/>
  <c r="X236" i="12"/>
  <c r="T236" i="12"/>
  <c r="T478" i="12"/>
  <c r="L478" i="12"/>
  <c r="L236" i="12"/>
  <c r="Z237" i="12"/>
  <c r="Z479" i="12"/>
  <c r="Y478" i="12"/>
  <c r="Y236" i="12"/>
  <c r="U236" i="12"/>
  <c r="U478" i="12"/>
  <c r="G478" i="12" s="1"/>
  <c r="G235" i="12"/>
  <c r="H478" i="12" s="1"/>
  <c r="V478" i="12"/>
  <c r="V236" i="12"/>
  <c r="S239" i="12"/>
  <c r="S481" i="12"/>
  <c r="AA238" i="12"/>
  <c r="AA480" i="12"/>
  <c r="AF470" i="9"/>
  <c r="L468" i="9"/>
  <c r="T228" i="9"/>
  <c r="T478" i="9"/>
  <c r="W466" i="9"/>
  <c r="AA469" i="9"/>
  <c r="AE464" i="9"/>
  <c r="AD221" i="9"/>
  <c r="AD471" i="9"/>
  <c r="G461" i="9"/>
  <c r="F210" i="9"/>
  <c r="F461" i="9" s="1"/>
  <c r="E461" i="9"/>
  <c r="M463" i="9"/>
  <c r="D211" i="9"/>
  <c r="D462" i="9" s="1"/>
  <c r="E211" i="9"/>
  <c r="I462" i="9"/>
  <c r="AC462" i="9"/>
  <c r="U462" i="9"/>
  <c r="G211" i="9"/>
  <c r="Y232" i="9"/>
  <c r="Y482" i="9"/>
  <c r="K230" i="9"/>
  <c r="K480" i="9"/>
  <c r="Z466" i="9"/>
  <c r="N336" i="47"/>
  <c r="J335" i="47"/>
  <c r="AD336" i="47"/>
  <c r="G129" i="47"/>
  <c r="G333" i="47" s="1"/>
  <c r="F333" i="47"/>
  <c r="W335" i="47"/>
  <c r="AF338" i="47"/>
  <c r="L335" i="47"/>
  <c r="P336" i="47"/>
  <c r="Z339" i="47"/>
  <c r="Y335" i="47"/>
  <c r="R336" i="47"/>
  <c r="AB335" i="47"/>
  <c r="AA339" i="47"/>
  <c r="AE335" i="47"/>
  <c r="X334" i="47"/>
  <c r="V335" i="47"/>
  <c r="AG337" i="47"/>
  <c r="AC334" i="47"/>
  <c r="I334" i="47"/>
  <c r="F130" i="47"/>
  <c r="H334" i="47"/>
  <c r="T336" i="47"/>
  <c r="O335" i="47"/>
  <c r="K337" i="47"/>
  <c r="M336" i="47"/>
  <c r="H131" i="47"/>
  <c r="I131" i="47" s="1"/>
  <c r="S336" i="47"/>
  <c r="J560" i="50"/>
  <c r="D467" i="50"/>
  <c r="X559" i="50"/>
  <c r="P559" i="50"/>
  <c r="I469" i="50"/>
  <c r="I642" i="50" s="1"/>
  <c r="D183" i="50"/>
  <c r="AE560" i="50"/>
  <c r="Y562" i="50"/>
  <c r="O558" i="50"/>
  <c r="G558" i="50" s="1"/>
  <c r="D557" i="50"/>
  <c r="W559" i="50"/>
  <c r="M181" i="51"/>
  <c r="AC430" i="51"/>
  <c r="AC180" i="51"/>
  <c r="AC431" i="51" s="1"/>
  <c r="AF430" i="51"/>
  <c r="AF180" i="51"/>
  <c r="AF431" i="51" s="1"/>
  <c r="E179" i="51"/>
  <c r="F179" i="51" s="1"/>
  <c r="I430" i="51"/>
  <c r="L430" i="51"/>
  <c r="L180" i="51"/>
  <c r="L431" i="51" s="1"/>
  <c r="O430" i="51"/>
  <c r="G430" i="51" s="1"/>
  <c r="O180" i="51"/>
  <c r="O431" i="51" s="1"/>
  <c r="J430" i="51"/>
  <c r="J180" i="51"/>
  <c r="J431" i="51" s="1"/>
  <c r="D429" i="51"/>
  <c r="E429" i="51"/>
  <c r="F429" i="51" s="1"/>
  <c r="AE430" i="51"/>
  <c r="AE180" i="51"/>
  <c r="AE431" i="51" s="1"/>
  <c r="AA430" i="51"/>
  <c r="AA180" i="51"/>
  <c r="AA431" i="51" s="1"/>
  <c r="U181" i="51"/>
  <c r="Y430" i="51"/>
  <c r="Y180" i="51"/>
  <c r="Y431" i="51" s="1"/>
  <c r="W181" i="51"/>
  <c r="AD181" i="51"/>
  <c r="R430" i="51"/>
  <c r="R180" i="51"/>
  <c r="R431" i="51" s="1"/>
  <c r="S430" i="51"/>
  <c r="S180" i="51"/>
  <c r="S431" i="51" s="1"/>
  <c r="N430" i="51"/>
  <c r="N180" i="51"/>
  <c r="N431" i="51" s="1"/>
  <c r="AB430" i="51"/>
  <c r="AB180" i="51"/>
  <c r="AB431" i="51" s="1"/>
  <c r="T430" i="51"/>
  <c r="T180" i="51"/>
  <c r="T431" i="51" s="1"/>
  <c r="Q181" i="51"/>
  <c r="V430" i="51"/>
  <c r="V180" i="51"/>
  <c r="V431" i="51" s="1"/>
  <c r="D179" i="51"/>
  <c r="I180" i="51"/>
  <c r="Z180" i="51"/>
  <c r="G179" i="51"/>
  <c r="P181" i="51"/>
  <c r="Q239" i="12"/>
  <c r="Q481" i="12"/>
  <c r="W487" i="12"/>
  <c r="V10" i="26" s="1"/>
  <c r="F233" i="12"/>
  <c r="F476" i="12" s="1"/>
  <c r="E476" i="12"/>
  <c r="K238" i="12"/>
  <c r="K480" i="12"/>
  <c r="P238" i="12"/>
  <c r="P480" i="12"/>
  <c r="J236" i="12"/>
  <c r="J478" i="12"/>
  <c r="D476" i="12"/>
  <c r="AB236" i="12"/>
  <c r="AB478" i="12"/>
  <c r="AD240" i="12"/>
  <c r="AD482" i="12"/>
  <c r="D234" i="12"/>
  <c r="I235" i="12"/>
  <c r="E234" i="12"/>
  <c r="I477" i="12"/>
  <c r="O238" i="12"/>
  <c r="O480" i="12"/>
  <c r="AE237" i="12"/>
  <c r="AE479" i="12"/>
  <c r="M477" i="12"/>
  <c r="M235" i="12"/>
  <c r="Q560" i="50"/>
  <c r="AA558" i="50"/>
  <c r="G279" i="50"/>
  <c r="T559" i="50"/>
  <c r="R558" i="50"/>
  <c r="AF560" i="50"/>
  <c r="E557" i="50"/>
  <c r="F557" i="50" s="1"/>
  <c r="M561" i="50"/>
  <c r="Z559" i="50"/>
  <c r="U560" i="50"/>
  <c r="N559" i="50"/>
  <c r="AD563" i="50"/>
  <c r="AB561" i="50"/>
  <c r="AC559" i="50"/>
  <c r="K560" i="50"/>
  <c r="S559" i="50"/>
  <c r="E183" i="50"/>
  <c r="F183" i="50" s="1"/>
  <c r="I558" i="50"/>
  <c r="L468" i="50"/>
  <c r="E468" i="50" s="1"/>
  <c r="F468" i="50" s="1"/>
  <c r="E93" i="50"/>
  <c r="F93" i="50" s="1"/>
  <c r="V559" i="50"/>
  <c r="L559" i="50"/>
  <c r="D217" i="3" l="1"/>
  <c r="D476" i="3" s="1"/>
  <c r="H129" i="33"/>
  <c r="H324" i="33" s="1"/>
  <c r="U260" i="48"/>
  <c r="U525" i="48"/>
  <c r="G524" i="48"/>
  <c r="E475" i="3"/>
  <c r="T221" i="3"/>
  <c r="T479" i="3"/>
  <c r="J476" i="3"/>
  <c r="J218" i="3"/>
  <c r="G259" i="48"/>
  <c r="AC168" i="48"/>
  <c r="AC434" i="48" s="1"/>
  <c r="AB14" i="26" s="1"/>
  <c r="AC433" i="48"/>
  <c r="O476" i="3"/>
  <c r="G476" i="3" s="1"/>
  <c r="O218" i="3"/>
  <c r="G217" i="3"/>
  <c r="AE218" i="3"/>
  <c r="AE476" i="3"/>
  <c r="G324" i="33"/>
  <c r="AC333" i="33"/>
  <c r="O325" i="33"/>
  <c r="G130" i="33"/>
  <c r="D130" i="33"/>
  <c r="D325" i="33" s="1"/>
  <c r="Z326" i="33"/>
  <c r="U325" i="33"/>
  <c r="U337" i="47"/>
  <c r="N240" i="12"/>
  <c r="N482" i="12"/>
  <c r="X477" i="3"/>
  <c r="X219" i="3"/>
  <c r="L218" i="3"/>
  <c r="L476" i="3"/>
  <c r="U478" i="3"/>
  <c r="U220" i="3"/>
  <c r="R478" i="3"/>
  <c r="R220" i="3"/>
  <c r="AB478" i="3"/>
  <c r="AB220" i="3"/>
  <c r="AF476" i="3"/>
  <c r="AF218" i="3"/>
  <c r="Y219" i="3"/>
  <c r="Y477" i="3"/>
  <c r="W220" i="3"/>
  <c r="W478" i="3"/>
  <c r="N221" i="3"/>
  <c r="N479" i="3"/>
  <c r="I219" i="3"/>
  <c r="I477" i="3"/>
  <c r="Q221" i="3"/>
  <c r="Q479" i="3"/>
  <c r="AC478" i="3"/>
  <c r="AC220" i="3"/>
  <c r="M221" i="3"/>
  <c r="M479" i="3"/>
  <c r="V219" i="3"/>
  <c r="V477" i="3"/>
  <c r="AD221" i="3"/>
  <c r="AD479" i="3"/>
  <c r="Z220" i="3"/>
  <c r="Z478" i="3"/>
  <c r="AA219" i="3"/>
  <c r="AA477" i="3"/>
  <c r="S219" i="3"/>
  <c r="S477" i="3"/>
  <c r="P221" i="3"/>
  <c r="P479" i="3"/>
  <c r="K219" i="3"/>
  <c r="K477" i="3"/>
  <c r="F217" i="3"/>
  <c r="F476" i="3" s="1"/>
  <c r="E476" i="3"/>
  <c r="AA261" i="48"/>
  <c r="AA526" i="48"/>
  <c r="W525" i="48"/>
  <c r="W260" i="48"/>
  <c r="R261" i="48"/>
  <c r="R526" i="48"/>
  <c r="T166" i="48"/>
  <c r="T431" i="48"/>
  <c r="AE431" i="48"/>
  <c r="AE166" i="48"/>
  <c r="W431" i="48"/>
  <c r="W166" i="48"/>
  <c r="AB526" i="48"/>
  <c r="AB261" i="48"/>
  <c r="AF431" i="48"/>
  <c r="AF166" i="48"/>
  <c r="M261" i="48"/>
  <c r="M526" i="48"/>
  <c r="Z260" i="48"/>
  <c r="Z525" i="48"/>
  <c r="Y165" i="48"/>
  <c r="Y430" i="48"/>
  <c r="L262" i="48"/>
  <c r="L527" i="48"/>
  <c r="AF261" i="48"/>
  <c r="AF526" i="48"/>
  <c r="M434" i="48"/>
  <c r="L14" i="26" s="1"/>
  <c r="Q434" i="48"/>
  <c r="P14" i="26" s="1"/>
  <c r="AD432" i="48"/>
  <c r="AD167" i="48"/>
  <c r="X431" i="48"/>
  <c r="X166" i="48"/>
  <c r="O526" i="48"/>
  <c r="O261" i="48"/>
  <c r="N262" i="48"/>
  <c r="N527" i="48"/>
  <c r="P261" i="48"/>
  <c r="P526" i="48"/>
  <c r="AD261" i="48"/>
  <c r="AD526" i="48"/>
  <c r="V168" i="48"/>
  <c r="V433" i="48"/>
  <c r="AA433" i="48"/>
  <c r="AA168" i="48"/>
  <c r="R433" i="48"/>
  <c r="R168" i="48"/>
  <c r="Y527" i="48"/>
  <c r="Y262" i="48"/>
  <c r="X530" i="48"/>
  <c r="X265" i="48"/>
  <c r="X531" i="48" s="1"/>
  <c r="U164" i="48"/>
  <c r="U429" i="48"/>
  <c r="G429" i="48" s="1"/>
  <c r="G163" i="48"/>
  <c r="D163" i="48"/>
  <c r="I164" i="48"/>
  <c r="E163" i="48"/>
  <c r="F163" i="48" s="1"/>
  <c r="I429" i="48"/>
  <c r="K168" i="48"/>
  <c r="K433" i="48"/>
  <c r="T261" i="48"/>
  <c r="T526" i="48"/>
  <c r="L433" i="48"/>
  <c r="L168" i="48"/>
  <c r="D258" i="48"/>
  <c r="I259" i="48"/>
  <c r="E258" i="48"/>
  <c r="F258" i="48" s="1"/>
  <c r="I524" i="48"/>
  <c r="P168" i="48"/>
  <c r="P433" i="48"/>
  <c r="AC260" i="48"/>
  <c r="AC525" i="48"/>
  <c r="Q261" i="48"/>
  <c r="Q526" i="48"/>
  <c r="D428" i="48"/>
  <c r="E428" i="48"/>
  <c r="F428" i="48" s="1"/>
  <c r="O167" i="48"/>
  <c r="O432" i="48"/>
  <c r="S165" i="48"/>
  <c r="S430" i="48"/>
  <c r="J261" i="48"/>
  <c r="J526" i="48"/>
  <c r="E523" i="48"/>
  <c r="F523" i="48" s="1"/>
  <c r="D523" i="48"/>
  <c r="Z168" i="48"/>
  <c r="Z433" i="48"/>
  <c r="S529" i="48"/>
  <c r="S264" i="48"/>
  <c r="AE260" i="48"/>
  <c r="AE525" i="48"/>
  <c r="J165" i="48"/>
  <c r="J430" i="48"/>
  <c r="N168" i="48"/>
  <c r="N433" i="48"/>
  <c r="K260" i="48"/>
  <c r="K525" i="48"/>
  <c r="V261" i="48"/>
  <c r="V526" i="48"/>
  <c r="AB430" i="48"/>
  <c r="AB165" i="48"/>
  <c r="P432" i="51"/>
  <c r="O16" i="26" s="1"/>
  <c r="Q432" i="51"/>
  <c r="P16" i="26" s="1"/>
  <c r="AD432" i="51"/>
  <c r="AC16" i="26" s="1"/>
  <c r="Z431" i="51"/>
  <c r="W432" i="51"/>
  <c r="V16" i="26" s="1"/>
  <c r="U432" i="51"/>
  <c r="T16" i="26" s="1"/>
  <c r="M432" i="51"/>
  <c r="L16" i="26" s="1"/>
  <c r="D94" i="50"/>
  <c r="AA239" i="12"/>
  <c r="AA481" i="12"/>
  <c r="Y237" i="12"/>
  <c r="Y479" i="12"/>
  <c r="X479" i="12"/>
  <c r="X237" i="12"/>
  <c r="V237" i="12"/>
  <c r="V479" i="12"/>
  <c r="U237" i="12"/>
  <c r="U479" i="12"/>
  <c r="G479" i="12" s="1"/>
  <c r="G236" i="12"/>
  <c r="H479" i="12" s="1"/>
  <c r="Z238" i="12"/>
  <c r="Z480" i="12"/>
  <c r="T237" i="12"/>
  <c r="T479" i="12"/>
  <c r="L237" i="12"/>
  <c r="L479" i="12"/>
  <c r="S482" i="12"/>
  <c r="S240" i="12"/>
  <c r="L469" i="9"/>
  <c r="AF221" i="9"/>
  <c r="AF471" i="9"/>
  <c r="T229" i="9"/>
  <c r="T479" i="9"/>
  <c r="AD222" i="9"/>
  <c r="AD472" i="9"/>
  <c r="AA470" i="9"/>
  <c r="AE465" i="9"/>
  <c r="W467" i="9"/>
  <c r="Y233" i="9"/>
  <c r="Y484" i="9" s="1"/>
  <c r="Y483" i="9"/>
  <c r="AC463" i="9"/>
  <c r="U463" i="9"/>
  <c r="G212" i="9"/>
  <c r="F211" i="9"/>
  <c r="F462" i="9" s="1"/>
  <c r="E462" i="9"/>
  <c r="M464" i="9"/>
  <c r="Z467" i="9"/>
  <c r="D212" i="9"/>
  <c r="D463" i="9" s="1"/>
  <c r="E212" i="9"/>
  <c r="I463" i="9"/>
  <c r="K231" i="9"/>
  <c r="K481" i="9"/>
  <c r="G462" i="9"/>
  <c r="E334" i="47"/>
  <c r="N337" i="47"/>
  <c r="AC335" i="47"/>
  <c r="S337" i="47"/>
  <c r="K338" i="47"/>
  <c r="AG338" i="47"/>
  <c r="R337" i="47"/>
  <c r="Z340" i="47"/>
  <c r="Z411" i="47" s="1"/>
  <c r="X9" i="26" s="1"/>
  <c r="P337" i="47"/>
  <c r="AF339" i="47"/>
  <c r="AD337" i="47"/>
  <c r="I335" i="47"/>
  <c r="H335" i="47"/>
  <c r="F131" i="47"/>
  <c r="T337" i="47"/>
  <c r="O336" i="47"/>
  <c r="V336" i="47"/>
  <c r="H133" i="47"/>
  <c r="I133" i="47" s="1"/>
  <c r="AE336" i="47"/>
  <c r="AB336" i="47"/>
  <c r="Y336" i="47"/>
  <c r="L336" i="47"/>
  <c r="W336" i="47"/>
  <c r="E131" i="47"/>
  <c r="M337" i="47"/>
  <c r="F334" i="47"/>
  <c r="G130" i="47"/>
  <c r="G334" i="47" s="1"/>
  <c r="X335" i="47"/>
  <c r="AA340" i="47"/>
  <c r="AA411" i="47" s="1"/>
  <c r="Y9" i="26" s="1"/>
  <c r="H132" i="47"/>
  <c r="I132" i="47" s="1"/>
  <c r="J336" i="47"/>
  <c r="J561" i="50"/>
  <c r="D184" i="50"/>
  <c r="O559" i="50"/>
  <c r="G559" i="50" s="1"/>
  <c r="G185" i="50"/>
  <c r="E558" i="50"/>
  <c r="F558" i="50" s="1"/>
  <c r="D558" i="50"/>
  <c r="Y563" i="50"/>
  <c r="W560" i="50"/>
  <c r="AE561" i="50"/>
  <c r="D468" i="50"/>
  <c r="G184" i="50"/>
  <c r="P560" i="50"/>
  <c r="X560" i="50"/>
  <c r="AF181" i="51"/>
  <c r="L181" i="51"/>
  <c r="AC181" i="51"/>
  <c r="T181" i="51"/>
  <c r="V181" i="51"/>
  <c r="AA181" i="51"/>
  <c r="J181" i="51"/>
  <c r="R181" i="51"/>
  <c r="Y181" i="51"/>
  <c r="AE181" i="51"/>
  <c r="O181" i="51"/>
  <c r="D430" i="51"/>
  <c r="E430" i="51"/>
  <c r="F430" i="51" s="1"/>
  <c r="AB181" i="51"/>
  <c r="I431" i="51"/>
  <c r="E180" i="51"/>
  <c r="F180" i="51" s="1"/>
  <c r="S181" i="51"/>
  <c r="N181" i="51"/>
  <c r="Z181" i="51"/>
  <c r="G180" i="51"/>
  <c r="D180" i="51"/>
  <c r="I181" i="51"/>
  <c r="M478" i="12"/>
  <c r="M236" i="12"/>
  <c r="O239" i="12"/>
  <c r="O481" i="12"/>
  <c r="P239" i="12"/>
  <c r="P481" i="12"/>
  <c r="AB237" i="12"/>
  <c r="AB479" i="12"/>
  <c r="D477" i="12"/>
  <c r="E477" i="12"/>
  <c r="F234" i="12"/>
  <c r="F477" i="12" s="1"/>
  <c r="AD241" i="12"/>
  <c r="AD483" i="12"/>
  <c r="AE238" i="12"/>
  <c r="AE480" i="12"/>
  <c r="D235" i="12"/>
  <c r="I236" i="12"/>
  <c r="I478" i="12"/>
  <c r="E235" i="12"/>
  <c r="J237" i="12"/>
  <c r="J479" i="12"/>
  <c r="K239" i="12"/>
  <c r="K481" i="12"/>
  <c r="Q482" i="12"/>
  <c r="Q240" i="12"/>
  <c r="L560" i="50"/>
  <c r="S560" i="50"/>
  <c r="Z560" i="50"/>
  <c r="T560" i="50"/>
  <c r="I559" i="50"/>
  <c r="E184" i="50"/>
  <c r="F184" i="50" s="1"/>
  <c r="AC560" i="50"/>
  <c r="AD564" i="50"/>
  <c r="U561" i="50"/>
  <c r="M562" i="50"/>
  <c r="AF561" i="50"/>
  <c r="G280" i="50"/>
  <c r="Q561" i="50"/>
  <c r="L469" i="50"/>
  <c r="E94" i="50"/>
  <c r="F94" i="50" s="1"/>
  <c r="K561" i="50"/>
  <c r="AB562" i="50"/>
  <c r="N560" i="50"/>
  <c r="V560" i="50"/>
  <c r="R559" i="50"/>
  <c r="AA559" i="50"/>
  <c r="H130" i="33" l="1"/>
  <c r="H325" i="33" s="1"/>
  <c r="G525" i="48"/>
  <c r="D218" i="3"/>
  <c r="D477" i="3" s="1"/>
  <c r="J477" i="3"/>
  <c r="J219" i="3"/>
  <c r="T480" i="3"/>
  <c r="T222" i="3"/>
  <c r="U526" i="48"/>
  <c r="U261" i="48"/>
  <c r="E335" i="47"/>
  <c r="AE219" i="3"/>
  <c r="AE477" i="3"/>
  <c r="E469" i="50"/>
  <c r="F469" i="50" s="1"/>
  <c r="L642" i="50"/>
  <c r="G260" i="48"/>
  <c r="E218" i="3"/>
  <c r="E477" i="3" s="1"/>
  <c r="O477" i="3"/>
  <c r="G477" i="3" s="1"/>
  <c r="O219" i="3"/>
  <c r="G218" i="3"/>
  <c r="G325" i="33"/>
  <c r="Z327" i="33"/>
  <c r="G131" i="33"/>
  <c r="O326" i="33"/>
  <c r="D131" i="33"/>
  <c r="D326" i="33" s="1"/>
  <c r="U326" i="33"/>
  <c r="AC334" i="33"/>
  <c r="E132" i="47"/>
  <c r="U338" i="47"/>
  <c r="N483" i="12"/>
  <c r="N241" i="12"/>
  <c r="L219" i="3"/>
  <c r="L477" i="3"/>
  <c r="AF219" i="3"/>
  <c r="AF477" i="3"/>
  <c r="AB221" i="3"/>
  <c r="AB479" i="3"/>
  <c r="U221" i="3"/>
  <c r="U479" i="3"/>
  <c r="X220" i="3"/>
  <c r="X478" i="3"/>
  <c r="R479" i="3"/>
  <c r="R221" i="3"/>
  <c r="K220" i="3"/>
  <c r="K478" i="3"/>
  <c r="AA478" i="3"/>
  <c r="AA220" i="3"/>
  <c r="Z221" i="3"/>
  <c r="Z479" i="3"/>
  <c r="AD222" i="3"/>
  <c r="AD480" i="3"/>
  <c r="I220" i="3"/>
  <c r="I478" i="3"/>
  <c r="N222" i="3"/>
  <c r="N480" i="3"/>
  <c r="Y478" i="3"/>
  <c r="Y220" i="3"/>
  <c r="M222" i="3"/>
  <c r="M480" i="3"/>
  <c r="Q480" i="3"/>
  <c r="Q222" i="3"/>
  <c r="P222" i="3"/>
  <c r="P480" i="3"/>
  <c r="S478" i="3"/>
  <c r="S220" i="3"/>
  <c r="AC221" i="3"/>
  <c r="AC479" i="3"/>
  <c r="W221" i="3"/>
  <c r="W479" i="3"/>
  <c r="V220" i="3"/>
  <c r="V478" i="3"/>
  <c r="AF527" i="48"/>
  <c r="AF262" i="48"/>
  <c r="R527" i="48"/>
  <c r="R262" i="48"/>
  <c r="M262" i="48"/>
  <c r="M527" i="48"/>
  <c r="AB262" i="48"/>
  <c r="AB527" i="48"/>
  <c r="T432" i="48"/>
  <c r="T167" i="48"/>
  <c r="W261" i="48"/>
  <c r="W526" i="48"/>
  <c r="L528" i="48"/>
  <c r="L263" i="48"/>
  <c r="AF167" i="48"/>
  <c r="AF432" i="48"/>
  <c r="AE167" i="48"/>
  <c r="AE432" i="48"/>
  <c r="AA527" i="48"/>
  <c r="AA262" i="48"/>
  <c r="Y431" i="48"/>
  <c r="Y166" i="48"/>
  <c r="Z526" i="48"/>
  <c r="Z261" i="48"/>
  <c r="W432" i="48"/>
  <c r="W167" i="48"/>
  <c r="T262" i="48"/>
  <c r="T527" i="48"/>
  <c r="V434" i="48"/>
  <c r="U14" i="26" s="1"/>
  <c r="P262" i="48"/>
  <c r="P527" i="48"/>
  <c r="J166" i="48"/>
  <c r="J431" i="48"/>
  <c r="Z434" i="48"/>
  <c r="Y14" i="26" s="1"/>
  <c r="J527" i="48"/>
  <c r="J262" i="48"/>
  <c r="O433" i="48"/>
  <c r="O168" i="48"/>
  <c r="E524" i="48"/>
  <c r="F524" i="48" s="1"/>
  <c r="D524" i="48"/>
  <c r="L434" i="48"/>
  <c r="K14" i="26" s="1"/>
  <c r="D164" i="48"/>
  <c r="E164" i="48"/>
  <c r="F164" i="48" s="1"/>
  <c r="I165" i="48"/>
  <c r="I430" i="48"/>
  <c r="U430" i="48"/>
  <c r="G430" i="48" s="1"/>
  <c r="U165" i="48"/>
  <c r="G164" i="48"/>
  <c r="AA434" i="48"/>
  <c r="Z14" i="26" s="1"/>
  <c r="X167" i="48"/>
  <c r="X432" i="48"/>
  <c r="P434" i="48"/>
  <c r="O14" i="26" s="1"/>
  <c r="V262" i="48"/>
  <c r="V527" i="48"/>
  <c r="AB431" i="48"/>
  <c r="AB166" i="48"/>
  <c r="S265" i="48"/>
  <c r="S531" i="48" s="1"/>
  <c r="S530" i="48"/>
  <c r="Q527" i="48"/>
  <c r="Q262" i="48"/>
  <c r="AC261" i="48"/>
  <c r="AC526" i="48"/>
  <c r="K434" i="48"/>
  <c r="J14" i="26" s="1"/>
  <c r="AD262" i="48"/>
  <c r="AD527" i="48"/>
  <c r="O527" i="48"/>
  <c r="O262" i="48"/>
  <c r="K261" i="48"/>
  <c r="K526" i="48"/>
  <c r="N434" i="48"/>
  <c r="M14" i="26" s="1"/>
  <c r="AE261" i="48"/>
  <c r="AE526" i="48"/>
  <c r="S431" i="48"/>
  <c r="S166" i="48"/>
  <c r="D259" i="48"/>
  <c r="E259" i="48"/>
  <c r="F259" i="48" s="1"/>
  <c r="I260" i="48"/>
  <c r="I525" i="48"/>
  <c r="D525" i="48" s="1"/>
  <c r="D429" i="48"/>
  <c r="E429" i="48"/>
  <c r="F429" i="48" s="1"/>
  <c r="Y528" i="48"/>
  <c r="Y263" i="48"/>
  <c r="R434" i="48"/>
  <c r="Q14" i="26" s="1"/>
  <c r="N528" i="48"/>
  <c r="N263" i="48"/>
  <c r="AD433" i="48"/>
  <c r="AD168" i="48"/>
  <c r="N432" i="51"/>
  <c r="M16" i="26" s="1"/>
  <c r="I432" i="51"/>
  <c r="Y432" i="51"/>
  <c r="X16" i="26" s="1"/>
  <c r="J432" i="51"/>
  <c r="I16" i="26" s="1"/>
  <c r="V432" i="51"/>
  <c r="U16" i="26" s="1"/>
  <c r="AC432" i="51"/>
  <c r="AB16" i="26" s="1"/>
  <c r="AF432" i="51"/>
  <c r="AE16" i="26" s="1"/>
  <c r="S432" i="51"/>
  <c r="R16" i="26" s="1"/>
  <c r="AB432" i="51"/>
  <c r="AA16" i="26" s="1"/>
  <c r="O432" i="51"/>
  <c r="Z432" i="51"/>
  <c r="Y16" i="26" s="1"/>
  <c r="AE432" i="51"/>
  <c r="AD16" i="26" s="1"/>
  <c r="R432" i="51"/>
  <c r="Q16" i="26" s="1"/>
  <c r="AA432" i="51"/>
  <c r="Z16" i="26" s="1"/>
  <c r="T432" i="51"/>
  <c r="S16" i="26" s="1"/>
  <c r="L432" i="51"/>
  <c r="K16" i="26" s="1"/>
  <c r="U238" i="12"/>
  <c r="U480" i="12"/>
  <c r="G480" i="12" s="1"/>
  <c r="G237" i="12"/>
  <c r="H480" i="12" s="1"/>
  <c r="D478" i="12"/>
  <c r="S241" i="12"/>
  <c r="S483" i="12"/>
  <c r="V238" i="12"/>
  <c r="V480" i="12"/>
  <c r="T238" i="12"/>
  <c r="T480" i="12"/>
  <c r="Y238" i="12"/>
  <c r="Y480" i="12"/>
  <c r="X480" i="12"/>
  <c r="X238" i="12"/>
  <c r="L480" i="12"/>
  <c r="L238" i="12"/>
  <c r="Z239" i="12"/>
  <c r="Z481" i="12"/>
  <c r="AA482" i="12"/>
  <c r="AA240" i="12"/>
  <c r="AF222" i="9"/>
  <c r="AF472" i="9"/>
  <c r="T230" i="9"/>
  <c r="T480" i="9"/>
  <c r="L470" i="9"/>
  <c r="W468" i="9"/>
  <c r="AA221" i="9"/>
  <c r="AA471" i="9"/>
  <c r="AE466" i="9"/>
  <c r="AD223" i="9"/>
  <c r="AD473" i="9"/>
  <c r="F212" i="9"/>
  <c r="F463" i="9" s="1"/>
  <c r="E463" i="9"/>
  <c r="K232" i="9"/>
  <c r="K482" i="9"/>
  <c r="M465" i="9"/>
  <c r="G463" i="9"/>
  <c r="D213" i="9"/>
  <c r="D464" i="9" s="1"/>
  <c r="E213" i="9"/>
  <c r="I464" i="9"/>
  <c r="Z468" i="9"/>
  <c r="AC464" i="9"/>
  <c r="U464" i="9"/>
  <c r="G213" i="9"/>
  <c r="N338" i="47"/>
  <c r="W337" i="47"/>
  <c r="Y337" i="47"/>
  <c r="T338" i="47"/>
  <c r="AD338" i="47"/>
  <c r="I337" i="47"/>
  <c r="H337" i="47"/>
  <c r="J337" i="47"/>
  <c r="AE337" i="47"/>
  <c r="O337" i="47"/>
  <c r="G131" i="47"/>
  <c r="G335" i="47" s="1"/>
  <c r="F335" i="47"/>
  <c r="AG339" i="47"/>
  <c r="S338" i="47"/>
  <c r="AB337" i="47"/>
  <c r="V337" i="47"/>
  <c r="H134" i="47"/>
  <c r="I134" i="47" s="1"/>
  <c r="P338" i="47"/>
  <c r="R338" i="47"/>
  <c r="K339" i="47"/>
  <c r="AC336" i="47"/>
  <c r="I336" i="47"/>
  <c r="F132" i="47"/>
  <c r="H336" i="47"/>
  <c r="X336" i="47"/>
  <c r="M338" i="47"/>
  <c r="L337" i="47"/>
  <c r="AF340" i="47"/>
  <c r="AF411" i="47" s="1"/>
  <c r="AD9" i="26" s="1"/>
  <c r="D469" i="50"/>
  <c r="J562" i="50"/>
  <c r="D185" i="50"/>
  <c r="AE562" i="50"/>
  <c r="D559" i="50"/>
  <c r="X561" i="50"/>
  <c r="W561" i="50"/>
  <c r="Y564" i="50"/>
  <c r="P561" i="50"/>
  <c r="O560" i="50"/>
  <c r="G560" i="50" s="1"/>
  <c r="E181" i="51"/>
  <c r="F181" i="51" s="1"/>
  <c r="G431" i="51"/>
  <c r="D431" i="51"/>
  <c r="E431" i="51"/>
  <c r="D181" i="51"/>
  <c r="G181" i="51"/>
  <c r="K240" i="12"/>
  <c r="K482" i="12"/>
  <c r="AE239" i="12"/>
  <c r="AE481" i="12"/>
  <c r="O240" i="12"/>
  <c r="O482" i="12"/>
  <c r="D236" i="12"/>
  <c r="I237" i="12"/>
  <c r="I479" i="12"/>
  <c r="E236" i="12"/>
  <c r="AB238" i="12"/>
  <c r="AB480" i="12"/>
  <c r="P240" i="12"/>
  <c r="P482" i="12"/>
  <c r="M237" i="12"/>
  <c r="M479" i="12"/>
  <c r="F235" i="12"/>
  <c r="F478" i="12" s="1"/>
  <c r="E478" i="12"/>
  <c r="Q241" i="12"/>
  <c r="Q483" i="12"/>
  <c r="J238" i="12"/>
  <c r="J480" i="12"/>
  <c r="AD242" i="12"/>
  <c r="AD484" i="12"/>
  <c r="V561" i="50"/>
  <c r="AF562" i="50"/>
  <c r="U562" i="50"/>
  <c r="AC561" i="50"/>
  <c r="T561" i="50"/>
  <c r="S561" i="50"/>
  <c r="G281" i="50"/>
  <c r="E559" i="50"/>
  <c r="F559" i="50" s="1"/>
  <c r="AB563" i="50"/>
  <c r="R560" i="50"/>
  <c r="Q562" i="50"/>
  <c r="AD565" i="50"/>
  <c r="Z561" i="50"/>
  <c r="K562" i="50"/>
  <c r="AA560" i="50"/>
  <c r="N561" i="50"/>
  <c r="M563" i="50"/>
  <c r="I560" i="50"/>
  <c r="E185" i="50"/>
  <c r="F185" i="50" s="1"/>
  <c r="L561" i="50"/>
  <c r="D219" i="3" l="1"/>
  <c r="D478" i="3" s="1"/>
  <c r="H131" i="33"/>
  <c r="H326" i="33" s="1"/>
  <c r="G261" i="48"/>
  <c r="E219" i="3"/>
  <c r="F219" i="3" s="1"/>
  <c r="F478" i="3" s="1"/>
  <c r="U527" i="48"/>
  <c r="U262" i="48"/>
  <c r="J220" i="3"/>
  <c r="J478" i="3"/>
  <c r="T481" i="3"/>
  <c r="T223" i="3"/>
  <c r="G526" i="48"/>
  <c r="F218" i="3"/>
  <c r="F477" i="3" s="1"/>
  <c r="O478" i="3"/>
  <c r="G478" i="3" s="1"/>
  <c r="O220" i="3"/>
  <c r="G219" i="3"/>
  <c r="AE220" i="3"/>
  <c r="AE478" i="3"/>
  <c r="G326" i="33"/>
  <c r="U327" i="33"/>
  <c r="G132" i="33"/>
  <c r="O327" i="33"/>
  <c r="D132" i="33"/>
  <c r="D327" i="33" s="1"/>
  <c r="AC335" i="33"/>
  <c r="Z328" i="33"/>
  <c r="E133" i="47"/>
  <c r="U339" i="47"/>
  <c r="D479" i="12"/>
  <c r="N242" i="12"/>
  <c r="N484" i="12"/>
  <c r="U222" i="3"/>
  <c r="U480" i="3"/>
  <c r="AF220" i="3"/>
  <c r="AF478" i="3"/>
  <c r="R480" i="3"/>
  <c r="R222" i="3"/>
  <c r="X221" i="3"/>
  <c r="X479" i="3"/>
  <c r="AB222" i="3"/>
  <c r="AB480" i="3"/>
  <c r="L478" i="3"/>
  <c r="L220" i="3"/>
  <c r="N223" i="3"/>
  <c r="N481" i="3"/>
  <c r="AD223" i="3"/>
  <c r="AD481" i="3"/>
  <c r="K479" i="3"/>
  <c r="K221" i="3"/>
  <c r="P481" i="3"/>
  <c r="P223" i="3"/>
  <c r="M223" i="3"/>
  <c r="M481" i="3"/>
  <c r="V479" i="3"/>
  <c r="V221" i="3"/>
  <c r="S221" i="3"/>
  <c r="S479" i="3"/>
  <c r="Q223" i="3"/>
  <c r="Q481" i="3"/>
  <c r="E478" i="3"/>
  <c r="Z480" i="3"/>
  <c r="Z222" i="3"/>
  <c r="W222" i="3"/>
  <c r="W480" i="3"/>
  <c r="AC222" i="3"/>
  <c r="AC480" i="3"/>
  <c r="Y221" i="3"/>
  <c r="Y479" i="3"/>
  <c r="I221" i="3"/>
  <c r="I479" i="3"/>
  <c r="AA221" i="3"/>
  <c r="AA479" i="3"/>
  <c r="AA528" i="48"/>
  <c r="AA263" i="48"/>
  <c r="T168" i="48"/>
  <c r="T433" i="48"/>
  <c r="Y432" i="48"/>
  <c r="Y167" i="48"/>
  <c r="L264" i="48"/>
  <c r="L529" i="48"/>
  <c r="M528" i="48"/>
  <c r="M263" i="48"/>
  <c r="AF528" i="48"/>
  <c r="AF263" i="48"/>
  <c r="W527" i="48"/>
  <c r="W262" i="48"/>
  <c r="W433" i="48"/>
  <c r="W168" i="48"/>
  <c r="W434" i="48" s="1"/>
  <c r="V14" i="26" s="1"/>
  <c r="Z262" i="48"/>
  <c r="Z527" i="48"/>
  <c r="AE168" i="48"/>
  <c r="AE433" i="48"/>
  <c r="AF168" i="48"/>
  <c r="AF434" i="48" s="1"/>
  <c r="AE14" i="26" s="1"/>
  <c r="AF433" i="48"/>
  <c r="AB528" i="48"/>
  <c r="AB263" i="48"/>
  <c r="R528" i="48"/>
  <c r="R263" i="48"/>
  <c r="K262" i="48"/>
  <c r="K527" i="48"/>
  <c r="D260" i="48"/>
  <c r="E260" i="48"/>
  <c r="F260" i="48" s="1"/>
  <c r="I261" i="48"/>
  <c r="I526" i="48"/>
  <c r="AE527" i="48"/>
  <c r="AE262" i="48"/>
  <c r="Q528" i="48"/>
  <c r="Q263" i="48"/>
  <c r="E525" i="48"/>
  <c r="F525" i="48" s="1"/>
  <c r="U166" i="48"/>
  <c r="U431" i="48"/>
  <c r="G431" i="48" s="1"/>
  <c r="G165" i="48"/>
  <c r="O434" i="48"/>
  <c r="J432" i="48"/>
  <c r="J167" i="48"/>
  <c r="S167" i="48"/>
  <c r="S432" i="48"/>
  <c r="AB167" i="48"/>
  <c r="AB432" i="48"/>
  <c r="N529" i="48"/>
  <c r="N264" i="48"/>
  <c r="AD263" i="48"/>
  <c r="AD528" i="48"/>
  <c r="V528" i="48"/>
  <c r="V263" i="48"/>
  <c r="E430" i="48"/>
  <c r="F430" i="48" s="1"/>
  <c r="D430" i="48"/>
  <c r="J263" i="48"/>
  <c r="J528" i="48"/>
  <c r="P528" i="48"/>
  <c r="P263" i="48"/>
  <c r="AD434" i="48"/>
  <c r="AC14" i="26" s="1"/>
  <c r="Y264" i="48"/>
  <c r="Y529" i="48"/>
  <c r="O263" i="48"/>
  <c r="O528" i="48"/>
  <c r="AC527" i="48"/>
  <c r="AC262" i="48"/>
  <c r="X168" i="48"/>
  <c r="X433" i="48"/>
  <c r="D165" i="48"/>
  <c r="E165" i="48"/>
  <c r="F165" i="48" s="1"/>
  <c r="I166" i="48"/>
  <c r="I431" i="48"/>
  <c r="T263" i="48"/>
  <c r="T528" i="48"/>
  <c r="D432" i="51"/>
  <c r="C16" i="26" s="1"/>
  <c r="E432" i="51"/>
  <c r="H16" i="26"/>
  <c r="G432" i="51"/>
  <c r="G16" i="26" s="1"/>
  <c r="N16" i="26"/>
  <c r="X239" i="12"/>
  <c r="X481" i="12"/>
  <c r="Z240" i="12"/>
  <c r="Z482" i="12"/>
  <c r="T239" i="12"/>
  <c r="T481" i="12"/>
  <c r="S242" i="12"/>
  <c r="S484" i="12"/>
  <c r="U481" i="12"/>
  <c r="G481" i="12" s="1"/>
  <c r="U239" i="12"/>
  <c r="G238" i="12"/>
  <c r="H481" i="12" s="1"/>
  <c r="Y481" i="12"/>
  <c r="Y239" i="12"/>
  <c r="V481" i="12"/>
  <c r="V239" i="12"/>
  <c r="AA483" i="12"/>
  <c r="AA241" i="12"/>
  <c r="L239" i="12"/>
  <c r="L481" i="12"/>
  <c r="AC17" i="26"/>
  <c r="T231" i="9"/>
  <c r="T481" i="9"/>
  <c r="L221" i="9"/>
  <c r="L471" i="9"/>
  <c r="AF223" i="9"/>
  <c r="AF473" i="9"/>
  <c r="AA222" i="9"/>
  <c r="AA472" i="9"/>
  <c r="AD474" i="9"/>
  <c r="AD224" i="9"/>
  <c r="AE467" i="9"/>
  <c r="W469" i="9"/>
  <c r="K233" i="9"/>
  <c r="K484" i="9" s="1"/>
  <c r="K483" i="9"/>
  <c r="AC465" i="9"/>
  <c r="D214" i="9"/>
  <c r="D465" i="9" s="1"/>
  <c r="E214" i="9"/>
  <c r="I465" i="9"/>
  <c r="U465" i="9"/>
  <c r="G214" i="9"/>
  <c r="Z469" i="9"/>
  <c r="G464" i="9"/>
  <c r="F213" i="9"/>
  <c r="F464" i="9" s="1"/>
  <c r="E464" i="9"/>
  <c r="M466" i="9"/>
  <c r="E336" i="47"/>
  <c r="N339" i="47"/>
  <c r="P339" i="47"/>
  <c r="M339" i="47"/>
  <c r="G132" i="47"/>
  <c r="G336" i="47" s="1"/>
  <c r="F336" i="47"/>
  <c r="AC337" i="47"/>
  <c r="R339" i="47"/>
  <c r="V338" i="47"/>
  <c r="S339" i="47"/>
  <c r="AE338" i="47"/>
  <c r="F133" i="47"/>
  <c r="AD339" i="47"/>
  <c r="Y338" i="47"/>
  <c r="I338" i="47"/>
  <c r="H338" i="47"/>
  <c r="AG340" i="47"/>
  <c r="AG411" i="47" s="1"/>
  <c r="AE9" i="26" s="1"/>
  <c r="T339" i="47"/>
  <c r="L338" i="47"/>
  <c r="X337" i="47"/>
  <c r="K340" i="47"/>
  <c r="K411" i="47" s="1"/>
  <c r="I9" i="26" s="1"/>
  <c r="AB338" i="47"/>
  <c r="O338" i="47"/>
  <c r="J338" i="47"/>
  <c r="W338" i="47"/>
  <c r="J563" i="50"/>
  <c r="Y565" i="50"/>
  <c r="O561" i="50"/>
  <c r="G561" i="50" s="1"/>
  <c r="W562" i="50"/>
  <c r="P562" i="50"/>
  <c r="X562" i="50"/>
  <c r="G186" i="50"/>
  <c r="E560" i="50"/>
  <c r="F560" i="50" s="1"/>
  <c r="D560" i="50"/>
  <c r="AE563" i="50"/>
  <c r="D186" i="50"/>
  <c r="F431" i="51"/>
  <c r="J239" i="12"/>
  <c r="J481" i="12"/>
  <c r="P241" i="12"/>
  <c r="P483" i="12"/>
  <c r="O241" i="12"/>
  <c r="O483" i="12"/>
  <c r="K241" i="12"/>
  <c r="K483" i="12"/>
  <c r="D237" i="12"/>
  <c r="I238" i="12"/>
  <c r="I480" i="12"/>
  <c r="E237" i="12"/>
  <c r="AD243" i="12"/>
  <c r="AD485" i="12"/>
  <c r="Q242" i="12"/>
  <c r="Q484" i="12"/>
  <c r="M238" i="12"/>
  <c r="M480" i="12"/>
  <c r="AB239" i="12"/>
  <c r="AB481" i="12"/>
  <c r="E479" i="12"/>
  <c r="F236" i="12"/>
  <c r="F479" i="12" s="1"/>
  <c r="AE240" i="12"/>
  <c r="AE482" i="12"/>
  <c r="E186" i="50"/>
  <c r="F186" i="50" s="1"/>
  <c r="I561" i="50"/>
  <c r="G282" i="50"/>
  <c r="U563" i="50"/>
  <c r="V562" i="50"/>
  <c r="T562" i="50"/>
  <c r="Z562" i="50"/>
  <c r="L562" i="50"/>
  <c r="K563" i="50"/>
  <c r="Q563" i="50"/>
  <c r="AB564" i="50"/>
  <c r="AF563" i="50"/>
  <c r="N562" i="50"/>
  <c r="M564" i="50"/>
  <c r="AA561" i="50"/>
  <c r="R561" i="50"/>
  <c r="S562" i="50"/>
  <c r="AC562" i="50"/>
  <c r="D220" i="3" l="1"/>
  <c r="D479" i="3" s="1"/>
  <c r="H132" i="33"/>
  <c r="H327" i="33" s="1"/>
  <c r="G262" i="48"/>
  <c r="E220" i="3"/>
  <c r="T224" i="3"/>
  <c r="T482" i="3"/>
  <c r="U528" i="48"/>
  <c r="U263" i="48"/>
  <c r="J221" i="3"/>
  <c r="J479" i="3"/>
  <c r="AE479" i="3"/>
  <c r="AE221" i="3"/>
  <c r="O479" i="3"/>
  <c r="G479" i="3" s="1"/>
  <c r="O221" i="3"/>
  <c r="G220" i="3"/>
  <c r="G527" i="48"/>
  <c r="E337" i="47"/>
  <c r="G327" i="33"/>
  <c r="U328" i="33"/>
  <c r="AC336" i="33"/>
  <c r="O328" i="33"/>
  <c r="G328" i="33" s="1"/>
  <c r="G133" i="33"/>
  <c r="D133" i="33"/>
  <c r="D328" i="33" s="1"/>
  <c r="Z329" i="33"/>
  <c r="E134" i="47"/>
  <c r="U340" i="47"/>
  <c r="U411" i="47" s="1"/>
  <c r="S9" i="26" s="1"/>
  <c r="N485" i="12"/>
  <c r="N243" i="12"/>
  <c r="D480" i="12"/>
  <c r="AF221" i="3"/>
  <c r="AF479" i="3"/>
  <c r="AB223" i="3"/>
  <c r="AB481" i="3"/>
  <c r="R481" i="3"/>
  <c r="R223" i="3"/>
  <c r="X222" i="3"/>
  <c r="X480" i="3"/>
  <c r="L479" i="3"/>
  <c r="L221" i="3"/>
  <c r="U223" i="3"/>
  <c r="U481" i="3"/>
  <c r="I222" i="3"/>
  <c r="I480" i="3"/>
  <c r="Q224" i="3"/>
  <c r="Q482" i="3"/>
  <c r="AA222" i="3"/>
  <c r="AA480" i="3"/>
  <c r="AC223" i="3"/>
  <c r="AC481" i="3"/>
  <c r="AD224" i="3"/>
  <c r="AD482" i="3"/>
  <c r="S222" i="3"/>
  <c r="S480" i="3"/>
  <c r="M224" i="3"/>
  <c r="M482" i="3"/>
  <c r="K222" i="3"/>
  <c r="K480" i="3"/>
  <c r="F220" i="3"/>
  <c r="F479" i="3" s="1"/>
  <c r="E479" i="3"/>
  <c r="Y222" i="3"/>
  <c r="Y480" i="3"/>
  <c r="W223" i="3"/>
  <c r="W481" i="3"/>
  <c r="Z223" i="3"/>
  <c r="Z481" i="3"/>
  <c r="V222" i="3"/>
  <c r="V480" i="3"/>
  <c r="P224" i="3"/>
  <c r="P482" i="3"/>
  <c r="N224" i="3"/>
  <c r="N482" i="3"/>
  <c r="W528" i="48"/>
  <c r="W263" i="48"/>
  <c r="M529" i="48"/>
  <c r="M264" i="48"/>
  <c r="Y168" i="48"/>
  <c r="Y433" i="48"/>
  <c r="T434" i="48"/>
  <c r="S14" i="26" s="1"/>
  <c r="AB529" i="48"/>
  <c r="AB264" i="48"/>
  <c r="Z528" i="48"/>
  <c r="Z263" i="48"/>
  <c r="AA264" i="48"/>
  <c r="AA529" i="48"/>
  <c r="AF264" i="48"/>
  <c r="AF529" i="48"/>
  <c r="R529" i="48"/>
  <c r="R264" i="48"/>
  <c r="AE434" i="48"/>
  <c r="AD14" i="26" s="1"/>
  <c r="L265" i="48"/>
  <c r="L531" i="48" s="1"/>
  <c r="L530" i="48"/>
  <c r="Q264" i="48"/>
  <c r="Q529" i="48"/>
  <c r="T264" i="48"/>
  <c r="T529" i="48"/>
  <c r="J264" i="48"/>
  <c r="J529" i="48"/>
  <c r="J168" i="48"/>
  <c r="J433" i="48"/>
  <c r="U432" i="48"/>
  <c r="G432" i="48" s="1"/>
  <c r="U167" i="48"/>
  <c r="G166" i="48"/>
  <c r="D431" i="48"/>
  <c r="E431" i="48"/>
  <c r="F431" i="48" s="1"/>
  <c r="Y265" i="48"/>
  <c r="Y531" i="48" s="1"/>
  <c r="Y530" i="48"/>
  <c r="P264" i="48"/>
  <c r="P529" i="48"/>
  <c r="S168" i="48"/>
  <c r="S433" i="48"/>
  <c r="N14" i="26"/>
  <c r="AE263" i="48"/>
  <c r="AE528" i="48"/>
  <c r="D166" i="48"/>
  <c r="I432" i="48"/>
  <c r="E166" i="48"/>
  <c r="F166" i="48" s="1"/>
  <c r="I167" i="48"/>
  <c r="X434" i="48"/>
  <c r="W14" i="26" s="1"/>
  <c r="AD264" i="48"/>
  <c r="AD529" i="48"/>
  <c r="AC528" i="48"/>
  <c r="G528" i="48" s="1"/>
  <c r="AC263" i="48"/>
  <c r="G263" i="48" s="1"/>
  <c r="O529" i="48"/>
  <c r="O264" i="48"/>
  <c r="V264" i="48"/>
  <c r="V529" i="48"/>
  <c r="N265" i="48"/>
  <c r="N531" i="48" s="1"/>
  <c r="N530" i="48"/>
  <c r="AB168" i="48"/>
  <c r="AB433" i="48"/>
  <c r="E526" i="48"/>
  <c r="F526" i="48" s="1"/>
  <c r="D526" i="48"/>
  <c r="D261" i="48"/>
  <c r="E261" i="48"/>
  <c r="F261" i="48" s="1"/>
  <c r="I262" i="48"/>
  <c r="I527" i="48"/>
  <c r="K263" i="48"/>
  <c r="K528" i="48"/>
  <c r="F432" i="51"/>
  <c r="E16" i="26" s="1"/>
  <c r="L240" i="12"/>
  <c r="L482" i="12"/>
  <c r="U482" i="12"/>
  <c r="G482" i="12" s="1"/>
  <c r="U240" i="12"/>
  <c r="G239" i="12"/>
  <c r="H482" i="12" s="1"/>
  <c r="Y482" i="12"/>
  <c r="Y240" i="12"/>
  <c r="X240" i="12"/>
  <c r="X482" i="12"/>
  <c r="V240" i="12"/>
  <c r="V482" i="12"/>
  <c r="S243" i="12"/>
  <c r="S485" i="12"/>
  <c r="Z241" i="12"/>
  <c r="Z483" i="12"/>
  <c r="AA242" i="12"/>
  <c r="AA484" i="12"/>
  <c r="T482" i="12"/>
  <c r="T240" i="12"/>
  <c r="X17" i="26"/>
  <c r="L222" i="9"/>
  <c r="L472" i="9"/>
  <c r="AF474" i="9"/>
  <c r="AF224" i="9"/>
  <c r="T232" i="9"/>
  <c r="T482" i="9"/>
  <c r="AD475" i="9"/>
  <c r="AD225" i="9"/>
  <c r="W220" i="9"/>
  <c r="W470" i="9"/>
  <c r="AE468" i="9"/>
  <c r="AA473" i="9"/>
  <c r="AA223" i="9"/>
  <c r="D215" i="9"/>
  <c r="D466" i="9" s="1"/>
  <c r="E215" i="9"/>
  <c r="I466" i="9"/>
  <c r="G465" i="9"/>
  <c r="F214" i="9"/>
  <c r="F465" i="9" s="1"/>
  <c r="E465" i="9"/>
  <c r="Z470" i="9"/>
  <c r="AC466" i="9"/>
  <c r="M467" i="9"/>
  <c r="U466" i="9"/>
  <c r="G215" i="9"/>
  <c r="N340" i="47"/>
  <c r="N411" i="47" s="1"/>
  <c r="L9" i="26" s="1"/>
  <c r="O339" i="47"/>
  <c r="L339" i="47"/>
  <c r="R340" i="47"/>
  <c r="R411" i="47" s="1"/>
  <c r="P9" i="26" s="1"/>
  <c r="W339" i="47"/>
  <c r="J339" i="47"/>
  <c r="AB339" i="47"/>
  <c r="X338" i="47"/>
  <c r="F337" i="47"/>
  <c r="G133" i="47"/>
  <c r="G337" i="47" s="1"/>
  <c r="S340" i="47"/>
  <c r="S411" i="47" s="1"/>
  <c r="Q9" i="26" s="1"/>
  <c r="T340" i="47"/>
  <c r="T411" i="47" s="1"/>
  <c r="R9" i="26" s="1"/>
  <c r="Y339" i="47"/>
  <c r="P340" i="47"/>
  <c r="P411" i="47" s="1"/>
  <c r="N9" i="26" s="1"/>
  <c r="F134" i="47"/>
  <c r="AD340" i="47"/>
  <c r="AD411" i="47" s="1"/>
  <c r="AB9" i="26" s="1"/>
  <c r="AE339" i="47"/>
  <c r="V339" i="47"/>
  <c r="AC338" i="47"/>
  <c r="M340" i="47"/>
  <c r="M411" i="47" s="1"/>
  <c r="K9" i="26" s="1"/>
  <c r="H135" i="47"/>
  <c r="I135" i="47" s="1"/>
  <c r="J564" i="50"/>
  <c r="O562" i="50"/>
  <c r="G562" i="50" s="1"/>
  <c r="G187" i="50"/>
  <c r="X563" i="50"/>
  <c r="D187" i="50"/>
  <c r="AE564" i="50"/>
  <c r="D561" i="50"/>
  <c r="W563" i="50"/>
  <c r="P563" i="50"/>
  <c r="D16" i="26"/>
  <c r="AG16" i="26" s="1"/>
  <c r="AE241" i="12"/>
  <c r="AE483" i="12"/>
  <c r="Q243" i="12"/>
  <c r="Q485" i="12"/>
  <c r="D238" i="12"/>
  <c r="I239" i="12"/>
  <c r="E238" i="12"/>
  <c r="I481" i="12"/>
  <c r="P242" i="12"/>
  <c r="P484" i="12"/>
  <c r="AB240" i="12"/>
  <c r="AB482" i="12"/>
  <c r="K242" i="12"/>
  <c r="K484" i="12"/>
  <c r="M239" i="12"/>
  <c r="M481" i="12"/>
  <c r="AD244" i="12"/>
  <c r="AD486" i="12"/>
  <c r="F237" i="12"/>
  <c r="F480" i="12" s="1"/>
  <c r="E480" i="12"/>
  <c r="O242" i="12"/>
  <c r="O484" i="12"/>
  <c r="J240" i="12"/>
  <c r="J482" i="12"/>
  <c r="AC563" i="50"/>
  <c r="R562" i="50"/>
  <c r="V563" i="50"/>
  <c r="G283" i="50"/>
  <c r="N563" i="50"/>
  <c r="Q564" i="50"/>
  <c r="M565" i="50"/>
  <c r="AF564" i="50"/>
  <c r="K564" i="50"/>
  <c r="T563" i="50"/>
  <c r="I562" i="50"/>
  <c r="E187" i="50"/>
  <c r="F187" i="50" s="1"/>
  <c r="L563" i="50"/>
  <c r="U564" i="50"/>
  <c r="E561" i="50"/>
  <c r="F561" i="50" s="1"/>
  <c r="S563" i="50"/>
  <c r="AA562" i="50"/>
  <c r="AB565" i="50"/>
  <c r="Z563" i="50"/>
  <c r="G188" i="50"/>
  <c r="H133" i="33" l="1"/>
  <c r="H328" i="33" s="1"/>
  <c r="J480" i="3"/>
  <c r="J222" i="3"/>
  <c r="T483" i="3"/>
  <c r="T225" i="3"/>
  <c r="U264" i="48"/>
  <c r="U529" i="48"/>
  <c r="O222" i="3"/>
  <c r="O480" i="3"/>
  <c r="G480" i="3" s="1"/>
  <c r="G221" i="3"/>
  <c r="E221" i="3"/>
  <c r="F221" i="3" s="1"/>
  <c r="F480" i="3" s="1"/>
  <c r="AE222" i="3"/>
  <c r="AE480" i="3"/>
  <c r="O329" i="33"/>
  <c r="G134" i="33"/>
  <c r="D134" i="33"/>
  <c r="D329" i="33" s="1"/>
  <c r="AC337" i="33"/>
  <c r="Z330" i="33"/>
  <c r="U329" i="33"/>
  <c r="N244" i="12"/>
  <c r="N487" i="12" s="1"/>
  <c r="M10" i="26" s="1"/>
  <c r="N486" i="12"/>
  <c r="D221" i="3"/>
  <c r="D480" i="3" s="1"/>
  <c r="AB224" i="3"/>
  <c r="AB482" i="3"/>
  <c r="X223" i="3"/>
  <c r="X481" i="3"/>
  <c r="R224" i="3"/>
  <c r="R482" i="3"/>
  <c r="L222" i="3"/>
  <c r="L480" i="3"/>
  <c r="U224" i="3"/>
  <c r="U482" i="3"/>
  <c r="AF480" i="3"/>
  <c r="AF222" i="3"/>
  <c r="P225" i="3"/>
  <c r="P483" i="3"/>
  <c r="Z224" i="3"/>
  <c r="Z482" i="3"/>
  <c r="Y223" i="3"/>
  <c r="Y481" i="3"/>
  <c r="Q483" i="3"/>
  <c r="Q225" i="3"/>
  <c r="AC224" i="3"/>
  <c r="AC482" i="3"/>
  <c r="N225" i="3"/>
  <c r="N483" i="3"/>
  <c r="V223" i="3"/>
  <c r="V481" i="3"/>
  <c r="W224" i="3"/>
  <c r="W482" i="3"/>
  <c r="K223" i="3"/>
  <c r="K481" i="3"/>
  <c r="M225" i="3"/>
  <c r="M483" i="3"/>
  <c r="S223" i="3"/>
  <c r="S481" i="3"/>
  <c r="AD225" i="3"/>
  <c r="AD483" i="3"/>
  <c r="AA223" i="3"/>
  <c r="AA481" i="3"/>
  <c r="I223" i="3"/>
  <c r="I481" i="3"/>
  <c r="G466" i="9"/>
  <c r="R530" i="48"/>
  <c r="R265" i="48"/>
  <c r="R531" i="48" s="1"/>
  <c r="Y434" i="48"/>
  <c r="X14" i="26" s="1"/>
  <c r="AA530" i="48"/>
  <c r="AA265" i="48"/>
  <c r="AA531" i="48" s="1"/>
  <c r="M265" i="48"/>
  <c r="M531" i="48" s="1"/>
  <c r="M530" i="48"/>
  <c r="AB530" i="48"/>
  <c r="AB265" i="48"/>
  <c r="AB531" i="48" s="1"/>
  <c r="Z264" i="48"/>
  <c r="Z529" i="48"/>
  <c r="AF265" i="48"/>
  <c r="AF531" i="48" s="1"/>
  <c r="AF530" i="48"/>
  <c r="W264" i="48"/>
  <c r="W529" i="48"/>
  <c r="E432" i="48"/>
  <c r="F432" i="48" s="1"/>
  <c r="D432" i="48"/>
  <c r="D167" i="48"/>
  <c r="E167" i="48"/>
  <c r="F167" i="48" s="1"/>
  <c r="I168" i="48"/>
  <c r="I433" i="48"/>
  <c r="J434" i="48"/>
  <c r="I14" i="26" s="1"/>
  <c r="T530" i="48"/>
  <c r="T265" i="48"/>
  <c r="T531" i="48" s="1"/>
  <c r="E527" i="48"/>
  <c r="F527" i="48" s="1"/>
  <c r="D527" i="48"/>
  <c r="J265" i="48"/>
  <c r="J531" i="48" s="1"/>
  <c r="J530" i="48"/>
  <c r="Q530" i="48"/>
  <c r="Q265" i="48"/>
  <c r="Q531" i="48" s="1"/>
  <c r="D262" i="48"/>
  <c r="I528" i="48"/>
  <c r="D528" i="48" s="1"/>
  <c r="I263" i="48"/>
  <c r="E262" i="48"/>
  <c r="F262" i="48" s="1"/>
  <c r="AB434" i="48"/>
  <c r="AA14" i="26" s="1"/>
  <c r="V530" i="48"/>
  <c r="V265" i="48"/>
  <c r="V531" i="48" s="1"/>
  <c r="AC529" i="48"/>
  <c r="AC264" i="48"/>
  <c r="AD530" i="48"/>
  <c r="AD265" i="48"/>
  <c r="AD531" i="48" s="1"/>
  <c r="P530" i="48"/>
  <c r="P265" i="48"/>
  <c r="P531" i="48" s="1"/>
  <c r="O530" i="48"/>
  <c r="O265" i="48"/>
  <c r="K529" i="48"/>
  <c r="K264" i="48"/>
  <c r="AE264" i="48"/>
  <c r="AE529" i="48"/>
  <c r="S434" i="48"/>
  <c r="R14" i="26" s="1"/>
  <c r="U433" i="48"/>
  <c r="G433" i="48" s="1"/>
  <c r="U168" i="48"/>
  <c r="G167" i="48"/>
  <c r="AE565" i="50"/>
  <c r="AD17" i="26" s="1"/>
  <c r="T241" i="12"/>
  <c r="T483" i="12"/>
  <c r="X483" i="12"/>
  <c r="X241" i="12"/>
  <c r="U241" i="12"/>
  <c r="U483" i="12"/>
  <c r="G483" i="12" s="1"/>
  <c r="G240" i="12"/>
  <c r="H483" i="12" s="1"/>
  <c r="Z242" i="12"/>
  <c r="Z484" i="12"/>
  <c r="V483" i="12"/>
  <c r="V241" i="12"/>
  <c r="Y241" i="12"/>
  <c r="Y483" i="12"/>
  <c r="AA243" i="12"/>
  <c r="AA485" i="12"/>
  <c r="S244" i="12"/>
  <c r="S487" i="12" s="1"/>
  <c r="R10" i="26" s="1"/>
  <c r="S486" i="12"/>
  <c r="L483" i="12"/>
  <c r="L241" i="12"/>
  <c r="L17" i="26"/>
  <c r="AA17" i="26"/>
  <c r="AF475" i="9"/>
  <c r="AF225" i="9"/>
  <c r="T233" i="9"/>
  <c r="T484" i="9" s="1"/>
  <c r="T483" i="9"/>
  <c r="L223" i="9"/>
  <c r="L473" i="9"/>
  <c r="W221" i="9"/>
  <c r="W471" i="9"/>
  <c r="AD476" i="9"/>
  <c r="AD226" i="9"/>
  <c r="AA224" i="9"/>
  <c r="AA474" i="9"/>
  <c r="AE469" i="9"/>
  <c r="U467" i="9"/>
  <c r="G216" i="9"/>
  <c r="AC467" i="9"/>
  <c r="F215" i="9"/>
  <c r="F466" i="9" s="1"/>
  <c r="E466" i="9"/>
  <c r="M468" i="9"/>
  <c r="Z221" i="9"/>
  <c r="Z471" i="9"/>
  <c r="D216" i="9"/>
  <c r="D467" i="9" s="1"/>
  <c r="E216" i="9"/>
  <c r="I467" i="9"/>
  <c r="E338" i="47"/>
  <c r="V340" i="47"/>
  <c r="V411" i="47" s="1"/>
  <c r="T9" i="26" s="1"/>
  <c r="I339" i="47"/>
  <c r="H339" i="47"/>
  <c r="F135" i="47"/>
  <c r="AC339" i="47"/>
  <c r="AE340" i="47"/>
  <c r="AE411" i="47" s="1"/>
  <c r="AC9" i="26" s="1"/>
  <c r="G134" i="47"/>
  <c r="G338" i="47" s="1"/>
  <c r="F338" i="47"/>
  <c r="X339" i="47"/>
  <c r="J340" i="47"/>
  <c r="L340" i="47"/>
  <c r="L411" i="47" s="1"/>
  <c r="J9" i="26" s="1"/>
  <c r="Y340" i="47"/>
  <c r="Y411" i="47" s="1"/>
  <c r="W9" i="26" s="1"/>
  <c r="AB340" i="47"/>
  <c r="AB411" i="47" s="1"/>
  <c r="Z9" i="26" s="1"/>
  <c r="W340" i="47"/>
  <c r="W411" i="47" s="1"/>
  <c r="U9" i="26" s="1"/>
  <c r="O340" i="47"/>
  <c r="O411" i="47" s="1"/>
  <c r="M9" i="26" s="1"/>
  <c r="H136" i="47"/>
  <c r="I136" i="47" s="1"/>
  <c r="E135" i="47"/>
  <c r="D188" i="50"/>
  <c r="J565" i="50"/>
  <c r="W564" i="50"/>
  <c r="E562" i="50"/>
  <c r="F562" i="50" s="1"/>
  <c r="D562" i="50"/>
  <c r="P564" i="50"/>
  <c r="X564" i="50"/>
  <c r="O563" i="50"/>
  <c r="G563" i="50" s="1"/>
  <c r="J241" i="12"/>
  <c r="J483" i="12"/>
  <c r="D481" i="12"/>
  <c r="M240" i="12"/>
  <c r="M482" i="12"/>
  <c r="AB241" i="12"/>
  <c r="AB483" i="12"/>
  <c r="E481" i="12"/>
  <c r="F238" i="12"/>
  <c r="F481" i="12" s="1"/>
  <c r="Q244" i="12"/>
  <c r="Q486" i="12"/>
  <c r="D239" i="12"/>
  <c r="I240" i="12"/>
  <c r="I482" i="12"/>
  <c r="E239" i="12"/>
  <c r="O485" i="12"/>
  <c r="O243" i="12"/>
  <c r="AD487" i="12"/>
  <c r="AC10" i="26" s="1"/>
  <c r="K485" i="12"/>
  <c r="K243" i="12"/>
  <c r="P243" i="12"/>
  <c r="P485" i="12"/>
  <c r="AE242" i="12"/>
  <c r="AE484" i="12"/>
  <c r="AA563" i="50"/>
  <c r="E188" i="50"/>
  <c r="F188" i="50" s="1"/>
  <c r="I563" i="50"/>
  <c r="T564" i="50"/>
  <c r="AF565" i="50"/>
  <c r="G284" i="50"/>
  <c r="AC564" i="50"/>
  <c r="U565" i="50"/>
  <c r="Q565" i="50"/>
  <c r="R563" i="50"/>
  <c r="Z564" i="50"/>
  <c r="L564" i="50"/>
  <c r="N564" i="50"/>
  <c r="V564" i="50"/>
  <c r="S564" i="50"/>
  <c r="K565" i="50"/>
  <c r="D222" i="3" l="1"/>
  <c r="D481" i="3" s="1"/>
  <c r="H134" i="33"/>
  <c r="H329" i="33" s="1"/>
  <c r="E222" i="3"/>
  <c r="T226" i="3"/>
  <c r="T484" i="3"/>
  <c r="J223" i="3"/>
  <c r="J481" i="3"/>
  <c r="U530" i="48"/>
  <c r="U265" i="48"/>
  <c r="U531" i="48" s="1"/>
  <c r="G529" i="48"/>
  <c r="G264" i="48"/>
  <c r="E480" i="3"/>
  <c r="D482" i="12"/>
  <c r="AE481" i="3"/>
  <c r="AE223" i="3"/>
  <c r="O481" i="3"/>
  <c r="G481" i="3" s="1"/>
  <c r="O223" i="3"/>
  <c r="G222" i="3"/>
  <c r="AC338" i="33"/>
  <c r="Z331" i="33"/>
  <c r="U330" i="33"/>
  <c r="G135" i="33"/>
  <c r="O330" i="33"/>
  <c r="D135" i="33"/>
  <c r="D330" i="33" s="1"/>
  <c r="G329" i="33"/>
  <c r="E136" i="47"/>
  <c r="E339" i="47"/>
  <c r="X482" i="3"/>
  <c r="X224" i="3"/>
  <c r="U225" i="3"/>
  <c r="U483" i="3"/>
  <c r="R225" i="3"/>
  <c r="R483" i="3"/>
  <c r="AF481" i="3"/>
  <c r="AF223" i="3"/>
  <c r="AB483" i="3"/>
  <c r="AB225" i="3"/>
  <c r="L223" i="3"/>
  <c r="L481" i="3"/>
  <c r="E481" i="3"/>
  <c r="F222" i="3"/>
  <c r="F481" i="3" s="1"/>
  <c r="V224" i="3"/>
  <c r="V482" i="3"/>
  <c r="Y224" i="3"/>
  <c r="Y482" i="3"/>
  <c r="P226" i="3"/>
  <c r="P484" i="3"/>
  <c r="AA482" i="3"/>
  <c r="AA224" i="3"/>
  <c r="M226" i="3"/>
  <c r="M484" i="3"/>
  <c r="D223" i="3"/>
  <c r="D482" i="3" s="1"/>
  <c r="I224" i="3"/>
  <c r="I482" i="3"/>
  <c r="W225" i="3"/>
  <c r="W483" i="3"/>
  <c r="N226" i="3"/>
  <c r="N484" i="3"/>
  <c r="AC225" i="3"/>
  <c r="AC483" i="3"/>
  <c r="Q226" i="3"/>
  <c r="Q484" i="3"/>
  <c r="Z225" i="3"/>
  <c r="Z483" i="3"/>
  <c r="AD226" i="3"/>
  <c r="AD484" i="3"/>
  <c r="S224" i="3"/>
  <c r="S482" i="3"/>
  <c r="K224" i="3"/>
  <c r="K482" i="3"/>
  <c r="Z530" i="48"/>
  <c r="Z265" i="48"/>
  <c r="Z531" i="48" s="1"/>
  <c r="E528" i="48"/>
  <c r="F528" i="48" s="1"/>
  <c r="W265" i="48"/>
  <c r="W531" i="48" s="1"/>
  <c r="W530" i="48"/>
  <c r="U434" i="48"/>
  <c r="G168" i="48"/>
  <c r="K530" i="48"/>
  <c r="K265" i="48"/>
  <c r="K531" i="48" s="1"/>
  <c r="D433" i="48"/>
  <c r="E433" i="48"/>
  <c r="F433" i="48" s="1"/>
  <c r="D168" i="48"/>
  <c r="I434" i="48"/>
  <c r="E168" i="48"/>
  <c r="F168" i="48" s="1"/>
  <c r="AE530" i="48"/>
  <c r="AE265" i="48"/>
  <c r="AE531" i="48" s="1"/>
  <c r="O531" i="48"/>
  <c r="AC530" i="48"/>
  <c r="AC265" i="48"/>
  <c r="AC531" i="48" s="1"/>
  <c r="D263" i="48"/>
  <c r="E263" i="48"/>
  <c r="F263" i="48" s="1"/>
  <c r="I264" i="48"/>
  <c r="I529" i="48"/>
  <c r="L242" i="12"/>
  <c r="L484" i="12"/>
  <c r="V484" i="12"/>
  <c r="V242" i="12"/>
  <c r="X242" i="12"/>
  <c r="X484" i="12"/>
  <c r="AA486" i="12"/>
  <c r="AA244" i="12"/>
  <c r="AA487" i="12" s="1"/>
  <c r="Z10" i="26" s="1"/>
  <c r="Y242" i="12"/>
  <c r="Y484" i="12"/>
  <c r="Z243" i="12"/>
  <c r="Z485" i="12"/>
  <c r="U242" i="12"/>
  <c r="U484" i="12"/>
  <c r="G484" i="12" s="1"/>
  <c r="G241" i="12"/>
  <c r="H484" i="12" s="1"/>
  <c r="T242" i="12"/>
  <c r="T484" i="12"/>
  <c r="P17" i="26"/>
  <c r="AE17" i="26"/>
  <c r="T17" i="26"/>
  <c r="J17" i="26"/>
  <c r="I17" i="26"/>
  <c r="AF226" i="9"/>
  <c r="AF476" i="9"/>
  <c r="L224" i="9"/>
  <c r="L474" i="9"/>
  <c r="AE470" i="9"/>
  <c r="AD227" i="9"/>
  <c r="AD477" i="9"/>
  <c r="AA475" i="9"/>
  <c r="AA225" i="9"/>
  <c r="W222" i="9"/>
  <c r="W472" i="9"/>
  <c r="M469" i="9"/>
  <c r="D217" i="9"/>
  <c r="D468" i="9" s="1"/>
  <c r="E217" i="9"/>
  <c r="I468" i="9"/>
  <c r="Z222" i="9"/>
  <c r="Z472" i="9"/>
  <c r="G467" i="9"/>
  <c r="AC468" i="9"/>
  <c r="F216" i="9"/>
  <c r="F467" i="9" s="1"/>
  <c r="E467" i="9"/>
  <c r="U468" i="9"/>
  <c r="G217" i="9"/>
  <c r="X340" i="47"/>
  <c r="X411" i="47" s="1"/>
  <c r="V9" i="26" s="1"/>
  <c r="G135" i="47"/>
  <c r="G339" i="47" s="1"/>
  <c r="F339" i="47"/>
  <c r="I340" i="47"/>
  <c r="I411" i="47" s="1"/>
  <c r="F9" i="26" s="1"/>
  <c r="H340" i="47"/>
  <c r="H411" i="47" s="1"/>
  <c r="G9" i="26" s="1"/>
  <c r="F136" i="47"/>
  <c r="AC340" i="47"/>
  <c r="AC411" i="47" s="1"/>
  <c r="AA9" i="26" s="1"/>
  <c r="J411" i="47"/>
  <c r="H9" i="26" s="1"/>
  <c r="P565" i="50"/>
  <c r="D189" i="50"/>
  <c r="O564" i="50"/>
  <c r="G564" i="50" s="1"/>
  <c r="X565" i="50"/>
  <c r="D563" i="50"/>
  <c r="W565" i="50"/>
  <c r="G189" i="50"/>
  <c r="F239" i="12"/>
  <c r="F482" i="12" s="1"/>
  <c r="E482" i="12"/>
  <c r="O244" i="12"/>
  <c r="O486" i="12"/>
  <c r="Q487" i="12"/>
  <c r="P10" i="26" s="1"/>
  <c r="AB242" i="12"/>
  <c r="AB484" i="12"/>
  <c r="K244" i="12"/>
  <c r="K486" i="12"/>
  <c r="M241" i="12"/>
  <c r="M483" i="12"/>
  <c r="AE243" i="12"/>
  <c r="AE485" i="12"/>
  <c r="P244" i="12"/>
  <c r="P486" i="12"/>
  <c r="D240" i="12"/>
  <c r="I241" i="12"/>
  <c r="I483" i="12"/>
  <c r="E240" i="12"/>
  <c r="J242" i="12"/>
  <c r="J484" i="12"/>
  <c r="Z565" i="50"/>
  <c r="I564" i="50"/>
  <c r="E189" i="50"/>
  <c r="F189" i="50" s="1"/>
  <c r="V565" i="50"/>
  <c r="L565" i="50"/>
  <c r="R564" i="50"/>
  <c r="T565" i="50"/>
  <c r="S565" i="50"/>
  <c r="G285" i="50"/>
  <c r="E563" i="50"/>
  <c r="F563" i="50" s="1"/>
  <c r="AA564" i="50"/>
  <c r="N565" i="50"/>
  <c r="AC565" i="50"/>
  <c r="H135" i="33" l="1"/>
  <c r="H330" i="33" s="1"/>
  <c r="J482" i="3"/>
  <c r="J224" i="3"/>
  <c r="T227" i="3"/>
  <c r="T485" i="3"/>
  <c r="G531" i="48"/>
  <c r="AE482" i="3"/>
  <c r="AE224" i="3"/>
  <c r="G530" i="48"/>
  <c r="G265" i="48"/>
  <c r="E223" i="3"/>
  <c r="O224" i="3"/>
  <c r="O482" i="3"/>
  <c r="G482" i="3" s="1"/>
  <c r="G223" i="3"/>
  <c r="G330" i="33"/>
  <c r="U331" i="33"/>
  <c r="O331" i="33"/>
  <c r="G136" i="33"/>
  <c r="D136" i="33"/>
  <c r="D331" i="33" s="1"/>
  <c r="Z332" i="33"/>
  <c r="AC339" i="33"/>
  <c r="E340" i="47"/>
  <c r="E411" i="47" s="1"/>
  <c r="C9" i="26" s="1"/>
  <c r="D483" i="12"/>
  <c r="L224" i="3"/>
  <c r="L482" i="3"/>
  <c r="U226" i="3"/>
  <c r="U484" i="3"/>
  <c r="AB226" i="3"/>
  <c r="AB484" i="3"/>
  <c r="X225" i="3"/>
  <c r="X483" i="3"/>
  <c r="AF482" i="3"/>
  <c r="AF224" i="3"/>
  <c r="R226" i="3"/>
  <c r="R484" i="3"/>
  <c r="Q227" i="3"/>
  <c r="Q485" i="3"/>
  <c r="S483" i="3"/>
  <c r="S225" i="3"/>
  <c r="Z226" i="3"/>
  <c r="Z484" i="3"/>
  <c r="W226" i="3"/>
  <c r="W484" i="3"/>
  <c r="V225" i="3"/>
  <c r="V483" i="3"/>
  <c r="M227" i="3"/>
  <c r="M485" i="3"/>
  <c r="P227" i="3"/>
  <c r="P485" i="3"/>
  <c r="K225" i="3"/>
  <c r="K483" i="3"/>
  <c r="AD227" i="3"/>
  <c r="AD485" i="3"/>
  <c r="AC484" i="3"/>
  <c r="AC226" i="3"/>
  <c r="N227" i="3"/>
  <c r="N485" i="3"/>
  <c r="F223" i="3"/>
  <c r="F482" i="3" s="1"/>
  <c r="E482" i="3"/>
  <c r="AA225" i="3"/>
  <c r="AA483" i="3"/>
  <c r="I225" i="3"/>
  <c r="E224" i="3"/>
  <c r="I483" i="3"/>
  <c r="Y225" i="3"/>
  <c r="Y483" i="3"/>
  <c r="E529" i="48"/>
  <c r="F529" i="48" s="1"/>
  <c r="D529" i="48"/>
  <c r="D264" i="48"/>
  <c r="I530" i="48"/>
  <c r="E264" i="48"/>
  <c r="F264" i="48" s="1"/>
  <c r="I265" i="48"/>
  <c r="E434" i="48"/>
  <c r="D434" i="48"/>
  <c r="C14" i="26" s="1"/>
  <c r="H14" i="26"/>
  <c r="T14" i="26"/>
  <c r="G434" i="48"/>
  <c r="G14" i="26" s="1"/>
  <c r="G468" i="9"/>
  <c r="Z486" i="12"/>
  <c r="Z244" i="12"/>
  <c r="Z487" i="12" s="1"/>
  <c r="Y10" i="26" s="1"/>
  <c r="V243" i="12"/>
  <c r="V485" i="12"/>
  <c r="U243" i="12"/>
  <c r="U485" i="12"/>
  <c r="G485" i="12" s="1"/>
  <c r="G242" i="12"/>
  <c r="H485" i="12" s="1"/>
  <c r="Y243" i="12"/>
  <c r="Y485" i="12"/>
  <c r="T243" i="12"/>
  <c r="T485" i="12"/>
  <c r="X243" i="12"/>
  <c r="X485" i="12"/>
  <c r="L485" i="12"/>
  <c r="L243" i="12"/>
  <c r="R17" i="26"/>
  <c r="W17" i="26"/>
  <c r="O17" i="26"/>
  <c r="S17" i="26"/>
  <c r="AB17" i="26"/>
  <c r="U17" i="26"/>
  <c r="Y17" i="26"/>
  <c r="K17" i="26"/>
  <c r="M17" i="26"/>
  <c r="AF227" i="9"/>
  <c r="AF477" i="9"/>
  <c r="L225" i="9"/>
  <c r="L475" i="9"/>
  <c r="W223" i="9"/>
  <c r="W473" i="9"/>
  <c r="AD228" i="9"/>
  <c r="AD478" i="9"/>
  <c r="AA476" i="9"/>
  <c r="AA226" i="9"/>
  <c r="AE221" i="9"/>
  <c r="AE471" i="9"/>
  <c r="AC469" i="9"/>
  <c r="F217" i="9"/>
  <c r="F468" i="9" s="1"/>
  <c r="E468" i="9"/>
  <c r="Z223" i="9"/>
  <c r="Z473" i="9"/>
  <c r="U469" i="9"/>
  <c r="G218" i="9"/>
  <c r="D218" i="9"/>
  <c r="D469" i="9" s="1"/>
  <c r="E218" i="9"/>
  <c r="I469" i="9"/>
  <c r="M470" i="9"/>
  <c r="G136" i="47"/>
  <c r="G340" i="47" s="1"/>
  <c r="G411" i="47" s="1"/>
  <c r="E9" i="26" s="1"/>
  <c r="F340" i="47"/>
  <c r="F411" i="47" s="1"/>
  <c r="D190" i="50"/>
  <c r="O565" i="50"/>
  <c r="G190" i="50"/>
  <c r="D564" i="50"/>
  <c r="J243" i="12"/>
  <c r="J485" i="12"/>
  <c r="AE244" i="12"/>
  <c r="AE486" i="12"/>
  <c r="K487" i="12"/>
  <c r="J10" i="26" s="1"/>
  <c r="F240" i="12"/>
  <c r="F483" i="12" s="1"/>
  <c r="E483" i="12"/>
  <c r="O487" i="12"/>
  <c r="P487" i="12"/>
  <c r="O10" i="26" s="1"/>
  <c r="M242" i="12"/>
  <c r="M484" i="12"/>
  <c r="AB243" i="12"/>
  <c r="AB485" i="12"/>
  <c r="D241" i="12"/>
  <c r="I242" i="12"/>
  <c r="I484" i="12"/>
  <c r="E241" i="12"/>
  <c r="AA565" i="50"/>
  <c r="G286" i="50"/>
  <c r="E564" i="50"/>
  <c r="F564" i="50" s="1"/>
  <c r="R565" i="50"/>
  <c r="E190" i="50"/>
  <c r="F190" i="50" s="1"/>
  <c r="I565" i="50"/>
  <c r="D224" i="3" l="1"/>
  <c r="D483" i="3" s="1"/>
  <c r="H136" i="33"/>
  <c r="H331" i="33" s="1"/>
  <c r="J225" i="3"/>
  <c r="J483" i="3"/>
  <c r="T228" i="3"/>
  <c r="T486" i="3"/>
  <c r="D9" i="26"/>
  <c r="AG9" i="26" s="1"/>
  <c r="I1" i="47"/>
  <c r="O225" i="3"/>
  <c r="O483" i="3"/>
  <c r="G483" i="3" s="1"/>
  <c r="G224" i="3"/>
  <c r="AE225" i="3"/>
  <c r="AE483" i="3"/>
  <c r="G331" i="33"/>
  <c r="U332" i="33"/>
  <c r="Z333" i="33"/>
  <c r="O332" i="33"/>
  <c r="G332" i="33" s="1"/>
  <c r="G137" i="33"/>
  <c r="D137" i="33"/>
  <c r="D332" i="33" s="1"/>
  <c r="AC340" i="33"/>
  <c r="R227" i="3"/>
  <c r="R485" i="3"/>
  <c r="X226" i="3"/>
  <c r="X484" i="3"/>
  <c r="U227" i="3"/>
  <c r="U485" i="3"/>
  <c r="AF483" i="3"/>
  <c r="AF225" i="3"/>
  <c r="AB227" i="3"/>
  <c r="AB485" i="3"/>
  <c r="L483" i="3"/>
  <c r="L225" i="3"/>
  <c r="E225" i="3" s="1"/>
  <c r="F224" i="3"/>
  <c r="F483" i="3" s="1"/>
  <c r="E483" i="3"/>
  <c r="AA484" i="3"/>
  <c r="AA226" i="3"/>
  <c r="W227" i="3"/>
  <c r="W485" i="3"/>
  <c r="Y226" i="3"/>
  <c r="Y484" i="3"/>
  <c r="I226" i="3"/>
  <c r="I484" i="3"/>
  <c r="N228" i="3"/>
  <c r="N486" i="3"/>
  <c r="AD228" i="3"/>
  <c r="AD486" i="3"/>
  <c r="P228" i="3"/>
  <c r="P486" i="3"/>
  <c r="AC227" i="3"/>
  <c r="AC485" i="3"/>
  <c r="V484" i="3"/>
  <c r="V226" i="3"/>
  <c r="Z227" i="3"/>
  <c r="Z485" i="3"/>
  <c r="Q228" i="3"/>
  <c r="Q486" i="3"/>
  <c r="K226" i="3"/>
  <c r="K484" i="3"/>
  <c r="M228" i="3"/>
  <c r="M486" i="3"/>
  <c r="S226" i="3"/>
  <c r="S484" i="3"/>
  <c r="F434" i="48"/>
  <c r="E14" i="26" s="1"/>
  <c r="D14" i="26"/>
  <c r="AG14" i="26" s="1"/>
  <c r="D530" i="48"/>
  <c r="E530" i="48"/>
  <c r="F530" i="48" s="1"/>
  <c r="D265" i="48"/>
  <c r="I531" i="48"/>
  <c r="E265" i="48"/>
  <c r="F265" i="48" s="1"/>
  <c r="L244" i="12"/>
  <c r="L487" i="12" s="1"/>
  <c r="K10" i="26" s="1"/>
  <c r="L486" i="12"/>
  <c r="T244" i="12"/>
  <c r="T487" i="12" s="1"/>
  <c r="S10" i="26" s="1"/>
  <c r="T486" i="12"/>
  <c r="V244" i="12"/>
  <c r="V487" i="12" s="1"/>
  <c r="U10" i="26" s="1"/>
  <c r="V486" i="12"/>
  <c r="U244" i="12"/>
  <c r="U486" i="12"/>
  <c r="G486" i="12" s="1"/>
  <c r="G243" i="12"/>
  <c r="H486" i="12" s="1"/>
  <c r="X486" i="12"/>
  <c r="X244" i="12"/>
  <c r="X487" i="12" s="1"/>
  <c r="W10" i="26" s="1"/>
  <c r="Y486" i="12"/>
  <c r="Y244" i="12"/>
  <c r="Y487" i="12" s="1"/>
  <c r="X10" i="26" s="1"/>
  <c r="Q17" i="26"/>
  <c r="N17" i="26"/>
  <c r="Z17" i="26"/>
  <c r="L226" i="9"/>
  <c r="L476" i="9"/>
  <c r="AF228" i="9"/>
  <c r="AF478" i="9"/>
  <c r="AD479" i="9"/>
  <c r="AD229" i="9"/>
  <c r="AA227" i="9"/>
  <c r="AA477" i="9"/>
  <c r="AE222" i="9"/>
  <c r="AE472" i="9"/>
  <c r="W224" i="9"/>
  <c r="W474" i="9"/>
  <c r="G469" i="9"/>
  <c r="M221" i="9"/>
  <c r="M471" i="9"/>
  <c r="D219" i="9"/>
  <c r="D470" i="9" s="1"/>
  <c r="E219" i="9"/>
  <c r="I470" i="9"/>
  <c r="F218" i="9"/>
  <c r="F469" i="9" s="1"/>
  <c r="E469" i="9"/>
  <c r="U470" i="9"/>
  <c r="G219" i="9"/>
  <c r="Z224" i="9"/>
  <c r="Z474" i="9"/>
  <c r="AC470" i="9"/>
  <c r="G565" i="50"/>
  <c r="D565" i="50"/>
  <c r="M485" i="12"/>
  <c r="M243" i="12"/>
  <c r="E484" i="12"/>
  <c r="F241" i="12"/>
  <c r="F484" i="12" s="1"/>
  <c r="N10" i="26"/>
  <c r="AE487" i="12"/>
  <c r="AD10" i="26" s="1"/>
  <c r="D484" i="12"/>
  <c r="AB486" i="12"/>
  <c r="AB244" i="12"/>
  <c r="D242" i="12"/>
  <c r="I243" i="12"/>
  <c r="E242" i="12"/>
  <c r="I485" i="12"/>
  <c r="J244" i="12"/>
  <c r="J486" i="12"/>
  <c r="G287" i="50"/>
  <c r="E565" i="50"/>
  <c r="H17" i="26"/>
  <c r="D225" i="3" l="1"/>
  <c r="D484" i="3" s="1"/>
  <c r="H137" i="33"/>
  <c r="H332" i="33" s="1"/>
  <c r="T487" i="3"/>
  <c r="T229" i="3"/>
  <c r="T488" i="3" s="1"/>
  <c r="J226" i="3"/>
  <c r="J484" i="3"/>
  <c r="AE226" i="3"/>
  <c r="AE484" i="3"/>
  <c r="O226" i="3"/>
  <c r="O484" i="3"/>
  <c r="G484" i="3" s="1"/>
  <c r="G225" i="3"/>
  <c r="Z334" i="33"/>
  <c r="AC341" i="33"/>
  <c r="G138" i="33"/>
  <c r="O333" i="33"/>
  <c r="U333" i="33"/>
  <c r="AF484" i="3"/>
  <c r="AF226" i="3"/>
  <c r="X485" i="3"/>
  <c r="X227" i="3"/>
  <c r="L226" i="3"/>
  <c r="E226" i="3" s="1"/>
  <c r="L484" i="3"/>
  <c r="AB228" i="3"/>
  <c r="AB486" i="3"/>
  <c r="U228" i="3"/>
  <c r="U486" i="3"/>
  <c r="R228" i="3"/>
  <c r="R486" i="3"/>
  <c r="M229" i="3"/>
  <c r="M488" i="3" s="1"/>
  <c r="M487" i="3"/>
  <c r="K227" i="3"/>
  <c r="K485" i="3"/>
  <c r="V227" i="3"/>
  <c r="V485" i="3"/>
  <c r="I227" i="3"/>
  <c r="I485" i="3"/>
  <c r="Z228" i="3"/>
  <c r="Z486" i="3"/>
  <c r="P229" i="3"/>
  <c r="P488" i="3" s="1"/>
  <c r="P487" i="3"/>
  <c r="N229" i="3"/>
  <c r="N488" i="3" s="1"/>
  <c r="N487" i="3"/>
  <c r="W228" i="3"/>
  <c r="W486" i="3"/>
  <c r="S227" i="3"/>
  <c r="S485" i="3"/>
  <c r="AA227" i="3"/>
  <c r="AA485" i="3"/>
  <c r="Q229" i="3"/>
  <c r="Q488" i="3" s="1"/>
  <c r="Q487" i="3"/>
  <c r="AC228" i="3"/>
  <c r="AC486" i="3"/>
  <c r="AD229" i="3"/>
  <c r="AD488" i="3" s="1"/>
  <c r="AD487" i="3"/>
  <c r="F225" i="3"/>
  <c r="F484" i="3" s="1"/>
  <c r="E484" i="3"/>
  <c r="Y227" i="3"/>
  <c r="Y485" i="3"/>
  <c r="E531" i="48"/>
  <c r="F531" i="48" s="1"/>
  <c r="D531" i="48"/>
  <c r="U487" i="12"/>
  <c r="G244" i="12"/>
  <c r="H487" i="12" s="1"/>
  <c r="F10" i="26" s="1"/>
  <c r="D485" i="12"/>
  <c r="G17" i="26"/>
  <c r="L227" i="9"/>
  <c r="L477" i="9"/>
  <c r="AF479" i="9"/>
  <c r="AF229" i="9"/>
  <c r="W225" i="9"/>
  <c r="W475" i="9"/>
  <c r="AA228" i="9"/>
  <c r="AA478" i="9"/>
  <c r="AD230" i="9"/>
  <c r="AD480" i="9"/>
  <c r="AE223" i="9"/>
  <c r="AE473" i="9"/>
  <c r="G470" i="9"/>
  <c r="Z225" i="9"/>
  <c r="Z475" i="9"/>
  <c r="F219" i="9"/>
  <c r="F470" i="9" s="1"/>
  <c r="E470" i="9"/>
  <c r="AC221" i="9"/>
  <c r="AC471" i="9"/>
  <c r="U221" i="9"/>
  <c r="U471" i="9"/>
  <c r="G220" i="9"/>
  <c r="D220" i="9"/>
  <c r="D471" i="9" s="1"/>
  <c r="E220" i="9"/>
  <c r="I221" i="9"/>
  <c r="I471" i="9"/>
  <c r="M222" i="9"/>
  <c r="M472" i="9"/>
  <c r="D243" i="12"/>
  <c r="I244" i="12"/>
  <c r="I486" i="12"/>
  <c r="E243" i="12"/>
  <c r="M486" i="12"/>
  <c r="M244" i="12"/>
  <c r="E485" i="12"/>
  <c r="F242" i="12"/>
  <c r="F485" i="12" s="1"/>
  <c r="J487" i="12"/>
  <c r="I10" i="26" s="1"/>
  <c r="AB487" i="12"/>
  <c r="AA10" i="26" s="1"/>
  <c r="F565" i="50"/>
  <c r="G288" i="50"/>
  <c r="H138" i="33" l="1"/>
  <c r="H333" i="33" s="1"/>
  <c r="J485" i="3"/>
  <c r="J227" i="3"/>
  <c r="O227" i="3"/>
  <c r="O485" i="3"/>
  <c r="G485" i="3" s="1"/>
  <c r="G226" i="3"/>
  <c r="AE485" i="3"/>
  <c r="AE227" i="3"/>
  <c r="D226" i="3"/>
  <c r="D485" i="3" s="1"/>
  <c r="G333" i="33"/>
  <c r="AC342" i="33"/>
  <c r="U334" i="33"/>
  <c r="O334" i="33"/>
  <c r="G139" i="33"/>
  <c r="Z335" i="33"/>
  <c r="R229" i="3"/>
  <c r="R488" i="3" s="1"/>
  <c r="R487" i="3"/>
  <c r="AB229" i="3"/>
  <c r="AB488" i="3" s="1"/>
  <c r="AB487" i="3"/>
  <c r="X228" i="3"/>
  <c r="X486" i="3"/>
  <c r="AF485" i="3"/>
  <c r="AF227" i="3"/>
  <c r="U229" i="3"/>
  <c r="U488" i="3" s="1"/>
  <c r="U487" i="3"/>
  <c r="L485" i="3"/>
  <c r="L227" i="3"/>
  <c r="K228" i="3"/>
  <c r="K486" i="3"/>
  <c r="Y228" i="3"/>
  <c r="Y486" i="3"/>
  <c r="S228" i="3"/>
  <c r="S486" i="3"/>
  <c r="Z229" i="3"/>
  <c r="Z488" i="3" s="1"/>
  <c r="Z487" i="3"/>
  <c r="E485" i="3"/>
  <c r="F226" i="3"/>
  <c r="F485" i="3" s="1"/>
  <c r="V486" i="3"/>
  <c r="V228" i="3"/>
  <c r="AC229" i="3"/>
  <c r="AC488" i="3" s="1"/>
  <c r="AC487" i="3"/>
  <c r="AA486" i="3"/>
  <c r="AA228" i="3"/>
  <c r="W229" i="3"/>
  <c r="W488" i="3" s="1"/>
  <c r="W487" i="3"/>
  <c r="I228" i="3"/>
  <c r="I486" i="3"/>
  <c r="T10" i="26"/>
  <c r="G487" i="12"/>
  <c r="G10" i="26" s="1"/>
  <c r="AF230" i="9"/>
  <c r="AF480" i="9"/>
  <c r="L228" i="9"/>
  <c r="L478" i="9"/>
  <c r="AE224" i="9"/>
  <c r="AE474" i="9"/>
  <c r="AA229" i="9"/>
  <c r="AA479" i="9"/>
  <c r="AD231" i="9"/>
  <c r="AD481" i="9"/>
  <c r="W226" i="9"/>
  <c r="W476" i="9"/>
  <c r="U222" i="9"/>
  <c r="U472" i="9"/>
  <c r="G221" i="9"/>
  <c r="AC222" i="9"/>
  <c r="AC472" i="9"/>
  <c r="Z226" i="9"/>
  <c r="Z476" i="9"/>
  <c r="F220" i="9"/>
  <c r="F471" i="9" s="1"/>
  <c r="E471" i="9"/>
  <c r="M223" i="9"/>
  <c r="M473" i="9"/>
  <c r="D221" i="9"/>
  <c r="D472" i="9" s="1"/>
  <c r="E221" i="9"/>
  <c r="I222" i="9"/>
  <c r="I472" i="9"/>
  <c r="G471" i="9"/>
  <c r="F243" i="12"/>
  <c r="F486" i="12" s="1"/>
  <c r="E486" i="12"/>
  <c r="D486" i="12"/>
  <c r="M487" i="12"/>
  <c r="L10" i="26" s="1"/>
  <c r="D244" i="12"/>
  <c r="I487" i="12"/>
  <c r="E244" i="12"/>
  <c r="G289" i="50"/>
  <c r="H139" i="33" l="1"/>
  <c r="H334" i="33" s="1"/>
  <c r="E227" i="3"/>
  <c r="J486" i="3"/>
  <c r="J228" i="3"/>
  <c r="AE486" i="3"/>
  <c r="AE228" i="3"/>
  <c r="O486" i="3"/>
  <c r="G486" i="3" s="1"/>
  <c r="O228" i="3"/>
  <c r="G227" i="3"/>
  <c r="G334" i="33"/>
  <c r="AC343" i="33"/>
  <c r="Z336" i="33"/>
  <c r="U335" i="33"/>
  <c r="G140" i="33"/>
  <c r="O335" i="33"/>
  <c r="AF228" i="3"/>
  <c r="AF486" i="3"/>
  <c r="L228" i="3"/>
  <c r="L486" i="3"/>
  <c r="D227" i="3"/>
  <c r="D486" i="3" s="1"/>
  <c r="X229" i="3"/>
  <c r="X488" i="3" s="1"/>
  <c r="X487" i="3"/>
  <c r="F227" i="3"/>
  <c r="F486" i="3" s="1"/>
  <c r="E486" i="3"/>
  <c r="Y487" i="3"/>
  <c r="Y229" i="3"/>
  <c r="Y488" i="3" s="1"/>
  <c r="I229" i="3"/>
  <c r="E228" i="3"/>
  <c r="I487" i="3"/>
  <c r="AA229" i="3"/>
  <c r="AA488" i="3" s="1"/>
  <c r="AA487" i="3"/>
  <c r="V229" i="3"/>
  <c r="V488" i="3" s="1"/>
  <c r="V487" i="3"/>
  <c r="S229" i="3"/>
  <c r="S488" i="3" s="1"/>
  <c r="S487" i="3"/>
  <c r="K487" i="3"/>
  <c r="K229" i="3"/>
  <c r="K488" i="3" s="1"/>
  <c r="L229" i="9"/>
  <c r="L479" i="9"/>
  <c r="AF481" i="9"/>
  <c r="AF231" i="9"/>
  <c r="W227" i="9"/>
  <c r="W477" i="9"/>
  <c r="AA480" i="9"/>
  <c r="AA230" i="9"/>
  <c r="AD482" i="9"/>
  <c r="AD232" i="9"/>
  <c r="AE225" i="9"/>
  <c r="AE475" i="9"/>
  <c r="G472" i="9"/>
  <c r="M224" i="9"/>
  <c r="M474" i="9"/>
  <c r="Z227" i="9"/>
  <c r="Z477" i="9"/>
  <c r="AC223" i="9"/>
  <c r="AC473" i="9"/>
  <c r="D222" i="9"/>
  <c r="D473" i="9" s="1"/>
  <c r="I223" i="9"/>
  <c r="E222" i="9"/>
  <c r="I473" i="9"/>
  <c r="F221" i="9"/>
  <c r="F472" i="9" s="1"/>
  <c r="E472" i="9"/>
  <c r="U223" i="9"/>
  <c r="U473" i="9"/>
  <c r="G473" i="9" s="1"/>
  <c r="G222" i="9"/>
  <c r="F244" i="12"/>
  <c r="F487" i="12" s="1"/>
  <c r="E487" i="12"/>
  <c r="D487" i="12"/>
  <c r="G290" i="50"/>
  <c r="H140" i="33" l="1"/>
  <c r="H335" i="33" s="1"/>
  <c r="J487" i="3"/>
  <c r="J229" i="3"/>
  <c r="J488" i="3" s="1"/>
  <c r="D228" i="3"/>
  <c r="D487" i="3" s="1"/>
  <c r="AE487" i="3"/>
  <c r="AE229" i="3"/>
  <c r="AE488" i="3" s="1"/>
  <c r="O229" i="3"/>
  <c r="O487" i="3"/>
  <c r="G487" i="3" s="1"/>
  <c r="G228" i="3"/>
  <c r="G335" i="33"/>
  <c r="Z337" i="33"/>
  <c r="G141" i="33"/>
  <c r="O336" i="33"/>
  <c r="U336" i="33"/>
  <c r="AC344" i="33"/>
  <c r="L229" i="3"/>
  <c r="L488" i="3" s="1"/>
  <c r="L487" i="3"/>
  <c r="AF487" i="3"/>
  <c r="AF229" i="3"/>
  <c r="AF488" i="3" s="1"/>
  <c r="F228" i="3"/>
  <c r="F487" i="3" s="1"/>
  <c r="E487" i="3"/>
  <c r="I488" i="3"/>
  <c r="AF482" i="9"/>
  <c r="AF232" i="9"/>
  <c r="L230" i="9"/>
  <c r="L480" i="9"/>
  <c r="AA481" i="9"/>
  <c r="AA231" i="9"/>
  <c r="AD233" i="9"/>
  <c r="AD484" i="9" s="1"/>
  <c r="AD483" i="9"/>
  <c r="AE226" i="9"/>
  <c r="AE476" i="9"/>
  <c r="W228" i="9"/>
  <c r="W478" i="9"/>
  <c r="D223" i="9"/>
  <c r="D474" i="9" s="1"/>
  <c r="E223" i="9"/>
  <c r="I224" i="9"/>
  <c r="I474" i="9"/>
  <c r="Z228" i="9"/>
  <c r="Z478" i="9"/>
  <c r="U224" i="9"/>
  <c r="U474" i="9"/>
  <c r="G223" i="9"/>
  <c r="F222" i="9"/>
  <c r="F473" i="9" s="1"/>
  <c r="E473" i="9"/>
  <c r="AC224" i="9"/>
  <c r="AC474" i="9"/>
  <c r="M225" i="9"/>
  <c r="M475" i="9"/>
  <c r="G291" i="50"/>
  <c r="H141" i="33" l="1"/>
  <c r="H336" i="33" s="1"/>
  <c r="E229" i="3"/>
  <c r="E488" i="3" s="1"/>
  <c r="O488" i="3"/>
  <c r="G488" i="3" s="1"/>
  <c r="G229" i="3"/>
  <c r="O337" i="33"/>
  <c r="G142" i="33"/>
  <c r="U337" i="33"/>
  <c r="AC345" i="33"/>
  <c r="G336" i="33"/>
  <c r="Z338" i="33"/>
  <c r="D229" i="3"/>
  <c r="D488" i="3" s="1"/>
  <c r="F229" i="3"/>
  <c r="F488" i="3" s="1"/>
  <c r="AF233" i="9"/>
  <c r="AF484" i="9" s="1"/>
  <c r="AF483" i="9"/>
  <c r="L231" i="9"/>
  <c r="L481" i="9"/>
  <c r="AA232" i="9"/>
  <c r="AA482" i="9"/>
  <c r="W229" i="9"/>
  <c r="W479" i="9"/>
  <c r="AE227" i="9"/>
  <c r="AE477" i="9"/>
  <c r="D224" i="9"/>
  <c r="D475" i="9" s="1"/>
  <c r="E224" i="9"/>
  <c r="I225" i="9"/>
  <c r="I475" i="9"/>
  <c r="F223" i="9"/>
  <c r="F474" i="9" s="1"/>
  <c r="E474" i="9"/>
  <c r="AC225" i="9"/>
  <c r="AC475" i="9"/>
  <c r="G474" i="9"/>
  <c r="U225" i="9"/>
  <c r="U475" i="9"/>
  <c r="G224" i="9"/>
  <c r="M226" i="9"/>
  <c r="M476" i="9"/>
  <c r="Z229" i="9"/>
  <c r="Z479" i="9"/>
  <c r="G292" i="50"/>
  <c r="H142" i="33" l="1"/>
  <c r="H337" i="33" s="1"/>
  <c r="AC346" i="33"/>
  <c r="Z339" i="33"/>
  <c r="G337" i="33"/>
  <c r="U338" i="33"/>
  <c r="G143" i="33"/>
  <c r="O338" i="33"/>
  <c r="L232" i="9"/>
  <c r="L482" i="9"/>
  <c r="W230" i="9"/>
  <c r="W480" i="9"/>
  <c r="AE228" i="9"/>
  <c r="AE478" i="9"/>
  <c r="AA483" i="9"/>
  <c r="AA233" i="9"/>
  <c r="AA484" i="9" s="1"/>
  <c r="G475" i="9"/>
  <c r="D225" i="9"/>
  <c r="D476" i="9" s="1"/>
  <c r="E225" i="9"/>
  <c r="I226" i="9"/>
  <c r="I476" i="9"/>
  <c r="F224" i="9"/>
  <c r="F475" i="9" s="1"/>
  <c r="E475" i="9"/>
  <c r="Z230" i="9"/>
  <c r="Z480" i="9"/>
  <c r="AC226" i="9"/>
  <c r="AC476" i="9"/>
  <c r="U226" i="9"/>
  <c r="U476" i="9"/>
  <c r="G225" i="9"/>
  <c r="M227" i="9"/>
  <c r="M477" i="9"/>
  <c r="G293" i="50"/>
  <c r="H143" i="33" l="1"/>
  <c r="H338" i="33" s="1"/>
  <c r="O339" i="33"/>
  <c r="G144" i="33"/>
  <c r="G338" i="33"/>
  <c r="U339" i="33"/>
  <c r="Z340" i="33"/>
  <c r="AC347" i="33"/>
  <c r="L233" i="9"/>
  <c r="L484" i="9" s="1"/>
  <c r="L483" i="9"/>
  <c r="AE229" i="9"/>
  <c r="AE479" i="9"/>
  <c r="W231" i="9"/>
  <c r="W481" i="9"/>
  <c r="Z231" i="9"/>
  <c r="Z481" i="9"/>
  <c r="M228" i="9"/>
  <c r="M478" i="9"/>
  <c r="F225" i="9"/>
  <c r="F476" i="9" s="1"/>
  <c r="E476" i="9"/>
  <c r="AC227" i="9"/>
  <c r="AC477" i="9"/>
  <c r="G476" i="9"/>
  <c r="U227" i="9"/>
  <c r="U477" i="9"/>
  <c r="G226" i="9"/>
  <c r="D226" i="9"/>
  <c r="D477" i="9" s="1"/>
  <c r="E226" i="9"/>
  <c r="I227" i="9"/>
  <c r="I477" i="9"/>
  <c r="G294" i="50"/>
  <c r="H144" i="33" l="1"/>
  <c r="H339" i="33" s="1"/>
  <c r="Z341" i="33"/>
  <c r="U340" i="33"/>
  <c r="G339" i="33"/>
  <c r="AC348" i="33"/>
  <c r="O340" i="33"/>
  <c r="G145" i="33"/>
  <c r="W232" i="9"/>
  <c r="W482" i="9"/>
  <c r="AE480" i="9"/>
  <c r="AE230" i="9"/>
  <c r="D227" i="9"/>
  <c r="D478" i="9" s="1"/>
  <c r="E227" i="9"/>
  <c r="I228" i="9"/>
  <c r="I478" i="9"/>
  <c r="AC228" i="9"/>
  <c r="AC478" i="9"/>
  <c r="M229" i="9"/>
  <c r="M479" i="9"/>
  <c r="F226" i="9"/>
  <c r="F477" i="9" s="1"/>
  <c r="E477" i="9"/>
  <c r="U228" i="9"/>
  <c r="U478" i="9"/>
  <c r="G227" i="9"/>
  <c r="G477" i="9"/>
  <c r="Z232" i="9"/>
  <c r="Z482" i="9"/>
  <c r="G295" i="50"/>
  <c r="H145" i="33" l="1"/>
  <c r="H340" i="33" s="1"/>
  <c r="G340" i="33"/>
  <c r="O341" i="33"/>
  <c r="G146" i="33"/>
  <c r="U341" i="33"/>
  <c r="AC349" i="33"/>
  <c r="Z342" i="33"/>
  <c r="AE481" i="9"/>
  <c r="AE231" i="9"/>
  <c r="W233" i="9"/>
  <c r="W484" i="9" s="1"/>
  <c r="W483" i="9"/>
  <c r="Z233" i="9"/>
  <c r="Z484" i="9" s="1"/>
  <c r="Z483" i="9"/>
  <c r="M230" i="9"/>
  <c r="M480" i="9"/>
  <c r="F227" i="9"/>
  <c r="F478" i="9" s="1"/>
  <c r="E478" i="9"/>
  <c r="G478" i="9"/>
  <c r="U229" i="9"/>
  <c r="U479" i="9"/>
  <c r="G228" i="9"/>
  <c r="D228" i="9"/>
  <c r="D479" i="9" s="1"/>
  <c r="E228" i="9"/>
  <c r="I229" i="9"/>
  <c r="I479" i="9"/>
  <c r="AC229" i="9"/>
  <c r="AC479" i="9"/>
  <c r="G296" i="50"/>
  <c r="H146" i="33" l="1"/>
  <c r="H341" i="33" s="1"/>
  <c r="G341" i="33"/>
  <c r="AC350" i="33"/>
  <c r="Z343" i="33"/>
  <c r="U342" i="33"/>
  <c r="G147" i="33"/>
  <c r="O342" i="33"/>
  <c r="AE482" i="9"/>
  <c r="AE232" i="9"/>
  <c r="M231" i="9"/>
  <c r="M481" i="9"/>
  <c r="D229" i="9"/>
  <c r="D480" i="9" s="1"/>
  <c r="E229" i="9"/>
  <c r="I230" i="9"/>
  <c r="I480" i="9"/>
  <c r="G479" i="9"/>
  <c r="AC230" i="9"/>
  <c r="AC480" i="9"/>
  <c r="F228" i="9"/>
  <c r="F479" i="9" s="1"/>
  <c r="E479" i="9"/>
  <c r="U230" i="9"/>
  <c r="U480" i="9"/>
  <c r="G480" i="9" s="1"/>
  <c r="G229" i="9"/>
  <c r="G297" i="50"/>
  <c r="H147" i="33" l="1"/>
  <c r="H342" i="33" s="1"/>
  <c r="O343" i="33"/>
  <c r="G148" i="33"/>
  <c r="Z344" i="33"/>
  <c r="G342" i="33"/>
  <c r="U343" i="33"/>
  <c r="AC351" i="33"/>
  <c r="AE233" i="9"/>
  <c r="AE484" i="9" s="1"/>
  <c r="AE483" i="9"/>
  <c r="F229" i="9"/>
  <c r="F480" i="9" s="1"/>
  <c r="E480" i="9"/>
  <c r="U231" i="9"/>
  <c r="U481" i="9"/>
  <c r="G230" i="9"/>
  <c r="AC231" i="9"/>
  <c r="AC481" i="9"/>
  <c r="D230" i="9"/>
  <c r="D481" i="9" s="1"/>
  <c r="E230" i="9"/>
  <c r="I231" i="9"/>
  <c r="I481" i="9"/>
  <c r="M232" i="9"/>
  <c r="M482" i="9"/>
  <c r="G298" i="50"/>
  <c r="H148" i="33" l="1"/>
  <c r="H343" i="33" s="1"/>
  <c r="U344" i="33"/>
  <c r="AC352" i="33"/>
  <c r="G343" i="33"/>
  <c r="Z345" i="33"/>
  <c r="G149" i="33"/>
  <c r="O344" i="33"/>
  <c r="G481" i="9"/>
  <c r="U232" i="9"/>
  <c r="U482" i="9"/>
  <c r="G231" i="9"/>
  <c r="D231" i="9"/>
  <c r="D482" i="9" s="1"/>
  <c r="E231" i="9"/>
  <c r="I232" i="9"/>
  <c r="I482" i="9"/>
  <c r="AC232" i="9"/>
  <c r="AC482" i="9"/>
  <c r="M233" i="9"/>
  <c r="M484" i="9" s="1"/>
  <c r="M483" i="9"/>
  <c r="F230" i="9"/>
  <c r="F481" i="9" s="1"/>
  <c r="E481" i="9"/>
  <c r="G299" i="50"/>
  <c r="H149" i="33" l="1"/>
  <c r="H344" i="33" s="1"/>
  <c r="G344" i="33"/>
  <c r="AC353" i="33"/>
  <c r="G150" i="33"/>
  <c r="O345" i="33"/>
  <c r="Z346" i="33"/>
  <c r="U345" i="33"/>
  <c r="D232" i="9"/>
  <c r="D483" i="9" s="1"/>
  <c r="E232" i="9"/>
  <c r="I233" i="9"/>
  <c r="I483" i="9"/>
  <c r="G482" i="9"/>
  <c r="AC233" i="9"/>
  <c r="AC484" i="9" s="1"/>
  <c r="AC483" i="9"/>
  <c r="F231" i="9"/>
  <c r="F482" i="9" s="1"/>
  <c r="E482" i="9"/>
  <c r="U233" i="9"/>
  <c r="U483" i="9"/>
  <c r="G483" i="9" s="1"/>
  <c r="G232" i="9"/>
  <c r="G300" i="50"/>
  <c r="H150" i="33" l="1"/>
  <c r="H345" i="33" s="1"/>
  <c r="G151" i="33"/>
  <c r="O346" i="33"/>
  <c r="Z347" i="33"/>
  <c r="U346" i="33"/>
  <c r="G345" i="33"/>
  <c r="AC354" i="33"/>
  <c r="D233" i="9"/>
  <c r="D484" i="9" s="1"/>
  <c r="E233" i="9"/>
  <c r="I484" i="9"/>
  <c r="U484" i="9"/>
  <c r="G484" i="9" s="1"/>
  <c r="G233" i="9"/>
  <c r="F232" i="9"/>
  <c r="F483" i="9" s="1"/>
  <c r="E483" i="9"/>
  <c r="G301" i="50"/>
  <c r="H151" i="33" l="1"/>
  <c r="H346" i="33" s="1"/>
  <c r="G346" i="33"/>
  <c r="AC355" i="33"/>
  <c r="U347" i="33"/>
  <c r="Z348" i="33"/>
  <c r="O347" i="33"/>
  <c r="G152" i="33"/>
  <c r="F233" i="9"/>
  <c r="F484" i="9" s="1"/>
  <c r="E484" i="9"/>
  <c r="G302" i="50"/>
  <c r="H152" i="33" l="1"/>
  <c r="H347" i="33" s="1"/>
  <c r="G347" i="33"/>
  <c r="U348" i="33"/>
  <c r="G153" i="33"/>
  <c r="O348" i="33"/>
  <c r="Z349" i="33"/>
  <c r="AC356" i="33"/>
  <c r="G303" i="50"/>
  <c r="H153" i="33" l="1"/>
  <c r="H348" i="33" s="1"/>
  <c r="O349" i="33"/>
  <c r="G154" i="33"/>
  <c r="Z350" i="33"/>
  <c r="AC357" i="33"/>
  <c r="G348" i="33"/>
  <c r="U349" i="33"/>
  <c r="G304" i="50"/>
  <c r="H154" i="33" l="1"/>
  <c r="H349" i="33" s="1"/>
  <c r="AC358" i="33"/>
  <c r="U350" i="33"/>
  <c r="G349" i="33"/>
  <c r="Z351" i="33"/>
  <c r="O350" i="33"/>
  <c r="G155" i="33"/>
  <c r="G305" i="50"/>
  <c r="H155" i="33" l="1"/>
  <c r="H350" i="33" s="1"/>
  <c r="G350" i="33"/>
  <c r="Z352" i="33"/>
  <c r="G156" i="33"/>
  <c r="O351" i="33"/>
  <c r="U351" i="33"/>
  <c r="AC359" i="33"/>
  <c r="AC394" i="33" s="1"/>
  <c r="AB7" i="26" s="1"/>
  <c r="G306" i="50"/>
  <c r="H156" i="33" l="1"/>
  <c r="H351" i="33" s="1"/>
  <c r="U352" i="33"/>
  <c r="O352" i="33"/>
  <c r="G157" i="33"/>
  <c r="G351" i="33"/>
  <c r="Z353" i="33"/>
  <c r="G307" i="50"/>
  <c r="H157" i="33" l="1"/>
  <c r="H352" i="33" s="1"/>
  <c r="Z354" i="33"/>
  <c r="G352" i="33"/>
  <c r="O353" i="33"/>
  <c r="G158" i="33"/>
  <c r="U353" i="33"/>
  <c r="G308" i="50"/>
  <c r="H158" i="33" l="1"/>
  <c r="H353" i="33" s="1"/>
  <c r="U354" i="33"/>
  <c r="G159" i="33"/>
  <c r="O354" i="33"/>
  <c r="G353" i="33"/>
  <c r="Z355" i="33"/>
  <c r="G309" i="50"/>
  <c r="H159" i="33" l="1"/>
  <c r="H354" i="33" s="1"/>
  <c r="Z356" i="33"/>
  <c r="G160" i="33"/>
  <c r="O355" i="33"/>
  <c r="G354" i="33"/>
  <c r="U355" i="33"/>
  <c r="G310" i="50"/>
  <c r="H160" i="33" l="1"/>
  <c r="H355" i="33" s="1"/>
  <c r="O356" i="33"/>
  <c r="G161" i="33"/>
  <c r="U356" i="33"/>
  <c r="G355" i="33"/>
  <c r="Z357" i="33"/>
  <c r="G311" i="50"/>
  <c r="H161" i="33" l="1"/>
  <c r="H356" i="33" s="1"/>
  <c r="Z358" i="33"/>
  <c r="G356" i="33"/>
  <c r="U357" i="33"/>
  <c r="O357" i="33"/>
  <c r="G162" i="33"/>
  <c r="G312" i="50"/>
  <c r="H162" i="33" l="1"/>
  <c r="H357" i="33" s="1"/>
  <c r="G357" i="33"/>
  <c r="U358" i="33"/>
  <c r="O358" i="33"/>
  <c r="G163" i="33"/>
  <c r="Z359" i="33"/>
  <c r="Z394" i="33" s="1"/>
  <c r="Y7" i="26" s="1"/>
  <c r="G313" i="50"/>
  <c r="H163" i="33" l="1"/>
  <c r="H358" i="33" s="1"/>
  <c r="G358" i="33"/>
  <c r="G164" i="33"/>
  <c r="O359" i="33"/>
  <c r="U359" i="33"/>
  <c r="U394" i="33" s="1"/>
  <c r="T7" i="26" s="1"/>
  <c r="G314" i="50"/>
  <c r="H164" i="33" l="1"/>
  <c r="H359" i="33" s="1"/>
  <c r="H394" i="33" s="1"/>
  <c r="G359" i="33"/>
  <c r="G394" i="33" s="1"/>
  <c r="G7" i="26" s="1"/>
  <c r="O394" i="33"/>
  <c r="N7" i="26" s="1"/>
  <c r="G315" i="50"/>
  <c r="AH6" i="33" l="1"/>
  <c r="F7" i="26"/>
  <c r="G316" i="50"/>
  <c r="G317" i="50" l="1"/>
  <c r="G318" i="50" l="1"/>
  <c r="G319" i="50" l="1"/>
  <c r="G320" i="50" l="1"/>
  <c r="G321" i="50" l="1"/>
  <c r="G322" i="50" l="1"/>
  <c r="G323" i="50" l="1"/>
  <c r="G324" i="50" l="1"/>
  <c r="G325" i="50" l="1"/>
  <c r="G326" i="50" l="1"/>
  <c r="G327" i="50" l="1"/>
  <c r="G328" i="50" l="1"/>
  <c r="G329" i="50" l="1"/>
  <c r="G330" i="50" l="1"/>
  <c r="G331" i="50" l="1"/>
  <c r="G332" i="50" l="1"/>
  <c r="G333" i="50" l="1"/>
  <c r="G334" i="50" l="1"/>
  <c r="G335" i="50" l="1"/>
  <c r="G336" i="50" l="1"/>
  <c r="G337" i="50" l="1"/>
  <c r="G338" i="50" l="1"/>
  <c r="G339" i="50" l="1"/>
  <c r="G340" i="50" l="1"/>
  <c r="G341" i="50" l="1"/>
  <c r="G342" i="50" l="1"/>
  <c r="G343" i="50" l="1"/>
  <c r="G344" i="50" l="1"/>
  <c r="G345" i="50" l="1"/>
  <c r="G346" i="50" l="1"/>
  <c r="G347" i="50" l="1"/>
  <c r="G348" i="50" l="1"/>
  <c r="G349" i="50" l="1"/>
  <c r="G350" i="50" l="1"/>
  <c r="G351" i="50" l="1"/>
  <c r="G352" i="50" l="1"/>
  <c r="G353" i="50" l="1"/>
  <c r="G354" i="50" l="1"/>
  <c r="G355" i="50" l="1"/>
  <c r="G356" i="50" l="1"/>
  <c r="G357" i="50" l="1"/>
  <c r="G358" i="50" l="1"/>
  <c r="G359" i="50" l="1"/>
  <c r="G360" i="50" l="1"/>
  <c r="G361" i="50" l="1"/>
  <c r="G362" i="50" l="1"/>
  <c r="G363" i="50" l="1"/>
  <c r="G364" i="50" l="1"/>
  <c r="G365" i="50" l="1"/>
  <c r="G366" i="50" l="1"/>
  <c r="G367" i="50" l="1"/>
  <c r="G368" i="50" l="1"/>
  <c r="G369" i="50" l="1"/>
  <c r="G370" i="50" l="1"/>
  <c r="G371" i="50" l="1"/>
  <c r="G372" i="50" l="1"/>
  <c r="G373" i="50" l="1"/>
  <c r="G374" i="50" l="1"/>
  <c r="G375" i="50" l="1"/>
  <c r="G376" i="50" l="1"/>
  <c r="G377" i="50" l="1"/>
  <c r="G378" i="50" l="1"/>
  <c r="G379" i="50" l="1"/>
  <c r="G380" i="50" l="1"/>
  <c r="G381" i="50"/>
  <c r="D35" i="12" l="1"/>
  <c r="D36" i="12"/>
  <c r="D29" i="12"/>
  <c r="D37" i="12"/>
  <c r="I278" i="12"/>
  <c r="D278" i="12" s="1"/>
  <c r="I283" i="12"/>
  <c r="D283" i="12" s="1"/>
  <c r="D40" i="12"/>
  <c r="D39" i="12"/>
  <c r="I273" i="12"/>
  <c r="D273" i="12" s="1"/>
  <c r="D30" i="12"/>
  <c r="I277" i="12"/>
  <c r="D277" i="12" s="1"/>
  <c r="D34" i="12"/>
  <c r="D38" i="12"/>
  <c r="E38" i="12"/>
  <c r="E281" i="12" s="1"/>
  <c r="D33" i="12"/>
  <c r="I276" i="12"/>
  <c r="D276" i="12" s="1"/>
  <c r="D32" i="12"/>
  <c r="E29" i="12"/>
  <c r="E272" i="12" s="1"/>
  <c r="D31" i="12"/>
  <c r="E37" i="12"/>
  <c r="E36" i="12"/>
  <c r="E279" i="12" s="1"/>
  <c r="E34" i="12"/>
  <c r="E277" i="12" s="1"/>
  <c r="E30" i="12"/>
  <c r="E273" i="12" s="1"/>
  <c r="E31" i="12"/>
  <c r="F31" i="12" s="1"/>
  <c r="F274" i="12" s="1"/>
  <c r="E32" i="12"/>
  <c r="I272" i="12"/>
  <c r="D272" i="12" s="1"/>
  <c r="I281" i="12"/>
  <c r="D281" i="12" s="1"/>
  <c r="I284" i="12"/>
  <c r="D284" i="12" s="1"/>
  <c r="I282" i="12"/>
  <c r="D282" i="12" s="1"/>
  <c r="E33" i="12"/>
  <c r="E276" i="12" s="1"/>
  <c r="I280" i="12"/>
  <c r="D280" i="12" s="1"/>
  <c r="I275" i="12"/>
  <c r="D275" i="12" s="1"/>
  <c r="I274" i="12"/>
  <c r="D274" i="12" s="1"/>
  <c r="I279" i="12"/>
  <c r="D279" i="12" s="1"/>
  <c r="E35" i="12"/>
  <c r="E278" i="12" s="1"/>
  <c r="E40" i="12"/>
  <c r="E283" i="12" s="1"/>
  <c r="E39" i="12"/>
  <c r="E282" i="12" s="1"/>
  <c r="E41" i="12"/>
  <c r="D41" i="12"/>
  <c r="F29" i="12" l="1"/>
  <c r="F272" i="12" s="1"/>
  <c r="F30" i="12"/>
  <c r="F273" i="12" s="1"/>
  <c r="E274" i="12"/>
  <c r="F40" i="12"/>
  <c r="F283" i="12" s="1"/>
  <c r="F35" i="12"/>
  <c r="F278" i="12" s="1"/>
  <c r="F34" i="12"/>
  <c r="F277" i="12" s="1"/>
  <c r="F38" i="12"/>
  <c r="F281" i="12" s="1"/>
  <c r="F33" i="12"/>
  <c r="F276" i="12" s="1"/>
  <c r="F36" i="12"/>
  <c r="F279" i="12" s="1"/>
  <c r="E280" i="12"/>
  <c r="F37" i="12"/>
  <c r="F280" i="12" s="1"/>
  <c r="E284" i="12"/>
  <c r="F41" i="12"/>
  <c r="F284" i="12" s="1"/>
  <c r="F32" i="12"/>
  <c r="F275" i="12" s="1"/>
  <c r="E275" i="12"/>
  <c r="F39" i="12"/>
  <c r="F282" i="12" s="1"/>
  <c r="D42" i="12" l="1"/>
  <c r="I285" i="12"/>
  <c r="D285" i="12" s="1"/>
  <c r="E42" i="12"/>
  <c r="E43" i="12" l="1"/>
  <c r="I286" i="12"/>
  <c r="D286" i="12" s="1"/>
  <c r="D43" i="12"/>
  <c r="F42" i="12"/>
  <c r="F285" i="12" s="1"/>
  <c r="E285" i="12"/>
  <c r="E44" i="12" l="1"/>
  <c r="D44" i="12"/>
  <c r="I287" i="12"/>
  <c r="D287" i="12" s="1"/>
  <c r="E286" i="12"/>
  <c r="F43" i="12"/>
  <c r="F286" i="12" s="1"/>
  <c r="E287" i="12" l="1"/>
  <c r="F44" i="12"/>
  <c r="F287" i="12" s="1"/>
  <c r="E45" i="12"/>
  <c r="I288" i="12"/>
  <c r="D288" i="12" s="1"/>
  <c r="D45" i="12"/>
  <c r="D46" i="12" l="1"/>
  <c r="E46" i="12"/>
  <c r="I289" i="12"/>
  <c r="D289" i="12" s="1"/>
  <c r="F45" i="12"/>
  <c r="F288" i="12" s="1"/>
  <c r="E288" i="12"/>
  <c r="E289" i="12" l="1"/>
  <c r="F46" i="12"/>
  <c r="F289" i="12" s="1"/>
  <c r="D47" i="12"/>
  <c r="I290" i="12"/>
  <c r="E47" i="12"/>
  <c r="D290" i="12" l="1"/>
  <c r="E290" i="12"/>
  <c r="F47" i="12"/>
  <c r="F290" i="12" s="1"/>
  <c r="D48" i="12"/>
  <c r="I291" i="12"/>
  <c r="D291" i="12" s="1"/>
  <c r="E48" i="12"/>
  <c r="D49" i="12" l="1"/>
  <c r="I292" i="12"/>
  <c r="E49" i="12"/>
  <c r="F48" i="12"/>
  <c r="F291" i="12" s="1"/>
  <c r="E291" i="12"/>
  <c r="E292" i="12" l="1"/>
  <c r="F49" i="12"/>
  <c r="F292" i="12" s="1"/>
  <c r="D292" i="12"/>
  <c r="D23" i="12"/>
  <c r="D24" i="12"/>
  <c r="D28" i="12"/>
  <c r="I267" i="12"/>
  <c r="D267" i="12" s="1"/>
  <c r="D27" i="12"/>
  <c r="D25" i="12"/>
  <c r="E25" i="12"/>
  <c r="F25" i="12" s="1"/>
  <c r="F268" i="12" s="1"/>
  <c r="E28" i="12"/>
  <c r="F28" i="12" s="1"/>
  <c r="F271" i="12" s="1"/>
  <c r="I270" i="12"/>
  <c r="D270" i="12" s="1"/>
  <c r="D26" i="12"/>
  <c r="E27" i="12"/>
  <c r="E270" i="12" s="1"/>
  <c r="I269" i="12"/>
  <c r="D269" i="12" s="1"/>
  <c r="E23" i="12"/>
  <c r="E266" i="12" s="1"/>
  <c r="I271" i="12"/>
  <c r="D271" i="12" s="1"/>
  <c r="E26" i="12"/>
  <c r="E269" i="12" s="1"/>
  <c r="E24" i="12"/>
  <c r="E267" i="12" s="1"/>
  <c r="I266" i="12"/>
  <c r="I268" i="12"/>
  <c r="D268" i="12" s="1"/>
  <c r="D266" i="12" l="1"/>
  <c r="D490" i="12" s="1"/>
  <c r="C10" i="26" s="1"/>
  <c r="I490" i="12"/>
  <c r="H10" i="26" s="1"/>
  <c r="F26" i="12"/>
  <c r="F269" i="12" s="1"/>
  <c r="F24" i="12"/>
  <c r="F267" i="12" s="1"/>
  <c r="F23" i="12"/>
  <c r="F266" i="12" s="1"/>
  <c r="F27" i="12"/>
  <c r="F270" i="12" s="1"/>
  <c r="E268" i="12"/>
  <c r="E271" i="12"/>
  <c r="E490" i="12" l="1"/>
  <c r="D10" i="26" s="1"/>
  <c r="AG10" i="26" s="1"/>
  <c r="F490" i="12"/>
  <c r="E10" i="26" s="1"/>
  <c r="O283" i="3" l="1"/>
  <c r="O267" i="3" l="1"/>
  <c r="O265" i="3"/>
  <c r="O266" i="3" l="1"/>
  <c r="O268" i="3"/>
  <c r="O269" i="3" l="1"/>
  <c r="O270" i="3" l="1"/>
  <c r="O271" i="3"/>
  <c r="O272" i="3" l="1"/>
  <c r="O273" i="3" l="1"/>
  <c r="O274" i="3" l="1"/>
  <c r="O275" i="3" l="1"/>
  <c r="O276" i="3" l="1"/>
  <c r="O277" i="3" l="1"/>
  <c r="O278" i="3" l="1"/>
  <c r="O279" i="3" l="1"/>
  <c r="O280" i="3" l="1"/>
  <c r="O281" i="3" l="1"/>
  <c r="O282" i="3" l="1"/>
  <c r="I283" i="3"/>
  <c r="I25" i="3"/>
  <c r="I26" i="3" l="1"/>
  <c r="I27" i="3" s="1"/>
  <c r="I28" i="3" s="1"/>
  <c r="I29" i="3" s="1"/>
  <c r="I30" i="3" s="1"/>
  <c r="I31" i="3" s="1"/>
  <c r="I32" i="3" s="1"/>
  <c r="I33" i="3" s="1"/>
  <c r="I292" i="3" s="1"/>
  <c r="I265" i="3"/>
  <c r="I266" i="3"/>
  <c r="I284" i="3"/>
  <c r="I34" i="3" l="1"/>
  <c r="I35" i="3" s="1"/>
  <c r="I267" i="3"/>
  <c r="I293" i="3" l="1"/>
  <c r="I36" i="3"/>
  <c r="I294" i="3"/>
  <c r="I268" i="3"/>
  <c r="I37" i="3" l="1"/>
  <c r="I295" i="3"/>
  <c r="I269" i="3"/>
  <c r="I38" i="3" l="1"/>
  <c r="I296" i="3"/>
  <c r="I270" i="3"/>
  <c r="I297" i="3" l="1"/>
  <c r="I271" i="3"/>
  <c r="I272" i="3" l="1"/>
  <c r="T283" i="3" l="1"/>
  <c r="S283" i="3"/>
  <c r="U283" i="3"/>
  <c r="D24" i="3"/>
  <c r="J283" i="3"/>
  <c r="AC283" i="3"/>
  <c r="Y283" i="3"/>
  <c r="X283" i="3"/>
  <c r="AF283" i="3"/>
  <c r="P283" i="3"/>
  <c r="AD283" i="3"/>
  <c r="E24" i="3"/>
  <c r="G10" i="54" s="1"/>
  <c r="Q283" i="3"/>
  <c r="L283" i="3"/>
  <c r="V283" i="3"/>
  <c r="Z283" i="3"/>
  <c r="G283" i="3" s="1"/>
  <c r="K283" i="3"/>
  <c r="W283" i="3"/>
  <c r="AE283" i="3"/>
  <c r="AB283" i="3"/>
  <c r="R283" i="3"/>
  <c r="AA283" i="3"/>
  <c r="M283" i="3"/>
  <c r="K265" i="3"/>
  <c r="N283" i="3"/>
  <c r="G24" i="3"/>
  <c r="K284" i="3"/>
  <c r="Y265" i="3" l="1"/>
  <c r="D283" i="3"/>
  <c r="F10" i="54"/>
  <c r="P266" i="3"/>
  <c r="T265" i="3"/>
  <c r="M265" i="3"/>
  <c r="AC265" i="3"/>
  <c r="AE266" i="3"/>
  <c r="S266" i="3"/>
  <c r="AD265" i="3"/>
  <c r="L265" i="3"/>
  <c r="N265" i="3"/>
  <c r="W266" i="3"/>
  <c r="X265" i="3"/>
  <c r="J265" i="3"/>
  <c r="S265" i="3"/>
  <c r="Q266" i="3"/>
  <c r="Q267" i="3"/>
  <c r="K266" i="3"/>
  <c r="K267" i="3"/>
  <c r="T266" i="3"/>
  <c r="H24" i="3"/>
  <c r="H283" i="3" s="1"/>
  <c r="J267" i="3"/>
  <c r="U265" i="3"/>
  <c r="R266" i="3"/>
  <c r="V265" i="3"/>
  <c r="AF265" i="3"/>
  <c r="AA265" i="3"/>
  <c r="G6" i="3"/>
  <c r="J266" i="3"/>
  <c r="Z265" i="3"/>
  <c r="AB265" i="3"/>
  <c r="D6" i="3"/>
  <c r="D265" i="3" s="1"/>
  <c r="P265" i="3"/>
  <c r="AE265" i="3"/>
  <c r="R265" i="3"/>
  <c r="W265" i="3"/>
  <c r="Q265" i="3"/>
  <c r="J284" i="3"/>
  <c r="E6" i="3"/>
  <c r="E283" i="3"/>
  <c r="F24" i="3"/>
  <c r="F283" i="3" l="1"/>
  <c r="H10" i="54"/>
  <c r="J10" i="54"/>
  <c r="K10" i="54" s="1"/>
  <c r="X266" i="3"/>
  <c r="P267" i="3"/>
  <c r="W267" i="3"/>
  <c r="AC266" i="3"/>
  <c r="L266" i="3"/>
  <c r="E7" i="3"/>
  <c r="D7" i="3"/>
  <c r="D266" i="3" s="1"/>
  <c r="N266" i="3"/>
  <c r="K268" i="3"/>
  <c r="M266" i="3"/>
  <c r="Y266" i="3"/>
  <c r="AB266" i="3"/>
  <c r="Z266" i="3"/>
  <c r="AA266" i="3"/>
  <c r="AF266" i="3"/>
  <c r="V266" i="3"/>
  <c r="R267" i="3"/>
  <c r="U266" i="3"/>
  <c r="G7" i="3"/>
  <c r="J268" i="3"/>
  <c r="S267" i="3"/>
  <c r="AE267" i="3"/>
  <c r="G265" i="3"/>
  <c r="T267" i="3"/>
  <c r="AD266" i="3"/>
  <c r="E265" i="3"/>
  <c r="F6" i="3"/>
  <c r="F265" i="3" s="1"/>
  <c r="Q268" i="3"/>
  <c r="X267" i="3"/>
  <c r="S268" i="3" l="1"/>
  <c r="K269" i="3"/>
  <c r="L267" i="3"/>
  <c r="E8" i="3"/>
  <c r="D8" i="3"/>
  <c r="D267" i="3" s="1"/>
  <c r="AE268" i="3"/>
  <c r="J269" i="3"/>
  <c r="X268" i="3"/>
  <c r="G8" i="3"/>
  <c r="U267" i="3"/>
  <c r="V267" i="3"/>
  <c r="AB267" i="3"/>
  <c r="AC267" i="3"/>
  <c r="Q269" i="3"/>
  <c r="T268" i="3"/>
  <c r="AD267" i="3"/>
  <c r="G266" i="3"/>
  <c r="AF267" i="3"/>
  <c r="Z267" i="3"/>
  <c r="Y267" i="3"/>
  <c r="N267" i="3"/>
  <c r="R268" i="3"/>
  <c r="AA267" i="3"/>
  <c r="M267" i="3"/>
  <c r="E266" i="3"/>
  <c r="F7" i="3"/>
  <c r="F266" i="3" s="1"/>
  <c r="W268" i="3" l="1"/>
  <c r="P268" i="3"/>
  <c r="AA268" i="3"/>
  <c r="AD268" i="3"/>
  <c r="R269" i="3"/>
  <c r="J270" i="3"/>
  <c r="L268" i="3"/>
  <c r="D9" i="3"/>
  <c r="D268" i="3" s="1"/>
  <c r="E9" i="3"/>
  <c r="Z268" i="3"/>
  <c r="U268" i="3"/>
  <c r="G9" i="3"/>
  <c r="X269" i="3"/>
  <c r="AE269" i="3"/>
  <c r="AB268" i="3"/>
  <c r="Q270" i="3"/>
  <c r="Y268" i="3"/>
  <c r="T269" i="3"/>
  <c r="AC268" i="3"/>
  <c r="M268" i="3"/>
  <c r="N268" i="3"/>
  <c r="AF268" i="3"/>
  <c r="V268" i="3"/>
  <c r="G267" i="3"/>
  <c r="K270" i="3"/>
  <c r="E267" i="3"/>
  <c r="F8" i="3"/>
  <c r="F267" i="3" s="1"/>
  <c r="S269" i="3"/>
  <c r="W269" i="3" l="1"/>
  <c r="P269" i="3"/>
  <c r="Y269" i="3"/>
  <c r="AF269" i="3"/>
  <c r="N269" i="3"/>
  <c r="M269" i="3"/>
  <c r="AB269" i="3"/>
  <c r="AE270" i="3"/>
  <c r="Z269" i="3"/>
  <c r="E268" i="3"/>
  <c r="F9" i="3"/>
  <c r="F268" i="3" s="1"/>
  <c r="S270" i="3"/>
  <c r="V269" i="3"/>
  <c r="T270" i="3"/>
  <c r="Q271" i="3"/>
  <c r="U269" i="3"/>
  <c r="G10" i="3"/>
  <c r="J271" i="3"/>
  <c r="R270" i="3"/>
  <c r="K271" i="3"/>
  <c r="X270" i="3"/>
  <c r="L269" i="3"/>
  <c r="D10" i="3"/>
  <c r="D269" i="3" s="1"/>
  <c r="E10" i="3"/>
  <c r="AA269" i="3"/>
  <c r="AC269" i="3"/>
  <c r="G268" i="3"/>
  <c r="AD269" i="3"/>
  <c r="W270" i="3" l="1"/>
  <c r="P270" i="3"/>
  <c r="AE271" i="3"/>
  <c r="AC270" i="3"/>
  <c r="AA270" i="3"/>
  <c r="Q272" i="3"/>
  <c r="T271" i="3"/>
  <c r="S271" i="3"/>
  <c r="X271" i="3"/>
  <c r="M270" i="3"/>
  <c r="J272" i="3"/>
  <c r="V270" i="3"/>
  <c r="Z270" i="3"/>
  <c r="AB270" i="3"/>
  <c r="N270" i="3"/>
  <c r="AF270" i="3"/>
  <c r="K272" i="3"/>
  <c r="R271" i="3"/>
  <c r="G269" i="3"/>
  <c r="AD270" i="3"/>
  <c r="E269" i="3"/>
  <c r="F10" i="3"/>
  <c r="F269" i="3" s="1"/>
  <c r="L270" i="3"/>
  <c r="E11" i="3"/>
  <c r="D11" i="3"/>
  <c r="D270" i="3" s="1"/>
  <c r="U270" i="3"/>
  <c r="G11" i="3"/>
  <c r="Y270" i="3"/>
  <c r="W271" i="3" l="1"/>
  <c r="P271" i="3"/>
  <c r="M271" i="3"/>
  <c r="X272" i="3"/>
  <c r="T272" i="3"/>
  <c r="AC271" i="3"/>
  <c r="Z271" i="3"/>
  <c r="V271" i="3"/>
  <c r="S272" i="3"/>
  <c r="Y271" i="3"/>
  <c r="L271" i="3"/>
  <c r="E12" i="3"/>
  <c r="D12" i="3"/>
  <c r="D271" i="3" s="1"/>
  <c r="AA271" i="3"/>
  <c r="AB271" i="3"/>
  <c r="Q273" i="3"/>
  <c r="AD271" i="3"/>
  <c r="E33" i="3"/>
  <c r="D33" i="3"/>
  <c r="D292" i="3" s="1"/>
  <c r="K292" i="3"/>
  <c r="G12" i="3"/>
  <c r="U271" i="3"/>
  <c r="E270" i="3"/>
  <c r="F11" i="3"/>
  <c r="F270" i="3" s="1"/>
  <c r="K273" i="3"/>
  <c r="N271" i="3"/>
  <c r="G270" i="3"/>
  <c r="R272" i="3"/>
  <c r="AF271" i="3"/>
  <c r="J273" i="3"/>
  <c r="AE272" i="3"/>
  <c r="P272" i="3" l="1"/>
  <c r="W272" i="3"/>
  <c r="AA272" i="3"/>
  <c r="AD272" i="3"/>
  <c r="E271" i="3"/>
  <c r="F12" i="3"/>
  <c r="F271" i="3" s="1"/>
  <c r="V272" i="3"/>
  <c r="X273" i="3"/>
  <c r="K274" i="3"/>
  <c r="E292" i="3"/>
  <c r="F33" i="3"/>
  <c r="F292" i="3" s="1"/>
  <c r="L272" i="3"/>
  <c r="D13" i="3"/>
  <c r="D272" i="3" s="1"/>
  <c r="E13" i="3"/>
  <c r="Y272" i="3"/>
  <c r="S273" i="3"/>
  <c r="AC272" i="3"/>
  <c r="T273" i="3"/>
  <c r="M272" i="3"/>
  <c r="AE273" i="3"/>
  <c r="J274" i="3"/>
  <c r="U272" i="3"/>
  <c r="G13" i="3"/>
  <c r="AB272" i="3"/>
  <c r="AF272" i="3"/>
  <c r="R273" i="3"/>
  <c r="N272" i="3"/>
  <c r="G271" i="3"/>
  <c r="K293" i="3"/>
  <c r="E34" i="3"/>
  <c r="D34" i="3"/>
  <c r="D293" i="3" s="1"/>
  <c r="Q274" i="3"/>
  <c r="Z272" i="3"/>
  <c r="P273" i="3" l="1"/>
  <c r="W273" i="3"/>
  <c r="G272" i="3"/>
  <c r="Q275" i="3"/>
  <c r="V273" i="3"/>
  <c r="AE274" i="3"/>
  <c r="Y273" i="3"/>
  <c r="T274" i="3"/>
  <c r="X274" i="3"/>
  <c r="U273" i="3"/>
  <c r="G14" i="3"/>
  <c r="AC273" i="3"/>
  <c r="S274" i="3"/>
  <c r="L273" i="3"/>
  <c r="AA273" i="3"/>
  <c r="AF273" i="3"/>
  <c r="F13" i="3"/>
  <c r="F272" i="3" s="1"/>
  <c r="E272" i="3"/>
  <c r="Z273" i="3"/>
  <c r="E293" i="3"/>
  <c r="F34" i="3"/>
  <c r="F293" i="3" s="1"/>
  <c r="AB273" i="3"/>
  <c r="K294" i="3"/>
  <c r="E35" i="3"/>
  <c r="D35" i="3"/>
  <c r="D294" i="3" s="1"/>
  <c r="N273" i="3"/>
  <c r="R274" i="3"/>
  <c r="J275" i="3"/>
  <c r="M273" i="3"/>
  <c r="K275" i="3"/>
  <c r="AD273" i="3"/>
  <c r="W274" i="3" l="1"/>
  <c r="P274" i="3"/>
  <c r="G273" i="3"/>
  <c r="Z274" i="3"/>
  <c r="AE275" i="3"/>
  <c r="V274" i="3"/>
  <c r="K276" i="3"/>
  <c r="M274" i="3"/>
  <c r="J276" i="3"/>
  <c r="N274" i="3"/>
  <c r="K295" i="3"/>
  <c r="D36" i="3"/>
  <c r="D295" i="3" s="1"/>
  <c r="E36" i="3"/>
  <c r="AB274" i="3"/>
  <c r="S275" i="3"/>
  <c r="G15" i="3"/>
  <c r="U274" i="3"/>
  <c r="Q276" i="3"/>
  <c r="AD274" i="3"/>
  <c r="F35" i="3"/>
  <c r="F294" i="3" s="1"/>
  <c r="E294" i="3"/>
  <c r="AA274" i="3"/>
  <c r="L274" i="3"/>
  <c r="AC274" i="3"/>
  <c r="R275" i="3"/>
  <c r="X275" i="3"/>
  <c r="AF274" i="3"/>
  <c r="T275" i="3"/>
  <c r="Y274" i="3"/>
  <c r="G274" i="3" l="1"/>
  <c r="W275" i="3"/>
  <c r="P275" i="3"/>
  <c r="H15" i="3"/>
  <c r="H274" i="3" s="1"/>
  <c r="R276" i="3"/>
  <c r="G16" i="3"/>
  <c r="U275" i="3"/>
  <c r="AB275" i="3"/>
  <c r="J277" i="3"/>
  <c r="M275" i="3"/>
  <c r="Z275" i="3"/>
  <c r="AF275" i="3"/>
  <c r="AA275" i="3"/>
  <c r="D37" i="3"/>
  <c r="D296" i="3" s="1"/>
  <c r="K296" i="3"/>
  <c r="E37" i="3"/>
  <c r="T276" i="3"/>
  <c r="L275" i="3"/>
  <c r="AD275" i="3"/>
  <c r="V275" i="3"/>
  <c r="Y275" i="3"/>
  <c r="Q277" i="3"/>
  <c r="X276" i="3"/>
  <c r="AC275" i="3"/>
  <c r="S276" i="3"/>
  <c r="E295" i="3"/>
  <c r="F36" i="3"/>
  <c r="F295" i="3" s="1"/>
  <c r="N275" i="3"/>
  <c r="K277" i="3"/>
  <c r="AE276" i="3"/>
  <c r="P276" i="3" l="1"/>
  <c r="W276" i="3"/>
  <c r="H16" i="3"/>
  <c r="H275" i="3" s="1"/>
  <c r="AE277" i="3"/>
  <c r="L276" i="3"/>
  <c r="Z276" i="3"/>
  <c r="AB276" i="3"/>
  <c r="F37" i="3"/>
  <c r="F296" i="3" s="1"/>
  <c r="E296" i="3"/>
  <c r="N276" i="3"/>
  <c r="X277" i="3"/>
  <c r="AD276" i="3"/>
  <c r="AA276" i="3"/>
  <c r="Q278" i="3"/>
  <c r="Y276" i="3"/>
  <c r="T277" i="3"/>
  <c r="AF276" i="3"/>
  <c r="J278" i="3"/>
  <c r="G17" i="3"/>
  <c r="U276" i="3"/>
  <c r="S277" i="3"/>
  <c r="V276" i="3"/>
  <c r="K297" i="3"/>
  <c r="E38" i="3"/>
  <c r="D38" i="3"/>
  <c r="D297" i="3" s="1"/>
  <c r="K278" i="3"/>
  <c r="AC276" i="3"/>
  <c r="M276" i="3"/>
  <c r="G275" i="3"/>
  <c r="R277" i="3"/>
  <c r="W277" i="3" l="1"/>
  <c r="P277" i="3"/>
  <c r="G276" i="3"/>
  <c r="H17" i="3"/>
  <c r="H276" i="3" s="1"/>
  <c r="G18" i="3"/>
  <c r="U277" i="3"/>
  <c r="T278" i="3"/>
  <c r="Q279" i="3"/>
  <c r="AD277" i="3"/>
  <c r="N277" i="3"/>
  <c r="AB277" i="3"/>
  <c r="M277" i="3"/>
  <c r="V277" i="3"/>
  <c r="F38" i="3"/>
  <c r="F297" i="3" s="1"/>
  <c r="E297" i="3"/>
  <c r="S278" i="3"/>
  <c r="K279" i="3"/>
  <c r="Y277" i="3"/>
  <c r="R278" i="3"/>
  <c r="AC277" i="3"/>
  <c r="J279" i="3"/>
  <c r="AF277" i="3"/>
  <c r="AA277" i="3"/>
  <c r="X278" i="3"/>
  <c r="Z277" i="3"/>
  <c r="L277" i="3"/>
  <c r="AE278" i="3"/>
  <c r="P278" i="3" l="1"/>
  <c r="W278" i="3"/>
  <c r="H18" i="3"/>
  <c r="H277" i="3" s="1"/>
  <c r="AB278" i="3"/>
  <c r="N278" i="3"/>
  <c r="Z278" i="3"/>
  <c r="AA278" i="3"/>
  <c r="AC278" i="3"/>
  <c r="Y278" i="3"/>
  <c r="K280" i="3"/>
  <c r="V278" i="3"/>
  <c r="M278" i="3"/>
  <c r="Q280" i="3"/>
  <c r="T279" i="3"/>
  <c r="J280" i="3"/>
  <c r="AD278" i="3"/>
  <c r="U278" i="3"/>
  <c r="G19" i="3"/>
  <c r="AE279" i="3"/>
  <c r="L278" i="3"/>
  <c r="X279" i="3"/>
  <c r="AF278" i="3"/>
  <c r="R279" i="3"/>
  <c r="S279" i="3"/>
  <c r="G277" i="3"/>
  <c r="P279" i="3" l="1"/>
  <c r="W279" i="3"/>
  <c r="H19" i="3"/>
  <c r="H278" i="3" s="1"/>
  <c r="G278" i="3"/>
  <c r="R280" i="3"/>
  <c r="M279" i="3"/>
  <c r="AA279" i="3"/>
  <c r="S280" i="3"/>
  <c r="Q281" i="3"/>
  <c r="V279" i="3"/>
  <c r="Y279" i="3"/>
  <c r="AB279" i="3"/>
  <c r="X280" i="3"/>
  <c r="L279" i="3"/>
  <c r="U279" i="3"/>
  <c r="G20" i="3"/>
  <c r="AD279" i="3"/>
  <c r="K281" i="3"/>
  <c r="AC279" i="3"/>
  <c r="Z279" i="3"/>
  <c r="AF279" i="3"/>
  <c r="AE280" i="3"/>
  <c r="J281" i="3"/>
  <c r="T280" i="3"/>
  <c r="N279" i="3"/>
  <c r="Q282" i="3" l="1"/>
  <c r="W280" i="3"/>
  <c r="P280" i="3"/>
  <c r="H20" i="3"/>
  <c r="H279" i="3" s="1"/>
  <c r="J282" i="3"/>
  <c r="AC280" i="3"/>
  <c r="K282" i="3"/>
  <c r="G21" i="3"/>
  <c r="U280" i="3"/>
  <c r="X281" i="3"/>
  <c r="AA280" i="3"/>
  <c r="R281" i="3"/>
  <c r="T281" i="3"/>
  <c r="AF280" i="3"/>
  <c r="L280" i="3"/>
  <c r="AB280" i="3"/>
  <c r="N280" i="3"/>
  <c r="Z280" i="3"/>
  <c r="AD280" i="3"/>
  <c r="G279" i="3"/>
  <c r="V280" i="3"/>
  <c r="S281" i="3"/>
  <c r="M280" i="3"/>
  <c r="AE281" i="3"/>
  <c r="Y280" i="3"/>
  <c r="X282" i="3" l="1"/>
  <c r="T282" i="3"/>
  <c r="R282" i="3"/>
  <c r="W281" i="3"/>
  <c r="AE282" i="3"/>
  <c r="P281" i="3"/>
  <c r="S282" i="3"/>
  <c r="G280" i="3"/>
  <c r="H21" i="3"/>
  <c r="H280" i="3" s="1"/>
  <c r="M281" i="3"/>
  <c r="V281" i="3"/>
  <c r="AF281" i="3"/>
  <c r="U281" i="3"/>
  <c r="G22" i="3"/>
  <c r="N281" i="3"/>
  <c r="AB281" i="3"/>
  <c r="Z281" i="3"/>
  <c r="Y281" i="3"/>
  <c r="AD281" i="3"/>
  <c r="L281" i="3"/>
  <c r="AA281" i="3"/>
  <c r="AC281" i="3"/>
  <c r="M282" i="3" l="1"/>
  <c r="P282" i="3"/>
  <c r="AA282" i="3"/>
  <c r="W282" i="3"/>
  <c r="AD282" i="3"/>
  <c r="V282" i="3"/>
  <c r="Y282" i="3"/>
  <c r="Z282" i="3"/>
  <c r="AB282" i="3"/>
  <c r="AF282" i="3"/>
  <c r="AC282" i="3"/>
  <c r="N282" i="3"/>
  <c r="H22" i="3"/>
  <c r="H281" i="3" s="1"/>
  <c r="G281" i="3"/>
  <c r="L282" i="3"/>
  <c r="U282" i="3"/>
  <c r="G23" i="3"/>
  <c r="G282" i="3" l="1"/>
  <c r="H23" i="3"/>
  <c r="H282" i="3" s="1"/>
  <c r="AF284" i="3"/>
  <c r="Z284" i="3"/>
  <c r="V284" i="3"/>
  <c r="L284" i="3"/>
  <c r="AC284" i="3"/>
  <c r="P284" i="3"/>
  <c r="T284" i="3"/>
  <c r="S284" i="3"/>
  <c r="U284" i="3"/>
  <c r="Q284" i="3"/>
  <c r="N284" i="3"/>
  <c r="AE284" i="3"/>
  <c r="R284" i="3"/>
  <c r="X284" i="3"/>
  <c r="AB284" i="3"/>
  <c r="M284" i="3"/>
  <c r="Y284" i="3"/>
  <c r="AD284" i="3"/>
  <c r="G25" i="3"/>
  <c r="H25" i="3" s="1"/>
  <c r="H284" i="3" s="1"/>
  <c r="O284" i="3"/>
  <c r="W284" i="3"/>
  <c r="D25" i="3"/>
  <c r="D284" i="3" s="1"/>
  <c r="E25" i="3"/>
  <c r="E284" i="3" s="1"/>
  <c r="AA284" i="3"/>
  <c r="F25" i="3" l="1"/>
  <c r="F284" i="3" s="1"/>
  <c r="G284" i="3"/>
  <c r="I287" i="3"/>
  <c r="I288" i="3"/>
  <c r="I291" i="3"/>
  <c r="I286" i="3"/>
  <c r="I290" i="3"/>
  <c r="I289" i="3"/>
  <c r="I285" i="3"/>
  <c r="S290" i="3"/>
  <c r="X289" i="3"/>
  <c r="U286" i="3"/>
  <c r="W290" i="3"/>
  <c r="AC290" i="3"/>
  <c r="K290" i="3"/>
  <c r="Y286" i="3"/>
  <c r="T289" i="3"/>
  <c r="K286" i="3"/>
  <c r="P286" i="3"/>
  <c r="AA288" i="3"/>
  <c r="P289" i="3"/>
  <c r="N287" i="3"/>
  <c r="Z289" i="3"/>
  <c r="N288" i="3"/>
  <c r="AF287" i="3"/>
  <c r="AE289" i="3"/>
  <c r="AA290" i="3"/>
  <c r="R289" i="3"/>
  <c r="M290" i="3"/>
  <c r="Y287" i="3"/>
  <c r="Q287" i="3"/>
  <c r="V286" i="3"/>
  <c r="X290" i="3"/>
  <c r="AE286" i="3"/>
  <c r="S289" i="3"/>
  <c r="AB290" i="3"/>
  <c r="AF288" i="3"/>
  <c r="J288" i="3"/>
  <c r="P290" i="3"/>
  <c r="M291" i="3"/>
  <c r="L289" i="3"/>
  <c r="J289" i="3"/>
  <c r="M287" i="3"/>
  <c r="T286" i="3"/>
  <c r="V289" i="3"/>
  <c r="AC289" i="3"/>
  <c r="R290" i="3"/>
  <c r="Y289" i="3"/>
  <c r="Z290" i="3"/>
  <c r="Y291" i="3"/>
  <c r="J291" i="3"/>
  <c r="Q289" i="3"/>
  <c r="Y288" i="3"/>
  <c r="AB291" i="3"/>
  <c r="V291" i="3"/>
  <c r="X287" i="3"/>
  <c r="AD290" i="3"/>
  <c r="AF290" i="3"/>
  <c r="Z288" i="3"/>
  <c r="K289" i="3"/>
  <c r="V287" i="3"/>
  <c r="D29" i="3"/>
  <c r="D288" i="3" s="1"/>
  <c r="E32" i="3"/>
  <c r="E291" i="3" s="1"/>
  <c r="N290" i="3"/>
  <c r="AD287" i="3"/>
  <c r="R287" i="3"/>
  <c r="J287" i="3"/>
  <c r="U289" i="3"/>
  <c r="Q286" i="3"/>
  <c r="AF289" i="3"/>
  <c r="L288" i="3"/>
  <c r="AD289" i="3"/>
  <c r="AA291" i="3"/>
  <c r="D28" i="3"/>
  <c r="D287" i="3" s="1"/>
  <c r="M289" i="3"/>
  <c r="R288" i="3"/>
  <c r="K288" i="3"/>
  <c r="Z286" i="3"/>
  <c r="M286" i="3"/>
  <c r="S286" i="3"/>
  <c r="Z291" i="3"/>
  <c r="E29" i="3"/>
  <c r="E288" i="3" s="1"/>
  <c r="AE291" i="3"/>
  <c r="Q290" i="3"/>
  <c r="Q288" i="3"/>
  <c r="K291" i="3"/>
  <c r="E27" i="3"/>
  <c r="F27" i="3" s="1"/>
  <c r="F286" i="3" s="1"/>
  <c r="J286" i="3"/>
  <c r="W286" i="3"/>
  <c r="Z287" i="3"/>
  <c r="AB287" i="3"/>
  <c r="AB286" i="3"/>
  <c r="AF286" i="3"/>
  <c r="D31" i="3"/>
  <c r="D290" i="3" s="1"/>
  <c r="J290" i="3"/>
  <c r="AA286" i="3"/>
  <c r="W289" i="3"/>
  <c r="W287" i="3"/>
  <c r="M288" i="3"/>
  <c r="M285" i="3"/>
  <c r="AE287" i="3"/>
  <c r="AE288" i="3"/>
  <c r="S287" i="3"/>
  <c r="D26" i="3"/>
  <c r="D285" i="3" s="1"/>
  <c r="Y290" i="3"/>
  <c r="T290" i="3"/>
  <c r="AE285" i="3"/>
  <c r="K287" i="3"/>
  <c r="P291" i="3"/>
  <c r="AB289" i="3"/>
  <c r="AD291" i="3"/>
  <c r="U287" i="3"/>
  <c r="G29" i="3"/>
  <c r="H29" i="3" s="1"/>
  <c r="H288" i="3" s="1"/>
  <c r="S285" i="3"/>
  <c r="Q291" i="3"/>
  <c r="AB288" i="3"/>
  <c r="E28" i="3"/>
  <c r="E287" i="3" s="1"/>
  <c r="S288" i="3"/>
  <c r="W291" i="3"/>
  <c r="P287" i="3"/>
  <c r="P285" i="3"/>
  <c r="V288" i="3"/>
  <c r="V285" i="3"/>
  <c r="AF285" i="3"/>
  <c r="AA287" i="3"/>
  <c r="AD286" i="3"/>
  <c r="E31" i="3"/>
  <c r="F31" i="3" s="1"/>
  <c r="F290" i="3" s="1"/>
  <c r="X291" i="3"/>
  <c r="O289" i="3"/>
  <c r="L285" i="3"/>
  <c r="AC287" i="3"/>
  <c r="AC291" i="3"/>
  <c r="Y285" i="3"/>
  <c r="L286" i="3"/>
  <c r="L290" i="3"/>
  <c r="L287" i="3"/>
  <c r="X288" i="3"/>
  <c r="D30" i="3"/>
  <c r="D289" i="3" s="1"/>
  <c r="N286" i="3"/>
  <c r="U290" i="3"/>
  <c r="O288" i="3"/>
  <c r="AA289" i="3"/>
  <c r="X286" i="3"/>
  <c r="R285" i="3"/>
  <c r="V290" i="3"/>
  <c r="D27" i="3"/>
  <c r="D286" i="3" s="1"/>
  <c r="U288" i="3"/>
  <c r="AF291" i="3"/>
  <c r="P288" i="3"/>
  <c r="AC288" i="3"/>
  <c r="T288" i="3"/>
  <c r="N291" i="3"/>
  <c r="E30" i="3"/>
  <c r="E289" i="3" s="1"/>
  <c r="G26" i="3"/>
  <c r="H26" i="3" s="1"/>
  <c r="H285" i="3" s="1"/>
  <c r="AE290" i="3"/>
  <c r="T285" i="3"/>
  <c r="O291" i="3"/>
  <c r="R286" i="3"/>
  <c r="N285" i="3"/>
  <c r="K285" i="3"/>
  <c r="AD288" i="3"/>
  <c r="O287" i="3"/>
  <c r="G28" i="3"/>
  <c r="H28" i="3" s="1"/>
  <c r="H287" i="3" s="1"/>
  <c r="N289" i="3"/>
  <c r="AC285" i="3"/>
  <c r="T287" i="3"/>
  <c r="T291" i="3"/>
  <c r="S291" i="3"/>
  <c r="G32" i="3"/>
  <c r="H32" i="3" s="1"/>
  <c r="H291" i="3" s="1"/>
  <c r="L291" i="3"/>
  <c r="O290" i="3"/>
  <c r="AD285" i="3"/>
  <c r="G27" i="3"/>
  <c r="H27" i="3" s="1"/>
  <c r="H286" i="3" s="1"/>
  <c r="W288" i="3"/>
  <c r="J285" i="3"/>
  <c r="D32" i="3"/>
  <c r="D291" i="3" s="1"/>
  <c r="G31" i="3"/>
  <c r="H31" i="3" s="1"/>
  <c r="H290" i="3" s="1"/>
  <c r="X285" i="3"/>
  <c r="AC286" i="3"/>
  <c r="O285" i="3"/>
  <c r="U285" i="3"/>
  <c r="R291" i="3"/>
  <c r="Q285" i="3"/>
  <c r="G30" i="3"/>
  <c r="H30" i="3" s="1"/>
  <c r="H289" i="3" s="1"/>
  <c r="AB285" i="3"/>
  <c r="Z285" i="3"/>
  <c r="U291" i="3"/>
  <c r="AA285" i="3"/>
  <c r="W285" i="3"/>
  <c r="E26" i="3"/>
  <c r="E285" i="3" s="1"/>
  <c r="O286" i="3"/>
  <c r="U522" i="3" l="1"/>
  <c r="L522" i="3"/>
  <c r="K11" i="26" s="1"/>
  <c r="E290" i="3"/>
  <c r="O522" i="3"/>
  <c r="N11" i="26" s="1"/>
  <c r="N522" i="3"/>
  <c r="M11" i="26" s="1"/>
  <c r="F29" i="3"/>
  <c r="F288" i="3" s="1"/>
  <c r="P522" i="3"/>
  <c r="O11" i="26" s="1"/>
  <c r="AE522" i="3"/>
  <c r="AD11" i="26" s="1"/>
  <c r="AD522" i="3"/>
  <c r="AC11" i="26" s="1"/>
  <c r="AB522" i="3"/>
  <c r="AA11" i="26" s="1"/>
  <c r="R522" i="3"/>
  <c r="Q11" i="26" s="1"/>
  <c r="M522" i="3"/>
  <c r="L11" i="26" s="1"/>
  <c r="V522" i="3"/>
  <c r="U11" i="26" s="1"/>
  <c r="T522" i="3"/>
  <c r="S11" i="26" s="1"/>
  <c r="AC522" i="3"/>
  <c r="AB11" i="26" s="1"/>
  <c r="K522" i="3"/>
  <c r="J11" i="26" s="1"/>
  <c r="J522" i="3"/>
  <c r="I11" i="26" s="1"/>
  <c r="Z522" i="3"/>
  <c r="Y11" i="26" s="1"/>
  <c r="Y522" i="3"/>
  <c r="X11" i="26" s="1"/>
  <c r="AF522" i="3"/>
  <c r="AE11" i="26" s="1"/>
  <c r="AA522" i="3"/>
  <c r="Z11" i="26" s="1"/>
  <c r="W522" i="3"/>
  <c r="V11" i="26" s="1"/>
  <c r="Q522" i="3"/>
  <c r="P11" i="26" s="1"/>
  <c r="X522" i="3"/>
  <c r="W11" i="26" s="1"/>
  <c r="S522" i="3"/>
  <c r="R11" i="26" s="1"/>
  <c r="T11" i="26"/>
  <c r="F26" i="3"/>
  <c r="F285" i="3" s="1"/>
  <c r="F28" i="3"/>
  <c r="F287" i="3" s="1"/>
  <c r="F30" i="3"/>
  <c r="F289" i="3" s="1"/>
  <c r="H522" i="3"/>
  <c r="G291" i="3"/>
  <c r="G289" i="3"/>
  <c r="G288" i="3"/>
  <c r="G287" i="3"/>
  <c r="G290" i="3"/>
  <c r="G286" i="3"/>
  <c r="F32" i="3"/>
  <c r="F291" i="3" s="1"/>
  <c r="E286" i="3"/>
  <c r="G285" i="3"/>
  <c r="G522" i="3" l="1"/>
  <c r="G11" i="26" s="1"/>
  <c r="AH5" i="3"/>
  <c r="F11" i="26" l="1"/>
  <c r="N374" i="49" l="1"/>
  <c r="N57" i="49"/>
  <c r="N58" i="49" s="1"/>
  <c r="N59" i="49" s="1"/>
  <c r="N60" i="49" s="1"/>
  <c r="N34" i="49"/>
  <c r="N352" i="49" l="1"/>
  <c r="N35" i="49"/>
  <c r="N377" i="49"/>
  <c r="N378" i="49"/>
  <c r="N61" i="49"/>
  <c r="N375" i="49"/>
  <c r="N376" i="49"/>
  <c r="N379" i="49" l="1"/>
  <c r="N62" i="49"/>
  <c r="N353" i="49"/>
  <c r="N36" i="49"/>
  <c r="N380" i="49" l="1"/>
  <c r="N63" i="49"/>
  <c r="N354" i="49"/>
  <c r="N37" i="49"/>
  <c r="N355" i="49" l="1"/>
  <c r="N38" i="49"/>
  <c r="Q13" i="54" s="1"/>
  <c r="N381" i="49"/>
  <c r="N64" i="49"/>
  <c r="N382" i="49" l="1"/>
  <c r="N65" i="49"/>
  <c r="N356" i="49"/>
  <c r="N39" i="49"/>
  <c r="N357" i="49" l="1"/>
  <c r="N40" i="49"/>
  <c r="N383" i="49"/>
  <c r="N66" i="49"/>
  <c r="N384" i="49" l="1"/>
  <c r="N67" i="49"/>
  <c r="N41" i="49"/>
  <c r="N358" i="49"/>
  <c r="N359" i="49" l="1"/>
  <c r="N42" i="49"/>
  <c r="N385" i="49"/>
  <c r="N68" i="49"/>
  <c r="N360" i="49" l="1"/>
  <c r="N43" i="49"/>
  <c r="N69" i="49"/>
  <c r="N386" i="49"/>
  <c r="N387" i="49" l="1"/>
  <c r="N70" i="49"/>
  <c r="N361" i="49"/>
  <c r="N44" i="49"/>
  <c r="N362" i="49" l="1"/>
  <c r="N45" i="49"/>
  <c r="N388" i="49"/>
  <c r="N71" i="49"/>
  <c r="N389" i="49" l="1"/>
  <c r="N72" i="49"/>
  <c r="N363" i="49"/>
  <c r="N46" i="49"/>
  <c r="N47" i="49" l="1"/>
  <c r="N364" i="49"/>
  <c r="N390" i="49"/>
  <c r="N73" i="49"/>
  <c r="N391" i="49" l="1"/>
  <c r="N74" i="49"/>
  <c r="N365" i="49"/>
  <c r="N48" i="49"/>
  <c r="N49" i="49" l="1"/>
  <c r="N366" i="49"/>
  <c r="N392" i="49"/>
  <c r="N75" i="49"/>
  <c r="N393" i="49" l="1"/>
  <c r="N76" i="49"/>
  <c r="N367" i="49"/>
  <c r="N50" i="49"/>
  <c r="N368" i="49" l="1"/>
  <c r="N51" i="49"/>
  <c r="N394" i="49"/>
  <c r="N77" i="49"/>
  <c r="N395" i="49" l="1"/>
  <c r="N78" i="49"/>
  <c r="N369" i="49"/>
  <c r="N52" i="49"/>
  <c r="N370" i="49" l="1"/>
  <c r="N53" i="49"/>
  <c r="N396" i="49"/>
  <c r="N79" i="49"/>
  <c r="N397" i="49" l="1"/>
  <c r="N80" i="49"/>
  <c r="N371" i="49"/>
  <c r="N54" i="49"/>
  <c r="N372" i="49" l="1"/>
  <c r="N55" i="49"/>
  <c r="N398" i="49"/>
  <c r="N81" i="49"/>
  <c r="N399" i="49" l="1"/>
  <c r="N82" i="49"/>
  <c r="N373" i="49"/>
  <c r="N400" i="49" l="1"/>
  <c r="N83" i="49"/>
  <c r="N401" i="49" l="1"/>
  <c r="N84" i="49"/>
  <c r="N85" i="49" l="1"/>
  <c r="N402" i="49"/>
  <c r="N403" i="49" l="1"/>
  <c r="N86" i="49"/>
  <c r="N404" i="49" l="1"/>
  <c r="N87" i="49"/>
  <c r="N405" i="49" l="1"/>
  <c r="N88" i="49"/>
  <c r="N89" i="49" l="1"/>
  <c r="N406" i="49"/>
  <c r="N90" i="49" l="1"/>
  <c r="N407" i="49"/>
  <c r="N408" i="49" l="1"/>
  <c r="N91" i="49"/>
  <c r="N409" i="49" l="1"/>
  <c r="N92" i="49"/>
  <c r="N410" i="49" l="1"/>
  <c r="N93" i="49"/>
  <c r="N94" i="49" l="1"/>
  <c r="N411" i="49"/>
  <c r="N412" i="49" l="1"/>
  <c r="N95" i="49"/>
  <c r="N413" i="49" l="1"/>
  <c r="N96" i="49"/>
  <c r="N97" i="49" l="1"/>
  <c r="N414" i="49"/>
  <c r="N98" i="49" l="1"/>
  <c r="N415" i="49"/>
  <c r="N416" i="49" l="1"/>
  <c r="N99" i="49"/>
  <c r="N417" i="49" l="1"/>
  <c r="N100" i="49"/>
  <c r="N418" i="49" l="1"/>
  <c r="N101" i="49"/>
  <c r="N419" i="49" l="1"/>
  <c r="N102" i="49"/>
  <c r="N420" i="49" l="1"/>
  <c r="N103" i="49"/>
  <c r="N421" i="49" l="1"/>
  <c r="N104" i="49"/>
  <c r="N422" i="49" l="1"/>
  <c r="N423" i="49" l="1"/>
  <c r="N424" i="49" l="1"/>
  <c r="N425" i="49" l="1"/>
  <c r="N426" i="49" l="1"/>
  <c r="N427" i="49" l="1"/>
  <c r="N428" i="49" l="1"/>
  <c r="N429" i="49" l="1"/>
  <c r="N430" i="49" l="1"/>
  <c r="N431" i="49" l="1"/>
  <c r="N432" i="49" l="1"/>
  <c r="N433" i="49" l="1"/>
  <c r="N434" i="49" l="1"/>
  <c r="N435" i="49" l="1"/>
  <c r="N436" i="49" l="1"/>
  <c r="N437" i="49" l="1"/>
  <c r="N438" i="49" l="1"/>
  <c r="N439" i="49" l="1"/>
  <c r="N440" i="49" l="1"/>
  <c r="N441" i="49" l="1"/>
  <c r="N442" i="49" l="1"/>
  <c r="N443" i="49" l="1"/>
  <c r="N444" i="49" l="1"/>
  <c r="N445" i="49" l="1"/>
  <c r="M15" i="26" l="1"/>
  <c r="P374" i="49"/>
  <c r="P34" i="49"/>
  <c r="P352" i="49" s="1"/>
  <c r="P57" i="49"/>
  <c r="P58" i="49" s="1"/>
  <c r="P35" i="49" l="1"/>
  <c r="P36" i="49" s="1"/>
  <c r="P37" i="49" s="1"/>
  <c r="P38" i="49" s="1"/>
  <c r="S13" i="54" s="1"/>
  <c r="P376" i="49"/>
  <c r="P59" i="49"/>
  <c r="P375" i="49"/>
  <c r="P354" i="49"/>
  <c r="P353" i="49"/>
  <c r="P355" i="49" l="1"/>
  <c r="P356" i="49"/>
  <c r="P39" i="49"/>
  <c r="P377" i="49"/>
  <c r="P60" i="49"/>
  <c r="P357" i="49" l="1"/>
  <c r="P40" i="49"/>
  <c r="P378" i="49"/>
  <c r="P61" i="49"/>
  <c r="P379" i="49" l="1"/>
  <c r="P62" i="49"/>
  <c r="P358" i="49"/>
  <c r="P41" i="49"/>
  <c r="P359" i="49" l="1"/>
  <c r="P42" i="49"/>
  <c r="P380" i="49"/>
  <c r="P63" i="49"/>
  <c r="P64" i="49" l="1"/>
  <c r="P381" i="49"/>
  <c r="P360" i="49"/>
  <c r="P43" i="49"/>
  <c r="P361" i="49" l="1"/>
  <c r="P44" i="49"/>
  <c r="P382" i="49"/>
  <c r="P65" i="49"/>
  <c r="P362" i="49" l="1"/>
  <c r="P45" i="49"/>
  <c r="P383" i="49"/>
  <c r="P66" i="49"/>
  <c r="P384" i="49" l="1"/>
  <c r="P67" i="49"/>
  <c r="P363" i="49"/>
  <c r="P46" i="49"/>
  <c r="P364" i="49" l="1"/>
  <c r="P47" i="49"/>
  <c r="P385" i="49"/>
  <c r="P68" i="49"/>
  <c r="P365" i="49" l="1"/>
  <c r="P48" i="49"/>
  <c r="P69" i="49"/>
  <c r="P386" i="49"/>
  <c r="P366" i="49" l="1"/>
  <c r="P49" i="49"/>
  <c r="P387" i="49"/>
  <c r="P70" i="49"/>
  <c r="P71" i="49" l="1"/>
  <c r="P388" i="49"/>
  <c r="P367" i="49"/>
  <c r="P50" i="49"/>
  <c r="P51" i="49" l="1"/>
  <c r="P368" i="49"/>
  <c r="P389" i="49"/>
  <c r="P72" i="49"/>
  <c r="P390" i="49" l="1"/>
  <c r="P73" i="49"/>
  <c r="P369" i="49"/>
  <c r="P52" i="49"/>
  <c r="P370" i="49" l="1"/>
  <c r="P53" i="49"/>
  <c r="P391" i="49"/>
  <c r="P74" i="49"/>
  <c r="P392" i="49" l="1"/>
  <c r="P75" i="49"/>
  <c r="P371" i="49"/>
  <c r="P54" i="49"/>
  <c r="P372" i="49" l="1"/>
  <c r="P55" i="49"/>
  <c r="P76" i="49"/>
  <c r="P393" i="49"/>
  <c r="P394" i="49" l="1"/>
  <c r="P77" i="49"/>
  <c r="P373" i="49"/>
  <c r="P395" i="49" l="1"/>
  <c r="P78" i="49"/>
  <c r="P79" i="49" l="1"/>
  <c r="P396" i="49"/>
  <c r="P397" i="49" l="1"/>
  <c r="P80" i="49"/>
  <c r="P398" i="49" l="1"/>
  <c r="P81" i="49"/>
  <c r="P399" i="49" l="1"/>
  <c r="P82" i="49"/>
  <c r="P400" i="49" l="1"/>
  <c r="P83" i="49"/>
  <c r="P401" i="49" l="1"/>
  <c r="P84" i="49"/>
  <c r="P402" i="49" l="1"/>
  <c r="P85" i="49"/>
  <c r="P403" i="49" l="1"/>
  <c r="P86" i="49"/>
  <c r="P87" i="49" l="1"/>
  <c r="P404" i="49"/>
  <c r="P88" i="49" l="1"/>
  <c r="P405" i="49"/>
  <c r="P406" i="49" l="1"/>
  <c r="P89" i="49"/>
  <c r="P407" i="49" l="1"/>
  <c r="P90" i="49"/>
  <c r="P408" i="49" l="1"/>
  <c r="P91" i="49"/>
  <c r="P92" i="49" l="1"/>
  <c r="P409" i="49"/>
  <c r="P410" i="49" l="1"/>
  <c r="P93" i="49"/>
  <c r="P411" i="49" l="1"/>
  <c r="P94" i="49"/>
  <c r="P95" i="49" l="1"/>
  <c r="P412" i="49"/>
  <c r="P413" i="49" l="1"/>
  <c r="P96" i="49"/>
  <c r="P414" i="49" l="1"/>
  <c r="P97" i="49"/>
  <c r="P415" i="49" l="1"/>
  <c r="P98" i="49"/>
  <c r="P416" i="49" l="1"/>
  <c r="P99" i="49"/>
  <c r="P100" i="49" l="1"/>
  <c r="P417" i="49"/>
  <c r="P418" i="49" l="1"/>
  <c r="P101" i="49"/>
  <c r="P419" i="49" l="1"/>
  <c r="P102" i="49"/>
  <c r="P103" i="49" l="1"/>
  <c r="P420" i="49"/>
  <c r="P421" i="49" l="1"/>
  <c r="P104" i="49"/>
  <c r="P422" i="49" l="1"/>
  <c r="P423" i="49" l="1"/>
  <c r="P424" i="49" l="1"/>
  <c r="P425" i="49" l="1"/>
  <c r="P426" i="49" l="1"/>
  <c r="P427" i="49" l="1"/>
  <c r="P428" i="49" l="1"/>
  <c r="P429" i="49" l="1"/>
  <c r="P430" i="49" l="1"/>
  <c r="P431" i="49" l="1"/>
  <c r="P432" i="49" l="1"/>
  <c r="P433" i="49" l="1"/>
  <c r="P434" i="49" l="1"/>
  <c r="P435" i="49" l="1"/>
  <c r="P436" i="49" l="1"/>
  <c r="P437" i="49" l="1"/>
  <c r="P438" i="49" l="1"/>
  <c r="P439" i="49" l="1"/>
  <c r="P440" i="49" l="1"/>
  <c r="P441" i="49" l="1"/>
  <c r="P442" i="49" l="1"/>
  <c r="P443" i="49" l="1"/>
  <c r="P444" i="49" l="1"/>
  <c r="P445" i="49" l="1"/>
  <c r="O15" i="26" l="1"/>
  <c r="W374" i="49"/>
  <c r="W34" i="49"/>
  <c r="W35" i="49" s="1"/>
  <c r="W57" i="49"/>
  <c r="W58" i="49" s="1"/>
  <c r="W353" i="49" l="1"/>
  <c r="W36" i="49"/>
  <c r="W375" i="49"/>
  <c r="W376" i="49"/>
  <c r="W59" i="49"/>
  <c r="W352" i="49"/>
  <c r="W377" i="49" l="1"/>
  <c r="W60" i="49"/>
  <c r="W354" i="49"/>
  <c r="W37" i="49"/>
  <c r="W355" i="49" l="1"/>
  <c r="W38" i="49"/>
  <c r="Z13" i="54" s="1"/>
  <c r="W378" i="49"/>
  <c r="W61" i="49"/>
  <c r="W379" i="49" l="1"/>
  <c r="W62" i="49"/>
  <c r="W39" i="49"/>
  <c r="W356" i="49"/>
  <c r="W380" i="49" l="1"/>
  <c r="W63" i="49"/>
  <c r="W357" i="49"/>
  <c r="W40" i="49"/>
  <c r="W358" i="49" l="1"/>
  <c r="W41" i="49"/>
  <c r="W381" i="49"/>
  <c r="W64" i="49"/>
  <c r="W382" i="49" l="1"/>
  <c r="W65" i="49"/>
  <c r="W359" i="49"/>
  <c r="W42" i="49"/>
  <c r="W383" i="49" l="1"/>
  <c r="W66" i="49"/>
  <c r="W43" i="49"/>
  <c r="W360" i="49"/>
  <c r="W384" i="49" l="1"/>
  <c r="W67" i="49"/>
  <c r="W361" i="49"/>
  <c r="W44" i="49"/>
  <c r="W362" i="49" l="1"/>
  <c r="W45" i="49"/>
  <c r="W385" i="49"/>
  <c r="W68" i="49"/>
  <c r="W386" i="49" l="1"/>
  <c r="W69" i="49"/>
  <c r="W363" i="49"/>
  <c r="W46" i="49"/>
  <c r="W364" i="49" l="1"/>
  <c r="W47" i="49"/>
  <c r="W387" i="49"/>
  <c r="W70" i="49"/>
  <c r="W388" i="49" l="1"/>
  <c r="W71" i="49"/>
  <c r="W365" i="49"/>
  <c r="W48" i="49"/>
  <c r="W366" i="49" l="1"/>
  <c r="W49" i="49"/>
  <c r="W389" i="49"/>
  <c r="W72" i="49"/>
  <c r="W367" i="49" l="1"/>
  <c r="W50" i="49"/>
  <c r="W73" i="49"/>
  <c r="W390" i="49"/>
  <c r="W368" i="49" l="1"/>
  <c r="W51" i="49"/>
  <c r="W391" i="49"/>
  <c r="W74" i="49"/>
  <c r="W392" i="49" l="1"/>
  <c r="W75" i="49"/>
  <c r="W369" i="49"/>
  <c r="W52" i="49"/>
  <c r="W370" i="49" l="1"/>
  <c r="W53" i="49"/>
  <c r="W393" i="49"/>
  <c r="W76" i="49"/>
  <c r="W77" i="49" l="1"/>
  <c r="W394" i="49"/>
  <c r="W54" i="49"/>
  <c r="W371" i="49"/>
  <c r="W395" i="49" l="1"/>
  <c r="W78" i="49"/>
  <c r="W372" i="49"/>
  <c r="W55" i="49"/>
  <c r="W373" i="49" l="1"/>
  <c r="W396" i="49"/>
  <c r="W79" i="49"/>
  <c r="W80" i="49" l="1"/>
  <c r="W397" i="49"/>
  <c r="W398" i="49" l="1"/>
  <c r="W81" i="49"/>
  <c r="W399" i="49" l="1"/>
  <c r="W82" i="49"/>
  <c r="W400" i="49" l="1"/>
  <c r="W83" i="49"/>
  <c r="W401" i="49" l="1"/>
  <c r="W84" i="49"/>
  <c r="W402" i="49" l="1"/>
  <c r="W85" i="49"/>
  <c r="W403" i="49" l="1"/>
  <c r="W86" i="49"/>
  <c r="W404" i="49" l="1"/>
  <c r="W87" i="49"/>
  <c r="W405" i="49" l="1"/>
  <c r="W88" i="49"/>
  <c r="W406" i="49" l="1"/>
  <c r="W89" i="49"/>
  <c r="W407" i="49" l="1"/>
  <c r="W90" i="49"/>
  <c r="W91" i="49" l="1"/>
  <c r="W408" i="49"/>
  <c r="W409" i="49" l="1"/>
  <c r="W92" i="49"/>
  <c r="W410" i="49" l="1"/>
  <c r="W93" i="49"/>
  <c r="W411" i="49" l="1"/>
  <c r="W94" i="49"/>
  <c r="W412" i="49" l="1"/>
  <c r="W95" i="49"/>
  <c r="W413" i="49" l="1"/>
  <c r="W96" i="49"/>
  <c r="W414" i="49" l="1"/>
  <c r="W97" i="49"/>
  <c r="W415" i="49" l="1"/>
  <c r="W98" i="49"/>
  <c r="W416" i="49" l="1"/>
  <c r="W99" i="49"/>
  <c r="W417" i="49" l="1"/>
  <c r="W100" i="49"/>
  <c r="W418" i="49" l="1"/>
  <c r="W101" i="49"/>
  <c r="W102" i="49" l="1"/>
  <c r="W419" i="49"/>
  <c r="W420" i="49" l="1"/>
  <c r="W103" i="49"/>
  <c r="W421" i="49" l="1"/>
  <c r="W104" i="49"/>
  <c r="W422" i="49" l="1"/>
  <c r="W105" i="49"/>
  <c r="W106" i="49" s="1"/>
  <c r="W107" i="49" s="1"/>
  <c r="W108" i="49" s="1"/>
  <c r="W109" i="49" s="1"/>
  <c r="W110" i="49" s="1"/>
  <c r="W111" i="49" s="1"/>
  <c r="W112" i="49" s="1"/>
  <c r="W113" i="49" s="1"/>
  <c r="W114" i="49" s="1"/>
  <c r="W115" i="49" s="1"/>
  <c r="W116" i="49" s="1"/>
  <c r="W117" i="49" s="1"/>
  <c r="W118" i="49" s="1"/>
  <c r="W119" i="49" s="1"/>
  <c r="W120" i="49" s="1"/>
  <c r="W121" i="49" s="1"/>
  <c r="W122" i="49" s="1"/>
  <c r="W123" i="49" s="1"/>
  <c r="W124" i="49" s="1"/>
  <c r="W125" i="49" s="1"/>
  <c r="W126" i="49" s="1"/>
  <c r="W127" i="49" s="1"/>
  <c r="W423" i="49" l="1"/>
  <c r="W424" i="49" l="1"/>
  <c r="W425" i="49" l="1"/>
  <c r="W426" i="49" l="1"/>
  <c r="W427" i="49" l="1"/>
  <c r="W428" i="49" l="1"/>
  <c r="W429" i="49" l="1"/>
  <c r="W430" i="49" l="1"/>
  <c r="W431" i="49" l="1"/>
  <c r="W432" i="49" l="1"/>
  <c r="W433" i="49" l="1"/>
  <c r="W434" i="49" l="1"/>
  <c r="W435" i="49" l="1"/>
  <c r="W436" i="49" l="1"/>
  <c r="W437" i="49" l="1"/>
  <c r="W438" i="49" l="1"/>
  <c r="W439" i="49" l="1"/>
  <c r="W440" i="49" l="1"/>
  <c r="W441" i="49" l="1"/>
  <c r="W442" i="49" l="1"/>
  <c r="W443" i="49" l="1"/>
  <c r="W444" i="49" l="1"/>
  <c r="W445" i="49" l="1"/>
  <c r="Y374" i="49" l="1"/>
  <c r="Y57" i="49"/>
  <c r="Y34" i="49"/>
  <c r="Y35" i="49" s="1"/>
  <c r="Y353" i="49" l="1"/>
  <c r="Y36" i="49"/>
  <c r="Y375" i="49"/>
  <c r="Y58" i="49"/>
  <c r="Y352" i="49"/>
  <c r="Y376" i="49" l="1"/>
  <c r="Y59" i="49"/>
  <c r="Y354" i="49"/>
  <c r="Y37" i="49"/>
  <c r="Y355" i="49" l="1"/>
  <c r="Y38" i="49"/>
  <c r="AB13" i="54" s="1"/>
  <c r="Y377" i="49"/>
  <c r="Y60" i="49"/>
  <c r="Y378" i="49" l="1"/>
  <c r="Y61" i="49"/>
  <c r="Y356" i="49"/>
  <c r="Y39" i="49"/>
  <c r="Y379" i="49" l="1"/>
  <c r="Y62" i="49"/>
  <c r="Y357" i="49"/>
  <c r="Y40" i="49"/>
  <c r="Y63" i="49" l="1"/>
  <c r="Y380" i="49"/>
  <c r="Y358" i="49"/>
  <c r="Y41" i="49"/>
  <c r="Y359" i="49" l="1"/>
  <c r="Y42" i="49"/>
  <c r="Y64" i="49"/>
  <c r="Y381" i="49"/>
  <c r="Y382" i="49" l="1"/>
  <c r="Y65" i="49"/>
  <c r="Y360" i="49"/>
  <c r="Y43" i="49"/>
  <c r="Y44" i="49" l="1"/>
  <c r="Y361" i="49"/>
  <c r="Y383" i="49"/>
  <c r="Y66" i="49"/>
  <c r="Y384" i="49" l="1"/>
  <c r="Y67" i="49"/>
  <c r="Y45" i="49"/>
  <c r="Y362" i="49"/>
  <c r="Y363" i="49" l="1"/>
  <c r="Y46" i="49"/>
  <c r="Y385" i="49"/>
  <c r="Y68" i="49"/>
  <c r="Y386" i="49" l="1"/>
  <c r="Y69" i="49"/>
  <c r="Y364" i="49"/>
  <c r="Y47" i="49"/>
  <c r="Y365" i="49" l="1"/>
  <c r="Y48" i="49"/>
  <c r="Y70" i="49"/>
  <c r="Y387" i="49"/>
  <c r="Y388" i="49" l="1"/>
  <c r="Y71" i="49"/>
  <c r="Y366" i="49"/>
  <c r="Y49" i="49"/>
  <c r="Y50" i="49" l="1"/>
  <c r="Y367" i="49"/>
  <c r="Y389" i="49"/>
  <c r="Y72" i="49"/>
  <c r="Y73" i="49" l="1"/>
  <c r="Y390" i="49"/>
  <c r="Y368" i="49"/>
  <c r="Y51" i="49"/>
  <c r="Y369" i="49" l="1"/>
  <c r="Y52" i="49"/>
  <c r="Y391" i="49"/>
  <c r="Y74" i="49"/>
  <c r="Y392" i="49" l="1"/>
  <c r="Y75" i="49"/>
  <c r="Y370" i="49"/>
  <c r="Y53" i="49"/>
  <c r="Y54" i="49" l="1"/>
  <c r="Y371" i="49"/>
  <c r="Y393" i="49"/>
  <c r="Y76" i="49"/>
  <c r="Y394" i="49" l="1"/>
  <c r="Y77" i="49"/>
  <c r="Y372" i="49"/>
  <c r="Y55" i="49"/>
  <c r="Y373" i="49" l="1"/>
  <c r="Y395" i="49"/>
  <c r="Y78" i="49"/>
  <c r="Y396" i="49" l="1"/>
  <c r="Y79" i="49"/>
  <c r="Y80" i="49" l="1"/>
  <c r="Y397" i="49"/>
  <c r="Y398" i="49" l="1"/>
  <c r="Y81" i="49"/>
  <c r="Y399" i="49" l="1"/>
  <c r="Y82" i="49"/>
  <c r="Y400" i="49" l="1"/>
  <c r="Y83" i="49"/>
  <c r="Y401" i="49" l="1"/>
  <c r="Y84" i="49"/>
  <c r="Y402" i="49" l="1"/>
  <c r="Y85" i="49"/>
  <c r="Y403" i="49" l="1"/>
  <c r="Y86" i="49"/>
  <c r="Y404" i="49" l="1"/>
  <c r="Y87" i="49"/>
  <c r="Y405" i="49" l="1"/>
  <c r="Y88" i="49"/>
  <c r="Y406" i="49" l="1"/>
  <c r="Y89" i="49"/>
  <c r="Y90" i="49" l="1"/>
  <c r="Y407" i="49"/>
  <c r="Y91" i="49" l="1"/>
  <c r="Y408" i="49"/>
  <c r="Y409" i="49" l="1"/>
  <c r="Y92" i="49"/>
  <c r="Y410" i="49" l="1"/>
  <c r="Y93" i="49"/>
  <c r="Y411" i="49" l="1"/>
  <c r="Y94" i="49"/>
  <c r="Y412" i="49" l="1"/>
  <c r="Y95" i="49"/>
  <c r="Y413" i="49" l="1"/>
  <c r="Y96" i="49"/>
  <c r="Y414" i="49" l="1"/>
  <c r="Y97" i="49"/>
  <c r="Y98" i="49" l="1"/>
  <c r="Y415" i="49"/>
  <c r="Y416" i="49" l="1"/>
  <c r="Y99" i="49"/>
  <c r="Y417" i="49" l="1"/>
  <c r="Y100" i="49"/>
  <c r="Y418" i="49" l="1"/>
  <c r="Y101" i="49"/>
  <c r="Y419" i="49" l="1"/>
  <c r="Y102" i="49"/>
  <c r="Y420" i="49" l="1"/>
  <c r="Y103" i="49"/>
  <c r="Y104" i="49" l="1"/>
  <c r="Y421" i="49"/>
  <c r="Y422" i="49" l="1"/>
  <c r="Y423" i="49" l="1"/>
  <c r="Y424" i="49" l="1"/>
  <c r="Y425" i="49" l="1"/>
  <c r="Y426" i="49" l="1"/>
  <c r="Y427" i="49" l="1"/>
  <c r="Y428" i="49" l="1"/>
  <c r="Y429" i="49" l="1"/>
  <c r="Y430" i="49" l="1"/>
  <c r="Y431" i="49" l="1"/>
  <c r="Y432" i="49" l="1"/>
  <c r="Y433" i="49" l="1"/>
  <c r="Y434" i="49" l="1"/>
  <c r="Y435" i="49" l="1"/>
  <c r="Y436" i="49" l="1"/>
  <c r="Y437" i="49" l="1"/>
  <c r="Y438" i="49" l="1"/>
  <c r="Y439" i="49" l="1"/>
  <c r="Y440" i="49" l="1"/>
  <c r="Y441" i="49" l="1"/>
  <c r="Y442" i="49" l="1"/>
  <c r="Y443" i="49" l="1"/>
  <c r="Y444" i="49" l="1"/>
  <c r="Y445" i="49" l="1"/>
  <c r="X15" i="26" l="1"/>
  <c r="AB374" i="49"/>
  <c r="AB57" i="49"/>
  <c r="AB58" i="49" s="1"/>
  <c r="AB34" i="49"/>
  <c r="AB35" i="49" s="1"/>
  <c r="AB376" i="49" l="1"/>
  <c r="AB59" i="49"/>
  <c r="AB60" i="49" s="1"/>
  <c r="AB353" i="49"/>
  <c r="AB36" i="49"/>
  <c r="AB352" i="49"/>
  <c r="AB375" i="49"/>
  <c r="AB377" i="49" l="1"/>
  <c r="AB354" i="49"/>
  <c r="AB37" i="49"/>
  <c r="AB378" i="49"/>
  <c r="AB61" i="49"/>
  <c r="AB38" i="49" l="1"/>
  <c r="AE13" i="54" s="1"/>
  <c r="AB355" i="49"/>
  <c r="AB379" i="49"/>
  <c r="AB62" i="49"/>
  <c r="AB380" i="49" l="1"/>
  <c r="AB63" i="49"/>
  <c r="AB356" i="49"/>
  <c r="AB39" i="49"/>
  <c r="AB357" i="49" l="1"/>
  <c r="AB40" i="49"/>
  <c r="AB381" i="49"/>
  <c r="AB64" i="49"/>
  <c r="AB358" i="49" l="1"/>
  <c r="AB41" i="49"/>
  <c r="AB382" i="49"/>
  <c r="AB65" i="49"/>
  <c r="AB383" i="49" l="1"/>
  <c r="AB66" i="49"/>
  <c r="AB359" i="49"/>
  <c r="AB42" i="49"/>
  <c r="AB360" i="49" l="1"/>
  <c r="AB43" i="49"/>
  <c r="AB384" i="49"/>
  <c r="AB67" i="49"/>
  <c r="AB385" i="49" l="1"/>
  <c r="AB68" i="49"/>
  <c r="AB361" i="49"/>
  <c r="AB44" i="49"/>
  <c r="AB362" i="49" l="1"/>
  <c r="AB45" i="49"/>
  <c r="AB69" i="49"/>
  <c r="AB386" i="49"/>
  <c r="AB46" i="49" l="1"/>
  <c r="AB363" i="49"/>
  <c r="AB387" i="49"/>
  <c r="AB70" i="49"/>
  <c r="AB388" i="49" l="1"/>
  <c r="AB71" i="49"/>
  <c r="AB364" i="49"/>
  <c r="AB47" i="49"/>
  <c r="AB365" i="49" l="1"/>
  <c r="AB48" i="49"/>
  <c r="AB389" i="49"/>
  <c r="AB72" i="49"/>
  <c r="AB390" i="49" l="1"/>
  <c r="AB73" i="49"/>
  <c r="AB366" i="49"/>
  <c r="AB49" i="49"/>
  <c r="AB367" i="49" l="1"/>
  <c r="AB50" i="49"/>
  <c r="AB391" i="49"/>
  <c r="AB74" i="49"/>
  <c r="AB392" i="49" l="1"/>
  <c r="AB75" i="49"/>
  <c r="AB368" i="49"/>
  <c r="AB51" i="49"/>
  <c r="AB369" i="49" l="1"/>
  <c r="AB52" i="49"/>
  <c r="AB393" i="49"/>
  <c r="AB76" i="49"/>
  <c r="AB394" i="49" l="1"/>
  <c r="AB77" i="49"/>
  <c r="AB53" i="49"/>
  <c r="AB370" i="49"/>
  <c r="AB395" i="49" l="1"/>
  <c r="AB78" i="49"/>
  <c r="AB371" i="49"/>
  <c r="AB54" i="49"/>
  <c r="AB55" i="49" l="1"/>
  <c r="AB372" i="49"/>
  <c r="AB396" i="49"/>
  <c r="AB79" i="49"/>
  <c r="AB373" i="49" l="1"/>
  <c r="AB397" i="49"/>
  <c r="AB80" i="49"/>
  <c r="AB398" i="49" l="1"/>
  <c r="AB81" i="49"/>
  <c r="AB399" i="49" l="1"/>
  <c r="AB82" i="49"/>
  <c r="AB400" i="49" l="1"/>
  <c r="AB83" i="49"/>
  <c r="AB401" i="49" l="1"/>
  <c r="AB84" i="49"/>
  <c r="AB402" i="49" l="1"/>
  <c r="AB85" i="49"/>
  <c r="AB403" i="49" l="1"/>
  <c r="AB86" i="49"/>
  <c r="AB404" i="49" l="1"/>
  <c r="AB87" i="49"/>
  <c r="AB88" i="49" l="1"/>
  <c r="AB405" i="49"/>
  <c r="AB89" i="49" l="1"/>
  <c r="AB406" i="49"/>
  <c r="AB407" i="49" l="1"/>
  <c r="AB90" i="49"/>
  <c r="AB91" i="49" l="1"/>
  <c r="AB408" i="49"/>
  <c r="AB409" i="49" l="1"/>
  <c r="AB92" i="49"/>
  <c r="AB410" i="49" l="1"/>
  <c r="AB93" i="49"/>
  <c r="AB411" i="49" l="1"/>
  <c r="AB94" i="49"/>
  <c r="AB412" i="49" l="1"/>
  <c r="AB95" i="49"/>
  <c r="AB413" i="49" l="1"/>
  <c r="AB96" i="49"/>
  <c r="AB97" i="49" l="1"/>
  <c r="AB414" i="49"/>
  <c r="AB415" i="49" l="1"/>
  <c r="AB98" i="49"/>
  <c r="AB99" i="49" l="1"/>
  <c r="AB416" i="49"/>
  <c r="AB417" i="49" l="1"/>
  <c r="AB100" i="49"/>
  <c r="AB418" i="49" l="1"/>
  <c r="AB101" i="49"/>
  <c r="AB419" i="49" l="1"/>
  <c r="AB102" i="49"/>
  <c r="AB420" i="49" l="1"/>
  <c r="AB103" i="49"/>
  <c r="AB421" i="49" l="1"/>
  <c r="AB104" i="49"/>
  <c r="AB422" i="49" l="1"/>
  <c r="AB423" i="49" l="1"/>
  <c r="AB424" i="49" l="1"/>
  <c r="AB425" i="49" l="1"/>
  <c r="AB426" i="49" l="1"/>
  <c r="AB427" i="49" l="1"/>
  <c r="AB428" i="49" l="1"/>
  <c r="AB429" i="49" l="1"/>
  <c r="AB430" i="49" l="1"/>
  <c r="AB431" i="49" l="1"/>
  <c r="AB432" i="49" l="1"/>
  <c r="AB433" i="49" l="1"/>
  <c r="AB434" i="49" l="1"/>
  <c r="AB435" i="49" l="1"/>
  <c r="AB436" i="49" l="1"/>
  <c r="AB437" i="49" l="1"/>
  <c r="AB438" i="49" l="1"/>
  <c r="AB439" i="49" l="1"/>
  <c r="AB440" i="49" l="1"/>
  <c r="AB441" i="49" l="1"/>
  <c r="AB442" i="49" l="1"/>
  <c r="AB443" i="49" l="1"/>
  <c r="AB444" i="49" l="1"/>
  <c r="AB445" i="49" l="1"/>
  <c r="AA15" i="26" l="1"/>
  <c r="D56" i="49"/>
  <c r="AD374" i="49"/>
  <c r="D374" i="49" s="1"/>
  <c r="E374" i="49"/>
  <c r="F374" i="49" s="1"/>
  <c r="E56" i="49"/>
  <c r="F56" i="49" s="1"/>
  <c r="AD57" i="49"/>
  <c r="AD34" i="49"/>
  <c r="AD352" i="49" l="1"/>
  <c r="D352" i="49"/>
  <c r="E352" i="49"/>
  <c r="AD35" i="49"/>
  <c r="D57" i="49"/>
  <c r="AD58" i="49"/>
  <c r="E57" i="49"/>
  <c r="F57" i="49" s="1"/>
  <c r="D34" i="49"/>
  <c r="E34" i="49"/>
  <c r="F34" i="49" s="1"/>
  <c r="AD375" i="49"/>
  <c r="D375" i="49" l="1"/>
  <c r="E375" i="49"/>
  <c r="F375" i="49" s="1"/>
  <c r="E58" i="49"/>
  <c r="F58" i="49" s="1"/>
  <c r="AD376" i="49"/>
  <c r="D58" i="49"/>
  <c r="AD59" i="49"/>
  <c r="F352" i="49"/>
  <c r="E35" i="49"/>
  <c r="F35" i="49" s="1"/>
  <c r="AD353" i="49"/>
  <c r="D35" i="49"/>
  <c r="AD36" i="49"/>
  <c r="E353" i="49" l="1"/>
  <c r="D353" i="49"/>
  <c r="D36" i="49"/>
  <c r="E36" i="49"/>
  <c r="F36" i="49" s="1"/>
  <c r="AD354" i="49"/>
  <c r="AD37" i="49"/>
  <c r="E376" i="49"/>
  <c r="F376" i="49" s="1"/>
  <c r="D376" i="49"/>
  <c r="AD377" i="49"/>
  <c r="E59" i="49"/>
  <c r="F59" i="49" s="1"/>
  <c r="D59" i="49"/>
  <c r="AD60" i="49"/>
  <c r="D60" i="49" l="1"/>
  <c r="AD378" i="49"/>
  <c r="E60" i="49"/>
  <c r="F60" i="49" s="1"/>
  <c r="AD61" i="49"/>
  <c r="E354" i="49"/>
  <c r="F354" i="49" s="1"/>
  <c r="D354" i="49"/>
  <c r="D37" i="49"/>
  <c r="E37" i="49"/>
  <c r="F37" i="49" s="1"/>
  <c r="AD355" i="49"/>
  <c r="AD38" i="49"/>
  <c r="AG13" i="54" s="1"/>
  <c r="E377" i="49"/>
  <c r="F377" i="49" s="1"/>
  <c r="D377" i="49"/>
  <c r="F353" i="49"/>
  <c r="D355" i="49" l="1"/>
  <c r="E355" i="49"/>
  <c r="F355" i="49" s="1"/>
  <c r="E38" i="49"/>
  <c r="D38" i="49"/>
  <c r="F13" i="54" s="1"/>
  <c r="AD356" i="49"/>
  <c r="AD39" i="49"/>
  <c r="D378" i="49"/>
  <c r="E378" i="49"/>
  <c r="F378" i="49" s="1"/>
  <c r="D61" i="49"/>
  <c r="AD379" i="49"/>
  <c r="AD62" i="49"/>
  <c r="E61" i="49"/>
  <c r="F61" i="49" s="1"/>
  <c r="F38" i="49" l="1"/>
  <c r="H13" i="54" s="1"/>
  <c r="G13" i="54"/>
  <c r="D39" i="49"/>
  <c r="E39" i="49"/>
  <c r="F39" i="49" s="1"/>
  <c r="AD357" i="49"/>
  <c r="AD40" i="49"/>
  <c r="E356" i="49"/>
  <c r="F356" i="49" s="1"/>
  <c r="D356" i="49"/>
  <c r="D379" i="49"/>
  <c r="E379" i="49"/>
  <c r="F379" i="49" s="1"/>
  <c r="E62" i="49"/>
  <c r="F62" i="49" s="1"/>
  <c r="D62" i="49"/>
  <c r="AD380" i="49"/>
  <c r="AD63" i="49"/>
  <c r="D380" i="49" l="1"/>
  <c r="E380" i="49"/>
  <c r="F380" i="49" s="1"/>
  <c r="D63" i="49"/>
  <c r="E63" i="49"/>
  <c r="F63" i="49" s="1"/>
  <c r="AD381" i="49"/>
  <c r="AD64" i="49"/>
  <c r="D357" i="49"/>
  <c r="E357" i="49"/>
  <c r="D40" i="49"/>
  <c r="AD358" i="49"/>
  <c r="E40" i="49"/>
  <c r="F40" i="49" s="1"/>
  <c r="AD41" i="49"/>
  <c r="F357" i="49" l="1"/>
  <c r="D64" i="49"/>
  <c r="AD382" i="49"/>
  <c r="E64" i="49"/>
  <c r="F64" i="49" s="1"/>
  <c r="AD65" i="49"/>
  <c r="E358" i="49"/>
  <c r="F358" i="49" s="1"/>
  <c r="D358" i="49"/>
  <c r="D41" i="49"/>
  <c r="E41" i="49"/>
  <c r="F41" i="49" s="1"/>
  <c r="AD359" i="49"/>
  <c r="AD42" i="49"/>
  <c r="E381" i="49"/>
  <c r="F381" i="49" s="1"/>
  <c r="D381" i="49"/>
  <c r="AD383" i="49" l="1"/>
  <c r="E65" i="49"/>
  <c r="F65" i="49" s="1"/>
  <c r="D65" i="49"/>
  <c r="AD66" i="49"/>
  <c r="AD360" i="49"/>
  <c r="D42" i="49"/>
  <c r="E42" i="49"/>
  <c r="F42" i="49" s="1"/>
  <c r="AD43" i="49"/>
  <c r="E359" i="49"/>
  <c r="F359" i="49" s="1"/>
  <c r="D359" i="49"/>
  <c r="D382" i="49"/>
  <c r="E382" i="49"/>
  <c r="F382" i="49" s="1"/>
  <c r="D43" i="49" l="1"/>
  <c r="AD361" i="49"/>
  <c r="E43" i="49"/>
  <c r="F43" i="49" s="1"/>
  <c r="AD44" i="49"/>
  <c r="D66" i="49"/>
  <c r="E66" i="49"/>
  <c r="F66" i="49" s="1"/>
  <c r="AD384" i="49"/>
  <c r="AD67" i="49"/>
  <c r="E360" i="49"/>
  <c r="D360" i="49"/>
  <c r="E383" i="49"/>
  <c r="F383" i="49" s="1"/>
  <c r="D383" i="49"/>
  <c r="F360" i="49" l="1"/>
  <c r="E67" i="49"/>
  <c r="F67" i="49" s="1"/>
  <c r="D67" i="49"/>
  <c r="AD385" i="49"/>
  <c r="AD68" i="49"/>
  <c r="D44" i="49"/>
  <c r="E44" i="49"/>
  <c r="F44" i="49" s="1"/>
  <c r="AD45" i="49"/>
  <c r="AD362" i="49"/>
  <c r="D384" i="49"/>
  <c r="E384" i="49"/>
  <c r="F384" i="49" s="1"/>
  <c r="E361" i="49"/>
  <c r="F361" i="49" s="1"/>
  <c r="D361" i="49"/>
  <c r="D362" i="49" l="1"/>
  <c r="E362" i="49"/>
  <c r="F362" i="49" s="1"/>
  <c r="E68" i="49"/>
  <c r="F68" i="49" s="1"/>
  <c r="D68" i="49"/>
  <c r="AD386" i="49"/>
  <c r="AD69" i="49"/>
  <c r="AD363" i="49"/>
  <c r="AD46" i="49"/>
  <c r="E45" i="49"/>
  <c r="F45" i="49" s="1"/>
  <c r="D45" i="49"/>
  <c r="D385" i="49"/>
  <c r="E385" i="49"/>
  <c r="F385" i="49" s="1"/>
  <c r="E46" i="49" l="1"/>
  <c r="F46" i="49" s="1"/>
  <c r="AD364" i="49"/>
  <c r="AD47" i="49"/>
  <c r="D46" i="49"/>
  <c r="D69" i="49"/>
  <c r="E69" i="49"/>
  <c r="F69" i="49" s="1"/>
  <c r="AD387" i="49"/>
  <c r="AD70" i="49"/>
  <c r="E363" i="49"/>
  <c r="F363" i="49" s="1"/>
  <c r="D363" i="49"/>
  <c r="E386" i="49"/>
  <c r="F386" i="49" s="1"/>
  <c r="D386" i="49"/>
  <c r="D47" i="49" l="1"/>
  <c r="AD365" i="49"/>
  <c r="E47" i="49"/>
  <c r="F47" i="49" s="1"/>
  <c r="AD48" i="49"/>
  <c r="D70" i="49"/>
  <c r="E70" i="49"/>
  <c r="F70" i="49" s="1"/>
  <c r="AD388" i="49"/>
  <c r="AD71" i="49"/>
  <c r="E364" i="49"/>
  <c r="F364" i="49" s="1"/>
  <c r="D364" i="49"/>
  <c r="D387" i="49"/>
  <c r="E387" i="49"/>
  <c r="F387" i="49" s="1"/>
  <c r="D71" i="49" l="1"/>
  <c r="E71" i="49"/>
  <c r="F71" i="49" s="1"/>
  <c r="AD389" i="49"/>
  <c r="AD72" i="49"/>
  <c r="D48" i="49"/>
  <c r="AD366" i="49"/>
  <c r="E48" i="49"/>
  <c r="F48" i="49" s="1"/>
  <c r="AD49" i="49"/>
  <c r="D388" i="49"/>
  <c r="E388" i="49"/>
  <c r="F388" i="49" s="1"/>
  <c r="D365" i="49"/>
  <c r="E365" i="49"/>
  <c r="F365" i="49" s="1"/>
  <c r="D49" i="49" l="1"/>
  <c r="E49" i="49"/>
  <c r="F49" i="49" s="1"/>
  <c r="AD367" i="49"/>
  <c r="AD50" i="49"/>
  <c r="D72" i="49"/>
  <c r="E72" i="49"/>
  <c r="F72" i="49" s="1"/>
  <c r="AD73" i="49"/>
  <c r="AD390" i="49"/>
  <c r="D389" i="49"/>
  <c r="E389" i="49"/>
  <c r="F389" i="49" s="1"/>
  <c r="E366" i="49"/>
  <c r="F366" i="49" s="1"/>
  <c r="D366" i="49"/>
  <c r="D390" i="49" l="1"/>
  <c r="E390" i="49"/>
  <c r="F390" i="49" s="1"/>
  <c r="D50" i="49"/>
  <c r="AD368" i="49"/>
  <c r="E50" i="49"/>
  <c r="F50" i="49" s="1"/>
  <c r="AD51" i="49"/>
  <c r="D73" i="49"/>
  <c r="E73" i="49"/>
  <c r="F73" i="49" s="1"/>
  <c r="AD74" i="49"/>
  <c r="AD391" i="49"/>
  <c r="E367" i="49"/>
  <c r="F367" i="49" s="1"/>
  <c r="D367" i="49"/>
  <c r="E74" i="49" l="1"/>
  <c r="F74" i="49" s="1"/>
  <c r="D74" i="49"/>
  <c r="AD392" i="49"/>
  <c r="AD75" i="49"/>
  <c r="E368" i="49"/>
  <c r="F368" i="49" s="1"/>
  <c r="D368" i="49"/>
  <c r="D391" i="49"/>
  <c r="E391" i="49"/>
  <c r="F391" i="49" s="1"/>
  <c r="AD369" i="49"/>
  <c r="D51" i="49"/>
  <c r="E51" i="49"/>
  <c r="F51" i="49" s="1"/>
  <c r="AD52" i="49"/>
  <c r="E392" i="49" l="1"/>
  <c r="F392" i="49" s="1"/>
  <c r="D392" i="49"/>
  <c r="E369" i="49"/>
  <c r="F369" i="49" s="1"/>
  <c r="D369" i="49"/>
  <c r="D52" i="49"/>
  <c r="E52" i="49"/>
  <c r="F52" i="49" s="1"/>
  <c r="AD370" i="49"/>
  <c r="AD53" i="49"/>
  <c r="D75" i="49"/>
  <c r="AD393" i="49"/>
  <c r="E75" i="49"/>
  <c r="F75" i="49" s="1"/>
  <c r="AD76" i="49"/>
  <c r="E393" i="49" l="1"/>
  <c r="F393" i="49" s="1"/>
  <c r="D393" i="49"/>
  <c r="D76" i="49"/>
  <c r="AD394" i="49"/>
  <c r="E76" i="49"/>
  <c r="F76" i="49" s="1"/>
  <c r="AD77" i="49"/>
  <c r="D53" i="49"/>
  <c r="E53" i="49"/>
  <c r="F53" i="49" s="1"/>
  <c r="AD371" i="49"/>
  <c r="AD54" i="49"/>
  <c r="E370" i="49"/>
  <c r="F370" i="49" s="1"/>
  <c r="D370" i="49"/>
  <c r="E371" i="49" l="1"/>
  <c r="F371" i="49" s="1"/>
  <c r="D371" i="49"/>
  <c r="D394" i="49"/>
  <c r="E394" i="49"/>
  <c r="F394" i="49" s="1"/>
  <c r="D54" i="49"/>
  <c r="AD372" i="49"/>
  <c r="E54" i="49"/>
  <c r="F54" i="49" s="1"/>
  <c r="AD55" i="49"/>
  <c r="D77" i="49"/>
  <c r="E77" i="49"/>
  <c r="F77" i="49" s="1"/>
  <c r="AD78" i="49"/>
  <c r="AD395" i="49"/>
  <c r="E395" i="49" l="1"/>
  <c r="F395" i="49" s="1"/>
  <c r="D395" i="49"/>
  <c r="D55" i="49"/>
  <c r="AD373" i="49"/>
  <c r="E55" i="49"/>
  <c r="F55" i="49" s="1"/>
  <c r="E372" i="49"/>
  <c r="F372" i="49" s="1"/>
  <c r="D372" i="49"/>
  <c r="E78" i="49"/>
  <c r="F78" i="49" s="1"/>
  <c r="D78" i="49"/>
  <c r="AD396" i="49"/>
  <c r="AD79" i="49"/>
  <c r="D396" i="49" l="1"/>
  <c r="E396" i="49"/>
  <c r="F396" i="49" s="1"/>
  <c r="E373" i="49"/>
  <c r="F373" i="49" s="1"/>
  <c r="D373" i="49"/>
  <c r="D79" i="49"/>
  <c r="E79" i="49"/>
  <c r="F79" i="49" s="1"/>
  <c r="AD397" i="49"/>
  <c r="AD80" i="49"/>
  <c r="D80" i="49" l="1"/>
  <c r="E80" i="49"/>
  <c r="F80" i="49" s="1"/>
  <c r="AD398" i="49"/>
  <c r="AD81" i="49"/>
  <c r="E397" i="49"/>
  <c r="F397" i="49" s="1"/>
  <c r="D397" i="49"/>
  <c r="D398" i="49" l="1"/>
  <c r="E398" i="49"/>
  <c r="F398" i="49" s="1"/>
  <c r="D81" i="49"/>
  <c r="AD399" i="49"/>
  <c r="AD82" i="49"/>
  <c r="E81" i="49"/>
  <c r="F81" i="49" s="1"/>
  <c r="D399" i="49" l="1"/>
  <c r="E399" i="49"/>
  <c r="F399" i="49" s="1"/>
  <c r="D82" i="49"/>
  <c r="E82" i="49"/>
  <c r="F82" i="49" s="1"/>
  <c r="AD400" i="49"/>
  <c r="AD83" i="49"/>
  <c r="D83" i="49" l="1"/>
  <c r="AD401" i="49"/>
  <c r="E83" i="49"/>
  <c r="F83" i="49" s="1"/>
  <c r="AD84" i="49"/>
  <c r="E400" i="49"/>
  <c r="F400" i="49" s="1"/>
  <c r="D400" i="49"/>
  <c r="D84" i="49" l="1"/>
  <c r="E84" i="49"/>
  <c r="F84" i="49" s="1"/>
  <c r="AD85" i="49"/>
  <c r="AD402" i="49"/>
  <c r="E401" i="49"/>
  <c r="F401" i="49" s="1"/>
  <c r="D401" i="49"/>
  <c r="E402" i="49" l="1"/>
  <c r="F402" i="49" s="1"/>
  <c r="D402" i="49"/>
  <c r="D85" i="49"/>
  <c r="AD403" i="49"/>
  <c r="E85" i="49"/>
  <c r="F85" i="49" s="1"/>
  <c r="AD86" i="49"/>
  <c r="E403" i="49" l="1"/>
  <c r="F403" i="49" s="1"/>
  <c r="D403" i="49"/>
  <c r="E86" i="49"/>
  <c r="F86" i="49" s="1"/>
  <c r="AD404" i="49"/>
  <c r="D86" i="49"/>
  <c r="AD87" i="49"/>
  <c r="D87" i="49" l="1"/>
  <c r="E87" i="49"/>
  <c r="F87" i="49" s="1"/>
  <c r="AD405" i="49"/>
  <c r="AD88" i="49"/>
  <c r="D404" i="49"/>
  <c r="E404" i="49"/>
  <c r="F404" i="49" s="1"/>
  <c r="D88" i="49" l="1"/>
  <c r="E88" i="49"/>
  <c r="F88" i="49" s="1"/>
  <c r="AD406" i="49"/>
  <c r="AD89" i="49"/>
  <c r="E405" i="49"/>
  <c r="F405" i="49" s="1"/>
  <c r="D405" i="49"/>
  <c r="D89" i="49" l="1"/>
  <c r="E89" i="49"/>
  <c r="F89" i="49" s="1"/>
  <c r="AD407" i="49"/>
  <c r="AD90" i="49"/>
  <c r="E406" i="49"/>
  <c r="F406" i="49" s="1"/>
  <c r="D406" i="49"/>
  <c r="E407" i="49" l="1"/>
  <c r="F407" i="49" s="1"/>
  <c r="D407" i="49"/>
  <c r="D90" i="49"/>
  <c r="E90" i="49"/>
  <c r="F90" i="49" s="1"/>
  <c r="AD408" i="49"/>
  <c r="AD91" i="49"/>
  <c r="D408" i="49" l="1"/>
  <c r="E408" i="49"/>
  <c r="F408" i="49" s="1"/>
  <c r="D91" i="49"/>
  <c r="E91" i="49"/>
  <c r="F91" i="49" s="1"/>
  <c r="AD92" i="49"/>
  <c r="AD409" i="49"/>
  <c r="E409" i="49" l="1"/>
  <c r="F409" i="49" s="1"/>
  <c r="D409" i="49"/>
  <c r="D92" i="49"/>
  <c r="AD410" i="49"/>
  <c r="E92" i="49"/>
  <c r="F92" i="49" s="1"/>
  <c r="AD93" i="49"/>
  <c r="E410" i="49" l="1"/>
  <c r="F410" i="49" s="1"/>
  <c r="D410" i="49"/>
  <c r="E93" i="49"/>
  <c r="F93" i="49" s="1"/>
  <c r="D93" i="49"/>
  <c r="AD411" i="49"/>
  <c r="AD94" i="49"/>
  <c r="E94" i="49" l="1"/>
  <c r="F94" i="49" s="1"/>
  <c r="D94" i="49"/>
  <c r="AD412" i="49"/>
  <c r="AD95" i="49"/>
  <c r="D411" i="49"/>
  <c r="E411" i="49"/>
  <c r="F411" i="49" s="1"/>
  <c r="D95" i="49" l="1"/>
  <c r="E95" i="49"/>
  <c r="F95" i="49" s="1"/>
  <c r="AD413" i="49"/>
  <c r="AD96" i="49"/>
  <c r="D412" i="49"/>
  <c r="E412" i="49"/>
  <c r="F412" i="49" s="1"/>
  <c r="D96" i="49" l="1"/>
  <c r="E96" i="49"/>
  <c r="F96" i="49" s="1"/>
  <c r="AD414" i="49"/>
  <c r="AD97" i="49"/>
  <c r="D413" i="49"/>
  <c r="E413" i="49"/>
  <c r="F413" i="49" s="1"/>
  <c r="D97" i="49" l="1"/>
  <c r="AD415" i="49"/>
  <c r="AD98" i="49"/>
  <c r="E97" i="49"/>
  <c r="F97" i="49" s="1"/>
  <c r="E414" i="49"/>
  <c r="F414" i="49" s="1"/>
  <c r="D414" i="49"/>
  <c r="D415" i="49" l="1"/>
  <c r="E415" i="49"/>
  <c r="F415" i="49" s="1"/>
  <c r="E98" i="49"/>
  <c r="F98" i="49" s="1"/>
  <c r="D98" i="49"/>
  <c r="AD99" i="49"/>
  <c r="AD416" i="49"/>
  <c r="E416" i="49" l="1"/>
  <c r="F416" i="49" s="1"/>
  <c r="D416" i="49"/>
  <c r="D99" i="49"/>
  <c r="E99" i="49"/>
  <c r="F99" i="49" s="1"/>
  <c r="AD100" i="49"/>
  <c r="AD417" i="49"/>
  <c r="E417" i="49" l="1"/>
  <c r="F417" i="49" s="1"/>
  <c r="D417" i="49"/>
  <c r="D100" i="49"/>
  <c r="AD418" i="49"/>
  <c r="E100" i="49"/>
  <c r="F100" i="49" s="1"/>
  <c r="AD101" i="49"/>
  <c r="E418" i="49" l="1"/>
  <c r="F418" i="49" s="1"/>
  <c r="D418" i="49"/>
  <c r="D101" i="49"/>
  <c r="AD419" i="49"/>
  <c r="E101" i="49"/>
  <c r="AD102" i="49"/>
  <c r="K13" i="54" l="1"/>
  <c r="F101" i="49"/>
  <c r="E102" i="49"/>
  <c r="F102" i="49" s="1"/>
  <c r="D102" i="49"/>
  <c r="AD420" i="49"/>
  <c r="AD103" i="49"/>
  <c r="D419" i="49"/>
  <c r="E419" i="49"/>
  <c r="F419" i="49" s="1"/>
  <c r="D103" i="49" l="1"/>
  <c r="AD421" i="49"/>
  <c r="E103" i="49"/>
  <c r="F103" i="49" s="1"/>
  <c r="AD104" i="49"/>
  <c r="D420" i="49"/>
  <c r="E420" i="49"/>
  <c r="F420" i="49" s="1"/>
  <c r="D104" i="49" l="1"/>
  <c r="AD422" i="49"/>
  <c r="E104" i="49"/>
  <c r="F104" i="49" s="1"/>
  <c r="D421" i="49"/>
  <c r="E421" i="49"/>
  <c r="F421" i="49" s="1"/>
  <c r="D105" i="49" l="1"/>
  <c r="E105" i="49"/>
  <c r="F105" i="49" s="1"/>
  <c r="AD423" i="49"/>
  <c r="E422" i="49"/>
  <c r="F422" i="49" s="1"/>
  <c r="D422" i="49"/>
  <c r="E423" i="49" l="1"/>
  <c r="F423" i="49" s="1"/>
  <c r="D423" i="49"/>
  <c r="E106" i="49"/>
  <c r="F106" i="49" s="1"/>
  <c r="AD424" i="49"/>
  <c r="D106" i="49"/>
  <c r="D107" i="49" l="1"/>
  <c r="E107" i="49"/>
  <c r="F107" i="49" s="1"/>
  <c r="AD425" i="49"/>
  <c r="E424" i="49"/>
  <c r="F424" i="49" s="1"/>
  <c r="D424" i="49"/>
  <c r="D108" i="49" l="1"/>
  <c r="AD426" i="49"/>
  <c r="E108" i="49"/>
  <c r="F108" i="49" s="1"/>
  <c r="D425" i="49"/>
  <c r="E425" i="49"/>
  <c r="F425" i="49" s="1"/>
  <c r="E109" i="49" l="1"/>
  <c r="F109" i="49" s="1"/>
  <c r="D109" i="49"/>
  <c r="AD427" i="49"/>
  <c r="D426" i="49"/>
  <c r="E426" i="49"/>
  <c r="F426" i="49" s="1"/>
  <c r="E427" i="49" l="1"/>
  <c r="F427" i="49" s="1"/>
  <c r="D427" i="49"/>
  <c r="D110" i="49"/>
  <c r="E110" i="49"/>
  <c r="F110" i="49" s="1"/>
  <c r="AD428" i="49"/>
  <c r="E428" i="49" l="1"/>
  <c r="F428" i="49" s="1"/>
  <c r="D428" i="49"/>
  <c r="D111" i="49"/>
  <c r="E111" i="49"/>
  <c r="F111" i="49" s="1"/>
  <c r="AD429" i="49"/>
  <c r="E429" i="49" l="1"/>
  <c r="F429" i="49" s="1"/>
  <c r="D429" i="49"/>
  <c r="D112" i="49"/>
  <c r="AD430" i="49"/>
  <c r="E112" i="49"/>
  <c r="F112" i="49" s="1"/>
  <c r="D113" i="49" l="1"/>
  <c r="AD431" i="49"/>
  <c r="E113" i="49"/>
  <c r="F113" i="49" s="1"/>
  <c r="D430" i="49"/>
  <c r="E430" i="49"/>
  <c r="F430" i="49" s="1"/>
  <c r="D114" i="49" l="1"/>
  <c r="AD432" i="49"/>
  <c r="E114" i="49"/>
  <c r="F114" i="49" s="1"/>
  <c r="E431" i="49"/>
  <c r="F431" i="49" s="1"/>
  <c r="D431" i="49"/>
  <c r="E432" i="49" l="1"/>
  <c r="F432" i="49" s="1"/>
  <c r="D432" i="49"/>
  <c r="D115" i="49"/>
  <c r="AD433" i="49"/>
  <c r="E115" i="49"/>
  <c r="F115" i="49" s="1"/>
  <c r="E433" i="49" l="1"/>
  <c r="F433" i="49" s="1"/>
  <c r="D433" i="49"/>
  <c r="D116" i="49"/>
  <c r="E116" i="49"/>
  <c r="F116" i="49" s="1"/>
  <c r="AD434" i="49"/>
  <c r="D434" i="49" l="1"/>
  <c r="E434" i="49"/>
  <c r="F434" i="49" s="1"/>
  <c r="D117" i="49"/>
  <c r="E117" i="49"/>
  <c r="F117" i="49" s="1"/>
  <c r="AD435" i="49"/>
  <c r="E118" i="49" l="1"/>
  <c r="F118" i="49" s="1"/>
  <c r="D118" i="49"/>
  <c r="AD436" i="49"/>
  <c r="D435" i="49"/>
  <c r="E435" i="49"/>
  <c r="F435" i="49" s="1"/>
  <c r="E119" i="49" l="1"/>
  <c r="F119" i="49" s="1"/>
  <c r="AD437" i="49"/>
  <c r="D119" i="49"/>
  <c r="D436" i="49"/>
  <c r="E436" i="49"/>
  <c r="F436" i="49" s="1"/>
  <c r="D120" i="49" l="1"/>
  <c r="E120" i="49"/>
  <c r="F120" i="49" s="1"/>
  <c r="AD438" i="49"/>
  <c r="E437" i="49"/>
  <c r="F437" i="49" s="1"/>
  <c r="D437" i="49"/>
  <c r="D438" i="49" l="1"/>
  <c r="E438" i="49"/>
  <c r="F438" i="49" s="1"/>
  <c r="D121" i="49"/>
  <c r="E121" i="49"/>
  <c r="F121" i="49" s="1"/>
  <c r="AD439" i="49"/>
  <c r="D122" i="49" l="1"/>
  <c r="AD440" i="49"/>
  <c r="E122" i="49"/>
  <c r="F122" i="49" s="1"/>
  <c r="D439" i="49"/>
  <c r="E439" i="49"/>
  <c r="F439" i="49" s="1"/>
  <c r="E440" i="49" l="1"/>
  <c r="F440" i="49" s="1"/>
  <c r="D440" i="49"/>
  <c r="AD441" i="49"/>
  <c r="E123" i="49"/>
  <c r="F123" i="49" s="1"/>
  <c r="D123" i="49"/>
  <c r="D441" i="49" l="1"/>
  <c r="E441" i="49"/>
  <c r="F441" i="49" s="1"/>
  <c r="D124" i="49"/>
  <c r="E124" i="49"/>
  <c r="F124" i="49" s="1"/>
  <c r="AD442" i="49"/>
  <c r="D442" i="49" l="1"/>
  <c r="E442" i="49"/>
  <c r="F442" i="49" s="1"/>
  <c r="E125" i="49"/>
  <c r="F125" i="49" s="1"/>
  <c r="D125" i="49"/>
  <c r="AD443" i="49"/>
  <c r="D126" i="49" l="1"/>
  <c r="E126" i="49"/>
  <c r="F126" i="49" s="1"/>
  <c r="AD444" i="49"/>
  <c r="E443" i="49"/>
  <c r="F443" i="49" s="1"/>
  <c r="D443" i="49"/>
  <c r="E127" i="49" l="1"/>
  <c r="F127" i="49" s="1"/>
  <c r="D127" i="49"/>
  <c r="AD445" i="49"/>
  <c r="D444" i="49"/>
  <c r="E444" i="49"/>
  <c r="F444" i="49" s="1"/>
  <c r="D445" i="49" l="1"/>
  <c r="E445" i="49"/>
  <c r="AC15" i="26"/>
  <c r="F445" i="49" l="1"/>
  <c r="E199" i="49" l="1"/>
  <c r="F199" i="49" s="1"/>
  <c r="D199" i="49"/>
  <c r="W517" i="49"/>
  <c r="E517" i="49" s="1"/>
  <c r="F517" i="49" s="1"/>
  <c r="W129" i="49"/>
  <c r="D517" i="49" l="1"/>
  <c r="W518" i="49"/>
  <c r="E129" i="49"/>
  <c r="F129" i="49" s="1"/>
  <c r="D129" i="49"/>
  <c r="W130" i="49"/>
  <c r="W447" i="49"/>
  <c r="E130" i="49" l="1"/>
  <c r="F130" i="49" s="1"/>
  <c r="W448" i="49"/>
  <c r="D130" i="49"/>
  <c r="W131" i="49"/>
  <c r="W519" i="49"/>
  <c r="E447" i="49"/>
  <c r="D447" i="49"/>
  <c r="D448" i="49" l="1"/>
  <c r="E448" i="49"/>
  <c r="F448" i="49" s="1"/>
  <c r="W132" i="49"/>
  <c r="W449" i="49"/>
  <c r="D131" i="49"/>
  <c r="E131" i="49"/>
  <c r="F131" i="49" s="1"/>
  <c r="F447" i="49"/>
  <c r="W520" i="49"/>
  <c r="E132" i="49" l="1"/>
  <c r="F132" i="49" s="1"/>
  <c r="D132" i="49"/>
  <c r="W133" i="49"/>
  <c r="W450" i="49"/>
  <c r="E449" i="49"/>
  <c r="D449" i="49"/>
  <c r="F449" i="49" l="1"/>
  <c r="E450" i="49"/>
  <c r="F450" i="49" s="1"/>
  <c r="D450" i="49"/>
  <c r="E133" i="49"/>
  <c r="F133" i="49" s="1"/>
  <c r="W451" i="49"/>
  <c r="D133" i="49"/>
  <c r="W134" i="49"/>
  <c r="E451" i="49" l="1"/>
  <c r="F451" i="49" s="1"/>
  <c r="D451" i="49"/>
  <c r="D134" i="49"/>
  <c r="W452" i="49"/>
  <c r="W135" i="49"/>
  <c r="E134" i="49"/>
  <c r="F134" i="49" s="1"/>
  <c r="E452" i="49" l="1"/>
  <c r="D452" i="49"/>
  <c r="W453" i="49"/>
  <c r="D135" i="49"/>
  <c r="E135" i="49"/>
  <c r="F135" i="49" s="1"/>
  <c r="W136" i="49"/>
  <c r="E453" i="49" l="1"/>
  <c r="F453" i="49" s="1"/>
  <c r="D453" i="49"/>
  <c r="W454" i="49"/>
  <c r="E136" i="49"/>
  <c r="F136" i="49" s="1"/>
  <c r="D136" i="49"/>
  <c r="W137" i="49"/>
  <c r="F452" i="49"/>
  <c r="D454" i="49" l="1"/>
  <c r="E454" i="49"/>
  <c r="D137" i="49"/>
  <c r="W455" i="49"/>
  <c r="W138" i="49"/>
  <c r="E137" i="49"/>
  <c r="F137" i="49" s="1"/>
  <c r="F454" i="49" l="1"/>
  <c r="D138" i="49"/>
  <c r="W456" i="49"/>
  <c r="E138" i="49"/>
  <c r="F138" i="49" s="1"/>
  <c r="W139" i="49"/>
  <c r="D455" i="49"/>
  <c r="E455" i="49"/>
  <c r="F455" i="49" s="1"/>
  <c r="E139" i="49" l="1"/>
  <c r="F139" i="49" s="1"/>
  <c r="D139" i="49"/>
  <c r="W140" i="49"/>
  <c r="W457" i="49"/>
  <c r="D456" i="49"/>
  <c r="E456" i="49"/>
  <c r="F456" i="49" s="1"/>
  <c r="D140" i="49" l="1"/>
  <c r="E140" i="49"/>
  <c r="F140" i="49" s="1"/>
  <c r="W458" i="49"/>
  <c r="W141" i="49"/>
  <c r="E457" i="49"/>
  <c r="F457" i="49" s="1"/>
  <c r="D457" i="49"/>
  <c r="W459" i="49" l="1"/>
  <c r="D141" i="49"/>
  <c r="E141" i="49"/>
  <c r="F141" i="49" s="1"/>
  <c r="W142" i="49"/>
  <c r="E458" i="49"/>
  <c r="F458" i="49" s="1"/>
  <c r="D458" i="49"/>
  <c r="D142" i="49" l="1"/>
  <c r="E142" i="49"/>
  <c r="F142" i="49" s="1"/>
  <c r="W460" i="49"/>
  <c r="W143" i="49"/>
  <c r="D459" i="49"/>
  <c r="E459" i="49"/>
  <c r="F459" i="49" s="1"/>
  <c r="D460" i="49" l="1"/>
  <c r="E460" i="49"/>
  <c r="F460" i="49" s="1"/>
  <c r="D143" i="49"/>
  <c r="E143" i="49"/>
  <c r="F143" i="49" s="1"/>
  <c r="W461" i="49"/>
  <c r="W144" i="49"/>
  <c r="D144" i="49" l="1"/>
  <c r="E144" i="49"/>
  <c r="F144" i="49" s="1"/>
  <c r="W462" i="49"/>
  <c r="W145" i="49"/>
  <c r="D461" i="49"/>
  <c r="E461" i="49"/>
  <c r="F461" i="49" s="1"/>
  <c r="D462" i="49" l="1"/>
  <c r="E462" i="49"/>
  <c r="F462" i="49" s="1"/>
  <c r="W463" i="49"/>
  <c r="E145" i="49"/>
  <c r="F145" i="49" s="1"/>
  <c r="D145" i="49"/>
  <c r="W146" i="49"/>
  <c r="E463" i="49" l="1"/>
  <c r="F463" i="49" s="1"/>
  <c r="D463" i="49"/>
  <c r="D146" i="49"/>
  <c r="E146" i="49"/>
  <c r="F146" i="49" s="1"/>
  <c r="W464" i="49"/>
  <c r="W147" i="49"/>
  <c r="D147" i="49" l="1"/>
  <c r="W148" i="49"/>
  <c r="E147" i="49"/>
  <c r="F147" i="49" s="1"/>
  <c r="W465" i="49"/>
  <c r="E464" i="49"/>
  <c r="F464" i="49" s="1"/>
  <c r="D464" i="49"/>
  <c r="W466" i="49" l="1"/>
  <c r="E148" i="49"/>
  <c r="F148" i="49" s="1"/>
  <c r="D148" i="49"/>
  <c r="W149" i="49"/>
  <c r="D465" i="49"/>
  <c r="E465" i="49"/>
  <c r="F465" i="49" s="1"/>
  <c r="D149" i="49" l="1"/>
  <c r="W467" i="49"/>
  <c r="W150" i="49"/>
  <c r="E149" i="49"/>
  <c r="F149" i="49" s="1"/>
  <c r="D466" i="49"/>
  <c r="E466" i="49"/>
  <c r="F466" i="49" s="1"/>
  <c r="W468" i="49" l="1"/>
  <c r="W151" i="49"/>
  <c r="E150" i="49"/>
  <c r="F150" i="49" s="1"/>
  <c r="D150" i="49"/>
  <c r="D467" i="49"/>
  <c r="E467" i="49"/>
  <c r="F467" i="49" s="1"/>
  <c r="E151" i="49" l="1"/>
  <c r="F151" i="49" s="1"/>
  <c r="W152" i="49"/>
  <c r="W469" i="49"/>
  <c r="D151" i="49"/>
  <c r="D468" i="49"/>
  <c r="E468" i="49"/>
  <c r="F468" i="49" s="1"/>
  <c r="D152" i="49" l="1"/>
  <c r="E152" i="49"/>
  <c r="F152" i="49" s="1"/>
  <c r="W470" i="49"/>
  <c r="W153" i="49"/>
  <c r="D469" i="49"/>
  <c r="E469" i="49"/>
  <c r="F469" i="49" s="1"/>
  <c r="D470" i="49" l="1"/>
  <c r="E470" i="49"/>
  <c r="F470" i="49" s="1"/>
  <c r="D153" i="49"/>
  <c r="W471" i="49"/>
  <c r="E153" i="49"/>
  <c r="F153" i="49" s="1"/>
  <c r="W154" i="49"/>
  <c r="D154" i="49" l="1"/>
  <c r="E154" i="49"/>
  <c r="F154" i="49" s="1"/>
  <c r="W472" i="49"/>
  <c r="W155" i="49"/>
  <c r="E471" i="49"/>
  <c r="F471" i="49" s="1"/>
  <c r="D471" i="49"/>
  <c r="D472" i="49" l="1"/>
  <c r="E472" i="49"/>
  <c r="F472" i="49" s="1"/>
  <c r="E155" i="49"/>
  <c r="F155" i="49" s="1"/>
  <c r="W473" i="49"/>
  <c r="W156" i="49"/>
  <c r="D155" i="49"/>
  <c r="D473" i="49" l="1"/>
  <c r="E473" i="49"/>
  <c r="F473" i="49" s="1"/>
  <c r="E156" i="49"/>
  <c r="F156" i="49" s="1"/>
  <c r="D156" i="49"/>
  <c r="W157" i="49"/>
  <c r="W474" i="49"/>
  <c r="D474" i="49" l="1"/>
  <c r="E474" i="49"/>
  <c r="F474" i="49" s="1"/>
  <c r="D157" i="49"/>
  <c r="E157" i="49"/>
  <c r="F157" i="49" s="1"/>
  <c r="W475" i="49"/>
  <c r="W158" i="49"/>
  <c r="E158" i="49" l="1"/>
  <c r="F158" i="49" s="1"/>
  <c r="D158" i="49"/>
  <c r="W476" i="49"/>
  <c r="W159" i="49"/>
  <c r="E475" i="49"/>
  <c r="F475" i="49" s="1"/>
  <c r="D475" i="49"/>
  <c r="D159" i="49" l="1"/>
  <c r="W160" i="49"/>
  <c r="E159" i="49"/>
  <c r="F159" i="49" s="1"/>
  <c r="W477" i="49"/>
  <c r="E476" i="49"/>
  <c r="F476" i="49" s="1"/>
  <c r="D476" i="49"/>
  <c r="D160" i="49" l="1"/>
  <c r="E160" i="49"/>
  <c r="F160" i="49" s="1"/>
  <c r="W478" i="49"/>
  <c r="W161" i="49"/>
  <c r="D477" i="49"/>
  <c r="E477" i="49"/>
  <c r="F477" i="49" s="1"/>
  <c r="D478" i="49" l="1"/>
  <c r="E478" i="49"/>
  <c r="F478" i="49" s="1"/>
  <c r="E161" i="49"/>
  <c r="F161" i="49" s="1"/>
  <c r="D161" i="49"/>
  <c r="W479" i="49"/>
  <c r="W162" i="49"/>
  <c r="W480" i="49" l="1"/>
  <c r="W163" i="49"/>
  <c r="E162" i="49"/>
  <c r="F162" i="49" s="1"/>
  <c r="D162" i="49"/>
  <c r="E479" i="49"/>
  <c r="F479" i="49" s="1"/>
  <c r="D479" i="49"/>
  <c r="D480" i="49" l="1"/>
  <c r="E480" i="49"/>
  <c r="F480" i="49" s="1"/>
  <c r="D163" i="49"/>
  <c r="W164" i="49"/>
  <c r="E163" i="49"/>
  <c r="F163" i="49" s="1"/>
  <c r="W481" i="49"/>
  <c r="D481" i="49" l="1"/>
  <c r="E481" i="49"/>
  <c r="F481" i="49" s="1"/>
  <c r="W482" i="49"/>
  <c r="E164" i="49"/>
  <c r="F164" i="49" s="1"/>
  <c r="D164" i="49"/>
  <c r="W165" i="49"/>
  <c r="D482" i="49" l="1"/>
  <c r="E482" i="49"/>
  <c r="F482" i="49" s="1"/>
  <c r="W483" i="49"/>
  <c r="D165" i="49"/>
  <c r="W166" i="49"/>
  <c r="E165" i="49"/>
  <c r="F165" i="49" s="1"/>
  <c r="D483" i="49" l="1"/>
  <c r="E483" i="49"/>
  <c r="F483" i="49" s="1"/>
  <c r="E166" i="49"/>
  <c r="F166" i="49" s="1"/>
  <c r="D166" i="49"/>
  <c r="W484" i="49"/>
  <c r="W167" i="49"/>
  <c r="D167" i="49" l="1"/>
  <c r="E167" i="49"/>
  <c r="F167" i="49" s="1"/>
  <c r="W485" i="49"/>
  <c r="W168" i="49"/>
  <c r="E484" i="49"/>
  <c r="F484" i="49" s="1"/>
  <c r="D484" i="49"/>
  <c r="E168" i="49" l="1"/>
  <c r="F168" i="49" s="1"/>
  <c r="W486" i="49"/>
  <c r="D168" i="49"/>
  <c r="W169" i="49"/>
  <c r="D485" i="49"/>
  <c r="E485" i="49"/>
  <c r="F485" i="49" s="1"/>
  <c r="E169" i="49" l="1"/>
  <c r="F169" i="49" s="1"/>
  <c r="W487" i="49"/>
  <c r="D169" i="49"/>
  <c r="W170" i="49"/>
  <c r="D486" i="49"/>
  <c r="E486" i="49"/>
  <c r="F486" i="49" s="1"/>
  <c r="D170" i="49" l="1"/>
  <c r="E170" i="49"/>
  <c r="F170" i="49" s="1"/>
  <c r="W488" i="49"/>
  <c r="W171" i="49"/>
  <c r="D487" i="49"/>
  <c r="E487" i="49"/>
  <c r="F487" i="49" s="1"/>
  <c r="E171" i="49" l="1"/>
  <c r="F171" i="49" s="1"/>
  <c r="D171" i="49"/>
  <c r="W172" i="49"/>
  <c r="W489" i="49"/>
  <c r="D488" i="49"/>
  <c r="E488" i="49"/>
  <c r="F488" i="49" s="1"/>
  <c r="D489" i="49" l="1"/>
  <c r="E489" i="49"/>
  <c r="F489" i="49" s="1"/>
  <c r="D172" i="49"/>
  <c r="W490" i="49"/>
  <c r="E172" i="49"/>
  <c r="F172" i="49" s="1"/>
  <c r="W173" i="49"/>
  <c r="E173" i="49" l="1"/>
  <c r="F173" i="49" s="1"/>
  <c r="D173" i="49"/>
  <c r="W174" i="49"/>
  <c r="W491" i="49"/>
  <c r="D490" i="49"/>
  <c r="E490" i="49"/>
  <c r="F490" i="49" s="1"/>
  <c r="E491" i="49" l="1"/>
  <c r="F491" i="49" s="1"/>
  <c r="D491" i="49"/>
  <c r="D174" i="49"/>
  <c r="W492" i="49"/>
  <c r="E174" i="49"/>
  <c r="F174" i="49" s="1"/>
  <c r="W175" i="49"/>
  <c r="E492" i="49" l="1"/>
  <c r="F492" i="49" s="1"/>
  <c r="D492" i="49"/>
  <c r="D175" i="49"/>
  <c r="W176" i="49"/>
  <c r="E175" i="49"/>
  <c r="F175" i="49" s="1"/>
  <c r="W493" i="49"/>
  <c r="D176" i="49" l="1"/>
  <c r="E176" i="49"/>
  <c r="F176" i="49" s="1"/>
  <c r="W494" i="49"/>
  <c r="W177" i="49"/>
  <c r="E493" i="49"/>
  <c r="F493" i="49" s="1"/>
  <c r="D493" i="49"/>
  <c r="E177" i="49" l="1"/>
  <c r="F177" i="49" s="1"/>
  <c r="D177" i="49"/>
  <c r="W178" i="49"/>
  <c r="W495" i="49"/>
  <c r="E494" i="49"/>
  <c r="F494" i="49" s="1"/>
  <c r="D494" i="49"/>
  <c r="D495" i="49" l="1"/>
  <c r="E495" i="49"/>
  <c r="F495" i="49" s="1"/>
  <c r="D178" i="49"/>
  <c r="E178" i="49"/>
  <c r="F178" i="49" s="1"/>
  <c r="W179" i="49"/>
  <c r="W496" i="49"/>
  <c r="E179" i="49" l="1"/>
  <c r="F179" i="49" s="1"/>
  <c r="D179" i="49"/>
  <c r="W180" i="49"/>
  <c r="W497" i="49"/>
  <c r="D496" i="49"/>
  <c r="E496" i="49"/>
  <c r="F496" i="49" s="1"/>
  <c r="D497" i="49" l="1"/>
  <c r="E497" i="49"/>
  <c r="F497" i="49" s="1"/>
  <c r="D180" i="49"/>
  <c r="W498" i="49"/>
  <c r="E180" i="49"/>
  <c r="F180" i="49" s="1"/>
  <c r="W181" i="49"/>
  <c r="D498" i="49" l="1"/>
  <c r="E498" i="49"/>
  <c r="F498" i="49" s="1"/>
  <c r="D181" i="49"/>
  <c r="E181" i="49"/>
  <c r="F181" i="49" s="1"/>
  <c r="W499" i="49"/>
  <c r="W182" i="49"/>
  <c r="E499" i="49" l="1"/>
  <c r="F499" i="49" s="1"/>
  <c r="D499" i="49"/>
  <c r="E182" i="49"/>
  <c r="F182" i="49" s="1"/>
  <c r="D182" i="49"/>
  <c r="W500" i="49"/>
  <c r="W183" i="49"/>
  <c r="E500" i="49" l="1"/>
  <c r="F500" i="49" s="1"/>
  <c r="D500" i="49"/>
  <c r="D183" i="49"/>
  <c r="E183" i="49"/>
  <c r="F183" i="49" s="1"/>
  <c r="W184" i="49"/>
  <c r="W501" i="49"/>
  <c r="D184" i="49" l="1"/>
  <c r="W502" i="49"/>
  <c r="W185" i="49"/>
  <c r="E184" i="49"/>
  <c r="F184" i="49" s="1"/>
  <c r="D501" i="49"/>
  <c r="E501" i="49"/>
  <c r="F501" i="49" s="1"/>
  <c r="E185" i="49" l="1"/>
  <c r="F185" i="49" s="1"/>
  <c r="D185" i="49"/>
  <c r="W503" i="49"/>
  <c r="W186" i="49"/>
  <c r="D502" i="49"/>
  <c r="E502" i="49"/>
  <c r="F502" i="49" s="1"/>
  <c r="D186" i="49" l="1"/>
  <c r="E186" i="49"/>
  <c r="F186" i="49" s="1"/>
  <c r="W187" i="49"/>
  <c r="W504" i="49"/>
  <c r="E503" i="49"/>
  <c r="F503" i="49" s="1"/>
  <c r="D503" i="49"/>
  <c r="E504" i="49" l="1"/>
  <c r="F504" i="49" s="1"/>
  <c r="D504" i="49"/>
  <c r="D187" i="49"/>
  <c r="E187" i="49"/>
  <c r="F187" i="49" s="1"/>
  <c r="W188" i="49"/>
  <c r="W505" i="49"/>
  <c r="D505" i="49" l="1"/>
  <c r="E505" i="49"/>
  <c r="F505" i="49" s="1"/>
  <c r="E188" i="49"/>
  <c r="F188" i="49" s="1"/>
  <c r="W506" i="49"/>
  <c r="D188" i="49"/>
  <c r="W189" i="49"/>
  <c r="D506" i="49" l="1"/>
  <c r="E506" i="49"/>
  <c r="F506" i="49" s="1"/>
  <c r="E189" i="49"/>
  <c r="F189" i="49" s="1"/>
  <c r="D189" i="49"/>
  <c r="W507" i="49"/>
  <c r="W190" i="49"/>
  <c r="D190" i="49" l="1"/>
  <c r="E190" i="49"/>
  <c r="F190" i="49" s="1"/>
  <c r="W508" i="49"/>
  <c r="W191" i="49"/>
  <c r="E507" i="49"/>
  <c r="F507" i="49" s="1"/>
  <c r="D507" i="49"/>
  <c r="D508" i="49" l="1"/>
  <c r="E508" i="49"/>
  <c r="F508" i="49" s="1"/>
  <c r="E191" i="49"/>
  <c r="F191" i="49" s="1"/>
  <c r="W509" i="49"/>
  <c r="D191" i="49"/>
  <c r="W192" i="49"/>
  <c r="E509" i="49" l="1"/>
  <c r="F509" i="49" s="1"/>
  <c r="D509" i="49"/>
  <c r="D192" i="49"/>
  <c r="W510" i="49"/>
  <c r="E192" i="49"/>
  <c r="F192" i="49" s="1"/>
  <c r="W193" i="49"/>
  <c r="E193" i="49" l="1"/>
  <c r="F193" i="49" s="1"/>
  <c r="W511" i="49"/>
  <c r="W194" i="49"/>
  <c r="D193" i="49"/>
  <c r="E510" i="49"/>
  <c r="F510" i="49" s="1"/>
  <c r="D510" i="49"/>
  <c r="D194" i="49" l="1"/>
  <c r="E194" i="49"/>
  <c r="F194" i="49" s="1"/>
  <c r="W512" i="49"/>
  <c r="W195" i="49"/>
  <c r="D511" i="49"/>
  <c r="E511" i="49"/>
  <c r="F511" i="49" s="1"/>
  <c r="E195" i="49" l="1"/>
  <c r="F195" i="49" s="1"/>
  <c r="W513" i="49"/>
  <c r="W196" i="49"/>
  <c r="D195" i="49"/>
  <c r="D512" i="49"/>
  <c r="E512" i="49"/>
  <c r="F512" i="49" s="1"/>
  <c r="E196" i="49" l="1"/>
  <c r="F196" i="49" s="1"/>
  <c r="D196" i="49"/>
  <c r="W197" i="49"/>
  <c r="W514" i="49"/>
  <c r="D513" i="49"/>
  <c r="E513" i="49"/>
  <c r="F513" i="49" s="1"/>
  <c r="E514" i="49" l="1"/>
  <c r="F514" i="49" s="1"/>
  <c r="D514" i="49"/>
  <c r="E197" i="49"/>
  <c r="F197" i="49" s="1"/>
  <c r="W515" i="49"/>
  <c r="D197" i="49"/>
  <c r="W198" i="49"/>
  <c r="D515" i="49" l="1"/>
  <c r="E515" i="49"/>
  <c r="F515" i="49" s="1"/>
  <c r="D198" i="49"/>
  <c r="E198" i="49"/>
  <c r="F198" i="49" s="1"/>
  <c r="W516" i="49"/>
  <c r="E516" i="49" l="1"/>
  <c r="D516" i="49"/>
  <c r="V15" i="26"/>
  <c r="F516" i="49" l="1"/>
  <c r="D299" i="49"/>
  <c r="E299" i="49"/>
  <c r="F299" i="49" s="1"/>
  <c r="W300" i="49"/>
  <c r="D300" i="49" s="1"/>
  <c r="W204" i="49"/>
  <c r="D204" i="49" s="1"/>
  <c r="W301" i="49" l="1"/>
  <c r="E204" i="49"/>
  <c r="F204" i="49" s="1"/>
  <c r="W522" i="49"/>
  <c r="D522" i="49" s="1"/>
  <c r="W205" i="49"/>
  <c r="W206" i="49" s="1"/>
  <c r="W524" i="49" s="1"/>
  <c r="E300" i="49"/>
  <c r="F300" i="49" s="1"/>
  <c r="E522" i="49" l="1"/>
  <c r="F522" i="49" s="1"/>
  <c r="E205" i="49"/>
  <c r="F205" i="49" s="1"/>
  <c r="D205" i="49"/>
  <c r="E301" i="49"/>
  <c r="F301" i="49" s="1"/>
  <c r="D301" i="49"/>
  <c r="W302" i="49"/>
  <c r="W523" i="49"/>
  <c r="D206" i="49"/>
  <c r="E206" i="49"/>
  <c r="F206" i="49" s="1"/>
  <c r="W207" i="49"/>
  <c r="E524" i="49"/>
  <c r="F524" i="49" s="1"/>
  <c r="D524" i="49"/>
  <c r="D523" i="49"/>
  <c r="E523" i="49"/>
  <c r="F523" i="49" s="1"/>
  <c r="W303" i="49" l="1"/>
  <c r="D302" i="49"/>
  <c r="E302" i="49"/>
  <c r="F302" i="49" s="1"/>
  <c r="E207" i="49"/>
  <c r="F207" i="49" s="1"/>
  <c r="W525" i="49"/>
  <c r="W208" i="49"/>
  <c r="D207" i="49"/>
  <c r="E303" i="49" l="1"/>
  <c r="F303" i="49" s="1"/>
  <c r="D303" i="49"/>
  <c r="W304" i="49"/>
  <c r="W209" i="49"/>
  <c r="W526" i="49"/>
  <c r="D208" i="49"/>
  <c r="E208" i="49"/>
  <c r="F208" i="49" s="1"/>
  <c r="D525" i="49"/>
  <c r="E525" i="49"/>
  <c r="F525" i="49" s="1"/>
  <c r="E304" i="49" l="1"/>
  <c r="F304" i="49" s="1"/>
  <c r="W305" i="49"/>
  <c r="D304" i="49"/>
  <c r="W527" i="49"/>
  <c r="D209" i="49"/>
  <c r="W210" i="49"/>
  <c r="E209" i="49"/>
  <c r="F209" i="49" s="1"/>
  <c r="E526" i="49"/>
  <c r="F526" i="49" s="1"/>
  <c r="D526" i="49"/>
  <c r="W306" i="49" l="1"/>
  <c r="D305" i="49"/>
  <c r="E305" i="49"/>
  <c r="F305" i="49" s="1"/>
  <c r="W528" i="49"/>
  <c r="D210" i="49"/>
  <c r="W211" i="49"/>
  <c r="E210" i="49"/>
  <c r="F210" i="49" s="1"/>
  <c r="E527" i="49"/>
  <c r="F527" i="49" s="1"/>
  <c r="D527" i="49"/>
  <c r="D306" i="49" l="1"/>
  <c r="W307" i="49"/>
  <c r="E306" i="49"/>
  <c r="F306" i="49" s="1"/>
  <c r="D528" i="49"/>
  <c r="E528" i="49"/>
  <c r="F528" i="49" s="1"/>
  <c r="E211" i="49"/>
  <c r="F211" i="49" s="1"/>
  <c r="W212" i="49"/>
  <c r="D211" i="49"/>
  <c r="W529" i="49"/>
  <c r="D307" i="49" l="1"/>
  <c r="W308" i="49"/>
  <c r="E307" i="49"/>
  <c r="F307" i="49" s="1"/>
  <c r="D529" i="49"/>
  <c r="E529" i="49"/>
  <c r="F529" i="49" s="1"/>
  <c r="E212" i="49"/>
  <c r="F212" i="49" s="1"/>
  <c r="W213" i="49"/>
  <c r="W530" i="49"/>
  <c r="D212" i="49"/>
  <c r="D308" i="49" l="1"/>
  <c r="W309" i="49"/>
  <c r="E308" i="49"/>
  <c r="F308" i="49" s="1"/>
  <c r="E530" i="49"/>
  <c r="F530" i="49" s="1"/>
  <c r="D530" i="49"/>
  <c r="D213" i="49"/>
  <c r="W531" i="49"/>
  <c r="E213" i="49"/>
  <c r="F213" i="49" s="1"/>
  <c r="W214" i="49"/>
  <c r="E309" i="49" l="1"/>
  <c r="F309" i="49" s="1"/>
  <c r="D309" i="49"/>
  <c r="W310" i="49"/>
  <c r="D531" i="49"/>
  <c r="E531" i="49"/>
  <c r="F531" i="49" s="1"/>
  <c r="E214" i="49"/>
  <c r="F214" i="49" s="1"/>
  <c r="D214" i="49"/>
  <c r="W532" i="49"/>
  <c r="W215" i="49"/>
  <c r="D310" i="49" l="1"/>
  <c r="W311" i="49"/>
  <c r="E310" i="49"/>
  <c r="F310" i="49" s="1"/>
  <c r="D532" i="49"/>
  <c r="E532" i="49"/>
  <c r="F532" i="49" s="1"/>
  <c r="W216" i="49"/>
  <c r="D215" i="49"/>
  <c r="W533" i="49"/>
  <c r="E215" i="49"/>
  <c r="F215" i="49" s="1"/>
  <c r="D311" i="49" l="1"/>
  <c r="E311" i="49"/>
  <c r="F311" i="49" s="1"/>
  <c r="W312" i="49"/>
  <c r="D533" i="49"/>
  <c r="E533" i="49"/>
  <c r="F533" i="49" s="1"/>
  <c r="W534" i="49"/>
  <c r="D216" i="49"/>
  <c r="W217" i="49"/>
  <c r="E216" i="49"/>
  <c r="F216" i="49" s="1"/>
  <c r="W313" i="49" l="1"/>
  <c r="E312" i="49"/>
  <c r="F312" i="49" s="1"/>
  <c r="D312" i="49"/>
  <c r="D534" i="49"/>
  <c r="E534" i="49"/>
  <c r="F534" i="49" s="1"/>
  <c r="E217" i="49"/>
  <c r="F217" i="49" s="1"/>
  <c r="W535" i="49"/>
  <c r="W218" i="49"/>
  <c r="D217" i="49"/>
  <c r="D313" i="49" l="1"/>
  <c r="W314" i="49"/>
  <c r="E313" i="49"/>
  <c r="F313" i="49" s="1"/>
  <c r="E218" i="49"/>
  <c r="F218" i="49" s="1"/>
  <c r="W219" i="49"/>
  <c r="W536" i="49"/>
  <c r="D218" i="49"/>
  <c r="D535" i="49"/>
  <c r="E535" i="49"/>
  <c r="F535" i="49" s="1"/>
  <c r="D314" i="49" l="1"/>
  <c r="E314" i="49"/>
  <c r="F314" i="49" s="1"/>
  <c r="W315" i="49"/>
  <c r="D536" i="49"/>
  <c r="E536" i="49"/>
  <c r="F536" i="49" s="1"/>
  <c r="E219" i="49"/>
  <c r="F219" i="49" s="1"/>
  <c r="D219" i="49"/>
  <c r="W220" i="49"/>
  <c r="W537" i="49"/>
  <c r="D315" i="49" l="1"/>
  <c r="W316" i="49"/>
  <c r="E315" i="49"/>
  <c r="F315" i="49" s="1"/>
  <c r="W221" i="49"/>
  <c r="D220" i="49"/>
  <c r="W538" i="49"/>
  <c r="E220" i="49"/>
  <c r="F220" i="49" s="1"/>
  <c r="D537" i="49"/>
  <c r="E537" i="49"/>
  <c r="F537" i="49" s="1"/>
  <c r="D316" i="49" l="1"/>
  <c r="W317" i="49"/>
  <c r="E316" i="49"/>
  <c r="F316" i="49" s="1"/>
  <c r="W222" i="49"/>
  <c r="W539" i="49"/>
  <c r="E221" i="49"/>
  <c r="F221" i="49" s="1"/>
  <c r="D221" i="49"/>
  <c r="D538" i="49"/>
  <c r="E538" i="49"/>
  <c r="F538" i="49" s="1"/>
  <c r="D317" i="49" l="1"/>
  <c r="E317" i="49"/>
  <c r="F317" i="49" s="1"/>
  <c r="D539" i="49"/>
  <c r="E539" i="49"/>
  <c r="F539" i="49" s="1"/>
  <c r="W223" i="49"/>
  <c r="D222" i="49"/>
  <c r="W540" i="49"/>
  <c r="E222" i="49"/>
  <c r="F222" i="49" s="1"/>
  <c r="D540" i="49" l="1"/>
  <c r="E540" i="49"/>
  <c r="F540" i="49" s="1"/>
  <c r="W541" i="49"/>
  <c r="W224" i="49"/>
  <c r="D223" i="49"/>
  <c r="E223" i="49"/>
  <c r="F223" i="49" s="1"/>
  <c r="E224" i="49" l="1"/>
  <c r="F224" i="49" s="1"/>
  <c r="W542" i="49"/>
  <c r="W225" i="49"/>
  <c r="D224" i="49"/>
  <c r="D541" i="49"/>
  <c r="E541" i="49"/>
  <c r="F541" i="49" s="1"/>
  <c r="W543" i="49" l="1"/>
  <c r="W226" i="49"/>
  <c r="D225" i="49"/>
  <c r="E225" i="49"/>
  <c r="F225" i="49" s="1"/>
  <c r="E542" i="49"/>
  <c r="F542" i="49" s="1"/>
  <c r="D542" i="49"/>
  <c r="D543" i="49" l="1"/>
  <c r="E543" i="49"/>
  <c r="F543" i="49" s="1"/>
  <c r="W227" i="49"/>
  <c r="E226" i="49"/>
  <c r="F226" i="49" s="1"/>
  <c r="D226" i="49"/>
  <c r="W544" i="49"/>
  <c r="W545" i="49" l="1"/>
  <c r="D227" i="49"/>
  <c r="E227" i="49"/>
  <c r="F227" i="49" s="1"/>
  <c r="W228" i="49"/>
  <c r="D544" i="49"/>
  <c r="E544" i="49"/>
  <c r="F544" i="49" s="1"/>
  <c r="W229" i="49" l="1"/>
  <c r="E228" i="49"/>
  <c r="F228" i="49" s="1"/>
  <c r="W546" i="49"/>
  <c r="D228" i="49"/>
  <c r="D545" i="49"/>
  <c r="E545" i="49"/>
  <c r="F545" i="49" s="1"/>
  <c r="E546" i="49" l="1"/>
  <c r="F546" i="49" s="1"/>
  <c r="D546" i="49"/>
  <c r="E229" i="49"/>
  <c r="F229" i="49" s="1"/>
  <c r="W547" i="49"/>
  <c r="D229" i="49"/>
  <c r="W230" i="49"/>
  <c r="E547" i="49" l="1"/>
  <c r="F547" i="49" s="1"/>
  <c r="D547" i="49"/>
  <c r="W548" i="49"/>
  <c r="D230" i="49"/>
  <c r="E230" i="49"/>
  <c r="F230" i="49" s="1"/>
  <c r="W231" i="49"/>
  <c r="D548" i="49" l="1"/>
  <c r="E548" i="49"/>
  <c r="F548" i="49" s="1"/>
  <c r="E231" i="49"/>
  <c r="F231" i="49" s="1"/>
  <c r="W232" i="49"/>
  <c r="D231" i="49"/>
  <c r="W549" i="49"/>
  <c r="W233" i="49" l="1"/>
  <c r="D232" i="49"/>
  <c r="W550" i="49"/>
  <c r="E232" i="49"/>
  <c r="F232" i="49" s="1"/>
  <c r="D549" i="49"/>
  <c r="E549" i="49"/>
  <c r="F549" i="49" s="1"/>
  <c r="E233" i="49" l="1"/>
  <c r="F233" i="49" s="1"/>
  <c r="W234" i="49"/>
  <c r="W551" i="49"/>
  <c r="D233" i="49"/>
  <c r="D550" i="49"/>
  <c r="E550" i="49"/>
  <c r="F550" i="49" s="1"/>
  <c r="D551" i="49" l="1"/>
  <c r="E551" i="49"/>
  <c r="F551" i="49" s="1"/>
  <c r="W552" i="49"/>
  <c r="W235" i="49"/>
  <c r="E234" i="49"/>
  <c r="F234" i="49" s="1"/>
  <c r="D234" i="49"/>
  <c r="W553" i="49" l="1"/>
  <c r="D235" i="49"/>
  <c r="W236" i="49"/>
  <c r="E235" i="49"/>
  <c r="F235" i="49" s="1"/>
  <c r="D552" i="49"/>
  <c r="E552" i="49"/>
  <c r="F552" i="49" s="1"/>
  <c r="D236" i="49" l="1"/>
  <c r="W554" i="49"/>
  <c r="W237" i="49"/>
  <c r="E236" i="49"/>
  <c r="F236" i="49" s="1"/>
  <c r="D553" i="49"/>
  <c r="E553" i="49"/>
  <c r="F553" i="49" s="1"/>
  <c r="W555" i="49" l="1"/>
  <c r="W238" i="49"/>
  <c r="D237" i="49"/>
  <c r="E237" i="49"/>
  <c r="F237" i="49" s="1"/>
  <c r="E554" i="49"/>
  <c r="F554" i="49" s="1"/>
  <c r="D554" i="49"/>
  <c r="W239" i="49" l="1"/>
  <c r="D238" i="49"/>
  <c r="E238" i="49"/>
  <c r="F238" i="49" s="1"/>
  <c r="W556" i="49"/>
  <c r="D555" i="49"/>
  <c r="E555" i="49"/>
  <c r="F555" i="49" s="1"/>
  <c r="D239" i="49" l="1"/>
  <c r="W240" i="49"/>
  <c r="E239" i="49"/>
  <c r="F239" i="49" s="1"/>
  <c r="W557" i="49"/>
  <c r="D556" i="49"/>
  <c r="E556" i="49"/>
  <c r="F556" i="49" s="1"/>
  <c r="D557" i="49" l="1"/>
  <c r="E557" i="49"/>
  <c r="F557" i="49" s="1"/>
  <c r="D240" i="49"/>
  <c r="W558" i="49"/>
  <c r="E240" i="49"/>
  <c r="F240" i="49" s="1"/>
  <c r="W241" i="49"/>
  <c r="E558" i="49" l="1"/>
  <c r="F558" i="49" s="1"/>
  <c r="D558" i="49"/>
  <c r="E241" i="49"/>
  <c r="F241" i="49" s="1"/>
  <c r="W242" i="49"/>
  <c r="W559" i="49"/>
  <c r="D241" i="49"/>
  <c r="E242" i="49" l="1"/>
  <c r="F242" i="49" s="1"/>
  <c r="W560" i="49"/>
  <c r="W243" i="49"/>
  <c r="D242" i="49"/>
  <c r="D559" i="49"/>
  <c r="E559" i="49"/>
  <c r="F559" i="49" s="1"/>
  <c r="W561" i="49" l="1"/>
  <c r="W244" i="49"/>
  <c r="D243" i="49"/>
  <c r="E243" i="49"/>
  <c r="F243" i="49" s="1"/>
  <c r="D560" i="49"/>
  <c r="E560" i="49"/>
  <c r="F560" i="49" s="1"/>
  <c r="W245" i="49" l="1"/>
  <c r="E244" i="49"/>
  <c r="F244" i="49" s="1"/>
  <c r="W562" i="49"/>
  <c r="D244" i="49"/>
  <c r="E561" i="49"/>
  <c r="F561" i="49" s="1"/>
  <c r="D561" i="49"/>
  <c r="W246" i="49" l="1"/>
  <c r="E245" i="49"/>
  <c r="F245" i="49" s="1"/>
  <c r="D245" i="49"/>
  <c r="D562" i="49"/>
  <c r="E562" i="49"/>
  <c r="F562" i="49" s="1"/>
  <c r="D246" i="49" l="1"/>
  <c r="E246" i="49"/>
  <c r="F246" i="49" s="1"/>
  <c r="W247" i="49"/>
  <c r="D247" i="49" l="1"/>
  <c r="E247" i="49"/>
  <c r="F247" i="49" s="1"/>
  <c r="W248" i="49"/>
  <c r="W249" i="49" l="1"/>
  <c r="D248" i="49"/>
  <c r="E248" i="49"/>
  <c r="F248" i="49" s="1"/>
  <c r="W250" i="49" l="1"/>
  <c r="E249" i="49"/>
  <c r="F249" i="49" s="1"/>
  <c r="D249" i="49"/>
  <c r="D250" i="49" l="1"/>
  <c r="E250" i="49"/>
  <c r="F250" i="49" s="1"/>
  <c r="W251" i="49"/>
  <c r="W252" i="49" l="1"/>
  <c r="D251" i="49"/>
  <c r="E251" i="49"/>
  <c r="F251" i="49" s="1"/>
  <c r="W253" i="49" l="1"/>
  <c r="E252" i="49"/>
  <c r="F252" i="49" s="1"/>
  <c r="D252" i="49"/>
  <c r="W254" i="49" l="1"/>
  <c r="D253" i="49"/>
  <c r="E253" i="49"/>
  <c r="F253" i="49" s="1"/>
  <c r="E254" i="49" l="1"/>
  <c r="F254" i="49" s="1"/>
  <c r="D254" i="49"/>
  <c r="W255" i="49"/>
  <c r="W256" i="49" l="1"/>
  <c r="D255" i="49"/>
  <c r="E255" i="49"/>
  <c r="F255" i="49" s="1"/>
  <c r="W257" i="49" l="1"/>
  <c r="D256" i="49"/>
  <c r="E256" i="49"/>
  <c r="F256" i="49" s="1"/>
  <c r="W258" i="49" l="1"/>
  <c r="D257" i="49"/>
  <c r="E257" i="49"/>
  <c r="F257" i="49" s="1"/>
  <c r="E258" i="49" l="1"/>
  <c r="F258" i="49" s="1"/>
  <c r="D258" i="49"/>
  <c r="W259" i="49"/>
  <c r="D259" i="49" l="1"/>
  <c r="E259" i="49"/>
  <c r="F259" i="49" s="1"/>
  <c r="W260" i="49"/>
  <c r="W261" i="49" l="1"/>
  <c r="E260" i="49"/>
  <c r="F260" i="49" s="1"/>
  <c r="D260" i="49"/>
  <c r="E261" i="49" l="1"/>
  <c r="F261" i="49" s="1"/>
  <c r="D261" i="49"/>
  <c r="W262" i="49"/>
  <c r="E262" i="49" l="1"/>
  <c r="F262" i="49" s="1"/>
  <c r="D262" i="49"/>
  <c r="W263" i="49"/>
  <c r="E263" i="49" l="1"/>
  <c r="F263" i="49" s="1"/>
  <c r="W264" i="49"/>
  <c r="D263" i="49"/>
  <c r="W265" i="49" l="1"/>
  <c r="E264" i="49"/>
  <c r="F264" i="49" s="1"/>
  <c r="D264" i="49"/>
  <c r="W266" i="49" l="1"/>
  <c r="E265" i="49"/>
  <c r="F265" i="49" s="1"/>
  <c r="D265" i="49"/>
  <c r="W267" i="49" l="1"/>
  <c r="E266" i="49"/>
  <c r="F266" i="49" s="1"/>
  <c r="D266" i="49"/>
  <c r="E267" i="49" l="1"/>
  <c r="F267" i="49" s="1"/>
  <c r="D267" i="49"/>
  <c r="W268" i="49"/>
  <c r="W269" i="49" l="1"/>
  <c r="E268" i="49"/>
  <c r="F268" i="49" s="1"/>
  <c r="D268" i="49"/>
  <c r="W270" i="49" l="1"/>
  <c r="E269" i="49"/>
  <c r="F269" i="49" s="1"/>
  <c r="D269" i="49"/>
  <c r="W271" i="49" l="1"/>
  <c r="D270" i="49"/>
  <c r="E270" i="49"/>
  <c r="F270" i="49" s="1"/>
  <c r="E271" i="49" l="1"/>
  <c r="F271" i="49" s="1"/>
  <c r="D271" i="49"/>
  <c r="W272" i="49"/>
  <c r="W273" i="49" l="1"/>
  <c r="D272" i="49"/>
  <c r="E272" i="49"/>
  <c r="F272" i="49" s="1"/>
  <c r="W274" i="49" l="1"/>
  <c r="E273" i="49"/>
  <c r="F273" i="49" s="1"/>
  <c r="D273" i="49"/>
  <c r="W275" i="49" l="1"/>
  <c r="D274" i="49"/>
  <c r="E274" i="49"/>
  <c r="F274" i="49" s="1"/>
  <c r="E275" i="49" l="1"/>
  <c r="F275" i="49" s="1"/>
  <c r="D275" i="49"/>
  <c r="W276" i="49"/>
  <c r="W277" i="49" l="1"/>
  <c r="E276" i="49"/>
  <c r="F276" i="49" s="1"/>
  <c r="D276" i="49"/>
  <c r="W278" i="49" l="1"/>
  <c r="D277" i="49"/>
  <c r="E277" i="49"/>
  <c r="F277" i="49" s="1"/>
  <c r="E278" i="49" l="1"/>
  <c r="F278" i="49" s="1"/>
  <c r="D278" i="49"/>
  <c r="W279" i="49"/>
  <c r="E279" i="49" l="1"/>
  <c r="F279" i="49" s="1"/>
  <c r="D279" i="49"/>
  <c r="W280" i="49"/>
  <c r="E280" i="49" l="1"/>
  <c r="F280" i="49" s="1"/>
  <c r="D280" i="49"/>
  <c r="W281" i="49"/>
  <c r="D281" i="49" l="1"/>
  <c r="E281" i="49"/>
  <c r="F281" i="49" s="1"/>
  <c r="W282" i="49"/>
  <c r="W283" i="49" l="1"/>
  <c r="D282" i="49"/>
  <c r="E282" i="49"/>
  <c r="F282" i="49" s="1"/>
  <c r="E283" i="49" l="1"/>
  <c r="F283" i="49" s="1"/>
  <c r="W284" i="49"/>
  <c r="D283" i="49"/>
  <c r="W285" i="49" l="1"/>
  <c r="D284" i="49"/>
  <c r="E284" i="49"/>
  <c r="F284" i="49" s="1"/>
  <c r="W286" i="49" l="1"/>
  <c r="E285" i="49"/>
  <c r="F285" i="49" s="1"/>
  <c r="D285" i="49"/>
  <c r="W287" i="49" l="1"/>
  <c r="D286" i="49"/>
  <c r="E286" i="49"/>
  <c r="F286" i="49" s="1"/>
  <c r="W288" i="49" l="1"/>
  <c r="D287" i="49"/>
  <c r="E287" i="49"/>
  <c r="F287" i="49" s="1"/>
  <c r="W289" i="49" l="1"/>
  <c r="D288" i="49"/>
  <c r="E288" i="49"/>
  <c r="F288" i="49" s="1"/>
  <c r="W290" i="49" l="1"/>
  <c r="D289" i="49"/>
  <c r="E289" i="49"/>
  <c r="F289" i="49" s="1"/>
  <c r="W291" i="49" l="1"/>
  <c r="E290" i="49"/>
  <c r="F290" i="49" s="1"/>
  <c r="D290" i="49"/>
  <c r="D291" i="49" l="1"/>
  <c r="E291" i="49"/>
  <c r="F291" i="49" s="1"/>
  <c r="W292" i="49"/>
  <c r="W293" i="49" l="1"/>
  <c r="E292" i="49"/>
  <c r="F292" i="49" s="1"/>
  <c r="D292" i="49"/>
  <c r="E293" i="49" l="1"/>
  <c r="F293" i="49" s="1"/>
  <c r="D293" i="49"/>
  <c r="W294" i="49"/>
  <c r="W295" i="49" l="1"/>
  <c r="D294" i="49"/>
  <c r="E294" i="49"/>
  <c r="F294" i="49" s="1"/>
  <c r="E295" i="49" l="1"/>
  <c r="F295" i="49" s="1"/>
  <c r="D295" i="49"/>
  <c r="W296" i="49"/>
  <c r="D296" i="49" l="1"/>
  <c r="E296" i="49"/>
  <c r="F296" i="49" s="1"/>
  <c r="W297" i="49"/>
  <c r="D200" i="49"/>
  <c r="I519" i="49"/>
  <c r="D519" i="49" s="1"/>
  <c r="E200" i="49"/>
  <c r="F200" i="49" s="1"/>
  <c r="E201" i="49"/>
  <c r="F201" i="49" s="1"/>
  <c r="D202" i="49"/>
  <c r="I518" i="49"/>
  <c r="D518" i="49" s="1"/>
  <c r="D297" i="49" l="1"/>
  <c r="E297" i="49"/>
  <c r="F297" i="49" s="1"/>
  <c r="W298" i="49"/>
  <c r="E518" i="49"/>
  <c r="F518" i="49" s="1"/>
  <c r="E202" i="49"/>
  <c r="F202" i="49" s="1"/>
  <c r="E519" i="49"/>
  <c r="F519" i="49" s="1"/>
  <c r="D201" i="49"/>
  <c r="I520" i="49"/>
  <c r="H15" i="26" s="1"/>
  <c r="D298" i="49" l="1"/>
  <c r="E298" i="49"/>
  <c r="F298" i="49" s="1"/>
  <c r="E520" i="49"/>
  <c r="F520" i="49" s="1"/>
  <c r="E15" i="26" s="1"/>
  <c r="D520" i="49"/>
  <c r="C15" i="26" s="1"/>
  <c r="D15" i="26" l="1"/>
  <c r="AG15" i="26" s="1"/>
  <c r="D99" i="50"/>
  <c r="D100" i="50"/>
  <c r="E103" i="50"/>
  <c r="F103" i="50" s="1"/>
  <c r="E100" i="50"/>
  <c r="F100" i="50" s="1"/>
  <c r="W476" i="50"/>
  <c r="D476" i="50" s="1"/>
  <c r="E476" i="50"/>
  <c r="F476" i="50" s="1"/>
  <c r="W474" i="50"/>
  <c r="E99" i="50"/>
  <c r="F99" i="50" s="1"/>
  <c r="W475" i="50"/>
  <c r="E101" i="50"/>
  <c r="F101" i="50" s="1"/>
  <c r="W96" i="50"/>
  <c r="W97" i="50" l="1"/>
  <c r="D96" i="50"/>
  <c r="W471" i="50"/>
  <c r="E475" i="50"/>
  <c r="F475" i="50" s="1"/>
  <c r="D475" i="50"/>
  <c r="D102" i="50"/>
  <c r="W477" i="50"/>
  <c r="E102" i="50"/>
  <c r="F102" i="50" s="1"/>
  <c r="D97" i="50"/>
  <c r="E97" i="50"/>
  <c r="F97" i="50" s="1"/>
  <c r="W98" i="50"/>
  <c r="D103" i="50"/>
  <c r="W478" i="50"/>
  <c r="W472" i="50"/>
  <c r="D474" i="50"/>
  <c r="E474" i="50"/>
  <c r="F474" i="50" s="1"/>
  <c r="D101" i="50"/>
  <c r="E96" i="50"/>
  <c r="F96" i="50" s="1"/>
  <c r="D471" i="50" l="1"/>
  <c r="E471" i="50"/>
  <c r="F471" i="50" s="1"/>
  <c r="D478" i="50"/>
  <c r="E478" i="50"/>
  <c r="F478" i="50" s="1"/>
  <c r="D477" i="50"/>
  <c r="E477" i="50"/>
  <c r="F477" i="50" s="1"/>
  <c r="E472" i="50"/>
  <c r="D472" i="50"/>
  <c r="D104" i="50"/>
  <c r="W479" i="50"/>
  <c r="E104" i="50"/>
  <c r="F104" i="50" s="1"/>
  <c r="D98" i="50"/>
  <c r="W473" i="50"/>
  <c r="E98" i="50"/>
  <c r="F98" i="50" s="1"/>
  <c r="D105" i="50" l="1"/>
  <c r="W480" i="50"/>
  <c r="E105" i="50"/>
  <c r="F105" i="50" s="1"/>
  <c r="D473" i="50"/>
  <c r="E473" i="50"/>
  <c r="F473" i="50" s="1"/>
  <c r="E479" i="50"/>
  <c r="F479" i="50" s="1"/>
  <c r="D479" i="50"/>
  <c r="F472" i="50"/>
  <c r="D106" i="50" l="1"/>
  <c r="W481" i="50"/>
  <c r="E106" i="50"/>
  <c r="F106" i="50" s="1"/>
  <c r="D480" i="50"/>
  <c r="E480" i="50"/>
  <c r="F480" i="50" s="1"/>
  <c r="D481" i="50" l="1"/>
  <c r="E481" i="50"/>
  <c r="F481" i="50" s="1"/>
  <c r="E107" i="50"/>
  <c r="F107" i="50" s="1"/>
  <c r="D107" i="50"/>
  <c r="W482" i="50"/>
  <c r="D108" i="50" l="1"/>
  <c r="W483" i="50"/>
  <c r="E108" i="50"/>
  <c r="F108" i="50" s="1"/>
  <c r="D482" i="50"/>
  <c r="E482" i="50"/>
  <c r="D483" i="50" l="1"/>
  <c r="E483" i="50"/>
  <c r="F483" i="50" s="1"/>
  <c r="F482" i="50"/>
  <c r="E109" i="50"/>
  <c r="F109" i="50" s="1"/>
  <c r="D109" i="50"/>
  <c r="W484" i="50"/>
  <c r="D110" i="50" l="1"/>
  <c r="W485" i="50"/>
  <c r="E110" i="50"/>
  <c r="F110" i="50" s="1"/>
  <c r="D484" i="50"/>
  <c r="E484" i="50"/>
  <c r="F484" i="50" s="1"/>
  <c r="E111" i="50" l="1"/>
  <c r="F111" i="50" s="1"/>
  <c r="W486" i="50"/>
  <c r="D111" i="50"/>
  <c r="D485" i="50"/>
  <c r="E485" i="50"/>
  <c r="F485" i="50" s="1"/>
  <c r="E486" i="50" l="1"/>
  <c r="F486" i="50" s="1"/>
  <c r="D486" i="50"/>
  <c r="W487" i="50"/>
  <c r="D112" i="50"/>
  <c r="E112" i="50"/>
  <c r="F112" i="50" s="1"/>
  <c r="E487" i="50" l="1"/>
  <c r="F487" i="50" s="1"/>
  <c r="D487" i="50"/>
  <c r="D113" i="50"/>
  <c r="W488" i="50"/>
  <c r="E113" i="50"/>
  <c r="F113" i="50" s="1"/>
  <c r="D488" i="50" l="1"/>
  <c r="E488" i="50"/>
  <c r="F488" i="50" s="1"/>
  <c r="E114" i="50"/>
  <c r="F114" i="50" s="1"/>
  <c r="W489" i="50"/>
  <c r="D114" i="50"/>
  <c r="E489" i="50" l="1"/>
  <c r="F489" i="50" s="1"/>
  <c r="D489" i="50"/>
  <c r="D115" i="50"/>
  <c r="W490" i="50"/>
  <c r="W642" i="50" s="1"/>
  <c r="E115" i="50"/>
  <c r="F115" i="50" s="1"/>
  <c r="E490" i="50" l="1"/>
  <c r="E642" i="50" s="1"/>
  <c r="D490" i="50"/>
  <c r="V17" i="26"/>
  <c r="D642" i="50" l="1"/>
  <c r="C17" i="26" s="1"/>
  <c r="F490" i="50"/>
  <c r="D17" i="26"/>
  <c r="AG17" i="26" s="1"/>
  <c r="D293" i="50"/>
  <c r="E293" i="50"/>
  <c r="F293" i="50" s="1"/>
  <c r="W221" i="50"/>
  <c r="D221" i="50" s="1"/>
  <c r="W222" i="50" l="1"/>
  <c r="W223" i="50" s="1"/>
  <c r="F642" i="50"/>
  <c r="E17" i="26" s="1"/>
  <c r="E221" i="50"/>
  <c r="F221" i="50" s="1"/>
  <c r="W596" i="50"/>
  <c r="D223" i="50"/>
  <c r="E223" i="50"/>
  <c r="F223" i="50" s="1"/>
  <c r="W598" i="50"/>
  <c r="W224" i="50"/>
  <c r="D294" i="50"/>
  <c r="E294" i="50"/>
  <c r="F294" i="50" s="1"/>
  <c r="W597" i="50"/>
  <c r="D222" i="50"/>
  <c r="E222" i="50"/>
  <c r="F222" i="50" s="1"/>
  <c r="D596" i="50"/>
  <c r="E596" i="50"/>
  <c r="F596" i="50" s="1"/>
  <c r="E295" i="50" l="1"/>
  <c r="F295" i="50" s="1"/>
  <c r="D295" i="50"/>
  <c r="D597" i="50"/>
  <c r="E597" i="50"/>
  <c r="F597" i="50" s="1"/>
  <c r="D224" i="50"/>
  <c r="W225" i="50"/>
  <c r="E224" i="50"/>
  <c r="F224" i="50" s="1"/>
  <c r="W599" i="50"/>
  <c r="D598" i="50"/>
  <c r="E598" i="50"/>
  <c r="F598" i="50" s="1"/>
  <c r="D296" i="50" l="1"/>
  <c r="E296" i="50"/>
  <c r="F296" i="50" s="1"/>
  <c r="D225" i="50"/>
  <c r="W600" i="50"/>
  <c r="E225" i="50"/>
  <c r="F225" i="50" s="1"/>
  <c r="W226" i="50"/>
  <c r="D599" i="50"/>
  <c r="E599" i="50"/>
  <c r="F599" i="50" s="1"/>
  <c r="E226" i="50" l="1"/>
  <c r="F226" i="50" s="1"/>
  <c r="W601" i="50"/>
  <c r="D226" i="50"/>
  <c r="W227" i="50"/>
  <c r="D297" i="50"/>
  <c r="E297" i="50"/>
  <c r="F297" i="50" s="1"/>
  <c r="D600" i="50"/>
  <c r="E600" i="50"/>
  <c r="F600" i="50" s="1"/>
  <c r="D227" i="50" l="1"/>
  <c r="W602" i="50"/>
  <c r="E227" i="50"/>
  <c r="F227" i="50" s="1"/>
  <c r="W228" i="50"/>
  <c r="E298" i="50"/>
  <c r="F298" i="50" s="1"/>
  <c r="D298" i="50"/>
  <c r="D601" i="50"/>
  <c r="E601" i="50"/>
  <c r="F601" i="50" s="1"/>
  <c r="D228" i="50" l="1"/>
  <c r="W603" i="50"/>
  <c r="W229" i="50"/>
  <c r="E228" i="50"/>
  <c r="F228" i="50" s="1"/>
  <c r="D299" i="50"/>
  <c r="E299" i="50"/>
  <c r="F299" i="50" s="1"/>
  <c r="E602" i="50"/>
  <c r="F602" i="50" s="1"/>
  <c r="D602" i="50"/>
  <c r="E229" i="50" l="1"/>
  <c r="F229" i="50" s="1"/>
  <c r="D229" i="50"/>
  <c r="W604" i="50"/>
  <c r="W230" i="50"/>
  <c r="D300" i="50"/>
  <c r="E300" i="50"/>
  <c r="F300" i="50" s="1"/>
  <c r="E603" i="50"/>
  <c r="F603" i="50" s="1"/>
  <c r="D603" i="50"/>
  <c r="E301" i="50" l="1"/>
  <c r="F301" i="50" s="1"/>
  <c r="D301" i="50"/>
  <c r="D230" i="50"/>
  <c r="W605" i="50"/>
  <c r="E230" i="50"/>
  <c r="F230" i="50" s="1"/>
  <c r="W231" i="50"/>
  <c r="D604" i="50"/>
  <c r="E604" i="50"/>
  <c r="F604" i="50" s="1"/>
  <c r="D302" i="50" l="1"/>
  <c r="E302" i="50"/>
  <c r="F302" i="50" s="1"/>
  <c r="D231" i="50"/>
  <c r="E231" i="50"/>
  <c r="F231" i="50" s="1"/>
  <c r="W606" i="50"/>
  <c r="W232" i="50"/>
  <c r="D605" i="50"/>
  <c r="E605" i="50"/>
  <c r="F605" i="50" s="1"/>
  <c r="D232" i="50" l="1"/>
  <c r="W233" i="50"/>
  <c r="W607" i="50"/>
  <c r="E232" i="50"/>
  <c r="F232" i="50" s="1"/>
  <c r="D303" i="50"/>
  <c r="E303" i="50"/>
  <c r="F303" i="50" s="1"/>
  <c r="D606" i="50"/>
  <c r="E606" i="50"/>
  <c r="F606" i="50" s="1"/>
  <c r="D304" i="50" l="1"/>
  <c r="E304" i="50"/>
  <c r="F304" i="50" s="1"/>
  <c r="E233" i="50"/>
  <c r="F233" i="50" s="1"/>
  <c r="D233" i="50"/>
  <c r="W608" i="50"/>
  <c r="W234" i="50"/>
  <c r="E607" i="50"/>
  <c r="F607" i="50" s="1"/>
  <c r="D607" i="50"/>
  <c r="D305" i="50" l="1"/>
  <c r="E305" i="50"/>
  <c r="F305" i="50" s="1"/>
  <c r="D608" i="50"/>
  <c r="E608" i="50"/>
  <c r="F608" i="50" s="1"/>
  <c r="E234" i="50"/>
  <c r="F234" i="50" s="1"/>
  <c r="D234" i="50"/>
  <c r="W609" i="50"/>
  <c r="W235" i="50"/>
  <c r="E306" i="50" l="1"/>
  <c r="F306" i="50" s="1"/>
  <c r="D306" i="50"/>
  <c r="D235" i="50"/>
  <c r="W610" i="50"/>
  <c r="E235" i="50"/>
  <c r="F235" i="50" s="1"/>
  <c r="W236" i="50"/>
  <c r="D609" i="50"/>
  <c r="E609" i="50"/>
  <c r="F609" i="50" s="1"/>
  <c r="D307" i="50" l="1"/>
  <c r="E307" i="50"/>
  <c r="F307" i="50" s="1"/>
  <c r="D236" i="50"/>
  <c r="E236" i="50"/>
  <c r="F236" i="50" s="1"/>
  <c r="W237" i="50"/>
  <c r="W611" i="50"/>
  <c r="D610" i="50"/>
  <c r="E610" i="50"/>
  <c r="F610" i="50" s="1"/>
  <c r="D611" i="50" l="1"/>
  <c r="E611" i="50"/>
  <c r="F611" i="50" s="1"/>
  <c r="D237" i="50"/>
  <c r="W612" i="50"/>
  <c r="E237" i="50"/>
  <c r="F237" i="50" s="1"/>
  <c r="W238" i="50"/>
  <c r="D308" i="50"/>
  <c r="E308" i="50"/>
  <c r="F308" i="50" s="1"/>
  <c r="D309" i="50" l="1"/>
  <c r="E309" i="50"/>
  <c r="F309" i="50" s="1"/>
  <c r="D612" i="50"/>
  <c r="E612" i="50"/>
  <c r="F612" i="50" s="1"/>
  <c r="W613" i="50"/>
  <c r="D238" i="50"/>
  <c r="E238" i="50"/>
  <c r="F238" i="50" s="1"/>
  <c r="W239" i="50"/>
  <c r="E310" i="50" l="1"/>
  <c r="F310" i="50" s="1"/>
  <c r="D310" i="50"/>
  <c r="D613" i="50"/>
  <c r="E613" i="50"/>
  <c r="F613" i="50" s="1"/>
  <c r="E239" i="50"/>
  <c r="F239" i="50" s="1"/>
  <c r="D239" i="50"/>
  <c r="W614" i="50"/>
  <c r="W240" i="50"/>
  <c r="E614" i="50" l="1"/>
  <c r="F614" i="50" s="1"/>
  <c r="D614" i="50"/>
  <c r="D311" i="50"/>
  <c r="E311" i="50"/>
  <c r="F311" i="50" s="1"/>
  <c r="D240" i="50"/>
  <c r="E240" i="50"/>
  <c r="F240" i="50" s="1"/>
  <c r="W241" i="50"/>
  <c r="W615" i="50"/>
  <c r="D241" i="50" l="1"/>
  <c r="W616" i="50"/>
  <c r="W242" i="50"/>
  <c r="E241" i="50"/>
  <c r="F241" i="50" s="1"/>
  <c r="D615" i="50"/>
  <c r="E615" i="50"/>
  <c r="F615" i="50" s="1"/>
  <c r="D312" i="50"/>
  <c r="E312" i="50"/>
  <c r="F312" i="50" s="1"/>
  <c r="D616" i="50" l="1"/>
  <c r="E616" i="50"/>
  <c r="F616" i="50" s="1"/>
  <c r="W617" i="50"/>
  <c r="D242" i="50"/>
  <c r="E242" i="50"/>
  <c r="F242" i="50" s="1"/>
  <c r="W243" i="50"/>
  <c r="D313" i="50"/>
  <c r="E313" i="50"/>
  <c r="F313" i="50" s="1"/>
  <c r="D617" i="50" l="1"/>
  <c r="E617" i="50"/>
  <c r="F617" i="50" s="1"/>
  <c r="D243" i="50"/>
  <c r="E243" i="50"/>
  <c r="F243" i="50" s="1"/>
  <c r="W618" i="50"/>
  <c r="W244" i="50"/>
  <c r="E314" i="50"/>
  <c r="F314" i="50" s="1"/>
  <c r="D314" i="50"/>
  <c r="D244" i="50" l="1"/>
  <c r="W245" i="50"/>
  <c r="W619" i="50"/>
  <c r="E244" i="50"/>
  <c r="F244" i="50" s="1"/>
  <c r="E315" i="50"/>
  <c r="F315" i="50" s="1"/>
  <c r="D315" i="50"/>
  <c r="D618" i="50"/>
  <c r="E618" i="50"/>
  <c r="F618" i="50" s="1"/>
  <c r="D316" i="50" l="1"/>
  <c r="E316" i="50"/>
  <c r="F316" i="50" s="1"/>
  <c r="E619" i="50"/>
  <c r="F619" i="50" s="1"/>
  <c r="D619" i="50"/>
  <c r="D245" i="50"/>
  <c r="W620" i="50"/>
  <c r="W246" i="50"/>
  <c r="E245" i="50"/>
  <c r="F245" i="50" s="1"/>
  <c r="W621" i="50" l="1"/>
  <c r="D246" i="50"/>
  <c r="E246" i="50"/>
  <c r="F246" i="50" s="1"/>
  <c r="W247" i="50"/>
  <c r="D317" i="50"/>
  <c r="E317" i="50"/>
  <c r="F317" i="50" s="1"/>
  <c r="D620" i="50"/>
  <c r="E620" i="50"/>
  <c r="F620" i="50" s="1"/>
  <c r="E247" i="50" l="1"/>
  <c r="F247" i="50" s="1"/>
  <c r="W622" i="50"/>
  <c r="D247" i="50"/>
  <c r="W248" i="50"/>
  <c r="D318" i="50"/>
  <c r="E318" i="50"/>
  <c r="F318" i="50" s="1"/>
  <c r="D621" i="50"/>
  <c r="E621" i="50"/>
  <c r="F621" i="50" s="1"/>
  <c r="E248" i="50" l="1"/>
  <c r="F248" i="50" s="1"/>
  <c r="D248" i="50"/>
  <c r="W623" i="50"/>
  <c r="W249" i="50"/>
  <c r="D319" i="50"/>
  <c r="E319" i="50"/>
  <c r="F319" i="50" s="1"/>
  <c r="D622" i="50"/>
  <c r="E622" i="50"/>
  <c r="F622" i="50" s="1"/>
  <c r="D249" i="50" l="1"/>
  <c r="E249" i="50"/>
  <c r="F249" i="50" s="1"/>
  <c r="W624" i="50"/>
  <c r="W250" i="50"/>
  <c r="D320" i="50"/>
  <c r="E320" i="50"/>
  <c r="F320" i="50" s="1"/>
  <c r="D623" i="50"/>
  <c r="E623" i="50"/>
  <c r="F623" i="50" s="1"/>
  <c r="E250" i="50" l="1"/>
  <c r="F250" i="50" s="1"/>
  <c r="W625" i="50"/>
  <c r="W251" i="50"/>
  <c r="D250" i="50"/>
  <c r="D624" i="50"/>
  <c r="E624" i="50"/>
  <c r="F624" i="50" s="1"/>
  <c r="D321" i="50"/>
  <c r="E321" i="50"/>
  <c r="F321" i="50" s="1"/>
  <c r="E322" i="50" l="1"/>
  <c r="F322" i="50" s="1"/>
  <c r="D322" i="50"/>
  <c r="D251" i="50"/>
  <c r="W626" i="50"/>
  <c r="E251" i="50"/>
  <c r="F251" i="50" s="1"/>
  <c r="W252" i="50"/>
  <c r="E625" i="50"/>
  <c r="F625" i="50" s="1"/>
  <c r="D625" i="50"/>
  <c r="D323" i="50" l="1"/>
  <c r="E323" i="50"/>
  <c r="F323" i="50" s="1"/>
  <c r="E252" i="50"/>
  <c r="F252" i="50" s="1"/>
  <c r="W253" i="50"/>
  <c r="D252" i="50"/>
  <c r="W627" i="50"/>
  <c r="D626" i="50"/>
  <c r="E626" i="50"/>
  <c r="F626" i="50" s="1"/>
  <c r="E627" i="50" l="1"/>
  <c r="F627" i="50" s="1"/>
  <c r="D627" i="50"/>
  <c r="D324" i="50"/>
  <c r="E324" i="50"/>
  <c r="F324" i="50" s="1"/>
  <c r="D253" i="50"/>
  <c r="W628" i="50"/>
  <c r="E253" i="50"/>
  <c r="F253" i="50" s="1"/>
  <c r="W254" i="50"/>
  <c r="D628" i="50" l="1"/>
  <c r="E628" i="50"/>
  <c r="F628" i="50" s="1"/>
  <c r="D254" i="50"/>
  <c r="E254" i="50"/>
  <c r="F254" i="50" s="1"/>
  <c r="W629" i="50"/>
  <c r="W255" i="50"/>
  <c r="D325" i="50"/>
  <c r="E325" i="50"/>
  <c r="F325" i="50" s="1"/>
  <c r="D326" i="50" l="1"/>
  <c r="E326" i="50"/>
  <c r="F326" i="50" s="1"/>
  <c r="E255" i="50"/>
  <c r="F255" i="50" s="1"/>
  <c r="W630" i="50"/>
  <c r="D255" i="50"/>
  <c r="W256" i="50"/>
  <c r="D629" i="50"/>
  <c r="E629" i="50"/>
  <c r="F629" i="50" s="1"/>
  <c r="D256" i="50" l="1"/>
  <c r="E256" i="50"/>
  <c r="F256" i="50" s="1"/>
  <c r="W257" i="50"/>
  <c r="W631" i="50"/>
  <c r="E327" i="50"/>
  <c r="F327" i="50" s="1"/>
  <c r="D327" i="50"/>
  <c r="D630" i="50"/>
  <c r="E630" i="50"/>
  <c r="F630" i="50" s="1"/>
  <c r="D631" i="50" l="1"/>
  <c r="E631" i="50"/>
  <c r="F631" i="50" s="1"/>
  <c r="D328" i="50"/>
  <c r="E328" i="50"/>
  <c r="F328" i="50" s="1"/>
  <c r="E257" i="50"/>
  <c r="F257" i="50" s="1"/>
  <c r="W632" i="50"/>
  <c r="D257" i="50"/>
  <c r="W258" i="50"/>
  <c r="E632" i="50" l="1"/>
  <c r="F632" i="50" s="1"/>
  <c r="D632" i="50"/>
  <c r="D258" i="50"/>
  <c r="E258" i="50"/>
  <c r="F258" i="50" s="1"/>
  <c r="W633" i="50"/>
  <c r="W259" i="50"/>
  <c r="D329" i="50"/>
  <c r="E329" i="50"/>
  <c r="F329" i="50" s="1"/>
  <c r="D259" i="50" l="1"/>
  <c r="E259" i="50"/>
  <c r="F259" i="50" s="1"/>
  <c r="W634" i="50"/>
  <c r="W260" i="50"/>
  <c r="D330" i="50"/>
  <c r="E330" i="50"/>
  <c r="F330" i="50" s="1"/>
  <c r="E633" i="50"/>
  <c r="F633" i="50" s="1"/>
  <c r="D633" i="50"/>
  <c r="D260" i="50" l="1"/>
  <c r="W261" i="50"/>
  <c r="W635" i="50"/>
  <c r="E260" i="50"/>
  <c r="F260" i="50" s="1"/>
  <c r="E331" i="50"/>
  <c r="F331" i="50" s="1"/>
  <c r="D331" i="50"/>
  <c r="D634" i="50"/>
  <c r="E634" i="50"/>
  <c r="F634" i="50" s="1"/>
  <c r="D332" i="50" l="1"/>
  <c r="E332" i="50"/>
  <c r="F332" i="50" s="1"/>
  <c r="E635" i="50"/>
  <c r="F635" i="50" s="1"/>
  <c r="D635" i="50"/>
  <c r="D261" i="50"/>
  <c r="E261" i="50"/>
  <c r="F261" i="50" s="1"/>
  <c r="W636" i="50"/>
  <c r="W262" i="50"/>
  <c r="D636" i="50" l="1"/>
  <c r="E636" i="50"/>
  <c r="F636" i="50" s="1"/>
  <c r="D333" i="50"/>
  <c r="E333" i="50"/>
  <c r="F333" i="50" s="1"/>
  <c r="D262" i="50"/>
  <c r="E262" i="50"/>
  <c r="F262" i="50" s="1"/>
  <c r="W637" i="50"/>
  <c r="W263" i="50"/>
  <c r="D637" i="50" l="1"/>
  <c r="E637" i="50"/>
  <c r="F637" i="50" s="1"/>
  <c r="D263" i="50"/>
  <c r="E263" i="50"/>
  <c r="F263" i="50" s="1"/>
  <c r="W264" i="50"/>
  <c r="W638" i="50"/>
  <c r="D334" i="50"/>
  <c r="E334" i="50"/>
  <c r="F334" i="50" s="1"/>
  <c r="E638" i="50" l="1"/>
  <c r="F638" i="50" s="1"/>
  <c r="D638" i="50"/>
  <c r="D335" i="50"/>
  <c r="E335" i="50"/>
  <c r="F335" i="50" s="1"/>
  <c r="E264" i="50"/>
  <c r="F264" i="50" s="1"/>
  <c r="D264" i="50"/>
  <c r="W639" i="50"/>
  <c r="W265" i="50"/>
  <c r="D639" i="50" l="1"/>
  <c r="E639" i="50"/>
  <c r="F639" i="50" s="1"/>
  <c r="D265" i="50"/>
  <c r="E265" i="50"/>
  <c r="F265" i="50" s="1"/>
  <c r="W640" i="50"/>
  <c r="W266" i="50"/>
  <c r="D336" i="50"/>
  <c r="E336" i="50"/>
  <c r="F336" i="50" s="1"/>
  <c r="D266" i="50" l="1"/>
  <c r="E266" i="50"/>
  <c r="F266" i="50" s="1"/>
  <c r="W267" i="50"/>
  <c r="D337" i="50"/>
  <c r="E337" i="50"/>
  <c r="F337" i="50" s="1"/>
  <c r="D640" i="50"/>
  <c r="E640" i="50"/>
  <c r="F640" i="50" s="1"/>
  <c r="D267" i="50" l="1"/>
  <c r="W268" i="50"/>
  <c r="E267" i="50"/>
  <c r="F267" i="50" s="1"/>
  <c r="D338" i="50"/>
  <c r="E338" i="50"/>
  <c r="F338" i="50" s="1"/>
  <c r="D339" i="50" l="1"/>
  <c r="E339" i="50"/>
  <c r="F339" i="50" s="1"/>
  <c r="D268" i="50"/>
  <c r="W269" i="50"/>
  <c r="E268" i="50"/>
  <c r="F268" i="50" s="1"/>
  <c r="E340" i="50" l="1"/>
  <c r="F340" i="50" s="1"/>
  <c r="D340" i="50"/>
  <c r="D269" i="50"/>
  <c r="E269" i="50"/>
  <c r="F269" i="50" s="1"/>
  <c r="W270" i="50"/>
  <c r="D341" i="50" l="1"/>
  <c r="E341" i="50"/>
  <c r="F341" i="50" s="1"/>
  <c r="D270" i="50"/>
  <c r="E270" i="50"/>
  <c r="F270" i="50" s="1"/>
  <c r="W271" i="50"/>
  <c r="D271" i="50" l="1"/>
  <c r="E271" i="50"/>
  <c r="F271" i="50" s="1"/>
  <c r="W272" i="50"/>
  <c r="D342" i="50"/>
  <c r="E342" i="50"/>
  <c r="F342" i="50" s="1"/>
  <c r="D272" i="50" l="1"/>
  <c r="W273" i="50"/>
  <c r="E272" i="50"/>
  <c r="F272" i="50" s="1"/>
  <c r="D343" i="50"/>
  <c r="E343" i="50"/>
  <c r="F343" i="50" s="1"/>
  <c r="E344" i="50" l="1"/>
  <c r="F344" i="50" s="1"/>
  <c r="D344" i="50"/>
  <c r="D273" i="50"/>
  <c r="E273" i="50"/>
  <c r="F273" i="50" s="1"/>
  <c r="W274" i="50"/>
  <c r="D274" i="50" l="1"/>
  <c r="E274" i="50"/>
  <c r="F274" i="50" s="1"/>
  <c r="W275" i="50"/>
  <c r="D345" i="50"/>
  <c r="E345" i="50"/>
  <c r="F345" i="50" s="1"/>
  <c r="E275" i="50" l="1"/>
  <c r="F275" i="50" s="1"/>
  <c r="W276" i="50"/>
  <c r="D275" i="50"/>
  <c r="E346" i="50"/>
  <c r="F346" i="50" s="1"/>
  <c r="D346" i="50"/>
  <c r="D276" i="50" l="1"/>
  <c r="W277" i="50"/>
  <c r="E276" i="50"/>
  <c r="F276" i="50" s="1"/>
  <c r="E347" i="50"/>
  <c r="F347" i="50" s="1"/>
  <c r="D347" i="50"/>
  <c r="E348" i="50" l="1"/>
  <c r="F348" i="50" s="1"/>
  <c r="D348" i="50"/>
  <c r="D277" i="50"/>
  <c r="E277" i="50"/>
  <c r="F277" i="50" s="1"/>
  <c r="W278" i="50"/>
  <c r="D349" i="50" l="1"/>
  <c r="E349" i="50"/>
  <c r="F349" i="50" s="1"/>
  <c r="D278" i="50"/>
  <c r="E278" i="50"/>
  <c r="F278" i="50" s="1"/>
  <c r="W279" i="50"/>
  <c r="E279" i="50" l="1"/>
  <c r="F279" i="50" s="1"/>
  <c r="D279" i="50"/>
  <c r="W280" i="50"/>
  <c r="E350" i="50"/>
  <c r="F350" i="50" s="1"/>
  <c r="D350" i="50"/>
  <c r="E280" i="50" l="1"/>
  <c r="F280" i="50" s="1"/>
  <c r="D280" i="50"/>
  <c r="W281" i="50"/>
  <c r="E351" i="50"/>
  <c r="F351" i="50" s="1"/>
  <c r="D351" i="50"/>
  <c r="E281" i="50" l="1"/>
  <c r="F281" i="50" s="1"/>
  <c r="D281" i="50"/>
  <c r="W282" i="50"/>
  <c r="D352" i="50"/>
  <c r="E352" i="50"/>
  <c r="F352" i="50" s="1"/>
  <c r="D282" i="50" l="1"/>
  <c r="E282" i="50"/>
  <c r="F282" i="50" s="1"/>
  <c r="W283" i="50"/>
  <c r="E353" i="50"/>
  <c r="F353" i="50" s="1"/>
  <c r="D353" i="50"/>
  <c r="D283" i="50" l="1"/>
  <c r="W284" i="50"/>
  <c r="E283" i="50"/>
  <c r="F283" i="50" s="1"/>
  <c r="E354" i="50"/>
  <c r="F354" i="50" s="1"/>
  <c r="D354" i="50"/>
  <c r="D355" i="50" l="1"/>
  <c r="E355" i="50"/>
  <c r="F355" i="50" s="1"/>
  <c r="D284" i="50"/>
  <c r="W285" i="50"/>
  <c r="E284" i="50"/>
  <c r="F284" i="50" s="1"/>
  <c r="D356" i="50" l="1"/>
  <c r="E356" i="50"/>
  <c r="F356" i="50" s="1"/>
  <c r="E285" i="50"/>
  <c r="F285" i="50" s="1"/>
  <c r="D285" i="50"/>
  <c r="W286" i="50"/>
  <c r="D357" i="50" l="1"/>
  <c r="E357" i="50"/>
  <c r="F357" i="50" s="1"/>
  <c r="D286" i="50"/>
  <c r="E286" i="50"/>
  <c r="F286" i="50" s="1"/>
  <c r="W287" i="50"/>
  <c r="D358" i="50" l="1"/>
  <c r="E358" i="50"/>
  <c r="F358" i="50" s="1"/>
  <c r="D287" i="50"/>
  <c r="E287" i="50"/>
  <c r="F287" i="50" s="1"/>
  <c r="W288" i="50"/>
  <c r="E288" i="50" l="1"/>
  <c r="F288" i="50" s="1"/>
  <c r="D288" i="50"/>
  <c r="W289" i="50"/>
  <c r="E359" i="50"/>
  <c r="F359" i="50" s="1"/>
  <c r="D359" i="50"/>
  <c r="D289" i="50" l="1"/>
  <c r="E289" i="50"/>
  <c r="F289" i="50" s="1"/>
  <c r="W290" i="50"/>
  <c r="D360" i="50"/>
  <c r="E360" i="50"/>
  <c r="F360" i="50" s="1"/>
  <c r="E290" i="50" l="1"/>
  <c r="F290" i="50" s="1"/>
  <c r="D290" i="50"/>
  <c r="W291" i="50"/>
  <c r="D361" i="50"/>
  <c r="E361" i="50"/>
  <c r="F361" i="50" s="1"/>
  <c r="E362" i="50" l="1"/>
  <c r="F362" i="50" s="1"/>
  <c r="D362" i="50"/>
  <c r="D291" i="50"/>
  <c r="E291" i="50"/>
  <c r="F291" i="50" s="1"/>
  <c r="W292" i="50"/>
  <c r="E363" i="50" l="1"/>
  <c r="F363" i="50" s="1"/>
  <c r="D363" i="50"/>
  <c r="D292" i="50"/>
  <c r="E292" i="50"/>
  <c r="F292" i="50" s="1"/>
  <c r="E364" i="50" l="1"/>
  <c r="F364" i="50" s="1"/>
  <c r="D364" i="50"/>
  <c r="D365" i="50" l="1"/>
  <c r="E365" i="50"/>
  <c r="F365" i="50" s="1"/>
  <c r="D366" i="50" l="1"/>
  <c r="E366" i="50"/>
  <c r="F366" i="50" s="1"/>
  <c r="E367" i="50" l="1"/>
  <c r="F367" i="50" s="1"/>
  <c r="D367" i="50"/>
  <c r="D368" i="50" l="1"/>
  <c r="E368" i="50"/>
  <c r="F368" i="50" s="1"/>
  <c r="D369" i="50" l="1"/>
  <c r="E369" i="50"/>
  <c r="F369" i="50" s="1"/>
  <c r="E370" i="50" l="1"/>
  <c r="F370" i="50" s="1"/>
  <c r="D370" i="50"/>
  <c r="D371" i="50" l="1"/>
  <c r="E371" i="50"/>
  <c r="F371" i="50" s="1"/>
  <c r="D372" i="50" l="1"/>
  <c r="E372" i="50"/>
  <c r="F372" i="50" s="1"/>
  <c r="D373" i="50" l="1"/>
  <c r="E373" i="50"/>
  <c r="F373" i="50" s="1"/>
  <c r="D374" i="50" l="1"/>
  <c r="E374" i="50"/>
  <c r="F374" i="50" s="1"/>
  <c r="E375" i="50" l="1"/>
  <c r="F375" i="50" s="1"/>
  <c r="D375" i="50"/>
  <c r="D376" i="50" l="1"/>
  <c r="E376" i="50"/>
  <c r="F376" i="50" s="1"/>
  <c r="D377" i="50" l="1"/>
  <c r="E377" i="50"/>
  <c r="F377" i="50" s="1"/>
  <c r="D378" i="50" l="1"/>
  <c r="E378" i="50"/>
  <c r="F378" i="50" s="1"/>
  <c r="D379" i="50" l="1"/>
  <c r="E379" i="50"/>
  <c r="F379" i="50" s="1"/>
  <c r="D380" i="50" l="1"/>
  <c r="E380" i="50"/>
  <c r="F380" i="50" s="1"/>
  <c r="D381" i="50" l="1"/>
  <c r="E381" i="50"/>
  <c r="F381" i="50" s="1"/>
  <c r="I274" i="3" l="1"/>
  <c r="D14" i="3"/>
  <c r="D273" i="3" s="1"/>
  <c r="E14" i="3"/>
  <c r="E273" i="3" s="1"/>
  <c r="I273" i="3"/>
  <c r="F14" i="3" l="1"/>
  <c r="F273" i="3" s="1"/>
  <c r="E15" i="3"/>
  <c r="D15" i="3"/>
  <c r="D274" i="3" s="1"/>
  <c r="E16" i="3" l="1"/>
  <c r="I275" i="3"/>
  <c r="D16" i="3"/>
  <c r="D275" i="3" s="1"/>
  <c r="E274" i="3"/>
  <c r="F15" i="3"/>
  <c r="F274" i="3" s="1"/>
  <c r="I276" i="3" l="1"/>
  <c r="E17" i="3"/>
  <c r="D17" i="3"/>
  <c r="D276" i="3" s="1"/>
  <c r="E275" i="3"/>
  <c r="F16" i="3"/>
  <c r="F275" i="3" s="1"/>
  <c r="D18" i="3" l="1"/>
  <c r="D277" i="3" s="1"/>
  <c r="I277" i="3"/>
  <c r="E18" i="3"/>
  <c r="E276" i="3"/>
  <c r="F17" i="3"/>
  <c r="F276" i="3" s="1"/>
  <c r="I278" i="3" l="1"/>
  <c r="D19" i="3"/>
  <c r="D278" i="3" s="1"/>
  <c r="E19" i="3"/>
  <c r="E277" i="3"/>
  <c r="F18" i="3"/>
  <c r="F277" i="3" s="1"/>
  <c r="I279" i="3" l="1"/>
  <c r="D20" i="3"/>
  <c r="D279" i="3" s="1"/>
  <c r="E20" i="3"/>
  <c r="F19" i="3"/>
  <c r="F278" i="3" s="1"/>
  <c r="E278" i="3"/>
  <c r="F20" i="3" l="1"/>
  <c r="F279" i="3" s="1"/>
  <c r="E279" i="3"/>
  <c r="I280" i="3"/>
  <c r="E21" i="3"/>
  <c r="D21" i="3"/>
  <c r="D280" i="3" s="1"/>
  <c r="E22" i="3" l="1"/>
  <c r="D22" i="3"/>
  <c r="D281" i="3" s="1"/>
  <c r="I281" i="3"/>
  <c r="F21" i="3"/>
  <c r="F280" i="3" s="1"/>
  <c r="E280" i="3"/>
  <c r="F22" i="3" l="1"/>
  <c r="F281" i="3" s="1"/>
  <c r="E281" i="3"/>
  <c r="D23" i="3"/>
  <c r="D282" i="3" s="1"/>
  <c r="D522" i="3" s="1"/>
  <c r="C11" i="26" s="1"/>
  <c r="I282" i="3"/>
  <c r="I522" i="3" s="1"/>
  <c r="H11" i="26" s="1"/>
  <c r="E23" i="3"/>
  <c r="E282" i="3" l="1"/>
  <c r="E522" i="3" s="1"/>
  <c r="D11" i="26" s="1"/>
  <c r="AG11" i="26" s="1"/>
  <c r="F23" i="3"/>
  <c r="F282" i="3" s="1"/>
  <c r="F522" i="3" s="1"/>
  <c r="E11" i="26" s="1"/>
  <c r="I111" i="38" l="1"/>
  <c r="I113" i="38" l="1"/>
  <c r="I112" i="38"/>
  <c r="I110" i="38"/>
  <c r="I114" i="38" l="1"/>
  <c r="I115" i="38" l="1"/>
  <c r="I116" i="38" l="1"/>
  <c r="I117" i="38" l="1"/>
  <c r="R111" i="38" l="1"/>
  <c r="U111" i="38"/>
  <c r="Y111" i="38"/>
  <c r="L111" i="38"/>
  <c r="AE111" i="38"/>
  <c r="Q111" i="38"/>
  <c r="Z111" i="38"/>
  <c r="AC111" i="38"/>
  <c r="S111" i="38"/>
  <c r="X111" i="38"/>
  <c r="V111" i="38"/>
  <c r="T111" i="38"/>
  <c r="K111" i="38"/>
  <c r="AB111" i="38"/>
  <c r="AA111" i="38"/>
  <c r="J111" i="38"/>
  <c r="W111" i="38"/>
  <c r="O111" i="38"/>
  <c r="AD111" i="38"/>
  <c r="M111" i="38"/>
  <c r="D7" i="38"/>
  <c r="P111" i="38"/>
  <c r="K112" i="38"/>
  <c r="E7" i="38"/>
  <c r="G7" i="38"/>
  <c r="H7" i="38" s="1"/>
  <c r="Q112" i="38"/>
  <c r="N111" i="38"/>
  <c r="N113" i="38"/>
  <c r="N114" i="38"/>
  <c r="N110" i="38"/>
  <c r="AD110" i="38"/>
  <c r="AF110" i="38"/>
  <c r="V112" i="38"/>
  <c r="V113" i="38"/>
  <c r="J110" i="38"/>
  <c r="Z112" i="38"/>
  <c r="Z113" i="38"/>
  <c r="Z110" i="38"/>
  <c r="AF111" i="38"/>
  <c r="L112" i="38"/>
  <c r="W110" i="38"/>
  <c r="AF112" i="38"/>
  <c r="Y112" i="38"/>
  <c r="Y110" i="38"/>
  <c r="T112" i="38"/>
  <c r="P112" i="38"/>
  <c r="R112" i="38"/>
  <c r="X110" i="38"/>
  <c r="U112" i="38"/>
  <c r="X112" i="38"/>
  <c r="AA112" i="38"/>
  <c r="AA113" i="38"/>
  <c r="AA110" i="38"/>
  <c r="AE112" i="38"/>
  <c r="AC110" i="38"/>
  <c r="H111" i="38" l="1"/>
  <c r="J5" i="54"/>
  <c r="E111" i="38"/>
  <c r="G5" i="54"/>
  <c r="D111" i="38"/>
  <c r="F5" i="54"/>
  <c r="AF113" i="38"/>
  <c r="L114" i="38"/>
  <c r="X113" i="38"/>
  <c r="K113" i="38"/>
  <c r="S112" i="38"/>
  <c r="F7" i="38"/>
  <c r="G111" i="38"/>
  <c r="G8" i="38"/>
  <c r="O112" i="38"/>
  <c r="Q113" i="38"/>
  <c r="N112" i="38"/>
  <c r="S114" i="38"/>
  <c r="Y113" i="38"/>
  <c r="R110" i="38"/>
  <c r="AC112" i="38"/>
  <c r="M110" i="38"/>
  <c r="M112" i="38"/>
  <c r="T110" i="38"/>
  <c r="AD112" i="38"/>
  <c r="AB112" i="38"/>
  <c r="U110" i="38"/>
  <c r="S110" i="38"/>
  <c r="O113" i="38"/>
  <c r="W112" i="38"/>
  <c r="AB110" i="38"/>
  <c r="S113" i="38"/>
  <c r="D8" i="38"/>
  <c r="D112" i="38" s="1"/>
  <c r="J112" i="38"/>
  <c r="L113" i="38"/>
  <c r="P110" i="38"/>
  <c r="AE110" i="38"/>
  <c r="AB113" i="38"/>
  <c r="E8" i="38"/>
  <c r="E6" i="38"/>
  <c r="O110" i="38"/>
  <c r="L110" i="38"/>
  <c r="V110" i="38"/>
  <c r="K110" i="38"/>
  <c r="D6" i="38"/>
  <c r="D110" i="38" s="1"/>
  <c r="G6" i="38"/>
  <c r="Q110" i="38"/>
  <c r="H8" i="38" l="1"/>
  <c r="H112" i="38" s="1"/>
  <c r="H6" i="38"/>
  <c r="H110" i="38" s="1"/>
  <c r="F111" i="38"/>
  <c r="H5" i="54"/>
  <c r="Z114" i="38"/>
  <c r="G9" i="38"/>
  <c r="AE113" i="38"/>
  <c r="U113" i="38"/>
  <c r="T113" i="38"/>
  <c r="E110" i="38"/>
  <c r="F6" i="38"/>
  <c r="F110" i="38" s="1"/>
  <c r="V114" i="38"/>
  <c r="O114" i="38"/>
  <c r="X114" i="38"/>
  <c r="G112" i="38"/>
  <c r="Y114" i="38"/>
  <c r="K114" i="38"/>
  <c r="F8" i="38"/>
  <c r="F112" i="38" s="1"/>
  <c r="E112" i="38"/>
  <c r="M113" i="38"/>
  <c r="J113" i="38"/>
  <c r="D9" i="38"/>
  <c r="D113" i="38" s="1"/>
  <c r="E9" i="38"/>
  <c r="G110" i="38"/>
  <c r="W113" i="38"/>
  <c r="N115" i="38"/>
  <c r="AD113" i="38"/>
  <c r="S115" i="38"/>
  <c r="P113" i="38"/>
  <c r="AB114" i="38"/>
  <c r="AA114" i="38"/>
  <c r="AF114" i="38"/>
  <c r="Q114" i="38"/>
  <c r="Z115" i="38"/>
  <c r="L115" i="38"/>
  <c r="R113" i="38"/>
  <c r="AC113" i="38"/>
  <c r="H9" i="38" l="1"/>
  <c r="H113" i="38" s="1"/>
  <c r="G113" i="38"/>
  <c r="AE114" i="38"/>
  <c r="U114" i="38"/>
  <c r="R114" i="38"/>
  <c r="AD114" i="38"/>
  <c r="M114" i="38"/>
  <c r="V115" i="38"/>
  <c r="T114" i="38"/>
  <c r="AF115" i="38"/>
  <c r="P114" i="38"/>
  <c r="Y115" i="38"/>
  <c r="O115" i="38"/>
  <c r="L116" i="38"/>
  <c r="L14" i="38"/>
  <c r="L15" i="38" s="1"/>
  <c r="L16" i="38" s="1"/>
  <c r="L17" i="38" s="1"/>
  <c r="Q115" i="38"/>
  <c r="AB115" i="38"/>
  <c r="N116" i="38"/>
  <c r="N14" i="38"/>
  <c r="N15" i="38" s="1"/>
  <c r="N16" i="38" s="1"/>
  <c r="N17" i="38" s="1"/>
  <c r="E113" i="38"/>
  <c r="F9" i="38"/>
  <c r="F113" i="38" s="1"/>
  <c r="K115" i="38"/>
  <c r="X115" i="38"/>
  <c r="AC114" i="38"/>
  <c r="Z116" i="38"/>
  <c r="Z14" i="38"/>
  <c r="Z15" i="38" s="1"/>
  <c r="Z16" i="38" s="1"/>
  <c r="Z17" i="38" s="1"/>
  <c r="AA115" i="38"/>
  <c r="S116" i="38"/>
  <c r="S14" i="38"/>
  <c r="S15" i="38" s="1"/>
  <c r="S16" i="38" s="1"/>
  <c r="S17" i="38" s="1"/>
  <c r="W114" i="38"/>
  <c r="J114" i="38"/>
  <c r="D10" i="38"/>
  <c r="D114" i="38" s="1"/>
  <c r="E10" i="38"/>
  <c r="G10" i="38"/>
  <c r="H10" i="38" l="1"/>
  <c r="H114" i="38" s="1"/>
  <c r="U115" i="38"/>
  <c r="G114" i="38"/>
  <c r="AE115" i="38"/>
  <c r="E114" i="38"/>
  <c r="F10" i="38"/>
  <c r="F114" i="38" s="1"/>
  <c r="AC115" i="38"/>
  <c r="X116" i="38"/>
  <c r="X14" i="38"/>
  <c r="X15" i="38" s="1"/>
  <c r="X16" i="38" s="1"/>
  <c r="X17" i="38" s="1"/>
  <c r="Q116" i="38"/>
  <c r="Q14" i="38"/>
  <c r="Q15" i="38" s="1"/>
  <c r="Q16" i="38" s="1"/>
  <c r="Q17" i="38" s="1"/>
  <c r="O116" i="38"/>
  <c r="O14" i="38"/>
  <c r="O15" i="38" s="1"/>
  <c r="O16" i="38" s="1"/>
  <c r="O17" i="38" s="1"/>
  <c r="Y116" i="38"/>
  <c r="Y14" i="38"/>
  <c r="Y15" i="38" s="1"/>
  <c r="Y16" i="38" s="1"/>
  <c r="Y17" i="38" s="1"/>
  <c r="V116" i="38"/>
  <c r="V14" i="38"/>
  <c r="V15" i="38" s="1"/>
  <c r="V16" i="38" s="1"/>
  <c r="V17" i="38" s="1"/>
  <c r="M115" i="38"/>
  <c r="R115" i="38"/>
  <c r="Z117" i="38"/>
  <c r="L117" i="38"/>
  <c r="G11" i="38"/>
  <c r="H11" i="38" s="1"/>
  <c r="W115" i="38"/>
  <c r="S117" i="38"/>
  <c r="K116" i="38"/>
  <c r="K14" i="38"/>
  <c r="K15" i="38" s="1"/>
  <c r="K16" i="38" s="1"/>
  <c r="K17" i="38" s="1"/>
  <c r="AB14" i="38"/>
  <c r="AB15" i="38" s="1"/>
  <c r="AB16" i="38" s="1"/>
  <c r="AB17" i="38" s="1"/>
  <c r="AB116" i="38"/>
  <c r="AF116" i="38"/>
  <c r="AF14" i="38"/>
  <c r="AF15" i="38" s="1"/>
  <c r="AF16" i="38" s="1"/>
  <c r="AF17" i="38" s="1"/>
  <c r="J115" i="38"/>
  <c r="E11" i="38"/>
  <c r="D11" i="38"/>
  <c r="AA14" i="38"/>
  <c r="AA15" i="38" s="1"/>
  <c r="AA16" i="38" s="1"/>
  <c r="AA17" i="38" s="1"/>
  <c r="AA116" i="38"/>
  <c r="N117" i="38"/>
  <c r="P115" i="38"/>
  <c r="T115" i="38"/>
  <c r="AD115" i="38"/>
  <c r="G115" i="38" l="1"/>
  <c r="AE116" i="38"/>
  <c r="U116" i="38"/>
  <c r="AB117" i="38"/>
  <c r="S118" i="38"/>
  <c r="V117" i="38"/>
  <c r="Q117" i="38"/>
  <c r="AC116" i="38"/>
  <c r="AC14" i="38"/>
  <c r="AC15" i="38" s="1"/>
  <c r="AC16" i="38" s="1"/>
  <c r="AC17" i="38" s="1"/>
  <c r="T14" i="38"/>
  <c r="T15" i="38" s="1"/>
  <c r="T16" i="38" s="1"/>
  <c r="T17" i="38" s="1"/>
  <c r="T116" i="38"/>
  <c r="P14" i="38"/>
  <c r="P15" i="38" s="1"/>
  <c r="P16" i="38" s="1"/>
  <c r="P17" i="38" s="1"/>
  <c r="P116" i="38"/>
  <c r="D115" i="38"/>
  <c r="K117" i="38"/>
  <c r="L118" i="38"/>
  <c r="G12" i="38"/>
  <c r="J116" i="38"/>
  <c r="E12" i="38"/>
  <c r="J14" i="38"/>
  <c r="J15" i="38" s="1"/>
  <c r="J16" i="38" s="1"/>
  <c r="J17" i="38" s="1"/>
  <c r="D12" i="38"/>
  <c r="D116" i="38" s="1"/>
  <c r="AF117" i="38"/>
  <c r="W14" i="38"/>
  <c r="W15" i="38" s="1"/>
  <c r="W16" i="38" s="1"/>
  <c r="W17" i="38" s="1"/>
  <c r="W116" i="38"/>
  <c r="Z118" i="38"/>
  <c r="R14" i="38"/>
  <c r="R15" i="38" s="1"/>
  <c r="R16" i="38" s="1"/>
  <c r="R17" i="38" s="1"/>
  <c r="R116" i="38"/>
  <c r="M14" i="38"/>
  <c r="M15" i="38" s="1"/>
  <c r="M16" i="38" s="1"/>
  <c r="M17" i="38" s="1"/>
  <c r="M116" i="38"/>
  <c r="Y117" i="38"/>
  <c r="O117" i="38"/>
  <c r="AD116" i="38"/>
  <c r="AD14" i="38"/>
  <c r="AD15" i="38" s="1"/>
  <c r="AD16" i="38" s="1"/>
  <c r="AD17" i="38" s="1"/>
  <c r="N118" i="38"/>
  <c r="AA117" i="38"/>
  <c r="F11" i="38"/>
  <c r="E115" i="38"/>
  <c r="H115" i="38"/>
  <c r="X117" i="38"/>
  <c r="H12" i="38" l="1"/>
  <c r="H116" i="38" s="1"/>
  <c r="G116" i="38"/>
  <c r="G13" i="38"/>
  <c r="U14" i="38"/>
  <c r="U117" i="38"/>
  <c r="AE14" i="38"/>
  <c r="AE117" i="38"/>
  <c r="K118" i="38"/>
  <c r="F115" i="38"/>
  <c r="AA118" i="38"/>
  <c r="T117" i="38"/>
  <c r="N119" i="38"/>
  <c r="W117" i="38"/>
  <c r="L119" i="38"/>
  <c r="AC117" i="38"/>
  <c r="AD117" i="38"/>
  <c r="D13" i="38"/>
  <c r="D117" i="38" s="1"/>
  <c r="J117" i="38"/>
  <c r="E13" i="38"/>
  <c r="AF118" i="38"/>
  <c r="F12" i="38"/>
  <c r="F116" i="38" s="1"/>
  <c r="E116" i="38"/>
  <c r="V118" i="38"/>
  <c r="S119" i="38"/>
  <c r="AB118" i="38"/>
  <c r="X118" i="38"/>
  <c r="K5" i="54"/>
  <c r="O118" i="38"/>
  <c r="Y118" i="38"/>
  <c r="M117" i="38"/>
  <c r="R117" i="38"/>
  <c r="Z119" i="38"/>
  <c r="P117" i="38"/>
  <c r="Q118" i="38"/>
  <c r="H13" i="38" l="1"/>
  <c r="H117" i="38" s="1"/>
  <c r="G117" i="38"/>
  <c r="AE15" i="38"/>
  <c r="AE118" i="38"/>
  <c r="U15" i="38"/>
  <c r="U118" i="38"/>
  <c r="R118" i="38"/>
  <c r="L120" i="38"/>
  <c r="T118" i="38"/>
  <c r="J118" i="38"/>
  <c r="N120" i="38"/>
  <c r="Y119" i="38"/>
  <c r="G14" i="38"/>
  <c r="E117" i="38"/>
  <c r="F13" i="38"/>
  <c r="F117" i="38" s="1"/>
  <c r="AD118" i="38"/>
  <c r="K119" i="38"/>
  <c r="O119" i="38"/>
  <c r="S120" i="38"/>
  <c r="AA119" i="38"/>
  <c r="Z120" i="38"/>
  <c r="AB119" i="38"/>
  <c r="V119" i="38"/>
  <c r="AF119" i="38"/>
  <c r="AC118" i="38"/>
  <c r="Q119" i="38"/>
  <c r="P118" i="38"/>
  <c r="M118" i="38"/>
  <c r="X119" i="38"/>
  <c r="W118" i="38"/>
  <c r="H14" i="38" l="1"/>
  <c r="H118" i="38" s="1"/>
  <c r="U16" i="38"/>
  <c r="U119" i="38"/>
  <c r="G118" i="38"/>
  <c r="AE16" i="38"/>
  <c r="AE119" i="38"/>
  <c r="AC119" i="38"/>
  <c r="Z121" i="38"/>
  <c r="Z212" i="38" s="1"/>
  <c r="Y6" i="26" s="1"/>
  <c r="AD119" i="38"/>
  <c r="Y120" i="38"/>
  <c r="J119" i="38"/>
  <c r="Q120" i="38"/>
  <c r="AF120" i="38"/>
  <c r="O120" i="38"/>
  <c r="P119" i="38"/>
  <c r="V120" i="38"/>
  <c r="K120" i="38"/>
  <c r="T119" i="38"/>
  <c r="M119" i="38"/>
  <c r="G15" i="38"/>
  <c r="X120" i="38"/>
  <c r="AB120" i="38"/>
  <c r="L121" i="38"/>
  <c r="L212" i="38" s="1"/>
  <c r="K6" i="26" s="1"/>
  <c r="W119" i="38"/>
  <c r="AA120" i="38"/>
  <c r="S121" i="38"/>
  <c r="S212" i="38" s="1"/>
  <c r="R6" i="26" s="1"/>
  <c r="G119" i="38"/>
  <c r="N121" i="38"/>
  <c r="N212" i="38" s="1"/>
  <c r="M6" i="26" s="1"/>
  <c r="R119" i="38"/>
  <c r="H15" i="38" l="1"/>
  <c r="H119" i="38" s="1"/>
  <c r="AE17" i="38"/>
  <c r="AE120" i="38"/>
  <c r="U17" i="38"/>
  <c r="U120" i="38"/>
  <c r="AB121" i="38"/>
  <c r="AB212" i="38" s="1"/>
  <c r="AA6" i="26" s="1"/>
  <c r="X121" i="38"/>
  <c r="X212" i="38" s="1"/>
  <c r="W6" i="26" s="1"/>
  <c r="AC120" i="38"/>
  <c r="G120" i="38" s="1"/>
  <c r="AD120" i="38"/>
  <c r="T120" i="38"/>
  <c r="V121" i="38"/>
  <c r="V212" i="38" s="1"/>
  <c r="U6" i="26" s="1"/>
  <c r="O121" i="38"/>
  <c r="AF121" i="38"/>
  <c r="AF212" i="38" s="1"/>
  <c r="AE6" i="26" s="1"/>
  <c r="Q121" i="38"/>
  <c r="Q212" i="38" s="1"/>
  <c r="P6" i="26" s="1"/>
  <c r="J120" i="38"/>
  <c r="Y121" i="38"/>
  <c r="Y212" i="38" s="1"/>
  <c r="X6" i="26" s="1"/>
  <c r="W120" i="38"/>
  <c r="K121" i="38"/>
  <c r="K212" i="38" s="1"/>
  <c r="J6" i="26" s="1"/>
  <c r="R120" i="38"/>
  <c r="AA121" i="38"/>
  <c r="AA212" i="38" s="1"/>
  <c r="Z6" i="26" s="1"/>
  <c r="M120" i="38"/>
  <c r="P120" i="38"/>
  <c r="G16" i="38"/>
  <c r="H16" i="38" l="1"/>
  <c r="H120" i="38" s="1"/>
  <c r="G17" i="38"/>
  <c r="U121" i="38"/>
  <c r="U212" i="38" s="1"/>
  <c r="T6" i="26" s="1"/>
  <c r="AE121" i="38"/>
  <c r="AE212" i="38" s="1"/>
  <c r="AD6" i="26" s="1"/>
  <c r="R121" i="38"/>
  <c r="R212" i="38" s="1"/>
  <c r="Q6" i="26" s="1"/>
  <c r="M121" i="38"/>
  <c r="M212" i="38" s="1"/>
  <c r="L6" i="26" s="1"/>
  <c r="O212" i="38"/>
  <c r="N6" i="26" s="1"/>
  <c r="W121" i="38"/>
  <c r="W212" i="38" s="1"/>
  <c r="V6" i="26" s="1"/>
  <c r="J121" i="38"/>
  <c r="J212" i="38" s="1"/>
  <c r="I6" i="26" s="1"/>
  <c r="AD121" i="38"/>
  <c r="AD212" i="38" s="1"/>
  <c r="AC6" i="26" s="1"/>
  <c r="P121" i="38"/>
  <c r="P212" i="38" s="1"/>
  <c r="O6" i="26" s="1"/>
  <c r="T121" i="38"/>
  <c r="T212" i="38" s="1"/>
  <c r="S6" i="26" s="1"/>
  <c r="AC121" i="38"/>
  <c r="AC212" i="38" s="1"/>
  <c r="AB6" i="26" s="1"/>
  <c r="H17" i="38" l="1"/>
  <c r="H121" i="38" s="1"/>
  <c r="H212" i="38" s="1"/>
  <c r="G121" i="38"/>
  <c r="G212" i="38" s="1"/>
  <c r="G6" i="26" s="1"/>
  <c r="I118" i="38"/>
  <c r="E14" i="38"/>
  <c r="F14" i="38" s="1"/>
  <c r="F118" i="38" s="1"/>
  <c r="D14" i="38"/>
  <c r="D118" i="38" s="1"/>
  <c r="AI6" i="38" l="1"/>
  <c r="F6" i="26"/>
  <c r="E118" i="38"/>
  <c r="I121" i="38"/>
  <c r="I120" i="38"/>
  <c r="I119" i="38"/>
  <c r="D16" i="38"/>
  <c r="D120" i="38" s="1"/>
  <c r="E16" i="38"/>
  <c r="E120" i="38" s="1"/>
  <c r="D17" i="38"/>
  <c r="D121" i="38" s="1"/>
  <c r="E17" i="38"/>
  <c r="E121" i="38" s="1"/>
  <c r="D15" i="38"/>
  <c r="D119" i="38" s="1"/>
  <c r="E15" i="38"/>
  <c r="F15" i="38" s="1"/>
  <c r="F119" i="38" s="1"/>
  <c r="I212" i="38" l="1"/>
  <c r="H6" i="26" s="1"/>
  <c r="D212" i="38"/>
  <c r="C6" i="26" s="1"/>
  <c r="F17" i="38"/>
  <c r="F121" i="38" s="1"/>
  <c r="F16" i="38"/>
  <c r="F120" i="38" s="1"/>
  <c r="E119" i="38"/>
  <c r="E212" i="38" s="1"/>
  <c r="F212" i="38" l="1"/>
  <c r="E6" i="26" s="1"/>
  <c r="H1" i="38"/>
  <c r="D6" i="26"/>
  <c r="AG6" i="26" s="1"/>
  <c r="D138" i="33"/>
  <c r="D333" i="33" s="1"/>
  <c r="I333" i="33"/>
  <c r="E138" i="33"/>
  <c r="F138" i="33" s="1"/>
  <c r="F333" i="33" s="1"/>
  <c r="E333" i="33" l="1"/>
  <c r="D140" i="33"/>
  <c r="D335" i="33" s="1"/>
  <c r="E140" i="33"/>
  <c r="I335" i="33"/>
  <c r="E139" i="33"/>
  <c r="I334" i="33"/>
  <c r="D139" i="33"/>
  <c r="D334" i="33" s="1"/>
  <c r="F140" i="33" l="1"/>
  <c r="F335" i="33" s="1"/>
  <c r="E335" i="33"/>
  <c r="E334" i="33"/>
  <c r="F139" i="33"/>
  <c r="F334" i="33" s="1"/>
  <c r="I336" i="33"/>
  <c r="E141" i="33"/>
  <c r="D141" i="33"/>
  <c r="D336" i="33" s="1"/>
  <c r="E336" i="33" l="1"/>
  <c r="F141" i="33"/>
  <c r="F336" i="33" s="1"/>
  <c r="I337" i="33"/>
  <c r="E142" i="33"/>
  <c r="D142" i="33"/>
  <c r="D337" i="33" s="1"/>
  <c r="I338" i="33" l="1"/>
  <c r="E143" i="33"/>
  <c r="D143" i="33"/>
  <c r="D338" i="33" s="1"/>
  <c r="F142" i="33"/>
  <c r="F337" i="33" s="1"/>
  <c r="E337" i="33"/>
  <c r="D144" i="33" l="1"/>
  <c r="D339" i="33" s="1"/>
  <c r="I339" i="33"/>
  <c r="E144" i="33"/>
  <c r="E338" i="33"/>
  <c r="F143" i="33"/>
  <c r="F338" i="33" s="1"/>
  <c r="F144" i="33" l="1"/>
  <c r="F339" i="33" s="1"/>
  <c r="E339" i="33"/>
  <c r="I340" i="33"/>
  <c r="E145" i="33"/>
  <c r="D145" i="33"/>
  <c r="D340" i="33" s="1"/>
  <c r="E340" i="33" l="1"/>
  <c r="F145" i="33"/>
  <c r="F340" i="33" s="1"/>
  <c r="I341" i="33"/>
  <c r="E146" i="33"/>
  <c r="D146" i="33"/>
  <c r="D341" i="33" s="1"/>
  <c r="E341" i="33" l="1"/>
  <c r="F146" i="33"/>
  <c r="F341" i="33" s="1"/>
  <c r="D147" i="33"/>
  <c r="D342" i="33" s="1"/>
  <c r="E147" i="33"/>
  <c r="I342" i="33"/>
  <c r="E342" i="33" l="1"/>
  <c r="F147" i="33"/>
  <c r="F342" i="33" s="1"/>
  <c r="D148" i="33"/>
  <c r="D343" i="33" s="1"/>
  <c r="I343" i="33"/>
  <c r="E148" i="33"/>
  <c r="I344" i="33" l="1"/>
  <c r="D149" i="33"/>
  <c r="D344" i="33" s="1"/>
  <c r="E149" i="33"/>
  <c r="F148" i="33"/>
  <c r="F343" i="33" s="1"/>
  <c r="E343" i="33"/>
  <c r="E344" i="33" l="1"/>
  <c r="F149" i="33"/>
  <c r="F344" i="33" s="1"/>
  <c r="I345" i="33"/>
  <c r="E150" i="33"/>
  <c r="D150" i="33"/>
  <c r="D345" i="33" s="1"/>
  <c r="E345" i="33" l="1"/>
  <c r="F150" i="33"/>
  <c r="F345" i="33" s="1"/>
  <c r="I346" i="33"/>
  <c r="D151" i="33"/>
  <c r="D346" i="33" s="1"/>
  <c r="E151" i="33"/>
  <c r="F151" i="33" l="1"/>
  <c r="F346" i="33" s="1"/>
  <c r="E346" i="33"/>
  <c r="I347" i="33"/>
  <c r="E152" i="33"/>
  <c r="D152" i="33"/>
  <c r="D347" i="33" s="1"/>
  <c r="F152" i="33" l="1"/>
  <c r="F347" i="33" s="1"/>
  <c r="E347" i="33"/>
  <c r="I348" i="33"/>
  <c r="E153" i="33"/>
  <c r="D153" i="33"/>
  <c r="D348" i="33" s="1"/>
  <c r="E348" i="33" l="1"/>
  <c r="F153" i="33"/>
  <c r="F348" i="33" s="1"/>
  <c r="E154" i="33"/>
  <c r="I349" i="33"/>
  <c r="D154" i="33"/>
  <c r="D349" i="33" s="1"/>
  <c r="D155" i="33" l="1"/>
  <c r="D350" i="33" s="1"/>
  <c r="I350" i="33"/>
  <c r="E155" i="33"/>
  <c r="E349" i="33"/>
  <c r="F154" i="33"/>
  <c r="F349" i="33" s="1"/>
  <c r="D156" i="33" l="1"/>
  <c r="D351" i="33" s="1"/>
  <c r="E156" i="33"/>
  <c r="I351" i="33"/>
  <c r="F155" i="33"/>
  <c r="F350" i="33" s="1"/>
  <c r="E350" i="33"/>
  <c r="E351" i="33" l="1"/>
  <c r="F156" i="33"/>
  <c r="F351" i="33" s="1"/>
  <c r="I352" i="33"/>
  <c r="D157" i="33"/>
  <c r="D352" i="33" s="1"/>
  <c r="E157" i="33"/>
  <c r="I353" i="33" l="1"/>
  <c r="D158" i="33"/>
  <c r="D353" i="33" s="1"/>
  <c r="E158" i="33"/>
  <c r="E352" i="33"/>
  <c r="F157" i="33"/>
  <c r="F352" i="33" s="1"/>
  <c r="E353" i="33" l="1"/>
  <c r="F158" i="33"/>
  <c r="F353" i="33" s="1"/>
  <c r="I354" i="33"/>
  <c r="D159" i="33"/>
  <c r="D354" i="33" s="1"/>
  <c r="E159" i="33"/>
  <c r="E354" i="33" l="1"/>
  <c r="F159" i="33"/>
  <c r="F354" i="33" s="1"/>
  <c r="E160" i="33"/>
  <c r="I355" i="33"/>
  <c r="D160" i="33"/>
  <c r="D355" i="33" s="1"/>
  <c r="I356" i="33" l="1"/>
  <c r="D161" i="33"/>
  <c r="D356" i="33" s="1"/>
  <c r="E161" i="33"/>
  <c r="E355" i="33"/>
  <c r="F160" i="33"/>
  <c r="F355" i="33" s="1"/>
  <c r="F161" i="33" l="1"/>
  <c r="F356" i="33" s="1"/>
  <c r="E356" i="33"/>
  <c r="I357" i="33"/>
  <c r="E162" i="33"/>
  <c r="D162" i="33"/>
  <c r="D357" i="33" s="1"/>
  <c r="D163" i="33" l="1"/>
  <c r="D358" i="33" s="1"/>
  <c r="I358" i="33"/>
  <c r="E163" i="33"/>
  <c r="E357" i="33"/>
  <c r="F162" i="33"/>
  <c r="F357" i="33" s="1"/>
  <c r="E164" i="33" l="1"/>
  <c r="D164" i="33"/>
  <c r="D359" i="33" s="1"/>
  <c r="D394" i="33" s="1"/>
  <c r="C7" i="26" s="1"/>
  <c r="I359" i="33"/>
  <c r="I394" i="33" s="1"/>
  <c r="H7" i="26" s="1"/>
  <c r="F163" i="33"/>
  <c r="F358" i="33" s="1"/>
  <c r="E358" i="33"/>
  <c r="E359" i="33" l="1"/>
  <c r="E394" i="33" s="1"/>
  <c r="F164" i="33"/>
  <c r="F359" i="33" s="1"/>
  <c r="F394" i="33" s="1"/>
  <c r="E7" i="26" s="1"/>
  <c r="J270" i="5"/>
  <c r="J292" i="5"/>
  <c r="J286" i="5"/>
  <c r="J283" i="5"/>
  <c r="J273" i="5"/>
  <c r="J279" i="5"/>
  <c r="J285" i="5"/>
  <c r="J271" i="5"/>
  <c r="J277" i="5"/>
  <c r="J294" i="5"/>
  <c r="J276" i="5"/>
  <c r="J265" i="5"/>
  <c r="J269" i="5"/>
  <c r="J281" i="5"/>
  <c r="J289" i="5"/>
  <c r="J293" i="5"/>
  <c r="J264" i="5"/>
  <c r="J274" i="5"/>
  <c r="J288" i="5"/>
  <c r="J290" i="5"/>
  <c r="J272" i="5"/>
  <c r="J266" i="5"/>
  <c r="J282" i="5"/>
  <c r="J287" i="5"/>
  <c r="J275" i="5"/>
  <c r="J267" i="5"/>
  <c r="J278" i="5"/>
  <c r="J263" i="5"/>
  <c r="J284" i="5"/>
  <c r="J280" i="5"/>
  <c r="J268" i="5"/>
  <c r="J291" i="5"/>
  <c r="J262" i="5"/>
  <c r="D7" i="26" l="1"/>
  <c r="AG7" i="26" s="1"/>
  <c r="H1" i="33"/>
  <c r="J295" i="5"/>
  <c r="J466" i="5" l="1"/>
  <c r="I8" i="26" s="1"/>
  <c r="I276" i="5"/>
  <c r="I264" i="5"/>
  <c r="I285" i="5"/>
  <c r="I288" i="5"/>
  <c r="I265" i="5"/>
  <c r="I268" i="5"/>
  <c r="I280" i="5"/>
  <c r="I273" i="5"/>
  <c r="I271" i="5"/>
  <c r="I291" i="5"/>
  <c r="I287" i="5"/>
  <c r="I281" i="5"/>
  <c r="I289" i="5"/>
  <c r="I272" i="5"/>
  <c r="I282" i="5"/>
  <c r="I274" i="5"/>
  <c r="I269" i="5"/>
  <c r="I267" i="5"/>
  <c r="I278" i="5"/>
  <c r="I263" i="5"/>
  <c r="I270" i="5"/>
  <c r="I284" i="5"/>
  <c r="I279" i="5"/>
  <c r="I290" i="5"/>
  <c r="I277" i="5"/>
  <c r="I283" i="5"/>
  <c r="I266" i="5"/>
  <c r="I275" i="5"/>
  <c r="I262" i="5"/>
  <c r="I286" i="5"/>
  <c r="I292" i="5" l="1"/>
  <c r="I466" i="5" s="1"/>
  <c r="H8" i="26" s="1"/>
  <c r="N276" i="5"/>
  <c r="N285" i="5"/>
  <c r="N282" i="5"/>
  <c r="N275" i="5"/>
  <c r="N291" i="5"/>
  <c r="N284" i="5"/>
  <c r="N278" i="5"/>
  <c r="N290" i="5"/>
  <c r="N286" i="5"/>
  <c r="N270" i="5"/>
  <c r="N274" i="5"/>
  <c r="N273" i="5"/>
  <c r="N264" i="5"/>
  <c r="N265" i="5"/>
  <c r="N280" i="5"/>
  <c r="N263" i="5"/>
  <c r="N269" i="5"/>
  <c r="N271" i="5"/>
  <c r="N272" i="5"/>
  <c r="N277" i="5"/>
  <c r="N281" i="5"/>
  <c r="N268" i="5"/>
  <c r="N289" i="5"/>
  <c r="N266" i="5"/>
  <c r="N287" i="5"/>
  <c r="N279" i="5"/>
  <c r="N288" i="5"/>
  <c r="N267" i="5"/>
  <c r="N283" i="5"/>
  <c r="N262" i="5"/>
  <c r="N292" i="5" l="1"/>
  <c r="N466" i="5" s="1"/>
  <c r="M8" i="26" s="1"/>
  <c r="M282" i="5"/>
  <c r="M290" i="5"/>
  <c r="L277" i="5"/>
  <c r="L281" i="5"/>
  <c r="M273" i="5"/>
  <c r="M263" i="5"/>
  <c r="M289" i="5"/>
  <c r="L283" i="5"/>
  <c r="M277" i="5"/>
  <c r="M285" i="5"/>
  <c r="M287" i="5"/>
  <c r="K292" i="5"/>
  <c r="L272" i="5"/>
  <c r="L292" i="5"/>
  <c r="L282" i="5"/>
  <c r="E44" i="5"/>
  <c r="E275" i="5" s="1"/>
  <c r="M268" i="5"/>
  <c r="M293" i="5"/>
  <c r="M271" i="5"/>
  <c r="E35" i="5"/>
  <c r="E266" i="5" s="1"/>
  <c r="L275" i="5"/>
  <c r="M288" i="5"/>
  <c r="L294" i="5"/>
  <c r="K278" i="5"/>
  <c r="M274" i="5"/>
  <c r="K287" i="5"/>
  <c r="L271" i="5"/>
  <c r="L274" i="5"/>
  <c r="M283" i="5"/>
  <c r="K263" i="5"/>
  <c r="L269" i="5"/>
  <c r="L265" i="5"/>
  <c r="L280" i="5"/>
  <c r="L273" i="5"/>
  <c r="K272" i="5"/>
  <c r="L284" i="5"/>
  <c r="K271" i="5"/>
  <c r="K264" i="5"/>
  <c r="E46" i="5"/>
  <c r="E277" i="5" s="1"/>
  <c r="K290" i="5"/>
  <c r="K270" i="5"/>
  <c r="E54" i="5"/>
  <c r="F54" i="5" s="1"/>
  <c r="F285" i="5" s="1"/>
  <c r="M292" i="5"/>
  <c r="E61" i="5"/>
  <c r="E292" i="5" s="1"/>
  <c r="L278" i="5"/>
  <c r="E55" i="5"/>
  <c r="E286" i="5" s="1"/>
  <c r="E62" i="5"/>
  <c r="E293" i="5" s="1"/>
  <c r="L290" i="5"/>
  <c r="M269" i="5"/>
  <c r="E45" i="5"/>
  <c r="E276" i="5" s="1"/>
  <c r="L267" i="5"/>
  <c r="L288" i="5"/>
  <c r="E32" i="5"/>
  <c r="F32" i="5" s="1"/>
  <c r="F263" i="5" s="1"/>
  <c r="L285" i="5"/>
  <c r="K273" i="5"/>
  <c r="K281" i="5"/>
  <c r="M270" i="5"/>
  <c r="L266" i="5"/>
  <c r="L270" i="5"/>
  <c r="L286" i="5"/>
  <c r="M279" i="5"/>
  <c r="M291" i="5"/>
  <c r="E40" i="5"/>
  <c r="E271" i="5" s="1"/>
  <c r="L287" i="5"/>
  <c r="K283" i="5"/>
  <c r="E49" i="5"/>
  <c r="F49" i="5" s="1"/>
  <c r="F280" i="5" s="1"/>
  <c r="E53" i="5"/>
  <c r="F53" i="5" s="1"/>
  <c r="F284" i="5" s="1"/>
  <c r="E56" i="5"/>
  <c r="E287" i="5" s="1"/>
  <c r="K274" i="5"/>
  <c r="E52" i="5"/>
  <c r="F52" i="5" s="1"/>
  <c r="F283" i="5" s="1"/>
  <c r="K285" i="5"/>
  <c r="L262" i="5"/>
  <c r="M275" i="5"/>
  <c r="L268" i="5"/>
  <c r="L293" i="5"/>
  <c r="K265" i="5"/>
  <c r="K294" i="5"/>
  <c r="K269" i="5"/>
  <c r="L291" i="5"/>
  <c r="L264" i="5"/>
  <c r="L276" i="5"/>
  <c r="E39" i="5"/>
  <c r="E270" i="5" s="1"/>
  <c r="M281" i="5"/>
  <c r="M278" i="5"/>
  <c r="K282" i="5"/>
  <c r="M264" i="5"/>
  <c r="K291" i="5"/>
  <c r="E60" i="5"/>
  <c r="E291" i="5" s="1"/>
  <c r="M276" i="5"/>
  <c r="M267" i="5"/>
  <c r="M272" i="5"/>
  <c r="E50" i="5"/>
  <c r="E281" i="5" s="1"/>
  <c r="E51" i="5"/>
  <c r="F51" i="5" s="1"/>
  <c r="F282" i="5" s="1"/>
  <c r="K293" i="5"/>
  <c r="M280" i="5"/>
  <c r="E33" i="5"/>
  <c r="F33" i="5" s="1"/>
  <c r="F264" i="5" s="1"/>
  <c r="E63" i="5"/>
  <c r="E294" i="5" s="1"/>
  <c r="E42" i="5"/>
  <c r="F42" i="5" s="1"/>
  <c r="F273" i="5" s="1"/>
  <c r="E47" i="5"/>
  <c r="E278" i="5" s="1"/>
  <c r="K276" i="5"/>
  <c r="E36" i="5"/>
  <c r="E267" i="5" s="1"/>
  <c r="E58" i="5"/>
  <c r="E289" i="5" s="1"/>
  <c r="E34" i="5"/>
  <c r="F34" i="5" s="1"/>
  <c r="F265" i="5" s="1"/>
  <c r="E43" i="5"/>
  <c r="F43" i="5" s="1"/>
  <c r="F274" i="5" s="1"/>
  <c r="M262" i="5"/>
  <c r="K275" i="5"/>
  <c r="E38" i="5"/>
  <c r="E269" i="5" s="1"/>
  <c r="E37" i="5"/>
  <c r="E268" i="5" s="1"/>
  <c r="K267" i="5"/>
  <c r="M265" i="5"/>
  <c r="E48" i="5"/>
  <c r="E279" i="5" s="1"/>
  <c r="K266" i="5"/>
  <c r="M284" i="5"/>
  <c r="K284" i="5"/>
  <c r="K280" i="5"/>
  <c r="L289" i="5"/>
  <c r="L279" i="5"/>
  <c r="K262" i="5"/>
  <c r="L263" i="5"/>
  <c r="E41" i="5"/>
  <c r="E272" i="5" s="1"/>
  <c r="E57" i="5"/>
  <c r="F57" i="5" s="1"/>
  <c r="F288" i="5" s="1"/>
  <c r="K288" i="5"/>
  <c r="K268" i="5"/>
  <c r="M266" i="5"/>
  <c r="K289" i="5"/>
  <c r="M286" i="5"/>
  <c r="K286" i="5"/>
  <c r="K279" i="5"/>
  <c r="E59" i="5"/>
  <c r="F59" i="5" s="1"/>
  <c r="F290" i="5" s="1"/>
  <c r="M294" i="5"/>
  <c r="K277" i="5"/>
  <c r="E31" i="5"/>
  <c r="E262" i="5" s="1"/>
  <c r="F39" i="5" l="1"/>
  <c r="F270" i="5" s="1"/>
  <c r="F50" i="5"/>
  <c r="F281" i="5" s="1"/>
  <c r="F63" i="5"/>
  <c r="F294" i="5" s="1"/>
  <c r="E282" i="5"/>
  <c r="E264" i="5"/>
  <c r="L295" i="5"/>
  <c r="L466" i="5" s="1"/>
  <c r="K8" i="26" s="1"/>
  <c r="F41" i="5"/>
  <c r="F272" i="5" s="1"/>
  <c r="F47" i="5"/>
  <c r="F278" i="5" s="1"/>
  <c r="F44" i="5"/>
  <c r="F275" i="5" s="1"/>
  <c r="F36" i="5"/>
  <c r="F267" i="5" s="1"/>
  <c r="F38" i="5"/>
  <c r="F269" i="5" s="1"/>
  <c r="F45" i="5"/>
  <c r="F276" i="5" s="1"/>
  <c r="F61" i="5"/>
  <c r="F292" i="5" s="1"/>
  <c r="E273" i="5"/>
  <c r="F46" i="5"/>
  <c r="F277" i="5" s="1"/>
  <c r="E283" i="5"/>
  <c r="F31" i="5"/>
  <c r="F262" i="5" s="1"/>
  <c r="E265" i="5"/>
  <c r="F56" i="5"/>
  <c r="F287" i="5" s="1"/>
  <c r="F62" i="5"/>
  <c r="F293" i="5" s="1"/>
  <c r="E288" i="5"/>
  <c r="F48" i="5"/>
  <c r="F279" i="5" s="1"/>
  <c r="F58" i="5"/>
  <c r="F289" i="5" s="1"/>
  <c r="F35" i="5"/>
  <c r="F266" i="5" s="1"/>
  <c r="E263" i="5"/>
  <c r="M295" i="5"/>
  <c r="M466" i="5" s="1"/>
  <c r="L8" i="26" s="1"/>
  <c r="E290" i="5"/>
  <c r="E280" i="5"/>
  <c r="E285" i="5"/>
  <c r="E274" i="5"/>
  <c r="F37" i="5"/>
  <c r="F268" i="5" s="1"/>
  <c r="E284" i="5"/>
  <c r="E64" i="5"/>
  <c r="K295" i="5"/>
  <c r="F60" i="5"/>
  <c r="F291" i="5" s="1"/>
  <c r="F40" i="5"/>
  <c r="F271" i="5" s="1"/>
  <c r="F55" i="5"/>
  <c r="F286" i="5" s="1"/>
  <c r="E295" i="5" l="1"/>
  <c r="E466" i="5" s="1"/>
  <c r="F64" i="5"/>
  <c r="F295" i="5" s="1"/>
  <c r="F466" i="5" s="1"/>
  <c r="E8" i="26" s="1"/>
  <c r="K466" i="5"/>
  <c r="J8" i="26" s="1"/>
  <c r="H1" i="5" l="1"/>
  <c r="D8" i="26"/>
  <c r="AG8" i="26" s="1"/>
  <c r="D39" i="5" l="1"/>
  <c r="D31" i="5"/>
  <c r="D40" i="5"/>
  <c r="D36" i="5"/>
  <c r="D37" i="5"/>
  <c r="D43" i="5"/>
  <c r="D44" i="5"/>
  <c r="D35" i="5"/>
  <c r="AC266" i="5"/>
  <c r="D266" i="5" s="1"/>
  <c r="D41" i="5"/>
  <c r="AC272" i="5"/>
  <c r="D32" i="5"/>
  <c r="AC263" i="5"/>
  <c r="D263" i="5" s="1"/>
  <c r="AC267" i="5"/>
  <c r="G267" i="5" s="1"/>
  <c r="G37" i="5"/>
  <c r="H37" i="5" s="1"/>
  <c r="AC269" i="5"/>
  <c r="D38" i="5"/>
  <c r="AC271" i="5"/>
  <c r="D271" i="5" s="1"/>
  <c r="G41" i="5"/>
  <c r="H41" i="5" s="1"/>
  <c r="D42" i="5"/>
  <c r="AC273" i="5"/>
  <c r="D273" i="5" s="1"/>
  <c r="G35" i="5"/>
  <c r="H35" i="5" s="1"/>
  <c r="AC268" i="5"/>
  <c r="D268" i="5" s="1"/>
  <c r="G39" i="5"/>
  <c r="H39" i="5" s="1"/>
  <c r="G42" i="5"/>
  <c r="H42" i="5" s="1"/>
  <c r="AC274" i="5"/>
  <c r="G43" i="5"/>
  <c r="AC275" i="5"/>
  <c r="D275" i="5" s="1"/>
  <c r="D33" i="5"/>
  <c r="AC264" i="5"/>
  <c r="D264" i="5" s="1"/>
  <c r="G33" i="5"/>
  <c r="H33" i="5" s="1"/>
  <c r="AC265" i="5"/>
  <c r="G265" i="5" s="1"/>
  <c r="D34" i="5"/>
  <c r="G34" i="5"/>
  <c r="H34" i="5" s="1"/>
  <c r="AC270" i="5"/>
  <c r="D270" i="5" s="1"/>
  <c r="G40" i="5"/>
  <c r="H40" i="5" s="1"/>
  <c r="G36" i="5"/>
  <c r="H36" i="5" s="1"/>
  <c r="G31" i="5"/>
  <c r="H31" i="5" s="1"/>
  <c r="G44" i="5"/>
  <c r="H44" i="5" s="1"/>
  <c r="AC262" i="5"/>
  <c r="D262" i="5" s="1"/>
  <c r="G38" i="5"/>
  <c r="H38" i="5" s="1"/>
  <c r="G32" i="5"/>
  <c r="D46" i="5"/>
  <c r="H43" i="5" l="1"/>
  <c r="H274" i="5" s="1"/>
  <c r="H32" i="5"/>
  <c r="H263" i="5" s="1"/>
  <c r="H264" i="5"/>
  <c r="H272" i="5"/>
  <c r="H269" i="5"/>
  <c r="H266" i="5"/>
  <c r="H275" i="5"/>
  <c r="H267" i="5"/>
  <c r="H270" i="5"/>
  <c r="H268" i="5"/>
  <c r="H271" i="5"/>
  <c r="H273" i="5"/>
  <c r="H262" i="5"/>
  <c r="H265" i="5"/>
  <c r="G275" i="5"/>
  <c r="G263" i="5"/>
  <c r="G270" i="5"/>
  <c r="G271" i="5"/>
  <c r="D265" i="5"/>
  <c r="G268" i="5"/>
  <c r="G273" i="5"/>
  <c r="D267" i="5"/>
  <c r="G46" i="5"/>
  <c r="H46" i="5" s="1"/>
  <c r="AC277" i="5"/>
  <c r="D274" i="5"/>
  <c r="G274" i="5"/>
  <c r="D45" i="5"/>
  <c r="G45" i="5"/>
  <c r="H45" i="5" s="1"/>
  <c r="AC276" i="5"/>
  <c r="G269" i="5"/>
  <c r="D269" i="5"/>
  <c r="D272" i="5"/>
  <c r="G272" i="5"/>
  <c r="G262" i="5"/>
  <c r="G266" i="5"/>
  <c r="G264" i="5"/>
  <c r="H276" i="5" l="1"/>
  <c r="H277" i="5"/>
  <c r="D276" i="5"/>
  <c r="G276" i="5"/>
  <c r="AC278" i="5"/>
  <c r="D47" i="5"/>
  <c r="G47" i="5"/>
  <c r="H47" i="5" s="1"/>
  <c r="D277" i="5"/>
  <c r="G277" i="5"/>
  <c r="H278" i="5" l="1"/>
  <c r="AC279" i="5"/>
  <c r="G48" i="5"/>
  <c r="H48" i="5" s="1"/>
  <c r="D48" i="5"/>
  <c r="G278" i="5"/>
  <c r="D278" i="5"/>
  <c r="H279" i="5" l="1"/>
  <c r="AC280" i="5"/>
  <c r="D49" i="5"/>
  <c r="G49" i="5"/>
  <c r="H49" i="5" s="1"/>
  <c r="G279" i="5"/>
  <c r="D279" i="5"/>
  <c r="H280" i="5" l="1"/>
  <c r="D280" i="5"/>
  <c r="G280" i="5"/>
  <c r="D50" i="5"/>
  <c r="AC281" i="5"/>
  <c r="G50" i="5"/>
  <c r="H50" i="5" s="1"/>
  <c r="H281" i="5" l="1"/>
  <c r="G281" i="5"/>
  <c r="D281" i="5"/>
  <c r="AC282" i="5"/>
  <c r="G51" i="5"/>
  <c r="H51" i="5" s="1"/>
  <c r="D51" i="5"/>
  <c r="H282" i="5" l="1"/>
  <c r="D52" i="5"/>
  <c r="AC283" i="5"/>
  <c r="G52" i="5"/>
  <c r="H52" i="5" s="1"/>
  <c r="G282" i="5"/>
  <c r="D282" i="5"/>
  <c r="H283" i="5" l="1"/>
  <c r="G283" i="5"/>
  <c r="D283" i="5"/>
  <c r="AC284" i="5"/>
  <c r="G53" i="5"/>
  <c r="H53" i="5" s="1"/>
  <c r="D53" i="5"/>
  <c r="H284" i="5" l="1"/>
  <c r="D54" i="5"/>
  <c r="G54" i="5"/>
  <c r="H54" i="5" s="1"/>
  <c r="AC285" i="5"/>
  <c r="D284" i="5"/>
  <c r="G284" i="5"/>
  <c r="H285" i="5" l="1"/>
  <c r="AC286" i="5"/>
  <c r="G55" i="5"/>
  <c r="H55" i="5" s="1"/>
  <c r="D55" i="5"/>
  <c r="D285" i="5"/>
  <c r="G285" i="5"/>
  <c r="H286" i="5" l="1"/>
  <c r="D56" i="5"/>
  <c r="G56" i="5"/>
  <c r="H56" i="5" s="1"/>
  <c r="AC287" i="5"/>
  <c r="G286" i="5"/>
  <c r="D286" i="5"/>
  <c r="H287" i="5" l="1"/>
  <c r="AC288" i="5"/>
  <c r="D57" i="5"/>
  <c r="G57" i="5"/>
  <c r="H57" i="5" s="1"/>
  <c r="G287" i="5"/>
  <c r="D287" i="5"/>
  <c r="H288" i="5" l="1"/>
  <c r="AC289" i="5"/>
  <c r="D58" i="5"/>
  <c r="G58" i="5"/>
  <c r="H58" i="5" s="1"/>
  <c r="D288" i="5"/>
  <c r="G288" i="5"/>
  <c r="H289" i="5" l="1"/>
  <c r="D59" i="5"/>
  <c r="G59" i="5"/>
  <c r="H59" i="5" s="1"/>
  <c r="AC290" i="5"/>
  <c r="G289" i="5"/>
  <c r="D289" i="5"/>
  <c r="H290" i="5" l="1"/>
  <c r="D60" i="5"/>
  <c r="AC291" i="5"/>
  <c r="G60" i="5"/>
  <c r="H60" i="5" s="1"/>
  <c r="D290" i="5"/>
  <c r="G290" i="5"/>
  <c r="H291" i="5" l="1"/>
  <c r="G61" i="5"/>
  <c r="H61" i="5" s="1"/>
  <c r="AC292" i="5"/>
  <c r="D61" i="5"/>
  <c r="G291" i="5"/>
  <c r="D291" i="5"/>
  <c r="H292" i="5" l="1"/>
  <c r="D62" i="5"/>
  <c r="G62" i="5"/>
  <c r="H62" i="5" s="1"/>
  <c r="AC293" i="5"/>
  <c r="G292" i="5"/>
  <c r="D292" i="5"/>
  <c r="H293" i="5" l="1"/>
  <c r="G293" i="5"/>
  <c r="D293" i="5"/>
  <c r="G63" i="5"/>
  <c r="H63" i="5" s="1"/>
  <c r="AC294" i="5"/>
  <c r="D63" i="5"/>
  <c r="H294" i="5" l="1"/>
  <c r="D294" i="5"/>
  <c r="G294" i="5"/>
  <c r="D64" i="5"/>
  <c r="AC295" i="5"/>
  <c r="G64" i="5"/>
  <c r="H64" i="5" s="1"/>
  <c r="H295" i="5" l="1"/>
  <c r="H466" i="5" s="1"/>
  <c r="D295" i="5"/>
  <c r="D466" i="5" s="1"/>
  <c r="C8" i="26" s="1"/>
  <c r="G295" i="5"/>
  <c r="G466" i="5" s="1"/>
  <c r="G8" i="26" s="1"/>
  <c r="AC466" i="5"/>
  <c r="AB8" i="26" s="1"/>
  <c r="AH8" i="5" l="1"/>
  <c r="F8" i="26"/>
</calcChain>
</file>

<file path=xl/comments1.xml><?xml version="1.0" encoding="utf-8"?>
<comments xmlns="http://schemas.openxmlformats.org/spreadsheetml/2006/main">
  <authors>
    <author>mcytersk</author>
  </authors>
  <commentList>
    <comment ref="AI5" authorId="0" shapeId="0">
      <text>
        <r>
          <rPr>
            <b/>
            <sz val="9"/>
            <color indexed="81"/>
            <rFont val="Tahoma"/>
            <family val="2"/>
          </rPr>
          <t>mcytersk:</t>
        </r>
        <r>
          <rPr>
            <sz val="9"/>
            <color indexed="81"/>
            <rFont val="Tahoma"/>
            <family val="2"/>
          </rPr>
          <t xml:space="preserve">
This factor for cations picked so that plume cations (column H) about equivalent to the plume cation mass estimate for Cement Creek (23000 kg)</t>
        </r>
      </text>
    </comment>
  </commentList>
</comments>
</file>

<file path=xl/comments2.xml><?xml version="1.0" encoding="utf-8"?>
<comments xmlns="http://schemas.openxmlformats.org/spreadsheetml/2006/main">
  <authors>
    <author>mcytersk</author>
  </authors>
  <commentList>
    <comment ref="AH5" authorId="0" shapeId="0">
      <text>
        <r>
          <rPr>
            <b/>
            <sz val="9"/>
            <color indexed="81"/>
            <rFont val="Tahoma"/>
            <family val="2"/>
          </rPr>
          <t>mcytersk:</t>
        </r>
        <r>
          <rPr>
            <sz val="9"/>
            <color indexed="81"/>
            <rFont val="Tahoma"/>
            <family val="2"/>
          </rPr>
          <t xml:space="preserve">
This cation factor chosen so that plume cation mass is close to plume cation mass at Cement Creek (23000 kg) and NAR6 (21000kg)</t>
        </r>
      </text>
    </comment>
  </commentList>
</comments>
</file>

<file path=xl/comments3.xml><?xml version="1.0" encoding="utf-8"?>
<comments xmlns="http://schemas.openxmlformats.org/spreadsheetml/2006/main">
  <authors>
    <author>mcytersk</author>
  </authors>
  <commentList>
    <comment ref="AH6" authorId="0" shapeId="0">
      <text>
        <r>
          <rPr>
            <b/>
            <sz val="9"/>
            <color indexed="81"/>
            <rFont val="Tahoma"/>
            <family val="2"/>
          </rPr>
          <t>mcytersk:</t>
        </r>
        <r>
          <rPr>
            <sz val="9"/>
            <color indexed="81"/>
            <rFont val="Tahoma"/>
            <family val="2"/>
          </rPr>
          <t xml:space="preserve">
This factor for cations picked so that plume cations similar to plume cation mass for Cement Creek (23000 kg) and NAR6 (21000 kg)</t>
        </r>
      </text>
    </comment>
  </commentList>
</comments>
</file>

<file path=xl/comments4.xml><?xml version="1.0" encoding="utf-8"?>
<comments xmlns="http://schemas.openxmlformats.org/spreadsheetml/2006/main">
  <authors>
    <author>K Sullivan</author>
  </authors>
  <commentList>
    <comment ref="J137" authorId="0" shapeId="0">
      <text>
        <r>
          <rPr>
            <b/>
            <sz val="9"/>
            <color indexed="81"/>
            <rFont val="Tahoma"/>
            <family val="2"/>
          </rPr>
          <t>K Sullivan:</t>
        </r>
        <r>
          <rPr>
            <sz val="9"/>
            <color indexed="81"/>
            <rFont val="Tahoma"/>
            <family val="2"/>
          </rPr>
          <t xml:space="preserve">
from ADW022 (RK 148) Aug 8 at 13:40  
Most of the measured points between these two sites agreed pretty well.  Corrected a couple reporting 0 at NAV using the ADW022 when very different than 0</t>
        </r>
      </text>
    </comment>
    <comment ref="M137" authorId="0" shapeId="0">
      <text>
        <r>
          <rPr>
            <b/>
            <sz val="9"/>
            <color indexed="81"/>
            <rFont val="Tahoma"/>
            <family val="2"/>
          </rPr>
          <t>K Sullivan:</t>
        </r>
        <r>
          <rPr>
            <sz val="9"/>
            <color indexed="81"/>
            <rFont val="Tahoma"/>
            <family val="2"/>
          </rPr>
          <t xml:space="preserve">
green shading means data point was from NAV06 RK 132</t>
        </r>
      </text>
    </comment>
  </commentList>
</comments>
</file>

<file path=xl/comments5.xml><?xml version="1.0" encoding="utf-8"?>
<comments xmlns="http://schemas.openxmlformats.org/spreadsheetml/2006/main">
  <authors>
    <author>mcytersk</author>
  </authors>
  <commentList>
    <comment ref="AH4" authorId="0" shapeId="0">
      <text>
        <r>
          <rPr>
            <b/>
            <sz val="9"/>
            <color indexed="81"/>
            <rFont val="Tahoma"/>
            <family val="2"/>
          </rPr>
          <t>mcytersk:</t>
        </r>
        <r>
          <rPr>
            <sz val="9"/>
            <color indexed="81"/>
            <rFont val="Tahoma"/>
            <family val="2"/>
          </rPr>
          <t xml:space="preserve">
This factor for cations picked so that plume cations (column H) roughly match the estimate at NAR (about 21200 kg).</t>
        </r>
      </text>
    </comment>
  </commentList>
</comments>
</file>

<file path=xl/comments6.xml><?xml version="1.0" encoding="utf-8"?>
<comments xmlns="http://schemas.openxmlformats.org/spreadsheetml/2006/main">
  <authors>
    <author>mcytersk</author>
    <author>K Sullivan</author>
  </authors>
  <commentList>
    <comment ref="AH4" authorId="0" shapeId="0">
      <text>
        <r>
          <rPr>
            <b/>
            <sz val="9"/>
            <color indexed="81"/>
            <rFont val="Tahoma"/>
            <family val="2"/>
          </rPr>
          <t>mcytersk:</t>
        </r>
        <r>
          <rPr>
            <sz val="9"/>
            <color indexed="81"/>
            <rFont val="Tahoma"/>
            <family val="2"/>
          </rPr>
          <t xml:space="preserve">
This factor for cations picked so that plume cations (column H) roughly match the estimate at NAR (about 21200 kg).</t>
        </r>
      </text>
    </comment>
    <comment ref="I230" authorId="1" shapeId="0">
      <text>
        <r>
          <rPr>
            <b/>
            <sz val="9"/>
            <color indexed="81"/>
            <rFont val="Tahoma"/>
            <family val="2"/>
          </rPr>
          <t>K Sullivan:</t>
        </r>
        <r>
          <rPr>
            <sz val="9"/>
            <color indexed="81"/>
            <rFont val="Tahoma"/>
            <family val="2"/>
          </rPr>
          <t xml:space="preserve">
Actual measure .079</t>
        </r>
      </text>
    </comment>
    <comment ref="S230" authorId="1" shapeId="0">
      <text>
        <r>
          <rPr>
            <b/>
            <sz val="9"/>
            <color indexed="81"/>
            <rFont val="Tahoma"/>
            <family val="2"/>
          </rPr>
          <t>K Sullivan:</t>
        </r>
        <r>
          <rPr>
            <sz val="9"/>
            <color indexed="81"/>
            <rFont val="Tahoma"/>
            <family val="2"/>
          </rPr>
          <t xml:space="preserve">
Actual measure .091
</t>
        </r>
      </text>
    </comment>
  </commentList>
</comments>
</file>

<file path=xl/sharedStrings.xml><?xml version="1.0" encoding="utf-8"?>
<sst xmlns="http://schemas.openxmlformats.org/spreadsheetml/2006/main" count="2690" uniqueCount="401">
  <si>
    <t>Aluminum</t>
  </si>
  <si>
    <t>Antimony</t>
  </si>
  <si>
    <t>Arsenic</t>
  </si>
  <si>
    <t>Barium</t>
  </si>
  <si>
    <t>Beryllium</t>
  </si>
  <si>
    <t>Cadmium</t>
  </si>
  <si>
    <t>Calcium</t>
  </si>
  <si>
    <t>Chromium</t>
  </si>
  <si>
    <t>Cobalt</t>
  </si>
  <si>
    <t>Copper</t>
  </si>
  <si>
    <t>Iron</t>
  </si>
  <si>
    <t>Lead</t>
  </si>
  <si>
    <t>Magnesium</t>
  </si>
  <si>
    <t>Manganese</t>
  </si>
  <si>
    <t>Mercury</t>
  </si>
  <si>
    <t>Molybdenum</t>
  </si>
  <si>
    <t>Nickel</t>
  </si>
  <si>
    <t>Potassium</t>
  </si>
  <si>
    <t>Selenium</t>
  </si>
  <si>
    <t>Silver</t>
  </si>
  <si>
    <t>Sodium</t>
  </si>
  <si>
    <t>Thallium</t>
  </si>
  <si>
    <t>Vanadium</t>
  </si>
  <si>
    <t>Zinc</t>
  </si>
  <si>
    <t>Total</t>
  </si>
  <si>
    <t>Date</t>
  </si>
  <si>
    <t>Flow (cfs)</t>
  </si>
  <si>
    <t>Liters</t>
  </si>
  <si>
    <t>Location</t>
  </si>
  <si>
    <t>Cement Creek</t>
  </si>
  <si>
    <t>Flow</t>
  </si>
  <si>
    <t>As</t>
  </si>
  <si>
    <t>Cu</t>
  </si>
  <si>
    <t>Pb</t>
  </si>
  <si>
    <t>Hg</t>
  </si>
  <si>
    <t>Zn</t>
  </si>
  <si>
    <t>00:15 MDT</t>
  </si>
  <si>
    <t>00:30 MDT</t>
  </si>
  <si>
    <t>00:45 MDT</t>
  </si>
  <si>
    <t>01:00 MDT</t>
  </si>
  <si>
    <t>01:15 MDT</t>
  </si>
  <si>
    <t>01:30 MDT</t>
  </si>
  <si>
    <t>01:45 MDT</t>
  </si>
  <si>
    <t>02:00 MDT</t>
  </si>
  <si>
    <t>02:15 MDT</t>
  </si>
  <si>
    <t>02:30 MDT</t>
  </si>
  <si>
    <t>02:45 MDT</t>
  </si>
  <si>
    <t>03:00 MDT</t>
  </si>
  <si>
    <t>03:15 MDT</t>
  </si>
  <si>
    <t>03:30 MDT</t>
  </si>
  <si>
    <t>03:45 MDT</t>
  </si>
  <si>
    <t>04:00 MDT</t>
  </si>
  <si>
    <t>04:15 MDT</t>
  </si>
  <si>
    <t>04:30 MDT</t>
  </si>
  <si>
    <t>04:45 MDT</t>
  </si>
  <si>
    <t>05:00 MDT</t>
  </si>
  <si>
    <t>05:15 MDT</t>
  </si>
  <si>
    <t>05:30 MDT</t>
  </si>
  <si>
    <t>05:45 MDT</t>
  </si>
  <si>
    <t>06:00 MDT</t>
  </si>
  <si>
    <t>06:15 MDT</t>
  </si>
  <si>
    <t>06:30 MDT</t>
  </si>
  <si>
    <t>06:45 MDT</t>
  </si>
  <si>
    <t>07:00 MDT</t>
  </si>
  <si>
    <t>07:15 MDT</t>
  </si>
  <si>
    <t>07:30 MDT</t>
  </si>
  <si>
    <t>07:45 MDT</t>
  </si>
  <si>
    <t>08:00 MDT</t>
  </si>
  <si>
    <t>08:15 MDT</t>
  </si>
  <si>
    <t>08:30 MDT</t>
  </si>
  <si>
    <t>08:45 MDT</t>
  </si>
  <si>
    <t>09:00 MDT</t>
  </si>
  <si>
    <t>09:15 MDT</t>
  </si>
  <si>
    <t>09:30 MDT</t>
  </si>
  <si>
    <t>09:45 MDT</t>
  </si>
  <si>
    <t>10:00 MDT</t>
  </si>
  <si>
    <t>10:15 MDT</t>
  </si>
  <si>
    <t>10:30 MDT</t>
  </si>
  <si>
    <t>10:45 MDT</t>
  </si>
  <si>
    <t>11:00 MDT</t>
  </si>
  <si>
    <t>11:15 MDT</t>
  </si>
  <si>
    <t>11:30 MDT</t>
  </si>
  <si>
    <t>11:45 MDT</t>
  </si>
  <si>
    <t>12:00 MDT</t>
  </si>
  <si>
    <t>12:15 MDT</t>
  </si>
  <si>
    <t>12:30 MDT</t>
  </si>
  <si>
    <t>12:45 MDT</t>
  </si>
  <si>
    <t>13:00 MDT</t>
  </si>
  <si>
    <t>13:15 MDT</t>
  </si>
  <si>
    <t>13:30 MDT</t>
  </si>
  <si>
    <t>13:45 MDT</t>
  </si>
  <si>
    <t>14:00 MDT</t>
  </si>
  <si>
    <t>14:15 MDT</t>
  </si>
  <si>
    <t>14:30 MDT</t>
  </si>
  <si>
    <t>14:45 MDT</t>
  </si>
  <si>
    <t>15:00 MDT</t>
  </si>
  <si>
    <t>15:15 MDT</t>
  </si>
  <si>
    <t>15:30 MDT</t>
  </si>
  <si>
    <t>15:45 MDT</t>
  </si>
  <si>
    <t>16:00 MDT</t>
  </si>
  <si>
    <t>16:15 MDT</t>
  </si>
  <si>
    <t>16:30 MDT</t>
  </si>
  <si>
    <t>16:45 MDT</t>
  </si>
  <si>
    <t>17:00 MDT</t>
  </si>
  <si>
    <t>17:15 MDT</t>
  </si>
  <si>
    <t>17:30 MDT</t>
  </si>
  <si>
    <t>17:45 MDT</t>
  </si>
  <si>
    <t>18:00 MDT</t>
  </si>
  <si>
    <t>18:15 MDT</t>
  </si>
  <si>
    <t>18:30 MDT</t>
  </si>
  <si>
    <t>18:45 MDT</t>
  </si>
  <si>
    <t>19:00 MDT</t>
  </si>
  <si>
    <t>19:15 MDT</t>
  </si>
  <si>
    <t>19:30 MDT</t>
  </si>
  <si>
    <t>19:45 MDT</t>
  </si>
  <si>
    <t>20:00 MDT</t>
  </si>
  <si>
    <t>20:15 MDT</t>
  </si>
  <si>
    <t>20:30 MDT</t>
  </si>
  <si>
    <t>20:45 MDT</t>
  </si>
  <si>
    <t>21:00 MDT</t>
  </si>
  <si>
    <t>21:15 MDT</t>
  </si>
  <si>
    <t>21:30 MDT</t>
  </si>
  <si>
    <t>21:45 MDT</t>
  </si>
  <si>
    <t>22:00 MDT</t>
  </si>
  <si>
    <t>22:15 MDT</t>
  </si>
  <si>
    <t>22:30 MDT</t>
  </si>
  <si>
    <t>22:45 MDT</t>
  </si>
  <si>
    <t>23:00 MDT</t>
  </si>
  <si>
    <t>23:15 MDT</t>
  </si>
  <si>
    <t>23:30 MDT</t>
  </si>
  <si>
    <t>23:45 MDT</t>
  </si>
  <si>
    <t>00:00 MDT</t>
  </si>
  <si>
    <t>Trace</t>
  </si>
  <si>
    <t>1. All metals excluding major cations (Na, Mg, K, Ca)</t>
  </si>
  <si>
    <t>Site</t>
  </si>
  <si>
    <t>Dissolved</t>
  </si>
  <si>
    <t>River Km</t>
  </si>
  <si>
    <t>Sulfate</t>
  </si>
  <si>
    <t>Aztec</t>
  </si>
  <si>
    <t>Bakers Bridge</t>
  </si>
  <si>
    <r>
      <t>Trace Mass</t>
    </r>
    <r>
      <rPr>
        <b/>
        <vertAlign val="superscript"/>
        <sz val="9"/>
        <color theme="1"/>
        <rFont val="Arial"/>
        <family val="2"/>
      </rPr>
      <t>2</t>
    </r>
    <r>
      <rPr>
        <b/>
        <sz val="9"/>
        <color theme="1"/>
        <rFont val="Arial"/>
        <family val="2"/>
      </rPr>
      <t xml:space="preserve"> (kg)</t>
    </r>
  </si>
  <si>
    <t>Chloride</t>
  </si>
  <si>
    <t>Fluoride</t>
  </si>
  <si>
    <t>Nitrate as N</t>
  </si>
  <si>
    <t>All Metals</t>
  </si>
  <si>
    <t>Major Cations</t>
  </si>
  <si>
    <t>Trace Metals</t>
  </si>
  <si>
    <t>All Metals Minus Major Cations</t>
  </si>
  <si>
    <t>Major Metals</t>
  </si>
  <si>
    <t>Fe and Al</t>
  </si>
  <si>
    <t>Cations</t>
  </si>
  <si>
    <t xml:space="preserve">Release and Transport Loads for the Plume </t>
  </si>
  <si>
    <t>Rounded figures</t>
  </si>
  <si>
    <t>At Mine</t>
  </si>
  <si>
    <t xml:space="preserve">This is calculated without </t>
  </si>
  <si>
    <t>potassium, magnesium, calcium, sodium</t>
  </si>
  <si>
    <t>sulfate, chloride, flurode or Nox</t>
  </si>
  <si>
    <t>we do not calculate with these because we don't</t>
  </si>
  <si>
    <t>have the same data for downstream sites.</t>
  </si>
  <si>
    <t>Cement Creek  RK 12.5</t>
  </si>
  <si>
    <t>Animas at Baker's Bridge  RK 64</t>
  </si>
  <si>
    <t>Animas at Durango  RK 95</t>
  </si>
  <si>
    <t>Animas at Farmington  RK 190</t>
  </si>
  <si>
    <t>San Juan at Shiprock  RK 246</t>
  </si>
  <si>
    <t>San Juan at 4-Corners  RK 296</t>
  </si>
  <si>
    <t xml:space="preserve">  San Juan at Mexican Hat  RK 421</t>
  </si>
  <si>
    <t>Actual Measurement</t>
  </si>
  <si>
    <t>Time</t>
  </si>
  <si>
    <t>USGS Flow</t>
  </si>
  <si>
    <t>measurement at a nearby site, GKMSW01, about 7km downstream</t>
  </si>
  <si>
    <t>Actual measurement</t>
  </si>
  <si>
    <t>Fe, Al, Mg</t>
  </si>
  <si>
    <t>Total Less Cations</t>
  </si>
  <si>
    <t>Total (kg)</t>
  </si>
  <si>
    <t>Dissolved (kg)</t>
  </si>
  <si>
    <t>Colloidal/Particulate (kg)</t>
  </si>
  <si>
    <t>Background Estimate: average of samples on 8/12 and 8/13</t>
  </si>
  <si>
    <t>Actual Measurement (GKMSW04_080815)</t>
  </si>
  <si>
    <t>Measure on 8/11 at 1pm</t>
  </si>
  <si>
    <t>3pm measurement on 8/8</t>
  </si>
  <si>
    <t>Animas at Aztec  RK 163</t>
  </si>
  <si>
    <t>Animas at Farmington</t>
  </si>
  <si>
    <t>Gold King Mine at Release Site</t>
  </si>
  <si>
    <t>Berylium</t>
  </si>
  <si>
    <t>Fe</t>
  </si>
  <si>
    <t>Molybedenum</t>
  </si>
  <si>
    <t>Summed Mass</t>
  </si>
  <si>
    <t>Summed Mass (kg)</t>
  </si>
  <si>
    <t>Conc (mg/l)</t>
  </si>
  <si>
    <r>
      <t>Conc</t>
    </r>
    <r>
      <rPr>
        <sz val="8"/>
        <color theme="1"/>
        <rFont val="Calibri"/>
        <family val="2"/>
        <scheme val="minor"/>
      </rPr>
      <t xml:space="preserve"> (mg/l)</t>
    </r>
  </si>
  <si>
    <t>Fe, Al, Mg, Cu, Zn</t>
  </si>
  <si>
    <t>Includes An, As, Ba, Be, Cd, Ch, Co, Hg, Mb, Ni, Se, Au, Ag, Th, Va</t>
  </si>
  <si>
    <t>Includes Pb, Mn, Zn, Cu</t>
  </si>
  <si>
    <t>Includes Fe, Al</t>
  </si>
  <si>
    <t>Includes all 24 metals</t>
  </si>
  <si>
    <t>Cations are Ca, K, Mg, Na</t>
  </si>
  <si>
    <t>DISSOLVED Concentration (mg/l)</t>
  </si>
  <si>
    <t>Dissolved Mass (kg)</t>
  </si>
  <si>
    <t>Anions</t>
  </si>
  <si>
    <t>RK</t>
  </si>
  <si>
    <t>Animas below Silverton</t>
  </si>
  <si>
    <t>Animas at Bakers Bridge</t>
  </si>
  <si>
    <t>Animas at Durango</t>
  </si>
  <si>
    <t>Delivered to San Juan</t>
  </si>
  <si>
    <t>CALCULATE LOAD</t>
  </si>
  <si>
    <t>Constructed Plume Concentration--DISSOLVED mg/l</t>
  </si>
  <si>
    <t>CEMENT CREEK</t>
  </si>
  <si>
    <t>SUMMED METALS</t>
  </si>
  <si>
    <t>kg</t>
  </si>
  <si>
    <t>liters</t>
  </si>
  <si>
    <t>Animas at Silverton A72</t>
  </si>
  <si>
    <t>Conc (mg/L)</t>
  </si>
  <si>
    <t>Total Metals (minus cations)</t>
  </si>
  <si>
    <t>Total Metals Mass KG (minus cations)</t>
  </si>
  <si>
    <t>Durango-Rotary Park</t>
  </si>
  <si>
    <t>Total measured at this time but not dissolved used GKM05 8/9 12:25</t>
  </si>
  <si>
    <t>ADW010</t>
  </si>
  <si>
    <t>Nmex sample time.  No dissolved to work with--reused previous measure</t>
  </si>
  <si>
    <t>Actual Measurement FW 040</t>
  </si>
  <si>
    <t>sample New Mexico. 4 dissolv measue-- ave ratio to next obs 1.17 prorated</t>
  </si>
  <si>
    <t>FW 040</t>
  </si>
  <si>
    <t>actual measurement FW 040</t>
  </si>
  <si>
    <t>San Juan at Farmington</t>
  </si>
  <si>
    <t>mg/L</t>
  </si>
  <si>
    <t>Actual Measurement  LVW 020</t>
  </si>
  <si>
    <r>
      <t>Total Dissolved  Mass</t>
    </r>
    <r>
      <rPr>
        <b/>
        <vertAlign val="superscript"/>
        <sz val="9"/>
        <color theme="1"/>
        <rFont val="Arial"/>
        <family val="2"/>
      </rPr>
      <t>1</t>
    </r>
    <r>
      <rPr>
        <b/>
        <sz val="9"/>
        <color theme="1"/>
        <rFont val="Arial"/>
        <family val="2"/>
      </rPr>
      <t xml:space="preserve"> (kg)</t>
    </r>
  </si>
  <si>
    <t>DISSOLVED</t>
  </si>
  <si>
    <t>Constructed Plume Concentration--TOTAL mg/l</t>
  </si>
  <si>
    <t>Animas at NAR 6  So. Ute  RK 132</t>
  </si>
  <si>
    <t>Actual at 14:30</t>
  </si>
  <si>
    <t>% Plume</t>
  </si>
  <si>
    <t>Calculation to Determine Source Concentration</t>
  </si>
  <si>
    <t>Estimated Concentrations from Mixing Model</t>
  </si>
  <si>
    <t>Spec Cond Increase Factor</t>
  </si>
  <si>
    <t>% Background</t>
  </si>
  <si>
    <t>Actual Measurement 8/6/2015 at 0:00</t>
  </si>
  <si>
    <t>Taken from GKM01 RK103 at 8/9 12:00</t>
  </si>
  <si>
    <t>Animas at Silverton  RK 16</t>
  </si>
  <si>
    <t>Dissolved Mass (kg) Transported During Gold King Mine Plume at USGS Hydrologic Stations</t>
  </si>
  <si>
    <t>Animas at So. Ute NAR06 RK132</t>
  </si>
  <si>
    <t>Major Cations (kg)</t>
  </si>
  <si>
    <t>Background; mean of samples on 8/16 and 8/17</t>
  </si>
  <si>
    <t>cfs</t>
  </si>
  <si>
    <t xml:space="preserve">Flow </t>
  </si>
  <si>
    <t>Actual Measurement; SJSR-080915-11</t>
  </si>
  <si>
    <t>Actual Measurement; SJSR-081015-11</t>
  </si>
  <si>
    <t>Actual Measurement; SJSR-081115-11</t>
  </si>
  <si>
    <t>Actual Measurement; SJ4C-081015-11</t>
  </si>
  <si>
    <t>Actual Measure; SJ4C-081115-11</t>
  </si>
  <si>
    <t>Actual Measure; SJ4C-081215-11</t>
  </si>
  <si>
    <t>Actual Measurement; SJMH-081015-11</t>
  </si>
  <si>
    <t>Actual Measurement; SJMH-081115-11</t>
  </si>
  <si>
    <t>Actual Measurement; SJMH-081215-11</t>
  </si>
  <si>
    <t>Actual Measurement; SJMH-081415-11</t>
  </si>
  <si>
    <t>Non-Dissolved</t>
  </si>
  <si>
    <t>San Juan at Ship Rock</t>
  </si>
  <si>
    <t>San Juan at 4 Corners</t>
  </si>
  <si>
    <t>San Juan at Mexican Hat</t>
  </si>
  <si>
    <t>Measurement EPA 8/9 SJBB 18:25</t>
  </si>
  <si>
    <t>Measurement EPA SJBB 8/10 12:40</t>
  </si>
  <si>
    <t>Measure UDEQ Sand Island 8/10 11:15</t>
  </si>
  <si>
    <t xml:space="preserve">Measure UDEQ Sand Island 8/10 </t>
  </si>
  <si>
    <t>Measurement EPA SJBB 8/11 11:30  TSS 5100</t>
  </si>
  <si>
    <t>Measure UDEQ Sand Hill 8/11 11:45</t>
  </si>
  <si>
    <t>Measure UDEQ Sand Hill 8/11 15:01</t>
  </si>
  <si>
    <t>Measure EPA SJBB 8/12 10:45</t>
  </si>
  <si>
    <t>Mesure UDEQ Sand Hill 8/12 11:12</t>
  </si>
  <si>
    <t>San Juan at Bluff, Sand Island RK 377</t>
  </si>
  <si>
    <t>Measure EPA SJSR</t>
  </si>
  <si>
    <t>Total Mass mtons</t>
  </si>
  <si>
    <t>Animas at Silverton A68</t>
  </si>
  <si>
    <t>Total Metals Less Cations</t>
  </si>
  <si>
    <t>All Total Metals</t>
  </si>
  <si>
    <t>All Dissolved Metals</t>
  </si>
  <si>
    <t>All Dissolved Metals (kg)</t>
  </si>
  <si>
    <t>All Dissolved Metals Mass KG</t>
  </si>
  <si>
    <t>All Dissolved  Metals</t>
  </si>
  <si>
    <t>Total Metals Minus Cations</t>
  </si>
  <si>
    <t>Increase Factors</t>
  </si>
  <si>
    <t>Estimated Peak (Using Increase Factors shown above)</t>
  </si>
  <si>
    <t>Plume Cations</t>
  </si>
  <si>
    <t>Plume Major Cations</t>
  </si>
  <si>
    <t>Plume Major Cations (kg)</t>
  </si>
  <si>
    <t>RK 164.1</t>
  </si>
  <si>
    <t>Plume cations</t>
  </si>
  <si>
    <t>Plume concentration set to produce this number</t>
  </si>
  <si>
    <t>Sites require 1-2 mg/l of plume cations to reach this number</t>
  </si>
  <si>
    <t>Total Dissolved  Mass All Metals (kg)</t>
  </si>
  <si>
    <t>All Metals Mass KG</t>
  </si>
  <si>
    <t>All Metals Mass (kg)</t>
  </si>
  <si>
    <t>All Metals (kg)</t>
  </si>
  <si>
    <t>Total Minus Cations</t>
  </si>
  <si>
    <t>Total Minus cations</t>
  </si>
  <si>
    <t>All Metals Mass  (kg)</t>
  </si>
  <si>
    <t>Background at Silverton (RK 16.4)</t>
  </si>
  <si>
    <t>Background at Farmington (RK 190)</t>
  </si>
  <si>
    <t>2. All Metals minus Fe, Ir and major cations</t>
  </si>
  <si>
    <t>Actual Measure</t>
  </si>
  <si>
    <t>Estimated Peak</t>
  </si>
  <si>
    <t>Actual Measurement; SJ4C-080915-11; very close to peak</t>
  </si>
  <si>
    <t>Animas at So. Ute NAR06 RK 132</t>
  </si>
  <si>
    <t>Animas at Aztec RK 164</t>
  </si>
  <si>
    <t>Background at Aztec (RK 164.1)</t>
  </si>
  <si>
    <t>mg/l</t>
  </si>
  <si>
    <t>Increase Factor</t>
  </si>
  <si>
    <t>Metals</t>
  </si>
  <si>
    <t>Plume Concentration</t>
  </si>
  <si>
    <t>Dissolved Concentrations at GKM Plume Peak  (mg/l)</t>
  </si>
  <si>
    <t>Cement</t>
  </si>
  <si>
    <t>Cement Creek (RK 12.5)</t>
  </si>
  <si>
    <t>Animas below Silverton (RK 16.4)</t>
  </si>
  <si>
    <t>Bakers Bridge (RK 64.0)</t>
  </si>
  <si>
    <t>Durango (RK 94.2)</t>
  </si>
  <si>
    <t>NAR06 (RK 132)</t>
  </si>
  <si>
    <t>Aztec (RK 164.1)</t>
  </si>
  <si>
    <t>Animas at Farmington (RK 190.2)</t>
  </si>
  <si>
    <t>SJ at Ship Rock (RK 246.3)</t>
  </si>
  <si>
    <t>SJ at 4 Corners (RK 295.8)</t>
  </si>
  <si>
    <t>SJ at Bluff (RK 377.6)</t>
  </si>
  <si>
    <t>SJ at Mexican Hat (RK 510.7)</t>
  </si>
  <si>
    <t>River</t>
  </si>
  <si>
    <t>Animas</t>
  </si>
  <si>
    <t>San Juan</t>
  </si>
  <si>
    <t>WASP  Peak</t>
  </si>
  <si>
    <t>WASP Peak</t>
  </si>
  <si>
    <t>UDEQ 160 xing Aug 9 12:02</t>
  </si>
  <si>
    <t>UDEQ 160 xing Aug 9 21:00</t>
  </si>
  <si>
    <t>UDEQ Aug 10 9:11</t>
  </si>
  <si>
    <t>UDEQ 8/11 8:50</t>
  </si>
  <si>
    <t>San Juan at Bluff, Sand Island</t>
  </si>
  <si>
    <t>UDEQ Mex Hat 8/10 11:53</t>
  </si>
  <si>
    <t>Flow simulatated from Tacoma based on Unit Q</t>
  </si>
  <si>
    <t>Cement Creek gage Approved</t>
  </si>
  <si>
    <t>Uses Bluff Flow</t>
  </si>
  <si>
    <t>Approved</t>
  </si>
  <si>
    <t>Uses 4 Corners Flow</t>
  </si>
  <si>
    <t>Provisional</t>
  </si>
  <si>
    <t>Uses Ship Rock Flow</t>
  </si>
  <si>
    <t>Partly Provisional and Approved</t>
  </si>
  <si>
    <t>Flow at San Juan  Approved; gaps filled</t>
  </si>
  <si>
    <t xml:space="preserve">Flow at 9364500 </t>
  </si>
  <si>
    <t xml:space="preserve">Flow at 9364010 </t>
  </si>
  <si>
    <t>Flow at Cedar Hill 9363500  Approved</t>
  </si>
  <si>
    <t>Flow at Durango 9361500  Approved</t>
  </si>
  <si>
    <t>UDEQ Aug 11 11:31</t>
  </si>
  <si>
    <t>UDEQ Aug 10 16:44</t>
  </si>
  <si>
    <t>UDEQ Aug 13 12:05</t>
  </si>
  <si>
    <t>UDEQ Aug 14 11:43</t>
  </si>
  <si>
    <t>UDEQ Aug 12 17:50</t>
  </si>
  <si>
    <t>UDEQ Aug 11 15:43</t>
  </si>
  <si>
    <t>SJLP Aug 8 15:32</t>
  </si>
  <si>
    <t>Actual Measurement LVW020 Aug 9 9:35</t>
  </si>
  <si>
    <t>SJLP  Aug 9 9:54</t>
  </si>
  <si>
    <t>Measurement SJLP  8/10 9:40</t>
  </si>
  <si>
    <t>Actual Measurement  LVW 020 Aug 10 13:10</t>
  </si>
  <si>
    <t>USGS 1504738   8/815 6:00</t>
  </si>
  <si>
    <t>USGS 1504737   8/815 19:30</t>
  </si>
  <si>
    <t>Release Volume (liters)</t>
  </si>
  <si>
    <t>Annual flow (liters)</t>
  </si>
  <si>
    <t>Sample</t>
  </si>
  <si>
    <t>Pre-Event Averages from 2011-2012 SADIE sampling</t>
  </si>
  <si>
    <t>These concentrations set to 0.001 mg/l; pre-event samples were always below detection limits</t>
  </si>
  <si>
    <t>Mercury conc set to zero, as pre-event samples were always under detection, as was the first actual measurement taken in Cement Creek at 16:00</t>
  </si>
  <si>
    <t>Not Used; Sample from Cement Creek above GKM</t>
  </si>
  <si>
    <t>2x Estimated Concentrations from Mixing Model</t>
  </si>
  <si>
    <t>Farmington Background</t>
  </si>
  <si>
    <t>Aztec Background</t>
  </si>
  <si>
    <t>Comparison of Peak at Farmington to Background at Farmington</t>
  </si>
  <si>
    <t>At Farmington</t>
  </si>
  <si>
    <t>Peak</t>
  </si>
  <si>
    <t>ug/L</t>
  </si>
  <si>
    <t>San Juan at Farmington  RK 193</t>
  </si>
  <si>
    <t>San Juan at Farmington (RK 193.0)</t>
  </si>
  <si>
    <t>Some metals:  CO River Water Watch 1:100 at 93.8; the rest Estimated Peak (Using Increase Factors shown above)</t>
  </si>
  <si>
    <t>SUIT L25920-07</t>
  </si>
  <si>
    <t>Empirical Shape Factor</t>
  </si>
  <si>
    <t>Normalized</t>
  </si>
  <si>
    <t>only a few meaures taken</t>
  </si>
  <si>
    <t>Flow at 9359020 constructed from adj rating curve</t>
  </si>
  <si>
    <t>Normalized Shape Factor</t>
  </si>
  <si>
    <t>Historic Background</t>
  </si>
  <si>
    <t>KS original Sept Background</t>
  </si>
  <si>
    <t>from M. Cyterski 11/25/2016</t>
  </si>
  <si>
    <t>Pre-Event</t>
  </si>
  <si>
    <t>GKM Peak</t>
  </si>
  <si>
    <t>Annual Mass (kg)</t>
  </si>
  <si>
    <t>Mine Discharge (gpm)</t>
  </si>
  <si>
    <t>Estimated Peak (Using Increase Factors shown at right)</t>
  </si>
  <si>
    <t>Sample Collected in August 2016</t>
  </si>
  <si>
    <t>Average of Two Samples Taken in August of 2016</t>
  </si>
  <si>
    <t>Average of Three Samples Taken in July and August of 2016</t>
  </si>
  <si>
    <t>Background Estimate: sample taken in August of 2016</t>
  </si>
  <si>
    <t>Silverton</t>
  </si>
  <si>
    <t>Durango</t>
  </si>
  <si>
    <t>Farmington</t>
  </si>
  <si>
    <t>Values of Background Mass of Dissolved Metals (minus major cations) at Silverton, Durango, Aztec and Farmington were updated on this spreadsheet after publication in January 2017 of the EPA GKM Report.  The values on corresponding figures in that report are thus slightly different from what is shown in this file.  For this file, dissolved metal concentrations from samples collected in August 2016, rather than in the weeks following the release event, were used for calculating background mass of dissolved metals for those sites.</t>
  </si>
  <si>
    <t>1/2017 EPA Report</t>
  </si>
  <si>
    <t>Background Dissolved Metal Mass (minus major cations, in kg)</t>
  </si>
  <si>
    <t>Not Reported</t>
  </si>
  <si>
    <t>Updated Using 8/2016 Data</t>
  </si>
  <si>
    <t>Backgound, Animas at Farmington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</si>
</sst>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3" formatCode="_(* #,##0.00_);_(* \(#,##0.00\);_(* &quot;-&quot;??_);_(@_)"/>
    <numFmt numFmtId="164" formatCode="0.0"/>
    <numFmt numFmtId="165" formatCode="m/d/yy\ h:mm;@"/>
    <numFmt numFmtId="166" formatCode="[$-409]m/d/yy\ h:mm\ AM/PM;@"/>
    <numFmt numFmtId="167" formatCode="0.000"/>
    <numFmt numFmtId="168" formatCode="0.0000"/>
    <numFmt numFmtId="169" formatCode="0.00000"/>
    <numFmt numFmtId="170" formatCode="0.000000"/>
    <numFmt numFmtId="171" formatCode="0.0000000"/>
    <numFmt numFmtId="172" formatCode="#,##0.0"/>
    <numFmt numFmtId="173" formatCode="#,##0.000"/>
  </numFmts>
  <fonts count="49"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8"/>
      <color theme="1"/>
      <name val="Calibri"/>
      <family val="2"/>
      <scheme val="minor"/>
    </font>
    <font>
      <sz val="10"/>
      <color theme="1"/>
      <name val="Arial"/>
      <family val="2"/>
    </font>
    <font>
      <b/>
      <sz val="14"/>
      <color theme="1"/>
      <name val="Calibri"/>
      <family val="2"/>
      <scheme val="minor"/>
    </font>
    <font>
      <sz val="9"/>
      <color theme="1"/>
      <name val="Calibri"/>
      <family val="2"/>
      <scheme val="minor"/>
    </font>
    <font>
      <b/>
      <sz val="11"/>
      <color theme="1"/>
      <name val="Calibri"/>
      <family val="2"/>
      <scheme val="minor"/>
    </font>
    <font>
      <b/>
      <sz val="10"/>
      <color theme="1"/>
      <name val="Calibri"/>
      <family val="2"/>
      <scheme val="minor"/>
    </font>
    <font>
      <b/>
      <sz val="9"/>
      <color theme="1"/>
      <name val="Arial"/>
      <family val="2"/>
    </font>
    <font>
      <b/>
      <vertAlign val="superscript"/>
      <sz val="9"/>
      <color theme="1"/>
      <name val="Arial"/>
      <family val="2"/>
    </font>
    <font>
      <sz val="9"/>
      <color theme="1"/>
      <name val="Arial"/>
      <family val="2"/>
    </font>
    <font>
      <b/>
      <sz val="16"/>
      <color theme="1"/>
      <name val="Calibri"/>
      <family val="2"/>
      <scheme val="minor"/>
    </font>
    <font>
      <sz val="11"/>
      <color theme="1"/>
      <name val="Calibri"/>
      <family val="2"/>
      <scheme val="minor"/>
    </font>
    <font>
      <sz val="12"/>
      <color theme="1"/>
      <name val="Calibri"/>
      <family val="2"/>
      <scheme val="minor"/>
    </font>
    <font>
      <sz val="10"/>
      <name val="Calibri"/>
      <family val="2"/>
      <scheme val="minor"/>
    </font>
    <font>
      <sz val="12"/>
      <color rgb="FFFF0000"/>
      <name val="Calibri"/>
      <family val="2"/>
      <scheme val="minor"/>
    </font>
    <font>
      <b/>
      <sz val="14"/>
      <color rgb="FF0033CC"/>
      <name val="Calibri"/>
      <family val="2"/>
      <scheme val="minor"/>
    </font>
    <font>
      <sz val="14"/>
      <color rgb="FF0033CC"/>
      <name val="Calibri"/>
      <family val="2"/>
      <scheme val="minor"/>
    </font>
    <font>
      <sz val="14"/>
      <color theme="1"/>
      <name val="Calibri"/>
      <family val="2"/>
      <scheme val="minor"/>
    </font>
    <font>
      <b/>
      <sz val="18"/>
      <color theme="1"/>
      <name val="Calibri"/>
      <family val="2"/>
      <scheme val="minor"/>
    </font>
    <font>
      <b/>
      <sz val="12"/>
      <color rgb="FFFF0000"/>
      <name val="Calibri"/>
      <family val="2"/>
      <scheme val="minor"/>
    </font>
    <font>
      <b/>
      <sz val="12"/>
      <color theme="1"/>
      <name val="Calibri"/>
      <family val="2"/>
      <scheme val="minor"/>
    </font>
    <font>
      <sz val="8"/>
      <color rgb="FFFF0000"/>
      <name val="Calibri"/>
      <family val="2"/>
      <scheme val="minor"/>
    </font>
    <font>
      <sz val="9"/>
      <color indexed="81"/>
      <name val="Tahoma"/>
      <family val="2"/>
    </font>
    <font>
      <b/>
      <sz val="9"/>
      <color indexed="81"/>
      <name val="Tahoma"/>
      <family val="2"/>
    </font>
    <font>
      <b/>
      <sz val="16"/>
      <color theme="0"/>
      <name val="Calibri"/>
      <family val="2"/>
      <scheme val="minor"/>
    </font>
    <font>
      <b/>
      <sz val="18"/>
      <color theme="0"/>
      <name val="Calibri"/>
      <family val="2"/>
      <scheme val="minor"/>
    </font>
    <font>
      <sz val="8"/>
      <name val="Calibri"/>
      <family val="2"/>
      <scheme val="minor"/>
    </font>
    <font>
      <b/>
      <sz val="12"/>
      <color theme="0"/>
      <name val="Calibri"/>
      <family val="2"/>
      <scheme val="minor"/>
    </font>
    <font>
      <b/>
      <sz val="11"/>
      <color theme="0"/>
      <name val="Calibri"/>
      <family val="2"/>
      <scheme val="minor"/>
    </font>
    <font>
      <b/>
      <sz val="11"/>
      <name val="Calibri"/>
      <family val="2"/>
      <scheme val="minor"/>
    </font>
    <font>
      <sz val="16"/>
      <color theme="1"/>
      <name val="Calibri"/>
      <family val="2"/>
      <scheme val="minor"/>
    </font>
    <font>
      <sz val="11"/>
      <color theme="0"/>
      <name val="Calibri"/>
      <family val="2"/>
      <scheme val="minor"/>
    </font>
    <font>
      <sz val="9"/>
      <name val="Calibri"/>
      <family val="2"/>
      <scheme val="minor"/>
    </font>
    <font>
      <sz val="9"/>
      <color rgb="FFFF0000"/>
      <name val="Calibri"/>
      <family val="2"/>
      <scheme val="minor"/>
    </font>
    <font>
      <sz val="9"/>
      <color rgb="FFFF0000"/>
      <name val="Arial"/>
      <family val="2"/>
    </font>
    <font>
      <b/>
      <sz val="9"/>
      <name val="Arial"/>
      <family val="2"/>
    </font>
    <font>
      <sz val="9"/>
      <name val="Arial"/>
      <family val="2"/>
    </font>
    <font>
      <sz val="8"/>
      <color rgb="FF000000"/>
      <name val="Calibri"/>
      <family val="2"/>
    </font>
    <font>
      <sz val="11"/>
      <color theme="1"/>
      <name val="Calibri"/>
      <family val="2"/>
    </font>
    <font>
      <sz val="10"/>
      <color theme="0"/>
      <name val="Calibri"/>
      <family val="2"/>
      <scheme val="minor"/>
    </font>
  </fonts>
  <fills count="31">
    <fill>
      <patternFill patternType="none"/>
    </fill>
    <fill>
      <patternFill patternType="gray125"/>
    </fill>
    <fill>
      <patternFill patternType="solid">
        <fgColor theme="0" tint="-4.9989318521683403E-2"/>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rgb="FFFFFFCC"/>
      </patternFill>
    </fill>
    <fill>
      <patternFill patternType="solid">
        <fgColor theme="8" tint="0.79998168889431442"/>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theme="4" tint="0.39997558519241921"/>
        <bgColor indexed="64"/>
      </patternFill>
    </fill>
    <fill>
      <patternFill patternType="solid">
        <fgColor theme="3" tint="0.39997558519241921"/>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4" tint="-0.249977111117893"/>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theme="5" tint="0.59999389629810485"/>
        <bgColor indexed="64"/>
      </patternFill>
    </fill>
    <fill>
      <patternFill patternType="solid">
        <fgColor theme="1" tint="0.34998626667073579"/>
        <bgColor indexed="64"/>
      </patternFill>
    </fill>
    <fill>
      <patternFill patternType="solid">
        <fgColor theme="6" tint="0.39997558519241921"/>
        <bgColor indexed="64"/>
      </patternFill>
    </fill>
    <fill>
      <patternFill patternType="solid">
        <fgColor rgb="FFF4B183"/>
        <bgColor indexed="64"/>
      </patternFill>
    </fill>
    <fill>
      <patternFill patternType="solid">
        <fgColor rgb="FFBDD7EE"/>
        <bgColor rgb="FF000000"/>
      </patternFill>
    </fill>
    <fill>
      <patternFill patternType="solid">
        <fgColor theme="4" tint="0.59999389629810485"/>
        <bgColor rgb="FF000000"/>
      </patternFill>
    </fill>
    <fill>
      <patternFill patternType="solid">
        <fgColor theme="0" tint="-0.249977111117893"/>
        <bgColor indexed="64"/>
      </patternFill>
    </fill>
    <fill>
      <patternFill patternType="solid">
        <fgColor theme="5" tint="0.59999389629810485"/>
        <bgColor rgb="FF000000"/>
      </patternFill>
    </fill>
    <fill>
      <patternFill patternType="solid">
        <fgColor rgb="FFF8CBAD"/>
        <bgColor rgb="FF000000"/>
      </patternFill>
    </fill>
    <fill>
      <patternFill patternType="solid">
        <fgColor rgb="FFFFC000"/>
        <bgColor rgb="FF000000"/>
      </patternFill>
    </fill>
    <fill>
      <patternFill patternType="solid">
        <fgColor theme="8" tint="0.39997558519241921"/>
        <bgColor indexed="64"/>
      </patternFill>
    </fill>
  </fills>
  <borders count="12">
    <border>
      <left/>
      <right/>
      <top/>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top/>
      <bottom style="thin">
        <color theme="0" tint="-0.34998626667073579"/>
      </bottom>
      <diagonal/>
    </border>
    <border>
      <left/>
      <right/>
      <top style="thin">
        <color theme="0" tint="-0.24994659260841701"/>
      </top>
      <bottom/>
      <diagonal/>
    </border>
    <border>
      <left/>
      <right/>
      <top/>
      <bottom style="thin">
        <color theme="0" tint="-0.24994659260841701"/>
      </bottom>
      <diagonal/>
    </border>
    <border>
      <left/>
      <right style="thin">
        <color auto="1"/>
      </right>
      <top/>
      <bottom style="thin">
        <color auto="1"/>
      </bottom>
      <diagonal/>
    </border>
    <border>
      <left style="thin">
        <color theme="0" tint="-0.24994659260841701"/>
      </left>
      <right style="thin">
        <color theme="0" tint="-0.24994659260841701"/>
      </right>
      <top style="medium">
        <color theme="1" tint="0.34998626667073579"/>
      </top>
      <bottom style="thin">
        <color theme="0" tint="-0.24994659260841701"/>
      </bottom>
      <diagonal/>
    </border>
    <border>
      <left style="thin">
        <color theme="0" tint="-0.24994659260841701"/>
      </left>
      <right/>
      <top/>
      <bottom/>
      <diagonal/>
    </border>
  </borders>
  <cellStyleXfs count="3">
    <xf numFmtId="0" fontId="0" fillId="0" borderId="0"/>
    <xf numFmtId="43" fontId="20" fillId="0" borderId="0" applyFont="0" applyFill="0" applyBorder="0" applyAlignment="0" applyProtection="0"/>
    <xf numFmtId="0" fontId="20" fillId="6" borderId="2" applyNumberFormat="0" applyFont="0" applyAlignment="0" applyProtection="0"/>
  </cellStyleXfs>
  <cellXfs count="515">
    <xf numFmtId="0" fontId="0" fillId="0" borderId="0" xfId="0"/>
    <xf numFmtId="0" fontId="10" fillId="0" borderId="0" xfId="0" applyFont="1" applyBorder="1" applyAlignment="1">
      <alignment horizontal="center"/>
    </xf>
    <xf numFmtId="14" fontId="10" fillId="0" borderId="0" xfId="0" applyNumberFormat="1" applyFont="1" applyBorder="1" applyAlignment="1">
      <alignment horizontal="center"/>
    </xf>
    <xf numFmtId="164" fontId="10" fillId="0" borderId="0" xfId="0" applyNumberFormat="1" applyFont="1" applyBorder="1" applyAlignment="1">
      <alignment horizontal="center"/>
    </xf>
    <xf numFmtId="166" fontId="10" fillId="0" borderId="0" xfId="0" applyNumberFormat="1" applyFont="1" applyAlignment="1">
      <alignment horizontal="center"/>
    </xf>
    <xf numFmtId="0" fontId="10" fillId="0" borderId="0" xfId="0" applyFont="1" applyFill="1" applyAlignment="1">
      <alignment horizontal="center"/>
    </xf>
    <xf numFmtId="167" fontId="10" fillId="0" borderId="0" xfId="0" applyNumberFormat="1" applyFont="1" applyBorder="1" applyAlignment="1">
      <alignment horizontal="center"/>
    </xf>
    <xf numFmtId="3" fontId="10" fillId="0" borderId="0" xfId="0" applyNumberFormat="1" applyFont="1" applyAlignment="1">
      <alignment horizontal="center"/>
    </xf>
    <xf numFmtId="164" fontId="10" fillId="0" borderId="0" xfId="0" applyNumberFormat="1" applyFont="1" applyFill="1" applyAlignment="1">
      <alignment horizontal="center"/>
    </xf>
    <xf numFmtId="1" fontId="10" fillId="0" borderId="0" xfId="0" applyNumberFormat="1" applyFont="1" applyFill="1" applyAlignment="1">
      <alignment horizontal="center"/>
    </xf>
    <xf numFmtId="169" fontId="10" fillId="0" borderId="0" xfId="0" applyNumberFormat="1" applyFont="1" applyAlignment="1">
      <alignment horizontal="center"/>
    </xf>
    <xf numFmtId="0" fontId="10" fillId="3" borderId="0" xfId="0" applyFont="1" applyFill="1" applyAlignment="1">
      <alignment horizontal="center"/>
    </xf>
    <xf numFmtId="169" fontId="10" fillId="0" borderId="0" xfId="0" applyNumberFormat="1" applyFont="1" applyFill="1" applyAlignment="1">
      <alignment horizontal="center"/>
    </xf>
    <xf numFmtId="167" fontId="10" fillId="0" borderId="0" xfId="0" applyNumberFormat="1" applyFont="1" applyFill="1" applyAlignment="1">
      <alignment horizontal="center"/>
    </xf>
    <xf numFmtId="2" fontId="10" fillId="0" borderId="0" xfId="0" applyNumberFormat="1" applyFont="1" applyFill="1" applyAlignment="1">
      <alignment horizontal="center"/>
    </xf>
    <xf numFmtId="167" fontId="10" fillId="3" borderId="0" xfId="0" applyNumberFormat="1" applyFont="1" applyFill="1" applyAlignment="1">
      <alignment horizontal="center"/>
    </xf>
    <xf numFmtId="2" fontId="10" fillId="3" borderId="0" xfId="0" applyNumberFormat="1" applyFont="1" applyFill="1" applyAlignment="1">
      <alignment horizontal="center"/>
    </xf>
    <xf numFmtId="0" fontId="9" fillId="0" borderId="0" xfId="0" applyFont="1" applyAlignment="1">
      <alignment horizontal="center" vertical="center"/>
    </xf>
    <xf numFmtId="0" fontId="9" fillId="0" borderId="0" xfId="0" applyFont="1" applyAlignment="1">
      <alignment vertical="center"/>
    </xf>
    <xf numFmtId="0" fontId="10" fillId="4" borderId="0" xfId="0" applyFont="1" applyFill="1" applyAlignment="1">
      <alignment horizontal="center"/>
    </xf>
    <xf numFmtId="2" fontId="10" fillId="0" borderId="0" xfId="0" applyNumberFormat="1" applyFont="1" applyBorder="1" applyAlignment="1">
      <alignment horizontal="center"/>
    </xf>
    <xf numFmtId="0" fontId="9" fillId="0" borderId="0" xfId="0" applyFont="1" applyBorder="1" applyAlignment="1">
      <alignment horizontal="center" vertical="center"/>
    </xf>
    <xf numFmtId="0" fontId="12" fillId="0" borderId="0" xfId="0" applyFont="1" applyAlignment="1">
      <alignment horizontal="left" vertical="center"/>
    </xf>
    <xf numFmtId="0" fontId="13" fillId="0" borderId="0" xfId="0" applyFont="1" applyBorder="1" applyAlignment="1">
      <alignment horizontal="center" vertical="center"/>
    </xf>
    <xf numFmtId="3" fontId="11" fillId="0" borderId="0" xfId="0" applyNumberFormat="1" applyFont="1" applyBorder="1" applyAlignment="1">
      <alignment horizontal="center" vertical="center"/>
    </xf>
    <xf numFmtId="1" fontId="9" fillId="0" borderId="0" xfId="0" applyNumberFormat="1" applyFont="1" applyAlignment="1">
      <alignment horizontal="center" vertical="center"/>
    </xf>
    <xf numFmtId="0" fontId="15" fillId="0" borderId="0" xfId="0" applyFont="1" applyBorder="1" applyAlignment="1">
      <alignment horizontal="center" vertical="center"/>
    </xf>
    <xf numFmtId="0" fontId="13" fillId="0" borderId="0" xfId="0" applyFont="1" applyAlignment="1">
      <alignment vertical="center"/>
    </xf>
    <xf numFmtId="0" fontId="13" fillId="0" borderId="0" xfId="0" applyFont="1" applyAlignment="1">
      <alignment horizontal="center" vertical="center"/>
    </xf>
    <xf numFmtId="0" fontId="13" fillId="0" borderId="0" xfId="0" applyFont="1" applyAlignment="1">
      <alignment horizontal="left" vertical="center"/>
    </xf>
    <xf numFmtId="0" fontId="21" fillId="0" borderId="0" xfId="0" applyFont="1" applyAlignment="1">
      <alignment horizontal="center"/>
    </xf>
    <xf numFmtId="0" fontId="21" fillId="0" borderId="0" xfId="0" applyFont="1"/>
    <xf numFmtId="2" fontId="13" fillId="0" borderId="0" xfId="0" applyNumberFormat="1" applyFont="1" applyAlignment="1">
      <alignment horizontal="center"/>
    </xf>
    <xf numFmtId="0" fontId="19" fillId="0" borderId="0" xfId="0" applyFont="1"/>
    <xf numFmtId="0" fontId="27" fillId="0" borderId="0" xfId="0" applyFont="1"/>
    <xf numFmtId="0" fontId="26" fillId="0" borderId="0" xfId="0" applyFont="1"/>
    <xf numFmtId="0" fontId="8" fillId="5" borderId="3" xfId="0" applyFont="1" applyFill="1" applyBorder="1" applyAlignment="1">
      <alignment horizontal="center" vertical="center"/>
    </xf>
    <xf numFmtId="0" fontId="8" fillId="0" borderId="3" xfId="0" applyFont="1" applyFill="1" applyBorder="1" applyAlignment="1">
      <alignment horizontal="center" vertical="center"/>
    </xf>
    <xf numFmtId="4" fontId="8" fillId="5" borderId="3" xfId="0" applyNumberFormat="1" applyFont="1" applyFill="1" applyBorder="1" applyAlignment="1">
      <alignment horizontal="center" vertical="center"/>
    </xf>
    <xf numFmtId="1" fontId="13" fillId="0" borderId="0" xfId="0" applyNumberFormat="1" applyFont="1" applyFill="1" applyAlignment="1">
      <alignment horizontal="center"/>
    </xf>
    <xf numFmtId="1" fontId="13" fillId="0" borderId="0" xfId="0" applyNumberFormat="1" applyFont="1" applyAlignment="1">
      <alignment horizontal="center"/>
    </xf>
    <xf numFmtId="166" fontId="13" fillId="0" borderId="0" xfId="0" applyNumberFormat="1" applyFont="1" applyAlignment="1">
      <alignment horizontal="center"/>
    </xf>
    <xf numFmtId="0" fontId="0" fillId="0" borderId="0" xfId="0" applyAlignment="1">
      <alignment horizontal="center"/>
    </xf>
    <xf numFmtId="0" fontId="21" fillId="0" borderId="0" xfId="0" applyFont="1" applyAlignment="1"/>
    <xf numFmtId="0" fontId="0" fillId="0" borderId="0" xfId="0" applyAlignment="1"/>
    <xf numFmtId="0" fontId="24" fillId="0" borderId="0" xfId="0" applyFont="1" applyFill="1" applyAlignment="1"/>
    <xf numFmtId="0" fontId="25" fillId="0" borderId="0" xfId="0" applyFont="1" applyFill="1" applyAlignment="1"/>
    <xf numFmtId="1" fontId="0" fillId="0" borderId="0" xfId="0" applyNumberFormat="1" applyAlignment="1">
      <alignment horizontal="center"/>
    </xf>
    <xf numFmtId="14" fontId="10" fillId="0" borderId="0" xfId="0" applyNumberFormat="1" applyFont="1" applyAlignment="1">
      <alignment horizontal="center"/>
    </xf>
    <xf numFmtId="167" fontId="10" fillId="4" borderId="0" xfId="0" applyNumberFormat="1" applyFont="1" applyFill="1" applyBorder="1" applyAlignment="1">
      <alignment horizontal="center"/>
    </xf>
    <xf numFmtId="166" fontId="10" fillId="0" borderId="0" xfId="0" applyNumberFormat="1" applyFont="1" applyFill="1" applyAlignment="1">
      <alignment horizontal="center"/>
    </xf>
    <xf numFmtId="0" fontId="13" fillId="3" borderId="0" xfId="0" applyFont="1" applyFill="1" applyAlignment="1">
      <alignment horizontal="center"/>
    </xf>
    <xf numFmtId="169" fontId="13" fillId="3" borderId="0" xfId="0" applyNumberFormat="1" applyFont="1" applyFill="1" applyAlignment="1">
      <alignment horizontal="center"/>
    </xf>
    <xf numFmtId="2" fontId="13" fillId="0" borderId="0" xfId="0" applyNumberFormat="1" applyFont="1" applyFill="1" applyAlignment="1">
      <alignment horizontal="center"/>
    </xf>
    <xf numFmtId="168" fontId="13" fillId="3" borderId="0" xfId="0" applyNumberFormat="1" applyFont="1" applyFill="1" applyAlignment="1">
      <alignment horizontal="center"/>
    </xf>
    <xf numFmtId="0" fontId="10" fillId="0" borderId="0" xfId="0" applyFont="1" applyFill="1" applyBorder="1" applyAlignment="1">
      <alignment horizontal="center"/>
    </xf>
    <xf numFmtId="164" fontId="10" fillId="0" borderId="0" xfId="0" applyNumberFormat="1" applyFont="1" applyFill="1" applyBorder="1" applyAlignment="1">
      <alignment horizontal="center"/>
    </xf>
    <xf numFmtId="2" fontId="10" fillId="0" borderId="0" xfId="0" applyNumberFormat="1" applyFont="1" applyFill="1" applyBorder="1" applyAlignment="1">
      <alignment horizontal="center"/>
    </xf>
    <xf numFmtId="0" fontId="10" fillId="10" borderId="0" xfId="0" applyFont="1" applyFill="1" applyBorder="1" applyAlignment="1">
      <alignment horizontal="center"/>
    </xf>
    <xf numFmtId="170" fontId="10" fillId="3" borderId="0" xfId="0" applyNumberFormat="1" applyFont="1" applyFill="1" applyAlignment="1">
      <alignment horizontal="center"/>
    </xf>
    <xf numFmtId="14" fontId="13" fillId="0" borderId="0" xfId="0" applyNumberFormat="1" applyFont="1" applyAlignment="1">
      <alignment horizontal="center"/>
    </xf>
    <xf numFmtId="168" fontId="13" fillId="0" borderId="0" xfId="0" applyNumberFormat="1" applyFont="1" applyFill="1" applyAlignment="1">
      <alignment horizontal="center"/>
    </xf>
    <xf numFmtId="0" fontId="0" fillId="0" borderId="0" xfId="0" applyAlignment="1">
      <alignment horizontal="center"/>
    </xf>
    <xf numFmtId="0" fontId="28" fillId="0" borderId="0" xfId="0" applyFont="1" applyFill="1" applyBorder="1" applyAlignment="1">
      <alignment horizontal="left" vertical="center"/>
    </xf>
    <xf numFmtId="15" fontId="28" fillId="0" borderId="0" xfId="0" applyNumberFormat="1" applyFont="1"/>
    <xf numFmtId="0" fontId="23" fillId="0" borderId="0" xfId="0" applyFont="1"/>
    <xf numFmtId="0" fontId="10" fillId="0" borderId="0" xfId="0" applyFont="1" applyAlignment="1">
      <alignment horizontal="center"/>
    </xf>
    <xf numFmtId="0" fontId="10" fillId="0" borderId="0" xfId="0" applyFont="1" applyAlignment="1">
      <alignment horizontal="center"/>
    </xf>
    <xf numFmtId="168" fontId="10" fillId="0" borderId="0" xfId="0" applyNumberFormat="1" applyFont="1" applyFill="1" applyAlignment="1">
      <alignment horizontal="center"/>
    </xf>
    <xf numFmtId="0" fontId="10" fillId="0" borderId="0" xfId="0" applyFont="1" applyAlignment="1">
      <alignment horizontal="center" wrapText="1"/>
    </xf>
    <xf numFmtId="166" fontId="10" fillId="5" borderId="0" xfId="0" applyNumberFormat="1" applyFont="1" applyFill="1" applyAlignment="1">
      <alignment horizontal="center"/>
    </xf>
    <xf numFmtId="170" fontId="10" fillId="4" borderId="0" xfId="0" applyNumberFormat="1" applyFont="1" applyFill="1" applyAlignment="1">
      <alignment horizontal="center"/>
    </xf>
    <xf numFmtId="170" fontId="10" fillId="0" borderId="0" xfId="0" applyNumberFormat="1" applyFont="1" applyFill="1" applyAlignment="1">
      <alignment horizontal="center"/>
    </xf>
    <xf numFmtId="170" fontId="10" fillId="8" borderId="0" xfId="0" applyNumberFormat="1" applyFont="1" applyFill="1" applyAlignment="1">
      <alignment horizontal="center"/>
    </xf>
    <xf numFmtId="165" fontId="10" fillId="5" borderId="0" xfId="0" applyNumberFormat="1" applyFont="1" applyFill="1" applyAlignment="1">
      <alignment horizontal="center"/>
    </xf>
    <xf numFmtId="171" fontId="10" fillId="3" borderId="0" xfId="0" applyNumberFormat="1" applyFont="1" applyFill="1" applyAlignment="1">
      <alignment horizontal="center"/>
    </xf>
    <xf numFmtId="169" fontId="10" fillId="3" borderId="0" xfId="0" applyNumberFormat="1" applyFont="1" applyFill="1" applyAlignment="1">
      <alignment horizontal="center"/>
    </xf>
    <xf numFmtId="165" fontId="10" fillId="0" borderId="0" xfId="0" applyNumberFormat="1" applyFont="1" applyFill="1" applyAlignment="1">
      <alignment horizontal="center"/>
    </xf>
    <xf numFmtId="165" fontId="10" fillId="0" borderId="0" xfId="0" applyNumberFormat="1" applyFont="1" applyAlignment="1">
      <alignment horizontal="center"/>
    </xf>
    <xf numFmtId="0" fontId="10" fillId="0" borderId="0" xfId="0" applyFont="1"/>
    <xf numFmtId="168" fontId="10" fillId="3" borderId="0" xfId="0" applyNumberFormat="1" applyFont="1" applyFill="1" applyBorder="1" applyAlignment="1">
      <alignment horizontal="center"/>
    </xf>
    <xf numFmtId="0" fontId="10" fillId="3" borderId="0" xfId="0" applyFont="1" applyFill="1" applyBorder="1" applyAlignment="1">
      <alignment horizontal="center"/>
    </xf>
    <xf numFmtId="0" fontId="10" fillId="0" borderId="0" xfId="0" applyFont="1" applyAlignment="1">
      <alignment horizontal="left"/>
    </xf>
    <xf numFmtId="0" fontId="10" fillId="0" borderId="0" xfId="0" applyFont="1" applyFill="1" applyAlignment="1">
      <alignment horizontal="left"/>
    </xf>
    <xf numFmtId="14" fontId="10" fillId="0" borderId="0" xfId="0" applyNumberFormat="1" applyFont="1" applyFill="1" applyAlignment="1">
      <alignment horizontal="center"/>
    </xf>
    <xf numFmtId="165" fontId="10" fillId="0" borderId="0" xfId="0" applyNumberFormat="1" applyFont="1" applyBorder="1" applyAlignment="1">
      <alignment horizontal="center"/>
    </xf>
    <xf numFmtId="1" fontId="10" fillId="0" borderId="0" xfId="0" applyNumberFormat="1" applyFont="1" applyBorder="1" applyAlignment="1">
      <alignment horizontal="center"/>
    </xf>
    <xf numFmtId="164" fontId="10" fillId="3" borderId="0" xfId="0" applyNumberFormat="1" applyFont="1" applyFill="1" applyBorder="1" applyAlignment="1">
      <alignment horizontal="center"/>
    </xf>
    <xf numFmtId="2" fontId="10" fillId="3" borderId="0" xfId="0" applyNumberFormat="1" applyFont="1" applyFill="1" applyBorder="1" applyAlignment="1">
      <alignment horizontal="center"/>
    </xf>
    <xf numFmtId="1" fontId="10" fillId="0" borderId="0" xfId="0" applyNumberFormat="1" applyFont="1" applyFill="1" applyBorder="1" applyAlignment="1">
      <alignment horizontal="center"/>
    </xf>
    <xf numFmtId="168" fontId="10" fillId="0" borderId="0" xfId="0" applyNumberFormat="1" applyFont="1" applyBorder="1" applyAlignment="1">
      <alignment horizontal="center"/>
    </xf>
    <xf numFmtId="165" fontId="10" fillId="5" borderId="0" xfId="0" applyNumberFormat="1" applyFont="1" applyFill="1" applyBorder="1" applyAlignment="1">
      <alignment horizontal="center"/>
    </xf>
    <xf numFmtId="167" fontId="10" fillId="11" borderId="0" xfId="0" applyNumberFormat="1" applyFont="1" applyFill="1" applyBorder="1" applyAlignment="1">
      <alignment horizontal="center"/>
    </xf>
    <xf numFmtId="0" fontId="8" fillId="0" borderId="0" xfId="0" applyFont="1" applyFill="1" applyAlignment="1">
      <alignment horizontal="center" vertical="center"/>
    </xf>
    <xf numFmtId="0" fontId="21" fillId="0" borderId="0" xfId="0" applyFont="1" applyFill="1" applyAlignment="1">
      <alignment horizontal="center" vertical="center"/>
    </xf>
    <xf numFmtId="0" fontId="7" fillId="0" borderId="3" xfId="0" applyFont="1" applyFill="1" applyBorder="1" applyAlignment="1">
      <alignment horizontal="center" vertical="center" wrapText="1"/>
    </xf>
    <xf numFmtId="3" fontId="8" fillId="0" borderId="3" xfId="1" applyNumberFormat="1" applyFont="1" applyFill="1" applyBorder="1" applyAlignment="1">
      <alignment horizontal="center" vertical="center"/>
    </xf>
    <xf numFmtId="173" fontId="8" fillId="0" borderId="3" xfId="0" applyNumberFormat="1" applyFont="1" applyFill="1" applyBorder="1" applyAlignment="1">
      <alignment horizontal="center" vertical="center"/>
    </xf>
    <xf numFmtId="0" fontId="8" fillId="0" borderId="3" xfId="2" applyFont="1" applyFill="1" applyBorder="1" applyAlignment="1">
      <alignment horizontal="center" vertical="center"/>
    </xf>
    <xf numFmtId="0" fontId="8" fillId="0" borderId="0" xfId="0" applyFont="1" applyFill="1" applyBorder="1" applyAlignment="1">
      <alignment horizontal="center" vertical="center"/>
    </xf>
    <xf numFmtId="164" fontId="8" fillId="0" borderId="0" xfId="0" applyNumberFormat="1" applyFont="1" applyFill="1" applyAlignment="1">
      <alignment horizontal="center" vertical="center"/>
    </xf>
    <xf numFmtId="0" fontId="8" fillId="8" borderId="3" xfId="0" applyFont="1" applyFill="1" applyBorder="1" applyAlignment="1">
      <alignment horizontal="center" vertical="center"/>
    </xf>
    <xf numFmtId="173" fontId="8" fillId="8" borderId="3" xfId="0" applyNumberFormat="1" applyFont="1" applyFill="1" applyBorder="1" applyAlignment="1">
      <alignment horizontal="center" vertical="center"/>
    </xf>
    <xf numFmtId="0" fontId="8" fillId="4" borderId="3" xfId="0" applyFont="1" applyFill="1" applyBorder="1" applyAlignment="1">
      <alignment horizontal="center" vertical="center"/>
    </xf>
    <xf numFmtId="173" fontId="8" fillId="4" borderId="3" xfId="0" applyNumberFormat="1" applyFont="1" applyFill="1" applyBorder="1" applyAlignment="1">
      <alignment horizontal="center" vertical="center"/>
    </xf>
    <xf numFmtId="3" fontId="22" fillId="5" borderId="3" xfId="0" applyNumberFormat="1" applyFont="1" applyFill="1" applyBorder="1" applyAlignment="1">
      <alignment horizontal="center" vertical="center"/>
    </xf>
    <xf numFmtId="4" fontId="22" fillId="5" borderId="3" xfId="0" applyNumberFormat="1" applyFont="1" applyFill="1" applyBorder="1" applyAlignment="1">
      <alignment horizontal="center" vertical="center"/>
    </xf>
    <xf numFmtId="1" fontId="21" fillId="0" borderId="0" xfId="1" applyNumberFormat="1" applyFont="1" applyFill="1" applyAlignment="1">
      <alignment horizontal="center"/>
    </xf>
    <xf numFmtId="1" fontId="21" fillId="0" borderId="0" xfId="0" applyNumberFormat="1" applyFont="1" applyFill="1" applyAlignment="1">
      <alignment horizontal="center"/>
    </xf>
    <xf numFmtId="0" fontId="0" fillId="0" borderId="0" xfId="0" applyFill="1" applyAlignment="1"/>
    <xf numFmtId="164" fontId="21" fillId="0" borderId="0" xfId="0" applyNumberFormat="1" applyFont="1" applyFill="1" applyAlignment="1">
      <alignment horizontal="center"/>
    </xf>
    <xf numFmtId="0" fontId="21" fillId="0" borderId="1" xfId="0" applyFont="1" applyBorder="1" applyAlignment="1">
      <alignment horizontal="center"/>
    </xf>
    <xf numFmtId="0" fontId="21" fillId="0" borderId="1" xfId="0" applyFont="1" applyFill="1" applyBorder="1" applyAlignment="1">
      <alignment horizontal="center"/>
    </xf>
    <xf numFmtId="0" fontId="21" fillId="0" borderId="0" xfId="0" applyFont="1" applyBorder="1" applyAlignment="1"/>
    <xf numFmtId="0" fontId="0" fillId="0" borderId="1" xfId="0" applyBorder="1" applyAlignment="1">
      <alignment horizontal="center"/>
    </xf>
    <xf numFmtId="0" fontId="19" fillId="0" borderId="0" xfId="0" applyFont="1" applyAlignment="1">
      <alignment horizontal="center"/>
    </xf>
    <xf numFmtId="0" fontId="12" fillId="0" borderId="0" xfId="0" applyFont="1" applyBorder="1" applyAlignment="1">
      <alignment vertical="center"/>
    </xf>
    <xf numFmtId="0" fontId="9" fillId="0" borderId="0" xfId="0" applyFont="1" applyBorder="1" applyAlignment="1">
      <alignment vertical="center"/>
    </xf>
    <xf numFmtId="0" fontId="29" fillId="0" borderId="0" xfId="0" applyFont="1" applyFill="1" applyBorder="1" applyAlignment="1">
      <alignment horizontal="center"/>
    </xf>
    <xf numFmtId="0" fontId="10" fillId="13" borderId="0" xfId="0" applyFont="1" applyFill="1" applyBorder="1" applyAlignment="1">
      <alignment horizontal="center"/>
    </xf>
    <xf numFmtId="1" fontId="10" fillId="13" borderId="0" xfId="0" applyNumberFormat="1" applyFont="1" applyFill="1" applyBorder="1" applyAlignment="1">
      <alignment horizontal="center"/>
    </xf>
    <xf numFmtId="165" fontId="33" fillId="13" borderId="0" xfId="0" applyNumberFormat="1" applyFont="1" applyFill="1" applyBorder="1" applyAlignment="1">
      <alignment horizontal="left"/>
    </xf>
    <xf numFmtId="0" fontId="10" fillId="11" borderId="0" xfId="0" applyFont="1" applyFill="1" applyBorder="1" applyAlignment="1">
      <alignment horizontal="center"/>
    </xf>
    <xf numFmtId="1" fontId="10" fillId="11" borderId="0" xfId="0" applyNumberFormat="1" applyFont="1" applyFill="1" applyBorder="1" applyAlignment="1">
      <alignment horizontal="center"/>
    </xf>
    <xf numFmtId="165" fontId="10" fillId="0" borderId="0" xfId="0" applyNumberFormat="1" applyFont="1" applyFill="1" applyBorder="1" applyAlignment="1">
      <alignment horizontal="center"/>
    </xf>
    <xf numFmtId="0" fontId="27" fillId="0" borderId="0" xfId="0" applyFont="1" applyBorder="1" applyAlignment="1">
      <alignment horizontal="left"/>
    </xf>
    <xf numFmtId="0" fontId="19" fillId="7" borderId="6" xfId="0" applyFont="1" applyFill="1" applyBorder="1" applyAlignment="1"/>
    <xf numFmtId="0" fontId="19" fillId="10" borderId="6" xfId="0" applyFont="1" applyFill="1" applyBorder="1" applyAlignment="1"/>
    <xf numFmtId="0" fontId="19" fillId="10" borderId="0" xfId="0" applyFont="1" applyFill="1" applyBorder="1" applyAlignment="1">
      <alignment horizontal="center"/>
    </xf>
    <xf numFmtId="0" fontId="34" fillId="13" borderId="0" xfId="0" applyFont="1" applyFill="1" applyBorder="1" applyAlignment="1">
      <alignment horizontal="center"/>
    </xf>
    <xf numFmtId="1" fontId="10" fillId="3" borderId="0" xfId="0" applyNumberFormat="1" applyFont="1" applyFill="1" applyBorder="1" applyAlignment="1">
      <alignment horizontal="center"/>
    </xf>
    <xf numFmtId="0" fontId="10" fillId="7" borderId="0" xfId="0" applyFont="1" applyFill="1" applyBorder="1" applyAlignment="1">
      <alignment horizontal="center"/>
    </xf>
    <xf numFmtId="1" fontId="34" fillId="13" borderId="0" xfId="0" applyNumberFormat="1" applyFont="1" applyFill="1" applyBorder="1" applyAlignment="1">
      <alignment horizontal="center"/>
    </xf>
    <xf numFmtId="165" fontId="14" fillId="10" borderId="0" xfId="0" applyNumberFormat="1" applyFont="1" applyFill="1" applyBorder="1" applyAlignment="1">
      <alignment horizontal="center"/>
    </xf>
    <xf numFmtId="165" fontId="14" fillId="11" borderId="0" xfId="0" applyNumberFormat="1" applyFont="1" applyFill="1" applyBorder="1" applyAlignment="1">
      <alignment horizontal="center"/>
    </xf>
    <xf numFmtId="165" fontId="14" fillId="3" borderId="0" xfId="0" applyNumberFormat="1" applyFont="1" applyFill="1" applyBorder="1" applyAlignment="1">
      <alignment horizontal="center"/>
    </xf>
    <xf numFmtId="165" fontId="14" fillId="5" borderId="0" xfId="0" applyNumberFormat="1" applyFont="1" applyFill="1" applyBorder="1" applyAlignment="1">
      <alignment horizontal="center"/>
    </xf>
    <xf numFmtId="0" fontId="29" fillId="0" borderId="0" xfId="0" applyFont="1" applyAlignment="1">
      <alignment horizontal="center"/>
    </xf>
    <xf numFmtId="165" fontId="36" fillId="17" borderId="0" xfId="0" applyNumberFormat="1" applyFont="1" applyFill="1" applyAlignment="1">
      <alignment horizontal="center"/>
    </xf>
    <xf numFmtId="166" fontId="36" fillId="17" borderId="0" xfId="0" applyNumberFormat="1" applyFont="1" applyFill="1" applyAlignment="1">
      <alignment horizontal="center"/>
    </xf>
    <xf numFmtId="169" fontId="10" fillId="14" borderId="0" xfId="0" applyNumberFormat="1" applyFont="1" applyFill="1" applyAlignment="1">
      <alignment horizontal="center"/>
    </xf>
    <xf numFmtId="172" fontId="36" fillId="17" borderId="0" xfId="1" applyNumberFormat="1" applyFont="1" applyFill="1" applyAlignment="1">
      <alignment horizontal="center"/>
    </xf>
    <xf numFmtId="167" fontId="10" fillId="13" borderId="0" xfId="0" applyNumberFormat="1" applyFont="1" applyFill="1" applyAlignment="1">
      <alignment horizontal="center"/>
    </xf>
    <xf numFmtId="0" fontId="10" fillId="0" borderId="7" xfId="0" applyFont="1" applyFill="1" applyBorder="1" applyAlignment="1">
      <alignment horizontal="center" wrapText="1"/>
    </xf>
    <xf numFmtId="0" fontId="10" fillId="0" borderId="0" xfId="0" applyFont="1" applyFill="1" applyAlignment="1">
      <alignment horizontal="center" wrapText="1"/>
    </xf>
    <xf numFmtId="0" fontId="37" fillId="17" borderId="0" xfId="0" applyFont="1" applyFill="1" applyAlignment="1">
      <alignment horizontal="center"/>
    </xf>
    <xf numFmtId="0" fontId="37" fillId="17" borderId="0" xfId="0" applyFont="1" applyFill="1"/>
    <xf numFmtId="1" fontId="37" fillId="17" borderId="0" xfId="0" applyNumberFormat="1" applyFont="1" applyFill="1" applyAlignment="1">
      <alignment horizontal="center"/>
    </xf>
    <xf numFmtId="165" fontId="14" fillId="0" borderId="0" xfId="0" applyNumberFormat="1" applyFont="1" applyFill="1" applyAlignment="1">
      <alignment horizontal="center"/>
    </xf>
    <xf numFmtId="165" fontId="14" fillId="5" borderId="0" xfId="0" applyNumberFormat="1" applyFont="1" applyFill="1" applyAlignment="1">
      <alignment horizontal="center"/>
    </xf>
    <xf numFmtId="165" fontId="15" fillId="5" borderId="0" xfId="0" applyNumberFormat="1" applyFont="1" applyFill="1" applyAlignment="1">
      <alignment horizontal="center"/>
    </xf>
    <xf numFmtId="165" fontId="29" fillId="5" borderId="0" xfId="0" applyNumberFormat="1" applyFont="1" applyFill="1" applyAlignment="1">
      <alignment horizontal="center"/>
    </xf>
    <xf numFmtId="0" fontId="36" fillId="17" borderId="0" xfId="0" applyFont="1" applyFill="1" applyAlignment="1">
      <alignment horizontal="center"/>
    </xf>
    <xf numFmtId="3" fontId="36" fillId="16" borderId="0" xfId="0" applyNumberFormat="1" applyFont="1" applyFill="1" applyAlignment="1">
      <alignment horizontal="center"/>
    </xf>
    <xf numFmtId="3" fontId="10" fillId="0" borderId="0" xfId="0" applyNumberFormat="1" applyFont="1" applyFill="1" applyAlignment="1">
      <alignment horizontal="center"/>
    </xf>
    <xf numFmtId="170" fontId="10" fillId="15" borderId="0" xfId="0" applyNumberFormat="1" applyFont="1" applyFill="1" applyAlignment="1">
      <alignment horizontal="center"/>
    </xf>
    <xf numFmtId="0" fontId="10" fillId="0" borderId="0" xfId="0" applyFont="1" applyAlignment="1">
      <alignment horizontal="center"/>
    </xf>
    <xf numFmtId="170" fontId="10" fillId="18" borderId="0" xfId="0" applyNumberFormat="1" applyFont="1" applyFill="1" applyAlignment="1">
      <alignment horizontal="center"/>
    </xf>
    <xf numFmtId="0" fontId="6" fillId="0" borderId="3" xfId="0" applyFont="1" applyFill="1" applyBorder="1" applyAlignment="1">
      <alignment horizontal="center" vertical="center" wrapText="1"/>
    </xf>
    <xf numFmtId="167" fontId="10" fillId="0" borderId="0" xfId="0" applyNumberFormat="1" applyFont="1" applyFill="1" applyBorder="1" applyAlignment="1">
      <alignment horizontal="center"/>
    </xf>
    <xf numFmtId="169" fontId="10" fillId="4" borderId="0" xfId="0" applyNumberFormat="1" applyFont="1" applyFill="1" applyBorder="1" applyAlignment="1">
      <alignment horizontal="center"/>
    </xf>
    <xf numFmtId="169" fontId="10" fillId="3" borderId="0" xfId="0" applyNumberFormat="1" applyFont="1" applyFill="1" applyBorder="1" applyAlignment="1">
      <alignment horizontal="center"/>
    </xf>
    <xf numFmtId="169" fontId="10" fillId="0" borderId="0" xfId="0" applyNumberFormat="1" applyFont="1" applyBorder="1" applyAlignment="1">
      <alignment horizontal="center"/>
    </xf>
    <xf numFmtId="169" fontId="10" fillId="11" borderId="0" xfId="0" applyNumberFormat="1" applyFont="1" applyFill="1" applyBorder="1" applyAlignment="1">
      <alignment horizontal="center"/>
    </xf>
    <xf numFmtId="0" fontId="10" fillId="0" borderId="0" xfId="0" applyFont="1" applyBorder="1" applyAlignment="1">
      <alignment horizontal="center" vertical="center"/>
    </xf>
    <xf numFmtId="0" fontId="10" fillId="0" borderId="0" xfId="0" applyFont="1" applyFill="1" applyAlignment="1">
      <alignment horizontal="center" vertical="center"/>
    </xf>
    <xf numFmtId="0" fontId="10" fillId="0" borderId="0" xfId="0" applyFont="1" applyAlignment="1">
      <alignment horizontal="center" vertical="center"/>
    </xf>
    <xf numFmtId="22" fontId="10" fillId="0" borderId="0" xfId="0" applyNumberFormat="1" applyFont="1" applyFill="1" applyAlignment="1">
      <alignment horizontal="center" vertical="center"/>
    </xf>
    <xf numFmtId="165" fontId="10" fillId="0" borderId="0" xfId="0" applyNumberFormat="1" applyFont="1" applyAlignment="1">
      <alignment horizontal="center" vertical="center"/>
    </xf>
    <xf numFmtId="165" fontId="10" fillId="0" borderId="0" xfId="0" applyNumberFormat="1" applyFont="1" applyBorder="1" applyAlignment="1">
      <alignment horizontal="center" vertical="center"/>
    </xf>
    <xf numFmtId="0" fontId="10" fillId="0" borderId="0" xfId="0" applyFont="1" applyFill="1" applyBorder="1" applyAlignment="1">
      <alignment horizontal="center" vertical="center"/>
    </xf>
    <xf numFmtId="2" fontId="10" fillId="0" borderId="0" xfId="0" applyNumberFormat="1" applyFont="1" applyFill="1" applyBorder="1" applyAlignment="1">
      <alignment horizontal="center" vertical="center"/>
    </xf>
    <xf numFmtId="0" fontId="29" fillId="0" borderId="0" xfId="0" applyFont="1" applyAlignment="1">
      <alignment horizontal="center" vertical="center"/>
    </xf>
    <xf numFmtId="14" fontId="10" fillId="0" borderId="0" xfId="0" applyNumberFormat="1" applyFont="1" applyBorder="1" applyAlignment="1">
      <alignment horizontal="center" vertical="center"/>
    </xf>
    <xf numFmtId="0" fontId="39" fillId="0" borderId="0" xfId="0" applyFont="1" applyFill="1" applyBorder="1" applyAlignment="1"/>
    <xf numFmtId="0" fontId="19" fillId="0" borderId="0" xfId="0" applyFont="1" applyFill="1" applyBorder="1" applyAlignment="1"/>
    <xf numFmtId="0" fontId="13" fillId="0" borderId="0" xfId="0" applyFont="1" applyFill="1" applyAlignment="1">
      <alignment horizontal="center"/>
    </xf>
    <xf numFmtId="165" fontId="14" fillId="0" borderId="0" xfId="0" applyNumberFormat="1" applyFont="1" applyFill="1" applyBorder="1" applyAlignment="1">
      <alignment horizontal="center"/>
    </xf>
    <xf numFmtId="168" fontId="10" fillId="0" borderId="0" xfId="0" applyNumberFormat="1" applyFont="1" applyFill="1" applyBorder="1" applyAlignment="1">
      <alignment horizontal="center"/>
    </xf>
    <xf numFmtId="0" fontId="0" fillId="5" borderId="0" xfId="0" applyFill="1"/>
    <xf numFmtId="0" fontId="0" fillId="0" borderId="0" xfId="0" applyAlignment="1">
      <alignment horizontal="center" vertical="center"/>
    </xf>
    <xf numFmtId="167" fontId="10" fillId="0" borderId="0" xfId="0" applyNumberFormat="1" applyFont="1" applyBorder="1" applyAlignment="1">
      <alignment horizontal="center" vertical="center"/>
    </xf>
    <xf numFmtId="0" fontId="10" fillId="19" borderId="0" xfId="0" applyFont="1" applyFill="1" applyBorder="1" applyAlignment="1">
      <alignment horizontal="center"/>
    </xf>
    <xf numFmtId="0" fontId="19" fillId="7" borderId="6" xfId="0" applyFont="1" applyFill="1" applyBorder="1" applyAlignment="1">
      <alignment horizontal="center" vertical="center"/>
    </xf>
    <xf numFmtId="166" fontId="10" fillId="0" borderId="0" xfId="0" applyNumberFormat="1" applyFont="1" applyAlignment="1">
      <alignment horizontal="center" vertical="center"/>
    </xf>
    <xf numFmtId="166" fontId="10" fillId="0" borderId="7" xfId="0" applyNumberFormat="1" applyFont="1" applyBorder="1" applyAlignment="1">
      <alignment horizontal="center" vertical="center"/>
    </xf>
    <xf numFmtId="0" fontId="10" fillId="0" borderId="7" xfId="0" applyFont="1" applyFill="1" applyBorder="1" applyAlignment="1">
      <alignment horizontal="center" vertical="center"/>
    </xf>
    <xf numFmtId="0" fontId="10" fillId="0" borderId="7" xfId="0" applyFont="1" applyBorder="1" applyAlignment="1">
      <alignment horizontal="center" vertical="center"/>
    </xf>
    <xf numFmtId="0" fontId="10" fillId="0" borderId="0" xfId="0" applyFont="1" applyAlignment="1">
      <alignment horizontal="center" vertical="center" wrapText="1"/>
    </xf>
    <xf numFmtId="1" fontId="10" fillId="0" borderId="0" xfId="0" applyNumberFormat="1" applyFont="1" applyFill="1" applyAlignment="1">
      <alignment horizontal="center" vertical="center"/>
    </xf>
    <xf numFmtId="169" fontId="10" fillId="0" borderId="0" xfId="0" applyNumberFormat="1" applyFont="1" applyFill="1" applyAlignment="1">
      <alignment horizontal="center" vertical="center"/>
    </xf>
    <xf numFmtId="167" fontId="10" fillId="0" borderId="0" xfId="0" applyNumberFormat="1" applyFont="1" applyFill="1" applyAlignment="1">
      <alignment horizontal="center" vertical="center"/>
    </xf>
    <xf numFmtId="167" fontId="10" fillId="4" borderId="0" xfId="0" applyNumberFormat="1" applyFont="1" applyFill="1" applyAlignment="1">
      <alignment horizontal="center" vertical="center"/>
    </xf>
    <xf numFmtId="0" fontId="10" fillId="5" borderId="0" xfId="0" applyFont="1" applyFill="1" applyAlignment="1">
      <alignment horizontal="center" vertical="center"/>
    </xf>
    <xf numFmtId="169" fontId="10" fillId="3" borderId="0" xfId="0" applyNumberFormat="1" applyFont="1" applyFill="1" applyAlignment="1">
      <alignment horizontal="center" vertical="center"/>
    </xf>
    <xf numFmtId="167" fontId="10" fillId="3" borderId="0" xfId="0" applyNumberFormat="1" applyFont="1" applyFill="1" applyAlignment="1">
      <alignment horizontal="center" vertical="center"/>
    </xf>
    <xf numFmtId="0" fontId="10" fillId="3" borderId="0" xfId="0" applyFont="1" applyFill="1" applyAlignment="1">
      <alignment horizontal="center" vertical="center"/>
    </xf>
    <xf numFmtId="168" fontId="10" fillId="10" borderId="0" xfId="0" applyNumberFormat="1" applyFont="1" applyFill="1" applyAlignment="1">
      <alignment horizontal="center" vertical="center"/>
    </xf>
    <xf numFmtId="169" fontId="10" fillId="0" borderId="0" xfId="0" applyNumberFormat="1" applyFont="1" applyAlignment="1">
      <alignment horizontal="center" vertical="center"/>
    </xf>
    <xf numFmtId="2" fontId="10" fillId="3" borderId="0" xfId="0" applyNumberFormat="1" applyFont="1" applyFill="1" applyAlignment="1">
      <alignment horizontal="center" vertical="center"/>
    </xf>
    <xf numFmtId="168" fontId="10" fillId="3" borderId="0" xfId="0" applyNumberFormat="1" applyFont="1" applyFill="1" applyAlignment="1">
      <alignment horizontal="center" vertical="center"/>
    </xf>
    <xf numFmtId="168" fontId="10" fillId="0" borderId="0" xfId="0" applyNumberFormat="1" applyFont="1" applyFill="1" applyAlignment="1">
      <alignment horizontal="center" vertical="center"/>
    </xf>
    <xf numFmtId="165" fontId="33" fillId="13" borderId="0" xfId="0" applyNumberFormat="1" applyFont="1" applyFill="1" applyBorder="1" applyAlignment="1">
      <alignment horizontal="center" vertical="center"/>
    </xf>
    <xf numFmtId="0" fontId="10" fillId="13" borderId="0" xfId="0" applyFont="1" applyFill="1" applyBorder="1" applyAlignment="1">
      <alignment horizontal="center" vertical="center"/>
    </xf>
    <xf numFmtId="0" fontId="34" fillId="13" borderId="0" xfId="0" applyFont="1" applyFill="1" applyBorder="1" applyAlignment="1">
      <alignment horizontal="center" vertical="center"/>
    </xf>
    <xf numFmtId="1" fontId="34" fillId="13" borderId="0" xfId="0" applyNumberFormat="1" applyFont="1" applyFill="1" applyBorder="1" applyAlignment="1">
      <alignment horizontal="center" vertical="center"/>
    </xf>
    <xf numFmtId="1" fontId="10" fillId="13" borderId="0" xfId="0" applyNumberFormat="1" applyFont="1" applyFill="1" applyBorder="1" applyAlignment="1">
      <alignment horizontal="center" vertical="center"/>
    </xf>
    <xf numFmtId="167" fontId="10" fillId="13" borderId="0" xfId="0" applyNumberFormat="1" applyFont="1" applyFill="1" applyAlignment="1">
      <alignment horizontal="center" vertical="center"/>
    </xf>
    <xf numFmtId="168" fontId="10" fillId="0" borderId="0" xfId="0" applyNumberFormat="1" applyFont="1" applyAlignment="1">
      <alignment horizontal="center" vertical="center"/>
    </xf>
    <xf numFmtId="0" fontId="10" fillId="0" borderId="7" xfId="0" applyFont="1" applyFill="1" applyBorder="1" applyAlignment="1">
      <alignment horizontal="center" vertical="center" wrapText="1"/>
    </xf>
    <xf numFmtId="1" fontId="10" fillId="0" borderId="0" xfId="0" applyNumberFormat="1" applyFont="1" applyFill="1" applyBorder="1" applyAlignment="1">
      <alignment horizontal="center" vertical="center"/>
    </xf>
    <xf numFmtId="165" fontId="14" fillId="5" borderId="0" xfId="0" applyNumberFormat="1" applyFont="1" applyFill="1" applyAlignment="1">
      <alignment horizontal="center" vertical="center"/>
    </xf>
    <xf numFmtId="170" fontId="10" fillId="3" borderId="0" xfId="0" applyNumberFormat="1" applyFont="1" applyFill="1" applyAlignment="1">
      <alignment horizontal="center" vertical="center"/>
    </xf>
    <xf numFmtId="165" fontId="10" fillId="5" borderId="0" xfId="0" applyNumberFormat="1" applyFont="1" applyFill="1" applyAlignment="1">
      <alignment horizontal="center" vertical="center"/>
    </xf>
    <xf numFmtId="1" fontId="10" fillId="0" borderId="0" xfId="0" applyNumberFormat="1" applyFont="1" applyAlignment="1">
      <alignment horizontal="center" vertical="center"/>
    </xf>
    <xf numFmtId="2" fontId="10" fillId="0" borderId="0" xfId="0" applyNumberFormat="1" applyFont="1" applyFill="1" applyAlignment="1">
      <alignment horizontal="center" vertical="center"/>
    </xf>
    <xf numFmtId="170" fontId="10" fillId="0" borderId="0" xfId="0" applyNumberFormat="1" applyFont="1" applyFill="1" applyAlignment="1">
      <alignment horizontal="center" vertical="center"/>
    </xf>
    <xf numFmtId="165" fontId="38" fillId="5" borderId="0" xfId="0" applyNumberFormat="1" applyFont="1" applyFill="1" applyAlignment="1">
      <alignment horizontal="center" vertical="center"/>
    </xf>
    <xf numFmtId="170" fontId="10" fillId="4" borderId="0" xfId="0" applyNumberFormat="1" applyFont="1" applyFill="1" applyAlignment="1">
      <alignment horizontal="center" vertical="center"/>
    </xf>
    <xf numFmtId="165" fontId="10" fillId="0" borderId="0" xfId="0" applyNumberFormat="1" applyFont="1" applyFill="1" applyAlignment="1">
      <alignment horizontal="center" vertical="center"/>
    </xf>
    <xf numFmtId="166" fontId="35" fillId="0" borderId="0" xfId="0" applyNumberFormat="1" applyFont="1" applyFill="1" applyAlignment="1">
      <alignment horizontal="center" vertical="center"/>
    </xf>
    <xf numFmtId="0" fontId="35" fillId="0" borderId="0" xfId="0" applyFont="1" applyFill="1" applyAlignment="1">
      <alignment horizontal="center" vertical="center"/>
    </xf>
    <xf numFmtId="1" fontId="35" fillId="0" borderId="0" xfId="0" applyNumberFormat="1" applyFont="1" applyFill="1" applyAlignment="1">
      <alignment horizontal="center" vertical="center"/>
    </xf>
    <xf numFmtId="2" fontId="35" fillId="0" borderId="0" xfId="0" applyNumberFormat="1" applyFont="1" applyFill="1" applyAlignment="1">
      <alignment horizontal="center" vertical="center"/>
    </xf>
    <xf numFmtId="170" fontId="35" fillId="0" borderId="0" xfId="0" applyNumberFormat="1" applyFont="1" applyFill="1" applyAlignment="1">
      <alignment horizontal="center" vertical="center"/>
    </xf>
    <xf numFmtId="172" fontId="37" fillId="17" borderId="0" xfId="0" applyNumberFormat="1" applyFont="1" applyFill="1" applyAlignment="1">
      <alignment horizontal="center" vertical="center"/>
    </xf>
    <xf numFmtId="0" fontId="10" fillId="4" borderId="0" xfId="0" applyFont="1" applyFill="1" applyBorder="1" applyAlignment="1">
      <alignment horizontal="center"/>
    </xf>
    <xf numFmtId="170" fontId="10" fillId="7" borderId="0" xfId="0" applyNumberFormat="1" applyFont="1" applyFill="1" applyBorder="1" applyAlignment="1">
      <alignment horizontal="center"/>
    </xf>
    <xf numFmtId="0" fontId="13" fillId="0" borderId="0" xfId="0" applyFont="1" applyAlignment="1">
      <alignment horizontal="center" vertical="center" wrapText="1"/>
    </xf>
    <xf numFmtId="0" fontId="13" fillId="0" borderId="0" xfId="0" applyFont="1" applyAlignment="1">
      <alignment horizontal="center"/>
    </xf>
    <xf numFmtId="0" fontId="10" fillId="0" borderId="0" xfId="0" applyFont="1" applyAlignment="1">
      <alignment horizontal="center"/>
    </xf>
    <xf numFmtId="0" fontId="10" fillId="12" borderId="0" xfId="0" applyFont="1" applyFill="1" applyBorder="1" applyAlignment="1">
      <alignment horizontal="center"/>
    </xf>
    <xf numFmtId="1" fontId="10" fillId="12" borderId="0" xfId="0" applyNumberFormat="1" applyFont="1" applyFill="1" applyBorder="1" applyAlignment="1">
      <alignment horizontal="center"/>
    </xf>
    <xf numFmtId="164" fontId="10" fillId="12" borderId="0" xfId="0" applyNumberFormat="1" applyFont="1" applyFill="1" applyBorder="1" applyAlignment="1">
      <alignment horizontal="center"/>
    </xf>
    <xf numFmtId="170" fontId="10" fillId="12" borderId="0" xfId="0" applyNumberFormat="1" applyFont="1" applyFill="1" applyBorder="1" applyAlignment="1">
      <alignment horizontal="center"/>
    </xf>
    <xf numFmtId="0" fontId="15" fillId="12" borderId="0" xfId="0" applyFont="1" applyFill="1" applyBorder="1" applyAlignment="1">
      <alignment horizontal="center"/>
    </xf>
    <xf numFmtId="0" fontId="29" fillId="12" borderId="0" xfId="0" applyFont="1" applyFill="1" applyBorder="1" applyAlignment="1">
      <alignment horizontal="right"/>
    </xf>
    <xf numFmtId="0" fontId="18" fillId="0" borderId="4" xfId="0" applyFont="1" applyBorder="1" applyAlignment="1">
      <alignment horizontal="center" vertical="center"/>
    </xf>
    <xf numFmtId="0" fontId="18" fillId="0" borderId="4" xfId="0" applyFont="1" applyFill="1" applyBorder="1" applyAlignment="1">
      <alignment horizontal="center" vertical="center"/>
    </xf>
    <xf numFmtId="3" fontId="18" fillId="2" borderId="4" xfId="0" applyNumberFormat="1" applyFont="1" applyFill="1" applyBorder="1" applyAlignment="1">
      <alignment horizontal="center" vertical="center"/>
    </xf>
    <xf numFmtId="0" fontId="19" fillId="0" borderId="0" xfId="0" applyFont="1" applyAlignment="1">
      <alignment horizontal="center" vertical="center"/>
    </xf>
    <xf numFmtId="167" fontId="10" fillId="21" borderId="0" xfId="0" applyNumberFormat="1" applyFont="1" applyFill="1" applyAlignment="1">
      <alignment horizontal="center"/>
    </xf>
    <xf numFmtId="168" fontId="10" fillId="21" borderId="0" xfId="0" applyNumberFormat="1" applyFont="1" applyFill="1" applyAlignment="1">
      <alignment horizontal="center"/>
    </xf>
    <xf numFmtId="169" fontId="10" fillId="19" borderId="0" xfId="0" applyNumberFormat="1" applyFont="1" applyFill="1" applyBorder="1" applyAlignment="1">
      <alignment horizontal="center"/>
    </xf>
    <xf numFmtId="0" fontId="40" fillId="16" borderId="0" xfId="0" applyFont="1" applyFill="1" applyAlignment="1">
      <alignment horizontal="center"/>
    </xf>
    <xf numFmtId="0" fontId="40" fillId="16" borderId="0" xfId="0" applyFont="1" applyFill="1"/>
    <xf numFmtId="2" fontId="37" fillId="16" borderId="0" xfId="0" applyNumberFormat="1" applyFont="1" applyFill="1" applyAlignment="1">
      <alignment horizontal="center"/>
    </xf>
    <xf numFmtId="164" fontId="37" fillId="16" borderId="0" xfId="0" applyNumberFormat="1" applyFont="1" applyFill="1" applyAlignment="1">
      <alignment horizontal="center"/>
    </xf>
    <xf numFmtId="0" fontId="10" fillId="0" borderId="0" xfId="0" applyFont="1" applyAlignment="1">
      <alignment horizontal="left" vertical="center"/>
    </xf>
    <xf numFmtId="0" fontId="10" fillId="0" borderId="0" xfId="0" applyFont="1" applyAlignment="1">
      <alignment horizontal="center"/>
    </xf>
    <xf numFmtId="0" fontId="13" fillId="0" borderId="0" xfId="0" applyFont="1" applyAlignment="1">
      <alignment horizontal="center"/>
    </xf>
    <xf numFmtId="0" fontId="10" fillId="0" borderId="0" xfId="0" applyFont="1" applyAlignment="1">
      <alignment horizontal="center"/>
    </xf>
    <xf numFmtId="3" fontId="13" fillId="0" borderId="0" xfId="0" applyNumberFormat="1" applyFont="1" applyAlignment="1">
      <alignment horizontal="center"/>
    </xf>
    <xf numFmtId="169" fontId="13" fillId="0" borderId="0" xfId="0" applyNumberFormat="1" applyFont="1" applyFill="1" applyAlignment="1">
      <alignment horizontal="center"/>
    </xf>
    <xf numFmtId="166" fontId="13" fillId="0" borderId="0" xfId="0" applyNumberFormat="1" applyFont="1" applyFill="1" applyAlignment="1">
      <alignment horizontal="center"/>
    </xf>
    <xf numFmtId="0" fontId="5" fillId="0" borderId="0" xfId="0" applyFont="1" applyFill="1" applyAlignment="1">
      <alignment horizontal="center"/>
    </xf>
    <xf numFmtId="0" fontId="5" fillId="0" borderId="0" xfId="0" applyFont="1" applyAlignment="1">
      <alignment horizontal="center"/>
    </xf>
    <xf numFmtId="1" fontId="5" fillId="0" borderId="0" xfId="0" applyNumberFormat="1" applyFont="1" applyFill="1" applyAlignment="1">
      <alignment horizontal="center"/>
    </xf>
    <xf numFmtId="171" fontId="13" fillId="3" borderId="0" xfId="0" applyNumberFormat="1" applyFont="1" applyFill="1" applyAlignment="1">
      <alignment horizontal="center"/>
    </xf>
    <xf numFmtId="170" fontId="13" fillId="0" borderId="0" xfId="0" applyNumberFormat="1" applyFont="1" applyFill="1" applyAlignment="1">
      <alignment horizontal="center"/>
    </xf>
    <xf numFmtId="170" fontId="13" fillId="3" borderId="0" xfId="0" applyNumberFormat="1" applyFont="1" applyFill="1" applyAlignment="1">
      <alignment horizontal="center"/>
    </xf>
    <xf numFmtId="0" fontId="41" fillId="0" borderId="0" xfId="0" applyFont="1" applyFill="1" applyAlignment="1">
      <alignment horizontal="center"/>
    </xf>
    <xf numFmtId="14" fontId="13" fillId="0" borderId="0" xfId="0" applyNumberFormat="1" applyFont="1" applyFill="1" applyAlignment="1">
      <alignment horizontal="center"/>
    </xf>
    <xf numFmtId="3" fontId="13" fillId="0" borderId="0" xfId="0" applyNumberFormat="1" applyFont="1" applyFill="1" applyAlignment="1">
      <alignment horizontal="center"/>
    </xf>
    <xf numFmtId="3" fontId="21" fillId="0" borderId="0" xfId="0" applyNumberFormat="1" applyFont="1" applyAlignment="1">
      <alignment horizontal="center"/>
    </xf>
    <xf numFmtId="3" fontId="21" fillId="0" borderId="0" xfId="0" applyNumberFormat="1" applyFont="1" applyFill="1" applyAlignment="1">
      <alignment horizontal="center"/>
    </xf>
    <xf numFmtId="164" fontId="13" fillId="0" borderId="0" xfId="0" applyNumberFormat="1" applyFont="1" applyFill="1" applyAlignment="1">
      <alignment horizontal="center"/>
    </xf>
    <xf numFmtId="3" fontId="18" fillId="3" borderId="4" xfId="0" applyNumberFormat="1" applyFont="1" applyFill="1" applyBorder="1" applyAlignment="1">
      <alignment horizontal="center" vertical="center"/>
    </xf>
    <xf numFmtId="0" fontId="35" fillId="0" borderId="0" xfId="0" applyFont="1" applyFill="1" applyAlignment="1">
      <alignment horizontal="center"/>
    </xf>
    <xf numFmtId="165" fontId="13" fillId="5" borderId="0" xfId="0" applyNumberFormat="1" applyFont="1" applyFill="1" applyAlignment="1">
      <alignment horizontal="center"/>
    </xf>
    <xf numFmtId="165" fontId="10" fillId="14" borderId="0" xfId="0" applyNumberFormat="1" applyFont="1" applyFill="1" applyAlignment="1">
      <alignment horizontal="center"/>
    </xf>
    <xf numFmtId="0" fontId="30" fillId="0" borderId="0" xfId="0" applyFont="1" applyAlignment="1">
      <alignment horizontal="center"/>
    </xf>
    <xf numFmtId="167" fontId="13" fillId="0" borderId="0" xfId="0" applyNumberFormat="1" applyFont="1" applyFill="1" applyAlignment="1">
      <alignment horizontal="center"/>
    </xf>
    <xf numFmtId="167" fontId="10" fillId="0" borderId="0" xfId="0" applyNumberFormat="1" applyFont="1" applyAlignment="1">
      <alignment horizontal="center"/>
    </xf>
    <xf numFmtId="165" fontId="13" fillId="0" borderId="0" xfId="0" applyNumberFormat="1" applyFont="1" applyAlignment="1">
      <alignment horizontal="center"/>
    </xf>
    <xf numFmtId="165" fontId="13" fillId="0" borderId="0" xfId="0" applyNumberFormat="1" applyFont="1" applyFill="1" applyAlignment="1">
      <alignment horizontal="center"/>
    </xf>
    <xf numFmtId="1" fontId="18" fillId="0" borderId="4" xfId="0" applyNumberFormat="1" applyFont="1" applyBorder="1" applyAlignment="1">
      <alignment horizontal="center" vertical="center"/>
    </xf>
    <xf numFmtId="164" fontId="18" fillId="0" borderId="4" xfId="0" applyNumberFormat="1" applyFont="1" applyBorder="1" applyAlignment="1">
      <alignment horizontal="center" vertical="center"/>
    </xf>
    <xf numFmtId="3" fontId="18" fillId="0" borderId="4" xfId="0" applyNumberFormat="1" applyFont="1" applyBorder="1" applyAlignment="1">
      <alignment horizontal="center" vertical="center"/>
    </xf>
    <xf numFmtId="172" fontId="18" fillId="0" borderId="4" xfId="0" applyNumberFormat="1" applyFont="1" applyBorder="1" applyAlignment="1">
      <alignment horizontal="center" vertical="center"/>
    </xf>
    <xf numFmtId="37" fontId="18" fillId="0" borderId="4" xfId="1" applyNumberFormat="1" applyFont="1" applyFill="1" applyBorder="1" applyAlignment="1">
      <alignment horizontal="center" vertical="center"/>
    </xf>
    <xf numFmtId="164" fontId="18" fillId="0" borderId="4" xfId="0" applyNumberFormat="1" applyFont="1" applyFill="1" applyBorder="1" applyAlignment="1">
      <alignment horizontal="center" vertical="center"/>
    </xf>
    <xf numFmtId="3" fontId="18" fillId="0" borderId="4" xfId="0" applyNumberFormat="1" applyFont="1" applyFill="1" applyBorder="1" applyAlignment="1">
      <alignment horizontal="center" vertical="center"/>
    </xf>
    <xf numFmtId="1" fontId="18" fillId="0" borderId="4" xfId="0" applyNumberFormat="1" applyFont="1" applyFill="1" applyBorder="1" applyAlignment="1">
      <alignment horizontal="center" vertical="center"/>
    </xf>
    <xf numFmtId="172" fontId="18" fillId="0" borderId="4" xfId="0" applyNumberFormat="1" applyFont="1" applyFill="1" applyBorder="1" applyAlignment="1">
      <alignment horizontal="center" vertical="center"/>
    </xf>
    <xf numFmtId="37" fontId="18" fillId="0" borderId="4" xfId="1" applyNumberFormat="1" applyFont="1" applyBorder="1" applyAlignment="1">
      <alignment horizontal="center" vertical="center"/>
    </xf>
    <xf numFmtId="0" fontId="13" fillId="0" borderId="4" xfId="0" applyFont="1" applyFill="1" applyBorder="1" applyAlignment="1">
      <alignment horizontal="center" vertical="center"/>
    </xf>
    <xf numFmtId="0" fontId="16" fillId="0" borderId="5" xfId="0" applyFont="1" applyBorder="1" applyAlignment="1">
      <alignment horizontal="center" vertical="center"/>
    </xf>
    <xf numFmtId="0" fontId="16" fillId="2" borderId="5" xfId="0" applyFont="1" applyFill="1" applyBorder="1" applyAlignment="1">
      <alignment horizontal="center" vertical="center" wrapText="1"/>
    </xf>
    <xf numFmtId="0" fontId="15" fillId="0" borderId="5" xfId="0" applyFont="1" applyBorder="1" applyAlignment="1">
      <alignment horizontal="center"/>
    </xf>
    <xf numFmtId="0" fontId="18" fillId="0" borderId="10" xfId="0" applyFont="1" applyBorder="1" applyAlignment="1">
      <alignment horizontal="center" vertical="center"/>
    </xf>
    <xf numFmtId="3" fontId="18" fillId="2" borderId="10" xfId="0" applyNumberFormat="1" applyFont="1" applyFill="1" applyBorder="1" applyAlignment="1">
      <alignment horizontal="center" vertical="center"/>
    </xf>
    <xf numFmtId="172" fontId="18" fillId="2" borderId="10" xfId="0" applyNumberFormat="1" applyFont="1" applyFill="1" applyBorder="1" applyAlignment="1">
      <alignment horizontal="center" vertical="center"/>
    </xf>
    <xf numFmtId="1" fontId="18" fillId="0" borderId="10" xfId="0" applyNumberFormat="1" applyFont="1" applyBorder="1" applyAlignment="1">
      <alignment horizontal="center" vertical="center"/>
    </xf>
    <xf numFmtId="164" fontId="18" fillId="0" borderId="10" xfId="0" applyNumberFormat="1" applyFont="1" applyBorder="1" applyAlignment="1">
      <alignment horizontal="center" vertical="center"/>
    </xf>
    <xf numFmtId="3" fontId="18" fillId="0" borderId="10" xfId="0" applyNumberFormat="1" applyFont="1" applyBorder="1" applyAlignment="1">
      <alignment horizontal="center" vertical="center"/>
    </xf>
    <xf numFmtId="172" fontId="18" fillId="0" borderId="10" xfId="0" applyNumberFormat="1" applyFont="1" applyBorder="1" applyAlignment="1">
      <alignment horizontal="center" vertical="center"/>
    </xf>
    <xf numFmtId="0" fontId="4" fillId="0" borderId="0" xfId="0" applyFont="1" applyAlignment="1">
      <alignment horizontal="left" vertical="center"/>
    </xf>
    <xf numFmtId="0" fontId="15" fillId="0" borderId="11" xfId="0" applyFont="1" applyFill="1" applyBorder="1" applyAlignment="1">
      <alignment horizontal="center"/>
    </xf>
    <xf numFmtId="168" fontId="0" fillId="0" borderId="0" xfId="0" applyNumberFormat="1"/>
    <xf numFmtId="168" fontId="10" fillId="4" borderId="0" xfId="0" applyNumberFormat="1" applyFont="1" applyFill="1" applyAlignment="1">
      <alignment horizontal="center" vertical="center"/>
    </xf>
    <xf numFmtId="1" fontId="10" fillId="3" borderId="0" xfId="0" applyNumberFormat="1" applyFont="1" applyFill="1" applyAlignment="1">
      <alignment horizontal="center" vertical="center"/>
    </xf>
    <xf numFmtId="0" fontId="10" fillId="0" borderId="0" xfId="0" applyFont="1" applyFill="1" applyBorder="1" applyAlignment="1">
      <alignment horizontal="center" wrapText="1"/>
    </xf>
    <xf numFmtId="172" fontId="37" fillId="16" borderId="0" xfId="0" applyNumberFormat="1" applyFont="1" applyFill="1" applyAlignment="1">
      <alignment horizontal="center"/>
    </xf>
    <xf numFmtId="1" fontId="37" fillId="16" borderId="0" xfId="0" applyNumberFormat="1" applyFont="1" applyFill="1" applyAlignment="1">
      <alignment horizontal="center"/>
    </xf>
    <xf numFmtId="0" fontId="19" fillId="0" borderId="6" xfId="0" applyFont="1" applyFill="1" applyBorder="1" applyAlignment="1">
      <alignment horizontal="center"/>
    </xf>
    <xf numFmtId="165" fontId="15" fillId="0" borderId="0" xfId="0" applyNumberFormat="1" applyFont="1" applyFill="1" applyAlignment="1">
      <alignment horizontal="center" vertical="center"/>
    </xf>
    <xf numFmtId="0" fontId="19" fillId="0" borderId="0" xfId="0" applyFont="1" applyFill="1" applyBorder="1" applyAlignment="1">
      <alignment horizontal="center" vertical="center"/>
    </xf>
    <xf numFmtId="0" fontId="10" fillId="0" borderId="0" xfId="0" applyFont="1" applyFill="1" applyAlignment="1">
      <alignment horizontal="left" vertical="center"/>
    </xf>
    <xf numFmtId="22" fontId="10" fillId="5" borderId="0" xfId="0" applyNumberFormat="1" applyFont="1" applyFill="1" applyAlignment="1">
      <alignment horizontal="center"/>
    </xf>
    <xf numFmtId="14" fontId="10" fillId="0" borderId="0" xfId="0" applyNumberFormat="1" applyFont="1" applyFill="1" applyBorder="1" applyAlignment="1">
      <alignment horizontal="center" vertical="center"/>
    </xf>
    <xf numFmtId="166" fontId="10" fillId="0" borderId="0" xfId="0" applyNumberFormat="1" applyFont="1" applyFill="1" applyAlignment="1">
      <alignment horizontal="center" wrapText="1"/>
    </xf>
    <xf numFmtId="0" fontId="19" fillId="10" borderId="0" xfId="0" applyFont="1" applyFill="1" applyBorder="1" applyAlignment="1">
      <alignment horizontal="center"/>
    </xf>
    <xf numFmtId="167" fontId="10" fillId="22" borderId="0" xfId="0" applyNumberFormat="1" applyFont="1" applyFill="1" applyAlignment="1">
      <alignment horizontal="center"/>
    </xf>
    <xf numFmtId="2" fontId="10" fillId="22" borderId="0" xfId="0" applyNumberFormat="1" applyFont="1" applyFill="1" applyAlignment="1">
      <alignment horizontal="center"/>
    </xf>
    <xf numFmtId="170" fontId="10" fillId="22" borderId="0" xfId="0" applyNumberFormat="1" applyFont="1" applyFill="1" applyAlignment="1">
      <alignment horizontal="center"/>
    </xf>
    <xf numFmtId="3" fontId="37" fillId="16" borderId="0" xfId="0" applyNumberFormat="1" applyFont="1" applyFill="1" applyAlignment="1">
      <alignment horizontal="center"/>
    </xf>
    <xf numFmtId="164" fontId="10" fillId="0" borderId="0" xfId="0" applyNumberFormat="1" applyFont="1" applyFill="1" applyBorder="1" applyAlignment="1">
      <alignment horizontal="center" wrapText="1"/>
    </xf>
    <xf numFmtId="167" fontId="10" fillId="8" borderId="0" xfId="0" applyNumberFormat="1" applyFont="1" applyFill="1" applyAlignment="1">
      <alignment horizontal="center"/>
    </xf>
    <xf numFmtId="169" fontId="10" fillId="8" borderId="0" xfId="0" applyNumberFormat="1" applyFont="1" applyFill="1" applyAlignment="1">
      <alignment horizontal="center"/>
    </xf>
    <xf numFmtId="1" fontId="10" fillId="0" borderId="0" xfId="0" applyNumberFormat="1" applyFont="1" applyFill="1" applyBorder="1" applyAlignment="1">
      <alignment horizontal="center" wrapText="1"/>
    </xf>
    <xf numFmtId="1" fontId="10" fillId="3" borderId="0" xfId="0" applyNumberFormat="1" applyFont="1" applyFill="1" applyAlignment="1">
      <alignment horizontal="center"/>
    </xf>
    <xf numFmtId="3" fontId="43" fillId="3" borderId="4" xfId="0" applyNumberFormat="1" applyFont="1" applyFill="1" applyBorder="1" applyAlignment="1">
      <alignment horizontal="center" vertical="center"/>
    </xf>
    <xf numFmtId="0" fontId="42" fillId="0" borderId="0" xfId="0" applyFont="1" applyAlignment="1">
      <alignment horizontal="center" vertical="center"/>
    </xf>
    <xf numFmtId="0" fontId="16" fillId="0" borderId="5" xfId="0" applyFont="1" applyBorder="1" applyAlignment="1">
      <alignment horizontal="center" vertical="center" wrapText="1"/>
    </xf>
    <xf numFmtId="171" fontId="10" fillId="0" borderId="0" xfId="0" applyNumberFormat="1" applyFont="1" applyAlignment="1">
      <alignment horizontal="center"/>
    </xf>
    <xf numFmtId="0" fontId="12" fillId="0" borderId="0" xfId="0" applyFont="1" applyFill="1" applyBorder="1" applyAlignment="1">
      <alignment horizontal="center"/>
    </xf>
    <xf numFmtId="168" fontId="10" fillId="4" borderId="0" xfId="0" applyNumberFormat="1" applyFont="1" applyFill="1" applyAlignment="1">
      <alignment horizontal="center"/>
    </xf>
    <xf numFmtId="2" fontId="10" fillId="4" borderId="0" xfId="0" applyNumberFormat="1" applyFont="1" applyFill="1" applyAlignment="1">
      <alignment horizontal="center"/>
    </xf>
    <xf numFmtId="164" fontId="10" fillId="0" borderId="0" xfId="0" applyNumberFormat="1" applyFont="1" applyFill="1" applyAlignment="1">
      <alignment horizontal="center" wrapText="1"/>
    </xf>
    <xf numFmtId="0" fontId="41" fillId="0" borderId="0" xfId="0" applyFont="1" applyFill="1" applyAlignment="1">
      <alignment horizontal="center" wrapText="1"/>
    </xf>
    <xf numFmtId="0" fontId="18" fillId="7" borderId="4" xfId="0" applyFont="1" applyFill="1" applyBorder="1" applyAlignment="1">
      <alignment horizontal="center" vertical="center"/>
    </xf>
    <xf numFmtId="3" fontId="18" fillId="7" borderId="4" xfId="0" applyNumberFormat="1" applyFont="1" applyFill="1" applyBorder="1" applyAlignment="1">
      <alignment horizontal="center" vertical="center"/>
    </xf>
    <xf numFmtId="3" fontId="44" fillId="7" borderId="4" xfId="0" applyNumberFormat="1" applyFont="1" applyFill="1" applyBorder="1" applyAlignment="1">
      <alignment horizontal="center" vertical="center"/>
    </xf>
    <xf numFmtId="3" fontId="45" fillId="7" borderId="4" xfId="0" applyNumberFormat="1" applyFont="1" applyFill="1" applyBorder="1" applyAlignment="1">
      <alignment horizontal="center" vertical="center"/>
    </xf>
    <xf numFmtId="164" fontId="18" fillId="7" borderId="4" xfId="0" applyNumberFormat="1" applyFont="1" applyFill="1" applyBorder="1" applyAlignment="1">
      <alignment horizontal="center" vertical="center"/>
    </xf>
    <xf numFmtId="172" fontId="18" fillId="7" borderId="4" xfId="0" applyNumberFormat="1" applyFont="1" applyFill="1" applyBorder="1" applyAlignment="1">
      <alignment horizontal="center" vertical="center"/>
    </xf>
    <xf numFmtId="1" fontId="10" fillId="10" borderId="0" xfId="0" applyNumberFormat="1" applyFont="1" applyFill="1" applyAlignment="1">
      <alignment horizontal="center" vertical="center"/>
    </xf>
    <xf numFmtId="2" fontId="10" fillId="10" borderId="0" xfId="0" applyNumberFormat="1" applyFont="1" applyFill="1" applyAlignment="1">
      <alignment horizontal="center" vertical="center"/>
    </xf>
    <xf numFmtId="164" fontId="10" fillId="3" borderId="0" xfId="0" applyNumberFormat="1" applyFont="1" applyFill="1" applyAlignment="1">
      <alignment horizontal="center"/>
    </xf>
    <xf numFmtId="164" fontId="10" fillId="23" borderId="0" xfId="0" applyNumberFormat="1" applyFont="1" applyFill="1" applyAlignment="1">
      <alignment horizontal="center"/>
    </xf>
    <xf numFmtId="167" fontId="10" fillId="23" borderId="0" xfId="0" applyNumberFormat="1" applyFont="1" applyFill="1" applyAlignment="1">
      <alignment horizontal="center"/>
    </xf>
    <xf numFmtId="169" fontId="10" fillId="23" borderId="0" xfId="0" applyNumberFormat="1" applyFont="1" applyFill="1" applyAlignment="1">
      <alignment horizontal="center"/>
    </xf>
    <xf numFmtId="165" fontId="10" fillId="8" borderId="0" xfId="0" applyNumberFormat="1" applyFont="1" applyFill="1" applyAlignment="1">
      <alignment horizontal="center"/>
    </xf>
    <xf numFmtId="164" fontId="10" fillId="8" borderId="0" xfId="0" applyNumberFormat="1" applyFont="1" applyFill="1" applyAlignment="1">
      <alignment horizontal="center"/>
    </xf>
    <xf numFmtId="22" fontId="10" fillId="5" borderId="0" xfId="0" applyNumberFormat="1" applyFont="1" applyFill="1" applyAlignment="1">
      <alignment horizontal="center" vertical="center"/>
    </xf>
    <xf numFmtId="165" fontId="15" fillId="0" borderId="0" xfId="0" applyNumberFormat="1" applyFont="1" applyFill="1" applyAlignment="1">
      <alignment horizontal="center"/>
    </xf>
    <xf numFmtId="0" fontId="19" fillId="7" borderId="6" xfId="0" applyFont="1" applyFill="1" applyBorder="1" applyAlignment="1">
      <alignment horizontal="center"/>
    </xf>
    <xf numFmtId="2" fontId="10" fillId="10" borderId="0" xfId="0" applyNumberFormat="1" applyFont="1" applyFill="1" applyAlignment="1">
      <alignment horizontal="center"/>
    </xf>
    <xf numFmtId="169" fontId="10" fillId="10" borderId="0" xfId="0" applyNumberFormat="1" applyFont="1" applyFill="1" applyAlignment="1">
      <alignment horizontal="center"/>
    </xf>
    <xf numFmtId="166" fontId="13" fillId="5" borderId="0" xfId="0" applyNumberFormat="1" applyFont="1" applyFill="1" applyAlignment="1">
      <alignment horizontal="center"/>
    </xf>
    <xf numFmtId="170" fontId="30" fillId="3" borderId="0" xfId="0" applyNumberFormat="1" applyFont="1" applyFill="1" applyAlignment="1">
      <alignment horizontal="center"/>
    </xf>
    <xf numFmtId="22" fontId="10" fillId="0" borderId="0" xfId="0" applyNumberFormat="1" applyFont="1" applyFill="1" applyAlignment="1">
      <alignment horizontal="center"/>
    </xf>
    <xf numFmtId="170" fontId="10" fillId="14" borderId="0" xfId="0" applyNumberFormat="1" applyFont="1" applyFill="1" applyAlignment="1">
      <alignment horizontal="center"/>
    </xf>
    <xf numFmtId="170" fontId="30" fillId="14" borderId="0" xfId="0" applyNumberFormat="1" applyFont="1" applyFill="1" applyAlignment="1">
      <alignment horizontal="center"/>
    </xf>
    <xf numFmtId="170" fontId="10" fillId="20" borderId="0" xfId="0" applyNumberFormat="1" applyFont="1" applyFill="1" applyAlignment="1">
      <alignment horizontal="center"/>
    </xf>
    <xf numFmtId="170" fontId="30" fillId="20" borderId="0" xfId="0" applyNumberFormat="1" applyFont="1" applyFill="1" applyAlignment="1">
      <alignment horizontal="center"/>
    </xf>
    <xf numFmtId="171" fontId="10" fillId="0" borderId="0" xfId="0" applyNumberFormat="1" applyFont="1" applyFill="1" applyAlignment="1">
      <alignment horizontal="center"/>
    </xf>
    <xf numFmtId="1" fontId="35" fillId="0" borderId="0" xfId="0" applyNumberFormat="1" applyFont="1" applyFill="1" applyAlignment="1">
      <alignment horizontal="center"/>
    </xf>
    <xf numFmtId="0" fontId="0" fillId="0" borderId="0" xfId="0" applyAlignment="1">
      <alignment horizontal="center"/>
    </xf>
    <xf numFmtId="3" fontId="37" fillId="16" borderId="0" xfId="1" applyNumberFormat="1" applyFont="1" applyFill="1" applyAlignment="1">
      <alignment horizontal="center"/>
    </xf>
    <xf numFmtId="1" fontId="23" fillId="0" borderId="0" xfId="0" applyNumberFormat="1" applyFont="1" applyFill="1" applyAlignment="1">
      <alignment horizontal="left"/>
    </xf>
    <xf numFmtId="0" fontId="18" fillId="5" borderId="4" xfId="0" applyFont="1" applyFill="1" applyBorder="1" applyAlignment="1">
      <alignment horizontal="center" vertical="center"/>
    </xf>
    <xf numFmtId="3" fontId="18" fillId="5" borderId="4" xfId="0" applyNumberFormat="1" applyFont="1" applyFill="1" applyBorder="1" applyAlignment="1">
      <alignment horizontal="center" vertical="center"/>
    </xf>
    <xf numFmtId="37" fontId="18" fillId="5" borderId="4" xfId="1" applyNumberFormat="1" applyFont="1" applyFill="1" applyBorder="1" applyAlignment="1">
      <alignment horizontal="center" vertical="center"/>
    </xf>
    <xf numFmtId="164" fontId="18" fillId="5" borderId="4" xfId="0" applyNumberFormat="1" applyFont="1" applyFill="1" applyBorder="1" applyAlignment="1">
      <alignment horizontal="center" vertical="center"/>
    </xf>
    <xf numFmtId="1" fontId="18" fillId="5" borderId="4" xfId="0" applyNumberFormat="1" applyFont="1" applyFill="1" applyBorder="1" applyAlignment="1">
      <alignment horizontal="center" vertical="center"/>
    </xf>
    <xf numFmtId="172" fontId="18" fillId="5" borderId="4" xfId="0" applyNumberFormat="1" applyFont="1" applyFill="1" applyBorder="1" applyAlignment="1">
      <alignment horizontal="center" vertical="center"/>
    </xf>
    <xf numFmtId="168" fontId="0" fillId="5" borderId="0" xfId="0" applyNumberFormat="1" applyFill="1"/>
    <xf numFmtId="165" fontId="35" fillId="5" borderId="0" xfId="0" applyNumberFormat="1" applyFont="1" applyFill="1" applyAlignment="1">
      <alignment horizontal="center"/>
    </xf>
    <xf numFmtId="165" fontId="38" fillId="5" borderId="0" xfId="0" applyNumberFormat="1" applyFont="1" applyFill="1" applyAlignment="1">
      <alignment horizontal="center"/>
    </xf>
    <xf numFmtId="164" fontId="10" fillId="0" borderId="0" xfId="0" applyNumberFormat="1" applyFont="1" applyFill="1" applyAlignment="1">
      <alignment horizontal="center" vertical="center"/>
    </xf>
    <xf numFmtId="3" fontId="10" fillId="0" borderId="0" xfId="0" applyNumberFormat="1" applyFont="1" applyAlignment="1">
      <alignment horizontal="center" vertical="center"/>
    </xf>
    <xf numFmtId="3" fontId="21" fillId="0" borderId="0" xfId="1" applyNumberFormat="1" applyFont="1" applyFill="1" applyAlignment="1">
      <alignment horizontal="center"/>
    </xf>
    <xf numFmtId="3" fontId="21" fillId="0" borderId="0" xfId="1" applyNumberFormat="1" applyFont="1" applyFill="1" applyAlignment="1">
      <alignment horizontal="center" vertical="center"/>
    </xf>
    <xf numFmtId="1" fontId="28" fillId="0" borderId="0" xfId="0" applyNumberFormat="1" applyFont="1" applyFill="1" applyAlignment="1">
      <alignment horizontal="center"/>
    </xf>
    <xf numFmtId="0" fontId="10" fillId="0" borderId="0" xfId="0" applyFont="1" applyBorder="1" applyAlignment="1">
      <alignment horizontal="center" wrapText="1"/>
    </xf>
    <xf numFmtId="0" fontId="10" fillId="0" borderId="0" xfId="0" applyFont="1" applyBorder="1" applyAlignment="1">
      <alignment horizontal="center" vertical="center" wrapText="1"/>
    </xf>
    <xf numFmtId="0" fontId="12" fillId="0" borderId="0" xfId="0" applyFont="1"/>
    <xf numFmtId="165" fontId="0" fillId="0" borderId="0" xfId="0" applyNumberFormat="1"/>
    <xf numFmtId="0" fontId="10" fillId="9" borderId="0" xfId="0" applyFont="1" applyFill="1" applyBorder="1" applyAlignment="1">
      <alignment horizontal="center" wrapText="1"/>
    </xf>
    <xf numFmtId="4" fontId="13" fillId="0" borderId="0" xfId="0" applyNumberFormat="1" applyFont="1" applyAlignment="1">
      <alignment horizontal="center"/>
    </xf>
    <xf numFmtId="165" fontId="14" fillId="10" borderId="0" xfId="0" applyNumberFormat="1" applyFont="1" applyFill="1" applyAlignment="1">
      <alignment horizontal="center"/>
    </xf>
    <xf numFmtId="173" fontId="13" fillId="0" borderId="0" xfId="0" applyNumberFormat="1" applyFont="1" applyAlignment="1">
      <alignment horizontal="center"/>
    </xf>
    <xf numFmtId="0" fontId="19" fillId="7" borderId="0" xfId="0" applyFont="1" applyFill="1" applyBorder="1" applyAlignment="1">
      <alignment horizontal="center" vertical="center"/>
    </xf>
    <xf numFmtId="0" fontId="19" fillId="7" borderId="0" xfId="0" applyFont="1" applyFill="1" applyBorder="1" applyAlignment="1">
      <alignment horizontal="center"/>
    </xf>
    <xf numFmtId="0" fontId="19" fillId="10" borderId="0" xfId="0" applyFont="1" applyFill="1" applyBorder="1" applyAlignment="1">
      <alignment horizontal="center"/>
    </xf>
    <xf numFmtId="0" fontId="19" fillId="10" borderId="0" xfId="0" applyFont="1" applyFill="1" applyBorder="1" applyAlignment="1">
      <alignment horizontal="center" vertical="center"/>
    </xf>
    <xf numFmtId="165" fontId="13" fillId="3" borderId="0" xfId="0" applyNumberFormat="1" applyFont="1" applyFill="1" applyAlignment="1">
      <alignment horizontal="center"/>
    </xf>
    <xf numFmtId="1" fontId="10" fillId="8" borderId="0" xfId="0" applyNumberFormat="1" applyFont="1" applyFill="1" applyAlignment="1">
      <alignment horizontal="center"/>
    </xf>
    <xf numFmtId="2" fontId="10" fillId="8" borderId="0" xfId="0" applyNumberFormat="1" applyFont="1" applyFill="1" applyAlignment="1">
      <alignment horizontal="center"/>
    </xf>
    <xf numFmtId="170" fontId="13" fillId="8" borderId="0" xfId="0" applyNumberFormat="1" applyFont="1" applyFill="1" applyAlignment="1">
      <alignment horizontal="center"/>
    </xf>
    <xf numFmtId="165" fontId="13" fillId="10" borderId="0" xfId="0" applyNumberFormat="1" applyFont="1" applyFill="1" applyAlignment="1">
      <alignment horizontal="center"/>
    </xf>
    <xf numFmtId="169" fontId="42" fillId="3" borderId="0" xfId="0" applyNumberFormat="1" applyFont="1" applyFill="1" applyAlignment="1">
      <alignment horizontal="center"/>
    </xf>
    <xf numFmtId="170" fontId="42" fillId="0" borderId="0" xfId="0" applyNumberFormat="1" applyFont="1" applyFill="1" applyAlignment="1">
      <alignment horizontal="center"/>
    </xf>
    <xf numFmtId="170" fontId="42" fillId="3" borderId="0" xfId="0" applyNumberFormat="1" applyFont="1" applyFill="1" applyAlignment="1">
      <alignment horizontal="center"/>
    </xf>
    <xf numFmtId="171" fontId="42" fillId="3" borderId="0" xfId="0" applyNumberFormat="1" applyFont="1" applyFill="1" applyAlignment="1">
      <alignment horizontal="center"/>
    </xf>
    <xf numFmtId="170" fontId="13" fillId="10" borderId="0" xfId="0" applyNumberFormat="1" applyFont="1" applyFill="1" applyAlignment="1">
      <alignment horizontal="center"/>
    </xf>
    <xf numFmtId="0" fontId="42" fillId="3" borderId="0" xfId="0" applyFont="1" applyFill="1" applyAlignment="1">
      <alignment horizontal="center"/>
    </xf>
    <xf numFmtId="0" fontId="30" fillId="3" borderId="0" xfId="0" applyFont="1" applyFill="1" applyAlignment="1">
      <alignment horizontal="center"/>
    </xf>
    <xf numFmtId="22" fontId="10" fillId="0" borderId="0" xfId="0" applyNumberFormat="1" applyFont="1" applyAlignment="1">
      <alignment horizontal="center" vertical="center"/>
    </xf>
    <xf numFmtId="0" fontId="19" fillId="7" borderId="0" xfId="0" applyFont="1" applyFill="1" applyBorder="1" applyAlignment="1"/>
    <xf numFmtId="0" fontId="19" fillId="0" borderId="0" xfId="0" applyFont="1" applyFill="1" applyBorder="1" applyAlignment="1">
      <alignment horizontal="center"/>
    </xf>
    <xf numFmtId="0" fontId="13" fillId="0" borderId="0" xfId="0" applyFont="1" applyBorder="1" applyAlignment="1">
      <alignment horizontal="left"/>
    </xf>
    <xf numFmtId="165" fontId="10" fillId="10" borderId="0" xfId="0" applyNumberFormat="1" applyFont="1" applyFill="1" applyAlignment="1">
      <alignment horizontal="center"/>
    </xf>
    <xf numFmtId="0" fontId="19" fillId="10" borderId="0" xfId="0" applyFont="1" applyFill="1" applyBorder="1" applyAlignment="1"/>
    <xf numFmtId="1" fontId="13" fillId="0" borderId="0" xfId="0" applyNumberFormat="1" applyFont="1" applyAlignment="1">
      <alignment horizontal="left"/>
    </xf>
    <xf numFmtId="0" fontId="3" fillId="0" borderId="0" xfId="0" applyFont="1" applyBorder="1" applyAlignment="1">
      <alignment horizontal="left"/>
    </xf>
    <xf numFmtId="0" fontId="3" fillId="0" borderId="0" xfId="0" applyFont="1" applyBorder="1" applyAlignment="1">
      <alignment horizontal="center"/>
    </xf>
    <xf numFmtId="0" fontId="3" fillId="0" borderId="0" xfId="0" applyFont="1" applyFill="1" applyBorder="1" applyAlignment="1">
      <alignment horizontal="center"/>
    </xf>
    <xf numFmtId="0" fontId="3" fillId="0" borderId="0" xfId="0" applyFont="1" applyFill="1" applyBorder="1" applyAlignment="1">
      <alignment horizontal="left"/>
    </xf>
    <xf numFmtId="0" fontId="3" fillId="0" borderId="0" xfId="0" applyFont="1" applyBorder="1" applyAlignment="1">
      <alignment horizontal="center" vertical="center"/>
    </xf>
    <xf numFmtId="0" fontId="3" fillId="0" borderId="0" xfId="0" applyFont="1" applyFill="1" applyBorder="1" applyAlignment="1">
      <alignment horizontal="center" vertical="center"/>
    </xf>
    <xf numFmtId="0" fontId="13" fillId="8" borderId="0" xfId="0" applyFont="1" applyFill="1" applyAlignment="1">
      <alignment horizontal="center"/>
    </xf>
    <xf numFmtId="0" fontId="15" fillId="0" borderId="3" xfId="0" applyFont="1" applyFill="1" applyBorder="1" applyAlignment="1">
      <alignment horizontal="center" vertical="center" wrapText="1"/>
    </xf>
    <xf numFmtId="3" fontId="2" fillId="0" borderId="0" xfId="0" applyNumberFormat="1" applyFont="1" applyFill="1" applyAlignment="1">
      <alignment horizontal="center" vertical="center"/>
    </xf>
    <xf numFmtId="0" fontId="29" fillId="18" borderId="0" xfId="0" applyFont="1" applyFill="1" applyAlignment="1">
      <alignment horizontal="center" vertical="center"/>
    </xf>
    <xf numFmtId="0" fontId="15" fillId="0" borderId="0" xfId="0" applyFont="1" applyFill="1" applyAlignment="1">
      <alignment horizontal="center" vertical="center"/>
    </xf>
    <xf numFmtId="0" fontId="29" fillId="0" borderId="0" xfId="0" applyFont="1" applyFill="1" applyAlignment="1">
      <alignment horizontal="center" vertical="center"/>
    </xf>
    <xf numFmtId="0" fontId="10" fillId="26" borderId="0" xfId="0" applyFont="1" applyFill="1" applyBorder="1" applyAlignment="1">
      <alignment horizontal="center" vertical="center"/>
    </xf>
    <xf numFmtId="168" fontId="10" fillId="4" borderId="0" xfId="0" applyNumberFormat="1" applyFont="1" applyFill="1" applyBorder="1" applyAlignment="1">
      <alignment horizontal="center"/>
    </xf>
    <xf numFmtId="168" fontId="10" fillId="12" borderId="0" xfId="0" applyNumberFormat="1" applyFont="1" applyFill="1" applyBorder="1" applyAlignment="1">
      <alignment horizontal="center"/>
    </xf>
    <xf numFmtId="0" fontId="10" fillId="0" borderId="0" xfId="0" applyFont="1" applyFill="1" applyBorder="1" applyAlignment="1">
      <alignment horizontal="left"/>
    </xf>
    <xf numFmtId="0" fontId="10" fillId="12" borderId="0" xfId="0" applyFont="1" applyFill="1" applyBorder="1" applyAlignment="1">
      <alignment horizontal="left"/>
    </xf>
    <xf numFmtId="0" fontId="10" fillId="5" borderId="0" xfId="0" applyFont="1" applyFill="1" applyBorder="1" applyAlignment="1"/>
    <xf numFmtId="0" fontId="10" fillId="5" borderId="0" xfId="0" applyFont="1" applyFill="1" applyBorder="1" applyAlignment="1">
      <alignment horizontal="center"/>
    </xf>
    <xf numFmtId="168" fontId="10" fillId="5" borderId="0" xfId="0" applyNumberFormat="1" applyFont="1" applyFill="1" applyBorder="1" applyAlignment="1">
      <alignment horizontal="center"/>
    </xf>
    <xf numFmtId="168" fontId="10" fillId="19" borderId="0" xfId="0" applyNumberFormat="1" applyFont="1" applyFill="1" applyBorder="1" applyAlignment="1">
      <alignment horizontal="center"/>
    </xf>
    <xf numFmtId="167" fontId="13" fillId="0" borderId="0" xfId="0" applyNumberFormat="1" applyFont="1" applyAlignment="1">
      <alignment horizontal="center"/>
    </xf>
    <xf numFmtId="170" fontId="14" fillId="3" borderId="0" xfId="0" applyNumberFormat="1" applyFont="1" applyFill="1" applyAlignment="1">
      <alignment horizontal="center" vertical="center"/>
    </xf>
    <xf numFmtId="170" fontId="15" fillId="3" borderId="0" xfId="0" applyNumberFormat="1" applyFont="1" applyFill="1" applyAlignment="1">
      <alignment horizontal="center" vertical="center"/>
    </xf>
    <xf numFmtId="165" fontId="13" fillId="19" borderId="0" xfId="0" applyNumberFormat="1" applyFont="1" applyFill="1" applyAlignment="1">
      <alignment horizontal="center"/>
    </xf>
    <xf numFmtId="166" fontId="13" fillId="19" borderId="0" xfId="0" applyNumberFormat="1" applyFont="1" applyFill="1" applyAlignment="1">
      <alignment horizontal="center"/>
    </xf>
    <xf numFmtId="0" fontId="14" fillId="0" borderId="0" xfId="0" applyFont="1" applyAlignment="1">
      <alignment horizontal="center" vertical="center"/>
    </xf>
    <xf numFmtId="2" fontId="14" fillId="0" borderId="0" xfId="0" applyNumberFormat="1" applyFont="1" applyAlignment="1">
      <alignment horizontal="center" vertical="center"/>
    </xf>
    <xf numFmtId="170" fontId="46" fillId="25" borderId="0" xfId="0" applyNumberFormat="1" applyFont="1" applyFill="1" applyBorder="1" applyAlignment="1">
      <alignment horizontal="center"/>
    </xf>
    <xf numFmtId="170" fontId="46" fillId="27" borderId="0" xfId="0" applyNumberFormat="1" applyFont="1" applyFill="1" applyBorder="1" applyAlignment="1">
      <alignment horizontal="center"/>
    </xf>
    <xf numFmtId="0" fontId="47" fillId="0" borderId="0" xfId="0" applyFont="1" applyFill="1" applyBorder="1"/>
    <xf numFmtId="0" fontId="46" fillId="0" borderId="0" xfId="0" applyFont="1" applyFill="1" applyBorder="1" applyAlignment="1">
      <alignment horizontal="center"/>
    </xf>
    <xf numFmtId="170" fontId="46" fillId="24" borderId="0" xfId="0" applyNumberFormat="1" applyFont="1" applyFill="1" applyBorder="1" applyAlignment="1">
      <alignment horizontal="center"/>
    </xf>
    <xf numFmtId="0" fontId="47" fillId="0" borderId="0" xfId="0" applyFont="1" applyFill="1" applyBorder="1" applyAlignment="1">
      <alignment horizontal="center"/>
    </xf>
    <xf numFmtId="170" fontId="46" fillId="28" borderId="0" xfId="0" applyNumberFormat="1" applyFont="1" applyFill="1" applyBorder="1" applyAlignment="1">
      <alignment horizontal="center"/>
    </xf>
    <xf numFmtId="165" fontId="14" fillId="3" borderId="0" xfId="0" applyNumberFormat="1" applyFont="1" applyFill="1" applyAlignment="1">
      <alignment horizontal="center" vertical="center"/>
    </xf>
    <xf numFmtId="3" fontId="19" fillId="10" borderId="0" xfId="0" applyNumberFormat="1" applyFont="1" applyFill="1" applyBorder="1" applyAlignment="1">
      <alignment horizontal="center" vertical="center"/>
    </xf>
    <xf numFmtId="3" fontId="19" fillId="10" borderId="6" xfId="0" applyNumberFormat="1" applyFont="1" applyFill="1" applyBorder="1" applyAlignment="1"/>
    <xf numFmtId="168" fontId="10" fillId="8" borderId="0" xfId="0" applyNumberFormat="1" applyFont="1" applyFill="1" applyAlignment="1">
      <alignment horizontal="center"/>
    </xf>
    <xf numFmtId="1" fontId="19" fillId="10" borderId="0" xfId="0" applyNumberFormat="1" applyFont="1" applyFill="1" applyBorder="1" applyAlignment="1">
      <alignment horizontal="center"/>
    </xf>
    <xf numFmtId="164" fontId="19" fillId="10" borderId="0" xfId="0" applyNumberFormat="1" applyFont="1" applyFill="1" applyBorder="1" applyAlignment="1">
      <alignment horizontal="center" vertical="center"/>
    </xf>
    <xf numFmtId="3" fontId="19" fillId="10" borderId="0" xfId="0" applyNumberFormat="1" applyFont="1" applyFill="1" applyBorder="1" applyAlignment="1">
      <alignment horizontal="center"/>
    </xf>
    <xf numFmtId="170" fontId="30" fillId="3" borderId="0" xfId="0" applyNumberFormat="1" applyFont="1" applyFill="1" applyAlignment="1">
      <alignment horizontal="center" vertical="center"/>
    </xf>
    <xf numFmtId="0" fontId="1" fillId="0" borderId="0" xfId="0" applyFont="1" applyBorder="1" applyAlignment="1">
      <alignment horizontal="left" vertical="center"/>
    </xf>
    <xf numFmtId="167" fontId="46" fillId="0" borderId="0" xfId="0" applyNumberFormat="1" applyFont="1" applyFill="1" applyBorder="1" applyAlignment="1">
      <alignment horizontal="center" wrapText="1"/>
    </xf>
    <xf numFmtId="167" fontId="46" fillId="29" borderId="0" xfId="0" applyNumberFormat="1" applyFont="1" applyFill="1" applyBorder="1" applyAlignment="1">
      <alignment horizontal="center" wrapText="1"/>
    </xf>
    <xf numFmtId="0" fontId="13" fillId="19" borderId="0" xfId="0" applyFont="1" applyFill="1" applyAlignment="1">
      <alignment horizontal="center"/>
    </xf>
    <xf numFmtId="173" fontId="13" fillId="19" borderId="0" xfId="0" applyNumberFormat="1" applyFont="1" applyFill="1" applyAlignment="1">
      <alignment horizontal="center"/>
    </xf>
    <xf numFmtId="1" fontId="13" fillId="19" borderId="0" xfId="0" applyNumberFormat="1" applyFont="1" applyFill="1" applyAlignment="1">
      <alignment horizontal="center"/>
    </xf>
    <xf numFmtId="0" fontId="13" fillId="0" borderId="0" xfId="0" applyFont="1" applyAlignment="1">
      <alignment horizontal="center" wrapText="1"/>
    </xf>
    <xf numFmtId="172" fontId="13" fillId="0" borderId="0" xfId="0" applyNumberFormat="1" applyFont="1" applyAlignment="1">
      <alignment horizontal="center"/>
    </xf>
    <xf numFmtId="0" fontId="18" fillId="4" borderId="4" xfId="0" applyFont="1" applyFill="1" applyBorder="1" applyAlignment="1">
      <alignment horizontal="center" vertical="center"/>
    </xf>
    <xf numFmtId="3" fontId="18" fillId="4" borderId="4" xfId="0" applyNumberFormat="1" applyFont="1" applyFill="1" applyBorder="1" applyAlignment="1">
      <alignment horizontal="center" vertical="center"/>
    </xf>
    <xf numFmtId="37" fontId="18" fillId="4" borderId="4" xfId="1" applyNumberFormat="1" applyFont="1" applyFill="1" applyBorder="1" applyAlignment="1">
      <alignment horizontal="center" vertical="center"/>
    </xf>
    <xf numFmtId="164" fontId="18" fillId="4" borderId="4" xfId="0" applyNumberFormat="1" applyFont="1" applyFill="1" applyBorder="1" applyAlignment="1">
      <alignment horizontal="center" vertical="center"/>
    </xf>
    <xf numFmtId="1" fontId="18" fillId="4" borderId="4" xfId="0" applyNumberFormat="1" applyFont="1" applyFill="1" applyBorder="1" applyAlignment="1">
      <alignment horizontal="center" vertical="center"/>
    </xf>
    <xf numFmtId="172" fontId="18" fillId="4" borderId="4" xfId="0" applyNumberFormat="1" applyFont="1" applyFill="1" applyBorder="1" applyAlignment="1">
      <alignment horizontal="center" vertical="center"/>
    </xf>
    <xf numFmtId="0" fontId="0" fillId="4" borderId="0" xfId="0" applyFill="1"/>
    <xf numFmtId="168" fontId="0" fillId="4" borderId="0" xfId="0" applyNumberFormat="1" applyFill="1"/>
    <xf numFmtId="0" fontId="9" fillId="4" borderId="0" xfId="0" applyFont="1" applyFill="1" applyAlignment="1">
      <alignment vertical="center"/>
    </xf>
    <xf numFmtId="170" fontId="13" fillId="10" borderId="0" xfId="0" applyNumberFormat="1" applyFont="1" applyFill="1" applyAlignment="1">
      <alignment horizontal="center" vertical="center"/>
    </xf>
    <xf numFmtId="0" fontId="10" fillId="20" borderId="0" xfId="0" applyFont="1" applyFill="1" applyAlignment="1">
      <alignment horizontal="center" vertical="center"/>
    </xf>
    <xf numFmtId="0" fontId="14" fillId="0" borderId="9" xfId="0" applyFont="1" applyFill="1" applyBorder="1" applyAlignment="1">
      <alignment horizontal="center" vertical="center"/>
    </xf>
    <xf numFmtId="3" fontId="1" fillId="0" borderId="3" xfId="1" applyNumberFormat="1" applyFont="1" applyFill="1" applyBorder="1" applyAlignment="1">
      <alignment horizontal="center" vertical="center"/>
    </xf>
    <xf numFmtId="172" fontId="13" fillId="0" borderId="0" xfId="0" applyNumberFormat="1" applyFont="1" applyAlignment="1">
      <alignment horizontal="center" vertical="center"/>
    </xf>
    <xf numFmtId="3" fontId="13" fillId="0" borderId="0" xfId="0" applyNumberFormat="1" applyFont="1" applyAlignment="1">
      <alignment horizontal="center" vertical="center"/>
    </xf>
    <xf numFmtId="171" fontId="13" fillId="0" borderId="0" xfId="0" applyNumberFormat="1" applyFont="1" applyAlignment="1">
      <alignment horizontal="center"/>
    </xf>
    <xf numFmtId="172" fontId="13" fillId="0" borderId="0" xfId="0" applyNumberFormat="1" applyFont="1" applyFill="1" applyAlignment="1">
      <alignment horizontal="center"/>
    </xf>
    <xf numFmtId="173" fontId="13" fillId="0" borderId="0" xfId="0" applyNumberFormat="1" applyFont="1" applyFill="1" applyAlignment="1">
      <alignment horizontal="center"/>
    </xf>
    <xf numFmtId="0" fontId="21" fillId="0" borderId="0" xfId="0" applyFont="1" applyFill="1" applyAlignment="1">
      <alignment horizontal="center" vertical="center" wrapText="1"/>
    </xf>
    <xf numFmtId="0" fontId="27" fillId="0" borderId="0" xfId="0" applyFont="1" applyBorder="1" applyAlignment="1">
      <alignment horizontal="left" vertical="center"/>
    </xf>
    <xf numFmtId="164" fontId="10" fillId="0" borderId="0" xfId="0" applyNumberFormat="1" applyFont="1" applyFill="1" applyBorder="1" applyAlignment="1">
      <alignment horizontal="center" vertical="center"/>
    </xf>
    <xf numFmtId="0" fontId="19" fillId="7" borderId="0" xfId="0" applyFont="1" applyFill="1" applyBorder="1" applyAlignment="1">
      <alignment horizontal="center" vertical="center"/>
    </xf>
    <xf numFmtId="0" fontId="19" fillId="10" borderId="0" xfId="0" applyFont="1" applyFill="1" applyBorder="1" applyAlignment="1">
      <alignment horizontal="center" vertical="center"/>
    </xf>
    <xf numFmtId="0" fontId="1" fillId="0" borderId="0" xfId="0" applyFont="1" applyFill="1" applyBorder="1" applyAlignment="1">
      <alignment horizontal="center" vertical="center"/>
    </xf>
    <xf numFmtId="165" fontId="1" fillId="0" borderId="0" xfId="0" applyNumberFormat="1" applyFont="1" applyFill="1" applyAlignment="1">
      <alignment horizontal="center" vertical="center"/>
    </xf>
    <xf numFmtId="0" fontId="1" fillId="0" borderId="0" xfId="0" applyFont="1" applyFill="1" applyAlignment="1">
      <alignment horizontal="center" vertical="center"/>
    </xf>
    <xf numFmtId="22" fontId="1" fillId="0" borderId="0" xfId="0" applyNumberFormat="1" applyFont="1" applyFill="1" applyAlignment="1">
      <alignment horizontal="center" vertical="center"/>
    </xf>
    <xf numFmtId="165" fontId="48" fillId="0" borderId="0" xfId="0" applyNumberFormat="1" applyFont="1" applyFill="1" applyBorder="1" applyAlignment="1">
      <alignment horizontal="center" vertical="center"/>
    </xf>
    <xf numFmtId="0" fontId="48" fillId="0" borderId="0" xfId="0" applyFont="1" applyFill="1"/>
    <xf numFmtId="165" fontId="1" fillId="0" borderId="0" xfId="0" applyNumberFormat="1" applyFont="1" applyFill="1" applyBorder="1" applyAlignment="1">
      <alignment horizontal="center" vertical="center"/>
    </xf>
    <xf numFmtId="165" fontId="1" fillId="0" borderId="0" xfId="0" applyNumberFormat="1" applyFont="1" applyFill="1" applyBorder="1" applyAlignment="1">
      <alignment horizontal="center"/>
    </xf>
    <xf numFmtId="170" fontId="13" fillId="0" borderId="0" xfId="0" applyNumberFormat="1" applyFont="1" applyFill="1" applyAlignment="1">
      <alignment horizontal="center" vertical="center"/>
    </xf>
    <xf numFmtId="170" fontId="41" fillId="0" borderId="0" xfId="0" applyNumberFormat="1" applyFont="1" applyFill="1" applyAlignment="1">
      <alignment horizontal="center" vertical="center"/>
    </xf>
    <xf numFmtId="0" fontId="10" fillId="0" borderId="0" xfId="0" applyFont="1" applyFill="1" applyAlignment="1">
      <alignment horizontal="center" vertical="center" wrapText="1"/>
    </xf>
    <xf numFmtId="165" fontId="15" fillId="5" borderId="0" xfId="0" applyNumberFormat="1" applyFont="1" applyFill="1" applyAlignment="1">
      <alignment horizontal="center" vertical="center"/>
    </xf>
    <xf numFmtId="165" fontId="33" fillId="13" borderId="0" xfId="0" applyNumberFormat="1" applyFont="1" applyFill="1" applyBorder="1" applyAlignment="1">
      <alignment horizontal="left" vertical="center"/>
    </xf>
    <xf numFmtId="0" fontId="36" fillId="17" borderId="0" xfId="0" applyFont="1" applyFill="1" applyAlignment="1">
      <alignment horizontal="center" vertical="center"/>
    </xf>
    <xf numFmtId="3" fontId="36" fillId="16" borderId="0" xfId="0" applyNumberFormat="1" applyFont="1" applyFill="1" applyAlignment="1">
      <alignment horizontal="center" vertical="center"/>
    </xf>
    <xf numFmtId="0" fontId="27" fillId="0" borderId="0" xfId="0" applyFont="1" applyBorder="1" applyAlignment="1">
      <alignment horizontal="center" vertical="center"/>
    </xf>
    <xf numFmtId="0" fontId="0" fillId="0" borderId="1" xfId="0" applyBorder="1" applyAlignment="1">
      <alignment horizontal="center" vertical="center"/>
    </xf>
    <xf numFmtId="1" fontId="0" fillId="0" borderId="0" xfId="0" applyNumberFormat="1" applyAlignment="1">
      <alignment horizontal="center" vertical="center"/>
    </xf>
    <xf numFmtId="1" fontId="0" fillId="0" borderId="1" xfId="0" applyNumberFormat="1" applyBorder="1" applyAlignment="1">
      <alignment horizontal="center" vertical="center"/>
    </xf>
    <xf numFmtId="0" fontId="0" fillId="0" borderId="0" xfId="0" applyAlignment="1">
      <alignment horizontal="center" vertical="center" wrapText="1"/>
    </xf>
    <xf numFmtId="172" fontId="26" fillId="30" borderId="0" xfId="0" applyNumberFormat="1" applyFont="1" applyFill="1" applyBorder="1" applyAlignment="1">
      <alignment horizontal="center" vertical="center"/>
    </xf>
    <xf numFmtId="3" fontId="26" fillId="30" borderId="0" xfId="0" applyNumberFormat="1" applyFont="1" applyFill="1" applyBorder="1" applyAlignment="1">
      <alignment horizontal="center" vertical="center"/>
    </xf>
    <xf numFmtId="3" fontId="29" fillId="0" borderId="0" xfId="0" applyNumberFormat="1" applyFont="1" applyFill="1" applyBorder="1" applyAlignment="1">
      <alignment horizontal="center"/>
    </xf>
    <xf numFmtId="0" fontId="0" fillId="0" borderId="0" xfId="0" applyAlignment="1">
      <alignment horizontal="center" vertical="center"/>
    </xf>
    <xf numFmtId="0" fontId="15" fillId="0" borderId="0" xfId="0" applyFont="1" applyBorder="1" applyAlignment="1">
      <alignment horizontal="center" vertical="center"/>
    </xf>
    <xf numFmtId="0" fontId="19" fillId="0" borderId="0" xfId="0" applyFont="1" applyBorder="1" applyAlignment="1">
      <alignment horizontal="center" vertical="center"/>
    </xf>
    <xf numFmtId="0" fontId="21" fillId="5" borderId="0" xfId="0" applyFont="1" applyFill="1" applyAlignment="1">
      <alignment horizontal="center"/>
    </xf>
    <xf numFmtId="0" fontId="0" fillId="0" borderId="0" xfId="0" applyAlignment="1">
      <alignment horizontal="center"/>
    </xf>
    <xf numFmtId="0" fontId="19" fillId="7" borderId="0" xfId="0" applyFont="1" applyFill="1" applyBorder="1" applyAlignment="1">
      <alignment horizontal="center" vertical="center"/>
    </xf>
    <xf numFmtId="0" fontId="19" fillId="10" borderId="8" xfId="0" applyFont="1" applyFill="1" applyBorder="1" applyAlignment="1">
      <alignment horizontal="center" vertical="center"/>
    </xf>
    <xf numFmtId="0" fontId="19" fillId="7" borderId="0" xfId="0" applyFont="1" applyFill="1" applyBorder="1" applyAlignment="1">
      <alignment horizontal="center"/>
    </xf>
    <xf numFmtId="0" fontId="19" fillId="10" borderId="0" xfId="0" applyFont="1" applyFill="1" applyBorder="1" applyAlignment="1">
      <alignment horizontal="center"/>
    </xf>
    <xf numFmtId="0" fontId="19" fillId="10" borderId="0" xfId="0" applyFont="1" applyFill="1" applyBorder="1" applyAlignment="1">
      <alignment horizontal="center" vertical="center"/>
    </xf>
    <xf numFmtId="0" fontId="19" fillId="10" borderId="8" xfId="0" applyFont="1" applyFill="1" applyBorder="1" applyAlignment="1">
      <alignment horizontal="center"/>
    </xf>
  </cellXfs>
  <cellStyles count="3">
    <cellStyle name="Comma" xfId="1" builtinId="3"/>
    <cellStyle name="Normal" xfId="0" builtinId="0"/>
    <cellStyle name="Note" xfId="2" builtinId="10"/>
  </cellStyles>
  <dxfs count="0"/>
  <tableStyles count="0" defaultTableStyle="TableStyleMedium2" defaultPivotStyle="PivotStyleLight16"/>
  <colors>
    <mruColors>
      <color rgb="FFC7783D"/>
      <color rgb="FFC76123"/>
      <color rgb="FFD76213"/>
      <color rgb="FFDA6D2A"/>
      <color rgb="FFEA8B00"/>
      <color rgb="FFFF9900"/>
      <color rgb="FFF4B183"/>
      <color rgb="FF6B4D6A"/>
      <color rgb="FFC15811"/>
      <color rgb="FFA94D0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2.xml"/><Relationship Id="rId1" Type="http://schemas.microsoft.com/office/2011/relationships/chartStyle" Target="style2.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2.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3.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6.xml"/><Relationship Id="rId1" Type="http://schemas.microsoft.com/office/2011/relationships/chartStyle" Target="style6.xml"/></Relationships>
</file>

<file path=xl/charts/_rels/chart19.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7.xml"/><Relationship Id="rId1" Type="http://schemas.microsoft.com/office/2011/relationships/chartStyle" Target="style7.xml"/></Relationships>
</file>

<file path=xl/charts/_rels/chart20.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9.xml"/><Relationship Id="rId1" Type="http://schemas.microsoft.com/office/2011/relationships/chartStyle" Target="style9.xml"/></Relationships>
</file>

<file path=xl/charts/_rels/chart22.xml.rels><?xml version="1.0" encoding="UTF-8" standalone="yes"?>
<Relationships xmlns="http://schemas.openxmlformats.org/package/2006/relationships"><Relationship Id="rId3" Type="http://schemas.openxmlformats.org/officeDocument/2006/relationships/chartUserShapes" Target="../drawings/drawing18.xml"/><Relationship Id="rId2" Type="http://schemas.microsoft.com/office/2011/relationships/chartColorStyle" Target="colors10.xml"/><Relationship Id="rId1" Type="http://schemas.microsoft.com/office/2011/relationships/chartStyle" Target="style10.xml"/></Relationships>
</file>

<file path=xl/charts/_rels/chart23.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1.xml"/><Relationship Id="rId1" Type="http://schemas.microsoft.com/office/2011/relationships/chartStyle" Target="style11.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12.xml"/><Relationship Id="rId1" Type="http://schemas.microsoft.com/office/2011/relationships/chartStyle" Target="style12.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13.xml"/><Relationship Id="rId1" Type="http://schemas.microsoft.com/office/2011/relationships/chartStyle" Target="style13.xml"/></Relationships>
</file>

<file path=xl/charts/_rels/chart26.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14.xml"/><Relationship Id="rId1" Type="http://schemas.microsoft.com/office/2011/relationships/chartStyle" Target="style14.xml"/></Relationships>
</file>

<file path=xl/charts/_rels/chart27.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15.xml"/><Relationship Id="rId1" Type="http://schemas.microsoft.com/office/2011/relationships/chartStyle" Target="style15.xml"/></Relationships>
</file>

<file path=xl/charts/_rels/chart28.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29.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18.xml"/><Relationship Id="rId1" Type="http://schemas.microsoft.com/office/2011/relationships/chartStyle" Target="style18.xml"/></Relationships>
</file>

<file path=xl/charts/_rels/chart31.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32.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33.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34.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3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23.xml"/><Relationship Id="rId1" Type="http://schemas.microsoft.com/office/2011/relationships/chartStyle" Target="style23.xml"/></Relationships>
</file>

<file path=xl/charts/_rels/chart3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24.xml"/><Relationship Id="rId1" Type="http://schemas.microsoft.com/office/2011/relationships/chartStyle" Target="style24.xml"/></Relationships>
</file>

<file path=xl/charts/_rels/chart37.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38.xml.rels><?xml version="1.0" encoding="UTF-8" standalone="yes"?>
<Relationships xmlns="http://schemas.openxmlformats.org/package/2006/relationships"><Relationship Id="rId3" Type="http://schemas.openxmlformats.org/officeDocument/2006/relationships/chartUserShapes" Target="../drawings/drawing27.xml"/><Relationship Id="rId2" Type="http://schemas.microsoft.com/office/2011/relationships/chartColorStyle" Target="colors26.xml"/><Relationship Id="rId1" Type="http://schemas.microsoft.com/office/2011/relationships/chartStyle" Target="style2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8.xml"/><Relationship Id="rId2" Type="http://schemas.microsoft.com/office/2011/relationships/chartColorStyle" Target="colors27.xml"/><Relationship Id="rId1" Type="http://schemas.microsoft.com/office/2011/relationships/chartStyle" Target="style27.xml"/></Relationships>
</file>

<file path=xl/charts/_rels/chart40.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28.xml"/><Relationship Id="rId1" Type="http://schemas.microsoft.com/office/2011/relationships/chartStyle" Target="style28.xml"/></Relationships>
</file>

<file path=xl/charts/_rels/chart41.xml.rels><?xml version="1.0" encoding="UTF-8" standalone="yes"?>
<Relationships xmlns="http://schemas.openxmlformats.org/package/2006/relationships"><Relationship Id="rId3" Type="http://schemas.openxmlformats.org/officeDocument/2006/relationships/chartUserShapes" Target="../drawings/drawing30.xml"/><Relationship Id="rId2" Type="http://schemas.microsoft.com/office/2011/relationships/chartColorStyle" Target="colors29.xml"/><Relationship Id="rId1" Type="http://schemas.microsoft.com/office/2011/relationships/chartStyle" Target="style29.xml"/></Relationships>
</file>

<file path=xl/charts/_rels/chart42.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30.xml"/><Relationship Id="rId1" Type="http://schemas.microsoft.com/office/2011/relationships/chartStyle" Target="style30.xml"/></Relationships>
</file>

<file path=xl/charts/_rels/chart43.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44.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45.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Concentration--Metals + Cations</a:t>
            </a:r>
          </a:p>
        </c:rich>
      </c:tx>
      <c:layout>
        <c:manualLayout>
          <c:xMode val="edge"/>
          <c:yMode val="edge"/>
          <c:x val="0.30915714887174939"/>
          <c:y val="2.7861035904319886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5741940107315938"/>
          <c:y val="0.10164786435890998"/>
          <c:w val="0.82437809608269952"/>
          <c:h val="0.48679495615559965"/>
        </c:manualLayout>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1-3CCE-4C79-A571-B7ACD73380C8}"/>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3-3CCE-4C79-A571-B7ACD73380C8}"/>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5-3CCE-4C79-A571-B7ACD73380C8}"/>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7-3CCE-4C79-A571-B7ACD73380C8}"/>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9-3CCE-4C79-A571-B7ACD73380C8}"/>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B-3CCE-4C79-A571-B7ACD73380C8}"/>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SUMMARY_TABLE_PEAK_CONC!$K$4:$K$15</c:f>
              <c:numCache>
                <c:formatCode>#,##0</c:formatCode>
                <c:ptCount val="12"/>
                <c:pt idx="0">
                  <c:v>3788.2295463787268</c:v>
                </c:pt>
                <c:pt idx="1">
                  <c:v>601.06490300546636</c:v>
                </c:pt>
                <c:pt idx="2">
                  <c:v>53.91355518220422</c:v>
                </c:pt>
                <c:pt idx="3">
                  <c:v>88.57619396928304</c:v>
                </c:pt>
                <c:pt idx="4">
                  <c:v>16.517270000000011</c:v>
                </c:pt>
                <c:pt idx="5">
                  <c:v>37.834818349999999</c:v>
                </c:pt>
                <c:pt idx="6">
                  <c:v>34.732622172999996</c:v>
                </c:pt>
                <c:pt idx="7" formatCode="#,##0.000">
                  <c:v>2.505503</c:v>
                </c:pt>
                <c:pt idx="8" formatCode="#,##0.000">
                  <c:v>3.2722021470588221</c:v>
                </c:pt>
                <c:pt idx="9" formatCode="#,##0.000">
                  <c:v>2.2999013913043478</c:v>
                </c:pt>
                <c:pt idx="10" formatCode="#,##0.000">
                  <c:v>2.1123018373333329</c:v>
                </c:pt>
                <c:pt idx="11" formatCode="#,##0.000">
                  <c:v>1.6424080943661976</c:v>
                </c:pt>
              </c:numCache>
            </c:numRef>
          </c:val>
          <c:extLst>
            <c:ext xmlns:c16="http://schemas.microsoft.com/office/drawing/2014/chart" uri="{C3380CC4-5D6E-409C-BE32-E72D297353CC}">
              <c16:uniqueId val="{0000000C-3CCE-4C79-A571-B7ACD73380C8}"/>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Distance from GKM Source (km)</a:t>
                </a:r>
              </a:p>
            </c:rich>
          </c:tx>
          <c:layout>
            <c:manualLayout>
              <c:xMode val="edge"/>
              <c:yMode val="edge"/>
              <c:x val="0.30812161278475003"/>
              <c:y val="0.94186313144041267"/>
            </c:manualLayout>
          </c:layout>
          <c:overlay val="0"/>
          <c:spPr>
            <a:noFill/>
            <a:ln>
              <a:noFill/>
            </a:ln>
            <a:effectLst/>
          </c:spPr>
          <c:txPr>
            <a:bodyPr rot="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title>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8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2E-2"/>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Dissolved Concentration (mg/L)</a:t>
                </a:r>
              </a:p>
            </c:rich>
          </c:tx>
          <c:layout>
            <c:manualLayout>
              <c:xMode val="edge"/>
              <c:yMode val="edge"/>
              <c:x val="1.6164216674280904E-2"/>
              <c:y val="8.9711637766032581E-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Concentration-Metals</a:t>
            </a:r>
          </a:p>
        </c:rich>
      </c:tx>
      <c:layout>
        <c:manualLayout>
          <c:xMode val="edge"/>
          <c:yMode val="edge"/>
          <c:x val="0.30915714887174939"/>
          <c:y val="2.7861035904319886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2-7E16-4971-9583-0C924CA08F68}"/>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4-7E16-4971-9583-0C924CA08F68}"/>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6-7E16-4971-9583-0C924CA08F68}"/>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8-7E16-4971-9583-0C924CA08F68}"/>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A-7E16-4971-9583-0C924CA08F68}"/>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C-7E16-4971-9583-0C924CA08F68}"/>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SUMMARY_TABLE_PEAK_CONC!$G$4:$G$15</c:f>
              <c:numCache>
                <c:formatCode>#,##0.0</c:formatCode>
                <c:ptCount val="12"/>
                <c:pt idx="0">
                  <c:v>1372.7939544959422</c:v>
                </c:pt>
                <c:pt idx="1">
                  <c:v>254.75240300546636</c:v>
                </c:pt>
                <c:pt idx="2">
                  <c:v>5.3383551822042161</c:v>
                </c:pt>
                <c:pt idx="3">
                  <c:v>1.3511939692830457</c:v>
                </c:pt>
                <c:pt idx="4">
                  <c:v>0.7172700000000134</c:v>
                </c:pt>
                <c:pt idx="5">
                  <c:v>0.14981835000000002</c:v>
                </c:pt>
                <c:pt idx="6">
                  <c:v>0.17402217300000003</c:v>
                </c:pt>
                <c:pt idx="7" formatCode="#,##0.000">
                  <c:v>0.50550300000000015</c:v>
                </c:pt>
                <c:pt idx="8" formatCode="#,##0.000">
                  <c:v>1.7722021470588218</c:v>
                </c:pt>
                <c:pt idx="9" formatCode="#,##0.000">
                  <c:v>0.29990139130434779</c:v>
                </c:pt>
                <c:pt idx="10" formatCode="#,##0.000">
                  <c:v>0.6123018373333331</c:v>
                </c:pt>
                <c:pt idx="11" formatCode="#,##0.000">
                  <c:v>0.14240809436619759</c:v>
                </c:pt>
              </c:numCache>
            </c:numRef>
          </c:val>
          <c:extLst>
            <c:ext xmlns:c16="http://schemas.microsoft.com/office/drawing/2014/chart" uri="{C3380CC4-5D6E-409C-BE32-E72D297353CC}">
              <c16:uniqueId val="{0000000D-7E16-4971-9583-0C924CA08F68}"/>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Distance from GKM Source (km)</a:t>
                </a:r>
              </a:p>
            </c:rich>
          </c:tx>
          <c:layout>
            <c:manualLayout>
              <c:xMode val="edge"/>
              <c:yMode val="edge"/>
              <c:x val="0.30812161278475003"/>
              <c:y val="0.94186313144041267"/>
            </c:manualLayout>
          </c:layout>
          <c:overlay val="0"/>
          <c:spPr>
            <a:noFill/>
            <a:ln>
              <a:noFill/>
            </a:ln>
            <a:effectLst/>
          </c:spPr>
        </c:title>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8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2E-2"/>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100"/>
                  <a:t>Dissolved Concentration (mg/L)</a:t>
                </a:r>
              </a:p>
            </c:rich>
          </c:tx>
          <c:layout>
            <c:manualLayout>
              <c:xMode val="edge"/>
              <c:yMode val="edge"/>
              <c:x val="1.6164216674280904E-2"/>
              <c:y val="8.9711637766032581E-2"/>
            </c:manualLayout>
          </c:layout>
          <c:overlay val="0"/>
          <c:spPr>
            <a:noFill/>
            <a:ln>
              <a:noFill/>
            </a:ln>
            <a:effectLst/>
          </c:spPr>
        </c:title>
        <c:numFmt formatCode="#,##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6584641205563584"/>
          <c:y val="3.4065684688384057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E-E5C5-4070-8C9E-C64E6257C806}"/>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0-E5C5-4070-8C9E-C64E6257C806}"/>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2-E5C5-4070-8C9E-C64E6257C806}"/>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4-E5C5-4070-8C9E-C64E6257C806}"/>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6-E5C5-4070-8C9E-C64E6257C806}"/>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8-E5C5-4070-8C9E-C64E6257C806}"/>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SUMMARY_TABLE_PEAK_CONC!$L$4:$L$15</c:f>
              <c:numCache>
                <c:formatCode>#,##0.0</c:formatCode>
                <c:ptCount val="12"/>
                <c:pt idx="0">
                  <c:v>596.17487192152737</c:v>
                </c:pt>
                <c:pt idx="1">
                  <c:v>124.378131022901</c:v>
                </c:pt>
                <c:pt idx="2" formatCode="#,##0.000">
                  <c:v>1.2779524762299499</c:v>
                </c:pt>
                <c:pt idx="3" formatCode="#,##0.000">
                  <c:v>7.0131892529078102E-2</c:v>
                </c:pt>
                <c:pt idx="4" formatCode="#,##0.000">
                  <c:v>0.04</c:v>
                </c:pt>
                <c:pt idx="5" formatCode="#,##0.000">
                  <c:v>3.4799999999999998E-2</c:v>
                </c:pt>
                <c:pt idx="6" formatCode="#,##0.000">
                  <c:v>3.6503999999999995E-2</c:v>
                </c:pt>
                <c:pt idx="7" formatCode="#,##0.000">
                  <c:v>0.27</c:v>
                </c:pt>
                <c:pt idx="8" formatCode="#,##0.000">
                  <c:v>0.99499999999999911</c:v>
                </c:pt>
                <c:pt idx="9" formatCode="#,##0.000">
                  <c:v>9.0304347826086956E-2</c:v>
                </c:pt>
                <c:pt idx="10" formatCode="#,##0.000">
                  <c:v>0.23855999999999991</c:v>
                </c:pt>
                <c:pt idx="11" formatCode="#,##0.000">
                  <c:v>2.9281690140845217E-2</c:v>
                </c:pt>
              </c:numCache>
            </c:numRef>
          </c:val>
          <c:extLst>
            <c:ext xmlns:c16="http://schemas.microsoft.com/office/drawing/2014/chart" uri="{C3380CC4-5D6E-409C-BE32-E72D297353CC}">
              <c16:uniqueId val="{00000019-E5C5-4070-8C9E-C64E6257C806}"/>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8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2E-2"/>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50"/>
                  <a:t>Dissolved Concentration (mg/L)</a:t>
                </a:r>
              </a:p>
            </c:rich>
          </c:tx>
          <c:layout>
            <c:manualLayout>
              <c:xMode val="edge"/>
              <c:yMode val="edge"/>
              <c:x val="1.8431803167461212E-2"/>
              <c:y val="0.11453012414902966"/>
            </c:manualLayout>
          </c:layout>
          <c:overlay val="0"/>
          <c:spPr>
            <a:noFill/>
            <a:ln>
              <a:noFill/>
            </a:ln>
            <a:effectLst/>
          </c:spPr>
        </c:title>
        <c:numFmt formatCode="#,##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0915714887174939"/>
          <c:y val="2.7861035904319886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E-D919-4A5C-8BFA-28AA2A03CB2A}"/>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0-D919-4A5C-8BFA-28AA2A03CB2A}"/>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2-D919-4A5C-8BFA-28AA2A03CB2A}"/>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4-D919-4A5C-8BFA-28AA2A03CB2A}"/>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6-D919-4A5C-8BFA-28AA2A03CB2A}"/>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8-D919-4A5C-8BFA-28AA2A03CB2A}"/>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SUMMARY_TABLE_PEAK_CONC!$V$4:$V$15</c:f>
              <c:numCache>
                <c:formatCode>#,##0.0</c:formatCode>
                <c:ptCount val="12"/>
                <c:pt idx="0">
                  <c:v>297.44950780935892</c:v>
                </c:pt>
                <c:pt idx="1">
                  <c:v>32.744473042540697</c:v>
                </c:pt>
                <c:pt idx="2" formatCode="#,##0.000">
                  <c:v>0.18890422489523301</c:v>
                </c:pt>
                <c:pt idx="3" formatCode="#,##0.000">
                  <c:v>0.2</c:v>
                </c:pt>
                <c:pt idx="4" formatCode="#,##0.000">
                  <c:v>0.45</c:v>
                </c:pt>
                <c:pt idx="5" formatCode="#,##0.000">
                  <c:v>2.4650000000000002E-2</c:v>
                </c:pt>
                <c:pt idx="6" formatCode="#,##0.000">
                  <c:v>2.5857000000000002E-2</c:v>
                </c:pt>
                <c:pt idx="7" formatCode="#,##0.000">
                  <c:v>0.15</c:v>
                </c:pt>
                <c:pt idx="8" formatCode="#,##0.000">
                  <c:v>0.66411764705882292</c:v>
                </c:pt>
                <c:pt idx="9" formatCode="#,##0.000">
                  <c:v>5.6347826086956508E-2</c:v>
                </c:pt>
                <c:pt idx="10" formatCode="#,##0.000">
                  <c:v>0.14239999999999997</c:v>
                </c:pt>
                <c:pt idx="11" formatCode="#,##0.000">
                  <c:v>1.7000000000000001E-2</c:v>
                </c:pt>
              </c:numCache>
            </c:numRef>
          </c:val>
          <c:extLst>
            <c:ext xmlns:c16="http://schemas.microsoft.com/office/drawing/2014/chart" uri="{C3380CC4-5D6E-409C-BE32-E72D297353CC}">
              <c16:uniqueId val="{00000019-D919-4A5C-8BFA-28AA2A03CB2A}"/>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Distance from GKM Source (km)</a:t>
                </a:r>
              </a:p>
            </c:rich>
          </c:tx>
          <c:layout>
            <c:manualLayout>
              <c:xMode val="edge"/>
              <c:yMode val="edge"/>
              <c:x val="0.30812161278475003"/>
              <c:y val="0.94186313144041267"/>
            </c:manualLayout>
          </c:layout>
          <c:overlay val="0"/>
          <c:spPr>
            <a:noFill/>
            <a:ln>
              <a:noFill/>
            </a:ln>
            <a:effectLst/>
          </c:spPr>
        </c:title>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8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2E-2"/>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100"/>
                  <a:t>Dissolved Concentration (mg/L)</a:t>
                </a:r>
              </a:p>
            </c:rich>
          </c:tx>
          <c:layout>
            <c:manualLayout>
              <c:xMode val="edge"/>
              <c:yMode val="edge"/>
              <c:x val="1.6164216674280904E-2"/>
              <c:y val="8.9711637766032581E-2"/>
            </c:manualLayout>
          </c:layout>
          <c:overlay val="0"/>
          <c:spPr>
            <a:noFill/>
            <a:ln>
              <a:noFill/>
            </a:ln>
            <a:effectLst/>
          </c:spPr>
        </c:title>
        <c:numFmt formatCode="#,##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0915714887174939"/>
          <c:y val="2.7861035904319886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E-A0B3-460C-BC00-D0CE368F599E}"/>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0-A0B3-460C-BC00-D0CE368F599E}"/>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2-A0B3-460C-BC00-D0CE368F599E}"/>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4-A0B3-460C-BC00-D0CE368F599E}"/>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6-A0B3-460C-BC00-D0CE368F599E}"/>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8-A0B3-460C-BC00-D0CE368F599E}"/>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SUMMARY_TABLE_PEAK_CONC!$N$4:$N$15</c:f>
              <c:numCache>
                <c:formatCode>#,##0.000</c:formatCode>
                <c:ptCount val="12"/>
                <c:pt idx="0">
                  <c:v>0.29697999999999997</c:v>
                </c:pt>
                <c:pt idx="1">
                  <c:v>3.7836731570995603E-2</c:v>
                </c:pt>
                <c:pt idx="2">
                  <c:v>2.5020407950142499E-4</c:v>
                </c:pt>
                <c:pt idx="3">
                  <c:v>2.5020407950142499E-4</c:v>
                </c:pt>
                <c:pt idx="4">
                  <c:v>4.0000000000000002E-4</c:v>
                </c:pt>
                <c:pt idx="5">
                  <c:v>8.4099999999999995E-4</c:v>
                </c:pt>
                <c:pt idx="6">
                  <c:v>1.1559600000000001E-3</c:v>
                </c:pt>
                <c:pt idx="7">
                  <c:v>7.6000000000000004E-4</c:v>
                </c:pt>
                <c:pt idx="8">
                  <c:v>8.270588235294111E-4</c:v>
                </c:pt>
                <c:pt idx="9">
                  <c:v>6.4391304347826089E-4</c:v>
                </c:pt>
                <c:pt idx="10">
                  <c:v>1.1062666666666651E-3</c:v>
                </c:pt>
                <c:pt idx="11">
                  <c:v>9.0197183098591983E-4</c:v>
                </c:pt>
              </c:numCache>
            </c:numRef>
          </c:val>
          <c:extLst>
            <c:ext xmlns:c16="http://schemas.microsoft.com/office/drawing/2014/chart" uri="{C3380CC4-5D6E-409C-BE32-E72D297353CC}">
              <c16:uniqueId val="{00000019-A0B3-460C-BC00-D0CE368F599E}"/>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3E-4"/>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50"/>
                  <a:t>Dissolved Concentration (mg/L)</a:t>
                </a:r>
              </a:p>
            </c:rich>
          </c:tx>
          <c:layout>
            <c:manualLayout>
              <c:xMode val="edge"/>
              <c:yMode val="edge"/>
              <c:x val="1.842300490729544E-2"/>
              <c:y val="0.13316824072496708"/>
            </c:manualLayout>
          </c:layout>
          <c:overlay val="0"/>
          <c:spPr>
            <a:noFill/>
            <a:ln>
              <a:noFill/>
            </a:ln>
            <a:effectLst/>
          </c:spPr>
        </c:title>
        <c:numFmt formatCode="#,##0.0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4766844156490478"/>
          <c:y val="2.1793553066022528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E-CED3-407C-9C18-040709BA9E54}"/>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0-CED3-407C-9C18-040709BA9E54}"/>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2-CED3-407C-9C18-040709BA9E54}"/>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4-CED3-407C-9C18-040709BA9E54}"/>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6-CED3-407C-9C18-040709BA9E54}"/>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8-CED3-407C-9C18-040709BA9E54}"/>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SUMMARY_TABLE_PEAK_CONC!$Q$4:$Q$15</c:f>
              <c:numCache>
                <c:formatCode>#,##0.000</c:formatCode>
                <c:ptCount val="12"/>
                <c:pt idx="0">
                  <c:v>0.64679652325546932</c:v>
                </c:pt>
                <c:pt idx="1">
                  <c:v>0.153</c:v>
                </c:pt>
                <c:pt idx="2">
                  <c:v>5.3200000000000001E-3</c:v>
                </c:pt>
                <c:pt idx="3">
                  <c:v>1.1000000000000001E-3</c:v>
                </c:pt>
                <c:pt idx="4">
                  <c:v>1E-4</c:v>
                </c:pt>
                <c:pt idx="5">
                  <c:v>6.2349999999999984E-5</c:v>
                </c:pt>
                <c:pt idx="6">
                  <c:v>6.5402999999999997E-5</c:v>
                </c:pt>
                <c:pt idx="7">
                  <c:v>4.2999999999999995E-5</c:v>
                </c:pt>
                <c:pt idx="8">
                  <c:v>8.1558823529411637E-5</c:v>
                </c:pt>
                <c:pt idx="9">
                  <c:v>4.2999999999999995E-5</c:v>
                </c:pt>
                <c:pt idx="10">
                  <c:v>4.3000000000000002E-5</c:v>
                </c:pt>
                <c:pt idx="11">
                  <c:v>4.3000000000000002E-5</c:v>
                </c:pt>
              </c:numCache>
            </c:numRef>
          </c:val>
          <c:extLst>
            <c:ext xmlns:c16="http://schemas.microsoft.com/office/drawing/2014/chart" uri="{C3380CC4-5D6E-409C-BE32-E72D297353CC}">
              <c16:uniqueId val="{00000019-CED3-407C-9C18-040709BA9E54}"/>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Distance from GKM Source (km)</a:t>
                </a:r>
              </a:p>
            </c:rich>
          </c:tx>
          <c:layout>
            <c:manualLayout>
              <c:xMode val="edge"/>
              <c:yMode val="edge"/>
              <c:x val="0.30812161278475003"/>
              <c:y val="0.94186313144041267"/>
            </c:manualLayout>
          </c:layout>
          <c:overlay val="0"/>
          <c:spPr>
            <a:noFill/>
            <a:ln>
              <a:noFill/>
            </a:ln>
            <a:effectLst/>
          </c:spPr>
        </c:title>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4E-5"/>
        <c:auto val="1"/>
        <c:lblAlgn val="ctr"/>
        <c:lblOffset val="100"/>
        <c:noMultiLvlLbl val="0"/>
      </c:catAx>
      <c:valAx>
        <c:axId val="658535504"/>
        <c:scaling>
          <c:logBase val="10"/>
          <c:orientation val="minMax"/>
          <c:min val="1.0000000000000004E-5"/>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a:t>Dissolved Concentration (mg/L)</a:t>
                </a:r>
              </a:p>
            </c:rich>
          </c:tx>
          <c:layout>
            <c:manualLayout>
              <c:xMode val="edge"/>
              <c:yMode val="edge"/>
              <c:x val="9.3615083828807108E-3"/>
              <c:y val="8.971155497374142E-2"/>
            </c:manualLayout>
          </c:layout>
          <c:overlay val="0"/>
          <c:spPr>
            <a:noFill/>
            <a:ln>
              <a:noFill/>
            </a:ln>
            <a:effectLst/>
          </c:spPr>
        </c:title>
        <c:numFmt formatCode="#,##0.00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6352604633881086"/>
          <c:y val="2.7861008197194892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E-5D4B-4B8A-B980-2C358D9EBABE}"/>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0-5D4B-4B8A-B980-2C358D9EBABE}"/>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2-5D4B-4B8A-B980-2C358D9EBABE}"/>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4-5D4B-4B8A-B980-2C358D9EBABE}"/>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6-5D4B-4B8A-B980-2C358D9EBABE}"/>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8-5D4B-4B8A-B980-2C358D9EBABE}"/>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SUMMARY_TABLE_PEAK_CONC!$U$4:$U$15</c:f>
              <c:numCache>
                <c:formatCode>#,##0.00</c:formatCode>
                <c:ptCount val="12"/>
                <c:pt idx="0">
                  <c:v>70.82686792912601</c:v>
                </c:pt>
                <c:pt idx="1">
                  <c:v>18.358470469652701</c:v>
                </c:pt>
                <c:pt idx="2">
                  <c:v>0.12880164082982201</c:v>
                </c:pt>
                <c:pt idx="3" formatCode="#,##0.000">
                  <c:v>5.5497359661004098E-3</c:v>
                </c:pt>
                <c:pt idx="4" formatCode="#,##0.000">
                  <c:v>2.3E-3</c:v>
                </c:pt>
                <c:pt idx="5" formatCode="#,##0.000">
                  <c:v>1.885E-3</c:v>
                </c:pt>
                <c:pt idx="6" formatCode="#,##0.000">
                  <c:v>2.4336000000000002E-3</c:v>
                </c:pt>
                <c:pt idx="7" formatCode="#,##0.000">
                  <c:v>1.5E-3</c:v>
                </c:pt>
                <c:pt idx="8" formatCode="#,##0.000">
                  <c:v>2.7147058823529411E-3</c:v>
                </c:pt>
                <c:pt idx="9" formatCode="#,##0.000">
                  <c:v>2.0847826086956523E-3</c:v>
                </c:pt>
                <c:pt idx="10" formatCode="#,##0.000">
                  <c:v>2.1662666666666655E-3</c:v>
                </c:pt>
                <c:pt idx="11" formatCode="#,##0.000">
                  <c:v>2.403380281690144E-3</c:v>
                </c:pt>
              </c:numCache>
            </c:numRef>
          </c:val>
          <c:extLst>
            <c:ext xmlns:c16="http://schemas.microsoft.com/office/drawing/2014/chart" uri="{C3380CC4-5D6E-409C-BE32-E72D297353CC}">
              <c16:uniqueId val="{00000019-5D4B-4B8A-B980-2C358D9EBABE}"/>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3E-4"/>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50"/>
                  <a:t>Dissolved Concentration (mg/L)</a:t>
                </a:r>
              </a:p>
            </c:rich>
          </c:tx>
          <c:layout>
            <c:manualLayout>
              <c:xMode val="edge"/>
              <c:yMode val="edge"/>
              <c:x val="1.842300490729544E-2"/>
              <c:y val="0.13316824072496708"/>
            </c:manualLayout>
          </c:layout>
          <c:overlay val="0"/>
          <c:spPr>
            <a:noFill/>
            <a:ln>
              <a:noFill/>
            </a:ln>
            <a:effectLst/>
          </c:spPr>
        </c:title>
        <c:numFmt formatCode="#,##0.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6352604633881086"/>
          <c:y val="2.7861008197194892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C-5718-4590-9567-765E7338E2B6}"/>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E-5718-4590-9567-765E7338E2B6}"/>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20-5718-4590-9567-765E7338E2B6}"/>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22-5718-4590-9567-765E7338E2B6}"/>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24-5718-4590-9567-765E7338E2B6}"/>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26-5718-4590-9567-765E7338E2B6}"/>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SUMMARY_TABLE_PEAK_CONC!$W$4:$W$15</c:f>
              <c:numCache>
                <c:formatCode>#,##0.000</c:formatCode>
                <c:ptCount val="12"/>
                <c:pt idx="0">
                  <c:v>0.95454027257195306</c:v>
                </c:pt>
                <c:pt idx="1">
                  <c:v>0.22886983997925101</c:v>
                </c:pt>
                <c:pt idx="2">
                  <c:v>1.53095612357263E-3</c:v>
                </c:pt>
                <c:pt idx="3">
                  <c:v>1.53095612357263E-3</c:v>
                </c:pt>
                <c:pt idx="4">
                  <c:v>3.0999999999999999E-3</c:v>
                </c:pt>
                <c:pt idx="5">
                  <c:v>2.4650000000000003E-4</c:v>
                </c:pt>
                <c:pt idx="6">
                  <c:v>3.0420000000000002E-4</c:v>
                </c:pt>
                <c:pt idx="7">
                  <c:v>3.5999999999999997E-4</c:v>
                </c:pt>
                <c:pt idx="8">
                  <c:v>1.2185294117647051E-3</c:v>
                </c:pt>
                <c:pt idx="9">
                  <c:v>1.065217391304348E-4</c:v>
                </c:pt>
                <c:pt idx="10">
                  <c:v>3.954666666666671E-4</c:v>
                </c:pt>
                <c:pt idx="11">
                  <c:v>9.3760563380282486E-5</c:v>
                </c:pt>
              </c:numCache>
            </c:numRef>
          </c:val>
          <c:extLst>
            <c:ext xmlns:c16="http://schemas.microsoft.com/office/drawing/2014/chart" uri="{C3380CC4-5D6E-409C-BE32-E72D297353CC}">
              <c16:uniqueId val="{00000027-5718-4590-9567-765E7338E2B6}"/>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3E-4"/>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50"/>
                  <a:t>Dissolved Concentration (mg/L)</a:t>
                </a:r>
              </a:p>
            </c:rich>
          </c:tx>
          <c:layout>
            <c:manualLayout>
              <c:xMode val="edge"/>
              <c:yMode val="edge"/>
              <c:x val="1.842300490729544E-2"/>
              <c:y val="0.13316824072496708"/>
            </c:manualLayout>
          </c:layout>
          <c:overlay val="0"/>
          <c:spPr>
            <a:noFill/>
            <a:ln>
              <a:noFill/>
            </a:ln>
            <a:effectLst/>
          </c:spPr>
        </c:title>
        <c:numFmt formatCode="#,##0.0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300"/>
              <a:t>Plume Peak Concentration</a:t>
            </a:r>
          </a:p>
        </c:rich>
      </c:tx>
      <c:layout>
        <c:manualLayout>
          <c:xMode val="edge"/>
          <c:yMode val="edge"/>
          <c:x val="0.40472028880348998"/>
          <c:y val="2.4762402283083726E-2"/>
        </c:manualLayout>
      </c:layout>
      <c:overlay val="0"/>
      <c:spPr>
        <a:noFill/>
        <a:ln>
          <a:noFill/>
        </a:ln>
        <a:effectLst/>
      </c:spPr>
      <c:txPr>
        <a:bodyPr rot="0" spcFirstLastPara="1" vertOverflow="ellipsis" vert="horz" wrap="square" anchor="ctr" anchorCtr="1"/>
        <a:lstStyle/>
        <a:p>
          <a:pPr>
            <a:defRPr sz="13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1-7EE2-42DF-9C2F-B261C0C82F99}"/>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3-7EE2-42DF-9C2F-B261C0C82F99}"/>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5-7EE2-42DF-9C2F-B261C0C82F99}"/>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7-7EE2-42DF-9C2F-B261C0C82F99}"/>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9-7EE2-42DF-9C2F-B261C0C82F99}"/>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B-7EE2-42DF-9C2F-B261C0C82F99}"/>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SUMMARY_TABLE_PEAK_CONC!$AB$4:$AB$15</c:f>
              <c:numCache>
                <c:formatCode>#,##0.000</c:formatCode>
                <c:ptCount val="12"/>
                <c:pt idx="0">
                  <c:v>0.56319519485756309</c:v>
                </c:pt>
                <c:pt idx="1">
                  <c:v>0.10242725396269101</c:v>
                </c:pt>
                <c:pt idx="2">
                  <c:v>5.3560481727561501E-3</c:v>
                </c:pt>
                <c:pt idx="3">
                  <c:v>2.32148679170996E-3</c:v>
                </c:pt>
                <c:pt idx="4">
                  <c:v>0</c:v>
                </c:pt>
                <c:pt idx="5">
                  <c:v>1.7399999999999998E-3</c:v>
                </c:pt>
                <c:pt idx="6">
                  <c:v>2.7377999999999999E-3</c:v>
                </c:pt>
                <c:pt idx="7">
                  <c:v>1.5E-3</c:v>
                </c:pt>
                <c:pt idx="8">
                  <c:v>1.5294117647058835E-3</c:v>
                </c:pt>
                <c:pt idx="9">
                  <c:v>1E-3</c:v>
                </c:pt>
                <c:pt idx="10">
                  <c:v>1.0270133333333319E-3</c:v>
                </c:pt>
                <c:pt idx="11">
                  <c:v>1.3084507042253452E-3</c:v>
                </c:pt>
              </c:numCache>
            </c:numRef>
          </c:val>
          <c:extLst>
            <c:ext xmlns:c16="http://schemas.microsoft.com/office/drawing/2014/chart" uri="{C3380CC4-5D6E-409C-BE32-E72D297353CC}">
              <c16:uniqueId val="{0000000C-7EE2-42DF-9C2F-B261C0C82F99}"/>
            </c:ext>
          </c:extLst>
        </c:ser>
        <c:dLbls>
          <c:showLegendKey val="0"/>
          <c:showVal val="0"/>
          <c:showCatName val="0"/>
          <c:showSerName val="0"/>
          <c:showPercent val="0"/>
          <c:showBubbleSize val="0"/>
        </c:dLbls>
        <c:gapWidth val="150"/>
        <c:axId val="824218248"/>
        <c:axId val="824218640"/>
      </c:barChart>
      <c:catAx>
        <c:axId val="824218248"/>
        <c:scaling>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00" b="1"/>
                  <a:t>Distance from GKM Source (km)</a:t>
                </a:r>
              </a:p>
            </c:rich>
          </c:tx>
          <c:layout>
            <c:manualLayout>
              <c:xMode val="edge"/>
              <c:yMode val="edge"/>
              <c:x val="0.30812161278475003"/>
              <c:y val="0.94186313144041267"/>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824218640"/>
        <c:crossesAt val="1.0000000000000003E-4"/>
        <c:auto val="1"/>
        <c:lblAlgn val="ctr"/>
        <c:lblOffset val="100"/>
        <c:noMultiLvlLbl val="0"/>
      </c:catAx>
      <c:valAx>
        <c:axId val="824218640"/>
        <c:scaling>
          <c:logBase val="10"/>
          <c:orientation val="minMax"/>
          <c:max val="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1"/>
                  <a:t>Dissolved Concentration (mg/L)</a:t>
                </a:r>
              </a:p>
            </c:rich>
          </c:tx>
          <c:layout>
            <c:manualLayout>
              <c:xMode val="edge"/>
              <c:yMode val="edge"/>
              <c:x val="7.0629652522103663E-3"/>
              <c:y val="0.1296340102348298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0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824218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6352604633881086"/>
          <c:y val="2.7861008197194892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C-12DE-48CC-A719-E4E820327431}"/>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E-12DE-48CC-A719-E4E820327431}"/>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20-12DE-48CC-A719-E4E820327431}"/>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22-12DE-48CC-A719-E4E820327431}"/>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24-12DE-48CC-A719-E4E820327431}"/>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26-12DE-48CC-A719-E4E820327431}"/>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SUMMARY_TABLE_PEAK_CONC!$AI$4:$AI$15</c:f>
              <c:numCache>
                <c:formatCode>#,##0.000</c:formatCode>
                <c:ptCount val="12"/>
                <c:pt idx="0">
                  <c:v>172.20039027615525</c:v>
                </c:pt>
                <c:pt idx="1">
                  <c:v>39.649429108595399</c:v>
                </c:pt>
                <c:pt idx="2">
                  <c:v>1.8739186062473701</c:v>
                </c:pt>
                <c:pt idx="3">
                  <c:v>0.27061464336118701</c:v>
                </c:pt>
                <c:pt idx="4">
                  <c:v>1.0999999999999999E-2</c:v>
                </c:pt>
                <c:pt idx="5">
                  <c:v>4.0600000000000002E-3</c:v>
                </c:pt>
                <c:pt idx="6">
                  <c:v>4.2588000000000001E-3</c:v>
                </c:pt>
                <c:pt idx="7">
                  <c:v>2.8E-3</c:v>
                </c:pt>
                <c:pt idx="8">
                  <c:v>5.6176470588235336E-3</c:v>
                </c:pt>
                <c:pt idx="9">
                  <c:v>5.5391304347826081E-3</c:v>
                </c:pt>
                <c:pt idx="10">
                  <c:v>1.3313333333333338E-2</c:v>
                </c:pt>
                <c:pt idx="11">
                  <c:v>3.4633802816901389E-3</c:v>
                </c:pt>
              </c:numCache>
            </c:numRef>
          </c:val>
          <c:extLst>
            <c:ext xmlns:c16="http://schemas.microsoft.com/office/drawing/2014/chart" uri="{C3380CC4-5D6E-409C-BE32-E72D297353CC}">
              <c16:uniqueId val="{00000027-12DE-48CC-A719-E4E820327431}"/>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3E-4"/>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50"/>
                  <a:t>Dissolved Concentration (mg/L)</a:t>
                </a:r>
              </a:p>
            </c:rich>
          </c:tx>
          <c:layout>
            <c:manualLayout>
              <c:xMode val="edge"/>
              <c:yMode val="edge"/>
              <c:x val="1.842300490729544E-2"/>
              <c:y val="0.13316824072496708"/>
            </c:manualLayout>
          </c:layout>
          <c:overlay val="0"/>
          <c:spPr>
            <a:noFill/>
            <a:ln>
              <a:noFill/>
            </a:ln>
            <a:effectLst/>
          </c:spPr>
        </c:title>
        <c:numFmt formatCode="#,##0.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r>
              <a:rPr lang="en-US" sz="1200" b="1"/>
              <a:t>Animas River at Farmington RK 190.2</a:t>
            </a:r>
          </a:p>
        </c:rich>
      </c:tx>
      <c:layout>
        <c:manualLayout>
          <c:xMode val="edge"/>
          <c:yMode val="edge"/>
          <c:x val="0.25055256667929138"/>
          <c:y val="4.1666726240944113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0423091498589413"/>
          <c:y val="0.17726888305628463"/>
          <c:w val="0.75655339873959604"/>
          <c:h val="0.63166484397783607"/>
        </c:manualLayout>
      </c:layout>
      <c:barChart>
        <c:barDir val="col"/>
        <c:grouping val="clustered"/>
        <c:varyColors val="0"/>
        <c:ser>
          <c:idx val="0"/>
          <c:order val="0"/>
          <c:tx>
            <c:strRef>
              <c:f>SUMMARY_TABLE_PEAK_CONC!$F$69</c:f>
              <c:strCache>
                <c:ptCount val="1"/>
                <c:pt idx="0">
                  <c:v>GKM Peak</c:v>
                </c:pt>
              </c:strCache>
            </c:strRef>
          </c:tx>
          <c:spPr>
            <a:solidFill>
              <a:srgbClr val="C7783D"/>
            </a:solidFill>
            <a:ln>
              <a:noFill/>
            </a:ln>
            <a:effectLst/>
          </c:spPr>
          <c:invertIfNegative val="0"/>
          <c:cat>
            <c:strRef>
              <c:f>SUMMARY_TABLE_PEAK_CONC!$B$70:$B$71</c:f>
              <c:strCache>
                <c:ptCount val="2"/>
                <c:pt idx="0">
                  <c:v>Aluminum</c:v>
                </c:pt>
                <c:pt idx="1">
                  <c:v>Iron</c:v>
                </c:pt>
              </c:strCache>
            </c:strRef>
          </c:cat>
          <c:val>
            <c:numRef>
              <c:f>SUMMARY_TABLE_PEAK_CONC!$F$70:$F$71</c:f>
              <c:numCache>
                <c:formatCode>General</c:formatCode>
                <c:ptCount val="2"/>
                <c:pt idx="0">
                  <c:v>34.799999999999997</c:v>
                </c:pt>
                <c:pt idx="1">
                  <c:v>24.650000000000002</c:v>
                </c:pt>
              </c:numCache>
            </c:numRef>
          </c:val>
          <c:extLst>
            <c:ext xmlns:c16="http://schemas.microsoft.com/office/drawing/2014/chart" uri="{C3380CC4-5D6E-409C-BE32-E72D297353CC}">
              <c16:uniqueId val="{00000000-8981-4BCB-A71E-33510D392578}"/>
            </c:ext>
          </c:extLst>
        </c:ser>
        <c:ser>
          <c:idx val="1"/>
          <c:order val="1"/>
          <c:tx>
            <c:strRef>
              <c:f>SUMMARY_TABLE_PEAK_CONC!$D$69</c:f>
              <c:strCache>
                <c:ptCount val="1"/>
                <c:pt idx="0">
                  <c:v>Pre-Event</c:v>
                </c:pt>
              </c:strCache>
            </c:strRef>
          </c:tx>
          <c:spPr>
            <a:solidFill>
              <a:schemeClr val="tx2">
                <a:lumMod val="40000"/>
                <a:lumOff val="60000"/>
              </a:schemeClr>
            </a:solidFill>
            <a:ln>
              <a:noFill/>
            </a:ln>
            <a:effectLst/>
          </c:spPr>
          <c:invertIfNegative val="0"/>
          <c:cat>
            <c:strRef>
              <c:f>SUMMARY_TABLE_PEAK_CONC!$B$70:$B$71</c:f>
              <c:strCache>
                <c:ptCount val="2"/>
                <c:pt idx="0">
                  <c:v>Aluminum</c:v>
                </c:pt>
                <c:pt idx="1">
                  <c:v>Iron</c:v>
                </c:pt>
              </c:strCache>
            </c:strRef>
          </c:cat>
          <c:val>
            <c:numRef>
              <c:f>SUMMARY_TABLE_PEAK_CONC!$G$70:$G$71</c:f>
              <c:numCache>
                <c:formatCode>General</c:formatCode>
                <c:ptCount val="2"/>
                <c:pt idx="0">
                  <c:v>10</c:v>
                </c:pt>
                <c:pt idx="1">
                  <c:v>10</c:v>
                </c:pt>
              </c:numCache>
            </c:numRef>
          </c:val>
          <c:extLst>
            <c:ext xmlns:c16="http://schemas.microsoft.com/office/drawing/2014/chart" uri="{C3380CC4-5D6E-409C-BE32-E72D297353CC}">
              <c16:uniqueId val="{00000001-8981-4BCB-A71E-33510D392578}"/>
            </c:ext>
          </c:extLst>
        </c:ser>
        <c:dLbls>
          <c:showLegendKey val="0"/>
          <c:showVal val="0"/>
          <c:showCatName val="0"/>
          <c:showSerName val="0"/>
          <c:showPercent val="0"/>
          <c:showBubbleSize val="0"/>
        </c:dLbls>
        <c:gapWidth val="219"/>
        <c:overlap val="-27"/>
        <c:axId val="822984800"/>
        <c:axId val="1004338824"/>
      </c:barChart>
      <c:catAx>
        <c:axId val="822984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1004338824"/>
        <c:crosses val="autoZero"/>
        <c:auto val="1"/>
        <c:lblAlgn val="ctr"/>
        <c:lblOffset val="100"/>
        <c:noMultiLvlLbl val="0"/>
      </c:catAx>
      <c:valAx>
        <c:axId val="10043388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b="1">
                    <a:solidFill>
                      <a:sysClr val="windowText" lastClr="000000"/>
                    </a:solidFill>
                  </a:rPr>
                  <a:t>Dissolved Concentration (µg/L)</a:t>
                </a:r>
              </a:p>
            </c:rich>
          </c:tx>
          <c:layout>
            <c:manualLayout>
              <c:xMode val="edge"/>
              <c:yMode val="edge"/>
              <c:x val="2.856130540719589E-2"/>
              <c:y val="0.15875421178759977"/>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22984800"/>
        <c:crosses val="autoZero"/>
        <c:crossBetween val="between"/>
      </c:valAx>
      <c:spPr>
        <a:noFill/>
        <a:ln>
          <a:noFill/>
        </a:ln>
        <a:effectLst/>
      </c:spPr>
    </c:plotArea>
    <c:legend>
      <c:legendPos val="b"/>
      <c:layout>
        <c:manualLayout>
          <c:xMode val="edge"/>
          <c:yMode val="edge"/>
          <c:x val="0.29082993690898745"/>
          <c:y val="0.14136761570873613"/>
          <c:w val="0.66632642773981465"/>
          <c:h val="0.1221613452539079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Animas River at Farmington RK 190.2</a:t>
            </a:r>
          </a:p>
        </c:rich>
      </c:tx>
      <c:layout>
        <c:manualLayout>
          <c:xMode val="edge"/>
          <c:yMode val="edge"/>
          <c:x val="0.27449025041495645"/>
          <c:y val="4.1666696697237784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423091498589413"/>
          <c:y val="0.17726888305628463"/>
          <c:w val="0.75655339873959604"/>
          <c:h val="0.63166484397783607"/>
        </c:manualLayout>
      </c:layout>
      <c:barChart>
        <c:barDir val="col"/>
        <c:grouping val="clustered"/>
        <c:varyColors val="0"/>
        <c:ser>
          <c:idx val="0"/>
          <c:order val="0"/>
          <c:tx>
            <c:strRef>
              <c:f>SUMMARY_TABLE_PEAK_CONC!$F$69</c:f>
              <c:strCache>
                <c:ptCount val="1"/>
                <c:pt idx="0">
                  <c:v>GKM Peak</c:v>
                </c:pt>
              </c:strCache>
            </c:strRef>
          </c:tx>
          <c:spPr>
            <a:solidFill>
              <a:srgbClr val="C7783D"/>
            </a:solidFill>
            <a:ln>
              <a:noFill/>
            </a:ln>
            <a:effectLst/>
          </c:spPr>
          <c:invertIfNegative val="0"/>
          <c:cat>
            <c:strRef>
              <c:f>SUMMARY_TABLE_PEAK_CONC!$B$72:$B$76</c:f>
              <c:strCache>
                <c:ptCount val="5"/>
                <c:pt idx="0">
                  <c:v>Arsenic</c:v>
                </c:pt>
                <c:pt idx="1">
                  <c:v>Copper</c:v>
                </c:pt>
                <c:pt idx="2">
                  <c:v>Lead</c:v>
                </c:pt>
                <c:pt idx="3">
                  <c:v>Zinc</c:v>
                </c:pt>
                <c:pt idx="4">
                  <c:v>Cadmium</c:v>
                </c:pt>
              </c:strCache>
            </c:strRef>
          </c:cat>
          <c:val>
            <c:numRef>
              <c:f>SUMMARY_TABLE_PEAK_CONC!$F$72:$F$76</c:f>
              <c:numCache>
                <c:formatCode>General</c:formatCode>
                <c:ptCount val="5"/>
                <c:pt idx="0">
                  <c:v>0.84099999999999997</c:v>
                </c:pt>
                <c:pt idx="1">
                  <c:v>1.885</c:v>
                </c:pt>
                <c:pt idx="2">
                  <c:v>0.24650000000000002</c:v>
                </c:pt>
                <c:pt idx="3">
                  <c:v>4.0600000000000005</c:v>
                </c:pt>
                <c:pt idx="4">
                  <c:v>6.2349999999999982E-2</c:v>
                </c:pt>
              </c:numCache>
            </c:numRef>
          </c:val>
          <c:extLst>
            <c:ext xmlns:c16="http://schemas.microsoft.com/office/drawing/2014/chart" uri="{C3380CC4-5D6E-409C-BE32-E72D297353CC}">
              <c16:uniqueId val="{00000000-8CC8-4AFA-AE8E-27E0F77EA922}"/>
            </c:ext>
          </c:extLst>
        </c:ser>
        <c:ser>
          <c:idx val="1"/>
          <c:order val="1"/>
          <c:tx>
            <c:strRef>
              <c:f>SUMMARY_TABLE_PEAK_CONC!$D$69</c:f>
              <c:strCache>
                <c:ptCount val="1"/>
                <c:pt idx="0">
                  <c:v>Pre-Event</c:v>
                </c:pt>
              </c:strCache>
            </c:strRef>
          </c:tx>
          <c:spPr>
            <a:solidFill>
              <a:schemeClr val="tx2">
                <a:lumMod val="40000"/>
                <a:lumOff val="60000"/>
              </a:schemeClr>
            </a:solidFill>
            <a:ln>
              <a:noFill/>
            </a:ln>
            <a:effectLst/>
          </c:spPr>
          <c:invertIfNegative val="0"/>
          <c:cat>
            <c:strRef>
              <c:f>SUMMARY_TABLE_PEAK_CONC!$B$72:$B$76</c:f>
              <c:strCache>
                <c:ptCount val="5"/>
                <c:pt idx="0">
                  <c:v>Arsenic</c:v>
                </c:pt>
                <c:pt idx="1">
                  <c:v>Copper</c:v>
                </c:pt>
                <c:pt idx="2">
                  <c:v>Lead</c:v>
                </c:pt>
                <c:pt idx="3">
                  <c:v>Zinc</c:v>
                </c:pt>
                <c:pt idx="4">
                  <c:v>Cadmium</c:v>
                </c:pt>
              </c:strCache>
            </c:strRef>
          </c:cat>
          <c:val>
            <c:numRef>
              <c:f>SUMMARY_TABLE_PEAK_CONC!$G$72:$G$76</c:f>
              <c:numCache>
                <c:formatCode>General</c:formatCode>
                <c:ptCount val="5"/>
                <c:pt idx="0">
                  <c:v>1</c:v>
                </c:pt>
                <c:pt idx="1">
                  <c:v>2.6</c:v>
                </c:pt>
                <c:pt idx="2">
                  <c:v>0.18</c:v>
                </c:pt>
                <c:pt idx="3">
                  <c:v>5</c:v>
                </c:pt>
                <c:pt idx="4">
                  <c:v>0.04</c:v>
                </c:pt>
              </c:numCache>
            </c:numRef>
          </c:val>
          <c:extLst>
            <c:ext xmlns:c16="http://schemas.microsoft.com/office/drawing/2014/chart" uri="{C3380CC4-5D6E-409C-BE32-E72D297353CC}">
              <c16:uniqueId val="{00000001-8CC8-4AFA-AE8E-27E0F77EA922}"/>
            </c:ext>
          </c:extLst>
        </c:ser>
        <c:dLbls>
          <c:showLegendKey val="0"/>
          <c:showVal val="0"/>
          <c:showCatName val="0"/>
          <c:showSerName val="0"/>
          <c:showPercent val="0"/>
          <c:showBubbleSize val="0"/>
        </c:dLbls>
        <c:gapWidth val="219"/>
        <c:overlap val="-27"/>
        <c:axId val="1004339608"/>
        <c:axId val="1004340000"/>
      </c:barChart>
      <c:catAx>
        <c:axId val="1004339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crossAx val="1004340000"/>
        <c:crosses val="autoZero"/>
        <c:auto val="1"/>
        <c:lblAlgn val="ctr"/>
        <c:lblOffset val="100"/>
        <c:noMultiLvlLbl val="0"/>
      </c:catAx>
      <c:valAx>
        <c:axId val="10043400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a:t>Dissolved Concentration (µg/L)</a:t>
                </a:r>
              </a:p>
            </c:rich>
          </c:tx>
          <c:layout>
            <c:manualLayout>
              <c:xMode val="edge"/>
              <c:yMode val="edge"/>
              <c:x val="4.2517745108924622E-2"/>
              <c:y val="0.11634588010594786"/>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1004339608"/>
        <c:crosses val="autoZero"/>
        <c:crossBetween val="between"/>
      </c:valAx>
      <c:spPr>
        <a:noFill/>
        <a:ln>
          <a:noFill/>
        </a:ln>
        <a:effectLst/>
      </c:spPr>
    </c:plotArea>
    <c:legend>
      <c:legendPos val="b"/>
      <c:layout>
        <c:manualLayout>
          <c:xMode val="edge"/>
          <c:yMode val="edge"/>
          <c:x val="0.26160002058566206"/>
          <c:y val="0.17822433654126568"/>
          <c:w val="0.7170095582971916"/>
          <c:h val="9.4923811606882472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Animas River at Farmington RK 190.2</a:t>
            </a:r>
          </a:p>
        </c:rich>
      </c:tx>
      <c:layout>
        <c:manualLayout>
          <c:xMode val="edge"/>
          <c:yMode val="edge"/>
          <c:x val="0.32659536541889483"/>
          <c:y val="4.1666666666666664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03746590499717"/>
          <c:y val="0.17726888305628463"/>
          <c:w val="0.73040965467551855"/>
          <c:h val="0.63166484397783607"/>
        </c:manualLayout>
      </c:layout>
      <c:barChart>
        <c:barDir val="col"/>
        <c:grouping val="clustered"/>
        <c:varyColors val="0"/>
        <c:ser>
          <c:idx val="0"/>
          <c:order val="0"/>
          <c:tx>
            <c:strRef>
              <c:f>SUMMARY_TABLE_PEAK_CONC!$F$69</c:f>
              <c:strCache>
                <c:ptCount val="1"/>
                <c:pt idx="0">
                  <c:v>GKM Peak</c:v>
                </c:pt>
              </c:strCache>
            </c:strRef>
          </c:tx>
          <c:spPr>
            <a:solidFill>
              <a:srgbClr val="C7783D"/>
            </a:solidFill>
            <a:ln>
              <a:noFill/>
            </a:ln>
            <a:effectLst/>
          </c:spPr>
          <c:invertIfNegative val="0"/>
          <c:cat>
            <c:strRef>
              <c:f>SUMMARY_TABLE_PEAK_CONC!$B$77:$B$80</c:f>
              <c:strCache>
                <c:ptCount val="4"/>
                <c:pt idx="0">
                  <c:v>Calcium</c:v>
                </c:pt>
                <c:pt idx="1">
                  <c:v>Magnesium</c:v>
                </c:pt>
                <c:pt idx="2">
                  <c:v>Potassium</c:v>
                </c:pt>
                <c:pt idx="3">
                  <c:v>Sodium</c:v>
                </c:pt>
              </c:strCache>
            </c:strRef>
          </c:cat>
          <c:val>
            <c:numRef>
              <c:f>SUMMARY_TABLE_PEAK_CONC!$F$77:$F$80</c:f>
              <c:numCache>
                <c:formatCode>General</c:formatCode>
                <c:ptCount val="4"/>
                <c:pt idx="0">
                  <c:v>88450</c:v>
                </c:pt>
                <c:pt idx="1">
                  <c:v>11745</c:v>
                </c:pt>
                <c:pt idx="2">
                  <c:v>3190</c:v>
                </c:pt>
                <c:pt idx="3">
                  <c:v>20300</c:v>
                </c:pt>
              </c:numCache>
            </c:numRef>
          </c:val>
          <c:extLst>
            <c:ext xmlns:c16="http://schemas.microsoft.com/office/drawing/2014/chart" uri="{C3380CC4-5D6E-409C-BE32-E72D297353CC}">
              <c16:uniqueId val="{00000000-499A-4F68-B400-0147C557CC16}"/>
            </c:ext>
          </c:extLst>
        </c:ser>
        <c:ser>
          <c:idx val="1"/>
          <c:order val="1"/>
          <c:tx>
            <c:strRef>
              <c:f>SUMMARY_TABLE_PEAK_CONC!$D$69</c:f>
              <c:strCache>
                <c:ptCount val="1"/>
                <c:pt idx="0">
                  <c:v>Pre-Event</c:v>
                </c:pt>
              </c:strCache>
            </c:strRef>
          </c:tx>
          <c:spPr>
            <a:solidFill>
              <a:schemeClr val="tx2">
                <a:lumMod val="40000"/>
                <a:lumOff val="60000"/>
              </a:schemeClr>
            </a:solidFill>
            <a:ln>
              <a:noFill/>
            </a:ln>
            <a:effectLst/>
          </c:spPr>
          <c:invertIfNegative val="0"/>
          <c:cat>
            <c:strRef>
              <c:f>SUMMARY_TABLE_PEAK_CONC!$B$77:$B$80</c:f>
              <c:strCache>
                <c:ptCount val="4"/>
                <c:pt idx="0">
                  <c:v>Calcium</c:v>
                </c:pt>
                <c:pt idx="1">
                  <c:v>Magnesium</c:v>
                </c:pt>
                <c:pt idx="2">
                  <c:v>Potassium</c:v>
                </c:pt>
                <c:pt idx="3">
                  <c:v>Sodium</c:v>
                </c:pt>
              </c:strCache>
            </c:strRef>
          </c:cat>
          <c:val>
            <c:numRef>
              <c:f>SUMMARY_TABLE_PEAK_CONC!$G$77:$G$80</c:f>
              <c:numCache>
                <c:formatCode>General</c:formatCode>
                <c:ptCount val="4"/>
                <c:pt idx="0">
                  <c:v>80445</c:v>
                </c:pt>
                <c:pt idx="1">
                  <c:v>11390</c:v>
                </c:pt>
                <c:pt idx="2">
                  <c:v>3160</c:v>
                </c:pt>
                <c:pt idx="3">
                  <c:v>26020</c:v>
                </c:pt>
              </c:numCache>
            </c:numRef>
          </c:val>
          <c:extLst>
            <c:ext xmlns:c16="http://schemas.microsoft.com/office/drawing/2014/chart" uri="{C3380CC4-5D6E-409C-BE32-E72D297353CC}">
              <c16:uniqueId val="{00000001-499A-4F68-B400-0147C557CC16}"/>
            </c:ext>
          </c:extLst>
        </c:ser>
        <c:dLbls>
          <c:showLegendKey val="0"/>
          <c:showVal val="0"/>
          <c:showCatName val="0"/>
          <c:showSerName val="0"/>
          <c:showPercent val="0"/>
          <c:showBubbleSize val="0"/>
        </c:dLbls>
        <c:gapWidth val="219"/>
        <c:overlap val="-27"/>
        <c:axId val="985195752"/>
        <c:axId val="985196144"/>
      </c:barChart>
      <c:catAx>
        <c:axId val="9851957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crossAx val="985196144"/>
        <c:crosses val="autoZero"/>
        <c:auto val="1"/>
        <c:lblAlgn val="ctr"/>
        <c:lblOffset val="100"/>
        <c:noMultiLvlLbl val="0"/>
      </c:catAx>
      <c:valAx>
        <c:axId val="9851961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r>
                  <a:rPr lang="en-US" sz="1100"/>
                  <a:t>Dissolved Concentration (µg/L)</a:t>
                </a:r>
              </a:p>
            </c:rich>
          </c:tx>
          <c:layout>
            <c:manualLayout>
              <c:xMode val="edge"/>
              <c:yMode val="edge"/>
              <c:x val="1.3164502888466545E-2"/>
              <c:y val="0.12120374831821815"/>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985195752"/>
        <c:crosses val="autoZero"/>
        <c:crossBetween val="between"/>
      </c:valAx>
      <c:spPr>
        <a:noFill/>
        <a:ln>
          <a:noFill/>
        </a:ln>
        <a:effectLst/>
      </c:spPr>
    </c:plotArea>
    <c:legend>
      <c:legendPos val="b"/>
      <c:layout>
        <c:manualLayout>
          <c:xMode val="edge"/>
          <c:yMode val="edge"/>
          <c:x val="0.26160002058566206"/>
          <c:y val="0.17822433654126568"/>
          <c:w val="0.7170095582971916"/>
          <c:h val="9.4923811606882472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Animas River at Farmington RK 190.2</a:t>
            </a:r>
          </a:p>
        </c:rich>
      </c:tx>
      <c:layout>
        <c:manualLayout>
          <c:xMode val="edge"/>
          <c:yMode val="edge"/>
          <c:x val="0.30842332130740824"/>
          <c:y val="3.7552955413315402E-2"/>
        </c:manualLayout>
      </c:layout>
      <c:overlay val="0"/>
      <c:spPr>
        <a:noFill/>
        <a:ln>
          <a:noFill/>
        </a:ln>
        <a:effectLst/>
      </c:spPr>
    </c:title>
    <c:autoTitleDeleted val="0"/>
    <c:plotArea>
      <c:layout>
        <c:manualLayout>
          <c:layoutTarget val="inner"/>
          <c:xMode val="edge"/>
          <c:yMode val="edge"/>
          <c:x val="0.20423091498589413"/>
          <c:y val="0.17726888305628463"/>
          <c:w val="0.75655339873959604"/>
          <c:h val="0.63166484397783607"/>
        </c:manualLayout>
      </c:layout>
      <c:barChart>
        <c:barDir val="col"/>
        <c:grouping val="clustered"/>
        <c:varyColors val="0"/>
        <c:ser>
          <c:idx val="0"/>
          <c:order val="0"/>
          <c:tx>
            <c:strRef>
              <c:f>SUMMARY_TABLE_PEAK_CONC!$F$69</c:f>
              <c:strCache>
                <c:ptCount val="1"/>
                <c:pt idx="0">
                  <c:v>GKM Peak</c:v>
                </c:pt>
              </c:strCache>
            </c:strRef>
          </c:tx>
          <c:spPr>
            <a:solidFill>
              <a:srgbClr val="C7783D"/>
            </a:solidFill>
            <a:ln>
              <a:noFill/>
            </a:ln>
            <a:effectLst/>
          </c:spPr>
          <c:invertIfNegative val="0"/>
          <c:cat>
            <c:strRef>
              <c:extLst>
                <c:ext xmlns:c15="http://schemas.microsoft.com/office/drawing/2012/chart" uri="{02D57815-91ED-43cb-92C2-25804820EDAC}">
                  <c15:fullRef>
                    <c15:sqref>SUMMARY_TABLE_PEAK_CONC!$B$81:$B$92</c15:sqref>
                  </c15:fullRef>
                </c:ext>
              </c:extLst>
              <c:f>SUMMARY_TABLE_PEAK_CONC!$B$82:$B$84</c:f>
              <c:strCache>
                <c:ptCount val="3"/>
                <c:pt idx="0">
                  <c:v>Manganese</c:v>
                </c:pt>
                <c:pt idx="1">
                  <c:v>Molybdenum</c:v>
                </c:pt>
                <c:pt idx="2">
                  <c:v>Nickel</c:v>
                </c:pt>
              </c:strCache>
            </c:strRef>
          </c:cat>
          <c:val>
            <c:numRef>
              <c:extLst>
                <c:ext xmlns:c15="http://schemas.microsoft.com/office/drawing/2012/chart" uri="{02D57815-91ED-43cb-92C2-25804820EDAC}">
                  <c15:fullRef>
                    <c15:sqref>SUMMARY_TABLE_PEAK_CONC!$F$81:$F$92</c15:sqref>
                  </c15:fullRef>
                </c:ext>
              </c:extLst>
              <c:f>SUMMARY_TABLE_PEAK_CONC!$F$82:$F$84</c:f>
              <c:numCache>
                <c:formatCode>General</c:formatCode>
                <c:ptCount val="3"/>
                <c:pt idx="0">
                  <c:v>4.2049999999999992</c:v>
                </c:pt>
                <c:pt idx="1">
                  <c:v>2.1749999999999998</c:v>
                </c:pt>
                <c:pt idx="2">
                  <c:v>1.7399999999999998</c:v>
                </c:pt>
              </c:numCache>
            </c:numRef>
          </c:val>
          <c:extLst>
            <c:ext xmlns:c16="http://schemas.microsoft.com/office/drawing/2014/chart" uri="{C3380CC4-5D6E-409C-BE32-E72D297353CC}">
              <c16:uniqueId val="{00000001-E8B1-40B8-ADCC-439B70D62C22}"/>
            </c:ext>
          </c:extLst>
        </c:ser>
        <c:ser>
          <c:idx val="1"/>
          <c:order val="1"/>
          <c:tx>
            <c:strRef>
              <c:f>SUMMARY_TABLE_PEAK_CONC!$D$69</c:f>
              <c:strCache>
                <c:ptCount val="1"/>
                <c:pt idx="0">
                  <c:v>Pre-Event</c:v>
                </c:pt>
              </c:strCache>
            </c:strRef>
          </c:tx>
          <c:spPr>
            <a:solidFill>
              <a:schemeClr val="tx2">
                <a:lumMod val="40000"/>
                <a:lumOff val="60000"/>
              </a:schemeClr>
            </a:solidFill>
            <a:ln>
              <a:noFill/>
            </a:ln>
            <a:effectLst/>
          </c:spPr>
          <c:invertIfNegative val="0"/>
          <c:cat>
            <c:strRef>
              <c:extLst>
                <c:ext xmlns:c15="http://schemas.microsoft.com/office/drawing/2012/chart" uri="{02D57815-91ED-43cb-92C2-25804820EDAC}">
                  <c15:fullRef>
                    <c15:sqref>SUMMARY_TABLE_PEAK_CONC!$B$81:$B$92</c15:sqref>
                  </c15:fullRef>
                </c:ext>
              </c:extLst>
              <c:f>SUMMARY_TABLE_PEAK_CONC!$B$82:$B$84</c:f>
              <c:strCache>
                <c:ptCount val="3"/>
                <c:pt idx="0">
                  <c:v>Manganese</c:v>
                </c:pt>
                <c:pt idx="1">
                  <c:v>Molybdenum</c:v>
                </c:pt>
                <c:pt idx="2">
                  <c:v>Nickel</c:v>
                </c:pt>
              </c:strCache>
            </c:strRef>
          </c:cat>
          <c:val>
            <c:numRef>
              <c:extLst>
                <c:ext xmlns:c15="http://schemas.microsoft.com/office/drawing/2012/chart" uri="{02D57815-91ED-43cb-92C2-25804820EDAC}">
                  <c15:fullRef>
                    <c15:sqref>SUMMARY_TABLE_PEAK_CONC!$G$81:$G$92</c15:sqref>
                  </c15:fullRef>
                </c:ext>
              </c:extLst>
              <c:f>SUMMARY_TABLE_PEAK_CONC!$G$82:$G$84</c:f>
              <c:numCache>
                <c:formatCode>General</c:formatCode>
                <c:ptCount val="3"/>
                <c:pt idx="0">
                  <c:v>17.600000000000001</c:v>
                </c:pt>
                <c:pt idx="1">
                  <c:v>1.8</c:v>
                </c:pt>
                <c:pt idx="2">
                  <c:v>1.21</c:v>
                </c:pt>
              </c:numCache>
            </c:numRef>
          </c:val>
          <c:extLst>
            <c:ext xmlns:c16="http://schemas.microsoft.com/office/drawing/2014/chart" uri="{C3380CC4-5D6E-409C-BE32-E72D297353CC}">
              <c16:uniqueId val="{00000003-E8B1-40B8-ADCC-439B70D62C22}"/>
            </c:ext>
          </c:extLst>
        </c:ser>
        <c:dLbls>
          <c:showLegendKey val="0"/>
          <c:showVal val="0"/>
          <c:showCatName val="0"/>
          <c:showSerName val="0"/>
          <c:showPercent val="0"/>
          <c:showBubbleSize val="0"/>
        </c:dLbls>
        <c:gapWidth val="219"/>
        <c:overlap val="-27"/>
        <c:axId val="1004339608"/>
        <c:axId val="1004340000"/>
      </c:barChart>
      <c:catAx>
        <c:axId val="1004339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crossAx val="1004340000"/>
        <c:crosses val="autoZero"/>
        <c:auto val="1"/>
        <c:lblAlgn val="ctr"/>
        <c:lblOffset val="100"/>
        <c:noMultiLvlLbl val="0"/>
      </c:catAx>
      <c:valAx>
        <c:axId val="10043400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Dissolved Concentration (µg/L)</a:t>
                </a:r>
              </a:p>
            </c:rich>
          </c:tx>
          <c:layout>
            <c:manualLayout>
              <c:xMode val="edge"/>
              <c:yMode val="edge"/>
              <c:x val="3.326330557727477E-2"/>
              <c:y val="0.13691429992935494"/>
            </c:manualLayout>
          </c:layout>
          <c:overlay val="0"/>
          <c:spPr>
            <a:noFill/>
            <a:ln>
              <a:noFill/>
            </a:ln>
            <a:effectLst/>
          </c:sp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1004339608"/>
        <c:crosses val="autoZero"/>
        <c:crossBetween val="between"/>
      </c:valAx>
    </c:plotArea>
    <c:legend>
      <c:legendPos val="b"/>
      <c:layout>
        <c:manualLayout>
          <c:xMode val="edge"/>
          <c:yMode val="edge"/>
          <c:x val="0.26159994112130397"/>
          <c:y val="0.15354227541705984"/>
          <c:w val="0.7170095582971916"/>
          <c:h val="9.4923811606882472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mn-lt"/>
                <a:ea typeface="+mn-ea"/>
                <a:cs typeface="+mn-cs"/>
              </a:defRPr>
            </a:pPr>
            <a:r>
              <a:rPr lang="en-US" sz="1200"/>
              <a:t>Animas River at Aztec RK 190.2</a:t>
            </a:r>
          </a:p>
        </c:rich>
      </c:tx>
      <c:layout>
        <c:manualLayout>
          <c:xMode val="edge"/>
          <c:yMode val="edge"/>
          <c:x val="0.31002867097360609"/>
          <c:y val="5.3986957621651982E-2"/>
        </c:manualLayout>
      </c:layout>
      <c:overlay val="0"/>
      <c:spPr>
        <a:noFill/>
        <a:ln>
          <a:noFill/>
        </a:ln>
        <a:effectLst/>
      </c:spPr>
    </c:title>
    <c:autoTitleDeleted val="0"/>
    <c:plotArea>
      <c:layout>
        <c:manualLayout>
          <c:layoutTarget val="inner"/>
          <c:xMode val="edge"/>
          <c:yMode val="edge"/>
          <c:x val="0.15407295423043674"/>
          <c:y val="0.17726888305628463"/>
          <c:w val="0.80671128490826738"/>
          <c:h val="0.59879676004495419"/>
        </c:manualLayout>
      </c:layout>
      <c:barChart>
        <c:barDir val="col"/>
        <c:grouping val="clustered"/>
        <c:varyColors val="0"/>
        <c:ser>
          <c:idx val="0"/>
          <c:order val="0"/>
          <c:tx>
            <c:strRef>
              <c:f>SUMMARY_TABLE_PEAK_CONC!$F$69</c:f>
              <c:strCache>
                <c:ptCount val="1"/>
                <c:pt idx="0">
                  <c:v>GKM Peak</c:v>
                </c:pt>
              </c:strCache>
            </c:strRef>
          </c:tx>
          <c:spPr>
            <a:solidFill>
              <a:srgbClr val="C7783D"/>
            </a:solidFill>
            <a:ln>
              <a:noFill/>
            </a:ln>
            <a:effectLst/>
          </c:spPr>
          <c:invertIfNegative val="0"/>
          <c:cat>
            <c:strRef>
              <c:f>SUMMARY_TABLE_PEAK_CONC!$B$85:$B$92</c:f>
              <c:strCache>
                <c:ptCount val="8"/>
                <c:pt idx="0">
                  <c:v>Beryllium</c:v>
                </c:pt>
                <c:pt idx="1">
                  <c:v>Chromium</c:v>
                </c:pt>
                <c:pt idx="2">
                  <c:v>Cobalt</c:v>
                </c:pt>
                <c:pt idx="3">
                  <c:v>Selenium</c:v>
                </c:pt>
                <c:pt idx="4">
                  <c:v>Silver</c:v>
                </c:pt>
                <c:pt idx="5">
                  <c:v>Thallium</c:v>
                </c:pt>
                <c:pt idx="6">
                  <c:v>Vanadium</c:v>
                </c:pt>
                <c:pt idx="7">
                  <c:v>Antimony</c:v>
                </c:pt>
              </c:strCache>
            </c:strRef>
          </c:cat>
          <c:val>
            <c:numRef>
              <c:f>SUMMARY_TABLE_PEAK_CONC!$F$85:$F$92</c:f>
              <c:numCache>
                <c:formatCode>General</c:formatCode>
                <c:ptCount val="8"/>
                <c:pt idx="0">
                  <c:v>0.21749999999999997</c:v>
                </c:pt>
                <c:pt idx="1">
                  <c:v>1.45</c:v>
                </c:pt>
                <c:pt idx="2">
                  <c:v>0.17399999999999996</c:v>
                </c:pt>
                <c:pt idx="3">
                  <c:v>0.84099999999999997</c:v>
                </c:pt>
                <c:pt idx="4">
                  <c:v>0.14499999999999999</c:v>
                </c:pt>
                <c:pt idx="5">
                  <c:v>0.14499999999999999</c:v>
                </c:pt>
                <c:pt idx="6">
                  <c:v>0.43499999999999994</c:v>
                </c:pt>
                <c:pt idx="7">
                  <c:v>0.57999999999999996</c:v>
                </c:pt>
              </c:numCache>
            </c:numRef>
          </c:val>
          <c:extLst>
            <c:ext xmlns:c16="http://schemas.microsoft.com/office/drawing/2014/chart" uri="{C3380CC4-5D6E-409C-BE32-E72D297353CC}">
              <c16:uniqueId val="{00000001-2278-45B8-B9BD-827E96CD4567}"/>
            </c:ext>
          </c:extLst>
        </c:ser>
        <c:ser>
          <c:idx val="1"/>
          <c:order val="1"/>
          <c:tx>
            <c:strRef>
              <c:f>SUMMARY_TABLE_PEAK_CONC!$D$69</c:f>
              <c:strCache>
                <c:ptCount val="1"/>
                <c:pt idx="0">
                  <c:v>Pre-Event</c:v>
                </c:pt>
              </c:strCache>
            </c:strRef>
          </c:tx>
          <c:spPr>
            <a:solidFill>
              <a:schemeClr val="tx2">
                <a:lumMod val="40000"/>
                <a:lumOff val="60000"/>
              </a:schemeClr>
            </a:solidFill>
            <a:ln>
              <a:noFill/>
            </a:ln>
            <a:effectLst/>
          </c:spPr>
          <c:invertIfNegative val="0"/>
          <c:cat>
            <c:strRef>
              <c:f>SUMMARY_TABLE_PEAK_CONC!$B$85:$B$92</c:f>
              <c:strCache>
                <c:ptCount val="8"/>
                <c:pt idx="0">
                  <c:v>Beryllium</c:v>
                </c:pt>
                <c:pt idx="1">
                  <c:v>Chromium</c:v>
                </c:pt>
                <c:pt idx="2">
                  <c:v>Cobalt</c:v>
                </c:pt>
                <c:pt idx="3">
                  <c:v>Selenium</c:v>
                </c:pt>
                <c:pt idx="4">
                  <c:v>Silver</c:v>
                </c:pt>
                <c:pt idx="5">
                  <c:v>Thallium</c:v>
                </c:pt>
                <c:pt idx="6">
                  <c:v>Vanadium</c:v>
                </c:pt>
                <c:pt idx="7">
                  <c:v>Antimony</c:v>
                </c:pt>
              </c:strCache>
            </c:strRef>
          </c:cat>
          <c:val>
            <c:numRef>
              <c:f>SUMMARY_TABLE_PEAK_CONC!$G$85:$G$91</c:f>
              <c:numCache>
                <c:formatCode>General</c:formatCode>
                <c:ptCount val="7"/>
                <c:pt idx="0">
                  <c:v>0.06</c:v>
                </c:pt>
                <c:pt idx="1">
                  <c:v>1</c:v>
                </c:pt>
                <c:pt idx="2">
                  <c:v>0.17</c:v>
                </c:pt>
                <c:pt idx="3">
                  <c:v>1.5</c:v>
                </c:pt>
                <c:pt idx="4">
                  <c:v>0.1</c:v>
                </c:pt>
                <c:pt idx="5">
                  <c:v>0.1</c:v>
                </c:pt>
                <c:pt idx="6">
                  <c:v>0.92</c:v>
                </c:pt>
              </c:numCache>
            </c:numRef>
          </c:val>
          <c:extLst>
            <c:ext xmlns:c16="http://schemas.microsoft.com/office/drawing/2014/chart" uri="{C3380CC4-5D6E-409C-BE32-E72D297353CC}">
              <c16:uniqueId val="{00000003-2278-45B8-B9BD-827E96CD4567}"/>
            </c:ext>
          </c:extLst>
        </c:ser>
        <c:dLbls>
          <c:showLegendKey val="0"/>
          <c:showVal val="0"/>
          <c:showCatName val="0"/>
          <c:showSerName val="0"/>
          <c:showPercent val="0"/>
          <c:showBubbleSize val="0"/>
        </c:dLbls>
        <c:gapWidth val="219"/>
        <c:overlap val="-27"/>
        <c:axId val="1004339608"/>
        <c:axId val="1004340000"/>
      </c:barChart>
      <c:catAx>
        <c:axId val="1004339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crossAx val="1004340000"/>
        <c:crosses val="autoZero"/>
        <c:auto val="1"/>
        <c:lblAlgn val="ctr"/>
        <c:lblOffset val="100"/>
        <c:noMultiLvlLbl val="0"/>
      </c:catAx>
      <c:valAx>
        <c:axId val="10043400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Dissolved Concentration (µg/L)</a:t>
                </a:r>
              </a:p>
            </c:rich>
          </c:tx>
          <c:layout>
            <c:manualLayout>
              <c:xMode val="edge"/>
              <c:yMode val="edge"/>
              <c:x val="1.6954460846007654E-2"/>
              <c:y val="0.14102273778660007"/>
            </c:manualLayout>
          </c:layout>
          <c:overlay val="0"/>
          <c:spPr>
            <a:noFill/>
            <a:ln>
              <a:noFill/>
            </a:ln>
            <a:effectLst/>
          </c:sp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crossAx val="1004339608"/>
        <c:crosses val="autoZero"/>
        <c:crossBetween val="between"/>
      </c:valAx>
    </c:plotArea>
    <c:legend>
      <c:legendPos val="b"/>
      <c:layout>
        <c:manualLayout>
          <c:xMode val="edge"/>
          <c:yMode val="edge"/>
          <c:x val="0.53572611152531635"/>
          <c:y val="0.14121684005390867"/>
          <c:w val="0.42254952892903913"/>
          <c:h val="9.4923811606882472E-2"/>
        </c:manualLayout>
      </c:layout>
      <c:overlay val="0"/>
      <c:spPr>
        <a:noFill/>
        <a:ln>
          <a:noFill/>
        </a:ln>
        <a:effectLst/>
      </c:spPr>
      <c:txPr>
        <a:bodyPr rot="0" spcFirstLastPara="1" vertOverflow="ellipsis" vert="horz" wrap="square" anchor="ctr" anchorCtr="1"/>
        <a:lstStyle/>
        <a:p>
          <a:pPr>
            <a:defRPr sz="11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6352604633881086"/>
          <c:y val="2.7861008197194892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F-78B2-408A-B982-373772A38E89}"/>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1-78B2-408A-B982-373772A38E89}"/>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3-78B2-408A-B982-373772A38E89}"/>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5-78B2-408A-B982-373772A38E89}"/>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7-78B2-408A-B982-373772A38E89}"/>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9-78B2-408A-B982-373772A38E89}"/>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SUMMARY_TABLE_PEAK_CONC!$L$4:$L$15</c:f>
              <c:numCache>
                <c:formatCode>#,##0.0</c:formatCode>
                <c:ptCount val="12"/>
                <c:pt idx="0">
                  <c:v>596.17487192152737</c:v>
                </c:pt>
                <c:pt idx="1">
                  <c:v>124.378131022901</c:v>
                </c:pt>
                <c:pt idx="2" formatCode="#,##0.000">
                  <c:v>1.2779524762299499</c:v>
                </c:pt>
                <c:pt idx="3" formatCode="#,##0.000">
                  <c:v>7.0131892529078102E-2</c:v>
                </c:pt>
                <c:pt idx="4" formatCode="#,##0.000">
                  <c:v>0.04</c:v>
                </c:pt>
                <c:pt idx="5" formatCode="#,##0.000">
                  <c:v>3.4799999999999998E-2</c:v>
                </c:pt>
                <c:pt idx="6" formatCode="#,##0.000">
                  <c:v>3.6503999999999995E-2</c:v>
                </c:pt>
                <c:pt idx="7" formatCode="#,##0.000">
                  <c:v>0.27</c:v>
                </c:pt>
                <c:pt idx="8" formatCode="#,##0.000">
                  <c:v>0.99499999999999911</c:v>
                </c:pt>
                <c:pt idx="9" formatCode="#,##0.000">
                  <c:v>9.0304347826086956E-2</c:v>
                </c:pt>
                <c:pt idx="10" formatCode="#,##0.000">
                  <c:v>0.23855999999999991</c:v>
                </c:pt>
                <c:pt idx="11" formatCode="#,##0.000">
                  <c:v>2.9281690140845217E-2</c:v>
                </c:pt>
              </c:numCache>
            </c:numRef>
          </c:val>
          <c:extLst>
            <c:ext xmlns:c16="http://schemas.microsoft.com/office/drawing/2014/chart" uri="{C3380CC4-5D6E-409C-BE32-E72D297353CC}">
              <c16:uniqueId val="{0000001A-78B2-408A-B982-373772A38E89}"/>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3E-4"/>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50"/>
                  <a:t>Dissolved Concentration (mg/L)</a:t>
                </a:r>
              </a:p>
            </c:rich>
          </c:tx>
          <c:layout>
            <c:manualLayout>
              <c:xMode val="edge"/>
              <c:yMode val="edge"/>
              <c:x val="1.842300490729544E-2"/>
              <c:y val="0.13316824072496708"/>
            </c:manualLayout>
          </c:layout>
          <c:overlay val="0"/>
          <c:spPr>
            <a:noFill/>
            <a:ln>
              <a:noFill/>
            </a:ln>
            <a:effectLst/>
          </c:spPr>
        </c:title>
        <c:numFmt formatCode="#,##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200"/>
              <a:t>Plume Peak Concentration</a:t>
            </a:r>
          </a:p>
        </c:rich>
      </c:tx>
      <c:layout>
        <c:manualLayout>
          <c:xMode val="edge"/>
          <c:yMode val="edge"/>
          <c:x val="0.36352604633881086"/>
          <c:y val="2.7861008197194892E-2"/>
        </c:manualLayout>
      </c:layout>
      <c:overlay val="0"/>
      <c:spPr>
        <a:noFill/>
        <a:ln>
          <a:noFill/>
        </a:ln>
        <a:effectLst/>
      </c:spPr>
    </c:title>
    <c:autoTitleDeleted val="0"/>
    <c:plotArea>
      <c:layout/>
      <c:barChart>
        <c:barDir val="col"/>
        <c:grouping val="clustered"/>
        <c:varyColors val="0"/>
        <c:ser>
          <c:idx val="0"/>
          <c:order val="0"/>
          <c:spPr>
            <a:solidFill>
              <a:schemeClr val="tx2">
                <a:lumMod val="60000"/>
                <a:lumOff val="40000"/>
              </a:schemeClr>
            </a:solidFill>
            <a:ln>
              <a:noFill/>
            </a:ln>
            <a:effectLst/>
          </c:spPr>
          <c:invertIfNegative val="0"/>
          <c:dPt>
            <c:idx val="6"/>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F-CD2A-43C8-BEA1-287F677C2FBB}"/>
              </c:ext>
            </c:extLst>
          </c:dPt>
          <c:dPt>
            <c:idx val="7"/>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1-CD2A-43C8-BEA1-287F677C2FBB}"/>
              </c:ext>
            </c:extLst>
          </c:dPt>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3-CD2A-43C8-BEA1-287F677C2FBB}"/>
              </c:ext>
            </c:extLst>
          </c:dPt>
          <c:dPt>
            <c:idx val="9"/>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5-CD2A-43C8-BEA1-287F677C2FBB}"/>
              </c:ext>
            </c:extLst>
          </c:dPt>
          <c:dPt>
            <c:idx val="10"/>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7-CD2A-43C8-BEA1-287F677C2FBB}"/>
              </c:ext>
            </c:extLst>
          </c:dPt>
          <c:dPt>
            <c:idx val="11"/>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19-CD2A-43C8-BEA1-287F677C2FBB}"/>
              </c:ext>
            </c:extLst>
          </c:dPt>
          <c:cat>
            <c:strRef>
              <c:f>SUMMARY_TABLE_PEAK_CONC!$B$4:$B$15</c:f>
              <c:strCache>
                <c:ptCount val="12"/>
                <c:pt idx="0">
                  <c:v>Cement Creek (RK 12.5)</c:v>
                </c:pt>
                <c:pt idx="1">
                  <c:v>Animas below Silverton (RK 16.4)</c:v>
                </c:pt>
                <c:pt idx="2">
                  <c:v>Bakers Bridge (RK 64.0)</c:v>
                </c:pt>
                <c:pt idx="3">
                  <c:v>Durango (RK 94.2)</c:v>
                </c:pt>
                <c:pt idx="4">
                  <c:v>NAR06 (RK 132)</c:v>
                </c:pt>
                <c:pt idx="5">
                  <c:v>Aztec (RK 164.1)</c:v>
                </c:pt>
                <c:pt idx="6">
                  <c:v>Animas at Farmington (RK 190.2)</c:v>
                </c:pt>
                <c:pt idx="7">
                  <c:v>San Juan at Farmington (RK 193.0)</c:v>
                </c:pt>
                <c:pt idx="8">
                  <c:v>SJ at Ship Rock (RK 246.3)</c:v>
                </c:pt>
                <c:pt idx="9">
                  <c:v>SJ at 4 Corners (RK 295.8)</c:v>
                </c:pt>
                <c:pt idx="10">
                  <c:v>SJ at Bluff (RK 377.6)</c:v>
                </c:pt>
                <c:pt idx="11">
                  <c:v>SJ at Mexican Hat (RK 510.7)</c:v>
                </c:pt>
              </c:strCache>
            </c:strRef>
          </c:cat>
          <c:val>
            <c:numRef>
              <c:f>SUMMARY_TABLE_PEAK_CONC!$V$4:$V$15</c:f>
              <c:numCache>
                <c:formatCode>#,##0.0</c:formatCode>
                <c:ptCount val="12"/>
                <c:pt idx="0">
                  <c:v>297.44950780935892</c:v>
                </c:pt>
                <c:pt idx="1">
                  <c:v>32.744473042540697</c:v>
                </c:pt>
                <c:pt idx="2" formatCode="#,##0.000">
                  <c:v>0.18890422489523301</c:v>
                </c:pt>
                <c:pt idx="3" formatCode="#,##0.000">
                  <c:v>0.2</c:v>
                </c:pt>
                <c:pt idx="4" formatCode="#,##0.000">
                  <c:v>0.45</c:v>
                </c:pt>
                <c:pt idx="5" formatCode="#,##0.000">
                  <c:v>2.4650000000000002E-2</c:v>
                </c:pt>
                <c:pt idx="6" formatCode="#,##0.000">
                  <c:v>2.5857000000000002E-2</c:v>
                </c:pt>
                <c:pt idx="7" formatCode="#,##0.000">
                  <c:v>0.15</c:v>
                </c:pt>
                <c:pt idx="8" formatCode="#,##0.000">
                  <c:v>0.66411764705882292</c:v>
                </c:pt>
                <c:pt idx="9" formatCode="#,##0.000">
                  <c:v>5.6347826086956508E-2</c:v>
                </c:pt>
                <c:pt idx="10" formatCode="#,##0.000">
                  <c:v>0.14239999999999997</c:v>
                </c:pt>
                <c:pt idx="11" formatCode="#,##0.000">
                  <c:v>1.7000000000000001E-2</c:v>
                </c:pt>
              </c:numCache>
            </c:numRef>
          </c:val>
          <c:extLst>
            <c:ext xmlns:c16="http://schemas.microsoft.com/office/drawing/2014/chart" uri="{C3380CC4-5D6E-409C-BE32-E72D297353CC}">
              <c16:uniqueId val="{0000001A-CD2A-43C8-BEA1-287F677C2FBB}"/>
            </c:ext>
          </c:extLst>
        </c:ser>
        <c:dLbls>
          <c:showLegendKey val="0"/>
          <c:showVal val="0"/>
          <c:showCatName val="0"/>
          <c:showSerName val="0"/>
          <c:showPercent val="0"/>
          <c:showBubbleSize val="0"/>
        </c:dLbls>
        <c:gapWidth val="150"/>
        <c:axId val="554048792"/>
        <c:axId val="658535504"/>
      </c:barChart>
      <c:catAx>
        <c:axId val="554048792"/>
        <c:scaling>
          <c:orientation val="minMax"/>
        </c:scaling>
        <c:delete val="0"/>
        <c:axPos val="b"/>
        <c:majorGridlines>
          <c:spPr>
            <a:ln w="9525" cap="flat" cmpd="sng" algn="ctr">
              <a:noFill/>
              <a:round/>
            </a:ln>
            <a:effectLst/>
          </c:spPr>
        </c:majorGridlines>
        <c:numFmt formatCode="General" sourceLinked="1"/>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658535504"/>
        <c:crossesAt val="1.0000000000000003E-4"/>
        <c:auto val="1"/>
        <c:lblAlgn val="ctr"/>
        <c:lblOffset val="100"/>
        <c:noMultiLvlLbl val="0"/>
      </c:catAx>
      <c:valAx>
        <c:axId val="658535504"/>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1050"/>
                  <a:t>Dissolved Concentration (mg/L)</a:t>
                </a:r>
              </a:p>
            </c:rich>
          </c:tx>
          <c:layout>
            <c:manualLayout>
              <c:xMode val="edge"/>
              <c:yMode val="edge"/>
              <c:x val="1.842300490729544E-2"/>
              <c:y val="0.13316824072496708"/>
            </c:manualLayout>
          </c:layout>
          <c:overlay val="0"/>
          <c:spPr>
            <a:noFill/>
            <a:ln>
              <a:noFill/>
            </a:ln>
            <a:effectLst/>
          </c:spPr>
        </c:title>
        <c:numFmt formatCode="#,##0.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0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n-US"/>
          </a:p>
        </c:txPr>
        <c:crossAx val="554048792"/>
        <c:crosses val="autoZero"/>
        <c:crossBetween val="between"/>
      </c:valAx>
    </c:plotArea>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latin typeface="Arial" panose="020B0604020202020204" pitchFamily="34" charset="0"/>
          <a:cs typeface="Arial" panose="020B0604020202020204" pitchFamily="34" charset="0"/>
        </a:defRPr>
      </a:pPr>
      <a:endParaRPr lang="en-US"/>
    </a:p>
  </c:txPr>
  <c:printSettings>
    <c:headerFooter/>
    <c:pageMargins b="0.75" l="0.7" r="0.7" t="0.75" header="0.3" footer="0.3"/>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1"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b="1">
                <a:latin typeface="Arial" panose="020B0604020202020204" pitchFamily="34" charset="0"/>
                <a:cs typeface="Arial" panose="020B0604020202020204" pitchFamily="34" charset="0"/>
              </a:rPr>
              <a:t>Dissolved Mass Transport</a:t>
            </a:r>
            <a:r>
              <a:rPr lang="en-US" sz="1050" b="1" baseline="0">
                <a:latin typeface="Arial" panose="020B0604020202020204" pitchFamily="34" charset="0"/>
                <a:cs typeface="Arial" panose="020B0604020202020204" pitchFamily="34" charset="0"/>
              </a:rPr>
              <a:t> </a:t>
            </a:r>
            <a:r>
              <a:rPr lang="en-US" sz="1050" b="1">
                <a:latin typeface="Arial" panose="020B0604020202020204" pitchFamily="34" charset="0"/>
                <a:cs typeface="Arial" panose="020B0604020202020204" pitchFamily="34" charset="0"/>
              </a:rPr>
              <a:t>During</a:t>
            </a:r>
            <a:r>
              <a:rPr lang="en-US" sz="1050" b="1" baseline="0">
                <a:latin typeface="Arial" panose="020B0604020202020204" pitchFamily="34" charset="0"/>
                <a:cs typeface="Arial" panose="020B0604020202020204" pitchFamily="34" charset="0"/>
              </a:rPr>
              <a:t> GKM  Release Plume</a:t>
            </a:r>
            <a:r>
              <a:rPr lang="en-US" sz="1050" b="1" baseline="30000">
                <a:latin typeface="Arial" panose="020B0604020202020204" pitchFamily="34" charset="0"/>
                <a:cs typeface="Arial" panose="020B0604020202020204" pitchFamily="34" charset="0"/>
              </a:rPr>
              <a:t>1</a:t>
            </a:r>
          </a:p>
        </c:rich>
      </c:tx>
      <c:layout>
        <c:manualLayout>
          <c:xMode val="edge"/>
          <c:yMode val="edge"/>
          <c:x val="0.19810304588751868"/>
          <c:y val="3.7873393105659479E-2"/>
        </c:manualLayout>
      </c:layout>
      <c:overlay val="0"/>
      <c:spPr>
        <a:noFill/>
        <a:ln>
          <a:noFill/>
        </a:ln>
        <a:effectLst/>
      </c:spPr>
      <c:txPr>
        <a:bodyPr rot="0" spcFirstLastPara="1" vertOverflow="ellipsis" vert="horz" wrap="square" anchor="ctr" anchorCtr="1"/>
        <a:lstStyle/>
        <a:p>
          <a:pPr>
            <a:defRPr sz="1050" b="1"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7749237477383096"/>
          <c:y val="0.24819474874015765"/>
          <c:w val="0.57407523834367691"/>
          <c:h val="0.6411551981710506"/>
        </c:manualLayout>
      </c:layout>
      <c:barChart>
        <c:barDir val="bar"/>
        <c:grouping val="clustered"/>
        <c:varyColors val="0"/>
        <c:ser>
          <c:idx val="0"/>
          <c:order val="0"/>
          <c:tx>
            <c:strRef>
              <c:f>SUMMARY_TABLE_DISS_MASS!$J$3</c:f>
              <c:strCache>
                <c:ptCount val="1"/>
                <c:pt idx="0">
                  <c:v>Arsenic</c:v>
                </c:pt>
              </c:strCache>
            </c:strRef>
          </c:tx>
          <c:spPr>
            <a:solidFill>
              <a:srgbClr val="800080"/>
            </a:solidFill>
            <a:ln>
              <a:noFill/>
            </a:ln>
            <a:effectLst/>
          </c:spPr>
          <c:invertIfNegative val="0"/>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1-2EBD-4187-BC4D-DA7C4CD90FC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SUMMARY_TABLE_DISS_MASS!$A$4:$A$12</c:f>
              <c:strCache>
                <c:ptCount val="9"/>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strCache>
            </c:strRef>
          </c:cat>
          <c:val>
            <c:numRef>
              <c:f>SUMMARY_TABLE_DISS_MASS!$J$4:$J$12</c:f>
              <c:numCache>
                <c:formatCode>0.0</c:formatCode>
                <c:ptCount val="9"/>
                <c:pt idx="0">
                  <c:v>0.67994723999999995</c:v>
                </c:pt>
                <c:pt idx="1">
                  <c:v>2.9188365679501951</c:v>
                </c:pt>
                <c:pt idx="2">
                  <c:v>2.2722335575936849</c:v>
                </c:pt>
                <c:pt idx="3">
                  <c:v>0.22293017095153392</c:v>
                </c:pt>
                <c:pt idx="4">
                  <c:v>0.77148262522500599</c:v>
                </c:pt>
                <c:pt idx="5">
                  <c:v>1.2360529043242772</c:v>
                </c:pt>
                <c:pt idx="6">
                  <c:v>2.2985100570008576</c:v>
                </c:pt>
                <c:pt idx="7">
                  <c:v>1.8709792192841999</c:v>
                </c:pt>
                <c:pt idx="8">
                  <c:v>2.0958705207000019</c:v>
                </c:pt>
              </c:numCache>
            </c:numRef>
          </c:val>
          <c:extLst>
            <c:ext xmlns:c16="http://schemas.microsoft.com/office/drawing/2014/chart" uri="{C3380CC4-5D6E-409C-BE32-E72D297353CC}">
              <c16:uniqueId val="{00000002-2EBD-4187-BC4D-DA7C4CD90FCB}"/>
            </c:ext>
          </c:extLst>
        </c:ser>
        <c:dLbls>
          <c:dLblPos val="outEnd"/>
          <c:showLegendKey val="0"/>
          <c:showVal val="1"/>
          <c:showCatName val="0"/>
          <c:showSerName val="0"/>
          <c:showPercent val="0"/>
          <c:showBubbleSize val="0"/>
        </c:dLbls>
        <c:gapWidth val="182"/>
        <c:axId val="984938784"/>
        <c:axId val="1001389280"/>
      </c:barChart>
      <c:catAx>
        <c:axId val="98493878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1001389280"/>
        <c:crosses val="autoZero"/>
        <c:auto val="1"/>
        <c:lblAlgn val="ctr"/>
        <c:lblOffset val="100"/>
        <c:noMultiLvlLbl val="0"/>
      </c:catAx>
      <c:valAx>
        <c:axId val="1001389280"/>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Dissolved 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8493878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r>
              <a:rPr lang="en-US"/>
              <a:t>Dissolved Mass Transport During GKM  Release Plume</a:t>
            </a:r>
          </a:p>
        </c:rich>
      </c:tx>
      <c:layout>
        <c:manualLayout>
          <c:xMode val="edge"/>
          <c:yMode val="edge"/>
          <c:x val="0.16124951571776255"/>
          <c:y val="9.9004207606218238E-4"/>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5571408010057393"/>
          <c:y val="0.24819474874015762"/>
          <c:w val="0.59585352670044145"/>
          <c:h val="0.6411551981710506"/>
        </c:manualLayout>
      </c:layout>
      <c:barChart>
        <c:barDir val="bar"/>
        <c:grouping val="clustered"/>
        <c:varyColors val="0"/>
        <c:ser>
          <c:idx val="0"/>
          <c:order val="0"/>
          <c:tx>
            <c:strRef>
              <c:f>SUMMARY_TABLE_DISS_MASS!$AE$3</c:f>
              <c:strCache>
                <c:ptCount val="1"/>
                <c:pt idx="0">
                  <c:v>Zinc</c:v>
                </c:pt>
              </c:strCache>
            </c:strRef>
          </c:tx>
          <c:spPr>
            <a:solidFill>
              <a:schemeClr val="bg1">
                <a:lumMod val="50000"/>
              </a:schemeClr>
            </a:solidFill>
            <a:ln>
              <a:noFill/>
            </a:ln>
            <a:effectLst/>
          </c:spPr>
          <c:invertIfNegative val="0"/>
          <c:dLbls>
            <c:spPr>
              <a:noFill/>
              <a:ln>
                <a:noFill/>
              </a:ln>
              <a:effectLst/>
            </c:spPr>
            <c:txPr>
              <a:bodyPr rot="0" spcFirstLastPara="1" vertOverflow="ellipsis" vert="horz" wrap="square" anchor="ctr" anchorCtr="1"/>
              <a:lstStyle/>
              <a:p>
                <a:pPr>
                  <a:defRPr sz="12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SUMMARY_TABLE_DISS_MASS!$A$4:$A$12</c:f>
              <c:strCache>
                <c:ptCount val="9"/>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strCache>
            </c:strRef>
          </c:cat>
          <c:val>
            <c:numRef>
              <c:f>SUMMARY_TABLE_DISS_MASS!$AE$4:$AE$12</c:f>
              <c:numCache>
                <c:formatCode>#,##0</c:formatCode>
                <c:ptCount val="9"/>
                <c:pt idx="0">
                  <c:v>305.97625799999997</c:v>
                </c:pt>
                <c:pt idx="1">
                  <c:v>1904.2461211753089</c:v>
                </c:pt>
                <c:pt idx="2">
                  <c:v>2729.3112524282478</c:v>
                </c:pt>
                <c:pt idx="3">
                  <c:v>658.34397641858379</c:v>
                </c:pt>
                <c:pt idx="4">
                  <c:v>120.78515239327986</c:v>
                </c:pt>
                <c:pt idx="5">
                  <c:v>35.807757709678107</c:v>
                </c:pt>
                <c:pt idx="6">
                  <c:v>39.905379110307223</c:v>
                </c:pt>
                <c:pt idx="7">
                  <c:v>146.16128883173451</c:v>
                </c:pt>
                <c:pt idx="8">
                  <c:v>13.647528971999995</c:v>
                </c:pt>
              </c:numCache>
            </c:numRef>
          </c:val>
          <c:extLst>
            <c:ext xmlns:c16="http://schemas.microsoft.com/office/drawing/2014/chart" uri="{C3380CC4-5D6E-409C-BE32-E72D297353CC}">
              <c16:uniqueId val="{00000000-DFC5-483A-B15C-0D8F989615BD}"/>
            </c:ext>
          </c:extLst>
        </c:ser>
        <c:dLbls>
          <c:dLblPos val="outEnd"/>
          <c:showLegendKey val="0"/>
          <c:showVal val="1"/>
          <c:showCatName val="0"/>
          <c:showSerName val="0"/>
          <c:showPercent val="0"/>
          <c:showBubbleSize val="0"/>
        </c:dLbls>
        <c:gapWidth val="182"/>
        <c:axId val="1001390064"/>
        <c:axId val="1001390456"/>
      </c:barChart>
      <c:catAx>
        <c:axId val="100139006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1001390456"/>
        <c:crosses val="autoZero"/>
        <c:auto val="1"/>
        <c:lblAlgn val="ctr"/>
        <c:lblOffset val="100"/>
        <c:noMultiLvlLbl val="0"/>
      </c:catAx>
      <c:valAx>
        <c:axId val="1001390456"/>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a:t>Dissolved 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100139006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200" b="1"/>
      </a:pPr>
      <a:endParaRPr lang="en-US"/>
    </a:p>
  </c:txPr>
  <c:printSettings>
    <c:headerFooter/>
    <c:pageMargins b="0.75" l="0.7" r="0.7" t="0.75" header="0.3" footer="0.3"/>
    <c:pageSetup/>
  </c:printSettings>
  <c:userShapes r:id="rId3"/>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b="1"/>
              <a:t>Animas River Dissolved Metal Mass Transport</a:t>
            </a:r>
          </a:p>
        </c:rich>
      </c:tx>
      <c:layout>
        <c:manualLayout>
          <c:xMode val="edge"/>
          <c:yMode val="edge"/>
          <c:x val="0.29454375827858775"/>
          <c:y val="2.6681742495663247E-4"/>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700926785845203"/>
          <c:y val="0.10274370556904715"/>
          <c:w val="0.74553113712944241"/>
          <c:h val="0.71886395027116401"/>
        </c:manualLayout>
      </c:layout>
      <c:scatterChart>
        <c:scatterStyle val="lineMarker"/>
        <c:varyColors val="0"/>
        <c:ser>
          <c:idx val="0"/>
          <c:order val="0"/>
          <c:tx>
            <c:strRef>
              <c:f>SUMMARY_TABLE_DISS_MASS!$D$3</c:f>
              <c:strCache>
                <c:ptCount val="1"/>
                <c:pt idx="0">
                  <c:v>Total Dissolved  Mass1 (kg)</c:v>
                </c:pt>
              </c:strCache>
            </c:strRef>
          </c:tx>
          <c:spPr>
            <a:ln w="19050" cap="rnd">
              <a:solidFill>
                <a:schemeClr val="tx1">
                  <a:lumMod val="65000"/>
                  <a:lumOff val="35000"/>
                </a:schemeClr>
              </a:solidFill>
              <a:round/>
            </a:ln>
            <a:effectLst/>
          </c:spPr>
          <c:marker>
            <c:symbol val="circle"/>
            <c:size val="8"/>
            <c:spPr>
              <a:solidFill>
                <a:schemeClr val="bg2">
                  <a:lumMod val="75000"/>
                </a:schemeClr>
              </a:solidFill>
              <a:ln w="9525">
                <a:solidFill>
                  <a:schemeClr val="bg2">
                    <a:lumMod val="50000"/>
                  </a:schemeClr>
                </a:solidFill>
              </a:ln>
              <a:effectLst/>
            </c:spPr>
          </c:marker>
          <c:trendline>
            <c:spPr>
              <a:ln w="34925" cap="rnd">
                <a:solidFill>
                  <a:schemeClr val="tx1">
                    <a:lumMod val="50000"/>
                    <a:lumOff val="50000"/>
                  </a:schemeClr>
                </a:solidFill>
                <a:prstDash val="sysDot"/>
              </a:ln>
              <a:effectLst/>
            </c:spPr>
            <c:trendlineType val="exp"/>
            <c:dispRSqr val="1"/>
            <c:dispEq val="1"/>
            <c:trendlineLbl>
              <c:layout>
                <c:manualLayout>
                  <c:x val="-3.7978632952571069E-2"/>
                  <c:y val="-0.46527380425301573"/>
                </c:manualLayout>
              </c:layout>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baseline="0"/>
                      <a:t>y = 14284e</a:t>
                    </a:r>
                    <a:r>
                      <a:rPr lang="en-US" sz="1200" baseline="30000"/>
                      <a:t>-0.017x</a:t>
                    </a:r>
                    <a:br>
                      <a:rPr lang="en-US" sz="1200" baseline="0"/>
                    </a:br>
                    <a:r>
                      <a:rPr lang="en-US" sz="1200" baseline="0"/>
                      <a:t>R² = 0.94</a:t>
                    </a:r>
                    <a:endParaRPr lang="en-US" sz="1200"/>
                  </a:p>
                </c:rich>
              </c:tx>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rendlineLbl>
          </c:trendline>
          <c:xVal>
            <c:numRef>
              <c:f>SUMMARY_TABLE_DISS_MASS!$B$5:$B$11</c:f>
              <c:numCache>
                <c:formatCode>General</c:formatCode>
                <c:ptCount val="7"/>
                <c:pt idx="0">
                  <c:v>12.5</c:v>
                </c:pt>
                <c:pt idx="1">
                  <c:v>16.399999999999999</c:v>
                </c:pt>
                <c:pt idx="2" formatCode="0.0">
                  <c:v>63.8</c:v>
                </c:pt>
                <c:pt idx="3">
                  <c:v>94.2</c:v>
                </c:pt>
                <c:pt idx="4" formatCode="0.0">
                  <c:v>132</c:v>
                </c:pt>
                <c:pt idx="5">
                  <c:v>164.1</c:v>
                </c:pt>
                <c:pt idx="6">
                  <c:v>190.2</c:v>
                </c:pt>
              </c:numCache>
            </c:numRef>
          </c:xVal>
          <c:yVal>
            <c:numRef>
              <c:f>SUMMARY_TABLE_DISS_MASS!$D$5:$D$11</c:f>
              <c:numCache>
                <c:formatCode>#,##0</c:formatCode>
                <c:ptCount val="7"/>
                <c:pt idx="0">
                  <c:v>15391.449543531586</c:v>
                </c:pt>
                <c:pt idx="1">
                  <c:v>17765.970820523889</c:v>
                </c:pt>
                <c:pt idx="2">
                  <c:v>2009.259691366776</c:v>
                </c:pt>
                <c:pt idx="3">
                  <c:v>968.41456735819702</c:v>
                </c:pt>
                <c:pt idx="4">
                  <c:v>1031.1873018473455</c:v>
                </c:pt>
                <c:pt idx="5">
                  <c:v>533.83484387193766</c:v>
                </c:pt>
                <c:pt idx="6">
                  <c:v>705.9697984097495</c:v>
                </c:pt>
              </c:numCache>
            </c:numRef>
          </c:yVal>
          <c:smooth val="0"/>
          <c:extLst>
            <c:ext xmlns:c16="http://schemas.microsoft.com/office/drawing/2014/chart" uri="{C3380CC4-5D6E-409C-BE32-E72D297353CC}">
              <c16:uniqueId val="{00000000-4929-47EF-BCB6-3CA8AED63321}"/>
            </c:ext>
          </c:extLst>
        </c:ser>
        <c:dLbls>
          <c:showLegendKey val="0"/>
          <c:showVal val="0"/>
          <c:showCatName val="0"/>
          <c:showSerName val="0"/>
          <c:showPercent val="0"/>
          <c:showBubbleSize val="0"/>
        </c:dLbls>
        <c:axId val="997187080"/>
        <c:axId val="997187472"/>
      </c:scatterChart>
      <c:valAx>
        <c:axId val="997187080"/>
        <c:scaling>
          <c:orientation val="minMax"/>
        </c:scaling>
        <c:delete val="0"/>
        <c:axPos val="b"/>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sz="1200" b="1"/>
                  <a:t>River Km</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97187472"/>
        <c:crosses val="autoZero"/>
        <c:crossBetween val="midCat"/>
      </c:valAx>
      <c:valAx>
        <c:axId val="99718747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sz="1200" b="1"/>
                  <a:t>Diss</a:t>
                </a:r>
              </a:p>
              <a:p>
                <a:pPr>
                  <a:defRPr sz="1200" b="1"/>
                </a:pPr>
                <a:r>
                  <a:rPr lang="en-US" sz="1200" b="1"/>
                  <a:t>olved Metal Mass (kg)</a:t>
                </a:r>
              </a:p>
            </c:rich>
          </c:tx>
          <c:layout>
            <c:manualLayout>
              <c:xMode val="edge"/>
              <c:yMode val="edge"/>
              <c:x val="2.306831388234076E-3"/>
              <c:y val="0.13382053937335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97187080"/>
        <c:crosses val="autoZero"/>
        <c:crossBetween val="midCat"/>
      </c:valAx>
      <c:spPr>
        <a:noFill/>
        <a:ln>
          <a:solidFill>
            <a:schemeClr val="tx2">
              <a:lumMod val="7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 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54704971842"/>
          <c:y val="0.24819474874015762"/>
          <c:w val="0.64245132447788578"/>
          <c:h val="0.6411551981710506"/>
        </c:manualLayout>
      </c:layout>
      <c:barChart>
        <c:barDir val="bar"/>
        <c:grouping val="clustered"/>
        <c:varyColors val="0"/>
        <c:ser>
          <c:idx val="0"/>
          <c:order val="0"/>
          <c:tx>
            <c:strRef>
              <c:f>SUMMARY_TABLE_DISS_MASS!$Q$3</c:f>
              <c:strCache>
                <c:ptCount val="1"/>
                <c:pt idx="0">
                  <c:v>Copper</c:v>
                </c:pt>
              </c:strCache>
            </c:strRef>
          </c:tx>
          <c:spPr>
            <a:solidFill>
              <a:srgbClr val="C1581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SUMMARY_TABLE_DISS_MASS!$A$4:$A$12</c:f>
              <c:strCache>
                <c:ptCount val="9"/>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strCache>
            </c:strRef>
          </c:cat>
          <c:val>
            <c:numRef>
              <c:f>SUMMARY_TABLE_DISS_MASS!$Q$4:$Q$12</c:f>
              <c:numCache>
                <c:formatCode>0</c:formatCode>
                <c:ptCount val="9"/>
                <c:pt idx="0" formatCode="0.0">
                  <c:v>79.327178000000004</c:v>
                </c:pt>
                <c:pt idx="1">
                  <c:v>731.04181185009747</c:v>
                </c:pt>
                <c:pt idx="2">
                  <c:v>1162.8760470280617</c:v>
                </c:pt>
                <c:pt idx="3">
                  <c:v>44.62472465708224</c:v>
                </c:pt>
                <c:pt idx="4" formatCode="0.0">
                  <c:v>6.877880773951456</c:v>
                </c:pt>
                <c:pt idx="5">
                  <c:v>7.6688862046065305</c:v>
                </c:pt>
                <c:pt idx="6">
                  <c:v>7.216812836058887</c:v>
                </c:pt>
                <c:pt idx="7">
                  <c:v>11.054526090744973</c:v>
                </c:pt>
                <c:pt idx="8">
                  <c:v>13.647528971999995</c:v>
                </c:pt>
              </c:numCache>
            </c:numRef>
          </c:val>
          <c:extLst>
            <c:ext xmlns:c16="http://schemas.microsoft.com/office/drawing/2014/chart" uri="{C3380CC4-5D6E-409C-BE32-E72D297353CC}">
              <c16:uniqueId val="{00000000-8F35-4E74-9B4D-C203B931B18D}"/>
            </c:ext>
          </c:extLst>
        </c:ser>
        <c:dLbls>
          <c:dLblPos val="outEnd"/>
          <c:showLegendKey val="0"/>
          <c:showVal val="1"/>
          <c:showCatName val="0"/>
          <c:showSerName val="0"/>
          <c:showPercent val="0"/>
          <c:showBubbleSize val="0"/>
        </c:dLbls>
        <c:gapWidth val="182"/>
        <c:axId val="997188256"/>
        <c:axId val="983598160"/>
      </c:barChart>
      <c:catAx>
        <c:axId val="99718825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83598160"/>
        <c:crosses val="autoZero"/>
        <c:auto val="1"/>
        <c:lblAlgn val="ctr"/>
        <c:lblOffset val="100"/>
        <c:noMultiLvlLbl val="0"/>
      </c:catAx>
      <c:valAx>
        <c:axId val="983598160"/>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Dissolved 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9718825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54704971842"/>
          <c:y val="0.26294808915199658"/>
          <c:w val="0.64245132447788578"/>
          <c:h val="0.6411551981710506"/>
        </c:manualLayout>
      </c:layout>
      <c:barChart>
        <c:barDir val="bar"/>
        <c:grouping val="clustered"/>
        <c:varyColors val="0"/>
        <c:ser>
          <c:idx val="0"/>
          <c:order val="0"/>
          <c:tx>
            <c:strRef>
              <c:f>SUMMARY_TABLE_DISS_MASS!$U$3</c:f>
              <c:strCache>
                <c:ptCount val="1"/>
                <c:pt idx="0">
                  <c:v>Manganese</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SUMMARY_TABLE_DISS_MASS!$A$4:$A$12</c:f>
              <c:strCache>
                <c:ptCount val="9"/>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strCache>
            </c:strRef>
          </c:cat>
          <c:val>
            <c:numRef>
              <c:f>SUMMARY_TABLE_DISS_MASS!$U$4:$U$12</c:f>
              <c:numCache>
                <c:formatCode>#,##0</c:formatCode>
                <c:ptCount val="9"/>
                <c:pt idx="0">
                  <c:v>407.968344</c:v>
                </c:pt>
                <c:pt idx="1">
                  <c:v>2581.0428726383043</c:v>
                </c:pt>
                <c:pt idx="2">
                  <c:v>2958.4076417738952</c:v>
                </c:pt>
                <c:pt idx="3">
                  <c:v>743.03836869089957</c:v>
                </c:pt>
                <c:pt idx="4">
                  <c:v>475.6134108767551</c:v>
                </c:pt>
                <c:pt idx="5">
                  <c:v>246.04270839885552</c:v>
                </c:pt>
                <c:pt idx="6">
                  <c:v>25.956826326283874</c:v>
                </c:pt>
                <c:pt idx="7">
                  <c:v>26.03333187313654</c:v>
                </c:pt>
                <c:pt idx="8">
                  <c:v>39.967763418000025</c:v>
                </c:pt>
              </c:numCache>
            </c:numRef>
          </c:val>
          <c:extLst>
            <c:ext xmlns:c16="http://schemas.microsoft.com/office/drawing/2014/chart" uri="{C3380CC4-5D6E-409C-BE32-E72D297353CC}">
              <c16:uniqueId val="{00000000-F782-4BD2-A6D8-3EAF4B9BCF72}"/>
            </c:ext>
          </c:extLst>
        </c:ser>
        <c:dLbls>
          <c:dLblPos val="outEnd"/>
          <c:showLegendKey val="0"/>
          <c:showVal val="1"/>
          <c:showCatName val="0"/>
          <c:showSerName val="0"/>
          <c:showPercent val="0"/>
          <c:showBubbleSize val="0"/>
        </c:dLbls>
        <c:gapWidth val="182"/>
        <c:axId val="983598944"/>
        <c:axId val="983599336"/>
      </c:barChart>
      <c:catAx>
        <c:axId val="98359894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83599336"/>
        <c:crosses val="autoZero"/>
        <c:auto val="1"/>
        <c:lblAlgn val="ctr"/>
        <c:lblOffset val="100"/>
        <c:noMultiLvlLbl val="0"/>
      </c:catAx>
      <c:valAx>
        <c:axId val="983599336"/>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8359894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br>
              <a:rPr lang="en-US"/>
            </a:br>
            <a:r>
              <a:rPr lang="en-US"/>
              <a:t>Dissolved Mass Transport During GKM  Release Plume</a:t>
            </a:r>
          </a:p>
        </c:rich>
      </c:tx>
      <c:layout>
        <c:manualLayout>
          <c:xMode val="edge"/>
          <c:yMode val="edge"/>
          <c:x val="0.25510554602575836"/>
          <c:y val="9.9004207606218477E-4"/>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3929791410850446"/>
          <c:y val="0.2850780997697549"/>
          <c:w val="0.64245132447788578"/>
          <c:h val="0.60796018224441295"/>
        </c:manualLayout>
      </c:layout>
      <c:barChart>
        <c:barDir val="bar"/>
        <c:grouping val="clustered"/>
        <c:varyColors val="0"/>
        <c:ser>
          <c:idx val="0"/>
          <c:order val="0"/>
          <c:tx>
            <c:strRef>
              <c:f>SUMMARY_TABLE_DISS_MASS!$R$3</c:f>
              <c:strCache>
                <c:ptCount val="1"/>
                <c:pt idx="0">
                  <c:v>Iron</c:v>
                </c:pt>
              </c:strCache>
            </c:strRef>
          </c:tx>
          <c:spPr>
            <a:solidFill>
              <a:schemeClr val="accent4">
                <a:lumMod val="50000"/>
              </a:schemeClr>
            </a:solidFill>
            <a:ln>
              <a:noFill/>
            </a:ln>
            <a:effectLst/>
          </c:spPr>
          <c:invertIfNegative val="0"/>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1-5861-4E65-B0A5-3231C07BBDB1}"/>
              </c:ext>
            </c:extLst>
          </c:dPt>
          <c:dLbls>
            <c:spPr>
              <a:noFill/>
              <a:ln>
                <a:noFill/>
              </a:ln>
              <a:effectLst/>
            </c:spPr>
            <c:txPr>
              <a:bodyPr rot="0" spcFirstLastPara="1" vertOverflow="ellipsis" vert="horz" wrap="square" anchor="ctr" anchorCtr="1"/>
              <a:lstStyle/>
              <a:p>
                <a:pPr>
                  <a:defRPr sz="10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SUMMARY_TABLE_DISS_MASS!$A$4:$A$12</c:f>
              <c:strCache>
                <c:ptCount val="9"/>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strCache>
            </c:strRef>
          </c:cat>
          <c:val>
            <c:numRef>
              <c:f>SUMMARY_TABLE_DISS_MASS!$R$4:$R$12</c:f>
              <c:numCache>
                <c:formatCode>#,##0</c:formatCode>
                <c:ptCount val="9"/>
                <c:pt idx="0">
                  <c:v>1699.8680999999999</c:v>
                </c:pt>
                <c:pt idx="1">
                  <c:v>3750.3475689179027</c:v>
                </c:pt>
                <c:pt idx="2">
                  <c:v>2795.9046810561072</c:v>
                </c:pt>
                <c:pt idx="3">
                  <c:v>82.839145730621482</c:v>
                </c:pt>
                <c:pt idx="4">
                  <c:v>140.8216458948242</c:v>
                </c:pt>
                <c:pt idx="5">
                  <c:v>507.27968669071328</c:v>
                </c:pt>
                <c:pt idx="6">
                  <c:v>76.569421565378676</c:v>
                </c:pt>
                <c:pt idx="7">
                  <c:v>93.56500690636517</c:v>
                </c:pt>
                <c:pt idx="8">
                  <c:v>82.859997329999857</c:v>
                </c:pt>
              </c:numCache>
            </c:numRef>
          </c:val>
          <c:extLst>
            <c:ext xmlns:c16="http://schemas.microsoft.com/office/drawing/2014/chart" uri="{C3380CC4-5D6E-409C-BE32-E72D297353CC}">
              <c16:uniqueId val="{00000002-5861-4E65-B0A5-3231C07BBDB1}"/>
            </c:ext>
          </c:extLst>
        </c:ser>
        <c:dLbls>
          <c:dLblPos val="outEnd"/>
          <c:showLegendKey val="0"/>
          <c:showVal val="1"/>
          <c:showCatName val="0"/>
          <c:showSerName val="0"/>
          <c:showPercent val="0"/>
          <c:showBubbleSize val="0"/>
        </c:dLbls>
        <c:gapWidth val="182"/>
        <c:axId val="902525536"/>
        <c:axId val="902525928"/>
      </c:barChart>
      <c:catAx>
        <c:axId val="90252553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02525928"/>
        <c:crosses val="autoZero"/>
        <c:auto val="1"/>
        <c:lblAlgn val="ctr"/>
        <c:lblOffset val="100"/>
        <c:noMultiLvlLbl val="0"/>
      </c:catAx>
      <c:valAx>
        <c:axId val="902525928"/>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sz="1100"/>
              </a:p>
              <a:p>
                <a:pPr>
                  <a:defRPr sz="1100"/>
                </a:pPr>
                <a:r>
                  <a:rPr lang="en-US" sz="1100"/>
                  <a:t>Dissolved Mass (kilograms)</a:t>
                </a:r>
              </a:p>
            </c:rich>
          </c:tx>
          <c:layout>
            <c:manualLayout>
              <c:xMode val="edge"/>
              <c:yMode val="edge"/>
              <c:x val="0.49269898754696817"/>
              <c:y val="8.4842452911287114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90252553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userShapes r:id="rId3"/>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 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123433056142386"/>
          <c:y val="0.27770142956383548"/>
          <c:w val="0.64245132447788578"/>
          <c:h val="0.6411551981710506"/>
        </c:manualLayout>
      </c:layout>
      <c:barChart>
        <c:barDir val="bar"/>
        <c:grouping val="clustered"/>
        <c:varyColors val="0"/>
        <c:ser>
          <c:idx val="0"/>
          <c:order val="0"/>
          <c:tx>
            <c:strRef>
              <c:f>SUMMARY_TABLE_DISS_MASS!$S$3</c:f>
              <c:strCache>
                <c:ptCount val="1"/>
                <c:pt idx="0">
                  <c:v>Lead</c:v>
                </c:pt>
              </c:strCache>
            </c:strRef>
          </c:tx>
          <c:spPr>
            <a:solidFill>
              <a:schemeClr val="tx1">
                <a:lumMod val="65000"/>
                <a:lumOff val="35000"/>
              </a:schemeClr>
            </a:solidFill>
            <a:ln>
              <a:noFill/>
            </a:ln>
            <a:effectLst/>
          </c:spPr>
          <c:invertIfNegative val="0"/>
          <c:dPt>
            <c:idx val="8"/>
            <c:invertIfNegative val="0"/>
            <c:bubble3D val="0"/>
            <c:spPr>
              <a:solidFill>
                <a:srgbClr val="F4B183"/>
              </a:solidFill>
              <a:ln>
                <a:noFill/>
              </a:ln>
              <a:effectLst/>
            </c:spPr>
            <c:extLst>
              <c:ext xmlns:c16="http://schemas.microsoft.com/office/drawing/2014/chart" uri="{C3380CC4-5D6E-409C-BE32-E72D297353CC}">
                <c16:uniqueId val="{00000001-A380-475A-856D-EE161C4A22E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SUMMARY_TABLE_DISS_MASS!$A$4:$A$12</c:f>
              <c:strCache>
                <c:ptCount val="9"/>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strCache>
            </c:strRef>
          </c:cat>
          <c:val>
            <c:numRef>
              <c:f>SUMMARY_TABLE_DISS_MASS!$S$4:$S$12</c:f>
              <c:numCache>
                <c:formatCode>#,##0.0</c:formatCode>
                <c:ptCount val="9"/>
                <c:pt idx="0">
                  <c:v>0.47596306800000004</c:v>
                </c:pt>
                <c:pt idx="1">
                  <c:v>11.211923393784065</c:v>
                </c:pt>
                <c:pt idx="2">
                  <c:v>16.70865784686189</c:v>
                </c:pt>
                <c:pt idx="3">
                  <c:v>0.54247597296229444</c:v>
                </c:pt>
                <c:pt idx="4">
                  <c:v>1.3496339971832538</c:v>
                </c:pt>
                <c:pt idx="5">
                  <c:v>3.6908335173747595</c:v>
                </c:pt>
                <c:pt idx="6">
                  <c:v>0.81657975956242246</c:v>
                </c:pt>
                <c:pt idx="7">
                  <c:v>1.3095858311044084</c:v>
                </c:pt>
                <c:pt idx="8">
                  <c:v>1.0723058478000012</c:v>
                </c:pt>
              </c:numCache>
            </c:numRef>
          </c:val>
          <c:extLst>
            <c:ext xmlns:c16="http://schemas.microsoft.com/office/drawing/2014/chart" uri="{C3380CC4-5D6E-409C-BE32-E72D297353CC}">
              <c16:uniqueId val="{00000002-A380-475A-856D-EE161C4A22E5}"/>
            </c:ext>
          </c:extLst>
        </c:ser>
        <c:dLbls>
          <c:dLblPos val="outEnd"/>
          <c:showLegendKey val="0"/>
          <c:showVal val="1"/>
          <c:showCatName val="0"/>
          <c:showSerName val="0"/>
          <c:showPercent val="0"/>
          <c:showBubbleSize val="0"/>
        </c:dLbls>
        <c:gapWidth val="182"/>
        <c:axId val="902526712"/>
        <c:axId val="902527104"/>
      </c:barChart>
      <c:catAx>
        <c:axId val="90252671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02527104"/>
        <c:crosses val="autoZero"/>
        <c:auto val="1"/>
        <c:lblAlgn val="ctr"/>
        <c:lblOffset val="100"/>
        <c:noMultiLvlLbl val="0"/>
      </c:catAx>
      <c:valAx>
        <c:axId val="902527104"/>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0252671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 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54704971842"/>
          <c:y val="0.24819474874015762"/>
          <c:w val="0.64245132447788578"/>
          <c:h val="0.6411551981710506"/>
        </c:manualLayout>
      </c:layout>
      <c:barChart>
        <c:barDir val="bar"/>
        <c:grouping val="clustered"/>
        <c:varyColors val="0"/>
        <c:ser>
          <c:idx val="0"/>
          <c:order val="0"/>
          <c:tx>
            <c:strRef>
              <c:f>SUMMARY_TABLE_DISS_MASS!$P$3</c:f>
              <c:strCache>
                <c:ptCount val="1"/>
                <c:pt idx="0">
                  <c:v>Cobalt</c:v>
                </c:pt>
              </c:strCache>
            </c:strRef>
          </c:tx>
          <c:spPr>
            <a:solidFill>
              <a:srgbClr val="6B4D6A"/>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SUMMARY_TABLE_DISS_MASS!$A$4:$A$19</c:f>
              <c:strCache>
                <c:ptCount val="16"/>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pt idx="14">
                  <c:v>Background at Silverton (RK 16.4)</c:v>
                </c:pt>
                <c:pt idx="15">
                  <c:v>Background at Aztec (RK 164.1)</c:v>
                </c:pt>
              </c:strCache>
            </c:strRef>
          </c:cat>
          <c:val>
            <c:numRef>
              <c:f>SUMMARY_TABLE_DISS_MASS!$P$4:$P$17</c:f>
              <c:numCache>
                <c:formatCode>0.0</c:formatCode>
                <c:ptCount val="14"/>
                <c:pt idx="0">
                  <c:v>1.2465699399999999</c:v>
                </c:pt>
                <c:pt idx="1">
                  <c:v>13.979175980989087</c:v>
                </c:pt>
                <c:pt idx="2">
                  <c:v>21.844766428064951</c:v>
                </c:pt>
                <c:pt idx="3">
                  <c:v>5.2743668902209366</c:v>
                </c:pt>
                <c:pt idx="4">
                  <c:v>1.7717564785223121</c:v>
                </c:pt>
                <c:pt idx="5">
                  <c:v>1.9477167578574621</c:v>
                </c:pt>
                <c:pt idx="6">
                  <c:v>0.54394356299914204</c:v>
                </c:pt>
                <c:pt idx="7">
                  <c:v>0.63785006930101495</c:v>
                </c:pt>
                <c:pt idx="8">
                  <c:v>0.58489409880000065</c:v>
                </c:pt>
                <c:pt idx="9" formatCode="#,##0">
                  <c:v>0.49582824504000023</c:v>
                </c:pt>
                <c:pt idx="10" formatCode="#,##0">
                  <c:v>2.845784076988235</c:v>
                </c:pt>
                <c:pt idx="11" formatCode="#,##0">
                  <c:v>1.3669617764312334</c:v>
                </c:pt>
                <c:pt idx="12" formatCode="#,##0">
                  <c:v>0.5586767057451324</c:v>
                </c:pt>
                <c:pt idx="13" formatCode="#,##0">
                  <c:v>5.3025743737174267</c:v>
                </c:pt>
              </c:numCache>
            </c:numRef>
          </c:val>
          <c:extLst>
            <c:ext xmlns:c16="http://schemas.microsoft.com/office/drawing/2014/chart" uri="{C3380CC4-5D6E-409C-BE32-E72D297353CC}">
              <c16:uniqueId val="{00000000-726C-4AC4-AD3B-CB4269112BE2}"/>
            </c:ext>
          </c:extLst>
        </c:ser>
        <c:dLbls>
          <c:dLblPos val="outEnd"/>
          <c:showLegendKey val="0"/>
          <c:showVal val="1"/>
          <c:showCatName val="0"/>
          <c:showSerName val="0"/>
          <c:showPercent val="0"/>
          <c:showBubbleSize val="0"/>
        </c:dLbls>
        <c:gapWidth val="182"/>
        <c:axId val="833943368"/>
        <c:axId val="833943760"/>
      </c:barChart>
      <c:catAx>
        <c:axId val="8339433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833943760"/>
        <c:crosses val="autoZero"/>
        <c:auto val="1"/>
        <c:lblAlgn val="ctr"/>
        <c:lblOffset val="100"/>
        <c:noMultiLvlLbl val="0"/>
      </c:catAx>
      <c:valAx>
        <c:axId val="833943760"/>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83394336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 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54704971842"/>
          <c:y val="0.26294808915199658"/>
          <c:w val="0.64245132447788578"/>
          <c:h val="0.6411551981710506"/>
        </c:manualLayout>
      </c:layout>
      <c:barChart>
        <c:barDir val="bar"/>
        <c:grouping val="clustered"/>
        <c:varyColors val="0"/>
        <c:ser>
          <c:idx val="0"/>
          <c:order val="0"/>
          <c:tx>
            <c:strRef>
              <c:f>SUMMARY_TABLE_DISS_MASS!$K$3</c:f>
              <c:strCache>
                <c:ptCount val="1"/>
                <c:pt idx="0">
                  <c:v>Barium</c:v>
                </c:pt>
              </c:strCache>
            </c:strRef>
          </c:tx>
          <c:spPr>
            <a:solidFill>
              <a:schemeClr val="accent1"/>
            </a:solidFill>
            <a:ln>
              <a:noFill/>
            </a:ln>
            <a:effectLst/>
          </c:spPr>
          <c:invertIfNegative val="0"/>
          <c:dPt>
            <c:idx val="8"/>
            <c:invertIfNegative val="0"/>
            <c:bubble3D val="0"/>
            <c:spPr>
              <a:solidFill>
                <a:srgbClr val="F4B183"/>
              </a:solidFill>
              <a:ln>
                <a:noFill/>
              </a:ln>
              <a:effectLst/>
            </c:spPr>
            <c:extLst>
              <c:ext xmlns:c16="http://schemas.microsoft.com/office/drawing/2014/chart" uri="{C3380CC4-5D6E-409C-BE32-E72D297353CC}">
                <c16:uniqueId val="{00000001-96F9-4347-96DC-7A7465AD587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SUMMARY_TABLE_DISS_MASS!$A$4:$A$12</c:f>
              <c:strCache>
                <c:ptCount val="9"/>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strCache>
            </c:strRef>
          </c:cat>
          <c:val>
            <c:numRef>
              <c:f>SUMMARY_TABLE_DISS_MASS!$K$4:$K$12</c:f>
              <c:numCache>
                <c:formatCode>0.0</c:formatCode>
                <c:ptCount val="9"/>
                <c:pt idx="0">
                  <c:v>9.7459104399999996E-2</c:v>
                </c:pt>
                <c:pt idx="1">
                  <c:v>2.19363025865393</c:v>
                </c:pt>
                <c:pt idx="2" formatCode="0">
                  <c:v>18.959950758313962</c:v>
                </c:pt>
                <c:pt idx="3" formatCode="0">
                  <c:v>26.461505847362275</c:v>
                </c:pt>
                <c:pt idx="4" formatCode="0">
                  <c:v>103.93330252911055</c:v>
                </c:pt>
                <c:pt idx="5" formatCode="0">
                  <c:v>122.17963601914106</c:v>
                </c:pt>
                <c:pt idx="6" formatCode="0">
                  <c:v>236.4173814840137</c:v>
                </c:pt>
                <c:pt idx="7" formatCode="0">
                  <c:v>267.45092460583771</c:v>
                </c:pt>
                <c:pt idx="8" formatCode="0">
                  <c:v>316.81763685000067</c:v>
                </c:pt>
              </c:numCache>
            </c:numRef>
          </c:val>
          <c:extLst>
            <c:ext xmlns:c16="http://schemas.microsoft.com/office/drawing/2014/chart" uri="{C3380CC4-5D6E-409C-BE32-E72D297353CC}">
              <c16:uniqueId val="{00000002-96F9-4347-96DC-7A7465AD587A}"/>
            </c:ext>
          </c:extLst>
        </c:ser>
        <c:dLbls>
          <c:dLblPos val="outEnd"/>
          <c:showLegendKey val="0"/>
          <c:showVal val="1"/>
          <c:showCatName val="0"/>
          <c:showSerName val="0"/>
          <c:showPercent val="0"/>
          <c:showBubbleSize val="0"/>
        </c:dLbls>
        <c:gapWidth val="182"/>
        <c:axId val="833944544"/>
        <c:axId val="977204536"/>
      </c:barChart>
      <c:catAx>
        <c:axId val="83394454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77204536"/>
        <c:crosses val="autoZero"/>
        <c:auto val="1"/>
        <c:lblAlgn val="ctr"/>
        <c:lblOffset val="100"/>
        <c:noMultiLvlLbl val="0"/>
      </c:catAx>
      <c:valAx>
        <c:axId val="977204536"/>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83394454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 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699816393864759"/>
          <c:y val="0.2555714189460771"/>
          <c:w val="0.64245132447788578"/>
          <c:h val="0.6411551981710506"/>
        </c:manualLayout>
      </c:layout>
      <c:barChart>
        <c:barDir val="bar"/>
        <c:grouping val="clustered"/>
        <c:varyColors val="0"/>
        <c:ser>
          <c:idx val="0"/>
          <c:order val="0"/>
          <c:tx>
            <c:strRef>
              <c:f>SUMMARY_TABLE_DISS_MASS!$M$3</c:f>
              <c:strCache>
                <c:ptCount val="1"/>
                <c:pt idx="0">
                  <c:v>Cadmium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SUMMARY_TABLE_DISS_MASS!$A$4:$A$19</c:f>
              <c:strCache>
                <c:ptCount val="16"/>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pt idx="14">
                  <c:v>Background at Silverton (RK 16.4)</c:v>
                </c:pt>
                <c:pt idx="15">
                  <c:v>Background at Aztec (RK 164.1)</c:v>
                </c:pt>
              </c:strCache>
            </c:strRef>
          </c:cat>
          <c:val>
            <c:numRef>
              <c:f>SUMMARY_TABLE_DISS_MASS!$M$4:$M$19</c:f>
              <c:numCache>
                <c:formatCode>0.0</c:formatCode>
                <c:ptCount val="16"/>
                <c:pt idx="0">
                  <c:v>0.92926122799999999</c:v>
                </c:pt>
                <c:pt idx="1">
                  <c:v>7.0284385413944337</c:v>
                </c:pt>
                <c:pt idx="2">
                  <c:v>10.446608771076834</c:v>
                </c:pt>
                <c:pt idx="3">
                  <c:v>1.9390734586597191</c:v>
                </c:pt>
                <c:pt idx="4">
                  <c:v>0.68821868514299989</c:v>
                </c:pt>
                <c:pt idx="5">
                  <c:v>0.12030907769938601</c:v>
                </c:pt>
                <c:pt idx="6">
                  <c:v>0.19419362498719295</c:v>
                </c:pt>
                <c:pt idx="7">
                  <c:v>0.18631653466840722</c:v>
                </c:pt>
                <c:pt idx="8">
                  <c:v>0.20958705206999981</c:v>
                </c:pt>
                <c:pt idx="9" formatCode="#,##0">
                  <c:v>0.19934147383199996</c:v>
                </c:pt>
                <c:pt idx="10" formatCode="#,##0">
                  <c:v>0.43565064141176391</c:v>
                </c:pt>
                <c:pt idx="11" formatCode="#,##0">
                  <c:v>0.21860496863999979</c:v>
                </c:pt>
                <c:pt idx="12" formatCode="#,##0">
                  <c:v>0.20351326896000005</c:v>
                </c:pt>
                <c:pt idx="13" formatCode="#,##0">
                  <c:v>0.18586792656000012</c:v>
                </c:pt>
                <c:pt idx="14" formatCode="#,##0">
                  <c:v>0.53940764159999965</c:v>
                </c:pt>
                <c:pt idx="15">
                  <c:v>0.46981826496000012</c:v>
                </c:pt>
              </c:numCache>
            </c:numRef>
          </c:val>
          <c:extLst>
            <c:ext xmlns:c16="http://schemas.microsoft.com/office/drawing/2014/chart" uri="{C3380CC4-5D6E-409C-BE32-E72D297353CC}">
              <c16:uniqueId val="{00000000-6E69-4E33-92E0-A40291B5EB44}"/>
            </c:ext>
          </c:extLst>
        </c:ser>
        <c:dLbls>
          <c:dLblPos val="outEnd"/>
          <c:showLegendKey val="0"/>
          <c:showVal val="1"/>
          <c:showCatName val="0"/>
          <c:showSerName val="0"/>
          <c:showPercent val="0"/>
          <c:showBubbleSize val="0"/>
        </c:dLbls>
        <c:gapWidth val="182"/>
        <c:axId val="977205320"/>
        <c:axId val="977205712"/>
      </c:barChart>
      <c:catAx>
        <c:axId val="9772053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77205712"/>
        <c:crosses val="autoZero"/>
        <c:auto val="1"/>
        <c:lblAlgn val="ctr"/>
        <c:lblOffset val="100"/>
        <c:noMultiLvlLbl val="0"/>
      </c:catAx>
      <c:valAx>
        <c:axId val="977205712"/>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7720532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a:t>Dissolved Aluminum Mass Transport</a:t>
            </a:r>
          </a:p>
        </c:rich>
      </c:tx>
      <c:layout>
        <c:manualLayout>
          <c:xMode val="edge"/>
          <c:yMode val="edge"/>
          <c:x val="0.29454375827858775"/>
          <c:y val="2.6681742495663247E-4"/>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9918838485308715"/>
          <c:y val="0.10274370556904715"/>
          <c:w val="0.75335209476085252"/>
          <c:h val="0.71886395027116401"/>
        </c:manualLayout>
      </c:layout>
      <c:scatterChart>
        <c:scatterStyle val="lineMarker"/>
        <c:varyColors val="0"/>
        <c:ser>
          <c:idx val="0"/>
          <c:order val="0"/>
          <c:tx>
            <c:strRef>
              <c:f>SUMMARY_TABLE_DISS_MASS!$H$3</c:f>
              <c:strCache>
                <c:ptCount val="1"/>
                <c:pt idx="0">
                  <c:v>Aluminum</c:v>
                </c:pt>
              </c:strCache>
            </c:strRef>
          </c:tx>
          <c:spPr>
            <a:ln w="19050" cap="rnd">
              <a:solidFill>
                <a:schemeClr val="tx1">
                  <a:lumMod val="65000"/>
                  <a:lumOff val="35000"/>
                </a:schemeClr>
              </a:solidFill>
              <a:round/>
            </a:ln>
            <a:effectLst/>
          </c:spPr>
          <c:marker>
            <c:symbol val="circle"/>
            <c:size val="8"/>
            <c:spPr>
              <a:solidFill>
                <a:schemeClr val="bg2">
                  <a:lumMod val="75000"/>
                </a:schemeClr>
              </a:solidFill>
              <a:ln w="9525">
                <a:solidFill>
                  <a:schemeClr val="bg2">
                    <a:lumMod val="50000"/>
                  </a:schemeClr>
                </a:solidFill>
              </a:ln>
              <a:effectLst/>
            </c:spPr>
          </c:marker>
          <c:trendline>
            <c:spPr>
              <a:ln w="34925" cap="rnd">
                <a:solidFill>
                  <a:schemeClr val="tx1">
                    <a:lumMod val="50000"/>
                    <a:lumOff val="50000"/>
                  </a:schemeClr>
                </a:solidFill>
                <a:prstDash val="sysDot"/>
              </a:ln>
              <a:effectLst/>
            </c:spPr>
            <c:trendlineType val="exp"/>
            <c:dispRSqr val="1"/>
            <c:dispEq val="1"/>
            <c:trendlineLbl>
              <c:layout>
                <c:manualLayout>
                  <c:x val="-3.7978632952571069E-2"/>
                  <c:y val="-0.46527380425301573"/>
                </c:manualLayout>
              </c:layout>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baseline="0"/>
                      <a:t>y = 5326.9e</a:t>
                    </a:r>
                    <a:r>
                      <a:rPr lang="en-US" sz="1200" baseline="30000"/>
                      <a:t>-0.022x</a:t>
                    </a:r>
                    <a:br>
                      <a:rPr lang="en-US" sz="1200" baseline="0"/>
                    </a:br>
                    <a:r>
                      <a:rPr lang="en-US" sz="1200" baseline="0"/>
                      <a:t>R² = 0.81</a:t>
                    </a:r>
                    <a:endParaRPr lang="en-US" sz="1200"/>
                  </a:p>
                </c:rich>
              </c:tx>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rendlineLbl>
          </c:trendline>
          <c:xVal>
            <c:numRef>
              <c:f>SUMMARY_TABLE_DISS_MASS!$B$5:$B$11</c:f>
              <c:numCache>
                <c:formatCode>General</c:formatCode>
                <c:ptCount val="7"/>
                <c:pt idx="0">
                  <c:v>12.5</c:v>
                </c:pt>
                <c:pt idx="1">
                  <c:v>16.399999999999999</c:v>
                </c:pt>
                <c:pt idx="2" formatCode="0.0">
                  <c:v>63.8</c:v>
                </c:pt>
                <c:pt idx="3">
                  <c:v>94.2</c:v>
                </c:pt>
                <c:pt idx="4" formatCode="0.0">
                  <c:v>132</c:v>
                </c:pt>
                <c:pt idx="5">
                  <c:v>164.1</c:v>
                </c:pt>
                <c:pt idx="6">
                  <c:v>190.2</c:v>
                </c:pt>
              </c:numCache>
            </c:numRef>
          </c:xVal>
          <c:yVal>
            <c:numRef>
              <c:f>SUMMARY_TABLE_DISS_MASS!$H$5:$H$11</c:f>
              <c:numCache>
                <c:formatCode>#,##0_);\(#,##0\)</c:formatCode>
                <c:ptCount val="7"/>
                <c:pt idx="0">
                  <c:v>6376.2415587828273</c:v>
                </c:pt>
                <c:pt idx="1">
                  <c:v>8033.7411169604966</c:v>
                </c:pt>
                <c:pt idx="2">
                  <c:v>436.74807544610263</c:v>
                </c:pt>
                <c:pt idx="3">
                  <c:v>96.718399277856747</c:v>
                </c:pt>
                <c:pt idx="4">
                  <c:v>89.976347224272388</c:v>
                </c:pt>
                <c:pt idx="5">
                  <c:v>119.01484009946508</c:v>
                </c:pt>
                <c:pt idx="6">
                  <c:v>132.60959974075411</c:v>
                </c:pt>
              </c:numCache>
            </c:numRef>
          </c:yVal>
          <c:smooth val="0"/>
          <c:extLst>
            <c:ext xmlns:c16="http://schemas.microsoft.com/office/drawing/2014/chart" uri="{C3380CC4-5D6E-409C-BE32-E72D297353CC}">
              <c16:uniqueId val="{00000000-438D-4D06-99A1-70033D29E103}"/>
            </c:ext>
          </c:extLst>
        </c:ser>
        <c:dLbls>
          <c:showLegendKey val="0"/>
          <c:showVal val="0"/>
          <c:showCatName val="0"/>
          <c:showSerName val="0"/>
          <c:showPercent val="0"/>
          <c:showBubbleSize val="0"/>
        </c:dLbls>
        <c:axId val="990072520"/>
        <c:axId val="990072912"/>
      </c:scatterChart>
      <c:valAx>
        <c:axId val="990072520"/>
        <c:scaling>
          <c:orientation val="minMax"/>
        </c:scaling>
        <c:delete val="0"/>
        <c:axPos val="b"/>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River Km</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90072912"/>
        <c:crosses val="autoZero"/>
        <c:crossBetween val="midCat"/>
      </c:valAx>
      <c:valAx>
        <c:axId val="9900729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Dissolved Metal Mass (kg)</a:t>
                </a:r>
              </a:p>
            </c:rich>
          </c:tx>
          <c:layout>
            <c:manualLayout>
              <c:xMode val="edge"/>
              <c:yMode val="edge"/>
              <c:x val="3.8875074947263825E-2"/>
              <c:y val="0.12399856459959212"/>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90072520"/>
        <c:crosses val="autoZero"/>
        <c:crossBetween val="midCat"/>
      </c:valAx>
      <c:spPr>
        <a:noFill/>
        <a:ln>
          <a:solidFill>
            <a:schemeClr val="tx2">
              <a:lumMod val="7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a:t>Dissolved Zinc Mass Transport</a:t>
            </a:r>
          </a:p>
        </c:rich>
      </c:tx>
      <c:layout>
        <c:manualLayout>
          <c:xMode val="edge"/>
          <c:yMode val="edge"/>
          <c:x val="0.29454375827858775"/>
          <c:y val="2.6681742495663247E-4"/>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606700224700192"/>
          <c:y val="0.10274370556904715"/>
          <c:w val="0.77647347736693773"/>
          <c:h val="0.71886395027116401"/>
        </c:manualLayout>
      </c:layout>
      <c:scatterChart>
        <c:scatterStyle val="lineMarker"/>
        <c:varyColors val="0"/>
        <c:ser>
          <c:idx val="0"/>
          <c:order val="0"/>
          <c:tx>
            <c:strRef>
              <c:f>SUMMARY_TABLE_DISS_MASS!$AE$3</c:f>
              <c:strCache>
                <c:ptCount val="1"/>
                <c:pt idx="0">
                  <c:v>Zinc</c:v>
                </c:pt>
              </c:strCache>
            </c:strRef>
          </c:tx>
          <c:spPr>
            <a:ln w="19050" cap="rnd">
              <a:solidFill>
                <a:schemeClr val="tx1">
                  <a:lumMod val="65000"/>
                  <a:lumOff val="35000"/>
                </a:schemeClr>
              </a:solidFill>
              <a:round/>
            </a:ln>
            <a:effectLst/>
          </c:spPr>
          <c:marker>
            <c:symbol val="circle"/>
            <c:size val="8"/>
            <c:spPr>
              <a:solidFill>
                <a:schemeClr val="bg2">
                  <a:lumMod val="75000"/>
                </a:schemeClr>
              </a:solidFill>
              <a:ln w="9525">
                <a:solidFill>
                  <a:schemeClr val="bg2">
                    <a:lumMod val="50000"/>
                  </a:schemeClr>
                </a:solidFill>
              </a:ln>
              <a:effectLst/>
            </c:spPr>
          </c:marker>
          <c:trendline>
            <c:spPr>
              <a:ln w="34925" cap="rnd">
                <a:solidFill>
                  <a:schemeClr val="tx1">
                    <a:lumMod val="50000"/>
                    <a:lumOff val="50000"/>
                  </a:schemeClr>
                </a:solidFill>
                <a:prstDash val="sysDot"/>
              </a:ln>
              <a:effectLst/>
            </c:spPr>
            <c:trendlineType val="exp"/>
            <c:dispRSqr val="1"/>
            <c:dispEq val="1"/>
            <c:trendlineLbl>
              <c:layout>
                <c:manualLayout>
                  <c:x val="-3.7978632952571069E-2"/>
                  <c:y val="-0.46527380425301573"/>
                </c:manualLayout>
              </c:layout>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baseline="0"/>
                      <a:t>y = 1639.1e</a:t>
                    </a:r>
                    <a:r>
                      <a:rPr lang="en-US" sz="1200" baseline="30000"/>
                      <a:t>-0.019x</a:t>
                    </a:r>
                    <a:br>
                      <a:rPr lang="en-US" sz="1200" baseline="0"/>
                    </a:br>
                    <a:r>
                      <a:rPr lang="en-US" sz="1200" baseline="0"/>
                      <a:t>R² = 0.69</a:t>
                    </a:r>
                    <a:endParaRPr lang="en-US" sz="1200"/>
                  </a:p>
                </c:rich>
              </c:tx>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rendlineLbl>
          </c:trendline>
          <c:xVal>
            <c:numRef>
              <c:f>SUMMARY_TABLE_DISS_MASS!$B$5:$B$11</c:f>
              <c:numCache>
                <c:formatCode>General</c:formatCode>
                <c:ptCount val="7"/>
                <c:pt idx="0">
                  <c:v>12.5</c:v>
                </c:pt>
                <c:pt idx="1">
                  <c:v>16.399999999999999</c:v>
                </c:pt>
                <c:pt idx="2" formatCode="0.0">
                  <c:v>63.8</c:v>
                </c:pt>
                <c:pt idx="3">
                  <c:v>94.2</c:v>
                </c:pt>
                <c:pt idx="4" formatCode="0.0">
                  <c:v>132</c:v>
                </c:pt>
                <c:pt idx="5">
                  <c:v>164.1</c:v>
                </c:pt>
                <c:pt idx="6">
                  <c:v>190.2</c:v>
                </c:pt>
              </c:numCache>
            </c:numRef>
          </c:xVal>
          <c:yVal>
            <c:numRef>
              <c:f>SUMMARY_TABLE_DISS_MASS!$AE$5:$AE$11</c:f>
              <c:numCache>
                <c:formatCode>#,##0</c:formatCode>
                <c:ptCount val="7"/>
                <c:pt idx="0">
                  <c:v>1904.2461211753089</c:v>
                </c:pt>
                <c:pt idx="1">
                  <c:v>2729.3112524282478</c:v>
                </c:pt>
                <c:pt idx="2">
                  <c:v>658.34397641858379</c:v>
                </c:pt>
                <c:pt idx="3">
                  <c:v>120.78515239327986</c:v>
                </c:pt>
                <c:pt idx="4">
                  <c:v>35.807757709678107</c:v>
                </c:pt>
                <c:pt idx="5">
                  <c:v>39.905379110307223</c:v>
                </c:pt>
                <c:pt idx="6">
                  <c:v>146.16128883173451</c:v>
                </c:pt>
              </c:numCache>
            </c:numRef>
          </c:yVal>
          <c:smooth val="0"/>
          <c:extLst>
            <c:ext xmlns:c16="http://schemas.microsoft.com/office/drawing/2014/chart" uri="{C3380CC4-5D6E-409C-BE32-E72D297353CC}">
              <c16:uniqueId val="{00000000-DFB2-497C-A634-A6D71AEB17D7}"/>
            </c:ext>
          </c:extLst>
        </c:ser>
        <c:dLbls>
          <c:showLegendKey val="0"/>
          <c:showVal val="0"/>
          <c:showCatName val="0"/>
          <c:showSerName val="0"/>
          <c:showPercent val="0"/>
          <c:showBubbleSize val="0"/>
        </c:dLbls>
        <c:axId val="990073696"/>
        <c:axId val="990074088"/>
      </c:scatterChart>
      <c:valAx>
        <c:axId val="990073696"/>
        <c:scaling>
          <c:orientation val="minMax"/>
        </c:scaling>
        <c:delete val="0"/>
        <c:axPos val="b"/>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River Km</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90074088"/>
        <c:crosses val="autoZero"/>
        <c:crossBetween val="midCat"/>
      </c:valAx>
      <c:valAx>
        <c:axId val="99007408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Dissolved Metal Mass (kg)</a:t>
                </a:r>
              </a:p>
            </c:rich>
          </c:tx>
          <c:layout>
            <c:manualLayout>
              <c:xMode val="edge"/>
              <c:yMode val="edge"/>
              <c:x val="3.8875074947263825E-2"/>
              <c:y val="0.12399856459959212"/>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90073696"/>
        <c:crosses val="autoZero"/>
        <c:crossBetween val="midCat"/>
      </c:valAx>
      <c:spPr>
        <a:noFill/>
        <a:ln>
          <a:solidFill>
            <a:schemeClr val="tx2">
              <a:lumMod val="7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54704971842"/>
          <c:y val="0.26294808915199658"/>
          <c:w val="0.64245132447788578"/>
          <c:h val="0.6411551981710506"/>
        </c:manualLayout>
      </c:layout>
      <c:barChart>
        <c:barDir val="bar"/>
        <c:grouping val="clustered"/>
        <c:varyColors val="0"/>
        <c:ser>
          <c:idx val="0"/>
          <c:order val="0"/>
          <c:tx>
            <c:strRef>
              <c:f>SUMMARY_TABLE_DISS_MASS!$H$3</c:f>
              <c:strCache>
                <c:ptCount val="1"/>
                <c:pt idx="0">
                  <c:v>Aluminum</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SUMMARY_TABLE_DISS_MASS!$A$4:$A$19</c:f>
              <c:strCache>
                <c:ptCount val="16"/>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pt idx="14">
                  <c:v>Background at Silverton (RK 16.4)</c:v>
                </c:pt>
                <c:pt idx="15">
                  <c:v>Background at Aztec (RK 164.1)</c:v>
                </c:pt>
              </c:strCache>
            </c:strRef>
          </c:cat>
          <c:val>
            <c:numRef>
              <c:f>SUMMARY_TABLE_DISS_MASS!$H$4:$H$19</c:f>
              <c:numCache>
                <c:formatCode>#,##0_);\(#,##0\)</c:formatCode>
                <c:ptCount val="16"/>
                <c:pt idx="0" formatCode="0">
                  <c:v>373.97098199999999</c:v>
                </c:pt>
                <c:pt idx="1">
                  <c:v>6376.2415587828273</c:v>
                </c:pt>
                <c:pt idx="2">
                  <c:v>8033.7411169604966</c:v>
                </c:pt>
                <c:pt idx="3">
                  <c:v>436.74807544610263</c:v>
                </c:pt>
                <c:pt idx="4">
                  <c:v>96.718399277856747</c:v>
                </c:pt>
                <c:pt idx="5">
                  <c:v>89.976347224272388</c:v>
                </c:pt>
                <c:pt idx="6">
                  <c:v>119.01484009946508</c:v>
                </c:pt>
                <c:pt idx="7">
                  <c:v>132.60959974075411</c:v>
                </c:pt>
                <c:pt idx="8">
                  <c:v>170.59411214999997</c:v>
                </c:pt>
                <c:pt idx="9" formatCode="#,##0">
                  <c:v>726.2866204799999</c:v>
                </c:pt>
                <c:pt idx="10" formatCode="#,##0">
                  <c:v>7119.6955775999986</c:v>
                </c:pt>
                <c:pt idx="11" formatCode="#,##0">
                  <c:v>1136.6509025851169</c:v>
                </c:pt>
                <c:pt idx="12" formatCode="#,##0">
                  <c:v>1395.3891236588313</c:v>
                </c:pt>
                <c:pt idx="13" formatCode="#,##0">
                  <c:v>2997.003731256812</c:v>
                </c:pt>
                <c:pt idx="14" formatCode="#,##0">
                  <c:v>53.940764160000057</c:v>
                </c:pt>
                <c:pt idx="15" formatCode="#,##0">
                  <c:v>39.293891251200058</c:v>
                </c:pt>
              </c:numCache>
            </c:numRef>
          </c:val>
          <c:extLst>
            <c:ext xmlns:c16="http://schemas.microsoft.com/office/drawing/2014/chart" uri="{C3380CC4-5D6E-409C-BE32-E72D297353CC}">
              <c16:uniqueId val="{00000000-5E1C-4E7C-A860-2CE83FD07A08}"/>
            </c:ext>
          </c:extLst>
        </c:ser>
        <c:dLbls>
          <c:dLblPos val="outEnd"/>
          <c:showLegendKey val="0"/>
          <c:showVal val="1"/>
          <c:showCatName val="0"/>
          <c:showSerName val="0"/>
          <c:showPercent val="0"/>
          <c:showBubbleSize val="0"/>
        </c:dLbls>
        <c:gapWidth val="182"/>
        <c:axId val="979270808"/>
        <c:axId val="979271200"/>
      </c:barChart>
      <c:catAx>
        <c:axId val="97927080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79271200"/>
        <c:crosses val="autoZero"/>
        <c:auto val="1"/>
        <c:lblAlgn val="ctr"/>
        <c:lblOffset val="100"/>
        <c:noMultiLvlLbl val="0"/>
      </c:catAx>
      <c:valAx>
        <c:axId val="979271200"/>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7927080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a:t>Dissolved Copper Mass Transport</a:t>
            </a:r>
          </a:p>
        </c:rich>
      </c:tx>
      <c:layout>
        <c:manualLayout>
          <c:xMode val="edge"/>
          <c:yMode val="edge"/>
          <c:x val="0.29454375827858775"/>
          <c:y val="2.6681742495663247E-4"/>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606700224700192"/>
          <c:y val="0.10274370556904715"/>
          <c:w val="0.77647347736693773"/>
          <c:h val="0.71886395027116401"/>
        </c:manualLayout>
      </c:layout>
      <c:scatterChart>
        <c:scatterStyle val="lineMarker"/>
        <c:varyColors val="0"/>
        <c:ser>
          <c:idx val="0"/>
          <c:order val="0"/>
          <c:tx>
            <c:strRef>
              <c:f>SUMMARY_TABLE_DISS_MASS!$Q$3</c:f>
              <c:strCache>
                <c:ptCount val="1"/>
                <c:pt idx="0">
                  <c:v>Copper</c:v>
                </c:pt>
              </c:strCache>
            </c:strRef>
          </c:tx>
          <c:spPr>
            <a:ln w="19050" cap="rnd">
              <a:solidFill>
                <a:schemeClr val="tx1">
                  <a:lumMod val="65000"/>
                  <a:lumOff val="35000"/>
                </a:schemeClr>
              </a:solidFill>
              <a:round/>
            </a:ln>
            <a:effectLst/>
          </c:spPr>
          <c:marker>
            <c:symbol val="circle"/>
            <c:size val="8"/>
            <c:spPr>
              <a:solidFill>
                <a:schemeClr val="bg2">
                  <a:lumMod val="75000"/>
                </a:schemeClr>
              </a:solidFill>
              <a:ln w="9525">
                <a:solidFill>
                  <a:schemeClr val="bg2">
                    <a:lumMod val="50000"/>
                  </a:schemeClr>
                </a:solidFill>
              </a:ln>
              <a:effectLst/>
            </c:spPr>
          </c:marker>
          <c:trendline>
            <c:spPr>
              <a:ln w="34925" cap="rnd">
                <a:solidFill>
                  <a:schemeClr val="tx1">
                    <a:lumMod val="50000"/>
                    <a:lumOff val="50000"/>
                  </a:schemeClr>
                </a:solidFill>
                <a:prstDash val="sysDot"/>
              </a:ln>
              <a:effectLst/>
            </c:spPr>
            <c:trendlineType val="exp"/>
            <c:dispRSqr val="1"/>
            <c:dispEq val="1"/>
            <c:trendlineLbl>
              <c:layout>
                <c:manualLayout>
                  <c:x val="-3.7978632952571069E-2"/>
                  <c:y val="-0.46527380425301573"/>
                </c:manualLayout>
              </c:layout>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baseline="0"/>
                      <a:t>y = 426.44e</a:t>
                    </a:r>
                    <a:r>
                      <a:rPr lang="en-US" sz="1200" baseline="30000"/>
                      <a:t>-0.024x</a:t>
                    </a:r>
                    <a:br>
                      <a:rPr lang="en-US" sz="1200" baseline="0"/>
                    </a:br>
                    <a:r>
                      <a:rPr lang="en-US" sz="1200" baseline="0"/>
                      <a:t>R² = 0.76</a:t>
                    </a:r>
                  </a:p>
                  <a:p>
                    <a:pPr>
                      <a:defRPr sz="1200"/>
                    </a:pPr>
                    <a:endParaRPr lang="en-US" sz="1200"/>
                  </a:p>
                </c:rich>
              </c:tx>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rendlineLbl>
          </c:trendline>
          <c:xVal>
            <c:numRef>
              <c:f>SUMMARY_TABLE_DISS_MASS!$B$5:$B$11</c:f>
              <c:numCache>
                <c:formatCode>General</c:formatCode>
                <c:ptCount val="7"/>
                <c:pt idx="0">
                  <c:v>12.5</c:v>
                </c:pt>
                <c:pt idx="1">
                  <c:v>16.399999999999999</c:v>
                </c:pt>
                <c:pt idx="2" formatCode="0.0">
                  <c:v>63.8</c:v>
                </c:pt>
                <c:pt idx="3">
                  <c:v>94.2</c:v>
                </c:pt>
                <c:pt idx="4" formatCode="0.0">
                  <c:v>132</c:v>
                </c:pt>
                <c:pt idx="5">
                  <c:v>164.1</c:v>
                </c:pt>
                <c:pt idx="6">
                  <c:v>190.2</c:v>
                </c:pt>
              </c:numCache>
            </c:numRef>
          </c:xVal>
          <c:yVal>
            <c:numRef>
              <c:f>SUMMARY_TABLE_DISS_MASS!$Q$5:$Q$11</c:f>
              <c:numCache>
                <c:formatCode>0</c:formatCode>
                <c:ptCount val="7"/>
                <c:pt idx="0">
                  <c:v>731.04181185009747</c:v>
                </c:pt>
                <c:pt idx="1">
                  <c:v>1162.8760470280617</c:v>
                </c:pt>
                <c:pt idx="2">
                  <c:v>44.62472465708224</c:v>
                </c:pt>
                <c:pt idx="3" formatCode="0.0">
                  <c:v>6.877880773951456</c:v>
                </c:pt>
                <c:pt idx="4">
                  <c:v>7.6688862046065305</c:v>
                </c:pt>
                <c:pt idx="5">
                  <c:v>7.216812836058887</c:v>
                </c:pt>
                <c:pt idx="6">
                  <c:v>11.054526090744973</c:v>
                </c:pt>
              </c:numCache>
            </c:numRef>
          </c:yVal>
          <c:smooth val="0"/>
          <c:extLst>
            <c:ext xmlns:c16="http://schemas.microsoft.com/office/drawing/2014/chart" uri="{C3380CC4-5D6E-409C-BE32-E72D297353CC}">
              <c16:uniqueId val="{00000000-8EBD-45B3-A96A-37DAC6471868}"/>
            </c:ext>
          </c:extLst>
        </c:ser>
        <c:dLbls>
          <c:showLegendKey val="0"/>
          <c:showVal val="0"/>
          <c:showCatName val="0"/>
          <c:showSerName val="0"/>
          <c:showPercent val="0"/>
          <c:showBubbleSize val="0"/>
        </c:dLbls>
        <c:axId val="979271984"/>
        <c:axId val="979272376"/>
      </c:scatterChart>
      <c:valAx>
        <c:axId val="979271984"/>
        <c:scaling>
          <c:orientation val="minMax"/>
        </c:scaling>
        <c:delete val="0"/>
        <c:axPos val="b"/>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River Km</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79272376"/>
        <c:crosses val="autoZero"/>
        <c:crossBetween val="midCat"/>
      </c:valAx>
      <c:valAx>
        <c:axId val="97927237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Dissolved Metal Mass (kg)</a:t>
                </a:r>
              </a:p>
            </c:rich>
          </c:tx>
          <c:layout>
            <c:manualLayout>
              <c:xMode val="edge"/>
              <c:yMode val="edge"/>
              <c:x val="3.8875074947263825E-2"/>
              <c:y val="0.12399856459959212"/>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79271984"/>
        <c:crosses val="autoZero"/>
        <c:crossBetween val="midCat"/>
        <c:minorUnit val="50"/>
      </c:valAx>
      <c:spPr>
        <a:noFill/>
        <a:ln>
          <a:solidFill>
            <a:schemeClr val="tx2">
              <a:lumMod val="7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a:t>Dissolved Nickel Mass Transport</a:t>
            </a:r>
          </a:p>
        </c:rich>
      </c:tx>
      <c:layout>
        <c:manualLayout>
          <c:xMode val="edge"/>
          <c:yMode val="edge"/>
          <c:x val="0.29454375827858775"/>
          <c:y val="2.6681742495663247E-4"/>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606700224700192"/>
          <c:y val="0.10274370556904715"/>
          <c:w val="0.77647347736693773"/>
          <c:h val="0.71886395027116401"/>
        </c:manualLayout>
      </c:layout>
      <c:scatterChart>
        <c:scatterStyle val="lineMarker"/>
        <c:varyColors val="0"/>
        <c:ser>
          <c:idx val="0"/>
          <c:order val="0"/>
          <c:tx>
            <c:strRef>
              <c:f>SUMMARY_TABLE_DISS_MASS!$X$3</c:f>
              <c:strCache>
                <c:ptCount val="1"/>
                <c:pt idx="0">
                  <c:v>Nickel</c:v>
                </c:pt>
              </c:strCache>
            </c:strRef>
          </c:tx>
          <c:spPr>
            <a:ln w="19050" cap="rnd">
              <a:solidFill>
                <a:schemeClr val="tx1">
                  <a:lumMod val="65000"/>
                  <a:lumOff val="35000"/>
                </a:schemeClr>
              </a:solidFill>
              <a:round/>
            </a:ln>
            <a:effectLst/>
          </c:spPr>
          <c:marker>
            <c:symbol val="circle"/>
            <c:size val="8"/>
            <c:spPr>
              <a:solidFill>
                <a:schemeClr val="bg2">
                  <a:lumMod val="75000"/>
                </a:schemeClr>
              </a:solidFill>
              <a:ln w="9525">
                <a:solidFill>
                  <a:schemeClr val="bg2">
                    <a:lumMod val="50000"/>
                  </a:schemeClr>
                </a:solidFill>
              </a:ln>
              <a:effectLst/>
            </c:spPr>
          </c:marker>
          <c:trendline>
            <c:spPr>
              <a:ln w="34925" cap="rnd">
                <a:solidFill>
                  <a:schemeClr val="tx1">
                    <a:lumMod val="50000"/>
                    <a:lumOff val="50000"/>
                  </a:schemeClr>
                </a:solidFill>
                <a:prstDash val="sysDot"/>
              </a:ln>
              <a:effectLst/>
            </c:spPr>
            <c:trendlineType val="exp"/>
            <c:dispRSqr val="1"/>
            <c:dispEq val="1"/>
            <c:trendlineLbl>
              <c:layout>
                <c:manualLayout>
                  <c:x val="-8.3736221233803906E-2"/>
                  <c:y val="-0.19121606101689148"/>
                </c:manualLayout>
              </c:layout>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baseline="0"/>
                      <a:t>y = 4.2018e</a:t>
                    </a:r>
                    <a:r>
                      <a:rPr lang="en-US" sz="1200" baseline="30000"/>
                      <a:t>0.0012x</a:t>
                    </a:r>
                    <a:br>
                      <a:rPr lang="en-US" sz="1200" baseline="0"/>
                    </a:br>
                    <a:r>
                      <a:rPr lang="en-US" sz="1200" baseline="0"/>
                      <a:t>R² = 0.04</a:t>
                    </a:r>
                    <a:endParaRPr lang="en-US" sz="1200"/>
                  </a:p>
                </c:rich>
              </c:tx>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rendlineLbl>
          </c:trendline>
          <c:xVal>
            <c:numRef>
              <c:f>SUMMARY_TABLE_DISS_MASS!$B$5:$B$11</c:f>
              <c:numCache>
                <c:formatCode>General</c:formatCode>
                <c:ptCount val="7"/>
                <c:pt idx="0">
                  <c:v>12.5</c:v>
                </c:pt>
                <c:pt idx="1">
                  <c:v>16.399999999999999</c:v>
                </c:pt>
                <c:pt idx="2" formatCode="0.0">
                  <c:v>63.8</c:v>
                </c:pt>
                <c:pt idx="3">
                  <c:v>94.2</c:v>
                </c:pt>
                <c:pt idx="4" formatCode="0.0">
                  <c:v>132</c:v>
                </c:pt>
                <c:pt idx="5">
                  <c:v>164.1</c:v>
                </c:pt>
                <c:pt idx="6">
                  <c:v>190.2</c:v>
                </c:pt>
              </c:numCache>
            </c:numRef>
          </c:xVal>
          <c:yVal>
            <c:numRef>
              <c:f>SUMMARY_TABLE_DISS_MASS!$X$5:$X$11</c:f>
              <c:numCache>
                <c:formatCode>#,##0.0</c:formatCode>
                <c:ptCount val="7"/>
                <c:pt idx="0">
                  <c:v>6.2933147704500616</c:v>
                </c:pt>
                <c:pt idx="1">
                  <c:v>7.4578161907820233</c:v>
                </c:pt>
                <c:pt idx="2">
                  <c:v>2.4345848028257531</c:v>
                </c:pt>
                <c:pt idx="3">
                  <c:v>2.4854271114709214</c:v>
                </c:pt>
                <c:pt idx="4">
                  <c:v>2.8846764136207232</c:v>
                </c:pt>
                <c:pt idx="5">
                  <c:v>5.1386009490255224</c:v>
                </c:pt>
                <c:pt idx="6">
                  <c:v>6.6184950830133635</c:v>
                </c:pt>
              </c:numCache>
            </c:numRef>
          </c:yVal>
          <c:smooth val="0"/>
          <c:extLst>
            <c:ext xmlns:c16="http://schemas.microsoft.com/office/drawing/2014/chart" uri="{C3380CC4-5D6E-409C-BE32-E72D297353CC}">
              <c16:uniqueId val="{00000000-9183-43B9-9C8A-263277DD2DAB}"/>
            </c:ext>
          </c:extLst>
        </c:ser>
        <c:dLbls>
          <c:showLegendKey val="0"/>
          <c:showVal val="0"/>
          <c:showCatName val="0"/>
          <c:showSerName val="0"/>
          <c:showPercent val="0"/>
          <c:showBubbleSize val="0"/>
        </c:dLbls>
        <c:axId val="979273160"/>
        <c:axId val="979273552"/>
      </c:scatterChart>
      <c:valAx>
        <c:axId val="979273160"/>
        <c:scaling>
          <c:orientation val="minMax"/>
        </c:scaling>
        <c:delete val="0"/>
        <c:axPos val="b"/>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River Km</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79273552"/>
        <c:crosses val="autoZero"/>
        <c:crossBetween val="midCat"/>
      </c:valAx>
      <c:valAx>
        <c:axId val="9792735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Dissolved Metal Mass (kg)</a:t>
                </a:r>
              </a:p>
            </c:rich>
          </c:tx>
          <c:layout>
            <c:manualLayout>
              <c:xMode val="edge"/>
              <c:yMode val="edge"/>
              <c:x val="3.8875074947263825E-2"/>
              <c:y val="0.12399856459959212"/>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79273160"/>
        <c:crosses val="autoZero"/>
        <c:crossBetween val="midCat"/>
      </c:valAx>
      <c:spPr>
        <a:noFill/>
        <a:ln>
          <a:solidFill>
            <a:schemeClr val="tx2">
              <a:lumMod val="7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a:t>Dissolved Iron Mass Transport Animas River</a:t>
            </a:r>
          </a:p>
        </c:rich>
      </c:tx>
      <c:layout>
        <c:manualLayout>
          <c:xMode val="edge"/>
          <c:yMode val="edge"/>
          <c:x val="0.29454375827858775"/>
          <c:y val="2.6681742495663247E-4"/>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606700224700192"/>
          <c:y val="0.10274370556904715"/>
          <c:w val="0.77647347736693773"/>
          <c:h val="0.71886395027116401"/>
        </c:manualLayout>
      </c:layout>
      <c:scatterChart>
        <c:scatterStyle val="lineMarker"/>
        <c:varyColors val="0"/>
        <c:ser>
          <c:idx val="0"/>
          <c:order val="0"/>
          <c:tx>
            <c:strRef>
              <c:f>SUMMARY_TABLE_DISS_MASS!$R$3</c:f>
              <c:strCache>
                <c:ptCount val="1"/>
                <c:pt idx="0">
                  <c:v>Iron</c:v>
                </c:pt>
              </c:strCache>
            </c:strRef>
          </c:tx>
          <c:spPr>
            <a:ln w="19050" cap="rnd">
              <a:solidFill>
                <a:schemeClr val="bg2">
                  <a:lumMod val="50000"/>
                </a:schemeClr>
              </a:solidFill>
              <a:round/>
            </a:ln>
            <a:effectLst/>
          </c:spPr>
          <c:marker>
            <c:symbol val="circle"/>
            <c:size val="8"/>
            <c:spPr>
              <a:solidFill>
                <a:schemeClr val="bg2">
                  <a:lumMod val="75000"/>
                </a:schemeClr>
              </a:solidFill>
              <a:ln w="9525">
                <a:solidFill>
                  <a:schemeClr val="bg2">
                    <a:lumMod val="50000"/>
                  </a:schemeClr>
                </a:solidFill>
              </a:ln>
              <a:effectLst/>
            </c:spPr>
          </c:marker>
          <c:trendline>
            <c:spPr>
              <a:ln w="34925" cap="rnd">
                <a:solidFill>
                  <a:schemeClr val="tx1">
                    <a:lumMod val="50000"/>
                    <a:lumOff val="50000"/>
                  </a:schemeClr>
                </a:solidFill>
                <a:prstDash val="sysDot"/>
              </a:ln>
              <a:effectLst/>
            </c:spPr>
            <c:trendlineType val="exp"/>
            <c:dispRSqr val="1"/>
            <c:dispEq val="1"/>
            <c:trendlineLbl>
              <c:layout>
                <c:manualLayout>
                  <c:x val="-3.3421422497044592E-2"/>
                  <c:y val="-0.46394020505499145"/>
                </c:manualLayout>
              </c:layout>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baseline="0"/>
                      <a:t>y = 3269e</a:t>
                    </a:r>
                    <a:r>
                      <a:rPr lang="en-US" sz="1200" baseline="30000"/>
                      <a:t>-0.017x</a:t>
                    </a:r>
                    <a:br>
                      <a:rPr lang="en-US" sz="1200" baseline="0"/>
                    </a:br>
                    <a:r>
                      <a:rPr lang="en-US" sz="1200" baseline="0"/>
                      <a:t>R² = 0.83</a:t>
                    </a:r>
                  </a:p>
                </c:rich>
              </c:tx>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rendlineLbl>
          </c:trendline>
          <c:xVal>
            <c:numRef>
              <c:f>SUMMARY_TABLE_DISS_MASS!$B$5:$B$11</c:f>
              <c:numCache>
                <c:formatCode>General</c:formatCode>
                <c:ptCount val="7"/>
                <c:pt idx="0">
                  <c:v>12.5</c:v>
                </c:pt>
                <c:pt idx="1">
                  <c:v>16.399999999999999</c:v>
                </c:pt>
                <c:pt idx="2" formatCode="0.0">
                  <c:v>63.8</c:v>
                </c:pt>
                <c:pt idx="3">
                  <c:v>94.2</c:v>
                </c:pt>
                <c:pt idx="4" formatCode="0.0">
                  <c:v>132</c:v>
                </c:pt>
                <c:pt idx="5">
                  <c:v>164.1</c:v>
                </c:pt>
                <c:pt idx="6">
                  <c:v>190.2</c:v>
                </c:pt>
              </c:numCache>
            </c:numRef>
          </c:xVal>
          <c:yVal>
            <c:numRef>
              <c:f>SUMMARY_TABLE_DISS_MASS!$R$5:$R$11</c:f>
              <c:numCache>
                <c:formatCode>#,##0</c:formatCode>
                <c:ptCount val="7"/>
                <c:pt idx="0">
                  <c:v>3750.3475689179027</c:v>
                </c:pt>
                <c:pt idx="1">
                  <c:v>2795.9046810561072</c:v>
                </c:pt>
                <c:pt idx="2">
                  <c:v>82.839145730621482</c:v>
                </c:pt>
                <c:pt idx="3">
                  <c:v>140.8216458948242</c:v>
                </c:pt>
                <c:pt idx="4">
                  <c:v>507.27968669071328</c:v>
                </c:pt>
                <c:pt idx="5">
                  <c:v>76.569421565378676</c:v>
                </c:pt>
                <c:pt idx="6">
                  <c:v>93.56500690636517</c:v>
                </c:pt>
              </c:numCache>
            </c:numRef>
          </c:yVal>
          <c:smooth val="0"/>
          <c:extLst>
            <c:ext xmlns:c16="http://schemas.microsoft.com/office/drawing/2014/chart" uri="{C3380CC4-5D6E-409C-BE32-E72D297353CC}">
              <c16:uniqueId val="{00000000-FFD8-499D-8DF3-D09EBF9B498D}"/>
            </c:ext>
          </c:extLst>
        </c:ser>
        <c:dLbls>
          <c:showLegendKey val="0"/>
          <c:showVal val="0"/>
          <c:showCatName val="0"/>
          <c:showSerName val="0"/>
          <c:showPercent val="0"/>
          <c:showBubbleSize val="0"/>
        </c:dLbls>
        <c:axId val="989332560"/>
        <c:axId val="989332952"/>
      </c:scatterChart>
      <c:valAx>
        <c:axId val="989332560"/>
        <c:scaling>
          <c:orientation val="minMax"/>
        </c:scaling>
        <c:delete val="0"/>
        <c:axPos val="b"/>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River Km</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89332952"/>
        <c:crosses val="autoZero"/>
        <c:crossBetween val="midCat"/>
      </c:valAx>
      <c:valAx>
        <c:axId val="98933295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Dissolved Metal Mass (kg)</a:t>
                </a:r>
              </a:p>
            </c:rich>
          </c:tx>
          <c:layout>
            <c:manualLayout>
              <c:xMode val="edge"/>
              <c:yMode val="edge"/>
              <c:x val="3.8875074947263825E-2"/>
              <c:y val="0.12399856459959212"/>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89332560"/>
        <c:crosses val="autoZero"/>
        <c:crossBetween val="midCat"/>
        <c:minorUnit val="50"/>
      </c:valAx>
      <c:spPr>
        <a:noFill/>
        <a:ln>
          <a:solidFill>
            <a:schemeClr val="tx2">
              <a:lumMod val="7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a:t>Dissolved Cadmium Mass Transport</a:t>
            </a:r>
          </a:p>
        </c:rich>
      </c:tx>
      <c:layout>
        <c:manualLayout>
          <c:xMode val="edge"/>
          <c:yMode val="edge"/>
          <c:x val="0.29454375827858775"/>
          <c:y val="2.6681742495663247E-4"/>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606700224700192"/>
          <c:y val="0.10274370556904715"/>
          <c:w val="0.77647347736693773"/>
          <c:h val="0.71886395027116401"/>
        </c:manualLayout>
      </c:layout>
      <c:scatterChart>
        <c:scatterStyle val="lineMarker"/>
        <c:varyColors val="0"/>
        <c:ser>
          <c:idx val="0"/>
          <c:order val="0"/>
          <c:tx>
            <c:strRef>
              <c:f>SUMMARY_TABLE_DISS_MASS!$M$3</c:f>
              <c:strCache>
                <c:ptCount val="1"/>
                <c:pt idx="0">
                  <c:v>Cadmium</c:v>
                </c:pt>
              </c:strCache>
            </c:strRef>
          </c:tx>
          <c:spPr>
            <a:ln w="19050" cap="rnd">
              <a:solidFill>
                <a:schemeClr val="tx1">
                  <a:lumMod val="65000"/>
                  <a:lumOff val="35000"/>
                </a:schemeClr>
              </a:solidFill>
              <a:round/>
            </a:ln>
            <a:effectLst/>
          </c:spPr>
          <c:marker>
            <c:symbol val="circle"/>
            <c:size val="8"/>
            <c:spPr>
              <a:solidFill>
                <a:schemeClr val="bg2">
                  <a:lumMod val="75000"/>
                </a:schemeClr>
              </a:solidFill>
              <a:ln w="9525">
                <a:solidFill>
                  <a:schemeClr val="bg2">
                    <a:lumMod val="50000"/>
                  </a:schemeClr>
                </a:solidFill>
              </a:ln>
              <a:effectLst/>
            </c:spPr>
          </c:marker>
          <c:trendline>
            <c:spPr>
              <a:ln w="34925" cap="rnd">
                <a:solidFill>
                  <a:schemeClr val="tx1">
                    <a:lumMod val="50000"/>
                    <a:lumOff val="50000"/>
                  </a:schemeClr>
                </a:solidFill>
                <a:prstDash val="sysDot"/>
              </a:ln>
              <a:effectLst/>
            </c:spPr>
            <c:trendlineType val="exp"/>
            <c:dispRSqr val="1"/>
            <c:dispEq val="1"/>
            <c:trendlineLbl>
              <c:layout>
                <c:manualLayout>
                  <c:x val="-3.7978632952571069E-2"/>
                  <c:y val="-0.46527380425301573"/>
                </c:manualLayout>
              </c:layout>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rendlineLbl>
          </c:trendline>
          <c:xVal>
            <c:numRef>
              <c:f>SUMMARY_TABLE_DISS_MASS!$B$5:$B$11</c:f>
              <c:numCache>
                <c:formatCode>General</c:formatCode>
                <c:ptCount val="7"/>
                <c:pt idx="0">
                  <c:v>12.5</c:v>
                </c:pt>
                <c:pt idx="1">
                  <c:v>16.399999999999999</c:v>
                </c:pt>
                <c:pt idx="2" formatCode="0.0">
                  <c:v>63.8</c:v>
                </c:pt>
                <c:pt idx="3">
                  <c:v>94.2</c:v>
                </c:pt>
                <c:pt idx="4" formatCode="0.0">
                  <c:v>132</c:v>
                </c:pt>
                <c:pt idx="5">
                  <c:v>164.1</c:v>
                </c:pt>
                <c:pt idx="6">
                  <c:v>190.2</c:v>
                </c:pt>
              </c:numCache>
            </c:numRef>
          </c:xVal>
          <c:yVal>
            <c:numRef>
              <c:f>SUMMARY_TABLE_DISS_MASS!$M$5:$M$11</c:f>
              <c:numCache>
                <c:formatCode>0.0</c:formatCode>
                <c:ptCount val="7"/>
                <c:pt idx="0">
                  <c:v>7.0284385413944337</c:v>
                </c:pt>
                <c:pt idx="1">
                  <c:v>10.446608771076834</c:v>
                </c:pt>
                <c:pt idx="2">
                  <c:v>1.9390734586597191</c:v>
                </c:pt>
                <c:pt idx="3">
                  <c:v>0.68821868514299989</c:v>
                </c:pt>
                <c:pt idx="4">
                  <c:v>0.12030907769938601</c:v>
                </c:pt>
                <c:pt idx="5">
                  <c:v>0.19419362498719295</c:v>
                </c:pt>
                <c:pt idx="6">
                  <c:v>0.18631653466840722</c:v>
                </c:pt>
              </c:numCache>
            </c:numRef>
          </c:yVal>
          <c:smooth val="0"/>
          <c:extLst>
            <c:ext xmlns:c16="http://schemas.microsoft.com/office/drawing/2014/chart" uri="{C3380CC4-5D6E-409C-BE32-E72D297353CC}">
              <c16:uniqueId val="{00000000-4350-424C-8C5C-E08BC4593AAD}"/>
            </c:ext>
          </c:extLst>
        </c:ser>
        <c:dLbls>
          <c:showLegendKey val="0"/>
          <c:showVal val="0"/>
          <c:showCatName val="0"/>
          <c:showSerName val="0"/>
          <c:showPercent val="0"/>
          <c:showBubbleSize val="0"/>
        </c:dLbls>
        <c:axId val="989333736"/>
        <c:axId val="989334128"/>
      </c:scatterChart>
      <c:valAx>
        <c:axId val="989333736"/>
        <c:scaling>
          <c:orientation val="minMax"/>
        </c:scaling>
        <c:delete val="0"/>
        <c:axPos val="b"/>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River Km</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89334128"/>
        <c:crosses val="autoZero"/>
        <c:crossBetween val="midCat"/>
      </c:valAx>
      <c:valAx>
        <c:axId val="98933412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a:t>Dissolved Metal Mass (kg)</a:t>
                </a:r>
              </a:p>
            </c:rich>
          </c:tx>
          <c:layout>
            <c:manualLayout>
              <c:xMode val="edge"/>
              <c:yMode val="edge"/>
              <c:x val="3.8875074947263825E-2"/>
              <c:y val="0.12399856459959212"/>
            </c:manualLayout>
          </c:layout>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989333736"/>
        <c:crosses val="autoZero"/>
        <c:crossBetween val="midCat"/>
      </c:valAx>
      <c:spPr>
        <a:noFill/>
        <a:ln>
          <a:solidFill>
            <a:schemeClr val="tx2">
              <a:lumMod val="7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 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54704971842"/>
          <c:y val="0.24819474874015762"/>
          <c:w val="0.64245132447788578"/>
          <c:h val="0.6411551981710506"/>
        </c:manualLayout>
      </c:layout>
      <c:barChart>
        <c:barDir val="bar"/>
        <c:grouping val="clustered"/>
        <c:varyColors val="0"/>
        <c:ser>
          <c:idx val="0"/>
          <c:order val="0"/>
          <c:tx>
            <c:strRef>
              <c:f>SUMMARY_TABLE_DISS_MASS!$X$3</c:f>
              <c:strCache>
                <c:ptCount val="1"/>
                <c:pt idx="0">
                  <c:v>Nickel</c:v>
                </c:pt>
              </c:strCache>
            </c:strRef>
          </c:tx>
          <c:spPr>
            <a:solidFill>
              <a:schemeClr val="bg1">
                <a:lumMod val="6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SUMMARY_TABLE_DISS_MASS!$A$4:$A$17</c:f>
              <c:strCache>
                <c:ptCount val="14"/>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strCache>
            </c:strRef>
          </c:cat>
          <c:val>
            <c:numRef>
              <c:f>SUMMARY_TABLE_DISS_MASS!$X$4:$X$17</c:f>
              <c:numCache>
                <c:formatCode>#,##0.0</c:formatCode>
                <c:ptCount val="14"/>
                <c:pt idx="0">
                  <c:v>0.78193932600000016</c:v>
                </c:pt>
                <c:pt idx="1">
                  <c:v>6.2933147704500616</c:v>
                </c:pt>
                <c:pt idx="2">
                  <c:v>7.4578161907820233</c:v>
                </c:pt>
                <c:pt idx="3">
                  <c:v>2.4345848028257531</c:v>
                </c:pt>
                <c:pt idx="4">
                  <c:v>2.4854271114709214</c:v>
                </c:pt>
                <c:pt idx="5">
                  <c:v>2.8846764136207232</c:v>
                </c:pt>
                <c:pt idx="6">
                  <c:v>5.1386009490255224</c:v>
                </c:pt>
                <c:pt idx="7">
                  <c:v>6.6184950830133635</c:v>
                </c:pt>
                <c:pt idx="8">
                  <c:v>5.8489409879999839</c:v>
                </c:pt>
                <c:pt idx="9" formatCode="#,##0">
                  <c:v>4.2913276176000013</c:v>
                </c:pt>
                <c:pt idx="10" formatCode="#,##0">
                  <c:v>9.5755657298823671</c:v>
                </c:pt>
                <c:pt idx="11" formatCode="#,##0">
                  <c:v>5.2044446228210495</c:v>
                </c:pt>
                <c:pt idx="12" formatCode="#,##0">
                  <c:v>4.7292159276287933</c:v>
                </c:pt>
                <c:pt idx="13" formatCode="#,##0">
                  <c:v>5.1020823662883279</c:v>
                </c:pt>
              </c:numCache>
            </c:numRef>
          </c:val>
          <c:extLst>
            <c:ext xmlns:c16="http://schemas.microsoft.com/office/drawing/2014/chart" uri="{C3380CC4-5D6E-409C-BE32-E72D297353CC}">
              <c16:uniqueId val="{00000000-8313-4DF9-94AE-B41AC3E782CC}"/>
            </c:ext>
          </c:extLst>
        </c:ser>
        <c:dLbls>
          <c:dLblPos val="outEnd"/>
          <c:showLegendKey val="0"/>
          <c:showVal val="1"/>
          <c:showCatName val="0"/>
          <c:showSerName val="0"/>
          <c:showPercent val="0"/>
          <c:showBubbleSize val="0"/>
        </c:dLbls>
        <c:gapWidth val="182"/>
        <c:axId val="989334912"/>
        <c:axId val="989335304"/>
      </c:barChart>
      <c:catAx>
        <c:axId val="98933491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89335304"/>
        <c:crosses val="autoZero"/>
        <c:auto val="1"/>
        <c:lblAlgn val="ctr"/>
        <c:lblOffset val="100"/>
        <c:noMultiLvlLbl val="0"/>
      </c:catAx>
      <c:valAx>
        <c:axId val="989335304"/>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Dissolved 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8933491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050">
                <a:latin typeface="Arial" panose="020B0604020202020204" pitchFamily="34" charset="0"/>
                <a:cs typeface="Arial" panose="020B0604020202020204" pitchFamily="34" charset="0"/>
              </a:rPr>
              <a:t>Dissolved Mass Transport</a:t>
            </a:r>
            <a:r>
              <a:rPr lang="en-US" sz="1050" baseline="0">
                <a:latin typeface="Arial" panose="020B0604020202020204" pitchFamily="34" charset="0"/>
                <a:cs typeface="Arial" panose="020B0604020202020204" pitchFamily="34" charset="0"/>
              </a:rPr>
              <a:t> </a:t>
            </a:r>
            <a:r>
              <a:rPr lang="en-US" sz="1050">
                <a:latin typeface="Arial" panose="020B0604020202020204" pitchFamily="34" charset="0"/>
                <a:cs typeface="Arial" panose="020B0604020202020204" pitchFamily="34" charset="0"/>
              </a:rPr>
              <a:t>During</a:t>
            </a:r>
            <a:r>
              <a:rPr lang="en-US" sz="1050" baseline="0">
                <a:latin typeface="Arial" panose="020B0604020202020204" pitchFamily="34" charset="0"/>
                <a:cs typeface="Arial" panose="020B0604020202020204" pitchFamily="34" charset="0"/>
              </a:rPr>
              <a:t> GKM  Release Generated Plume</a:t>
            </a:r>
            <a:r>
              <a:rPr lang="en-US" sz="1050" baseline="30000">
                <a:latin typeface="Arial" panose="020B0604020202020204" pitchFamily="34" charset="0"/>
                <a:cs typeface="Arial" panose="020B0604020202020204" pitchFamily="34" charset="0"/>
              </a:rPr>
              <a:t>1</a:t>
            </a:r>
          </a:p>
        </c:rich>
      </c:tx>
      <c:layout>
        <c:manualLayout>
          <c:xMode val="edge"/>
          <c:yMode val="edge"/>
          <c:x val="0.28332065696352965"/>
          <c:y val="3.7873393105659479E-2"/>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54704971842"/>
          <c:y val="0.24819474874015762"/>
          <c:w val="0.64245132447788578"/>
          <c:h val="0.6411551981710506"/>
        </c:manualLayout>
      </c:layout>
      <c:barChart>
        <c:barDir val="bar"/>
        <c:grouping val="clustered"/>
        <c:varyColors val="0"/>
        <c:ser>
          <c:idx val="0"/>
          <c:order val="0"/>
          <c:tx>
            <c:strRef>
              <c:f>SUMMARY_TABLE_DISS_MASS!$AE$3</c:f>
              <c:strCache>
                <c:ptCount val="1"/>
                <c:pt idx="0">
                  <c:v>Zinc</c:v>
                </c:pt>
              </c:strCache>
            </c:strRef>
          </c:tx>
          <c:spPr>
            <a:pattFill prst="lgConfetti">
              <a:fgClr>
                <a:schemeClr val="bg2">
                  <a:lumMod val="25000"/>
                </a:schemeClr>
              </a:fgClr>
              <a:bgClr>
                <a:schemeClr val="accent5">
                  <a:lumMod val="60000"/>
                  <a:lumOff val="40000"/>
                </a:schemeClr>
              </a:bgClr>
            </a:patt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SUMMARY_TABLE_DISS_MASS!$A$4:$A$17</c:f>
              <c:strCache>
                <c:ptCount val="14"/>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strCache>
            </c:strRef>
          </c:cat>
          <c:val>
            <c:numRef>
              <c:f>SUMMARY_TABLE_DISS_MASS!$AE$4:$AE$17</c:f>
              <c:numCache>
                <c:formatCode>#,##0</c:formatCode>
                <c:ptCount val="14"/>
                <c:pt idx="0">
                  <c:v>305.97625799999997</c:v>
                </c:pt>
                <c:pt idx="1">
                  <c:v>1904.2461211753089</c:v>
                </c:pt>
                <c:pt idx="2">
                  <c:v>2729.3112524282478</c:v>
                </c:pt>
                <c:pt idx="3">
                  <c:v>658.34397641858379</c:v>
                </c:pt>
                <c:pt idx="4">
                  <c:v>120.78515239327986</c:v>
                </c:pt>
                <c:pt idx="5">
                  <c:v>35.807757709678107</c:v>
                </c:pt>
                <c:pt idx="6">
                  <c:v>39.905379110307223</c:v>
                </c:pt>
                <c:pt idx="7">
                  <c:v>146.16128883173451</c:v>
                </c:pt>
                <c:pt idx="8">
                  <c:v>13.647528971999995</c:v>
                </c:pt>
                <c:pt idx="9">
                  <c:v>42.305590147200036</c:v>
                </c:pt>
                <c:pt idx="10">
                  <c:v>35.296972839529467</c:v>
                </c:pt>
                <c:pt idx="11">
                  <c:v>58.075786994568588</c:v>
                </c:pt>
                <c:pt idx="12">
                  <c:v>59.700549196800033</c:v>
                </c:pt>
                <c:pt idx="13">
                  <c:v>44.852460187862526</c:v>
                </c:pt>
              </c:numCache>
            </c:numRef>
          </c:val>
          <c:extLst>
            <c:ext xmlns:c16="http://schemas.microsoft.com/office/drawing/2014/chart" uri="{C3380CC4-5D6E-409C-BE32-E72D297353CC}">
              <c16:uniqueId val="{00000000-0EEB-4580-AFEC-E0F4238BBDB1}"/>
            </c:ext>
          </c:extLst>
        </c:ser>
        <c:dLbls>
          <c:dLblPos val="outEnd"/>
          <c:showLegendKey val="0"/>
          <c:showVal val="1"/>
          <c:showCatName val="0"/>
          <c:showSerName val="0"/>
          <c:showPercent val="0"/>
          <c:showBubbleSize val="0"/>
        </c:dLbls>
        <c:gapWidth val="182"/>
        <c:axId val="989336088"/>
        <c:axId val="832827376"/>
      </c:barChart>
      <c:catAx>
        <c:axId val="98933608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832827376"/>
        <c:crosses val="autoZero"/>
        <c:auto val="1"/>
        <c:lblAlgn val="ctr"/>
        <c:lblOffset val="100"/>
        <c:noMultiLvlLbl val="0"/>
      </c:catAx>
      <c:valAx>
        <c:axId val="832827376"/>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1100">
                    <a:latin typeface="Arial" panose="020B0604020202020204" pitchFamily="34" charset="0"/>
                    <a:cs typeface="Arial" panose="020B0604020202020204" pitchFamily="34" charset="0"/>
                  </a:rPr>
                  <a:t>Dissolved 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crossAx val="98933608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200" b="1"/>
              <a:t>Animas River Dissolved Metal Mass Transport</a:t>
            </a:r>
          </a:p>
        </c:rich>
      </c:tx>
      <c:layout>
        <c:manualLayout>
          <c:xMode val="edge"/>
          <c:yMode val="edge"/>
          <c:x val="0.29454375827858775"/>
          <c:y val="2.6681742495663247E-4"/>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20700926785845203"/>
          <c:y val="0.10274370556904715"/>
          <c:w val="0.74553113712944241"/>
          <c:h val="0.71886395027116401"/>
        </c:manualLayout>
      </c:layout>
      <c:scatterChart>
        <c:scatterStyle val="lineMarker"/>
        <c:varyColors val="0"/>
        <c:ser>
          <c:idx val="0"/>
          <c:order val="0"/>
          <c:tx>
            <c:strRef>
              <c:f>SUMMARY_TABLE_DISS_MASS!$D$3</c:f>
              <c:strCache>
                <c:ptCount val="1"/>
                <c:pt idx="0">
                  <c:v>Total Dissolved  Mass1 (kg)</c:v>
                </c:pt>
              </c:strCache>
            </c:strRef>
          </c:tx>
          <c:spPr>
            <a:ln w="19050" cap="rnd">
              <a:solidFill>
                <a:schemeClr val="accent1"/>
              </a:solidFill>
              <a:round/>
            </a:ln>
            <a:effectLst/>
          </c:spPr>
          <c:marker>
            <c:symbol val="circle"/>
            <c:size val="8"/>
            <c:spPr>
              <a:solidFill>
                <a:schemeClr val="bg2">
                  <a:lumMod val="75000"/>
                </a:schemeClr>
              </a:solidFill>
              <a:ln w="9525">
                <a:solidFill>
                  <a:schemeClr val="bg2">
                    <a:lumMod val="50000"/>
                  </a:schemeClr>
                </a:solidFill>
              </a:ln>
              <a:effectLst/>
            </c:spPr>
          </c:marker>
          <c:trendline>
            <c:spPr>
              <a:ln w="34925" cap="rnd">
                <a:solidFill>
                  <a:schemeClr val="tx1">
                    <a:lumMod val="50000"/>
                    <a:lumOff val="50000"/>
                  </a:schemeClr>
                </a:solidFill>
                <a:prstDash val="sysDot"/>
              </a:ln>
              <a:effectLst/>
            </c:spPr>
            <c:trendlineType val="exp"/>
            <c:dispRSqr val="1"/>
            <c:dispEq val="1"/>
            <c:trendlineLbl>
              <c:layout>
                <c:manualLayout>
                  <c:x val="-3.7978632952571069E-2"/>
                  <c:y val="-0.46527380425301573"/>
                </c:manualLayout>
              </c:layout>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r>
                      <a:rPr lang="en-US" sz="1200" baseline="0"/>
                      <a:t>y = 14284e</a:t>
                    </a:r>
                    <a:r>
                      <a:rPr lang="en-US" sz="1200" baseline="30000"/>
                      <a:t>-0.017x</a:t>
                    </a:r>
                    <a:br>
                      <a:rPr lang="en-US" sz="1200" baseline="0"/>
                    </a:br>
                    <a:r>
                      <a:rPr lang="en-US" sz="1200" baseline="0"/>
                      <a:t>R² = 0.94</a:t>
                    </a:r>
                    <a:endParaRPr lang="en-US" sz="1200"/>
                  </a:p>
                </c:rich>
              </c:tx>
              <c:numFmt formatCode="General" sourceLinked="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rendlineLbl>
          </c:trendline>
          <c:xVal>
            <c:numRef>
              <c:f>SUMMARY_TABLE_DISS_MASS!$B$5:$B$11</c:f>
              <c:numCache>
                <c:formatCode>General</c:formatCode>
                <c:ptCount val="7"/>
                <c:pt idx="0">
                  <c:v>12.5</c:v>
                </c:pt>
                <c:pt idx="1">
                  <c:v>16.399999999999999</c:v>
                </c:pt>
                <c:pt idx="2" formatCode="0.0">
                  <c:v>63.8</c:v>
                </c:pt>
                <c:pt idx="3">
                  <c:v>94.2</c:v>
                </c:pt>
                <c:pt idx="4" formatCode="0.0">
                  <c:v>132</c:v>
                </c:pt>
                <c:pt idx="5">
                  <c:v>164.1</c:v>
                </c:pt>
                <c:pt idx="6">
                  <c:v>190.2</c:v>
                </c:pt>
              </c:numCache>
            </c:numRef>
          </c:xVal>
          <c:yVal>
            <c:numRef>
              <c:f>SUMMARY_TABLE_DISS_MASS!$AG$5:$AG$11</c:f>
              <c:numCache>
                <c:formatCode>0.0000</c:formatCode>
                <c:ptCount val="7"/>
                <c:pt idx="0">
                  <c:v>15.391449543531586</c:v>
                </c:pt>
                <c:pt idx="1">
                  <c:v>17.76597082052389</c:v>
                </c:pt>
                <c:pt idx="2">
                  <c:v>2.009259691366776</c:v>
                </c:pt>
                <c:pt idx="3">
                  <c:v>0.96841456735819698</c:v>
                </c:pt>
                <c:pt idx="4">
                  <c:v>1.0311873018473454</c:v>
                </c:pt>
                <c:pt idx="5">
                  <c:v>0.53383484387193769</c:v>
                </c:pt>
                <c:pt idx="6">
                  <c:v>0.70596979840974949</c:v>
                </c:pt>
              </c:numCache>
            </c:numRef>
          </c:yVal>
          <c:smooth val="0"/>
          <c:extLst>
            <c:ext xmlns:c16="http://schemas.microsoft.com/office/drawing/2014/chart" uri="{C3380CC4-5D6E-409C-BE32-E72D297353CC}">
              <c16:uniqueId val="{00000000-6D96-41B1-A4B7-923442B583CB}"/>
            </c:ext>
          </c:extLst>
        </c:ser>
        <c:dLbls>
          <c:showLegendKey val="0"/>
          <c:showVal val="0"/>
          <c:showCatName val="0"/>
          <c:showSerName val="0"/>
          <c:showPercent val="0"/>
          <c:showBubbleSize val="0"/>
        </c:dLbls>
        <c:axId val="832828552"/>
        <c:axId val="832828944"/>
      </c:scatterChart>
      <c:valAx>
        <c:axId val="832828552"/>
        <c:scaling>
          <c:orientation val="minMax"/>
        </c:scaling>
        <c:delete val="0"/>
        <c:axPos val="b"/>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sz="1200" b="1"/>
                  <a:t>River Km</a:t>
                </a: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General" sourceLinked="1"/>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32828944"/>
        <c:crosses val="autoZero"/>
        <c:crossBetween val="midCat"/>
      </c:valAx>
      <c:valAx>
        <c:axId val="8328289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r>
                  <a:rPr lang="en-US" sz="1200" b="1"/>
                  <a:t>Dissolved Metal Mass (mtones)</a:t>
                </a:r>
              </a:p>
            </c:rich>
          </c:tx>
          <c:layout>
            <c:manualLayout>
              <c:xMode val="edge"/>
              <c:yMode val="edge"/>
              <c:x val="4.7313853768374645E-2"/>
              <c:y val="0.14364251414712387"/>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832828552"/>
        <c:crosses val="autoZero"/>
        <c:crossBetween val="midCat"/>
      </c:valAx>
      <c:spPr>
        <a:noFill/>
        <a:ln>
          <a:solidFill>
            <a:schemeClr val="tx2">
              <a:lumMod val="7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Gill Sans MT" panose="020B0502020104020203" pitchFamily="34" charset="0"/>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a:t>Dissolved Mass Transported</a:t>
            </a:r>
            <a:r>
              <a:rPr lang="en-US" sz="1300" baseline="0"/>
              <a:t> in</a:t>
            </a:r>
            <a:r>
              <a:rPr lang="en-US" sz="1300"/>
              <a:t> GKM   Plume</a:t>
            </a:r>
          </a:p>
        </c:rich>
      </c:tx>
      <c:layout>
        <c:manualLayout>
          <c:xMode val="edge"/>
          <c:yMode val="edge"/>
          <c:x val="0.32010576407187008"/>
          <c:y val="3.0116199067349591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6206833003473815"/>
          <c:y val="0.22185281451469052"/>
          <c:w val="0.59585352670044145"/>
          <c:h val="0.71882501337818205"/>
        </c:manualLayout>
      </c:layout>
      <c:barChart>
        <c:barDir val="bar"/>
        <c:grouping val="clustered"/>
        <c:varyColors val="0"/>
        <c:ser>
          <c:idx val="0"/>
          <c:order val="0"/>
          <c:tx>
            <c:strRef>
              <c:f>SUMMARY_TABLE_DISS_MASS!$AE$3</c:f>
              <c:strCache>
                <c:ptCount val="1"/>
                <c:pt idx="0">
                  <c:v>Zinc</c:v>
                </c:pt>
              </c:strCache>
            </c:strRef>
          </c:tx>
          <c:spPr>
            <a:solidFill>
              <a:schemeClr val="bg1">
                <a:lumMod val="50000"/>
              </a:schemeClr>
            </a:solidFill>
            <a:ln>
              <a:noFill/>
            </a:ln>
            <a:effectLst/>
          </c:spPr>
          <c:invertIfNegative val="0"/>
          <c:dLbls>
            <c:spPr>
              <a:noFill/>
              <a:ln>
                <a:noFill/>
              </a:ln>
              <a:effectLst/>
            </c:spPr>
            <c:txPr>
              <a:bodyPr rot="0" spcFirstLastPara="1" vertOverflow="ellipsis" vert="horz" wrap="square" anchor="ctr" anchorCtr="1"/>
              <a:lstStyle/>
              <a:p>
                <a:pPr>
                  <a:defRPr sz="105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SUMMARY_TABLE_DISS_MASS!$A$4:$A$17</c:f>
              <c:strCache>
                <c:ptCount val="14"/>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strCache>
            </c:strRef>
          </c:cat>
          <c:val>
            <c:numRef>
              <c:f>SUMMARY_TABLE_DISS_MASS!$AE$4:$AE$17</c:f>
              <c:numCache>
                <c:formatCode>#,##0</c:formatCode>
                <c:ptCount val="14"/>
                <c:pt idx="0">
                  <c:v>305.97625799999997</c:v>
                </c:pt>
                <c:pt idx="1">
                  <c:v>1904.2461211753089</c:v>
                </c:pt>
                <c:pt idx="2">
                  <c:v>2729.3112524282478</c:v>
                </c:pt>
                <c:pt idx="3">
                  <c:v>658.34397641858379</c:v>
                </c:pt>
                <c:pt idx="4">
                  <c:v>120.78515239327986</c:v>
                </c:pt>
                <c:pt idx="5">
                  <c:v>35.807757709678107</c:v>
                </c:pt>
                <c:pt idx="6">
                  <c:v>39.905379110307223</c:v>
                </c:pt>
                <c:pt idx="7">
                  <c:v>146.16128883173451</c:v>
                </c:pt>
                <c:pt idx="8">
                  <c:v>13.647528971999995</c:v>
                </c:pt>
                <c:pt idx="9">
                  <c:v>42.305590147200036</c:v>
                </c:pt>
                <c:pt idx="10">
                  <c:v>35.296972839529467</c:v>
                </c:pt>
                <c:pt idx="11">
                  <c:v>58.075786994568588</c:v>
                </c:pt>
                <c:pt idx="12">
                  <c:v>59.700549196800033</c:v>
                </c:pt>
                <c:pt idx="13">
                  <c:v>44.852460187862526</c:v>
                </c:pt>
              </c:numCache>
            </c:numRef>
          </c:val>
          <c:extLst>
            <c:ext xmlns:c16="http://schemas.microsoft.com/office/drawing/2014/chart" uri="{C3380CC4-5D6E-409C-BE32-E72D297353CC}">
              <c16:uniqueId val="{00000000-E8FD-471E-84BF-780AC450C907}"/>
            </c:ext>
          </c:extLst>
        </c:ser>
        <c:dLbls>
          <c:dLblPos val="outEnd"/>
          <c:showLegendKey val="0"/>
          <c:showVal val="1"/>
          <c:showCatName val="0"/>
          <c:showSerName val="0"/>
          <c:showPercent val="0"/>
          <c:showBubbleSize val="0"/>
        </c:dLbls>
        <c:gapWidth val="182"/>
        <c:axId val="832827768"/>
        <c:axId val="832829336"/>
      </c:barChart>
      <c:catAx>
        <c:axId val="8328277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832829336"/>
        <c:crosses val="autoZero"/>
        <c:auto val="1"/>
        <c:lblAlgn val="ctr"/>
        <c:lblOffset val="100"/>
        <c:noMultiLvlLbl val="0"/>
      </c:catAx>
      <c:valAx>
        <c:axId val="832829336"/>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a:t>Dissolved Mass (kilograms)</a:t>
                </a:r>
              </a:p>
            </c:rich>
          </c:tx>
          <c:layout>
            <c:manualLayout>
              <c:xMode val="edge"/>
              <c:yMode val="edge"/>
              <c:x val="0.46483456351723246"/>
              <c:y val="8.9363453354738429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83282776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200" b="1"/>
      </a:pPr>
      <a:endParaRPr lang="en-US"/>
    </a:p>
  </c:txPr>
  <c:printSettings>
    <c:headerFooter/>
    <c:pageMargins b="0.75" l="0.7" r="0.7" t="0.75" header="0.3" footer="0.3"/>
    <c:pageSetup/>
  </c:printSettings>
  <c:userShapes r:id="rId3"/>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a:t>Dissolved Mass Transported in GKM  Plume</a:t>
            </a:r>
          </a:p>
        </c:rich>
      </c:tx>
      <c:layout>
        <c:manualLayout>
          <c:xMode val="edge"/>
          <c:yMode val="edge"/>
          <c:x val="0.34106627275096224"/>
          <c:y val="1.6765213055492074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5894207174440146"/>
          <c:y val="0.24819474874015762"/>
          <c:w val="0.59897972928278831"/>
          <c:h val="0.6411551981710506"/>
        </c:manualLayout>
      </c:layout>
      <c:barChart>
        <c:barDir val="bar"/>
        <c:grouping val="clustered"/>
        <c:varyColors val="0"/>
        <c:ser>
          <c:idx val="0"/>
          <c:order val="0"/>
          <c:tx>
            <c:strRef>
              <c:f>SUMMARY_TABLE_DISS_MASS!$Q$3</c:f>
              <c:strCache>
                <c:ptCount val="1"/>
                <c:pt idx="0">
                  <c:v>Copper</c:v>
                </c:pt>
              </c:strCache>
            </c:strRef>
          </c:tx>
          <c:spPr>
            <a:solidFill>
              <a:srgbClr val="C15811"/>
            </a:solidFill>
            <a:ln>
              <a:noFill/>
            </a:ln>
            <a:effectLst/>
          </c:spPr>
          <c:invertIfNegative val="0"/>
          <c:dPt>
            <c:idx val="8"/>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1-748A-46CF-AAB6-CDD297E5DE2A}"/>
              </c:ext>
            </c:extLst>
          </c:dPt>
          <c:dLbls>
            <c:spPr>
              <a:noFill/>
              <a:ln>
                <a:noFill/>
              </a:ln>
              <a:effectLst/>
            </c:spPr>
            <c:txPr>
              <a:bodyPr rot="0" spcFirstLastPara="1" vertOverflow="ellipsis" vert="horz" wrap="square" anchor="ctr" anchorCtr="1"/>
              <a:lstStyle/>
              <a:p>
                <a:pPr>
                  <a:defRPr sz="105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SUMMARY_TABLE_DISS_MASS!$A$4:$A$17</c:f>
              <c:strCache>
                <c:ptCount val="14"/>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strCache>
            </c:strRef>
          </c:cat>
          <c:val>
            <c:numRef>
              <c:f>SUMMARY_TABLE_DISS_MASS!$Q$4:$Q$17</c:f>
              <c:numCache>
                <c:formatCode>0</c:formatCode>
                <c:ptCount val="14"/>
                <c:pt idx="0" formatCode="0.0">
                  <c:v>79.327178000000004</c:v>
                </c:pt>
                <c:pt idx="1">
                  <c:v>731.04181185009747</c:v>
                </c:pt>
                <c:pt idx="2">
                  <c:v>1162.8760470280617</c:v>
                </c:pt>
                <c:pt idx="3">
                  <c:v>44.62472465708224</c:v>
                </c:pt>
                <c:pt idx="4" formatCode="0.0">
                  <c:v>6.877880773951456</c:v>
                </c:pt>
                <c:pt idx="5">
                  <c:v>7.6688862046065305</c:v>
                </c:pt>
                <c:pt idx="6">
                  <c:v>7.216812836058887</c:v>
                </c:pt>
                <c:pt idx="7">
                  <c:v>11.054526090744973</c:v>
                </c:pt>
                <c:pt idx="8">
                  <c:v>13.647528971999995</c:v>
                </c:pt>
                <c:pt idx="9" formatCode="#,##0">
                  <c:v>4.8216003599999997</c:v>
                </c:pt>
                <c:pt idx="10" formatCode="#,##0">
                  <c:v>18.135797488941176</c:v>
                </c:pt>
                <c:pt idx="11" formatCode="#,##0">
                  <c:v>14.258380638977377</c:v>
                </c:pt>
                <c:pt idx="12" formatCode="#,##0">
                  <c:v>10.806736856920608</c:v>
                </c:pt>
                <c:pt idx="13" formatCode="#,##0">
                  <c:v>14.714275885670549</c:v>
                </c:pt>
              </c:numCache>
            </c:numRef>
          </c:val>
          <c:extLst>
            <c:ext xmlns:c16="http://schemas.microsoft.com/office/drawing/2014/chart" uri="{C3380CC4-5D6E-409C-BE32-E72D297353CC}">
              <c16:uniqueId val="{00000002-748A-46CF-AAB6-CDD297E5DE2A}"/>
            </c:ext>
          </c:extLst>
        </c:ser>
        <c:dLbls>
          <c:dLblPos val="outEnd"/>
          <c:showLegendKey val="0"/>
          <c:showVal val="1"/>
          <c:showCatName val="0"/>
          <c:showSerName val="0"/>
          <c:showPercent val="0"/>
          <c:showBubbleSize val="0"/>
        </c:dLbls>
        <c:gapWidth val="182"/>
        <c:axId val="832830120"/>
        <c:axId val="832830512"/>
      </c:barChart>
      <c:catAx>
        <c:axId val="83283012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832830512"/>
        <c:crosses val="autoZero"/>
        <c:auto val="1"/>
        <c:lblAlgn val="ctr"/>
        <c:lblOffset val="100"/>
        <c:noMultiLvlLbl val="0"/>
      </c:catAx>
      <c:valAx>
        <c:axId val="832830512"/>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Dissolved Mass (kilograms)</a:t>
                </a:r>
              </a:p>
            </c:rich>
          </c:tx>
          <c:layout>
            <c:manualLayout>
              <c:xMode val="edge"/>
              <c:yMode val="edge"/>
              <c:x val="0.49117573619350396"/>
              <c:y val="9.0063781605135784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83283012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a:t>Dissolved Mass Transported</a:t>
            </a:r>
            <a:r>
              <a:rPr lang="en-US" sz="1300" baseline="0"/>
              <a:t> in</a:t>
            </a:r>
            <a:r>
              <a:rPr lang="en-US" sz="1300"/>
              <a:t> GKM  Plume</a:t>
            </a:r>
          </a:p>
        </c:rich>
      </c:tx>
      <c:layout>
        <c:manualLayout>
          <c:xMode val="edge"/>
          <c:yMode val="edge"/>
          <c:x val="0.33203657713067092"/>
          <c:y val="1.1656197469698308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1123433056142386"/>
          <c:y val="0.23563030349361666"/>
          <c:w val="0.64245132447788578"/>
          <c:h val="0.71882501337818205"/>
        </c:manualLayout>
      </c:layout>
      <c:barChart>
        <c:barDir val="bar"/>
        <c:grouping val="clustered"/>
        <c:varyColors val="0"/>
        <c:ser>
          <c:idx val="0"/>
          <c:order val="0"/>
          <c:tx>
            <c:strRef>
              <c:f>SUMMARY_TABLE_DISS_MASS!$S$3</c:f>
              <c:strCache>
                <c:ptCount val="1"/>
                <c:pt idx="0">
                  <c:v>Lead</c:v>
                </c:pt>
              </c:strCache>
            </c:strRef>
          </c:tx>
          <c:spPr>
            <a:solidFill>
              <a:schemeClr val="tx1">
                <a:lumMod val="65000"/>
                <a:lumOff val="35000"/>
              </a:schemeClr>
            </a:solidFill>
            <a:ln>
              <a:noFill/>
            </a:ln>
            <a:effectLst/>
          </c:spPr>
          <c:invertIfNegative val="0"/>
          <c:dPt>
            <c:idx val="8"/>
            <c:invertIfNegative val="0"/>
            <c:bubble3D val="0"/>
            <c:spPr>
              <a:solidFill>
                <a:srgbClr val="F4B183"/>
              </a:solidFill>
              <a:ln>
                <a:noFill/>
              </a:ln>
              <a:effectLst/>
            </c:spPr>
            <c:extLst>
              <c:ext xmlns:c16="http://schemas.microsoft.com/office/drawing/2014/chart" uri="{C3380CC4-5D6E-409C-BE32-E72D297353CC}">
                <c16:uniqueId val="{00000001-A25A-4E3B-A0E7-B5C4F95364D8}"/>
              </c:ext>
            </c:extLst>
          </c:dPt>
          <c:dLbls>
            <c:spPr>
              <a:noFill/>
              <a:ln>
                <a:noFill/>
              </a:ln>
              <a:effectLst/>
            </c:spPr>
            <c:txPr>
              <a:bodyPr rot="0" spcFirstLastPara="1" vertOverflow="ellipsis" vert="horz" wrap="square" anchor="ctr" anchorCtr="1"/>
              <a:lstStyle/>
              <a:p>
                <a:pPr>
                  <a:defRPr sz="105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SUMMARY_TABLE_DISS_MASS!$A$4:$A$17</c:f>
              <c:strCache>
                <c:ptCount val="14"/>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strCache>
            </c:strRef>
          </c:cat>
          <c:val>
            <c:numRef>
              <c:f>SUMMARY_TABLE_DISS_MASS!$S$4:$S$17</c:f>
              <c:numCache>
                <c:formatCode>#,##0.0</c:formatCode>
                <c:ptCount val="14"/>
                <c:pt idx="0">
                  <c:v>0.47596306800000004</c:v>
                </c:pt>
                <c:pt idx="1">
                  <c:v>11.211923393784065</c:v>
                </c:pt>
                <c:pt idx="2">
                  <c:v>16.70865784686189</c:v>
                </c:pt>
                <c:pt idx="3">
                  <c:v>0.54247597296229444</c:v>
                </c:pt>
                <c:pt idx="4">
                  <c:v>1.3496339971832538</c:v>
                </c:pt>
                <c:pt idx="5">
                  <c:v>3.6908335173747595</c:v>
                </c:pt>
                <c:pt idx="6">
                  <c:v>0.81657975956242246</c:v>
                </c:pt>
                <c:pt idx="7">
                  <c:v>1.3095858311044084</c:v>
                </c:pt>
                <c:pt idx="8">
                  <c:v>1.0723058478000012</c:v>
                </c:pt>
                <c:pt idx="9" formatCode="#,##0">
                  <c:v>0.7914309593040002</c:v>
                </c:pt>
                <c:pt idx="10" formatCode="#,##0">
                  <c:v>9.4205213263058756</c:v>
                </c:pt>
                <c:pt idx="11" formatCode="#,##0">
                  <c:v>0.97040659398326812</c:v>
                </c:pt>
                <c:pt idx="12" formatCode="#,##0">
                  <c:v>2.0082223441772329</c:v>
                </c:pt>
                <c:pt idx="13" formatCode="#,##0">
                  <c:v>1.0933163952386717</c:v>
                </c:pt>
              </c:numCache>
            </c:numRef>
          </c:val>
          <c:extLst>
            <c:ext xmlns:c16="http://schemas.microsoft.com/office/drawing/2014/chart" uri="{C3380CC4-5D6E-409C-BE32-E72D297353CC}">
              <c16:uniqueId val="{00000002-A25A-4E3B-A0E7-B5C4F95364D8}"/>
            </c:ext>
          </c:extLst>
        </c:ser>
        <c:dLbls>
          <c:dLblPos val="outEnd"/>
          <c:showLegendKey val="0"/>
          <c:showVal val="1"/>
          <c:showCatName val="0"/>
          <c:showSerName val="0"/>
          <c:showPercent val="0"/>
          <c:showBubbleSize val="0"/>
        </c:dLbls>
        <c:gapWidth val="182"/>
        <c:axId val="989406416"/>
        <c:axId val="989406808"/>
      </c:barChart>
      <c:catAx>
        <c:axId val="98940641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989406808"/>
        <c:crosses val="autoZero"/>
        <c:auto val="1"/>
        <c:lblAlgn val="ctr"/>
        <c:lblOffset val="100"/>
        <c:noMultiLvlLbl val="0"/>
      </c:catAx>
      <c:valAx>
        <c:axId val="989406808"/>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a:t>Mass (kilograms)</a:t>
                </a:r>
              </a:p>
            </c:rich>
          </c:tx>
          <c:layout>
            <c:manualLayout>
              <c:xMode val="edge"/>
              <c:yMode val="edge"/>
              <c:x val="0.49448772987666584"/>
              <c:y val="7.6781975286797019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crossAx val="989406416"/>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r>
              <a:rPr lang="en-US" sz="1300"/>
              <a:t>Dissolved Mass Transported</a:t>
            </a:r>
            <a:r>
              <a:rPr lang="en-US" sz="1300" baseline="0"/>
              <a:t> in</a:t>
            </a:r>
            <a:r>
              <a:rPr lang="en-US" sz="1300"/>
              <a:t> GKM  Plume</a:t>
            </a:r>
          </a:p>
        </c:rich>
      </c:tx>
      <c:layout>
        <c:manualLayout>
          <c:xMode val="edge"/>
          <c:yMode val="edge"/>
          <c:x val="0.36132335231375806"/>
          <c:y val="1.8818560276366483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7749237477383096"/>
          <c:y val="0.22420149923418956"/>
          <c:w val="0.57407523834367691"/>
          <c:h val="0.70900795498249092"/>
        </c:manualLayout>
      </c:layout>
      <c:barChart>
        <c:barDir val="bar"/>
        <c:grouping val="clustered"/>
        <c:varyColors val="0"/>
        <c:ser>
          <c:idx val="0"/>
          <c:order val="0"/>
          <c:tx>
            <c:strRef>
              <c:f>SUMMARY_TABLE_DISS_MASS!$J$3</c:f>
              <c:strCache>
                <c:ptCount val="1"/>
                <c:pt idx="0">
                  <c:v>Arsenic</c:v>
                </c:pt>
              </c:strCache>
            </c:strRef>
          </c:tx>
          <c:spPr>
            <a:solidFill>
              <a:srgbClr val="800080"/>
            </a:solidFill>
            <a:ln>
              <a:noFill/>
            </a:ln>
            <a:effectLst/>
          </c:spPr>
          <c:invertIfNegative val="0"/>
          <c:dPt>
            <c:idx val="8"/>
            <c:invertIfNegative val="0"/>
            <c:bubble3D val="0"/>
            <c:spPr>
              <a:solidFill>
                <a:schemeClr val="accent2">
                  <a:lumMod val="60000"/>
                  <a:lumOff val="40000"/>
                </a:schemeClr>
              </a:solidFill>
              <a:ln>
                <a:noFill/>
              </a:ln>
              <a:effectLst/>
            </c:spPr>
            <c:extLst>
              <c:ext xmlns:c16="http://schemas.microsoft.com/office/drawing/2014/chart" uri="{C3380CC4-5D6E-409C-BE32-E72D297353CC}">
                <c16:uniqueId val="{00000001-E55A-470B-9E7E-C4ED61805D20}"/>
              </c:ext>
            </c:extLst>
          </c:dPt>
          <c:dLbls>
            <c:numFmt formatCode="#,##0.0" sourceLinked="0"/>
            <c:spPr>
              <a:noFill/>
              <a:ln>
                <a:noFill/>
              </a:ln>
              <a:effectLst/>
            </c:spPr>
            <c:txPr>
              <a:bodyPr rot="0" spcFirstLastPara="1" vertOverflow="ellipsis" vert="horz" wrap="square" anchor="ctr" anchorCtr="1"/>
              <a:lstStyle/>
              <a:p>
                <a:pPr>
                  <a:defRPr sz="10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SUMMARY_TABLE_DISS_MASS!$A$4:$A$17</c:f>
              <c:strCache>
                <c:ptCount val="14"/>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strCache>
            </c:strRef>
          </c:cat>
          <c:val>
            <c:numRef>
              <c:f>SUMMARY_TABLE_DISS_MASS!$J$4:$J$17</c:f>
              <c:numCache>
                <c:formatCode>0.0</c:formatCode>
                <c:ptCount val="14"/>
                <c:pt idx="0">
                  <c:v>0.67994723999999995</c:v>
                </c:pt>
                <c:pt idx="1">
                  <c:v>2.9188365679501951</c:v>
                </c:pt>
                <c:pt idx="2">
                  <c:v>2.2722335575936849</c:v>
                </c:pt>
                <c:pt idx="3">
                  <c:v>0.22293017095153392</c:v>
                </c:pt>
                <c:pt idx="4">
                  <c:v>0.77148262522500599</c:v>
                </c:pt>
                <c:pt idx="5">
                  <c:v>1.2360529043242772</c:v>
                </c:pt>
                <c:pt idx="6">
                  <c:v>2.2985100570008576</c:v>
                </c:pt>
                <c:pt idx="7">
                  <c:v>1.8709792192841999</c:v>
                </c:pt>
                <c:pt idx="8">
                  <c:v>2.0958705207000019</c:v>
                </c:pt>
                <c:pt idx="9" formatCode="#,##0">
                  <c:v>2.6871349022400008</c:v>
                </c:pt>
                <c:pt idx="10" formatCode="#,##0">
                  <c:v>4.9328119838117583</c:v>
                </c:pt>
                <c:pt idx="11" formatCode="#,##0">
                  <c:v>4.3167779248016362</c:v>
                </c:pt>
                <c:pt idx="12" formatCode="#,##0">
                  <c:v>5.2099292810436832</c:v>
                </c:pt>
                <c:pt idx="13" formatCode="#,##0">
                  <c:v>5.7007264739384897</c:v>
                </c:pt>
              </c:numCache>
            </c:numRef>
          </c:val>
          <c:extLst>
            <c:ext xmlns:c16="http://schemas.microsoft.com/office/drawing/2014/chart" uri="{C3380CC4-5D6E-409C-BE32-E72D297353CC}">
              <c16:uniqueId val="{00000002-E55A-470B-9E7E-C4ED61805D20}"/>
            </c:ext>
          </c:extLst>
        </c:ser>
        <c:dLbls>
          <c:dLblPos val="outEnd"/>
          <c:showLegendKey val="0"/>
          <c:showVal val="1"/>
          <c:showCatName val="0"/>
          <c:showSerName val="0"/>
          <c:showPercent val="0"/>
          <c:showBubbleSize val="0"/>
        </c:dLbls>
        <c:gapWidth val="182"/>
        <c:axId val="989407592"/>
        <c:axId val="989407984"/>
      </c:barChart>
      <c:catAx>
        <c:axId val="98940759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989407984"/>
        <c:crosses val="autoZero"/>
        <c:auto val="1"/>
        <c:lblAlgn val="ctr"/>
        <c:lblOffset val="100"/>
        <c:noMultiLvlLbl val="0"/>
      </c:catAx>
      <c:valAx>
        <c:axId val="989407984"/>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r>
                  <a:rPr lang="en-US" sz="1400"/>
                  <a:t>Dissolved Mass (kilograms)</a:t>
                </a:r>
              </a:p>
            </c:rich>
          </c:tx>
          <c:layout>
            <c:manualLayout>
              <c:xMode val="edge"/>
              <c:yMode val="edge"/>
              <c:x val="0.47164259928424823"/>
              <c:y val="8.8554946055907538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98940759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a:t>Dissolved Mass Transport During GKM  Release Generated Plume1</a:t>
            </a:r>
          </a:p>
        </c:rich>
      </c:tx>
      <c:layout>
        <c:manualLayout>
          <c:xMode val="edge"/>
          <c:yMode val="edge"/>
          <c:x val="0.15616611577043113"/>
          <c:y val="9.9004207606218238E-4"/>
        </c:manualLayout>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3154704971842"/>
          <c:y val="0.24819474874015762"/>
          <c:w val="0.64245132447788578"/>
          <c:h val="0.6411551981710506"/>
        </c:manualLayout>
      </c:layout>
      <c:barChart>
        <c:barDir val="bar"/>
        <c:grouping val="clustered"/>
        <c:varyColors val="0"/>
        <c:ser>
          <c:idx val="0"/>
          <c:order val="0"/>
          <c:tx>
            <c:strRef>
              <c:f>SUMMARY_TABLE_DISS_MASS!$Q$3</c:f>
              <c:strCache>
                <c:ptCount val="1"/>
                <c:pt idx="0">
                  <c:v>Copper</c:v>
                </c:pt>
              </c:strCache>
            </c:strRef>
          </c:tx>
          <c:spPr>
            <a:solidFill>
              <a:srgbClr val="C15811"/>
            </a:solidFill>
            <a:ln>
              <a:noFill/>
            </a:ln>
            <a:effectLst/>
          </c:spPr>
          <c:invertIfNegative val="0"/>
          <c:dLbls>
            <c:spPr>
              <a:noFill/>
              <a:ln>
                <a:noFill/>
              </a:ln>
              <a:effectLst/>
            </c:spPr>
            <c:txPr>
              <a:bodyPr rot="0" spcFirstLastPara="1" vertOverflow="ellipsis" vert="horz" wrap="square" anchor="ctr" anchorCtr="1"/>
              <a:lstStyle/>
              <a:p>
                <a:pPr>
                  <a:defRPr sz="900" b="1"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SUMMARY_TABLE_DISS_MASS!$A$4:$A$17</c:f>
              <c:strCache>
                <c:ptCount val="14"/>
                <c:pt idx="0">
                  <c:v>Gold King Mine at Release Site</c:v>
                </c:pt>
                <c:pt idx="1">
                  <c:v>Cement Creek  RK 12.5</c:v>
                </c:pt>
                <c:pt idx="2">
                  <c:v>Animas at Silverton  RK 16</c:v>
                </c:pt>
                <c:pt idx="3">
                  <c:v>Animas at Baker's Bridge  RK 64</c:v>
                </c:pt>
                <c:pt idx="4">
                  <c:v>Animas at Durango  RK 95</c:v>
                </c:pt>
                <c:pt idx="5">
                  <c:v>Animas at So. Ute NAR06 RK132</c:v>
                </c:pt>
                <c:pt idx="6">
                  <c:v>Animas at Aztec  RK 163</c:v>
                </c:pt>
                <c:pt idx="7">
                  <c:v>Animas at Farmington  RK 190</c:v>
                </c:pt>
                <c:pt idx="8">
                  <c:v>Background at Farmington (RK 190)</c:v>
                </c:pt>
                <c:pt idx="9">
                  <c:v>San Juan at Farmington  RK 193</c:v>
                </c:pt>
                <c:pt idx="10">
                  <c:v>San Juan at Shiprock  RK 246</c:v>
                </c:pt>
                <c:pt idx="11">
                  <c:v>San Juan at 4-Corners  RK 296</c:v>
                </c:pt>
                <c:pt idx="12">
                  <c:v>San Juan at Bluff, Sand Island RK 377</c:v>
                </c:pt>
                <c:pt idx="13">
                  <c:v>  San Juan at Mexican Hat  RK 421</c:v>
                </c:pt>
              </c:strCache>
            </c:strRef>
          </c:cat>
          <c:val>
            <c:numRef>
              <c:f>SUMMARY_TABLE_DISS_MASS!$Q$4:$Q$17</c:f>
              <c:numCache>
                <c:formatCode>0</c:formatCode>
                <c:ptCount val="14"/>
                <c:pt idx="0" formatCode="0.0">
                  <c:v>79.327178000000004</c:v>
                </c:pt>
                <c:pt idx="1">
                  <c:v>731.04181185009747</c:v>
                </c:pt>
                <c:pt idx="2">
                  <c:v>1162.8760470280617</c:v>
                </c:pt>
                <c:pt idx="3">
                  <c:v>44.62472465708224</c:v>
                </c:pt>
                <c:pt idx="4" formatCode="0.0">
                  <c:v>6.877880773951456</c:v>
                </c:pt>
                <c:pt idx="5">
                  <c:v>7.6688862046065305</c:v>
                </c:pt>
                <c:pt idx="6">
                  <c:v>7.216812836058887</c:v>
                </c:pt>
                <c:pt idx="7">
                  <c:v>11.054526090744973</c:v>
                </c:pt>
                <c:pt idx="8">
                  <c:v>13.647528971999995</c:v>
                </c:pt>
                <c:pt idx="9" formatCode="#,##0">
                  <c:v>4.8216003599999997</c:v>
                </c:pt>
                <c:pt idx="10" formatCode="#,##0">
                  <c:v>18.135797488941176</c:v>
                </c:pt>
                <c:pt idx="11" formatCode="#,##0">
                  <c:v>14.258380638977377</c:v>
                </c:pt>
                <c:pt idx="12" formatCode="#,##0">
                  <c:v>10.806736856920608</c:v>
                </c:pt>
                <c:pt idx="13" formatCode="#,##0">
                  <c:v>14.714275885670549</c:v>
                </c:pt>
              </c:numCache>
            </c:numRef>
          </c:val>
          <c:extLst>
            <c:ext xmlns:c16="http://schemas.microsoft.com/office/drawing/2014/chart" uri="{C3380CC4-5D6E-409C-BE32-E72D297353CC}">
              <c16:uniqueId val="{00000000-6DD4-4A4E-9FA5-260A29F48CA4}"/>
            </c:ext>
          </c:extLst>
        </c:ser>
        <c:dLbls>
          <c:dLblPos val="outEnd"/>
          <c:showLegendKey val="0"/>
          <c:showVal val="1"/>
          <c:showCatName val="0"/>
          <c:showSerName val="0"/>
          <c:showPercent val="0"/>
          <c:showBubbleSize val="0"/>
        </c:dLbls>
        <c:gapWidth val="182"/>
        <c:axId val="989408768"/>
        <c:axId val="989409160"/>
      </c:barChart>
      <c:catAx>
        <c:axId val="9894087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89409160"/>
        <c:crosses val="autoZero"/>
        <c:auto val="1"/>
        <c:lblAlgn val="ctr"/>
        <c:lblOffset val="100"/>
        <c:noMultiLvlLbl val="0"/>
      </c:catAx>
      <c:valAx>
        <c:axId val="989409160"/>
        <c:scaling>
          <c:orientation val="minMax"/>
        </c:scaling>
        <c:delete val="0"/>
        <c:axPos val="t"/>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a:t>Dissolved Mass (kilograms)</a:t>
                </a:r>
              </a:p>
            </c:rich>
          </c:tx>
          <c:layout>
            <c:manualLayout>
              <c:xMode val="edge"/>
              <c:yMode val="edge"/>
              <c:x val="0.51355049687472454"/>
              <c:y val="0.1217259182840816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out"/>
        <c:minorTickMark val="out"/>
        <c:tickLblPos val="low"/>
        <c:spPr>
          <a:noFill/>
          <a:ln>
            <a:solidFill>
              <a:schemeClr val="bg1">
                <a:lumMod val="75000"/>
              </a:schemeClr>
            </a:solidFill>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98940876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c:printSettings>
  <c:userShapes r:id="rId3"/>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r>
              <a:rPr lang="en-US" sz="1300" b="1">
                <a:latin typeface="Gill Sans MT" panose="020B0502020104020203" pitchFamily="34" charset="0"/>
              </a:rPr>
              <a:t>Metals Load in Animas River During GKM Plume </a:t>
            </a:r>
          </a:p>
        </c:rich>
      </c:tx>
      <c:layout>
        <c:manualLayout>
          <c:xMode val="edge"/>
          <c:yMode val="edge"/>
          <c:x val="0.16506223721751065"/>
          <c:y val="4.2834381218720463E-2"/>
        </c:manualLayout>
      </c:layout>
      <c:overlay val="0"/>
      <c:spPr>
        <a:noFill/>
        <a:ln>
          <a:noFill/>
        </a:ln>
        <a:effectLst/>
      </c:spPr>
      <c:txPr>
        <a:bodyPr rot="0" spcFirstLastPara="1" vertOverflow="ellipsis" vert="horz" wrap="square" anchor="ctr" anchorCtr="1"/>
        <a:lstStyle/>
        <a:p>
          <a:pPr>
            <a:defRPr sz="13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6012884396098753"/>
          <c:y val="0.13603746590499716"/>
          <c:w val="0.76732583595975712"/>
          <c:h val="0.54171787350110645"/>
        </c:manualLayout>
      </c:layout>
      <c:barChart>
        <c:barDir val="col"/>
        <c:grouping val="stacked"/>
        <c:varyColors val="0"/>
        <c:ser>
          <c:idx val="0"/>
          <c:order val="0"/>
          <c:tx>
            <c:strRef>
              <c:f>'Graphing Results'!$J$2</c:f>
              <c:strCache>
                <c:ptCount val="1"/>
                <c:pt idx="0">
                  <c:v>Dissolved</c:v>
                </c:pt>
              </c:strCache>
            </c:strRef>
          </c:tx>
          <c:spPr>
            <a:pattFill prst="pct50">
              <a:fgClr>
                <a:srgbClr val="A94D0F"/>
              </a:fgClr>
              <a:bgClr>
                <a:schemeClr val="bg1"/>
              </a:bgClr>
            </a:pattFill>
            <a:ln>
              <a:solidFill>
                <a:srgbClr val="CC5D12"/>
              </a:solidFill>
            </a:ln>
            <a:effectLst/>
          </c:spPr>
          <c:invertIfNegative val="0"/>
          <c:dPt>
            <c:idx val="8"/>
            <c:invertIfNegative val="0"/>
            <c:bubble3D val="0"/>
            <c:spPr>
              <a:pattFill prst="pct50">
                <a:fgClr>
                  <a:schemeClr val="accent1">
                    <a:lumMod val="40000"/>
                    <a:lumOff val="60000"/>
                  </a:schemeClr>
                </a:fgClr>
                <a:bgClr>
                  <a:schemeClr val="bg1"/>
                </a:bgClr>
              </a:pattFill>
              <a:ln>
                <a:solidFill>
                  <a:srgbClr val="CC5D12"/>
                </a:solidFill>
              </a:ln>
              <a:effectLst/>
            </c:spPr>
            <c:extLst>
              <c:ext xmlns:c16="http://schemas.microsoft.com/office/drawing/2014/chart" uri="{C3380CC4-5D6E-409C-BE32-E72D297353CC}">
                <c16:uniqueId val="{00000001-1B45-4052-AF5C-A60249F14450}"/>
              </c:ext>
            </c:extLst>
          </c:dPt>
          <c:dLbls>
            <c:dLbl>
              <c:idx val="0"/>
              <c:layout>
                <c:manualLayout>
                  <c:x val="5.4220568652283099E-2"/>
                  <c:y val="-5.3022790785343749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B45-4052-AF5C-A60249F14450}"/>
                </c:ext>
              </c:extLst>
            </c:dLbl>
            <c:dLbl>
              <c:idx val="1"/>
              <c:layout>
                <c:manualLayout>
                  <c:x val="4.9291426047530083E-2"/>
                  <c:y val="-0.10834200287008364"/>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B45-4052-AF5C-A60249F14450}"/>
                </c:ext>
              </c:extLst>
            </c:dLbl>
            <c:dLbl>
              <c:idx val="2"/>
              <c:layout>
                <c:manualLayout>
                  <c:x val="5.1755997349906636E-2"/>
                  <c:y val="-9.3487692063370417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B45-4052-AF5C-A60249F14450}"/>
                </c:ext>
              </c:extLst>
            </c:dLbl>
            <c:dLbl>
              <c:idx val="3"/>
              <c:layout>
                <c:manualLayout>
                  <c:x val="4.9291426047530042E-2"/>
                  <c:y val="-6.8009553360675684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1B45-4052-AF5C-A60249F14450}"/>
                </c:ext>
              </c:extLst>
            </c:dLbl>
            <c:dLbl>
              <c:idx val="4"/>
              <c:layout>
                <c:manualLayout>
                  <c:x val="4.0644518712325543E-2"/>
                  <c:y val="-4.5142298389171942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1B45-4052-AF5C-A60249F14450}"/>
                </c:ext>
              </c:extLst>
            </c:dLbl>
            <c:dLbl>
              <c:idx val="5"/>
              <c:layout>
                <c:manualLayout>
                  <c:x val="3.2972689136991862E-2"/>
                  <c:y val="-4.6021717873501108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1B45-4052-AF5C-A60249F14450}"/>
                </c:ext>
              </c:extLst>
            </c:dLbl>
            <c:dLbl>
              <c:idx val="6"/>
              <c:layout>
                <c:manualLayout>
                  <c:x val="3.5033482208053773E-2"/>
                  <c:y val="-2.0408831249035142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1B45-4052-AF5C-A60249F14450}"/>
                </c:ext>
              </c:extLst>
            </c:dLbl>
            <c:dLbl>
              <c:idx val="7"/>
              <c:layout>
                <c:manualLayout>
                  <c:x val="4.9291426047530132E-2"/>
                  <c:y val="-2.570782513088471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1B45-4052-AF5C-A60249F14450}"/>
                </c:ext>
              </c:extLst>
            </c:dLbl>
            <c:dLbl>
              <c:idx val="8"/>
              <c:layout>
                <c:manualLayout>
                  <c:x val="4.9459033705487529E-2"/>
                  <c:y val="-3.3981164119191082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B45-4052-AF5C-A60249F14450}"/>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Gill Sans MT" panose="020B0502020104020203" pitchFamily="34" charset="0"/>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'Graphing Results'!$C$3:$C$11</c:f>
              <c:strCache>
                <c:ptCount val="9"/>
                <c:pt idx="0">
                  <c:v>At Mine</c:v>
                </c:pt>
                <c:pt idx="1">
                  <c:v>Cement Creek</c:v>
                </c:pt>
                <c:pt idx="2">
                  <c:v>Animas below Silverton</c:v>
                </c:pt>
                <c:pt idx="3">
                  <c:v>Animas at Bakers Bridge</c:v>
                </c:pt>
                <c:pt idx="4">
                  <c:v>Animas at Durango</c:v>
                </c:pt>
                <c:pt idx="5">
                  <c:v>Animas at So. Ute NAR06 RK 132</c:v>
                </c:pt>
                <c:pt idx="6">
                  <c:v>Animas at Aztec RK 164</c:v>
                </c:pt>
                <c:pt idx="7">
                  <c:v>Delivered to San Juan</c:v>
                </c:pt>
                <c:pt idx="8">
                  <c:v>Backgound, Animas at Farmington</c:v>
                </c:pt>
              </c:strCache>
            </c:strRef>
          </c:cat>
          <c:val>
            <c:numRef>
              <c:f>'Graphing Results'!$J$3:$J$11</c:f>
              <c:numCache>
                <c:formatCode>0</c:formatCode>
                <c:ptCount val="9"/>
                <c:pt idx="0">
                  <c:v>2800</c:v>
                </c:pt>
                <c:pt idx="1">
                  <c:v>15400</c:v>
                </c:pt>
                <c:pt idx="2">
                  <c:v>17800</c:v>
                </c:pt>
                <c:pt idx="3">
                  <c:v>2000</c:v>
                </c:pt>
                <c:pt idx="4">
                  <c:v>1000</c:v>
                </c:pt>
                <c:pt idx="5">
                  <c:v>1000</c:v>
                </c:pt>
                <c:pt idx="6">
                  <c:v>500</c:v>
                </c:pt>
                <c:pt idx="7">
                  <c:v>700</c:v>
                </c:pt>
                <c:pt idx="8">
                  <c:v>900</c:v>
                </c:pt>
              </c:numCache>
            </c:numRef>
          </c:val>
          <c:extLst>
            <c:ext xmlns:c16="http://schemas.microsoft.com/office/drawing/2014/chart" uri="{C3380CC4-5D6E-409C-BE32-E72D297353CC}">
              <c16:uniqueId val="{0000000A-1B45-4052-AF5C-A60249F14450}"/>
            </c:ext>
          </c:extLst>
        </c:ser>
        <c:ser>
          <c:idx val="1"/>
          <c:order val="1"/>
          <c:tx>
            <c:strRef>
              <c:f>'Graphing Results'!$K$2</c:f>
              <c:strCache>
                <c:ptCount val="1"/>
                <c:pt idx="0">
                  <c:v>Colloidal/Particulate (kg)</c:v>
                </c:pt>
              </c:strCache>
            </c:strRef>
          </c:tx>
          <c:spPr>
            <a:pattFill prst="lgConfetti">
              <a:fgClr>
                <a:srgbClr val="A94D0F"/>
              </a:fgClr>
              <a:bgClr>
                <a:schemeClr val="bg1"/>
              </a:bgClr>
            </a:pattFill>
            <a:ln w="6350">
              <a:solidFill>
                <a:srgbClr val="CC5D12"/>
              </a:solidFill>
            </a:ln>
            <a:effectLst/>
          </c:spPr>
          <c:invertIfNegative val="0"/>
          <c:dLbls>
            <c:dLbl>
              <c:idx val="0"/>
              <c:layout>
                <c:manualLayout>
                  <c:x val="0"/>
                  <c:y val="-3.854412914180335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1B45-4052-AF5C-A60249F14450}"/>
                </c:ext>
              </c:extLst>
            </c:dLbl>
            <c:dLbl>
              <c:idx val="1"/>
              <c:layout>
                <c:manualLayout>
                  <c:x val="3.9433140838024058E-2"/>
                  <c:y val="-0.12998528125160824"/>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1B45-4052-AF5C-A60249F14450}"/>
                </c:ext>
              </c:extLst>
            </c:dLbl>
            <c:dLbl>
              <c:idx val="2"/>
              <c:layout>
                <c:manualLayout>
                  <c:x val="6.1614282559412661E-2"/>
                  <c:y val="-0.1431424013174823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1B45-4052-AF5C-A60249F14450}"/>
                </c:ext>
              </c:extLst>
            </c:dLbl>
            <c:dLbl>
              <c:idx val="3"/>
              <c:layout>
                <c:manualLayout>
                  <c:x val="7.3937139071295191E-2"/>
                  <c:y val="-0.1022633969537422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1B45-4052-AF5C-A60249F14450}"/>
                </c:ext>
              </c:extLst>
            </c:dLbl>
            <c:dLbl>
              <c:idx val="4"/>
              <c:layout>
                <c:manualLayout>
                  <c:x val="6.4078853861789173E-2"/>
                  <c:y val="-0.13680872303427069"/>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1B45-4052-AF5C-A60249F14450}"/>
                </c:ext>
              </c:extLst>
            </c:dLbl>
            <c:dLbl>
              <c:idx val="5"/>
              <c:layout>
                <c:manualLayout>
                  <c:x val="4.3276654492301794E-2"/>
                  <c:y val="-0.11755339406103649"/>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1B45-4052-AF5C-A60249F14450}"/>
                </c:ext>
              </c:extLst>
            </c:dLbl>
            <c:dLbl>
              <c:idx val="6"/>
              <c:layout>
                <c:manualLayout>
                  <c:x val="3.7094275279115609E-2"/>
                  <c:y val="-0.1397212701353507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1B45-4052-AF5C-A60249F14450}"/>
                </c:ext>
              </c:extLst>
            </c:dLbl>
            <c:dLbl>
              <c:idx val="7"/>
              <c:layout>
                <c:manualLayout>
                  <c:x val="6.4078853861789076E-2"/>
                  <c:y val="-9.0620930790407089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1B45-4052-AF5C-A60249F14450}"/>
                </c:ext>
              </c:extLst>
            </c:dLbl>
            <c:numFmt formatCode="#,##0" sourceLinked="0"/>
            <c:spPr>
              <a:noFill/>
              <a:ln>
                <a:noFill/>
              </a:ln>
              <a:effectLst/>
            </c:spPr>
            <c:txPr>
              <a:bodyPr rot="0" spcFirstLastPara="1" vertOverflow="clip" horzOverflow="clip" vert="horz" wrap="square" lIns="38100" tIns="19050" rIns="38100" bIns="19050" anchor="t" anchorCtr="0">
                <a:spAutoFit/>
              </a:bodyPr>
              <a:lstStyle/>
              <a:p>
                <a:pPr>
                  <a:defRPr sz="1000" b="0" i="0" u="none" strike="noStrike" kern="1200" baseline="0">
                    <a:solidFill>
                      <a:schemeClr val="tx1"/>
                    </a:solidFill>
                    <a:latin typeface="Gill Sans MT" panose="020B0502020104020203" pitchFamily="34" charset="0"/>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'Graphing Results'!$C$3:$C$11</c:f>
              <c:strCache>
                <c:ptCount val="9"/>
                <c:pt idx="0">
                  <c:v>At Mine</c:v>
                </c:pt>
                <c:pt idx="1">
                  <c:v>Cement Creek</c:v>
                </c:pt>
                <c:pt idx="2">
                  <c:v>Animas below Silverton</c:v>
                </c:pt>
                <c:pt idx="3">
                  <c:v>Animas at Bakers Bridge</c:v>
                </c:pt>
                <c:pt idx="4">
                  <c:v>Animas at Durango</c:v>
                </c:pt>
                <c:pt idx="5">
                  <c:v>Animas at So. Ute NAR06 RK 132</c:v>
                </c:pt>
                <c:pt idx="6">
                  <c:v>Animas at Aztec RK 164</c:v>
                </c:pt>
                <c:pt idx="7">
                  <c:v>Delivered to San Juan</c:v>
                </c:pt>
                <c:pt idx="8">
                  <c:v>Backgound, Animas at Farmington</c:v>
                </c:pt>
              </c:strCache>
            </c:strRef>
          </c:cat>
          <c:val>
            <c:numRef>
              <c:f>'Graphing Results'!$K$3:$K$10</c:f>
              <c:numCache>
                <c:formatCode>0</c:formatCode>
                <c:ptCount val="8"/>
                <c:pt idx="0">
                  <c:v>0</c:v>
                </c:pt>
                <c:pt idx="1">
                  <c:v>474600</c:v>
                </c:pt>
                <c:pt idx="2">
                  <c:v>442200</c:v>
                </c:pt>
                <c:pt idx="3">
                  <c:v>293000</c:v>
                </c:pt>
                <c:pt idx="4">
                  <c:v>88000</c:v>
                </c:pt>
                <c:pt idx="5">
                  <c:v>72000</c:v>
                </c:pt>
                <c:pt idx="6">
                  <c:v>45000</c:v>
                </c:pt>
                <c:pt idx="7">
                  <c:v>39000</c:v>
                </c:pt>
              </c:numCache>
            </c:numRef>
          </c:val>
          <c:extLst>
            <c:ext xmlns:c16="http://schemas.microsoft.com/office/drawing/2014/chart" uri="{C3380CC4-5D6E-409C-BE32-E72D297353CC}">
              <c16:uniqueId val="{00000013-1B45-4052-AF5C-A60249F14450}"/>
            </c:ext>
          </c:extLst>
        </c:ser>
        <c:dLbls>
          <c:dLblPos val="ctr"/>
          <c:showLegendKey val="0"/>
          <c:showVal val="1"/>
          <c:showCatName val="0"/>
          <c:showSerName val="0"/>
          <c:showPercent val="0"/>
          <c:showBubbleSize val="0"/>
        </c:dLbls>
        <c:gapWidth val="150"/>
        <c:overlap val="100"/>
        <c:axId val="985535176"/>
        <c:axId val="985535568"/>
      </c:barChart>
      <c:catAx>
        <c:axId val="985535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50" b="0" i="0" u="none" strike="noStrike" kern="1200" baseline="0">
                <a:solidFill>
                  <a:schemeClr val="tx1"/>
                </a:solidFill>
                <a:latin typeface="Gill Sans MT" panose="020B0502020104020203" pitchFamily="34" charset="0"/>
                <a:ea typeface="+mn-ea"/>
                <a:cs typeface="+mn-cs"/>
              </a:defRPr>
            </a:pPr>
            <a:endParaRPr lang="en-US"/>
          </a:p>
        </c:txPr>
        <c:crossAx val="985535568"/>
        <c:crosses val="autoZero"/>
        <c:auto val="1"/>
        <c:lblAlgn val="ctr"/>
        <c:lblOffset val="100"/>
        <c:noMultiLvlLbl val="0"/>
      </c:catAx>
      <c:valAx>
        <c:axId val="985535568"/>
        <c:scaling>
          <c:logBase val="10"/>
          <c:orientation val="minMax"/>
          <c:min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300" b="0" i="0" u="none" strike="noStrike" kern="1200" baseline="0">
                    <a:solidFill>
                      <a:schemeClr val="tx1"/>
                    </a:solidFill>
                    <a:latin typeface="Gill Sans MT" panose="020B0502020104020203" pitchFamily="34" charset="0"/>
                    <a:ea typeface="+mn-ea"/>
                    <a:cs typeface="+mn-cs"/>
                  </a:defRPr>
                </a:pPr>
                <a:r>
                  <a:rPr lang="en-US" sz="1300">
                    <a:solidFill>
                      <a:schemeClr val="tx1"/>
                    </a:solidFill>
                    <a:latin typeface="Gill Sans MT" panose="020B0502020104020203" pitchFamily="34" charset="0"/>
                  </a:rPr>
                  <a:t>Metals Load (kg)</a:t>
                </a:r>
              </a:p>
            </c:rich>
          </c:tx>
          <c:layout>
            <c:manualLayout>
              <c:xMode val="edge"/>
              <c:yMode val="edge"/>
              <c:x val="1.7325936255706841E-2"/>
              <c:y val="0.31092872214502598"/>
            </c:manualLayout>
          </c:layout>
          <c:overlay val="0"/>
          <c:spPr>
            <a:noFill/>
            <a:ln>
              <a:noFill/>
            </a:ln>
            <a:effectLst/>
          </c:spPr>
          <c:txPr>
            <a:bodyPr rot="-5400000" spcFirstLastPara="1" vertOverflow="ellipsis" vert="horz" wrap="square" anchor="ctr" anchorCtr="1"/>
            <a:lstStyle/>
            <a:p>
              <a:pPr>
                <a:defRPr sz="1300" b="0" i="0" u="none" strike="noStrike" kern="1200" baseline="0">
                  <a:solidFill>
                    <a:schemeClr val="tx1"/>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chemeClr val="tx1"/>
                </a:solidFill>
                <a:latin typeface="Gill Sans MT" panose="020B0502020104020203" pitchFamily="34" charset="0"/>
                <a:ea typeface="+mn-ea"/>
                <a:cs typeface="+mn-cs"/>
              </a:defRPr>
            </a:pPr>
            <a:endParaRPr lang="en-US"/>
          </a:p>
        </c:txPr>
        <c:crossAx val="985535176"/>
        <c:crosses val="autoZero"/>
        <c:crossBetween val="between"/>
      </c:valAx>
      <c:spPr>
        <a:noFill/>
        <a:ln>
          <a:noFill/>
        </a:ln>
        <a:effectLst/>
      </c:spPr>
    </c:plotArea>
    <c:legend>
      <c:legendPos val="b"/>
      <c:layout>
        <c:manualLayout>
          <c:xMode val="edge"/>
          <c:yMode val="edge"/>
          <c:x val="0.59910288971868719"/>
          <c:y val="0.12090638670166229"/>
          <c:w val="0.37462881033396683"/>
          <c:h val="8.654832503619666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solidFill>
                <a:latin typeface="Gill Sans MT" panose="020B0502020104020203" pitchFamily="34" charset="0"/>
                <a:ea typeface="+mn-ea"/>
                <a:cs typeface="+mn-cs"/>
              </a:defRPr>
            </a:pPr>
            <a:r>
              <a:rPr lang="en-US" sz="1200" b="1">
                <a:solidFill>
                  <a:schemeClr val="tx1"/>
                </a:solidFill>
                <a:latin typeface="Gill Sans MT" panose="020B0502020104020203" pitchFamily="34" charset="0"/>
              </a:rPr>
              <a:t>Metals Load in Animas River During GKM Plume </a:t>
            </a:r>
          </a:p>
        </c:rich>
      </c:tx>
      <c:layout>
        <c:manualLayout>
          <c:xMode val="edge"/>
          <c:yMode val="edge"/>
          <c:x val="0.29947083227499788"/>
          <c:y val="4.2834370834535736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2742104817542968"/>
          <c:y val="0.13418504624094763"/>
          <c:w val="0.8039930290971693"/>
          <c:h val="0.72447733300353168"/>
        </c:manualLayout>
      </c:layout>
      <c:barChart>
        <c:barDir val="col"/>
        <c:grouping val="stacked"/>
        <c:varyColors val="0"/>
        <c:ser>
          <c:idx val="0"/>
          <c:order val="0"/>
          <c:tx>
            <c:strRef>
              <c:f>'Graphing Results'!$J$2</c:f>
              <c:strCache>
                <c:ptCount val="1"/>
                <c:pt idx="0">
                  <c:v>Dissolved</c:v>
                </c:pt>
              </c:strCache>
            </c:strRef>
          </c:tx>
          <c:spPr>
            <a:pattFill prst="pct50">
              <a:fgClr>
                <a:srgbClr val="A94D0F"/>
              </a:fgClr>
              <a:bgClr>
                <a:schemeClr val="bg1"/>
              </a:bgClr>
            </a:pattFill>
            <a:ln>
              <a:solidFill>
                <a:srgbClr val="CC5D12"/>
              </a:solidFill>
            </a:ln>
            <a:effectLst/>
          </c:spPr>
          <c:invertIfNegative val="0"/>
          <c:dLbls>
            <c:dLbl>
              <c:idx val="0"/>
              <c:layout>
                <c:manualLayout>
                  <c:x val="0.10351199469981327"/>
                  <c:y val="3.0581039755351682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DC2-4335-A9BF-9B04BE33A3F4}"/>
                </c:ext>
              </c:extLst>
            </c:dLbl>
            <c:dLbl>
              <c:idx val="1"/>
              <c:layout>
                <c:manualLayout>
                  <c:x val="0.11090570860694271"/>
                  <c:y val="-3.0581039755351682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DC2-4335-A9BF-9B04BE33A3F4}"/>
                </c:ext>
              </c:extLst>
            </c:dLbl>
            <c:dLbl>
              <c:idx val="2"/>
              <c:layout>
                <c:manualLayout>
                  <c:x val="0.11090570860694279"/>
                  <c:y val="-3.0581039755351682E-3"/>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DC2-4335-A9BF-9B04BE33A3F4}"/>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Gill Sans MT" panose="020B0502020104020203" pitchFamily="34" charset="0"/>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'Graphing Results'!$M$4:$M$6</c:f>
              <c:strCache>
                <c:ptCount val="3"/>
                <c:pt idx="0">
                  <c:v>Cement Creek</c:v>
                </c:pt>
                <c:pt idx="1">
                  <c:v>Animas below Silverton</c:v>
                </c:pt>
                <c:pt idx="2">
                  <c:v>Animas at Bakers Bridge</c:v>
                </c:pt>
              </c:strCache>
            </c:strRef>
          </c:cat>
          <c:val>
            <c:numRef>
              <c:f>'Graphing Results'!$J$4:$J$6</c:f>
              <c:numCache>
                <c:formatCode>0</c:formatCode>
                <c:ptCount val="3"/>
                <c:pt idx="0">
                  <c:v>15400</c:v>
                </c:pt>
                <c:pt idx="1">
                  <c:v>17800</c:v>
                </c:pt>
                <c:pt idx="2">
                  <c:v>2000</c:v>
                </c:pt>
              </c:numCache>
            </c:numRef>
          </c:val>
          <c:extLst>
            <c:ext xmlns:c16="http://schemas.microsoft.com/office/drawing/2014/chart" uri="{C3380CC4-5D6E-409C-BE32-E72D297353CC}">
              <c16:uniqueId val="{00000003-0DC2-4335-A9BF-9B04BE33A3F4}"/>
            </c:ext>
          </c:extLst>
        </c:ser>
        <c:ser>
          <c:idx val="1"/>
          <c:order val="1"/>
          <c:tx>
            <c:strRef>
              <c:f>'Graphing Results'!$Q$3</c:f>
              <c:strCache>
                <c:ptCount val="1"/>
                <c:pt idx="0">
                  <c:v>Non-Dissolved</c:v>
                </c:pt>
              </c:strCache>
            </c:strRef>
          </c:tx>
          <c:spPr>
            <a:pattFill prst="lgConfetti">
              <a:fgClr>
                <a:srgbClr val="A94D0F"/>
              </a:fgClr>
              <a:bgClr>
                <a:schemeClr val="bg1"/>
              </a:bgClr>
            </a:pattFill>
            <a:ln w="6350">
              <a:solidFill>
                <a:srgbClr val="CC5D12"/>
              </a:solidFill>
            </a:ln>
            <a:effectLst/>
          </c:spPr>
          <c:invertIfNegative val="0"/>
          <c:dLbls>
            <c:dLbl>
              <c:idx val="0"/>
              <c:layout>
                <c:manualLayout>
                  <c:x val="0.12569313642120189"/>
                  <c:y val="-1.834862385321101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DC2-4335-A9BF-9B04BE33A3F4}"/>
                </c:ext>
              </c:extLst>
            </c:dLbl>
            <c:dLbl>
              <c:idx val="1"/>
              <c:layout>
                <c:manualLayout>
                  <c:x val="0.12569313642120183"/>
                  <c:y val="-3.669724770642207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DC2-4335-A9BF-9B04BE33A3F4}"/>
                </c:ext>
              </c:extLst>
            </c:dLbl>
            <c:dLbl>
              <c:idx val="2"/>
              <c:layout>
                <c:manualLayout>
                  <c:x val="0.12569313642120183"/>
                  <c:y val="-2.7522935779816515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DC2-4335-A9BF-9B04BE33A3F4}"/>
                </c:ext>
              </c:extLst>
            </c:dLbl>
            <c:numFmt formatCode="#,##0" sourceLinked="0"/>
            <c:spPr>
              <a:noFill/>
              <a:ln>
                <a:noFill/>
              </a:ln>
              <a:effectLst/>
            </c:spPr>
            <c:txPr>
              <a:bodyPr rot="0" spcFirstLastPara="1" vertOverflow="clip" horzOverflow="clip" vert="horz" wrap="square" lIns="38100" tIns="19050" rIns="38100" bIns="19050" anchor="t" anchorCtr="0">
                <a:spAutoFit/>
              </a:bodyPr>
              <a:lstStyle/>
              <a:p>
                <a:pPr>
                  <a:defRPr sz="1000" b="1" i="0" u="none" strike="noStrike" kern="1200" baseline="0">
                    <a:solidFill>
                      <a:schemeClr val="tx1">
                        <a:lumMod val="75000"/>
                        <a:lumOff val="25000"/>
                      </a:schemeClr>
                    </a:solidFill>
                    <a:latin typeface="Gill Sans MT" panose="020B0502020104020203" pitchFamily="34" charset="0"/>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'Graphing Results'!$M$4:$M$6</c:f>
              <c:strCache>
                <c:ptCount val="3"/>
                <c:pt idx="0">
                  <c:v>Cement Creek</c:v>
                </c:pt>
                <c:pt idx="1">
                  <c:v>Animas below Silverton</c:v>
                </c:pt>
                <c:pt idx="2">
                  <c:v>Animas at Bakers Bridge</c:v>
                </c:pt>
              </c:strCache>
            </c:strRef>
          </c:cat>
          <c:val>
            <c:numRef>
              <c:f>'Graphing Results'!$K$4:$K$6</c:f>
              <c:numCache>
                <c:formatCode>0</c:formatCode>
                <c:ptCount val="3"/>
                <c:pt idx="0">
                  <c:v>474600</c:v>
                </c:pt>
                <c:pt idx="1">
                  <c:v>442200</c:v>
                </c:pt>
                <c:pt idx="2">
                  <c:v>293000</c:v>
                </c:pt>
              </c:numCache>
            </c:numRef>
          </c:val>
          <c:extLst>
            <c:ext xmlns:c16="http://schemas.microsoft.com/office/drawing/2014/chart" uri="{C3380CC4-5D6E-409C-BE32-E72D297353CC}">
              <c16:uniqueId val="{00000007-0DC2-4335-A9BF-9B04BE33A3F4}"/>
            </c:ext>
          </c:extLst>
        </c:ser>
        <c:dLbls>
          <c:dLblPos val="ctr"/>
          <c:showLegendKey val="0"/>
          <c:showVal val="1"/>
          <c:showCatName val="0"/>
          <c:showSerName val="0"/>
          <c:showPercent val="0"/>
          <c:showBubbleSize val="0"/>
        </c:dLbls>
        <c:gapWidth val="150"/>
        <c:overlap val="100"/>
        <c:axId val="985536352"/>
        <c:axId val="985536744"/>
      </c:barChart>
      <c:catAx>
        <c:axId val="985536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1"/>
                </a:solidFill>
                <a:latin typeface="Gill Sans MT" panose="020B0502020104020203" pitchFamily="34" charset="0"/>
                <a:ea typeface="+mn-ea"/>
                <a:cs typeface="+mn-cs"/>
              </a:defRPr>
            </a:pPr>
            <a:endParaRPr lang="en-US"/>
          </a:p>
        </c:txPr>
        <c:crossAx val="985536744"/>
        <c:crosses val="autoZero"/>
        <c:auto val="1"/>
        <c:lblAlgn val="ctr"/>
        <c:lblOffset val="100"/>
        <c:noMultiLvlLbl val="0"/>
      </c:catAx>
      <c:valAx>
        <c:axId val="985536744"/>
        <c:scaling>
          <c:logBase val="10"/>
          <c:orientation val="minMax"/>
          <c:min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300" b="0" i="0" u="none" strike="noStrike" kern="1200" baseline="0">
                    <a:solidFill>
                      <a:schemeClr val="tx1"/>
                    </a:solidFill>
                    <a:latin typeface="Gill Sans MT" panose="020B0502020104020203" pitchFamily="34" charset="0"/>
                    <a:ea typeface="+mn-ea"/>
                    <a:cs typeface="+mn-cs"/>
                  </a:defRPr>
                </a:pPr>
                <a:r>
                  <a:rPr lang="en-US" sz="1300">
                    <a:solidFill>
                      <a:schemeClr val="tx1"/>
                    </a:solidFill>
                    <a:latin typeface="Gill Sans MT" panose="020B0502020104020203" pitchFamily="34" charset="0"/>
                  </a:rPr>
                  <a:t>Metals Load (kg)</a:t>
                </a:r>
              </a:p>
            </c:rich>
          </c:tx>
          <c:layout>
            <c:manualLayout>
              <c:xMode val="edge"/>
              <c:yMode val="edge"/>
              <c:x val="5.0031269543464665E-3"/>
              <c:y val="0.36844505547917628"/>
            </c:manualLayout>
          </c:layout>
          <c:overlay val="0"/>
          <c:spPr>
            <a:noFill/>
            <a:ln>
              <a:noFill/>
            </a:ln>
            <a:effectLst/>
          </c:spPr>
          <c:txPr>
            <a:bodyPr rot="-5400000" spcFirstLastPara="1" vertOverflow="ellipsis" vert="horz" wrap="square" anchor="ctr" anchorCtr="1"/>
            <a:lstStyle/>
            <a:p>
              <a:pPr>
                <a:defRPr sz="1300" b="0" i="0" u="none" strike="noStrike" kern="1200" baseline="0">
                  <a:solidFill>
                    <a:schemeClr val="tx1"/>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a:solidFill>
              <a:schemeClr val="tx1"/>
            </a:solidFill>
          </a:ln>
          <a:effectLst/>
        </c:spPr>
        <c:txPr>
          <a:bodyPr rot="-60000000" spcFirstLastPara="1" vertOverflow="ellipsis" vert="horz" wrap="square" anchor="ctr" anchorCtr="1"/>
          <a:lstStyle/>
          <a:p>
            <a:pPr>
              <a:defRPr sz="1100" b="0" i="0" u="none" strike="noStrike" kern="1200" baseline="0">
                <a:solidFill>
                  <a:schemeClr val="tx1"/>
                </a:solidFill>
                <a:latin typeface="Gill Sans MT" panose="020B0502020104020203" pitchFamily="34" charset="0"/>
                <a:ea typeface="+mn-ea"/>
                <a:cs typeface="+mn-cs"/>
              </a:defRPr>
            </a:pPr>
            <a:endParaRPr lang="en-US"/>
          </a:p>
        </c:txPr>
        <c:crossAx val="985536352"/>
        <c:crosses val="autoZero"/>
        <c:crossBetween val="between"/>
      </c:valAx>
      <c:spPr>
        <a:noFill/>
        <a:ln>
          <a:noFill/>
        </a:ln>
        <a:effectLst/>
      </c:spPr>
    </c:plotArea>
    <c:legend>
      <c:legendPos val="b"/>
      <c:layout>
        <c:manualLayout>
          <c:xMode val="edge"/>
          <c:yMode val="edge"/>
          <c:x val="0.56568961858491096"/>
          <c:y val="0.14699536903436808"/>
          <c:w val="0.37462881033396683"/>
          <c:h val="8.6548325036196666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r>
              <a:rPr lang="en-US" sz="1200" b="1"/>
              <a:t>Cement Creek</a:t>
            </a:r>
            <a:r>
              <a:rPr lang="en-US" sz="1200" b="1" baseline="0"/>
              <a:t> Dissolved Metal Concentration </a:t>
            </a:r>
            <a:br>
              <a:rPr lang="en-US" sz="1200" b="1" baseline="0"/>
            </a:br>
            <a:r>
              <a:rPr lang="en-US" sz="1200" b="1" baseline="0"/>
              <a:t>During GKM Release</a:t>
            </a:r>
            <a:endParaRPr lang="en-US" sz="1200" b="1"/>
          </a:p>
        </c:rich>
      </c:tx>
      <c:layout>
        <c:manualLayout>
          <c:xMode val="edge"/>
          <c:yMode val="edge"/>
          <c:x val="0.21961384500040079"/>
          <c:y val="4.1666666666666664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4995589718686878"/>
          <c:y val="0.13409776902887138"/>
          <c:w val="0.77610235785487514"/>
          <c:h val="0.75850284339457563"/>
        </c:manualLayout>
      </c:layout>
      <c:scatterChart>
        <c:scatterStyle val="smoothMarker"/>
        <c:varyColors val="0"/>
        <c:ser>
          <c:idx val="0"/>
          <c:order val="0"/>
          <c:tx>
            <c:strRef>
              <c:f>'Cement Creek'!$F$3</c:f>
              <c:strCache>
                <c:ptCount val="1"/>
                <c:pt idx="0">
                  <c:v>Total Less Cations</c:v>
                </c:pt>
              </c:strCache>
            </c:strRef>
          </c:tx>
          <c:spPr>
            <a:ln w="19050" cap="rnd">
              <a:solidFill>
                <a:schemeClr val="accent2">
                  <a:lumMod val="75000"/>
                </a:schemeClr>
              </a:solidFill>
              <a:round/>
            </a:ln>
            <a:effectLst/>
          </c:spPr>
          <c:marker>
            <c:symbol val="none"/>
          </c:marker>
          <c:xVal>
            <c:numRef>
              <c:f>'Cement Creek'!$A$5:$A$107</c:f>
              <c:numCache>
                <c:formatCode>m/d/yy\ h:mm;@</c:formatCode>
                <c:ptCount val="103"/>
                <c:pt idx="0">
                  <c:v>42221.52083321759</c:v>
                </c:pt>
                <c:pt idx="1">
                  <c:v>42221.531249826388</c:v>
                </c:pt>
                <c:pt idx="2">
                  <c:v>42221.541666435187</c:v>
                </c:pt>
                <c:pt idx="3">
                  <c:v>42221.552083043978</c:v>
                </c:pt>
                <c:pt idx="4">
                  <c:v>42221.562499652777</c:v>
                </c:pt>
                <c:pt idx="5">
                  <c:v>42221.572916261575</c:v>
                </c:pt>
                <c:pt idx="6">
                  <c:v>42221.583332870374</c:v>
                </c:pt>
                <c:pt idx="7">
                  <c:v>42221.593749479165</c:v>
                </c:pt>
                <c:pt idx="8">
                  <c:v>42221.604166087964</c:v>
                </c:pt>
                <c:pt idx="9">
                  <c:v>42221.614582696762</c:v>
                </c:pt>
                <c:pt idx="10">
                  <c:v>42221.624999305554</c:v>
                </c:pt>
                <c:pt idx="11">
                  <c:v>42221.635415914352</c:v>
                </c:pt>
                <c:pt idx="12">
                  <c:v>42221.645832523151</c:v>
                </c:pt>
                <c:pt idx="13">
                  <c:v>42221.656249131942</c:v>
                </c:pt>
                <c:pt idx="14">
                  <c:v>42221.66666574074</c:v>
                </c:pt>
                <c:pt idx="15">
                  <c:v>42221.677082349539</c:v>
                </c:pt>
                <c:pt idx="16">
                  <c:v>42221.68749895833</c:v>
                </c:pt>
                <c:pt idx="17">
                  <c:v>42221.697915567129</c:v>
                </c:pt>
                <c:pt idx="18">
                  <c:v>42221.708332175927</c:v>
                </c:pt>
                <c:pt idx="19">
                  <c:v>42221.718748784719</c:v>
                </c:pt>
                <c:pt idx="20">
                  <c:v>42221.729165393517</c:v>
                </c:pt>
                <c:pt idx="21">
                  <c:v>42221.739582002316</c:v>
                </c:pt>
                <c:pt idx="22">
                  <c:v>42221.749998611114</c:v>
                </c:pt>
                <c:pt idx="23">
                  <c:v>42221.760415219906</c:v>
                </c:pt>
                <c:pt idx="24">
                  <c:v>42221.770831828704</c:v>
                </c:pt>
                <c:pt idx="25">
                  <c:v>42221.781248437503</c:v>
                </c:pt>
                <c:pt idx="26">
                  <c:v>42221.791665046294</c:v>
                </c:pt>
                <c:pt idx="27">
                  <c:v>42221.802081655092</c:v>
                </c:pt>
                <c:pt idx="28">
                  <c:v>42221.812498263891</c:v>
                </c:pt>
                <c:pt idx="29">
                  <c:v>42221.822914872682</c:v>
                </c:pt>
                <c:pt idx="30">
                  <c:v>42221.833331481481</c:v>
                </c:pt>
                <c:pt idx="31">
                  <c:v>42221.843748090279</c:v>
                </c:pt>
                <c:pt idx="32">
                  <c:v>42221.854164699071</c:v>
                </c:pt>
                <c:pt idx="33">
                  <c:v>42221.864581307869</c:v>
                </c:pt>
                <c:pt idx="34">
                  <c:v>42221.874997916668</c:v>
                </c:pt>
                <c:pt idx="35">
                  <c:v>42221.885414525466</c:v>
                </c:pt>
                <c:pt idx="36">
                  <c:v>42221.895831134258</c:v>
                </c:pt>
                <c:pt idx="37">
                  <c:v>42221.906247743056</c:v>
                </c:pt>
                <c:pt idx="38">
                  <c:v>42221.916664351855</c:v>
                </c:pt>
                <c:pt idx="39">
                  <c:v>42221.927080960646</c:v>
                </c:pt>
                <c:pt idx="40">
                  <c:v>42221.937497569445</c:v>
                </c:pt>
                <c:pt idx="41">
                  <c:v>42221.947914178243</c:v>
                </c:pt>
                <c:pt idx="42">
                  <c:v>42221.958330787034</c:v>
                </c:pt>
                <c:pt idx="43">
                  <c:v>42221.968747395833</c:v>
                </c:pt>
                <c:pt idx="44">
                  <c:v>42221.979164004631</c:v>
                </c:pt>
                <c:pt idx="45">
                  <c:v>42221.989580613423</c:v>
                </c:pt>
                <c:pt idx="46">
                  <c:v>42221.999997222221</c:v>
                </c:pt>
                <c:pt idx="47">
                  <c:v>42222.01041383102</c:v>
                </c:pt>
                <c:pt idx="48">
                  <c:v>42222.020830439818</c:v>
                </c:pt>
                <c:pt idx="49">
                  <c:v>42222.03124704861</c:v>
                </c:pt>
                <c:pt idx="50">
                  <c:v>42222.041663657408</c:v>
                </c:pt>
                <c:pt idx="51">
                  <c:v>42222.052080266207</c:v>
                </c:pt>
                <c:pt idx="52">
                  <c:v>42222.062496874998</c:v>
                </c:pt>
                <c:pt idx="53">
                  <c:v>42222.072913483797</c:v>
                </c:pt>
                <c:pt idx="54">
                  <c:v>42222.083330092595</c:v>
                </c:pt>
                <c:pt idx="55">
                  <c:v>42222.093746701386</c:v>
                </c:pt>
                <c:pt idx="56">
                  <c:v>42222.104163310185</c:v>
                </c:pt>
                <c:pt idx="57">
                  <c:v>42222.114579918984</c:v>
                </c:pt>
                <c:pt idx="58">
                  <c:v>42222.124996527775</c:v>
                </c:pt>
                <c:pt idx="59">
                  <c:v>42222.135413136573</c:v>
                </c:pt>
                <c:pt idx="60">
                  <c:v>42222.145829745372</c:v>
                </c:pt>
                <c:pt idx="61">
                  <c:v>42222.156246354163</c:v>
                </c:pt>
                <c:pt idx="62">
                  <c:v>42222.166662962962</c:v>
                </c:pt>
                <c:pt idx="63">
                  <c:v>42222.17707957176</c:v>
                </c:pt>
                <c:pt idx="64">
                  <c:v>42222.187496180559</c:v>
                </c:pt>
                <c:pt idx="65">
                  <c:v>42222.19791278935</c:v>
                </c:pt>
                <c:pt idx="66">
                  <c:v>42222.208329398149</c:v>
                </c:pt>
                <c:pt idx="67">
                  <c:v>42222.218746006947</c:v>
                </c:pt>
                <c:pt idx="68">
                  <c:v>42222.229162615738</c:v>
                </c:pt>
                <c:pt idx="69">
                  <c:v>42222.239579224537</c:v>
                </c:pt>
                <c:pt idx="70">
                  <c:v>42222.249995833336</c:v>
                </c:pt>
                <c:pt idx="71">
                  <c:v>42222.260412442127</c:v>
                </c:pt>
                <c:pt idx="72">
                  <c:v>42222.270829050925</c:v>
                </c:pt>
                <c:pt idx="73">
                  <c:v>42222.281245659724</c:v>
                </c:pt>
                <c:pt idx="74">
                  <c:v>42222.291662268515</c:v>
                </c:pt>
                <c:pt idx="75">
                  <c:v>42222.302078877314</c:v>
                </c:pt>
                <c:pt idx="76">
                  <c:v>42222.312495486112</c:v>
                </c:pt>
                <c:pt idx="77">
                  <c:v>42222.322912094911</c:v>
                </c:pt>
                <c:pt idx="78">
                  <c:v>42222.333328703702</c:v>
                </c:pt>
                <c:pt idx="79">
                  <c:v>42222.343745312501</c:v>
                </c:pt>
                <c:pt idx="80">
                  <c:v>42222.354161921299</c:v>
                </c:pt>
                <c:pt idx="81">
                  <c:v>42222.364578530091</c:v>
                </c:pt>
                <c:pt idx="82">
                  <c:v>42222.374995138889</c:v>
                </c:pt>
                <c:pt idx="83">
                  <c:v>42222.385411747688</c:v>
                </c:pt>
                <c:pt idx="84">
                  <c:v>42222.395828356479</c:v>
                </c:pt>
                <c:pt idx="85">
                  <c:v>42222.406244965277</c:v>
                </c:pt>
                <c:pt idx="86">
                  <c:v>42222.416661574076</c:v>
                </c:pt>
                <c:pt idx="87">
                  <c:v>42222.427078182867</c:v>
                </c:pt>
                <c:pt idx="88">
                  <c:v>42222.437494791666</c:v>
                </c:pt>
                <c:pt idx="89">
                  <c:v>42222.447911400464</c:v>
                </c:pt>
                <c:pt idx="90">
                  <c:v>42222.458328067129</c:v>
                </c:pt>
                <c:pt idx="91">
                  <c:v>42222.468744733793</c:v>
                </c:pt>
                <c:pt idx="92">
                  <c:v>42222.479161400464</c:v>
                </c:pt>
                <c:pt idx="93">
                  <c:v>42222.489578067129</c:v>
                </c:pt>
                <c:pt idx="94">
                  <c:v>42222.499994733793</c:v>
                </c:pt>
                <c:pt idx="95">
                  <c:v>42222.510411342591</c:v>
                </c:pt>
                <c:pt idx="96">
                  <c:v>42222.520828009256</c:v>
                </c:pt>
                <c:pt idx="97">
                  <c:v>42222.531244675927</c:v>
                </c:pt>
                <c:pt idx="98">
                  <c:v>42222.541661342591</c:v>
                </c:pt>
                <c:pt idx="99">
                  <c:v>42222.552077893517</c:v>
                </c:pt>
                <c:pt idx="100">
                  <c:v>42222.562494502316</c:v>
                </c:pt>
                <c:pt idx="101">
                  <c:v>42222.572911111114</c:v>
                </c:pt>
                <c:pt idx="102">
                  <c:v>42222.583327719905</c:v>
                </c:pt>
              </c:numCache>
            </c:numRef>
          </c:xVal>
          <c:yVal>
            <c:numRef>
              <c:f>'Cement Creek'!$F$5:$F$107</c:f>
              <c:numCache>
                <c:formatCode>0</c:formatCode>
                <c:ptCount val="103"/>
                <c:pt idx="0">
                  <c:v>30.240866666666761</c:v>
                </c:pt>
                <c:pt idx="1">
                  <c:v>1372.7939544959422</c:v>
                </c:pt>
                <c:pt idx="2">
                  <c:v>1224.9234771763558</c:v>
                </c:pt>
                <c:pt idx="3">
                  <c:v>533.18069224863302</c:v>
                </c:pt>
                <c:pt idx="4">
                  <c:v>533.18069224863302</c:v>
                </c:pt>
                <c:pt idx="5">
                  <c:v>512.1806530560151</c:v>
                </c:pt>
                <c:pt idx="6">
                  <c:v>500.66450253103085</c:v>
                </c:pt>
                <c:pt idx="7">
                  <c:v>349.90762293124192</c:v>
                </c:pt>
                <c:pt idx="8">
                  <c:v>283.33407211082226</c:v>
                </c:pt>
                <c:pt idx="9">
                  <c:v>297.9802532913144</c:v>
                </c:pt>
                <c:pt idx="10">
                  <c:v>283.33407211082226</c:v>
                </c:pt>
                <c:pt idx="11">
                  <c:v>283.33407211082226</c:v>
                </c:pt>
                <c:pt idx="12">
                  <c:v>251.66665334218987</c:v>
                </c:pt>
                <c:pt idx="13">
                  <c:v>216.38010100000002</c:v>
                </c:pt>
                <c:pt idx="14">
                  <c:v>216.38010000000003</c:v>
                </c:pt>
                <c:pt idx="15">
                  <c:v>206.12724928571424</c:v>
                </c:pt>
                <c:pt idx="16">
                  <c:v>195.87439857142874</c:v>
                </c:pt>
                <c:pt idx="17">
                  <c:v>185.62154785714284</c:v>
                </c:pt>
                <c:pt idx="18">
                  <c:v>175.36869714285729</c:v>
                </c:pt>
                <c:pt idx="19">
                  <c:v>165.11584642857139</c:v>
                </c:pt>
                <c:pt idx="20">
                  <c:v>154.86299571428566</c:v>
                </c:pt>
                <c:pt idx="21">
                  <c:v>144.61014500000005</c:v>
                </c:pt>
                <c:pt idx="22">
                  <c:v>134.35729428571426</c:v>
                </c:pt>
                <c:pt idx="23">
                  <c:v>124.10444357142859</c:v>
                </c:pt>
                <c:pt idx="24">
                  <c:v>113.85159285714298</c:v>
                </c:pt>
                <c:pt idx="25">
                  <c:v>103.59874214285725</c:v>
                </c:pt>
                <c:pt idx="26">
                  <c:v>93.345891428571377</c:v>
                </c:pt>
                <c:pt idx="27">
                  <c:v>83.093040714285735</c:v>
                </c:pt>
                <c:pt idx="28">
                  <c:v>72.840190000000007</c:v>
                </c:pt>
                <c:pt idx="29">
                  <c:v>71.268170000000055</c:v>
                </c:pt>
                <c:pt idx="30">
                  <c:v>69.696150000000017</c:v>
                </c:pt>
                <c:pt idx="31">
                  <c:v>68.124130000000065</c:v>
                </c:pt>
                <c:pt idx="32">
                  <c:v>66.552109999999999</c:v>
                </c:pt>
                <c:pt idx="33">
                  <c:v>64.980090000000018</c:v>
                </c:pt>
                <c:pt idx="34">
                  <c:v>63.408069999999981</c:v>
                </c:pt>
                <c:pt idx="35">
                  <c:v>61.836049999999943</c:v>
                </c:pt>
                <c:pt idx="36">
                  <c:v>60.26403000000002</c:v>
                </c:pt>
                <c:pt idx="37">
                  <c:v>58.69201000000001</c:v>
                </c:pt>
                <c:pt idx="38">
                  <c:v>57.119989999999973</c:v>
                </c:pt>
                <c:pt idx="39">
                  <c:v>55.547970000000021</c:v>
                </c:pt>
                <c:pt idx="40">
                  <c:v>53.975950000000012</c:v>
                </c:pt>
                <c:pt idx="41">
                  <c:v>52.403929999999946</c:v>
                </c:pt>
                <c:pt idx="42">
                  <c:v>50.831910000000022</c:v>
                </c:pt>
                <c:pt idx="43">
                  <c:v>50.530032857142885</c:v>
                </c:pt>
                <c:pt idx="44">
                  <c:v>50.22815571428572</c:v>
                </c:pt>
                <c:pt idx="45">
                  <c:v>49.926278571428554</c:v>
                </c:pt>
                <c:pt idx="46">
                  <c:v>49.624401428571446</c:v>
                </c:pt>
                <c:pt idx="47">
                  <c:v>49.32252428571428</c:v>
                </c:pt>
                <c:pt idx="48">
                  <c:v>49.020647142857143</c:v>
                </c:pt>
                <c:pt idx="49">
                  <c:v>48.718770000000006</c:v>
                </c:pt>
                <c:pt idx="50">
                  <c:v>48.416892857142898</c:v>
                </c:pt>
                <c:pt idx="51">
                  <c:v>48.115015714285789</c:v>
                </c:pt>
                <c:pt idx="52">
                  <c:v>47.813138571428567</c:v>
                </c:pt>
                <c:pt idx="53">
                  <c:v>47.511261428571373</c:v>
                </c:pt>
                <c:pt idx="54">
                  <c:v>47.209384285714265</c:v>
                </c:pt>
                <c:pt idx="55">
                  <c:v>46.907507142857128</c:v>
                </c:pt>
                <c:pt idx="56">
                  <c:v>46.605629999999991</c:v>
                </c:pt>
                <c:pt idx="57">
                  <c:v>46.303752857142825</c:v>
                </c:pt>
                <c:pt idx="58">
                  <c:v>46.001875714285688</c:v>
                </c:pt>
                <c:pt idx="59">
                  <c:v>45.699998571428523</c:v>
                </c:pt>
                <c:pt idx="60">
                  <c:v>45.398121428571443</c:v>
                </c:pt>
                <c:pt idx="61">
                  <c:v>45.096244285714306</c:v>
                </c:pt>
                <c:pt idx="62">
                  <c:v>44.794367142857169</c:v>
                </c:pt>
                <c:pt idx="63">
                  <c:v>44.49249000000006</c:v>
                </c:pt>
                <c:pt idx="64">
                  <c:v>44.190612857142838</c:v>
                </c:pt>
                <c:pt idx="65">
                  <c:v>43.888735714285673</c:v>
                </c:pt>
                <c:pt idx="66">
                  <c:v>43.586858571428593</c:v>
                </c:pt>
                <c:pt idx="67">
                  <c:v>43.284981428571427</c:v>
                </c:pt>
                <c:pt idx="68">
                  <c:v>42.983104285714234</c:v>
                </c:pt>
                <c:pt idx="69">
                  <c:v>42.681227142857153</c:v>
                </c:pt>
                <c:pt idx="70">
                  <c:v>42.379349999999988</c:v>
                </c:pt>
                <c:pt idx="71">
                  <c:v>42.196608124999926</c:v>
                </c:pt>
                <c:pt idx="72">
                  <c:v>42.013866250000035</c:v>
                </c:pt>
                <c:pt idx="73">
                  <c:v>41.83112437500003</c:v>
                </c:pt>
                <c:pt idx="74">
                  <c:v>41.648382500000025</c:v>
                </c:pt>
                <c:pt idx="75">
                  <c:v>41.465640625000049</c:v>
                </c:pt>
                <c:pt idx="76">
                  <c:v>41.282898750000015</c:v>
                </c:pt>
                <c:pt idx="77">
                  <c:v>41.10015687500001</c:v>
                </c:pt>
                <c:pt idx="78">
                  <c:v>40.917415000000034</c:v>
                </c:pt>
                <c:pt idx="79">
                  <c:v>40.734673125</c:v>
                </c:pt>
                <c:pt idx="80">
                  <c:v>40.551931250000024</c:v>
                </c:pt>
                <c:pt idx="81">
                  <c:v>40.369189375000047</c:v>
                </c:pt>
                <c:pt idx="82">
                  <c:v>40.186447500000014</c:v>
                </c:pt>
                <c:pt idx="83">
                  <c:v>40.003705625000009</c:v>
                </c:pt>
                <c:pt idx="84">
                  <c:v>39.820963750000004</c:v>
                </c:pt>
                <c:pt idx="85">
                  <c:v>39.638221875000028</c:v>
                </c:pt>
                <c:pt idx="86">
                  <c:v>39.455479999999966</c:v>
                </c:pt>
                <c:pt idx="87">
                  <c:v>39.272738125000046</c:v>
                </c:pt>
                <c:pt idx="88">
                  <c:v>39.089996249999984</c:v>
                </c:pt>
                <c:pt idx="89">
                  <c:v>38.907254375000036</c:v>
                </c:pt>
                <c:pt idx="90">
                  <c:v>38.724512500000088</c:v>
                </c:pt>
                <c:pt idx="91">
                  <c:v>38.541770624999998</c:v>
                </c:pt>
                <c:pt idx="92">
                  <c:v>38.359028749999993</c:v>
                </c:pt>
                <c:pt idx="93">
                  <c:v>38.176286874999988</c:v>
                </c:pt>
                <c:pt idx="94">
                  <c:v>37.993544999999983</c:v>
                </c:pt>
                <c:pt idx="95">
                  <c:v>37.810803125000035</c:v>
                </c:pt>
                <c:pt idx="96">
                  <c:v>37.628061250000059</c:v>
                </c:pt>
                <c:pt idx="97">
                  <c:v>37.445319374999997</c:v>
                </c:pt>
                <c:pt idx="98">
                  <c:v>37.262577500000049</c:v>
                </c:pt>
                <c:pt idx="99">
                  <c:v>37.079835625000044</c:v>
                </c:pt>
                <c:pt idx="100">
                  <c:v>36.897093749999982</c:v>
                </c:pt>
                <c:pt idx="101">
                  <c:v>36.714351875000034</c:v>
                </c:pt>
                <c:pt idx="102">
                  <c:v>36.531610000000029</c:v>
                </c:pt>
              </c:numCache>
            </c:numRef>
          </c:yVal>
          <c:smooth val="1"/>
          <c:extLst>
            <c:ext xmlns:c16="http://schemas.microsoft.com/office/drawing/2014/chart" uri="{C3380CC4-5D6E-409C-BE32-E72D297353CC}">
              <c16:uniqueId val="{00000000-0EEF-43BA-BE27-E14D8ABC627D}"/>
            </c:ext>
          </c:extLst>
        </c:ser>
        <c:ser>
          <c:idx val="1"/>
          <c:order val="1"/>
          <c:tx>
            <c:strRef>
              <c:f>'Cement Creek'!$BL$2</c:f>
              <c:strCache>
                <c:ptCount val="1"/>
                <c:pt idx="0">
                  <c:v>Sample</c:v>
                </c:pt>
              </c:strCache>
            </c:strRef>
          </c:tx>
          <c:spPr>
            <a:ln w="19050" cap="rnd">
              <a:noFill/>
              <a:round/>
            </a:ln>
            <a:effectLst/>
          </c:spPr>
          <c:marker>
            <c:symbol val="circle"/>
            <c:size val="8"/>
            <c:spPr>
              <a:solidFill>
                <a:schemeClr val="accent2">
                  <a:lumMod val="40000"/>
                  <a:lumOff val="60000"/>
                </a:schemeClr>
              </a:solidFill>
              <a:ln w="9525">
                <a:solidFill>
                  <a:schemeClr val="tx1">
                    <a:lumMod val="65000"/>
                    <a:lumOff val="35000"/>
                  </a:schemeClr>
                </a:solidFill>
              </a:ln>
              <a:effectLst/>
            </c:spPr>
          </c:marker>
          <c:xVal>
            <c:numRef>
              <c:f>'Cement Creek'!$A$5:$A$107</c:f>
              <c:numCache>
                <c:formatCode>m/d/yy\ h:mm;@</c:formatCode>
                <c:ptCount val="103"/>
                <c:pt idx="0">
                  <c:v>42221.52083321759</c:v>
                </c:pt>
                <c:pt idx="1">
                  <c:v>42221.531249826388</c:v>
                </c:pt>
                <c:pt idx="2">
                  <c:v>42221.541666435187</c:v>
                </c:pt>
                <c:pt idx="3">
                  <c:v>42221.552083043978</c:v>
                </c:pt>
                <c:pt idx="4">
                  <c:v>42221.562499652777</c:v>
                </c:pt>
                <c:pt idx="5">
                  <c:v>42221.572916261575</c:v>
                </c:pt>
                <c:pt idx="6">
                  <c:v>42221.583332870374</c:v>
                </c:pt>
                <c:pt idx="7">
                  <c:v>42221.593749479165</c:v>
                </c:pt>
                <c:pt idx="8">
                  <c:v>42221.604166087964</c:v>
                </c:pt>
                <c:pt idx="9">
                  <c:v>42221.614582696762</c:v>
                </c:pt>
                <c:pt idx="10">
                  <c:v>42221.624999305554</c:v>
                </c:pt>
                <c:pt idx="11">
                  <c:v>42221.635415914352</c:v>
                </c:pt>
                <c:pt idx="12">
                  <c:v>42221.645832523151</c:v>
                </c:pt>
                <c:pt idx="13">
                  <c:v>42221.656249131942</c:v>
                </c:pt>
                <c:pt idx="14">
                  <c:v>42221.66666574074</c:v>
                </c:pt>
                <c:pt idx="15">
                  <c:v>42221.677082349539</c:v>
                </c:pt>
                <c:pt idx="16">
                  <c:v>42221.68749895833</c:v>
                </c:pt>
                <c:pt idx="17">
                  <c:v>42221.697915567129</c:v>
                </c:pt>
                <c:pt idx="18">
                  <c:v>42221.708332175927</c:v>
                </c:pt>
                <c:pt idx="19">
                  <c:v>42221.718748784719</c:v>
                </c:pt>
                <c:pt idx="20">
                  <c:v>42221.729165393517</c:v>
                </c:pt>
                <c:pt idx="21">
                  <c:v>42221.739582002316</c:v>
                </c:pt>
                <c:pt idx="22">
                  <c:v>42221.749998611114</c:v>
                </c:pt>
                <c:pt idx="23">
                  <c:v>42221.760415219906</c:v>
                </c:pt>
                <c:pt idx="24">
                  <c:v>42221.770831828704</c:v>
                </c:pt>
                <c:pt idx="25">
                  <c:v>42221.781248437503</c:v>
                </c:pt>
                <c:pt idx="26">
                  <c:v>42221.791665046294</c:v>
                </c:pt>
                <c:pt idx="27">
                  <c:v>42221.802081655092</c:v>
                </c:pt>
                <c:pt idx="28">
                  <c:v>42221.812498263891</c:v>
                </c:pt>
                <c:pt idx="29">
                  <c:v>42221.822914872682</c:v>
                </c:pt>
                <c:pt idx="30">
                  <c:v>42221.833331481481</c:v>
                </c:pt>
                <c:pt idx="31">
                  <c:v>42221.843748090279</c:v>
                </c:pt>
                <c:pt idx="32">
                  <c:v>42221.854164699071</c:v>
                </c:pt>
                <c:pt idx="33">
                  <c:v>42221.864581307869</c:v>
                </c:pt>
                <c:pt idx="34">
                  <c:v>42221.874997916668</c:v>
                </c:pt>
                <c:pt idx="35">
                  <c:v>42221.885414525466</c:v>
                </c:pt>
                <c:pt idx="36">
                  <c:v>42221.895831134258</c:v>
                </c:pt>
                <c:pt idx="37">
                  <c:v>42221.906247743056</c:v>
                </c:pt>
                <c:pt idx="38">
                  <c:v>42221.916664351855</c:v>
                </c:pt>
                <c:pt idx="39">
                  <c:v>42221.927080960646</c:v>
                </c:pt>
                <c:pt idx="40">
                  <c:v>42221.937497569445</c:v>
                </c:pt>
                <c:pt idx="41">
                  <c:v>42221.947914178243</c:v>
                </c:pt>
                <c:pt idx="42">
                  <c:v>42221.958330787034</c:v>
                </c:pt>
                <c:pt idx="43">
                  <c:v>42221.968747395833</c:v>
                </c:pt>
                <c:pt idx="44">
                  <c:v>42221.979164004631</c:v>
                </c:pt>
                <c:pt idx="45">
                  <c:v>42221.989580613423</c:v>
                </c:pt>
                <c:pt idx="46">
                  <c:v>42221.999997222221</c:v>
                </c:pt>
                <c:pt idx="47">
                  <c:v>42222.01041383102</c:v>
                </c:pt>
                <c:pt idx="48">
                  <c:v>42222.020830439818</c:v>
                </c:pt>
                <c:pt idx="49">
                  <c:v>42222.03124704861</c:v>
                </c:pt>
                <c:pt idx="50">
                  <c:v>42222.041663657408</c:v>
                </c:pt>
                <c:pt idx="51">
                  <c:v>42222.052080266207</c:v>
                </c:pt>
                <c:pt idx="52">
                  <c:v>42222.062496874998</c:v>
                </c:pt>
                <c:pt idx="53">
                  <c:v>42222.072913483797</c:v>
                </c:pt>
                <c:pt idx="54">
                  <c:v>42222.083330092595</c:v>
                </c:pt>
                <c:pt idx="55">
                  <c:v>42222.093746701386</c:v>
                </c:pt>
                <c:pt idx="56">
                  <c:v>42222.104163310185</c:v>
                </c:pt>
                <c:pt idx="57">
                  <c:v>42222.114579918984</c:v>
                </c:pt>
                <c:pt idx="58">
                  <c:v>42222.124996527775</c:v>
                </c:pt>
                <c:pt idx="59">
                  <c:v>42222.135413136573</c:v>
                </c:pt>
                <c:pt idx="60">
                  <c:v>42222.145829745372</c:v>
                </c:pt>
                <c:pt idx="61">
                  <c:v>42222.156246354163</c:v>
                </c:pt>
                <c:pt idx="62">
                  <c:v>42222.166662962962</c:v>
                </c:pt>
                <c:pt idx="63">
                  <c:v>42222.17707957176</c:v>
                </c:pt>
                <c:pt idx="64">
                  <c:v>42222.187496180559</c:v>
                </c:pt>
                <c:pt idx="65">
                  <c:v>42222.19791278935</c:v>
                </c:pt>
                <c:pt idx="66">
                  <c:v>42222.208329398149</c:v>
                </c:pt>
                <c:pt idx="67">
                  <c:v>42222.218746006947</c:v>
                </c:pt>
                <c:pt idx="68">
                  <c:v>42222.229162615738</c:v>
                </c:pt>
                <c:pt idx="69">
                  <c:v>42222.239579224537</c:v>
                </c:pt>
                <c:pt idx="70">
                  <c:v>42222.249995833336</c:v>
                </c:pt>
                <c:pt idx="71">
                  <c:v>42222.260412442127</c:v>
                </c:pt>
                <c:pt idx="72">
                  <c:v>42222.270829050925</c:v>
                </c:pt>
                <c:pt idx="73">
                  <c:v>42222.281245659724</c:v>
                </c:pt>
                <c:pt idx="74">
                  <c:v>42222.291662268515</c:v>
                </c:pt>
                <c:pt idx="75">
                  <c:v>42222.302078877314</c:v>
                </c:pt>
                <c:pt idx="76">
                  <c:v>42222.312495486112</c:v>
                </c:pt>
                <c:pt idx="77">
                  <c:v>42222.322912094911</c:v>
                </c:pt>
                <c:pt idx="78">
                  <c:v>42222.333328703702</c:v>
                </c:pt>
                <c:pt idx="79">
                  <c:v>42222.343745312501</c:v>
                </c:pt>
                <c:pt idx="80">
                  <c:v>42222.354161921299</c:v>
                </c:pt>
                <c:pt idx="81">
                  <c:v>42222.364578530091</c:v>
                </c:pt>
                <c:pt idx="82">
                  <c:v>42222.374995138889</c:v>
                </c:pt>
                <c:pt idx="83">
                  <c:v>42222.385411747688</c:v>
                </c:pt>
                <c:pt idx="84">
                  <c:v>42222.395828356479</c:v>
                </c:pt>
                <c:pt idx="85">
                  <c:v>42222.406244965277</c:v>
                </c:pt>
                <c:pt idx="86">
                  <c:v>42222.416661574076</c:v>
                </c:pt>
                <c:pt idx="87">
                  <c:v>42222.427078182867</c:v>
                </c:pt>
                <c:pt idx="88">
                  <c:v>42222.437494791666</c:v>
                </c:pt>
                <c:pt idx="89">
                  <c:v>42222.447911400464</c:v>
                </c:pt>
                <c:pt idx="90">
                  <c:v>42222.458328067129</c:v>
                </c:pt>
                <c:pt idx="91">
                  <c:v>42222.468744733793</c:v>
                </c:pt>
                <c:pt idx="92">
                  <c:v>42222.479161400464</c:v>
                </c:pt>
                <c:pt idx="93">
                  <c:v>42222.489578067129</c:v>
                </c:pt>
                <c:pt idx="94">
                  <c:v>42222.499994733793</c:v>
                </c:pt>
                <c:pt idx="95">
                  <c:v>42222.510411342591</c:v>
                </c:pt>
                <c:pt idx="96">
                  <c:v>42222.520828009256</c:v>
                </c:pt>
                <c:pt idx="97">
                  <c:v>42222.531244675927</c:v>
                </c:pt>
                <c:pt idx="98">
                  <c:v>42222.541661342591</c:v>
                </c:pt>
                <c:pt idx="99">
                  <c:v>42222.552077893517</c:v>
                </c:pt>
                <c:pt idx="100">
                  <c:v>42222.562494502316</c:v>
                </c:pt>
                <c:pt idx="101">
                  <c:v>42222.572911111114</c:v>
                </c:pt>
                <c:pt idx="102">
                  <c:v>42222.583327719905</c:v>
                </c:pt>
              </c:numCache>
            </c:numRef>
          </c:xVal>
          <c:yVal>
            <c:numRef>
              <c:f>'Cement Creek'!$BL$4:$BL$106</c:f>
              <c:numCache>
                <c:formatCode>General</c:formatCode>
                <c:ptCount val="103"/>
                <c:pt idx="15" formatCode="0">
                  <c:v>216.38010000000003</c:v>
                </c:pt>
                <c:pt idx="29" formatCode="0">
                  <c:v>72.840190000000007</c:v>
                </c:pt>
                <c:pt idx="43" formatCode="0">
                  <c:v>50.831910000000022</c:v>
                </c:pt>
                <c:pt idx="71" formatCode="0">
                  <c:v>42.379349999999988</c:v>
                </c:pt>
              </c:numCache>
            </c:numRef>
          </c:yVal>
          <c:smooth val="1"/>
          <c:extLst>
            <c:ext xmlns:c16="http://schemas.microsoft.com/office/drawing/2014/chart" uri="{C3380CC4-5D6E-409C-BE32-E72D297353CC}">
              <c16:uniqueId val="{00000001-0EEF-43BA-BE27-E14D8ABC627D}"/>
            </c:ext>
          </c:extLst>
        </c:ser>
        <c:dLbls>
          <c:showLegendKey val="0"/>
          <c:showVal val="0"/>
          <c:showCatName val="0"/>
          <c:showSerName val="0"/>
          <c:showPercent val="0"/>
          <c:showBubbleSize val="0"/>
        </c:dLbls>
        <c:axId val="1005170344"/>
        <c:axId val="1005170736"/>
      </c:scatterChart>
      <c:valAx>
        <c:axId val="1005170344"/>
        <c:scaling>
          <c:orientation val="minMax"/>
          <c:max val="42222.25"/>
          <c:min val="42221.5"/>
        </c:scaling>
        <c:delete val="0"/>
        <c:axPos val="b"/>
        <c:majorGridlines>
          <c:spPr>
            <a:ln w="9525" cap="flat" cmpd="sng" algn="ctr">
              <a:solidFill>
                <a:schemeClr val="tx1">
                  <a:lumMod val="15000"/>
                  <a:lumOff val="85000"/>
                </a:schemeClr>
              </a:solidFill>
              <a:round/>
            </a:ln>
            <a:effectLst/>
          </c:spPr>
        </c:majorGridlines>
        <c:numFmt formatCode="m/d\ h:mm;@" sourceLinked="0"/>
        <c:majorTickMark val="out"/>
        <c:minorTickMark val="out"/>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1005170736"/>
        <c:crosses val="autoZero"/>
        <c:crossBetween val="midCat"/>
        <c:majorUnit val="0.125"/>
        <c:minorUnit val="6.2500000000000014E-2"/>
      </c:valAx>
      <c:valAx>
        <c:axId val="1005170736"/>
        <c:scaling>
          <c:orientation val="minMax"/>
        </c:scaling>
        <c:delete val="0"/>
        <c:axPos val="l"/>
        <c:majorGridlines>
          <c:spPr>
            <a:ln w="9525" cap="flat" cmpd="sng" algn="ctr">
              <a:noFill/>
              <a:round/>
            </a:ln>
            <a:effectLst/>
          </c:spPr>
        </c:maj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Concentration (mg/L)</a:t>
                </a:r>
              </a:p>
            </c:rich>
          </c:tx>
          <c:layout>
            <c:manualLayout>
              <c:xMode val="edge"/>
              <c:yMode val="edge"/>
              <c:x val="1.2698410582275452E-2"/>
              <c:y val="0.27677493438320211"/>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1005170344"/>
        <c:crosses val="autoZero"/>
        <c:crossBetween val="midCat"/>
      </c:valAx>
      <c:spPr>
        <a:noFill/>
        <a:ln>
          <a:solidFill>
            <a:schemeClr val="bg1">
              <a:lumMod val="50000"/>
            </a:schemeClr>
          </a:solidFill>
        </a:ln>
        <a:effectLst/>
      </c:spPr>
    </c:plotArea>
    <c:legend>
      <c:legendPos val="t"/>
      <c:layout>
        <c:manualLayout>
          <c:xMode val="edge"/>
          <c:yMode val="edge"/>
          <c:x val="0.47437829031732859"/>
          <c:y val="0.27819444444444447"/>
          <c:w val="0.30732803277456439"/>
          <c:h val="0.19386628754738985"/>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25.xml"/><Relationship Id="rId13" Type="http://schemas.openxmlformats.org/officeDocument/2006/relationships/chart" Target="../charts/chart30.xml"/><Relationship Id="rId18" Type="http://schemas.openxmlformats.org/officeDocument/2006/relationships/chart" Target="../charts/chart35.xml"/><Relationship Id="rId3" Type="http://schemas.openxmlformats.org/officeDocument/2006/relationships/chart" Target="../charts/chart20.xml"/><Relationship Id="rId21" Type="http://schemas.openxmlformats.org/officeDocument/2006/relationships/chart" Target="../charts/chart38.xml"/><Relationship Id="rId7" Type="http://schemas.openxmlformats.org/officeDocument/2006/relationships/chart" Target="../charts/chart24.xml"/><Relationship Id="rId12" Type="http://schemas.openxmlformats.org/officeDocument/2006/relationships/chart" Target="../charts/chart29.xml"/><Relationship Id="rId17" Type="http://schemas.openxmlformats.org/officeDocument/2006/relationships/chart" Target="../charts/chart34.xml"/><Relationship Id="rId25" Type="http://schemas.openxmlformats.org/officeDocument/2006/relationships/chart" Target="../charts/chart42.xml"/><Relationship Id="rId2" Type="http://schemas.openxmlformats.org/officeDocument/2006/relationships/chart" Target="../charts/chart19.xml"/><Relationship Id="rId16" Type="http://schemas.openxmlformats.org/officeDocument/2006/relationships/chart" Target="../charts/chart33.xml"/><Relationship Id="rId20" Type="http://schemas.openxmlformats.org/officeDocument/2006/relationships/chart" Target="../charts/chart37.xml"/><Relationship Id="rId1" Type="http://schemas.openxmlformats.org/officeDocument/2006/relationships/chart" Target="../charts/chart18.xml"/><Relationship Id="rId6" Type="http://schemas.openxmlformats.org/officeDocument/2006/relationships/chart" Target="../charts/chart23.xml"/><Relationship Id="rId11" Type="http://schemas.openxmlformats.org/officeDocument/2006/relationships/chart" Target="../charts/chart28.xml"/><Relationship Id="rId24" Type="http://schemas.openxmlformats.org/officeDocument/2006/relationships/chart" Target="../charts/chart41.xml"/><Relationship Id="rId5" Type="http://schemas.openxmlformats.org/officeDocument/2006/relationships/chart" Target="../charts/chart22.xml"/><Relationship Id="rId15" Type="http://schemas.openxmlformats.org/officeDocument/2006/relationships/chart" Target="../charts/chart32.xml"/><Relationship Id="rId23" Type="http://schemas.openxmlformats.org/officeDocument/2006/relationships/chart" Target="../charts/chart40.xml"/><Relationship Id="rId10" Type="http://schemas.openxmlformats.org/officeDocument/2006/relationships/chart" Target="../charts/chart27.xml"/><Relationship Id="rId19" Type="http://schemas.openxmlformats.org/officeDocument/2006/relationships/chart" Target="../charts/chart36.xml"/><Relationship Id="rId4" Type="http://schemas.openxmlformats.org/officeDocument/2006/relationships/chart" Target="../charts/chart21.xml"/><Relationship Id="rId9" Type="http://schemas.openxmlformats.org/officeDocument/2006/relationships/chart" Target="../charts/chart26.xml"/><Relationship Id="rId14" Type="http://schemas.openxmlformats.org/officeDocument/2006/relationships/chart" Target="../charts/chart31.xml"/><Relationship Id="rId22" Type="http://schemas.openxmlformats.org/officeDocument/2006/relationships/chart" Target="../charts/chart39.xml"/></Relationships>
</file>

<file path=xl/drawings/_rels/drawing32.xml.rels><?xml version="1.0" encoding="UTF-8" standalone="yes"?>
<Relationships xmlns="http://schemas.openxmlformats.org/package/2006/relationships"><Relationship Id="rId2" Type="http://schemas.openxmlformats.org/officeDocument/2006/relationships/chart" Target="../charts/chart44.xml"/><Relationship Id="rId1" Type="http://schemas.openxmlformats.org/officeDocument/2006/relationships/chart" Target="../charts/chart43.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45.xml"/></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28575</xdr:colOff>
      <xdr:row>20</xdr:row>
      <xdr:rowOff>14286</xdr:rowOff>
    </xdr:from>
    <xdr:to>
      <xdr:col>6</xdr:col>
      <xdr:colOff>133350</xdr:colOff>
      <xdr:row>44</xdr:row>
      <xdr:rowOff>76199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44</xdr:row>
      <xdr:rowOff>0</xdr:rowOff>
    </xdr:from>
    <xdr:to>
      <xdr:col>6</xdr:col>
      <xdr:colOff>104775</xdr:colOff>
      <xdr:row>65</xdr:row>
      <xdr:rowOff>138113</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34017</xdr:colOff>
      <xdr:row>19</xdr:row>
      <xdr:rowOff>102961</xdr:rowOff>
    </xdr:from>
    <xdr:to>
      <xdr:col>17</xdr:col>
      <xdr:colOff>21771</xdr:colOff>
      <xdr:row>44</xdr:row>
      <xdr:rowOff>12474</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0</xdr:colOff>
      <xdr:row>44</xdr:row>
      <xdr:rowOff>0</xdr:rowOff>
    </xdr:from>
    <xdr:to>
      <xdr:col>16</xdr:col>
      <xdr:colOff>600075</xdr:colOff>
      <xdr:row>65</xdr:row>
      <xdr:rowOff>138113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19050</xdr:colOff>
      <xdr:row>19</xdr:row>
      <xdr:rowOff>9525</xdr:rowOff>
    </xdr:from>
    <xdr:to>
      <xdr:col>27</xdr:col>
      <xdr:colOff>114300</xdr:colOff>
      <xdr:row>43</xdr:row>
      <xdr:rowOff>109538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17</xdr:col>
      <xdr:colOff>578304</xdr:colOff>
      <xdr:row>44</xdr:row>
      <xdr:rowOff>170089</xdr:rowOff>
    </xdr:from>
    <xdr:to>
      <xdr:col>27</xdr:col>
      <xdr:colOff>61232</xdr:colOff>
      <xdr:row>66</xdr:row>
      <xdr:rowOff>115434</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28</xdr:col>
      <xdr:colOff>66675</xdr:colOff>
      <xdr:row>18</xdr:row>
      <xdr:rowOff>66675</xdr:rowOff>
    </xdr:from>
    <xdr:to>
      <xdr:col>37</xdr:col>
      <xdr:colOff>161925</xdr:colOff>
      <xdr:row>43</xdr:row>
      <xdr:rowOff>14288</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28</xdr:col>
      <xdr:colOff>19050</xdr:colOff>
      <xdr:row>42</xdr:row>
      <xdr:rowOff>76200</xdr:rowOff>
    </xdr:from>
    <xdr:to>
      <xdr:col>37</xdr:col>
      <xdr:colOff>114300</xdr:colOff>
      <xdr:row>64</xdr:row>
      <xdr:rowOff>23813</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18</xdr:col>
      <xdr:colOff>38100</xdr:colOff>
      <xdr:row>66</xdr:row>
      <xdr:rowOff>161925</xdr:rowOff>
    </xdr:from>
    <xdr:to>
      <xdr:col>27</xdr:col>
      <xdr:colOff>133350</xdr:colOff>
      <xdr:row>88</xdr:row>
      <xdr:rowOff>109538</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552450</xdr:colOff>
      <xdr:row>65</xdr:row>
      <xdr:rowOff>76200</xdr:rowOff>
    </xdr:from>
    <xdr:to>
      <xdr:col>37</xdr:col>
      <xdr:colOff>38100</xdr:colOff>
      <xdr:row>87</xdr:row>
      <xdr:rowOff>23813</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8</xdr:col>
      <xdr:colOff>243567</xdr:colOff>
      <xdr:row>69</xdr:row>
      <xdr:rowOff>50573</xdr:rowOff>
    </xdr:from>
    <xdr:to>
      <xdr:col>14</xdr:col>
      <xdr:colOff>43542</xdr:colOff>
      <xdr:row>83</xdr:row>
      <xdr:rowOff>126773</xdr:rowOff>
    </xdr:to>
    <xdr:graphicFrame macro="">
      <xdr:nvGraphicFramePr>
        <xdr:cNvPr id="14"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8</xdr:col>
      <xdr:colOff>267283</xdr:colOff>
      <xdr:row>84</xdr:row>
      <xdr:rowOff>75617</xdr:rowOff>
    </xdr:from>
    <xdr:to>
      <xdr:col>14</xdr:col>
      <xdr:colOff>391108</xdr:colOff>
      <xdr:row>98</xdr:row>
      <xdr:rowOff>151817</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578303</xdr:colOff>
      <xdr:row>99</xdr:row>
      <xdr:rowOff>106914</xdr:rowOff>
    </xdr:from>
    <xdr:to>
      <xdr:col>13</xdr:col>
      <xdr:colOff>585496</xdr:colOff>
      <xdr:row>113</xdr:row>
      <xdr:rowOff>183114</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481887</xdr:colOff>
      <xdr:row>95</xdr:row>
      <xdr:rowOff>9721</xdr:rowOff>
    </xdr:from>
    <xdr:to>
      <xdr:col>6</xdr:col>
      <xdr:colOff>429208</xdr:colOff>
      <xdr:row>110</xdr:row>
      <xdr:rowOff>181170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3</xdr:col>
      <xdr:colOff>622041</xdr:colOff>
      <xdr:row>115</xdr:row>
      <xdr:rowOff>114300</xdr:rowOff>
    </xdr:from>
    <xdr:to>
      <xdr:col>11</xdr:col>
      <xdr:colOff>554005</xdr:colOff>
      <xdr:row>131</xdr:row>
      <xdr:rowOff>95250</xdr:rowOff>
    </xdr:to>
    <xdr:graphicFrame macro="">
      <xdr:nvGraphicFramePr>
        <xdr:cNvPr id="18"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38</xdr:col>
      <xdr:colOff>0</xdr:colOff>
      <xdr:row>18</xdr:row>
      <xdr:rowOff>0</xdr:rowOff>
    </xdr:from>
    <xdr:to>
      <xdr:col>47</xdr:col>
      <xdr:colOff>95250</xdr:colOff>
      <xdr:row>42</xdr:row>
      <xdr:rowOff>140381</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39</xdr:col>
      <xdr:colOff>0</xdr:colOff>
      <xdr:row>44</xdr:row>
      <xdr:rowOff>170089</xdr:rowOff>
    </xdr:from>
    <xdr:to>
      <xdr:col>48</xdr:col>
      <xdr:colOff>22678</xdr:colOff>
      <xdr:row>66</xdr:row>
      <xdr:rowOff>38327</xdr:rowOff>
    </xdr:to>
    <xdr:graphicFrame macro="">
      <xdr:nvGraphicFramePr>
        <xdr:cNvPr id="20"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0.51706</cdr:x>
      <cdr:y>0.14154</cdr:y>
    </cdr:from>
    <cdr:to>
      <cdr:x>0.89078</cdr:x>
      <cdr:y>0.20598</cdr:y>
    </cdr:to>
    <cdr:sp macro="" textlink="">
      <cdr:nvSpPr>
        <cdr:cNvPr id="2" name="TextBox 1"/>
        <cdr:cNvSpPr txBox="1"/>
      </cdr:nvSpPr>
      <cdr:spPr>
        <a:xfrm xmlns:a="http://schemas.openxmlformats.org/drawingml/2006/main">
          <a:off x="2886075" y="585779"/>
          <a:ext cx="2085948" cy="26669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i="1">
              <a:solidFill>
                <a:schemeClr val="tx1">
                  <a:lumMod val="65000"/>
                  <a:lumOff val="35000"/>
                </a:schemeClr>
              </a:solidFill>
            </a:rPr>
            <a:t>Dissolved  Plume Colloids</a:t>
          </a:r>
        </a:p>
      </cdr:txBody>
    </cdr:sp>
  </cdr:relSizeAnchor>
</c:userShapes>
</file>

<file path=xl/drawings/drawing3.xml><?xml version="1.0" encoding="utf-8"?>
<c:userShapes xmlns:c="http://schemas.openxmlformats.org/drawingml/2006/chart">
  <cdr:relSizeAnchor xmlns:cdr="http://schemas.openxmlformats.org/drawingml/2006/chartDrawing">
    <cdr:from>
      <cdr:x>0.52105</cdr:x>
      <cdr:y>0.25113</cdr:y>
    </cdr:from>
    <cdr:to>
      <cdr:x>0.94084</cdr:x>
      <cdr:y>0.31557</cdr:y>
    </cdr:to>
    <cdr:sp macro="" textlink="">
      <cdr:nvSpPr>
        <cdr:cNvPr id="2" name="TextBox 1"/>
        <cdr:cNvSpPr txBox="1"/>
      </cdr:nvSpPr>
      <cdr:spPr>
        <a:xfrm xmlns:a="http://schemas.openxmlformats.org/drawingml/2006/main">
          <a:off x="2908311" y="1051302"/>
          <a:ext cx="2343121" cy="26976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Total Less Cations</a:t>
          </a:r>
        </a:p>
      </cdr:txBody>
    </cdr:sp>
  </cdr:relSizeAnchor>
</c:userShapes>
</file>

<file path=xl/drawings/drawing4.xml><?xml version="1.0" encoding="utf-8"?>
<c:userShapes xmlns:c="http://schemas.openxmlformats.org/drawingml/2006/chart">
  <cdr:relSizeAnchor xmlns:cdr="http://schemas.openxmlformats.org/drawingml/2006/chartDrawing">
    <cdr:from>
      <cdr:x>0.63823</cdr:x>
      <cdr:y>0.14116</cdr:y>
    </cdr:from>
    <cdr:to>
      <cdr:x>0.94426</cdr:x>
      <cdr:y>0.2056</cdr:y>
    </cdr:to>
    <cdr:sp macro="" textlink="">
      <cdr:nvSpPr>
        <cdr:cNvPr id="2" name="TextBox 1"/>
        <cdr:cNvSpPr txBox="1"/>
      </cdr:nvSpPr>
      <cdr:spPr>
        <a:xfrm xmlns:a="http://schemas.openxmlformats.org/drawingml/2006/main">
          <a:off x="3562351" y="584200"/>
          <a:ext cx="1708150" cy="2667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Aluminum</a:t>
          </a:r>
        </a:p>
      </cdr:txBody>
    </cdr:sp>
  </cdr:relSizeAnchor>
</c:userShapes>
</file>

<file path=xl/drawings/drawing5.xml><?xml version="1.0" encoding="utf-8"?>
<c:userShapes xmlns:c="http://schemas.openxmlformats.org/drawingml/2006/chart">
  <cdr:relSizeAnchor xmlns:cdr="http://schemas.openxmlformats.org/drawingml/2006/chartDrawing">
    <cdr:from>
      <cdr:x>0.63823</cdr:x>
      <cdr:y>0.14116</cdr:y>
    </cdr:from>
    <cdr:to>
      <cdr:x>0.94426</cdr:x>
      <cdr:y>0.2056</cdr:y>
    </cdr:to>
    <cdr:sp macro="" textlink="">
      <cdr:nvSpPr>
        <cdr:cNvPr id="2" name="TextBox 1"/>
        <cdr:cNvSpPr txBox="1"/>
      </cdr:nvSpPr>
      <cdr:spPr>
        <a:xfrm xmlns:a="http://schemas.openxmlformats.org/drawingml/2006/main">
          <a:off x="3562351" y="584200"/>
          <a:ext cx="1708150" cy="2667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Iron</a:t>
          </a:r>
        </a:p>
      </cdr:txBody>
    </cdr:sp>
  </cdr:relSizeAnchor>
</c:userShapes>
</file>

<file path=xl/drawings/drawing6.xml><?xml version="1.0" encoding="utf-8"?>
<c:userShapes xmlns:c="http://schemas.openxmlformats.org/drawingml/2006/chart">
  <cdr:relSizeAnchor xmlns:cdr="http://schemas.openxmlformats.org/drawingml/2006/chartDrawing">
    <cdr:from>
      <cdr:x>0.63823</cdr:x>
      <cdr:y>0.14116</cdr:y>
    </cdr:from>
    <cdr:to>
      <cdr:x>0.94426</cdr:x>
      <cdr:y>0.2056</cdr:y>
    </cdr:to>
    <cdr:sp macro="" textlink="">
      <cdr:nvSpPr>
        <cdr:cNvPr id="2" name="TextBox 1"/>
        <cdr:cNvSpPr txBox="1"/>
      </cdr:nvSpPr>
      <cdr:spPr>
        <a:xfrm xmlns:a="http://schemas.openxmlformats.org/drawingml/2006/main">
          <a:off x="3562351" y="584200"/>
          <a:ext cx="1708150" cy="2667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Arsenic</a:t>
          </a:r>
        </a:p>
      </cdr:txBody>
    </cdr:sp>
  </cdr:relSizeAnchor>
</c:userShapes>
</file>

<file path=xl/drawings/drawing7.xml><?xml version="1.0" encoding="utf-8"?>
<c:userShapes xmlns:c="http://schemas.openxmlformats.org/drawingml/2006/chart">
  <cdr:relSizeAnchor xmlns:cdr="http://schemas.openxmlformats.org/drawingml/2006/chartDrawing">
    <cdr:from>
      <cdr:x>0.64335</cdr:x>
      <cdr:y>0.12965</cdr:y>
    </cdr:from>
    <cdr:to>
      <cdr:x>0.94938</cdr:x>
      <cdr:y>0.19409</cdr:y>
    </cdr:to>
    <cdr:sp macro="" textlink="">
      <cdr:nvSpPr>
        <cdr:cNvPr id="2" name="TextBox 1"/>
        <cdr:cNvSpPr txBox="1"/>
      </cdr:nvSpPr>
      <cdr:spPr>
        <a:xfrm xmlns:a="http://schemas.openxmlformats.org/drawingml/2006/main">
          <a:off x="3590951" y="536582"/>
          <a:ext cx="1708153" cy="26669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Cadmium</a:t>
          </a:r>
        </a:p>
      </cdr:txBody>
    </cdr:sp>
  </cdr:relSizeAnchor>
</c:userShapes>
</file>

<file path=xl/drawings/drawing8.xml><?xml version="1.0" encoding="utf-8"?>
<c:userShapes xmlns:c="http://schemas.openxmlformats.org/drawingml/2006/chart">
  <cdr:relSizeAnchor xmlns:cdr="http://schemas.openxmlformats.org/drawingml/2006/chartDrawing">
    <cdr:from>
      <cdr:x>0.63823</cdr:x>
      <cdr:y>0.14116</cdr:y>
    </cdr:from>
    <cdr:to>
      <cdr:x>0.94426</cdr:x>
      <cdr:y>0.2056</cdr:y>
    </cdr:to>
    <cdr:sp macro="" textlink="">
      <cdr:nvSpPr>
        <cdr:cNvPr id="2" name="TextBox 1"/>
        <cdr:cNvSpPr txBox="1"/>
      </cdr:nvSpPr>
      <cdr:spPr>
        <a:xfrm xmlns:a="http://schemas.openxmlformats.org/drawingml/2006/main">
          <a:off x="3562351" y="584200"/>
          <a:ext cx="1708150" cy="2667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Copper</a:t>
          </a:r>
        </a:p>
      </cdr:txBody>
    </cdr:sp>
  </cdr:relSizeAnchor>
</c:userShapes>
</file>

<file path=xl/drawings/drawing9.xml><?xml version="1.0" encoding="utf-8"?>
<c:userShapes xmlns:c="http://schemas.openxmlformats.org/drawingml/2006/chart">
  <cdr:relSizeAnchor xmlns:cdr="http://schemas.openxmlformats.org/drawingml/2006/chartDrawing">
    <cdr:from>
      <cdr:x>0.63823</cdr:x>
      <cdr:y>0.14116</cdr:y>
    </cdr:from>
    <cdr:to>
      <cdr:x>0.94426</cdr:x>
      <cdr:y>0.2056</cdr:y>
    </cdr:to>
    <cdr:sp macro="" textlink="">
      <cdr:nvSpPr>
        <cdr:cNvPr id="2" name="TextBox 1"/>
        <cdr:cNvSpPr txBox="1"/>
      </cdr:nvSpPr>
      <cdr:spPr>
        <a:xfrm xmlns:a="http://schemas.openxmlformats.org/drawingml/2006/main">
          <a:off x="3562351" y="584200"/>
          <a:ext cx="1708150" cy="2667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Lead</a:t>
          </a:r>
        </a:p>
      </cdr:txBody>
    </cdr:sp>
  </cdr:relSizeAnchor>
</c:userShapes>
</file>

<file path=xl/drawings/drawing10.xml><?xml version="1.0" encoding="utf-8"?>
<c:userShapes xmlns:c="http://schemas.openxmlformats.org/drawingml/2006/chart">
  <cdr:relSizeAnchor xmlns:cdr="http://schemas.openxmlformats.org/drawingml/2006/chartDrawing">
    <cdr:from>
      <cdr:x>0.64335</cdr:x>
      <cdr:y>0.12965</cdr:y>
    </cdr:from>
    <cdr:to>
      <cdr:x>0.94938</cdr:x>
      <cdr:y>0.19409</cdr:y>
    </cdr:to>
    <cdr:sp macro="" textlink="">
      <cdr:nvSpPr>
        <cdr:cNvPr id="2" name="TextBox 1"/>
        <cdr:cNvSpPr txBox="1"/>
      </cdr:nvSpPr>
      <cdr:spPr>
        <a:xfrm xmlns:a="http://schemas.openxmlformats.org/drawingml/2006/main">
          <a:off x="3590951" y="536582"/>
          <a:ext cx="1708153" cy="26669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Nickel</a:t>
          </a:r>
        </a:p>
      </cdr:txBody>
    </cdr:sp>
  </cdr:relSizeAnchor>
</c:userShapes>
</file>

<file path=xl/drawings/drawing11.xml><?xml version="1.0" encoding="utf-8"?>
<c:userShapes xmlns:c="http://schemas.openxmlformats.org/drawingml/2006/chart">
  <cdr:relSizeAnchor xmlns:cdr="http://schemas.openxmlformats.org/drawingml/2006/chartDrawing">
    <cdr:from>
      <cdr:x>0.64335</cdr:x>
      <cdr:y>0.12965</cdr:y>
    </cdr:from>
    <cdr:to>
      <cdr:x>0.94938</cdr:x>
      <cdr:y>0.19409</cdr:y>
    </cdr:to>
    <cdr:sp macro="" textlink="">
      <cdr:nvSpPr>
        <cdr:cNvPr id="2" name="TextBox 1"/>
        <cdr:cNvSpPr txBox="1"/>
      </cdr:nvSpPr>
      <cdr:spPr>
        <a:xfrm xmlns:a="http://schemas.openxmlformats.org/drawingml/2006/main">
          <a:off x="3590951" y="536582"/>
          <a:ext cx="1708153" cy="26669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Zinc</a:t>
          </a:r>
        </a:p>
      </cdr:txBody>
    </cdr:sp>
  </cdr:relSizeAnchor>
</c:userShapes>
</file>

<file path=xl/drawings/drawing12.xml><?xml version="1.0" encoding="utf-8"?>
<c:userShapes xmlns:c="http://schemas.openxmlformats.org/drawingml/2006/chart">
  <cdr:relSizeAnchor xmlns:cdr="http://schemas.openxmlformats.org/drawingml/2006/chartDrawing">
    <cdr:from>
      <cdr:x>0.63823</cdr:x>
      <cdr:y>0.14116</cdr:y>
    </cdr:from>
    <cdr:to>
      <cdr:x>0.94426</cdr:x>
      <cdr:y>0.2056</cdr:y>
    </cdr:to>
    <cdr:sp macro="" textlink="">
      <cdr:nvSpPr>
        <cdr:cNvPr id="2" name="TextBox 1"/>
        <cdr:cNvSpPr txBox="1"/>
      </cdr:nvSpPr>
      <cdr:spPr>
        <a:xfrm xmlns:a="http://schemas.openxmlformats.org/drawingml/2006/main">
          <a:off x="3562351" y="584200"/>
          <a:ext cx="1708150" cy="2667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Aluminum</a:t>
          </a:r>
        </a:p>
      </cdr:txBody>
    </cdr:sp>
  </cdr:relSizeAnchor>
</c:userShapes>
</file>

<file path=xl/drawings/drawing13.xml><?xml version="1.0" encoding="utf-8"?>
<c:userShapes xmlns:c="http://schemas.openxmlformats.org/drawingml/2006/chart">
  <cdr:relSizeAnchor xmlns:cdr="http://schemas.openxmlformats.org/drawingml/2006/chartDrawing">
    <cdr:from>
      <cdr:x>0.63823</cdr:x>
      <cdr:y>0.14116</cdr:y>
    </cdr:from>
    <cdr:to>
      <cdr:x>0.94426</cdr:x>
      <cdr:y>0.24141</cdr:y>
    </cdr:to>
    <cdr:sp macro="" textlink="">
      <cdr:nvSpPr>
        <cdr:cNvPr id="2" name="TextBox 1"/>
        <cdr:cNvSpPr txBox="1"/>
      </cdr:nvSpPr>
      <cdr:spPr>
        <a:xfrm xmlns:a="http://schemas.openxmlformats.org/drawingml/2006/main">
          <a:off x="3578009" y="576844"/>
          <a:ext cx="1715648" cy="40967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b="1" i="1">
              <a:solidFill>
                <a:schemeClr val="tx1">
                  <a:lumMod val="65000"/>
                  <a:lumOff val="35000"/>
                </a:schemeClr>
              </a:solidFill>
            </a:rPr>
            <a:t>Dissolved Iron</a:t>
          </a:r>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152400</xdr:colOff>
      <xdr:row>23</xdr:row>
      <xdr:rowOff>219075</xdr:rowOff>
    </xdr:from>
    <xdr:to>
      <xdr:col>4</xdr:col>
      <xdr:colOff>481012</xdr:colOff>
      <xdr:row>39</xdr:row>
      <xdr:rowOff>4763</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333375</xdr:colOff>
      <xdr:row>22</xdr:row>
      <xdr:rowOff>142875</xdr:rowOff>
    </xdr:from>
    <xdr:to>
      <xdr:col>13</xdr:col>
      <xdr:colOff>661987</xdr:colOff>
      <xdr:row>37</xdr:row>
      <xdr:rowOff>157163</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257175</xdr:colOff>
      <xdr:row>73</xdr:row>
      <xdr:rowOff>185737</xdr:rowOff>
    </xdr:from>
    <xdr:to>
      <xdr:col>3</xdr:col>
      <xdr:colOff>257176</xdr:colOff>
      <xdr:row>85</xdr:row>
      <xdr:rowOff>28575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390525</xdr:colOff>
      <xdr:row>21</xdr:row>
      <xdr:rowOff>95250</xdr:rowOff>
    </xdr:from>
    <xdr:to>
      <xdr:col>26</xdr:col>
      <xdr:colOff>157162</xdr:colOff>
      <xdr:row>36</xdr:row>
      <xdr:rowOff>109538</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266700</xdr:colOff>
      <xdr:row>40</xdr:row>
      <xdr:rowOff>104775</xdr:rowOff>
    </xdr:from>
    <xdr:to>
      <xdr:col>22</xdr:col>
      <xdr:colOff>585787</xdr:colOff>
      <xdr:row>55</xdr:row>
      <xdr:rowOff>119063</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95250</xdr:colOff>
      <xdr:row>40</xdr:row>
      <xdr:rowOff>219075</xdr:rowOff>
    </xdr:from>
    <xdr:to>
      <xdr:col>4</xdr:col>
      <xdr:colOff>147637</xdr:colOff>
      <xdr:row>56</xdr:row>
      <xdr:rowOff>4763</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647700</xdr:colOff>
      <xdr:row>40</xdr:row>
      <xdr:rowOff>171450</xdr:rowOff>
    </xdr:from>
    <xdr:to>
      <xdr:col>12</xdr:col>
      <xdr:colOff>614362</xdr:colOff>
      <xdr:row>55</xdr:row>
      <xdr:rowOff>185738</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13</xdr:col>
      <xdr:colOff>333375</xdr:colOff>
      <xdr:row>56</xdr:row>
      <xdr:rowOff>0</xdr:rowOff>
    </xdr:from>
    <xdr:to>
      <xdr:col>24</xdr:col>
      <xdr:colOff>0</xdr:colOff>
      <xdr:row>72</xdr:row>
      <xdr:rowOff>190500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428625</xdr:colOff>
      <xdr:row>55</xdr:row>
      <xdr:rowOff>142875</xdr:rowOff>
    </xdr:from>
    <xdr:to>
      <xdr:col>12</xdr:col>
      <xdr:colOff>538162</xdr:colOff>
      <xdr:row>70</xdr:row>
      <xdr:rowOff>157163</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24</xdr:col>
      <xdr:colOff>123825</xdr:colOff>
      <xdr:row>54</xdr:row>
      <xdr:rowOff>57150</xdr:rowOff>
    </xdr:from>
    <xdr:to>
      <xdr:col>33</xdr:col>
      <xdr:colOff>61912</xdr:colOff>
      <xdr:row>69</xdr:row>
      <xdr:rowOff>71438</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9</xdr:col>
      <xdr:colOff>657225</xdr:colOff>
      <xdr:row>72</xdr:row>
      <xdr:rowOff>142875</xdr:rowOff>
    </xdr:from>
    <xdr:to>
      <xdr:col>17</xdr:col>
      <xdr:colOff>304801</xdr:colOff>
      <xdr:row>83</xdr:row>
      <xdr:rowOff>214313</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571500</xdr:colOff>
      <xdr:row>71</xdr:row>
      <xdr:rowOff>0</xdr:rowOff>
    </xdr:from>
    <xdr:to>
      <xdr:col>9</xdr:col>
      <xdr:colOff>209550</xdr:colOff>
      <xdr:row>82</xdr:row>
      <xdr:rowOff>71438</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19050</xdr:colOff>
      <xdr:row>56</xdr:row>
      <xdr:rowOff>28574</xdr:rowOff>
    </xdr:from>
    <xdr:to>
      <xdr:col>4</xdr:col>
      <xdr:colOff>71437</xdr:colOff>
      <xdr:row>72</xdr:row>
      <xdr:rowOff>171449</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17</xdr:col>
      <xdr:colOff>552450</xdr:colOff>
      <xdr:row>69</xdr:row>
      <xdr:rowOff>95250</xdr:rowOff>
    </xdr:from>
    <xdr:to>
      <xdr:col>26</xdr:col>
      <xdr:colOff>9526</xdr:colOff>
      <xdr:row>80</xdr:row>
      <xdr:rowOff>166688</xdr:rowOff>
    </xdr:to>
    <xdr:graphicFrame macro="">
      <xdr:nvGraphicFramePr>
        <xdr:cNvPr id="18"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26</xdr:col>
      <xdr:colOff>323850</xdr:colOff>
      <xdr:row>70</xdr:row>
      <xdr:rowOff>85725</xdr:rowOff>
    </xdr:from>
    <xdr:to>
      <xdr:col>33</xdr:col>
      <xdr:colOff>428626</xdr:colOff>
      <xdr:row>81</xdr:row>
      <xdr:rowOff>157163</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9</xdr:col>
      <xdr:colOff>647700</xdr:colOff>
      <xdr:row>84</xdr:row>
      <xdr:rowOff>104775</xdr:rowOff>
    </xdr:from>
    <xdr:to>
      <xdr:col>17</xdr:col>
      <xdr:colOff>295276</xdr:colOff>
      <xdr:row>95</xdr:row>
      <xdr:rowOff>176213</xdr:rowOff>
    </xdr:to>
    <xdr:graphicFrame macro="">
      <xdr:nvGraphicFramePr>
        <xdr:cNvPr id="20"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18</xdr:col>
      <xdr:colOff>171450</xdr:colOff>
      <xdr:row>81</xdr:row>
      <xdr:rowOff>190500</xdr:rowOff>
    </xdr:from>
    <xdr:to>
      <xdr:col>26</xdr:col>
      <xdr:colOff>238126</xdr:colOff>
      <xdr:row>93</xdr:row>
      <xdr:rowOff>33338</xdr:rowOff>
    </xdr:to>
    <xdr:graphicFrame macro="">
      <xdr:nvGraphicFramePr>
        <xdr:cNvPr id="21"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25</xdr:col>
      <xdr:colOff>228600</xdr:colOff>
      <xdr:row>38</xdr:row>
      <xdr:rowOff>200025</xdr:rowOff>
    </xdr:from>
    <xdr:to>
      <xdr:col>33</xdr:col>
      <xdr:colOff>776287</xdr:colOff>
      <xdr:row>53</xdr:row>
      <xdr:rowOff>214313</xdr:rowOff>
    </xdr:to>
    <xdr:graphicFrame macro="">
      <xdr:nvGraphicFramePr>
        <xdr:cNvPr id="22" name="Chart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34</xdr:col>
      <xdr:colOff>619125</xdr:colOff>
      <xdr:row>37</xdr:row>
      <xdr:rowOff>171450</xdr:rowOff>
    </xdr:from>
    <xdr:to>
      <xdr:col>41</xdr:col>
      <xdr:colOff>461962</xdr:colOff>
      <xdr:row>52</xdr:row>
      <xdr:rowOff>185738</xdr:rowOff>
    </xdr:to>
    <xdr:graphicFrame macro="">
      <xdr:nvGraphicFramePr>
        <xdr:cNvPr id="23" name="Chart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0</xdr:col>
      <xdr:colOff>0</xdr:colOff>
      <xdr:row>83</xdr:row>
      <xdr:rowOff>66675</xdr:rowOff>
    </xdr:from>
    <xdr:to>
      <xdr:col>3</xdr:col>
      <xdr:colOff>1</xdr:colOff>
      <xdr:row>94</xdr:row>
      <xdr:rowOff>138113</xdr:rowOff>
    </xdr:to>
    <xdr:graphicFrame macro="">
      <xdr:nvGraphicFramePr>
        <xdr:cNvPr id="2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5</xdr:col>
      <xdr:colOff>323850</xdr:colOff>
      <xdr:row>100</xdr:row>
      <xdr:rowOff>47625</xdr:rowOff>
    </xdr:from>
    <xdr:to>
      <xdr:col>13</xdr:col>
      <xdr:colOff>652462</xdr:colOff>
      <xdr:row>115</xdr:row>
      <xdr:rowOff>171450</xdr:rowOff>
    </xdr:to>
    <xdr:graphicFrame macro="">
      <xdr:nvGraphicFramePr>
        <xdr:cNvPr id="25"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15</xdr:col>
      <xdr:colOff>228600</xdr:colOff>
      <xdr:row>97</xdr:row>
      <xdr:rowOff>152399</xdr:rowOff>
    </xdr:from>
    <xdr:to>
      <xdr:col>25</xdr:col>
      <xdr:colOff>242887</xdr:colOff>
      <xdr:row>113</xdr:row>
      <xdr:rowOff>161925</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561975</xdr:colOff>
      <xdr:row>98</xdr:row>
      <xdr:rowOff>200025</xdr:rowOff>
    </xdr:from>
    <xdr:to>
      <xdr:col>5</xdr:col>
      <xdr:colOff>100012</xdr:colOff>
      <xdr:row>113</xdr:row>
      <xdr:rowOff>161925</xdr:rowOff>
    </xdr:to>
    <xdr:graphicFrame macro="">
      <xdr:nvGraphicFramePr>
        <xdr:cNvPr id="28" name="Chart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3</xdr:col>
      <xdr:colOff>638175</xdr:colOff>
      <xdr:row>115</xdr:row>
      <xdr:rowOff>19050</xdr:rowOff>
    </xdr:from>
    <xdr:to>
      <xdr:col>11</xdr:col>
      <xdr:colOff>119062</xdr:colOff>
      <xdr:row>131</xdr:row>
      <xdr:rowOff>66675</xdr:rowOff>
    </xdr:to>
    <xdr:graphicFrame macro="">
      <xdr:nvGraphicFramePr>
        <xdr:cNvPr id="29" name="Chart 2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28</xdr:col>
      <xdr:colOff>0</xdr:colOff>
      <xdr:row>21</xdr:row>
      <xdr:rowOff>0</xdr:rowOff>
    </xdr:from>
    <xdr:to>
      <xdr:col>35</xdr:col>
      <xdr:colOff>490537</xdr:colOff>
      <xdr:row>36</xdr:row>
      <xdr:rowOff>14288</xdr:rowOff>
    </xdr:to>
    <xdr:graphicFrame macro="">
      <xdr:nvGraphicFramePr>
        <xdr:cNvPr id="27" name="Chart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0.78856</cdr:x>
      <cdr:y>0.426</cdr:y>
    </cdr:from>
    <cdr:to>
      <cdr:x>0.96614</cdr:x>
      <cdr:y>0.49793</cdr:y>
    </cdr:to>
    <cdr:sp macro="" textlink="">
      <cdr:nvSpPr>
        <cdr:cNvPr id="3" name="TextBox 2"/>
        <cdr:cNvSpPr txBox="1"/>
      </cdr:nvSpPr>
      <cdr:spPr>
        <a:xfrm xmlns:a="http://schemas.openxmlformats.org/drawingml/2006/main">
          <a:off x="4991100" y="1466841"/>
          <a:ext cx="1123961" cy="2476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Arsenic, As</a:t>
          </a:r>
        </a:p>
      </cdr:txBody>
    </cdr:sp>
  </cdr:relSizeAnchor>
</c:userShapes>
</file>

<file path=xl/drawings/drawing16.xml><?xml version="1.0" encoding="utf-8"?>
<c:userShapes xmlns:c="http://schemas.openxmlformats.org/drawingml/2006/chart">
  <cdr:relSizeAnchor xmlns:cdr="http://schemas.openxmlformats.org/drawingml/2006/chartDrawing">
    <cdr:from>
      <cdr:x>0.78856</cdr:x>
      <cdr:y>0.51452</cdr:y>
    </cdr:from>
    <cdr:to>
      <cdr:x>0.96614</cdr:x>
      <cdr:y>0.63347</cdr:y>
    </cdr:to>
    <cdr:sp macro="" textlink="">
      <cdr:nvSpPr>
        <cdr:cNvPr id="3" name="TextBox 2"/>
        <cdr:cNvSpPr txBox="1"/>
      </cdr:nvSpPr>
      <cdr:spPr>
        <a:xfrm xmlns:a="http://schemas.openxmlformats.org/drawingml/2006/main">
          <a:off x="4728196" y="1771641"/>
          <a:ext cx="1064767" cy="40958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Zinc</a:t>
          </a:r>
        </a:p>
      </cdr:txBody>
    </cdr:sp>
  </cdr:relSizeAnchor>
</c:userShapes>
</file>

<file path=xl/drawings/drawing17.xml><?xml version="1.0" encoding="utf-8"?>
<c:userShapes xmlns:c="http://schemas.openxmlformats.org/drawingml/2006/chart">
  <cdr:relSizeAnchor xmlns:cdr="http://schemas.openxmlformats.org/drawingml/2006/chartDrawing">
    <cdr:from>
      <cdr:x>0.73931</cdr:x>
      <cdr:y>0.50069</cdr:y>
    </cdr:from>
    <cdr:to>
      <cdr:x>0.91689</cdr:x>
      <cdr:y>0.59198</cdr:y>
    </cdr:to>
    <cdr:sp macro="" textlink="">
      <cdr:nvSpPr>
        <cdr:cNvPr id="3" name="TextBox 2"/>
        <cdr:cNvSpPr txBox="1"/>
      </cdr:nvSpPr>
      <cdr:spPr>
        <a:xfrm xmlns:a="http://schemas.openxmlformats.org/drawingml/2006/main">
          <a:off x="4432893" y="1724020"/>
          <a:ext cx="1064768" cy="31433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Copper</a:t>
          </a:r>
        </a:p>
      </cdr:txBody>
    </cdr:sp>
  </cdr:relSizeAnchor>
</c:userShapes>
</file>

<file path=xl/drawings/drawing18.xml><?xml version="1.0" encoding="utf-8"?>
<c:userShapes xmlns:c="http://schemas.openxmlformats.org/drawingml/2006/chart">
  <cdr:relSizeAnchor xmlns:cdr="http://schemas.openxmlformats.org/drawingml/2006/chartDrawing">
    <cdr:from>
      <cdr:x>0.7266</cdr:x>
      <cdr:y>0.52835</cdr:y>
    </cdr:from>
    <cdr:to>
      <cdr:x>0.96108</cdr:x>
      <cdr:y>0.70539</cdr:y>
    </cdr:to>
    <cdr:sp macro="" textlink="">
      <cdr:nvSpPr>
        <cdr:cNvPr id="3" name="TextBox 2"/>
        <cdr:cNvSpPr txBox="1"/>
      </cdr:nvSpPr>
      <cdr:spPr>
        <a:xfrm xmlns:a="http://schemas.openxmlformats.org/drawingml/2006/main">
          <a:off x="4356684" y="1819261"/>
          <a:ext cx="1405939" cy="60961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Manganese</a:t>
          </a:r>
          <a:r>
            <a:rPr lang="en-US" sz="1400" b="1"/>
            <a:t>, Mn</a:t>
          </a:r>
        </a:p>
      </cdr:txBody>
    </cdr:sp>
  </cdr:relSizeAnchor>
</c:userShapes>
</file>

<file path=xl/drawings/drawing19.xml><?xml version="1.0" encoding="utf-8"?>
<c:userShapes xmlns:c="http://schemas.openxmlformats.org/drawingml/2006/chart">
  <cdr:relSizeAnchor xmlns:cdr="http://schemas.openxmlformats.org/drawingml/2006/chartDrawing">
    <cdr:from>
      <cdr:x>0.7266</cdr:x>
      <cdr:y>0.52835</cdr:y>
    </cdr:from>
    <cdr:to>
      <cdr:x>0.96108</cdr:x>
      <cdr:y>0.60028</cdr:y>
    </cdr:to>
    <cdr:sp macro="" textlink="">
      <cdr:nvSpPr>
        <cdr:cNvPr id="3" name="TextBox 2"/>
        <cdr:cNvSpPr txBox="1"/>
      </cdr:nvSpPr>
      <cdr:spPr>
        <a:xfrm xmlns:a="http://schemas.openxmlformats.org/drawingml/2006/main">
          <a:off x="4356693" y="1819270"/>
          <a:ext cx="1405932" cy="2476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600" b="1"/>
            <a:t>Iron, Fe</a:t>
          </a:r>
        </a:p>
      </cdr:txBody>
    </cdr:sp>
  </cdr:relSizeAnchor>
</c:userShapes>
</file>

<file path=xl/drawings/drawing20.xml><?xml version="1.0" encoding="utf-8"?>
<c:userShapes xmlns:c="http://schemas.openxmlformats.org/drawingml/2006/chart">
  <cdr:relSizeAnchor xmlns:cdr="http://schemas.openxmlformats.org/drawingml/2006/chartDrawing">
    <cdr:from>
      <cdr:x>0.7266</cdr:x>
      <cdr:y>0.52835</cdr:y>
    </cdr:from>
    <cdr:to>
      <cdr:x>0.96108</cdr:x>
      <cdr:y>0.63624</cdr:y>
    </cdr:to>
    <cdr:sp macro="" textlink="">
      <cdr:nvSpPr>
        <cdr:cNvPr id="3" name="TextBox 2"/>
        <cdr:cNvSpPr txBox="1"/>
      </cdr:nvSpPr>
      <cdr:spPr>
        <a:xfrm xmlns:a="http://schemas.openxmlformats.org/drawingml/2006/main">
          <a:off x="4356684" y="1819260"/>
          <a:ext cx="1405939" cy="37148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Lead</a:t>
          </a:r>
        </a:p>
      </cdr:txBody>
    </cdr:sp>
  </cdr:relSizeAnchor>
</c:userShapes>
</file>

<file path=xl/drawings/drawing21.xml><?xml version="1.0" encoding="utf-8"?>
<c:userShapes xmlns:c="http://schemas.openxmlformats.org/drawingml/2006/chart">
  <cdr:relSizeAnchor xmlns:cdr="http://schemas.openxmlformats.org/drawingml/2006/chartDrawing">
    <cdr:from>
      <cdr:x>0.73931</cdr:x>
      <cdr:y>0.50069</cdr:y>
    </cdr:from>
    <cdr:to>
      <cdr:x>0.91689</cdr:x>
      <cdr:y>0.57262</cdr:y>
    </cdr:to>
    <cdr:sp macro="" textlink="">
      <cdr:nvSpPr>
        <cdr:cNvPr id="3" name="TextBox 2"/>
        <cdr:cNvSpPr txBox="1"/>
      </cdr:nvSpPr>
      <cdr:spPr>
        <a:xfrm xmlns:a="http://schemas.openxmlformats.org/drawingml/2006/main">
          <a:off x="4432921" y="1724016"/>
          <a:ext cx="1064767" cy="2476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Cobalt, Co</a:t>
          </a:r>
        </a:p>
      </cdr:txBody>
    </cdr:sp>
  </cdr:relSizeAnchor>
</c:userShapes>
</file>

<file path=xl/drawings/drawing22.xml><?xml version="1.0" encoding="utf-8"?>
<c:userShapes xmlns:c="http://schemas.openxmlformats.org/drawingml/2006/chart">
  <cdr:relSizeAnchor xmlns:cdr="http://schemas.openxmlformats.org/drawingml/2006/chartDrawing">
    <cdr:from>
      <cdr:x>0.7235</cdr:x>
      <cdr:y>0.41217</cdr:y>
    </cdr:from>
    <cdr:to>
      <cdr:x>0.95798</cdr:x>
      <cdr:y>0.4841</cdr:y>
    </cdr:to>
    <cdr:sp macro="" textlink="">
      <cdr:nvSpPr>
        <cdr:cNvPr id="3" name="TextBox 2"/>
        <cdr:cNvSpPr txBox="1"/>
      </cdr:nvSpPr>
      <cdr:spPr>
        <a:xfrm xmlns:a="http://schemas.openxmlformats.org/drawingml/2006/main">
          <a:off x="4441447" y="1419211"/>
          <a:ext cx="1439440" cy="2476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Barium</a:t>
          </a:r>
        </a:p>
      </cdr:txBody>
    </cdr:sp>
  </cdr:relSizeAnchor>
</c:userShapes>
</file>

<file path=xl/drawings/drawing23.xml><?xml version="1.0" encoding="utf-8"?>
<c:userShapes xmlns:c="http://schemas.openxmlformats.org/drawingml/2006/chart">
  <cdr:relSizeAnchor xmlns:cdr="http://schemas.openxmlformats.org/drawingml/2006/chartDrawing">
    <cdr:from>
      <cdr:x>0.73931</cdr:x>
      <cdr:y>0.50069</cdr:y>
    </cdr:from>
    <cdr:to>
      <cdr:x>0.94837</cdr:x>
      <cdr:y>0.57262</cdr:y>
    </cdr:to>
    <cdr:sp macro="" textlink="">
      <cdr:nvSpPr>
        <cdr:cNvPr id="3" name="TextBox 2"/>
        <cdr:cNvSpPr txBox="1"/>
      </cdr:nvSpPr>
      <cdr:spPr>
        <a:xfrm xmlns:a="http://schemas.openxmlformats.org/drawingml/2006/main">
          <a:off x="4432893" y="1724020"/>
          <a:ext cx="1253532" cy="2476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Cadmium, Cd</a:t>
          </a:r>
        </a:p>
      </cdr:txBody>
    </cdr:sp>
  </cdr:relSizeAnchor>
</c:userShapes>
</file>

<file path=xl/drawings/drawing24.xml><?xml version="1.0" encoding="utf-8"?>
<c:userShapes xmlns:c="http://schemas.openxmlformats.org/drawingml/2006/chart">
  <cdr:relSizeAnchor xmlns:cdr="http://schemas.openxmlformats.org/drawingml/2006/chartDrawing">
    <cdr:from>
      <cdr:x>0.7266</cdr:x>
      <cdr:y>0.52835</cdr:y>
    </cdr:from>
    <cdr:to>
      <cdr:x>0.96108</cdr:x>
      <cdr:y>0.60028</cdr:y>
    </cdr:to>
    <cdr:sp macro="" textlink="">
      <cdr:nvSpPr>
        <cdr:cNvPr id="3" name="TextBox 2"/>
        <cdr:cNvSpPr txBox="1"/>
      </cdr:nvSpPr>
      <cdr:spPr>
        <a:xfrm xmlns:a="http://schemas.openxmlformats.org/drawingml/2006/main">
          <a:off x="4356693" y="1819270"/>
          <a:ext cx="1405932" cy="2476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Aluminum, Al</a:t>
          </a:r>
        </a:p>
      </cdr:txBody>
    </cdr:sp>
  </cdr:relSizeAnchor>
</c:userShapes>
</file>

<file path=xl/drawings/drawing25.xml><?xml version="1.0" encoding="utf-8"?>
<c:userShapes xmlns:c="http://schemas.openxmlformats.org/drawingml/2006/chart">
  <cdr:relSizeAnchor xmlns:cdr="http://schemas.openxmlformats.org/drawingml/2006/chartDrawing">
    <cdr:from>
      <cdr:x>0.75361</cdr:x>
      <cdr:y>0.48686</cdr:y>
    </cdr:from>
    <cdr:to>
      <cdr:x>0.93119</cdr:x>
      <cdr:y>0.55879</cdr:y>
    </cdr:to>
    <cdr:sp macro="" textlink="">
      <cdr:nvSpPr>
        <cdr:cNvPr id="3" name="TextBox 2"/>
        <cdr:cNvSpPr txBox="1"/>
      </cdr:nvSpPr>
      <cdr:spPr>
        <a:xfrm xmlns:a="http://schemas.openxmlformats.org/drawingml/2006/main">
          <a:off x="4518618" y="1676395"/>
          <a:ext cx="1064768" cy="2476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400" b="1"/>
            <a:t>Nickel, Ni</a:t>
          </a:r>
        </a:p>
      </cdr:txBody>
    </cdr:sp>
  </cdr:relSizeAnchor>
</c:userShapes>
</file>

<file path=xl/drawings/drawing26.xml><?xml version="1.0" encoding="utf-8"?>
<c:userShapes xmlns:c="http://schemas.openxmlformats.org/drawingml/2006/chart">
  <cdr:relSizeAnchor xmlns:cdr="http://schemas.openxmlformats.org/drawingml/2006/chartDrawing">
    <cdr:from>
      <cdr:x>0.81239</cdr:x>
      <cdr:y>0.48409</cdr:y>
    </cdr:from>
    <cdr:to>
      <cdr:x>0.92295</cdr:x>
      <cdr:y>0.59198</cdr:y>
    </cdr:to>
    <cdr:sp macro="" textlink="">
      <cdr:nvSpPr>
        <cdr:cNvPr id="3" name="TextBox 2"/>
        <cdr:cNvSpPr txBox="1"/>
      </cdr:nvSpPr>
      <cdr:spPr>
        <a:xfrm xmlns:a="http://schemas.openxmlformats.org/drawingml/2006/main">
          <a:off x="4871062" y="1666874"/>
          <a:ext cx="662964" cy="37147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800" b="1"/>
            <a:t>Zinc</a:t>
          </a:r>
        </a:p>
      </cdr:txBody>
    </cdr:sp>
  </cdr:relSizeAnchor>
</c:userShapes>
</file>

<file path=xl/drawings/drawing27.xml><?xml version="1.0" encoding="utf-8"?>
<c:userShapes xmlns:c="http://schemas.openxmlformats.org/drawingml/2006/chart">
  <cdr:relSizeAnchor xmlns:cdr="http://schemas.openxmlformats.org/drawingml/2006/chartDrawing">
    <cdr:from>
      <cdr:x>0.68308</cdr:x>
      <cdr:y>0.51452</cdr:y>
    </cdr:from>
    <cdr:to>
      <cdr:x>0.96614</cdr:x>
      <cdr:y>0.63347</cdr:y>
    </cdr:to>
    <cdr:sp macro="" textlink="">
      <cdr:nvSpPr>
        <cdr:cNvPr id="3" name="TextBox 2"/>
        <cdr:cNvSpPr txBox="1"/>
      </cdr:nvSpPr>
      <cdr:spPr>
        <a:xfrm xmlns:a="http://schemas.openxmlformats.org/drawingml/2006/main">
          <a:off x="4095750" y="1828000"/>
          <a:ext cx="1697213" cy="42260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Dissolved Zinc</a:t>
          </a:r>
        </a:p>
      </cdr:txBody>
    </cdr:sp>
  </cdr:relSizeAnchor>
</c:userShapes>
</file>

<file path=xl/drawings/drawing28.xml><?xml version="1.0" encoding="utf-8"?>
<c:userShapes xmlns:c="http://schemas.openxmlformats.org/drawingml/2006/chart">
  <cdr:relSizeAnchor xmlns:cdr="http://schemas.openxmlformats.org/drawingml/2006/chartDrawing">
    <cdr:from>
      <cdr:x>0.73931</cdr:x>
      <cdr:y>0.50069</cdr:y>
    </cdr:from>
    <cdr:to>
      <cdr:x>0.91689</cdr:x>
      <cdr:y>0.59198</cdr:y>
    </cdr:to>
    <cdr:sp macro="" textlink="">
      <cdr:nvSpPr>
        <cdr:cNvPr id="3" name="TextBox 2"/>
        <cdr:cNvSpPr txBox="1"/>
      </cdr:nvSpPr>
      <cdr:spPr>
        <a:xfrm xmlns:a="http://schemas.openxmlformats.org/drawingml/2006/main">
          <a:off x="4432893" y="1724020"/>
          <a:ext cx="1064768" cy="31433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Copper</a:t>
          </a:r>
        </a:p>
      </cdr:txBody>
    </cdr:sp>
  </cdr:relSizeAnchor>
</c:userShapes>
</file>

<file path=xl/drawings/drawing29.xml><?xml version="1.0" encoding="utf-8"?>
<c:userShapes xmlns:c="http://schemas.openxmlformats.org/drawingml/2006/chart">
  <cdr:relSizeAnchor xmlns:cdr="http://schemas.openxmlformats.org/drawingml/2006/chartDrawing">
    <cdr:from>
      <cdr:x>0.63384</cdr:x>
      <cdr:y>0.52835</cdr:y>
    </cdr:from>
    <cdr:to>
      <cdr:x>0.96108</cdr:x>
      <cdr:y>0.63624</cdr:y>
    </cdr:to>
    <cdr:sp macro="" textlink="">
      <cdr:nvSpPr>
        <cdr:cNvPr id="3" name="TextBox 2"/>
        <cdr:cNvSpPr txBox="1"/>
      </cdr:nvSpPr>
      <cdr:spPr>
        <a:xfrm xmlns:a="http://schemas.openxmlformats.org/drawingml/2006/main">
          <a:off x="3800476" y="1791582"/>
          <a:ext cx="1962148" cy="3658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Dissolved Lead</a:t>
          </a:r>
        </a:p>
      </cdr:txBody>
    </cdr:sp>
  </cdr:relSizeAnchor>
</c:userShapes>
</file>

<file path=xl/drawings/drawing30.xml><?xml version="1.0" encoding="utf-8"?>
<c:userShapes xmlns:c="http://schemas.openxmlformats.org/drawingml/2006/chart">
  <cdr:relSizeAnchor xmlns:cdr="http://schemas.openxmlformats.org/drawingml/2006/chartDrawing">
    <cdr:from>
      <cdr:x>0.58561</cdr:x>
      <cdr:y>0.40846</cdr:y>
    </cdr:from>
    <cdr:to>
      <cdr:x>0.90323</cdr:x>
      <cdr:y>0.48039</cdr:y>
    </cdr:to>
    <cdr:sp macro="" textlink="">
      <cdr:nvSpPr>
        <cdr:cNvPr id="3" name="TextBox 2"/>
        <cdr:cNvSpPr txBox="1"/>
      </cdr:nvSpPr>
      <cdr:spPr>
        <a:xfrm xmlns:a="http://schemas.openxmlformats.org/drawingml/2006/main">
          <a:off x="3371850" y="1513436"/>
          <a:ext cx="1828799" cy="26651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600" b="1"/>
            <a:t>Dissolved  Arsenic</a:t>
          </a:r>
        </a:p>
      </cdr:txBody>
    </cdr:sp>
  </cdr:relSizeAnchor>
</c:userShapes>
</file>

<file path=xl/drawings/drawing31.xml><?xml version="1.0" encoding="utf-8"?>
<c:userShapes xmlns:c="http://schemas.openxmlformats.org/drawingml/2006/chart">
  <cdr:relSizeAnchor xmlns:cdr="http://schemas.openxmlformats.org/drawingml/2006/chartDrawing">
    <cdr:from>
      <cdr:x>0.57824</cdr:x>
      <cdr:y>0.50069</cdr:y>
    </cdr:from>
    <cdr:to>
      <cdr:x>0.91689</cdr:x>
      <cdr:y>0.59198</cdr:y>
    </cdr:to>
    <cdr:sp macro="" textlink="">
      <cdr:nvSpPr>
        <cdr:cNvPr id="3" name="TextBox 2"/>
        <cdr:cNvSpPr txBox="1"/>
      </cdr:nvSpPr>
      <cdr:spPr>
        <a:xfrm xmlns:a="http://schemas.openxmlformats.org/drawingml/2006/main">
          <a:off x="3467100" y="1724020"/>
          <a:ext cx="2030561" cy="3143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2000" b="1"/>
            <a:t>Dissolved Copper</a:t>
          </a:r>
        </a:p>
      </cdr:txBody>
    </cdr:sp>
  </cdr:relSizeAnchor>
</c:userShapes>
</file>

<file path=xl/drawings/drawing32.xml><?xml version="1.0" encoding="utf-8"?>
<xdr:wsDr xmlns:xdr="http://schemas.openxmlformats.org/drawingml/2006/spreadsheetDrawing" xmlns:a="http://schemas.openxmlformats.org/drawingml/2006/main">
  <xdr:twoCellAnchor>
    <xdr:from>
      <xdr:col>0</xdr:col>
      <xdr:colOff>1085850</xdr:colOff>
      <xdr:row>18</xdr:row>
      <xdr:rowOff>47625</xdr:rowOff>
    </xdr:from>
    <xdr:to>
      <xdr:col>6</xdr:col>
      <xdr:colOff>142876</xdr:colOff>
      <xdr:row>43</xdr:row>
      <xdr:rowOff>95250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733425</xdr:colOff>
      <xdr:row>17</xdr:row>
      <xdr:rowOff>133350</xdr:rowOff>
    </xdr:from>
    <xdr:to>
      <xdr:col>12</xdr:col>
      <xdr:colOff>504825</xdr:colOff>
      <xdr:row>36</xdr:row>
      <xdr:rowOff>152400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3.xml><?xml version="1.0" encoding="utf-8"?>
<xdr:wsDr xmlns:xdr="http://schemas.openxmlformats.org/drawingml/2006/spreadsheetDrawing" xmlns:a="http://schemas.openxmlformats.org/drawingml/2006/main">
  <xdr:twoCellAnchor>
    <xdr:from>
      <xdr:col>44</xdr:col>
      <xdr:colOff>152399</xdr:colOff>
      <xdr:row>22</xdr:row>
      <xdr:rowOff>0</xdr:rowOff>
    </xdr:from>
    <xdr:to>
      <xdr:col>52</xdr:col>
      <xdr:colOff>85724</xdr:colOff>
      <xdr:row>37</xdr:row>
      <xdr:rowOff>28575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4.xml><?xml version="1.0" encoding="utf-8"?>
<xdr:wsDr xmlns:xdr="http://schemas.openxmlformats.org/drawingml/2006/spreadsheetDrawing" xmlns:a="http://schemas.openxmlformats.org/drawingml/2006/main">
  <xdr:twoCellAnchor editAs="oneCell">
    <xdr:from>
      <xdr:col>78</xdr:col>
      <xdr:colOff>0</xdr:colOff>
      <xdr:row>4</xdr:row>
      <xdr:rowOff>85725</xdr:rowOff>
    </xdr:from>
    <xdr:to>
      <xdr:col>87</xdr:col>
      <xdr:colOff>513600</xdr:colOff>
      <xdr:row>24</xdr:row>
      <xdr:rowOff>85249</xdr:rowOff>
    </xdr:to>
    <xdr:pic>
      <xdr:nvPicPr>
        <xdr:cNvPr id="2" name="Picture 1"/>
        <xdr:cNvPicPr>
          <a:picLocks noChangeAspect="1"/>
        </xdr:cNvPicPr>
      </xdr:nvPicPr>
      <xdr:blipFill>
        <a:blip xmlns:r="http://schemas.openxmlformats.org/officeDocument/2006/relationships" r:embed="rId1"/>
        <a:stretch>
          <a:fillRect/>
        </a:stretch>
      </xdr:blipFill>
      <xdr:spPr>
        <a:xfrm>
          <a:off x="69237225" y="542925"/>
          <a:ext cx="6000000" cy="380952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
  <sheetViews>
    <sheetView workbookViewId="0">
      <selection activeCell="E15" sqref="E15"/>
    </sheetView>
  </sheetViews>
  <sheetFormatPr defaultRowHeight="15" x14ac:dyDescent="0.25"/>
  <cols>
    <col min="1" max="1" width="86.42578125" customWidth="1"/>
    <col min="3" max="3" width="22" style="180" customWidth="1"/>
    <col min="4" max="5" width="30.5703125" style="180" customWidth="1"/>
  </cols>
  <sheetData>
    <row r="1" spans="1:5" ht="104.25" customHeight="1" x14ac:dyDescent="0.25">
      <c r="A1" s="500" t="s">
        <v>395</v>
      </c>
    </row>
    <row r="2" spans="1:5" x14ac:dyDescent="0.25">
      <c r="D2" s="504" t="s">
        <v>397</v>
      </c>
      <c r="E2" s="504"/>
    </row>
    <row r="3" spans="1:5" x14ac:dyDescent="0.25">
      <c r="C3" s="497" t="s">
        <v>134</v>
      </c>
      <c r="D3" s="497" t="s">
        <v>396</v>
      </c>
      <c r="E3" s="497" t="s">
        <v>399</v>
      </c>
    </row>
    <row r="4" spans="1:5" x14ac:dyDescent="0.25">
      <c r="C4" s="180" t="s">
        <v>392</v>
      </c>
      <c r="D4" s="180">
        <v>746</v>
      </c>
      <c r="E4" s="498">
        <v>1013.378622926649</v>
      </c>
    </row>
    <row r="5" spans="1:5" x14ac:dyDescent="0.25">
      <c r="C5" s="180" t="s">
        <v>393</v>
      </c>
      <c r="D5" s="180" t="s">
        <v>398</v>
      </c>
      <c r="E5" s="498">
        <v>543</v>
      </c>
    </row>
    <row r="6" spans="1:5" x14ac:dyDescent="0.25">
      <c r="C6" s="180" t="s">
        <v>138</v>
      </c>
      <c r="D6" s="180">
        <v>810</v>
      </c>
      <c r="E6" s="498">
        <v>696.48422242751974</v>
      </c>
    </row>
    <row r="7" spans="1:5" x14ac:dyDescent="0.25">
      <c r="C7" s="497" t="s">
        <v>394</v>
      </c>
      <c r="D7" s="497">
        <v>673</v>
      </c>
      <c r="E7" s="499">
        <v>895.81653441053413</v>
      </c>
    </row>
  </sheetData>
  <mergeCells count="1">
    <mergeCell ref="D2:E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T92"/>
  <sheetViews>
    <sheetView zoomScale="98" zoomScaleNormal="98" workbookViewId="0">
      <selection activeCell="H31" sqref="H31"/>
    </sheetView>
  </sheetViews>
  <sheetFormatPr defaultRowHeight="15" x14ac:dyDescent="0.25"/>
  <cols>
    <col min="1" max="1" width="18.28515625" customWidth="1"/>
    <col min="2" max="2" width="32.42578125" customWidth="1"/>
    <col min="3" max="4" width="11.42578125" customWidth="1"/>
    <col min="5" max="5" width="8" customWidth="1"/>
    <col min="6" max="6" width="13.28515625" customWidth="1"/>
    <col min="7" max="7" width="10.42578125" customWidth="1"/>
    <col min="8" max="8" width="11" customWidth="1"/>
    <col min="9" max="9" width="10.7109375" customWidth="1"/>
    <col min="10" max="10" width="13.28515625" customWidth="1"/>
    <col min="11" max="11" width="13.85546875" customWidth="1"/>
  </cols>
  <sheetData>
    <row r="1" spans="1:72" ht="26.25" customHeight="1" x14ac:dyDescent="0.3">
      <c r="A1" s="378" t="s">
        <v>307</v>
      </c>
      <c r="B1" s="378"/>
    </row>
    <row r="2" spans="1:72" s="376" customFormat="1" ht="41.25" customHeight="1" x14ac:dyDescent="0.25">
      <c r="A2" s="376" t="s">
        <v>320</v>
      </c>
      <c r="B2" s="376" t="s">
        <v>134</v>
      </c>
      <c r="C2" s="376" t="s">
        <v>199</v>
      </c>
      <c r="D2" s="376" t="s">
        <v>25</v>
      </c>
      <c r="E2" s="302" t="s">
        <v>26</v>
      </c>
      <c r="F2" s="376" t="s">
        <v>272</v>
      </c>
      <c r="G2" s="376" t="s">
        <v>172</v>
      </c>
      <c r="H2" s="376" t="s">
        <v>132</v>
      </c>
      <c r="I2" s="376" t="s">
        <v>145</v>
      </c>
      <c r="J2" s="376" t="s">
        <v>280</v>
      </c>
      <c r="K2" s="380" t="s">
        <v>306</v>
      </c>
      <c r="L2" s="376" t="s">
        <v>0</v>
      </c>
      <c r="M2" s="376" t="s">
        <v>1</v>
      </c>
      <c r="N2" s="376" t="s">
        <v>2</v>
      </c>
      <c r="O2" s="376" t="s">
        <v>3</v>
      </c>
      <c r="P2" s="376" t="s">
        <v>4</v>
      </c>
      <c r="Q2" s="376" t="s">
        <v>5</v>
      </c>
      <c r="R2" s="376" t="s">
        <v>6</v>
      </c>
      <c r="S2" s="376" t="s">
        <v>7</v>
      </c>
      <c r="T2" s="376" t="s">
        <v>8</v>
      </c>
      <c r="U2" s="376" t="s">
        <v>9</v>
      </c>
      <c r="V2" s="376" t="s">
        <v>10</v>
      </c>
      <c r="W2" s="376" t="s">
        <v>11</v>
      </c>
      <c r="X2" s="376" t="s">
        <v>12</v>
      </c>
      <c r="Y2" s="376" t="s">
        <v>13</v>
      </c>
      <c r="Z2" s="376" t="s">
        <v>14</v>
      </c>
      <c r="AA2" s="376" t="s">
        <v>15</v>
      </c>
      <c r="AB2" s="376" t="s">
        <v>16</v>
      </c>
      <c r="AC2" s="376" t="s">
        <v>17</v>
      </c>
      <c r="AD2" s="376" t="s">
        <v>18</v>
      </c>
      <c r="AE2" s="376" t="s">
        <v>19</v>
      </c>
      <c r="AF2" s="376" t="s">
        <v>20</v>
      </c>
      <c r="AG2" s="376" t="s">
        <v>21</v>
      </c>
      <c r="AH2" s="376" t="s">
        <v>22</v>
      </c>
      <c r="AI2" s="376" t="s">
        <v>23</v>
      </c>
      <c r="AM2"/>
      <c r="AN2"/>
      <c r="AO2"/>
      <c r="AP2"/>
      <c r="AQ2"/>
      <c r="AR2"/>
      <c r="AS2"/>
      <c r="AT2"/>
      <c r="AU2"/>
      <c r="AV2"/>
      <c r="AW2"/>
      <c r="AX2"/>
      <c r="AY2"/>
      <c r="AZ2"/>
      <c r="BA2"/>
      <c r="BB2"/>
      <c r="BC2"/>
      <c r="BD2"/>
      <c r="BE2"/>
      <c r="BF2"/>
      <c r="BG2"/>
      <c r="BH2"/>
      <c r="BI2"/>
      <c r="BJ2"/>
      <c r="BK2"/>
      <c r="BL2"/>
      <c r="BM2"/>
      <c r="BN2"/>
      <c r="BO2"/>
      <c r="BS2" s="377"/>
      <c r="BT2" s="377"/>
    </row>
    <row r="3" spans="1:72" x14ac:dyDescent="0.25">
      <c r="D3" s="379"/>
      <c r="F3" s="472">
        <f>'Mine Effluent'!B32</f>
        <v>658.14802999999984</v>
      </c>
      <c r="G3" s="471">
        <f>'Mine Effluent'!B34</f>
        <v>253.44802999999985</v>
      </c>
      <c r="H3" s="471">
        <f>'Mine Effluent'!B36</f>
        <v>70.448029999999989</v>
      </c>
      <c r="I3" s="472">
        <f>'Mine Effluent'!B33</f>
        <v>404.7</v>
      </c>
      <c r="L3" s="28">
        <f>'Mine Effluent'!$B3</f>
        <v>33</v>
      </c>
      <c r="M3" s="28">
        <f>'Mine Effluent'!$B4</f>
        <v>3.7000000000000002E-3</v>
      </c>
      <c r="N3" s="28">
        <f>'Mine Effluent'!$B5</f>
        <v>0.06</v>
      </c>
      <c r="O3" s="28">
        <f>'Mine Effluent'!$B6</f>
        <v>8.6E-3</v>
      </c>
      <c r="P3" s="28">
        <f>'Mine Effluent'!$B7</f>
        <v>1.0999999999999999E-2</v>
      </c>
      <c r="Q3" s="28">
        <f>'Mine Effluent'!$B8</f>
        <v>8.2000000000000003E-2</v>
      </c>
      <c r="R3" s="28">
        <f>'Mine Effluent'!$B9</f>
        <v>370</v>
      </c>
      <c r="S3" s="28">
        <f>'Mine Effluent'!$B10</f>
        <v>1.44E-2</v>
      </c>
      <c r="T3" s="28">
        <f>'Mine Effluent'!$B11</f>
        <v>0.11</v>
      </c>
      <c r="U3" s="28">
        <f>'Mine Effluent'!$B12</f>
        <v>7</v>
      </c>
      <c r="V3" s="28">
        <f>'Mine Effluent'!$B13</f>
        <v>150</v>
      </c>
      <c r="W3" s="28">
        <f>'Mine Effluent'!$B14</f>
        <v>4.2000000000000003E-2</v>
      </c>
      <c r="X3" s="28">
        <f>'Mine Effluent'!$B15</f>
        <v>27</v>
      </c>
      <c r="Y3" s="28">
        <f>'Mine Effluent'!$B16</f>
        <v>36</v>
      </c>
      <c r="Z3" s="28">
        <f>'Mine Effluent'!$B17</f>
        <v>4.0000000000000003E-5</v>
      </c>
      <c r="AA3" s="28">
        <f>'Mine Effluent'!$B18</f>
        <v>4.2000000000000006E-3</v>
      </c>
      <c r="AB3" s="28">
        <f>'Mine Effluent'!$B19</f>
        <v>6.9000000000000006E-2</v>
      </c>
      <c r="AC3" s="28">
        <f>'Mine Effluent'!$B20</f>
        <v>2.4</v>
      </c>
      <c r="AD3" s="28">
        <f>'Mine Effluent'!$B21</f>
        <v>4.7000000000000002E-3</v>
      </c>
      <c r="AE3" s="28">
        <f>'Mine Effluent'!$B22</f>
        <v>1E-4</v>
      </c>
      <c r="AF3" s="28">
        <f>'Mine Effluent'!$B23</f>
        <v>5.3</v>
      </c>
      <c r="AG3" s="28">
        <f>'Mine Effluent'!$B24</f>
        <v>2.9E-4</v>
      </c>
      <c r="AH3" s="28">
        <f>'Mine Effluent'!$B25</f>
        <v>3.7999999999999999E-2</v>
      </c>
      <c r="AI3" s="28">
        <f>'Mine Effluent'!$B26</f>
        <v>27</v>
      </c>
    </row>
    <row r="4" spans="1:72" s="250" customFormat="1" ht="12" x14ac:dyDescent="0.2">
      <c r="A4" s="250" t="s">
        <v>308</v>
      </c>
      <c r="B4" s="250" t="s">
        <v>309</v>
      </c>
      <c r="C4" s="250">
        <v>12.5</v>
      </c>
      <c r="D4" s="274">
        <f>'Cement Creek'!A6</f>
        <v>42221.531249826388</v>
      </c>
      <c r="E4" s="40">
        <f>'Cement Creek'!B6</f>
        <v>120</v>
      </c>
      <c r="F4" s="252">
        <f>'Cement Creek'!D6</f>
        <v>3958.2295463787268</v>
      </c>
      <c r="G4" s="457">
        <f>'Cement Creek'!F6</f>
        <v>1372.7939544959422</v>
      </c>
      <c r="H4" s="457">
        <f>'Cement Creek'!G6</f>
        <v>479.16957476505604</v>
      </c>
      <c r="I4" s="252">
        <f>R4+X4+AC4+AF4</f>
        <v>2585.4355918827846</v>
      </c>
      <c r="J4" s="252">
        <f>'Cement Creek'!J6</f>
        <v>2415.4355918827846</v>
      </c>
      <c r="K4" s="252">
        <f t="shared" ref="K4:K15" si="0">G4+J4</f>
        <v>3788.2295463787268</v>
      </c>
      <c r="L4" s="457">
        <f>'Cement Creek'!L6</f>
        <v>596.17487192152737</v>
      </c>
      <c r="M4" s="383">
        <f>'Cement Creek'!M6</f>
        <v>1.2290000000000001E-2</v>
      </c>
      <c r="N4" s="383">
        <f>'Cement Creek'!N6</f>
        <v>0.29697999999999997</v>
      </c>
      <c r="O4" s="383">
        <f>'Cement Creek'!O6</f>
        <v>0.16664000000000001</v>
      </c>
      <c r="P4" s="383">
        <f>'Cement Creek'!P6</f>
        <v>0.22976580495752055</v>
      </c>
      <c r="Q4" s="383">
        <f>'Cement Creek'!Q6</f>
        <v>0.64679652325546932</v>
      </c>
      <c r="R4" s="457">
        <f>'Cement Creek'!R6</f>
        <v>2338.0594691852161</v>
      </c>
      <c r="S4" s="383">
        <f>'Cement Creek'!S6</f>
        <v>2.9440000000000004E-2</v>
      </c>
      <c r="T4" s="383">
        <f>'Cement Creek'!T6</f>
        <v>1.2779555529954554</v>
      </c>
      <c r="U4" s="381">
        <f>'Cement Creek'!U6</f>
        <v>70.82686792912601</v>
      </c>
      <c r="V4" s="457">
        <f>'Cement Creek'!V6</f>
        <v>297.44950780935892</v>
      </c>
      <c r="W4" s="383">
        <f>'Cement Creek'!W6</f>
        <v>0.95454027257195306</v>
      </c>
      <c r="X4" s="457">
        <f>'Cement Creek'!X6</f>
        <v>200.3775237696702</v>
      </c>
      <c r="Y4" s="383">
        <f>'Cement Creek'!Y6</f>
        <v>231.81426761607867</v>
      </c>
      <c r="Z4" s="383">
        <f>'Cement Creek'!Z6</f>
        <v>9.9999999999999995E-8</v>
      </c>
      <c r="AA4" s="383">
        <f>'Cement Creek'!AA6</f>
        <v>2.9440000000000004E-2</v>
      </c>
      <c r="AB4" s="383">
        <f>'Cement Creek'!AB6</f>
        <v>0.56319519485756309</v>
      </c>
      <c r="AC4" s="383">
        <f>'Cement Creek'!AC6</f>
        <v>35.779782162293756</v>
      </c>
      <c r="AD4" s="383">
        <f>'Cement Creek'!AD6</f>
        <v>3.2685495058234842E-2</v>
      </c>
      <c r="AE4" s="383">
        <f>'Cement Creek'!AE6</f>
        <v>1.2290000000000001E-2</v>
      </c>
      <c r="AF4" s="383">
        <f>'Cement Creek'!AF6</f>
        <v>11.2188167656047</v>
      </c>
      <c r="AG4" s="383">
        <f>'Cement Creek'!AG6</f>
        <v>1.2290000000000001E-2</v>
      </c>
      <c r="AH4" s="383">
        <f>'Cement Creek'!AH6</f>
        <v>6.3740000000000019E-2</v>
      </c>
      <c r="AI4" s="383">
        <f>'Cement Creek'!AI6</f>
        <v>172.20039027615525</v>
      </c>
    </row>
    <row r="5" spans="1:72" s="250" customFormat="1" ht="12" x14ac:dyDescent="0.2">
      <c r="A5" s="250" t="s">
        <v>321</v>
      </c>
      <c r="B5" s="250" t="s">
        <v>310</v>
      </c>
      <c r="C5" s="250">
        <v>16.399999999999999</v>
      </c>
      <c r="D5" s="274">
        <f>Silverton!A11</f>
        <v>42221.604166666664</v>
      </c>
      <c r="E5" s="40">
        <f>Silverton!B7</f>
        <v>304.44221759627521</v>
      </c>
      <c r="F5" s="252">
        <f>Silverton!D7</f>
        <v>658.06490300546625</v>
      </c>
      <c r="G5" s="457">
        <f>Silverton!E7</f>
        <v>254.75240300546636</v>
      </c>
      <c r="H5" s="457">
        <f>Silverton!F7</f>
        <v>97.629798940024642</v>
      </c>
      <c r="I5" s="252">
        <f t="shared" ref="I5:I10" si="1">R5+X5+AC5+AF5</f>
        <v>403.3125</v>
      </c>
      <c r="J5" s="252">
        <f>Silverton!H7</f>
        <v>346.3125</v>
      </c>
      <c r="K5" s="252">
        <f t="shared" si="0"/>
        <v>601.06490300546636</v>
      </c>
      <c r="L5" s="457">
        <f>Silverton!I7</f>
        <v>124.378131022901</v>
      </c>
      <c r="M5" s="383">
        <f>Silverton!J7</f>
        <v>5.0000000000000001E-3</v>
      </c>
      <c r="N5" s="383">
        <f>Silverton!K7</f>
        <v>3.7836731570995603E-2</v>
      </c>
      <c r="O5" s="383">
        <f>Silverton!L7</f>
        <v>0.22600000000000003</v>
      </c>
      <c r="P5" s="383">
        <f>Silverton!M7</f>
        <v>4.4999999999999998E-2</v>
      </c>
      <c r="Q5" s="383">
        <f>Silverton!N7</f>
        <v>0.153</v>
      </c>
      <c r="R5" s="457">
        <f>Silverton!O7</f>
        <v>357.75</v>
      </c>
      <c r="S5" s="383">
        <f>Silverton!P7</f>
        <v>0.01</v>
      </c>
      <c r="T5" s="383">
        <f>Silverton!Q7</f>
        <v>0.32100000000000006</v>
      </c>
      <c r="U5" s="381">
        <f>Silverton!R7</f>
        <v>18.358470469652701</v>
      </c>
      <c r="V5" s="457">
        <f>Silverton!S7</f>
        <v>32.744473042540697</v>
      </c>
      <c r="W5" s="383">
        <f>Silverton!T7</f>
        <v>0.22886983997925101</v>
      </c>
      <c r="X5" s="457">
        <f>Silverton!U7</f>
        <v>30.112499999999997</v>
      </c>
      <c r="Y5" s="383">
        <f>Silverton!V7</f>
        <v>38.441365536263604</v>
      </c>
      <c r="Z5" s="383">
        <f>Silverton!W7</f>
        <v>0</v>
      </c>
      <c r="AA5" s="383">
        <f>Silverton!X7</f>
        <v>0.01</v>
      </c>
      <c r="AB5" s="383">
        <f>Silverton!Y7</f>
        <v>0.10242725396269101</v>
      </c>
      <c r="AC5" s="383">
        <f>Silverton!Z7</f>
        <v>5.7</v>
      </c>
      <c r="AD5" s="383">
        <f>Silverton!AA7</f>
        <v>1.14E-2</v>
      </c>
      <c r="AE5" s="383">
        <f>Silverton!AB7</f>
        <v>5.0000000000000001E-3</v>
      </c>
      <c r="AF5" s="383">
        <f>Silverton!AC7</f>
        <v>9.75</v>
      </c>
      <c r="AG5" s="383">
        <f>Silverton!AD7</f>
        <v>5.0000000000000001E-3</v>
      </c>
      <c r="AH5" s="383">
        <f>Silverton!AE7</f>
        <v>0.02</v>
      </c>
      <c r="AI5" s="383">
        <f>Silverton!AF7</f>
        <v>39.649429108595399</v>
      </c>
    </row>
    <row r="6" spans="1:72" s="250" customFormat="1" ht="12" x14ac:dyDescent="0.2">
      <c r="A6" s="250" t="s">
        <v>321</v>
      </c>
      <c r="B6" s="250" t="s">
        <v>311</v>
      </c>
      <c r="C6" s="250">
        <v>64</v>
      </c>
      <c r="D6" s="274">
        <f>'Bakers Bridge'!A35</f>
        <v>42222.31250162037</v>
      </c>
      <c r="E6" s="40">
        <f>'Bakers Bridge'!B35</f>
        <v>635</v>
      </c>
      <c r="F6" s="252">
        <f>'Bakers Bridge'!D35</f>
        <v>92.813555182204183</v>
      </c>
      <c r="G6" s="457">
        <f>'Bakers Bridge'!E35</f>
        <v>5.3383551822042161</v>
      </c>
      <c r="H6" s="457">
        <f>'Bakers Bridge'!F35</f>
        <v>3.8714984810790334</v>
      </c>
      <c r="I6" s="252">
        <f t="shared" si="1"/>
        <v>87.475200000000001</v>
      </c>
      <c r="J6" s="252">
        <f>'Bakers Bridge'!H35</f>
        <v>48.575200000000002</v>
      </c>
      <c r="K6" s="252">
        <f t="shared" si="0"/>
        <v>53.91355518220422</v>
      </c>
      <c r="L6" s="383">
        <f>'Bakers Bridge'!I35</f>
        <v>1.2779524762299499</v>
      </c>
      <c r="M6" s="383">
        <f>'Bakers Bridge'!J35</f>
        <v>7.5000000000000002E-4</v>
      </c>
      <c r="N6" s="383">
        <f>'Bakers Bridge'!K35</f>
        <v>2.5020407950142499E-4</v>
      </c>
      <c r="O6" s="383">
        <f>'Bakers Bridge'!L35</f>
        <v>4.5450000000000004E-2</v>
      </c>
      <c r="P6" s="383">
        <f>'Bakers Bridge'!M35</f>
        <v>3.0000000000000001E-3</v>
      </c>
      <c r="Q6" s="383">
        <f>'Bakers Bridge'!N35</f>
        <v>5.3200000000000001E-3</v>
      </c>
      <c r="R6" s="457">
        <f>'Bakers Bridge'!O35</f>
        <v>74.400000000000006</v>
      </c>
      <c r="S6" s="383">
        <f>'Bakers Bridge'!P35</f>
        <v>1.5E-3</v>
      </c>
      <c r="T6" s="383">
        <f>'Bakers Bridge'!Q35</f>
        <v>1.3979999999999999E-2</v>
      </c>
      <c r="U6" s="381">
        <f>'Bakers Bridge'!R35</f>
        <v>0.12880164082982201</v>
      </c>
      <c r="V6" s="383">
        <f>'Bakers Bridge'!S35</f>
        <v>0.18890422489523301</v>
      </c>
      <c r="W6" s="383">
        <f>'Bakers Bridge'!T35</f>
        <v>1.53095612357263E-3</v>
      </c>
      <c r="X6" s="457">
        <f>'Bakers Bridge'!U35</f>
        <v>8.48</v>
      </c>
      <c r="Y6" s="383">
        <f>'Bakers Bridge'!V35</f>
        <v>1.7826410256260099</v>
      </c>
      <c r="Z6" s="383">
        <f>'Bakers Bridge'!W35</f>
        <v>1.5E-3</v>
      </c>
      <c r="AA6" s="383">
        <f>'Bakers Bridge'!X35</f>
        <v>1.5E-3</v>
      </c>
      <c r="AB6" s="383">
        <f>'Bakers Bridge'!Y35</f>
        <v>5.3560481727561501E-3</v>
      </c>
      <c r="AC6" s="383">
        <f>'Bakers Bridge'!Z35</f>
        <v>1.4592000000000001</v>
      </c>
      <c r="AD6" s="383">
        <f>'Bakers Bridge'!AA35</f>
        <v>1.5E-3</v>
      </c>
      <c r="AE6" s="383">
        <f>'Bakers Bridge'!AB35</f>
        <v>7.5000000000000002E-4</v>
      </c>
      <c r="AF6" s="383">
        <f>'Bakers Bridge'!AC35</f>
        <v>3.1360000000000001</v>
      </c>
      <c r="AG6" s="383">
        <f>'Bakers Bridge'!AD35</f>
        <v>7.5000000000000002E-4</v>
      </c>
      <c r="AH6" s="383">
        <f>'Bakers Bridge'!AE35</f>
        <v>3.0000000000000001E-3</v>
      </c>
      <c r="AI6" s="383">
        <f>'Bakers Bridge'!AF35</f>
        <v>1.8739186062473701</v>
      </c>
    </row>
    <row r="7" spans="1:72" s="250" customFormat="1" ht="12" x14ac:dyDescent="0.2">
      <c r="A7" s="250" t="s">
        <v>321</v>
      </c>
      <c r="B7" s="250" t="s">
        <v>312</v>
      </c>
      <c r="C7" s="250">
        <v>94.2</v>
      </c>
      <c r="D7" s="274">
        <f>Durango!A30</f>
        <v>42223.052084027775</v>
      </c>
      <c r="E7" s="40">
        <f>Durango!B30</f>
        <v>660</v>
      </c>
      <c r="F7" s="252">
        <f>Durango!D30</f>
        <v>158.57619396928303</v>
      </c>
      <c r="G7" s="457">
        <f>Durango!E30</f>
        <v>1.3511939692830457</v>
      </c>
      <c r="H7" s="457">
        <f>Durango!F30</f>
        <v>1.0810620767539676</v>
      </c>
      <c r="I7" s="252">
        <f t="shared" si="1"/>
        <v>157.22499999999999</v>
      </c>
      <c r="J7" s="252">
        <f>Durango!H30</f>
        <v>87.224999999999994</v>
      </c>
      <c r="K7" s="252">
        <f t="shared" si="0"/>
        <v>88.57619396928304</v>
      </c>
      <c r="L7" s="383">
        <f>Durango!I30</f>
        <v>7.0131892529078102E-2</v>
      </c>
      <c r="M7" s="383">
        <f>Durango!J30</f>
        <v>7.5000000000000002E-4</v>
      </c>
      <c r="N7" s="383">
        <f>Durango!K30</f>
        <v>2.5020407950142499E-4</v>
      </c>
      <c r="O7" s="383">
        <f>Durango!L30</f>
        <v>3.7650000000000003E-2</v>
      </c>
      <c r="P7" s="383">
        <f>Durango!M30</f>
        <v>3.0000000000000001E-3</v>
      </c>
      <c r="Q7" s="383">
        <f>Durango!N30</f>
        <v>1.1000000000000001E-3</v>
      </c>
      <c r="R7" s="457">
        <f>Durango!O30</f>
        <v>119.13</v>
      </c>
      <c r="S7" s="383">
        <f>Durango!P30</f>
        <v>1.5E-3</v>
      </c>
      <c r="T7" s="383">
        <f>Durango!Q30</f>
        <v>2.49E-3</v>
      </c>
      <c r="U7" s="383">
        <f>Durango!R30</f>
        <v>5.5497359661004098E-3</v>
      </c>
      <c r="V7" s="383">
        <f>Durango!S30</f>
        <v>0.2</v>
      </c>
      <c r="W7" s="383">
        <f>Durango!T30</f>
        <v>1.53095612357263E-3</v>
      </c>
      <c r="X7" s="457">
        <f>Durango!U30</f>
        <v>15.066999999999998</v>
      </c>
      <c r="Y7" s="383">
        <f>Durango!V30</f>
        <v>0.74680505043189604</v>
      </c>
      <c r="Z7" s="383">
        <f>Durango!W30</f>
        <v>0</v>
      </c>
      <c r="AA7" s="383">
        <f>Durango!X30</f>
        <v>1.5E-3</v>
      </c>
      <c r="AB7" s="383">
        <f>Durango!Y30</f>
        <v>2.32148679170996E-3</v>
      </c>
      <c r="AC7" s="383">
        <f>Durango!Z30</f>
        <v>3.8379999999999996</v>
      </c>
      <c r="AD7" s="383">
        <f>Durango!AA30</f>
        <v>1.5E-3</v>
      </c>
      <c r="AE7" s="383">
        <f>Durango!AB30</f>
        <v>7.5000000000000002E-4</v>
      </c>
      <c r="AF7" s="383">
        <f>Durango!AC30</f>
        <v>19.189999999999998</v>
      </c>
      <c r="AG7" s="383">
        <f>Durango!AD30</f>
        <v>7.5000000000000002E-4</v>
      </c>
      <c r="AH7" s="383">
        <f>Durango!AE30</f>
        <v>3.0000000000000001E-3</v>
      </c>
      <c r="AI7" s="383">
        <f>Durango!AF30</f>
        <v>0.27061464336118701</v>
      </c>
    </row>
    <row r="8" spans="1:72" s="250" customFormat="1" ht="12" x14ac:dyDescent="0.2">
      <c r="A8" s="250" t="s">
        <v>321</v>
      </c>
      <c r="B8" s="250" t="s">
        <v>313</v>
      </c>
      <c r="C8" s="250">
        <v>132</v>
      </c>
      <c r="D8" s="274">
        <f>'NAR 132'!A43</f>
        <v>42223.604166666664</v>
      </c>
      <c r="E8" s="40">
        <f>'NAR 132'!B43</f>
        <v>697</v>
      </c>
      <c r="F8" s="252">
        <f>'NAR 132'!E43</f>
        <v>91.517270000000011</v>
      </c>
      <c r="G8" s="457">
        <f>'NAR 132'!F43</f>
        <v>0.7172700000000134</v>
      </c>
      <c r="H8" s="457">
        <f>'NAR 132'!G43</f>
        <v>0.22727000000001335</v>
      </c>
      <c r="I8" s="252">
        <f t="shared" si="1"/>
        <v>90.8</v>
      </c>
      <c r="J8" s="252">
        <f>'NAR 132'!I43</f>
        <v>15.799999999999997</v>
      </c>
      <c r="K8" s="252">
        <f t="shared" si="0"/>
        <v>16.517270000000011</v>
      </c>
      <c r="L8" s="383">
        <f>'NAR 132'!J43</f>
        <v>0.04</v>
      </c>
      <c r="M8" s="383">
        <f>'NAR 132'!K43</f>
        <v>5.0000000000000001E-4</v>
      </c>
      <c r="N8" s="383">
        <f>'NAR 132'!L43</f>
        <v>4.0000000000000002E-4</v>
      </c>
      <c r="O8" s="383">
        <f>'NAR 132'!M43</f>
        <v>3.2800000000000003E-2</v>
      </c>
      <c r="P8" s="383">
        <f>'NAR 132'!N43</f>
        <v>0</v>
      </c>
      <c r="Q8" s="383">
        <f>'NAR 132'!O43</f>
        <v>1E-4</v>
      </c>
      <c r="R8" s="457">
        <f>'NAR 132'!P43</f>
        <v>68.900000000000006</v>
      </c>
      <c r="S8" s="383">
        <f>'NAR 132'!Q43</f>
        <v>1.5E-3</v>
      </c>
      <c r="T8" s="383">
        <f>'NAR 132'!R43</f>
        <v>2.7E-4</v>
      </c>
      <c r="U8" s="383">
        <f>'NAR 132'!S43</f>
        <v>2.3E-3</v>
      </c>
      <c r="V8" s="383">
        <f>'NAR 132'!T43</f>
        <v>0.45</v>
      </c>
      <c r="W8" s="383">
        <f>'NAR 132'!U43</f>
        <v>3.0999999999999999E-3</v>
      </c>
      <c r="X8" s="457">
        <f>'NAR 132'!V43</f>
        <v>8.6</v>
      </c>
      <c r="Y8" s="383">
        <f>'NAR 132'!W43</f>
        <v>0.17399999999999999</v>
      </c>
      <c r="Z8" s="383">
        <f>'NAR 132'!X43</f>
        <v>0</v>
      </c>
      <c r="AA8" s="383">
        <f>'NAR 132'!Y43</f>
        <v>1E-3</v>
      </c>
      <c r="AB8" s="383">
        <f>'NAR 132'!Z43</f>
        <v>0</v>
      </c>
      <c r="AC8" s="383">
        <f>'NAR 132'!AA43</f>
        <v>2.2000000000000002</v>
      </c>
      <c r="AD8" s="383">
        <f>'NAR 132'!AB43</f>
        <v>2.9999999999999997E-4</v>
      </c>
      <c r="AE8" s="383">
        <f>'NAR 132'!AC43</f>
        <v>0</v>
      </c>
      <c r="AF8" s="383">
        <f>'NAR 132'!AD43</f>
        <v>11.1</v>
      </c>
      <c r="AG8" s="383">
        <f>'NAR 132'!AE43</f>
        <v>0</v>
      </c>
      <c r="AH8" s="383">
        <f>'NAR 132'!AF43</f>
        <v>0</v>
      </c>
      <c r="AI8" s="383">
        <f>'NAR 132'!AG43</f>
        <v>1.0999999999999999E-2</v>
      </c>
    </row>
    <row r="9" spans="1:72" s="176" customFormat="1" ht="12" x14ac:dyDescent="0.2">
      <c r="A9" s="176" t="s">
        <v>321</v>
      </c>
      <c r="B9" s="176" t="s">
        <v>314</v>
      </c>
      <c r="C9" s="176">
        <v>164.1</v>
      </c>
      <c r="D9" s="275">
        <f>Aztec!A22</f>
        <v>42224.052082349539</v>
      </c>
      <c r="E9" s="39">
        <f>Aztec!B22</f>
        <v>772</v>
      </c>
      <c r="F9" s="263">
        <f>Aztec!D22</f>
        <v>123.83481834999999</v>
      </c>
      <c r="G9" s="474">
        <f>Aztec!E22</f>
        <v>0.14981835000000002</v>
      </c>
      <c r="H9" s="474">
        <f>Aztec!F22</f>
        <v>9.0368350000000014E-2</v>
      </c>
      <c r="I9" s="263">
        <f t="shared" si="1"/>
        <v>123.685</v>
      </c>
      <c r="J9" s="263">
        <f>Aztec!H22</f>
        <v>37.685000000000002</v>
      </c>
      <c r="K9" s="263">
        <f t="shared" si="0"/>
        <v>37.834818349999999</v>
      </c>
      <c r="L9" s="475">
        <f>Aztec!I22</f>
        <v>3.4799999999999998E-2</v>
      </c>
      <c r="M9" s="475">
        <f>Aztec!J22</f>
        <v>5.8E-4</v>
      </c>
      <c r="N9" s="475">
        <f>Aztec!K22</f>
        <v>8.4099999999999995E-4</v>
      </c>
      <c r="O9" s="475">
        <f>Aztec!L22</f>
        <v>7.1050000000000002E-2</v>
      </c>
      <c r="P9" s="475">
        <f>Aztec!M22</f>
        <v>2.1749999999999997E-4</v>
      </c>
      <c r="Q9" s="475">
        <f>Aztec!N22</f>
        <v>6.2349999999999984E-5</v>
      </c>
      <c r="R9" s="474">
        <f>Aztec!O22</f>
        <v>88.45</v>
      </c>
      <c r="S9" s="475">
        <f>Aztec!P22</f>
        <v>1.4499999999999999E-3</v>
      </c>
      <c r="T9" s="475">
        <f>Aztec!Q22</f>
        <v>1.7399999999999997E-4</v>
      </c>
      <c r="U9" s="475">
        <f>Aztec!R22</f>
        <v>1.885E-3</v>
      </c>
      <c r="V9" s="475">
        <f>Aztec!S22</f>
        <v>2.4650000000000002E-2</v>
      </c>
      <c r="W9" s="475">
        <f>Aztec!T22</f>
        <v>2.4650000000000003E-4</v>
      </c>
      <c r="X9" s="474">
        <f>Aztec!U22</f>
        <v>11.744999999999999</v>
      </c>
      <c r="Y9" s="475">
        <f>Aztec!V22</f>
        <v>4.2049999999999995E-3</v>
      </c>
      <c r="Z9" s="475">
        <f>Aztec!W22</f>
        <v>1.16E-4</v>
      </c>
      <c r="AA9" s="475">
        <f>Aztec!X22</f>
        <v>2.1749999999999999E-3</v>
      </c>
      <c r="AB9" s="475">
        <f>Aztec!Y22</f>
        <v>1.7399999999999998E-3</v>
      </c>
      <c r="AC9" s="475">
        <f>Aztec!Z22</f>
        <v>3.19</v>
      </c>
      <c r="AD9" s="475">
        <f>Aztec!AA22</f>
        <v>8.4099999999999995E-4</v>
      </c>
      <c r="AE9" s="475">
        <f>Aztec!AB22</f>
        <v>1.45E-4</v>
      </c>
      <c r="AF9" s="475">
        <f>Aztec!AC22</f>
        <v>20.3</v>
      </c>
      <c r="AG9" s="475">
        <f>Aztec!AD22</f>
        <v>1.45E-4</v>
      </c>
      <c r="AH9" s="475">
        <f>Aztec!AE22</f>
        <v>4.3499999999999995E-4</v>
      </c>
      <c r="AI9" s="475">
        <f>Aztec!AF22</f>
        <v>4.0600000000000002E-3</v>
      </c>
    </row>
    <row r="10" spans="1:72" s="250" customFormat="1" ht="12" x14ac:dyDescent="0.2">
      <c r="A10" s="250" t="s">
        <v>321</v>
      </c>
      <c r="B10" s="250" t="s">
        <v>315</v>
      </c>
      <c r="C10" s="250">
        <v>190.2</v>
      </c>
      <c r="D10" s="274">
        <f>'Animas at Farmington 190.2'!A24</f>
        <v>42224.364584374998</v>
      </c>
      <c r="E10" s="40">
        <f>'Animas at Farmington 190.2'!B24</f>
        <v>763</v>
      </c>
      <c r="F10" s="252">
        <f>'Animas at Farmington 190.2'!D24</f>
        <v>127.73262217300001</v>
      </c>
      <c r="G10" s="457">
        <f>'Animas at Farmington 190.2'!E24</f>
        <v>0.17402217300000003</v>
      </c>
      <c r="H10" s="457">
        <f>'Animas at Farmington 190.2'!F24</f>
        <v>0.11166117300000002</v>
      </c>
      <c r="I10" s="252">
        <f t="shared" si="1"/>
        <v>127.5586</v>
      </c>
      <c r="J10" s="252">
        <f>'Animas at Farmington 190.2'!H24</f>
        <v>34.558599999999998</v>
      </c>
      <c r="K10" s="252">
        <f t="shared" si="0"/>
        <v>34.732622172999996</v>
      </c>
      <c r="L10" s="383">
        <f>'Animas at Farmington 190.2'!I24</f>
        <v>3.6503999999999995E-2</v>
      </c>
      <c r="M10" s="383">
        <f>'Animas at Farmington 190.2'!J24</f>
        <v>6.0840000000000004E-4</v>
      </c>
      <c r="N10" s="383">
        <f>'Animas at Farmington 190.2'!K24</f>
        <v>1.1559600000000001E-3</v>
      </c>
      <c r="O10" s="383">
        <f>'Animas at Farmington 190.2'!L24</f>
        <v>9.1260000000000008E-2</v>
      </c>
      <c r="P10" s="383">
        <f>'Animas at Farmington 190.2'!M24</f>
        <v>2.2814999999999999E-4</v>
      </c>
      <c r="Q10" s="383">
        <f>'Animas at Farmington 190.2'!N24</f>
        <v>6.5402999999999997E-5</v>
      </c>
      <c r="R10" s="457">
        <f>'Animas at Farmington 190.2'!O24</f>
        <v>87.100000000000009</v>
      </c>
      <c r="S10" s="383">
        <f>'Animas at Farmington 190.2'!P24</f>
        <v>1.521E-3</v>
      </c>
      <c r="T10" s="383">
        <f>'Animas at Farmington 190.2'!Q24</f>
        <v>2.1294E-4</v>
      </c>
      <c r="U10" s="383">
        <f>'Animas at Farmington 190.2'!R24</f>
        <v>2.4336000000000002E-3</v>
      </c>
      <c r="V10" s="383">
        <f>'Animas at Farmington 190.2'!S24</f>
        <v>2.5857000000000002E-2</v>
      </c>
      <c r="W10" s="383">
        <f>'Animas at Farmington 190.2'!T24</f>
        <v>3.0420000000000002E-4</v>
      </c>
      <c r="X10" s="457">
        <f>'Animas at Farmington 190.2'!U24</f>
        <v>12.776399999999999</v>
      </c>
      <c r="Y10" s="383">
        <f>'Animas at Farmington 190.2'!V24</f>
        <v>2.4336000000000002E-3</v>
      </c>
      <c r="Z10" s="383">
        <f>'Animas at Farmington 190.2'!W24</f>
        <v>1.2168E-4</v>
      </c>
      <c r="AA10" s="383">
        <f>'Animas at Farmington 190.2'!X24</f>
        <v>2.5856999999999998E-3</v>
      </c>
      <c r="AB10" s="383">
        <f>'Animas at Farmington 190.2'!Y24</f>
        <v>2.7377999999999999E-3</v>
      </c>
      <c r="AC10" s="383">
        <f>'Animas at Farmington 190.2'!Z24</f>
        <v>3.3462000000000001</v>
      </c>
      <c r="AD10" s="383">
        <f>'Animas at Farmington 190.2'!AA24</f>
        <v>8.821800000000001E-4</v>
      </c>
      <c r="AE10" s="383">
        <f>'Animas at Farmington 190.2'!AB24</f>
        <v>1.5210000000000001E-4</v>
      </c>
      <c r="AF10" s="383">
        <f>'Animas at Farmington 190.2'!AC24</f>
        <v>24.335999999999999</v>
      </c>
      <c r="AG10" s="383">
        <f>'Animas at Farmington 190.2'!AD24</f>
        <v>1.5210000000000001E-4</v>
      </c>
      <c r="AH10" s="383">
        <f>'Animas at Farmington 190.2'!AE24</f>
        <v>5.4755999999999989E-4</v>
      </c>
      <c r="AI10" s="383">
        <f>'Animas at Farmington 190.2'!AF24</f>
        <v>4.2588000000000001E-3</v>
      </c>
    </row>
    <row r="11" spans="1:72" s="250" customFormat="1" ht="12" x14ac:dyDescent="0.2">
      <c r="A11" s="250" t="s">
        <v>322</v>
      </c>
      <c r="B11" s="250" t="s">
        <v>372</v>
      </c>
      <c r="C11" s="453">
        <v>193</v>
      </c>
      <c r="D11" s="431">
        <f>'San Juan at Farmington'!A32</f>
        <v>42224.447915567129</v>
      </c>
      <c r="E11" s="453">
        <f>'San Juan at Farmington'!B34</f>
        <v>1690</v>
      </c>
      <c r="F11" s="454">
        <f>'San Juan at Farmington'!D34</f>
        <v>79.505503000000004</v>
      </c>
      <c r="G11" s="454">
        <f>'San Juan at Farmington'!E34</f>
        <v>0.50550300000000015</v>
      </c>
      <c r="H11" s="454">
        <f>'San Juan at Farmington'!F34</f>
        <v>8.5503000000000134E-2</v>
      </c>
      <c r="I11" s="454"/>
      <c r="J11" s="454">
        <f>'San Juan at Farmington'!H34</f>
        <v>2</v>
      </c>
      <c r="K11" s="454">
        <f t="shared" si="0"/>
        <v>2.505503</v>
      </c>
      <c r="L11" s="454">
        <f>'San Juan at Farmington'!I34</f>
        <v>0.27</v>
      </c>
      <c r="M11" s="454">
        <f>'San Juan at Farmington'!J34</f>
        <v>4.0000000000000002E-4</v>
      </c>
      <c r="N11" s="454">
        <f>'San Juan at Farmington'!K34</f>
        <v>7.6000000000000004E-4</v>
      </c>
      <c r="O11" s="454">
        <f>'San Juan at Farmington'!L34</f>
        <v>7.0000000000000007E-2</v>
      </c>
      <c r="P11" s="454">
        <f>'San Juan at Farmington'!M34</f>
        <v>1.4999999999999999E-4</v>
      </c>
      <c r="Q11" s="454">
        <f>'San Juan at Farmington'!N34</f>
        <v>4.2999999999999995E-5</v>
      </c>
      <c r="R11" s="454">
        <f>'San Juan at Farmington'!O34</f>
        <v>51</v>
      </c>
      <c r="S11" s="454">
        <f>'San Juan at Farmington'!P34</f>
        <v>1E-3</v>
      </c>
      <c r="T11" s="454">
        <f>'San Juan at Farmington'!Q34</f>
        <v>1.7999999999999998E-4</v>
      </c>
      <c r="U11" s="454">
        <f>'San Juan at Farmington'!R34</f>
        <v>1.5E-3</v>
      </c>
      <c r="V11" s="454">
        <f>'San Juan at Farmington'!S34</f>
        <v>0.15</v>
      </c>
      <c r="W11" s="454">
        <f>'San Juan at Farmington'!T34</f>
        <v>3.5999999999999997E-4</v>
      </c>
      <c r="X11" s="454">
        <f>'San Juan at Farmington'!U34</f>
        <v>6.5</v>
      </c>
      <c r="Y11" s="454">
        <f>'San Juan at Farmington'!V34</f>
        <v>3.5000000000000001E-3</v>
      </c>
      <c r="Z11" s="454">
        <f>'San Juan at Farmington'!W34</f>
        <v>0</v>
      </c>
      <c r="AA11" s="454">
        <f>'San Juan at Farmington'!X34</f>
        <v>1.8E-3</v>
      </c>
      <c r="AB11" s="454">
        <f>'San Juan at Farmington'!Y34</f>
        <v>1.5E-3</v>
      </c>
      <c r="AC11" s="454">
        <f>'San Juan at Farmington'!Z34</f>
        <v>2.5</v>
      </c>
      <c r="AD11" s="454">
        <f>'San Juan at Farmington'!AA34</f>
        <v>5.8E-4</v>
      </c>
      <c r="AE11" s="454">
        <f>'San Juan at Farmington'!AB34</f>
        <v>1E-4</v>
      </c>
      <c r="AF11" s="454">
        <f>'San Juan at Farmington'!AC34</f>
        <v>19</v>
      </c>
      <c r="AG11" s="454">
        <f>'San Juan at Farmington'!AD34</f>
        <v>1.4999999999999999E-4</v>
      </c>
      <c r="AH11" s="454">
        <f>'San Juan at Farmington'!AE34</f>
        <v>6.8000000000000005E-4</v>
      </c>
      <c r="AI11" s="454">
        <f>'San Juan at Farmington'!AF34</f>
        <v>2.8E-3</v>
      </c>
    </row>
    <row r="12" spans="1:72" s="250" customFormat="1" ht="12" x14ac:dyDescent="0.2">
      <c r="A12" s="250" t="s">
        <v>322</v>
      </c>
      <c r="B12" s="250" t="s">
        <v>316</v>
      </c>
      <c r="C12" s="453">
        <v>246.4</v>
      </c>
      <c r="D12" s="431">
        <f>'San Juan at Shiprock'!A28</f>
        <v>42225.041667997684</v>
      </c>
      <c r="E12" s="455">
        <f>'San Juan at Shiprock'!B28</f>
        <v>3330</v>
      </c>
      <c r="F12" s="454">
        <f>'San Juan at Shiprock'!D28</f>
        <v>86.548672735294176</v>
      </c>
      <c r="G12" s="454">
        <f>'San Juan at Shiprock'!E28</f>
        <v>1.7722021470588218</v>
      </c>
      <c r="H12" s="454">
        <f>'San Juan at Shiprock'!F28</f>
        <v>0.11308449999999981</v>
      </c>
      <c r="I12" s="454"/>
      <c r="J12" s="454">
        <f>'San Juan at Shiprock'!H28</f>
        <v>1.5</v>
      </c>
      <c r="K12" s="454">
        <f t="shared" si="0"/>
        <v>3.2722021470588221</v>
      </c>
      <c r="L12" s="454">
        <f>'San Juan at Shiprock'!I28</f>
        <v>0.99499999999999911</v>
      </c>
      <c r="M12" s="454">
        <f>'San Juan at Shiprock'!J28</f>
        <v>8.058823529411771E-4</v>
      </c>
      <c r="N12" s="454">
        <f>'San Juan at Shiprock'!K28</f>
        <v>8.270588235294111E-4</v>
      </c>
      <c r="O12" s="454">
        <f>'San Juan at Shiprock'!L28</f>
        <v>7.2205882352941203E-2</v>
      </c>
      <c r="P12" s="454">
        <f>'San Juan at Shiprock'!M28</f>
        <v>3.1911764705882341E-4</v>
      </c>
      <c r="Q12" s="454">
        <f>'San Juan at Shiprock'!N28</f>
        <v>8.1558823529411637E-5</v>
      </c>
      <c r="R12" s="454">
        <f>'San Juan at Shiprock'!O28</f>
        <v>50.323529411764724</v>
      </c>
      <c r="S12" s="454">
        <f>'San Juan at Shiprock'!P28</f>
        <v>1.741176470588233E-3</v>
      </c>
      <c r="T12" s="454">
        <f>'San Juan at Shiprock'!Q28</f>
        <v>4.1294117647058793E-4</v>
      </c>
      <c r="U12" s="454">
        <f>'San Juan at Shiprock'!R28</f>
        <v>2.7147058823529411E-3</v>
      </c>
      <c r="V12" s="454">
        <f>'San Juan at Shiprock'!S28</f>
        <v>0.66411764705882292</v>
      </c>
      <c r="W12" s="454">
        <f>'San Juan at Shiprock'!T28</f>
        <v>1.2185294117647051E-3</v>
      </c>
      <c r="X12" s="454">
        <f>'San Juan at Shiprock'!U28</f>
        <v>6.4323529411764806</v>
      </c>
      <c r="Y12" s="454">
        <f>'San Juan at Shiprock'!V28</f>
        <v>1.9147058823529409E-2</v>
      </c>
      <c r="Z12" s="454">
        <f>'San Juan at Shiprock'!W28</f>
        <v>2.5882352941176472E-5</v>
      </c>
      <c r="AA12" s="454">
        <f>'San Juan at Shiprock'!X28</f>
        <v>1.567647058823528E-3</v>
      </c>
      <c r="AB12" s="454">
        <f>'San Juan at Shiprock'!Y28</f>
        <v>1.5294117647058835E-3</v>
      </c>
      <c r="AC12" s="454">
        <f>'San Juan at Shiprock'!Z28</f>
        <v>2.6970588235294115</v>
      </c>
      <c r="AD12" s="454">
        <f>'San Juan at Shiprock'!AA28</f>
        <v>1.5405882352941156E-3</v>
      </c>
      <c r="AE12" s="454">
        <f>'San Juan at Shiprock'!AB28</f>
        <v>7.0882352941176565E-4</v>
      </c>
      <c r="AF12" s="454">
        <f>'San Juan at Shiprock'!AC28</f>
        <v>25.323529411764724</v>
      </c>
      <c r="AG12" s="454">
        <f>'San Juan at Shiprock'!AD28</f>
        <v>1.6764705882352913E-4</v>
      </c>
      <c r="AH12" s="454">
        <f>'San Juan at Shiprock'!AE28</f>
        <v>2.45294117647059E-3</v>
      </c>
      <c r="AI12" s="454">
        <f>'San Juan at Shiprock'!AF28</f>
        <v>5.6176470588235336E-3</v>
      </c>
    </row>
    <row r="13" spans="1:72" s="250" customFormat="1" ht="12" x14ac:dyDescent="0.2">
      <c r="A13" s="250" t="s">
        <v>322</v>
      </c>
      <c r="B13" s="250" t="s">
        <v>317</v>
      </c>
      <c r="C13" s="453">
        <v>295.8</v>
      </c>
      <c r="D13" s="431">
        <f>'San Juan at 4-Corners'!A101</f>
        <v>42226.34375</v>
      </c>
      <c r="E13" s="455">
        <f>'San Juan at 4-Corners'!B38</f>
        <v>2010</v>
      </c>
      <c r="F13" s="454">
        <f>'San Juan at 4-Corners'!D38</f>
        <v>88.047727478260896</v>
      </c>
      <c r="G13" s="454">
        <f>'San Juan at 4-Corners'!E38</f>
        <v>0.29990139130434779</v>
      </c>
      <c r="H13" s="454">
        <f>'San Juan at 4-Corners'!F38</f>
        <v>0.15324921739130432</v>
      </c>
      <c r="I13" s="454"/>
      <c r="J13" s="454">
        <f>'San Juan at 4-Corners'!H38</f>
        <v>2</v>
      </c>
      <c r="K13" s="454">
        <f t="shared" si="0"/>
        <v>2.2999013913043478</v>
      </c>
      <c r="L13" s="454">
        <f>'San Juan at 4-Corners'!I38</f>
        <v>9.0304347826086956E-2</v>
      </c>
      <c r="M13" s="454">
        <f>'San Juan at 4-Corners'!J38</f>
        <v>3.8847826086956525E-4</v>
      </c>
      <c r="N13" s="454">
        <f>'San Juan at 4-Corners'!K38</f>
        <v>6.4391304347826089E-4</v>
      </c>
      <c r="O13" s="454">
        <f>'San Juan at 4-Corners'!L38</f>
        <v>0.1336086956521739</v>
      </c>
      <c r="P13" s="454">
        <f>'San Juan at 4-Corners'!M38</f>
        <v>1.2513043478260875E-4</v>
      </c>
      <c r="Q13" s="454">
        <f>'San Juan at 4-Corners'!N38</f>
        <v>4.2999999999999995E-5</v>
      </c>
      <c r="R13" s="454">
        <f>'San Juan at 4-Corners'!O38</f>
        <v>53.04347826086957</v>
      </c>
      <c r="S13" s="454">
        <f>'San Juan at 4-Corners'!P38</f>
        <v>1E-3</v>
      </c>
      <c r="T13" s="454">
        <f>'San Juan at 4-Corners'!Q38</f>
        <v>1.2413043478260867E-4</v>
      </c>
      <c r="U13" s="454">
        <f>'San Juan at 4-Corners'!R38</f>
        <v>2.0847826086956523E-3</v>
      </c>
      <c r="V13" s="454">
        <f>'San Juan at 4-Corners'!S38</f>
        <v>5.6347826086956508E-2</v>
      </c>
      <c r="W13" s="454">
        <f>'San Juan at 4-Corners'!T38</f>
        <v>1.065217391304348E-4</v>
      </c>
      <c r="X13" s="454">
        <f>'San Juan at 4-Corners'!U38</f>
        <v>6.6913043478260885</v>
      </c>
      <c r="Y13" s="454">
        <f>'San Juan at 4-Corners'!V38</f>
        <v>4.2652173913043457E-3</v>
      </c>
      <c r="Z13" s="454">
        <f>'San Juan at 4-Corners'!W38</f>
        <v>8.0000000000000007E-5</v>
      </c>
      <c r="AA13" s="454">
        <f>'San Juan at 4-Corners'!X38</f>
        <v>1.9086956521739136E-3</v>
      </c>
      <c r="AB13" s="454">
        <f>'San Juan at 4-Corners'!Y38</f>
        <v>1E-3</v>
      </c>
      <c r="AC13" s="454">
        <f>'San Juan at 4-Corners'!Z38</f>
        <v>2.7086956521739132</v>
      </c>
      <c r="AD13" s="454">
        <f>'San Juan at 4-Corners'!AA38</f>
        <v>8.989130434782608E-4</v>
      </c>
      <c r="AE13" s="454">
        <f>'San Juan at 4-Corners'!AB38</f>
        <v>1E-4</v>
      </c>
      <c r="AF13" s="454">
        <f>'San Juan at 4-Corners'!AC38</f>
        <v>25.304347826086953</v>
      </c>
      <c r="AG13" s="454">
        <f>'San Juan at 4-Corners'!AD38</f>
        <v>1E-4</v>
      </c>
      <c r="AH13" s="454">
        <f>'San Juan at 4-Corners'!AE38</f>
        <v>1.2326086956521735E-3</v>
      </c>
      <c r="AI13" s="454">
        <f>'San Juan at 4-Corners'!AF38</f>
        <v>5.5391304347826081E-3</v>
      </c>
    </row>
    <row r="14" spans="1:72" s="250" customFormat="1" ht="12" x14ac:dyDescent="0.2">
      <c r="A14" s="250" t="s">
        <v>322</v>
      </c>
      <c r="B14" s="250" t="s">
        <v>318</v>
      </c>
      <c r="C14" s="453">
        <v>377.6</v>
      </c>
      <c r="D14" s="431">
        <f>'San Juan at Bluff 377'!A84</f>
        <v>42226.604161400464</v>
      </c>
      <c r="E14" s="455">
        <f>'San Juan at Bluff 377'!B107</f>
        <v>2830</v>
      </c>
      <c r="F14" s="454">
        <f>'San Juan at Bluff 377'!D107</f>
        <v>90.735635170666697</v>
      </c>
      <c r="G14" s="454">
        <f>'San Juan at Bluff 377'!E107</f>
        <v>0.6123018373333331</v>
      </c>
      <c r="H14" s="454">
        <f>'San Juan at Bluff 377'!F107</f>
        <v>0.23134183733333324</v>
      </c>
      <c r="I14" s="454"/>
      <c r="J14" s="454">
        <f>'San Juan at Bluff 377'!H107</f>
        <v>1.5</v>
      </c>
      <c r="K14" s="454">
        <f t="shared" si="0"/>
        <v>2.1123018373333329</v>
      </c>
      <c r="L14" s="454">
        <f>'San Juan at Bluff 377'!I107</f>
        <v>0.23855999999999991</v>
      </c>
      <c r="M14" s="454">
        <f>'San Juan at Bluff 377'!J107</f>
        <v>7.1136000000000072E-4</v>
      </c>
      <c r="N14" s="454">
        <f>'San Juan at Bluff 377'!K107</f>
        <v>1.1062666666666651E-3</v>
      </c>
      <c r="O14" s="454">
        <f>'San Juan at Bluff 377'!L107</f>
        <v>0.20530666666666658</v>
      </c>
      <c r="P14" s="454">
        <f>'San Juan at Bluff 377'!M107</f>
        <v>1.2937333333333325E-4</v>
      </c>
      <c r="Q14" s="454">
        <f>'San Juan at Bluff 377'!N107</f>
        <v>4.3000000000000002E-5</v>
      </c>
      <c r="R14" s="454">
        <f>'San Juan at Bluff 377'!O107</f>
        <v>47.81066666666667</v>
      </c>
      <c r="S14" s="454">
        <f>'San Juan at Bluff 377'!P107</f>
        <v>1E-3</v>
      </c>
      <c r="T14" s="454">
        <f>'San Juan at Bluff 377'!Q107</f>
        <v>8.198400000000002E-5</v>
      </c>
      <c r="U14" s="454">
        <f>'San Juan at Bluff 377'!R107</f>
        <v>2.1662666666666655E-3</v>
      </c>
      <c r="V14" s="454">
        <f>'San Juan at Bluff 377'!S107</f>
        <v>0.14239999999999997</v>
      </c>
      <c r="W14" s="454">
        <f>'San Juan at Bluff 377'!T107</f>
        <v>3.954666666666671E-4</v>
      </c>
      <c r="X14" s="454">
        <f>'San Juan at Bluff 377'!U107</f>
        <v>7.6260000000000074</v>
      </c>
      <c r="Y14" s="454">
        <f>'San Juan at Bluff 377'!V107</f>
        <v>9.3386666666666674E-4</v>
      </c>
      <c r="Z14" s="454">
        <f>'San Juan at Bluff 377'!W107</f>
        <v>1.2E-4</v>
      </c>
      <c r="AA14" s="454">
        <f>'San Juan at Bluff 377'!X107</f>
        <v>2.1829333333333338E-3</v>
      </c>
      <c r="AB14" s="454">
        <f>'San Juan at Bluff 377'!Y107</f>
        <v>1.0270133333333319E-3</v>
      </c>
      <c r="AC14" s="454">
        <f>'San Juan at Bluff 377'!Z107</f>
        <v>2.681333333333332</v>
      </c>
      <c r="AD14" s="454">
        <f>'San Juan at Bluff 377'!AA107</f>
        <v>5.6203999999999976E-4</v>
      </c>
      <c r="AE14" s="454">
        <f>'San Juan at Bluff 377'!AB107</f>
        <v>1.3830666666666668E-4</v>
      </c>
      <c r="AF14" s="454">
        <f>'San Juan at Bluff 377'!AC107</f>
        <v>32.005333333333361</v>
      </c>
      <c r="AG14" s="454">
        <f>'San Juan at Bluff 377'!AD107</f>
        <v>8.4360000000000039E-5</v>
      </c>
      <c r="AH14" s="454">
        <f>'San Juan at Bluff 377'!AE107</f>
        <v>2.0396000000000021E-3</v>
      </c>
      <c r="AI14" s="454">
        <f>'San Juan at Bluff 377'!AF107</f>
        <v>1.3313333333333338E-2</v>
      </c>
    </row>
    <row r="15" spans="1:72" s="250" customFormat="1" ht="12" x14ac:dyDescent="0.2">
      <c r="A15" s="250" t="s">
        <v>322</v>
      </c>
      <c r="B15" s="250" t="s">
        <v>319</v>
      </c>
      <c r="C15" s="453">
        <v>421.3</v>
      </c>
      <c r="D15" s="431">
        <f>'San Juan at Mexican Hat'!A65</f>
        <v>42227.125258043983</v>
      </c>
      <c r="E15" s="455">
        <f>'San Juan at Mexican Hat'!B92</f>
        <v>2500</v>
      </c>
      <c r="F15" s="454">
        <f>'San Juan at Mexican Hat'!D92</f>
        <v>91.7925489394366</v>
      </c>
      <c r="G15" s="454">
        <f>'San Juan at Mexican Hat'!E92</f>
        <v>0.14240809436619759</v>
      </c>
      <c r="H15" s="454">
        <f>'San Juan at Mexican Hat'!F92</f>
        <v>9.612640422535236E-2</v>
      </c>
      <c r="I15" s="454"/>
      <c r="J15" s="454">
        <f>'San Juan at Mexican Hat'!H92</f>
        <v>1.5</v>
      </c>
      <c r="K15" s="454">
        <f t="shared" si="0"/>
        <v>1.6424080943661976</v>
      </c>
      <c r="L15" s="454">
        <f>'San Juan at Mexican Hat'!I92</f>
        <v>2.9281690140845217E-2</v>
      </c>
      <c r="M15" s="454">
        <f>'San Juan at Mexican Hat'!J92</f>
        <v>4.363380281690136E-4</v>
      </c>
      <c r="N15" s="454">
        <f>'San Juan at Mexican Hat'!K92</f>
        <v>9.0197183098591983E-4</v>
      </c>
      <c r="O15" s="454">
        <f>'San Juan at Mexican Hat'!L92</f>
        <v>7.3450704225352381E-2</v>
      </c>
      <c r="P15" s="454">
        <f>'San Juan at Mexican Hat'!M92</f>
        <v>1.4999999999999999E-4</v>
      </c>
      <c r="Q15" s="454">
        <f>'San Juan at Mexican Hat'!N92</f>
        <v>4.3000000000000002E-5</v>
      </c>
      <c r="R15" s="454">
        <f>'San Juan at Mexican Hat'!O92</f>
        <v>45.92394366197162</v>
      </c>
      <c r="S15" s="454">
        <f>'San Juan at Mexican Hat'!P92</f>
        <v>1E-3</v>
      </c>
      <c r="T15" s="454">
        <f>'San Juan at Mexican Hat'!Q92</f>
        <v>2.4934746478873218E-3</v>
      </c>
      <c r="U15" s="454">
        <f>'San Juan at Mexican Hat'!R92</f>
        <v>2.403380281690144E-3</v>
      </c>
      <c r="V15" s="454">
        <f>'San Juan at Mexican Hat'!S92</f>
        <v>1.7000000000000001E-2</v>
      </c>
      <c r="W15" s="454">
        <f>'San Juan at Mexican Hat'!T92</f>
        <v>9.3760563380282486E-5</v>
      </c>
      <c r="X15" s="454">
        <f>'San Juan at Mexican Hat'!U92</f>
        <v>5.4085915492957524</v>
      </c>
      <c r="Y15" s="454">
        <f>'San Juan at Mexican Hat'!V92</f>
        <v>4.5014084507042206E-3</v>
      </c>
      <c r="Z15" s="454">
        <f>'San Juan at Mexican Hat'!W92</f>
        <v>8.0000000000000007E-5</v>
      </c>
      <c r="AA15" s="454">
        <f>'San Juan at Mexican Hat'!X92</f>
        <v>2.0266197183098542E-3</v>
      </c>
      <c r="AB15" s="454">
        <f>'San Juan at Mexican Hat'!Y92</f>
        <v>1.3084507042253452E-3</v>
      </c>
      <c r="AC15" s="454">
        <f>'San Juan at Mexican Hat'!Z92</f>
        <v>3.110563380281683</v>
      </c>
      <c r="AD15" s="454">
        <f>'San Juan at Mexican Hat'!AA92</f>
        <v>1.5642112676056371E-3</v>
      </c>
      <c r="AE15" s="454">
        <f>'San Juan at Mexican Hat'!AB92</f>
        <v>1.0392957746478831E-4</v>
      </c>
      <c r="AF15" s="454">
        <f>'San Juan at Mexican Hat'!AC92</f>
        <v>37.207042253521358</v>
      </c>
      <c r="AG15" s="454">
        <f>'San Juan at Mexican Hat'!AD92</f>
        <v>1E-4</v>
      </c>
      <c r="AH15" s="454">
        <f>'San Juan at Mexican Hat'!AE92</f>
        <v>2.0057746478873368E-3</v>
      </c>
      <c r="AI15" s="454">
        <f>'San Juan at Mexican Hat'!AF92</f>
        <v>3.4633802816901389E-3</v>
      </c>
    </row>
    <row r="16" spans="1:72" s="250" customFormat="1" ht="12" x14ac:dyDescent="0.2">
      <c r="C16" s="274"/>
      <c r="J16" s="381"/>
    </row>
    <row r="17" spans="1:36" s="250" customFormat="1" ht="12" x14ac:dyDescent="0.2">
      <c r="A17" s="250" t="s">
        <v>321</v>
      </c>
      <c r="B17" s="250" t="s">
        <v>366</v>
      </c>
      <c r="C17" s="274"/>
      <c r="F17" s="473">
        <f>'Aztec Background'!D4</f>
        <v>116.56307000000001</v>
      </c>
      <c r="G17" s="473">
        <f>'Aztec Background'!E4</f>
        <v>0.16306999999999999</v>
      </c>
      <c r="H17" s="473">
        <f>'Aztec Background'!F4</f>
        <v>0.13686999999999999</v>
      </c>
      <c r="I17" s="473"/>
      <c r="J17" s="473">
        <f>'Aztec Background'!G4</f>
        <v>116.4</v>
      </c>
      <c r="K17" s="473"/>
      <c r="L17" s="473">
        <f>'Aztec Background'!H4</f>
        <v>9.1999999999999998E-3</v>
      </c>
      <c r="M17" s="473">
        <f>'Aztec Background'!I4</f>
        <v>4.0000000000000002E-4</v>
      </c>
      <c r="N17" s="473">
        <f>'Aztec Background'!J4</f>
        <v>3.6999999999999999E-4</v>
      </c>
      <c r="O17" s="473">
        <f>'Aztec Background'!K4</f>
        <v>0.1</v>
      </c>
      <c r="P17" s="473">
        <f>'Aztec Background'!L4</f>
        <v>1.4999999999999999E-4</v>
      </c>
      <c r="Q17" s="473">
        <f>'Aztec Background'!M4</f>
        <v>1.1E-4</v>
      </c>
      <c r="R17" s="473">
        <f>'Aztec Background'!N4</f>
        <v>76</v>
      </c>
      <c r="S17" s="473">
        <f>'Aztec Background'!O4</f>
        <v>1E-3</v>
      </c>
      <c r="T17" s="473">
        <f>'Aztec Background'!P4</f>
        <v>6.0999999999999997E-4</v>
      </c>
      <c r="U17" s="473">
        <f>'Aztec Background'!Q4</f>
        <v>1.1000000000000001E-3</v>
      </c>
      <c r="V17" s="473">
        <f>'Aztec Background'!R4</f>
        <v>1.7000000000000001E-2</v>
      </c>
      <c r="W17" s="473">
        <f>'Aztec Background'!S4</f>
        <v>5.9999999999999995E-5</v>
      </c>
      <c r="X17" s="473">
        <f>'Aztec Background'!T4</f>
        <v>12</v>
      </c>
      <c r="Y17" s="473">
        <f>'Aztec Background'!U4</f>
        <v>2.5000000000000001E-2</v>
      </c>
      <c r="Z17" s="473">
        <f>'Aztec Background'!V4</f>
        <v>0</v>
      </c>
      <c r="AA17" s="473">
        <f>'Aztec Background'!W4</f>
        <v>1.4E-3</v>
      </c>
      <c r="AB17" s="473">
        <f>'Aztec Background'!X4</f>
        <v>2.5000000000000001E-3</v>
      </c>
      <c r="AC17" s="473">
        <f>'Aztec Background'!Y4</f>
        <v>3.4</v>
      </c>
      <c r="AD17" s="473">
        <f>'Aztec Background'!Z4</f>
        <v>5.8E-4</v>
      </c>
      <c r="AE17" s="473">
        <f>'Aztec Background'!AA4</f>
        <v>1E-4</v>
      </c>
      <c r="AF17" s="473">
        <f>'Aztec Background'!AB4</f>
        <v>25</v>
      </c>
      <c r="AG17" s="473">
        <f>'Aztec Background'!AC4</f>
        <v>1E-4</v>
      </c>
      <c r="AH17" s="473">
        <f>'Aztec Background'!AD4</f>
        <v>4.8999999999999998E-4</v>
      </c>
      <c r="AI17" s="473">
        <f>'Aztec Background'!AE4</f>
        <v>2.8999999999999998E-3</v>
      </c>
      <c r="AJ17" s="40"/>
    </row>
    <row r="18" spans="1:36" s="250" customFormat="1" ht="12" x14ac:dyDescent="0.2">
      <c r="A18" s="250" t="s">
        <v>321</v>
      </c>
      <c r="B18" s="250" t="s">
        <v>365</v>
      </c>
      <c r="C18" s="274"/>
      <c r="F18" s="473">
        <f>'Animas at Farmington BackGr'!D4</f>
        <v>114.47647270999997</v>
      </c>
      <c r="G18" s="473">
        <f>'Animas at Farmington BackGr'!E4</f>
        <v>0.22647270999999997</v>
      </c>
      <c r="H18" s="473">
        <f>'Animas at Farmington BackGr'!F4</f>
        <v>0.11057270999999996</v>
      </c>
      <c r="I18" s="473"/>
      <c r="J18" s="473">
        <f>'Animas at Farmington BackGr'!G4</f>
        <v>114.25</v>
      </c>
      <c r="K18" s="473"/>
      <c r="L18" s="473">
        <f>'Animas at Farmington BackGr'!H4</f>
        <v>5.9900000000000002E-2</v>
      </c>
      <c r="M18" s="473">
        <f>'Animas at Farmington BackGr'!I4</f>
        <v>4.0000000000000002E-4</v>
      </c>
      <c r="N18" s="473">
        <f>'Animas at Farmington BackGr'!J4</f>
        <v>3.6999999999999999E-4</v>
      </c>
      <c r="O18" s="473">
        <f>'Animas at Farmington BackGr'!K4</f>
        <v>8.4500000000000006E-2</v>
      </c>
      <c r="P18" s="473">
        <f>'Animas at Farmington BackGr'!L4</f>
        <v>1.4999999999999999E-4</v>
      </c>
      <c r="Q18" s="473">
        <f>'Animas at Farmington BackGr'!M4</f>
        <v>5.7000000000000003E-5</v>
      </c>
      <c r="R18" s="473">
        <f>'Animas at Farmington BackGr'!N4</f>
        <v>77</v>
      </c>
      <c r="S18" s="473">
        <f>'Animas at Farmington BackGr'!O4</f>
        <v>1E-3</v>
      </c>
      <c r="T18" s="473">
        <f>'Animas at Farmington BackGr'!P4</f>
        <v>2.7E-4</v>
      </c>
      <c r="U18" s="473">
        <f>'Animas at Farmington BackGr'!Q4</f>
        <v>1.5449999999999999E-3</v>
      </c>
      <c r="V18" s="473">
        <f>'Animas at Farmington BackGr'!R4</f>
        <v>5.6000000000000001E-2</v>
      </c>
      <c r="W18" s="473">
        <f>'Animas at Farmington BackGr'!S4</f>
        <v>2.1499999999999999E-4</v>
      </c>
      <c r="X18" s="473">
        <f>'Animas at Farmington BackGr'!T4</f>
        <v>11</v>
      </c>
      <c r="Y18" s="473">
        <f>'Animas at Farmington BackGr'!U4</f>
        <v>1.4E-2</v>
      </c>
      <c r="Z18" s="473">
        <f>'Animas at Farmington BackGr'!V4</f>
        <v>7.0999999999999987E-7</v>
      </c>
      <c r="AA18" s="473">
        <f>'Animas at Farmington BackGr'!W4</f>
        <v>1.1999999999999999E-3</v>
      </c>
      <c r="AB18" s="473">
        <f>'Animas at Farmington BackGr'!X4</f>
        <v>2.8499999999999997E-3</v>
      </c>
      <c r="AC18" s="473">
        <f>'Animas at Farmington BackGr'!Y4</f>
        <v>2.75</v>
      </c>
      <c r="AD18" s="473">
        <f>'Animas at Farmington BackGr'!Z4</f>
        <v>5.8E-4</v>
      </c>
      <c r="AE18" s="473">
        <f>'Animas at Farmington BackGr'!AA4</f>
        <v>1E-4</v>
      </c>
      <c r="AF18" s="473">
        <f>'Animas at Farmington BackGr'!AB4</f>
        <v>23.5</v>
      </c>
      <c r="AG18" s="473">
        <f>'Animas at Farmington BackGr'!AC4</f>
        <v>1E-4</v>
      </c>
      <c r="AH18" s="473">
        <f>'Animas at Farmington BackGr'!AD4</f>
        <v>4.3500000000000006E-4</v>
      </c>
      <c r="AI18" s="473">
        <f>'Animas at Farmington BackGr'!AE4</f>
        <v>2.8E-3</v>
      </c>
      <c r="AJ18" s="40"/>
    </row>
    <row r="19" spans="1:36" s="250" customFormat="1" ht="12" x14ac:dyDescent="0.2">
      <c r="C19" s="274"/>
      <c r="I19" s="381"/>
    </row>
    <row r="20" spans="1:36" s="250" customFormat="1" ht="12" x14ac:dyDescent="0.2">
      <c r="C20" s="274"/>
      <c r="I20" s="381"/>
    </row>
    <row r="21" spans="1:36" s="250" customFormat="1" ht="12" x14ac:dyDescent="0.2">
      <c r="C21" s="274"/>
      <c r="I21" s="381"/>
    </row>
    <row r="22" spans="1:36" s="250" customFormat="1" ht="12" x14ac:dyDescent="0.2">
      <c r="C22" s="274"/>
      <c r="I22" s="381"/>
    </row>
    <row r="23" spans="1:36" s="250" customFormat="1" ht="12" x14ac:dyDescent="0.2">
      <c r="C23" s="274"/>
      <c r="I23" s="381"/>
    </row>
    <row r="24" spans="1:36" s="250" customFormat="1" ht="12" x14ac:dyDescent="0.2">
      <c r="C24" s="274"/>
      <c r="I24" s="381"/>
    </row>
    <row r="25" spans="1:36" s="250" customFormat="1" ht="12" x14ac:dyDescent="0.2">
      <c r="C25" s="274"/>
      <c r="I25" s="381"/>
    </row>
    <row r="26" spans="1:36" s="250" customFormat="1" ht="12" x14ac:dyDescent="0.2">
      <c r="C26" s="274"/>
      <c r="I26" s="381"/>
    </row>
    <row r="27" spans="1:36" s="250" customFormat="1" ht="12" x14ac:dyDescent="0.2">
      <c r="C27" s="274"/>
      <c r="I27" s="381"/>
    </row>
    <row r="28" spans="1:36" s="250" customFormat="1" ht="12" x14ac:dyDescent="0.2">
      <c r="C28" s="274"/>
      <c r="I28" s="381"/>
    </row>
    <row r="29" spans="1:36" s="250" customFormat="1" ht="12" x14ac:dyDescent="0.2">
      <c r="C29" s="274"/>
      <c r="I29" s="381"/>
    </row>
    <row r="30" spans="1:36" s="250" customFormat="1" ht="12" x14ac:dyDescent="0.2">
      <c r="C30" s="274"/>
      <c r="I30" s="381"/>
    </row>
    <row r="31" spans="1:36" s="250" customFormat="1" ht="12" x14ac:dyDescent="0.2">
      <c r="C31" s="274"/>
      <c r="I31" s="381"/>
    </row>
    <row r="32" spans="1:36" s="250" customFormat="1" ht="12" x14ac:dyDescent="0.2">
      <c r="C32" s="274"/>
      <c r="I32" s="381"/>
    </row>
    <row r="33" spans="3:3" s="250" customFormat="1" ht="12" x14ac:dyDescent="0.2">
      <c r="C33" s="274"/>
    </row>
    <row r="34" spans="3:3" x14ac:dyDescent="0.25">
      <c r="C34" s="379"/>
    </row>
    <row r="35" spans="3:3" x14ac:dyDescent="0.25">
      <c r="C35" s="379"/>
    </row>
    <row r="36" spans="3:3" x14ac:dyDescent="0.25">
      <c r="C36" s="379"/>
    </row>
    <row r="37" spans="3:3" x14ac:dyDescent="0.25">
      <c r="C37" s="379"/>
    </row>
    <row r="38" spans="3:3" x14ac:dyDescent="0.25">
      <c r="C38" s="379"/>
    </row>
    <row r="39" spans="3:3" x14ac:dyDescent="0.25">
      <c r="C39" s="379"/>
    </row>
    <row r="40" spans="3:3" x14ac:dyDescent="0.25">
      <c r="C40" s="379"/>
    </row>
    <row r="41" spans="3:3" x14ac:dyDescent="0.25">
      <c r="C41" s="379"/>
    </row>
    <row r="42" spans="3:3" x14ac:dyDescent="0.25">
      <c r="C42" s="379"/>
    </row>
    <row r="43" spans="3:3" x14ac:dyDescent="0.25">
      <c r="C43" s="379"/>
    </row>
    <row r="44" spans="3:3" x14ac:dyDescent="0.25">
      <c r="C44" s="379"/>
    </row>
    <row r="45" spans="3:3" x14ac:dyDescent="0.25">
      <c r="C45" s="379"/>
    </row>
    <row r="67" spans="1:8" ht="18.75" x14ac:dyDescent="0.3">
      <c r="B67" s="378" t="s">
        <v>367</v>
      </c>
    </row>
    <row r="68" spans="1:8" x14ac:dyDescent="0.25">
      <c r="C68" s="250" t="s">
        <v>368</v>
      </c>
      <c r="D68" s="250" t="s">
        <v>223</v>
      </c>
      <c r="F68" t="s">
        <v>370</v>
      </c>
    </row>
    <row r="69" spans="1:8" ht="24.75" x14ac:dyDescent="0.25">
      <c r="A69" s="456" t="s">
        <v>381</v>
      </c>
      <c r="C69" s="250" t="s">
        <v>369</v>
      </c>
      <c r="D69" s="250" t="s">
        <v>383</v>
      </c>
      <c r="F69" s="250" t="s">
        <v>384</v>
      </c>
      <c r="G69" s="456" t="s">
        <v>380</v>
      </c>
      <c r="H69" s="250" t="s">
        <v>382</v>
      </c>
    </row>
    <row r="70" spans="1:8" x14ac:dyDescent="0.25">
      <c r="A70" s="250">
        <v>35</v>
      </c>
      <c r="B70" s="376" t="s">
        <v>0</v>
      </c>
      <c r="C70" s="250">
        <v>3.4799999999999998E-2</v>
      </c>
      <c r="D70" s="428">
        <f>G70/1000</f>
        <v>0.01</v>
      </c>
      <c r="E70">
        <v>1</v>
      </c>
      <c r="F70" s="250">
        <f>C70*1000</f>
        <v>34.799999999999997</v>
      </c>
      <c r="G70" s="250">
        <v>10</v>
      </c>
    </row>
    <row r="71" spans="1:8" x14ac:dyDescent="0.25">
      <c r="A71" s="250">
        <v>17</v>
      </c>
      <c r="B71" s="376" t="s">
        <v>10</v>
      </c>
      <c r="C71" s="250">
        <v>2.4650000000000002E-2</v>
      </c>
      <c r="D71" s="428">
        <f t="shared" ref="D71:D92" si="2">G71/1000</f>
        <v>0.01</v>
      </c>
      <c r="E71">
        <v>2</v>
      </c>
      <c r="F71" s="250">
        <f t="shared" ref="F71:F91" si="3">C71*1000</f>
        <v>24.650000000000002</v>
      </c>
      <c r="G71" s="250">
        <v>10</v>
      </c>
    </row>
    <row r="72" spans="1:8" x14ac:dyDescent="0.25">
      <c r="A72" s="250">
        <v>0.43</v>
      </c>
      <c r="B72" s="376" t="s">
        <v>2</v>
      </c>
      <c r="C72" s="250">
        <v>8.4099999999999995E-4</v>
      </c>
      <c r="D72" s="428">
        <f t="shared" si="2"/>
        <v>1E-3</v>
      </c>
      <c r="E72">
        <v>3</v>
      </c>
      <c r="F72" s="250">
        <f t="shared" si="3"/>
        <v>0.84099999999999997</v>
      </c>
      <c r="G72" s="250">
        <v>1</v>
      </c>
    </row>
    <row r="73" spans="1:8" x14ac:dyDescent="0.25">
      <c r="A73" s="250">
        <v>2.8</v>
      </c>
      <c r="B73" s="376" t="s">
        <v>9</v>
      </c>
      <c r="C73" s="250">
        <v>1.885E-3</v>
      </c>
      <c r="D73" s="428">
        <f t="shared" si="2"/>
        <v>2.5999999999999999E-3</v>
      </c>
      <c r="E73">
        <v>4</v>
      </c>
      <c r="F73" s="250">
        <f t="shared" si="3"/>
        <v>1.885</v>
      </c>
      <c r="G73" s="250">
        <v>2.6</v>
      </c>
    </row>
    <row r="74" spans="1:8" x14ac:dyDescent="0.25">
      <c r="A74" s="250">
        <v>0.22</v>
      </c>
      <c r="B74" s="376" t="s">
        <v>11</v>
      </c>
      <c r="C74" s="250">
        <v>2.4650000000000003E-4</v>
      </c>
      <c r="D74" s="428">
        <f t="shared" si="2"/>
        <v>1.7999999999999998E-4</v>
      </c>
      <c r="E74">
        <v>5</v>
      </c>
      <c r="F74" s="250">
        <f t="shared" si="3"/>
        <v>0.24650000000000002</v>
      </c>
      <c r="G74" s="250">
        <v>0.18</v>
      </c>
    </row>
    <row r="75" spans="1:8" x14ac:dyDescent="0.25">
      <c r="A75" s="250">
        <v>2.8</v>
      </c>
      <c r="B75" s="376" t="s">
        <v>23</v>
      </c>
      <c r="C75" s="250">
        <v>4.0600000000000002E-3</v>
      </c>
      <c r="D75" s="428">
        <f t="shared" si="2"/>
        <v>5.0000000000000001E-3</v>
      </c>
      <c r="E75">
        <v>6</v>
      </c>
      <c r="F75" s="250">
        <f t="shared" si="3"/>
        <v>4.0600000000000005</v>
      </c>
      <c r="G75" s="250">
        <v>5</v>
      </c>
    </row>
    <row r="76" spans="1:8" x14ac:dyDescent="0.25">
      <c r="A76" s="250">
        <v>4.2999999999999997E-2</v>
      </c>
      <c r="B76" s="376" t="s">
        <v>5</v>
      </c>
      <c r="C76" s="250">
        <v>6.2349999999999984E-5</v>
      </c>
      <c r="D76" s="428">
        <f t="shared" si="2"/>
        <v>4.0000000000000003E-5</v>
      </c>
      <c r="E76">
        <v>7</v>
      </c>
      <c r="F76" s="250">
        <f t="shared" si="3"/>
        <v>6.2349999999999982E-2</v>
      </c>
      <c r="G76" s="250">
        <v>0.04</v>
      </c>
    </row>
    <row r="77" spans="1:8" x14ac:dyDescent="0.25">
      <c r="A77" s="250">
        <v>67000</v>
      </c>
      <c r="B77" s="376" t="s">
        <v>6</v>
      </c>
      <c r="C77" s="250">
        <v>88.45</v>
      </c>
      <c r="D77" s="428">
        <f t="shared" si="2"/>
        <v>80.444999999999993</v>
      </c>
      <c r="E77">
        <v>8</v>
      </c>
      <c r="F77" s="250">
        <f t="shared" si="3"/>
        <v>88450</v>
      </c>
      <c r="G77" s="250">
        <v>80445</v>
      </c>
    </row>
    <row r="78" spans="1:8" x14ac:dyDescent="0.25">
      <c r="A78" s="250">
        <v>8900</v>
      </c>
      <c r="B78" s="376" t="s">
        <v>12</v>
      </c>
      <c r="C78" s="250">
        <v>11.744999999999999</v>
      </c>
      <c r="D78" s="428">
        <f t="shared" si="2"/>
        <v>11.39</v>
      </c>
      <c r="E78">
        <v>9</v>
      </c>
      <c r="F78" s="250">
        <f t="shared" si="3"/>
        <v>11745</v>
      </c>
      <c r="G78" s="250">
        <v>11390</v>
      </c>
    </row>
    <row r="79" spans="1:8" x14ac:dyDescent="0.25">
      <c r="A79" s="250">
        <v>2200</v>
      </c>
      <c r="B79" s="376" t="s">
        <v>17</v>
      </c>
      <c r="C79" s="250">
        <v>3.19</v>
      </c>
      <c r="D79" s="428">
        <f t="shared" si="2"/>
        <v>3.16</v>
      </c>
      <c r="E79">
        <v>10</v>
      </c>
      <c r="F79" s="250">
        <f t="shared" si="3"/>
        <v>3190</v>
      </c>
      <c r="G79" s="250">
        <v>3160</v>
      </c>
    </row>
    <row r="80" spans="1:8" x14ac:dyDescent="0.25">
      <c r="A80" s="250">
        <v>15000</v>
      </c>
      <c r="B80" s="376" t="s">
        <v>20</v>
      </c>
      <c r="C80" s="250">
        <v>20.3</v>
      </c>
      <c r="D80" s="428">
        <f t="shared" si="2"/>
        <v>26.02</v>
      </c>
      <c r="E80">
        <v>11</v>
      </c>
      <c r="F80" s="250">
        <f t="shared" si="3"/>
        <v>20300</v>
      </c>
      <c r="G80" s="250">
        <v>26020</v>
      </c>
    </row>
    <row r="81" spans="1:7" x14ac:dyDescent="0.25">
      <c r="A81" s="250">
        <v>65</v>
      </c>
      <c r="B81" s="376" t="s">
        <v>3</v>
      </c>
      <c r="C81" s="250">
        <v>7.1050000000000002E-2</v>
      </c>
      <c r="D81" s="428">
        <f t="shared" si="2"/>
        <v>0.1</v>
      </c>
      <c r="E81">
        <v>12</v>
      </c>
      <c r="F81" s="250">
        <f t="shared" si="3"/>
        <v>71.05</v>
      </c>
      <c r="G81" s="250">
        <v>100</v>
      </c>
    </row>
    <row r="82" spans="1:7" x14ac:dyDescent="0.25">
      <c r="A82" s="250">
        <v>8.1999999999999993</v>
      </c>
      <c r="B82" s="376" t="s">
        <v>13</v>
      </c>
      <c r="C82" s="250">
        <v>4.2049999999999995E-3</v>
      </c>
      <c r="D82" s="428">
        <f t="shared" si="2"/>
        <v>1.7600000000000001E-2</v>
      </c>
      <c r="E82">
        <v>13</v>
      </c>
      <c r="F82" s="250">
        <f t="shared" si="3"/>
        <v>4.2049999999999992</v>
      </c>
      <c r="G82" s="250">
        <v>17.600000000000001</v>
      </c>
    </row>
    <row r="83" spans="1:7" x14ac:dyDescent="0.25">
      <c r="A83" s="250">
        <v>1.2</v>
      </c>
      <c r="B83" s="376" t="s">
        <v>15</v>
      </c>
      <c r="C83" s="250">
        <v>2.1749999999999999E-3</v>
      </c>
      <c r="D83" s="428">
        <f t="shared" si="2"/>
        <v>1.8E-3</v>
      </c>
      <c r="E83">
        <v>14</v>
      </c>
      <c r="F83" s="250">
        <f t="shared" si="3"/>
        <v>2.1749999999999998</v>
      </c>
      <c r="G83" s="250">
        <v>1.8</v>
      </c>
    </row>
    <row r="84" spans="1:7" x14ac:dyDescent="0.25">
      <c r="A84" s="250">
        <v>1.2</v>
      </c>
      <c r="B84" s="376" t="s">
        <v>16</v>
      </c>
      <c r="C84" s="250">
        <v>1.7399999999999998E-3</v>
      </c>
      <c r="D84" s="428">
        <f t="shared" si="2"/>
        <v>1.2099999999999999E-3</v>
      </c>
      <c r="E84">
        <v>15</v>
      </c>
      <c r="F84" s="250">
        <f t="shared" si="3"/>
        <v>1.7399999999999998</v>
      </c>
      <c r="G84" s="250">
        <v>1.21</v>
      </c>
    </row>
    <row r="85" spans="1:7" x14ac:dyDescent="0.25">
      <c r="A85" s="250">
        <v>0.15</v>
      </c>
      <c r="B85" s="376" t="s">
        <v>4</v>
      </c>
      <c r="C85" s="250">
        <v>2.1749999999999997E-4</v>
      </c>
      <c r="D85" s="428">
        <f t="shared" si="2"/>
        <v>5.9999999999999995E-5</v>
      </c>
      <c r="E85">
        <v>17</v>
      </c>
      <c r="F85" s="250">
        <f t="shared" si="3"/>
        <v>0.21749999999999997</v>
      </c>
      <c r="G85" s="250">
        <v>0.06</v>
      </c>
    </row>
    <row r="86" spans="1:7" x14ac:dyDescent="0.25">
      <c r="A86" s="250">
        <v>1</v>
      </c>
      <c r="B86" s="376" t="s">
        <v>7</v>
      </c>
      <c r="C86" s="250">
        <v>1.4499999999999999E-3</v>
      </c>
      <c r="D86" s="428">
        <f t="shared" si="2"/>
        <v>1E-3</v>
      </c>
      <c r="E86">
        <v>18</v>
      </c>
      <c r="F86" s="250">
        <f t="shared" si="3"/>
        <v>1.45</v>
      </c>
      <c r="G86" s="250">
        <v>1</v>
      </c>
    </row>
    <row r="87" spans="1:7" x14ac:dyDescent="0.25">
      <c r="A87" s="250">
        <v>0.12</v>
      </c>
      <c r="B87" s="376" t="s">
        <v>8</v>
      </c>
      <c r="C87" s="250">
        <v>1.7399999999999997E-4</v>
      </c>
      <c r="D87" s="428">
        <f t="shared" si="2"/>
        <v>1.7000000000000001E-4</v>
      </c>
      <c r="E87">
        <v>19</v>
      </c>
      <c r="F87" s="250">
        <f t="shared" si="3"/>
        <v>0.17399999999999996</v>
      </c>
      <c r="G87" s="250">
        <v>0.17</v>
      </c>
    </row>
    <row r="88" spans="1:7" x14ac:dyDescent="0.25">
      <c r="A88" s="250">
        <v>2</v>
      </c>
      <c r="B88" s="376" t="s">
        <v>18</v>
      </c>
      <c r="C88" s="250">
        <v>8.4099999999999995E-4</v>
      </c>
      <c r="D88" s="428">
        <f t="shared" si="2"/>
        <v>1.5E-3</v>
      </c>
      <c r="E88">
        <v>20</v>
      </c>
      <c r="F88" s="250">
        <f t="shared" si="3"/>
        <v>0.84099999999999997</v>
      </c>
      <c r="G88" s="250">
        <v>1.5</v>
      </c>
    </row>
    <row r="89" spans="1:7" x14ac:dyDescent="0.25">
      <c r="A89" s="250">
        <v>0.1</v>
      </c>
      <c r="B89" s="376" t="s">
        <v>19</v>
      </c>
      <c r="C89" s="250">
        <v>1.45E-4</v>
      </c>
      <c r="D89" s="428">
        <f t="shared" si="2"/>
        <v>1E-4</v>
      </c>
      <c r="E89">
        <v>21</v>
      </c>
      <c r="F89" s="250">
        <f t="shared" si="3"/>
        <v>0.14499999999999999</v>
      </c>
      <c r="G89" s="250">
        <v>0.1</v>
      </c>
    </row>
    <row r="90" spans="1:7" x14ac:dyDescent="0.25">
      <c r="A90" s="250">
        <v>0.1</v>
      </c>
      <c r="B90" s="376" t="s">
        <v>21</v>
      </c>
      <c r="C90" s="250">
        <v>1.45E-4</v>
      </c>
      <c r="D90" s="428">
        <f t="shared" si="2"/>
        <v>1E-4</v>
      </c>
      <c r="E90">
        <v>22</v>
      </c>
      <c r="F90" s="250">
        <f t="shared" si="3"/>
        <v>0.14499999999999999</v>
      </c>
      <c r="G90" s="250">
        <v>0.1</v>
      </c>
    </row>
    <row r="91" spans="1:7" x14ac:dyDescent="0.25">
      <c r="A91" s="250">
        <v>0.3</v>
      </c>
      <c r="B91" s="376" t="s">
        <v>22</v>
      </c>
      <c r="C91" s="250">
        <v>4.3499999999999995E-4</v>
      </c>
      <c r="D91" s="428">
        <f t="shared" si="2"/>
        <v>9.2000000000000003E-4</v>
      </c>
      <c r="E91">
        <v>23</v>
      </c>
      <c r="F91" s="250">
        <f t="shared" si="3"/>
        <v>0.43499999999999994</v>
      </c>
      <c r="G91" s="250">
        <v>0.92</v>
      </c>
    </row>
    <row r="92" spans="1:7" x14ac:dyDescent="0.25">
      <c r="A92" s="250">
        <v>0.4</v>
      </c>
      <c r="B92" s="376" t="s">
        <v>1</v>
      </c>
      <c r="C92" s="250">
        <v>5.8E-4</v>
      </c>
      <c r="D92" s="428">
        <f t="shared" si="2"/>
        <v>2.5000000000000001E-4</v>
      </c>
      <c r="E92">
        <v>16</v>
      </c>
      <c r="F92" s="250">
        <f>C92*1000</f>
        <v>0.57999999999999996</v>
      </c>
      <c r="G92" s="250">
        <v>0.25</v>
      </c>
    </row>
  </sheetData>
  <sortState ref="B70:E93">
    <sortCondition ref="E70:E93"/>
  </sortState>
  <pageMargins left="0.7" right="0.7" top="0.75" bottom="0.75" header="0.3" footer="0.3"/>
  <pageSetup paperSize="3" scale="52" orientation="landscape" r:id="rId1"/>
  <headerFooter>
    <oddFooter>&amp;L&amp;Z&amp;F&amp;R&amp;D &amp;T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84"/>
  <sheetViews>
    <sheetView showGridLines="0" workbookViewId="0">
      <selection activeCell="E29" sqref="E29"/>
    </sheetView>
  </sheetViews>
  <sheetFormatPr defaultRowHeight="18" customHeight="1" x14ac:dyDescent="0.25"/>
  <cols>
    <col min="1" max="1" width="34.140625" style="17" customWidth="1"/>
    <col min="2" max="2" width="17.28515625" style="17" customWidth="1"/>
    <col min="3" max="3" width="16.28515625" style="17" customWidth="1"/>
    <col min="4" max="4" width="13.7109375" style="17" customWidth="1"/>
    <col min="5" max="5" width="15.42578125" style="17" customWidth="1"/>
    <col min="6" max="6" width="12.7109375" style="17" customWidth="1"/>
    <col min="7" max="7" width="12.7109375" style="21" customWidth="1"/>
    <col min="8" max="8" width="10.5703125" style="17" customWidth="1"/>
    <col min="9" max="9" width="9" style="17" customWidth="1"/>
    <col min="10" max="12" width="10" style="17" customWidth="1"/>
    <col min="13" max="14" width="10" style="18" customWidth="1"/>
    <col min="15" max="16" width="9.140625" style="18"/>
    <col min="17" max="17" width="11.140625" style="18" customWidth="1"/>
    <col min="18" max="30" width="9.140625" style="18"/>
    <col min="31" max="34" width="12" style="18" customWidth="1"/>
    <col min="35" max="35" width="16.28515625" style="18" customWidth="1"/>
    <col min="36" max="39" width="14.42578125" style="18" customWidth="1"/>
    <col min="40" max="16384" width="9.140625" style="18"/>
  </cols>
  <sheetData>
    <row r="1" spans="1:40" ht="18" customHeight="1" x14ac:dyDescent="0.25">
      <c r="A1" s="22" t="s">
        <v>238</v>
      </c>
      <c r="G1" s="63"/>
    </row>
    <row r="2" spans="1:40" ht="39" customHeight="1" x14ac:dyDescent="0.25">
      <c r="A2" s="506" t="s">
        <v>226</v>
      </c>
      <c r="B2" s="506"/>
      <c r="C2" s="228"/>
      <c r="D2" s="228"/>
      <c r="E2" s="28"/>
      <c r="H2" s="28"/>
      <c r="I2" s="240" t="s">
        <v>197</v>
      </c>
      <c r="J2" s="28"/>
      <c r="K2" s="28"/>
      <c r="L2" s="28"/>
      <c r="M2" s="27"/>
      <c r="N2" s="27"/>
      <c r="O2" s="27"/>
      <c r="S2"/>
      <c r="T2"/>
      <c r="U2"/>
      <c r="V2"/>
      <c r="W2"/>
      <c r="X2"/>
      <c r="Y2"/>
      <c r="Z2"/>
      <c r="AA2"/>
      <c r="AB2"/>
      <c r="AC2"/>
      <c r="AD2"/>
      <c r="AE2"/>
      <c r="AF2"/>
      <c r="AG2"/>
      <c r="AH2" s="116"/>
      <c r="AI2" s="117"/>
      <c r="AJ2" s="117"/>
      <c r="AK2" s="505"/>
      <c r="AL2" s="505"/>
      <c r="AM2" s="505"/>
      <c r="AN2" s="26"/>
    </row>
    <row r="3" spans="1:40" ht="36.75" customHeight="1" thickBot="1" x14ac:dyDescent="0.3">
      <c r="A3" s="287" t="s">
        <v>28</v>
      </c>
      <c r="B3" s="287" t="s">
        <v>136</v>
      </c>
      <c r="C3" s="324" t="s">
        <v>287</v>
      </c>
      <c r="D3" s="288" t="s">
        <v>225</v>
      </c>
      <c r="E3" s="288" t="s">
        <v>140</v>
      </c>
      <c r="F3" s="288" t="s">
        <v>282</v>
      </c>
      <c r="G3" s="288" t="s">
        <v>240</v>
      </c>
      <c r="H3" s="289" t="s">
        <v>0</v>
      </c>
      <c r="I3" s="289" t="s">
        <v>1</v>
      </c>
      <c r="J3" s="289" t="s">
        <v>2</v>
      </c>
      <c r="K3" s="289" t="s">
        <v>3</v>
      </c>
      <c r="L3" s="289" t="s">
        <v>4</v>
      </c>
      <c r="M3" s="289" t="s">
        <v>5</v>
      </c>
      <c r="N3" s="289" t="s">
        <v>6</v>
      </c>
      <c r="O3" s="289" t="s">
        <v>7</v>
      </c>
      <c r="P3" s="289" t="s">
        <v>8</v>
      </c>
      <c r="Q3" s="289" t="s">
        <v>9</v>
      </c>
      <c r="R3" s="289" t="s">
        <v>10</v>
      </c>
      <c r="S3" s="289" t="s">
        <v>11</v>
      </c>
      <c r="T3" s="289" t="s">
        <v>12</v>
      </c>
      <c r="U3" s="289" t="s">
        <v>13</v>
      </c>
      <c r="V3" s="289" t="s">
        <v>14</v>
      </c>
      <c r="W3" s="289" t="s">
        <v>15</v>
      </c>
      <c r="X3" s="289" t="s">
        <v>16</v>
      </c>
      <c r="Y3" s="289" t="s">
        <v>17</v>
      </c>
      <c r="Z3" s="289" t="s">
        <v>18</v>
      </c>
      <c r="AA3" s="289" t="s">
        <v>19</v>
      </c>
      <c r="AB3" s="289" t="s">
        <v>20</v>
      </c>
      <c r="AC3" s="289" t="s">
        <v>21</v>
      </c>
      <c r="AD3" s="289" t="s">
        <v>22</v>
      </c>
      <c r="AE3" s="289" t="s">
        <v>23</v>
      </c>
      <c r="AF3"/>
      <c r="AG3" s="298" t="s">
        <v>269</v>
      </c>
      <c r="AH3"/>
      <c r="AI3"/>
    </row>
    <row r="4" spans="1:40" ht="33" customHeight="1" x14ac:dyDescent="0.25">
      <c r="A4" s="290" t="s">
        <v>182</v>
      </c>
      <c r="B4" s="290">
        <v>0</v>
      </c>
      <c r="C4" s="290"/>
      <c r="D4" s="291">
        <f>'Mine Effluent'!D34</f>
        <v>2872.1881413656183</v>
      </c>
      <c r="E4" s="292">
        <f>'Mine Effluent'!D36</f>
        <v>798.34905936561995</v>
      </c>
      <c r="F4" s="292"/>
      <c r="G4" s="291">
        <f>'Cement Creek'!E214</f>
        <v>33550.769583487971</v>
      </c>
      <c r="H4" s="293">
        <f>'Mine Effluent'!D3</f>
        <v>373.97098199999999</v>
      </c>
      <c r="I4" s="294">
        <f>'Mine Effluent'!D4</f>
        <v>4.1930079799999999E-2</v>
      </c>
      <c r="J4" s="294">
        <f>'Mine Effluent'!D5</f>
        <v>0.67994723999999995</v>
      </c>
      <c r="K4" s="294">
        <f>'Mine Effluent'!D6</f>
        <v>9.7459104399999996E-2</v>
      </c>
      <c r="L4" s="294">
        <f>'Mine Effluent'!D7</f>
        <v>0.12465699399999999</v>
      </c>
      <c r="M4" s="294">
        <f>'Mine Effluent'!D8</f>
        <v>0.92926122799999999</v>
      </c>
      <c r="N4" s="295">
        <f>'Mine Effluent'!D9</f>
        <v>4193.0079800000003</v>
      </c>
      <c r="O4" s="294">
        <f>'Mine Effluent'!D10</f>
        <v>0.16318733760000001</v>
      </c>
      <c r="P4" s="294">
        <f>'Mine Effluent'!D11</f>
        <v>1.2465699399999999</v>
      </c>
      <c r="Q4" s="294">
        <f>'Mine Effluent'!D12</f>
        <v>79.327178000000004</v>
      </c>
      <c r="R4" s="295">
        <f>'Mine Effluent'!D13</f>
        <v>1699.8680999999999</v>
      </c>
      <c r="S4" s="296">
        <f>'Mine Effluent'!D14</f>
        <v>0.47596306800000004</v>
      </c>
      <c r="T4" s="295" t="e">
        <f>#REF!</f>
        <v>#REF!</v>
      </c>
      <c r="U4" s="295">
        <f>'Mine Effluent'!D16</f>
        <v>407.968344</v>
      </c>
      <c r="V4" s="296">
        <f>'Mine Effluent'!D17</f>
        <v>4.5329816000000005E-4</v>
      </c>
      <c r="W4" s="296">
        <f>'Mine Effluent'!D18</f>
        <v>4.7596306800000009E-2</v>
      </c>
      <c r="X4" s="296">
        <f>'Mine Effluent'!D19</f>
        <v>0.78193932600000016</v>
      </c>
      <c r="Y4" s="295">
        <f>'Mine Effluent'!D20</f>
        <v>27.197889599999996</v>
      </c>
      <c r="Z4" s="296">
        <f>'Mine Effluent'!D21</f>
        <v>5.3262533800000005E-2</v>
      </c>
      <c r="AA4" s="296">
        <f>'Mine Effluent'!D22</f>
        <v>1.1332454000000001E-3</v>
      </c>
      <c r="AB4" s="295">
        <f>'Mine Effluent'!D23</f>
        <v>60.062006199999999</v>
      </c>
      <c r="AC4" s="296">
        <f>'Mine Effluent'!D24</f>
        <v>3.2864116600000003E-3</v>
      </c>
      <c r="AD4" s="296">
        <f>'Mine Effluent'!D25</f>
        <v>0.43063325199999997</v>
      </c>
      <c r="AE4" s="295">
        <f>'Mine Effluent'!D26</f>
        <v>305.97625799999997</v>
      </c>
      <c r="AF4"/>
      <c r="AG4" s="299">
        <f>D4/1000</f>
        <v>2.8721881413656183</v>
      </c>
      <c r="AH4"/>
      <c r="AI4"/>
    </row>
    <row r="5" spans="1:40" ht="18" customHeight="1" x14ac:dyDescent="0.25">
      <c r="A5" s="238" t="s">
        <v>159</v>
      </c>
      <c r="B5" s="238">
        <v>12.5</v>
      </c>
      <c r="C5" s="282">
        <f>'Cement Creek'!D214</f>
        <v>48942.219127019525</v>
      </c>
      <c r="D5" s="239">
        <f>'Cement Creek'!F214</f>
        <v>15391.449543531586</v>
      </c>
      <c r="E5" s="239">
        <f>'Cement Creek'!G214</f>
        <v>5264.8604158308626</v>
      </c>
      <c r="F5" s="239">
        <f>'Cement Creek'!J214</f>
        <v>23363.980623487972</v>
      </c>
      <c r="G5" s="239">
        <f>'Cement Creek'!E214</f>
        <v>33550.769583487971</v>
      </c>
      <c r="H5" s="280">
        <f>'Cement Creek'!L214</f>
        <v>6376.2415587828273</v>
      </c>
      <c r="I5" s="281">
        <f>'Cement Creek'!M214</f>
        <v>0.17259089308729908</v>
      </c>
      <c r="J5" s="281">
        <f>'Cement Creek'!N214</f>
        <v>2.9188365679501951</v>
      </c>
      <c r="K5" s="281">
        <f>'Cement Creek'!O214</f>
        <v>2.19363025865393</v>
      </c>
      <c r="L5" s="281">
        <f>'Cement Creek'!P214</f>
        <v>2.4176054537513623</v>
      </c>
      <c r="M5" s="281">
        <f>'Cement Creek'!Q214</f>
        <v>7.0284385413944337</v>
      </c>
      <c r="N5" s="282">
        <f>'Cement Creek'!R214</f>
        <v>30344.710138981689</v>
      </c>
      <c r="O5" s="281">
        <f>'Cement Creek'!S214</f>
        <v>0.38169667950898833</v>
      </c>
      <c r="P5" s="281">
        <f>'Cement Creek'!T214</f>
        <v>13.979175980989087</v>
      </c>
      <c r="Q5" s="283">
        <f>'Cement Creek'!U214</f>
        <v>731.04181185009747</v>
      </c>
      <c r="R5" s="282">
        <f>'Cement Creek'!V214</f>
        <v>3750.3475689179027</v>
      </c>
      <c r="S5" s="284">
        <f>'Cement Creek'!W214</f>
        <v>11.211923393784065</v>
      </c>
      <c r="T5" s="282">
        <f>'Cement Creek'!X214</f>
        <v>2489.6125577447688</v>
      </c>
      <c r="U5" s="282">
        <f>'Cement Creek'!Y214</f>
        <v>2581.0428726383043</v>
      </c>
      <c r="V5" s="284">
        <f>'Cement Creek'!Z214</f>
        <v>6.881760000000003E-5</v>
      </c>
      <c r="W5" s="284">
        <f>'Cement Creek'!AA214</f>
        <v>0.38135870862898835</v>
      </c>
      <c r="X5" s="284">
        <f>'Cement Creek'!AB214</f>
        <v>6.2933147704500616</v>
      </c>
      <c r="Y5" s="282">
        <f>'Cement Creek'!AC214</f>
        <v>426.13994623281582</v>
      </c>
      <c r="Z5" s="284">
        <f>'Cement Creek'!AD214</f>
        <v>0.40571439082530614</v>
      </c>
      <c r="AA5" s="284">
        <f>'Cement Creek'!AE214</f>
        <v>0.17239208668729908</v>
      </c>
      <c r="AB5" s="282">
        <f>'Cement Creek'!AF214</f>
        <v>290.30694052870484</v>
      </c>
      <c r="AC5" s="284">
        <f>'Cement Creek'!AG214</f>
        <v>0.1724473106872991</v>
      </c>
      <c r="AD5" s="284">
        <f>'Cement Creek'!AH214</f>
        <v>0.8004163131523665</v>
      </c>
      <c r="AE5" s="278">
        <f>'Cement Creek'!AI214</f>
        <v>1904.2461211753089</v>
      </c>
      <c r="AF5"/>
      <c r="AG5" s="299">
        <f t="shared" ref="AG5:AG17" si="0">D5/1000</f>
        <v>15.391449543531586</v>
      </c>
      <c r="AH5"/>
      <c r="AI5"/>
    </row>
    <row r="6" spans="1:40" ht="18" customHeight="1" x14ac:dyDescent="0.25">
      <c r="A6" s="237" t="s">
        <v>237</v>
      </c>
      <c r="B6" s="237">
        <v>16.399999999999999</v>
      </c>
      <c r="C6" s="278">
        <f>Silverton!D212</f>
        <v>60812.678612010954</v>
      </c>
      <c r="D6" s="239">
        <f>Silverton!E212</f>
        <v>17765.970820523889</v>
      </c>
      <c r="E6" s="239">
        <f>Silverton!F212</f>
        <v>6936.3250225072761</v>
      </c>
      <c r="F6" s="239">
        <f>Silverton!H212</f>
        <v>22831.104065365205</v>
      </c>
      <c r="G6" s="239">
        <f>Silverton!G212</f>
        <v>43046.707791487075</v>
      </c>
      <c r="H6" s="285">
        <f>Silverton!I212</f>
        <v>8033.7411169604966</v>
      </c>
      <c r="I6" s="277">
        <f>Silverton!J212</f>
        <v>0.37394762494017975</v>
      </c>
      <c r="J6" s="277">
        <f>Silverton!K212</f>
        <v>2.2722335575936849</v>
      </c>
      <c r="K6" s="276">
        <f>Silverton!L212</f>
        <v>18.959950758313962</v>
      </c>
      <c r="L6" s="277">
        <f>Silverton!M212</f>
        <v>3.0894818767392551</v>
      </c>
      <c r="M6" s="277">
        <f>Silverton!N212</f>
        <v>10.446608771076834</v>
      </c>
      <c r="N6" s="278">
        <f>Silverton!O212</f>
        <v>38070.225157292531</v>
      </c>
      <c r="O6" s="277">
        <f>Silverton!P212</f>
        <v>0.74789524988035949</v>
      </c>
      <c r="P6" s="277">
        <f>Silverton!Q212</f>
        <v>21.844766428064951</v>
      </c>
      <c r="Q6" s="276">
        <f>Silverton!R212</f>
        <v>1162.8760470280617</v>
      </c>
      <c r="R6" s="278">
        <f>Silverton!S212</f>
        <v>2795.9046810561072</v>
      </c>
      <c r="S6" s="279">
        <f>Silverton!T212</f>
        <v>16.70865784686189</v>
      </c>
      <c r="T6" s="278">
        <f>Silverton!U212</f>
        <v>3182.6616775671682</v>
      </c>
      <c r="U6" s="278">
        <f>Silverton!V212</f>
        <v>2958.4076417738952</v>
      </c>
      <c r="V6" s="279">
        <f>Silverton!W212</f>
        <v>6.3030702531617493E-9</v>
      </c>
      <c r="W6" s="279">
        <f>Silverton!X212</f>
        <v>0.74789524988035949</v>
      </c>
      <c r="X6" s="279">
        <f>Silverton!Y212</f>
        <v>7.4578161907820233</v>
      </c>
      <c r="Y6" s="278">
        <f>Silverton!Z212</f>
        <v>568.68369452147988</v>
      </c>
      <c r="Z6" s="279">
        <f>Silverton!AA212</f>
        <v>0.83714196699115762</v>
      </c>
      <c r="AA6" s="279">
        <f>Silverton!AB212</f>
        <v>0.37394762494017975</v>
      </c>
      <c r="AB6" s="278">
        <f>Silverton!AC212</f>
        <v>1225.1372621059177</v>
      </c>
      <c r="AC6" s="279">
        <f>Silverton!AD212</f>
        <v>0.37394762494017975</v>
      </c>
      <c r="AD6" s="279">
        <f>Silverton!AE212</f>
        <v>1.495790499760719</v>
      </c>
      <c r="AE6" s="278">
        <f>Silverton!AF212</f>
        <v>2729.3112524282478</v>
      </c>
      <c r="AF6"/>
      <c r="AG6" s="299">
        <f t="shared" si="0"/>
        <v>17.76597082052389</v>
      </c>
      <c r="AH6"/>
      <c r="AI6"/>
    </row>
    <row r="7" spans="1:40" ht="18" customHeight="1" x14ac:dyDescent="0.25">
      <c r="A7" s="237" t="s">
        <v>160</v>
      </c>
      <c r="B7" s="277">
        <v>63.8</v>
      </c>
      <c r="C7" s="278">
        <f>'Bakers Bridge'!D394</f>
        <v>124249.20543089548</v>
      </c>
      <c r="D7" s="239">
        <f>'Bakers Bridge'!E394</f>
        <v>2009.259691366776</v>
      </c>
      <c r="E7" s="239">
        <f>'Bakers Bridge'!F394</f>
        <v>1489.6724701900512</v>
      </c>
      <c r="F7" s="239">
        <f>'Bakers Bridge'!H394</f>
        <v>17886.865947873579</v>
      </c>
      <c r="G7" s="239">
        <f>'Bakers Bridge'!G394</f>
        <v>122239.94573952883</v>
      </c>
      <c r="H7" s="285">
        <f>'Bakers Bridge'!I394</f>
        <v>436.74807544610263</v>
      </c>
      <c r="I7" s="277">
        <f>'Bakers Bridge'!J394</f>
        <v>0.48114027412197352</v>
      </c>
      <c r="J7" s="277">
        <f>'Bakers Bridge'!K394</f>
        <v>0.22293017095153392</v>
      </c>
      <c r="K7" s="276">
        <f>'Bakers Bridge'!L394</f>
        <v>26.461505847362275</v>
      </c>
      <c r="L7" s="277">
        <f>'Bakers Bridge'!M394</f>
        <v>1.3738594146161924</v>
      </c>
      <c r="M7" s="277">
        <f>'Bakers Bridge'!N394</f>
        <v>1.9390734586597191</v>
      </c>
      <c r="N7" s="278">
        <f>'Bakers Bridge'!O394</f>
        <v>102654.49706689986</v>
      </c>
      <c r="O7" s="277">
        <f>'Bakers Bridge'!P394</f>
        <v>0.78399583109123783</v>
      </c>
      <c r="P7" s="277">
        <f>'Bakers Bridge'!Q394</f>
        <v>5.2743668902209366</v>
      </c>
      <c r="Q7" s="276">
        <f>'Bakers Bridge'!R394</f>
        <v>44.62472465708224</v>
      </c>
      <c r="R7" s="278">
        <f>'Bakers Bridge'!S394</f>
        <v>82.839145730621482</v>
      </c>
      <c r="S7" s="279">
        <f>'Bakers Bridge'!T394</f>
        <v>0.54247597296229444</v>
      </c>
      <c r="T7" s="278">
        <f>'Bakers Bridge'!U394</f>
        <v>12387.713890285448</v>
      </c>
      <c r="U7" s="278">
        <f>'Bakers Bridge'!V394</f>
        <v>743.03836869089957</v>
      </c>
      <c r="V7" s="279">
        <f>'Bakers Bridge'!W394</f>
        <v>0.51278227005785038</v>
      </c>
      <c r="W7" s="279">
        <f>'Bakers Bridge'!X394</f>
        <v>0.80380524410820553</v>
      </c>
      <c r="X7" s="279">
        <f>'Bakers Bridge'!Y394</f>
        <v>2.4345848028257531</v>
      </c>
      <c r="Y7" s="278">
        <f>'Bakers Bridge'!Z394</f>
        <v>2320.6179820547045</v>
      </c>
      <c r="Z7" s="279">
        <f>'Bakers Bridge'!AA394</f>
        <v>0.74437700505730264</v>
      </c>
      <c r="AA7" s="279">
        <f>'Bakers Bridge'!AB394</f>
        <v>0.34841720690829003</v>
      </c>
      <c r="AB7" s="278">
        <f>'Bakers Bridge'!AC394</f>
        <v>4877.1168002887462</v>
      </c>
      <c r="AC7" s="279">
        <f>'Bakers Bridge'!AD394</f>
        <v>0.35237908951168373</v>
      </c>
      <c r="AD7" s="279">
        <f>'Bakers Bridge'!AE394</f>
        <v>1.3897069450297665</v>
      </c>
      <c r="AE7" s="278">
        <f>'Bakers Bridge'!AF394</f>
        <v>658.34397641858379</v>
      </c>
      <c r="AF7"/>
      <c r="AG7" s="299">
        <f t="shared" si="0"/>
        <v>2.009259691366776</v>
      </c>
      <c r="AH7"/>
      <c r="AI7"/>
    </row>
    <row r="8" spans="1:40" s="466" customFormat="1" ht="18.75" customHeight="1" x14ac:dyDescent="0.25">
      <c r="A8" s="458" t="s">
        <v>161</v>
      </c>
      <c r="B8" s="458">
        <v>94.2</v>
      </c>
      <c r="C8" s="459">
        <f>Durango!D466</f>
        <v>201528.62780667352</v>
      </c>
      <c r="D8" s="459">
        <f>Durango!E466</f>
        <v>968.41456735819702</v>
      </c>
      <c r="E8" s="459">
        <f>Durango!F466</f>
        <v>730.87452218551607</v>
      </c>
      <c r="F8" s="459">
        <f>Durango!H466</f>
        <v>20852.239263315318</v>
      </c>
      <c r="G8" s="459">
        <f>Durango!G466</f>
        <v>200560.21323931532</v>
      </c>
      <c r="H8" s="460">
        <f>Durango!I466</f>
        <v>96.718399277856747</v>
      </c>
      <c r="I8" s="461">
        <f>Durango!J466</f>
        <v>1.8027207819303015</v>
      </c>
      <c r="J8" s="461">
        <f>Durango!K466</f>
        <v>0.77148262522500599</v>
      </c>
      <c r="K8" s="462">
        <f>Durango!L466</f>
        <v>103.93330252911055</v>
      </c>
      <c r="L8" s="461">
        <f>Durango!M466</f>
        <v>2.5639483790705424</v>
      </c>
      <c r="M8" s="461">
        <f>Durango!N466</f>
        <v>0.68821868514299989</v>
      </c>
      <c r="N8" s="459">
        <f>Durango!O466</f>
        <v>146949.14232689081</v>
      </c>
      <c r="O8" s="461">
        <f>Durango!P466</f>
        <v>4.192574206837639</v>
      </c>
      <c r="P8" s="461">
        <f>Durango!Q466</f>
        <v>1.7717564785223121</v>
      </c>
      <c r="Q8" s="461">
        <f>Durango!R466</f>
        <v>6.877880773951456</v>
      </c>
      <c r="R8" s="459">
        <f>Durango!S466</f>
        <v>140.8216458948242</v>
      </c>
      <c r="S8" s="463">
        <f>Durango!T466</f>
        <v>1.3496339971832538</v>
      </c>
      <c r="T8" s="459">
        <f>Durango!U466</f>
        <v>20043.915035068276</v>
      </c>
      <c r="U8" s="459">
        <f>Durango!V466</f>
        <v>475.6134108767551</v>
      </c>
      <c r="V8" s="463">
        <f>Durango!W466</f>
        <v>7.7578209493333258E-3</v>
      </c>
      <c r="W8" s="463">
        <f>Durango!X466</f>
        <v>2.0538773739939398</v>
      </c>
      <c r="X8" s="463">
        <f>Durango!Y466</f>
        <v>2.4854271114709214</v>
      </c>
      <c r="Y8" s="459">
        <f>Durango!Z466</f>
        <v>5273.2004329632064</v>
      </c>
      <c r="Z8" s="463">
        <f>Durango!AA466</f>
        <v>1.6659863265272747</v>
      </c>
      <c r="AA8" s="463">
        <f>Durango!AB466</f>
        <v>0.65068437095430331</v>
      </c>
      <c r="AB8" s="459">
        <f>Durango!AC466</f>
        <v>28293.955444393167</v>
      </c>
      <c r="AC8" s="463">
        <f>Durango!AD466</f>
        <v>0.79420405851697007</v>
      </c>
      <c r="AD8" s="463">
        <f>Durango!AE466</f>
        <v>2.8665033960945436</v>
      </c>
      <c r="AE8" s="459">
        <f>Durango!AF466</f>
        <v>120.78515239327986</v>
      </c>
      <c r="AF8" s="464"/>
      <c r="AG8" s="465">
        <f t="shared" si="0"/>
        <v>0.96841456735819698</v>
      </c>
      <c r="AH8" s="464"/>
      <c r="AI8" s="464"/>
    </row>
    <row r="9" spans="1:40" ht="18.75" customHeight="1" x14ac:dyDescent="0.25">
      <c r="A9" s="237" t="s">
        <v>239</v>
      </c>
      <c r="B9" s="277">
        <v>132</v>
      </c>
      <c r="C9" s="278">
        <f>'NAR 132'!E411</f>
        <v>268668.50278123765</v>
      </c>
      <c r="D9" s="239">
        <f>'NAR 132'!F411</f>
        <v>1031.1873018473455</v>
      </c>
      <c r="E9" s="239">
        <f>'NAR 132'!G411</f>
        <v>433.93126793235939</v>
      </c>
      <c r="F9" s="239">
        <f>'NAR 132'!I411</f>
        <v>21158.653539264025</v>
      </c>
      <c r="G9" s="239">
        <f>'NAR 132'!H411</f>
        <v>267637.31547939032</v>
      </c>
      <c r="H9" s="285">
        <f>'NAR 132'!J411</f>
        <v>89.976347224272388</v>
      </c>
      <c r="I9" s="277">
        <f>'NAR 132'!K411</f>
        <v>1.1944830911722297</v>
      </c>
      <c r="J9" s="277">
        <f>'NAR 132'!L411</f>
        <v>1.2360529043242772</v>
      </c>
      <c r="K9" s="276">
        <f>'NAR 132'!M411</f>
        <v>122.17963601914106</v>
      </c>
      <c r="L9" s="277">
        <f>'NAR 132'!N411</f>
        <v>2.7288930365217397E-2</v>
      </c>
      <c r="M9" s="277">
        <f>'NAR 132'!O411</f>
        <v>0.12030907769938601</v>
      </c>
      <c r="N9" s="278">
        <f>'NAR 132'!P411</f>
        <v>195616.25720777284</v>
      </c>
      <c r="O9" s="277">
        <f>'NAR 132'!Q411</f>
        <v>5.7288082501331541</v>
      </c>
      <c r="P9" s="277">
        <f>'NAR 132'!R411</f>
        <v>1.9477167578574621</v>
      </c>
      <c r="Q9" s="276">
        <f>'NAR 132'!S411</f>
        <v>7.6688862046065305</v>
      </c>
      <c r="R9" s="278">
        <f>'NAR 132'!T411</f>
        <v>507.27968669071328</v>
      </c>
      <c r="S9" s="279">
        <f>'NAR 132'!U411</f>
        <v>3.6908335173747595</v>
      </c>
      <c r="T9" s="278">
        <f>'NAR 132'!V411</f>
        <v>27030.500431628221</v>
      </c>
      <c r="U9" s="278">
        <f>'NAR 132'!W411</f>
        <v>246.04270839885552</v>
      </c>
      <c r="V9" s="279">
        <f>'NAR 132'!X411</f>
        <v>0</v>
      </c>
      <c r="W9" s="279">
        <f>'NAR 132'!Y411</f>
        <v>2.7108692727074626</v>
      </c>
      <c r="X9" s="279">
        <f>'NAR 132'!Z411</f>
        <v>2.8846764136207232</v>
      </c>
      <c r="Y9" s="278">
        <f>'NAR 132'!AA411</f>
        <v>7159.4954617296971</v>
      </c>
      <c r="Z9" s="279">
        <f>'NAR 132'!AB411</f>
        <v>1.1933979716121264</v>
      </c>
      <c r="AA9" s="279">
        <f>'NAR 132'!AC411</f>
        <v>6.8222325913043488E-2</v>
      </c>
      <c r="AB9" s="278">
        <f>'NAR 132'!AD411</f>
        <v>37831.062378259623</v>
      </c>
      <c r="AC9" s="279">
        <f>'NAR 132'!AE411</f>
        <v>0.36469117725069355</v>
      </c>
      <c r="AD9" s="279">
        <f>'NAR 132'!AF411</f>
        <v>1.0649299100469933</v>
      </c>
      <c r="AE9" s="278">
        <f>'NAR 132'!AG411</f>
        <v>35.807757709678107</v>
      </c>
      <c r="AF9"/>
      <c r="AG9" s="299">
        <f t="shared" si="0"/>
        <v>1.0311873018473454</v>
      </c>
      <c r="AH9"/>
      <c r="AI9"/>
    </row>
    <row r="10" spans="1:40" ht="18" customHeight="1" x14ac:dyDescent="0.25">
      <c r="A10" s="237" t="s">
        <v>180</v>
      </c>
      <c r="B10" s="237">
        <v>164.1</v>
      </c>
      <c r="C10" s="278">
        <f>Aztec!D490</f>
        <v>386981.08942695847</v>
      </c>
      <c r="D10" s="239">
        <f>Aztec!E490</f>
        <v>533.83484387193766</v>
      </c>
      <c r="E10" s="239">
        <f>Aztec!F490</f>
        <v>338.2505822070936</v>
      </c>
      <c r="F10" s="239">
        <f>Aztec!H490</f>
        <v>21204.46946308613</v>
      </c>
      <c r="G10" s="239">
        <f>Aztec!G490</f>
        <v>386447.25458308641</v>
      </c>
      <c r="H10" s="285">
        <f>Aztec!I490</f>
        <v>119.01484009946508</v>
      </c>
      <c r="I10" s="277">
        <f>Aztec!J490</f>
        <v>1.8016334485971439</v>
      </c>
      <c r="J10" s="277">
        <f>Aztec!K490</f>
        <v>2.2985100570008576</v>
      </c>
      <c r="K10" s="276">
        <f>Aztec!L490</f>
        <v>236.4173814840137</v>
      </c>
      <c r="L10" s="277">
        <f>Aztec!M490</f>
        <v>0.67561254322392816</v>
      </c>
      <c r="M10" s="277">
        <f>Aztec!N490</f>
        <v>0.19419362498719295</v>
      </c>
      <c r="N10" s="278">
        <f>Aztec!O490</f>
        <v>276198.74733988266</v>
      </c>
      <c r="O10" s="277">
        <f>Aztec!P490</f>
        <v>4.5040836214928541</v>
      </c>
      <c r="P10" s="277">
        <f>Aztec!Q490</f>
        <v>0.54394356299914204</v>
      </c>
      <c r="Q10" s="276">
        <f>Aztec!R490</f>
        <v>7.216812836058887</v>
      </c>
      <c r="R10" s="278">
        <f>Aztec!S490</f>
        <v>76.569421565378676</v>
      </c>
      <c r="S10" s="279">
        <f>Aztec!T490</f>
        <v>0.81657975956242246</v>
      </c>
      <c r="T10" s="278">
        <f>Aztec!U490</f>
        <v>37294.938151973969</v>
      </c>
      <c r="U10" s="278">
        <f>Aztec!V490</f>
        <v>25.956826326283874</v>
      </c>
      <c r="V10" s="279">
        <f>Aztec!W490</f>
        <v>0.24076156839942855</v>
      </c>
      <c r="W10" s="279">
        <f>Aztec!X490</f>
        <v>6.2226883288938337</v>
      </c>
      <c r="X10" s="279">
        <f>Aztec!Y490</f>
        <v>5.1386009490255224</v>
      </c>
      <c r="Y10" s="278">
        <f>Aztec!Z490</f>
        <v>9896.398390329734</v>
      </c>
      <c r="Z10" s="279">
        <f>Aztec!AA490</f>
        <v>4.0655331755013124</v>
      </c>
      <c r="AA10" s="279">
        <f>Aztec!AB490</f>
        <v>0.45040836214928598</v>
      </c>
      <c r="AB10" s="278">
        <f>Aztec!AC490</f>
        <v>63057.170700900024</v>
      </c>
      <c r="AC10" s="279">
        <f>Aztec!AD490</f>
        <v>0.45040836214928598</v>
      </c>
      <c r="AD10" s="279">
        <f>Aztec!AE490</f>
        <v>1.3512250864478563</v>
      </c>
      <c r="AE10" s="278">
        <f>Aztec!AF490</f>
        <v>39.905379110307223</v>
      </c>
      <c r="AF10"/>
      <c r="AG10" s="299">
        <f t="shared" si="0"/>
        <v>0.53383484387193769</v>
      </c>
      <c r="AH10"/>
      <c r="AI10"/>
    </row>
    <row r="11" spans="1:40" ht="18" customHeight="1" x14ac:dyDescent="0.25">
      <c r="A11" s="237" t="s">
        <v>162</v>
      </c>
      <c r="B11" s="237">
        <v>190.2</v>
      </c>
      <c r="C11" s="278">
        <f>'Animas at Farmington 190.2'!D522</f>
        <v>382445.91886688594</v>
      </c>
      <c r="D11" s="239">
        <f>'Animas at Farmington 190.2'!E522</f>
        <v>705.9697984097495</v>
      </c>
      <c r="E11" s="239">
        <f>'Animas at Farmington 190.2'!F522</f>
        <v>479.79519176263034</v>
      </c>
      <c r="F11" s="239">
        <f>'Animas at Farmington 190.2'!H522</f>
        <v>21451.390173239914</v>
      </c>
      <c r="G11" s="239">
        <f>'Animas at Farmington 190.2'!G522</f>
        <v>381739.94906847639</v>
      </c>
      <c r="H11" s="285">
        <f>'Animas at Farmington 190.2'!I522</f>
        <v>132.60959974075411</v>
      </c>
      <c r="I11" s="277">
        <f>'Animas at Farmington 190.2'!J522</f>
        <v>1.5493430429833619</v>
      </c>
      <c r="J11" s="277">
        <f>'Animas at Farmington 190.2'!K522</f>
        <v>1.8709792192841999</v>
      </c>
      <c r="K11" s="276">
        <f>'Animas at Farmington 190.2'!L522</f>
        <v>267.45092460583771</v>
      </c>
      <c r="L11" s="277">
        <f>'Animas at Farmington 190.2'!M522</f>
        <v>0.51983906735045748</v>
      </c>
      <c r="M11" s="277">
        <f>'Animas at Farmington 190.2'!N522</f>
        <v>0.18631653466840722</v>
      </c>
      <c r="N11" s="278">
        <f>'Animas at Farmington 190.2'!O522</f>
        <v>270650.23097347043</v>
      </c>
      <c r="O11" s="277">
        <f>'Animas at Farmington 190.2'!P522</f>
        <v>3.4870552045030196</v>
      </c>
      <c r="P11" s="277">
        <f>'Animas at Farmington 190.2'!Q522</f>
        <v>0.63785006930101495</v>
      </c>
      <c r="Q11" s="276">
        <f>'Animas at Farmington 190.2'!R522</f>
        <v>11.054526090744973</v>
      </c>
      <c r="R11" s="278">
        <f>'Animas at Farmington 190.2'!S522</f>
        <v>93.56500690636517</v>
      </c>
      <c r="S11" s="279">
        <f>'Animas at Farmington 190.2'!T522</f>
        <v>1.3095858311044084</v>
      </c>
      <c r="T11" s="278">
        <f>'Animas at Farmington 190.2'!U522</f>
        <v>36194.156769294103</v>
      </c>
      <c r="U11" s="278">
        <f>'Animas at Farmington 190.2'!V522</f>
        <v>26.03333187313654</v>
      </c>
      <c r="V11" s="279">
        <f>'Animas at Farmington 190.2'!W522</f>
        <v>0.2161317636272212</v>
      </c>
      <c r="W11" s="279">
        <f>'Animas at Farmington 190.2'!X522</f>
        <v>6.0969007221369571</v>
      </c>
      <c r="X11" s="279">
        <f>'Animas at Farmington 190.2'!Y522</f>
        <v>6.6184950830133635</v>
      </c>
      <c r="Y11" s="278">
        <f>'Animas at Farmington 190.2'!Z522</f>
        <v>8943.576255926022</v>
      </c>
      <c r="Z11" s="279">
        <f>'Animas at Farmington 190.2'!AA522</f>
        <v>4.62495417743565</v>
      </c>
      <c r="AA11" s="279">
        <f>'Animas at Farmington 190.2'!AB522</f>
        <v>0.35774815395957649</v>
      </c>
      <c r="AB11" s="278">
        <f>'Animas at Farmington 190.2'!AC522</f>
        <v>65951.9850697855</v>
      </c>
      <c r="AC11" s="279">
        <f>'Animas at Farmington 190.2'!AD522</f>
        <v>0.37453131754848379</v>
      </c>
      <c r="AD11" s="279">
        <f>'Animas at Farmington 190.2'!AE522</f>
        <v>1.245390174260615</v>
      </c>
      <c r="AE11" s="278">
        <f>'Animas at Farmington 190.2'!AF522</f>
        <v>146.16128883173451</v>
      </c>
      <c r="AF11"/>
      <c r="AG11" s="299">
        <f t="shared" si="0"/>
        <v>0.70596979840974949</v>
      </c>
      <c r="AH11"/>
      <c r="AI11"/>
    </row>
    <row r="12" spans="1:40" ht="18" customHeight="1" x14ac:dyDescent="0.25">
      <c r="A12" s="362" t="s">
        <v>295</v>
      </c>
      <c r="B12" s="362">
        <v>190.2</v>
      </c>
      <c r="C12" s="363">
        <v>454453.27360202151</v>
      </c>
      <c r="D12" s="363">
        <v>672.93528302186951</v>
      </c>
      <c r="E12" s="363">
        <v>419.48117354187008</v>
      </c>
      <c r="F12" s="363">
        <v>0</v>
      </c>
      <c r="G12" s="363">
        <v>453780.33831900032</v>
      </c>
      <c r="H12" s="364">
        <v>170.59411214999997</v>
      </c>
      <c r="I12" s="365">
        <v>1.9496469960000005</v>
      </c>
      <c r="J12" s="365">
        <v>2.0958705207000019</v>
      </c>
      <c r="K12" s="366">
        <v>316.81763685000067</v>
      </c>
      <c r="L12" s="365">
        <v>0.73111762349999798</v>
      </c>
      <c r="M12" s="365">
        <v>0.20958705206999981</v>
      </c>
      <c r="N12" s="363">
        <v>326565.8718299992</v>
      </c>
      <c r="O12" s="365">
        <v>4.8741174899999988</v>
      </c>
      <c r="P12" s="365">
        <v>0.58489409880000065</v>
      </c>
      <c r="Q12" s="366">
        <v>13.647528971999995</v>
      </c>
      <c r="R12" s="363">
        <v>82.859997329999857</v>
      </c>
      <c r="S12" s="367">
        <v>1.0723058478000012</v>
      </c>
      <c r="T12" s="363">
        <v>43379.645661000141</v>
      </c>
      <c r="U12" s="363">
        <v>39.967763418000025</v>
      </c>
      <c r="V12" s="367">
        <v>0</v>
      </c>
      <c r="W12" s="367">
        <v>5.8489409879999839</v>
      </c>
      <c r="X12" s="367">
        <v>5.8489409879999839</v>
      </c>
      <c r="Y12" s="363">
        <v>10723.058478000004</v>
      </c>
      <c r="Z12" s="367">
        <v>9.7482349799999977</v>
      </c>
      <c r="AA12" s="367">
        <v>0.48741174900000012</v>
      </c>
      <c r="AB12" s="363">
        <v>73111.762350000063</v>
      </c>
      <c r="AC12" s="367">
        <v>0.48741174900000012</v>
      </c>
      <c r="AD12" s="367">
        <v>1.462235246999996</v>
      </c>
      <c r="AE12" s="363">
        <v>13.647528971999995</v>
      </c>
      <c r="AF12" s="179"/>
      <c r="AG12" s="368"/>
      <c r="AH12"/>
      <c r="AI12"/>
    </row>
    <row r="13" spans="1:40" ht="18" customHeight="1" x14ac:dyDescent="0.25">
      <c r="A13" s="238" t="s">
        <v>371</v>
      </c>
      <c r="B13" s="238">
        <v>193</v>
      </c>
      <c r="C13" s="267">
        <f>'San Juan at Farmington'!D506</f>
        <v>248950.48172967197</v>
      </c>
      <c r="D13" s="267">
        <f>'San Juan at Farmington'!E506</f>
        <v>1331.4139616720151</v>
      </c>
      <c r="E13" s="267">
        <f>'San Juan at Farmington'!F506</f>
        <v>302.79164038401632</v>
      </c>
      <c r="F13" s="322">
        <f>'San Juan at Farmington'!H506</f>
        <v>6367.4121600000026</v>
      </c>
      <c r="G13" s="267">
        <f>'San Juan at Farmington'!G506</f>
        <v>247619.06776800001</v>
      </c>
      <c r="H13" s="278">
        <f>'San Juan at Farmington'!I506</f>
        <v>726.2866204799999</v>
      </c>
      <c r="I13" s="278">
        <f>'San Juan at Farmington'!J506</f>
        <v>1.9307678256000007</v>
      </c>
      <c r="J13" s="278">
        <f>'San Juan at Farmington'!K506</f>
        <v>2.6871349022400008</v>
      </c>
      <c r="K13" s="278">
        <f>'San Juan at Farmington'!L506</f>
        <v>213.690763296</v>
      </c>
      <c r="L13" s="278">
        <f>'San Juan at Farmington'!M506</f>
        <v>0.7514248260000006</v>
      </c>
      <c r="M13" s="278">
        <f>'San Juan at Farmington'!N506</f>
        <v>0.19934147383199996</v>
      </c>
      <c r="N13" s="278">
        <f>'San Juan at Farmington'!O506</f>
        <v>158677.72605599998</v>
      </c>
      <c r="O13" s="278">
        <f>'San Juan at Farmington'!P506</f>
        <v>4.2791817360000008</v>
      </c>
      <c r="P13" s="278">
        <f>'San Juan at Farmington'!Q506</f>
        <v>0.49582824504000023</v>
      </c>
      <c r="Q13" s="278">
        <f>'San Juan at Farmington'!R506</f>
        <v>4.8216003599999997</v>
      </c>
      <c r="R13" s="278">
        <f>'San Juan at Farmington'!S506</f>
        <v>302.33570080800018</v>
      </c>
      <c r="S13" s="278">
        <f>'San Juan at Farmington'!T506</f>
        <v>0.7914309593040002</v>
      </c>
      <c r="T13" s="278">
        <f>'San Juan at Farmington'!U506</f>
        <v>20394.022977600012</v>
      </c>
      <c r="U13" s="278">
        <f>'San Juan at Farmington'!V506</f>
        <v>13.754647768799993</v>
      </c>
      <c r="V13" s="278">
        <f>'San Juan at Farmington'!W506</f>
        <v>1.0954756559999997E-2</v>
      </c>
      <c r="W13" s="278">
        <f>'San Juan at Farmington'!X506</f>
        <v>5.4425139528000024</v>
      </c>
      <c r="X13" s="278">
        <f>'San Juan at Farmington'!Y506</f>
        <v>4.2913276176000013</v>
      </c>
      <c r="Y13" s="278">
        <f>'San Juan at Farmington'!Z506</f>
        <v>7826.6970144000024</v>
      </c>
      <c r="Z13" s="278">
        <f>'San Juan at Farmington'!AA506</f>
        <v>3.7290177619200002</v>
      </c>
      <c r="AA13" s="278">
        <f>'San Juan at Farmington'!AB506</f>
        <v>1.3042986983999998</v>
      </c>
      <c r="AB13" s="278">
        <f>'San Juan at Farmington'!AC506</f>
        <v>60720.62172000001</v>
      </c>
      <c r="AC13" s="278">
        <f>'San Juan at Farmington'!AD506</f>
        <v>0.52081938480000012</v>
      </c>
      <c r="AD13" s="278">
        <f>'San Juan at Farmington'!AE506</f>
        <v>1.7849966719200001</v>
      </c>
      <c r="AE13" s="278">
        <f>'San Juan at Farmington'!AF506</f>
        <v>42.305590147200036</v>
      </c>
      <c r="AF13"/>
      <c r="AG13" s="299">
        <f t="shared" si="0"/>
        <v>1.3314139616720151</v>
      </c>
      <c r="AH13"/>
      <c r="AI13"/>
    </row>
    <row r="14" spans="1:40" ht="18" customHeight="1" x14ac:dyDescent="0.25">
      <c r="A14" s="238" t="s">
        <v>163</v>
      </c>
      <c r="B14" s="238">
        <v>246.3</v>
      </c>
      <c r="C14" s="267">
        <f>'San Juan at Shiprock'!D534</f>
        <v>524578.39187714062</v>
      </c>
      <c r="D14" s="267">
        <f>'San Juan at Shiprock'!E534</f>
        <v>12725.137401845926</v>
      </c>
      <c r="E14" s="267">
        <f>'San Juan at Shiprock'!F534</f>
        <v>713.86222782239997</v>
      </c>
      <c r="F14" s="322">
        <f>'San Juan at Shiprock'!H534</f>
        <v>9015.8702400000002</v>
      </c>
      <c r="G14" s="267">
        <f>'San Juan at Shiprock'!G534</f>
        <v>511853.25447529455</v>
      </c>
      <c r="H14" s="278">
        <f>'San Juan at Shiprock'!I534</f>
        <v>7119.6955775999986</v>
      </c>
      <c r="I14" s="278">
        <f>'San Juan at Shiprock'!J534</f>
        <v>4.2694499011764773</v>
      </c>
      <c r="J14" s="278">
        <f>'San Juan at Shiprock'!K534</f>
        <v>4.9328119838117583</v>
      </c>
      <c r="K14" s="278">
        <f>'San Juan at Shiprock'!L534</f>
        <v>446.44393982117663</v>
      </c>
      <c r="L14" s="278">
        <f>'San Juan at Shiprock'!M534</f>
        <v>1.6787611228235289</v>
      </c>
      <c r="M14" s="278">
        <f>'San Juan at Shiprock'!N534</f>
        <v>0.43565064141176391</v>
      </c>
      <c r="N14" s="278">
        <f>'San Juan at Shiprock'!O534</f>
        <v>303430.89176470618</v>
      </c>
      <c r="O14" s="278">
        <f>'San Juan at Shiprock'!P534</f>
        <v>9.6996533082352769</v>
      </c>
      <c r="P14" s="278">
        <f>'San Juan at Shiprock'!Q534</f>
        <v>2.845784076988235</v>
      </c>
      <c r="Q14" s="278">
        <f>'San Juan at Shiprock'!R534</f>
        <v>18.135797488941176</v>
      </c>
      <c r="R14" s="278">
        <f>'San Juan at Shiprock'!S534</f>
        <v>4891.5795964235249</v>
      </c>
      <c r="S14" s="278">
        <f>'San Juan at Shiprock'!T534</f>
        <v>9.4205213263058756</v>
      </c>
      <c r="T14" s="278">
        <f>'San Juan at Shiprock'!U534</f>
        <v>38757.901400470691</v>
      </c>
      <c r="U14" s="278">
        <f>'San Juan at Shiprock'!V534</f>
        <v>133.27333360941176</v>
      </c>
      <c r="V14" s="278">
        <f>'San Juan at Shiprock'!W534</f>
        <v>0.23215070117647063</v>
      </c>
      <c r="W14" s="278">
        <f>'San Juan at Shiprock'!X534</f>
        <v>9.3267398795294039</v>
      </c>
      <c r="X14" s="278">
        <f>'San Juan at Shiprock'!Y534</f>
        <v>9.5755657298823671</v>
      </c>
      <c r="Y14" s="278">
        <f>'San Juan at Shiprock'!Z534</f>
        <v>16498.073545411764</v>
      </c>
      <c r="Z14" s="278">
        <f>'San Juan at Shiprock'!AA534</f>
        <v>7.9004853741176291</v>
      </c>
      <c r="AA14" s="278">
        <f>'San Juan at Shiprock'!AB534</f>
        <v>3.3988847717647119</v>
      </c>
      <c r="AB14" s="278">
        <f>'San Juan at Shiprock'!AC534</f>
        <v>153166.38776470607</v>
      </c>
      <c r="AC14" s="278">
        <f>'San Juan at Shiprock'!AD534</f>
        <v>0.91192765552940902</v>
      </c>
      <c r="AD14" s="278">
        <f>'San Juan at Shiprock'!AE534</f>
        <v>16.083797590588258</v>
      </c>
      <c r="AE14" s="278">
        <f>'San Juan at Shiprock'!AF534</f>
        <v>35.296972839529467</v>
      </c>
      <c r="AF14"/>
      <c r="AG14" s="299">
        <f t="shared" si="0"/>
        <v>12.725137401845926</v>
      </c>
      <c r="AH14"/>
      <c r="AI14"/>
    </row>
    <row r="15" spans="1:40" ht="18" customHeight="1" x14ac:dyDescent="0.25">
      <c r="A15" s="238" t="s">
        <v>164</v>
      </c>
      <c r="B15" s="238">
        <v>295.8</v>
      </c>
      <c r="C15" s="267">
        <f>'San Juan at 4-Corners'!D564</f>
        <v>442920.53489739989</v>
      </c>
      <c r="D15" s="267">
        <f>'San Juan at 4-Corners'!E564</f>
        <v>3236.7193538190581</v>
      </c>
      <c r="E15" s="267">
        <f>'San Juan at 4-Corners'!F564</f>
        <v>1394.5602950050752</v>
      </c>
      <c r="F15" s="322">
        <f>'San Juan at 4-Corners'!H564</f>
        <v>10167.672959999996</v>
      </c>
      <c r="G15" s="267">
        <f>'San Juan at 4-Corners'!G564</f>
        <v>439683.81554358092</v>
      </c>
      <c r="H15" s="278">
        <f>'San Juan at 4-Corners'!I564</f>
        <v>1136.6509025851169</v>
      </c>
      <c r="I15" s="278">
        <f>'San Juan at 4-Corners'!J564</f>
        <v>1.851486078894981</v>
      </c>
      <c r="J15" s="278">
        <f>'San Juan at 4-Corners'!K564</f>
        <v>4.3167779248016362</v>
      </c>
      <c r="K15" s="278">
        <f>'San Juan at 4-Corners'!L564</f>
        <v>1259.2405579537797</v>
      </c>
      <c r="L15" s="278">
        <f>'San Juan at 4-Corners'!M564</f>
        <v>0.41235927026086994</v>
      </c>
      <c r="M15" s="278">
        <f>'San Juan at 4-Corners'!N564</f>
        <v>0.21860496863999979</v>
      </c>
      <c r="N15" s="278">
        <f>'San Juan at 4-Corners'!O564</f>
        <v>246361.28646668105</v>
      </c>
      <c r="O15" s="278">
        <f>'San Juan at 4-Corners'!P564</f>
        <v>5.0838364799999987</v>
      </c>
      <c r="P15" s="278">
        <f>'San Juan at 4-Corners'!Q564</f>
        <v>1.3669617764312334</v>
      </c>
      <c r="Q15" s="278">
        <f>'San Juan at 4-Corners'!R564</f>
        <v>14.258380638977377</v>
      </c>
      <c r="R15" s="278">
        <f>'San Juan at 4-Corners'!S564</f>
        <v>705.50815622886739</v>
      </c>
      <c r="S15" s="278">
        <f>'San Juan at 4-Corners'!T564</f>
        <v>0.97040659398326812</v>
      </c>
      <c r="T15" s="278">
        <f>'San Juan at 4-Corners'!U564</f>
        <v>32396.211620477512</v>
      </c>
      <c r="U15" s="278">
        <f>'San Juan at 4-Corners'!V564</f>
        <v>20.106784627354617</v>
      </c>
      <c r="V15" s="278">
        <f>'San Juan at 4-Corners'!W564</f>
        <v>0.40670691840000028</v>
      </c>
      <c r="W15" s="278">
        <f>'San Juan at 4-Corners'!X564</f>
        <v>9.8186540549297732</v>
      </c>
      <c r="X15" s="278">
        <f>'San Juan at 4-Corners'!Y564</f>
        <v>5.2044446228210495</v>
      </c>
      <c r="Y15" s="278">
        <f>'San Juan at 4-Corners'!Z564</f>
        <v>13005.835232827752</v>
      </c>
      <c r="Z15" s="278">
        <f>'San Juan at 4-Corners'!AA564</f>
        <v>3.2604013037172623</v>
      </c>
      <c r="AA15" s="278">
        <f>'San Juan at 4-Corners'!AB564</f>
        <v>0.48345159029538404</v>
      </c>
      <c r="AB15" s="278">
        <f>'San Juan at 4-Corners'!AC564</f>
        <v>147920.48222359444</v>
      </c>
      <c r="AC15" s="278">
        <f>'San Juan at 4-Corners'!AD564</f>
        <v>0.50838364799999936</v>
      </c>
      <c r="AD15" s="278">
        <f>'San Juan at 4-Corners'!AE564</f>
        <v>8.9763095592190041</v>
      </c>
      <c r="AE15" s="278">
        <f>'San Juan at 4-Corners'!AF564</f>
        <v>58.075786994568588</v>
      </c>
      <c r="AG15" s="299">
        <f t="shared" si="0"/>
        <v>3.236719353819058</v>
      </c>
    </row>
    <row r="16" spans="1:40" ht="18" customHeight="1" x14ac:dyDescent="0.25">
      <c r="A16" s="286" t="s">
        <v>267</v>
      </c>
      <c r="B16" s="238">
        <v>377.6</v>
      </c>
      <c r="C16" s="267">
        <f>'San Juan at Bluff 377'!D535</f>
        <v>432787.91558895475</v>
      </c>
      <c r="D16" s="267">
        <f>'San Juan at Bluff 377'!E535</f>
        <v>3264.8197917853367</v>
      </c>
      <c r="E16" s="267">
        <f>'San Juan at Bluff 377'!F535</f>
        <v>1097.4570568625047</v>
      </c>
      <c r="F16" s="322">
        <f>'San Juan at Bluff 377'!H535</f>
        <v>7099.3000800000018</v>
      </c>
      <c r="G16" s="267">
        <f>'San Juan at Bluff 377'!G535</f>
        <v>429523.09579716955</v>
      </c>
      <c r="H16" s="278">
        <f>'San Juan at Bluff 377'!I535</f>
        <v>1395.3891236588313</v>
      </c>
      <c r="I16" s="278">
        <f>'San Juan at Bluff 377'!J535</f>
        <v>3.5554660047714495</v>
      </c>
      <c r="J16" s="278">
        <f>'San Juan at Bluff 377'!K535</f>
        <v>5.2099292810436832</v>
      </c>
      <c r="K16" s="278">
        <f>'San Juan at Bluff 377'!L535</f>
        <v>973.92527307470721</v>
      </c>
      <c r="L16" s="278">
        <f>'San Juan at Bluff 377'!M535</f>
        <v>0.57514333328639944</v>
      </c>
      <c r="M16" s="278">
        <f>'San Juan at Bluff 377'!N535</f>
        <v>0.20351326896000005</v>
      </c>
      <c r="N16" s="278">
        <f>'San Juan at Bluff 377'!O535</f>
        <v>228125.40790242451</v>
      </c>
      <c r="O16" s="278">
        <f>'San Juan at Bluff 377'!P535</f>
        <v>4.7328667200000014</v>
      </c>
      <c r="P16" s="278">
        <f>'San Juan at Bluff 377'!Q535</f>
        <v>0.5586767057451324</v>
      </c>
      <c r="Q16" s="278">
        <f>'San Juan at Bluff 377'!R535</f>
        <v>10.806736856920608</v>
      </c>
      <c r="R16" s="278">
        <f>'San Juan at Bluff 377'!S535</f>
        <v>771.97361126400017</v>
      </c>
      <c r="S16" s="278">
        <f>'San Juan at Bluff 377'!T535</f>
        <v>2.0082223441772329</v>
      </c>
      <c r="T16" s="278">
        <f>'San Juan at Bluff 377'!U535</f>
        <v>35748.942492406204</v>
      </c>
      <c r="U16" s="278">
        <f>'San Juan at Bluff 377'!V535</f>
        <v>7.0484736461981559</v>
      </c>
      <c r="V16" s="278">
        <f>'San Juan at Bluff 377'!W535</f>
        <v>0.56794400640000009</v>
      </c>
      <c r="W16" s="278">
        <f>'San Juan at Bluff 377'!X535</f>
        <v>10.13862056645908</v>
      </c>
      <c r="X16" s="278">
        <f>'San Juan at Bluff 377'!Y535</f>
        <v>4.7292159276287933</v>
      </c>
      <c r="Y16" s="278">
        <f>'San Juan at Bluff 377'!Z535</f>
        <v>12856.09808004922</v>
      </c>
      <c r="Z16" s="278">
        <f>'San Juan at Bluff 377'!AA535</f>
        <v>2.7432394162648599</v>
      </c>
      <c r="AA16" s="278">
        <f>'San Juan at Bluff 377'!AB535</f>
        <v>0.72360478218240043</v>
      </c>
      <c r="AB16" s="278">
        <f>'San Juan at Bluff 377'!AC535</f>
        <v>152792.64732228938</v>
      </c>
      <c r="AC16" s="278">
        <f>'San Juan at Bluff 377'!AD535</f>
        <v>0.3710857867776004</v>
      </c>
      <c r="AD16" s="278">
        <f>'San Juan at Bluff 377'!AE535</f>
        <v>9.8584959441821685</v>
      </c>
      <c r="AE16" s="278">
        <f>'San Juan at Bluff 377'!AF535</f>
        <v>59.700549196800033</v>
      </c>
      <c r="AG16" s="299">
        <f t="shared" si="0"/>
        <v>3.2648197917853365</v>
      </c>
    </row>
    <row r="17" spans="1:36" ht="18" customHeight="1" x14ac:dyDescent="0.25">
      <c r="A17" s="238" t="s">
        <v>165</v>
      </c>
      <c r="B17" s="238">
        <v>421.3</v>
      </c>
      <c r="C17" s="267">
        <f>'San Juan at Mexican Hat'!D642</f>
        <v>414829.27287258476</v>
      </c>
      <c r="D17" s="267">
        <f>'San Juan at Mexican Hat'!E642</f>
        <v>5519.4954255571265</v>
      </c>
      <c r="E17" s="267">
        <f>'San Juan at Mexican Hat'!F642</f>
        <v>1227.9031635083143</v>
      </c>
      <c r="F17" s="322">
        <f>'San Juan at Mexican Hat'!H642</f>
        <v>6483.7648800000006</v>
      </c>
      <c r="G17" s="267">
        <f>'San Juan at Mexican Hat'!G642</f>
        <v>409309.77744702774</v>
      </c>
      <c r="H17" s="282">
        <f>'San Juan at Mexican Hat'!I642</f>
        <v>2997.003731256812</v>
      </c>
      <c r="I17" s="282">
        <f>'San Juan at Mexican Hat'!J642</f>
        <v>3.9134453891222534</v>
      </c>
      <c r="J17" s="282">
        <f>'San Juan at Mexican Hat'!K642</f>
        <v>5.7007264739384897</v>
      </c>
      <c r="K17" s="282">
        <f>'San Juan at Mexican Hat'!L642</f>
        <v>1082.5234234515383</v>
      </c>
      <c r="L17" s="282">
        <f>'San Juan at Mexican Hat'!M642</f>
        <v>0.47883526899119999</v>
      </c>
      <c r="M17" s="282">
        <f>'San Juan at Mexican Hat'!N642</f>
        <v>0.18586792656000012</v>
      </c>
      <c r="N17" s="282">
        <f>'San Juan at Mexican Hat'!O642</f>
        <v>190428.89270205257</v>
      </c>
      <c r="O17" s="282">
        <f>'San Juan at Mexican Hat'!P642</f>
        <v>4.3225099200000017</v>
      </c>
      <c r="P17" s="282">
        <f>'San Juan at Mexican Hat'!Q642</f>
        <v>5.3025743737174267</v>
      </c>
      <c r="Q17" s="282">
        <f>'San Juan at Mexican Hat'!R642</f>
        <v>14.714275885670549</v>
      </c>
      <c r="R17" s="282">
        <f>'San Juan at Mexican Hat'!S642</f>
        <v>1294.5885307920003</v>
      </c>
      <c r="S17" s="282">
        <f>'San Juan at Mexican Hat'!T642</f>
        <v>1.0933163952386717</v>
      </c>
      <c r="T17" s="282">
        <f>'San Juan at Mexican Hat'!U642</f>
        <v>27705.601300027891</v>
      </c>
      <c r="U17" s="282">
        <f>'San Juan at Mexican Hat'!V642</f>
        <v>26.394058356916052</v>
      </c>
      <c r="V17" s="282">
        <f>'San Juan at Mexican Hat'!W642</f>
        <v>0.34580079359999993</v>
      </c>
      <c r="W17" s="282">
        <f>'San Juan at Mexican Hat'!X642</f>
        <v>9.2475981778654557</v>
      </c>
      <c r="X17" s="282">
        <f>'San Juan at Mexican Hat'!Y642</f>
        <v>5.1020823662883279</v>
      </c>
      <c r="Y17" s="282">
        <f>'San Juan at Mexican Hat'!Z642</f>
        <v>13679.920632126416</v>
      </c>
      <c r="Z17" s="282">
        <f>'San Juan at Mexican Hat'!AA642</f>
        <v>4.8931927128870125</v>
      </c>
      <c r="AA17" s="282">
        <f>'San Juan at Mexican Hat'!AB642</f>
        <v>0.71351673805419658</v>
      </c>
      <c r="AB17" s="282">
        <f>'San Juan at Mexican Hat'!AC642</f>
        <v>177495.36281282065</v>
      </c>
      <c r="AC17" s="282">
        <f>'San Juan at Mexican Hat'!AD642</f>
        <v>0.29699513673119998</v>
      </c>
      <c r="AD17" s="282">
        <f>'San Juan at Mexican Hat'!AE642</f>
        <v>17.822483953331862</v>
      </c>
      <c r="AE17" s="282">
        <f>'San Juan at Mexican Hat'!AF642</f>
        <v>44.852460187862526</v>
      </c>
      <c r="AG17" s="299">
        <f t="shared" si="0"/>
        <v>5.5194954255571265</v>
      </c>
    </row>
    <row r="18" spans="1:36" ht="18" customHeight="1" x14ac:dyDescent="0.25">
      <c r="A18" s="331" t="s">
        <v>294</v>
      </c>
      <c r="B18" s="331">
        <v>16.399999999999999</v>
      </c>
      <c r="C18" s="332">
        <f>'Silverton Background'!D211</f>
        <v>27980.389405166658</v>
      </c>
      <c r="D18" s="332">
        <f>'Silverton Background'!E211</f>
        <v>1013.378622926649</v>
      </c>
      <c r="E18" s="332">
        <f>'Silverton Background'!F211</f>
        <v>622.30808276664811</v>
      </c>
      <c r="F18" s="333">
        <v>0</v>
      </c>
      <c r="G18" s="332">
        <f>'Silverton Background'!G211</f>
        <v>26967.01078223998</v>
      </c>
      <c r="H18" s="332">
        <f>'Silverton Background'!H211</f>
        <v>53.940764160000057</v>
      </c>
      <c r="I18" s="332">
        <f>'Silverton Background'!I211</f>
        <v>0.13485191039999991</v>
      </c>
      <c r="J18" s="332">
        <f>'Silverton Background'!J211</f>
        <v>0.12473801711999997</v>
      </c>
      <c r="K18" s="332">
        <f>'Silverton Background'!K211</f>
        <v>8.7653741760000017</v>
      </c>
      <c r="L18" s="332">
        <f>'Silverton Background'!L211</f>
        <v>5.0569466399999992E-2</v>
      </c>
      <c r="M18" s="332">
        <f>'Silverton Background'!M211</f>
        <v>0.53940764159999965</v>
      </c>
      <c r="N18" s="332">
        <f>'Silverton Background'!N211</f>
        <v>23936.214096000011</v>
      </c>
      <c r="O18" s="332">
        <f>'Silverton Background'!O211</f>
        <v>0.33712977600000005</v>
      </c>
      <c r="P18" s="332">
        <f>'Silverton Background'!P211</f>
        <v>1.7193618575999994</v>
      </c>
      <c r="Q18" s="332">
        <f>'Silverton Background'!Q211</f>
        <v>4.045557311999997</v>
      </c>
      <c r="R18" s="332">
        <f>'Silverton Background'!R211</f>
        <v>337.12977600000028</v>
      </c>
      <c r="S18" s="332">
        <f>'Silverton Background'!S211</f>
        <v>0.24273343872000006</v>
      </c>
      <c r="T18" s="332">
        <f>'Silverton Background'!T211</f>
        <v>1719.3618576000003</v>
      </c>
      <c r="U18" s="332">
        <f>'Silverton Background'!U211</f>
        <v>438.26870879999996</v>
      </c>
      <c r="V18" s="332">
        <f>'Silverton Background'!V211</f>
        <v>2.2924824767999984E-4</v>
      </c>
      <c r="W18" s="332">
        <f>'Silverton Background'!W211</f>
        <v>0.1618222924800001</v>
      </c>
      <c r="X18" s="332">
        <f>'Silverton Background'!X211</f>
        <v>2.3599084319999988</v>
      </c>
      <c r="Y18" s="332">
        <f>'Silverton Background'!Y211</f>
        <v>333.75847823999965</v>
      </c>
      <c r="Z18" s="332">
        <f>'Silverton Background'!Z211</f>
        <v>0.19553527008000002</v>
      </c>
      <c r="AA18" s="332">
        <f>'Silverton Background'!AA211</f>
        <v>3.3712977599999978E-2</v>
      </c>
      <c r="AB18" s="332">
        <f>'Silverton Background'!AB211</f>
        <v>977.67635040000062</v>
      </c>
      <c r="AC18" s="332">
        <f>'Silverton Background'!AC211</f>
        <v>3.3712977599999978E-2</v>
      </c>
      <c r="AD18" s="332">
        <f>'Silverton Background'!AD211</f>
        <v>0.10113893279999998</v>
      </c>
      <c r="AE18" s="332">
        <f>'Silverton Background'!AE211</f>
        <v>165.19359023999996</v>
      </c>
      <c r="AG18" s="299"/>
    </row>
    <row r="19" spans="1:36" ht="18" customHeight="1" x14ac:dyDescent="0.25">
      <c r="A19" s="331" t="s">
        <v>302</v>
      </c>
      <c r="B19" s="331">
        <v>164.1</v>
      </c>
      <c r="C19" s="332">
        <f>'Aztec Background'!D391</f>
        <v>497849.6300528273</v>
      </c>
      <c r="D19" s="332">
        <f>'Aztec Background'!E391</f>
        <v>696.48422242751974</v>
      </c>
      <c r="E19" s="332">
        <f>'Aztec Background'!F391</f>
        <v>584.58205386431951</v>
      </c>
      <c r="F19" s="334">
        <v>0</v>
      </c>
      <c r="G19" s="332">
        <f>'Aztec Background'!G391</f>
        <v>497153.1458304004</v>
      </c>
      <c r="H19" s="332">
        <f>'Aztec Background'!H391</f>
        <v>39.293891251200058</v>
      </c>
      <c r="I19" s="335">
        <f>'Aztec Background'!I391</f>
        <v>1.7084300544000008</v>
      </c>
      <c r="J19" s="336">
        <f>'Aztec Background'!J391</f>
        <v>1.580297800320001</v>
      </c>
      <c r="K19" s="332">
        <f>'Aztec Background'!K391</f>
        <v>427.10751359999978</v>
      </c>
      <c r="L19" s="335">
        <f>'Aztec Background'!L391</f>
        <v>0.64066127040000009</v>
      </c>
      <c r="M19" s="335">
        <f>'Aztec Background'!M391</f>
        <v>0.46981826496000012</v>
      </c>
      <c r="N19" s="332">
        <f>'Aztec Background'!N391</f>
        <v>324601.71033600031</v>
      </c>
      <c r="O19" s="335">
        <f>'Aztec Background'!O391</f>
        <v>4.2710751360000003</v>
      </c>
      <c r="P19" s="335">
        <f>'Aztec Background'!P391</f>
        <v>2.6053558329600017</v>
      </c>
      <c r="Q19" s="332">
        <f>'Aztec Background'!Q391</f>
        <v>4.6981826496000023</v>
      </c>
      <c r="R19" s="332">
        <f>'Aztec Background'!R391</f>
        <v>72.608277312000098</v>
      </c>
      <c r="S19" s="336">
        <f>'Aztec Background'!S391</f>
        <v>0.25626450815999963</v>
      </c>
      <c r="T19" s="332">
        <f>'Aztec Background'!T391</f>
        <v>51252.90163200003</v>
      </c>
      <c r="U19" s="332">
        <f>'Aztec Background'!U391</f>
        <v>106.77687839999994</v>
      </c>
      <c r="V19" s="336">
        <f>'Aztec Background'!V391</f>
        <v>0</v>
      </c>
      <c r="W19" s="336">
        <f>'Aztec Background'!W391</f>
        <v>5.9795051904000047</v>
      </c>
      <c r="X19" s="336">
        <f>'Aztec Background'!X391</f>
        <v>10.677687839999995</v>
      </c>
      <c r="Y19" s="332">
        <f>'Aztec Background'!Y391</f>
        <v>14521.655462400004</v>
      </c>
      <c r="Z19" s="336">
        <f>'Aztec Background'!Z391</f>
        <v>2.4772235788800017</v>
      </c>
      <c r="AA19" s="336">
        <f>'Aztec Background'!AA391</f>
        <v>0.42710751360000021</v>
      </c>
      <c r="AB19" s="332">
        <f>'Aztec Background'!AB391</f>
        <v>106776.87839999991</v>
      </c>
      <c r="AC19" s="336">
        <f>'Aztec Background'!AC391</f>
        <v>0.42710751360000021</v>
      </c>
      <c r="AD19" s="336">
        <f>'Aztec Background'!AD391</f>
        <v>2.0928268166400006</v>
      </c>
      <c r="AE19" s="332">
        <f>'Aztec Background'!AE391</f>
        <v>12.386117894400016</v>
      </c>
      <c r="AF19"/>
      <c r="AG19" s="299">
        <f>D19/1000</f>
        <v>0.69648422242751973</v>
      </c>
      <c r="AH19"/>
      <c r="AI19"/>
    </row>
    <row r="20" spans="1:36" ht="18" customHeight="1" x14ac:dyDescent="0.25">
      <c r="A20" s="331" t="s">
        <v>295</v>
      </c>
      <c r="B20" s="331">
        <v>190.2</v>
      </c>
      <c r="C20" s="332">
        <f>'Animas at Farmington BackGr'!D393</f>
        <v>452813.57323191006</v>
      </c>
      <c r="D20" s="332">
        <f>'Animas at Farmington BackGr'!E393</f>
        <v>895.81653441053413</v>
      </c>
      <c r="E20" s="332">
        <f>'Animas at Farmington BackGr'!F393</f>
        <v>437.37217553753356</v>
      </c>
      <c r="F20" s="334">
        <v>0</v>
      </c>
      <c r="G20" s="332">
        <f>'Animas at Farmington BackGr'!G393</f>
        <v>451917.75669749978</v>
      </c>
      <c r="H20" s="332">
        <f>'Animas at Farmington BackGr'!H393</f>
        <v>236.93543655300002</v>
      </c>
      <c r="I20" s="332">
        <f>'Animas at Farmington BackGr'!I393</f>
        <v>1.5822065880000002</v>
      </c>
      <c r="J20" s="332">
        <f>'Animas at Farmington BackGr'!J393</f>
        <v>1.4635410938999986</v>
      </c>
      <c r="K20" s="332">
        <f>'Animas at Farmington BackGr'!K393</f>
        <v>334.24114171499917</v>
      </c>
      <c r="L20" s="332">
        <f>'Animas at Farmington BackGr'!L393</f>
        <v>0.59332747049999923</v>
      </c>
      <c r="M20" s="332">
        <f>'Animas at Farmington BackGr'!M393</f>
        <v>0.22546443879000017</v>
      </c>
      <c r="N20" s="332">
        <f>'Animas at Farmington BackGr'!N393</f>
        <v>304574.76819000003</v>
      </c>
      <c r="O20" s="332">
        <f>'Animas at Farmington BackGr'!O393</f>
        <v>3.9555164699999987</v>
      </c>
      <c r="P20" s="332">
        <f>'Animas at Farmington BackGr'!P393</f>
        <v>1.0679894469000011</v>
      </c>
      <c r="Q20" s="332">
        <f>'Animas at Farmington BackGr'!Q393</f>
        <v>6.1112729461500033</v>
      </c>
      <c r="R20" s="332">
        <f>'Animas at Farmington BackGr'!R393</f>
        <v>221.50892231999998</v>
      </c>
      <c r="S20" s="332">
        <f>'Animas at Farmington BackGr'!S393</f>
        <v>0.8504360410500007</v>
      </c>
      <c r="T20" s="332">
        <f>'Animas at Farmington BackGr'!T393</f>
        <v>43510.681169999894</v>
      </c>
      <c r="U20" s="332">
        <f>'Animas at Farmington BackGr'!U393</f>
        <v>55.377230579999996</v>
      </c>
      <c r="V20" s="332">
        <f>'Animas at Farmington BackGr'!V393</f>
        <v>2.8084166937000035E-3</v>
      </c>
      <c r="W20" s="332">
        <f>'Animas at Farmington BackGr'!W393</f>
        <v>4.7466197639999939</v>
      </c>
      <c r="X20" s="332">
        <f>'Animas at Farmington BackGr'!X393</f>
        <v>11.27322193949999</v>
      </c>
      <c r="Y20" s="332">
        <f>'Animas at Farmington BackGr'!Y393</f>
        <v>10877.670292499974</v>
      </c>
      <c r="Z20" s="332">
        <f>'Animas at Farmington BackGr'!Z393</f>
        <v>2.2941995525999994</v>
      </c>
      <c r="AA20" s="332">
        <f>'Animas at Farmington BackGr'!AA393</f>
        <v>0.39555164700000006</v>
      </c>
      <c r="AB20" s="332">
        <f>'Animas at Farmington BackGr'!AB393</f>
        <v>92954.637044999938</v>
      </c>
      <c r="AC20" s="332">
        <f>'Animas at Farmington BackGr'!AC393</f>
        <v>0.39555164700000006</v>
      </c>
      <c r="AD20" s="332">
        <f>'Animas at Farmington BackGr'!AD393</f>
        <v>1.7206496644499987</v>
      </c>
      <c r="AE20" s="332">
        <f>'Animas at Farmington BackGr'!AE393</f>
        <v>11.075446116000004</v>
      </c>
      <c r="AG20" s="299"/>
    </row>
    <row r="21" spans="1:36" ht="18" customHeight="1" x14ac:dyDescent="0.25">
      <c r="A21" s="29" t="s">
        <v>133</v>
      </c>
      <c r="B21" s="28"/>
      <c r="C21" s="28"/>
      <c r="D21" s="28"/>
      <c r="E21" s="28"/>
      <c r="F21" s="323" t="s">
        <v>285</v>
      </c>
      <c r="G21" s="28"/>
      <c r="H21" s="23"/>
      <c r="I21" s="28"/>
      <c r="J21" s="28"/>
      <c r="K21" s="28"/>
      <c r="L21" s="28"/>
      <c r="M21" s="28"/>
      <c r="N21" s="27"/>
      <c r="O21" s="27"/>
      <c r="P21" s="27"/>
      <c r="AJ21" s="24"/>
    </row>
    <row r="22" spans="1:36" ht="18" customHeight="1" x14ac:dyDescent="0.25">
      <c r="A22" s="29" t="s">
        <v>296</v>
      </c>
      <c r="B22" s="28"/>
      <c r="C22" s="28"/>
      <c r="D22" s="28"/>
      <c r="E22" s="28"/>
      <c r="F22" s="323" t="s">
        <v>286</v>
      </c>
      <c r="G22" s="28"/>
      <c r="H22" s="23"/>
      <c r="I22" s="28"/>
      <c r="J22" s="28"/>
      <c r="K22" s="28"/>
      <c r="L22" s="28"/>
      <c r="M22" s="28"/>
      <c r="N22" s="27"/>
      <c r="O22" s="27"/>
      <c r="P22" s="27"/>
    </row>
    <row r="23" spans="1:36" ht="18" customHeight="1" x14ac:dyDescent="0.25">
      <c r="A23" s="297"/>
    </row>
    <row r="24" spans="1:36" ht="18" customHeight="1" x14ac:dyDescent="0.25">
      <c r="AC24" s="25"/>
    </row>
    <row r="25" spans="1:36" ht="18" customHeight="1" x14ac:dyDescent="0.25">
      <c r="AC25" s="25"/>
    </row>
    <row r="26" spans="1:36" ht="18" customHeight="1" x14ac:dyDescent="0.25">
      <c r="AC26" s="25"/>
    </row>
    <row r="27" spans="1:36" ht="18" customHeight="1" x14ac:dyDescent="0.25">
      <c r="AC27" s="25"/>
    </row>
    <row r="28" spans="1:36" ht="18" customHeight="1" x14ac:dyDescent="0.25">
      <c r="AC28" s="25"/>
    </row>
    <row r="29" spans="1:36" ht="18" customHeight="1" x14ac:dyDescent="0.25">
      <c r="AC29" s="25"/>
    </row>
    <row r="30" spans="1:36" ht="18" customHeight="1" x14ac:dyDescent="0.25">
      <c r="AC30" s="25"/>
    </row>
    <row r="31" spans="1:36" ht="18" customHeight="1" x14ac:dyDescent="0.25">
      <c r="AC31" s="25"/>
    </row>
    <row r="33" spans="1:29" ht="18" customHeight="1" x14ac:dyDescent="0.25">
      <c r="AC33" s="25"/>
    </row>
    <row r="34" spans="1:29" ht="18" customHeight="1" x14ac:dyDescent="0.25">
      <c r="AC34" s="25"/>
    </row>
    <row r="35" spans="1:29" ht="18" customHeight="1" x14ac:dyDescent="0.25">
      <c r="AC35" s="25"/>
    </row>
    <row r="36" spans="1:29" ht="18" customHeight="1" x14ac:dyDescent="0.25">
      <c r="AC36" s="25"/>
    </row>
    <row r="37" spans="1:29" ht="18" customHeight="1" x14ac:dyDescent="0.25">
      <c r="AC37" s="25"/>
    </row>
    <row r="38" spans="1:29" ht="18" customHeight="1" x14ac:dyDescent="0.25">
      <c r="AC38" s="25"/>
    </row>
    <row r="39" spans="1:29" ht="18" customHeight="1" x14ac:dyDescent="0.25">
      <c r="AC39" s="25"/>
    </row>
    <row r="40" spans="1:29" ht="18" customHeight="1" x14ac:dyDescent="0.25">
      <c r="A40"/>
      <c r="B40"/>
      <c r="C40"/>
      <c r="D40"/>
      <c r="E40"/>
      <c r="F40"/>
      <c r="AC40" s="25"/>
    </row>
    <row r="41" spans="1:29" ht="18" customHeight="1" x14ac:dyDescent="0.25">
      <c r="A41"/>
      <c r="B41"/>
      <c r="C41"/>
      <c r="D41"/>
      <c r="E41"/>
      <c r="F41"/>
      <c r="AC41" s="25"/>
    </row>
    <row r="42" spans="1:29" ht="18" customHeight="1" x14ac:dyDescent="0.25">
      <c r="A42"/>
      <c r="B42"/>
      <c r="C42"/>
      <c r="D42"/>
      <c r="E42"/>
      <c r="F42"/>
      <c r="AC42" s="25"/>
    </row>
    <row r="43" spans="1:29" ht="18" customHeight="1" x14ac:dyDescent="0.25">
      <c r="A43"/>
      <c r="B43"/>
      <c r="C43"/>
      <c r="D43"/>
      <c r="E43"/>
      <c r="F43"/>
      <c r="AC43" s="25"/>
    </row>
    <row r="44" spans="1:29" ht="18" customHeight="1" x14ac:dyDescent="0.25">
      <c r="A44"/>
      <c r="B44"/>
      <c r="C44"/>
      <c r="D44"/>
      <c r="E44"/>
      <c r="F44"/>
      <c r="AC44" s="25"/>
    </row>
    <row r="45" spans="1:29" ht="18" customHeight="1" x14ac:dyDescent="0.25">
      <c r="A45"/>
      <c r="B45"/>
      <c r="C45"/>
      <c r="D45"/>
      <c r="E45"/>
      <c r="F45"/>
    </row>
    <row r="46" spans="1:29" ht="18" customHeight="1" x14ac:dyDescent="0.25">
      <c r="A46"/>
      <c r="B46"/>
      <c r="C46"/>
      <c r="D46"/>
      <c r="E46"/>
      <c r="F46"/>
    </row>
    <row r="47" spans="1:29" ht="18" customHeight="1" x14ac:dyDescent="0.25">
      <c r="A47"/>
      <c r="B47"/>
      <c r="C47"/>
      <c r="D47"/>
      <c r="E47"/>
      <c r="F47"/>
    </row>
    <row r="48" spans="1:29" ht="18" customHeight="1" x14ac:dyDescent="0.25">
      <c r="A48"/>
      <c r="B48"/>
      <c r="C48"/>
      <c r="D48"/>
      <c r="E48"/>
      <c r="F48"/>
    </row>
    <row r="49" spans="1:6" ht="18" customHeight="1" x14ac:dyDescent="0.25">
      <c r="A49"/>
      <c r="B49"/>
      <c r="C49"/>
      <c r="D49"/>
      <c r="E49"/>
      <c r="F49"/>
    </row>
    <row r="50" spans="1:6" ht="18" customHeight="1" x14ac:dyDescent="0.25">
      <c r="A50"/>
      <c r="B50"/>
      <c r="C50"/>
      <c r="D50"/>
      <c r="E50"/>
      <c r="F50"/>
    </row>
    <row r="51" spans="1:6" ht="18" customHeight="1" x14ac:dyDescent="0.25">
      <c r="A51"/>
      <c r="B51"/>
      <c r="C51"/>
      <c r="D51"/>
      <c r="E51"/>
      <c r="F51"/>
    </row>
    <row r="52" spans="1:6" ht="18" customHeight="1" x14ac:dyDescent="0.25">
      <c r="A52"/>
      <c r="B52"/>
      <c r="C52"/>
      <c r="D52"/>
      <c r="E52"/>
      <c r="F52"/>
    </row>
    <row r="79" spans="1:3" ht="18" customHeight="1" x14ac:dyDescent="0.25">
      <c r="A79"/>
      <c r="B79"/>
      <c r="C79"/>
    </row>
    <row r="80" spans="1:3" ht="18" customHeight="1" x14ac:dyDescent="0.25">
      <c r="A80"/>
      <c r="B80"/>
      <c r="C80"/>
    </row>
    <row r="81" spans="1:3" ht="18" customHeight="1" x14ac:dyDescent="0.25">
      <c r="A81"/>
      <c r="B81"/>
      <c r="C81"/>
    </row>
    <row r="82" spans="1:3" ht="18" customHeight="1" x14ac:dyDescent="0.25">
      <c r="A82"/>
      <c r="B82"/>
      <c r="C82"/>
    </row>
    <row r="83" spans="1:3" ht="18" customHeight="1" x14ac:dyDescent="0.25">
      <c r="A83"/>
      <c r="B83"/>
      <c r="C83"/>
    </row>
    <row r="84" spans="1:3" ht="18" customHeight="1" x14ac:dyDescent="0.25">
      <c r="A84"/>
      <c r="B84"/>
      <c r="C84"/>
    </row>
  </sheetData>
  <mergeCells count="2">
    <mergeCell ref="AK2:AM2"/>
    <mergeCell ref="A2:B2"/>
  </mergeCells>
  <pageMargins left="0.25" right="0.25" top="0.75" bottom="0.75" header="0.3" footer="0.3"/>
  <pageSetup paperSize="3" scale="38" orientation="landscape" r:id="rId1"/>
  <headerFooter>
    <oddFooter>&amp;L&amp;Z&amp;F&amp;R&amp;D &amp;T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43"/>
  <sheetViews>
    <sheetView tabSelected="1" workbookViewId="0">
      <selection activeCell="Q21" sqref="Q21"/>
    </sheetView>
  </sheetViews>
  <sheetFormatPr defaultRowHeight="15" x14ac:dyDescent="0.25"/>
  <cols>
    <col min="1" max="1" width="23.7109375" customWidth="1"/>
    <col min="3" max="3" width="39.140625" customWidth="1"/>
    <col min="4" max="4" width="10.28515625" style="62" customWidth="1"/>
    <col min="5" max="6" width="15.85546875" customWidth="1"/>
    <col min="7" max="7" width="29.5703125" customWidth="1"/>
    <col min="9" max="10" width="15.7109375" customWidth="1"/>
    <col min="11" max="11" width="30.42578125" customWidth="1"/>
    <col min="13" max="13" width="26.7109375" customWidth="1"/>
    <col min="15" max="15" width="14.7109375" customWidth="1"/>
    <col min="16" max="16" width="14.7109375" style="42" customWidth="1"/>
    <col min="17" max="17" width="16" style="42" customWidth="1"/>
    <col min="20" max="20" width="11.85546875" customWidth="1"/>
    <col min="21" max="21" width="13.42578125" customWidth="1"/>
  </cols>
  <sheetData>
    <row r="1" spans="1:17" ht="23.25" x14ac:dyDescent="0.35">
      <c r="A1" s="34" t="s">
        <v>151</v>
      </c>
      <c r="B1" s="33"/>
      <c r="C1" s="33"/>
      <c r="D1" s="115"/>
      <c r="E1" s="30"/>
      <c r="F1" s="30"/>
      <c r="G1" s="30"/>
      <c r="H1" s="31"/>
      <c r="I1" s="507" t="s">
        <v>152</v>
      </c>
      <c r="J1" s="508"/>
      <c r="K1" s="508"/>
      <c r="L1" s="31"/>
    </row>
    <row r="2" spans="1:17" ht="15.75" x14ac:dyDescent="0.25">
      <c r="A2" s="64"/>
      <c r="B2" s="31"/>
      <c r="C2" s="43"/>
      <c r="D2" s="30" t="s">
        <v>199</v>
      </c>
      <c r="E2" s="111" t="s">
        <v>173</v>
      </c>
      <c r="F2" s="111" t="s">
        <v>174</v>
      </c>
      <c r="G2" s="111" t="s">
        <v>175</v>
      </c>
      <c r="H2" s="113"/>
      <c r="I2" s="112" t="s">
        <v>24</v>
      </c>
      <c r="J2" s="112" t="s">
        <v>135</v>
      </c>
      <c r="K2" s="111" t="s">
        <v>175</v>
      </c>
      <c r="L2" s="43"/>
      <c r="M2" s="44"/>
      <c r="N2" s="44"/>
      <c r="O2" s="44"/>
    </row>
    <row r="3" spans="1:17" ht="15.75" x14ac:dyDescent="0.25">
      <c r="A3" s="65"/>
      <c r="B3" s="31"/>
      <c r="C3" s="30" t="s">
        <v>153</v>
      </c>
      <c r="D3" s="30"/>
      <c r="E3" s="373">
        <v>2800</v>
      </c>
      <c r="F3" s="265">
        <v>2800</v>
      </c>
      <c r="G3" s="265">
        <f>E3-F3</f>
        <v>0</v>
      </c>
      <c r="H3" s="43"/>
      <c r="I3" s="107">
        <v>2800</v>
      </c>
      <c r="J3" s="108">
        <v>2800</v>
      </c>
      <c r="K3" s="108">
        <v>0</v>
      </c>
      <c r="L3" s="43"/>
      <c r="M3" s="62"/>
      <c r="N3" s="114" t="s">
        <v>199</v>
      </c>
      <c r="O3" s="111" t="s">
        <v>24</v>
      </c>
      <c r="P3" s="111" t="s">
        <v>135</v>
      </c>
      <c r="Q3" s="111" t="s">
        <v>254</v>
      </c>
    </row>
    <row r="4" spans="1:17" ht="15.75" x14ac:dyDescent="0.25">
      <c r="A4" s="31"/>
      <c r="B4" s="31"/>
      <c r="C4" s="30" t="s">
        <v>29</v>
      </c>
      <c r="D4" s="30">
        <v>12.6</v>
      </c>
      <c r="E4" s="373">
        <v>490403.70621938177</v>
      </c>
      <c r="F4" s="265">
        <v>15391.449543531586</v>
      </c>
      <c r="G4" s="265">
        <f>E4-F4</f>
        <v>475012.25667585019</v>
      </c>
      <c r="H4" s="43"/>
      <c r="I4" s="107">
        <v>490000</v>
      </c>
      <c r="J4" s="108">
        <v>15400</v>
      </c>
      <c r="K4" s="108">
        <f>I4-J4</f>
        <v>474600</v>
      </c>
      <c r="L4" s="43"/>
      <c r="M4" s="30" t="s">
        <v>29</v>
      </c>
      <c r="N4" s="110">
        <v>12.6</v>
      </c>
      <c r="O4" s="47">
        <f>E4</f>
        <v>490403.70621938177</v>
      </c>
      <c r="P4" s="47">
        <f t="shared" ref="P4:Q6" si="0">F4</f>
        <v>15391.449543531586</v>
      </c>
      <c r="Q4" s="47">
        <f t="shared" si="0"/>
        <v>475012.25667585019</v>
      </c>
    </row>
    <row r="5" spans="1:17" ht="15.75" x14ac:dyDescent="0.25">
      <c r="A5" s="31"/>
      <c r="B5" s="31"/>
      <c r="C5" s="30" t="s">
        <v>200</v>
      </c>
      <c r="D5" s="30">
        <v>16.399999999999999</v>
      </c>
      <c r="E5" s="373">
        <v>457123.83903393196</v>
      </c>
      <c r="F5" s="265">
        <v>17765.970820523889</v>
      </c>
      <c r="G5" s="265">
        <f t="shared" ref="G5:G10" si="1">E5-F5</f>
        <v>439357.86821340804</v>
      </c>
      <c r="H5" s="43"/>
      <c r="I5" s="107">
        <v>460000</v>
      </c>
      <c r="J5" s="108">
        <v>17800</v>
      </c>
      <c r="K5" s="108">
        <f>I5-J5</f>
        <v>442200</v>
      </c>
      <c r="L5" s="43"/>
      <c r="M5" s="30" t="s">
        <v>200</v>
      </c>
      <c r="N5" s="110">
        <v>16.399999999999999</v>
      </c>
      <c r="O5" s="47">
        <f>E5</f>
        <v>457123.83903393196</v>
      </c>
      <c r="P5" s="47">
        <f t="shared" si="0"/>
        <v>17765.970820523889</v>
      </c>
      <c r="Q5" s="47">
        <f t="shared" si="0"/>
        <v>439357.86821340804</v>
      </c>
    </row>
    <row r="6" spans="1:17" ht="15.75" x14ac:dyDescent="0.25">
      <c r="A6" s="31"/>
      <c r="B6" s="31"/>
      <c r="C6" s="30" t="s">
        <v>201</v>
      </c>
      <c r="D6" s="30">
        <v>64</v>
      </c>
      <c r="E6" s="373">
        <v>155395.5220243021</v>
      </c>
      <c r="F6" s="265">
        <v>2009.259691366776</v>
      </c>
      <c r="G6" s="265">
        <v>293000</v>
      </c>
      <c r="H6" s="43"/>
      <c r="I6" s="107">
        <v>155000</v>
      </c>
      <c r="J6" s="108">
        <v>2000</v>
      </c>
      <c r="K6" s="108">
        <v>293000</v>
      </c>
      <c r="L6" s="43"/>
      <c r="M6" s="30" t="s">
        <v>201</v>
      </c>
      <c r="N6" s="110">
        <v>64</v>
      </c>
      <c r="O6" s="47">
        <f>E6</f>
        <v>155395.5220243021</v>
      </c>
      <c r="P6" s="47">
        <f t="shared" si="0"/>
        <v>2009.259691366776</v>
      </c>
      <c r="Q6" s="47">
        <f t="shared" si="0"/>
        <v>293000</v>
      </c>
    </row>
    <row r="7" spans="1:17" ht="15.75" x14ac:dyDescent="0.25">
      <c r="A7" s="31"/>
      <c r="B7" s="31"/>
      <c r="C7" s="30" t="s">
        <v>202</v>
      </c>
      <c r="D7" s="30">
        <v>94.2</v>
      </c>
      <c r="E7" s="373">
        <v>79519.686867581535</v>
      </c>
      <c r="F7" s="265">
        <v>968.41456735819702</v>
      </c>
      <c r="G7" s="265">
        <f t="shared" si="1"/>
        <v>78551.27230022334</v>
      </c>
      <c r="H7" s="43"/>
      <c r="I7" s="107">
        <v>80000</v>
      </c>
      <c r="J7" s="108">
        <v>1000</v>
      </c>
      <c r="K7" s="108">
        <v>88000</v>
      </c>
      <c r="L7" s="43"/>
      <c r="M7" s="43"/>
      <c r="N7" s="44"/>
      <c r="O7" s="44"/>
    </row>
    <row r="8" spans="1:17" ht="15.75" x14ac:dyDescent="0.25">
      <c r="A8" s="31"/>
      <c r="B8" s="31"/>
      <c r="C8" s="30" t="s">
        <v>300</v>
      </c>
      <c r="D8" s="30">
        <v>132</v>
      </c>
      <c r="E8" s="373">
        <v>72827.750424658094</v>
      </c>
      <c r="F8" s="265">
        <v>1031.1873018473455</v>
      </c>
      <c r="G8" s="265">
        <f t="shared" si="1"/>
        <v>71796.563122810752</v>
      </c>
      <c r="H8" s="43"/>
      <c r="I8" s="107">
        <v>73000</v>
      </c>
      <c r="J8" s="108">
        <v>1000</v>
      </c>
      <c r="K8" s="108">
        <v>72000</v>
      </c>
      <c r="L8" s="43"/>
      <c r="M8" s="43"/>
      <c r="N8" s="44"/>
      <c r="O8" s="44"/>
      <c r="P8" s="359"/>
      <c r="Q8" s="359"/>
    </row>
    <row r="9" spans="1:17" ht="15.75" x14ac:dyDescent="0.25">
      <c r="A9" s="31"/>
      <c r="B9" s="31"/>
      <c r="C9" s="30" t="s">
        <v>301</v>
      </c>
      <c r="D9" s="30">
        <v>164</v>
      </c>
      <c r="E9" s="373">
        <v>54657.302426979528</v>
      </c>
      <c r="F9" s="265">
        <v>533.83484387193766</v>
      </c>
      <c r="G9" s="265">
        <f t="shared" si="1"/>
        <v>54123.467583107587</v>
      </c>
      <c r="H9" s="43"/>
      <c r="I9" s="107">
        <v>55000</v>
      </c>
      <c r="J9" s="108">
        <v>500</v>
      </c>
      <c r="K9" s="108">
        <v>45000</v>
      </c>
      <c r="L9" s="43"/>
      <c r="M9" s="43"/>
      <c r="N9" s="44"/>
      <c r="O9" s="44"/>
      <c r="P9" s="359"/>
      <c r="Q9" s="359"/>
    </row>
    <row r="10" spans="1:17" ht="15.75" x14ac:dyDescent="0.25">
      <c r="A10" s="31"/>
      <c r="B10" s="31"/>
      <c r="C10" s="30" t="s">
        <v>203</v>
      </c>
      <c r="D10" s="30">
        <v>190</v>
      </c>
      <c r="E10" s="374">
        <v>52906.593919724452</v>
      </c>
      <c r="F10" s="265">
        <v>705.9697984097495</v>
      </c>
      <c r="G10" s="265">
        <f t="shared" si="1"/>
        <v>52200.6241213147</v>
      </c>
      <c r="H10" s="43"/>
      <c r="I10" s="107">
        <v>53000</v>
      </c>
      <c r="J10" s="108">
        <v>700</v>
      </c>
      <c r="K10" s="108">
        <v>39000</v>
      </c>
      <c r="L10" s="43"/>
      <c r="M10" s="43"/>
      <c r="N10" s="44"/>
      <c r="O10" s="44"/>
    </row>
    <row r="11" spans="1:17" ht="15.75" x14ac:dyDescent="0.25">
      <c r="A11" s="31"/>
      <c r="B11" s="31"/>
      <c r="C11" s="30" t="s">
        <v>400</v>
      </c>
      <c r="D11" s="30"/>
      <c r="E11" s="107"/>
      <c r="F11" s="375">
        <v>900</v>
      </c>
      <c r="G11" s="361"/>
      <c r="H11" s="43"/>
      <c r="I11" s="107"/>
      <c r="J11" s="108">
        <v>900</v>
      </c>
      <c r="K11" s="108"/>
      <c r="L11" s="43"/>
      <c r="M11" s="43"/>
      <c r="N11" s="44"/>
      <c r="O11" s="44"/>
    </row>
    <row r="12" spans="1:17" ht="15.75" x14ac:dyDescent="0.25">
      <c r="C12" s="43"/>
      <c r="D12" s="30"/>
      <c r="E12" s="43" t="s">
        <v>154</v>
      </c>
      <c r="F12" s="43"/>
      <c r="G12" s="43"/>
      <c r="H12" s="44"/>
      <c r="I12" s="109"/>
      <c r="J12" s="109"/>
      <c r="K12" s="109"/>
      <c r="L12" s="44"/>
      <c r="M12" s="44"/>
      <c r="N12" s="44"/>
      <c r="O12" s="44"/>
    </row>
    <row r="13" spans="1:17" ht="15.75" x14ac:dyDescent="0.25">
      <c r="C13" s="43"/>
      <c r="D13" s="30"/>
      <c r="E13" s="43" t="s">
        <v>155</v>
      </c>
      <c r="F13" s="43"/>
      <c r="G13" s="43"/>
      <c r="H13" s="44"/>
      <c r="I13" s="44"/>
      <c r="J13" s="44"/>
      <c r="K13" s="44"/>
      <c r="L13" s="44"/>
      <c r="M13" s="44"/>
      <c r="N13" s="44"/>
      <c r="O13" s="44"/>
    </row>
    <row r="14" spans="1:17" x14ac:dyDescent="0.25">
      <c r="C14" s="44"/>
      <c r="E14" s="44" t="s">
        <v>156</v>
      </c>
      <c r="F14" s="44"/>
      <c r="G14" s="44"/>
      <c r="H14" s="44"/>
      <c r="I14" s="44"/>
      <c r="J14" s="44"/>
      <c r="K14" s="44"/>
      <c r="L14" s="44"/>
      <c r="M14" s="44"/>
      <c r="N14" s="44"/>
      <c r="O14" s="44"/>
    </row>
    <row r="15" spans="1:17" ht="18.75" x14ac:dyDescent="0.3">
      <c r="C15" s="44"/>
      <c r="E15" s="44" t="s">
        <v>157</v>
      </c>
      <c r="F15" s="44"/>
      <c r="G15" s="44"/>
      <c r="H15" s="44"/>
      <c r="I15" s="44"/>
      <c r="J15" s="45"/>
      <c r="K15" s="46"/>
      <c r="L15" s="46"/>
      <c r="M15" s="44"/>
      <c r="N15" s="44"/>
      <c r="O15" s="44"/>
    </row>
    <row r="16" spans="1:17" x14ac:dyDescent="0.25">
      <c r="C16" s="44"/>
      <c r="E16" s="44" t="s">
        <v>158</v>
      </c>
      <c r="F16" s="44"/>
      <c r="G16" s="44"/>
      <c r="H16" s="44"/>
      <c r="I16" s="44"/>
      <c r="J16" s="44"/>
      <c r="K16" s="44"/>
      <c r="L16" s="44"/>
      <c r="M16" s="44"/>
      <c r="N16" s="44"/>
      <c r="O16" s="44"/>
    </row>
    <row r="43" spans="10:10" ht="18.75" x14ac:dyDescent="0.3">
      <c r="J43" s="35"/>
    </row>
  </sheetData>
  <mergeCells count="1">
    <mergeCell ref="I1:K1"/>
  </mergeCells>
  <pageMargins left="0.7" right="0.7" top="0.75" bottom="0.75" header="0.3" footer="0.3"/>
  <pageSetup paperSize="3" scale="69" orientation="landscape" r:id="rId1"/>
  <headerFooter>
    <oddFooter>&amp;L&amp;Z&amp;F&amp;R &amp;D &amp;T</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42"/>
  <sheetViews>
    <sheetView workbookViewId="0">
      <selection activeCell="K21" sqref="K21"/>
    </sheetView>
  </sheetViews>
  <sheetFormatPr defaultRowHeight="16.5" customHeight="1" x14ac:dyDescent="0.25"/>
  <cols>
    <col min="1" max="1" width="33.28515625" style="93" customWidth="1"/>
    <col min="2" max="2" width="18.85546875" style="93" customWidth="1"/>
    <col min="3" max="3" width="14.5703125" style="93" customWidth="1"/>
    <col min="4" max="4" width="20" style="93" customWidth="1"/>
    <col min="5" max="5" width="65.42578125" style="94" customWidth="1"/>
    <col min="6" max="6" width="23.5703125" style="94" customWidth="1"/>
    <col min="7" max="7" width="20.85546875" style="94" customWidth="1"/>
    <col min="8" max="16384" width="9.140625" style="94"/>
  </cols>
  <sheetData>
    <row r="1" spans="1:7" ht="54" customHeight="1" x14ac:dyDescent="0.25">
      <c r="A1" s="158"/>
      <c r="B1" s="469"/>
      <c r="C1" s="414" t="s">
        <v>357</v>
      </c>
      <c r="D1" s="414" t="s">
        <v>197</v>
      </c>
      <c r="F1" s="476" t="s">
        <v>386</v>
      </c>
      <c r="G1" s="416">
        <v>480</v>
      </c>
    </row>
    <row r="2" spans="1:7" ht="24.75" customHeight="1" x14ac:dyDescent="0.25">
      <c r="A2" s="37"/>
      <c r="B2" s="95" t="s">
        <v>196</v>
      </c>
      <c r="C2" s="37"/>
      <c r="D2" s="95"/>
      <c r="F2" s="417" t="s">
        <v>358</v>
      </c>
      <c r="G2" s="418" t="s">
        <v>385</v>
      </c>
    </row>
    <row r="3" spans="1:7" ht="16.5" customHeight="1" x14ac:dyDescent="0.25">
      <c r="A3" s="37" t="s">
        <v>0</v>
      </c>
      <c r="B3" s="37">
        <v>33</v>
      </c>
      <c r="C3" s="470">
        <v>11332454</v>
      </c>
      <c r="D3" s="97">
        <f t="shared" ref="D3:D30" si="0">(B3*C3)/1000000</f>
        <v>373.97098199999999</v>
      </c>
      <c r="F3" s="415">
        <f>($G$1*60*24*365)*3.78541</f>
        <v>955013518.08000004</v>
      </c>
      <c r="G3" s="415">
        <f t="shared" ref="G3:G30" si="1">(B3*F3)/1000000</f>
        <v>31515.446096640004</v>
      </c>
    </row>
    <row r="4" spans="1:7" ht="16.5" customHeight="1" x14ac:dyDescent="0.25">
      <c r="A4" s="37" t="s">
        <v>1</v>
      </c>
      <c r="B4" s="37">
        <v>3.7000000000000002E-3</v>
      </c>
      <c r="C4" s="470">
        <v>11332454</v>
      </c>
      <c r="D4" s="97">
        <f t="shared" si="0"/>
        <v>4.1930079799999999E-2</v>
      </c>
      <c r="F4" s="415">
        <f t="shared" ref="F4:F38" si="2">($G$1*60*24*365)*3.78541</f>
        <v>955013518.08000004</v>
      </c>
      <c r="G4" s="415">
        <f t="shared" si="1"/>
        <v>3.5335500168960001</v>
      </c>
    </row>
    <row r="5" spans="1:7" ht="16.5" customHeight="1" x14ac:dyDescent="0.25">
      <c r="A5" s="37" t="s">
        <v>2</v>
      </c>
      <c r="B5" s="98">
        <v>0.06</v>
      </c>
      <c r="C5" s="470">
        <v>11332454</v>
      </c>
      <c r="D5" s="97">
        <f t="shared" si="0"/>
        <v>0.67994723999999995</v>
      </c>
      <c r="F5" s="415">
        <f t="shared" si="2"/>
        <v>955013518.08000004</v>
      </c>
      <c r="G5" s="415">
        <f t="shared" si="1"/>
        <v>57.300811084799996</v>
      </c>
    </row>
    <row r="6" spans="1:7" ht="16.5" customHeight="1" x14ac:dyDescent="0.25">
      <c r="A6" s="37" t="s">
        <v>3</v>
      </c>
      <c r="B6" s="37">
        <v>8.6E-3</v>
      </c>
      <c r="C6" s="470">
        <v>11332454</v>
      </c>
      <c r="D6" s="97">
        <f t="shared" si="0"/>
        <v>9.7459104399999996E-2</v>
      </c>
      <c r="F6" s="415">
        <f t="shared" si="2"/>
        <v>955013518.08000004</v>
      </c>
      <c r="G6" s="415">
        <f t="shared" si="1"/>
        <v>8.213116255488</v>
      </c>
    </row>
    <row r="7" spans="1:7" ht="16.5" customHeight="1" x14ac:dyDescent="0.25">
      <c r="A7" s="37" t="s">
        <v>4</v>
      </c>
      <c r="B7" s="37">
        <v>1.0999999999999999E-2</v>
      </c>
      <c r="C7" s="470">
        <v>11332454</v>
      </c>
      <c r="D7" s="97">
        <f t="shared" si="0"/>
        <v>0.12465699399999999</v>
      </c>
      <c r="F7" s="415">
        <f t="shared" si="2"/>
        <v>955013518.08000004</v>
      </c>
      <c r="G7" s="415">
        <f t="shared" si="1"/>
        <v>10.505148698879999</v>
      </c>
    </row>
    <row r="8" spans="1:7" ht="16.5" customHeight="1" x14ac:dyDescent="0.25">
      <c r="A8" s="37" t="s">
        <v>5</v>
      </c>
      <c r="B8" s="98">
        <v>8.2000000000000003E-2</v>
      </c>
      <c r="C8" s="470">
        <v>11332454</v>
      </c>
      <c r="D8" s="97">
        <f t="shared" si="0"/>
        <v>0.92926122799999999</v>
      </c>
      <c r="F8" s="415">
        <f t="shared" si="2"/>
        <v>955013518.08000004</v>
      </c>
      <c r="G8" s="415">
        <f t="shared" si="1"/>
        <v>78.311108482560002</v>
      </c>
    </row>
    <row r="9" spans="1:7" ht="16.5" customHeight="1" x14ac:dyDescent="0.25">
      <c r="A9" s="101" t="s">
        <v>6</v>
      </c>
      <c r="B9" s="101">
        <v>370</v>
      </c>
      <c r="C9" s="470">
        <v>11332454</v>
      </c>
      <c r="D9" s="102">
        <f t="shared" si="0"/>
        <v>4193.0079800000003</v>
      </c>
      <c r="E9" s="94" t="s">
        <v>150</v>
      </c>
      <c r="F9" s="415">
        <f t="shared" si="2"/>
        <v>955013518.08000004</v>
      </c>
      <c r="G9" s="415">
        <f t="shared" si="1"/>
        <v>353355.00168960006</v>
      </c>
    </row>
    <row r="10" spans="1:7" ht="16.5" customHeight="1" x14ac:dyDescent="0.25">
      <c r="A10" s="37" t="s">
        <v>7</v>
      </c>
      <c r="B10" s="37">
        <v>1.44E-2</v>
      </c>
      <c r="C10" s="470">
        <v>11332454</v>
      </c>
      <c r="D10" s="97">
        <f t="shared" si="0"/>
        <v>0.16318733760000001</v>
      </c>
      <c r="F10" s="415">
        <f t="shared" si="2"/>
        <v>955013518.08000004</v>
      </c>
      <c r="G10" s="415">
        <f t="shared" si="1"/>
        <v>13.752194660352002</v>
      </c>
    </row>
    <row r="11" spans="1:7" ht="16.5" customHeight="1" x14ac:dyDescent="0.25">
      <c r="A11" s="37" t="s">
        <v>8</v>
      </c>
      <c r="B11" s="37">
        <v>0.11</v>
      </c>
      <c r="C11" s="470">
        <v>11332454</v>
      </c>
      <c r="D11" s="97">
        <f t="shared" si="0"/>
        <v>1.2465699399999999</v>
      </c>
      <c r="F11" s="415">
        <f t="shared" si="2"/>
        <v>955013518.08000004</v>
      </c>
      <c r="G11" s="415">
        <f t="shared" si="1"/>
        <v>105.05148698880001</v>
      </c>
    </row>
    <row r="12" spans="1:7" ht="16.5" customHeight="1" x14ac:dyDescent="0.25">
      <c r="A12" s="37" t="s">
        <v>9</v>
      </c>
      <c r="B12" s="98">
        <v>7</v>
      </c>
      <c r="C12" s="470">
        <v>11332454</v>
      </c>
      <c r="D12" s="97">
        <f t="shared" si="0"/>
        <v>79.327178000000004</v>
      </c>
      <c r="F12" s="415">
        <f t="shared" si="2"/>
        <v>955013518.08000004</v>
      </c>
      <c r="G12" s="415">
        <f t="shared" si="1"/>
        <v>6685.0946265600005</v>
      </c>
    </row>
    <row r="13" spans="1:7" ht="16.5" customHeight="1" x14ac:dyDescent="0.25">
      <c r="A13" s="37" t="s">
        <v>10</v>
      </c>
      <c r="B13" s="37">
        <v>150</v>
      </c>
      <c r="C13" s="470">
        <v>11332454</v>
      </c>
      <c r="D13" s="97">
        <f t="shared" si="0"/>
        <v>1699.8680999999999</v>
      </c>
      <c r="F13" s="415">
        <f t="shared" si="2"/>
        <v>955013518.08000004</v>
      </c>
      <c r="G13" s="415">
        <f t="shared" si="1"/>
        <v>143252.02771200001</v>
      </c>
    </row>
    <row r="14" spans="1:7" ht="16.5" customHeight="1" x14ac:dyDescent="0.25">
      <c r="A14" s="37" t="s">
        <v>11</v>
      </c>
      <c r="B14" s="98">
        <v>4.2000000000000003E-2</v>
      </c>
      <c r="C14" s="470">
        <v>11332454</v>
      </c>
      <c r="D14" s="97">
        <f t="shared" si="0"/>
        <v>0.47596306800000004</v>
      </c>
      <c r="F14" s="415">
        <f t="shared" si="2"/>
        <v>955013518.08000004</v>
      </c>
      <c r="G14" s="415">
        <f t="shared" si="1"/>
        <v>40.110567759360009</v>
      </c>
    </row>
    <row r="15" spans="1:7" ht="16.5" customHeight="1" x14ac:dyDescent="0.25">
      <c r="A15" s="101" t="s">
        <v>12</v>
      </c>
      <c r="B15" s="101">
        <v>27</v>
      </c>
      <c r="C15" s="470">
        <v>11332454</v>
      </c>
      <c r="D15" s="102">
        <f t="shared" si="0"/>
        <v>305.97625799999997</v>
      </c>
      <c r="E15" s="94" t="s">
        <v>150</v>
      </c>
      <c r="F15" s="415">
        <f t="shared" si="2"/>
        <v>955013518.08000004</v>
      </c>
      <c r="G15" s="415">
        <f t="shared" si="1"/>
        <v>25785.364988159999</v>
      </c>
    </row>
    <row r="16" spans="1:7" ht="16.5" customHeight="1" x14ac:dyDescent="0.25">
      <c r="A16" s="37" t="s">
        <v>13</v>
      </c>
      <c r="B16" s="37">
        <v>36</v>
      </c>
      <c r="C16" s="470">
        <v>11332454</v>
      </c>
      <c r="D16" s="97">
        <f t="shared" si="0"/>
        <v>407.968344</v>
      </c>
      <c r="F16" s="415">
        <f t="shared" si="2"/>
        <v>955013518.08000004</v>
      </c>
      <c r="G16" s="415">
        <f t="shared" si="1"/>
        <v>34380.486650880004</v>
      </c>
    </row>
    <row r="17" spans="1:7" ht="16.5" customHeight="1" x14ac:dyDescent="0.25">
      <c r="A17" s="37" t="s">
        <v>14</v>
      </c>
      <c r="B17" s="37">
        <v>4.0000000000000003E-5</v>
      </c>
      <c r="C17" s="470">
        <v>11332454</v>
      </c>
      <c r="D17" s="97">
        <f t="shared" si="0"/>
        <v>4.5329816000000005E-4</v>
      </c>
      <c r="F17" s="415">
        <f t="shared" si="2"/>
        <v>955013518.08000004</v>
      </c>
      <c r="G17" s="415">
        <f t="shared" si="1"/>
        <v>3.8200540723200005E-2</v>
      </c>
    </row>
    <row r="18" spans="1:7" ht="16.5" customHeight="1" x14ac:dyDescent="0.25">
      <c r="A18" s="37" t="s">
        <v>15</v>
      </c>
      <c r="B18" s="37">
        <v>4.2000000000000006E-3</v>
      </c>
      <c r="C18" s="470">
        <v>11332454</v>
      </c>
      <c r="D18" s="97">
        <f t="shared" si="0"/>
        <v>4.7596306800000009E-2</v>
      </c>
      <c r="F18" s="415">
        <f t="shared" si="2"/>
        <v>955013518.08000004</v>
      </c>
      <c r="G18" s="415">
        <f t="shared" si="1"/>
        <v>4.0110567759360007</v>
      </c>
    </row>
    <row r="19" spans="1:7" ht="16.5" customHeight="1" x14ac:dyDescent="0.25">
      <c r="A19" s="37" t="s">
        <v>16</v>
      </c>
      <c r="B19" s="37">
        <v>6.9000000000000006E-2</v>
      </c>
      <c r="C19" s="470">
        <v>11332454</v>
      </c>
      <c r="D19" s="97">
        <f t="shared" si="0"/>
        <v>0.78193932600000016</v>
      </c>
      <c r="F19" s="415">
        <f t="shared" si="2"/>
        <v>955013518.08000004</v>
      </c>
      <c r="G19" s="415">
        <f t="shared" si="1"/>
        <v>65.895932747520007</v>
      </c>
    </row>
    <row r="20" spans="1:7" ht="16.5" customHeight="1" x14ac:dyDescent="0.25">
      <c r="A20" s="101" t="s">
        <v>17</v>
      </c>
      <c r="B20" s="101">
        <v>2.4</v>
      </c>
      <c r="C20" s="470">
        <v>11332454</v>
      </c>
      <c r="D20" s="102">
        <f t="shared" si="0"/>
        <v>27.197889599999996</v>
      </c>
      <c r="E20" s="94" t="s">
        <v>150</v>
      </c>
      <c r="F20" s="415">
        <f t="shared" si="2"/>
        <v>955013518.08000004</v>
      </c>
      <c r="G20" s="415">
        <f t="shared" si="1"/>
        <v>2292.032443392</v>
      </c>
    </row>
    <row r="21" spans="1:7" ht="16.5" customHeight="1" x14ac:dyDescent="0.25">
      <c r="A21" s="37" t="s">
        <v>18</v>
      </c>
      <c r="B21" s="37">
        <v>4.7000000000000002E-3</v>
      </c>
      <c r="C21" s="470">
        <v>11332454</v>
      </c>
      <c r="D21" s="97">
        <f t="shared" si="0"/>
        <v>5.3262533800000005E-2</v>
      </c>
      <c r="F21" s="415">
        <f t="shared" si="2"/>
        <v>955013518.08000004</v>
      </c>
      <c r="G21" s="415">
        <f t="shared" si="1"/>
        <v>4.4885635349759996</v>
      </c>
    </row>
    <row r="22" spans="1:7" ht="16.5" customHeight="1" x14ac:dyDescent="0.25">
      <c r="A22" s="37" t="s">
        <v>19</v>
      </c>
      <c r="B22" s="37">
        <v>1E-4</v>
      </c>
      <c r="C22" s="470">
        <v>11332454</v>
      </c>
      <c r="D22" s="97">
        <f t="shared" si="0"/>
        <v>1.1332454000000001E-3</v>
      </c>
      <c r="F22" s="415">
        <f t="shared" si="2"/>
        <v>955013518.08000004</v>
      </c>
      <c r="G22" s="415">
        <f t="shared" si="1"/>
        <v>9.5501351808000012E-2</v>
      </c>
    </row>
    <row r="23" spans="1:7" ht="16.5" customHeight="1" x14ac:dyDescent="0.25">
      <c r="A23" s="101" t="s">
        <v>20</v>
      </c>
      <c r="B23" s="101">
        <v>5.3</v>
      </c>
      <c r="C23" s="470">
        <v>11332454</v>
      </c>
      <c r="D23" s="102">
        <f t="shared" si="0"/>
        <v>60.062006199999999</v>
      </c>
      <c r="E23" s="94" t="s">
        <v>150</v>
      </c>
      <c r="F23" s="415">
        <f t="shared" si="2"/>
        <v>955013518.08000004</v>
      </c>
      <c r="G23" s="415">
        <f t="shared" si="1"/>
        <v>5061.5716458240004</v>
      </c>
    </row>
    <row r="24" spans="1:7" ht="16.5" customHeight="1" x14ac:dyDescent="0.25">
      <c r="A24" s="37" t="s">
        <v>21</v>
      </c>
      <c r="B24" s="37">
        <v>2.9E-4</v>
      </c>
      <c r="C24" s="470">
        <v>11332454</v>
      </c>
      <c r="D24" s="97">
        <f t="shared" si="0"/>
        <v>3.2864116600000003E-3</v>
      </c>
      <c r="F24" s="415">
        <f t="shared" si="2"/>
        <v>955013518.08000004</v>
      </c>
      <c r="G24" s="415">
        <f t="shared" si="1"/>
        <v>0.27695392024320004</v>
      </c>
    </row>
    <row r="25" spans="1:7" ht="16.5" customHeight="1" x14ac:dyDescent="0.25">
      <c r="A25" s="37" t="s">
        <v>22</v>
      </c>
      <c r="B25" s="37">
        <v>3.7999999999999999E-2</v>
      </c>
      <c r="C25" s="470">
        <v>11332454</v>
      </c>
      <c r="D25" s="97">
        <f t="shared" si="0"/>
        <v>0.43063325199999997</v>
      </c>
      <c r="F25" s="415">
        <f t="shared" si="2"/>
        <v>955013518.08000004</v>
      </c>
      <c r="G25" s="415">
        <f t="shared" si="1"/>
        <v>36.290513687040004</v>
      </c>
    </row>
    <row r="26" spans="1:7" ht="16.5" customHeight="1" x14ac:dyDescent="0.25">
      <c r="A26" s="37" t="s">
        <v>23</v>
      </c>
      <c r="B26" s="37">
        <v>27</v>
      </c>
      <c r="C26" s="470">
        <v>11332454</v>
      </c>
      <c r="D26" s="97">
        <f t="shared" si="0"/>
        <v>305.97625799999997</v>
      </c>
      <c r="F26" s="415">
        <f t="shared" si="2"/>
        <v>955013518.08000004</v>
      </c>
      <c r="G26" s="415">
        <f t="shared" si="1"/>
        <v>25785.364988159999</v>
      </c>
    </row>
    <row r="27" spans="1:7" ht="16.5" customHeight="1" x14ac:dyDescent="0.25">
      <c r="A27" s="103" t="s">
        <v>137</v>
      </c>
      <c r="B27" s="103">
        <v>1600</v>
      </c>
      <c r="C27" s="470">
        <v>11332454</v>
      </c>
      <c r="D27" s="104">
        <f t="shared" si="0"/>
        <v>18131.9264</v>
      </c>
      <c r="E27" s="94" t="s">
        <v>198</v>
      </c>
      <c r="F27" s="415">
        <f t="shared" si="2"/>
        <v>955013518.08000004</v>
      </c>
      <c r="G27" s="415">
        <f t="shared" si="1"/>
        <v>1528021.6289280001</v>
      </c>
    </row>
    <row r="28" spans="1:7" ht="16.5" customHeight="1" x14ac:dyDescent="0.25">
      <c r="A28" s="103" t="s">
        <v>141</v>
      </c>
      <c r="B28" s="103">
        <v>0.36</v>
      </c>
      <c r="C28" s="470">
        <v>11332454</v>
      </c>
      <c r="D28" s="104">
        <f t="shared" si="0"/>
        <v>4.0796834400000002</v>
      </c>
      <c r="E28" s="94" t="s">
        <v>198</v>
      </c>
      <c r="F28" s="415">
        <f t="shared" si="2"/>
        <v>955013518.08000004</v>
      </c>
      <c r="G28" s="415">
        <f t="shared" si="1"/>
        <v>343.80486650880005</v>
      </c>
    </row>
    <row r="29" spans="1:7" ht="16.5" customHeight="1" x14ac:dyDescent="0.25">
      <c r="A29" s="103" t="s">
        <v>142</v>
      </c>
      <c r="B29" s="103">
        <v>10</v>
      </c>
      <c r="C29" s="470">
        <v>11332454</v>
      </c>
      <c r="D29" s="104">
        <f t="shared" si="0"/>
        <v>113.32454</v>
      </c>
      <c r="E29" s="94" t="s">
        <v>198</v>
      </c>
      <c r="F29" s="415">
        <f t="shared" si="2"/>
        <v>955013518.08000004</v>
      </c>
      <c r="G29" s="415">
        <f t="shared" si="1"/>
        <v>9550.1351808000018</v>
      </c>
    </row>
    <row r="30" spans="1:7" ht="16.5" customHeight="1" x14ac:dyDescent="0.25">
      <c r="A30" s="103" t="s">
        <v>143</v>
      </c>
      <c r="B30" s="103">
        <v>2.3E-2</v>
      </c>
      <c r="C30" s="470">
        <v>11332454</v>
      </c>
      <c r="D30" s="104">
        <f t="shared" si="0"/>
        <v>0.26064644200000003</v>
      </c>
      <c r="E30" s="94" t="s">
        <v>198</v>
      </c>
      <c r="F30" s="415">
        <f t="shared" si="2"/>
        <v>955013518.08000004</v>
      </c>
      <c r="G30" s="415">
        <f t="shared" si="1"/>
        <v>21.96531091584</v>
      </c>
    </row>
    <row r="31" spans="1:7" ht="16.5" customHeight="1" x14ac:dyDescent="0.25">
      <c r="A31" s="99"/>
      <c r="B31" s="37"/>
      <c r="C31" s="96"/>
      <c r="D31" s="97"/>
      <c r="F31" s="415"/>
      <c r="G31" s="415"/>
    </row>
    <row r="32" spans="1:7" ht="16.5" customHeight="1" x14ac:dyDescent="0.25">
      <c r="A32" s="36" t="s">
        <v>144</v>
      </c>
      <c r="B32" s="38">
        <f>SUM(B3:B26)</f>
        <v>658.14802999999984</v>
      </c>
      <c r="C32" s="470">
        <v>11332454</v>
      </c>
      <c r="D32" s="105">
        <f t="shared" ref="D32:D38" si="3">(B32*C32)/1000000</f>
        <v>7458.4322751656182</v>
      </c>
      <c r="E32" s="94" t="s">
        <v>194</v>
      </c>
      <c r="F32" s="415">
        <f t="shared" si="2"/>
        <v>955013518.08000004</v>
      </c>
      <c r="G32" s="415">
        <f t="shared" ref="G32:G38" si="4">(B32*F32)/1000000</f>
        <v>628540.2655477213</v>
      </c>
    </row>
    <row r="33" spans="1:7" ht="16.5" customHeight="1" x14ac:dyDescent="0.25">
      <c r="A33" s="36" t="s">
        <v>145</v>
      </c>
      <c r="B33" s="38">
        <f>B9+B15+B20+B23</f>
        <v>404.7</v>
      </c>
      <c r="C33" s="470">
        <v>11332454</v>
      </c>
      <c r="D33" s="105">
        <f t="shared" si="3"/>
        <v>4586.2441337999999</v>
      </c>
      <c r="E33" s="94" t="s">
        <v>195</v>
      </c>
      <c r="F33" s="415">
        <f t="shared" si="2"/>
        <v>955013518.08000004</v>
      </c>
      <c r="G33" s="415">
        <f t="shared" si="4"/>
        <v>386493.97076697601</v>
      </c>
    </row>
    <row r="34" spans="1:7" ht="16.5" customHeight="1" x14ac:dyDescent="0.25">
      <c r="A34" s="36" t="s">
        <v>147</v>
      </c>
      <c r="B34" s="38">
        <f>B32-B33</f>
        <v>253.44802999999985</v>
      </c>
      <c r="C34" s="470">
        <v>11332454</v>
      </c>
      <c r="D34" s="105">
        <f t="shared" si="3"/>
        <v>2872.1881413656183</v>
      </c>
      <c r="F34" s="415">
        <f t="shared" si="2"/>
        <v>955013518.08000004</v>
      </c>
      <c r="G34" s="415">
        <f t="shared" si="4"/>
        <v>242046.29478074523</v>
      </c>
    </row>
    <row r="35" spans="1:7" ht="16.5" customHeight="1" x14ac:dyDescent="0.25">
      <c r="A35" s="36" t="s">
        <v>137</v>
      </c>
      <c r="B35" s="38">
        <f>B27</f>
        <v>1600</v>
      </c>
      <c r="C35" s="470">
        <v>11332454</v>
      </c>
      <c r="D35" s="105">
        <f t="shared" si="3"/>
        <v>18131.9264</v>
      </c>
      <c r="F35" s="415">
        <f t="shared" si="2"/>
        <v>955013518.08000004</v>
      </c>
      <c r="G35" s="415">
        <f t="shared" si="4"/>
        <v>1528021.6289280001</v>
      </c>
    </row>
    <row r="36" spans="1:7" ht="16.5" customHeight="1" x14ac:dyDescent="0.25">
      <c r="A36" s="36" t="s">
        <v>146</v>
      </c>
      <c r="B36" s="38">
        <f>SUM(B4,B5,B6,B7,B8,B10,B11,B12,B14,B16,B17,B18,B19,B21,B22,B24,B25,B26)</f>
        <v>70.448029999999989</v>
      </c>
      <c r="C36" s="470">
        <v>11332454</v>
      </c>
      <c r="D36" s="106">
        <f t="shared" si="3"/>
        <v>798.34905936561995</v>
      </c>
      <c r="E36" s="94" t="s">
        <v>191</v>
      </c>
      <c r="F36" s="415">
        <f t="shared" si="2"/>
        <v>955013518.08000004</v>
      </c>
      <c r="G36" s="415">
        <f t="shared" si="4"/>
        <v>67278.820972105372</v>
      </c>
    </row>
    <row r="37" spans="1:7" ht="16.5" customHeight="1" x14ac:dyDescent="0.25">
      <c r="A37" s="36" t="s">
        <v>148</v>
      </c>
      <c r="B37" s="38">
        <f>B14+B16+B12+B26</f>
        <v>70.042000000000002</v>
      </c>
      <c r="C37" s="470">
        <v>11332454</v>
      </c>
      <c r="D37" s="106">
        <f t="shared" si="3"/>
        <v>793.74774306799998</v>
      </c>
      <c r="E37" s="94" t="s">
        <v>192</v>
      </c>
      <c r="F37" s="415">
        <f t="shared" si="2"/>
        <v>955013518.08000004</v>
      </c>
      <c r="G37" s="415">
        <f t="shared" si="4"/>
        <v>66891.056833359369</v>
      </c>
    </row>
    <row r="38" spans="1:7" ht="16.5" customHeight="1" x14ac:dyDescent="0.25">
      <c r="A38" s="36" t="s">
        <v>149</v>
      </c>
      <c r="B38" s="38">
        <f>B3+B13</f>
        <v>183</v>
      </c>
      <c r="C38" s="470">
        <v>11332454</v>
      </c>
      <c r="D38" s="106">
        <f t="shared" si="3"/>
        <v>2073.839082</v>
      </c>
      <c r="E38" s="94" t="s">
        <v>193</v>
      </c>
      <c r="F38" s="415">
        <f t="shared" si="2"/>
        <v>955013518.08000004</v>
      </c>
      <c r="G38" s="415">
        <f t="shared" si="4"/>
        <v>174767.47380864</v>
      </c>
    </row>
    <row r="39" spans="1:7" ht="16.5" customHeight="1" x14ac:dyDescent="0.25">
      <c r="B39" s="100"/>
    </row>
    <row r="40" spans="1:7" ht="16.5" customHeight="1" x14ac:dyDescent="0.25">
      <c r="B40" s="100"/>
    </row>
    <row r="41" spans="1:7" ht="16.5" customHeight="1" x14ac:dyDescent="0.25">
      <c r="B41" s="100"/>
    </row>
    <row r="42" spans="1:7" ht="16.5" customHeight="1" x14ac:dyDescent="0.25">
      <c r="B42" s="100"/>
    </row>
  </sheetData>
  <pageMargins left="0.7" right="0.7" top="0.75" bottom="0.75" header="0.3" footer="0.3"/>
  <pageSetup orientation="landscape" r:id="rId1"/>
  <headerFooter>
    <oddFooter>&amp;L&amp;Z&amp;F&amp;R &amp;D &amp;T</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216"/>
  <sheetViews>
    <sheetView workbookViewId="0">
      <selection activeCell="G229" sqref="G229"/>
    </sheetView>
  </sheetViews>
  <sheetFormatPr defaultRowHeight="14.25" customHeight="1" x14ac:dyDescent="0.2"/>
  <cols>
    <col min="1" max="1" width="17" style="1" customWidth="1"/>
    <col min="2" max="3" width="14.28515625" style="55" customWidth="1"/>
    <col min="4" max="11" width="15.42578125" style="1" customWidth="1"/>
    <col min="12" max="12" width="11.28515625" style="1" customWidth="1"/>
    <col min="13" max="17" width="9" style="1" customWidth="1"/>
    <col min="18" max="18" width="11.28515625" style="1" customWidth="1"/>
    <col min="19" max="21" width="9" style="1" customWidth="1"/>
    <col min="22" max="22" width="9.5703125" style="1" customWidth="1"/>
    <col min="23" max="23" width="9" style="1" customWidth="1"/>
    <col min="24" max="24" width="11.140625" style="1" customWidth="1"/>
    <col min="25" max="25" width="11.7109375" style="1" customWidth="1"/>
    <col min="26" max="34" width="9" style="1" customWidth="1"/>
    <col min="35" max="35" width="11.28515625" style="1" customWidth="1"/>
    <col min="36" max="36" width="39.42578125" style="1" customWidth="1"/>
    <col min="37" max="38" width="13.5703125" style="1" customWidth="1"/>
    <col min="39" max="62" width="9.7109375" style="55" customWidth="1"/>
    <col min="63" max="63" width="40.7109375" style="55" customWidth="1"/>
    <col min="64" max="64" width="10.28515625" style="1" customWidth="1"/>
    <col min="65" max="16384" width="9.140625" style="1"/>
  </cols>
  <sheetData>
    <row r="1" spans="1:64" ht="25.5" customHeight="1" x14ac:dyDescent="0.35">
      <c r="A1" s="125" t="s">
        <v>206</v>
      </c>
      <c r="C1" s="58"/>
      <c r="D1" s="58"/>
      <c r="E1" s="128" t="s">
        <v>207</v>
      </c>
      <c r="F1" s="58"/>
      <c r="G1" s="127"/>
      <c r="H1" s="444">
        <f>D214-E214</f>
        <v>15391.449543531555</v>
      </c>
      <c r="I1" s="127"/>
      <c r="J1" s="127"/>
      <c r="K1" s="127"/>
      <c r="L1" s="126"/>
      <c r="M1" s="126"/>
      <c r="N1" s="126" t="s">
        <v>205</v>
      </c>
      <c r="O1" s="126"/>
      <c r="P1" s="126"/>
      <c r="Q1" s="126"/>
      <c r="R1" s="126"/>
      <c r="S1" s="126"/>
      <c r="T1" s="126"/>
      <c r="U1" s="126"/>
      <c r="V1" s="126"/>
      <c r="W1" s="126"/>
      <c r="X1" s="126"/>
      <c r="Y1" s="126"/>
      <c r="Z1" s="126"/>
      <c r="AA1" s="126"/>
      <c r="AB1" s="126"/>
      <c r="AC1" s="126"/>
      <c r="AD1" s="126"/>
      <c r="AE1" s="126"/>
      <c r="AF1" s="126"/>
    </row>
    <row r="2" spans="1:64" ht="25.5" customHeight="1" x14ac:dyDescent="0.35">
      <c r="A2" s="403" t="s">
        <v>332</v>
      </c>
      <c r="C2" s="58"/>
      <c r="D2" s="58"/>
      <c r="E2" s="386"/>
      <c r="F2" s="58"/>
      <c r="G2" s="405"/>
      <c r="H2" s="405"/>
      <c r="I2" s="405"/>
      <c r="J2" s="405"/>
      <c r="K2" s="405"/>
      <c r="L2" s="401"/>
      <c r="M2" s="401"/>
      <c r="N2" s="401"/>
      <c r="O2" s="401"/>
      <c r="P2" s="401"/>
      <c r="Q2" s="401"/>
      <c r="R2" s="401"/>
      <c r="S2" s="401"/>
      <c r="T2" s="401"/>
      <c r="U2" s="401"/>
      <c r="V2" s="401"/>
      <c r="W2" s="401"/>
      <c r="X2" s="401"/>
      <c r="Y2" s="401"/>
      <c r="Z2" s="401"/>
      <c r="AA2" s="401"/>
      <c r="AB2" s="401"/>
      <c r="AC2" s="401"/>
      <c r="AD2" s="401"/>
      <c r="AE2" s="401"/>
      <c r="AF2" s="401"/>
      <c r="AM2" s="419">
        <v>2.4</v>
      </c>
      <c r="AN2" s="419">
        <v>4.0000000000000007E-4</v>
      </c>
      <c r="AO2" s="419">
        <v>7.8999999999999996E-5</v>
      </c>
      <c r="AP2" s="419">
        <v>2.1000000000000001E-2</v>
      </c>
      <c r="AQ2" s="419">
        <v>1.6666666666666668E-3</v>
      </c>
      <c r="AR2" s="419">
        <v>8.5000000000000006E-5</v>
      </c>
      <c r="AS2" s="419">
        <v>149</v>
      </c>
      <c r="AT2" s="419">
        <v>5.7999999999999996E-3</v>
      </c>
      <c r="AU2" s="419">
        <v>2.8000000000000001E-2</v>
      </c>
      <c r="AV2" s="419">
        <v>8.7999999999999995E-2</v>
      </c>
      <c r="AW2" s="419">
        <v>14.7</v>
      </c>
      <c r="AX2" s="419">
        <v>7.7000000000000001E-5</v>
      </c>
      <c r="AY2" s="419">
        <v>11</v>
      </c>
      <c r="AZ2" s="419">
        <v>10</v>
      </c>
      <c r="BA2" s="419">
        <v>8.0000000000000007E-5</v>
      </c>
      <c r="BB2" s="419">
        <v>2E-3</v>
      </c>
      <c r="BC2" s="419">
        <v>1.7000000000000001E-2</v>
      </c>
      <c r="BD2" s="419">
        <v>1</v>
      </c>
      <c r="BE2" s="419">
        <v>6.3E-5</v>
      </c>
      <c r="BF2" s="419">
        <v>1.2E-4</v>
      </c>
      <c r="BG2" s="419">
        <v>3.3</v>
      </c>
      <c r="BH2" s="419">
        <v>1.8333333333333334E-4</v>
      </c>
      <c r="BI2" s="419">
        <v>1E-3</v>
      </c>
      <c r="BJ2" s="419">
        <v>5.5</v>
      </c>
      <c r="BK2" s="419" t="s">
        <v>363</v>
      </c>
      <c r="BL2" s="1" t="s">
        <v>359</v>
      </c>
    </row>
    <row r="3" spans="1:64" ht="14.25" customHeight="1" x14ac:dyDescent="0.2">
      <c r="A3" s="1" t="s">
        <v>25</v>
      </c>
      <c r="B3" s="55" t="s">
        <v>243</v>
      </c>
      <c r="C3" s="55" t="s">
        <v>27</v>
      </c>
      <c r="D3" s="1" t="s">
        <v>272</v>
      </c>
      <c r="E3" s="1" t="s">
        <v>150</v>
      </c>
      <c r="F3" s="1" t="s">
        <v>172</v>
      </c>
      <c r="G3" s="1" t="s">
        <v>132</v>
      </c>
      <c r="H3" s="1" t="s">
        <v>171</v>
      </c>
      <c r="I3" s="1" t="s">
        <v>190</v>
      </c>
      <c r="J3" s="1" t="s">
        <v>280</v>
      </c>
      <c r="K3" s="1" t="s">
        <v>137</v>
      </c>
      <c r="L3" s="1" t="s">
        <v>0</v>
      </c>
      <c r="M3" s="1" t="s">
        <v>1</v>
      </c>
      <c r="N3" s="1" t="s">
        <v>2</v>
      </c>
      <c r="O3" s="1" t="s">
        <v>3</v>
      </c>
      <c r="P3" s="1" t="s">
        <v>4</v>
      </c>
      <c r="Q3" s="1" t="s">
        <v>5</v>
      </c>
      <c r="R3" s="1" t="s">
        <v>6</v>
      </c>
      <c r="S3" s="1" t="s">
        <v>7</v>
      </c>
      <c r="T3" s="1" t="s">
        <v>8</v>
      </c>
      <c r="U3" s="1" t="s">
        <v>9</v>
      </c>
      <c r="V3" s="1" t="s">
        <v>10</v>
      </c>
      <c r="W3" s="1" t="s">
        <v>11</v>
      </c>
      <c r="X3" s="1" t="s">
        <v>12</v>
      </c>
      <c r="Y3" s="1" t="s">
        <v>13</v>
      </c>
      <c r="Z3" s="1" t="s">
        <v>14</v>
      </c>
      <c r="AA3" s="1" t="s">
        <v>15</v>
      </c>
      <c r="AB3" s="1" t="s">
        <v>16</v>
      </c>
      <c r="AC3" s="1" t="s">
        <v>17</v>
      </c>
      <c r="AD3" s="1" t="s">
        <v>18</v>
      </c>
      <c r="AE3" s="1" t="s">
        <v>19</v>
      </c>
      <c r="AF3" s="1" t="s">
        <v>20</v>
      </c>
      <c r="AG3" s="1" t="s">
        <v>21</v>
      </c>
      <c r="AH3" s="1" t="s">
        <v>22</v>
      </c>
      <c r="AI3" s="1" t="s">
        <v>23</v>
      </c>
      <c r="AM3" s="49">
        <v>7.0492033083277121</v>
      </c>
      <c r="AN3" s="421">
        <v>1E-3</v>
      </c>
      <c r="AO3" s="421">
        <v>1E-3</v>
      </c>
      <c r="AP3" s="421">
        <v>1E-3</v>
      </c>
      <c r="AQ3" s="49">
        <v>1.8440730540081141E-3</v>
      </c>
      <c r="AR3" s="49">
        <v>5.6669705235660034E-3</v>
      </c>
      <c r="AS3" s="49">
        <v>169.62973885077855</v>
      </c>
      <c r="AT3" s="421">
        <v>1E-3</v>
      </c>
      <c r="AU3" s="49">
        <v>2.4996799795173781E-2</v>
      </c>
      <c r="AV3" s="49">
        <v>0.10640577589999947</v>
      </c>
      <c r="AW3" s="49">
        <v>8.6667679404611313</v>
      </c>
      <c r="AX3" s="49">
        <v>1.5320931569556957E-2</v>
      </c>
      <c r="AY3" s="49">
        <v>10.290632969203665</v>
      </c>
      <c r="AZ3" s="49">
        <v>4.6690807374323811</v>
      </c>
      <c r="BA3" s="426">
        <v>0</v>
      </c>
      <c r="BB3" s="421">
        <v>1E-3</v>
      </c>
      <c r="BC3" s="49">
        <v>1.3270536037538467E-2</v>
      </c>
      <c r="BD3" s="49">
        <v>1.9962999666062229</v>
      </c>
      <c r="BE3" s="420">
        <v>3.322026629146421E-4</v>
      </c>
      <c r="BF3" s="421">
        <v>1E-3</v>
      </c>
      <c r="BG3" s="49">
        <v>4.6927537519331892</v>
      </c>
      <c r="BH3" s="421">
        <v>1E-3</v>
      </c>
      <c r="BI3" s="421">
        <v>1E-3</v>
      </c>
      <c r="BJ3" s="49">
        <v>2.3966275151943992</v>
      </c>
      <c r="BK3" s="226" t="s">
        <v>360</v>
      </c>
    </row>
    <row r="4" spans="1:64" ht="14.25" customHeight="1" x14ac:dyDescent="0.2">
      <c r="B4" s="55" t="s">
        <v>242</v>
      </c>
      <c r="D4" s="1" t="s">
        <v>188</v>
      </c>
      <c r="E4" s="1" t="s">
        <v>188</v>
      </c>
      <c r="F4" s="1" t="s">
        <v>188</v>
      </c>
      <c r="G4" s="1" t="s">
        <v>188</v>
      </c>
      <c r="H4" s="1" t="s">
        <v>188</v>
      </c>
      <c r="I4" s="1" t="s">
        <v>188</v>
      </c>
      <c r="J4" s="1" t="s">
        <v>188</v>
      </c>
      <c r="K4" s="1" t="s">
        <v>303</v>
      </c>
      <c r="L4" s="1" t="s">
        <v>188</v>
      </c>
      <c r="M4" s="1" t="s">
        <v>188</v>
      </c>
      <c r="N4" s="1" t="s">
        <v>188</v>
      </c>
      <c r="O4" s="1" t="s">
        <v>188</v>
      </c>
      <c r="P4" s="1" t="s">
        <v>188</v>
      </c>
      <c r="Q4" s="1" t="s">
        <v>188</v>
      </c>
      <c r="R4" s="1" t="s">
        <v>188</v>
      </c>
      <c r="S4" s="1" t="s">
        <v>188</v>
      </c>
      <c r="T4" s="1" t="s">
        <v>188</v>
      </c>
      <c r="U4" s="1" t="s">
        <v>188</v>
      </c>
      <c r="V4" s="1" t="s">
        <v>188</v>
      </c>
      <c r="W4" s="1" t="s">
        <v>188</v>
      </c>
      <c r="X4" s="1" t="s">
        <v>188</v>
      </c>
      <c r="Y4" s="1" t="s">
        <v>188</v>
      </c>
      <c r="Z4" s="1" t="s">
        <v>188</v>
      </c>
      <c r="AA4" s="1" t="s">
        <v>188</v>
      </c>
      <c r="AB4" s="1" t="s">
        <v>188</v>
      </c>
      <c r="AC4" s="1" t="s">
        <v>188</v>
      </c>
      <c r="AD4" s="1" t="s">
        <v>188</v>
      </c>
      <c r="AE4" s="1" t="s">
        <v>188</v>
      </c>
      <c r="AF4" s="1" t="s">
        <v>188</v>
      </c>
      <c r="AG4" s="1" t="s">
        <v>188</v>
      </c>
      <c r="AH4" s="1" t="s">
        <v>188</v>
      </c>
      <c r="AI4" s="1" t="s">
        <v>188</v>
      </c>
      <c r="AM4" s="423" t="s">
        <v>361</v>
      </c>
      <c r="AN4" s="231"/>
      <c r="AO4" s="231"/>
      <c r="AP4" s="231"/>
      <c r="AQ4" s="231"/>
      <c r="AR4" s="231"/>
      <c r="AS4" s="231"/>
      <c r="AV4" s="422"/>
      <c r="BA4" s="424" t="s">
        <v>362</v>
      </c>
      <c r="BB4" s="425"/>
      <c r="BC4" s="425"/>
      <c r="BD4" s="425"/>
      <c r="BE4" s="425"/>
      <c r="BF4" s="425"/>
      <c r="BG4" s="425"/>
      <c r="BH4" s="425"/>
      <c r="BI4" s="425"/>
      <c r="BJ4" s="425"/>
    </row>
    <row r="5" spans="1:64" ht="14.25" customHeight="1" x14ac:dyDescent="0.2">
      <c r="A5" s="91">
        <v>42221.52083321759</v>
      </c>
      <c r="B5" s="55">
        <v>26</v>
      </c>
      <c r="C5" s="89">
        <f>B5*0.02832*15*60*1000</f>
        <v>662688.00000000012</v>
      </c>
      <c r="D5" s="86">
        <f t="shared" ref="D5:D36" si="0">SUM(L5:AI5)</f>
        <v>223.00753333333341</v>
      </c>
      <c r="E5" s="86">
        <f t="shared" ref="E5:E36" si="1">AF5+AC5+R5+X5</f>
        <v>192.76666666666665</v>
      </c>
      <c r="F5" s="86">
        <f t="shared" ref="F5:F36" si="2">D5-E5</f>
        <v>30.240866666666761</v>
      </c>
      <c r="G5" s="3">
        <f t="shared" ref="G5:G36" si="3">M5+N5+O5+P5+Q5+S5+T5+U5+W5+Z5+AA5+AB5+AD5+AE5+AG5+AH5+AI5+Y5</f>
        <v>9.3075333333333337</v>
      </c>
      <c r="H5" s="86">
        <f t="shared" ref="H5:H36" si="4">L5+V5+Y5</f>
        <v>26.733333333333334</v>
      </c>
      <c r="I5" s="86">
        <f t="shared" ref="I5:I36" si="5">H5+AI5+U5</f>
        <v>30.133333333333333</v>
      </c>
      <c r="J5" s="86">
        <f>E5-170</f>
        <v>22.766666666666652</v>
      </c>
      <c r="K5" s="86"/>
      <c r="L5" s="49">
        <v>7.6</v>
      </c>
      <c r="M5" s="49">
        <v>4.0000000000000007E-4</v>
      </c>
      <c r="N5" s="160">
        <v>5.1000000000000004E-3</v>
      </c>
      <c r="O5" s="49">
        <v>1.4999999999999999E-2</v>
      </c>
      <c r="P5" s="49">
        <v>1.6666666666666668E-3</v>
      </c>
      <c r="Q5" s="49">
        <v>9.633333333333334E-3</v>
      </c>
      <c r="R5" s="49">
        <v>176.66666666666666</v>
      </c>
      <c r="S5" s="49">
        <v>1E-3</v>
      </c>
      <c r="T5" s="49">
        <v>2.6666666666666668E-2</v>
      </c>
      <c r="U5" s="49">
        <v>0.4</v>
      </c>
      <c r="V5" s="49">
        <v>13.333333333333334</v>
      </c>
      <c r="W5" s="49">
        <v>2.4666666666666667E-2</v>
      </c>
      <c r="X5" s="49">
        <v>9.9333333333333336</v>
      </c>
      <c r="Y5" s="49">
        <v>5.8</v>
      </c>
      <c r="Z5" s="49">
        <v>8.0000000000000007E-5</v>
      </c>
      <c r="AA5" s="49">
        <v>4.8999999999999998E-4</v>
      </c>
      <c r="AB5" s="49">
        <v>1.9E-2</v>
      </c>
      <c r="AC5" s="49">
        <v>1.7666666666666668</v>
      </c>
      <c r="AD5" s="49">
        <v>5.8E-4</v>
      </c>
      <c r="AE5" s="49">
        <v>1.0000000000000002E-4</v>
      </c>
      <c r="AF5" s="49">
        <v>4.4000000000000004</v>
      </c>
      <c r="AG5" s="49">
        <v>1.8333333333333334E-4</v>
      </c>
      <c r="AH5" s="49">
        <v>2.9666666666666669E-3</v>
      </c>
      <c r="AI5" s="49">
        <v>3</v>
      </c>
      <c r="AJ5" s="226" t="s">
        <v>241</v>
      </c>
      <c r="AK5" s="164" t="s">
        <v>230</v>
      </c>
      <c r="AL5" s="164" t="s">
        <v>234</v>
      </c>
      <c r="AM5" s="1" t="s">
        <v>0</v>
      </c>
      <c r="AN5" s="1" t="s">
        <v>1</v>
      </c>
      <c r="AO5" s="1" t="s">
        <v>2</v>
      </c>
      <c r="AP5" s="1" t="s">
        <v>3</v>
      </c>
      <c r="AQ5" s="1" t="s">
        <v>4</v>
      </c>
      <c r="AR5" s="1" t="s">
        <v>5</v>
      </c>
      <c r="AS5" s="1" t="s">
        <v>6</v>
      </c>
      <c r="AT5" s="1" t="s">
        <v>7</v>
      </c>
      <c r="AU5" s="1" t="s">
        <v>8</v>
      </c>
      <c r="AV5" s="1" t="s">
        <v>9</v>
      </c>
      <c r="AW5" s="1" t="s">
        <v>10</v>
      </c>
      <c r="AX5" s="1" t="s">
        <v>11</v>
      </c>
      <c r="AY5" s="1" t="s">
        <v>12</v>
      </c>
      <c r="AZ5" s="1" t="s">
        <v>13</v>
      </c>
      <c r="BA5" s="1" t="s">
        <v>14</v>
      </c>
      <c r="BB5" s="1" t="s">
        <v>15</v>
      </c>
      <c r="BC5" s="1" t="s">
        <v>16</v>
      </c>
      <c r="BD5" s="1" t="s">
        <v>17</v>
      </c>
      <c r="BE5" s="1" t="s">
        <v>18</v>
      </c>
      <c r="BF5" s="1" t="s">
        <v>19</v>
      </c>
      <c r="BG5" s="1" t="s">
        <v>20</v>
      </c>
      <c r="BH5" s="1" t="s">
        <v>21</v>
      </c>
      <c r="BI5" s="1" t="s">
        <v>22</v>
      </c>
      <c r="BJ5" s="1" t="s">
        <v>23</v>
      </c>
    </row>
    <row r="6" spans="1:64" ht="14.25" customHeight="1" x14ac:dyDescent="0.25">
      <c r="A6" s="133">
        <v>42221.531249826388</v>
      </c>
      <c r="B6" s="231">
        <v>120</v>
      </c>
      <c r="C6" s="89">
        <f t="shared" ref="C6:C69" si="6">B6*0.02832*15*60*1000</f>
        <v>3058560</v>
      </c>
      <c r="D6" s="232">
        <f t="shared" si="0"/>
        <v>3958.2295463787268</v>
      </c>
      <c r="E6" s="232">
        <f t="shared" si="1"/>
        <v>2585.4355918827846</v>
      </c>
      <c r="F6" s="232">
        <f t="shared" si="2"/>
        <v>1372.7939544959422</v>
      </c>
      <c r="G6" s="233">
        <f t="shared" si="3"/>
        <v>479.16957476505604</v>
      </c>
      <c r="H6" s="232">
        <f t="shared" si="4"/>
        <v>1125.4386473469649</v>
      </c>
      <c r="I6" s="232">
        <f t="shared" si="5"/>
        <v>1368.4659055522461</v>
      </c>
      <c r="J6" s="86">
        <f>E6-170</f>
        <v>2415.4355918827846</v>
      </c>
      <c r="K6" s="227">
        <f t="shared" ref="K6:K17" si="7">K$19*(L6/L$19)</f>
        <v>11573.187938063164</v>
      </c>
      <c r="L6" s="234">
        <f>2*AM6</f>
        <v>596.17487192152737</v>
      </c>
      <c r="M6" s="234">
        <f t="shared" ref="M6:AI6" si="8">2*AN6</f>
        <v>1.2290000000000001E-2</v>
      </c>
      <c r="N6" s="234">
        <f t="shared" si="8"/>
        <v>0.29697999999999997</v>
      </c>
      <c r="O6" s="234">
        <f t="shared" si="8"/>
        <v>0.16664000000000001</v>
      </c>
      <c r="P6" s="234">
        <f t="shared" si="8"/>
        <v>0.22976580495752055</v>
      </c>
      <c r="Q6" s="234">
        <f t="shared" si="8"/>
        <v>0.64679652325546932</v>
      </c>
      <c r="R6" s="234">
        <f t="shared" si="8"/>
        <v>2338.0594691852161</v>
      </c>
      <c r="S6" s="234">
        <f t="shared" si="8"/>
        <v>2.9440000000000004E-2</v>
      </c>
      <c r="T6" s="234">
        <f t="shared" si="8"/>
        <v>1.2779555529954554</v>
      </c>
      <c r="U6" s="234">
        <f t="shared" si="8"/>
        <v>70.82686792912601</v>
      </c>
      <c r="V6" s="234">
        <f t="shared" si="8"/>
        <v>297.44950780935892</v>
      </c>
      <c r="W6" s="234">
        <f t="shared" si="8"/>
        <v>0.95454027257195306</v>
      </c>
      <c r="X6" s="234">
        <f t="shared" si="8"/>
        <v>200.3775237696702</v>
      </c>
      <c r="Y6" s="234">
        <f t="shared" si="8"/>
        <v>231.81426761607867</v>
      </c>
      <c r="Z6" s="234">
        <v>9.9999999999999995E-8</v>
      </c>
      <c r="AA6" s="234">
        <f t="shared" si="8"/>
        <v>2.9440000000000004E-2</v>
      </c>
      <c r="AB6" s="234">
        <f t="shared" si="8"/>
        <v>0.56319519485756309</v>
      </c>
      <c r="AC6" s="234">
        <f t="shared" si="8"/>
        <v>35.779782162293756</v>
      </c>
      <c r="AD6" s="234">
        <f t="shared" si="8"/>
        <v>3.2685495058234842E-2</v>
      </c>
      <c r="AE6" s="234">
        <f t="shared" si="8"/>
        <v>1.2290000000000001E-2</v>
      </c>
      <c r="AF6" s="234">
        <f t="shared" si="8"/>
        <v>11.2188167656047</v>
      </c>
      <c r="AG6" s="234">
        <f t="shared" si="8"/>
        <v>1.2290000000000001E-2</v>
      </c>
      <c r="AH6" s="234">
        <f t="shared" si="8"/>
        <v>6.3740000000000019E-2</v>
      </c>
      <c r="AI6" s="234">
        <f t="shared" si="8"/>
        <v>172.20039027615525</v>
      </c>
      <c r="AJ6" s="231" t="s">
        <v>364</v>
      </c>
      <c r="AK6" s="181">
        <v>0.78400000000000003</v>
      </c>
      <c r="AL6" s="181">
        <v>0.21599999999999997</v>
      </c>
      <c r="AM6" s="178">
        <f t="shared" ref="AM6:BB6" si="9">$AK6*AM$19+$AL6*AM$3</f>
        <v>298.08743596076368</v>
      </c>
      <c r="AN6" s="178">
        <f t="shared" si="9"/>
        <v>6.1450000000000003E-3</v>
      </c>
      <c r="AO6" s="178">
        <f t="shared" si="9"/>
        <v>0.14848999999999998</v>
      </c>
      <c r="AP6" s="178">
        <f t="shared" si="9"/>
        <v>8.3320000000000005E-2</v>
      </c>
      <c r="AQ6" s="178">
        <f t="shared" si="9"/>
        <v>0.11488290247876028</v>
      </c>
      <c r="AR6" s="178">
        <f t="shared" si="9"/>
        <v>0.32339826162773466</v>
      </c>
      <c r="AS6" s="178">
        <f t="shared" si="9"/>
        <v>1169.0297345926081</v>
      </c>
      <c r="AT6" s="178">
        <f t="shared" si="9"/>
        <v>1.4720000000000002E-2</v>
      </c>
      <c r="AU6" s="178">
        <f t="shared" si="9"/>
        <v>0.63897777649772769</v>
      </c>
      <c r="AV6" s="178">
        <f t="shared" si="9"/>
        <v>35.413433964563005</v>
      </c>
      <c r="AW6" s="178">
        <f t="shared" si="9"/>
        <v>148.72475390467946</v>
      </c>
      <c r="AX6" s="178">
        <f t="shared" si="9"/>
        <v>0.47727013628597653</v>
      </c>
      <c r="AY6" s="178">
        <f t="shared" si="9"/>
        <v>100.1887618848351</v>
      </c>
      <c r="AZ6" s="178">
        <f t="shared" si="9"/>
        <v>115.90713380803933</v>
      </c>
      <c r="BA6" s="178">
        <f t="shared" si="9"/>
        <v>0</v>
      </c>
      <c r="BB6" s="178">
        <f t="shared" si="9"/>
        <v>1.4720000000000002E-2</v>
      </c>
      <c r="BC6" s="178">
        <f t="shared" ref="AN6:BJ17" si="10">$AK6*BC$19+$AL6*BC$3</f>
        <v>0.28159759742878154</v>
      </c>
      <c r="BD6" s="178">
        <f t="shared" si="10"/>
        <v>17.889891081146878</v>
      </c>
      <c r="BE6" s="178">
        <f t="shared" si="10"/>
        <v>1.6342747529117421E-2</v>
      </c>
      <c r="BF6" s="178">
        <f t="shared" si="10"/>
        <v>6.1450000000000003E-3</v>
      </c>
      <c r="BG6" s="178">
        <f t="shared" si="10"/>
        <v>5.60940838280235</v>
      </c>
      <c r="BH6" s="178">
        <f t="shared" si="10"/>
        <v>6.1450000000000003E-3</v>
      </c>
      <c r="BI6" s="178">
        <f t="shared" si="10"/>
        <v>3.1870000000000009E-2</v>
      </c>
      <c r="BJ6" s="178">
        <f t="shared" si="10"/>
        <v>86.100195138077623</v>
      </c>
    </row>
    <row r="7" spans="1:64" ht="14.25" customHeight="1" x14ac:dyDescent="0.2">
      <c r="A7" s="91">
        <v>42221.541666435187</v>
      </c>
      <c r="B7" s="55">
        <v>85</v>
      </c>
      <c r="C7" s="89">
        <f t="shared" si="6"/>
        <v>2166480</v>
      </c>
      <c r="D7" s="89">
        <f t="shared" si="0"/>
        <v>3563.8244815719609</v>
      </c>
      <c r="E7" s="89">
        <f t="shared" si="1"/>
        <v>2338.901004395605</v>
      </c>
      <c r="F7" s="89">
        <f t="shared" si="2"/>
        <v>1224.9234771763558</v>
      </c>
      <c r="G7" s="56">
        <f t="shared" si="3"/>
        <v>427.38383133572148</v>
      </c>
      <c r="H7" s="89">
        <f t="shared" si="4"/>
        <v>1004.5606578766558</v>
      </c>
      <c r="I7" s="89">
        <f t="shared" si="5"/>
        <v>1221.0622799597581</v>
      </c>
      <c r="J7" s="86">
        <f t="shared" ref="J7:J70" si="11">E7-170</f>
        <v>2168.901004395605</v>
      </c>
      <c r="K7" s="227">
        <f t="shared" si="7"/>
        <v>10313.944891626259</v>
      </c>
      <c r="L7" s="227">
        <f>2*AM7</f>
        <v>531.30691454061287</v>
      </c>
      <c r="M7" s="227">
        <f t="shared" ref="M7:Y7" si="12">2*AN7</f>
        <v>1.1143258426966294E-2</v>
      </c>
      <c r="N7" s="227">
        <f t="shared" si="12"/>
        <v>0.26410674157303371</v>
      </c>
      <c r="O7" s="227">
        <f t="shared" si="12"/>
        <v>0.1482921348314607</v>
      </c>
      <c r="P7" s="227">
        <f t="shared" si="12"/>
        <v>0.20457118395296675</v>
      </c>
      <c r="Q7" s="227">
        <f t="shared" si="12"/>
        <v>0.57597909263101355</v>
      </c>
      <c r="R7" s="227">
        <f t="shared" si="12"/>
        <v>2115.3085414482161</v>
      </c>
      <c r="S7" s="227">
        <f t="shared" si="12"/>
        <v>2.6382022471910117E-2</v>
      </c>
      <c r="T7" s="227">
        <f t="shared" si="12"/>
        <v>1.1411086120748219</v>
      </c>
      <c r="U7" s="227">
        <f t="shared" si="12"/>
        <v>62.95747297398259</v>
      </c>
      <c r="V7" s="227">
        <f t="shared" si="12"/>
        <v>266.23273130002156</v>
      </c>
      <c r="W7" s="227">
        <f t="shared" si="12"/>
        <v>0.85157888138085935</v>
      </c>
      <c r="X7" s="227">
        <f t="shared" si="12"/>
        <v>180.34060991826138</v>
      </c>
      <c r="Y7" s="227">
        <f t="shared" si="12"/>
        <v>207.02101203602138</v>
      </c>
      <c r="Z7" s="227">
        <v>9.9999999999999995E-7</v>
      </c>
      <c r="AA7" s="227">
        <f t="shared" ref="AA7:AI7" si="13">2*BB7</f>
        <v>2.6382022471910117E-2</v>
      </c>
      <c r="AB7" s="227">
        <f t="shared" si="13"/>
        <v>0.5033892091496317</v>
      </c>
      <c r="AC7" s="227">
        <f t="shared" si="13"/>
        <v>32.237344518786877</v>
      </c>
      <c r="AD7" s="227">
        <f t="shared" si="13"/>
        <v>2.9116990217613631E-2</v>
      </c>
      <c r="AE7" s="227">
        <f t="shared" si="13"/>
        <v>1.1143258426966294E-2</v>
      </c>
      <c r="AF7" s="227">
        <f t="shared" si="13"/>
        <v>11.014508510341038</v>
      </c>
      <c r="AG7" s="227">
        <f t="shared" si="13"/>
        <v>1.1143258426966294E-2</v>
      </c>
      <c r="AH7" s="227">
        <f t="shared" si="13"/>
        <v>5.6859550561797763E-2</v>
      </c>
      <c r="AI7" s="227">
        <f t="shared" si="13"/>
        <v>153.54414910911959</v>
      </c>
      <c r="AJ7" s="131" t="s">
        <v>364</v>
      </c>
      <c r="AK7" s="181">
        <v>0.6966292134831461</v>
      </c>
      <c r="AL7" s="181">
        <v>0.3033707865168539</v>
      </c>
      <c r="AM7" s="178">
        <f t="shared" ref="AM7:AM18" si="14">$AK7*AM$19+$AL7*AM$3</f>
        <v>265.65345727030643</v>
      </c>
      <c r="AN7" s="178">
        <f t="shared" si="10"/>
        <v>5.5716292134831468E-3</v>
      </c>
      <c r="AO7" s="178">
        <f t="shared" si="10"/>
        <v>0.13205337078651685</v>
      </c>
      <c r="AP7" s="178">
        <f t="shared" si="10"/>
        <v>7.4146067415730349E-2</v>
      </c>
      <c r="AQ7" s="178">
        <f t="shared" si="10"/>
        <v>0.10228559197648338</v>
      </c>
      <c r="AR7" s="178">
        <f t="shared" si="10"/>
        <v>0.28798954631550677</v>
      </c>
      <c r="AS7" s="178">
        <f t="shared" si="10"/>
        <v>1057.6542707241081</v>
      </c>
      <c r="AT7" s="178">
        <f t="shared" si="10"/>
        <v>1.3191011235955058E-2</v>
      </c>
      <c r="AU7" s="178">
        <f t="shared" si="10"/>
        <v>0.57055430603741097</v>
      </c>
      <c r="AV7" s="178">
        <f t="shared" si="10"/>
        <v>31.478736486991295</v>
      </c>
      <c r="AW7" s="178">
        <f t="shared" si="10"/>
        <v>133.11636565001078</v>
      </c>
      <c r="AX7" s="178">
        <f t="shared" si="10"/>
        <v>0.42578944069042968</v>
      </c>
      <c r="AY7" s="178">
        <f t="shared" si="10"/>
        <v>90.170304959130689</v>
      </c>
      <c r="AZ7" s="178">
        <f t="shared" si="10"/>
        <v>103.51050601801069</v>
      </c>
      <c r="BA7" s="178">
        <f t="shared" si="10"/>
        <v>0</v>
      </c>
      <c r="BB7" s="178">
        <f t="shared" si="10"/>
        <v>1.3191011235955058E-2</v>
      </c>
      <c r="BC7" s="178">
        <f t="shared" si="10"/>
        <v>0.25169460457481585</v>
      </c>
      <c r="BD7" s="178">
        <f t="shared" si="10"/>
        <v>16.118672259393438</v>
      </c>
      <c r="BE7" s="178">
        <f t="shared" si="10"/>
        <v>1.4558495108806815E-2</v>
      </c>
      <c r="BF7" s="178">
        <f t="shared" si="10"/>
        <v>5.5716292134831468E-3</v>
      </c>
      <c r="BG7" s="178">
        <f t="shared" si="10"/>
        <v>5.507254255170519</v>
      </c>
      <c r="BH7" s="178">
        <f t="shared" si="10"/>
        <v>5.5716292134831468E-3</v>
      </c>
      <c r="BI7" s="178">
        <f t="shared" si="10"/>
        <v>2.8429775280898881E-2</v>
      </c>
      <c r="BJ7" s="178">
        <f t="shared" si="10"/>
        <v>76.772074554559794</v>
      </c>
    </row>
    <row r="8" spans="1:64" ht="14.25" customHeight="1" x14ac:dyDescent="0.2">
      <c r="A8" s="91">
        <v>42221.552083043978</v>
      </c>
      <c r="B8" s="55">
        <v>67</v>
      </c>
      <c r="C8" s="89">
        <f t="shared" si="6"/>
        <v>1707696.0000000002</v>
      </c>
      <c r="D8" s="89">
        <f t="shared" si="0"/>
        <v>1570.4511919640322</v>
      </c>
      <c r="E8" s="89">
        <f t="shared" si="1"/>
        <v>1037.2704997153992</v>
      </c>
      <c r="F8" s="89">
        <f t="shared" si="2"/>
        <v>533.18069224863302</v>
      </c>
      <c r="G8" s="56">
        <f t="shared" si="3"/>
        <v>185.92688780501277</v>
      </c>
      <c r="H8" s="89">
        <f t="shared" si="4"/>
        <v>437.47135786815608</v>
      </c>
      <c r="I8" s="89">
        <f t="shared" si="5"/>
        <v>531.50039709174962</v>
      </c>
      <c r="J8" s="86">
        <f t="shared" si="11"/>
        <v>867.27049971539918</v>
      </c>
      <c r="K8" s="227">
        <f t="shared" si="7"/>
        <v>4481.8268173619726</v>
      </c>
      <c r="L8" s="227">
        <f>AM8</f>
        <v>230.87437472845588</v>
      </c>
      <c r="M8" s="227">
        <f t="shared" ref="M8:AI18" si="15">AN8</f>
        <v>4.9568014705882353E-3</v>
      </c>
      <c r="N8" s="227">
        <f t="shared" si="15"/>
        <v>0.1144283088235294</v>
      </c>
      <c r="O8" s="227">
        <f t="shared" si="15"/>
        <v>6.4308823529411779E-2</v>
      </c>
      <c r="P8" s="227">
        <f t="shared" si="15"/>
        <v>8.8777446523674197E-2</v>
      </c>
      <c r="Q8" s="227">
        <f t="shared" si="15"/>
        <v>0.25002064202849761</v>
      </c>
      <c r="R8" s="227">
        <f t="shared" si="15"/>
        <v>938.22592405139017</v>
      </c>
      <c r="S8" s="227">
        <f t="shared" si="15"/>
        <v>1.1551470588235295E-2</v>
      </c>
      <c r="T8" s="227">
        <f t="shared" si="15"/>
        <v>0.49718355033547817</v>
      </c>
      <c r="U8" s="227">
        <f t="shared" si="15"/>
        <v>27.259544951604962</v>
      </c>
      <c r="V8" s="227">
        <f t="shared" si="15"/>
        <v>116.37942971516384</v>
      </c>
      <c r="W8" s="227">
        <f t="shared" si="15"/>
        <v>0.37058648891824397</v>
      </c>
      <c r="X8" s="227">
        <f t="shared" si="15"/>
        <v>79.427474309631492</v>
      </c>
      <c r="Y8" s="227">
        <f t="shared" si="15"/>
        <v>90.21755342453632</v>
      </c>
      <c r="Z8" s="227">
        <v>9.9999999999999995E-7</v>
      </c>
      <c r="AA8" s="227">
        <f t="shared" si="15"/>
        <v>1.1551470588235295E-2</v>
      </c>
      <c r="AB8" s="227">
        <f t="shared" si="15"/>
        <v>0.21962950807086987</v>
      </c>
      <c r="AC8" s="227">
        <f t="shared" si="15"/>
        <v>14.219387370871058</v>
      </c>
      <c r="AD8" s="227">
        <f t="shared" si="15"/>
        <v>1.2645234241439436E-2</v>
      </c>
      <c r="AE8" s="227">
        <f t="shared" si="15"/>
        <v>4.9568014705882353E-3</v>
      </c>
      <c r="AF8" s="227">
        <f t="shared" si="15"/>
        <v>5.3977139835064856</v>
      </c>
      <c r="AG8" s="227">
        <f t="shared" si="15"/>
        <v>4.9568014705882353E-3</v>
      </c>
      <c r="AH8" s="227">
        <f t="shared" si="15"/>
        <v>2.4740808823529414E-2</v>
      </c>
      <c r="AI8" s="227">
        <f t="shared" si="15"/>
        <v>66.769494271988592</v>
      </c>
      <c r="AJ8" s="131" t="s">
        <v>232</v>
      </c>
      <c r="AK8" s="181">
        <v>0.6029411764705882</v>
      </c>
      <c r="AL8" s="181">
        <v>0.3970588235294118</v>
      </c>
      <c r="AM8" s="178">
        <f t="shared" si="14"/>
        <v>230.87437472845588</v>
      </c>
      <c r="AN8" s="178">
        <f t="shared" si="10"/>
        <v>4.9568014705882353E-3</v>
      </c>
      <c r="AO8" s="178">
        <f t="shared" si="10"/>
        <v>0.1144283088235294</v>
      </c>
      <c r="AP8" s="178">
        <f t="shared" si="10"/>
        <v>6.4308823529411779E-2</v>
      </c>
      <c r="AQ8" s="178">
        <f t="shared" si="10"/>
        <v>8.8777446523674197E-2</v>
      </c>
      <c r="AR8" s="178">
        <f t="shared" si="10"/>
        <v>0.25002064202849761</v>
      </c>
      <c r="AS8" s="178">
        <f t="shared" si="10"/>
        <v>938.22592405139017</v>
      </c>
      <c r="AT8" s="178">
        <f t="shared" si="10"/>
        <v>1.1551470588235295E-2</v>
      </c>
      <c r="AU8" s="178">
        <f t="shared" si="10"/>
        <v>0.49718355033547817</v>
      </c>
      <c r="AV8" s="178">
        <f t="shared" si="10"/>
        <v>27.259544951604962</v>
      </c>
      <c r="AW8" s="178">
        <f t="shared" si="10"/>
        <v>116.37942971516384</v>
      </c>
      <c r="AX8" s="178">
        <f t="shared" si="10"/>
        <v>0.37058648891824397</v>
      </c>
      <c r="AY8" s="178">
        <f t="shared" si="10"/>
        <v>79.427474309631492</v>
      </c>
      <c r="AZ8" s="178">
        <f t="shared" si="10"/>
        <v>90.21755342453632</v>
      </c>
      <c r="BA8" s="178">
        <f t="shared" si="10"/>
        <v>0</v>
      </c>
      <c r="BB8" s="178">
        <f t="shared" si="10"/>
        <v>1.1551470588235295E-2</v>
      </c>
      <c r="BC8" s="178">
        <f t="shared" si="10"/>
        <v>0.21962950807086987</v>
      </c>
      <c r="BD8" s="178">
        <f t="shared" si="10"/>
        <v>14.219387370871058</v>
      </c>
      <c r="BE8" s="178">
        <f t="shared" si="10"/>
        <v>1.2645234241439436E-2</v>
      </c>
      <c r="BF8" s="178">
        <f t="shared" si="10"/>
        <v>4.9568014705882353E-3</v>
      </c>
      <c r="BG8" s="178">
        <f t="shared" si="10"/>
        <v>5.3977139835064856</v>
      </c>
      <c r="BH8" s="178">
        <f t="shared" si="10"/>
        <v>4.9568014705882353E-3</v>
      </c>
      <c r="BI8" s="178">
        <f t="shared" si="10"/>
        <v>2.4740808823529414E-2</v>
      </c>
      <c r="BJ8" s="178">
        <f t="shared" si="10"/>
        <v>66.769494271988592</v>
      </c>
    </row>
    <row r="9" spans="1:64" ht="14.25" customHeight="1" x14ac:dyDescent="0.2">
      <c r="A9" s="91">
        <v>42221.562499652777</v>
      </c>
      <c r="B9" s="55">
        <v>67</v>
      </c>
      <c r="C9" s="89">
        <f t="shared" si="6"/>
        <v>1707696.0000000002</v>
      </c>
      <c r="D9" s="89">
        <f t="shared" si="0"/>
        <v>1570.4511919640322</v>
      </c>
      <c r="E9" s="89">
        <f t="shared" si="1"/>
        <v>1037.2704997153992</v>
      </c>
      <c r="F9" s="89">
        <f t="shared" si="2"/>
        <v>533.18069224863302</v>
      </c>
      <c r="G9" s="56">
        <f t="shared" si="3"/>
        <v>185.92688780501277</v>
      </c>
      <c r="H9" s="89">
        <f t="shared" si="4"/>
        <v>437.47135786815608</v>
      </c>
      <c r="I9" s="89">
        <f t="shared" si="5"/>
        <v>531.50039709174962</v>
      </c>
      <c r="J9" s="86">
        <f t="shared" si="11"/>
        <v>867.27049971539918</v>
      </c>
      <c r="K9" s="227">
        <f t="shared" si="7"/>
        <v>4481.8268173619726</v>
      </c>
      <c r="L9" s="227">
        <f t="shared" ref="L9:L18" si="16">AM9</f>
        <v>230.87437472845588</v>
      </c>
      <c r="M9" s="227">
        <f t="shared" si="15"/>
        <v>4.9568014705882353E-3</v>
      </c>
      <c r="N9" s="227">
        <f t="shared" si="15"/>
        <v>0.1144283088235294</v>
      </c>
      <c r="O9" s="227">
        <f t="shared" si="15"/>
        <v>6.4308823529411779E-2</v>
      </c>
      <c r="P9" s="227">
        <f t="shared" si="15"/>
        <v>8.8777446523674197E-2</v>
      </c>
      <c r="Q9" s="227">
        <f t="shared" si="15"/>
        <v>0.25002064202849761</v>
      </c>
      <c r="R9" s="227">
        <f t="shared" si="15"/>
        <v>938.22592405139017</v>
      </c>
      <c r="S9" s="227">
        <f t="shared" si="15"/>
        <v>1.1551470588235295E-2</v>
      </c>
      <c r="T9" s="227">
        <f t="shared" si="15"/>
        <v>0.49718355033547817</v>
      </c>
      <c r="U9" s="227">
        <f t="shared" si="15"/>
        <v>27.259544951604962</v>
      </c>
      <c r="V9" s="227">
        <f t="shared" si="15"/>
        <v>116.37942971516384</v>
      </c>
      <c r="W9" s="227">
        <f t="shared" si="15"/>
        <v>0.37058648891824397</v>
      </c>
      <c r="X9" s="227">
        <f t="shared" si="15"/>
        <v>79.427474309631492</v>
      </c>
      <c r="Y9" s="227">
        <f t="shared" si="15"/>
        <v>90.21755342453632</v>
      </c>
      <c r="Z9" s="227">
        <v>9.9999999999999995E-7</v>
      </c>
      <c r="AA9" s="227">
        <f t="shared" si="15"/>
        <v>1.1551470588235295E-2</v>
      </c>
      <c r="AB9" s="227">
        <f t="shared" si="15"/>
        <v>0.21962950807086987</v>
      </c>
      <c r="AC9" s="227">
        <f t="shared" si="15"/>
        <v>14.219387370871058</v>
      </c>
      <c r="AD9" s="227">
        <f t="shared" si="15"/>
        <v>1.2645234241439436E-2</v>
      </c>
      <c r="AE9" s="227">
        <f t="shared" si="15"/>
        <v>4.9568014705882353E-3</v>
      </c>
      <c r="AF9" s="227">
        <f t="shared" si="15"/>
        <v>5.3977139835064856</v>
      </c>
      <c r="AG9" s="227">
        <f t="shared" si="15"/>
        <v>4.9568014705882353E-3</v>
      </c>
      <c r="AH9" s="227">
        <f t="shared" si="15"/>
        <v>2.4740808823529414E-2</v>
      </c>
      <c r="AI9" s="227">
        <f t="shared" si="15"/>
        <v>66.769494271988592</v>
      </c>
      <c r="AJ9" s="131" t="s">
        <v>232</v>
      </c>
      <c r="AK9" s="181">
        <v>0.6029411764705882</v>
      </c>
      <c r="AL9" s="181">
        <v>0.3970588235294118</v>
      </c>
      <c r="AM9" s="178">
        <f t="shared" si="14"/>
        <v>230.87437472845588</v>
      </c>
      <c r="AN9" s="178">
        <f t="shared" si="10"/>
        <v>4.9568014705882353E-3</v>
      </c>
      <c r="AO9" s="178">
        <f t="shared" si="10"/>
        <v>0.1144283088235294</v>
      </c>
      <c r="AP9" s="178">
        <f t="shared" si="10"/>
        <v>6.4308823529411779E-2</v>
      </c>
      <c r="AQ9" s="178">
        <f t="shared" si="10"/>
        <v>8.8777446523674197E-2</v>
      </c>
      <c r="AR9" s="178">
        <f t="shared" si="10"/>
        <v>0.25002064202849761</v>
      </c>
      <c r="AS9" s="178">
        <f t="shared" si="10"/>
        <v>938.22592405139017</v>
      </c>
      <c r="AT9" s="178">
        <f t="shared" si="10"/>
        <v>1.1551470588235295E-2</v>
      </c>
      <c r="AU9" s="178">
        <f t="shared" si="10"/>
        <v>0.49718355033547817</v>
      </c>
      <c r="AV9" s="178">
        <f t="shared" si="10"/>
        <v>27.259544951604962</v>
      </c>
      <c r="AW9" s="178">
        <f t="shared" si="10"/>
        <v>116.37942971516384</v>
      </c>
      <c r="AX9" s="178">
        <f t="shared" si="10"/>
        <v>0.37058648891824397</v>
      </c>
      <c r="AY9" s="178">
        <f t="shared" si="10"/>
        <v>79.427474309631492</v>
      </c>
      <c r="AZ9" s="178">
        <f t="shared" si="10"/>
        <v>90.21755342453632</v>
      </c>
      <c r="BA9" s="178">
        <f t="shared" si="10"/>
        <v>0</v>
      </c>
      <c r="BB9" s="178">
        <f t="shared" si="10"/>
        <v>1.1551470588235295E-2</v>
      </c>
      <c r="BC9" s="178">
        <f t="shared" si="10"/>
        <v>0.21962950807086987</v>
      </c>
      <c r="BD9" s="178">
        <f t="shared" si="10"/>
        <v>14.219387370871058</v>
      </c>
      <c r="BE9" s="178">
        <f t="shared" si="10"/>
        <v>1.2645234241439436E-2</v>
      </c>
      <c r="BF9" s="178">
        <f t="shared" si="10"/>
        <v>4.9568014705882353E-3</v>
      </c>
      <c r="BG9" s="178">
        <f t="shared" si="10"/>
        <v>5.3977139835064856</v>
      </c>
      <c r="BH9" s="178">
        <f t="shared" si="10"/>
        <v>4.9568014705882353E-3</v>
      </c>
      <c r="BI9" s="178">
        <f t="shared" si="10"/>
        <v>2.4740808823529414E-2</v>
      </c>
      <c r="BJ9" s="178">
        <f t="shared" si="10"/>
        <v>66.769494271988592</v>
      </c>
    </row>
    <row r="10" spans="1:64" ht="14.25" customHeight="1" x14ac:dyDescent="0.2">
      <c r="A10" s="91">
        <v>42221.572916261575</v>
      </c>
      <c r="B10" s="55">
        <v>62</v>
      </c>
      <c r="C10" s="89">
        <f t="shared" si="6"/>
        <v>1580256</v>
      </c>
      <c r="D10" s="89">
        <f t="shared" si="0"/>
        <v>1514.4391878281588</v>
      </c>
      <c r="E10" s="89">
        <f t="shared" si="1"/>
        <v>1002.2585347721437</v>
      </c>
      <c r="F10" s="89">
        <f t="shared" si="2"/>
        <v>512.1806530560151</v>
      </c>
      <c r="G10" s="56">
        <f t="shared" si="3"/>
        <v>178.57246064937749</v>
      </c>
      <c r="H10" s="89">
        <f t="shared" si="4"/>
        <v>420.30469588825929</v>
      </c>
      <c r="I10" s="89">
        <f t="shared" si="5"/>
        <v>510.56665864816767</v>
      </c>
      <c r="J10" s="86">
        <f t="shared" si="11"/>
        <v>832.25853477214366</v>
      </c>
      <c r="K10" s="227">
        <f t="shared" si="7"/>
        <v>4302.993600301993</v>
      </c>
      <c r="L10" s="227">
        <f t="shared" si="16"/>
        <v>221.66205822183474</v>
      </c>
      <c r="M10" s="227">
        <f t="shared" si="15"/>
        <v>4.7939453125000007E-3</v>
      </c>
      <c r="N10" s="227">
        <f t="shared" si="15"/>
        <v>0.10975976562499999</v>
      </c>
      <c r="O10" s="227">
        <f t="shared" si="15"/>
        <v>6.1703125000000011E-2</v>
      </c>
      <c r="P10" s="227">
        <f t="shared" si="15"/>
        <v>8.5199396091233684E-2</v>
      </c>
      <c r="Q10" s="227">
        <f t="shared" si="15"/>
        <v>0.23996340250009343</v>
      </c>
      <c r="R10" s="227">
        <f t="shared" si="15"/>
        <v>906.59162984343823</v>
      </c>
      <c r="S10" s="227">
        <f t="shared" si="15"/>
        <v>1.1117187500000002E-2</v>
      </c>
      <c r="T10" s="227">
        <f t="shared" si="15"/>
        <v>0.47774903468824009</v>
      </c>
      <c r="U10" s="227">
        <f t="shared" si="15"/>
        <v>26.14196147943418</v>
      </c>
      <c r="V10" s="227">
        <f t="shared" si="15"/>
        <v>111.9461341848026</v>
      </c>
      <c r="W10" s="227">
        <f t="shared" si="15"/>
        <v>0.35596427847858769</v>
      </c>
      <c r="X10" s="227">
        <f t="shared" si="15"/>
        <v>76.581903095924858</v>
      </c>
      <c r="Y10" s="227">
        <f t="shared" si="15"/>
        <v>86.696503481621988</v>
      </c>
      <c r="Z10" s="227">
        <v>9.9999999999999995E-7</v>
      </c>
      <c r="AA10" s="227">
        <f t="shared" si="15"/>
        <v>1.1117187500000002E-2</v>
      </c>
      <c r="AB10" s="227">
        <f t="shared" si="15"/>
        <v>0.21113607477071752</v>
      </c>
      <c r="AC10" s="227">
        <f t="shared" si="15"/>
        <v>13.716302980756499</v>
      </c>
      <c r="AD10" s="227">
        <f t="shared" si="15"/>
        <v>1.213844788073796E-2</v>
      </c>
      <c r="AE10" s="227">
        <f t="shared" si="15"/>
        <v>4.7939453125000007E-3</v>
      </c>
      <c r="AF10" s="227">
        <f t="shared" si="15"/>
        <v>5.368698852024048</v>
      </c>
      <c r="AG10" s="227">
        <f t="shared" si="15"/>
        <v>4.7939453125000007E-3</v>
      </c>
      <c r="AH10" s="227">
        <f t="shared" si="15"/>
        <v>2.3763671875000003E-2</v>
      </c>
      <c r="AI10" s="227">
        <f t="shared" si="15"/>
        <v>64.120001280474199</v>
      </c>
      <c r="AJ10" s="131" t="s">
        <v>232</v>
      </c>
      <c r="AK10" s="181">
        <v>0.578125</v>
      </c>
      <c r="AL10" s="181">
        <v>0.421875</v>
      </c>
      <c r="AM10" s="178">
        <f t="shared" si="14"/>
        <v>221.66205822183474</v>
      </c>
      <c r="AN10" s="178">
        <f t="shared" si="10"/>
        <v>4.7939453125000007E-3</v>
      </c>
      <c r="AO10" s="178">
        <f t="shared" si="10"/>
        <v>0.10975976562499999</v>
      </c>
      <c r="AP10" s="178">
        <f t="shared" si="10"/>
        <v>6.1703125000000011E-2</v>
      </c>
      <c r="AQ10" s="178">
        <f t="shared" si="10"/>
        <v>8.5199396091233684E-2</v>
      </c>
      <c r="AR10" s="178">
        <f t="shared" si="10"/>
        <v>0.23996340250009343</v>
      </c>
      <c r="AS10" s="178">
        <f t="shared" si="10"/>
        <v>906.59162984343823</v>
      </c>
      <c r="AT10" s="178">
        <f t="shared" si="10"/>
        <v>1.1117187500000002E-2</v>
      </c>
      <c r="AU10" s="178">
        <f t="shared" si="10"/>
        <v>0.47774903468824009</v>
      </c>
      <c r="AV10" s="178">
        <f t="shared" si="10"/>
        <v>26.14196147943418</v>
      </c>
      <c r="AW10" s="178">
        <f t="shared" si="10"/>
        <v>111.9461341848026</v>
      </c>
      <c r="AX10" s="178">
        <f t="shared" si="10"/>
        <v>0.35596427847858769</v>
      </c>
      <c r="AY10" s="178">
        <f t="shared" si="10"/>
        <v>76.581903095924858</v>
      </c>
      <c r="AZ10" s="178">
        <f t="shared" si="10"/>
        <v>86.696503481621988</v>
      </c>
      <c r="BA10" s="178">
        <f t="shared" si="10"/>
        <v>0</v>
      </c>
      <c r="BB10" s="178">
        <f t="shared" si="10"/>
        <v>1.1117187500000002E-2</v>
      </c>
      <c r="BC10" s="178">
        <f t="shared" si="10"/>
        <v>0.21113607477071752</v>
      </c>
      <c r="BD10" s="178">
        <f t="shared" si="10"/>
        <v>13.716302980756499</v>
      </c>
      <c r="BE10" s="178">
        <f t="shared" si="10"/>
        <v>1.213844788073796E-2</v>
      </c>
      <c r="BF10" s="178">
        <f t="shared" si="10"/>
        <v>4.7939453125000007E-3</v>
      </c>
      <c r="BG10" s="178">
        <f t="shared" si="10"/>
        <v>5.368698852024048</v>
      </c>
      <c r="BH10" s="178">
        <f t="shared" si="10"/>
        <v>4.7939453125000007E-3</v>
      </c>
      <c r="BI10" s="178">
        <f t="shared" si="10"/>
        <v>2.3763671875000003E-2</v>
      </c>
      <c r="BJ10" s="178">
        <f t="shared" si="10"/>
        <v>64.120001280474199</v>
      </c>
    </row>
    <row r="11" spans="1:64" ht="14.25" customHeight="1" x14ac:dyDescent="0.2">
      <c r="A11" s="91">
        <v>42221.583332870374</v>
      </c>
      <c r="B11" s="55">
        <v>61</v>
      </c>
      <c r="C11" s="89">
        <f t="shared" si="6"/>
        <v>1554768.0000000002</v>
      </c>
      <c r="D11" s="89">
        <f t="shared" si="0"/>
        <v>1483.7229274955828</v>
      </c>
      <c r="E11" s="89">
        <f t="shared" si="1"/>
        <v>983.05842496455193</v>
      </c>
      <c r="F11" s="89">
        <f t="shared" si="2"/>
        <v>500.66450253103085</v>
      </c>
      <c r="G11" s="56">
        <f>M11+N11+O11+P11+Q11+S$11+T11+U11+W11+Z11+AA11+AB11+AD11+AE11+AG11+AH11+AI11+Y11</f>
        <v>174.53938769306134</v>
      </c>
      <c r="H11" s="89">
        <f t="shared" si="4"/>
        <v>410.89071996379988</v>
      </c>
      <c r="I11" s="89">
        <f t="shared" si="5"/>
        <v>499.0868665984616</v>
      </c>
      <c r="J11" s="86">
        <f t="shared" si="11"/>
        <v>813.05842496455193</v>
      </c>
      <c r="K11" s="227">
        <f t="shared" si="7"/>
        <v>4204.9237715916825</v>
      </c>
      <c r="L11" s="227">
        <f t="shared" si="16"/>
        <v>216.61014271820383</v>
      </c>
      <c r="M11" s="227">
        <f t="shared" si="15"/>
        <v>4.7046370967741939E-3</v>
      </c>
      <c r="N11" s="227">
        <f t="shared" si="15"/>
        <v>0.10719959677419355</v>
      </c>
      <c r="O11" s="227">
        <f t="shared" si="15"/>
        <v>6.027419354838711E-2</v>
      </c>
      <c r="P11" s="227">
        <f t="shared" si="15"/>
        <v>8.3237239402475988E-2</v>
      </c>
      <c r="Q11" s="227">
        <f t="shared" si="15"/>
        <v>0.23444814211354922</v>
      </c>
      <c r="R11" s="227">
        <f t="shared" si="15"/>
        <v>889.24379108423886</v>
      </c>
      <c r="S11" s="227">
        <f t="shared" si="15"/>
        <v>1.0879032258064518E-2</v>
      </c>
      <c r="T11" s="227">
        <f t="shared" si="15"/>
        <v>0.4670913970752385</v>
      </c>
      <c r="U11" s="227">
        <f t="shared" si="15"/>
        <v>25.529093123727623</v>
      </c>
      <c r="V11" s="227">
        <f t="shared" si="15"/>
        <v>109.5149721197658</v>
      </c>
      <c r="W11" s="227">
        <f t="shared" si="15"/>
        <v>0.34794564694716329</v>
      </c>
      <c r="X11" s="227">
        <f t="shared" si="15"/>
        <v>75.021428559376062</v>
      </c>
      <c r="Y11" s="227">
        <f t="shared" si="15"/>
        <v>84.765605125830248</v>
      </c>
      <c r="Z11" s="227">
        <v>9.9999999999999995E-7</v>
      </c>
      <c r="AA11" s="227">
        <f t="shared" si="15"/>
        <v>1.0879032258064518E-2</v>
      </c>
      <c r="AB11" s="227">
        <f t="shared" si="15"/>
        <v>0.20647838554160172</v>
      </c>
      <c r="AC11" s="227">
        <f t="shared" si="15"/>
        <v>13.440417992629161</v>
      </c>
      <c r="AD11" s="227">
        <f t="shared" si="15"/>
        <v>1.1860532779708119E-2</v>
      </c>
      <c r="AE11" s="227">
        <f t="shared" si="15"/>
        <v>4.7046370967741939E-3</v>
      </c>
      <c r="AF11" s="227">
        <f t="shared" si="15"/>
        <v>5.3527873283078726</v>
      </c>
      <c r="AG11" s="227">
        <f t="shared" si="15"/>
        <v>4.7046370967741939E-3</v>
      </c>
      <c r="AH11" s="227">
        <f t="shared" si="15"/>
        <v>2.3227822580645169E-2</v>
      </c>
      <c r="AI11" s="227">
        <f t="shared" si="15"/>
        <v>62.667053510934053</v>
      </c>
      <c r="AJ11" s="131" t="s">
        <v>232</v>
      </c>
      <c r="AK11" s="181">
        <v>0.56451612903225812</v>
      </c>
      <c r="AL11" s="181">
        <v>0.43548387096774188</v>
      </c>
      <c r="AM11" s="178">
        <f t="shared" si="14"/>
        <v>216.61014271820383</v>
      </c>
      <c r="AN11" s="178">
        <f t="shared" si="10"/>
        <v>4.7046370967741939E-3</v>
      </c>
      <c r="AO11" s="178">
        <f t="shared" si="10"/>
        <v>0.10719959677419355</v>
      </c>
      <c r="AP11" s="178">
        <f t="shared" si="10"/>
        <v>6.027419354838711E-2</v>
      </c>
      <c r="AQ11" s="178">
        <f t="shared" si="10"/>
        <v>8.3237239402475988E-2</v>
      </c>
      <c r="AR11" s="178">
        <f t="shared" si="10"/>
        <v>0.23444814211354922</v>
      </c>
      <c r="AS11" s="178">
        <f t="shared" si="10"/>
        <v>889.24379108423886</v>
      </c>
      <c r="AT11" s="178">
        <f t="shared" si="10"/>
        <v>1.0879032258064518E-2</v>
      </c>
      <c r="AU11" s="178">
        <f t="shared" si="10"/>
        <v>0.4670913970752385</v>
      </c>
      <c r="AV11" s="178">
        <f t="shared" si="10"/>
        <v>25.529093123727623</v>
      </c>
      <c r="AW11" s="178">
        <f t="shared" si="10"/>
        <v>109.5149721197658</v>
      </c>
      <c r="AX11" s="178">
        <f t="shared" si="10"/>
        <v>0.34794564694716329</v>
      </c>
      <c r="AY11" s="178">
        <f t="shared" si="10"/>
        <v>75.021428559376062</v>
      </c>
      <c r="AZ11" s="178">
        <f t="shared" si="10"/>
        <v>84.765605125830248</v>
      </c>
      <c r="BA11" s="178">
        <f t="shared" si="10"/>
        <v>0</v>
      </c>
      <c r="BB11" s="178">
        <f t="shared" si="10"/>
        <v>1.0879032258064518E-2</v>
      </c>
      <c r="BC11" s="178">
        <f t="shared" si="10"/>
        <v>0.20647838554160172</v>
      </c>
      <c r="BD11" s="178">
        <f t="shared" si="10"/>
        <v>13.440417992629161</v>
      </c>
      <c r="BE11" s="178">
        <f t="shared" si="10"/>
        <v>1.1860532779708119E-2</v>
      </c>
      <c r="BF11" s="178">
        <f t="shared" si="10"/>
        <v>4.7046370967741939E-3</v>
      </c>
      <c r="BG11" s="178">
        <f t="shared" si="10"/>
        <v>5.3527873283078726</v>
      </c>
      <c r="BH11" s="178">
        <f t="shared" si="10"/>
        <v>4.7046370967741939E-3</v>
      </c>
      <c r="BI11" s="178">
        <f t="shared" si="10"/>
        <v>2.3227822580645169E-2</v>
      </c>
      <c r="BJ11" s="178">
        <f t="shared" si="10"/>
        <v>62.667053510934053</v>
      </c>
    </row>
    <row r="12" spans="1:64" ht="14.25" customHeight="1" x14ac:dyDescent="0.2">
      <c r="A12" s="91">
        <v>42221.593749479165</v>
      </c>
      <c r="B12" s="55">
        <v>43</v>
      </c>
      <c r="C12" s="89">
        <f t="shared" si="6"/>
        <v>1095984.0000000002</v>
      </c>
      <c r="D12" s="89">
        <f t="shared" si="0"/>
        <v>1081.6191558691373</v>
      </c>
      <c r="E12" s="89">
        <f t="shared" si="1"/>
        <v>731.71153293789541</v>
      </c>
      <c r="F12" s="89">
        <f t="shared" si="2"/>
        <v>349.90762293124192</v>
      </c>
      <c r="G12" s="56">
        <f>M12+N12+O12+P12+Q12+S$12+T12+U12+W12+Z12+AA12+AB12+AD12+AE12+AG12+AH12+AI12+Y12</f>
        <v>121.74279626492276</v>
      </c>
      <c r="H12" s="89">
        <f t="shared" si="4"/>
        <v>287.65321695269387</v>
      </c>
      <c r="I12" s="89">
        <f t="shared" si="5"/>
        <v>348.80595249321681</v>
      </c>
      <c r="J12" s="86">
        <f t="shared" si="11"/>
        <v>561.71153293789541</v>
      </c>
      <c r="K12" s="227">
        <f t="shared" si="7"/>
        <v>2921.1005593839718</v>
      </c>
      <c r="L12" s="227">
        <f t="shared" si="16"/>
        <v>150.47597612521693</v>
      </c>
      <c r="M12" s="227">
        <f t="shared" si="15"/>
        <v>3.5355113636363635E-3</v>
      </c>
      <c r="N12" s="227">
        <f t="shared" si="15"/>
        <v>7.3684659090909072E-2</v>
      </c>
      <c r="O12" s="227">
        <f t="shared" si="15"/>
        <v>4.1568181818181824E-2</v>
      </c>
      <c r="P12" s="227">
        <f t="shared" si="15"/>
        <v>5.7550824567829624E-2</v>
      </c>
      <c r="Q12" s="227">
        <f t="shared" si="15"/>
        <v>0.16224836978060644</v>
      </c>
      <c r="R12" s="227">
        <f t="shared" si="15"/>
        <v>662.14481096380905</v>
      </c>
      <c r="S12" s="227">
        <f t="shared" si="15"/>
        <v>7.7613636363636374E-3</v>
      </c>
      <c r="T12" s="227">
        <f t="shared" si="15"/>
        <v>0.32757323195958171</v>
      </c>
      <c r="U12" s="227">
        <f t="shared" si="15"/>
        <v>17.506089194478125</v>
      </c>
      <c r="V12" s="227">
        <f t="shared" si="15"/>
        <v>77.688850541102113</v>
      </c>
      <c r="W12" s="227">
        <f t="shared" si="15"/>
        <v>0.2429744705357888</v>
      </c>
      <c r="X12" s="227">
        <f t="shared" si="15"/>
        <v>54.593398262737239</v>
      </c>
      <c r="Y12" s="227">
        <f t="shared" si="15"/>
        <v>59.488390286374816</v>
      </c>
      <c r="Z12" s="227">
        <v>9.9999999999999995E-7</v>
      </c>
      <c r="AA12" s="227">
        <f t="shared" si="15"/>
        <v>7.7613636363636374E-3</v>
      </c>
      <c r="AB12" s="227">
        <f t="shared" si="15"/>
        <v>0.14550499926954019</v>
      </c>
      <c r="AC12" s="227">
        <f t="shared" si="15"/>
        <v>9.8288326935076356</v>
      </c>
      <c r="AD12" s="227">
        <f t="shared" si="15"/>
        <v>8.2223714571356306E-3</v>
      </c>
      <c r="AE12" s="227">
        <f t="shared" si="15"/>
        <v>3.5355113636363635E-3</v>
      </c>
      <c r="AF12" s="227">
        <f t="shared" si="15"/>
        <v>5.1444910178415766</v>
      </c>
      <c r="AG12" s="227">
        <f t="shared" si="15"/>
        <v>3.5355113636363635E-3</v>
      </c>
      <c r="AH12" s="227">
        <f t="shared" si="15"/>
        <v>1.6213068181818186E-2</v>
      </c>
      <c r="AI12" s="227">
        <f t="shared" si="15"/>
        <v>43.646646346044783</v>
      </c>
      <c r="AJ12" s="131" t="s">
        <v>232</v>
      </c>
      <c r="AK12" s="181">
        <v>0.38636363636363635</v>
      </c>
      <c r="AL12" s="181">
        <v>0.61363636363636365</v>
      </c>
      <c r="AM12" s="178">
        <f t="shared" si="14"/>
        <v>150.47597612521693</v>
      </c>
      <c r="AN12" s="178">
        <f t="shared" si="10"/>
        <v>3.5355113636363635E-3</v>
      </c>
      <c r="AO12" s="178">
        <f t="shared" si="10"/>
        <v>7.3684659090909072E-2</v>
      </c>
      <c r="AP12" s="178">
        <f t="shared" si="10"/>
        <v>4.1568181818181824E-2</v>
      </c>
      <c r="AQ12" s="178">
        <f t="shared" si="10"/>
        <v>5.7550824567829624E-2</v>
      </c>
      <c r="AR12" s="178">
        <f t="shared" si="10"/>
        <v>0.16224836978060644</v>
      </c>
      <c r="AS12" s="178">
        <f t="shared" si="10"/>
        <v>662.14481096380905</v>
      </c>
      <c r="AT12" s="178">
        <f t="shared" si="10"/>
        <v>7.7613636363636374E-3</v>
      </c>
      <c r="AU12" s="178">
        <f t="shared" si="10"/>
        <v>0.32757323195958171</v>
      </c>
      <c r="AV12" s="178">
        <f t="shared" si="10"/>
        <v>17.506089194478125</v>
      </c>
      <c r="AW12" s="178">
        <f t="shared" si="10"/>
        <v>77.688850541102113</v>
      </c>
      <c r="AX12" s="178">
        <f t="shared" si="10"/>
        <v>0.2429744705357888</v>
      </c>
      <c r="AY12" s="178">
        <f t="shared" si="10"/>
        <v>54.593398262737239</v>
      </c>
      <c r="AZ12" s="178">
        <f t="shared" si="10"/>
        <v>59.488390286374816</v>
      </c>
      <c r="BA12" s="178">
        <f t="shared" si="10"/>
        <v>0</v>
      </c>
      <c r="BB12" s="178">
        <f t="shared" si="10"/>
        <v>7.7613636363636374E-3</v>
      </c>
      <c r="BC12" s="178">
        <f t="shared" si="10"/>
        <v>0.14550499926954019</v>
      </c>
      <c r="BD12" s="178">
        <f t="shared" si="10"/>
        <v>9.8288326935076356</v>
      </c>
      <c r="BE12" s="178">
        <f t="shared" si="10"/>
        <v>8.2223714571356306E-3</v>
      </c>
      <c r="BF12" s="178">
        <f t="shared" si="10"/>
        <v>3.5355113636363635E-3</v>
      </c>
      <c r="BG12" s="178">
        <f t="shared" si="10"/>
        <v>5.1444910178415766</v>
      </c>
      <c r="BH12" s="178">
        <f t="shared" si="10"/>
        <v>3.5355113636363635E-3</v>
      </c>
      <c r="BI12" s="178">
        <f t="shared" si="10"/>
        <v>1.6213068181818186E-2</v>
      </c>
      <c r="BJ12" s="178">
        <f t="shared" si="10"/>
        <v>43.646646346044783</v>
      </c>
    </row>
    <row r="13" spans="1:64" ht="14.25" customHeight="1" x14ac:dyDescent="0.2">
      <c r="A13" s="91">
        <v>42221.604166087964</v>
      </c>
      <c r="B13" s="55">
        <v>38</v>
      </c>
      <c r="C13" s="89">
        <f t="shared" si="6"/>
        <v>968543.99999999988</v>
      </c>
      <c r="D13" s="89">
        <f t="shared" si="0"/>
        <v>904.05196327056478</v>
      </c>
      <c r="E13" s="89">
        <f t="shared" si="1"/>
        <v>620.71789115974252</v>
      </c>
      <c r="F13" s="89">
        <f t="shared" si="2"/>
        <v>283.33407211082226</v>
      </c>
      <c r="G13" s="56">
        <f>M13+N13+O13+P13+Q13+S$13+T13+U13+W13+Z13+AA13+AB13+AD13+AE13+AG13+AH13+AI13+Y13</f>
        <v>98.428062158479804</v>
      </c>
      <c r="H13" s="89">
        <f t="shared" si="4"/>
        <v>233.23209738938499</v>
      </c>
      <c r="I13" s="89">
        <f t="shared" si="5"/>
        <v>282.44258586554463</v>
      </c>
      <c r="J13" s="86">
        <f t="shared" si="11"/>
        <v>450.71789115974252</v>
      </c>
      <c r="K13" s="227">
        <f t="shared" si="7"/>
        <v>2354.1700810586299</v>
      </c>
      <c r="L13" s="227">
        <f t="shared" si="16"/>
        <v>121.27142962404041</v>
      </c>
      <c r="M13" s="227">
        <f t="shared" si="15"/>
        <v>3.0192307692307693E-3</v>
      </c>
      <c r="N13" s="227">
        <f t="shared" si="15"/>
        <v>5.8884615384615382E-2</v>
      </c>
      <c r="O13" s="227">
        <f t="shared" si="15"/>
        <v>3.3307692307692316E-2</v>
      </c>
      <c r="P13" s="227">
        <f t="shared" si="15"/>
        <v>4.6207820865920263E-2</v>
      </c>
      <c r="Q13" s="227">
        <f t="shared" si="15"/>
        <v>0.13036527943415024</v>
      </c>
      <c r="R13" s="227">
        <f t="shared" si="15"/>
        <v>561.85893655165353</v>
      </c>
      <c r="S13" s="227">
        <f t="shared" si="15"/>
        <v>6.3846153846153861E-3</v>
      </c>
      <c r="T13" s="227">
        <f t="shared" si="15"/>
        <v>0.26596264622474752</v>
      </c>
      <c r="U13" s="227">
        <f t="shared" si="15"/>
        <v>13.963167231419233</v>
      </c>
      <c r="V13" s="227">
        <f t="shared" si="15"/>
        <v>63.634580328301922</v>
      </c>
      <c r="W13" s="227">
        <f t="shared" si="15"/>
        <v>0.19661967753361489</v>
      </c>
      <c r="X13" s="227">
        <f t="shared" si="15"/>
        <v>45.572473202967963</v>
      </c>
      <c r="Y13" s="227">
        <f t="shared" si="15"/>
        <v>48.326087437042652</v>
      </c>
      <c r="Z13" s="227">
        <v>9.9999999999999995E-7</v>
      </c>
      <c r="AA13" s="227">
        <f t="shared" si="15"/>
        <v>6.3846153846153861E-3</v>
      </c>
      <c r="AB13" s="227">
        <f t="shared" si="15"/>
        <v>0.11857942983315976</v>
      </c>
      <c r="AC13" s="227">
        <f t="shared" si="15"/>
        <v>8.2339730884824611</v>
      </c>
      <c r="AD13" s="227">
        <f t="shared" si="15"/>
        <v>6.6157760012987782E-3</v>
      </c>
      <c r="AE13" s="227">
        <f t="shared" si="15"/>
        <v>3.0192307692307693E-3</v>
      </c>
      <c r="AF13" s="227">
        <f t="shared" si="15"/>
        <v>5.0525083166385114</v>
      </c>
      <c r="AG13" s="227">
        <f t="shared" si="15"/>
        <v>3.0192307692307693E-3</v>
      </c>
      <c r="AH13" s="227">
        <f t="shared" si="15"/>
        <v>1.3115384615384617E-2</v>
      </c>
      <c r="AI13" s="227">
        <f t="shared" si="15"/>
        <v>35.247321244740405</v>
      </c>
      <c r="AJ13" s="131" t="s">
        <v>232</v>
      </c>
      <c r="AK13" s="181">
        <v>0.30769230769230771</v>
      </c>
      <c r="AL13" s="181">
        <v>0.69230769230769229</v>
      </c>
      <c r="AM13" s="178">
        <f t="shared" si="14"/>
        <v>121.27142962404041</v>
      </c>
      <c r="AN13" s="178">
        <f t="shared" si="10"/>
        <v>3.0192307692307693E-3</v>
      </c>
      <c r="AO13" s="178">
        <f t="shared" si="10"/>
        <v>5.8884615384615382E-2</v>
      </c>
      <c r="AP13" s="178">
        <f t="shared" si="10"/>
        <v>3.3307692307692316E-2</v>
      </c>
      <c r="AQ13" s="178">
        <f t="shared" si="10"/>
        <v>4.6207820865920263E-2</v>
      </c>
      <c r="AR13" s="178">
        <f t="shared" si="10"/>
        <v>0.13036527943415024</v>
      </c>
      <c r="AS13" s="178">
        <f t="shared" si="10"/>
        <v>561.85893655165353</v>
      </c>
      <c r="AT13" s="178">
        <f t="shared" si="10"/>
        <v>6.3846153846153861E-3</v>
      </c>
      <c r="AU13" s="178">
        <f t="shared" si="10"/>
        <v>0.26596264622474752</v>
      </c>
      <c r="AV13" s="178">
        <f t="shared" si="10"/>
        <v>13.963167231419233</v>
      </c>
      <c r="AW13" s="178">
        <f t="shared" si="10"/>
        <v>63.634580328301922</v>
      </c>
      <c r="AX13" s="178">
        <f t="shared" si="10"/>
        <v>0.19661967753361489</v>
      </c>
      <c r="AY13" s="178">
        <f t="shared" si="10"/>
        <v>45.572473202967963</v>
      </c>
      <c r="AZ13" s="178">
        <f t="shared" si="10"/>
        <v>48.326087437042652</v>
      </c>
      <c r="BA13" s="178">
        <f t="shared" si="10"/>
        <v>0</v>
      </c>
      <c r="BB13" s="178">
        <f t="shared" si="10"/>
        <v>6.3846153846153861E-3</v>
      </c>
      <c r="BC13" s="178">
        <f t="shared" si="10"/>
        <v>0.11857942983315976</v>
      </c>
      <c r="BD13" s="178">
        <f t="shared" si="10"/>
        <v>8.2339730884824611</v>
      </c>
      <c r="BE13" s="178">
        <f t="shared" si="10"/>
        <v>6.6157760012987782E-3</v>
      </c>
      <c r="BF13" s="178">
        <f t="shared" si="10"/>
        <v>3.0192307692307693E-3</v>
      </c>
      <c r="BG13" s="178">
        <f t="shared" si="10"/>
        <v>5.0525083166385114</v>
      </c>
      <c r="BH13" s="178">
        <f t="shared" si="10"/>
        <v>3.0192307692307693E-3</v>
      </c>
      <c r="BI13" s="178">
        <f t="shared" si="10"/>
        <v>1.3115384615384617E-2</v>
      </c>
      <c r="BJ13" s="178">
        <f t="shared" si="10"/>
        <v>35.247321244740405</v>
      </c>
    </row>
    <row r="14" spans="1:64" ht="14.25" customHeight="1" x14ac:dyDescent="0.2">
      <c r="A14" s="91">
        <v>42221.614582696762</v>
      </c>
      <c r="B14" s="55">
        <v>39</v>
      </c>
      <c r="C14" s="89">
        <f t="shared" si="6"/>
        <v>994032.00000000012</v>
      </c>
      <c r="D14" s="89">
        <f t="shared" si="0"/>
        <v>943.11674564225052</v>
      </c>
      <c r="E14" s="89">
        <f t="shared" si="1"/>
        <v>645.13649235093612</v>
      </c>
      <c r="F14" s="89">
        <f t="shared" si="2"/>
        <v>297.9802532913144</v>
      </c>
      <c r="G14" s="56">
        <f>M14+N14+O14+P14+Q14+S$14+T14+U14+W14+Z14+AA14+AB14+AD14+AE14+AG14+AH14+AI14+Y14</f>
        <v>103.55730366189724</v>
      </c>
      <c r="H14" s="89">
        <f t="shared" si="4"/>
        <v>245.20474369331293</v>
      </c>
      <c r="I14" s="89">
        <f t="shared" si="5"/>
        <v>297.04252652363249</v>
      </c>
      <c r="J14" s="86">
        <f t="shared" si="11"/>
        <v>475.13649235093612</v>
      </c>
      <c r="K14" s="227">
        <f t="shared" si="7"/>
        <v>2478.8947862902055</v>
      </c>
      <c r="L14" s="227">
        <f t="shared" si="16"/>
        <v>127.69642985429925</v>
      </c>
      <c r="M14" s="227">
        <f t="shared" si="15"/>
        <v>3.1328125000000002E-3</v>
      </c>
      <c r="N14" s="227">
        <f t="shared" si="15"/>
        <v>6.2140624999999998E-2</v>
      </c>
      <c r="O14" s="227">
        <f t="shared" si="15"/>
        <v>3.5125000000000003E-2</v>
      </c>
      <c r="P14" s="227">
        <f t="shared" si="15"/>
        <v>4.8703281680340327E-2</v>
      </c>
      <c r="Q14" s="227">
        <f t="shared" si="15"/>
        <v>0.1373795593103706</v>
      </c>
      <c r="R14" s="227">
        <f t="shared" si="15"/>
        <v>583.92182892232779</v>
      </c>
      <c r="S14" s="227">
        <f t="shared" si="15"/>
        <v>6.6875000000000016E-3</v>
      </c>
      <c r="T14" s="227">
        <f t="shared" si="15"/>
        <v>0.27951697508641105</v>
      </c>
      <c r="U14" s="227">
        <f t="shared" si="15"/>
        <v>14.742610063292188</v>
      </c>
      <c r="V14" s="227">
        <f t="shared" si="15"/>
        <v>66.726519775117964</v>
      </c>
      <c r="W14" s="227">
        <f t="shared" si="15"/>
        <v>0.20681773199409315</v>
      </c>
      <c r="X14" s="227">
        <f t="shared" si="15"/>
        <v>47.557076716117201</v>
      </c>
      <c r="Y14" s="227">
        <f t="shared" si="15"/>
        <v>50.781794063895724</v>
      </c>
      <c r="Z14" s="227">
        <v>9.9999999999999995E-7</v>
      </c>
      <c r="AA14" s="227">
        <f t="shared" si="15"/>
        <v>6.6875000000000016E-3</v>
      </c>
      <c r="AB14" s="227">
        <f t="shared" si="15"/>
        <v>0.12450305510916346</v>
      </c>
      <c r="AC14" s="227">
        <f t="shared" si="15"/>
        <v>8.5848422015879997</v>
      </c>
      <c r="AD14" s="227">
        <f t="shared" si="15"/>
        <v>6.9692270015828863E-3</v>
      </c>
      <c r="AE14" s="227">
        <f t="shared" si="15"/>
        <v>3.1328125000000002E-3</v>
      </c>
      <c r="AF14" s="227">
        <f t="shared" si="15"/>
        <v>5.0727445109031857</v>
      </c>
      <c r="AG14" s="227">
        <f t="shared" si="15"/>
        <v>3.1328125000000002E-3</v>
      </c>
      <c r="AH14" s="227">
        <f t="shared" si="15"/>
        <v>1.3796875000000004E-2</v>
      </c>
      <c r="AI14" s="227">
        <f t="shared" si="15"/>
        <v>37.095172767027371</v>
      </c>
      <c r="AJ14" s="131" t="s">
        <v>232</v>
      </c>
      <c r="AK14" s="181">
        <v>0.32500000000000001</v>
      </c>
      <c r="AL14" s="181">
        <v>0.67500000000000004</v>
      </c>
      <c r="AM14" s="178">
        <f t="shared" si="14"/>
        <v>127.69642985429925</v>
      </c>
      <c r="AN14" s="178">
        <f t="shared" si="10"/>
        <v>3.1328125000000002E-3</v>
      </c>
      <c r="AO14" s="178">
        <f t="shared" si="10"/>
        <v>6.2140624999999998E-2</v>
      </c>
      <c r="AP14" s="178">
        <f t="shared" si="10"/>
        <v>3.5125000000000003E-2</v>
      </c>
      <c r="AQ14" s="178">
        <f t="shared" si="10"/>
        <v>4.8703281680340327E-2</v>
      </c>
      <c r="AR14" s="178">
        <f t="shared" si="10"/>
        <v>0.1373795593103706</v>
      </c>
      <c r="AS14" s="178">
        <f t="shared" si="10"/>
        <v>583.92182892232779</v>
      </c>
      <c r="AT14" s="178">
        <f t="shared" si="10"/>
        <v>6.6875000000000016E-3</v>
      </c>
      <c r="AU14" s="178">
        <f t="shared" si="10"/>
        <v>0.27951697508641105</v>
      </c>
      <c r="AV14" s="178">
        <f t="shared" si="10"/>
        <v>14.742610063292188</v>
      </c>
      <c r="AW14" s="178">
        <f t="shared" si="10"/>
        <v>66.726519775117964</v>
      </c>
      <c r="AX14" s="178">
        <f t="shared" si="10"/>
        <v>0.20681773199409315</v>
      </c>
      <c r="AY14" s="178">
        <f t="shared" si="10"/>
        <v>47.557076716117201</v>
      </c>
      <c r="AZ14" s="178">
        <f t="shared" si="10"/>
        <v>50.781794063895724</v>
      </c>
      <c r="BA14" s="178">
        <f t="shared" si="10"/>
        <v>0</v>
      </c>
      <c r="BB14" s="178">
        <f t="shared" si="10"/>
        <v>6.6875000000000016E-3</v>
      </c>
      <c r="BC14" s="178">
        <f t="shared" si="10"/>
        <v>0.12450305510916346</v>
      </c>
      <c r="BD14" s="178">
        <f t="shared" si="10"/>
        <v>8.5848422015879997</v>
      </c>
      <c r="BE14" s="178">
        <f t="shared" si="10"/>
        <v>6.9692270015828863E-3</v>
      </c>
      <c r="BF14" s="178">
        <f t="shared" si="10"/>
        <v>3.1328125000000002E-3</v>
      </c>
      <c r="BG14" s="178">
        <f t="shared" si="10"/>
        <v>5.0727445109031857</v>
      </c>
      <c r="BH14" s="178">
        <f t="shared" si="10"/>
        <v>3.1328125000000002E-3</v>
      </c>
      <c r="BI14" s="178">
        <f t="shared" si="10"/>
        <v>1.3796875000000004E-2</v>
      </c>
      <c r="BJ14" s="178">
        <f t="shared" si="10"/>
        <v>37.095172767027371</v>
      </c>
    </row>
    <row r="15" spans="1:64" ht="14.25" customHeight="1" x14ac:dyDescent="0.2">
      <c r="A15" s="91">
        <v>42221.624999305554</v>
      </c>
      <c r="B15" s="55">
        <v>38</v>
      </c>
      <c r="C15" s="89">
        <f t="shared" si="6"/>
        <v>968543.99999999988</v>
      </c>
      <c r="D15" s="89">
        <f t="shared" si="0"/>
        <v>904.05196327056478</v>
      </c>
      <c r="E15" s="89">
        <f t="shared" si="1"/>
        <v>620.71789115974252</v>
      </c>
      <c r="F15" s="89">
        <f t="shared" si="2"/>
        <v>283.33407211082226</v>
      </c>
      <c r="G15" s="56">
        <f>M15+N15+O15+P15+Q15+S$15+T15+U15+W15+Z15+AA15+AB15+AD15+AE15+AG15+AH15+AI15+Y15</f>
        <v>98.428062158479804</v>
      </c>
      <c r="H15" s="89">
        <f t="shared" si="4"/>
        <v>233.23209738938499</v>
      </c>
      <c r="I15" s="89">
        <f t="shared" si="5"/>
        <v>282.44258586554463</v>
      </c>
      <c r="J15" s="86">
        <f t="shared" si="11"/>
        <v>450.71789115974252</v>
      </c>
      <c r="K15" s="227">
        <f t="shared" si="7"/>
        <v>2354.1700810586299</v>
      </c>
      <c r="L15" s="227">
        <f t="shared" si="16"/>
        <v>121.27142962404041</v>
      </c>
      <c r="M15" s="227">
        <f t="shared" si="15"/>
        <v>3.0192307692307693E-3</v>
      </c>
      <c r="N15" s="227">
        <f t="shared" si="15"/>
        <v>5.8884615384615382E-2</v>
      </c>
      <c r="O15" s="227">
        <f t="shared" si="15"/>
        <v>3.3307692307692316E-2</v>
      </c>
      <c r="P15" s="227">
        <f t="shared" si="15"/>
        <v>4.6207820865920263E-2</v>
      </c>
      <c r="Q15" s="227">
        <f t="shared" si="15"/>
        <v>0.13036527943415024</v>
      </c>
      <c r="R15" s="227">
        <f t="shared" si="15"/>
        <v>561.85893655165353</v>
      </c>
      <c r="S15" s="227">
        <f t="shared" si="15"/>
        <v>6.3846153846153861E-3</v>
      </c>
      <c r="T15" s="227">
        <f t="shared" si="15"/>
        <v>0.26596264622474752</v>
      </c>
      <c r="U15" s="227">
        <f t="shared" si="15"/>
        <v>13.963167231419233</v>
      </c>
      <c r="V15" s="227">
        <f t="shared" si="15"/>
        <v>63.634580328301922</v>
      </c>
      <c r="W15" s="227">
        <f t="shared" si="15"/>
        <v>0.19661967753361489</v>
      </c>
      <c r="X15" s="227">
        <f t="shared" si="15"/>
        <v>45.572473202967963</v>
      </c>
      <c r="Y15" s="227">
        <f t="shared" si="15"/>
        <v>48.326087437042652</v>
      </c>
      <c r="Z15" s="227">
        <v>9.9999999999999995E-7</v>
      </c>
      <c r="AA15" s="227">
        <f t="shared" si="15"/>
        <v>6.3846153846153861E-3</v>
      </c>
      <c r="AB15" s="227">
        <f t="shared" si="15"/>
        <v>0.11857942983315976</v>
      </c>
      <c r="AC15" s="227">
        <f t="shared" si="15"/>
        <v>8.2339730884824611</v>
      </c>
      <c r="AD15" s="227">
        <f t="shared" si="15"/>
        <v>6.6157760012987782E-3</v>
      </c>
      <c r="AE15" s="227">
        <f t="shared" si="15"/>
        <v>3.0192307692307693E-3</v>
      </c>
      <c r="AF15" s="227">
        <f t="shared" si="15"/>
        <v>5.0525083166385114</v>
      </c>
      <c r="AG15" s="227">
        <f t="shared" si="15"/>
        <v>3.0192307692307693E-3</v>
      </c>
      <c r="AH15" s="227">
        <f t="shared" si="15"/>
        <v>1.3115384615384617E-2</v>
      </c>
      <c r="AI15" s="227">
        <f t="shared" si="15"/>
        <v>35.247321244740405</v>
      </c>
      <c r="AJ15" s="131" t="s">
        <v>232</v>
      </c>
      <c r="AK15" s="181">
        <v>0.30769230769230771</v>
      </c>
      <c r="AL15" s="181">
        <v>0.69230769230769229</v>
      </c>
      <c r="AM15" s="178">
        <f t="shared" si="14"/>
        <v>121.27142962404041</v>
      </c>
      <c r="AN15" s="178">
        <f t="shared" si="10"/>
        <v>3.0192307692307693E-3</v>
      </c>
      <c r="AO15" s="178">
        <f t="shared" si="10"/>
        <v>5.8884615384615382E-2</v>
      </c>
      <c r="AP15" s="178">
        <f t="shared" si="10"/>
        <v>3.3307692307692316E-2</v>
      </c>
      <c r="AQ15" s="178">
        <f t="shared" si="10"/>
        <v>4.6207820865920263E-2</v>
      </c>
      <c r="AR15" s="178">
        <f t="shared" si="10"/>
        <v>0.13036527943415024</v>
      </c>
      <c r="AS15" s="178">
        <f t="shared" si="10"/>
        <v>561.85893655165353</v>
      </c>
      <c r="AT15" s="178">
        <f t="shared" si="10"/>
        <v>6.3846153846153861E-3</v>
      </c>
      <c r="AU15" s="178">
        <f t="shared" si="10"/>
        <v>0.26596264622474752</v>
      </c>
      <c r="AV15" s="178">
        <f t="shared" si="10"/>
        <v>13.963167231419233</v>
      </c>
      <c r="AW15" s="178">
        <f t="shared" si="10"/>
        <v>63.634580328301922</v>
      </c>
      <c r="AX15" s="178">
        <f t="shared" si="10"/>
        <v>0.19661967753361489</v>
      </c>
      <c r="AY15" s="178">
        <f t="shared" si="10"/>
        <v>45.572473202967963</v>
      </c>
      <c r="AZ15" s="178">
        <f t="shared" si="10"/>
        <v>48.326087437042652</v>
      </c>
      <c r="BA15" s="178">
        <f t="shared" si="10"/>
        <v>0</v>
      </c>
      <c r="BB15" s="178">
        <f t="shared" si="10"/>
        <v>6.3846153846153861E-3</v>
      </c>
      <c r="BC15" s="178">
        <f t="shared" si="10"/>
        <v>0.11857942983315976</v>
      </c>
      <c r="BD15" s="178">
        <f t="shared" si="10"/>
        <v>8.2339730884824611</v>
      </c>
      <c r="BE15" s="178">
        <f t="shared" si="10"/>
        <v>6.6157760012987782E-3</v>
      </c>
      <c r="BF15" s="178">
        <f t="shared" si="10"/>
        <v>3.0192307692307693E-3</v>
      </c>
      <c r="BG15" s="178">
        <f t="shared" si="10"/>
        <v>5.0525083166385114</v>
      </c>
      <c r="BH15" s="178">
        <f t="shared" si="10"/>
        <v>3.0192307692307693E-3</v>
      </c>
      <c r="BI15" s="178">
        <f t="shared" si="10"/>
        <v>1.3115384615384617E-2</v>
      </c>
      <c r="BJ15" s="178">
        <f t="shared" si="10"/>
        <v>35.247321244740405</v>
      </c>
    </row>
    <row r="16" spans="1:64" ht="14.25" customHeight="1" x14ac:dyDescent="0.2">
      <c r="A16" s="91">
        <v>42221.635415914352</v>
      </c>
      <c r="B16" s="55">
        <v>38</v>
      </c>
      <c r="C16" s="89">
        <f t="shared" si="6"/>
        <v>968543.99999999988</v>
      </c>
      <c r="D16" s="89">
        <f t="shared" si="0"/>
        <v>904.05196327056478</v>
      </c>
      <c r="E16" s="89">
        <f t="shared" si="1"/>
        <v>620.71789115974252</v>
      </c>
      <c r="F16" s="89">
        <f t="shared" si="2"/>
        <v>283.33407211082226</v>
      </c>
      <c r="G16" s="56">
        <f>M16+N16+O16+P16+Q16+S$16+T16+U16+W16+Z16+AA16+AB16+AD16+AE16+AG16+AH16+AI16+Y16</f>
        <v>98.428062158479804</v>
      </c>
      <c r="H16" s="89">
        <f t="shared" si="4"/>
        <v>233.23209738938499</v>
      </c>
      <c r="I16" s="89">
        <f t="shared" si="5"/>
        <v>282.44258586554463</v>
      </c>
      <c r="J16" s="86">
        <f t="shared" si="11"/>
        <v>450.71789115974252</v>
      </c>
      <c r="K16" s="227">
        <f t="shared" si="7"/>
        <v>2354.1700810586299</v>
      </c>
      <c r="L16" s="227">
        <f t="shared" si="16"/>
        <v>121.27142962404041</v>
      </c>
      <c r="M16" s="227">
        <f t="shared" si="15"/>
        <v>3.0192307692307693E-3</v>
      </c>
      <c r="N16" s="227">
        <f t="shared" si="15"/>
        <v>5.8884615384615382E-2</v>
      </c>
      <c r="O16" s="227">
        <f t="shared" si="15"/>
        <v>3.3307692307692316E-2</v>
      </c>
      <c r="P16" s="227">
        <f t="shared" si="15"/>
        <v>4.6207820865920263E-2</v>
      </c>
      <c r="Q16" s="227">
        <f t="shared" si="15"/>
        <v>0.13036527943415024</v>
      </c>
      <c r="R16" s="227">
        <f t="shared" si="15"/>
        <v>561.85893655165353</v>
      </c>
      <c r="S16" s="227">
        <f t="shared" si="15"/>
        <v>6.3846153846153861E-3</v>
      </c>
      <c r="T16" s="227">
        <f t="shared" si="15"/>
        <v>0.26596264622474752</v>
      </c>
      <c r="U16" s="227">
        <f t="shared" si="15"/>
        <v>13.963167231419233</v>
      </c>
      <c r="V16" s="227">
        <f t="shared" si="15"/>
        <v>63.634580328301922</v>
      </c>
      <c r="W16" s="227">
        <f t="shared" si="15"/>
        <v>0.19661967753361489</v>
      </c>
      <c r="X16" s="227">
        <f t="shared" si="15"/>
        <v>45.572473202967963</v>
      </c>
      <c r="Y16" s="227">
        <f t="shared" si="15"/>
        <v>48.326087437042652</v>
      </c>
      <c r="Z16" s="227">
        <v>9.9999999999999995E-7</v>
      </c>
      <c r="AA16" s="227">
        <f t="shared" si="15"/>
        <v>6.3846153846153861E-3</v>
      </c>
      <c r="AB16" s="227">
        <f t="shared" si="15"/>
        <v>0.11857942983315976</v>
      </c>
      <c r="AC16" s="227">
        <f t="shared" si="15"/>
        <v>8.2339730884824611</v>
      </c>
      <c r="AD16" s="227">
        <f t="shared" si="15"/>
        <v>6.6157760012987782E-3</v>
      </c>
      <c r="AE16" s="227">
        <f t="shared" si="15"/>
        <v>3.0192307692307693E-3</v>
      </c>
      <c r="AF16" s="227">
        <f t="shared" si="15"/>
        <v>5.0525083166385114</v>
      </c>
      <c r="AG16" s="227">
        <f t="shared" si="15"/>
        <v>3.0192307692307693E-3</v>
      </c>
      <c r="AH16" s="227">
        <f t="shared" si="15"/>
        <v>1.3115384615384617E-2</v>
      </c>
      <c r="AI16" s="227">
        <f t="shared" si="15"/>
        <v>35.247321244740405</v>
      </c>
      <c r="AJ16" s="131" t="s">
        <v>232</v>
      </c>
      <c r="AK16" s="181">
        <v>0.30769230769230771</v>
      </c>
      <c r="AL16" s="181">
        <v>0.69230769230769229</v>
      </c>
      <c r="AM16" s="178">
        <f t="shared" si="14"/>
        <v>121.27142962404041</v>
      </c>
      <c r="AN16" s="178">
        <f t="shared" si="10"/>
        <v>3.0192307692307693E-3</v>
      </c>
      <c r="AO16" s="178">
        <f t="shared" si="10"/>
        <v>5.8884615384615382E-2</v>
      </c>
      <c r="AP16" s="178">
        <f t="shared" si="10"/>
        <v>3.3307692307692316E-2</v>
      </c>
      <c r="AQ16" s="178">
        <f t="shared" si="10"/>
        <v>4.6207820865920263E-2</v>
      </c>
      <c r="AR16" s="178">
        <f t="shared" si="10"/>
        <v>0.13036527943415024</v>
      </c>
      <c r="AS16" s="178">
        <f t="shared" si="10"/>
        <v>561.85893655165353</v>
      </c>
      <c r="AT16" s="178">
        <f t="shared" si="10"/>
        <v>6.3846153846153861E-3</v>
      </c>
      <c r="AU16" s="178">
        <f t="shared" si="10"/>
        <v>0.26596264622474752</v>
      </c>
      <c r="AV16" s="178">
        <f t="shared" si="10"/>
        <v>13.963167231419233</v>
      </c>
      <c r="AW16" s="178">
        <f t="shared" si="10"/>
        <v>63.634580328301922</v>
      </c>
      <c r="AX16" s="178">
        <f t="shared" si="10"/>
        <v>0.19661967753361489</v>
      </c>
      <c r="AY16" s="178">
        <f t="shared" si="10"/>
        <v>45.572473202967963</v>
      </c>
      <c r="AZ16" s="178">
        <f t="shared" si="10"/>
        <v>48.326087437042652</v>
      </c>
      <c r="BA16" s="178">
        <f t="shared" si="10"/>
        <v>0</v>
      </c>
      <c r="BB16" s="178">
        <f t="shared" si="10"/>
        <v>6.3846153846153861E-3</v>
      </c>
      <c r="BC16" s="178">
        <f t="shared" si="10"/>
        <v>0.11857942983315976</v>
      </c>
      <c r="BD16" s="178">
        <f t="shared" si="10"/>
        <v>8.2339730884824611</v>
      </c>
      <c r="BE16" s="178">
        <f t="shared" si="10"/>
        <v>6.6157760012987782E-3</v>
      </c>
      <c r="BF16" s="178">
        <f t="shared" si="10"/>
        <v>3.0192307692307693E-3</v>
      </c>
      <c r="BG16" s="178">
        <f t="shared" si="10"/>
        <v>5.0525083166385114</v>
      </c>
      <c r="BH16" s="178">
        <f t="shared" si="10"/>
        <v>3.0192307692307693E-3</v>
      </c>
      <c r="BI16" s="178">
        <f t="shared" si="10"/>
        <v>1.3115384615384617E-2</v>
      </c>
      <c r="BJ16" s="178">
        <f t="shared" si="10"/>
        <v>35.247321244740405</v>
      </c>
    </row>
    <row r="17" spans="1:64" ht="14.25" customHeight="1" x14ac:dyDescent="0.2">
      <c r="A17" s="91">
        <v>42221.645832523151</v>
      </c>
      <c r="B17" s="55">
        <v>36</v>
      </c>
      <c r="C17" s="89">
        <f t="shared" si="6"/>
        <v>917568</v>
      </c>
      <c r="D17" s="89">
        <f t="shared" si="0"/>
        <v>819.58756895340559</v>
      </c>
      <c r="E17" s="89">
        <f t="shared" si="1"/>
        <v>567.92091561121572</v>
      </c>
      <c r="F17" s="89">
        <f t="shared" si="2"/>
        <v>251.66665334218987</v>
      </c>
      <c r="G17" s="56">
        <f>M17+N17+O17+P17+Q17+S$17+T17+U17+W17+Z17+AA17+AB17+AD17+AE17+AG17+AH17+AI17+Y17</f>
        <v>87.337810259198818</v>
      </c>
      <c r="H17" s="89">
        <f t="shared" si="4"/>
        <v>207.34529457008128</v>
      </c>
      <c r="I17" s="89">
        <f t="shared" si="5"/>
        <v>250.87514660481406</v>
      </c>
      <c r="J17" s="86">
        <f t="shared" si="11"/>
        <v>397.92091561121572</v>
      </c>
      <c r="K17" s="227">
        <f t="shared" si="7"/>
        <v>2084.4950427200888</v>
      </c>
      <c r="L17" s="227">
        <f t="shared" si="16"/>
        <v>107.37953723429158</v>
      </c>
      <c r="M17" s="227">
        <f t="shared" si="15"/>
        <v>2.7736486486486488E-3</v>
      </c>
      <c r="N17" s="227">
        <f t="shared" si="15"/>
        <v>5.184459459459459E-2</v>
      </c>
      <c r="O17" s="227">
        <f t="shared" si="15"/>
        <v>2.9378378378378384E-2</v>
      </c>
      <c r="P17" s="227">
        <f t="shared" si="15"/>
        <v>4.0812229915822847E-2</v>
      </c>
      <c r="Q17" s="227">
        <f t="shared" si="15"/>
        <v>0.11519926889097108</v>
      </c>
      <c r="R17" s="227">
        <f t="shared" si="15"/>
        <v>514.1553854799256</v>
      </c>
      <c r="S17" s="227">
        <f t="shared" si="15"/>
        <v>5.7297297297297309E-3</v>
      </c>
      <c r="T17" s="227">
        <f t="shared" si="15"/>
        <v>0.23665598922655615</v>
      </c>
      <c r="U17" s="227">
        <f t="shared" si="15"/>
        <v>12.277885432775001</v>
      </c>
      <c r="V17" s="227">
        <f t="shared" si="15"/>
        <v>56.949305848699659</v>
      </c>
      <c r="W17" s="227">
        <f t="shared" si="15"/>
        <v>0.17456983005149973</v>
      </c>
      <c r="X17" s="227">
        <f t="shared" si="15"/>
        <v>41.281438579942574</v>
      </c>
      <c r="Y17" s="227">
        <f t="shared" si="15"/>
        <v>43.016451487090052</v>
      </c>
      <c r="Z17" s="227">
        <v>9.9999999999999995E-7</v>
      </c>
      <c r="AA17" s="227">
        <f t="shared" si="15"/>
        <v>5.7297297297297309E-3</v>
      </c>
      <c r="AB17" s="227">
        <f t="shared" si="15"/>
        <v>0.10577159139855716</v>
      </c>
      <c r="AC17" s="227">
        <f t="shared" si="15"/>
        <v>7.4753371682542706</v>
      </c>
      <c r="AD17" s="227">
        <f t="shared" si="15"/>
        <v>5.8515576223061132E-3</v>
      </c>
      <c r="AE17" s="227">
        <f t="shared" si="15"/>
        <v>2.7736486486486488E-3</v>
      </c>
      <c r="AF17" s="227">
        <f t="shared" si="15"/>
        <v>5.0087543830932697</v>
      </c>
      <c r="AG17" s="227">
        <f t="shared" si="15"/>
        <v>2.7736486486486488E-3</v>
      </c>
      <c r="AH17" s="227">
        <f t="shared" si="15"/>
        <v>1.1641891891891895E-2</v>
      </c>
      <c r="AI17" s="227">
        <f t="shared" si="15"/>
        <v>31.251966601957783</v>
      </c>
      <c r="AJ17" s="131" t="s">
        <v>232</v>
      </c>
      <c r="AK17" s="181">
        <v>0.27027027027027029</v>
      </c>
      <c r="AL17" s="181">
        <v>0.72972972972972971</v>
      </c>
      <c r="AM17" s="178">
        <f t="shared" si="14"/>
        <v>107.37953723429158</v>
      </c>
      <c r="AN17" s="178">
        <f t="shared" si="10"/>
        <v>2.7736486486486488E-3</v>
      </c>
      <c r="AO17" s="178">
        <f t="shared" si="10"/>
        <v>5.184459459459459E-2</v>
      </c>
      <c r="AP17" s="178">
        <f t="shared" si="10"/>
        <v>2.9378378378378384E-2</v>
      </c>
      <c r="AQ17" s="178">
        <f t="shared" si="10"/>
        <v>4.0812229915822847E-2</v>
      </c>
      <c r="AR17" s="178">
        <f t="shared" si="10"/>
        <v>0.11519926889097108</v>
      </c>
      <c r="AS17" s="178">
        <f t="shared" si="10"/>
        <v>514.1553854799256</v>
      </c>
      <c r="AT17" s="178">
        <f t="shared" si="10"/>
        <v>5.7297297297297309E-3</v>
      </c>
      <c r="AU17" s="178">
        <f t="shared" si="10"/>
        <v>0.23665598922655615</v>
      </c>
      <c r="AV17" s="178">
        <f t="shared" si="10"/>
        <v>12.277885432775001</v>
      </c>
      <c r="AW17" s="178">
        <f t="shared" si="10"/>
        <v>56.949305848699659</v>
      </c>
      <c r="AX17" s="178">
        <f t="shared" si="10"/>
        <v>0.17456983005149973</v>
      </c>
      <c r="AY17" s="178">
        <f t="shared" si="10"/>
        <v>41.281438579942574</v>
      </c>
      <c r="AZ17" s="178">
        <f t="shared" si="10"/>
        <v>43.016451487090052</v>
      </c>
      <c r="BA17" s="178">
        <f t="shared" si="10"/>
        <v>0</v>
      </c>
      <c r="BB17" s="178">
        <f t="shared" si="10"/>
        <v>5.7297297297297309E-3</v>
      </c>
      <c r="BC17" s="178">
        <f t="shared" si="10"/>
        <v>0.10577159139855716</v>
      </c>
      <c r="BD17" s="178">
        <f t="shared" si="10"/>
        <v>7.4753371682542706</v>
      </c>
      <c r="BE17" s="178">
        <f t="shared" ref="BE17:BJ18" si="17">$AK17*BE$19+$AL17*BE$3</f>
        <v>5.8515576223061132E-3</v>
      </c>
      <c r="BF17" s="178">
        <f t="shared" si="17"/>
        <v>2.7736486486486488E-3</v>
      </c>
      <c r="BG17" s="178">
        <f t="shared" si="17"/>
        <v>5.0087543830932697</v>
      </c>
      <c r="BH17" s="178">
        <f t="shared" si="17"/>
        <v>2.7736486486486488E-3</v>
      </c>
      <c r="BI17" s="178">
        <f t="shared" si="17"/>
        <v>1.1641891891891895E-2</v>
      </c>
      <c r="BJ17" s="178">
        <f t="shared" si="17"/>
        <v>31.251966601957783</v>
      </c>
    </row>
    <row r="18" spans="1:64" ht="14.25" customHeight="1" x14ac:dyDescent="0.2">
      <c r="A18" s="91">
        <v>42221.656249131942</v>
      </c>
      <c r="B18" s="55">
        <v>34</v>
      </c>
      <c r="C18" s="89">
        <f t="shared" si="6"/>
        <v>866592.00000000012</v>
      </c>
      <c r="D18" s="89">
        <f t="shared" si="0"/>
        <v>725.470101</v>
      </c>
      <c r="E18" s="89">
        <f t="shared" si="1"/>
        <v>509.09</v>
      </c>
      <c r="F18" s="89">
        <f t="shared" si="2"/>
        <v>216.38010100000002</v>
      </c>
      <c r="G18" s="56">
        <f>M18+N18+O18+P18+Q18+S$18+T18+U18+W18+Z18+AA18+AB18+AD18+AE18+AG18+AH18+AI18+Y18</f>
        <v>74.980101000000005</v>
      </c>
      <c r="H18" s="89">
        <f t="shared" si="4"/>
        <v>178.49999999999997</v>
      </c>
      <c r="I18" s="89">
        <f t="shared" si="5"/>
        <v>215.7</v>
      </c>
      <c r="J18" s="86">
        <f t="shared" si="11"/>
        <v>339.09</v>
      </c>
      <c r="K18" s="227">
        <f>K$19*(L18/L$19)</f>
        <v>1783.9999999999998</v>
      </c>
      <c r="L18" s="227">
        <f t="shared" si="16"/>
        <v>91.899999999999991</v>
      </c>
      <c r="M18" s="227">
        <f t="shared" si="15"/>
        <v>2.5000000000000001E-3</v>
      </c>
      <c r="N18" s="227">
        <f t="shared" si="15"/>
        <v>4.3999999999999991E-2</v>
      </c>
      <c r="O18" s="227">
        <f t="shared" si="15"/>
        <v>2.5000000000000001E-2</v>
      </c>
      <c r="P18" s="227">
        <f t="shared" si="15"/>
        <v>3.4799999999999998E-2</v>
      </c>
      <c r="Q18" s="227">
        <f t="shared" si="15"/>
        <v>9.8300000000000012E-2</v>
      </c>
      <c r="R18" s="227">
        <f t="shared" si="15"/>
        <v>461</v>
      </c>
      <c r="S18" s="227">
        <f t="shared" si="15"/>
        <v>5.0000000000000001E-3</v>
      </c>
      <c r="T18" s="227">
        <f t="shared" si="15"/>
        <v>0.20399999999999999</v>
      </c>
      <c r="U18" s="227">
        <f t="shared" si="15"/>
        <v>10.4</v>
      </c>
      <c r="V18" s="227">
        <f t="shared" si="15"/>
        <v>49.5</v>
      </c>
      <c r="W18" s="227">
        <f t="shared" si="15"/>
        <v>0.15</v>
      </c>
      <c r="X18" s="227">
        <f t="shared" si="15"/>
        <v>36.5</v>
      </c>
      <c r="Y18" s="227">
        <f t="shared" si="15"/>
        <v>37.1</v>
      </c>
      <c r="Z18" s="227">
        <v>9.9999999999999995E-7</v>
      </c>
      <c r="AA18" s="227">
        <f t="shared" si="15"/>
        <v>5.0000000000000001E-3</v>
      </c>
      <c r="AB18" s="227">
        <f t="shared" si="15"/>
        <v>9.1499999999999998E-2</v>
      </c>
      <c r="AC18" s="227">
        <f t="shared" si="15"/>
        <v>6.63</v>
      </c>
      <c r="AD18" s="227">
        <f t="shared" si="15"/>
        <v>5.0000000000000001E-3</v>
      </c>
      <c r="AE18" s="227">
        <f t="shared" si="15"/>
        <v>2.5000000000000001E-3</v>
      </c>
      <c r="AF18" s="227">
        <f t="shared" si="15"/>
        <v>4.96</v>
      </c>
      <c r="AG18" s="227">
        <f t="shared" si="15"/>
        <v>2.5000000000000001E-3</v>
      </c>
      <c r="AH18" s="227">
        <f t="shared" si="15"/>
        <v>1.0000000000000002E-2</v>
      </c>
      <c r="AI18" s="227">
        <f t="shared" si="15"/>
        <v>26.800000000000004</v>
      </c>
      <c r="AJ18" s="131" t="s">
        <v>232</v>
      </c>
      <c r="AK18" s="181">
        <v>0.22857142857142856</v>
      </c>
      <c r="AL18" s="181">
        <v>0.77142857142857146</v>
      </c>
      <c r="AM18" s="178">
        <f t="shared" si="14"/>
        <v>91.899999999999991</v>
      </c>
      <c r="AN18" s="178">
        <f t="shared" ref="AN18:BD18" si="18">$AK18*AN$19+$AL18*AN$3</f>
        <v>2.5000000000000001E-3</v>
      </c>
      <c r="AO18" s="178">
        <f t="shared" si="18"/>
        <v>4.3999999999999991E-2</v>
      </c>
      <c r="AP18" s="178">
        <f t="shared" si="18"/>
        <v>2.5000000000000001E-2</v>
      </c>
      <c r="AQ18" s="178">
        <f t="shared" si="18"/>
        <v>3.4799999999999998E-2</v>
      </c>
      <c r="AR18" s="178">
        <f t="shared" si="18"/>
        <v>9.8300000000000012E-2</v>
      </c>
      <c r="AS18" s="178">
        <f t="shared" si="18"/>
        <v>461</v>
      </c>
      <c r="AT18" s="178">
        <f t="shared" si="18"/>
        <v>5.0000000000000001E-3</v>
      </c>
      <c r="AU18" s="178">
        <f t="shared" si="18"/>
        <v>0.20399999999999999</v>
      </c>
      <c r="AV18" s="178">
        <f t="shared" si="18"/>
        <v>10.4</v>
      </c>
      <c r="AW18" s="178">
        <f t="shared" si="18"/>
        <v>49.5</v>
      </c>
      <c r="AX18" s="178">
        <f t="shared" si="18"/>
        <v>0.15</v>
      </c>
      <c r="AY18" s="178">
        <f t="shared" si="18"/>
        <v>36.5</v>
      </c>
      <c r="AZ18" s="178">
        <f t="shared" si="18"/>
        <v>37.1</v>
      </c>
      <c r="BA18" s="178">
        <f t="shared" si="18"/>
        <v>0</v>
      </c>
      <c r="BB18" s="178">
        <f t="shared" si="18"/>
        <v>5.0000000000000001E-3</v>
      </c>
      <c r="BC18" s="178">
        <f t="shared" si="18"/>
        <v>9.1499999999999998E-2</v>
      </c>
      <c r="BD18" s="178">
        <f t="shared" si="18"/>
        <v>6.63</v>
      </c>
      <c r="BE18" s="178">
        <f t="shared" si="17"/>
        <v>5.0000000000000001E-3</v>
      </c>
      <c r="BF18" s="178">
        <f t="shared" si="17"/>
        <v>2.5000000000000001E-3</v>
      </c>
      <c r="BG18" s="178">
        <f t="shared" si="17"/>
        <v>4.96</v>
      </c>
      <c r="BH18" s="178">
        <f t="shared" si="17"/>
        <v>2.5000000000000001E-3</v>
      </c>
      <c r="BI18" s="178">
        <f t="shared" si="17"/>
        <v>1.0000000000000002E-2</v>
      </c>
      <c r="BJ18" s="178">
        <f t="shared" si="17"/>
        <v>26.800000000000004</v>
      </c>
    </row>
    <row r="19" spans="1:64" ht="14.25" customHeight="1" x14ac:dyDescent="0.25">
      <c r="A19" s="134">
        <v>42221.66666574074</v>
      </c>
      <c r="B19" s="122">
        <v>34</v>
      </c>
      <c r="C19" s="89">
        <f t="shared" si="6"/>
        <v>866592.00000000012</v>
      </c>
      <c r="D19" s="123">
        <f>SUM(L19:AI19)</f>
        <v>725.4701</v>
      </c>
      <c r="E19" s="123">
        <f>AF19+AC19+R19+X19</f>
        <v>509.09</v>
      </c>
      <c r="F19" s="123">
        <f t="shared" si="2"/>
        <v>216.38010000000003</v>
      </c>
      <c r="G19" s="123">
        <f>M19+N19+O19+P19+Q19+S$19+T19+U19+W19+Z19+AA19+AB19+AD19+AE19+AG19+AH19+AI19+Y19</f>
        <v>74.980099999999993</v>
      </c>
      <c r="H19" s="123">
        <f t="shared" si="4"/>
        <v>178.5</v>
      </c>
      <c r="I19" s="123">
        <f>H19+AI19+U19</f>
        <v>215.70000000000002</v>
      </c>
      <c r="J19" s="86">
        <f t="shared" si="11"/>
        <v>339.09</v>
      </c>
      <c r="K19" s="130">
        <v>1784</v>
      </c>
      <c r="L19" s="80">
        <v>91.9</v>
      </c>
      <c r="M19" s="80">
        <v>2.5000000000000001E-3</v>
      </c>
      <c r="N19" s="161">
        <v>4.3999999999999997E-2</v>
      </c>
      <c r="O19" s="80">
        <v>2.5000000000000001E-2</v>
      </c>
      <c r="P19" s="80">
        <v>3.4799999999999998E-2</v>
      </c>
      <c r="Q19" s="80">
        <v>9.8299999999999998E-2</v>
      </c>
      <c r="R19" s="80">
        <v>461</v>
      </c>
      <c r="S19" s="80">
        <v>5.0000000000000001E-3</v>
      </c>
      <c r="T19" s="80">
        <v>0.20399999999999999</v>
      </c>
      <c r="U19" s="80">
        <v>10.4</v>
      </c>
      <c r="V19" s="80">
        <v>49.5</v>
      </c>
      <c r="W19" s="80">
        <v>0.15</v>
      </c>
      <c r="X19" s="80">
        <v>36.5</v>
      </c>
      <c r="Y19" s="80">
        <v>37.1</v>
      </c>
      <c r="Z19" s="80">
        <v>0</v>
      </c>
      <c r="AA19" s="80">
        <v>5.0000000000000001E-3</v>
      </c>
      <c r="AB19" s="80">
        <v>9.1499999999999998E-2</v>
      </c>
      <c r="AC19" s="80">
        <v>6.63</v>
      </c>
      <c r="AD19" s="80">
        <v>5.0000000000000001E-3</v>
      </c>
      <c r="AE19" s="80">
        <v>2.5000000000000001E-3</v>
      </c>
      <c r="AF19" s="80">
        <v>4.96</v>
      </c>
      <c r="AG19" s="80">
        <v>2.5000000000000001E-3</v>
      </c>
      <c r="AH19" s="80">
        <v>0.01</v>
      </c>
      <c r="AI19" s="88">
        <v>26.8</v>
      </c>
      <c r="AJ19" s="81" t="s">
        <v>166</v>
      </c>
      <c r="AK19" s="181">
        <v>0.22857142857142856</v>
      </c>
      <c r="AL19" s="181">
        <v>0.77142857142857146</v>
      </c>
      <c r="AM19" s="243">
        <f t="shared" ref="AM19:BJ19" si="19">($C19*L19-$AL$19*$C19*AM3)/($AK$19*$C19)</f>
        <v>378.27143883439396</v>
      </c>
      <c r="AN19" s="243">
        <f t="shared" si="19"/>
        <v>7.5624999999999998E-3</v>
      </c>
      <c r="AO19" s="243">
        <f t="shared" si="19"/>
        <v>0.18912499999999999</v>
      </c>
      <c r="AP19" s="243">
        <f t="shared" si="19"/>
        <v>0.10600000000000001</v>
      </c>
      <c r="AQ19" s="243">
        <f t="shared" si="19"/>
        <v>0.1460262534427226</v>
      </c>
      <c r="AR19" s="243">
        <f t="shared" si="19"/>
        <v>0.41093647448296478</v>
      </c>
      <c r="AS19" s="243">
        <f t="shared" si="19"/>
        <v>1444.3746313786223</v>
      </c>
      <c r="AT19" s="243">
        <f t="shared" si="19"/>
        <v>1.8500000000000003E-2</v>
      </c>
      <c r="AU19" s="243">
        <f t="shared" si="19"/>
        <v>0.80813580069128843</v>
      </c>
      <c r="AV19" s="243">
        <f t="shared" si="19"/>
        <v>45.140880506337503</v>
      </c>
      <c r="AW19" s="243">
        <f t="shared" si="19"/>
        <v>187.31215820094368</v>
      </c>
      <c r="AX19" s="243">
        <f t="shared" si="19"/>
        <v>0.60454185595274523</v>
      </c>
      <c r="AY19" s="243">
        <f t="shared" si="19"/>
        <v>124.95661372893763</v>
      </c>
      <c r="AZ19" s="243">
        <f t="shared" si="19"/>
        <v>146.55435251116575</v>
      </c>
      <c r="BA19" s="427">
        <f t="shared" si="19"/>
        <v>0</v>
      </c>
      <c r="BB19" s="243">
        <f t="shared" si="19"/>
        <v>1.8500000000000003E-2</v>
      </c>
      <c r="BC19" s="243">
        <f t="shared" si="19"/>
        <v>0.35552444087330765</v>
      </c>
      <c r="BD19" s="243">
        <f t="shared" si="19"/>
        <v>22.268737612703998</v>
      </c>
      <c r="BE19" s="243">
        <f t="shared" si="19"/>
        <v>2.0753816012663084E-2</v>
      </c>
      <c r="BF19" s="243">
        <f t="shared" si="19"/>
        <v>7.5624999999999998E-3</v>
      </c>
      <c r="BG19" s="243">
        <f t="shared" si="19"/>
        <v>5.8619560872254857</v>
      </c>
      <c r="BH19" s="243">
        <f t="shared" si="19"/>
        <v>7.5624999999999998E-3</v>
      </c>
      <c r="BI19" s="243">
        <f t="shared" si="19"/>
        <v>4.0375000000000008E-2</v>
      </c>
      <c r="BJ19" s="243">
        <f t="shared" si="19"/>
        <v>109.16138213621892</v>
      </c>
      <c r="BK19" s="182" t="s">
        <v>231</v>
      </c>
      <c r="BL19" s="86">
        <f>F19</f>
        <v>216.38010000000003</v>
      </c>
    </row>
    <row r="20" spans="1:64" ht="14.25" customHeight="1" x14ac:dyDescent="0.2">
      <c r="A20" s="91">
        <v>42221.677082349539</v>
      </c>
      <c r="B20" s="55">
        <v>33</v>
      </c>
      <c r="C20" s="89">
        <f t="shared" si="6"/>
        <v>841104</v>
      </c>
      <c r="D20" s="86">
        <f t="shared" si="0"/>
        <v>693.96010642857141</v>
      </c>
      <c r="E20" s="86">
        <f t="shared" si="1"/>
        <v>487.83285714285716</v>
      </c>
      <c r="F20" s="86">
        <f t="shared" si="2"/>
        <v>206.12724928571424</v>
      </c>
      <c r="G20" s="3">
        <f>M20+N20+O20+P20+Q20+S$20+T20+U20+W20+Z20+AA20+AB20+AD20+AE20+AG20+AH20+AI20+Y20</f>
        <v>71.191535000000002</v>
      </c>
      <c r="H20" s="86">
        <f t="shared" si="4"/>
        <v>170.16428571428571</v>
      </c>
      <c r="I20" s="86">
        <f t="shared" si="5"/>
        <v>205.47857142857143</v>
      </c>
      <c r="J20" s="86">
        <f t="shared" si="11"/>
        <v>317.83285714285716</v>
      </c>
      <c r="K20" s="227">
        <f>K$19*(L20/L$19)</f>
        <v>1689.7111767449089</v>
      </c>
      <c r="L20" s="6">
        <f>L19+(L$33-L$19)*(1/14)</f>
        <v>87.042857142857144</v>
      </c>
      <c r="M20" s="6">
        <f t="shared" ref="M20:Y20" si="20">M19+(M$33-M$19)*(1/14)</f>
        <v>2.4107142857142856E-3</v>
      </c>
      <c r="N20" s="162">
        <f t="shared" si="20"/>
        <v>4.0946428571428571E-2</v>
      </c>
      <c r="O20" s="6">
        <f t="shared" si="20"/>
        <v>2.5050000000000003E-2</v>
      </c>
      <c r="P20" s="6">
        <f t="shared" si="20"/>
        <v>3.2977857142857142E-2</v>
      </c>
      <c r="Q20" s="6">
        <f t="shared" si="20"/>
        <v>9.3464285714285708E-2</v>
      </c>
      <c r="R20" s="6">
        <f t="shared" si="20"/>
        <v>441.64285714285717</v>
      </c>
      <c r="S20" s="6">
        <f t="shared" ref="S20:V26" si="21">S19+(S$33-S$19)*(1/14)</f>
        <v>4.8214285714285711E-3</v>
      </c>
      <c r="T20" s="6">
        <f t="shared" si="21"/>
        <v>0.19331428571428572</v>
      </c>
      <c r="U20" s="6">
        <f t="shared" si="21"/>
        <v>9.8185714285714294</v>
      </c>
      <c r="V20" s="6">
        <f t="shared" si="21"/>
        <v>47.892857142857146</v>
      </c>
      <c r="W20" s="6">
        <f t="shared" si="20"/>
        <v>0.1445642857142857</v>
      </c>
      <c r="X20" s="6">
        <f t="shared" si="20"/>
        <v>34.99285714285714</v>
      </c>
      <c r="Y20" s="6">
        <f t="shared" si="20"/>
        <v>35.228571428571428</v>
      </c>
      <c r="Z20" s="6">
        <f t="shared" ref="Z20:Z32" si="22">Z19+(Z$33-Z$19)*(1/14)</f>
        <v>0</v>
      </c>
      <c r="AA20" s="6">
        <f t="shared" ref="AA20:AA32" si="23">AA19+(AA$33-AA$19)*(1/14)</f>
        <v>4.8214285714285711E-3</v>
      </c>
      <c r="AB20" s="6">
        <f t="shared" ref="AB20:AB32" si="24">AB19+(AB$33-AB$19)*(1/14)</f>
        <v>8.7021428571428569E-2</v>
      </c>
      <c r="AC20" s="6">
        <f t="shared" ref="AC20:AC32" si="25">AC19+(AC$33-AC$19)*(1/14)</f>
        <v>6.3107142857142859</v>
      </c>
      <c r="AD20" s="6">
        <f t="shared" ref="AD20:AD32" si="26">AD19+(AD$33-AD$19)*(1/14)</f>
        <v>4.8214285714285711E-3</v>
      </c>
      <c r="AE20" s="6">
        <f t="shared" ref="AE20:AE32" si="27">AE19+(AE$33-AE$19)*(1/14)</f>
        <v>2.4107142857142856E-3</v>
      </c>
      <c r="AF20" s="6">
        <f t="shared" ref="AF20:AF32" si="28">AF19+(AF$33-AF$19)*(1/14)</f>
        <v>4.8864285714285716</v>
      </c>
      <c r="AG20" s="6">
        <f t="shared" ref="AG20:AG32" si="29">AG19+(AG$33-AG$19)*(1/14)</f>
        <v>2.4107142857142856E-3</v>
      </c>
      <c r="AH20" s="6">
        <f t="shared" ref="AH20:AH32" si="30">AH19+(AH$33-AH$19)*(1/14)</f>
        <v>9.6428571428571423E-3</v>
      </c>
      <c r="AI20" s="6">
        <f t="shared" ref="AI20:AI32" si="31">AI19+(AI$33-AI$19)*(1/14)</f>
        <v>25.495714285714286</v>
      </c>
    </row>
    <row r="21" spans="1:64" ht="14.25" customHeight="1" x14ac:dyDescent="0.2">
      <c r="A21" s="91">
        <v>42221.68749895833</v>
      </c>
      <c r="B21" s="55">
        <v>31</v>
      </c>
      <c r="C21" s="89">
        <f t="shared" si="6"/>
        <v>790128</v>
      </c>
      <c r="D21" s="86">
        <f t="shared" si="0"/>
        <v>662.45011285714304</v>
      </c>
      <c r="E21" s="86">
        <f t="shared" si="1"/>
        <v>466.5757142857143</v>
      </c>
      <c r="F21" s="86">
        <f t="shared" si="2"/>
        <v>195.87439857142874</v>
      </c>
      <c r="G21" s="3">
        <f t="shared" si="3"/>
        <v>67.402969999999996</v>
      </c>
      <c r="H21" s="86">
        <f t="shared" si="4"/>
        <v>161.82857142857145</v>
      </c>
      <c r="I21" s="86">
        <f t="shared" si="5"/>
        <v>195.25714285714287</v>
      </c>
      <c r="J21" s="86">
        <f t="shared" si="11"/>
        <v>296.5757142857143</v>
      </c>
      <c r="K21" s="227">
        <f t="shared" ref="K21:K84" si="32">K$19*(L21/L$19)</f>
        <v>1595.4223534898181</v>
      </c>
      <c r="L21" s="6">
        <f t="shared" ref="L21:Y31" si="33">L20+(L$33-L$19)*(1/14)</f>
        <v>82.185714285714283</v>
      </c>
      <c r="M21" s="6">
        <f t="shared" si="33"/>
        <v>2.3214285714285711E-3</v>
      </c>
      <c r="N21" s="162">
        <f t="shared" si="33"/>
        <v>3.7892857142857145E-2</v>
      </c>
      <c r="O21" s="6">
        <f t="shared" si="33"/>
        <v>2.5100000000000004E-2</v>
      </c>
      <c r="P21" s="6">
        <f t="shared" si="33"/>
        <v>3.1155714285714287E-2</v>
      </c>
      <c r="Q21" s="6">
        <f t="shared" si="33"/>
        <v>8.8628571428571418E-2</v>
      </c>
      <c r="R21" s="6">
        <f t="shared" si="33"/>
        <v>422.28571428571433</v>
      </c>
      <c r="S21" s="6">
        <f t="shared" si="21"/>
        <v>4.6428571428571421E-3</v>
      </c>
      <c r="T21" s="6">
        <f t="shared" si="21"/>
        <v>0.18262857142857142</v>
      </c>
      <c r="U21" s="6">
        <f t="shared" si="21"/>
        <v>9.2371428571428584</v>
      </c>
      <c r="V21" s="6">
        <f t="shared" si="21"/>
        <v>46.285714285714292</v>
      </c>
      <c r="W21" s="6">
        <f t="shared" si="33"/>
        <v>0.13912857142857141</v>
      </c>
      <c r="X21" s="6">
        <f t="shared" si="33"/>
        <v>33.48571428571428</v>
      </c>
      <c r="Y21" s="6">
        <f t="shared" si="33"/>
        <v>33.357142857142854</v>
      </c>
      <c r="Z21" s="6">
        <f t="shared" si="22"/>
        <v>0</v>
      </c>
      <c r="AA21" s="6">
        <f t="shared" si="23"/>
        <v>4.6428571428571421E-3</v>
      </c>
      <c r="AB21" s="6">
        <f t="shared" si="24"/>
        <v>8.254285714285714E-2</v>
      </c>
      <c r="AC21" s="6">
        <f t="shared" si="25"/>
        <v>5.991428571428572</v>
      </c>
      <c r="AD21" s="6">
        <f t="shared" si="26"/>
        <v>4.6428571428571421E-3</v>
      </c>
      <c r="AE21" s="6">
        <f t="shared" si="27"/>
        <v>2.3214285714285711E-3</v>
      </c>
      <c r="AF21" s="6">
        <f t="shared" si="28"/>
        <v>4.8128571428571432</v>
      </c>
      <c r="AG21" s="6">
        <f t="shared" si="29"/>
        <v>2.3214285714285711E-3</v>
      </c>
      <c r="AH21" s="6">
        <f t="shared" si="30"/>
        <v>9.2857142857142843E-3</v>
      </c>
      <c r="AI21" s="6">
        <f t="shared" si="31"/>
        <v>24.19142857142857</v>
      </c>
    </row>
    <row r="22" spans="1:64" ht="14.25" customHeight="1" x14ac:dyDescent="0.2">
      <c r="A22" s="91">
        <v>42221.697915567129</v>
      </c>
      <c r="B22" s="55">
        <v>33</v>
      </c>
      <c r="C22" s="89">
        <f t="shared" si="6"/>
        <v>841104</v>
      </c>
      <c r="D22" s="86">
        <f t="shared" si="0"/>
        <v>630.94011928571433</v>
      </c>
      <c r="E22" s="86">
        <f t="shared" si="1"/>
        <v>445.31857142857149</v>
      </c>
      <c r="F22" s="86">
        <f t="shared" si="2"/>
        <v>185.62154785714284</v>
      </c>
      <c r="G22" s="3">
        <f t="shared" si="3"/>
        <v>63.614405000000005</v>
      </c>
      <c r="H22" s="86">
        <f t="shared" si="4"/>
        <v>153.49285714285716</v>
      </c>
      <c r="I22" s="86">
        <f t="shared" si="5"/>
        <v>185.03571428571431</v>
      </c>
      <c r="J22" s="86">
        <f t="shared" si="11"/>
        <v>275.31857142857149</v>
      </c>
      <c r="K22" s="227">
        <f t="shared" si="32"/>
        <v>1501.133530234727</v>
      </c>
      <c r="L22" s="6">
        <f t="shared" si="33"/>
        <v>77.328571428571422</v>
      </c>
      <c r="M22" s="6">
        <f t="shared" si="33"/>
        <v>2.2321428571428566E-3</v>
      </c>
      <c r="N22" s="162">
        <f t="shared" si="33"/>
        <v>3.4839285714285718E-2</v>
      </c>
      <c r="O22" s="6">
        <f t="shared" si="33"/>
        <v>2.5150000000000006E-2</v>
      </c>
      <c r="P22" s="6">
        <f t="shared" si="33"/>
        <v>2.9333571428571431E-2</v>
      </c>
      <c r="Q22" s="6">
        <f t="shared" si="33"/>
        <v>8.3792857142857127E-2</v>
      </c>
      <c r="R22" s="6">
        <f t="shared" si="33"/>
        <v>402.9285714285715</v>
      </c>
      <c r="S22" s="6">
        <f t="shared" si="21"/>
        <v>4.4642857142857132E-3</v>
      </c>
      <c r="T22" s="6">
        <f t="shared" si="21"/>
        <v>0.17194285714285712</v>
      </c>
      <c r="U22" s="6">
        <f t="shared" si="21"/>
        <v>8.6557142857142875</v>
      </c>
      <c r="V22" s="6">
        <f t="shared" si="21"/>
        <v>44.678571428571438</v>
      </c>
      <c r="W22" s="6">
        <f t="shared" si="33"/>
        <v>0.13369285714285711</v>
      </c>
      <c r="X22" s="6">
        <f t="shared" si="33"/>
        <v>31.978571428571424</v>
      </c>
      <c r="Y22" s="6">
        <f t="shared" si="33"/>
        <v>31.485714285714284</v>
      </c>
      <c r="Z22" s="6">
        <f t="shared" si="22"/>
        <v>0</v>
      </c>
      <c r="AA22" s="6">
        <f t="shared" si="23"/>
        <v>4.4642857142857132E-3</v>
      </c>
      <c r="AB22" s="6">
        <f t="shared" si="24"/>
        <v>7.8064285714285711E-2</v>
      </c>
      <c r="AC22" s="6">
        <f t="shared" si="25"/>
        <v>5.672142857142858</v>
      </c>
      <c r="AD22" s="6">
        <f t="shared" si="26"/>
        <v>4.4642857142857132E-3</v>
      </c>
      <c r="AE22" s="6">
        <f t="shared" si="27"/>
        <v>2.2321428571428566E-3</v>
      </c>
      <c r="AF22" s="6">
        <f t="shared" si="28"/>
        <v>4.7392857142857148</v>
      </c>
      <c r="AG22" s="6">
        <f t="shared" si="29"/>
        <v>2.2321428571428566E-3</v>
      </c>
      <c r="AH22" s="6">
        <f t="shared" si="30"/>
        <v>8.9285714285714263E-3</v>
      </c>
      <c r="AI22" s="6">
        <f t="shared" si="31"/>
        <v>22.887142857142855</v>
      </c>
    </row>
    <row r="23" spans="1:64" ht="14.25" customHeight="1" x14ac:dyDescent="0.2">
      <c r="A23" s="91">
        <v>42221.708332175927</v>
      </c>
      <c r="B23" s="55">
        <v>30</v>
      </c>
      <c r="C23" s="89">
        <f t="shared" si="6"/>
        <v>764640</v>
      </c>
      <c r="D23" s="86">
        <f t="shared" si="0"/>
        <v>599.43012571428596</v>
      </c>
      <c r="E23" s="86">
        <f t="shared" si="1"/>
        <v>424.06142857142868</v>
      </c>
      <c r="F23" s="86">
        <f t="shared" si="2"/>
        <v>175.36869714285729</v>
      </c>
      <c r="G23" s="3">
        <f t="shared" si="3"/>
        <v>59.825839999999999</v>
      </c>
      <c r="H23" s="86">
        <f t="shared" si="4"/>
        <v>145.15714285714284</v>
      </c>
      <c r="I23" s="86">
        <f t="shared" si="5"/>
        <v>174.81428571428569</v>
      </c>
      <c r="J23" s="86">
        <f t="shared" si="11"/>
        <v>254.06142857142868</v>
      </c>
      <c r="K23" s="227">
        <f t="shared" si="32"/>
        <v>1406.8447069796359</v>
      </c>
      <c r="L23" s="6">
        <f t="shared" si="33"/>
        <v>72.471428571428561</v>
      </c>
      <c r="M23" s="6">
        <f t="shared" si="33"/>
        <v>2.1428571428571421E-3</v>
      </c>
      <c r="N23" s="162">
        <f t="shared" si="33"/>
        <v>3.1785714285714292E-2</v>
      </c>
      <c r="O23" s="6">
        <f t="shared" si="33"/>
        <v>2.5200000000000007E-2</v>
      </c>
      <c r="P23" s="6">
        <f t="shared" si="33"/>
        <v>2.7511428571428576E-2</v>
      </c>
      <c r="Q23" s="6">
        <f t="shared" si="33"/>
        <v>7.8957142857142837E-2</v>
      </c>
      <c r="R23" s="6">
        <f t="shared" si="33"/>
        <v>383.57142857142867</v>
      </c>
      <c r="S23" s="6">
        <f t="shared" si="21"/>
        <v>4.2857142857142842E-3</v>
      </c>
      <c r="T23" s="6">
        <f t="shared" si="21"/>
        <v>0.16125714285714282</v>
      </c>
      <c r="U23" s="6">
        <f t="shared" si="21"/>
        <v>8.0742857142857165</v>
      </c>
      <c r="V23" s="6">
        <f t="shared" si="21"/>
        <v>43.071428571428584</v>
      </c>
      <c r="W23" s="6">
        <f t="shared" si="33"/>
        <v>0.12825714285714282</v>
      </c>
      <c r="X23" s="6">
        <f t="shared" si="33"/>
        <v>30.471428571428568</v>
      </c>
      <c r="Y23" s="6">
        <f t="shared" si="33"/>
        <v>29.614285714285714</v>
      </c>
      <c r="Z23" s="6">
        <f t="shared" si="22"/>
        <v>0</v>
      </c>
      <c r="AA23" s="6">
        <f t="shared" si="23"/>
        <v>4.2857142857142842E-3</v>
      </c>
      <c r="AB23" s="6">
        <f t="shared" si="24"/>
        <v>7.3585714285714282E-2</v>
      </c>
      <c r="AC23" s="6">
        <f t="shared" si="25"/>
        <v>5.3528571428571441</v>
      </c>
      <c r="AD23" s="6">
        <f t="shared" si="26"/>
        <v>4.2857142857142842E-3</v>
      </c>
      <c r="AE23" s="6">
        <f t="shared" si="27"/>
        <v>2.1428571428571421E-3</v>
      </c>
      <c r="AF23" s="6">
        <f t="shared" si="28"/>
        <v>4.6657142857142864</v>
      </c>
      <c r="AG23" s="6">
        <f t="shared" si="29"/>
        <v>2.1428571428571421E-3</v>
      </c>
      <c r="AH23" s="6">
        <f t="shared" si="30"/>
        <v>8.5714285714285684E-3</v>
      </c>
      <c r="AI23" s="6">
        <f t="shared" si="31"/>
        <v>21.58285714285714</v>
      </c>
    </row>
    <row r="24" spans="1:64" ht="14.25" customHeight="1" x14ac:dyDescent="0.2">
      <c r="A24" s="91">
        <v>42221.718748784719</v>
      </c>
      <c r="B24" s="55">
        <v>30</v>
      </c>
      <c r="C24" s="89">
        <f t="shared" si="6"/>
        <v>764640</v>
      </c>
      <c r="D24" s="86">
        <f t="shared" si="0"/>
        <v>567.92013214285726</v>
      </c>
      <c r="E24" s="86">
        <f t="shared" si="1"/>
        <v>402.80428571428587</v>
      </c>
      <c r="F24" s="86">
        <f t="shared" si="2"/>
        <v>165.11584642857139</v>
      </c>
      <c r="G24" s="3">
        <f t="shared" si="3"/>
        <v>56.037274999999994</v>
      </c>
      <c r="H24" s="86">
        <f t="shared" si="4"/>
        <v>136.82142857142856</v>
      </c>
      <c r="I24" s="86">
        <f t="shared" si="5"/>
        <v>164.5928571428571</v>
      </c>
      <c r="J24" s="86">
        <f t="shared" si="11"/>
        <v>232.80428571428587</v>
      </c>
      <c r="K24" s="227">
        <f t="shared" si="32"/>
        <v>1312.5558837245451</v>
      </c>
      <c r="L24" s="6">
        <f t="shared" si="33"/>
        <v>67.6142857142857</v>
      </c>
      <c r="M24" s="6">
        <f t="shared" si="33"/>
        <v>2.0535714285714276E-3</v>
      </c>
      <c r="N24" s="162">
        <f t="shared" si="33"/>
        <v>2.8732142857142866E-2</v>
      </c>
      <c r="O24" s="6">
        <f t="shared" si="33"/>
        <v>2.5250000000000009E-2</v>
      </c>
      <c r="P24" s="6">
        <f t="shared" si="33"/>
        <v>2.568928571428572E-2</v>
      </c>
      <c r="Q24" s="6">
        <f t="shared" si="33"/>
        <v>7.4121428571428546E-2</v>
      </c>
      <c r="R24" s="6">
        <f t="shared" si="33"/>
        <v>364.21428571428584</v>
      </c>
      <c r="S24" s="6">
        <f t="shared" si="21"/>
        <v>4.1071428571428552E-3</v>
      </c>
      <c r="T24" s="6">
        <f t="shared" si="21"/>
        <v>0.15057142857142852</v>
      </c>
      <c r="U24" s="6">
        <f t="shared" si="21"/>
        <v>7.4928571428571455</v>
      </c>
      <c r="V24" s="6">
        <f t="shared" si="21"/>
        <v>41.46428571428573</v>
      </c>
      <c r="W24" s="6">
        <f t="shared" si="33"/>
        <v>0.12282142857142854</v>
      </c>
      <c r="X24" s="6">
        <f t="shared" si="33"/>
        <v>28.964285714285712</v>
      </c>
      <c r="Y24" s="6">
        <f t="shared" si="33"/>
        <v>27.742857142857144</v>
      </c>
      <c r="Z24" s="6">
        <f t="shared" si="22"/>
        <v>0</v>
      </c>
      <c r="AA24" s="6">
        <f t="shared" si="23"/>
        <v>4.1071428571428552E-3</v>
      </c>
      <c r="AB24" s="6">
        <f t="shared" si="24"/>
        <v>6.9107142857142853E-2</v>
      </c>
      <c r="AC24" s="6">
        <f t="shared" si="25"/>
        <v>5.0335714285714301</v>
      </c>
      <c r="AD24" s="6">
        <f t="shared" si="26"/>
        <v>4.1071428571428552E-3</v>
      </c>
      <c r="AE24" s="6">
        <f t="shared" si="27"/>
        <v>2.0535714285714276E-3</v>
      </c>
      <c r="AF24" s="6">
        <f t="shared" si="28"/>
        <v>4.592142857142858</v>
      </c>
      <c r="AG24" s="6">
        <f t="shared" si="29"/>
        <v>2.0535714285714276E-3</v>
      </c>
      <c r="AH24" s="6">
        <f t="shared" si="30"/>
        <v>8.2142857142857104E-3</v>
      </c>
      <c r="AI24" s="6">
        <f t="shared" si="31"/>
        <v>20.278571428571425</v>
      </c>
      <c r="BB24" s="422"/>
    </row>
    <row r="25" spans="1:64" ht="14.25" customHeight="1" x14ac:dyDescent="0.2">
      <c r="A25" s="91">
        <v>42221.729165393517</v>
      </c>
      <c r="B25" s="55">
        <v>30</v>
      </c>
      <c r="C25" s="89">
        <f t="shared" si="6"/>
        <v>764640</v>
      </c>
      <c r="D25" s="86">
        <f t="shared" si="0"/>
        <v>536.41013857142866</v>
      </c>
      <c r="E25" s="86">
        <f t="shared" si="1"/>
        <v>381.547142857143</v>
      </c>
      <c r="F25" s="86">
        <f t="shared" si="2"/>
        <v>154.86299571428566</v>
      </c>
      <c r="G25" s="3">
        <f t="shared" si="3"/>
        <v>52.248710000000003</v>
      </c>
      <c r="H25" s="86">
        <f t="shared" si="4"/>
        <v>128.48571428571429</v>
      </c>
      <c r="I25" s="86">
        <f t="shared" si="5"/>
        <v>154.37142857142859</v>
      </c>
      <c r="J25" s="86">
        <f t="shared" si="11"/>
        <v>211.547142857143</v>
      </c>
      <c r="K25" s="227">
        <f t="shared" si="32"/>
        <v>1218.267060469454</v>
      </c>
      <c r="L25" s="6">
        <f t="shared" si="33"/>
        <v>62.757142857142846</v>
      </c>
      <c r="M25" s="6">
        <f t="shared" si="33"/>
        <v>1.9642857142857131E-3</v>
      </c>
      <c r="N25" s="162">
        <f t="shared" si="33"/>
        <v>2.5678571428571439E-2</v>
      </c>
      <c r="O25" s="6">
        <f t="shared" si="33"/>
        <v>2.530000000000001E-2</v>
      </c>
      <c r="P25" s="6">
        <f t="shared" si="33"/>
        <v>2.3867142857142865E-2</v>
      </c>
      <c r="Q25" s="6">
        <f t="shared" si="33"/>
        <v>6.9285714285714256E-2</v>
      </c>
      <c r="R25" s="6">
        <f t="shared" si="33"/>
        <v>344.857142857143</v>
      </c>
      <c r="S25" s="6">
        <f t="shared" si="21"/>
        <v>3.9285714285714262E-3</v>
      </c>
      <c r="T25" s="6">
        <f t="shared" si="21"/>
        <v>0.13988571428571422</v>
      </c>
      <c r="U25" s="6">
        <f t="shared" si="21"/>
        <v>6.9114285714285746</v>
      </c>
      <c r="V25" s="6">
        <f t="shared" si="21"/>
        <v>39.857142857142875</v>
      </c>
      <c r="W25" s="6">
        <f t="shared" si="33"/>
        <v>0.11738571428571426</v>
      </c>
      <c r="X25" s="6">
        <f t="shared" si="33"/>
        <v>27.457142857142856</v>
      </c>
      <c r="Y25" s="6">
        <f t="shared" si="33"/>
        <v>25.871428571428574</v>
      </c>
      <c r="Z25" s="6">
        <f t="shared" si="22"/>
        <v>0</v>
      </c>
      <c r="AA25" s="6">
        <f t="shared" si="23"/>
        <v>3.9285714285714262E-3</v>
      </c>
      <c r="AB25" s="6">
        <f t="shared" si="24"/>
        <v>6.4628571428571424E-2</v>
      </c>
      <c r="AC25" s="6">
        <f t="shared" si="25"/>
        <v>4.7142857142857162</v>
      </c>
      <c r="AD25" s="6">
        <f t="shared" si="26"/>
        <v>3.9285714285714262E-3</v>
      </c>
      <c r="AE25" s="6">
        <f t="shared" si="27"/>
        <v>1.9642857142857131E-3</v>
      </c>
      <c r="AF25" s="6">
        <f t="shared" si="28"/>
        <v>4.5185714285714296</v>
      </c>
      <c r="AG25" s="6">
        <f t="shared" si="29"/>
        <v>1.9642857142857131E-3</v>
      </c>
      <c r="AH25" s="6">
        <f t="shared" si="30"/>
        <v>7.8571428571428525E-3</v>
      </c>
      <c r="AI25" s="6">
        <f t="shared" si="31"/>
        <v>18.97428571428571</v>
      </c>
    </row>
    <row r="26" spans="1:64" ht="14.25" customHeight="1" x14ac:dyDescent="0.2">
      <c r="A26" s="91">
        <v>42221.739582002316</v>
      </c>
      <c r="B26" s="55">
        <v>29</v>
      </c>
      <c r="C26" s="89">
        <f t="shared" si="6"/>
        <v>739152</v>
      </c>
      <c r="D26" s="86">
        <f t="shared" si="0"/>
        <v>504.90014500000018</v>
      </c>
      <c r="E26" s="86">
        <f t="shared" si="1"/>
        <v>360.29000000000013</v>
      </c>
      <c r="F26" s="86">
        <f t="shared" si="2"/>
        <v>144.61014500000005</v>
      </c>
      <c r="G26" s="3">
        <f t="shared" si="3"/>
        <v>48.460144999999997</v>
      </c>
      <c r="H26" s="86">
        <f t="shared" si="4"/>
        <v>120.15</v>
      </c>
      <c r="I26" s="86">
        <f t="shared" si="5"/>
        <v>144.15</v>
      </c>
      <c r="J26" s="86">
        <f t="shared" si="11"/>
        <v>190.29000000000013</v>
      </c>
      <c r="K26" s="227">
        <f t="shared" si="32"/>
        <v>1123.9782372143632</v>
      </c>
      <c r="L26" s="6">
        <f t="shared" si="33"/>
        <v>57.899999999999991</v>
      </c>
      <c r="M26" s="6">
        <f t="shared" si="33"/>
        <v>1.8749999999999988E-3</v>
      </c>
      <c r="N26" s="162">
        <f t="shared" si="33"/>
        <v>2.2625000000000013E-2</v>
      </c>
      <c r="O26" s="6">
        <f t="shared" si="33"/>
        <v>2.5350000000000011E-2</v>
      </c>
      <c r="P26" s="6">
        <f t="shared" si="33"/>
        <v>2.2045000000000009E-2</v>
      </c>
      <c r="Q26" s="6">
        <f t="shared" si="33"/>
        <v>6.4449999999999966E-2</v>
      </c>
      <c r="R26" s="6">
        <f t="shared" si="33"/>
        <v>325.50000000000017</v>
      </c>
      <c r="S26" s="6">
        <f t="shared" si="21"/>
        <v>3.7499999999999977E-3</v>
      </c>
      <c r="T26" s="6">
        <f t="shared" si="21"/>
        <v>0.12919999999999993</v>
      </c>
      <c r="U26" s="6">
        <f t="shared" si="21"/>
        <v>6.3300000000000036</v>
      </c>
      <c r="V26" s="6">
        <f t="shared" si="21"/>
        <v>38.250000000000021</v>
      </c>
      <c r="W26" s="6">
        <f t="shared" si="33"/>
        <v>0.11194999999999998</v>
      </c>
      <c r="X26" s="6">
        <f t="shared" si="33"/>
        <v>25.95</v>
      </c>
      <c r="Y26" s="6">
        <f t="shared" si="33"/>
        <v>24.000000000000004</v>
      </c>
      <c r="Z26" s="6">
        <f t="shared" si="22"/>
        <v>0</v>
      </c>
      <c r="AA26" s="6">
        <f t="shared" si="23"/>
        <v>3.7499999999999977E-3</v>
      </c>
      <c r="AB26" s="6">
        <f t="shared" si="24"/>
        <v>6.0149999999999995E-2</v>
      </c>
      <c r="AC26" s="6">
        <f t="shared" si="25"/>
        <v>4.3950000000000022</v>
      </c>
      <c r="AD26" s="6">
        <f t="shared" si="26"/>
        <v>3.7499999999999977E-3</v>
      </c>
      <c r="AE26" s="6">
        <f t="shared" si="27"/>
        <v>1.8749999999999988E-3</v>
      </c>
      <c r="AF26" s="6">
        <f t="shared" si="28"/>
        <v>4.4450000000000012</v>
      </c>
      <c r="AG26" s="6">
        <f t="shared" si="29"/>
        <v>1.8749999999999988E-3</v>
      </c>
      <c r="AH26" s="6">
        <f t="shared" si="30"/>
        <v>7.4999999999999954E-3</v>
      </c>
      <c r="AI26" s="6">
        <f t="shared" si="31"/>
        <v>17.669999999999995</v>
      </c>
    </row>
    <row r="27" spans="1:64" ht="14.25" customHeight="1" x14ac:dyDescent="0.2">
      <c r="A27" s="91">
        <v>42221.749998611114</v>
      </c>
      <c r="B27" s="55">
        <v>29</v>
      </c>
      <c r="C27" s="89">
        <f t="shared" si="6"/>
        <v>739152</v>
      </c>
      <c r="D27" s="86">
        <f t="shared" si="0"/>
        <v>473.39015142857158</v>
      </c>
      <c r="E27" s="86">
        <f t="shared" si="1"/>
        <v>339.03285714285732</v>
      </c>
      <c r="F27" s="86">
        <f t="shared" si="2"/>
        <v>134.35729428571426</v>
      </c>
      <c r="G27" s="3">
        <f t="shared" si="3"/>
        <v>44.671580000000006</v>
      </c>
      <c r="H27" s="86">
        <f t="shared" si="4"/>
        <v>111.81428571428575</v>
      </c>
      <c r="I27" s="86">
        <f t="shared" si="5"/>
        <v>133.92857142857147</v>
      </c>
      <c r="J27" s="86">
        <f t="shared" si="11"/>
        <v>169.03285714285732</v>
      </c>
      <c r="K27" s="227">
        <f t="shared" si="32"/>
        <v>1029.6894139592723</v>
      </c>
      <c r="L27" s="6">
        <f t="shared" si="33"/>
        <v>53.042857142857137</v>
      </c>
      <c r="M27" s="6">
        <f t="shared" si="33"/>
        <v>1.7857142857142846E-3</v>
      </c>
      <c r="N27" s="162">
        <f t="shared" si="33"/>
        <v>1.9571428571428587E-2</v>
      </c>
      <c r="O27" s="6">
        <f t="shared" si="33"/>
        <v>2.5400000000000013E-2</v>
      </c>
      <c r="P27" s="6">
        <f t="shared" si="33"/>
        <v>2.0222857142857154E-2</v>
      </c>
      <c r="Q27" s="6">
        <f t="shared" si="33"/>
        <v>5.9614285714285682E-2</v>
      </c>
      <c r="R27" s="6">
        <f t="shared" si="33"/>
        <v>306.14285714285734</v>
      </c>
      <c r="S27" s="6">
        <f t="shared" si="33"/>
        <v>3.5714285714285691E-3</v>
      </c>
      <c r="T27" s="6">
        <f t="shared" si="33"/>
        <v>0.11851428571428564</v>
      </c>
      <c r="U27" s="6">
        <f t="shared" si="33"/>
        <v>5.7485714285714327</v>
      </c>
      <c r="V27" s="6">
        <f t="shared" si="33"/>
        <v>36.642857142857167</v>
      </c>
      <c r="W27" s="6">
        <f t="shared" si="33"/>
        <v>0.1065142857142857</v>
      </c>
      <c r="X27" s="6">
        <f t="shared" si="33"/>
        <v>24.442857142857143</v>
      </c>
      <c r="Y27" s="6">
        <f t="shared" si="33"/>
        <v>22.128571428571433</v>
      </c>
      <c r="Z27" s="6">
        <f t="shared" si="22"/>
        <v>0</v>
      </c>
      <c r="AA27" s="6">
        <f t="shared" si="23"/>
        <v>3.5714285714285691E-3</v>
      </c>
      <c r="AB27" s="6">
        <f t="shared" si="24"/>
        <v>5.5671428571428566E-2</v>
      </c>
      <c r="AC27" s="6">
        <f t="shared" si="25"/>
        <v>4.0757142857142883</v>
      </c>
      <c r="AD27" s="6">
        <f t="shared" si="26"/>
        <v>3.5714285714285691E-3</v>
      </c>
      <c r="AE27" s="6">
        <f t="shared" si="27"/>
        <v>1.7857142857142846E-3</v>
      </c>
      <c r="AF27" s="6">
        <f t="shared" si="28"/>
        <v>4.3714285714285728</v>
      </c>
      <c r="AG27" s="6">
        <f t="shared" si="29"/>
        <v>1.7857142857142846E-3</v>
      </c>
      <c r="AH27" s="6">
        <f t="shared" si="30"/>
        <v>7.1428571428571383E-3</v>
      </c>
      <c r="AI27" s="6">
        <f t="shared" si="31"/>
        <v>16.365714285714279</v>
      </c>
    </row>
    <row r="28" spans="1:64" ht="14.25" customHeight="1" x14ac:dyDescent="0.2">
      <c r="A28" s="91">
        <v>42221.760415219906</v>
      </c>
      <c r="B28" s="55">
        <v>30</v>
      </c>
      <c r="C28" s="89">
        <f t="shared" si="6"/>
        <v>764640</v>
      </c>
      <c r="D28" s="86">
        <f t="shared" si="0"/>
        <v>441.8801578571431</v>
      </c>
      <c r="E28" s="86">
        <f t="shared" si="1"/>
        <v>317.77571428571451</v>
      </c>
      <c r="F28" s="86">
        <f t="shared" si="2"/>
        <v>124.10444357142859</v>
      </c>
      <c r="G28" s="3">
        <f t="shared" si="3"/>
        <v>40.883015</v>
      </c>
      <c r="H28" s="86">
        <f t="shared" si="4"/>
        <v>103.47857142857146</v>
      </c>
      <c r="I28" s="86">
        <f t="shared" si="5"/>
        <v>123.70714285714288</v>
      </c>
      <c r="J28" s="86">
        <f t="shared" si="11"/>
        <v>147.77571428571451</v>
      </c>
      <c r="K28" s="227">
        <f t="shared" si="32"/>
        <v>935.40059070418147</v>
      </c>
      <c r="L28" s="6">
        <f t="shared" si="33"/>
        <v>48.185714285714283</v>
      </c>
      <c r="M28" s="6">
        <f t="shared" si="33"/>
        <v>1.6964285714285703E-3</v>
      </c>
      <c r="N28" s="162">
        <f t="shared" si="33"/>
        <v>1.6517857142857161E-2</v>
      </c>
      <c r="O28" s="6">
        <f t="shared" si="33"/>
        <v>2.5450000000000014E-2</v>
      </c>
      <c r="P28" s="6">
        <f t="shared" si="33"/>
        <v>1.8400714285714298E-2</v>
      </c>
      <c r="Q28" s="6">
        <f t="shared" si="33"/>
        <v>5.4778571428571399E-2</v>
      </c>
      <c r="R28" s="6">
        <f t="shared" si="33"/>
        <v>286.7857142857145</v>
      </c>
      <c r="S28" s="6">
        <f t="shared" si="33"/>
        <v>3.3928571428571406E-3</v>
      </c>
      <c r="T28" s="6">
        <f t="shared" si="33"/>
        <v>0.10782857142857136</v>
      </c>
      <c r="U28" s="6">
        <f t="shared" si="33"/>
        <v>5.1671428571428617</v>
      </c>
      <c r="V28" s="6">
        <f t="shared" si="33"/>
        <v>35.035714285714313</v>
      </c>
      <c r="W28" s="6">
        <f t="shared" si="33"/>
        <v>0.10107857142857142</v>
      </c>
      <c r="X28" s="6">
        <f t="shared" si="33"/>
        <v>22.935714285714287</v>
      </c>
      <c r="Y28" s="6">
        <f t="shared" si="33"/>
        <v>20.257142857142863</v>
      </c>
      <c r="Z28" s="6">
        <f t="shared" si="22"/>
        <v>0</v>
      </c>
      <c r="AA28" s="6">
        <f t="shared" si="23"/>
        <v>3.3928571428571406E-3</v>
      </c>
      <c r="AB28" s="6">
        <f t="shared" si="24"/>
        <v>5.1192857142857137E-2</v>
      </c>
      <c r="AC28" s="6">
        <f t="shared" si="25"/>
        <v>3.7564285714285739</v>
      </c>
      <c r="AD28" s="6">
        <f t="shared" si="26"/>
        <v>3.3928571428571406E-3</v>
      </c>
      <c r="AE28" s="6">
        <f t="shared" si="27"/>
        <v>1.6964285714285703E-3</v>
      </c>
      <c r="AF28" s="6">
        <f t="shared" si="28"/>
        <v>4.2978571428571444</v>
      </c>
      <c r="AG28" s="6">
        <f t="shared" si="29"/>
        <v>1.6964285714285703E-3</v>
      </c>
      <c r="AH28" s="6">
        <f t="shared" si="30"/>
        <v>6.7857142857142812E-3</v>
      </c>
      <c r="AI28" s="6">
        <f t="shared" si="31"/>
        <v>15.061428571428564</v>
      </c>
    </row>
    <row r="29" spans="1:64" ht="14.25" customHeight="1" x14ac:dyDescent="0.2">
      <c r="A29" s="91">
        <v>42221.770831828704</v>
      </c>
      <c r="B29" s="55">
        <v>29</v>
      </c>
      <c r="C29" s="89">
        <f t="shared" si="6"/>
        <v>739152</v>
      </c>
      <c r="D29" s="86">
        <f t="shared" si="0"/>
        <v>410.37016428571468</v>
      </c>
      <c r="E29" s="86">
        <f t="shared" si="1"/>
        <v>296.5185714285717</v>
      </c>
      <c r="F29" s="86">
        <f t="shared" si="2"/>
        <v>113.85159285714298</v>
      </c>
      <c r="G29" s="3">
        <f t="shared" si="3"/>
        <v>37.094450000000009</v>
      </c>
      <c r="H29" s="86">
        <f t="shared" si="4"/>
        <v>95.142857142857196</v>
      </c>
      <c r="I29" s="86">
        <f t="shared" si="5"/>
        <v>113.48571428571434</v>
      </c>
      <c r="J29" s="86">
        <f t="shared" si="11"/>
        <v>126.5185714285717</v>
      </c>
      <c r="K29" s="227">
        <f t="shared" si="32"/>
        <v>841.11176744909051</v>
      </c>
      <c r="L29" s="6">
        <f t="shared" si="33"/>
        <v>43.328571428571429</v>
      </c>
      <c r="M29" s="6">
        <f t="shared" si="33"/>
        <v>1.607142857142856E-3</v>
      </c>
      <c r="N29" s="162">
        <f t="shared" si="33"/>
        <v>1.3464285714285732E-2</v>
      </c>
      <c r="O29" s="6">
        <f t="shared" si="33"/>
        <v>2.5500000000000016E-2</v>
      </c>
      <c r="P29" s="6">
        <f t="shared" si="33"/>
        <v>1.6578571428571443E-2</v>
      </c>
      <c r="Q29" s="6">
        <f t="shared" si="33"/>
        <v>4.9942857142857115E-2</v>
      </c>
      <c r="R29" s="6">
        <f t="shared" si="33"/>
        <v>267.42857142857167</v>
      </c>
      <c r="S29" s="6">
        <f t="shared" si="33"/>
        <v>3.2142857142857121E-3</v>
      </c>
      <c r="T29" s="6">
        <f t="shared" si="33"/>
        <v>9.7142857142857073E-2</v>
      </c>
      <c r="U29" s="6">
        <f t="shared" si="33"/>
        <v>4.5857142857142907</v>
      </c>
      <c r="V29" s="6">
        <f t="shared" si="33"/>
        <v>33.428571428571459</v>
      </c>
      <c r="W29" s="6">
        <f t="shared" si="33"/>
        <v>9.5642857142857141E-2</v>
      </c>
      <c r="X29" s="6">
        <f t="shared" si="33"/>
        <v>21.428571428571431</v>
      </c>
      <c r="Y29" s="6">
        <f t="shared" si="33"/>
        <v>18.385714285714293</v>
      </c>
      <c r="Z29" s="6">
        <f t="shared" si="22"/>
        <v>0</v>
      </c>
      <c r="AA29" s="6">
        <f t="shared" si="23"/>
        <v>3.2142857142857121E-3</v>
      </c>
      <c r="AB29" s="6">
        <f t="shared" si="24"/>
        <v>4.6714285714285708E-2</v>
      </c>
      <c r="AC29" s="6">
        <f t="shared" si="25"/>
        <v>3.4371428571428595</v>
      </c>
      <c r="AD29" s="6">
        <f t="shared" si="26"/>
        <v>3.2142857142857121E-3</v>
      </c>
      <c r="AE29" s="6">
        <f t="shared" si="27"/>
        <v>1.607142857142856E-3</v>
      </c>
      <c r="AF29" s="6">
        <f t="shared" si="28"/>
        <v>4.224285714285716</v>
      </c>
      <c r="AG29" s="6">
        <f t="shared" si="29"/>
        <v>1.607142857142856E-3</v>
      </c>
      <c r="AH29" s="6">
        <f t="shared" si="30"/>
        <v>6.4285714285714241E-3</v>
      </c>
      <c r="AI29" s="6">
        <f t="shared" si="31"/>
        <v>13.757142857142849</v>
      </c>
    </row>
    <row r="30" spans="1:64" ht="14.25" customHeight="1" x14ac:dyDescent="0.2">
      <c r="A30" s="91">
        <v>42221.781248437503</v>
      </c>
      <c r="B30" s="55">
        <v>28</v>
      </c>
      <c r="C30" s="89">
        <f t="shared" si="6"/>
        <v>713664</v>
      </c>
      <c r="D30" s="86">
        <f t="shared" si="0"/>
        <v>378.86017071428603</v>
      </c>
      <c r="E30" s="86">
        <f t="shared" si="1"/>
        <v>275.26142857142878</v>
      </c>
      <c r="F30" s="86">
        <f t="shared" si="2"/>
        <v>103.59874214285725</v>
      </c>
      <c r="G30" s="3">
        <f t="shared" si="3"/>
        <v>33.305885000000004</v>
      </c>
      <c r="H30" s="86">
        <f t="shared" si="4"/>
        <v>86.807142857142892</v>
      </c>
      <c r="I30" s="86">
        <f t="shared" si="5"/>
        <v>103.26428571428573</v>
      </c>
      <c r="J30" s="86">
        <f t="shared" si="11"/>
        <v>105.26142857142878</v>
      </c>
      <c r="K30" s="227">
        <f t="shared" si="32"/>
        <v>746.82294419399977</v>
      </c>
      <c r="L30" s="6">
        <f t="shared" si="33"/>
        <v>38.471428571428575</v>
      </c>
      <c r="M30" s="6">
        <f t="shared" si="33"/>
        <v>1.5178571428571418E-3</v>
      </c>
      <c r="N30" s="162">
        <f t="shared" si="33"/>
        <v>1.0410714285714304E-2</v>
      </c>
      <c r="O30" s="6">
        <f t="shared" si="33"/>
        <v>2.5550000000000017E-2</v>
      </c>
      <c r="P30" s="6">
        <f t="shared" si="33"/>
        <v>1.4756428571428585E-2</v>
      </c>
      <c r="Q30" s="6">
        <f t="shared" si="33"/>
        <v>4.5107142857142832E-2</v>
      </c>
      <c r="R30" s="6">
        <f t="shared" si="33"/>
        <v>248.07142857142881</v>
      </c>
      <c r="S30" s="6">
        <f t="shared" si="33"/>
        <v>3.0357142857142835E-3</v>
      </c>
      <c r="T30" s="6">
        <f t="shared" si="33"/>
        <v>8.6457142857142788E-2</v>
      </c>
      <c r="U30" s="6">
        <f t="shared" si="33"/>
        <v>4.0042857142857198</v>
      </c>
      <c r="V30" s="6">
        <f t="shared" si="33"/>
        <v>31.821428571428601</v>
      </c>
      <c r="W30" s="6">
        <f t="shared" si="33"/>
        <v>9.0207142857142861E-2</v>
      </c>
      <c r="X30" s="6">
        <f t="shared" si="33"/>
        <v>19.921428571428574</v>
      </c>
      <c r="Y30" s="6">
        <f t="shared" si="33"/>
        <v>16.514285714285723</v>
      </c>
      <c r="Z30" s="6">
        <f t="shared" si="22"/>
        <v>0</v>
      </c>
      <c r="AA30" s="6">
        <f t="shared" si="23"/>
        <v>3.0357142857142835E-3</v>
      </c>
      <c r="AB30" s="6">
        <f t="shared" si="24"/>
        <v>4.2235714285714279E-2</v>
      </c>
      <c r="AC30" s="6">
        <f t="shared" si="25"/>
        <v>3.1178571428571451</v>
      </c>
      <c r="AD30" s="6">
        <f t="shared" si="26"/>
        <v>3.0357142857142835E-3</v>
      </c>
      <c r="AE30" s="6">
        <f t="shared" si="27"/>
        <v>1.5178571428571418E-3</v>
      </c>
      <c r="AF30" s="6">
        <f t="shared" si="28"/>
        <v>4.1507142857142876</v>
      </c>
      <c r="AG30" s="6">
        <f t="shared" si="29"/>
        <v>1.5178571428571418E-3</v>
      </c>
      <c r="AH30" s="6">
        <f t="shared" si="30"/>
        <v>6.071428571428567E-3</v>
      </c>
      <c r="AI30" s="6">
        <f t="shared" si="31"/>
        <v>12.452857142857134</v>
      </c>
    </row>
    <row r="31" spans="1:64" ht="14.25" customHeight="1" x14ac:dyDescent="0.2">
      <c r="A31" s="91">
        <v>42221.791665046294</v>
      </c>
      <c r="B31" s="55">
        <v>29</v>
      </c>
      <c r="C31" s="89">
        <f t="shared" si="6"/>
        <v>739152</v>
      </c>
      <c r="D31" s="86">
        <f t="shared" si="0"/>
        <v>347.35017714285732</v>
      </c>
      <c r="E31" s="86">
        <f t="shared" si="1"/>
        <v>254.00428571428594</v>
      </c>
      <c r="F31" s="86">
        <f t="shared" si="2"/>
        <v>93.345891428571377</v>
      </c>
      <c r="G31" s="3">
        <f t="shared" si="3"/>
        <v>29.517320000000005</v>
      </c>
      <c r="H31" s="86">
        <f t="shared" si="4"/>
        <v>78.471428571428618</v>
      </c>
      <c r="I31" s="86">
        <f t="shared" si="5"/>
        <v>93.042857142857187</v>
      </c>
      <c r="J31" s="86">
        <f t="shared" si="11"/>
        <v>84.004285714285942</v>
      </c>
      <c r="K31" s="227">
        <f t="shared" si="32"/>
        <v>652.53412093890881</v>
      </c>
      <c r="L31" s="6">
        <f t="shared" si="33"/>
        <v>33.614285714285721</v>
      </c>
      <c r="M31" s="6">
        <f t="shared" si="33"/>
        <v>1.4285714285714275E-3</v>
      </c>
      <c r="N31" s="162">
        <f t="shared" si="33"/>
        <v>7.3571428571428763E-3</v>
      </c>
      <c r="O31" s="6">
        <f t="shared" si="33"/>
        <v>2.5600000000000019E-2</v>
      </c>
      <c r="P31" s="6">
        <f t="shared" si="33"/>
        <v>1.2934285714285728E-2</v>
      </c>
      <c r="Q31" s="6">
        <f t="shared" si="33"/>
        <v>4.0271428571428548E-2</v>
      </c>
      <c r="R31" s="6">
        <f t="shared" si="33"/>
        <v>228.71428571428595</v>
      </c>
      <c r="S31" s="6">
        <f t="shared" si="33"/>
        <v>2.857142857142855E-3</v>
      </c>
      <c r="T31" s="6">
        <f t="shared" si="33"/>
        <v>7.5771428571428504E-2</v>
      </c>
      <c r="U31" s="6">
        <f t="shared" si="33"/>
        <v>3.4228571428571484</v>
      </c>
      <c r="V31" s="6">
        <f t="shared" si="33"/>
        <v>30.214285714285744</v>
      </c>
      <c r="W31" s="6">
        <f t="shared" si="33"/>
        <v>8.4771428571428581E-2</v>
      </c>
      <c r="X31" s="6">
        <f t="shared" si="33"/>
        <v>18.414285714285718</v>
      </c>
      <c r="Y31" s="6">
        <f t="shared" si="33"/>
        <v>14.642857142857151</v>
      </c>
      <c r="Z31" s="6">
        <f t="shared" si="22"/>
        <v>0</v>
      </c>
      <c r="AA31" s="6">
        <f t="shared" si="23"/>
        <v>2.857142857142855E-3</v>
      </c>
      <c r="AB31" s="6">
        <f t="shared" si="24"/>
        <v>3.775714285714285E-2</v>
      </c>
      <c r="AC31" s="6">
        <f t="shared" si="25"/>
        <v>2.7985714285714307</v>
      </c>
      <c r="AD31" s="6">
        <f t="shared" si="26"/>
        <v>2.857142857142855E-3</v>
      </c>
      <c r="AE31" s="6">
        <f t="shared" si="27"/>
        <v>1.4285714285714275E-3</v>
      </c>
      <c r="AF31" s="6">
        <f t="shared" si="28"/>
        <v>4.0771428571428592</v>
      </c>
      <c r="AG31" s="6">
        <f t="shared" si="29"/>
        <v>1.4285714285714275E-3</v>
      </c>
      <c r="AH31" s="6">
        <f t="shared" si="30"/>
        <v>5.7142857142857099E-3</v>
      </c>
      <c r="AI31" s="6">
        <f t="shared" si="31"/>
        <v>11.148571428571419</v>
      </c>
    </row>
    <row r="32" spans="1:64" ht="14.25" customHeight="1" x14ac:dyDescent="0.2">
      <c r="A32" s="91">
        <v>42221.802081655092</v>
      </c>
      <c r="B32" s="55">
        <v>26</v>
      </c>
      <c r="C32" s="89">
        <f t="shared" si="6"/>
        <v>662688.00000000012</v>
      </c>
      <c r="D32" s="86">
        <f t="shared" si="0"/>
        <v>315.84018357142884</v>
      </c>
      <c r="E32" s="86">
        <f t="shared" si="1"/>
        <v>232.7471428571431</v>
      </c>
      <c r="F32" s="86">
        <f t="shared" si="2"/>
        <v>83.093040714285735</v>
      </c>
      <c r="G32" s="3">
        <f t="shared" si="3"/>
        <v>25.728755000000003</v>
      </c>
      <c r="H32" s="86">
        <f t="shared" si="4"/>
        <v>70.135714285714329</v>
      </c>
      <c r="I32" s="86">
        <f t="shared" si="5"/>
        <v>82.821428571428612</v>
      </c>
      <c r="J32" s="86">
        <f t="shared" si="11"/>
        <v>62.747142857143103</v>
      </c>
      <c r="K32" s="227">
        <f t="shared" si="32"/>
        <v>558.24529768381785</v>
      </c>
      <c r="L32" s="6">
        <f t="shared" ref="L32:Y32" si="34">L31+(L$33-L$19)*(1/14)</f>
        <v>28.757142857142863</v>
      </c>
      <c r="M32" s="6">
        <f t="shared" si="34"/>
        <v>1.3392857142857132E-3</v>
      </c>
      <c r="N32" s="162">
        <f t="shared" si="34"/>
        <v>4.3035714285714483E-3</v>
      </c>
      <c r="O32" s="6">
        <f t="shared" si="34"/>
        <v>2.565000000000002E-2</v>
      </c>
      <c r="P32" s="6">
        <f t="shared" si="34"/>
        <v>1.1112142857142871E-2</v>
      </c>
      <c r="Q32" s="6">
        <f t="shared" si="34"/>
        <v>3.5435714285714265E-2</v>
      </c>
      <c r="R32" s="6">
        <f t="shared" si="34"/>
        <v>209.35714285714309</v>
      </c>
      <c r="S32" s="6">
        <f t="shared" si="34"/>
        <v>2.6785714285714264E-3</v>
      </c>
      <c r="T32" s="6">
        <f t="shared" si="34"/>
        <v>6.5085714285714219E-2</v>
      </c>
      <c r="U32" s="6">
        <f t="shared" si="34"/>
        <v>2.841428571428577</v>
      </c>
      <c r="V32" s="6">
        <f t="shared" si="34"/>
        <v>28.607142857142886</v>
      </c>
      <c r="W32" s="6">
        <f t="shared" si="34"/>
        <v>7.9335714285714301E-2</v>
      </c>
      <c r="X32" s="6">
        <f t="shared" si="34"/>
        <v>16.907142857142862</v>
      </c>
      <c r="Y32" s="6">
        <f t="shared" si="34"/>
        <v>12.771428571428579</v>
      </c>
      <c r="Z32" s="6">
        <f t="shared" si="22"/>
        <v>0</v>
      </c>
      <c r="AA32" s="6">
        <f t="shared" si="23"/>
        <v>2.6785714285714264E-3</v>
      </c>
      <c r="AB32" s="6">
        <f t="shared" si="24"/>
        <v>3.3278571428571421E-2</v>
      </c>
      <c r="AC32" s="6">
        <f t="shared" si="25"/>
        <v>2.4792857142857163</v>
      </c>
      <c r="AD32" s="6">
        <f t="shared" si="26"/>
        <v>2.6785714285714264E-3</v>
      </c>
      <c r="AE32" s="6">
        <f t="shared" si="27"/>
        <v>1.3392857142857132E-3</v>
      </c>
      <c r="AF32" s="6">
        <f t="shared" si="28"/>
        <v>4.0035714285714308</v>
      </c>
      <c r="AG32" s="6">
        <f t="shared" si="29"/>
        <v>1.3392857142857132E-3</v>
      </c>
      <c r="AH32" s="6">
        <f t="shared" si="30"/>
        <v>5.3571428571428529E-3</v>
      </c>
      <c r="AI32" s="6">
        <f t="shared" si="31"/>
        <v>9.8442857142857036</v>
      </c>
    </row>
    <row r="33" spans="1:64" ht="14.25" customHeight="1" x14ac:dyDescent="0.25">
      <c r="A33" s="135">
        <v>42221.812498263891</v>
      </c>
      <c r="B33" s="81">
        <v>29</v>
      </c>
      <c r="C33" s="89">
        <f t="shared" si="6"/>
        <v>739152</v>
      </c>
      <c r="D33" s="130">
        <f t="shared" si="0"/>
        <v>284.33019000000002</v>
      </c>
      <c r="E33" s="130">
        <f t="shared" si="1"/>
        <v>211.49</v>
      </c>
      <c r="F33" s="130">
        <f t="shared" si="2"/>
        <v>72.840190000000007</v>
      </c>
      <c r="G33" s="87">
        <f t="shared" si="3"/>
        <v>21.940190000000001</v>
      </c>
      <c r="H33" s="130">
        <f t="shared" si="4"/>
        <v>61.8</v>
      </c>
      <c r="I33" s="130">
        <f t="shared" si="5"/>
        <v>72.600000000000009</v>
      </c>
      <c r="J33" s="86">
        <f t="shared" si="11"/>
        <v>41.490000000000009</v>
      </c>
      <c r="K33" s="227">
        <f t="shared" si="32"/>
        <v>463.95647442872684</v>
      </c>
      <c r="L33" s="92">
        <v>23.9</v>
      </c>
      <c r="M33" s="92">
        <v>1.25E-3</v>
      </c>
      <c r="N33" s="163">
        <v>1.25E-3</v>
      </c>
      <c r="O33" s="92">
        <v>2.5700000000000001E-2</v>
      </c>
      <c r="P33" s="92">
        <v>9.2899999999999996E-3</v>
      </c>
      <c r="Q33" s="92">
        <v>3.0600000000000002E-2</v>
      </c>
      <c r="R33" s="92">
        <v>190</v>
      </c>
      <c r="S33" s="92">
        <v>2.5000000000000001E-3</v>
      </c>
      <c r="T33" s="92">
        <v>5.4399999999999997E-2</v>
      </c>
      <c r="U33" s="92">
        <v>2.2599999999999998</v>
      </c>
      <c r="V33" s="92">
        <v>27</v>
      </c>
      <c r="W33" s="92">
        <v>7.3900000000000007E-2</v>
      </c>
      <c r="X33" s="92">
        <v>15.4</v>
      </c>
      <c r="Y33" s="92">
        <v>10.9</v>
      </c>
      <c r="Z33" s="92">
        <v>0</v>
      </c>
      <c r="AA33" s="92">
        <v>2.5000000000000001E-3</v>
      </c>
      <c r="AB33" s="92">
        <v>2.8799999999999999E-2</v>
      </c>
      <c r="AC33" s="92">
        <v>2.16</v>
      </c>
      <c r="AD33" s="92">
        <v>2.5000000000000001E-3</v>
      </c>
      <c r="AE33" s="92">
        <v>1.25E-3</v>
      </c>
      <c r="AF33" s="92">
        <v>3.93</v>
      </c>
      <c r="AG33" s="92">
        <v>1.25E-3</v>
      </c>
      <c r="AH33" s="92">
        <v>5.0000000000000001E-3</v>
      </c>
      <c r="AI33" s="92">
        <v>8.5399999999999991</v>
      </c>
      <c r="AJ33" s="81" t="s">
        <v>166</v>
      </c>
      <c r="AK33" s="81"/>
      <c r="AL33" s="81"/>
      <c r="AM33" s="122"/>
      <c r="AN33" s="122"/>
      <c r="AO33" s="122"/>
      <c r="AP33" s="122"/>
      <c r="AQ33" s="122"/>
      <c r="AR33" s="122"/>
      <c r="AS33" s="122"/>
      <c r="AT33" s="122"/>
      <c r="AU33" s="122"/>
      <c r="AV33" s="122"/>
      <c r="AW33" s="122"/>
      <c r="AX33" s="122"/>
      <c r="AY33" s="122"/>
      <c r="AZ33" s="122"/>
      <c r="BA33" s="122"/>
      <c r="BB33" s="122"/>
      <c r="BC33" s="122"/>
      <c r="BD33" s="122"/>
      <c r="BE33" s="122"/>
      <c r="BF33" s="122"/>
      <c r="BG33" s="122"/>
      <c r="BH33" s="122"/>
      <c r="BI33" s="122"/>
      <c r="BJ33" s="122"/>
      <c r="BL33" s="86">
        <f>F33</f>
        <v>72.840190000000007</v>
      </c>
    </row>
    <row r="34" spans="1:64" ht="14.25" customHeight="1" x14ac:dyDescent="0.2">
      <c r="A34" s="91">
        <v>42221.822914872682</v>
      </c>
      <c r="B34" s="55">
        <v>27</v>
      </c>
      <c r="C34" s="89">
        <f t="shared" si="6"/>
        <v>688175.99999999988</v>
      </c>
      <c r="D34" s="86">
        <f t="shared" si="0"/>
        <v>280.83459857142861</v>
      </c>
      <c r="E34" s="86">
        <f t="shared" si="1"/>
        <v>209.56642857142856</v>
      </c>
      <c r="F34" s="86">
        <f t="shared" si="2"/>
        <v>71.268170000000055</v>
      </c>
      <c r="G34" s="3">
        <f t="shared" si="3"/>
        <v>21.453884285714288</v>
      </c>
      <c r="H34" s="86">
        <f t="shared" si="4"/>
        <v>60.508571428571429</v>
      </c>
      <c r="I34" s="86">
        <f t="shared" si="5"/>
        <v>71.03357142857142</v>
      </c>
      <c r="J34" s="86">
        <f t="shared" si="11"/>
        <v>39.56642857142856</v>
      </c>
      <c r="K34" s="227">
        <f t="shared" si="32"/>
        <v>450.78377117985383</v>
      </c>
      <c r="L34" s="6">
        <f t="shared" ref="L34:L46" si="35">L33+(L$47-L$33)*(1/14)</f>
        <v>23.221428571428572</v>
      </c>
      <c r="M34" s="6">
        <f t="shared" ref="M34:AI45" si="36">M33+(M$47-M$33)*(1/14)</f>
        <v>1.25E-3</v>
      </c>
      <c r="N34" s="162">
        <f t="shared" si="36"/>
        <v>1.25E-3</v>
      </c>
      <c r="O34" s="6">
        <f t="shared" si="36"/>
        <v>2.475714285714286E-2</v>
      </c>
      <c r="P34" s="6">
        <f t="shared" si="36"/>
        <v>8.9342857142857141E-3</v>
      </c>
      <c r="Q34" s="6">
        <f t="shared" si="36"/>
        <v>2.9778571428571432E-2</v>
      </c>
      <c r="R34" s="6">
        <f t="shared" si="36"/>
        <v>188.35714285714286</v>
      </c>
      <c r="S34" s="6">
        <f t="shared" si="36"/>
        <v>2.5000000000000001E-3</v>
      </c>
      <c r="T34" s="6">
        <f t="shared" si="36"/>
        <v>5.3099999999999994E-2</v>
      </c>
      <c r="U34" s="6">
        <f t="shared" si="36"/>
        <v>2.1792857142857143</v>
      </c>
      <c r="V34" s="6">
        <f t="shared" si="36"/>
        <v>26.592857142857142</v>
      </c>
      <c r="W34" s="6">
        <f t="shared" si="36"/>
        <v>7.2485714285714292E-2</v>
      </c>
      <c r="X34" s="6">
        <f t="shared" si="36"/>
        <v>15.178571428571429</v>
      </c>
      <c r="Y34" s="6">
        <f t="shared" si="36"/>
        <v>10.694285714285714</v>
      </c>
      <c r="Z34" s="6">
        <f t="shared" si="36"/>
        <v>0</v>
      </c>
      <c r="AA34" s="6">
        <f t="shared" si="36"/>
        <v>2.5000000000000001E-3</v>
      </c>
      <c r="AB34" s="6">
        <f t="shared" si="36"/>
        <v>2.8042857142857144E-2</v>
      </c>
      <c r="AC34" s="6">
        <f t="shared" si="36"/>
        <v>2.12</v>
      </c>
      <c r="AD34" s="6">
        <f t="shared" si="36"/>
        <v>2.5000000000000001E-3</v>
      </c>
      <c r="AE34" s="6">
        <f t="shared" si="36"/>
        <v>1.25E-3</v>
      </c>
      <c r="AF34" s="6">
        <f t="shared" si="36"/>
        <v>3.910714285714286</v>
      </c>
      <c r="AG34" s="6">
        <f t="shared" si="36"/>
        <v>1.25E-3</v>
      </c>
      <c r="AH34" s="6">
        <f t="shared" si="36"/>
        <v>5.0000000000000001E-3</v>
      </c>
      <c r="AI34" s="6">
        <f t="shared" si="36"/>
        <v>8.3457142857142852</v>
      </c>
    </row>
    <row r="35" spans="1:64" ht="14.25" customHeight="1" x14ac:dyDescent="0.2">
      <c r="A35" s="91">
        <v>42221.833331481481</v>
      </c>
      <c r="B35" s="55">
        <v>28</v>
      </c>
      <c r="C35" s="89">
        <f t="shared" si="6"/>
        <v>713664</v>
      </c>
      <c r="D35" s="86">
        <f t="shared" si="0"/>
        <v>277.33900714285716</v>
      </c>
      <c r="E35" s="86">
        <f t="shared" si="1"/>
        <v>207.64285714285714</v>
      </c>
      <c r="F35" s="86">
        <f t="shared" si="2"/>
        <v>69.696150000000017</v>
      </c>
      <c r="G35" s="3">
        <f t="shared" si="3"/>
        <v>20.967578571428568</v>
      </c>
      <c r="H35" s="86">
        <f t="shared" si="4"/>
        <v>59.217142857142854</v>
      </c>
      <c r="I35" s="86">
        <f t="shared" si="5"/>
        <v>69.467142857142861</v>
      </c>
      <c r="J35" s="86">
        <f t="shared" si="11"/>
        <v>37.642857142857139</v>
      </c>
      <c r="K35" s="227">
        <f t="shared" si="32"/>
        <v>437.61106793098088</v>
      </c>
      <c r="L35" s="6">
        <f t="shared" si="35"/>
        <v>22.542857142857144</v>
      </c>
      <c r="M35" s="6">
        <f t="shared" ref="M35:AA35" si="37">M34+(M$47-M$33)*(1/14)</f>
        <v>1.25E-3</v>
      </c>
      <c r="N35" s="162">
        <f t="shared" si="37"/>
        <v>1.25E-3</v>
      </c>
      <c r="O35" s="6">
        <f t="shared" si="37"/>
        <v>2.3814285714285718E-2</v>
      </c>
      <c r="P35" s="6">
        <f t="shared" si="37"/>
        <v>8.5785714285714285E-3</v>
      </c>
      <c r="Q35" s="6">
        <f t="shared" si="37"/>
        <v>2.8957142857142862E-2</v>
      </c>
      <c r="R35" s="6">
        <f t="shared" si="37"/>
        <v>186.71428571428572</v>
      </c>
      <c r="S35" s="6">
        <f t="shared" si="37"/>
        <v>2.5000000000000001E-3</v>
      </c>
      <c r="T35" s="6">
        <f t="shared" si="37"/>
        <v>5.1799999999999992E-2</v>
      </c>
      <c r="U35" s="6">
        <f t="shared" si="37"/>
        <v>2.0985714285714288</v>
      </c>
      <c r="V35" s="6">
        <f t="shared" si="37"/>
        <v>26.185714285714283</v>
      </c>
      <c r="W35" s="6">
        <f t="shared" si="37"/>
        <v>7.1071428571428577E-2</v>
      </c>
      <c r="X35" s="6">
        <f t="shared" si="37"/>
        <v>14.957142857142857</v>
      </c>
      <c r="Y35" s="6">
        <f t="shared" si="37"/>
        <v>10.488571428571428</v>
      </c>
      <c r="Z35" s="6">
        <f t="shared" si="37"/>
        <v>0</v>
      </c>
      <c r="AA35" s="6">
        <f t="shared" si="37"/>
        <v>2.5000000000000001E-3</v>
      </c>
      <c r="AB35" s="6">
        <f t="shared" si="36"/>
        <v>2.7285714285714288E-2</v>
      </c>
      <c r="AC35" s="6">
        <f t="shared" si="36"/>
        <v>2.08</v>
      </c>
      <c r="AD35" s="6">
        <f t="shared" si="36"/>
        <v>2.5000000000000001E-3</v>
      </c>
      <c r="AE35" s="6">
        <f t="shared" si="36"/>
        <v>1.25E-3</v>
      </c>
      <c r="AF35" s="6">
        <f t="shared" si="36"/>
        <v>3.8914285714285719</v>
      </c>
      <c r="AG35" s="6">
        <f t="shared" si="36"/>
        <v>1.25E-3</v>
      </c>
      <c r="AH35" s="6">
        <f t="shared" si="36"/>
        <v>5.0000000000000001E-3</v>
      </c>
      <c r="AI35" s="6">
        <f t="shared" si="36"/>
        <v>8.1514285714285712</v>
      </c>
    </row>
    <row r="36" spans="1:64" ht="14.25" customHeight="1" x14ac:dyDescent="0.2">
      <c r="A36" s="91">
        <v>42221.843748090279</v>
      </c>
      <c r="B36" s="55">
        <v>28</v>
      </c>
      <c r="C36" s="89">
        <f t="shared" si="6"/>
        <v>713664</v>
      </c>
      <c r="D36" s="86">
        <f t="shared" si="0"/>
        <v>273.84341571428581</v>
      </c>
      <c r="E36" s="86">
        <f t="shared" si="1"/>
        <v>205.71928571428575</v>
      </c>
      <c r="F36" s="86">
        <f t="shared" si="2"/>
        <v>68.124130000000065</v>
      </c>
      <c r="G36" s="3">
        <f t="shared" si="3"/>
        <v>20.481272857142855</v>
      </c>
      <c r="H36" s="86">
        <f t="shared" si="4"/>
        <v>57.925714285714278</v>
      </c>
      <c r="I36" s="86">
        <f t="shared" si="5"/>
        <v>67.900714285714272</v>
      </c>
      <c r="J36" s="86">
        <f t="shared" si="11"/>
        <v>35.719285714285746</v>
      </c>
      <c r="K36" s="227">
        <f t="shared" si="32"/>
        <v>424.43836468210787</v>
      </c>
      <c r="L36" s="6">
        <f t="shared" si="35"/>
        <v>21.864285714285717</v>
      </c>
      <c r="M36" s="6">
        <f t="shared" si="36"/>
        <v>1.25E-3</v>
      </c>
      <c r="N36" s="162">
        <f t="shared" si="36"/>
        <v>1.25E-3</v>
      </c>
      <c r="O36" s="6">
        <f t="shared" si="36"/>
        <v>2.2871428571428577E-2</v>
      </c>
      <c r="P36" s="6">
        <f t="shared" si="36"/>
        <v>8.2228571428571429E-3</v>
      </c>
      <c r="Q36" s="6">
        <f t="shared" si="36"/>
        <v>2.8135714285714292E-2</v>
      </c>
      <c r="R36" s="6">
        <f t="shared" si="36"/>
        <v>185.07142857142858</v>
      </c>
      <c r="S36" s="6">
        <f t="shared" si="36"/>
        <v>2.5000000000000001E-3</v>
      </c>
      <c r="T36" s="6">
        <f t="shared" si="36"/>
        <v>5.0499999999999989E-2</v>
      </c>
      <c r="U36" s="6">
        <f t="shared" si="36"/>
        <v>2.0178571428571432</v>
      </c>
      <c r="V36" s="6">
        <f t="shared" si="36"/>
        <v>25.778571428571425</v>
      </c>
      <c r="W36" s="6">
        <f t="shared" si="36"/>
        <v>6.9657142857142862E-2</v>
      </c>
      <c r="X36" s="6">
        <f t="shared" si="36"/>
        <v>14.735714285714286</v>
      </c>
      <c r="Y36" s="6">
        <f t="shared" si="36"/>
        <v>10.282857142857141</v>
      </c>
      <c r="Z36" s="6">
        <f t="shared" si="36"/>
        <v>0</v>
      </c>
      <c r="AA36" s="6">
        <f t="shared" si="36"/>
        <v>2.5000000000000001E-3</v>
      </c>
      <c r="AB36" s="6">
        <f t="shared" si="36"/>
        <v>2.6528571428571433E-2</v>
      </c>
      <c r="AC36" s="6">
        <f t="shared" si="36"/>
        <v>2.04</v>
      </c>
      <c r="AD36" s="6">
        <f t="shared" si="36"/>
        <v>2.5000000000000001E-3</v>
      </c>
      <c r="AE36" s="6">
        <f t="shared" si="36"/>
        <v>1.25E-3</v>
      </c>
      <c r="AF36" s="6">
        <f t="shared" si="36"/>
        <v>3.8721428571428578</v>
      </c>
      <c r="AG36" s="6">
        <f t="shared" si="36"/>
        <v>1.25E-3</v>
      </c>
      <c r="AH36" s="6">
        <f t="shared" si="36"/>
        <v>5.0000000000000001E-3</v>
      </c>
      <c r="AI36" s="6">
        <f t="shared" si="36"/>
        <v>7.9571428571428573</v>
      </c>
    </row>
    <row r="37" spans="1:64" ht="14.25" customHeight="1" x14ac:dyDescent="0.2">
      <c r="A37" s="91">
        <v>42221.854164699071</v>
      </c>
      <c r="B37" s="55">
        <v>28</v>
      </c>
      <c r="C37" s="89">
        <f t="shared" si="6"/>
        <v>713664</v>
      </c>
      <c r="D37" s="86">
        <f t="shared" ref="D37:D67" si="38">SUM(L37:AI37)</f>
        <v>270.3478242857143</v>
      </c>
      <c r="E37" s="86">
        <f t="shared" ref="E37:E67" si="39">AF37+AC37+R37+X37</f>
        <v>203.7957142857143</v>
      </c>
      <c r="F37" s="86">
        <f t="shared" ref="F37:F68" si="40">D37-E37</f>
        <v>66.552109999999999</v>
      </c>
      <c r="G37" s="3">
        <f t="shared" ref="G37:G67" si="41">M37+N37+O37+P37+Q37+S37+T37+U37+W37+Z37+AA37+AB37+AD37+AE37+AG37+AH37+AI37+Y37</f>
        <v>19.994967142857142</v>
      </c>
      <c r="H37" s="86">
        <f t="shared" ref="H37:H67" si="42">L37+V37+Y37</f>
        <v>56.63428571428571</v>
      </c>
      <c r="I37" s="86">
        <f t="shared" ref="I37:I68" si="43">H37+AI37+U37</f>
        <v>66.334285714285713</v>
      </c>
      <c r="J37" s="86">
        <f t="shared" si="11"/>
        <v>33.795714285714297</v>
      </c>
      <c r="K37" s="227">
        <f t="shared" si="32"/>
        <v>411.26566143323492</v>
      </c>
      <c r="L37" s="6">
        <f t="shared" si="35"/>
        <v>21.18571428571429</v>
      </c>
      <c r="M37" s="6">
        <f t="shared" si="36"/>
        <v>1.25E-3</v>
      </c>
      <c r="N37" s="162">
        <f t="shared" si="36"/>
        <v>1.25E-3</v>
      </c>
      <c r="O37" s="6">
        <f t="shared" si="36"/>
        <v>2.1928571428571436E-2</v>
      </c>
      <c r="P37" s="6">
        <f t="shared" si="36"/>
        <v>7.8671428571428573E-3</v>
      </c>
      <c r="Q37" s="6">
        <f t="shared" si="36"/>
        <v>2.7314285714285721E-2</v>
      </c>
      <c r="R37" s="6">
        <f t="shared" si="36"/>
        <v>183.42857142857144</v>
      </c>
      <c r="S37" s="6">
        <f t="shared" si="36"/>
        <v>2.5000000000000001E-3</v>
      </c>
      <c r="T37" s="6">
        <f t="shared" si="36"/>
        <v>4.9199999999999987E-2</v>
      </c>
      <c r="U37" s="6">
        <f t="shared" si="36"/>
        <v>1.9371428571428575</v>
      </c>
      <c r="V37" s="6">
        <f t="shared" si="36"/>
        <v>25.371428571428567</v>
      </c>
      <c r="W37" s="6">
        <f t="shared" si="36"/>
        <v>6.8242857142857147E-2</v>
      </c>
      <c r="X37" s="6">
        <f t="shared" si="36"/>
        <v>14.514285714285714</v>
      </c>
      <c r="Y37" s="6">
        <f t="shared" si="36"/>
        <v>10.077142857142855</v>
      </c>
      <c r="Z37" s="6">
        <f t="shared" si="36"/>
        <v>0</v>
      </c>
      <c r="AA37" s="6">
        <f t="shared" si="36"/>
        <v>2.5000000000000001E-3</v>
      </c>
      <c r="AB37" s="6">
        <f t="shared" si="36"/>
        <v>2.5771428571428577E-2</v>
      </c>
      <c r="AC37" s="6">
        <f t="shared" si="36"/>
        <v>2</v>
      </c>
      <c r="AD37" s="6">
        <f t="shared" si="36"/>
        <v>2.5000000000000001E-3</v>
      </c>
      <c r="AE37" s="6">
        <f t="shared" si="36"/>
        <v>1.25E-3</v>
      </c>
      <c r="AF37" s="6">
        <f t="shared" si="36"/>
        <v>3.8528571428571436</v>
      </c>
      <c r="AG37" s="6">
        <f t="shared" si="36"/>
        <v>1.25E-3</v>
      </c>
      <c r="AH37" s="6">
        <f t="shared" si="36"/>
        <v>5.0000000000000001E-3</v>
      </c>
      <c r="AI37" s="6">
        <f t="shared" si="36"/>
        <v>7.7628571428571433</v>
      </c>
    </row>
    <row r="38" spans="1:64" ht="14.25" customHeight="1" x14ac:dyDescent="0.2">
      <c r="A38" s="91">
        <v>42221.864581307869</v>
      </c>
      <c r="B38" s="55">
        <v>27</v>
      </c>
      <c r="C38" s="89">
        <f t="shared" si="6"/>
        <v>688175.99999999988</v>
      </c>
      <c r="D38" s="86">
        <f t="shared" si="38"/>
        <v>266.85223285714289</v>
      </c>
      <c r="E38" s="86">
        <f t="shared" si="39"/>
        <v>201.87214285714288</v>
      </c>
      <c r="F38" s="86">
        <f t="shared" si="40"/>
        <v>64.980090000000018</v>
      </c>
      <c r="G38" s="3">
        <f t="shared" si="41"/>
        <v>19.508661428571429</v>
      </c>
      <c r="H38" s="86">
        <f t="shared" si="42"/>
        <v>55.342857142857142</v>
      </c>
      <c r="I38" s="86">
        <f t="shared" si="43"/>
        <v>64.767857142857139</v>
      </c>
      <c r="J38" s="86">
        <f t="shared" si="11"/>
        <v>31.872142857142876</v>
      </c>
      <c r="K38" s="227">
        <f t="shared" si="32"/>
        <v>398.09295818436198</v>
      </c>
      <c r="L38" s="6">
        <f t="shared" si="35"/>
        <v>20.507142857142863</v>
      </c>
      <c r="M38" s="6">
        <f t="shared" si="36"/>
        <v>1.25E-3</v>
      </c>
      <c r="N38" s="162">
        <f t="shared" si="36"/>
        <v>1.25E-3</v>
      </c>
      <c r="O38" s="6">
        <f t="shared" si="36"/>
        <v>2.0985714285714295E-2</v>
      </c>
      <c r="P38" s="6">
        <f t="shared" si="36"/>
        <v>7.5114285714285717E-3</v>
      </c>
      <c r="Q38" s="6">
        <f t="shared" si="36"/>
        <v>2.6492857142857151E-2</v>
      </c>
      <c r="R38" s="6">
        <f t="shared" si="36"/>
        <v>181.78571428571431</v>
      </c>
      <c r="S38" s="6">
        <f t="shared" si="36"/>
        <v>2.5000000000000001E-3</v>
      </c>
      <c r="T38" s="6">
        <f t="shared" si="36"/>
        <v>4.7899999999999984E-2</v>
      </c>
      <c r="U38" s="6">
        <f t="shared" si="36"/>
        <v>1.8564285714285718</v>
      </c>
      <c r="V38" s="6">
        <f t="shared" si="36"/>
        <v>24.964285714285708</v>
      </c>
      <c r="W38" s="6">
        <f t="shared" si="36"/>
        <v>6.6828571428571432E-2</v>
      </c>
      <c r="X38" s="6">
        <f t="shared" si="36"/>
        <v>14.292857142857143</v>
      </c>
      <c r="Y38" s="6">
        <f t="shared" si="36"/>
        <v>9.8714285714285683</v>
      </c>
      <c r="Z38" s="6">
        <f t="shared" si="36"/>
        <v>0</v>
      </c>
      <c r="AA38" s="6">
        <f t="shared" si="36"/>
        <v>2.5000000000000001E-3</v>
      </c>
      <c r="AB38" s="6">
        <f t="shared" si="36"/>
        <v>2.5014285714285722E-2</v>
      </c>
      <c r="AC38" s="6">
        <f t="shared" si="36"/>
        <v>1.96</v>
      </c>
      <c r="AD38" s="6">
        <f t="shared" si="36"/>
        <v>2.5000000000000001E-3</v>
      </c>
      <c r="AE38" s="6">
        <f t="shared" si="36"/>
        <v>1.25E-3</v>
      </c>
      <c r="AF38" s="6">
        <f t="shared" si="36"/>
        <v>3.8335714285714295</v>
      </c>
      <c r="AG38" s="6">
        <f t="shared" si="36"/>
        <v>1.25E-3</v>
      </c>
      <c r="AH38" s="6">
        <f t="shared" si="36"/>
        <v>5.0000000000000001E-3</v>
      </c>
      <c r="AI38" s="6">
        <f t="shared" si="36"/>
        <v>7.5685714285714294</v>
      </c>
    </row>
    <row r="39" spans="1:64" ht="14.25" customHeight="1" x14ac:dyDescent="0.2">
      <c r="A39" s="91">
        <v>42221.874997916668</v>
      </c>
      <c r="B39" s="55">
        <v>27</v>
      </c>
      <c r="C39" s="89">
        <f t="shared" si="6"/>
        <v>688175.99999999988</v>
      </c>
      <c r="D39" s="86">
        <f t="shared" si="38"/>
        <v>263.35664142857144</v>
      </c>
      <c r="E39" s="86">
        <f t="shared" si="39"/>
        <v>199.94857142857146</v>
      </c>
      <c r="F39" s="86">
        <f t="shared" si="40"/>
        <v>63.408069999999981</v>
      </c>
      <c r="G39" s="3">
        <f t="shared" si="41"/>
        <v>19.022355714285709</v>
      </c>
      <c r="H39" s="86">
        <f t="shared" si="42"/>
        <v>54.051428571428566</v>
      </c>
      <c r="I39" s="86">
        <f t="shared" si="43"/>
        <v>63.201428571428565</v>
      </c>
      <c r="J39" s="86">
        <f t="shared" si="11"/>
        <v>29.948571428571455</v>
      </c>
      <c r="K39" s="227">
        <f t="shared" si="32"/>
        <v>384.92025493548897</v>
      </c>
      <c r="L39" s="6">
        <f t="shared" si="35"/>
        <v>19.828571428571436</v>
      </c>
      <c r="M39" s="6">
        <f t="shared" si="36"/>
        <v>1.25E-3</v>
      </c>
      <c r="N39" s="162">
        <f t="shared" si="36"/>
        <v>1.25E-3</v>
      </c>
      <c r="O39" s="6">
        <f t="shared" si="36"/>
        <v>2.0042857142857154E-2</v>
      </c>
      <c r="P39" s="6">
        <f t="shared" si="36"/>
        <v>7.1557142857142861E-3</v>
      </c>
      <c r="Q39" s="6">
        <f t="shared" si="36"/>
        <v>2.5671428571428581E-2</v>
      </c>
      <c r="R39" s="6">
        <f t="shared" si="36"/>
        <v>180.14285714285717</v>
      </c>
      <c r="S39" s="6">
        <f t="shared" si="36"/>
        <v>2.5000000000000001E-3</v>
      </c>
      <c r="T39" s="6">
        <f t="shared" si="36"/>
        <v>4.6599999999999982E-2</v>
      </c>
      <c r="U39" s="6">
        <f t="shared" si="36"/>
        <v>1.775714285714286</v>
      </c>
      <c r="V39" s="6">
        <f t="shared" si="36"/>
        <v>24.55714285714285</v>
      </c>
      <c r="W39" s="6">
        <f t="shared" si="36"/>
        <v>6.5414285714285716E-2</v>
      </c>
      <c r="X39" s="6">
        <f t="shared" si="36"/>
        <v>14.071428571428571</v>
      </c>
      <c r="Y39" s="6">
        <f t="shared" si="36"/>
        <v>9.6657142857142819</v>
      </c>
      <c r="Z39" s="6">
        <f t="shared" si="36"/>
        <v>0</v>
      </c>
      <c r="AA39" s="6">
        <f t="shared" si="36"/>
        <v>2.5000000000000001E-3</v>
      </c>
      <c r="AB39" s="6">
        <f t="shared" si="36"/>
        <v>2.4257142857142866E-2</v>
      </c>
      <c r="AC39" s="6">
        <f t="shared" si="36"/>
        <v>1.92</v>
      </c>
      <c r="AD39" s="6">
        <f t="shared" si="36"/>
        <v>2.5000000000000001E-3</v>
      </c>
      <c r="AE39" s="6">
        <f t="shared" si="36"/>
        <v>1.25E-3</v>
      </c>
      <c r="AF39" s="6">
        <f t="shared" si="36"/>
        <v>3.8142857142857154</v>
      </c>
      <c r="AG39" s="6">
        <f t="shared" si="36"/>
        <v>1.25E-3</v>
      </c>
      <c r="AH39" s="6">
        <f t="shared" si="36"/>
        <v>5.0000000000000001E-3</v>
      </c>
      <c r="AI39" s="6">
        <f t="shared" si="36"/>
        <v>7.3742857142857154</v>
      </c>
    </row>
    <row r="40" spans="1:64" ht="14.25" customHeight="1" x14ac:dyDescent="0.2">
      <c r="A40" s="91">
        <v>42221.885414525466</v>
      </c>
      <c r="B40" s="55">
        <v>28</v>
      </c>
      <c r="C40" s="89">
        <f t="shared" si="6"/>
        <v>713664</v>
      </c>
      <c r="D40" s="86">
        <f t="shared" si="38"/>
        <v>259.86104999999998</v>
      </c>
      <c r="E40" s="86">
        <f t="shared" si="39"/>
        <v>198.02500000000003</v>
      </c>
      <c r="F40" s="86">
        <f t="shared" si="40"/>
        <v>61.836049999999943</v>
      </c>
      <c r="G40" s="3">
        <f t="shared" si="41"/>
        <v>18.536049999999996</v>
      </c>
      <c r="H40" s="86">
        <f t="shared" si="42"/>
        <v>52.759999999999991</v>
      </c>
      <c r="I40" s="86">
        <f t="shared" si="43"/>
        <v>61.634999999999991</v>
      </c>
      <c r="J40" s="86">
        <f t="shared" si="11"/>
        <v>28.025000000000034</v>
      </c>
      <c r="K40" s="227">
        <f t="shared" si="32"/>
        <v>371.74755168661608</v>
      </c>
      <c r="L40" s="6">
        <f t="shared" si="35"/>
        <v>19.150000000000009</v>
      </c>
      <c r="M40" s="6">
        <f t="shared" si="36"/>
        <v>1.25E-3</v>
      </c>
      <c r="N40" s="162">
        <f t="shared" si="36"/>
        <v>1.25E-3</v>
      </c>
      <c r="O40" s="6">
        <f t="shared" si="36"/>
        <v>1.9100000000000013E-2</v>
      </c>
      <c r="P40" s="6">
        <f t="shared" si="36"/>
        <v>6.8000000000000005E-3</v>
      </c>
      <c r="Q40" s="6">
        <f t="shared" si="36"/>
        <v>2.4850000000000011E-2</v>
      </c>
      <c r="R40" s="6">
        <f t="shared" si="36"/>
        <v>178.50000000000003</v>
      </c>
      <c r="S40" s="6">
        <f t="shared" si="36"/>
        <v>2.5000000000000001E-3</v>
      </c>
      <c r="T40" s="6">
        <f t="shared" si="36"/>
        <v>4.5299999999999979E-2</v>
      </c>
      <c r="U40" s="6">
        <f t="shared" si="36"/>
        <v>1.6950000000000003</v>
      </c>
      <c r="V40" s="6">
        <f t="shared" si="36"/>
        <v>24.149999999999991</v>
      </c>
      <c r="W40" s="6">
        <f t="shared" si="36"/>
        <v>6.4000000000000001E-2</v>
      </c>
      <c r="X40" s="6">
        <f t="shared" si="36"/>
        <v>13.85</v>
      </c>
      <c r="Y40" s="6">
        <f t="shared" si="36"/>
        <v>9.4599999999999955</v>
      </c>
      <c r="Z40" s="6">
        <f t="shared" si="36"/>
        <v>0</v>
      </c>
      <c r="AA40" s="6">
        <f t="shared" si="36"/>
        <v>2.5000000000000001E-3</v>
      </c>
      <c r="AB40" s="6">
        <f t="shared" si="36"/>
        <v>2.350000000000001E-2</v>
      </c>
      <c r="AC40" s="6">
        <f t="shared" si="36"/>
        <v>1.88</v>
      </c>
      <c r="AD40" s="6">
        <f t="shared" si="36"/>
        <v>2.5000000000000001E-3</v>
      </c>
      <c r="AE40" s="6">
        <f t="shared" si="36"/>
        <v>1.25E-3</v>
      </c>
      <c r="AF40" s="6">
        <f t="shared" si="36"/>
        <v>3.7950000000000013</v>
      </c>
      <c r="AG40" s="6">
        <f t="shared" si="36"/>
        <v>1.25E-3</v>
      </c>
      <c r="AH40" s="6">
        <f t="shared" si="36"/>
        <v>5.0000000000000001E-3</v>
      </c>
      <c r="AI40" s="6">
        <f t="shared" si="36"/>
        <v>7.1800000000000015</v>
      </c>
    </row>
    <row r="41" spans="1:64" ht="14.25" customHeight="1" x14ac:dyDescent="0.2">
      <c r="A41" s="91">
        <v>42221.895831134258</v>
      </c>
      <c r="B41" s="55">
        <v>27</v>
      </c>
      <c r="C41" s="89">
        <f t="shared" si="6"/>
        <v>688175.99999999988</v>
      </c>
      <c r="D41" s="86">
        <f t="shared" si="38"/>
        <v>256.36545857142863</v>
      </c>
      <c r="E41" s="86">
        <f t="shared" si="39"/>
        <v>196.10142857142861</v>
      </c>
      <c r="F41" s="86">
        <f t="shared" si="40"/>
        <v>60.26403000000002</v>
      </c>
      <c r="G41" s="3">
        <f t="shared" si="41"/>
        <v>18.049744285714283</v>
      </c>
      <c r="H41" s="86">
        <f t="shared" si="42"/>
        <v>51.468571428571423</v>
      </c>
      <c r="I41" s="86">
        <f t="shared" si="43"/>
        <v>60.068571428571424</v>
      </c>
      <c r="J41" s="86">
        <f t="shared" si="11"/>
        <v>26.101428571428613</v>
      </c>
      <c r="K41" s="227">
        <f t="shared" si="32"/>
        <v>358.57484843774307</v>
      </c>
      <c r="L41" s="6">
        <f t="shared" si="35"/>
        <v>18.471428571428582</v>
      </c>
      <c r="M41" s="6">
        <f t="shared" si="36"/>
        <v>1.25E-3</v>
      </c>
      <c r="N41" s="162">
        <f t="shared" si="36"/>
        <v>1.25E-3</v>
      </c>
      <c r="O41" s="6">
        <f t="shared" si="36"/>
        <v>1.8157142857142872E-2</v>
      </c>
      <c r="P41" s="6">
        <f t="shared" si="36"/>
        <v>6.4442857142857149E-3</v>
      </c>
      <c r="Q41" s="6">
        <f t="shared" si="36"/>
        <v>2.4028571428571441E-2</v>
      </c>
      <c r="R41" s="6">
        <f t="shared" si="36"/>
        <v>176.85714285714289</v>
      </c>
      <c r="S41" s="6">
        <f t="shared" si="36"/>
        <v>2.5000000000000001E-3</v>
      </c>
      <c r="T41" s="6">
        <f t="shared" si="36"/>
        <v>4.3999999999999977E-2</v>
      </c>
      <c r="U41" s="6">
        <f t="shared" si="36"/>
        <v>1.6142857142857145</v>
      </c>
      <c r="V41" s="6">
        <f t="shared" si="36"/>
        <v>23.742857142857133</v>
      </c>
      <c r="W41" s="6">
        <f t="shared" si="36"/>
        <v>6.2585714285714286E-2</v>
      </c>
      <c r="X41" s="6">
        <f t="shared" si="36"/>
        <v>13.628571428571428</v>
      </c>
      <c r="Y41" s="6">
        <f t="shared" si="36"/>
        <v>9.2542857142857091</v>
      </c>
      <c r="Z41" s="6">
        <f t="shared" si="36"/>
        <v>0</v>
      </c>
      <c r="AA41" s="6">
        <f t="shared" si="36"/>
        <v>2.5000000000000001E-3</v>
      </c>
      <c r="AB41" s="6">
        <f t="shared" si="36"/>
        <v>2.2742857142857155E-2</v>
      </c>
      <c r="AC41" s="6">
        <f t="shared" si="36"/>
        <v>1.8399999999999999</v>
      </c>
      <c r="AD41" s="6">
        <f t="shared" si="36"/>
        <v>2.5000000000000001E-3</v>
      </c>
      <c r="AE41" s="6">
        <f t="shared" si="36"/>
        <v>1.25E-3</v>
      </c>
      <c r="AF41" s="6">
        <f t="shared" si="36"/>
        <v>3.7757142857142871</v>
      </c>
      <c r="AG41" s="6">
        <f t="shared" si="36"/>
        <v>1.25E-3</v>
      </c>
      <c r="AH41" s="6">
        <f t="shared" si="36"/>
        <v>5.0000000000000001E-3</v>
      </c>
      <c r="AI41" s="6">
        <f t="shared" si="36"/>
        <v>6.9857142857142875</v>
      </c>
    </row>
    <row r="42" spans="1:64" ht="14.25" customHeight="1" x14ac:dyDescent="0.2">
      <c r="A42" s="91">
        <v>42221.906247743056</v>
      </c>
      <c r="B42" s="55">
        <v>27</v>
      </c>
      <c r="C42" s="89">
        <f t="shared" si="6"/>
        <v>688175.99999999988</v>
      </c>
      <c r="D42" s="86">
        <f t="shared" si="38"/>
        <v>252.86986714285717</v>
      </c>
      <c r="E42" s="86">
        <f t="shared" si="39"/>
        <v>194.17785714285716</v>
      </c>
      <c r="F42" s="86">
        <f t="shared" si="40"/>
        <v>58.69201000000001</v>
      </c>
      <c r="G42" s="3">
        <f t="shared" si="41"/>
        <v>17.56343857142857</v>
      </c>
      <c r="H42" s="86">
        <f t="shared" si="42"/>
        <v>50.177142857142854</v>
      </c>
      <c r="I42" s="86">
        <f t="shared" si="43"/>
        <v>58.502142857142857</v>
      </c>
      <c r="J42" s="86">
        <f t="shared" si="11"/>
        <v>24.177857142857164</v>
      </c>
      <c r="K42" s="227">
        <f t="shared" si="32"/>
        <v>345.40214518887012</v>
      </c>
      <c r="L42" s="6">
        <f t="shared" si="35"/>
        <v>17.792857142857155</v>
      </c>
      <c r="M42" s="6">
        <f t="shared" si="36"/>
        <v>1.25E-3</v>
      </c>
      <c r="N42" s="162">
        <f t="shared" si="36"/>
        <v>1.25E-3</v>
      </c>
      <c r="O42" s="6">
        <f t="shared" si="36"/>
        <v>1.7214285714285731E-2</v>
      </c>
      <c r="P42" s="6">
        <f t="shared" si="36"/>
        <v>6.0885714285714293E-3</v>
      </c>
      <c r="Q42" s="6">
        <f t="shared" si="36"/>
        <v>2.3207142857142871E-2</v>
      </c>
      <c r="R42" s="6">
        <f t="shared" si="36"/>
        <v>175.21428571428575</v>
      </c>
      <c r="S42" s="6">
        <f t="shared" si="36"/>
        <v>2.5000000000000001E-3</v>
      </c>
      <c r="T42" s="6">
        <f t="shared" si="36"/>
        <v>4.2699999999999974E-2</v>
      </c>
      <c r="U42" s="6">
        <f t="shared" si="36"/>
        <v>1.5335714285714288</v>
      </c>
      <c r="V42" s="6">
        <f t="shared" si="36"/>
        <v>23.335714285714275</v>
      </c>
      <c r="W42" s="6">
        <f t="shared" si="36"/>
        <v>6.1171428571428571E-2</v>
      </c>
      <c r="X42" s="6">
        <f t="shared" si="36"/>
        <v>13.407142857142857</v>
      </c>
      <c r="Y42" s="6">
        <f t="shared" si="36"/>
        <v>9.0485714285714227</v>
      </c>
      <c r="Z42" s="6">
        <f t="shared" si="36"/>
        <v>0</v>
      </c>
      <c r="AA42" s="6">
        <f t="shared" si="36"/>
        <v>2.5000000000000001E-3</v>
      </c>
      <c r="AB42" s="6">
        <f t="shared" si="36"/>
        <v>2.1985714285714299E-2</v>
      </c>
      <c r="AC42" s="6">
        <f t="shared" si="36"/>
        <v>1.7999999999999998</v>
      </c>
      <c r="AD42" s="6">
        <f t="shared" si="36"/>
        <v>2.5000000000000001E-3</v>
      </c>
      <c r="AE42" s="6">
        <f t="shared" si="36"/>
        <v>1.25E-3</v>
      </c>
      <c r="AF42" s="6">
        <f t="shared" si="36"/>
        <v>3.756428571428573</v>
      </c>
      <c r="AG42" s="6">
        <f t="shared" si="36"/>
        <v>1.25E-3</v>
      </c>
      <c r="AH42" s="6">
        <f t="shared" si="36"/>
        <v>5.0000000000000001E-3</v>
      </c>
      <c r="AI42" s="6">
        <f t="shared" si="36"/>
        <v>6.7914285714285736</v>
      </c>
    </row>
    <row r="43" spans="1:64" ht="14.25" customHeight="1" x14ac:dyDescent="0.2">
      <c r="A43" s="91">
        <v>42221.916664351855</v>
      </c>
      <c r="B43" s="55">
        <v>26</v>
      </c>
      <c r="C43" s="89">
        <f t="shared" si="6"/>
        <v>662688.00000000012</v>
      </c>
      <c r="D43" s="86">
        <f t="shared" si="38"/>
        <v>249.37427571428572</v>
      </c>
      <c r="E43" s="86">
        <f t="shared" si="39"/>
        <v>192.25428571428574</v>
      </c>
      <c r="F43" s="86">
        <f t="shared" si="40"/>
        <v>57.119989999999973</v>
      </c>
      <c r="G43" s="3">
        <f t="shared" si="41"/>
        <v>17.077132857142853</v>
      </c>
      <c r="H43" s="86">
        <f t="shared" si="42"/>
        <v>48.885714285714279</v>
      </c>
      <c r="I43" s="86">
        <f t="shared" si="43"/>
        <v>56.935714285714283</v>
      </c>
      <c r="J43" s="86">
        <f t="shared" si="11"/>
        <v>22.254285714285743</v>
      </c>
      <c r="K43" s="227">
        <f t="shared" si="32"/>
        <v>332.22944193999717</v>
      </c>
      <c r="L43" s="6">
        <f t="shared" si="35"/>
        <v>17.114285714285728</v>
      </c>
      <c r="M43" s="6">
        <f t="shared" si="36"/>
        <v>1.25E-3</v>
      </c>
      <c r="N43" s="162">
        <f t="shared" si="36"/>
        <v>1.25E-3</v>
      </c>
      <c r="O43" s="6">
        <f t="shared" si="36"/>
        <v>1.6271428571428589E-2</v>
      </c>
      <c r="P43" s="6">
        <f t="shared" si="36"/>
        <v>5.7328571428571437E-3</v>
      </c>
      <c r="Q43" s="6">
        <f t="shared" si="36"/>
        <v>2.23857142857143E-2</v>
      </c>
      <c r="R43" s="6">
        <f t="shared" si="36"/>
        <v>173.57142857142861</v>
      </c>
      <c r="S43" s="6">
        <f t="shared" si="36"/>
        <v>2.5000000000000001E-3</v>
      </c>
      <c r="T43" s="6">
        <f t="shared" si="36"/>
        <v>4.1399999999999972E-2</v>
      </c>
      <c r="U43" s="6">
        <f t="shared" si="36"/>
        <v>1.4528571428571431</v>
      </c>
      <c r="V43" s="6">
        <f t="shared" si="36"/>
        <v>22.928571428571416</v>
      </c>
      <c r="W43" s="6">
        <f t="shared" si="36"/>
        <v>5.9757142857142856E-2</v>
      </c>
      <c r="X43" s="6">
        <f t="shared" si="36"/>
        <v>13.185714285714285</v>
      </c>
      <c r="Y43" s="6">
        <f t="shared" si="36"/>
        <v>8.8428571428571363</v>
      </c>
      <c r="Z43" s="6">
        <f t="shared" si="36"/>
        <v>0</v>
      </c>
      <c r="AA43" s="6">
        <f t="shared" si="36"/>
        <v>2.5000000000000001E-3</v>
      </c>
      <c r="AB43" s="6">
        <f t="shared" si="36"/>
        <v>2.1228571428571444E-2</v>
      </c>
      <c r="AC43" s="6">
        <f t="shared" si="36"/>
        <v>1.7599999999999998</v>
      </c>
      <c r="AD43" s="6">
        <f t="shared" si="36"/>
        <v>2.5000000000000001E-3</v>
      </c>
      <c r="AE43" s="6">
        <f t="shared" si="36"/>
        <v>1.25E-3</v>
      </c>
      <c r="AF43" s="6">
        <f t="shared" si="36"/>
        <v>3.7371428571428589</v>
      </c>
      <c r="AG43" s="6">
        <f t="shared" si="36"/>
        <v>1.25E-3</v>
      </c>
      <c r="AH43" s="6">
        <f t="shared" si="36"/>
        <v>5.0000000000000001E-3</v>
      </c>
      <c r="AI43" s="6">
        <f t="shared" si="36"/>
        <v>6.5971428571428596</v>
      </c>
    </row>
    <row r="44" spans="1:64" ht="14.25" customHeight="1" x14ac:dyDescent="0.2">
      <c r="A44" s="91">
        <v>42221.927080960646</v>
      </c>
      <c r="B44" s="55">
        <v>27</v>
      </c>
      <c r="C44" s="89">
        <f t="shared" si="6"/>
        <v>688175.99999999988</v>
      </c>
      <c r="D44" s="86">
        <f t="shared" si="38"/>
        <v>245.87868428571437</v>
      </c>
      <c r="E44" s="86">
        <f t="shared" si="39"/>
        <v>190.33071428571435</v>
      </c>
      <c r="F44" s="86">
        <f t="shared" si="40"/>
        <v>55.547970000000021</v>
      </c>
      <c r="G44" s="3">
        <f t="shared" si="41"/>
        <v>16.590827142857137</v>
      </c>
      <c r="H44" s="86">
        <f t="shared" si="42"/>
        <v>47.594285714285704</v>
      </c>
      <c r="I44" s="86">
        <f t="shared" si="43"/>
        <v>55.369285714285702</v>
      </c>
      <c r="J44" s="86">
        <f t="shared" si="11"/>
        <v>20.33071428571435</v>
      </c>
      <c r="K44" s="227">
        <f t="shared" si="32"/>
        <v>319.05673869112417</v>
      </c>
      <c r="L44" s="6">
        <f t="shared" si="35"/>
        <v>16.435714285714301</v>
      </c>
      <c r="M44" s="6">
        <f t="shared" si="36"/>
        <v>1.25E-3</v>
      </c>
      <c r="N44" s="162">
        <f t="shared" si="36"/>
        <v>1.25E-3</v>
      </c>
      <c r="O44" s="6">
        <f t="shared" si="36"/>
        <v>1.5328571428571447E-2</v>
      </c>
      <c r="P44" s="6">
        <f t="shared" si="36"/>
        <v>5.3771428571428581E-3</v>
      </c>
      <c r="Q44" s="6">
        <f t="shared" si="36"/>
        <v>2.156428571428573E-2</v>
      </c>
      <c r="R44" s="6">
        <f t="shared" si="36"/>
        <v>171.92857142857147</v>
      </c>
      <c r="S44" s="6">
        <f t="shared" si="36"/>
        <v>2.5000000000000001E-3</v>
      </c>
      <c r="T44" s="6">
        <f t="shared" si="36"/>
        <v>4.0099999999999969E-2</v>
      </c>
      <c r="U44" s="6">
        <f t="shared" si="36"/>
        <v>1.3721428571428573</v>
      </c>
      <c r="V44" s="6">
        <f t="shared" si="36"/>
        <v>22.521428571428558</v>
      </c>
      <c r="W44" s="6">
        <f t="shared" si="36"/>
        <v>5.8342857142857141E-2</v>
      </c>
      <c r="X44" s="6">
        <f t="shared" si="36"/>
        <v>12.964285714285714</v>
      </c>
      <c r="Y44" s="6">
        <f t="shared" si="36"/>
        <v>8.6371428571428499</v>
      </c>
      <c r="Z44" s="6">
        <f t="shared" si="36"/>
        <v>0</v>
      </c>
      <c r="AA44" s="6">
        <f t="shared" si="36"/>
        <v>2.5000000000000001E-3</v>
      </c>
      <c r="AB44" s="6">
        <f t="shared" si="36"/>
        <v>2.0471428571428588E-2</v>
      </c>
      <c r="AC44" s="6">
        <f t="shared" si="36"/>
        <v>1.7199999999999998</v>
      </c>
      <c r="AD44" s="6">
        <f t="shared" si="36"/>
        <v>2.5000000000000001E-3</v>
      </c>
      <c r="AE44" s="6">
        <f t="shared" si="36"/>
        <v>1.25E-3</v>
      </c>
      <c r="AF44" s="6">
        <f t="shared" si="36"/>
        <v>3.7178571428571447</v>
      </c>
      <c r="AG44" s="6">
        <f t="shared" si="36"/>
        <v>1.25E-3</v>
      </c>
      <c r="AH44" s="6">
        <f t="shared" si="36"/>
        <v>5.0000000000000001E-3</v>
      </c>
      <c r="AI44" s="6">
        <f t="shared" si="36"/>
        <v>6.4028571428571457</v>
      </c>
    </row>
    <row r="45" spans="1:64" ht="14.25" customHeight="1" x14ac:dyDescent="0.2">
      <c r="A45" s="91">
        <v>42221.937497569445</v>
      </c>
      <c r="B45" s="55">
        <v>28</v>
      </c>
      <c r="C45" s="89">
        <f t="shared" si="6"/>
        <v>713664</v>
      </c>
      <c r="D45" s="86">
        <f t="shared" si="38"/>
        <v>242.38309285714291</v>
      </c>
      <c r="E45" s="86">
        <f t="shared" si="39"/>
        <v>188.4071428571429</v>
      </c>
      <c r="F45" s="86">
        <f t="shared" si="40"/>
        <v>53.975950000000012</v>
      </c>
      <c r="G45" s="3">
        <f t="shared" si="41"/>
        <v>16.104521428571424</v>
      </c>
      <c r="H45" s="86">
        <f t="shared" si="42"/>
        <v>46.302857142857135</v>
      </c>
      <c r="I45" s="86">
        <f t="shared" si="43"/>
        <v>53.802857142857135</v>
      </c>
      <c r="J45" s="86">
        <f t="shared" si="11"/>
        <v>18.407142857142901</v>
      </c>
      <c r="K45" s="227">
        <f t="shared" si="32"/>
        <v>305.88403544225116</v>
      </c>
      <c r="L45" s="6">
        <f t="shared" si="35"/>
        <v>15.757142857142872</v>
      </c>
      <c r="M45" s="6">
        <f t="shared" si="36"/>
        <v>1.25E-3</v>
      </c>
      <c r="N45" s="162">
        <f t="shared" si="36"/>
        <v>1.25E-3</v>
      </c>
      <c r="O45" s="6">
        <f t="shared" si="36"/>
        <v>1.4385714285714304E-2</v>
      </c>
      <c r="P45" s="6">
        <f t="shared" si="36"/>
        <v>5.0214285714285725E-3</v>
      </c>
      <c r="Q45" s="6">
        <f t="shared" si="36"/>
        <v>2.074285714285716E-2</v>
      </c>
      <c r="R45" s="6">
        <f t="shared" si="36"/>
        <v>170.28571428571433</v>
      </c>
      <c r="S45" s="6">
        <f t="shared" si="36"/>
        <v>2.5000000000000001E-3</v>
      </c>
      <c r="T45" s="6">
        <f t="shared" si="36"/>
        <v>3.8799999999999966E-2</v>
      </c>
      <c r="U45" s="6">
        <f t="shared" si="36"/>
        <v>1.2914285714285716</v>
      </c>
      <c r="V45" s="6">
        <f t="shared" si="36"/>
        <v>22.1142857142857</v>
      </c>
      <c r="W45" s="6">
        <f t="shared" si="36"/>
        <v>5.6928571428571426E-2</v>
      </c>
      <c r="X45" s="6">
        <f t="shared" si="36"/>
        <v>12.742857142857142</v>
      </c>
      <c r="Y45" s="6">
        <f t="shared" si="36"/>
        <v>8.4314285714285635</v>
      </c>
      <c r="Z45" s="6">
        <f t="shared" si="36"/>
        <v>0</v>
      </c>
      <c r="AA45" s="6">
        <f t="shared" si="36"/>
        <v>2.5000000000000001E-3</v>
      </c>
      <c r="AB45" s="6">
        <f t="shared" si="36"/>
        <v>1.9714285714285733E-2</v>
      </c>
      <c r="AC45" s="6">
        <f t="shared" si="36"/>
        <v>1.6799999999999997</v>
      </c>
      <c r="AD45" s="6">
        <f t="shared" ref="M45:AI46" si="44">AD44+(AD$47-AD$33)*(1/14)</f>
        <v>2.5000000000000001E-3</v>
      </c>
      <c r="AE45" s="6">
        <f t="shared" si="44"/>
        <v>1.25E-3</v>
      </c>
      <c r="AF45" s="6">
        <f t="shared" si="44"/>
        <v>3.6985714285714306</v>
      </c>
      <c r="AG45" s="6">
        <f t="shared" si="44"/>
        <v>1.25E-3</v>
      </c>
      <c r="AH45" s="6">
        <f t="shared" si="44"/>
        <v>5.0000000000000001E-3</v>
      </c>
      <c r="AI45" s="6">
        <f t="shared" si="44"/>
        <v>6.2085714285714317</v>
      </c>
    </row>
    <row r="46" spans="1:64" ht="14.25" customHeight="1" x14ac:dyDescent="0.2">
      <c r="A46" s="91">
        <v>42221.947914178243</v>
      </c>
      <c r="B46" s="55">
        <v>27</v>
      </c>
      <c r="C46" s="89">
        <f t="shared" si="6"/>
        <v>688175.99999999988</v>
      </c>
      <c r="D46" s="86">
        <f t="shared" si="38"/>
        <v>238.88750142857143</v>
      </c>
      <c r="E46" s="86">
        <f t="shared" si="39"/>
        <v>186.48357142857148</v>
      </c>
      <c r="F46" s="86">
        <f t="shared" si="40"/>
        <v>52.403929999999946</v>
      </c>
      <c r="G46" s="3">
        <f t="shared" si="41"/>
        <v>15.618215714285709</v>
      </c>
      <c r="H46" s="86">
        <f t="shared" si="42"/>
        <v>45.01142857142856</v>
      </c>
      <c r="I46" s="86">
        <f t="shared" si="43"/>
        <v>52.236428571428569</v>
      </c>
      <c r="J46" s="86">
        <f t="shared" si="11"/>
        <v>16.48357142857148</v>
      </c>
      <c r="K46" s="227">
        <f t="shared" si="32"/>
        <v>292.71133219337815</v>
      </c>
      <c r="L46" s="6">
        <f t="shared" si="35"/>
        <v>15.078571428571443</v>
      </c>
      <c r="M46" s="6">
        <f t="shared" si="44"/>
        <v>1.25E-3</v>
      </c>
      <c r="N46" s="162">
        <f t="shared" si="44"/>
        <v>1.25E-3</v>
      </c>
      <c r="O46" s="6">
        <f t="shared" si="44"/>
        <v>1.3442857142857161E-2</v>
      </c>
      <c r="P46" s="6">
        <f t="shared" si="44"/>
        <v>4.6657142857142869E-3</v>
      </c>
      <c r="Q46" s="6">
        <f t="shared" si="44"/>
        <v>1.992142857142859E-2</v>
      </c>
      <c r="R46" s="6">
        <f t="shared" si="44"/>
        <v>168.6428571428572</v>
      </c>
      <c r="S46" s="6">
        <f t="shared" si="44"/>
        <v>2.5000000000000001E-3</v>
      </c>
      <c r="T46" s="6">
        <f t="shared" si="44"/>
        <v>3.7499999999999964E-2</v>
      </c>
      <c r="U46" s="6">
        <f t="shared" si="44"/>
        <v>1.2107142857142859</v>
      </c>
      <c r="V46" s="6">
        <f t="shared" si="44"/>
        <v>21.707142857142841</v>
      </c>
      <c r="W46" s="6">
        <f t="shared" si="44"/>
        <v>5.551428571428571E-2</v>
      </c>
      <c r="X46" s="6">
        <f t="shared" si="44"/>
        <v>12.52142857142857</v>
      </c>
      <c r="Y46" s="6">
        <f t="shared" si="44"/>
        <v>8.2257142857142771</v>
      </c>
      <c r="Z46" s="6">
        <f t="shared" si="44"/>
        <v>0</v>
      </c>
      <c r="AA46" s="6">
        <f t="shared" si="44"/>
        <v>2.5000000000000001E-3</v>
      </c>
      <c r="AB46" s="6">
        <f t="shared" si="44"/>
        <v>1.8957142857142877E-2</v>
      </c>
      <c r="AC46" s="6">
        <f t="shared" si="44"/>
        <v>1.6399999999999997</v>
      </c>
      <c r="AD46" s="6">
        <f t="shared" si="44"/>
        <v>2.5000000000000001E-3</v>
      </c>
      <c r="AE46" s="6">
        <f t="shared" si="44"/>
        <v>1.25E-3</v>
      </c>
      <c r="AF46" s="6">
        <f t="shared" si="44"/>
        <v>3.6792857142857165</v>
      </c>
      <c r="AG46" s="6">
        <f t="shared" si="44"/>
        <v>1.25E-3</v>
      </c>
      <c r="AH46" s="6">
        <f t="shared" si="44"/>
        <v>5.0000000000000001E-3</v>
      </c>
      <c r="AI46" s="6">
        <f t="shared" si="44"/>
        <v>6.0142857142857178</v>
      </c>
    </row>
    <row r="47" spans="1:64" ht="14.25" customHeight="1" x14ac:dyDescent="0.25">
      <c r="A47" s="136">
        <v>42221.958330787034</v>
      </c>
      <c r="B47" s="81">
        <v>28</v>
      </c>
      <c r="C47" s="89">
        <f t="shared" si="6"/>
        <v>713664</v>
      </c>
      <c r="D47" s="130">
        <f t="shared" si="38"/>
        <v>235.39191000000002</v>
      </c>
      <c r="E47" s="130">
        <f t="shared" si="39"/>
        <v>184.56</v>
      </c>
      <c r="F47" s="130">
        <f t="shared" si="40"/>
        <v>50.831910000000022</v>
      </c>
      <c r="G47" s="87">
        <f t="shared" si="41"/>
        <v>15.13191</v>
      </c>
      <c r="H47" s="130">
        <f t="shared" si="42"/>
        <v>43.72</v>
      </c>
      <c r="I47" s="130">
        <f t="shared" si="43"/>
        <v>50.67</v>
      </c>
      <c r="J47" s="86">
        <f t="shared" si="11"/>
        <v>14.560000000000002</v>
      </c>
      <c r="K47" s="227">
        <f t="shared" si="32"/>
        <v>279.53862894450486</v>
      </c>
      <c r="L47" s="87">
        <v>14.4</v>
      </c>
      <c r="M47" s="88">
        <v>1.25E-3</v>
      </c>
      <c r="N47" s="161">
        <v>1.25E-3</v>
      </c>
      <c r="O47" s="88">
        <v>1.2500000000000001E-2</v>
      </c>
      <c r="P47" s="88">
        <v>4.3099999999999996E-3</v>
      </c>
      <c r="Q47" s="88">
        <v>1.9100000000000002E-2</v>
      </c>
      <c r="R47" s="88">
        <v>167</v>
      </c>
      <c r="S47" s="88">
        <v>2.5000000000000001E-3</v>
      </c>
      <c r="T47" s="88">
        <v>3.6200000000000003E-2</v>
      </c>
      <c r="U47" s="88">
        <v>1.1299999999999999</v>
      </c>
      <c r="V47" s="88">
        <v>21.3</v>
      </c>
      <c r="W47" s="88">
        <v>5.4100000000000002E-2</v>
      </c>
      <c r="X47" s="88">
        <v>12.3</v>
      </c>
      <c r="Y47" s="88">
        <v>8.02</v>
      </c>
      <c r="Z47" s="88">
        <v>0</v>
      </c>
      <c r="AA47" s="88">
        <v>2.5000000000000001E-3</v>
      </c>
      <c r="AB47" s="88">
        <v>1.8200000000000001E-2</v>
      </c>
      <c r="AC47" s="88">
        <v>1.6</v>
      </c>
      <c r="AD47" s="88">
        <v>2.5000000000000001E-3</v>
      </c>
      <c r="AE47" s="88">
        <v>1.25E-3</v>
      </c>
      <c r="AF47" s="88">
        <v>3.66</v>
      </c>
      <c r="AG47" s="88">
        <v>1.25E-3</v>
      </c>
      <c r="AH47" s="88">
        <v>5.0000000000000001E-3</v>
      </c>
      <c r="AI47" s="88">
        <v>5.82</v>
      </c>
      <c r="AJ47" s="81" t="s">
        <v>166</v>
      </c>
      <c r="AK47" s="81"/>
      <c r="AL47" s="81"/>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L47" s="86">
        <f>F47</f>
        <v>50.831910000000022</v>
      </c>
    </row>
    <row r="48" spans="1:64" ht="14.25" customHeight="1" x14ac:dyDescent="0.2">
      <c r="A48" s="91">
        <v>42221.968747395833</v>
      </c>
      <c r="B48" s="55">
        <v>28</v>
      </c>
      <c r="C48" s="89">
        <f t="shared" si="6"/>
        <v>713664</v>
      </c>
      <c r="D48" s="86">
        <f t="shared" si="38"/>
        <v>234.64146142857146</v>
      </c>
      <c r="E48" s="86">
        <f t="shared" si="39"/>
        <v>184.11142857142858</v>
      </c>
      <c r="F48" s="86">
        <f t="shared" si="40"/>
        <v>50.530032857142885</v>
      </c>
      <c r="G48" s="3">
        <f t="shared" si="41"/>
        <v>15.030032857142857</v>
      </c>
      <c r="H48" s="86">
        <f t="shared" si="42"/>
        <v>43.473571428571425</v>
      </c>
      <c r="I48" s="86">
        <f t="shared" si="43"/>
        <v>50.369499999999995</v>
      </c>
      <c r="J48" s="86">
        <f t="shared" si="11"/>
        <v>14.111428571428576</v>
      </c>
      <c r="K48" s="227">
        <f t="shared" si="32"/>
        <v>276.55743820923362</v>
      </c>
      <c r="L48" s="90">
        <f>L47+(L$75-L$47)*(1/28)</f>
        <v>14.246428571428572</v>
      </c>
      <c r="M48" s="90">
        <f t="shared" ref="M48:AI59" si="45">M47+(M$75-M$47)*(1/28)</f>
        <v>1.25E-3</v>
      </c>
      <c r="N48" s="162">
        <f t="shared" si="45"/>
        <v>1.25E-3</v>
      </c>
      <c r="O48" s="90">
        <f t="shared" si="45"/>
        <v>1.2500000000000001E-2</v>
      </c>
      <c r="P48" s="90">
        <f t="shared" si="45"/>
        <v>4.2507142857142856E-3</v>
      </c>
      <c r="Q48" s="90">
        <f t="shared" si="45"/>
        <v>1.8925000000000001E-2</v>
      </c>
      <c r="R48" s="90">
        <f t="shared" si="45"/>
        <v>166.60714285714286</v>
      </c>
      <c r="S48" s="90">
        <f t="shared" si="45"/>
        <v>2.5000000000000001E-3</v>
      </c>
      <c r="T48" s="90">
        <f t="shared" si="45"/>
        <v>3.6003571428571433E-2</v>
      </c>
      <c r="U48" s="90">
        <f t="shared" si="45"/>
        <v>1.1177142857142857</v>
      </c>
      <c r="V48" s="90">
        <f t="shared" si="45"/>
        <v>21.25357142857143</v>
      </c>
      <c r="W48" s="90">
        <f t="shared" si="45"/>
        <v>5.3239285714285718E-2</v>
      </c>
      <c r="X48" s="90">
        <f t="shared" si="45"/>
        <v>12.25</v>
      </c>
      <c r="Y48" s="90">
        <f t="shared" si="45"/>
        <v>7.9735714285714279</v>
      </c>
      <c r="Z48" s="90">
        <f t="shared" si="45"/>
        <v>0</v>
      </c>
      <c r="AA48" s="90">
        <f t="shared" si="45"/>
        <v>2.5000000000000001E-3</v>
      </c>
      <c r="AB48" s="90">
        <f t="shared" si="45"/>
        <v>1.8114285714285715E-2</v>
      </c>
      <c r="AC48" s="90">
        <f t="shared" si="45"/>
        <v>1.5932142857142857</v>
      </c>
      <c r="AD48" s="90">
        <f t="shared" si="45"/>
        <v>2.5000000000000001E-3</v>
      </c>
      <c r="AE48" s="90">
        <f t="shared" si="45"/>
        <v>1.25E-3</v>
      </c>
      <c r="AF48" s="90">
        <f t="shared" si="45"/>
        <v>3.6610714285714288</v>
      </c>
      <c r="AG48" s="90">
        <f t="shared" si="45"/>
        <v>1.25E-3</v>
      </c>
      <c r="AH48" s="90">
        <f t="shared" si="45"/>
        <v>5.0000000000000001E-3</v>
      </c>
      <c r="AI48" s="90">
        <f t="shared" si="45"/>
        <v>5.7782142857142862</v>
      </c>
      <c r="AJ48" s="55"/>
      <c r="AK48" s="55"/>
      <c r="AL48" s="55"/>
    </row>
    <row r="49" spans="1:38" ht="14.25" customHeight="1" x14ac:dyDescent="0.2">
      <c r="A49" s="91">
        <v>42221.979164004631</v>
      </c>
      <c r="B49" s="55">
        <v>28</v>
      </c>
      <c r="C49" s="89">
        <f t="shared" si="6"/>
        <v>713664</v>
      </c>
      <c r="D49" s="86">
        <f t="shared" si="38"/>
        <v>233.89101285714287</v>
      </c>
      <c r="E49" s="86">
        <f t="shared" si="39"/>
        <v>183.66285714285715</v>
      </c>
      <c r="F49" s="86">
        <f t="shared" si="40"/>
        <v>50.22815571428572</v>
      </c>
      <c r="G49" s="3">
        <f t="shared" si="41"/>
        <v>14.928155714285714</v>
      </c>
      <c r="H49" s="86">
        <f t="shared" si="42"/>
        <v>43.227142857142859</v>
      </c>
      <c r="I49" s="86">
        <f t="shared" si="43"/>
        <v>50.068999999999996</v>
      </c>
      <c r="J49" s="86">
        <f t="shared" si="11"/>
        <v>13.662857142857149</v>
      </c>
      <c r="K49" s="227">
        <f t="shared" si="32"/>
        <v>273.57624747396238</v>
      </c>
      <c r="L49" s="90">
        <f t="shared" ref="L49:L74" si="46">L48+(L$75-L$47)*(1/28)</f>
        <v>14.092857142857143</v>
      </c>
      <c r="M49" s="90">
        <f t="shared" si="45"/>
        <v>1.25E-3</v>
      </c>
      <c r="N49" s="162">
        <f t="shared" si="45"/>
        <v>1.25E-3</v>
      </c>
      <c r="O49" s="90">
        <f t="shared" si="45"/>
        <v>1.2500000000000001E-2</v>
      </c>
      <c r="P49" s="90">
        <f t="shared" si="45"/>
        <v>4.1914285714285716E-3</v>
      </c>
      <c r="Q49" s="90">
        <f t="shared" si="45"/>
        <v>1.8749999999999999E-2</v>
      </c>
      <c r="R49" s="90">
        <f t="shared" si="45"/>
        <v>166.21428571428572</v>
      </c>
      <c r="S49" s="90">
        <f t="shared" si="45"/>
        <v>2.5000000000000001E-3</v>
      </c>
      <c r="T49" s="90">
        <f t="shared" si="45"/>
        <v>3.5807142857142864E-2</v>
      </c>
      <c r="U49" s="90">
        <f t="shared" si="45"/>
        <v>1.1054285714285714</v>
      </c>
      <c r="V49" s="90">
        <f t="shared" si="45"/>
        <v>21.207142857142859</v>
      </c>
      <c r="W49" s="90">
        <f t="shared" si="45"/>
        <v>5.2378571428571434E-2</v>
      </c>
      <c r="X49" s="90">
        <f t="shared" si="45"/>
        <v>12.2</v>
      </c>
      <c r="Y49" s="90">
        <f t="shared" si="45"/>
        <v>7.9271428571428562</v>
      </c>
      <c r="Z49" s="90">
        <f t="shared" si="45"/>
        <v>0</v>
      </c>
      <c r="AA49" s="90">
        <f t="shared" si="45"/>
        <v>2.5000000000000001E-3</v>
      </c>
      <c r="AB49" s="90">
        <f t="shared" si="45"/>
        <v>1.8028571428571429E-2</v>
      </c>
      <c r="AC49" s="90">
        <f t="shared" si="45"/>
        <v>1.5864285714285713</v>
      </c>
      <c r="AD49" s="90">
        <f t="shared" si="45"/>
        <v>2.5000000000000001E-3</v>
      </c>
      <c r="AE49" s="90">
        <f t="shared" si="45"/>
        <v>1.25E-3</v>
      </c>
      <c r="AF49" s="90">
        <f t="shared" si="45"/>
        <v>3.6621428571428574</v>
      </c>
      <c r="AG49" s="90">
        <f t="shared" si="45"/>
        <v>1.25E-3</v>
      </c>
      <c r="AH49" s="90">
        <f t="shared" si="45"/>
        <v>5.0000000000000001E-3</v>
      </c>
      <c r="AI49" s="90">
        <f t="shared" si="45"/>
        <v>5.7364285714285721</v>
      </c>
      <c r="AJ49" s="55"/>
      <c r="AK49" s="55"/>
      <c r="AL49" s="55"/>
    </row>
    <row r="50" spans="1:38" s="55" customFormat="1" ht="14.25" customHeight="1" x14ac:dyDescent="0.2">
      <c r="A50" s="91">
        <v>42221.989580613423</v>
      </c>
      <c r="B50" s="55">
        <v>28</v>
      </c>
      <c r="C50" s="89">
        <f t="shared" si="6"/>
        <v>713664</v>
      </c>
      <c r="D50" s="86">
        <f t="shared" si="38"/>
        <v>233.14056428571428</v>
      </c>
      <c r="E50" s="86">
        <f t="shared" si="39"/>
        <v>183.21428571428572</v>
      </c>
      <c r="F50" s="86">
        <f t="shared" si="40"/>
        <v>49.926278571428554</v>
      </c>
      <c r="G50" s="3">
        <f t="shared" si="41"/>
        <v>14.826278571428571</v>
      </c>
      <c r="H50" s="86">
        <f t="shared" si="42"/>
        <v>42.980714285714285</v>
      </c>
      <c r="I50" s="86">
        <f t="shared" si="43"/>
        <v>49.768500000000003</v>
      </c>
      <c r="J50" s="86">
        <f t="shared" si="11"/>
        <v>13.214285714285722</v>
      </c>
      <c r="K50" s="227">
        <f t="shared" si="32"/>
        <v>270.59505673869114</v>
      </c>
      <c r="L50" s="90">
        <f t="shared" si="46"/>
        <v>13.939285714285715</v>
      </c>
      <c r="M50" s="90">
        <f t="shared" si="45"/>
        <v>1.25E-3</v>
      </c>
      <c r="N50" s="162">
        <f t="shared" si="45"/>
        <v>1.25E-3</v>
      </c>
      <c r="O50" s="90">
        <f t="shared" si="45"/>
        <v>1.2500000000000001E-2</v>
      </c>
      <c r="P50" s="90">
        <f t="shared" si="45"/>
        <v>4.1321428571428577E-3</v>
      </c>
      <c r="Q50" s="90">
        <f t="shared" si="45"/>
        <v>1.8574999999999998E-2</v>
      </c>
      <c r="R50" s="90">
        <f t="shared" si="45"/>
        <v>165.82142857142858</v>
      </c>
      <c r="S50" s="90">
        <f t="shared" si="45"/>
        <v>2.5000000000000001E-3</v>
      </c>
      <c r="T50" s="90">
        <f t="shared" si="45"/>
        <v>3.5610714285714294E-2</v>
      </c>
      <c r="U50" s="90">
        <f t="shared" si="45"/>
        <v>1.0931428571428572</v>
      </c>
      <c r="V50" s="90">
        <f t="shared" si="45"/>
        <v>21.160714285714288</v>
      </c>
      <c r="W50" s="90">
        <f t="shared" si="45"/>
        <v>5.151785714285715E-2</v>
      </c>
      <c r="X50" s="90">
        <f t="shared" si="45"/>
        <v>12.149999999999999</v>
      </c>
      <c r="Y50" s="90">
        <f t="shared" si="45"/>
        <v>7.8807142857142845</v>
      </c>
      <c r="Z50" s="90">
        <f t="shared" si="45"/>
        <v>0</v>
      </c>
      <c r="AA50" s="90">
        <f t="shared" si="45"/>
        <v>2.5000000000000001E-3</v>
      </c>
      <c r="AB50" s="90">
        <f t="shared" si="45"/>
        <v>1.7942857142857142E-2</v>
      </c>
      <c r="AC50" s="90">
        <f t="shared" si="45"/>
        <v>1.5796428571428569</v>
      </c>
      <c r="AD50" s="90">
        <f t="shared" si="45"/>
        <v>2.5000000000000001E-3</v>
      </c>
      <c r="AE50" s="90">
        <f t="shared" si="45"/>
        <v>1.25E-3</v>
      </c>
      <c r="AF50" s="90">
        <f t="shared" si="45"/>
        <v>3.663214285714286</v>
      </c>
      <c r="AG50" s="90">
        <f t="shared" si="45"/>
        <v>1.25E-3</v>
      </c>
      <c r="AH50" s="90">
        <f t="shared" si="45"/>
        <v>5.0000000000000001E-3</v>
      </c>
      <c r="AI50" s="90">
        <f t="shared" si="45"/>
        <v>5.694642857142858</v>
      </c>
    </row>
    <row r="51" spans="1:38" s="55" customFormat="1" ht="14.25" customHeight="1" x14ac:dyDescent="0.2">
      <c r="A51" s="91">
        <v>42221.999997222221</v>
      </c>
      <c r="B51" s="55">
        <v>28</v>
      </c>
      <c r="C51" s="89">
        <f t="shared" si="6"/>
        <v>713664</v>
      </c>
      <c r="D51" s="86">
        <f t="shared" si="38"/>
        <v>232.39011571428574</v>
      </c>
      <c r="E51" s="86">
        <f t="shared" si="39"/>
        <v>182.7657142857143</v>
      </c>
      <c r="F51" s="86">
        <f t="shared" si="40"/>
        <v>49.624401428571446</v>
      </c>
      <c r="G51" s="3">
        <f t="shared" si="41"/>
        <v>14.724401428571428</v>
      </c>
      <c r="H51" s="86">
        <f t="shared" si="42"/>
        <v>42.734285714285718</v>
      </c>
      <c r="I51" s="86">
        <f t="shared" si="43"/>
        <v>49.468000000000004</v>
      </c>
      <c r="J51" s="86">
        <f t="shared" si="11"/>
        <v>12.765714285714296</v>
      </c>
      <c r="K51" s="227">
        <f t="shared" si="32"/>
        <v>267.61386600341984</v>
      </c>
      <c r="L51" s="90">
        <f t="shared" si="46"/>
        <v>13.785714285714286</v>
      </c>
      <c r="M51" s="90">
        <f t="shared" si="45"/>
        <v>1.25E-3</v>
      </c>
      <c r="N51" s="162">
        <f t="shared" si="45"/>
        <v>1.25E-3</v>
      </c>
      <c r="O51" s="90">
        <f t="shared" si="45"/>
        <v>1.2500000000000001E-2</v>
      </c>
      <c r="P51" s="90">
        <f t="shared" si="45"/>
        <v>4.0728571428571437E-3</v>
      </c>
      <c r="Q51" s="90">
        <f t="shared" si="45"/>
        <v>1.8399999999999996E-2</v>
      </c>
      <c r="R51" s="90">
        <f t="shared" si="45"/>
        <v>165.42857142857144</v>
      </c>
      <c r="S51" s="90">
        <f t="shared" si="45"/>
        <v>2.5000000000000001E-3</v>
      </c>
      <c r="T51" s="90">
        <f t="shared" si="45"/>
        <v>3.5414285714285725E-2</v>
      </c>
      <c r="U51" s="90">
        <f t="shared" si="45"/>
        <v>1.080857142857143</v>
      </c>
      <c r="V51" s="90">
        <f t="shared" si="45"/>
        <v>21.114285714285717</v>
      </c>
      <c r="W51" s="90">
        <f t="shared" si="45"/>
        <v>5.0657142857142866E-2</v>
      </c>
      <c r="X51" s="90">
        <f t="shared" si="45"/>
        <v>12.099999999999998</v>
      </c>
      <c r="Y51" s="90">
        <f t="shared" si="45"/>
        <v>7.8342857142857127</v>
      </c>
      <c r="Z51" s="90">
        <f t="shared" si="45"/>
        <v>0</v>
      </c>
      <c r="AA51" s="90">
        <f t="shared" si="45"/>
        <v>2.5000000000000001E-3</v>
      </c>
      <c r="AB51" s="90">
        <f t="shared" si="45"/>
        <v>1.7857142857142856E-2</v>
      </c>
      <c r="AC51" s="90">
        <f t="shared" si="45"/>
        <v>1.5728571428571425</v>
      </c>
      <c r="AD51" s="90">
        <f t="shared" si="45"/>
        <v>2.5000000000000001E-3</v>
      </c>
      <c r="AE51" s="90">
        <f t="shared" si="45"/>
        <v>1.25E-3</v>
      </c>
      <c r="AF51" s="90">
        <f t="shared" si="45"/>
        <v>3.6642857142857146</v>
      </c>
      <c r="AG51" s="90">
        <f t="shared" si="45"/>
        <v>1.25E-3</v>
      </c>
      <c r="AH51" s="90">
        <f t="shared" si="45"/>
        <v>5.0000000000000001E-3</v>
      </c>
      <c r="AI51" s="90">
        <f t="shared" si="45"/>
        <v>5.6528571428571439</v>
      </c>
    </row>
    <row r="52" spans="1:38" s="55" customFormat="1" ht="14.25" customHeight="1" x14ac:dyDescent="0.2">
      <c r="A52" s="91">
        <v>42222.01041383102</v>
      </c>
      <c r="B52" s="55">
        <v>27</v>
      </c>
      <c r="C52" s="89">
        <f t="shared" si="6"/>
        <v>688175.99999999988</v>
      </c>
      <c r="D52" s="86">
        <f t="shared" si="38"/>
        <v>231.63966714285715</v>
      </c>
      <c r="E52" s="86">
        <f t="shared" si="39"/>
        <v>182.31714285714287</v>
      </c>
      <c r="F52" s="86">
        <f t="shared" si="40"/>
        <v>49.32252428571428</v>
      </c>
      <c r="G52" s="3">
        <f t="shared" si="41"/>
        <v>14.622524285714285</v>
      </c>
      <c r="H52" s="86">
        <f t="shared" si="42"/>
        <v>42.487857142857145</v>
      </c>
      <c r="I52" s="86">
        <f t="shared" si="43"/>
        <v>49.167500000000004</v>
      </c>
      <c r="J52" s="86">
        <f t="shared" si="11"/>
        <v>12.317142857142869</v>
      </c>
      <c r="K52" s="227">
        <f t="shared" si="32"/>
        <v>264.6326752681486</v>
      </c>
      <c r="L52" s="90">
        <f t="shared" si="46"/>
        <v>13.632142857142858</v>
      </c>
      <c r="M52" s="90">
        <f t="shared" si="45"/>
        <v>1.25E-3</v>
      </c>
      <c r="N52" s="162">
        <f t="shared" si="45"/>
        <v>1.25E-3</v>
      </c>
      <c r="O52" s="90">
        <f t="shared" si="45"/>
        <v>1.2500000000000001E-2</v>
      </c>
      <c r="P52" s="90">
        <f t="shared" si="45"/>
        <v>4.0135714285714297E-3</v>
      </c>
      <c r="Q52" s="90">
        <f t="shared" si="45"/>
        <v>1.8224999999999995E-2</v>
      </c>
      <c r="R52" s="90">
        <f t="shared" si="45"/>
        <v>165.03571428571431</v>
      </c>
      <c r="S52" s="90">
        <f t="shared" si="45"/>
        <v>2.5000000000000001E-3</v>
      </c>
      <c r="T52" s="90">
        <f t="shared" si="45"/>
        <v>3.5217857142857155E-2</v>
      </c>
      <c r="U52" s="90">
        <f t="shared" si="45"/>
        <v>1.0685714285714287</v>
      </c>
      <c r="V52" s="90">
        <f t="shared" si="45"/>
        <v>21.067857142857147</v>
      </c>
      <c r="W52" s="90">
        <f t="shared" si="45"/>
        <v>4.9796428571428582E-2</v>
      </c>
      <c r="X52" s="90">
        <f t="shared" si="45"/>
        <v>12.049999999999997</v>
      </c>
      <c r="Y52" s="90">
        <f t="shared" si="45"/>
        <v>7.787857142857141</v>
      </c>
      <c r="Z52" s="90">
        <f t="shared" si="45"/>
        <v>0</v>
      </c>
      <c r="AA52" s="90">
        <f t="shared" si="45"/>
        <v>2.5000000000000001E-3</v>
      </c>
      <c r="AB52" s="90">
        <f t="shared" si="45"/>
        <v>1.777142857142857E-2</v>
      </c>
      <c r="AC52" s="90">
        <f t="shared" si="45"/>
        <v>1.5660714285714281</v>
      </c>
      <c r="AD52" s="90">
        <f t="shared" si="45"/>
        <v>2.5000000000000001E-3</v>
      </c>
      <c r="AE52" s="90">
        <f t="shared" si="45"/>
        <v>1.25E-3</v>
      </c>
      <c r="AF52" s="90">
        <f t="shared" si="45"/>
        <v>3.6653571428571432</v>
      </c>
      <c r="AG52" s="90">
        <f t="shared" si="45"/>
        <v>1.25E-3</v>
      </c>
      <c r="AH52" s="90">
        <f t="shared" si="45"/>
        <v>5.0000000000000001E-3</v>
      </c>
      <c r="AI52" s="90">
        <f t="shared" si="45"/>
        <v>5.6110714285714298</v>
      </c>
    </row>
    <row r="53" spans="1:38" s="55" customFormat="1" ht="14.25" customHeight="1" x14ac:dyDescent="0.2">
      <c r="A53" s="91">
        <v>42222.020830439818</v>
      </c>
      <c r="B53" s="55">
        <v>28</v>
      </c>
      <c r="C53" s="89">
        <f t="shared" si="6"/>
        <v>713664</v>
      </c>
      <c r="D53" s="86">
        <f t="shared" si="38"/>
        <v>230.88921857142859</v>
      </c>
      <c r="E53" s="86">
        <f t="shared" si="39"/>
        <v>181.86857142857144</v>
      </c>
      <c r="F53" s="86">
        <f t="shared" si="40"/>
        <v>49.020647142857143</v>
      </c>
      <c r="G53" s="3">
        <f t="shared" si="41"/>
        <v>14.520647142857143</v>
      </c>
      <c r="H53" s="86">
        <f t="shared" si="42"/>
        <v>42.241428571428578</v>
      </c>
      <c r="I53" s="86">
        <f t="shared" si="43"/>
        <v>48.867000000000012</v>
      </c>
      <c r="J53" s="86">
        <f t="shared" si="11"/>
        <v>11.868571428571443</v>
      </c>
      <c r="K53" s="227">
        <f t="shared" si="32"/>
        <v>261.65148453287736</v>
      </c>
      <c r="L53" s="90">
        <f t="shared" si="46"/>
        <v>13.47857142857143</v>
      </c>
      <c r="M53" s="90">
        <f t="shared" si="45"/>
        <v>1.25E-3</v>
      </c>
      <c r="N53" s="162">
        <f t="shared" si="45"/>
        <v>1.25E-3</v>
      </c>
      <c r="O53" s="90">
        <f t="shared" si="45"/>
        <v>1.2500000000000001E-2</v>
      </c>
      <c r="P53" s="90">
        <f t="shared" si="45"/>
        <v>3.9542857142857157E-3</v>
      </c>
      <c r="Q53" s="90">
        <f t="shared" si="45"/>
        <v>1.8049999999999993E-2</v>
      </c>
      <c r="R53" s="90">
        <f t="shared" si="45"/>
        <v>164.64285714285717</v>
      </c>
      <c r="S53" s="90">
        <f t="shared" si="45"/>
        <v>2.5000000000000001E-3</v>
      </c>
      <c r="T53" s="90">
        <f t="shared" si="45"/>
        <v>3.5021428571428585E-2</v>
      </c>
      <c r="U53" s="90">
        <f t="shared" si="45"/>
        <v>1.0562857142857145</v>
      </c>
      <c r="V53" s="90">
        <f t="shared" si="45"/>
        <v>21.021428571428576</v>
      </c>
      <c r="W53" s="90">
        <f t="shared" si="45"/>
        <v>4.8935714285714298E-2</v>
      </c>
      <c r="X53" s="90">
        <f t="shared" si="45"/>
        <v>11.999999999999996</v>
      </c>
      <c r="Y53" s="90">
        <f t="shared" si="45"/>
        <v>7.7414285714285693</v>
      </c>
      <c r="Z53" s="90">
        <f t="shared" si="45"/>
        <v>0</v>
      </c>
      <c r="AA53" s="90">
        <f t="shared" si="45"/>
        <v>2.5000000000000001E-3</v>
      </c>
      <c r="AB53" s="90">
        <f t="shared" si="45"/>
        <v>1.7685714285714284E-2</v>
      </c>
      <c r="AC53" s="90">
        <f t="shared" si="45"/>
        <v>1.5592857142857137</v>
      </c>
      <c r="AD53" s="90">
        <f t="shared" si="45"/>
        <v>2.5000000000000001E-3</v>
      </c>
      <c r="AE53" s="90">
        <f t="shared" si="45"/>
        <v>1.25E-3</v>
      </c>
      <c r="AF53" s="90">
        <f t="shared" si="45"/>
        <v>3.6664285714285718</v>
      </c>
      <c r="AG53" s="90">
        <f t="shared" si="45"/>
        <v>1.25E-3</v>
      </c>
      <c r="AH53" s="90">
        <f t="shared" si="45"/>
        <v>5.0000000000000001E-3</v>
      </c>
      <c r="AI53" s="90">
        <f t="shared" si="45"/>
        <v>5.5692857142857157</v>
      </c>
    </row>
    <row r="54" spans="1:38" s="55" customFormat="1" ht="14.25" customHeight="1" x14ac:dyDescent="0.2">
      <c r="A54" s="91">
        <v>42222.03124704861</v>
      </c>
      <c r="B54" s="55">
        <v>27</v>
      </c>
      <c r="C54" s="89">
        <f t="shared" si="6"/>
        <v>688175.99999999988</v>
      </c>
      <c r="D54" s="86">
        <f t="shared" si="38"/>
        <v>230.13877000000002</v>
      </c>
      <c r="E54" s="86">
        <f t="shared" si="39"/>
        <v>181.42000000000002</v>
      </c>
      <c r="F54" s="86">
        <f t="shared" si="40"/>
        <v>48.718770000000006</v>
      </c>
      <c r="G54" s="3">
        <f t="shared" si="41"/>
        <v>14.418769999999999</v>
      </c>
      <c r="H54" s="86">
        <f t="shared" si="42"/>
        <v>41.995000000000005</v>
      </c>
      <c r="I54" s="86">
        <f t="shared" si="43"/>
        <v>48.566500000000005</v>
      </c>
      <c r="J54" s="86">
        <f t="shared" si="11"/>
        <v>11.420000000000016</v>
      </c>
      <c r="K54" s="227">
        <f t="shared" si="32"/>
        <v>258.67029379760612</v>
      </c>
      <c r="L54" s="90">
        <f t="shared" si="46"/>
        <v>13.325000000000001</v>
      </c>
      <c r="M54" s="90">
        <f t="shared" si="45"/>
        <v>1.25E-3</v>
      </c>
      <c r="N54" s="162">
        <f t="shared" si="45"/>
        <v>1.25E-3</v>
      </c>
      <c r="O54" s="90">
        <f t="shared" si="45"/>
        <v>1.2500000000000001E-2</v>
      </c>
      <c r="P54" s="90">
        <f t="shared" si="45"/>
        <v>3.8950000000000013E-3</v>
      </c>
      <c r="Q54" s="90">
        <f t="shared" si="45"/>
        <v>1.7874999999999992E-2</v>
      </c>
      <c r="R54" s="90">
        <f t="shared" si="45"/>
        <v>164.25000000000003</v>
      </c>
      <c r="S54" s="90">
        <f t="shared" si="45"/>
        <v>2.5000000000000001E-3</v>
      </c>
      <c r="T54" s="90">
        <f t="shared" si="45"/>
        <v>3.4825000000000016E-2</v>
      </c>
      <c r="U54" s="90">
        <f t="shared" si="45"/>
        <v>1.0440000000000003</v>
      </c>
      <c r="V54" s="90">
        <f t="shared" si="45"/>
        <v>20.975000000000005</v>
      </c>
      <c r="W54" s="90">
        <f t="shared" si="45"/>
        <v>4.8075000000000014E-2</v>
      </c>
      <c r="X54" s="90">
        <f t="shared" si="45"/>
        <v>11.949999999999996</v>
      </c>
      <c r="Y54" s="90">
        <f t="shared" si="45"/>
        <v>7.6949999999999976</v>
      </c>
      <c r="Z54" s="90">
        <f t="shared" si="45"/>
        <v>0</v>
      </c>
      <c r="AA54" s="90">
        <f t="shared" si="45"/>
        <v>2.5000000000000001E-3</v>
      </c>
      <c r="AB54" s="90">
        <f t="shared" si="45"/>
        <v>1.7599999999999998E-2</v>
      </c>
      <c r="AC54" s="90">
        <f t="shared" si="45"/>
        <v>1.5524999999999993</v>
      </c>
      <c r="AD54" s="90">
        <f t="shared" si="45"/>
        <v>2.5000000000000001E-3</v>
      </c>
      <c r="AE54" s="90">
        <f t="shared" si="45"/>
        <v>1.25E-3</v>
      </c>
      <c r="AF54" s="90">
        <f t="shared" si="45"/>
        <v>3.6675000000000004</v>
      </c>
      <c r="AG54" s="90">
        <f t="shared" si="45"/>
        <v>1.25E-3</v>
      </c>
      <c r="AH54" s="90">
        <f t="shared" si="45"/>
        <v>5.0000000000000001E-3</v>
      </c>
      <c r="AI54" s="90">
        <f t="shared" si="45"/>
        <v>5.5275000000000016</v>
      </c>
      <c r="AJ54" s="1"/>
      <c r="AK54" s="1"/>
      <c r="AL54" s="1"/>
    </row>
    <row r="55" spans="1:38" s="55" customFormat="1" ht="14.25" customHeight="1" x14ac:dyDescent="0.2">
      <c r="A55" s="91">
        <v>42222.041663657408</v>
      </c>
      <c r="B55" s="55">
        <v>27</v>
      </c>
      <c r="C55" s="89">
        <f t="shared" si="6"/>
        <v>688175.99999999988</v>
      </c>
      <c r="D55" s="86">
        <f t="shared" si="38"/>
        <v>229.38832142857152</v>
      </c>
      <c r="E55" s="86">
        <f t="shared" si="39"/>
        <v>180.97142857142862</v>
      </c>
      <c r="F55" s="86">
        <f t="shared" si="40"/>
        <v>48.416892857142898</v>
      </c>
      <c r="G55" s="3">
        <f t="shared" si="41"/>
        <v>14.316892857142857</v>
      </c>
      <c r="H55" s="86">
        <f t="shared" si="42"/>
        <v>41.748571428571438</v>
      </c>
      <c r="I55" s="86">
        <f t="shared" si="43"/>
        <v>48.266000000000012</v>
      </c>
      <c r="J55" s="86">
        <f t="shared" si="11"/>
        <v>10.971428571428618</v>
      </c>
      <c r="K55" s="227">
        <f t="shared" si="32"/>
        <v>255.68910306233485</v>
      </c>
      <c r="L55" s="90">
        <f t="shared" si="46"/>
        <v>13.171428571428573</v>
      </c>
      <c r="M55" s="90">
        <f t="shared" si="45"/>
        <v>1.25E-3</v>
      </c>
      <c r="N55" s="162">
        <f t="shared" si="45"/>
        <v>1.25E-3</v>
      </c>
      <c r="O55" s="90">
        <f t="shared" si="45"/>
        <v>1.2500000000000001E-2</v>
      </c>
      <c r="P55" s="90">
        <f t="shared" si="45"/>
        <v>3.8357142857142869E-3</v>
      </c>
      <c r="Q55" s="90">
        <f t="shared" si="45"/>
        <v>1.769999999999999E-2</v>
      </c>
      <c r="R55" s="90">
        <f t="shared" si="45"/>
        <v>163.85714285714289</v>
      </c>
      <c r="S55" s="90">
        <f t="shared" si="45"/>
        <v>2.5000000000000001E-3</v>
      </c>
      <c r="T55" s="90">
        <f t="shared" si="45"/>
        <v>3.4628571428571446E-2</v>
      </c>
      <c r="U55" s="90">
        <f t="shared" si="45"/>
        <v>1.031714285714286</v>
      </c>
      <c r="V55" s="90">
        <f t="shared" si="45"/>
        <v>20.928571428571434</v>
      </c>
      <c r="W55" s="90">
        <f t="shared" si="45"/>
        <v>4.7214285714285729E-2</v>
      </c>
      <c r="X55" s="90">
        <f t="shared" si="45"/>
        <v>11.899999999999995</v>
      </c>
      <c r="Y55" s="90">
        <f t="shared" si="45"/>
        <v>7.6485714285714259</v>
      </c>
      <c r="Z55" s="90">
        <f t="shared" si="45"/>
        <v>0</v>
      </c>
      <c r="AA55" s="90">
        <f t="shared" si="45"/>
        <v>2.5000000000000001E-3</v>
      </c>
      <c r="AB55" s="90">
        <f t="shared" si="45"/>
        <v>1.7514285714285711E-2</v>
      </c>
      <c r="AC55" s="90">
        <f t="shared" si="45"/>
        <v>1.5457142857142849</v>
      </c>
      <c r="AD55" s="90">
        <f t="shared" si="45"/>
        <v>2.5000000000000001E-3</v>
      </c>
      <c r="AE55" s="90">
        <f t="shared" si="45"/>
        <v>1.25E-3</v>
      </c>
      <c r="AF55" s="90">
        <f t="shared" si="45"/>
        <v>3.668571428571429</v>
      </c>
      <c r="AG55" s="90">
        <f t="shared" si="45"/>
        <v>1.25E-3</v>
      </c>
      <c r="AH55" s="90">
        <f t="shared" si="45"/>
        <v>5.0000000000000001E-3</v>
      </c>
      <c r="AI55" s="90">
        <f t="shared" si="45"/>
        <v>5.4857142857142875</v>
      </c>
    </row>
    <row r="56" spans="1:38" s="55" customFormat="1" ht="14.25" customHeight="1" x14ac:dyDescent="0.2">
      <c r="A56" s="91">
        <v>42222.052080266207</v>
      </c>
      <c r="B56" s="55">
        <v>28</v>
      </c>
      <c r="C56" s="89">
        <f t="shared" si="6"/>
        <v>713664</v>
      </c>
      <c r="D56" s="86">
        <f t="shared" si="38"/>
        <v>228.63787285714295</v>
      </c>
      <c r="E56" s="86">
        <f t="shared" si="39"/>
        <v>180.52285714285716</v>
      </c>
      <c r="F56" s="86">
        <f t="shared" si="40"/>
        <v>48.115015714285789</v>
      </c>
      <c r="G56" s="3">
        <f t="shared" si="41"/>
        <v>14.215015714285713</v>
      </c>
      <c r="H56" s="86">
        <f t="shared" si="42"/>
        <v>41.502142857142857</v>
      </c>
      <c r="I56" s="86">
        <f t="shared" si="43"/>
        <v>47.965499999999999</v>
      </c>
      <c r="J56" s="86">
        <f t="shared" si="11"/>
        <v>10.522857142857163</v>
      </c>
      <c r="K56" s="227">
        <f t="shared" si="32"/>
        <v>252.70791232706358</v>
      </c>
      <c r="L56" s="90">
        <f t="shared" si="46"/>
        <v>13.017857142857144</v>
      </c>
      <c r="M56" s="90">
        <f t="shared" si="45"/>
        <v>1.25E-3</v>
      </c>
      <c r="N56" s="162">
        <f t="shared" si="45"/>
        <v>1.25E-3</v>
      </c>
      <c r="O56" s="90">
        <f t="shared" si="45"/>
        <v>1.2500000000000001E-2</v>
      </c>
      <c r="P56" s="90">
        <f t="shared" si="45"/>
        <v>3.7764285714285725E-3</v>
      </c>
      <c r="Q56" s="90">
        <f t="shared" si="45"/>
        <v>1.7524999999999989E-2</v>
      </c>
      <c r="R56" s="90">
        <f t="shared" si="45"/>
        <v>163.46428571428575</v>
      </c>
      <c r="S56" s="90">
        <f t="shared" si="45"/>
        <v>2.5000000000000001E-3</v>
      </c>
      <c r="T56" s="90">
        <f t="shared" si="45"/>
        <v>3.4432142857142876E-2</v>
      </c>
      <c r="U56" s="90">
        <f t="shared" si="45"/>
        <v>1.0194285714285718</v>
      </c>
      <c r="V56" s="90">
        <f t="shared" si="45"/>
        <v>20.882142857142863</v>
      </c>
      <c r="W56" s="90">
        <f t="shared" si="45"/>
        <v>4.6353571428571445E-2</v>
      </c>
      <c r="X56" s="90">
        <f t="shared" si="45"/>
        <v>11.849999999999994</v>
      </c>
      <c r="Y56" s="90">
        <f t="shared" si="45"/>
        <v>7.6021428571428542</v>
      </c>
      <c r="Z56" s="90">
        <f t="shared" si="45"/>
        <v>0</v>
      </c>
      <c r="AA56" s="90">
        <f t="shared" si="45"/>
        <v>2.5000000000000001E-3</v>
      </c>
      <c r="AB56" s="90">
        <f t="shared" si="45"/>
        <v>1.7428571428571425E-2</v>
      </c>
      <c r="AC56" s="90">
        <f t="shared" si="45"/>
        <v>1.5389285714285705</v>
      </c>
      <c r="AD56" s="90">
        <f t="shared" si="45"/>
        <v>2.5000000000000001E-3</v>
      </c>
      <c r="AE56" s="90">
        <f t="shared" si="45"/>
        <v>1.25E-3</v>
      </c>
      <c r="AF56" s="90">
        <f t="shared" si="45"/>
        <v>3.6696428571428577</v>
      </c>
      <c r="AG56" s="90">
        <f t="shared" si="45"/>
        <v>1.25E-3</v>
      </c>
      <c r="AH56" s="90">
        <f t="shared" si="45"/>
        <v>5.0000000000000001E-3</v>
      </c>
      <c r="AI56" s="90">
        <f t="shared" si="45"/>
        <v>5.4439285714285734</v>
      </c>
    </row>
    <row r="57" spans="1:38" s="55" customFormat="1" ht="14.25" customHeight="1" x14ac:dyDescent="0.2">
      <c r="A57" s="91">
        <v>42222.062496874998</v>
      </c>
      <c r="B57" s="55">
        <v>27</v>
      </c>
      <c r="C57" s="89">
        <f t="shared" si="6"/>
        <v>688175.99999999988</v>
      </c>
      <c r="D57" s="86">
        <f t="shared" si="38"/>
        <v>227.8874242857143</v>
      </c>
      <c r="E57" s="86">
        <f t="shared" si="39"/>
        <v>180.07428571428574</v>
      </c>
      <c r="F57" s="86">
        <f t="shared" si="40"/>
        <v>47.813138571428567</v>
      </c>
      <c r="G57" s="3">
        <f t="shared" si="41"/>
        <v>14.113138571428571</v>
      </c>
      <c r="H57" s="86">
        <f t="shared" si="42"/>
        <v>41.255714285714291</v>
      </c>
      <c r="I57" s="86">
        <f t="shared" si="43"/>
        <v>47.665000000000013</v>
      </c>
      <c r="J57" s="86">
        <f t="shared" si="11"/>
        <v>10.074285714285736</v>
      </c>
      <c r="K57" s="227">
        <f t="shared" si="32"/>
        <v>249.72672159179231</v>
      </c>
      <c r="L57" s="90">
        <f t="shared" si="46"/>
        <v>12.864285714285716</v>
      </c>
      <c r="M57" s="90">
        <f t="shared" si="45"/>
        <v>1.25E-3</v>
      </c>
      <c r="N57" s="162">
        <f t="shared" si="45"/>
        <v>1.25E-3</v>
      </c>
      <c r="O57" s="90">
        <f t="shared" si="45"/>
        <v>1.2500000000000001E-2</v>
      </c>
      <c r="P57" s="90">
        <f t="shared" si="45"/>
        <v>3.7171428571428581E-3</v>
      </c>
      <c r="Q57" s="90">
        <f t="shared" si="45"/>
        <v>1.7349999999999987E-2</v>
      </c>
      <c r="R57" s="90">
        <f t="shared" si="45"/>
        <v>163.07142857142861</v>
      </c>
      <c r="S57" s="90">
        <f t="shared" si="45"/>
        <v>2.5000000000000001E-3</v>
      </c>
      <c r="T57" s="90">
        <f t="shared" si="45"/>
        <v>3.4235714285714307E-2</v>
      </c>
      <c r="U57" s="90">
        <f t="shared" si="45"/>
        <v>1.0071428571428576</v>
      </c>
      <c r="V57" s="90">
        <f t="shared" si="45"/>
        <v>20.835714285714293</v>
      </c>
      <c r="W57" s="90">
        <f t="shared" si="45"/>
        <v>4.5492857142857161E-2</v>
      </c>
      <c r="X57" s="90">
        <f t="shared" si="45"/>
        <v>11.799999999999994</v>
      </c>
      <c r="Y57" s="90">
        <f t="shared" si="45"/>
        <v>7.5557142857142825</v>
      </c>
      <c r="Z57" s="90">
        <f t="shared" si="45"/>
        <v>0</v>
      </c>
      <c r="AA57" s="90">
        <f t="shared" si="45"/>
        <v>2.5000000000000001E-3</v>
      </c>
      <c r="AB57" s="90">
        <f t="shared" si="45"/>
        <v>1.7342857142857139E-2</v>
      </c>
      <c r="AC57" s="90">
        <f t="shared" si="45"/>
        <v>1.5321428571428561</v>
      </c>
      <c r="AD57" s="90">
        <f t="shared" si="45"/>
        <v>2.5000000000000001E-3</v>
      </c>
      <c r="AE57" s="90">
        <f t="shared" si="45"/>
        <v>1.25E-3</v>
      </c>
      <c r="AF57" s="90">
        <f t="shared" si="45"/>
        <v>3.6707142857142863</v>
      </c>
      <c r="AG57" s="90">
        <f t="shared" si="45"/>
        <v>1.25E-3</v>
      </c>
      <c r="AH57" s="90">
        <f t="shared" si="45"/>
        <v>5.0000000000000001E-3</v>
      </c>
      <c r="AI57" s="90">
        <f t="shared" si="45"/>
        <v>5.4021428571428594</v>
      </c>
    </row>
    <row r="58" spans="1:38" s="55" customFormat="1" ht="14.25" customHeight="1" x14ac:dyDescent="0.2">
      <c r="A58" s="91">
        <v>42222.072913483797</v>
      </c>
      <c r="B58" s="55">
        <v>26</v>
      </c>
      <c r="C58" s="89">
        <f t="shared" si="6"/>
        <v>662688.00000000012</v>
      </c>
      <c r="D58" s="86">
        <f t="shared" si="38"/>
        <v>227.13697571428571</v>
      </c>
      <c r="E58" s="86">
        <f t="shared" si="39"/>
        <v>179.62571428571434</v>
      </c>
      <c r="F58" s="86">
        <f t="shared" si="40"/>
        <v>47.511261428571373</v>
      </c>
      <c r="G58" s="3">
        <f t="shared" si="41"/>
        <v>14.011261428571427</v>
      </c>
      <c r="H58" s="86">
        <f t="shared" si="42"/>
        <v>41.009285714285717</v>
      </c>
      <c r="I58" s="86">
        <f t="shared" si="43"/>
        <v>47.364500000000007</v>
      </c>
      <c r="J58" s="86">
        <f t="shared" si="11"/>
        <v>9.6257142857143378</v>
      </c>
      <c r="K58" s="227">
        <f t="shared" si="32"/>
        <v>246.7455308565211</v>
      </c>
      <c r="L58" s="90">
        <f t="shared" si="46"/>
        <v>12.710714285714287</v>
      </c>
      <c r="M58" s="90">
        <f t="shared" si="45"/>
        <v>1.25E-3</v>
      </c>
      <c r="N58" s="162">
        <f t="shared" si="45"/>
        <v>1.25E-3</v>
      </c>
      <c r="O58" s="90">
        <f t="shared" si="45"/>
        <v>1.2500000000000001E-2</v>
      </c>
      <c r="P58" s="90">
        <f t="shared" si="45"/>
        <v>3.6578571428571437E-3</v>
      </c>
      <c r="Q58" s="90">
        <f t="shared" si="45"/>
        <v>1.7174999999999985E-2</v>
      </c>
      <c r="R58" s="90">
        <f t="shared" si="45"/>
        <v>162.67857142857147</v>
      </c>
      <c r="S58" s="90">
        <f t="shared" si="45"/>
        <v>2.5000000000000001E-3</v>
      </c>
      <c r="T58" s="90">
        <f t="shared" si="45"/>
        <v>3.4039285714285737E-2</v>
      </c>
      <c r="U58" s="90">
        <f t="shared" si="45"/>
        <v>0.99485714285714333</v>
      </c>
      <c r="V58" s="90">
        <f t="shared" si="45"/>
        <v>20.789285714285722</v>
      </c>
      <c r="W58" s="90">
        <f t="shared" si="45"/>
        <v>4.4632142857142877E-2</v>
      </c>
      <c r="X58" s="90">
        <f t="shared" si="45"/>
        <v>11.749999999999993</v>
      </c>
      <c r="Y58" s="90">
        <f t="shared" si="45"/>
        <v>7.5092857142857108</v>
      </c>
      <c r="Z58" s="90">
        <f t="shared" si="45"/>
        <v>0</v>
      </c>
      <c r="AA58" s="90">
        <f t="shared" si="45"/>
        <v>2.5000000000000001E-3</v>
      </c>
      <c r="AB58" s="90">
        <f t="shared" si="45"/>
        <v>1.7257142857142853E-2</v>
      </c>
      <c r="AC58" s="90">
        <f t="shared" si="45"/>
        <v>1.5253571428571417</v>
      </c>
      <c r="AD58" s="90">
        <f t="shared" si="45"/>
        <v>2.5000000000000001E-3</v>
      </c>
      <c r="AE58" s="90">
        <f t="shared" si="45"/>
        <v>1.25E-3</v>
      </c>
      <c r="AF58" s="90">
        <f t="shared" si="45"/>
        <v>3.6717857142857149</v>
      </c>
      <c r="AG58" s="90">
        <f t="shared" si="45"/>
        <v>1.25E-3</v>
      </c>
      <c r="AH58" s="90">
        <f t="shared" si="45"/>
        <v>5.0000000000000001E-3</v>
      </c>
      <c r="AI58" s="90">
        <f t="shared" si="45"/>
        <v>5.3603571428571453</v>
      </c>
    </row>
    <row r="59" spans="1:38" s="55" customFormat="1" ht="14.25" customHeight="1" x14ac:dyDescent="0.2">
      <c r="A59" s="91">
        <v>42222.083330092595</v>
      </c>
      <c r="B59" s="55">
        <v>28</v>
      </c>
      <c r="C59" s="89">
        <f t="shared" si="6"/>
        <v>713664</v>
      </c>
      <c r="D59" s="86">
        <f t="shared" si="38"/>
        <v>226.38652714285715</v>
      </c>
      <c r="E59" s="86">
        <f t="shared" si="39"/>
        <v>179.17714285714288</v>
      </c>
      <c r="F59" s="86">
        <f t="shared" si="40"/>
        <v>47.209384285714265</v>
      </c>
      <c r="G59" s="3">
        <f t="shared" si="41"/>
        <v>13.909384285714285</v>
      </c>
      <c r="H59" s="86">
        <f t="shared" si="42"/>
        <v>40.76285714285715</v>
      </c>
      <c r="I59" s="86">
        <f t="shared" si="43"/>
        <v>47.064000000000007</v>
      </c>
      <c r="J59" s="86">
        <f t="shared" si="11"/>
        <v>9.1771428571428828</v>
      </c>
      <c r="K59" s="227">
        <f t="shared" si="32"/>
        <v>243.76434012124983</v>
      </c>
      <c r="L59" s="90">
        <f t="shared" si="46"/>
        <v>12.557142857142859</v>
      </c>
      <c r="M59" s="90">
        <f t="shared" si="45"/>
        <v>1.25E-3</v>
      </c>
      <c r="N59" s="162">
        <f t="shared" si="45"/>
        <v>1.25E-3</v>
      </c>
      <c r="O59" s="90">
        <f t="shared" ref="O59:O74" si="47">O58+(O$75-O$47)*(1/28)</f>
        <v>1.2500000000000001E-2</v>
      </c>
      <c r="P59" s="90">
        <f t="shared" ref="P59:P74" si="48">P58+(P$75-P$47)*(1/28)</f>
        <v>3.5985714285714293E-3</v>
      </c>
      <c r="Q59" s="90">
        <f t="shared" ref="Q59:Q74" si="49">Q58+(Q$75-Q$47)*(1/28)</f>
        <v>1.6999999999999984E-2</v>
      </c>
      <c r="R59" s="90">
        <f t="shared" ref="R59:R74" si="50">R58+(R$75-R$47)*(1/28)</f>
        <v>162.28571428571433</v>
      </c>
      <c r="S59" s="90">
        <f t="shared" ref="S59:S74" si="51">S58+(S$75-S$47)*(1/28)</f>
        <v>2.5000000000000001E-3</v>
      </c>
      <c r="T59" s="90">
        <f t="shared" ref="T59:T74" si="52">T58+(T$75-T$47)*(1/28)</f>
        <v>3.3842857142857168E-2</v>
      </c>
      <c r="U59" s="90">
        <f t="shared" ref="U59:U74" si="53">U58+(U$75-U$47)*(1/28)</f>
        <v>0.9825714285714291</v>
      </c>
      <c r="V59" s="90">
        <f t="shared" ref="V59:V74" si="54">V58+(V$75-V$47)*(1/28)</f>
        <v>20.742857142857151</v>
      </c>
      <c r="W59" s="90">
        <f t="shared" ref="W59:W74" si="55">W58+(W$75-W$47)*(1/28)</f>
        <v>4.3771428571428593E-2</v>
      </c>
      <c r="X59" s="90">
        <f t="shared" ref="X59:X74" si="56">X58+(X$75-X$47)*(1/28)</f>
        <v>11.699999999999992</v>
      </c>
      <c r="Y59" s="90">
        <f t="shared" ref="Y59:Y74" si="57">Y58+(Y$75-Y$47)*(1/28)</f>
        <v>7.4628571428571391</v>
      </c>
      <c r="Z59" s="90">
        <f t="shared" ref="Z59:Z74" si="58">Z58+(Z$75-Z$47)*(1/28)</f>
        <v>0</v>
      </c>
      <c r="AA59" s="90">
        <f t="shared" ref="AA59:AA74" si="59">AA58+(AA$75-AA$47)*(1/28)</f>
        <v>2.5000000000000001E-3</v>
      </c>
      <c r="AB59" s="90">
        <f t="shared" ref="AB59:AB74" si="60">AB58+(AB$75-AB$47)*(1/28)</f>
        <v>1.7171428571428567E-2</v>
      </c>
      <c r="AC59" s="90">
        <f t="shared" ref="AC59:AC74" si="61">AC58+(AC$75-AC$47)*(1/28)</f>
        <v>1.5185714285714274</v>
      </c>
      <c r="AD59" s="90">
        <f t="shared" ref="AD59:AD74" si="62">AD58+(AD$75-AD$47)*(1/28)</f>
        <v>2.5000000000000001E-3</v>
      </c>
      <c r="AE59" s="90">
        <f t="shared" ref="AE59:AE74" si="63">AE58+(AE$75-AE$47)*(1/28)</f>
        <v>1.25E-3</v>
      </c>
      <c r="AF59" s="90">
        <f t="shared" ref="AF59:AF74" si="64">AF58+(AF$75-AF$47)*(1/28)</f>
        <v>3.6728571428571435</v>
      </c>
      <c r="AG59" s="90">
        <f t="shared" ref="AG59:AG74" si="65">AG58+(AG$75-AG$47)*(1/28)</f>
        <v>1.25E-3</v>
      </c>
      <c r="AH59" s="90">
        <f t="shared" ref="AH59:AH74" si="66">AH58+(AH$75-AH$47)*(1/28)</f>
        <v>5.0000000000000001E-3</v>
      </c>
      <c r="AI59" s="90">
        <f t="shared" ref="AI59:AI74" si="67">AI58+(AI$75-AI$47)*(1/28)</f>
        <v>5.3185714285714312</v>
      </c>
    </row>
    <row r="60" spans="1:38" s="55" customFormat="1" ht="14.25" customHeight="1" x14ac:dyDescent="0.2">
      <c r="A60" s="91">
        <v>42222.093746701386</v>
      </c>
      <c r="B60" s="55">
        <v>27</v>
      </c>
      <c r="C60" s="89">
        <f t="shared" si="6"/>
        <v>688175.99999999988</v>
      </c>
      <c r="D60" s="86">
        <f t="shared" si="38"/>
        <v>225.63607857142858</v>
      </c>
      <c r="E60" s="86">
        <f t="shared" si="39"/>
        <v>178.72857142857146</v>
      </c>
      <c r="F60" s="86">
        <f t="shared" si="40"/>
        <v>46.907507142857128</v>
      </c>
      <c r="G60" s="3">
        <f t="shared" si="41"/>
        <v>13.807507142857142</v>
      </c>
      <c r="H60" s="86">
        <f t="shared" si="42"/>
        <v>40.516428571428577</v>
      </c>
      <c r="I60" s="86">
        <f t="shared" si="43"/>
        <v>46.763500000000008</v>
      </c>
      <c r="J60" s="86">
        <f t="shared" si="11"/>
        <v>8.7285714285714562</v>
      </c>
      <c r="K60" s="227">
        <f t="shared" si="32"/>
        <v>240.78314938597856</v>
      </c>
      <c r="L60" s="90">
        <f t="shared" si="46"/>
        <v>12.40357142857143</v>
      </c>
      <c r="M60" s="90">
        <f t="shared" ref="M60:M74" si="68">M59+(M$75-M$47)*(1/28)</f>
        <v>1.25E-3</v>
      </c>
      <c r="N60" s="162">
        <f t="shared" ref="N60:N74" si="69">N59+(N$75-N$47)*(1/28)</f>
        <v>1.25E-3</v>
      </c>
      <c r="O60" s="90">
        <f t="shared" si="47"/>
        <v>1.2500000000000001E-2</v>
      </c>
      <c r="P60" s="90">
        <f t="shared" si="48"/>
        <v>3.5392857142857149E-3</v>
      </c>
      <c r="Q60" s="90">
        <f t="shared" si="49"/>
        <v>1.6824999999999982E-2</v>
      </c>
      <c r="R60" s="90">
        <f t="shared" si="50"/>
        <v>161.8928571428572</v>
      </c>
      <c r="S60" s="90">
        <f t="shared" si="51"/>
        <v>2.5000000000000001E-3</v>
      </c>
      <c r="T60" s="90">
        <f t="shared" si="52"/>
        <v>3.3646428571428598E-2</v>
      </c>
      <c r="U60" s="90">
        <f t="shared" si="53"/>
        <v>0.97028571428571486</v>
      </c>
      <c r="V60" s="90">
        <f t="shared" si="54"/>
        <v>20.69642857142858</v>
      </c>
      <c r="W60" s="90">
        <f t="shared" si="55"/>
        <v>4.2910714285714309E-2</v>
      </c>
      <c r="X60" s="90">
        <f t="shared" si="56"/>
        <v>11.649999999999991</v>
      </c>
      <c r="Y60" s="90">
        <f t="shared" si="57"/>
        <v>7.4164285714285674</v>
      </c>
      <c r="Z60" s="90">
        <f t="shared" si="58"/>
        <v>0</v>
      </c>
      <c r="AA60" s="90">
        <f t="shared" si="59"/>
        <v>2.5000000000000001E-3</v>
      </c>
      <c r="AB60" s="90">
        <f t="shared" si="60"/>
        <v>1.708571428571428E-2</v>
      </c>
      <c r="AC60" s="90">
        <f t="shared" si="61"/>
        <v>1.511785714285713</v>
      </c>
      <c r="AD60" s="90">
        <f t="shared" si="62"/>
        <v>2.5000000000000001E-3</v>
      </c>
      <c r="AE60" s="90">
        <f t="shared" si="63"/>
        <v>1.25E-3</v>
      </c>
      <c r="AF60" s="90">
        <f t="shared" si="64"/>
        <v>3.6739285714285721</v>
      </c>
      <c r="AG60" s="90">
        <f t="shared" si="65"/>
        <v>1.25E-3</v>
      </c>
      <c r="AH60" s="90">
        <f t="shared" si="66"/>
        <v>5.0000000000000001E-3</v>
      </c>
      <c r="AI60" s="90">
        <f t="shared" si="67"/>
        <v>5.2767857142857171</v>
      </c>
    </row>
    <row r="61" spans="1:38" s="55" customFormat="1" ht="14.25" customHeight="1" x14ac:dyDescent="0.2">
      <c r="A61" s="91">
        <v>42222.104163310185</v>
      </c>
      <c r="B61" s="55">
        <v>28</v>
      </c>
      <c r="C61" s="89">
        <f t="shared" si="6"/>
        <v>713664</v>
      </c>
      <c r="D61" s="86">
        <f t="shared" si="38"/>
        <v>224.88563000000005</v>
      </c>
      <c r="E61" s="86">
        <f t="shared" si="39"/>
        <v>178.28000000000006</v>
      </c>
      <c r="F61" s="86">
        <f t="shared" si="40"/>
        <v>46.605629999999991</v>
      </c>
      <c r="G61" s="3">
        <f t="shared" si="41"/>
        <v>13.705629999999999</v>
      </c>
      <c r="H61" s="86">
        <f t="shared" si="42"/>
        <v>40.27000000000001</v>
      </c>
      <c r="I61" s="86">
        <f t="shared" si="43"/>
        <v>46.463000000000008</v>
      </c>
      <c r="J61" s="86">
        <f t="shared" si="11"/>
        <v>8.280000000000058</v>
      </c>
      <c r="K61" s="227">
        <f t="shared" si="32"/>
        <v>237.80195865070729</v>
      </c>
      <c r="L61" s="90">
        <f t="shared" si="46"/>
        <v>12.250000000000002</v>
      </c>
      <c r="M61" s="90">
        <f t="shared" si="68"/>
        <v>1.25E-3</v>
      </c>
      <c r="N61" s="162">
        <f t="shared" si="69"/>
        <v>1.25E-3</v>
      </c>
      <c r="O61" s="90">
        <f t="shared" si="47"/>
        <v>1.2500000000000001E-2</v>
      </c>
      <c r="P61" s="90">
        <f t="shared" si="48"/>
        <v>3.4800000000000005E-3</v>
      </c>
      <c r="Q61" s="90">
        <f t="shared" si="49"/>
        <v>1.6649999999999981E-2</v>
      </c>
      <c r="R61" s="90">
        <f t="shared" si="50"/>
        <v>161.50000000000006</v>
      </c>
      <c r="S61" s="90">
        <f t="shared" si="51"/>
        <v>2.5000000000000001E-3</v>
      </c>
      <c r="T61" s="90">
        <f t="shared" si="52"/>
        <v>3.3450000000000028E-2</v>
      </c>
      <c r="U61" s="90">
        <f t="shared" si="53"/>
        <v>0.95800000000000063</v>
      </c>
      <c r="V61" s="90">
        <f t="shared" si="54"/>
        <v>20.650000000000009</v>
      </c>
      <c r="W61" s="90">
        <f t="shared" si="55"/>
        <v>4.2050000000000025E-2</v>
      </c>
      <c r="X61" s="90">
        <f t="shared" si="56"/>
        <v>11.599999999999991</v>
      </c>
      <c r="Y61" s="90">
        <f t="shared" si="57"/>
        <v>7.3699999999999957</v>
      </c>
      <c r="Z61" s="90">
        <f t="shared" si="58"/>
        <v>0</v>
      </c>
      <c r="AA61" s="90">
        <f t="shared" si="59"/>
        <v>2.5000000000000001E-3</v>
      </c>
      <c r="AB61" s="90">
        <f t="shared" si="60"/>
        <v>1.6999999999999994E-2</v>
      </c>
      <c r="AC61" s="90">
        <f t="shared" si="61"/>
        <v>1.5049999999999986</v>
      </c>
      <c r="AD61" s="90">
        <f t="shared" si="62"/>
        <v>2.5000000000000001E-3</v>
      </c>
      <c r="AE61" s="90">
        <f t="shared" si="63"/>
        <v>1.25E-3</v>
      </c>
      <c r="AF61" s="90">
        <f t="shared" si="64"/>
        <v>3.6750000000000007</v>
      </c>
      <c r="AG61" s="90">
        <f t="shared" si="65"/>
        <v>1.25E-3</v>
      </c>
      <c r="AH61" s="90">
        <f t="shared" si="66"/>
        <v>5.0000000000000001E-3</v>
      </c>
      <c r="AI61" s="90">
        <f t="shared" si="67"/>
        <v>5.235000000000003</v>
      </c>
    </row>
    <row r="62" spans="1:38" s="55" customFormat="1" ht="14.25" customHeight="1" x14ac:dyDescent="0.2">
      <c r="A62" s="91">
        <v>42222.114579918984</v>
      </c>
      <c r="B62" s="55">
        <v>26</v>
      </c>
      <c r="C62" s="89">
        <f t="shared" si="6"/>
        <v>662688.00000000012</v>
      </c>
      <c r="D62" s="86">
        <f t="shared" si="38"/>
        <v>224.13518142857143</v>
      </c>
      <c r="E62" s="86">
        <f t="shared" si="39"/>
        <v>177.8314285714286</v>
      </c>
      <c r="F62" s="86">
        <f t="shared" si="40"/>
        <v>46.303752857142825</v>
      </c>
      <c r="G62" s="3">
        <f t="shared" si="41"/>
        <v>13.603752857142856</v>
      </c>
      <c r="H62" s="86">
        <f t="shared" si="42"/>
        <v>40.023571428571437</v>
      </c>
      <c r="I62" s="86">
        <f t="shared" si="43"/>
        <v>46.162500000000016</v>
      </c>
      <c r="J62" s="86">
        <f t="shared" si="11"/>
        <v>7.8314285714286029</v>
      </c>
      <c r="K62" s="227">
        <f t="shared" si="32"/>
        <v>234.82076791543608</v>
      </c>
      <c r="L62" s="90">
        <f t="shared" si="46"/>
        <v>12.096428571428573</v>
      </c>
      <c r="M62" s="90">
        <f t="shared" si="68"/>
        <v>1.25E-3</v>
      </c>
      <c r="N62" s="162">
        <f t="shared" si="69"/>
        <v>1.25E-3</v>
      </c>
      <c r="O62" s="90">
        <f t="shared" si="47"/>
        <v>1.2500000000000001E-2</v>
      </c>
      <c r="P62" s="90">
        <f t="shared" si="48"/>
        <v>3.420714285714286E-3</v>
      </c>
      <c r="Q62" s="90">
        <f t="shared" si="49"/>
        <v>1.6474999999999979E-2</v>
      </c>
      <c r="R62" s="90">
        <f t="shared" si="50"/>
        <v>161.10714285714292</v>
      </c>
      <c r="S62" s="90">
        <f t="shared" si="51"/>
        <v>2.5000000000000001E-3</v>
      </c>
      <c r="T62" s="90">
        <f t="shared" si="52"/>
        <v>3.3253571428571459E-2</v>
      </c>
      <c r="U62" s="90">
        <f t="shared" si="53"/>
        <v>0.9457142857142864</v>
      </c>
      <c r="V62" s="90">
        <f t="shared" si="54"/>
        <v>20.603571428571438</v>
      </c>
      <c r="W62" s="90">
        <f t="shared" si="55"/>
        <v>4.1189285714285741E-2</v>
      </c>
      <c r="X62" s="90">
        <f t="shared" si="56"/>
        <v>11.54999999999999</v>
      </c>
      <c r="Y62" s="90">
        <f t="shared" si="57"/>
        <v>7.323571428571424</v>
      </c>
      <c r="Z62" s="90">
        <f t="shared" si="58"/>
        <v>0</v>
      </c>
      <c r="AA62" s="90">
        <f t="shared" si="59"/>
        <v>2.5000000000000001E-3</v>
      </c>
      <c r="AB62" s="90">
        <f t="shared" si="60"/>
        <v>1.6914285714285708E-2</v>
      </c>
      <c r="AC62" s="90">
        <f t="shared" si="61"/>
        <v>1.4982142857142842</v>
      </c>
      <c r="AD62" s="90">
        <f t="shared" si="62"/>
        <v>2.5000000000000001E-3</v>
      </c>
      <c r="AE62" s="90">
        <f t="shared" si="63"/>
        <v>1.25E-3</v>
      </c>
      <c r="AF62" s="90">
        <f t="shared" si="64"/>
        <v>3.6760714285714293</v>
      </c>
      <c r="AG62" s="90">
        <f t="shared" si="65"/>
        <v>1.25E-3</v>
      </c>
      <c r="AH62" s="90">
        <f t="shared" si="66"/>
        <v>5.0000000000000001E-3</v>
      </c>
      <c r="AI62" s="90">
        <f t="shared" si="67"/>
        <v>5.1932142857142889</v>
      </c>
      <c r="AJ62" s="1"/>
      <c r="AK62" s="1"/>
      <c r="AL62" s="1"/>
    </row>
    <row r="63" spans="1:38" s="55" customFormat="1" ht="14.25" customHeight="1" x14ac:dyDescent="0.2">
      <c r="A63" s="91">
        <v>42222.124996527775</v>
      </c>
      <c r="B63" s="55">
        <v>27</v>
      </c>
      <c r="C63" s="89">
        <f t="shared" si="6"/>
        <v>688175.99999999988</v>
      </c>
      <c r="D63" s="86">
        <f t="shared" si="38"/>
        <v>223.38473285714289</v>
      </c>
      <c r="E63" s="86">
        <f t="shared" si="39"/>
        <v>177.3828571428572</v>
      </c>
      <c r="F63" s="86">
        <f t="shared" si="40"/>
        <v>46.001875714285688</v>
      </c>
      <c r="G63" s="3">
        <f t="shared" si="41"/>
        <v>13.501875714285713</v>
      </c>
      <c r="H63" s="86">
        <f t="shared" si="42"/>
        <v>39.777142857142863</v>
      </c>
      <c r="I63" s="86">
        <f t="shared" si="43"/>
        <v>45.862000000000009</v>
      </c>
      <c r="J63" s="86">
        <f t="shared" si="11"/>
        <v>7.3828571428572047</v>
      </c>
      <c r="K63" s="227">
        <f t="shared" si="32"/>
        <v>231.83957718016481</v>
      </c>
      <c r="L63" s="90">
        <f t="shared" si="46"/>
        <v>11.942857142857145</v>
      </c>
      <c r="M63" s="90">
        <f t="shared" si="68"/>
        <v>1.25E-3</v>
      </c>
      <c r="N63" s="162">
        <f t="shared" si="69"/>
        <v>1.25E-3</v>
      </c>
      <c r="O63" s="90">
        <f t="shared" si="47"/>
        <v>1.2500000000000001E-2</v>
      </c>
      <c r="P63" s="90">
        <f t="shared" si="48"/>
        <v>3.3614285714285716E-3</v>
      </c>
      <c r="Q63" s="90">
        <f t="shared" si="49"/>
        <v>1.6299999999999978E-2</v>
      </c>
      <c r="R63" s="90">
        <f t="shared" si="50"/>
        <v>160.71428571428578</v>
      </c>
      <c r="S63" s="90">
        <f t="shared" si="51"/>
        <v>2.5000000000000001E-3</v>
      </c>
      <c r="T63" s="90">
        <f t="shared" si="52"/>
        <v>3.3057142857142889E-2</v>
      </c>
      <c r="U63" s="90">
        <f t="shared" si="53"/>
        <v>0.93342857142857216</v>
      </c>
      <c r="V63" s="90">
        <f t="shared" si="54"/>
        <v>20.557142857142868</v>
      </c>
      <c r="W63" s="90">
        <f t="shared" si="55"/>
        <v>4.0328571428571457E-2</v>
      </c>
      <c r="X63" s="90">
        <f t="shared" si="56"/>
        <v>11.499999999999989</v>
      </c>
      <c r="Y63" s="90">
        <f t="shared" si="57"/>
        <v>7.2771428571428523</v>
      </c>
      <c r="Z63" s="90">
        <f t="shared" si="58"/>
        <v>0</v>
      </c>
      <c r="AA63" s="90">
        <f t="shared" si="59"/>
        <v>2.5000000000000001E-3</v>
      </c>
      <c r="AB63" s="90">
        <f t="shared" si="60"/>
        <v>1.6828571428571422E-2</v>
      </c>
      <c r="AC63" s="90">
        <f t="shared" si="61"/>
        <v>1.4914285714285698</v>
      </c>
      <c r="AD63" s="90">
        <f t="shared" si="62"/>
        <v>2.5000000000000001E-3</v>
      </c>
      <c r="AE63" s="90">
        <f t="shared" si="63"/>
        <v>1.25E-3</v>
      </c>
      <c r="AF63" s="90">
        <f t="shared" si="64"/>
        <v>3.6771428571428579</v>
      </c>
      <c r="AG63" s="90">
        <f t="shared" si="65"/>
        <v>1.25E-3</v>
      </c>
      <c r="AH63" s="90">
        <f t="shared" si="66"/>
        <v>5.0000000000000001E-3</v>
      </c>
      <c r="AI63" s="90">
        <f t="shared" si="67"/>
        <v>5.1514285714285748</v>
      </c>
    </row>
    <row r="64" spans="1:38" s="55" customFormat="1" ht="14.25" customHeight="1" x14ac:dyDescent="0.2">
      <c r="A64" s="91">
        <v>42222.135413136573</v>
      </c>
      <c r="B64" s="55">
        <v>26</v>
      </c>
      <c r="C64" s="89">
        <f t="shared" si="6"/>
        <v>662688.00000000012</v>
      </c>
      <c r="D64" s="86">
        <f t="shared" si="38"/>
        <v>222.6342842857143</v>
      </c>
      <c r="E64" s="86">
        <f t="shared" si="39"/>
        <v>176.93428571428578</v>
      </c>
      <c r="F64" s="86">
        <f t="shared" si="40"/>
        <v>45.699998571428523</v>
      </c>
      <c r="G64" s="3">
        <f t="shared" si="41"/>
        <v>13.39999857142857</v>
      </c>
      <c r="H64" s="86">
        <f t="shared" si="42"/>
        <v>39.530714285714289</v>
      </c>
      <c r="I64" s="86">
        <f t="shared" si="43"/>
        <v>45.561500000000009</v>
      </c>
      <c r="J64" s="86">
        <f t="shared" si="11"/>
        <v>6.9342857142857781</v>
      </c>
      <c r="K64" s="227">
        <f t="shared" si="32"/>
        <v>228.85838644489354</v>
      </c>
      <c r="L64" s="90">
        <f t="shared" si="46"/>
        <v>11.789285714285716</v>
      </c>
      <c r="M64" s="90">
        <f t="shared" si="68"/>
        <v>1.25E-3</v>
      </c>
      <c r="N64" s="162">
        <f t="shared" si="69"/>
        <v>1.25E-3</v>
      </c>
      <c r="O64" s="90">
        <f t="shared" si="47"/>
        <v>1.2500000000000001E-2</v>
      </c>
      <c r="P64" s="90">
        <f t="shared" si="48"/>
        <v>3.3021428571428572E-3</v>
      </c>
      <c r="Q64" s="90">
        <f t="shared" si="49"/>
        <v>1.6124999999999976E-2</v>
      </c>
      <c r="R64" s="90">
        <f t="shared" si="50"/>
        <v>160.32142857142864</v>
      </c>
      <c r="S64" s="90">
        <f t="shared" si="51"/>
        <v>2.5000000000000001E-3</v>
      </c>
      <c r="T64" s="90">
        <f t="shared" si="52"/>
        <v>3.2860714285714319E-2</v>
      </c>
      <c r="U64" s="90">
        <f t="shared" si="53"/>
        <v>0.92114285714285793</v>
      </c>
      <c r="V64" s="90">
        <f t="shared" si="54"/>
        <v>20.510714285714297</v>
      </c>
      <c r="W64" s="90">
        <f t="shared" si="55"/>
        <v>3.9467857142857173E-2</v>
      </c>
      <c r="X64" s="90">
        <f t="shared" si="56"/>
        <v>11.449999999999989</v>
      </c>
      <c r="Y64" s="90">
        <f t="shared" si="57"/>
        <v>7.2307142857142805</v>
      </c>
      <c r="Z64" s="90">
        <f t="shared" si="58"/>
        <v>0</v>
      </c>
      <c r="AA64" s="90">
        <f t="shared" si="59"/>
        <v>2.5000000000000001E-3</v>
      </c>
      <c r="AB64" s="90">
        <f t="shared" si="60"/>
        <v>1.6742857142857136E-2</v>
      </c>
      <c r="AC64" s="90">
        <f t="shared" si="61"/>
        <v>1.4846428571428554</v>
      </c>
      <c r="AD64" s="90">
        <f t="shared" si="62"/>
        <v>2.5000000000000001E-3</v>
      </c>
      <c r="AE64" s="90">
        <f t="shared" si="63"/>
        <v>1.25E-3</v>
      </c>
      <c r="AF64" s="90">
        <f t="shared" si="64"/>
        <v>3.6782142857142865</v>
      </c>
      <c r="AG64" s="90">
        <f t="shared" si="65"/>
        <v>1.25E-3</v>
      </c>
      <c r="AH64" s="90">
        <f t="shared" si="66"/>
        <v>5.0000000000000001E-3</v>
      </c>
      <c r="AI64" s="90">
        <f t="shared" si="67"/>
        <v>5.1096428571428607</v>
      </c>
    </row>
    <row r="65" spans="1:64" s="55" customFormat="1" ht="14.25" customHeight="1" x14ac:dyDescent="0.2">
      <c r="A65" s="91">
        <v>42222.145829745372</v>
      </c>
      <c r="B65" s="55">
        <v>26</v>
      </c>
      <c r="C65" s="89">
        <f t="shared" si="6"/>
        <v>662688.00000000012</v>
      </c>
      <c r="D65" s="86">
        <f t="shared" si="38"/>
        <v>221.88383571428577</v>
      </c>
      <c r="E65" s="86">
        <f t="shared" si="39"/>
        <v>176.48571428571432</v>
      </c>
      <c r="F65" s="86">
        <f t="shared" si="40"/>
        <v>45.398121428571443</v>
      </c>
      <c r="G65" s="3">
        <f t="shared" si="41"/>
        <v>13.298121428571427</v>
      </c>
      <c r="H65" s="86">
        <f t="shared" si="42"/>
        <v>39.284285714285723</v>
      </c>
      <c r="I65" s="86">
        <f t="shared" si="43"/>
        <v>45.26100000000001</v>
      </c>
      <c r="J65" s="86">
        <f t="shared" si="11"/>
        <v>6.4857142857143231</v>
      </c>
      <c r="K65" s="227">
        <f t="shared" si="32"/>
        <v>225.87719570962227</v>
      </c>
      <c r="L65" s="90">
        <f t="shared" si="46"/>
        <v>11.635714285714288</v>
      </c>
      <c r="M65" s="90">
        <f t="shared" si="68"/>
        <v>1.25E-3</v>
      </c>
      <c r="N65" s="162">
        <f t="shared" si="69"/>
        <v>1.25E-3</v>
      </c>
      <c r="O65" s="90">
        <f t="shared" si="47"/>
        <v>1.2500000000000001E-2</v>
      </c>
      <c r="P65" s="90">
        <f t="shared" si="48"/>
        <v>3.2428571428571428E-3</v>
      </c>
      <c r="Q65" s="90">
        <f t="shared" si="49"/>
        <v>1.5949999999999975E-2</v>
      </c>
      <c r="R65" s="90">
        <f t="shared" si="50"/>
        <v>159.9285714285715</v>
      </c>
      <c r="S65" s="90">
        <f t="shared" si="51"/>
        <v>2.5000000000000001E-3</v>
      </c>
      <c r="T65" s="90">
        <f t="shared" si="52"/>
        <v>3.266428571428575E-2</v>
      </c>
      <c r="U65" s="90">
        <f t="shared" si="53"/>
        <v>0.9088571428571437</v>
      </c>
      <c r="V65" s="90">
        <f t="shared" si="54"/>
        <v>20.464285714285726</v>
      </c>
      <c r="W65" s="90">
        <f t="shared" si="55"/>
        <v>3.8607142857142888E-2</v>
      </c>
      <c r="X65" s="90">
        <f t="shared" si="56"/>
        <v>11.399999999999988</v>
      </c>
      <c r="Y65" s="90">
        <f t="shared" si="57"/>
        <v>7.1842857142857088</v>
      </c>
      <c r="Z65" s="90">
        <f t="shared" si="58"/>
        <v>0</v>
      </c>
      <c r="AA65" s="90">
        <f t="shared" si="59"/>
        <v>2.5000000000000001E-3</v>
      </c>
      <c r="AB65" s="90">
        <f t="shared" si="60"/>
        <v>1.665714285714285E-2</v>
      </c>
      <c r="AC65" s="90">
        <f t="shared" si="61"/>
        <v>1.477857142857141</v>
      </c>
      <c r="AD65" s="90">
        <f t="shared" si="62"/>
        <v>2.5000000000000001E-3</v>
      </c>
      <c r="AE65" s="90">
        <f t="shared" si="63"/>
        <v>1.25E-3</v>
      </c>
      <c r="AF65" s="90">
        <f t="shared" si="64"/>
        <v>3.6792857142857152</v>
      </c>
      <c r="AG65" s="90">
        <f t="shared" si="65"/>
        <v>1.25E-3</v>
      </c>
      <c r="AH65" s="90">
        <f t="shared" si="66"/>
        <v>5.0000000000000001E-3</v>
      </c>
      <c r="AI65" s="90">
        <f t="shared" si="67"/>
        <v>5.0678571428571466</v>
      </c>
    </row>
    <row r="66" spans="1:64" s="55" customFormat="1" ht="14.25" customHeight="1" x14ac:dyDescent="0.2">
      <c r="A66" s="91">
        <v>42222.156246354163</v>
      </c>
      <c r="B66" s="55">
        <v>27</v>
      </c>
      <c r="C66" s="89">
        <f t="shared" si="6"/>
        <v>688175.99999999988</v>
      </c>
      <c r="D66" s="86">
        <f t="shared" si="38"/>
        <v>221.13338714285723</v>
      </c>
      <c r="E66" s="86">
        <f t="shared" si="39"/>
        <v>176.03714285714292</v>
      </c>
      <c r="F66" s="86">
        <f t="shared" si="40"/>
        <v>45.096244285714306</v>
      </c>
      <c r="G66" s="3">
        <f t="shared" si="41"/>
        <v>13.196244285714284</v>
      </c>
      <c r="H66" s="86">
        <f t="shared" si="42"/>
        <v>39.037857142857149</v>
      </c>
      <c r="I66" s="86">
        <f t="shared" si="43"/>
        <v>44.96050000000001</v>
      </c>
      <c r="J66" s="86">
        <f t="shared" si="11"/>
        <v>6.0371428571429249</v>
      </c>
      <c r="K66" s="227">
        <f t="shared" si="32"/>
        <v>222.89600497435103</v>
      </c>
      <c r="L66" s="90">
        <f t="shared" si="46"/>
        <v>11.482142857142859</v>
      </c>
      <c r="M66" s="90">
        <f t="shared" si="68"/>
        <v>1.25E-3</v>
      </c>
      <c r="N66" s="162">
        <f t="shared" si="69"/>
        <v>1.25E-3</v>
      </c>
      <c r="O66" s="90">
        <f t="shared" si="47"/>
        <v>1.2500000000000001E-2</v>
      </c>
      <c r="P66" s="90">
        <f t="shared" si="48"/>
        <v>3.1835714285714284E-3</v>
      </c>
      <c r="Q66" s="90">
        <f t="shared" si="49"/>
        <v>1.5774999999999973E-2</v>
      </c>
      <c r="R66" s="90">
        <f t="shared" si="50"/>
        <v>159.53571428571436</v>
      </c>
      <c r="S66" s="90">
        <f t="shared" si="51"/>
        <v>2.5000000000000001E-3</v>
      </c>
      <c r="T66" s="90">
        <f t="shared" si="52"/>
        <v>3.246785714285718E-2</v>
      </c>
      <c r="U66" s="90">
        <f t="shared" si="53"/>
        <v>0.89657142857142946</v>
      </c>
      <c r="V66" s="90">
        <f t="shared" si="54"/>
        <v>20.417857142857155</v>
      </c>
      <c r="W66" s="90">
        <f t="shared" si="55"/>
        <v>3.7746428571428604E-2</v>
      </c>
      <c r="X66" s="90">
        <f t="shared" si="56"/>
        <v>11.349999999999987</v>
      </c>
      <c r="Y66" s="90">
        <f t="shared" si="57"/>
        <v>7.1378571428571371</v>
      </c>
      <c r="Z66" s="90">
        <f t="shared" si="58"/>
        <v>0</v>
      </c>
      <c r="AA66" s="90">
        <f t="shared" si="59"/>
        <v>2.5000000000000001E-3</v>
      </c>
      <c r="AB66" s="90">
        <f t="shared" si="60"/>
        <v>1.6571428571428563E-2</v>
      </c>
      <c r="AC66" s="90">
        <f t="shared" si="61"/>
        <v>1.4710714285714266</v>
      </c>
      <c r="AD66" s="90">
        <f t="shared" si="62"/>
        <v>2.5000000000000001E-3</v>
      </c>
      <c r="AE66" s="90">
        <f t="shared" si="63"/>
        <v>1.25E-3</v>
      </c>
      <c r="AF66" s="90">
        <f t="shared" si="64"/>
        <v>3.6803571428571438</v>
      </c>
      <c r="AG66" s="90">
        <f t="shared" si="65"/>
        <v>1.25E-3</v>
      </c>
      <c r="AH66" s="90">
        <f t="shared" si="66"/>
        <v>5.0000000000000001E-3</v>
      </c>
      <c r="AI66" s="90">
        <f t="shared" si="67"/>
        <v>5.0260714285714325</v>
      </c>
    </row>
    <row r="67" spans="1:64" s="55" customFormat="1" ht="14.25" customHeight="1" x14ac:dyDescent="0.2">
      <c r="A67" s="91">
        <v>42222.166662962962</v>
      </c>
      <c r="B67" s="55">
        <v>28</v>
      </c>
      <c r="C67" s="89">
        <f t="shared" si="6"/>
        <v>713664</v>
      </c>
      <c r="D67" s="86">
        <f t="shared" si="38"/>
        <v>220.38293857142867</v>
      </c>
      <c r="E67" s="86">
        <f t="shared" si="39"/>
        <v>175.5885714285715</v>
      </c>
      <c r="F67" s="86">
        <f t="shared" si="40"/>
        <v>44.794367142857169</v>
      </c>
      <c r="G67" s="3">
        <f t="shared" si="41"/>
        <v>13.094367142857141</v>
      </c>
      <c r="H67" s="86">
        <f t="shared" si="42"/>
        <v>38.791428571428582</v>
      </c>
      <c r="I67" s="86">
        <f t="shared" si="43"/>
        <v>44.660000000000018</v>
      </c>
      <c r="J67" s="86">
        <f t="shared" si="11"/>
        <v>5.5885714285714982</v>
      </c>
      <c r="K67" s="227">
        <f t="shared" si="32"/>
        <v>219.91481423907976</v>
      </c>
      <c r="L67" s="90">
        <f t="shared" si="46"/>
        <v>11.328571428571431</v>
      </c>
      <c r="M67" s="90">
        <f t="shared" si="68"/>
        <v>1.25E-3</v>
      </c>
      <c r="N67" s="162">
        <f t="shared" si="69"/>
        <v>1.25E-3</v>
      </c>
      <c r="O67" s="90">
        <f t="shared" si="47"/>
        <v>1.2500000000000001E-2</v>
      </c>
      <c r="P67" s="90">
        <f t="shared" si="48"/>
        <v>3.124285714285714E-3</v>
      </c>
      <c r="Q67" s="90">
        <f t="shared" si="49"/>
        <v>1.5599999999999973E-2</v>
      </c>
      <c r="R67" s="90">
        <f t="shared" si="50"/>
        <v>159.14285714285722</v>
      </c>
      <c r="S67" s="90">
        <f t="shared" si="51"/>
        <v>2.5000000000000001E-3</v>
      </c>
      <c r="T67" s="90">
        <f t="shared" si="52"/>
        <v>3.2271428571428611E-2</v>
      </c>
      <c r="U67" s="90">
        <f t="shared" si="53"/>
        <v>0.88428571428571523</v>
      </c>
      <c r="V67" s="90">
        <f t="shared" si="54"/>
        <v>20.371428571428584</v>
      </c>
      <c r="W67" s="90">
        <f t="shared" si="55"/>
        <v>3.688571428571432E-2</v>
      </c>
      <c r="X67" s="90">
        <f t="shared" si="56"/>
        <v>11.299999999999986</v>
      </c>
      <c r="Y67" s="90">
        <f t="shared" si="57"/>
        <v>7.0914285714285654</v>
      </c>
      <c r="Z67" s="90">
        <f t="shared" si="58"/>
        <v>0</v>
      </c>
      <c r="AA67" s="90">
        <f t="shared" si="59"/>
        <v>2.5000000000000001E-3</v>
      </c>
      <c r="AB67" s="90">
        <f t="shared" si="60"/>
        <v>1.6485714285714277E-2</v>
      </c>
      <c r="AC67" s="90">
        <f t="shared" si="61"/>
        <v>1.4642857142857122</v>
      </c>
      <c r="AD67" s="90">
        <f t="shared" si="62"/>
        <v>2.5000000000000001E-3</v>
      </c>
      <c r="AE67" s="90">
        <f t="shared" si="63"/>
        <v>1.25E-3</v>
      </c>
      <c r="AF67" s="90">
        <f t="shared" si="64"/>
        <v>3.6814285714285724</v>
      </c>
      <c r="AG67" s="90">
        <f t="shared" si="65"/>
        <v>1.25E-3</v>
      </c>
      <c r="AH67" s="90">
        <f t="shared" si="66"/>
        <v>5.0000000000000001E-3</v>
      </c>
      <c r="AI67" s="90">
        <f t="shared" si="67"/>
        <v>4.9842857142857184</v>
      </c>
    </row>
    <row r="68" spans="1:64" s="55" customFormat="1" ht="14.25" customHeight="1" x14ac:dyDescent="0.2">
      <c r="A68" s="91">
        <v>42222.17707957176</v>
      </c>
      <c r="B68" s="55">
        <v>27</v>
      </c>
      <c r="C68" s="89">
        <f t="shared" si="6"/>
        <v>688175.99999999988</v>
      </c>
      <c r="D68" s="86">
        <f t="shared" ref="D68:D107" si="70">SUM(L68:AI68)</f>
        <v>219.6324900000001</v>
      </c>
      <c r="E68" s="86">
        <f t="shared" ref="E68:E107" si="71">AF68+AC68+R68+X68</f>
        <v>175.14000000000004</v>
      </c>
      <c r="F68" s="86">
        <f t="shared" si="40"/>
        <v>44.49249000000006</v>
      </c>
      <c r="G68" s="3">
        <f t="shared" ref="G68:G100" si="72">M68+N68+O68+P68+Q68+S68+T68+U68+W68+Z68+AA68+AB68+AD68+AE68+AG68+AH68+AI68+Y68</f>
        <v>12.99249</v>
      </c>
      <c r="H68" s="86">
        <f t="shared" ref="H68:H107" si="73">L68+V68+Y68</f>
        <v>38.545000000000009</v>
      </c>
      <c r="I68" s="86">
        <f t="shared" si="43"/>
        <v>44.359500000000011</v>
      </c>
      <c r="J68" s="86">
        <f t="shared" si="11"/>
        <v>5.1400000000000432</v>
      </c>
      <c r="K68" s="227">
        <f t="shared" si="32"/>
        <v>216.93362350380852</v>
      </c>
      <c r="L68" s="90">
        <f t="shared" si="46"/>
        <v>11.175000000000002</v>
      </c>
      <c r="M68" s="90">
        <f t="shared" si="68"/>
        <v>1.25E-3</v>
      </c>
      <c r="N68" s="162">
        <f t="shared" si="69"/>
        <v>1.25E-3</v>
      </c>
      <c r="O68" s="90">
        <f t="shared" si="47"/>
        <v>1.2500000000000001E-2</v>
      </c>
      <c r="P68" s="90">
        <f t="shared" si="48"/>
        <v>3.0649999999999996E-3</v>
      </c>
      <c r="Q68" s="90">
        <f t="shared" si="49"/>
        <v>1.5424999999999973E-2</v>
      </c>
      <c r="R68" s="90">
        <f t="shared" si="50"/>
        <v>158.75000000000009</v>
      </c>
      <c r="S68" s="90">
        <f t="shared" si="51"/>
        <v>2.5000000000000001E-3</v>
      </c>
      <c r="T68" s="90">
        <f t="shared" si="52"/>
        <v>3.2075000000000041E-2</v>
      </c>
      <c r="U68" s="90">
        <f t="shared" si="53"/>
        <v>0.872000000000001</v>
      </c>
      <c r="V68" s="90">
        <f t="shared" si="54"/>
        <v>20.325000000000014</v>
      </c>
      <c r="W68" s="90">
        <f t="shared" si="55"/>
        <v>3.6025000000000036E-2</v>
      </c>
      <c r="X68" s="90">
        <f t="shared" si="56"/>
        <v>11.249999999999986</v>
      </c>
      <c r="Y68" s="90">
        <f t="shared" si="57"/>
        <v>7.0449999999999937</v>
      </c>
      <c r="Z68" s="90">
        <f t="shared" si="58"/>
        <v>0</v>
      </c>
      <c r="AA68" s="90">
        <f t="shared" si="59"/>
        <v>2.5000000000000001E-3</v>
      </c>
      <c r="AB68" s="90">
        <f t="shared" si="60"/>
        <v>1.6399999999999991E-2</v>
      </c>
      <c r="AC68" s="90">
        <f t="shared" si="61"/>
        <v>1.4574999999999978</v>
      </c>
      <c r="AD68" s="90">
        <f t="shared" si="62"/>
        <v>2.5000000000000001E-3</v>
      </c>
      <c r="AE68" s="90">
        <f t="shared" si="63"/>
        <v>1.25E-3</v>
      </c>
      <c r="AF68" s="90">
        <f t="shared" si="64"/>
        <v>3.682500000000001</v>
      </c>
      <c r="AG68" s="90">
        <f t="shared" si="65"/>
        <v>1.25E-3</v>
      </c>
      <c r="AH68" s="90">
        <f t="shared" si="66"/>
        <v>5.0000000000000001E-3</v>
      </c>
      <c r="AI68" s="90">
        <f t="shared" si="67"/>
        <v>4.9425000000000043</v>
      </c>
    </row>
    <row r="69" spans="1:64" s="55" customFormat="1" ht="14.25" customHeight="1" x14ac:dyDescent="0.2">
      <c r="A69" s="91">
        <v>42222.187496180559</v>
      </c>
      <c r="B69" s="55">
        <v>29</v>
      </c>
      <c r="C69" s="89">
        <f t="shared" si="6"/>
        <v>739152</v>
      </c>
      <c r="D69" s="86">
        <f t="shared" si="70"/>
        <v>218.88204142857148</v>
      </c>
      <c r="E69" s="86">
        <f t="shared" si="71"/>
        <v>174.69142857142865</v>
      </c>
      <c r="F69" s="86">
        <f t="shared" ref="F69:F100" si="74">D69-E69</f>
        <v>44.190612857142838</v>
      </c>
      <c r="G69" s="3">
        <f t="shared" si="72"/>
        <v>12.890612857142855</v>
      </c>
      <c r="H69" s="86">
        <f t="shared" si="73"/>
        <v>38.298571428571442</v>
      </c>
      <c r="I69" s="86">
        <f t="shared" ref="I69:I100" si="75">H69+AI69+U69</f>
        <v>44.059000000000026</v>
      </c>
      <c r="J69" s="86">
        <f t="shared" si="11"/>
        <v>4.691428571428645</v>
      </c>
      <c r="K69" s="227">
        <f t="shared" si="32"/>
        <v>213.95243276853725</v>
      </c>
      <c r="L69" s="90">
        <f t="shared" si="46"/>
        <v>11.021428571428574</v>
      </c>
      <c r="M69" s="90">
        <f t="shared" si="68"/>
        <v>1.25E-3</v>
      </c>
      <c r="N69" s="162">
        <f t="shared" si="69"/>
        <v>1.25E-3</v>
      </c>
      <c r="O69" s="90">
        <f t="shared" si="47"/>
        <v>1.2500000000000001E-2</v>
      </c>
      <c r="P69" s="90">
        <f t="shared" si="48"/>
        <v>3.0057142857142852E-3</v>
      </c>
      <c r="Q69" s="90">
        <f t="shared" si="49"/>
        <v>1.5249999999999974E-2</v>
      </c>
      <c r="R69" s="90">
        <f t="shared" si="50"/>
        <v>158.35714285714295</v>
      </c>
      <c r="S69" s="90">
        <f t="shared" si="51"/>
        <v>2.5000000000000001E-3</v>
      </c>
      <c r="T69" s="90">
        <f t="shared" si="52"/>
        <v>3.1878571428571471E-2</v>
      </c>
      <c r="U69" s="90">
        <f t="shared" si="53"/>
        <v>0.85971428571428676</v>
      </c>
      <c r="V69" s="90">
        <f t="shared" si="54"/>
        <v>20.278571428571443</v>
      </c>
      <c r="W69" s="90">
        <f t="shared" si="55"/>
        <v>3.5164285714285752E-2</v>
      </c>
      <c r="X69" s="90">
        <f t="shared" si="56"/>
        <v>11.199999999999985</v>
      </c>
      <c r="Y69" s="90">
        <f t="shared" si="57"/>
        <v>6.998571428571422</v>
      </c>
      <c r="Z69" s="90">
        <f t="shared" si="58"/>
        <v>0</v>
      </c>
      <c r="AA69" s="90">
        <f t="shared" si="59"/>
        <v>2.5000000000000001E-3</v>
      </c>
      <c r="AB69" s="90">
        <f t="shared" si="60"/>
        <v>1.6314285714285705E-2</v>
      </c>
      <c r="AC69" s="90">
        <f t="shared" si="61"/>
        <v>1.4507142857142834</v>
      </c>
      <c r="AD69" s="90">
        <f t="shared" si="62"/>
        <v>2.5000000000000001E-3</v>
      </c>
      <c r="AE69" s="90">
        <f t="shared" si="63"/>
        <v>1.25E-3</v>
      </c>
      <c r="AF69" s="90">
        <f t="shared" si="64"/>
        <v>3.6835714285714296</v>
      </c>
      <c r="AG69" s="90">
        <f t="shared" si="65"/>
        <v>1.25E-3</v>
      </c>
      <c r="AH69" s="90">
        <f t="shared" si="66"/>
        <v>5.0000000000000001E-3</v>
      </c>
      <c r="AI69" s="90">
        <f t="shared" si="67"/>
        <v>4.9007142857142902</v>
      </c>
    </row>
    <row r="70" spans="1:64" s="55" customFormat="1" ht="14.25" customHeight="1" x14ac:dyDescent="0.2">
      <c r="A70" s="91">
        <v>42222.19791278935</v>
      </c>
      <c r="B70" s="55">
        <v>26</v>
      </c>
      <c r="C70" s="89">
        <f t="shared" ref="C70:C107" si="76">B70*0.02832*15*60*1000</f>
        <v>662688.00000000012</v>
      </c>
      <c r="D70" s="86">
        <f t="shared" si="70"/>
        <v>218.13159285714289</v>
      </c>
      <c r="E70" s="86">
        <f t="shared" si="71"/>
        <v>174.24285714285722</v>
      </c>
      <c r="F70" s="86">
        <f t="shared" si="74"/>
        <v>43.888735714285673</v>
      </c>
      <c r="G70" s="3">
        <f t="shared" si="72"/>
        <v>12.788735714285714</v>
      </c>
      <c r="H70" s="86">
        <f t="shared" si="73"/>
        <v>38.052142857142869</v>
      </c>
      <c r="I70" s="86">
        <f t="shared" si="75"/>
        <v>43.758500000000019</v>
      </c>
      <c r="J70" s="86">
        <f t="shared" si="11"/>
        <v>4.2428571428572184</v>
      </c>
      <c r="K70" s="227">
        <f t="shared" si="32"/>
        <v>210.97124203326601</v>
      </c>
      <c r="L70" s="90">
        <f t="shared" si="46"/>
        <v>10.867857142857146</v>
      </c>
      <c r="M70" s="90">
        <f t="shared" si="68"/>
        <v>1.25E-3</v>
      </c>
      <c r="N70" s="162">
        <f t="shared" si="69"/>
        <v>1.25E-3</v>
      </c>
      <c r="O70" s="90">
        <f t="shared" si="47"/>
        <v>1.2500000000000001E-2</v>
      </c>
      <c r="P70" s="90">
        <f t="shared" si="48"/>
        <v>2.9464285714285708E-3</v>
      </c>
      <c r="Q70" s="90">
        <f t="shared" si="49"/>
        <v>1.5074999999999974E-2</v>
      </c>
      <c r="R70" s="90">
        <f t="shared" si="50"/>
        <v>157.96428571428581</v>
      </c>
      <c r="S70" s="90">
        <f t="shared" si="51"/>
        <v>2.5000000000000001E-3</v>
      </c>
      <c r="T70" s="90">
        <f t="shared" si="52"/>
        <v>3.1682142857142902E-2</v>
      </c>
      <c r="U70" s="90">
        <f t="shared" si="53"/>
        <v>0.84742857142857253</v>
      </c>
      <c r="V70" s="90">
        <f t="shared" si="54"/>
        <v>20.232142857142872</v>
      </c>
      <c r="W70" s="90">
        <f t="shared" si="55"/>
        <v>3.4303571428571468E-2</v>
      </c>
      <c r="X70" s="90">
        <f t="shared" si="56"/>
        <v>11.149999999999984</v>
      </c>
      <c r="Y70" s="90">
        <f t="shared" si="57"/>
        <v>6.9521428571428503</v>
      </c>
      <c r="Z70" s="90">
        <f t="shared" si="58"/>
        <v>0</v>
      </c>
      <c r="AA70" s="90">
        <f t="shared" si="59"/>
        <v>2.5000000000000001E-3</v>
      </c>
      <c r="AB70" s="90">
        <f t="shared" si="60"/>
        <v>1.6228571428571419E-2</v>
      </c>
      <c r="AC70" s="90">
        <f t="shared" si="61"/>
        <v>1.443928571428569</v>
      </c>
      <c r="AD70" s="90">
        <f t="shared" si="62"/>
        <v>2.5000000000000001E-3</v>
      </c>
      <c r="AE70" s="90">
        <f t="shared" si="63"/>
        <v>1.25E-3</v>
      </c>
      <c r="AF70" s="90">
        <f t="shared" si="64"/>
        <v>3.6846428571428582</v>
      </c>
      <c r="AG70" s="90">
        <f t="shared" si="65"/>
        <v>1.25E-3</v>
      </c>
      <c r="AH70" s="90">
        <f t="shared" si="66"/>
        <v>5.0000000000000001E-3</v>
      </c>
      <c r="AI70" s="90">
        <f t="shared" si="67"/>
        <v>4.8589285714285761</v>
      </c>
    </row>
    <row r="71" spans="1:64" s="55" customFormat="1" ht="14.25" customHeight="1" x14ac:dyDescent="0.2">
      <c r="A71" s="91">
        <v>42222.208329398149</v>
      </c>
      <c r="B71" s="55">
        <v>26</v>
      </c>
      <c r="C71" s="89">
        <f t="shared" si="76"/>
        <v>662688.00000000012</v>
      </c>
      <c r="D71" s="86">
        <f t="shared" si="70"/>
        <v>217.38114428571438</v>
      </c>
      <c r="E71" s="86">
        <f t="shared" si="71"/>
        <v>173.79428571428579</v>
      </c>
      <c r="F71" s="86">
        <f t="shared" si="74"/>
        <v>43.586858571428593</v>
      </c>
      <c r="G71" s="3">
        <f t="shared" si="72"/>
        <v>12.686858571428569</v>
      </c>
      <c r="H71" s="86">
        <f t="shared" si="73"/>
        <v>37.805714285714302</v>
      </c>
      <c r="I71" s="86">
        <f t="shared" si="75"/>
        <v>43.45800000000002</v>
      </c>
      <c r="J71" s="86">
        <f>E71-170</f>
        <v>3.7942857142857918</v>
      </c>
      <c r="K71" s="227">
        <f t="shared" si="32"/>
        <v>207.99005129799477</v>
      </c>
      <c r="L71" s="90">
        <f t="shared" si="46"/>
        <v>10.714285714285717</v>
      </c>
      <c r="M71" s="90">
        <f t="shared" si="68"/>
        <v>1.25E-3</v>
      </c>
      <c r="N71" s="162">
        <f t="shared" si="69"/>
        <v>1.25E-3</v>
      </c>
      <c r="O71" s="90">
        <f t="shared" si="47"/>
        <v>1.2500000000000001E-2</v>
      </c>
      <c r="P71" s="90">
        <f t="shared" si="48"/>
        <v>2.8871428571428564E-3</v>
      </c>
      <c r="Q71" s="90">
        <f t="shared" si="49"/>
        <v>1.4899999999999974E-2</v>
      </c>
      <c r="R71" s="90">
        <f t="shared" si="50"/>
        <v>157.57142857142867</v>
      </c>
      <c r="S71" s="90">
        <f t="shared" si="51"/>
        <v>2.5000000000000001E-3</v>
      </c>
      <c r="T71" s="90">
        <f t="shared" si="52"/>
        <v>3.1485714285714332E-2</v>
      </c>
      <c r="U71" s="90">
        <f t="shared" si="53"/>
        <v>0.8351428571428583</v>
      </c>
      <c r="V71" s="90">
        <f t="shared" si="54"/>
        <v>20.185714285714301</v>
      </c>
      <c r="W71" s="90">
        <f t="shared" si="55"/>
        <v>3.3442857142857184E-2</v>
      </c>
      <c r="X71" s="90">
        <f t="shared" si="56"/>
        <v>11.099999999999984</v>
      </c>
      <c r="Y71" s="90">
        <f t="shared" si="57"/>
        <v>6.9057142857142786</v>
      </c>
      <c r="Z71" s="90">
        <f t="shared" si="58"/>
        <v>0</v>
      </c>
      <c r="AA71" s="90">
        <f t="shared" si="59"/>
        <v>2.5000000000000001E-3</v>
      </c>
      <c r="AB71" s="90">
        <f t="shared" si="60"/>
        <v>1.6142857142857132E-2</v>
      </c>
      <c r="AC71" s="90">
        <f t="shared" si="61"/>
        <v>1.4371428571428546</v>
      </c>
      <c r="AD71" s="90">
        <f t="shared" si="62"/>
        <v>2.5000000000000001E-3</v>
      </c>
      <c r="AE71" s="90">
        <f t="shared" si="63"/>
        <v>1.25E-3</v>
      </c>
      <c r="AF71" s="90">
        <f t="shared" si="64"/>
        <v>3.6857142857142868</v>
      </c>
      <c r="AG71" s="90">
        <f t="shared" si="65"/>
        <v>1.25E-3</v>
      </c>
      <c r="AH71" s="90">
        <f t="shared" si="66"/>
        <v>5.0000000000000001E-3</v>
      </c>
      <c r="AI71" s="90">
        <f t="shared" si="67"/>
        <v>4.8171428571428621</v>
      </c>
    </row>
    <row r="72" spans="1:64" s="55" customFormat="1" ht="14.25" customHeight="1" x14ac:dyDescent="0.2">
      <c r="A72" s="91">
        <v>42222.218746006947</v>
      </c>
      <c r="B72" s="55">
        <v>28</v>
      </c>
      <c r="C72" s="89">
        <f t="shared" si="76"/>
        <v>713664</v>
      </c>
      <c r="D72" s="86">
        <f t="shared" si="70"/>
        <v>216.63069571428579</v>
      </c>
      <c r="E72" s="86">
        <f t="shared" si="71"/>
        <v>173.34571428571437</v>
      </c>
      <c r="F72" s="86">
        <f t="shared" si="74"/>
        <v>43.284981428571427</v>
      </c>
      <c r="G72" s="3">
        <f t="shared" si="72"/>
        <v>12.584981428571428</v>
      </c>
      <c r="H72" s="86">
        <f t="shared" si="73"/>
        <v>37.559285714285721</v>
      </c>
      <c r="I72" s="86">
        <f t="shared" si="75"/>
        <v>43.157500000000013</v>
      </c>
      <c r="J72" s="86">
        <f>E72-170</f>
        <v>3.3457142857143651</v>
      </c>
      <c r="K72" s="227">
        <f t="shared" si="32"/>
        <v>205.0088605627235</v>
      </c>
      <c r="L72" s="90">
        <f t="shared" si="46"/>
        <v>10.560714285714289</v>
      </c>
      <c r="M72" s="90">
        <f t="shared" si="68"/>
        <v>1.25E-3</v>
      </c>
      <c r="N72" s="162">
        <f t="shared" si="69"/>
        <v>1.25E-3</v>
      </c>
      <c r="O72" s="90">
        <f t="shared" si="47"/>
        <v>1.2500000000000001E-2</v>
      </c>
      <c r="P72" s="90">
        <f t="shared" si="48"/>
        <v>2.8278571428571419E-3</v>
      </c>
      <c r="Q72" s="90">
        <f t="shared" si="49"/>
        <v>1.4724999999999974E-2</v>
      </c>
      <c r="R72" s="90">
        <f t="shared" si="50"/>
        <v>157.17857142857153</v>
      </c>
      <c r="S72" s="90">
        <f t="shared" si="51"/>
        <v>2.5000000000000001E-3</v>
      </c>
      <c r="T72" s="90">
        <f t="shared" si="52"/>
        <v>3.1289285714285762E-2</v>
      </c>
      <c r="U72" s="90">
        <f t="shared" si="53"/>
        <v>0.82285714285714406</v>
      </c>
      <c r="V72" s="90">
        <f t="shared" si="54"/>
        <v>20.13928571428573</v>
      </c>
      <c r="W72" s="90">
        <f t="shared" si="55"/>
        <v>3.25821428571429E-2</v>
      </c>
      <c r="X72" s="90">
        <f t="shared" si="56"/>
        <v>11.049999999999983</v>
      </c>
      <c r="Y72" s="90">
        <f t="shared" si="57"/>
        <v>6.8592857142857069</v>
      </c>
      <c r="Z72" s="90">
        <f t="shared" si="58"/>
        <v>0</v>
      </c>
      <c r="AA72" s="90">
        <f t="shared" si="59"/>
        <v>2.5000000000000001E-3</v>
      </c>
      <c r="AB72" s="90">
        <f t="shared" si="60"/>
        <v>1.6057142857142846E-2</v>
      </c>
      <c r="AC72" s="90">
        <f t="shared" si="61"/>
        <v>1.4303571428571402</v>
      </c>
      <c r="AD72" s="90">
        <f t="shared" si="62"/>
        <v>2.5000000000000001E-3</v>
      </c>
      <c r="AE72" s="90">
        <f t="shared" si="63"/>
        <v>1.25E-3</v>
      </c>
      <c r="AF72" s="90">
        <f t="shared" si="64"/>
        <v>3.6867857142857154</v>
      </c>
      <c r="AG72" s="90">
        <f t="shared" si="65"/>
        <v>1.25E-3</v>
      </c>
      <c r="AH72" s="90">
        <f t="shared" si="66"/>
        <v>5.0000000000000001E-3</v>
      </c>
      <c r="AI72" s="90">
        <f t="shared" si="67"/>
        <v>4.775357142857148</v>
      </c>
    </row>
    <row r="73" spans="1:64" s="55" customFormat="1" ht="14.25" customHeight="1" x14ac:dyDescent="0.2">
      <c r="A73" s="91">
        <v>42222.229162615738</v>
      </c>
      <c r="B73" s="55">
        <v>28</v>
      </c>
      <c r="C73" s="89">
        <f t="shared" si="76"/>
        <v>713664</v>
      </c>
      <c r="D73" s="86">
        <f t="shared" si="70"/>
        <v>215.88024714285717</v>
      </c>
      <c r="E73" s="86">
        <f t="shared" si="71"/>
        <v>172.89714285714294</v>
      </c>
      <c r="F73" s="86">
        <f t="shared" si="74"/>
        <v>42.983104285714234</v>
      </c>
      <c r="G73" s="3">
        <f t="shared" si="72"/>
        <v>12.483104285714283</v>
      </c>
      <c r="H73" s="86">
        <f t="shared" si="73"/>
        <v>37.312857142857155</v>
      </c>
      <c r="I73" s="86">
        <f t="shared" si="75"/>
        <v>42.857000000000021</v>
      </c>
      <c r="J73" s="86">
        <f>E73-170</f>
        <v>2.8971428571429385</v>
      </c>
      <c r="K73" s="227">
        <f t="shared" si="32"/>
        <v>202.02766982745226</v>
      </c>
      <c r="L73" s="90">
        <f t="shared" si="46"/>
        <v>10.40714285714286</v>
      </c>
      <c r="M73" s="90">
        <f t="shared" si="68"/>
        <v>1.25E-3</v>
      </c>
      <c r="N73" s="162">
        <f t="shared" si="69"/>
        <v>1.25E-3</v>
      </c>
      <c r="O73" s="90">
        <f t="shared" si="47"/>
        <v>1.2500000000000001E-2</v>
      </c>
      <c r="P73" s="90">
        <f t="shared" si="48"/>
        <v>2.7685714285714275E-3</v>
      </c>
      <c r="Q73" s="90">
        <f t="shared" si="49"/>
        <v>1.4549999999999974E-2</v>
      </c>
      <c r="R73" s="90">
        <f t="shared" si="50"/>
        <v>156.78571428571439</v>
      </c>
      <c r="S73" s="90">
        <f t="shared" si="51"/>
        <v>2.5000000000000001E-3</v>
      </c>
      <c r="T73" s="90">
        <f t="shared" si="52"/>
        <v>3.1092857142857189E-2</v>
      </c>
      <c r="U73" s="90">
        <f t="shared" si="53"/>
        <v>0.81057142857142983</v>
      </c>
      <c r="V73" s="90">
        <f t="shared" si="54"/>
        <v>20.092857142857159</v>
      </c>
      <c r="W73" s="90">
        <f t="shared" si="55"/>
        <v>3.1721428571428616E-2</v>
      </c>
      <c r="X73" s="90">
        <f t="shared" si="56"/>
        <v>10.999999999999982</v>
      </c>
      <c r="Y73" s="90">
        <f t="shared" si="57"/>
        <v>6.8128571428571352</v>
      </c>
      <c r="Z73" s="90">
        <f t="shared" si="58"/>
        <v>0</v>
      </c>
      <c r="AA73" s="90">
        <f t="shared" si="59"/>
        <v>2.5000000000000001E-3</v>
      </c>
      <c r="AB73" s="90">
        <f t="shared" si="60"/>
        <v>1.597142857142856E-2</v>
      </c>
      <c r="AC73" s="90">
        <f t="shared" si="61"/>
        <v>1.4235714285714258</v>
      </c>
      <c r="AD73" s="90">
        <f t="shared" si="62"/>
        <v>2.5000000000000001E-3</v>
      </c>
      <c r="AE73" s="90">
        <f t="shared" si="63"/>
        <v>1.25E-3</v>
      </c>
      <c r="AF73" s="90">
        <f t="shared" si="64"/>
        <v>3.6878571428571441</v>
      </c>
      <c r="AG73" s="90">
        <f t="shared" si="65"/>
        <v>1.25E-3</v>
      </c>
      <c r="AH73" s="90">
        <f t="shared" si="66"/>
        <v>5.0000000000000001E-3</v>
      </c>
      <c r="AI73" s="90">
        <f t="shared" si="67"/>
        <v>4.7335714285714339</v>
      </c>
    </row>
    <row r="74" spans="1:64" s="55" customFormat="1" ht="14.25" customHeight="1" x14ac:dyDescent="0.2">
      <c r="A74" s="91">
        <v>42222.239579224537</v>
      </c>
      <c r="B74" s="55">
        <v>28</v>
      </c>
      <c r="C74" s="89">
        <f t="shared" si="76"/>
        <v>713664</v>
      </c>
      <c r="D74" s="86">
        <f t="shared" si="70"/>
        <v>215.12979857142867</v>
      </c>
      <c r="E74" s="86">
        <f t="shared" si="71"/>
        <v>172.44857142857151</v>
      </c>
      <c r="F74" s="86">
        <f t="shared" si="74"/>
        <v>42.681227142857153</v>
      </c>
      <c r="G74" s="3">
        <f t="shared" si="72"/>
        <v>12.381227142857142</v>
      </c>
      <c r="H74" s="86">
        <f t="shared" si="73"/>
        <v>37.066428571428581</v>
      </c>
      <c r="I74" s="86">
        <f t="shared" si="75"/>
        <v>42.556500000000021</v>
      </c>
      <c r="J74" s="86">
        <f>E74-170</f>
        <v>2.4485714285715119</v>
      </c>
      <c r="K74" s="227">
        <f t="shared" si="32"/>
        <v>199.04647909218099</v>
      </c>
      <c r="L74" s="90">
        <f t="shared" si="46"/>
        <v>10.253571428571432</v>
      </c>
      <c r="M74" s="90">
        <f t="shared" si="68"/>
        <v>1.25E-3</v>
      </c>
      <c r="N74" s="162">
        <f t="shared" si="69"/>
        <v>1.25E-3</v>
      </c>
      <c r="O74" s="90">
        <f t="shared" si="47"/>
        <v>1.2500000000000001E-2</v>
      </c>
      <c r="P74" s="90">
        <f t="shared" si="48"/>
        <v>2.7092857142857131E-3</v>
      </c>
      <c r="Q74" s="90">
        <f t="shared" si="49"/>
        <v>1.4374999999999975E-2</v>
      </c>
      <c r="R74" s="90">
        <f t="shared" si="50"/>
        <v>156.39285714285725</v>
      </c>
      <c r="S74" s="90">
        <f t="shared" si="51"/>
        <v>2.5000000000000001E-3</v>
      </c>
      <c r="T74" s="90">
        <f t="shared" si="52"/>
        <v>3.0896428571428616E-2</v>
      </c>
      <c r="U74" s="90">
        <f t="shared" si="53"/>
        <v>0.7982857142857156</v>
      </c>
      <c r="V74" s="90">
        <f t="shared" si="54"/>
        <v>20.046428571428589</v>
      </c>
      <c r="W74" s="90">
        <f t="shared" si="55"/>
        <v>3.0860714285714332E-2</v>
      </c>
      <c r="X74" s="90">
        <f t="shared" si="56"/>
        <v>10.949999999999982</v>
      </c>
      <c r="Y74" s="90">
        <f t="shared" si="57"/>
        <v>6.7664285714285635</v>
      </c>
      <c r="Z74" s="90">
        <f t="shared" si="58"/>
        <v>0</v>
      </c>
      <c r="AA74" s="90">
        <f t="shared" si="59"/>
        <v>2.5000000000000001E-3</v>
      </c>
      <c r="AB74" s="90">
        <f t="shared" si="60"/>
        <v>1.5885714285714274E-2</v>
      </c>
      <c r="AC74" s="90">
        <f t="shared" si="61"/>
        <v>1.4167857142857114</v>
      </c>
      <c r="AD74" s="90">
        <f t="shared" si="62"/>
        <v>2.5000000000000001E-3</v>
      </c>
      <c r="AE74" s="90">
        <f t="shared" si="63"/>
        <v>1.25E-3</v>
      </c>
      <c r="AF74" s="90">
        <f t="shared" si="64"/>
        <v>3.6889285714285727</v>
      </c>
      <c r="AG74" s="90">
        <f t="shared" si="65"/>
        <v>1.25E-3</v>
      </c>
      <c r="AH74" s="90">
        <f t="shared" si="66"/>
        <v>5.0000000000000001E-3</v>
      </c>
      <c r="AI74" s="90">
        <f t="shared" si="67"/>
        <v>4.6917857142857198</v>
      </c>
    </row>
    <row r="75" spans="1:64" s="55" customFormat="1" ht="14.25" customHeight="1" x14ac:dyDescent="0.25">
      <c r="A75" s="136">
        <v>42222.249995833336</v>
      </c>
      <c r="B75" s="81">
        <v>27</v>
      </c>
      <c r="C75" s="89">
        <f t="shared" si="76"/>
        <v>688175.99999999988</v>
      </c>
      <c r="D75" s="130">
        <f t="shared" si="70"/>
        <v>214.37934999999999</v>
      </c>
      <c r="E75" s="130">
        <f t="shared" si="71"/>
        <v>172</v>
      </c>
      <c r="F75" s="130">
        <f t="shared" si="74"/>
        <v>42.379349999999988</v>
      </c>
      <c r="G75" s="87">
        <f t="shared" si="72"/>
        <v>12.279350000000001</v>
      </c>
      <c r="H75" s="130">
        <f t="shared" si="73"/>
        <v>36.82</v>
      </c>
      <c r="I75" s="130">
        <f t="shared" si="75"/>
        <v>42.256</v>
      </c>
      <c r="J75" s="86">
        <f>E75-170</f>
        <v>2</v>
      </c>
      <c r="K75" s="227">
        <f t="shared" si="32"/>
        <v>196.06528835690966</v>
      </c>
      <c r="L75" s="81">
        <v>10.1</v>
      </c>
      <c r="M75" s="81">
        <v>1.25E-3</v>
      </c>
      <c r="N75" s="161">
        <v>1.25E-3</v>
      </c>
      <c r="O75" s="81">
        <v>1.2500000000000001E-2</v>
      </c>
      <c r="P75" s="81">
        <v>2.65E-3</v>
      </c>
      <c r="Q75" s="81">
        <v>1.4199999999999999E-2</v>
      </c>
      <c r="R75" s="81">
        <v>156</v>
      </c>
      <c r="S75" s="81">
        <v>2.5000000000000001E-3</v>
      </c>
      <c r="T75" s="81">
        <v>3.0699999999999998E-2</v>
      </c>
      <c r="U75" s="81">
        <v>0.78600000000000003</v>
      </c>
      <c r="V75" s="81">
        <v>20</v>
      </c>
      <c r="W75" s="81">
        <v>0.03</v>
      </c>
      <c r="X75" s="81">
        <v>10.9</v>
      </c>
      <c r="Y75" s="81">
        <v>6.72</v>
      </c>
      <c r="Z75" s="81">
        <v>0</v>
      </c>
      <c r="AA75" s="81">
        <v>2.5000000000000001E-3</v>
      </c>
      <c r="AB75" s="81">
        <v>1.5800000000000002E-2</v>
      </c>
      <c r="AC75" s="81">
        <v>1.41</v>
      </c>
      <c r="AD75" s="81">
        <v>2.5000000000000001E-3</v>
      </c>
      <c r="AE75" s="81">
        <v>1.25E-3</v>
      </c>
      <c r="AF75" s="81">
        <v>3.69</v>
      </c>
      <c r="AG75" s="81">
        <v>1.25E-3</v>
      </c>
      <c r="AH75" s="81">
        <v>5.0000000000000001E-3</v>
      </c>
      <c r="AI75" s="81">
        <v>4.6500000000000004</v>
      </c>
      <c r="AJ75" s="81" t="s">
        <v>166</v>
      </c>
      <c r="AK75" s="81"/>
      <c r="AL75" s="81"/>
      <c r="AM75" s="122"/>
      <c r="AN75" s="122"/>
      <c r="AO75" s="122"/>
      <c r="AP75" s="122"/>
      <c r="AQ75" s="122"/>
      <c r="AR75" s="122"/>
      <c r="AS75" s="122"/>
      <c r="AT75" s="122"/>
      <c r="AU75" s="122"/>
      <c r="AV75" s="122"/>
      <c r="AW75" s="122"/>
      <c r="AX75" s="122"/>
      <c r="AY75" s="122"/>
      <c r="AZ75" s="122"/>
      <c r="BA75" s="122"/>
      <c r="BB75" s="122"/>
      <c r="BC75" s="122"/>
      <c r="BD75" s="122"/>
      <c r="BE75" s="122"/>
      <c r="BF75" s="122"/>
      <c r="BG75" s="122"/>
      <c r="BH75" s="122"/>
      <c r="BI75" s="122"/>
      <c r="BJ75" s="122"/>
      <c r="BL75" s="89">
        <f>F75</f>
        <v>42.379349999999988</v>
      </c>
    </row>
    <row r="76" spans="1:64" s="55" customFormat="1" ht="14.25" customHeight="1" x14ac:dyDescent="0.2">
      <c r="A76" s="124">
        <v>42222.260412442127</v>
      </c>
      <c r="B76" s="55">
        <v>28</v>
      </c>
      <c r="C76" s="89">
        <f t="shared" si="76"/>
        <v>713664</v>
      </c>
      <c r="D76" s="86">
        <f t="shared" si="70"/>
        <v>214.14410812499995</v>
      </c>
      <c r="E76" s="86">
        <f t="shared" si="71"/>
        <v>171.94750000000002</v>
      </c>
      <c r="F76" s="86">
        <f t="shared" si="74"/>
        <v>42.196608124999926</v>
      </c>
      <c r="G76" s="3">
        <f t="shared" si="72"/>
        <v>12.281920625000001</v>
      </c>
      <c r="H76" s="86">
        <f t="shared" si="73"/>
        <v>36.654687500000001</v>
      </c>
      <c r="I76" s="86">
        <f t="shared" si="75"/>
        <v>42.071187500000001</v>
      </c>
      <c r="J76" s="86"/>
      <c r="K76" s="227">
        <f t="shared" si="32"/>
        <v>194.77315016322089</v>
      </c>
      <c r="L76" s="90">
        <f>L75+(L$107-L$75)*(1/32)</f>
        <v>10.0334375</v>
      </c>
      <c r="M76" s="90">
        <f t="shared" ref="M76:AI87" si="77">M75+(M$107-M$75)*(1/32)</f>
        <v>1.3015625E-3</v>
      </c>
      <c r="N76" s="162">
        <f t="shared" si="77"/>
        <v>1.234375E-3</v>
      </c>
      <c r="O76" s="90">
        <f t="shared" si="77"/>
        <v>1.4043750000000001E-2</v>
      </c>
      <c r="P76" s="90">
        <f t="shared" si="77"/>
        <v>2.6265625E-3</v>
      </c>
      <c r="Q76" s="90">
        <f t="shared" si="77"/>
        <v>1.4221874999999998E-2</v>
      </c>
      <c r="R76" s="90">
        <f t="shared" si="77"/>
        <v>155.9375</v>
      </c>
      <c r="S76" s="90">
        <f t="shared" si="77"/>
        <v>2.453125E-3</v>
      </c>
      <c r="T76" s="90">
        <f t="shared" si="77"/>
        <v>3.0828124999999998E-2</v>
      </c>
      <c r="U76" s="90">
        <f t="shared" si="77"/>
        <v>0.78025</v>
      </c>
      <c r="V76" s="90">
        <f t="shared" si="77"/>
        <v>19.881250000000001</v>
      </c>
      <c r="W76" s="90">
        <f t="shared" si="77"/>
        <v>3.0421874999999998E-2</v>
      </c>
      <c r="X76" s="90">
        <f t="shared" si="77"/>
        <v>10.9</v>
      </c>
      <c r="Y76" s="90">
        <f t="shared" si="77"/>
        <v>6.74</v>
      </c>
      <c r="Z76" s="90">
        <f t="shared" si="77"/>
        <v>3.1250000000000003E-7</v>
      </c>
      <c r="AA76" s="90">
        <f t="shared" si="77"/>
        <v>2.4250000000000001E-3</v>
      </c>
      <c r="AB76" s="90">
        <f t="shared" si="77"/>
        <v>1.6106250000000003E-2</v>
      </c>
      <c r="AC76" s="90">
        <f t="shared" si="77"/>
        <v>1.4212499999999999</v>
      </c>
      <c r="AD76" s="90">
        <f t="shared" si="77"/>
        <v>2.4750000000000002E-3</v>
      </c>
      <c r="AE76" s="90">
        <f t="shared" si="77"/>
        <v>1.2156250000000001E-3</v>
      </c>
      <c r="AF76" s="90">
        <f t="shared" si="77"/>
        <v>3.6887499999999998</v>
      </c>
      <c r="AG76" s="90">
        <f t="shared" si="77"/>
        <v>1.2171875E-3</v>
      </c>
      <c r="AH76" s="90">
        <f t="shared" si="77"/>
        <v>4.8500000000000001E-3</v>
      </c>
      <c r="AI76" s="90">
        <f t="shared" si="77"/>
        <v>4.6362500000000004</v>
      </c>
    </row>
    <row r="77" spans="1:64" s="55" customFormat="1" ht="14.25" customHeight="1" x14ac:dyDescent="0.2">
      <c r="A77" s="124">
        <v>42222.270829050925</v>
      </c>
      <c r="B77" s="55">
        <v>27</v>
      </c>
      <c r="C77" s="89">
        <f t="shared" si="76"/>
        <v>688175.99999999988</v>
      </c>
      <c r="D77" s="86">
        <f t="shared" si="70"/>
        <v>213.90886625000005</v>
      </c>
      <c r="E77" s="86">
        <f t="shared" si="71"/>
        <v>171.89500000000001</v>
      </c>
      <c r="F77" s="86">
        <f t="shared" si="74"/>
        <v>42.013866250000035</v>
      </c>
      <c r="G77" s="3">
        <f t="shared" si="72"/>
        <v>12.28449125</v>
      </c>
      <c r="H77" s="86">
        <f t="shared" si="73"/>
        <v>36.489375000000003</v>
      </c>
      <c r="I77" s="86">
        <f t="shared" si="75"/>
        <v>41.886375000000008</v>
      </c>
      <c r="J77" s="86"/>
      <c r="K77" s="227">
        <f t="shared" si="32"/>
        <v>193.48101196953209</v>
      </c>
      <c r="L77" s="90">
        <f t="shared" ref="L77:L106" si="78">L76+(L$107-L$75)*(1/32)</f>
        <v>9.9668749999999999</v>
      </c>
      <c r="M77" s="90">
        <f t="shared" si="77"/>
        <v>1.3531249999999999E-3</v>
      </c>
      <c r="N77" s="162">
        <f t="shared" si="77"/>
        <v>1.21875E-3</v>
      </c>
      <c r="O77" s="90">
        <f t="shared" si="77"/>
        <v>1.5587500000000001E-2</v>
      </c>
      <c r="P77" s="90">
        <f t="shared" si="77"/>
        <v>2.603125E-3</v>
      </c>
      <c r="Q77" s="90">
        <f t="shared" si="77"/>
        <v>1.4243749999999998E-2</v>
      </c>
      <c r="R77" s="90">
        <f t="shared" si="77"/>
        <v>155.875</v>
      </c>
      <c r="S77" s="90">
        <f t="shared" si="77"/>
        <v>2.40625E-3</v>
      </c>
      <c r="T77" s="90">
        <f t="shared" si="77"/>
        <v>3.0956249999999998E-2</v>
      </c>
      <c r="U77" s="90">
        <f t="shared" si="77"/>
        <v>0.77449999999999997</v>
      </c>
      <c r="V77" s="90">
        <f t="shared" si="77"/>
        <v>19.762500000000003</v>
      </c>
      <c r="W77" s="90">
        <f t="shared" si="77"/>
        <v>3.0843749999999996E-2</v>
      </c>
      <c r="X77" s="90">
        <f t="shared" si="77"/>
        <v>10.9</v>
      </c>
      <c r="Y77" s="90">
        <f t="shared" si="77"/>
        <v>6.76</v>
      </c>
      <c r="Z77" s="90">
        <f t="shared" si="77"/>
        <v>6.2500000000000005E-7</v>
      </c>
      <c r="AA77" s="90">
        <f t="shared" si="77"/>
        <v>2.3500000000000001E-3</v>
      </c>
      <c r="AB77" s="90">
        <f t="shared" si="77"/>
        <v>1.6412500000000003E-2</v>
      </c>
      <c r="AC77" s="90">
        <f t="shared" si="77"/>
        <v>1.4324999999999999</v>
      </c>
      <c r="AD77" s="90">
        <f t="shared" si="77"/>
        <v>2.4500000000000004E-3</v>
      </c>
      <c r="AE77" s="90">
        <f t="shared" si="77"/>
        <v>1.1812500000000002E-3</v>
      </c>
      <c r="AF77" s="90">
        <f t="shared" si="77"/>
        <v>3.6874999999999996</v>
      </c>
      <c r="AG77" s="90">
        <f t="shared" si="77"/>
        <v>1.1843749999999999E-3</v>
      </c>
      <c r="AH77" s="90">
        <f t="shared" si="77"/>
        <v>4.7000000000000002E-3</v>
      </c>
      <c r="AI77" s="90">
        <f t="shared" si="77"/>
        <v>4.6225000000000005</v>
      </c>
    </row>
    <row r="78" spans="1:64" s="55" customFormat="1" ht="14.25" customHeight="1" x14ac:dyDescent="0.2">
      <c r="A78" s="124">
        <v>42222.281245659724</v>
      </c>
      <c r="B78" s="55">
        <v>28</v>
      </c>
      <c r="C78" s="89">
        <f t="shared" si="76"/>
        <v>713664</v>
      </c>
      <c r="D78" s="86">
        <f t="shared" si="70"/>
        <v>213.67362437500003</v>
      </c>
      <c r="E78" s="86">
        <f t="shared" si="71"/>
        <v>171.8425</v>
      </c>
      <c r="F78" s="86">
        <f t="shared" si="74"/>
        <v>41.83112437500003</v>
      </c>
      <c r="G78" s="3">
        <f t="shared" si="72"/>
        <v>12.287061874999999</v>
      </c>
      <c r="H78" s="86">
        <f t="shared" si="73"/>
        <v>36.324062500000004</v>
      </c>
      <c r="I78" s="86">
        <f t="shared" si="75"/>
        <v>41.701562500000001</v>
      </c>
      <c r="J78" s="86"/>
      <c r="K78" s="227">
        <f t="shared" si="32"/>
        <v>192.18887377584329</v>
      </c>
      <c r="L78" s="90">
        <f t="shared" si="78"/>
        <v>9.9003125000000001</v>
      </c>
      <c r="M78" s="90">
        <f t="shared" si="77"/>
        <v>1.4046874999999999E-3</v>
      </c>
      <c r="N78" s="162">
        <f t="shared" si="77"/>
        <v>1.203125E-3</v>
      </c>
      <c r="O78" s="90">
        <f t="shared" si="77"/>
        <v>1.7131250000000001E-2</v>
      </c>
      <c r="P78" s="90">
        <f t="shared" si="77"/>
        <v>2.5796874999999999E-3</v>
      </c>
      <c r="Q78" s="90">
        <f t="shared" si="77"/>
        <v>1.4265624999999997E-2</v>
      </c>
      <c r="R78" s="90">
        <f t="shared" si="77"/>
        <v>155.8125</v>
      </c>
      <c r="S78" s="90">
        <f t="shared" si="77"/>
        <v>2.3593749999999999E-3</v>
      </c>
      <c r="T78" s="90">
        <f t="shared" si="77"/>
        <v>3.1084374999999997E-2</v>
      </c>
      <c r="U78" s="90">
        <f t="shared" si="77"/>
        <v>0.76874999999999993</v>
      </c>
      <c r="V78" s="90">
        <f t="shared" si="77"/>
        <v>19.643750000000004</v>
      </c>
      <c r="W78" s="90">
        <f t="shared" si="77"/>
        <v>3.1265624999999998E-2</v>
      </c>
      <c r="X78" s="90">
        <f t="shared" si="77"/>
        <v>10.9</v>
      </c>
      <c r="Y78" s="90">
        <f t="shared" si="77"/>
        <v>6.7799999999999994</v>
      </c>
      <c r="Z78" s="90">
        <f t="shared" si="77"/>
        <v>9.3750000000000013E-7</v>
      </c>
      <c r="AA78" s="90">
        <f t="shared" si="77"/>
        <v>2.2750000000000001E-3</v>
      </c>
      <c r="AB78" s="90">
        <f t="shared" si="77"/>
        <v>1.6718750000000004E-2</v>
      </c>
      <c r="AC78" s="90">
        <f t="shared" si="77"/>
        <v>1.4437499999999999</v>
      </c>
      <c r="AD78" s="90">
        <f t="shared" si="77"/>
        <v>2.4250000000000005E-3</v>
      </c>
      <c r="AE78" s="90">
        <f t="shared" si="77"/>
        <v>1.1468750000000003E-3</v>
      </c>
      <c r="AF78" s="90">
        <f t="shared" si="77"/>
        <v>3.6862499999999994</v>
      </c>
      <c r="AG78" s="90">
        <f t="shared" si="77"/>
        <v>1.1515624999999998E-3</v>
      </c>
      <c r="AH78" s="90">
        <f t="shared" si="77"/>
        <v>4.5500000000000002E-3</v>
      </c>
      <c r="AI78" s="90">
        <f t="shared" si="77"/>
        <v>4.6087500000000006</v>
      </c>
    </row>
    <row r="79" spans="1:64" s="55" customFormat="1" ht="14.25" customHeight="1" x14ac:dyDescent="0.2">
      <c r="A79" s="124">
        <v>42222.291662268515</v>
      </c>
      <c r="B79" s="55">
        <v>28</v>
      </c>
      <c r="C79" s="89">
        <f t="shared" si="76"/>
        <v>713664</v>
      </c>
      <c r="D79" s="86">
        <f t="shared" si="70"/>
        <v>213.43838250000002</v>
      </c>
      <c r="E79" s="86">
        <f t="shared" si="71"/>
        <v>171.79</v>
      </c>
      <c r="F79" s="86">
        <f t="shared" si="74"/>
        <v>41.648382500000025</v>
      </c>
      <c r="G79" s="3">
        <f t="shared" si="72"/>
        <v>12.2896325</v>
      </c>
      <c r="H79" s="86">
        <f t="shared" si="73"/>
        <v>36.158750000000005</v>
      </c>
      <c r="I79" s="86">
        <f t="shared" si="75"/>
        <v>41.516750000000002</v>
      </c>
      <c r="J79" s="86"/>
      <c r="K79" s="227">
        <f t="shared" si="32"/>
        <v>190.89673558215452</v>
      </c>
      <c r="L79" s="90">
        <f t="shared" si="78"/>
        <v>9.8337500000000002</v>
      </c>
      <c r="M79" s="90">
        <f t="shared" si="77"/>
        <v>1.4562499999999999E-3</v>
      </c>
      <c r="N79" s="162">
        <f t="shared" si="77"/>
        <v>1.1875E-3</v>
      </c>
      <c r="O79" s="90">
        <f t="shared" si="77"/>
        <v>1.8675000000000001E-2</v>
      </c>
      <c r="P79" s="90">
        <f t="shared" si="77"/>
        <v>2.5562499999999999E-3</v>
      </c>
      <c r="Q79" s="90">
        <f t="shared" si="77"/>
        <v>1.4287499999999996E-2</v>
      </c>
      <c r="R79" s="90">
        <f t="shared" si="77"/>
        <v>155.75</v>
      </c>
      <c r="S79" s="90">
        <f t="shared" si="77"/>
        <v>2.3124999999999999E-3</v>
      </c>
      <c r="T79" s="90">
        <f t="shared" si="77"/>
        <v>3.1212499999999997E-2</v>
      </c>
      <c r="U79" s="90">
        <f t="shared" si="77"/>
        <v>0.7629999999999999</v>
      </c>
      <c r="V79" s="90">
        <f t="shared" si="77"/>
        <v>19.525000000000006</v>
      </c>
      <c r="W79" s="90">
        <f t="shared" si="77"/>
        <v>3.16875E-2</v>
      </c>
      <c r="X79" s="90">
        <f t="shared" si="77"/>
        <v>10.9</v>
      </c>
      <c r="Y79" s="90">
        <f t="shared" si="77"/>
        <v>6.7999999999999989</v>
      </c>
      <c r="Z79" s="90">
        <f t="shared" si="77"/>
        <v>1.2500000000000001E-6</v>
      </c>
      <c r="AA79" s="90">
        <f t="shared" si="77"/>
        <v>2.2000000000000001E-3</v>
      </c>
      <c r="AB79" s="90">
        <f t="shared" si="77"/>
        <v>1.7025000000000005E-2</v>
      </c>
      <c r="AC79" s="90">
        <f t="shared" si="77"/>
        <v>1.4549999999999998</v>
      </c>
      <c r="AD79" s="90">
        <f t="shared" si="77"/>
        <v>2.4000000000000007E-3</v>
      </c>
      <c r="AE79" s="90">
        <f t="shared" si="77"/>
        <v>1.1125000000000004E-3</v>
      </c>
      <c r="AF79" s="90">
        <f t="shared" si="77"/>
        <v>3.6849999999999992</v>
      </c>
      <c r="AG79" s="90">
        <f t="shared" si="77"/>
        <v>1.1187499999999997E-3</v>
      </c>
      <c r="AH79" s="90">
        <f t="shared" si="77"/>
        <v>4.4000000000000003E-3</v>
      </c>
      <c r="AI79" s="90">
        <f t="shared" si="77"/>
        <v>4.5950000000000006</v>
      </c>
    </row>
    <row r="80" spans="1:64" s="55" customFormat="1" ht="14.25" customHeight="1" x14ac:dyDescent="0.2">
      <c r="A80" s="124">
        <v>42222.302078877314</v>
      </c>
      <c r="B80" s="55">
        <v>28</v>
      </c>
      <c r="C80" s="89">
        <f t="shared" si="76"/>
        <v>713664</v>
      </c>
      <c r="D80" s="86">
        <f t="shared" si="70"/>
        <v>213.20314062500006</v>
      </c>
      <c r="E80" s="86">
        <f t="shared" si="71"/>
        <v>171.73750000000001</v>
      </c>
      <c r="F80" s="86">
        <f t="shared" si="74"/>
        <v>41.465640625000049</v>
      </c>
      <c r="G80" s="3">
        <f t="shared" si="72"/>
        <v>12.292203125</v>
      </c>
      <c r="H80" s="86">
        <f t="shared" si="73"/>
        <v>35.993437500000006</v>
      </c>
      <c r="I80" s="86">
        <f t="shared" si="75"/>
        <v>41.331937500000009</v>
      </c>
      <c r="J80" s="86"/>
      <c r="K80" s="227">
        <f t="shared" si="32"/>
        <v>189.60459738846572</v>
      </c>
      <c r="L80" s="90">
        <f t="shared" si="78"/>
        <v>9.7671875000000004</v>
      </c>
      <c r="M80" s="90">
        <f t="shared" si="77"/>
        <v>1.5078124999999998E-3</v>
      </c>
      <c r="N80" s="162">
        <f t="shared" si="77"/>
        <v>1.171875E-3</v>
      </c>
      <c r="O80" s="90">
        <f t="shared" si="77"/>
        <v>2.0218750000000001E-2</v>
      </c>
      <c r="P80" s="90">
        <f t="shared" si="77"/>
        <v>2.5328124999999999E-3</v>
      </c>
      <c r="Q80" s="90">
        <f t="shared" si="77"/>
        <v>1.4309374999999996E-2</v>
      </c>
      <c r="R80" s="90">
        <f t="shared" si="77"/>
        <v>155.6875</v>
      </c>
      <c r="S80" s="90">
        <f t="shared" si="77"/>
        <v>2.2656249999999998E-3</v>
      </c>
      <c r="T80" s="90">
        <f t="shared" si="77"/>
        <v>3.1340624999999997E-2</v>
      </c>
      <c r="U80" s="90">
        <f t="shared" si="77"/>
        <v>0.75724999999999987</v>
      </c>
      <c r="V80" s="90">
        <f t="shared" si="77"/>
        <v>19.406250000000007</v>
      </c>
      <c r="W80" s="90">
        <f t="shared" si="77"/>
        <v>3.2109375000000002E-2</v>
      </c>
      <c r="X80" s="90">
        <f t="shared" si="77"/>
        <v>10.9</v>
      </c>
      <c r="Y80" s="90">
        <f t="shared" si="77"/>
        <v>6.8199999999999985</v>
      </c>
      <c r="Z80" s="90">
        <f t="shared" si="77"/>
        <v>1.5625000000000001E-6</v>
      </c>
      <c r="AA80" s="90">
        <f t="shared" si="77"/>
        <v>2.1250000000000002E-3</v>
      </c>
      <c r="AB80" s="90">
        <f t="shared" si="77"/>
        <v>1.7331250000000006E-2</v>
      </c>
      <c r="AC80" s="90">
        <f t="shared" si="77"/>
        <v>1.4662499999999998</v>
      </c>
      <c r="AD80" s="90">
        <f t="shared" si="77"/>
        <v>2.3750000000000008E-3</v>
      </c>
      <c r="AE80" s="90">
        <f t="shared" si="77"/>
        <v>1.0781250000000005E-3</v>
      </c>
      <c r="AF80" s="90">
        <f t="shared" si="77"/>
        <v>3.683749999999999</v>
      </c>
      <c r="AG80" s="90">
        <f t="shared" si="77"/>
        <v>1.0859374999999997E-3</v>
      </c>
      <c r="AH80" s="90">
        <f t="shared" si="77"/>
        <v>4.2500000000000003E-3</v>
      </c>
      <c r="AI80" s="90">
        <f t="shared" si="77"/>
        <v>4.5812500000000007</v>
      </c>
    </row>
    <row r="81" spans="1:35" s="55" customFormat="1" ht="14.25" customHeight="1" x14ac:dyDescent="0.2">
      <c r="A81" s="124">
        <v>42222.312495486112</v>
      </c>
      <c r="B81" s="55">
        <v>28</v>
      </c>
      <c r="C81" s="89">
        <f t="shared" si="76"/>
        <v>713664</v>
      </c>
      <c r="D81" s="86">
        <f t="shared" si="70"/>
        <v>212.96789875000002</v>
      </c>
      <c r="E81" s="86">
        <f t="shared" si="71"/>
        <v>171.685</v>
      </c>
      <c r="F81" s="86">
        <f t="shared" si="74"/>
        <v>41.282898750000015</v>
      </c>
      <c r="G81" s="3">
        <f t="shared" si="72"/>
        <v>12.294773749999997</v>
      </c>
      <c r="H81" s="86">
        <f t="shared" si="73"/>
        <v>35.828125000000007</v>
      </c>
      <c r="I81" s="86">
        <f t="shared" si="75"/>
        <v>41.14712500000001</v>
      </c>
      <c r="J81" s="86"/>
      <c r="K81" s="227">
        <f t="shared" si="32"/>
        <v>188.31245919477692</v>
      </c>
      <c r="L81" s="90">
        <f t="shared" si="78"/>
        <v>9.7006250000000005</v>
      </c>
      <c r="M81" s="90">
        <f t="shared" si="77"/>
        <v>1.5593749999999998E-3</v>
      </c>
      <c r="N81" s="162">
        <f t="shared" si="77"/>
        <v>1.1562499999999999E-3</v>
      </c>
      <c r="O81" s="90">
        <f t="shared" si="77"/>
        <v>2.1762500000000001E-2</v>
      </c>
      <c r="P81" s="90">
        <f t="shared" si="77"/>
        <v>2.5093749999999999E-3</v>
      </c>
      <c r="Q81" s="90">
        <f t="shared" si="77"/>
        <v>1.4331249999999995E-2</v>
      </c>
      <c r="R81" s="90">
        <f t="shared" si="77"/>
        <v>155.625</v>
      </c>
      <c r="S81" s="90">
        <f t="shared" si="77"/>
        <v>2.2187499999999998E-3</v>
      </c>
      <c r="T81" s="90">
        <f t="shared" si="77"/>
        <v>3.1468749999999997E-2</v>
      </c>
      <c r="U81" s="90">
        <f t="shared" si="77"/>
        <v>0.75149999999999983</v>
      </c>
      <c r="V81" s="90">
        <f t="shared" si="77"/>
        <v>19.287500000000009</v>
      </c>
      <c r="W81" s="90">
        <f t="shared" si="77"/>
        <v>3.2531250000000005E-2</v>
      </c>
      <c r="X81" s="90">
        <f t="shared" si="77"/>
        <v>10.9</v>
      </c>
      <c r="Y81" s="90">
        <f t="shared" si="77"/>
        <v>6.8399999999999981</v>
      </c>
      <c r="Z81" s="90">
        <f t="shared" si="77"/>
        <v>1.875E-6</v>
      </c>
      <c r="AA81" s="90">
        <f t="shared" si="77"/>
        <v>2.0500000000000002E-3</v>
      </c>
      <c r="AB81" s="90">
        <f t="shared" si="77"/>
        <v>1.7637500000000007E-2</v>
      </c>
      <c r="AC81" s="90">
        <f t="shared" si="77"/>
        <v>1.4774999999999998</v>
      </c>
      <c r="AD81" s="90">
        <f t="shared" si="77"/>
        <v>2.350000000000001E-3</v>
      </c>
      <c r="AE81" s="90">
        <f t="shared" si="77"/>
        <v>1.0437500000000006E-3</v>
      </c>
      <c r="AF81" s="90">
        <f t="shared" si="77"/>
        <v>3.6824999999999988</v>
      </c>
      <c r="AG81" s="90">
        <f t="shared" si="77"/>
        <v>1.0531249999999996E-3</v>
      </c>
      <c r="AH81" s="90">
        <f t="shared" si="77"/>
        <v>4.1000000000000003E-3</v>
      </c>
      <c r="AI81" s="90">
        <f t="shared" si="77"/>
        <v>4.5675000000000008</v>
      </c>
    </row>
    <row r="82" spans="1:35" s="55" customFormat="1" ht="14.25" customHeight="1" x14ac:dyDescent="0.2">
      <c r="A82" s="124">
        <v>42222.322912094911</v>
      </c>
      <c r="B82" s="55">
        <v>27</v>
      </c>
      <c r="C82" s="89">
        <f t="shared" si="76"/>
        <v>688175.99999999988</v>
      </c>
      <c r="D82" s="86">
        <f t="shared" si="70"/>
        <v>212.732656875</v>
      </c>
      <c r="E82" s="86">
        <f t="shared" si="71"/>
        <v>171.63249999999999</v>
      </c>
      <c r="F82" s="86">
        <f t="shared" si="74"/>
        <v>41.10015687500001</v>
      </c>
      <c r="G82" s="3">
        <f t="shared" si="72"/>
        <v>12.297344374999998</v>
      </c>
      <c r="H82" s="86">
        <f t="shared" si="73"/>
        <v>35.662812500000008</v>
      </c>
      <c r="I82" s="86">
        <f t="shared" si="75"/>
        <v>40.96231250000001</v>
      </c>
      <c r="J82" s="86"/>
      <c r="K82" s="227">
        <f t="shared" si="32"/>
        <v>187.02032100108815</v>
      </c>
      <c r="L82" s="90">
        <f t="shared" si="78"/>
        <v>9.6340625000000006</v>
      </c>
      <c r="M82" s="90">
        <f t="shared" si="77"/>
        <v>1.6109374999999997E-3</v>
      </c>
      <c r="N82" s="162">
        <f t="shared" si="77"/>
        <v>1.1406249999999999E-3</v>
      </c>
      <c r="O82" s="90">
        <f t="shared" si="77"/>
        <v>2.3306250000000001E-2</v>
      </c>
      <c r="P82" s="90">
        <f t="shared" si="77"/>
        <v>2.4859374999999999E-3</v>
      </c>
      <c r="Q82" s="90">
        <f t="shared" si="77"/>
        <v>1.4353124999999994E-2</v>
      </c>
      <c r="R82" s="90">
        <f t="shared" si="77"/>
        <v>155.5625</v>
      </c>
      <c r="S82" s="90">
        <f t="shared" si="77"/>
        <v>2.1718749999999998E-3</v>
      </c>
      <c r="T82" s="90">
        <f t="shared" si="77"/>
        <v>3.1596874999999996E-2</v>
      </c>
      <c r="U82" s="90">
        <f t="shared" si="77"/>
        <v>0.7457499999999998</v>
      </c>
      <c r="V82" s="90">
        <f t="shared" si="77"/>
        <v>19.16875000000001</v>
      </c>
      <c r="W82" s="90">
        <f t="shared" si="77"/>
        <v>3.2953125000000007E-2</v>
      </c>
      <c r="X82" s="90">
        <f t="shared" si="77"/>
        <v>10.9</v>
      </c>
      <c r="Y82" s="90">
        <f t="shared" si="77"/>
        <v>6.8599999999999977</v>
      </c>
      <c r="Z82" s="90">
        <f t="shared" si="77"/>
        <v>2.1875000000000002E-6</v>
      </c>
      <c r="AA82" s="90">
        <f t="shared" si="77"/>
        <v>1.9750000000000002E-3</v>
      </c>
      <c r="AB82" s="90">
        <f t="shared" si="77"/>
        <v>1.7943750000000008E-2</v>
      </c>
      <c r="AC82" s="90">
        <f t="shared" si="77"/>
        <v>1.4887499999999998</v>
      </c>
      <c r="AD82" s="90">
        <f t="shared" si="77"/>
        <v>2.3250000000000011E-3</v>
      </c>
      <c r="AE82" s="90">
        <f t="shared" si="77"/>
        <v>1.0093750000000007E-3</v>
      </c>
      <c r="AF82" s="90">
        <f t="shared" si="77"/>
        <v>3.6812499999999986</v>
      </c>
      <c r="AG82" s="90">
        <f t="shared" si="77"/>
        <v>1.0203124999999995E-3</v>
      </c>
      <c r="AH82" s="90">
        <f t="shared" si="77"/>
        <v>3.9500000000000004E-3</v>
      </c>
      <c r="AI82" s="90">
        <f t="shared" si="77"/>
        <v>4.5537500000000009</v>
      </c>
    </row>
    <row r="83" spans="1:35" s="55" customFormat="1" ht="14.25" customHeight="1" x14ac:dyDescent="0.2">
      <c r="A83" s="124">
        <v>42222.333328703702</v>
      </c>
      <c r="B83" s="55">
        <v>28</v>
      </c>
      <c r="C83" s="89">
        <f t="shared" si="76"/>
        <v>713664</v>
      </c>
      <c r="D83" s="86">
        <f t="shared" si="70"/>
        <v>212.49741500000005</v>
      </c>
      <c r="E83" s="86">
        <f t="shared" si="71"/>
        <v>171.58</v>
      </c>
      <c r="F83" s="86">
        <f t="shared" si="74"/>
        <v>40.917415000000034</v>
      </c>
      <c r="G83" s="3">
        <f t="shared" si="72"/>
        <v>12.299914999999999</v>
      </c>
      <c r="H83" s="86">
        <f t="shared" si="73"/>
        <v>35.497500000000009</v>
      </c>
      <c r="I83" s="86">
        <f t="shared" si="75"/>
        <v>40.777500000000011</v>
      </c>
      <c r="J83" s="86"/>
      <c r="K83" s="227">
        <f t="shared" si="32"/>
        <v>185.72818280739935</v>
      </c>
      <c r="L83" s="90">
        <f t="shared" si="78"/>
        <v>9.5675000000000008</v>
      </c>
      <c r="M83" s="90">
        <f t="shared" si="77"/>
        <v>1.6624999999999997E-3</v>
      </c>
      <c r="N83" s="162">
        <f t="shared" si="77"/>
        <v>1.1249999999999999E-3</v>
      </c>
      <c r="O83" s="90">
        <f t="shared" si="77"/>
        <v>2.4850000000000001E-2</v>
      </c>
      <c r="P83" s="90">
        <f t="shared" si="77"/>
        <v>2.4624999999999998E-3</v>
      </c>
      <c r="Q83" s="90">
        <f t="shared" si="77"/>
        <v>1.4374999999999994E-2</v>
      </c>
      <c r="R83" s="90">
        <f t="shared" si="77"/>
        <v>155.5</v>
      </c>
      <c r="S83" s="90">
        <f t="shared" si="77"/>
        <v>2.1249999999999997E-3</v>
      </c>
      <c r="T83" s="90">
        <f t="shared" si="77"/>
        <v>3.1724999999999996E-2</v>
      </c>
      <c r="U83" s="90">
        <f t="shared" si="77"/>
        <v>0.73999999999999977</v>
      </c>
      <c r="V83" s="90">
        <f t="shared" si="77"/>
        <v>19.050000000000011</v>
      </c>
      <c r="W83" s="90">
        <f t="shared" si="77"/>
        <v>3.3375000000000009E-2</v>
      </c>
      <c r="X83" s="90">
        <f t="shared" si="77"/>
        <v>10.9</v>
      </c>
      <c r="Y83" s="90">
        <f t="shared" si="77"/>
        <v>6.8799999999999972</v>
      </c>
      <c r="Z83" s="90">
        <f t="shared" si="77"/>
        <v>2.5000000000000002E-6</v>
      </c>
      <c r="AA83" s="90">
        <f t="shared" si="77"/>
        <v>1.9000000000000002E-3</v>
      </c>
      <c r="AB83" s="90">
        <f t="shared" si="77"/>
        <v>1.8250000000000009E-2</v>
      </c>
      <c r="AC83" s="90">
        <f t="shared" si="77"/>
        <v>1.4999999999999998</v>
      </c>
      <c r="AD83" s="90">
        <f t="shared" si="77"/>
        <v>2.3000000000000013E-3</v>
      </c>
      <c r="AE83" s="90">
        <f t="shared" si="77"/>
        <v>9.7500000000000071E-4</v>
      </c>
      <c r="AF83" s="90">
        <f t="shared" si="77"/>
        <v>3.6799999999999984</v>
      </c>
      <c r="AG83" s="90">
        <f t="shared" si="77"/>
        <v>9.8749999999999945E-4</v>
      </c>
      <c r="AH83" s="90">
        <f t="shared" si="77"/>
        <v>3.8000000000000004E-3</v>
      </c>
      <c r="AI83" s="90">
        <f t="shared" si="77"/>
        <v>4.5400000000000009</v>
      </c>
    </row>
    <row r="84" spans="1:35" s="55" customFormat="1" ht="14.25" customHeight="1" x14ac:dyDescent="0.2">
      <c r="A84" s="124">
        <v>42222.343745312501</v>
      </c>
      <c r="B84" s="55">
        <v>26</v>
      </c>
      <c r="C84" s="89">
        <f t="shared" si="76"/>
        <v>662688.00000000012</v>
      </c>
      <c r="D84" s="86">
        <f t="shared" si="70"/>
        <v>212.262173125</v>
      </c>
      <c r="E84" s="86">
        <f t="shared" si="71"/>
        <v>171.5275</v>
      </c>
      <c r="F84" s="86">
        <f t="shared" si="74"/>
        <v>40.734673125</v>
      </c>
      <c r="G84" s="3">
        <f t="shared" si="72"/>
        <v>12.302485624999997</v>
      </c>
      <c r="H84" s="86">
        <f t="shared" si="73"/>
        <v>35.332187500000011</v>
      </c>
      <c r="I84" s="86">
        <f t="shared" si="75"/>
        <v>40.592687500000011</v>
      </c>
      <c r="J84" s="86"/>
      <c r="K84" s="227">
        <f t="shared" si="32"/>
        <v>184.43604461371055</v>
      </c>
      <c r="L84" s="90">
        <f t="shared" si="78"/>
        <v>9.5009375000000009</v>
      </c>
      <c r="M84" s="90">
        <f t="shared" si="77"/>
        <v>1.7140624999999997E-3</v>
      </c>
      <c r="N84" s="162">
        <f t="shared" si="77"/>
        <v>1.1093749999999999E-3</v>
      </c>
      <c r="O84" s="90">
        <f t="shared" si="77"/>
        <v>2.6393750000000001E-2</v>
      </c>
      <c r="P84" s="90">
        <f t="shared" si="77"/>
        <v>2.4390624999999998E-3</v>
      </c>
      <c r="Q84" s="90">
        <f t="shared" si="77"/>
        <v>1.4396874999999993E-2</v>
      </c>
      <c r="R84" s="90">
        <f t="shared" si="77"/>
        <v>155.4375</v>
      </c>
      <c r="S84" s="90">
        <f t="shared" si="77"/>
        <v>2.0781249999999997E-3</v>
      </c>
      <c r="T84" s="90">
        <f t="shared" si="77"/>
        <v>3.1853124999999996E-2</v>
      </c>
      <c r="U84" s="90">
        <f t="shared" si="77"/>
        <v>0.73424999999999974</v>
      </c>
      <c r="V84" s="90">
        <f t="shared" si="77"/>
        <v>18.931250000000013</v>
      </c>
      <c r="W84" s="90">
        <f t="shared" si="77"/>
        <v>3.3796875000000011E-2</v>
      </c>
      <c r="X84" s="90">
        <f t="shared" si="77"/>
        <v>10.9</v>
      </c>
      <c r="Y84" s="90">
        <f t="shared" si="77"/>
        <v>6.8999999999999968</v>
      </c>
      <c r="Z84" s="90">
        <f t="shared" si="77"/>
        <v>2.8125000000000002E-6</v>
      </c>
      <c r="AA84" s="90">
        <f t="shared" si="77"/>
        <v>1.8250000000000002E-3</v>
      </c>
      <c r="AB84" s="90">
        <f t="shared" si="77"/>
        <v>1.855625000000001E-2</v>
      </c>
      <c r="AC84" s="90">
        <f t="shared" si="77"/>
        <v>1.5112499999999998</v>
      </c>
      <c r="AD84" s="90">
        <f t="shared" si="77"/>
        <v>2.2750000000000014E-3</v>
      </c>
      <c r="AE84" s="90">
        <f t="shared" si="77"/>
        <v>9.4062500000000071E-4</v>
      </c>
      <c r="AF84" s="90">
        <f t="shared" si="77"/>
        <v>3.6787499999999982</v>
      </c>
      <c r="AG84" s="90">
        <f t="shared" si="77"/>
        <v>9.5468749999999948E-4</v>
      </c>
      <c r="AH84" s="90">
        <f t="shared" si="77"/>
        <v>3.6500000000000005E-3</v>
      </c>
      <c r="AI84" s="90">
        <f t="shared" si="77"/>
        <v>4.526250000000001</v>
      </c>
    </row>
    <row r="85" spans="1:35" s="55" customFormat="1" ht="14.25" customHeight="1" x14ac:dyDescent="0.2">
      <c r="A85" s="124">
        <v>42222.354161921299</v>
      </c>
      <c r="B85" s="55">
        <v>26</v>
      </c>
      <c r="C85" s="89">
        <f t="shared" si="76"/>
        <v>662688.00000000012</v>
      </c>
      <c r="D85" s="86">
        <f t="shared" si="70"/>
        <v>212.02693125000002</v>
      </c>
      <c r="E85" s="86">
        <f t="shared" si="71"/>
        <v>171.47499999999999</v>
      </c>
      <c r="F85" s="86">
        <f t="shared" si="74"/>
        <v>40.551931250000024</v>
      </c>
      <c r="G85" s="3">
        <f t="shared" si="72"/>
        <v>12.305056249999996</v>
      </c>
      <c r="H85" s="86">
        <f t="shared" si="73"/>
        <v>35.166875000000012</v>
      </c>
      <c r="I85" s="86">
        <f t="shared" si="75"/>
        <v>40.407875000000011</v>
      </c>
      <c r="J85" s="86"/>
      <c r="K85" s="227">
        <f t="shared" ref="K85:K107" si="79">K$19*(L85/L$19)</f>
        <v>183.14390642002178</v>
      </c>
      <c r="L85" s="90">
        <f t="shared" si="78"/>
        <v>9.4343750000000011</v>
      </c>
      <c r="M85" s="90">
        <f t="shared" si="77"/>
        <v>1.7656249999999996E-3</v>
      </c>
      <c r="N85" s="162">
        <f t="shared" si="77"/>
        <v>1.0937499999999999E-3</v>
      </c>
      <c r="O85" s="90">
        <f t="shared" si="77"/>
        <v>2.7937500000000001E-2</v>
      </c>
      <c r="P85" s="90">
        <f t="shared" si="77"/>
        <v>2.4156249999999998E-3</v>
      </c>
      <c r="Q85" s="90">
        <f t="shared" si="77"/>
        <v>1.4418749999999992E-2</v>
      </c>
      <c r="R85" s="90">
        <f t="shared" si="77"/>
        <v>155.375</v>
      </c>
      <c r="S85" s="90">
        <f t="shared" si="77"/>
        <v>2.0312499999999996E-3</v>
      </c>
      <c r="T85" s="90">
        <f t="shared" si="77"/>
        <v>3.1981249999999996E-2</v>
      </c>
      <c r="U85" s="90">
        <f t="shared" si="77"/>
        <v>0.7284999999999997</v>
      </c>
      <c r="V85" s="90">
        <f t="shared" si="77"/>
        <v>18.812500000000014</v>
      </c>
      <c r="W85" s="90">
        <f t="shared" si="77"/>
        <v>3.4218750000000013E-2</v>
      </c>
      <c r="X85" s="90">
        <f t="shared" si="77"/>
        <v>10.9</v>
      </c>
      <c r="Y85" s="90">
        <f t="shared" si="77"/>
        <v>6.9199999999999964</v>
      </c>
      <c r="Z85" s="90">
        <f t="shared" si="77"/>
        <v>3.1250000000000001E-6</v>
      </c>
      <c r="AA85" s="90">
        <f t="shared" si="77"/>
        <v>1.7500000000000003E-3</v>
      </c>
      <c r="AB85" s="90">
        <f t="shared" si="77"/>
        <v>1.8862500000000011E-2</v>
      </c>
      <c r="AC85" s="90">
        <f t="shared" si="77"/>
        <v>1.5224999999999997</v>
      </c>
      <c r="AD85" s="90">
        <f t="shared" si="77"/>
        <v>2.2500000000000016E-3</v>
      </c>
      <c r="AE85" s="90">
        <f t="shared" si="77"/>
        <v>9.062500000000007E-4</v>
      </c>
      <c r="AF85" s="90">
        <f t="shared" si="77"/>
        <v>3.677499999999998</v>
      </c>
      <c r="AG85" s="90">
        <f t="shared" si="77"/>
        <v>9.2187499999999952E-4</v>
      </c>
      <c r="AH85" s="90">
        <f t="shared" si="77"/>
        <v>3.5000000000000005E-3</v>
      </c>
      <c r="AI85" s="90">
        <f t="shared" si="77"/>
        <v>4.5125000000000011</v>
      </c>
    </row>
    <row r="86" spans="1:35" s="55" customFormat="1" ht="14.25" customHeight="1" x14ac:dyDescent="0.2">
      <c r="A86" s="124">
        <v>42222.364578530091</v>
      </c>
      <c r="B86" s="55">
        <v>26</v>
      </c>
      <c r="C86" s="89">
        <f t="shared" si="76"/>
        <v>662688.00000000012</v>
      </c>
      <c r="D86" s="86">
        <f t="shared" si="70"/>
        <v>211.79168937500006</v>
      </c>
      <c r="E86" s="86">
        <f t="shared" si="71"/>
        <v>171.42250000000001</v>
      </c>
      <c r="F86" s="86">
        <f t="shared" si="74"/>
        <v>40.369189375000047</v>
      </c>
      <c r="G86" s="3">
        <f t="shared" si="72"/>
        <v>12.307626874999997</v>
      </c>
      <c r="H86" s="86">
        <f t="shared" si="73"/>
        <v>35.001562500000013</v>
      </c>
      <c r="I86" s="86">
        <f t="shared" si="75"/>
        <v>40.223062500000012</v>
      </c>
      <c r="J86" s="86"/>
      <c r="K86" s="227">
        <f t="shared" si="79"/>
        <v>181.85176822633298</v>
      </c>
      <c r="L86" s="90">
        <f t="shared" si="78"/>
        <v>9.3678125000000012</v>
      </c>
      <c r="M86" s="90">
        <f t="shared" si="77"/>
        <v>1.8171874999999996E-3</v>
      </c>
      <c r="N86" s="162">
        <f t="shared" si="77"/>
        <v>1.0781249999999999E-3</v>
      </c>
      <c r="O86" s="90">
        <f t="shared" si="77"/>
        <v>2.9481250000000001E-2</v>
      </c>
      <c r="P86" s="90">
        <f t="shared" si="77"/>
        <v>2.3921874999999998E-3</v>
      </c>
      <c r="Q86" s="90">
        <f t="shared" si="77"/>
        <v>1.4440624999999992E-2</v>
      </c>
      <c r="R86" s="90">
        <f t="shared" si="77"/>
        <v>155.3125</v>
      </c>
      <c r="S86" s="90">
        <f t="shared" si="77"/>
        <v>1.9843749999999996E-3</v>
      </c>
      <c r="T86" s="90">
        <f t="shared" si="77"/>
        <v>3.2109374999999996E-2</v>
      </c>
      <c r="U86" s="90">
        <f t="shared" si="77"/>
        <v>0.72274999999999967</v>
      </c>
      <c r="V86" s="90">
        <f t="shared" si="77"/>
        <v>18.693750000000016</v>
      </c>
      <c r="W86" s="90">
        <f t="shared" si="77"/>
        <v>3.4640625000000015E-2</v>
      </c>
      <c r="X86" s="90">
        <f t="shared" si="77"/>
        <v>10.9</v>
      </c>
      <c r="Y86" s="90">
        <f t="shared" si="77"/>
        <v>6.9399999999999959</v>
      </c>
      <c r="Z86" s="90">
        <f t="shared" si="77"/>
        <v>3.4375000000000001E-6</v>
      </c>
      <c r="AA86" s="90">
        <f t="shared" si="77"/>
        <v>1.6750000000000003E-3</v>
      </c>
      <c r="AB86" s="90">
        <f t="shared" si="77"/>
        <v>1.9168750000000012E-2</v>
      </c>
      <c r="AC86" s="90">
        <f t="shared" si="77"/>
        <v>1.5337499999999997</v>
      </c>
      <c r="AD86" s="90">
        <f t="shared" si="77"/>
        <v>2.2250000000000017E-3</v>
      </c>
      <c r="AE86" s="90">
        <f t="shared" si="77"/>
        <v>8.7187500000000069E-4</v>
      </c>
      <c r="AF86" s="90">
        <f t="shared" si="77"/>
        <v>3.6762499999999978</v>
      </c>
      <c r="AG86" s="90">
        <f t="shared" si="77"/>
        <v>8.8906249999999955E-4</v>
      </c>
      <c r="AH86" s="90">
        <f t="shared" si="77"/>
        <v>3.3500000000000005E-3</v>
      </c>
      <c r="AI86" s="90">
        <f t="shared" si="77"/>
        <v>4.4987500000000011</v>
      </c>
    </row>
    <row r="87" spans="1:35" s="55" customFormat="1" ht="14.25" customHeight="1" x14ac:dyDescent="0.2">
      <c r="A87" s="124">
        <v>42222.374995138889</v>
      </c>
      <c r="B87" s="55">
        <v>28</v>
      </c>
      <c r="C87" s="89">
        <f t="shared" si="76"/>
        <v>713664</v>
      </c>
      <c r="D87" s="86">
        <f t="shared" si="70"/>
        <v>211.55644750000002</v>
      </c>
      <c r="E87" s="86">
        <f t="shared" si="71"/>
        <v>171.37</v>
      </c>
      <c r="F87" s="86">
        <f t="shared" si="74"/>
        <v>40.186447500000014</v>
      </c>
      <c r="G87" s="3">
        <f t="shared" si="72"/>
        <v>12.310197499999997</v>
      </c>
      <c r="H87" s="86">
        <f t="shared" si="73"/>
        <v>34.836250000000014</v>
      </c>
      <c r="I87" s="86">
        <f t="shared" si="75"/>
        <v>40.038250000000012</v>
      </c>
      <c r="J87" s="86"/>
      <c r="K87" s="227">
        <f t="shared" si="79"/>
        <v>180.55963003264421</v>
      </c>
      <c r="L87" s="90">
        <f t="shared" si="78"/>
        <v>9.3012500000000014</v>
      </c>
      <c r="M87" s="90">
        <f t="shared" si="77"/>
        <v>1.8687499999999995E-3</v>
      </c>
      <c r="N87" s="162">
        <f t="shared" si="77"/>
        <v>1.0624999999999999E-3</v>
      </c>
      <c r="O87" s="90">
        <f t="shared" ref="O87:O106" si="80">O86+(O$107-O$75)*(1/32)</f>
        <v>3.1025E-2</v>
      </c>
      <c r="P87" s="90">
        <f t="shared" ref="P87:P106" si="81">P86+(P$107-P$75)*(1/32)</f>
        <v>2.3687499999999998E-3</v>
      </c>
      <c r="Q87" s="90">
        <f t="shared" ref="Q87:Q106" si="82">Q86+(Q$107-Q$75)*(1/32)</f>
        <v>1.4462499999999991E-2</v>
      </c>
      <c r="R87" s="90">
        <f t="shared" ref="R87:R106" si="83">R86+(R$107-R$75)*(1/32)</f>
        <v>155.25</v>
      </c>
      <c r="S87" s="90">
        <f t="shared" ref="S87:S106" si="84">S86+(S$107-S$75)*(1/32)</f>
        <v>1.9374999999999996E-3</v>
      </c>
      <c r="T87" s="90">
        <f t="shared" ref="T87:T106" si="85">T86+(T$107-T$75)*(1/32)</f>
        <v>3.2237499999999995E-2</v>
      </c>
      <c r="U87" s="90">
        <f t="shared" ref="U87:U106" si="86">U86+(U$107-U$75)*(1/32)</f>
        <v>0.71699999999999964</v>
      </c>
      <c r="V87" s="90">
        <f t="shared" ref="V87:V106" si="87">V86+(V$107-V$75)*(1/32)</f>
        <v>18.575000000000017</v>
      </c>
      <c r="W87" s="90">
        <f t="shared" ref="W87:W106" si="88">W86+(W$107-W$75)*(1/32)</f>
        <v>3.5062500000000017E-2</v>
      </c>
      <c r="X87" s="90">
        <f t="shared" ref="X87:X106" si="89">X86+(X$107-X$75)*(1/32)</f>
        <v>10.9</v>
      </c>
      <c r="Y87" s="90">
        <f t="shared" ref="Y87:Y106" si="90">Y86+(Y$107-Y$75)*(1/32)</f>
        <v>6.9599999999999955</v>
      </c>
      <c r="Z87" s="90">
        <f t="shared" ref="Z87:Z106" si="91">Z86+(Z$107-Z$75)*(1/32)</f>
        <v>3.7500000000000001E-6</v>
      </c>
      <c r="AA87" s="90">
        <f t="shared" ref="AA87:AA106" si="92">AA86+(AA$107-AA$75)*(1/32)</f>
        <v>1.6000000000000003E-3</v>
      </c>
      <c r="AB87" s="90">
        <f t="shared" ref="AB87:AB106" si="93">AB86+(AB$107-AB$75)*(1/32)</f>
        <v>1.9475000000000013E-2</v>
      </c>
      <c r="AC87" s="90">
        <f t="shared" ref="AC87:AC106" si="94">AC86+(AC$107-AC$75)*(1/32)</f>
        <v>1.5449999999999997</v>
      </c>
      <c r="AD87" s="90">
        <f t="shared" ref="AD87:AD106" si="95">AD86+(AD$107-AD$75)*(1/32)</f>
        <v>2.2000000000000019E-3</v>
      </c>
      <c r="AE87" s="90">
        <f t="shared" ref="AE87:AE106" si="96">AE86+(AE$107-AE$75)*(1/32)</f>
        <v>8.3750000000000068E-4</v>
      </c>
      <c r="AF87" s="90">
        <f t="shared" ref="AF87:AF106" si="97">AF86+(AF$107-AF$75)*(1/32)</f>
        <v>3.6749999999999976</v>
      </c>
      <c r="AG87" s="90">
        <f t="shared" ref="AG87:AG106" si="98">AG86+(AG$107-AG$75)*(1/32)</f>
        <v>8.5624999999999959E-4</v>
      </c>
      <c r="AH87" s="90">
        <f t="shared" ref="AH87:AH106" si="99">AH86+(AH$107-AH$75)*(1/32)</f>
        <v>3.2000000000000006E-3</v>
      </c>
      <c r="AI87" s="90">
        <f t="shared" ref="AI87:AI106" si="100">AI86+(AI$107-AI$75)*(1/32)</f>
        <v>4.4850000000000012</v>
      </c>
    </row>
    <row r="88" spans="1:35" s="55" customFormat="1" ht="14.25" customHeight="1" x14ac:dyDescent="0.2">
      <c r="A88" s="124">
        <v>42222.385411747688</v>
      </c>
      <c r="B88" s="55">
        <v>25</v>
      </c>
      <c r="C88" s="89">
        <f t="shared" si="76"/>
        <v>637200</v>
      </c>
      <c r="D88" s="86">
        <f t="shared" si="70"/>
        <v>211.321205625</v>
      </c>
      <c r="E88" s="86">
        <f t="shared" si="71"/>
        <v>171.3175</v>
      </c>
      <c r="F88" s="86">
        <f t="shared" si="74"/>
        <v>40.003705625000009</v>
      </c>
      <c r="G88" s="3">
        <f t="shared" si="72"/>
        <v>12.312768124999996</v>
      </c>
      <c r="H88" s="86">
        <f t="shared" si="73"/>
        <v>34.670937500000015</v>
      </c>
      <c r="I88" s="86">
        <f t="shared" si="75"/>
        <v>39.85343750000002</v>
      </c>
      <c r="J88" s="86"/>
      <c r="K88" s="227">
        <f t="shared" si="79"/>
        <v>179.26749183895541</v>
      </c>
      <c r="L88" s="90">
        <f t="shared" si="78"/>
        <v>9.2346875000000015</v>
      </c>
      <c r="M88" s="90">
        <f t="shared" ref="M88:M106" si="101">M87+(M$107-M$75)*(1/32)</f>
        <v>1.9203124999999995E-3</v>
      </c>
      <c r="N88" s="162">
        <f t="shared" ref="N88:N106" si="102">N87+(N$107-N$75)*(1/32)</f>
        <v>1.0468749999999998E-3</v>
      </c>
      <c r="O88" s="90">
        <f t="shared" si="80"/>
        <v>3.256875E-2</v>
      </c>
      <c r="P88" s="90">
        <f t="shared" si="81"/>
        <v>2.3453124999999997E-3</v>
      </c>
      <c r="Q88" s="90">
        <f t="shared" si="82"/>
        <v>1.448437499999999E-2</v>
      </c>
      <c r="R88" s="90">
        <f t="shared" si="83"/>
        <v>155.1875</v>
      </c>
      <c r="S88" s="90">
        <f t="shared" si="84"/>
        <v>1.8906249999999995E-3</v>
      </c>
      <c r="T88" s="90">
        <f t="shared" si="85"/>
        <v>3.2365624999999995E-2</v>
      </c>
      <c r="U88" s="90">
        <f t="shared" si="86"/>
        <v>0.7112499999999996</v>
      </c>
      <c r="V88" s="90">
        <f t="shared" si="87"/>
        <v>18.456250000000018</v>
      </c>
      <c r="W88" s="90">
        <f t="shared" si="88"/>
        <v>3.5484375000000019E-2</v>
      </c>
      <c r="X88" s="90">
        <f t="shared" si="89"/>
        <v>10.9</v>
      </c>
      <c r="Y88" s="90">
        <f t="shared" si="90"/>
        <v>6.9799999999999951</v>
      </c>
      <c r="Z88" s="90">
        <f t="shared" si="91"/>
        <v>4.0625000000000005E-6</v>
      </c>
      <c r="AA88" s="90">
        <f t="shared" si="92"/>
        <v>1.5250000000000003E-3</v>
      </c>
      <c r="AB88" s="90">
        <f t="shared" si="93"/>
        <v>1.9781250000000014E-2</v>
      </c>
      <c r="AC88" s="90">
        <f t="shared" si="94"/>
        <v>1.5562499999999997</v>
      </c>
      <c r="AD88" s="90">
        <f t="shared" si="95"/>
        <v>2.175000000000002E-3</v>
      </c>
      <c r="AE88" s="90">
        <f t="shared" si="96"/>
        <v>8.0312500000000067E-4</v>
      </c>
      <c r="AF88" s="90">
        <f t="shared" si="97"/>
        <v>3.6737499999999974</v>
      </c>
      <c r="AG88" s="90">
        <f t="shared" si="98"/>
        <v>8.2343749999999963E-4</v>
      </c>
      <c r="AH88" s="90">
        <f t="shared" si="99"/>
        <v>3.0500000000000006E-3</v>
      </c>
      <c r="AI88" s="90">
        <f t="shared" si="100"/>
        <v>4.4712500000000013</v>
      </c>
    </row>
    <row r="89" spans="1:35" s="55" customFormat="1" ht="14.25" customHeight="1" x14ac:dyDescent="0.2">
      <c r="A89" s="124">
        <v>42222.395828356479</v>
      </c>
      <c r="B89" s="55">
        <v>26</v>
      </c>
      <c r="C89" s="89">
        <f t="shared" si="76"/>
        <v>662688.00000000012</v>
      </c>
      <c r="D89" s="86">
        <f t="shared" si="70"/>
        <v>211.08596375000002</v>
      </c>
      <c r="E89" s="86">
        <f t="shared" si="71"/>
        <v>171.26500000000001</v>
      </c>
      <c r="F89" s="86">
        <f t="shared" si="74"/>
        <v>39.820963750000004</v>
      </c>
      <c r="G89" s="3">
        <f t="shared" si="72"/>
        <v>12.315338749999995</v>
      </c>
      <c r="H89" s="86">
        <f t="shared" si="73"/>
        <v>34.505625000000016</v>
      </c>
      <c r="I89" s="86">
        <f t="shared" si="75"/>
        <v>39.66862500000002</v>
      </c>
      <c r="J89" s="86"/>
      <c r="K89" s="227">
        <f t="shared" si="79"/>
        <v>177.97535364526661</v>
      </c>
      <c r="L89" s="90">
        <f t="shared" si="78"/>
        <v>9.1681250000000016</v>
      </c>
      <c r="M89" s="90">
        <f t="shared" si="101"/>
        <v>1.9718749999999997E-3</v>
      </c>
      <c r="N89" s="162">
        <f t="shared" si="102"/>
        <v>1.0312499999999998E-3</v>
      </c>
      <c r="O89" s="90">
        <f t="shared" si="80"/>
        <v>3.4112500000000004E-2</v>
      </c>
      <c r="P89" s="90">
        <f t="shared" si="81"/>
        <v>2.3218749999999997E-3</v>
      </c>
      <c r="Q89" s="90">
        <f t="shared" si="82"/>
        <v>1.450624999999999E-2</v>
      </c>
      <c r="R89" s="90">
        <f t="shared" si="83"/>
        <v>155.125</v>
      </c>
      <c r="S89" s="90">
        <f t="shared" si="84"/>
        <v>1.8437499999999995E-3</v>
      </c>
      <c r="T89" s="90">
        <f t="shared" si="85"/>
        <v>3.2493749999999995E-2</v>
      </c>
      <c r="U89" s="90">
        <f t="shared" si="86"/>
        <v>0.70549999999999957</v>
      </c>
      <c r="V89" s="90">
        <f t="shared" si="87"/>
        <v>18.33750000000002</v>
      </c>
      <c r="W89" s="90">
        <f t="shared" si="88"/>
        <v>3.5906250000000021E-2</v>
      </c>
      <c r="X89" s="90">
        <f t="shared" si="89"/>
        <v>10.9</v>
      </c>
      <c r="Y89" s="90">
        <f t="shared" si="90"/>
        <v>6.9999999999999947</v>
      </c>
      <c r="Z89" s="90">
        <f t="shared" si="91"/>
        <v>4.3750000000000005E-6</v>
      </c>
      <c r="AA89" s="90">
        <f t="shared" si="92"/>
        <v>1.4500000000000003E-3</v>
      </c>
      <c r="AB89" s="90">
        <f t="shared" si="93"/>
        <v>2.0087500000000015E-2</v>
      </c>
      <c r="AC89" s="90">
        <f t="shared" si="94"/>
        <v>1.5674999999999997</v>
      </c>
      <c r="AD89" s="90">
        <f t="shared" si="95"/>
        <v>2.1500000000000022E-3</v>
      </c>
      <c r="AE89" s="90">
        <f t="shared" si="96"/>
        <v>7.6875000000000066E-4</v>
      </c>
      <c r="AF89" s="90">
        <f t="shared" si="97"/>
        <v>3.6724999999999972</v>
      </c>
      <c r="AG89" s="90">
        <f t="shared" si="98"/>
        <v>7.9062499999999966E-4</v>
      </c>
      <c r="AH89" s="90">
        <f t="shared" si="99"/>
        <v>2.9000000000000007E-3</v>
      </c>
      <c r="AI89" s="90">
        <f t="shared" si="100"/>
        <v>4.4575000000000014</v>
      </c>
    </row>
    <row r="90" spans="1:35" s="55" customFormat="1" ht="14.25" customHeight="1" x14ac:dyDescent="0.2">
      <c r="A90" s="124">
        <v>42222.406244965277</v>
      </c>
      <c r="B90" s="55">
        <v>26</v>
      </c>
      <c r="C90" s="89">
        <f t="shared" si="76"/>
        <v>662688.00000000012</v>
      </c>
      <c r="D90" s="86">
        <f t="shared" si="70"/>
        <v>210.85072187500003</v>
      </c>
      <c r="E90" s="86">
        <f t="shared" si="71"/>
        <v>171.21250000000001</v>
      </c>
      <c r="F90" s="86">
        <f t="shared" si="74"/>
        <v>39.638221875000028</v>
      </c>
      <c r="G90" s="3">
        <f t="shared" si="72"/>
        <v>12.317909374999996</v>
      </c>
      <c r="H90" s="86">
        <f t="shared" si="73"/>
        <v>34.340312500000017</v>
      </c>
      <c r="I90" s="86">
        <f t="shared" si="75"/>
        <v>39.48381250000002</v>
      </c>
      <c r="J90" s="86"/>
      <c r="K90" s="227">
        <f t="shared" si="79"/>
        <v>176.68321545157784</v>
      </c>
      <c r="L90" s="90">
        <f t="shared" si="78"/>
        <v>9.1015625000000018</v>
      </c>
      <c r="M90" s="90">
        <f t="shared" si="101"/>
        <v>2.0234374999999996E-3</v>
      </c>
      <c r="N90" s="162">
        <f t="shared" si="102"/>
        <v>1.0156249999999998E-3</v>
      </c>
      <c r="O90" s="90">
        <f t="shared" si="80"/>
        <v>3.565625E-2</v>
      </c>
      <c r="P90" s="90">
        <f t="shared" si="81"/>
        <v>2.2984374999999997E-3</v>
      </c>
      <c r="Q90" s="90">
        <f t="shared" si="82"/>
        <v>1.4528124999999989E-2</v>
      </c>
      <c r="R90" s="90">
        <f t="shared" si="83"/>
        <v>155.0625</v>
      </c>
      <c r="S90" s="90">
        <f t="shared" si="84"/>
        <v>1.7968749999999994E-3</v>
      </c>
      <c r="T90" s="90">
        <f t="shared" si="85"/>
        <v>3.2621874999999995E-2</v>
      </c>
      <c r="U90" s="90">
        <f t="shared" si="86"/>
        <v>0.69974999999999954</v>
      </c>
      <c r="V90" s="90">
        <f t="shared" si="87"/>
        <v>18.218750000000021</v>
      </c>
      <c r="W90" s="90">
        <f t="shared" si="88"/>
        <v>3.6328125000000024E-2</v>
      </c>
      <c r="X90" s="90">
        <f t="shared" si="89"/>
        <v>10.9</v>
      </c>
      <c r="Y90" s="90">
        <f t="shared" si="90"/>
        <v>7.0199999999999942</v>
      </c>
      <c r="Z90" s="90">
        <f t="shared" si="91"/>
        <v>4.6875000000000004E-6</v>
      </c>
      <c r="AA90" s="90">
        <f t="shared" si="92"/>
        <v>1.3750000000000004E-3</v>
      </c>
      <c r="AB90" s="90">
        <f t="shared" si="93"/>
        <v>2.0393750000000016E-2</v>
      </c>
      <c r="AC90" s="90">
        <f t="shared" si="94"/>
        <v>1.5787499999999997</v>
      </c>
      <c r="AD90" s="90">
        <f t="shared" si="95"/>
        <v>2.1250000000000023E-3</v>
      </c>
      <c r="AE90" s="90">
        <f t="shared" si="96"/>
        <v>7.3437500000000065E-4</v>
      </c>
      <c r="AF90" s="90">
        <f t="shared" si="97"/>
        <v>3.671249999999997</v>
      </c>
      <c r="AG90" s="90">
        <f t="shared" si="98"/>
        <v>7.578124999999997E-4</v>
      </c>
      <c r="AH90" s="90">
        <f t="shared" si="99"/>
        <v>2.7500000000000007E-3</v>
      </c>
      <c r="AI90" s="90">
        <f t="shared" si="100"/>
        <v>4.4437500000000014</v>
      </c>
    </row>
    <row r="91" spans="1:35" s="55" customFormat="1" ht="14.25" customHeight="1" x14ac:dyDescent="0.2">
      <c r="A91" s="124">
        <v>42222.416661574076</v>
      </c>
      <c r="B91" s="55">
        <v>26</v>
      </c>
      <c r="C91" s="89">
        <f t="shared" si="76"/>
        <v>662688.00000000012</v>
      </c>
      <c r="D91" s="86">
        <f t="shared" si="70"/>
        <v>210.61547999999996</v>
      </c>
      <c r="E91" s="86">
        <f t="shared" si="71"/>
        <v>171.16</v>
      </c>
      <c r="F91" s="86">
        <f t="shared" si="74"/>
        <v>39.455479999999966</v>
      </c>
      <c r="G91" s="3">
        <f t="shared" si="72"/>
        <v>12.320479999999995</v>
      </c>
      <c r="H91" s="86">
        <f t="shared" si="73"/>
        <v>34.175000000000018</v>
      </c>
      <c r="I91" s="86">
        <f t="shared" si="75"/>
        <v>39.299000000000021</v>
      </c>
      <c r="J91" s="86"/>
      <c r="K91" s="227">
        <f t="shared" si="79"/>
        <v>175.39107725788904</v>
      </c>
      <c r="L91" s="90">
        <f t="shared" si="78"/>
        <v>9.0350000000000019</v>
      </c>
      <c r="M91" s="90">
        <f t="shared" si="101"/>
        <v>2.0749999999999996E-3</v>
      </c>
      <c r="N91" s="162">
        <f t="shared" si="102"/>
        <v>9.999999999999998E-4</v>
      </c>
      <c r="O91" s="90">
        <f t="shared" si="80"/>
        <v>3.7199999999999997E-2</v>
      </c>
      <c r="P91" s="90">
        <f t="shared" si="81"/>
        <v>2.2749999999999997E-3</v>
      </c>
      <c r="Q91" s="90">
        <f t="shared" si="82"/>
        <v>1.4549999999999988E-2</v>
      </c>
      <c r="R91" s="90">
        <f t="shared" si="83"/>
        <v>155</v>
      </c>
      <c r="S91" s="90">
        <f t="shared" si="84"/>
        <v>1.7499999999999994E-3</v>
      </c>
      <c r="T91" s="90">
        <f t="shared" si="85"/>
        <v>3.2749999999999994E-2</v>
      </c>
      <c r="U91" s="90">
        <f t="shared" si="86"/>
        <v>0.69399999999999951</v>
      </c>
      <c r="V91" s="90">
        <f t="shared" si="87"/>
        <v>18.100000000000023</v>
      </c>
      <c r="W91" s="90">
        <f t="shared" si="88"/>
        <v>3.6750000000000026E-2</v>
      </c>
      <c r="X91" s="90">
        <f t="shared" si="89"/>
        <v>10.9</v>
      </c>
      <c r="Y91" s="90">
        <f t="shared" si="90"/>
        <v>7.0399999999999938</v>
      </c>
      <c r="Z91" s="90">
        <f t="shared" si="91"/>
        <v>5.0000000000000004E-6</v>
      </c>
      <c r="AA91" s="90">
        <f t="shared" si="92"/>
        <v>1.3000000000000004E-3</v>
      </c>
      <c r="AB91" s="90">
        <f t="shared" si="93"/>
        <v>2.0700000000000017E-2</v>
      </c>
      <c r="AC91" s="90">
        <f t="shared" si="94"/>
        <v>1.5899999999999996</v>
      </c>
      <c r="AD91" s="90">
        <f t="shared" si="95"/>
        <v>2.1000000000000025E-3</v>
      </c>
      <c r="AE91" s="90">
        <f t="shared" si="96"/>
        <v>7.0000000000000064E-4</v>
      </c>
      <c r="AF91" s="90">
        <f t="shared" si="97"/>
        <v>3.6699999999999968</v>
      </c>
      <c r="AG91" s="90">
        <f t="shared" si="98"/>
        <v>7.2499999999999973E-4</v>
      </c>
      <c r="AH91" s="90">
        <f t="shared" si="99"/>
        <v>2.6000000000000007E-3</v>
      </c>
      <c r="AI91" s="90">
        <f t="shared" si="100"/>
        <v>4.4300000000000015</v>
      </c>
    </row>
    <row r="92" spans="1:35" s="55" customFormat="1" ht="14.25" customHeight="1" x14ac:dyDescent="0.2">
      <c r="A92" s="124">
        <v>42222.427078182867</v>
      </c>
      <c r="B92" s="55">
        <v>25</v>
      </c>
      <c r="C92" s="89">
        <f t="shared" si="76"/>
        <v>637200</v>
      </c>
      <c r="D92" s="86">
        <f t="shared" si="70"/>
        <v>210.38023812500003</v>
      </c>
      <c r="E92" s="86">
        <f t="shared" si="71"/>
        <v>171.10749999999999</v>
      </c>
      <c r="F92" s="86">
        <f t="shared" si="74"/>
        <v>39.272738125000046</v>
      </c>
      <c r="G92" s="3">
        <f t="shared" si="72"/>
        <v>12.323050624999993</v>
      </c>
      <c r="H92" s="86">
        <f t="shared" si="73"/>
        <v>34.00968750000002</v>
      </c>
      <c r="I92" s="86">
        <f t="shared" si="75"/>
        <v>39.114187500000014</v>
      </c>
      <c r="J92" s="86"/>
      <c r="K92" s="227">
        <f t="shared" si="79"/>
        <v>174.09893906420024</v>
      </c>
      <c r="L92" s="90">
        <f t="shared" si="78"/>
        <v>8.9684375000000021</v>
      </c>
      <c r="M92" s="90">
        <f t="shared" si="101"/>
        <v>2.1265624999999995E-3</v>
      </c>
      <c r="N92" s="162">
        <f t="shared" si="102"/>
        <v>9.8437499999999979E-4</v>
      </c>
      <c r="O92" s="90">
        <f t="shared" si="80"/>
        <v>3.8743749999999993E-2</v>
      </c>
      <c r="P92" s="90">
        <f t="shared" si="81"/>
        <v>2.2515624999999997E-3</v>
      </c>
      <c r="Q92" s="90">
        <f t="shared" si="82"/>
        <v>1.4571874999999988E-2</v>
      </c>
      <c r="R92" s="90">
        <f t="shared" si="83"/>
        <v>154.9375</v>
      </c>
      <c r="S92" s="90">
        <f t="shared" si="84"/>
        <v>1.7031249999999993E-3</v>
      </c>
      <c r="T92" s="90">
        <f t="shared" si="85"/>
        <v>3.2878124999999994E-2</v>
      </c>
      <c r="U92" s="90">
        <f t="shared" si="86"/>
        <v>0.68824999999999947</v>
      </c>
      <c r="V92" s="90">
        <f t="shared" si="87"/>
        <v>17.981250000000024</v>
      </c>
      <c r="W92" s="90">
        <f t="shared" si="88"/>
        <v>3.7171875000000028E-2</v>
      </c>
      <c r="X92" s="90">
        <f t="shared" si="89"/>
        <v>10.9</v>
      </c>
      <c r="Y92" s="90">
        <f t="shared" si="90"/>
        <v>7.0599999999999934</v>
      </c>
      <c r="Z92" s="90">
        <f t="shared" si="91"/>
        <v>5.3125000000000004E-6</v>
      </c>
      <c r="AA92" s="90">
        <f t="shared" si="92"/>
        <v>1.2250000000000004E-3</v>
      </c>
      <c r="AB92" s="90">
        <f t="shared" si="93"/>
        <v>2.1006250000000018E-2</v>
      </c>
      <c r="AC92" s="90">
        <f t="shared" si="94"/>
        <v>1.6012499999999996</v>
      </c>
      <c r="AD92" s="90">
        <f t="shared" si="95"/>
        <v>2.0750000000000026E-3</v>
      </c>
      <c r="AE92" s="90">
        <f t="shared" si="96"/>
        <v>6.6562500000000063E-4</v>
      </c>
      <c r="AF92" s="90">
        <f t="shared" si="97"/>
        <v>3.6687499999999966</v>
      </c>
      <c r="AG92" s="90">
        <f t="shared" si="98"/>
        <v>6.9218749999999977E-4</v>
      </c>
      <c r="AH92" s="90">
        <f t="shared" si="99"/>
        <v>2.4500000000000008E-3</v>
      </c>
      <c r="AI92" s="90">
        <f t="shared" si="100"/>
        <v>4.4162500000000016</v>
      </c>
    </row>
    <row r="93" spans="1:35" s="55" customFormat="1" ht="14.25" customHeight="1" x14ac:dyDescent="0.2">
      <c r="A93" s="124">
        <v>42222.437494791666</v>
      </c>
      <c r="B93" s="55">
        <v>28</v>
      </c>
      <c r="C93" s="89">
        <f t="shared" si="76"/>
        <v>713664</v>
      </c>
      <c r="D93" s="86">
        <f t="shared" si="70"/>
        <v>210.14499624999999</v>
      </c>
      <c r="E93" s="86">
        <f t="shared" si="71"/>
        <v>171.05500000000001</v>
      </c>
      <c r="F93" s="86">
        <f t="shared" si="74"/>
        <v>39.089996249999984</v>
      </c>
      <c r="G93" s="3">
        <f t="shared" si="72"/>
        <v>12.325621249999994</v>
      </c>
      <c r="H93" s="86">
        <f t="shared" si="73"/>
        <v>33.844375000000021</v>
      </c>
      <c r="I93" s="86">
        <f t="shared" si="75"/>
        <v>38.929375000000022</v>
      </c>
      <c r="J93" s="86"/>
      <c r="K93" s="227">
        <f t="shared" si="79"/>
        <v>172.80680087051147</v>
      </c>
      <c r="L93" s="90">
        <f t="shared" si="78"/>
        <v>8.9018750000000022</v>
      </c>
      <c r="M93" s="90">
        <f t="shared" si="101"/>
        <v>2.1781249999999995E-3</v>
      </c>
      <c r="N93" s="162">
        <f t="shared" si="102"/>
        <v>9.6874999999999978E-4</v>
      </c>
      <c r="O93" s="90">
        <f t="shared" si="80"/>
        <v>4.028749999999999E-2</v>
      </c>
      <c r="P93" s="90">
        <f t="shared" si="81"/>
        <v>2.2281249999999996E-3</v>
      </c>
      <c r="Q93" s="90">
        <f t="shared" si="82"/>
        <v>1.4593749999999987E-2</v>
      </c>
      <c r="R93" s="90">
        <f t="shared" si="83"/>
        <v>154.875</v>
      </c>
      <c r="S93" s="90">
        <f t="shared" si="84"/>
        <v>1.6562499999999993E-3</v>
      </c>
      <c r="T93" s="90">
        <f t="shared" si="85"/>
        <v>3.3006249999999994E-2</v>
      </c>
      <c r="U93" s="90">
        <f t="shared" si="86"/>
        <v>0.68249999999999944</v>
      </c>
      <c r="V93" s="90">
        <f t="shared" si="87"/>
        <v>17.862500000000026</v>
      </c>
      <c r="W93" s="90">
        <f t="shared" si="88"/>
        <v>3.759375000000003E-2</v>
      </c>
      <c r="X93" s="90">
        <f t="shared" si="89"/>
        <v>10.9</v>
      </c>
      <c r="Y93" s="90">
        <f t="shared" si="90"/>
        <v>7.079999999999993</v>
      </c>
      <c r="Z93" s="90">
        <f t="shared" si="91"/>
        <v>5.6250000000000004E-6</v>
      </c>
      <c r="AA93" s="90">
        <f t="shared" si="92"/>
        <v>1.1500000000000004E-3</v>
      </c>
      <c r="AB93" s="90">
        <f t="shared" si="93"/>
        <v>2.1312500000000019E-2</v>
      </c>
      <c r="AC93" s="90">
        <f t="shared" si="94"/>
        <v>1.6124999999999996</v>
      </c>
      <c r="AD93" s="90">
        <f t="shared" si="95"/>
        <v>2.0500000000000028E-3</v>
      </c>
      <c r="AE93" s="90">
        <f t="shared" si="96"/>
        <v>6.3125000000000063E-4</v>
      </c>
      <c r="AF93" s="90">
        <f t="shared" si="97"/>
        <v>3.6674999999999964</v>
      </c>
      <c r="AG93" s="90">
        <f t="shared" si="98"/>
        <v>6.5937499999999981E-4</v>
      </c>
      <c r="AH93" s="90">
        <f t="shared" si="99"/>
        <v>2.3000000000000008E-3</v>
      </c>
      <c r="AI93" s="90">
        <f t="shared" si="100"/>
        <v>4.4025000000000016</v>
      </c>
    </row>
    <row r="94" spans="1:35" s="55" customFormat="1" ht="14.25" customHeight="1" x14ac:dyDescent="0.2">
      <c r="A94" s="124">
        <v>42222.447911400464</v>
      </c>
      <c r="B94" s="55">
        <v>28</v>
      </c>
      <c r="C94" s="89">
        <f t="shared" si="76"/>
        <v>713664</v>
      </c>
      <c r="D94" s="86">
        <f t="shared" si="70"/>
        <v>209.90975437500003</v>
      </c>
      <c r="E94" s="86">
        <f t="shared" si="71"/>
        <v>171.0025</v>
      </c>
      <c r="F94" s="86">
        <f t="shared" si="74"/>
        <v>38.907254375000036</v>
      </c>
      <c r="G94" s="3">
        <f t="shared" si="72"/>
        <v>12.328191874999995</v>
      </c>
      <c r="H94" s="86">
        <f t="shared" si="73"/>
        <v>33.679062500000022</v>
      </c>
      <c r="I94" s="86">
        <f t="shared" si="75"/>
        <v>38.744562500000022</v>
      </c>
      <c r="J94" s="86"/>
      <c r="K94" s="227">
        <f t="shared" si="79"/>
        <v>171.51466267682267</v>
      </c>
      <c r="L94" s="90">
        <f t="shared" si="78"/>
        <v>8.8353125000000023</v>
      </c>
      <c r="M94" s="90">
        <f t="shared" si="101"/>
        <v>2.2296874999999995E-3</v>
      </c>
      <c r="N94" s="162">
        <f t="shared" si="102"/>
        <v>9.5312499999999976E-4</v>
      </c>
      <c r="O94" s="90">
        <f t="shared" si="80"/>
        <v>4.1831249999999986E-2</v>
      </c>
      <c r="P94" s="90">
        <f t="shared" si="81"/>
        <v>2.2046874999999996E-3</v>
      </c>
      <c r="Q94" s="90">
        <f t="shared" si="82"/>
        <v>1.4615624999999986E-2</v>
      </c>
      <c r="R94" s="90">
        <f t="shared" si="83"/>
        <v>154.8125</v>
      </c>
      <c r="S94" s="90">
        <f t="shared" si="84"/>
        <v>1.6093749999999993E-3</v>
      </c>
      <c r="T94" s="90">
        <f t="shared" si="85"/>
        <v>3.3134374999999994E-2</v>
      </c>
      <c r="U94" s="90">
        <f t="shared" si="86"/>
        <v>0.67674999999999941</v>
      </c>
      <c r="V94" s="90">
        <f t="shared" si="87"/>
        <v>17.743750000000027</v>
      </c>
      <c r="W94" s="90">
        <f t="shared" si="88"/>
        <v>3.8015625000000032E-2</v>
      </c>
      <c r="X94" s="90">
        <f t="shared" si="89"/>
        <v>10.9</v>
      </c>
      <c r="Y94" s="90">
        <f t="shared" si="90"/>
        <v>7.0999999999999925</v>
      </c>
      <c r="Z94" s="90">
        <f t="shared" si="91"/>
        <v>5.9375000000000003E-6</v>
      </c>
      <c r="AA94" s="90">
        <f t="shared" si="92"/>
        <v>1.0750000000000004E-3</v>
      </c>
      <c r="AB94" s="90">
        <f t="shared" si="93"/>
        <v>2.161875000000002E-2</v>
      </c>
      <c r="AC94" s="90">
        <f t="shared" si="94"/>
        <v>1.6237499999999996</v>
      </c>
      <c r="AD94" s="90">
        <f t="shared" si="95"/>
        <v>2.0250000000000029E-3</v>
      </c>
      <c r="AE94" s="90">
        <f t="shared" si="96"/>
        <v>5.9687500000000062E-4</v>
      </c>
      <c r="AF94" s="90">
        <f t="shared" si="97"/>
        <v>3.6662499999999962</v>
      </c>
      <c r="AG94" s="90">
        <f t="shared" si="98"/>
        <v>6.2656249999999984E-4</v>
      </c>
      <c r="AH94" s="90">
        <f t="shared" si="99"/>
        <v>2.1500000000000009E-3</v>
      </c>
      <c r="AI94" s="90">
        <f t="shared" si="100"/>
        <v>4.3887500000000017</v>
      </c>
    </row>
    <row r="95" spans="1:35" s="55" customFormat="1" ht="14.25" customHeight="1" x14ac:dyDescent="0.2">
      <c r="A95" s="124">
        <v>42222.458328067129</v>
      </c>
      <c r="B95" s="55">
        <v>26</v>
      </c>
      <c r="C95" s="89">
        <f t="shared" si="76"/>
        <v>662688.00000000012</v>
      </c>
      <c r="D95" s="86">
        <f t="shared" si="70"/>
        <v>209.67451250000008</v>
      </c>
      <c r="E95" s="86">
        <f t="shared" si="71"/>
        <v>170.95</v>
      </c>
      <c r="F95" s="86">
        <f t="shared" si="74"/>
        <v>38.724512500000088</v>
      </c>
      <c r="G95" s="3">
        <f t="shared" si="72"/>
        <v>12.330762499999993</v>
      </c>
      <c r="H95" s="86">
        <f t="shared" si="73"/>
        <v>33.513750000000023</v>
      </c>
      <c r="I95" s="86">
        <f t="shared" si="75"/>
        <v>38.559750000000022</v>
      </c>
      <c r="J95" s="86"/>
      <c r="K95" s="227">
        <f t="shared" si="79"/>
        <v>170.22252448313387</v>
      </c>
      <c r="L95" s="90">
        <f t="shared" si="78"/>
        <v>8.7687500000000025</v>
      </c>
      <c r="M95" s="90">
        <f t="shared" si="101"/>
        <v>2.2812499999999994E-3</v>
      </c>
      <c r="N95" s="162">
        <f t="shared" si="102"/>
        <v>9.3749999999999975E-4</v>
      </c>
      <c r="O95" s="90">
        <f t="shared" si="80"/>
        <v>4.3374999999999983E-2</v>
      </c>
      <c r="P95" s="90">
        <f t="shared" si="81"/>
        <v>2.1812499999999996E-3</v>
      </c>
      <c r="Q95" s="90">
        <f t="shared" si="82"/>
        <v>1.4637499999999986E-2</v>
      </c>
      <c r="R95" s="90">
        <f t="shared" si="83"/>
        <v>154.75</v>
      </c>
      <c r="S95" s="90">
        <f t="shared" si="84"/>
        <v>1.5624999999999992E-3</v>
      </c>
      <c r="T95" s="90">
        <f t="shared" si="85"/>
        <v>3.3262499999999993E-2</v>
      </c>
      <c r="U95" s="90">
        <f t="shared" si="86"/>
        <v>0.67099999999999937</v>
      </c>
      <c r="V95" s="90">
        <f t="shared" si="87"/>
        <v>17.625000000000028</v>
      </c>
      <c r="W95" s="90">
        <f t="shared" si="88"/>
        <v>3.8437500000000034E-2</v>
      </c>
      <c r="X95" s="90">
        <f t="shared" si="89"/>
        <v>10.9</v>
      </c>
      <c r="Y95" s="90">
        <f t="shared" si="90"/>
        <v>7.1199999999999921</v>
      </c>
      <c r="Z95" s="90">
        <f t="shared" si="91"/>
        <v>6.2500000000000003E-6</v>
      </c>
      <c r="AA95" s="90">
        <f t="shared" si="92"/>
        <v>1.0000000000000005E-3</v>
      </c>
      <c r="AB95" s="90">
        <f t="shared" si="93"/>
        <v>2.1925000000000021E-2</v>
      </c>
      <c r="AC95" s="90">
        <f t="shared" si="94"/>
        <v>1.6349999999999996</v>
      </c>
      <c r="AD95" s="90">
        <f t="shared" si="95"/>
        <v>2.0000000000000031E-3</v>
      </c>
      <c r="AE95" s="90">
        <f t="shared" si="96"/>
        <v>5.6250000000000061E-4</v>
      </c>
      <c r="AF95" s="90">
        <f t="shared" si="97"/>
        <v>3.664999999999996</v>
      </c>
      <c r="AG95" s="90">
        <f t="shared" si="98"/>
        <v>5.9374999999999988E-4</v>
      </c>
      <c r="AH95" s="90">
        <f t="shared" si="99"/>
        <v>2.0000000000000009E-3</v>
      </c>
      <c r="AI95" s="90">
        <f t="shared" si="100"/>
        <v>4.3750000000000018</v>
      </c>
    </row>
    <row r="96" spans="1:35" s="55" customFormat="1" ht="14.25" customHeight="1" x14ac:dyDescent="0.2">
      <c r="A96" s="124">
        <v>42222.468744733793</v>
      </c>
      <c r="B96" s="55">
        <v>28</v>
      </c>
      <c r="C96" s="89">
        <f t="shared" si="76"/>
        <v>713664</v>
      </c>
      <c r="D96" s="86">
        <f t="shared" si="70"/>
        <v>209.43927062500001</v>
      </c>
      <c r="E96" s="86">
        <f t="shared" si="71"/>
        <v>170.89750000000001</v>
      </c>
      <c r="F96" s="86">
        <f t="shared" si="74"/>
        <v>38.541770624999998</v>
      </c>
      <c r="G96" s="3">
        <f t="shared" si="72"/>
        <v>12.333333124999992</v>
      </c>
      <c r="H96" s="86">
        <f t="shared" si="73"/>
        <v>33.348437500000024</v>
      </c>
      <c r="I96" s="86">
        <f t="shared" si="75"/>
        <v>38.37493750000003</v>
      </c>
      <c r="J96" s="86"/>
      <c r="K96" s="227">
        <f t="shared" si="79"/>
        <v>168.9303862894451</v>
      </c>
      <c r="L96" s="90">
        <f t="shared" si="78"/>
        <v>8.7021875000000026</v>
      </c>
      <c r="M96" s="90">
        <f t="shared" si="101"/>
        <v>2.3328124999999994E-3</v>
      </c>
      <c r="N96" s="162">
        <f t="shared" si="102"/>
        <v>9.2187499999999973E-4</v>
      </c>
      <c r="O96" s="90">
        <f t="shared" si="80"/>
        <v>4.491874999999998E-2</v>
      </c>
      <c r="P96" s="90">
        <f t="shared" si="81"/>
        <v>2.1578124999999996E-3</v>
      </c>
      <c r="Q96" s="90">
        <f t="shared" si="82"/>
        <v>1.4659374999999985E-2</v>
      </c>
      <c r="R96" s="90">
        <f t="shared" si="83"/>
        <v>154.6875</v>
      </c>
      <c r="S96" s="90">
        <f t="shared" si="84"/>
        <v>1.5156249999999992E-3</v>
      </c>
      <c r="T96" s="90">
        <f t="shared" si="85"/>
        <v>3.3390624999999993E-2</v>
      </c>
      <c r="U96" s="90">
        <f t="shared" si="86"/>
        <v>0.66524999999999934</v>
      </c>
      <c r="V96" s="90">
        <f t="shared" si="87"/>
        <v>17.50625000000003</v>
      </c>
      <c r="W96" s="90">
        <f t="shared" si="88"/>
        <v>3.8859375000000036E-2</v>
      </c>
      <c r="X96" s="90">
        <f t="shared" si="89"/>
        <v>10.9</v>
      </c>
      <c r="Y96" s="90">
        <f t="shared" si="90"/>
        <v>7.1399999999999917</v>
      </c>
      <c r="Z96" s="90">
        <f t="shared" si="91"/>
        <v>6.5625000000000003E-6</v>
      </c>
      <c r="AA96" s="90">
        <f t="shared" si="92"/>
        <v>9.2500000000000047E-4</v>
      </c>
      <c r="AB96" s="90">
        <f t="shared" si="93"/>
        <v>2.2231250000000022E-2</v>
      </c>
      <c r="AC96" s="90">
        <f t="shared" si="94"/>
        <v>1.6462499999999995</v>
      </c>
      <c r="AD96" s="90">
        <f t="shared" si="95"/>
        <v>1.9750000000000032E-3</v>
      </c>
      <c r="AE96" s="90">
        <f t="shared" si="96"/>
        <v>5.281250000000006E-4</v>
      </c>
      <c r="AF96" s="90">
        <f t="shared" si="97"/>
        <v>3.6637499999999958</v>
      </c>
      <c r="AG96" s="90">
        <f t="shared" si="98"/>
        <v>5.6093749999999991E-4</v>
      </c>
      <c r="AH96" s="90">
        <f t="shared" si="99"/>
        <v>1.8500000000000009E-3</v>
      </c>
      <c r="AI96" s="90">
        <f t="shared" si="100"/>
        <v>4.3612500000000018</v>
      </c>
    </row>
    <row r="97" spans="1:64" s="55" customFormat="1" ht="14.25" customHeight="1" x14ac:dyDescent="0.2">
      <c r="A97" s="124">
        <v>42222.479161400464</v>
      </c>
      <c r="B97" s="55">
        <v>27</v>
      </c>
      <c r="C97" s="89">
        <f t="shared" si="76"/>
        <v>688175.99999999988</v>
      </c>
      <c r="D97" s="86">
        <f t="shared" si="70"/>
        <v>209.20402874999999</v>
      </c>
      <c r="E97" s="86">
        <f t="shared" si="71"/>
        <v>170.845</v>
      </c>
      <c r="F97" s="86">
        <f t="shared" si="74"/>
        <v>38.359028749999993</v>
      </c>
      <c r="G97" s="3">
        <f t="shared" si="72"/>
        <v>12.335903749999993</v>
      </c>
      <c r="H97" s="86">
        <f t="shared" si="73"/>
        <v>33.183125000000025</v>
      </c>
      <c r="I97" s="86">
        <f t="shared" si="75"/>
        <v>38.19012500000003</v>
      </c>
      <c r="J97" s="86"/>
      <c r="K97" s="227">
        <f t="shared" si="79"/>
        <v>167.6382480957563</v>
      </c>
      <c r="L97" s="90">
        <f t="shared" si="78"/>
        <v>8.6356250000000028</v>
      </c>
      <c r="M97" s="90">
        <f t="shared" si="101"/>
        <v>2.3843749999999993E-3</v>
      </c>
      <c r="N97" s="162">
        <f t="shared" si="102"/>
        <v>9.0624999999999972E-4</v>
      </c>
      <c r="O97" s="90">
        <f t="shared" si="80"/>
        <v>4.6462499999999976E-2</v>
      </c>
      <c r="P97" s="90">
        <f t="shared" si="81"/>
        <v>2.1343749999999996E-3</v>
      </c>
      <c r="Q97" s="90">
        <f t="shared" si="82"/>
        <v>1.4681249999999984E-2</v>
      </c>
      <c r="R97" s="90">
        <f t="shared" si="83"/>
        <v>154.625</v>
      </c>
      <c r="S97" s="90">
        <f t="shared" si="84"/>
        <v>1.4687499999999991E-3</v>
      </c>
      <c r="T97" s="90">
        <f t="shared" si="85"/>
        <v>3.3518749999999993E-2</v>
      </c>
      <c r="U97" s="90">
        <f t="shared" si="86"/>
        <v>0.65949999999999931</v>
      </c>
      <c r="V97" s="90">
        <f t="shared" si="87"/>
        <v>17.387500000000031</v>
      </c>
      <c r="W97" s="90">
        <f t="shared" si="88"/>
        <v>3.9281250000000038E-2</v>
      </c>
      <c r="X97" s="90">
        <f t="shared" si="89"/>
        <v>10.9</v>
      </c>
      <c r="Y97" s="90">
        <f t="shared" si="90"/>
        <v>7.1599999999999913</v>
      </c>
      <c r="Z97" s="90">
        <f t="shared" si="91"/>
        <v>6.8750000000000002E-6</v>
      </c>
      <c r="AA97" s="90">
        <f t="shared" si="92"/>
        <v>8.5000000000000049E-4</v>
      </c>
      <c r="AB97" s="90">
        <f t="shared" si="93"/>
        <v>2.2537500000000023E-2</v>
      </c>
      <c r="AC97" s="90">
        <f t="shared" si="94"/>
        <v>1.6574999999999995</v>
      </c>
      <c r="AD97" s="90">
        <f t="shared" si="95"/>
        <v>1.9500000000000032E-3</v>
      </c>
      <c r="AE97" s="90">
        <f t="shared" si="96"/>
        <v>4.9375000000000059E-4</v>
      </c>
      <c r="AF97" s="90">
        <f t="shared" si="97"/>
        <v>3.6624999999999956</v>
      </c>
      <c r="AG97" s="90">
        <f t="shared" si="98"/>
        <v>5.2812499999999995E-4</v>
      </c>
      <c r="AH97" s="90">
        <f t="shared" si="99"/>
        <v>1.700000000000001E-3</v>
      </c>
      <c r="AI97" s="90">
        <f t="shared" si="100"/>
        <v>4.3475000000000019</v>
      </c>
    </row>
    <row r="98" spans="1:64" s="55" customFormat="1" ht="14.25" customHeight="1" x14ac:dyDescent="0.2">
      <c r="A98" s="124">
        <v>42222.489578067129</v>
      </c>
      <c r="B98" s="55">
        <v>28</v>
      </c>
      <c r="C98" s="89">
        <f t="shared" si="76"/>
        <v>713664</v>
      </c>
      <c r="D98" s="86">
        <f t="shared" si="70"/>
        <v>208.96878687499998</v>
      </c>
      <c r="E98" s="86">
        <f t="shared" si="71"/>
        <v>170.79249999999999</v>
      </c>
      <c r="F98" s="86">
        <f t="shared" si="74"/>
        <v>38.176286874999988</v>
      </c>
      <c r="G98" s="3">
        <f t="shared" si="72"/>
        <v>12.338474374999992</v>
      </c>
      <c r="H98" s="86">
        <f t="shared" si="73"/>
        <v>33.017812500000026</v>
      </c>
      <c r="I98" s="86">
        <f t="shared" si="75"/>
        <v>38.005312500000031</v>
      </c>
      <c r="J98" s="86"/>
      <c r="K98" s="227">
        <f t="shared" si="79"/>
        <v>166.3461099020675</v>
      </c>
      <c r="L98" s="90">
        <f t="shared" si="78"/>
        <v>8.5690625000000029</v>
      </c>
      <c r="M98" s="90">
        <f t="shared" si="101"/>
        <v>2.4359374999999993E-3</v>
      </c>
      <c r="N98" s="162">
        <f t="shared" si="102"/>
        <v>8.9062499999999971E-4</v>
      </c>
      <c r="O98" s="90">
        <f t="shared" si="80"/>
        <v>4.8006249999999973E-2</v>
      </c>
      <c r="P98" s="90">
        <f t="shared" si="81"/>
        <v>2.1109374999999995E-3</v>
      </c>
      <c r="Q98" s="90">
        <f t="shared" si="82"/>
        <v>1.4703124999999984E-2</v>
      </c>
      <c r="R98" s="90">
        <f t="shared" si="83"/>
        <v>154.5625</v>
      </c>
      <c r="S98" s="90">
        <f t="shared" si="84"/>
        <v>1.4218749999999991E-3</v>
      </c>
      <c r="T98" s="90">
        <f t="shared" si="85"/>
        <v>3.3646874999999993E-2</v>
      </c>
      <c r="U98" s="90">
        <f t="shared" si="86"/>
        <v>0.65374999999999928</v>
      </c>
      <c r="V98" s="90">
        <f t="shared" si="87"/>
        <v>17.268750000000033</v>
      </c>
      <c r="W98" s="90">
        <f t="shared" si="88"/>
        <v>3.970312500000004E-2</v>
      </c>
      <c r="X98" s="90">
        <f t="shared" si="89"/>
        <v>10.9</v>
      </c>
      <c r="Y98" s="90">
        <f t="shared" si="90"/>
        <v>7.1799999999999908</v>
      </c>
      <c r="Z98" s="90">
        <f t="shared" si="91"/>
        <v>7.1875000000000002E-6</v>
      </c>
      <c r="AA98" s="90">
        <f t="shared" si="92"/>
        <v>7.7500000000000051E-4</v>
      </c>
      <c r="AB98" s="90">
        <f t="shared" si="93"/>
        <v>2.2843750000000024E-2</v>
      </c>
      <c r="AC98" s="90">
        <f t="shared" si="94"/>
        <v>1.6687499999999995</v>
      </c>
      <c r="AD98" s="90">
        <f t="shared" si="95"/>
        <v>1.9250000000000031E-3</v>
      </c>
      <c r="AE98" s="90">
        <f t="shared" si="96"/>
        <v>4.5937500000000058E-4</v>
      </c>
      <c r="AF98" s="90">
        <f t="shared" si="97"/>
        <v>3.6612499999999955</v>
      </c>
      <c r="AG98" s="90">
        <f t="shared" si="98"/>
        <v>4.9531249999999998E-4</v>
      </c>
      <c r="AH98" s="90">
        <f t="shared" si="99"/>
        <v>1.550000000000001E-3</v>
      </c>
      <c r="AI98" s="90">
        <f t="shared" si="100"/>
        <v>4.333750000000002</v>
      </c>
    </row>
    <row r="99" spans="1:64" s="55" customFormat="1" ht="14.25" customHeight="1" x14ac:dyDescent="0.2">
      <c r="A99" s="124">
        <v>42222.499994733793</v>
      </c>
      <c r="B99" s="55">
        <v>26</v>
      </c>
      <c r="C99" s="89">
        <f t="shared" si="76"/>
        <v>662688.00000000012</v>
      </c>
      <c r="D99" s="86">
        <f t="shared" si="70"/>
        <v>208.73354499999999</v>
      </c>
      <c r="E99" s="86">
        <f t="shared" si="71"/>
        <v>170.74</v>
      </c>
      <c r="F99" s="86">
        <f t="shared" si="74"/>
        <v>37.993544999999983</v>
      </c>
      <c r="G99" s="3">
        <f t="shared" si="72"/>
        <v>12.341044999999992</v>
      </c>
      <c r="H99" s="86">
        <f t="shared" si="73"/>
        <v>32.852500000000028</v>
      </c>
      <c r="I99" s="86">
        <f t="shared" si="75"/>
        <v>37.820500000000024</v>
      </c>
      <c r="J99" s="86"/>
      <c r="K99" s="227">
        <f t="shared" si="79"/>
        <v>165.05397170837873</v>
      </c>
      <c r="L99" s="90">
        <f t="shared" si="78"/>
        <v>8.5025000000000031</v>
      </c>
      <c r="M99" s="90">
        <f t="shared" si="101"/>
        <v>2.4874999999999993E-3</v>
      </c>
      <c r="N99" s="162">
        <f t="shared" si="102"/>
        <v>8.7499999999999969E-4</v>
      </c>
      <c r="O99" s="90">
        <f t="shared" si="80"/>
        <v>4.9549999999999969E-2</v>
      </c>
      <c r="P99" s="90">
        <f t="shared" si="81"/>
        <v>2.0874999999999995E-3</v>
      </c>
      <c r="Q99" s="90">
        <f t="shared" si="82"/>
        <v>1.4724999999999983E-2</v>
      </c>
      <c r="R99" s="90">
        <f t="shared" si="83"/>
        <v>154.5</v>
      </c>
      <c r="S99" s="90">
        <f t="shared" si="84"/>
        <v>1.3749999999999991E-3</v>
      </c>
      <c r="T99" s="90">
        <f t="shared" si="85"/>
        <v>3.3774999999999993E-2</v>
      </c>
      <c r="U99" s="90">
        <f t="shared" si="86"/>
        <v>0.64799999999999924</v>
      </c>
      <c r="V99" s="90">
        <f t="shared" si="87"/>
        <v>17.150000000000034</v>
      </c>
      <c r="W99" s="90">
        <f t="shared" si="88"/>
        <v>4.0125000000000043E-2</v>
      </c>
      <c r="X99" s="90">
        <f t="shared" si="89"/>
        <v>10.9</v>
      </c>
      <c r="Y99" s="90">
        <f t="shared" si="90"/>
        <v>7.1999999999999904</v>
      </c>
      <c r="Z99" s="90">
        <f t="shared" si="91"/>
        <v>7.5000000000000002E-6</v>
      </c>
      <c r="AA99" s="90">
        <f t="shared" si="92"/>
        <v>7.0000000000000053E-4</v>
      </c>
      <c r="AB99" s="90">
        <f t="shared" si="93"/>
        <v>2.3150000000000025E-2</v>
      </c>
      <c r="AC99" s="90">
        <f t="shared" si="94"/>
        <v>1.6799999999999995</v>
      </c>
      <c r="AD99" s="90">
        <f t="shared" si="95"/>
        <v>1.900000000000003E-3</v>
      </c>
      <c r="AE99" s="90">
        <f t="shared" si="96"/>
        <v>4.2500000000000057E-4</v>
      </c>
      <c r="AF99" s="90">
        <f t="shared" si="97"/>
        <v>3.6599999999999953</v>
      </c>
      <c r="AG99" s="90">
        <f t="shared" si="98"/>
        <v>4.6249999999999997E-4</v>
      </c>
      <c r="AH99" s="90">
        <f t="shared" si="99"/>
        <v>1.4000000000000011E-3</v>
      </c>
      <c r="AI99" s="90">
        <f t="shared" si="100"/>
        <v>4.3200000000000021</v>
      </c>
    </row>
    <row r="100" spans="1:64" s="55" customFormat="1" ht="14.25" customHeight="1" x14ac:dyDescent="0.2">
      <c r="A100" s="124">
        <v>42222.510411342591</v>
      </c>
      <c r="B100" s="55">
        <v>26</v>
      </c>
      <c r="C100" s="89">
        <f t="shared" si="76"/>
        <v>662688.00000000012</v>
      </c>
      <c r="D100" s="86">
        <f t="shared" si="70"/>
        <v>208.49830312500004</v>
      </c>
      <c r="E100" s="86">
        <f t="shared" si="71"/>
        <v>170.6875</v>
      </c>
      <c r="F100" s="86">
        <f t="shared" si="74"/>
        <v>37.810803125000035</v>
      </c>
      <c r="G100" s="3">
        <f t="shared" si="72"/>
        <v>12.343615624999991</v>
      </c>
      <c r="H100" s="86">
        <f t="shared" si="73"/>
        <v>32.687187500000029</v>
      </c>
      <c r="I100" s="86">
        <f t="shared" si="75"/>
        <v>37.635687500000024</v>
      </c>
      <c r="J100" s="86"/>
      <c r="K100" s="227">
        <f t="shared" si="79"/>
        <v>163.76183351468993</v>
      </c>
      <c r="L100" s="90">
        <f t="shared" si="78"/>
        <v>8.4359375000000032</v>
      </c>
      <c r="M100" s="90">
        <f t="shared" si="101"/>
        <v>2.5390624999999992E-3</v>
      </c>
      <c r="N100" s="162">
        <f t="shared" si="102"/>
        <v>8.5937499999999968E-4</v>
      </c>
      <c r="O100" s="90">
        <f t="shared" si="80"/>
        <v>5.1093749999999966E-2</v>
      </c>
      <c r="P100" s="90">
        <f t="shared" si="81"/>
        <v>2.0640624999999995E-3</v>
      </c>
      <c r="Q100" s="90">
        <f t="shared" si="82"/>
        <v>1.4746874999999982E-2</v>
      </c>
      <c r="R100" s="90">
        <f t="shared" si="83"/>
        <v>154.4375</v>
      </c>
      <c r="S100" s="90">
        <f t="shared" si="84"/>
        <v>1.328124999999999E-3</v>
      </c>
      <c r="T100" s="90">
        <f t="shared" si="85"/>
        <v>3.3903124999999992E-2</v>
      </c>
      <c r="U100" s="90">
        <f t="shared" si="86"/>
        <v>0.64224999999999921</v>
      </c>
      <c r="V100" s="90">
        <f t="shared" si="87"/>
        <v>17.031250000000036</v>
      </c>
      <c r="W100" s="90">
        <f t="shared" si="88"/>
        <v>4.0546875000000045E-2</v>
      </c>
      <c r="X100" s="90">
        <f t="shared" si="89"/>
        <v>10.9</v>
      </c>
      <c r="Y100" s="90">
        <f t="shared" si="90"/>
        <v>7.21999999999999</v>
      </c>
      <c r="Z100" s="90">
        <f t="shared" si="91"/>
        <v>7.8125000000000002E-6</v>
      </c>
      <c r="AA100" s="90">
        <f t="shared" si="92"/>
        <v>6.2500000000000056E-4</v>
      </c>
      <c r="AB100" s="90">
        <f t="shared" si="93"/>
        <v>2.3456250000000026E-2</v>
      </c>
      <c r="AC100" s="90">
        <f t="shared" si="94"/>
        <v>1.6912499999999995</v>
      </c>
      <c r="AD100" s="90">
        <f t="shared" si="95"/>
        <v>1.875000000000003E-3</v>
      </c>
      <c r="AE100" s="90">
        <f t="shared" si="96"/>
        <v>3.9062500000000056E-4</v>
      </c>
      <c r="AF100" s="90">
        <f t="shared" si="97"/>
        <v>3.6587499999999951</v>
      </c>
      <c r="AG100" s="90">
        <f t="shared" si="98"/>
        <v>4.2968749999999995E-4</v>
      </c>
      <c r="AH100" s="90">
        <f t="shared" si="99"/>
        <v>1.2500000000000011E-3</v>
      </c>
      <c r="AI100" s="90">
        <f t="shared" si="100"/>
        <v>4.3062500000000021</v>
      </c>
    </row>
    <row r="101" spans="1:64" s="55" customFormat="1" ht="14.25" customHeight="1" x14ac:dyDescent="0.2">
      <c r="A101" s="124">
        <v>42222.520828009256</v>
      </c>
      <c r="B101" s="55">
        <v>27</v>
      </c>
      <c r="C101" s="89">
        <f t="shared" si="76"/>
        <v>688175.99999999988</v>
      </c>
      <c r="D101" s="86">
        <f t="shared" si="70"/>
        <v>208.26306125000005</v>
      </c>
      <c r="E101" s="86">
        <f t="shared" si="71"/>
        <v>170.63499999999999</v>
      </c>
      <c r="F101" s="86">
        <f t="shared" ref="F101:F107" si="103">D101-E101</f>
        <v>37.628061250000059</v>
      </c>
      <c r="G101" s="3">
        <f>M101+N101+O101+P101+Q101+S$101+T101+U101+W101+Z101+AA101+AB101+AD101+AE101+AG101+AH101+AI101+Y101</f>
        <v>12.346186249999992</v>
      </c>
      <c r="H101" s="86">
        <f t="shared" si="73"/>
        <v>32.52187500000003</v>
      </c>
      <c r="I101" s="86">
        <f t="shared" ref="I101:I107" si="104">H101+AI101+U101</f>
        <v>37.450875000000032</v>
      </c>
      <c r="J101" s="86"/>
      <c r="K101" s="227">
        <f t="shared" si="79"/>
        <v>162.46969532100115</v>
      </c>
      <c r="L101" s="90">
        <f t="shared" si="78"/>
        <v>8.3693750000000033</v>
      </c>
      <c r="M101" s="90">
        <f t="shared" si="101"/>
        <v>2.5906249999999992E-3</v>
      </c>
      <c r="N101" s="162">
        <f t="shared" si="102"/>
        <v>8.4374999999999967E-4</v>
      </c>
      <c r="O101" s="90">
        <f t="shared" si="80"/>
        <v>5.2637499999999962E-2</v>
      </c>
      <c r="P101" s="90">
        <f t="shared" si="81"/>
        <v>2.0406249999999995E-3</v>
      </c>
      <c r="Q101" s="90">
        <f t="shared" si="82"/>
        <v>1.4768749999999982E-2</v>
      </c>
      <c r="R101" s="90">
        <f t="shared" si="83"/>
        <v>154.375</v>
      </c>
      <c r="S101" s="90">
        <f t="shared" si="84"/>
        <v>1.281249999999999E-3</v>
      </c>
      <c r="T101" s="90">
        <f t="shared" si="85"/>
        <v>3.4031249999999992E-2</v>
      </c>
      <c r="U101" s="90">
        <f t="shared" si="86"/>
        <v>0.63649999999999918</v>
      </c>
      <c r="V101" s="90">
        <f t="shared" si="87"/>
        <v>16.912500000000037</v>
      </c>
      <c r="W101" s="90">
        <f t="shared" si="88"/>
        <v>4.0968750000000047E-2</v>
      </c>
      <c r="X101" s="90">
        <f t="shared" si="89"/>
        <v>10.9</v>
      </c>
      <c r="Y101" s="90">
        <f t="shared" si="90"/>
        <v>7.2399999999999896</v>
      </c>
      <c r="Z101" s="90">
        <f t="shared" si="91"/>
        <v>8.125000000000001E-6</v>
      </c>
      <c r="AA101" s="90">
        <f t="shared" si="92"/>
        <v>5.5000000000000058E-4</v>
      </c>
      <c r="AB101" s="90">
        <f t="shared" si="93"/>
        <v>2.3762500000000027E-2</v>
      </c>
      <c r="AC101" s="90">
        <f t="shared" si="94"/>
        <v>1.7024999999999995</v>
      </c>
      <c r="AD101" s="90">
        <f t="shared" si="95"/>
        <v>1.8500000000000029E-3</v>
      </c>
      <c r="AE101" s="90">
        <f t="shared" si="96"/>
        <v>3.5625000000000055E-4</v>
      </c>
      <c r="AF101" s="90">
        <f t="shared" si="97"/>
        <v>3.6574999999999949</v>
      </c>
      <c r="AG101" s="90">
        <f t="shared" si="98"/>
        <v>3.9687499999999993E-4</v>
      </c>
      <c r="AH101" s="90">
        <f t="shared" si="99"/>
        <v>1.1000000000000012E-3</v>
      </c>
      <c r="AI101" s="90">
        <f t="shared" si="100"/>
        <v>4.2925000000000022</v>
      </c>
    </row>
    <row r="102" spans="1:64" s="55" customFormat="1" ht="14.25" customHeight="1" x14ac:dyDescent="0.2">
      <c r="A102" s="124">
        <v>42222.531244675927</v>
      </c>
      <c r="B102" s="55">
        <v>27</v>
      </c>
      <c r="C102" s="89">
        <f t="shared" si="76"/>
        <v>688175.99999999988</v>
      </c>
      <c r="D102" s="86">
        <f t="shared" si="70"/>
        <v>208.02781937500001</v>
      </c>
      <c r="E102" s="86">
        <f t="shared" si="71"/>
        <v>170.58250000000001</v>
      </c>
      <c r="F102" s="86">
        <f t="shared" si="103"/>
        <v>37.445319374999997</v>
      </c>
      <c r="G102" s="3">
        <f>M102+N102+O102+P102+Q102+S$102+T102+U102+W102+Z102+AA102+AB102+AD102+AE102+AG102+AH102+AI102+Y102</f>
        <v>12.348756874999991</v>
      </c>
      <c r="H102" s="86">
        <f t="shared" si="73"/>
        <v>32.356562500000031</v>
      </c>
      <c r="I102" s="86">
        <f t="shared" si="104"/>
        <v>37.266062500000032</v>
      </c>
      <c r="J102" s="86"/>
      <c r="K102" s="227">
        <f t="shared" si="79"/>
        <v>161.17755712731235</v>
      </c>
      <c r="L102" s="90">
        <f t="shared" si="78"/>
        <v>8.3028125000000035</v>
      </c>
      <c r="M102" s="90">
        <f t="shared" si="101"/>
        <v>2.6421874999999991E-3</v>
      </c>
      <c r="N102" s="162">
        <f t="shared" si="102"/>
        <v>8.2812499999999965E-4</v>
      </c>
      <c r="O102" s="90">
        <f t="shared" si="80"/>
        <v>5.4181249999999959E-2</v>
      </c>
      <c r="P102" s="90">
        <f t="shared" si="81"/>
        <v>2.0171874999999994E-3</v>
      </c>
      <c r="Q102" s="90">
        <f t="shared" si="82"/>
        <v>1.4790624999999981E-2</v>
      </c>
      <c r="R102" s="90">
        <f t="shared" si="83"/>
        <v>154.3125</v>
      </c>
      <c r="S102" s="90">
        <f t="shared" si="84"/>
        <v>1.2343749999999989E-3</v>
      </c>
      <c r="T102" s="90">
        <f t="shared" si="85"/>
        <v>3.4159374999999992E-2</v>
      </c>
      <c r="U102" s="90">
        <f t="shared" si="86"/>
        <v>0.63074999999999914</v>
      </c>
      <c r="V102" s="90">
        <f t="shared" si="87"/>
        <v>16.793750000000038</v>
      </c>
      <c r="W102" s="90">
        <f t="shared" si="88"/>
        <v>4.1390625000000049E-2</v>
      </c>
      <c r="X102" s="90">
        <f t="shared" si="89"/>
        <v>10.9</v>
      </c>
      <c r="Y102" s="90">
        <f t="shared" si="90"/>
        <v>7.2599999999999891</v>
      </c>
      <c r="Z102" s="90">
        <f t="shared" si="91"/>
        <v>8.4375000000000018E-6</v>
      </c>
      <c r="AA102" s="90">
        <f t="shared" si="92"/>
        <v>4.750000000000006E-4</v>
      </c>
      <c r="AB102" s="90">
        <f t="shared" si="93"/>
        <v>2.4068750000000028E-2</v>
      </c>
      <c r="AC102" s="90">
        <f t="shared" si="94"/>
        <v>1.7137499999999994</v>
      </c>
      <c r="AD102" s="90">
        <f t="shared" si="95"/>
        <v>1.8250000000000028E-3</v>
      </c>
      <c r="AE102" s="90">
        <f t="shared" si="96"/>
        <v>3.2187500000000055E-4</v>
      </c>
      <c r="AF102" s="90">
        <f t="shared" si="97"/>
        <v>3.6562499999999947</v>
      </c>
      <c r="AG102" s="90">
        <f t="shared" si="98"/>
        <v>3.6406249999999991E-4</v>
      </c>
      <c r="AH102" s="90">
        <f t="shared" si="99"/>
        <v>9.5000000000000119E-4</v>
      </c>
      <c r="AI102" s="90">
        <f t="shared" si="100"/>
        <v>4.2787500000000023</v>
      </c>
    </row>
    <row r="103" spans="1:64" s="55" customFormat="1" ht="14.25" customHeight="1" x14ac:dyDescent="0.2">
      <c r="A103" s="124">
        <v>42222.541661342591</v>
      </c>
      <c r="B103" s="55">
        <v>27</v>
      </c>
      <c r="C103" s="89">
        <f t="shared" si="76"/>
        <v>688175.99999999988</v>
      </c>
      <c r="D103" s="86">
        <f t="shared" si="70"/>
        <v>207.79257750000005</v>
      </c>
      <c r="E103" s="86">
        <f t="shared" si="71"/>
        <v>170.53</v>
      </c>
      <c r="F103" s="86">
        <f t="shared" si="103"/>
        <v>37.262577500000049</v>
      </c>
      <c r="G103" s="3">
        <f>M103+N103+O103+P103+Q103+S$103+T103+U103+W103+Z103+AA103+AB103+AD103+AE103+AG103+AH103+AI103+Y103</f>
        <v>12.351327499999989</v>
      </c>
      <c r="H103" s="86">
        <f t="shared" si="73"/>
        <v>32.191250000000032</v>
      </c>
      <c r="I103" s="86">
        <f t="shared" si="104"/>
        <v>37.081250000000033</v>
      </c>
      <c r="J103" s="86"/>
      <c r="K103" s="227">
        <f t="shared" si="79"/>
        <v>159.88541893362355</v>
      </c>
      <c r="L103" s="90">
        <f t="shared" si="78"/>
        <v>8.2362500000000036</v>
      </c>
      <c r="M103" s="90">
        <f t="shared" si="101"/>
        <v>2.6937499999999991E-3</v>
      </c>
      <c r="N103" s="162">
        <f t="shared" si="102"/>
        <v>8.1249999999999964E-4</v>
      </c>
      <c r="O103" s="90">
        <f t="shared" si="80"/>
        <v>5.5724999999999955E-2</v>
      </c>
      <c r="P103" s="90">
        <f t="shared" si="81"/>
        <v>1.9937499999999994E-3</v>
      </c>
      <c r="Q103" s="90">
        <f t="shared" si="82"/>
        <v>1.481249999999998E-2</v>
      </c>
      <c r="R103" s="90">
        <f t="shared" si="83"/>
        <v>154.25</v>
      </c>
      <c r="S103" s="90">
        <f t="shared" si="84"/>
        <v>1.1874999999999989E-3</v>
      </c>
      <c r="T103" s="90">
        <f t="shared" si="85"/>
        <v>3.4287499999999992E-2</v>
      </c>
      <c r="U103" s="90">
        <f t="shared" si="86"/>
        <v>0.62499999999999911</v>
      </c>
      <c r="V103" s="90">
        <f t="shared" si="87"/>
        <v>16.67500000000004</v>
      </c>
      <c r="W103" s="90">
        <f t="shared" si="88"/>
        <v>4.1812500000000051E-2</v>
      </c>
      <c r="X103" s="90">
        <f t="shared" si="89"/>
        <v>10.9</v>
      </c>
      <c r="Y103" s="90">
        <f t="shared" si="90"/>
        <v>7.2799999999999887</v>
      </c>
      <c r="Z103" s="90">
        <f t="shared" si="91"/>
        <v>8.7500000000000026E-6</v>
      </c>
      <c r="AA103" s="90">
        <f t="shared" si="92"/>
        <v>4.0000000000000062E-4</v>
      </c>
      <c r="AB103" s="90">
        <f t="shared" si="93"/>
        <v>2.4375000000000029E-2</v>
      </c>
      <c r="AC103" s="90">
        <f t="shared" si="94"/>
        <v>1.7249999999999994</v>
      </c>
      <c r="AD103" s="90">
        <f t="shared" si="95"/>
        <v>1.8000000000000028E-3</v>
      </c>
      <c r="AE103" s="90">
        <f t="shared" si="96"/>
        <v>2.8750000000000054E-4</v>
      </c>
      <c r="AF103" s="90">
        <f t="shared" si="97"/>
        <v>3.6549999999999945</v>
      </c>
      <c r="AG103" s="90">
        <f t="shared" si="98"/>
        <v>3.3124999999999989E-4</v>
      </c>
      <c r="AH103" s="90">
        <f t="shared" si="99"/>
        <v>8.0000000000000123E-4</v>
      </c>
      <c r="AI103" s="90">
        <f t="shared" si="100"/>
        <v>4.2650000000000023</v>
      </c>
    </row>
    <row r="104" spans="1:64" s="55" customFormat="1" ht="14.25" customHeight="1" x14ac:dyDescent="0.2">
      <c r="A104" s="124">
        <v>42222.552077893517</v>
      </c>
      <c r="B104" s="55">
        <v>26</v>
      </c>
      <c r="C104" s="89">
        <f t="shared" si="76"/>
        <v>662688.00000000012</v>
      </c>
      <c r="D104" s="86">
        <f t="shared" si="70"/>
        <v>207.55733562500004</v>
      </c>
      <c r="E104" s="86">
        <f t="shared" si="71"/>
        <v>170.47749999999999</v>
      </c>
      <c r="F104" s="86">
        <f t="shared" si="103"/>
        <v>37.079835625000044</v>
      </c>
      <c r="G104" s="3">
        <f>M104+N104+O104+P104+Q104+S$104+T104+U104+W104+Z104+AA104+AB104+AD104+AE104+AG104+AH104+AI104+Y104</f>
        <v>12.35389812499999</v>
      </c>
      <c r="H104" s="86">
        <f t="shared" si="73"/>
        <v>32.025937500000033</v>
      </c>
      <c r="I104" s="86">
        <f t="shared" si="104"/>
        <v>36.89643750000004</v>
      </c>
      <c r="J104" s="86"/>
      <c r="K104" s="227">
        <f t="shared" si="79"/>
        <v>158.59328073993478</v>
      </c>
      <c r="L104" s="90">
        <f t="shared" si="78"/>
        <v>8.1696875000000038</v>
      </c>
      <c r="M104" s="90">
        <f t="shared" si="101"/>
        <v>2.7453124999999991E-3</v>
      </c>
      <c r="N104" s="162">
        <f t="shared" si="102"/>
        <v>7.9687499999999962E-4</v>
      </c>
      <c r="O104" s="90">
        <f t="shared" si="80"/>
        <v>5.7268749999999952E-2</v>
      </c>
      <c r="P104" s="90">
        <f t="shared" si="81"/>
        <v>1.9703124999999994E-3</v>
      </c>
      <c r="Q104" s="90">
        <f t="shared" si="82"/>
        <v>1.483437499999998E-2</v>
      </c>
      <c r="R104" s="90">
        <f t="shared" si="83"/>
        <v>154.1875</v>
      </c>
      <c r="S104" s="90">
        <f t="shared" si="84"/>
        <v>1.1406249999999988E-3</v>
      </c>
      <c r="T104" s="90">
        <f t="shared" si="85"/>
        <v>3.4415624999999991E-2</v>
      </c>
      <c r="U104" s="90">
        <f t="shared" si="86"/>
        <v>0.61924999999999908</v>
      </c>
      <c r="V104" s="90">
        <f t="shared" si="87"/>
        <v>16.556250000000041</v>
      </c>
      <c r="W104" s="90">
        <f t="shared" si="88"/>
        <v>4.2234375000000053E-2</v>
      </c>
      <c r="X104" s="90">
        <f t="shared" si="89"/>
        <v>10.9</v>
      </c>
      <c r="Y104" s="90">
        <f t="shared" si="90"/>
        <v>7.2999999999999883</v>
      </c>
      <c r="Z104" s="90">
        <f t="shared" si="91"/>
        <v>9.0625000000000034E-6</v>
      </c>
      <c r="AA104" s="90">
        <f t="shared" si="92"/>
        <v>3.2500000000000064E-4</v>
      </c>
      <c r="AB104" s="90">
        <f t="shared" si="93"/>
        <v>2.468125000000003E-2</v>
      </c>
      <c r="AC104" s="90">
        <f t="shared" si="94"/>
        <v>1.7362499999999994</v>
      </c>
      <c r="AD104" s="90">
        <f t="shared" si="95"/>
        <v>1.7750000000000027E-3</v>
      </c>
      <c r="AE104" s="90">
        <f t="shared" si="96"/>
        <v>2.5312500000000053E-4</v>
      </c>
      <c r="AF104" s="90">
        <f t="shared" si="97"/>
        <v>3.6537499999999943</v>
      </c>
      <c r="AG104" s="90">
        <f t="shared" si="98"/>
        <v>2.9843749999999987E-4</v>
      </c>
      <c r="AH104" s="90">
        <f t="shared" si="99"/>
        <v>6.5000000000000127E-4</v>
      </c>
      <c r="AI104" s="90">
        <f t="shared" si="100"/>
        <v>4.2512500000000024</v>
      </c>
    </row>
    <row r="105" spans="1:64" s="55" customFormat="1" ht="14.25" customHeight="1" x14ac:dyDescent="0.2">
      <c r="A105" s="124">
        <v>42222.562494502316</v>
      </c>
      <c r="B105" s="55">
        <v>28</v>
      </c>
      <c r="C105" s="89">
        <f t="shared" si="76"/>
        <v>713664</v>
      </c>
      <c r="D105" s="86">
        <f t="shared" si="70"/>
        <v>207.32209374999999</v>
      </c>
      <c r="E105" s="86">
        <f t="shared" si="71"/>
        <v>170.42500000000001</v>
      </c>
      <c r="F105" s="86">
        <f t="shared" si="103"/>
        <v>36.897093749999982</v>
      </c>
      <c r="G105" s="3">
        <f>M105+N105+O105+P105+Q105+S$105+T105+U105+W105+Z105+AA105+AB105+AD105+AE105+AG105+AH105+AI105+Y105</f>
        <v>12.356468749999991</v>
      </c>
      <c r="H105" s="86">
        <f t="shared" si="73"/>
        <v>31.860625000000034</v>
      </c>
      <c r="I105" s="86">
        <f t="shared" si="104"/>
        <v>36.711625000000041</v>
      </c>
      <c r="J105" s="86"/>
      <c r="K105" s="227">
        <f t="shared" si="79"/>
        <v>157.30114254624598</v>
      </c>
      <c r="L105" s="90">
        <f t="shared" si="78"/>
        <v>8.1031250000000039</v>
      </c>
      <c r="M105" s="90">
        <f t="shared" si="101"/>
        <v>2.796874999999999E-3</v>
      </c>
      <c r="N105" s="162">
        <f t="shared" si="102"/>
        <v>7.8124999999999961E-4</v>
      </c>
      <c r="O105" s="90">
        <f t="shared" si="80"/>
        <v>5.8812499999999948E-2</v>
      </c>
      <c r="P105" s="90">
        <f t="shared" si="81"/>
        <v>1.9468749999999994E-3</v>
      </c>
      <c r="Q105" s="90">
        <f t="shared" si="82"/>
        <v>1.4856249999999979E-2</v>
      </c>
      <c r="R105" s="90">
        <f t="shared" si="83"/>
        <v>154.125</v>
      </c>
      <c r="S105" s="90">
        <f t="shared" si="84"/>
        <v>1.0937499999999988E-3</v>
      </c>
      <c r="T105" s="90">
        <f t="shared" si="85"/>
        <v>3.4543749999999991E-2</v>
      </c>
      <c r="U105" s="90">
        <f t="shared" si="86"/>
        <v>0.61349999999999905</v>
      </c>
      <c r="V105" s="90">
        <f t="shared" si="87"/>
        <v>16.437500000000043</v>
      </c>
      <c r="W105" s="90">
        <f t="shared" si="88"/>
        <v>4.2656250000000055E-2</v>
      </c>
      <c r="X105" s="90">
        <f t="shared" si="89"/>
        <v>10.9</v>
      </c>
      <c r="Y105" s="90">
        <f t="shared" si="90"/>
        <v>7.3199999999999878</v>
      </c>
      <c r="Z105" s="90">
        <f t="shared" si="91"/>
        <v>9.3750000000000043E-6</v>
      </c>
      <c r="AA105" s="90">
        <f t="shared" si="92"/>
        <v>2.5000000000000066E-4</v>
      </c>
      <c r="AB105" s="90">
        <f t="shared" si="93"/>
        <v>2.4987500000000031E-2</v>
      </c>
      <c r="AC105" s="90">
        <f t="shared" si="94"/>
        <v>1.7474999999999994</v>
      </c>
      <c r="AD105" s="90">
        <f t="shared" si="95"/>
        <v>1.7500000000000026E-3</v>
      </c>
      <c r="AE105" s="90">
        <f t="shared" si="96"/>
        <v>2.1875000000000052E-4</v>
      </c>
      <c r="AF105" s="90">
        <f t="shared" si="97"/>
        <v>3.6524999999999941</v>
      </c>
      <c r="AG105" s="90">
        <f t="shared" si="98"/>
        <v>2.6562499999999986E-4</v>
      </c>
      <c r="AH105" s="90">
        <f t="shared" si="99"/>
        <v>5.0000000000000131E-4</v>
      </c>
      <c r="AI105" s="90">
        <f t="shared" si="100"/>
        <v>4.2375000000000025</v>
      </c>
      <c r="AJ105" s="1"/>
      <c r="AK105" s="1"/>
      <c r="AL105" s="1"/>
    </row>
    <row r="106" spans="1:64" s="55" customFormat="1" ht="14.25" customHeight="1" x14ac:dyDescent="0.2">
      <c r="A106" s="124">
        <v>42222.572911111114</v>
      </c>
      <c r="B106" s="55">
        <v>27</v>
      </c>
      <c r="C106" s="89">
        <f t="shared" si="76"/>
        <v>688175.99999999988</v>
      </c>
      <c r="D106" s="86">
        <f t="shared" si="70"/>
        <v>207.08685187500004</v>
      </c>
      <c r="E106" s="86">
        <f t="shared" si="71"/>
        <v>170.3725</v>
      </c>
      <c r="F106" s="86">
        <f t="shared" si="103"/>
        <v>36.714351875000034</v>
      </c>
      <c r="G106" s="3">
        <f>M106+N106+O106+P106+Q106+S$106+T106+U106+W106+Z106+AA106+AB106+AD106+AE106+AG106+AH106+AI106+Y106</f>
        <v>12.359039374999989</v>
      </c>
      <c r="H106" s="86">
        <f t="shared" si="73"/>
        <v>31.695312500000036</v>
      </c>
      <c r="I106" s="86">
        <f t="shared" si="104"/>
        <v>36.526812500000034</v>
      </c>
      <c r="J106" s="86"/>
      <c r="K106" s="227">
        <f t="shared" si="79"/>
        <v>156.00900435255718</v>
      </c>
      <c r="L106" s="90">
        <f t="shared" si="78"/>
        <v>8.0365625000000041</v>
      </c>
      <c r="M106" s="90">
        <f t="shared" si="101"/>
        <v>2.848437499999999E-3</v>
      </c>
      <c r="N106" s="162">
        <f t="shared" si="102"/>
        <v>7.656249999999996E-4</v>
      </c>
      <c r="O106" s="90">
        <f t="shared" si="80"/>
        <v>6.0356249999999945E-2</v>
      </c>
      <c r="P106" s="90">
        <f t="shared" si="81"/>
        <v>1.9234374999999994E-3</v>
      </c>
      <c r="Q106" s="90">
        <f t="shared" si="82"/>
        <v>1.4878124999999978E-2</v>
      </c>
      <c r="R106" s="90">
        <f t="shared" si="83"/>
        <v>154.0625</v>
      </c>
      <c r="S106" s="90">
        <f t="shared" si="84"/>
        <v>1.0468749999999988E-3</v>
      </c>
      <c r="T106" s="90">
        <f t="shared" si="85"/>
        <v>3.4671874999999991E-2</v>
      </c>
      <c r="U106" s="90">
        <f t="shared" si="86"/>
        <v>0.60774999999999901</v>
      </c>
      <c r="V106" s="90">
        <f t="shared" si="87"/>
        <v>16.318750000000044</v>
      </c>
      <c r="W106" s="90">
        <f t="shared" si="88"/>
        <v>4.3078125000000057E-2</v>
      </c>
      <c r="X106" s="90">
        <f t="shared" si="89"/>
        <v>10.9</v>
      </c>
      <c r="Y106" s="90">
        <f t="shared" si="90"/>
        <v>7.3399999999999874</v>
      </c>
      <c r="Z106" s="90">
        <f t="shared" si="91"/>
        <v>9.6875000000000051E-6</v>
      </c>
      <c r="AA106" s="90">
        <f t="shared" si="92"/>
        <v>1.7500000000000065E-4</v>
      </c>
      <c r="AB106" s="90">
        <f t="shared" si="93"/>
        <v>2.5293750000000031E-2</v>
      </c>
      <c r="AC106" s="90">
        <f t="shared" si="94"/>
        <v>1.7587499999999994</v>
      </c>
      <c r="AD106" s="90">
        <f t="shared" si="95"/>
        <v>1.7250000000000026E-3</v>
      </c>
      <c r="AE106" s="90">
        <f t="shared" si="96"/>
        <v>1.8437500000000051E-4</v>
      </c>
      <c r="AF106" s="90">
        <f t="shared" si="97"/>
        <v>3.6512499999999939</v>
      </c>
      <c r="AG106" s="90">
        <f t="shared" si="98"/>
        <v>2.3281249999999987E-4</v>
      </c>
      <c r="AH106" s="90">
        <f t="shared" si="99"/>
        <v>3.500000000000013E-4</v>
      </c>
      <c r="AI106" s="90">
        <f t="shared" si="100"/>
        <v>4.2237500000000026</v>
      </c>
      <c r="AJ106" s="1"/>
      <c r="AK106" s="1"/>
      <c r="AL106" s="1"/>
    </row>
    <row r="107" spans="1:64" ht="14.25" customHeight="1" x14ac:dyDescent="0.25">
      <c r="A107" s="177">
        <v>42222.583327719905</v>
      </c>
      <c r="B107" s="81">
        <v>26</v>
      </c>
      <c r="C107" s="89">
        <f t="shared" si="76"/>
        <v>662688.00000000012</v>
      </c>
      <c r="D107" s="130">
        <f t="shared" si="70"/>
        <v>206.85161000000002</v>
      </c>
      <c r="E107" s="130">
        <f t="shared" si="71"/>
        <v>170.32</v>
      </c>
      <c r="F107" s="130">
        <f t="shared" si="103"/>
        <v>36.531610000000029</v>
      </c>
      <c r="G107" s="87">
        <f>M107+N107+O107+P107+Q107+S$107+T107+U107+W107+Z107+AA107+AB107+AD107+AE107+AG107+AH107+AI107+Y107</f>
        <v>12.361609999999999</v>
      </c>
      <c r="H107" s="130">
        <f t="shared" si="73"/>
        <v>31.529999999999998</v>
      </c>
      <c r="I107" s="130">
        <f t="shared" si="104"/>
        <v>36.341999999999992</v>
      </c>
      <c r="J107" s="130"/>
      <c r="K107" s="227">
        <f t="shared" si="79"/>
        <v>154.7168661588683</v>
      </c>
      <c r="L107" s="81">
        <v>7.97</v>
      </c>
      <c r="M107" s="81">
        <v>2.8999999999999998E-3</v>
      </c>
      <c r="N107" s="161">
        <v>7.5000000000000002E-4</v>
      </c>
      <c r="O107" s="81">
        <v>6.1899999999999997E-2</v>
      </c>
      <c r="P107" s="81">
        <v>1.9E-3</v>
      </c>
      <c r="Q107" s="81">
        <v>1.49E-2</v>
      </c>
      <c r="R107" s="81">
        <v>154</v>
      </c>
      <c r="S107" s="81">
        <v>1E-3</v>
      </c>
      <c r="T107" s="81">
        <v>3.4799999999999998E-2</v>
      </c>
      <c r="U107" s="81">
        <v>0.60199999999999998</v>
      </c>
      <c r="V107" s="81">
        <v>16.2</v>
      </c>
      <c r="W107" s="81">
        <v>4.3499999999999997E-2</v>
      </c>
      <c r="X107" s="81">
        <v>10.9</v>
      </c>
      <c r="Y107" s="81">
        <v>7.36</v>
      </c>
      <c r="Z107" s="81">
        <v>1.0000000000000001E-5</v>
      </c>
      <c r="AA107" s="81">
        <v>1E-4</v>
      </c>
      <c r="AB107" s="81">
        <v>2.5600000000000001E-2</v>
      </c>
      <c r="AC107" s="81">
        <v>1.77</v>
      </c>
      <c r="AD107" s="81">
        <v>1.6999999999999999E-3</v>
      </c>
      <c r="AE107" s="81">
        <v>1.4999999999999999E-4</v>
      </c>
      <c r="AF107" s="81">
        <v>3.65</v>
      </c>
      <c r="AG107" s="81">
        <v>2.0000000000000001E-4</v>
      </c>
      <c r="AH107" s="81">
        <v>2.0000000000000001E-4</v>
      </c>
      <c r="AI107" s="81">
        <v>4.21</v>
      </c>
      <c r="AJ107" s="81" t="s">
        <v>166</v>
      </c>
      <c r="AK107" s="81"/>
      <c r="AL107" s="81"/>
      <c r="AM107" s="122"/>
      <c r="AN107" s="122"/>
      <c r="AO107" s="122"/>
      <c r="AP107" s="122"/>
      <c r="AQ107" s="122"/>
      <c r="AR107" s="122"/>
      <c r="AS107" s="122"/>
      <c r="AT107" s="122"/>
      <c r="AU107" s="122"/>
      <c r="AV107" s="122"/>
      <c r="AW107" s="122"/>
      <c r="AX107" s="122"/>
      <c r="AY107" s="122"/>
      <c r="AZ107" s="122"/>
      <c r="BA107" s="122"/>
      <c r="BB107" s="122"/>
      <c r="BC107" s="122"/>
      <c r="BD107" s="122"/>
      <c r="BE107" s="122"/>
      <c r="BF107" s="122"/>
      <c r="BG107" s="122"/>
      <c r="BH107" s="122"/>
      <c r="BI107" s="122"/>
      <c r="BJ107" s="122"/>
      <c r="BL107" s="86">
        <f>F107</f>
        <v>36.531610000000029</v>
      </c>
    </row>
    <row r="108" spans="1:64" s="55" customFormat="1" ht="22.5" customHeight="1" x14ac:dyDescent="0.2">
      <c r="A108" s="124"/>
      <c r="C108" s="89"/>
      <c r="D108" s="89"/>
      <c r="E108" s="89"/>
      <c r="F108" s="89"/>
      <c r="G108" s="56"/>
      <c r="H108" s="89"/>
      <c r="I108" s="89"/>
      <c r="J108" s="89"/>
      <c r="K108" s="89"/>
    </row>
    <row r="109" spans="1:64" ht="29.25" customHeight="1" x14ac:dyDescent="0.35">
      <c r="A109" s="121" t="s">
        <v>204</v>
      </c>
      <c r="B109" s="119"/>
      <c r="C109" s="129" t="s">
        <v>209</v>
      </c>
      <c r="D109" s="132" t="s">
        <v>208</v>
      </c>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0"/>
      <c r="AH109" s="120"/>
      <c r="AI109" s="120"/>
    </row>
    <row r="110" spans="1:64" ht="14.25" customHeight="1" x14ac:dyDescent="0.2">
      <c r="A110" s="91">
        <v>42221.52083321759</v>
      </c>
      <c r="B110" s="55">
        <f>B5</f>
        <v>26</v>
      </c>
      <c r="C110" s="89">
        <f>B110*0.02832*15*60*1000</f>
        <v>662688.00000000012</v>
      </c>
      <c r="D110" s="57">
        <f t="shared" ref="D110:AI110" si="105">D5*$C5/1000000</f>
        <v>147.78441624960007</v>
      </c>
      <c r="E110" s="57">
        <f t="shared" si="105"/>
        <v>127.74415680000001</v>
      </c>
      <c r="F110" s="57">
        <f t="shared" si="105"/>
        <v>20.040259449600068</v>
      </c>
      <c r="G110" s="57">
        <f t="shared" si="105"/>
        <v>6.167990649600001</v>
      </c>
      <c r="H110" s="57">
        <f t="shared" si="105"/>
        <v>17.715859200000004</v>
      </c>
      <c r="I110" s="57">
        <f t="shared" si="105"/>
        <v>19.968998400000004</v>
      </c>
      <c r="J110" s="57">
        <f t="shared" si="105"/>
        <v>15.087196799999994</v>
      </c>
      <c r="K110" s="57">
        <f t="shared" si="105"/>
        <v>0</v>
      </c>
      <c r="L110" s="57">
        <f t="shared" si="105"/>
        <v>5.0364288000000004</v>
      </c>
      <c r="M110" s="57">
        <f t="shared" si="105"/>
        <v>2.650752000000001E-4</v>
      </c>
      <c r="N110" s="57">
        <f t="shared" si="105"/>
        <v>3.3797088000000006E-3</v>
      </c>
      <c r="O110" s="57">
        <f t="shared" si="105"/>
        <v>9.9403200000000008E-3</v>
      </c>
      <c r="P110" s="57">
        <f t="shared" si="105"/>
        <v>1.1044800000000003E-3</v>
      </c>
      <c r="Q110" s="57">
        <f t="shared" si="105"/>
        <v>6.3838944000000021E-3</v>
      </c>
      <c r="R110" s="57">
        <f t="shared" si="105"/>
        <v>117.07488000000002</v>
      </c>
      <c r="S110" s="57">
        <f t="shared" si="105"/>
        <v>6.6268800000000014E-4</v>
      </c>
      <c r="T110" s="57">
        <f t="shared" si="105"/>
        <v>1.7671680000000006E-2</v>
      </c>
      <c r="U110" s="57">
        <f t="shared" si="105"/>
        <v>0.26507520000000007</v>
      </c>
      <c r="V110" s="57">
        <f t="shared" si="105"/>
        <v>8.835840000000001</v>
      </c>
      <c r="W110" s="57">
        <f t="shared" si="105"/>
        <v>1.6346304000000002E-2</v>
      </c>
      <c r="X110" s="57">
        <f t="shared" si="105"/>
        <v>6.5827008000000014</v>
      </c>
      <c r="Y110" s="57">
        <f t="shared" si="105"/>
        <v>3.8435904000000005</v>
      </c>
      <c r="Z110" s="57">
        <f t="shared" si="105"/>
        <v>5.3015040000000016E-5</v>
      </c>
      <c r="AA110" s="57">
        <f t="shared" si="105"/>
        <v>3.2471712000000004E-4</v>
      </c>
      <c r="AB110" s="57">
        <f t="shared" si="105"/>
        <v>1.2591072000000002E-2</v>
      </c>
      <c r="AC110" s="57">
        <f t="shared" si="105"/>
        <v>1.1707488000000004</v>
      </c>
      <c r="AD110" s="57">
        <f t="shared" si="105"/>
        <v>3.8435904000000003E-4</v>
      </c>
      <c r="AE110" s="57">
        <f t="shared" si="105"/>
        <v>6.6268800000000025E-5</v>
      </c>
      <c r="AF110" s="57">
        <f t="shared" si="105"/>
        <v>2.9158272000000007</v>
      </c>
      <c r="AG110" s="159">
        <f t="shared" si="105"/>
        <v>1.2149280000000001E-4</v>
      </c>
      <c r="AH110" s="57">
        <f t="shared" si="105"/>
        <v>1.9659744000000007E-3</v>
      </c>
      <c r="AI110" s="57">
        <f t="shared" si="105"/>
        <v>1.9880640000000005</v>
      </c>
      <c r="AJ110" s="55"/>
      <c r="AK110" s="55"/>
      <c r="AL110" s="55"/>
    </row>
    <row r="111" spans="1:64" ht="14.25" customHeight="1" x14ac:dyDescent="0.2">
      <c r="A111" s="91">
        <v>42221.531249826388</v>
      </c>
      <c r="B111" s="55">
        <f t="shared" ref="B111:B174" si="106">B6</f>
        <v>120</v>
      </c>
      <c r="C111" s="89">
        <f t="shared" ref="C111:C174" si="107">B111*0.02832*15*60*1000</f>
        <v>3058560</v>
      </c>
      <c r="D111" s="57">
        <f t="shared" ref="D111:AI111" si="108">D6*$C6/1000000</f>
        <v>12106.482561372119</v>
      </c>
      <c r="E111" s="57">
        <f t="shared" si="108"/>
        <v>7907.7098839090104</v>
      </c>
      <c r="F111" s="57">
        <f t="shared" si="108"/>
        <v>4198.7726774631092</v>
      </c>
      <c r="G111" s="57">
        <f t="shared" si="108"/>
        <v>1465.5688945934098</v>
      </c>
      <c r="H111" s="57">
        <f t="shared" si="108"/>
        <v>3442.2216292295334</v>
      </c>
      <c r="I111" s="57">
        <f t="shared" si="108"/>
        <v>4185.5350800858778</v>
      </c>
      <c r="J111" s="57">
        <f t="shared" si="108"/>
        <v>7387.7546839090101</v>
      </c>
      <c r="K111" s="57">
        <f t="shared" si="108"/>
        <v>35397.289699842469</v>
      </c>
      <c r="L111" s="57">
        <f t="shared" si="108"/>
        <v>1823.4366162643068</v>
      </c>
      <c r="M111" s="57">
        <f t="shared" si="108"/>
        <v>3.7589702400000001E-2</v>
      </c>
      <c r="N111" s="57">
        <f t="shared" si="108"/>
        <v>0.90833114879999988</v>
      </c>
      <c r="O111" s="57">
        <f t="shared" si="108"/>
        <v>0.50967843840000004</v>
      </c>
      <c r="P111" s="57">
        <f t="shared" si="108"/>
        <v>0.702752500410874</v>
      </c>
      <c r="Q111" s="57">
        <f t="shared" si="108"/>
        <v>1.9782659741682482</v>
      </c>
      <c r="R111" s="57">
        <f t="shared" si="108"/>
        <v>7151.0951700711348</v>
      </c>
      <c r="S111" s="57">
        <f t="shared" si="108"/>
        <v>9.0044006400000015E-2</v>
      </c>
      <c r="T111" s="57">
        <f t="shared" si="108"/>
        <v>3.9087037361697803</v>
      </c>
      <c r="U111" s="57">
        <f t="shared" si="108"/>
        <v>216.62822517330767</v>
      </c>
      <c r="V111" s="57">
        <f t="shared" si="108"/>
        <v>909.76716660539284</v>
      </c>
      <c r="W111" s="57">
        <f t="shared" si="108"/>
        <v>2.9195186960776729</v>
      </c>
      <c r="X111" s="57">
        <f t="shared" si="108"/>
        <v>612.86667910096253</v>
      </c>
      <c r="Y111" s="57">
        <f t="shared" si="108"/>
        <v>709.01784635983358</v>
      </c>
      <c r="Z111" s="57">
        <f t="shared" si="108"/>
        <v>3.0585599999999996E-7</v>
      </c>
      <c r="AA111" s="57">
        <f t="shared" si="108"/>
        <v>9.0044006400000015E-2</v>
      </c>
      <c r="AB111" s="57">
        <f t="shared" si="108"/>
        <v>1.7225662951835483</v>
      </c>
      <c r="AC111" s="57">
        <f t="shared" si="108"/>
        <v>109.43461053030519</v>
      </c>
      <c r="AD111" s="57">
        <f t="shared" si="108"/>
        <v>9.9970547765314749E-2</v>
      </c>
      <c r="AE111" s="57">
        <f t="shared" si="108"/>
        <v>3.7589702400000001E-2</v>
      </c>
      <c r="AF111" s="57">
        <f t="shared" si="108"/>
        <v>34.313424206607905</v>
      </c>
      <c r="AG111" s="159">
        <f t="shared" si="108"/>
        <v>3.7589702400000001E-2</v>
      </c>
      <c r="AH111" s="57">
        <f t="shared" si="108"/>
        <v>0.19495261440000006</v>
      </c>
      <c r="AI111" s="57">
        <f t="shared" si="108"/>
        <v>526.6852256830374</v>
      </c>
      <c r="AJ111" s="55"/>
      <c r="AK111" s="55"/>
      <c r="AL111" s="55"/>
    </row>
    <row r="112" spans="1:64" ht="14.25" customHeight="1" x14ac:dyDescent="0.2">
      <c r="A112" s="91">
        <v>42221.541666435187</v>
      </c>
      <c r="B112" s="55">
        <f t="shared" si="106"/>
        <v>85</v>
      </c>
      <c r="C112" s="89">
        <f t="shared" si="107"/>
        <v>2166480</v>
      </c>
      <c r="D112" s="57">
        <f t="shared" ref="D112:AI112" si="109">D7*$C7/1000000</f>
        <v>7720.9544628360218</v>
      </c>
      <c r="E112" s="57">
        <f t="shared" si="109"/>
        <v>5067.1822480029905</v>
      </c>
      <c r="F112" s="57">
        <f t="shared" si="109"/>
        <v>2653.7722148330313</v>
      </c>
      <c r="G112" s="57">
        <f t="shared" si="109"/>
        <v>925.91852291221392</v>
      </c>
      <c r="H112" s="57">
        <f t="shared" si="109"/>
        <v>2176.3605740766175</v>
      </c>
      <c r="I112" s="57">
        <f t="shared" si="109"/>
        <v>2645.4070082872167</v>
      </c>
      <c r="J112" s="57">
        <f t="shared" si="109"/>
        <v>4698.8806480029907</v>
      </c>
      <c r="K112" s="57">
        <f t="shared" si="109"/>
        <v>22344.955328810458</v>
      </c>
      <c r="L112" s="57">
        <f t="shared" si="109"/>
        <v>1151.0658042139471</v>
      </c>
      <c r="M112" s="57">
        <f t="shared" si="109"/>
        <v>2.4141646516853937E-2</v>
      </c>
      <c r="N112" s="57">
        <f t="shared" si="109"/>
        <v>0.57218197348314603</v>
      </c>
      <c r="O112" s="57">
        <f t="shared" si="109"/>
        <v>0.32127194426966293</v>
      </c>
      <c r="P112" s="57">
        <f t="shared" si="109"/>
        <v>0.44319937861042341</v>
      </c>
      <c r="Q112" s="57">
        <f t="shared" si="109"/>
        <v>1.2478471846032382</v>
      </c>
      <c r="R112" s="57">
        <f t="shared" si="109"/>
        <v>4582.7736488767305</v>
      </c>
      <c r="S112" s="57">
        <f t="shared" si="109"/>
        <v>5.7156124044943829E-2</v>
      </c>
      <c r="T112" s="57">
        <f t="shared" si="109"/>
        <v>2.4721889858878603</v>
      </c>
      <c r="U112" s="57">
        <f t="shared" si="109"/>
        <v>136.3961060486738</v>
      </c>
      <c r="V112" s="57">
        <f t="shared" si="109"/>
        <v>576.78788770687072</v>
      </c>
      <c r="W112" s="57">
        <f t="shared" si="109"/>
        <v>1.8449286149340041</v>
      </c>
      <c r="X112" s="57">
        <f t="shared" si="109"/>
        <v>390.70432457571491</v>
      </c>
      <c r="Y112" s="57">
        <f t="shared" si="109"/>
        <v>448.50688215579959</v>
      </c>
      <c r="Z112" s="57">
        <f t="shared" si="109"/>
        <v>2.1664799999999998E-6</v>
      </c>
      <c r="AA112" s="57">
        <f t="shared" si="109"/>
        <v>5.7156124044943829E-2</v>
      </c>
      <c r="AB112" s="57">
        <f t="shared" si="109"/>
        <v>1.0905826538384942</v>
      </c>
      <c r="AC112" s="57">
        <f t="shared" si="109"/>
        <v>69.841562153061389</v>
      </c>
      <c r="AD112" s="57">
        <f t="shared" si="109"/>
        <v>6.3081376966655583E-2</v>
      </c>
      <c r="AE112" s="57">
        <f t="shared" si="109"/>
        <v>2.4141646516853937E-2</v>
      </c>
      <c r="AF112" s="57">
        <f t="shared" si="109"/>
        <v>23.862712397483651</v>
      </c>
      <c r="AG112" s="159">
        <f t="shared" si="109"/>
        <v>2.4141646516853937E-2</v>
      </c>
      <c r="AH112" s="57">
        <f t="shared" si="109"/>
        <v>0.12318507910112361</v>
      </c>
      <c r="AI112" s="57">
        <f t="shared" si="109"/>
        <v>332.65032816192536</v>
      </c>
      <c r="AJ112" s="55"/>
      <c r="AK112" s="55"/>
      <c r="AL112" s="55"/>
    </row>
    <row r="113" spans="1:38" ht="14.25" customHeight="1" x14ac:dyDescent="0.2">
      <c r="A113" s="91">
        <v>42221.552083043978</v>
      </c>
      <c r="B113" s="55">
        <f t="shared" si="106"/>
        <v>67</v>
      </c>
      <c r="C113" s="89">
        <f t="shared" si="107"/>
        <v>1707696.0000000002</v>
      </c>
      <c r="D113" s="57">
        <f t="shared" ref="D113:AI113" si="110">D8*$C8/1000000</f>
        <v>2681.85321871221</v>
      </c>
      <c r="E113" s="57">
        <f t="shared" si="110"/>
        <v>1771.3426832819887</v>
      </c>
      <c r="F113" s="57">
        <f t="shared" si="110"/>
        <v>910.51053543022181</v>
      </c>
      <c r="G113" s="57">
        <f t="shared" si="110"/>
        <v>317.50660259706916</v>
      </c>
      <c r="H113" s="57">
        <f t="shared" si="110"/>
        <v>747.06808794601886</v>
      </c>
      <c r="I113" s="57">
        <f t="shared" si="110"/>
        <v>907.64110211199261</v>
      </c>
      <c r="J113" s="57">
        <f t="shared" si="110"/>
        <v>1481.0343632819886</v>
      </c>
      <c r="K113" s="57">
        <f t="shared" si="110"/>
        <v>7653.5977287017731</v>
      </c>
      <c r="L113" s="57">
        <f t="shared" si="110"/>
        <v>394.26324622628522</v>
      </c>
      <c r="M113" s="57">
        <f t="shared" si="110"/>
        <v>8.4647100441176473E-3</v>
      </c>
      <c r="N113" s="57">
        <f t="shared" si="110"/>
        <v>0.19540876526470591</v>
      </c>
      <c r="O113" s="57">
        <f t="shared" si="110"/>
        <v>0.1098199207058824</v>
      </c>
      <c r="P113" s="57">
        <f t="shared" si="110"/>
        <v>0.15160489031869234</v>
      </c>
      <c r="Q113" s="57">
        <f t="shared" si="110"/>
        <v>0.42695925030949727</v>
      </c>
      <c r="R113" s="57">
        <f t="shared" si="110"/>
        <v>1602.2046575988629</v>
      </c>
      <c r="S113" s="57">
        <f t="shared" si="110"/>
        <v>1.9726400117647064E-2</v>
      </c>
      <c r="T113" s="57">
        <f t="shared" si="110"/>
        <v>0.84903836017369494</v>
      </c>
      <c r="U113" s="57">
        <f t="shared" si="110"/>
        <v>46.551015875675994</v>
      </c>
      <c r="V113" s="57">
        <f t="shared" si="110"/>
        <v>198.74068660686646</v>
      </c>
      <c r="W113" s="57">
        <f t="shared" si="110"/>
        <v>0.63284906477972969</v>
      </c>
      <c r="X113" s="57">
        <f t="shared" si="110"/>
        <v>135.6379801686605</v>
      </c>
      <c r="Y113" s="57">
        <f t="shared" si="110"/>
        <v>154.06415511286698</v>
      </c>
      <c r="Z113" s="57">
        <f t="shared" si="110"/>
        <v>1.7076960000000001E-6</v>
      </c>
      <c r="AA113" s="57">
        <f t="shared" si="110"/>
        <v>1.9726400117647064E-2</v>
      </c>
      <c r="AB113" s="57">
        <f t="shared" si="110"/>
        <v>0.37506043241459225</v>
      </c>
      <c r="AC113" s="57">
        <f t="shared" si="110"/>
        <v>24.282390935687022</v>
      </c>
      <c r="AD113" s="57">
        <f t="shared" si="110"/>
        <v>2.1594215933169163E-2</v>
      </c>
      <c r="AE113" s="57">
        <f t="shared" si="110"/>
        <v>8.4647100441176473E-3</v>
      </c>
      <c r="AF113" s="57">
        <f t="shared" si="110"/>
        <v>9.2176545787780917</v>
      </c>
      <c r="AG113" s="159">
        <f t="shared" si="110"/>
        <v>8.4647100441176473E-3</v>
      </c>
      <c r="AH113" s="57">
        <f t="shared" si="110"/>
        <v>4.224978026470589E-2</v>
      </c>
      <c r="AI113" s="57">
        <f t="shared" si="110"/>
        <v>114.02199829029784</v>
      </c>
      <c r="AJ113" s="55"/>
      <c r="AK113" s="55"/>
      <c r="AL113" s="55"/>
    </row>
    <row r="114" spans="1:38" ht="14.25" customHeight="1" x14ac:dyDescent="0.2">
      <c r="A114" s="91">
        <v>42221.562499652777</v>
      </c>
      <c r="B114" s="55">
        <f t="shared" si="106"/>
        <v>67</v>
      </c>
      <c r="C114" s="89">
        <f t="shared" si="107"/>
        <v>1707696.0000000002</v>
      </c>
      <c r="D114" s="57">
        <f t="shared" ref="D114:AI114" si="111">D9*$C9/1000000</f>
        <v>2681.85321871221</v>
      </c>
      <c r="E114" s="57">
        <f t="shared" si="111"/>
        <v>1771.3426832819887</v>
      </c>
      <c r="F114" s="57">
        <f t="shared" si="111"/>
        <v>910.51053543022181</v>
      </c>
      <c r="G114" s="57">
        <f t="shared" si="111"/>
        <v>317.50660259706916</v>
      </c>
      <c r="H114" s="57">
        <f t="shared" si="111"/>
        <v>747.06808794601886</v>
      </c>
      <c r="I114" s="57">
        <f t="shared" si="111"/>
        <v>907.64110211199261</v>
      </c>
      <c r="J114" s="57">
        <f t="shared" si="111"/>
        <v>1481.0343632819886</v>
      </c>
      <c r="K114" s="57">
        <f t="shared" si="111"/>
        <v>7653.5977287017731</v>
      </c>
      <c r="L114" s="57">
        <f t="shared" si="111"/>
        <v>394.26324622628522</v>
      </c>
      <c r="M114" s="57">
        <f t="shared" si="111"/>
        <v>8.4647100441176473E-3</v>
      </c>
      <c r="N114" s="57">
        <f t="shared" si="111"/>
        <v>0.19540876526470591</v>
      </c>
      <c r="O114" s="57">
        <f t="shared" si="111"/>
        <v>0.1098199207058824</v>
      </c>
      <c r="P114" s="57">
        <f t="shared" si="111"/>
        <v>0.15160489031869234</v>
      </c>
      <c r="Q114" s="57">
        <f t="shared" si="111"/>
        <v>0.42695925030949727</v>
      </c>
      <c r="R114" s="57">
        <f t="shared" si="111"/>
        <v>1602.2046575988629</v>
      </c>
      <c r="S114" s="57">
        <f t="shared" si="111"/>
        <v>1.9726400117647064E-2</v>
      </c>
      <c r="T114" s="57">
        <f t="shared" si="111"/>
        <v>0.84903836017369494</v>
      </c>
      <c r="U114" s="57">
        <f t="shared" si="111"/>
        <v>46.551015875675994</v>
      </c>
      <c r="V114" s="57">
        <f t="shared" si="111"/>
        <v>198.74068660686646</v>
      </c>
      <c r="W114" s="57">
        <f t="shared" si="111"/>
        <v>0.63284906477972969</v>
      </c>
      <c r="X114" s="57">
        <f t="shared" si="111"/>
        <v>135.6379801686605</v>
      </c>
      <c r="Y114" s="57">
        <f t="shared" si="111"/>
        <v>154.06415511286698</v>
      </c>
      <c r="Z114" s="57">
        <f t="shared" si="111"/>
        <v>1.7076960000000001E-6</v>
      </c>
      <c r="AA114" s="57">
        <f t="shared" si="111"/>
        <v>1.9726400117647064E-2</v>
      </c>
      <c r="AB114" s="57">
        <f t="shared" si="111"/>
        <v>0.37506043241459225</v>
      </c>
      <c r="AC114" s="57">
        <f t="shared" si="111"/>
        <v>24.282390935687022</v>
      </c>
      <c r="AD114" s="57">
        <f t="shared" si="111"/>
        <v>2.1594215933169163E-2</v>
      </c>
      <c r="AE114" s="57">
        <f t="shared" si="111"/>
        <v>8.4647100441176473E-3</v>
      </c>
      <c r="AF114" s="57">
        <f t="shared" si="111"/>
        <v>9.2176545787780917</v>
      </c>
      <c r="AG114" s="159">
        <f t="shared" si="111"/>
        <v>8.4647100441176473E-3</v>
      </c>
      <c r="AH114" s="57">
        <f t="shared" si="111"/>
        <v>4.224978026470589E-2</v>
      </c>
      <c r="AI114" s="57">
        <f t="shared" si="111"/>
        <v>114.02199829029784</v>
      </c>
      <c r="AJ114" s="55"/>
      <c r="AK114" s="55"/>
      <c r="AL114" s="55"/>
    </row>
    <row r="115" spans="1:38" ht="14.25" customHeight="1" x14ac:dyDescent="0.2">
      <c r="A115" s="91">
        <v>42221.572916261575</v>
      </c>
      <c r="B115" s="55">
        <f t="shared" si="106"/>
        <v>62</v>
      </c>
      <c r="C115" s="89">
        <f t="shared" si="107"/>
        <v>1580256</v>
      </c>
      <c r="D115" s="57">
        <f t="shared" ref="D115:AI115" si="112">D10*$C10/1000000</f>
        <v>2393.2016132005747</v>
      </c>
      <c r="E115" s="57">
        <f t="shared" si="112"/>
        <v>1583.8250631248886</v>
      </c>
      <c r="F115" s="57">
        <f t="shared" si="112"/>
        <v>809.37655007568617</v>
      </c>
      <c r="G115" s="57">
        <f t="shared" si="112"/>
        <v>282.19020237594265</v>
      </c>
      <c r="H115" s="57">
        <f t="shared" si="112"/>
        <v>664.18901750559712</v>
      </c>
      <c r="I115" s="57">
        <f t="shared" si="112"/>
        <v>806.82602572871883</v>
      </c>
      <c r="J115" s="57">
        <f t="shared" si="112"/>
        <v>1315.1815431248885</v>
      </c>
      <c r="K115" s="57">
        <f t="shared" si="112"/>
        <v>6799.8314548388262</v>
      </c>
      <c r="L115" s="57">
        <f t="shared" si="112"/>
        <v>350.28279747740368</v>
      </c>
      <c r="M115" s="57">
        <f t="shared" si="112"/>
        <v>7.575660843750001E-3</v>
      </c>
      <c r="N115" s="57">
        <f t="shared" si="112"/>
        <v>0.17344852818750001</v>
      </c>
      <c r="O115" s="57">
        <f t="shared" si="112"/>
        <v>9.7506733500000012E-2</v>
      </c>
      <c r="P115" s="57">
        <f t="shared" si="112"/>
        <v>0.1346368568695486</v>
      </c>
      <c r="Q115" s="57">
        <f t="shared" si="112"/>
        <v>0.37920360658118762</v>
      </c>
      <c r="R115" s="57">
        <f t="shared" si="112"/>
        <v>1432.6468626098724</v>
      </c>
      <c r="S115" s="57">
        <f t="shared" si="112"/>
        <v>1.7568002250000006E-2</v>
      </c>
      <c r="T115" s="57">
        <f t="shared" si="112"/>
        <v>0.75496577856029956</v>
      </c>
      <c r="U115" s="57">
        <f t="shared" si="112"/>
        <v>41.310991479644741</v>
      </c>
      <c r="V115" s="57">
        <f t="shared" si="112"/>
        <v>176.90355022233942</v>
      </c>
      <c r="W115" s="57">
        <f t="shared" si="112"/>
        <v>0.56251468685145911</v>
      </c>
      <c r="X115" s="57">
        <f t="shared" si="112"/>
        <v>121.01901185875383</v>
      </c>
      <c r="Y115" s="57">
        <f t="shared" si="112"/>
        <v>137.00266980585403</v>
      </c>
      <c r="Z115" s="57">
        <f t="shared" si="112"/>
        <v>1.580256E-6</v>
      </c>
      <c r="AA115" s="57">
        <f t="shared" si="112"/>
        <v>1.7568002250000006E-2</v>
      </c>
      <c r="AB115" s="57">
        <f t="shared" si="112"/>
        <v>0.33364904897287501</v>
      </c>
      <c r="AC115" s="57">
        <f t="shared" si="112"/>
        <v>21.675270083158342</v>
      </c>
      <c r="AD115" s="57">
        <f t="shared" si="112"/>
        <v>1.9181855094223446E-2</v>
      </c>
      <c r="AE115" s="57">
        <f t="shared" si="112"/>
        <v>7.575660843750001E-3</v>
      </c>
      <c r="AF115" s="57">
        <f t="shared" si="112"/>
        <v>8.4839185731041127</v>
      </c>
      <c r="AG115" s="159">
        <f t="shared" si="112"/>
        <v>7.575660843750001E-3</v>
      </c>
      <c r="AH115" s="57">
        <f t="shared" si="112"/>
        <v>3.7552685062500007E-2</v>
      </c>
      <c r="AI115" s="57">
        <f t="shared" si="112"/>
        <v>101.32601674347703</v>
      </c>
      <c r="AJ115" s="55"/>
      <c r="AK115" s="55"/>
      <c r="AL115" s="55"/>
    </row>
    <row r="116" spans="1:38" ht="14.25" customHeight="1" x14ac:dyDescent="0.2">
      <c r="A116" s="91">
        <v>42221.583332870374</v>
      </c>
      <c r="B116" s="55">
        <f t="shared" si="106"/>
        <v>61</v>
      </c>
      <c r="C116" s="89">
        <f t="shared" si="107"/>
        <v>1554768.0000000002</v>
      </c>
      <c r="D116" s="57">
        <f t="shared" ref="D116:AI116" si="113">D11*$C11/1000000</f>
        <v>2306.8449285364527</v>
      </c>
      <c r="E116" s="57">
        <f t="shared" si="113"/>
        <v>1528.4277812652867</v>
      </c>
      <c r="F116" s="57">
        <f t="shared" si="113"/>
        <v>778.41714727116585</v>
      </c>
      <c r="G116" s="57">
        <f t="shared" si="113"/>
        <v>271.36825472476568</v>
      </c>
      <c r="H116" s="57">
        <f t="shared" si="113"/>
        <v>638.83974289667731</v>
      </c>
      <c r="I116" s="57">
        <f t="shared" si="113"/>
        <v>775.96428940755698</v>
      </c>
      <c r="J116" s="57">
        <f t="shared" si="113"/>
        <v>1264.1172212652866</v>
      </c>
      <c r="K116" s="57">
        <f t="shared" si="113"/>
        <v>6537.6809225100578</v>
      </c>
      <c r="L116" s="57">
        <f t="shared" si="113"/>
        <v>336.77851837369639</v>
      </c>
      <c r="M116" s="57">
        <f t="shared" si="113"/>
        <v>7.3146192096774209E-3</v>
      </c>
      <c r="N116" s="57">
        <f t="shared" si="113"/>
        <v>0.1666705026774194</v>
      </c>
      <c r="O116" s="57">
        <f t="shared" si="113"/>
        <v>9.371238735483875E-2</v>
      </c>
      <c r="P116" s="57">
        <f t="shared" si="113"/>
        <v>0.1294145962313088</v>
      </c>
      <c r="Q116" s="57">
        <f t="shared" si="113"/>
        <v>0.36451246901759876</v>
      </c>
      <c r="R116" s="57">
        <f t="shared" si="113"/>
        <v>1382.5677905764601</v>
      </c>
      <c r="S116" s="57">
        <f>S$11*$C11/1000000</f>
        <v>1.6914371225806454E-2</v>
      </c>
      <c r="T116" s="57">
        <f t="shared" si="113"/>
        <v>0.72621875724787455</v>
      </c>
      <c r="U116" s="57">
        <f t="shared" si="113"/>
        <v>39.691817057791752</v>
      </c>
      <c r="V116" s="57">
        <f t="shared" si="113"/>
        <v>170.27037417270407</v>
      </c>
      <c r="W116" s="57">
        <f t="shared" si="113"/>
        <v>0.54097475761274727</v>
      </c>
      <c r="X116" s="57">
        <f t="shared" si="113"/>
        <v>116.64091643840402</v>
      </c>
      <c r="Y116" s="57">
        <f t="shared" si="113"/>
        <v>131.79085035027686</v>
      </c>
      <c r="Z116" s="57">
        <f t="shared" si="113"/>
        <v>1.5547680000000001E-6</v>
      </c>
      <c r="AA116" s="57">
        <f t="shared" si="113"/>
        <v>1.6914371225806454E-2</v>
      </c>
      <c r="AB116" s="57">
        <f t="shared" si="113"/>
        <v>0.32102598653174508</v>
      </c>
      <c r="AC116" s="57">
        <f t="shared" si="113"/>
        <v>20.896731801564059</v>
      </c>
      <c r="AD116" s="57">
        <f t="shared" si="113"/>
        <v>1.8440376828841237E-2</v>
      </c>
      <c r="AE116" s="57">
        <f t="shared" si="113"/>
        <v>7.3146192096774209E-3</v>
      </c>
      <c r="AF116" s="57">
        <f t="shared" si="113"/>
        <v>8.322342448858576</v>
      </c>
      <c r="AG116" s="159">
        <f t="shared" si="113"/>
        <v>7.3146192096774209E-3</v>
      </c>
      <c r="AH116" s="57">
        <f t="shared" si="113"/>
        <v>3.6113875258064539E-2</v>
      </c>
      <c r="AI116" s="57">
        <f t="shared" si="113"/>
        <v>97.43272945308793</v>
      </c>
      <c r="AJ116" s="55"/>
      <c r="AK116" s="55"/>
      <c r="AL116" s="55"/>
    </row>
    <row r="117" spans="1:38" ht="14.25" customHeight="1" x14ac:dyDescent="0.2">
      <c r="A117" s="91">
        <v>42221.593749479165</v>
      </c>
      <c r="B117" s="55">
        <f t="shared" si="106"/>
        <v>43</v>
      </c>
      <c r="C117" s="89">
        <f t="shared" si="107"/>
        <v>1095984.0000000002</v>
      </c>
      <c r="D117" s="57">
        <f t="shared" ref="D117:AI117" si="114">D12*$C12/1000000</f>
        <v>1185.437288926081</v>
      </c>
      <c r="E117" s="57">
        <f t="shared" si="114"/>
        <v>801.94413271540657</v>
      </c>
      <c r="F117" s="57">
        <f t="shared" si="114"/>
        <v>383.49315621067433</v>
      </c>
      <c r="G117" s="57">
        <f t="shared" si="114"/>
        <v>133.42815682161512</v>
      </c>
      <c r="H117" s="57">
        <f t="shared" si="114"/>
        <v>315.26332332868128</v>
      </c>
      <c r="I117" s="57">
        <f t="shared" si="114"/>
        <v>382.2857430373258</v>
      </c>
      <c r="J117" s="57">
        <f t="shared" si="114"/>
        <v>615.62685271540659</v>
      </c>
      <c r="K117" s="57">
        <f t="shared" si="114"/>
        <v>3201.4794754758836</v>
      </c>
      <c r="L117" s="57">
        <f t="shared" si="114"/>
        <v>164.91926221761977</v>
      </c>
      <c r="M117" s="57">
        <f t="shared" si="114"/>
        <v>3.8748638863636371E-3</v>
      </c>
      <c r="N117" s="57">
        <f t="shared" si="114"/>
        <v>8.0757207409090898E-2</v>
      </c>
      <c r="O117" s="57">
        <f t="shared" si="114"/>
        <v>4.5558062181818196E-2</v>
      </c>
      <c r="P117" s="57">
        <f t="shared" si="114"/>
        <v>6.3074782913148206E-2</v>
      </c>
      <c r="Q117" s="57">
        <f t="shared" si="114"/>
        <v>0.1778216173056282</v>
      </c>
      <c r="R117" s="57">
        <f t="shared" si="114"/>
        <v>725.70011849935952</v>
      </c>
      <c r="S117" s="57">
        <f>S$12*$C12/1000000</f>
        <v>8.506330363636367E-3</v>
      </c>
      <c r="T117" s="57">
        <f t="shared" si="114"/>
        <v>0.35901502105599031</v>
      </c>
      <c r="U117" s="57">
        <f t="shared" si="114"/>
        <v>19.186393659720917</v>
      </c>
      <c r="V117" s="57">
        <f t="shared" si="114"/>
        <v>85.145737171439279</v>
      </c>
      <c r="W117" s="57">
        <f t="shared" si="114"/>
        <v>0.26629613211569603</v>
      </c>
      <c r="X117" s="57">
        <f t="shared" si="114"/>
        <v>59.833491001587824</v>
      </c>
      <c r="Y117" s="57">
        <f t="shared" si="114"/>
        <v>65.198323939622227</v>
      </c>
      <c r="Z117" s="57">
        <f t="shared" si="114"/>
        <v>1.0959840000000004E-6</v>
      </c>
      <c r="AA117" s="57">
        <f t="shared" si="114"/>
        <v>8.506330363636367E-3</v>
      </c>
      <c r="AB117" s="57">
        <f t="shared" si="114"/>
        <v>0.15947115111942778</v>
      </c>
      <c r="AC117" s="57">
        <f t="shared" si="114"/>
        <v>10.772243370761275</v>
      </c>
      <c r="AD117" s="57">
        <f t="shared" si="114"/>
        <v>9.0115875590773397E-3</v>
      </c>
      <c r="AE117" s="57">
        <f t="shared" si="114"/>
        <v>3.8748638863636371E-3</v>
      </c>
      <c r="AF117" s="57">
        <f t="shared" si="114"/>
        <v>5.6382798436980837</v>
      </c>
      <c r="AG117" s="159">
        <f t="shared" si="114"/>
        <v>3.8748638863636371E-3</v>
      </c>
      <c r="AH117" s="57">
        <f t="shared" si="114"/>
        <v>1.7769263318181829E-2</v>
      </c>
      <c r="AI117" s="57">
        <f t="shared" si="114"/>
        <v>47.83602604892355</v>
      </c>
      <c r="AJ117" s="55"/>
      <c r="AK117" s="55"/>
      <c r="AL117" s="55"/>
    </row>
    <row r="118" spans="1:38" ht="14.25" customHeight="1" x14ac:dyDescent="0.2">
      <c r="A118" s="91">
        <v>42221.604166087964</v>
      </c>
      <c r="B118" s="55">
        <f t="shared" si="106"/>
        <v>38</v>
      </c>
      <c r="C118" s="89">
        <f t="shared" si="107"/>
        <v>968543.99999999988</v>
      </c>
      <c r="D118" s="57">
        <f t="shared" ref="D118:AI118" si="115">D13*$C13/1000000</f>
        <v>875.61410471392583</v>
      </c>
      <c r="E118" s="57">
        <f t="shared" si="115"/>
        <v>601.19258917542163</v>
      </c>
      <c r="F118" s="57">
        <f t="shared" si="115"/>
        <v>274.4215155385042</v>
      </c>
      <c r="G118" s="57">
        <f t="shared" si="115"/>
        <v>95.331909035222651</v>
      </c>
      <c r="H118" s="57">
        <f t="shared" si="115"/>
        <v>225.89554853390447</v>
      </c>
      <c r="I118" s="57">
        <f t="shared" si="115"/>
        <v>273.55807188455805</v>
      </c>
      <c r="J118" s="57">
        <f t="shared" si="115"/>
        <v>436.54010917542161</v>
      </c>
      <c r="K118" s="57">
        <f t="shared" si="115"/>
        <v>2280.1173069888491</v>
      </c>
      <c r="L118" s="57">
        <f t="shared" si="115"/>
        <v>117.45671553378658</v>
      </c>
      <c r="M118" s="57">
        <f t="shared" si="115"/>
        <v>2.9242578461538462E-3</v>
      </c>
      <c r="N118" s="57">
        <f t="shared" si="115"/>
        <v>5.7032340923076914E-2</v>
      </c>
      <c r="O118" s="57">
        <f t="shared" si="115"/>
        <v>3.2259965538461541E-2</v>
      </c>
      <c r="P118" s="57">
        <f t="shared" si="115"/>
        <v>4.4754307652761866E-2</v>
      </c>
      <c r="Q118" s="57">
        <f t="shared" si="115"/>
        <v>0.1262645092042696</v>
      </c>
      <c r="R118" s="57">
        <f t="shared" si="115"/>
        <v>544.18510184348463</v>
      </c>
      <c r="S118" s="57">
        <f>S$13*$C13/1000000</f>
        <v>6.1837809230769238E-3</v>
      </c>
      <c r="T118" s="57">
        <f t="shared" si="115"/>
        <v>0.25759652522510185</v>
      </c>
      <c r="U118" s="57">
        <f t="shared" si="115"/>
        <v>13.523941842987707</v>
      </c>
      <c r="V118" s="57">
        <f t="shared" si="115"/>
        <v>61.632890969494852</v>
      </c>
      <c r="W118" s="57">
        <f t="shared" si="115"/>
        <v>0.19043480895711748</v>
      </c>
      <c r="X118" s="57">
        <f t="shared" si="115"/>
        <v>44.138945485895398</v>
      </c>
      <c r="Y118" s="57">
        <f t="shared" si="115"/>
        <v>46.805942030623036</v>
      </c>
      <c r="Z118" s="57">
        <f t="shared" si="115"/>
        <v>9.6854399999999986E-7</v>
      </c>
      <c r="AA118" s="57">
        <f t="shared" si="115"/>
        <v>6.1837809230769238E-3</v>
      </c>
      <c r="AB118" s="57">
        <f t="shared" si="115"/>
        <v>0.11484939528832787</v>
      </c>
      <c r="AC118" s="57">
        <f t="shared" si="115"/>
        <v>7.9749652310111561</v>
      </c>
      <c r="AD118" s="57">
        <f t="shared" si="115"/>
        <v>6.407670151401923E-3</v>
      </c>
      <c r="AE118" s="57">
        <f t="shared" si="115"/>
        <v>2.9242578461538462E-3</v>
      </c>
      <c r="AF118" s="57">
        <f t="shared" si="115"/>
        <v>4.8935766150303293</v>
      </c>
      <c r="AG118" s="159">
        <f t="shared" si="115"/>
        <v>2.9242578461538462E-3</v>
      </c>
      <c r="AH118" s="57">
        <f t="shared" si="115"/>
        <v>1.2702827076923077E-2</v>
      </c>
      <c r="AI118" s="57">
        <f t="shared" si="115"/>
        <v>34.138581507665847</v>
      </c>
      <c r="AJ118" s="55"/>
      <c r="AK118" s="55"/>
      <c r="AL118" s="55"/>
    </row>
    <row r="119" spans="1:38" ht="14.25" customHeight="1" x14ac:dyDescent="0.2">
      <c r="A119" s="91">
        <v>42221.614582696762</v>
      </c>
      <c r="B119" s="55">
        <f t="shared" si="106"/>
        <v>39</v>
      </c>
      <c r="C119" s="89">
        <f t="shared" si="107"/>
        <v>994032.00000000012</v>
      </c>
      <c r="D119" s="57">
        <f t="shared" ref="D119:AI119" si="116">D14*$C14/1000000</f>
        <v>937.48822490425766</v>
      </c>
      <c r="E119" s="57">
        <f t="shared" si="116"/>
        <v>641.28631776458587</v>
      </c>
      <c r="F119" s="57">
        <f t="shared" si="116"/>
        <v>296.20190713967185</v>
      </c>
      <c r="G119" s="57">
        <f t="shared" si="116"/>
        <v>102.93927367364306</v>
      </c>
      <c r="H119" s="57">
        <f t="shared" si="116"/>
        <v>243.74136178295126</v>
      </c>
      <c r="I119" s="57">
        <f t="shared" si="116"/>
        <v>295.26977672533945</v>
      </c>
      <c r="J119" s="57">
        <f t="shared" si="116"/>
        <v>472.30087776458578</v>
      </c>
      <c r="K119" s="57">
        <f t="shared" si="116"/>
        <v>2464.1007422056259</v>
      </c>
      <c r="L119" s="57">
        <f t="shared" si="116"/>
        <v>126.93433756092881</v>
      </c>
      <c r="M119" s="57">
        <f t="shared" si="116"/>
        <v>3.1141158750000006E-3</v>
      </c>
      <c r="N119" s="57">
        <f t="shared" si="116"/>
        <v>6.1769769750000009E-2</v>
      </c>
      <c r="O119" s="57">
        <f t="shared" si="116"/>
        <v>3.4915374000000013E-2</v>
      </c>
      <c r="P119" s="57">
        <f t="shared" si="116"/>
        <v>4.8412620495272056E-2</v>
      </c>
      <c r="Q119" s="57">
        <f t="shared" si="116"/>
        <v>0.13655967810040634</v>
      </c>
      <c r="R119" s="57">
        <f t="shared" si="116"/>
        <v>580.43698344731934</v>
      </c>
      <c r="S119" s="57">
        <f>S$14*$C14/1000000</f>
        <v>6.6475890000000024E-3</v>
      </c>
      <c r="T119" s="57">
        <f t="shared" si="116"/>
        <v>0.27784881777909537</v>
      </c>
      <c r="U119" s="57">
        <f t="shared" si="116"/>
        <v>14.654626166434463</v>
      </c>
      <c r="V119" s="57">
        <f t="shared" si="116"/>
        <v>66.328295905100063</v>
      </c>
      <c r="W119" s="57">
        <f t="shared" si="116"/>
        <v>0.20558344376955243</v>
      </c>
      <c r="X119" s="57">
        <f t="shared" si="116"/>
        <v>47.273256082275424</v>
      </c>
      <c r="Y119" s="57">
        <f t="shared" si="116"/>
        <v>50.478728316922407</v>
      </c>
      <c r="Z119" s="57">
        <f t="shared" si="116"/>
        <v>9.9403199999999996E-7</v>
      </c>
      <c r="AA119" s="57">
        <f t="shared" si="116"/>
        <v>6.6475890000000024E-3</v>
      </c>
      <c r="AB119" s="57">
        <f t="shared" si="116"/>
        <v>0.12376002087627198</v>
      </c>
      <c r="AC119" s="57">
        <f t="shared" si="116"/>
        <v>8.5336078633289247</v>
      </c>
      <c r="AD119" s="57">
        <f t="shared" si="116"/>
        <v>6.9276346548374406E-3</v>
      </c>
      <c r="AE119" s="57">
        <f t="shared" si="116"/>
        <v>3.1141158750000006E-3</v>
      </c>
      <c r="AF119" s="57">
        <f t="shared" si="116"/>
        <v>5.042470371662116</v>
      </c>
      <c r="AG119" s="159">
        <f t="shared" si="116"/>
        <v>3.1141158750000006E-3</v>
      </c>
      <c r="AH119" s="57">
        <f t="shared" si="116"/>
        <v>1.3714535250000005E-2</v>
      </c>
      <c r="AI119" s="57">
        <f t="shared" si="116"/>
        <v>36.873788775953756</v>
      </c>
      <c r="AJ119" s="55"/>
      <c r="AK119" s="55"/>
      <c r="AL119" s="55"/>
    </row>
    <row r="120" spans="1:38" ht="14.25" customHeight="1" x14ac:dyDescent="0.2">
      <c r="A120" s="91">
        <v>42221.624999305554</v>
      </c>
      <c r="B120" s="55">
        <f t="shared" si="106"/>
        <v>38</v>
      </c>
      <c r="C120" s="89">
        <f t="shared" si="107"/>
        <v>968543.99999999988</v>
      </c>
      <c r="D120" s="57">
        <f t="shared" ref="D120:AI120" si="117">D15*$C15/1000000</f>
        <v>875.61410471392583</v>
      </c>
      <c r="E120" s="57">
        <f t="shared" si="117"/>
        <v>601.19258917542163</v>
      </c>
      <c r="F120" s="57">
        <f t="shared" si="117"/>
        <v>274.4215155385042</v>
      </c>
      <c r="G120" s="57">
        <f t="shared" si="117"/>
        <v>95.331909035222651</v>
      </c>
      <c r="H120" s="57">
        <f t="shared" si="117"/>
        <v>225.89554853390447</v>
      </c>
      <c r="I120" s="57">
        <f t="shared" si="117"/>
        <v>273.55807188455805</v>
      </c>
      <c r="J120" s="57">
        <f t="shared" si="117"/>
        <v>436.54010917542161</v>
      </c>
      <c r="K120" s="57">
        <f t="shared" si="117"/>
        <v>2280.1173069888491</v>
      </c>
      <c r="L120" s="57">
        <f t="shared" si="117"/>
        <v>117.45671553378658</v>
      </c>
      <c r="M120" s="57">
        <f t="shared" si="117"/>
        <v>2.9242578461538462E-3</v>
      </c>
      <c r="N120" s="57">
        <f t="shared" si="117"/>
        <v>5.7032340923076914E-2</v>
      </c>
      <c r="O120" s="57">
        <f t="shared" si="117"/>
        <v>3.2259965538461541E-2</v>
      </c>
      <c r="P120" s="57">
        <f t="shared" si="117"/>
        <v>4.4754307652761866E-2</v>
      </c>
      <c r="Q120" s="57">
        <f t="shared" si="117"/>
        <v>0.1262645092042696</v>
      </c>
      <c r="R120" s="57">
        <f t="shared" si="117"/>
        <v>544.18510184348463</v>
      </c>
      <c r="S120" s="57">
        <f>S$15*$C15/1000000</f>
        <v>6.1837809230769238E-3</v>
      </c>
      <c r="T120" s="57">
        <f t="shared" si="117"/>
        <v>0.25759652522510185</v>
      </c>
      <c r="U120" s="57">
        <f t="shared" si="117"/>
        <v>13.523941842987707</v>
      </c>
      <c r="V120" s="57">
        <f t="shared" si="117"/>
        <v>61.632890969494852</v>
      </c>
      <c r="W120" s="57">
        <f t="shared" si="117"/>
        <v>0.19043480895711748</v>
      </c>
      <c r="X120" s="57">
        <f t="shared" si="117"/>
        <v>44.138945485895398</v>
      </c>
      <c r="Y120" s="57">
        <f t="shared" si="117"/>
        <v>46.805942030623036</v>
      </c>
      <c r="Z120" s="57">
        <f t="shared" si="117"/>
        <v>9.6854399999999986E-7</v>
      </c>
      <c r="AA120" s="57">
        <f t="shared" si="117"/>
        <v>6.1837809230769238E-3</v>
      </c>
      <c r="AB120" s="57">
        <f t="shared" si="117"/>
        <v>0.11484939528832787</v>
      </c>
      <c r="AC120" s="57">
        <f t="shared" si="117"/>
        <v>7.9749652310111561</v>
      </c>
      <c r="AD120" s="57">
        <f t="shared" si="117"/>
        <v>6.407670151401923E-3</v>
      </c>
      <c r="AE120" s="57">
        <f t="shared" si="117"/>
        <v>2.9242578461538462E-3</v>
      </c>
      <c r="AF120" s="57">
        <f t="shared" si="117"/>
        <v>4.8935766150303293</v>
      </c>
      <c r="AG120" s="159">
        <f t="shared" si="117"/>
        <v>2.9242578461538462E-3</v>
      </c>
      <c r="AH120" s="57">
        <f t="shared" si="117"/>
        <v>1.2702827076923077E-2</v>
      </c>
      <c r="AI120" s="57">
        <f t="shared" si="117"/>
        <v>34.138581507665847</v>
      </c>
      <c r="AJ120" s="55"/>
      <c r="AK120" s="55"/>
      <c r="AL120" s="55"/>
    </row>
    <row r="121" spans="1:38" ht="14.25" customHeight="1" x14ac:dyDescent="0.2">
      <c r="A121" s="91">
        <v>42221.635415914352</v>
      </c>
      <c r="B121" s="55">
        <f t="shared" si="106"/>
        <v>38</v>
      </c>
      <c r="C121" s="89">
        <f t="shared" si="107"/>
        <v>968543.99999999988</v>
      </c>
      <c r="D121" s="57">
        <f t="shared" ref="D121:AI121" si="118">D16*$C16/1000000</f>
        <v>875.61410471392583</v>
      </c>
      <c r="E121" s="57">
        <f t="shared" si="118"/>
        <v>601.19258917542163</v>
      </c>
      <c r="F121" s="57">
        <f t="shared" si="118"/>
        <v>274.4215155385042</v>
      </c>
      <c r="G121" s="57">
        <f t="shared" si="118"/>
        <v>95.331909035222651</v>
      </c>
      <c r="H121" s="57">
        <f t="shared" si="118"/>
        <v>225.89554853390447</v>
      </c>
      <c r="I121" s="57">
        <f t="shared" si="118"/>
        <v>273.55807188455805</v>
      </c>
      <c r="J121" s="57">
        <f t="shared" si="118"/>
        <v>436.54010917542161</v>
      </c>
      <c r="K121" s="57">
        <f t="shared" si="118"/>
        <v>2280.1173069888491</v>
      </c>
      <c r="L121" s="57">
        <f t="shared" si="118"/>
        <v>117.45671553378658</v>
      </c>
      <c r="M121" s="57">
        <f t="shared" si="118"/>
        <v>2.9242578461538462E-3</v>
      </c>
      <c r="N121" s="57">
        <f t="shared" si="118"/>
        <v>5.7032340923076914E-2</v>
      </c>
      <c r="O121" s="57">
        <f t="shared" si="118"/>
        <v>3.2259965538461541E-2</v>
      </c>
      <c r="P121" s="57">
        <f t="shared" si="118"/>
        <v>4.4754307652761866E-2</v>
      </c>
      <c r="Q121" s="57">
        <f t="shared" si="118"/>
        <v>0.1262645092042696</v>
      </c>
      <c r="R121" s="57">
        <f t="shared" si="118"/>
        <v>544.18510184348463</v>
      </c>
      <c r="S121" s="57">
        <f>S$16*$C16/1000000</f>
        <v>6.1837809230769238E-3</v>
      </c>
      <c r="T121" s="57">
        <f t="shared" si="118"/>
        <v>0.25759652522510185</v>
      </c>
      <c r="U121" s="57">
        <f t="shared" si="118"/>
        <v>13.523941842987707</v>
      </c>
      <c r="V121" s="57">
        <f t="shared" si="118"/>
        <v>61.632890969494852</v>
      </c>
      <c r="W121" s="57">
        <f t="shared" si="118"/>
        <v>0.19043480895711748</v>
      </c>
      <c r="X121" s="57">
        <f t="shared" si="118"/>
        <v>44.138945485895398</v>
      </c>
      <c r="Y121" s="57">
        <f t="shared" si="118"/>
        <v>46.805942030623036</v>
      </c>
      <c r="Z121" s="57">
        <f t="shared" si="118"/>
        <v>9.6854399999999986E-7</v>
      </c>
      <c r="AA121" s="57">
        <f t="shared" si="118"/>
        <v>6.1837809230769238E-3</v>
      </c>
      <c r="AB121" s="57">
        <f t="shared" si="118"/>
        <v>0.11484939528832787</v>
      </c>
      <c r="AC121" s="57">
        <f t="shared" si="118"/>
        <v>7.9749652310111561</v>
      </c>
      <c r="AD121" s="57">
        <f t="shared" si="118"/>
        <v>6.407670151401923E-3</v>
      </c>
      <c r="AE121" s="57">
        <f t="shared" si="118"/>
        <v>2.9242578461538462E-3</v>
      </c>
      <c r="AF121" s="57">
        <f t="shared" si="118"/>
        <v>4.8935766150303293</v>
      </c>
      <c r="AG121" s="159">
        <f t="shared" si="118"/>
        <v>2.9242578461538462E-3</v>
      </c>
      <c r="AH121" s="57">
        <f t="shared" si="118"/>
        <v>1.2702827076923077E-2</v>
      </c>
      <c r="AI121" s="57">
        <f t="shared" si="118"/>
        <v>34.138581507665847</v>
      </c>
      <c r="AJ121" s="55"/>
      <c r="AK121" s="55"/>
      <c r="AL121" s="55"/>
    </row>
    <row r="122" spans="1:38" ht="14.25" customHeight="1" x14ac:dyDescent="0.2">
      <c r="A122" s="91">
        <v>42221.645832523151</v>
      </c>
      <c r="B122" s="55">
        <f t="shared" si="106"/>
        <v>36</v>
      </c>
      <c r="C122" s="89">
        <f t="shared" si="107"/>
        <v>917568</v>
      </c>
      <c r="D122" s="57">
        <f t="shared" ref="D122:AI122" si="119">D17*$C17/1000000</f>
        <v>752.02732646943844</v>
      </c>
      <c r="E122" s="57">
        <f t="shared" si="119"/>
        <v>521.10605869555195</v>
      </c>
      <c r="F122" s="57">
        <f t="shared" si="119"/>
        <v>230.92126777388648</v>
      </c>
      <c r="G122" s="57">
        <f t="shared" si="119"/>
        <v>80.138379883912549</v>
      </c>
      <c r="H122" s="57">
        <f t="shared" si="119"/>
        <v>190.25340724808035</v>
      </c>
      <c r="I122" s="57">
        <f t="shared" si="119"/>
        <v>230.19500651988602</v>
      </c>
      <c r="J122" s="57">
        <f t="shared" si="119"/>
        <v>365.11949869555201</v>
      </c>
      <c r="K122" s="57">
        <f t="shared" si="119"/>
        <v>1912.6659473585864</v>
      </c>
      <c r="L122" s="57">
        <f t="shared" si="119"/>
        <v>98.52802722099446</v>
      </c>
      <c r="M122" s="57">
        <f t="shared" si="119"/>
        <v>2.5450112432432435E-3</v>
      </c>
      <c r="N122" s="57">
        <f t="shared" si="119"/>
        <v>4.7570940972972965E-2</v>
      </c>
      <c r="O122" s="57">
        <f t="shared" si="119"/>
        <v>2.6956659891891898E-2</v>
      </c>
      <c r="P122" s="57">
        <f t="shared" si="119"/>
        <v>3.7447996179401734E-2</v>
      </c>
      <c r="Q122" s="57">
        <f t="shared" si="119"/>
        <v>0.10570316275775056</v>
      </c>
      <c r="R122" s="57">
        <f t="shared" si="119"/>
        <v>471.77252874404434</v>
      </c>
      <c r="S122" s="57">
        <f>S$17*$C17/1000000</f>
        <v>5.2574166486486504E-3</v>
      </c>
      <c r="T122" s="57">
        <f t="shared" si="119"/>
        <v>0.21714796272263265</v>
      </c>
      <c r="U122" s="57">
        <f t="shared" si="119"/>
        <v>11.265794780780492</v>
      </c>
      <c r="V122" s="57">
        <f t="shared" si="119"/>
        <v>52.254860668979653</v>
      </c>
      <c r="W122" s="57">
        <f t="shared" si="119"/>
        <v>0.1601796898206945</v>
      </c>
      <c r="X122" s="57">
        <f t="shared" si="119"/>
        <v>37.878527034920744</v>
      </c>
      <c r="Y122" s="57">
        <f t="shared" si="119"/>
        <v>39.470519358106245</v>
      </c>
      <c r="Z122" s="57">
        <f t="shared" si="119"/>
        <v>9.1756799999999997E-7</v>
      </c>
      <c r="AA122" s="57">
        <f t="shared" si="119"/>
        <v>5.2574166486486504E-3</v>
      </c>
      <c r="AB122" s="57">
        <f t="shared" si="119"/>
        <v>9.7052627576391298E-2</v>
      </c>
      <c r="AC122" s="57">
        <f t="shared" si="119"/>
        <v>6.8591301748007352</v>
      </c>
      <c r="AD122" s="57">
        <f t="shared" si="119"/>
        <v>5.3692020243841752E-3</v>
      </c>
      <c r="AE122" s="57">
        <f t="shared" si="119"/>
        <v>2.5450112432432435E-3</v>
      </c>
      <c r="AF122" s="57">
        <f t="shared" si="119"/>
        <v>4.5958727417861249</v>
      </c>
      <c r="AG122" s="159">
        <f t="shared" si="119"/>
        <v>2.5450112432432435E-3</v>
      </c>
      <c r="AH122" s="57">
        <f t="shared" si="119"/>
        <v>1.0682227459459463E-2</v>
      </c>
      <c r="AI122" s="57">
        <f t="shared" si="119"/>
        <v>28.675804491025197</v>
      </c>
      <c r="AJ122" s="55"/>
      <c r="AK122" s="55"/>
      <c r="AL122" s="55"/>
    </row>
    <row r="123" spans="1:38" ht="14.25" customHeight="1" x14ac:dyDescent="0.2">
      <c r="A123" s="91">
        <v>42221.656249131942</v>
      </c>
      <c r="B123" s="55">
        <f t="shared" si="106"/>
        <v>34</v>
      </c>
      <c r="C123" s="89">
        <f t="shared" si="107"/>
        <v>866592.00000000012</v>
      </c>
      <c r="D123" s="57">
        <f t="shared" ref="D123:AI123" si="120">D18*$C18/1000000</f>
        <v>628.68658576579219</v>
      </c>
      <c r="E123" s="57">
        <f t="shared" si="120"/>
        <v>441.17332128000004</v>
      </c>
      <c r="F123" s="57">
        <f t="shared" si="120"/>
        <v>187.51326448579204</v>
      </c>
      <c r="G123" s="57">
        <f t="shared" si="120"/>
        <v>64.977155685792013</v>
      </c>
      <c r="H123" s="57">
        <f t="shared" si="120"/>
        <v>154.68667199999999</v>
      </c>
      <c r="I123" s="57">
        <f t="shared" si="120"/>
        <v>186.92389439999999</v>
      </c>
      <c r="J123" s="57">
        <f t="shared" si="120"/>
        <v>293.85268128000001</v>
      </c>
      <c r="K123" s="57">
        <f t="shared" si="120"/>
        <v>1546.0001279999999</v>
      </c>
      <c r="L123" s="57">
        <f t="shared" si="120"/>
        <v>79.639804799999993</v>
      </c>
      <c r="M123" s="57">
        <f t="shared" si="120"/>
        <v>2.1664800000000006E-3</v>
      </c>
      <c r="N123" s="57">
        <f t="shared" si="120"/>
        <v>3.8130047999999993E-2</v>
      </c>
      <c r="O123" s="57">
        <f t="shared" si="120"/>
        <v>2.1664800000000001E-2</v>
      </c>
      <c r="P123" s="57">
        <f t="shared" si="120"/>
        <v>3.0157401600000001E-2</v>
      </c>
      <c r="Q123" s="57">
        <f t="shared" si="120"/>
        <v>8.518599360000001E-2</v>
      </c>
      <c r="R123" s="57">
        <f t="shared" si="120"/>
        <v>399.49891200000008</v>
      </c>
      <c r="S123" s="57">
        <f>S$18*$C18/1000000</f>
        <v>4.3329600000000012E-3</v>
      </c>
      <c r="T123" s="57">
        <f t="shared" si="120"/>
        <v>0.17678476800000001</v>
      </c>
      <c r="U123" s="57">
        <f t="shared" si="120"/>
        <v>9.0125568000000005</v>
      </c>
      <c r="V123" s="57">
        <f t="shared" si="120"/>
        <v>42.896304000000008</v>
      </c>
      <c r="W123" s="57">
        <f t="shared" si="120"/>
        <v>0.12998880000000002</v>
      </c>
      <c r="X123" s="57">
        <f t="shared" si="120"/>
        <v>31.630608000000002</v>
      </c>
      <c r="Y123" s="57">
        <f t="shared" si="120"/>
        <v>32.150563200000008</v>
      </c>
      <c r="Z123" s="57">
        <f t="shared" si="120"/>
        <v>8.6659199999999998E-7</v>
      </c>
      <c r="AA123" s="57">
        <f t="shared" si="120"/>
        <v>4.3329600000000012E-3</v>
      </c>
      <c r="AB123" s="57">
        <f t="shared" si="120"/>
        <v>7.9293168000000011E-2</v>
      </c>
      <c r="AC123" s="57">
        <f t="shared" si="120"/>
        <v>5.7455049600000008</v>
      </c>
      <c r="AD123" s="57">
        <f t="shared" si="120"/>
        <v>4.3329600000000012E-3</v>
      </c>
      <c r="AE123" s="57">
        <f t="shared" si="120"/>
        <v>2.1664800000000006E-3</v>
      </c>
      <c r="AF123" s="57">
        <f t="shared" si="120"/>
        <v>4.2982963200000004</v>
      </c>
      <c r="AG123" s="159">
        <f t="shared" si="120"/>
        <v>2.1664800000000006E-3</v>
      </c>
      <c r="AH123" s="57">
        <f t="shared" si="120"/>
        <v>8.665920000000004E-3</v>
      </c>
      <c r="AI123" s="57">
        <f t="shared" si="120"/>
        <v>23.224665600000005</v>
      </c>
      <c r="AJ123" s="55"/>
      <c r="AK123" s="55"/>
      <c r="AL123" s="55"/>
    </row>
    <row r="124" spans="1:38" ht="14.25" customHeight="1" x14ac:dyDescent="0.2">
      <c r="A124" s="91">
        <v>42221.66666574074</v>
      </c>
      <c r="B124" s="55">
        <f t="shared" si="106"/>
        <v>34</v>
      </c>
      <c r="C124" s="89">
        <f t="shared" si="107"/>
        <v>866592.00000000012</v>
      </c>
      <c r="D124" s="57">
        <f t="shared" ref="D124:Y124" si="121">D19*$C19/1000000</f>
        <v>628.68658489920006</v>
      </c>
      <c r="E124" s="57">
        <f t="shared" si="121"/>
        <v>441.17332128000004</v>
      </c>
      <c r="F124" s="57">
        <f t="shared" si="121"/>
        <v>187.51326361920005</v>
      </c>
      <c r="G124" s="57">
        <f t="shared" si="121"/>
        <v>64.977154819199995</v>
      </c>
      <c r="H124" s="57">
        <f t="shared" si="121"/>
        <v>154.68667200000002</v>
      </c>
      <c r="I124" s="57">
        <f t="shared" si="121"/>
        <v>186.92389440000002</v>
      </c>
      <c r="J124" s="57">
        <f t="shared" si="121"/>
        <v>293.85268128000001</v>
      </c>
      <c r="K124" s="57">
        <f t="shared" si="121"/>
        <v>1546.0001280000001</v>
      </c>
      <c r="L124" s="57">
        <f t="shared" si="121"/>
        <v>79.639804800000007</v>
      </c>
      <c r="M124" s="57">
        <f t="shared" si="121"/>
        <v>2.1664800000000006E-3</v>
      </c>
      <c r="N124" s="57">
        <f t="shared" si="121"/>
        <v>3.8130048E-2</v>
      </c>
      <c r="O124" s="57">
        <f t="shared" si="121"/>
        <v>2.1664800000000001E-2</v>
      </c>
      <c r="P124" s="57">
        <f t="shared" si="121"/>
        <v>3.0157401600000001E-2</v>
      </c>
      <c r="Q124" s="57">
        <f t="shared" si="121"/>
        <v>8.518599360000001E-2</v>
      </c>
      <c r="R124" s="57">
        <f t="shared" si="121"/>
        <v>399.49891200000008</v>
      </c>
      <c r="S124" s="57">
        <f>S$19*$C19/1000000</f>
        <v>4.3329600000000012E-3</v>
      </c>
      <c r="T124" s="57">
        <f t="shared" si="121"/>
        <v>0.17678476800000001</v>
      </c>
      <c r="U124" s="57">
        <f t="shared" si="121"/>
        <v>9.0125568000000005</v>
      </c>
      <c r="V124" s="57">
        <f t="shared" si="121"/>
        <v>42.896304000000008</v>
      </c>
      <c r="W124" s="57">
        <f t="shared" si="121"/>
        <v>0.12998880000000002</v>
      </c>
      <c r="X124" s="57">
        <f t="shared" si="121"/>
        <v>31.630608000000002</v>
      </c>
      <c r="Y124" s="57">
        <f t="shared" si="121"/>
        <v>32.150563200000008</v>
      </c>
      <c r="Z124" s="57">
        <f t="shared" ref="Z124:AI124" si="122">Z19*$C19/1000000</f>
        <v>0</v>
      </c>
      <c r="AA124" s="57">
        <f t="shared" si="122"/>
        <v>4.3329600000000012E-3</v>
      </c>
      <c r="AB124" s="57">
        <f t="shared" si="122"/>
        <v>7.9293168000000011E-2</v>
      </c>
      <c r="AC124" s="57">
        <f t="shared" si="122"/>
        <v>5.7455049600000008</v>
      </c>
      <c r="AD124" s="57">
        <f t="shared" si="122"/>
        <v>4.3329600000000012E-3</v>
      </c>
      <c r="AE124" s="57">
        <f t="shared" si="122"/>
        <v>2.1664800000000006E-3</v>
      </c>
      <c r="AF124" s="57">
        <f t="shared" si="122"/>
        <v>4.2982963200000004</v>
      </c>
      <c r="AG124" s="159">
        <f t="shared" si="122"/>
        <v>2.1664800000000006E-3</v>
      </c>
      <c r="AH124" s="57">
        <f t="shared" si="122"/>
        <v>8.6659200000000023E-3</v>
      </c>
      <c r="AI124" s="57">
        <f t="shared" si="122"/>
        <v>23.224665600000005</v>
      </c>
      <c r="AJ124" s="55"/>
      <c r="AK124" s="55"/>
      <c r="AL124" s="55"/>
    </row>
    <row r="125" spans="1:38" ht="14.25" customHeight="1" x14ac:dyDescent="0.2">
      <c r="A125" s="91">
        <v>42221.677082349539</v>
      </c>
      <c r="B125" s="55">
        <f t="shared" si="106"/>
        <v>33</v>
      </c>
      <c r="C125" s="89">
        <f t="shared" si="107"/>
        <v>841104</v>
      </c>
      <c r="D125" s="57">
        <f t="shared" ref="D125:AI125" si="123">D20*$C20/1000000</f>
        <v>583.69262135749705</v>
      </c>
      <c r="E125" s="57">
        <f t="shared" si="123"/>
        <v>410.3181674742857</v>
      </c>
      <c r="F125" s="57">
        <f t="shared" si="123"/>
        <v>173.3744538832114</v>
      </c>
      <c r="G125" s="57">
        <f t="shared" si="123"/>
        <v>59.879484854639998</v>
      </c>
      <c r="H125" s="57">
        <f t="shared" si="123"/>
        <v>143.12586137142858</v>
      </c>
      <c r="I125" s="57">
        <f t="shared" si="123"/>
        <v>172.82884834285716</v>
      </c>
      <c r="J125" s="57">
        <f t="shared" si="123"/>
        <v>267.33048747428575</v>
      </c>
      <c r="K125" s="57">
        <f t="shared" si="123"/>
        <v>1421.2228296048497</v>
      </c>
      <c r="L125" s="57">
        <f t="shared" si="123"/>
        <v>73.212095314285705</v>
      </c>
      <c r="M125" s="57">
        <f t="shared" si="123"/>
        <v>2.0276614285714284E-3</v>
      </c>
      <c r="N125" s="57">
        <f t="shared" si="123"/>
        <v>3.4440204857142859E-2</v>
      </c>
      <c r="O125" s="57">
        <f t="shared" si="123"/>
        <v>2.1069655200000002E-2</v>
      </c>
      <c r="P125" s="57">
        <f t="shared" si="123"/>
        <v>2.7737807554285714E-2</v>
      </c>
      <c r="Q125" s="57">
        <f t="shared" si="123"/>
        <v>7.861318457142856E-2</v>
      </c>
      <c r="R125" s="57">
        <f t="shared" si="123"/>
        <v>371.46757371428572</v>
      </c>
      <c r="S125" s="57">
        <f>S$20*$C20/1000000</f>
        <v>4.0553228571428568E-3</v>
      </c>
      <c r="T125" s="57">
        <f t="shared" si="123"/>
        <v>0.16259741897142857</v>
      </c>
      <c r="U125" s="57">
        <f t="shared" si="123"/>
        <v>8.2584397028571441</v>
      </c>
      <c r="V125" s="57">
        <f t="shared" si="123"/>
        <v>40.282873714285714</v>
      </c>
      <c r="W125" s="57">
        <f t="shared" si="123"/>
        <v>0.12159359897142856</v>
      </c>
      <c r="X125" s="57">
        <f t="shared" si="123"/>
        <v>29.43263211428571</v>
      </c>
      <c r="Y125" s="57">
        <f t="shared" si="123"/>
        <v>29.630892342857141</v>
      </c>
      <c r="Z125" s="57">
        <f t="shared" si="123"/>
        <v>0</v>
      </c>
      <c r="AA125" s="57">
        <f t="shared" si="123"/>
        <v>4.0553228571428568E-3</v>
      </c>
      <c r="AB125" s="57">
        <f t="shared" si="123"/>
        <v>7.3194071657142853E-2</v>
      </c>
      <c r="AC125" s="57">
        <f t="shared" si="123"/>
        <v>5.3079670285714284</v>
      </c>
      <c r="AD125" s="57">
        <f t="shared" si="123"/>
        <v>4.0553228571428568E-3</v>
      </c>
      <c r="AE125" s="57">
        <f t="shared" si="123"/>
        <v>2.0276614285714284E-3</v>
      </c>
      <c r="AF125" s="57">
        <f t="shared" si="123"/>
        <v>4.1099946171428572</v>
      </c>
      <c r="AG125" s="159">
        <f t="shared" si="123"/>
        <v>2.0276614285714284E-3</v>
      </c>
      <c r="AH125" s="57">
        <f t="shared" si="123"/>
        <v>8.1106457142857136E-3</v>
      </c>
      <c r="AI125" s="57">
        <f t="shared" si="123"/>
        <v>21.44454726857143</v>
      </c>
      <c r="AJ125" s="55"/>
      <c r="AK125" s="55"/>
      <c r="AL125" s="55"/>
    </row>
    <row r="126" spans="1:38" ht="14.25" customHeight="1" x14ac:dyDescent="0.2">
      <c r="A126" s="91">
        <v>42221.68749895833</v>
      </c>
      <c r="B126" s="55">
        <f t="shared" si="106"/>
        <v>31</v>
      </c>
      <c r="C126" s="89">
        <f t="shared" si="107"/>
        <v>790128</v>
      </c>
      <c r="D126" s="57">
        <f t="shared" ref="D126:AI126" si="124">D21*$C21/1000000</f>
        <v>523.42038277158872</v>
      </c>
      <c r="E126" s="57">
        <f t="shared" si="124"/>
        <v>368.65453597714287</v>
      </c>
      <c r="F126" s="57">
        <f t="shared" si="124"/>
        <v>154.76584679444585</v>
      </c>
      <c r="G126" s="57">
        <f t="shared" si="124"/>
        <v>53.256973880159997</v>
      </c>
      <c r="H126" s="57">
        <f t="shared" si="124"/>
        <v>127.8652854857143</v>
      </c>
      <c r="I126" s="57">
        <f t="shared" si="124"/>
        <v>154.27813577142859</v>
      </c>
      <c r="J126" s="57">
        <f t="shared" si="124"/>
        <v>234.33277597714286</v>
      </c>
      <c r="K126" s="57">
        <f t="shared" si="124"/>
        <v>1260.587873318203</v>
      </c>
      <c r="L126" s="57">
        <f t="shared" si="124"/>
        <v>64.937234057142859</v>
      </c>
      <c r="M126" s="57">
        <f t="shared" si="124"/>
        <v>1.834225714285714E-3</v>
      </c>
      <c r="N126" s="57">
        <f t="shared" si="124"/>
        <v>2.9940207428571428E-2</v>
      </c>
      <c r="O126" s="57">
        <f t="shared" si="124"/>
        <v>1.9832212800000006E-2</v>
      </c>
      <c r="P126" s="57">
        <f t="shared" si="124"/>
        <v>2.4617002217142858E-2</v>
      </c>
      <c r="Q126" s="57">
        <f t="shared" si="124"/>
        <v>7.0027915885714276E-2</v>
      </c>
      <c r="R126" s="57">
        <f t="shared" si="124"/>
        <v>333.65976685714293</v>
      </c>
      <c r="S126" s="57">
        <f t="shared" si="124"/>
        <v>3.668451428571428E-3</v>
      </c>
      <c r="T126" s="57">
        <f t="shared" si="124"/>
        <v>0.14429994788571426</v>
      </c>
      <c r="U126" s="57">
        <f t="shared" si="124"/>
        <v>7.2985252114285721</v>
      </c>
      <c r="V126" s="57">
        <f t="shared" si="124"/>
        <v>36.571638857142865</v>
      </c>
      <c r="W126" s="57">
        <f t="shared" si="124"/>
        <v>0.10992937988571427</v>
      </c>
      <c r="X126" s="57">
        <f t="shared" si="124"/>
        <v>26.458000457142852</v>
      </c>
      <c r="Y126" s="57">
        <f t="shared" si="124"/>
        <v>26.356412571428567</v>
      </c>
      <c r="Z126" s="57">
        <f t="shared" si="124"/>
        <v>0</v>
      </c>
      <c r="AA126" s="57">
        <f t="shared" si="124"/>
        <v>3.668451428571428E-3</v>
      </c>
      <c r="AB126" s="57">
        <f t="shared" si="124"/>
        <v>6.521942262857143E-2</v>
      </c>
      <c r="AC126" s="57">
        <f t="shared" si="124"/>
        <v>4.733995474285714</v>
      </c>
      <c r="AD126" s="57">
        <f t="shared" si="124"/>
        <v>3.668451428571428E-3</v>
      </c>
      <c r="AE126" s="57">
        <f t="shared" si="124"/>
        <v>1.834225714285714E-3</v>
      </c>
      <c r="AF126" s="57">
        <f t="shared" si="124"/>
        <v>3.8027731885714289</v>
      </c>
      <c r="AG126" s="159">
        <f t="shared" si="124"/>
        <v>1.834225714285714E-3</v>
      </c>
      <c r="AH126" s="57">
        <f t="shared" si="124"/>
        <v>7.336902857142856E-3</v>
      </c>
      <c r="AI126" s="57">
        <f t="shared" si="124"/>
        <v>19.114325074285713</v>
      </c>
      <c r="AJ126" s="55"/>
      <c r="AK126" s="55"/>
      <c r="AL126" s="55"/>
    </row>
    <row r="127" spans="1:38" ht="14.25" customHeight="1" x14ac:dyDescent="0.2">
      <c r="A127" s="91">
        <v>42221.697915567129</v>
      </c>
      <c r="B127" s="55">
        <f t="shared" si="106"/>
        <v>33</v>
      </c>
      <c r="C127" s="89">
        <f t="shared" si="107"/>
        <v>841104</v>
      </c>
      <c r="D127" s="57">
        <f t="shared" ref="D127:AI127" si="125">D22*$C22/1000000</f>
        <v>530.68625809169146</v>
      </c>
      <c r="E127" s="57">
        <f t="shared" si="125"/>
        <v>374.55923170285718</v>
      </c>
      <c r="F127" s="57">
        <f t="shared" si="125"/>
        <v>156.12702638883428</v>
      </c>
      <c r="G127" s="57">
        <f t="shared" si="125"/>
        <v>53.506330503120004</v>
      </c>
      <c r="H127" s="57">
        <f t="shared" si="125"/>
        <v>129.10345611428573</v>
      </c>
      <c r="I127" s="57">
        <f t="shared" si="125"/>
        <v>155.63427942857143</v>
      </c>
      <c r="J127" s="57">
        <f t="shared" si="125"/>
        <v>231.57155170285719</v>
      </c>
      <c r="K127" s="57">
        <f t="shared" si="125"/>
        <v>1262.6094168145498</v>
      </c>
      <c r="L127" s="57">
        <f t="shared" si="125"/>
        <v>65.04137074285714</v>
      </c>
      <c r="M127" s="57">
        <f t="shared" si="125"/>
        <v>1.8774642857142853E-3</v>
      </c>
      <c r="N127" s="57">
        <f t="shared" si="125"/>
        <v>2.9303462571428577E-2</v>
      </c>
      <c r="O127" s="57">
        <f t="shared" si="125"/>
        <v>2.1153765600000006E-2</v>
      </c>
      <c r="P127" s="57">
        <f t="shared" si="125"/>
        <v>2.4672584262857143E-2</v>
      </c>
      <c r="Q127" s="57">
        <f t="shared" si="125"/>
        <v>7.0478507314285704E-2</v>
      </c>
      <c r="R127" s="57">
        <f t="shared" si="125"/>
        <v>338.90483314285717</v>
      </c>
      <c r="S127" s="57">
        <f t="shared" si="125"/>
        <v>3.7549285714285705E-3</v>
      </c>
      <c r="T127" s="57">
        <f t="shared" si="125"/>
        <v>0.14462182491428568</v>
      </c>
      <c r="U127" s="57">
        <f t="shared" si="125"/>
        <v>7.2803559085714307</v>
      </c>
      <c r="V127" s="57">
        <f t="shared" si="125"/>
        <v>37.579325142857151</v>
      </c>
      <c r="W127" s="57">
        <f t="shared" si="125"/>
        <v>0.11244959691428569</v>
      </c>
      <c r="X127" s="57">
        <f t="shared" si="125"/>
        <v>26.897304342857137</v>
      </c>
      <c r="Y127" s="57">
        <f t="shared" si="125"/>
        <v>26.482760228571426</v>
      </c>
      <c r="Z127" s="57">
        <f t="shared" si="125"/>
        <v>0</v>
      </c>
      <c r="AA127" s="57">
        <f t="shared" si="125"/>
        <v>3.7549285714285705E-3</v>
      </c>
      <c r="AB127" s="57">
        <f t="shared" si="125"/>
        <v>6.5660182971428574E-2</v>
      </c>
      <c r="AC127" s="57">
        <f t="shared" si="125"/>
        <v>4.7708620457142858</v>
      </c>
      <c r="AD127" s="57">
        <f t="shared" si="125"/>
        <v>3.7549285714285705E-3</v>
      </c>
      <c r="AE127" s="57">
        <f t="shared" si="125"/>
        <v>1.8774642857142853E-3</v>
      </c>
      <c r="AF127" s="57">
        <f t="shared" si="125"/>
        <v>3.986232171428572</v>
      </c>
      <c r="AG127" s="159">
        <f t="shared" si="125"/>
        <v>1.8774642857142853E-3</v>
      </c>
      <c r="AH127" s="57">
        <f t="shared" si="125"/>
        <v>7.509857142857141E-3</v>
      </c>
      <c r="AI127" s="57">
        <f t="shared" si="125"/>
        <v>19.250467405714286</v>
      </c>
      <c r="AJ127" s="55"/>
      <c r="AK127" s="55"/>
      <c r="AL127" s="55"/>
    </row>
    <row r="128" spans="1:38" ht="14.25" customHeight="1" x14ac:dyDescent="0.2">
      <c r="A128" s="91">
        <v>42221.708332175927</v>
      </c>
      <c r="B128" s="55">
        <f t="shared" si="106"/>
        <v>30</v>
      </c>
      <c r="C128" s="89">
        <f t="shared" si="107"/>
        <v>764640</v>
      </c>
      <c r="D128" s="57">
        <f t="shared" ref="D128:AI128" si="126">D23*$C23/1000000</f>
        <v>458.34825132617163</v>
      </c>
      <c r="E128" s="57">
        <f t="shared" si="126"/>
        <v>324.25433074285723</v>
      </c>
      <c r="F128" s="57">
        <f t="shared" si="126"/>
        <v>134.0939205833144</v>
      </c>
      <c r="G128" s="57">
        <f t="shared" si="126"/>
        <v>45.745230297600003</v>
      </c>
      <c r="H128" s="57">
        <f t="shared" si="126"/>
        <v>110.99295771428571</v>
      </c>
      <c r="I128" s="57">
        <f t="shared" si="126"/>
        <v>133.66999542857141</v>
      </c>
      <c r="J128" s="57">
        <f t="shared" si="126"/>
        <v>194.26553074285721</v>
      </c>
      <c r="K128" s="57">
        <f t="shared" si="126"/>
        <v>1075.7297367449089</v>
      </c>
      <c r="L128" s="57">
        <f t="shared" si="126"/>
        <v>55.414553142857137</v>
      </c>
      <c r="M128" s="57">
        <f t="shared" si="126"/>
        <v>1.6385142857142851E-3</v>
      </c>
      <c r="N128" s="57">
        <f t="shared" si="126"/>
        <v>2.4304628571428576E-2</v>
      </c>
      <c r="O128" s="57">
        <f t="shared" si="126"/>
        <v>1.9268928000000008E-2</v>
      </c>
      <c r="P128" s="57">
        <f t="shared" si="126"/>
        <v>2.1036338742857149E-2</v>
      </c>
      <c r="Q128" s="57">
        <f t="shared" si="126"/>
        <v>6.0373789714285697E-2</v>
      </c>
      <c r="R128" s="57">
        <f t="shared" si="126"/>
        <v>293.29405714285718</v>
      </c>
      <c r="S128" s="57">
        <f t="shared" si="126"/>
        <v>3.2770285714285702E-3</v>
      </c>
      <c r="T128" s="57">
        <f t="shared" si="126"/>
        <v>0.12330366171428568</v>
      </c>
      <c r="U128" s="57">
        <f t="shared" si="126"/>
        <v>6.1739218285714301</v>
      </c>
      <c r="V128" s="57">
        <f t="shared" si="126"/>
        <v>32.934137142857153</v>
      </c>
      <c r="W128" s="57">
        <f t="shared" si="126"/>
        <v>9.8070541714285683E-2</v>
      </c>
      <c r="X128" s="57">
        <f t="shared" si="126"/>
        <v>23.299673142857142</v>
      </c>
      <c r="Y128" s="57">
        <f t="shared" si="126"/>
        <v>22.644267428571428</v>
      </c>
      <c r="Z128" s="57">
        <f t="shared" si="126"/>
        <v>0</v>
      </c>
      <c r="AA128" s="57">
        <f t="shared" si="126"/>
        <v>3.2770285714285702E-3</v>
      </c>
      <c r="AB128" s="57">
        <f t="shared" si="126"/>
        <v>5.6266580571428568E-2</v>
      </c>
      <c r="AC128" s="57">
        <f t="shared" si="126"/>
        <v>4.0930086857142864</v>
      </c>
      <c r="AD128" s="57">
        <f t="shared" si="126"/>
        <v>3.2770285714285702E-3</v>
      </c>
      <c r="AE128" s="57">
        <f t="shared" si="126"/>
        <v>1.6385142857142851E-3</v>
      </c>
      <c r="AF128" s="57">
        <f t="shared" si="126"/>
        <v>3.5675917714285719</v>
      </c>
      <c r="AG128" s="159">
        <f t="shared" si="126"/>
        <v>1.6385142857142851E-3</v>
      </c>
      <c r="AH128" s="57">
        <f t="shared" si="126"/>
        <v>6.5540571428571405E-3</v>
      </c>
      <c r="AI128" s="57">
        <f t="shared" si="126"/>
        <v>16.503115885714283</v>
      </c>
      <c r="AJ128" s="55"/>
      <c r="AK128" s="55"/>
      <c r="AL128" s="55"/>
    </row>
    <row r="129" spans="1:38" ht="14.25" customHeight="1" x14ac:dyDescent="0.2">
      <c r="A129" s="91">
        <v>42221.718748784719</v>
      </c>
      <c r="B129" s="55">
        <f t="shared" si="106"/>
        <v>30</v>
      </c>
      <c r="C129" s="89">
        <f t="shared" si="107"/>
        <v>764640</v>
      </c>
      <c r="D129" s="57">
        <f t="shared" ref="D129:AI129" si="127">D24*$C24/1000000</f>
        <v>434.2544498417144</v>
      </c>
      <c r="E129" s="57">
        <f t="shared" si="127"/>
        <v>308.00026902857155</v>
      </c>
      <c r="F129" s="57">
        <f t="shared" si="127"/>
        <v>126.25418081314282</v>
      </c>
      <c r="G129" s="57">
        <f t="shared" si="127"/>
        <v>42.848341955999992</v>
      </c>
      <c r="H129" s="57">
        <f t="shared" si="127"/>
        <v>104.61913714285713</v>
      </c>
      <c r="I129" s="57">
        <f t="shared" si="127"/>
        <v>125.85428228571425</v>
      </c>
      <c r="J129" s="57">
        <f t="shared" si="127"/>
        <v>178.01146902857155</v>
      </c>
      <c r="K129" s="57">
        <f t="shared" si="127"/>
        <v>1003.6327309311362</v>
      </c>
      <c r="L129" s="57">
        <f t="shared" si="127"/>
        <v>51.700587428571417</v>
      </c>
      <c r="M129" s="57">
        <f t="shared" si="127"/>
        <v>1.5702428571428564E-3</v>
      </c>
      <c r="N129" s="57">
        <f t="shared" si="127"/>
        <v>2.196974571428572E-2</v>
      </c>
      <c r="O129" s="57">
        <f t="shared" si="127"/>
        <v>1.9307160000000007E-2</v>
      </c>
      <c r="P129" s="57">
        <f t="shared" si="127"/>
        <v>1.9643055428571431E-2</v>
      </c>
      <c r="Q129" s="57">
        <f t="shared" si="127"/>
        <v>5.667620914285712E-2</v>
      </c>
      <c r="R129" s="57">
        <f t="shared" si="127"/>
        <v>278.49281142857154</v>
      </c>
      <c r="S129" s="57">
        <f t="shared" si="127"/>
        <v>3.1404857142857128E-3</v>
      </c>
      <c r="T129" s="57">
        <f t="shared" si="127"/>
        <v>0.11513293714285711</v>
      </c>
      <c r="U129" s="57">
        <f t="shared" si="127"/>
        <v>5.7293382857142872</v>
      </c>
      <c r="V129" s="57">
        <f t="shared" si="127"/>
        <v>31.70525142857144</v>
      </c>
      <c r="W129" s="57">
        <f t="shared" si="127"/>
        <v>9.3914177142857116E-2</v>
      </c>
      <c r="X129" s="57">
        <f t="shared" si="127"/>
        <v>22.147251428571426</v>
      </c>
      <c r="Y129" s="57">
        <f t="shared" si="127"/>
        <v>21.213298285714288</v>
      </c>
      <c r="Z129" s="57">
        <f t="shared" si="127"/>
        <v>0</v>
      </c>
      <c r="AA129" s="57">
        <f t="shared" si="127"/>
        <v>3.1404857142857128E-3</v>
      </c>
      <c r="AB129" s="57">
        <f t="shared" si="127"/>
        <v>5.2842085714285711E-2</v>
      </c>
      <c r="AC129" s="57">
        <f t="shared" si="127"/>
        <v>3.8488700571428582</v>
      </c>
      <c r="AD129" s="57">
        <f t="shared" si="127"/>
        <v>3.1404857142857128E-3</v>
      </c>
      <c r="AE129" s="57">
        <f t="shared" si="127"/>
        <v>1.5702428571428564E-3</v>
      </c>
      <c r="AF129" s="57">
        <f t="shared" si="127"/>
        <v>3.5113361142857151</v>
      </c>
      <c r="AG129" s="159">
        <f t="shared" si="127"/>
        <v>1.5702428571428564E-3</v>
      </c>
      <c r="AH129" s="57">
        <f t="shared" si="127"/>
        <v>6.2809714285714255E-3</v>
      </c>
      <c r="AI129" s="57">
        <f t="shared" si="127"/>
        <v>15.505806857142854</v>
      </c>
      <c r="AJ129" s="55"/>
      <c r="AK129" s="55"/>
      <c r="AL129" s="55"/>
    </row>
    <row r="130" spans="1:38" ht="14.25" customHeight="1" x14ac:dyDescent="0.2">
      <c r="A130" s="91">
        <v>42221.729165393517</v>
      </c>
      <c r="B130" s="55">
        <f t="shared" si="106"/>
        <v>30</v>
      </c>
      <c r="C130" s="89">
        <f t="shared" si="107"/>
        <v>764640</v>
      </c>
      <c r="D130" s="57">
        <f t="shared" ref="D130:AI130" si="128">D25*$C25/1000000</f>
        <v>410.16064835725717</v>
      </c>
      <c r="E130" s="57">
        <f t="shared" si="128"/>
        <v>291.74620731428581</v>
      </c>
      <c r="F130" s="57">
        <f t="shared" si="128"/>
        <v>118.41444104297139</v>
      </c>
      <c r="G130" s="57">
        <f t="shared" si="128"/>
        <v>39.951453614400002</v>
      </c>
      <c r="H130" s="57">
        <f t="shared" si="128"/>
        <v>98.245316571428589</v>
      </c>
      <c r="I130" s="57">
        <f t="shared" si="128"/>
        <v>118.03856914285717</v>
      </c>
      <c r="J130" s="57">
        <f t="shared" si="128"/>
        <v>161.75740731428581</v>
      </c>
      <c r="K130" s="57">
        <f t="shared" si="128"/>
        <v>931.53572511736331</v>
      </c>
      <c r="L130" s="57">
        <f t="shared" si="128"/>
        <v>47.986621714285711</v>
      </c>
      <c r="M130" s="57">
        <f t="shared" si="128"/>
        <v>1.5019714285714276E-3</v>
      </c>
      <c r="N130" s="57">
        <f t="shared" si="128"/>
        <v>1.9634862857142867E-2</v>
      </c>
      <c r="O130" s="57">
        <f t="shared" si="128"/>
        <v>1.9345392000000006E-2</v>
      </c>
      <c r="P130" s="57">
        <f t="shared" si="128"/>
        <v>1.8249772114285721E-2</v>
      </c>
      <c r="Q130" s="57">
        <f t="shared" si="128"/>
        <v>5.297862857142855E-2</v>
      </c>
      <c r="R130" s="57">
        <f t="shared" si="128"/>
        <v>263.69156571428584</v>
      </c>
      <c r="S130" s="57">
        <f t="shared" si="128"/>
        <v>3.0039428571428553E-3</v>
      </c>
      <c r="T130" s="57">
        <f t="shared" si="128"/>
        <v>0.10696221257142852</v>
      </c>
      <c r="U130" s="57">
        <f t="shared" si="128"/>
        <v>5.2847547428571451</v>
      </c>
      <c r="V130" s="57">
        <f t="shared" si="128"/>
        <v>30.476365714285727</v>
      </c>
      <c r="W130" s="57">
        <f t="shared" si="128"/>
        <v>8.975781257142855E-2</v>
      </c>
      <c r="X130" s="57">
        <f t="shared" si="128"/>
        <v>20.994829714285714</v>
      </c>
      <c r="Y130" s="57">
        <f t="shared" si="128"/>
        <v>19.782329142857147</v>
      </c>
      <c r="Z130" s="57">
        <f t="shared" si="128"/>
        <v>0</v>
      </c>
      <c r="AA130" s="57">
        <f t="shared" si="128"/>
        <v>3.0039428571428553E-3</v>
      </c>
      <c r="AB130" s="57">
        <f t="shared" si="128"/>
        <v>4.9417590857142854E-2</v>
      </c>
      <c r="AC130" s="57">
        <f t="shared" si="128"/>
        <v>3.60473142857143</v>
      </c>
      <c r="AD130" s="57">
        <f t="shared" si="128"/>
        <v>3.0039428571428553E-3</v>
      </c>
      <c r="AE130" s="57">
        <f t="shared" si="128"/>
        <v>1.5019714285714276E-3</v>
      </c>
      <c r="AF130" s="57">
        <f t="shared" si="128"/>
        <v>3.4550804571428579</v>
      </c>
      <c r="AG130" s="159">
        <f t="shared" si="128"/>
        <v>1.5019714285714276E-3</v>
      </c>
      <c r="AH130" s="57">
        <f t="shared" si="128"/>
        <v>6.0078857142857106E-3</v>
      </c>
      <c r="AI130" s="57">
        <f t="shared" si="128"/>
        <v>14.508497828571425</v>
      </c>
      <c r="AJ130" s="55"/>
      <c r="AK130" s="55"/>
      <c r="AL130" s="55"/>
    </row>
    <row r="131" spans="1:38" ht="14.25" customHeight="1" x14ac:dyDescent="0.2">
      <c r="A131" s="91">
        <v>42221.739582002316</v>
      </c>
      <c r="B131" s="55">
        <f t="shared" si="106"/>
        <v>29</v>
      </c>
      <c r="C131" s="89">
        <f t="shared" si="107"/>
        <v>739152</v>
      </c>
      <c r="D131" s="57">
        <f t="shared" ref="D131:AI131" si="129">D26*$C26/1000000</f>
        <v>373.19795197704013</v>
      </c>
      <c r="E131" s="57">
        <f t="shared" si="129"/>
        <v>266.30907408000013</v>
      </c>
      <c r="F131" s="57">
        <f t="shared" si="129"/>
        <v>106.88887789704003</v>
      </c>
      <c r="G131" s="57">
        <f t="shared" si="129"/>
        <v>35.819413097039998</v>
      </c>
      <c r="H131" s="57">
        <f t="shared" si="129"/>
        <v>88.809112799999994</v>
      </c>
      <c r="I131" s="57">
        <f t="shared" si="129"/>
        <v>106.5487608</v>
      </c>
      <c r="J131" s="57">
        <f t="shared" si="129"/>
        <v>140.65323408000009</v>
      </c>
      <c r="K131" s="57">
        <f t="shared" si="129"/>
        <v>830.79076199347094</v>
      </c>
      <c r="L131" s="57">
        <f t="shared" si="129"/>
        <v>42.796900799999996</v>
      </c>
      <c r="M131" s="57">
        <f t="shared" si="129"/>
        <v>1.3859099999999991E-3</v>
      </c>
      <c r="N131" s="57">
        <f t="shared" si="129"/>
        <v>1.672331400000001E-2</v>
      </c>
      <c r="O131" s="57">
        <f t="shared" si="129"/>
        <v>1.8737503200000009E-2</v>
      </c>
      <c r="P131" s="57">
        <f t="shared" si="129"/>
        <v>1.6294605840000007E-2</v>
      </c>
      <c r="Q131" s="57">
        <f t="shared" si="129"/>
        <v>4.7638346399999976E-2</v>
      </c>
      <c r="R131" s="57">
        <f t="shared" si="129"/>
        <v>240.59397600000011</v>
      </c>
      <c r="S131" s="57">
        <f t="shared" si="129"/>
        <v>2.7718199999999982E-3</v>
      </c>
      <c r="T131" s="57">
        <f t="shared" si="129"/>
        <v>9.5498438399999941E-2</v>
      </c>
      <c r="U131" s="57">
        <f t="shared" si="129"/>
        <v>4.6788321600000033</v>
      </c>
      <c r="V131" s="57">
        <f t="shared" si="129"/>
        <v>28.272564000000013</v>
      </c>
      <c r="W131" s="57">
        <f t="shared" si="129"/>
        <v>8.2748066399999987E-2</v>
      </c>
      <c r="X131" s="57">
        <f t="shared" si="129"/>
        <v>19.180994399999999</v>
      </c>
      <c r="Y131" s="57">
        <f t="shared" si="129"/>
        <v>17.739648000000003</v>
      </c>
      <c r="Z131" s="57">
        <f t="shared" si="129"/>
        <v>0</v>
      </c>
      <c r="AA131" s="57">
        <f t="shared" si="129"/>
        <v>2.7718199999999982E-3</v>
      </c>
      <c r="AB131" s="57">
        <f t="shared" si="129"/>
        <v>4.4459992800000001E-2</v>
      </c>
      <c r="AC131" s="57">
        <f t="shared" si="129"/>
        <v>3.2485730400000015</v>
      </c>
      <c r="AD131" s="57">
        <f t="shared" si="129"/>
        <v>2.7718199999999982E-3</v>
      </c>
      <c r="AE131" s="57">
        <f t="shared" si="129"/>
        <v>1.3859099999999991E-3</v>
      </c>
      <c r="AF131" s="57">
        <f t="shared" si="129"/>
        <v>3.2855306400000011</v>
      </c>
      <c r="AG131" s="159">
        <f t="shared" si="129"/>
        <v>1.3859099999999991E-3</v>
      </c>
      <c r="AH131" s="57">
        <f t="shared" si="129"/>
        <v>5.5436399999999964E-3</v>
      </c>
      <c r="AI131" s="57">
        <f t="shared" si="129"/>
        <v>13.060815839999997</v>
      </c>
      <c r="AJ131" s="55"/>
      <c r="AK131" s="55"/>
      <c r="AL131" s="55"/>
    </row>
    <row r="132" spans="1:38" ht="14.25" customHeight="1" x14ac:dyDescent="0.2">
      <c r="A132" s="91">
        <v>42221.749998611114</v>
      </c>
      <c r="B132" s="55">
        <f t="shared" si="106"/>
        <v>29</v>
      </c>
      <c r="C132" s="89">
        <f t="shared" si="107"/>
        <v>739152</v>
      </c>
      <c r="D132" s="57">
        <f t="shared" ref="D132:AI132" si="130">D27*$C27/1000000</f>
        <v>349.90727720873156</v>
      </c>
      <c r="E132" s="57">
        <f t="shared" si="130"/>
        <v>250.59681442285728</v>
      </c>
      <c r="F132" s="57">
        <f t="shared" si="130"/>
        <v>99.310462785874265</v>
      </c>
      <c r="G132" s="57">
        <f t="shared" si="130"/>
        <v>33.019087700160007</v>
      </c>
      <c r="H132" s="57">
        <f t="shared" si="130"/>
        <v>82.647752914285732</v>
      </c>
      <c r="I132" s="57">
        <f t="shared" si="130"/>
        <v>98.993571428571457</v>
      </c>
      <c r="J132" s="57">
        <f t="shared" si="130"/>
        <v>124.94097442285727</v>
      </c>
      <c r="K132" s="57">
        <f t="shared" si="130"/>
        <v>761.09698970682405</v>
      </c>
      <c r="L132" s="57">
        <f t="shared" si="130"/>
        <v>39.206733942857142</v>
      </c>
      <c r="M132" s="57">
        <f t="shared" si="130"/>
        <v>1.3199142857142849E-3</v>
      </c>
      <c r="N132" s="57">
        <f t="shared" si="130"/>
        <v>1.4466260571428583E-2</v>
      </c>
      <c r="O132" s="57">
        <f t="shared" si="130"/>
        <v>1.8774460800000007E-2</v>
      </c>
      <c r="P132" s="57">
        <f t="shared" si="130"/>
        <v>1.4947765302857151E-2</v>
      </c>
      <c r="Q132" s="57">
        <f t="shared" si="130"/>
        <v>4.4064018514285694E-2</v>
      </c>
      <c r="R132" s="57">
        <f t="shared" si="130"/>
        <v>226.28610514285728</v>
      </c>
      <c r="S132" s="57">
        <f t="shared" si="130"/>
        <v>2.6398285714285697E-3</v>
      </c>
      <c r="T132" s="57">
        <f t="shared" si="130"/>
        <v>8.7600071314285655E-2</v>
      </c>
      <c r="U132" s="57">
        <f t="shared" si="130"/>
        <v>4.2490680685714315</v>
      </c>
      <c r="V132" s="57">
        <f t="shared" si="130"/>
        <v>27.084641142857162</v>
      </c>
      <c r="W132" s="57">
        <f t="shared" si="130"/>
        <v>7.8730247314285712E-2</v>
      </c>
      <c r="X132" s="57">
        <f t="shared" si="130"/>
        <v>18.066986742857143</v>
      </c>
      <c r="Y132" s="57">
        <f t="shared" si="130"/>
        <v>16.356377828571432</v>
      </c>
      <c r="Z132" s="57">
        <f t="shared" si="130"/>
        <v>0</v>
      </c>
      <c r="AA132" s="57">
        <f t="shared" si="130"/>
        <v>2.6398285714285697E-3</v>
      </c>
      <c r="AB132" s="57">
        <f t="shared" si="130"/>
        <v>4.1149647771428564E-2</v>
      </c>
      <c r="AC132" s="57">
        <f t="shared" si="130"/>
        <v>3.0125723657142873</v>
      </c>
      <c r="AD132" s="57">
        <f t="shared" si="130"/>
        <v>2.6398285714285697E-3</v>
      </c>
      <c r="AE132" s="57">
        <f t="shared" si="130"/>
        <v>1.3199142857142849E-3</v>
      </c>
      <c r="AF132" s="57">
        <f t="shared" si="130"/>
        <v>3.2311501714285722</v>
      </c>
      <c r="AG132" s="159">
        <f t="shared" si="130"/>
        <v>1.3199142857142849E-3</v>
      </c>
      <c r="AH132" s="57">
        <f t="shared" si="130"/>
        <v>5.2796571428571394E-3</v>
      </c>
      <c r="AI132" s="57">
        <f t="shared" si="130"/>
        <v>12.096750445714282</v>
      </c>
      <c r="AJ132" s="55"/>
      <c r="AK132" s="55"/>
      <c r="AL132" s="55"/>
    </row>
    <row r="133" spans="1:38" ht="14.25" customHeight="1" x14ac:dyDescent="0.2">
      <c r="A133" s="91">
        <v>42221.760415219906</v>
      </c>
      <c r="B133" s="55">
        <f t="shared" si="106"/>
        <v>30</v>
      </c>
      <c r="C133" s="89">
        <f t="shared" si="107"/>
        <v>764640</v>
      </c>
      <c r="D133" s="57">
        <f t="shared" ref="D133:AI133" si="131">D28*$C28/1000000</f>
        <v>337.87924390388588</v>
      </c>
      <c r="E133" s="57">
        <f t="shared" si="131"/>
        <v>242.98402217142873</v>
      </c>
      <c r="F133" s="57">
        <f t="shared" si="131"/>
        <v>94.895221732457159</v>
      </c>
      <c r="G133" s="57">
        <f t="shared" si="131"/>
        <v>31.260788589600001</v>
      </c>
      <c r="H133" s="57">
        <f t="shared" si="131"/>
        <v>79.123854857142874</v>
      </c>
      <c r="I133" s="57">
        <f t="shared" si="131"/>
        <v>94.591429714285738</v>
      </c>
      <c r="J133" s="57">
        <f t="shared" si="131"/>
        <v>112.99522217142874</v>
      </c>
      <c r="K133" s="57">
        <f t="shared" si="131"/>
        <v>715.24470767604532</v>
      </c>
      <c r="L133" s="57">
        <f t="shared" si="131"/>
        <v>36.844724571428564</v>
      </c>
      <c r="M133" s="57">
        <f t="shared" si="131"/>
        <v>1.2971571428571419E-3</v>
      </c>
      <c r="N133" s="57">
        <f t="shared" si="131"/>
        <v>1.2630214285714298E-2</v>
      </c>
      <c r="O133" s="57">
        <f t="shared" si="131"/>
        <v>1.9460088000000011E-2</v>
      </c>
      <c r="P133" s="57">
        <f t="shared" si="131"/>
        <v>1.4069922171428582E-2</v>
      </c>
      <c r="Q133" s="57">
        <f t="shared" si="131"/>
        <v>4.1885886857142833E-2</v>
      </c>
      <c r="R133" s="57">
        <f t="shared" si="131"/>
        <v>219.28782857142875</v>
      </c>
      <c r="S133" s="57">
        <f t="shared" si="131"/>
        <v>2.5943142857142837E-3</v>
      </c>
      <c r="T133" s="57">
        <f t="shared" si="131"/>
        <v>8.2450038857142804E-2</v>
      </c>
      <c r="U133" s="57">
        <f t="shared" si="131"/>
        <v>3.9510041142857175</v>
      </c>
      <c r="V133" s="57">
        <f t="shared" si="131"/>
        <v>26.789708571428594</v>
      </c>
      <c r="W133" s="57">
        <f t="shared" si="131"/>
        <v>7.7288718857142849E-2</v>
      </c>
      <c r="X133" s="57">
        <f t="shared" si="131"/>
        <v>17.537564571428572</v>
      </c>
      <c r="Y133" s="57">
        <f t="shared" si="131"/>
        <v>15.489421714285719</v>
      </c>
      <c r="Z133" s="57">
        <f t="shared" si="131"/>
        <v>0</v>
      </c>
      <c r="AA133" s="57">
        <f t="shared" si="131"/>
        <v>2.5943142857142837E-3</v>
      </c>
      <c r="AB133" s="57">
        <f t="shared" si="131"/>
        <v>3.9144106285714284E-2</v>
      </c>
      <c r="AC133" s="57">
        <f t="shared" si="131"/>
        <v>2.872315542857145</v>
      </c>
      <c r="AD133" s="57">
        <f t="shared" si="131"/>
        <v>2.5943142857142837E-3</v>
      </c>
      <c r="AE133" s="57">
        <f t="shared" si="131"/>
        <v>1.2971571428571419E-3</v>
      </c>
      <c r="AF133" s="57">
        <f t="shared" si="131"/>
        <v>3.2863134857142868</v>
      </c>
      <c r="AG133" s="159">
        <f t="shared" si="131"/>
        <v>1.2971571428571419E-3</v>
      </c>
      <c r="AH133" s="57">
        <f t="shared" si="131"/>
        <v>5.1886285714285675E-3</v>
      </c>
      <c r="AI133" s="57">
        <f t="shared" si="131"/>
        <v>11.516570742857137</v>
      </c>
      <c r="AJ133" s="55"/>
      <c r="AK133" s="55"/>
      <c r="AL133" s="55"/>
    </row>
    <row r="134" spans="1:38" ht="14.25" customHeight="1" x14ac:dyDescent="0.2">
      <c r="A134" s="91">
        <v>42221.770831828704</v>
      </c>
      <c r="B134" s="55">
        <f t="shared" si="106"/>
        <v>29</v>
      </c>
      <c r="C134" s="89">
        <f t="shared" si="107"/>
        <v>739152</v>
      </c>
      <c r="D134" s="57">
        <f t="shared" ref="D134:AI134" si="132">D29*$C29/1000000</f>
        <v>303.32592767211457</v>
      </c>
      <c r="E134" s="57">
        <f t="shared" si="132"/>
        <v>219.17229510857163</v>
      </c>
      <c r="F134" s="57">
        <f t="shared" si="132"/>
        <v>84.153632563542942</v>
      </c>
      <c r="G134" s="57">
        <f t="shared" si="132"/>
        <v>27.418436906400007</v>
      </c>
      <c r="H134" s="57">
        <f t="shared" si="132"/>
        <v>70.32503314285718</v>
      </c>
      <c r="I134" s="57">
        <f t="shared" si="132"/>
        <v>83.88319268571432</v>
      </c>
      <c r="J134" s="57">
        <f t="shared" si="132"/>
        <v>93.516455108571634</v>
      </c>
      <c r="K134" s="57">
        <f t="shared" si="132"/>
        <v>621.70944513353015</v>
      </c>
      <c r="L134" s="57">
        <f t="shared" si="132"/>
        <v>32.026400228571433</v>
      </c>
      <c r="M134" s="57">
        <f t="shared" si="132"/>
        <v>1.1879228571428564E-3</v>
      </c>
      <c r="N134" s="57">
        <f t="shared" si="132"/>
        <v>9.9521537142857261E-3</v>
      </c>
      <c r="O134" s="57">
        <f t="shared" si="132"/>
        <v>1.884837600000001E-2</v>
      </c>
      <c r="P134" s="57">
        <f t="shared" si="132"/>
        <v>1.225408422857144E-2</v>
      </c>
      <c r="Q134" s="57">
        <f t="shared" si="132"/>
        <v>3.6915362742857123E-2</v>
      </c>
      <c r="R134" s="57">
        <f t="shared" si="132"/>
        <v>197.67036342857162</v>
      </c>
      <c r="S134" s="57">
        <f t="shared" si="132"/>
        <v>2.3758457142857127E-3</v>
      </c>
      <c r="T134" s="57">
        <f t="shared" si="132"/>
        <v>7.1803337142857096E-2</v>
      </c>
      <c r="U134" s="57">
        <f t="shared" si="132"/>
        <v>3.3895398857142891</v>
      </c>
      <c r="V134" s="57">
        <f t="shared" si="132"/>
        <v>24.708795428571452</v>
      </c>
      <c r="W134" s="57">
        <f t="shared" si="132"/>
        <v>7.0694609142857134E-2</v>
      </c>
      <c r="X134" s="57">
        <f t="shared" si="132"/>
        <v>15.838971428571432</v>
      </c>
      <c r="Y134" s="57">
        <f t="shared" si="132"/>
        <v>13.589837485714293</v>
      </c>
      <c r="Z134" s="57">
        <f t="shared" si="132"/>
        <v>0</v>
      </c>
      <c r="AA134" s="57">
        <f t="shared" si="132"/>
        <v>2.3758457142857127E-3</v>
      </c>
      <c r="AB134" s="57">
        <f t="shared" si="132"/>
        <v>3.4528957714285706E-2</v>
      </c>
      <c r="AC134" s="57">
        <f t="shared" si="132"/>
        <v>2.5405710171428586</v>
      </c>
      <c r="AD134" s="57">
        <f t="shared" si="132"/>
        <v>2.3758457142857127E-3</v>
      </c>
      <c r="AE134" s="57">
        <f t="shared" si="132"/>
        <v>1.1879228571428564E-3</v>
      </c>
      <c r="AF134" s="57">
        <f t="shared" si="132"/>
        <v>3.1223892342857154</v>
      </c>
      <c r="AG134" s="159">
        <f t="shared" si="132"/>
        <v>1.1879228571428564E-3</v>
      </c>
      <c r="AH134" s="57">
        <f t="shared" si="132"/>
        <v>4.7516914285714255E-3</v>
      </c>
      <c r="AI134" s="57">
        <f t="shared" si="132"/>
        <v>10.168619657142852</v>
      </c>
      <c r="AJ134" s="55"/>
      <c r="AK134" s="55"/>
      <c r="AL134" s="55"/>
    </row>
    <row r="135" spans="1:38" ht="14.25" customHeight="1" x14ac:dyDescent="0.2">
      <c r="A135" s="91">
        <v>42221.781248437503</v>
      </c>
      <c r="B135" s="55">
        <f t="shared" si="106"/>
        <v>28</v>
      </c>
      <c r="C135" s="89">
        <f t="shared" si="107"/>
        <v>713664</v>
      </c>
      <c r="D135" s="57">
        <f t="shared" ref="D135:AI135" si="133">D30*$C30/1000000</f>
        <v>270.37886487264024</v>
      </c>
      <c r="E135" s="57">
        <f t="shared" si="133"/>
        <v>196.44417216000014</v>
      </c>
      <c r="F135" s="57">
        <f t="shared" si="133"/>
        <v>73.934692712640071</v>
      </c>
      <c r="G135" s="57">
        <f t="shared" si="133"/>
        <v>23.769211112640001</v>
      </c>
      <c r="H135" s="57">
        <f t="shared" si="133"/>
        <v>61.951132800000025</v>
      </c>
      <c r="I135" s="57">
        <f t="shared" si="133"/>
        <v>73.696003200000021</v>
      </c>
      <c r="J135" s="57">
        <f t="shared" si="133"/>
        <v>75.121292160000152</v>
      </c>
      <c r="K135" s="57">
        <f t="shared" si="133"/>
        <v>532.98064964526668</v>
      </c>
      <c r="L135" s="57">
        <f t="shared" si="133"/>
        <v>27.455673600000001</v>
      </c>
      <c r="M135" s="57">
        <f t="shared" si="133"/>
        <v>1.0832399999999994E-3</v>
      </c>
      <c r="N135" s="57">
        <f t="shared" si="133"/>
        <v>7.4297520000000134E-3</v>
      </c>
      <c r="O135" s="57">
        <f t="shared" si="133"/>
        <v>1.8234115200000012E-2</v>
      </c>
      <c r="P135" s="57">
        <f t="shared" si="133"/>
        <v>1.053113184000001E-2</v>
      </c>
      <c r="Q135" s="57">
        <f t="shared" si="133"/>
        <v>3.2191343999999983E-2</v>
      </c>
      <c r="R135" s="57">
        <f t="shared" si="133"/>
        <v>177.03964800000017</v>
      </c>
      <c r="S135" s="57">
        <f t="shared" si="133"/>
        <v>2.1664799999999988E-3</v>
      </c>
      <c r="T135" s="57">
        <f t="shared" si="133"/>
        <v>6.1701350399999952E-2</v>
      </c>
      <c r="U135" s="57">
        <f t="shared" si="133"/>
        <v>2.8577145600000038</v>
      </c>
      <c r="V135" s="57">
        <f t="shared" si="133"/>
        <v>22.709808000000024</v>
      </c>
      <c r="W135" s="57">
        <f t="shared" si="133"/>
        <v>6.4377590400000004E-2</v>
      </c>
      <c r="X135" s="57">
        <f t="shared" si="133"/>
        <v>14.217206400000002</v>
      </c>
      <c r="Y135" s="57">
        <f t="shared" si="133"/>
        <v>11.785651200000007</v>
      </c>
      <c r="Z135" s="57">
        <f t="shared" si="133"/>
        <v>0</v>
      </c>
      <c r="AA135" s="57">
        <f t="shared" si="133"/>
        <v>2.1664799999999988E-3</v>
      </c>
      <c r="AB135" s="57">
        <f t="shared" si="133"/>
        <v>3.0142108799999994E-2</v>
      </c>
      <c r="AC135" s="57">
        <f t="shared" si="133"/>
        <v>2.2251024000000017</v>
      </c>
      <c r="AD135" s="57">
        <f t="shared" si="133"/>
        <v>2.1664799999999988E-3</v>
      </c>
      <c r="AE135" s="57">
        <f t="shared" si="133"/>
        <v>1.0832399999999994E-3</v>
      </c>
      <c r="AF135" s="57">
        <f t="shared" si="133"/>
        <v>2.9622153600000014</v>
      </c>
      <c r="AG135" s="159">
        <f t="shared" si="133"/>
        <v>1.0832399999999994E-3</v>
      </c>
      <c r="AH135" s="57">
        <f t="shared" si="133"/>
        <v>4.3329599999999977E-3</v>
      </c>
      <c r="AI135" s="57">
        <f t="shared" si="133"/>
        <v>8.8871558399999948</v>
      </c>
      <c r="AJ135" s="55"/>
      <c r="AK135" s="55"/>
      <c r="AL135" s="55"/>
    </row>
    <row r="136" spans="1:38" ht="14.25" customHeight="1" x14ac:dyDescent="0.2">
      <c r="A136" s="91">
        <v>42221.791665046294</v>
      </c>
      <c r="B136" s="55">
        <f t="shared" si="106"/>
        <v>29</v>
      </c>
      <c r="C136" s="89">
        <f t="shared" si="107"/>
        <v>739152</v>
      </c>
      <c r="D136" s="57">
        <f t="shared" ref="D136:AI136" si="134">D31*$C31/1000000</f>
        <v>256.74457813549725</v>
      </c>
      <c r="E136" s="57">
        <f t="shared" si="134"/>
        <v>187.7477757942859</v>
      </c>
      <c r="F136" s="57">
        <f t="shared" si="134"/>
        <v>68.996802341211392</v>
      </c>
      <c r="G136" s="57">
        <f t="shared" si="134"/>
        <v>21.817786112640004</v>
      </c>
      <c r="H136" s="57">
        <f t="shared" si="134"/>
        <v>58.002313371428606</v>
      </c>
      <c r="I136" s="57">
        <f t="shared" si="134"/>
        <v>68.772813942857169</v>
      </c>
      <c r="J136" s="57">
        <f t="shared" si="134"/>
        <v>62.091935794285888</v>
      </c>
      <c r="K136" s="57">
        <f t="shared" si="134"/>
        <v>482.32190056023632</v>
      </c>
      <c r="L136" s="57">
        <f t="shared" si="134"/>
        <v>24.84606651428572</v>
      </c>
      <c r="M136" s="57">
        <f t="shared" si="134"/>
        <v>1.0559314285714277E-3</v>
      </c>
      <c r="N136" s="57">
        <f t="shared" si="134"/>
        <v>5.4380468571428708E-3</v>
      </c>
      <c r="O136" s="57">
        <f t="shared" si="134"/>
        <v>1.8922291200000014E-2</v>
      </c>
      <c r="P136" s="57">
        <f t="shared" si="134"/>
        <v>9.5604031542857251E-3</v>
      </c>
      <c r="Q136" s="57">
        <f t="shared" si="134"/>
        <v>2.9766706971428553E-2</v>
      </c>
      <c r="R136" s="57">
        <f t="shared" si="134"/>
        <v>169.05462171428587</v>
      </c>
      <c r="S136" s="57">
        <f t="shared" si="134"/>
        <v>2.1118628571428553E-3</v>
      </c>
      <c r="T136" s="57">
        <f t="shared" si="134"/>
        <v>5.6006602971428517E-2</v>
      </c>
      <c r="U136" s="57">
        <f t="shared" si="134"/>
        <v>2.5300117028571472</v>
      </c>
      <c r="V136" s="57">
        <f t="shared" si="134"/>
        <v>22.332949714285736</v>
      </c>
      <c r="W136" s="57">
        <f t="shared" si="134"/>
        <v>6.2658970971428585E-2</v>
      </c>
      <c r="X136" s="57">
        <f t="shared" si="134"/>
        <v>13.610956114285717</v>
      </c>
      <c r="Y136" s="57">
        <f t="shared" si="134"/>
        <v>10.823297142857149</v>
      </c>
      <c r="Z136" s="57">
        <f t="shared" si="134"/>
        <v>0</v>
      </c>
      <c r="AA136" s="57">
        <f t="shared" si="134"/>
        <v>2.1118628571428553E-3</v>
      </c>
      <c r="AB136" s="57">
        <f t="shared" si="134"/>
        <v>2.7908267657142855E-2</v>
      </c>
      <c r="AC136" s="57">
        <f t="shared" si="134"/>
        <v>2.0685696685714303</v>
      </c>
      <c r="AD136" s="57">
        <f t="shared" si="134"/>
        <v>2.1118628571428553E-3</v>
      </c>
      <c r="AE136" s="57">
        <f t="shared" si="134"/>
        <v>1.0559314285714277E-3</v>
      </c>
      <c r="AF136" s="57">
        <f t="shared" si="134"/>
        <v>3.0136282971428585</v>
      </c>
      <c r="AG136" s="159">
        <f t="shared" si="134"/>
        <v>1.0559314285714277E-3</v>
      </c>
      <c r="AH136" s="57">
        <f t="shared" si="134"/>
        <v>4.2237257142857107E-3</v>
      </c>
      <c r="AI136" s="57">
        <f t="shared" si="134"/>
        <v>8.2404888685714219</v>
      </c>
      <c r="AJ136" s="55"/>
      <c r="AK136" s="55"/>
      <c r="AL136" s="55"/>
    </row>
    <row r="137" spans="1:38" ht="14.25" customHeight="1" x14ac:dyDescent="0.2">
      <c r="A137" s="91">
        <v>42221.802081655092</v>
      </c>
      <c r="B137" s="55">
        <f t="shared" si="106"/>
        <v>26</v>
      </c>
      <c r="C137" s="89">
        <f t="shared" si="107"/>
        <v>662688.00000000012</v>
      </c>
      <c r="D137" s="57">
        <f t="shared" ref="D137:AI137" si="135">D32*$C32/1000000</f>
        <v>209.30349957058309</v>
      </c>
      <c r="E137" s="57">
        <f t="shared" si="135"/>
        <v>154.23873860571447</v>
      </c>
      <c r="F137" s="57">
        <f t="shared" si="135"/>
        <v>55.064760964868597</v>
      </c>
      <c r="G137" s="57">
        <f t="shared" si="135"/>
        <v>17.050137193440005</v>
      </c>
      <c r="H137" s="57">
        <f t="shared" si="135"/>
        <v>46.478096228571466</v>
      </c>
      <c r="I137" s="57">
        <f t="shared" si="135"/>
        <v>54.884766857142893</v>
      </c>
      <c r="J137" s="57">
        <f t="shared" si="135"/>
        <v>41.581778605714454</v>
      </c>
      <c r="K137" s="57">
        <f t="shared" si="135"/>
        <v>369.94245983149398</v>
      </c>
      <c r="L137" s="57">
        <f t="shared" si="135"/>
        <v>19.057013485714293</v>
      </c>
      <c r="M137" s="57">
        <f t="shared" si="135"/>
        <v>8.8752857142857086E-4</v>
      </c>
      <c r="N137" s="57">
        <f t="shared" si="135"/>
        <v>2.8519251428571566E-3</v>
      </c>
      <c r="O137" s="57">
        <f t="shared" si="135"/>
        <v>1.6997947200000016E-2</v>
      </c>
      <c r="P137" s="57">
        <f t="shared" si="135"/>
        <v>7.3638837257142958E-3</v>
      </c>
      <c r="Q137" s="57">
        <f t="shared" si="135"/>
        <v>2.3482822628571418E-2</v>
      </c>
      <c r="R137" s="57">
        <f t="shared" si="135"/>
        <v>138.73846628571448</v>
      </c>
      <c r="S137" s="57">
        <f t="shared" si="135"/>
        <v>1.7750571428571417E-3</v>
      </c>
      <c r="T137" s="57">
        <f t="shared" si="135"/>
        <v>4.3131521828571391E-2</v>
      </c>
      <c r="U137" s="57">
        <f t="shared" si="135"/>
        <v>1.8829806171428611</v>
      </c>
      <c r="V137" s="57">
        <f t="shared" si="135"/>
        <v>18.95761028571431</v>
      </c>
      <c r="W137" s="57">
        <f t="shared" si="135"/>
        <v>5.2574825828571446E-2</v>
      </c>
      <c r="X137" s="57">
        <f t="shared" si="135"/>
        <v>11.204160685714291</v>
      </c>
      <c r="Y137" s="57">
        <f t="shared" si="135"/>
        <v>8.4634724571428634</v>
      </c>
      <c r="Z137" s="57">
        <f t="shared" si="135"/>
        <v>0</v>
      </c>
      <c r="AA137" s="57">
        <f t="shared" si="135"/>
        <v>1.7750571428571417E-3</v>
      </c>
      <c r="AB137" s="57">
        <f t="shared" si="135"/>
        <v>2.205330994285714E-2</v>
      </c>
      <c r="AC137" s="57">
        <f t="shared" si="135"/>
        <v>1.642992891428573</v>
      </c>
      <c r="AD137" s="57">
        <f t="shared" si="135"/>
        <v>1.7750571428571417E-3</v>
      </c>
      <c r="AE137" s="57">
        <f t="shared" si="135"/>
        <v>8.8752857142857086E-4</v>
      </c>
      <c r="AF137" s="57">
        <f t="shared" si="135"/>
        <v>2.6531187428571448</v>
      </c>
      <c r="AG137" s="159">
        <f t="shared" si="135"/>
        <v>8.8752857142857086E-4</v>
      </c>
      <c r="AH137" s="57">
        <f t="shared" si="135"/>
        <v>3.5501142857142834E-3</v>
      </c>
      <c r="AI137" s="57">
        <f t="shared" si="135"/>
        <v>6.5236900114285659</v>
      </c>
      <c r="AJ137" s="55"/>
      <c r="AK137" s="55"/>
      <c r="AL137" s="55"/>
    </row>
    <row r="138" spans="1:38" ht="14.25" customHeight="1" x14ac:dyDescent="0.2">
      <c r="A138" s="91">
        <v>42221.812498263891</v>
      </c>
      <c r="B138" s="55">
        <f t="shared" si="106"/>
        <v>29</v>
      </c>
      <c r="C138" s="89">
        <f t="shared" si="107"/>
        <v>739152</v>
      </c>
      <c r="D138" s="57">
        <f t="shared" ref="D138:AI138" si="136">D33*$C33/1000000</f>
        <v>210.16322859888001</v>
      </c>
      <c r="E138" s="57">
        <f t="shared" si="136"/>
        <v>156.32325648000003</v>
      </c>
      <c r="F138" s="57">
        <f t="shared" si="136"/>
        <v>53.839972118880006</v>
      </c>
      <c r="G138" s="57">
        <f t="shared" si="136"/>
        <v>16.21713531888</v>
      </c>
      <c r="H138" s="57">
        <f t="shared" si="136"/>
        <v>45.679593600000004</v>
      </c>
      <c r="I138" s="57">
        <f t="shared" si="136"/>
        <v>53.662435200000004</v>
      </c>
      <c r="J138" s="57">
        <f t="shared" si="136"/>
        <v>30.667416480000007</v>
      </c>
      <c r="K138" s="57">
        <f t="shared" si="136"/>
        <v>342.93435598694231</v>
      </c>
      <c r="L138" s="57">
        <f t="shared" si="136"/>
        <v>17.665732800000001</v>
      </c>
      <c r="M138" s="57">
        <f t="shared" si="136"/>
        <v>9.2394000000000005E-4</v>
      </c>
      <c r="N138" s="57">
        <f t="shared" si="136"/>
        <v>9.2394000000000005E-4</v>
      </c>
      <c r="O138" s="57">
        <f t="shared" si="136"/>
        <v>1.89962064E-2</v>
      </c>
      <c r="P138" s="57">
        <f t="shared" si="136"/>
        <v>6.8667220799999993E-3</v>
      </c>
      <c r="Q138" s="57">
        <f t="shared" si="136"/>
        <v>2.2618051200000003E-2</v>
      </c>
      <c r="R138" s="57">
        <f t="shared" si="136"/>
        <v>140.43888000000001</v>
      </c>
      <c r="S138" s="57">
        <f t="shared" si="136"/>
        <v>1.8478800000000001E-3</v>
      </c>
      <c r="T138" s="57">
        <f t="shared" si="136"/>
        <v>4.02098688E-2</v>
      </c>
      <c r="U138" s="57">
        <f t="shared" si="136"/>
        <v>1.6704835199999999</v>
      </c>
      <c r="V138" s="57">
        <f t="shared" si="136"/>
        <v>19.957104000000001</v>
      </c>
      <c r="W138" s="57">
        <f t="shared" si="136"/>
        <v>5.46233328E-2</v>
      </c>
      <c r="X138" s="57">
        <f t="shared" si="136"/>
        <v>11.3829408</v>
      </c>
      <c r="Y138" s="57">
        <f t="shared" si="136"/>
        <v>8.0567568000000005</v>
      </c>
      <c r="Z138" s="57">
        <f t="shared" si="136"/>
        <v>0</v>
      </c>
      <c r="AA138" s="57">
        <f t="shared" si="136"/>
        <v>1.8478800000000001E-3</v>
      </c>
      <c r="AB138" s="57">
        <f t="shared" si="136"/>
        <v>2.12875776E-2</v>
      </c>
      <c r="AC138" s="57">
        <f t="shared" si="136"/>
        <v>1.59656832</v>
      </c>
      <c r="AD138" s="57">
        <f t="shared" si="136"/>
        <v>1.8478800000000001E-3</v>
      </c>
      <c r="AE138" s="57">
        <f t="shared" si="136"/>
        <v>9.2394000000000005E-4</v>
      </c>
      <c r="AF138" s="57">
        <f t="shared" si="136"/>
        <v>2.9048673600000003</v>
      </c>
      <c r="AG138" s="159">
        <f t="shared" si="136"/>
        <v>9.2394000000000005E-4</v>
      </c>
      <c r="AH138" s="57">
        <f t="shared" si="136"/>
        <v>3.6957600000000002E-3</v>
      </c>
      <c r="AI138" s="57">
        <f t="shared" si="136"/>
        <v>6.3123580799999992</v>
      </c>
      <c r="AJ138" s="55"/>
      <c r="AK138" s="55"/>
      <c r="AL138" s="55"/>
    </row>
    <row r="139" spans="1:38" ht="14.25" customHeight="1" x14ac:dyDescent="0.2">
      <c r="A139" s="91">
        <v>42221.822914872682</v>
      </c>
      <c r="B139" s="55">
        <f t="shared" si="106"/>
        <v>27</v>
      </c>
      <c r="C139" s="89">
        <f t="shared" si="107"/>
        <v>688175.99999999988</v>
      </c>
      <c r="D139" s="57">
        <f t="shared" ref="D139:AI139" si="137">D34*$C34/1000000</f>
        <v>193.2636307064914</v>
      </c>
      <c r="E139" s="57">
        <f t="shared" si="137"/>
        <v>144.21858654857141</v>
      </c>
      <c r="F139" s="57">
        <f t="shared" si="137"/>
        <v>49.045044157920032</v>
      </c>
      <c r="G139" s="57">
        <f t="shared" si="137"/>
        <v>14.764048272205715</v>
      </c>
      <c r="H139" s="57">
        <f t="shared" si="137"/>
        <v>41.640546651428565</v>
      </c>
      <c r="I139" s="57">
        <f t="shared" si="137"/>
        <v>48.883599051428554</v>
      </c>
      <c r="J139" s="57">
        <f t="shared" si="137"/>
        <v>27.228666548571415</v>
      </c>
      <c r="K139" s="57">
        <f t="shared" si="137"/>
        <v>310.21857251546703</v>
      </c>
      <c r="L139" s="57">
        <f t="shared" si="137"/>
        <v>15.980429828571426</v>
      </c>
      <c r="M139" s="57">
        <f t="shared" si="137"/>
        <v>8.6021999999999986E-4</v>
      </c>
      <c r="N139" s="57">
        <f t="shared" si="137"/>
        <v>8.6021999999999986E-4</v>
      </c>
      <c r="O139" s="57">
        <f t="shared" si="137"/>
        <v>1.7037271542857144E-2</v>
      </c>
      <c r="P139" s="57">
        <f t="shared" si="137"/>
        <v>6.1483610057142838E-3</v>
      </c>
      <c r="Q139" s="57">
        <f t="shared" si="137"/>
        <v>2.0492898171428568E-2</v>
      </c>
      <c r="R139" s="57">
        <f t="shared" si="137"/>
        <v>129.62286514285711</v>
      </c>
      <c r="S139" s="57">
        <f t="shared" si="137"/>
        <v>1.7204399999999997E-3</v>
      </c>
      <c r="T139" s="57">
        <f t="shared" si="137"/>
        <v>3.6542145599999992E-2</v>
      </c>
      <c r="U139" s="57">
        <f t="shared" si="137"/>
        <v>1.4997321257142855</v>
      </c>
      <c r="V139" s="57">
        <f t="shared" si="137"/>
        <v>18.300566057142852</v>
      </c>
      <c r="W139" s="57">
        <f t="shared" si="137"/>
        <v>4.988292891428571E-2</v>
      </c>
      <c r="X139" s="57">
        <f t="shared" si="137"/>
        <v>10.44552857142857</v>
      </c>
      <c r="Y139" s="57">
        <f t="shared" si="137"/>
        <v>7.3595507657142845</v>
      </c>
      <c r="Z139" s="57">
        <f t="shared" si="137"/>
        <v>0</v>
      </c>
      <c r="AA139" s="57">
        <f t="shared" si="137"/>
        <v>1.7204399999999997E-3</v>
      </c>
      <c r="AB139" s="57">
        <f t="shared" si="137"/>
        <v>1.9298421257142855E-2</v>
      </c>
      <c r="AC139" s="57">
        <f t="shared" si="137"/>
        <v>1.45893312</v>
      </c>
      <c r="AD139" s="57">
        <f t="shared" si="137"/>
        <v>1.7204399999999997E-3</v>
      </c>
      <c r="AE139" s="57">
        <f t="shared" si="137"/>
        <v>8.6021999999999986E-4</v>
      </c>
      <c r="AF139" s="57">
        <f t="shared" si="137"/>
        <v>2.6912597142857142</v>
      </c>
      <c r="AG139" s="159">
        <f t="shared" si="137"/>
        <v>8.6021999999999986E-4</v>
      </c>
      <c r="AH139" s="57">
        <f t="shared" si="137"/>
        <v>3.4408799999999995E-3</v>
      </c>
      <c r="AI139" s="57">
        <f t="shared" si="137"/>
        <v>5.743320274285713</v>
      </c>
      <c r="AJ139" s="55"/>
      <c r="AK139" s="55"/>
      <c r="AL139" s="55"/>
    </row>
    <row r="140" spans="1:38" ht="14.25" customHeight="1" x14ac:dyDescent="0.2">
      <c r="A140" s="91">
        <v>42221.833331481481</v>
      </c>
      <c r="B140" s="55">
        <f t="shared" si="106"/>
        <v>28</v>
      </c>
      <c r="C140" s="89">
        <f t="shared" si="107"/>
        <v>713664</v>
      </c>
      <c r="D140" s="57">
        <f t="shared" ref="D140:AI140" si="138">D35*$C35/1000000</f>
        <v>197.92686519360001</v>
      </c>
      <c r="E140" s="57">
        <f t="shared" si="138"/>
        <v>148.18723199999999</v>
      </c>
      <c r="F140" s="57">
        <f t="shared" si="138"/>
        <v>49.739633193600014</v>
      </c>
      <c r="G140" s="57">
        <f t="shared" si="138"/>
        <v>14.963805993599998</v>
      </c>
      <c r="H140" s="57">
        <f t="shared" si="138"/>
        <v>42.26114304</v>
      </c>
      <c r="I140" s="57">
        <f t="shared" si="138"/>
        <v>49.576199039999999</v>
      </c>
      <c r="J140" s="57">
        <f t="shared" si="138"/>
        <v>26.864351999999997</v>
      </c>
      <c r="K140" s="57">
        <f t="shared" si="138"/>
        <v>312.30726518389554</v>
      </c>
      <c r="L140" s="57">
        <f t="shared" si="138"/>
        <v>16.088025600000002</v>
      </c>
      <c r="M140" s="57">
        <f t="shared" si="138"/>
        <v>8.9208000000000006E-4</v>
      </c>
      <c r="N140" s="57">
        <f t="shared" si="138"/>
        <v>8.9208000000000006E-4</v>
      </c>
      <c r="O140" s="57">
        <f t="shared" si="138"/>
        <v>1.69953984E-2</v>
      </c>
      <c r="P140" s="57">
        <f t="shared" si="138"/>
        <v>6.1222176000000003E-3</v>
      </c>
      <c r="Q140" s="57">
        <f t="shared" si="138"/>
        <v>2.0665670400000002E-2</v>
      </c>
      <c r="R140" s="57">
        <f t="shared" si="138"/>
        <v>133.25126399999999</v>
      </c>
      <c r="S140" s="57">
        <f t="shared" si="138"/>
        <v>1.7841600000000001E-3</v>
      </c>
      <c r="T140" s="57">
        <f t="shared" si="138"/>
        <v>3.6967795199999993E-2</v>
      </c>
      <c r="U140" s="57">
        <f t="shared" si="138"/>
        <v>1.4976748800000002</v>
      </c>
      <c r="V140" s="57">
        <f t="shared" si="138"/>
        <v>18.687801599999997</v>
      </c>
      <c r="W140" s="57">
        <f t="shared" si="138"/>
        <v>5.0721120000000001E-2</v>
      </c>
      <c r="X140" s="57">
        <f t="shared" si="138"/>
        <v>10.6743744</v>
      </c>
      <c r="Y140" s="57">
        <f t="shared" si="138"/>
        <v>7.4853158399999993</v>
      </c>
      <c r="Z140" s="57">
        <f t="shared" si="138"/>
        <v>0</v>
      </c>
      <c r="AA140" s="57">
        <f t="shared" si="138"/>
        <v>1.7841600000000001E-3</v>
      </c>
      <c r="AB140" s="57">
        <f t="shared" si="138"/>
        <v>1.9472832000000002E-2</v>
      </c>
      <c r="AC140" s="57">
        <f t="shared" si="138"/>
        <v>1.4844211200000001</v>
      </c>
      <c r="AD140" s="57">
        <f t="shared" si="138"/>
        <v>1.7841600000000001E-3</v>
      </c>
      <c r="AE140" s="57">
        <f t="shared" si="138"/>
        <v>8.9208000000000006E-4</v>
      </c>
      <c r="AF140" s="57">
        <f t="shared" si="138"/>
        <v>2.7771724800000004</v>
      </c>
      <c r="AG140" s="159">
        <f t="shared" si="138"/>
        <v>8.9208000000000006E-4</v>
      </c>
      <c r="AH140" s="57">
        <f t="shared" si="138"/>
        <v>3.5683200000000003E-3</v>
      </c>
      <c r="AI140" s="57">
        <f t="shared" si="138"/>
        <v>5.8173811200000003</v>
      </c>
      <c r="AJ140" s="55"/>
      <c r="AK140" s="55"/>
      <c r="AL140" s="55"/>
    </row>
    <row r="141" spans="1:38" ht="14.25" customHeight="1" x14ac:dyDescent="0.2">
      <c r="A141" s="91">
        <v>42221.843748090279</v>
      </c>
      <c r="B141" s="55">
        <f t="shared" si="106"/>
        <v>28</v>
      </c>
      <c r="C141" s="89">
        <f t="shared" si="107"/>
        <v>713664</v>
      </c>
      <c r="D141" s="57">
        <f t="shared" ref="D141:AI141" si="139">D36*$C36/1000000</f>
        <v>195.43218743232006</v>
      </c>
      <c r="E141" s="57">
        <f t="shared" si="139"/>
        <v>146.81444832000003</v>
      </c>
      <c r="F141" s="57">
        <f t="shared" si="139"/>
        <v>48.617739112320045</v>
      </c>
      <c r="G141" s="57">
        <f t="shared" si="139"/>
        <v>14.616747112319999</v>
      </c>
      <c r="H141" s="57">
        <f t="shared" si="139"/>
        <v>41.339496959999991</v>
      </c>
      <c r="I141" s="57">
        <f t="shared" si="139"/>
        <v>48.458295359999994</v>
      </c>
      <c r="J141" s="57">
        <f t="shared" si="139"/>
        <v>25.491568320000024</v>
      </c>
      <c r="K141" s="57">
        <f t="shared" si="139"/>
        <v>302.90638109249181</v>
      </c>
      <c r="L141" s="57">
        <f t="shared" si="139"/>
        <v>15.603753600000001</v>
      </c>
      <c r="M141" s="57">
        <f t="shared" si="139"/>
        <v>8.9208000000000006E-4</v>
      </c>
      <c r="N141" s="57">
        <f t="shared" si="139"/>
        <v>8.9208000000000006E-4</v>
      </c>
      <c r="O141" s="57">
        <f t="shared" si="139"/>
        <v>1.6322515200000002E-2</v>
      </c>
      <c r="P141" s="57">
        <f t="shared" si="139"/>
        <v>5.8683571199999998E-3</v>
      </c>
      <c r="Q141" s="57">
        <f t="shared" si="139"/>
        <v>2.0079446400000003E-2</v>
      </c>
      <c r="R141" s="57">
        <f t="shared" si="139"/>
        <v>132.07881600000002</v>
      </c>
      <c r="S141" s="57">
        <f t="shared" si="139"/>
        <v>1.7841600000000001E-3</v>
      </c>
      <c r="T141" s="57">
        <f t="shared" si="139"/>
        <v>3.6040031999999993E-2</v>
      </c>
      <c r="U141" s="57">
        <f t="shared" si="139"/>
        <v>1.4400720000000002</v>
      </c>
      <c r="V141" s="57">
        <f t="shared" si="139"/>
        <v>18.397238399999999</v>
      </c>
      <c r="W141" s="57">
        <f t="shared" si="139"/>
        <v>4.9711795199999999E-2</v>
      </c>
      <c r="X141" s="57">
        <f t="shared" si="139"/>
        <v>10.516348800000001</v>
      </c>
      <c r="Y141" s="57">
        <f t="shared" si="139"/>
        <v>7.338504959999999</v>
      </c>
      <c r="Z141" s="57">
        <f t="shared" si="139"/>
        <v>0</v>
      </c>
      <c r="AA141" s="57">
        <f t="shared" si="139"/>
        <v>1.7841600000000001E-3</v>
      </c>
      <c r="AB141" s="57">
        <f t="shared" si="139"/>
        <v>1.89324864E-2</v>
      </c>
      <c r="AC141" s="57">
        <f t="shared" si="139"/>
        <v>1.45587456</v>
      </c>
      <c r="AD141" s="57">
        <f t="shared" si="139"/>
        <v>1.7841600000000001E-3</v>
      </c>
      <c r="AE141" s="57">
        <f t="shared" si="139"/>
        <v>8.9208000000000006E-4</v>
      </c>
      <c r="AF141" s="57">
        <f t="shared" si="139"/>
        <v>2.7634089600000005</v>
      </c>
      <c r="AG141" s="159">
        <f t="shared" si="139"/>
        <v>8.9208000000000006E-4</v>
      </c>
      <c r="AH141" s="57">
        <f t="shared" si="139"/>
        <v>3.5683200000000003E-3</v>
      </c>
      <c r="AI141" s="57">
        <f t="shared" si="139"/>
        <v>5.6787264000000004</v>
      </c>
      <c r="AJ141" s="55"/>
      <c r="AK141" s="55"/>
      <c r="AL141" s="55"/>
    </row>
    <row r="142" spans="1:38" ht="14.25" customHeight="1" x14ac:dyDescent="0.2">
      <c r="A142" s="91">
        <v>42221.854164699071</v>
      </c>
      <c r="B142" s="55">
        <f t="shared" si="106"/>
        <v>28</v>
      </c>
      <c r="C142" s="89">
        <f t="shared" si="107"/>
        <v>713664</v>
      </c>
      <c r="D142" s="57">
        <f t="shared" ref="D142:AI142" si="140">D37*$C37/1000000</f>
        <v>192.93750967104</v>
      </c>
      <c r="E142" s="57">
        <f t="shared" si="140"/>
        <v>145.44166464000003</v>
      </c>
      <c r="F142" s="57">
        <f t="shared" si="140"/>
        <v>47.495845031039998</v>
      </c>
      <c r="G142" s="57">
        <f t="shared" si="140"/>
        <v>14.269688231039998</v>
      </c>
      <c r="H142" s="57">
        <f t="shared" si="140"/>
        <v>40.417850879999996</v>
      </c>
      <c r="I142" s="57">
        <f t="shared" si="140"/>
        <v>47.340391679999996</v>
      </c>
      <c r="J142" s="57">
        <f t="shared" si="140"/>
        <v>24.118784640000008</v>
      </c>
      <c r="K142" s="57">
        <f t="shared" si="140"/>
        <v>293.50549700108814</v>
      </c>
      <c r="L142" s="57">
        <f t="shared" si="140"/>
        <v>15.119481600000004</v>
      </c>
      <c r="M142" s="57">
        <f t="shared" si="140"/>
        <v>8.9208000000000006E-4</v>
      </c>
      <c r="N142" s="57">
        <f t="shared" si="140"/>
        <v>8.9208000000000006E-4</v>
      </c>
      <c r="O142" s="57">
        <f t="shared" si="140"/>
        <v>1.5649632000000004E-2</v>
      </c>
      <c r="P142" s="57">
        <f t="shared" si="140"/>
        <v>5.6144966400000001E-3</v>
      </c>
      <c r="Q142" s="57">
        <f t="shared" si="140"/>
        <v>1.9493222400000006E-2</v>
      </c>
      <c r="R142" s="57">
        <f t="shared" si="140"/>
        <v>130.90636800000001</v>
      </c>
      <c r="S142" s="57">
        <f t="shared" si="140"/>
        <v>1.7841600000000001E-3</v>
      </c>
      <c r="T142" s="57">
        <f t="shared" si="140"/>
        <v>3.5112268799999992E-2</v>
      </c>
      <c r="U142" s="57">
        <f t="shared" si="140"/>
        <v>1.3824691200000003</v>
      </c>
      <c r="V142" s="57">
        <f t="shared" si="140"/>
        <v>18.106675199999994</v>
      </c>
      <c r="W142" s="57">
        <f t="shared" si="140"/>
        <v>4.8702470400000003E-2</v>
      </c>
      <c r="X142" s="57">
        <f t="shared" si="140"/>
        <v>10.358323199999999</v>
      </c>
      <c r="Y142" s="57">
        <f t="shared" si="140"/>
        <v>7.1916940799999978</v>
      </c>
      <c r="Z142" s="57">
        <f t="shared" si="140"/>
        <v>0</v>
      </c>
      <c r="AA142" s="57">
        <f t="shared" si="140"/>
        <v>1.7841600000000001E-3</v>
      </c>
      <c r="AB142" s="57">
        <f t="shared" si="140"/>
        <v>1.8392140800000005E-2</v>
      </c>
      <c r="AC142" s="57">
        <f t="shared" si="140"/>
        <v>1.4273279999999999</v>
      </c>
      <c r="AD142" s="57">
        <f t="shared" si="140"/>
        <v>1.7841600000000001E-3</v>
      </c>
      <c r="AE142" s="57">
        <f t="shared" si="140"/>
        <v>8.9208000000000006E-4</v>
      </c>
      <c r="AF142" s="57">
        <f t="shared" si="140"/>
        <v>2.7496454400000006</v>
      </c>
      <c r="AG142" s="159">
        <f t="shared" si="140"/>
        <v>8.9208000000000006E-4</v>
      </c>
      <c r="AH142" s="57">
        <f t="shared" si="140"/>
        <v>3.5683200000000003E-3</v>
      </c>
      <c r="AI142" s="57">
        <f t="shared" si="140"/>
        <v>5.5400716800000005</v>
      </c>
      <c r="AJ142" s="55"/>
      <c r="AK142" s="55"/>
      <c r="AL142" s="55"/>
    </row>
    <row r="143" spans="1:38" ht="14.25" customHeight="1" x14ac:dyDescent="0.2">
      <c r="A143" s="91">
        <v>42221.864581307869</v>
      </c>
      <c r="B143" s="55">
        <f t="shared" si="106"/>
        <v>27</v>
      </c>
      <c r="C143" s="89">
        <f t="shared" si="107"/>
        <v>688175.99999999988</v>
      </c>
      <c r="D143" s="57">
        <f t="shared" ref="D143:AI143" si="141">D38*$C38/1000000</f>
        <v>183.64130219869716</v>
      </c>
      <c r="E143" s="57">
        <f t="shared" si="141"/>
        <v>138.92356378285712</v>
      </c>
      <c r="F143" s="57">
        <f t="shared" si="141"/>
        <v>44.71773841584001</v>
      </c>
      <c r="G143" s="57">
        <f t="shared" si="141"/>
        <v>13.425392587268568</v>
      </c>
      <c r="H143" s="57">
        <f t="shared" si="141"/>
        <v>38.085626057142846</v>
      </c>
      <c r="I143" s="57">
        <f t="shared" si="141"/>
        <v>44.571684857142841</v>
      </c>
      <c r="J143" s="57">
        <f t="shared" si="141"/>
        <v>21.933643782857153</v>
      </c>
      <c r="K143" s="57">
        <f t="shared" si="141"/>
        <v>273.95801959148145</v>
      </c>
      <c r="L143" s="57">
        <f t="shared" si="141"/>
        <v>14.112523542857144</v>
      </c>
      <c r="M143" s="57">
        <f t="shared" si="141"/>
        <v>8.6021999999999986E-4</v>
      </c>
      <c r="N143" s="57">
        <f t="shared" si="141"/>
        <v>8.6021999999999986E-4</v>
      </c>
      <c r="O143" s="57">
        <f t="shared" si="141"/>
        <v>1.4441864914285717E-2</v>
      </c>
      <c r="P143" s="57">
        <f t="shared" si="141"/>
        <v>5.1691848685714277E-3</v>
      </c>
      <c r="Q143" s="57">
        <f t="shared" si="141"/>
        <v>1.8231748457142861E-2</v>
      </c>
      <c r="R143" s="57">
        <f t="shared" si="141"/>
        <v>125.10056571428571</v>
      </c>
      <c r="S143" s="57">
        <f t="shared" si="141"/>
        <v>1.7204399999999997E-3</v>
      </c>
      <c r="T143" s="57">
        <f t="shared" si="141"/>
        <v>3.2963630399999978E-2</v>
      </c>
      <c r="U143" s="57">
        <f t="shared" si="141"/>
        <v>1.2775495885714285</v>
      </c>
      <c r="V143" s="57">
        <f t="shared" si="141"/>
        <v>17.17982228571428</v>
      </c>
      <c r="W143" s="57">
        <f t="shared" si="141"/>
        <v>4.5989818971428571E-2</v>
      </c>
      <c r="X143" s="57">
        <f t="shared" si="141"/>
        <v>9.8360012571428541</v>
      </c>
      <c r="Y143" s="57">
        <f t="shared" si="141"/>
        <v>6.7932802285714251</v>
      </c>
      <c r="Z143" s="57">
        <f t="shared" si="141"/>
        <v>0</v>
      </c>
      <c r="AA143" s="57">
        <f t="shared" si="141"/>
        <v>1.7204399999999997E-3</v>
      </c>
      <c r="AB143" s="57">
        <f t="shared" si="141"/>
        <v>1.7214231085714286E-2</v>
      </c>
      <c r="AC143" s="57">
        <f t="shared" si="141"/>
        <v>1.3488249599999997</v>
      </c>
      <c r="AD143" s="57">
        <f t="shared" si="141"/>
        <v>1.7204399999999997E-3</v>
      </c>
      <c r="AE143" s="57">
        <f t="shared" si="141"/>
        <v>8.6021999999999986E-4</v>
      </c>
      <c r="AF143" s="57">
        <f t="shared" si="141"/>
        <v>2.6381718514285715</v>
      </c>
      <c r="AG143" s="159">
        <f t="shared" si="141"/>
        <v>8.6021999999999986E-4</v>
      </c>
      <c r="AH143" s="57">
        <f t="shared" si="141"/>
        <v>3.4408799999999995E-3</v>
      </c>
      <c r="AI143" s="57">
        <f t="shared" si="141"/>
        <v>5.2085092114285718</v>
      </c>
      <c r="AJ143" s="55"/>
      <c r="AK143" s="55"/>
      <c r="AL143" s="55"/>
    </row>
    <row r="144" spans="1:38" ht="14.25" customHeight="1" x14ac:dyDescent="0.2">
      <c r="A144" s="91">
        <v>42221.874997916668</v>
      </c>
      <c r="B144" s="55">
        <f t="shared" si="106"/>
        <v>27</v>
      </c>
      <c r="C144" s="89">
        <f t="shared" si="107"/>
        <v>688175.99999999988</v>
      </c>
      <c r="D144" s="57">
        <f t="shared" ref="D144:AI144" si="142">D39*$C39/1000000</f>
        <v>181.23572007174855</v>
      </c>
      <c r="E144" s="57">
        <f t="shared" si="142"/>
        <v>137.59980809142857</v>
      </c>
      <c r="F144" s="57">
        <f t="shared" si="142"/>
        <v>43.635911980319975</v>
      </c>
      <c r="G144" s="57">
        <f t="shared" si="142"/>
        <v>13.090728666034279</v>
      </c>
      <c r="H144" s="57">
        <f t="shared" si="142"/>
        <v>37.19689590857142</v>
      </c>
      <c r="I144" s="57">
        <f t="shared" si="142"/>
        <v>43.493706308571412</v>
      </c>
      <c r="J144" s="57">
        <f t="shared" si="142"/>
        <v>20.609888091428584</v>
      </c>
      <c r="K144" s="57">
        <f t="shared" si="142"/>
        <v>264.89288136048503</v>
      </c>
      <c r="L144" s="57">
        <f t="shared" si="142"/>
        <v>13.645546971428574</v>
      </c>
      <c r="M144" s="57">
        <f t="shared" si="142"/>
        <v>8.6021999999999986E-4</v>
      </c>
      <c r="N144" s="57">
        <f t="shared" si="142"/>
        <v>8.6021999999999986E-4</v>
      </c>
      <c r="O144" s="57">
        <f t="shared" si="142"/>
        <v>1.3793013257142862E-2</v>
      </c>
      <c r="P144" s="57">
        <f t="shared" si="142"/>
        <v>4.9243908342857141E-3</v>
      </c>
      <c r="Q144" s="57">
        <f t="shared" si="142"/>
        <v>1.7666461028571435E-2</v>
      </c>
      <c r="R144" s="57">
        <f t="shared" si="142"/>
        <v>123.96999085714285</v>
      </c>
      <c r="S144" s="57">
        <f t="shared" si="142"/>
        <v>1.7204399999999997E-3</v>
      </c>
      <c r="T144" s="57">
        <f t="shared" si="142"/>
        <v>3.206900159999998E-2</v>
      </c>
      <c r="U144" s="57">
        <f t="shared" si="142"/>
        <v>1.2220039542857144</v>
      </c>
      <c r="V144" s="57">
        <f t="shared" si="142"/>
        <v>16.899636342857132</v>
      </c>
      <c r="W144" s="57">
        <f t="shared" si="142"/>
        <v>4.5016541485714281E-2</v>
      </c>
      <c r="X144" s="57">
        <f t="shared" si="142"/>
        <v>9.6836194285714274</v>
      </c>
      <c r="Y144" s="57">
        <f t="shared" si="142"/>
        <v>6.6517125942857112</v>
      </c>
      <c r="Z144" s="57">
        <f t="shared" si="142"/>
        <v>0</v>
      </c>
      <c r="AA144" s="57">
        <f t="shared" si="142"/>
        <v>1.7204399999999997E-3</v>
      </c>
      <c r="AB144" s="57">
        <f t="shared" si="142"/>
        <v>1.6693183542857145E-2</v>
      </c>
      <c r="AC144" s="57">
        <f t="shared" si="142"/>
        <v>1.3212979199999997</v>
      </c>
      <c r="AD144" s="57">
        <f t="shared" si="142"/>
        <v>1.7204399999999997E-3</v>
      </c>
      <c r="AE144" s="57">
        <f t="shared" si="142"/>
        <v>8.6021999999999986E-4</v>
      </c>
      <c r="AF144" s="57">
        <f t="shared" si="142"/>
        <v>2.624899885714286</v>
      </c>
      <c r="AG144" s="159">
        <f t="shared" si="142"/>
        <v>8.6021999999999986E-4</v>
      </c>
      <c r="AH144" s="57">
        <f t="shared" si="142"/>
        <v>3.4408799999999995E-3</v>
      </c>
      <c r="AI144" s="57">
        <f t="shared" si="142"/>
        <v>5.0748064457142856</v>
      </c>
      <c r="AJ144" s="55"/>
      <c r="AK144" s="55"/>
      <c r="AL144" s="55"/>
    </row>
    <row r="145" spans="1:38" ht="14.25" customHeight="1" x14ac:dyDescent="0.2">
      <c r="A145" s="91">
        <v>42221.885414525466</v>
      </c>
      <c r="B145" s="55">
        <f t="shared" si="106"/>
        <v>28</v>
      </c>
      <c r="C145" s="89">
        <f t="shared" si="107"/>
        <v>713664</v>
      </c>
      <c r="D145" s="57">
        <f t="shared" ref="D145:AI145" si="143">D40*$C40/1000000</f>
        <v>185.4534763872</v>
      </c>
      <c r="E145" s="57">
        <f t="shared" si="143"/>
        <v>141.32331360000003</v>
      </c>
      <c r="F145" s="57">
        <f t="shared" si="143"/>
        <v>44.130162787199957</v>
      </c>
      <c r="G145" s="57">
        <f t="shared" si="143"/>
        <v>13.228511587199996</v>
      </c>
      <c r="H145" s="57">
        <f t="shared" si="143"/>
        <v>37.65291263999999</v>
      </c>
      <c r="I145" s="57">
        <f t="shared" si="143"/>
        <v>43.986680639999996</v>
      </c>
      <c r="J145" s="57">
        <f t="shared" si="143"/>
        <v>20.000433600000022</v>
      </c>
      <c r="K145" s="57">
        <f t="shared" si="143"/>
        <v>265.3028447268772</v>
      </c>
      <c r="L145" s="57">
        <f t="shared" si="143"/>
        <v>13.666665600000007</v>
      </c>
      <c r="M145" s="57">
        <f t="shared" si="143"/>
        <v>8.9208000000000006E-4</v>
      </c>
      <c r="N145" s="57">
        <f t="shared" si="143"/>
        <v>8.9208000000000006E-4</v>
      </c>
      <c r="O145" s="57">
        <f t="shared" si="143"/>
        <v>1.363098240000001E-2</v>
      </c>
      <c r="P145" s="57">
        <f t="shared" si="143"/>
        <v>4.8529152000000002E-3</v>
      </c>
      <c r="Q145" s="57">
        <f t="shared" si="143"/>
        <v>1.7734550400000007E-2</v>
      </c>
      <c r="R145" s="57">
        <f t="shared" si="143"/>
        <v>127.38902400000002</v>
      </c>
      <c r="S145" s="57">
        <f t="shared" si="143"/>
        <v>1.7841600000000001E-3</v>
      </c>
      <c r="T145" s="57">
        <f t="shared" si="143"/>
        <v>3.2328979199999983E-2</v>
      </c>
      <c r="U145" s="57">
        <f t="shared" si="143"/>
        <v>1.2096604800000001</v>
      </c>
      <c r="V145" s="57">
        <f t="shared" si="143"/>
        <v>17.234985599999995</v>
      </c>
      <c r="W145" s="57">
        <f t="shared" si="143"/>
        <v>4.5674496000000002E-2</v>
      </c>
      <c r="X145" s="57">
        <f t="shared" si="143"/>
        <v>9.8842464000000003</v>
      </c>
      <c r="Y145" s="57">
        <f t="shared" si="143"/>
        <v>6.7512614399999968</v>
      </c>
      <c r="Z145" s="57">
        <f t="shared" si="143"/>
        <v>0</v>
      </c>
      <c r="AA145" s="57">
        <f t="shared" si="143"/>
        <v>1.7841600000000001E-3</v>
      </c>
      <c r="AB145" s="57">
        <f t="shared" si="143"/>
        <v>1.6771104000000005E-2</v>
      </c>
      <c r="AC145" s="57">
        <f t="shared" si="143"/>
        <v>1.3416883199999998</v>
      </c>
      <c r="AD145" s="57">
        <f t="shared" si="143"/>
        <v>1.7841600000000001E-3</v>
      </c>
      <c r="AE145" s="57">
        <f t="shared" si="143"/>
        <v>8.9208000000000006E-4</v>
      </c>
      <c r="AF145" s="57">
        <f t="shared" si="143"/>
        <v>2.7083548800000008</v>
      </c>
      <c r="AG145" s="159">
        <f t="shared" si="143"/>
        <v>8.9208000000000006E-4</v>
      </c>
      <c r="AH145" s="57">
        <f t="shared" si="143"/>
        <v>3.5683200000000003E-3</v>
      </c>
      <c r="AI145" s="57">
        <f t="shared" si="143"/>
        <v>5.1241075200000017</v>
      </c>
      <c r="AJ145" s="55"/>
      <c r="AK145" s="55"/>
      <c r="AL145" s="55"/>
    </row>
    <row r="146" spans="1:38" ht="14.25" customHeight="1" x14ac:dyDescent="0.2">
      <c r="A146" s="91">
        <v>42221.895831134258</v>
      </c>
      <c r="B146" s="55">
        <f t="shared" si="106"/>
        <v>27</v>
      </c>
      <c r="C146" s="89">
        <f t="shared" si="107"/>
        <v>688175.99999999988</v>
      </c>
      <c r="D146" s="57">
        <f t="shared" ref="D146:AI146" si="144">D41*$C41/1000000</f>
        <v>176.42455581785146</v>
      </c>
      <c r="E146" s="57">
        <f t="shared" si="144"/>
        <v>134.95229670857142</v>
      </c>
      <c r="F146" s="57">
        <f t="shared" si="144"/>
        <v>41.472259109280003</v>
      </c>
      <c r="G146" s="57">
        <f t="shared" si="144"/>
        <v>12.42140082356571</v>
      </c>
      <c r="H146" s="57">
        <f t="shared" si="144"/>
        <v>35.419435611428561</v>
      </c>
      <c r="I146" s="57">
        <f t="shared" si="144"/>
        <v>41.337749211428559</v>
      </c>
      <c r="J146" s="57">
        <f t="shared" si="144"/>
        <v>17.962376708571451</v>
      </c>
      <c r="K146" s="57">
        <f t="shared" si="144"/>
        <v>246.76260489849224</v>
      </c>
      <c r="L146" s="57">
        <f t="shared" si="144"/>
        <v>12.711593828571432</v>
      </c>
      <c r="M146" s="57">
        <f t="shared" si="144"/>
        <v>8.6021999999999986E-4</v>
      </c>
      <c r="N146" s="57">
        <f t="shared" si="144"/>
        <v>8.6021999999999986E-4</v>
      </c>
      <c r="O146" s="57">
        <f t="shared" si="144"/>
        <v>1.2495309942857151E-2</v>
      </c>
      <c r="P146" s="57">
        <f t="shared" si="144"/>
        <v>4.4348027657142861E-3</v>
      </c>
      <c r="Q146" s="57">
        <f t="shared" si="144"/>
        <v>1.6535886171428579E-2</v>
      </c>
      <c r="R146" s="57">
        <f t="shared" si="144"/>
        <v>121.70884114285715</v>
      </c>
      <c r="S146" s="57">
        <f t="shared" si="144"/>
        <v>1.7204399999999997E-3</v>
      </c>
      <c r="T146" s="57">
        <f t="shared" si="144"/>
        <v>3.027974399999998E-2</v>
      </c>
      <c r="U146" s="57">
        <f t="shared" si="144"/>
        <v>1.1109126857142859</v>
      </c>
      <c r="V146" s="57">
        <f t="shared" si="144"/>
        <v>16.33926445714285</v>
      </c>
      <c r="W146" s="57">
        <f t="shared" si="144"/>
        <v>4.3069986514285709E-2</v>
      </c>
      <c r="X146" s="57">
        <f t="shared" si="144"/>
        <v>9.3788557714285705</v>
      </c>
      <c r="Y146" s="57">
        <f t="shared" si="144"/>
        <v>6.3685773257142806</v>
      </c>
      <c r="Z146" s="57">
        <f t="shared" si="144"/>
        <v>0</v>
      </c>
      <c r="AA146" s="57">
        <f t="shared" si="144"/>
        <v>1.7204399999999997E-3</v>
      </c>
      <c r="AB146" s="57">
        <f t="shared" si="144"/>
        <v>1.5651088457142862E-2</v>
      </c>
      <c r="AC146" s="57">
        <f t="shared" si="144"/>
        <v>1.2662438399999996</v>
      </c>
      <c r="AD146" s="57">
        <f t="shared" si="144"/>
        <v>1.7204399999999997E-3</v>
      </c>
      <c r="AE146" s="57">
        <f t="shared" si="144"/>
        <v>8.6021999999999986E-4</v>
      </c>
      <c r="AF146" s="57">
        <f t="shared" si="144"/>
        <v>2.5983559542857146</v>
      </c>
      <c r="AG146" s="159">
        <f t="shared" si="144"/>
        <v>8.6021999999999986E-4</v>
      </c>
      <c r="AH146" s="57">
        <f t="shared" si="144"/>
        <v>3.4408799999999995E-3</v>
      </c>
      <c r="AI146" s="57">
        <f t="shared" si="144"/>
        <v>4.807400914285715</v>
      </c>
      <c r="AJ146" s="55"/>
      <c r="AK146" s="55"/>
      <c r="AL146" s="55"/>
    </row>
    <row r="147" spans="1:38" ht="14.25" customHeight="1" x14ac:dyDescent="0.2">
      <c r="A147" s="91">
        <v>42221.906247743056</v>
      </c>
      <c r="B147" s="55">
        <f t="shared" si="106"/>
        <v>27</v>
      </c>
      <c r="C147" s="89">
        <f t="shared" si="107"/>
        <v>688175.99999999988</v>
      </c>
      <c r="D147" s="57">
        <f t="shared" ref="D147:AI147" si="145">D42*$C42/1000000</f>
        <v>174.01897369090287</v>
      </c>
      <c r="E147" s="57">
        <f t="shared" si="145"/>
        <v>133.62854101714285</v>
      </c>
      <c r="F147" s="57">
        <f t="shared" si="145"/>
        <v>40.390432673759996</v>
      </c>
      <c r="G147" s="57">
        <f t="shared" si="145"/>
        <v>12.086736902331426</v>
      </c>
      <c r="H147" s="57">
        <f t="shared" si="145"/>
        <v>34.530705462857135</v>
      </c>
      <c r="I147" s="57">
        <f t="shared" si="145"/>
        <v>40.259770662857136</v>
      </c>
      <c r="J147" s="57">
        <f t="shared" si="145"/>
        <v>16.638621017142871</v>
      </c>
      <c r="K147" s="57">
        <f t="shared" si="145"/>
        <v>237.69746666749586</v>
      </c>
      <c r="L147" s="57">
        <f t="shared" si="145"/>
        <v>12.244617257142863</v>
      </c>
      <c r="M147" s="57">
        <f t="shared" si="145"/>
        <v>8.6021999999999986E-4</v>
      </c>
      <c r="N147" s="57">
        <f t="shared" si="145"/>
        <v>8.6021999999999986E-4</v>
      </c>
      <c r="O147" s="57">
        <f t="shared" si="145"/>
        <v>1.1846458285714295E-2</v>
      </c>
      <c r="P147" s="57">
        <f t="shared" si="145"/>
        <v>4.1900087314285708E-3</v>
      </c>
      <c r="Q147" s="57">
        <f t="shared" si="145"/>
        <v>1.597059874285715E-2</v>
      </c>
      <c r="R147" s="57">
        <f t="shared" si="145"/>
        <v>120.57826628571428</v>
      </c>
      <c r="S147" s="57">
        <f t="shared" si="145"/>
        <v>1.7204399999999997E-3</v>
      </c>
      <c r="T147" s="57">
        <f t="shared" si="145"/>
        <v>2.9385115199999978E-2</v>
      </c>
      <c r="U147" s="57">
        <f t="shared" si="145"/>
        <v>1.0553670514285713</v>
      </c>
      <c r="V147" s="57">
        <f t="shared" si="145"/>
        <v>16.059078514285705</v>
      </c>
      <c r="W147" s="57">
        <f t="shared" si="145"/>
        <v>4.2096709028571419E-2</v>
      </c>
      <c r="X147" s="57">
        <f t="shared" si="145"/>
        <v>9.2264739428571403</v>
      </c>
      <c r="Y147" s="57">
        <f t="shared" si="145"/>
        <v>6.2270096914285666</v>
      </c>
      <c r="Z147" s="57">
        <f t="shared" si="145"/>
        <v>0</v>
      </c>
      <c r="AA147" s="57">
        <f t="shared" si="145"/>
        <v>1.7204399999999997E-3</v>
      </c>
      <c r="AB147" s="57">
        <f t="shared" si="145"/>
        <v>1.5130040914285721E-2</v>
      </c>
      <c r="AC147" s="57">
        <f t="shared" si="145"/>
        <v>1.2387167999999995</v>
      </c>
      <c r="AD147" s="57">
        <f t="shared" si="145"/>
        <v>1.7204399999999997E-3</v>
      </c>
      <c r="AE147" s="57">
        <f t="shared" si="145"/>
        <v>8.6021999999999986E-4</v>
      </c>
      <c r="AF147" s="57">
        <f t="shared" si="145"/>
        <v>2.5850839885714292</v>
      </c>
      <c r="AG147" s="159">
        <f t="shared" si="145"/>
        <v>8.6021999999999986E-4</v>
      </c>
      <c r="AH147" s="57">
        <f t="shared" si="145"/>
        <v>3.4408799999999995E-3</v>
      </c>
      <c r="AI147" s="57">
        <f t="shared" si="145"/>
        <v>4.6736981485714288</v>
      </c>
      <c r="AJ147" s="55"/>
      <c r="AK147" s="55"/>
      <c r="AL147" s="55"/>
    </row>
    <row r="148" spans="1:38" ht="14.25" customHeight="1" x14ac:dyDescent="0.2">
      <c r="A148" s="91">
        <v>42221.916664351855</v>
      </c>
      <c r="B148" s="55">
        <f t="shared" si="106"/>
        <v>26</v>
      </c>
      <c r="C148" s="89">
        <f t="shared" si="107"/>
        <v>662688.00000000012</v>
      </c>
      <c r="D148" s="57">
        <f t="shared" ref="D148:AI148" si="146">D43*$C43/1000000</f>
        <v>165.2573400245486</v>
      </c>
      <c r="E148" s="57">
        <f t="shared" si="146"/>
        <v>127.40460809142861</v>
      </c>
      <c r="F148" s="57">
        <f t="shared" si="146"/>
        <v>37.852731933119991</v>
      </c>
      <c r="G148" s="57">
        <f t="shared" si="146"/>
        <v>11.316811018834285</v>
      </c>
      <c r="H148" s="57">
        <f t="shared" si="146"/>
        <v>32.395976228571428</v>
      </c>
      <c r="I148" s="57">
        <f t="shared" si="146"/>
        <v>37.730614628571438</v>
      </c>
      <c r="J148" s="57">
        <f t="shared" si="146"/>
        <v>14.747648091428593</v>
      </c>
      <c r="K148" s="57">
        <f t="shared" si="146"/>
        <v>220.16446442033288</v>
      </c>
      <c r="L148" s="57">
        <f t="shared" si="146"/>
        <v>11.341431771428583</v>
      </c>
      <c r="M148" s="57">
        <f t="shared" si="146"/>
        <v>8.283600000000001E-4</v>
      </c>
      <c r="N148" s="57">
        <f t="shared" si="146"/>
        <v>8.283600000000001E-4</v>
      </c>
      <c r="O148" s="57">
        <f t="shared" si="146"/>
        <v>1.0782880457142872E-2</v>
      </c>
      <c r="P148" s="57">
        <f t="shared" si="146"/>
        <v>3.7990956342857157E-3</v>
      </c>
      <c r="Q148" s="57">
        <f t="shared" si="146"/>
        <v>1.483474422857144E-2</v>
      </c>
      <c r="R148" s="57">
        <f t="shared" si="146"/>
        <v>115.02370285714291</v>
      </c>
      <c r="S148" s="57">
        <f t="shared" si="146"/>
        <v>1.6567200000000002E-3</v>
      </c>
      <c r="T148" s="57">
        <f t="shared" si="146"/>
        <v>2.7435283199999987E-2</v>
      </c>
      <c r="U148" s="57">
        <f t="shared" si="146"/>
        <v>0.96279099428571457</v>
      </c>
      <c r="V148" s="57">
        <f t="shared" si="146"/>
        <v>15.194489142857138</v>
      </c>
      <c r="W148" s="57">
        <f t="shared" si="146"/>
        <v>3.9600341485714292E-2</v>
      </c>
      <c r="X148" s="57">
        <f t="shared" si="146"/>
        <v>8.7380146285714311</v>
      </c>
      <c r="Y148" s="57">
        <f t="shared" si="146"/>
        <v>5.8600553142857112</v>
      </c>
      <c r="Z148" s="57">
        <f t="shared" si="146"/>
        <v>0</v>
      </c>
      <c r="AA148" s="57">
        <f t="shared" si="146"/>
        <v>1.6567200000000002E-3</v>
      </c>
      <c r="AB148" s="57">
        <f t="shared" si="146"/>
        <v>1.4067919542857155E-2</v>
      </c>
      <c r="AC148" s="57">
        <f t="shared" si="146"/>
        <v>1.1663308800000001</v>
      </c>
      <c r="AD148" s="57">
        <f t="shared" si="146"/>
        <v>1.6567200000000002E-3</v>
      </c>
      <c r="AE148" s="57">
        <f t="shared" si="146"/>
        <v>8.283600000000001E-4</v>
      </c>
      <c r="AF148" s="57">
        <f t="shared" si="146"/>
        <v>2.4765597257142873</v>
      </c>
      <c r="AG148" s="159">
        <f t="shared" si="146"/>
        <v>8.283600000000001E-4</v>
      </c>
      <c r="AH148" s="57">
        <f t="shared" si="146"/>
        <v>3.3134400000000004E-3</v>
      </c>
      <c r="AI148" s="57">
        <f t="shared" si="146"/>
        <v>4.3718474057142886</v>
      </c>
      <c r="AJ148" s="55"/>
      <c r="AK148" s="55"/>
      <c r="AL148" s="55"/>
    </row>
    <row r="149" spans="1:38" ht="14.25" customHeight="1" x14ac:dyDescent="0.2">
      <c r="A149" s="91">
        <v>42221.927080960646</v>
      </c>
      <c r="B149" s="55">
        <f t="shared" si="106"/>
        <v>27</v>
      </c>
      <c r="C149" s="89">
        <f t="shared" si="107"/>
        <v>688175.99999999988</v>
      </c>
      <c r="D149" s="57">
        <f t="shared" ref="D149:AI149" si="147">D44*$C44/1000000</f>
        <v>169.20780943700575</v>
      </c>
      <c r="E149" s="57">
        <f t="shared" si="147"/>
        <v>130.98102963428573</v>
      </c>
      <c r="F149" s="57">
        <f t="shared" si="147"/>
        <v>38.22677980272001</v>
      </c>
      <c r="G149" s="57">
        <f t="shared" si="147"/>
        <v>11.41740905986285</v>
      </c>
      <c r="H149" s="57">
        <f t="shared" si="147"/>
        <v>32.753245165714269</v>
      </c>
      <c r="I149" s="57">
        <f t="shared" si="147"/>
        <v>38.103813565714269</v>
      </c>
      <c r="J149" s="57">
        <f t="shared" si="147"/>
        <v>13.991109634285758</v>
      </c>
      <c r="K149" s="57">
        <f t="shared" si="147"/>
        <v>219.56719020550301</v>
      </c>
      <c r="L149" s="57">
        <f t="shared" si="147"/>
        <v>11.310664114285723</v>
      </c>
      <c r="M149" s="57">
        <f t="shared" si="147"/>
        <v>8.6021999999999986E-4</v>
      </c>
      <c r="N149" s="57">
        <f t="shared" si="147"/>
        <v>8.6021999999999986E-4</v>
      </c>
      <c r="O149" s="57">
        <f t="shared" si="147"/>
        <v>1.0548754971428582E-2</v>
      </c>
      <c r="P149" s="57">
        <f t="shared" si="147"/>
        <v>3.7004206628571427E-3</v>
      </c>
      <c r="Q149" s="57">
        <f t="shared" si="147"/>
        <v>1.4840023885714294E-2</v>
      </c>
      <c r="R149" s="57">
        <f t="shared" si="147"/>
        <v>118.31711657142858</v>
      </c>
      <c r="S149" s="57">
        <f t="shared" si="147"/>
        <v>1.7204399999999997E-3</v>
      </c>
      <c r="T149" s="57">
        <f t="shared" si="147"/>
        <v>2.7595857599999975E-2</v>
      </c>
      <c r="U149" s="57">
        <f t="shared" si="147"/>
        <v>0.94427578285714286</v>
      </c>
      <c r="V149" s="57">
        <f t="shared" si="147"/>
        <v>15.498706628571417</v>
      </c>
      <c r="W149" s="57">
        <f t="shared" si="147"/>
        <v>4.0150154057142846E-2</v>
      </c>
      <c r="X149" s="57">
        <f t="shared" si="147"/>
        <v>8.9217102857142834</v>
      </c>
      <c r="Y149" s="57">
        <f t="shared" si="147"/>
        <v>5.9438744228571361</v>
      </c>
      <c r="Z149" s="57">
        <f t="shared" si="147"/>
        <v>0</v>
      </c>
      <c r="AA149" s="57">
        <f t="shared" si="147"/>
        <v>1.7204399999999997E-3</v>
      </c>
      <c r="AB149" s="57">
        <f t="shared" si="147"/>
        <v>1.4087945828571436E-2</v>
      </c>
      <c r="AC149" s="57">
        <f t="shared" si="147"/>
        <v>1.1836627199999998</v>
      </c>
      <c r="AD149" s="57">
        <f t="shared" si="147"/>
        <v>1.7204399999999997E-3</v>
      </c>
      <c r="AE149" s="57">
        <f t="shared" si="147"/>
        <v>8.6021999999999986E-4</v>
      </c>
      <c r="AF149" s="57">
        <f t="shared" si="147"/>
        <v>2.5585400571428578</v>
      </c>
      <c r="AG149" s="159">
        <f t="shared" si="147"/>
        <v>8.6021999999999986E-4</v>
      </c>
      <c r="AH149" s="57">
        <f t="shared" si="147"/>
        <v>3.4408799999999995E-3</v>
      </c>
      <c r="AI149" s="57">
        <f t="shared" si="147"/>
        <v>4.4062926171428582</v>
      </c>
      <c r="AJ149" s="55"/>
      <c r="AK149" s="55"/>
      <c r="AL149" s="55"/>
    </row>
    <row r="150" spans="1:38" ht="14.25" customHeight="1" x14ac:dyDescent="0.2">
      <c r="A150" s="91">
        <v>42221.937497569445</v>
      </c>
      <c r="B150" s="55">
        <f t="shared" si="106"/>
        <v>28</v>
      </c>
      <c r="C150" s="89">
        <f t="shared" si="107"/>
        <v>713664</v>
      </c>
      <c r="D150" s="57">
        <f t="shared" ref="D150:AI150" si="148">D45*$C45/1000000</f>
        <v>172.98008758080002</v>
      </c>
      <c r="E150" s="57">
        <f t="shared" si="148"/>
        <v>134.45939520000002</v>
      </c>
      <c r="F150" s="57">
        <f t="shared" si="148"/>
        <v>38.520692380800007</v>
      </c>
      <c r="G150" s="57">
        <f t="shared" si="148"/>
        <v>11.493217180799997</v>
      </c>
      <c r="H150" s="57">
        <f t="shared" si="148"/>
        <v>33.044682239999993</v>
      </c>
      <c r="I150" s="57">
        <f t="shared" si="148"/>
        <v>38.397162239999993</v>
      </c>
      <c r="J150" s="57">
        <f t="shared" si="148"/>
        <v>13.13651520000003</v>
      </c>
      <c r="K150" s="57">
        <f t="shared" ref="K150:K180" si="149">K45*$C45/1000000</f>
        <v>218.29842426985871</v>
      </c>
      <c r="L150" s="57">
        <f t="shared" si="148"/>
        <v>11.245305600000011</v>
      </c>
      <c r="M150" s="57">
        <f t="shared" si="148"/>
        <v>8.9208000000000006E-4</v>
      </c>
      <c r="N150" s="57">
        <f t="shared" si="148"/>
        <v>8.9208000000000006E-4</v>
      </c>
      <c r="O150" s="57">
        <f t="shared" si="148"/>
        <v>1.0266566400000012E-2</v>
      </c>
      <c r="P150" s="57">
        <f t="shared" si="148"/>
        <v>3.5836128000000006E-3</v>
      </c>
      <c r="Q150" s="57">
        <f t="shared" si="148"/>
        <v>1.4803430400000012E-2</v>
      </c>
      <c r="R150" s="57">
        <f t="shared" si="148"/>
        <v>121.52678400000003</v>
      </c>
      <c r="S150" s="57">
        <f t="shared" si="148"/>
        <v>1.7841600000000001E-3</v>
      </c>
      <c r="T150" s="57">
        <f t="shared" si="148"/>
        <v>2.7690163199999979E-2</v>
      </c>
      <c r="U150" s="57">
        <f t="shared" si="148"/>
        <v>0.92164608000000003</v>
      </c>
      <c r="V150" s="57">
        <f t="shared" si="148"/>
        <v>15.782169599999991</v>
      </c>
      <c r="W150" s="57">
        <f t="shared" si="148"/>
        <v>4.0627871999999995E-2</v>
      </c>
      <c r="X150" s="57">
        <f t="shared" si="148"/>
        <v>9.0941183999999993</v>
      </c>
      <c r="Y150" s="57">
        <f t="shared" si="148"/>
        <v>6.0172070399999944</v>
      </c>
      <c r="Z150" s="57">
        <f t="shared" si="148"/>
        <v>0</v>
      </c>
      <c r="AA150" s="57">
        <f t="shared" si="148"/>
        <v>1.7841600000000001E-3</v>
      </c>
      <c r="AB150" s="57">
        <f t="shared" si="148"/>
        <v>1.4069376000000014E-2</v>
      </c>
      <c r="AC150" s="57">
        <f t="shared" si="148"/>
        <v>1.1989555199999997</v>
      </c>
      <c r="AD150" s="57">
        <f t="shared" si="148"/>
        <v>1.7841600000000001E-3</v>
      </c>
      <c r="AE150" s="57">
        <f t="shared" si="148"/>
        <v>8.9208000000000006E-4</v>
      </c>
      <c r="AF150" s="57">
        <f t="shared" si="148"/>
        <v>2.6395372800000017</v>
      </c>
      <c r="AG150" s="159">
        <f t="shared" si="148"/>
        <v>8.9208000000000006E-4</v>
      </c>
      <c r="AH150" s="57">
        <f t="shared" si="148"/>
        <v>3.5683200000000003E-3</v>
      </c>
      <c r="AI150" s="57">
        <f t="shared" si="148"/>
        <v>4.4308339200000031</v>
      </c>
      <c r="AJ150" s="55"/>
      <c r="AK150" s="55"/>
      <c r="AL150" s="55"/>
    </row>
    <row r="151" spans="1:38" ht="14.25" customHeight="1" x14ac:dyDescent="0.2">
      <c r="A151" s="91">
        <v>42221.947914178243</v>
      </c>
      <c r="B151" s="55">
        <f t="shared" si="106"/>
        <v>27</v>
      </c>
      <c r="C151" s="89">
        <f t="shared" si="107"/>
        <v>688175.99999999988</v>
      </c>
      <c r="D151" s="57">
        <f t="shared" ref="D151:AI151" si="150">D46*$C46/1000000</f>
        <v>164.39664518310855</v>
      </c>
      <c r="E151" s="57">
        <f t="shared" si="150"/>
        <v>128.33351825142859</v>
      </c>
      <c r="F151" s="57">
        <f t="shared" si="150"/>
        <v>36.063126931679953</v>
      </c>
      <c r="G151" s="57">
        <f t="shared" si="150"/>
        <v>10.748081217394281</v>
      </c>
      <c r="H151" s="57">
        <f t="shared" si="150"/>
        <v>30.975784868571417</v>
      </c>
      <c r="I151" s="57">
        <f t="shared" si="150"/>
        <v>35.947856468571416</v>
      </c>
      <c r="J151" s="57">
        <f t="shared" si="150"/>
        <v>11.343598251428604</v>
      </c>
      <c r="K151" s="57">
        <f t="shared" si="149"/>
        <v>201.43691374351016</v>
      </c>
      <c r="L151" s="57">
        <f t="shared" si="150"/>
        <v>10.376710971428581</v>
      </c>
      <c r="M151" s="57">
        <f t="shared" si="150"/>
        <v>8.6021999999999986E-4</v>
      </c>
      <c r="N151" s="57">
        <f t="shared" si="150"/>
        <v>8.6021999999999986E-4</v>
      </c>
      <c r="O151" s="57">
        <f t="shared" si="150"/>
        <v>9.2510516571428694E-3</v>
      </c>
      <c r="P151" s="57">
        <f t="shared" si="150"/>
        <v>3.2108325942857147E-3</v>
      </c>
      <c r="Q151" s="57">
        <f t="shared" si="150"/>
        <v>1.3709449028571439E-2</v>
      </c>
      <c r="R151" s="57">
        <f t="shared" si="150"/>
        <v>116.05596685714288</v>
      </c>
      <c r="S151" s="57">
        <f t="shared" si="150"/>
        <v>1.7204399999999997E-3</v>
      </c>
      <c r="T151" s="57">
        <f t="shared" si="150"/>
        <v>2.5806599999999968E-2</v>
      </c>
      <c r="U151" s="57">
        <f t="shared" si="150"/>
        <v>0.83318451428571427</v>
      </c>
      <c r="V151" s="57">
        <f t="shared" si="150"/>
        <v>14.93833474285713</v>
      </c>
      <c r="W151" s="57">
        <f t="shared" si="150"/>
        <v>3.8203599085714274E-2</v>
      </c>
      <c r="X151" s="57">
        <f t="shared" si="150"/>
        <v>8.6169466285714265</v>
      </c>
      <c r="Y151" s="57">
        <f t="shared" si="150"/>
        <v>5.6607391542857073</v>
      </c>
      <c r="Z151" s="57">
        <f t="shared" si="150"/>
        <v>0</v>
      </c>
      <c r="AA151" s="57">
        <f t="shared" si="150"/>
        <v>1.7204399999999997E-3</v>
      </c>
      <c r="AB151" s="57">
        <f t="shared" si="150"/>
        <v>1.3045850742857154E-2</v>
      </c>
      <c r="AC151" s="57">
        <f t="shared" si="150"/>
        <v>1.1286086399999997</v>
      </c>
      <c r="AD151" s="57">
        <f t="shared" si="150"/>
        <v>1.7204399999999997E-3</v>
      </c>
      <c r="AE151" s="57">
        <f t="shared" si="150"/>
        <v>8.6021999999999986E-4</v>
      </c>
      <c r="AF151" s="57">
        <f t="shared" si="150"/>
        <v>2.5319961257142869</v>
      </c>
      <c r="AG151" s="159">
        <f t="shared" si="150"/>
        <v>8.6021999999999986E-4</v>
      </c>
      <c r="AH151" s="57">
        <f t="shared" si="150"/>
        <v>3.4408799999999995E-3</v>
      </c>
      <c r="AI151" s="57">
        <f t="shared" si="150"/>
        <v>4.1388870857142877</v>
      </c>
      <c r="AJ151" s="55"/>
      <c r="AK151" s="55"/>
      <c r="AL151" s="55"/>
    </row>
    <row r="152" spans="1:38" ht="14.25" customHeight="1" x14ac:dyDescent="0.2">
      <c r="A152" s="91">
        <v>42221.958330787034</v>
      </c>
      <c r="B152" s="55">
        <f t="shared" si="106"/>
        <v>28</v>
      </c>
      <c r="C152" s="89">
        <f t="shared" si="107"/>
        <v>713664</v>
      </c>
      <c r="D152" s="57">
        <f t="shared" ref="D152:AI152" si="151">D47*$C47/1000000</f>
        <v>167.99073205824001</v>
      </c>
      <c r="E152" s="57">
        <f t="shared" si="151"/>
        <v>131.71382783999999</v>
      </c>
      <c r="F152" s="57">
        <f t="shared" si="151"/>
        <v>36.276904218240013</v>
      </c>
      <c r="G152" s="57">
        <f t="shared" si="151"/>
        <v>10.799099418239999</v>
      </c>
      <c r="H152" s="57">
        <f t="shared" si="151"/>
        <v>31.201390079999999</v>
      </c>
      <c r="I152" s="57">
        <f t="shared" si="151"/>
        <v>36.161354880000005</v>
      </c>
      <c r="J152" s="57">
        <f t="shared" si="151"/>
        <v>10.390947840000003</v>
      </c>
      <c r="K152" s="57">
        <f t="shared" si="149"/>
        <v>199.49665608705112</v>
      </c>
      <c r="L152" s="57">
        <f t="shared" si="151"/>
        <v>10.2767616</v>
      </c>
      <c r="M152" s="57">
        <f t="shared" si="151"/>
        <v>8.9208000000000006E-4</v>
      </c>
      <c r="N152" s="57">
        <f t="shared" si="151"/>
        <v>8.9208000000000006E-4</v>
      </c>
      <c r="O152" s="57">
        <f t="shared" si="151"/>
        <v>8.9208000000000013E-3</v>
      </c>
      <c r="P152" s="57">
        <f t="shared" si="151"/>
        <v>3.07589184E-3</v>
      </c>
      <c r="Q152" s="57">
        <f t="shared" si="151"/>
        <v>1.3630982400000003E-2</v>
      </c>
      <c r="R152" s="57">
        <f t="shared" si="151"/>
        <v>119.181888</v>
      </c>
      <c r="S152" s="57">
        <f t="shared" si="151"/>
        <v>1.7841600000000001E-3</v>
      </c>
      <c r="T152" s="57">
        <f t="shared" si="151"/>
        <v>2.5834636800000005E-2</v>
      </c>
      <c r="U152" s="57">
        <f t="shared" si="151"/>
        <v>0.80644031999999999</v>
      </c>
      <c r="V152" s="57">
        <f t="shared" si="151"/>
        <v>15.201043200000001</v>
      </c>
      <c r="W152" s="57">
        <f t="shared" si="151"/>
        <v>3.8609222399999997E-2</v>
      </c>
      <c r="X152" s="57">
        <f t="shared" si="151"/>
        <v>8.7780672000000006</v>
      </c>
      <c r="Y152" s="57">
        <f t="shared" si="151"/>
        <v>5.7235852799999991</v>
      </c>
      <c r="Z152" s="57">
        <f t="shared" si="151"/>
        <v>0</v>
      </c>
      <c r="AA152" s="57">
        <f t="shared" si="151"/>
        <v>1.7841600000000001E-3</v>
      </c>
      <c r="AB152" s="57">
        <f t="shared" si="151"/>
        <v>1.2988684800000001E-2</v>
      </c>
      <c r="AC152" s="57">
        <f t="shared" si="151"/>
        <v>1.1418624000000002</v>
      </c>
      <c r="AD152" s="57">
        <f t="shared" si="151"/>
        <v>1.7841600000000001E-3</v>
      </c>
      <c r="AE152" s="57">
        <f t="shared" si="151"/>
        <v>8.9208000000000006E-4</v>
      </c>
      <c r="AF152" s="57">
        <f t="shared" si="151"/>
        <v>2.61201024</v>
      </c>
      <c r="AG152" s="159">
        <f t="shared" si="151"/>
        <v>8.9208000000000006E-4</v>
      </c>
      <c r="AH152" s="57">
        <f t="shared" si="151"/>
        <v>3.5683200000000003E-3</v>
      </c>
      <c r="AI152" s="57">
        <f t="shared" si="151"/>
        <v>4.1535244799999997</v>
      </c>
      <c r="AJ152" s="55"/>
      <c r="AK152" s="55"/>
      <c r="AL152" s="55"/>
    </row>
    <row r="153" spans="1:38" ht="14.25" customHeight="1" x14ac:dyDescent="0.2">
      <c r="A153" s="91">
        <v>42221.968747395833</v>
      </c>
      <c r="B153" s="55">
        <f t="shared" si="106"/>
        <v>28</v>
      </c>
      <c r="C153" s="89">
        <f t="shared" si="107"/>
        <v>713664</v>
      </c>
      <c r="D153" s="57">
        <f t="shared" ref="D153:AI153" si="152">D48*$C48/1000000</f>
        <v>167.45516392896002</v>
      </c>
      <c r="E153" s="57">
        <f t="shared" si="152"/>
        <v>131.39369855999999</v>
      </c>
      <c r="F153" s="57">
        <f t="shared" si="152"/>
        <v>36.061465368960022</v>
      </c>
      <c r="G153" s="57">
        <f t="shared" si="152"/>
        <v>10.726393368959998</v>
      </c>
      <c r="H153" s="57">
        <f t="shared" si="152"/>
        <v>31.02552288</v>
      </c>
      <c r="I153" s="57">
        <f t="shared" si="152"/>
        <v>35.946898847999996</v>
      </c>
      <c r="J153" s="57">
        <f t="shared" si="152"/>
        <v>10.070818560000003</v>
      </c>
      <c r="K153" s="57">
        <f t="shared" si="149"/>
        <v>197.36908758215452</v>
      </c>
      <c r="L153" s="57">
        <f t="shared" si="152"/>
        <v>10.167163200000001</v>
      </c>
      <c r="M153" s="57">
        <f t="shared" si="152"/>
        <v>8.9208000000000006E-4</v>
      </c>
      <c r="N153" s="57">
        <f t="shared" si="152"/>
        <v>8.9208000000000006E-4</v>
      </c>
      <c r="O153" s="57">
        <f t="shared" si="152"/>
        <v>8.9208000000000013E-3</v>
      </c>
      <c r="P153" s="57">
        <f t="shared" si="152"/>
        <v>3.03358176E-3</v>
      </c>
      <c r="Q153" s="57">
        <f t="shared" si="152"/>
        <v>1.3506091200000001E-2</v>
      </c>
      <c r="R153" s="57">
        <f t="shared" si="152"/>
        <v>118.90152</v>
      </c>
      <c r="S153" s="57">
        <f t="shared" si="152"/>
        <v>1.7841600000000001E-3</v>
      </c>
      <c r="T153" s="57">
        <f t="shared" si="152"/>
        <v>2.5694452800000003E-2</v>
      </c>
      <c r="U153" s="57">
        <f t="shared" si="152"/>
        <v>0.79767244799999992</v>
      </c>
      <c r="V153" s="57">
        <f t="shared" si="152"/>
        <v>15.167908800000001</v>
      </c>
      <c r="W153" s="57">
        <f t="shared" si="152"/>
        <v>3.7994961600000002E-2</v>
      </c>
      <c r="X153" s="57">
        <f t="shared" si="152"/>
        <v>8.7423839999999995</v>
      </c>
      <c r="Y153" s="57">
        <f t="shared" si="152"/>
        <v>5.6904508800000002</v>
      </c>
      <c r="Z153" s="57">
        <f t="shared" si="152"/>
        <v>0</v>
      </c>
      <c r="AA153" s="57">
        <f t="shared" si="152"/>
        <v>1.7841600000000001E-3</v>
      </c>
      <c r="AB153" s="57">
        <f t="shared" si="152"/>
        <v>1.2927513600000001E-2</v>
      </c>
      <c r="AC153" s="57">
        <f t="shared" si="152"/>
        <v>1.1370196799999999</v>
      </c>
      <c r="AD153" s="57">
        <f t="shared" si="152"/>
        <v>1.7841600000000001E-3</v>
      </c>
      <c r="AE153" s="57">
        <f t="shared" si="152"/>
        <v>8.9208000000000006E-4</v>
      </c>
      <c r="AF153" s="57">
        <f t="shared" si="152"/>
        <v>2.6127748800000004</v>
      </c>
      <c r="AG153" s="159">
        <f t="shared" si="152"/>
        <v>8.9208000000000006E-4</v>
      </c>
      <c r="AH153" s="57">
        <f t="shared" si="152"/>
        <v>3.5683200000000003E-3</v>
      </c>
      <c r="AI153" s="57">
        <f t="shared" si="152"/>
        <v>4.1237035200000003</v>
      </c>
      <c r="AJ153" s="55"/>
      <c r="AK153" s="55"/>
      <c r="AL153" s="55"/>
    </row>
    <row r="154" spans="1:38" ht="14.25" customHeight="1" x14ac:dyDescent="0.2">
      <c r="A154" s="91">
        <v>42221.979164004631</v>
      </c>
      <c r="B154" s="55">
        <f t="shared" si="106"/>
        <v>28</v>
      </c>
      <c r="C154" s="89">
        <f t="shared" si="107"/>
        <v>713664</v>
      </c>
      <c r="D154" s="57">
        <f t="shared" ref="D154:AI154" si="153">D49*$C49/1000000</f>
        <v>166.91959579968</v>
      </c>
      <c r="E154" s="57">
        <f t="shared" si="153"/>
        <v>131.07356928000002</v>
      </c>
      <c r="F154" s="57">
        <f t="shared" si="153"/>
        <v>35.846026519680002</v>
      </c>
      <c r="G154" s="57">
        <f t="shared" si="153"/>
        <v>10.653687319679999</v>
      </c>
      <c r="H154" s="57">
        <f t="shared" si="153"/>
        <v>30.849655680000001</v>
      </c>
      <c r="I154" s="57">
        <f t="shared" si="153"/>
        <v>35.732442816000002</v>
      </c>
      <c r="J154" s="57">
        <f t="shared" si="153"/>
        <v>9.7506892800000049</v>
      </c>
      <c r="K154" s="57">
        <f t="shared" si="149"/>
        <v>195.24151907725789</v>
      </c>
      <c r="L154" s="57">
        <f t="shared" si="153"/>
        <v>10.057564800000002</v>
      </c>
      <c r="M154" s="57">
        <f t="shared" si="153"/>
        <v>8.9208000000000006E-4</v>
      </c>
      <c r="N154" s="57">
        <f t="shared" si="153"/>
        <v>8.9208000000000006E-4</v>
      </c>
      <c r="O154" s="57">
        <f t="shared" si="153"/>
        <v>8.9208000000000013E-3</v>
      </c>
      <c r="P154" s="57">
        <f t="shared" si="153"/>
        <v>2.9912716800000001E-3</v>
      </c>
      <c r="Q154" s="57">
        <f t="shared" si="153"/>
        <v>1.3381199999999999E-2</v>
      </c>
      <c r="R154" s="57">
        <f t="shared" si="153"/>
        <v>118.621152</v>
      </c>
      <c r="S154" s="57">
        <f t="shared" si="153"/>
        <v>1.7841600000000001E-3</v>
      </c>
      <c r="T154" s="57">
        <f t="shared" si="153"/>
        <v>2.5554268800000005E-2</v>
      </c>
      <c r="U154" s="57">
        <f t="shared" si="153"/>
        <v>0.78890457599999997</v>
      </c>
      <c r="V154" s="57">
        <f t="shared" si="153"/>
        <v>15.134774400000003</v>
      </c>
      <c r="W154" s="57">
        <f t="shared" si="153"/>
        <v>3.7380700800000007E-2</v>
      </c>
      <c r="X154" s="57">
        <f t="shared" si="153"/>
        <v>8.7067007999999984</v>
      </c>
      <c r="Y154" s="57">
        <f t="shared" si="153"/>
        <v>5.6573164799999995</v>
      </c>
      <c r="Z154" s="57">
        <f t="shared" si="153"/>
        <v>0</v>
      </c>
      <c r="AA154" s="57">
        <f t="shared" si="153"/>
        <v>1.7841600000000001E-3</v>
      </c>
      <c r="AB154" s="57">
        <f t="shared" si="153"/>
        <v>1.2866342399999999E-2</v>
      </c>
      <c r="AC154" s="57">
        <f t="shared" si="153"/>
        <v>1.13217696</v>
      </c>
      <c r="AD154" s="57">
        <f t="shared" si="153"/>
        <v>1.7841600000000001E-3</v>
      </c>
      <c r="AE154" s="57">
        <f t="shared" si="153"/>
        <v>8.9208000000000006E-4</v>
      </c>
      <c r="AF154" s="57">
        <f t="shared" si="153"/>
        <v>2.6135395200000002</v>
      </c>
      <c r="AG154" s="159">
        <f t="shared" si="153"/>
        <v>8.9208000000000006E-4</v>
      </c>
      <c r="AH154" s="57">
        <f t="shared" si="153"/>
        <v>3.5683200000000003E-3</v>
      </c>
      <c r="AI154" s="57">
        <f t="shared" si="153"/>
        <v>4.0938825600000008</v>
      </c>
      <c r="AJ154" s="55"/>
      <c r="AK154" s="55"/>
      <c r="AL154" s="55"/>
    </row>
    <row r="155" spans="1:38" ht="14.25" customHeight="1" x14ac:dyDescent="0.2">
      <c r="A155" s="91">
        <v>42221.989580613423</v>
      </c>
      <c r="B155" s="55">
        <f t="shared" si="106"/>
        <v>28</v>
      </c>
      <c r="C155" s="89">
        <f t="shared" si="107"/>
        <v>713664</v>
      </c>
      <c r="D155" s="57">
        <f t="shared" ref="D155:AI155" si="154">D50*$C50/1000000</f>
        <v>166.3840276704</v>
      </c>
      <c r="E155" s="57">
        <f t="shared" si="154"/>
        <v>130.75344000000001</v>
      </c>
      <c r="F155" s="57">
        <f t="shared" si="154"/>
        <v>35.630587670399983</v>
      </c>
      <c r="G155" s="57">
        <f t="shared" si="154"/>
        <v>10.580981270399999</v>
      </c>
      <c r="H155" s="57">
        <f t="shared" si="154"/>
        <v>30.673788479999999</v>
      </c>
      <c r="I155" s="57">
        <f t="shared" si="154"/>
        <v>35.517986784000001</v>
      </c>
      <c r="J155" s="57">
        <f t="shared" si="154"/>
        <v>9.4305600000000052</v>
      </c>
      <c r="K155" s="57">
        <f t="shared" si="149"/>
        <v>193.11395057236126</v>
      </c>
      <c r="L155" s="57">
        <f t="shared" si="154"/>
        <v>9.9479664000000003</v>
      </c>
      <c r="M155" s="57">
        <f t="shared" si="154"/>
        <v>8.9208000000000006E-4</v>
      </c>
      <c r="N155" s="57">
        <f t="shared" si="154"/>
        <v>8.9208000000000006E-4</v>
      </c>
      <c r="O155" s="57">
        <f t="shared" si="154"/>
        <v>8.9208000000000013E-3</v>
      </c>
      <c r="P155" s="57">
        <f t="shared" si="154"/>
        <v>2.9489616000000006E-3</v>
      </c>
      <c r="Q155" s="57">
        <f t="shared" si="154"/>
        <v>1.3256308799999998E-2</v>
      </c>
      <c r="R155" s="57">
        <f t="shared" si="154"/>
        <v>118.34078400000001</v>
      </c>
      <c r="S155" s="57">
        <f t="shared" si="154"/>
        <v>1.7841600000000001E-3</v>
      </c>
      <c r="T155" s="57">
        <f t="shared" si="154"/>
        <v>2.5414084800000007E-2</v>
      </c>
      <c r="U155" s="57">
        <f t="shared" si="154"/>
        <v>0.78013670400000001</v>
      </c>
      <c r="V155" s="57">
        <f t="shared" si="154"/>
        <v>15.101640000000002</v>
      </c>
      <c r="W155" s="57">
        <f t="shared" si="154"/>
        <v>3.6766440000000004E-2</v>
      </c>
      <c r="X155" s="57">
        <f t="shared" si="154"/>
        <v>8.671017599999999</v>
      </c>
      <c r="Y155" s="57">
        <f t="shared" si="154"/>
        <v>5.6241820799999989</v>
      </c>
      <c r="Z155" s="57">
        <f t="shared" si="154"/>
        <v>0</v>
      </c>
      <c r="AA155" s="57">
        <f t="shared" si="154"/>
        <v>1.7841600000000001E-3</v>
      </c>
      <c r="AB155" s="57">
        <f t="shared" si="154"/>
        <v>1.2805171199999998E-2</v>
      </c>
      <c r="AC155" s="57">
        <f t="shared" si="154"/>
        <v>1.1273342399999997</v>
      </c>
      <c r="AD155" s="57">
        <f t="shared" si="154"/>
        <v>1.7841600000000001E-3</v>
      </c>
      <c r="AE155" s="57">
        <f t="shared" si="154"/>
        <v>8.9208000000000006E-4</v>
      </c>
      <c r="AF155" s="57">
        <f t="shared" si="154"/>
        <v>2.6143041600000001</v>
      </c>
      <c r="AG155" s="159">
        <f t="shared" si="154"/>
        <v>8.9208000000000006E-4</v>
      </c>
      <c r="AH155" s="57">
        <f t="shared" si="154"/>
        <v>3.5683200000000003E-3</v>
      </c>
      <c r="AI155" s="57">
        <f t="shared" si="154"/>
        <v>4.0640616000000005</v>
      </c>
      <c r="AJ155" s="55"/>
      <c r="AK155" s="55"/>
      <c r="AL155" s="55"/>
    </row>
    <row r="156" spans="1:38" ht="14.25" customHeight="1" x14ac:dyDescent="0.2">
      <c r="A156" s="91">
        <v>42221.999997222221</v>
      </c>
      <c r="B156" s="55">
        <f t="shared" si="106"/>
        <v>28</v>
      </c>
      <c r="C156" s="89">
        <f t="shared" si="107"/>
        <v>713664</v>
      </c>
      <c r="D156" s="57">
        <f t="shared" ref="D156:AI156" si="155">D51*$C51/1000000</f>
        <v>165.84845954112004</v>
      </c>
      <c r="E156" s="57">
        <f t="shared" si="155"/>
        <v>130.43331072000001</v>
      </c>
      <c r="F156" s="57">
        <f t="shared" si="155"/>
        <v>35.415148821120006</v>
      </c>
      <c r="G156" s="57">
        <f t="shared" si="155"/>
        <v>10.50827522112</v>
      </c>
      <c r="H156" s="57">
        <f t="shared" si="155"/>
        <v>30.49792128</v>
      </c>
      <c r="I156" s="57">
        <f t="shared" si="155"/>
        <v>35.303530752000007</v>
      </c>
      <c r="J156" s="57">
        <f t="shared" si="155"/>
        <v>9.1104307200000054</v>
      </c>
      <c r="K156" s="57">
        <f t="shared" si="149"/>
        <v>190.98638206746463</v>
      </c>
      <c r="L156" s="57">
        <f t="shared" si="155"/>
        <v>9.8383679999999991</v>
      </c>
      <c r="M156" s="57">
        <f t="shared" si="155"/>
        <v>8.9208000000000006E-4</v>
      </c>
      <c r="N156" s="57">
        <f t="shared" si="155"/>
        <v>8.9208000000000006E-4</v>
      </c>
      <c r="O156" s="57">
        <f t="shared" si="155"/>
        <v>8.9208000000000013E-3</v>
      </c>
      <c r="P156" s="57">
        <f t="shared" si="155"/>
        <v>2.9066515200000006E-3</v>
      </c>
      <c r="Q156" s="57">
        <f t="shared" si="155"/>
        <v>1.3131417599999997E-2</v>
      </c>
      <c r="R156" s="57">
        <f t="shared" si="155"/>
        <v>118.06041600000002</v>
      </c>
      <c r="S156" s="57">
        <f t="shared" si="155"/>
        <v>1.7841600000000001E-3</v>
      </c>
      <c r="T156" s="57">
        <f t="shared" si="155"/>
        <v>2.5273900800000006E-2</v>
      </c>
      <c r="U156" s="57">
        <f t="shared" si="155"/>
        <v>0.77136883200000006</v>
      </c>
      <c r="V156" s="57">
        <f t="shared" si="155"/>
        <v>15.068505600000002</v>
      </c>
      <c r="W156" s="57">
        <f t="shared" si="155"/>
        <v>3.6152179200000009E-2</v>
      </c>
      <c r="X156" s="57">
        <f t="shared" si="155"/>
        <v>8.6353343999999979</v>
      </c>
      <c r="Y156" s="57">
        <f t="shared" si="155"/>
        <v>5.5910476799999991</v>
      </c>
      <c r="Z156" s="57">
        <f t="shared" si="155"/>
        <v>0</v>
      </c>
      <c r="AA156" s="57">
        <f t="shared" si="155"/>
        <v>1.7841600000000001E-3</v>
      </c>
      <c r="AB156" s="57">
        <f t="shared" si="155"/>
        <v>1.2744E-2</v>
      </c>
      <c r="AC156" s="57">
        <f t="shared" si="155"/>
        <v>1.1224915199999999</v>
      </c>
      <c r="AD156" s="57">
        <f t="shared" si="155"/>
        <v>1.7841600000000001E-3</v>
      </c>
      <c r="AE156" s="57">
        <f t="shared" si="155"/>
        <v>8.9208000000000006E-4</v>
      </c>
      <c r="AF156" s="57">
        <f t="shared" si="155"/>
        <v>2.6150688000000004</v>
      </c>
      <c r="AG156" s="159">
        <f t="shared" si="155"/>
        <v>8.9208000000000006E-4</v>
      </c>
      <c r="AH156" s="57">
        <f t="shared" si="155"/>
        <v>3.5683200000000003E-3</v>
      </c>
      <c r="AI156" s="57">
        <f t="shared" si="155"/>
        <v>4.0342406400000002</v>
      </c>
      <c r="AJ156" s="55"/>
      <c r="AK156" s="55"/>
      <c r="AL156" s="55"/>
    </row>
    <row r="157" spans="1:38" ht="14.25" customHeight="1" x14ac:dyDescent="0.2">
      <c r="A157" s="91">
        <v>42222.01041383102</v>
      </c>
      <c r="B157" s="55">
        <f t="shared" si="106"/>
        <v>27</v>
      </c>
      <c r="C157" s="89">
        <f t="shared" si="107"/>
        <v>688175.99999999988</v>
      </c>
      <c r="D157" s="57">
        <f t="shared" ref="D157:AI157" si="156">D52*$C52/1000000</f>
        <v>159.40885957570285</v>
      </c>
      <c r="E157" s="57">
        <f t="shared" si="156"/>
        <v>125.46628210285712</v>
      </c>
      <c r="F157" s="57">
        <f t="shared" si="156"/>
        <v>33.942577472845706</v>
      </c>
      <c r="G157" s="57">
        <f t="shared" si="156"/>
        <v>10.062870272845711</v>
      </c>
      <c r="H157" s="57">
        <f t="shared" si="156"/>
        <v>29.239123577142852</v>
      </c>
      <c r="I157" s="57">
        <f t="shared" si="156"/>
        <v>33.835893479999996</v>
      </c>
      <c r="J157" s="57">
        <f t="shared" si="156"/>
        <v>8.4763621028571503</v>
      </c>
      <c r="K157" s="57">
        <f t="shared" si="149"/>
        <v>182.11385593533339</v>
      </c>
      <c r="L157" s="57">
        <f t="shared" si="156"/>
        <v>9.3813135428571428</v>
      </c>
      <c r="M157" s="57">
        <f t="shared" si="156"/>
        <v>8.6021999999999986E-4</v>
      </c>
      <c r="N157" s="57">
        <f t="shared" si="156"/>
        <v>8.6021999999999986E-4</v>
      </c>
      <c r="O157" s="57">
        <f t="shared" si="156"/>
        <v>8.6021999999999991E-3</v>
      </c>
      <c r="P157" s="57">
        <f t="shared" si="156"/>
        <v>2.7620435314285718E-3</v>
      </c>
      <c r="Q157" s="57">
        <f t="shared" si="156"/>
        <v>1.2542007599999993E-2</v>
      </c>
      <c r="R157" s="57">
        <f t="shared" si="156"/>
        <v>113.57361771428572</v>
      </c>
      <c r="S157" s="57">
        <f t="shared" si="156"/>
        <v>1.7204399999999997E-3</v>
      </c>
      <c r="T157" s="57">
        <f t="shared" si="156"/>
        <v>2.4236084057142861E-2</v>
      </c>
      <c r="U157" s="57">
        <f t="shared" si="156"/>
        <v>0.73536521142857136</v>
      </c>
      <c r="V157" s="57">
        <f t="shared" si="156"/>
        <v>14.498393657142858</v>
      </c>
      <c r="W157" s="57">
        <f t="shared" si="156"/>
        <v>3.4268707028571432E-2</v>
      </c>
      <c r="X157" s="57">
        <f t="shared" si="156"/>
        <v>8.2925207999999966</v>
      </c>
      <c r="Y157" s="57">
        <f t="shared" si="156"/>
        <v>5.3594163771428551</v>
      </c>
      <c r="Z157" s="57">
        <f t="shared" si="156"/>
        <v>0</v>
      </c>
      <c r="AA157" s="57">
        <f t="shared" si="156"/>
        <v>1.7204399999999997E-3</v>
      </c>
      <c r="AB157" s="57">
        <f t="shared" si="156"/>
        <v>1.2229870628571424E-2</v>
      </c>
      <c r="AC157" s="57">
        <f t="shared" si="156"/>
        <v>1.0777327714285709</v>
      </c>
      <c r="AD157" s="57">
        <f t="shared" si="156"/>
        <v>1.7204399999999997E-3</v>
      </c>
      <c r="AE157" s="57">
        <f t="shared" si="156"/>
        <v>8.6021999999999986E-4</v>
      </c>
      <c r="AF157" s="57">
        <f t="shared" si="156"/>
        <v>2.5224108171428568</v>
      </c>
      <c r="AG157" s="159">
        <f t="shared" si="156"/>
        <v>8.6021999999999986E-4</v>
      </c>
      <c r="AH157" s="57">
        <f t="shared" si="156"/>
        <v>3.4408799999999995E-3</v>
      </c>
      <c r="AI157" s="57">
        <f t="shared" si="156"/>
        <v>3.8614046914285716</v>
      </c>
      <c r="AJ157" s="55"/>
      <c r="AK157" s="55"/>
      <c r="AL157" s="55"/>
    </row>
    <row r="158" spans="1:38" ht="14.25" customHeight="1" x14ac:dyDescent="0.2">
      <c r="A158" s="91">
        <v>42222.020830439818</v>
      </c>
      <c r="B158" s="55">
        <f t="shared" si="106"/>
        <v>28</v>
      </c>
      <c r="C158" s="89">
        <f t="shared" si="107"/>
        <v>713664</v>
      </c>
      <c r="D158" s="57">
        <f t="shared" ref="D158:AI158" si="157">D53*$C53/1000000</f>
        <v>164.77732328256002</v>
      </c>
      <c r="E158" s="57">
        <f t="shared" si="157"/>
        <v>129.79305216</v>
      </c>
      <c r="F158" s="57">
        <f t="shared" si="157"/>
        <v>34.984271122560003</v>
      </c>
      <c r="G158" s="57">
        <f t="shared" si="157"/>
        <v>10.36286312256</v>
      </c>
      <c r="H158" s="57">
        <f t="shared" si="157"/>
        <v>30.146186880000005</v>
      </c>
      <c r="I158" s="57">
        <f t="shared" si="157"/>
        <v>34.874618688000005</v>
      </c>
      <c r="J158" s="57">
        <f t="shared" si="157"/>
        <v>8.4701721600000095</v>
      </c>
      <c r="K158" s="57">
        <f t="shared" si="149"/>
        <v>186.7312450576714</v>
      </c>
      <c r="L158" s="57">
        <f t="shared" si="157"/>
        <v>9.6191712000000003</v>
      </c>
      <c r="M158" s="57">
        <f t="shared" si="157"/>
        <v>8.9208000000000006E-4</v>
      </c>
      <c r="N158" s="57">
        <f t="shared" si="157"/>
        <v>8.9208000000000006E-4</v>
      </c>
      <c r="O158" s="57">
        <f t="shared" si="157"/>
        <v>8.9208000000000013E-3</v>
      </c>
      <c r="P158" s="57">
        <f t="shared" si="157"/>
        <v>2.8220313600000007E-3</v>
      </c>
      <c r="Q158" s="57">
        <f t="shared" si="157"/>
        <v>1.2881635199999995E-2</v>
      </c>
      <c r="R158" s="57">
        <f t="shared" si="157"/>
        <v>117.49968000000001</v>
      </c>
      <c r="S158" s="57">
        <f t="shared" si="157"/>
        <v>1.7841600000000001E-3</v>
      </c>
      <c r="T158" s="57">
        <f t="shared" si="157"/>
        <v>2.499353280000001E-2</v>
      </c>
      <c r="U158" s="57">
        <f t="shared" si="157"/>
        <v>0.75383308800000015</v>
      </c>
      <c r="V158" s="57">
        <f t="shared" si="157"/>
        <v>15.002236800000002</v>
      </c>
      <c r="W158" s="57">
        <f t="shared" si="157"/>
        <v>3.4923657600000005E-2</v>
      </c>
      <c r="X158" s="57">
        <f t="shared" si="157"/>
        <v>8.5639679999999974</v>
      </c>
      <c r="Y158" s="57">
        <f t="shared" si="157"/>
        <v>5.5247788799999986</v>
      </c>
      <c r="Z158" s="57">
        <f t="shared" si="157"/>
        <v>0</v>
      </c>
      <c r="AA158" s="57">
        <f t="shared" si="157"/>
        <v>1.7841600000000001E-3</v>
      </c>
      <c r="AB158" s="57">
        <f t="shared" si="157"/>
        <v>1.2621657599999999E-2</v>
      </c>
      <c r="AC158" s="57">
        <f t="shared" si="157"/>
        <v>1.1128060799999997</v>
      </c>
      <c r="AD158" s="57">
        <f t="shared" si="157"/>
        <v>1.7841600000000001E-3</v>
      </c>
      <c r="AE158" s="57">
        <f t="shared" si="157"/>
        <v>8.9208000000000006E-4</v>
      </c>
      <c r="AF158" s="57">
        <f t="shared" si="157"/>
        <v>2.6165980800000002</v>
      </c>
      <c r="AG158" s="159">
        <f t="shared" si="157"/>
        <v>8.9208000000000006E-4</v>
      </c>
      <c r="AH158" s="57">
        <f t="shared" si="157"/>
        <v>3.5683200000000003E-3</v>
      </c>
      <c r="AI158" s="57">
        <f t="shared" si="157"/>
        <v>3.9745987200000013</v>
      </c>
      <c r="AJ158" s="55"/>
      <c r="AK158" s="55"/>
      <c r="AL158" s="55"/>
    </row>
    <row r="159" spans="1:38" ht="14.25" customHeight="1" x14ac:dyDescent="0.2">
      <c r="A159" s="91">
        <v>42222.03124704861</v>
      </c>
      <c r="B159" s="55">
        <f t="shared" si="106"/>
        <v>27</v>
      </c>
      <c r="C159" s="89">
        <f t="shared" si="107"/>
        <v>688175.99999999988</v>
      </c>
      <c r="D159" s="57">
        <f t="shared" ref="D159:AI159" si="158">D54*$C54/1000000</f>
        <v>158.37597818351998</v>
      </c>
      <c r="E159" s="57">
        <f t="shared" si="158"/>
        <v>124.84888991999999</v>
      </c>
      <c r="F159" s="57">
        <f t="shared" si="158"/>
        <v>33.52708826352</v>
      </c>
      <c r="G159" s="57">
        <f t="shared" si="158"/>
        <v>9.9226514635199976</v>
      </c>
      <c r="H159" s="57">
        <f t="shared" si="158"/>
        <v>28.899951119999997</v>
      </c>
      <c r="I159" s="57">
        <f t="shared" si="158"/>
        <v>33.422299703999997</v>
      </c>
      <c r="J159" s="57">
        <f t="shared" si="158"/>
        <v>7.8589699200000096</v>
      </c>
      <c r="K159" s="57">
        <f t="shared" si="149"/>
        <v>178.01068810446137</v>
      </c>
      <c r="L159" s="57">
        <f t="shared" si="158"/>
        <v>9.169945199999999</v>
      </c>
      <c r="M159" s="57">
        <f t="shared" si="158"/>
        <v>8.6021999999999986E-4</v>
      </c>
      <c r="N159" s="57">
        <f t="shared" si="158"/>
        <v>8.6021999999999986E-4</v>
      </c>
      <c r="O159" s="57">
        <f t="shared" si="158"/>
        <v>8.6021999999999991E-3</v>
      </c>
      <c r="P159" s="57">
        <f t="shared" si="158"/>
        <v>2.6804455200000006E-3</v>
      </c>
      <c r="Q159" s="57">
        <f t="shared" si="158"/>
        <v>1.2301145999999992E-2</v>
      </c>
      <c r="R159" s="57">
        <f t="shared" si="158"/>
        <v>113.03290800000001</v>
      </c>
      <c r="S159" s="57">
        <f t="shared" si="158"/>
        <v>1.7204399999999997E-3</v>
      </c>
      <c r="T159" s="57">
        <f t="shared" si="158"/>
        <v>2.3965729200000004E-2</v>
      </c>
      <c r="U159" s="57">
        <f t="shared" si="158"/>
        <v>0.71845574400000012</v>
      </c>
      <c r="V159" s="57">
        <f t="shared" si="158"/>
        <v>14.434491600000001</v>
      </c>
      <c r="W159" s="57">
        <f t="shared" si="158"/>
        <v>3.3084061200000001E-2</v>
      </c>
      <c r="X159" s="57">
        <f t="shared" si="158"/>
        <v>8.2237031999999957</v>
      </c>
      <c r="Y159" s="57">
        <f t="shared" si="158"/>
        <v>5.2955143199999979</v>
      </c>
      <c r="Z159" s="57">
        <f t="shared" si="158"/>
        <v>0</v>
      </c>
      <c r="AA159" s="57">
        <f t="shared" si="158"/>
        <v>1.7204399999999997E-3</v>
      </c>
      <c r="AB159" s="57">
        <f t="shared" si="158"/>
        <v>1.2111897599999996E-2</v>
      </c>
      <c r="AC159" s="57">
        <f t="shared" si="158"/>
        <v>1.0683932399999994</v>
      </c>
      <c r="AD159" s="57">
        <f t="shared" si="158"/>
        <v>1.7204399999999997E-3</v>
      </c>
      <c r="AE159" s="57">
        <f t="shared" si="158"/>
        <v>8.6021999999999986E-4</v>
      </c>
      <c r="AF159" s="57">
        <f t="shared" si="158"/>
        <v>2.5238854800000001</v>
      </c>
      <c r="AG159" s="159">
        <f t="shared" si="158"/>
        <v>8.6021999999999986E-4</v>
      </c>
      <c r="AH159" s="57">
        <f t="shared" si="158"/>
        <v>3.4408799999999995E-3</v>
      </c>
      <c r="AI159" s="57">
        <f t="shared" si="158"/>
        <v>3.8038928400000005</v>
      </c>
      <c r="AJ159" s="55"/>
      <c r="AK159" s="55"/>
      <c r="AL159" s="55"/>
    </row>
    <row r="160" spans="1:38" ht="14.25" customHeight="1" x14ac:dyDescent="0.2">
      <c r="A160" s="91">
        <v>42222.041663657408</v>
      </c>
      <c r="B160" s="55">
        <f t="shared" si="106"/>
        <v>27</v>
      </c>
      <c r="C160" s="89">
        <f t="shared" si="107"/>
        <v>688175.99999999988</v>
      </c>
      <c r="D160" s="57">
        <f t="shared" ref="D160:AI160" si="159">D55*$C55/1000000</f>
        <v>157.85953748742861</v>
      </c>
      <c r="E160" s="57">
        <f t="shared" si="159"/>
        <v>124.54019382857143</v>
      </c>
      <c r="F160" s="57">
        <f t="shared" si="159"/>
        <v>33.319343658857164</v>
      </c>
      <c r="G160" s="57">
        <f t="shared" si="159"/>
        <v>9.8525420588571411</v>
      </c>
      <c r="H160" s="57">
        <f t="shared" si="159"/>
        <v>28.730364891428572</v>
      </c>
      <c r="I160" s="57">
        <f t="shared" si="159"/>
        <v>33.215502816000004</v>
      </c>
      <c r="J160" s="57">
        <f t="shared" si="159"/>
        <v>7.5502738285714592</v>
      </c>
      <c r="K160" s="57">
        <f t="shared" si="149"/>
        <v>175.95910418902531</v>
      </c>
      <c r="L160" s="57">
        <f t="shared" si="159"/>
        <v>9.064261028571428</v>
      </c>
      <c r="M160" s="57">
        <f t="shared" si="159"/>
        <v>8.6021999999999986E-4</v>
      </c>
      <c r="N160" s="57">
        <f t="shared" si="159"/>
        <v>8.6021999999999986E-4</v>
      </c>
      <c r="O160" s="57">
        <f t="shared" si="159"/>
        <v>8.6021999999999991E-3</v>
      </c>
      <c r="P160" s="57">
        <f t="shared" si="159"/>
        <v>2.6396465142857145E-3</v>
      </c>
      <c r="Q160" s="57">
        <f t="shared" si="159"/>
        <v>1.2180715199999992E-2</v>
      </c>
      <c r="R160" s="57">
        <f t="shared" si="159"/>
        <v>112.76255314285714</v>
      </c>
      <c r="S160" s="57">
        <f t="shared" si="159"/>
        <v>1.7204399999999997E-3</v>
      </c>
      <c r="T160" s="57">
        <f t="shared" si="159"/>
        <v>2.3830551771428579E-2</v>
      </c>
      <c r="U160" s="57">
        <f t="shared" si="159"/>
        <v>0.71000101028571438</v>
      </c>
      <c r="V160" s="57">
        <f t="shared" si="159"/>
        <v>14.402540571428572</v>
      </c>
      <c r="W160" s="57">
        <f t="shared" si="159"/>
        <v>3.2491738285714292E-2</v>
      </c>
      <c r="X160" s="57">
        <f t="shared" si="159"/>
        <v>8.1892943999999943</v>
      </c>
      <c r="Y160" s="57">
        <f t="shared" si="159"/>
        <v>5.2635632914285688</v>
      </c>
      <c r="Z160" s="57">
        <f t="shared" si="159"/>
        <v>0</v>
      </c>
      <c r="AA160" s="57">
        <f t="shared" si="159"/>
        <v>1.7204399999999997E-3</v>
      </c>
      <c r="AB160" s="57">
        <f t="shared" si="159"/>
        <v>1.2052911085714282E-2</v>
      </c>
      <c r="AC160" s="57">
        <f t="shared" si="159"/>
        <v>1.0637234742857136</v>
      </c>
      <c r="AD160" s="57">
        <f t="shared" si="159"/>
        <v>1.7204399999999997E-3</v>
      </c>
      <c r="AE160" s="57">
        <f t="shared" si="159"/>
        <v>8.6021999999999986E-4</v>
      </c>
      <c r="AF160" s="57">
        <f t="shared" si="159"/>
        <v>2.5246228114285709</v>
      </c>
      <c r="AG160" s="159">
        <f t="shared" si="159"/>
        <v>8.6021999999999986E-4</v>
      </c>
      <c r="AH160" s="57">
        <f t="shared" si="159"/>
        <v>3.4408799999999995E-3</v>
      </c>
      <c r="AI160" s="57">
        <f t="shared" si="159"/>
        <v>3.7751369142857145</v>
      </c>
      <c r="AJ160" s="55"/>
      <c r="AK160" s="55"/>
      <c r="AL160" s="55"/>
    </row>
    <row r="161" spans="1:38" ht="14.25" customHeight="1" x14ac:dyDescent="0.2">
      <c r="A161" s="91">
        <v>42222.052080266207</v>
      </c>
      <c r="B161" s="55">
        <f t="shared" si="106"/>
        <v>28</v>
      </c>
      <c r="C161" s="89">
        <f t="shared" si="107"/>
        <v>713664</v>
      </c>
      <c r="D161" s="57">
        <f t="shared" ref="D161:AI161" si="160">D56*$C56/1000000</f>
        <v>163.17061889472006</v>
      </c>
      <c r="E161" s="57">
        <f t="shared" si="160"/>
        <v>128.83266432000002</v>
      </c>
      <c r="F161" s="57">
        <f t="shared" si="160"/>
        <v>34.337954574720058</v>
      </c>
      <c r="G161" s="57">
        <f t="shared" si="160"/>
        <v>10.14474497472</v>
      </c>
      <c r="H161" s="57">
        <f t="shared" si="160"/>
        <v>29.618585280000001</v>
      </c>
      <c r="I161" s="57">
        <f t="shared" si="160"/>
        <v>34.231250592000002</v>
      </c>
      <c r="J161" s="57">
        <f t="shared" si="160"/>
        <v>7.5097843200000138</v>
      </c>
      <c r="K161" s="57">
        <f t="shared" si="149"/>
        <v>180.34853954298151</v>
      </c>
      <c r="L161" s="57">
        <f t="shared" si="160"/>
        <v>9.2903760000000002</v>
      </c>
      <c r="M161" s="57">
        <f t="shared" si="160"/>
        <v>8.9208000000000006E-4</v>
      </c>
      <c r="N161" s="57">
        <f t="shared" si="160"/>
        <v>8.9208000000000006E-4</v>
      </c>
      <c r="O161" s="57">
        <f t="shared" si="160"/>
        <v>8.9208000000000013E-3</v>
      </c>
      <c r="P161" s="57">
        <f t="shared" si="160"/>
        <v>2.6951011200000009E-3</v>
      </c>
      <c r="Q161" s="57">
        <f t="shared" si="160"/>
        <v>1.2506961599999991E-2</v>
      </c>
      <c r="R161" s="57">
        <f t="shared" si="160"/>
        <v>116.65857600000002</v>
      </c>
      <c r="S161" s="57">
        <f t="shared" si="160"/>
        <v>1.7841600000000001E-3</v>
      </c>
      <c r="T161" s="57">
        <f t="shared" si="160"/>
        <v>2.4572980800000012E-2</v>
      </c>
      <c r="U161" s="57">
        <f t="shared" si="160"/>
        <v>0.72752947200000029</v>
      </c>
      <c r="V161" s="57">
        <f t="shared" si="160"/>
        <v>14.902833600000005</v>
      </c>
      <c r="W161" s="57">
        <f t="shared" si="160"/>
        <v>3.3080875200000012E-2</v>
      </c>
      <c r="X161" s="57">
        <f t="shared" si="160"/>
        <v>8.4569183999999975</v>
      </c>
      <c r="Y161" s="57">
        <f t="shared" si="160"/>
        <v>5.4253756799999975</v>
      </c>
      <c r="Z161" s="57">
        <f t="shared" si="160"/>
        <v>0</v>
      </c>
      <c r="AA161" s="57">
        <f t="shared" si="160"/>
        <v>1.7841600000000001E-3</v>
      </c>
      <c r="AB161" s="57">
        <f t="shared" si="160"/>
        <v>1.2438143999999998E-2</v>
      </c>
      <c r="AC161" s="57">
        <f t="shared" si="160"/>
        <v>1.0982779199999995</v>
      </c>
      <c r="AD161" s="57">
        <f t="shared" si="160"/>
        <v>1.7841600000000001E-3</v>
      </c>
      <c r="AE161" s="57">
        <f t="shared" si="160"/>
        <v>8.9208000000000006E-4</v>
      </c>
      <c r="AF161" s="57">
        <f t="shared" si="160"/>
        <v>2.6188920000000007</v>
      </c>
      <c r="AG161" s="159">
        <f t="shared" si="160"/>
        <v>8.9208000000000006E-4</v>
      </c>
      <c r="AH161" s="57">
        <f t="shared" si="160"/>
        <v>3.5683200000000003E-3</v>
      </c>
      <c r="AI161" s="57">
        <f t="shared" si="160"/>
        <v>3.8851358400000011</v>
      </c>
      <c r="AJ161" s="55"/>
      <c r="AK161" s="55"/>
      <c r="AL161" s="55"/>
    </row>
    <row r="162" spans="1:38" ht="14.25" customHeight="1" x14ac:dyDescent="0.2">
      <c r="A162" s="91">
        <v>42222.062496874998</v>
      </c>
      <c r="B162" s="55">
        <f t="shared" si="106"/>
        <v>27</v>
      </c>
      <c r="C162" s="89">
        <f t="shared" si="107"/>
        <v>688175.99999999988</v>
      </c>
      <c r="D162" s="57">
        <f t="shared" ref="D162:AI162" si="161">D57*$C57/1000000</f>
        <v>156.82665609524568</v>
      </c>
      <c r="E162" s="57">
        <f t="shared" si="161"/>
        <v>123.92280164571429</v>
      </c>
      <c r="F162" s="57">
        <f t="shared" si="161"/>
        <v>32.903854449531423</v>
      </c>
      <c r="G162" s="57">
        <f t="shared" si="161"/>
        <v>9.712323249531428</v>
      </c>
      <c r="H162" s="57">
        <f t="shared" si="161"/>
        <v>28.39119243428571</v>
      </c>
      <c r="I162" s="57">
        <f t="shared" si="161"/>
        <v>32.801909040000005</v>
      </c>
      <c r="J162" s="57">
        <f t="shared" si="161"/>
        <v>6.9328816457142999</v>
      </c>
      <c r="K162" s="57">
        <f t="shared" si="149"/>
        <v>171.85593635815323</v>
      </c>
      <c r="L162" s="57">
        <f t="shared" si="161"/>
        <v>8.852892685714286</v>
      </c>
      <c r="M162" s="57">
        <f t="shared" si="161"/>
        <v>8.6021999999999986E-4</v>
      </c>
      <c r="N162" s="57">
        <f t="shared" si="161"/>
        <v>8.6021999999999986E-4</v>
      </c>
      <c r="O162" s="57">
        <f t="shared" si="161"/>
        <v>8.6021999999999991E-3</v>
      </c>
      <c r="P162" s="57">
        <f t="shared" si="161"/>
        <v>2.5580485028571429E-3</v>
      </c>
      <c r="Q162" s="57">
        <f t="shared" si="161"/>
        <v>1.1939853599999989E-2</v>
      </c>
      <c r="R162" s="57">
        <f t="shared" si="161"/>
        <v>112.22184342857143</v>
      </c>
      <c r="S162" s="57">
        <f t="shared" si="161"/>
        <v>1.7204399999999997E-3</v>
      </c>
      <c r="T162" s="57">
        <f t="shared" si="161"/>
        <v>2.3560196914285722E-2</v>
      </c>
      <c r="U162" s="57">
        <f t="shared" si="161"/>
        <v>0.69309154285714303</v>
      </c>
      <c r="V162" s="57">
        <f t="shared" si="161"/>
        <v>14.338638514285718</v>
      </c>
      <c r="W162" s="57">
        <f t="shared" si="161"/>
        <v>3.1307092457142867E-2</v>
      </c>
      <c r="X162" s="57">
        <f t="shared" si="161"/>
        <v>8.1204767999999934</v>
      </c>
      <c r="Y162" s="57">
        <f t="shared" si="161"/>
        <v>5.1996612342857116</v>
      </c>
      <c r="Z162" s="57">
        <f t="shared" si="161"/>
        <v>0</v>
      </c>
      <c r="AA162" s="57">
        <f t="shared" si="161"/>
        <v>1.7204399999999997E-3</v>
      </c>
      <c r="AB162" s="57">
        <f t="shared" si="161"/>
        <v>1.1934938057142852E-2</v>
      </c>
      <c r="AC162" s="57">
        <f t="shared" si="161"/>
        <v>1.054383942857142</v>
      </c>
      <c r="AD162" s="57">
        <f t="shared" si="161"/>
        <v>1.7204399999999997E-3</v>
      </c>
      <c r="AE162" s="57">
        <f t="shared" si="161"/>
        <v>8.6021999999999986E-4</v>
      </c>
      <c r="AF162" s="57">
        <f t="shared" si="161"/>
        <v>2.5260974742857143</v>
      </c>
      <c r="AG162" s="159">
        <f t="shared" si="161"/>
        <v>8.6021999999999986E-4</v>
      </c>
      <c r="AH162" s="57">
        <f t="shared" si="161"/>
        <v>3.4408799999999995E-3</v>
      </c>
      <c r="AI162" s="57">
        <f t="shared" si="161"/>
        <v>3.7176250628571434</v>
      </c>
      <c r="AJ162" s="55"/>
      <c r="AK162" s="55"/>
      <c r="AL162" s="55"/>
    </row>
    <row r="163" spans="1:38" ht="14.25" customHeight="1" x14ac:dyDescent="0.2">
      <c r="A163" s="91">
        <v>42222.072913483797</v>
      </c>
      <c r="B163" s="55">
        <f t="shared" si="106"/>
        <v>26</v>
      </c>
      <c r="C163" s="89">
        <f t="shared" si="107"/>
        <v>662688.00000000012</v>
      </c>
      <c r="D163" s="57">
        <f t="shared" ref="D163:AI163" si="162">D58*$C58/1000000</f>
        <v>150.52094816214858</v>
      </c>
      <c r="E163" s="57">
        <f t="shared" si="162"/>
        <v>119.03580534857149</v>
      </c>
      <c r="F163" s="57">
        <f t="shared" si="162"/>
        <v>31.485142813577113</v>
      </c>
      <c r="G163" s="57">
        <f t="shared" si="162"/>
        <v>9.2850948135771443</v>
      </c>
      <c r="H163" s="57">
        <f t="shared" si="162"/>
        <v>27.176361531428579</v>
      </c>
      <c r="I163" s="57">
        <f t="shared" si="162"/>
        <v>31.387885776000012</v>
      </c>
      <c r="J163" s="57">
        <f t="shared" si="162"/>
        <v>6.3788453485714642</v>
      </c>
      <c r="K163" s="57">
        <f t="shared" si="149"/>
        <v>163.51530235224629</v>
      </c>
      <c r="L163" s="57">
        <f t="shared" si="162"/>
        <v>8.4232378285714322</v>
      </c>
      <c r="M163" s="57">
        <f t="shared" si="162"/>
        <v>8.283600000000001E-4</v>
      </c>
      <c r="N163" s="57">
        <f t="shared" si="162"/>
        <v>8.283600000000001E-4</v>
      </c>
      <c r="O163" s="57">
        <f t="shared" si="162"/>
        <v>8.2836000000000021E-3</v>
      </c>
      <c r="P163" s="57">
        <f t="shared" si="162"/>
        <v>2.4240180342857153E-3</v>
      </c>
      <c r="Q163" s="57">
        <f t="shared" si="162"/>
        <v>1.1381666399999994E-2</v>
      </c>
      <c r="R163" s="57">
        <f t="shared" si="162"/>
        <v>107.80513714285719</v>
      </c>
      <c r="S163" s="57">
        <f t="shared" si="162"/>
        <v>1.6567200000000002E-3</v>
      </c>
      <c r="T163" s="57">
        <f t="shared" si="162"/>
        <v>2.2557426171428589E-2</v>
      </c>
      <c r="U163" s="57">
        <f t="shared" si="162"/>
        <v>0.65927989028571476</v>
      </c>
      <c r="V163" s="57">
        <f t="shared" si="162"/>
        <v>13.776810171428577</v>
      </c>
      <c r="W163" s="57">
        <f t="shared" si="162"/>
        <v>2.9577185485714304E-2</v>
      </c>
      <c r="X163" s="57">
        <f t="shared" si="162"/>
        <v>7.786583999999996</v>
      </c>
      <c r="Y163" s="57">
        <f t="shared" si="162"/>
        <v>4.9763135314285698</v>
      </c>
      <c r="Z163" s="57">
        <f t="shared" si="162"/>
        <v>0</v>
      </c>
      <c r="AA163" s="57">
        <f t="shared" si="162"/>
        <v>1.6567200000000002E-3</v>
      </c>
      <c r="AB163" s="57">
        <f t="shared" si="162"/>
        <v>1.1436101485714285E-2</v>
      </c>
      <c r="AC163" s="57">
        <f t="shared" si="162"/>
        <v>1.0108358742857138</v>
      </c>
      <c r="AD163" s="57">
        <f t="shared" si="162"/>
        <v>1.6567200000000002E-3</v>
      </c>
      <c r="AE163" s="57">
        <f t="shared" si="162"/>
        <v>8.283600000000001E-4</v>
      </c>
      <c r="AF163" s="57">
        <f t="shared" si="162"/>
        <v>2.433248331428572</v>
      </c>
      <c r="AG163" s="159">
        <f t="shared" si="162"/>
        <v>8.283600000000001E-4</v>
      </c>
      <c r="AH163" s="57">
        <f t="shared" si="162"/>
        <v>3.3134400000000004E-3</v>
      </c>
      <c r="AI163" s="57">
        <f t="shared" si="162"/>
        <v>3.5522443542857167</v>
      </c>
      <c r="AJ163" s="55"/>
      <c r="AK163" s="55"/>
      <c r="AL163" s="55"/>
    </row>
    <row r="164" spans="1:38" ht="14.25" customHeight="1" x14ac:dyDescent="0.2">
      <c r="A164" s="91">
        <v>42222.083330092595</v>
      </c>
      <c r="B164" s="55">
        <f t="shared" si="106"/>
        <v>28</v>
      </c>
      <c r="C164" s="89">
        <f t="shared" si="107"/>
        <v>713664</v>
      </c>
      <c r="D164" s="57">
        <f t="shared" ref="D164:AI164" si="163">D59*$C59/1000000</f>
        <v>161.56391450688002</v>
      </c>
      <c r="E164" s="57">
        <f t="shared" si="163"/>
        <v>127.87227648000002</v>
      </c>
      <c r="F164" s="57">
        <f t="shared" si="163"/>
        <v>33.691638026879986</v>
      </c>
      <c r="G164" s="57">
        <f t="shared" si="163"/>
        <v>9.9266268268799998</v>
      </c>
      <c r="H164" s="57">
        <f t="shared" si="163"/>
        <v>29.090983680000008</v>
      </c>
      <c r="I164" s="57">
        <f t="shared" si="163"/>
        <v>33.587882496000006</v>
      </c>
      <c r="J164" s="57">
        <f t="shared" si="163"/>
        <v>6.5493964800000182</v>
      </c>
      <c r="K164" s="57">
        <f t="shared" si="149"/>
        <v>173.96583402829165</v>
      </c>
      <c r="L164" s="57">
        <f t="shared" si="163"/>
        <v>8.9615808000000001</v>
      </c>
      <c r="M164" s="57">
        <f t="shared" si="163"/>
        <v>8.9208000000000006E-4</v>
      </c>
      <c r="N164" s="57">
        <f t="shared" si="163"/>
        <v>8.9208000000000006E-4</v>
      </c>
      <c r="O164" s="57">
        <f t="shared" si="163"/>
        <v>8.9208000000000013E-3</v>
      </c>
      <c r="P164" s="57">
        <f t="shared" si="163"/>
        <v>2.5681708800000006E-3</v>
      </c>
      <c r="Q164" s="57">
        <f t="shared" si="163"/>
        <v>1.2132287999999988E-2</v>
      </c>
      <c r="R164" s="57">
        <f t="shared" si="163"/>
        <v>115.81747200000002</v>
      </c>
      <c r="S164" s="57">
        <f t="shared" si="163"/>
        <v>1.7841600000000001E-3</v>
      </c>
      <c r="T164" s="57">
        <f t="shared" si="163"/>
        <v>2.4152428800000018E-2</v>
      </c>
      <c r="U164" s="57">
        <f t="shared" si="163"/>
        <v>0.70122585600000042</v>
      </c>
      <c r="V164" s="57">
        <f t="shared" si="163"/>
        <v>14.803430400000005</v>
      </c>
      <c r="W164" s="57">
        <f t="shared" si="163"/>
        <v>3.1238092800000016E-2</v>
      </c>
      <c r="X164" s="57">
        <f t="shared" si="163"/>
        <v>8.3498687999999941</v>
      </c>
      <c r="Y164" s="57">
        <f t="shared" si="163"/>
        <v>5.3259724799999972</v>
      </c>
      <c r="Z164" s="57">
        <f t="shared" si="163"/>
        <v>0</v>
      </c>
      <c r="AA164" s="57">
        <f t="shared" si="163"/>
        <v>1.7841600000000001E-3</v>
      </c>
      <c r="AB164" s="57">
        <f t="shared" si="163"/>
        <v>1.2254630399999996E-2</v>
      </c>
      <c r="AC164" s="57">
        <f t="shared" si="163"/>
        <v>1.083749759999999</v>
      </c>
      <c r="AD164" s="57">
        <f t="shared" si="163"/>
        <v>1.7841600000000001E-3</v>
      </c>
      <c r="AE164" s="57">
        <f t="shared" si="163"/>
        <v>8.9208000000000006E-4</v>
      </c>
      <c r="AF164" s="57">
        <f t="shared" si="163"/>
        <v>2.6211859200000003</v>
      </c>
      <c r="AG164" s="159">
        <f t="shared" si="163"/>
        <v>8.9208000000000006E-4</v>
      </c>
      <c r="AH164" s="57">
        <f t="shared" si="163"/>
        <v>3.5683200000000003E-3</v>
      </c>
      <c r="AI164" s="57">
        <f t="shared" si="163"/>
        <v>3.7956729600000019</v>
      </c>
      <c r="AJ164" s="55"/>
      <c r="AK164" s="55"/>
      <c r="AL164" s="55"/>
    </row>
    <row r="165" spans="1:38" ht="14.25" customHeight="1" x14ac:dyDescent="0.2">
      <c r="A165" s="91">
        <v>42222.093746701386</v>
      </c>
      <c r="B165" s="55">
        <f t="shared" si="106"/>
        <v>27</v>
      </c>
      <c r="C165" s="89">
        <f t="shared" si="107"/>
        <v>688175.99999999988</v>
      </c>
      <c r="D165" s="57">
        <f t="shared" ref="D165:AI165" si="164">D60*$C60/1000000</f>
        <v>155.27733400697142</v>
      </c>
      <c r="E165" s="57">
        <f t="shared" si="164"/>
        <v>122.99671337142857</v>
      </c>
      <c r="F165" s="57">
        <f t="shared" si="164"/>
        <v>32.280620635542839</v>
      </c>
      <c r="G165" s="57">
        <f t="shared" si="164"/>
        <v>9.5019950355428549</v>
      </c>
      <c r="H165" s="57">
        <f t="shared" si="164"/>
        <v>27.88243374857143</v>
      </c>
      <c r="I165" s="57">
        <f t="shared" si="164"/>
        <v>32.181518376</v>
      </c>
      <c r="J165" s="57">
        <f t="shared" si="164"/>
        <v>6.0067933714285893</v>
      </c>
      <c r="K165" s="57">
        <f t="shared" si="149"/>
        <v>165.70118461184518</v>
      </c>
      <c r="L165" s="57">
        <f t="shared" si="164"/>
        <v>8.5358401714285712</v>
      </c>
      <c r="M165" s="57">
        <f t="shared" si="164"/>
        <v>8.6021999999999986E-4</v>
      </c>
      <c r="N165" s="57">
        <f t="shared" si="164"/>
        <v>8.6021999999999986E-4</v>
      </c>
      <c r="O165" s="57">
        <f t="shared" si="164"/>
        <v>8.6021999999999991E-3</v>
      </c>
      <c r="P165" s="57">
        <f t="shared" si="164"/>
        <v>2.4356514857142857E-3</v>
      </c>
      <c r="Q165" s="57">
        <f t="shared" si="164"/>
        <v>1.1578561199999985E-2</v>
      </c>
      <c r="R165" s="57">
        <f t="shared" si="164"/>
        <v>111.41077885714289</v>
      </c>
      <c r="S165" s="57">
        <f t="shared" si="164"/>
        <v>1.7204399999999997E-3</v>
      </c>
      <c r="T165" s="57">
        <f t="shared" si="164"/>
        <v>2.315466462857144E-2</v>
      </c>
      <c r="U165" s="57">
        <f t="shared" si="164"/>
        <v>0.66772734171428605</v>
      </c>
      <c r="V165" s="57">
        <f t="shared" si="164"/>
        <v>14.242785428571432</v>
      </c>
      <c r="W165" s="57">
        <f t="shared" si="164"/>
        <v>2.9530123714285723E-2</v>
      </c>
      <c r="X165" s="57">
        <f t="shared" si="164"/>
        <v>8.0172503999999929</v>
      </c>
      <c r="Y165" s="57">
        <f t="shared" si="164"/>
        <v>5.1038081485714253</v>
      </c>
      <c r="Z165" s="57">
        <f t="shared" si="164"/>
        <v>0</v>
      </c>
      <c r="AA165" s="57">
        <f t="shared" si="164"/>
        <v>1.7204399999999997E-3</v>
      </c>
      <c r="AB165" s="57">
        <f t="shared" si="164"/>
        <v>1.1757978514285708E-2</v>
      </c>
      <c r="AC165" s="57">
        <f t="shared" si="164"/>
        <v>1.0403746457142846</v>
      </c>
      <c r="AD165" s="57">
        <f t="shared" si="164"/>
        <v>1.7204399999999997E-3</v>
      </c>
      <c r="AE165" s="57">
        <f t="shared" si="164"/>
        <v>8.6021999999999986E-4</v>
      </c>
      <c r="AF165" s="57">
        <f t="shared" si="164"/>
        <v>2.5283094685714285</v>
      </c>
      <c r="AG165" s="159">
        <f t="shared" si="164"/>
        <v>8.6021999999999986E-4</v>
      </c>
      <c r="AH165" s="57">
        <f t="shared" si="164"/>
        <v>3.4408799999999995E-3</v>
      </c>
      <c r="AI165" s="57">
        <f t="shared" si="164"/>
        <v>3.6313572857142868</v>
      </c>
      <c r="AJ165" s="55"/>
      <c r="AK165" s="55"/>
      <c r="AL165" s="55"/>
    </row>
    <row r="166" spans="1:38" ht="14.25" customHeight="1" x14ac:dyDescent="0.2">
      <c r="A166" s="91">
        <v>42222.104163310185</v>
      </c>
      <c r="B166" s="55">
        <f t="shared" si="106"/>
        <v>28</v>
      </c>
      <c r="C166" s="89">
        <f t="shared" si="107"/>
        <v>713664</v>
      </c>
      <c r="D166" s="57">
        <f t="shared" ref="D166:AI166" si="165">D61*$C61/1000000</f>
        <v>160.49277824832004</v>
      </c>
      <c r="E166" s="57">
        <f t="shared" si="165"/>
        <v>127.23201792000005</v>
      </c>
      <c r="F166" s="57">
        <f t="shared" si="165"/>
        <v>33.260760328319996</v>
      </c>
      <c r="G166" s="57">
        <f t="shared" si="165"/>
        <v>9.7812147283199984</v>
      </c>
      <c r="H166" s="57">
        <f t="shared" si="165"/>
        <v>28.73924928000001</v>
      </c>
      <c r="I166" s="57">
        <f t="shared" si="165"/>
        <v>33.158970432000011</v>
      </c>
      <c r="J166" s="57">
        <f t="shared" si="165"/>
        <v>5.9091379200000418</v>
      </c>
      <c r="K166" s="57">
        <f t="shared" si="149"/>
        <v>169.71069701849837</v>
      </c>
      <c r="L166" s="57">
        <f t="shared" si="165"/>
        <v>8.7423840000000013</v>
      </c>
      <c r="M166" s="57">
        <f t="shared" si="165"/>
        <v>8.9208000000000006E-4</v>
      </c>
      <c r="N166" s="57">
        <f t="shared" si="165"/>
        <v>8.9208000000000006E-4</v>
      </c>
      <c r="O166" s="57">
        <f t="shared" si="165"/>
        <v>8.9208000000000013E-3</v>
      </c>
      <c r="P166" s="57">
        <f t="shared" si="165"/>
        <v>2.4835507200000003E-3</v>
      </c>
      <c r="Q166" s="57">
        <f t="shared" si="165"/>
        <v>1.1882505599999985E-2</v>
      </c>
      <c r="R166" s="57">
        <f t="shared" si="165"/>
        <v>115.25673600000005</v>
      </c>
      <c r="S166" s="57">
        <f t="shared" si="165"/>
        <v>1.7841600000000001E-3</v>
      </c>
      <c r="T166" s="57">
        <f t="shared" si="165"/>
        <v>2.3872060800000022E-2</v>
      </c>
      <c r="U166" s="57">
        <f t="shared" si="165"/>
        <v>0.68369011200000041</v>
      </c>
      <c r="V166" s="57">
        <f t="shared" si="165"/>
        <v>14.737161600000007</v>
      </c>
      <c r="W166" s="57">
        <f t="shared" si="165"/>
        <v>3.0009571200000015E-2</v>
      </c>
      <c r="X166" s="57">
        <f t="shared" si="165"/>
        <v>8.2785023999999936</v>
      </c>
      <c r="Y166" s="57">
        <f t="shared" si="165"/>
        <v>5.2597036799999968</v>
      </c>
      <c r="Z166" s="57">
        <f t="shared" si="165"/>
        <v>0</v>
      </c>
      <c r="AA166" s="57">
        <f t="shared" si="165"/>
        <v>1.7841600000000001E-3</v>
      </c>
      <c r="AB166" s="57">
        <f t="shared" si="165"/>
        <v>1.2132287999999996E-2</v>
      </c>
      <c r="AC166" s="57">
        <f t="shared" si="165"/>
        <v>1.0740643199999989</v>
      </c>
      <c r="AD166" s="57">
        <f t="shared" si="165"/>
        <v>1.7841600000000001E-3</v>
      </c>
      <c r="AE166" s="57">
        <f t="shared" si="165"/>
        <v>8.9208000000000006E-4</v>
      </c>
      <c r="AF166" s="57">
        <f t="shared" si="165"/>
        <v>2.6227152000000005</v>
      </c>
      <c r="AG166" s="159">
        <f t="shared" si="165"/>
        <v>8.9208000000000006E-4</v>
      </c>
      <c r="AH166" s="57">
        <f t="shared" si="165"/>
        <v>3.5683200000000003E-3</v>
      </c>
      <c r="AI166" s="57">
        <f t="shared" si="165"/>
        <v>3.7360310400000021</v>
      </c>
      <c r="AJ166" s="55"/>
      <c r="AK166" s="55"/>
      <c r="AL166" s="55"/>
    </row>
    <row r="167" spans="1:38" ht="14.25" customHeight="1" x14ac:dyDescent="0.2">
      <c r="A167" s="91">
        <v>42222.114579918984</v>
      </c>
      <c r="B167" s="55">
        <f t="shared" si="106"/>
        <v>26</v>
      </c>
      <c r="C167" s="89">
        <f t="shared" si="107"/>
        <v>662688.00000000012</v>
      </c>
      <c r="D167" s="57">
        <f t="shared" ref="D167:AI167" si="166">D62*$C62/1000000</f>
        <v>148.53169511053716</v>
      </c>
      <c r="E167" s="57">
        <f t="shared" si="166"/>
        <v>117.8467537371429</v>
      </c>
      <c r="F167" s="57">
        <f t="shared" si="166"/>
        <v>30.68494137339427</v>
      </c>
      <c r="G167" s="57">
        <f t="shared" si="166"/>
        <v>9.0150437733942859</v>
      </c>
      <c r="H167" s="57">
        <f t="shared" si="166"/>
        <v>26.523140502857153</v>
      </c>
      <c r="I167" s="57">
        <f t="shared" si="166"/>
        <v>30.591334800000016</v>
      </c>
      <c r="J167" s="57">
        <f t="shared" si="166"/>
        <v>5.1897937371428782</v>
      </c>
      <c r="K167" s="57">
        <f t="shared" si="149"/>
        <v>155.61290504834452</v>
      </c>
      <c r="L167" s="57">
        <f t="shared" si="166"/>
        <v>8.0161580571428601</v>
      </c>
      <c r="M167" s="57">
        <f t="shared" si="166"/>
        <v>8.283600000000001E-4</v>
      </c>
      <c r="N167" s="57">
        <f t="shared" si="166"/>
        <v>8.283600000000001E-4</v>
      </c>
      <c r="O167" s="57">
        <f t="shared" si="166"/>
        <v>8.2836000000000021E-3</v>
      </c>
      <c r="P167" s="57">
        <f t="shared" si="166"/>
        <v>2.2668663085714295E-3</v>
      </c>
      <c r="Q167" s="57">
        <f t="shared" si="166"/>
        <v>1.0917784799999988E-2</v>
      </c>
      <c r="R167" s="57">
        <f t="shared" si="166"/>
        <v>106.76377028571434</v>
      </c>
      <c r="S167" s="57">
        <f t="shared" si="166"/>
        <v>1.6567200000000002E-3</v>
      </c>
      <c r="T167" s="57">
        <f t="shared" si="166"/>
        <v>2.203674274285717E-2</v>
      </c>
      <c r="U167" s="57">
        <f t="shared" si="166"/>
        <v>0.62671350857142916</v>
      </c>
      <c r="V167" s="57">
        <f t="shared" si="166"/>
        <v>13.653739542857151</v>
      </c>
      <c r="W167" s="57">
        <f t="shared" si="166"/>
        <v>2.7295645371428593E-2</v>
      </c>
      <c r="X167" s="57">
        <f t="shared" si="166"/>
        <v>7.654046399999995</v>
      </c>
      <c r="Y167" s="57">
        <f t="shared" si="166"/>
        <v>4.8532429028571409</v>
      </c>
      <c r="Z167" s="57">
        <f t="shared" si="166"/>
        <v>0</v>
      </c>
      <c r="AA167" s="57">
        <f t="shared" si="166"/>
        <v>1.6567200000000002E-3</v>
      </c>
      <c r="AB167" s="57">
        <f t="shared" si="166"/>
        <v>1.120889417142857E-2</v>
      </c>
      <c r="AC167" s="57">
        <f t="shared" si="166"/>
        <v>0.99284862857142775</v>
      </c>
      <c r="AD167" s="57">
        <f t="shared" si="166"/>
        <v>1.6567200000000002E-3</v>
      </c>
      <c r="AE167" s="57">
        <f t="shared" si="166"/>
        <v>8.283600000000001E-4</v>
      </c>
      <c r="AF167" s="57">
        <f t="shared" si="166"/>
        <v>2.4360884228571438</v>
      </c>
      <c r="AG167" s="159">
        <f t="shared" si="166"/>
        <v>8.283600000000001E-4</v>
      </c>
      <c r="AH167" s="57">
        <f t="shared" si="166"/>
        <v>3.3134400000000004E-3</v>
      </c>
      <c r="AI167" s="57">
        <f t="shared" si="166"/>
        <v>3.4414807885714311</v>
      </c>
      <c r="AJ167" s="55"/>
      <c r="AK167" s="55"/>
      <c r="AL167" s="55"/>
    </row>
    <row r="168" spans="1:38" ht="14.25" customHeight="1" x14ac:dyDescent="0.2">
      <c r="A168" s="91">
        <v>42222.124996527775</v>
      </c>
      <c r="B168" s="55">
        <f t="shared" si="106"/>
        <v>27</v>
      </c>
      <c r="C168" s="89">
        <f t="shared" si="107"/>
        <v>688175.99999999988</v>
      </c>
      <c r="D168" s="57">
        <f t="shared" ref="D168:AI168" si="167">D63*$C63/1000000</f>
        <v>153.72801191869715</v>
      </c>
      <c r="E168" s="57">
        <f t="shared" si="167"/>
        <v>122.07062509714288</v>
      </c>
      <c r="F168" s="57">
        <f t="shared" si="167"/>
        <v>31.657386821554262</v>
      </c>
      <c r="G168" s="57">
        <f t="shared" si="167"/>
        <v>9.2916668215542835</v>
      </c>
      <c r="H168" s="57">
        <f t="shared" si="167"/>
        <v>27.373675062857142</v>
      </c>
      <c r="I168" s="57">
        <f t="shared" si="167"/>
        <v>31.561127712000001</v>
      </c>
      <c r="J168" s="57">
        <f t="shared" si="167"/>
        <v>5.0807050971428982</v>
      </c>
      <c r="K168" s="57">
        <f t="shared" si="149"/>
        <v>159.54643286553707</v>
      </c>
      <c r="L168" s="57">
        <f t="shared" si="167"/>
        <v>8.2187876571428564</v>
      </c>
      <c r="M168" s="57">
        <f t="shared" si="167"/>
        <v>8.6021999999999986E-4</v>
      </c>
      <c r="N168" s="57">
        <f t="shared" si="167"/>
        <v>8.6021999999999986E-4</v>
      </c>
      <c r="O168" s="57">
        <f t="shared" si="167"/>
        <v>8.6021999999999991E-3</v>
      </c>
      <c r="P168" s="57">
        <f t="shared" si="167"/>
        <v>2.3132544685714285E-3</v>
      </c>
      <c r="Q168" s="57">
        <f t="shared" si="167"/>
        <v>1.1217268799999984E-2</v>
      </c>
      <c r="R168" s="57">
        <f t="shared" si="167"/>
        <v>110.59971428571431</v>
      </c>
      <c r="S168" s="57">
        <f t="shared" si="167"/>
        <v>1.7204399999999997E-3</v>
      </c>
      <c r="T168" s="57">
        <f t="shared" si="167"/>
        <v>2.2749132342857161E-2</v>
      </c>
      <c r="U168" s="57">
        <f t="shared" si="167"/>
        <v>0.64236314057142896</v>
      </c>
      <c r="V168" s="57">
        <f t="shared" si="167"/>
        <v>14.146932342857149</v>
      </c>
      <c r="W168" s="57">
        <f t="shared" si="167"/>
        <v>2.7753154971428586E-2</v>
      </c>
      <c r="X168" s="57">
        <f t="shared" si="167"/>
        <v>7.9140239999999915</v>
      </c>
      <c r="Y168" s="57">
        <f t="shared" si="167"/>
        <v>5.007955062857139</v>
      </c>
      <c r="Z168" s="57">
        <f t="shared" si="167"/>
        <v>0</v>
      </c>
      <c r="AA168" s="57">
        <f t="shared" si="167"/>
        <v>1.7204399999999997E-3</v>
      </c>
      <c r="AB168" s="57">
        <f t="shared" si="167"/>
        <v>1.1581018971428565E-2</v>
      </c>
      <c r="AC168" s="57">
        <f t="shared" si="167"/>
        <v>1.0263653485714272</v>
      </c>
      <c r="AD168" s="57">
        <f t="shared" si="167"/>
        <v>1.7204399999999997E-3</v>
      </c>
      <c r="AE168" s="57">
        <f t="shared" si="167"/>
        <v>8.6021999999999986E-4</v>
      </c>
      <c r="AF168" s="57">
        <f t="shared" si="167"/>
        <v>2.5305214628571431</v>
      </c>
      <c r="AG168" s="159">
        <f t="shared" si="167"/>
        <v>8.6021999999999986E-4</v>
      </c>
      <c r="AH168" s="57">
        <f t="shared" si="167"/>
        <v>3.4408799999999995E-3</v>
      </c>
      <c r="AI168" s="57">
        <f t="shared" si="167"/>
        <v>3.5450895085714302</v>
      </c>
      <c r="AJ168" s="55"/>
      <c r="AK168" s="55"/>
      <c r="AL168" s="55"/>
    </row>
    <row r="169" spans="1:38" ht="14.25" customHeight="1" x14ac:dyDescent="0.2">
      <c r="A169" s="91">
        <v>42222.135413136573</v>
      </c>
      <c r="B169" s="55">
        <f t="shared" si="106"/>
        <v>26</v>
      </c>
      <c r="C169" s="89">
        <f t="shared" si="107"/>
        <v>662688.00000000012</v>
      </c>
      <c r="D169" s="57">
        <f t="shared" ref="D169:AI169" si="168">D64*$C64/1000000</f>
        <v>147.53706858473146</v>
      </c>
      <c r="E169" s="57">
        <f t="shared" si="168"/>
        <v>117.25222793142864</v>
      </c>
      <c r="F169" s="57">
        <f t="shared" si="168"/>
        <v>30.28484065330283</v>
      </c>
      <c r="G169" s="57">
        <f t="shared" si="168"/>
        <v>8.8800182533028575</v>
      </c>
      <c r="H169" s="57">
        <f t="shared" si="168"/>
        <v>26.196529988571434</v>
      </c>
      <c r="I169" s="57">
        <f t="shared" si="168"/>
        <v>30.19305931200001</v>
      </c>
      <c r="J169" s="57">
        <f t="shared" si="168"/>
        <v>4.595267931428614</v>
      </c>
      <c r="K169" s="57">
        <f t="shared" si="149"/>
        <v>151.66170639639364</v>
      </c>
      <c r="L169" s="57">
        <f t="shared" si="168"/>
        <v>7.8126181714285741</v>
      </c>
      <c r="M169" s="57">
        <f t="shared" si="168"/>
        <v>8.283600000000001E-4</v>
      </c>
      <c r="N169" s="57">
        <f t="shared" si="168"/>
        <v>8.283600000000001E-4</v>
      </c>
      <c r="O169" s="57">
        <f t="shared" si="168"/>
        <v>8.2836000000000021E-3</v>
      </c>
      <c r="P169" s="57">
        <f t="shared" si="168"/>
        <v>2.1882904457142865E-3</v>
      </c>
      <c r="Q169" s="57">
        <f t="shared" si="168"/>
        <v>1.0685843999999986E-2</v>
      </c>
      <c r="R169" s="57">
        <f t="shared" si="168"/>
        <v>106.24308685714293</v>
      </c>
      <c r="S169" s="57">
        <f t="shared" si="168"/>
        <v>1.6567200000000002E-3</v>
      </c>
      <c r="T169" s="57">
        <f t="shared" si="168"/>
        <v>2.1776401028571455E-2</v>
      </c>
      <c r="U169" s="57">
        <f t="shared" si="168"/>
        <v>0.61043031771428635</v>
      </c>
      <c r="V169" s="57">
        <f t="shared" si="168"/>
        <v>13.59220422857144</v>
      </c>
      <c r="W169" s="57">
        <f t="shared" si="168"/>
        <v>2.6154875314285737E-2</v>
      </c>
      <c r="X169" s="57">
        <f t="shared" si="168"/>
        <v>7.5877775999999937</v>
      </c>
      <c r="Y169" s="57">
        <f t="shared" si="168"/>
        <v>4.7917075885714251</v>
      </c>
      <c r="Z169" s="57">
        <f t="shared" si="168"/>
        <v>0</v>
      </c>
      <c r="AA169" s="57">
        <f t="shared" si="168"/>
        <v>1.6567200000000002E-3</v>
      </c>
      <c r="AB169" s="57">
        <f t="shared" si="168"/>
        <v>1.109529051428571E-2</v>
      </c>
      <c r="AC169" s="57">
        <f t="shared" si="168"/>
        <v>0.98385500571428475</v>
      </c>
      <c r="AD169" s="57">
        <f t="shared" si="168"/>
        <v>1.6567200000000002E-3</v>
      </c>
      <c r="AE169" s="57">
        <f t="shared" si="168"/>
        <v>8.283600000000001E-4</v>
      </c>
      <c r="AF169" s="57">
        <f t="shared" si="168"/>
        <v>2.4375084685714294</v>
      </c>
      <c r="AG169" s="159">
        <f t="shared" si="168"/>
        <v>8.283600000000001E-4</v>
      </c>
      <c r="AH169" s="57">
        <f t="shared" si="168"/>
        <v>3.3134400000000004E-3</v>
      </c>
      <c r="AI169" s="57">
        <f t="shared" si="168"/>
        <v>3.3860990057142883</v>
      </c>
      <c r="AJ169" s="55"/>
      <c r="AK169" s="55"/>
      <c r="AL169" s="55"/>
    </row>
    <row r="170" spans="1:38" ht="14.25" customHeight="1" x14ac:dyDescent="0.2">
      <c r="A170" s="91">
        <v>42222.145829745372</v>
      </c>
      <c r="B170" s="55">
        <f t="shared" si="106"/>
        <v>26</v>
      </c>
      <c r="C170" s="89">
        <f t="shared" si="107"/>
        <v>662688.00000000012</v>
      </c>
      <c r="D170" s="57">
        <f t="shared" ref="D170:AI170" si="169">D65*$C65/1000000</f>
        <v>147.03975532182864</v>
      </c>
      <c r="E170" s="57">
        <f t="shared" si="169"/>
        <v>116.95496502857146</v>
      </c>
      <c r="F170" s="57">
        <f t="shared" si="169"/>
        <v>30.084790293257157</v>
      </c>
      <c r="G170" s="57">
        <f t="shared" si="169"/>
        <v>8.8125054932571452</v>
      </c>
      <c r="H170" s="57">
        <f t="shared" si="169"/>
        <v>26.033224731428582</v>
      </c>
      <c r="I170" s="57">
        <f t="shared" si="169"/>
        <v>29.993921568000012</v>
      </c>
      <c r="J170" s="57">
        <f t="shared" si="169"/>
        <v>4.2980050285714535</v>
      </c>
      <c r="K170" s="57">
        <f t="shared" si="149"/>
        <v>149.68610707041819</v>
      </c>
      <c r="L170" s="57">
        <f t="shared" si="169"/>
        <v>7.7108482285714315</v>
      </c>
      <c r="M170" s="57">
        <f t="shared" si="169"/>
        <v>8.283600000000001E-4</v>
      </c>
      <c r="N170" s="57">
        <f t="shared" si="169"/>
        <v>8.283600000000001E-4</v>
      </c>
      <c r="O170" s="57">
        <f t="shared" si="169"/>
        <v>8.2836000000000021E-3</v>
      </c>
      <c r="P170" s="57">
        <f t="shared" si="169"/>
        <v>2.1490025142857148E-3</v>
      </c>
      <c r="Q170" s="57">
        <f t="shared" si="169"/>
        <v>1.0569873599999984E-2</v>
      </c>
      <c r="R170" s="57">
        <f t="shared" si="169"/>
        <v>105.98274514285721</v>
      </c>
      <c r="S170" s="57">
        <f t="shared" si="169"/>
        <v>1.6567200000000002E-3</v>
      </c>
      <c r="T170" s="57">
        <f t="shared" si="169"/>
        <v>2.1646230171428599E-2</v>
      </c>
      <c r="U170" s="57">
        <f t="shared" si="169"/>
        <v>0.60228872228571495</v>
      </c>
      <c r="V170" s="57">
        <f t="shared" si="169"/>
        <v>13.561436571428581</v>
      </c>
      <c r="W170" s="57">
        <f t="shared" si="169"/>
        <v>2.5584490285714311E-2</v>
      </c>
      <c r="X170" s="57">
        <f t="shared" si="169"/>
        <v>7.5546431999999939</v>
      </c>
      <c r="Y170" s="57">
        <f t="shared" si="169"/>
        <v>4.7609399314285685</v>
      </c>
      <c r="Z170" s="57">
        <f t="shared" si="169"/>
        <v>0</v>
      </c>
      <c r="AA170" s="57">
        <f t="shared" si="169"/>
        <v>1.6567200000000002E-3</v>
      </c>
      <c r="AB170" s="57">
        <f t="shared" si="169"/>
        <v>1.1038488685714283E-2</v>
      </c>
      <c r="AC170" s="57">
        <f t="shared" si="169"/>
        <v>0.97935819428571325</v>
      </c>
      <c r="AD170" s="57">
        <f t="shared" si="169"/>
        <v>1.6567200000000002E-3</v>
      </c>
      <c r="AE170" s="57">
        <f t="shared" si="169"/>
        <v>8.283600000000001E-4</v>
      </c>
      <c r="AF170" s="57">
        <f t="shared" si="169"/>
        <v>2.4382184914285721</v>
      </c>
      <c r="AG170" s="159">
        <f t="shared" si="169"/>
        <v>8.283600000000001E-4</v>
      </c>
      <c r="AH170" s="57">
        <f t="shared" si="169"/>
        <v>3.3134400000000004E-3</v>
      </c>
      <c r="AI170" s="57">
        <f t="shared" si="169"/>
        <v>3.3584081142857172</v>
      </c>
      <c r="AJ170" s="55"/>
      <c r="AK170" s="55"/>
      <c r="AL170" s="55"/>
    </row>
    <row r="171" spans="1:38" ht="14.25" customHeight="1" x14ac:dyDescent="0.2">
      <c r="A171" s="91">
        <v>42222.156246354163</v>
      </c>
      <c r="B171" s="55">
        <f t="shared" si="106"/>
        <v>27</v>
      </c>
      <c r="C171" s="89">
        <f t="shared" si="107"/>
        <v>688175.99999999988</v>
      </c>
      <c r="D171" s="57">
        <f t="shared" ref="D171:AI171" si="170">D66*$C66/1000000</f>
        <v>152.17868983042288</v>
      </c>
      <c r="E171" s="57">
        <f t="shared" si="170"/>
        <v>121.14453682285718</v>
      </c>
      <c r="F171" s="57">
        <f t="shared" si="170"/>
        <v>31.03415300756572</v>
      </c>
      <c r="G171" s="57">
        <f t="shared" si="170"/>
        <v>9.0813386075657121</v>
      </c>
      <c r="H171" s="57">
        <f t="shared" si="170"/>
        <v>26.864916377142858</v>
      </c>
      <c r="I171" s="57">
        <f t="shared" si="170"/>
        <v>30.940737047999999</v>
      </c>
      <c r="J171" s="57">
        <f t="shared" si="170"/>
        <v>4.1546168228571894</v>
      </c>
      <c r="K171" s="57">
        <f t="shared" si="149"/>
        <v>153.39168111922896</v>
      </c>
      <c r="L171" s="57">
        <f t="shared" si="170"/>
        <v>7.9017351428571425</v>
      </c>
      <c r="M171" s="57">
        <f t="shared" si="170"/>
        <v>8.6021999999999986E-4</v>
      </c>
      <c r="N171" s="57">
        <f t="shared" si="170"/>
        <v>8.6021999999999986E-4</v>
      </c>
      <c r="O171" s="57">
        <f t="shared" si="170"/>
        <v>8.6021999999999991E-3</v>
      </c>
      <c r="P171" s="57">
        <f t="shared" si="170"/>
        <v>2.1908574514285712E-3</v>
      </c>
      <c r="Q171" s="57">
        <f t="shared" si="170"/>
        <v>1.0855976399999979E-2</v>
      </c>
      <c r="R171" s="57">
        <f t="shared" si="170"/>
        <v>109.78864971428574</v>
      </c>
      <c r="S171" s="57">
        <f t="shared" si="170"/>
        <v>1.7204399999999997E-3</v>
      </c>
      <c r="T171" s="57">
        <f t="shared" si="170"/>
        <v>2.2343600057142879E-2</v>
      </c>
      <c r="U171" s="57">
        <f t="shared" si="170"/>
        <v>0.61699893942857198</v>
      </c>
      <c r="V171" s="57">
        <f t="shared" si="170"/>
        <v>14.051079257142863</v>
      </c>
      <c r="W171" s="57">
        <f t="shared" si="170"/>
        <v>2.5976186228571445E-2</v>
      </c>
      <c r="X171" s="57">
        <f t="shared" si="170"/>
        <v>7.8107975999999901</v>
      </c>
      <c r="Y171" s="57">
        <f t="shared" si="170"/>
        <v>4.9121019771428527</v>
      </c>
      <c r="Z171" s="57">
        <f t="shared" si="170"/>
        <v>0</v>
      </c>
      <c r="AA171" s="57">
        <f t="shared" si="170"/>
        <v>1.7204399999999997E-3</v>
      </c>
      <c r="AB171" s="57">
        <f t="shared" si="170"/>
        <v>1.1404059428571421E-2</v>
      </c>
      <c r="AC171" s="57">
        <f t="shared" si="170"/>
        <v>1.0123560514285699</v>
      </c>
      <c r="AD171" s="57">
        <f t="shared" si="170"/>
        <v>1.7204399999999997E-3</v>
      </c>
      <c r="AE171" s="57">
        <f t="shared" si="170"/>
        <v>8.6021999999999986E-4</v>
      </c>
      <c r="AF171" s="57">
        <f t="shared" si="170"/>
        <v>2.5327334571428572</v>
      </c>
      <c r="AG171" s="159">
        <f t="shared" si="170"/>
        <v>8.6021999999999986E-4</v>
      </c>
      <c r="AH171" s="57">
        <f t="shared" si="170"/>
        <v>3.4408799999999995E-3</v>
      </c>
      <c r="AI171" s="57">
        <f t="shared" si="170"/>
        <v>3.4588217314285732</v>
      </c>
      <c r="AJ171" s="55"/>
      <c r="AK171" s="55"/>
      <c r="AL171" s="55"/>
    </row>
    <row r="172" spans="1:38" ht="14.25" customHeight="1" x14ac:dyDescent="0.2">
      <c r="A172" s="91">
        <v>42222.166662962962</v>
      </c>
      <c r="B172" s="55">
        <f t="shared" si="106"/>
        <v>28</v>
      </c>
      <c r="C172" s="89">
        <f t="shared" si="107"/>
        <v>713664</v>
      </c>
      <c r="D172" s="57">
        <f t="shared" ref="D172:AI172" si="171">D67*$C67/1000000</f>
        <v>157.27936947264007</v>
      </c>
      <c r="E172" s="57">
        <f t="shared" si="171"/>
        <v>125.31124224000006</v>
      </c>
      <c r="F172" s="57">
        <f t="shared" si="171"/>
        <v>31.968127232640018</v>
      </c>
      <c r="G172" s="57">
        <f t="shared" si="171"/>
        <v>9.3449784326399996</v>
      </c>
      <c r="H172" s="57">
        <f t="shared" si="171"/>
        <v>27.684046080000009</v>
      </c>
      <c r="I172" s="57">
        <f t="shared" si="171"/>
        <v>31.872234240000012</v>
      </c>
      <c r="J172" s="57">
        <f t="shared" si="171"/>
        <v>3.9883622400000496</v>
      </c>
      <c r="K172" s="57">
        <f t="shared" si="149"/>
        <v>156.94528598911862</v>
      </c>
      <c r="L172" s="57">
        <f t="shared" si="171"/>
        <v>8.0847936000000011</v>
      </c>
      <c r="M172" s="57">
        <f t="shared" si="171"/>
        <v>8.9208000000000006E-4</v>
      </c>
      <c r="N172" s="57">
        <f t="shared" si="171"/>
        <v>8.9208000000000006E-4</v>
      </c>
      <c r="O172" s="57">
        <f t="shared" si="171"/>
        <v>8.9208000000000013E-3</v>
      </c>
      <c r="P172" s="57">
        <f t="shared" si="171"/>
        <v>2.2296902399999998E-3</v>
      </c>
      <c r="Q172" s="57">
        <f t="shared" si="171"/>
        <v>1.113315839999998E-2</v>
      </c>
      <c r="R172" s="57">
        <f t="shared" si="171"/>
        <v>113.57452800000006</v>
      </c>
      <c r="S172" s="57">
        <f t="shared" si="171"/>
        <v>1.7841600000000001E-3</v>
      </c>
      <c r="T172" s="57">
        <f t="shared" si="171"/>
        <v>2.303095680000003E-2</v>
      </c>
      <c r="U172" s="57">
        <f t="shared" si="171"/>
        <v>0.63108288000000068</v>
      </c>
      <c r="V172" s="57">
        <f t="shared" si="171"/>
        <v>14.538355200000009</v>
      </c>
      <c r="W172" s="57">
        <f t="shared" si="171"/>
        <v>2.6324006400000023E-2</v>
      </c>
      <c r="X172" s="57">
        <f t="shared" si="171"/>
        <v>8.0644031999999903</v>
      </c>
      <c r="Y172" s="57">
        <f t="shared" si="171"/>
        <v>5.0608972799999954</v>
      </c>
      <c r="Z172" s="57">
        <f t="shared" si="171"/>
        <v>0</v>
      </c>
      <c r="AA172" s="57">
        <f t="shared" si="171"/>
        <v>1.7841600000000001E-3</v>
      </c>
      <c r="AB172" s="57">
        <f t="shared" si="171"/>
        <v>1.1765260799999995E-2</v>
      </c>
      <c r="AC172" s="57">
        <f t="shared" si="171"/>
        <v>1.0450079999999984</v>
      </c>
      <c r="AD172" s="57">
        <f t="shared" si="171"/>
        <v>1.7841600000000001E-3</v>
      </c>
      <c r="AE172" s="57">
        <f t="shared" si="171"/>
        <v>8.9208000000000006E-4</v>
      </c>
      <c r="AF172" s="57">
        <f t="shared" si="171"/>
        <v>2.6273030400000006</v>
      </c>
      <c r="AG172" s="159">
        <f t="shared" si="171"/>
        <v>8.9208000000000006E-4</v>
      </c>
      <c r="AH172" s="57">
        <f t="shared" si="171"/>
        <v>3.5683200000000003E-3</v>
      </c>
      <c r="AI172" s="57">
        <f t="shared" si="171"/>
        <v>3.5571052800000031</v>
      </c>
    </row>
    <row r="173" spans="1:38" ht="14.25" customHeight="1" x14ac:dyDescent="0.2">
      <c r="A173" s="91">
        <v>42222.17707957176</v>
      </c>
      <c r="B173" s="55">
        <f t="shared" si="106"/>
        <v>27</v>
      </c>
      <c r="C173" s="89">
        <f t="shared" si="107"/>
        <v>688175.99999999988</v>
      </c>
      <c r="D173" s="57">
        <f t="shared" ref="D173:AI173" si="172">D68*$C68/1000000</f>
        <v>151.14580843824004</v>
      </c>
      <c r="E173" s="57">
        <f t="shared" si="172"/>
        <v>120.52714464000002</v>
      </c>
      <c r="F173" s="57">
        <f t="shared" si="172"/>
        <v>30.618663798240036</v>
      </c>
      <c r="G173" s="57">
        <f t="shared" si="172"/>
        <v>8.941119798239999</v>
      </c>
      <c r="H173" s="57">
        <f t="shared" si="172"/>
        <v>26.52574392</v>
      </c>
      <c r="I173" s="57">
        <f t="shared" si="172"/>
        <v>30.527143272000004</v>
      </c>
      <c r="J173" s="57">
        <f t="shared" si="172"/>
        <v>3.5372246400000291</v>
      </c>
      <c r="K173" s="57">
        <f t="shared" si="149"/>
        <v>149.28851328835691</v>
      </c>
      <c r="L173" s="57">
        <f t="shared" si="172"/>
        <v>7.6903668000000005</v>
      </c>
      <c r="M173" s="57">
        <f t="shared" si="172"/>
        <v>8.6021999999999986E-4</v>
      </c>
      <c r="N173" s="57">
        <f t="shared" si="172"/>
        <v>8.6021999999999986E-4</v>
      </c>
      <c r="O173" s="57">
        <f t="shared" si="172"/>
        <v>8.6021999999999991E-3</v>
      </c>
      <c r="P173" s="57">
        <f t="shared" si="172"/>
        <v>2.1092594399999992E-3</v>
      </c>
      <c r="Q173" s="57">
        <f t="shared" si="172"/>
        <v>1.061511479999998E-2</v>
      </c>
      <c r="R173" s="57">
        <f t="shared" si="172"/>
        <v>109.24794000000004</v>
      </c>
      <c r="S173" s="57">
        <f t="shared" si="172"/>
        <v>1.7204399999999997E-3</v>
      </c>
      <c r="T173" s="57">
        <f t="shared" si="172"/>
        <v>2.2073245200000022E-2</v>
      </c>
      <c r="U173" s="57">
        <f t="shared" si="172"/>
        <v>0.60008947200000051</v>
      </c>
      <c r="V173" s="57">
        <f t="shared" si="172"/>
        <v>13.987177200000007</v>
      </c>
      <c r="W173" s="57">
        <f t="shared" si="172"/>
        <v>2.479154040000002E-2</v>
      </c>
      <c r="X173" s="57">
        <f t="shared" si="172"/>
        <v>7.7419799999999892</v>
      </c>
      <c r="Y173" s="57">
        <f t="shared" si="172"/>
        <v>4.8481999199999954</v>
      </c>
      <c r="Z173" s="57">
        <f t="shared" si="172"/>
        <v>0</v>
      </c>
      <c r="AA173" s="57">
        <f t="shared" si="172"/>
        <v>1.7204399999999997E-3</v>
      </c>
      <c r="AB173" s="57">
        <f t="shared" si="172"/>
        <v>1.128608639999999E-2</v>
      </c>
      <c r="AC173" s="57">
        <f t="shared" si="172"/>
        <v>1.0030165199999983</v>
      </c>
      <c r="AD173" s="57">
        <f t="shared" si="172"/>
        <v>1.7204399999999997E-3</v>
      </c>
      <c r="AE173" s="57">
        <f t="shared" si="172"/>
        <v>8.6021999999999986E-4</v>
      </c>
      <c r="AF173" s="57">
        <f t="shared" si="172"/>
        <v>2.5342081200000002</v>
      </c>
      <c r="AG173" s="159">
        <f t="shared" si="172"/>
        <v>8.6021999999999986E-4</v>
      </c>
      <c r="AH173" s="57">
        <f t="shared" si="172"/>
        <v>3.4408799999999995E-3</v>
      </c>
      <c r="AI173" s="57">
        <f t="shared" si="172"/>
        <v>3.4013098800000021</v>
      </c>
    </row>
    <row r="174" spans="1:38" ht="14.25" customHeight="1" x14ac:dyDescent="0.2">
      <c r="A174" s="91">
        <v>42222.187496180559</v>
      </c>
      <c r="B174" s="55">
        <f t="shared" si="106"/>
        <v>29</v>
      </c>
      <c r="C174" s="89">
        <f t="shared" si="107"/>
        <v>739152</v>
      </c>
      <c r="D174" s="57">
        <f t="shared" ref="D174:AI174" si="173">D69*$C69/1000000</f>
        <v>161.78709868601146</v>
      </c>
      <c r="E174" s="57">
        <f t="shared" si="173"/>
        <v>129.12351881142862</v>
      </c>
      <c r="F174" s="57">
        <f t="shared" si="173"/>
        <v>32.663579874582844</v>
      </c>
      <c r="G174" s="57">
        <f t="shared" si="173"/>
        <v>9.5281222745828558</v>
      </c>
      <c r="H174" s="57">
        <f t="shared" si="173"/>
        <v>28.30846566857144</v>
      </c>
      <c r="I174" s="57">
        <f t="shared" si="173"/>
        <v>32.566297968000022</v>
      </c>
      <c r="J174" s="57">
        <f t="shared" si="173"/>
        <v>3.4676788114286254</v>
      </c>
      <c r="K174" s="57">
        <f t="shared" si="149"/>
        <v>158.14336858572983</v>
      </c>
      <c r="L174" s="57">
        <f t="shared" si="173"/>
        <v>8.1465109714285724</v>
      </c>
      <c r="M174" s="57">
        <f t="shared" si="173"/>
        <v>9.2394000000000005E-4</v>
      </c>
      <c r="N174" s="57">
        <f t="shared" si="173"/>
        <v>9.2394000000000005E-4</v>
      </c>
      <c r="O174" s="57">
        <f t="shared" si="173"/>
        <v>9.2394E-3</v>
      </c>
      <c r="P174" s="57">
        <f t="shared" si="173"/>
        <v>2.2216797257142854E-3</v>
      </c>
      <c r="Q174" s="57">
        <f t="shared" si="173"/>
        <v>1.1272067999999981E-2</v>
      </c>
      <c r="R174" s="57">
        <f t="shared" si="173"/>
        <v>117.04999885714292</v>
      </c>
      <c r="S174" s="57">
        <f t="shared" si="173"/>
        <v>1.8478800000000001E-3</v>
      </c>
      <c r="T174" s="57">
        <f t="shared" si="173"/>
        <v>2.356310982857146E-2</v>
      </c>
      <c r="U174" s="57">
        <f t="shared" si="173"/>
        <v>0.63545953371428654</v>
      </c>
      <c r="V174" s="57">
        <f t="shared" si="173"/>
        <v>14.988946628571439</v>
      </c>
      <c r="W174" s="57">
        <f t="shared" si="173"/>
        <v>2.5991752114285741E-2</v>
      </c>
      <c r="X174" s="57">
        <f t="shared" si="173"/>
        <v>8.27850239999999</v>
      </c>
      <c r="Y174" s="57">
        <f t="shared" si="173"/>
        <v>5.1730080685714244</v>
      </c>
      <c r="Z174" s="57">
        <f t="shared" si="173"/>
        <v>0</v>
      </c>
      <c r="AA174" s="57">
        <f t="shared" si="173"/>
        <v>1.8478800000000001E-3</v>
      </c>
      <c r="AB174" s="57">
        <f t="shared" si="173"/>
        <v>1.2058736914285708E-2</v>
      </c>
      <c r="AC174" s="57">
        <f t="shared" si="173"/>
        <v>1.0722983657142839</v>
      </c>
      <c r="AD174" s="57">
        <f t="shared" si="173"/>
        <v>1.8478800000000001E-3</v>
      </c>
      <c r="AE174" s="57">
        <f t="shared" si="173"/>
        <v>9.2394000000000005E-4</v>
      </c>
      <c r="AF174" s="57">
        <f t="shared" si="173"/>
        <v>2.7227191885714292</v>
      </c>
      <c r="AG174" s="159">
        <f t="shared" si="173"/>
        <v>9.2394000000000005E-4</v>
      </c>
      <c r="AH174" s="57">
        <f t="shared" si="173"/>
        <v>3.6957600000000002E-3</v>
      </c>
      <c r="AI174" s="57">
        <f t="shared" si="173"/>
        <v>3.6223727657142892</v>
      </c>
    </row>
    <row r="175" spans="1:38" ht="14.25" customHeight="1" x14ac:dyDescent="0.2">
      <c r="A175" s="91">
        <v>42222.19791278935</v>
      </c>
      <c r="B175" s="55">
        <f t="shared" ref="B175:B212" si="174">B70</f>
        <v>26</v>
      </c>
      <c r="C175" s="89">
        <f t="shared" ref="C175:C212" si="175">B175*0.02832*15*60*1000</f>
        <v>662688.00000000012</v>
      </c>
      <c r="D175" s="57">
        <f t="shared" ref="D175:AI175" si="176">D70*$C70/1000000</f>
        <v>144.55318900731433</v>
      </c>
      <c r="E175" s="57">
        <f t="shared" si="176"/>
        <v>115.46865051428578</v>
      </c>
      <c r="F175" s="57">
        <f t="shared" si="176"/>
        <v>29.084538493028546</v>
      </c>
      <c r="G175" s="57">
        <f t="shared" si="176"/>
        <v>8.4749416930285726</v>
      </c>
      <c r="H175" s="57">
        <f t="shared" si="176"/>
        <v>25.2166984457143</v>
      </c>
      <c r="I175" s="57">
        <f t="shared" si="176"/>
        <v>28.998232848000015</v>
      </c>
      <c r="J175" s="57">
        <f t="shared" si="176"/>
        <v>2.8116905142857647</v>
      </c>
      <c r="K175" s="57">
        <f t="shared" si="149"/>
        <v>139.80811044054099</v>
      </c>
      <c r="L175" s="57">
        <f t="shared" si="176"/>
        <v>7.2019985142857168</v>
      </c>
      <c r="M175" s="57">
        <f t="shared" si="176"/>
        <v>8.283600000000001E-4</v>
      </c>
      <c r="N175" s="57">
        <f t="shared" si="176"/>
        <v>8.283600000000001E-4</v>
      </c>
      <c r="O175" s="57">
        <f t="shared" si="176"/>
        <v>8.2836000000000021E-3</v>
      </c>
      <c r="P175" s="57">
        <f t="shared" si="176"/>
        <v>1.952562857142857E-3</v>
      </c>
      <c r="Q175" s="57">
        <f t="shared" si="176"/>
        <v>9.9900215999999837E-3</v>
      </c>
      <c r="R175" s="57">
        <f t="shared" si="176"/>
        <v>104.68103657142866</v>
      </c>
      <c r="S175" s="57">
        <f t="shared" si="176"/>
        <v>1.6567200000000002E-3</v>
      </c>
      <c r="T175" s="57">
        <f t="shared" si="176"/>
        <v>2.0995375885714318E-2</v>
      </c>
      <c r="U175" s="57">
        <f t="shared" si="176"/>
        <v>0.56158074514285805</v>
      </c>
      <c r="V175" s="57">
        <f t="shared" si="176"/>
        <v>13.407598285714299</v>
      </c>
      <c r="W175" s="57">
        <f t="shared" si="176"/>
        <v>2.2732565142857174E-2</v>
      </c>
      <c r="X175" s="57">
        <f t="shared" si="176"/>
        <v>7.3889711999999905</v>
      </c>
      <c r="Y175" s="57">
        <f t="shared" si="176"/>
        <v>4.6071016457142822</v>
      </c>
      <c r="Z175" s="57">
        <f t="shared" si="176"/>
        <v>0</v>
      </c>
      <c r="AA175" s="57">
        <f t="shared" si="176"/>
        <v>1.6567200000000002E-3</v>
      </c>
      <c r="AB175" s="57">
        <f t="shared" si="176"/>
        <v>1.0754479542857139E-2</v>
      </c>
      <c r="AC175" s="57">
        <f t="shared" si="176"/>
        <v>0.95687413714285563</v>
      </c>
      <c r="AD175" s="57">
        <f t="shared" si="176"/>
        <v>1.6567200000000002E-3</v>
      </c>
      <c r="AE175" s="57">
        <f t="shared" si="176"/>
        <v>8.283600000000001E-4</v>
      </c>
      <c r="AF175" s="57">
        <f t="shared" si="176"/>
        <v>2.4417686057142869</v>
      </c>
      <c r="AG175" s="159">
        <f t="shared" si="176"/>
        <v>8.283600000000001E-4</v>
      </c>
      <c r="AH175" s="57">
        <f t="shared" si="176"/>
        <v>3.3134400000000004E-3</v>
      </c>
      <c r="AI175" s="57">
        <f t="shared" si="176"/>
        <v>3.2199536571428609</v>
      </c>
    </row>
    <row r="176" spans="1:38" ht="14.25" customHeight="1" x14ac:dyDescent="0.2">
      <c r="A176" s="91">
        <v>42222.208329398149</v>
      </c>
      <c r="B176" s="55">
        <f t="shared" si="174"/>
        <v>26</v>
      </c>
      <c r="C176" s="89">
        <f t="shared" si="175"/>
        <v>662688.00000000012</v>
      </c>
      <c r="D176" s="57">
        <f t="shared" ref="D176:AI176" si="177">D71*$C71/1000000</f>
        <v>144.05587574441154</v>
      </c>
      <c r="E176" s="57">
        <f t="shared" si="177"/>
        <v>115.17138761142864</v>
      </c>
      <c r="F176" s="57">
        <f t="shared" si="177"/>
        <v>28.884488132982877</v>
      </c>
      <c r="G176" s="57">
        <f t="shared" si="177"/>
        <v>8.4074289329828567</v>
      </c>
      <c r="H176" s="57">
        <f t="shared" si="177"/>
        <v>25.053393188571444</v>
      </c>
      <c r="I176" s="57">
        <f t="shared" si="177"/>
        <v>28.799095104000017</v>
      </c>
      <c r="J176" s="57">
        <f t="shared" si="177"/>
        <v>2.5144276114286233</v>
      </c>
      <c r="K176" s="57">
        <f t="shared" si="149"/>
        <v>137.83251111456559</v>
      </c>
      <c r="L176" s="57">
        <f t="shared" si="177"/>
        <v>7.1002285714285742</v>
      </c>
      <c r="M176" s="57">
        <f t="shared" si="177"/>
        <v>8.283600000000001E-4</v>
      </c>
      <c r="N176" s="57">
        <f t="shared" si="177"/>
        <v>8.283600000000001E-4</v>
      </c>
      <c r="O176" s="57">
        <f t="shared" si="177"/>
        <v>8.2836000000000021E-3</v>
      </c>
      <c r="P176" s="57">
        <f t="shared" si="177"/>
        <v>1.9132749257142856E-3</v>
      </c>
      <c r="Q176" s="57">
        <f t="shared" si="177"/>
        <v>9.8740511999999853E-3</v>
      </c>
      <c r="R176" s="57">
        <f t="shared" si="177"/>
        <v>104.42069485714293</v>
      </c>
      <c r="S176" s="57">
        <f t="shared" si="177"/>
        <v>1.6567200000000002E-3</v>
      </c>
      <c r="T176" s="57">
        <f t="shared" si="177"/>
        <v>2.0865205028571462E-2</v>
      </c>
      <c r="U176" s="57">
        <f t="shared" si="177"/>
        <v>0.55343914971428654</v>
      </c>
      <c r="V176" s="57">
        <f t="shared" si="177"/>
        <v>13.376830628571442</v>
      </c>
      <c r="W176" s="57">
        <f t="shared" si="177"/>
        <v>2.2162180114285744E-2</v>
      </c>
      <c r="X176" s="57">
        <f t="shared" si="177"/>
        <v>7.3558367999999907</v>
      </c>
      <c r="Y176" s="57">
        <f t="shared" si="177"/>
        <v>4.5763339885714247</v>
      </c>
      <c r="Z176" s="57">
        <f t="shared" si="177"/>
        <v>0</v>
      </c>
      <c r="AA176" s="57">
        <f t="shared" si="177"/>
        <v>1.6567200000000002E-3</v>
      </c>
      <c r="AB176" s="57">
        <f t="shared" si="177"/>
        <v>1.069767771428571E-2</v>
      </c>
      <c r="AC176" s="57">
        <f t="shared" si="177"/>
        <v>0.95237732571428424</v>
      </c>
      <c r="AD176" s="57">
        <f t="shared" si="177"/>
        <v>1.6567200000000002E-3</v>
      </c>
      <c r="AE176" s="57">
        <f t="shared" si="177"/>
        <v>8.283600000000001E-4</v>
      </c>
      <c r="AF176" s="57">
        <f t="shared" si="177"/>
        <v>2.4424786285714299</v>
      </c>
      <c r="AG176" s="159">
        <f t="shared" si="177"/>
        <v>8.283600000000001E-4</v>
      </c>
      <c r="AH176" s="57">
        <f t="shared" si="177"/>
        <v>3.3134400000000004E-3</v>
      </c>
      <c r="AI176" s="57">
        <f t="shared" si="177"/>
        <v>3.1922627657142897</v>
      </c>
    </row>
    <row r="177" spans="1:35" ht="14.25" customHeight="1" x14ac:dyDescent="0.2">
      <c r="A177" s="91">
        <v>42222.218746006947</v>
      </c>
      <c r="B177" s="55">
        <f t="shared" si="174"/>
        <v>28</v>
      </c>
      <c r="C177" s="89">
        <f t="shared" si="175"/>
        <v>713664</v>
      </c>
      <c r="D177" s="57">
        <f t="shared" ref="D177:AI177" si="178">D72*$C72/1000000</f>
        <v>154.60152882624007</v>
      </c>
      <c r="E177" s="57">
        <f t="shared" si="178"/>
        <v>123.71059584000007</v>
      </c>
      <c r="F177" s="57">
        <f t="shared" si="178"/>
        <v>30.890932986239999</v>
      </c>
      <c r="G177" s="57">
        <f t="shared" si="178"/>
        <v>8.981448186239998</v>
      </c>
      <c r="H177" s="57">
        <f t="shared" si="178"/>
        <v>26.804710080000007</v>
      </c>
      <c r="I177" s="57">
        <f t="shared" si="178"/>
        <v>30.79995408000001</v>
      </c>
      <c r="J177" s="57">
        <f t="shared" si="178"/>
        <v>2.3877158400000567</v>
      </c>
      <c r="K177" s="57">
        <f t="shared" si="149"/>
        <v>146.3074434646355</v>
      </c>
      <c r="L177" s="57">
        <f t="shared" si="178"/>
        <v>7.5368016000000022</v>
      </c>
      <c r="M177" s="57">
        <f t="shared" si="178"/>
        <v>8.9208000000000006E-4</v>
      </c>
      <c r="N177" s="57">
        <f t="shared" si="178"/>
        <v>8.9208000000000006E-4</v>
      </c>
      <c r="O177" s="57">
        <f t="shared" si="178"/>
        <v>8.9208000000000013E-3</v>
      </c>
      <c r="P177" s="57">
        <f t="shared" si="178"/>
        <v>2.0181398399999992E-3</v>
      </c>
      <c r="Q177" s="57">
        <f t="shared" si="178"/>
        <v>1.0508702399999983E-2</v>
      </c>
      <c r="R177" s="57">
        <f t="shared" si="178"/>
        <v>112.17268800000008</v>
      </c>
      <c r="S177" s="57">
        <f t="shared" si="178"/>
        <v>1.7841600000000001E-3</v>
      </c>
      <c r="T177" s="57">
        <f t="shared" si="178"/>
        <v>2.2330036800000036E-2</v>
      </c>
      <c r="U177" s="57">
        <f t="shared" si="178"/>
        <v>0.5872435200000008</v>
      </c>
      <c r="V177" s="57">
        <f t="shared" si="178"/>
        <v>14.372683200000012</v>
      </c>
      <c r="W177" s="57">
        <f t="shared" si="178"/>
        <v>2.325270240000003E-2</v>
      </c>
      <c r="X177" s="57">
        <f t="shared" si="178"/>
        <v>7.8859871999999882</v>
      </c>
      <c r="Y177" s="57">
        <f t="shared" si="178"/>
        <v>4.8952252799999947</v>
      </c>
      <c r="Z177" s="57">
        <f t="shared" si="178"/>
        <v>0</v>
      </c>
      <c r="AA177" s="57">
        <f t="shared" si="178"/>
        <v>1.7841600000000001E-3</v>
      </c>
      <c r="AB177" s="57">
        <f t="shared" si="178"/>
        <v>1.1459404799999993E-2</v>
      </c>
      <c r="AC177" s="57">
        <f t="shared" si="178"/>
        <v>1.0207943999999982</v>
      </c>
      <c r="AD177" s="57">
        <f t="shared" si="178"/>
        <v>1.7841600000000001E-3</v>
      </c>
      <c r="AE177" s="57">
        <f t="shared" si="178"/>
        <v>8.9208000000000006E-4</v>
      </c>
      <c r="AF177" s="57">
        <f t="shared" si="178"/>
        <v>2.6311262400000008</v>
      </c>
      <c r="AG177" s="159">
        <f t="shared" si="178"/>
        <v>8.9208000000000006E-4</v>
      </c>
      <c r="AH177" s="57">
        <f t="shared" si="178"/>
        <v>3.5683200000000003E-3</v>
      </c>
      <c r="AI177" s="57">
        <f t="shared" si="178"/>
        <v>3.4080004800000037</v>
      </c>
    </row>
    <row r="178" spans="1:35" ht="14.25" customHeight="1" x14ac:dyDescent="0.2">
      <c r="A178" s="91">
        <v>42222.229162615738</v>
      </c>
      <c r="B178" s="55">
        <f t="shared" si="174"/>
        <v>28</v>
      </c>
      <c r="C178" s="89">
        <f t="shared" si="175"/>
        <v>713664</v>
      </c>
      <c r="D178" s="57">
        <f t="shared" ref="D178:AI178" si="179">D73*$C73/1000000</f>
        <v>154.06596069696002</v>
      </c>
      <c r="E178" s="57">
        <f t="shared" si="179"/>
        <v>123.39046656000006</v>
      </c>
      <c r="F178" s="57">
        <f t="shared" si="179"/>
        <v>30.675494136959962</v>
      </c>
      <c r="G178" s="57">
        <f t="shared" si="179"/>
        <v>8.9087421369599973</v>
      </c>
      <c r="H178" s="57">
        <f t="shared" si="179"/>
        <v>26.628842880000011</v>
      </c>
      <c r="I178" s="57">
        <f t="shared" si="179"/>
        <v>30.585498048000016</v>
      </c>
      <c r="J178" s="57">
        <f t="shared" si="179"/>
        <v>2.0675865600000582</v>
      </c>
      <c r="K178" s="57">
        <f t="shared" si="149"/>
        <v>144.17987495973887</v>
      </c>
      <c r="L178" s="57">
        <f t="shared" si="179"/>
        <v>7.4272032000000019</v>
      </c>
      <c r="M178" s="57">
        <f t="shared" si="179"/>
        <v>8.9208000000000006E-4</v>
      </c>
      <c r="N178" s="57">
        <f t="shared" si="179"/>
        <v>8.9208000000000006E-4</v>
      </c>
      <c r="O178" s="57">
        <f t="shared" si="179"/>
        <v>8.9208000000000013E-3</v>
      </c>
      <c r="P178" s="57">
        <f t="shared" si="179"/>
        <v>1.9758297599999993E-3</v>
      </c>
      <c r="Q178" s="57">
        <f t="shared" si="179"/>
        <v>1.0383811199999982E-2</v>
      </c>
      <c r="R178" s="57">
        <f t="shared" si="179"/>
        <v>111.89232000000007</v>
      </c>
      <c r="S178" s="57">
        <f t="shared" si="179"/>
        <v>1.7841600000000001E-3</v>
      </c>
      <c r="T178" s="57">
        <f t="shared" si="179"/>
        <v>2.2189852800000034E-2</v>
      </c>
      <c r="U178" s="57">
        <f t="shared" si="179"/>
        <v>0.57847564800000084</v>
      </c>
      <c r="V178" s="57">
        <f t="shared" si="179"/>
        <v>14.339548800000012</v>
      </c>
      <c r="W178" s="57">
        <f t="shared" si="179"/>
        <v>2.2638441600000031E-2</v>
      </c>
      <c r="X178" s="57">
        <f t="shared" si="179"/>
        <v>7.8503039999999871</v>
      </c>
      <c r="Y178" s="57">
        <f t="shared" si="179"/>
        <v>4.862090879999994</v>
      </c>
      <c r="Z178" s="57">
        <f t="shared" si="179"/>
        <v>0</v>
      </c>
      <c r="AA178" s="57">
        <f t="shared" si="179"/>
        <v>1.7841600000000001E-3</v>
      </c>
      <c r="AB178" s="57">
        <f t="shared" si="179"/>
        <v>1.1398233599999993E-2</v>
      </c>
      <c r="AC178" s="57">
        <f t="shared" si="179"/>
        <v>1.0159516799999981</v>
      </c>
      <c r="AD178" s="57">
        <f t="shared" si="179"/>
        <v>1.7841600000000001E-3</v>
      </c>
      <c r="AE178" s="57">
        <f t="shared" si="179"/>
        <v>8.9208000000000006E-4</v>
      </c>
      <c r="AF178" s="57">
        <f t="shared" si="179"/>
        <v>2.6318908800000007</v>
      </c>
      <c r="AG178" s="159">
        <f t="shared" si="179"/>
        <v>8.9208000000000006E-4</v>
      </c>
      <c r="AH178" s="57">
        <f t="shared" si="179"/>
        <v>3.5683200000000003E-3</v>
      </c>
      <c r="AI178" s="57">
        <f t="shared" si="179"/>
        <v>3.3781795200000038</v>
      </c>
    </row>
    <row r="179" spans="1:35" ht="14.25" customHeight="1" x14ac:dyDescent="0.2">
      <c r="A179" s="91">
        <v>42222.239579224537</v>
      </c>
      <c r="B179" s="55">
        <f t="shared" si="174"/>
        <v>28</v>
      </c>
      <c r="C179" s="89">
        <f t="shared" si="175"/>
        <v>713664</v>
      </c>
      <c r="D179" s="57">
        <f t="shared" ref="D179:AI179" si="180">D74*$C74/1000000</f>
        <v>153.53039256768005</v>
      </c>
      <c r="E179" s="57">
        <f t="shared" si="180"/>
        <v>123.07033728000006</v>
      </c>
      <c r="F179" s="57">
        <f t="shared" si="180"/>
        <v>30.460055287680007</v>
      </c>
      <c r="G179" s="57">
        <f t="shared" si="180"/>
        <v>8.8360360876799984</v>
      </c>
      <c r="H179" s="57">
        <f t="shared" si="180"/>
        <v>26.452975680000009</v>
      </c>
      <c r="I179" s="57">
        <f t="shared" si="180"/>
        <v>30.371042016000015</v>
      </c>
      <c r="J179" s="57">
        <f t="shared" si="180"/>
        <v>1.7474572800000594</v>
      </c>
      <c r="K179" s="57">
        <f t="shared" si="149"/>
        <v>142.05230645484224</v>
      </c>
      <c r="L179" s="57">
        <f t="shared" si="180"/>
        <v>7.3176048000000025</v>
      </c>
      <c r="M179" s="57">
        <f t="shared" si="180"/>
        <v>8.9208000000000006E-4</v>
      </c>
      <c r="N179" s="57">
        <f t="shared" si="180"/>
        <v>8.9208000000000006E-4</v>
      </c>
      <c r="O179" s="57">
        <f t="shared" si="180"/>
        <v>8.9208000000000013E-3</v>
      </c>
      <c r="P179" s="57">
        <f t="shared" si="180"/>
        <v>1.9335196799999991E-3</v>
      </c>
      <c r="Q179" s="57">
        <f t="shared" si="180"/>
        <v>1.0258919999999982E-2</v>
      </c>
      <c r="R179" s="57">
        <f t="shared" si="180"/>
        <v>111.61195200000007</v>
      </c>
      <c r="S179" s="57">
        <f t="shared" si="180"/>
        <v>1.7841600000000001E-3</v>
      </c>
      <c r="T179" s="57">
        <f t="shared" si="180"/>
        <v>2.2049668800000033E-2</v>
      </c>
      <c r="U179" s="57">
        <f t="shared" si="180"/>
        <v>0.56970777600000089</v>
      </c>
      <c r="V179" s="57">
        <f t="shared" si="180"/>
        <v>14.306414400000012</v>
      </c>
      <c r="W179" s="57">
        <f t="shared" si="180"/>
        <v>2.2024180800000032E-2</v>
      </c>
      <c r="X179" s="57">
        <f t="shared" si="180"/>
        <v>7.8146207999999868</v>
      </c>
      <c r="Y179" s="57">
        <f t="shared" si="180"/>
        <v>4.8289564799999942</v>
      </c>
      <c r="Z179" s="57">
        <f t="shared" si="180"/>
        <v>0</v>
      </c>
      <c r="AA179" s="57">
        <f t="shared" si="180"/>
        <v>1.7841600000000001E-3</v>
      </c>
      <c r="AB179" s="57">
        <f t="shared" si="180"/>
        <v>1.1337062399999992E-2</v>
      </c>
      <c r="AC179" s="57">
        <f t="shared" si="180"/>
        <v>1.0111089599999981</v>
      </c>
      <c r="AD179" s="57">
        <f t="shared" si="180"/>
        <v>1.7841600000000001E-3</v>
      </c>
      <c r="AE179" s="57">
        <f t="shared" si="180"/>
        <v>8.9208000000000006E-4</v>
      </c>
      <c r="AF179" s="57">
        <f t="shared" si="180"/>
        <v>2.632655520000001</v>
      </c>
      <c r="AG179" s="159">
        <f t="shared" si="180"/>
        <v>8.9208000000000006E-4</v>
      </c>
      <c r="AH179" s="57">
        <f t="shared" si="180"/>
        <v>3.5683200000000003E-3</v>
      </c>
      <c r="AI179" s="57">
        <f t="shared" si="180"/>
        <v>3.3483585600000039</v>
      </c>
    </row>
    <row r="180" spans="1:35" ht="14.25" customHeight="1" x14ac:dyDescent="0.2">
      <c r="A180" s="91">
        <v>42222.249995833336</v>
      </c>
      <c r="B180" s="55">
        <f t="shared" si="174"/>
        <v>27</v>
      </c>
      <c r="C180" s="89">
        <f t="shared" si="175"/>
        <v>688175.99999999988</v>
      </c>
      <c r="D180" s="57">
        <f t="shared" ref="D180:AI180" si="181">D75*$C75/1000000</f>
        <v>147.53072356559997</v>
      </c>
      <c r="E180" s="57">
        <f t="shared" si="181"/>
        <v>118.36627199999998</v>
      </c>
      <c r="F180" s="57">
        <f t="shared" si="181"/>
        <v>29.164451565599986</v>
      </c>
      <c r="G180" s="57">
        <f t="shared" si="181"/>
        <v>8.450353965599998</v>
      </c>
      <c r="H180" s="57">
        <f t="shared" si="181"/>
        <v>25.338640319999996</v>
      </c>
      <c r="I180" s="57">
        <f t="shared" si="181"/>
        <v>29.079565055999993</v>
      </c>
      <c r="J180" s="57">
        <f t="shared" si="181"/>
        <v>1.3763519999999998</v>
      </c>
      <c r="K180" s="57">
        <f t="shared" si="149"/>
        <v>134.92742588030464</v>
      </c>
      <c r="L180" s="57">
        <f t="shared" si="181"/>
        <v>6.950577599999999</v>
      </c>
      <c r="M180" s="57">
        <f t="shared" si="181"/>
        <v>8.6021999999999986E-4</v>
      </c>
      <c r="N180" s="57">
        <f t="shared" si="181"/>
        <v>8.6021999999999986E-4</v>
      </c>
      <c r="O180" s="57">
        <f t="shared" si="181"/>
        <v>8.6021999999999991E-3</v>
      </c>
      <c r="P180" s="57">
        <f t="shared" si="181"/>
        <v>1.8236663999999995E-3</v>
      </c>
      <c r="Q180" s="57">
        <f t="shared" si="181"/>
        <v>9.7720991999999968E-3</v>
      </c>
      <c r="R180" s="57">
        <f t="shared" si="181"/>
        <v>107.35545599999999</v>
      </c>
      <c r="S180" s="57">
        <f t="shared" si="181"/>
        <v>1.7204399999999997E-3</v>
      </c>
      <c r="T180" s="57">
        <f t="shared" si="181"/>
        <v>2.1127003199999994E-2</v>
      </c>
      <c r="U180" s="57">
        <f t="shared" si="181"/>
        <v>0.54090633599999993</v>
      </c>
      <c r="V180" s="57">
        <f t="shared" si="181"/>
        <v>13.763519999999998</v>
      </c>
      <c r="W180" s="57">
        <f t="shared" si="181"/>
        <v>2.0645279999999995E-2</v>
      </c>
      <c r="X180" s="57">
        <f t="shared" si="181"/>
        <v>7.5011183999999984</v>
      </c>
      <c r="Y180" s="57">
        <f t="shared" si="181"/>
        <v>4.6245427199999991</v>
      </c>
      <c r="Z180" s="57">
        <f t="shared" si="181"/>
        <v>0</v>
      </c>
      <c r="AA180" s="57">
        <f t="shared" si="181"/>
        <v>1.7204399999999997E-3</v>
      </c>
      <c r="AB180" s="57">
        <f t="shared" si="181"/>
        <v>1.08731808E-2</v>
      </c>
      <c r="AC180" s="57">
        <f t="shared" si="181"/>
        <v>0.97032815999999977</v>
      </c>
      <c r="AD180" s="57">
        <f t="shared" si="181"/>
        <v>1.7204399999999997E-3</v>
      </c>
      <c r="AE180" s="57">
        <f t="shared" si="181"/>
        <v>8.6021999999999986E-4</v>
      </c>
      <c r="AF180" s="57">
        <f t="shared" si="181"/>
        <v>2.5393694399999993</v>
      </c>
      <c r="AG180" s="159">
        <f t="shared" si="181"/>
        <v>8.6021999999999986E-4</v>
      </c>
      <c r="AH180" s="57">
        <f t="shared" si="181"/>
        <v>3.4408799999999995E-3</v>
      </c>
      <c r="AI180" s="57">
        <f t="shared" si="181"/>
        <v>3.2000183999999998</v>
      </c>
    </row>
    <row r="181" spans="1:35" ht="14.25" customHeight="1" x14ac:dyDescent="0.2">
      <c r="A181" s="124">
        <v>42222.260412442127</v>
      </c>
      <c r="B181" s="55">
        <f t="shared" si="174"/>
        <v>28</v>
      </c>
      <c r="C181" s="89">
        <f t="shared" si="175"/>
        <v>713664</v>
      </c>
      <c r="D181" s="57">
        <f t="shared" ref="D181:AI181" si="182">D76*$C76/1000000</f>
        <v>152.82694078091995</v>
      </c>
      <c r="E181" s="57">
        <f t="shared" si="182"/>
        <v>122.71274064000002</v>
      </c>
      <c r="F181" s="57">
        <f t="shared" si="182"/>
        <v>30.114200140919944</v>
      </c>
      <c r="G181" s="57">
        <f t="shared" si="182"/>
        <v>8.7651646009200004</v>
      </c>
      <c r="H181" s="57">
        <f t="shared" si="182"/>
        <v>26.159130900000001</v>
      </c>
      <c r="I181" s="57">
        <f t="shared" si="182"/>
        <v>30.024691956000002</v>
      </c>
      <c r="J181" s="57"/>
      <c r="K181" s="57"/>
      <c r="L181" s="57">
        <f t="shared" si="182"/>
        <v>7.1605031399999994</v>
      </c>
      <c r="M181" s="57">
        <f t="shared" si="182"/>
        <v>9.2887829999999995E-4</v>
      </c>
      <c r="N181" s="57">
        <f t="shared" si="182"/>
        <v>8.8092900000000002E-4</v>
      </c>
      <c r="O181" s="57">
        <f t="shared" si="182"/>
        <v>1.00225188E-2</v>
      </c>
      <c r="P181" s="57">
        <f t="shared" si="182"/>
        <v>1.8744831E-3</v>
      </c>
      <c r="Q181" s="57">
        <f t="shared" si="182"/>
        <v>1.0149640199999997E-2</v>
      </c>
      <c r="R181" s="57">
        <f t="shared" si="182"/>
        <v>111.28698</v>
      </c>
      <c r="S181" s="57">
        <f t="shared" si="182"/>
        <v>1.750707E-3</v>
      </c>
      <c r="T181" s="57">
        <f t="shared" si="182"/>
        <v>2.2000922999999999E-2</v>
      </c>
      <c r="U181" s="57">
        <f t="shared" si="182"/>
        <v>0.55683633600000004</v>
      </c>
      <c r="V181" s="57">
        <f t="shared" si="182"/>
        <v>14.1885324</v>
      </c>
      <c r="W181" s="57">
        <f t="shared" si="182"/>
        <v>2.1710996999999999E-2</v>
      </c>
      <c r="X181" s="57">
        <f t="shared" si="182"/>
        <v>7.7789376000000008</v>
      </c>
      <c r="Y181" s="57">
        <f t="shared" si="182"/>
        <v>4.81009536</v>
      </c>
      <c r="Z181" s="57">
        <f t="shared" si="182"/>
        <v>2.2302000000000002E-7</v>
      </c>
      <c r="AA181" s="57">
        <f t="shared" si="182"/>
        <v>1.7306352E-3</v>
      </c>
      <c r="AB181" s="57">
        <f t="shared" si="182"/>
        <v>1.1494450800000002E-2</v>
      </c>
      <c r="AC181" s="57">
        <f t="shared" si="182"/>
        <v>1.01429496</v>
      </c>
      <c r="AD181" s="57">
        <f t="shared" si="182"/>
        <v>1.7663184000000001E-3</v>
      </c>
      <c r="AE181" s="57">
        <f t="shared" si="182"/>
        <v>8.6754780000000004E-4</v>
      </c>
      <c r="AF181" s="57">
        <f t="shared" si="182"/>
        <v>2.6325280799999997</v>
      </c>
      <c r="AG181" s="159">
        <f t="shared" si="182"/>
        <v>8.6866289999999995E-4</v>
      </c>
      <c r="AH181" s="57">
        <f t="shared" si="182"/>
        <v>3.4612703999999999E-3</v>
      </c>
      <c r="AI181" s="57">
        <f t="shared" si="182"/>
        <v>3.3087247200000003</v>
      </c>
    </row>
    <row r="182" spans="1:35" ht="14.25" customHeight="1" x14ac:dyDescent="0.2">
      <c r="A182" s="124">
        <v>42222.270829050925</v>
      </c>
      <c r="B182" s="55">
        <f t="shared" si="174"/>
        <v>27</v>
      </c>
      <c r="C182" s="89">
        <f t="shared" si="175"/>
        <v>688175.99999999988</v>
      </c>
      <c r="D182" s="57">
        <f t="shared" ref="D182:AI182" si="183">D77*$C77/1000000</f>
        <v>147.20694794046</v>
      </c>
      <c r="E182" s="57">
        <f t="shared" si="183"/>
        <v>118.29401351999998</v>
      </c>
      <c r="F182" s="57">
        <f t="shared" si="183"/>
        <v>28.912934420460019</v>
      </c>
      <c r="G182" s="57">
        <f t="shared" si="183"/>
        <v>8.4538920504600004</v>
      </c>
      <c r="H182" s="57">
        <f t="shared" si="183"/>
        <v>25.111112129999999</v>
      </c>
      <c r="I182" s="57">
        <f t="shared" si="183"/>
        <v>28.825198002</v>
      </c>
      <c r="J182" s="57"/>
      <c r="K182" s="57"/>
      <c r="L182" s="57">
        <f t="shared" si="183"/>
        <v>6.8589641699999992</v>
      </c>
      <c r="M182" s="57">
        <f t="shared" si="183"/>
        <v>9.3118814999999984E-4</v>
      </c>
      <c r="N182" s="57">
        <f t="shared" si="183"/>
        <v>8.387144999999998E-4</v>
      </c>
      <c r="O182" s="57">
        <f t="shared" si="183"/>
        <v>1.0726943399999998E-2</v>
      </c>
      <c r="P182" s="57">
        <f t="shared" si="183"/>
        <v>1.7914081499999998E-3</v>
      </c>
      <c r="Q182" s="57">
        <f t="shared" si="183"/>
        <v>9.8022068999999972E-3</v>
      </c>
      <c r="R182" s="57">
        <f t="shared" si="183"/>
        <v>107.26943399999999</v>
      </c>
      <c r="S182" s="57">
        <f t="shared" si="183"/>
        <v>1.6559234999999996E-3</v>
      </c>
      <c r="T182" s="57">
        <f t="shared" si="183"/>
        <v>2.1303348299999993E-2</v>
      </c>
      <c r="U182" s="57">
        <f t="shared" si="183"/>
        <v>0.53299231199999997</v>
      </c>
      <c r="V182" s="57">
        <f t="shared" si="183"/>
        <v>13.600078199999999</v>
      </c>
      <c r="W182" s="57">
        <f t="shared" si="183"/>
        <v>2.1225928499999994E-2</v>
      </c>
      <c r="X182" s="57">
        <f t="shared" si="183"/>
        <v>7.5011183999999984</v>
      </c>
      <c r="Y182" s="57">
        <f t="shared" si="183"/>
        <v>4.6520697599999989</v>
      </c>
      <c r="Z182" s="57">
        <f t="shared" si="183"/>
        <v>4.3010999999999993E-7</v>
      </c>
      <c r="AA182" s="57">
        <f t="shared" si="183"/>
        <v>1.6172135999999997E-3</v>
      </c>
      <c r="AB182" s="57">
        <f t="shared" si="183"/>
        <v>1.1294688600000002E-2</v>
      </c>
      <c r="AC182" s="57">
        <f t="shared" si="183"/>
        <v>0.98581211999999974</v>
      </c>
      <c r="AD182" s="57">
        <f t="shared" si="183"/>
        <v>1.6860311999999998E-3</v>
      </c>
      <c r="AE182" s="57">
        <f t="shared" si="183"/>
        <v>8.1290790000000006E-4</v>
      </c>
      <c r="AF182" s="57">
        <f t="shared" si="183"/>
        <v>2.5376489999999992</v>
      </c>
      <c r="AG182" s="159">
        <f t="shared" si="183"/>
        <v>8.1505844999999973E-4</v>
      </c>
      <c r="AH182" s="57">
        <f t="shared" si="183"/>
        <v>3.2344271999999994E-3</v>
      </c>
      <c r="AI182" s="57">
        <f t="shared" si="183"/>
        <v>3.1810935599999994</v>
      </c>
    </row>
    <row r="183" spans="1:35" ht="14.25" customHeight="1" x14ac:dyDescent="0.2">
      <c r="A183" s="124">
        <v>42222.281245659724</v>
      </c>
      <c r="B183" s="55">
        <f t="shared" si="174"/>
        <v>28</v>
      </c>
      <c r="C183" s="89">
        <f t="shared" si="175"/>
        <v>713664</v>
      </c>
      <c r="D183" s="57">
        <f t="shared" ref="D183:AI183" si="184">D78*$C78/1000000</f>
        <v>152.49117346596003</v>
      </c>
      <c r="E183" s="57">
        <f t="shared" si="184"/>
        <v>122.63780592000001</v>
      </c>
      <c r="F183" s="57">
        <f t="shared" si="184"/>
        <v>29.853367545960019</v>
      </c>
      <c r="G183" s="57">
        <f t="shared" si="184"/>
        <v>8.7688337259599987</v>
      </c>
      <c r="H183" s="57">
        <f t="shared" si="184"/>
        <v>25.923175740000001</v>
      </c>
      <c r="I183" s="57">
        <f t="shared" si="184"/>
        <v>29.760903900000002</v>
      </c>
      <c r="J183" s="57"/>
      <c r="K183" s="57"/>
      <c r="L183" s="57">
        <f t="shared" si="184"/>
        <v>7.0654966200000002</v>
      </c>
      <c r="M183" s="57">
        <f t="shared" si="184"/>
        <v>1.0024749E-3</v>
      </c>
      <c r="N183" s="57">
        <f t="shared" si="184"/>
        <v>8.5862699999999994E-4</v>
      </c>
      <c r="O183" s="57">
        <f t="shared" si="184"/>
        <v>1.2225956400000002E-2</v>
      </c>
      <c r="P183" s="57">
        <f t="shared" si="184"/>
        <v>1.8410301E-3</v>
      </c>
      <c r="Q183" s="57">
        <f t="shared" si="184"/>
        <v>1.0180862999999998E-2</v>
      </c>
      <c r="R183" s="57">
        <f t="shared" si="184"/>
        <v>111.197772</v>
      </c>
      <c r="S183" s="57">
        <f t="shared" si="184"/>
        <v>1.683801E-3</v>
      </c>
      <c r="T183" s="57">
        <f t="shared" si="184"/>
        <v>2.2183799399999999E-2</v>
      </c>
      <c r="U183" s="57">
        <f t="shared" si="184"/>
        <v>0.54862919999999993</v>
      </c>
      <c r="V183" s="57">
        <f t="shared" si="184"/>
        <v>14.019037200000003</v>
      </c>
      <c r="W183" s="57">
        <f t="shared" si="184"/>
        <v>2.2313150999999996E-2</v>
      </c>
      <c r="X183" s="57">
        <f t="shared" si="184"/>
        <v>7.7789376000000008</v>
      </c>
      <c r="Y183" s="57">
        <f t="shared" si="184"/>
        <v>4.8386419199999997</v>
      </c>
      <c r="Z183" s="57">
        <f t="shared" si="184"/>
        <v>6.6906000000000014E-7</v>
      </c>
      <c r="AA183" s="57">
        <f t="shared" si="184"/>
        <v>1.6235856000000001E-3</v>
      </c>
      <c r="AB183" s="57">
        <f t="shared" si="184"/>
        <v>1.1931570000000004E-2</v>
      </c>
      <c r="AC183" s="57">
        <f t="shared" si="184"/>
        <v>1.0303523999999999</v>
      </c>
      <c r="AD183" s="57">
        <f t="shared" si="184"/>
        <v>1.7306352000000004E-3</v>
      </c>
      <c r="AE183" s="57">
        <f t="shared" si="184"/>
        <v>8.1848340000000019E-4</v>
      </c>
      <c r="AF183" s="57">
        <f t="shared" si="184"/>
        <v>2.6307439199999996</v>
      </c>
      <c r="AG183" s="159">
        <f t="shared" si="184"/>
        <v>8.2182869999999995E-4</v>
      </c>
      <c r="AH183" s="57">
        <f t="shared" si="184"/>
        <v>3.2471712000000002E-3</v>
      </c>
      <c r="AI183" s="57">
        <f t="shared" si="184"/>
        <v>3.2890989600000005</v>
      </c>
    </row>
    <row r="184" spans="1:35" ht="14.25" customHeight="1" x14ac:dyDescent="0.2">
      <c r="A184" s="124">
        <v>42222.291662268515</v>
      </c>
      <c r="B184" s="55">
        <f t="shared" si="174"/>
        <v>28</v>
      </c>
      <c r="C184" s="89">
        <f t="shared" si="175"/>
        <v>713664</v>
      </c>
      <c r="D184" s="57">
        <f t="shared" ref="D184:AI184" si="185">D79*$C79/1000000</f>
        <v>152.32328980848001</v>
      </c>
      <c r="E184" s="57">
        <f t="shared" si="185"/>
        <v>122.60033855999998</v>
      </c>
      <c r="F184" s="57">
        <f t="shared" si="185"/>
        <v>29.722951248480019</v>
      </c>
      <c r="G184" s="57">
        <f t="shared" si="185"/>
        <v>8.7706682884800014</v>
      </c>
      <c r="H184" s="57">
        <f t="shared" si="185"/>
        <v>25.805198160000003</v>
      </c>
      <c r="I184" s="57">
        <f t="shared" si="185"/>
        <v>29.629009872000001</v>
      </c>
      <c r="J184" s="57"/>
      <c r="K184" s="57"/>
      <c r="L184" s="57">
        <f t="shared" si="185"/>
        <v>7.0179933600000002</v>
      </c>
      <c r="M184" s="57">
        <f t="shared" si="185"/>
        <v>1.0392731999999999E-3</v>
      </c>
      <c r="N184" s="57">
        <f t="shared" si="185"/>
        <v>8.47476E-4</v>
      </c>
      <c r="O184" s="57">
        <f t="shared" si="185"/>
        <v>1.33276752E-2</v>
      </c>
      <c r="P184" s="57">
        <f t="shared" si="185"/>
        <v>1.8243036E-3</v>
      </c>
      <c r="Q184" s="57">
        <f t="shared" si="185"/>
        <v>1.0196474399999997E-2</v>
      </c>
      <c r="R184" s="57">
        <f t="shared" si="185"/>
        <v>111.15316799999999</v>
      </c>
      <c r="S184" s="57">
        <f t="shared" si="185"/>
        <v>1.650348E-3</v>
      </c>
      <c r="T184" s="57">
        <f t="shared" si="185"/>
        <v>2.2275237599999997E-2</v>
      </c>
      <c r="U184" s="57">
        <f t="shared" si="185"/>
        <v>0.54452563200000004</v>
      </c>
      <c r="V184" s="57">
        <f t="shared" si="185"/>
        <v>13.934289600000003</v>
      </c>
      <c r="W184" s="57">
        <f t="shared" si="185"/>
        <v>2.2614228E-2</v>
      </c>
      <c r="X184" s="57">
        <f t="shared" si="185"/>
        <v>7.7789376000000008</v>
      </c>
      <c r="Y184" s="57">
        <f t="shared" si="185"/>
        <v>4.8529151999999991</v>
      </c>
      <c r="Z184" s="57">
        <f t="shared" si="185"/>
        <v>8.9208000000000008E-7</v>
      </c>
      <c r="AA184" s="57">
        <f t="shared" si="185"/>
        <v>1.5700608000000001E-3</v>
      </c>
      <c r="AB184" s="57">
        <f t="shared" si="185"/>
        <v>1.2150129600000004E-2</v>
      </c>
      <c r="AC184" s="57">
        <f t="shared" si="185"/>
        <v>1.0383811199999999</v>
      </c>
      <c r="AD184" s="57">
        <f t="shared" si="185"/>
        <v>1.7127936000000004E-3</v>
      </c>
      <c r="AE184" s="57">
        <f t="shared" si="185"/>
        <v>7.9395120000000027E-4</v>
      </c>
      <c r="AF184" s="57">
        <f t="shared" si="185"/>
        <v>2.6298518399999993</v>
      </c>
      <c r="AG184" s="159">
        <f t="shared" si="185"/>
        <v>7.9841159999999984E-4</v>
      </c>
      <c r="AH184" s="57">
        <f t="shared" si="185"/>
        <v>3.1401216000000003E-3</v>
      </c>
      <c r="AI184" s="57">
        <f t="shared" si="185"/>
        <v>3.2792860800000003</v>
      </c>
    </row>
    <row r="185" spans="1:35" ht="14.25" customHeight="1" x14ac:dyDescent="0.2">
      <c r="A185" s="124">
        <v>42222.302078877314</v>
      </c>
      <c r="B185" s="55">
        <f t="shared" si="174"/>
        <v>28</v>
      </c>
      <c r="C185" s="89">
        <f t="shared" si="175"/>
        <v>713664</v>
      </c>
      <c r="D185" s="57">
        <f t="shared" ref="D185:AI185" si="186">D80*$C80/1000000</f>
        <v>152.15540615100005</v>
      </c>
      <c r="E185" s="57">
        <f t="shared" si="186"/>
        <v>122.5628712</v>
      </c>
      <c r="F185" s="57">
        <f t="shared" si="186"/>
        <v>29.592534951000033</v>
      </c>
      <c r="G185" s="57">
        <f t="shared" si="186"/>
        <v>8.7725028510000005</v>
      </c>
      <c r="H185" s="57">
        <f t="shared" si="186"/>
        <v>25.687220580000005</v>
      </c>
      <c r="I185" s="57">
        <f t="shared" si="186"/>
        <v>29.497115844000007</v>
      </c>
      <c r="J185" s="57"/>
      <c r="K185" s="57"/>
      <c r="L185" s="57">
        <f t="shared" si="186"/>
        <v>6.9704901000000001</v>
      </c>
      <c r="M185" s="57">
        <f t="shared" si="186"/>
        <v>1.0760714999999998E-3</v>
      </c>
      <c r="N185" s="57">
        <f t="shared" si="186"/>
        <v>8.3632499999999996E-4</v>
      </c>
      <c r="O185" s="57">
        <f t="shared" si="186"/>
        <v>1.4429394E-2</v>
      </c>
      <c r="P185" s="57">
        <f t="shared" si="186"/>
        <v>1.8075770999999999E-3</v>
      </c>
      <c r="Q185" s="57">
        <f t="shared" si="186"/>
        <v>1.0212085799999998E-2</v>
      </c>
      <c r="R185" s="57">
        <f t="shared" si="186"/>
        <v>111.108564</v>
      </c>
      <c r="S185" s="57">
        <f t="shared" si="186"/>
        <v>1.6168949999999999E-3</v>
      </c>
      <c r="T185" s="57">
        <f t="shared" si="186"/>
        <v>2.2366675799999996E-2</v>
      </c>
      <c r="U185" s="57">
        <f t="shared" si="186"/>
        <v>0.54042206399999992</v>
      </c>
      <c r="V185" s="57">
        <f t="shared" si="186"/>
        <v>13.849542000000005</v>
      </c>
      <c r="W185" s="57">
        <f t="shared" si="186"/>
        <v>2.2915305E-2</v>
      </c>
      <c r="X185" s="57">
        <f t="shared" si="186"/>
        <v>7.7789376000000008</v>
      </c>
      <c r="Y185" s="57">
        <f t="shared" si="186"/>
        <v>4.8671884799999985</v>
      </c>
      <c r="Z185" s="57">
        <f t="shared" si="186"/>
        <v>1.1150999999999999E-6</v>
      </c>
      <c r="AA185" s="57">
        <f t="shared" si="186"/>
        <v>1.516536E-3</v>
      </c>
      <c r="AB185" s="57">
        <f t="shared" si="186"/>
        <v>1.2368689200000005E-2</v>
      </c>
      <c r="AC185" s="57">
        <f t="shared" si="186"/>
        <v>1.0464098399999999</v>
      </c>
      <c r="AD185" s="57">
        <f t="shared" si="186"/>
        <v>1.6949520000000007E-3</v>
      </c>
      <c r="AE185" s="57">
        <f t="shared" si="186"/>
        <v>7.6941900000000035E-4</v>
      </c>
      <c r="AF185" s="57">
        <f t="shared" si="186"/>
        <v>2.6289597599999994</v>
      </c>
      <c r="AG185" s="159">
        <f t="shared" si="186"/>
        <v>7.7499449999999983E-4</v>
      </c>
      <c r="AH185" s="57">
        <f t="shared" si="186"/>
        <v>3.0330719999999999E-3</v>
      </c>
      <c r="AI185" s="57">
        <f t="shared" si="186"/>
        <v>3.2694732000000006</v>
      </c>
    </row>
    <row r="186" spans="1:35" ht="14.25" customHeight="1" x14ac:dyDescent="0.2">
      <c r="A186" s="124">
        <v>42222.312495486112</v>
      </c>
      <c r="B186" s="55">
        <f t="shared" si="174"/>
        <v>28</v>
      </c>
      <c r="C186" s="89">
        <f t="shared" si="175"/>
        <v>713664</v>
      </c>
      <c r="D186" s="57">
        <f t="shared" ref="D186:AI186" si="187">D81*$C81/1000000</f>
        <v>151.98752249352003</v>
      </c>
      <c r="E186" s="57">
        <f t="shared" si="187"/>
        <v>122.52540384000001</v>
      </c>
      <c r="F186" s="57">
        <f t="shared" si="187"/>
        <v>29.462118653520012</v>
      </c>
      <c r="G186" s="57">
        <f t="shared" si="187"/>
        <v>8.7743374135199996</v>
      </c>
      <c r="H186" s="57">
        <f t="shared" si="187"/>
        <v>25.569243000000004</v>
      </c>
      <c r="I186" s="57">
        <f t="shared" si="187"/>
        <v>29.365221816000005</v>
      </c>
      <c r="J186" s="57"/>
      <c r="K186" s="57"/>
      <c r="L186" s="57">
        <f t="shared" si="187"/>
        <v>6.922986840000001</v>
      </c>
      <c r="M186" s="57">
        <f t="shared" si="187"/>
        <v>1.1128697999999999E-3</v>
      </c>
      <c r="N186" s="57">
        <f t="shared" si="187"/>
        <v>8.2517400000000002E-4</v>
      </c>
      <c r="O186" s="57">
        <f t="shared" si="187"/>
        <v>1.55311128E-2</v>
      </c>
      <c r="P186" s="57">
        <f t="shared" si="187"/>
        <v>1.7908506000000001E-3</v>
      </c>
      <c r="Q186" s="57">
        <f t="shared" si="187"/>
        <v>1.0227697199999997E-2</v>
      </c>
      <c r="R186" s="57">
        <f t="shared" si="187"/>
        <v>111.06395999999999</v>
      </c>
      <c r="S186" s="57">
        <f t="shared" si="187"/>
        <v>1.5834419999999998E-3</v>
      </c>
      <c r="T186" s="57">
        <f t="shared" si="187"/>
        <v>2.2458113999999998E-2</v>
      </c>
      <c r="U186" s="57">
        <f t="shared" si="187"/>
        <v>0.53631849599999992</v>
      </c>
      <c r="V186" s="57">
        <f t="shared" si="187"/>
        <v>13.764794400000007</v>
      </c>
      <c r="W186" s="57">
        <f t="shared" si="187"/>
        <v>2.3216382000000004E-2</v>
      </c>
      <c r="X186" s="57">
        <f t="shared" si="187"/>
        <v>7.7789376000000008</v>
      </c>
      <c r="Y186" s="57">
        <f t="shared" si="187"/>
        <v>4.8814617599999988</v>
      </c>
      <c r="Z186" s="57">
        <f t="shared" si="187"/>
        <v>1.3381200000000001E-6</v>
      </c>
      <c r="AA186" s="57">
        <f t="shared" si="187"/>
        <v>1.4630112000000002E-3</v>
      </c>
      <c r="AB186" s="57">
        <f t="shared" si="187"/>
        <v>1.2587248800000004E-2</v>
      </c>
      <c r="AC186" s="57">
        <f t="shared" si="187"/>
        <v>1.0544385599999999</v>
      </c>
      <c r="AD186" s="57">
        <f t="shared" si="187"/>
        <v>1.6771104000000007E-3</v>
      </c>
      <c r="AE186" s="57">
        <f t="shared" si="187"/>
        <v>7.4488680000000043E-4</v>
      </c>
      <c r="AF186" s="57">
        <f t="shared" si="187"/>
        <v>2.6280676799999991</v>
      </c>
      <c r="AG186" s="159">
        <f t="shared" si="187"/>
        <v>7.5157739999999972E-4</v>
      </c>
      <c r="AH186" s="57">
        <f t="shared" si="187"/>
        <v>2.9260224000000005E-3</v>
      </c>
      <c r="AI186" s="57">
        <f t="shared" si="187"/>
        <v>3.2596603200000009</v>
      </c>
    </row>
    <row r="187" spans="1:35" ht="14.25" customHeight="1" x14ac:dyDescent="0.2">
      <c r="A187" s="124">
        <v>42222.322912094911</v>
      </c>
      <c r="B187" s="55">
        <f t="shared" si="174"/>
        <v>27</v>
      </c>
      <c r="C187" s="89">
        <f t="shared" si="175"/>
        <v>688175.99999999988</v>
      </c>
      <c r="D187" s="57">
        <f t="shared" ref="D187:AI187" si="188">D82*$C82/1000000</f>
        <v>146.39750887760997</v>
      </c>
      <c r="E187" s="57">
        <f t="shared" si="188"/>
        <v>118.11336731999998</v>
      </c>
      <c r="F187" s="57">
        <f t="shared" si="188"/>
        <v>28.284141557610003</v>
      </c>
      <c r="G187" s="57">
        <f t="shared" si="188"/>
        <v>8.4627372626099984</v>
      </c>
      <c r="H187" s="57">
        <f t="shared" si="188"/>
        <v>24.542291655</v>
      </c>
      <c r="I187" s="57">
        <f t="shared" si="188"/>
        <v>28.189280367000002</v>
      </c>
      <c r="J187" s="57"/>
      <c r="K187" s="57"/>
      <c r="L187" s="57">
        <f t="shared" si="188"/>
        <v>6.6299305949999994</v>
      </c>
      <c r="M187" s="57">
        <f t="shared" si="188"/>
        <v>1.1086085249999997E-3</v>
      </c>
      <c r="N187" s="57">
        <f t="shared" si="188"/>
        <v>7.849507499999999E-4</v>
      </c>
      <c r="O187" s="57">
        <f t="shared" si="188"/>
        <v>1.60388019E-2</v>
      </c>
      <c r="P187" s="57">
        <f t="shared" si="188"/>
        <v>1.7107625249999996E-3</v>
      </c>
      <c r="Q187" s="57">
        <f t="shared" si="188"/>
        <v>9.8774761499999947E-3</v>
      </c>
      <c r="R187" s="57">
        <f t="shared" si="188"/>
        <v>107.05437899999998</v>
      </c>
      <c r="S187" s="57">
        <f t="shared" si="188"/>
        <v>1.4946322499999997E-3</v>
      </c>
      <c r="T187" s="57">
        <f t="shared" si="188"/>
        <v>2.1744211049999993E-2</v>
      </c>
      <c r="U187" s="57">
        <f t="shared" si="188"/>
        <v>0.51320725199999984</v>
      </c>
      <c r="V187" s="57">
        <f t="shared" si="188"/>
        <v>13.191473700000005</v>
      </c>
      <c r="W187" s="57">
        <f t="shared" si="188"/>
        <v>2.2677549750000001E-2</v>
      </c>
      <c r="X187" s="57">
        <f t="shared" si="188"/>
        <v>7.5011183999999984</v>
      </c>
      <c r="Y187" s="57">
        <f t="shared" si="188"/>
        <v>4.7208873599999972</v>
      </c>
      <c r="Z187" s="57">
        <f t="shared" si="188"/>
        <v>1.505385E-6</v>
      </c>
      <c r="AA187" s="57">
        <f t="shared" si="188"/>
        <v>1.3591476E-3</v>
      </c>
      <c r="AB187" s="57">
        <f t="shared" si="188"/>
        <v>1.2348458100000003E-2</v>
      </c>
      <c r="AC187" s="57">
        <f t="shared" si="188"/>
        <v>1.0245220199999996</v>
      </c>
      <c r="AD187" s="57">
        <f t="shared" si="188"/>
        <v>1.6000092000000004E-3</v>
      </c>
      <c r="AE187" s="57">
        <f t="shared" si="188"/>
        <v>6.946276500000004E-4</v>
      </c>
      <c r="AF187" s="57">
        <f t="shared" si="188"/>
        <v>2.5333478999999985</v>
      </c>
      <c r="AG187" s="159">
        <f t="shared" si="188"/>
        <v>7.0215457499999952E-4</v>
      </c>
      <c r="AH187" s="57">
        <f t="shared" si="188"/>
        <v>2.7182952E-3</v>
      </c>
      <c r="AI187" s="57">
        <f t="shared" si="188"/>
        <v>3.1337814599999998</v>
      </c>
    </row>
    <row r="188" spans="1:35" ht="14.25" customHeight="1" x14ac:dyDescent="0.2">
      <c r="A188" s="124">
        <v>42222.333328703702</v>
      </c>
      <c r="B188" s="55">
        <f t="shared" si="174"/>
        <v>28</v>
      </c>
      <c r="C188" s="89">
        <f t="shared" si="175"/>
        <v>713664</v>
      </c>
      <c r="D188" s="57">
        <f t="shared" ref="D188:AI188" si="189">D83*$C83/1000000</f>
        <v>151.65175517856002</v>
      </c>
      <c r="E188" s="57">
        <f t="shared" si="189"/>
        <v>122.45046912000001</v>
      </c>
      <c r="F188" s="57">
        <f t="shared" si="189"/>
        <v>29.201286058560026</v>
      </c>
      <c r="G188" s="57">
        <f t="shared" si="189"/>
        <v>8.7780065385599997</v>
      </c>
      <c r="H188" s="57">
        <f t="shared" si="189"/>
        <v>25.333287840000008</v>
      </c>
      <c r="I188" s="57">
        <f t="shared" si="189"/>
        <v>29.10143376000001</v>
      </c>
      <c r="J188" s="57"/>
      <c r="K188" s="57"/>
      <c r="L188" s="57">
        <f t="shared" si="189"/>
        <v>6.82798032</v>
      </c>
      <c r="M188" s="57">
        <f t="shared" si="189"/>
        <v>1.1864663999999999E-3</v>
      </c>
      <c r="N188" s="57">
        <f t="shared" si="189"/>
        <v>8.0287199999999994E-4</v>
      </c>
      <c r="O188" s="57">
        <f t="shared" si="189"/>
        <v>1.77345504E-2</v>
      </c>
      <c r="P188" s="57">
        <f t="shared" si="189"/>
        <v>1.7573975999999997E-3</v>
      </c>
      <c r="Q188" s="57">
        <f t="shared" si="189"/>
        <v>1.0258919999999994E-2</v>
      </c>
      <c r="R188" s="57">
        <f t="shared" si="189"/>
        <v>110.974752</v>
      </c>
      <c r="S188" s="57">
        <f t="shared" si="189"/>
        <v>1.5165359999999998E-3</v>
      </c>
      <c r="T188" s="57">
        <f t="shared" si="189"/>
        <v>2.2640990399999998E-2</v>
      </c>
      <c r="U188" s="57">
        <f t="shared" si="189"/>
        <v>0.52811135999999992</v>
      </c>
      <c r="V188" s="57">
        <f t="shared" si="189"/>
        <v>13.595299200000008</v>
      </c>
      <c r="W188" s="57">
        <f t="shared" si="189"/>
        <v>2.3818536000000008E-2</v>
      </c>
      <c r="X188" s="57">
        <f t="shared" si="189"/>
        <v>7.7789376000000008</v>
      </c>
      <c r="Y188" s="57">
        <f t="shared" si="189"/>
        <v>4.9100083199999984</v>
      </c>
      <c r="Z188" s="57">
        <f t="shared" si="189"/>
        <v>1.7841600000000002E-6</v>
      </c>
      <c r="AA188" s="57">
        <f t="shared" si="189"/>
        <v>1.3559616000000001E-3</v>
      </c>
      <c r="AB188" s="57">
        <f t="shared" si="189"/>
        <v>1.3024368000000007E-2</v>
      </c>
      <c r="AC188" s="57">
        <f t="shared" si="189"/>
        <v>1.0704959999999997</v>
      </c>
      <c r="AD188" s="57">
        <f t="shared" si="189"/>
        <v>1.6414272000000009E-3</v>
      </c>
      <c r="AE188" s="57">
        <f t="shared" si="189"/>
        <v>6.9582240000000048E-4</v>
      </c>
      <c r="AF188" s="57">
        <f t="shared" si="189"/>
        <v>2.6262835199999985</v>
      </c>
      <c r="AG188" s="159">
        <f t="shared" si="189"/>
        <v>7.0474319999999971E-4</v>
      </c>
      <c r="AH188" s="57">
        <f t="shared" si="189"/>
        <v>2.7119232000000003E-3</v>
      </c>
      <c r="AI188" s="57">
        <f t="shared" si="189"/>
        <v>3.2400345600000007</v>
      </c>
    </row>
    <row r="189" spans="1:35" ht="14.25" customHeight="1" x14ac:dyDescent="0.2">
      <c r="A189" s="124">
        <v>42222.343745312501</v>
      </c>
      <c r="B189" s="55">
        <f t="shared" si="174"/>
        <v>26</v>
      </c>
      <c r="C189" s="89">
        <f t="shared" si="175"/>
        <v>662688.00000000012</v>
      </c>
      <c r="D189" s="57">
        <f t="shared" ref="D189:AI189" si="190">D84*$C84/1000000</f>
        <v>140.66359498386001</v>
      </c>
      <c r="E189" s="57">
        <f t="shared" si="190"/>
        <v>113.66921592000001</v>
      </c>
      <c r="F189" s="57">
        <f t="shared" si="190"/>
        <v>26.994379063860006</v>
      </c>
      <c r="G189" s="57">
        <f t="shared" si="190"/>
        <v>8.1527095938599992</v>
      </c>
      <c r="H189" s="57">
        <f t="shared" si="190"/>
        <v>23.414216670000009</v>
      </c>
      <c r="I189" s="57">
        <f t="shared" si="190"/>
        <v>26.900286894000011</v>
      </c>
      <c r="J189" s="57"/>
      <c r="K189" s="57"/>
      <c r="L189" s="57">
        <f t="shared" si="190"/>
        <v>6.296157270000001</v>
      </c>
      <c r="M189" s="57">
        <f t="shared" si="190"/>
        <v>1.1358886499999998E-3</v>
      </c>
      <c r="N189" s="57">
        <f t="shared" si="190"/>
        <v>7.351695000000001E-4</v>
      </c>
      <c r="O189" s="57">
        <f t="shared" si="190"/>
        <v>1.7490821400000005E-2</v>
      </c>
      <c r="P189" s="57">
        <f t="shared" si="190"/>
        <v>1.6163374500000002E-3</v>
      </c>
      <c r="Q189" s="57">
        <f t="shared" si="190"/>
        <v>9.540636299999997E-3</v>
      </c>
      <c r="R189" s="57">
        <f t="shared" si="190"/>
        <v>103.00656600000002</v>
      </c>
      <c r="S189" s="57">
        <f t="shared" si="190"/>
        <v>1.3771485000000001E-3</v>
      </c>
      <c r="T189" s="57">
        <f t="shared" si="190"/>
        <v>2.1108683700000002E-2</v>
      </c>
      <c r="U189" s="57">
        <f t="shared" si="190"/>
        <v>0.48657866399999994</v>
      </c>
      <c r="V189" s="57">
        <f t="shared" si="190"/>
        <v>12.54551220000001</v>
      </c>
      <c r="W189" s="57">
        <f t="shared" si="190"/>
        <v>2.2396783500000014E-2</v>
      </c>
      <c r="X189" s="57">
        <f t="shared" si="190"/>
        <v>7.2232992000000014</v>
      </c>
      <c r="Y189" s="57">
        <f t="shared" si="190"/>
        <v>4.572547199999998</v>
      </c>
      <c r="Z189" s="57">
        <f t="shared" si="190"/>
        <v>1.8638100000000003E-6</v>
      </c>
      <c r="AA189" s="57">
        <f t="shared" si="190"/>
        <v>1.2094056000000002E-3</v>
      </c>
      <c r="AB189" s="57">
        <f t="shared" si="190"/>
        <v>1.2297004200000008E-2</v>
      </c>
      <c r="AC189" s="57">
        <f t="shared" si="190"/>
        <v>1.0014872399999999</v>
      </c>
      <c r="AD189" s="57">
        <f t="shared" si="190"/>
        <v>1.5076152000000011E-3</v>
      </c>
      <c r="AE189" s="57">
        <f t="shared" si="190"/>
        <v>6.2334090000000064E-4</v>
      </c>
      <c r="AF189" s="57">
        <f t="shared" si="190"/>
        <v>2.437863479999999</v>
      </c>
      <c r="AG189" s="159">
        <f t="shared" si="190"/>
        <v>6.3265994999999972E-4</v>
      </c>
      <c r="AH189" s="57">
        <f t="shared" si="190"/>
        <v>2.4188112000000004E-3</v>
      </c>
      <c r="AI189" s="57">
        <f t="shared" si="190"/>
        <v>2.9994915600000009</v>
      </c>
    </row>
    <row r="190" spans="1:35" ht="14.25" customHeight="1" x14ac:dyDescent="0.2">
      <c r="A190" s="124">
        <v>42222.354161921299</v>
      </c>
      <c r="B190" s="55">
        <f t="shared" si="174"/>
        <v>26</v>
      </c>
      <c r="C190" s="89">
        <f t="shared" si="175"/>
        <v>662688.00000000012</v>
      </c>
      <c r="D190" s="57">
        <f t="shared" ref="D190:AI190" si="191">D85*$C85/1000000</f>
        <v>140.50770301620003</v>
      </c>
      <c r="E190" s="57">
        <f t="shared" si="191"/>
        <v>113.63442480000001</v>
      </c>
      <c r="F190" s="57">
        <f t="shared" si="191"/>
        <v>26.873278216200021</v>
      </c>
      <c r="G190" s="57">
        <f t="shared" si="191"/>
        <v>8.1544131161999989</v>
      </c>
      <c r="H190" s="57">
        <f t="shared" si="191"/>
        <v>23.304666060000013</v>
      </c>
      <c r="I190" s="57">
        <f t="shared" si="191"/>
        <v>26.777813868000013</v>
      </c>
      <c r="J190" s="57"/>
      <c r="K190" s="57"/>
      <c r="L190" s="57">
        <f t="shared" si="191"/>
        <v>6.2520471000000013</v>
      </c>
      <c r="M190" s="57">
        <f t="shared" si="191"/>
        <v>1.1700584999999998E-3</v>
      </c>
      <c r="N190" s="57">
        <f t="shared" si="191"/>
        <v>7.2481500000000007E-4</v>
      </c>
      <c r="O190" s="57">
        <f t="shared" si="191"/>
        <v>1.8513846000000004E-2</v>
      </c>
      <c r="P190" s="57">
        <f t="shared" si="191"/>
        <v>1.6008057000000001E-3</v>
      </c>
      <c r="Q190" s="57">
        <f t="shared" si="191"/>
        <v>9.5551325999999968E-3</v>
      </c>
      <c r="R190" s="57">
        <f t="shared" si="191"/>
        <v>102.96514800000001</v>
      </c>
      <c r="S190" s="57">
        <f t="shared" si="191"/>
        <v>1.3460850000000001E-3</v>
      </c>
      <c r="T190" s="57">
        <f t="shared" si="191"/>
        <v>2.1193590599999999E-2</v>
      </c>
      <c r="U190" s="57">
        <f t="shared" si="191"/>
        <v>0.48276820799999987</v>
      </c>
      <c r="V190" s="57">
        <f t="shared" si="191"/>
        <v>12.466818000000011</v>
      </c>
      <c r="W190" s="57">
        <f t="shared" si="191"/>
        <v>2.2676355000000013E-2</v>
      </c>
      <c r="X190" s="57">
        <f t="shared" si="191"/>
        <v>7.2232992000000014</v>
      </c>
      <c r="Y190" s="57">
        <f t="shared" si="191"/>
        <v>4.5858009599999985</v>
      </c>
      <c r="Z190" s="57">
        <f t="shared" si="191"/>
        <v>2.0709000000000004E-6</v>
      </c>
      <c r="AA190" s="57">
        <f t="shared" si="191"/>
        <v>1.1597040000000003E-3</v>
      </c>
      <c r="AB190" s="57">
        <f t="shared" si="191"/>
        <v>1.2499952400000009E-2</v>
      </c>
      <c r="AC190" s="57">
        <f t="shared" si="191"/>
        <v>1.00894248</v>
      </c>
      <c r="AD190" s="57">
        <f t="shared" si="191"/>
        <v>1.4910480000000013E-3</v>
      </c>
      <c r="AE190" s="57">
        <f t="shared" si="191"/>
        <v>6.0056100000000065E-4</v>
      </c>
      <c r="AF190" s="57">
        <f t="shared" si="191"/>
        <v>2.4370351199999991</v>
      </c>
      <c r="AG190" s="159">
        <f t="shared" si="191"/>
        <v>6.1091549999999981E-4</v>
      </c>
      <c r="AH190" s="57">
        <f t="shared" si="191"/>
        <v>2.3194080000000007E-3</v>
      </c>
      <c r="AI190" s="57">
        <f t="shared" si="191"/>
        <v>2.9903796000000011</v>
      </c>
    </row>
    <row r="191" spans="1:35" ht="14.25" customHeight="1" x14ac:dyDescent="0.2">
      <c r="A191" s="124">
        <v>42222.364578530091</v>
      </c>
      <c r="B191" s="55">
        <f t="shared" si="174"/>
        <v>26</v>
      </c>
      <c r="C191" s="89">
        <f t="shared" si="175"/>
        <v>662688.00000000012</v>
      </c>
      <c r="D191" s="57">
        <f t="shared" ref="D191:AI191" si="192">D86*$C86/1000000</f>
        <v>140.35181104854004</v>
      </c>
      <c r="E191" s="57">
        <f t="shared" si="192"/>
        <v>113.59963368000003</v>
      </c>
      <c r="F191" s="57">
        <f t="shared" si="192"/>
        <v>26.752177368540039</v>
      </c>
      <c r="G191" s="57">
        <f t="shared" si="192"/>
        <v>8.1561166385400004</v>
      </c>
      <c r="H191" s="57">
        <f t="shared" si="192"/>
        <v>23.195115450000014</v>
      </c>
      <c r="I191" s="57">
        <f t="shared" si="192"/>
        <v>26.655340842000012</v>
      </c>
      <c r="J191" s="57"/>
      <c r="K191" s="57"/>
      <c r="L191" s="57">
        <f t="shared" si="192"/>
        <v>6.2079369300000016</v>
      </c>
      <c r="M191" s="57">
        <f t="shared" si="192"/>
        <v>1.2042283499999998E-3</v>
      </c>
      <c r="N191" s="57">
        <f t="shared" si="192"/>
        <v>7.1446050000000005E-4</v>
      </c>
      <c r="O191" s="57">
        <f t="shared" si="192"/>
        <v>1.9536870600000002E-2</v>
      </c>
      <c r="P191" s="57">
        <f t="shared" si="192"/>
        <v>1.5852739500000002E-3</v>
      </c>
      <c r="Q191" s="57">
        <f t="shared" si="192"/>
        <v>9.5696288999999966E-3</v>
      </c>
      <c r="R191" s="57">
        <f t="shared" si="192"/>
        <v>102.92373000000002</v>
      </c>
      <c r="S191" s="57">
        <f t="shared" si="192"/>
        <v>1.3150215000000002E-3</v>
      </c>
      <c r="T191" s="57">
        <f t="shared" si="192"/>
        <v>2.12784975E-2</v>
      </c>
      <c r="U191" s="57">
        <f t="shared" si="192"/>
        <v>0.47895775199999985</v>
      </c>
      <c r="V191" s="57">
        <f t="shared" si="192"/>
        <v>12.388123800000011</v>
      </c>
      <c r="W191" s="57">
        <f t="shared" si="192"/>
        <v>2.2955926500000012E-2</v>
      </c>
      <c r="X191" s="57">
        <f t="shared" si="192"/>
        <v>7.2232992000000014</v>
      </c>
      <c r="Y191" s="57">
        <f t="shared" si="192"/>
        <v>4.599054719999998</v>
      </c>
      <c r="Z191" s="57">
        <f t="shared" si="192"/>
        <v>2.2779900000000006E-6</v>
      </c>
      <c r="AA191" s="57">
        <f t="shared" si="192"/>
        <v>1.1100024000000003E-3</v>
      </c>
      <c r="AB191" s="57">
        <f t="shared" si="192"/>
        <v>1.2702900600000009E-2</v>
      </c>
      <c r="AC191" s="57">
        <f t="shared" si="192"/>
        <v>1.0163977200000001</v>
      </c>
      <c r="AD191" s="57">
        <f t="shared" si="192"/>
        <v>1.4744808000000014E-3</v>
      </c>
      <c r="AE191" s="57">
        <f t="shared" si="192"/>
        <v>5.7778110000000055E-4</v>
      </c>
      <c r="AF191" s="57">
        <f t="shared" si="192"/>
        <v>2.4362067599999988</v>
      </c>
      <c r="AG191" s="159">
        <f t="shared" si="192"/>
        <v>5.8917104999999979E-4</v>
      </c>
      <c r="AH191" s="57">
        <f t="shared" si="192"/>
        <v>2.2200048000000005E-3</v>
      </c>
      <c r="AI191" s="57">
        <f t="shared" si="192"/>
        <v>2.9812676400000009</v>
      </c>
    </row>
    <row r="192" spans="1:35" ht="14.25" customHeight="1" x14ac:dyDescent="0.2">
      <c r="A192" s="124">
        <v>42222.374995138889</v>
      </c>
      <c r="B192" s="55">
        <f t="shared" si="174"/>
        <v>28</v>
      </c>
      <c r="C192" s="89">
        <f t="shared" si="175"/>
        <v>713664</v>
      </c>
      <c r="D192" s="57">
        <f t="shared" ref="D192:AI192" si="193">D87*$C87/1000000</f>
        <v>150.98022054864001</v>
      </c>
      <c r="E192" s="57">
        <f t="shared" si="193"/>
        <v>122.30059968</v>
      </c>
      <c r="F192" s="57">
        <f t="shared" si="193"/>
        <v>28.679620868640008</v>
      </c>
      <c r="G192" s="57">
        <f t="shared" si="193"/>
        <v>8.785344788639998</v>
      </c>
      <c r="H192" s="57">
        <f t="shared" si="193"/>
        <v>24.861377520000012</v>
      </c>
      <c r="I192" s="57">
        <f t="shared" si="193"/>
        <v>28.573857648000008</v>
      </c>
      <c r="J192" s="57"/>
      <c r="K192" s="57"/>
      <c r="L192" s="57">
        <f t="shared" si="193"/>
        <v>6.6379672800000016</v>
      </c>
      <c r="M192" s="57">
        <f t="shared" si="193"/>
        <v>1.3336595999999998E-3</v>
      </c>
      <c r="N192" s="57">
        <f t="shared" si="193"/>
        <v>7.5826799999999988E-4</v>
      </c>
      <c r="O192" s="57">
        <f t="shared" si="193"/>
        <v>2.21414256E-2</v>
      </c>
      <c r="P192" s="57">
        <f t="shared" si="193"/>
        <v>1.6904915999999999E-3</v>
      </c>
      <c r="Q192" s="57">
        <f t="shared" si="193"/>
        <v>1.0321365599999993E-2</v>
      </c>
      <c r="R192" s="57">
        <f t="shared" si="193"/>
        <v>110.796336</v>
      </c>
      <c r="S192" s="57">
        <f t="shared" si="193"/>
        <v>1.3827239999999997E-3</v>
      </c>
      <c r="T192" s="57">
        <f t="shared" si="193"/>
        <v>2.3006743199999999E-2</v>
      </c>
      <c r="U192" s="57">
        <f t="shared" si="193"/>
        <v>0.5116970879999998</v>
      </c>
      <c r="V192" s="57">
        <f t="shared" si="193"/>
        <v>13.256308800000012</v>
      </c>
      <c r="W192" s="57">
        <f t="shared" si="193"/>
        <v>2.5022844000000013E-2</v>
      </c>
      <c r="X192" s="57">
        <f t="shared" si="193"/>
        <v>7.7789376000000008</v>
      </c>
      <c r="Y192" s="57">
        <f t="shared" si="193"/>
        <v>4.9671014399999969</v>
      </c>
      <c r="Z192" s="57">
        <f t="shared" si="193"/>
        <v>2.6762400000000001E-6</v>
      </c>
      <c r="AA192" s="57">
        <f t="shared" si="193"/>
        <v>1.1418624000000001E-3</v>
      </c>
      <c r="AB192" s="57">
        <f t="shared" si="193"/>
        <v>1.389860640000001E-2</v>
      </c>
      <c r="AC192" s="57">
        <f t="shared" si="193"/>
        <v>1.1026108799999998</v>
      </c>
      <c r="AD192" s="57">
        <f t="shared" si="193"/>
        <v>1.5700608000000014E-3</v>
      </c>
      <c r="AE192" s="57">
        <f t="shared" si="193"/>
        <v>5.9769360000000047E-4</v>
      </c>
      <c r="AF192" s="57">
        <f t="shared" si="193"/>
        <v>2.6227151999999982</v>
      </c>
      <c r="AG192" s="159">
        <f t="shared" si="193"/>
        <v>6.110747999999997E-4</v>
      </c>
      <c r="AH192" s="57">
        <f t="shared" si="193"/>
        <v>2.2837248000000003E-3</v>
      </c>
      <c r="AI192" s="57">
        <f t="shared" si="193"/>
        <v>3.200783040000001</v>
      </c>
    </row>
    <row r="193" spans="1:35" ht="14.25" customHeight="1" x14ac:dyDescent="0.2">
      <c r="A193" s="124">
        <v>42222.385411747688</v>
      </c>
      <c r="B193" s="55">
        <f t="shared" si="174"/>
        <v>25</v>
      </c>
      <c r="C193" s="89">
        <f t="shared" si="175"/>
        <v>637200</v>
      </c>
      <c r="D193" s="57">
        <f t="shared" ref="D193:AI193" si="194">D88*$C88/1000000</f>
        <v>134.65387222424999</v>
      </c>
      <c r="E193" s="57">
        <f t="shared" si="194"/>
        <v>109.163511</v>
      </c>
      <c r="F193" s="57">
        <f t="shared" si="194"/>
        <v>25.490361224250009</v>
      </c>
      <c r="G193" s="57">
        <f t="shared" si="194"/>
        <v>7.8456958492499975</v>
      </c>
      <c r="H193" s="57">
        <f t="shared" si="194"/>
        <v>22.092321375000012</v>
      </c>
      <c r="I193" s="57">
        <f t="shared" si="194"/>
        <v>25.39461037500001</v>
      </c>
      <c r="J193" s="57"/>
      <c r="K193" s="57"/>
      <c r="L193" s="57">
        <f t="shared" si="194"/>
        <v>5.8843428750000006</v>
      </c>
      <c r="M193" s="57">
        <f t="shared" si="194"/>
        <v>1.2236231249999996E-3</v>
      </c>
      <c r="N193" s="57">
        <f t="shared" si="194"/>
        <v>6.6706874999999987E-4</v>
      </c>
      <c r="O193" s="57">
        <f t="shared" si="194"/>
        <v>2.0752807499999998E-2</v>
      </c>
      <c r="P193" s="57">
        <f t="shared" si="194"/>
        <v>1.4944331249999998E-3</v>
      </c>
      <c r="Q193" s="57">
        <f t="shared" si="194"/>
        <v>9.229443749999993E-3</v>
      </c>
      <c r="R193" s="57">
        <f t="shared" si="194"/>
        <v>98.885475</v>
      </c>
      <c r="S193" s="57">
        <f t="shared" si="194"/>
        <v>1.2047062499999997E-3</v>
      </c>
      <c r="T193" s="57">
        <f t="shared" si="194"/>
        <v>2.0623376249999999E-2</v>
      </c>
      <c r="U193" s="57">
        <f t="shared" si="194"/>
        <v>0.45320849999999979</v>
      </c>
      <c r="V193" s="57">
        <f t="shared" si="194"/>
        <v>11.760322500000012</v>
      </c>
      <c r="W193" s="57">
        <f t="shared" si="194"/>
        <v>2.2610643750000013E-2</v>
      </c>
      <c r="X193" s="57">
        <f t="shared" si="194"/>
        <v>6.9454799999999999</v>
      </c>
      <c r="Y193" s="57">
        <f t="shared" si="194"/>
        <v>4.4476559999999976</v>
      </c>
      <c r="Z193" s="57">
        <f t="shared" si="194"/>
        <v>2.5886250000000006E-6</v>
      </c>
      <c r="AA193" s="57">
        <f t="shared" si="194"/>
        <v>9.7173000000000029E-4</v>
      </c>
      <c r="AB193" s="57">
        <f t="shared" si="194"/>
        <v>1.2604612500000008E-2</v>
      </c>
      <c r="AC193" s="57">
        <f t="shared" si="194"/>
        <v>0.99164249999999976</v>
      </c>
      <c r="AD193" s="57">
        <f t="shared" si="194"/>
        <v>1.3859100000000013E-3</v>
      </c>
      <c r="AE193" s="57">
        <f t="shared" si="194"/>
        <v>5.1175125000000048E-4</v>
      </c>
      <c r="AF193" s="57">
        <f t="shared" si="194"/>
        <v>2.3409134999999983</v>
      </c>
      <c r="AG193" s="159">
        <f t="shared" si="194"/>
        <v>5.2469437499999983E-4</v>
      </c>
      <c r="AH193" s="57">
        <f t="shared" si="194"/>
        <v>1.9434600000000006E-3</v>
      </c>
      <c r="AI193" s="57">
        <f t="shared" si="194"/>
        <v>2.8490805000000008</v>
      </c>
    </row>
    <row r="194" spans="1:35" ht="14.25" customHeight="1" x14ac:dyDescent="0.2">
      <c r="A194" s="124">
        <v>42222.395828356479</v>
      </c>
      <c r="B194" s="55">
        <f t="shared" si="174"/>
        <v>26</v>
      </c>
      <c r="C194" s="89">
        <f t="shared" si="175"/>
        <v>662688.00000000012</v>
      </c>
      <c r="D194" s="57">
        <f t="shared" ref="D194:AI194" si="195">D89*$C89/1000000</f>
        <v>139.88413514556004</v>
      </c>
      <c r="E194" s="57">
        <f t="shared" si="195"/>
        <v>113.49526032000003</v>
      </c>
      <c r="F194" s="57">
        <f t="shared" si="195"/>
        <v>26.388874825560006</v>
      </c>
      <c r="G194" s="57">
        <f t="shared" si="195"/>
        <v>8.1612272055599977</v>
      </c>
      <c r="H194" s="57">
        <f t="shared" si="195"/>
        <v>22.866463620000015</v>
      </c>
      <c r="I194" s="57">
        <f t="shared" si="195"/>
        <v>26.287921764000018</v>
      </c>
      <c r="J194" s="57"/>
      <c r="K194" s="57"/>
      <c r="L194" s="57">
        <f t="shared" si="195"/>
        <v>6.0756064200000015</v>
      </c>
      <c r="M194" s="57">
        <f t="shared" si="195"/>
        <v>1.3067379000000002E-3</v>
      </c>
      <c r="N194" s="57">
        <f t="shared" si="195"/>
        <v>6.8339700000000008E-4</v>
      </c>
      <c r="O194" s="57">
        <f t="shared" si="195"/>
        <v>2.2605944400000008E-2</v>
      </c>
      <c r="P194" s="57">
        <f t="shared" si="195"/>
        <v>1.5386787000000002E-3</v>
      </c>
      <c r="Q194" s="57">
        <f t="shared" si="195"/>
        <v>9.6131177999999942E-3</v>
      </c>
      <c r="R194" s="57">
        <f t="shared" si="195"/>
        <v>102.79947600000001</v>
      </c>
      <c r="S194" s="57">
        <f t="shared" si="195"/>
        <v>1.2218309999999998E-3</v>
      </c>
      <c r="T194" s="57">
        <f t="shared" si="195"/>
        <v>2.1533218199999999E-2</v>
      </c>
      <c r="U194" s="57">
        <f t="shared" si="195"/>
        <v>0.4675263839999998</v>
      </c>
      <c r="V194" s="57">
        <f t="shared" si="195"/>
        <v>12.152041200000015</v>
      </c>
      <c r="W194" s="57">
        <f t="shared" si="195"/>
        <v>2.3794641000000019E-2</v>
      </c>
      <c r="X194" s="57">
        <f t="shared" si="195"/>
        <v>7.2232992000000014</v>
      </c>
      <c r="Y194" s="57">
        <f t="shared" si="195"/>
        <v>4.6388159999999976</v>
      </c>
      <c r="Z194" s="57">
        <f t="shared" si="195"/>
        <v>2.8992600000000009E-6</v>
      </c>
      <c r="AA194" s="57">
        <f t="shared" si="195"/>
        <v>9.6089760000000037E-4</v>
      </c>
      <c r="AB194" s="57">
        <f t="shared" si="195"/>
        <v>1.3311745200000013E-2</v>
      </c>
      <c r="AC194" s="57">
        <f t="shared" si="195"/>
        <v>1.0387634399999999</v>
      </c>
      <c r="AD194" s="57">
        <f t="shared" si="195"/>
        <v>1.4247792000000017E-3</v>
      </c>
      <c r="AE194" s="57">
        <f t="shared" si="195"/>
        <v>5.0944140000000059E-4</v>
      </c>
      <c r="AF194" s="57">
        <f t="shared" si="195"/>
        <v>2.4337216799999988</v>
      </c>
      <c r="AG194" s="159">
        <f t="shared" si="195"/>
        <v>5.2393769999999984E-4</v>
      </c>
      <c r="AH194" s="57">
        <f t="shared" si="195"/>
        <v>1.9217952000000007E-3</v>
      </c>
      <c r="AI194" s="57">
        <f t="shared" si="195"/>
        <v>2.9539317600000015</v>
      </c>
    </row>
    <row r="195" spans="1:35" ht="14.25" customHeight="1" x14ac:dyDescent="0.2">
      <c r="A195" s="124">
        <v>42222.406244965277</v>
      </c>
      <c r="B195" s="55">
        <f t="shared" si="174"/>
        <v>26</v>
      </c>
      <c r="C195" s="89">
        <f t="shared" si="175"/>
        <v>662688.00000000012</v>
      </c>
      <c r="D195" s="57">
        <f t="shared" ref="D195:AI195" si="196">D90*$C90/1000000</f>
        <v>139.72824317790005</v>
      </c>
      <c r="E195" s="57">
        <f t="shared" si="196"/>
        <v>113.46046920000002</v>
      </c>
      <c r="F195" s="57">
        <f t="shared" si="196"/>
        <v>26.267773977900024</v>
      </c>
      <c r="G195" s="57">
        <f t="shared" si="196"/>
        <v>8.1629307278999992</v>
      </c>
      <c r="H195" s="57">
        <f t="shared" si="196"/>
        <v>22.756913010000016</v>
      </c>
      <c r="I195" s="57">
        <f t="shared" si="196"/>
        <v>26.165448738000016</v>
      </c>
      <c r="J195" s="57"/>
      <c r="K195" s="57"/>
      <c r="L195" s="57">
        <f t="shared" si="196"/>
        <v>6.0314962500000018</v>
      </c>
      <c r="M195" s="57">
        <f t="shared" si="196"/>
        <v>1.3409077500000002E-3</v>
      </c>
      <c r="N195" s="57">
        <f t="shared" si="196"/>
        <v>6.7304250000000006E-4</v>
      </c>
      <c r="O195" s="57">
        <f t="shared" si="196"/>
        <v>2.3628969000000003E-2</v>
      </c>
      <c r="P195" s="57">
        <f t="shared" si="196"/>
        <v>1.5231469500000001E-3</v>
      </c>
      <c r="Q195" s="57">
        <f t="shared" si="196"/>
        <v>9.6276140999999957E-3</v>
      </c>
      <c r="R195" s="57">
        <f t="shared" si="196"/>
        <v>102.75805800000002</v>
      </c>
      <c r="S195" s="57">
        <f t="shared" si="196"/>
        <v>1.1907674999999999E-3</v>
      </c>
      <c r="T195" s="57">
        <f t="shared" si="196"/>
        <v>2.16181251E-2</v>
      </c>
      <c r="U195" s="57">
        <f t="shared" si="196"/>
        <v>0.46371592799999978</v>
      </c>
      <c r="V195" s="57">
        <f t="shared" si="196"/>
        <v>12.073347000000016</v>
      </c>
      <c r="W195" s="57">
        <f t="shared" si="196"/>
        <v>2.4074212500000018E-2</v>
      </c>
      <c r="X195" s="57">
        <f t="shared" si="196"/>
        <v>7.2232992000000014</v>
      </c>
      <c r="Y195" s="57">
        <f t="shared" si="196"/>
        <v>4.6520697599999972</v>
      </c>
      <c r="Z195" s="57">
        <f t="shared" si="196"/>
        <v>3.1063500000000008E-6</v>
      </c>
      <c r="AA195" s="57">
        <f t="shared" si="196"/>
        <v>9.111960000000004E-4</v>
      </c>
      <c r="AB195" s="57">
        <f t="shared" si="196"/>
        <v>1.3514693400000014E-2</v>
      </c>
      <c r="AC195" s="57">
        <f t="shared" si="196"/>
        <v>1.04621868</v>
      </c>
      <c r="AD195" s="57">
        <f t="shared" si="196"/>
        <v>1.4082120000000018E-3</v>
      </c>
      <c r="AE195" s="57">
        <f t="shared" si="196"/>
        <v>4.8666150000000049E-4</v>
      </c>
      <c r="AF195" s="57">
        <f t="shared" si="196"/>
        <v>2.4328933199999985</v>
      </c>
      <c r="AG195" s="159">
        <f t="shared" si="196"/>
        <v>5.0219324999999982E-4</v>
      </c>
      <c r="AH195" s="57">
        <f t="shared" si="196"/>
        <v>1.8223920000000008E-3</v>
      </c>
      <c r="AI195" s="57">
        <f t="shared" si="196"/>
        <v>2.9448198000000017</v>
      </c>
    </row>
    <row r="196" spans="1:35" ht="14.25" customHeight="1" x14ac:dyDescent="0.2">
      <c r="A196" s="124">
        <v>42222.416661574076</v>
      </c>
      <c r="B196" s="55">
        <f t="shared" si="174"/>
        <v>26</v>
      </c>
      <c r="C196" s="89">
        <f t="shared" si="175"/>
        <v>662688.00000000012</v>
      </c>
      <c r="D196" s="57">
        <f t="shared" ref="D196:AI196" si="197">D91*$C91/1000000</f>
        <v>139.57235121024002</v>
      </c>
      <c r="E196" s="57">
        <f t="shared" si="197"/>
        <v>113.42567808000001</v>
      </c>
      <c r="F196" s="57">
        <f t="shared" si="197"/>
        <v>26.146673130239982</v>
      </c>
      <c r="G196" s="57">
        <f t="shared" si="197"/>
        <v>8.1646342502399989</v>
      </c>
      <c r="H196" s="57">
        <f t="shared" si="197"/>
        <v>22.647362400000016</v>
      </c>
      <c r="I196" s="57">
        <f t="shared" si="197"/>
        <v>26.042975712000018</v>
      </c>
      <c r="J196" s="57"/>
      <c r="K196" s="57"/>
      <c r="L196" s="57">
        <f t="shared" si="197"/>
        <v>5.9873860800000021</v>
      </c>
      <c r="M196" s="57">
        <f t="shared" si="197"/>
        <v>1.3750776000000001E-3</v>
      </c>
      <c r="N196" s="57">
        <f t="shared" si="197"/>
        <v>6.6268800000000004E-4</v>
      </c>
      <c r="O196" s="57">
        <f t="shared" si="197"/>
        <v>2.4651993600000002E-2</v>
      </c>
      <c r="P196" s="57">
        <f t="shared" si="197"/>
        <v>1.5076152E-3</v>
      </c>
      <c r="Q196" s="57">
        <f t="shared" si="197"/>
        <v>9.6421103999999938E-3</v>
      </c>
      <c r="R196" s="57">
        <f t="shared" si="197"/>
        <v>102.71664000000001</v>
      </c>
      <c r="S196" s="57">
        <f t="shared" si="197"/>
        <v>1.1597039999999997E-3</v>
      </c>
      <c r="T196" s="57">
        <f t="shared" si="197"/>
        <v>2.1703032000000001E-2</v>
      </c>
      <c r="U196" s="57">
        <f t="shared" si="197"/>
        <v>0.45990547199999976</v>
      </c>
      <c r="V196" s="57">
        <f t="shared" si="197"/>
        <v>11.994652800000017</v>
      </c>
      <c r="W196" s="57">
        <f t="shared" si="197"/>
        <v>2.4353784000000021E-2</v>
      </c>
      <c r="X196" s="57">
        <f t="shared" si="197"/>
        <v>7.2232992000000014</v>
      </c>
      <c r="Y196" s="57">
        <f t="shared" si="197"/>
        <v>4.6653235199999967</v>
      </c>
      <c r="Z196" s="57">
        <f t="shared" si="197"/>
        <v>3.313440000000001E-6</v>
      </c>
      <c r="AA196" s="57">
        <f t="shared" si="197"/>
        <v>8.6149440000000044E-4</v>
      </c>
      <c r="AB196" s="57">
        <f t="shared" si="197"/>
        <v>1.3717641600000014E-2</v>
      </c>
      <c r="AC196" s="57">
        <f t="shared" si="197"/>
        <v>1.0536739199999998</v>
      </c>
      <c r="AD196" s="57">
        <f t="shared" si="197"/>
        <v>1.3916448000000018E-3</v>
      </c>
      <c r="AE196" s="57">
        <f t="shared" si="197"/>
        <v>4.638816000000005E-4</v>
      </c>
      <c r="AF196" s="57">
        <f t="shared" si="197"/>
        <v>2.4320649599999982</v>
      </c>
      <c r="AG196" s="159">
        <f t="shared" si="197"/>
        <v>4.8044879999999991E-4</v>
      </c>
      <c r="AH196" s="57">
        <f t="shared" si="197"/>
        <v>1.7229888000000009E-3</v>
      </c>
      <c r="AI196" s="57">
        <f t="shared" si="197"/>
        <v>2.9357078400000018</v>
      </c>
    </row>
    <row r="197" spans="1:35" ht="14.25" customHeight="1" x14ac:dyDescent="0.2">
      <c r="A197" s="124">
        <v>42222.427078182867</v>
      </c>
      <c r="B197" s="55">
        <f t="shared" si="174"/>
        <v>25</v>
      </c>
      <c r="C197" s="89">
        <f t="shared" si="175"/>
        <v>637200</v>
      </c>
      <c r="D197" s="57">
        <f t="shared" ref="D197:AI197" si="198">D92*$C92/1000000</f>
        <v>134.05428773325002</v>
      </c>
      <c r="E197" s="57">
        <f t="shared" si="198"/>
        <v>109.02969899999998</v>
      </c>
      <c r="F197" s="57">
        <f t="shared" si="198"/>
        <v>25.024588733250031</v>
      </c>
      <c r="G197" s="57">
        <f t="shared" si="198"/>
        <v>7.8522478582499957</v>
      </c>
      <c r="H197" s="57">
        <f t="shared" si="198"/>
        <v>21.670972875000011</v>
      </c>
      <c r="I197" s="57">
        <f t="shared" si="198"/>
        <v>24.92356027500001</v>
      </c>
      <c r="J197" s="57"/>
      <c r="K197" s="57"/>
      <c r="L197" s="57">
        <f t="shared" si="198"/>
        <v>5.7146883750000006</v>
      </c>
      <c r="M197" s="57">
        <f t="shared" si="198"/>
        <v>1.3550456249999997E-3</v>
      </c>
      <c r="N197" s="57">
        <f t="shared" si="198"/>
        <v>6.2724374999999992E-4</v>
      </c>
      <c r="O197" s="57">
        <f t="shared" si="198"/>
        <v>2.4687517499999995E-2</v>
      </c>
      <c r="P197" s="57">
        <f t="shared" si="198"/>
        <v>1.4346956249999998E-3</v>
      </c>
      <c r="Q197" s="57">
        <f t="shared" si="198"/>
        <v>9.2851987499999924E-3</v>
      </c>
      <c r="R197" s="57">
        <f t="shared" si="198"/>
        <v>98.726174999999998</v>
      </c>
      <c r="S197" s="57">
        <f t="shared" si="198"/>
        <v>1.0852312499999995E-3</v>
      </c>
      <c r="T197" s="57">
        <f t="shared" si="198"/>
        <v>2.0949941249999996E-2</v>
      </c>
      <c r="U197" s="57">
        <f t="shared" si="198"/>
        <v>0.43855289999999969</v>
      </c>
      <c r="V197" s="57">
        <f t="shared" si="198"/>
        <v>11.457652500000014</v>
      </c>
      <c r="W197" s="57">
        <f t="shared" si="198"/>
        <v>2.3685918750000017E-2</v>
      </c>
      <c r="X197" s="57">
        <f t="shared" si="198"/>
        <v>6.9454799999999999</v>
      </c>
      <c r="Y197" s="57">
        <f t="shared" si="198"/>
        <v>4.4986319999999953</v>
      </c>
      <c r="Z197" s="57">
        <f t="shared" si="198"/>
        <v>3.3851250000000005E-6</v>
      </c>
      <c r="AA197" s="57">
        <f t="shared" si="198"/>
        <v>7.8057000000000029E-4</v>
      </c>
      <c r="AB197" s="57">
        <f t="shared" si="198"/>
        <v>1.3385182500000013E-2</v>
      </c>
      <c r="AC197" s="57">
        <f t="shared" si="198"/>
        <v>1.0203164999999998</v>
      </c>
      <c r="AD197" s="57">
        <f t="shared" si="198"/>
        <v>1.3221900000000017E-3</v>
      </c>
      <c r="AE197" s="57">
        <f t="shared" si="198"/>
        <v>4.2413625000000039E-4</v>
      </c>
      <c r="AF197" s="57">
        <f t="shared" si="198"/>
        <v>2.3377274999999975</v>
      </c>
      <c r="AG197" s="159">
        <f t="shared" si="198"/>
        <v>4.4106187499999989E-4</v>
      </c>
      <c r="AH197" s="57">
        <f t="shared" si="198"/>
        <v>1.5611400000000006E-3</v>
      </c>
      <c r="AI197" s="57">
        <f t="shared" si="198"/>
        <v>2.8140345000000009</v>
      </c>
    </row>
    <row r="198" spans="1:35" ht="14.25" customHeight="1" x14ac:dyDescent="0.2">
      <c r="A198" s="124">
        <v>42222.437494791666</v>
      </c>
      <c r="B198" s="55">
        <f t="shared" si="174"/>
        <v>28</v>
      </c>
      <c r="C198" s="89">
        <f t="shared" si="175"/>
        <v>713664</v>
      </c>
      <c r="D198" s="57">
        <f t="shared" ref="D198:AI198" si="199">D93*$C93/1000000</f>
        <v>149.97291860376001</v>
      </c>
      <c r="E198" s="57">
        <f t="shared" si="199"/>
        <v>122.07579552000001</v>
      </c>
      <c r="F198" s="57">
        <f t="shared" si="199"/>
        <v>27.89712308375999</v>
      </c>
      <c r="G198" s="57">
        <f t="shared" si="199"/>
        <v>8.7963521637599946</v>
      </c>
      <c r="H198" s="57">
        <f t="shared" si="199"/>
        <v>24.153512040000013</v>
      </c>
      <c r="I198" s="57">
        <f t="shared" si="199"/>
        <v>27.782493480000014</v>
      </c>
      <c r="J198" s="57"/>
      <c r="K198" s="57"/>
      <c r="L198" s="57">
        <f t="shared" si="199"/>
        <v>6.3529477200000013</v>
      </c>
      <c r="M198" s="57">
        <f t="shared" si="199"/>
        <v>1.5544493999999998E-3</v>
      </c>
      <c r="N198" s="57">
        <f t="shared" si="199"/>
        <v>6.9136199999999984E-4</v>
      </c>
      <c r="O198" s="57">
        <f t="shared" si="199"/>
        <v>2.875173839999999E-2</v>
      </c>
      <c r="P198" s="57">
        <f t="shared" si="199"/>
        <v>1.5901325999999997E-3</v>
      </c>
      <c r="Q198" s="57">
        <f t="shared" si="199"/>
        <v>1.041503399999999E-2</v>
      </c>
      <c r="R198" s="57">
        <f t="shared" si="199"/>
        <v>110.528712</v>
      </c>
      <c r="S198" s="57">
        <f t="shared" si="199"/>
        <v>1.1820059999999993E-3</v>
      </c>
      <c r="T198" s="57">
        <f t="shared" si="199"/>
        <v>2.3555372399999996E-2</v>
      </c>
      <c r="U198" s="57">
        <f t="shared" si="199"/>
        <v>0.48707567999999957</v>
      </c>
      <c r="V198" s="57">
        <f t="shared" si="199"/>
        <v>12.747823200000019</v>
      </c>
      <c r="W198" s="57">
        <f t="shared" si="199"/>
        <v>2.6829306000000021E-2</v>
      </c>
      <c r="X198" s="57">
        <f t="shared" si="199"/>
        <v>7.7789376000000008</v>
      </c>
      <c r="Y198" s="57">
        <f t="shared" si="199"/>
        <v>5.0527411199999941</v>
      </c>
      <c r="Z198" s="57">
        <f t="shared" si="199"/>
        <v>4.0143599999999998E-6</v>
      </c>
      <c r="AA198" s="57">
        <f t="shared" si="199"/>
        <v>8.2071360000000025E-4</v>
      </c>
      <c r="AB198" s="57">
        <f t="shared" si="199"/>
        <v>1.5209964000000013E-2</v>
      </c>
      <c r="AC198" s="57">
        <f t="shared" si="199"/>
        <v>1.1507831999999998</v>
      </c>
      <c r="AD198" s="57">
        <f t="shared" si="199"/>
        <v>1.463011200000002E-3</v>
      </c>
      <c r="AE198" s="57">
        <f t="shared" si="199"/>
        <v>4.5050040000000046E-4</v>
      </c>
      <c r="AF198" s="57">
        <f t="shared" si="199"/>
        <v>2.6173627199999974</v>
      </c>
      <c r="AG198" s="159">
        <f t="shared" si="199"/>
        <v>4.7057219999999984E-4</v>
      </c>
      <c r="AH198" s="57">
        <f t="shared" si="199"/>
        <v>1.6414272000000005E-3</v>
      </c>
      <c r="AI198" s="57">
        <f t="shared" si="199"/>
        <v>3.1419057600000011</v>
      </c>
    </row>
    <row r="199" spans="1:35" ht="14.25" customHeight="1" x14ac:dyDescent="0.2">
      <c r="A199" s="124">
        <v>42222.447911400464</v>
      </c>
      <c r="B199" s="55">
        <f t="shared" si="174"/>
        <v>28</v>
      </c>
      <c r="C199" s="89">
        <f t="shared" si="175"/>
        <v>713664</v>
      </c>
      <c r="D199" s="57">
        <f t="shared" ref="D199:AI199" si="200">D94*$C94/1000000</f>
        <v>149.80503494628005</v>
      </c>
      <c r="E199" s="57">
        <f t="shared" si="200"/>
        <v>122.03832815999999</v>
      </c>
      <c r="F199" s="57">
        <f t="shared" si="200"/>
        <v>27.766706786280025</v>
      </c>
      <c r="G199" s="57">
        <f t="shared" si="200"/>
        <v>8.7981867262799955</v>
      </c>
      <c r="H199" s="57">
        <f t="shared" si="200"/>
        <v>24.035534460000015</v>
      </c>
      <c r="I199" s="57">
        <f t="shared" si="200"/>
        <v>27.650599452000016</v>
      </c>
      <c r="J199" s="57"/>
      <c r="K199" s="57"/>
      <c r="L199" s="57">
        <f t="shared" si="200"/>
        <v>6.3054444600000021</v>
      </c>
      <c r="M199" s="57">
        <f t="shared" si="200"/>
        <v>1.5912476999999996E-3</v>
      </c>
      <c r="N199" s="57">
        <f t="shared" si="200"/>
        <v>6.8021099999999979E-4</v>
      </c>
      <c r="O199" s="57">
        <f t="shared" si="200"/>
        <v>2.9853457199999989E-2</v>
      </c>
      <c r="P199" s="57">
        <f t="shared" si="200"/>
        <v>1.5734060999999997E-3</v>
      </c>
      <c r="Q199" s="57">
        <f t="shared" si="200"/>
        <v>1.043064539999999E-2</v>
      </c>
      <c r="R199" s="57">
        <f t="shared" si="200"/>
        <v>110.48410800000001</v>
      </c>
      <c r="S199" s="57">
        <f t="shared" si="200"/>
        <v>1.1485529999999994E-3</v>
      </c>
      <c r="T199" s="57">
        <f t="shared" si="200"/>
        <v>2.3646810599999998E-2</v>
      </c>
      <c r="U199" s="57">
        <f t="shared" si="200"/>
        <v>0.48297211199999956</v>
      </c>
      <c r="V199" s="57">
        <f t="shared" si="200"/>
        <v>12.66307560000002</v>
      </c>
      <c r="W199" s="57">
        <f t="shared" si="200"/>
        <v>2.7130383000000022E-2</v>
      </c>
      <c r="X199" s="57">
        <f t="shared" si="200"/>
        <v>7.7789376000000008</v>
      </c>
      <c r="Y199" s="57">
        <f t="shared" si="200"/>
        <v>5.0670143999999944</v>
      </c>
      <c r="Z199" s="57">
        <f t="shared" si="200"/>
        <v>4.2373799999999997E-6</v>
      </c>
      <c r="AA199" s="57">
        <f t="shared" si="200"/>
        <v>7.6718880000000041E-4</v>
      </c>
      <c r="AB199" s="57">
        <f t="shared" si="200"/>
        <v>1.5428523600000014E-2</v>
      </c>
      <c r="AC199" s="57">
        <f t="shared" si="200"/>
        <v>1.1588119199999998</v>
      </c>
      <c r="AD199" s="57">
        <f t="shared" si="200"/>
        <v>1.445169600000002E-3</v>
      </c>
      <c r="AE199" s="57">
        <f t="shared" si="200"/>
        <v>4.2596820000000043E-4</v>
      </c>
      <c r="AF199" s="57">
        <f t="shared" si="200"/>
        <v>2.6164706399999975</v>
      </c>
      <c r="AG199" s="159">
        <f t="shared" si="200"/>
        <v>4.471550999999999E-4</v>
      </c>
      <c r="AH199" s="57">
        <f t="shared" si="200"/>
        <v>1.5343776000000008E-3</v>
      </c>
      <c r="AI199" s="57">
        <f t="shared" si="200"/>
        <v>3.1320928800000014</v>
      </c>
    </row>
    <row r="200" spans="1:35" ht="14.25" customHeight="1" x14ac:dyDescent="0.2">
      <c r="A200" s="124">
        <v>42222.458328067129</v>
      </c>
      <c r="B200" s="55">
        <f t="shared" si="174"/>
        <v>26</v>
      </c>
      <c r="C200" s="89">
        <f t="shared" si="175"/>
        <v>662688.00000000012</v>
      </c>
      <c r="D200" s="57">
        <f t="shared" ref="D200:AI200" si="201">D95*$C95/1000000</f>
        <v>138.94878333960008</v>
      </c>
      <c r="E200" s="57">
        <f t="shared" si="201"/>
        <v>113.28651360000001</v>
      </c>
      <c r="F200" s="57">
        <f t="shared" si="201"/>
        <v>25.662269739600063</v>
      </c>
      <c r="G200" s="57">
        <f t="shared" si="201"/>
        <v>8.1714483395999959</v>
      </c>
      <c r="H200" s="57">
        <f t="shared" si="201"/>
        <v>22.209159960000019</v>
      </c>
      <c r="I200" s="57">
        <f t="shared" si="201"/>
        <v>25.553083608000019</v>
      </c>
      <c r="J200" s="57"/>
      <c r="K200" s="57"/>
      <c r="L200" s="57">
        <f t="shared" si="201"/>
        <v>5.8109454000000023</v>
      </c>
      <c r="M200" s="57">
        <f t="shared" si="201"/>
        <v>1.5117569999999999E-3</v>
      </c>
      <c r="N200" s="57">
        <f t="shared" si="201"/>
        <v>6.2126999999999994E-4</v>
      </c>
      <c r="O200" s="57">
        <f t="shared" si="201"/>
        <v>2.8744091999999992E-2</v>
      </c>
      <c r="P200" s="57">
        <f t="shared" si="201"/>
        <v>1.4454882E-3</v>
      </c>
      <c r="Q200" s="57">
        <f t="shared" si="201"/>
        <v>9.7000955999999913E-3</v>
      </c>
      <c r="R200" s="57">
        <f t="shared" si="201"/>
        <v>102.55096800000001</v>
      </c>
      <c r="S200" s="57">
        <f t="shared" si="201"/>
        <v>1.0354499999999996E-3</v>
      </c>
      <c r="T200" s="57">
        <f t="shared" si="201"/>
        <v>2.20426596E-2</v>
      </c>
      <c r="U200" s="57">
        <f t="shared" si="201"/>
        <v>0.44466364799999963</v>
      </c>
      <c r="V200" s="57">
        <f t="shared" si="201"/>
        <v>11.67987600000002</v>
      </c>
      <c r="W200" s="57">
        <f t="shared" si="201"/>
        <v>2.5472070000000027E-2</v>
      </c>
      <c r="X200" s="57">
        <f t="shared" si="201"/>
        <v>7.2232992000000014</v>
      </c>
      <c r="Y200" s="57">
        <f t="shared" si="201"/>
        <v>4.7183385599999959</v>
      </c>
      <c r="Z200" s="57">
        <f t="shared" si="201"/>
        <v>4.1418000000000007E-6</v>
      </c>
      <c r="AA200" s="57">
        <f t="shared" si="201"/>
        <v>6.6268800000000047E-4</v>
      </c>
      <c r="AB200" s="57">
        <f t="shared" si="201"/>
        <v>1.4529434400000017E-2</v>
      </c>
      <c r="AC200" s="57">
        <f t="shared" si="201"/>
        <v>1.0834948799999999</v>
      </c>
      <c r="AD200" s="57">
        <f t="shared" si="201"/>
        <v>1.3253760000000022E-3</v>
      </c>
      <c r="AE200" s="57">
        <f t="shared" si="201"/>
        <v>3.7276200000000044E-4</v>
      </c>
      <c r="AF200" s="57">
        <f t="shared" si="201"/>
        <v>2.4287515199999978</v>
      </c>
      <c r="AG200" s="159">
        <f t="shared" si="201"/>
        <v>3.93471E-4</v>
      </c>
      <c r="AH200" s="57">
        <f t="shared" si="201"/>
        <v>1.3253760000000009E-3</v>
      </c>
      <c r="AI200" s="57">
        <f t="shared" si="201"/>
        <v>2.8992600000000017</v>
      </c>
    </row>
    <row r="201" spans="1:35" ht="14.25" customHeight="1" x14ac:dyDescent="0.2">
      <c r="A201" s="124">
        <v>42222.468744733793</v>
      </c>
      <c r="B201" s="55">
        <f t="shared" si="174"/>
        <v>28</v>
      </c>
      <c r="C201" s="89">
        <f t="shared" si="175"/>
        <v>713664</v>
      </c>
      <c r="D201" s="57">
        <f t="shared" ref="D201:AI201" si="202">D96*$C96/1000000</f>
        <v>149.46926763132001</v>
      </c>
      <c r="E201" s="57">
        <f t="shared" si="202"/>
        <v>121.96339344000002</v>
      </c>
      <c r="F201" s="57">
        <f t="shared" si="202"/>
        <v>27.505874191319997</v>
      </c>
      <c r="G201" s="57">
        <f t="shared" si="202"/>
        <v>8.8018558513199956</v>
      </c>
      <c r="H201" s="57">
        <f t="shared" si="202"/>
        <v>23.799579300000016</v>
      </c>
      <c r="I201" s="57">
        <f t="shared" si="202"/>
        <v>27.38681139600002</v>
      </c>
      <c r="J201" s="57"/>
      <c r="K201" s="57"/>
      <c r="L201" s="57">
        <f t="shared" si="202"/>
        <v>6.210437940000002</v>
      </c>
      <c r="M201" s="57">
        <f t="shared" si="202"/>
        <v>1.6648442999999996E-3</v>
      </c>
      <c r="N201" s="57">
        <f t="shared" si="202"/>
        <v>6.5790899999999982E-4</v>
      </c>
      <c r="O201" s="57">
        <f t="shared" si="202"/>
        <v>3.2056894799999985E-2</v>
      </c>
      <c r="P201" s="57">
        <f t="shared" si="202"/>
        <v>1.5399530999999998E-3</v>
      </c>
      <c r="Q201" s="57">
        <f t="shared" si="202"/>
        <v>1.046186819999999E-2</v>
      </c>
      <c r="R201" s="57">
        <f t="shared" si="202"/>
        <v>110.39490000000001</v>
      </c>
      <c r="S201" s="57">
        <f t="shared" si="202"/>
        <v>1.0816469999999994E-3</v>
      </c>
      <c r="T201" s="57">
        <f t="shared" si="202"/>
        <v>2.3829686999999995E-2</v>
      </c>
      <c r="U201" s="57">
        <f t="shared" si="202"/>
        <v>0.47476497599999956</v>
      </c>
      <c r="V201" s="57">
        <f t="shared" si="202"/>
        <v>12.49358040000002</v>
      </c>
      <c r="W201" s="57">
        <f t="shared" si="202"/>
        <v>2.7732537000000026E-2</v>
      </c>
      <c r="X201" s="57">
        <f t="shared" si="202"/>
        <v>7.7789376000000008</v>
      </c>
      <c r="Y201" s="57">
        <f t="shared" si="202"/>
        <v>5.095560959999994</v>
      </c>
      <c r="Z201" s="57">
        <f t="shared" si="202"/>
        <v>4.6834199999999996E-6</v>
      </c>
      <c r="AA201" s="57">
        <f t="shared" si="202"/>
        <v>6.601392000000003E-4</v>
      </c>
      <c r="AB201" s="57">
        <f t="shared" si="202"/>
        <v>1.5865642800000017E-2</v>
      </c>
      <c r="AC201" s="57">
        <f t="shared" si="202"/>
        <v>1.1748693599999995</v>
      </c>
      <c r="AD201" s="57">
        <f t="shared" si="202"/>
        <v>1.4094864000000022E-3</v>
      </c>
      <c r="AE201" s="57">
        <f t="shared" si="202"/>
        <v>3.7690380000000043E-4</v>
      </c>
      <c r="AF201" s="57">
        <f t="shared" si="202"/>
        <v>2.6146864799999974</v>
      </c>
      <c r="AG201" s="159">
        <f t="shared" si="202"/>
        <v>4.0032089999999994E-4</v>
      </c>
      <c r="AH201" s="57">
        <f t="shared" si="202"/>
        <v>1.3202784000000006E-3</v>
      </c>
      <c r="AI201" s="57">
        <f t="shared" si="202"/>
        <v>3.1124671200000016</v>
      </c>
    </row>
    <row r="202" spans="1:35" ht="14.25" customHeight="1" x14ac:dyDescent="0.2">
      <c r="A202" s="124">
        <v>42222.479161400464</v>
      </c>
      <c r="B202" s="55">
        <f t="shared" si="174"/>
        <v>27</v>
      </c>
      <c r="C202" s="89">
        <f t="shared" si="175"/>
        <v>688175.99999999988</v>
      </c>
      <c r="D202" s="57">
        <f t="shared" ref="D202:AI202" si="203">D97*$C97/1000000</f>
        <v>143.96919168905998</v>
      </c>
      <c r="E202" s="57">
        <f t="shared" si="203"/>
        <v>117.57142871999999</v>
      </c>
      <c r="F202" s="57">
        <f t="shared" si="203"/>
        <v>26.397762969059993</v>
      </c>
      <c r="G202" s="57">
        <f t="shared" si="203"/>
        <v>8.4892728990599942</v>
      </c>
      <c r="H202" s="57">
        <f t="shared" si="203"/>
        <v>22.835830230000017</v>
      </c>
      <c r="I202" s="57">
        <f t="shared" si="203"/>
        <v>26.281527462000017</v>
      </c>
      <c r="J202" s="57"/>
      <c r="K202" s="57"/>
      <c r="L202" s="57">
        <f t="shared" si="203"/>
        <v>5.9428298700000006</v>
      </c>
      <c r="M202" s="57">
        <f t="shared" si="203"/>
        <v>1.6408696499999992E-3</v>
      </c>
      <c r="N202" s="57">
        <f t="shared" si="203"/>
        <v>6.2365949999999978E-4</v>
      </c>
      <c r="O202" s="57">
        <f t="shared" si="203"/>
        <v>3.1974377399999983E-2</v>
      </c>
      <c r="P202" s="57">
        <f t="shared" si="203"/>
        <v>1.4688256499999996E-3</v>
      </c>
      <c r="Q202" s="57">
        <f t="shared" si="203"/>
        <v>1.0103283899999987E-2</v>
      </c>
      <c r="R202" s="57">
        <f t="shared" si="203"/>
        <v>106.40921399999999</v>
      </c>
      <c r="S202" s="57">
        <f t="shared" si="203"/>
        <v>1.0107584999999991E-3</v>
      </c>
      <c r="T202" s="57">
        <f t="shared" si="203"/>
        <v>2.3066799299999993E-2</v>
      </c>
      <c r="U202" s="57">
        <f t="shared" si="203"/>
        <v>0.45385207199999944</v>
      </c>
      <c r="V202" s="57">
        <f t="shared" si="203"/>
        <v>11.96566020000002</v>
      </c>
      <c r="W202" s="57">
        <f t="shared" si="203"/>
        <v>2.7032413500000022E-2</v>
      </c>
      <c r="X202" s="57">
        <f t="shared" si="203"/>
        <v>7.5011183999999984</v>
      </c>
      <c r="Y202" s="57">
        <f t="shared" si="203"/>
        <v>4.9273401599999929</v>
      </c>
      <c r="Z202" s="57">
        <f t="shared" si="203"/>
        <v>4.7312099999999987E-6</v>
      </c>
      <c r="AA202" s="57">
        <f t="shared" si="203"/>
        <v>5.8494960000000029E-4</v>
      </c>
      <c r="AB202" s="57">
        <f t="shared" si="203"/>
        <v>1.5509766600000014E-2</v>
      </c>
      <c r="AC202" s="57">
        <f t="shared" si="203"/>
        <v>1.1406517199999995</v>
      </c>
      <c r="AD202" s="57">
        <f t="shared" si="203"/>
        <v>1.341943200000002E-3</v>
      </c>
      <c r="AE202" s="57">
        <f t="shared" si="203"/>
        <v>3.3978690000000032E-4</v>
      </c>
      <c r="AF202" s="57">
        <f t="shared" si="203"/>
        <v>2.5204445999999963</v>
      </c>
      <c r="AG202" s="159">
        <f t="shared" si="203"/>
        <v>3.634429499999999E-4</v>
      </c>
      <c r="AH202" s="57">
        <f t="shared" si="203"/>
        <v>1.1698992000000006E-3</v>
      </c>
      <c r="AI202" s="57">
        <f t="shared" si="203"/>
        <v>2.9918451600000004</v>
      </c>
    </row>
    <row r="203" spans="1:35" ht="14.25" customHeight="1" x14ac:dyDescent="0.2">
      <c r="A203" s="124">
        <v>42222.489578067129</v>
      </c>
      <c r="B203" s="55">
        <f t="shared" si="174"/>
        <v>28</v>
      </c>
      <c r="C203" s="89">
        <f t="shared" si="175"/>
        <v>713664</v>
      </c>
      <c r="D203" s="57">
        <f t="shared" ref="D203:AI203" si="204">D98*$C98/1000000</f>
        <v>149.13350031636</v>
      </c>
      <c r="E203" s="57">
        <f t="shared" si="204"/>
        <v>121.88845872</v>
      </c>
      <c r="F203" s="57">
        <f t="shared" si="204"/>
        <v>27.245041596359989</v>
      </c>
      <c r="G203" s="57">
        <f t="shared" si="204"/>
        <v>8.8055249763599939</v>
      </c>
      <c r="H203" s="57">
        <f t="shared" si="204"/>
        <v>23.563624140000019</v>
      </c>
      <c r="I203" s="57">
        <f t="shared" si="204"/>
        <v>27.123023340000021</v>
      </c>
      <c r="J203" s="57"/>
      <c r="K203" s="57"/>
      <c r="L203" s="57">
        <f t="shared" si="204"/>
        <v>6.1154314200000019</v>
      </c>
      <c r="M203" s="57">
        <f t="shared" si="204"/>
        <v>1.7384408999999996E-3</v>
      </c>
      <c r="N203" s="57">
        <f t="shared" si="204"/>
        <v>6.3560699999999973E-4</v>
      </c>
      <c r="O203" s="57">
        <f t="shared" si="204"/>
        <v>3.4260332399999975E-2</v>
      </c>
      <c r="P203" s="57">
        <f t="shared" si="204"/>
        <v>1.5065000999999998E-3</v>
      </c>
      <c r="Q203" s="57">
        <f t="shared" si="204"/>
        <v>1.0493090999999987E-2</v>
      </c>
      <c r="R203" s="57">
        <f t="shared" si="204"/>
        <v>110.30569199999999</v>
      </c>
      <c r="S203" s="57">
        <f t="shared" si="204"/>
        <v>1.0147409999999993E-3</v>
      </c>
      <c r="T203" s="57">
        <f t="shared" si="204"/>
        <v>2.4012563399999996E-2</v>
      </c>
      <c r="U203" s="57">
        <f t="shared" si="204"/>
        <v>0.4665578399999995</v>
      </c>
      <c r="V203" s="57">
        <f t="shared" si="204"/>
        <v>12.324085200000024</v>
      </c>
      <c r="W203" s="57">
        <f t="shared" si="204"/>
        <v>2.8334691000000026E-2</v>
      </c>
      <c r="X203" s="57">
        <f t="shared" si="204"/>
        <v>7.7789376000000008</v>
      </c>
      <c r="Y203" s="57">
        <f t="shared" si="204"/>
        <v>5.1241075199999928</v>
      </c>
      <c r="Z203" s="57">
        <f t="shared" si="204"/>
        <v>5.1294599999999995E-6</v>
      </c>
      <c r="AA203" s="57">
        <f t="shared" si="204"/>
        <v>5.5308960000000041E-4</v>
      </c>
      <c r="AB203" s="57">
        <f t="shared" si="204"/>
        <v>1.6302762000000016E-2</v>
      </c>
      <c r="AC203" s="57">
        <f t="shared" si="204"/>
        <v>1.1909267999999995</v>
      </c>
      <c r="AD203" s="57">
        <f t="shared" si="204"/>
        <v>1.3738032000000021E-3</v>
      </c>
      <c r="AE203" s="57">
        <f t="shared" si="204"/>
        <v>3.2783940000000042E-4</v>
      </c>
      <c r="AF203" s="57">
        <f t="shared" si="204"/>
        <v>2.6129023199999968</v>
      </c>
      <c r="AG203" s="159">
        <f t="shared" si="204"/>
        <v>3.5348669999999999E-4</v>
      </c>
      <c r="AH203" s="57">
        <f t="shared" si="204"/>
        <v>1.1061792000000008E-3</v>
      </c>
      <c r="AI203" s="57">
        <f t="shared" si="204"/>
        <v>3.0928413600000013</v>
      </c>
    </row>
    <row r="204" spans="1:35" ht="14.25" customHeight="1" x14ac:dyDescent="0.2">
      <c r="A204" s="124">
        <v>42222.499994733793</v>
      </c>
      <c r="B204" s="55">
        <f t="shared" si="174"/>
        <v>26</v>
      </c>
      <c r="C204" s="89">
        <f t="shared" si="175"/>
        <v>662688.00000000012</v>
      </c>
      <c r="D204" s="57">
        <f t="shared" ref="D204:AI204" si="205">D99*$C99/1000000</f>
        <v>138.32521546896001</v>
      </c>
      <c r="E204" s="57">
        <f t="shared" si="205"/>
        <v>113.14734912000002</v>
      </c>
      <c r="F204" s="57">
        <f t="shared" si="205"/>
        <v>25.177866348959995</v>
      </c>
      <c r="G204" s="57">
        <f t="shared" si="205"/>
        <v>8.1782624289599966</v>
      </c>
      <c r="H204" s="57">
        <f t="shared" si="205"/>
        <v>21.770957520000021</v>
      </c>
      <c r="I204" s="57">
        <f t="shared" si="205"/>
        <v>25.06319150400002</v>
      </c>
      <c r="J204" s="57"/>
      <c r="K204" s="57"/>
      <c r="L204" s="57">
        <f t="shared" si="205"/>
        <v>5.6345047200000034</v>
      </c>
      <c r="M204" s="57">
        <f t="shared" si="205"/>
        <v>1.6484363999999998E-3</v>
      </c>
      <c r="N204" s="57">
        <f t="shared" si="205"/>
        <v>5.7985199999999984E-4</v>
      </c>
      <c r="O204" s="57">
        <f t="shared" si="205"/>
        <v>3.2836190399999986E-2</v>
      </c>
      <c r="P204" s="57">
        <f t="shared" si="205"/>
        <v>1.3833611999999999E-3</v>
      </c>
      <c r="Q204" s="57">
        <f t="shared" si="205"/>
        <v>9.7580807999999904E-3</v>
      </c>
      <c r="R204" s="57">
        <f t="shared" si="205"/>
        <v>102.38529600000001</v>
      </c>
      <c r="S204" s="57">
        <f t="shared" si="205"/>
        <v>9.1119599999999953E-4</v>
      </c>
      <c r="T204" s="57">
        <f t="shared" si="205"/>
        <v>2.23822872E-2</v>
      </c>
      <c r="U204" s="57">
        <f t="shared" si="205"/>
        <v>0.42942182399999956</v>
      </c>
      <c r="V204" s="57">
        <f t="shared" si="205"/>
        <v>11.365099200000026</v>
      </c>
      <c r="W204" s="57">
        <f t="shared" si="205"/>
        <v>2.6590356000000034E-2</v>
      </c>
      <c r="X204" s="57">
        <f t="shared" si="205"/>
        <v>7.2232992000000014</v>
      </c>
      <c r="Y204" s="57">
        <f t="shared" si="205"/>
        <v>4.7713535999999941</v>
      </c>
      <c r="Z204" s="57">
        <f t="shared" si="205"/>
        <v>4.9701600000000009E-6</v>
      </c>
      <c r="AA204" s="57">
        <f t="shared" si="205"/>
        <v>4.6388160000000045E-4</v>
      </c>
      <c r="AB204" s="57">
        <f t="shared" si="205"/>
        <v>1.5341227200000019E-2</v>
      </c>
      <c r="AC204" s="57">
        <f t="shared" si="205"/>
        <v>1.1133158399999998</v>
      </c>
      <c r="AD204" s="57">
        <f t="shared" si="205"/>
        <v>1.2591072000000022E-3</v>
      </c>
      <c r="AE204" s="57">
        <f t="shared" si="205"/>
        <v>2.8164240000000043E-4</v>
      </c>
      <c r="AF204" s="57">
        <f t="shared" si="205"/>
        <v>2.4254380799999975</v>
      </c>
      <c r="AG204" s="159">
        <f t="shared" si="205"/>
        <v>3.0649320000000004E-4</v>
      </c>
      <c r="AH204" s="57">
        <f t="shared" si="205"/>
        <v>9.277632000000009E-4</v>
      </c>
      <c r="AI204" s="57">
        <f t="shared" si="205"/>
        <v>2.862812160000002</v>
      </c>
    </row>
    <row r="205" spans="1:35" ht="14.25" customHeight="1" x14ac:dyDescent="0.2">
      <c r="A205" s="124">
        <v>42222.510411342591</v>
      </c>
      <c r="B205" s="55">
        <f t="shared" si="174"/>
        <v>26</v>
      </c>
      <c r="C205" s="89">
        <f t="shared" si="175"/>
        <v>662688.00000000012</v>
      </c>
      <c r="D205" s="57">
        <f t="shared" ref="D205:AI205" si="206">D100*$C100/1000000</f>
        <v>138.16932350130003</v>
      </c>
      <c r="E205" s="57">
        <f t="shared" si="206"/>
        <v>113.11255800000002</v>
      </c>
      <c r="F205" s="57">
        <f t="shared" si="206"/>
        <v>25.056765501300031</v>
      </c>
      <c r="G205" s="57">
        <f t="shared" si="206"/>
        <v>8.1799659512999945</v>
      </c>
      <c r="H205" s="57">
        <f t="shared" si="206"/>
        <v>21.661406910000021</v>
      </c>
      <c r="I205" s="57">
        <f t="shared" si="206"/>
        <v>24.940718478000019</v>
      </c>
      <c r="J205" s="57"/>
      <c r="K205" s="57"/>
      <c r="L205" s="57">
        <f t="shared" si="206"/>
        <v>5.5903945500000036</v>
      </c>
      <c r="M205" s="57">
        <f t="shared" si="206"/>
        <v>1.6826062499999998E-3</v>
      </c>
      <c r="N205" s="57">
        <f t="shared" si="206"/>
        <v>5.6949749999999982E-4</v>
      </c>
      <c r="O205" s="57">
        <f t="shared" si="206"/>
        <v>3.3859214999999984E-2</v>
      </c>
      <c r="P205" s="57">
        <f t="shared" si="206"/>
        <v>1.36782945E-3</v>
      </c>
      <c r="Q205" s="57">
        <f t="shared" si="206"/>
        <v>9.7725770999999902E-3</v>
      </c>
      <c r="R205" s="57">
        <f t="shared" si="206"/>
        <v>102.34387800000002</v>
      </c>
      <c r="S205" s="57">
        <f t="shared" si="206"/>
        <v>8.8013249999999946E-4</v>
      </c>
      <c r="T205" s="57">
        <f t="shared" si="206"/>
        <v>2.2467194100000001E-2</v>
      </c>
      <c r="U205" s="57">
        <f t="shared" si="206"/>
        <v>0.42561136799999955</v>
      </c>
      <c r="V205" s="57">
        <f t="shared" si="206"/>
        <v>11.286405000000027</v>
      </c>
      <c r="W205" s="57">
        <f t="shared" si="206"/>
        <v>2.6869927500000033E-2</v>
      </c>
      <c r="X205" s="57">
        <f t="shared" si="206"/>
        <v>7.2232992000000014</v>
      </c>
      <c r="Y205" s="57">
        <f t="shared" si="206"/>
        <v>4.7846073599999936</v>
      </c>
      <c r="Z205" s="57">
        <f t="shared" si="206"/>
        <v>5.1772500000000011E-6</v>
      </c>
      <c r="AA205" s="57">
        <f t="shared" si="206"/>
        <v>4.1418000000000048E-4</v>
      </c>
      <c r="AB205" s="57">
        <f t="shared" si="206"/>
        <v>1.554417540000002E-2</v>
      </c>
      <c r="AC205" s="57">
        <f t="shared" si="206"/>
        <v>1.1207710799999999</v>
      </c>
      <c r="AD205" s="57">
        <f t="shared" si="206"/>
        <v>1.2425400000000023E-3</v>
      </c>
      <c r="AE205" s="57">
        <f t="shared" si="206"/>
        <v>2.5886250000000039E-4</v>
      </c>
      <c r="AF205" s="57">
        <f t="shared" si="206"/>
        <v>2.4246097199999967</v>
      </c>
      <c r="AG205" s="159">
        <f t="shared" si="206"/>
        <v>2.8474875000000002E-4</v>
      </c>
      <c r="AH205" s="57">
        <f t="shared" si="206"/>
        <v>8.2836000000000097E-4</v>
      </c>
      <c r="AI205" s="57">
        <f t="shared" si="206"/>
        <v>2.8537002000000022</v>
      </c>
    </row>
    <row r="206" spans="1:35" ht="14.25" customHeight="1" x14ac:dyDescent="0.2">
      <c r="A206" s="124">
        <v>42222.520828009256</v>
      </c>
      <c r="B206" s="55">
        <f t="shared" si="174"/>
        <v>27</v>
      </c>
      <c r="C206" s="89">
        <f t="shared" si="175"/>
        <v>688175.99999999988</v>
      </c>
      <c r="D206" s="57">
        <f t="shared" ref="D206:AI206" si="207">D101*$C101/1000000</f>
        <v>143.32164043878001</v>
      </c>
      <c r="E206" s="57">
        <f t="shared" si="207"/>
        <v>117.42691175999998</v>
      </c>
      <c r="F206" s="57">
        <f t="shared" si="207"/>
        <v>25.894728678780034</v>
      </c>
      <c r="G206" s="57">
        <f t="shared" si="207"/>
        <v>8.4963490687799919</v>
      </c>
      <c r="H206" s="57">
        <f t="shared" si="207"/>
        <v>22.380773850000015</v>
      </c>
      <c r="I206" s="57">
        <f t="shared" si="207"/>
        <v>25.772793354000019</v>
      </c>
      <c r="J206" s="57"/>
      <c r="K206" s="57"/>
      <c r="L206" s="57">
        <f t="shared" si="207"/>
        <v>5.759603010000002</v>
      </c>
      <c r="M206" s="57">
        <f t="shared" si="207"/>
        <v>1.782805949999999E-3</v>
      </c>
      <c r="N206" s="57">
        <f t="shared" si="207"/>
        <v>5.8064849999999964E-4</v>
      </c>
      <c r="O206" s="57">
        <f t="shared" si="207"/>
        <v>3.6223864199999969E-2</v>
      </c>
      <c r="P206" s="57">
        <f t="shared" si="207"/>
        <v>1.4043091499999995E-3</v>
      </c>
      <c r="Q206" s="57">
        <f t="shared" si="207"/>
        <v>1.0163499299999984E-2</v>
      </c>
      <c r="R206" s="57">
        <f t="shared" si="207"/>
        <v>106.23716999999999</v>
      </c>
      <c r="S206" s="57">
        <f>S$101*$C101/1000000</f>
        <v>8.8172549999999906E-4</v>
      </c>
      <c r="T206" s="57">
        <f t="shared" si="207"/>
        <v>2.3419489499999988E-2</v>
      </c>
      <c r="U206" s="57">
        <f t="shared" si="207"/>
        <v>0.43802402399999935</v>
      </c>
      <c r="V206" s="57">
        <f t="shared" si="207"/>
        <v>11.638776600000023</v>
      </c>
      <c r="W206" s="57">
        <f t="shared" si="207"/>
        <v>2.8193710500000028E-2</v>
      </c>
      <c r="X206" s="57">
        <f t="shared" si="207"/>
        <v>7.5011183999999984</v>
      </c>
      <c r="Y206" s="57">
        <f t="shared" si="207"/>
        <v>4.9823942399999916</v>
      </c>
      <c r="Z206" s="57">
        <f t="shared" si="207"/>
        <v>5.5914299999999999E-6</v>
      </c>
      <c r="AA206" s="57">
        <f t="shared" si="207"/>
        <v>3.7849680000000036E-4</v>
      </c>
      <c r="AB206" s="57">
        <f t="shared" si="207"/>
        <v>1.6352782200000016E-2</v>
      </c>
      <c r="AC206" s="57">
        <f t="shared" si="207"/>
        <v>1.1716196399999994</v>
      </c>
      <c r="AD206" s="57">
        <f t="shared" si="207"/>
        <v>1.2731256000000017E-3</v>
      </c>
      <c r="AE206" s="57">
        <f t="shared" si="207"/>
        <v>2.4516270000000034E-4</v>
      </c>
      <c r="AF206" s="57">
        <f t="shared" si="207"/>
        <v>2.5170037199999959</v>
      </c>
      <c r="AG206" s="159">
        <f t="shared" si="207"/>
        <v>2.7311984999999991E-4</v>
      </c>
      <c r="AH206" s="57">
        <f t="shared" si="207"/>
        <v>7.5699360000000071E-4</v>
      </c>
      <c r="AI206" s="57">
        <f t="shared" si="207"/>
        <v>2.953995480000001</v>
      </c>
    </row>
    <row r="207" spans="1:35" ht="14.25" customHeight="1" x14ac:dyDescent="0.2">
      <c r="A207" s="124">
        <v>42222.531244675927</v>
      </c>
      <c r="B207" s="55">
        <f t="shared" si="174"/>
        <v>27</v>
      </c>
      <c r="C207" s="89">
        <f t="shared" si="175"/>
        <v>688175.99999999988</v>
      </c>
      <c r="D207" s="57">
        <f t="shared" ref="D207:AI207" si="208">D102*$C102/1000000</f>
        <v>143.15975262620998</v>
      </c>
      <c r="E207" s="57">
        <f t="shared" si="208"/>
        <v>117.39078251999999</v>
      </c>
      <c r="F207" s="57">
        <f t="shared" si="208"/>
        <v>25.768970106209995</v>
      </c>
      <c r="G207" s="57">
        <f t="shared" si="208"/>
        <v>8.4981181112099922</v>
      </c>
      <c r="H207" s="57">
        <f t="shared" si="208"/>
        <v>22.267009755000018</v>
      </c>
      <c r="I207" s="57">
        <f t="shared" si="208"/>
        <v>25.645609827000019</v>
      </c>
      <c r="J207" s="57"/>
      <c r="K207" s="57"/>
      <c r="L207" s="57">
        <f t="shared" si="208"/>
        <v>5.7137962950000016</v>
      </c>
      <c r="M207" s="57">
        <f t="shared" si="208"/>
        <v>1.818290024999999E-3</v>
      </c>
      <c r="N207" s="57">
        <f t="shared" si="208"/>
        <v>5.6989574999999966E-4</v>
      </c>
      <c r="O207" s="57">
        <f t="shared" si="208"/>
        <v>3.7286235899999964E-2</v>
      </c>
      <c r="P207" s="57">
        <f t="shared" si="208"/>
        <v>1.3881800249999994E-3</v>
      </c>
      <c r="Q207" s="57">
        <f t="shared" si="208"/>
        <v>1.0178553149999985E-2</v>
      </c>
      <c r="R207" s="57">
        <f t="shared" si="208"/>
        <v>106.19415899999998</v>
      </c>
      <c r="S207" s="57">
        <f>S$102*$C102/1000000</f>
        <v>8.4946724999999913E-4</v>
      </c>
      <c r="T207" s="57">
        <f t="shared" si="208"/>
        <v>2.3507662049999992E-2</v>
      </c>
      <c r="U207" s="57">
        <f t="shared" si="208"/>
        <v>0.43406701199999936</v>
      </c>
      <c r="V207" s="57">
        <f t="shared" si="208"/>
        <v>11.557055700000026</v>
      </c>
      <c r="W207" s="57">
        <f t="shared" si="208"/>
        <v>2.8484034750000029E-2</v>
      </c>
      <c r="X207" s="57">
        <f t="shared" si="208"/>
        <v>7.5011183999999984</v>
      </c>
      <c r="Y207" s="57">
        <f t="shared" si="208"/>
        <v>4.9961577599999911</v>
      </c>
      <c r="Z207" s="57">
        <f t="shared" si="208"/>
        <v>5.806485E-6</v>
      </c>
      <c r="AA207" s="57">
        <f t="shared" si="208"/>
        <v>3.2688360000000035E-4</v>
      </c>
      <c r="AB207" s="57">
        <f t="shared" si="208"/>
        <v>1.6563536100000015E-2</v>
      </c>
      <c r="AC207" s="57">
        <f t="shared" si="208"/>
        <v>1.1793616199999994</v>
      </c>
      <c r="AD207" s="57">
        <f t="shared" si="208"/>
        <v>1.2559212000000019E-3</v>
      </c>
      <c r="AE207" s="57">
        <f t="shared" si="208"/>
        <v>2.2150665000000036E-4</v>
      </c>
      <c r="AF207" s="57">
        <f t="shared" si="208"/>
        <v>2.5161434999999956</v>
      </c>
      <c r="AG207" s="159">
        <f t="shared" si="208"/>
        <v>2.505390749999999E-4</v>
      </c>
      <c r="AH207" s="57">
        <f t="shared" si="208"/>
        <v>6.537672000000007E-4</v>
      </c>
      <c r="AI207" s="57">
        <f t="shared" si="208"/>
        <v>2.9445330600000008</v>
      </c>
    </row>
    <row r="208" spans="1:35" ht="14.25" customHeight="1" x14ac:dyDescent="0.2">
      <c r="A208" s="124">
        <v>42222.541661342591</v>
      </c>
      <c r="B208" s="55">
        <f t="shared" si="174"/>
        <v>27</v>
      </c>
      <c r="C208" s="89">
        <f t="shared" si="175"/>
        <v>688175.99999999988</v>
      </c>
      <c r="D208" s="57">
        <f t="shared" ref="D208:AI208" si="209">D103*$C103/1000000</f>
        <v>142.99786481364001</v>
      </c>
      <c r="E208" s="57">
        <f t="shared" si="209"/>
        <v>117.35465327999998</v>
      </c>
      <c r="F208" s="57">
        <f t="shared" si="209"/>
        <v>25.643211533640031</v>
      </c>
      <c r="G208" s="57">
        <f t="shared" si="209"/>
        <v>8.4998871536399907</v>
      </c>
      <c r="H208" s="57">
        <f t="shared" si="209"/>
        <v>22.153245660000017</v>
      </c>
      <c r="I208" s="57">
        <f t="shared" si="209"/>
        <v>25.518426300000019</v>
      </c>
      <c r="J208" s="57"/>
      <c r="K208" s="57"/>
      <c r="L208" s="57">
        <f t="shared" si="209"/>
        <v>5.6679895800000022</v>
      </c>
      <c r="M208" s="57">
        <f t="shared" si="209"/>
        <v>1.853774099999999E-3</v>
      </c>
      <c r="N208" s="57">
        <f t="shared" si="209"/>
        <v>5.5914299999999968E-4</v>
      </c>
      <c r="O208" s="57">
        <f t="shared" si="209"/>
        <v>3.8348607599999959E-2</v>
      </c>
      <c r="P208" s="57">
        <f t="shared" si="209"/>
        <v>1.3720508999999993E-3</v>
      </c>
      <c r="Q208" s="57">
        <f t="shared" si="209"/>
        <v>1.0193606999999985E-2</v>
      </c>
      <c r="R208" s="57">
        <f t="shared" si="209"/>
        <v>106.15114799999999</v>
      </c>
      <c r="S208" s="57">
        <f>S$103*$C103/1000000</f>
        <v>8.1720899999999919E-4</v>
      </c>
      <c r="T208" s="57">
        <f t="shared" si="209"/>
        <v>2.359583459999999E-2</v>
      </c>
      <c r="U208" s="57">
        <f t="shared" si="209"/>
        <v>0.43010999999999933</v>
      </c>
      <c r="V208" s="57">
        <f t="shared" si="209"/>
        <v>11.475334800000025</v>
      </c>
      <c r="W208" s="57">
        <f t="shared" si="209"/>
        <v>2.8774359000000031E-2</v>
      </c>
      <c r="X208" s="57">
        <f t="shared" si="209"/>
        <v>7.5011183999999984</v>
      </c>
      <c r="Y208" s="57">
        <f t="shared" si="209"/>
        <v>5.0099212799999906</v>
      </c>
      <c r="Z208" s="57">
        <f t="shared" si="209"/>
        <v>6.021540000000001E-6</v>
      </c>
      <c r="AA208" s="57">
        <f t="shared" si="209"/>
        <v>2.7527040000000039E-4</v>
      </c>
      <c r="AB208" s="57">
        <f t="shared" si="209"/>
        <v>1.6774290000000015E-2</v>
      </c>
      <c r="AC208" s="57">
        <f t="shared" si="209"/>
        <v>1.1871035999999995</v>
      </c>
      <c r="AD208" s="57">
        <f t="shared" si="209"/>
        <v>1.2387168000000017E-3</v>
      </c>
      <c r="AE208" s="57">
        <f t="shared" si="209"/>
        <v>1.9785060000000032E-4</v>
      </c>
      <c r="AF208" s="57">
        <f t="shared" si="209"/>
        <v>2.5152832799999958</v>
      </c>
      <c r="AG208" s="159">
        <f t="shared" si="209"/>
        <v>2.2795829999999989E-4</v>
      </c>
      <c r="AH208" s="57">
        <f t="shared" si="209"/>
        <v>5.5054080000000079E-4</v>
      </c>
      <c r="AI208" s="57">
        <f t="shared" si="209"/>
        <v>2.9350706400000011</v>
      </c>
    </row>
    <row r="209" spans="1:35" ht="14.25" customHeight="1" x14ac:dyDescent="0.2">
      <c r="A209" s="124">
        <v>42222.552077893517</v>
      </c>
      <c r="B209" s="55">
        <f t="shared" si="174"/>
        <v>26</v>
      </c>
      <c r="C209" s="89">
        <f t="shared" si="175"/>
        <v>662688.00000000012</v>
      </c>
      <c r="D209" s="57">
        <f t="shared" ref="D209:AI209" si="210">D104*$C104/1000000</f>
        <v>137.54575563066007</v>
      </c>
      <c r="E209" s="57">
        <f t="shared" si="210"/>
        <v>112.97339352000002</v>
      </c>
      <c r="F209" s="57">
        <f t="shared" si="210"/>
        <v>24.572362110660034</v>
      </c>
      <c r="G209" s="57">
        <f t="shared" si="210"/>
        <v>8.1867800406599951</v>
      </c>
      <c r="H209" s="57">
        <f t="shared" si="210"/>
        <v>21.223204470000024</v>
      </c>
      <c r="I209" s="57">
        <f t="shared" si="210"/>
        <v>24.45082637400003</v>
      </c>
      <c r="J209" s="57"/>
      <c r="K209" s="57"/>
      <c r="L209" s="57">
        <f t="shared" si="210"/>
        <v>5.4139538700000038</v>
      </c>
      <c r="M209" s="57">
        <f t="shared" si="210"/>
        <v>1.8192856499999997E-3</v>
      </c>
      <c r="N209" s="57">
        <f t="shared" si="210"/>
        <v>5.2807949999999983E-4</v>
      </c>
      <c r="O209" s="57">
        <f t="shared" si="210"/>
        <v>3.7951313399999978E-2</v>
      </c>
      <c r="P209" s="57">
        <f t="shared" si="210"/>
        <v>1.3057024499999997E-3</v>
      </c>
      <c r="Q209" s="57">
        <f t="shared" si="210"/>
        <v>9.8305622999999894E-3</v>
      </c>
      <c r="R209" s="57">
        <f t="shared" si="210"/>
        <v>102.17820600000002</v>
      </c>
      <c r="S209" s="57">
        <f>S$104*$C104/1000000</f>
        <v>7.5587849999999939E-4</v>
      </c>
      <c r="T209" s="57">
        <f t="shared" si="210"/>
        <v>2.2806821699999997E-2</v>
      </c>
      <c r="U209" s="57">
        <f t="shared" si="210"/>
        <v>0.41036954399999948</v>
      </c>
      <c r="V209" s="57">
        <f t="shared" si="210"/>
        <v>10.97162820000003</v>
      </c>
      <c r="W209" s="57">
        <f t="shared" si="210"/>
        <v>2.7988213500000043E-2</v>
      </c>
      <c r="X209" s="57">
        <f t="shared" si="210"/>
        <v>7.2232992000000014</v>
      </c>
      <c r="Y209" s="57">
        <f t="shared" si="210"/>
        <v>4.8376223999999928</v>
      </c>
      <c r="Z209" s="57">
        <f t="shared" si="210"/>
        <v>6.0056100000000038E-6</v>
      </c>
      <c r="AA209" s="57">
        <f t="shared" si="210"/>
        <v>2.1537360000000046E-4</v>
      </c>
      <c r="AB209" s="57">
        <f t="shared" si="210"/>
        <v>1.6355968200000022E-2</v>
      </c>
      <c r="AC209" s="57">
        <f t="shared" si="210"/>
        <v>1.1505920399999998</v>
      </c>
      <c r="AD209" s="57">
        <f t="shared" si="210"/>
        <v>1.176271200000002E-3</v>
      </c>
      <c r="AE209" s="57">
        <f t="shared" si="210"/>
        <v>1.6774290000000038E-4</v>
      </c>
      <c r="AF209" s="57">
        <f t="shared" si="210"/>
        <v>2.4212962799999964</v>
      </c>
      <c r="AG209" s="159">
        <f t="shared" si="210"/>
        <v>1.9777094999999994E-4</v>
      </c>
      <c r="AH209" s="57">
        <f t="shared" si="210"/>
        <v>4.3074720000000092E-4</v>
      </c>
      <c r="AI209" s="57">
        <f t="shared" si="210"/>
        <v>2.8172523600000021</v>
      </c>
    </row>
    <row r="210" spans="1:35" ht="14.25" customHeight="1" x14ac:dyDescent="0.2">
      <c r="A210" s="124">
        <v>42222.562494502316</v>
      </c>
      <c r="B210" s="55">
        <f t="shared" si="174"/>
        <v>28</v>
      </c>
      <c r="C210" s="89">
        <f t="shared" si="175"/>
        <v>713664</v>
      </c>
      <c r="D210" s="57">
        <f t="shared" ref="D210:AI210" si="211">D105*$C105/1000000</f>
        <v>147.95831471399998</v>
      </c>
      <c r="E210" s="57">
        <f t="shared" si="211"/>
        <v>121.6261872</v>
      </c>
      <c r="F210" s="57">
        <f t="shared" si="211"/>
        <v>26.332127513999989</v>
      </c>
      <c r="G210" s="57">
        <f t="shared" si="211"/>
        <v>8.8183669139999932</v>
      </c>
      <c r="H210" s="57">
        <f t="shared" si="211"/>
        <v>22.737781080000023</v>
      </c>
      <c r="I210" s="57">
        <f t="shared" si="211"/>
        <v>26.199765144000029</v>
      </c>
      <c r="J210" s="57"/>
      <c r="K210" s="57"/>
      <c r="L210" s="57">
        <f t="shared" si="211"/>
        <v>5.7829086000000025</v>
      </c>
      <c r="M210" s="57">
        <f t="shared" si="211"/>
        <v>1.9960289999999994E-3</v>
      </c>
      <c r="N210" s="57">
        <f t="shared" si="211"/>
        <v>5.5754999999999976E-4</v>
      </c>
      <c r="O210" s="57">
        <f t="shared" si="211"/>
        <v>4.1972363999999963E-2</v>
      </c>
      <c r="P210" s="57">
        <f t="shared" si="211"/>
        <v>1.3894145999999996E-3</v>
      </c>
      <c r="Q210" s="57">
        <f t="shared" si="211"/>
        <v>1.0602370799999985E-2</v>
      </c>
      <c r="R210" s="57">
        <f t="shared" si="211"/>
        <v>109.993464</v>
      </c>
      <c r="S210" s="57">
        <f>S$105*$C105/1000000</f>
        <v>7.8056999999999909E-4</v>
      </c>
      <c r="T210" s="57">
        <f t="shared" si="211"/>
        <v>2.4652630799999995E-2</v>
      </c>
      <c r="U210" s="57">
        <f t="shared" si="211"/>
        <v>0.43783286399999932</v>
      </c>
      <c r="V210" s="57">
        <f t="shared" si="211"/>
        <v>11.730852000000029</v>
      </c>
      <c r="W210" s="57">
        <f t="shared" si="211"/>
        <v>3.0442230000000039E-2</v>
      </c>
      <c r="X210" s="57">
        <f t="shared" si="211"/>
        <v>7.7789376000000008</v>
      </c>
      <c r="Y210" s="57">
        <f t="shared" si="211"/>
        <v>5.2240204799999912</v>
      </c>
      <c r="Z210" s="57">
        <f t="shared" si="211"/>
        <v>6.6906000000000033E-6</v>
      </c>
      <c r="AA210" s="57">
        <f t="shared" si="211"/>
        <v>1.7841600000000047E-4</v>
      </c>
      <c r="AB210" s="57">
        <f t="shared" si="211"/>
        <v>1.7832679200000021E-2</v>
      </c>
      <c r="AC210" s="57">
        <f t="shared" si="211"/>
        <v>1.2471278399999997</v>
      </c>
      <c r="AD210" s="57">
        <f t="shared" si="211"/>
        <v>1.2489120000000018E-3</v>
      </c>
      <c r="AE210" s="57">
        <f t="shared" si="211"/>
        <v>1.5611400000000038E-4</v>
      </c>
      <c r="AF210" s="57">
        <f t="shared" si="211"/>
        <v>2.6066577599999956</v>
      </c>
      <c r="AG210" s="159">
        <f t="shared" si="211"/>
        <v>1.8956699999999989E-4</v>
      </c>
      <c r="AH210" s="57">
        <f t="shared" si="211"/>
        <v>3.5683200000000094E-4</v>
      </c>
      <c r="AI210" s="57">
        <f t="shared" si="211"/>
        <v>3.0241512000000017</v>
      </c>
    </row>
    <row r="211" spans="1:35" ht="14.25" customHeight="1" x14ac:dyDescent="0.2">
      <c r="A211" s="124">
        <v>42222.572911111114</v>
      </c>
      <c r="B211" s="55">
        <f t="shared" si="174"/>
        <v>27</v>
      </c>
      <c r="C211" s="89">
        <f t="shared" si="175"/>
        <v>688175.99999999988</v>
      </c>
      <c r="D211" s="57">
        <f t="shared" ref="D211:AI211" si="212">D106*$C106/1000000</f>
        <v>142.51220137593</v>
      </c>
      <c r="E211" s="57">
        <f t="shared" si="212"/>
        <v>117.24626555999998</v>
      </c>
      <c r="F211" s="57">
        <f t="shared" si="212"/>
        <v>25.265935815930021</v>
      </c>
      <c r="G211" s="57">
        <f t="shared" si="212"/>
        <v>8.5051942809299916</v>
      </c>
      <c r="H211" s="57">
        <f t="shared" si="212"/>
        <v>21.811953375000023</v>
      </c>
      <c r="I211" s="57">
        <f t="shared" si="212"/>
        <v>25.13687571900002</v>
      </c>
      <c r="J211" s="57"/>
      <c r="K211" s="57"/>
      <c r="L211" s="57">
        <f t="shared" si="212"/>
        <v>5.5305694350000012</v>
      </c>
      <c r="M211" s="57">
        <f t="shared" si="212"/>
        <v>1.9602263249999989E-3</v>
      </c>
      <c r="N211" s="57">
        <f t="shared" si="212"/>
        <v>5.2688474999999964E-4</v>
      </c>
      <c r="O211" s="57">
        <f t="shared" si="212"/>
        <v>4.1535722699999958E-2</v>
      </c>
      <c r="P211" s="57">
        <f t="shared" si="212"/>
        <v>1.3236635249999993E-3</v>
      </c>
      <c r="Q211" s="57">
        <f t="shared" si="212"/>
        <v>1.0238768549999982E-2</v>
      </c>
      <c r="R211" s="57">
        <f t="shared" si="212"/>
        <v>106.02211499999999</v>
      </c>
      <c r="S211" s="57">
        <f>S$106*$C106/1000000</f>
        <v>7.2043424999999905E-4</v>
      </c>
      <c r="T211" s="57">
        <f t="shared" si="212"/>
        <v>2.3860352249999987E-2</v>
      </c>
      <c r="U211" s="57">
        <f t="shared" si="212"/>
        <v>0.41823896399999921</v>
      </c>
      <c r="V211" s="57">
        <f t="shared" si="212"/>
        <v>11.230172100000027</v>
      </c>
      <c r="W211" s="57">
        <f t="shared" si="212"/>
        <v>2.9645331750000035E-2</v>
      </c>
      <c r="X211" s="57">
        <f t="shared" si="212"/>
        <v>7.5011183999999984</v>
      </c>
      <c r="Y211" s="57">
        <f t="shared" si="212"/>
        <v>5.0512118399999908</v>
      </c>
      <c r="Z211" s="57">
        <f t="shared" si="212"/>
        <v>6.6667050000000021E-6</v>
      </c>
      <c r="AA211" s="57">
        <f t="shared" si="212"/>
        <v>1.2043080000000043E-4</v>
      </c>
      <c r="AB211" s="57">
        <f t="shared" si="212"/>
        <v>1.7406551700000019E-2</v>
      </c>
      <c r="AC211" s="57">
        <f t="shared" si="212"/>
        <v>1.2103295399999994</v>
      </c>
      <c r="AD211" s="57">
        <f t="shared" si="212"/>
        <v>1.1871036000000014E-3</v>
      </c>
      <c r="AE211" s="57">
        <f t="shared" si="212"/>
        <v>1.2688245000000033E-4</v>
      </c>
      <c r="AF211" s="57">
        <f t="shared" si="212"/>
        <v>2.5127026199999953</v>
      </c>
      <c r="AG211" s="159">
        <f t="shared" si="212"/>
        <v>1.6021597499999988E-4</v>
      </c>
      <c r="AH211" s="57">
        <f t="shared" si="212"/>
        <v>2.4086160000000087E-4</v>
      </c>
      <c r="AI211" s="57">
        <f t="shared" si="212"/>
        <v>2.9066833800000014</v>
      </c>
    </row>
    <row r="212" spans="1:35" ht="14.25" customHeight="1" x14ac:dyDescent="0.2">
      <c r="A212" s="124">
        <v>42222.583327719905</v>
      </c>
      <c r="B212" s="55">
        <f t="shared" si="174"/>
        <v>26</v>
      </c>
      <c r="C212" s="89">
        <f t="shared" si="175"/>
        <v>662688.00000000012</v>
      </c>
      <c r="D212" s="57">
        <f t="shared" ref="D212:AI212" si="213">D107*$C107/1000000</f>
        <v>137.07807972768003</v>
      </c>
      <c r="E212" s="57">
        <f t="shared" si="213"/>
        <v>112.86902016000001</v>
      </c>
      <c r="F212" s="57">
        <f t="shared" si="213"/>
        <v>24.209059567680022</v>
      </c>
      <c r="G212" s="57">
        <f t="shared" si="213"/>
        <v>8.1918906076799995</v>
      </c>
      <c r="H212" s="57">
        <f t="shared" si="213"/>
        <v>20.894552640000001</v>
      </c>
      <c r="I212" s="57">
        <f t="shared" si="213"/>
        <v>24.083407296000001</v>
      </c>
      <c r="J212" s="57"/>
      <c r="K212" s="57"/>
      <c r="L212" s="57">
        <f t="shared" si="213"/>
        <v>5.2816233600000002</v>
      </c>
      <c r="M212" s="57">
        <f t="shared" si="213"/>
        <v>1.9217952000000003E-3</v>
      </c>
      <c r="N212" s="57">
        <f t="shared" si="213"/>
        <v>4.9701600000000008E-4</v>
      </c>
      <c r="O212" s="57">
        <f t="shared" si="213"/>
        <v>4.1020387200000008E-2</v>
      </c>
      <c r="P212" s="57">
        <f t="shared" si="213"/>
        <v>1.2591072E-3</v>
      </c>
      <c r="Q212" s="57">
        <f t="shared" si="213"/>
        <v>9.8740512000000009E-3</v>
      </c>
      <c r="R212" s="57">
        <f t="shared" si="213"/>
        <v>102.05395200000001</v>
      </c>
      <c r="S212" s="57">
        <f>S$107*$C107/1000000</f>
        <v>6.6268800000000014E-4</v>
      </c>
      <c r="T212" s="57">
        <f t="shared" si="213"/>
        <v>2.3061542400000003E-2</v>
      </c>
      <c r="U212" s="57">
        <f t="shared" si="213"/>
        <v>0.39893817600000003</v>
      </c>
      <c r="V212" s="57">
        <f t="shared" si="213"/>
        <v>10.735545600000002</v>
      </c>
      <c r="W212" s="57">
        <f t="shared" si="213"/>
        <v>2.8826928000000005E-2</v>
      </c>
      <c r="X212" s="57">
        <f t="shared" si="213"/>
        <v>7.2232992000000014</v>
      </c>
      <c r="Y212" s="57">
        <f t="shared" si="213"/>
        <v>4.8773836800000003</v>
      </c>
      <c r="Z212" s="57">
        <f t="shared" si="213"/>
        <v>6.626880000000002E-6</v>
      </c>
      <c r="AA212" s="57">
        <f t="shared" si="213"/>
        <v>6.6268800000000012E-5</v>
      </c>
      <c r="AB212" s="57">
        <f t="shared" si="213"/>
        <v>1.6964812800000003E-2</v>
      </c>
      <c r="AC212" s="57">
        <f t="shared" si="213"/>
        <v>1.1729577600000003</v>
      </c>
      <c r="AD212" s="57">
        <f t="shared" si="213"/>
        <v>1.1265696E-3</v>
      </c>
      <c r="AE212" s="57">
        <f t="shared" si="213"/>
        <v>9.9403200000000011E-5</v>
      </c>
      <c r="AF212" s="57">
        <f t="shared" si="213"/>
        <v>2.4188112000000004</v>
      </c>
      <c r="AG212" s="159">
        <f t="shared" si="213"/>
        <v>1.3253760000000002E-4</v>
      </c>
      <c r="AH212" s="57">
        <f t="shared" si="213"/>
        <v>1.3253760000000002E-4</v>
      </c>
      <c r="AI212" s="57">
        <f t="shared" si="213"/>
        <v>2.7899164800000005</v>
      </c>
    </row>
    <row r="213" spans="1:35" ht="14.25" customHeight="1" x14ac:dyDescent="0.2">
      <c r="A213" s="85"/>
      <c r="D213" s="86"/>
      <c r="E213" s="86"/>
      <c r="F213" s="86"/>
      <c r="G213" s="86"/>
      <c r="H213" s="86"/>
      <c r="I213" s="3"/>
      <c r="J213" s="3"/>
      <c r="K213" s="3"/>
      <c r="L213" s="20"/>
      <c r="M213" s="20"/>
      <c r="N213" s="20"/>
      <c r="O213" s="20"/>
      <c r="P213" s="20"/>
      <c r="Q213" s="20"/>
      <c r="R213" s="20"/>
      <c r="S213" s="20"/>
      <c r="T213" s="20"/>
      <c r="U213" s="20"/>
      <c r="V213" s="20"/>
      <c r="W213" s="20"/>
      <c r="X213" s="20"/>
      <c r="Y213" s="20"/>
      <c r="Z213" s="20"/>
      <c r="AA213" s="20"/>
      <c r="AB213" s="20"/>
      <c r="AC213" s="20"/>
      <c r="AD213" s="20"/>
      <c r="AE213" s="20"/>
      <c r="AF213" s="20"/>
      <c r="AG213" s="20"/>
      <c r="AH213" s="20"/>
      <c r="AI213" s="20"/>
    </row>
    <row r="214" spans="1:35" ht="14.25" customHeight="1" x14ac:dyDescent="0.25">
      <c r="A214" s="244" t="s">
        <v>186</v>
      </c>
      <c r="B214" s="244"/>
      <c r="C214" s="316">
        <f>SUM(C110:C180)</f>
        <v>59922288</v>
      </c>
      <c r="D214" s="316">
        <f t="shared" ref="D214:AI214" si="214">SUM(D110:D180)</f>
        <v>48942.219127019525</v>
      </c>
      <c r="E214" s="316">
        <f t="shared" si="214"/>
        <v>33550.769583487971</v>
      </c>
      <c r="F214" s="316">
        <f t="shared" si="214"/>
        <v>15391.449543531586</v>
      </c>
      <c r="G214" s="316">
        <f t="shared" si="214"/>
        <v>5264.8604158308626</v>
      </c>
      <c r="H214" s="316">
        <f t="shared" si="214"/>
        <v>12707.632000339039</v>
      </c>
      <c r="I214" s="316">
        <f t="shared" si="214"/>
        <v>15342.919933364436</v>
      </c>
      <c r="J214" s="316">
        <f t="shared" si="214"/>
        <v>23363.980623487972</v>
      </c>
      <c r="K214" s="316">
        <f t="shared" si="214"/>
        <v>123680.41296941631</v>
      </c>
      <c r="L214" s="316">
        <f t="shared" si="214"/>
        <v>6376.2415587828273</v>
      </c>
      <c r="M214" s="316">
        <f t="shared" si="214"/>
        <v>0.17259089308729908</v>
      </c>
      <c r="N214" s="316">
        <f t="shared" si="214"/>
        <v>2.9188365679501951</v>
      </c>
      <c r="O214" s="316">
        <f t="shared" si="214"/>
        <v>2.19363025865393</v>
      </c>
      <c r="P214" s="316">
        <f t="shared" si="214"/>
        <v>2.4176054537513623</v>
      </c>
      <c r="Q214" s="316">
        <f t="shared" si="214"/>
        <v>7.0284385413944337</v>
      </c>
      <c r="R214" s="316">
        <f t="shared" si="214"/>
        <v>30344.710138981689</v>
      </c>
      <c r="S214" s="316">
        <f t="shared" si="214"/>
        <v>0.38169667950898833</v>
      </c>
      <c r="T214" s="316">
        <f t="shared" si="214"/>
        <v>13.979175980989087</v>
      </c>
      <c r="U214" s="316">
        <f t="shared" si="214"/>
        <v>731.04181185009747</v>
      </c>
      <c r="V214" s="316">
        <f t="shared" si="214"/>
        <v>3750.3475689179027</v>
      </c>
      <c r="W214" s="316">
        <f t="shared" si="214"/>
        <v>11.211923393784065</v>
      </c>
      <c r="X214" s="316">
        <f t="shared" si="214"/>
        <v>2489.6125577447688</v>
      </c>
      <c r="Y214" s="316">
        <f t="shared" si="214"/>
        <v>2581.0428726383043</v>
      </c>
      <c r="Z214" s="316">
        <f t="shared" si="214"/>
        <v>6.881760000000003E-5</v>
      </c>
      <c r="AA214" s="316">
        <f t="shared" si="214"/>
        <v>0.38135870862898835</v>
      </c>
      <c r="AB214" s="316">
        <f t="shared" si="214"/>
        <v>6.2933147704500616</v>
      </c>
      <c r="AC214" s="316">
        <f t="shared" si="214"/>
        <v>426.13994623281582</v>
      </c>
      <c r="AD214" s="316">
        <f t="shared" si="214"/>
        <v>0.40571439082530614</v>
      </c>
      <c r="AE214" s="316">
        <f t="shared" si="214"/>
        <v>0.17239208668729908</v>
      </c>
      <c r="AF214" s="316">
        <f t="shared" si="214"/>
        <v>290.30694052870484</v>
      </c>
      <c r="AG214" s="316">
        <f t="shared" si="214"/>
        <v>0.1724473106872991</v>
      </c>
      <c r="AH214" s="316">
        <f t="shared" si="214"/>
        <v>0.8004163131523665</v>
      </c>
      <c r="AI214" s="316">
        <f t="shared" si="214"/>
        <v>1904.2461211753089</v>
      </c>
    </row>
    <row r="215" spans="1:35" ht="14.25" customHeight="1" x14ac:dyDescent="0.2">
      <c r="A215" s="85"/>
      <c r="C215" s="55" t="s">
        <v>27</v>
      </c>
      <c r="D215" s="89" t="s">
        <v>288</v>
      </c>
      <c r="E215" s="89" t="s">
        <v>145</v>
      </c>
      <c r="F215" s="89" t="s">
        <v>172</v>
      </c>
      <c r="G215" s="89" t="s">
        <v>132</v>
      </c>
      <c r="H215" s="89" t="s">
        <v>171</v>
      </c>
      <c r="I215" s="56" t="s">
        <v>190</v>
      </c>
      <c r="J215" s="56" t="s">
        <v>281</v>
      </c>
      <c r="K215" s="56"/>
      <c r="L215" s="57" t="s">
        <v>0</v>
      </c>
      <c r="M215" s="57" t="s">
        <v>1</v>
      </c>
      <c r="N215" s="57" t="s">
        <v>2</v>
      </c>
      <c r="O215" s="57" t="s">
        <v>3</v>
      </c>
      <c r="P215" s="57" t="s">
        <v>4</v>
      </c>
      <c r="Q215" s="57" t="s">
        <v>5</v>
      </c>
      <c r="R215" s="57" t="s">
        <v>6</v>
      </c>
      <c r="S215" s="57" t="s">
        <v>7</v>
      </c>
      <c r="T215" s="57" t="s">
        <v>8</v>
      </c>
      <c r="U215" s="57" t="s">
        <v>9</v>
      </c>
      <c r="V215" s="57" t="s">
        <v>10</v>
      </c>
      <c r="W215" s="57" t="s">
        <v>11</v>
      </c>
      <c r="X215" s="57" t="s">
        <v>12</v>
      </c>
      <c r="Y215" s="57" t="s">
        <v>13</v>
      </c>
      <c r="Z215" s="57" t="s">
        <v>14</v>
      </c>
      <c r="AA215" s="57" t="s">
        <v>15</v>
      </c>
      <c r="AB215" s="57" t="s">
        <v>16</v>
      </c>
      <c r="AC215" s="57" t="s">
        <v>17</v>
      </c>
      <c r="AD215" s="57" t="s">
        <v>18</v>
      </c>
      <c r="AE215" s="57" t="s">
        <v>19</v>
      </c>
      <c r="AF215" s="57" t="s">
        <v>20</v>
      </c>
      <c r="AG215" s="57" t="s">
        <v>21</v>
      </c>
      <c r="AH215" s="57" t="s">
        <v>22</v>
      </c>
      <c r="AI215" s="57" t="s">
        <v>23</v>
      </c>
    </row>
    <row r="216" spans="1:35" ht="14.25" customHeight="1" x14ac:dyDescent="0.2">
      <c r="A216" s="85"/>
      <c r="D216" s="55"/>
      <c r="E216" s="55"/>
      <c r="F216" s="55"/>
      <c r="G216" s="55"/>
      <c r="H216" s="55"/>
      <c r="I216" s="55"/>
      <c r="J216" s="55"/>
      <c r="K216" s="55"/>
      <c r="L216" s="55"/>
      <c r="M216" s="55"/>
      <c r="N216" s="55"/>
      <c r="O216" s="55"/>
      <c r="P216" s="55"/>
      <c r="Q216" s="55"/>
      <c r="R216" s="55"/>
      <c r="S216" s="55"/>
      <c r="T216" s="55"/>
      <c r="U216" s="55"/>
      <c r="V216" s="55"/>
      <c r="W216" s="55"/>
      <c r="X216" s="55"/>
      <c r="Y216" s="55"/>
      <c r="Z216" s="55"/>
      <c r="AA216" s="55"/>
      <c r="AB216" s="55"/>
      <c r="AC216" s="55"/>
      <c r="AD216" s="55"/>
      <c r="AE216" s="55"/>
      <c r="AF216" s="55"/>
      <c r="AG216" s="55"/>
      <c r="AH216" s="55"/>
      <c r="AI216" s="55"/>
    </row>
  </sheetData>
  <sortState ref="A257:BR265">
    <sortCondition ref="A257:A265"/>
  </sortState>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219"/>
  <sheetViews>
    <sheetView zoomScaleNormal="100" workbookViewId="0">
      <pane ySplit="3" topLeftCell="A196" activePane="bottomLeft" state="frozen"/>
      <selection pane="bottomLeft" activeCell="H224" sqref="H224"/>
    </sheetView>
  </sheetViews>
  <sheetFormatPr defaultRowHeight="15" x14ac:dyDescent="0.25"/>
  <cols>
    <col min="1" max="1" width="19.42578125" style="168" customWidth="1"/>
    <col min="2" max="2" width="13.140625" style="184" customWidth="1"/>
    <col min="3" max="3" width="19" style="184" customWidth="1"/>
    <col min="4" max="4" width="14.42578125" style="184" customWidth="1"/>
    <col min="5" max="5" width="18.42578125" style="166" customWidth="1"/>
    <col min="6" max="6" width="13.5703125" style="166" customWidth="1"/>
    <col min="7" max="8" width="12.5703125" style="166" customWidth="1"/>
    <col min="9" max="32" width="10.7109375" style="166" customWidth="1"/>
    <col min="33" max="33" width="44" style="166" customWidth="1"/>
    <col min="34" max="34" width="9.140625" style="166"/>
    <col min="35" max="35" width="17.7109375" style="166" customWidth="1"/>
    <col min="36" max="36" width="14.7109375" style="166" customWidth="1"/>
    <col min="37" max="39" width="12.5703125" customWidth="1"/>
    <col min="40" max="16384" width="9.140625" style="166"/>
  </cols>
  <sheetData>
    <row r="1" spans="1:39" s="164" customFormat="1" ht="25.5" customHeight="1" x14ac:dyDescent="0.25">
      <c r="A1" s="477" t="s">
        <v>210</v>
      </c>
      <c r="B1" s="170"/>
      <c r="C1" s="170"/>
      <c r="D1" s="510" t="s">
        <v>207</v>
      </c>
      <c r="E1" s="510"/>
      <c r="F1" s="510"/>
      <c r="G1" s="510"/>
      <c r="H1" s="443">
        <f>E212</f>
        <v>17765.970820523889</v>
      </c>
      <c r="I1" s="509" t="s">
        <v>205</v>
      </c>
      <c r="J1" s="509"/>
      <c r="K1" s="509"/>
      <c r="L1" s="509"/>
      <c r="M1" s="509"/>
      <c r="N1" s="509"/>
      <c r="O1" s="509"/>
      <c r="P1" s="183"/>
      <c r="Q1" s="183"/>
      <c r="R1" s="183"/>
      <c r="S1" s="183"/>
      <c r="T1" s="183"/>
      <c r="U1" s="183"/>
      <c r="V1" s="183"/>
      <c r="W1" s="183"/>
      <c r="X1" s="183"/>
      <c r="Y1" s="183"/>
      <c r="Z1" s="183"/>
      <c r="AA1" s="183"/>
      <c r="AB1" s="183"/>
      <c r="AC1" s="183"/>
      <c r="AD1" s="183"/>
      <c r="AE1" s="183"/>
      <c r="AF1" s="183"/>
      <c r="AG1" s="183"/>
      <c r="AK1"/>
      <c r="AL1"/>
      <c r="AM1"/>
    </row>
    <row r="2" spans="1:39" s="164" customFormat="1" ht="22.5" customHeight="1" x14ac:dyDescent="0.25">
      <c r="A2" s="450" t="s">
        <v>378</v>
      </c>
      <c r="B2" s="412"/>
      <c r="C2" s="412"/>
      <c r="D2" s="387"/>
      <c r="E2" s="387"/>
      <c r="F2" s="387"/>
      <c r="G2" s="387"/>
      <c r="H2" s="387"/>
      <c r="I2" s="384"/>
      <c r="J2" s="384"/>
      <c r="K2" s="384"/>
      <c r="L2" s="384"/>
      <c r="M2" s="384"/>
      <c r="N2" s="384"/>
      <c r="O2" s="384"/>
      <c r="P2" s="384"/>
      <c r="Q2" s="384"/>
      <c r="R2" s="384"/>
      <c r="S2" s="384"/>
      <c r="T2" s="384"/>
      <c r="U2" s="384"/>
      <c r="V2" s="384"/>
      <c r="W2" s="384"/>
      <c r="X2" s="384"/>
      <c r="Y2" s="384"/>
      <c r="Z2" s="384"/>
      <c r="AA2" s="384"/>
      <c r="AB2" s="384"/>
      <c r="AC2" s="384"/>
      <c r="AD2" s="384"/>
      <c r="AE2" s="384"/>
      <c r="AF2" s="384"/>
      <c r="AG2" s="384"/>
      <c r="AK2" s="437" t="s">
        <v>375</v>
      </c>
      <c r="AL2" s="437"/>
      <c r="AM2"/>
    </row>
    <row r="3" spans="1:39" ht="21.75" customHeight="1" x14ac:dyDescent="0.25">
      <c r="A3" s="168" t="s">
        <v>25</v>
      </c>
      <c r="B3" s="184" t="s">
        <v>26</v>
      </c>
      <c r="C3" s="185" t="s">
        <v>27</v>
      </c>
      <c r="D3" s="185" t="s">
        <v>273</v>
      </c>
      <c r="E3" s="209" t="s">
        <v>212</v>
      </c>
      <c r="F3" s="186" t="s">
        <v>132</v>
      </c>
      <c r="G3" s="186" t="s">
        <v>145</v>
      </c>
      <c r="H3" s="186" t="s">
        <v>280</v>
      </c>
      <c r="I3" s="187" t="s">
        <v>0</v>
      </c>
      <c r="J3" s="166" t="s">
        <v>1</v>
      </c>
      <c r="K3" s="166" t="s">
        <v>31</v>
      </c>
      <c r="L3" s="166" t="s">
        <v>3</v>
      </c>
      <c r="M3" s="166" t="s">
        <v>183</v>
      </c>
      <c r="N3" s="166" t="s">
        <v>5</v>
      </c>
      <c r="O3" s="166" t="s">
        <v>6</v>
      </c>
      <c r="P3" s="166" t="s">
        <v>7</v>
      </c>
      <c r="Q3" s="188" t="s">
        <v>8</v>
      </c>
      <c r="R3" s="166" t="s">
        <v>32</v>
      </c>
      <c r="S3" s="166" t="s">
        <v>184</v>
      </c>
      <c r="T3" s="166" t="s">
        <v>33</v>
      </c>
      <c r="U3" s="166" t="s">
        <v>12</v>
      </c>
      <c r="V3" s="188" t="s">
        <v>13</v>
      </c>
      <c r="W3" s="166" t="s">
        <v>34</v>
      </c>
      <c r="X3" s="188" t="s">
        <v>185</v>
      </c>
      <c r="Y3" s="188" t="s">
        <v>16</v>
      </c>
      <c r="Z3" s="188" t="s">
        <v>17</v>
      </c>
      <c r="AA3" s="188" t="s">
        <v>18</v>
      </c>
      <c r="AB3" s="188" t="s">
        <v>19</v>
      </c>
      <c r="AC3" s="188" t="s">
        <v>20</v>
      </c>
      <c r="AD3" s="188" t="s">
        <v>21</v>
      </c>
      <c r="AE3" s="188" t="s">
        <v>22</v>
      </c>
      <c r="AF3" s="166" t="s">
        <v>35</v>
      </c>
      <c r="AI3" s="166" t="s">
        <v>304</v>
      </c>
      <c r="AK3" s="438" t="s">
        <v>376</v>
      </c>
      <c r="AL3" s="437"/>
    </row>
    <row r="4" spans="1:39" ht="21.75" customHeight="1" x14ac:dyDescent="0.25">
      <c r="A4" s="166"/>
      <c r="B4" s="166"/>
      <c r="C4" s="166"/>
      <c r="D4" s="165" t="s">
        <v>189</v>
      </c>
      <c r="E4" s="165" t="s">
        <v>189</v>
      </c>
      <c r="F4" s="165" t="s">
        <v>189</v>
      </c>
      <c r="G4" s="165" t="s">
        <v>211</v>
      </c>
      <c r="H4" s="165" t="s">
        <v>211</v>
      </c>
      <c r="I4" s="165" t="s">
        <v>189</v>
      </c>
      <c r="J4" s="165" t="s">
        <v>189</v>
      </c>
      <c r="K4" s="165" t="s">
        <v>189</v>
      </c>
      <c r="L4" s="165" t="s">
        <v>189</v>
      </c>
      <c r="M4" s="165" t="s">
        <v>189</v>
      </c>
      <c r="N4" s="165" t="s">
        <v>189</v>
      </c>
      <c r="O4" s="165" t="s">
        <v>189</v>
      </c>
      <c r="P4" s="165" t="s">
        <v>189</v>
      </c>
      <c r="Q4" s="165" t="s">
        <v>189</v>
      </c>
      <c r="R4" s="165" t="s">
        <v>189</v>
      </c>
      <c r="S4" s="165" t="s">
        <v>189</v>
      </c>
      <c r="T4" s="165" t="s">
        <v>189</v>
      </c>
      <c r="U4" s="165" t="s">
        <v>189</v>
      </c>
      <c r="V4" s="165" t="s">
        <v>189</v>
      </c>
      <c r="W4" s="165" t="s">
        <v>189</v>
      </c>
      <c r="X4" s="165" t="s">
        <v>189</v>
      </c>
      <c r="Y4" s="165" t="s">
        <v>189</v>
      </c>
      <c r="Z4" s="165" t="s">
        <v>189</v>
      </c>
      <c r="AA4" s="165" t="s">
        <v>189</v>
      </c>
      <c r="AB4" s="165" t="s">
        <v>189</v>
      </c>
      <c r="AC4" s="165" t="s">
        <v>189</v>
      </c>
      <c r="AD4" s="165" t="s">
        <v>189</v>
      </c>
      <c r="AE4" s="165" t="s">
        <v>189</v>
      </c>
      <c r="AF4" s="165" t="s">
        <v>189</v>
      </c>
      <c r="AI4" s="433">
        <v>10</v>
      </c>
      <c r="AJ4" s="166" t="s">
        <v>305</v>
      </c>
      <c r="AK4" s="439"/>
      <c r="AL4" s="440"/>
    </row>
    <row r="5" spans="1:39" ht="15.75" customHeight="1" x14ac:dyDescent="0.25">
      <c r="A5" s="213">
        <v>42221.541666666664</v>
      </c>
      <c r="B5" s="8">
        <v>247.29560001419298</v>
      </c>
      <c r="C5" s="189">
        <f t="shared" ref="C5:C36" si="0">B5*0.02832*15*60*1000</f>
        <v>6303070.2531617507</v>
      </c>
      <c r="D5" s="215">
        <f>SUM(I5:AF5)</f>
        <v>60.416380000999993</v>
      </c>
      <c r="E5" s="190">
        <f>I5+J5+K5+L5+M5+N5+P5+Q5+R5+S5+T5+V5+W5+X5+Y5+AA5+AB5+AD5+AE5+AF5</f>
        <v>2.7803800009999997</v>
      </c>
      <c r="F5" s="190">
        <f>E5-I5-S5</f>
        <v>1.6120800009999996</v>
      </c>
      <c r="G5" s="191">
        <f>O5+U5+Z5+AC5</f>
        <v>57.635999999999989</v>
      </c>
      <c r="H5" s="191">
        <f>G5-57</f>
        <v>0.63599999999998857</v>
      </c>
      <c r="I5" s="192">
        <v>2.8300000000000002E-2</v>
      </c>
      <c r="J5" s="192">
        <v>5.0000000000000001E-4</v>
      </c>
      <c r="K5" s="192">
        <v>5.0000000000000001E-4</v>
      </c>
      <c r="L5" s="192">
        <v>2.1700000000000001E-2</v>
      </c>
      <c r="M5" s="192">
        <v>2E-3</v>
      </c>
      <c r="N5" s="192">
        <v>1.56E-3</v>
      </c>
      <c r="O5" s="192">
        <v>50.8</v>
      </c>
      <c r="P5" s="192">
        <v>1E-3</v>
      </c>
      <c r="Q5" s="192">
        <v>4.5199999999999997E-3</v>
      </c>
      <c r="R5" s="192">
        <v>1.06E-2</v>
      </c>
      <c r="S5" s="192">
        <v>1.1399999999999999</v>
      </c>
      <c r="T5" s="300">
        <v>1E-4</v>
      </c>
      <c r="U5" s="192">
        <v>3.91</v>
      </c>
      <c r="V5" s="192">
        <v>1.07</v>
      </c>
      <c r="W5" s="192">
        <v>9.9999999999999986E-10</v>
      </c>
      <c r="X5" s="192">
        <v>1E-3</v>
      </c>
      <c r="Y5" s="192">
        <v>1.6000000000000001E-3</v>
      </c>
      <c r="Z5" s="192">
        <v>0.626</v>
      </c>
      <c r="AA5" s="192">
        <v>1E-3</v>
      </c>
      <c r="AB5" s="192">
        <v>5.0000000000000001E-4</v>
      </c>
      <c r="AC5" s="192">
        <v>2.2999999999999998</v>
      </c>
      <c r="AD5" s="192">
        <v>5.0000000000000001E-4</v>
      </c>
      <c r="AE5" s="192">
        <v>2E-3</v>
      </c>
      <c r="AF5" s="192">
        <v>0.49299999999999999</v>
      </c>
      <c r="AG5" s="166" t="s">
        <v>179</v>
      </c>
      <c r="AI5" s="433">
        <v>3.75</v>
      </c>
      <c r="AJ5" s="166" t="s">
        <v>150</v>
      </c>
      <c r="AK5" s="439">
        <v>0.1</v>
      </c>
      <c r="AL5" s="440"/>
    </row>
    <row r="6" spans="1:39" ht="15.75" customHeight="1" x14ac:dyDescent="0.25">
      <c r="A6" s="213">
        <v>42221.552083333336</v>
      </c>
      <c r="B6" s="8">
        <v>294.87028214036411</v>
      </c>
      <c r="C6" s="189">
        <f t="shared" si="0"/>
        <v>7515653.7511936007</v>
      </c>
      <c r="D6" s="215">
        <f t="shared" ref="D6:D69" si="1">SUM(I6:AF6)</f>
        <v>542.08411550258734</v>
      </c>
      <c r="E6" s="190">
        <f t="shared" ref="E6:E69" si="2">I6+J6+K6+L6+M6+N6+P6+Q6+R6+S6+T6+V6+W6+X6+Y6+AA6+AB6+AD6+AE6+AF6</f>
        <v>209.85351205431135</v>
      </c>
      <c r="F6" s="190">
        <f t="shared" ref="F6:F69" si="3">E6-I6-S6</f>
        <v>80.423014452510728</v>
      </c>
      <c r="G6" s="191">
        <f t="shared" ref="G6:G69" si="4">O6+U6+Z6+AC6</f>
        <v>332.23060344827587</v>
      </c>
      <c r="H6" s="191">
        <f t="shared" ref="H6:H7" si="5">G6-57</f>
        <v>275.23060344827587</v>
      </c>
      <c r="I6" s="191">
        <f>I$7*$AK6</f>
        <v>102.45708111081883</v>
      </c>
      <c r="J6" s="191">
        <f t="shared" ref="J6:AF6" si="6">J$7*$AK6</f>
        <v>4.1187739463601535E-3</v>
      </c>
      <c r="K6" s="191">
        <f t="shared" si="6"/>
        <v>3.1168188842007873E-2</v>
      </c>
      <c r="L6" s="191">
        <f t="shared" si="6"/>
        <v>0.18616858237547895</v>
      </c>
      <c r="M6" s="191">
        <f t="shared" si="6"/>
        <v>3.7068965517241377E-2</v>
      </c>
      <c r="N6" s="191">
        <f t="shared" si="6"/>
        <v>0.12603448275862067</v>
      </c>
      <c r="O6" s="191">
        <f t="shared" si="6"/>
        <v>294.69827586206895</v>
      </c>
      <c r="P6" s="191">
        <f t="shared" si="6"/>
        <v>8.237547892720307E-3</v>
      </c>
      <c r="Q6" s="191">
        <f t="shared" si="6"/>
        <v>0.26442528735632187</v>
      </c>
      <c r="R6" s="191">
        <f t="shared" si="6"/>
        <v>15.122877973085558</v>
      </c>
      <c r="S6" s="191">
        <f t="shared" si="6"/>
        <v>26.973416490981798</v>
      </c>
      <c r="T6" s="191">
        <f t="shared" si="6"/>
        <v>0.18853262680283128</v>
      </c>
      <c r="U6" s="191">
        <f t="shared" si="6"/>
        <v>24.805316091954019</v>
      </c>
      <c r="V6" s="191">
        <f t="shared" si="6"/>
        <v>31.666258966653924</v>
      </c>
      <c r="W6" s="191">
        <f t="shared" si="6"/>
        <v>0</v>
      </c>
      <c r="X6" s="191">
        <f t="shared" si="6"/>
        <v>8.237547892720307E-3</v>
      </c>
      <c r="Y6" s="191">
        <f t="shared" si="6"/>
        <v>8.4374941003749288E-2</v>
      </c>
      <c r="Z6" s="191">
        <f t="shared" si="6"/>
        <v>4.695402298850575</v>
      </c>
      <c r="AA6" s="191">
        <f t="shared" si="6"/>
        <v>9.3908045977011499E-3</v>
      </c>
      <c r="AB6" s="191">
        <f t="shared" si="6"/>
        <v>4.1187739463601535E-3</v>
      </c>
      <c r="AC6" s="191">
        <f t="shared" si="6"/>
        <v>8.0316091954022983</v>
      </c>
      <c r="AD6" s="191">
        <f t="shared" si="6"/>
        <v>4.1187739463601535E-3</v>
      </c>
      <c r="AE6" s="191">
        <f t="shared" si="6"/>
        <v>1.6475095785440614E-2</v>
      </c>
      <c r="AF6" s="191">
        <f t="shared" si="6"/>
        <v>32.66140712010732</v>
      </c>
      <c r="AI6" s="434">
        <f>H212</f>
        <v>22831.104065365205</v>
      </c>
      <c r="AJ6" s="166" t="s">
        <v>280</v>
      </c>
      <c r="AK6" s="439">
        <v>0.82375478927203061</v>
      </c>
      <c r="AL6" s="440"/>
    </row>
    <row r="7" spans="1:39" ht="15.75" customHeight="1" x14ac:dyDescent="0.25">
      <c r="A7" s="213">
        <v>42221.5625</v>
      </c>
      <c r="B7" s="478">
        <v>304.44221759627521</v>
      </c>
      <c r="C7" s="189">
        <f t="shared" si="0"/>
        <v>7759623.242093863</v>
      </c>
      <c r="D7" s="215">
        <f t="shared" si="1"/>
        <v>658.06490300546625</v>
      </c>
      <c r="E7" s="190">
        <f t="shared" si="2"/>
        <v>254.75240300546636</v>
      </c>
      <c r="F7" s="190">
        <f t="shared" si="3"/>
        <v>97.629798940024642</v>
      </c>
      <c r="G7" s="191">
        <f t="shared" si="4"/>
        <v>403.3125</v>
      </c>
      <c r="H7" s="191">
        <f t="shared" si="5"/>
        <v>346.3125</v>
      </c>
      <c r="I7" s="197">
        <v>124.378131022901</v>
      </c>
      <c r="J7" s="197">
        <f>J18*$AI$4</f>
        <v>5.0000000000000001E-3</v>
      </c>
      <c r="K7" s="197">
        <v>3.7836731570995603E-2</v>
      </c>
      <c r="L7" s="197">
        <f>L18*$AI$4</f>
        <v>0.22600000000000003</v>
      </c>
      <c r="M7" s="197">
        <f>M18*$AI$4</f>
        <v>4.4999999999999998E-2</v>
      </c>
      <c r="N7" s="197">
        <v>0.153</v>
      </c>
      <c r="O7" s="197">
        <f>O18*$AI$5</f>
        <v>357.75</v>
      </c>
      <c r="P7" s="197">
        <f>P18*$AI$4</f>
        <v>0.01</v>
      </c>
      <c r="Q7" s="197">
        <f>Q18*$AI$4</f>
        <v>0.32100000000000006</v>
      </c>
      <c r="R7" s="197">
        <v>18.358470469652701</v>
      </c>
      <c r="S7" s="197">
        <v>32.744473042540697</v>
      </c>
      <c r="T7" s="197">
        <v>0.22886983997925101</v>
      </c>
      <c r="U7" s="197">
        <f>U18*$AI$5</f>
        <v>30.112499999999997</v>
      </c>
      <c r="V7" s="197">
        <v>38.441365536263604</v>
      </c>
      <c r="W7" s="197">
        <f>W18*$AI$4</f>
        <v>0</v>
      </c>
      <c r="X7" s="197">
        <f>X18*$AI$4</f>
        <v>0.01</v>
      </c>
      <c r="Y7" s="197">
        <v>0.10242725396269101</v>
      </c>
      <c r="Z7" s="197">
        <f>Z18*$AI$5</f>
        <v>5.7</v>
      </c>
      <c r="AA7" s="197">
        <f>AA18*$AI$4</f>
        <v>1.14E-2</v>
      </c>
      <c r="AB7" s="197">
        <f>AB18*$AI$4</f>
        <v>5.0000000000000001E-3</v>
      </c>
      <c r="AC7" s="197">
        <f>AC18*$AI$5</f>
        <v>9.75</v>
      </c>
      <c r="AD7" s="197">
        <f>AD18*$AI$4</f>
        <v>5.0000000000000001E-3</v>
      </c>
      <c r="AE7" s="197">
        <f>AE18*$AI$4</f>
        <v>0.02</v>
      </c>
      <c r="AF7" s="197">
        <v>39.649429108595399</v>
      </c>
      <c r="AG7" s="166" t="s">
        <v>387</v>
      </c>
      <c r="AK7" s="441">
        <v>1</v>
      </c>
      <c r="AL7" s="440"/>
    </row>
    <row r="8" spans="1:39" ht="15.75" customHeight="1" x14ac:dyDescent="0.25">
      <c r="A8" s="211">
        <v>42221.572916666664</v>
      </c>
      <c r="B8" s="8">
        <v>287.7988319145889</v>
      </c>
      <c r="C8" s="189">
        <f t="shared" si="0"/>
        <v>7335416.6278390419</v>
      </c>
      <c r="D8" s="215">
        <f t="shared" si="1"/>
        <v>624.90616394649112</v>
      </c>
      <c r="E8" s="190">
        <f t="shared" si="2"/>
        <v>241.91587515338759</v>
      </c>
      <c r="F8" s="190">
        <f t="shared" si="3"/>
        <v>92.710404192413222</v>
      </c>
      <c r="G8" s="191">
        <f t="shared" si="4"/>
        <v>382.99028879310345</v>
      </c>
      <c r="H8" s="191">
        <f>G8-57.9</f>
        <v>325.09028879310347</v>
      </c>
      <c r="I8" s="191">
        <f t="shared" ref="I8:X12" si="7">I$7*$AK8</f>
        <v>118.11093462267428</v>
      </c>
      <c r="J8" s="191">
        <f t="shared" si="7"/>
        <v>4.7480587484035764E-3</v>
      </c>
      <c r="K8" s="191">
        <f t="shared" si="7"/>
        <v>3.5930204869332696E-2</v>
      </c>
      <c r="L8" s="191">
        <f t="shared" si="7"/>
        <v>0.21461225542784168</v>
      </c>
      <c r="M8" s="191">
        <f t="shared" si="7"/>
        <v>4.2732528735632186E-2</v>
      </c>
      <c r="N8" s="191">
        <f>N$7*$AK8</f>
        <v>0.14529059770114944</v>
      </c>
      <c r="O8" s="191">
        <f t="shared" ref="O8:AF12" si="8">O$7*$AK8</f>
        <v>339.72360344827587</v>
      </c>
      <c r="P8" s="191">
        <f t="shared" si="8"/>
        <v>9.4961174968071528E-3</v>
      </c>
      <c r="Q8" s="191">
        <f t="shared" si="8"/>
        <v>0.30482537164750967</v>
      </c>
      <c r="R8" s="191">
        <f t="shared" si="8"/>
        <v>17.433419264148643</v>
      </c>
      <c r="S8" s="191">
        <f t="shared" si="8"/>
        <v>31.094536338300085</v>
      </c>
      <c r="T8" s="191">
        <f t="shared" si="8"/>
        <v>0.21733748919184187</v>
      </c>
      <c r="U8" s="191">
        <f t="shared" si="8"/>
        <v>28.595183812260537</v>
      </c>
      <c r="V8" s="191">
        <f t="shared" si="8"/>
        <v>36.50437238700723</v>
      </c>
      <c r="W8" s="191">
        <f t="shared" si="8"/>
        <v>0</v>
      </c>
      <c r="X8" s="191">
        <f t="shared" si="8"/>
        <v>9.4961174968071528E-3</v>
      </c>
      <c r="Y8" s="191">
        <f t="shared" si="8"/>
        <v>9.7266123850501984E-2</v>
      </c>
      <c r="Z8" s="191">
        <f t="shared" si="8"/>
        <v>5.4127869731800775</v>
      </c>
      <c r="AA8" s="191">
        <f t="shared" si="8"/>
        <v>1.0825573946360155E-2</v>
      </c>
      <c r="AB8" s="191">
        <f t="shared" si="8"/>
        <v>4.7480587484035764E-3</v>
      </c>
      <c r="AC8" s="191">
        <f t="shared" si="8"/>
        <v>9.2587145593869735</v>
      </c>
      <c r="AD8" s="191">
        <f t="shared" si="8"/>
        <v>4.7480587484035764E-3</v>
      </c>
      <c r="AE8" s="191">
        <f t="shared" si="8"/>
        <v>1.8992234993614306E-2</v>
      </c>
      <c r="AF8" s="191">
        <f t="shared" si="8"/>
        <v>37.651563749654763</v>
      </c>
      <c r="AG8" s="165"/>
      <c r="AK8" s="439">
        <v>0.94961174968071527</v>
      </c>
      <c r="AL8" s="440"/>
    </row>
    <row r="9" spans="1:39" ht="15.75" customHeight="1" x14ac:dyDescent="0.25">
      <c r="A9" s="213">
        <v>42221.583333333336</v>
      </c>
      <c r="B9" s="8">
        <v>273.9316606088658</v>
      </c>
      <c r="C9" s="189">
        <f t="shared" si="0"/>
        <v>6981970.1655987715</v>
      </c>
      <c r="D9" s="215">
        <f t="shared" si="1"/>
        <v>591.74742488751599</v>
      </c>
      <c r="E9" s="190">
        <f t="shared" si="2"/>
        <v>229.07934730130887</v>
      </c>
      <c r="F9" s="190">
        <f t="shared" si="3"/>
        <v>87.791009444801858</v>
      </c>
      <c r="G9" s="191">
        <f t="shared" si="4"/>
        <v>362.66807758620689</v>
      </c>
      <c r="H9" s="191">
        <f t="shared" ref="H9:H59" si="9">G9-57.9</f>
        <v>304.76807758620691</v>
      </c>
      <c r="I9" s="191">
        <f t="shared" si="7"/>
        <v>111.84373822244754</v>
      </c>
      <c r="J9" s="191">
        <f t="shared" si="7"/>
        <v>4.4961174968071527E-3</v>
      </c>
      <c r="K9" s="191">
        <f t="shared" si="7"/>
        <v>3.4023678167669782E-2</v>
      </c>
      <c r="L9" s="191">
        <f t="shared" si="7"/>
        <v>0.20322451085568333</v>
      </c>
      <c r="M9" s="191">
        <f t="shared" si="7"/>
        <v>4.0465057471264373E-2</v>
      </c>
      <c r="N9" s="191">
        <f t="shared" si="7"/>
        <v>0.13758119540229888</v>
      </c>
      <c r="O9" s="191">
        <f t="shared" si="7"/>
        <v>321.69720689655179</v>
      </c>
      <c r="P9" s="191">
        <f t="shared" si="7"/>
        <v>8.9922349936143054E-3</v>
      </c>
      <c r="Q9" s="191">
        <f t="shared" si="7"/>
        <v>0.28865074329501927</v>
      </c>
      <c r="R9" s="191">
        <f t="shared" si="7"/>
        <v>16.508368058644589</v>
      </c>
      <c r="S9" s="191">
        <f t="shared" si="7"/>
        <v>29.444599634059475</v>
      </c>
      <c r="T9" s="191">
        <f t="shared" si="7"/>
        <v>0.20580513840443274</v>
      </c>
      <c r="U9" s="191">
        <f t="shared" si="7"/>
        <v>27.077867624521076</v>
      </c>
      <c r="V9" s="191">
        <f t="shared" si="7"/>
        <v>34.567379237750849</v>
      </c>
      <c r="W9" s="191">
        <f t="shared" si="7"/>
        <v>0</v>
      </c>
      <c r="X9" s="191">
        <f t="shared" si="7"/>
        <v>8.9922349936143054E-3</v>
      </c>
      <c r="Y9" s="191">
        <f t="shared" si="8"/>
        <v>9.2104993738312962E-2</v>
      </c>
      <c r="Z9" s="191">
        <f t="shared" si="8"/>
        <v>5.125573946360154</v>
      </c>
      <c r="AA9" s="191">
        <f t="shared" si="8"/>
        <v>1.0251147892720308E-2</v>
      </c>
      <c r="AB9" s="191">
        <f t="shared" si="8"/>
        <v>4.4961174968071527E-3</v>
      </c>
      <c r="AC9" s="191">
        <f t="shared" si="8"/>
        <v>8.767429118773947</v>
      </c>
      <c r="AD9" s="191">
        <f t="shared" si="8"/>
        <v>4.4961174968071527E-3</v>
      </c>
      <c r="AE9" s="191">
        <f t="shared" si="8"/>
        <v>1.7984469987228611E-2</v>
      </c>
      <c r="AF9" s="191">
        <f t="shared" si="8"/>
        <v>35.653698390714119</v>
      </c>
      <c r="AK9" s="439">
        <v>0.89922349936143053</v>
      </c>
      <c r="AL9" s="440"/>
    </row>
    <row r="10" spans="1:39" ht="15.75" customHeight="1" x14ac:dyDescent="0.25">
      <c r="A10" s="213">
        <v>42221.59375</v>
      </c>
      <c r="B10" s="8">
        <v>267.13561092121307</v>
      </c>
      <c r="C10" s="189">
        <f t="shared" si="0"/>
        <v>6808752.4511598796</v>
      </c>
      <c r="D10" s="215">
        <f t="shared" si="1"/>
        <v>558.58868582854063</v>
      </c>
      <c r="E10" s="190">
        <f t="shared" si="2"/>
        <v>216.2428194492301</v>
      </c>
      <c r="F10" s="190">
        <f t="shared" si="3"/>
        <v>82.87161469719041</v>
      </c>
      <c r="G10" s="191">
        <f t="shared" si="4"/>
        <v>342.34586637931039</v>
      </c>
      <c r="H10" s="191">
        <f t="shared" si="9"/>
        <v>284.44586637931042</v>
      </c>
      <c r="I10" s="191">
        <f t="shared" si="7"/>
        <v>105.57654182222082</v>
      </c>
      <c r="J10" s="191">
        <f t="shared" si="7"/>
        <v>4.244176245210729E-3</v>
      </c>
      <c r="K10" s="191">
        <f t="shared" si="7"/>
        <v>3.2117151466006875E-2</v>
      </c>
      <c r="L10" s="191">
        <f t="shared" si="7"/>
        <v>0.19183676628352497</v>
      </c>
      <c r="M10" s="191">
        <f t="shared" si="7"/>
        <v>3.8197586206896561E-2</v>
      </c>
      <c r="N10" s="191">
        <f t="shared" si="7"/>
        <v>0.12987179310344832</v>
      </c>
      <c r="O10" s="191">
        <f t="shared" si="8"/>
        <v>303.67081034482766</v>
      </c>
      <c r="P10" s="191">
        <f t="shared" si="8"/>
        <v>8.488352490421458E-3</v>
      </c>
      <c r="Q10" s="191">
        <f t="shared" si="8"/>
        <v>0.27247611494252888</v>
      </c>
      <c r="R10" s="191">
        <f t="shared" si="8"/>
        <v>15.583316853140531</v>
      </c>
      <c r="S10" s="191">
        <f t="shared" si="8"/>
        <v>27.794662929818863</v>
      </c>
      <c r="T10" s="191">
        <f t="shared" si="8"/>
        <v>0.19427278761702357</v>
      </c>
      <c r="U10" s="191">
        <f t="shared" si="8"/>
        <v>25.560551436781612</v>
      </c>
      <c r="V10" s="191">
        <f t="shared" si="8"/>
        <v>32.630386088494475</v>
      </c>
      <c r="W10" s="191">
        <f t="shared" si="8"/>
        <v>0</v>
      </c>
      <c r="X10" s="191">
        <f t="shared" si="8"/>
        <v>8.488352490421458E-3</v>
      </c>
      <c r="Y10" s="191">
        <f t="shared" si="8"/>
        <v>8.6943863626123941E-2</v>
      </c>
      <c r="Z10" s="191">
        <f t="shared" si="8"/>
        <v>4.8383609195402313</v>
      </c>
      <c r="AA10" s="191">
        <f t="shared" si="8"/>
        <v>9.6767218390804623E-3</v>
      </c>
      <c r="AB10" s="191">
        <f t="shared" si="8"/>
        <v>4.244176245210729E-3</v>
      </c>
      <c r="AC10" s="191">
        <f t="shared" si="8"/>
        <v>8.2761436781609223</v>
      </c>
      <c r="AD10" s="191">
        <f t="shared" si="8"/>
        <v>4.244176245210729E-3</v>
      </c>
      <c r="AE10" s="191">
        <f t="shared" si="8"/>
        <v>1.6976704980842916E-2</v>
      </c>
      <c r="AF10" s="191">
        <f t="shared" si="8"/>
        <v>33.655833031773483</v>
      </c>
      <c r="AK10" s="439">
        <v>0.8488352490421458</v>
      </c>
      <c r="AL10" s="440"/>
    </row>
    <row r="11" spans="1:39" ht="15.75" customHeight="1" x14ac:dyDescent="0.25">
      <c r="A11" s="213">
        <v>42221.604166666664</v>
      </c>
      <c r="B11" s="8">
        <v>271.65613717777154</v>
      </c>
      <c r="C11" s="189">
        <f t="shared" si="0"/>
        <v>6923971.6243870417</v>
      </c>
      <c r="D11" s="215">
        <f t="shared" si="1"/>
        <v>525.42994676956528</v>
      </c>
      <c r="E11" s="190">
        <f>I11+J11+K11+L11+M11+N11+P11+Q11+R11+S11+T11+V11+W11+X11+Y11+AA11+AB11+AD11+AE11+AF11</f>
        <v>203.40629159715138</v>
      </c>
      <c r="F11" s="190">
        <f>E11-I11-S11</f>
        <v>77.952219949579046</v>
      </c>
      <c r="G11" s="191">
        <f>O11+U11+Z11+AC11</f>
        <v>322.02365517241384</v>
      </c>
      <c r="H11" s="191">
        <f t="shared" si="9"/>
        <v>264.12365517241386</v>
      </c>
      <c r="I11" s="191">
        <f t="shared" si="7"/>
        <v>99.309345421994081</v>
      </c>
      <c r="J11" s="191">
        <f t="shared" si="7"/>
        <v>3.9922349936143053E-3</v>
      </c>
      <c r="K11" s="191">
        <f t="shared" si="7"/>
        <v>3.0210624764343965E-2</v>
      </c>
      <c r="L11" s="191">
        <f t="shared" si="7"/>
        <v>0.18044902171136662</v>
      </c>
      <c r="M11" s="191">
        <f t="shared" si="7"/>
        <v>3.5930114942528749E-2</v>
      </c>
      <c r="N11" s="191">
        <f t="shared" si="7"/>
        <v>0.12216239080459775</v>
      </c>
      <c r="O11" s="191">
        <f t="shared" si="8"/>
        <v>285.64441379310352</v>
      </c>
      <c r="P11" s="191">
        <f t="shared" si="8"/>
        <v>7.9844699872286106E-3</v>
      </c>
      <c r="Q11" s="191">
        <f t="shared" si="8"/>
        <v>0.25630148659003843</v>
      </c>
      <c r="R11" s="191">
        <f t="shared" si="8"/>
        <v>14.658265647636473</v>
      </c>
      <c r="S11" s="191">
        <f t="shared" si="8"/>
        <v>26.14472622557825</v>
      </c>
      <c r="T11" s="191">
        <f t="shared" si="8"/>
        <v>0.18274043682961444</v>
      </c>
      <c r="U11" s="191">
        <f t="shared" si="8"/>
        <v>24.043235249042151</v>
      </c>
      <c r="V11" s="191">
        <f t="shared" si="8"/>
        <v>30.693392939238102</v>
      </c>
      <c r="W11" s="191">
        <f t="shared" si="8"/>
        <v>0</v>
      </c>
      <c r="X11" s="191">
        <f t="shared" si="8"/>
        <v>7.9844699872286106E-3</v>
      </c>
      <c r="Y11" s="191">
        <f t="shared" si="8"/>
        <v>8.1782733513934919E-2</v>
      </c>
      <c r="Z11" s="191">
        <f t="shared" si="8"/>
        <v>4.5511478927203086</v>
      </c>
      <c r="AA11" s="191">
        <f t="shared" si="8"/>
        <v>9.1022957854406169E-3</v>
      </c>
      <c r="AB11" s="191">
        <f t="shared" si="8"/>
        <v>3.9922349936143053E-3</v>
      </c>
      <c r="AC11" s="191">
        <f t="shared" si="8"/>
        <v>7.7848582375478959</v>
      </c>
      <c r="AD11" s="191">
        <f t="shared" si="8"/>
        <v>3.9922349936143053E-3</v>
      </c>
      <c r="AE11" s="191">
        <f t="shared" si="8"/>
        <v>1.5968939974457221E-2</v>
      </c>
      <c r="AF11" s="191">
        <f t="shared" si="8"/>
        <v>31.657967672832839</v>
      </c>
      <c r="AK11" s="439">
        <v>0.79844699872286107</v>
      </c>
      <c r="AL11" s="440"/>
    </row>
    <row r="12" spans="1:39" ht="15.75" customHeight="1" x14ac:dyDescent="0.25">
      <c r="A12" s="213">
        <v>42221.614583333336</v>
      </c>
      <c r="B12" s="8">
        <v>264.89059572617862</v>
      </c>
      <c r="C12" s="189">
        <f t="shared" si="0"/>
        <v>6751531.5038688416</v>
      </c>
      <c r="D12" s="215">
        <f t="shared" si="1"/>
        <v>492.27120771058992</v>
      </c>
      <c r="E12" s="190">
        <f>I12+J12+K12+L12+M12+N12+P12+Q12+R12+S12+T12+V12+W12+X12+Y12+AA12+AB12+AD12+AE12+AF12</f>
        <v>190.56976374507263</v>
      </c>
      <c r="F12" s="190">
        <f>E12-I12-S12</f>
        <v>73.032825201967654</v>
      </c>
      <c r="G12" s="191">
        <f>O12+U12+Z12+AC12</f>
        <v>301.70144396551734</v>
      </c>
      <c r="H12" s="191">
        <f t="shared" si="9"/>
        <v>243.80144396551734</v>
      </c>
      <c r="I12" s="191">
        <f t="shared" si="7"/>
        <v>93.042149021767344</v>
      </c>
      <c r="J12" s="191">
        <f t="shared" si="7"/>
        <v>3.7402937420178812E-3</v>
      </c>
      <c r="K12" s="191">
        <f t="shared" si="7"/>
        <v>2.8304098062681051E-2</v>
      </c>
      <c r="L12" s="191">
        <f t="shared" si="7"/>
        <v>0.16906127713920827</v>
      </c>
      <c r="M12" s="191">
        <f t="shared" si="7"/>
        <v>3.3662643678160929E-2</v>
      </c>
      <c r="N12" s="191">
        <f t="shared" si="7"/>
        <v>0.11445298850574716</v>
      </c>
      <c r="O12" s="191">
        <f t="shared" si="8"/>
        <v>267.61801724137939</v>
      </c>
      <c r="P12" s="191">
        <f t="shared" si="8"/>
        <v>7.4805874840357623E-3</v>
      </c>
      <c r="Q12" s="191">
        <f t="shared" si="8"/>
        <v>0.24012685823754801</v>
      </c>
      <c r="R12" s="191">
        <f t="shared" si="8"/>
        <v>13.733214442132414</v>
      </c>
      <c r="S12" s="191">
        <f t="shared" si="8"/>
        <v>24.494789521337637</v>
      </c>
      <c r="T12" s="191">
        <f t="shared" si="8"/>
        <v>0.17120808604220528</v>
      </c>
      <c r="U12" s="191">
        <f t="shared" si="8"/>
        <v>22.525919061302687</v>
      </c>
      <c r="V12" s="191">
        <f t="shared" si="8"/>
        <v>28.756399789981721</v>
      </c>
      <c r="W12" s="191">
        <f t="shared" si="8"/>
        <v>0</v>
      </c>
      <c r="X12" s="191">
        <f t="shared" si="8"/>
        <v>7.4805874840357623E-3</v>
      </c>
      <c r="Y12" s="191">
        <f t="shared" si="8"/>
        <v>7.6621603401745883E-2</v>
      </c>
      <c r="Z12" s="191">
        <f t="shared" si="8"/>
        <v>4.2639348659003842</v>
      </c>
      <c r="AA12" s="191">
        <f t="shared" si="8"/>
        <v>8.5278697318007697E-3</v>
      </c>
      <c r="AB12" s="191">
        <f t="shared" si="8"/>
        <v>3.7402937420178812E-3</v>
      </c>
      <c r="AC12" s="191">
        <f t="shared" si="8"/>
        <v>7.2935727969348685</v>
      </c>
      <c r="AD12" s="191">
        <f t="shared" si="8"/>
        <v>3.7402937420178812E-3</v>
      </c>
      <c r="AE12" s="191">
        <f t="shared" si="8"/>
        <v>1.4961174968071525E-2</v>
      </c>
      <c r="AF12" s="191">
        <f t="shared" si="8"/>
        <v>29.660102313892196</v>
      </c>
      <c r="AK12" s="439">
        <v>0.74805874840357622</v>
      </c>
      <c r="AL12" s="440"/>
    </row>
    <row r="13" spans="1:39" ht="15.75" customHeight="1" x14ac:dyDescent="0.25">
      <c r="A13" s="213">
        <v>42221.625</v>
      </c>
      <c r="B13" s="8">
        <v>260.43103012551211</v>
      </c>
      <c r="C13" s="189">
        <f t="shared" si="0"/>
        <v>6637866.0958390515</v>
      </c>
      <c r="D13" s="215">
        <f t="shared" si="1"/>
        <v>459.11246865161468</v>
      </c>
      <c r="E13" s="190">
        <f>I13+J13+K13+L13+M13+N13+P13+Q13+R13+S13+T13+V13+W13+X13+Y13+AA13+AB13+AD13+AE13+AF13</f>
        <v>177.73323589299386</v>
      </c>
      <c r="F13" s="190">
        <f>E13-I13-S13</f>
        <v>68.113430454356234</v>
      </c>
      <c r="G13" s="191">
        <f>O13+U13+Z13+AC13</f>
        <v>281.37923275862084</v>
      </c>
      <c r="H13" s="191">
        <f t="shared" si="9"/>
        <v>223.47923275862084</v>
      </c>
      <c r="I13" s="192">
        <f t="shared" ref="I13:M13" si="10">I$7*$AK13</f>
        <v>86.774952621540606</v>
      </c>
      <c r="J13" s="192">
        <f t="shared" si="10"/>
        <v>3.4883524904214575E-3</v>
      </c>
      <c r="K13" s="192">
        <f t="shared" si="10"/>
        <v>2.6397571361018141E-2</v>
      </c>
      <c r="L13" s="192">
        <f t="shared" si="10"/>
        <v>0.15767353256704991</v>
      </c>
      <c r="M13" s="192">
        <f t="shared" si="10"/>
        <v>3.1395172413793117E-2</v>
      </c>
      <c r="N13" s="192">
        <f>N$7*$AK13</f>
        <v>0.1067435862068966</v>
      </c>
      <c r="O13" s="192">
        <f t="shared" ref="O13:AF13" si="11">O$7*$AK13</f>
        <v>249.59162068965529</v>
      </c>
      <c r="P13" s="192">
        <f t="shared" si="11"/>
        <v>6.9767049808429149E-3</v>
      </c>
      <c r="Q13" s="192">
        <f t="shared" si="11"/>
        <v>0.22395222988505761</v>
      </c>
      <c r="R13" s="192">
        <f t="shared" si="11"/>
        <v>12.808163236628356</v>
      </c>
      <c r="S13" s="192">
        <f t="shared" si="11"/>
        <v>22.844852817097024</v>
      </c>
      <c r="T13" s="192">
        <f t="shared" si="11"/>
        <v>0.15967573525479614</v>
      </c>
      <c r="U13" s="192">
        <f t="shared" si="11"/>
        <v>21.008602873563227</v>
      </c>
      <c r="V13" s="192">
        <f t="shared" si="11"/>
        <v>26.819406640725344</v>
      </c>
      <c r="W13" s="192">
        <f t="shared" si="11"/>
        <v>0</v>
      </c>
      <c r="X13" s="192">
        <f t="shared" si="11"/>
        <v>6.9767049808429149E-3</v>
      </c>
      <c r="Y13" s="192">
        <f t="shared" si="11"/>
        <v>7.1460473289556847E-2</v>
      </c>
      <c r="Z13" s="192">
        <f t="shared" si="11"/>
        <v>3.9767218390804615</v>
      </c>
      <c r="AA13" s="192">
        <f t="shared" si="11"/>
        <v>7.9534436781609225E-3</v>
      </c>
      <c r="AB13" s="192">
        <f t="shared" si="11"/>
        <v>3.4883524904214575E-3</v>
      </c>
      <c r="AC13" s="192">
        <f t="shared" si="11"/>
        <v>6.802287356321842</v>
      </c>
      <c r="AD13" s="192">
        <f t="shared" si="11"/>
        <v>3.4883524904214575E-3</v>
      </c>
      <c r="AE13" s="192">
        <f t="shared" si="11"/>
        <v>1.395340996168583E-2</v>
      </c>
      <c r="AF13" s="192">
        <f t="shared" si="11"/>
        <v>27.662236954951556</v>
      </c>
      <c r="AG13" s="196" t="s">
        <v>166</v>
      </c>
      <c r="AK13" s="439">
        <v>0.69767049808429149</v>
      </c>
      <c r="AL13" s="440"/>
    </row>
    <row r="14" spans="1:39" ht="15.75" customHeight="1" x14ac:dyDescent="0.25">
      <c r="A14" s="213">
        <v>42221.635416666664</v>
      </c>
      <c r="B14" s="8">
        <v>256.01204256691364</v>
      </c>
      <c r="C14" s="189">
        <f t="shared" si="0"/>
        <v>6525234.9409454949</v>
      </c>
      <c r="D14" s="215">
        <f t="shared" si="1"/>
        <v>394.81324232129168</v>
      </c>
      <c r="E14" s="190">
        <f>I14+J14+K14+L14+M14+N14+P14+Q14+R14+S14+T14+V14+W14+X14+Y14+AA14+AB14+AD14+AE14+AF14</f>
        <v>148.19985611439512</v>
      </c>
      <c r="F14" s="190">
        <f>E14-I14-S14</f>
        <v>56.936011763485013</v>
      </c>
      <c r="G14" s="191">
        <f>O14+U14+Z14+AC14</f>
        <v>246.61338620689665</v>
      </c>
      <c r="H14" s="191">
        <f t="shared" si="9"/>
        <v>188.71338620689664</v>
      </c>
      <c r="I14" s="198">
        <f>I13+(I$18-I$13)*(1/5)</f>
        <v>71.819962097232491</v>
      </c>
      <c r="J14" s="198">
        <f t="shared" ref="J14:AF17" si="12">J13+(J$18-J$13)*(1/5)</f>
        <v>2.890681992337166E-3</v>
      </c>
      <c r="K14" s="198">
        <f t="shared" si="12"/>
        <v>2.1277457088814511E-2</v>
      </c>
      <c r="L14" s="198">
        <f t="shared" si="12"/>
        <v>0.13065882605363993</v>
      </c>
      <c r="M14" s="198">
        <f t="shared" si="12"/>
        <v>2.6016137931034494E-2</v>
      </c>
      <c r="N14" s="198">
        <f t="shared" si="12"/>
        <v>8.8434868965517277E-2</v>
      </c>
      <c r="O14" s="198">
        <f t="shared" si="12"/>
        <v>218.75329655172422</v>
      </c>
      <c r="P14" s="198">
        <f t="shared" si="12"/>
        <v>5.781363984674332E-3</v>
      </c>
      <c r="Q14" s="198">
        <f t="shared" si="12"/>
        <v>0.18558178390804608</v>
      </c>
      <c r="R14" s="198">
        <f t="shared" si="12"/>
        <v>10.528530589302685</v>
      </c>
      <c r="S14" s="198">
        <f t="shared" si="12"/>
        <v>19.443882253677618</v>
      </c>
      <c r="T14" s="198">
        <f t="shared" si="12"/>
        <v>0.13788058820383692</v>
      </c>
      <c r="U14" s="198">
        <f t="shared" si="12"/>
        <v>18.412882298850583</v>
      </c>
      <c r="V14" s="198">
        <f t="shared" si="12"/>
        <v>22.785525312580276</v>
      </c>
      <c r="W14" s="198">
        <f t="shared" si="12"/>
        <v>0</v>
      </c>
      <c r="X14" s="198">
        <f t="shared" si="12"/>
        <v>5.781363984674332E-3</v>
      </c>
      <c r="Y14" s="198">
        <f t="shared" si="12"/>
        <v>5.9928378631645476E-2</v>
      </c>
      <c r="Z14" s="198">
        <f t="shared" si="12"/>
        <v>3.485377471264369</v>
      </c>
      <c r="AA14" s="198">
        <f t="shared" si="12"/>
        <v>6.5907549425287381E-3</v>
      </c>
      <c r="AB14" s="198">
        <f t="shared" si="12"/>
        <v>2.890681992337166E-3</v>
      </c>
      <c r="AC14" s="198">
        <f t="shared" si="12"/>
        <v>5.9618298850574734</v>
      </c>
      <c r="AD14" s="198">
        <f t="shared" si="12"/>
        <v>2.890681992337166E-3</v>
      </c>
      <c r="AE14" s="198">
        <f t="shared" si="12"/>
        <v>1.1562727969348664E-2</v>
      </c>
      <c r="AF14" s="198">
        <f t="shared" si="12"/>
        <v>22.933789563961245</v>
      </c>
      <c r="AK14" s="439">
        <v>0.64728224776500676</v>
      </c>
      <c r="AL14" s="440"/>
    </row>
    <row r="15" spans="1:39" ht="15.75" customHeight="1" x14ac:dyDescent="0.25">
      <c r="A15" s="213">
        <v>42221.645833333336</v>
      </c>
      <c r="B15" s="8">
        <v>256.01204256691364</v>
      </c>
      <c r="C15" s="189">
        <f t="shared" si="0"/>
        <v>6525234.9409454949</v>
      </c>
      <c r="D15" s="215">
        <f t="shared" si="1"/>
        <v>330.51401599096874</v>
      </c>
      <c r="E15" s="190">
        <f>I15+J15+K15+L15+M15+N15+P15+Q15+R15+S15+T15+V15+W15+X15+Y15+AA15+AB15+AD15+AE15+AF15</f>
        <v>118.6664763357963</v>
      </c>
      <c r="F15" s="190">
        <f>E15-I15-S15</f>
        <v>45.758593072613721</v>
      </c>
      <c r="G15" s="191">
        <f>O15+U15+Z15+AC15</f>
        <v>211.84753965517248</v>
      </c>
      <c r="H15" s="191">
        <f t="shared" si="9"/>
        <v>153.94753965517248</v>
      </c>
      <c r="I15" s="198">
        <f t="shared" ref="I15:I17" si="13">I14+(I$18-I$13)*(1/5)</f>
        <v>56.864971572924368</v>
      </c>
      <c r="J15" s="198">
        <f t="shared" si="12"/>
        <v>2.2930114942528745E-3</v>
      </c>
      <c r="K15" s="198">
        <f t="shared" si="12"/>
        <v>1.6157342816610881E-2</v>
      </c>
      <c r="L15" s="198">
        <f t="shared" si="12"/>
        <v>0.10364411954022995</v>
      </c>
      <c r="M15" s="198">
        <f t="shared" si="12"/>
        <v>2.0637103448275872E-2</v>
      </c>
      <c r="N15" s="198">
        <f t="shared" si="12"/>
        <v>7.0126151724137956E-2</v>
      </c>
      <c r="O15" s="198">
        <f t="shared" si="12"/>
        <v>187.91497241379315</v>
      </c>
      <c r="P15" s="198">
        <f t="shared" si="12"/>
        <v>4.586022988505749E-3</v>
      </c>
      <c r="Q15" s="198">
        <f t="shared" si="12"/>
        <v>0.14721133793103455</v>
      </c>
      <c r="R15" s="198">
        <f t="shared" si="12"/>
        <v>8.2488979419770132</v>
      </c>
      <c r="S15" s="198">
        <f t="shared" si="12"/>
        <v>16.042911690258212</v>
      </c>
      <c r="T15" s="198">
        <f t="shared" si="12"/>
        <v>0.11608544115287769</v>
      </c>
      <c r="U15" s="198">
        <f t="shared" si="12"/>
        <v>15.817161724137938</v>
      </c>
      <c r="V15" s="198">
        <f t="shared" si="12"/>
        <v>18.751643984435209</v>
      </c>
      <c r="W15" s="198">
        <f t="shared" si="12"/>
        <v>0</v>
      </c>
      <c r="X15" s="198">
        <f t="shared" si="12"/>
        <v>4.586022988505749E-3</v>
      </c>
      <c r="Y15" s="198">
        <f t="shared" si="12"/>
        <v>4.8396283973734106E-2</v>
      </c>
      <c r="Z15" s="198">
        <f t="shared" si="12"/>
        <v>2.9940331034482766</v>
      </c>
      <c r="AA15" s="198">
        <f t="shared" si="12"/>
        <v>5.2280662068965537E-3</v>
      </c>
      <c r="AB15" s="198">
        <f t="shared" si="12"/>
        <v>2.2930114942528745E-3</v>
      </c>
      <c r="AC15" s="198">
        <f t="shared" si="12"/>
        <v>5.1213724137931047</v>
      </c>
      <c r="AD15" s="198">
        <f t="shared" si="12"/>
        <v>2.2930114942528745E-3</v>
      </c>
      <c r="AE15" s="198">
        <f t="shared" si="12"/>
        <v>9.1720459770114979E-3</v>
      </c>
      <c r="AF15" s="198">
        <f t="shared" si="12"/>
        <v>18.205342172970933</v>
      </c>
      <c r="AK15" s="439">
        <v>0.59689399744572191</v>
      </c>
      <c r="AL15" s="440"/>
    </row>
    <row r="16" spans="1:39" ht="15.75" customHeight="1" x14ac:dyDescent="0.25">
      <c r="A16" s="213">
        <v>42221.65625</v>
      </c>
      <c r="B16" s="8">
        <v>249.45953492174934</v>
      </c>
      <c r="C16" s="189">
        <f t="shared" si="0"/>
        <v>6358224.6260855477</v>
      </c>
      <c r="D16" s="215">
        <f t="shared" si="1"/>
        <v>266.21478966064586</v>
      </c>
      <c r="E16" s="190">
        <f t="shared" si="2"/>
        <v>89.133096557197547</v>
      </c>
      <c r="F16" s="190">
        <f t="shared" si="3"/>
        <v>34.581174381742493</v>
      </c>
      <c r="G16" s="191">
        <f t="shared" si="4"/>
        <v>177.08169310344829</v>
      </c>
      <c r="H16" s="191">
        <f t="shared" si="9"/>
        <v>119.18169310344828</v>
      </c>
      <c r="I16" s="198">
        <f t="shared" si="13"/>
        <v>41.909981048616245</v>
      </c>
      <c r="J16" s="198">
        <f t="shared" si="12"/>
        <v>1.695340996168583E-3</v>
      </c>
      <c r="K16" s="198">
        <f t="shared" si="12"/>
        <v>1.1037228544407252E-2</v>
      </c>
      <c r="L16" s="198">
        <f t="shared" si="12"/>
        <v>7.662941302681997E-2</v>
      </c>
      <c r="M16" s="198">
        <f t="shared" si="12"/>
        <v>1.5258068965517249E-2</v>
      </c>
      <c r="N16" s="198">
        <f t="shared" si="12"/>
        <v>5.1817434482758634E-2</v>
      </c>
      <c r="O16" s="198">
        <f t="shared" si="12"/>
        <v>157.07664827586208</v>
      </c>
      <c r="P16" s="198">
        <f t="shared" si="12"/>
        <v>3.390681992337166E-3</v>
      </c>
      <c r="Q16" s="198">
        <f t="shared" si="12"/>
        <v>0.10884089195402302</v>
      </c>
      <c r="R16" s="198">
        <f t="shared" si="12"/>
        <v>5.9692652946513416</v>
      </c>
      <c r="S16" s="198">
        <f t="shared" si="12"/>
        <v>12.641941126838807</v>
      </c>
      <c r="T16" s="198">
        <f t="shared" si="12"/>
        <v>9.429029410191847E-2</v>
      </c>
      <c r="U16" s="198">
        <f t="shared" si="12"/>
        <v>13.221441149425292</v>
      </c>
      <c r="V16" s="198">
        <f t="shared" si="12"/>
        <v>14.717762656290141</v>
      </c>
      <c r="W16" s="198">
        <f t="shared" si="12"/>
        <v>0</v>
      </c>
      <c r="X16" s="198">
        <f t="shared" si="12"/>
        <v>3.390681992337166E-3</v>
      </c>
      <c r="Y16" s="198">
        <f t="shared" si="12"/>
        <v>3.6864189315822735E-2</v>
      </c>
      <c r="Z16" s="198">
        <f t="shared" si="12"/>
        <v>2.5026887356321841</v>
      </c>
      <c r="AA16" s="198">
        <f t="shared" si="12"/>
        <v>3.8653774712643692E-3</v>
      </c>
      <c r="AB16" s="198">
        <f t="shared" si="12"/>
        <v>1.695340996168583E-3</v>
      </c>
      <c r="AC16" s="198">
        <f t="shared" si="12"/>
        <v>4.2809149425287361</v>
      </c>
      <c r="AD16" s="198">
        <f t="shared" si="12"/>
        <v>1.695340996168583E-3</v>
      </c>
      <c r="AE16" s="198">
        <f t="shared" si="12"/>
        <v>6.781363984674332E-3</v>
      </c>
      <c r="AF16" s="198">
        <f t="shared" si="12"/>
        <v>13.476894781980622</v>
      </c>
      <c r="AK16" s="439">
        <v>0.54650574712643718</v>
      </c>
      <c r="AL16" s="440"/>
    </row>
    <row r="17" spans="1:38" ht="15.75" customHeight="1" x14ac:dyDescent="0.25">
      <c r="A17" s="213">
        <v>42221.666666666664</v>
      </c>
      <c r="B17" s="8">
        <v>249.45953492174934</v>
      </c>
      <c r="C17" s="189">
        <f t="shared" si="0"/>
        <v>6358224.6260855477</v>
      </c>
      <c r="D17" s="215">
        <f t="shared" si="1"/>
        <v>201.91556333032298</v>
      </c>
      <c r="E17" s="190">
        <f t="shared" si="2"/>
        <v>59.599716778598761</v>
      </c>
      <c r="F17" s="190">
        <f t="shared" si="3"/>
        <v>23.403755690871236</v>
      </c>
      <c r="G17" s="191">
        <f t="shared" si="4"/>
        <v>142.31584655172415</v>
      </c>
      <c r="H17" s="191">
        <f t="shared" si="9"/>
        <v>84.415846551724144</v>
      </c>
      <c r="I17" s="198">
        <f t="shared" si="13"/>
        <v>26.954990524308123</v>
      </c>
      <c r="J17" s="198">
        <f t="shared" si="12"/>
        <v>1.0976704980842915E-3</v>
      </c>
      <c r="K17" s="198">
        <f t="shared" si="12"/>
        <v>5.9171142722036227E-3</v>
      </c>
      <c r="L17" s="198">
        <f t="shared" si="12"/>
        <v>4.961470651340999E-2</v>
      </c>
      <c r="M17" s="198">
        <f t="shared" si="12"/>
        <v>9.8790344827586266E-3</v>
      </c>
      <c r="N17" s="198">
        <f t="shared" si="12"/>
        <v>3.3508717241379313E-2</v>
      </c>
      <c r="O17" s="198">
        <f t="shared" si="12"/>
        <v>126.23832413793103</v>
      </c>
      <c r="P17" s="198">
        <f t="shared" si="12"/>
        <v>2.195340996168583E-3</v>
      </c>
      <c r="Q17" s="198">
        <f t="shared" si="12"/>
        <v>7.0470445977011492E-2</v>
      </c>
      <c r="R17" s="198">
        <f t="shared" si="12"/>
        <v>3.6896326473256704</v>
      </c>
      <c r="S17" s="198">
        <f t="shared" si="12"/>
        <v>9.2409705634194026</v>
      </c>
      <c r="T17" s="198">
        <f t="shared" si="12"/>
        <v>7.2495147050959247E-2</v>
      </c>
      <c r="U17" s="198">
        <f t="shared" si="12"/>
        <v>10.625720574712647</v>
      </c>
      <c r="V17" s="198">
        <f t="shared" si="12"/>
        <v>10.683881328145073</v>
      </c>
      <c r="W17" s="198">
        <f t="shared" si="12"/>
        <v>0</v>
      </c>
      <c r="X17" s="198">
        <f t="shared" si="12"/>
        <v>2.195340996168583E-3</v>
      </c>
      <c r="Y17" s="198">
        <f t="shared" si="12"/>
        <v>2.5332094657911364E-2</v>
      </c>
      <c r="Z17" s="198">
        <f t="shared" si="12"/>
        <v>2.0113443678160916</v>
      </c>
      <c r="AA17" s="198">
        <f t="shared" si="12"/>
        <v>2.5026887356321848E-3</v>
      </c>
      <c r="AB17" s="198">
        <f t="shared" si="12"/>
        <v>1.0976704980842915E-3</v>
      </c>
      <c r="AC17" s="198">
        <f t="shared" si="12"/>
        <v>3.4404574712643679</v>
      </c>
      <c r="AD17" s="198">
        <f t="shared" si="12"/>
        <v>1.0976704980842915E-3</v>
      </c>
      <c r="AE17" s="198">
        <f t="shared" si="12"/>
        <v>4.390681992337166E-3</v>
      </c>
      <c r="AF17" s="198">
        <f t="shared" si="12"/>
        <v>8.7484473909903109</v>
      </c>
      <c r="AK17" s="439">
        <v>0.49611749680715234</v>
      </c>
      <c r="AL17" s="440"/>
    </row>
    <row r="18" spans="1:38" ht="15.75" customHeight="1" x14ac:dyDescent="0.25">
      <c r="A18" s="211">
        <v>42221.677083333336</v>
      </c>
      <c r="B18" s="8">
        <v>245.1417716376512</v>
      </c>
      <c r="C18" s="189">
        <f t="shared" si="0"/>
        <v>6248173.4755004542</v>
      </c>
      <c r="D18" s="215">
        <f t="shared" si="1"/>
        <v>137.61633700000002</v>
      </c>
      <c r="E18" s="190">
        <f t="shared" si="2"/>
        <v>30.066336999999997</v>
      </c>
      <c r="F18" s="190">
        <f t="shared" si="3"/>
        <v>12.226336999999997</v>
      </c>
      <c r="G18" s="191">
        <f t="shared" si="4"/>
        <v>107.55</v>
      </c>
      <c r="H18" s="191">
        <f t="shared" si="9"/>
        <v>49.65</v>
      </c>
      <c r="I18" s="199">
        <v>12</v>
      </c>
      <c r="J18" s="200">
        <v>5.0000000000000001E-4</v>
      </c>
      <c r="K18" s="200">
        <v>7.9700000000000007E-4</v>
      </c>
      <c r="L18" s="199">
        <v>2.2600000000000002E-2</v>
      </c>
      <c r="M18" s="200">
        <v>4.4999999999999997E-3</v>
      </c>
      <c r="N18" s="195">
        <v>1.52E-2</v>
      </c>
      <c r="O18" s="199">
        <v>95.4</v>
      </c>
      <c r="P18" s="195">
        <v>1E-3</v>
      </c>
      <c r="Q18" s="199">
        <v>3.2100000000000004E-2</v>
      </c>
      <c r="R18" s="199">
        <v>1.41</v>
      </c>
      <c r="S18" s="199">
        <v>5.84</v>
      </c>
      <c r="T18" s="199">
        <v>5.0700000000000002E-2</v>
      </c>
      <c r="U18" s="199">
        <v>8.0299999999999994</v>
      </c>
      <c r="V18" s="199">
        <v>6.65</v>
      </c>
      <c r="W18" s="199">
        <v>0</v>
      </c>
      <c r="X18" s="199">
        <v>1E-3</v>
      </c>
      <c r="Y18" s="199">
        <v>1.3800000000000002E-2</v>
      </c>
      <c r="Z18" s="199">
        <v>1.52</v>
      </c>
      <c r="AA18" s="199">
        <v>1.14E-3</v>
      </c>
      <c r="AB18" s="195">
        <v>5.0000000000000001E-4</v>
      </c>
      <c r="AC18" s="199">
        <v>2.6</v>
      </c>
      <c r="AD18" s="199">
        <v>5.0000000000000001E-4</v>
      </c>
      <c r="AE18" s="199">
        <v>2E-3</v>
      </c>
      <c r="AF18" s="199">
        <v>4.0199999999999996</v>
      </c>
      <c r="AG18" s="196" t="s">
        <v>166</v>
      </c>
      <c r="AK18" s="439">
        <v>0.44572924648786755</v>
      </c>
      <c r="AL18" s="440"/>
    </row>
    <row r="19" spans="1:38" ht="15.75" customHeight="1" x14ac:dyDescent="0.25">
      <c r="A19" s="213">
        <v>42221.6875</v>
      </c>
      <c r="B19" s="8">
        <v>242.99804338581171</v>
      </c>
      <c r="C19" s="189">
        <f t="shared" si="0"/>
        <v>6193534.1298175687</v>
      </c>
      <c r="D19" s="215">
        <f t="shared" si="1"/>
        <v>133.46478656249997</v>
      </c>
      <c r="E19" s="190">
        <f t="shared" si="2"/>
        <v>28.675349062499997</v>
      </c>
      <c r="F19" s="190">
        <f t="shared" si="3"/>
        <v>11.666599062499998</v>
      </c>
      <c r="G19" s="191">
        <f t="shared" si="4"/>
        <v>104.78943749999999</v>
      </c>
      <c r="H19" s="191">
        <f t="shared" si="9"/>
        <v>46.889437499999993</v>
      </c>
      <c r="I19" s="198">
        <f t="shared" ref="I19:X19" si="14">I18+(I$34-I$18)*(1/16)</f>
        <v>11.335625</v>
      </c>
      <c r="J19" s="198">
        <f t="shared" si="14"/>
        <v>4.84375E-4</v>
      </c>
      <c r="K19" s="198">
        <f t="shared" si="14"/>
        <v>7.6281250000000004E-4</v>
      </c>
      <c r="L19" s="198">
        <f t="shared" si="14"/>
        <v>2.2537500000000002E-2</v>
      </c>
      <c r="M19" s="198">
        <f t="shared" si="14"/>
        <v>4.2812499999999995E-3</v>
      </c>
      <c r="N19" s="198">
        <f t="shared" si="14"/>
        <v>1.4518125E-2</v>
      </c>
      <c r="O19" s="198">
        <f t="shared" si="14"/>
        <v>92.918750000000003</v>
      </c>
      <c r="P19" s="198">
        <f t="shared" si="14"/>
        <v>9.6874999999999999E-4</v>
      </c>
      <c r="Q19" s="198">
        <f t="shared" si="14"/>
        <v>3.0592500000000002E-2</v>
      </c>
      <c r="R19" s="198">
        <f t="shared" si="14"/>
        <v>1.3346875</v>
      </c>
      <c r="S19" s="198">
        <f t="shared" si="14"/>
        <v>5.6731249999999998</v>
      </c>
      <c r="T19" s="198">
        <f t="shared" si="14"/>
        <v>4.7726250000000005E-2</v>
      </c>
      <c r="U19" s="198">
        <f t="shared" si="14"/>
        <v>7.8187499999999996</v>
      </c>
      <c r="V19" s="198">
        <f t="shared" si="14"/>
        <v>6.3475000000000001</v>
      </c>
      <c r="W19" s="198">
        <f t="shared" si="14"/>
        <v>0</v>
      </c>
      <c r="X19" s="198">
        <f t="shared" si="14"/>
        <v>9.6874999999999999E-4</v>
      </c>
      <c r="Y19" s="198">
        <f t="shared" ref="J19:AF30" si="15">Y18+(Y$34-Y$18)*(1/16)</f>
        <v>1.3190000000000002E-2</v>
      </c>
      <c r="Z19" s="198">
        <f t="shared" si="15"/>
        <v>1.4700625</v>
      </c>
      <c r="AA19" s="198">
        <f t="shared" si="15"/>
        <v>1.0999999999999998E-3</v>
      </c>
      <c r="AB19" s="198">
        <f t="shared" si="15"/>
        <v>4.84375E-4</v>
      </c>
      <c r="AC19" s="198">
        <f t="shared" si="15"/>
        <v>2.5818750000000001</v>
      </c>
      <c r="AD19" s="198">
        <f t="shared" si="15"/>
        <v>4.84375E-4</v>
      </c>
      <c r="AE19" s="198">
        <f t="shared" si="15"/>
        <v>1.9375E-3</v>
      </c>
      <c r="AF19" s="198">
        <f t="shared" si="15"/>
        <v>3.8443749999999994</v>
      </c>
      <c r="AK19" s="439">
        <v>0.3953409961685827</v>
      </c>
      <c r="AL19" s="437"/>
    </row>
    <row r="20" spans="1:38" ht="15.75" customHeight="1" x14ac:dyDescent="0.25">
      <c r="A20" s="213">
        <v>42221.697916666664</v>
      </c>
      <c r="B20" s="8">
        <v>242.99804338581171</v>
      </c>
      <c r="C20" s="189">
        <f t="shared" si="0"/>
        <v>6193534.1298175687</v>
      </c>
      <c r="D20" s="215">
        <f t="shared" si="1"/>
        <v>129.313236125</v>
      </c>
      <c r="E20" s="190">
        <f t="shared" si="2"/>
        <v>27.284361124999997</v>
      </c>
      <c r="F20" s="190">
        <f t="shared" si="3"/>
        <v>11.106861124999996</v>
      </c>
      <c r="G20" s="191">
        <f t="shared" si="4"/>
        <v>102.028875</v>
      </c>
      <c r="H20" s="191">
        <f t="shared" si="9"/>
        <v>44.128875000000001</v>
      </c>
      <c r="I20" s="198">
        <f t="shared" ref="I20:I33" si="16">I19+(I$34-I$18)*(1/16)</f>
        <v>10.671250000000001</v>
      </c>
      <c r="J20" s="198">
        <f t="shared" si="15"/>
        <v>4.6874999999999998E-4</v>
      </c>
      <c r="K20" s="198">
        <f t="shared" si="15"/>
        <v>7.28625E-4</v>
      </c>
      <c r="L20" s="198">
        <f t="shared" si="15"/>
        <v>2.2475000000000002E-2</v>
      </c>
      <c r="M20" s="198">
        <f t="shared" si="15"/>
        <v>4.0624999999999993E-3</v>
      </c>
      <c r="N20" s="198">
        <f t="shared" si="15"/>
        <v>1.383625E-2</v>
      </c>
      <c r="O20" s="198">
        <f t="shared" si="15"/>
        <v>90.4375</v>
      </c>
      <c r="P20" s="198">
        <f t="shared" si="15"/>
        <v>9.3749999999999997E-4</v>
      </c>
      <c r="Q20" s="198">
        <f t="shared" si="15"/>
        <v>2.9085E-2</v>
      </c>
      <c r="R20" s="198">
        <f t="shared" si="15"/>
        <v>1.2593750000000001</v>
      </c>
      <c r="S20" s="198">
        <f t="shared" si="15"/>
        <v>5.5062499999999996</v>
      </c>
      <c r="T20" s="198">
        <f t="shared" si="15"/>
        <v>4.4752500000000008E-2</v>
      </c>
      <c r="U20" s="198">
        <f t="shared" si="15"/>
        <v>7.6074999999999999</v>
      </c>
      <c r="V20" s="198">
        <f t="shared" si="15"/>
        <v>6.0449999999999999</v>
      </c>
      <c r="W20" s="198">
        <f t="shared" si="15"/>
        <v>0</v>
      </c>
      <c r="X20" s="198">
        <f t="shared" si="15"/>
        <v>9.3749999999999997E-4</v>
      </c>
      <c r="Y20" s="198">
        <f t="shared" si="15"/>
        <v>1.2580000000000003E-2</v>
      </c>
      <c r="Z20" s="198">
        <f t="shared" si="15"/>
        <v>1.4201250000000001</v>
      </c>
      <c r="AA20" s="198">
        <f t="shared" si="15"/>
        <v>1.0599999999999997E-3</v>
      </c>
      <c r="AB20" s="198">
        <f t="shared" si="15"/>
        <v>4.6874999999999998E-4</v>
      </c>
      <c r="AC20" s="198">
        <f t="shared" si="15"/>
        <v>2.5637500000000002</v>
      </c>
      <c r="AD20" s="198">
        <f t="shared" si="15"/>
        <v>4.6874999999999998E-4</v>
      </c>
      <c r="AE20" s="198">
        <f t="shared" si="15"/>
        <v>1.8749999999999999E-3</v>
      </c>
      <c r="AF20" s="198">
        <f t="shared" si="15"/>
        <v>3.6687499999999993</v>
      </c>
      <c r="AK20" s="439">
        <v>0.34495274584929791</v>
      </c>
      <c r="AL20" s="437"/>
    </row>
    <row r="21" spans="1:38" ht="15.75" customHeight="1" x14ac:dyDescent="0.25">
      <c r="A21" s="213">
        <v>42221.708333333336</v>
      </c>
      <c r="B21" s="8">
        <v>242.99804338581171</v>
      </c>
      <c r="C21" s="189">
        <f t="shared" si="0"/>
        <v>6193534.1298175687</v>
      </c>
      <c r="D21" s="215">
        <f t="shared" si="1"/>
        <v>125.16168568750001</v>
      </c>
      <c r="E21" s="190">
        <f t="shared" si="2"/>
        <v>25.893373187499996</v>
      </c>
      <c r="F21" s="190">
        <f t="shared" si="3"/>
        <v>10.547123187499995</v>
      </c>
      <c r="G21" s="191">
        <f t="shared" si="4"/>
        <v>99.268312499999993</v>
      </c>
      <c r="H21" s="191">
        <f t="shared" si="9"/>
        <v>41.368312499999995</v>
      </c>
      <c r="I21" s="198">
        <f t="shared" si="16"/>
        <v>10.006875000000001</v>
      </c>
      <c r="J21" s="198">
        <f t="shared" si="15"/>
        <v>4.5312499999999997E-4</v>
      </c>
      <c r="K21" s="198">
        <f t="shared" si="15"/>
        <v>6.9443749999999996E-4</v>
      </c>
      <c r="L21" s="198">
        <f t="shared" si="15"/>
        <v>2.2412500000000002E-2</v>
      </c>
      <c r="M21" s="198">
        <f t="shared" si="15"/>
        <v>3.8437499999999991E-3</v>
      </c>
      <c r="N21" s="198">
        <f t="shared" si="15"/>
        <v>1.3154374999999999E-2</v>
      </c>
      <c r="O21" s="198">
        <f t="shared" si="15"/>
        <v>87.956249999999997</v>
      </c>
      <c r="P21" s="198">
        <f t="shared" si="15"/>
        <v>9.0624999999999994E-4</v>
      </c>
      <c r="Q21" s="198">
        <f t="shared" si="15"/>
        <v>2.7577499999999998E-2</v>
      </c>
      <c r="R21" s="198">
        <f t="shared" si="15"/>
        <v>1.1840625000000002</v>
      </c>
      <c r="S21" s="198">
        <f t="shared" si="15"/>
        <v>5.3393749999999995</v>
      </c>
      <c r="T21" s="198">
        <f t="shared" si="15"/>
        <v>4.177875000000001E-2</v>
      </c>
      <c r="U21" s="198">
        <f t="shared" si="15"/>
        <v>7.3962500000000002</v>
      </c>
      <c r="V21" s="198">
        <f t="shared" si="15"/>
        <v>5.7424999999999997</v>
      </c>
      <c r="W21" s="198">
        <f t="shared" si="15"/>
        <v>0</v>
      </c>
      <c r="X21" s="198">
        <f t="shared" si="15"/>
        <v>9.0624999999999994E-4</v>
      </c>
      <c r="Y21" s="198">
        <f t="shared" si="15"/>
        <v>1.1970000000000003E-2</v>
      </c>
      <c r="Z21" s="198">
        <f t="shared" si="15"/>
        <v>1.3701875000000001</v>
      </c>
      <c r="AA21" s="198">
        <f t="shared" si="15"/>
        <v>1.0199999999999996E-3</v>
      </c>
      <c r="AB21" s="198">
        <f t="shared" si="15"/>
        <v>4.5312499999999997E-4</v>
      </c>
      <c r="AC21" s="198">
        <f t="shared" si="15"/>
        <v>2.5456250000000002</v>
      </c>
      <c r="AD21" s="198">
        <f t="shared" si="15"/>
        <v>4.5312499999999997E-4</v>
      </c>
      <c r="AE21" s="198">
        <f t="shared" si="15"/>
        <v>1.8124999999999999E-3</v>
      </c>
      <c r="AF21" s="198">
        <f t="shared" si="15"/>
        <v>3.4931249999999991</v>
      </c>
      <c r="AK21" s="439">
        <v>0.29456449553001307</v>
      </c>
      <c r="AL21" s="437"/>
    </row>
    <row r="22" spans="1:38" ht="15.75" customHeight="1" x14ac:dyDescent="0.25">
      <c r="A22" s="213">
        <v>42221.71875</v>
      </c>
      <c r="B22" s="8">
        <v>238.74086152077865</v>
      </c>
      <c r="C22" s="189">
        <f t="shared" si="0"/>
        <v>6085027.0784416068</v>
      </c>
      <c r="D22" s="215">
        <f t="shared" si="1"/>
        <v>121.01013524999999</v>
      </c>
      <c r="E22" s="190">
        <f t="shared" si="2"/>
        <v>24.50238525</v>
      </c>
      <c r="F22" s="190">
        <f t="shared" si="3"/>
        <v>9.9873852499999991</v>
      </c>
      <c r="G22" s="191">
        <f t="shared" si="4"/>
        <v>96.507750000000001</v>
      </c>
      <c r="H22" s="191">
        <f t="shared" si="9"/>
        <v>38.607750000000003</v>
      </c>
      <c r="I22" s="198">
        <f t="shared" si="16"/>
        <v>9.3425000000000011</v>
      </c>
      <c r="J22" s="198">
        <f t="shared" si="15"/>
        <v>4.3749999999999995E-4</v>
      </c>
      <c r="K22" s="198">
        <f t="shared" si="15"/>
        <v>6.6024999999999992E-4</v>
      </c>
      <c r="L22" s="198">
        <f t="shared" si="15"/>
        <v>2.2350000000000002E-2</v>
      </c>
      <c r="M22" s="198">
        <f t="shared" si="15"/>
        <v>3.6249999999999989E-3</v>
      </c>
      <c r="N22" s="198">
        <f t="shared" si="15"/>
        <v>1.2472499999999999E-2</v>
      </c>
      <c r="O22" s="198">
        <f t="shared" si="15"/>
        <v>85.474999999999994</v>
      </c>
      <c r="P22" s="198">
        <f t="shared" si="15"/>
        <v>8.7499999999999991E-4</v>
      </c>
      <c r="Q22" s="198">
        <f t="shared" si="15"/>
        <v>2.6069999999999996E-2</v>
      </c>
      <c r="R22" s="198">
        <f t="shared" si="15"/>
        <v>1.1087500000000003</v>
      </c>
      <c r="S22" s="198">
        <f t="shared" si="15"/>
        <v>5.1724999999999994</v>
      </c>
      <c r="T22" s="198">
        <f t="shared" si="15"/>
        <v>3.8805000000000013E-2</v>
      </c>
      <c r="U22" s="198">
        <f t="shared" si="15"/>
        <v>7.1850000000000005</v>
      </c>
      <c r="V22" s="198">
        <f t="shared" si="15"/>
        <v>5.4399999999999995</v>
      </c>
      <c r="W22" s="198">
        <f t="shared" si="15"/>
        <v>0</v>
      </c>
      <c r="X22" s="198">
        <f t="shared" si="15"/>
        <v>8.7499999999999991E-4</v>
      </c>
      <c r="Y22" s="198">
        <f t="shared" si="15"/>
        <v>1.1360000000000004E-2</v>
      </c>
      <c r="Z22" s="198">
        <f t="shared" si="15"/>
        <v>1.3202500000000001</v>
      </c>
      <c r="AA22" s="198">
        <f t="shared" si="15"/>
        <v>9.7999999999999953E-4</v>
      </c>
      <c r="AB22" s="198">
        <f t="shared" si="15"/>
        <v>4.3749999999999995E-4</v>
      </c>
      <c r="AC22" s="198">
        <f t="shared" si="15"/>
        <v>2.5275000000000003</v>
      </c>
      <c r="AD22" s="198">
        <f t="shared" si="15"/>
        <v>4.3749999999999995E-4</v>
      </c>
      <c r="AE22" s="198">
        <f t="shared" si="15"/>
        <v>1.7499999999999998E-3</v>
      </c>
      <c r="AF22" s="198">
        <f t="shared" si="15"/>
        <v>3.317499999999999</v>
      </c>
      <c r="AK22" s="439">
        <v>0.24417624521072798</v>
      </c>
      <c r="AL22" s="437"/>
    </row>
    <row r="23" spans="1:38" ht="15.75" customHeight="1" x14ac:dyDescent="0.25">
      <c r="A23" s="213">
        <v>42221.729166666664</v>
      </c>
      <c r="B23" s="8">
        <v>238.74086152077865</v>
      </c>
      <c r="C23" s="189">
        <f t="shared" si="0"/>
        <v>6085027.0784416068</v>
      </c>
      <c r="D23" s="215">
        <f t="shared" si="1"/>
        <v>116.85858481250001</v>
      </c>
      <c r="E23" s="190">
        <f t="shared" si="2"/>
        <v>23.111397312499999</v>
      </c>
      <c r="F23" s="190">
        <f t="shared" si="3"/>
        <v>9.4276473124999995</v>
      </c>
      <c r="G23" s="191">
        <f t="shared" si="4"/>
        <v>93.747187499999995</v>
      </c>
      <c r="H23" s="191">
        <f t="shared" si="9"/>
        <v>35.847187499999997</v>
      </c>
      <c r="I23" s="198">
        <f t="shared" si="16"/>
        <v>8.6781250000000014</v>
      </c>
      <c r="J23" s="198">
        <f t="shared" si="15"/>
        <v>4.2187499999999994E-4</v>
      </c>
      <c r="K23" s="198">
        <f t="shared" si="15"/>
        <v>6.2606249999999988E-4</v>
      </c>
      <c r="L23" s="198">
        <f t="shared" si="15"/>
        <v>2.2287500000000002E-2</v>
      </c>
      <c r="M23" s="198">
        <f t="shared" si="15"/>
        <v>3.4062499999999987E-3</v>
      </c>
      <c r="N23" s="198">
        <f t="shared" si="15"/>
        <v>1.1790624999999999E-2</v>
      </c>
      <c r="O23" s="198">
        <f t="shared" si="15"/>
        <v>82.993749999999991</v>
      </c>
      <c r="P23" s="198">
        <f t="shared" si="15"/>
        <v>8.4374999999999988E-4</v>
      </c>
      <c r="Q23" s="198">
        <f t="shared" si="15"/>
        <v>2.4562499999999994E-2</v>
      </c>
      <c r="R23" s="198">
        <f t="shared" si="15"/>
        <v>1.0334375000000005</v>
      </c>
      <c r="S23" s="198">
        <f t="shared" si="15"/>
        <v>5.0056249999999993</v>
      </c>
      <c r="T23" s="198">
        <f t="shared" si="15"/>
        <v>3.5831250000000016E-2</v>
      </c>
      <c r="U23" s="198">
        <f t="shared" si="15"/>
        <v>6.9737500000000008</v>
      </c>
      <c r="V23" s="198">
        <f t="shared" si="15"/>
        <v>5.1374999999999993</v>
      </c>
      <c r="W23" s="198">
        <f t="shared" si="15"/>
        <v>0</v>
      </c>
      <c r="X23" s="198">
        <f t="shared" si="15"/>
        <v>8.4374999999999988E-4</v>
      </c>
      <c r="Y23" s="198">
        <f t="shared" si="15"/>
        <v>1.0750000000000004E-2</v>
      </c>
      <c r="Z23" s="198">
        <f t="shared" si="15"/>
        <v>1.2703125000000002</v>
      </c>
      <c r="AA23" s="198">
        <f t="shared" si="15"/>
        <v>9.3999999999999954E-4</v>
      </c>
      <c r="AB23" s="198">
        <f t="shared" si="15"/>
        <v>4.2187499999999994E-4</v>
      </c>
      <c r="AC23" s="198">
        <f t="shared" si="15"/>
        <v>2.5093750000000004</v>
      </c>
      <c r="AD23" s="198">
        <f t="shared" si="15"/>
        <v>4.2187499999999994E-4</v>
      </c>
      <c r="AE23" s="198">
        <f t="shared" si="15"/>
        <v>1.6874999999999998E-3</v>
      </c>
      <c r="AF23" s="198">
        <f t="shared" si="15"/>
        <v>3.1418749999999989</v>
      </c>
      <c r="AK23" s="439">
        <v>0.23132822477650061</v>
      </c>
      <c r="AL23" s="437"/>
    </row>
    <row r="24" spans="1:38" ht="15.75" customHeight="1" x14ac:dyDescent="0.25">
      <c r="A24" s="213">
        <v>42221.739583333336</v>
      </c>
      <c r="B24" s="8">
        <v>236.62739498424793</v>
      </c>
      <c r="C24" s="189">
        <f t="shared" si="0"/>
        <v>6031159.0433585113</v>
      </c>
      <c r="D24" s="215">
        <f t="shared" si="1"/>
        <v>112.70703437499999</v>
      </c>
      <c r="E24" s="190">
        <f t="shared" si="2"/>
        <v>21.720409374999999</v>
      </c>
      <c r="F24" s="190">
        <f t="shared" si="3"/>
        <v>8.8679093749999982</v>
      </c>
      <c r="G24" s="191">
        <f t="shared" si="4"/>
        <v>90.986624999999989</v>
      </c>
      <c r="H24" s="191">
        <f t="shared" si="9"/>
        <v>33.086624999999991</v>
      </c>
      <c r="I24" s="198">
        <f t="shared" si="16"/>
        <v>8.0137500000000017</v>
      </c>
      <c r="J24" s="198">
        <f t="shared" si="15"/>
        <v>4.0624999999999993E-4</v>
      </c>
      <c r="K24" s="198">
        <f t="shared" si="15"/>
        <v>5.9187499999999984E-4</v>
      </c>
      <c r="L24" s="198">
        <f t="shared" si="15"/>
        <v>2.2225000000000002E-2</v>
      </c>
      <c r="M24" s="198">
        <f t="shared" si="15"/>
        <v>3.1874999999999985E-3</v>
      </c>
      <c r="N24" s="198">
        <f t="shared" si="15"/>
        <v>1.1108749999999999E-2</v>
      </c>
      <c r="O24" s="198">
        <f t="shared" si="15"/>
        <v>80.512499999999989</v>
      </c>
      <c r="P24" s="198">
        <f t="shared" si="15"/>
        <v>8.1249999999999985E-4</v>
      </c>
      <c r="Q24" s="198">
        <f t="shared" si="15"/>
        <v>2.3054999999999992E-2</v>
      </c>
      <c r="R24" s="198">
        <f t="shared" si="15"/>
        <v>0.95812500000000045</v>
      </c>
      <c r="S24" s="198">
        <f t="shared" si="15"/>
        <v>4.8387499999999992</v>
      </c>
      <c r="T24" s="198">
        <f t="shared" si="15"/>
        <v>3.2857500000000019E-2</v>
      </c>
      <c r="U24" s="198">
        <f t="shared" si="15"/>
        <v>6.7625000000000011</v>
      </c>
      <c r="V24" s="198">
        <f t="shared" si="15"/>
        <v>4.8349999999999991</v>
      </c>
      <c r="W24" s="198">
        <f t="shared" si="15"/>
        <v>0</v>
      </c>
      <c r="X24" s="198">
        <f t="shared" si="15"/>
        <v>8.1249999999999985E-4</v>
      </c>
      <c r="Y24" s="198">
        <f t="shared" si="15"/>
        <v>1.0140000000000005E-2</v>
      </c>
      <c r="Z24" s="198">
        <f t="shared" si="15"/>
        <v>1.2203750000000002</v>
      </c>
      <c r="AA24" s="198">
        <f t="shared" si="15"/>
        <v>8.9999999999999954E-4</v>
      </c>
      <c r="AB24" s="198">
        <f t="shared" si="15"/>
        <v>4.0624999999999993E-4</v>
      </c>
      <c r="AC24" s="198">
        <f t="shared" si="15"/>
        <v>2.4912500000000004</v>
      </c>
      <c r="AD24" s="198">
        <f t="shared" si="15"/>
        <v>4.0624999999999993E-4</v>
      </c>
      <c r="AE24" s="198">
        <f t="shared" si="15"/>
        <v>1.6249999999999997E-3</v>
      </c>
      <c r="AF24" s="198">
        <f t="shared" si="15"/>
        <v>2.9662499999999987</v>
      </c>
      <c r="AK24" s="439">
        <v>0.21848020434227328</v>
      </c>
      <c r="AL24" s="437"/>
    </row>
    <row r="25" spans="1:38" ht="15.75" customHeight="1" x14ac:dyDescent="0.25">
      <c r="A25" s="213">
        <v>42221.75</v>
      </c>
      <c r="B25" s="5">
        <v>244</v>
      </c>
      <c r="C25" s="189">
        <f t="shared" si="0"/>
        <v>6219072.0000000009</v>
      </c>
      <c r="D25" s="215">
        <f t="shared" si="1"/>
        <v>108.55548393749999</v>
      </c>
      <c r="E25" s="190">
        <f t="shared" si="2"/>
        <v>20.329421437499999</v>
      </c>
      <c r="F25" s="190">
        <f t="shared" si="3"/>
        <v>8.3081714374999969</v>
      </c>
      <c r="G25" s="191">
        <f t="shared" si="4"/>
        <v>88.226062499999983</v>
      </c>
      <c r="H25" s="191">
        <f t="shared" si="9"/>
        <v>30.326062499999985</v>
      </c>
      <c r="I25" s="198">
        <f t="shared" si="16"/>
        <v>7.349375000000002</v>
      </c>
      <c r="J25" s="198">
        <f t="shared" si="15"/>
        <v>3.9062499999999991E-4</v>
      </c>
      <c r="K25" s="198">
        <f t="shared" si="15"/>
        <v>5.5768749999999981E-4</v>
      </c>
      <c r="L25" s="198">
        <f t="shared" si="15"/>
        <v>2.2162500000000002E-2</v>
      </c>
      <c r="M25" s="198">
        <f t="shared" si="15"/>
        <v>2.9687499999999983E-3</v>
      </c>
      <c r="N25" s="198">
        <f t="shared" si="15"/>
        <v>1.0426874999999999E-2</v>
      </c>
      <c r="O25" s="198">
        <f t="shared" si="15"/>
        <v>78.031249999999986</v>
      </c>
      <c r="P25" s="198">
        <f t="shared" si="15"/>
        <v>7.8124999999999983E-4</v>
      </c>
      <c r="Q25" s="198">
        <f t="shared" si="15"/>
        <v>2.154749999999999E-2</v>
      </c>
      <c r="R25" s="198">
        <f t="shared" si="15"/>
        <v>0.88281250000000044</v>
      </c>
      <c r="S25" s="198">
        <f t="shared" si="15"/>
        <v>4.6718749999999991</v>
      </c>
      <c r="T25" s="198">
        <f t="shared" si="15"/>
        <v>2.9883750000000018E-2</v>
      </c>
      <c r="U25" s="198">
        <f t="shared" si="15"/>
        <v>6.5512500000000014</v>
      </c>
      <c r="V25" s="198">
        <f t="shared" si="15"/>
        <v>4.5324999999999989</v>
      </c>
      <c r="W25" s="198">
        <f t="shared" si="15"/>
        <v>0</v>
      </c>
      <c r="X25" s="198">
        <f t="shared" si="15"/>
        <v>7.8124999999999983E-4</v>
      </c>
      <c r="Y25" s="198">
        <f t="shared" si="15"/>
        <v>9.5300000000000055E-3</v>
      </c>
      <c r="Z25" s="198">
        <f t="shared" si="15"/>
        <v>1.1704375000000002</v>
      </c>
      <c r="AA25" s="198">
        <f t="shared" si="15"/>
        <v>8.5999999999999955E-4</v>
      </c>
      <c r="AB25" s="198">
        <f t="shared" si="15"/>
        <v>3.9062499999999991E-4</v>
      </c>
      <c r="AC25" s="198">
        <f t="shared" si="15"/>
        <v>2.4731250000000005</v>
      </c>
      <c r="AD25" s="198">
        <f t="shared" si="15"/>
        <v>3.9062499999999991E-4</v>
      </c>
      <c r="AE25" s="198">
        <f t="shared" si="15"/>
        <v>1.5624999999999997E-3</v>
      </c>
      <c r="AF25" s="198">
        <f t="shared" si="15"/>
        <v>2.7906249999999986</v>
      </c>
      <c r="AK25" s="439">
        <v>0.20563218390804594</v>
      </c>
      <c r="AL25" s="437"/>
    </row>
    <row r="26" spans="1:38" ht="15.75" customHeight="1" x14ac:dyDescent="0.25">
      <c r="A26" s="213">
        <v>42221.760416666664</v>
      </c>
      <c r="B26" s="5">
        <v>244</v>
      </c>
      <c r="C26" s="189">
        <f t="shared" si="0"/>
        <v>6219072.0000000009</v>
      </c>
      <c r="D26" s="215">
        <f t="shared" si="1"/>
        <v>104.40393349999999</v>
      </c>
      <c r="E26" s="190">
        <f t="shared" si="2"/>
        <v>18.938433499999995</v>
      </c>
      <c r="F26" s="190">
        <f t="shared" si="3"/>
        <v>7.7484334999999938</v>
      </c>
      <c r="G26" s="191">
        <f t="shared" si="4"/>
        <v>85.465499999999992</v>
      </c>
      <c r="H26" s="191">
        <f t="shared" si="9"/>
        <v>27.565499999999993</v>
      </c>
      <c r="I26" s="198">
        <f t="shared" si="16"/>
        <v>6.6850000000000023</v>
      </c>
      <c r="J26" s="198">
        <f t="shared" si="15"/>
        <v>3.749999999999999E-4</v>
      </c>
      <c r="K26" s="198">
        <f t="shared" si="15"/>
        <v>5.2349999999999977E-4</v>
      </c>
      <c r="L26" s="198">
        <f t="shared" si="15"/>
        <v>2.2100000000000002E-2</v>
      </c>
      <c r="M26" s="198">
        <f t="shared" si="15"/>
        <v>2.7499999999999981E-3</v>
      </c>
      <c r="N26" s="198">
        <f t="shared" si="15"/>
        <v>9.7449999999999985E-3</v>
      </c>
      <c r="O26" s="198">
        <f t="shared" si="15"/>
        <v>75.549999999999983</v>
      </c>
      <c r="P26" s="198">
        <f t="shared" si="15"/>
        <v>7.499999999999998E-4</v>
      </c>
      <c r="Q26" s="198">
        <f t="shared" si="15"/>
        <v>2.0039999999999988E-2</v>
      </c>
      <c r="R26" s="198">
        <f t="shared" si="15"/>
        <v>0.80750000000000044</v>
      </c>
      <c r="S26" s="198">
        <f t="shared" si="15"/>
        <v>4.504999999999999</v>
      </c>
      <c r="T26" s="198">
        <f t="shared" si="15"/>
        <v>2.6910000000000017E-2</v>
      </c>
      <c r="U26" s="198">
        <f t="shared" si="15"/>
        <v>6.3400000000000016</v>
      </c>
      <c r="V26" s="198">
        <f t="shared" si="15"/>
        <v>4.2299999999999986</v>
      </c>
      <c r="W26" s="198">
        <f t="shared" si="15"/>
        <v>0</v>
      </c>
      <c r="X26" s="198">
        <f t="shared" si="15"/>
        <v>7.499999999999998E-4</v>
      </c>
      <c r="Y26" s="198">
        <f t="shared" si="15"/>
        <v>8.920000000000006E-3</v>
      </c>
      <c r="Z26" s="198">
        <f t="shared" si="15"/>
        <v>1.1205000000000003</v>
      </c>
      <c r="AA26" s="198">
        <f t="shared" si="15"/>
        <v>8.1999999999999955E-4</v>
      </c>
      <c r="AB26" s="198">
        <f t="shared" si="15"/>
        <v>3.749999999999999E-4</v>
      </c>
      <c r="AC26" s="198">
        <f t="shared" si="15"/>
        <v>2.4550000000000005</v>
      </c>
      <c r="AD26" s="198">
        <f t="shared" si="15"/>
        <v>3.749999999999999E-4</v>
      </c>
      <c r="AE26" s="198">
        <f t="shared" si="15"/>
        <v>1.4999999999999996E-3</v>
      </c>
      <c r="AF26" s="198">
        <f t="shared" si="15"/>
        <v>2.6149999999999984</v>
      </c>
      <c r="AK26" s="439">
        <v>0.19278416347381858</v>
      </c>
      <c r="AL26" s="437"/>
    </row>
    <row r="27" spans="1:38" ht="15.75" customHeight="1" x14ac:dyDescent="0.25">
      <c r="A27" s="213">
        <v>42221.770833333336</v>
      </c>
      <c r="B27" s="5">
        <v>244</v>
      </c>
      <c r="C27" s="189">
        <f t="shared" si="0"/>
        <v>6219072.0000000009</v>
      </c>
      <c r="D27" s="215">
        <f t="shared" si="1"/>
        <v>100.25238306249999</v>
      </c>
      <c r="E27" s="190">
        <f t="shared" si="2"/>
        <v>17.547445562500002</v>
      </c>
      <c r="F27" s="190">
        <f t="shared" si="3"/>
        <v>7.1886955625000004</v>
      </c>
      <c r="G27" s="191">
        <f t="shared" si="4"/>
        <v>82.704937499999971</v>
      </c>
      <c r="H27" s="191">
        <f t="shared" si="9"/>
        <v>24.804937499999973</v>
      </c>
      <c r="I27" s="198">
        <f t="shared" si="16"/>
        <v>6.0206250000000026</v>
      </c>
      <c r="J27" s="198">
        <f t="shared" si="15"/>
        <v>3.5937499999999989E-4</v>
      </c>
      <c r="K27" s="198">
        <f t="shared" si="15"/>
        <v>4.8931249999999973E-4</v>
      </c>
      <c r="L27" s="198">
        <f t="shared" si="15"/>
        <v>2.2037500000000002E-2</v>
      </c>
      <c r="M27" s="198">
        <f t="shared" si="15"/>
        <v>2.5312499999999979E-3</v>
      </c>
      <c r="N27" s="198">
        <f t="shared" si="15"/>
        <v>9.0631249999999983E-3</v>
      </c>
      <c r="O27" s="198">
        <f t="shared" si="15"/>
        <v>73.06874999999998</v>
      </c>
      <c r="P27" s="198">
        <f t="shared" si="15"/>
        <v>7.1874999999999977E-4</v>
      </c>
      <c r="Q27" s="198">
        <f t="shared" si="15"/>
        <v>1.8532499999999986E-2</v>
      </c>
      <c r="R27" s="198">
        <f t="shared" si="15"/>
        <v>0.73218750000000044</v>
      </c>
      <c r="S27" s="198">
        <f t="shared" si="15"/>
        <v>4.3381249999999989</v>
      </c>
      <c r="T27" s="198">
        <f t="shared" si="15"/>
        <v>2.3936250000000017E-2</v>
      </c>
      <c r="U27" s="198">
        <f t="shared" si="15"/>
        <v>6.1287500000000019</v>
      </c>
      <c r="V27" s="198">
        <f t="shared" si="15"/>
        <v>3.9274999999999984</v>
      </c>
      <c r="W27" s="198">
        <f t="shared" si="15"/>
        <v>0</v>
      </c>
      <c r="X27" s="198">
        <f t="shared" si="15"/>
        <v>7.1874999999999977E-4</v>
      </c>
      <c r="Y27" s="198">
        <f t="shared" si="15"/>
        <v>8.3100000000000066E-3</v>
      </c>
      <c r="Z27" s="198">
        <f t="shared" si="15"/>
        <v>1.0705625000000003</v>
      </c>
      <c r="AA27" s="198">
        <f t="shared" si="15"/>
        <v>7.7999999999999955E-4</v>
      </c>
      <c r="AB27" s="198">
        <f t="shared" si="15"/>
        <v>3.5937499999999989E-4</v>
      </c>
      <c r="AC27" s="198">
        <f t="shared" si="15"/>
        <v>2.4368750000000006</v>
      </c>
      <c r="AD27" s="198">
        <f t="shared" si="15"/>
        <v>3.5937499999999989E-4</v>
      </c>
      <c r="AE27" s="198">
        <f t="shared" si="15"/>
        <v>1.4374999999999995E-3</v>
      </c>
      <c r="AF27" s="198">
        <f t="shared" si="15"/>
        <v>2.4393749999999983</v>
      </c>
      <c r="AK27" s="439">
        <v>0.17993614303959124</v>
      </c>
      <c r="AL27" s="437"/>
    </row>
    <row r="28" spans="1:38" ht="15.75" customHeight="1" x14ac:dyDescent="0.25">
      <c r="A28" s="213">
        <v>42221.78125</v>
      </c>
      <c r="B28" s="5">
        <v>244</v>
      </c>
      <c r="C28" s="189">
        <f t="shared" si="0"/>
        <v>6219072.0000000009</v>
      </c>
      <c r="D28" s="215">
        <f t="shared" si="1"/>
        <v>96.100832624999967</v>
      </c>
      <c r="E28" s="190">
        <f t="shared" si="2"/>
        <v>16.156457625000002</v>
      </c>
      <c r="F28" s="190">
        <f t="shared" si="3"/>
        <v>6.628957625</v>
      </c>
      <c r="G28" s="191">
        <f t="shared" si="4"/>
        <v>79.94437499999998</v>
      </c>
      <c r="H28" s="191">
        <f t="shared" si="9"/>
        <v>22.044374999999981</v>
      </c>
      <c r="I28" s="198">
        <f t="shared" si="16"/>
        <v>5.3562500000000028</v>
      </c>
      <c r="J28" s="198">
        <f t="shared" si="15"/>
        <v>3.4374999999999987E-4</v>
      </c>
      <c r="K28" s="198">
        <f t="shared" si="15"/>
        <v>4.5512499999999975E-4</v>
      </c>
      <c r="L28" s="198">
        <f t="shared" si="15"/>
        <v>2.1975000000000001E-2</v>
      </c>
      <c r="M28" s="198">
        <f t="shared" si="15"/>
        <v>2.3124999999999977E-3</v>
      </c>
      <c r="N28" s="198">
        <f t="shared" si="15"/>
        <v>8.3812499999999981E-3</v>
      </c>
      <c r="O28" s="198">
        <f t="shared" si="15"/>
        <v>70.587499999999977</v>
      </c>
      <c r="P28" s="198">
        <f t="shared" si="15"/>
        <v>6.8749999999999974E-4</v>
      </c>
      <c r="Q28" s="198">
        <f t="shared" si="15"/>
        <v>1.7024999999999985E-2</v>
      </c>
      <c r="R28" s="198">
        <f t="shared" si="15"/>
        <v>0.65687500000000043</v>
      </c>
      <c r="S28" s="198">
        <f t="shared" si="15"/>
        <v>4.1712499999999988</v>
      </c>
      <c r="T28" s="198">
        <f t="shared" si="15"/>
        <v>2.0962500000000016E-2</v>
      </c>
      <c r="U28" s="198">
        <f t="shared" si="15"/>
        <v>5.9175000000000022</v>
      </c>
      <c r="V28" s="198">
        <f t="shared" si="15"/>
        <v>3.6249999999999982</v>
      </c>
      <c r="W28" s="198">
        <f t="shared" si="15"/>
        <v>0</v>
      </c>
      <c r="X28" s="198">
        <f t="shared" si="15"/>
        <v>6.8749999999999974E-4</v>
      </c>
      <c r="Y28" s="198">
        <f t="shared" si="15"/>
        <v>7.7000000000000063E-3</v>
      </c>
      <c r="Z28" s="198">
        <f t="shared" si="15"/>
        <v>1.0206250000000003</v>
      </c>
      <c r="AA28" s="198">
        <f t="shared" si="15"/>
        <v>7.3999999999999956E-4</v>
      </c>
      <c r="AB28" s="198">
        <f t="shared" si="15"/>
        <v>3.4374999999999987E-4</v>
      </c>
      <c r="AC28" s="198">
        <f t="shared" si="15"/>
        <v>2.4187500000000006</v>
      </c>
      <c r="AD28" s="198">
        <f t="shared" si="15"/>
        <v>3.4374999999999987E-4</v>
      </c>
      <c r="AE28" s="198">
        <f t="shared" si="15"/>
        <v>1.3749999999999995E-3</v>
      </c>
      <c r="AF28" s="198">
        <f t="shared" si="15"/>
        <v>2.2637499999999982</v>
      </c>
      <c r="AK28" s="439">
        <v>0.1670881226053639</v>
      </c>
      <c r="AL28" s="437"/>
    </row>
    <row r="29" spans="1:38" ht="15.75" customHeight="1" x14ac:dyDescent="0.25">
      <c r="A29" s="213">
        <v>42221.791666666664</v>
      </c>
      <c r="B29" s="5">
        <v>242</v>
      </c>
      <c r="C29" s="189">
        <f t="shared" si="0"/>
        <v>6168096</v>
      </c>
      <c r="D29" s="215">
        <f t="shared" si="1"/>
        <v>91.949282187499989</v>
      </c>
      <c r="E29" s="190">
        <f t="shared" si="2"/>
        <v>14.765469687499998</v>
      </c>
      <c r="F29" s="190">
        <f t="shared" si="3"/>
        <v>6.069219687499996</v>
      </c>
      <c r="G29" s="191">
        <f t="shared" si="4"/>
        <v>77.183812499999974</v>
      </c>
      <c r="H29" s="191">
        <f t="shared" si="9"/>
        <v>19.283812499999975</v>
      </c>
      <c r="I29" s="198">
        <f t="shared" si="16"/>
        <v>4.6918750000000031</v>
      </c>
      <c r="J29" s="198">
        <f t="shared" si="15"/>
        <v>3.2812499999999986E-4</v>
      </c>
      <c r="K29" s="198">
        <f t="shared" si="15"/>
        <v>4.2093749999999976E-4</v>
      </c>
      <c r="L29" s="198">
        <f t="shared" si="15"/>
        <v>2.1912500000000001E-2</v>
      </c>
      <c r="M29" s="198">
        <f t="shared" si="15"/>
        <v>2.0937499999999975E-3</v>
      </c>
      <c r="N29" s="198">
        <f t="shared" si="15"/>
        <v>7.6993749999999979E-3</v>
      </c>
      <c r="O29" s="198">
        <f t="shared" si="15"/>
        <v>68.106249999999974</v>
      </c>
      <c r="P29" s="198">
        <f t="shared" si="15"/>
        <v>6.5624999999999972E-4</v>
      </c>
      <c r="Q29" s="198">
        <f t="shared" si="15"/>
        <v>1.5517499999999984E-2</v>
      </c>
      <c r="R29" s="198">
        <f t="shared" si="15"/>
        <v>0.58156250000000043</v>
      </c>
      <c r="S29" s="198">
        <f t="shared" si="15"/>
        <v>4.0043749999999987</v>
      </c>
      <c r="T29" s="198">
        <f t="shared" si="15"/>
        <v>1.7988750000000015E-2</v>
      </c>
      <c r="U29" s="198">
        <f t="shared" si="15"/>
        <v>5.7062500000000025</v>
      </c>
      <c r="V29" s="198">
        <f t="shared" si="15"/>
        <v>3.322499999999998</v>
      </c>
      <c r="W29" s="198">
        <f t="shared" si="15"/>
        <v>0</v>
      </c>
      <c r="X29" s="198">
        <f t="shared" si="15"/>
        <v>6.5624999999999972E-4</v>
      </c>
      <c r="Y29" s="198">
        <f t="shared" si="15"/>
        <v>7.090000000000006E-3</v>
      </c>
      <c r="Z29" s="198">
        <f t="shared" si="15"/>
        <v>0.97068750000000037</v>
      </c>
      <c r="AA29" s="198">
        <f t="shared" si="15"/>
        <v>6.9999999999999956E-4</v>
      </c>
      <c r="AB29" s="198">
        <f t="shared" si="15"/>
        <v>3.2812499999999986E-4</v>
      </c>
      <c r="AC29" s="198">
        <f t="shared" si="15"/>
        <v>2.4006250000000007</v>
      </c>
      <c r="AD29" s="198">
        <f t="shared" si="15"/>
        <v>3.2812499999999986E-4</v>
      </c>
      <c r="AE29" s="198">
        <f t="shared" si="15"/>
        <v>1.3124999999999994E-3</v>
      </c>
      <c r="AF29" s="198">
        <f t="shared" si="15"/>
        <v>2.088124999999998</v>
      </c>
      <c r="AK29" s="439">
        <v>0.15424010217113657</v>
      </c>
      <c r="AL29" s="437"/>
    </row>
    <row r="30" spans="1:38" ht="15.75" customHeight="1" x14ac:dyDescent="0.25">
      <c r="A30" s="213">
        <v>42221.802083333336</v>
      </c>
      <c r="B30" s="5">
        <v>242</v>
      </c>
      <c r="C30" s="189">
        <f t="shared" si="0"/>
        <v>6168096</v>
      </c>
      <c r="D30" s="215">
        <f t="shared" si="1"/>
        <v>87.797731749999983</v>
      </c>
      <c r="E30" s="190">
        <f t="shared" si="2"/>
        <v>13.374481749999996</v>
      </c>
      <c r="F30" s="190">
        <f t="shared" si="3"/>
        <v>5.5094817499999937</v>
      </c>
      <c r="G30" s="191">
        <f t="shared" si="4"/>
        <v>74.423249999999982</v>
      </c>
      <c r="H30" s="191">
        <f t="shared" si="9"/>
        <v>16.523249999999983</v>
      </c>
      <c r="I30" s="198">
        <f t="shared" si="16"/>
        <v>4.0275000000000034</v>
      </c>
      <c r="J30" s="198">
        <f t="shared" si="15"/>
        <v>3.1249999999999984E-4</v>
      </c>
      <c r="K30" s="198">
        <f t="shared" si="15"/>
        <v>3.8674999999999978E-4</v>
      </c>
      <c r="L30" s="198">
        <f t="shared" si="15"/>
        <v>2.1850000000000001E-2</v>
      </c>
      <c r="M30" s="198">
        <f t="shared" si="15"/>
        <v>1.8749999999999975E-3</v>
      </c>
      <c r="N30" s="198">
        <f t="shared" si="15"/>
        <v>7.0174999999999977E-3</v>
      </c>
      <c r="O30" s="198">
        <f t="shared" si="15"/>
        <v>65.624999999999972</v>
      </c>
      <c r="P30" s="198">
        <f t="shared" si="15"/>
        <v>6.2499999999999969E-4</v>
      </c>
      <c r="Q30" s="198">
        <f t="shared" si="15"/>
        <v>1.4009999999999984E-2</v>
      </c>
      <c r="R30" s="198">
        <f t="shared" si="15"/>
        <v>0.50625000000000042</v>
      </c>
      <c r="S30" s="198">
        <f t="shared" si="15"/>
        <v>3.8374999999999986</v>
      </c>
      <c r="T30" s="198">
        <f t="shared" si="15"/>
        <v>1.5015000000000014E-2</v>
      </c>
      <c r="U30" s="198">
        <f t="shared" si="15"/>
        <v>5.4950000000000028</v>
      </c>
      <c r="V30" s="198">
        <f t="shared" si="15"/>
        <v>3.0199999999999978</v>
      </c>
      <c r="W30" s="198">
        <f t="shared" si="15"/>
        <v>0</v>
      </c>
      <c r="X30" s="198">
        <f t="shared" si="15"/>
        <v>6.2499999999999969E-4</v>
      </c>
      <c r="Y30" s="198">
        <f t="shared" si="15"/>
        <v>6.4800000000000057E-3</v>
      </c>
      <c r="Z30" s="198">
        <f t="shared" si="15"/>
        <v>0.9207500000000004</v>
      </c>
      <c r="AA30" s="198">
        <f t="shared" ref="J30:AF33" si="17">AA29+(AA$34-AA$18)*(1/16)</f>
        <v>6.5999999999999956E-4</v>
      </c>
      <c r="AB30" s="198">
        <f t="shared" si="17"/>
        <v>3.1249999999999984E-4</v>
      </c>
      <c r="AC30" s="198">
        <f t="shared" si="17"/>
        <v>2.3825000000000007</v>
      </c>
      <c r="AD30" s="198">
        <f t="shared" si="17"/>
        <v>3.1249999999999984E-4</v>
      </c>
      <c r="AE30" s="198">
        <f t="shared" si="17"/>
        <v>1.2499999999999994E-3</v>
      </c>
      <c r="AF30" s="198">
        <f t="shared" si="17"/>
        <v>1.9124999999999981</v>
      </c>
      <c r="AK30" s="439">
        <v>0.14139208173690923</v>
      </c>
      <c r="AL30" s="437"/>
    </row>
    <row r="31" spans="1:38" ht="15.75" customHeight="1" x14ac:dyDescent="0.25">
      <c r="A31" s="213">
        <v>42221.8125</v>
      </c>
      <c r="B31" s="5">
        <v>242</v>
      </c>
      <c r="C31" s="189">
        <f t="shared" si="0"/>
        <v>6168096</v>
      </c>
      <c r="D31" s="215">
        <f t="shared" si="1"/>
        <v>83.646181312499948</v>
      </c>
      <c r="E31" s="190">
        <f t="shared" si="2"/>
        <v>11.983493812499997</v>
      </c>
      <c r="F31" s="190">
        <f t="shared" si="3"/>
        <v>4.9497438124999951</v>
      </c>
      <c r="G31" s="191">
        <f t="shared" si="4"/>
        <v>71.662687499999961</v>
      </c>
      <c r="H31" s="191">
        <f t="shared" si="9"/>
        <v>13.762687499999963</v>
      </c>
      <c r="I31" s="198">
        <f t="shared" si="16"/>
        <v>3.3631250000000037</v>
      </c>
      <c r="J31" s="198">
        <f t="shared" si="17"/>
        <v>2.9687499999999983E-4</v>
      </c>
      <c r="K31" s="198">
        <f t="shared" si="17"/>
        <v>3.5256249999999979E-4</v>
      </c>
      <c r="L31" s="198">
        <f t="shared" si="17"/>
        <v>2.1787500000000001E-2</v>
      </c>
      <c r="M31" s="198">
        <f t="shared" si="17"/>
        <v>1.6562499999999976E-3</v>
      </c>
      <c r="N31" s="198">
        <f t="shared" si="17"/>
        <v>6.3356249999999975E-3</v>
      </c>
      <c r="O31" s="198">
        <f t="shared" si="17"/>
        <v>63.143749999999969</v>
      </c>
      <c r="P31" s="198">
        <f t="shared" si="17"/>
        <v>5.9374999999999966E-4</v>
      </c>
      <c r="Q31" s="198">
        <f t="shared" si="17"/>
        <v>1.2502499999999984E-2</v>
      </c>
      <c r="R31" s="198">
        <f t="shared" si="17"/>
        <v>0.43093750000000042</v>
      </c>
      <c r="S31" s="198">
        <f t="shared" si="17"/>
        <v>3.6706249999999985</v>
      </c>
      <c r="T31" s="198">
        <f t="shared" si="17"/>
        <v>1.2041250000000014E-2</v>
      </c>
      <c r="U31" s="198">
        <f t="shared" si="17"/>
        <v>5.2837500000000031</v>
      </c>
      <c r="V31" s="198">
        <f t="shared" si="17"/>
        <v>2.7174999999999976</v>
      </c>
      <c r="W31" s="198">
        <f t="shared" si="17"/>
        <v>0</v>
      </c>
      <c r="X31" s="198">
        <f t="shared" si="17"/>
        <v>5.9374999999999966E-4</v>
      </c>
      <c r="Y31" s="198">
        <f t="shared" si="17"/>
        <v>5.8700000000000054E-3</v>
      </c>
      <c r="Z31" s="198">
        <f t="shared" si="17"/>
        <v>0.87081250000000043</v>
      </c>
      <c r="AA31" s="198">
        <f t="shared" si="17"/>
        <v>6.1999999999999957E-4</v>
      </c>
      <c r="AB31" s="198">
        <f t="shared" si="17"/>
        <v>2.9687499999999983E-4</v>
      </c>
      <c r="AC31" s="198">
        <f t="shared" si="17"/>
        <v>2.3643750000000008</v>
      </c>
      <c r="AD31" s="198">
        <f t="shared" si="17"/>
        <v>2.9687499999999983E-4</v>
      </c>
      <c r="AE31" s="198">
        <f t="shared" si="17"/>
        <v>1.1874999999999993E-3</v>
      </c>
      <c r="AF31" s="198">
        <f t="shared" si="17"/>
        <v>1.7368749999999982</v>
      </c>
      <c r="AG31" s="165"/>
      <c r="AK31" s="439">
        <v>0.12854406130268189</v>
      </c>
      <c r="AL31" s="437"/>
    </row>
    <row r="32" spans="1:38" ht="15.75" customHeight="1" x14ac:dyDescent="0.25">
      <c r="A32" s="213">
        <v>42221.822916666664</v>
      </c>
      <c r="B32" s="5">
        <v>242</v>
      </c>
      <c r="C32" s="189">
        <f t="shared" si="0"/>
        <v>6168096</v>
      </c>
      <c r="D32" s="215">
        <f t="shared" si="1"/>
        <v>79.494630874999984</v>
      </c>
      <c r="E32" s="190">
        <f t="shared" si="2"/>
        <v>10.592505874999997</v>
      </c>
      <c r="F32" s="190">
        <f t="shared" si="3"/>
        <v>4.3900058749999946</v>
      </c>
      <c r="G32" s="191">
        <f t="shared" si="4"/>
        <v>68.90212499999997</v>
      </c>
      <c r="H32" s="191">
        <f t="shared" si="9"/>
        <v>11.002124999999971</v>
      </c>
      <c r="I32" s="198">
        <f t="shared" si="16"/>
        <v>2.698750000000004</v>
      </c>
      <c r="J32" s="198">
        <f t="shared" si="17"/>
        <v>2.8124999999999982E-4</v>
      </c>
      <c r="K32" s="198">
        <f t="shared" si="17"/>
        <v>3.1837499999999981E-4</v>
      </c>
      <c r="L32" s="198">
        <f t="shared" si="17"/>
        <v>2.1725000000000001E-2</v>
      </c>
      <c r="M32" s="198">
        <f t="shared" si="17"/>
        <v>1.4374999999999976E-3</v>
      </c>
      <c r="N32" s="198">
        <f t="shared" si="17"/>
        <v>5.6537499999999973E-3</v>
      </c>
      <c r="O32" s="198">
        <f t="shared" si="17"/>
        <v>60.662499999999966</v>
      </c>
      <c r="P32" s="198">
        <f t="shared" si="17"/>
        <v>5.6249999999999963E-4</v>
      </c>
      <c r="Q32" s="198">
        <f t="shared" si="17"/>
        <v>1.0994999999999984E-2</v>
      </c>
      <c r="R32" s="198">
        <f t="shared" si="17"/>
        <v>0.35562500000000041</v>
      </c>
      <c r="S32" s="198">
        <f t="shared" si="17"/>
        <v>3.5037499999999984</v>
      </c>
      <c r="T32" s="198">
        <f t="shared" si="17"/>
        <v>9.067500000000013E-3</v>
      </c>
      <c r="U32" s="198">
        <f t="shared" si="17"/>
        <v>5.0725000000000033</v>
      </c>
      <c r="V32" s="198">
        <f t="shared" si="17"/>
        <v>2.4149999999999974</v>
      </c>
      <c r="W32" s="198">
        <f t="shared" si="17"/>
        <v>0</v>
      </c>
      <c r="X32" s="198">
        <f t="shared" si="17"/>
        <v>5.6249999999999963E-4</v>
      </c>
      <c r="Y32" s="198">
        <f t="shared" si="17"/>
        <v>5.2600000000000051E-3</v>
      </c>
      <c r="Z32" s="198">
        <f t="shared" si="17"/>
        <v>0.82087500000000047</v>
      </c>
      <c r="AA32" s="198">
        <f t="shared" si="17"/>
        <v>5.7999999999999957E-4</v>
      </c>
      <c r="AB32" s="198">
        <f t="shared" si="17"/>
        <v>2.8124999999999982E-4</v>
      </c>
      <c r="AC32" s="198">
        <f t="shared" si="17"/>
        <v>2.3462500000000008</v>
      </c>
      <c r="AD32" s="198">
        <f t="shared" si="17"/>
        <v>2.8124999999999982E-4</v>
      </c>
      <c r="AE32" s="198">
        <f t="shared" si="17"/>
        <v>1.1249999999999993E-3</v>
      </c>
      <c r="AF32" s="198">
        <f t="shared" si="17"/>
        <v>1.5612499999999983</v>
      </c>
      <c r="AG32" s="165"/>
      <c r="AK32" s="439">
        <v>0.11569604086845457</v>
      </c>
      <c r="AL32" s="437"/>
    </row>
    <row r="33" spans="1:38" ht="15.75" customHeight="1" x14ac:dyDescent="0.25">
      <c r="A33" s="213">
        <v>42221.833333333336</v>
      </c>
      <c r="B33" s="5">
        <v>242</v>
      </c>
      <c r="C33" s="189">
        <f t="shared" si="0"/>
        <v>6168096</v>
      </c>
      <c r="D33" s="215">
        <f t="shared" si="1"/>
        <v>75.343080437499964</v>
      </c>
      <c r="E33" s="190">
        <f t="shared" si="2"/>
        <v>9.2015179374999967</v>
      </c>
      <c r="F33" s="190">
        <f t="shared" si="3"/>
        <v>3.8302679374999942</v>
      </c>
      <c r="G33" s="191">
        <f t="shared" si="4"/>
        <v>66.141562499999978</v>
      </c>
      <c r="H33" s="191">
        <f t="shared" si="9"/>
        <v>8.2415624999999793</v>
      </c>
      <c r="I33" s="198">
        <f t="shared" si="16"/>
        <v>2.0343750000000043</v>
      </c>
      <c r="J33" s="198">
        <f t="shared" si="17"/>
        <v>2.656249999999998E-4</v>
      </c>
      <c r="K33" s="198">
        <f t="shared" si="17"/>
        <v>2.8418749999999983E-4</v>
      </c>
      <c r="L33" s="198">
        <f t="shared" si="17"/>
        <v>2.1662500000000001E-2</v>
      </c>
      <c r="M33" s="198">
        <f t="shared" si="17"/>
        <v>1.2187499999999976E-3</v>
      </c>
      <c r="N33" s="198">
        <f t="shared" si="17"/>
        <v>4.9718749999999971E-3</v>
      </c>
      <c r="O33" s="198">
        <f t="shared" si="17"/>
        <v>58.181249999999963</v>
      </c>
      <c r="P33" s="198">
        <f t="shared" si="17"/>
        <v>5.312499999999996E-4</v>
      </c>
      <c r="Q33" s="198">
        <f t="shared" si="17"/>
        <v>9.4874999999999838E-3</v>
      </c>
      <c r="R33" s="198">
        <f t="shared" si="17"/>
        <v>0.28031250000000041</v>
      </c>
      <c r="S33" s="198">
        <f t="shared" si="17"/>
        <v>3.3368749999999983</v>
      </c>
      <c r="T33" s="198">
        <f t="shared" si="17"/>
        <v>6.0937500000000124E-3</v>
      </c>
      <c r="U33" s="198">
        <f t="shared" si="17"/>
        <v>4.8612500000000036</v>
      </c>
      <c r="V33" s="198">
        <f t="shared" si="17"/>
        <v>2.1124999999999972</v>
      </c>
      <c r="W33" s="198">
        <f t="shared" si="17"/>
        <v>0</v>
      </c>
      <c r="X33" s="198">
        <f t="shared" si="17"/>
        <v>5.312499999999996E-4</v>
      </c>
      <c r="Y33" s="198">
        <f t="shared" si="17"/>
        <v>4.6500000000000048E-3</v>
      </c>
      <c r="Z33" s="198">
        <f t="shared" si="17"/>
        <v>0.7709375000000005</v>
      </c>
      <c r="AA33" s="198">
        <f t="shared" si="17"/>
        <v>5.3999999999999957E-4</v>
      </c>
      <c r="AB33" s="198">
        <f t="shared" si="17"/>
        <v>2.656249999999998E-4</v>
      </c>
      <c r="AC33" s="198">
        <f t="shared" si="17"/>
        <v>2.3281250000000009</v>
      </c>
      <c r="AD33" s="198">
        <f t="shared" si="17"/>
        <v>2.656249999999998E-4</v>
      </c>
      <c r="AE33" s="198">
        <f t="shared" si="17"/>
        <v>1.0624999999999992E-3</v>
      </c>
      <c r="AF33" s="198">
        <f t="shared" si="17"/>
        <v>1.3856249999999983</v>
      </c>
      <c r="AG33" s="165"/>
      <c r="AK33" s="439">
        <v>0.10284802043422725</v>
      </c>
      <c r="AL33" s="437"/>
    </row>
    <row r="34" spans="1:38" ht="15.75" customHeight="1" x14ac:dyDescent="0.25">
      <c r="A34" s="211">
        <v>42221.84375</v>
      </c>
      <c r="B34" s="5">
        <v>244</v>
      </c>
      <c r="C34" s="189">
        <f t="shared" si="0"/>
        <v>6219072.0000000009</v>
      </c>
      <c r="D34" s="215">
        <f t="shared" si="1"/>
        <v>71.191530000000014</v>
      </c>
      <c r="E34" s="190">
        <f t="shared" si="2"/>
        <v>7.81053</v>
      </c>
      <c r="F34" s="190">
        <f t="shared" si="3"/>
        <v>3.2705299999999999</v>
      </c>
      <c r="G34" s="191">
        <f t="shared" si="4"/>
        <v>63.381</v>
      </c>
      <c r="H34" s="191">
        <f t="shared" si="9"/>
        <v>5.4810000000000016</v>
      </c>
      <c r="I34" s="195">
        <v>1.37</v>
      </c>
      <c r="J34" s="195">
        <v>2.5000000000000001E-4</v>
      </c>
      <c r="K34" s="194">
        <v>2.5000000000000001E-4</v>
      </c>
      <c r="L34" s="195">
        <v>2.1600000000000001E-2</v>
      </c>
      <c r="M34" s="195">
        <v>1E-3</v>
      </c>
      <c r="N34" s="195">
        <v>4.2900000000000004E-3</v>
      </c>
      <c r="O34" s="195">
        <v>55.7</v>
      </c>
      <c r="P34" s="195">
        <v>5.0000000000000001E-4</v>
      </c>
      <c r="Q34" s="195">
        <v>7.980000000000001E-3</v>
      </c>
      <c r="R34" s="195">
        <v>0.20499999999999999</v>
      </c>
      <c r="S34" s="195">
        <v>3.17</v>
      </c>
      <c r="T34" s="195">
        <v>3.1199999999999999E-3</v>
      </c>
      <c r="U34" s="195">
        <v>4.6500000000000004</v>
      </c>
      <c r="V34" s="195">
        <v>1.81</v>
      </c>
      <c r="W34" s="195">
        <v>0</v>
      </c>
      <c r="X34" s="195">
        <v>5.0000000000000001E-4</v>
      </c>
      <c r="Y34" s="195">
        <v>4.0400000000000002E-3</v>
      </c>
      <c r="Z34" s="195">
        <v>0.72099999999999997</v>
      </c>
      <c r="AA34" s="195">
        <v>5.0000000000000001E-4</v>
      </c>
      <c r="AB34" s="195">
        <v>2.5000000000000001E-4</v>
      </c>
      <c r="AC34" s="195">
        <v>2.31</v>
      </c>
      <c r="AD34" s="195">
        <v>2.5000000000000001E-4</v>
      </c>
      <c r="AE34" s="195">
        <v>1E-3</v>
      </c>
      <c r="AF34" s="195">
        <v>1.21</v>
      </c>
      <c r="AG34" s="196" t="s">
        <v>166</v>
      </c>
      <c r="AK34" s="439">
        <v>0.09</v>
      </c>
      <c r="AL34" s="437"/>
    </row>
    <row r="35" spans="1:38" ht="15.75" customHeight="1" x14ac:dyDescent="0.25">
      <c r="A35" s="213">
        <v>42221.854166666664</v>
      </c>
      <c r="B35" s="5">
        <v>242</v>
      </c>
      <c r="C35" s="189">
        <f t="shared" si="0"/>
        <v>6168096</v>
      </c>
      <c r="D35" s="215">
        <f t="shared" si="1"/>
        <v>70.56217771428571</v>
      </c>
      <c r="E35" s="190">
        <f t="shared" si="2"/>
        <v>7.5561777142857149</v>
      </c>
      <c r="F35" s="190">
        <f t="shared" si="3"/>
        <v>3.1869562857142859</v>
      </c>
      <c r="G35" s="191">
        <f t="shared" si="4"/>
        <v>63.006</v>
      </c>
      <c r="H35" s="191">
        <f t="shared" si="9"/>
        <v>5.1060000000000016</v>
      </c>
      <c r="I35" s="198">
        <f>I34+(I$48-I$34)*(1/14)</f>
        <v>1.2763642857142858</v>
      </c>
      <c r="J35" s="198">
        <f t="shared" ref="J35:AF46" si="18">J34+(J$48-J$34)*(1/14)</f>
        <v>2.5000000000000001E-4</v>
      </c>
      <c r="K35" s="198">
        <f t="shared" si="18"/>
        <v>2.5000000000000001E-4</v>
      </c>
      <c r="L35" s="198">
        <f t="shared" si="18"/>
        <v>2.1542857142857145E-2</v>
      </c>
      <c r="M35" s="198">
        <f t="shared" si="18"/>
        <v>1E-3</v>
      </c>
      <c r="N35" s="198">
        <f t="shared" si="18"/>
        <v>4.1685714285714286E-3</v>
      </c>
      <c r="O35" s="198">
        <f t="shared" si="18"/>
        <v>55.364285714285714</v>
      </c>
      <c r="P35" s="198">
        <f t="shared" si="18"/>
        <v>5.0000000000000001E-4</v>
      </c>
      <c r="Q35" s="198">
        <f t="shared" si="18"/>
        <v>7.7957142857142869E-3</v>
      </c>
      <c r="R35" s="198">
        <f t="shared" si="18"/>
        <v>0.19117142857142855</v>
      </c>
      <c r="S35" s="198">
        <f t="shared" si="18"/>
        <v>3.092857142857143</v>
      </c>
      <c r="T35" s="198">
        <f t="shared" si="18"/>
        <v>2.9055714285714284E-3</v>
      </c>
      <c r="U35" s="198">
        <f t="shared" si="18"/>
        <v>4.6157142857142857</v>
      </c>
      <c r="V35" s="198">
        <f t="shared" si="18"/>
        <v>1.7750000000000001</v>
      </c>
      <c r="W35" s="198">
        <f t="shared" si="18"/>
        <v>0</v>
      </c>
      <c r="X35" s="198">
        <f t="shared" si="18"/>
        <v>5.0000000000000001E-4</v>
      </c>
      <c r="Y35" s="198">
        <f t="shared" si="18"/>
        <v>3.9435714285714291E-3</v>
      </c>
      <c r="Z35" s="198">
        <f t="shared" si="18"/>
        <v>0.71457142857142852</v>
      </c>
      <c r="AA35" s="198">
        <f t="shared" si="18"/>
        <v>5.0000000000000001E-4</v>
      </c>
      <c r="AB35" s="198">
        <f t="shared" si="18"/>
        <v>2.5000000000000001E-4</v>
      </c>
      <c r="AC35" s="198">
        <f t="shared" si="18"/>
        <v>2.3114285714285714</v>
      </c>
      <c r="AD35" s="198">
        <f t="shared" si="18"/>
        <v>2.5000000000000001E-4</v>
      </c>
      <c r="AE35" s="198">
        <f t="shared" si="18"/>
        <v>1E-3</v>
      </c>
      <c r="AF35" s="198">
        <f t="shared" si="18"/>
        <v>1.1759285714285714</v>
      </c>
      <c r="AG35" s="165"/>
      <c r="AK35" s="439">
        <v>9.311781609195402E-2</v>
      </c>
      <c r="AL35" s="437"/>
    </row>
    <row r="36" spans="1:38" ht="15.75" customHeight="1" x14ac:dyDescent="0.25">
      <c r="A36" s="213">
        <v>42221.864583333336</v>
      </c>
      <c r="B36" s="5">
        <v>244</v>
      </c>
      <c r="C36" s="189">
        <f t="shared" si="0"/>
        <v>6219072.0000000009</v>
      </c>
      <c r="D36" s="215">
        <f t="shared" si="1"/>
        <v>69.932825428571419</v>
      </c>
      <c r="E36" s="190">
        <f t="shared" si="2"/>
        <v>7.301825428571429</v>
      </c>
      <c r="F36" s="190">
        <f t="shared" si="3"/>
        <v>3.103382571428571</v>
      </c>
      <c r="G36" s="191">
        <f t="shared" si="4"/>
        <v>62.631</v>
      </c>
      <c r="H36" s="191">
        <f t="shared" si="9"/>
        <v>4.7310000000000016</v>
      </c>
      <c r="I36" s="198">
        <f t="shared" ref="I36:I47" si="19">I35+(I$48-I$34)*(1/14)</f>
        <v>1.1827285714285716</v>
      </c>
      <c r="J36" s="198">
        <f t="shared" si="18"/>
        <v>2.5000000000000001E-4</v>
      </c>
      <c r="K36" s="198">
        <f t="shared" si="18"/>
        <v>2.5000000000000001E-4</v>
      </c>
      <c r="L36" s="198">
        <f t="shared" si="18"/>
        <v>2.1485714285714289E-2</v>
      </c>
      <c r="M36" s="198">
        <f t="shared" si="18"/>
        <v>1E-3</v>
      </c>
      <c r="N36" s="198">
        <f t="shared" si="18"/>
        <v>4.0471428571428568E-3</v>
      </c>
      <c r="O36" s="198">
        <f t="shared" si="18"/>
        <v>55.028571428571425</v>
      </c>
      <c r="P36" s="198">
        <f t="shared" si="18"/>
        <v>5.0000000000000001E-4</v>
      </c>
      <c r="Q36" s="198">
        <f t="shared" si="18"/>
        <v>7.6114285714285728E-3</v>
      </c>
      <c r="R36" s="198">
        <f t="shared" si="18"/>
        <v>0.17734285714285711</v>
      </c>
      <c r="S36" s="198">
        <f t="shared" si="18"/>
        <v>3.015714285714286</v>
      </c>
      <c r="T36" s="198">
        <f t="shared" si="18"/>
        <v>2.6911428571428568E-3</v>
      </c>
      <c r="U36" s="198">
        <f t="shared" si="18"/>
        <v>4.581428571428571</v>
      </c>
      <c r="V36" s="198">
        <f t="shared" si="18"/>
        <v>1.7400000000000002</v>
      </c>
      <c r="W36" s="198">
        <f t="shared" si="18"/>
        <v>0</v>
      </c>
      <c r="X36" s="198">
        <f t="shared" si="18"/>
        <v>5.0000000000000001E-4</v>
      </c>
      <c r="Y36" s="198">
        <f t="shared" si="18"/>
        <v>3.8471428571428576E-3</v>
      </c>
      <c r="Z36" s="198">
        <f t="shared" si="18"/>
        <v>0.70814285714285707</v>
      </c>
      <c r="AA36" s="198">
        <f t="shared" si="18"/>
        <v>5.0000000000000001E-4</v>
      </c>
      <c r="AB36" s="198">
        <f t="shared" si="18"/>
        <v>2.5000000000000001E-4</v>
      </c>
      <c r="AC36" s="198">
        <f t="shared" si="18"/>
        <v>2.3128571428571427</v>
      </c>
      <c r="AD36" s="198">
        <f t="shared" si="18"/>
        <v>2.5000000000000001E-4</v>
      </c>
      <c r="AE36" s="198">
        <f t="shared" si="18"/>
        <v>1E-3</v>
      </c>
      <c r="AF36" s="198">
        <f t="shared" si="18"/>
        <v>1.1418571428571429</v>
      </c>
      <c r="AG36" s="165"/>
      <c r="AK36" s="439">
        <v>9.6235632183908043E-2</v>
      </c>
      <c r="AL36" s="437"/>
    </row>
    <row r="37" spans="1:38" ht="15.75" customHeight="1" x14ac:dyDescent="0.25">
      <c r="A37" s="213">
        <v>42221.875</v>
      </c>
      <c r="B37" s="5">
        <v>244</v>
      </c>
      <c r="C37" s="189">
        <f t="shared" ref="C37:C68" si="20">B37*0.02832*15*60*1000</f>
        <v>6219072.0000000009</v>
      </c>
      <c r="D37" s="215">
        <f t="shared" si="1"/>
        <v>69.303473142857143</v>
      </c>
      <c r="E37" s="190">
        <f t="shared" si="2"/>
        <v>7.0474731428571449</v>
      </c>
      <c r="F37" s="190">
        <f t="shared" si="3"/>
        <v>3.0198088571428587</v>
      </c>
      <c r="G37" s="191">
        <f t="shared" si="4"/>
        <v>62.256</v>
      </c>
      <c r="H37" s="191">
        <f t="shared" si="9"/>
        <v>4.3560000000000016</v>
      </c>
      <c r="I37" s="198">
        <f t="shared" si="19"/>
        <v>1.0890928571428573</v>
      </c>
      <c r="J37" s="198">
        <f t="shared" si="18"/>
        <v>2.5000000000000001E-4</v>
      </c>
      <c r="K37" s="198">
        <f t="shared" si="18"/>
        <v>2.5000000000000001E-4</v>
      </c>
      <c r="L37" s="198">
        <f t="shared" si="18"/>
        <v>2.1428571428571432E-2</v>
      </c>
      <c r="M37" s="198">
        <f t="shared" si="18"/>
        <v>1E-3</v>
      </c>
      <c r="N37" s="198">
        <f t="shared" si="18"/>
        <v>3.925714285714285E-3</v>
      </c>
      <c r="O37" s="198">
        <f t="shared" si="18"/>
        <v>54.692857142857136</v>
      </c>
      <c r="P37" s="198">
        <f t="shared" si="18"/>
        <v>5.0000000000000001E-4</v>
      </c>
      <c r="Q37" s="198">
        <f t="shared" si="18"/>
        <v>7.4271428571428587E-3</v>
      </c>
      <c r="R37" s="198">
        <f t="shared" si="18"/>
        <v>0.16351428571428567</v>
      </c>
      <c r="S37" s="198">
        <f t="shared" si="18"/>
        <v>2.9385714285714291</v>
      </c>
      <c r="T37" s="198">
        <f t="shared" si="18"/>
        <v>2.4767142857142852E-3</v>
      </c>
      <c r="U37" s="198">
        <f t="shared" si="18"/>
        <v>4.5471428571428563</v>
      </c>
      <c r="V37" s="198">
        <f t="shared" si="18"/>
        <v>1.7050000000000003</v>
      </c>
      <c r="W37" s="198">
        <f t="shared" si="18"/>
        <v>0</v>
      </c>
      <c r="X37" s="198">
        <f t="shared" si="18"/>
        <v>5.0000000000000001E-4</v>
      </c>
      <c r="Y37" s="198">
        <f t="shared" si="18"/>
        <v>3.750714285714286E-3</v>
      </c>
      <c r="Z37" s="198">
        <f t="shared" si="18"/>
        <v>0.70171428571428562</v>
      </c>
      <c r="AA37" s="198">
        <f t="shared" si="18"/>
        <v>5.0000000000000001E-4</v>
      </c>
      <c r="AB37" s="198">
        <f t="shared" si="18"/>
        <v>2.5000000000000001E-4</v>
      </c>
      <c r="AC37" s="198">
        <f t="shared" si="18"/>
        <v>2.3142857142857141</v>
      </c>
      <c r="AD37" s="198">
        <f t="shared" si="18"/>
        <v>2.5000000000000001E-4</v>
      </c>
      <c r="AE37" s="198">
        <f t="shared" si="18"/>
        <v>1E-3</v>
      </c>
      <c r="AF37" s="198">
        <f t="shared" si="18"/>
        <v>1.1077857142857144</v>
      </c>
      <c r="AG37" s="165"/>
      <c r="AK37" s="439">
        <v>9.9353448275862066E-2</v>
      </c>
      <c r="AL37" s="437"/>
    </row>
    <row r="38" spans="1:38" ht="15.75" customHeight="1" x14ac:dyDescent="0.25">
      <c r="A38" s="213">
        <v>42221.885416666664</v>
      </c>
      <c r="B38" s="5">
        <v>244</v>
      </c>
      <c r="C38" s="189">
        <f t="shared" si="20"/>
        <v>6219072.0000000009</v>
      </c>
      <c r="D38" s="215">
        <f t="shared" si="1"/>
        <v>68.674120857142853</v>
      </c>
      <c r="E38" s="190">
        <f t="shared" si="2"/>
        <v>6.793120857142859</v>
      </c>
      <c r="F38" s="190">
        <f t="shared" si="3"/>
        <v>2.9362351428571438</v>
      </c>
      <c r="G38" s="191">
        <f t="shared" si="4"/>
        <v>61.880999999999993</v>
      </c>
      <c r="H38" s="191">
        <f t="shared" si="9"/>
        <v>3.9809999999999945</v>
      </c>
      <c r="I38" s="198">
        <f t="shared" si="19"/>
        <v>0.99545714285714304</v>
      </c>
      <c r="J38" s="198">
        <f t="shared" si="18"/>
        <v>2.5000000000000001E-4</v>
      </c>
      <c r="K38" s="198">
        <f t="shared" si="18"/>
        <v>2.5000000000000001E-4</v>
      </c>
      <c r="L38" s="198">
        <f t="shared" si="18"/>
        <v>2.1371428571428576E-2</v>
      </c>
      <c r="M38" s="198">
        <f t="shared" si="18"/>
        <v>1E-3</v>
      </c>
      <c r="N38" s="198">
        <f t="shared" si="18"/>
        <v>3.8042857142857136E-3</v>
      </c>
      <c r="O38" s="198">
        <f t="shared" si="18"/>
        <v>54.357142857142847</v>
      </c>
      <c r="P38" s="198">
        <f t="shared" si="18"/>
        <v>5.0000000000000001E-4</v>
      </c>
      <c r="Q38" s="198">
        <f t="shared" si="18"/>
        <v>7.2428571428571446E-3</v>
      </c>
      <c r="R38" s="198">
        <f t="shared" si="18"/>
        <v>0.14968571428571423</v>
      </c>
      <c r="S38" s="198">
        <f t="shared" si="18"/>
        <v>2.8614285714285721</v>
      </c>
      <c r="T38" s="198">
        <f t="shared" si="18"/>
        <v>2.2622857142857136E-3</v>
      </c>
      <c r="U38" s="198">
        <f t="shared" si="18"/>
        <v>4.5128571428571416</v>
      </c>
      <c r="V38" s="198">
        <f t="shared" si="18"/>
        <v>1.6700000000000004</v>
      </c>
      <c r="W38" s="198">
        <f t="shared" si="18"/>
        <v>0</v>
      </c>
      <c r="X38" s="198">
        <f t="shared" si="18"/>
        <v>5.0000000000000001E-4</v>
      </c>
      <c r="Y38" s="198">
        <f t="shared" si="18"/>
        <v>3.6542857142857145E-3</v>
      </c>
      <c r="Z38" s="198">
        <f t="shared" si="18"/>
        <v>0.69528571428571417</v>
      </c>
      <c r="AA38" s="198">
        <f t="shared" si="18"/>
        <v>5.0000000000000001E-4</v>
      </c>
      <c r="AB38" s="198">
        <f t="shared" si="18"/>
        <v>2.5000000000000001E-4</v>
      </c>
      <c r="AC38" s="198">
        <f t="shared" si="18"/>
        <v>2.3157142857142854</v>
      </c>
      <c r="AD38" s="198">
        <f t="shared" si="18"/>
        <v>2.5000000000000001E-4</v>
      </c>
      <c r="AE38" s="198">
        <f t="shared" si="18"/>
        <v>1E-3</v>
      </c>
      <c r="AF38" s="198">
        <f t="shared" si="18"/>
        <v>1.0737142857142858</v>
      </c>
      <c r="AG38" s="165"/>
      <c r="AK38" s="439">
        <v>0.10247126436781609</v>
      </c>
      <c r="AL38" s="437"/>
    </row>
    <row r="39" spans="1:38" ht="15.75" customHeight="1" x14ac:dyDescent="0.25">
      <c r="A39" s="213">
        <v>42221.895833333336</v>
      </c>
      <c r="B39" s="5">
        <v>244</v>
      </c>
      <c r="C39" s="189">
        <f t="shared" si="20"/>
        <v>6219072.0000000009</v>
      </c>
      <c r="D39" s="215">
        <f t="shared" si="1"/>
        <v>68.044768571428548</v>
      </c>
      <c r="E39" s="190">
        <f t="shared" si="2"/>
        <v>6.538768571428573</v>
      </c>
      <c r="F39" s="190">
        <f t="shared" si="3"/>
        <v>2.8526614285714289</v>
      </c>
      <c r="G39" s="191">
        <f t="shared" si="4"/>
        <v>61.505999999999986</v>
      </c>
      <c r="H39" s="191">
        <f t="shared" si="9"/>
        <v>3.6059999999999874</v>
      </c>
      <c r="I39" s="198">
        <f t="shared" si="19"/>
        <v>0.90182142857142877</v>
      </c>
      <c r="J39" s="198">
        <f t="shared" si="18"/>
        <v>2.5000000000000001E-4</v>
      </c>
      <c r="K39" s="198">
        <f t="shared" si="18"/>
        <v>2.5000000000000001E-4</v>
      </c>
      <c r="L39" s="198">
        <f t="shared" si="18"/>
        <v>2.131428571428572E-2</v>
      </c>
      <c r="M39" s="198">
        <f t="shared" si="18"/>
        <v>1E-3</v>
      </c>
      <c r="N39" s="198">
        <f t="shared" si="18"/>
        <v>3.6828571428571422E-3</v>
      </c>
      <c r="O39" s="198">
        <f t="shared" si="18"/>
        <v>54.021428571428558</v>
      </c>
      <c r="P39" s="198">
        <f t="shared" si="18"/>
        <v>5.0000000000000001E-4</v>
      </c>
      <c r="Q39" s="198">
        <f t="shared" si="18"/>
        <v>7.0585714285714305E-3</v>
      </c>
      <c r="R39" s="198">
        <f t="shared" si="18"/>
        <v>0.13585714285714279</v>
      </c>
      <c r="S39" s="198">
        <f t="shared" si="18"/>
        <v>2.7842857142857151</v>
      </c>
      <c r="T39" s="198">
        <f t="shared" si="18"/>
        <v>2.0478571428571421E-3</v>
      </c>
      <c r="U39" s="198">
        <f t="shared" si="18"/>
        <v>4.4785714285714269</v>
      </c>
      <c r="V39" s="198">
        <f t="shared" si="18"/>
        <v>1.6350000000000005</v>
      </c>
      <c r="W39" s="198">
        <f t="shared" si="18"/>
        <v>0</v>
      </c>
      <c r="X39" s="198">
        <f t="shared" si="18"/>
        <v>5.0000000000000001E-4</v>
      </c>
      <c r="Y39" s="198">
        <f t="shared" si="18"/>
        <v>3.557857142857143E-3</v>
      </c>
      <c r="Z39" s="198">
        <f t="shared" si="18"/>
        <v>0.68885714285714272</v>
      </c>
      <c r="AA39" s="198">
        <f t="shared" si="18"/>
        <v>5.0000000000000001E-4</v>
      </c>
      <c r="AB39" s="198">
        <f t="shared" si="18"/>
        <v>2.5000000000000001E-4</v>
      </c>
      <c r="AC39" s="198">
        <f t="shared" si="18"/>
        <v>2.3171428571428567</v>
      </c>
      <c r="AD39" s="198">
        <f t="shared" si="18"/>
        <v>2.5000000000000001E-4</v>
      </c>
      <c r="AE39" s="198">
        <f t="shared" si="18"/>
        <v>1E-3</v>
      </c>
      <c r="AF39" s="198">
        <f t="shared" si="18"/>
        <v>1.0396428571428573</v>
      </c>
      <c r="AG39" s="165"/>
      <c r="AK39" s="439">
        <v>0.10558908045977011</v>
      </c>
      <c r="AL39" s="437"/>
    </row>
    <row r="40" spans="1:38" ht="15.75" customHeight="1" x14ac:dyDescent="0.25">
      <c r="A40" s="213">
        <v>42221.90625</v>
      </c>
      <c r="B40" s="5">
        <v>244</v>
      </c>
      <c r="C40" s="189">
        <f t="shared" si="20"/>
        <v>6219072.0000000009</v>
      </c>
      <c r="D40" s="215">
        <f t="shared" si="1"/>
        <v>67.415416285714272</v>
      </c>
      <c r="E40" s="190">
        <f t="shared" si="2"/>
        <v>6.284416285714288</v>
      </c>
      <c r="F40" s="190">
        <f t="shared" si="3"/>
        <v>2.7690877142857149</v>
      </c>
      <c r="G40" s="191">
        <f t="shared" si="4"/>
        <v>61.130999999999986</v>
      </c>
      <c r="H40" s="191">
        <f t="shared" si="9"/>
        <v>3.2309999999999874</v>
      </c>
      <c r="I40" s="198">
        <f t="shared" si="19"/>
        <v>0.80818571428571451</v>
      </c>
      <c r="J40" s="198">
        <f t="shared" si="18"/>
        <v>2.5000000000000001E-4</v>
      </c>
      <c r="K40" s="198">
        <f t="shared" si="18"/>
        <v>2.5000000000000001E-4</v>
      </c>
      <c r="L40" s="198">
        <f t="shared" si="18"/>
        <v>2.1257142857142863E-2</v>
      </c>
      <c r="M40" s="198">
        <f t="shared" si="18"/>
        <v>1E-3</v>
      </c>
      <c r="N40" s="198">
        <f t="shared" si="18"/>
        <v>3.5614285714285709E-3</v>
      </c>
      <c r="O40" s="198">
        <f t="shared" si="18"/>
        <v>53.685714285714269</v>
      </c>
      <c r="P40" s="198">
        <f t="shared" si="18"/>
        <v>5.0000000000000001E-4</v>
      </c>
      <c r="Q40" s="198">
        <f t="shared" si="18"/>
        <v>6.8742857142857165E-3</v>
      </c>
      <c r="R40" s="198">
        <f t="shared" si="18"/>
        <v>0.12202857142857136</v>
      </c>
      <c r="S40" s="198">
        <f t="shared" si="18"/>
        <v>2.7071428571428582</v>
      </c>
      <c r="T40" s="198">
        <f t="shared" si="18"/>
        <v>1.8334285714285707E-3</v>
      </c>
      <c r="U40" s="198">
        <f t="shared" si="18"/>
        <v>4.4442857142857122</v>
      </c>
      <c r="V40" s="198">
        <f t="shared" si="18"/>
        <v>1.6000000000000005</v>
      </c>
      <c r="W40" s="198">
        <f t="shared" si="18"/>
        <v>0</v>
      </c>
      <c r="X40" s="198">
        <f t="shared" si="18"/>
        <v>5.0000000000000001E-4</v>
      </c>
      <c r="Y40" s="198">
        <f t="shared" si="18"/>
        <v>3.4614285714285715E-3</v>
      </c>
      <c r="Z40" s="198">
        <f t="shared" si="18"/>
        <v>0.68242857142857127</v>
      </c>
      <c r="AA40" s="198">
        <f t="shared" si="18"/>
        <v>5.0000000000000001E-4</v>
      </c>
      <c r="AB40" s="198">
        <f t="shared" si="18"/>
        <v>2.5000000000000001E-4</v>
      </c>
      <c r="AC40" s="198">
        <f t="shared" si="18"/>
        <v>2.3185714285714281</v>
      </c>
      <c r="AD40" s="198">
        <f t="shared" si="18"/>
        <v>2.5000000000000001E-4</v>
      </c>
      <c r="AE40" s="198">
        <f t="shared" si="18"/>
        <v>1E-3</v>
      </c>
      <c r="AF40" s="198">
        <f t="shared" si="18"/>
        <v>1.0055714285714288</v>
      </c>
      <c r="AG40" s="165"/>
      <c r="AK40" s="439">
        <v>0.10870689655172414</v>
      </c>
      <c r="AL40" s="437"/>
    </row>
    <row r="41" spans="1:38" ht="15.75" customHeight="1" x14ac:dyDescent="0.25">
      <c r="A41" s="213">
        <v>42221.916666666664</v>
      </c>
      <c r="B41" s="5">
        <v>244</v>
      </c>
      <c r="C41" s="189">
        <f t="shared" si="20"/>
        <v>6219072.0000000009</v>
      </c>
      <c r="D41" s="215">
        <f t="shared" si="1"/>
        <v>66.786063999999982</v>
      </c>
      <c r="E41" s="190">
        <f t="shared" si="2"/>
        <v>6.0300640000000012</v>
      </c>
      <c r="F41" s="190">
        <f t="shared" si="3"/>
        <v>2.685514</v>
      </c>
      <c r="G41" s="191">
        <f t="shared" si="4"/>
        <v>60.755999999999979</v>
      </c>
      <c r="H41" s="191">
        <f t="shared" si="9"/>
        <v>2.8559999999999803</v>
      </c>
      <c r="I41" s="198">
        <f t="shared" si="19"/>
        <v>0.71455000000000024</v>
      </c>
      <c r="J41" s="198">
        <f t="shared" si="18"/>
        <v>2.5000000000000001E-4</v>
      </c>
      <c r="K41" s="198">
        <f t="shared" si="18"/>
        <v>2.5000000000000001E-4</v>
      </c>
      <c r="L41" s="198">
        <f t="shared" si="18"/>
        <v>2.1200000000000007E-2</v>
      </c>
      <c r="M41" s="198">
        <f t="shared" si="18"/>
        <v>1E-3</v>
      </c>
      <c r="N41" s="198">
        <f t="shared" si="18"/>
        <v>3.4399999999999995E-3</v>
      </c>
      <c r="O41" s="198">
        <f t="shared" si="18"/>
        <v>53.34999999999998</v>
      </c>
      <c r="P41" s="198">
        <f t="shared" si="18"/>
        <v>5.0000000000000001E-4</v>
      </c>
      <c r="Q41" s="198">
        <f t="shared" si="18"/>
        <v>6.6900000000000024E-3</v>
      </c>
      <c r="R41" s="198">
        <f t="shared" si="18"/>
        <v>0.10819999999999994</v>
      </c>
      <c r="S41" s="198">
        <f t="shared" si="18"/>
        <v>2.6300000000000012</v>
      </c>
      <c r="T41" s="198">
        <f t="shared" si="18"/>
        <v>1.6189999999999993E-3</v>
      </c>
      <c r="U41" s="198">
        <f t="shared" si="18"/>
        <v>4.4099999999999975</v>
      </c>
      <c r="V41" s="198">
        <f t="shared" si="18"/>
        <v>1.5650000000000006</v>
      </c>
      <c r="W41" s="198">
        <f t="shared" si="18"/>
        <v>0</v>
      </c>
      <c r="X41" s="198">
        <f t="shared" si="18"/>
        <v>5.0000000000000001E-4</v>
      </c>
      <c r="Y41" s="198">
        <f t="shared" si="18"/>
        <v>3.3649999999999999E-3</v>
      </c>
      <c r="Z41" s="198">
        <f t="shared" si="18"/>
        <v>0.67599999999999982</v>
      </c>
      <c r="AA41" s="198">
        <f t="shared" si="18"/>
        <v>5.0000000000000001E-4</v>
      </c>
      <c r="AB41" s="198">
        <f t="shared" si="18"/>
        <v>2.5000000000000001E-4</v>
      </c>
      <c r="AC41" s="198">
        <f t="shared" si="18"/>
        <v>2.3199999999999994</v>
      </c>
      <c r="AD41" s="198">
        <f t="shared" si="18"/>
        <v>2.5000000000000001E-4</v>
      </c>
      <c r="AE41" s="198">
        <f t="shared" si="18"/>
        <v>1E-3</v>
      </c>
      <c r="AF41" s="198">
        <f t="shared" si="18"/>
        <v>0.97150000000000025</v>
      </c>
      <c r="AG41" s="165"/>
      <c r="AK41" s="439">
        <v>0.11182471264367816</v>
      </c>
      <c r="AL41" s="437"/>
    </row>
    <row r="42" spans="1:38" ht="15.75" customHeight="1" x14ac:dyDescent="0.25">
      <c r="A42" s="213">
        <v>42221.927083333336</v>
      </c>
      <c r="B42" s="5">
        <v>244</v>
      </c>
      <c r="C42" s="189">
        <f t="shared" si="20"/>
        <v>6219072.0000000009</v>
      </c>
      <c r="D42" s="215">
        <f t="shared" si="1"/>
        <v>66.156711714285692</v>
      </c>
      <c r="E42" s="190">
        <f t="shared" si="2"/>
        <v>5.7757117142857171</v>
      </c>
      <c r="F42" s="190">
        <f t="shared" si="3"/>
        <v>2.6019402857142868</v>
      </c>
      <c r="G42" s="191">
        <f t="shared" si="4"/>
        <v>60.380999999999972</v>
      </c>
      <c r="H42" s="191">
        <f t="shared" si="9"/>
        <v>2.4809999999999732</v>
      </c>
      <c r="I42" s="198">
        <f t="shared" si="19"/>
        <v>0.62091428571428597</v>
      </c>
      <c r="J42" s="198">
        <f t="shared" si="18"/>
        <v>2.5000000000000001E-4</v>
      </c>
      <c r="K42" s="198">
        <f t="shared" si="18"/>
        <v>2.5000000000000001E-4</v>
      </c>
      <c r="L42" s="198">
        <f t="shared" si="18"/>
        <v>2.1142857142857151E-2</v>
      </c>
      <c r="M42" s="198">
        <f t="shared" si="18"/>
        <v>1E-3</v>
      </c>
      <c r="N42" s="198">
        <f t="shared" si="18"/>
        <v>3.3185714285714281E-3</v>
      </c>
      <c r="O42" s="198">
        <f t="shared" si="18"/>
        <v>53.014285714285691</v>
      </c>
      <c r="P42" s="198">
        <f t="shared" si="18"/>
        <v>5.0000000000000001E-4</v>
      </c>
      <c r="Q42" s="198">
        <f t="shared" si="18"/>
        <v>6.5057142857142883E-3</v>
      </c>
      <c r="R42" s="198">
        <f t="shared" si="18"/>
        <v>9.4371428571428509E-2</v>
      </c>
      <c r="S42" s="198">
        <f t="shared" si="18"/>
        <v>2.5528571428571443</v>
      </c>
      <c r="T42" s="198">
        <f t="shared" si="18"/>
        <v>1.404571428571428E-3</v>
      </c>
      <c r="U42" s="198">
        <f t="shared" si="18"/>
        <v>4.3757142857142828</v>
      </c>
      <c r="V42" s="198">
        <f t="shared" si="18"/>
        <v>1.5300000000000007</v>
      </c>
      <c r="W42" s="198">
        <f t="shared" si="18"/>
        <v>0</v>
      </c>
      <c r="X42" s="198">
        <f t="shared" si="18"/>
        <v>5.0000000000000001E-4</v>
      </c>
      <c r="Y42" s="198">
        <f t="shared" si="18"/>
        <v>3.2685714285714284E-3</v>
      </c>
      <c r="Z42" s="198">
        <f t="shared" si="18"/>
        <v>0.66957142857142837</v>
      </c>
      <c r="AA42" s="198">
        <f t="shared" si="18"/>
        <v>5.0000000000000001E-4</v>
      </c>
      <c r="AB42" s="198">
        <f t="shared" si="18"/>
        <v>2.5000000000000001E-4</v>
      </c>
      <c r="AC42" s="198">
        <f t="shared" si="18"/>
        <v>2.3214285714285707</v>
      </c>
      <c r="AD42" s="198">
        <f t="shared" si="18"/>
        <v>2.5000000000000001E-4</v>
      </c>
      <c r="AE42" s="198">
        <f t="shared" si="18"/>
        <v>1E-3</v>
      </c>
      <c r="AF42" s="198">
        <f t="shared" si="18"/>
        <v>0.93742857142857172</v>
      </c>
      <c r="AK42" s="439">
        <v>0.11494252873563218</v>
      </c>
      <c r="AL42" s="437"/>
    </row>
    <row r="43" spans="1:38" ht="15.75" customHeight="1" x14ac:dyDescent="0.25">
      <c r="A43" s="213">
        <v>42221.9375</v>
      </c>
      <c r="B43" s="5">
        <v>245</v>
      </c>
      <c r="C43" s="189">
        <f t="shared" si="20"/>
        <v>6244560</v>
      </c>
      <c r="D43" s="215">
        <f t="shared" si="1"/>
        <v>65.527359428571415</v>
      </c>
      <c r="E43" s="190">
        <f t="shared" si="2"/>
        <v>5.5213594285714311</v>
      </c>
      <c r="F43" s="190">
        <f t="shared" si="3"/>
        <v>2.5183665714285719</v>
      </c>
      <c r="G43" s="191">
        <f t="shared" si="4"/>
        <v>60.005999999999972</v>
      </c>
      <c r="H43" s="191">
        <f t="shared" si="9"/>
        <v>2.1059999999999732</v>
      </c>
      <c r="I43" s="198">
        <f t="shared" si="19"/>
        <v>0.52727857142857171</v>
      </c>
      <c r="J43" s="198">
        <f t="shared" si="18"/>
        <v>2.5000000000000001E-4</v>
      </c>
      <c r="K43" s="198">
        <f t="shared" si="18"/>
        <v>2.5000000000000001E-4</v>
      </c>
      <c r="L43" s="198">
        <f t="shared" si="18"/>
        <v>2.1085714285714294E-2</v>
      </c>
      <c r="M43" s="198">
        <f t="shared" si="18"/>
        <v>1E-3</v>
      </c>
      <c r="N43" s="198">
        <f t="shared" si="18"/>
        <v>3.1971428571428567E-3</v>
      </c>
      <c r="O43" s="198">
        <f t="shared" si="18"/>
        <v>52.678571428571402</v>
      </c>
      <c r="P43" s="198">
        <f t="shared" si="18"/>
        <v>5.0000000000000001E-4</v>
      </c>
      <c r="Q43" s="198">
        <f t="shared" si="18"/>
        <v>6.3214285714285742E-3</v>
      </c>
      <c r="R43" s="198">
        <f t="shared" si="18"/>
        <v>8.0542857142857083E-2</v>
      </c>
      <c r="S43" s="198">
        <f t="shared" si="18"/>
        <v>2.4757142857142873</v>
      </c>
      <c r="T43" s="198">
        <f t="shared" si="18"/>
        <v>1.1901428571428566E-3</v>
      </c>
      <c r="U43" s="198">
        <f t="shared" si="18"/>
        <v>4.3414285714285681</v>
      </c>
      <c r="V43" s="198">
        <f t="shared" si="18"/>
        <v>1.4950000000000008</v>
      </c>
      <c r="W43" s="198">
        <f t="shared" si="18"/>
        <v>0</v>
      </c>
      <c r="X43" s="198">
        <f t="shared" si="18"/>
        <v>5.0000000000000001E-4</v>
      </c>
      <c r="Y43" s="198">
        <f t="shared" si="18"/>
        <v>3.1721428571428569E-3</v>
      </c>
      <c r="Z43" s="198">
        <f t="shared" si="18"/>
        <v>0.66314285714285692</v>
      </c>
      <c r="AA43" s="198">
        <f t="shared" si="18"/>
        <v>5.0000000000000001E-4</v>
      </c>
      <c r="AB43" s="198">
        <f t="shared" si="18"/>
        <v>2.5000000000000001E-4</v>
      </c>
      <c r="AC43" s="198">
        <f t="shared" si="18"/>
        <v>2.3228571428571421</v>
      </c>
      <c r="AD43" s="198">
        <f t="shared" si="18"/>
        <v>2.5000000000000001E-4</v>
      </c>
      <c r="AE43" s="198">
        <f t="shared" si="18"/>
        <v>1E-3</v>
      </c>
      <c r="AF43" s="198">
        <f t="shared" si="18"/>
        <v>0.90335714285714319</v>
      </c>
      <c r="AK43" s="439">
        <v>0.11342911877394636</v>
      </c>
      <c r="AL43" s="437"/>
    </row>
    <row r="44" spans="1:38" ht="15.75" customHeight="1" x14ac:dyDescent="0.25">
      <c r="A44" s="213">
        <v>42221.947916666664</v>
      </c>
      <c r="B44" s="5">
        <v>245</v>
      </c>
      <c r="C44" s="189">
        <f t="shared" si="20"/>
        <v>6244560</v>
      </c>
      <c r="D44" s="215">
        <f t="shared" si="1"/>
        <v>64.898007142857111</v>
      </c>
      <c r="E44" s="190">
        <f t="shared" si="2"/>
        <v>5.2670071428571461</v>
      </c>
      <c r="F44" s="190">
        <f t="shared" si="3"/>
        <v>2.4347928571428588</v>
      </c>
      <c r="G44" s="191">
        <f t="shared" si="4"/>
        <v>59.630999999999965</v>
      </c>
      <c r="H44" s="191">
        <f t="shared" si="9"/>
        <v>1.7309999999999661</v>
      </c>
      <c r="I44" s="198">
        <f t="shared" si="19"/>
        <v>0.43364285714285744</v>
      </c>
      <c r="J44" s="198">
        <f t="shared" si="18"/>
        <v>2.5000000000000001E-4</v>
      </c>
      <c r="K44" s="198">
        <f t="shared" si="18"/>
        <v>2.5000000000000001E-4</v>
      </c>
      <c r="L44" s="198">
        <f t="shared" si="18"/>
        <v>2.1028571428571438E-2</v>
      </c>
      <c r="M44" s="198">
        <f t="shared" si="18"/>
        <v>1E-3</v>
      </c>
      <c r="N44" s="198">
        <f t="shared" si="18"/>
        <v>3.0757142857142854E-3</v>
      </c>
      <c r="O44" s="198">
        <f t="shared" si="18"/>
        <v>52.342857142857113</v>
      </c>
      <c r="P44" s="198">
        <f t="shared" si="18"/>
        <v>5.0000000000000001E-4</v>
      </c>
      <c r="Q44" s="198">
        <f t="shared" si="18"/>
        <v>6.1371428571428601E-3</v>
      </c>
      <c r="R44" s="198">
        <f t="shared" si="18"/>
        <v>6.6714285714285657E-2</v>
      </c>
      <c r="S44" s="198">
        <f t="shared" si="18"/>
        <v>2.3985714285714304</v>
      </c>
      <c r="T44" s="198">
        <f t="shared" si="18"/>
        <v>9.7571428571428527E-4</v>
      </c>
      <c r="U44" s="198">
        <f t="shared" si="18"/>
        <v>4.3071428571428534</v>
      </c>
      <c r="V44" s="198">
        <f t="shared" si="18"/>
        <v>1.4600000000000009</v>
      </c>
      <c r="W44" s="198">
        <f t="shared" si="18"/>
        <v>0</v>
      </c>
      <c r="X44" s="198">
        <f t="shared" si="18"/>
        <v>5.0000000000000001E-4</v>
      </c>
      <c r="Y44" s="198">
        <f t="shared" si="18"/>
        <v>3.0757142857142854E-3</v>
      </c>
      <c r="Z44" s="198">
        <f t="shared" si="18"/>
        <v>0.65671428571428547</v>
      </c>
      <c r="AA44" s="198">
        <f t="shared" si="18"/>
        <v>5.0000000000000001E-4</v>
      </c>
      <c r="AB44" s="198">
        <f t="shared" si="18"/>
        <v>2.5000000000000001E-4</v>
      </c>
      <c r="AC44" s="198">
        <f t="shared" si="18"/>
        <v>2.3242857142857134</v>
      </c>
      <c r="AD44" s="198">
        <f t="shared" si="18"/>
        <v>2.5000000000000001E-4</v>
      </c>
      <c r="AE44" s="198">
        <f t="shared" si="18"/>
        <v>1E-3</v>
      </c>
      <c r="AF44" s="198">
        <f t="shared" si="18"/>
        <v>0.86928571428571466</v>
      </c>
      <c r="AK44" s="439">
        <v>0.11191570881226054</v>
      </c>
      <c r="AL44" s="437"/>
    </row>
    <row r="45" spans="1:38" ht="15.75" customHeight="1" x14ac:dyDescent="0.25">
      <c r="A45" s="213">
        <v>42221.958333333336</v>
      </c>
      <c r="B45" s="5">
        <v>244</v>
      </c>
      <c r="C45" s="189">
        <f t="shared" si="20"/>
        <v>6219072.0000000009</v>
      </c>
      <c r="D45" s="215">
        <f t="shared" si="1"/>
        <v>64.268654857142835</v>
      </c>
      <c r="E45" s="190">
        <f t="shared" si="2"/>
        <v>5.0126548571428611</v>
      </c>
      <c r="F45" s="190">
        <f t="shared" si="3"/>
        <v>2.3512191428571447</v>
      </c>
      <c r="G45" s="191">
        <f t="shared" si="4"/>
        <v>59.255999999999965</v>
      </c>
      <c r="H45" s="191">
        <f t="shared" si="9"/>
        <v>1.3559999999999661</v>
      </c>
      <c r="I45" s="198">
        <f t="shared" si="19"/>
        <v>0.34000714285714317</v>
      </c>
      <c r="J45" s="198">
        <f t="shared" si="18"/>
        <v>2.5000000000000001E-4</v>
      </c>
      <c r="K45" s="198">
        <f t="shared" si="18"/>
        <v>2.5000000000000001E-4</v>
      </c>
      <c r="L45" s="198">
        <f t="shared" si="18"/>
        <v>2.0971428571428582E-2</v>
      </c>
      <c r="M45" s="198">
        <f t="shared" si="18"/>
        <v>1E-3</v>
      </c>
      <c r="N45" s="198">
        <f t="shared" si="18"/>
        <v>2.954285714285714E-3</v>
      </c>
      <c r="O45" s="198">
        <f t="shared" si="18"/>
        <v>52.007142857142824</v>
      </c>
      <c r="P45" s="198">
        <f t="shared" si="18"/>
        <v>5.0000000000000001E-4</v>
      </c>
      <c r="Q45" s="198">
        <f t="shared" si="18"/>
        <v>5.952857142857146E-3</v>
      </c>
      <c r="R45" s="198">
        <f t="shared" si="18"/>
        <v>5.288571428571423E-2</v>
      </c>
      <c r="S45" s="198">
        <f t="shared" si="18"/>
        <v>2.3214285714285734</v>
      </c>
      <c r="T45" s="198">
        <f t="shared" si="18"/>
        <v>7.6128571428571391E-4</v>
      </c>
      <c r="U45" s="198">
        <f t="shared" si="18"/>
        <v>4.2728571428571387</v>
      </c>
      <c r="V45" s="198">
        <f t="shared" si="18"/>
        <v>1.4250000000000009</v>
      </c>
      <c r="W45" s="198">
        <f t="shared" si="18"/>
        <v>0</v>
      </c>
      <c r="X45" s="198">
        <f t="shared" si="18"/>
        <v>5.0000000000000001E-4</v>
      </c>
      <c r="Y45" s="198">
        <f t="shared" si="18"/>
        <v>2.9792857142857138E-3</v>
      </c>
      <c r="Z45" s="198">
        <f t="shared" si="18"/>
        <v>0.65028571428571402</v>
      </c>
      <c r="AA45" s="198">
        <f t="shared" si="18"/>
        <v>5.0000000000000001E-4</v>
      </c>
      <c r="AB45" s="198">
        <f t="shared" si="18"/>
        <v>2.5000000000000001E-4</v>
      </c>
      <c r="AC45" s="198">
        <f t="shared" si="18"/>
        <v>2.3257142857142847</v>
      </c>
      <c r="AD45" s="198">
        <f t="shared" si="18"/>
        <v>2.5000000000000001E-4</v>
      </c>
      <c r="AE45" s="198">
        <f t="shared" si="18"/>
        <v>1E-3</v>
      </c>
      <c r="AF45" s="198">
        <f t="shared" si="18"/>
        <v>0.83521428571428613</v>
      </c>
      <c r="AK45" s="439">
        <v>0.11040229885057472</v>
      </c>
      <c r="AL45" s="437"/>
    </row>
    <row r="46" spans="1:38" ht="15.75" customHeight="1" x14ac:dyDescent="0.25">
      <c r="A46" s="213">
        <v>42221.96875</v>
      </c>
      <c r="B46" s="5">
        <v>244</v>
      </c>
      <c r="C46" s="189">
        <f t="shared" si="20"/>
        <v>6219072.0000000009</v>
      </c>
      <c r="D46" s="215">
        <f t="shared" si="1"/>
        <v>63.639302571428537</v>
      </c>
      <c r="E46" s="190">
        <f t="shared" si="2"/>
        <v>4.7583025714285752</v>
      </c>
      <c r="F46" s="190">
        <f t="shared" si="3"/>
        <v>2.2676454285714298</v>
      </c>
      <c r="G46" s="191">
        <f t="shared" si="4"/>
        <v>58.880999999999958</v>
      </c>
      <c r="H46" s="191">
        <f t="shared" si="9"/>
        <v>0.98099999999995902</v>
      </c>
      <c r="I46" s="198">
        <f t="shared" si="19"/>
        <v>0.24637142857142888</v>
      </c>
      <c r="J46" s="198">
        <f t="shared" si="18"/>
        <v>2.5000000000000001E-4</v>
      </c>
      <c r="K46" s="198">
        <f t="shared" si="18"/>
        <v>2.5000000000000001E-4</v>
      </c>
      <c r="L46" s="198">
        <f t="shared" ref="L46:U47" si="21">L45+(L$48-L$34)*(1/14)</f>
        <v>2.0914285714285726E-2</v>
      </c>
      <c r="M46" s="198">
        <f t="shared" si="21"/>
        <v>1E-3</v>
      </c>
      <c r="N46" s="198">
        <f t="shared" si="21"/>
        <v>2.8328571428571426E-3</v>
      </c>
      <c r="O46" s="198">
        <f t="shared" si="21"/>
        <v>51.671428571428535</v>
      </c>
      <c r="P46" s="198">
        <f t="shared" si="21"/>
        <v>5.0000000000000001E-4</v>
      </c>
      <c r="Q46" s="198">
        <f t="shared" si="21"/>
        <v>5.7685714285714319E-3</v>
      </c>
      <c r="R46" s="198">
        <f t="shared" si="21"/>
        <v>3.9057142857142804E-2</v>
      </c>
      <c r="S46" s="198">
        <f t="shared" si="21"/>
        <v>2.2442857142857164</v>
      </c>
      <c r="T46" s="198">
        <f t="shared" si="21"/>
        <v>5.4685714285714255E-4</v>
      </c>
      <c r="U46" s="198">
        <f t="shared" si="21"/>
        <v>4.238571428571424</v>
      </c>
      <c r="V46" s="198">
        <f t="shared" ref="V46:AE47" si="22">V45+(V$48-V$34)*(1/14)</f>
        <v>1.390000000000001</v>
      </c>
      <c r="W46" s="198">
        <f t="shared" si="22"/>
        <v>0</v>
      </c>
      <c r="X46" s="198">
        <f t="shared" si="22"/>
        <v>5.0000000000000001E-4</v>
      </c>
      <c r="Y46" s="198">
        <f t="shared" si="22"/>
        <v>2.8828571428571423E-3</v>
      </c>
      <c r="Z46" s="198">
        <f t="shared" si="22"/>
        <v>0.64385714285714257</v>
      </c>
      <c r="AA46" s="198">
        <f t="shared" si="22"/>
        <v>5.0000000000000001E-4</v>
      </c>
      <c r="AB46" s="198">
        <f t="shared" si="22"/>
        <v>2.5000000000000001E-4</v>
      </c>
      <c r="AC46" s="198">
        <f t="shared" si="22"/>
        <v>2.3271428571428561</v>
      </c>
      <c r="AD46" s="198">
        <f t="shared" si="22"/>
        <v>2.5000000000000001E-4</v>
      </c>
      <c r="AE46" s="198">
        <f t="shared" si="22"/>
        <v>1E-3</v>
      </c>
      <c r="AF46" s="198">
        <f t="shared" ref="AF46:AF47" si="23">AF45+(AF$48-AF$34)*(1/14)</f>
        <v>0.8011428571428576</v>
      </c>
      <c r="AK46" s="439">
        <v>0.1088888888888889</v>
      </c>
      <c r="AL46" s="437"/>
    </row>
    <row r="47" spans="1:38" ht="15.75" customHeight="1" x14ac:dyDescent="0.25">
      <c r="A47" s="213">
        <v>42221.979166666664</v>
      </c>
      <c r="B47" s="5">
        <v>244</v>
      </c>
      <c r="C47" s="189">
        <f t="shared" si="20"/>
        <v>6219072.0000000009</v>
      </c>
      <c r="D47" s="215">
        <f t="shared" si="1"/>
        <v>63.009950285714247</v>
      </c>
      <c r="E47" s="190">
        <f t="shared" si="2"/>
        <v>4.5039502857142901</v>
      </c>
      <c r="F47" s="190">
        <f t="shared" si="3"/>
        <v>2.1840717142857158</v>
      </c>
      <c r="G47" s="191">
        <f t="shared" si="4"/>
        <v>58.505999999999958</v>
      </c>
      <c r="H47" s="191">
        <f t="shared" si="9"/>
        <v>0.60599999999995902</v>
      </c>
      <c r="I47" s="198">
        <f t="shared" si="19"/>
        <v>0.15273571428571459</v>
      </c>
      <c r="J47" s="198">
        <f>J46+(J$48-J$34)*(1/14)</f>
        <v>2.5000000000000001E-4</v>
      </c>
      <c r="K47" s="198">
        <f>K46+(K$48-K$34)*(1/14)</f>
        <v>2.5000000000000001E-4</v>
      </c>
      <c r="L47" s="198">
        <f t="shared" si="21"/>
        <v>2.0857142857142869E-2</v>
      </c>
      <c r="M47" s="198">
        <f t="shared" si="21"/>
        <v>1E-3</v>
      </c>
      <c r="N47" s="198">
        <f t="shared" si="21"/>
        <v>2.7114285714285712E-3</v>
      </c>
      <c r="O47" s="198">
        <f t="shared" si="21"/>
        <v>51.335714285714246</v>
      </c>
      <c r="P47" s="198">
        <f t="shared" si="21"/>
        <v>5.0000000000000001E-4</v>
      </c>
      <c r="Q47" s="198">
        <f t="shared" si="21"/>
        <v>5.5842857142857178E-3</v>
      </c>
      <c r="R47" s="198">
        <f t="shared" si="21"/>
        <v>2.5228571428571378E-2</v>
      </c>
      <c r="S47" s="198">
        <f t="shared" si="21"/>
        <v>2.1671428571428595</v>
      </c>
      <c r="T47" s="198">
        <f t="shared" si="21"/>
        <v>3.3242857142857114E-4</v>
      </c>
      <c r="U47" s="198">
        <f t="shared" si="21"/>
        <v>4.2042857142857093</v>
      </c>
      <c r="V47" s="198">
        <f t="shared" si="22"/>
        <v>1.3550000000000011</v>
      </c>
      <c r="W47" s="198">
        <f t="shared" si="22"/>
        <v>0</v>
      </c>
      <c r="X47" s="198">
        <f t="shared" si="22"/>
        <v>5.0000000000000001E-4</v>
      </c>
      <c r="Y47" s="198">
        <f t="shared" si="22"/>
        <v>2.7864285714285708E-3</v>
      </c>
      <c r="Z47" s="198">
        <f t="shared" si="22"/>
        <v>0.63742857142857112</v>
      </c>
      <c r="AA47" s="198">
        <f t="shared" si="22"/>
        <v>5.0000000000000001E-4</v>
      </c>
      <c r="AB47" s="198">
        <f t="shared" si="22"/>
        <v>2.5000000000000001E-4</v>
      </c>
      <c r="AC47" s="198">
        <f t="shared" si="22"/>
        <v>2.3285714285714274</v>
      </c>
      <c r="AD47" s="198">
        <f t="shared" si="22"/>
        <v>2.5000000000000001E-4</v>
      </c>
      <c r="AE47" s="198">
        <f t="shared" si="22"/>
        <v>1E-3</v>
      </c>
      <c r="AF47" s="198">
        <f t="shared" si="23"/>
        <v>0.76707142857142907</v>
      </c>
      <c r="AK47" s="439">
        <v>0.10737547892720309</v>
      </c>
      <c r="AL47" s="437"/>
    </row>
    <row r="48" spans="1:38" ht="15.75" customHeight="1" x14ac:dyDescent="0.25">
      <c r="A48" s="211">
        <v>42221.989583333336</v>
      </c>
      <c r="B48" s="5">
        <v>244</v>
      </c>
      <c r="C48" s="189">
        <f t="shared" si="20"/>
        <v>6219072.0000000009</v>
      </c>
      <c r="D48" s="215">
        <f t="shared" si="1"/>
        <v>62.380598000000013</v>
      </c>
      <c r="E48" s="190">
        <f t="shared" si="2"/>
        <v>4.2495979999999998</v>
      </c>
      <c r="F48" s="190">
        <f t="shared" si="3"/>
        <v>2.100498</v>
      </c>
      <c r="G48" s="191">
        <f t="shared" si="4"/>
        <v>58.131</v>
      </c>
      <c r="H48" s="191">
        <f t="shared" si="9"/>
        <v>0.23100000000000165</v>
      </c>
      <c r="I48" s="195">
        <v>5.91E-2</v>
      </c>
      <c r="J48" s="195">
        <v>2.5000000000000001E-4</v>
      </c>
      <c r="K48" s="194">
        <v>2.5000000000000001E-4</v>
      </c>
      <c r="L48" s="195">
        <v>2.0799999999999999E-2</v>
      </c>
      <c r="M48" s="195">
        <v>1E-3</v>
      </c>
      <c r="N48" s="195">
        <v>2.5899999999999999E-3</v>
      </c>
      <c r="O48" s="195">
        <v>51</v>
      </c>
      <c r="P48" s="195">
        <v>5.0000000000000001E-4</v>
      </c>
      <c r="Q48" s="195">
        <v>5.4000000000000003E-3</v>
      </c>
      <c r="R48" s="195">
        <v>1.14E-2</v>
      </c>
      <c r="S48" s="195">
        <v>2.09</v>
      </c>
      <c r="T48" s="194">
        <v>1.18E-4</v>
      </c>
      <c r="U48" s="195">
        <v>4.17</v>
      </c>
      <c r="V48" s="195">
        <v>1.32</v>
      </c>
      <c r="W48" s="195">
        <v>0</v>
      </c>
      <c r="X48" s="195">
        <v>5.0000000000000001E-4</v>
      </c>
      <c r="Y48" s="195">
        <v>2.6900000000000001E-3</v>
      </c>
      <c r="Z48" s="195">
        <v>0.63100000000000001</v>
      </c>
      <c r="AA48" s="195">
        <v>5.0000000000000001E-4</v>
      </c>
      <c r="AB48" s="195">
        <v>2.5000000000000001E-4</v>
      </c>
      <c r="AC48" s="195">
        <v>2.33</v>
      </c>
      <c r="AD48" s="195">
        <v>2.5000000000000001E-4</v>
      </c>
      <c r="AE48" s="195">
        <v>1E-3</v>
      </c>
      <c r="AF48" s="195">
        <v>0.73299999999999998</v>
      </c>
      <c r="AG48" s="196" t="s">
        <v>166</v>
      </c>
      <c r="AK48" s="439">
        <v>0.10586206896551727</v>
      </c>
      <c r="AL48" s="437"/>
    </row>
    <row r="49" spans="1:38" ht="15.75" customHeight="1" x14ac:dyDescent="0.25">
      <c r="A49" s="213">
        <v>42222</v>
      </c>
      <c r="B49" s="5">
        <v>245</v>
      </c>
      <c r="C49" s="189">
        <f t="shared" si="20"/>
        <v>6244560</v>
      </c>
      <c r="D49" s="215">
        <f t="shared" si="1"/>
        <v>62.346027703703712</v>
      </c>
      <c r="E49" s="190">
        <f t="shared" si="2"/>
        <v>4.2330277037037032</v>
      </c>
      <c r="F49" s="190">
        <f t="shared" si="3"/>
        <v>2.0898202962962964</v>
      </c>
      <c r="G49" s="191">
        <f t="shared" si="4"/>
        <v>58.112999999999992</v>
      </c>
      <c r="H49" s="191">
        <f t="shared" si="9"/>
        <v>0.21299999999999386</v>
      </c>
      <c r="I49" s="198">
        <f>I48+(I$75-I$48)*(1/27)</f>
        <v>5.7281481481481482E-2</v>
      </c>
      <c r="J49" s="198">
        <f t="shared" ref="J49:AF49" si="24">J48+(J$75-J$48)*(1/27)</f>
        <v>2.5000000000000001E-4</v>
      </c>
      <c r="K49" s="198">
        <f t="shared" si="24"/>
        <v>2.5000000000000001E-4</v>
      </c>
      <c r="L49" s="198">
        <f t="shared" si="24"/>
        <v>2.0825925925925925E-2</v>
      </c>
      <c r="M49" s="198">
        <f t="shared" si="24"/>
        <v>1E-3</v>
      </c>
      <c r="N49" s="198">
        <f t="shared" si="24"/>
        <v>2.5722222222222223E-3</v>
      </c>
      <c r="O49" s="198">
        <f t="shared" si="24"/>
        <v>50.988888888888887</v>
      </c>
      <c r="P49" s="198">
        <f t="shared" si="24"/>
        <v>5.0000000000000001E-4</v>
      </c>
      <c r="Q49" s="198">
        <f t="shared" si="24"/>
        <v>5.3737037037037043E-3</v>
      </c>
      <c r="R49" s="198">
        <f t="shared" si="24"/>
        <v>1.126037037037037E-2</v>
      </c>
      <c r="S49" s="198">
        <f t="shared" si="24"/>
        <v>2.0859259259259257</v>
      </c>
      <c r="T49" s="198">
        <f t="shared" si="24"/>
        <v>1.1548148148148148E-4</v>
      </c>
      <c r="U49" s="198">
        <f t="shared" si="24"/>
        <v>4.1648148148148145</v>
      </c>
      <c r="V49" s="198">
        <f t="shared" si="24"/>
        <v>1.3140740740740742</v>
      </c>
      <c r="W49" s="198">
        <f t="shared" si="24"/>
        <v>0</v>
      </c>
      <c r="X49" s="198">
        <f t="shared" si="24"/>
        <v>5.0000000000000001E-4</v>
      </c>
      <c r="Y49" s="198">
        <f t="shared" si="24"/>
        <v>2.6911111111111111E-3</v>
      </c>
      <c r="Z49" s="198">
        <f t="shared" si="24"/>
        <v>0.63003703703703706</v>
      </c>
      <c r="AA49" s="198">
        <f t="shared" si="24"/>
        <v>5.0000000000000001E-4</v>
      </c>
      <c r="AB49" s="198">
        <f t="shared" si="24"/>
        <v>2.5000000000000001E-4</v>
      </c>
      <c r="AC49" s="198">
        <f t="shared" si="24"/>
        <v>2.3292592592592594</v>
      </c>
      <c r="AD49" s="198">
        <f t="shared" si="24"/>
        <v>2.5000000000000001E-4</v>
      </c>
      <c r="AE49" s="198">
        <f t="shared" si="24"/>
        <v>1E-3</v>
      </c>
      <c r="AF49" s="198">
        <f t="shared" si="24"/>
        <v>0.72840740740740739</v>
      </c>
      <c r="AK49" s="439">
        <v>0.10434865900383145</v>
      </c>
      <c r="AL49" s="437"/>
    </row>
    <row r="50" spans="1:38" ht="15.75" customHeight="1" x14ac:dyDescent="0.25">
      <c r="A50" s="213">
        <v>42222.010416666664</v>
      </c>
      <c r="B50" s="5">
        <v>245</v>
      </c>
      <c r="C50" s="189">
        <f t="shared" si="20"/>
        <v>6244560</v>
      </c>
      <c r="D50" s="215">
        <f t="shared" si="1"/>
        <v>62.311457407407417</v>
      </c>
      <c r="E50" s="190">
        <f t="shared" si="2"/>
        <v>4.2164574074074066</v>
      </c>
      <c r="F50" s="190">
        <f t="shared" si="3"/>
        <v>2.0791425925925919</v>
      </c>
      <c r="G50" s="191">
        <f t="shared" si="4"/>
        <v>58.094999999999999</v>
      </c>
      <c r="H50" s="191">
        <f t="shared" si="9"/>
        <v>0.19500000000000028</v>
      </c>
      <c r="I50" s="198">
        <f t="shared" ref="I50:AF50" si="25">I49+(I$75-I$48)*(1/27)</f>
        <v>5.5462962962962964E-2</v>
      </c>
      <c r="J50" s="198">
        <f t="shared" si="25"/>
        <v>2.5000000000000001E-4</v>
      </c>
      <c r="K50" s="198">
        <f t="shared" si="25"/>
        <v>2.5000000000000001E-4</v>
      </c>
      <c r="L50" s="198">
        <f t="shared" si="25"/>
        <v>2.0851851851851851E-2</v>
      </c>
      <c r="M50" s="198">
        <f t="shared" si="25"/>
        <v>1E-3</v>
      </c>
      <c r="N50" s="198">
        <f t="shared" si="25"/>
        <v>2.5544444444444447E-3</v>
      </c>
      <c r="O50" s="198">
        <f t="shared" si="25"/>
        <v>50.977777777777774</v>
      </c>
      <c r="P50" s="198">
        <f t="shared" si="25"/>
        <v>5.0000000000000001E-4</v>
      </c>
      <c r="Q50" s="198">
        <f t="shared" si="25"/>
        <v>5.3474074074074084E-3</v>
      </c>
      <c r="R50" s="198">
        <f t="shared" si="25"/>
        <v>1.112074074074074E-2</v>
      </c>
      <c r="S50" s="198">
        <f t="shared" si="25"/>
        <v>2.0818518518518516</v>
      </c>
      <c r="T50" s="198">
        <f t="shared" si="25"/>
        <v>1.1296296296296296E-4</v>
      </c>
      <c r="U50" s="198">
        <f t="shared" si="25"/>
        <v>4.1596296296296291</v>
      </c>
      <c r="V50" s="198">
        <f t="shared" si="25"/>
        <v>1.3081481481481483</v>
      </c>
      <c r="W50" s="198">
        <f t="shared" si="25"/>
        <v>0</v>
      </c>
      <c r="X50" s="198">
        <f t="shared" si="25"/>
        <v>5.0000000000000001E-4</v>
      </c>
      <c r="Y50" s="198">
        <f t="shared" si="25"/>
        <v>2.6922222222222222E-3</v>
      </c>
      <c r="Z50" s="198">
        <f t="shared" si="25"/>
        <v>0.62907407407407412</v>
      </c>
      <c r="AA50" s="198">
        <f t="shared" si="25"/>
        <v>5.0000000000000001E-4</v>
      </c>
      <c r="AB50" s="198">
        <f t="shared" si="25"/>
        <v>2.5000000000000001E-4</v>
      </c>
      <c r="AC50" s="198">
        <f t="shared" si="25"/>
        <v>2.3285185185185187</v>
      </c>
      <c r="AD50" s="198">
        <f t="shared" si="25"/>
        <v>2.5000000000000001E-4</v>
      </c>
      <c r="AE50" s="198">
        <f t="shared" si="25"/>
        <v>1E-3</v>
      </c>
      <c r="AF50" s="198">
        <f t="shared" si="25"/>
        <v>0.7238148148148148</v>
      </c>
      <c r="AK50" s="439">
        <v>0.10283524904214562</v>
      </c>
      <c r="AL50" s="437"/>
    </row>
    <row r="51" spans="1:38" ht="15.75" customHeight="1" x14ac:dyDescent="0.25">
      <c r="A51" s="213">
        <v>42222.020833333336</v>
      </c>
      <c r="B51" s="5">
        <v>245</v>
      </c>
      <c r="C51" s="189">
        <f t="shared" si="20"/>
        <v>6244560</v>
      </c>
      <c r="D51" s="215">
        <f t="shared" si="1"/>
        <v>62.276887111111108</v>
      </c>
      <c r="E51" s="190">
        <f t="shared" si="2"/>
        <v>4.1998871111111109</v>
      </c>
      <c r="F51" s="190">
        <f t="shared" si="3"/>
        <v>2.0684648888888892</v>
      </c>
      <c r="G51" s="191">
        <f t="shared" si="4"/>
        <v>58.076999999999991</v>
      </c>
      <c r="H51" s="191">
        <f t="shared" si="9"/>
        <v>0.1769999999999925</v>
      </c>
      <c r="I51" s="198">
        <f t="shared" ref="I51:AF51" si="26">I50+(I$75-I$48)*(1/27)</f>
        <v>5.3644444444444446E-2</v>
      </c>
      <c r="J51" s="198">
        <f t="shared" si="26"/>
        <v>2.5000000000000001E-4</v>
      </c>
      <c r="K51" s="198">
        <f t="shared" si="26"/>
        <v>2.5000000000000001E-4</v>
      </c>
      <c r="L51" s="198">
        <f t="shared" si="26"/>
        <v>2.0877777777777776E-2</v>
      </c>
      <c r="M51" s="198">
        <f t="shared" si="26"/>
        <v>1E-3</v>
      </c>
      <c r="N51" s="198">
        <f t="shared" si="26"/>
        <v>2.5366666666666671E-3</v>
      </c>
      <c r="O51" s="198">
        <f t="shared" si="26"/>
        <v>50.966666666666661</v>
      </c>
      <c r="P51" s="198">
        <f t="shared" si="26"/>
        <v>5.0000000000000001E-4</v>
      </c>
      <c r="Q51" s="198">
        <f t="shared" si="26"/>
        <v>5.3211111111111124E-3</v>
      </c>
      <c r="R51" s="198">
        <f t="shared" si="26"/>
        <v>1.098111111111111E-2</v>
      </c>
      <c r="S51" s="198">
        <f t="shared" si="26"/>
        <v>2.0777777777777775</v>
      </c>
      <c r="T51" s="198">
        <f t="shared" si="26"/>
        <v>1.1044444444444444E-4</v>
      </c>
      <c r="U51" s="198">
        <f t="shared" si="26"/>
        <v>4.1544444444444437</v>
      </c>
      <c r="V51" s="198">
        <f t="shared" si="26"/>
        <v>1.3022222222222224</v>
      </c>
      <c r="W51" s="198">
        <f t="shared" si="26"/>
        <v>0</v>
      </c>
      <c r="X51" s="198">
        <f t="shared" si="26"/>
        <v>5.0000000000000001E-4</v>
      </c>
      <c r="Y51" s="198">
        <f t="shared" si="26"/>
        <v>2.6933333333333332E-3</v>
      </c>
      <c r="Z51" s="198">
        <f t="shared" si="26"/>
        <v>0.62811111111111118</v>
      </c>
      <c r="AA51" s="198">
        <f t="shared" si="26"/>
        <v>5.0000000000000001E-4</v>
      </c>
      <c r="AB51" s="198">
        <f t="shared" si="26"/>
        <v>2.5000000000000001E-4</v>
      </c>
      <c r="AC51" s="198">
        <f t="shared" si="26"/>
        <v>2.3277777777777779</v>
      </c>
      <c r="AD51" s="198">
        <f t="shared" si="26"/>
        <v>2.5000000000000001E-4</v>
      </c>
      <c r="AE51" s="198">
        <f t="shared" si="26"/>
        <v>1E-3</v>
      </c>
      <c r="AF51" s="198">
        <f t="shared" si="26"/>
        <v>0.71922222222222221</v>
      </c>
      <c r="AK51" s="439">
        <v>0.10132183908045982</v>
      </c>
      <c r="AL51" s="437"/>
    </row>
    <row r="52" spans="1:38" ht="15.75" customHeight="1" x14ac:dyDescent="0.25">
      <c r="A52" s="213">
        <v>42222.03125</v>
      </c>
      <c r="B52" s="5">
        <v>245</v>
      </c>
      <c r="C52" s="189">
        <f t="shared" si="20"/>
        <v>6244560</v>
      </c>
      <c r="D52" s="215">
        <f t="shared" si="1"/>
        <v>62.242316814814821</v>
      </c>
      <c r="E52" s="190">
        <f t="shared" si="2"/>
        <v>4.1833168148148143</v>
      </c>
      <c r="F52" s="190">
        <f t="shared" si="3"/>
        <v>2.0577871851851848</v>
      </c>
      <c r="G52" s="191">
        <f t="shared" si="4"/>
        <v>58.058999999999997</v>
      </c>
      <c r="H52" s="191">
        <f t="shared" si="9"/>
        <v>0.15899999999999892</v>
      </c>
      <c r="I52" s="198">
        <f t="shared" ref="I52:AF52" si="27">I51+(I$75-I$48)*(1/27)</f>
        <v>5.1825925925925928E-2</v>
      </c>
      <c r="J52" s="198">
        <f t="shared" si="27"/>
        <v>2.5000000000000001E-4</v>
      </c>
      <c r="K52" s="198">
        <f t="shared" si="27"/>
        <v>2.5000000000000001E-4</v>
      </c>
      <c r="L52" s="198">
        <f t="shared" si="27"/>
        <v>2.0903703703703702E-2</v>
      </c>
      <c r="M52" s="198">
        <f t="shared" si="27"/>
        <v>1E-3</v>
      </c>
      <c r="N52" s="198">
        <f t="shared" si="27"/>
        <v>2.5188888888888895E-3</v>
      </c>
      <c r="O52" s="198">
        <f t="shared" si="27"/>
        <v>50.955555555555549</v>
      </c>
      <c r="P52" s="198">
        <f t="shared" si="27"/>
        <v>5.0000000000000001E-4</v>
      </c>
      <c r="Q52" s="198">
        <f t="shared" si="27"/>
        <v>5.2948148148148164E-3</v>
      </c>
      <c r="R52" s="198">
        <f t="shared" si="27"/>
        <v>1.084148148148148E-2</v>
      </c>
      <c r="S52" s="198">
        <f t="shared" si="27"/>
        <v>2.0737037037037034</v>
      </c>
      <c r="T52" s="198">
        <f t="shared" si="27"/>
        <v>1.0792592592592592E-4</v>
      </c>
      <c r="U52" s="198">
        <f t="shared" si="27"/>
        <v>4.1492592592592583</v>
      </c>
      <c r="V52" s="198">
        <f t="shared" si="27"/>
        <v>1.2962962962962965</v>
      </c>
      <c r="W52" s="198">
        <f t="shared" si="27"/>
        <v>0</v>
      </c>
      <c r="X52" s="198">
        <f t="shared" si="27"/>
        <v>5.0000000000000001E-4</v>
      </c>
      <c r="Y52" s="198">
        <f t="shared" si="27"/>
        <v>2.6944444444444442E-3</v>
      </c>
      <c r="Z52" s="198">
        <f t="shared" si="27"/>
        <v>0.62714814814814823</v>
      </c>
      <c r="AA52" s="198">
        <f t="shared" si="27"/>
        <v>5.0000000000000001E-4</v>
      </c>
      <c r="AB52" s="198">
        <f t="shared" si="27"/>
        <v>2.5000000000000001E-4</v>
      </c>
      <c r="AC52" s="198">
        <f t="shared" si="27"/>
        <v>2.3270370370370372</v>
      </c>
      <c r="AD52" s="198">
        <f t="shared" si="27"/>
        <v>2.5000000000000001E-4</v>
      </c>
      <c r="AE52" s="198">
        <f t="shared" si="27"/>
        <v>1E-3</v>
      </c>
      <c r="AF52" s="198">
        <f t="shared" si="27"/>
        <v>0.71462962962962961</v>
      </c>
      <c r="AK52" s="439">
        <v>9.9808429118773995E-2</v>
      </c>
      <c r="AL52" s="437"/>
    </row>
    <row r="53" spans="1:38" ht="15.75" customHeight="1" x14ac:dyDescent="0.25">
      <c r="A53" s="213">
        <v>42222.041666666664</v>
      </c>
      <c r="B53" s="5">
        <v>245</v>
      </c>
      <c r="C53" s="189">
        <f t="shared" si="20"/>
        <v>6244560</v>
      </c>
      <c r="D53" s="215">
        <f t="shared" si="1"/>
        <v>62.207746518518519</v>
      </c>
      <c r="E53" s="190">
        <f t="shared" si="2"/>
        <v>4.1667465185185186</v>
      </c>
      <c r="F53" s="190">
        <f t="shared" si="3"/>
        <v>2.0471094814814821</v>
      </c>
      <c r="G53" s="191">
        <f t="shared" si="4"/>
        <v>58.040999999999997</v>
      </c>
      <c r="H53" s="191">
        <f t="shared" si="9"/>
        <v>0.14099999999999824</v>
      </c>
      <c r="I53" s="198">
        <f t="shared" ref="I53:AF53" si="28">I52+(I$75-I$48)*(1/27)</f>
        <v>5.000740740740741E-2</v>
      </c>
      <c r="J53" s="198">
        <f t="shared" si="28"/>
        <v>2.5000000000000001E-4</v>
      </c>
      <c r="K53" s="198">
        <f t="shared" si="28"/>
        <v>2.5000000000000001E-4</v>
      </c>
      <c r="L53" s="198">
        <f t="shared" si="28"/>
        <v>2.0929629629629628E-2</v>
      </c>
      <c r="M53" s="198">
        <f t="shared" si="28"/>
        <v>1E-3</v>
      </c>
      <c r="N53" s="198">
        <f t="shared" si="28"/>
        <v>2.5011111111111119E-3</v>
      </c>
      <c r="O53" s="198">
        <f t="shared" si="28"/>
        <v>50.944444444444436</v>
      </c>
      <c r="P53" s="198">
        <f t="shared" si="28"/>
        <v>5.0000000000000001E-4</v>
      </c>
      <c r="Q53" s="198">
        <f t="shared" si="28"/>
        <v>5.2685185185185205E-3</v>
      </c>
      <c r="R53" s="198">
        <f t="shared" si="28"/>
        <v>1.070185185185185E-2</v>
      </c>
      <c r="S53" s="198">
        <f t="shared" si="28"/>
        <v>2.0696296296296293</v>
      </c>
      <c r="T53" s="198">
        <f t="shared" si="28"/>
        <v>1.054074074074074E-4</v>
      </c>
      <c r="U53" s="198">
        <f t="shared" si="28"/>
        <v>4.1440740740740729</v>
      </c>
      <c r="V53" s="198">
        <f t="shared" si="28"/>
        <v>1.2903703703703706</v>
      </c>
      <c r="W53" s="198">
        <f t="shared" si="28"/>
        <v>0</v>
      </c>
      <c r="X53" s="198">
        <f t="shared" si="28"/>
        <v>5.0000000000000001E-4</v>
      </c>
      <c r="Y53" s="198">
        <f t="shared" si="28"/>
        <v>2.6955555555555552E-3</v>
      </c>
      <c r="Z53" s="198">
        <f t="shared" si="28"/>
        <v>0.62618518518518529</v>
      </c>
      <c r="AA53" s="198">
        <f t="shared" si="28"/>
        <v>5.0000000000000001E-4</v>
      </c>
      <c r="AB53" s="198">
        <f t="shared" si="28"/>
        <v>2.5000000000000001E-4</v>
      </c>
      <c r="AC53" s="198">
        <f t="shared" si="28"/>
        <v>2.3262962962962965</v>
      </c>
      <c r="AD53" s="198">
        <f t="shared" si="28"/>
        <v>2.5000000000000001E-4</v>
      </c>
      <c r="AE53" s="198">
        <f t="shared" si="28"/>
        <v>1E-3</v>
      </c>
      <c r="AF53" s="198">
        <f t="shared" si="28"/>
        <v>0.71003703703703702</v>
      </c>
      <c r="AK53" s="439">
        <v>9.8295019157088173E-2</v>
      </c>
      <c r="AL53" s="437"/>
    </row>
    <row r="54" spans="1:38" ht="15.75" customHeight="1" x14ac:dyDescent="0.25">
      <c r="A54" s="213">
        <v>42222.052083333336</v>
      </c>
      <c r="B54" s="5">
        <v>245</v>
      </c>
      <c r="C54" s="189">
        <f t="shared" si="20"/>
        <v>6244560</v>
      </c>
      <c r="D54" s="215">
        <f t="shared" si="1"/>
        <v>62.17317622222221</v>
      </c>
      <c r="E54" s="190">
        <f t="shared" si="2"/>
        <v>4.150176222222222</v>
      </c>
      <c r="F54" s="190">
        <f t="shared" si="3"/>
        <v>2.0364317777777776</v>
      </c>
      <c r="G54" s="191">
        <f t="shared" si="4"/>
        <v>58.022999999999982</v>
      </c>
      <c r="H54" s="191">
        <f t="shared" si="9"/>
        <v>0.12299999999998334</v>
      </c>
      <c r="I54" s="198">
        <f t="shared" ref="I54:AF54" si="29">I53+(I$75-I$48)*(1/27)</f>
        <v>4.8188888888888892E-2</v>
      </c>
      <c r="J54" s="198">
        <f t="shared" si="29"/>
        <v>2.5000000000000001E-4</v>
      </c>
      <c r="K54" s="198">
        <f t="shared" si="29"/>
        <v>2.5000000000000001E-4</v>
      </c>
      <c r="L54" s="198">
        <f t="shared" si="29"/>
        <v>2.0955555555555554E-2</v>
      </c>
      <c r="M54" s="198">
        <f t="shared" si="29"/>
        <v>1E-3</v>
      </c>
      <c r="N54" s="198">
        <f t="shared" si="29"/>
        <v>2.4833333333333344E-3</v>
      </c>
      <c r="O54" s="198">
        <f t="shared" si="29"/>
        <v>50.933333333333323</v>
      </c>
      <c r="P54" s="198">
        <f t="shared" si="29"/>
        <v>5.0000000000000001E-4</v>
      </c>
      <c r="Q54" s="198">
        <f t="shared" si="29"/>
        <v>5.2422222222222245E-3</v>
      </c>
      <c r="R54" s="198">
        <f t="shared" si="29"/>
        <v>1.0562222222222219E-2</v>
      </c>
      <c r="S54" s="198">
        <f t="shared" si="29"/>
        <v>2.0655555555555551</v>
      </c>
      <c r="T54" s="198">
        <f t="shared" si="29"/>
        <v>1.0288888888888888E-4</v>
      </c>
      <c r="U54" s="198">
        <f t="shared" si="29"/>
        <v>4.1388888888888875</v>
      </c>
      <c r="V54" s="198">
        <f t="shared" si="29"/>
        <v>1.2844444444444447</v>
      </c>
      <c r="W54" s="198">
        <f t="shared" si="29"/>
        <v>0</v>
      </c>
      <c r="X54" s="198">
        <f t="shared" si="29"/>
        <v>5.0000000000000001E-4</v>
      </c>
      <c r="Y54" s="198">
        <f t="shared" si="29"/>
        <v>2.6966666666666662E-3</v>
      </c>
      <c r="Z54" s="198">
        <f t="shared" si="29"/>
        <v>0.62522222222222235</v>
      </c>
      <c r="AA54" s="198">
        <f t="shared" si="29"/>
        <v>5.0000000000000001E-4</v>
      </c>
      <c r="AB54" s="198">
        <f t="shared" si="29"/>
        <v>2.5000000000000001E-4</v>
      </c>
      <c r="AC54" s="198">
        <f t="shared" si="29"/>
        <v>2.3255555555555558</v>
      </c>
      <c r="AD54" s="198">
        <f t="shared" si="29"/>
        <v>2.5000000000000001E-4</v>
      </c>
      <c r="AE54" s="198">
        <f t="shared" si="29"/>
        <v>1E-3</v>
      </c>
      <c r="AF54" s="198">
        <f t="shared" si="29"/>
        <v>0.70544444444444443</v>
      </c>
      <c r="AK54" s="439">
        <v>9.6781609195402352E-2</v>
      </c>
      <c r="AL54" s="437"/>
    </row>
    <row r="55" spans="1:38" ht="15.75" customHeight="1" x14ac:dyDescent="0.25">
      <c r="A55" s="213">
        <v>42222.0625</v>
      </c>
      <c r="B55" s="5">
        <v>245</v>
      </c>
      <c r="C55" s="189">
        <f t="shared" si="20"/>
        <v>6244560</v>
      </c>
      <c r="D55" s="215">
        <f t="shared" si="1"/>
        <v>62.138605925925908</v>
      </c>
      <c r="E55" s="190">
        <f t="shared" si="2"/>
        <v>4.1336059259259255</v>
      </c>
      <c r="F55" s="190">
        <f t="shared" si="3"/>
        <v>2.025754074074074</v>
      </c>
      <c r="G55" s="191">
        <f t="shared" si="4"/>
        <v>58.004999999999988</v>
      </c>
      <c r="H55" s="191">
        <f t="shared" si="9"/>
        <v>0.10499999999998977</v>
      </c>
      <c r="I55" s="198">
        <f t="shared" ref="I55:AF55" si="30">I54+(I$75-I$48)*(1/27)</f>
        <v>4.6370370370370374E-2</v>
      </c>
      <c r="J55" s="198">
        <f t="shared" si="30"/>
        <v>2.5000000000000001E-4</v>
      </c>
      <c r="K55" s="198">
        <f t="shared" si="30"/>
        <v>2.5000000000000001E-4</v>
      </c>
      <c r="L55" s="198">
        <f t="shared" si="30"/>
        <v>2.0981481481481479E-2</v>
      </c>
      <c r="M55" s="198">
        <f t="shared" si="30"/>
        <v>1E-3</v>
      </c>
      <c r="N55" s="198">
        <f t="shared" si="30"/>
        <v>2.4655555555555568E-3</v>
      </c>
      <c r="O55" s="198">
        <f t="shared" si="30"/>
        <v>50.92222222222221</v>
      </c>
      <c r="P55" s="198">
        <f t="shared" si="30"/>
        <v>5.0000000000000001E-4</v>
      </c>
      <c r="Q55" s="198">
        <f t="shared" si="30"/>
        <v>5.2159259259259285E-3</v>
      </c>
      <c r="R55" s="198">
        <f t="shared" si="30"/>
        <v>1.0422592592592589E-2</v>
      </c>
      <c r="S55" s="198">
        <f t="shared" si="30"/>
        <v>2.061481481481481</v>
      </c>
      <c r="T55" s="198">
        <f t="shared" si="30"/>
        <v>1.0037037037037036E-4</v>
      </c>
      <c r="U55" s="198">
        <f t="shared" si="30"/>
        <v>4.1337037037037021</v>
      </c>
      <c r="V55" s="198">
        <f t="shared" si="30"/>
        <v>1.2785185185185188</v>
      </c>
      <c r="W55" s="198">
        <f t="shared" si="30"/>
        <v>0</v>
      </c>
      <c r="X55" s="198">
        <f t="shared" si="30"/>
        <v>5.0000000000000001E-4</v>
      </c>
      <c r="Y55" s="198">
        <f t="shared" si="30"/>
        <v>2.6977777777777772E-3</v>
      </c>
      <c r="Z55" s="198">
        <f t="shared" si="30"/>
        <v>0.6242592592592594</v>
      </c>
      <c r="AA55" s="198">
        <f t="shared" si="30"/>
        <v>5.0000000000000001E-4</v>
      </c>
      <c r="AB55" s="198">
        <f t="shared" si="30"/>
        <v>2.5000000000000001E-4</v>
      </c>
      <c r="AC55" s="198">
        <f t="shared" si="30"/>
        <v>2.3248148148148151</v>
      </c>
      <c r="AD55" s="198">
        <f t="shared" si="30"/>
        <v>2.5000000000000001E-4</v>
      </c>
      <c r="AE55" s="198">
        <f t="shared" si="30"/>
        <v>1E-3</v>
      </c>
      <c r="AF55" s="198">
        <f t="shared" si="30"/>
        <v>0.70085185185185184</v>
      </c>
      <c r="AK55" s="439">
        <v>9.526819923371653E-2</v>
      </c>
      <c r="AL55" s="437"/>
    </row>
    <row r="56" spans="1:38" ht="15.75" customHeight="1" x14ac:dyDescent="0.25">
      <c r="A56" s="213">
        <v>42222.072916666664</v>
      </c>
      <c r="B56" s="5">
        <v>244</v>
      </c>
      <c r="C56" s="189">
        <f t="shared" si="20"/>
        <v>6219072.0000000009</v>
      </c>
      <c r="D56" s="215">
        <f t="shared" si="1"/>
        <v>62.104035629629614</v>
      </c>
      <c r="E56" s="190">
        <f t="shared" si="2"/>
        <v>4.1170356296296289</v>
      </c>
      <c r="F56" s="190">
        <f t="shared" si="3"/>
        <v>2.0150763703703705</v>
      </c>
      <c r="G56" s="191">
        <f t="shared" si="4"/>
        <v>57.986999999999988</v>
      </c>
      <c r="H56" s="191">
        <f t="shared" si="9"/>
        <v>8.6999999999989086E-2</v>
      </c>
      <c r="I56" s="198">
        <f t="shared" ref="I56:AF56" si="31">I55+(I$75-I$48)*(1/27)</f>
        <v>4.4551851851851856E-2</v>
      </c>
      <c r="J56" s="198">
        <f t="shared" si="31"/>
        <v>2.5000000000000001E-4</v>
      </c>
      <c r="K56" s="198">
        <f t="shared" si="31"/>
        <v>2.5000000000000001E-4</v>
      </c>
      <c r="L56" s="198">
        <f t="shared" si="31"/>
        <v>2.1007407407407405E-2</v>
      </c>
      <c r="M56" s="198">
        <f t="shared" si="31"/>
        <v>1E-3</v>
      </c>
      <c r="N56" s="198">
        <f t="shared" si="31"/>
        <v>2.4477777777777792E-3</v>
      </c>
      <c r="O56" s="198">
        <f t="shared" si="31"/>
        <v>50.911111111111097</v>
      </c>
      <c r="P56" s="198">
        <f t="shared" si="31"/>
        <v>5.0000000000000001E-4</v>
      </c>
      <c r="Q56" s="198">
        <f t="shared" si="31"/>
        <v>5.1896296296296326E-3</v>
      </c>
      <c r="R56" s="198">
        <f t="shared" si="31"/>
        <v>1.0282962962962959E-2</v>
      </c>
      <c r="S56" s="198">
        <f t="shared" si="31"/>
        <v>2.0574074074074069</v>
      </c>
      <c r="T56" s="198">
        <f t="shared" si="31"/>
        <v>9.7851851851851843E-5</v>
      </c>
      <c r="U56" s="198">
        <f t="shared" si="31"/>
        <v>4.1285185185185167</v>
      </c>
      <c r="V56" s="198">
        <f t="shared" si="31"/>
        <v>1.2725925925925929</v>
      </c>
      <c r="W56" s="198">
        <f t="shared" si="31"/>
        <v>0</v>
      </c>
      <c r="X56" s="198">
        <f t="shared" si="31"/>
        <v>5.0000000000000001E-4</v>
      </c>
      <c r="Y56" s="198">
        <f t="shared" si="31"/>
        <v>2.6988888888888883E-3</v>
      </c>
      <c r="Z56" s="198">
        <f t="shared" si="31"/>
        <v>0.62329629629629646</v>
      </c>
      <c r="AA56" s="198">
        <f t="shared" si="31"/>
        <v>5.0000000000000001E-4</v>
      </c>
      <c r="AB56" s="198">
        <f t="shared" si="31"/>
        <v>2.5000000000000001E-4</v>
      </c>
      <c r="AC56" s="198">
        <f t="shared" si="31"/>
        <v>2.3240740740740744</v>
      </c>
      <c r="AD56" s="198">
        <f t="shared" si="31"/>
        <v>2.5000000000000001E-4</v>
      </c>
      <c r="AE56" s="198">
        <f t="shared" si="31"/>
        <v>1E-3</v>
      </c>
      <c r="AF56" s="198">
        <f t="shared" si="31"/>
        <v>0.69625925925925924</v>
      </c>
      <c r="AK56" s="439">
        <v>9.3754789272030722E-2</v>
      </c>
      <c r="AL56" s="437"/>
    </row>
    <row r="57" spans="1:38" ht="15.75" customHeight="1" x14ac:dyDescent="0.25">
      <c r="A57" s="213">
        <v>42222.083333333336</v>
      </c>
      <c r="B57" s="5">
        <v>245</v>
      </c>
      <c r="C57" s="189">
        <f t="shared" si="20"/>
        <v>6244560</v>
      </c>
      <c r="D57" s="215">
        <f t="shared" si="1"/>
        <v>62.069465333333326</v>
      </c>
      <c r="E57" s="190">
        <f t="shared" si="2"/>
        <v>4.1004653333333332</v>
      </c>
      <c r="F57" s="190">
        <f t="shared" si="3"/>
        <v>2.0043986666666669</v>
      </c>
      <c r="G57" s="191">
        <f t="shared" si="4"/>
        <v>57.968999999999973</v>
      </c>
      <c r="H57" s="191">
        <f t="shared" si="9"/>
        <v>6.8999999999974193E-2</v>
      </c>
      <c r="I57" s="198">
        <f t="shared" ref="I57:AF57" si="32">I56+(I$75-I$48)*(1/27)</f>
        <v>4.2733333333333338E-2</v>
      </c>
      <c r="J57" s="198">
        <f t="shared" si="32"/>
        <v>2.5000000000000001E-4</v>
      </c>
      <c r="K57" s="198">
        <f t="shared" si="32"/>
        <v>2.5000000000000001E-4</v>
      </c>
      <c r="L57" s="198">
        <f t="shared" si="32"/>
        <v>2.1033333333333331E-2</v>
      </c>
      <c r="M57" s="198">
        <f t="shared" si="32"/>
        <v>1E-3</v>
      </c>
      <c r="N57" s="198">
        <f t="shared" si="32"/>
        <v>2.4300000000000016E-3</v>
      </c>
      <c r="O57" s="198">
        <f t="shared" si="32"/>
        <v>50.899999999999984</v>
      </c>
      <c r="P57" s="198">
        <f t="shared" si="32"/>
        <v>5.0000000000000001E-4</v>
      </c>
      <c r="Q57" s="198">
        <f t="shared" si="32"/>
        <v>5.1633333333333366E-3</v>
      </c>
      <c r="R57" s="198">
        <f t="shared" si="32"/>
        <v>1.0143333333333329E-2</v>
      </c>
      <c r="S57" s="198">
        <f t="shared" si="32"/>
        <v>2.0533333333333328</v>
      </c>
      <c r="T57" s="198">
        <f t="shared" si="32"/>
        <v>9.5333333333333324E-5</v>
      </c>
      <c r="U57" s="198">
        <f t="shared" si="32"/>
        <v>4.1233333333333313</v>
      </c>
      <c r="V57" s="198">
        <f t="shared" si="32"/>
        <v>1.2666666666666671</v>
      </c>
      <c r="W57" s="198">
        <f t="shared" si="32"/>
        <v>0</v>
      </c>
      <c r="X57" s="198">
        <f t="shared" si="32"/>
        <v>5.0000000000000001E-4</v>
      </c>
      <c r="Y57" s="198">
        <f t="shared" si="32"/>
        <v>2.6999999999999993E-3</v>
      </c>
      <c r="Z57" s="198">
        <f t="shared" si="32"/>
        <v>0.62233333333333352</v>
      </c>
      <c r="AA57" s="198">
        <f t="shared" si="32"/>
        <v>5.0000000000000001E-4</v>
      </c>
      <c r="AB57" s="198">
        <f t="shared" si="32"/>
        <v>2.5000000000000001E-4</v>
      </c>
      <c r="AC57" s="198">
        <f t="shared" si="32"/>
        <v>2.3233333333333337</v>
      </c>
      <c r="AD57" s="198">
        <f t="shared" si="32"/>
        <v>2.5000000000000001E-4</v>
      </c>
      <c r="AE57" s="198">
        <f t="shared" si="32"/>
        <v>1E-3</v>
      </c>
      <c r="AF57" s="198">
        <f t="shared" si="32"/>
        <v>0.69166666666666665</v>
      </c>
      <c r="AK57" s="439">
        <v>9.2241379310344901E-2</v>
      </c>
      <c r="AL57" s="437"/>
    </row>
    <row r="58" spans="1:38" ht="15.75" customHeight="1" x14ac:dyDescent="0.25">
      <c r="A58" s="213">
        <v>42222.09375</v>
      </c>
      <c r="B58" s="5">
        <v>245</v>
      </c>
      <c r="C58" s="189">
        <f t="shared" si="20"/>
        <v>6244560</v>
      </c>
      <c r="D58" s="215">
        <f t="shared" si="1"/>
        <v>62.034895037037025</v>
      </c>
      <c r="E58" s="190">
        <f t="shared" si="2"/>
        <v>4.0838950370370366</v>
      </c>
      <c r="F58" s="190">
        <f t="shared" si="3"/>
        <v>1.9937209629629633</v>
      </c>
      <c r="G58" s="191">
        <f t="shared" si="4"/>
        <v>57.950999999999979</v>
      </c>
      <c r="H58" s="191">
        <f t="shared" si="9"/>
        <v>5.0999999999980616E-2</v>
      </c>
      <c r="I58" s="198">
        <f t="shared" ref="I58:AF58" si="33">I57+(I$75-I$48)*(1/27)</f>
        <v>4.0914814814814821E-2</v>
      </c>
      <c r="J58" s="198">
        <f t="shared" si="33"/>
        <v>2.5000000000000001E-4</v>
      </c>
      <c r="K58" s="198">
        <f t="shared" si="33"/>
        <v>2.5000000000000001E-4</v>
      </c>
      <c r="L58" s="198">
        <f t="shared" si="33"/>
        <v>2.1059259259259257E-2</v>
      </c>
      <c r="M58" s="198">
        <f t="shared" si="33"/>
        <v>1E-3</v>
      </c>
      <c r="N58" s="198">
        <f t="shared" si="33"/>
        <v>2.412222222222224E-3</v>
      </c>
      <c r="O58" s="198">
        <f t="shared" si="33"/>
        <v>50.888888888888872</v>
      </c>
      <c r="P58" s="198">
        <f t="shared" si="33"/>
        <v>5.0000000000000001E-4</v>
      </c>
      <c r="Q58" s="198">
        <f t="shared" si="33"/>
        <v>5.1370370370370406E-3</v>
      </c>
      <c r="R58" s="198">
        <f t="shared" si="33"/>
        <v>1.0003703703703699E-2</v>
      </c>
      <c r="S58" s="198">
        <f t="shared" si="33"/>
        <v>2.0492592592592587</v>
      </c>
      <c r="T58" s="198">
        <f t="shared" si="33"/>
        <v>9.2814814814814805E-5</v>
      </c>
      <c r="U58" s="198">
        <f t="shared" si="33"/>
        <v>4.1181481481481459</v>
      </c>
      <c r="V58" s="198">
        <f t="shared" si="33"/>
        <v>1.2607407407407412</v>
      </c>
      <c r="W58" s="198">
        <f t="shared" si="33"/>
        <v>0</v>
      </c>
      <c r="X58" s="198">
        <f t="shared" si="33"/>
        <v>5.0000000000000001E-4</v>
      </c>
      <c r="Y58" s="198">
        <f t="shared" si="33"/>
        <v>2.7011111111111103E-3</v>
      </c>
      <c r="Z58" s="198">
        <f t="shared" si="33"/>
        <v>0.62137037037037057</v>
      </c>
      <c r="AA58" s="198">
        <f t="shared" si="33"/>
        <v>5.0000000000000001E-4</v>
      </c>
      <c r="AB58" s="198">
        <f t="shared" si="33"/>
        <v>2.5000000000000001E-4</v>
      </c>
      <c r="AC58" s="198">
        <f t="shared" si="33"/>
        <v>2.322592592592593</v>
      </c>
      <c r="AD58" s="198">
        <f t="shared" si="33"/>
        <v>2.5000000000000001E-4</v>
      </c>
      <c r="AE58" s="198">
        <f t="shared" si="33"/>
        <v>1E-3</v>
      </c>
      <c r="AF58" s="198">
        <f t="shared" si="33"/>
        <v>0.68707407407407406</v>
      </c>
      <c r="AK58" s="439">
        <v>9.0727969348659079E-2</v>
      </c>
      <c r="AL58" s="437"/>
    </row>
    <row r="59" spans="1:38" ht="15.75" customHeight="1" x14ac:dyDescent="0.25">
      <c r="A59" s="213">
        <v>42222.104166666664</v>
      </c>
      <c r="B59" s="5">
        <v>245</v>
      </c>
      <c r="C59" s="189">
        <f t="shared" si="20"/>
        <v>6244560</v>
      </c>
      <c r="D59" s="215">
        <f t="shared" si="1"/>
        <v>62.00032474074073</v>
      </c>
      <c r="E59" s="190">
        <f t="shared" si="2"/>
        <v>4.0673247407407409</v>
      </c>
      <c r="F59" s="190">
        <f t="shared" si="3"/>
        <v>1.9830432592592597</v>
      </c>
      <c r="G59" s="191">
        <f t="shared" si="4"/>
        <v>57.932999999999979</v>
      </c>
      <c r="H59" s="191">
        <f t="shared" si="9"/>
        <v>3.2999999999979934E-2</v>
      </c>
      <c r="I59" s="198">
        <f t="shared" ref="I59:AF59" si="34">I58+(I$75-I$48)*(1/27)</f>
        <v>3.9096296296296303E-2</v>
      </c>
      <c r="J59" s="198">
        <f t="shared" si="34"/>
        <v>2.5000000000000001E-4</v>
      </c>
      <c r="K59" s="198">
        <f t="shared" si="34"/>
        <v>2.5000000000000001E-4</v>
      </c>
      <c r="L59" s="198">
        <f t="shared" si="34"/>
        <v>2.1085185185185183E-2</v>
      </c>
      <c r="M59" s="198">
        <f t="shared" si="34"/>
        <v>1E-3</v>
      </c>
      <c r="N59" s="198">
        <f t="shared" si="34"/>
        <v>2.3944444444444464E-3</v>
      </c>
      <c r="O59" s="198">
        <f t="shared" si="34"/>
        <v>50.877777777777759</v>
      </c>
      <c r="P59" s="198">
        <f t="shared" si="34"/>
        <v>5.0000000000000001E-4</v>
      </c>
      <c r="Q59" s="198">
        <f t="shared" si="34"/>
        <v>5.1107407407407447E-3</v>
      </c>
      <c r="R59" s="198">
        <f t="shared" si="34"/>
        <v>9.8640740740740685E-3</v>
      </c>
      <c r="S59" s="198">
        <f t="shared" si="34"/>
        <v>2.0451851851851846</v>
      </c>
      <c r="T59" s="198">
        <f t="shared" si="34"/>
        <v>9.0296296296296286E-5</v>
      </c>
      <c r="U59" s="198">
        <f t="shared" si="34"/>
        <v>4.1129629629629605</v>
      </c>
      <c r="V59" s="198">
        <f t="shared" si="34"/>
        <v>1.2548148148148153</v>
      </c>
      <c r="W59" s="198">
        <f t="shared" si="34"/>
        <v>0</v>
      </c>
      <c r="X59" s="198">
        <f t="shared" si="34"/>
        <v>5.0000000000000001E-4</v>
      </c>
      <c r="Y59" s="198">
        <f t="shared" si="34"/>
        <v>2.7022222222222213E-3</v>
      </c>
      <c r="Z59" s="198">
        <f t="shared" si="34"/>
        <v>0.62040740740740763</v>
      </c>
      <c r="AA59" s="198">
        <f t="shared" si="34"/>
        <v>5.0000000000000001E-4</v>
      </c>
      <c r="AB59" s="198">
        <f t="shared" si="34"/>
        <v>2.5000000000000001E-4</v>
      </c>
      <c r="AC59" s="198">
        <f t="shared" si="34"/>
        <v>2.3218518518518523</v>
      </c>
      <c r="AD59" s="198">
        <f t="shared" si="34"/>
        <v>2.5000000000000001E-4</v>
      </c>
      <c r="AE59" s="198">
        <f t="shared" si="34"/>
        <v>1E-3</v>
      </c>
      <c r="AF59" s="198">
        <f t="shared" si="34"/>
        <v>0.68248148148148147</v>
      </c>
      <c r="AK59" s="439">
        <v>8.9214559386973258E-2</v>
      </c>
      <c r="AL59" s="437"/>
    </row>
    <row r="60" spans="1:38" ht="15.75" customHeight="1" x14ac:dyDescent="0.25">
      <c r="A60" s="219">
        <v>42222.114583333336</v>
      </c>
      <c r="B60" s="5">
        <v>245</v>
      </c>
      <c r="C60" s="189">
        <f t="shared" si="20"/>
        <v>6244560</v>
      </c>
      <c r="D60" s="215">
        <f t="shared" si="1"/>
        <v>61.965754444444443</v>
      </c>
      <c r="E60" s="190">
        <f t="shared" si="2"/>
        <v>4.0507544444444443</v>
      </c>
      <c r="F60" s="190">
        <f t="shared" si="3"/>
        <v>1.9723655555555561</v>
      </c>
      <c r="G60" s="191">
        <f t="shared" si="4"/>
        <v>57.914999999999978</v>
      </c>
      <c r="H60" s="191"/>
      <c r="I60" s="198">
        <f t="shared" ref="I60:AF60" si="35">I59+(I$75-I$48)*(1/27)</f>
        <v>3.7277777777777785E-2</v>
      </c>
      <c r="J60" s="198">
        <f t="shared" si="35"/>
        <v>2.5000000000000001E-4</v>
      </c>
      <c r="K60" s="198">
        <f t="shared" si="35"/>
        <v>2.5000000000000001E-4</v>
      </c>
      <c r="L60" s="198">
        <f t="shared" si="35"/>
        <v>2.1111111111111108E-2</v>
      </c>
      <c r="M60" s="198">
        <f t="shared" si="35"/>
        <v>1E-3</v>
      </c>
      <c r="N60" s="198">
        <f t="shared" si="35"/>
        <v>2.3766666666666689E-3</v>
      </c>
      <c r="O60" s="198">
        <f t="shared" si="35"/>
        <v>50.866666666666646</v>
      </c>
      <c r="P60" s="198">
        <f t="shared" si="35"/>
        <v>5.0000000000000001E-4</v>
      </c>
      <c r="Q60" s="198">
        <f t="shared" si="35"/>
        <v>5.0844444444444487E-3</v>
      </c>
      <c r="R60" s="198">
        <f t="shared" si="35"/>
        <v>9.7244444444444383E-3</v>
      </c>
      <c r="S60" s="198">
        <f t="shared" si="35"/>
        <v>2.0411111111111104</v>
      </c>
      <c r="T60" s="198">
        <f t="shared" si="35"/>
        <v>8.7777777777777767E-5</v>
      </c>
      <c r="U60" s="198">
        <f t="shared" si="35"/>
        <v>4.1077777777777751</v>
      </c>
      <c r="V60" s="198">
        <f t="shared" si="35"/>
        <v>1.2488888888888894</v>
      </c>
      <c r="W60" s="198">
        <f t="shared" si="35"/>
        <v>0</v>
      </c>
      <c r="X60" s="198">
        <f t="shared" si="35"/>
        <v>5.0000000000000001E-4</v>
      </c>
      <c r="Y60" s="198">
        <f t="shared" si="35"/>
        <v>2.7033333333333323E-3</v>
      </c>
      <c r="Z60" s="198">
        <f t="shared" si="35"/>
        <v>0.61944444444444469</v>
      </c>
      <c r="AA60" s="198">
        <f t="shared" si="35"/>
        <v>5.0000000000000001E-4</v>
      </c>
      <c r="AB60" s="198">
        <f t="shared" si="35"/>
        <v>2.5000000000000001E-4</v>
      </c>
      <c r="AC60" s="198">
        <f t="shared" si="35"/>
        <v>2.3211111111111116</v>
      </c>
      <c r="AD60" s="198">
        <f t="shared" si="35"/>
        <v>2.5000000000000001E-4</v>
      </c>
      <c r="AE60" s="198">
        <f t="shared" si="35"/>
        <v>1E-3</v>
      </c>
      <c r="AF60" s="198">
        <f t="shared" si="35"/>
        <v>0.67788888888888887</v>
      </c>
      <c r="AK60" s="439">
        <v>8.7701149425287436E-2</v>
      </c>
      <c r="AL60" s="437"/>
    </row>
    <row r="61" spans="1:38" ht="15.75" customHeight="1" x14ac:dyDescent="0.25">
      <c r="A61" s="219">
        <v>42222.125</v>
      </c>
      <c r="B61" s="5">
        <v>245</v>
      </c>
      <c r="C61" s="189">
        <f t="shared" si="20"/>
        <v>6244560</v>
      </c>
      <c r="D61" s="215">
        <f t="shared" si="1"/>
        <v>61.931184148148134</v>
      </c>
      <c r="E61" s="190">
        <f t="shared" si="2"/>
        <v>4.0341841481481477</v>
      </c>
      <c r="F61" s="190">
        <f t="shared" si="3"/>
        <v>1.9616878518518521</v>
      </c>
      <c r="G61" s="191">
        <f t="shared" si="4"/>
        <v>57.896999999999977</v>
      </c>
      <c r="H61" s="191"/>
      <c r="I61" s="198">
        <f t="shared" ref="I61:AF61" si="36">I60+(I$75-I$48)*(1/27)</f>
        <v>3.5459259259259267E-2</v>
      </c>
      <c r="J61" s="198">
        <f t="shared" si="36"/>
        <v>2.5000000000000001E-4</v>
      </c>
      <c r="K61" s="198">
        <f t="shared" si="36"/>
        <v>2.5000000000000001E-4</v>
      </c>
      <c r="L61" s="198">
        <f t="shared" si="36"/>
        <v>2.1137037037037034E-2</v>
      </c>
      <c r="M61" s="198">
        <f t="shared" si="36"/>
        <v>1E-3</v>
      </c>
      <c r="N61" s="198">
        <f t="shared" si="36"/>
        <v>2.3588888888888913E-3</v>
      </c>
      <c r="O61" s="198">
        <f t="shared" si="36"/>
        <v>50.855555555555533</v>
      </c>
      <c r="P61" s="198">
        <f t="shared" si="36"/>
        <v>5.0000000000000001E-4</v>
      </c>
      <c r="Q61" s="198">
        <f t="shared" si="36"/>
        <v>5.0581481481481528E-3</v>
      </c>
      <c r="R61" s="198">
        <f t="shared" si="36"/>
        <v>9.5848148148148082E-3</v>
      </c>
      <c r="S61" s="198">
        <f t="shared" si="36"/>
        <v>2.0370370370370363</v>
      </c>
      <c r="T61" s="198">
        <f t="shared" si="36"/>
        <v>8.5259259259259248E-5</v>
      </c>
      <c r="U61" s="198">
        <f t="shared" si="36"/>
        <v>4.1025925925925897</v>
      </c>
      <c r="V61" s="198">
        <f t="shared" si="36"/>
        <v>1.2429629629629635</v>
      </c>
      <c r="W61" s="198">
        <f t="shared" si="36"/>
        <v>0</v>
      </c>
      <c r="X61" s="198">
        <f t="shared" si="36"/>
        <v>5.0000000000000001E-4</v>
      </c>
      <c r="Y61" s="198">
        <f t="shared" si="36"/>
        <v>2.7044444444444433E-3</v>
      </c>
      <c r="Z61" s="198">
        <f t="shared" si="36"/>
        <v>0.61848148148148174</v>
      </c>
      <c r="AA61" s="198">
        <f t="shared" si="36"/>
        <v>5.0000000000000001E-4</v>
      </c>
      <c r="AB61" s="198">
        <f t="shared" si="36"/>
        <v>2.5000000000000001E-4</v>
      </c>
      <c r="AC61" s="198">
        <f t="shared" si="36"/>
        <v>2.3203703703703709</v>
      </c>
      <c r="AD61" s="198">
        <f t="shared" si="36"/>
        <v>2.5000000000000001E-4</v>
      </c>
      <c r="AE61" s="198">
        <f t="shared" si="36"/>
        <v>1E-3</v>
      </c>
      <c r="AF61" s="198">
        <f t="shared" si="36"/>
        <v>0.67329629629629628</v>
      </c>
      <c r="AK61" s="439">
        <v>8.6187739463601629E-2</v>
      </c>
      <c r="AL61" s="437"/>
    </row>
    <row r="62" spans="1:38" ht="15.75" customHeight="1" x14ac:dyDescent="0.25">
      <c r="A62" s="219">
        <v>42222.135416666664</v>
      </c>
      <c r="B62" s="5">
        <v>245</v>
      </c>
      <c r="C62" s="189">
        <f t="shared" si="20"/>
        <v>6244560</v>
      </c>
      <c r="D62" s="215">
        <f t="shared" si="1"/>
        <v>61.896613851851839</v>
      </c>
      <c r="E62" s="190">
        <f t="shared" si="2"/>
        <v>4.017613851851852</v>
      </c>
      <c r="F62" s="190">
        <f t="shared" si="3"/>
        <v>1.951010148148149</v>
      </c>
      <c r="G62" s="191">
        <f t="shared" si="4"/>
        <v>57.878999999999969</v>
      </c>
      <c r="H62" s="191"/>
      <c r="I62" s="198">
        <f t="shared" ref="I62:AF62" si="37">I61+(I$75-I$48)*(1/27)</f>
        <v>3.3640740740740749E-2</v>
      </c>
      <c r="J62" s="198">
        <f t="shared" si="37"/>
        <v>2.5000000000000001E-4</v>
      </c>
      <c r="K62" s="198">
        <f t="shared" si="37"/>
        <v>2.5000000000000001E-4</v>
      </c>
      <c r="L62" s="198">
        <f t="shared" si="37"/>
        <v>2.116296296296296E-2</v>
      </c>
      <c r="M62" s="198">
        <f t="shared" si="37"/>
        <v>1E-3</v>
      </c>
      <c r="N62" s="198">
        <f t="shared" si="37"/>
        <v>2.3411111111111137E-3</v>
      </c>
      <c r="O62" s="198">
        <f t="shared" si="37"/>
        <v>50.84444444444442</v>
      </c>
      <c r="P62" s="198">
        <f t="shared" si="37"/>
        <v>5.0000000000000001E-4</v>
      </c>
      <c r="Q62" s="198">
        <f t="shared" si="37"/>
        <v>5.0318518518518568E-3</v>
      </c>
      <c r="R62" s="198">
        <f t="shared" si="37"/>
        <v>9.445185185185178E-3</v>
      </c>
      <c r="S62" s="198">
        <f t="shared" si="37"/>
        <v>2.0329629629629622</v>
      </c>
      <c r="T62" s="198">
        <f t="shared" si="37"/>
        <v>8.2740740740740729E-5</v>
      </c>
      <c r="U62" s="198">
        <f t="shared" si="37"/>
        <v>4.0974074074074043</v>
      </c>
      <c r="V62" s="198">
        <f t="shared" si="37"/>
        <v>1.2370370370370376</v>
      </c>
      <c r="W62" s="198">
        <f t="shared" si="37"/>
        <v>0</v>
      </c>
      <c r="X62" s="198">
        <f t="shared" si="37"/>
        <v>5.0000000000000001E-4</v>
      </c>
      <c r="Y62" s="198">
        <f t="shared" si="37"/>
        <v>2.7055555555555544E-3</v>
      </c>
      <c r="Z62" s="198">
        <f t="shared" si="37"/>
        <v>0.6175185185185188</v>
      </c>
      <c r="AA62" s="198">
        <f t="shared" si="37"/>
        <v>5.0000000000000001E-4</v>
      </c>
      <c r="AB62" s="198">
        <f t="shared" si="37"/>
        <v>2.5000000000000001E-4</v>
      </c>
      <c r="AC62" s="198">
        <f t="shared" si="37"/>
        <v>2.3196296296296302</v>
      </c>
      <c r="AD62" s="198">
        <f t="shared" si="37"/>
        <v>2.5000000000000001E-4</v>
      </c>
      <c r="AE62" s="198">
        <f t="shared" si="37"/>
        <v>1E-3</v>
      </c>
      <c r="AF62" s="198">
        <f t="shared" si="37"/>
        <v>0.66870370370370369</v>
      </c>
      <c r="AK62" s="439">
        <v>8.4674329501915696E-2</v>
      </c>
      <c r="AL62" s="437"/>
    </row>
    <row r="63" spans="1:38" ht="15.75" customHeight="1" x14ac:dyDescent="0.25">
      <c r="A63" s="219">
        <v>42222.145833333336</v>
      </c>
      <c r="B63" s="5">
        <v>245</v>
      </c>
      <c r="C63" s="189">
        <f t="shared" si="20"/>
        <v>6244560</v>
      </c>
      <c r="D63" s="215">
        <f t="shared" si="1"/>
        <v>61.862043555555545</v>
      </c>
      <c r="E63" s="190">
        <f t="shared" si="2"/>
        <v>4.0010435555555546</v>
      </c>
      <c r="F63" s="190">
        <f t="shared" si="3"/>
        <v>1.9403324444444441</v>
      </c>
      <c r="G63" s="191">
        <f t="shared" si="4"/>
        <v>57.860999999999976</v>
      </c>
      <c r="H63" s="191"/>
      <c r="I63" s="198">
        <f t="shared" ref="I63:AF63" si="38">I62+(I$75-I$48)*(1/27)</f>
        <v>3.1822222222222231E-2</v>
      </c>
      <c r="J63" s="198">
        <f t="shared" si="38"/>
        <v>2.5000000000000001E-4</v>
      </c>
      <c r="K63" s="198">
        <f t="shared" si="38"/>
        <v>2.5000000000000001E-4</v>
      </c>
      <c r="L63" s="198">
        <f t="shared" si="38"/>
        <v>2.1188888888888886E-2</v>
      </c>
      <c r="M63" s="198">
        <f t="shared" si="38"/>
        <v>1E-3</v>
      </c>
      <c r="N63" s="198">
        <f t="shared" si="38"/>
        <v>2.3233333333333361E-3</v>
      </c>
      <c r="O63" s="198">
        <f t="shared" si="38"/>
        <v>50.833333333333307</v>
      </c>
      <c r="P63" s="198">
        <f t="shared" si="38"/>
        <v>5.0000000000000001E-4</v>
      </c>
      <c r="Q63" s="198">
        <f t="shared" si="38"/>
        <v>5.0055555555555608E-3</v>
      </c>
      <c r="R63" s="198">
        <f t="shared" si="38"/>
        <v>9.3055555555555478E-3</v>
      </c>
      <c r="S63" s="198">
        <f t="shared" si="38"/>
        <v>2.0288888888888881</v>
      </c>
      <c r="T63" s="198">
        <f t="shared" si="38"/>
        <v>8.022222222222221E-5</v>
      </c>
      <c r="U63" s="198">
        <f t="shared" si="38"/>
        <v>4.0922222222222189</v>
      </c>
      <c r="V63" s="198">
        <f t="shared" si="38"/>
        <v>1.2311111111111117</v>
      </c>
      <c r="W63" s="198">
        <f t="shared" si="38"/>
        <v>0</v>
      </c>
      <c r="X63" s="198">
        <f t="shared" si="38"/>
        <v>5.0000000000000001E-4</v>
      </c>
      <c r="Y63" s="198">
        <f t="shared" si="38"/>
        <v>2.7066666666666654E-3</v>
      </c>
      <c r="Z63" s="198">
        <f t="shared" si="38"/>
        <v>0.61655555555555586</v>
      </c>
      <c r="AA63" s="198">
        <f t="shared" si="38"/>
        <v>5.0000000000000001E-4</v>
      </c>
      <c r="AB63" s="198">
        <f t="shared" si="38"/>
        <v>2.5000000000000001E-4</v>
      </c>
      <c r="AC63" s="198">
        <f t="shared" si="38"/>
        <v>2.3188888888888894</v>
      </c>
      <c r="AD63" s="198">
        <f t="shared" si="38"/>
        <v>2.5000000000000001E-4</v>
      </c>
      <c r="AE63" s="198">
        <f t="shared" si="38"/>
        <v>1E-3</v>
      </c>
      <c r="AF63" s="198">
        <f t="shared" si="38"/>
        <v>0.6641111111111111</v>
      </c>
      <c r="AK63" s="439">
        <v>8.400879807010074E-2</v>
      </c>
      <c r="AL63" s="437"/>
    </row>
    <row r="64" spans="1:38" ht="15.75" customHeight="1" x14ac:dyDescent="0.25">
      <c r="A64" s="219">
        <v>42222.15625</v>
      </c>
      <c r="B64" s="5">
        <v>245</v>
      </c>
      <c r="C64" s="189">
        <f t="shared" si="20"/>
        <v>6244560</v>
      </c>
      <c r="D64" s="215">
        <f t="shared" si="1"/>
        <v>61.827473259259229</v>
      </c>
      <c r="E64" s="190">
        <f t="shared" si="2"/>
        <v>3.9844732592592593</v>
      </c>
      <c r="F64" s="190">
        <f t="shared" si="3"/>
        <v>1.9296547407407418</v>
      </c>
      <c r="G64" s="191">
        <f t="shared" si="4"/>
        <v>57.842999999999968</v>
      </c>
      <c r="H64" s="191"/>
      <c r="I64" s="198">
        <f t="shared" ref="I64:AF64" si="39">I63+(I$75-I$48)*(1/27)</f>
        <v>3.0003703703703713E-2</v>
      </c>
      <c r="J64" s="198">
        <f t="shared" si="39"/>
        <v>2.5000000000000001E-4</v>
      </c>
      <c r="K64" s="198">
        <f t="shared" si="39"/>
        <v>2.5000000000000001E-4</v>
      </c>
      <c r="L64" s="198">
        <f t="shared" si="39"/>
        <v>2.1214814814814811E-2</v>
      </c>
      <c r="M64" s="198">
        <f t="shared" si="39"/>
        <v>1E-3</v>
      </c>
      <c r="N64" s="198">
        <f t="shared" si="39"/>
        <v>2.3055555555555585E-3</v>
      </c>
      <c r="O64" s="198">
        <f t="shared" si="39"/>
        <v>50.822222222222194</v>
      </c>
      <c r="P64" s="198">
        <f t="shared" si="39"/>
        <v>5.0000000000000001E-4</v>
      </c>
      <c r="Q64" s="198">
        <f t="shared" si="39"/>
        <v>4.9792592592592649E-3</v>
      </c>
      <c r="R64" s="198">
        <f t="shared" si="39"/>
        <v>9.1659259259259176E-3</v>
      </c>
      <c r="S64" s="198">
        <f t="shared" si="39"/>
        <v>2.024814814814814</v>
      </c>
      <c r="T64" s="198">
        <f t="shared" si="39"/>
        <v>7.7703703703703691E-5</v>
      </c>
      <c r="U64" s="198">
        <f t="shared" si="39"/>
        <v>4.0870370370370335</v>
      </c>
      <c r="V64" s="198">
        <f t="shared" si="39"/>
        <v>1.2251851851851858</v>
      </c>
      <c r="W64" s="198">
        <f t="shared" si="39"/>
        <v>0</v>
      </c>
      <c r="X64" s="198">
        <f t="shared" si="39"/>
        <v>5.0000000000000001E-4</v>
      </c>
      <c r="Y64" s="198">
        <f t="shared" si="39"/>
        <v>2.7077777777777764E-3</v>
      </c>
      <c r="Z64" s="198">
        <f t="shared" si="39"/>
        <v>0.61559259259259291</v>
      </c>
      <c r="AA64" s="198">
        <f t="shared" si="39"/>
        <v>5.0000000000000001E-4</v>
      </c>
      <c r="AB64" s="198">
        <f t="shared" si="39"/>
        <v>2.5000000000000001E-4</v>
      </c>
      <c r="AC64" s="198">
        <f t="shared" si="39"/>
        <v>2.3181481481481487</v>
      </c>
      <c r="AD64" s="198">
        <f t="shared" si="39"/>
        <v>2.5000000000000001E-4</v>
      </c>
      <c r="AE64" s="198">
        <f t="shared" si="39"/>
        <v>1E-3</v>
      </c>
      <c r="AF64" s="198">
        <f t="shared" si="39"/>
        <v>0.6595185185185185</v>
      </c>
      <c r="AK64" s="439">
        <v>8.3343266638285785E-2</v>
      </c>
      <c r="AL64" s="437"/>
    </row>
    <row r="65" spans="1:38" ht="15.75" customHeight="1" x14ac:dyDescent="0.25">
      <c r="A65" s="219">
        <v>42222.166666666664</v>
      </c>
      <c r="B65" s="5">
        <v>244</v>
      </c>
      <c r="C65" s="189">
        <f t="shared" si="20"/>
        <v>6219072.0000000009</v>
      </c>
      <c r="D65" s="215">
        <f t="shared" si="1"/>
        <v>61.792902962962941</v>
      </c>
      <c r="E65" s="190">
        <f t="shared" si="2"/>
        <v>3.9679029629629623</v>
      </c>
      <c r="F65" s="190">
        <f t="shared" si="3"/>
        <v>1.9189770370370374</v>
      </c>
      <c r="G65" s="191">
        <f t="shared" si="4"/>
        <v>57.824999999999967</v>
      </c>
      <c r="H65" s="191"/>
      <c r="I65" s="198">
        <f t="shared" ref="I65:AF65" si="40">I64+(I$75-I$48)*(1/27)</f>
        <v>2.8185185185185195E-2</v>
      </c>
      <c r="J65" s="198">
        <f t="shared" si="40"/>
        <v>2.5000000000000001E-4</v>
      </c>
      <c r="K65" s="198">
        <f t="shared" si="40"/>
        <v>2.5000000000000001E-4</v>
      </c>
      <c r="L65" s="198">
        <f t="shared" si="40"/>
        <v>2.1240740740740737E-2</v>
      </c>
      <c r="M65" s="198">
        <f t="shared" si="40"/>
        <v>1E-3</v>
      </c>
      <c r="N65" s="198">
        <f t="shared" si="40"/>
        <v>2.2877777777777809E-3</v>
      </c>
      <c r="O65" s="198">
        <f t="shared" si="40"/>
        <v>50.811111111111082</v>
      </c>
      <c r="P65" s="198">
        <f t="shared" si="40"/>
        <v>5.0000000000000001E-4</v>
      </c>
      <c r="Q65" s="198">
        <f t="shared" si="40"/>
        <v>4.9529629629629689E-3</v>
      </c>
      <c r="R65" s="198">
        <f t="shared" si="40"/>
        <v>9.0262962962962875E-3</v>
      </c>
      <c r="S65" s="198">
        <f t="shared" si="40"/>
        <v>2.0207407407407398</v>
      </c>
      <c r="T65" s="198">
        <f t="shared" si="40"/>
        <v>7.5185185185185172E-5</v>
      </c>
      <c r="U65" s="198">
        <f t="shared" si="40"/>
        <v>4.0818518518518481</v>
      </c>
      <c r="V65" s="198">
        <f t="shared" si="40"/>
        <v>1.2192592592592599</v>
      </c>
      <c r="W65" s="198">
        <f t="shared" si="40"/>
        <v>0</v>
      </c>
      <c r="X65" s="198">
        <f t="shared" si="40"/>
        <v>5.0000000000000001E-4</v>
      </c>
      <c r="Y65" s="198">
        <f t="shared" si="40"/>
        <v>2.7088888888888874E-3</v>
      </c>
      <c r="Z65" s="198">
        <f t="shared" si="40"/>
        <v>0.61462962962962997</v>
      </c>
      <c r="AA65" s="198">
        <f t="shared" si="40"/>
        <v>5.0000000000000001E-4</v>
      </c>
      <c r="AB65" s="198">
        <f t="shared" si="40"/>
        <v>2.5000000000000001E-4</v>
      </c>
      <c r="AC65" s="198">
        <f t="shared" si="40"/>
        <v>2.317407407407408</v>
      </c>
      <c r="AD65" s="198">
        <f t="shared" si="40"/>
        <v>2.5000000000000001E-4</v>
      </c>
      <c r="AE65" s="198">
        <f t="shared" si="40"/>
        <v>1E-3</v>
      </c>
      <c r="AF65" s="198">
        <f t="shared" si="40"/>
        <v>0.65492592592592591</v>
      </c>
      <c r="AK65" s="439">
        <v>8.2677735206470815E-2</v>
      </c>
      <c r="AL65" s="437"/>
    </row>
    <row r="66" spans="1:38" ht="15.75" customHeight="1" x14ac:dyDescent="0.25">
      <c r="A66" s="219">
        <v>42222.177083333336</v>
      </c>
      <c r="B66" s="5">
        <v>244</v>
      </c>
      <c r="C66" s="189">
        <f t="shared" si="20"/>
        <v>6219072.0000000009</v>
      </c>
      <c r="D66" s="215">
        <f t="shared" si="1"/>
        <v>61.758332666666647</v>
      </c>
      <c r="E66" s="190">
        <f t="shared" si="2"/>
        <v>3.9513326666666666</v>
      </c>
      <c r="F66" s="190">
        <f t="shared" si="3"/>
        <v>1.9082993333333342</v>
      </c>
      <c r="G66" s="191">
        <f t="shared" si="4"/>
        <v>57.806999999999967</v>
      </c>
      <c r="H66" s="191"/>
      <c r="I66" s="198">
        <f t="shared" ref="I66:AF66" si="41">I65+(I$75-I$48)*(1/27)</f>
        <v>2.6366666666666677E-2</v>
      </c>
      <c r="J66" s="198">
        <f t="shared" si="41"/>
        <v>2.5000000000000001E-4</v>
      </c>
      <c r="K66" s="198">
        <f t="shared" si="41"/>
        <v>2.5000000000000001E-4</v>
      </c>
      <c r="L66" s="198">
        <f t="shared" si="41"/>
        <v>2.1266666666666663E-2</v>
      </c>
      <c r="M66" s="198">
        <f t="shared" si="41"/>
        <v>1E-3</v>
      </c>
      <c r="N66" s="198">
        <f t="shared" si="41"/>
        <v>2.2700000000000034E-3</v>
      </c>
      <c r="O66" s="198">
        <f t="shared" si="41"/>
        <v>50.799999999999969</v>
      </c>
      <c r="P66" s="198">
        <f t="shared" si="41"/>
        <v>5.0000000000000001E-4</v>
      </c>
      <c r="Q66" s="198">
        <f t="shared" si="41"/>
        <v>4.9266666666666729E-3</v>
      </c>
      <c r="R66" s="198">
        <f t="shared" si="41"/>
        <v>8.8866666666666573E-3</v>
      </c>
      <c r="S66" s="198">
        <f t="shared" si="41"/>
        <v>2.0166666666666657</v>
      </c>
      <c r="T66" s="198">
        <f t="shared" si="41"/>
        <v>7.2666666666666653E-5</v>
      </c>
      <c r="U66" s="198">
        <f t="shared" si="41"/>
        <v>4.0766666666666627</v>
      </c>
      <c r="V66" s="198">
        <f t="shared" si="41"/>
        <v>1.213333333333334</v>
      </c>
      <c r="W66" s="198">
        <f t="shared" si="41"/>
        <v>0</v>
      </c>
      <c r="X66" s="198">
        <f t="shared" si="41"/>
        <v>5.0000000000000001E-4</v>
      </c>
      <c r="Y66" s="198">
        <f t="shared" si="41"/>
        <v>2.7099999999999984E-3</v>
      </c>
      <c r="Z66" s="198">
        <f t="shared" si="41"/>
        <v>0.61366666666666703</v>
      </c>
      <c r="AA66" s="198">
        <f t="shared" si="41"/>
        <v>5.0000000000000001E-4</v>
      </c>
      <c r="AB66" s="198">
        <f t="shared" si="41"/>
        <v>2.5000000000000001E-4</v>
      </c>
      <c r="AC66" s="198">
        <f t="shared" si="41"/>
        <v>2.3166666666666673</v>
      </c>
      <c r="AD66" s="198">
        <f t="shared" si="41"/>
        <v>2.5000000000000001E-4</v>
      </c>
      <c r="AE66" s="198">
        <f t="shared" si="41"/>
        <v>1E-3</v>
      </c>
      <c r="AF66" s="198">
        <f t="shared" si="41"/>
        <v>0.65033333333333332</v>
      </c>
      <c r="AK66" s="439">
        <v>8.2012203774655859E-2</v>
      </c>
      <c r="AL66" s="437"/>
    </row>
    <row r="67" spans="1:38" ht="15.75" customHeight="1" x14ac:dyDescent="0.25">
      <c r="A67" s="219">
        <v>42222.1875</v>
      </c>
      <c r="B67" s="5">
        <v>245</v>
      </c>
      <c r="C67" s="189">
        <f t="shared" si="20"/>
        <v>6244560</v>
      </c>
      <c r="D67" s="215">
        <f t="shared" si="1"/>
        <v>61.723762370370338</v>
      </c>
      <c r="E67" s="190">
        <f t="shared" si="2"/>
        <v>3.93476237037037</v>
      </c>
      <c r="F67" s="190">
        <f t="shared" si="3"/>
        <v>1.8976216296296302</v>
      </c>
      <c r="G67" s="191">
        <f t="shared" si="4"/>
        <v>57.788999999999959</v>
      </c>
      <c r="H67" s="191"/>
      <c r="I67" s="198">
        <f t="shared" ref="I67:AF67" si="42">I66+(I$75-I$48)*(1/27)</f>
        <v>2.4548148148148159E-2</v>
      </c>
      <c r="J67" s="198">
        <f t="shared" si="42"/>
        <v>2.5000000000000001E-4</v>
      </c>
      <c r="K67" s="198">
        <f t="shared" si="42"/>
        <v>2.5000000000000001E-4</v>
      </c>
      <c r="L67" s="198">
        <f t="shared" si="42"/>
        <v>2.1292592592592589E-2</v>
      </c>
      <c r="M67" s="198">
        <f t="shared" si="42"/>
        <v>1E-3</v>
      </c>
      <c r="N67" s="198">
        <f t="shared" si="42"/>
        <v>2.2522222222222258E-3</v>
      </c>
      <c r="O67" s="198">
        <f t="shared" si="42"/>
        <v>50.788888888888856</v>
      </c>
      <c r="P67" s="198">
        <f t="shared" si="42"/>
        <v>5.0000000000000001E-4</v>
      </c>
      <c r="Q67" s="198">
        <f t="shared" si="42"/>
        <v>4.900370370370377E-3</v>
      </c>
      <c r="R67" s="198">
        <f t="shared" si="42"/>
        <v>8.7470370370370271E-3</v>
      </c>
      <c r="S67" s="198">
        <f t="shared" si="42"/>
        <v>2.0125925925925916</v>
      </c>
      <c r="T67" s="198">
        <f t="shared" si="42"/>
        <v>7.0148148148148134E-5</v>
      </c>
      <c r="U67" s="198">
        <f t="shared" si="42"/>
        <v>4.0714814814814773</v>
      </c>
      <c r="V67" s="198">
        <f t="shared" si="42"/>
        <v>1.2074074074074082</v>
      </c>
      <c r="W67" s="198">
        <f t="shared" si="42"/>
        <v>0</v>
      </c>
      <c r="X67" s="198">
        <f t="shared" si="42"/>
        <v>5.0000000000000001E-4</v>
      </c>
      <c r="Y67" s="198">
        <f t="shared" si="42"/>
        <v>2.7111111111111095E-3</v>
      </c>
      <c r="Z67" s="198">
        <f t="shared" si="42"/>
        <v>0.61270370370370408</v>
      </c>
      <c r="AA67" s="198">
        <f t="shared" si="42"/>
        <v>5.0000000000000001E-4</v>
      </c>
      <c r="AB67" s="198">
        <f t="shared" si="42"/>
        <v>2.5000000000000001E-4</v>
      </c>
      <c r="AC67" s="198">
        <f t="shared" si="42"/>
        <v>2.3159259259259266</v>
      </c>
      <c r="AD67" s="198">
        <f t="shared" si="42"/>
        <v>2.5000000000000001E-4</v>
      </c>
      <c r="AE67" s="198">
        <f t="shared" si="42"/>
        <v>1E-3</v>
      </c>
      <c r="AF67" s="198">
        <f t="shared" si="42"/>
        <v>0.64574074074074073</v>
      </c>
      <c r="AK67" s="439">
        <v>8.1346672342840903E-2</v>
      </c>
      <c r="AL67" s="437"/>
    </row>
    <row r="68" spans="1:38" ht="15.75" customHeight="1" x14ac:dyDescent="0.25">
      <c r="A68" s="219">
        <v>42222.197916666664</v>
      </c>
      <c r="B68" s="5">
        <v>244</v>
      </c>
      <c r="C68" s="189">
        <f t="shared" si="20"/>
        <v>6219072.0000000009</v>
      </c>
      <c r="D68" s="215">
        <f t="shared" si="1"/>
        <v>61.689192074074036</v>
      </c>
      <c r="E68" s="190">
        <f t="shared" si="2"/>
        <v>3.9181920740740743</v>
      </c>
      <c r="F68" s="190">
        <f t="shared" si="3"/>
        <v>1.8869439259259271</v>
      </c>
      <c r="G68" s="191">
        <f t="shared" si="4"/>
        <v>57.770999999999965</v>
      </c>
      <c r="H68" s="191"/>
      <c r="I68" s="198">
        <f t="shared" ref="I68:AF68" si="43">I67+(I$75-I$48)*(1/27)</f>
        <v>2.2729629629629641E-2</v>
      </c>
      <c r="J68" s="198">
        <f t="shared" si="43"/>
        <v>2.5000000000000001E-4</v>
      </c>
      <c r="K68" s="198">
        <f t="shared" si="43"/>
        <v>2.5000000000000001E-4</v>
      </c>
      <c r="L68" s="198">
        <f t="shared" si="43"/>
        <v>2.1318518518518514E-2</v>
      </c>
      <c r="M68" s="198">
        <f t="shared" si="43"/>
        <v>1E-3</v>
      </c>
      <c r="N68" s="198">
        <f t="shared" si="43"/>
        <v>2.2344444444444482E-3</v>
      </c>
      <c r="O68" s="198">
        <f t="shared" si="43"/>
        <v>50.777777777777743</v>
      </c>
      <c r="P68" s="198">
        <f t="shared" si="43"/>
        <v>5.0000000000000001E-4</v>
      </c>
      <c r="Q68" s="198">
        <f t="shared" si="43"/>
        <v>4.874074074074081E-3</v>
      </c>
      <c r="R68" s="198">
        <f t="shared" si="43"/>
        <v>8.607407407407397E-3</v>
      </c>
      <c r="S68" s="198">
        <f t="shared" si="43"/>
        <v>2.0085185185185175</v>
      </c>
      <c r="T68" s="198">
        <f t="shared" si="43"/>
        <v>6.7629629629629615E-5</v>
      </c>
      <c r="U68" s="198">
        <f t="shared" si="43"/>
        <v>4.0662962962962919</v>
      </c>
      <c r="V68" s="198">
        <f t="shared" si="43"/>
        <v>1.2014814814814823</v>
      </c>
      <c r="W68" s="198">
        <f t="shared" si="43"/>
        <v>0</v>
      </c>
      <c r="X68" s="198">
        <f t="shared" si="43"/>
        <v>5.0000000000000001E-4</v>
      </c>
      <c r="Y68" s="198">
        <f t="shared" si="43"/>
        <v>2.7122222222222205E-3</v>
      </c>
      <c r="Z68" s="198">
        <f t="shared" si="43"/>
        <v>0.61174074074074114</v>
      </c>
      <c r="AA68" s="198">
        <f t="shared" si="43"/>
        <v>5.0000000000000001E-4</v>
      </c>
      <c r="AB68" s="198">
        <f t="shared" si="43"/>
        <v>2.5000000000000001E-4</v>
      </c>
      <c r="AC68" s="198">
        <f t="shared" si="43"/>
        <v>2.3151851851851859</v>
      </c>
      <c r="AD68" s="198">
        <f t="shared" si="43"/>
        <v>2.5000000000000001E-4</v>
      </c>
      <c r="AE68" s="198">
        <f t="shared" si="43"/>
        <v>1E-3</v>
      </c>
      <c r="AF68" s="198">
        <f t="shared" si="43"/>
        <v>0.64114814814814813</v>
      </c>
      <c r="AK68" s="439">
        <v>8.0681140911025934E-2</v>
      </c>
      <c r="AL68" s="437"/>
    </row>
    <row r="69" spans="1:38" ht="15.75" customHeight="1" x14ac:dyDescent="0.25">
      <c r="A69" s="219">
        <v>42222.208333333336</v>
      </c>
      <c r="B69" s="5">
        <v>245</v>
      </c>
      <c r="C69" s="189">
        <f t="shared" ref="C69:C100" si="44">B69*0.02832*15*60*1000</f>
        <v>6244560</v>
      </c>
      <c r="D69" s="215">
        <f t="shared" si="1"/>
        <v>61.654621777777756</v>
      </c>
      <c r="E69" s="190">
        <f t="shared" si="2"/>
        <v>3.9016217777777777</v>
      </c>
      <c r="F69" s="190">
        <f t="shared" si="3"/>
        <v>1.8762662222222231</v>
      </c>
      <c r="G69" s="191">
        <f t="shared" si="4"/>
        <v>57.752999999999965</v>
      </c>
      <c r="H69" s="191"/>
      <c r="I69" s="198">
        <f t="shared" ref="I69:AF69" si="45">I68+(I$75-I$48)*(1/27)</f>
        <v>2.0911111111111123E-2</v>
      </c>
      <c r="J69" s="198">
        <f t="shared" si="45"/>
        <v>2.5000000000000001E-4</v>
      </c>
      <c r="K69" s="198">
        <f t="shared" si="45"/>
        <v>2.5000000000000001E-4</v>
      </c>
      <c r="L69" s="198">
        <f t="shared" si="45"/>
        <v>2.134444444444444E-2</v>
      </c>
      <c r="M69" s="198">
        <f t="shared" si="45"/>
        <v>1E-3</v>
      </c>
      <c r="N69" s="198">
        <f t="shared" si="45"/>
        <v>2.2166666666666706E-3</v>
      </c>
      <c r="O69" s="198">
        <f t="shared" si="45"/>
        <v>50.76666666666663</v>
      </c>
      <c r="P69" s="198">
        <f t="shared" si="45"/>
        <v>5.0000000000000001E-4</v>
      </c>
      <c r="Q69" s="198">
        <f t="shared" si="45"/>
        <v>4.847777777777785E-3</v>
      </c>
      <c r="R69" s="198">
        <f t="shared" si="45"/>
        <v>8.4677777777777668E-3</v>
      </c>
      <c r="S69" s="198">
        <f t="shared" si="45"/>
        <v>2.0044444444444434</v>
      </c>
      <c r="T69" s="198">
        <f t="shared" si="45"/>
        <v>6.5111111111111096E-5</v>
      </c>
      <c r="U69" s="198">
        <f t="shared" si="45"/>
        <v>4.0611111111111065</v>
      </c>
      <c r="V69" s="198">
        <f t="shared" si="45"/>
        <v>1.1955555555555564</v>
      </c>
      <c r="W69" s="198">
        <f t="shared" si="45"/>
        <v>0</v>
      </c>
      <c r="X69" s="198">
        <f t="shared" si="45"/>
        <v>5.0000000000000001E-4</v>
      </c>
      <c r="Y69" s="198">
        <f t="shared" si="45"/>
        <v>2.7133333333333315E-3</v>
      </c>
      <c r="Z69" s="198">
        <f t="shared" si="45"/>
        <v>0.6107777777777782</v>
      </c>
      <c r="AA69" s="198">
        <f t="shared" si="45"/>
        <v>5.0000000000000001E-4</v>
      </c>
      <c r="AB69" s="198">
        <f t="shared" si="45"/>
        <v>2.5000000000000001E-4</v>
      </c>
      <c r="AC69" s="198">
        <f t="shared" si="45"/>
        <v>2.3144444444444452</v>
      </c>
      <c r="AD69" s="198">
        <f t="shared" si="45"/>
        <v>2.5000000000000001E-4</v>
      </c>
      <c r="AE69" s="198">
        <f t="shared" si="45"/>
        <v>1E-3</v>
      </c>
      <c r="AF69" s="198">
        <f t="shared" si="45"/>
        <v>0.63655555555555554</v>
      </c>
      <c r="AK69" s="439">
        <v>8.0015609479210978E-2</v>
      </c>
      <c r="AL69" s="437"/>
    </row>
    <row r="70" spans="1:38" ht="15.75" customHeight="1" x14ac:dyDescent="0.25">
      <c r="A70" s="219">
        <v>42222.21875</v>
      </c>
      <c r="B70" s="5">
        <v>244</v>
      </c>
      <c r="C70" s="189">
        <f t="shared" si="44"/>
        <v>6219072.0000000009</v>
      </c>
      <c r="D70" s="215">
        <f t="shared" ref="D70:D106" si="46">SUM(I70:AF70)</f>
        <v>61.62005148148144</v>
      </c>
      <c r="E70" s="190">
        <f t="shared" ref="E70:E106" si="47">I70+J70+K70+L70+M70+N70+P70+Q70+R70+S70+T70+V70+W70+X70+Y70+AA70+AB70+AD70+AE70+AF70</f>
        <v>3.8850514814814807</v>
      </c>
      <c r="F70" s="190">
        <f t="shared" ref="F70:F106" si="48">E70-I70-S70</f>
        <v>1.865588518518519</v>
      </c>
      <c r="G70" s="191">
        <f t="shared" ref="G70:G133" si="49">O70+U70+Z70+AC70</f>
        <v>57.734999999999957</v>
      </c>
      <c r="H70" s="191"/>
      <c r="I70" s="198">
        <f t="shared" ref="I70:AF70" si="50">I69+(I$75-I$48)*(1/27)</f>
        <v>1.9092592592592605E-2</v>
      </c>
      <c r="J70" s="198">
        <f t="shared" si="50"/>
        <v>2.5000000000000001E-4</v>
      </c>
      <c r="K70" s="198">
        <f t="shared" si="50"/>
        <v>2.5000000000000001E-4</v>
      </c>
      <c r="L70" s="198">
        <f t="shared" si="50"/>
        <v>2.1370370370370366E-2</v>
      </c>
      <c r="M70" s="198">
        <f t="shared" si="50"/>
        <v>1E-3</v>
      </c>
      <c r="N70" s="198">
        <f t="shared" si="50"/>
        <v>2.198888888888893E-3</v>
      </c>
      <c r="O70" s="198">
        <f t="shared" si="50"/>
        <v>50.755555555555517</v>
      </c>
      <c r="P70" s="198">
        <f t="shared" si="50"/>
        <v>5.0000000000000001E-4</v>
      </c>
      <c r="Q70" s="198">
        <f t="shared" si="50"/>
        <v>4.8214814814814891E-3</v>
      </c>
      <c r="R70" s="198">
        <f t="shared" si="50"/>
        <v>8.3281481481481366E-3</v>
      </c>
      <c r="S70" s="198">
        <f t="shared" si="50"/>
        <v>2.0003703703703692</v>
      </c>
      <c r="T70" s="198">
        <f t="shared" si="50"/>
        <v>6.2592592592592577E-5</v>
      </c>
      <c r="U70" s="198">
        <f t="shared" si="50"/>
        <v>4.055925925925921</v>
      </c>
      <c r="V70" s="198">
        <f t="shared" si="50"/>
        <v>1.1896296296296305</v>
      </c>
      <c r="W70" s="198">
        <f t="shared" si="50"/>
        <v>0</v>
      </c>
      <c r="X70" s="198">
        <f t="shared" si="50"/>
        <v>5.0000000000000001E-4</v>
      </c>
      <c r="Y70" s="198">
        <f t="shared" si="50"/>
        <v>2.7144444444444425E-3</v>
      </c>
      <c r="Z70" s="198">
        <f t="shared" si="50"/>
        <v>0.60981481481481525</v>
      </c>
      <c r="AA70" s="198">
        <f t="shared" si="50"/>
        <v>5.0000000000000001E-4</v>
      </c>
      <c r="AB70" s="198">
        <f t="shared" si="50"/>
        <v>2.5000000000000001E-4</v>
      </c>
      <c r="AC70" s="198">
        <f t="shared" si="50"/>
        <v>2.3137037037037045</v>
      </c>
      <c r="AD70" s="198">
        <f t="shared" si="50"/>
        <v>2.5000000000000001E-4</v>
      </c>
      <c r="AE70" s="198">
        <f t="shared" si="50"/>
        <v>1E-3</v>
      </c>
      <c r="AF70" s="198">
        <f t="shared" si="50"/>
        <v>0.63196296296296295</v>
      </c>
      <c r="AG70" s="165"/>
      <c r="AK70" s="439">
        <v>7.9350078047396022E-2</v>
      </c>
      <c r="AL70" s="437"/>
    </row>
    <row r="71" spans="1:38" ht="15.75" customHeight="1" x14ac:dyDescent="0.25">
      <c r="A71" s="219">
        <v>42222.229166666664</v>
      </c>
      <c r="B71" s="5">
        <v>242</v>
      </c>
      <c r="C71" s="189">
        <f t="shared" si="44"/>
        <v>6168096</v>
      </c>
      <c r="D71" s="215">
        <f t="shared" si="46"/>
        <v>61.585481185185145</v>
      </c>
      <c r="E71" s="190">
        <f t="shared" si="47"/>
        <v>3.8684811851851846</v>
      </c>
      <c r="F71" s="190">
        <f t="shared" si="48"/>
        <v>1.8549108148148155</v>
      </c>
      <c r="G71" s="191">
        <f t="shared" si="49"/>
        <v>57.716999999999956</v>
      </c>
      <c r="H71" s="191"/>
      <c r="I71" s="198">
        <f t="shared" ref="I71:AF71" si="51">I70+(I$75-I$48)*(1/27)</f>
        <v>1.7274074074074088E-2</v>
      </c>
      <c r="J71" s="198">
        <f t="shared" si="51"/>
        <v>2.5000000000000001E-4</v>
      </c>
      <c r="K71" s="198">
        <f t="shared" si="51"/>
        <v>2.5000000000000001E-4</v>
      </c>
      <c r="L71" s="198">
        <f t="shared" si="51"/>
        <v>2.1396296296296292E-2</v>
      </c>
      <c r="M71" s="198">
        <f t="shared" si="51"/>
        <v>1E-3</v>
      </c>
      <c r="N71" s="198">
        <f t="shared" si="51"/>
        <v>2.1811111111111154E-3</v>
      </c>
      <c r="O71" s="198">
        <f t="shared" si="51"/>
        <v>50.744444444444404</v>
      </c>
      <c r="P71" s="198">
        <f t="shared" si="51"/>
        <v>5.0000000000000001E-4</v>
      </c>
      <c r="Q71" s="198">
        <f t="shared" si="51"/>
        <v>4.7951851851851931E-3</v>
      </c>
      <c r="R71" s="198">
        <f t="shared" si="51"/>
        <v>8.1885185185185064E-3</v>
      </c>
      <c r="S71" s="198">
        <f t="shared" si="51"/>
        <v>1.9962962962962951</v>
      </c>
      <c r="T71" s="198">
        <f t="shared" si="51"/>
        <v>6.0074074074074058E-5</v>
      </c>
      <c r="U71" s="198">
        <f t="shared" si="51"/>
        <v>4.0507407407407356</v>
      </c>
      <c r="V71" s="198">
        <f t="shared" si="51"/>
        <v>1.1837037037037046</v>
      </c>
      <c r="W71" s="198">
        <f t="shared" si="51"/>
        <v>0</v>
      </c>
      <c r="X71" s="198">
        <f t="shared" si="51"/>
        <v>5.0000000000000001E-4</v>
      </c>
      <c r="Y71" s="198">
        <f t="shared" si="51"/>
        <v>2.7155555555555535E-3</v>
      </c>
      <c r="Z71" s="198">
        <f t="shared" si="51"/>
        <v>0.60885185185185231</v>
      </c>
      <c r="AA71" s="198">
        <f t="shared" si="51"/>
        <v>5.0000000000000001E-4</v>
      </c>
      <c r="AB71" s="198">
        <f t="shared" si="51"/>
        <v>2.5000000000000001E-4</v>
      </c>
      <c r="AC71" s="198">
        <f t="shared" si="51"/>
        <v>2.3129629629629638</v>
      </c>
      <c r="AD71" s="198">
        <f t="shared" si="51"/>
        <v>2.5000000000000001E-4</v>
      </c>
      <c r="AE71" s="198">
        <f t="shared" si="51"/>
        <v>1E-3</v>
      </c>
      <c r="AF71" s="198">
        <f t="shared" si="51"/>
        <v>0.62737037037037036</v>
      </c>
      <c r="AG71" s="165"/>
      <c r="AK71" s="439">
        <v>7.8684546615581052E-2</v>
      </c>
      <c r="AL71" s="437"/>
    </row>
    <row r="72" spans="1:38" ht="15.75" customHeight="1" x14ac:dyDescent="0.25">
      <c r="A72" s="219">
        <v>42222.239583333336</v>
      </c>
      <c r="B72" s="5">
        <v>244</v>
      </c>
      <c r="C72" s="189">
        <f t="shared" si="44"/>
        <v>6219072.0000000009</v>
      </c>
      <c r="D72" s="215">
        <f t="shared" si="46"/>
        <v>61.550910888888843</v>
      </c>
      <c r="E72" s="190">
        <f t="shared" si="47"/>
        <v>3.8519108888888884</v>
      </c>
      <c r="F72" s="190">
        <f t="shared" si="48"/>
        <v>1.8442331111111119</v>
      </c>
      <c r="G72" s="191">
        <f t="shared" si="49"/>
        <v>57.698999999999955</v>
      </c>
      <c r="H72" s="191"/>
      <c r="I72" s="198">
        <f t="shared" ref="I72:AF72" si="52">I71+(I$75-I$48)*(1/27)</f>
        <v>1.545555555555557E-2</v>
      </c>
      <c r="J72" s="198">
        <f t="shared" si="52"/>
        <v>2.5000000000000001E-4</v>
      </c>
      <c r="K72" s="198">
        <f t="shared" si="52"/>
        <v>2.5000000000000001E-4</v>
      </c>
      <c r="L72" s="198">
        <f t="shared" si="52"/>
        <v>2.1422222222222218E-2</v>
      </c>
      <c r="M72" s="198">
        <f t="shared" si="52"/>
        <v>1E-3</v>
      </c>
      <c r="N72" s="198">
        <f t="shared" si="52"/>
        <v>2.1633333333333379E-3</v>
      </c>
      <c r="O72" s="198">
        <f t="shared" si="52"/>
        <v>50.733333333333292</v>
      </c>
      <c r="P72" s="198">
        <f t="shared" si="52"/>
        <v>5.0000000000000001E-4</v>
      </c>
      <c r="Q72" s="198">
        <f t="shared" si="52"/>
        <v>4.7688888888888972E-3</v>
      </c>
      <c r="R72" s="198">
        <f t="shared" si="52"/>
        <v>8.0488888888888763E-3</v>
      </c>
      <c r="S72" s="198">
        <f t="shared" si="52"/>
        <v>1.992222222222221</v>
      </c>
      <c r="T72" s="198">
        <f t="shared" si="52"/>
        <v>5.7555555555555539E-5</v>
      </c>
      <c r="U72" s="198">
        <f t="shared" si="52"/>
        <v>4.0455555555555502</v>
      </c>
      <c r="V72" s="198">
        <f t="shared" si="52"/>
        <v>1.1777777777777787</v>
      </c>
      <c r="W72" s="198">
        <f t="shared" si="52"/>
        <v>0</v>
      </c>
      <c r="X72" s="198">
        <f t="shared" si="52"/>
        <v>5.0000000000000001E-4</v>
      </c>
      <c r="Y72" s="198">
        <f t="shared" si="52"/>
        <v>2.7166666666666645E-3</v>
      </c>
      <c r="Z72" s="198">
        <f t="shared" si="52"/>
        <v>0.60788888888888937</v>
      </c>
      <c r="AA72" s="198">
        <f t="shared" si="52"/>
        <v>5.0000000000000001E-4</v>
      </c>
      <c r="AB72" s="198">
        <f t="shared" si="52"/>
        <v>2.5000000000000001E-4</v>
      </c>
      <c r="AC72" s="198">
        <f t="shared" si="52"/>
        <v>2.3122222222222231</v>
      </c>
      <c r="AD72" s="198">
        <f t="shared" si="52"/>
        <v>2.5000000000000001E-4</v>
      </c>
      <c r="AE72" s="198">
        <f t="shared" si="52"/>
        <v>1E-3</v>
      </c>
      <c r="AF72" s="198">
        <f t="shared" si="52"/>
        <v>0.62277777777777776</v>
      </c>
      <c r="AG72" s="165"/>
      <c r="AK72" s="439">
        <v>7.8019015183766097E-2</v>
      </c>
      <c r="AL72" s="437"/>
    </row>
    <row r="73" spans="1:38" ht="15.75" customHeight="1" x14ac:dyDescent="0.25">
      <c r="A73" s="219">
        <v>42222.25</v>
      </c>
      <c r="B73" s="5">
        <v>244</v>
      </c>
      <c r="C73" s="189">
        <f t="shared" si="44"/>
        <v>6219072.0000000009</v>
      </c>
      <c r="D73" s="215">
        <f t="shared" si="46"/>
        <v>61.516340592592542</v>
      </c>
      <c r="E73" s="190">
        <f t="shared" si="47"/>
        <v>3.8353405925925923</v>
      </c>
      <c r="F73" s="190">
        <f t="shared" si="48"/>
        <v>1.8335554074074083</v>
      </c>
      <c r="G73" s="191">
        <f t="shared" si="49"/>
        <v>57.680999999999948</v>
      </c>
      <c r="H73" s="191"/>
      <c r="I73" s="198">
        <f t="shared" ref="I73:AF73" si="53">I72+(I$75-I$48)*(1/27)</f>
        <v>1.3637037037037052E-2</v>
      </c>
      <c r="J73" s="198">
        <f t="shared" si="53"/>
        <v>2.5000000000000001E-4</v>
      </c>
      <c r="K73" s="198">
        <f t="shared" si="53"/>
        <v>2.5000000000000001E-4</v>
      </c>
      <c r="L73" s="198">
        <f t="shared" si="53"/>
        <v>2.1448148148148143E-2</v>
      </c>
      <c r="M73" s="198">
        <f t="shared" si="53"/>
        <v>1E-3</v>
      </c>
      <c r="N73" s="198">
        <f t="shared" si="53"/>
        <v>2.1455555555555603E-3</v>
      </c>
      <c r="O73" s="198">
        <f t="shared" si="53"/>
        <v>50.722222222222179</v>
      </c>
      <c r="P73" s="198">
        <f t="shared" si="53"/>
        <v>5.0000000000000001E-4</v>
      </c>
      <c r="Q73" s="198">
        <f t="shared" si="53"/>
        <v>4.7425925925926012E-3</v>
      </c>
      <c r="R73" s="198">
        <f t="shared" si="53"/>
        <v>7.9092592592592461E-3</v>
      </c>
      <c r="S73" s="198">
        <f t="shared" si="53"/>
        <v>1.9881481481481469</v>
      </c>
      <c r="T73" s="198">
        <f t="shared" si="53"/>
        <v>5.503703703703702E-5</v>
      </c>
      <c r="U73" s="198">
        <f t="shared" si="53"/>
        <v>4.0403703703703648</v>
      </c>
      <c r="V73" s="198">
        <f t="shared" si="53"/>
        <v>1.1718518518518528</v>
      </c>
      <c r="W73" s="198">
        <f t="shared" si="53"/>
        <v>0</v>
      </c>
      <c r="X73" s="198">
        <f t="shared" si="53"/>
        <v>5.0000000000000001E-4</v>
      </c>
      <c r="Y73" s="198">
        <f t="shared" si="53"/>
        <v>2.7177777777777756E-3</v>
      </c>
      <c r="Z73" s="198">
        <f t="shared" si="53"/>
        <v>0.60692592592592642</v>
      </c>
      <c r="AA73" s="198">
        <f t="shared" si="53"/>
        <v>5.0000000000000001E-4</v>
      </c>
      <c r="AB73" s="198">
        <f t="shared" si="53"/>
        <v>2.5000000000000001E-4</v>
      </c>
      <c r="AC73" s="198">
        <f t="shared" si="53"/>
        <v>2.3114814814814824</v>
      </c>
      <c r="AD73" s="198">
        <f t="shared" si="53"/>
        <v>2.5000000000000001E-4</v>
      </c>
      <c r="AE73" s="198">
        <f t="shared" si="53"/>
        <v>1E-3</v>
      </c>
      <c r="AF73" s="198">
        <f t="shared" si="53"/>
        <v>0.61818518518518517</v>
      </c>
      <c r="AG73" s="165"/>
      <c r="AK73" s="439">
        <v>7.7353483751951127E-2</v>
      </c>
      <c r="AL73" s="437"/>
    </row>
    <row r="74" spans="1:38" ht="15.75" customHeight="1" x14ac:dyDescent="0.25">
      <c r="A74" s="219">
        <v>42222.260416666664</v>
      </c>
      <c r="B74" s="5">
        <v>244</v>
      </c>
      <c r="C74" s="189">
        <f t="shared" si="44"/>
        <v>6219072.0000000009</v>
      </c>
      <c r="D74" s="215">
        <f t="shared" si="46"/>
        <v>61.48177029629624</v>
      </c>
      <c r="E74" s="190">
        <f t="shared" si="47"/>
        <v>3.8187702962962957</v>
      </c>
      <c r="F74" s="190">
        <f t="shared" si="48"/>
        <v>1.8228777037037043</v>
      </c>
      <c r="G74" s="191">
        <f t="shared" si="49"/>
        <v>57.662999999999947</v>
      </c>
      <c r="H74" s="191"/>
      <c r="I74" s="198">
        <f t="shared" ref="I74:AF74" si="54">I73+(I$75-I$48)*(1/27)</f>
        <v>1.1818518518518534E-2</v>
      </c>
      <c r="J74" s="198">
        <f t="shared" si="54"/>
        <v>2.5000000000000001E-4</v>
      </c>
      <c r="K74" s="198">
        <f t="shared" si="54"/>
        <v>2.5000000000000001E-4</v>
      </c>
      <c r="L74" s="198">
        <f t="shared" si="54"/>
        <v>2.1474074074074069E-2</v>
      </c>
      <c r="M74" s="198">
        <f t="shared" si="54"/>
        <v>1E-3</v>
      </c>
      <c r="N74" s="198">
        <f t="shared" si="54"/>
        <v>2.1277777777777827E-3</v>
      </c>
      <c r="O74" s="198">
        <f t="shared" si="54"/>
        <v>50.711111111111066</v>
      </c>
      <c r="P74" s="198">
        <f t="shared" si="54"/>
        <v>5.0000000000000001E-4</v>
      </c>
      <c r="Q74" s="198">
        <f t="shared" si="54"/>
        <v>4.7162962962963052E-3</v>
      </c>
      <c r="R74" s="198">
        <f t="shared" si="54"/>
        <v>7.7696296296296168E-3</v>
      </c>
      <c r="S74" s="198">
        <f t="shared" si="54"/>
        <v>1.9840740740740728</v>
      </c>
      <c r="T74" s="198">
        <f t="shared" si="54"/>
        <v>5.2518518518518501E-5</v>
      </c>
      <c r="U74" s="198">
        <f t="shared" si="54"/>
        <v>4.0351851851851794</v>
      </c>
      <c r="V74" s="198">
        <f t="shared" si="54"/>
        <v>1.1659259259259269</v>
      </c>
      <c r="W74" s="198">
        <f t="shared" si="54"/>
        <v>0</v>
      </c>
      <c r="X74" s="198">
        <f t="shared" si="54"/>
        <v>5.0000000000000001E-4</v>
      </c>
      <c r="Y74" s="198">
        <f t="shared" si="54"/>
        <v>2.7188888888888866E-3</v>
      </c>
      <c r="Z74" s="198">
        <f t="shared" si="54"/>
        <v>0.60596296296296348</v>
      </c>
      <c r="AA74" s="198">
        <f t="shared" si="54"/>
        <v>5.0000000000000001E-4</v>
      </c>
      <c r="AB74" s="198">
        <f t="shared" si="54"/>
        <v>2.5000000000000001E-4</v>
      </c>
      <c r="AC74" s="198">
        <f t="shared" si="54"/>
        <v>2.3107407407407416</v>
      </c>
      <c r="AD74" s="198">
        <f t="shared" si="54"/>
        <v>2.5000000000000001E-4</v>
      </c>
      <c r="AE74" s="198">
        <f t="shared" si="54"/>
        <v>1E-3</v>
      </c>
      <c r="AF74" s="198">
        <f t="shared" si="54"/>
        <v>0.61359259259259258</v>
      </c>
      <c r="AG74" s="165"/>
      <c r="AK74" s="439">
        <v>7.6687952320136171E-2</v>
      </c>
      <c r="AL74" s="437"/>
    </row>
    <row r="75" spans="1:38" ht="15.75" customHeight="1" x14ac:dyDescent="0.25">
      <c r="A75" s="442">
        <v>42222.270833333336</v>
      </c>
      <c r="B75" s="5">
        <v>244</v>
      </c>
      <c r="C75" s="189">
        <f t="shared" si="44"/>
        <v>6219072.0000000009</v>
      </c>
      <c r="D75" s="215">
        <f t="shared" si="46"/>
        <v>61.447200000000002</v>
      </c>
      <c r="E75" s="190">
        <f t="shared" si="47"/>
        <v>3.8021999999999996</v>
      </c>
      <c r="F75" s="190">
        <f t="shared" si="48"/>
        <v>1.8121999999999998</v>
      </c>
      <c r="G75" s="191">
        <f t="shared" si="49"/>
        <v>57.645000000000003</v>
      </c>
      <c r="H75" s="191"/>
      <c r="I75" s="200">
        <v>0.01</v>
      </c>
      <c r="J75" s="200">
        <v>2.5000000000000001E-4</v>
      </c>
      <c r="K75" s="200">
        <v>2.5000000000000001E-4</v>
      </c>
      <c r="L75" s="200">
        <v>2.1499999999999998E-2</v>
      </c>
      <c r="M75" s="195">
        <v>1E-3</v>
      </c>
      <c r="N75" s="195">
        <v>2.1099999999999999E-3</v>
      </c>
      <c r="O75" s="195">
        <v>50.7</v>
      </c>
      <c r="P75" s="195">
        <v>5.0000000000000001E-4</v>
      </c>
      <c r="Q75" s="195">
        <v>4.6900000000000006E-3</v>
      </c>
      <c r="R75" s="195">
        <v>7.6299999999999996E-3</v>
      </c>
      <c r="S75" s="195">
        <v>1.98</v>
      </c>
      <c r="T75" s="212">
        <v>5.0000000000000002E-5</v>
      </c>
      <c r="U75" s="195">
        <v>4.03</v>
      </c>
      <c r="V75" s="195">
        <v>1.1599999999999999</v>
      </c>
      <c r="W75" s="195">
        <v>0</v>
      </c>
      <c r="X75" s="195">
        <v>5.0000000000000001E-4</v>
      </c>
      <c r="Y75" s="195">
        <v>2.7200000000000002E-3</v>
      </c>
      <c r="Z75" s="195">
        <v>0.60499999999999998</v>
      </c>
      <c r="AA75" s="195">
        <v>5.0000000000000001E-4</v>
      </c>
      <c r="AB75" s="195">
        <v>2.5000000000000001E-4</v>
      </c>
      <c r="AC75" s="195">
        <v>2.31</v>
      </c>
      <c r="AD75" s="195">
        <v>2.5000000000000001E-4</v>
      </c>
      <c r="AE75" s="195">
        <v>1E-3</v>
      </c>
      <c r="AF75" s="195">
        <v>0.60899999999999999</v>
      </c>
      <c r="AG75" s="196" t="s">
        <v>166</v>
      </c>
      <c r="AK75" s="439">
        <v>7.6022420888321215E-2</v>
      </c>
      <c r="AL75" s="437"/>
    </row>
    <row r="76" spans="1:38" ht="15.75" customHeight="1" x14ac:dyDescent="0.25">
      <c r="A76" s="219">
        <v>42222.28125</v>
      </c>
      <c r="B76" s="5">
        <v>244</v>
      </c>
      <c r="C76" s="189">
        <f t="shared" si="44"/>
        <v>6219072.0000000009</v>
      </c>
      <c r="D76" s="215">
        <f t="shared" si="46"/>
        <v>61.514833709677433</v>
      </c>
      <c r="E76" s="190">
        <f t="shared" si="47"/>
        <v>3.7711240322580646</v>
      </c>
      <c r="F76" s="190">
        <f t="shared" si="48"/>
        <v>1.8104788709677422</v>
      </c>
      <c r="G76" s="191">
        <f t="shared" si="49"/>
        <v>57.743709677419361</v>
      </c>
      <c r="H76" s="191"/>
      <c r="I76" s="198">
        <f>I75+(I$106-I$75)*(1/31)</f>
        <v>0.01</v>
      </c>
      <c r="J76" s="198">
        <f t="shared" ref="J76:AF76" si="55">J75+(J$106-J$75)*(1/31)</f>
        <v>2.9032258064516127E-4</v>
      </c>
      <c r="K76" s="198">
        <f t="shared" si="55"/>
        <v>2.4516129032258063E-4</v>
      </c>
      <c r="L76" s="198">
        <f t="shared" si="55"/>
        <v>2.158064516129032E-2</v>
      </c>
      <c r="M76" s="198">
        <f t="shared" si="55"/>
        <v>9.6870967741935488E-4</v>
      </c>
      <c r="N76" s="198">
        <f t="shared" si="55"/>
        <v>2.1032258064516128E-3</v>
      </c>
      <c r="O76" s="198">
        <f t="shared" si="55"/>
        <v>50.78709677419355</v>
      </c>
      <c r="P76" s="198">
        <f t="shared" si="55"/>
        <v>4.8709677419354842E-4</v>
      </c>
      <c r="Q76" s="198">
        <f t="shared" si="55"/>
        <v>4.6935483870967744E-3</v>
      </c>
      <c r="R76" s="198">
        <f t="shared" si="55"/>
        <v>7.464516129032258E-3</v>
      </c>
      <c r="S76" s="198">
        <f t="shared" si="55"/>
        <v>1.9506451612903226</v>
      </c>
      <c r="T76" s="198">
        <f t="shared" si="55"/>
        <v>5.0645161290322583E-5</v>
      </c>
      <c r="U76" s="198">
        <f t="shared" si="55"/>
        <v>4.0361290322580645</v>
      </c>
      <c r="V76" s="198">
        <f t="shared" si="55"/>
        <v>1.1632258064516128</v>
      </c>
      <c r="W76" s="198">
        <f t="shared" si="55"/>
        <v>3.2258064516129035E-7</v>
      </c>
      <c r="X76" s="198">
        <f t="shared" si="55"/>
        <v>4.9354838709677424E-4</v>
      </c>
      <c r="Y76" s="198">
        <f t="shared" si="55"/>
        <v>2.7903225806451613E-3</v>
      </c>
      <c r="Z76" s="198">
        <f t="shared" si="55"/>
        <v>0.61145161290322581</v>
      </c>
      <c r="AA76" s="198">
        <f t="shared" si="55"/>
        <v>5.0000000000000001E-4</v>
      </c>
      <c r="AB76" s="198">
        <f t="shared" si="55"/>
        <v>2.424193548387097E-4</v>
      </c>
      <c r="AC76" s="198">
        <f t="shared" si="55"/>
        <v>2.3090322580645162</v>
      </c>
      <c r="AD76" s="198">
        <f t="shared" si="55"/>
        <v>2.4516129032258063E-4</v>
      </c>
      <c r="AE76" s="198">
        <f t="shared" si="55"/>
        <v>9.6838709677419361E-4</v>
      </c>
      <c r="AF76" s="198">
        <f t="shared" si="55"/>
        <v>0.60412903225806447</v>
      </c>
      <c r="AG76" s="165"/>
      <c r="AK76" s="439">
        <v>7.5356889456506246E-2</v>
      </c>
      <c r="AL76" s="437"/>
    </row>
    <row r="77" spans="1:38" ht="15.75" customHeight="1" x14ac:dyDescent="0.25">
      <c r="A77" s="219">
        <v>42222.291666666664</v>
      </c>
      <c r="B77" s="5">
        <v>242</v>
      </c>
      <c r="C77" s="189">
        <f t="shared" si="44"/>
        <v>6168096</v>
      </c>
      <c r="D77" s="215">
        <f t="shared" si="46"/>
        <v>61.582467419354842</v>
      </c>
      <c r="E77" s="190">
        <f t="shared" si="47"/>
        <v>3.7400480645161291</v>
      </c>
      <c r="F77" s="190">
        <f t="shared" si="48"/>
        <v>1.8087577419354841</v>
      </c>
      <c r="G77" s="191">
        <f t="shared" si="49"/>
        <v>57.842419354838704</v>
      </c>
      <c r="H77" s="191"/>
      <c r="I77" s="198">
        <f t="shared" ref="I77:AF77" si="56">I76+(I$106-I$75)*(1/31)</f>
        <v>0.01</v>
      </c>
      <c r="J77" s="198">
        <f t="shared" si="56"/>
        <v>3.3064516129032253E-4</v>
      </c>
      <c r="K77" s="198">
        <f t="shared" si="56"/>
        <v>2.4032258064516127E-4</v>
      </c>
      <c r="L77" s="198">
        <f t="shared" si="56"/>
        <v>2.1661290322580642E-2</v>
      </c>
      <c r="M77" s="198">
        <f t="shared" si="56"/>
        <v>9.3741935483870973E-4</v>
      </c>
      <c r="N77" s="198">
        <f t="shared" si="56"/>
        <v>2.0964516129032256E-3</v>
      </c>
      <c r="O77" s="198">
        <f t="shared" si="56"/>
        <v>50.874193548387098</v>
      </c>
      <c r="P77" s="198">
        <f t="shared" si="56"/>
        <v>4.7419354838709683E-4</v>
      </c>
      <c r="Q77" s="198">
        <f t="shared" si="56"/>
        <v>4.6970967741935482E-3</v>
      </c>
      <c r="R77" s="198">
        <f t="shared" si="56"/>
        <v>7.2990322580645164E-3</v>
      </c>
      <c r="S77" s="198">
        <f t="shared" si="56"/>
        <v>1.9212903225806452</v>
      </c>
      <c r="T77" s="198">
        <f t="shared" si="56"/>
        <v>5.1290322580645164E-5</v>
      </c>
      <c r="U77" s="198">
        <f t="shared" si="56"/>
        <v>4.0422580645161288</v>
      </c>
      <c r="V77" s="198">
        <f t="shared" si="56"/>
        <v>1.1664516129032256</v>
      </c>
      <c r="W77" s="198">
        <f t="shared" si="56"/>
        <v>6.451612903225807E-7</v>
      </c>
      <c r="X77" s="198">
        <f t="shared" si="56"/>
        <v>4.8709677419354842E-4</v>
      </c>
      <c r="Y77" s="198">
        <f t="shared" si="56"/>
        <v>2.8606451612903224E-3</v>
      </c>
      <c r="Z77" s="198">
        <f t="shared" si="56"/>
        <v>0.61790322580645163</v>
      </c>
      <c r="AA77" s="198">
        <f t="shared" si="56"/>
        <v>5.0000000000000001E-4</v>
      </c>
      <c r="AB77" s="198">
        <f t="shared" si="56"/>
        <v>2.3483870967741939E-4</v>
      </c>
      <c r="AC77" s="198">
        <f t="shared" si="56"/>
        <v>2.3080645161290323</v>
      </c>
      <c r="AD77" s="198">
        <f t="shared" si="56"/>
        <v>2.4032258064516127E-4</v>
      </c>
      <c r="AE77" s="198">
        <f t="shared" si="56"/>
        <v>9.367741935483872E-4</v>
      </c>
      <c r="AF77" s="198">
        <f t="shared" si="56"/>
        <v>0.59925806451612895</v>
      </c>
      <c r="AK77" s="439">
        <v>7.469135802469129E-2</v>
      </c>
      <c r="AL77" s="437"/>
    </row>
    <row r="78" spans="1:38" ht="15.75" customHeight="1" x14ac:dyDescent="0.25">
      <c r="A78" s="219">
        <v>42222.302083333336</v>
      </c>
      <c r="B78" s="5">
        <v>242</v>
      </c>
      <c r="C78" s="189">
        <f t="shared" si="44"/>
        <v>6168096</v>
      </c>
      <c r="D78" s="215">
        <f t="shared" si="46"/>
        <v>61.650101129032251</v>
      </c>
      <c r="E78" s="190">
        <f t="shared" si="47"/>
        <v>3.7089720967741933</v>
      </c>
      <c r="F78" s="190">
        <f t="shared" si="48"/>
        <v>1.8070366129032256</v>
      </c>
      <c r="G78" s="191">
        <f t="shared" si="49"/>
        <v>57.941129032258061</v>
      </c>
      <c r="H78" s="191"/>
      <c r="I78" s="198">
        <f t="shared" ref="I78:AF78" si="57">I77+(I$106-I$75)*(1/31)</f>
        <v>0.01</v>
      </c>
      <c r="J78" s="198">
        <f t="shared" si="57"/>
        <v>3.7096774193548379E-4</v>
      </c>
      <c r="K78" s="198">
        <f t="shared" si="57"/>
        <v>2.3548387096774192E-4</v>
      </c>
      <c r="L78" s="198">
        <f t="shared" si="57"/>
        <v>2.1741935483870965E-2</v>
      </c>
      <c r="M78" s="198">
        <f t="shared" si="57"/>
        <v>9.0612903225806458E-4</v>
      </c>
      <c r="N78" s="198">
        <f t="shared" si="57"/>
        <v>2.0896774193548385E-3</v>
      </c>
      <c r="O78" s="198">
        <f t="shared" si="57"/>
        <v>50.961290322580645</v>
      </c>
      <c r="P78" s="198">
        <f t="shared" si="57"/>
        <v>4.6129032258064524E-4</v>
      </c>
      <c r="Q78" s="198">
        <f t="shared" si="57"/>
        <v>4.7006451612903221E-3</v>
      </c>
      <c r="R78" s="198">
        <f t="shared" si="57"/>
        <v>7.1335483870967747E-3</v>
      </c>
      <c r="S78" s="198">
        <f t="shared" si="57"/>
        <v>1.8919354838709679</v>
      </c>
      <c r="T78" s="198">
        <f t="shared" si="57"/>
        <v>5.1935483870967745E-5</v>
      </c>
      <c r="U78" s="198">
        <f t="shared" si="57"/>
        <v>4.0483870967741931</v>
      </c>
      <c r="V78" s="198">
        <f t="shared" si="57"/>
        <v>1.1696774193548385</v>
      </c>
      <c r="W78" s="198">
        <f t="shared" si="57"/>
        <v>9.67741935483871E-7</v>
      </c>
      <c r="X78" s="198">
        <f t="shared" si="57"/>
        <v>4.806451612903226E-4</v>
      </c>
      <c r="Y78" s="198">
        <f t="shared" si="57"/>
        <v>2.9309677419354836E-3</v>
      </c>
      <c r="Z78" s="198">
        <f t="shared" si="57"/>
        <v>0.62435483870967745</v>
      </c>
      <c r="AA78" s="198">
        <f t="shared" si="57"/>
        <v>5.0000000000000001E-4</v>
      </c>
      <c r="AB78" s="198">
        <f t="shared" si="57"/>
        <v>2.2725806451612908E-4</v>
      </c>
      <c r="AC78" s="198">
        <f t="shared" si="57"/>
        <v>2.3070967741935484</v>
      </c>
      <c r="AD78" s="198">
        <f t="shared" si="57"/>
        <v>2.3548387096774192E-4</v>
      </c>
      <c r="AE78" s="198">
        <f t="shared" si="57"/>
        <v>9.0516129032258078E-4</v>
      </c>
      <c r="AF78" s="198">
        <f t="shared" si="57"/>
        <v>0.59438709677419344</v>
      </c>
      <c r="AK78" s="439">
        <v>7.4025826592876334E-2</v>
      </c>
      <c r="AL78" s="437"/>
    </row>
    <row r="79" spans="1:38" ht="15.75" customHeight="1" x14ac:dyDescent="0.25">
      <c r="A79" s="219">
        <v>42222.3125</v>
      </c>
      <c r="B79" s="5">
        <v>242</v>
      </c>
      <c r="C79" s="189">
        <f t="shared" si="44"/>
        <v>6168096</v>
      </c>
      <c r="D79" s="215">
        <f t="shared" si="46"/>
        <v>61.71773483870966</v>
      </c>
      <c r="E79" s="190">
        <f t="shared" si="47"/>
        <v>3.6778961290322578</v>
      </c>
      <c r="F79" s="190">
        <f t="shared" si="48"/>
        <v>1.8053154838709675</v>
      </c>
      <c r="G79" s="191">
        <f t="shared" si="49"/>
        <v>58.039838709677419</v>
      </c>
      <c r="H79" s="191"/>
      <c r="I79" s="198">
        <f t="shared" ref="I79:AF79" si="58">I78+(I$106-I$75)*(1/31)</f>
        <v>0.01</v>
      </c>
      <c r="J79" s="198">
        <f t="shared" si="58"/>
        <v>4.1129032258064506E-4</v>
      </c>
      <c r="K79" s="198">
        <f t="shared" si="58"/>
        <v>2.3064516129032257E-4</v>
      </c>
      <c r="L79" s="198">
        <f t="shared" si="58"/>
        <v>2.1822580645161287E-2</v>
      </c>
      <c r="M79" s="198">
        <f t="shared" si="58"/>
        <v>8.7483870967741944E-4</v>
      </c>
      <c r="N79" s="198">
        <f t="shared" si="58"/>
        <v>2.0829032258064513E-3</v>
      </c>
      <c r="O79" s="198">
        <f t="shared" si="58"/>
        <v>51.048387096774192</v>
      </c>
      <c r="P79" s="198">
        <f t="shared" si="58"/>
        <v>4.4838709677419365E-4</v>
      </c>
      <c r="Q79" s="198">
        <f t="shared" si="58"/>
        <v>4.7041935483870959E-3</v>
      </c>
      <c r="R79" s="198">
        <f t="shared" si="58"/>
        <v>6.9680645161290331E-3</v>
      </c>
      <c r="S79" s="198">
        <f t="shared" si="58"/>
        <v>1.8625806451612905</v>
      </c>
      <c r="T79" s="198">
        <f t="shared" si="58"/>
        <v>5.2580645161290326E-5</v>
      </c>
      <c r="U79" s="198">
        <f t="shared" si="58"/>
        <v>4.0545161290322573</v>
      </c>
      <c r="V79" s="198">
        <f t="shared" si="58"/>
        <v>1.1729032258064513</v>
      </c>
      <c r="W79" s="198">
        <f t="shared" si="58"/>
        <v>1.2903225806451614E-6</v>
      </c>
      <c r="X79" s="198">
        <f t="shared" si="58"/>
        <v>4.7419354838709678E-4</v>
      </c>
      <c r="Y79" s="198">
        <f t="shared" si="58"/>
        <v>3.0012903225806447E-3</v>
      </c>
      <c r="Z79" s="198">
        <f t="shared" si="58"/>
        <v>0.63080645161290327</v>
      </c>
      <c r="AA79" s="198">
        <f t="shared" si="58"/>
        <v>5.0000000000000001E-4</v>
      </c>
      <c r="AB79" s="198">
        <f t="shared" si="58"/>
        <v>2.1967741935483877E-4</v>
      </c>
      <c r="AC79" s="198">
        <f t="shared" si="58"/>
        <v>2.3061290322580645</v>
      </c>
      <c r="AD79" s="198">
        <f t="shared" si="58"/>
        <v>2.3064516129032257E-4</v>
      </c>
      <c r="AE79" s="198">
        <f t="shared" si="58"/>
        <v>8.7354838709677437E-4</v>
      </c>
      <c r="AF79" s="198">
        <f t="shared" si="58"/>
        <v>0.58951612903225792</v>
      </c>
      <c r="AK79" s="439">
        <v>7.3360295161061365E-2</v>
      </c>
      <c r="AL79" s="437"/>
    </row>
    <row r="80" spans="1:38" ht="15.75" customHeight="1" x14ac:dyDescent="0.25">
      <c r="A80" s="219">
        <v>42222.322916666664</v>
      </c>
      <c r="B80" s="5">
        <v>242</v>
      </c>
      <c r="C80" s="189">
        <f t="shared" si="44"/>
        <v>6168096</v>
      </c>
      <c r="D80" s="215">
        <f t="shared" si="46"/>
        <v>61.785368548387105</v>
      </c>
      <c r="E80" s="190">
        <f t="shared" si="47"/>
        <v>3.6468201612903224</v>
      </c>
      <c r="F80" s="190">
        <f t="shared" si="48"/>
        <v>1.8035943548387094</v>
      </c>
      <c r="G80" s="191">
        <f t="shared" si="49"/>
        <v>58.138548387096776</v>
      </c>
      <c r="H80" s="191"/>
      <c r="I80" s="198">
        <f t="shared" ref="I80:AF80" si="59">I79+(I$106-I$75)*(1/31)</f>
        <v>0.01</v>
      </c>
      <c r="J80" s="198">
        <f t="shared" si="59"/>
        <v>4.5161290322580632E-4</v>
      </c>
      <c r="K80" s="198">
        <f t="shared" si="59"/>
        <v>2.2580645161290321E-4</v>
      </c>
      <c r="L80" s="198">
        <f t="shared" si="59"/>
        <v>2.1903225806451609E-2</v>
      </c>
      <c r="M80" s="198">
        <f t="shared" si="59"/>
        <v>8.4354838709677429E-4</v>
      </c>
      <c r="N80" s="198">
        <f t="shared" si="59"/>
        <v>2.0761290322580642E-3</v>
      </c>
      <c r="O80" s="198">
        <f t="shared" si="59"/>
        <v>51.13548387096774</v>
      </c>
      <c r="P80" s="198">
        <f t="shared" si="59"/>
        <v>4.3548387096774207E-4</v>
      </c>
      <c r="Q80" s="198">
        <f t="shared" si="59"/>
        <v>4.7077419354838697E-3</v>
      </c>
      <c r="R80" s="198">
        <f t="shared" si="59"/>
        <v>6.8025806451612915E-3</v>
      </c>
      <c r="S80" s="198">
        <f t="shared" si="59"/>
        <v>1.8332258064516131</v>
      </c>
      <c r="T80" s="198">
        <f t="shared" si="59"/>
        <v>5.3225806451612906E-5</v>
      </c>
      <c r="U80" s="198">
        <f t="shared" si="59"/>
        <v>4.0606451612903216</v>
      </c>
      <c r="V80" s="198">
        <f t="shared" si="59"/>
        <v>1.1761290322580642</v>
      </c>
      <c r="W80" s="198">
        <f t="shared" si="59"/>
        <v>1.6129032258064518E-6</v>
      </c>
      <c r="X80" s="198">
        <f t="shared" si="59"/>
        <v>4.6774193548387096E-4</v>
      </c>
      <c r="Y80" s="198">
        <f t="shared" si="59"/>
        <v>3.0716129032258058E-3</v>
      </c>
      <c r="Z80" s="198">
        <f t="shared" si="59"/>
        <v>0.6372580645161291</v>
      </c>
      <c r="AA80" s="198">
        <f t="shared" si="59"/>
        <v>5.0000000000000001E-4</v>
      </c>
      <c r="AB80" s="198">
        <f t="shared" si="59"/>
        <v>2.1209677419354846E-4</v>
      </c>
      <c r="AC80" s="198">
        <f t="shared" si="59"/>
        <v>2.3051612903225807</v>
      </c>
      <c r="AD80" s="198">
        <f t="shared" si="59"/>
        <v>2.2580645161290321E-4</v>
      </c>
      <c r="AE80" s="198">
        <f t="shared" si="59"/>
        <v>8.4193548387096796E-4</v>
      </c>
      <c r="AF80" s="198">
        <f t="shared" si="59"/>
        <v>0.5846451612903224</v>
      </c>
      <c r="AK80" s="439">
        <v>7.2694763729246409E-2</v>
      </c>
      <c r="AL80" s="437"/>
    </row>
    <row r="81" spans="1:38" ht="15.75" customHeight="1" x14ac:dyDescent="0.25">
      <c r="A81" s="219">
        <v>42222.333333333336</v>
      </c>
      <c r="B81" s="5">
        <v>242</v>
      </c>
      <c r="C81" s="189">
        <f t="shared" si="44"/>
        <v>6168096</v>
      </c>
      <c r="D81" s="215">
        <f t="shared" si="46"/>
        <v>61.853002258064521</v>
      </c>
      <c r="E81" s="190">
        <f t="shared" si="47"/>
        <v>3.6157441935483874</v>
      </c>
      <c r="F81" s="190">
        <f t="shared" si="48"/>
        <v>1.8018732258064518</v>
      </c>
      <c r="G81" s="191">
        <f t="shared" si="49"/>
        <v>58.237258064516119</v>
      </c>
      <c r="H81" s="191"/>
      <c r="I81" s="198">
        <f t="shared" ref="I81:AF81" si="60">I80+(I$106-I$75)*(1/31)</f>
        <v>0.01</v>
      </c>
      <c r="J81" s="198">
        <f t="shared" si="60"/>
        <v>4.9193548387096758E-4</v>
      </c>
      <c r="K81" s="198">
        <f t="shared" si="60"/>
        <v>2.2096774193548386E-4</v>
      </c>
      <c r="L81" s="198">
        <f t="shared" si="60"/>
        <v>2.1983870967741931E-2</v>
      </c>
      <c r="M81" s="198">
        <f t="shared" si="60"/>
        <v>8.1225806451612915E-4</v>
      </c>
      <c r="N81" s="198">
        <f t="shared" si="60"/>
        <v>2.069354838709677E-3</v>
      </c>
      <c r="O81" s="198">
        <f t="shared" si="60"/>
        <v>51.222580645161287</v>
      </c>
      <c r="P81" s="198">
        <f t="shared" si="60"/>
        <v>4.2258064516129048E-4</v>
      </c>
      <c r="Q81" s="198">
        <f t="shared" si="60"/>
        <v>4.7112903225806435E-3</v>
      </c>
      <c r="R81" s="198">
        <f t="shared" si="60"/>
        <v>6.6370967741935499E-3</v>
      </c>
      <c r="S81" s="198">
        <f t="shared" si="60"/>
        <v>1.8038709677419358</v>
      </c>
      <c r="T81" s="198">
        <f t="shared" si="60"/>
        <v>5.3870967741935487E-5</v>
      </c>
      <c r="U81" s="198">
        <f t="shared" si="60"/>
        <v>4.0667741935483859</v>
      </c>
      <c r="V81" s="198">
        <f t="shared" si="60"/>
        <v>1.1793548387096771</v>
      </c>
      <c r="W81" s="198">
        <f t="shared" si="60"/>
        <v>1.935483870967742E-6</v>
      </c>
      <c r="X81" s="198">
        <f t="shared" si="60"/>
        <v>4.6129032258064513E-4</v>
      </c>
      <c r="Y81" s="198">
        <f t="shared" si="60"/>
        <v>3.1419354838709669E-3</v>
      </c>
      <c r="Z81" s="198">
        <f t="shared" si="60"/>
        <v>0.64370967741935492</v>
      </c>
      <c r="AA81" s="198">
        <f t="shared" si="60"/>
        <v>5.0000000000000001E-4</v>
      </c>
      <c r="AB81" s="198">
        <f t="shared" si="60"/>
        <v>2.0451612903225815E-4</v>
      </c>
      <c r="AC81" s="198">
        <f t="shared" si="60"/>
        <v>2.3041935483870968</v>
      </c>
      <c r="AD81" s="198">
        <f t="shared" si="60"/>
        <v>2.2096774193548386E-4</v>
      </c>
      <c r="AE81" s="198">
        <f t="shared" si="60"/>
        <v>8.1032258064516155E-4</v>
      </c>
      <c r="AF81" s="198">
        <f t="shared" si="60"/>
        <v>0.57977419354838688</v>
      </c>
      <c r="AK81" s="439">
        <v>7.2029232297431439E-2</v>
      </c>
      <c r="AL81" s="437"/>
    </row>
    <row r="82" spans="1:38" ht="15.75" customHeight="1" x14ac:dyDescent="0.25">
      <c r="A82" s="219">
        <v>42222.34375</v>
      </c>
      <c r="B82" s="5">
        <v>242</v>
      </c>
      <c r="C82" s="189">
        <f t="shared" si="44"/>
        <v>6168096</v>
      </c>
      <c r="D82" s="215">
        <f t="shared" si="46"/>
        <v>61.92063596774193</v>
      </c>
      <c r="E82" s="190">
        <f t="shared" si="47"/>
        <v>3.5846682258064515</v>
      </c>
      <c r="F82" s="190">
        <f t="shared" si="48"/>
        <v>1.8001520967741933</v>
      </c>
      <c r="G82" s="191">
        <f t="shared" si="49"/>
        <v>58.335967741935477</v>
      </c>
      <c r="H82" s="191"/>
      <c r="I82" s="198">
        <f t="shared" ref="I82:AF82" si="61">I81+(I$106-I$75)*(1/31)</f>
        <v>0.01</v>
      </c>
      <c r="J82" s="198">
        <f t="shared" si="61"/>
        <v>5.3225806451612885E-4</v>
      </c>
      <c r="K82" s="198">
        <f t="shared" si="61"/>
        <v>2.1612903225806451E-4</v>
      </c>
      <c r="L82" s="198">
        <f t="shared" si="61"/>
        <v>2.2064516129032253E-2</v>
      </c>
      <c r="M82" s="198">
        <f t="shared" si="61"/>
        <v>7.80967741935484E-4</v>
      </c>
      <c r="N82" s="198">
        <f t="shared" si="61"/>
        <v>2.0625806451612899E-3</v>
      </c>
      <c r="O82" s="198">
        <f t="shared" si="61"/>
        <v>51.309677419354834</v>
      </c>
      <c r="P82" s="198">
        <f t="shared" si="61"/>
        <v>4.0967741935483889E-4</v>
      </c>
      <c r="Q82" s="198">
        <f t="shared" si="61"/>
        <v>4.7148387096774174E-3</v>
      </c>
      <c r="R82" s="198">
        <f t="shared" si="61"/>
        <v>6.4716129032258082E-3</v>
      </c>
      <c r="S82" s="198">
        <f t="shared" si="61"/>
        <v>1.7745161290322584</v>
      </c>
      <c r="T82" s="198">
        <f t="shared" si="61"/>
        <v>5.4516129032258068E-5</v>
      </c>
      <c r="U82" s="198">
        <f t="shared" si="61"/>
        <v>4.0729032258064501</v>
      </c>
      <c r="V82" s="198">
        <f t="shared" si="61"/>
        <v>1.1825806451612899</v>
      </c>
      <c r="W82" s="198">
        <f t="shared" si="61"/>
        <v>2.2580645161290324E-6</v>
      </c>
      <c r="X82" s="198">
        <f t="shared" si="61"/>
        <v>4.5483870967741931E-4</v>
      </c>
      <c r="Y82" s="198">
        <f t="shared" si="61"/>
        <v>3.2122580645161281E-3</v>
      </c>
      <c r="Z82" s="198">
        <f t="shared" si="61"/>
        <v>0.65016129032258074</v>
      </c>
      <c r="AA82" s="198">
        <f t="shared" si="61"/>
        <v>5.0000000000000001E-4</v>
      </c>
      <c r="AB82" s="198">
        <f t="shared" si="61"/>
        <v>1.9693548387096784E-4</v>
      </c>
      <c r="AC82" s="198">
        <f t="shared" si="61"/>
        <v>2.3032258064516129</v>
      </c>
      <c r="AD82" s="198">
        <f t="shared" si="61"/>
        <v>2.1612903225806451E-4</v>
      </c>
      <c r="AE82" s="198">
        <f t="shared" si="61"/>
        <v>7.7870967741935514E-4</v>
      </c>
      <c r="AF82" s="198">
        <f t="shared" si="61"/>
        <v>0.57490322580645137</v>
      </c>
      <c r="AK82" s="439">
        <v>7.1363700865616483E-2</v>
      </c>
      <c r="AL82" s="437"/>
    </row>
    <row r="83" spans="1:38" ht="15.75" customHeight="1" x14ac:dyDescent="0.25">
      <c r="A83" s="219">
        <v>42222.354166666664</v>
      </c>
      <c r="B83" s="5">
        <v>242</v>
      </c>
      <c r="C83" s="189">
        <f t="shared" si="44"/>
        <v>6168096</v>
      </c>
      <c r="D83" s="215">
        <f t="shared" si="46"/>
        <v>61.988269677419346</v>
      </c>
      <c r="E83" s="190">
        <f t="shared" si="47"/>
        <v>3.5535922580645161</v>
      </c>
      <c r="F83" s="190">
        <f t="shared" si="48"/>
        <v>1.7984309677419352</v>
      </c>
      <c r="G83" s="191">
        <f t="shared" si="49"/>
        <v>58.434677419354834</v>
      </c>
      <c r="H83" s="191"/>
      <c r="I83" s="198">
        <f t="shared" ref="I83:AF83" si="62">I82+(I$106-I$75)*(1/31)</f>
        <v>0.01</v>
      </c>
      <c r="J83" s="198">
        <f t="shared" si="62"/>
        <v>5.7258064516129011E-4</v>
      </c>
      <c r="K83" s="198">
        <f t="shared" si="62"/>
        <v>2.1129032258064516E-4</v>
      </c>
      <c r="L83" s="198">
        <f t="shared" si="62"/>
        <v>2.2145161290322575E-2</v>
      </c>
      <c r="M83" s="198">
        <f t="shared" si="62"/>
        <v>7.4967741935483886E-4</v>
      </c>
      <c r="N83" s="198">
        <f t="shared" si="62"/>
        <v>2.0558064516129028E-3</v>
      </c>
      <c r="O83" s="198">
        <f t="shared" si="62"/>
        <v>51.396774193548382</v>
      </c>
      <c r="P83" s="198">
        <f t="shared" si="62"/>
        <v>3.967741935483873E-4</v>
      </c>
      <c r="Q83" s="198">
        <f t="shared" si="62"/>
        <v>4.7183870967741912E-3</v>
      </c>
      <c r="R83" s="198">
        <f t="shared" si="62"/>
        <v>6.3061290322580666E-3</v>
      </c>
      <c r="S83" s="198">
        <f t="shared" si="62"/>
        <v>1.745161290322581</v>
      </c>
      <c r="T83" s="198">
        <f t="shared" si="62"/>
        <v>5.5161290322580649E-5</v>
      </c>
      <c r="U83" s="198">
        <f t="shared" si="62"/>
        <v>4.0790322580645144</v>
      </c>
      <c r="V83" s="198">
        <f t="shared" si="62"/>
        <v>1.1858064516129028</v>
      </c>
      <c r="W83" s="198">
        <f t="shared" si="62"/>
        <v>2.5806451612903228E-6</v>
      </c>
      <c r="X83" s="198">
        <f t="shared" si="62"/>
        <v>4.4838709677419349E-4</v>
      </c>
      <c r="Y83" s="198">
        <f t="shared" si="62"/>
        <v>3.2825806451612892E-3</v>
      </c>
      <c r="Z83" s="198">
        <f t="shared" si="62"/>
        <v>0.65661290322580657</v>
      </c>
      <c r="AA83" s="198">
        <f t="shared" si="62"/>
        <v>5.0000000000000001E-4</v>
      </c>
      <c r="AB83" s="198">
        <f t="shared" si="62"/>
        <v>1.8935483870967753E-4</v>
      </c>
      <c r="AC83" s="198">
        <f t="shared" si="62"/>
        <v>2.302258064516129</v>
      </c>
      <c r="AD83" s="198">
        <f t="shared" si="62"/>
        <v>2.1129032258064516E-4</v>
      </c>
      <c r="AE83" s="198">
        <f t="shared" si="62"/>
        <v>7.4709677419354872E-4</v>
      </c>
      <c r="AF83" s="198">
        <f t="shared" si="62"/>
        <v>0.57003225806451585</v>
      </c>
      <c r="AK83" s="439">
        <v>7.0698169433801528E-2</v>
      </c>
      <c r="AL83" s="437"/>
    </row>
    <row r="84" spans="1:38" ht="15.75" customHeight="1" x14ac:dyDescent="0.25">
      <c r="A84" s="219">
        <v>42222.364583333336</v>
      </c>
      <c r="B84" s="5">
        <v>242</v>
      </c>
      <c r="C84" s="189">
        <f t="shared" si="44"/>
        <v>6168096</v>
      </c>
      <c r="D84" s="215">
        <f t="shared" si="46"/>
        <v>62.055903387096777</v>
      </c>
      <c r="E84" s="190">
        <f t="shared" si="47"/>
        <v>3.5225162903225815</v>
      </c>
      <c r="F84" s="190">
        <f t="shared" si="48"/>
        <v>1.796709838709678</v>
      </c>
      <c r="G84" s="191">
        <f t="shared" si="49"/>
        <v>58.533387096774192</v>
      </c>
      <c r="H84" s="191"/>
      <c r="I84" s="198">
        <f t="shared" ref="I84:AF84" si="63">I83+(I$106-I$75)*(1/31)</f>
        <v>0.01</v>
      </c>
      <c r="J84" s="198">
        <f t="shared" si="63"/>
        <v>6.1290322580645137E-4</v>
      </c>
      <c r="K84" s="198">
        <f t="shared" si="63"/>
        <v>2.064516129032258E-4</v>
      </c>
      <c r="L84" s="198">
        <f t="shared" si="63"/>
        <v>2.2225806451612897E-2</v>
      </c>
      <c r="M84" s="198">
        <f t="shared" si="63"/>
        <v>7.1838709677419371E-4</v>
      </c>
      <c r="N84" s="198">
        <f t="shared" si="63"/>
        <v>2.0490322580645156E-3</v>
      </c>
      <c r="O84" s="198">
        <f t="shared" si="63"/>
        <v>51.483870967741929</v>
      </c>
      <c r="P84" s="198">
        <f t="shared" si="63"/>
        <v>3.8387096774193571E-4</v>
      </c>
      <c r="Q84" s="198">
        <f t="shared" si="63"/>
        <v>4.721935483870965E-3</v>
      </c>
      <c r="R84" s="198">
        <f t="shared" si="63"/>
        <v>6.140645161290325E-3</v>
      </c>
      <c r="S84" s="198">
        <f t="shared" si="63"/>
        <v>1.7158064516129037</v>
      </c>
      <c r="T84" s="198">
        <f t="shared" si="63"/>
        <v>5.580645161290323E-5</v>
      </c>
      <c r="U84" s="198">
        <f t="shared" si="63"/>
        <v>4.0851612903225787</v>
      </c>
      <c r="V84" s="198">
        <f t="shared" si="63"/>
        <v>1.1890322580645156</v>
      </c>
      <c r="W84" s="198">
        <f t="shared" si="63"/>
        <v>2.9032258064516132E-6</v>
      </c>
      <c r="X84" s="198">
        <f t="shared" si="63"/>
        <v>4.4193548387096767E-4</v>
      </c>
      <c r="Y84" s="198">
        <f t="shared" si="63"/>
        <v>3.3529032258064503E-3</v>
      </c>
      <c r="Z84" s="198">
        <f t="shared" si="63"/>
        <v>0.66306451612903239</v>
      </c>
      <c r="AA84" s="198">
        <f t="shared" si="63"/>
        <v>5.0000000000000001E-4</v>
      </c>
      <c r="AB84" s="198">
        <f t="shared" si="63"/>
        <v>1.8177419354838722E-4</v>
      </c>
      <c r="AC84" s="198">
        <f t="shared" si="63"/>
        <v>2.3012903225806451</v>
      </c>
      <c r="AD84" s="198">
        <f t="shared" si="63"/>
        <v>2.064516129032258E-4</v>
      </c>
      <c r="AE84" s="198">
        <f t="shared" si="63"/>
        <v>7.1548387096774231E-4</v>
      </c>
      <c r="AF84" s="198">
        <f t="shared" si="63"/>
        <v>0.56516129032258033</v>
      </c>
      <c r="AK84" s="439">
        <v>7.0032638001986558E-2</v>
      </c>
      <c r="AL84" s="437"/>
    </row>
    <row r="85" spans="1:38" ht="15.75" customHeight="1" x14ac:dyDescent="0.25">
      <c r="A85" s="219">
        <v>42222.375</v>
      </c>
      <c r="B85" s="5">
        <v>242</v>
      </c>
      <c r="C85" s="189">
        <f t="shared" si="44"/>
        <v>6168096</v>
      </c>
      <c r="D85" s="215">
        <f t="shared" si="46"/>
        <v>62.123537096774186</v>
      </c>
      <c r="E85" s="190">
        <f t="shared" si="47"/>
        <v>3.4914403225806447</v>
      </c>
      <c r="F85" s="190">
        <f t="shared" si="48"/>
        <v>1.7949887096774186</v>
      </c>
      <c r="G85" s="191">
        <f t="shared" si="49"/>
        <v>58.632096774193535</v>
      </c>
      <c r="H85" s="191"/>
      <c r="I85" s="198">
        <f t="shared" ref="I85:AF85" si="64">I84+(I$106-I$75)*(1/31)</f>
        <v>0.01</v>
      </c>
      <c r="J85" s="198">
        <f t="shared" si="64"/>
        <v>6.5322580645161264E-4</v>
      </c>
      <c r="K85" s="198">
        <f t="shared" si="64"/>
        <v>2.0161290322580645E-4</v>
      </c>
      <c r="L85" s="198">
        <f t="shared" si="64"/>
        <v>2.2306451612903219E-2</v>
      </c>
      <c r="M85" s="198">
        <f t="shared" si="64"/>
        <v>6.8709677419354857E-4</v>
      </c>
      <c r="N85" s="198">
        <f t="shared" si="64"/>
        <v>2.0422580645161285E-3</v>
      </c>
      <c r="O85" s="198">
        <f t="shared" si="64"/>
        <v>51.570967741935476</v>
      </c>
      <c r="P85" s="198">
        <f t="shared" si="64"/>
        <v>3.7096774193548412E-4</v>
      </c>
      <c r="Q85" s="198">
        <f t="shared" si="64"/>
        <v>4.7254838709677388E-3</v>
      </c>
      <c r="R85" s="198">
        <f t="shared" si="64"/>
        <v>5.9751612903225833E-3</v>
      </c>
      <c r="S85" s="198">
        <f t="shared" si="64"/>
        <v>1.6864516129032263</v>
      </c>
      <c r="T85" s="198">
        <f t="shared" si="64"/>
        <v>5.645161290322581E-5</v>
      </c>
      <c r="U85" s="198">
        <f t="shared" si="64"/>
        <v>4.091290322580643</v>
      </c>
      <c r="V85" s="198">
        <f t="shared" si="64"/>
        <v>1.1922580645161285</v>
      </c>
      <c r="W85" s="198">
        <f t="shared" si="64"/>
        <v>3.2258064516129036E-6</v>
      </c>
      <c r="X85" s="198">
        <f t="shared" si="64"/>
        <v>4.3548387096774185E-4</v>
      </c>
      <c r="Y85" s="198">
        <f t="shared" si="64"/>
        <v>3.4232258064516114E-3</v>
      </c>
      <c r="Z85" s="198">
        <f t="shared" si="64"/>
        <v>0.66951612903225821</v>
      </c>
      <c r="AA85" s="198">
        <f t="shared" si="64"/>
        <v>5.0000000000000001E-4</v>
      </c>
      <c r="AB85" s="198">
        <f t="shared" si="64"/>
        <v>1.7419354838709691E-4</v>
      </c>
      <c r="AC85" s="198">
        <f t="shared" si="64"/>
        <v>2.3003225806451613</v>
      </c>
      <c r="AD85" s="198">
        <f t="shared" si="64"/>
        <v>2.0161290322580645E-4</v>
      </c>
      <c r="AE85" s="198">
        <f t="shared" si="64"/>
        <v>6.838709677419359E-4</v>
      </c>
      <c r="AF85" s="198">
        <f t="shared" si="64"/>
        <v>0.56029032258064482</v>
      </c>
      <c r="AK85" s="439">
        <v>6.9367106570171602E-2</v>
      </c>
      <c r="AL85" s="437"/>
    </row>
    <row r="86" spans="1:38" ht="15.75" customHeight="1" x14ac:dyDescent="0.25">
      <c r="A86" s="219">
        <v>42222.385416666664</v>
      </c>
      <c r="B86" s="5">
        <v>242</v>
      </c>
      <c r="C86" s="189">
        <f t="shared" si="44"/>
        <v>6168096</v>
      </c>
      <c r="D86" s="215">
        <f t="shared" si="46"/>
        <v>62.191170806451609</v>
      </c>
      <c r="E86" s="190">
        <f t="shared" si="47"/>
        <v>3.4603643548387089</v>
      </c>
      <c r="F86" s="190">
        <f t="shared" si="48"/>
        <v>1.7932675806451601</v>
      </c>
      <c r="G86" s="191">
        <f t="shared" si="49"/>
        <v>58.730806451612892</v>
      </c>
      <c r="H86" s="191"/>
      <c r="I86" s="198">
        <f t="shared" ref="I86:AF86" si="65">I85+(I$106-I$75)*(1/31)</f>
        <v>0.01</v>
      </c>
      <c r="J86" s="198">
        <f t="shared" si="65"/>
        <v>6.935483870967739E-4</v>
      </c>
      <c r="K86" s="198">
        <f t="shared" si="65"/>
        <v>1.967741935483871E-4</v>
      </c>
      <c r="L86" s="198">
        <f t="shared" si="65"/>
        <v>2.2387096774193541E-2</v>
      </c>
      <c r="M86" s="198">
        <f t="shared" si="65"/>
        <v>6.5580645161290342E-4</v>
      </c>
      <c r="N86" s="198">
        <f t="shared" si="65"/>
        <v>2.0354838709677413E-3</v>
      </c>
      <c r="O86" s="198">
        <f t="shared" si="65"/>
        <v>51.658064516129024</v>
      </c>
      <c r="P86" s="198">
        <f t="shared" si="65"/>
        <v>3.5806451612903253E-4</v>
      </c>
      <c r="Q86" s="198">
        <f t="shared" si="65"/>
        <v>4.7290322580645127E-3</v>
      </c>
      <c r="R86" s="198">
        <f t="shared" si="65"/>
        <v>5.8096774193548417E-3</v>
      </c>
      <c r="S86" s="198">
        <f t="shared" si="65"/>
        <v>1.6570967741935489</v>
      </c>
      <c r="T86" s="198">
        <f t="shared" si="65"/>
        <v>5.7096774193548391E-5</v>
      </c>
      <c r="U86" s="198">
        <f t="shared" si="65"/>
        <v>4.0974193548387072</v>
      </c>
      <c r="V86" s="198">
        <f t="shared" si="65"/>
        <v>1.1954838709677413</v>
      </c>
      <c r="W86" s="198">
        <f t="shared" si="65"/>
        <v>3.548387096774194E-6</v>
      </c>
      <c r="X86" s="198">
        <f t="shared" si="65"/>
        <v>4.2903225806451603E-4</v>
      </c>
      <c r="Y86" s="198">
        <f t="shared" si="65"/>
        <v>3.4935483870967726E-3</v>
      </c>
      <c r="Z86" s="198">
        <f t="shared" si="65"/>
        <v>0.67596774193548403</v>
      </c>
      <c r="AA86" s="198">
        <f t="shared" si="65"/>
        <v>5.0000000000000001E-4</v>
      </c>
      <c r="AB86" s="198">
        <f t="shared" si="65"/>
        <v>1.666129032258066E-4</v>
      </c>
      <c r="AC86" s="198">
        <f t="shared" si="65"/>
        <v>2.2993548387096774</v>
      </c>
      <c r="AD86" s="198">
        <f t="shared" si="65"/>
        <v>1.967741935483871E-4</v>
      </c>
      <c r="AE86" s="198">
        <f t="shared" si="65"/>
        <v>6.5225806451612949E-4</v>
      </c>
      <c r="AF86" s="198">
        <f t="shared" si="65"/>
        <v>0.5554193548387093</v>
      </c>
      <c r="AK86" s="439">
        <v>6.8701575138356646E-2</v>
      </c>
      <c r="AL86" s="437"/>
    </row>
    <row r="87" spans="1:38" ht="15.75" customHeight="1" x14ac:dyDescent="0.25">
      <c r="A87" s="219">
        <v>42222.395833333336</v>
      </c>
      <c r="B87" s="5">
        <v>242</v>
      </c>
      <c r="C87" s="189">
        <f t="shared" si="44"/>
        <v>6168096</v>
      </c>
      <c r="D87" s="215">
        <f t="shared" si="46"/>
        <v>62.258804516129011</v>
      </c>
      <c r="E87" s="190">
        <f t="shared" si="47"/>
        <v>3.4292883870967743</v>
      </c>
      <c r="F87" s="190">
        <f t="shared" si="48"/>
        <v>1.7915464516129029</v>
      </c>
      <c r="G87" s="191">
        <f t="shared" si="49"/>
        <v>58.829516129032243</v>
      </c>
      <c r="H87" s="191"/>
      <c r="I87" s="198">
        <f t="shared" ref="I87:AF87" si="66">I86+(I$106-I$75)*(1/31)</f>
        <v>0.01</v>
      </c>
      <c r="J87" s="198">
        <f t="shared" si="66"/>
        <v>7.3387096774193516E-4</v>
      </c>
      <c r="K87" s="198">
        <f t="shared" si="66"/>
        <v>1.9193548387096775E-4</v>
      </c>
      <c r="L87" s="198">
        <f t="shared" si="66"/>
        <v>2.2467741935483863E-2</v>
      </c>
      <c r="M87" s="198">
        <f t="shared" si="66"/>
        <v>6.2451612903225828E-4</v>
      </c>
      <c r="N87" s="198">
        <f t="shared" si="66"/>
        <v>2.0287096774193542E-3</v>
      </c>
      <c r="O87" s="198">
        <f t="shared" si="66"/>
        <v>51.745161290322571</v>
      </c>
      <c r="P87" s="198">
        <f t="shared" si="66"/>
        <v>3.4516129032258094E-4</v>
      </c>
      <c r="Q87" s="198">
        <f t="shared" si="66"/>
        <v>4.7325806451612865E-3</v>
      </c>
      <c r="R87" s="198">
        <f t="shared" si="66"/>
        <v>5.6441935483871001E-3</v>
      </c>
      <c r="S87" s="198">
        <f t="shared" si="66"/>
        <v>1.6277419354838716</v>
      </c>
      <c r="T87" s="198">
        <f t="shared" si="66"/>
        <v>5.7741935483870972E-5</v>
      </c>
      <c r="U87" s="198">
        <f t="shared" si="66"/>
        <v>4.1035483870967715</v>
      </c>
      <c r="V87" s="198">
        <f t="shared" si="66"/>
        <v>1.1987096774193542</v>
      </c>
      <c r="W87" s="198">
        <f t="shared" si="66"/>
        <v>3.870967741935484E-6</v>
      </c>
      <c r="X87" s="198">
        <f t="shared" si="66"/>
        <v>4.2258064516129021E-4</v>
      </c>
      <c r="Y87" s="198">
        <f t="shared" si="66"/>
        <v>3.5638709677419337E-3</v>
      </c>
      <c r="Z87" s="198">
        <f t="shared" si="66"/>
        <v>0.68241935483870986</v>
      </c>
      <c r="AA87" s="198">
        <f t="shared" si="66"/>
        <v>5.0000000000000001E-4</v>
      </c>
      <c r="AB87" s="198">
        <f t="shared" si="66"/>
        <v>1.5903225806451629E-4</v>
      </c>
      <c r="AC87" s="198">
        <f t="shared" si="66"/>
        <v>2.2983870967741935</v>
      </c>
      <c r="AD87" s="198">
        <f t="shared" si="66"/>
        <v>1.9193548387096775E-4</v>
      </c>
      <c r="AE87" s="198">
        <f t="shared" si="66"/>
        <v>6.2064516129032308E-4</v>
      </c>
      <c r="AF87" s="198">
        <f t="shared" si="66"/>
        <v>0.55054838709677378</v>
      </c>
      <c r="AK87" s="439">
        <v>6.8036043706541677E-2</v>
      </c>
      <c r="AL87" s="437"/>
    </row>
    <row r="88" spans="1:38" ht="15.75" customHeight="1" x14ac:dyDescent="0.25">
      <c r="A88" s="219">
        <v>42222.40625</v>
      </c>
      <c r="B88" s="5">
        <v>242</v>
      </c>
      <c r="C88" s="189">
        <f t="shared" si="44"/>
        <v>6168096</v>
      </c>
      <c r="D88" s="215">
        <f t="shared" si="46"/>
        <v>62.326438225806434</v>
      </c>
      <c r="E88" s="190">
        <f t="shared" si="47"/>
        <v>3.3982124193548389</v>
      </c>
      <c r="F88" s="190">
        <f t="shared" si="48"/>
        <v>1.7898253225806449</v>
      </c>
      <c r="G88" s="191">
        <f t="shared" si="49"/>
        <v>58.9282258064516</v>
      </c>
      <c r="H88" s="191"/>
      <c r="I88" s="198">
        <f t="shared" ref="I88:AF88" si="67">I87+(I$106-I$75)*(1/31)</f>
        <v>0.01</v>
      </c>
      <c r="J88" s="198">
        <f t="shared" si="67"/>
        <v>7.7419354838709643E-4</v>
      </c>
      <c r="K88" s="198">
        <f t="shared" si="67"/>
        <v>1.8709677419354839E-4</v>
      </c>
      <c r="L88" s="198">
        <f t="shared" si="67"/>
        <v>2.2548387096774185E-2</v>
      </c>
      <c r="M88" s="198">
        <f t="shared" si="67"/>
        <v>5.9322580645161313E-4</v>
      </c>
      <c r="N88" s="198">
        <f t="shared" si="67"/>
        <v>2.021935483870967E-3</v>
      </c>
      <c r="O88" s="198">
        <f t="shared" si="67"/>
        <v>51.832258064516118</v>
      </c>
      <c r="P88" s="198">
        <f t="shared" si="67"/>
        <v>3.3225806451612935E-4</v>
      </c>
      <c r="Q88" s="198">
        <f t="shared" si="67"/>
        <v>4.7361290322580603E-3</v>
      </c>
      <c r="R88" s="198">
        <f t="shared" si="67"/>
        <v>5.4787096774193585E-3</v>
      </c>
      <c r="S88" s="198">
        <f t="shared" si="67"/>
        <v>1.5983870967741942</v>
      </c>
      <c r="T88" s="198">
        <f t="shared" si="67"/>
        <v>5.8387096774193553E-5</v>
      </c>
      <c r="U88" s="198">
        <f t="shared" si="67"/>
        <v>4.1096774193548358</v>
      </c>
      <c r="V88" s="198">
        <f t="shared" si="67"/>
        <v>1.201935483870967</v>
      </c>
      <c r="W88" s="198">
        <f t="shared" si="67"/>
        <v>4.1935483870967744E-6</v>
      </c>
      <c r="X88" s="198">
        <f t="shared" si="67"/>
        <v>4.1612903225806438E-4</v>
      </c>
      <c r="Y88" s="198">
        <f t="shared" si="67"/>
        <v>3.6341935483870948E-3</v>
      </c>
      <c r="Z88" s="198">
        <f t="shared" si="67"/>
        <v>0.68887096774193568</v>
      </c>
      <c r="AA88" s="198">
        <f t="shared" si="67"/>
        <v>5.0000000000000001E-4</v>
      </c>
      <c r="AB88" s="198">
        <f t="shared" si="67"/>
        <v>1.5145161290322599E-4</v>
      </c>
      <c r="AC88" s="198">
        <f t="shared" si="67"/>
        <v>2.2974193548387096</v>
      </c>
      <c r="AD88" s="198">
        <f t="shared" si="67"/>
        <v>1.8709677419354839E-4</v>
      </c>
      <c r="AE88" s="198">
        <f t="shared" si="67"/>
        <v>5.8903225806451666E-4</v>
      </c>
      <c r="AF88" s="198">
        <f t="shared" si="67"/>
        <v>0.54567741935483827</v>
      </c>
      <c r="AK88" s="439">
        <v>6.7370512274726721E-2</v>
      </c>
      <c r="AL88" s="437"/>
    </row>
    <row r="89" spans="1:38" ht="15.75" customHeight="1" x14ac:dyDescent="0.25">
      <c r="A89" s="219">
        <v>42222.416666666664</v>
      </c>
      <c r="B89" s="5">
        <v>242</v>
      </c>
      <c r="C89" s="189">
        <f t="shared" si="44"/>
        <v>6168096</v>
      </c>
      <c r="D89" s="215">
        <f t="shared" si="46"/>
        <v>62.394071935483858</v>
      </c>
      <c r="E89" s="190">
        <f t="shared" si="47"/>
        <v>3.367136451612903</v>
      </c>
      <c r="F89" s="190">
        <f t="shared" si="48"/>
        <v>1.7881041935483863</v>
      </c>
      <c r="G89" s="191">
        <f t="shared" si="49"/>
        <v>59.02693548387095</v>
      </c>
      <c r="H89" s="191"/>
      <c r="I89" s="198">
        <f t="shared" ref="I89:AF89" si="68">I88+(I$106-I$75)*(1/31)</f>
        <v>0.01</v>
      </c>
      <c r="J89" s="198">
        <f t="shared" si="68"/>
        <v>8.1451612903225769E-4</v>
      </c>
      <c r="K89" s="198">
        <f t="shared" si="68"/>
        <v>1.8225806451612904E-4</v>
      </c>
      <c r="L89" s="198">
        <f t="shared" si="68"/>
        <v>2.2629032258064508E-2</v>
      </c>
      <c r="M89" s="198">
        <f t="shared" si="68"/>
        <v>5.6193548387096798E-4</v>
      </c>
      <c r="N89" s="198">
        <f t="shared" si="68"/>
        <v>2.0151612903225799E-3</v>
      </c>
      <c r="O89" s="198">
        <f t="shared" si="68"/>
        <v>51.919354838709666</v>
      </c>
      <c r="P89" s="198">
        <f t="shared" si="68"/>
        <v>3.1935483870967776E-4</v>
      </c>
      <c r="Q89" s="198">
        <f t="shared" si="68"/>
        <v>4.7396774193548341E-3</v>
      </c>
      <c r="R89" s="198">
        <f t="shared" si="68"/>
        <v>5.3132258064516168E-3</v>
      </c>
      <c r="S89" s="198">
        <f t="shared" si="68"/>
        <v>1.5690322580645168</v>
      </c>
      <c r="T89" s="198">
        <f t="shared" si="68"/>
        <v>5.9032258064516134E-5</v>
      </c>
      <c r="U89" s="198">
        <f t="shared" si="68"/>
        <v>4.1158064516129</v>
      </c>
      <c r="V89" s="198">
        <f t="shared" si="68"/>
        <v>1.2051612903225799</v>
      </c>
      <c r="W89" s="198">
        <f t="shared" si="68"/>
        <v>4.5161290322580648E-6</v>
      </c>
      <c r="X89" s="198">
        <f t="shared" si="68"/>
        <v>4.0967741935483856E-4</v>
      </c>
      <c r="Y89" s="198">
        <f t="shared" si="68"/>
        <v>3.7045161290322559E-3</v>
      </c>
      <c r="Z89" s="198">
        <f t="shared" si="68"/>
        <v>0.6953225806451615</v>
      </c>
      <c r="AA89" s="198">
        <f t="shared" si="68"/>
        <v>5.0000000000000001E-4</v>
      </c>
      <c r="AB89" s="198">
        <f t="shared" si="68"/>
        <v>1.4387096774193568E-4</v>
      </c>
      <c r="AC89" s="198">
        <f t="shared" si="68"/>
        <v>2.2964516129032257</v>
      </c>
      <c r="AD89" s="198">
        <f t="shared" si="68"/>
        <v>1.8225806451612904E-4</v>
      </c>
      <c r="AE89" s="198">
        <f t="shared" si="68"/>
        <v>5.5741935483871025E-4</v>
      </c>
      <c r="AF89" s="198">
        <f t="shared" si="68"/>
        <v>0.54080645161290275</v>
      </c>
      <c r="AK89" s="439">
        <v>6.6704980842911765E-2</v>
      </c>
      <c r="AL89" s="437"/>
    </row>
    <row r="90" spans="1:38" ht="15.75" customHeight="1" x14ac:dyDescent="0.25">
      <c r="A90" s="219">
        <v>42222.427083333336</v>
      </c>
      <c r="B90" s="5">
        <v>242</v>
      </c>
      <c r="C90" s="189">
        <f t="shared" si="44"/>
        <v>6168096</v>
      </c>
      <c r="D90" s="215">
        <f t="shared" si="46"/>
        <v>62.461705645161274</v>
      </c>
      <c r="E90" s="190">
        <f t="shared" si="47"/>
        <v>3.3360604838709671</v>
      </c>
      <c r="F90" s="190">
        <f t="shared" si="48"/>
        <v>1.7863830645161278</v>
      </c>
      <c r="G90" s="191">
        <f t="shared" si="49"/>
        <v>59.125645161290308</v>
      </c>
      <c r="H90" s="191"/>
      <c r="I90" s="198">
        <f t="shared" ref="I90:AF90" si="69">I89+(I$106-I$75)*(1/31)</f>
        <v>0.01</v>
      </c>
      <c r="J90" s="198">
        <f t="shared" si="69"/>
        <v>8.5483870967741895E-4</v>
      </c>
      <c r="K90" s="198">
        <f t="shared" si="69"/>
        <v>1.7741935483870969E-4</v>
      </c>
      <c r="L90" s="198">
        <f t="shared" si="69"/>
        <v>2.270967741935483E-2</v>
      </c>
      <c r="M90" s="198">
        <f t="shared" si="69"/>
        <v>5.3064516129032284E-4</v>
      </c>
      <c r="N90" s="198">
        <f t="shared" si="69"/>
        <v>2.0083870967741928E-3</v>
      </c>
      <c r="O90" s="198">
        <f t="shared" si="69"/>
        <v>52.006451612903213</v>
      </c>
      <c r="P90" s="198">
        <f t="shared" si="69"/>
        <v>3.0645161290322617E-4</v>
      </c>
      <c r="Q90" s="198">
        <f t="shared" si="69"/>
        <v>4.743225806451608E-3</v>
      </c>
      <c r="R90" s="198">
        <f t="shared" si="69"/>
        <v>5.1477419354838752E-3</v>
      </c>
      <c r="S90" s="198">
        <f t="shared" si="69"/>
        <v>1.5396774193548395</v>
      </c>
      <c r="T90" s="198">
        <f t="shared" si="69"/>
        <v>5.9677419354838715E-5</v>
      </c>
      <c r="U90" s="198">
        <f t="shared" si="69"/>
        <v>4.1219354838709643</v>
      </c>
      <c r="V90" s="198">
        <f t="shared" si="69"/>
        <v>1.2083870967741928</v>
      </c>
      <c r="W90" s="198">
        <f t="shared" si="69"/>
        <v>4.8387096774193552E-6</v>
      </c>
      <c r="X90" s="198">
        <f t="shared" si="69"/>
        <v>4.0322580645161274E-4</v>
      </c>
      <c r="Y90" s="198">
        <f t="shared" si="69"/>
        <v>3.7748387096774171E-3</v>
      </c>
      <c r="Z90" s="198">
        <f t="shared" si="69"/>
        <v>0.70177419354838733</v>
      </c>
      <c r="AA90" s="198">
        <f t="shared" si="69"/>
        <v>5.0000000000000001E-4</v>
      </c>
      <c r="AB90" s="198">
        <f t="shared" si="69"/>
        <v>1.3629032258064537E-4</v>
      </c>
      <c r="AC90" s="198">
        <f t="shared" si="69"/>
        <v>2.2954838709677419</v>
      </c>
      <c r="AD90" s="198">
        <f t="shared" si="69"/>
        <v>1.7741935483870969E-4</v>
      </c>
      <c r="AE90" s="198">
        <f t="shared" si="69"/>
        <v>5.2580645161290384E-4</v>
      </c>
      <c r="AF90" s="198">
        <f t="shared" si="69"/>
        <v>0.53593548387096723</v>
      </c>
      <c r="AK90" s="439">
        <v>6.6039449411096796E-2</v>
      </c>
      <c r="AL90" s="437"/>
    </row>
    <row r="91" spans="1:38" ht="15.75" customHeight="1" x14ac:dyDescent="0.25">
      <c r="A91" s="219">
        <v>42222.4375</v>
      </c>
      <c r="B91" s="5">
        <v>241</v>
      </c>
      <c r="C91" s="189">
        <f t="shared" si="44"/>
        <v>6142608</v>
      </c>
      <c r="D91" s="215">
        <f t="shared" si="46"/>
        <v>62.529339354838697</v>
      </c>
      <c r="E91" s="190">
        <f t="shared" si="47"/>
        <v>3.3049845161290321</v>
      </c>
      <c r="F91" s="190">
        <f t="shared" si="48"/>
        <v>1.7846619354838702</v>
      </c>
      <c r="G91" s="191">
        <f t="shared" si="49"/>
        <v>59.224354838709665</v>
      </c>
      <c r="H91" s="191"/>
      <c r="I91" s="198">
        <f t="shared" ref="I91:AF91" si="70">I90+(I$106-I$75)*(1/31)</f>
        <v>0.01</v>
      </c>
      <c r="J91" s="198">
        <f t="shared" si="70"/>
        <v>8.9516129032258022E-4</v>
      </c>
      <c r="K91" s="198">
        <f t="shared" si="70"/>
        <v>1.7258064516129034E-4</v>
      </c>
      <c r="L91" s="198">
        <f t="shared" si="70"/>
        <v>2.2790322580645152E-2</v>
      </c>
      <c r="M91" s="198">
        <f t="shared" si="70"/>
        <v>4.9935483870967769E-4</v>
      </c>
      <c r="N91" s="198">
        <f t="shared" si="70"/>
        <v>2.0016129032258056E-3</v>
      </c>
      <c r="O91" s="198">
        <f t="shared" si="70"/>
        <v>52.09354838709676</v>
      </c>
      <c r="P91" s="198">
        <f t="shared" si="70"/>
        <v>2.9354838709677459E-4</v>
      </c>
      <c r="Q91" s="198">
        <f t="shared" si="70"/>
        <v>4.7467741935483818E-3</v>
      </c>
      <c r="R91" s="198">
        <f t="shared" si="70"/>
        <v>4.9822580645161336E-3</v>
      </c>
      <c r="S91" s="198">
        <f t="shared" si="70"/>
        <v>1.5103225806451621</v>
      </c>
      <c r="T91" s="198">
        <f t="shared" si="70"/>
        <v>6.0322580645161295E-5</v>
      </c>
      <c r="U91" s="198">
        <f t="shared" si="70"/>
        <v>4.1280645161290286</v>
      </c>
      <c r="V91" s="198">
        <f t="shared" si="70"/>
        <v>1.2116129032258056</v>
      </c>
      <c r="W91" s="198">
        <f t="shared" si="70"/>
        <v>5.1612903225806456E-6</v>
      </c>
      <c r="X91" s="198">
        <f t="shared" si="70"/>
        <v>3.9677419354838692E-4</v>
      </c>
      <c r="Y91" s="198">
        <f t="shared" si="70"/>
        <v>3.8451612903225782E-3</v>
      </c>
      <c r="Z91" s="198">
        <f t="shared" si="70"/>
        <v>0.70822580645161315</v>
      </c>
      <c r="AA91" s="198">
        <f t="shared" si="70"/>
        <v>5.0000000000000001E-4</v>
      </c>
      <c r="AB91" s="198">
        <f t="shared" si="70"/>
        <v>1.2870967741935506E-4</v>
      </c>
      <c r="AC91" s="198">
        <f t="shared" si="70"/>
        <v>2.294516129032258</v>
      </c>
      <c r="AD91" s="198">
        <f t="shared" si="70"/>
        <v>1.7258064516129034E-4</v>
      </c>
      <c r="AE91" s="198">
        <f t="shared" si="70"/>
        <v>4.9419354838709743E-4</v>
      </c>
      <c r="AF91" s="198">
        <f t="shared" si="70"/>
        <v>0.53106451612903172</v>
      </c>
      <c r="AK91" s="439">
        <v>6.537391797928184E-2</v>
      </c>
      <c r="AL91" s="437"/>
    </row>
    <row r="92" spans="1:38" ht="15.75" customHeight="1" x14ac:dyDescent="0.25">
      <c r="A92" s="219">
        <v>42222.447916666664</v>
      </c>
      <c r="B92" s="5">
        <v>241</v>
      </c>
      <c r="C92" s="189">
        <f t="shared" si="44"/>
        <v>6142608</v>
      </c>
      <c r="D92" s="215">
        <f t="shared" si="46"/>
        <v>62.596973064516128</v>
      </c>
      <c r="E92" s="190">
        <f t="shared" si="47"/>
        <v>3.2739085483870971</v>
      </c>
      <c r="F92" s="190">
        <f t="shared" si="48"/>
        <v>1.7829408064516126</v>
      </c>
      <c r="G92" s="191">
        <f t="shared" si="49"/>
        <v>59.323064516129023</v>
      </c>
      <c r="H92" s="191"/>
      <c r="I92" s="198">
        <f t="shared" ref="I92:AF92" si="71">I91+(I$106-I$75)*(1/31)</f>
        <v>0.01</v>
      </c>
      <c r="J92" s="198">
        <f t="shared" si="71"/>
        <v>9.3548387096774148E-4</v>
      </c>
      <c r="K92" s="198">
        <f t="shared" si="71"/>
        <v>1.6774193548387098E-4</v>
      </c>
      <c r="L92" s="198">
        <f t="shared" si="71"/>
        <v>2.2870967741935474E-2</v>
      </c>
      <c r="M92" s="198">
        <f t="shared" si="71"/>
        <v>4.6806451612903255E-4</v>
      </c>
      <c r="N92" s="198">
        <f t="shared" si="71"/>
        <v>1.9948387096774185E-3</v>
      </c>
      <c r="O92" s="198">
        <f t="shared" si="71"/>
        <v>52.180645161290307</v>
      </c>
      <c r="P92" s="198">
        <f t="shared" si="71"/>
        <v>2.80645161290323E-4</v>
      </c>
      <c r="Q92" s="198">
        <f t="shared" si="71"/>
        <v>4.7503225806451556E-3</v>
      </c>
      <c r="R92" s="198">
        <f t="shared" si="71"/>
        <v>4.816774193548392E-3</v>
      </c>
      <c r="S92" s="198">
        <f t="shared" si="71"/>
        <v>1.4809677419354847</v>
      </c>
      <c r="T92" s="198">
        <f t="shared" si="71"/>
        <v>6.0967741935483876E-5</v>
      </c>
      <c r="U92" s="198">
        <f t="shared" si="71"/>
        <v>4.1341935483870929</v>
      </c>
      <c r="V92" s="198">
        <f t="shared" si="71"/>
        <v>1.2148387096774185</v>
      </c>
      <c r="W92" s="198">
        <f t="shared" si="71"/>
        <v>5.483870967741936E-6</v>
      </c>
      <c r="X92" s="198">
        <f t="shared" si="71"/>
        <v>3.903225806451611E-4</v>
      </c>
      <c r="Y92" s="198">
        <f t="shared" si="71"/>
        <v>3.9154838709677398E-3</v>
      </c>
      <c r="Z92" s="198">
        <f t="shared" si="71"/>
        <v>0.71467741935483897</v>
      </c>
      <c r="AA92" s="198">
        <f t="shared" si="71"/>
        <v>5.0000000000000001E-4</v>
      </c>
      <c r="AB92" s="198">
        <f t="shared" si="71"/>
        <v>1.2112903225806473E-4</v>
      </c>
      <c r="AC92" s="198">
        <f t="shared" si="71"/>
        <v>2.2935483870967741</v>
      </c>
      <c r="AD92" s="198">
        <f t="shared" si="71"/>
        <v>1.6774193548387098E-4</v>
      </c>
      <c r="AE92" s="198">
        <f t="shared" si="71"/>
        <v>4.6258064516129096E-4</v>
      </c>
      <c r="AF92" s="198">
        <f t="shared" si="71"/>
        <v>0.5261935483870962</v>
      </c>
      <c r="AK92" s="439">
        <v>6.470838654746687E-2</v>
      </c>
      <c r="AL92" s="437"/>
    </row>
    <row r="93" spans="1:38" ht="15.75" customHeight="1" x14ac:dyDescent="0.25">
      <c r="A93" s="219">
        <v>42222.458333333336</v>
      </c>
      <c r="B93" s="5">
        <v>241</v>
      </c>
      <c r="C93" s="189">
        <f t="shared" si="44"/>
        <v>6142608</v>
      </c>
      <c r="D93" s="215">
        <f t="shared" si="46"/>
        <v>62.664606774193516</v>
      </c>
      <c r="E93" s="190">
        <f t="shared" si="47"/>
        <v>3.2428325806451612</v>
      </c>
      <c r="F93" s="190">
        <f t="shared" si="48"/>
        <v>1.7812196774193541</v>
      </c>
      <c r="G93" s="191">
        <f t="shared" si="49"/>
        <v>59.421774193548359</v>
      </c>
      <c r="H93" s="191"/>
      <c r="I93" s="198">
        <f t="shared" ref="I93:AF93" si="72">I92+(I$106-I$75)*(1/31)</f>
        <v>0.01</v>
      </c>
      <c r="J93" s="198">
        <f t="shared" si="72"/>
        <v>9.7580645161290274E-4</v>
      </c>
      <c r="K93" s="198">
        <f t="shared" si="72"/>
        <v>1.6290322580645163E-4</v>
      </c>
      <c r="L93" s="198">
        <f t="shared" si="72"/>
        <v>2.2951612903225796E-2</v>
      </c>
      <c r="M93" s="198">
        <f t="shared" si="72"/>
        <v>4.367741935483874E-4</v>
      </c>
      <c r="N93" s="198">
        <f t="shared" si="72"/>
        <v>1.9880645161290313E-3</v>
      </c>
      <c r="O93" s="198">
        <f t="shared" si="72"/>
        <v>52.267741935483855</v>
      </c>
      <c r="P93" s="198">
        <f t="shared" si="72"/>
        <v>2.6774193548387141E-4</v>
      </c>
      <c r="Q93" s="198">
        <f t="shared" si="72"/>
        <v>4.7538709677419294E-3</v>
      </c>
      <c r="R93" s="198">
        <f t="shared" si="72"/>
        <v>4.6512903225806503E-3</v>
      </c>
      <c r="S93" s="198">
        <f t="shared" si="72"/>
        <v>1.4516129032258074</v>
      </c>
      <c r="T93" s="198">
        <f t="shared" si="72"/>
        <v>6.1612903225806464E-5</v>
      </c>
      <c r="U93" s="198">
        <f t="shared" si="72"/>
        <v>4.1403225806451571</v>
      </c>
      <c r="V93" s="198">
        <f t="shared" si="72"/>
        <v>1.2180645161290313</v>
      </c>
      <c r="W93" s="198">
        <f t="shared" si="72"/>
        <v>5.8064516129032264E-6</v>
      </c>
      <c r="X93" s="198">
        <f t="shared" si="72"/>
        <v>3.8387096774193528E-4</v>
      </c>
      <c r="Y93" s="198">
        <f t="shared" si="72"/>
        <v>3.9858064516129013E-3</v>
      </c>
      <c r="Z93" s="198">
        <f t="shared" si="72"/>
        <v>0.72112903225806479</v>
      </c>
      <c r="AA93" s="198">
        <f t="shared" si="72"/>
        <v>5.0000000000000001E-4</v>
      </c>
      <c r="AB93" s="198">
        <f t="shared" si="72"/>
        <v>1.1354838709677441E-4</v>
      </c>
      <c r="AC93" s="198">
        <f t="shared" si="72"/>
        <v>2.2925806451612902</v>
      </c>
      <c r="AD93" s="198">
        <f t="shared" si="72"/>
        <v>1.6290322580645163E-4</v>
      </c>
      <c r="AE93" s="198">
        <f t="shared" si="72"/>
        <v>4.3096774193548449E-4</v>
      </c>
      <c r="AF93" s="198">
        <f t="shared" si="72"/>
        <v>0.52132258064516068</v>
      </c>
      <c r="AK93" s="439">
        <v>6.4042855115651914E-2</v>
      </c>
      <c r="AL93" s="437"/>
    </row>
    <row r="94" spans="1:38" ht="15.75" customHeight="1" x14ac:dyDescent="0.25">
      <c r="A94" s="219">
        <v>42222.46875</v>
      </c>
      <c r="B94" s="5">
        <v>241</v>
      </c>
      <c r="C94" s="189">
        <f t="shared" si="44"/>
        <v>6142608</v>
      </c>
      <c r="D94" s="215">
        <f t="shared" si="46"/>
        <v>62.732240483870946</v>
      </c>
      <c r="E94" s="190">
        <f t="shared" si="47"/>
        <v>3.2117566129032258</v>
      </c>
      <c r="F94" s="190">
        <f t="shared" si="48"/>
        <v>1.779498548387096</v>
      </c>
      <c r="G94" s="191">
        <f t="shared" si="49"/>
        <v>59.520483870967716</v>
      </c>
      <c r="H94" s="191"/>
      <c r="I94" s="198">
        <f t="shared" ref="I94:AF94" si="73">I93+(I$106-I$75)*(1/31)</f>
        <v>0.01</v>
      </c>
      <c r="J94" s="198">
        <f t="shared" si="73"/>
        <v>1.016129032258064E-3</v>
      </c>
      <c r="K94" s="198">
        <f t="shared" si="73"/>
        <v>1.5806451612903228E-4</v>
      </c>
      <c r="L94" s="198">
        <f t="shared" si="73"/>
        <v>2.3032258064516118E-2</v>
      </c>
      <c r="M94" s="198">
        <f t="shared" si="73"/>
        <v>4.0548387096774226E-4</v>
      </c>
      <c r="N94" s="198">
        <f t="shared" si="73"/>
        <v>1.9812903225806442E-3</v>
      </c>
      <c r="O94" s="198">
        <f t="shared" si="73"/>
        <v>52.354838709677402</v>
      </c>
      <c r="P94" s="198">
        <f t="shared" si="73"/>
        <v>2.5483870967741982E-4</v>
      </c>
      <c r="Q94" s="198">
        <f t="shared" si="73"/>
        <v>4.7574193548387033E-3</v>
      </c>
      <c r="R94" s="198">
        <f t="shared" si="73"/>
        <v>4.4858064516129087E-3</v>
      </c>
      <c r="S94" s="198">
        <f t="shared" si="73"/>
        <v>1.42225806451613</v>
      </c>
      <c r="T94" s="198">
        <f t="shared" si="73"/>
        <v>6.2258064516129051E-5</v>
      </c>
      <c r="U94" s="198">
        <f t="shared" si="73"/>
        <v>4.1464516129032214</v>
      </c>
      <c r="V94" s="198">
        <f t="shared" si="73"/>
        <v>1.2212903225806442</v>
      </c>
      <c r="W94" s="198">
        <f t="shared" si="73"/>
        <v>6.1290322580645168E-6</v>
      </c>
      <c r="X94" s="198">
        <f t="shared" si="73"/>
        <v>3.7741935483870945E-4</v>
      </c>
      <c r="Y94" s="198">
        <f t="shared" si="73"/>
        <v>4.0561290322580629E-3</v>
      </c>
      <c r="Z94" s="198">
        <f t="shared" si="73"/>
        <v>0.72758064516129062</v>
      </c>
      <c r="AA94" s="198">
        <f t="shared" si="73"/>
        <v>5.0000000000000001E-4</v>
      </c>
      <c r="AB94" s="198">
        <f t="shared" si="73"/>
        <v>1.0596774193548409E-4</v>
      </c>
      <c r="AC94" s="198">
        <f t="shared" si="73"/>
        <v>2.2916129032258064</v>
      </c>
      <c r="AD94" s="198">
        <f t="shared" si="73"/>
        <v>1.5806451612903228E-4</v>
      </c>
      <c r="AE94" s="198">
        <f t="shared" si="73"/>
        <v>3.9935483870967803E-4</v>
      </c>
      <c r="AF94" s="198">
        <f t="shared" si="73"/>
        <v>0.51645161290322517</v>
      </c>
      <c r="AK94" s="439">
        <v>6.3377323683836959E-2</v>
      </c>
      <c r="AL94" s="437"/>
    </row>
    <row r="95" spans="1:38" ht="15.75" customHeight="1" x14ac:dyDescent="0.25">
      <c r="A95" s="219">
        <v>42222.479166666664</v>
      </c>
      <c r="B95" s="5">
        <v>240</v>
      </c>
      <c r="C95" s="189">
        <f t="shared" si="44"/>
        <v>6117120</v>
      </c>
      <c r="D95" s="215">
        <f t="shared" si="46"/>
        <v>62.799874193548369</v>
      </c>
      <c r="E95" s="190">
        <f t="shared" si="47"/>
        <v>3.1806806451612903</v>
      </c>
      <c r="F95" s="190">
        <f t="shared" si="48"/>
        <v>1.7777774193548379</v>
      </c>
      <c r="G95" s="191">
        <f t="shared" si="49"/>
        <v>59.619193548387074</v>
      </c>
      <c r="H95" s="191"/>
      <c r="I95" s="198">
        <f t="shared" ref="I95:AF95" si="74">I94+(I$106-I$75)*(1/31)</f>
        <v>0.01</v>
      </c>
      <c r="J95" s="198">
        <f t="shared" si="74"/>
        <v>1.0564516129032253E-3</v>
      </c>
      <c r="K95" s="198">
        <f t="shared" si="74"/>
        <v>1.5322580645161292E-4</v>
      </c>
      <c r="L95" s="198">
        <f t="shared" si="74"/>
        <v>2.311290322580644E-2</v>
      </c>
      <c r="M95" s="198">
        <f t="shared" si="74"/>
        <v>3.7419354838709711E-4</v>
      </c>
      <c r="N95" s="198">
        <f t="shared" si="74"/>
        <v>1.974516129032257E-3</v>
      </c>
      <c r="O95" s="198">
        <f t="shared" si="74"/>
        <v>52.441935483870949</v>
      </c>
      <c r="P95" s="198">
        <f t="shared" si="74"/>
        <v>2.419354838709682E-4</v>
      </c>
      <c r="Q95" s="198">
        <f t="shared" si="74"/>
        <v>4.7609677419354771E-3</v>
      </c>
      <c r="R95" s="198">
        <f t="shared" si="74"/>
        <v>4.3203225806451671E-3</v>
      </c>
      <c r="S95" s="198">
        <f t="shared" si="74"/>
        <v>1.3929032258064526</v>
      </c>
      <c r="T95" s="198">
        <f t="shared" si="74"/>
        <v>6.2903225806451639E-5</v>
      </c>
      <c r="U95" s="198">
        <f t="shared" si="74"/>
        <v>4.1525806451612857</v>
      </c>
      <c r="V95" s="198">
        <f t="shared" si="74"/>
        <v>1.224516129032257</v>
      </c>
      <c r="W95" s="198">
        <f t="shared" si="74"/>
        <v>6.4516129032258072E-6</v>
      </c>
      <c r="X95" s="198">
        <f t="shared" si="74"/>
        <v>3.7096774193548363E-4</v>
      </c>
      <c r="Y95" s="198">
        <f t="shared" si="74"/>
        <v>4.1264516129032244E-3</v>
      </c>
      <c r="Z95" s="198">
        <f t="shared" si="74"/>
        <v>0.73403225806451644</v>
      </c>
      <c r="AA95" s="198">
        <f t="shared" si="74"/>
        <v>5.0000000000000001E-4</v>
      </c>
      <c r="AB95" s="198">
        <f t="shared" si="74"/>
        <v>9.8387096774193766E-5</v>
      </c>
      <c r="AC95" s="198">
        <f t="shared" si="74"/>
        <v>2.2906451612903225</v>
      </c>
      <c r="AD95" s="198">
        <f t="shared" si="74"/>
        <v>1.5322580645161292E-4</v>
      </c>
      <c r="AE95" s="198">
        <f t="shared" si="74"/>
        <v>3.6774193548387156E-4</v>
      </c>
      <c r="AF95" s="198">
        <f t="shared" si="74"/>
        <v>0.51158064516128965</v>
      </c>
      <c r="AK95" s="439">
        <v>6.2711792252021989E-2</v>
      </c>
      <c r="AL95" s="437"/>
    </row>
    <row r="96" spans="1:38" ht="15.75" customHeight="1" x14ac:dyDescent="0.25">
      <c r="A96" s="219">
        <v>42222.489583333336</v>
      </c>
      <c r="B96" s="5">
        <v>241</v>
      </c>
      <c r="C96" s="189">
        <f t="shared" si="44"/>
        <v>6142608</v>
      </c>
      <c r="D96" s="215">
        <f t="shared" si="46"/>
        <v>62.867507903225771</v>
      </c>
      <c r="E96" s="190">
        <f t="shared" si="47"/>
        <v>3.149604677419354</v>
      </c>
      <c r="F96" s="190">
        <f t="shared" si="48"/>
        <v>1.7760562903225789</v>
      </c>
      <c r="G96" s="191">
        <f t="shared" si="49"/>
        <v>59.717903225806431</v>
      </c>
      <c r="H96" s="191"/>
      <c r="I96" s="198">
        <f t="shared" ref="I96:AF96" si="75">I95+(I$106-I$75)*(1/31)</f>
        <v>0.01</v>
      </c>
      <c r="J96" s="198">
        <f t="shared" si="75"/>
        <v>1.0967741935483865E-3</v>
      </c>
      <c r="K96" s="198">
        <f t="shared" si="75"/>
        <v>1.4838709677419357E-4</v>
      </c>
      <c r="L96" s="198">
        <f t="shared" si="75"/>
        <v>2.3193548387096762E-2</v>
      </c>
      <c r="M96" s="198">
        <f t="shared" si="75"/>
        <v>3.4290322580645197E-4</v>
      </c>
      <c r="N96" s="198">
        <f t="shared" si="75"/>
        <v>1.9677419354838699E-3</v>
      </c>
      <c r="O96" s="198">
        <f t="shared" si="75"/>
        <v>52.529032258064497</v>
      </c>
      <c r="P96" s="198">
        <f t="shared" si="75"/>
        <v>2.2903225806451659E-4</v>
      </c>
      <c r="Q96" s="198">
        <f t="shared" si="75"/>
        <v>4.7645161290322509E-3</v>
      </c>
      <c r="R96" s="198">
        <f t="shared" si="75"/>
        <v>4.1548387096774254E-3</v>
      </c>
      <c r="S96" s="198">
        <f t="shared" si="75"/>
        <v>1.3635483870967753</v>
      </c>
      <c r="T96" s="198">
        <f t="shared" si="75"/>
        <v>6.3548387096774226E-5</v>
      </c>
      <c r="U96" s="198">
        <f t="shared" si="75"/>
        <v>4.1587096774193499</v>
      </c>
      <c r="V96" s="198">
        <f t="shared" si="75"/>
        <v>1.2277419354838699</v>
      </c>
      <c r="W96" s="198">
        <f t="shared" si="75"/>
        <v>6.7741935483870976E-6</v>
      </c>
      <c r="X96" s="198">
        <f t="shared" si="75"/>
        <v>3.6451612903225781E-4</v>
      </c>
      <c r="Y96" s="198">
        <f t="shared" si="75"/>
        <v>4.196774193548386E-3</v>
      </c>
      <c r="Z96" s="198">
        <f t="shared" si="75"/>
        <v>0.74048387096774226</v>
      </c>
      <c r="AA96" s="198">
        <f t="shared" si="75"/>
        <v>5.0000000000000001E-4</v>
      </c>
      <c r="AB96" s="198">
        <f t="shared" si="75"/>
        <v>9.0806451612903443E-5</v>
      </c>
      <c r="AC96" s="198">
        <f t="shared" si="75"/>
        <v>2.2896774193548386</v>
      </c>
      <c r="AD96" s="198">
        <f t="shared" si="75"/>
        <v>1.4838709677419357E-4</v>
      </c>
      <c r="AE96" s="198">
        <f t="shared" si="75"/>
        <v>3.361290322580651E-4</v>
      </c>
      <c r="AF96" s="198">
        <f t="shared" si="75"/>
        <v>0.50670967741935413</v>
      </c>
      <c r="AK96" s="439">
        <v>6.2046260820207033E-2</v>
      </c>
      <c r="AL96" s="437"/>
    </row>
    <row r="97" spans="1:40" s="165" customFormat="1" ht="15.75" customHeight="1" x14ac:dyDescent="0.25">
      <c r="A97" s="219">
        <v>42222.5</v>
      </c>
      <c r="B97" s="5">
        <v>240</v>
      </c>
      <c r="C97" s="189">
        <f t="shared" si="44"/>
        <v>6117120</v>
      </c>
      <c r="D97" s="215">
        <f t="shared" si="46"/>
        <v>62.935141612903195</v>
      </c>
      <c r="E97" s="190">
        <f t="shared" si="47"/>
        <v>3.1185287096774195</v>
      </c>
      <c r="F97" s="190">
        <f t="shared" si="48"/>
        <v>1.7743351612903218</v>
      </c>
      <c r="G97" s="191">
        <f t="shared" si="49"/>
        <v>59.816612903225781</v>
      </c>
      <c r="H97" s="191"/>
      <c r="I97" s="198">
        <f t="shared" ref="I97:AF97" si="76">I96+(I$106-I$75)*(1/31)</f>
        <v>0.01</v>
      </c>
      <c r="J97" s="198">
        <f t="shared" si="76"/>
        <v>1.1370967741935478E-3</v>
      </c>
      <c r="K97" s="198">
        <f t="shared" si="76"/>
        <v>1.4354838709677422E-4</v>
      </c>
      <c r="L97" s="198">
        <f t="shared" si="76"/>
        <v>2.3274193548387084E-2</v>
      </c>
      <c r="M97" s="198">
        <f t="shared" si="76"/>
        <v>3.1161290322580682E-4</v>
      </c>
      <c r="N97" s="198">
        <f t="shared" si="76"/>
        <v>1.9609677419354828E-3</v>
      </c>
      <c r="O97" s="198">
        <f t="shared" si="76"/>
        <v>52.616129032258044</v>
      </c>
      <c r="P97" s="198">
        <f t="shared" si="76"/>
        <v>2.1612903225806497E-4</v>
      </c>
      <c r="Q97" s="198">
        <f t="shared" si="76"/>
        <v>4.7680645161290247E-3</v>
      </c>
      <c r="R97" s="198">
        <f t="shared" si="76"/>
        <v>3.9893548387096838E-3</v>
      </c>
      <c r="S97" s="198">
        <f t="shared" si="76"/>
        <v>1.3341935483870979</v>
      </c>
      <c r="T97" s="198">
        <f t="shared" si="76"/>
        <v>6.4193548387096814E-5</v>
      </c>
      <c r="U97" s="198">
        <f t="shared" si="76"/>
        <v>4.1648387096774142</v>
      </c>
      <c r="V97" s="198">
        <f t="shared" si="76"/>
        <v>1.2309677419354828</v>
      </c>
      <c r="W97" s="198">
        <f t="shared" si="76"/>
        <v>7.096774193548388E-6</v>
      </c>
      <c r="X97" s="198">
        <f t="shared" si="76"/>
        <v>3.5806451612903199E-4</v>
      </c>
      <c r="Y97" s="198">
        <f t="shared" si="76"/>
        <v>4.2670967741935475E-3</v>
      </c>
      <c r="Z97" s="198">
        <f t="shared" si="76"/>
        <v>0.74693548387096809</v>
      </c>
      <c r="AA97" s="198">
        <f t="shared" si="76"/>
        <v>5.0000000000000001E-4</v>
      </c>
      <c r="AB97" s="198">
        <f t="shared" si="76"/>
        <v>8.3225806451613121E-5</v>
      </c>
      <c r="AC97" s="198">
        <f t="shared" si="76"/>
        <v>2.2887096774193547</v>
      </c>
      <c r="AD97" s="198">
        <f t="shared" si="76"/>
        <v>1.4354838709677422E-4</v>
      </c>
      <c r="AE97" s="198">
        <f t="shared" si="76"/>
        <v>3.0451612903225863E-4</v>
      </c>
      <c r="AF97" s="198">
        <f t="shared" si="76"/>
        <v>0.50183870967741862</v>
      </c>
      <c r="AK97" s="439">
        <v>6.138072938839207E-2</v>
      </c>
      <c r="AL97" s="437"/>
      <c r="AM97"/>
    </row>
    <row r="98" spans="1:40" ht="15.75" customHeight="1" x14ac:dyDescent="0.25">
      <c r="A98" s="219">
        <v>42222.510416666664</v>
      </c>
      <c r="B98" s="5">
        <v>240</v>
      </c>
      <c r="C98" s="189">
        <f t="shared" si="44"/>
        <v>6117120</v>
      </c>
      <c r="D98" s="215">
        <f t="shared" si="46"/>
        <v>63.002775322580618</v>
      </c>
      <c r="E98" s="190">
        <f t="shared" si="47"/>
        <v>3.0874527419354831</v>
      </c>
      <c r="F98" s="190">
        <f t="shared" si="48"/>
        <v>1.7726140322580628</v>
      </c>
      <c r="G98" s="191">
        <f t="shared" si="49"/>
        <v>59.915322580645132</v>
      </c>
      <c r="H98" s="191"/>
      <c r="I98" s="198">
        <f t="shared" ref="I98:AF98" si="77">I97+(I$106-I$75)*(1/31)</f>
        <v>0.01</v>
      </c>
      <c r="J98" s="198">
        <f t="shared" si="77"/>
        <v>1.1774193548387091E-3</v>
      </c>
      <c r="K98" s="198">
        <f t="shared" si="77"/>
        <v>1.3870967741935487E-4</v>
      </c>
      <c r="L98" s="198">
        <f t="shared" si="77"/>
        <v>2.3354838709677406E-2</v>
      </c>
      <c r="M98" s="198">
        <f t="shared" si="77"/>
        <v>2.8032258064516168E-4</v>
      </c>
      <c r="N98" s="198">
        <f t="shared" si="77"/>
        <v>1.9541935483870956E-3</v>
      </c>
      <c r="O98" s="198">
        <f t="shared" si="77"/>
        <v>52.703225806451591</v>
      </c>
      <c r="P98" s="198">
        <f t="shared" si="77"/>
        <v>2.0322580645161335E-4</v>
      </c>
      <c r="Q98" s="198">
        <f t="shared" si="77"/>
        <v>4.7716129032257986E-3</v>
      </c>
      <c r="R98" s="198">
        <f t="shared" si="77"/>
        <v>3.8238709677419418E-3</v>
      </c>
      <c r="S98" s="198">
        <f t="shared" si="77"/>
        <v>1.3048387096774205</v>
      </c>
      <c r="T98" s="198">
        <f t="shared" si="77"/>
        <v>6.4838709677419402E-5</v>
      </c>
      <c r="U98" s="198">
        <f t="shared" si="77"/>
        <v>4.1709677419354785</v>
      </c>
      <c r="V98" s="198">
        <f t="shared" si="77"/>
        <v>1.2341935483870956</v>
      </c>
      <c r="W98" s="198">
        <f t="shared" si="77"/>
        <v>7.4193548387096784E-6</v>
      </c>
      <c r="X98" s="198">
        <f t="shared" si="77"/>
        <v>3.5161290322580617E-4</v>
      </c>
      <c r="Y98" s="198">
        <f t="shared" si="77"/>
        <v>4.3374193548387091E-3</v>
      </c>
      <c r="Z98" s="198">
        <f t="shared" si="77"/>
        <v>0.75338709677419391</v>
      </c>
      <c r="AA98" s="198">
        <f t="shared" si="77"/>
        <v>5.0000000000000001E-4</v>
      </c>
      <c r="AB98" s="198">
        <f t="shared" si="77"/>
        <v>7.5645161290322798E-5</v>
      </c>
      <c r="AC98" s="198">
        <f t="shared" si="77"/>
        <v>2.2877419354838708</v>
      </c>
      <c r="AD98" s="198">
        <f t="shared" si="77"/>
        <v>1.3870967741935487E-4</v>
      </c>
      <c r="AE98" s="198">
        <f t="shared" si="77"/>
        <v>2.7290322580645216E-4</v>
      </c>
      <c r="AF98" s="198">
        <f t="shared" si="77"/>
        <v>0.49696774193548315</v>
      </c>
      <c r="AK98" s="439">
        <v>6.0715197956577108E-2</v>
      </c>
      <c r="AL98" s="437"/>
    </row>
    <row r="99" spans="1:40" ht="15.75" customHeight="1" x14ac:dyDescent="0.25">
      <c r="A99" s="219">
        <v>42222.520833333336</v>
      </c>
      <c r="B99" s="5">
        <v>240</v>
      </c>
      <c r="C99" s="189">
        <f t="shared" si="44"/>
        <v>6117120</v>
      </c>
      <c r="D99" s="215">
        <f t="shared" si="46"/>
        <v>63.070409032258034</v>
      </c>
      <c r="E99" s="190">
        <f t="shared" si="47"/>
        <v>3.0563767741935477</v>
      </c>
      <c r="F99" s="190">
        <f t="shared" si="48"/>
        <v>1.7708929032258047</v>
      </c>
      <c r="G99" s="191">
        <f t="shared" si="49"/>
        <v>60.014032258064489</v>
      </c>
      <c r="H99" s="191"/>
      <c r="I99" s="198">
        <f t="shared" ref="I99:AF99" si="78">I98+(I$106-I$75)*(1/31)</f>
        <v>0.01</v>
      </c>
      <c r="J99" s="198">
        <f t="shared" si="78"/>
        <v>1.2177419354838703E-3</v>
      </c>
      <c r="K99" s="198">
        <f t="shared" si="78"/>
        <v>1.3387096774193551E-4</v>
      </c>
      <c r="L99" s="198">
        <f t="shared" si="78"/>
        <v>2.3435483870967729E-2</v>
      </c>
      <c r="M99" s="198">
        <f t="shared" si="78"/>
        <v>2.4903225806451653E-4</v>
      </c>
      <c r="N99" s="198">
        <f t="shared" si="78"/>
        <v>1.9474193548387085E-3</v>
      </c>
      <c r="O99" s="198">
        <f t="shared" si="78"/>
        <v>52.790322580645139</v>
      </c>
      <c r="P99" s="198">
        <f t="shared" si="78"/>
        <v>1.9032258064516174E-4</v>
      </c>
      <c r="Q99" s="198">
        <f t="shared" si="78"/>
        <v>4.7751612903225724E-3</v>
      </c>
      <c r="R99" s="198">
        <f t="shared" si="78"/>
        <v>3.6583870967741997E-3</v>
      </c>
      <c r="S99" s="198">
        <f t="shared" si="78"/>
        <v>1.2754838709677432</v>
      </c>
      <c r="T99" s="198">
        <f t="shared" si="78"/>
        <v>6.5483870967741989E-5</v>
      </c>
      <c r="U99" s="198">
        <f t="shared" si="78"/>
        <v>4.1770967741935427</v>
      </c>
      <c r="V99" s="198">
        <f t="shared" si="78"/>
        <v>1.2374193548387085</v>
      </c>
      <c r="W99" s="198">
        <f t="shared" si="78"/>
        <v>7.741935483870968E-6</v>
      </c>
      <c r="X99" s="198">
        <f t="shared" si="78"/>
        <v>3.4516129032258035E-4</v>
      </c>
      <c r="Y99" s="198">
        <f t="shared" si="78"/>
        <v>4.4077419354838707E-3</v>
      </c>
      <c r="Z99" s="198">
        <f t="shared" si="78"/>
        <v>0.75983870967741973</v>
      </c>
      <c r="AA99" s="198">
        <f t="shared" si="78"/>
        <v>5.0000000000000001E-4</v>
      </c>
      <c r="AB99" s="198">
        <f t="shared" si="78"/>
        <v>6.8064516129032475E-5</v>
      </c>
      <c r="AC99" s="198">
        <f t="shared" si="78"/>
        <v>2.286774193548387</v>
      </c>
      <c r="AD99" s="198">
        <f t="shared" si="78"/>
        <v>1.3387096774193551E-4</v>
      </c>
      <c r="AE99" s="198">
        <f t="shared" si="78"/>
        <v>2.412903225806457E-4</v>
      </c>
      <c r="AF99" s="198">
        <f t="shared" si="78"/>
        <v>0.49209677419354769</v>
      </c>
      <c r="AK99" s="439">
        <v>6.0049666524762152E-2</v>
      </c>
      <c r="AL99" s="437"/>
    </row>
    <row r="100" spans="1:40" ht="15.75" customHeight="1" x14ac:dyDescent="0.25">
      <c r="A100" s="219">
        <v>42222.53125</v>
      </c>
      <c r="B100" s="5">
        <v>238</v>
      </c>
      <c r="C100" s="189">
        <f t="shared" si="44"/>
        <v>6066144</v>
      </c>
      <c r="D100" s="215">
        <f t="shared" si="46"/>
        <v>63.138042741935465</v>
      </c>
      <c r="E100" s="190">
        <f t="shared" si="47"/>
        <v>3.0253008064516123</v>
      </c>
      <c r="F100" s="190">
        <f t="shared" si="48"/>
        <v>1.7691717741935467</v>
      </c>
      <c r="G100" s="191">
        <f t="shared" si="49"/>
        <v>60.112741935483847</v>
      </c>
      <c r="H100" s="191"/>
      <c r="I100" s="198">
        <f t="shared" ref="I100:AF100" si="79">I99+(I$106-I$75)*(1/31)</f>
        <v>0.01</v>
      </c>
      <c r="J100" s="198">
        <f t="shared" si="79"/>
        <v>1.2580645161290316E-3</v>
      </c>
      <c r="K100" s="198">
        <f t="shared" si="79"/>
        <v>1.2903225806451616E-4</v>
      </c>
      <c r="L100" s="198">
        <f t="shared" si="79"/>
        <v>2.3516129032258051E-2</v>
      </c>
      <c r="M100" s="198">
        <f t="shared" si="79"/>
        <v>2.1774193548387138E-4</v>
      </c>
      <c r="N100" s="198">
        <f t="shared" si="79"/>
        <v>1.9406451612903213E-3</v>
      </c>
      <c r="O100" s="198">
        <f t="shared" si="79"/>
        <v>52.877419354838686</v>
      </c>
      <c r="P100" s="198">
        <f t="shared" si="79"/>
        <v>1.7741935483871012E-4</v>
      </c>
      <c r="Q100" s="198">
        <f t="shared" si="79"/>
        <v>4.7787096774193462E-3</v>
      </c>
      <c r="R100" s="198">
        <f t="shared" si="79"/>
        <v>3.4929032258064576E-3</v>
      </c>
      <c r="S100" s="198">
        <f t="shared" si="79"/>
        <v>1.2461290322580658</v>
      </c>
      <c r="T100" s="198">
        <f t="shared" si="79"/>
        <v>6.6129032258064577E-5</v>
      </c>
      <c r="U100" s="198">
        <f t="shared" si="79"/>
        <v>4.183225806451607</v>
      </c>
      <c r="V100" s="198">
        <f t="shared" si="79"/>
        <v>1.2406451612903213</v>
      </c>
      <c r="W100" s="198">
        <f t="shared" si="79"/>
        <v>8.0645161290322584E-6</v>
      </c>
      <c r="X100" s="198">
        <f t="shared" si="79"/>
        <v>3.3870967741935452E-4</v>
      </c>
      <c r="Y100" s="198">
        <f t="shared" si="79"/>
        <v>4.4780645161290322E-3</v>
      </c>
      <c r="Z100" s="198">
        <f t="shared" si="79"/>
        <v>0.76629032258064556</v>
      </c>
      <c r="AA100" s="198">
        <f t="shared" si="79"/>
        <v>5.0000000000000001E-4</v>
      </c>
      <c r="AB100" s="198">
        <f t="shared" si="79"/>
        <v>6.0483870967742152E-5</v>
      </c>
      <c r="AC100" s="198">
        <f t="shared" si="79"/>
        <v>2.2858064516129031</v>
      </c>
      <c r="AD100" s="198">
        <f t="shared" si="79"/>
        <v>1.2903225806451616E-4</v>
      </c>
      <c r="AE100" s="198">
        <f t="shared" si="79"/>
        <v>2.0967741935483923E-4</v>
      </c>
      <c r="AF100" s="198">
        <f t="shared" si="79"/>
        <v>0.48722580645161223</v>
      </c>
      <c r="AK100" s="439">
        <v>5.9384135092947189E-2</v>
      </c>
      <c r="AL100" s="437"/>
    </row>
    <row r="101" spans="1:40" ht="15.75" customHeight="1" x14ac:dyDescent="0.25">
      <c r="A101" s="219">
        <v>42222.541666666664</v>
      </c>
      <c r="B101" s="5">
        <v>238</v>
      </c>
      <c r="C101" s="189">
        <f t="shared" ref="C101:C106" si="80">B101*0.02832*15*60*1000</f>
        <v>6066144</v>
      </c>
      <c r="D101" s="215">
        <f t="shared" si="46"/>
        <v>63.205676451612874</v>
      </c>
      <c r="E101" s="190">
        <f t="shared" si="47"/>
        <v>2.9942248387096768</v>
      </c>
      <c r="F101" s="190">
        <f t="shared" si="48"/>
        <v>1.7674506451612886</v>
      </c>
      <c r="G101" s="191">
        <f t="shared" si="49"/>
        <v>60.21145161290319</v>
      </c>
      <c r="H101" s="191"/>
      <c r="I101" s="198">
        <f t="shared" ref="I101:AF101" si="81">I100+(I$106-I$75)*(1/31)</f>
        <v>0.01</v>
      </c>
      <c r="J101" s="198">
        <f t="shared" si="81"/>
        <v>1.2983870967741928E-3</v>
      </c>
      <c r="K101" s="198">
        <f t="shared" si="81"/>
        <v>1.2419354838709681E-4</v>
      </c>
      <c r="L101" s="198">
        <f t="shared" si="81"/>
        <v>2.3596774193548373E-2</v>
      </c>
      <c r="M101" s="198">
        <f t="shared" si="81"/>
        <v>1.8645161290322624E-4</v>
      </c>
      <c r="N101" s="198">
        <f t="shared" si="81"/>
        <v>1.9338709677419342E-3</v>
      </c>
      <c r="O101" s="198">
        <f t="shared" si="81"/>
        <v>52.964516129032233</v>
      </c>
      <c r="P101" s="198">
        <f t="shared" si="81"/>
        <v>1.6451612903225851E-4</v>
      </c>
      <c r="Q101" s="198">
        <f t="shared" si="81"/>
        <v>4.78225806451612E-3</v>
      </c>
      <c r="R101" s="198">
        <f t="shared" si="81"/>
        <v>3.3274193548387156E-3</v>
      </c>
      <c r="S101" s="198">
        <f t="shared" si="81"/>
        <v>1.2167741935483884</v>
      </c>
      <c r="T101" s="198">
        <f t="shared" si="81"/>
        <v>6.6774193548387164E-5</v>
      </c>
      <c r="U101" s="198">
        <f t="shared" si="81"/>
        <v>4.1893548387096713</v>
      </c>
      <c r="V101" s="198">
        <f t="shared" si="81"/>
        <v>1.2438709677419342</v>
      </c>
      <c r="W101" s="198">
        <f t="shared" si="81"/>
        <v>8.3870967741935488E-6</v>
      </c>
      <c r="X101" s="198">
        <f t="shared" si="81"/>
        <v>3.322580645161287E-4</v>
      </c>
      <c r="Y101" s="198">
        <f t="shared" si="81"/>
        <v>4.5483870967741938E-3</v>
      </c>
      <c r="Z101" s="198">
        <f t="shared" si="81"/>
        <v>0.77274193548387138</v>
      </c>
      <c r="AA101" s="198">
        <f t="shared" si="81"/>
        <v>5.0000000000000001E-4</v>
      </c>
      <c r="AB101" s="198">
        <f t="shared" si="81"/>
        <v>5.2903225806451829E-5</v>
      </c>
      <c r="AC101" s="198">
        <f t="shared" si="81"/>
        <v>2.2848387096774192</v>
      </c>
      <c r="AD101" s="198">
        <f t="shared" si="81"/>
        <v>1.2419354838709681E-4</v>
      </c>
      <c r="AE101" s="198">
        <f t="shared" si="81"/>
        <v>1.7806451612903276E-4</v>
      </c>
      <c r="AF101" s="198">
        <f t="shared" si="81"/>
        <v>0.48235483870967677</v>
      </c>
      <c r="AK101" s="439">
        <v>5.8718603661132227E-2</v>
      </c>
      <c r="AL101" s="437"/>
    </row>
    <row r="102" spans="1:40" ht="15.75" customHeight="1" x14ac:dyDescent="0.25">
      <c r="A102" s="219">
        <v>42222.552083333336</v>
      </c>
      <c r="B102" s="5">
        <v>237</v>
      </c>
      <c r="C102" s="189">
        <f t="shared" si="80"/>
        <v>6040656.0000000009</v>
      </c>
      <c r="D102" s="215">
        <f t="shared" si="46"/>
        <v>63.27331016129029</v>
      </c>
      <c r="E102" s="190">
        <f t="shared" si="47"/>
        <v>2.9631488709677414</v>
      </c>
      <c r="F102" s="190">
        <f t="shared" si="48"/>
        <v>1.7657295161290305</v>
      </c>
      <c r="G102" s="191">
        <f t="shared" si="49"/>
        <v>60.310161290322547</v>
      </c>
      <c r="H102" s="191"/>
      <c r="I102" s="198">
        <f t="shared" ref="I102:AF102" si="82">I101+(I$106-I$75)*(1/31)</f>
        <v>0.01</v>
      </c>
      <c r="J102" s="198">
        <f t="shared" si="82"/>
        <v>1.3387096774193541E-3</v>
      </c>
      <c r="K102" s="198">
        <f t="shared" si="82"/>
        <v>1.1935483870967746E-4</v>
      </c>
      <c r="L102" s="198">
        <f t="shared" si="82"/>
        <v>2.3677419354838695E-2</v>
      </c>
      <c r="M102" s="198">
        <f t="shared" si="82"/>
        <v>1.5516129032258109E-4</v>
      </c>
      <c r="N102" s="198">
        <f t="shared" si="82"/>
        <v>1.927096774193547E-3</v>
      </c>
      <c r="O102" s="198">
        <f t="shared" si="82"/>
        <v>53.051612903225781</v>
      </c>
      <c r="P102" s="198">
        <f t="shared" si="82"/>
        <v>1.5161290322580689E-4</v>
      </c>
      <c r="Q102" s="198">
        <f t="shared" si="82"/>
        <v>4.7858064516128939E-3</v>
      </c>
      <c r="R102" s="198">
        <f t="shared" si="82"/>
        <v>3.1619354838709735E-3</v>
      </c>
      <c r="S102" s="198">
        <f t="shared" si="82"/>
        <v>1.1874193548387111</v>
      </c>
      <c r="T102" s="198">
        <f t="shared" si="82"/>
        <v>6.7419354838709752E-5</v>
      </c>
      <c r="U102" s="198">
        <f t="shared" si="82"/>
        <v>4.1954838709677356</v>
      </c>
      <c r="V102" s="198">
        <f t="shared" si="82"/>
        <v>1.247096774193547</v>
      </c>
      <c r="W102" s="198">
        <f t="shared" si="82"/>
        <v>8.7096774193548392E-6</v>
      </c>
      <c r="X102" s="198">
        <f t="shared" si="82"/>
        <v>3.2580645161290288E-4</v>
      </c>
      <c r="Y102" s="198">
        <f t="shared" si="82"/>
        <v>4.6187096774193553E-3</v>
      </c>
      <c r="Z102" s="198">
        <f t="shared" si="82"/>
        <v>0.7791935483870972</v>
      </c>
      <c r="AA102" s="198">
        <f t="shared" si="82"/>
        <v>5.0000000000000001E-4</v>
      </c>
      <c r="AB102" s="198">
        <f t="shared" si="82"/>
        <v>4.5322580645161507E-5</v>
      </c>
      <c r="AC102" s="198">
        <f t="shared" si="82"/>
        <v>2.2838709677419353</v>
      </c>
      <c r="AD102" s="198">
        <f t="shared" si="82"/>
        <v>1.1935483870967746E-4</v>
      </c>
      <c r="AE102" s="198">
        <f t="shared" si="82"/>
        <v>1.464516129032263E-4</v>
      </c>
      <c r="AF102" s="198">
        <f t="shared" si="82"/>
        <v>0.47748387096774131</v>
      </c>
      <c r="AG102" s="165"/>
      <c r="AK102" s="439">
        <v>5.8053072229317264E-2</v>
      </c>
      <c r="AL102" s="437"/>
    </row>
    <row r="103" spans="1:40" ht="15.75" customHeight="1" x14ac:dyDescent="0.25">
      <c r="A103" s="219">
        <v>42222.5625</v>
      </c>
      <c r="B103" s="5">
        <v>238</v>
      </c>
      <c r="C103" s="189">
        <f t="shared" si="80"/>
        <v>6066144</v>
      </c>
      <c r="D103" s="215">
        <f t="shared" si="46"/>
        <v>63.340943870967706</v>
      </c>
      <c r="E103" s="190">
        <f t="shared" si="47"/>
        <v>2.9320729032258064</v>
      </c>
      <c r="F103" s="190">
        <f t="shared" si="48"/>
        <v>1.7640083870967729</v>
      </c>
      <c r="G103" s="191">
        <f t="shared" si="49"/>
        <v>60.408870967741905</v>
      </c>
      <c r="H103" s="191"/>
      <c r="I103" s="198">
        <f t="shared" ref="I103:AF103" si="83">I102+(I$106-I$75)*(1/31)</f>
        <v>0.01</v>
      </c>
      <c r="J103" s="198">
        <f t="shared" si="83"/>
        <v>1.3790322580645154E-3</v>
      </c>
      <c r="K103" s="198">
        <f t="shared" si="83"/>
        <v>1.145161290322581E-4</v>
      </c>
      <c r="L103" s="198">
        <f t="shared" si="83"/>
        <v>2.3758064516129017E-2</v>
      </c>
      <c r="M103" s="198">
        <f t="shared" si="83"/>
        <v>1.2387096774193595E-4</v>
      </c>
      <c r="N103" s="198">
        <f t="shared" si="83"/>
        <v>1.9203225806451599E-3</v>
      </c>
      <c r="O103" s="198">
        <f t="shared" si="83"/>
        <v>53.138709677419328</v>
      </c>
      <c r="P103" s="198">
        <f t="shared" si="83"/>
        <v>1.3870967741935527E-4</v>
      </c>
      <c r="Q103" s="198">
        <f t="shared" si="83"/>
        <v>4.7893548387096677E-3</v>
      </c>
      <c r="R103" s="198">
        <f t="shared" si="83"/>
        <v>2.9964516129032314E-3</v>
      </c>
      <c r="S103" s="198">
        <f t="shared" si="83"/>
        <v>1.1580645161290337</v>
      </c>
      <c r="T103" s="198">
        <f t="shared" si="83"/>
        <v>6.806451612903234E-5</v>
      </c>
      <c r="U103" s="198">
        <f t="shared" si="83"/>
        <v>4.2016129032257998</v>
      </c>
      <c r="V103" s="198">
        <f t="shared" si="83"/>
        <v>1.2503225806451599</v>
      </c>
      <c r="W103" s="198">
        <f t="shared" si="83"/>
        <v>9.0322580645161296E-6</v>
      </c>
      <c r="X103" s="198">
        <f t="shared" si="83"/>
        <v>3.1935483870967706E-4</v>
      </c>
      <c r="Y103" s="198">
        <f t="shared" si="83"/>
        <v>4.6890322580645169E-3</v>
      </c>
      <c r="Z103" s="198">
        <f t="shared" si="83"/>
        <v>0.78564516129032302</v>
      </c>
      <c r="AA103" s="198">
        <f t="shared" si="83"/>
        <v>5.0000000000000001E-4</v>
      </c>
      <c r="AB103" s="198">
        <f t="shared" si="83"/>
        <v>3.7741935483871184E-5</v>
      </c>
      <c r="AC103" s="198">
        <f t="shared" si="83"/>
        <v>2.2829032258064514</v>
      </c>
      <c r="AD103" s="198">
        <f t="shared" si="83"/>
        <v>1.145161290322581E-4</v>
      </c>
      <c r="AE103" s="198">
        <f t="shared" si="83"/>
        <v>1.1483870967741984E-4</v>
      </c>
      <c r="AF103" s="198">
        <f t="shared" si="83"/>
        <v>0.47261290322580585</v>
      </c>
      <c r="AG103" s="165"/>
      <c r="AK103" s="439">
        <v>5.7387540797502308E-2</v>
      </c>
      <c r="AL103" s="437"/>
    </row>
    <row r="104" spans="1:40" ht="15.75" customHeight="1" x14ac:dyDescent="0.25">
      <c r="A104" s="219">
        <v>42222.572916666664</v>
      </c>
      <c r="B104" s="5">
        <v>237</v>
      </c>
      <c r="C104" s="189">
        <f t="shared" si="80"/>
        <v>6040656.0000000009</v>
      </c>
      <c r="D104" s="215">
        <f t="shared" si="46"/>
        <v>63.40857758064513</v>
      </c>
      <c r="E104" s="190">
        <f t="shared" si="47"/>
        <v>2.9009969354838709</v>
      </c>
      <c r="F104" s="190">
        <f t="shared" si="48"/>
        <v>1.7622872580645148</v>
      </c>
      <c r="G104" s="191">
        <f t="shared" si="49"/>
        <v>60.507580645161255</v>
      </c>
      <c r="H104" s="191"/>
      <c r="I104" s="198">
        <f t="shared" ref="I104:AF104" si="84">I103+(I$106-I$75)*(1/31)</f>
        <v>0.01</v>
      </c>
      <c r="J104" s="198">
        <f t="shared" si="84"/>
        <v>1.4193548387096766E-3</v>
      </c>
      <c r="K104" s="198">
        <f t="shared" si="84"/>
        <v>1.0967741935483875E-4</v>
      </c>
      <c r="L104" s="198">
        <f t="shared" si="84"/>
        <v>2.3838709677419339E-2</v>
      </c>
      <c r="M104" s="198">
        <f t="shared" si="84"/>
        <v>9.258064516129079E-5</v>
      </c>
      <c r="N104" s="198">
        <f t="shared" si="84"/>
        <v>1.9135483870967728E-3</v>
      </c>
      <c r="O104" s="198">
        <f t="shared" si="84"/>
        <v>53.225806451612875</v>
      </c>
      <c r="P104" s="198">
        <f t="shared" si="84"/>
        <v>1.2580645161290366E-4</v>
      </c>
      <c r="Q104" s="198">
        <f t="shared" si="84"/>
        <v>4.7929032258064415E-3</v>
      </c>
      <c r="R104" s="198">
        <f t="shared" si="84"/>
        <v>2.8309677419354894E-3</v>
      </c>
      <c r="S104" s="198">
        <f t="shared" si="84"/>
        <v>1.1287096774193563</v>
      </c>
      <c r="T104" s="198">
        <f t="shared" si="84"/>
        <v>6.8709677419354927E-5</v>
      </c>
      <c r="U104" s="198">
        <f t="shared" si="84"/>
        <v>4.2077419354838641</v>
      </c>
      <c r="V104" s="198">
        <f t="shared" si="84"/>
        <v>1.2535483870967727</v>
      </c>
      <c r="W104" s="198">
        <f t="shared" si="84"/>
        <v>9.35483870967742E-6</v>
      </c>
      <c r="X104" s="198">
        <f t="shared" si="84"/>
        <v>3.1290322580645124E-4</v>
      </c>
      <c r="Y104" s="198">
        <f t="shared" si="84"/>
        <v>4.7593548387096785E-3</v>
      </c>
      <c r="Z104" s="198">
        <f t="shared" si="84"/>
        <v>0.79209677419354885</v>
      </c>
      <c r="AA104" s="198">
        <f t="shared" si="84"/>
        <v>5.0000000000000001E-4</v>
      </c>
      <c r="AB104" s="198">
        <f t="shared" si="84"/>
        <v>3.0161290322580861E-5</v>
      </c>
      <c r="AC104" s="198">
        <f t="shared" si="84"/>
        <v>2.2819354838709676</v>
      </c>
      <c r="AD104" s="198">
        <f t="shared" si="84"/>
        <v>1.0967741935483875E-4</v>
      </c>
      <c r="AE104" s="198">
        <f t="shared" si="84"/>
        <v>8.3225806451613392E-5</v>
      </c>
      <c r="AF104" s="198">
        <f t="shared" si="84"/>
        <v>0.46774193548387039</v>
      </c>
      <c r="AG104" s="165"/>
      <c r="AK104" s="439">
        <v>5.6722009365687345E-2</v>
      </c>
      <c r="AL104" s="437"/>
    </row>
    <row r="105" spans="1:40" ht="15.75" customHeight="1" x14ac:dyDescent="0.25">
      <c r="A105" s="219">
        <v>42222.583333333336</v>
      </c>
      <c r="B105" s="5">
        <v>237</v>
      </c>
      <c r="C105" s="189">
        <f t="shared" si="80"/>
        <v>6040656.0000000009</v>
      </c>
      <c r="D105" s="215">
        <f t="shared" si="46"/>
        <v>63.476211290322539</v>
      </c>
      <c r="E105" s="190">
        <f t="shared" si="47"/>
        <v>2.8699209677419351</v>
      </c>
      <c r="F105" s="190">
        <f t="shared" si="48"/>
        <v>1.7605661290322563</v>
      </c>
      <c r="G105" s="191">
        <f t="shared" si="49"/>
        <v>60.606290322580605</v>
      </c>
      <c r="H105" s="191"/>
      <c r="I105" s="198">
        <f t="shared" ref="I105:AF105" si="85">I104+(I$106-I$75)*(1/31)</f>
        <v>0.01</v>
      </c>
      <c r="J105" s="198">
        <f t="shared" si="85"/>
        <v>1.4596774193548379E-3</v>
      </c>
      <c r="K105" s="198">
        <f t="shared" si="85"/>
        <v>1.048387096774194E-4</v>
      </c>
      <c r="L105" s="198">
        <f t="shared" si="85"/>
        <v>2.3919354838709661E-2</v>
      </c>
      <c r="M105" s="198">
        <f t="shared" si="85"/>
        <v>6.1290322580645631E-5</v>
      </c>
      <c r="N105" s="198">
        <f t="shared" si="85"/>
        <v>1.9067741935483856E-3</v>
      </c>
      <c r="O105" s="198">
        <f t="shared" si="85"/>
        <v>53.312903225806423</v>
      </c>
      <c r="P105" s="198">
        <f t="shared" si="85"/>
        <v>1.1290322580645204E-4</v>
      </c>
      <c r="Q105" s="198">
        <f t="shared" si="85"/>
        <v>4.7964516129032153E-3</v>
      </c>
      <c r="R105" s="198">
        <f t="shared" si="85"/>
        <v>2.6654838709677473E-3</v>
      </c>
      <c r="S105" s="198">
        <f t="shared" si="85"/>
        <v>1.099354838709679</v>
      </c>
      <c r="T105" s="198">
        <f t="shared" si="85"/>
        <v>6.9354838709677515E-5</v>
      </c>
      <c r="U105" s="198">
        <f t="shared" si="85"/>
        <v>4.2138709677419284</v>
      </c>
      <c r="V105" s="198">
        <f t="shared" si="85"/>
        <v>1.2567741935483856</v>
      </c>
      <c r="W105" s="198">
        <f t="shared" si="85"/>
        <v>9.6774193548387104E-6</v>
      </c>
      <c r="X105" s="198">
        <f t="shared" si="85"/>
        <v>3.0645161290322542E-4</v>
      </c>
      <c r="Y105" s="198">
        <f t="shared" si="85"/>
        <v>4.82967741935484E-3</v>
      </c>
      <c r="Z105" s="198">
        <f t="shared" si="85"/>
        <v>0.79854838709677467</v>
      </c>
      <c r="AA105" s="198">
        <f t="shared" si="85"/>
        <v>5.0000000000000001E-4</v>
      </c>
      <c r="AB105" s="198">
        <f t="shared" si="85"/>
        <v>2.2580645161290538E-5</v>
      </c>
      <c r="AC105" s="198">
        <f t="shared" si="85"/>
        <v>2.2809677419354837</v>
      </c>
      <c r="AD105" s="198">
        <f t="shared" si="85"/>
        <v>1.048387096774194E-4</v>
      </c>
      <c r="AE105" s="198">
        <f t="shared" si="85"/>
        <v>5.1612903225806939E-5</v>
      </c>
      <c r="AF105" s="198">
        <f t="shared" si="85"/>
        <v>0.46287096774193492</v>
      </c>
      <c r="AG105" s="165"/>
      <c r="AK105" s="439">
        <v>5.6056477933872383E-2</v>
      </c>
      <c r="AL105" s="437"/>
    </row>
    <row r="106" spans="1:40" ht="15.75" customHeight="1" x14ac:dyDescent="0.25">
      <c r="A106" s="442">
        <v>42222.59375</v>
      </c>
      <c r="B106" s="5">
        <v>235</v>
      </c>
      <c r="C106" s="189">
        <f t="shared" si="80"/>
        <v>5989680</v>
      </c>
      <c r="D106" s="215">
        <f t="shared" si="46"/>
        <v>63.543845000000005</v>
      </c>
      <c r="E106" s="190">
        <f t="shared" si="47"/>
        <v>2.838845000000001</v>
      </c>
      <c r="F106" s="190">
        <f t="shared" si="48"/>
        <v>1.7588450000000011</v>
      </c>
      <c r="G106" s="191">
        <f t="shared" si="49"/>
        <v>60.704999999999998</v>
      </c>
      <c r="H106" s="191"/>
      <c r="I106" s="200">
        <v>0.01</v>
      </c>
      <c r="J106" s="200">
        <v>1.5E-3</v>
      </c>
      <c r="K106" s="200">
        <v>1E-4</v>
      </c>
      <c r="L106" s="200">
        <v>2.4E-2</v>
      </c>
      <c r="M106" s="200">
        <v>2.9999999999999997E-5</v>
      </c>
      <c r="N106" s="200">
        <v>1.9E-3</v>
      </c>
      <c r="O106" s="200">
        <v>53.4</v>
      </c>
      <c r="P106" s="200">
        <v>1E-4</v>
      </c>
      <c r="Q106" s="200">
        <v>4.7999999999999996E-3</v>
      </c>
      <c r="R106" s="200">
        <v>2.5000000000000001E-3</v>
      </c>
      <c r="S106" s="200">
        <v>1.07</v>
      </c>
      <c r="T106" s="200">
        <v>7.0000000000000007E-5</v>
      </c>
      <c r="U106" s="200">
        <v>4.22</v>
      </c>
      <c r="V106" s="200">
        <v>1.26</v>
      </c>
      <c r="W106" s="200">
        <v>1.0000000000000001E-5</v>
      </c>
      <c r="X106" s="200">
        <v>2.9999999999999997E-4</v>
      </c>
      <c r="Y106" s="200">
        <v>4.9000000000000007E-3</v>
      </c>
      <c r="Z106" s="200">
        <v>0.80500000000000005</v>
      </c>
      <c r="AA106" s="200">
        <v>5.0000000000000001E-4</v>
      </c>
      <c r="AB106" s="200">
        <v>1.4999999999999999E-5</v>
      </c>
      <c r="AC106" s="200">
        <v>2.2799999999999998</v>
      </c>
      <c r="AD106" s="200">
        <v>1E-4</v>
      </c>
      <c r="AE106" s="200">
        <v>2.0000000000000002E-5</v>
      </c>
      <c r="AF106" s="200">
        <v>0.45800000000000002</v>
      </c>
      <c r="AG106" s="196" t="s">
        <v>166</v>
      </c>
      <c r="AK106" s="439">
        <v>5.6056477933872383E-2</v>
      </c>
      <c r="AL106" s="437"/>
    </row>
    <row r="107" spans="1:40" x14ac:dyDescent="0.25">
      <c r="A107" s="167"/>
      <c r="B107" s="165"/>
      <c r="C107" s="189"/>
      <c r="D107" s="189"/>
      <c r="E107" s="190"/>
      <c r="F107" s="190"/>
      <c r="G107" s="191"/>
      <c r="H107" s="191"/>
      <c r="I107" s="201"/>
      <c r="J107" s="201"/>
      <c r="K107" s="201"/>
      <c r="L107" s="201"/>
      <c r="M107" s="201"/>
      <c r="N107" s="201"/>
      <c r="O107" s="201"/>
      <c r="P107" s="201"/>
      <c r="Q107" s="201"/>
      <c r="R107" s="201"/>
      <c r="S107" s="201"/>
      <c r="T107" s="201"/>
      <c r="U107" s="201"/>
      <c r="V107" s="201"/>
      <c r="W107" s="201"/>
      <c r="X107" s="201"/>
      <c r="Y107" s="201"/>
      <c r="Z107" s="201"/>
      <c r="AA107" s="201"/>
      <c r="AB107" s="201"/>
      <c r="AC107" s="201"/>
      <c r="AD107" s="201"/>
      <c r="AE107" s="201"/>
      <c r="AF107" s="201"/>
      <c r="AG107" s="165"/>
      <c r="AL107" s="437"/>
    </row>
    <row r="108" spans="1:40" s="164" customFormat="1" ht="29.25" customHeight="1" x14ac:dyDescent="0.25">
      <c r="A108" s="202" t="s">
        <v>204</v>
      </c>
      <c r="B108" s="203"/>
      <c r="C108" s="204" t="s">
        <v>209</v>
      </c>
      <c r="D108" s="204"/>
      <c r="E108" s="205" t="s">
        <v>208</v>
      </c>
      <c r="F108" s="206"/>
      <c r="G108" s="207"/>
      <c r="H108" s="207"/>
      <c r="I108" s="206"/>
      <c r="J108" s="206"/>
      <c r="K108" s="206"/>
      <c r="L108" s="206"/>
      <c r="M108" s="206"/>
      <c r="N108" s="206"/>
      <c r="O108" s="206"/>
      <c r="P108" s="206"/>
      <c r="Q108" s="206"/>
      <c r="R108" s="206"/>
      <c r="S108" s="206"/>
      <c r="T108" s="206"/>
      <c r="U108" s="206"/>
      <c r="V108" s="206"/>
      <c r="W108" s="206"/>
      <c r="X108" s="206"/>
      <c r="Y108" s="206"/>
      <c r="Z108" s="206"/>
      <c r="AA108" s="206"/>
      <c r="AB108" s="206"/>
      <c r="AC108" s="206"/>
      <c r="AD108" s="206"/>
      <c r="AE108" s="206"/>
      <c r="AF108" s="206"/>
      <c r="AG108" s="206"/>
      <c r="AH108" s="206"/>
      <c r="AI108" s="206"/>
      <c r="AJ108" s="206"/>
      <c r="AK108"/>
      <c r="AL108" s="437"/>
      <c r="AM108"/>
      <c r="AN108" s="173"/>
    </row>
    <row r="109" spans="1:40" x14ac:dyDescent="0.25">
      <c r="A109" s="345">
        <v>42221.541666666664</v>
      </c>
      <c r="B109" s="165">
        <f t="shared" ref="B109:B140" si="86">B5</f>
        <v>247.29560001419298</v>
      </c>
      <c r="C109" s="189">
        <f>B109*0.02832*15*60*1000</f>
        <v>6303070.2531617507</v>
      </c>
      <c r="D109" s="208">
        <f t="shared" ref="D109:AF109" si="87">D5*$C5/1000000</f>
        <v>380.80868758801955</v>
      </c>
      <c r="E109" s="208">
        <f t="shared" si="87"/>
        <v>17.524930476788938</v>
      </c>
      <c r="F109" s="208">
        <f t="shared" si="87"/>
        <v>10.161053500020062</v>
      </c>
      <c r="G109" s="191">
        <f t="shared" si="49"/>
        <v>363.28375711123061</v>
      </c>
      <c r="H109" s="208">
        <f t="shared" si="87"/>
        <v>4.008752681010801</v>
      </c>
      <c r="I109" s="208">
        <f t="shared" si="87"/>
        <v>0.17837688816447758</v>
      </c>
      <c r="J109" s="208">
        <f t="shared" si="87"/>
        <v>3.1515351265808756E-3</v>
      </c>
      <c r="K109" s="208">
        <f t="shared" si="87"/>
        <v>3.1515351265808756E-3</v>
      </c>
      <c r="L109" s="208">
        <f t="shared" si="87"/>
        <v>0.13677662449361</v>
      </c>
      <c r="M109" s="208">
        <f t="shared" si="87"/>
        <v>1.2606140506323502E-2</v>
      </c>
      <c r="N109" s="208">
        <f t="shared" si="87"/>
        <v>9.8327895949323306E-3</v>
      </c>
      <c r="O109" s="208">
        <f t="shared" si="87"/>
        <v>320.19596886061692</v>
      </c>
      <c r="P109" s="208">
        <f t="shared" si="87"/>
        <v>6.3030702531617511E-3</v>
      </c>
      <c r="Q109" s="208">
        <f t="shared" si="87"/>
        <v>2.8489877544291109E-2</v>
      </c>
      <c r="R109" s="208">
        <f t="shared" si="87"/>
        <v>6.6812544683514552E-2</v>
      </c>
      <c r="S109" s="208">
        <f t="shared" si="87"/>
        <v>7.1855000886043952</v>
      </c>
      <c r="T109" s="208">
        <f t="shared" si="87"/>
        <v>6.3030702531617514E-4</v>
      </c>
      <c r="U109" s="208">
        <f t="shared" si="87"/>
        <v>24.645004689862446</v>
      </c>
      <c r="V109" s="208">
        <f t="shared" si="87"/>
        <v>6.7442851708830736</v>
      </c>
      <c r="W109" s="208">
        <f t="shared" si="87"/>
        <v>6.3030702531617493E-9</v>
      </c>
      <c r="X109" s="208">
        <f t="shared" si="87"/>
        <v>6.3030702531617511E-3</v>
      </c>
      <c r="Y109" s="208">
        <f t="shared" si="87"/>
        <v>1.0084912405058802E-2</v>
      </c>
      <c r="Z109" s="208">
        <f t="shared" si="87"/>
        <v>3.9457219784792561</v>
      </c>
      <c r="AA109" s="208">
        <f t="shared" si="87"/>
        <v>6.3030702531617511E-3</v>
      </c>
      <c r="AB109" s="208">
        <f t="shared" si="87"/>
        <v>3.1515351265808756E-3</v>
      </c>
      <c r="AC109" s="208">
        <f t="shared" si="87"/>
        <v>14.497061582272025</v>
      </c>
      <c r="AD109" s="208">
        <f t="shared" si="87"/>
        <v>3.1515351265808756E-3</v>
      </c>
      <c r="AE109" s="208">
        <f t="shared" si="87"/>
        <v>1.2606140506323502E-2</v>
      </c>
      <c r="AF109" s="208">
        <f t="shared" si="87"/>
        <v>3.1074136348087431</v>
      </c>
      <c r="AL109" s="437"/>
    </row>
    <row r="110" spans="1:40" x14ac:dyDescent="0.25">
      <c r="A110" s="345">
        <v>42221.552083333336</v>
      </c>
      <c r="B110" s="165">
        <f t="shared" si="86"/>
        <v>294.87028214036411</v>
      </c>
      <c r="C110" s="189">
        <f t="shared" ref="C110:C173" si="88">B110*0.02832*15*60*1000</f>
        <v>7515653.7511936007</v>
      </c>
      <c r="D110" s="208">
        <f t="shared" ref="D110:F129" si="89">D6*$C6/1000000</f>
        <v>4074.1165161394856</v>
      </c>
      <c r="E110" s="208">
        <f t="shared" si="89"/>
        <v>1577.1863350721367</v>
      </c>
      <c r="F110" s="208">
        <f t="shared" si="89"/>
        <v>604.43153025230947</v>
      </c>
      <c r="G110" s="191">
        <f t="shared" si="49"/>
        <v>2496.9301810673478</v>
      </c>
      <c r="H110" s="208">
        <f t="shared" ref="H110:H141" si="90">H6*$C6/1000000</f>
        <v>2068.5379172493131</v>
      </c>
      <c r="I110" s="208">
        <f t="shared" ref="I110:AF110" si="91">I6*$C6/1000000</f>
        <v>770.03194598687253</v>
      </c>
      <c r="J110" s="208">
        <f t="shared" si="91"/>
        <v>3.0955278860280159E-2</v>
      </c>
      <c r="K110" s="208">
        <f t="shared" si="91"/>
        <v>0.23424931538834701</v>
      </c>
      <c r="L110" s="208">
        <f t="shared" si="91"/>
        <v>1.3991786044846632</v>
      </c>
      <c r="M110" s="208">
        <f t="shared" si="91"/>
        <v>0.2785975097425214</v>
      </c>
      <c r="N110" s="208">
        <f t="shared" si="91"/>
        <v>0.94723153312457264</v>
      </c>
      <c r="O110" s="208">
        <f t="shared" si="91"/>
        <v>2214.8502024530449</v>
      </c>
      <c r="P110" s="208">
        <f t="shared" si="91"/>
        <v>6.1910557720560318E-2</v>
      </c>
      <c r="Q110" s="208">
        <f t="shared" si="91"/>
        <v>1.9873289028299863</v>
      </c>
      <c r="R110" s="208">
        <f t="shared" si="91"/>
        <v>113.65831456726355</v>
      </c>
      <c r="S110" s="208">
        <f t="shared" si="91"/>
        <v>202.72285883295467</v>
      </c>
      <c r="T110" s="208">
        <f t="shared" si="91"/>
        <v>1.416945943853082</v>
      </c>
      <c r="U110" s="208">
        <f t="shared" si="91"/>
        <v>186.4281669360372</v>
      </c>
      <c r="V110" s="208">
        <f t="shared" si="91"/>
        <v>237.99263798900057</v>
      </c>
      <c r="W110" s="208">
        <f t="shared" si="91"/>
        <v>0</v>
      </c>
      <c r="X110" s="208">
        <f t="shared" si="91"/>
        <v>6.1910557720560318E-2</v>
      </c>
      <c r="Y110" s="208">
        <f t="shared" si="91"/>
        <v>0.63413284186156715</v>
      </c>
      <c r="Z110" s="208">
        <f t="shared" si="91"/>
        <v>35.289017900719379</v>
      </c>
      <c r="AA110" s="208">
        <f t="shared" si="91"/>
        <v>7.057803580143876E-2</v>
      </c>
      <c r="AB110" s="208">
        <f t="shared" si="91"/>
        <v>3.0955278860280159E-2</v>
      </c>
      <c r="AC110" s="208">
        <f t="shared" si="91"/>
        <v>60.362793777546301</v>
      </c>
      <c r="AD110" s="208">
        <f t="shared" si="91"/>
        <v>3.0955278860280159E-2</v>
      </c>
      <c r="AE110" s="208">
        <f t="shared" si="91"/>
        <v>0.12382111544112064</v>
      </c>
      <c r="AF110" s="208">
        <f t="shared" si="91"/>
        <v>245.47182694149595</v>
      </c>
      <c r="AL110" s="437"/>
    </row>
    <row r="111" spans="1:40" x14ac:dyDescent="0.25">
      <c r="A111" s="345">
        <v>42221.5625</v>
      </c>
      <c r="B111" s="165">
        <f t="shared" si="86"/>
        <v>304.44221759627521</v>
      </c>
      <c r="C111" s="189">
        <f t="shared" si="88"/>
        <v>7759623.242093863</v>
      </c>
      <c r="D111" s="208">
        <f t="shared" si="89"/>
        <v>5106.3357161674594</v>
      </c>
      <c r="E111" s="208">
        <f t="shared" si="89"/>
        <v>1976.7826673404793</v>
      </c>
      <c r="F111" s="208">
        <f t="shared" si="89"/>
        <v>757.57045697596595</v>
      </c>
      <c r="G111" s="191">
        <f t="shared" si="49"/>
        <v>3129.553048826981</v>
      </c>
      <c r="H111" s="208">
        <f t="shared" si="90"/>
        <v>2687.2545240276309</v>
      </c>
      <c r="I111" s="208">
        <f t="shared" ref="I111:AF111" si="92">I7*$C7/1000000</f>
        <v>965.12743629349836</v>
      </c>
      <c r="J111" s="208">
        <f t="shared" si="92"/>
        <v>3.8798116210469316E-2</v>
      </c>
      <c r="K111" s="208">
        <f t="shared" si="92"/>
        <v>0.29359878170316411</v>
      </c>
      <c r="L111" s="208">
        <f t="shared" si="92"/>
        <v>1.7536748527132133</v>
      </c>
      <c r="M111" s="208">
        <f t="shared" si="92"/>
        <v>0.34918304589422383</v>
      </c>
      <c r="N111" s="208">
        <f t="shared" si="92"/>
        <v>1.1872223560403612</v>
      </c>
      <c r="O111" s="208">
        <f t="shared" si="92"/>
        <v>2776.0052148590794</v>
      </c>
      <c r="P111" s="208">
        <f t="shared" si="92"/>
        <v>7.7596232420938632E-2</v>
      </c>
      <c r="Q111" s="208">
        <f t="shared" si="92"/>
        <v>2.4908390607121302</v>
      </c>
      <c r="R111" s="208">
        <f t="shared" si="92"/>
        <v>142.45481414561092</v>
      </c>
      <c r="S111" s="208">
        <f t="shared" si="92"/>
        <v>254.08477407101472</v>
      </c>
      <c r="T111" s="208">
        <f t="shared" si="92"/>
        <v>1.7759437297172993</v>
      </c>
      <c r="U111" s="208">
        <f t="shared" si="92"/>
        <v>233.66165487755143</v>
      </c>
      <c r="V111" s="208">
        <f t="shared" si="92"/>
        <v>298.29051347301709</v>
      </c>
      <c r="W111" s="208">
        <f t="shared" si="92"/>
        <v>0</v>
      </c>
      <c r="X111" s="208">
        <f t="shared" si="92"/>
        <v>7.7596232420938632E-2</v>
      </c>
      <c r="Y111" s="208">
        <f t="shared" si="92"/>
        <v>0.79479690047274787</v>
      </c>
      <c r="Z111" s="208">
        <f t="shared" si="92"/>
        <v>44.229852479935019</v>
      </c>
      <c r="AA111" s="208">
        <f t="shared" si="92"/>
        <v>8.8459704959870045E-2</v>
      </c>
      <c r="AB111" s="208">
        <f t="shared" si="92"/>
        <v>3.8798116210469316E-2</v>
      </c>
      <c r="AC111" s="208">
        <f t="shared" si="92"/>
        <v>75.656326610415164</v>
      </c>
      <c r="AD111" s="208">
        <f t="shared" si="92"/>
        <v>3.8798116210469316E-2</v>
      </c>
      <c r="AE111" s="208">
        <f t="shared" si="92"/>
        <v>0.15519246484187726</v>
      </c>
      <c r="AF111" s="208">
        <f t="shared" si="92"/>
        <v>307.66463164680982</v>
      </c>
      <c r="AL111" s="437"/>
    </row>
    <row r="112" spans="1:40" x14ac:dyDescent="0.25">
      <c r="A112" s="345">
        <v>42221.572916666664</v>
      </c>
      <c r="B112" s="165">
        <f t="shared" si="86"/>
        <v>287.7988319145889</v>
      </c>
      <c r="C112" s="189">
        <f t="shared" si="88"/>
        <v>7335416.6278390419</v>
      </c>
      <c r="D112" s="208">
        <f t="shared" si="89"/>
        <v>4583.9470658522014</v>
      </c>
      <c r="E112" s="208">
        <f t="shared" si="89"/>
        <v>1774.553733138393</v>
      </c>
      <c r="F112" s="208">
        <f t="shared" si="89"/>
        <v>680.06944048670641</v>
      </c>
      <c r="G112" s="191">
        <f t="shared" si="49"/>
        <v>2809.3933327138075</v>
      </c>
      <c r="H112" s="208">
        <f t="shared" si="90"/>
        <v>2384.6727099619275</v>
      </c>
      <c r="I112" s="208">
        <f t="shared" ref="I112:AF112" si="93">I8*$C8/1000000</f>
        <v>866.39291376077483</v>
      </c>
      <c r="J112" s="208">
        <f t="shared" si="93"/>
        <v>3.4828989092996226E-2</v>
      </c>
      <c r="K112" s="208">
        <f t="shared" si="93"/>
        <v>0.26356302224016637</v>
      </c>
      <c r="L112" s="208">
        <f t="shared" si="93"/>
        <v>1.5742703070034296</v>
      </c>
      <c r="M112" s="208">
        <f t="shared" si="93"/>
        <v>0.31346090183696601</v>
      </c>
      <c r="N112" s="208">
        <f t="shared" si="93"/>
        <v>1.0657670662456844</v>
      </c>
      <c r="O112" s="208">
        <f t="shared" si="93"/>
        <v>2492.0141696038795</v>
      </c>
      <c r="P112" s="208">
        <f t="shared" si="93"/>
        <v>6.9657978185992453E-2</v>
      </c>
      <c r="Q112" s="208">
        <f t="shared" si="93"/>
        <v>2.2360210997703578</v>
      </c>
      <c r="R112" s="208">
        <f t="shared" si="93"/>
        <v>127.88139355032544</v>
      </c>
      <c r="S112" s="208">
        <f t="shared" si="93"/>
        <v>228.09137889091176</v>
      </c>
      <c r="T112" s="208">
        <f t="shared" si="93"/>
        <v>1.594261032070625</v>
      </c>
      <c r="U112" s="208">
        <f t="shared" si="93"/>
        <v>209.75758681256974</v>
      </c>
      <c r="V112" s="208">
        <f t="shared" si="93"/>
        <v>267.77478019648117</v>
      </c>
      <c r="W112" s="208">
        <f t="shared" si="93"/>
        <v>0</v>
      </c>
      <c r="X112" s="208">
        <f t="shared" si="93"/>
        <v>6.9657978185992453E-2</v>
      </c>
      <c r="Y112" s="208">
        <f t="shared" si="93"/>
        <v>0.71348754221842392</v>
      </c>
      <c r="Z112" s="208">
        <f t="shared" si="93"/>
        <v>39.705047566015701</v>
      </c>
      <c r="AA112" s="208">
        <f t="shared" si="93"/>
        <v>7.9410095132031386E-2</v>
      </c>
      <c r="AB112" s="208">
        <f t="shared" si="93"/>
        <v>3.4828989092996226E-2</v>
      </c>
      <c r="AC112" s="208">
        <f t="shared" si="93"/>
        <v>67.916528731342623</v>
      </c>
      <c r="AD112" s="208">
        <f t="shared" si="93"/>
        <v>3.4828989092996226E-2</v>
      </c>
      <c r="AE112" s="208">
        <f t="shared" si="93"/>
        <v>0.13931595637198491</v>
      </c>
      <c r="AF112" s="208">
        <f t="shared" si="93"/>
        <v>276.18990679335923</v>
      </c>
      <c r="AL112" s="437"/>
    </row>
    <row r="113" spans="1:38" x14ac:dyDescent="0.25">
      <c r="A113" s="345">
        <v>42221.583333333336</v>
      </c>
      <c r="B113" s="165">
        <f t="shared" si="86"/>
        <v>273.9316606088658</v>
      </c>
      <c r="C113" s="189">
        <f t="shared" si="88"/>
        <v>6981970.1655987715</v>
      </c>
      <c r="D113" s="208">
        <f t="shared" si="89"/>
        <v>4131.5628661345363</v>
      </c>
      <c r="E113" s="208">
        <f t="shared" si="89"/>
        <v>1599.4251684125782</v>
      </c>
      <c r="F113" s="208">
        <f t="shared" si="89"/>
        <v>612.95420875140655</v>
      </c>
      <c r="G113" s="191">
        <f t="shared" si="49"/>
        <v>2532.137697721957</v>
      </c>
      <c r="H113" s="208">
        <f t="shared" si="90"/>
        <v>2127.8816251337885</v>
      </c>
      <c r="I113" s="208">
        <f t="shared" ref="I113:AF113" si="94">I9*$C9/1000000</f>
        <v>780.88964347816773</v>
      </c>
      <c r="J113" s="208">
        <f t="shared" si="94"/>
        <v>3.1391758223734169E-2</v>
      </c>
      <c r="K113" s="208">
        <f t="shared" si="94"/>
        <v>0.23755230589060472</v>
      </c>
      <c r="L113" s="208">
        <f t="shared" si="94"/>
        <v>1.4189074717127845</v>
      </c>
      <c r="M113" s="208">
        <f t="shared" si="94"/>
        <v>0.28252582401360754</v>
      </c>
      <c r="N113" s="208">
        <f t="shared" si="94"/>
        <v>0.96058780164626567</v>
      </c>
      <c r="O113" s="208">
        <f t="shared" si="94"/>
        <v>2246.0803009081797</v>
      </c>
      <c r="P113" s="208">
        <f t="shared" si="94"/>
        <v>6.2783516447468338E-2</v>
      </c>
      <c r="Q113" s="208">
        <f t="shared" si="94"/>
        <v>2.0153508779637344</v>
      </c>
      <c r="R113" s="208">
        <f t="shared" si="94"/>
        <v>115.26093326818024</v>
      </c>
      <c r="S113" s="208">
        <f t="shared" si="94"/>
        <v>205.58131618300376</v>
      </c>
      <c r="T113" s="208">
        <f t="shared" si="94"/>
        <v>1.4369253362666752</v>
      </c>
      <c r="U113" s="208">
        <f t="shared" si="94"/>
        <v>189.05686390243903</v>
      </c>
      <c r="V113" s="208">
        <f t="shared" si="94"/>
        <v>241.34841054091484</v>
      </c>
      <c r="W113" s="208">
        <f t="shared" si="94"/>
        <v>0</v>
      </c>
      <c r="X113" s="208">
        <f t="shared" si="94"/>
        <v>6.2783516447468338E-2</v>
      </c>
      <c r="Y113" s="208">
        <f t="shared" si="94"/>
        <v>0.64307431838356277</v>
      </c>
      <c r="Z113" s="208">
        <f t="shared" si="94"/>
        <v>35.786604375056953</v>
      </c>
      <c r="AA113" s="208">
        <f t="shared" si="94"/>
        <v>7.1573208750113901E-2</v>
      </c>
      <c r="AB113" s="208">
        <f t="shared" si="94"/>
        <v>3.1391758223734169E-2</v>
      </c>
      <c r="AC113" s="208">
        <f t="shared" si="94"/>
        <v>61.213928536281621</v>
      </c>
      <c r="AD113" s="208">
        <f t="shared" si="94"/>
        <v>3.1391758223734169E-2</v>
      </c>
      <c r="AE113" s="208">
        <f t="shared" si="94"/>
        <v>0.12556703289493668</v>
      </c>
      <c r="AF113" s="208">
        <f t="shared" si="94"/>
        <v>248.9330584572229</v>
      </c>
      <c r="AL113" s="437"/>
    </row>
    <row r="114" spans="1:38" x14ac:dyDescent="0.25">
      <c r="A114" s="345">
        <v>42221.59375</v>
      </c>
      <c r="B114" s="165">
        <f t="shared" si="86"/>
        <v>267.13561092121307</v>
      </c>
      <c r="C114" s="189">
        <f t="shared" si="88"/>
        <v>6808752.4511598796</v>
      </c>
      <c r="D114" s="208">
        <f t="shared" si="89"/>
        <v>3803.2920838252521</v>
      </c>
      <c r="E114" s="201">
        <f t="shared" si="89"/>
        <v>1472.3438269706687</v>
      </c>
      <c r="F114" s="201">
        <f t="shared" si="89"/>
        <v>564.25230970107236</v>
      </c>
      <c r="G114" s="191">
        <f t="shared" si="49"/>
        <v>2330.9482568545823</v>
      </c>
      <c r="H114" s="208">
        <f t="shared" si="90"/>
        <v>1936.7214899324254</v>
      </c>
      <c r="I114" s="208">
        <f t="shared" ref="I114:AF114" si="95">I10*$C10/1000000</f>
        <v>718.84453791702947</v>
      </c>
      <c r="J114" s="208">
        <f t="shared" si="95"/>
        <v>2.8897545412733084E-2</v>
      </c>
      <c r="K114" s="208">
        <f t="shared" si="95"/>
        <v>0.21867773376844743</v>
      </c>
      <c r="L114" s="208">
        <f t="shared" si="95"/>
        <v>1.3061690526555356</v>
      </c>
      <c r="M114" s="208">
        <f t="shared" si="95"/>
        <v>0.26007790871459774</v>
      </c>
      <c r="N114" s="208">
        <f t="shared" si="95"/>
        <v>0.88426488962963246</v>
      </c>
      <c r="O114" s="208">
        <f t="shared" si="95"/>
        <v>2067.6193742810519</v>
      </c>
      <c r="P114" s="208">
        <f t="shared" si="95"/>
        <v>5.7795090825466168E-2</v>
      </c>
      <c r="Q114" s="208">
        <f t="shared" si="95"/>
        <v>1.8552224154974646</v>
      </c>
      <c r="R114" s="208">
        <f t="shared" si="95"/>
        <v>106.10294682102165</v>
      </c>
      <c r="S114" s="208">
        <f t="shared" si="95"/>
        <v>189.2469793525668</v>
      </c>
      <c r="T114" s="208">
        <f t="shared" si="95"/>
        <v>1.3227553188810719</v>
      </c>
      <c r="U114" s="208">
        <f t="shared" si="95"/>
        <v>174.03546724818497</v>
      </c>
      <c r="V114" s="208">
        <f t="shared" si="95"/>
        <v>222.17222126233</v>
      </c>
      <c r="W114" s="208">
        <f t="shared" si="95"/>
        <v>0</v>
      </c>
      <c r="X114" s="208">
        <f t="shared" si="95"/>
        <v>5.7795090825466168E-2</v>
      </c>
      <c r="Y114" s="208">
        <f t="shared" si="95"/>
        <v>0.5919792445776817</v>
      </c>
      <c r="Z114" s="208">
        <f t="shared" si="95"/>
        <v>32.943201770515721</v>
      </c>
      <c r="AA114" s="208">
        <f t="shared" si="95"/>
        <v>6.5886403541031438E-2</v>
      </c>
      <c r="AB114" s="208">
        <f t="shared" si="95"/>
        <v>2.8897545412733084E-2</v>
      </c>
      <c r="AC114" s="208">
        <f t="shared" si="95"/>
        <v>56.350213554829523</v>
      </c>
      <c r="AD114" s="208">
        <f t="shared" si="95"/>
        <v>2.8897545412733084E-2</v>
      </c>
      <c r="AE114" s="208">
        <f t="shared" si="95"/>
        <v>0.11559018165093234</v>
      </c>
      <c r="AF114" s="208">
        <f t="shared" si="95"/>
        <v>229.15423565091535</v>
      </c>
      <c r="AL114" s="437"/>
    </row>
    <row r="115" spans="1:38" x14ac:dyDescent="0.25">
      <c r="A115" s="345">
        <v>42221.604166666664</v>
      </c>
      <c r="B115" s="165">
        <f t="shared" si="86"/>
        <v>271.65613717777154</v>
      </c>
      <c r="C115" s="189">
        <f t="shared" si="88"/>
        <v>6923971.6243870417</v>
      </c>
      <c r="D115" s="208">
        <f t="shared" si="89"/>
        <v>3638.0620420356636</v>
      </c>
      <c r="E115" s="201">
        <f t="shared" si="89"/>
        <v>1408.3793912404726</v>
      </c>
      <c r="F115" s="201">
        <f t="shared" si="89"/>
        <v>539.73895898886281</v>
      </c>
      <c r="G115" s="191">
        <f t="shared" si="49"/>
        <v>2229.682650795191</v>
      </c>
      <c r="H115" s="208">
        <f t="shared" si="90"/>
        <v>1828.7846937431812</v>
      </c>
      <c r="I115" s="208">
        <f t="shared" ref="I115:AF115" si="96">I11*$C11/1000000</f>
        <v>687.61508973833827</v>
      </c>
      <c r="J115" s="208">
        <f t="shared" si="96"/>
        <v>2.7642121813670435E-2</v>
      </c>
      <c r="K115" s="208">
        <f t="shared" si="96"/>
        <v>0.20917750862332207</v>
      </c>
      <c r="L115" s="208">
        <f t="shared" si="96"/>
        <v>1.2494239059779035</v>
      </c>
      <c r="M115" s="208">
        <f t="shared" si="96"/>
        <v>0.24877909632303391</v>
      </c>
      <c r="N115" s="208">
        <f t="shared" si="96"/>
        <v>0.8458489274983152</v>
      </c>
      <c r="O115" s="208">
        <f t="shared" si="96"/>
        <v>1977.7938157681194</v>
      </c>
      <c r="P115" s="208">
        <f t="shared" si="96"/>
        <v>5.528424362734087E-2</v>
      </c>
      <c r="Q115" s="208">
        <f t="shared" si="96"/>
        <v>1.7746242204376419</v>
      </c>
      <c r="R115" s="208">
        <f t="shared" si="96"/>
        <v>101.49341540696227</v>
      </c>
      <c r="S115" s="208">
        <f t="shared" si="96"/>
        <v>181.02534251327151</v>
      </c>
      <c r="T115" s="208">
        <f t="shared" si="96"/>
        <v>1.2652895992363431</v>
      </c>
      <c r="U115" s="208">
        <f t="shared" si="96"/>
        <v>166.47467862283014</v>
      </c>
      <c r="V115" s="208">
        <f t="shared" si="96"/>
        <v>212.52018176744619</v>
      </c>
      <c r="W115" s="208">
        <f t="shared" si="96"/>
        <v>0</v>
      </c>
      <c r="X115" s="208">
        <f t="shared" si="96"/>
        <v>5.528424362734087E-2</v>
      </c>
      <c r="Y115" s="208">
        <f t="shared" si="96"/>
        <v>0.56626132621529257</v>
      </c>
      <c r="Z115" s="208">
        <f t="shared" si="96"/>
        <v>31.512018867584295</v>
      </c>
      <c r="AA115" s="208">
        <f t="shared" si="96"/>
        <v>6.3024037735168584E-2</v>
      </c>
      <c r="AB115" s="208">
        <f t="shared" si="96"/>
        <v>2.7642121813670435E-2</v>
      </c>
      <c r="AC115" s="208">
        <f t="shared" si="96"/>
        <v>53.902137536657349</v>
      </c>
      <c r="AD115" s="208">
        <f t="shared" si="96"/>
        <v>2.7642121813670435E-2</v>
      </c>
      <c r="AE115" s="208">
        <f t="shared" si="96"/>
        <v>0.11056848725468174</v>
      </c>
      <c r="AF115" s="208">
        <f t="shared" si="96"/>
        <v>219.19886985245685</v>
      </c>
      <c r="AL115" s="437"/>
    </row>
    <row r="116" spans="1:38" x14ac:dyDescent="0.25">
      <c r="A116" s="345">
        <v>42221.614583333336</v>
      </c>
      <c r="B116" s="165">
        <f t="shared" si="86"/>
        <v>264.89059572617862</v>
      </c>
      <c r="C116" s="189">
        <f t="shared" si="88"/>
        <v>6751531.5038688416</v>
      </c>
      <c r="D116" s="208">
        <f t="shared" si="89"/>
        <v>3323.5845673056101</v>
      </c>
      <c r="E116" s="201">
        <f t="shared" si="89"/>
        <v>1286.6377636097002</v>
      </c>
      <c r="F116" s="201">
        <f t="shared" si="89"/>
        <v>493.08342016763089</v>
      </c>
      <c r="G116" s="191">
        <f t="shared" si="49"/>
        <v>2036.9468036959104</v>
      </c>
      <c r="H116" s="208">
        <f t="shared" si="90"/>
        <v>1646.0331296219044</v>
      </c>
      <c r="I116" s="208">
        <f t="shared" ref="I116:AF116" si="97">I12*$C12/1000000</f>
        <v>628.17700030812171</v>
      </c>
      <c r="J116" s="208">
        <f t="shared" si="97"/>
        <v>2.5252711032957204E-2</v>
      </c>
      <c r="K116" s="208">
        <f t="shared" si="97"/>
        <v>0.19109600975878419</v>
      </c>
      <c r="L116" s="208">
        <f t="shared" si="97"/>
        <v>1.1414225386896657</v>
      </c>
      <c r="M116" s="208">
        <f t="shared" si="97"/>
        <v>0.2272743992966148</v>
      </c>
      <c r="N116" s="208">
        <f t="shared" si="97"/>
        <v>0.77273295760849037</v>
      </c>
      <c r="O116" s="208">
        <f t="shared" si="97"/>
        <v>1806.8314744080878</v>
      </c>
      <c r="P116" s="208">
        <f t="shared" si="97"/>
        <v>5.0505422065914407E-2</v>
      </c>
      <c r="Q116" s="208">
        <f t="shared" si="97"/>
        <v>1.6212240483158527</v>
      </c>
      <c r="R116" s="208">
        <f t="shared" si="97"/>
        <v>92.720229955443557</v>
      </c>
      <c r="S116" s="208">
        <f t="shared" si="97"/>
        <v>165.37734313394742</v>
      </c>
      <c r="T116" s="208">
        <f t="shared" si="97"/>
        <v>1.1559167866310363</v>
      </c>
      <c r="U116" s="208">
        <f t="shared" si="97"/>
        <v>152.08445219598474</v>
      </c>
      <c r="V116" s="208">
        <f t="shared" si="97"/>
        <v>194.14973911990893</v>
      </c>
      <c r="W116" s="208">
        <f t="shared" si="97"/>
        <v>0</v>
      </c>
      <c r="X116" s="208">
        <f t="shared" si="97"/>
        <v>5.0505422065914407E-2</v>
      </c>
      <c r="Y116" s="208">
        <f t="shared" si="97"/>
        <v>0.51731316924383131</v>
      </c>
      <c r="Z116" s="208">
        <f t="shared" si="97"/>
        <v>28.788090577571211</v>
      </c>
      <c r="AA116" s="208">
        <f t="shared" si="97"/>
        <v>5.7576181155142424E-2</v>
      </c>
      <c r="AB116" s="208">
        <f t="shared" si="97"/>
        <v>2.5252711032957204E-2</v>
      </c>
      <c r="AC116" s="208">
        <f t="shared" si="97"/>
        <v>49.242786514266541</v>
      </c>
      <c r="AD116" s="208">
        <f t="shared" si="97"/>
        <v>2.5252711032957204E-2</v>
      </c>
      <c r="AE116" s="208">
        <f t="shared" si="97"/>
        <v>0.10101084413182881</v>
      </c>
      <c r="AF116" s="208">
        <f t="shared" si="97"/>
        <v>200.25111518021629</v>
      </c>
      <c r="AL116" s="437"/>
    </row>
    <row r="117" spans="1:38" x14ac:dyDescent="0.25">
      <c r="A117" s="345">
        <v>42221.625</v>
      </c>
      <c r="B117" s="165">
        <f t="shared" si="86"/>
        <v>260.43103012551211</v>
      </c>
      <c r="C117" s="189">
        <f t="shared" si="88"/>
        <v>6637866.0958390515</v>
      </c>
      <c r="D117" s="208">
        <f t="shared" si="89"/>
        <v>3047.5270898395224</v>
      </c>
      <c r="E117" s="201">
        <f t="shared" si="89"/>
        <v>1179.7694206378685</v>
      </c>
      <c r="F117" s="201">
        <f t="shared" si="89"/>
        <v>452.12783068426239</v>
      </c>
      <c r="G117" s="191">
        <f t="shared" si="49"/>
        <v>1867.7576692016542</v>
      </c>
      <c r="H117" s="208">
        <f t="shared" si="90"/>
        <v>1483.4252222525733</v>
      </c>
      <c r="I117" s="208">
        <f t="shared" ref="I117:AF117" si="98">I13*$C13/1000000</f>
        <v>576.00051597456445</v>
      </c>
      <c r="J117" s="208">
        <f t="shared" si="98"/>
        <v>2.3155216726504314E-2</v>
      </c>
      <c r="K117" s="208">
        <f t="shared" si="98"/>
        <v>0.17522354394979425</v>
      </c>
      <c r="L117" s="208">
        <f t="shared" si="98"/>
        <v>1.0466157960379951</v>
      </c>
      <c r="M117" s="208">
        <f t="shared" si="98"/>
        <v>0.20839695053853879</v>
      </c>
      <c r="N117" s="208">
        <f t="shared" si="98"/>
        <v>0.70854963183103203</v>
      </c>
      <c r="O117" s="208">
        <f t="shared" si="98"/>
        <v>1656.7557567813835</v>
      </c>
      <c r="P117" s="208">
        <f t="shared" si="98"/>
        <v>4.6310433453008629E-2</v>
      </c>
      <c r="Q117" s="208">
        <f t="shared" si="98"/>
        <v>1.4865649138415773</v>
      </c>
      <c r="R117" s="208">
        <f t="shared" si="98"/>
        <v>85.018872498387552</v>
      </c>
      <c r="S117" s="208">
        <f t="shared" si="98"/>
        <v>151.64107397904158</v>
      </c>
      <c r="T117" s="208">
        <f t="shared" si="98"/>
        <v>1.0599061493759838</v>
      </c>
      <c r="U117" s="208">
        <f t="shared" si="98"/>
        <v>139.45229273537223</v>
      </c>
      <c r="V117" s="208">
        <f t="shared" si="98"/>
        <v>178.02363005099147</v>
      </c>
      <c r="W117" s="208">
        <f t="shared" si="98"/>
        <v>0</v>
      </c>
      <c r="X117" s="208">
        <f t="shared" si="98"/>
        <v>4.6310433453008629E-2</v>
      </c>
      <c r="Y117" s="208">
        <f t="shared" si="98"/>
        <v>0.47434505284136158</v>
      </c>
      <c r="Z117" s="208">
        <f t="shared" si="98"/>
        <v>26.396947068214917</v>
      </c>
      <c r="AA117" s="208">
        <f t="shared" si="98"/>
        <v>5.2793894136429827E-2</v>
      </c>
      <c r="AB117" s="208">
        <f t="shared" si="98"/>
        <v>2.3155216726504314E-2</v>
      </c>
      <c r="AC117" s="208">
        <f t="shared" si="98"/>
        <v>45.152672616683411</v>
      </c>
      <c r="AD117" s="208">
        <f t="shared" si="98"/>
        <v>2.3155216726504314E-2</v>
      </c>
      <c r="AE117" s="208">
        <f t="shared" si="98"/>
        <v>9.2620866906017257E-2</v>
      </c>
      <c r="AF117" s="208">
        <f t="shared" si="98"/>
        <v>183.61822481833903</v>
      </c>
      <c r="AL117" s="437"/>
    </row>
    <row r="118" spans="1:38" x14ac:dyDescent="0.25">
      <c r="A118" s="345">
        <v>42221.635416666664</v>
      </c>
      <c r="B118" s="165">
        <f t="shared" si="86"/>
        <v>256.01204256691364</v>
      </c>
      <c r="C118" s="189">
        <f t="shared" si="88"/>
        <v>6525234.9409454949</v>
      </c>
      <c r="D118" s="208">
        <f t="shared" si="89"/>
        <v>2576.2491639428731</v>
      </c>
      <c r="E118" s="201">
        <f t="shared" si="89"/>
        <v>967.03887936074591</v>
      </c>
      <c r="F118" s="201">
        <f t="shared" si="89"/>
        <v>371.52085335717612</v>
      </c>
      <c r="G118" s="191">
        <f t="shared" si="49"/>
        <v>1609.210284582128</v>
      </c>
      <c r="H118" s="208">
        <f t="shared" si="90"/>
        <v>1231.3991815013835</v>
      </c>
      <c r="I118" s="208">
        <f t="shared" ref="I118:AF118" si="99">I14*$C14/1000000</f>
        <v>468.64212613424252</v>
      </c>
      <c r="J118" s="208">
        <f t="shared" si="99"/>
        <v>1.8862379139560414E-2</v>
      </c>
      <c r="K118" s="208">
        <f t="shared" si="99"/>
        <v>0.13884040645040086</v>
      </c>
      <c r="L118" s="208">
        <f t="shared" si="99"/>
        <v>0.85257953710813084</v>
      </c>
      <c r="M118" s="208">
        <f t="shared" si="99"/>
        <v>0.16976141225604371</v>
      </c>
      <c r="N118" s="208">
        <f t="shared" si="99"/>
        <v>0.57705829697172972</v>
      </c>
      <c r="O118" s="208">
        <f t="shared" si="99"/>
        <v>1427.4166541063225</v>
      </c>
      <c r="P118" s="208">
        <f t="shared" si="99"/>
        <v>3.7724758279120828E-2</v>
      </c>
      <c r="Q118" s="208">
        <f t="shared" si="99"/>
        <v>1.2109647407597788</v>
      </c>
      <c r="R118" s="208">
        <f t="shared" si="99"/>
        <v>68.701135678131337</v>
      </c>
      <c r="S118" s="208">
        <f t="shared" si="99"/>
        <v>126.87589986932723</v>
      </c>
      <c r="T118" s="208">
        <f t="shared" si="99"/>
        <v>0.89970323182579381</v>
      </c>
      <c r="U118" s="208">
        <f t="shared" si="99"/>
        <v>120.14838293997663</v>
      </c>
      <c r="V118" s="208">
        <f t="shared" si="99"/>
        <v>148.68090591744686</v>
      </c>
      <c r="W118" s="208">
        <f t="shared" si="99"/>
        <v>0</v>
      </c>
      <c r="X118" s="208">
        <f t="shared" si="99"/>
        <v>3.7724758279120828E-2</v>
      </c>
      <c r="Y118" s="208">
        <f t="shared" si="99"/>
        <v>0.39104675020142443</v>
      </c>
      <c r="Z118" s="208">
        <f t="shared" si="99"/>
        <v>22.742906857878513</v>
      </c>
      <c r="AA118" s="208">
        <f t="shared" si="99"/>
        <v>4.3006224438197738E-2</v>
      </c>
      <c r="AB118" s="208">
        <f t="shared" si="99"/>
        <v>1.8862379139560414E-2</v>
      </c>
      <c r="AC118" s="208">
        <f t="shared" si="99"/>
        <v>38.902340677950093</v>
      </c>
      <c r="AD118" s="208">
        <f t="shared" si="99"/>
        <v>1.8862379139560414E-2</v>
      </c>
      <c r="AE118" s="208">
        <f t="shared" si="99"/>
        <v>7.5449516558241655E-2</v>
      </c>
      <c r="AF118" s="208">
        <f t="shared" si="99"/>
        <v>149.64836499105104</v>
      </c>
      <c r="AL118" s="437"/>
    </row>
    <row r="119" spans="1:38" x14ac:dyDescent="0.25">
      <c r="A119" s="345">
        <v>42221.645833333336</v>
      </c>
      <c r="B119" s="165">
        <f t="shared" si="86"/>
        <v>256.01204256691364</v>
      </c>
      <c r="C119" s="189">
        <f t="shared" si="88"/>
        <v>6525234.9409454949</v>
      </c>
      <c r="D119" s="208">
        <f t="shared" si="89"/>
        <v>2156.6816056164876</v>
      </c>
      <c r="E119" s="201">
        <f t="shared" si="89"/>
        <v>774.3266377052197</v>
      </c>
      <c r="F119" s="201">
        <f t="shared" si="89"/>
        <v>298.58557036592555</v>
      </c>
      <c r="G119" s="191">
        <f t="shared" si="49"/>
        <v>1382.3549679112675</v>
      </c>
      <c r="H119" s="208">
        <f t="shared" si="90"/>
        <v>1004.5438648305236</v>
      </c>
      <c r="I119" s="208">
        <f t="shared" ref="I119:AF119" si="100">I15*$C15/1000000</f>
        <v>371.05729942351837</v>
      </c>
      <c r="J119" s="208">
        <f t="shared" si="100"/>
        <v>1.4962438722288496E-2</v>
      </c>
      <c r="K119" s="208">
        <f t="shared" si="100"/>
        <v>0.10543045789978402</v>
      </c>
      <c r="L119" s="208">
        <f t="shared" si="100"/>
        <v>0.67630223024744018</v>
      </c>
      <c r="M119" s="208">
        <f t="shared" si="100"/>
        <v>0.13466194850059648</v>
      </c>
      <c r="N119" s="208">
        <f t="shared" si="100"/>
        <v>0.45758961550439015</v>
      </c>
      <c r="O119" s="208">
        <f t="shared" si="100"/>
        <v>1226.1893439212918</v>
      </c>
      <c r="P119" s="208">
        <f t="shared" si="100"/>
        <v>2.9924877444576992E-2</v>
      </c>
      <c r="Q119" s="208">
        <f t="shared" si="100"/>
        <v>0.96058856597092157</v>
      </c>
      <c r="R119" s="208">
        <f t="shared" si="100"/>
        <v>53.825997075281791</v>
      </c>
      <c r="S119" s="208">
        <f t="shared" si="100"/>
        <v>104.68376791577583</v>
      </c>
      <c r="T119" s="208">
        <f t="shared" si="100"/>
        <v>0.75748477674582959</v>
      </c>
      <c r="U119" s="208">
        <f t="shared" si="100"/>
        <v>103.21069634893055</v>
      </c>
      <c r="V119" s="208">
        <f t="shared" si="100"/>
        <v>122.35888252740702</v>
      </c>
      <c r="W119" s="208">
        <f t="shared" si="100"/>
        <v>0</v>
      </c>
      <c r="X119" s="208">
        <f t="shared" si="100"/>
        <v>2.9924877444576992E-2</v>
      </c>
      <c r="Y119" s="208">
        <f t="shared" si="100"/>
        <v>0.31579712319733028</v>
      </c>
      <c r="Z119" s="208">
        <f t="shared" si="100"/>
        <v>19.53676942096817</v>
      </c>
      <c r="AA119" s="208">
        <f t="shared" si="100"/>
        <v>3.4114360286817767E-2</v>
      </c>
      <c r="AB119" s="208">
        <f t="shared" si="100"/>
        <v>1.4962438722288496E-2</v>
      </c>
      <c r="AC119" s="208">
        <f t="shared" si="100"/>
        <v>33.418158220077132</v>
      </c>
      <c r="AD119" s="208">
        <f t="shared" si="100"/>
        <v>1.4962438722288496E-2</v>
      </c>
      <c r="AE119" s="208">
        <f t="shared" si="100"/>
        <v>5.9849754889153985E-2</v>
      </c>
      <c r="AF119" s="208">
        <f t="shared" si="100"/>
        <v>118.79413485893852</v>
      </c>
      <c r="AL119" s="437"/>
    </row>
    <row r="120" spans="1:38" x14ac:dyDescent="0.25">
      <c r="A120" s="345">
        <v>42221.65625</v>
      </c>
      <c r="B120" s="165">
        <f t="shared" si="86"/>
        <v>249.45953492174934</v>
      </c>
      <c r="C120" s="189">
        <f t="shared" si="88"/>
        <v>6358224.6260855477</v>
      </c>
      <c r="D120" s="208">
        <f t="shared" si="89"/>
        <v>1692.6534314485027</v>
      </c>
      <c r="E120" s="201">
        <f t="shared" si="89"/>
        <v>566.7282495292344</v>
      </c>
      <c r="F120" s="201">
        <f t="shared" si="89"/>
        <v>219.87487455295377</v>
      </c>
      <c r="G120" s="191">
        <f t="shared" si="49"/>
        <v>1125.9251819192682</v>
      </c>
      <c r="H120" s="208">
        <f t="shared" si="90"/>
        <v>757.78397606891497</v>
      </c>
      <c r="I120" s="208">
        <f t="shared" ref="I120:AF120" si="101">I16*$C16/1000000</f>
        <v>266.47307358209042</v>
      </c>
      <c r="J120" s="208">
        <f t="shared" si="101"/>
        <v>1.0779358871451488E-2</v>
      </c>
      <c r="K120" s="208">
        <f t="shared" si="101"/>
        <v>7.017717833478454E-2</v>
      </c>
      <c r="L120" s="208">
        <f t="shared" si="101"/>
        <v>0.48722702098960741</v>
      </c>
      <c r="M120" s="208">
        <f t="shared" si="101"/>
        <v>9.7014229843063404E-2</v>
      </c>
      <c r="N120" s="208">
        <f t="shared" si="101"/>
        <v>0.32946688798885038</v>
      </c>
      <c r="O120" s="208">
        <f t="shared" si="101"/>
        <v>998.72861325056431</v>
      </c>
      <c r="P120" s="208">
        <f t="shared" si="101"/>
        <v>2.1558717742902977E-2</v>
      </c>
      <c r="Q120" s="208">
        <f t="shared" si="101"/>
        <v>0.69203483954718559</v>
      </c>
      <c r="R120" s="208">
        <f t="shared" si="101"/>
        <v>37.953929596089964</v>
      </c>
      <c r="S120" s="208">
        <f t="shared" si="101"/>
        <v>80.380301394190184</v>
      </c>
      <c r="T120" s="208">
        <f t="shared" si="101"/>
        <v>0.59951886995966686</v>
      </c>
      <c r="U120" s="208">
        <f t="shared" si="101"/>
        <v>84.064892708616711</v>
      </c>
      <c r="V120" s="208">
        <f t="shared" si="101"/>
        <v>93.578840962106213</v>
      </c>
      <c r="W120" s="208">
        <f t="shared" si="101"/>
        <v>0</v>
      </c>
      <c r="X120" s="208">
        <f t="shared" si="101"/>
        <v>2.1558717742902977E-2</v>
      </c>
      <c r="Y120" s="208">
        <f t="shared" si="101"/>
        <v>0.23439079632854387</v>
      </c>
      <c r="Z120" s="208">
        <f t="shared" si="101"/>
        <v>15.912657150323456</v>
      </c>
      <c r="AA120" s="208">
        <f t="shared" si="101"/>
        <v>2.4576938226909394E-2</v>
      </c>
      <c r="AB120" s="208">
        <f t="shared" si="101"/>
        <v>1.0779358871451488E-2</v>
      </c>
      <c r="AC120" s="208">
        <f t="shared" si="101"/>
        <v>27.219018809763806</v>
      </c>
      <c r="AD120" s="208">
        <f t="shared" si="101"/>
        <v>1.0779358871451488E-2</v>
      </c>
      <c r="AE120" s="208">
        <f t="shared" si="101"/>
        <v>4.3117435485805954E-2</v>
      </c>
      <c r="AF120" s="208">
        <f t="shared" si="101"/>
        <v>85.689124285953014</v>
      </c>
      <c r="AL120" s="437"/>
    </row>
    <row r="121" spans="1:38" x14ac:dyDescent="0.25">
      <c r="A121" s="345">
        <v>42221.666666666664</v>
      </c>
      <c r="B121" s="165">
        <f t="shared" si="86"/>
        <v>249.45953492174934</v>
      </c>
      <c r="C121" s="189">
        <f t="shared" si="88"/>
        <v>6358224.6260855477</v>
      </c>
      <c r="D121" s="208">
        <f t="shared" si="89"/>
        <v>1283.8245071567956</v>
      </c>
      <c r="E121" s="201">
        <f t="shared" si="89"/>
        <v>378.94838692941062</v>
      </c>
      <c r="F121" s="201">
        <f t="shared" si="89"/>
        <v>148.80633577658728</v>
      </c>
      <c r="G121" s="191">
        <f t="shared" si="49"/>
        <v>904.87612022738438</v>
      </c>
      <c r="H121" s="208">
        <f t="shared" si="90"/>
        <v>536.73491437703126</v>
      </c>
      <c r="I121" s="208">
        <f t="shared" ref="I121:AF121" si="102">I17*$C17/1000000</f>
        <v>171.38588454755848</v>
      </c>
      <c r="J121" s="208">
        <f t="shared" si="102"/>
        <v>6.9792355922471318E-3</v>
      </c>
      <c r="K121" s="208">
        <f t="shared" si="102"/>
        <v>3.7622341680887336E-2</v>
      </c>
      <c r="L121" s="208">
        <f t="shared" si="102"/>
        <v>0.31546144876957044</v>
      </c>
      <c r="M121" s="208">
        <f t="shared" si="102"/>
        <v>6.2813120330224195E-2</v>
      </c>
      <c r="N121" s="208">
        <f t="shared" si="102"/>
        <v>0.21305595115267531</v>
      </c>
      <c r="O121" s="208">
        <f t="shared" si="102"/>
        <v>802.65162128956274</v>
      </c>
      <c r="P121" s="208">
        <f t="shared" si="102"/>
        <v>1.3958471184494264E-2</v>
      </c>
      <c r="Q121" s="208">
        <f t="shared" si="102"/>
        <v>0.44806692502226569</v>
      </c>
      <c r="R121" s="208">
        <f t="shared" si="102"/>
        <v>23.459513159435289</v>
      </c>
      <c r="S121" s="208">
        <f t="shared" si="102"/>
        <v>58.756166605264887</v>
      </c>
      <c r="T121" s="208">
        <f t="shared" si="102"/>
        <v>0.46094042925110212</v>
      </c>
      <c r="U121" s="208">
        <f t="shared" si="102"/>
        <v>67.560718228041821</v>
      </c>
      <c r="V121" s="208">
        <f t="shared" si="102"/>
        <v>67.930517362787569</v>
      </c>
      <c r="W121" s="208">
        <f t="shared" si="102"/>
        <v>0</v>
      </c>
      <c r="X121" s="208">
        <f t="shared" si="102"/>
        <v>1.3958471184494264E-2</v>
      </c>
      <c r="Y121" s="208">
        <f t="shared" si="102"/>
        <v>0.16106714808426217</v>
      </c>
      <c r="Z121" s="208">
        <f t="shared" si="102"/>
        <v>12.788579290986741</v>
      </c>
      <c r="AA121" s="208">
        <f t="shared" si="102"/>
        <v>1.5912657150323462E-2</v>
      </c>
      <c r="AB121" s="208">
        <f t="shared" si="102"/>
        <v>6.9792355922471318E-3</v>
      </c>
      <c r="AC121" s="208">
        <f t="shared" si="102"/>
        <v>21.875201418793115</v>
      </c>
      <c r="AD121" s="208">
        <f t="shared" si="102"/>
        <v>6.9792355922471318E-3</v>
      </c>
      <c r="AE121" s="208">
        <f t="shared" si="102"/>
        <v>2.7916942368988527E-2</v>
      </c>
      <c r="AF121" s="208">
        <f t="shared" si="102"/>
        <v>55.62459364140846</v>
      </c>
      <c r="AL121" s="437"/>
    </row>
    <row r="122" spans="1:38" x14ac:dyDescent="0.25">
      <c r="A122" s="345">
        <v>42221.677083333336</v>
      </c>
      <c r="B122" s="165">
        <f t="shared" si="86"/>
        <v>245.1417716376512</v>
      </c>
      <c r="C122" s="189">
        <f t="shared" si="88"/>
        <v>6248173.4755004542</v>
      </c>
      <c r="D122" s="208">
        <f t="shared" si="89"/>
        <v>859.85074663893192</v>
      </c>
      <c r="E122" s="201">
        <f t="shared" si="89"/>
        <v>187.85968934885787</v>
      </c>
      <c r="F122" s="201">
        <f t="shared" si="89"/>
        <v>76.39227454592978</v>
      </c>
      <c r="G122" s="191">
        <f t="shared" si="49"/>
        <v>671.99105729007385</v>
      </c>
      <c r="H122" s="208">
        <f t="shared" si="90"/>
        <v>310.22181305859755</v>
      </c>
      <c r="I122" s="208">
        <f t="shared" ref="I122:AF122" si="103">I18*$C18/1000000</f>
        <v>74.978081706005455</v>
      </c>
      <c r="J122" s="208">
        <f t="shared" si="103"/>
        <v>3.1240867377502271E-3</v>
      </c>
      <c r="K122" s="208">
        <f t="shared" si="103"/>
        <v>4.9797942599738628E-3</v>
      </c>
      <c r="L122" s="208">
        <f t="shared" si="103"/>
        <v>0.14120872054631028</v>
      </c>
      <c r="M122" s="208">
        <f t="shared" si="103"/>
        <v>2.8116780639752044E-2</v>
      </c>
      <c r="N122" s="208">
        <f t="shared" si="103"/>
        <v>9.4972236827606901E-2</v>
      </c>
      <c r="O122" s="208">
        <f t="shared" si="103"/>
        <v>596.07574956274334</v>
      </c>
      <c r="P122" s="208">
        <f t="shared" si="103"/>
        <v>6.2481734755004542E-3</v>
      </c>
      <c r="Q122" s="208">
        <f t="shared" si="103"/>
        <v>0.20056636856356461</v>
      </c>
      <c r="R122" s="208">
        <f t="shared" si="103"/>
        <v>8.8099246004556395</v>
      </c>
      <c r="S122" s="208">
        <f t="shared" si="103"/>
        <v>36.48933309692265</v>
      </c>
      <c r="T122" s="208">
        <f t="shared" si="103"/>
        <v>0.31678239520787305</v>
      </c>
      <c r="U122" s="208">
        <f t="shared" si="103"/>
        <v>50.172833008268647</v>
      </c>
      <c r="V122" s="208">
        <f t="shared" si="103"/>
        <v>41.550353612078027</v>
      </c>
      <c r="W122" s="208">
        <f t="shared" si="103"/>
        <v>0</v>
      </c>
      <c r="X122" s="208">
        <f t="shared" si="103"/>
        <v>6.2481734755004542E-3</v>
      </c>
      <c r="Y122" s="208">
        <f t="shared" si="103"/>
        <v>8.6224793961906285E-2</v>
      </c>
      <c r="Z122" s="208">
        <f t="shared" si="103"/>
        <v>9.4972236827606906</v>
      </c>
      <c r="AA122" s="208">
        <f t="shared" si="103"/>
        <v>7.1229177620705181E-3</v>
      </c>
      <c r="AB122" s="208">
        <f t="shared" si="103"/>
        <v>3.1240867377502271E-3</v>
      </c>
      <c r="AC122" s="208">
        <f t="shared" si="103"/>
        <v>16.24525103630118</v>
      </c>
      <c r="AD122" s="208">
        <f t="shared" si="103"/>
        <v>3.1240867377502271E-3</v>
      </c>
      <c r="AE122" s="208">
        <f t="shared" si="103"/>
        <v>1.2496346951000908E-2</v>
      </c>
      <c r="AF122" s="208">
        <f t="shared" si="103"/>
        <v>25.117657371511825</v>
      </c>
      <c r="AL122" s="437"/>
    </row>
    <row r="123" spans="1:38" x14ac:dyDescent="0.25">
      <c r="A123" s="345">
        <v>42221.6875</v>
      </c>
      <c r="B123" s="165">
        <f t="shared" si="86"/>
        <v>242.99804338581171</v>
      </c>
      <c r="C123" s="189">
        <f t="shared" si="88"/>
        <v>6193534.1298175687</v>
      </c>
      <c r="D123" s="208">
        <f t="shared" si="89"/>
        <v>826.61871070366078</v>
      </c>
      <c r="E123" s="201">
        <f t="shared" si="89"/>
        <v>177.60175310302594</v>
      </c>
      <c r="F123" s="201">
        <f t="shared" si="89"/>
        <v>72.257479472491383</v>
      </c>
      <c r="G123" s="191">
        <f t="shared" si="49"/>
        <v>649.01695760063501</v>
      </c>
      <c r="H123" s="208">
        <f t="shared" si="90"/>
        <v>290.41133148419772</v>
      </c>
      <c r="I123" s="208">
        <f t="shared" ref="I123:AF123" si="104">I19*$C19/1000000</f>
        <v>70.207580320313269</v>
      </c>
      <c r="J123" s="208">
        <f t="shared" si="104"/>
        <v>2.9999930941303848E-3</v>
      </c>
      <c r="K123" s="208">
        <f t="shared" si="104"/>
        <v>4.7245052534014642E-3</v>
      </c>
      <c r="L123" s="208">
        <f t="shared" si="104"/>
        <v>0.13958677545076348</v>
      </c>
      <c r="M123" s="208">
        <f t="shared" si="104"/>
        <v>2.6516067993281465E-2</v>
      </c>
      <c r="N123" s="208">
        <f t="shared" si="104"/>
        <v>8.9918502688457691E-2</v>
      </c>
      <c r="O123" s="208">
        <f t="shared" si="104"/>
        <v>575.49544942498619</v>
      </c>
      <c r="P123" s="208">
        <f t="shared" si="104"/>
        <v>5.9999861882607695E-3</v>
      </c>
      <c r="Q123" s="208">
        <f t="shared" si="104"/>
        <v>0.18947569286644397</v>
      </c>
      <c r="R123" s="208">
        <f t="shared" si="104"/>
        <v>8.2664325838908859</v>
      </c>
      <c r="S123" s="208">
        <f t="shared" si="104"/>
        <v>35.13669331022129</v>
      </c>
      <c r="T123" s="208">
        <f t="shared" si="104"/>
        <v>0.29559415826320579</v>
      </c>
      <c r="U123" s="208">
        <f t="shared" si="104"/>
        <v>48.425694977511114</v>
      </c>
      <c r="V123" s="208">
        <f t="shared" si="104"/>
        <v>39.313457889017016</v>
      </c>
      <c r="W123" s="208">
        <f t="shared" si="104"/>
        <v>0</v>
      </c>
      <c r="X123" s="208">
        <f t="shared" si="104"/>
        <v>5.9999861882607695E-3</v>
      </c>
      <c r="Y123" s="208">
        <f t="shared" si="104"/>
        <v>8.1692715172293748E-2</v>
      </c>
      <c r="Z123" s="208">
        <f t="shared" si="104"/>
        <v>9.1048822667149398</v>
      </c>
      <c r="AA123" s="208">
        <f t="shared" si="104"/>
        <v>6.8128875427993247E-3</v>
      </c>
      <c r="AB123" s="208">
        <f t="shared" si="104"/>
        <v>2.9999930941303848E-3</v>
      </c>
      <c r="AC123" s="208">
        <f t="shared" si="104"/>
        <v>15.990930931422737</v>
      </c>
      <c r="AD123" s="208">
        <f t="shared" si="104"/>
        <v>2.9999930941303848E-3</v>
      </c>
      <c r="AE123" s="208">
        <f t="shared" si="104"/>
        <v>1.1999972376521539E-2</v>
      </c>
      <c r="AF123" s="208">
        <f t="shared" si="104"/>
        <v>23.810267770317413</v>
      </c>
      <c r="AL123" s="437"/>
    </row>
    <row r="124" spans="1:38" x14ac:dyDescent="0.25">
      <c r="A124" s="345">
        <v>42221.697916666664</v>
      </c>
      <c r="B124" s="165">
        <f t="shared" si="86"/>
        <v>242.99804338581171</v>
      </c>
      <c r="C124" s="189">
        <f t="shared" si="88"/>
        <v>6193534.1298175687</v>
      </c>
      <c r="D124" s="208">
        <f t="shared" si="89"/>
        <v>800.9059413773457</v>
      </c>
      <c r="E124" s="208">
        <f t="shared" si="89"/>
        <v>168.98662183795514</v>
      </c>
      <c r="F124" s="208">
        <f t="shared" si="89"/>
        <v>68.790723452831429</v>
      </c>
      <c r="G124" s="191">
        <f t="shared" si="49"/>
        <v>631.91931953939047</v>
      </c>
      <c r="H124" s="208">
        <f t="shared" si="90"/>
        <v>273.31369342295324</v>
      </c>
      <c r="I124" s="208">
        <f t="shared" ref="I124:AF124" si="105">I20*$C20/1000000</f>
        <v>66.092751082815738</v>
      </c>
      <c r="J124" s="208">
        <f t="shared" si="105"/>
        <v>2.9032191233519852E-3</v>
      </c>
      <c r="K124" s="208">
        <f t="shared" si="105"/>
        <v>4.5127638053383259E-3</v>
      </c>
      <c r="L124" s="208">
        <f t="shared" si="105"/>
        <v>0.13919967956764986</v>
      </c>
      <c r="M124" s="208">
        <f t="shared" si="105"/>
        <v>2.5161232402383871E-2</v>
      </c>
      <c r="N124" s="208">
        <f t="shared" si="105"/>
        <v>8.5695286603688331E-2</v>
      </c>
      <c r="O124" s="208">
        <f t="shared" si="105"/>
        <v>560.12774286537638</v>
      </c>
      <c r="P124" s="208">
        <f t="shared" si="105"/>
        <v>5.8064382467039703E-3</v>
      </c>
      <c r="Q124" s="208">
        <f t="shared" si="105"/>
        <v>0.180138940165744</v>
      </c>
      <c r="R124" s="208">
        <f t="shared" si="105"/>
        <v>7.7999820447390018</v>
      </c>
      <c r="S124" s="208">
        <f t="shared" si="105"/>
        <v>34.103147302307988</v>
      </c>
      <c r="T124" s="208">
        <f t="shared" si="105"/>
        <v>0.27717613614466075</v>
      </c>
      <c r="U124" s="208">
        <f t="shared" si="105"/>
        <v>47.117310892587156</v>
      </c>
      <c r="V124" s="208">
        <f t="shared" si="105"/>
        <v>37.4399138147472</v>
      </c>
      <c r="W124" s="208">
        <f t="shared" si="105"/>
        <v>0</v>
      </c>
      <c r="X124" s="208">
        <f t="shared" si="105"/>
        <v>5.8064382467039703E-3</v>
      </c>
      <c r="Y124" s="208">
        <f t="shared" si="105"/>
        <v>7.7914659353105029E-2</v>
      </c>
      <c r="Z124" s="208">
        <f t="shared" si="105"/>
        <v>8.7955926561071767</v>
      </c>
      <c r="AA124" s="208">
        <f t="shared" si="105"/>
        <v>6.5651461776066213E-3</v>
      </c>
      <c r="AB124" s="208">
        <f t="shared" si="105"/>
        <v>2.9032191233519852E-3</v>
      </c>
      <c r="AC124" s="208">
        <f t="shared" si="105"/>
        <v>15.878673125319795</v>
      </c>
      <c r="AD124" s="208">
        <f t="shared" si="105"/>
        <v>2.9032191233519852E-3</v>
      </c>
      <c r="AE124" s="208">
        <f t="shared" si="105"/>
        <v>1.1612876493407941E-2</v>
      </c>
      <c r="AF124" s="208">
        <f t="shared" si="105"/>
        <v>22.7225283387682</v>
      </c>
      <c r="AL124" s="437"/>
    </row>
    <row r="125" spans="1:38" x14ac:dyDescent="0.25">
      <c r="A125" s="345">
        <v>42221.708333333336</v>
      </c>
      <c r="B125" s="165">
        <f t="shared" si="86"/>
        <v>242.99804338581171</v>
      </c>
      <c r="C125" s="189">
        <f t="shared" si="88"/>
        <v>6193534.1298175687</v>
      </c>
      <c r="D125" s="208">
        <f t="shared" si="89"/>
        <v>775.19317205103039</v>
      </c>
      <c r="E125" s="208">
        <f t="shared" si="89"/>
        <v>160.37149057288434</v>
      </c>
      <c r="F125" s="208">
        <f t="shared" si="89"/>
        <v>65.323967433171475</v>
      </c>
      <c r="G125" s="191">
        <f t="shared" si="49"/>
        <v>614.82168147814593</v>
      </c>
      <c r="H125" s="208">
        <f t="shared" si="90"/>
        <v>256.21605536170875</v>
      </c>
      <c r="I125" s="208">
        <f t="shared" ref="I125:AF125" si="106">I21*$C21/1000000</f>
        <v>61.977921845318193</v>
      </c>
      <c r="J125" s="208">
        <f t="shared" si="106"/>
        <v>2.806445152573586E-3</v>
      </c>
      <c r="K125" s="208">
        <f t="shared" si="106"/>
        <v>4.3010223572751876E-3</v>
      </c>
      <c r="L125" s="208">
        <f t="shared" si="106"/>
        <v>0.13881258368453628</v>
      </c>
      <c r="M125" s="208">
        <f t="shared" si="106"/>
        <v>2.3806396811486275E-2</v>
      </c>
      <c r="N125" s="208">
        <f t="shared" si="106"/>
        <v>8.1472070518918971E-2</v>
      </c>
      <c r="O125" s="208">
        <f t="shared" si="106"/>
        <v>544.76003630576645</v>
      </c>
      <c r="P125" s="208">
        <f t="shared" si="106"/>
        <v>5.612890305147172E-3</v>
      </c>
      <c r="Q125" s="208">
        <f t="shared" si="106"/>
        <v>0.170802187465044</v>
      </c>
      <c r="R125" s="208">
        <f t="shared" si="106"/>
        <v>7.3335315055871169</v>
      </c>
      <c r="S125" s="208">
        <f t="shared" si="106"/>
        <v>33.06960129439468</v>
      </c>
      <c r="T125" s="208">
        <f t="shared" si="106"/>
        <v>0.25875811402611582</v>
      </c>
      <c r="U125" s="208">
        <f t="shared" si="106"/>
        <v>45.808926807663198</v>
      </c>
      <c r="V125" s="208">
        <f t="shared" si="106"/>
        <v>35.566369740477384</v>
      </c>
      <c r="W125" s="208">
        <f t="shared" si="106"/>
        <v>0</v>
      </c>
      <c r="X125" s="208">
        <f t="shared" si="106"/>
        <v>5.612890305147172E-3</v>
      </c>
      <c r="Y125" s="208">
        <f t="shared" si="106"/>
        <v>7.4136603533916323E-2</v>
      </c>
      <c r="Z125" s="208">
        <f t="shared" si="106"/>
        <v>8.4863030454994099</v>
      </c>
      <c r="AA125" s="208">
        <f t="shared" si="106"/>
        <v>6.3174048124139178E-3</v>
      </c>
      <c r="AB125" s="208">
        <f t="shared" si="106"/>
        <v>2.806445152573586E-3</v>
      </c>
      <c r="AC125" s="208">
        <f t="shared" si="106"/>
        <v>15.766415319216849</v>
      </c>
      <c r="AD125" s="208">
        <f t="shared" si="106"/>
        <v>2.806445152573586E-3</v>
      </c>
      <c r="AE125" s="208">
        <f t="shared" si="106"/>
        <v>1.1225780610294344E-2</v>
      </c>
      <c r="AF125" s="208">
        <f t="shared" si="106"/>
        <v>21.63478890721899</v>
      </c>
      <c r="AL125" s="437"/>
    </row>
    <row r="126" spans="1:38" x14ac:dyDescent="0.25">
      <c r="A126" s="345">
        <v>42221.71875</v>
      </c>
      <c r="B126" s="165">
        <f t="shared" si="86"/>
        <v>238.74086152077865</v>
      </c>
      <c r="C126" s="189">
        <f t="shared" si="88"/>
        <v>6085027.0784416068</v>
      </c>
      <c r="D126" s="208">
        <f t="shared" si="89"/>
        <v>736.34994976213113</v>
      </c>
      <c r="E126" s="208">
        <f t="shared" si="89"/>
        <v>149.09767773265821</v>
      </c>
      <c r="F126" s="208">
        <f t="shared" si="89"/>
        <v>60.773509689078296</v>
      </c>
      <c r="G126" s="191">
        <f t="shared" si="49"/>
        <v>587.25227202947303</v>
      </c>
      <c r="H126" s="208">
        <f t="shared" si="90"/>
        <v>234.92920418770396</v>
      </c>
      <c r="I126" s="208">
        <f t="shared" ref="I126:AF126" si="107">I22*$C22/1000000</f>
        <v>56.849365480340722</v>
      </c>
      <c r="J126" s="208">
        <f t="shared" si="107"/>
        <v>2.6621993468182027E-3</v>
      </c>
      <c r="K126" s="208">
        <f t="shared" si="107"/>
        <v>4.0176391285410701E-3</v>
      </c>
      <c r="L126" s="208">
        <f t="shared" si="107"/>
        <v>0.13600035520316991</v>
      </c>
      <c r="M126" s="208">
        <f t="shared" si="107"/>
        <v>2.2058223159350819E-2</v>
      </c>
      <c r="N126" s="208">
        <f t="shared" si="107"/>
        <v>7.5895500235862945E-2</v>
      </c>
      <c r="O126" s="208">
        <f t="shared" si="107"/>
        <v>520.11768952979628</v>
      </c>
      <c r="P126" s="208">
        <f t="shared" si="107"/>
        <v>5.3243986936364054E-3</v>
      </c>
      <c r="Q126" s="208">
        <f t="shared" si="107"/>
        <v>0.15863665593497267</v>
      </c>
      <c r="R126" s="208">
        <f t="shared" si="107"/>
        <v>6.7467737732221336</v>
      </c>
      <c r="S126" s="208">
        <f t="shared" si="107"/>
        <v>31.474802563239209</v>
      </c>
      <c r="T126" s="208">
        <f t="shared" si="107"/>
        <v>0.23612947577892662</v>
      </c>
      <c r="U126" s="208">
        <f t="shared" si="107"/>
        <v>43.720919558602951</v>
      </c>
      <c r="V126" s="208">
        <f t="shared" si="107"/>
        <v>33.102547306722336</v>
      </c>
      <c r="W126" s="208">
        <f t="shared" si="107"/>
        <v>0</v>
      </c>
      <c r="X126" s="208">
        <f t="shared" si="107"/>
        <v>5.3243986936364054E-3</v>
      </c>
      <c r="Y126" s="208">
        <f t="shared" si="107"/>
        <v>6.9125907611096674E-2</v>
      </c>
      <c r="Z126" s="208">
        <f t="shared" si="107"/>
        <v>8.0337570003125318</v>
      </c>
      <c r="AA126" s="208">
        <f t="shared" si="107"/>
        <v>5.9633265368727716E-3</v>
      </c>
      <c r="AB126" s="208">
        <f t="shared" si="107"/>
        <v>2.6621993468182027E-3</v>
      </c>
      <c r="AC126" s="208">
        <f t="shared" si="107"/>
        <v>15.379905940761164</v>
      </c>
      <c r="AD126" s="208">
        <f t="shared" si="107"/>
        <v>2.6621993468182027E-3</v>
      </c>
      <c r="AE126" s="208">
        <f t="shared" si="107"/>
        <v>1.0648797387272811E-2</v>
      </c>
      <c r="AF126" s="208">
        <f t="shared" si="107"/>
        <v>20.187077332730023</v>
      </c>
      <c r="AL126" s="437"/>
    </row>
    <row r="127" spans="1:38" x14ac:dyDescent="0.25">
      <c r="A127" s="345">
        <v>42221.729166666664</v>
      </c>
      <c r="B127" s="165">
        <f t="shared" si="86"/>
        <v>238.74086152077865</v>
      </c>
      <c r="C127" s="189">
        <f t="shared" si="88"/>
        <v>6085027.0784416068</v>
      </c>
      <c r="D127" s="208">
        <f t="shared" si="89"/>
        <v>711.08765293242766</v>
      </c>
      <c r="E127" s="208">
        <f t="shared" si="89"/>
        <v>140.63347846718509</v>
      </c>
      <c r="F127" s="208">
        <f t="shared" si="89"/>
        <v>57.367489182559737</v>
      </c>
      <c r="G127" s="191">
        <f t="shared" si="49"/>
        <v>570.45417446524243</v>
      </c>
      <c r="H127" s="208">
        <f t="shared" si="90"/>
        <v>218.13110662347347</v>
      </c>
      <c r="I127" s="208">
        <f t="shared" ref="I127:AF127" si="108">I23*$C23/1000000</f>
        <v>52.806625615101076</v>
      </c>
      <c r="J127" s="208">
        <f t="shared" si="108"/>
        <v>2.5671207987175526E-3</v>
      </c>
      <c r="K127" s="208">
        <f t="shared" si="108"/>
        <v>3.8096072652968479E-3</v>
      </c>
      <c r="L127" s="208">
        <f t="shared" si="108"/>
        <v>0.1356200410107673</v>
      </c>
      <c r="M127" s="208">
        <f t="shared" si="108"/>
        <v>2.0727123485941717E-2</v>
      </c>
      <c r="N127" s="208">
        <f t="shared" si="108"/>
        <v>7.1746272396750563E-2</v>
      </c>
      <c r="O127" s="208">
        <f t="shared" si="108"/>
        <v>505.01921609141306</v>
      </c>
      <c r="P127" s="208">
        <f t="shared" si="108"/>
        <v>5.1342415974351052E-3</v>
      </c>
      <c r="Q127" s="208">
        <f t="shared" si="108"/>
        <v>0.14946347761422191</v>
      </c>
      <c r="R127" s="208">
        <f t="shared" si="108"/>
        <v>6.2884951713770008</v>
      </c>
      <c r="S127" s="208">
        <f t="shared" si="108"/>
        <v>30.459363669524265</v>
      </c>
      <c r="T127" s="208">
        <f t="shared" si="108"/>
        <v>0.21803412650441092</v>
      </c>
      <c r="U127" s="208">
        <f t="shared" si="108"/>
        <v>42.435457588282162</v>
      </c>
      <c r="V127" s="208">
        <f t="shared" si="108"/>
        <v>31.261826615493753</v>
      </c>
      <c r="W127" s="208">
        <f t="shared" si="108"/>
        <v>0</v>
      </c>
      <c r="X127" s="208">
        <f t="shared" si="108"/>
        <v>5.1342415974351052E-3</v>
      </c>
      <c r="Y127" s="208">
        <f t="shared" si="108"/>
        <v>6.5414041093247305E-2</v>
      </c>
      <c r="Z127" s="208">
        <f t="shared" si="108"/>
        <v>7.7298859605828554</v>
      </c>
      <c r="AA127" s="208">
        <f t="shared" si="108"/>
        <v>5.7199254537351083E-3</v>
      </c>
      <c r="AB127" s="208">
        <f t="shared" si="108"/>
        <v>2.5671207987175526E-3</v>
      </c>
      <c r="AC127" s="208">
        <f t="shared" si="108"/>
        <v>15.26961482496441</v>
      </c>
      <c r="AD127" s="208">
        <f t="shared" si="108"/>
        <v>2.5671207987175526E-3</v>
      </c>
      <c r="AE127" s="208">
        <f t="shared" si="108"/>
        <v>1.026848319487021E-2</v>
      </c>
      <c r="AF127" s="208">
        <f t="shared" si="108"/>
        <v>19.118394452078714</v>
      </c>
      <c r="AL127" s="437"/>
    </row>
    <row r="128" spans="1:38" x14ac:dyDescent="0.25">
      <c r="A128" s="345">
        <v>42221.739583333336</v>
      </c>
      <c r="B128" s="165">
        <f t="shared" si="86"/>
        <v>236.62739498424793</v>
      </c>
      <c r="C128" s="189">
        <f t="shared" si="88"/>
        <v>6031159.0433585113</v>
      </c>
      <c r="D128" s="208">
        <f t="shared" si="89"/>
        <v>679.75404962089976</v>
      </c>
      <c r="E128" s="208">
        <f t="shared" si="89"/>
        <v>130.99924342748022</v>
      </c>
      <c r="F128" s="208">
        <f t="shared" si="89"/>
        <v>53.483771822714964</v>
      </c>
      <c r="G128" s="191">
        <f t="shared" si="49"/>
        <v>548.75480619341954</v>
      </c>
      <c r="H128" s="208">
        <f t="shared" si="90"/>
        <v>199.55069758296173</v>
      </c>
      <c r="I128" s="208">
        <f t="shared" ref="I128:AF128" si="109">I24*$C24/1000000</f>
        <v>48.332200783714278</v>
      </c>
      <c r="J128" s="208">
        <f t="shared" si="109"/>
        <v>2.4501583613643946E-3</v>
      </c>
      <c r="K128" s="208">
        <f t="shared" si="109"/>
        <v>3.5696922587878182E-3</v>
      </c>
      <c r="L128" s="208">
        <f t="shared" si="109"/>
        <v>0.13404250973864293</v>
      </c>
      <c r="M128" s="208">
        <f t="shared" si="109"/>
        <v>1.9224319450705248E-2</v>
      </c>
      <c r="N128" s="208">
        <f t="shared" si="109"/>
        <v>6.6998638022908855E-2</v>
      </c>
      <c r="O128" s="208">
        <f t="shared" si="109"/>
        <v>485.5836924784021</v>
      </c>
      <c r="P128" s="208">
        <f t="shared" si="109"/>
        <v>4.9003167227287892E-3</v>
      </c>
      <c r="Q128" s="208">
        <f t="shared" si="109"/>
        <v>0.13904837174463042</v>
      </c>
      <c r="R128" s="208">
        <f t="shared" si="109"/>
        <v>5.7786042584178761</v>
      </c>
      <c r="S128" s="208">
        <f t="shared" si="109"/>
        <v>29.183270821050989</v>
      </c>
      <c r="T128" s="208">
        <f t="shared" si="109"/>
        <v>0.19816880826715241</v>
      </c>
      <c r="U128" s="208">
        <f t="shared" si="109"/>
        <v>40.785713030711939</v>
      </c>
      <c r="V128" s="208">
        <f t="shared" si="109"/>
        <v>29.160653974638397</v>
      </c>
      <c r="W128" s="208">
        <f t="shared" si="109"/>
        <v>0</v>
      </c>
      <c r="X128" s="208">
        <f t="shared" si="109"/>
        <v>4.9003167227287892E-3</v>
      </c>
      <c r="Y128" s="208">
        <f t="shared" si="109"/>
        <v>6.1155952699655333E-2</v>
      </c>
      <c r="Z128" s="208">
        <f t="shared" si="109"/>
        <v>7.3602757175386442</v>
      </c>
      <c r="AA128" s="208">
        <f t="shared" si="109"/>
        <v>5.4280431390226576E-3</v>
      </c>
      <c r="AB128" s="208">
        <f t="shared" si="109"/>
        <v>2.4501583613643946E-3</v>
      </c>
      <c r="AC128" s="208">
        <f t="shared" si="109"/>
        <v>15.025124966766894</v>
      </c>
      <c r="AD128" s="208">
        <f t="shared" si="109"/>
        <v>2.4501583613643946E-3</v>
      </c>
      <c r="AE128" s="208">
        <f t="shared" si="109"/>
        <v>9.8006334454575784E-3</v>
      </c>
      <c r="AF128" s="208">
        <f t="shared" si="109"/>
        <v>17.889925512362176</v>
      </c>
      <c r="AL128" s="437"/>
    </row>
    <row r="129" spans="1:38" x14ac:dyDescent="0.25">
      <c r="A129" s="345">
        <v>42221.75</v>
      </c>
      <c r="B129" s="165">
        <f t="shared" si="86"/>
        <v>244</v>
      </c>
      <c r="C129" s="189">
        <f t="shared" si="88"/>
        <v>6219072.0000000009</v>
      </c>
      <c r="D129" s="208">
        <f t="shared" si="89"/>
        <v>675.11437060215599</v>
      </c>
      <c r="E129" s="208">
        <f t="shared" si="89"/>
        <v>126.43013563815602</v>
      </c>
      <c r="F129" s="208">
        <f t="shared" si="89"/>
        <v>51.669116358155989</v>
      </c>
      <c r="G129" s="191">
        <f t="shared" si="49"/>
        <v>548.6842349640001</v>
      </c>
      <c r="H129" s="208">
        <f t="shared" si="90"/>
        <v>188.59996616399994</v>
      </c>
      <c r="I129" s="208">
        <f t="shared" ref="I129:AF129" si="110">I25*$C25/1000000</f>
        <v>45.706292280000014</v>
      </c>
      <c r="J129" s="208">
        <f t="shared" si="110"/>
        <v>2.429325E-3</v>
      </c>
      <c r="K129" s="208">
        <f t="shared" si="110"/>
        <v>3.4682987159999992E-3</v>
      </c>
      <c r="L129" s="208">
        <f t="shared" si="110"/>
        <v>0.13783018320000004</v>
      </c>
      <c r="M129" s="208">
        <f t="shared" si="110"/>
        <v>1.8462869999999992E-2</v>
      </c>
      <c r="N129" s="208">
        <f t="shared" si="110"/>
        <v>6.4845486359999996E-2</v>
      </c>
      <c r="O129" s="208">
        <f t="shared" si="110"/>
        <v>485.28196200000002</v>
      </c>
      <c r="P129" s="208">
        <f t="shared" si="110"/>
        <v>4.8586499999999999E-3</v>
      </c>
      <c r="Q129" s="208">
        <f t="shared" si="110"/>
        <v>0.13400545391999996</v>
      </c>
      <c r="R129" s="208">
        <f t="shared" si="110"/>
        <v>5.4902745000000035</v>
      </c>
      <c r="S129" s="208">
        <f t="shared" si="110"/>
        <v>29.054727</v>
      </c>
      <c r="T129" s="208">
        <f t="shared" si="110"/>
        <v>0.18584919288000012</v>
      </c>
      <c r="U129" s="208">
        <f t="shared" si="110"/>
        <v>40.742695440000013</v>
      </c>
      <c r="V129" s="208">
        <f t="shared" si="110"/>
        <v>28.187943839999996</v>
      </c>
      <c r="W129" s="208">
        <f t="shared" si="110"/>
        <v>0</v>
      </c>
      <c r="X129" s="208">
        <f t="shared" si="110"/>
        <v>4.8586499999999999E-3</v>
      </c>
      <c r="Y129" s="208">
        <f t="shared" si="110"/>
        <v>5.9267756160000039E-2</v>
      </c>
      <c r="Z129" s="208">
        <f t="shared" si="110"/>
        <v>7.2790350840000029</v>
      </c>
      <c r="AA129" s="208">
        <f t="shared" si="110"/>
        <v>5.3484019199999981E-3</v>
      </c>
      <c r="AB129" s="208">
        <f t="shared" si="110"/>
        <v>2.429325E-3</v>
      </c>
      <c r="AC129" s="208">
        <f t="shared" si="110"/>
        <v>15.380542440000005</v>
      </c>
      <c r="AD129" s="208">
        <f t="shared" si="110"/>
        <v>2.429325E-3</v>
      </c>
      <c r="AE129" s="208">
        <f t="shared" si="110"/>
        <v>9.7172999999999999E-3</v>
      </c>
      <c r="AF129" s="208">
        <f t="shared" si="110"/>
        <v>17.355097799999992</v>
      </c>
      <c r="AL129" s="437"/>
    </row>
    <row r="130" spans="1:38" x14ac:dyDescent="0.25">
      <c r="A130" s="345">
        <v>42221.760416666664</v>
      </c>
      <c r="B130" s="165">
        <f t="shared" si="86"/>
        <v>244</v>
      </c>
      <c r="C130" s="189">
        <f t="shared" si="88"/>
        <v>6219072.0000000009</v>
      </c>
      <c r="D130" s="208">
        <f t="shared" ref="D130:F149" si="111">D26*$C26/1000000</f>
        <v>649.29557951971208</v>
      </c>
      <c r="E130" s="208">
        <f t="shared" si="111"/>
        <v>117.77948150371198</v>
      </c>
      <c r="F130" s="208">
        <f t="shared" si="111"/>
        <v>48.188065823711966</v>
      </c>
      <c r="G130" s="191">
        <f t="shared" si="49"/>
        <v>531.516098016</v>
      </c>
      <c r="H130" s="208">
        <f t="shared" si="90"/>
        <v>171.43182921599998</v>
      </c>
      <c r="I130" s="208">
        <f t="shared" ref="I130:AF130" si="112">I26*$C26/1000000</f>
        <v>41.574496320000023</v>
      </c>
      <c r="J130" s="208">
        <f t="shared" si="112"/>
        <v>2.3321519999999997E-3</v>
      </c>
      <c r="K130" s="208">
        <f t="shared" si="112"/>
        <v>3.2556841919999992E-3</v>
      </c>
      <c r="L130" s="208">
        <f t="shared" si="112"/>
        <v>0.13744149120000002</v>
      </c>
      <c r="M130" s="208">
        <f t="shared" si="112"/>
        <v>1.7102447999999989E-2</v>
      </c>
      <c r="N130" s="208">
        <f t="shared" si="112"/>
        <v>6.0604856639999996E-2</v>
      </c>
      <c r="O130" s="208">
        <f t="shared" si="112"/>
        <v>469.85088959999996</v>
      </c>
      <c r="P130" s="208">
        <f t="shared" si="112"/>
        <v>4.6643039999999993E-3</v>
      </c>
      <c r="Q130" s="208">
        <f t="shared" si="112"/>
        <v>0.12463020287999996</v>
      </c>
      <c r="R130" s="208">
        <f t="shared" si="112"/>
        <v>5.0219006400000037</v>
      </c>
      <c r="S130" s="208">
        <f t="shared" si="112"/>
        <v>28.016919359999999</v>
      </c>
      <c r="T130" s="208">
        <f t="shared" si="112"/>
        <v>0.16735522752000012</v>
      </c>
      <c r="U130" s="208">
        <f t="shared" si="112"/>
        <v>39.428916480000019</v>
      </c>
      <c r="V130" s="208">
        <f t="shared" si="112"/>
        <v>26.306674559999994</v>
      </c>
      <c r="W130" s="208">
        <f t="shared" si="112"/>
        <v>0</v>
      </c>
      <c r="X130" s="208">
        <f t="shared" si="112"/>
        <v>4.6643039999999993E-3</v>
      </c>
      <c r="Y130" s="208">
        <f t="shared" si="112"/>
        <v>5.5474122240000048E-2</v>
      </c>
      <c r="Z130" s="208">
        <f t="shared" si="112"/>
        <v>6.968470176000003</v>
      </c>
      <c r="AA130" s="208">
        <f t="shared" si="112"/>
        <v>5.0996390399999985E-3</v>
      </c>
      <c r="AB130" s="208">
        <f t="shared" si="112"/>
        <v>2.3321519999999997E-3</v>
      </c>
      <c r="AC130" s="208">
        <f t="shared" si="112"/>
        <v>15.267821760000006</v>
      </c>
      <c r="AD130" s="208">
        <f t="shared" si="112"/>
        <v>2.3321519999999997E-3</v>
      </c>
      <c r="AE130" s="208">
        <f t="shared" si="112"/>
        <v>9.3286079999999987E-3</v>
      </c>
      <c r="AF130" s="208">
        <f t="shared" si="112"/>
        <v>16.26287327999999</v>
      </c>
      <c r="AL130" s="437"/>
    </row>
    <row r="131" spans="1:38" x14ac:dyDescent="0.25">
      <c r="A131" s="345">
        <v>42221.770833333336</v>
      </c>
      <c r="B131" s="165">
        <f t="shared" si="86"/>
        <v>244</v>
      </c>
      <c r="C131" s="189">
        <f t="shared" si="88"/>
        <v>6219072.0000000009</v>
      </c>
      <c r="D131" s="208">
        <f t="shared" si="111"/>
        <v>623.47678843726806</v>
      </c>
      <c r="E131" s="208">
        <f t="shared" si="111"/>
        <v>109.12882736926802</v>
      </c>
      <c r="F131" s="208">
        <f t="shared" si="111"/>
        <v>44.707015289268007</v>
      </c>
      <c r="G131" s="191">
        <f t="shared" si="49"/>
        <v>514.3479610679999</v>
      </c>
      <c r="H131" s="208">
        <f t="shared" si="90"/>
        <v>154.26369226799986</v>
      </c>
      <c r="I131" s="208">
        <f t="shared" ref="I131:AF131" si="113">I27*$C27/1000000</f>
        <v>37.442700360000025</v>
      </c>
      <c r="J131" s="208">
        <f t="shared" si="113"/>
        <v>2.2349789999999998E-3</v>
      </c>
      <c r="K131" s="208">
        <f t="shared" si="113"/>
        <v>3.0430696679999989E-3</v>
      </c>
      <c r="L131" s="208">
        <f t="shared" si="113"/>
        <v>0.13705279920000005</v>
      </c>
      <c r="M131" s="208">
        <f t="shared" si="113"/>
        <v>1.5742025999999989E-2</v>
      </c>
      <c r="N131" s="208">
        <f t="shared" si="113"/>
        <v>5.6364226920000003E-2</v>
      </c>
      <c r="O131" s="208">
        <f t="shared" si="113"/>
        <v>454.41981719999995</v>
      </c>
      <c r="P131" s="208">
        <f t="shared" si="113"/>
        <v>4.4699579999999996E-3</v>
      </c>
      <c r="Q131" s="208">
        <f t="shared" si="113"/>
        <v>0.11525495183999994</v>
      </c>
      <c r="R131" s="208">
        <f t="shared" si="113"/>
        <v>4.553526780000003</v>
      </c>
      <c r="S131" s="208">
        <f t="shared" si="113"/>
        <v>26.979111719999999</v>
      </c>
      <c r="T131" s="208">
        <f t="shared" si="113"/>
        <v>0.14886126216000012</v>
      </c>
      <c r="U131" s="208">
        <f t="shared" si="113"/>
        <v>38.115137520000019</v>
      </c>
      <c r="V131" s="208">
        <f t="shared" si="113"/>
        <v>24.425405279999993</v>
      </c>
      <c r="W131" s="208">
        <f t="shared" si="113"/>
        <v>0</v>
      </c>
      <c r="X131" s="208">
        <f t="shared" si="113"/>
        <v>4.4699579999999996E-3</v>
      </c>
      <c r="Y131" s="208">
        <f t="shared" si="113"/>
        <v>5.1680488320000051E-2</v>
      </c>
      <c r="Z131" s="208">
        <f t="shared" si="113"/>
        <v>6.657905268000003</v>
      </c>
      <c r="AA131" s="208">
        <f t="shared" si="113"/>
        <v>4.8508761599999981E-3</v>
      </c>
      <c r="AB131" s="208">
        <f t="shared" si="113"/>
        <v>2.2349789999999998E-3</v>
      </c>
      <c r="AC131" s="208">
        <f t="shared" si="113"/>
        <v>15.155101080000005</v>
      </c>
      <c r="AD131" s="208">
        <f t="shared" si="113"/>
        <v>2.2349789999999998E-3</v>
      </c>
      <c r="AE131" s="208">
        <f t="shared" si="113"/>
        <v>8.9399159999999991E-3</v>
      </c>
      <c r="AF131" s="208">
        <f t="shared" si="113"/>
        <v>15.170648759999992</v>
      </c>
      <c r="AL131" s="437"/>
    </row>
    <row r="132" spans="1:38" x14ac:dyDescent="0.25">
      <c r="A132" s="345">
        <v>42221.78125</v>
      </c>
      <c r="B132" s="165">
        <f t="shared" si="86"/>
        <v>244</v>
      </c>
      <c r="C132" s="189">
        <f t="shared" si="88"/>
        <v>6219072.0000000009</v>
      </c>
      <c r="D132" s="208">
        <f t="shared" si="111"/>
        <v>597.65799735482381</v>
      </c>
      <c r="E132" s="208">
        <f t="shared" si="111"/>
        <v>100.47817323482403</v>
      </c>
      <c r="F132" s="208">
        <f t="shared" si="111"/>
        <v>41.225964754824005</v>
      </c>
      <c r="G132" s="191">
        <f t="shared" si="49"/>
        <v>497.17982411999998</v>
      </c>
      <c r="H132" s="208">
        <f t="shared" si="90"/>
        <v>137.0955553199999</v>
      </c>
      <c r="I132" s="208">
        <f t="shared" ref="I132:AF132" si="114">I28*$C28/1000000</f>
        <v>33.31090440000002</v>
      </c>
      <c r="J132" s="208">
        <f t="shared" si="114"/>
        <v>2.1378059999999995E-3</v>
      </c>
      <c r="K132" s="208">
        <f t="shared" si="114"/>
        <v>2.8304551439999985E-3</v>
      </c>
      <c r="L132" s="208">
        <f t="shared" si="114"/>
        <v>0.13666410720000002</v>
      </c>
      <c r="M132" s="208">
        <f t="shared" si="114"/>
        <v>1.4381603999999989E-2</v>
      </c>
      <c r="N132" s="208">
        <f t="shared" si="114"/>
        <v>5.2123597199999996E-2</v>
      </c>
      <c r="O132" s="208">
        <f t="shared" si="114"/>
        <v>438.98874479999995</v>
      </c>
      <c r="P132" s="208">
        <f t="shared" si="114"/>
        <v>4.2756119999999989E-3</v>
      </c>
      <c r="Q132" s="208">
        <f t="shared" si="114"/>
        <v>0.10587970079999992</v>
      </c>
      <c r="R132" s="208">
        <f t="shared" si="114"/>
        <v>4.0851529200000032</v>
      </c>
      <c r="S132" s="208">
        <f t="shared" si="114"/>
        <v>25.941304079999998</v>
      </c>
      <c r="T132" s="208">
        <f t="shared" si="114"/>
        <v>0.13036729680000012</v>
      </c>
      <c r="U132" s="208">
        <f t="shared" si="114"/>
        <v>36.801358560000018</v>
      </c>
      <c r="V132" s="208">
        <f t="shared" si="114"/>
        <v>22.544135999999991</v>
      </c>
      <c r="W132" s="208">
        <f t="shared" si="114"/>
        <v>0</v>
      </c>
      <c r="X132" s="208">
        <f t="shared" si="114"/>
        <v>4.2756119999999989E-3</v>
      </c>
      <c r="Y132" s="208">
        <f t="shared" si="114"/>
        <v>4.7886854400000047E-2</v>
      </c>
      <c r="Z132" s="208">
        <f t="shared" si="114"/>
        <v>6.3473403600000031</v>
      </c>
      <c r="AA132" s="208">
        <f t="shared" si="114"/>
        <v>4.6021132799999977E-3</v>
      </c>
      <c r="AB132" s="208">
        <f t="shared" si="114"/>
        <v>2.1378059999999995E-3</v>
      </c>
      <c r="AC132" s="208">
        <f t="shared" si="114"/>
        <v>15.042380400000006</v>
      </c>
      <c r="AD132" s="208">
        <f t="shared" si="114"/>
        <v>2.1378059999999995E-3</v>
      </c>
      <c r="AE132" s="208">
        <f t="shared" si="114"/>
        <v>8.5512239999999979E-3</v>
      </c>
      <c r="AF132" s="208">
        <f t="shared" si="114"/>
        <v>14.078424239999991</v>
      </c>
      <c r="AL132" s="437"/>
    </row>
    <row r="133" spans="1:38" x14ac:dyDescent="0.25">
      <c r="A133" s="345">
        <v>42221.791666666664</v>
      </c>
      <c r="B133" s="165">
        <f t="shared" si="86"/>
        <v>242</v>
      </c>
      <c r="C133" s="189">
        <f t="shared" si="88"/>
        <v>6168096</v>
      </c>
      <c r="D133" s="208">
        <f t="shared" si="111"/>
        <v>567.15199966359</v>
      </c>
      <c r="E133" s="208">
        <f t="shared" si="111"/>
        <v>91.074834517589991</v>
      </c>
      <c r="F133" s="208">
        <f t="shared" si="111"/>
        <v>37.435529677589976</v>
      </c>
      <c r="G133" s="191">
        <f t="shared" si="49"/>
        <v>476.07716514599991</v>
      </c>
      <c r="H133" s="208">
        <f t="shared" si="90"/>
        <v>118.94440674599984</v>
      </c>
      <c r="I133" s="208">
        <f t="shared" ref="I133:AF133" si="115">I29*$C29/1000000</f>
        <v>28.939935420000019</v>
      </c>
      <c r="J133" s="208">
        <f t="shared" si="115"/>
        <v>2.0239064999999991E-3</v>
      </c>
      <c r="K133" s="208">
        <f t="shared" si="115"/>
        <v>2.5963829099999985E-3</v>
      </c>
      <c r="L133" s="208">
        <f t="shared" si="115"/>
        <v>0.13515840360000003</v>
      </c>
      <c r="M133" s="208">
        <f t="shared" si="115"/>
        <v>1.2914450999999985E-2</v>
      </c>
      <c r="N133" s="208">
        <f t="shared" si="115"/>
        <v>4.7490484139999983E-2</v>
      </c>
      <c r="O133" s="208">
        <f t="shared" si="115"/>
        <v>420.08588819999989</v>
      </c>
      <c r="P133" s="208">
        <f t="shared" si="115"/>
        <v>4.0478129999999982E-3</v>
      </c>
      <c r="Q133" s="208">
        <f t="shared" si="115"/>
        <v>9.5713429679999892E-2</v>
      </c>
      <c r="R133" s="208">
        <f t="shared" si="115"/>
        <v>3.5871333300000026</v>
      </c>
      <c r="S133" s="208">
        <f t="shared" si="115"/>
        <v>24.699369419999989</v>
      </c>
      <c r="T133" s="208">
        <f t="shared" si="115"/>
        <v>0.11095633692000009</v>
      </c>
      <c r="U133" s="208">
        <f t="shared" si="115"/>
        <v>35.19669780000001</v>
      </c>
      <c r="V133" s="208">
        <f t="shared" si="115"/>
        <v>20.493498959999986</v>
      </c>
      <c r="W133" s="208">
        <f t="shared" si="115"/>
        <v>0</v>
      </c>
      <c r="X133" s="208">
        <f t="shared" si="115"/>
        <v>4.0478129999999982E-3</v>
      </c>
      <c r="Y133" s="208">
        <f t="shared" si="115"/>
        <v>4.373180064000004E-2</v>
      </c>
      <c r="Z133" s="208">
        <f t="shared" si="115"/>
        <v>5.9872936860000028</v>
      </c>
      <c r="AA133" s="208">
        <f t="shared" si="115"/>
        <v>4.3176671999999973E-3</v>
      </c>
      <c r="AB133" s="208">
        <f t="shared" si="115"/>
        <v>2.0239064999999991E-3</v>
      </c>
      <c r="AC133" s="208">
        <f t="shared" si="115"/>
        <v>14.807285460000005</v>
      </c>
      <c r="AD133" s="208">
        <f t="shared" si="115"/>
        <v>2.0239064999999991E-3</v>
      </c>
      <c r="AE133" s="208">
        <f t="shared" si="115"/>
        <v>8.0956259999999964E-3</v>
      </c>
      <c r="AF133" s="208">
        <f t="shared" si="115"/>
        <v>12.879755459999988</v>
      </c>
      <c r="AL133" s="437"/>
    </row>
    <row r="134" spans="1:38" x14ac:dyDescent="0.25">
      <c r="A134" s="345">
        <v>42221.802083333336</v>
      </c>
      <c r="B134" s="165">
        <f t="shared" si="86"/>
        <v>242</v>
      </c>
      <c r="C134" s="189">
        <f t="shared" si="88"/>
        <v>6168096</v>
      </c>
      <c r="D134" s="208">
        <f t="shared" si="111"/>
        <v>541.54483801624792</v>
      </c>
      <c r="E134" s="208">
        <f t="shared" si="111"/>
        <v>82.495087384247967</v>
      </c>
      <c r="F134" s="208">
        <f t="shared" si="111"/>
        <v>33.98301234424796</v>
      </c>
      <c r="G134" s="191">
        <f t="shared" ref="G134:G197" si="116">O134+U134+Z134+AC134</f>
        <v>459.04975063199987</v>
      </c>
      <c r="H134" s="208">
        <f t="shared" si="90"/>
        <v>101.91699223199988</v>
      </c>
      <c r="I134" s="208">
        <f t="shared" ref="I134:AF134" si="117">I30*$C30/1000000</f>
        <v>24.842006640000019</v>
      </c>
      <c r="J134" s="208">
        <f t="shared" si="117"/>
        <v>1.9275299999999991E-3</v>
      </c>
      <c r="K134" s="208">
        <f t="shared" si="117"/>
        <v>2.3855111279999989E-3</v>
      </c>
      <c r="L134" s="208">
        <f t="shared" si="117"/>
        <v>0.1347728976</v>
      </c>
      <c r="M134" s="208">
        <f t="shared" si="117"/>
        <v>1.1565179999999986E-2</v>
      </c>
      <c r="N134" s="208">
        <f t="shared" si="117"/>
        <v>4.3284613679999986E-2</v>
      </c>
      <c r="O134" s="208">
        <f t="shared" si="117"/>
        <v>404.78129999999982</v>
      </c>
      <c r="P134" s="208">
        <f t="shared" si="117"/>
        <v>3.8550599999999983E-3</v>
      </c>
      <c r="Q134" s="208">
        <f t="shared" si="117"/>
        <v>8.6415024959999906E-2</v>
      </c>
      <c r="R134" s="208">
        <f t="shared" si="117"/>
        <v>3.1225986000000026</v>
      </c>
      <c r="S134" s="208">
        <f t="shared" si="117"/>
        <v>23.670068399999991</v>
      </c>
      <c r="T134" s="208">
        <f t="shared" si="117"/>
        <v>9.2613961440000087E-2</v>
      </c>
      <c r="U134" s="208">
        <f t="shared" si="117"/>
        <v>33.893687520000022</v>
      </c>
      <c r="V134" s="208">
        <f t="shared" si="117"/>
        <v>18.627649919999985</v>
      </c>
      <c r="W134" s="208">
        <f t="shared" si="117"/>
        <v>0</v>
      </c>
      <c r="X134" s="208">
        <f t="shared" si="117"/>
        <v>3.8550599999999983E-3</v>
      </c>
      <c r="Y134" s="208">
        <f t="shared" si="117"/>
        <v>3.996926208000004E-2</v>
      </c>
      <c r="Z134" s="208">
        <f t="shared" si="117"/>
        <v>5.6792743920000026</v>
      </c>
      <c r="AA134" s="208">
        <f t="shared" si="117"/>
        <v>4.0709433599999973E-3</v>
      </c>
      <c r="AB134" s="208">
        <f t="shared" si="117"/>
        <v>1.9275299999999991E-3</v>
      </c>
      <c r="AC134" s="208">
        <f t="shared" si="117"/>
        <v>14.695488720000004</v>
      </c>
      <c r="AD134" s="208">
        <f t="shared" si="117"/>
        <v>1.9275299999999991E-3</v>
      </c>
      <c r="AE134" s="208">
        <f t="shared" si="117"/>
        <v>7.7101199999999965E-3</v>
      </c>
      <c r="AF134" s="208">
        <f t="shared" si="117"/>
        <v>11.796483599999988</v>
      </c>
      <c r="AL134" s="437"/>
    </row>
    <row r="135" spans="1:38" x14ac:dyDescent="0.25">
      <c r="A135" s="345">
        <v>42221.8125</v>
      </c>
      <c r="B135" s="165">
        <f t="shared" si="86"/>
        <v>242</v>
      </c>
      <c r="C135" s="189">
        <f t="shared" si="88"/>
        <v>6168096</v>
      </c>
      <c r="D135" s="208">
        <f t="shared" si="111"/>
        <v>515.93767636890561</v>
      </c>
      <c r="E135" s="208">
        <f t="shared" si="111"/>
        <v>73.91534025090597</v>
      </c>
      <c r="F135" s="208">
        <f t="shared" si="111"/>
        <v>30.53049501090597</v>
      </c>
      <c r="G135" s="191">
        <f t="shared" si="116"/>
        <v>442.02233611799988</v>
      </c>
      <c r="H135" s="208">
        <f t="shared" si="90"/>
        <v>84.889577717999771</v>
      </c>
      <c r="I135" s="208">
        <f t="shared" ref="I135:AF135" si="118">I31*$C31/1000000</f>
        <v>20.744077860000022</v>
      </c>
      <c r="J135" s="208">
        <f t="shared" si="118"/>
        <v>1.8311534999999989E-3</v>
      </c>
      <c r="K135" s="208">
        <f t="shared" si="118"/>
        <v>2.1746393459999985E-3</v>
      </c>
      <c r="L135" s="208">
        <f t="shared" si="118"/>
        <v>0.13438739159999999</v>
      </c>
      <c r="M135" s="208">
        <f t="shared" si="118"/>
        <v>1.0215908999999985E-2</v>
      </c>
      <c r="N135" s="208">
        <f t="shared" si="118"/>
        <v>3.9078743219999983E-2</v>
      </c>
      <c r="O135" s="208">
        <f t="shared" si="118"/>
        <v>389.4767117999998</v>
      </c>
      <c r="P135" s="208">
        <f t="shared" si="118"/>
        <v>3.6623069999999979E-3</v>
      </c>
      <c r="Q135" s="208">
        <f t="shared" si="118"/>
        <v>7.7116620239999906E-2</v>
      </c>
      <c r="R135" s="208">
        <f t="shared" si="118"/>
        <v>2.6580638700000025</v>
      </c>
      <c r="S135" s="208">
        <f t="shared" si="118"/>
        <v>22.640767379999993</v>
      </c>
      <c r="T135" s="208">
        <f t="shared" si="118"/>
        <v>7.4271585960000081E-2</v>
      </c>
      <c r="U135" s="208">
        <f t="shared" si="118"/>
        <v>32.590677240000019</v>
      </c>
      <c r="V135" s="208">
        <f t="shared" si="118"/>
        <v>16.761800879999985</v>
      </c>
      <c r="W135" s="208">
        <f t="shared" si="118"/>
        <v>0</v>
      </c>
      <c r="X135" s="208">
        <f t="shared" si="118"/>
        <v>3.6623069999999979E-3</v>
      </c>
      <c r="Y135" s="208">
        <f t="shared" si="118"/>
        <v>3.6206723520000039E-2</v>
      </c>
      <c r="Z135" s="208">
        <f t="shared" si="118"/>
        <v>5.3712550980000033</v>
      </c>
      <c r="AA135" s="208">
        <f t="shared" si="118"/>
        <v>3.8242195199999973E-3</v>
      </c>
      <c r="AB135" s="208">
        <f t="shared" si="118"/>
        <v>1.8311534999999989E-3</v>
      </c>
      <c r="AC135" s="208">
        <f t="shared" si="118"/>
        <v>14.583691980000005</v>
      </c>
      <c r="AD135" s="208">
        <f t="shared" si="118"/>
        <v>1.8311534999999989E-3</v>
      </c>
      <c r="AE135" s="208">
        <f t="shared" si="118"/>
        <v>7.3246139999999958E-3</v>
      </c>
      <c r="AF135" s="208">
        <f t="shared" si="118"/>
        <v>10.71321173999999</v>
      </c>
      <c r="AL135" s="437"/>
    </row>
    <row r="136" spans="1:38" x14ac:dyDescent="0.25">
      <c r="A136" s="345">
        <v>42221.822916666664</v>
      </c>
      <c r="B136" s="165">
        <f t="shared" si="86"/>
        <v>242</v>
      </c>
      <c r="C136" s="189">
        <f t="shared" si="88"/>
        <v>6168096</v>
      </c>
      <c r="D136" s="208">
        <f t="shared" si="111"/>
        <v>490.33051472156387</v>
      </c>
      <c r="E136" s="208">
        <f t="shared" si="111"/>
        <v>65.335593117563974</v>
      </c>
      <c r="F136" s="208">
        <f t="shared" si="111"/>
        <v>27.077977677563965</v>
      </c>
      <c r="G136" s="191">
        <f t="shared" si="116"/>
        <v>424.99492160399979</v>
      </c>
      <c r="H136" s="208">
        <f t="shared" si="90"/>
        <v>67.862163203999813</v>
      </c>
      <c r="I136" s="208">
        <f t="shared" ref="I136:AF136" si="119">I32*$C32/1000000</f>
        <v>16.646149080000026</v>
      </c>
      <c r="J136" s="208">
        <f t="shared" si="119"/>
        <v>1.734776999999999E-3</v>
      </c>
      <c r="K136" s="208">
        <f t="shared" si="119"/>
        <v>1.963767563999999E-3</v>
      </c>
      <c r="L136" s="208">
        <f t="shared" si="119"/>
        <v>0.13400188560000001</v>
      </c>
      <c r="M136" s="208">
        <f t="shared" si="119"/>
        <v>8.866637999999984E-3</v>
      </c>
      <c r="N136" s="208">
        <f t="shared" si="119"/>
        <v>3.4872872759999986E-2</v>
      </c>
      <c r="O136" s="208">
        <f t="shared" si="119"/>
        <v>374.17212359999979</v>
      </c>
      <c r="P136" s="208">
        <f t="shared" si="119"/>
        <v>3.469553999999998E-3</v>
      </c>
      <c r="Q136" s="208">
        <f t="shared" si="119"/>
        <v>6.7818215519999892E-2</v>
      </c>
      <c r="R136" s="208">
        <f t="shared" si="119"/>
        <v>2.1935291400000025</v>
      </c>
      <c r="S136" s="208">
        <f t="shared" si="119"/>
        <v>21.611466359999987</v>
      </c>
      <c r="T136" s="208">
        <f t="shared" si="119"/>
        <v>5.5929210480000081E-2</v>
      </c>
      <c r="U136" s="208">
        <f t="shared" si="119"/>
        <v>31.287666960000021</v>
      </c>
      <c r="V136" s="208">
        <f t="shared" si="119"/>
        <v>14.895951839999983</v>
      </c>
      <c r="W136" s="208">
        <f t="shared" si="119"/>
        <v>0</v>
      </c>
      <c r="X136" s="208">
        <f t="shared" si="119"/>
        <v>3.469553999999998E-3</v>
      </c>
      <c r="Y136" s="208">
        <f t="shared" si="119"/>
        <v>3.2444184960000032E-2</v>
      </c>
      <c r="Z136" s="208">
        <f t="shared" si="119"/>
        <v>5.0632358040000032</v>
      </c>
      <c r="AA136" s="208">
        <f t="shared" si="119"/>
        <v>3.5774956799999973E-3</v>
      </c>
      <c r="AB136" s="208">
        <f t="shared" si="119"/>
        <v>1.734776999999999E-3</v>
      </c>
      <c r="AC136" s="208">
        <f t="shared" si="119"/>
        <v>14.471895240000006</v>
      </c>
      <c r="AD136" s="208">
        <f t="shared" si="119"/>
        <v>1.734776999999999E-3</v>
      </c>
      <c r="AE136" s="208">
        <f t="shared" si="119"/>
        <v>6.9391079999999959E-3</v>
      </c>
      <c r="AF136" s="208">
        <f t="shared" si="119"/>
        <v>9.6299398799999896</v>
      </c>
      <c r="AL136" s="437"/>
    </row>
    <row r="137" spans="1:38" x14ac:dyDescent="0.25">
      <c r="A137" s="345">
        <v>42221.833333333336</v>
      </c>
      <c r="B137" s="165">
        <f t="shared" si="86"/>
        <v>242</v>
      </c>
      <c r="C137" s="189">
        <f t="shared" si="88"/>
        <v>6168096</v>
      </c>
      <c r="D137" s="208">
        <f t="shared" si="111"/>
        <v>464.72335307422179</v>
      </c>
      <c r="E137" s="208">
        <f t="shared" si="111"/>
        <v>56.755845984221978</v>
      </c>
      <c r="F137" s="208">
        <f t="shared" si="111"/>
        <v>23.625460344221963</v>
      </c>
      <c r="G137" s="191">
        <f t="shared" si="116"/>
        <v>407.9675070899998</v>
      </c>
      <c r="H137" s="208">
        <f t="shared" si="90"/>
        <v>50.83474868999987</v>
      </c>
      <c r="I137" s="208">
        <f t="shared" ref="I137:AF137" si="120">I33*$C33/1000000</f>
        <v>12.548220300000027</v>
      </c>
      <c r="J137" s="208">
        <f t="shared" si="120"/>
        <v>1.6384004999999988E-3</v>
      </c>
      <c r="K137" s="208">
        <f t="shared" si="120"/>
        <v>1.752895781999999E-3</v>
      </c>
      <c r="L137" s="208">
        <f t="shared" si="120"/>
        <v>0.1336163796</v>
      </c>
      <c r="M137" s="208">
        <f t="shared" si="120"/>
        <v>7.5173669999999857E-3</v>
      </c>
      <c r="N137" s="208">
        <f t="shared" si="120"/>
        <v>3.0667002299999982E-2</v>
      </c>
      <c r="O137" s="208">
        <f t="shared" si="120"/>
        <v>358.86753539999978</v>
      </c>
      <c r="P137" s="208">
        <f t="shared" si="120"/>
        <v>3.2768009999999976E-3</v>
      </c>
      <c r="Q137" s="208">
        <f t="shared" si="120"/>
        <v>5.8519810799999898E-2</v>
      </c>
      <c r="R137" s="208">
        <f t="shared" si="120"/>
        <v>1.7289944100000025</v>
      </c>
      <c r="S137" s="208">
        <f t="shared" si="120"/>
        <v>20.582165339999989</v>
      </c>
      <c r="T137" s="208">
        <f t="shared" si="120"/>
        <v>3.7586835000000082E-2</v>
      </c>
      <c r="U137" s="208">
        <f t="shared" si="120"/>
        <v>29.984656680000022</v>
      </c>
      <c r="V137" s="208">
        <f t="shared" si="120"/>
        <v>13.030102799999982</v>
      </c>
      <c r="W137" s="208">
        <f t="shared" si="120"/>
        <v>0</v>
      </c>
      <c r="X137" s="208">
        <f t="shared" si="120"/>
        <v>3.2768009999999976E-3</v>
      </c>
      <c r="Y137" s="208">
        <f t="shared" si="120"/>
        <v>2.8681646400000031E-2</v>
      </c>
      <c r="Z137" s="208">
        <f t="shared" si="120"/>
        <v>4.7552165100000039</v>
      </c>
      <c r="AA137" s="208">
        <f t="shared" si="120"/>
        <v>3.3307718399999972E-3</v>
      </c>
      <c r="AB137" s="208">
        <f t="shared" si="120"/>
        <v>1.6384004999999988E-3</v>
      </c>
      <c r="AC137" s="208">
        <f t="shared" si="120"/>
        <v>14.360098500000005</v>
      </c>
      <c r="AD137" s="208">
        <f t="shared" si="120"/>
        <v>1.6384004999999988E-3</v>
      </c>
      <c r="AE137" s="208">
        <f t="shared" si="120"/>
        <v>6.5536019999999952E-3</v>
      </c>
      <c r="AF137" s="208">
        <f t="shared" si="120"/>
        <v>8.5466680199999896</v>
      </c>
      <c r="AL137" s="437"/>
    </row>
    <row r="138" spans="1:38" x14ac:dyDescent="0.25">
      <c r="A138" s="345">
        <v>42221.84375</v>
      </c>
      <c r="B138" s="165">
        <f t="shared" si="86"/>
        <v>244</v>
      </c>
      <c r="C138" s="189">
        <f t="shared" si="88"/>
        <v>6219072.0000000009</v>
      </c>
      <c r="D138" s="208">
        <f t="shared" si="111"/>
        <v>442.74525086016018</v>
      </c>
      <c r="E138" s="208">
        <f t="shared" si="111"/>
        <v>48.574248428160004</v>
      </c>
      <c r="F138" s="208">
        <f t="shared" si="111"/>
        <v>20.339661548160002</v>
      </c>
      <c r="G138" s="191">
        <f t="shared" si="116"/>
        <v>394.17100243200008</v>
      </c>
      <c r="H138" s="208">
        <f t="shared" si="90"/>
        <v>34.086733632000012</v>
      </c>
      <c r="I138" s="208">
        <f t="shared" ref="I138:AF138" si="121">I34*$C34/1000000</f>
        <v>8.5201286400000029</v>
      </c>
      <c r="J138" s="208">
        <f t="shared" si="121"/>
        <v>1.5547680000000002E-3</v>
      </c>
      <c r="K138" s="208">
        <f t="shared" si="121"/>
        <v>1.5547680000000002E-3</v>
      </c>
      <c r="L138" s="208">
        <f t="shared" si="121"/>
        <v>0.13433195520000002</v>
      </c>
      <c r="M138" s="208">
        <f t="shared" si="121"/>
        <v>6.2190720000000008E-3</v>
      </c>
      <c r="N138" s="208">
        <f t="shared" si="121"/>
        <v>2.6679818880000008E-2</v>
      </c>
      <c r="O138" s="208">
        <f t="shared" si="121"/>
        <v>346.40231040000009</v>
      </c>
      <c r="P138" s="208">
        <f t="shared" si="121"/>
        <v>3.1095360000000004E-3</v>
      </c>
      <c r="Q138" s="208">
        <f t="shared" si="121"/>
        <v>4.9628194560000012E-2</v>
      </c>
      <c r="R138" s="208">
        <f t="shared" si="121"/>
        <v>1.2749097600000001</v>
      </c>
      <c r="S138" s="208">
        <f t="shared" si="121"/>
        <v>19.714458240000003</v>
      </c>
      <c r="T138" s="208">
        <f t="shared" si="121"/>
        <v>1.9403504640000003E-2</v>
      </c>
      <c r="U138" s="208">
        <f t="shared" si="121"/>
        <v>28.918684800000008</v>
      </c>
      <c r="V138" s="208">
        <f t="shared" si="121"/>
        <v>11.256520320000002</v>
      </c>
      <c r="W138" s="208">
        <f t="shared" si="121"/>
        <v>0</v>
      </c>
      <c r="X138" s="208">
        <f t="shared" si="121"/>
        <v>3.1095360000000004E-3</v>
      </c>
      <c r="Y138" s="208">
        <f t="shared" si="121"/>
        <v>2.5125050880000006E-2</v>
      </c>
      <c r="Z138" s="208">
        <f t="shared" si="121"/>
        <v>4.4839509120000001</v>
      </c>
      <c r="AA138" s="208">
        <f t="shared" si="121"/>
        <v>3.1095360000000004E-3</v>
      </c>
      <c r="AB138" s="208">
        <f t="shared" si="121"/>
        <v>1.5547680000000002E-3</v>
      </c>
      <c r="AC138" s="208">
        <f t="shared" si="121"/>
        <v>14.366056320000002</v>
      </c>
      <c r="AD138" s="208">
        <f t="shared" si="121"/>
        <v>1.5547680000000002E-3</v>
      </c>
      <c r="AE138" s="208">
        <f t="shared" si="121"/>
        <v>6.2190720000000008E-3</v>
      </c>
      <c r="AF138" s="208">
        <f t="shared" si="121"/>
        <v>7.5250771200000006</v>
      </c>
      <c r="AL138" s="437"/>
    </row>
    <row r="139" spans="1:38" x14ac:dyDescent="0.25">
      <c r="A139" s="345">
        <v>42221.854166666664</v>
      </c>
      <c r="B139" s="165">
        <f t="shared" si="86"/>
        <v>242</v>
      </c>
      <c r="C139" s="189">
        <f t="shared" si="88"/>
        <v>6168096</v>
      </c>
      <c r="D139" s="208">
        <f t="shared" si="111"/>
        <v>435.2342861107748</v>
      </c>
      <c r="E139" s="208">
        <f t="shared" si="111"/>
        <v>46.607229534774859</v>
      </c>
      <c r="F139" s="208">
        <f t="shared" si="111"/>
        <v>19.657452318089142</v>
      </c>
      <c r="G139" s="191">
        <f t="shared" si="116"/>
        <v>388.62705657599997</v>
      </c>
      <c r="H139" s="208">
        <f t="shared" si="90"/>
        <v>31.494298176000012</v>
      </c>
      <c r="I139" s="208">
        <f t="shared" ref="I139:AF139" si="122">I35*$C35/1000000</f>
        <v>7.8727374452571439</v>
      </c>
      <c r="J139" s="208">
        <f t="shared" si="122"/>
        <v>1.5420240000000001E-3</v>
      </c>
      <c r="K139" s="208">
        <f t="shared" si="122"/>
        <v>1.5420240000000001E-3</v>
      </c>
      <c r="L139" s="208">
        <f t="shared" si="122"/>
        <v>0.13287841097142858</v>
      </c>
      <c r="M139" s="208">
        <f t="shared" si="122"/>
        <v>6.1680960000000005E-3</v>
      </c>
      <c r="N139" s="208">
        <f t="shared" si="122"/>
        <v>2.5712148754285714E-2</v>
      </c>
      <c r="O139" s="208">
        <f t="shared" si="122"/>
        <v>341.49222925714287</v>
      </c>
      <c r="P139" s="208">
        <f t="shared" si="122"/>
        <v>3.0840480000000003E-3</v>
      </c>
      <c r="Q139" s="208">
        <f t="shared" si="122"/>
        <v>4.8084714102857147E-2</v>
      </c>
      <c r="R139" s="208">
        <f t="shared" si="122"/>
        <v>1.179163723885714</v>
      </c>
      <c r="S139" s="208">
        <f t="shared" si="122"/>
        <v>19.077039771428574</v>
      </c>
      <c r="T139" s="208">
        <f t="shared" si="122"/>
        <v>1.7921843506285715E-2</v>
      </c>
      <c r="U139" s="208">
        <f t="shared" si="122"/>
        <v>28.47016882285714</v>
      </c>
      <c r="V139" s="208">
        <f t="shared" si="122"/>
        <v>10.9483704</v>
      </c>
      <c r="W139" s="208">
        <f t="shared" si="122"/>
        <v>0</v>
      </c>
      <c r="X139" s="208">
        <f t="shared" si="122"/>
        <v>3.0840480000000003E-3</v>
      </c>
      <c r="Y139" s="208">
        <f t="shared" si="122"/>
        <v>2.4324327154285719E-2</v>
      </c>
      <c r="Z139" s="208">
        <f t="shared" si="122"/>
        <v>4.4075451702857142</v>
      </c>
      <c r="AA139" s="208">
        <f t="shared" si="122"/>
        <v>3.0840480000000003E-3</v>
      </c>
      <c r="AB139" s="208">
        <f t="shared" si="122"/>
        <v>1.5420240000000001E-3</v>
      </c>
      <c r="AC139" s="208">
        <f t="shared" si="122"/>
        <v>14.257113325714284</v>
      </c>
      <c r="AD139" s="208">
        <f t="shared" si="122"/>
        <v>1.5420240000000001E-3</v>
      </c>
      <c r="AE139" s="208">
        <f t="shared" si="122"/>
        <v>6.1680960000000005E-3</v>
      </c>
      <c r="AF139" s="208">
        <f t="shared" si="122"/>
        <v>7.2532403177142859</v>
      </c>
      <c r="AL139" s="437"/>
    </row>
    <row r="140" spans="1:38" x14ac:dyDescent="0.25">
      <c r="A140" s="345">
        <v>42221.864583333336</v>
      </c>
      <c r="B140" s="165">
        <f t="shared" si="86"/>
        <v>244</v>
      </c>
      <c r="C140" s="189">
        <f t="shared" si="88"/>
        <v>6219072.0000000009</v>
      </c>
      <c r="D140" s="208">
        <f t="shared" si="111"/>
        <v>434.91727650371661</v>
      </c>
      <c r="E140" s="208">
        <f t="shared" si="111"/>
        <v>45.410578071716586</v>
      </c>
      <c r="F140" s="208">
        <f t="shared" si="111"/>
        <v>19.300159655259431</v>
      </c>
      <c r="G140" s="191">
        <f t="shared" si="116"/>
        <v>389.50669843200001</v>
      </c>
      <c r="H140" s="208">
        <f t="shared" si="90"/>
        <v>29.422429632000014</v>
      </c>
      <c r="I140" s="208">
        <f t="shared" ref="I140:AF140" si="123">I36*$C36/1000000</f>
        <v>7.3554741421714303</v>
      </c>
      <c r="J140" s="208">
        <f t="shared" si="123"/>
        <v>1.5547680000000002E-3</v>
      </c>
      <c r="K140" s="208">
        <f t="shared" si="123"/>
        <v>1.5547680000000002E-3</v>
      </c>
      <c r="L140" s="208">
        <f t="shared" si="123"/>
        <v>0.13362120411428577</v>
      </c>
      <c r="M140" s="208">
        <f t="shared" si="123"/>
        <v>6.2190720000000008E-3</v>
      </c>
      <c r="N140" s="208">
        <f t="shared" si="123"/>
        <v>2.5169472822857145E-2</v>
      </c>
      <c r="O140" s="208">
        <f t="shared" si="123"/>
        <v>342.22664777142859</v>
      </c>
      <c r="P140" s="208">
        <f t="shared" si="123"/>
        <v>3.1095360000000004E-3</v>
      </c>
      <c r="Q140" s="208">
        <f t="shared" si="123"/>
        <v>4.7336022308571445E-2</v>
      </c>
      <c r="R140" s="208">
        <f t="shared" si="123"/>
        <v>1.1029079972571427</v>
      </c>
      <c r="S140" s="208">
        <f t="shared" si="123"/>
        <v>18.75494427428572</v>
      </c>
      <c r="T140" s="208">
        <f t="shared" si="123"/>
        <v>1.6736411190857142E-2</v>
      </c>
      <c r="U140" s="208">
        <f t="shared" si="123"/>
        <v>28.492234148571431</v>
      </c>
      <c r="V140" s="208">
        <f t="shared" si="123"/>
        <v>10.821185280000003</v>
      </c>
      <c r="W140" s="208">
        <f t="shared" si="123"/>
        <v>0</v>
      </c>
      <c r="X140" s="208">
        <f t="shared" si="123"/>
        <v>3.1095360000000004E-3</v>
      </c>
      <c r="Y140" s="208">
        <f t="shared" si="123"/>
        <v>2.3925658422857148E-2</v>
      </c>
      <c r="Z140" s="208">
        <f t="shared" si="123"/>
        <v>4.4039914148571437</v>
      </c>
      <c r="AA140" s="208">
        <f t="shared" si="123"/>
        <v>3.1095360000000004E-3</v>
      </c>
      <c r="AB140" s="208">
        <f t="shared" si="123"/>
        <v>1.5547680000000002E-3</v>
      </c>
      <c r="AC140" s="208">
        <f t="shared" si="123"/>
        <v>14.383825097142859</v>
      </c>
      <c r="AD140" s="208">
        <f t="shared" si="123"/>
        <v>1.5547680000000002E-3</v>
      </c>
      <c r="AE140" s="208">
        <f t="shared" si="123"/>
        <v>6.2190720000000008E-3</v>
      </c>
      <c r="AF140" s="208">
        <f t="shared" si="123"/>
        <v>7.1012917851428581</v>
      </c>
      <c r="AL140" s="437"/>
    </row>
    <row r="141" spans="1:38" x14ac:dyDescent="0.25">
      <c r="A141" s="345">
        <v>42221.875</v>
      </c>
      <c r="B141" s="165">
        <f t="shared" ref="B141:B172" si="124">B37</f>
        <v>244</v>
      </c>
      <c r="C141" s="189">
        <f t="shared" si="88"/>
        <v>6219072.0000000009</v>
      </c>
      <c r="D141" s="208">
        <f t="shared" si="111"/>
        <v>431.00328932549496</v>
      </c>
      <c r="E141" s="208">
        <f t="shared" si="111"/>
        <v>43.828742893494876</v>
      </c>
      <c r="F141" s="208">
        <f t="shared" si="111"/>
        <v>18.780408708809155</v>
      </c>
      <c r="G141" s="191">
        <f t="shared" si="116"/>
        <v>387.174546432</v>
      </c>
      <c r="H141" s="208">
        <f t="shared" si="90"/>
        <v>27.090277632000014</v>
      </c>
      <c r="I141" s="208">
        <f t="shared" ref="I141:AF141" si="125">I37*$C37/1000000</f>
        <v>6.7731468932571453</v>
      </c>
      <c r="J141" s="208">
        <f t="shared" si="125"/>
        <v>1.5547680000000002E-3</v>
      </c>
      <c r="K141" s="208">
        <f t="shared" si="125"/>
        <v>1.5547680000000002E-3</v>
      </c>
      <c r="L141" s="208">
        <f t="shared" si="125"/>
        <v>0.1332658285714286</v>
      </c>
      <c r="M141" s="208">
        <f t="shared" si="125"/>
        <v>6.2190720000000008E-3</v>
      </c>
      <c r="N141" s="208">
        <f t="shared" si="125"/>
        <v>2.4414299794285714E-2</v>
      </c>
      <c r="O141" s="208">
        <f t="shared" si="125"/>
        <v>340.13881645714287</v>
      </c>
      <c r="P141" s="208">
        <f t="shared" si="125"/>
        <v>3.1095360000000004E-3</v>
      </c>
      <c r="Q141" s="208">
        <f t="shared" si="125"/>
        <v>4.6189936182857154E-2</v>
      </c>
      <c r="R141" s="208">
        <f t="shared" si="125"/>
        <v>1.0169071158857141</v>
      </c>
      <c r="S141" s="208">
        <f t="shared" si="125"/>
        <v>18.275187291428576</v>
      </c>
      <c r="T141" s="208">
        <f t="shared" si="125"/>
        <v>1.5402864466285714E-2</v>
      </c>
      <c r="U141" s="208">
        <f t="shared" si="125"/>
        <v>28.27900882285714</v>
      </c>
      <c r="V141" s="208">
        <f t="shared" si="125"/>
        <v>10.603517760000004</v>
      </c>
      <c r="W141" s="208">
        <f t="shared" si="125"/>
        <v>0</v>
      </c>
      <c r="X141" s="208">
        <f t="shared" si="125"/>
        <v>3.1095360000000004E-3</v>
      </c>
      <c r="Y141" s="208">
        <f t="shared" si="125"/>
        <v>2.3325962194285718E-2</v>
      </c>
      <c r="Z141" s="208">
        <f t="shared" si="125"/>
        <v>4.3640116662857142</v>
      </c>
      <c r="AA141" s="208">
        <f t="shared" si="125"/>
        <v>3.1095360000000004E-3</v>
      </c>
      <c r="AB141" s="208">
        <f t="shared" si="125"/>
        <v>1.5547680000000002E-3</v>
      </c>
      <c r="AC141" s="208">
        <f t="shared" si="125"/>
        <v>14.392709485714287</v>
      </c>
      <c r="AD141" s="208">
        <f t="shared" si="125"/>
        <v>1.5547680000000002E-3</v>
      </c>
      <c r="AE141" s="208">
        <f t="shared" si="125"/>
        <v>6.2190720000000008E-3</v>
      </c>
      <c r="AF141" s="208">
        <f t="shared" si="125"/>
        <v>6.8893991177142881</v>
      </c>
      <c r="AL141" s="437"/>
    </row>
    <row r="142" spans="1:38" x14ac:dyDescent="0.25">
      <c r="A142" s="345">
        <v>42221.885416666664</v>
      </c>
      <c r="B142" s="165">
        <f t="shared" si="124"/>
        <v>244</v>
      </c>
      <c r="C142" s="189">
        <f t="shared" si="88"/>
        <v>6219072.0000000009</v>
      </c>
      <c r="D142" s="208">
        <f t="shared" si="111"/>
        <v>427.0893021472732</v>
      </c>
      <c r="E142" s="208">
        <f t="shared" si="111"/>
        <v>42.24690771527316</v>
      </c>
      <c r="F142" s="208">
        <f t="shared" si="111"/>
        <v>18.260657762358868</v>
      </c>
      <c r="G142" s="191">
        <f t="shared" si="116"/>
        <v>384.84239443199999</v>
      </c>
      <c r="H142" s="208">
        <f t="shared" ref="H142:H163" si="126">H38*$C38/1000000</f>
        <v>24.75812563199997</v>
      </c>
      <c r="I142" s="208">
        <f t="shared" ref="I142:AF142" si="127">I38*$C38/1000000</f>
        <v>6.1908196443428594</v>
      </c>
      <c r="J142" s="208">
        <f t="shared" si="127"/>
        <v>1.5547680000000002E-3</v>
      </c>
      <c r="K142" s="208">
        <f t="shared" si="127"/>
        <v>1.5547680000000002E-3</v>
      </c>
      <c r="L142" s="208">
        <f t="shared" si="127"/>
        <v>0.13291045302857146</v>
      </c>
      <c r="M142" s="208">
        <f t="shared" si="127"/>
        <v>6.2190720000000008E-3</v>
      </c>
      <c r="N142" s="208">
        <f t="shared" si="127"/>
        <v>2.3659126765714286E-2</v>
      </c>
      <c r="O142" s="208">
        <f t="shared" si="127"/>
        <v>338.05098514285714</v>
      </c>
      <c r="P142" s="208">
        <f t="shared" si="127"/>
        <v>3.1095360000000004E-3</v>
      </c>
      <c r="Q142" s="208">
        <f t="shared" si="127"/>
        <v>4.5043850057142877E-2</v>
      </c>
      <c r="R142" s="208">
        <f t="shared" si="127"/>
        <v>0.93090623451428545</v>
      </c>
      <c r="S142" s="208">
        <f t="shared" si="127"/>
        <v>17.795430308571436</v>
      </c>
      <c r="T142" s="208">
        <f t="shared" si="127"/>
        <v>1.4069317741714283E-2</v>
      </c>
      <c r="U142" s="208">
        <f t="shared" si="127"/>
        <v>28.065783497142856</v>
      </c>
      <c r="V142" s="208">
        <f t="shared" si="127"/>
        <v>10.385850240000003</v>
      </c>
      <c r="W142" s="208">
        <f t="shared" si="127"/>
        <v>0</v>
      </c>
      <c r="X142" s="208">
        <f t="shared" si="127"/>
        <v>3.1095360000000004E-3</v>
      </c>
      <c r="Y142" s="208">
        <f t="shared" si="127"/>
        <v>2.2726265965714289E-2</v>
      </c>
      <c r="Z142" s="208">
        <f t="shared" si="127"/>
        <v>4.3240319177142856</v>
      </c>
      <c r="AA142" s="208">
        <f t="shared" si="127"/>
        <v>3.1095360000000004E-3</v>
      </c>
      <c r="AB142" s="208">
        <f t="shared" si="127"/>
        <v>1.5547680000000002E-3</v>
      </c>
      <c r="AC142" s="208">
        <f t="shared" si="127"/>
        <v>14.401593874285714</v>
      </c>
      <c r="AD142" s="208">
        <f t="shared" si="127"/>
        <v>1.5547680000000002E-3</v>
      </c>
      <c r="AE142" s="208">
        <f t="shared" si="127"/>
        <v>6.2190720000000008E-3</v>
      </c>
      <c r="AF142" s="208">
        <f t="shared" si="127"/>
        <v>6.6775064502857155</v>
      </c>
      <c r="AL142" s="437"/>
    </row>
    <row r="143" spans="1:38" x14ac:dyDescent="0.25">
      <c r="A143" s="345">
        <v>42221.895833333336</v>
      </c>
      <c r="B143" s="165">
        <f t="shared" si="124"/>
        <v>244</v>
      </c>
      <c r="C143" s="189">
        <f t="shared" si="88"/>
        <v>6219072.0000000009</v>
      </c>
      <c r="D143" s="208">
        <f t="shared" si="111"/>
        <v>423.17531496905139</v>
      </c>
      <c r="E143" s="208">
        <f t="shared" si="111"/>
        <v>40.665072537051444</v>
      </c>
      <c r="F143" s="208">
        <f t="shared" si="111"/>
        <v>17.740906815908577</v>
      </c>
      <c r="G143" s="191">
        <f t="shared" si="116"/>
        <v>382.51024243199993</v>
      </c>
      <c r="H143" s="208">
        <f t="shared" si="126"/>
        <v>22.425973631999923</v>
      </c>
      <c r="I143" s="208">
        <f t="shared" ref="I143:AF143" si="128">I39*$C39/1000000</f>
        <v>5.6084923954285735</v>
      </c>
      <c r="J143" s="208">
        <f t="shared" si="128"/>
        <v>1.5547680000000002E-3</v>
      </c>
      <c r="K143" s="208">
        <f t="shared" si="128"/>
        <v>1.5547680000000002E-3</v>
      </c>
      <c r="L143" s="208">
        <f t="shared" si="128"/>
        <v>0.13255507748571435</v>
      </c>
      <c r="M143" s="208">
        <f t="shared" si="128"/>
        <v>6.2190720000000008E-3</v>
      </c>
      <c r="N143" s="208">
        <f t="shared" si="128"/>
        <v>2.2903953737142855E-2</v>
      </c>
      <c r="O143" s="208">
        <f t="shared" si="128"/>
        <v>335.96315382857136</v>
      </c>
      <c r="P143" s="208">
        <f t="shared" si="128"/>
        <v>3.1095360000000004E-3</v>
      </c>
      <c r="Q143" s="208">
        <f t="shared" si="128"/>
        <v>4.3897763931428593E-2</v>
      </c>
      <c r="R143" s="208">
        <f t="shared" si="128"/>
        <v>0.84490535314285686</v>
      </c>
      <c r="S143" s="208">
        <f t="shared" si="128"/>
        <v>17.315673325714293</v>
      </c>
      <c r="T143" s="208">
        <f t="shared" si="128"/>
        <v>1.2735771017142853E-2</v>
      </c>
      <c r="U143" s="208">
        <f t="shared" si="128"/>
        <v>27.852558171428566</v>
      </c>
      <c r="V143" s="208">
        <f t="shared" si="128"/>
        <v>10.168182720000004</v>
      </c>
      <c r="W143" s="208">
        <f t="shared" si="128"/>
        <v>0</v>
      </c>
      <c r="X143" s="208">
        <f t="shared" si="128"/>
        <v>3.1095360000000004E-3</v>
      </c>
      <c r="Y143" s="208">
        <f t="shared" si="128"/>
        <v>2.2126569737142863E-2</v>
      </c>
      <c r="Z143" s="208">
        <f t="shared" si="128"/>
        <v>4.284052169142857</v>
      </c>
      <c r="AA143" s="208">
        <f t="shared" si="128"/>
        <v>3.1095360000000004E-3</v>
      </c>
      <c r="AB143" s="208">
        <f t="shared" si="128"/>
        <v>1.5547680000000002E-3</v>
      </c>
      <c r="AC143" s="208">
        <f t="shared" si="128"/>
        <v>14.410478262857144</v>
      </c>
      <c r="AD143" s="208">
        <f t="shared" si="128"/>
        <v>1.5547680000000002E-3</v>
      </c>
      <c r="AE143" s="208">
        <f t="shared" si="128"/>
        <v>6.2190720000000008E-3</v>
      </c>
      <c r="AF143" s="208">
        <f t="shared" si="128"/>
        <v>6.4656137828571456</v>
      </c>
      <c r="AL143" s="437"/>
    </row>
    <row r="144" spans="1:38" x14ac:dyDescent="0.25">
      <c r="A144" s="345">
        <v>42221.90625</v>
      </c>
      <c r="B144" s="165">
        <f t="shared" si="124"/>
        <v>244</v>
      </c>
      <c r="C144" s="189">
        <f t="shared" si="88"/>
        <v>6219072.0000000009</v>
      </c>
      <c r="D144" s="208">
        <f t="shared" si="111"/>
        <v>419.26132779082974</v>
      </c>
      <c r="E144" s="208">
        <f t="shared" si="111"/>
        <v>39.083237358829734</v>
      </c>
      <c r="F144" s="208">
        <f t="shared" si="111"/>
        <v>17.221155869458293</v>
      </c>
      <c r="G144" s="191">
        <f t="shared" si="116"/>
        <v>380.17809043200003</v>
      </c>
      <c r="H144" s="208">
        <f t="shared" si="126"/>
        <v>20.093821631999926</v>
      </c>
      <c r="I144" s="208">
        <f t="shared" ref="I144:AF144" si="129">I40*$C40/1000000</f>
        <v>5.0261651465142885</v>
      </c>
      <c r="J144" s="208">
        <f t="shared" si="129"/>
        <v>1.5547680000000002E-3</v>
      </c>
      <c r="K144" s="208">
        <f t="shared" si="129"/>
        <v>1.5547680000000002E-3</v>
      </c>
      <c r="L144" s="208">
        <f t="shared" si="129"/>
        <v>0.13219970194285721</v>
      </c>
      <c r="M144" s="208">
        <f t="shared" si="129"/>
        <v>6.2190720000000008E-3</v>
      </c>
      <c r="N144" s="208">
        <f t="shared" si="129"/>
        <v>2.2148780708571427E-2</v>
      </c>
      <c r="O144" s="208">
        <f t="shared" si="129"/>
        <v>333.8753225142857</v>
      </c>
      <c r="P144" s="208">
        <f t="shared" si="129"/>
        <v>3.1095360000000004E-3</v>
      </c>
      <c r="Q144" s="208">
        <f t="shared" si="129"/>
        <v>4.275167780571431E-2</v>
      </c>
      <c r="R144" s="208">
        <f t="shared" si="129"/>
        <v>0.75890447177142828</v>
      </c>
      <c r="S144" s="208">
        <f t="shared" si="129"/>
        <v>16.835916342857153</v>
      </c>
      <c r="T144" s="208">
        <f t="shared" si="129"/>
        <v>1.1402224292571426E-2</v>
      </c>
      <c r="U144" s="208">
        <f t="shared" si="129"/>
        <v>27.639332845714279</v>
      </c>
      <c r="V144" s="208">
        <f t="shared" si="129"/>
        <v>9.9505152000000052</v>
      </c>
      <c r="W144" s="208">
        <f t="shared" si="129"/>
        <v>0</v>
      </c>
      <c r="X144" s="208">
        <f t="shared" si="129"/>
        <v>3.1095360000000004E-3</v>
      </c>
      <c r="Y144" s="208">
        <f t="shared" si="129"/>
        <v>2.1526873508571433E-2</v>
      </c>
      <c r="Z144" s="208">
        <f t="shared" si="129"/>
        <v>4.2440724205714275</v>
      </c>
      <c r="AA144" s="208">
        <f t="shared" si="129"/>
        <v>3.1095360000000004E-3</v>
      </c>
      <c r="AB144" s="208">
        <f t="shared" si="129"/>
        <v>1.5547680000000002E-3</v>
      </c>
      <c r="AC144" s="208">
        <f t="shared" si="129"/>
        <v>14.419362651428571</v>
      </c>
      <c r="AD144" s="208">
        <f t="shared" si="129"/>
        <v>1.5547680000000002E-3</v>
      </c>
      <c r="AE144" s="208">
        <f t="shared" si="129"/>
        <v>6.2190720000000008E-3</v>
      </c>
      <c r="AF144" s="208">
        <f t="shared" si="129"/>
        <v>6.2537211154285739</v>
      </c>
      <c r="AL144" s="437"/>
    </row>
    <row r="145" spans="1:32" x14ac:dyDescent="0.25">
      <c r="A145" s="345">
        <v>42221.916666666664</v>
      </c>
      <c r="B145" s="165">
        <f t="shared" si="124"/>
        <v>244</v>
      </c>
      <c r="C145" s="189">
        <f t="shared" si="88"/>
        <v>6219072.0000000009</v>
      </c>
      <c r="D145" s="208">
        <f t="shared" si="111"/>
        <v>415.34734061260798</v>
      </c>
      <c r="E145" s="208">
        <f t="shared" si="111"/>
        <v>37.501402180608011</v>
      </c>
      <c r="F145" s="208">
        <f t="shared" si="111"/>
        <v>16.701404923008003</v>
      </c>
      <c r="G145" s="191">
        <f t="shared" si="116"/>
        <v>377.84593843199991</v>
      </c>
      <c r="H145" s="208">
        <f t="shared" si="126"/>
        <v>17.761669631999879</v>
      </c>
      <c r="I145" s="208">
        <f t="shared" ref="I145:AF145" si="130">I41*$C41/1000000</f>
        <v>4.4438378976000026</v>
      </c>
      <c r="J145" s="208">
        <f t="shared" si="130"/>
        <v>1.5547680000000002E-3</v>
      </c>
      <c r="K145" s="208">
        <f t="shared" si="130"/>
        <v>1.5547680000000002E-3</v>
      </c>
      <c r="L145" s="208">
        <f t="shared" si="130"/>
        <v>0.13184432640000004</v>
      </c>
      <c r="M145" s="208">
        <f t="shared" si="130"/>
        <v>6.2190720000000008E-3</v>
      </c>
      <c r="N145" s="208">
        <f t="shared" si="130"/>
        <v>2.1393607679999999E-2</v>
      </c>
      <c r="O145" s="208">
        <f t="shared" si="130"/>
        <v>331.78749119999992</v>
      </c>
      <c r="P145" s="208">
        <f t="shared" si="130"/>
        <v>3.1095360000000004E-3</v>
      </c>
      <c r="Q145" s="208">
        <f t="shared" si="130"/>
        <v>4.1605591680000019E-2</v>
      </c>
      <c r="R145" s="208">
        <f t="shared" si="130"/>
        <v>0.67290359039999981</v>
      </c>
      <c r="S145" s="208">
        <f t="shared" si="130"/>
        <v>16.35615936000001</v>
      </c>
      <c r="T145" s="208">
        <f t="shared" si="130"/>
        <v>1.0068677567999998E-2</v>
      </c>
      <c r="U145" s="208">
        <f t="shared" si="130"/>
        <v>27.426107519999988</v>
      </c>
      <c r="V145" s="208">
        <f t="shared" si="130"/>
        <v>9.7328476800000061</v>
      </c>
      <c r="W145" s="208">
        <f t="shared" si="130"/>
        <v>0</v>
      </c>
      <c r="X145" s="208">
        <f t="shared" si="130"/>
        <v>3.1095360000000004E-3</v>
      </c>
      <c r="Y145" s="208">
        <f t="shared" si="130"/>
        <v>2.0927177280000004E-2</v>
      </c>
      <c r="Z145" s="208">
        <f t="shared" si="130"/>
        <v>4.2040926719999989</v>
      </c>
      <c r="AA145" s="208">
        <f t="shared" si="130"/>
        <v>3.1095360000000004E-3</v>
      </c>
      <c r="AB145" s="208">
        <f t="shared" si="130"/>
        <v>1.5547680000000002E-3</v>
      </c>
      <c r="AC145" s="208">
        <f t="shared" si="130"/>
        <v>14.428247039999999</v>
      </c>
      <c r="AD145" s="208">
        <f t="shared" si="130"/>
        <v>1.5547680000000002E-3</v>
      </c>
      <c r="AE145" s="208">
        <f t="shared" si="130"/>
        <v>6.2190720000000008E-3</v>
      </c>
      <c r="AF145" s="208">
        <f t="shared" si="130"/>
        <v>6.0418284480000031</v>
      </c>
    </row>
    <row r="146" spans="1:32" x14ac:dyDescent="0.25">
      <c r="A146" s="345">
        <v>42221.927083333336</v>
      </c>
      <c r="B146" s="165">
        <f t="shared" si="124"/>
        <v>244</v>
      </c>
      <c r="C146" s="189">
        <f t="shared" si="88"/>
        <v>6219072.0000000009</v>
      </c>
      <c r="D146" s="208">
        <f t="shared" si="111"/>
        <v>411.43335343438622</v>
      </c>
      <c r="E146" s="208">
        <f t="shared" si="111"/>
        <v>35.919567002386309</v>
      </c>
      <c r="F146" s="208">
        <f t="shared" si="111"/>
        <v>16.181653976557723</v>
      </c>
      <c r="G146" s="191">
        <f t="shared" si="116"/>
        <v>375.5137864319999</v>
      </c>
      <c r="H146" s="208">
        <f t="shared" si="126"/>
        <v>15.429517631999836</v>
      </c>
      <c r="I146" s="208">
        <f t="shared" ref="I146:AF146" si="131">I42*$C42/1000000</f>
        <v>3.8615106486857167</v>
      </c>
      <c r="J146" s="208">
        <f t="shared" si="131"/>
        <v>1.5547680000000002E-3</v>
      </c>
      <c r="K146" s="208">
        <f t="shared" si="131"/>
        <v>1.5547680000000002E-3</v>
      </c>
      <c r="L146" s="208">
        <f t="shared" si="131"/>
        <v>0.13148895085714291</v>
      </c>
      <c r="M146" s="208">
        <f t="shared" si="131"/>
        <v>6.2190720000000008E-3</v>
      </c>
      <c r="N146" s="208">
        <f t="shared" si="131"/>
        <v>2.0638434651428571E-2</v>
      </c>
      <c r="O146" s="208">
        <f t="shared" si="131"/>
        <v>329.6996598857142</v>
      </c>
      <c r="P146" s="208">
        <f t="shared" si="131"/>
        <v>3.1095360000000004E-3</v>
      </c>
      <c r="Q146" s="208">
        <f t="shared" si="131"/>
        <v>4.0459505554285735E-2</v>
      </c>
      <c r="R146" s="208">
        <f t="shared" si="131"/>
        <v>0.58690270902857111</v>
      </c>
      <c r="S146" s="208">
        <f t="shared" si="131"/>
        <v>15.876402377142869</v>
      </c>
      <c r="T146" s="208">
        <f t="shared" si="131"/>
        <v>8.735130843428569E-3</v>
      </c>
      <c r="U146" s="208">
        <f t="shared" si="131"/>
        <v>27.212882194285701</v>
      </c>
      <c r="V146" s="208">
        <f t="shared" si="131"/>
        <v>9.5151801600000052</v>
      </c>
      <c r="W146" s="208">
        <f t="shared" si="131"/>
        <v>0</v>
      </c>
      <c r="X146" s="208">
        <f t="shared" si="131"/>
        <v>3.1095360000000004E-3</v>
      </c>
      <c r="Y146" s="208">
        <f t="shared" si="131"/>
        <v>2.0327481051428575E-2</v>
      </c>
      <c r="Z146" s="208">
        <f t="shared" si="131"/>
        <v>4.1641129234285712</v>
      </c>
      <c r="AA146" s="208">
        <f t="shared" si="131"/>
        <v>3.1095360000000004E-3</v>
      </c>
      <c r="AB146" s="208">
        <f t="shared" si="131"/>
        <v>1.5547680000000002E-3</v>
      </c>
      <c r="AC146" s="208">
        <f t="shared" si="131"/>
        <v>14.437131428571428</v>
      </c>
      <c r="AD146" s="208">
        <f t="shared" si="131"/>
        <v>1.5547680000000002E-3</v>
      </c>
      <c r="AE146" s="208">
        <f t="shared" si="131"/>
        <v>6.2190720000000008E-3</v>
      </c>
      <c r="AF146" s="208">
        <f t="shared" si="131"/>
        <v>5.8299357805714314</v>
      </c>
    </row>
    <row r="147" spans="1:32" x14ac:dyDescent="0.25">
      <c r="A147" s="345">
        <v>42221.9375</v>
      </c>
      <c r="B147" s="165">
        <f t="shared" si="124"/>
        <v>245</v>
      </c>
      <c r="C147" s="189">
        <f t="shared" si="88"/>
        <v>6244560</v>
      </c>
      <c r="D147" s="208">
        <f t="shared" si="111"/>
        <v>409.18952759327988</v>
      </c>
      <c r="E147" s="208">
        <f t="shared" si="111"/>
        <v>34.478460233280018</v>
      </c>
      <c r="F147" s="208">
        <f t="shared" si="111"/>
        <v>15.726091157280004</v>
      </c>
      <c r="G147" s="191">
        <f t="shared" si="116"/>
        <v>374.71106735999979</v>
      </c>
      <c r="H147" s="208">
        <f t="shared" si="126"/>
        <v>13.151043359999834</v>
      </c>
      <c r="I147" s="208">
        <f t="shared" ref="I147:AF147" si="132">I43*$C43/1000000</f>
        <v>3.2926226760000019</v>
      </c>
      <c r="J147" s="208">
        <f t="shared" si="132"/>
        <v>1.5611400000000001E-3</v>
      </c>
      <c r="K147" s="208">
        <f t="shared" si="132"/>
        <v>1.5611400000000001E-3</v>
      </c>
      <c r="L147" s="208">
        <f t="shared" si="132"/>
        <v>0.13167100800000006</v>
      </c>
      <c r="M147" s="208">
        <f t="shared" si="132"/>
        <v>6.2445600000000006E-3</v>
      </c>
      <c r="N147" s="208">
        <f t="shared" si="132"/>
        <v>1.9964750399999998E-2</v>
      </c>
      <c r="O147" s="208">
        <f t="shared" si="132"/>
        <v>328.95449999999983</v>
      </c>
      <c r="P147" s="208">
        <f t="shared" si="132"/>
        <v>3.1222800000000003E-3</v>
      </c>
      <c r="Q147" s="208">
        <f t="shared" si="132"/>
        <v>3.9474540000000016E-2</v>
      </c>
      <c r="R147" s="208">
        <f t="shared" si="132"/>
        <v>0.50295470399999964</v>
      </c>
      <c r="S147" s="208">
        <f t="shared" si="132"/>
        <v>15.459746400000009</v>
      </c>
      <c r="T147" s="208">
        <f t="shared" si="132"/>
        <v>7.4319184799999964E-3</v>
      </c>
      <c r="U147" s="208">
        <f t="shared" si="132"/>
        <v>27.11031119999998</v>
      </c>
      <c r="V147" s="208">
        <f t="shared" si="132"/>
        <v>9.3356172000000051</v>
      </c>
      <c r="W147" s="208">
        <f t="shared" si="132"/>
        <v>0</v>
      </c>
      <c r="X147" s="208">
        <f t="shared" si="132"/>
        <v>3.1222800000000003E-3</v>
      </c>
      <c r="Y147" s="208">
        <f t="shared" si="132"/>
        <v>1.9808636399999999E-2</v>
      </c>
      <c r="Z147" s="208">
        <f t="shared" si="132"/>
        <v>4.1410353599999983</v>
      </c>
      <c r="AA147" s="208">
        <f t="shared" si="132"/>
        <v>3.1222800000000003E-3</v>
      </c>
      <c r="AB147" s="208">
        <f t="shared" si="132"/>
        <v>1.5611400000000001E-3</v>
      </c>
      <c r="AC147" s="208">
        <f t="shared" si="132"/>
        <v>14.505220799999995</v>
      </c>
      <c r="AD147" s="208">
        <f t="shared" si="132"/>
        <v>1.5611400000000001E-3</v>
      </c>
      <c r="AE147" s="208">
        <f t="shared" si="132"/>
        <v>6.2445600000000006E-3</v>
      </c>
      <c r="AF147" s="208">
        <f t="shared" si="132"/>
        <v>5.6410678800000014</v>
      </c>
    </row>
    <row r="148" spans="1:32" x14ac:dyDescent="0.25">
      <c r="A148" s="345">
        <v>42221.947916666664</v>
      </c>
      <c r="B148" s="165">
        <f t="shared" si="124"/>
        <v>245</v>
      </c>
      <c r="C148" s="189">
        <f t="shared" si="88"/>
        <v>6244560</v>
      </c>
      <c r="D148" s="208">
        <f t="shared" si="111"/>
        <v>405.25949948399978</v>
      </c>
      <c r="E148" s="208">
        <f t="shared" si="111"/>
        <v>32.890142124000022</v>
      </c>
      <c r="F148" s="208">
        <f t="shared" si="111"/>
        <v>15.20421008400001</v>
      </c>
      <c r="G148" s="191">
        <f t="shared" si="116"/>
        <v>372.36935735999987</v>
      </c>
      <c r="H148" s="208">
        <f t="shared" si="126"/>
        <v>10.809333359999789</v>
      </c>
      <c r="I148" s="208">
        <f t="shared" ref="I148:AF148" si="133">I44*$C44/1000000</f>
        <v>2.7079088400000018</v>
      </c>
      <c r="J148" s="208">
        <f t="shared" si="133"/>
        <v>1.5611400000000001E-3</v>
      </c>
      <c r="K148" s="208">
        <f t="shared" si="133"/>
        <v>1.5611400000000001E-3</v>
      </c>
      <c r="L148" s="208">
        <f t="shared" si="133"/>
        <v>0.13131417600000006</v>
      </c>
      <c r="M148" s="208">
        <f t="shared" si="133"/>
        <v>6.2445600000000006E-3</v>
      </c>
      <c r="N148" s="208">
        <f t="shared" si="133"/>
        <v>1.9206482399999999E-2</v>
      </c>
      <c r="O148" s="208">
        <f t="shared" si="133"/>
        <v>326.85811199999984</v>
      </c>
      <c r="P148" s="208">
        <f t="shared" si="133"/>
        <v>3.1222800000000003E-3</v>
      </c>
      <c r="Q148" s="208">
        <f t="shared" si="133"/>
        <v>3.8323756800000018E-2</v>
      </c>
      <c r="R148" s="208">
        <f t="shared" si="133"/>
        <v>0.41660135999999964</v>
      </c>
      <c r="S148" s="208">
        <f t="shared" si="133"/>
        <v>14.97802320000001</v>
      </c>
      <c r="T148" s="208">
        <f t="shared" si="133"/>
        <v>6.092906399999997E-3</v>
      </c>
      <c r="U148" s="208">
        <f t="shared" si="133"/>
        <v>26.896211999999977</v>
      </c>
      <c r="V148" s="208">
        <f t="shared" si="133"/>
        <v>9.1170576000000061</v>
      </c>
      <c r="W148" s="208">
        <f t="shared" si="133"/>
        <v>0</v>
      </c>
      <c r="X148" s="208">
        <f t="shared" si="133"/>
        <v>3.1222800000000003E-3</v>
      </c>
      <c r="Y148" s="208">
        <f t="shared" si="133"/>
        <v>1.9206482399999999E-2</v>
      </c>
      <c r="Z148" s="208">
        <f t="shared" si="133"/>
        <v>4.1008917599999988</v>
      </c>
      <c r="AA148" s="208">
        <f t="shared" si="133"/>
        <v>3.1222800000000003E-3</v>
      </c>
      <c r="AB148" s="208">
        <f t="shared" si="133"/>
        <v>1.5611400000000001E-3</v>
      </c>
      <c r="AC148" s="208">
        <f t="shared" si="133"/>
        <v>14.514141599999993</v>
      </c>
      <c r="AD148" s="208">
        <f t="shared" si="133"/>
        <v>1.5611400000000001E-3</v>
      </c>
      <c r="AE148" s="208">
        <f t="shared" si="133"/>
        <v>6.2445600000000006E-3</v>
      </c>
      <c r="AF148" s="208">
        <f t="shared" si="133"/>
        <v>5.4283068000000023</v>
      </c>
    </row>
    <row r="149" spans="1:32" x14ac:dyDescent="0.25">
      <c r="A149" s="345">
        <v>42221.958333333336</v>
      </c>
      <c r="B149" s="165">
        <f t="shared" si="124"/>
        <v>244</v>
      </c>
      <c r="C149" s="189">
        <f t="shared" si="88"/>
        <v>6219072.0000000009</v>
      </c>
      <c r="D149" s="208">
        <f t="shared" si="111"/>
        <v>399.69139189972111</v>
      </c>
      <c r="E149" s="208">
        <f t="shared" si="111"/>
        <v>31.17406146772117</v>
      </c>
      <c r="F149" s="208">
        <f t="shared" si="111"/>
        <v>14.622401137206872</v>
      </c>
      <c r="G149" s="191">
        <f t="shared" si="116"/>
        <v>368.51733043199982</v>
      </c>
      <c r="H149" s="208">
        <f t="shared" si="126"/>
        <v>8.4330616319997915</v>
      </c>
      <c r="I149" s="208">
        <f t="shared" ref="I149:AF149" si="134">I45*$C45/1000000</f>
        <v>2.1145289019428595</v>
      </c>
      <c r="J149" s="208">
        <f t="shared" si="134"/>
        <v>1.5547680000000002E-3</v>
      </c>
      <c r="K149" s="208">
        <f t="shared" si="134"/>
        <v>1.5547680000000002E-3</v>
      </c>
      <c r="L149" s="208">
        <f t="shared" si="134"/>
        <v>0.13042282422857152</v>
      </c>
      <c r="M149" s="208">
        <f t="shared" si="134"/>
        <v>6.2190720000000008E-3</v>
      </c>
      <c r="N149" s="208">
        <f t="shared" si="134"/>
        <v>1.8372915565714288E-2</v>
      </c>
      <c r="O149" s="208">
        <f t="shared" si="134"/>
        <v>323.43616594285697</v>
      </c>
      <c r="P149" s="208">
        <f t="shared" si="134"/>
        <v>3.1095360000000004E-3</v>
      </c>
      <c r="Q149" s="208">
        <f t="shared" si="134"/>
        <v>3.7021247177142884E-2</v>
      </c>
      <c r="R149" s="208">
        <f t="shared" si="134"/>
        <v>0.32890006491428542</v>
      </c>
      <c r="S149" s="208">
        <f t="shared" si="134"/>
        <v>14.437131428571442</v>
      </c>
      <c r="T149" s="208">
        <f t="shared" si="134"/>
        <v>4.7344906697142841E-3</v>
      </c>
      <c r="U149" s="208">
        <f t="shared" si="134"/>
        <v>26.573206217142836</v>
      </c>
      <c r="V149" s="208">
        <f t="shared" si="134"/>
        <v>8.8621776000000079</v>
      </c>
      <c r="W149" s="208">
        <f t="shared" si="134"/>
        <v>0</v>
      </c>
      <c r="X149" s="208">
        <f t="shared" si="134"/>
        <v>3.1095360000000004E-3</v>
      </c>
      <c r="Y149" s="208">
        <f t="shared" si="134"/>
        <v>1.8528392365714283E-2</v>
      </c>
      <c r="Z149" s="208">
        <f t="shared" si="134"/>
        <v>4.0441736777142845</v>
      </c>
      <c r="AA149" s="208">
        <f t="shared" si="134"/>
        <v>3.1095360000000004E-3</v>
      </c>
      <c r="AB149" s="208">
        <f t="shared" si="134"/>
        <v>1.5547680000000002E-3</v>
      </c>
      <c r="AC149" s="208">
        <f t="shared" si="134"/>
        <v>14.463784594285709</v>
      </c>
      <c r="AD149" s="208">
        <f t="shared" si="134"/>
        <v>1.5547680000000002E-3</v>
      </c>
      <c r="AE149" s="208">
        <f t="shared" si="134"/>
        <v>6.2190720000000008E-3</v>
      </c>
      <c r="AF149" s="208">
        <f t="shared" si="134"/>
        <v>5.194257778285718</v>
      </c>
    </row>
    <row r="150" spans="1:32" x14ac:dyDescent="0.25">
      <c r="A150" s="345">
        <v>42221.96875</v>
      </c>
      <c r="B150" s="165">
        <f t="shared" si="124"/>
        <v>244</v>
      </c>
      <c r="C150" s="189">
        <f t="shared" si="88"/>
        <v>6219072.0000000009</v>
      </c>
      <c r="D150" s="208">
        <f t="shared" ref="D150:F169" si="135">D46*$C46/1000000</f>
        <v>395.77740472149924</v>
      </c>
      <c r="E150" s="208">
        <f t="shared" si="135"/>
        <v>29.592226289499457</v>
      </c>
      <c r="F150" s="208">
        <f t="shared" si="135"/>
        <v>14.102650190756581</v>
      </c>
      <c r="G150" s="191">
        <f t="shared" si="116"/>
        <v>366.18517843199982</v>
      </c>
      <c r="H150" s="208">
        <f t="shared" si="126"/>
        <v>6.1009096319997456</v>
      </c>
      <c r="I150" s="208">
        <f t="shared" ref="I150:AF150" si="136">I46*$C46/1000000</f>
        <v>1.5322016530285736</v>
      </c>
      <c r="J150" s="208">
        <f t="shared" si="136"/>
        <v>1.5547680000000002E-3</v>
      </c>
      <c r="K150" s="208">
        <f t="shared" si="136"/>
        <v>1.5547680000000002E-3</v>
      </c>
      <c r="L150" s="208">
        <f t="shared" si="136"/>
        <v>0.13006744868571438</v>
      </c>
      <c r="M150" s="208">
        <f t="shared" si="136"/>
        <v>6.2190720000000008E-3</v>
      </c>
      <c r="N150" s="208">
        <f t="shared" si="136"/>
        <v>1.7617742537142857E-2</v>
      </c>
      <c r="O150" s="208">
        <f t="shared" si="136"/>
        <v>321.34833462857125</v>
      </c>
      <c r="P150" s="208">
        <f t="shared" si="136"/>
        <v>3.1095360000000004E-3</v>
      </c>
      <c r="Q150" s="208">
        <f t="shared" si="136"/>
        <v>3.58751610514286E-2</v>
      </c>
      <c r="R150" s="208">
        <f t="shared" si="136"/>
        <v>0.24289918354285686</v>
      </c>
      <c r="S150" s="208">
        <f t="shared" si="136"/>
        <v>13.957374445714301</v>
      </c>
      <c r="T150" s="208">
        <f t="shared" si="136"/>
        <v>3.4009439451428555E-3</v>
      </c>
      <c r="U150" s="208">
        <f t="shared" si="136"/>
        <v>26.359980891428545</v>
      </c>
      <c r="V150" s="208">
        <f t="shared" si="136"/>
        <v>8.644510080000007</v>
      </c>
      <c r="W150" s="208">
        <f t="shared" si="136"/>
        <v>0</v>
      </c>
      <c r="X150" s="208">
        <f t="shared" si="136"/>
        <v>3.1095360000000004E-3</v>
      </c>
      <c r="Y150" s="208">
        <f t="shared" si="136"/>
        <v>1.7928696137142854E-2</v>
      </c>
      <c r="Z150" s="208">
        <f t="shared" si="136"/>
        <v>4.0041939291428559</v>
      </c>
      <c r="AA150" s="208">
        <f t="shared" si="136"/>
        <v>3.1095360000000004E-3</v>
      </c>
      <c r="AB150" s="208">
        <f t="shared" si="136"/>
        <v>1.5547680000000002E-3</v>
      </c>
      <c r="AC150" s="208">
        <f t="shared" si="136"/>
        <v>14.472668982857138</v>
      </c>
      <c r="AD150" s="208">
        <f t="shared" si="136"/>
        <v>1.5547680000000002E-3</v>
      </c>
      <c r="AE150" s="208">
        <f t="shared" si="136"/>
        <v>6.2190720000000008E-3</v>
      </c>
      <c r="AF150" s="208">
        <f t="shared" si="136"/>
        <v>4.9823651108571472</v>
      </c>
    </row>
    <row r="151" spans="1:32" x14ac:dyDescent="0.25">
      <c r="A151" s="345">
        <v>42221.979166666664</v>
      </c>
      <c r="B151" s="165">
        <f t="shared" si="124"/>
        <v>244</v>
      </c>
      <c r="C151" s="189">
        <f t="shared" si="88"/>
        <v>6219072.0000000009</v>
      </c>
      <c r="D151" s="208">
        <f t="shared" si="135"/>
        <v>391.86341754327748</v>
      </c>
      <c r="E151" s="208">
        <f t="shared" si="135"/>
        <v>28.010391111277745</v>
      </c>
      <c r="F151" s="208">
        <f t="shared" si="135"/>
        <v>13.582899244306297</v>
      </c>
      <c r="G151" s="191">
        <f t="shared" si="116"/>
        <v>363.85302643199981</v>
      </c>
      <c r="H151" s="208">
        <f t="shared" si="126"/>
        <v>3.7687576319997453</v>
      </c>
      <c r="I151" s="208">
        <f t="shared" ref="I151:AF151" si="137">I47*$C47/1000000</f>
        <v>0.9498744041142877</v>
      </c>
      <c r="J151" s="208">
        <f t="shared" si="137"/>
        <v>1.5547680000000002E-3</v>
      </c>
      <c r="K151" s="208">
        <f t="shared" si="137"/>
        <v>1.5547680000000002E-3</v>
      </c>
      <c r="L151" s="208">
        <f t="shared" si="137"/>
        <v>0.12971207314285724</v>
      </c>
      <c r="M151" s="208">
        <f t="shared" si="137"/>
        <v>6.2190720000000008E-3</v>
      </c>
      <c r="N151" s="208">
        <f t="shared" si="137"/>
        <v>1.6862569508571429E-2</v>
      </c>
      <c r="O151" s="208">
        <f t="shared" si="137"/>
        <v>319.26050331428553</v>
      </c>
      <c r="P151" s="208">
        <f t="shared" si="137"/>
        <v>3.1095360000000004E-3</v>
      </c>
      <c r="Q151" s="208">
        <f t="shared" si="137"/>
        <v>3.4729074925714309E-2</v>
      </c>
      <c r="R151" s="208">
        <f t="shared" si="137"/>
        <v>0.15689830217142828</v>
      </c>
      <c r="S151" s="208">
        <f t="shared" si="137"/>
        <v>13.477617462857159</v>
      </c>
      <c r="T151" s="208">
        <f t="shared" si="137"/>
        <v>2.0673972205714273E-3</v>
      </c>
      <c r="U151" s="208">
        <f t="shared" si="137"/>
        <v>26.146755565714258</v>
      </c>
      <c r="V151" s="208">
        <f t="shared" si="137"/>
        <v>8.4268425600000079</v>
      </c>
      <c r="W151" s="208">
        <f t="shared" si="137"/>
        <v>0</v>
      </c>
      <c r="X151" s="208">
        <f t="shared" si="137"/>
        <v>3.1095360000000004E-3</v>
      </c>
      <c r="Y151" s="208">
        <f t="shared" si="137"/>
        <v>1.7328999908571428E-2</v>
      </c>
      <c r="Z151" s="208">
        <f t="shared" si="137"/>
        <v>3.9642141805714273</v>
      </c>
      <c r="AA151" s="208">
        <f t="shared" si="137"/>
        <v>3.1095360000000004E-3</v>
      </c>
      <c r="AB151" s="208">
        <f t="shared" si="137"/>
        <v>1.5547680000000002E-3</v>
      </c>
      <c r="AC151" s="208">
        <f t="shared" si="137"/>
        <v>14.481553371428566</v>
      </c>
      <c r="AD151" s="208">
        <f t="shared" si="137"/>
        <v>1.5547680000000002E-3</v>
      </c>
      <c r="AE151" s="208">
        <f t="shared" si="137"/>
        <v>6.2190720000000008E-3</v>
      </c>
      <c r="AF151" s="208">
        <f t="shared" si="137"/>
        <v>4.7704724434285755</v>
      </c>
    </row>
    <row r="152" spans="1:32" x14ac:dyDescent="0.25">
      <c r="A152" s="345">
        <v>42221.989583333336</v>
      </c>
      <c r="B152" s="165">
        <f t="shared" si="124"/>
        <v>244</v>
      </c>
      <c r="C152" s="189">
        <f t="shared" si="88"/>
        <v>6219072.0000000009</v>
      </c>
      <c r="D152" s="208">
        <f t="shared" si="135"/>
        <v>387.94943036505617</v>
      </c>
      <c r="E152" s="208">
        <f t="shared" si="135"/>
        <v>26.428555933056003</v>
      </c>
      <c r="F152" s="208">
        <f t="shared" si="135"/>
        <v>13.063148297856001</v>
      </c>
      <c r="G152" s="191">
        <f t="shared" si="116"/>
        <v>361.52087443200003</v>
      </c>
      <c r="H152" s="208">
        <f t="shared" si="126"/>
        <v>1.4366056320000105</v>
      </c>
      <c r="I152" s="208">
        <f t="shared" ref="I152:AF152" si="138">I48*$C48/1000000</f>
        <v>0.36754715520000003</v>
      </c>
      <c r="J152" s="208">
        <f t="shared" si="138"/>
        <v>1.5547680000000002E-3</v>
      </c>
      <c r="K152" s="208">
        <f t="shared" si="138"/>
        <v>1.5547680000000002E-3</v>
      </c>
      <c r="L152" s="208">
        <f t="shared" si="138"/>
        <v>0.12935669760000001</v>
      </c>
      <c r="M152" s="208">
        <f t="shared" si="138"/>
        <v>6.2190720000000008E-3</v>
      </c>
      <c r="N152" s="208">
        <f t="shared" si="138"/>
        <v>1.6107396480000001E-2</v>
      </c>
      <c r="O152" s="208">
        <f t="shared" si="138"/>
        <v>317.17267200000003</v>
      </c>
      <c r="P152" s="208">
        <f t="shared" si="138"/>
        <v>3.1095360000000004E-3</v>
      </c>
      <c r="Q152" s="208">
        <f t="shared" si="138"/>
        <v>3.3582988800000005E-2</v>
      </c>
      <c r="R152" s="208">
        <f t="shared" si="138"/>
        <v>7.0897420800000013E-2</v>
      </c>
      <c r="S152" s="208">
        <f t="shared" si="138"/>
        <v>12.99786048</v>
      </c>
      <c r="T152" s="208">
        <f t="shared" si="138"/>
        <v>7.3385049600000016E-4</v>
      </c>
      <c r="U152" s="208">
        <f t="shared" si="138"/>
        <v>25.933530240000003</v>
      </c>
      <c r="V152" s="208">
        <f t="shared" si="138"/>
        <v>8.2091750400000016</v>
      </c>
      <c r="W152" s="208">
        <f t="shared" si="138"/>
        <v>0</v>
      </c>
      <c r="X152" s="208">
        <f t="shared" si="138"/>
        <v>3.1095360000000004E-3</v>
      </c>
      <c r="Y152" s="208">
        <f t="shared" si="138"/>
        <v>1.6729303680000005E-2</v>
      </c>
      <c r="Z152" s="208">
        <f t="shared" si="138"/>
        <v>3.9242344320000004</v>
      </c>
      <c r="AA152" s="208">
        <f t="shared" si="138"/>
        <v>3.1095360000000004E-3</v>
      </c>
      <c r="AB152" s="208">
        <f t="shared" si="138"/>
        <v>1.5547680000000002E-3</v>
      </c>
      <c r="AC152" s="208">
        <f t="shared" si="138"/>
        <v>14.490437760000004</v>
      </c>
      <c r="AD152" s="208">
        <f t="shared" si="138"/>
        <v>1.5547680000000002E-3</v>
      </c>
      <c r="AE152" s="208">
        <f t="shared" si="138"/>
        <v>6.2190720000000008E-3</v>
      </c>
      <c r="AF152" s="208">
        <f t="shared" si="138"/>
        <v>4.5585797760000002</v>
      </c>
    </row>
    <row r="153" spans="1:32" x14ac:dyDescent="0.25">
      <c r="A153" s="345">
        <v>42222</v>
      </c>
      <c r="B153" s="165">
        <f t="shared" si="124"/>
        <v>245</v>
      </c>
      <c r="C153" s="189">
        <f t="shared" si="88"/>
        <v>6244560</v>
      </c>
      <c r="D153" s="208">
        <f t="shared" si="135"/>
        <v>389.32351075744003</v>
      </c>
      <c r="E153" s="208">
        <f t="shared" si="135"/>
        <v>26.433395477439994</v>
      </c>
      <c r="F153" s="208">
        <f t="shared" si="135"/>
        <v>13.050008229439999</v>
      </c>
      <c r="G153" s="191">
        <f t="shared" si="116"/>
        <v>362.89011527999997</v>
      </c>
      <c r="H153" s="208">
        <f t="shared" si="126"/>
        <v>1.3300912799999616</v>
      </c>
      <c r="I153" s="208">
        <f t="shared" ref="I153:AF153" si="139">I49*$C49/1000000</f>
        <v>0.35769764799999998</v>
      </c>
      <c r="J153" s="208">
        <f t="shared" si="139"/>
        <v>1.5611400000000001E-3</v>
      </c>
      <c r="K153" s="208">
        <f t="shared" si="139"/>
        <v>1.5611400000000001E-3</v>
      </c>
      <c r="L153" s="208">
        <f t="shared" si="139"/>
        <v>0.13004874399999999</v>
      </c>
      <c r="M153" s="208">
        <f t="shared" si="139"/>
        <v>6.2445600000000006E-3</v>
      </c>
      <c r="N153" s="208">
        <f t="shared" si="139"/>
        <v>1.6062396E-2</v>
      </c>
      <c r="O153" s="208">
        <f t="shared" si="139"/>
        <v>318.40317599999997</v>
      </c>
      <c r="P153" s="208">
        <f t="shared" si="139"/>
        <v>3.1222800000000003E-3</v>
      </c>
      <c r="Q153" s="208">
        <f t="shared" si="139"/>
        <v>3.3556415200000002E-2</v>
      </c>
      <c r="R153" s="208">
        <f t="shared" si="139"/>
        <v>7.0316058399999992E-2</v>
      </c>
      <c r="S153" s="208">
        <f t="shared" si="139"/>
        <v>13.0256896</v>
      </c>
      <c r="T153" s="208">
        <f t="shared" si="139"/>
        <v>7.2113104000000002E-4</v>
      </c>
      <c r="U153" s="208">
        <f t="shared" si="139"/>
        <v>26.007435999999998</v>
      </c>
      <c r="V153" s="208">
        <f t="shared" si="139"/>
        <v>8.2058143999999995</v>
      </c>
      <c r="W153" s="208">
        <f t="shared" si="139"/>
        <v>0</v>
      </c>
      <c r="X153" s="208">
        <f t="shared" si="139"/>
        <v>3.1222800000000003E-3</v>
      </c>
      <c r="Y153" s="208">
        <f t="shared" si="139"/>
        <v>1.6804804800000003E-2</v>
      </c>
      <c r="Z153" s="208">
        <f t="shared" si="139"/>
        <v>3.93430408</v>
      </c>
      <c r="AA153" s="208">
        <f t="shared" si="139"/>
        <v>3.1222800000000003E-3</v>
      </c>
      <c r="AB153" s="208">
        <f t="shared" si="139"/>
        <v>1.5611400000000001E-3</v>
      </c>
      <c r="AC153" s="208">
        <f t="shared" si="139"/>
        <v>14.545199200000001</v>
      </c>
      <c r="AD153" s="208">
        <f t="shared" si="139"/>
        <v>1.5611400000000001E-3</v>
      </c>
      <c r="AE153" s="208">
        <f t="shared" si="139"/>
        <v>6.2445600000000006E-3</v>
      </c>
      <c r="AF153" s="208">
        <f t="shared" si="139"/>
        <v>4.5485837599999996</v>
      </c>
    </row>
    <row r="154" spans="1:32" x14ac:dyDescent="0.25">
      <c r="A154" s="345">
        <v>42222.010416666664</v>
      </c>
      <c r="B154" s="165">
        <f t="shared" si="124"/>
        <v>245</v>
      </c>
      <c r="C154" s="189">
        <f t="shared" si="88"/>
        <v>6244560</v>
      </c>
      <c r="D154" s="208">
        <f t="shared" si="135"/>
        <v>389.10763446800007</v>
      </c>
      <c r="E154" s="208">
        <f t="shared" si="135"/>
        <v>26.329921267999996</v>
      </c>
      <c r="F154" s="208">
        <f t="shared" si="135"/>
        <v>12.983330667999995</v>
      </c>
      <c r="G154" s="191">
        <f t="shared" si="116"/>
        <v>362.77771320000005</v>
      </c>
      <c r="H154" s="208">
        <f t="shared" si="126"/>
        <v>1.2176892000000019</v>
      </c>
      <c r="I154" s="208">
        <f t="shared" ref="I154:AF154" si="140">I50*$C50/1000000</f>
        <v>0.34634179999999998</v>
      </c>
      <c r="J154" s="208">
        <f t="shared" si="140"/>
        <v>1.5611400000000001E-3</v>
      </c>
      <c r="K154" s="208">
        <f t="shared" si="140"/>
        <v>1.5611400000000001E-3</v>
      </c>
      <c r="L154" s="208">
        <f t="shared" si="140"/>
        <v>0.13021063999999999</v>
      </c>
      <c r="M154" s="208">
        <f t="shared" si="140"/>
        <v>6.2445600000000006E-3</v>
      </c>
      <c r="N154" s="208">
        <f t="shared" si="140"/>
        <v>1.5951381600000002E-2</v>
      </c>
      <c r="O154" s="208">
        <f t="shared" si="140"/>
        <v>318.33379200000002</v>
      </c>
      <c r="P154" s="208">
        <f t="shared" si="140"/>
        <v>3.1222800000000003E-3</v>
      </c>
      <c r="Q154" s="208">
        <f t="shared" si="140"/>
        <v>3.3392206400000006E-2</v>
      </c>
      <c r="R154" s="208">
        <f t="shared" si="140"/>
        <v>6.9444132799999989E-2</v>
      </c>
      <c r="S154" s="208">
        <f t="shared" si="140"/>
        <v>13.0002488</v>
      </c>
      <c r="T154" s="208">
        <f t="shared" si="140"/>
        <v>7.0540399999999997E-4</v>
      </c>
      <c r="U154" s="208">
        <f t="shared" si="140"/>
        <v>25.975056799999997</v>
      </c>
      <c r="V154" s="208">
        <f t="shared" si="140"/>
        <v>8.1688096000000012</v>
      </c>
      <c r="W154" s="208">
        <f t="shared" si="140"/>
        <v>0</v>
      </c>
      <c r="X154" s="208">
        <f t="shared" si="140"/>
        <v>3.1222800000000003E-3</v>
      </c>
      <c r="Y154" s="208">
        <f t="shared" si="140"/>
        <v>1.68117432E-2</v>
      </c>
      <c r="Z154" s="208">
        <f t="shared" si="140"/>
        <v>3.9282908000000001</v>
      </c>
      <c r="AA154" s="208">
        <f t="shared" si="140"/>
        <v>3.1222800000000003E-3</v>
      </c>
      <c r="AB154" s="208">
        <f t="shared" si="140"/>
        <v>1.5611400000000001E-3</v>
      </c>
      <c r="AC154" s="208">
        <f t="shared" si="140"/>
        <v>14.540573600000002</v>
      </c>
      <c r="AD154" s="208">
        <f t="shared" si="140"/>
        <v>1.5611400000000001E-3</v>
      </c>
      <c r="AE154" s="208">
        <f t="shared" si="140"/>
        <v>6.2445600000000006E-3</v>
      </c>
      <c r="AF154" s="208">
        <f t="shared" si="140"/>
        <v>4.5199050400000003</v>
      </c>
    </row>
    <row r="155" spans="1:32" x14ac:dyDescent="0.25">
      <c r="A155" s="345">
        <v>42222.020833333336</v>
      </c>
      <c r="B155" s="165">
        <f t="shared" si="124"/>
        <v>245</v>
      </c>
      <c r="C155" s="189">
        <f t="shared" si="88"/>
        <v>6244560</v>
      </c>
      <c r="D155" s="208">
        <f t="shared" si="135"/>
        <v>388.89175817855994</v>
      </c>
      <c r="E155" s="208">
        <f t="shared" si="135"/>
        <v>26.226447058559998</v>
      </c>
      <c r="F155" s="208">
        <f t="shared" si="135"/>
        <v>12.916653106560004</v>
      </c>
      <c r="G155" s="191">
        <f t="shared" si="116"/>
        <v>362.66531111999996</v>
      </c>
      <c r="H155" s="208">
        <f t="shared" si="126"/>
        <v>1.105287119999953</v>
      </c>
      <c r="I155" s="208">
        <f t="shared" ref="I155:AF155" si="141">I51*$C51/1000000</f>
        <v>0.33498595199999998</v>
      </c>
      <c r="J155" s="208">
        <f t="shared" si="141"/>
        <v>1.5611400000000001E-3</v>
      </c>
      <c r="K155" s="208">
        <f t="shared" si="141"/>
        <v>1.5611400000000001E-3</v>
      </c>
      <c r="L155" s="208">
        <f t="shared" si="141"/>
        <v>0.13037253599999998</v>
      </c>
      <c r="M155" s="208">
        <f t="shared" si="141"/>
        <v>6.2445600000000006E-3</v>
      </c>
      <c r="N155" s="208">
        <f t="shared" si="141"/>
        <v>1.5840367200000004E-2</v>
      </c>
      <c r="O155" s="208">
        <f t="shared" si="141"/>
        <v>318.26440799999995</v>
      </c>
      <c r="P155" s="208">
        <f t="shared" si="141"/>
        <v>3.1222800000000003E-3</v>
      </c>
      <c r="Q155" s="208">
        <f t="shared" si="141"/>
        <v>3.322799760000001E-2</v>
      </c>
      <c r="R155" s="208">
        <f t="shared" si="141"/>
        <v>6.8572207199999985E-2</v>
      </c>
      <c r="S155" s="208">
        <f t="shared" si="141"/>
        <v>12.974807999999998</v>
      </c>
      <c r="T155" s="208">
        <f t="shared" si="141"/>
        <v>6.8967696000000003E-4</v>
      </c>
      <c r="U155" s="208">
        <f t="shared" si="141"/>
        <v>25.942677599999993</v>
      </c>
      <c r="V155" s="208">
        <f t="shared" si="141"/>
        <v>8.1318048000000012</v>
      </c>
      <c r="W155" s="208">
        <f t="shared" si="141"/>
        <v>0</v>
      </c>
      <c r="X155" s="208">
        <f t="shared" si="141"/>
        <v>3.1222800000000003E-3</v>
      </c>
      <c r="Y155" s="208">
        <f t="shared" si="141"/>
        <v>1.68186816E-2</v>
      </c>
      <c r="Z155" s="208">
        <f t="shared" si="141"/>
        <v>3.9222775200000006</v>
      </c>
      <c r="AA155" s="208">
        <f t="shared" si="141"/>
        <v>3.1222800000000003E-3</v>
      </c>
      <c r="AB155" s="208">
        <f t="shared" si="141"/>
        <v>1.5611400000000001E-3</v>
      </c>
      <c r="AC155" s="208">
        <f t="shared" si="141"/>
        <v>14.535948000000001</v>
      </c>
      <c r="AD155" s="208">
        <f t="shared" si="141"/>
        <v>1.5611400000000001E-3</v>
      </c>
      <c r="AE155" s="208">
        <f t="shared" si="141"/>
        <v>6.2445600000000006E-3</v>
      </c>
      <c r="AF155" s="208">
        <f t="shared" si="141"/>
        <v>4.49122632</v>
      </c>
    </row>
    <row r="156" spans="1:32" x14ac:dyDescent="0.25">
      <c r="A156" s="345">
        <v>42222.03125</v>
      </c>
      <c r="B156" s="165">
        <f t="shared" si="124"/>
        <v>245</v>
      </c>
      <c r="C156" s="189">
        <f t="shared" si="88"/>
        <v>6244560</v>
      </c>
      <c r="D156" s="208">
        <f t="shared" si="135"/>
        <v>388.67588188912003</v>
      </c>
      <c r="E156" s="208">
        <f t="shared" si="135"/>
        <v>26.12297284912</v>
      </c>
      <c r="F156" s="208">
        <f t="shared" si="135"/>
        <v>12.849975545119998</v>
      </c>
      <c r="G156" s="191">
        <f t="shared" si="116"/>
        <v>362.55290903999992</v>
      </c>
      <c r="H156" s="208">
        <f t="shared" si="126"/>
        <v>0.99288503999999334</v>
      </c>
      <c r="I156" s="208">
        <f t="shared" ref="I156:AF156" si="142">I52*$C52/1000000</f>
        <v>0.32363010399999997</v>
      </c>
      <c r="J156" s="208">
        <f t="shared" si="142"/>
        <v>1.5611400000000001E-3</v>
      </c>
      <c r="K156" s="208">
        <f t="shared" si="142"/>
        <v>1.5611400000000001E-3</v>
      </c>
      <c r="L156" s="208">
        <f t="shared" si="142"/>
        <v>0.13053443199999998</v>
      </c>
      <c r="M156" s="208">
        <f t="shared" si="142"/>
        <v>6.2445600000000006E-3</v>
      </c>
      <c r="N156" s="208">
        <f t="shared" si="142"/>
        <v>1.5729352800000006E-2</v>
      </c>
      <c r="O156" s="208">
        <f t="shared" si="142"/>
        <v>318.19502399999993</v>
      </c>
      <c r="P156" s="208">
        <f t="shared" si="142"/>
        <v>3.1222800000000003E-3</v>
      </c>
      <c r="Q156" s="208">
        <f t="shared" si="142"/>
        <v>3.3063788800000007E-2</v>
      </c>
      <c r="R156" s="208">
        <f t="shared" si="142"/>
        <v>6.7700281599999981E-2</v>
      </c>
      <c r="S156" s="208">
        <f t="shared" si="142"/>
        <v>12.949367199999998</v>
      </c>
      <c r="T156" s="208">
        <f t="shared" si="142"/>
        <v>6.7394991999999987E-4</v>
      </c>
      <c r="U156" s="208">
        <f t="shared" si="142"/>
        <v>25.910298399999995</v>
      </c>
      <c r="V156" s="208">
        <f t="shared" si="142"/>
        <v>8.0948000000000011</v>
      </c>
      <c r="W156" s="208">
        <f t="shared" si="142"/>
        <v>0</v>
      </c>
      <c r="X156" s="208">
        <f t="shared" si="142"/>
        <v>3.1222800000000003E-3</v>
      </c>
      <c r="Y156" s="208">
        <f t="shared" si="142"/>
        <v>1.6825619999999999E-2</v>
      </c>
      <c r="Z156" s="208">
        <f t="shared" si="142"/>
        <v>3.9162642400000007</v>
      </c>
      <c r="AA156" s="208">
        <f t="shared" si="142"/>
        <v>3.1222800000000003E-3</v>
      </c>
      <c r="AB156" s="208">
        <f t="shared" si="142"/>
        <v>1.5611400000000001E-3</v>
      </c>
      <c r="AC156" s="208">
        <f t="shared" si="142"/>
        <v>14.531322400000001</v>
      </c>
      <c r="AD156" s="208">
        <f t="shared" si="142"/>
        <v>1.5611400000000001E-3</v>
      </c>
      <c r="AE156" s="208">
        <f t="shared" si="142"/>
        <v>6.2445600000000006E-3</v>
      </c>
      <c r="AF156" s="208">
        <f t="shared" si="142"/>
        <v>4.4625475999999997</v>
      </c>
    </row>
    <row r="157" spans="1:32" x14ac:dyDescent="0.25">
      <c r="A157" s="345">
        <v>42222.041666666664</v>
      </c>
      <c r="B157" s="165">
        <f t="shared" si="124"/>
        <v>245</v>
      </c>
      <c r="C157" s="189">
        <f t="shared" si="88"/>
        <v>6244560</v>
      </c>
      <c r="D157" s="208">
        <f t="shared" si="135"/>
        <v>388.46000559968002</v>
      </c>
      <c r="E157" s="208">
        <f t="shared" si="135"/>
        <v>26.019498639680002</v>
      </c>
      <c r="F157" s="208">
        <f t="shared" si="135"/>
        <v>12.783297983680004</v>
      </c>
      <c r="G157" s="191">
        <f t="shared" si="116"/>
        <v>362.44050695999994</v>
      </c>
      <c r="H157" s="208">
        <f t="shared" si="126"/>
        <v>0.88048295999998905</v>
      </c>
      <c r="I157" s="208">
        <f t="shared" ref="I157:AF157" si="143">I53*$C53/1000000</f>
        <v>0.31227425599999997</v>
      </c>
      <c r="J157" s="208">
        <f t="shared" si="143"/>
        <v>1.5611400000000001E-3</v>
      </c>
      <c r="K157" s="208">
        <f t="shared" si="143"/>
        <v>1.5611400000000001E-3</v>
      </c>
      <c r="L157" s="208">
        <f t="shared" si="143"/>
        <v>0.130696328</v>
      </c>
      <c r="M157" s="208">
        <f t="shared" si="143"/>
        <v>6.2445600000000006E-3</v>
      </c>
      <c r="N157" s="208">
        <f t="shared" si="143"/>
        <v>1.5618338400000006E-2</v>
      </c>
      <c r="O157" s="208">
        <f t="shared" si="143"/>
        <v>318.12563999999992</v>
      </c>
      <c r="P157" s="208">
        <f t="shared" si="143"/>
        <v>3.1222800000000003E-3</v>
      </c>
      <c r="Q157" s="208">
        <f t="shared" si="143"/>
        <v>3.2899580000000012E-2</v>
      </c>
      <c r="R157" s="208">
        <f t="shared" si="143"/>
        <v>6.6828355999999992E-2</v>
      </c>
      <c r="S157" s="208">
        <f t="shared" si="143"/>
        <v>12.923926399999999</v>
      </c>
      <c r="T157" s="208">
        <f t="shared" si="143"/>
        <v>6.5822287999999993E-4</v>
      </c>
      <c r="U157" s="208">
        <f t="shared" si="143"/>
        <v>25.87791919999999</v>
      </c>
      <c r="V157" s="208">
        <f t="shared" si="143"/>
        <v>8.057795200000001</v>
      </c>
      <c r="W157" s="208">
        <f t="shared" si="143"/>
        <v>0</v>
      </c>
      <c r="X157" s="208">
        <f t="shared" si="143"/>
        <v>3.1222800000000003E-3</v>
      </c>
      <c r="Y157" s="208">
        <f t="shared" si="143"/>
        <v>1.6832558399999999E-2</v>
      </c>
      <c r="Z157" s="208">
        <f t="shared" si="143"/>
        <v>3.9102509600000004</v>
      </c>
      <c r="AA157" s="208">
        <f t="shared" si="143"/>
        <v>3.1222800000000003E-3</v>
      </c>
      <c r="AB157" s="208">
        <f t="shared" si="143"/>
        <v>1.5611400000000001E-3</v>
      </c>
      <c r="AC157" s="208">
        <f t="shared" si="143"/>
        <v>14.526696800000002</v>
      </c>
      <c r="AD157" s="208">
        <f t="shared" si="143"/>
        <v>1.5611400000000001E-3</v>
      </c>
      <c r="AE157" s="208">
        <f t="shared" si="143"/>
        <v>6.2445600000000006E-3</v>
      </c>
      <c r="AF157" s="208">
        <f t="shared" si="143"/>
        <v>4.4338688799999995</v>
      </c>
    </row>
    <row r="158" spans="1:32" x14ac:dyDescent="0.25">
      <c r="A158" s="345">
        <v>42222.052083333336</v>
      </c>
      <c r="B158" s="165">
        <f t="shared" si="124"/>
        <v>245</v>
      </c>
      <c r="C158" s="189">
        <f t="shared" si="88"/>
        <v>6244560</v>
      </c>
      <c r="D158" s="208">
        <f t="shared" si="135"/>
        <v>388.24412931023988</v>
      </c>
      <c r="E158" s="208">
        <f t="shared" si="135"/>
        <v>25.916024430239997</v>
      </c>
      <c r="F158" s="208">
        <f t="shared" si="135"/>
        <v>12.716620422239998</v>
      </c>
      <c r="G158" s="191">
        <f t="shared" si="116"/>
        <v>362.32810487999996</v>
      </c>
      <c r="H158" s="208">
        <f t="shared" si="126"/>
        <v>0.76808087999989605</v>
      </c>
      <c r="I158" s="208">
        <f t="shared" ref="I158:AF158" si="144">I54*$C54/1000000</f>
        <v>0.30091840799999997</v>
      </c>
      <c r="J158" s="208">
        <f t="shared" si="144"/>
        <v>1.5611400000000001E-3</v>
      </c>
      <c r="K158" s="208">
        <f t="shared" si="144"/>
        <v>1.5611400000000001E-3</v>
      </c>
      <c r="L158" s="208">
        <f t="shared" si="144"/>
        <v>0.130858224</v>
      </c>
      <c r="M158" s="208">
        <f t="shared" si="144"/>
        <v>6.2445600000000006E-3</v>
      </c>
      <c r="N158" s="208">
        <f t="shared" si="144"/>
        <v>1.5507324000000006E-2</v>
      </c>
      <c r="O158" s="208">
        <f t="shared" si="144"/>
        <v>318.05625599999996</v>
      </c>
      <c r="P158" s="208">
        <f t="shared" si="144"/>
        <v>3.1222800000000003E-3</v>
      </c>
      <c r="Q158" s="208">
        <f t="shared" si="144"/>
        <v>3.2735371200000016E-2</v>
      </c>
      <c r="R158" s="208">
        <f t="shared" si="144"/>
        <v>6.5956430399999988E-2</v>
      </c>
      <c r="S158" s="208">
        <f t="shared" si="144"/>
        <v>12.898485599999997</v>
      </c>
      <c r="T158" s="208">
        <f t="shared" si="144"/>
        <v>6.4249583999999988E-4</v>
      </c>
      <c r="U158" s="208">
        <f t="shared" si="144"/>
        <v>25.845539999999993</v>
      </c>
      <c r="V158" s="208">
        <f t="shared" si="144"/>
        <v>8.020790400000001</v>
      </c>
      <c r="W158" s="208">
        <f t="shared" si="144"/>
        <v>0</v>
      </c>
      <c r="X158" s="208">
        <f t="shared" si="144"/>
        <v>3.1222800000000003E-3</v>
      </c>
      <c r="Y158" s="208">
        <f t="shared" si="144"/>
        <v>1.6839496799999996E-2</v>
      </c>
      <c r="Z158" s="208">
        <f t="shared" si="144"/>
        <v>3.9042376800000005</v>
      </c>
      <c r="AA158" s="208">
        <f t="shared" si="144"/>
        <v>3.1222800000000003E-3</v>
      </c>
      <c r="AB158" s="208">
        <f t="shared" si="144"/>
        <v>1.5611400000000001E-3</v>
      </c>
      <c r="AC158" s="208">
        <f t="shared" si="144"/>
        <v>14.522071200000001</v>
      </c>
      <c r="AD158" s="208">
        <f t="shared" si="144"/>
        <v>1.5611400000000001E-3</v>
      </c>
      <c r="AE158" s="208">
        <f t="shared" si="144"/>
        <v>6.2445600000000006E-3</v>
      </c>
      <c r="AF158" s="208">
        <f t="shared" si="144"/>
        <v>4.4051901600000001</v>
      </c>
    </row>
    <row r="159" spans="1:32" x14ac:dyDescent="0.25">
      <c r="A159" s="345">
        <v>42222.0625</v>
      </c>
      <c r="B159" s="165">
        <f t="shared" si="124"/>
        <v>245</v>
      </c>
      <c r="C159" s="189">
        <f t="shared" si="88"/>
        <v>6244560</v>
      </c>
      <c r="D159" s="208">
        <f t="shared" si="135"/>
        <v>388.02825302079987</v>
      </c>
      <c r="E159" s="208">
        <f t="shared" si="135"/>
        <v>25.812550220799999</v>
      </c>
      <c r="F159" s="208">
        <f t="shared" si="135"/>
        <v>12.6499428608</v>
      </c>
      <c r="G159" s="191">
        <f t="shared" si="116"/>
        <v>362.21570279999992</v>
      </c>
      <c r="H159" s="208">
        <f t="shared" si="126"/>
        <v>0.65567879999993617</v>
      </c>
      <c r="I159" s="208">
        <f t="shared" ref="I159:AF159" si="145">I55*$C55/1000000</f>
        <v>0.28956256000000002</v>
      </c>
      <c r="J159" s="208">
        <f t="shared" si="145"/>
        <v>1.5611400000000001E-3</v>
      </c>
      <c r="K159" s="208">
        <f t="shared" si="145"/>
        <v>1.5611400000000001E-3</v>
      </c>
      <c r="L159" s="208">
        <f t="shared" si="145"/>
        <v>0.13102011999999999</v>
      </c>
      <c r="M159" s="208">
        <f t="shared" si="145"/>
        <v>6.2445600000000006E-3</v>
      </c>
      <c r="N159" s="208">
        <f t="shared" si="145"/>
        <v>1.5396309600000008E-2</v>
      </c>
      <c r="O159" s="208">
        <f t="shared" si="145"/>
        <v>317.98687199999995</v>
      </c>
      <c r="P159" s="208">
        <f t="shared" si="145"/>
        <v>3.1222800000000003E-3</v>
      </c>
      <c r="Q159" s="208">
        <f t="shared" si="145"/>
        <v>3.2571162400000013E-2</v>
      </c>
      <c r="R159" s="208">
        <f t="shared" si="145"/>
        <v>6.5084504799999984E-2</v>
      </c>
      <c r="S159" s="208">
        <f t="shared" si="145"/>
        <v>12.873044799999997</v>
      </c>
      <c r="T159" s="208">
        <f t="shared" si="145"/>
        <v>6.2676879999999993E-4</v>
      </c>
      <c r="U159" s="208">
        <f t="shared" si="145"/>
        <v>25.813160799999988</v>
      </c>
      <c r="V159" s="208">
        <f t="shared" si="145"/>
        <v>7.9837856000000018</v>
      </c>
      <c r="W159" s="208">
        <f t="shared" si="145"/>
        <v>0</v>
      </c>
      <c r="X159" s="208">
        <f t="shared" si="145"/>
        <v>3.1222800000000003E-3</v>
      </c>
      <c r="Y159" s="208">
        <f t="shared" si="145"/>
        <v>1.6846435199999996E-2</v>
      </c>
      <c r="Z159" s="208">
        <f t="shared" si="145"/>
        <v>3.898224400000001</v>
      </c>
      <c r="AA159" s="208">
        <f t="shared" si="145"/>
        <v>3.1222800000000003E-3</v>
      </c>
      <c r="AB159" s="208">
        <f t="shared" si="145"/>
        <v>1.5611400000000001E-3</v>
      </c>
      <c r="AC159" s="208">
        <f t="shared" si="145"/>
        <v>14.517445600000002</v>
      </c>
      <c r="AD159" s="208">
        <f t="shared" si="145"/>
        <v>1.5611400000000001E-3</v>
      </c>
      <c r="AE159" s="208">
        <f t="shared" si="145"/>
        <v>6.2445600000000006E-3</v>
      </c>
      <c r="AF159" s="208">
        <f t="shared" si="145"/>
        <v>4.3765114399999998</v>
      </c>
    </row>
    <row r="160" spans="1:32" x14ac:dyDescent="0.25">
      <c r="A160" s="345">
        <v>42222.072916666664</v>
      </c>
      <c r="B160" s="165">
        <f t="shared" si="124"/>
        <v>244</v>
      </c>
      <c r="C160" s="189">
        <f t="shared" si="88"/>
        <v>6219072.0000000009</v>
      </c>
      <c r="D160" s="208">
        <f t="shared" si="135"/>
        <v>386.22946907123196</v>
      </c>
      <c r="E160" s="208">
        <f t="shared" si="135"/>
        <v>25.604141007231998</v>
      </c>
      <c r="F160" s="208">
        <f t="shared" si="135"/>
        <v>12.531905032832002</v>
      </c>
      <c r="G160" s="191">
        <f t="shared" si="116"/>
        <v>360.62532806399992</v>
      </c>
      <c r="H160" s="208">
        <f t="shared" si="126"/>
        <v>0.54105926399993221</v>
      </c>
      <c r="I160" s="208">
        <f t="shared" ref="I160:AF160" si="146">I56*$C56/1000000</f>
        <v>0.27707117440000006</v>
      </c>
      <c r="J160" s="208">
        <f t="shared" si="146"/>
        <v>1.5547680000000002E-3</v>
      </c>
      <c r="K160" s="208">
        <f t="shared" si="146"/>
        <v>1.5547680000000002E-3</v>
      </c>
      <c r="L160" s="208">
        <f t="shared" si="146"/>
        <v>0.1306465792</v>
      </c>
      <c r="M160" s="208">
        <f t="shared" si="146"/>
        <v>6.2190720000000008E-3</v>
      </c>
      <c r="N160" s="208">
        <f t="shared" si="146"/>
        <v>1.5222906240000011E-2</v>
      </c>
      <c r="O160" s="208">
        <f t="shared" si="146"/>
        <v>316.61986559999997</v>
      </c>
      <c r="P160" s="208">
        <f t="shared" si="146"/>
        <v>3.1095360000000004E-3</v>
      </c>
      <c r="Q160" s="208">
        <f t="shared" si="146"/>
        <v>3.2274680320000027E-2</v>
      </c>
      <c r="R160" s="208">
        <f t="shared" si="146"/>
        <v>6.395048703999999E-2</v>
      </c>
      <c r="S160" s="208">
        <f t="shared" si="146"/>
        <v>12.795164799999998</v>
      </c>
      <c r="T160" s="208">
        <f t="shared" si="146"/>
        <v>6.0854771200000005E-4</v>
      </c>
      <c r="U160" s="208">
        <f t="shared" si="146"/>
        <v>25.675553919999995</v>
      </c>
      <c r="V160" s="208">
        <f t="shared" si="146"/>
        <v>7.9143449600000038</v>
      </c>
      <c r="W160" s="208">
        <f t="shared" si="146"/>
        <v>0</v>
      </c>
      <c r="X160" s="208">
        <f t="shared" si="146"/>
        <v>3.1095360000000004E-3</v>
      </c>
      <c r="Y160" s="208">
        <f t="shared" si="146"/>
        <v>1.6784584319999997E-2</v>
      </c>
      <c r="Z160" s="208">
        <f t="shared" si="146"/>
        <v>3.8763245440000018</v>
      </c>
      <c r="AA160" s="208">
        <f t="shared" si="146"/>
        <v>3.1095360000000004E-3</v>
      </c>
      <c r="AB160" s="208">
        <f t="shared" si="146"/>
        <v>1.5547680000000002E-3</v>
      </c>
      <c r="AC160" s="208">
        <f t="shared" si="146"/>
        <v>14.453584000000003</v>
      </c>
      <c r="AD160" s="208">
        <f t="shared" si="146"/>
        <v>1.5547680000000002E-3</v>
      </c>
      <c r="AE160" s="208">
        <f t="shared" si="146"/>
        <v>6.2190720000000008E-3</v>
      </c>
      <c r="AF160" s="208">
        <f t="shared" si="146"/>
        <v>4.3300864640000007</v>
      </c>
    </row>
    <row r="161" spans="1:32" x14ac:dyDescent="0.25">
      <c r="A161" s="345">
        <v>42222.083333333336</v>
      </c>
      <c r="B161" s="165">
        <f t="shared" si="124"/>
        <v>245</v>
      </c>
      <c r="C161" s="189">
        <f t="shared" si="88"/>
        <v>6244560</v>
      </c>
      <c r="D161" s="208">
        <f t="shared" si="135"/>
        <v>387.59650044192</v>
      </c>
      <c r="E161" s="208">
        <f t="shared" si="135"/>
        <v>25.605601801919999</v>
      </c>
      <c r="F161" s="208">
        <f t="shared" si="135"/>
        <v>12.516587737920002</v>
      </c>
      <c r="G161" s="191">
        <f t="shared" si="116"/>
        <v>361.99089863999984</v>
      </c>
      <c r="H161" s="208">
        <f t="shared" si="126"/>
        <v>0.43087463999983883</v>
      </c>
      <c r="I161" s="208">
        <f t="shared" ref="I161:AF161" si="147">I57*$C57/1000000</f>
        <v>0.26685086400000008</v>
      </c>
      <c r="J161" s="208">
        <f t="shared" si="147"/>
        <v>1.5611400000000001E-3</v>
      </c>
      <c r="K161" s="208">
        <f t="shared" si="147"/>
        <v>1.5611400000000001E-3</v>
      </c>
      <c r="L161" s="208">
        <f t="shared" si="147"/>
        <v>0.13134391199999998</v>
      </c>
      <c r="M161" s="208">
        <f t="shared" si="147"/>
        <v>6.2445600000000006E-3</v>
      </c>
      <c r="N161" s="208">
        <f t="shared" si="147"/>
        <v>1.5174280800000009E-2</v>
      </c>
      <c r="O161" s="208">
        <f t="shared" si="147"/>
        <v>317.84810399999986</v>
      </c>
      <c r="P161" s="208">
        <f t="shared" si="147"/>
        <v>3.1222800000000003E-3</v>
      </c>
      <c r="Q161" s="208">
        <f t="shared" si="147"/>
        <v>3.2242744800000021E-2</v>
      </c>
      <c r="R161" s="208">
        <f t="shared" si="147"/>
        <v>6.3340653599999963E-2</v>
      </c>
      <c r="S161" s="208">
        <f t="shared" si="147"/>
        <v>12.822163199999997</v>
      </c>
      <c r="T161" s="208">
        <f t="shared" si="147"/>
        <v>5.9531471999999994E-4</v>
      </c>
      <c r="U161" s="208">
        <f t="shared" si="147"/>
        <v>25.748402399999986</v>
      </c>
      <c r="V161" s="208">
        <f t="shared" si="147"/>
        <v>7.9097760000000026</v>
      </c>
      <c r="W161" s="208">
        <f t="shared" si="147"/>
        <v>0</v>
      </c>
      <c r="X161" s="208">
        <f t="shared" si="147"/>
        <v>3.1222800000000003E-3</v>
      </c>
      <c r="Y161" s="208">
        <f t="shared" si="147"/>
        <v>1.6860311999999995E-2</v>
      </c>
      <c r="Z161" s="208">
        <f t="shared" si="147"/>
        <v>3.8861978400000012</v>
      </c>
      <c r="AA161" s="208">
        <f t="shared" si="147"/>
        <v>3.1222800000000003E-3</v>
      </c>
      <c r="AB161" s="208">
        <f t="shared" si="147"/>
        <v>1.5611400000000001E-3</v>
      </c>
      <c r="AC161" s="208">
        <f t="shared" si="147"/>
        <v>14.508194400000002</v>
      </c>
      <c r="AD161" s="208">
        <f t="shared" si="147"/>
        <v>1.5611400000000001E-3</v>
      </c>
      <c r="AE161" s="208">
        <f t="shared" si="147"/>
        <v>6.2445600000000006E-3</v>
      </c>
      <c r="AF161" s="208">
        <f t="shared" si="147"/>
        <v>4.3191540000000002</v>
      </c>
    </row>
    <row r="162" spans="1:32" x14ac:dyDescent="0.25">
      <c r="A162" s="345">
        <v>42222.09375</v>
      </c>
      <c r="B162" s="165">
        <f t="shared" si="124"/>
        <v>245</v>
      </c>
      <c r="C162" s="189">
        <f t="shared" si="88"/>
        <v>6244560</v>
      </c>
      <c r="D162" s="208">
        <f t="shared" si="135"/>
        <v>387.38062415247992</v>
      </c>
      <c r="E162" s="208">
        <f t="shared" si="135"/>
        <v>25.502127592479997</v>
      </c>
      <c r="F162" s="208">
        <f t="shared" si="135"/>
        <v>12.449910176480003</v>
      </c>
      <c r="G162" s="191">
        <f t="shared" si="116"/>
        <v>361.87849655999986</v>
      </c>
      <c r="H162" s="208">
        <f t="shared" si="126"/>
        <v>0.318472559999879</v>
      </c>
      <c r="I162" s="208">
        <f t="shared" ref="I162:AF162" si="148">I58*$C58/1000000</f>
        <v>0.25549501600000002</v>
      </c>
      <c r="J162" s="208">
        <f t="shared" si="148"/>
        <v>1.5611400000000001E-3</v>
      </c>
      <c r="K162" s="208">
        <f t="shared" si="148"/>
        <v>1.5611400000000001E-3</v>
      </c>
      <c r="L162" s="208">
        <f t="shared" si="148"/>
        <v>0.131505808</v>
      </c>
      <c r="M162" s="208">
        <f t="shared" si="148"/>
        <v>6.2445600000000006E-3</v>
      </c>
      <c r="N162" s="208">
        <f t="shared" si="148"/>
        <v>1.5063266400000011E-2</v>
      </c>
      <c r="O162" s="208">
        <f t="shared" si="148"/>
        <v>317.77871999999991</v>
      </c>
      <c r="P162" s="208">
        <f t="shared" si="148"/>
        <v>3.1222800000000003E-3</v>
      </c>
      <c r="Q162" s="208">
        <f t="shared" si="148"/>
        <v>3.2078536000000019E-2</v>
      </c>
      <c r="R162" s="208">
        <f t="shared" si="148"/>
        <v>6.2468727999999966E-2</v>
      </c>
      <c r="S162" s="208">
        <f t="shared" si="148"/>
        <v>12.796722399999997</v>
      </c>
      <c r="T162" s="208">
        <f t="shared" si="148"/>
        <v>5.7958768E-4</v>
      </c>
      <c r="U162" s="208">
        <f t="shared" si="148"/>
        <v>25.716023199999984</v>
      </c>
      <c r="V162" s="208">
        <f t="shared" si="148"/>
        <v>7.8727712000000034</v>
      </c>
      <c r="W162" s="208">
        <f t="shared" si="148"/>
        <v>0</v>
      </c>
      <c r="X162" s="208">
        <f t="shared" si="148"/>
        <v>3.1222800000000003E-3</v>
      </c>
      <c r="Y162" s="208">
        <f t="shared" si="148"/>
        <v>1.6867250399999995E-2</v>
      </c>
      <c r="Z162" s="208">
        <f t="shared" si="148"/>
        <v>3.8801845600000013</v>
      </c>
      <c r="AA162" s="208">
        <f t="shared" si="148"/>
        <v>3.1222800000000003E-3</v>
      </c>
      <c r="AB162" s="208">
        <f t="shared" si="148"/>
        <v>1.5611400000000001E-3</v>
      </c>
      <c r="AC162" s="208">
        <f t="shared" si="148"/>
        <v>14.503568800000002</v>
      </c>
      <c r="AD162" s="208">
        <f t="shared" si="148"/>
        <v>1.5611400000000001E-3</v>
      </c>
      <c r="AE162" s="208">
        <f t="shared" si="148"/>
        <v>6.2445600000000006E-3</v>
      </c>
      <c r="AF162" s="208">
        <f t="shared" si="148"/>
        <v>4.2904752799999999</v>
      </c>
    </row>
    <row r="163" spans="1:32" x14ac:dyDescent="0.25">
      <c r="A163" s="345">
        <v>42222.104166666664</v>
      </c>
      <c r="B163" s="165">
        <f t="shared" si="124"/>
        <v>245</v>
      </c>
      <c r="C163" s="189">
        <f t="shared" si="88"/>
        <v>6244560</v>
      </c>
      <c r="D163" s="208">
        <f t="shared" si="135"/>
        <v>387.16474786303991</v>
      </c>
      <c r="E163" s="208">
        <f t="shared" si="135"/>
        <v>25.398653383039999</v>
      </c>
      <c r="F163" s="208">
        <f t="shared" si="135"/>
        <v>12.383232615040002</v>
      </c>
      <c r="G163" s="191">
        <f t="shared" si="116"/>
        <v>361.76609447999982</v>
      </c>
      <c r="H163" s="208">
        <f t="shared" si="126"/>
        <v>0.20607047999987468</v>
      </c>
      <c r="I163" s="208">
        <f t="shared" ref="I163:AF163" si="149">I59*$C59/1000000</f>
        <v>0.24413916800000005</v>
      </c>
      <c r="J163" s="208">
        <f t="shared" si="149"/>
        <v>1.5611400000000001E-3</v>
      </c>
      <c r="K163" s="208">
        <f t="shared" si="149"/>
        <v>1.5611400000000001E-3</v>
      </c>
      <c r="L163" s="208">
        <f t="shared" si="149"/>
        <v>0.13166770399999997</v>
      </c>
      <c r="M163" s="208">
        <f t="shared" si="149"/>
        <v>6.2445600000000006E-3</v>
      </c>
      <c r="N163" s="208">
        <f t="shared" si="149"/>
        <v>1.4952252000000013E-2</v>
      </c>
      <c r="O163" s="208">
        <f t="shared" si="149"/>
        <v>317.70933599999989</v>
      </c>
      <c r="P163" s="208">
        <f t="shared" si="149"/>
        <v>3.1222800000000003E-3</v>
      </c>
      <c r="Q163" s="208">
        <f t="shared" si="149"/>
        <v>3.1914327200000023E-2</v>
      </c>
      <c r="R163" s="208">
        <f t="shared" si="149"/>
        <v>6.1596802399999963E-2</v>
      </c>
      <c r="S163" s="208">
        <f t="shared" si="149"/>
        <v>12.771281599999996</v>
      </c>
      <c r="T163" s="208">
        <f t="shared" si="149"/>
        <v>5.6386063999999995E-4</v>
      </c>
      <c r="U163" s="208">
        <f t="shared" si="149"/>
        <v>25.683643999999987</v>
      </c>
      <c r="V163" s="208">
        <f t="shared" si="149"/>
        <v>7.8357664000000034</v>
      </c>
      <c r="W163" s="208">
        <f t="shared" si="149"/>
        <v>0</v>
      </c>
      <c r="X163" s="208">
        <f t="shared" si="149"/>
        <v>3.1222800000000003E-3</v>
      </c>
      <c r="Y163" s="208">
        <f t="shared" si="149"/>
        <v>1.6874188799999992E-2</v>
      </c>
      <c r="Z163" s="208">
        <f t="shared" si="149"/>
        <v>3.874171280000001</v>
      </c>
      <c r="AA163" s="208">
        <f t="shared" si="149"/>
        <v>3.1222800000000003E-3</v>
      </c>
      <c r="AB163" s="208">
        <f t="shared" si="149"/>
        <v>1.5611400000000001E-3</v>
      </c>
      <c r="AC163" s="208">
        <f t="shared" si="149"/>
        <v>14.498943200000003</v>
      </c>
      <c r="AD163" s="208">
        <f t="shared" si="149"/>
        <v>1.5611400000000001E-3</v>
      </c>
      <c r="AE163" s="208">
        <f t="shared" si="149"/>
        <v>6.2445600000000006E-3</v>
      </c>
      <c r="AF163" s="208">
        <f t="shared" si="149"/>
        <v>4.2617965599999996</v>
      </c>
    </row>
    <row r="164" spans="1:32" x14ac:dyDescent="0.25">
      <c r="A164" s="167">
        <v>42222.114583333336</v>
      </c>
      <c r="B164" s="165">
        <f t="shared" si="124"/>
        <v>245</v>
      </c>
      <c r="C164" s="189">
        <f t="shared" si="88"/>
        <v>6244560</v>
      </c>
      <c r="D164" s="208">
        <f t="shared" si="135"/>
        <v>386.9488715736</v>
      </c>
      <c r="E164" s="208">
        <f t="shared" si="135"/>
        <v>25.295179173600001</v>
      </c>
      <c r="F164" s="208">
        <f t="shared" si="135"/>
        <v>12.316555053600004</v>
      </c>
      <c r="G164" s="191">
        <f t="shared" si="116"/>
        <v>361.65369239999984</v>
      </c>
      <c r="H164" s="208"/>
      <c r="I164" s="208">
        <f t="shared" ref="I164:AF164" si="150">I60*$C60/1000000</f>
        <v>0.23278332000000004</v>
      </c>
      <c r="J164" s="208">
        <f t="shared" si="150"/>
        <v>1.5611400000000001E-3</v>
      </c>
      <c r="K164" s="208">
        <f t="shared" si="150"/>
        <v>1.5611400000000001E-3</v>
      </c>
      <c r="L164" s="208">
        <f t="shared" si="150"/>
        <v>0.13182959999999996</v>
      </c>
      <c r="M164" s="208">
        <f t="shared" si="150"/>
        <v>6.2445600000000006E-3</v>
      </c>
      <c r="N164" s="208">
        <f t="shared" si="150"/>
        <v>1.4841237600000013E-2</v>
      </c>
      <c r="O164" s="208">
        <f t="shared" si="150"/>
        <v>317.63995199999988</v>
      </c>
      <c r="P164" s="208">
        <f t="shared" si="150"/>
        <v>3.1222800000000003E-3</v>
      </c>
      <c r="Q164" s="208">
        <f t="shared" si="150"/>
        <v>3.1750118400000027E-2</v>
      </c>
      <c r="R164" s="208">
        <f t="shared" si="150"/>
        <v>6.0724876799999959E-2</v>
      </c>
      <c r="S164" s="208">
        <f t="shared" si="150"/>
        <v>12.745840799999995</v>
      </c>
      <c r="T164" s="208">
        <f t="shared" si="150"/>
        <v>5.481335999999999E-4</v>
      </c>
      <c r="U164" s="208">
        <f t="shared" si="150"/>
        <v>25.651264799999982</v>
      </c>
      <c r="V164" s="208">
        <f t="shared" si="150"/>
        <v>7.7987616000000033</v>
      </c>
      <c r="W164" s="208">
        <f t="shared" si="150"/>
        <v>0</v>
      </c>
      <c r="X164" s="208">
        <f t="shared" si="150"/>
        <v>3.1222800000000003E-3</v>
      </c>
      <c r="Y164" s="208">
        <f t="shared" si="150"/>
        <v>1.6881127199999995E-2</v>
      </c>
      <c r="Z164" s="208">
        <f t="shared" si="150"/>
        <v>3.8681580000000015</v>
      </c>
      <c r="AA164" s="208">
        <f t="shared" si="150"/>
        <v>3.1222800000000003E-3</v>
      </c>
      <c r="AB164" s="208">
        <f t="shared" si="150"/>
        <v>1.5611400000000001E-3</v>
      </c>
      <c r="AC164" s="208">
        <f t="shared" si="150"/>
        <v>14.494317600000004</v>
      </c>
      <c r="AD164" s="208">
        <f t="shared" si="150"/>
        <v>1.5611400000000001E-3</v>
      </c>
      <c r="AE164" s="208">
        <f t="shared" si="150"/>
        <v>6.2445600000000006E-3</v>
      </c>
      <c r="AF164" s="208">
        <f t="shared" si="150"/>
        <v>4.2331178400000002</v>
      </c>
    </row>
    <row r="165" spans="1:32" x14ac:dyDescent="0.25">
      <c r="A165" s="167">
        <v>42222.125</v>
      </c>
      <c r="B165" s="165">
        <f t="shared" si="124"/>
        <v>245</v>
      </c>
      <c r="C165" s="189">
        <f t="shared" si="88"/>
        <v>6244560</v>
      </c>
      <c r="D165" s="208">
        <f t="shared" si="135"/>
        <v>386.73299528415993</v>
      </c>
      <c r="E165" s="208">
        <f t="shared" si="135"/>
        <v>25.191704964159999</v>
      </c>
      <c r="F165" s="208">
        <f t="shared" si="135"/>
        <v>12.249877492160001</v>
      </c>
      <c r="G165" s="191">
        <f t="shared" si="116"/>
        <v>361.54129031999986</v>
      </c>
      <c r="H165" s="208"/>
      <c r="I165" s="208">
        <f t="shared" ref="I165:AF165" si="151">I61*$C61/1000000</f>
        <v>0.22142747200000004</v>
      </c>
      <c r="J165" s="208">
        <f t="shared" si="151"/>
        <v>1.5611400000000001E-3</v>
      </c>
      <c r="K165" s="208">
        <f t="shared" si="151"/>
        <v>1.5611400000000001E-3</v>
      </c>
      <c r="L165" s="208">
        <f t="shared" si="151"/>
        <v>0.13199149599999999</v>
      </c>
      <c r="M165" s="208">
        <f t="shared" si="151"/>
        <v>6.2445600000000006E-3</v>
      </c>
      <c r="N165" s="208">
        <f t="shared" si="151"/>
        <v>1.4730223200000015E-2</v>
      </c>
      <c r="O165" s="208">
        <f t="shared" si="151"/>
        <v>317.57056799999987</v>
      </c>
      <c r="P165" s="208">
        <f t="shared" si="151"/>
        <v>3.1222800000000003E-3</v>
      </c>
      <c r="Q165" s="208">
        <f t="shared" si="151"/>
        <v>3.1585909600000031E-2</v>
      </c>
      <c r="R165" s="208">
        <f t="shared" si="151"/>
        <v>5.9852951199999962E-2</v>
      </c>
      <c r="S165" s="208">
        <f t="shared" si="151"/>
        <v>12.720399999999996</v>
      </c>
      <c r="T165" s="208">
        <f t="shared" si="151"/>
        <v>5.3240655999999985E-4</v>
      </c>
      <c r="U165" s="208">
        <f t="shared" si="151"/>
        <v>25.618885599999984</v>
      </c>
      <c r="V165" s="208">
        <f t="shared" si="151"/>
        <v>7.7617568000000032</v>
      </c>
      <c r="W165" s="208">
        <f t="shared" si="151"/>
        <v>0</v>
      </c>
      <c r="X165" s="208">
        <f t="shared" si="151"/>
        <v>3.1222800000000003E-3</v>
      </c>
      <c r="Y165" s="208">
        <f t="shared" si="151"/>
        <v>1.6888065599999995E-2</v>
      </c>
      <c r="Z165" s="208">
        <f t="shared" si="151"/>
        <v>3.8621447200000016</v>
      </c>
      <c r="AA165" s="208">
        <f t="shared" si="151"/>
        <v>3.1222800000000003E-3</v>
      </c>
      <c r="AB165" s="208">
        <f t="shared" si="151"/>
        <v>1.5611400000000001E-3</v>
      </c>
      <c r="AC165" s="208">
        <f t="shared" si="151"/>
        <v>14.489692000000003</v>
      </c>
      <c r="AD165" s="208">
        <f t="shared" si="151"/>
        <v>1.5611400000000001E-3</v>
      </c>
      <c r="AE165" s="208">
        <f t="shared" si="151"/>
        <v>6.2445600000000006E-3</v>
      </c>
      <c r="AF165" s="208">
        <f t="shared" si="151"/>
        <v>4.20443912</v>
      </c>
    </row>
    <row r="166" spans="1:32" x14ac:dyDescent="0.25">
      <c r="A166" s="167">
        <v>42222.135416666664</v>
      </c>
      <c r="B166" s="165">
        <f t="shared" si="124"/>
        <v>245</v>
      </c>
      <c r="C166" s="189">
        <f t="shared" si="88"/>
        <v>6244560</v>
      </c>
      <c r="D166" s="208">
        <f t="shared" si="135"/>
        <v>386.51711899471991</v>
      </c>
      <c r="E166" s="208">
        <f t="shared" si="135"/>
        <v>25.088230754720001</v>
      </c>
      <c r="F166" s="208">
        <f t="shared" si="135"/>
        <v>12.183199930720006</v>
      </c>
      <c r="G166" s="191">
        <f t="shared" si="116"/>
        <v>361.42888823999976</v>
      </c>
      <c r="H166" s="208"/>
      <c r="I166" s="208">
        <f t="shared" ref="I166:AF166" si="152">I62*$C62/1000000</f>
        <v>0.21007162400000004</v>
      </c>
      <c r="J166" s="208">
        <f t="shared" si="152"/>
        <v>1.5611400000000001E-3</v>
      </c>
      <c r="K166" s="208">
        <f t="shared" si="152"/>
        <v>1.5611400000000001E-3</v>
      </c>
      <c r="L166" s="208">
        <f t="shared" si="152"/>
        <v>0.13215339199999998</v>
      </c>
      <c r="M166" s="208">
        <f t="shared" si="152"/>
        <v>6.2445600000000006E-3</v>
      </c>
      <c r="N166" s="208">
        <f t="shared" si="152"/>
        <v>1.4619208800000017E-2</v>
      </c>
      <c r="O166" s="208">
        <f t="shared" si="152"/>
        <v>317.5011839999998</v>
      </c>
      <c r="P166" s="208">
        <f t="shared" si="152"/>
        <v>3.1222800000000003E-3</v>
      </c>
      <c r="Q166" s="208">
        <f t="shared" si="152"/>
        <v>3.1421700800000028E-2</v>
      </c>
      <c r="R166" s="208">
        <f t="shared" si="152"/>
        <v>5.8981025599999959E-2</v>
      </c>
      <c r="S166" s="208">
        <f t="shared" si="152"/>
        <v>12.694959199999996</v>
      </c>
      <c r="T166" s="208">
        <f t="shared" si="152"/>
        <v>5.1667951999999991E-4</v>
      </c>
      <c r="U166" s="208">
        <f t="shared" si="152"/>
        <v>25.58650639999998</v>
      </c>
      <c r="V166" s="208">
        <f t="shared" si="152"/>
        <v>7.7247520000000041</v>
      </c>
      <c r="W166" s="208">
        <f t="shared" si="152"/>
        <v>0</v>
      </c>
      <c r="X166" s="208">
        <f t="shared" si="152"/>
        <v>3.1222800000000003E-3</v>
      </c>
      <c r="Y166" s="208">
        <f t="shared" si="152"/>
        <v>1.6895003999999995E-2</v>
      </c>
      <c r="Z166" s="208">
        <f t="shared" si="152"/>
        <v>3.8561314400000017</v>
      </c>
      <c r="AA166" s="208">
        <f t="shared" si="152"/>
        <v>3.1222800000000003E-3</v>
      </c>
      <c r="AB166" s="208">
        <f t="shared" si="152"/>
        <v>1.5611400000000001E-3</v>
      </c>
      <c r="AC166" s="208">
        <f t="shared" si="152"/>
        <v>14.485066400000004</v>
      </c>
      <c r="AD166" s="208">
        <f t="shared" si="152"/>
        <v>1.5611400000000001E-3</v>
      </c>
      <c r="AE166" s="208">
        <f t="shared" si="152"/>
        <v>6.2445600000000006E-3</v>
      </c>
      <c r="AF166" s="208">
        <f t="shared" si="152"/>
        <v>4.1757603999999997</v>
      </c>
    </row>
    <row r="167" spans="1:32" x14ac:dyDescent="0.25">
      <c r="A167" s="167">
        <v>42222.145833333336</v>
      </c>
      <c r="B167" s="165">
        <f t="shared" si="124"/>
        <v>245</v>
      </c>
      <c r="C167" s="189">
        <f t="shared" si="88"/>
        <v>6244560</v>
      </c>
      <c r="D167" s="208">
        <f t="shared" si="135"/>
        <v>386.30124270527995</v>
      </c>
      <c r="E167" s="208">
        <f t="shared" si="135"/>
        <v>24.984756545279996</v>
      </c>
      <c r="F167" s="208">
        <f t="shared" si="135"/>
        <v>12.116522369279997</v>
      </c>
      <c r="G167" s="191">
        <f t="shared" si="116"/>
        <v>361.31648615999984</v>
      </c>
      <c r="H167" s="208"/>
      <c r="I167" s="208">
        <f t="shared" ref="I167:AF167" si="153">I63*$C63/1000000</f>
        <v>0.19871577600000004</v>
      </c>
      <c r="J167" s="208">
        <f t="shared" si="153"/>
        <v>1.5611400000000001E-3</v>
      </c>
      <c r="K167" s="208">
        <f t="shared" si="153"/>
        <v>1.5611400000000001E-3</v>
      </c>
      <c r="L167" s="208">
        <f t="shared" si="153"/>
        <v>0.13231528799999998</v>
      </c>
      <c r="M167" s="208">
        <f t="shared" si="153"/>
        <v>6.2445600000000006E-3</v>
      </c>
      <c r="N167" s="208">
        <f t="shared" si="153"/>
        <v>1.4508194400000016E-2</v>
      </c>
      <c r="O167" s="208">
        <f t="shared" si="153"/>
        <v>317.43179999999984</v>
      </c>
      <c r="P167" s="208">
        <f t="shared" si="153"/>
        <v>3.1222800000000003E-3</v>
      </c>
      <c r="Q167" s="208">
        <f t="shared" si="153"/>
        <v>3.1257492000000033E-2</v>
      </c>
      <c r="R167" s="208">
        <f t="shared" si="153"/>
        <v>5.8109099999999955E-2</v>
      </c>
      <c r="S167" s="208">
        <f t="shared" si="153"/>
        <v>12.669518399999994</v>
      </c>
      <c r="T167" s="208">
        <f t="shared" si="153"/>
        <v>5.0095247999999996E-4</v>
      </c>
      <c r="U167" s="208">
        <f t="shared" si="153"/>
        <v>25.554127199999982</v>
      </c>
      <c r="V167" s="208">
        <f t="shared" si="153"/>
        <v>7.687747200000004</v>
      </c>
      <c r="W167" s="208">
        <f t="shared" si="153"/>
        <v>0</v>
      </c>
      <c r="X167" s="208">
        <f t="shared" si="153"/>
        <v>3.1222800000000003E-3</v>
      </c>
      <c r="Y167" s="208">
        <f t="shared" si="153"/>
        <v>1.6901942399999991E-2</v>
      </c>
      <c r="Z167" s="208">
        <f t="shared" si="153"/>
        <v>3.8501181600000018</v>
      </c>
      <c r="AA167" s="208">
        <f t="shared" si="153"/>
        <v>3.1222800000000003E-3</v>
      </c>
      <c r="AB167" s="208">
        <f t="shared" si="153"/>
        <v>1.5611400000000001E-3</v>
      </c>
      <c r="AC167" s="208">
        <f t="shared" si="153"/>
        <v>14.480440800000002</v>
      </c>
      <c r="AD167" s="208">
        <f t="shared" si="153"/>
        <v>1.5611400000000001E-3</v>
      </c>
      <c r="AE167" s="208">
        <f t="shared" si="153"/>
        <v>6.2445600000000006E-3</v>
      </c>
      <c r="AF167" s="208">
        <f t="shared" si="153"/>
        <v>4.1470816799999994</v>
      </c>
    </row>
    <row r="168" spans="1:32" x14ac:dyDescent="0.25">
      <c r="A168" s="167">
        <v>42222.15625</v>
      </c>
      <c r="B168" s="165">
        <f t="shared" si="124"/>
        <v>245</v>
      </c>
      <c r="C168" s="189">
        <f t="shared" si="88"/>
        <v>6244560</v>
      </c>
      <c r="D168" s="208">
        <f t="shared" si="135"/>
        <v>386.08536641583981</v>
      </c>
      <c r="E168" s="208">
        <f t="shared" si="135"/>
        <v>24.881282335840002</v>
      </c>
      <c r="F168" s="208">
        <f t="shared" si="135"/>
        <v>12.049844807840007</v>
      </c>
      <c r="G168" s="191">
        <f t="shared" si="116"/>
        <v>361.2040840799998</v>
      </c>
      <c r="H168" s="208"/>
      <c r="I168" s="208">
        <f t="shared" ref="I168:AF168" si="154">I64*$C64/1000000</f>
        <v>0.18735992800000004</v>
      </c>
      <c r="J168" s="208">
        <f t="shared" si="154"/>
        <v>1.5611400000000001E-3</v>
      </c>
      <c r="K168" s="208">
        <f t="shared" si="154"/>
        <v>1.5611400000000001E-3</v>
      </c>
      <c r="L168" s="208">
        <f t="shared" si="154"/>
        <v>0.13247718399999997</v>
      </c>
      <c r="M168" s="208">
        <f t="shared" si="154"/>
        <v>6.2445600000000006E-3</v>
      </c>
      <c r="N168" s="208">
        <f t="shared" si="154"/>
        <v>1.4397180000000018E-2</v>
      </c>
      <c r="O168" s="208">
        <f t="shared" si="154"/>
        <v>317.36241599999983</v>
      </c>
      <c r="P168" s="208">
        <f t="shared" si="154"/>
        <v>3.1222800000000003E-3</v>
      </c>
      <c r="Q168" s="208">
        <f t="shared" si="154"/>
        <v>3.1093283200000033E-2</v>
      </c>
      <c r="R168" s="208">
        <f t="shared" si="154"/>
        <v>5.7237174399999945E-2</v>
      </c>
      <c r="S168" s="208">
        <f t="shared" si="154"/>
        <v>12.644077599999994</v>
      </c>
      <c r="T168" s="208">
        <f t="shared" si="154"/>
        <v>4.8522543999999991E-4</v>
      </c>
      <c r="U168" s="208">
        <f t="shared" si="154"/>
        <v>25.521747999999977</v>
      </c>
      <c r="V168" s="208">
        <f t="shared" si="154"/>
        <v>7.6507424000000039</v>
      </c>
      <c r="W168" s="208">
        <f t="shared" si="154"/>
        <v>0</v>
      </c>
      <c r="X168" s="208">
        <f t="shared" si="154"/>
        <v>3.1222800000000003E-3</v>
      </c>
      <c r="Y168" s="208">
        <f t="shared" si="154"/>
        <v>1.6908880799999991E-2</v>
      </c>
      <c r="Z168" s="208">
        <f t="shared" si="154"/>
        <v>3.8441048800000024</v>
      </c>
      <c r="AA168" s="208">
        <f t="shared" si="154"/>
        <v>3.1222800000000003E-3</v>
      </c>
      <c r="AB168" s="208">
        <f t="shared" si="154"/>
        <v>1.5611400000000001E-3</v>
      </c>
      <c r="AC168" s="208">
        <f t="shared" si="154"/>
        <v>14.475815200000003</v>
      </c>
      <c r="AD168" s="208">
        <f t="shared" si="154"/>
        <v>1.5611400000000001E-3</v>
      </c>
      <c r="AE168" s="208">
        <f t="shared" si="154"/>
        <v>6.2445600000000006E-3</v>
      </c>
      <c r="AF168" s="208">
        <f t="shared" si="154"/>
        <v>4.1184029600000001</v>
      </c>
    </row>
    <row r="169" spans="1:32" x14ac:dyDescent="0.25">
      <c r="A169" s="167">
        <v>42222.166666666664</v>
      </c>
      <c r="B169" s="165">
        <f t="shared" si="124"/>
        <v>244</v>
      </c>
      <c r="C169" s="189">
        <f t="shared" si="88"/>
        <v>6219072.0000000009</v>
      </c>
      <c r="D169" s="208">
        <f t="shared" si="135"/>
        <v>384.29451261567993</v>
      </c>
      <c r="E169" s="208">
        <f t="shared" si="135"/>
        <v>24.676674215679999</v>
      </c>
      <c r="F169" s="208">
        <f t="shared" si="135"/>
        <v>11.934256359680004</v>
      </c>
      <c r="G169" s="191">
        <f t="shared" si="116"/>
        <v>359.61783839999987</v>
      </c>
      <c r="H169" s="208"/>
      <c r="I169" s="208">
        <f t="shared" ref="I169:AF169" si="155">I65*$C65/1000000</f>
        <v>0.17528569600000007</v>
      </c>
      <c r="J169" s="208">
        <f t="shared" si="155"/>
        <v>1.5547680000000002E-3</v>
      </c>
      <c r="K169" s="208">
        <f t="shared" si="155"/>
        <v>1.5547680000000002E-3</v>
      </c>
      <c r="L169" s="208">
        <f t="shared" si="155"/>
        <v>0.13209769599999999</v>
      </c>
      <c r="M169" s="208">
        <f t="shared" si="155"/>
        <v>6.2190720000000008E-3</v>
      </c>
      <c r="N169" s="208">
        <f t="shared" si="155"/>
        <v>1.4227854720000021E-2</v>
      </c>
      <c r="O169" s="208">
        <f t="shared" si="155"/>
        <v>315.99795839999985</v>
      </c>
      <c r="P169" s="208">
        <f t="shared" si="155"/>
        <v>3.1095360000000004E-3</v>
      </c>
      <c r="Q169" s="208">
        <f t="shared" si="155"/>
        <v>3.0802833280000042E-2</v>
      </c>
      <c r="R169" s="208">
        <f t="shared" si="155"/>
        <v>5.6135186559999953E-2</v>
      </c>
      <c r="S169" s="208">
        <f t="shared" si="155"/>
        <v>12.567132159999996</v>
      </c>
      <c r="T169" s="208">
        <f t="shared" si="155"/>
        <v>4.6758207999999998E-4</v>
      </c>
      <c r="U169" s="208">
        <f t="shared" si="155"/>
        <v>25.385330559999979</v>
      </c>
      <c r="V169" s="208">
        <f t="shared" si="155"/>
        <v>7.5826611200000054</v>
      </c>
      <c r="W169" s="208">
        <f t="shared" si="155"/>
        <v>0</v>
      </c>
      <c r="X169" s="208">
        <f t="shared" si="155"/>
        <v>3.1095360000000004E-3</v>
      </c>
      <c r="Y169" s="208">
        <f t="shared" si="155"/>
        <v>1.6846775039999994E-2</v>
      </c>
      <c r="Z169" s="208">
        <f t="shared" si="155"/>
        <v>3.8224259200000028</v>
      </c>
      <c r="AA169" s="208">
        <f t="shared" si="155"/>
        <v>3.1095360000000004E-3</v>
      </c>
      <c r="AB169" s="208">
        <f t="shared" si="155"/>
        <v>1.5547680000000002E-3</v>
      </c>
      <c r="AC169" s="208">
        <f t="shared" si="155"/>
        <v>14.412123520000005</v>
      </c>
      <c r="AD169" s="208">
        <f t="shared" si="155"/>
        <v>1.5547680000000002E-3</v>
      </c>
      <c r="AE169" s="208">
        <f t="shared" si="155"/>
        <v>6.2190720000000008E-3</v>
      </c>
      <c r="AF169" s="208">
        <f t="shared" si="155"/>
        <v>4.0730314880000007</v>
      </c>
    </row>
    <row r="170" spans="1:32" x14ac:dyDescent="0.25">
      <c r="A170" s="167">
        <v>42222.177083333336</v>
      </c>
      <c r="B170" s="165">
        <f t="shared" si="124"/>
        <v>244</v>
      </c>
      <c r="C170" s="189">
        <f t="shared" si="88"/>
        <v>6219072.0000000009</v>
      </c>
      <c r="D170" s="208">
        <f t="shared" ref="D170:F189" si="156">D66*$C66/1000000</f>
        <v>384.07951745395195</v>
      </c>
      <c r="E170" s="208">
        <f t="shared" si="156"/>
        <v>24.573622349952004</v>
      </c>
      <c r="F170" s="208">
        <f t="shared" si="156"/>
        <v>11.867850951552008</v>
      </c>
      <c r="G170" s="191">
        <f t="shared" si="116"/>
        <v>359.50589510399982</v>
      </c>
      <c r="H170" s="208"/>
      <c r="I170" s="208">
        <f t="shared" ref="I170:AF170" si="157">I66*$C66/1000000</f>
        <v>0.16397619840000008</v>
      </c>
      <c r="J170" s="208">
        <f t="shared" si="157"/>
        <v>1.5547680000000002E-3</v>
      </c>
      <c r="K170" s="208">
        <f t="shared" si="157"/>
        <v>1.5547680000000002E-3</v>
      </c>
      <c r="L170" s="208">
        <f t="shared" si="157"/>
        <v>0.13225893119999999</v>
      </c>
      <c r="M170" s="208">
        <f t="shared" si="157"/>
        <v>6.2190720000000008E-3</v>
      </c>
      <c r="N170" s="208">
        <f t="shared" si="157"/>
        <v>1.4117293440000024E-2</v>
      </c>
      <c r="O170" s="208">
        <f t="shared" si="157"/>
        <v>315.92885759999984</v>
      </c>
      <c r="P170" s="208">
        <f t="shared" si="157"/>
        <v>3.1095360000000004E-3</v>
      </c>
      <c r="Q170" s="208">
        <f t="shared" si="157"/>
        <v>3.0639294720000047E-2</v>
      </c>
      <c r="R170" s="208">
        <f t="shared" si="157"/>
        <v>5.5266819839999953E-2</v>
      </c>
      <c r="S170" s="208">
        <f t="shared" si="157"/>
        <v>12.541795199999996</v>
      </c>
      <c r="T170" s="208">
        <f t="shared" si="157"/>
        <v>4.5191923199999995E-4</v>
      </c>
      <c r="U170" s="208">
        <f t="shared" si="157"/>
        <v>25.353083519999977</v>
      </c>
      <c r="V170" s="208">
        <f t="shared" si="157"/>
        <v>7.5458073600000057</v>
      </c>
      <c r="W170" s="208">
        <f t="shared" si="157"/>
        <v>0</v>
      </c>
      <c r="X170" s="208">
        <f t="shared" si="157"/>
        <v>3.1095360000000004E-3</v>
      </c>
      <c r="Y170" s="208">
        <f t="shared" si="157"/>
        <v>1.6853685119999989E-2</v>
      </c>
      <c r="Z170" s="208">
        <f t="shared" si="157"/>
        <v>3.8164371840000029</v>
      </c>
      <c r="AA170" s="208">
        <f t="shared" si="157"/>
        <v>3.1095360000000004E-3</v>
      </c>
      <c r="AB170" s="208">
        <f t="shared" si="157"/>
        <v>1.5547680000000002E-3</v>
      </c>
      <c r="AC170" s="208">
        <f t="shared" si="157"/>
        <v>14.407516800000007</v>
      </c>
      <c r="AD170" s="208">
        <f t="shared" si="157"/>
        <v>1.5547680000000002E-3</v>
      </c>
      <c r="AE170" s="208">
        <f t="shared" si="157"/>
        <v>6.2190720000000008E-3</v>
      </c>
      <c r="AF170" s="208">
        <f t="shared" si="157"/>
        <v>4.0444698240000001</v>
      </c>
    </row>
    <row r="171" spans="1:32" x14ac:dyDescent="0.25">
      <c r="A171" s="167">
        <v>42222.1875</v>
      </c>
      <c r="B171" s="165">
        <f t="shared" si="124"/>
        <v>245</v>
      </c>
      <c r="C171" s="189">
        <f t="shared" si="88"/>
        <v>6244560</v>
      </c>
      <c r="D171" s="208">
        <f t="shared" si="156"/>
        <v>385.43773754751982</v>
      </c>
      <c r="E171" s="208">
        <f t="shared" si="156"/>
        <v>24.570859707519997</v>
      </c>
      <c r="F171" s="208">
        <f t="shared" si="156"/>
        <v>11.849812123520003</v>
      </c>
      <c r="G171" s="191">
        <f t="shared" si="116"/>
        <v>360.8668778399998</v>
      </c>
      <c r="H171" s="208"/>
      <c r="I171" s="208">
        <f t="shared" ref="I171:AF171" si="158">I67*$C67/1000000</f>
        <v>0.15329238400000009</v>
      </c>
      <c r="J171" s="208">
        <f t="shared" si="158"/>
        <v>1.5611400000000001E-3</v>
      </c>
      <c r="K171" s="208">
        <f t="shared" si="158"/>
        <v>1.5611400000000001E-3</v>
      </c>
      <c r="L171" s="208">
        <f t="shared" si="158"/>
        <v>0.13296287199999998</v>
      </c>
      <c r="M171" s="208">
        <f t="shared" si="158"/>
        <v>6.2445600000000006E-3</v>
      </c>
      <c r="N171" s="208">
        <f t="shared" si="158"/>
        <v>1.4064136800000022E-2</v>
      </c>
      <c r="O171" s="208">
        <f t="shared" si="158"/>
        <v>317.15426399999984</v>
      </c>
      <c r="P171" s="208">
        <f t="shared" si="158"/>
        <v>3.1222800000000003E-3</v>
      </c>
      <c r="Q171" s="208">
        <f t="shared" si="158"/>
        <v>3.0600656800000042E-2</v>
      </c>
      <c r="R171" s="208">
        <f t="shared" si="158"/>
        <v>5.4621397599999941E-2</v>
      </c>
      <c r="S171" s="208">
        <f t="shared" si="158"/>
        <v>12.567755199999993</v>
      </c>
      <c r="T171" s="208">
        <f t="shared" si="158"/>
        <v>4.3804431999999992E-4</v>
      </c>
      <c r="U171" s="208">
        <f t="shared" si="158"/>
        <v>25.424610399999974</v>
      </c>
      <c r="V171" s="208">
        <f t="shared" si="158"/>
        <v>7.5397280000000046</v>
      </c>
      <c r="W171" s="208">
        <f t="shared" si="158"/>
        <v>0</v>
      </c>
      <c r="X171" s="208">
        <f t="shared" si="158"/>
        <v>3.1222800000000003E-3</v>
      </c>
      <c r="Y171" s="208">
        <f t="shared" si="158"/>
        <v>1.6929695999999991E-2</v>
      </c>
      <c r="Z171" s="208">
        <f t="shared" si="158"/>
        <v>3.8260650400000022</v>
      </c>
      <c r="AA171" s="208">
        <f t="shared" si="158"/>
        <v>3.1222800000000003E-3</v>
      </c>
      <c r="AB171" s="208">
        <f t="shared" si="158"/>
        <v>1.5611400000000001E-3</v>
      </c>
      <c r="AC171" s="208">
        <f t="shared" si="158"/>
        <v>14.461938400000005</v>
      </c>
      <c r="AD171" s="208">
        <f t="shared" si="158"/>
        <v>1.5611400000000001E-3</v>
      </c>
      <c r="AE171" s="208">
        <f t="shared" si="158"/>
        <v>6.2445600000000006E-3</v>
      </c>
      <c r="AF171" s="208">
        <f t="shared" si="158"/>
        <v>4.0323668000000001</v>
      </c>
    </row>
    <row r="172" spans="1:32" x14ac:dyDescent="0.25">
      <c r="A172" s="167">
        <v>42222.197916666664</v>
      </c>
      <c r="B172" s="165">
        <f t="shared" si="124"/>
        <v>244</v>
      </c>
      <c r="C172" s="189">
        <f t="shared" si="88"/>
        <v>6219072.0000000009</v>
      </c>
      <c r="D172" s="208">
        <f t="shared" si="156"/>
        <v>383.64952713049587</v>
      </c>
      <c r="E172" s="208">
        <f t="shared" si="156"/>
        <v>24.367518618496003</v>
      </c>
      <c r="F172" s="208">
        <f t="shared" si="156"/>
        <v>11.735040135296009</v>
      </c>
      <c r="G172" s="191">
        <f t="shared" si="116"/>
        <v>359.28200851199978</v>
      </c>
      <c r="H172" s="208"/>
      <c r="I172" s="208">
        <f t="shared" ref="I172:AF172" si="159">I68*$C68/1000000</f>
        <v>0.14135720320000011</v>
      </c>
      <c r="J172" s="208">
        <f t="shared" si="159"/>
        <v>1.5547680000000002E-3</v>
      </c>
      <c r="K172" s="208">
        <f t="shared" si="159"/>
        <v>1.5547680000000002E-3</v>
      </c>
      <c r="L172" s="208">
        <f t="shared" si="159"/>
        <v>0.13258140159999998</v>
      </c>
      <c r="M172" s="208">
        <f t="shared" si="159"/>
        <v>6.2190720000000008E-3</v>
      </c>
      <c r="N172" s="208">
        <f t="shared" si="159"/>
        <v>1.3896170880000025E-2</v>
      </c>
      <c r="O172" s="208">
        <f t="shared" si="159"/>
        <v>315.79065599999984</v>
      </c>
      <c r="P172" s="208">
        <f t="shared" si="159"/>
        <v>3.1095360000000004E-3</v>
      </c>
      <c r="Q172" s="208">
        <f t="shared" si="159"/>
        <v>3.0312217600000049E-2</v>
      </c>
      <c r="R172" s="208">
        <f t="shared" si="159"/>
        <v>5.353008639999994E-2</v>
      </c>
      <c r="S172" s="208">
        <f t="shared" si="159"/>
        <v>12.491121279999996</v>
      </c>
      <c r="T172" s="208">
        <f t="shared" si="159"/>
        <v>4.2059353599999995E-4</v>
      </c>
      <c r="U172" s="208">
        <f t="shared" si="159"/>
        <v>25.288589439999974</v>
      </c>
      <c r="V172" s="208">
        <f t="shared" si="159"/>
        <v>7.4720998400000065</v>
      </c>
      <c r="W172" s="208">
        <f t="shared" si="159"/>
        <v>0</v>
      </c>
      <c r="X172" s="208">
        <f t="shared" si="159"/>
        <v>3.1095360000000004E-3</v>
      </c>
      <c r="Y172" s="208">
        <f t="shared" si="159"/>
        <v>1.686750527999999E-2</v>
      </c>
      <c r="Z172" s="208">
        <f t="shared" si="159"/>
        <v>3.804459712000003</v>
      </c>
      <c r="AA172" s="208">
        <f t="shared" si="159"/>
        <v>3.1095360000000004E-3</v>
      </c>
      <c r="AB172" s="208">
        <f t="shared" si="159"/>
        <v>1.5547680000000002E-3</v>
      </c>
      <c r="AC172" s="208">
        <f t="shared" si="159"/>
        <v>14.398303360000007</v>
      </c>
      <c r="AD172" s="208">
        <f t="shared" si="159"/>
        <v>1.5547680000000002E-3</v>
      </c>
      <c r="AE172" s="208">
        <f t="shared" si="159"/>
        <v>6.2190720000000008E-3</v>
      </c>
      <c r="AF172" s="208">
        <f t="shared" si="159"/>
        <v>3.9873464960000002</v>
      </c>
    </row>
    <row r="173" spans="1:32" x14ac:dyDescent="0.25">
      <c r="A173" s="167">
        <v>42222.208333333336</v>
      </c>
      <c r="B173" s="165">
        <f t="shared" ref="B173:B204" si="160">B69</f>
        <v>245</v>
      </c>
      <c r="C173" s="189">
        <f t="shared" si="88"/>
        <v>6244560</v>
      </c>
      <c r="D173" s="208">
        <f t="shared" si="156"/>
        <v>385.00598496863984</v>
      </c>
      <c r="E173" s="208">
        <f t="shared" si="156"/>
        <v>24.363911288640001</v>
      </c>
      <c r="F173" s="208">
        <f t="shared" si="156"/>
        <v>11.716457000640006</v>
      </c>
      <c r="G173" s="191">
        <f t="shared" si="116"/>
        <v>360.64207367999978</v>
      </c>
      <c r="H173" s="191"/>
      <c r="I173" s="208">
        <f t="shared" ref="I173:AF173" si="161">I69*$C69/1000000</f>
        <v>0.13058068800000008</v>
      </c>
      <c r="J173" s="208">
        <f t="shared" si="161"/>
        <v>1.5611400000000001E-3</v>
      </c>
      <c r="K173" s="208">
        <f t="shared" si="161"/>
        <v>1.5611400000000001E-3</v>
      </c>
      <c r="L173" s="208">
        <f t="shared" si="161"/>
        <v>0.13328666399999997</v>
      </c>
      <c r="M173" s="208">
        <f t="shared" si="161"/>
        <v>6.2445600000000006E-3</v>
      </c>
      <c r="N173" s="208">
        <f t="shared" si="161"/>
        <v>1.3842108000000023E-2</v>
      </c>
      <c r="O173" s="208">
        <f t="shared" si="161"/>
        <v>317.01549599999976</v>
      </c>
      <c r="P173" s="208">
        <f t="shared" si="161"/>
        <v>3.1222800000000003E-3</v>
      </c>
      <c r="Q173" s="208">
        <f t="shared" si="161"/>
        <v>3.0272239200000044E-2</v>
      </c>
      <c r="R173" s="208">
        <f t="shared" si="161"/>
        <v>5.2877546399999933E-2</v>
      </c>
      <c r="S173" s="208">
        <f t="shared" si="161"/>
        <v>12.516873599999993</v>
      </c>
      <c r="T173" s="208">
        <f t="shared" si="161"/>
        <v>4.0659023999999988E-4</v>
      </c>
      <c r="U173" s="208">
        <f t="shared" si="161"/>
        <v>25.359851999999972</v>
      </c>
      <c r="V173" s="208">
        <f t="shared" si="161"/>
        <v>7.4657184000000054</v>
      </c>
      <c r="W173" s="208">
        <f t="shared" si="161"/>
        <v>0</v>
      </c>
      <c r="X173" s="208">
        <f t="shared" si="161"/>
        <v>3.1222800000000003E-3</v>
      </c>
      <c r="Y173" s="208">
        <f t="shared" si="161"/>
        <v>1.6943572799999987E-2</v>
      </c>
      <c r="Z173" s="208">
        <f t="shared" si="161"/>
        <v>3.8140384800000029</v>
      </c>
      <c r="AA173" s="208">
        <f t="shared" si="161"/>
        <v>3.1222800000000003E-3</v>
      </c>
      <c r="AB173" s="208">
        <f t="shared" si="161"/>
        <v>1.5611400000000001E-3</v>
      </c>
      <c r="AC173" s="208">
        <f t="shared" si="161"/>
        <v>14.452687200000005</v>
      </c>
      <c r="AD173" s="208">
        <f t="shared" si="161"/>
        <v>1.5611400000000001E-3</v>
      </c>
      <c r="AE173" s="208">
        <f t="shared" si="161"/>
        <v>6.2445600000000006E-3</v>
      </c>
      <c r="AF173" s="208">
        <f t="shared" si="161"/>
        <v>3.97500936</v>
      </c>
    </row>
    <row r="174" spans="1:32" x14ac:dyDescent="0.25">
      <c r="A174" s="167">
        <v>42222.21875</v>
      </c>
      <c r="B174" s="165">
        <f t="shared" si="160"/>
        <v>244</v>
      </c>
      <c r="C174" s="189">
        <f t="shared" ref="C174:C210" si="162">B174*0.02832*15*60*1000</f>
        <v>6219072.0000000009</v>
      </c>
      <c r="D174" s="208">
        <f t="shared" si="156"/>
        <v>383.21953680703979</v>
      </c>
      <c r="E174" s="208">
        <f t="shared" si="156"/>
        <v>24.161414887039999</v>
      </c>
      <c r="F174" s="208">
        <f t="shared" si="156"/>
        <v>11.602229319040005</v>
      </c>
      <c r="G174" s="191">
        <f t="shared" si="116"/>
        <v>359.05812191999979</v>
      </c>
      <c r="H174" s="191"/>
      <c r="I174" s="208">
        <f t="shared" ref="I174:AF174" si="163">I70*$C70/1000000</f>
        <v>0.1187382080000001</v>
      </c>
      <c r="J174" s="208">
        <f t="shared" si="163"/>
        <v>1.5547680000000002E-3</v>
      </c>
      <c r="K174" s="208">
        <f t="shared" si="163"/>
        <v>1.5547680000000002E-3</v>
      </c>
      <c r="L174" s="208">
        <f t="shared" si="163"/>
        <v>0.13290387200000001</v>
      </c>
      <c r="M174" s="208">
        <f t="shared" si="163"/>
        <v>6.2190720000000008E-3</v>
      </c>
      <c r="N174" s="208">
        <f t="shared" si="163"/>
        <v>1.3675048320000027E-2</v>
      </c>
      <c r="O174" s="208">
        <f t="shared" si="163"/>
        <v>315.65245439999978</v>
      </c>
      <c r="P174" s="208">
        <f t="shared" si="163"/>
        <v>3.1095360000000004E-3</v>
      </c>
      <c r="Q174" s="208">
        <f t="shared" si="163"/>
        <v>2.9985140480000054E-2</v>
      </c>
      <c r="R174" s="208">
        <f t="shared" si="163"/>
        <v>5.1793352959999941E-2</v>
      </c>
      <c r="S174" s="208">
        <f t="shared" si="163"/>
        <v>12.440447359999995</v>
      </c>
      <c r="T174" s="208">
        <f t="shared" si="163"/>
        <v>3.8926784E-4</v>
      </c>
      <c r="U174" s="208">
        <f t="shared" si="163"/>
        <v>25.224095359999975</v>
      </c>
      <c r="V174" s="208">
        <f t="shared" si="163"/>
        <v>7.3983923200000072</v>
      </c>
      <c r="W174" s="208">
        <f t="shared" si="163"/>
        <v>0</v>
      </c>
      <c r="X174" s="208">
        <f t="shared" si="163"/>
        <v>3.1095360000000004E-3</v>
      </c>
      <c r="Y174" s="208">
        <f t="shared" si="163"/>
        <v>1.688132543999999E-2</v>
      </c>
      <c r="Z174" s="208">
        <f t="shared" si="163"/>
        <v>3.7924822400000036</v>
      </c>
      <c r="AA174" s="208">
        <f t="shared" si="163"/>
        <v>3.1095360000000004E-3</v>
      </c>
      <c r="AB174" s="208">
        <f t="shared" si="163"/>
        <v>1.5547680000000002E-3</v>
      </c>
      <c r="AC174" s="208">
        <f t="shared" si="163"/>
        <v>14.389089920000007</v>
      </c>
      <c r="AD174" s="208">
        <f t="shared" si="163"/>
        <v>1.5547680000000002E-3</v>
      </c>
      <c r="AE174" s="208">
        <f t="shared" si="163"/>
        <v>6.2190720000000008E-3</v>
      </c>
      <c r="AF174" s="208">
        <f t="shared" si="163"/>
        <v>3.9302231680000004</v>
      </c>
    </row>
    <row r="175" spans="1:32" x14ac:dyDescent="0.25">
      <c r="A175" s="167">
        <v>42222.229166666664</v>
      </c>
      <c r="B175" s="165">
        <f t="shared" si="160"/>
        <v>242</v>
      </c>
      <c r="C175" s="189">
        <f t="shared" si="162"/>
        <v>6168096</v>
      </c>
      <c r="D175" s="208">
        <f t="shared" si="156"/>
        <v>379.86516015641575</v>
      </c>
      <c r="E175" s="208">
        <f t="shared" si="156"/>
        <v>23.861163324415998</v>
      </c>
      <c r="F175" s="208">
        <f t="shared" si="156"/>
        <v>11.441267977216004</v>
      </c>
      <c r="G175" s="191">
        <f t="shared" si="116"/>
        <v>356.0039968319997</v>
      </c>
      <c r="H175" s="191"/>
      <c r="I175" s="208">
        <f t="shared" ref="I175:AF175" si="164">I71*$C71/1000000</f>
        <v>0.10654814720000008</v>
      </c>
      <c r="J175" s="208">
        <f t="shared" si="164"/>
        <v>1.5420240000000001E-3</v>
      </c>
      <c r="K175" s="208">
        <f t="shared" si="164"/>
        <v>1.5420240000000001E-3</v>
      </c>
      <c r="L175" s="208">
        <f t="shared" si="164"/>
        <v>0.13197440959999998</v>
      </c>
      <c r="M175" s="208">
        <f t="shared" si="164"/>
        <v>6.1680960000000005E-3</v>
      </c>
      <c r="N175" s="208">
        <f t="shared" si="164"/>
        <v>1.3453302720000027E-2</v>
      </c>
      <c r="O175" s="208">
        <f t="shared" si="164"/>
        <v>312.99660479999977</v>
      </c>
      <c r="P175" s="208">
        <f t="shared" si="164"/>
        <v>3.0840480000000003E-3</v>
      </c>
      <c r="Q175" s="208">
        <f t="shared" si="164"/>
        <v>2.9577162560000047E-2</v>
      </c>
      <c r="R175" s="208">
        <f t="shared" si="164"/>
        <v>5.0507568319999925E-2</v>
      </c>
      <c r="S175" s="208">
        <f t="shared" si="164"/>
        <v>12.313347199999994</v>
      </c>
      <c r="T175" s="208">
        <f t="shared" si="164"/>
        <v>3.7054265599999989E-4</v>
      </c>
      <c r="U175" s="208">
        <f t="shared" si="164"/>
        <v>24.985357759999967</v>
      </c>
      <c r="V175" s="208">
        <f t="shared" si="164"/>
        <v>7.301198080000006</v>
      </c>
      <c r="W175" s="208">
        <f t="shared" si="164"/>
        <v>0</v>
      </c>
      <c r="X175" s="208">
        <f t="shared" si="164"/>
        <v>3.0840480000000003E-3</v>
      </c>
      <c r="Y175" s="208">
        <f t="shared" si="164"/>
        <v>1.6749807359999987E-2</v>
      </c>
      <c r="Z175" s="208">
        <f t="shared" si="164"/>
        <v>3.7554566720000029</v>
      </c>
      <c r="AA175" s="208">
        <f t="shared" si="164"/>
        <v>3.0840480000000003E-3</v>
      </c>
      <c r="AB175" s="208">
        <f t="shared" si="164"/>
        <v>1.5420240000000001E-3</v>
      </c>
      <c r="AC175" s="208">
        <f t="shared" si="164"/>
        <v>14.266577600000005</v>
      </c>
      <c r="AD175" s="208">
        <f t="shared" si="164"/>
        <v>1.5420240000000001E-3</v>
      </c>
      <c r="AE175" s="208">
        <f t="shared" si="164"/>
        <v>6.1680960000000005E-3</v>
      </c>
      <c r="AF175" s="208">
        <f t="shared" si="164"/>
        <v>3.8696806719999999</v>
      </c>
    </row>
    <row r="176" spans="1:32" x14ac:dyDescent="0.25">
      <c r="A176" s="167">
        <v>42222.239583333336</v>
      </c>
      <c r="B176" s="165">
        <f t="shared" si="160"/>
        <v>244</v>
      </c>
      <c r="C176" s="189">
        <f t="shared" si="162"/>
        <v>6219072.0000000009</v>
      </c>
      <c r="D176" s="208">
        <f t="shared" si="156"/>
        <v>382.78954648358376</v>
      </c>
      <c r="E176" s="208">
        <f t="shared" si="156"/>
        <v>23.955311155583999</v>
      </c>
      <c r="F176" s="208">
        <f t="shared" si="156"/>
        <v>11.469418502784006</v>
      </c>
      <c r="G176" s="191">
        <f t="shared" si="116"/>
        <v>358.83423532799975</v>
      </c>
      <c r="H176" s="191"/>
      <c r="I176" s="208">
        <f t="shared" ref="I176:AF176" si="165">I72*$C72/1000000</f>
        <v>9.6119212800000089E-2</v>
      </c>
      <c r="J176" s="208">
        <f t="shared" si="165"/>
        <v>1.5547680000000002E-3</v>
      </c>
      <c r="K176" s="208">
        <f t="shared" si="165"/>
        <v>1.5547680000000002E-3</v>
      </c>
      <c r="L176" s="208">
        <f t="shared" si="165"/>
        <v>0.1332263424</v>
      </c>
      <c r="M176" s="208">
        <f t="shared" si="165"/>
        <v>6.2190720000000008E-3</v>
      </c>
      <c r="N176" s="208">
        <f t="shared" si="165"/>
        <v>1.345392576000003E-2</v>
      </c>
      <c r="O176" s="208">
        <f t="shared" si="165"/>
        <v>315.51425279999978</v>
      </c>
      <c r="P176" s="208">
        <f t="shared" si="165"/>
        <v>3.1095360000000004E-3</v>
      </c>
      <c r="Q176" s="208">
        <f t="shared" si="165"/>
        <v>2.9658063360000056E-2</v>
      </c>
      <c r="R176" s="208">
        <f t="shared" si="165"/>
        <v>5.0056619519999929E-2</v>
      </c>
      <c r="S176" s="208">
        <f t="shared" si="165"/>
        <v>12.389773439999994</v>
      </c>
      <c r="T176" s="208">
        <f t="shared" si="165"/>
        <v>3.5794214399999995E-4</v>
      </c>
      <c r="U176" s="208">
        <f t="shared" si="165"/>
        <v>25.159601279999972</v>
      </c>
      <c r="V176" s="208">
        <f t="shared" si="165"/>
        <v>7.3246848000000071</v>
      </c>
      <c r="W176" s="208">
        <f t="shared" si="165"/>
        <v>0</v>
      </c>
      <c r="X176" s="208">
        <f t="shared" si="165"/>
        <v>3.1095360000000004E-3</v>
      </c>
      <c r="Y176" s="208">
        <f t="shared" si="165"/>
        <v>1.6895145599999987E-2</v>
      </c>
      <c r="Z176" s="208">
        <f t="shared" si="165"/>
        <v>3.7805047680000032</v>
      </c>
      <c r="AA176" s="208">
        <f t="shared" si="165"/>
        <v>3.1095360000000004E-3</v>
      </c>
      <c r="AB176" s="208">
        <f t="shared" si="165"/>
        <v>1.5547680000000002E-3</v>
      </c>
      <c r="AC176" s="208">
        <f t="shared" si="165"/>
        <v>14.379876480000007</v>
      </c>
      <c r="AD176" s="208">
        <f t="shared" si="165"/>
        <v>1.5547680000000002E-3</v>
      </c>
      <c r="AE176" s="208">
        <f t="shared" si="165"/>
        <v>6.2190720000000008E-3</v>
      </c>
      <c r="AF176" s="208">
        <f t="shared" si="165"/>
        <v>3.8730998400000005</v>
      </c>
    </row>
    <row r="177" spans="1:32" x14ac:dyDescent="0.25">
      <c r="A177" s="167">
        <v>42222.25</v>
      </c>
      <c r="B177" s="165">
        <f t="shared" si="160"/>
        <v>244</v>
      </c>
      <c r="C177" s="189">
        <f t="shared" si="162"/>
        <v>6219072.0000000009</v>
      </c>
      <c r="D177" s="208">
        <f t="shared" si="156"/>
        <v>382.57455132185572</v>
      </c>
      <c r="E177" s="208">
        <f t="shared" si="156"/>
        <v>23.852259289856001</v>
      </c>
      <c r="F177" s="208">
        <f t="shared" si="156"/>
        <v>11.403013094656007</v>
      </c>
      <c r="G177" s="191">
        <f t="shared" si="116"/>
        <v>358.72229203199976</v>
      </c>
      <c r="H177" s="191"/>
      <c r="I177" s="208">
        <f t="shared" ref="I177:AF177" si="166">I73*$C73/1000000</f>
        <v>8.4809715200000108E-2</v>
      </c>
      <c r="J177" s="208">
        <f t="shared" si="166"/>
        <v>1.5547680000000002E-3</v>
      </c>
      <c r="K177" s="208">
        <f t="shared" si="166"/>
        <v>1.5547680000000002E-3</v>
      </c>
      <c r="L177" s="208">
        <f t="shared" si="166"/>
        <v>0.1333875776</v>
      </c>
      <c r="M177" s="208">
        <f t="shared" si="166"/>
        <v>6.2190720000000008E-3</v>
      </c>
      <c r="N177" s="208">
        <f t="shared" si="166"/>
        <v>1.3343364480000031E-2</v>
      </c>
      <c r="O177" s="208">
        <f t="shared" si="166"/>
        <v>315.44515199999978</v>
      </c>
      <c r="P177" s="208">
        <f t="shared" si="166"/>
        <v>3.1095360000000004E-3</v>
      </c>
      <c r="Q177" s="208">
        <f t="shared" si="166"/>
        <v>2.9494524800000057E-2</v>
      </c>
      <c r="R177" s="208">
        <f t="shared" si="166"/>
        <v>4.9188252799999922E-2</v>
      </c>
      <c r="S177" s="208">
        <f t="shared" si="166"/>
        <v>12.364436479999995</v>
      </c>
      <c r="T177" s="208">
        <f t="shared" si="166"/>
        <v>3.4227929599999992E-4</v>
      </c>
      <c r="U177" s="208">
        <f t="shared" si="166"/>
        <v>25.127354239999967</v>
      </c>
      <c r="V177" s="208">
        <f t="shared" si="166"/>
        <v>7.2878310400000075</v>
      </c>
      <c r="W177" s="208">
        <f t="shared" si="166"/>
        <v>0</v>
      </c>
      <c r="X177" s="208">
        <f t="shared" si="166"/>
        <v>3.1095360000000004E-3</v>
      </c>
      <c r="Y177" s="208">
        <f t="shared" si="166"/>
        <v>1.690205567999999E-2</v>
      </c>
      <c r="Z177" s="208">
        <f t="shared" si="166"/>
        <v>3.7745160320000037</v>
      </c>
      <c r="AA177" s="208">
        <f t="shared" si="166"/>
        <v>3.1095360000000004E-3</v>
      </c>
      <c r="AB177" s="208">
        <f t="shared" si="166"/>
        <v>1.5547680000000002E-3</v>
      </c>
      <c r="AC177" s="208">
        <f t="shared" si="166"/>
        <v>14.375269760000007</v>
      </c>
      <c r="AD177" s="208">
        <f t="shared" si="166"/>
        <v>1.5547680000000002E-3</v>
      </c>
      <c r="AE177" s="208">
        <f t="shared" si="166"/>
        <v>6.2190720000000008E-3</v>
      </c>
      <c r="AF177" s="208">
        <f t="shared" si="166"/>
        <v>3.8445381760000004</v>
      </c>
    </row>
    <row r="178" spans="1:32" x14ac:dyDescent="0.25">
      <c r="A178" s="167">
        <v>42222.260416666664</v>
      </c>
      <c r="B178" s="165">
        <f t="shared" si="160"/>
        <v>244</v>
      </c>
      <c r="C178" s="189">
        <f t="shared" si="162"/>
        <v>6219072.0000000009</v>
      </c>
      <c r="D178" s="208">
        <f t="shared" si="156"/>
        <v>382.35955616012768</v>
      </c>
      <c r="E178" s="208">
        <f t="shared" si="156"/>
        <v>23.749207424127999</v>
      </c>
      <c r="F178" s="208">
        <f t="shared" si="156"/>
        <v>11.336607686528005</v>
      </c>
      <c r="G178" s="191">
        <f t="shared" si="116"/>
        <v>358.61034873599971</v>
      </c>
      <c r="H178" s="191"/>
      <c r="I178" s="208">
        <f t="shared" ref="I178:AF178" si="167">I74*$C74/1000000</f>
        <v>7.3500217600000112E-2</v>
      </c>
      <c r="J178" s="208">
        <f t="shared" si="167"/>
        <v>1.5547680000000002E-3</v>
      </c>
      <c r="K178" s="208">
        <f t="shared" si="167"/>
        <v>1.5547680000000002E-3</v>
      </c>
      <c r="L178" s="208">
        <f t="shared" si="167"/>
        <v>0.13354881279999997</v>
      </c>
      <c r="M178" s="208">
        <f t="shared" si="167"/>
        <v>6.2190720000000008E-3</v>
      </c>
      <c r="N178" s="208">
        <f t="shared" si="167"/>
        <v>1.3232803200000033E-2</v>
      </c>
      <c r="O178" s="208">
        <f t="shared" si="167"/>
        <v>315.37605119999972</v>
      </c>
      <c r="P178" s="208">
        <f t="shared" si="167"/>
        <v>3.1095360000000004E-3</v>
      </c>
      <c r="Q178" s="208">
        <f t="shared" si="167"/>
        <v>2.9330986240000061E-2</v>
      </c>
      <c r="R178" s="208">
        <f t="shared" si="167"/>
        <v>4.8319886079999923E-2</v>
      </c>
      <c r="S178" s="208">
        <f t="shared" si="167"/>
        <v>12.339099519999994</v>
      </c>
      <c r="T178" s="208">
        <f t="shared" si="167"/>
        <v>3.2661644799999995E-4</v>
      </c>
      <c r="U178" s="208">
        <f t="shared" si="167"/>
        <v>25.095107199999969</v>
      </c>
      <c r="V178" s="208">
        <f t="shared" si="167"/>
        <v>7.2509772800000079</v>
      </c>
      <c r="W178" s="208">
        <f t="shared" si="167"/>
        <v>0</v>
      </c>
      <c r="X178" s="208">
        <f t="shared" si="167"/>
        <v>3.1095360000000004E-3</v>
      </c>
      <c r="Y178" s="208">
        <f t="shared" si="167"/>
        <v>1.6908965759999988E-2</v>
      </c>
      <c r="Z178" s="208">
        <f t="shared" si="167"/>
        <v>3.7685272960000038</v>
      </c>
      <c r="AA178" s="208">
        <f t="shared" si="167"/>
        <v>3.1095360000000004E-3</v>
      </c>
      <c r="AB178" s="208">
        <f t="shared" si="167"/>
        <v>1.5547680000000002E-3</v>
      </c>
      <c r="AC178" s="208">
        <f t="shared" si="167"/>
        <v>14.370663040000009</v>
      </c>
      <c r="AD178" s="208">
        <f t="shared" si="167"/>
        <v>1.5547680000000002E-3</v>
      </c>
      <c r="AE178" s="208">
        <f t="shared" si="167"/>
        <v>6.2190720000000008E-3</v>
      </c>
      <c r="AF178" s="208">
        <f t="shared" si="167"/>
        <v>3.8159765120000007</v>
      </c>
    </row>
    <row r="179" spans="1:32" x14ac:dyDescent="0.25">
      <c r="A179" s="167">
        <v>42222.270833333336</v>
      </c>
      <c r="B179" s="165">
        <f t="shared" si="160"/>
        <v>244</v>
      </c>
      <c r="C179" s="189">
        <f t="shared" si="162"/>
        <v>6219072.0000000009</v>
      </c>
      <c r="D179" s="208">
        <f t="shared" si="156"/>
        <v>382.1445609984001</v>
      </c>
      <c r="E179" s="208">
        <f t="shared" si="156"/>
        <v>23.6461555584</v>
      </c>
      <c r="F179" s="208">
        <f t="shared" si="156"/>
        <v>11.270202278399999</v>
      </c>
      <c r="G179" s="191">
        <f t="shared" si="116"/>
        <v>358.49840544000006</v>
      </c>
      <c r="H179" s="191"/>
      <c r="I179" s="208">
        <f t="shared" ref="I179:AF179" si="168">I75*$C75/1000000</f>
        <v>6.2190720000000012E-2</v>
      </c>
      <c r="J179" s="208">
        <f t="shared" si="168"/>
        <v>1.5547680000000002E-3</v>
      </c>
      <c r="K179" s="208">
        <f t="shared" si="168"/>
        <v>1.5547680000000002E-3</v>
      </c>
      <c r="L179" s="208">
        <f t="shared" si="168"/>
        <v>0.133710048</v>
      </c>
      <c r="M179" s="208">
        <f t="shared" si="168"/>
        <v>6.2190720000000008E-3</v>
      </c>
      <c r="N179" s="208">
        <f t="shared" si="168"/>
        <v>1.3122241920000003E-2</v>
      </c>
      <c r="O179" s="208">
        <f t="shared" si="168"/>
        <v>315.30695040000006</v>
      </c>
      <c r="P179" s="208">
        <f t="shared" si="168"/>
        <v>3.1095360000000004E-3</v>
      </c>
      <c r="Q179" s="208">
        <f t="shared" si="168"/>
        <v>2.9167447680000007E-2</v>
      </c>
      <c r="R179" s="208">
        <f t="shared" si="168"/>
        <v>4.7451519360000007E-2</v>
      </c>
      <c r="S179" s="208">
        <f t="shared" si="168"/>
        <v>12.313762560000002</v>
      </c>
      <c r="T179" s="208">
        <f t="shared" si="168"/>
        <v>3.1095360000000003E-4</v>
      </c>
      <c r="U179" s="208">
        <f t="shared" si="168"/>
        <v>25.062860160000003</v>
      </c>
      <c r="V179" s="208">
        <f t="shared" si="168"/>
        <v>7.2141235200000002</v>
      </c>
      <c r="W179" s="208">
        <f t="shared" si="168"/>
        <v>0</v>
      </c>
      <c r="X179" s="208">
        <f t="shared" si="168"/>
        <v>3.1095360000000004E-3</v>
      </c>
      <c r="Y179" s="208">
        <f t="shared" si="168"/>
        <v>1.6915875840000004E-2</v>
      </c>
      <c r="Z179" s="208">
        <f t="shared" si="168"/>
        <v>3.7625385600000003</v>
      </c>
      <c r="AA179" s="208">
        <f t="shared" si="168"/>
        <v>3.1095360000000004E-3</v>
      </c>
      <c r="AB179" s="208">
        <f t="shared" si="168"/>
        <v>1.5547680000000002E-3</v>
      </c>
      <c r="AC179" s="208">
        <f t="shared" si="168"/>
        <v>14.366056320000002</v>
      </c>
      <c r="AD179" s="208">
        <f t="shared" si="168"/>
        <v>1.5547680000000002E-3</v>
      </c>
      <c r="AE179" s="208">
        <f t="shared" si="168"/>
        <v>6.2190720000000008E-3</v>
      </c>
      <c r="AF179" s="208">
        <f t="shared" si="168"/>
        <v>3.7874148480000005</v>
      </c>
    </row>
    <row r="180" spans="1:32" x14ac:dyDescent="0.25">
      <c r="A180" s="167">
        <v>42222.28125</v>
      </c>
      <c r="B180" s="165">
        <f t="shared" si="160"/>
        <v>244</v>
      </c>
      <c r="C180" s="189">
        <f t="shared" si="162"/>
        <v>6219072.0000000009</v>
      </c>
      <c r="D180" s="208">
        <f t="shared" si="156"/>
        <v>382.56517990851108</v>
      </c>
      <c r="E180" s="208">
        <f t="shared" si="156"/>
        <v>23.45289187754323</v>
      </c>
      <c r="F180" s="208">
        <f t="shared" si="156"/>
        <v>11.259498453027099</v>
      </c>
      <c r="G180" s="191">
        <f t="shared" si="116"/>
        <v>359.11228803096782</v>
      </c>
      <c r="H180" s="191"/>
      <c r="I180" s="208">
        <f t="shared" ref="I180:AF180" si="169">I76*$C76/1000000</f>
        <v>6.2190720000000012E-2</v>
      </c>
      <c r="J180" s="208">
        <f t="shared" si="169"/>
        <v>1.8055370322580648E-3</v>
      </c>
      <c r="K180" s="208">
        <f t="shared" si="169"/>
        <v>1.5246757161290322E-3</v>
      </c>
      <c r="L180" s="208">
        <f t="shared" si="169"/>
        <v>0.13421158606451614</v>
      </c>
      <c r="M180" s="208">
        <f t="shared" si="169"/>
        <v>6.0244752309677437E-3</v>
      </c>
      <c r="N180" s="208">
        <f t="shared" si="169"/>
        <v>1.3080112722580646E-2</v>
      </c>
      <c r="O180" s="208">
        <f t="shared" si="169"/>
        <v>315.84861150967748</v>
      </c>
      <c r="P180" s="208">
        <f t="shared" si="169"/>
        <v>3.0292899096774199E-3</v>
      </c>
      <c r="Q180" s="208">
        <f t="shared" si="169"/>
        <v>2.9189515354838717E-2</v>
      </c>
      <c r="R180" s="208">
        <f t="shared" si="169"/>
        <v>4.6422363251612905E-2</v>
      </c>
      <c r="S180" s="208">
        <f t="shared" si="169"/>
        <v>12.131202704516131</v>
      </c>
      <c r="T180" s="208">
        <f t="shared" si="169"/>
        <v>3.149659045161291E-4</v>
      </c>
      <c r="U180" s="208">
        <f t="shared" si="169"/>
        <v>25.100977052903232</v>
      </c>
      <c r="V180" s="208">
        <f t="shared" si="169"/>
        <v>7.2341850425806458</v>
      </c>
      <c r="W180" s="208">
        <f t="shared" si="169"/>
        <v>2.0061522580645166E-6</v>
      </c>
      <c r="X180" s="208">
        <f t="shared" si="169"/>
        <v>3.0694129548387104E-3</v>
      </c>
      <c r="Y180" s="208">
        <f t="shared" si="169"/>
        <v>1.7353217032258068E-2</v>
      </c>
      <c r="Z180" s="208">
        <f t="shared" si="169"/>
        <v>3.8026616051612909</v>
      </c>
      <c r="AA180" s="208">
        <f t="shared" si="169"/>
        <v>3.1095360000000004E-3</v>
      </c>
      <c r="AB180" s="208">
        <f t="shared" si="169"/>
        <v>1.5076234219354842E-3</v>
      </c>
      <c r="AC180" s="208">
        <f t="shared" si="169"/>
        <v>14.360037863225809</v>
      </c>
      <c r="AD180" s="208">
        <f t="shared" si="169"/>
        <v>1.5246757161290322E-3</v>
      </c>
      <c r="AE180" s="208">
        <f t="shared" si="169"/>
        <v>6.0224690787096784E-3</v>
      </c>
      <c r="AF180" s="208">
        <f t="shared" si="169"/>
        <v>3.7571219489032264</v>
      </c>
    </row>
    <row r="181" spans="1:32" x14ac:dyDescent="0.25">
      <c r="A181" s="167">
        <v>42222.291666666664</v>
      </c>
      <c r="B181" s="165">
        <f t="shared" si="160"/>
        <v>242</v>
      </c>
      <c r="C181" s="189">
        <f t="shared" si="162"/>
        <v>6168096</v>
      </c>
      <c r="D181" s="208">
        <f t="shared" si="156"/>
        <v>379.84657095945295</v>
      </c>
      <c r="E181" s="208">
        <f t="shared" si="156"/>
        <v>23.06897550654968</v>
      </c>
      <c r="F181" s="208">
        <f t="shared" si="156"/>
        <v>11.156591393001293</v>
      </c>
      <c r="G181" s="191">
        <f t="shared" si="116"/>
        <v>356.77759545290326</v>
      </c>
      <c r="H181" s="191"/>
      <c r="I181" s="208">
        <f t="shared" ref="I181:AF181" si="170">I77*$C77/1000000</f>
        <v>6.168096E-2</v>
      </c>
      <c r="J181" s="208">
        <f t="shared" si="170"/>
        <v>2.0394510967741931E-3</v>
      </c>
      <c r="K181" s="208">
        <f t="shared" si="170"/>
        <v>1.4823327483870967E-3</v>
      </c>
      <c r="L181" s="208">
        <f t="shared" si="170"/>
        <v>0.13360891819354836</v>
      </c>
      <c r="M181" s="208">
        <f t="shared" si="170"/>
        <v>5.7820925729032257E-3</v>
      </c>
      <c r="N181" s="208">
        <f t="shared" si="170"/>
        <v>1.2931114807741935E-2</v>
      </c>
      <c r="O181" s="208">
        <f t="shared" si="170"/>
        <v>313.79690972903228</v>
      </c>
      <c r="P181" s="208">
        <f t="shared" si="170"/>
        <v>2.9248713290322584E-3</v>
      </c>
      <c r="Q181" s="208">
        <f t="shared" si="170"/>
        <v>2.8972143824516131E-2</v>
      </c>
      <c r="R181" s="208">
        <f t="shared" si="170"/>
        <v>4.5021131674838712E-2</v>
      </c>
      <c r="S181" s="208">
        <f t="shared" si="170"/>
        <v>11.850703153548388</v>
      </c>
      <c r="T181" s="208">
        <f t="shared" si="170"/>
        <v>3.163636335483871E-4</v>
      </c>
      <c r="U181" s="208">
        <f t="shared" si="170"/>
        <v>24.933035798709675</v>
      </c>
      <c r="V181" s="208">
        <f t="shared" si="170"/>
        <v>7.1947855277419341</v>
      </c>
      <c r="W181" s="208">
        <f t="shared" si="170"/>
        <v>3.9794167741935492E-6</v>
      </c>
      <c r="X181" s="208">
        <f t="shared" si="170"/>
        <v>3.0044596645161293E-3</v>
      </c>
      <c r="Y181" s="208">
        <f t="shared" si="170"/>
        <v>1.7644733976774195E-2</v>
      </c>
      <c r="Z181" s="208">
        <f t="shared" si="170"/>
        <v>3.8112864154838708</v>
      </c>
      <c r="AA181" s="208">
        <f t="shared" si="170"/>
        <v>3.0840480000000003E-3</v>
      </c>
      <c r="AB181" s="208">
        <f t="shared" si="170"/>
        <v>1.4485077058064518E-3</v>
      </c>
      <c r="AC181" s="208">
        <f t="shared" si="170"/>
        <v>14.236363509677419</v>
      </c>
      <c r="AD181" s="208">
        <f t="shared" si="170"/>
        <v>1.4823327483870967E-3</v>
      </c>
      <c r="AE181" s="208">
        <f t="shared" si="170"/>
        <v>5.778113156129033E-3</v>
      </c>
      <c r="AF181" s="208">
        <f t="shared" si="170"/>
        <v>3.6962812707096773</v>
      </c>
    </row>
    <row r="182" spans="1:32" x14ac:dyDescent="0.25">
      <c r="A182" s="167">
        <v>42222.302083333336</v>
      </c>
      <c r="B182" s="165">
        <f t="shared" si="160"/>
        <v>242</v>
      </c>
      <c r="C182" s="189">
        <f t="shared" si="162"/>
        <v>6168096</v>
      </c>
      <c r="D182" s="208">
        <f t="shared" si="156"/>
        <v>380.26374217357932</v>
      </c>
      <c r="E182" s="208">
        <f t="shared" si="156"/>
        <v>22.877295954224515</v>
      </c>
      <c r="F182" s="208">
        <f t="shared" si="156"/>
        <v>11.145975303901935</v>
      </c>
      <c r="G182" s="191">
        <f t="shared" si="116"/>
        <v>357.38644621935481</v>
      </c>
      <c r="H182" s="191"/>
      <c r="I182" s="208">
        <f t="shared" ref="I182:AF182" si="171">I78*$C78/1000000</f>
        <v>6.168096E-2</v>
      </c>
      <c r="J182" s="208">
        <f t="shared" si="171"/>
        <v>2.2881646451612895E-3</v>
      </c>
      <c r="K182" s="208">
        <f t="shared" si="171"/>
        <v>1.452487122580645E-3</v>
      </c>
      <c r="L182" s="208">
        <f t="shared" si="171"/>
        <v>0.13410634529032256</v>
      </c>
      <c r="M182" s="208">
        <f t="shared" si="171"/>
        <v>5.5890908593548396E-3</v>
      </c>
      <c r="N182" s="208">
        <f t="shared" si="171"/>
        <v>1.2889330931612902E-2</v>
      </c>
      <c r="O182" s="208">
        <f t="shared" si="171"/>
        <v>314.3341309935484</v>
      </c>
      <c r="P182" s="208">
        <f t="shared" si="171"/>
        <v>2.8452829935483879E-3</v>
      </c>
      <c r="Q182" s="208">
        <f t="shared" si="171"/>
        <v>2.8994030616774191E-2</v>
      </c>
      <c r="R182" s="208">
        <f t="shared" si="171"/>
        <v>4.4000411272258066E-2</v>
      </c>
      <c r="S182" s="208">
        <f t="shared" si="171"/>
        <v>11.669639690322581</v>
      </c>
      <c r="T182" s="208">
        <f t="shared" si="171"/>
        <v>3.2034305032258069E-4</v>
      </c>
      <c r="U182" s="208">
        <f t="shared" si="171"/>
        <v>24.970840258064513</v>
      </c>
      <c r="V182" s="208">
        <f t="shared" si="171"/>
        <v>7.2146826116129024</v>
      </c>
      <c r="W182" s="208">
        <f t="shared" si="171"/>
        <v>5.9691251612903225E-6</v>
      </c>
      <c r="X182" s="208">
        <f t="shared" si="171"/>
        <v>2.9646654967741938E-3</v>
      </c>
      <c r="Y182" s="208">
        <f t="shared" si="171"/>
        <v>1.8078490405161289E-2</v>
      </c>
      <c r="Z182" s="208">
        <f t="shared" si="171"/>
        <v>3.8510805832258068</v>
      </c>
      <c r="AA182" s="208">
        <f t="shared" si="171"/>
        <v>3.0840480000000003E-3</v>
      </c>
      <c r="AB182" s="208">
        <f t="shared" si="171"/>
        <v>1.4017495587096778E-3</v>
      </c>
      <c r="AC182" s="208">
        <f t="shared" si="171"/>
        <v>14.23039438451613</v>
      </c>
      <c r="AD182" s="208">
        <f t="shared" si="171"/>
        <v>1.452487122580645E-3</v>
      </c>
      <c r="AE182" s="208">
        <f t="shared" si="171"/>
        <v>5.5831217341935488E-3</v>
      </c>
      <c r="AF182" s="208">
        <f t="shared" si="171"/>
        <v>3.6662366740645158</v>
      </c>
    </row>
    <row r="183" spans="1:32" x14ac:dyDescent="0.25">
      <c r="A183" s="167">
        <v>42222.3125</v>
      </c>
      <c r="B183" s="165">
        <f t="shared" si="160"/>
        <v>242</v>
      </c>
      <c r="C183" s="189">
        <f t="shared" si="162"/>
        <v>6168096</v>
      </c>
      <c r="D183" s="208">
        <f t="shared" si="156"/>
        <v>380.68091338770569</v>
      </c>
      <c r="E183" s="208">
        <f t="shared" si="156"/>
        <v>22.685616401899352</v>
      </c>
      <c r="F183" s="208">
        <f t="shared" si="156"/>
        <v>11.13535921480258</v>
      </c>
      <c r="G183" s="191">
        <f t="shared" si="116"/>
        <v>357.99529698580648</v>
      </c>
      <c r="H183" s="191"/>
      <c r="I183" s="208">
        <f t="shared" ref="I183:AF183" si="172">I79*$C79/1000000</f>
        <v>6.168096E-2</v>
      </c>
      <c r="J183" s="208">
        <f t="shared" si="172"/>
        <v>2.5368781935483867E-3</v>
      </c>
      <c r="K183" s="208">
        <f t="shared" si="172"/>
        <v>1.4226414967741935E-3</v>
      </c>
      <c r="L183" s="208">
        <f t="shared" si="172"/>
        <v>0.13460377238709675</v>
      </c>
      <c r="M183" s="208">
        <f t="shared" si="172"/>
        <v>5.3960891458064526E-3</v>
      </c>
      <c r="N183" s="208">
        <f t="shared" si="172"/>
        <v>1.2847547055483868E-2</v>
      </c>
      <c r="O183" s="208">
        <f t="shared" si="172"/>
        <v>314.87135225806452</v>
      </c>
      <c r="P183" s="208">
        <f t="shared" si="172"/>
        <v>2.7656946580645169E-3</v>
      </c>
      <c r="Q183" s="208">
        <f t="shared" si="172"/>
        <v>2.9015917409032251E-2</v>
      </c>
      <c r="R183" s="208">
        <f t="shared" si="172"/>
        <v>4.2979690869677428E-2</v>
      </c>
      <c r="S183" s="208">
        <f t="shared" si="172"/>
        <v>11.488576227096775</v>
      </c>
      <c r="T183" s="208">
        <f t="shared" si="172"/>
        <v>3.2432246709677423E-4</v>
      </c>
      <c r="U183" s="208">
        <f t="shared" si="172"/>
        <v>25.008644717419347</v>
      </c>
      <c r="V183" s="208">
        <f t="shared" si="172"/>
        <v>7.2345796954838688</v>
      </c>
      <c r="W183" s="208">
        <f t="shared" si="172"/>
        <v>7.9588335483870984E-6</v>
      </c>
      <c r="X183" s="208">
        <f t="shared" si="172"/>
        <v>2.9248713290322579E-3</v>
      </c>
      <c r="Y183" s="208">
        <f t="shared" si="172"/>
        <v>1.8512246833548383E-2</v>
      </c>
      <c r="Z183" s="208">
        <f t="shared" si="172"/>
        <v>3.8908747509677424</v>
      </c>
      <c r="AA183" s="208">
        <f t="shared" si="172"/>
        <v>3.0840480000000003E-3</v>
      </c>
      <c r="AB183" s="208">
        <f t="shared" si="172"/>
        <v>1.3549914116129038E-3</v>
      </c>
      <c r="AC183" s="208">
        <f t="shared" si="172"/>
        <v>14.22442525935484</v>
      </c>
      <c r="AD183" s="208">
        <f t="shared" si="172"/>
        <v>1.4226414967741935E-3</v>
      </c>
      <c r="AE183" s="208">
        <f t="shared" si="172"/>
        <v>5.3881303122580654E-3</v>
      </c>
      <c r="AF183" s="208">
        <f t="shared" si="172"/>
        <v>3.6361920774193539</v>
      </c>
    </row>
    <row r="184" spans="1:32" x14ac:dyDescent="0.25">
      <c r="A184" s="167">
        <v>42222.322916666664</v>
      </c>
      <c r="B184" s="165">
        <f t="shared" si="160"/>
        <v>242</v>
      </c>
      <c r="C184" s="189">
        <f t="shared" si="162"/>
        <v>6168096</v>
      </c>
      <c r="D184" s="208">
        <f t="shared" si="156"/>
        <v>381.09808460183234</v>
      </c>
      <c r="E184" s="208">
        <f t="shared" si="156"/>
        <v>22.493936849574194</v>
      </c>
      <c r="F184" s="208">
        <f t="shared" si="156"/>
        <v>11.124743125703224</v>
      </c>
      <c r="G184" s="191">
        <f t="shared" si="116"/>
        <v>358.60414775225803</v>
      </c>
      <c r="H184" s="191"/>
      <c r="I184" s="208">
        <f t="shared" ref="I184:AF184" si="173">I80*$C80/1000000</f>
        <v>6.168096E-2</v>
      </c>
      <c r="J184" s="208">
        <f t="shared" si="173"/>
        <v>2.7855917419354831E-3</v>
      </c>
      <c r="K184" s="208">
        <f t="shared" si="173"/>
        <v>1.3927958709677418E-3</v>
      </c>
      <c r="L184" s="208">
        <f t="shared" si="173"/>
        <v>0.13510119948387095</v>
      </c>
      <c r="M184" s="208">
        <f t="shared" si="173"/>
        <v>5.2030874322580647E-3</v>
      </c>
      <c r="N184" s="208">
        <f t="shared" si="173"/>
        <v>1.2805763179354838E-2</v>
      </c>
      <c r="O184" s="208">
        <f t="shared" si="173"/>
        <v>315.40857352258064</v>
      </c>
      <c r="P184" s="208">
        <f t="shared" si="173"/>
        <v>2.686106322580646E-3</v>
      </c>
      <c r="Q184" s="208">
        <f t="shared" si="173"/>
        <v>2.9037804201290315E-2</v>
      </c>
      <c r="R184" s="208">
        <f t="shared" si="173"/>
        <v>4.1958970467096783E-2</v>
      </c>
      <c r="S184" s="208">
        <f t="shared" si="173"/>
        <v>11.307512763870969</v>
      </c>
      <c r="T184" s="208">
        <f t="shared" si="173"/>
        <v>3.2830188387096776E-4</v>
      </c>
      <c r="U184" s="208">
        <f t="shared" si="173"/>
        <v>25.046449176774189</v>
      </c>
      <c r="V184" s="208">
        <f t="shared" si="173"/>
        <v>7.254476779354837</v>
      </c>
      <c r="W184" s="208">
        <f t="shared" si="173"/>
        <v>9.9485419354838717E-6</v>
      </c>
      <c r="X184" s="208">
        <f t="shared" si="173"/>
        <v>2.8850771612903229E-3</v>
      </c>
      <c r="Y184" s="208">
        <f t="shared" si="173"/>
        <v>1.894600326193548E-2</v>
      </c>
      <c r="Z184" s="208">
        <f t="shared" si="173"/>
        <v>3.9306689187096775</v>
      </c>
      <c r="AA184" s="208">
        <f t="shared" si="173"/>
        <v>3.0840480000000003E-3</v>
      </c>
      <c r="AB184" s="208">
        <f t="shared" si="173"/>
        <v>1.3082332645161295E-3</v>
      </c>
      <c r="AC184" s="208">
        <f t="shared" si="173"/>
        <v>14.218456134193548</v>
      </c>
      <c r="AD184" s="208">
        <f t="shared" si="173"/>
        <v>1.3927958709677418E-3</v>
      </c>
      <c r="AE184" s="208">
        <f t="shared" si="173"/>
        <v>5.1931388903225812E-3</v>
      </c>
      <c r="AF184" s="208">
        <f t="shared" si="173"/>
        <v>3.6061474807741924</v>
      </c>
    </row>
    <row r="185" spans="1:32" x14ac:dyDescent="0.25">
      <c r="A185" s="167">
        <v>42222.333333333336</v>
      </c>
      <c r="B185" s="165">
        <f t="shared" si="160"/>
        <v>242</v>
      </c>
      <c r="C185" s="189">
        <f t="shared" si="162"/>
        <v>6168096</v>
      </c>
      <c r="D185" s="208">
        <f t="shared" si="156"/>
        <v>381.51525581595871</v>
      </c>
      <c r="E185" s="208">
        <f t="shared" si="156"/>
        <v>22.302257297249035</v>
      </c>
      <c r="F185" s="208">
        <f t="shared" si="156"/>
        <v>11.114127036603872</v>
      </c>
      <c r="G185" s="191">
        <f t="shared" si="116"/>
        <v>359.21299851870964</v>
      </c>
      <c r="H185" s="191"/>
      <c r="I185" s="208">
        <f t="shared" ref="I185:AF185" si="174">I81*$C81/1000000</f>
        <v>6.168096E-2</v>
      </c>
      <c r="J185" s="208">
        <f t="shared" si="174"/>
        <v>3.0343052903225799E-3</v>
      </c>
      <c r="K185" s="208">
        <f t="shared" si="174"/>
        <v>1.3629502451612903E-3</v>
      </c>
      <c r="L185" s="208">
        <f t="shared" si="174"/>
        <v>0.13559862658064512</v>
      </c>
      <c r="M185" s="208">
        <f t="shared" si="174"/>
        <v>5.0100857187096778E-3</v>
      </c>
      <c r="N185" s="208">
        <f t="shared" si="174"/>
        <v>1.2763979303225804E-2</v>
      </c>
      <c r="O185" s="208">
        <f t="shared" si="174"/>
        <v>315.94579478709676</v>
      </c>
      <c r="P185" s="208">
        <f t="shared" si="174"/>
        <v>2.606517987096775E-3</v>
      </c>
      <c r="Q185" s="208">
        <f t="shared" si="174"/>
        <v>2.9059690993548378E-2</v>
      </c>
      <c r="R185" s="208">
        <f t="shared" si="174"/>
        <v>4.0938250064516145E-2</v>
      </c>
      <c r="S185" s="208">
        <f t="shared" si="174"/>
        <v>11.126449300645163</v>
      </c>
      <c r="T185" s="208">
        <f t="shared" si="174"/>
        <v>3.322813006451613E-4</v>
      </c>
      <c r="U185" s="208">
        <f t="shared" si="174"/>
        <v>25.084253636129027</v>
      </c>
      <c r="V185" s="208">
        <f t="shared" si="174"/>
        <v>7.2743738632258044</v>
      </c>
      <c r="W185" s="208">
        <f t="shared" si="174"/>
        <v>1.1938250322580645E-5</v>
      </c>
      <c r="X185" s="208">
        <f t="shared" si="174"/>
        <v>2.845282993548387E-3</v>
      </c>
      <c r="Y185" s="208">
        <f t="shared" si="174"/>
        <v>1.9379759690322573E-2</v>
      </c>
      <c r="Z185" s="208">
        <f t="shared" si="174"/>
        <v>3.9704630864516135</v>
      </c>
      <c r="AA185" s="208">
        <f t="shared" si="174"/>
        <v>3.0840480000000003E-3</v>
      </c>
      <c r="AB185" s="208">
        <f t="shared" si="174"/>
        <v>1.2614751174193555E-3</v>
      </c>
      <c r="AC185" s="208">
        <f t="shared" si="174"/>
        <v>14.212487009032259</v>
      </c>
      <c r="AD185" s="208">
        <f t="shared" si="174"/>
        <v>1.3629502451612903E-3</v>
      </c>
      <c r="AE185" s="208">
        <f t="shared" si="174"/>
        <v>4.9981474683870987E-3</v>
      </c>
      <c r="AF185" s="208">
        <f t="shared" si="174"/>
        <v>3.576102884129031</v>
      </c>
    </row>
    <row r="186" spans="1:32" x14ac:dyDescent="0.25">
      <c r="A186" s="167">
        <v>42222.34375</v>
      </c>
      <c r="B186" s="165">
        <f t="shared" si="160"/>
        <v>242</v>
      </c>
      <c r="C186" s="189">
        <f t="shared" si="162"/>
        <v>6168096</v>
      </c>
      <c r="D186" s="208">
        <f t="shared" si="156"/>
        <v>381.93242703008514</v>
      </c>
      <c r="E186" s="208">
        <f t="shared" si="156"/>
        <v>22.110577744923869</v>
      </c>
      <c r="F186" s="208">
        <f t="shared" si="156"/>
        <v>11.103510947504514</v>
      </c>
      <c r="G186" s="191">
        <f t="shared" si="116"/>
        <v>359.82184928516125</v>
      </c>
      <c r="H186" s="191"/>
      <c r="I186" s="208">
        <f t="shared" ref="I186:AF186" si="175">I82*$C82/1000000</f>
        <v>6.168096E-2</v>
      </c>
      <c r="J186" s="208">
        <f t="shared" si="175"/>
        <v>3.2830188387096763E-3</v>
      </c>
      <c r="K186" s="208">
        <f t="shared" si="175"/>
        <v>1.3331046193548386E-3</v>
      </c>
      <c r="L186" s="208">
        <f t="shared" si="175"/>
        <v>0.13609605367741931</v>
      </c>
      <c r="M186" s="208">
        <f t="shared" si="175"/>
        <v>4.8170840051612917E-3</v>
      </c>
      <c r="N186" s="208">
        <f t="shared" si="175"/>
        <v>1.2722195427096772E-2</v>
      </c>
      <c r="O186" s="208">
        <f t="shared" si="175"/>
        <v>316.48301605161288</v>
      </c>
      <c r="P186" s="208">
        <f t="shared" si="175"/>
        <v>2.5269296516129045E-3</v>
      </c>
      <c r="Q186" s="208">
        <f t="shared" si="175"/>
        <v>2.9081577785806438E-2</v>
      </c>
      <c r="R186" s="208">
        <f t="shared" si="175"/>
        <v>3.9917529661935493E-2</v>
      </c>
      <c r="S186" s="208">
        <f t="shared" si="175"/>
        <v>10.945385837419357</v>
      </c>
      <c r="T186" s="208">
        <f t="shared" si="175"/>
        <v>3.3626071741935489E-4</v>
      </c>
      <c r="U186" s="208">
        <f t="shared" si="175"/>
        <v>25.122058095483862</v>
      </c>
      <c r="V186" s="208">
        <f t="shared" si="175"/>
        <v>7.2942709470967717</v>
      </c>
      <c r="W186" s="208">
        <f t="shared" si="175"/>
        <v>1.3927958709677422E-5</v>
      </c>
      <c r="X186" s="208">
        <f t="shared" si="175"/>
        <v>2.8054888258064511E-3</v>
      </c>
      <c r="Y186" s="208">
        <f t="shared" si="175"/>
        <v>1.981351611870967E-2</v>
      </c>
      <c r="Z186" s="208">
        <f t="shared" si="175"/>
        <v>4.0102572541935491</v>
      </c>
      <c r="AA186" s="208">
        <f t="shared" si="175"/>
        <v>3.0840480000000003E-3</v>
      </c>
      <c r="AB186" s="208">
        <f t="shared" si="175"/>
        <v>1.2147169703225814E-3</v>
      </c>
      <c r="AC186" s="208">
        <f t="shared" si="175"/>
        <v>14.206517883870969</v>
      </c>
      <c r="AD186" s="208">
        <f t="shared" si="175"/>
        <v>1.3331046193548386E-3</v>
      </c>
      <c r="AE186" s="208">
        <f t="shared" si="175"/>
        <v>4.8031560464516154E-3</v>
      </c>
      <c r="AF186" s="208">
        <f t="shared" si="175"/>
        <v>3.5460582874838695</v>
      </c>
    </row>
    <row r="187" spans="1:32" x14ac:dyDescent="0.25">
      <c r="A187" s="167">
        <v>42222.354166666664</v>
      </c>
      <c r="B187" s="165">
        <f t="shared" si="160"/>
        <v>242</v>
      </c>
      <c r="C187" s="189">
        <f t="shared" si="162"/>
        <v>6168096</v>
      </c>
      <c r="D187" s="208">
        <f t="shared" si="156"/>
        <v>382.34959824421156</v>
      </c>
      <c r="E187" s="208">
        <f t="shared" si="156"/>
        <v>21.918898192598707</v>
      </c>
      <c r="F187" s="208">
        <f t="shared" si="156"/>
        <v>11.09289485840516</v>
      </c>
      <c r="G187" s="191">
        <f t="shared" si="116"/>
        <v>360.4307000516128</v>
      </c>
      <c r="H187" s="191"/>
      <c r="I187" s="208">
        <f t="shared" ref="I187:AF187" si="176">I83*$C83/1000000</f>
        <v>6.168096E-2</v>
      </c>
      <c r="J187" s="208">
        <f t="shared" si="176"/>
        <v>3.5317323870967731E-3</v>
      </c>
      <c r="K187" s="208">
        <f t="shared" si="176"/>
        <v>1.3032589935483871E-3</v>
      </c>
      <c r="L187" s="208">
        <f t="shared" si="176"/>
        <v>0.1365934807741935</v>
      </c>
      <c r="M187" s="208">
        <f t="shared" si="176"/>
        <v>4.6240822916129047E-3</v>
      </c>
      <c r="N187" s="208">
        <f t="shared" si="176"/>
        <v>1.2680411550967739E-2</v>
      </c>
      <c r="O187" s="208">
        <f t="shared" si="176"/>
        <v>317.02023731612894</v>
      </c>
      <c r="P187" s="208">
        <f t="shared" si="176"/>
        <v>2.4473413161290336E-3</v>
      </c>
      <c r="Q187" s="208">
        <f t="shared" si="176"/>
        <v>2.9103464578064502E-2</v>
      </c>
      <c r="R187" s="208">
        <f t="shared" si="176"/>
        <v>3.8896809259354848E-2</v>
      </c>
      <c r="S187" s="208">
        <f t="shared" si="176"/>
        <v>10.764322374193551</v>
      </c>
      <c r="T187" s="208">
        <f t="shared" si="176"/>
        <v>3.4024013419354837E-4</v>
      </c>
      <c r="U187" s="208">
        <f t="shared" si="176"/>
        <v>25.1598625548387</v>
      </c>
      <c r="V187" s="208">
        <f t="shared" si="176"/>
        <v>7.314168030967739</v>
      </c>
      <c r="W187" s="208">
        <f t="shared" si="176"/>
        <v>1.5917667096774197E-5</v>
      </c>
      <c r="X187" s="208">
        <f t="shared" si="176"/>
        <v>2.7656946580645156E-3</v>
      </c>
      <c r="Y187" s="208">
        <f t="shared" si="176"/>
        <v>2.0247272547096767E-2</v>
      </c>
      <c r="Z187" s="208">
        <f t="shared" si="176"/>
        <v>4.0500514219354846</v>
      </c>
      <c r="AA187" s="208">
        <f t="shared" si="176"/>
        <v>3.0840480000000003E-3</v>
      </c>
      <c r="AB187" s="208">
        <f t="shared" si="176"/>
        <v>1.1679588232258072E-3</v>
      </c>
      <c r="AC187" s="208">
        <f t="shared" si="176"/>
        <v>14.200548758709676</v>
      </c>
      <c r="AD187" s="208">
        <f t="shared" si="176"/>
        <v>1.3032589935483871E-3</v>
      </c>
      <c r="AE187" s="208">
        <f t="shared" si="176"/>
        <v>4.6081646245161312E-3</v>
      </c>
      <c r="AF187" s="208">
        <f t="shared" si="176"/>
        <v>3.5160136908387081</v>
      </c>
    </row>
    <row r="188" spans="1:32" x14ac:dyDescent="0.25">
      <c r="A188" s="167">
        <v>42222.364583333336</v>
      </c>
      <c r="B188" s="165">
        <f t="shared" si="160"/>
        <v>242</v>
      </c>
      <c r="C188" s="189">
        <f t="shared" si="162"/>
        <v>6168096</v>
      </c>
      <c r="D188" s="208">
        <f t="shared" si="156"/>
        <v>382.7667694583381</v>
      </c>
      <c r="E188" s="208">
        <f t="shared" si="156"/>
        <v>21.727218640273552</v>
      </c>
      <c r="F188" s="208">
        <f t="shared" si="156"/>
        <v>11.082278769305811</v>
      </c>
      <c r="G188" s="191">
        <f t="shared" si="116"/>
        <v>361.03955081806441</v>
      </c>
      <c r="H188" s="191"/>
      <c r="I188" s="208">
        <f t="shared" ref="I188:AF188" si="177">I84*$C84/1000000</f>
        <v>6.168096E-2</v>
      </c>
      <c r="J188" s="208">
        <f t="shared" si="177"/>
        <v>3.7804459354838695E-3</v>
      </c>
      <c r="K188" s="208">
        <f t="shared" si="177"/>
        <v>1.2734133677419354E-3</v>
      </c>
      <c r="L188" s="208">
        <f t="shared" si="177"/>
        <v>0.1370909078709677</v>
      </c>
      <c r="M188" s="208">
        <f t="shared" si="177"/>
        <v>4.4310805780645168E-3</v>
      </c>
      <c r="N188" s="208">
        <f t="shared" si="177"/>
        <v>1.2638627674838707E-2</v>
      </c>
      <c r="O188" s="208">
        <f t="shared" si="177"/>
        <v>317.55745858064512</v>
      </c>
      <c r="P188" s="208">
        <f t="shared" si="177"/>
        <v>2.3677529806451626E-3</v>
      </c>
      <c r="Q188" s="208">
        <f t="shared" si="177"/>
        <v>2.9125351370322565E-2</v>
      </c>
      <c r="R188" s="208">
        <f t="shared" si="177"/>
        <v>3.7876088856774209E-2</v>
      </c>
      <c r="S188" s="208">
        <f t="shared" si="177"/>
        <v>10.583258910967745</v>
      </c>
      <c r="T188" s="208">
        <f t="shared" si="177"/>
        <v>3.4421955096774196E-4</v>
      </c>
      <c r="U188" s="208">
        <f t="shared" si="177"/>
        <v>25.197667014193534</v>
      </c>
      <c r="V188" s="208">
        <f t="shared" si="177"/>
        <v>7.3340651148387064</v>
      </c>
      <c r="W188" s="208">
        <f t="shared" si="177"/>
        <v>1.7907375483870968E-5</v>
      </c>
      <c r="X188" s="208">
        <f t="shared" si="177"/>
        <v>2.7259004903225801E-3</v>
      </c>
      <c r="Y188" s="208">
        <f t="shared" si="177"/>
        <v>2.0681028975483864E-2</v>
      </c>
      <c r="Z188" s="208">
        <f t="shared" si="177"/>
        <v>4.0898455896774202</v>
      </c>
      <c r="AA188" s="208">
        <f t="shared" si="177"/>
        <v>3.0840480000000003E-3</v>
      </c>
      <c r="AB188" s="208">
        <f t="shared" si="177"/>
        <v>1.1212006761290331E-3</v>
      </c>
      <c r="AC188" s="208">
        <f t="shared" si="177"/>
        <v>14.194579633548386</v>
      </c>
      <c r="AD188" s="208">
        <f t="shared" si="177"/>
        <v>1.2734133677419354E-3</v>
      </c>
      <c r="AE188" s="208">
        <f t="shared" si="177"/>
        <v>4.4131732025806478E-3</v>
      </c>
      <c r="AF188" s="208">
        <f t="shared" si="177"/>
        <v>3.4859690941935466</v>
      </c>
    </row>
    <row r="189" spans="1:32" x14ac:dyDescent="0.25">
      <c r="A189" s="167">
        <v>42222.375</v>
      </c>
      <c r="B189" s="165">
        <f t="shared" si="160"/>
        <v>242</v>
      </c>
      <c r="C189" s="189">
        <f t="shared" si="162"/>
        <v>6168096</v>
      </c>
      <c r="D189" s="208">
        <f t="shared" si="156"/>
        <v>383.18394067246447</v>
      </c>
      <c r="E189" s="208">
        <f t="shared" si="156"/>
        <v>21.535539087948386</v>
      </c>
      <c r="F189" s="208">
        <f t="shared" si="156"/>
        <v>11.071662680206448</v>
      </c>
      <c r="G189" s="191">
        <f t="shared" si="116"/>
        <v>361.64840158451608</v>
      </c>
      <c r="H189" s="191"/>
      <c r="I189" s="208">
        <f t="shared" ref="I189:AF189" si="178">I85*$C85/1000000</f>
        <v>6.168096E-2</v>
      </c>
      <c r="J189" s="208">
        <f t="shared" si="178"/>
        <v>4.0291594838709659E-3</v>
      </c>
      <c r="K189" s="208">
        <f t="shared" si="178"/>
        <v>1.2435677419354839E-3</v>
      </c>
      <c r="L189" s="208">
        <f t="shared" si="178"/>
        <v>0.13758833496774189</v>
      </c>
      <c r="M189" s="208">
        <f t="shared" si="178"/>
        <v>4.2380788645161298E-3</v>
      </c>
      <c r="N189" s="208">
        <f t="shared" si="178"/>
        <v>1.2596843798709673E-2</v>
      </c>
      <c r="O189" s="208">
        <f t="shared" si="178"/>
        <v>318.09467984516124</v>
      </c>
      <c r="P189" s="208">
        <f t="shared" si="178"/>
        <v>2.2881646451612921E-3</v>
      </c>
      <c r="Q189" s="208">
        <f t="shared" si="178"/>
        <v>2.9147238162580625E-2</v>
      </c>
      <c r="R189" s="208">
        <f t="shared" si="178"/>
        <v>3.6855368454193564E-2</v>
      </c>
      <c r="S189" s="208">
        <f t="shared" si="178"/>
        <v>10.402195447741938</v>
      </c>
      <c r="T189" s="208">
        <f t="shared" si="178"/>
        <v>3.481989677419355E-4</v>
      </c>
      <c r="U189" s="208">
        <f t="shared" si="178"/>
        <v>25.235471473548376</v>
      </c>
      <c r="V189" s="208">
        <f t="shared" si="178"/>
        <v>7.3539621987096746</v>
      </c>
      <c r="W189" s="208">
        <f t="shared" si="178"/>
        <v>1.9897083870967743E-5</v>
      </c>
      <c r="X189" s="208">
        <f t="shared" si="178"/>
        <v>2.6861063225806447E-3</v>
      </c>
      <c r="Y189" s="208">
        <f t="shared" si="178"/>
        <v>2.1114785403870958E-2</v>
      </c>
      <c r="Z189" s="208">
        <f t="shared" si="178"/>
        <v>4.1296397574193557</v>
      </c>
      <c r="AA189" s="208">
        <f t="shared" si="178"/>
        <v>3.0840480000000003E-3</v>
      </c>
      <c r="AB189" s="208">
        <f t="shared" si="178"/>
        <v>1.0744425290322591E-3</v>
      </c>
      <c r="AC189" s="208">
        <f t="shared" si="178"/>
        <v>14.188610508387097</v>
      </c>
      <c r="AD189" s="208">
        <f t="shared" si="178"/>
        <v>1.2435677419354839E-3</v>
      </c>
      <c r="AE189" s="208">
        <f t="shared" si="178"/>
        <v>4.2181817806451636E-3</v>
      </c>
      <c r="AF189" s="208">
        <f t="shared" si="178"/>
        <v>3.4559244975483852</v>
      </c>
    </row>
    <row r="190" spans="1:32" x14ac:dyDescent="0.25">
      <c r="A190" s="167">
        <v>42222.385416666664</v>
      </c>
      <c r="B190" s="165">
        <f t="shared" si="160"/>
        <v>242</v>
      </c>
      <c r="C190" s="189">
        <f t="shared" si="162"/>
        <v>6168096</v>
      </c>
      <c r="D190" s="208">
        <f t="shared" ref="D190:F209" si="179">D86*$C86/1000000</f>
        <v>383.60111188659096</v>
      </c>
      <c r="E190" s="208">
        <f t="shared" si="179"/>
        <v>21.343859535623224</v>
      </c>
      <c r="F190" s="208">
        <f t="shared" si="179"/>
        <v>11.06104659110709</v>
      </c>
      <c r="G190" s="191">
        <f t="shared" si="116"/>
        <v>362.25725235096769</v>
      </c>
      <c r="H190" s="191"/>
      <c r="I190" s="208">
        <f t="shared" ref="I190:AF190" si="180">I86*$C86/1000000</f>
        <v>6.168096E-2</v>
      </c>
      <c r="J190" s="208">
        <f t="shared" si="180"/>
        <v>4.2778730322580623E-3</v>
      </c>
      <c r="K190" s="208">
        <f t="shared" si="180"/>
        <v>1.2137221161290321E-3</v>
      </c>
      <c r="L190" s="208">
        <f t="shared" si="180"/>
        <v>0.13808576206451609</v>
      </c>
      <c r="M190" s="208">
        <f t="shared" si="180"/>
        <v>4.0450771509677437E-3</v>
      </c>
      <c r="N190" s="208">
        <f t="shared" si="180"/>
        <v>1.2555059922580642E-2</v>
      </c>
      <c r="O190" s="208">
        <f t="shared" si="180"/>
        <v>318.63190110967736</v>
      </c>
      <c r="P190" s="208">
        <f t="shared" si="180"/>
        <v>2.2085763096774211E-3</v>
      </c>
      <c r="Q190" s="208">
        <f t="shared" si="180"/>
        <v>2.9169124954838688E-2</v>
      </c>
      <c r="R190" s="208">
        <f t="shared" si="180"/>
        <v>3.5834648051612926E-2</v>
      </c>
      <c r="S190" s="208">
        <f t="shared" si="180"/>
        <v>10.221131984516132</v>
      </c>
      <c r="T190" s="208">
        <f t="shared" si="180"/>
        <v>3.5217838451612909E-4</v>
      </c>
      <c r="U190" s="208">
        <f t="shared" si="180"/>
        <v>25.273275932903211</v>
      </c>
      <c r="V190" s="208">
        <f t="shared" si="180"/>
        <v>7.3738592825806411</v>
      </c>
      <c r="W190" s="208">
        <f t="shared" si="180"/>
        <v>2.1886792258064522E-5</v>
      </c>
      <c r="X190" s="208">
        <f t="shared" si="180"/>
        <v>2.6463121548387088E-3</v>
      </c>
      <c r="Y190" s="208">
        <f t="shared" si="180"/>
        <v>2.1548541832258055E-2</v>
      </c>
      <c r="Z190" s="208">
        <f t="shared" si="180"/>
        <v>4.1694339251612913</v>
      </c>
      <c r="AA190" s="208">
        <f t="shared" si="180"/>
        <v>3.0840480000000003E-3</v>
      </c>
      <c r="AB190" s="208">
        <f t="shared" si="180"/>
        <v>1.0276843819354848E-3</v>
      </c>
      <c r="AC190" s="208">
        <f t="shared" si="180"/>
        <v>14.182641383225807</v>
      </c>
      <c r="AD190" s="208">
        <f t="shared" si="180"/>
        <v>1.2137221161290321E-3</v>
      </c>
      <c r="AE190" s="208">
        <f t="shared" si="180"/>
        <v>4.0231903587096803E-3</v>
      </c>
      <c r="AF190" s="208">
        <f t="shared" si="180"/>
        <v>3.4258799009032237</v>
      </c>
    </row>
    <row r="191" spans="1:32" x14ac:dyDescent="0.25">
      <c r="A191" s="167">
        <v>42222.395833333336</v>
      </c>
      <c r="B191" s="165">
        <f t="shared" si="160"/>
        <v>242</v>
      </c>
      <c r="C191" s="189">
        <f t="shared" si="162"/>
        <v>6168096</v>
      </c>
      <c r="D191" s="208">
        <f t="shared" si="179"/>
        <v>384.01828310071733</v>
      </c>
      <c r="E191" s="208">
        <f t="shared" si="179"/>
        <v>21.152179983298065</v>
      </c>
      <c r="F191" s="208">
        <f t="shared" si="179"/>
        <v>11.050430502007739</v>
      </c>
      <c r="G191" s="191">
        <f t="shared" si="116"/>
        <v>362.86610311741924</v>
      </c>
      <c r="H191" s="191"/>
      <c r="I191" s="208">
        <f t="shared" ref="I191:AF191" si="181">I87*$C87/1000000</f>
        <v>6.168096E-2</v>
      </c>
      <c r="J191" s="208">
        <f t="shared" si="181"/>
        <v>4.5265865806451595E-3</v>
      </c>
      <c r="K191" s="208">
        <f t="shared" si="181"/>
        <v>1.1838764903225807E-3</v>
      </c>
      <c r="L191" s="208">
        <f t="shared" si="181"/>
        <v>0.13858318916129028</v>
      </c>
      <c r="M191" s="208">
        <f t="shared" si="181"/>
        <v>3.8520754374193563E-3</v>
      </c>
      <c r="N191" s="208">
        <f t="shared" si="181"/>
        <v>1.2513276046451608E-2</v>
      </c>
      <c r="O191" s="208">
        <f t="shared" si="181"/>
        <v>319.16912237419348</v>
      </c>
      <c r="P191" s="208">
        <f t="shared" si="181"/>
        <v>2.1289879741935502E-3</v>
      </c>
      <c r="Q191" s="208">
        <f t="shared" si="181"/>
        <v>2.9191011747096748E-2</v>
      </c>
      <c r="R191" s="208">
        <f t="shared" si="181"/>
        <v>3.4813927649032281E-2</v>
      </c>
      <c r="S191" s="208">
        <f t="shared" si="181"/>
        <v>10.040068521290326</v>
      </c>
      <c r="T191" s="208">
        <f t="shared" si="181"/>
        <v>3.5615780129032257E-4</v>
      </c>
      <c r="U191" s="208">
        <f t="shared" si="181"/>
        <v>25.311080392258049</v>
      </c>
      <c r="V191" s="208">
        <f t="shared" si="181"/>
        <v>7.3937563664516093</v>
      </c>
      <c r="W191" s="208">
        <f t="shared" si="181"/>
        <v>2.387650064516129E-5</v>
      </c>
      <c r="X191" s="208">
        <f t="shared" si="181"/>
        <v>2.6065179870967737E-3</v>
      </c>
      <c r="Y191" s="208">
        <f t="shared" si="181"/>
        <v>2.1982298260645152E-2</v>
      </c>
      <c r="Z191" s="208">
        <f t="shared" si="181"/>
        <v>4.2092280929032269</v>
      </c>
      <c r="AA191" s="208">
        <f t="shared" si="181"/>
        <v>3.0840480000000003E-3</v>
      </c>
      <c r="AB191" s="208">
        <f t="shared" si="181"/>
        <v>9.8092623483871078E-4</v>
      </c>
      <c r="AC191" s="208">
        <f t="shared" si="181"/>
        <v>14.176672258064515</v>
      </c>
      <c r="AD191" s="208">
        <f t="shared" si="181"/>
        <v>1.1838764903225807E-3</v>
      </c>
      <c r="AE191" s="208">
        <f t="shared" si="181"/>
        <v>3.8281989367741965E-3</v>
      </c>
      <c r="AF191" s="208">
        <f t="shared" si="181"/>
        <v>3.3958353042580622</v>
      </c>
    </row>
    <row r="192" spans="1:32" x14ac:dyDescent="0.25">
      <c r="A192" s="167">
        <v>42222.40625</v>
      </c>
      <c r="B192" s="165">
        <f t="shared" si="160"/>
        <v>242</v>
      </c>
      <c r="C192" s="189">
        <f t="shared" si="162"/>
        <v>6168096</v>
      </c>
      <c r="D192" s="208">
        <f t="shared" si="179"/>
        <v>384.43545431484375</v>
      </c>
      <c r="E192" s="208">
        <f t="shared" si="179"/>
        <v>20.960500430972903</v>
      </c>
      <c r="F192" s="208">
        <f t="shared" si="179"/>
        <v>11.039814412908385</v>
      </c>
      <c r="G192" s="191">
        <f t="shared" si="116"/>
        <v>363.47495388387085</v>
      </c>
      <c r="H192" s="191"/>
      <c r="I192" s="208">
        <f t="shared" ref="I192:AF192" si="182">I88*$C88/1000000</f>
        <v>6.168096E-2</v>
      </c>
      <c r="J192" s="208">
        <f t="shared" si="182"/>
        <v>4.7753001290322559E-3</v>
      </c>
      <c r="K192" s="208">
        <f t="shared" si="182"/>
        <v>1.1540308645161289E-3</v>
      </c>
      <c r="L192" s="208">
        <f t="shared" si="182"/>
        <v>0.13908061625806445</v>
      </c>
      <c r="M192" s="208">
        <f t="shared" si="182"/>
        <v>3.6590737238709689E-3</v>
      </c>
      <c r="N192" s="208">
        <f t="shared" si="182"/>
        <v>1.2471492170322576E-2</v>
      </c>
      <c r="O192" s="208">
        <f t="shared" si="182"/>
        <v>319.7063436387096</v>
      </c>
      <c r="P192" s="208">
        <f t="shared" si="182"/>
        <v>2.0493996387096797E-3</v>
      </c>
      <c r="Q192" s="208">
        <f t="shared" si="182"/>
        <v>2.9212898539354815E-2</v>
      </c>
      <c r="R192" s="208">
        <f t="shared" si="182"/>
        <v>3.3793207246451636E-2</v>
      </c>
      <c r="S192" s="208">
        <f t="shared" si="182"/>
        <v>9.8590050580645201</v>
      </c>
      <c r="T192" s="208">
        <f t="shared" si="182"/>
        <v>3.6013721806451616E-4</v>
      </c>
      <c r="U192" s="208">
        <f t="shared" si="182"/>
        <v>25.348884851612883</v>
      </c>
      <c r="V192" s="208">
        <f t="shared" si="182"/>
        <v>7.4136534503225766</v>
      </c>
      <c r="W192" s="208">
        <f t="shared" si="182"/>
        <v>2.5866209032258065E-5</v>
      </c>
      <c r="X192" s="208">
        <f t="shared" si="182"/>
        <v>2.5667238193548378E-3</v>
      </c>
      <c r="Y192" s="208">
        <f t="shared" si="182"/>
        <v>2.2416054689032249E-2</v>
      </c>
      <c r="Z192" s="208">
        <f t="shared" si="182"/>
        <v>4.2490222606451624</v>
      </c>
      <c r="AA192" s="208">
        <f t="shared" si="182"/>
        <v>3.0840480000000003E-3</v>
      </c>
      <c r="AB192" s="208">
        <f t="shared" si="182"/>
        <v>9.3416808774193652E-4</v>
      </c>
      <c r="AC192" s="208">
        <f t="shared" si="182"/>
        <v>14.170703132903226</v>
      </c>
      <c r="AD192" s="208">
        <f t="shared" si="182"/>
        <v>1.1540308645161289E-3</v>
      </c>
      <c r="AE192" s="208">
        <f t="shared" si="182"/>
        <v>3.6332075148387132E-3</v>
      </c>
      <c r="AF192" s="208">
        <f t="shared" si="182"/>
        <v>3.3657907076129003</v>
      </c>
    </row>
    <row r="193" spans="1:32" x14ac:dyDescent="0.25">
      <c r="A193" s="167">
        <v>42222.416666666664</v>
      </c>
      <c r="B193" s="165">
        <f t="shared" si="160"/>
        <v>242</v>
      </c>
      <c r="C193" s="189">
        <f t="shared" si="162"/>
        <v>6168096</v>
      </c>
      <c r="D193" s="208">
        <f t="shared" si="179"/>
        <v>384.85262552897024</v>
      </c>
      <c r="E193" s="208">
        <f t="shared" si="179"/>
        <v>20.768820878647741</v>
      </c>
      <c r="F193" s="208">
        <f t="shared" si="179"/>
        <v>11.029198323809029</v>
      </c>
      <c r="G193" s="191">
        <f t="shared" si="116"/>
        <v>364.08380465032246</v>
      </c>
      <c r="H193" s="191"/>
      <c r="I193" s="208">
        <f t="shared" ref="I193:AF193" si="183">I89*$C89/1000000</f>
        <v>6.168096E-2</v>
      </c>
      <c r="J193" s="208">
        <f t="shared" si="183"/>
        <v>5.0240136774193523E-3</v>
      </c>
      <c r="K193" s="208">
        <f t="shared" si="183"/>
        <v>1.1241852387096774E-3</v>
      </c>
      <c r="L193" s="208">
        <f t="shared" si="183"/>
        <v>0.13957804335483864</v>
      </c>
      <c r="M193" s="208">
        <f t="shared" si="183"/>
        <v>3.4660720103225824E-3</v>
      </c>
      <c r="N193" s="208">
        <f t="shared" si="183"/>
        <v>1.2429708294193544E-2</v>
      </c>
      <c r="O193" s="208">
        <f t="shared" si="183"/>
        <v>320.24356490322572</v>
      </c>
      <c r="P193" s="208">
        <f t="shared" si="183"/>
        <v>1.9698113032258087E-3</v>
      </c>
      <c r="Q193" s="208">
        <f t="shared" si="183"/>
        <v>2.9234785331612875E-2</v>
      </c>
      <c r="R193" s="208">
        <f t="shared" si="183"/>
        <v>3.277248684387099E-2</v>
      </c>
      <c r="S193" s="208">
        <f t="shared" si="183"/>
        <v>9.677941594838714</v>
      </c>
      <c r="T193" s="208">
        <f t="shared" si="183"/>
        <v>3.6411663483870975E-4</v>
      </c>
      <c r="U193" s="208">
        <f t="shared" si="183"/>
        <v>25.386689310967721</v>
      </c>
      <c r="V193" s="208">
        <f t="shared" si="183"/>
        <v>7.4335505341935439</v>
      </c>
      <c r="W193" s="208">
        <f t="shared" si="183"/>
        <v>2.7855917419354843E-5</v>
      </c>
      <c r="X193" s="208">
        <f t="shared" si="183"/>
        <v>2.5269296516129023E-3</v>
      </c>
      <c r="Y193" s="208">
        <f t="shared" si="183"/>
        <v>2.2849811117419339E-2</v>
      </c>
      <c r="Z193" s="208">
        <f t="shared" si="183"/>
        <v>4.288816428387098</v>
      </c>
      <c r="AA193" s="208">
        <f t="shared" si="183"/>
        <v>3.0840480000000003E-3</v>
      </c>
      <c r="AB193" s="208">
        <f t="shared" si="183"/>
        <v>8.8740994064516248E-4</v>
      </c>
      <c r="AC193" s="208">
        <f t="shared" si="183"/>
        <v>14.164734007741936</v>
      </c>
      <c r="AD193" s="208">
        <f t="shared" si="183"/>
        <v>1.1241852387096774E-3</v>
      </c>
      <c r="AE193" s="208">
        <f t="shared" si="183"/>
        <v>3.4382160929032294E-3</v>
      </c>
      <c r="AF193" s="208">
        <f t="shared" si="183"/>
        <v>3.3357461109677389</v>
      </c>
    </row>
    <row r="194" spans="1:32" x14ac:dyDescent="0.25">
      <c r="A194" s="167">
        <v>42222.427083333336</v>
      </c>
      <c r="B194" s="165">
        <f t="shared" si="160"/>
        <v>242</v>
      </c>
      <c r="C194" s="189">
        <f t="shared" si="162"/>
        <v>6168096</v>
      </c>
      <c r="D194" s="208">
        <f t="shared" si="179"/>
        <v>385.26979674309666</v>
      </c>
      <c r="E194" s="208">
        <f t="shared" si="179"/>
        <v>20.577141326322579</v>
      </c>
      <c r="F194" s="208">
        <f t="shared" si="179"/>
        <v>11.018582234709671</v>
      </c>
      <c r="G194" s="191">
        <f t="shared" si="116"/>
        <v>364.69265541677407</v>
      </c>
      <c r="H194" s="191"/>
      <c r="I194" s="208">
        <f t="shared" ref="I194:AF194" si="184">I90*$C90/1000000</f>
        <v>6.168096E-2</v>
      </c>
      <c r="J194" s="208">
        <f t="shared" si="184"/>
        <v>5.2727272258064495E-3</v>
      </c>
      <c r="K194" s="208">
        <f t="shared" si="184"/>
        <v>1.0943396129032257E-3</v>
      </c>
      <c r="L194" s="208">
        <f t="shared" si="184"/>
        <v>0.14007547045161284</v>
      </c>
      <c r="M194" s="208">
        <f t="shared" si="184"/>
        <v>3.2730702967741949E-3</v>
      </c>
      <c r="N194" s="208">
        <f t="shared" si="184"/>
        <v>1.2387924418064512E-2</v>
      </c>
      <c r="O194" s="208">
        <f t="shared" si="184"/>
        <v>320.78078616774184</v>
      </c>
      <c r="P194" s="208">
        <f t="shared" si="184"/>
        <v>1.8902229677419378E-3</v>
      </c>
      <c r="Q194" s="208">
        <f t="shared" si="184"/>
        <v>2.9256672123870935E-2</v>
      </c>
      <c r="R194" s="208">
        <f t="shared" si="184"/>
        <v>3.1751766441290352E-2</v>
      </c>
      <c r="S194" s="208">
        <f t="shared" si="184"/>
        <v>9.4968781316129078</v>
      </c>
      <c r="T194" s="208">
        <f t="shared" si="184"/>
        <v>3.6809605161290324E-4</v>
      </c>
      <c r="U194" s="208">
        <f t="shared" si="184"/>
        <v>25.42449377032256</v>
      </c>
      <c r="V194" s="208">
        <f t="shared" si="184"/>
        <v>7.4534476180645113</v>
      </c>
      <c r="W194" s="208">
        <f t="shared" si="184"/>
        <v>2.9845625806451615E-5</v>
      </c>
      <c r="X194" s="208">
        <f t="shared" si="184"/>
        <v>2.4871354838709669E-3</v>
      </c>
      <c r="Y194" s="208">
        <f t="shared" si="184"/>
        <v>2.3283567545806436E-2</v>
      </c>
      <c r="Z194" s="208">
        <f t="shared" si="184"/>
        <v>4.3286105961290335</v>
      </c>
      <c r="AA194" s="208">
        <f t="shared" si="184"/>
        <v>3.0840480000000003E-3</v>
      </c>
      <c r="AB194" s="208">
        <f t="shared" si="184"/>
        <v>8.4065179354838834E-4</v>
      </c>
      <c r="AC194" s="208">
        <f t="shared" si="184"/>
        <v>14.158764882580645</v>
      </c>
      <c r="AD194" s="208">
        <f t="shared" si="184"/>
        <v>1.0943396129032257E-3</v>
      </c>
      <c r="AE194" s="208">
        <f t="shared" si="184"/>
        <v>3.2432246709677456E-3</v>
      </c>
      <c r="AF194" s="208">
        <f t="shared" si="184"/>
        <v>3.3057015143225774</v>
      </c>
    </row>
    <row r="195" spans="1:32" x14ac:dyDescent="0.25">
      <c r="A195" s="167">
        <v>42222.4375</v>
      </c>
      <c r="B195" s="165">
        <f t="shared" si="160"/>
        <v>241</v>
      </c>
      <c r="C195" s="189">
        <f t="shared" si="162"/>
        <v>6142608</v>
      </c>
      <c r="D195" s="208">
        <f t="shared" si="179"/>
        <v>384.09322015574702</v>
      </c>
      <c r="E195" s="208">
        <f t="shared" si="179"/>
        <v>20.301224328650321</v>
      </c>
      <c r="F195" s="208">
        <f t="shared" si="179"/>
        <v>10.962478682198705</v>
      </c>
      <c r="G195" s="191">
        <f t="shared" si="116"/>
        <v>363.79199582709668</v>
      </c>
      <c r="H195" s="191"/>
      <c r="I195" s="208">
        <f t="shared" ref="I195:AF195" si="185">I91*$C91/1000000</f>
        <v>6.1426080000000001E-2</v>
      </c>
      <c r="J195" s="208">
        <f t="shared" si="185"/>
        <v>5.4986249032258037E-3</v>
      </c>
      <c r="K195" s="208">
        <f t="shared" si="185"/>
        <v>1.0600952516129033E-3</v>
      </c>
      <c r="L195" s="208">
        <f t="shared" si="185"/>
        <v>0.13999201780645157</v>
      </c>
      <c r="M195" s="208">
        <f t="shared" si="185"/>
        <v>3.0673410270967761E-3</v>
      </c>
      <c r="N195" s="208">
        <f t="shared" si="185"/>
        <v>1.2295123432258059E-2</v>
      </c>
      <c r="O195" s="208">
        <f t="shared" si="185"/>
        <v>319.99024707096765</v>
      </c>
      <c r="P195" s="208">
        <f t="shared" si="185"/>
        <v>1.8031526709677444E-3</v>
      </c>
      <c r="Q195" s="208">
        <f t="shared" si="185"/>
        <v>2.9157573135483839E-2</v>
      </c>
      <c r="R195" s="208">
        <f t="shared" si="185"/>
        <v>3.0604058245161318E-2</v>
      </c>
      <c r="S195" s="208">
        <f t="shared" si="185"/>
        <v>9.2773195664516184</v>
      </c>
      <c r="T195" s="208">
        <f t="shared" si="185"/>
        <v>3.705379664516129E-4</v>
      </c>
      <c r="U195" s="208">
        <f t="shared" si="185"/>
        <v>25.357082121290301</v>
      </c>
      <c r="V195" s="208">
        <f t="shared" si="185"/>
        <v>7.4424631122580589</v>
      </c>
      <c r="W195" s="208">
        <f t="shared" si="185"/>
        <v>3.1703783225806454E-5</v>
      </c>
      <c r="X195" s="208">
        <f t="shared" si="185"/>
        <v>2.4372283354838699E-3</v>
      </c>
      <c r="Y195" s="208">
        <f t="shared" si="185"/>
        <v>2.3619318503225791E-2</v>
      </c>
      <c r="Z195" s="208">
        <f t="shared" si="185"/>
        <v>4.3503535045161303</v>
      </c>
      <c r="AA195" s="208">
        <f t="shared" si="185"/>
        <v>3.071304E-3</v>
      </c>
      <c r="AB195" s="208">
        <f t="shared" si="185"/>
        <v>7.9061309419354968E-4</v>
      </c>
      <c r="AC195" s="208">
        <f t="shared" si="185"/>
        <v>14.094313130322579</v>
      </c>
      <c r="AD195" s="208">
        <f t="shared" si="185"/>
        <v>1.0600952516129033E-3</v>
      </c>
      <c r="AE195" s="208">
        <f t="shared" si="185"/>
        <v>3.0356372438709719E-3</v>
      </c>
      <c r="AF195" s="208">
        <f t="shared" si="185"/>
        <v>3.2621211452903194</v>
      </c>
    </row>
    <row r="196" spans="1:32" x14ac:dyDescent="0.25">
      <c r="A196" s="167">
        <v>42222.447916666664</v>
      </c>
      <c r="B196" s="165">
        <f t="shared" si="160"/>
        <v>241</v>
      </c>
      <c r="C196" s="189">
        <f t="shared" si="162"/>
        <v>6142608</v>
      </c>
      <c r="D196" s="208">
        <f t="shared" si="179"/>
        <v>384.50866752188131</v>
      </c>
      <c r="E196" s="208">
        <f t="shared" si="179"/>
        <v>20.110336840590968</v>
      </c>
      <c r="F196" s="208">
        <f t="shared" si="179"/>
        <v>10.951906461236126</v>
      </c>
      <c r="G196" s="191">
        <f t="shared" si="116"/>
        <v>364.39833068129019</v>
      </c>
      <c r="H196" s="191"/>
      <c r="I196" s="208">
        <f t="shared" ref="I196:AF196" si="186">I92*$C92/1000000</f>
        <v>6.1426080000000001E-2</v>
      </c>
      <c r="J196" s="208">
        <f t="shared" si="186"/>
        <v>5.7463107096774168E-3</v>
      </c>
      <c r="K196" s="208">
        <f t="shared" si="186"/>
        <v>1.0303729548387097E-3</v>
      </c>
      <c r="L196" s="208">
        <f t="shared" si="186"/>
        <v>0.14048738941935479</v>
      </c>
      <c r="M196" s="208">
        <f t="shared" si="186"/>
        <v>2.8751368412903242E-3</v>
      </c>
      <c r="N196" s="208">
        <f t="shared" si="186"/>
        <v>1.2253512216774188E-2</v>
      </c>
      <c r="O196" s="208">
        <f t="shared" si="186"/>
        <v>320.52524841290312</v>
      </c>
      <c r="P196" s="208">
        <f t="shared" si="186"/>
        <v>1.7238932129032285E-3</v>
      </c>
      <c r="Q196" s="208">
        <f t="shared" si="186"/>
        <v>2.9179369486451577E-2</v>
      </c>
      <c r="R196" s="208">
        <f t="shared" si="186"/>
        <v>2.9587555695483901E-2</v>
      </c>
      <c r="S196" s="208">
        <f t="shared" si="186"/>
        <v>9.0970042993548432</v>
      </c>
      <c r="T196" s="208">
        <f t="shared" si="186"/>
        <v>3.7450093935483876E-4</v>
      </c>
      <c r="U196" s="208">
        <f t="shared" si="186"/>
        <v>25.394730363870945</v>
      </c>
      <c r="V196" s="208">
        <f t="shared" si="186"/>
        <v>7.462277976774188</v>
      </c>
      <c r="W196" s="208">
        <f t="shared" si="186"/>
        <v>3.3685269677419359E-5</v>
      </c>
      <c r="X196" s="208">
        <f t="shared" si="186"/>
        <v>2.3975986064516119E-3</v>
      </c>
      <c r="Y196" s="208">
        <f t="shared" si="186"/>
        <v>2.4051282549677405E-2</v>
      </c>
      <c r="Z196" s="208">
        <f t="shared" si="186"/>
        <v>4.3899832335483886</v>
      </c>
      <c r="AA196" s="208">
        <f t="shared" si="186"/>
        <v>3.071304E-3</v>
      </c>
      <c r="AB196" s="208">
        <f t="shared" si="186"/>
        <v>7.4404816258064651E-4</v>
      </c>
      <c r="AC196" s="208">
        <f t="shared" si="186"/>
        <v>14.088368670967741</v>
      </c>
      <c r="AD196" s="208">
        <f t="shared" si="186"/>
        <v>1.0303729548387097E-3</v>
      </c>
      <c r="AE196" s="208">
        <f t="shared" si="186"/>
        <v>2.8414515716129072E-3</v>
      </c>
      <c r="AF196" s="208">
        <f t="shared" si="186"/>
        <v>3.232200699870964</v>
      </c>
    </row>
    <row r="197" spans="1:32" x14ac:dyDescent="0.25">
      <c r="A197" s="167">
        <v>42222.458333333336</v>
      </c>
      <c r="B197" s="165">
        <f t="shared" si="160"/>
        <v>241</v>
      </c>
      <c r="C197" s="189">
        <f t="shared" si="162"/>
        <v>6142608</v>
      </c>
      <c r="D197" s="208">
        <f t="shared" si="179"/>
        <v>384.92411488801525</v>
      </c>
      <c r="E197" s="208">
        <f t="shared" si="179"/>
        <v>19.919449352531611</v>
      </c>
      <c r="F197" s="208">
        <f t="shared" si="179"/>
        <v>10.941334240273543</v>
      </c>
      <c r="G197" s="191">
        <f t="shared" si="116"/>
        <v>365.0046655354837</v>
      </c>
      <c r="H197" s="191"/>
      <c r="I197" s="208">
        <f t="shared" ref="I197:AF197" si="187">I93*$C93/1000000</f>
        <v>6.1426080000000001E-2</v>
      </c>
      <c r="J197" s="208">
        <f t="shared" si="187"/>
        <v>5.993996516129029E-3</v>
      </c>
      <c r="K197" s="208">
        <f t="shared" si="187"/>
        <v>1.0006506580645164E-3</v>
      </c>
      <c r="L197" s="208">
        <f t="shared" si="187"/>
        <v>0.14098276103225799</v>
      </c>
      <c r="M197" s="208">
        <f t="shared" si="187"/>
        <v>2.6829326554838728E-3</v>
      </c>
      <c r="N197" s="208">
        <f t="shared" si="187"/>
        <v>1.2211901001290316E-2</v>
      </c>
      <c r="O197" s="208">
        <f t="shared" si="187"/>
        <v>321.06024975483859</v>
      </c>
      <c r="P197" s="208">
        <f t="shared" si="187"/>
        <v>1.6446337548387123E-3</v>
      </c>
      <c r="Q197" s="208">
        <f t="shared" si="187"/>
        <v>2.9201165837419319E-2</v>
      </c>
      <c r="R197" s="208">
        <f t="shared" si="187"/>
        <v>2.8571053145806484E-2</v>
      </c>
      <c r="S197" s="208">
        <f t="shared" si="187"/>
        <v>8.9166890322580716</v>
      </c>
      <c r="T197" s="208">
        <f t="shared" si="187"/>
        <v>3.7846391225806455E-4</v>
      </c>
      <c r="U197" s="208">
        <f t="shared" si="187"/>
        <v>25.432378606451586</v>
      </c>
      <c r="V197" s="208">
        <f t="shared" si="187"/>
        <v>7.4820928412903163</v>
      </c>
      <c r="W197" s="208">
        <f t="shared" si="187"/>
        <v>3.5666756129032264E-5</v>
      </c>
      <c r="X197" s="208">
        <f t="shared" si="187"/>
        <v>2.3579688774193535E-3</v>
      </c>
      <c r="Y197" s="208">
        <f t="shared" si="187"/>
        <v>2.4483246596129021E-2</v>
      </c>
      <c r="Z197" s="208">
        <f t="shared" si="187"/>
        <v>4.4296129625806477</v>
      </c>
      <c r="AA197" s="208">
        <f t="shared" si="187"/>
        <v>3.071304E-3</v>
      </c>
      <c r="AB197" s="208">
        <f t="shared" si="187"/>
        <v>6.9748323096774324E-4</v>
      </c>
      <c r="AC197" s="208">
        <f t="shared" si="187"/>
        <v>14.082424211612903</v>
      </c>
      <c r="AD197" s="208">
        <f t="shared" si="187"/>
        <v>1.0006506580645164E-3</v>
      </c>
      <c r="AE197" s="208">
        <f t="shared" si="187"/>
        <v>2.6472658993548425E-3</v>
      </c>
      <c r="AF197" s="208">
        <f t="shared" si="187"/>
        <v>3.2022802544516091</v>
      </c>
    </row>
    <row r="198" spans="1:32" x14ac:dyDescent="0.25">
      <c r="A198" s="167">
        <v>42222.46875</v>
      </c>
      <c r="B198" s="165">
        <f t="shared" si="160"/>
        <v>241</v>
      </c>
      <c r="C198" s="189">
        <f t="shared" si="162"/>
        <v>6142608</v>
      </c>
      <c r="D198" s="208">
        <f t="shared" si="179"/>
        <v>385.33956225414954</v>
      </c>
      <c r="E198" s="208">
        <f t="shared" si="179"/>
        <v>19.728561864472258</v>
      </c>
      <c r="F198" s="208">
        <f t="shared" si="179"/>
        <v>10.930762019310963</v>
      </c>
      <c r="G198" s="191">
        <f t="shared" ref="G198:G210" si="188">O198+U198+Z198+AC198</f>
        <v>365.61100038967737</v>
      </c>
      <c r="H198" s="191"/>
      <c r="I198" s="208">
        <f t="shared" ref="I198:AF198" si="189">I94*$C94/1000000</f>
        <v>6.1426080000000001E-2</v>
      </c>
      <c r="J198" s="208">
        <f t="shared" si="189"/>
        <v>6.241682322580642E-3</v>
      </c>
      <c r="K198" s="208">
        <f t="shared" si="189"/>
        <v>9.7092836129032277E-4</v>
      </c>
      <c r="L198" s="208">
        <f t="shared" si="189"/>
        <v>0.14147813264516121</v>
      </c>
      <c r="M198" s="208">
        <f t="shared" si="189"/>
        <v>2.4907284696774213E-3</v>
      </c>
      <c r="N198" s="208">
        <f t="shared" si="189"/>
        <v>1.2170289785806447E-2</v>
      </c>
      <c r="O198" s="208">
        <f t="shared" si="189"/>
        <v>321.59525109677412</v>
      </c>
      <c r="P198" s="208">
        <f t="shared" si="189"/>
        <v>1.5653742967741964E-3</v>
      </c>
      <c r="Q198" s="208">
        <f t="shared" si="189"/>
        <v>2.9222962188387058E-2</v>
      </c>
      <c r="R198" s="208">
        <f t="shared" si="189"/>
        <v>2.7554550596129067E-2</v>
      </c>
      <c r="S198" s="208">
        <f t="shared" si="189"/>
        <v>8.7363737651612965</v>
      </c>
      <c r="T198" s="208">
        <f t="shared" si="189"/>
        <v>3.8242688516129046E-4</v>
      </c>
      <c r="U198" s="208">
        <f t="shared" si="189"/>
        <v>25.47002684903223</v>
      </c>
      <c r="V198" s="208">
        <f t="shared" si="189"/>
        <v>7.5019077058064454</v>
      </c>
      <c r="W198" s="208">
        <f t="shared" si="189"/>
        <v>3.7648242580645169E-5</v>
      </c>
      <c r="X198" s="208">
        <f t="shared" si="189"/>
        <v>2.3183391483870956E-3</v>
      </c>
      <c r="Y198" s="208">
        <f t="shared" si="189"/>
        <v>2.4915210642580635E-2</v>
      </c>
      <c r="Z198" s="208">
        <f t="shared" si="189"/>
        <v>4.4692426916129051</v>
      </c>
      <c r="AA198" s="208">
        <f t="shared" si="189"/>
        <v>3.071304E-3</v>
      </c>
      <c r="AB198" s="208">
        <f t="shared" si="189"/>
        <v>6.5091829935484007E-4</v>
      </c>
      <c r="AC198" s="208">
        <f t="shared" si="189"/>
        <v>14.076479752258065</v>
      </c>
      <c r="AD198" s="208">
        <f t="shared" si="189"/>
        <v>9.7092836129032277E-4</v>
      </c>
      <c r="AE198" s="208">
        <f t="shared" si="189"/>
        <v>2.4530802270967779E-3</v>
      </c>
      <c r="AF198" s="208">
        <f t="shared" si="189"/>
        <v>3.1723598090322538</v>
      </c>
    </row>
    <row r="199" spans="1:32" x14ac:dyDescent="0.25">
      <c r="A199" s="167">
        <v>42222.479166666664</v>
      </c>
      <c r="B199" s="165">
        <f t="shared" si="160"/>
        <v>240</v>
      </c>
      <c r="C199" s="189">
        <f t="shared" si="162"/>
        <v>6117120</v>
      </c>
      <c r="D199" s="208">
        <f t="shared" si="179"/>
        <v>384.15436642683858</v>
      </c>
      <c r="E199" s="208">
        <f t="shared" si="179"/>
        <v>19.456605188129036</v>
      </c>
      <c r="F199" s="208">
        <f t="shared" si="179"/>
        <v>10.874877807483866</v>
      </c>
      <c r="G199" s="191">
        <f t="shared" si="188"/>
        <v>364.69776123870952</v>
      </c>
      <c r="H199" s="191"/>
      <c r="I199" s="208">
        <f t="shared" ref="I199:AF199" si="190">I95*$C95/1000000</f>
        <v>6.1171200000000002E-2</v>
      </c>
      <c r="J199" s="208">
        <f t="shared" si="190"/>
        <v>6.4624412903225778E-3</v>
      </c>
      <c r="K199" s="208">
        <f t="shared" si="190"/>
        <v>9.3730064516129045E-4</v>
      </c>
      <c r="L199" s="208">
        <f t="shared" si="190"/>
        <v>0.14138440258064508</v>
      </c>
      <c r="M199" s="208">
        <f t="shared" si="190"/>
        <v>2.2889868387096796E-3</v>
      </c>
      <c r="N199" s="208">
        <f t="shared" si="190"/>
        <v>1.20783521032258E-2</v>
      </c>
      <c r="O199" s="208">
        <f t="shared" si="190"/>
        <v>320.79361238709663</v>
      </c>
      <c r="P199" s="208">
        <f t="shared" si="190"/>
        <v>1.479948387096777E-3</v>
      </c>
      <c r="Q199" s="208">
        <f t="shared" si="190"/>
        <v>2.9123410993548347E-2</v>
      </c>
      <c r="R199" s="208">
        <f t="shared" si="190"/>
        <v>2.6427931664516163E-2</v>
      </c>
      <c r="S199" s="208">
        <f t="shared" si="190"/>
        <v>8.5205561806451673</v>
      </c>
      <c r="T199" s="208">
        <f t="shared" si="190"/>
        <v>3.8478658064516143E-4</v>
      </c>
      <c r="U199" s="208">
        <f t="shared" si="190"/>
        <v>25.401834116129002</v>
      </c>
      <c r="V199" s="208">
        <f t="shared" si="190"/>
        <v>7.4905121032258002</v>
      </c>
      <c r="W199" s="208">
        <f t="shared" si="190"/>
        <v>3.9465290322580649E-5</v>
      </c>
      <c r="X199" s="208">
        <f t="shared" si="190"/>
        <v>2.2692541935483857E-3</v>
      </c>
      <c r="Y199" s="208">
        <f t="shared" si="190"/>
        <v>2.5241999690322574E-2</v>
      </c>
      <c r="Z199" s="208">
        <f t="shared" si="190"/>
        <v>4.4901634064516145</v>
      </c>
      <c r="AA199" s="208">
        <f t="shared" si="190"/>
        <v>3.0585600000000001E-3</v>
      </c>
      <c r="AB199" s="208">
        <f t="shared" si="190"/>
        <v>6.0184567741935623E-4</v>
      </c>
      <c r="AC199" s="208">
        <f t="shared" si="190"/>
        <v>14.012151329032257</v>
      </c>
      <c r="AD199" s="208">
        <f t="shared" si="190"/>
        <v>9.3730064516129045E-4</v>
      </c>
      <c r="AE199" s="208">
        <f t="shared" si="190"/>
        <v>2.2495215483871E-3</v>
      </c>
      <c r="AF199" s="208">
        <f t="shared" si="190"/>
        <v>3.1294001961290281</v>
      </c>
    </row>
    <row r="200" spans="1:32" x14ac:dyDescent="0.25">
      <c r="A200" s="167">
        <v>42222.489583333336</v>
      </c>
      <c r="B200" s="165">
        <f t="shared" si="160"/>
        <v>241</v>
      </c>
      <c r="C200" s="189">
        <f t="shared" si="162"/>
        <v>6142608</v>
      </c>
      <c r="D200" s="208">
        <f t="shared" si="179"/>
        <v>386.17045698641783</v>
      </c>
      <c r="E200" s="208">
        <f t="shared" si="179"/>
        <v>19.346786888353542</v>
      </c>
      <c r="F200" s="208">
        <f t="shared" si="179"/>
        <v>10.909617577385797</v>
      </c>
      <c r="G200" s="191">
        <f t="shared" si="188"/>
        <v>366.82367009806438</v>
      </c>
      <c r="H200" s="191"/>
      <c r="I200" s="208">
        <f t="shared" ref="I200:AF200" si="191">I96*$C96/1000000</f>
        <v>6.1426080000000001E-2</v>
      </c>
      <c r="J200" s="208">
        <f t="shared" si="191"/>
        <v>6.7370539354838672E-3</v>
      </c>
      <c r="K200" s="208">
        <f t="shared" si="191"/>
        <v>9.1148376774193561E-4</v>
      </c>
      <c r="L200" s="208">
        <f t="shared" si="191"/>
        <v>0.14246887587096765</v>
      </c>
      <c r="M200" s="208">
        <f t="shared" si="191"/>
        <v>2.1063200980645184E-3</v>
      </c>
      <c r="N200" s="208">
        <f t="shared" si="191"/>
        <v>1.2087067354838704E-2</v>
      </c>
      <c r="O200" s="208">
        <f t="shared" si="191"/>
        <v>322.66525378064506</v>
      </c>
      <c r="P200" s="208">
        <f t="shared" si="191"/>
        <v>1.4068553806451641E-3</v>
      </c>
      <c r="Q200" s="208">
        <f t="shared" si="191"/>
        <v>2.9266554890322535E-2</v>
      </c>
      <c r="R200" s="208">
        <f t="shared" si="191"/>
        <v>2.5521545496774229E-2</v>
      </c>
      <c r="S200" s="208">
        <f t="shared" si="191"/>
        <v>8.3757432309677498</v>
      </c>
      <c r="T200" s="208">
        <f t="shared" si="191"/>
        <v>3.9035283096774216E-4</v>
      </c>
      <c r="U200" s="208">
        <f t="shared" si="191"/>
        <v>25.545323334193515</v>
      </c>
      <c r="V200" s="208">
        <f t="shared" si="191"/>
        <v>7.5415374348387028</v>
      </c>
      <c r="W200" s="208">
        <f t="shared" si="191"/>
        <v>4.1611215483870973E-5</v>
      </c>
      <c r="X200" s="208">
        <f t="shared" si="191"/>
        <v>2.2390796903225792E-3</v>
      </c>
      <c r="Y200" s="208">
        <f t="shared" si="191"/>
        <v>2.5779138735483861E-2</v>
      </c>
      <c r="Z200" s="208">
        <f t="shared" si="191"/>
        <v>4.5485021496774207</v>
      </c>
      <c r="AA200" s="208">
        <f t="shared" si="191"/>
        <v>3.071304E-3</v>
      </c>
      <c r="AB200" s="208">
        <f t="shared" si="191"/>
        <v>5.5778843612903364E-4</v>
      </c>
      <c r="AC200" s="208">
        <f t="shared" si="191"/>
        <v>14.064590833548385</v>
      </c>
      <c r="AD200" s="208">
        <f t="shared" si="191"/>
        <v>9.1148376774193561E-4</v>
      </c>
      <c r="AE200" s="208">
        <f t="shared" si="191"/>
        <v>2.0647088825806485E-3</v>
      </c>
      <c r="AF200" s="208">
        <f t="shared" si="191"/>
        <v>3.1125189181935444</v>
      </c>
    </row>
    <row r="201" spans="1:32" x14ac:dyDescent="0.25">
      <c r="A201" s="167">
        <v>42222.5</v>
      </c>
      <c r="B201" s="165">
        <f t="shared" si="160"/>
        <v>240</v>
      </c>
      <c r="C201" s="189">
        <f t="shared" si="162"/>
        <v>6117120</v>
      </c>
      <c r="D201" s="208">
        <f t="shared" si="179"/>
        <v>384.98181346312236</v>
      </c>
      <c r="E201" s="208">
        <f t="shared" si="179"/>
        <v>19.076414340541938</v>
      </c>
      <c r="F201" s="208">
        <f t="shared" si="179"/>
        <v>10.853821101832255</v>
      </c>
      <c r="G201" s="191">
        <f t="shared" si="188"/>
        <v>365.90539912258055</v>
      </c>
      <c r="H201" s="191"/>
      <c r="I201" s="208">
        <f t="shared" ref="I201:AF201" si="192">I97*$C97/1000000</f>
        <v>6.1171200000000002E-2</v>
      </c>
      <c r="J201" s="208">
        <f t="shared" si="192"/>
        <v>6.9557574193548355E-3</v>
      </c>
      <c r="K201" s="208">
        <f t="shared" si="192"/>
        <v>8.7810270967741955E-4</v>
      </c>
      <c r="L201" s="208">
        <f t="shared" si="192"/>
        <v>0.14237103483870961</v>
      </c>
      <c r="M201" s="208">
        <f t="shared" si="192"/>
        <v>1.9061735225806473E-3</v>
      </c>
      <c r="N201" s="208">
        <f t="shared" si="192"/>
        <v>1.199547499354838E-2</v>
      </c>
      <c r="O201" s="208">
        <f t="shared" si="192"/>
        <v>321.85917522580638</v>
      </c>
      <c r="P201" s="208">
        <f t="shared" si="192"/>
        <v>1.3220872258064545E-3</v>
      </c>
      <c r="Q201" s="208">
        <f t="shared" si="192"/>
        <v>2.9166822812903181E-2</v>
      </c>
      <c r="R201" s="208">
        <f t="shared" si="192"/>
        <v>2.4403362270967781E-2</v>
      </c>
      <c r="S201" s="208">
        <f t="shared" si="192"/>
        <v>8.1614220387096843</v>
      </c>
      <c r="T201" s="208">
        <f t="shared" si="192"/>
        <v>3.9267963870967765E-4</v>
      </c>
      <c r="U201" s="208">
        <f t="shared" si="192"/>
        <v>25.476818167741904</v>
      </c>
      <c r="V201" s="208">
        <f t="shared" si="192"/>
        <v>7.5299773935483802</v>
      </c>
      <c r="W201" s="208">
        <f t="shared" si="192"/>
        <v>4.3411819354838712E-5</v>
      </c>
      <c r="X201" s="208">
        <f t="shared" si="192"/>
        <v>2.1903236129032244E-3</v>
      </c>
      <c r="Y201" s="208">
        <f t="shared" si="192"/>
        <v>2.6102343019354834E-2</v>
      </c>
      <c r="Z201" s="208">
        <f t="shared" si="192"/>
        <v>4.5690939870967764</v>
      </c>
      <c r="AA201" s="208">
        <f t="shared" si="192"/>
        <v>3.0585600000000001E-3</v>
      </c>
      <c r="AB201" s="208">
        <f t="shared" si="192"/>
        <v>5.0910224516129165E-4</v>
      </c>
      <c r="AC201" s="208">
        <f t="shared" si="192"/>
        <v>14.000311741935482</v>
      </c>
      <c r="AD201" s="208">
        <f t="shared" si="192"/>
        <v>8.7810270967741955E-4</v>
      </c>
      <c r="AE201" s="208">
        <f t="shared" si="192"/>
        <v>1.8627617032258099E-3</v>
      </c>
      <c r="AF201" s="208">
        <f t="shared" si="192"/>
        <v>3.069807607741931</v>
      </c>
    </row>
    <row r="202" spans="1:32" x14ac:dyDescent="0.25">
      <c r="A202" s="167">
        <v>42222.510416666664</v>
      </c>
      <c r="B202" s="165">
        <f t="shared" si="160"/>
        <v>240</v>
      </c>
      <c r="C202" s="189">
        <f t="shared" si="162"/>
        <v>6117120</v>
      </c>
      <c r="D202" s="208">
        <f t="shared" si="179"/>
        <v>385.39553698126434</v>
      </c>
      <c r="E202" s="208">
        <f t="shared" si="179"/>
        <v>18.886318916748383</v>
      </c>
      <c r="F202" s="208">
        <f t="shared" si="179"/>
        <v>10.843292749006441</v>
      </c>
      <c r="G202" s="191">
        <f t="shared" si="188"/>
        <v>366.50921806451595</v>
      </c>
      <c r="H202" s="191"/>
      <c r="I202" s="208">
        <f t="shared" ref="I202:AF202" si="193">I98*$C98/1000000</f>
        <v>6.1171200000000002E-2</v>
      </c>
      <c r="J202" s="208">
        <f t="shared" si="193"/>
        <v>7.2024154838709635E-3</v>
      </c>
      <c r="K202" s="208">
        <f t="shared" si="193"/>
        <v>8.485037419354841E-4</v>
      </c>
      <c r="L202" s="208">
        <f t="shared" si="193"/>
        <v>0.14286435096774186</v>
      </c>
      <c r="M202" s="208">
        <f t="shared" si="193"/>
        <v>1.7147668645161314E-3</v>
      </c>
      <c r="N202" s="208">
        <f t="shared" si="193"/>
        <v>1.1954036438709671E-2</v>
      </c>
      <c r="O202" s="208">
        <f t="shared" si="193"/>
        <v>322.39195664516114</v>
      </c>
      <c r="P202" s="208">
        <f t="shared" si="193"/>
        <v>1.2431566451612929E-3</v>
      </c>
      <c r="Q202" s="208">
        <f t="shared" si="193"/>
        <v>2.9188528722580598E-2</v>
      </c>
      <c r="R202" s="208">
        <f t="shared" si="193"/>
        <v>2.3391077574193588E-2</v>
      </c>
      <c r="S202" s="208">
        <f t="shared" si="193"/>
        <v>7.9818549677419428</v>
      </c>
      <c r="T202" s="208">
        <f t="shared" si="193"/>
        <v>3.9662616774193576E-4</v>
      </c>
      <c r="U202" s="208">
        <f t="shared" si="193"/>
        <v>25.514310193548354</v>
      </c>
      <c r="V202" s="208">
        <f t="shared" si="193"/>
        <v>7.5497100387096703</v>
      </c>
      <c r="W202" s="208">
        <f t="shared" si="193"/>
        <v>4.5385083870967747E-5</v>
      </c>
      <c r="X202" s="208">
        <f t="shared" si="193"/>
        <v>2.1508583225806435E-3</v>
      </c>
      <c r="Y202" s="208">
        <f t="shared" si="193"/>
        <v>2.6532514683870963E-2</v>
      </c>
      <c r="Z202" s="208">
        <f t="shared" si="193"/>
        <v>4.6085592774193564</v>
      </c>
      <c r="AA202" s="208">
        <f t="shared" si="193"/>
        <v>3.0585600000000001E-3</v>
      </c>
      <c r="AB202" s="208">
        <f t="shared" si="193"/>
        <v>4.6273052903225936E-4</v>
      </c>
      <c r="AC202" s="208">
        <f t="shared" si="193"/>
        <v>13.994391948387095</v>
      </c>
      <c r="AD202" s="208">
        <f t="shared" si="193"/>
        <v>8.485037419354841E-4</v>
      </c>
      <c r="AE202" s="208">
        <f t="shared" si="193"/>
        <v>1.6693817806451646E-3</v>
      </c>
      <c r="AF202" s="208">
        <f t="shared" si="193"/>
        <v>3.0400113135483831</v>
      </c>
    </row>
    <row r="203" spans="1:32" x14ac:dyDescent="0.25">
      <c r="A203" s="167">
        <v>42222.520833333336</v>
      </c>
      <c r="B203" s="165">
        <f t="shared" si="160"/>
        <v>240</v>
      </c>
      <c r="C203" s="189">
        <f t="shared" si="162"/>
        <v>6117120</v>
      </c>
      <c r="D203" s="208">
        <f t="shared" si="179"/>
        <v>385.80926049940626</v>
      </c>
      <c r="E203" s="208">
        <f t="shared" si="179"/>
        <v>18.696223492954836</v>
      </c>
      <c r="F203" s="208">
        <f t="shared" si="179"/>
        <v>10.832764396180636</v>
      </c>
      <c r="G203" s="191">
        <f t="shared" si="188"/>
        <v>367.11303700645141</v>
      </c>
      <c r="H203" s="191"/>
      <c r="I203" s="208">
        <f t="shared" ref="I203:AF203" si="194">I99*$C99/1000000</f>
        <v>6.1171200000000002E-2</v>
      </c>
      <c r="J203" s="208">
        <f t="shared" si="194"/>
        <v>7.4490735483870932E-3</v>
      </c>
      <c r="K203" s="208">
        <f t="shared" si="194"/>
        <v>8.1890477419354854E-4</v>
      </c>
      <c r="L203" s="208">
        <f t="shared" si="194"/>
        <v>0.14335766709677411</v>
      </c>
      <c r="M203" s="208">
        <f t="shared" si="194"/>
        <v>1.5233602064516154E-3</v>
      </c>
      <c r="N203" s="208">
        <f t="shared" si="194"/>
        <v>1.191259788387096E-2</v>
      </c>
      <c r="O203" s="208">
        <f t="shared" si="194"/>
        <v>322.92473806451602</v>
      </c>
      <c r="P203" s="208">
        <f t="shared" si="194"/>
        <v>1.1642260645161318E-3</v>
      </c>
      <c r="Q203" s="208">
        <f t="shared" si="194"/>
        <v>2.9210234632258011E-2</v>
      </c>
      <c r="R203" s="208">
        <f t="shared" si="194"/>
        <v>2.2378792877419392E-2</v>
      </c>
      <c r="S203" s="208">
        <f t="shared" si="194"/>
        <v>7.8022878967742004</v>
      </c>
      <c r="T203" s="208">
        <f t="shared" si="194"/>
        <v>4.0057269677419392E-4</v>
      </c>
      <c r="U203" s="208">
        <f t="shared" si="194"/>
        <v>25.551802219354805</v>
      </c>
      <c r="V203" s="208">
        <f t="shared" si="194"/>
        <v>7.5694426838709603</v>
      </c>
      <c r="W203" s="208">
        <f t="shared" si="194"/>
        <v>4.7358348387096776E-5</v>
      </c>
      <c r="X203" s="208">
        <f t="shared" si="194"/>
        <v>2.1113930322580626E-3</v>
      </c>
      <c r="Y203" s="208">
        <f t="shared" si="194"/>
        <v>2.6962686348387093E-2</v>
      </c>
      <c r="Z203" s="208">
        <f t="shared" si="194"/>
        <v>4.6480245677419383</v>
      </c>
      <c r="AA203" s="208">
        <f t="shared" si="194"/>
        <v>3.0585600000000001E-3</v>
      </c>
      <c r="AB203" s="208">
        <f t="shared" si="194"/>
        <v>4.1635881290322713E-4</v>
      </c>
      <c r="AC203" s="208">
        <f t="shared" si="194"/>
        <v>13.988472154838709</v>
      </c>
      <c r="AD203" s="208">
        <f t="shared" si="194"/>
        <v>8.1890477419354854E-4</v>
      </c>
      <c r="AE203" s="208">
        <f t="shared" si="194"/>
        <v>1.4760018580645194E-3</v>
      </c>
      <c r="AF203" s="208">
        <f t="shared" si="194"/>
        <v>3.0102150193548347</v>
      </c>
    </row>
    <row r="204" spans="1:32" x14ac:dyDescent="0.25">
      <c r="A204" s="167">
        <v>42222.53125</v>
      </c>
      <c r="B204" s="165">
        <f t="shared" si="160"/>
        <v>238</v>
      </c>
      <c r="C204" s="189">
        <f t="shared" si="162"/>
        <v>6066144</v>
      </c>
      <c r="D204" s="208">
        <f t="shared" si="179"/>
        <v>383.00445915073539</v>
      </c>
      <c r="E204" s="208">
        <f t="shared" si="179"/>
        <v>18.35191033525161</v>
      </c>
      <c r="F204" s="208">
        <f t="shared" si="179"/>
        <v>10.732050742993538</v>
      </c>
      <c r="G204" s="191">
        <f t="shared" si="188"/>
        <v>364.65254881548373</v>
      </c>
      <c r="H204" s="191"/>
      <c r="I204" s="208">
        <f t="shared" ref="I204:AF204" si="195">I100*$C100/1000000</f>
        <v>6.0661440000000004E-2</v>
      </c>
      <c r="J204" s="208">
        <f t="shared" si="195"/>
        <v>7.6316005161290289E-3</v>
      </c>
      <c r="K204" s="208">
        <f t="shared" si="195"/>
        <v>7.8272825806451638E-4</v>
      </c>
      <c r="L204" s="208">
        <f t="shared" si="195"/>
        <v>0.142652225032258</v>
      </c>
      <c r="M204" s="208">
        <f t="shared" si="195"/>
        <v>1.3208539354838736E-3</v>
      </c>
      <c r="N204" s="208">
        <f t="shared" si="195"/>
        <v>1.1772233001290315E-2</v>
      </c>
      <c r="O204" s="208">
        <f t="shared" si="195"/>
        <v>320.76204015483859</v>
      </c>
      <c r="P204" s="208">
        <f t="shared" si="195"/>
        <v>1.0762513548387123E-3</v>
      </c>
      <c r="Q204" s="208">
        <f t="shared" si="195"/>
        <v>2.8988341037419301E-2</v>
      </c>
      <c r="R204" s="208">
        <f t="shared" si="195"/>
        <v>2.1188453945806488E-2</v>
      </c>
      <c r="S204" s="208">
        <f t="shared" si="195"/>
        <v>7.5591981522580722</v>
      </c>
      <c r="T204" s="208">
        <f t="shared" si="195"/>
        <v>4.0114823225806487E-4</v>
      </c>
      <c r="U204" s="208">
        <f t="shared" si="195"/>
        <v>25.376050126451577</v>
      </c>
      <c r="V204" s="208">
        <f t="shared" si="195"/>
        <v>7.5259322012903151</v>
      </c>
      <c r="W204" s="208">
        <f t="shared" si="195"/>
        <v>4.892051612903226E-5</v>
      </c>
      <c r="X204" s="208">
        <f t="shared" si="195"/>
        <v>2.054661677419353E-3</v>
      </c>
      <c r="Y204" s="208">
        <f t="shared" si="195"/>
        <v>2.7164584196129032E-2</v>
      </c>
      <c r="Z204" s="208">
        <f t="shared" si="195"/>
        <v>4.6484274425806476</v>
      </c>
      <c r="AA204" s="208">
        <f t="shared" si="195"/>
        <v>3.0330719999999999E-3</v>
      </c>
      <c r="AB204" s="208">
        <f t="shared" si="195"/>
        <v>3.6690387096774326E-4</v>
      </c>
      <c r="AC204" s="208">
        <f t="shared" si="195"/>
        <v>13.866031091612902</v>
      </c>
      <c r="AD204" s="208">
        <f t="shared" si="195"/>
        <v>7.8272825806451638E-4</v>
      </c>
      <c r="AE204" s="208">
        <f t="shared" si="195"/>
        <v>1.2719334193548419E-3</v>
      </c>
      <c r="AF204" s="208">
        <f t="shared" si="195"/>
        <v>2.955581902451609</v>
      </c>
    </row>
    <row r="205" spans="1:32" x14ac:dyDescent="0.25">
      <c r="A205" s="167">
        <v>42222.541666666664</v>
      </c>
      <c r="B205" s="165">
        <f t="shared" ref="B205:B210" si="196">B101</f>
        <v>238</v>
      </c>
      <c r="C205" s="189">
        <f t="shared" si="162"/>
        <v>6066144</v>
      </c>
      <c r="D205" s="208">
        <f t="shared" si="179"/>
        <v>383.41473497289269</v>
      </c>
      <c r="E205" s="208">
        <f t="shared" si="179"/>
        <v>18.163399039989674</v>
      </c>
      <c r="F205" s="208">
        <f t="shared" si="179"/>
        <v>10.721610126441279</v>
      </c>
      <c r="G205" s="191">
        <f t="shared" si="188"/>
        <v>365.25133593290303</v>
      </c>
      <c r="H205" s="191"/>
      <c r="I205" s="208">
        <f t="shared" ref="I205:AF205" si="197">I101*$C101/1000000</f>
        <v>6.0661440000000004E-2</v>
      </c>
      <c r="J205" s="208">
        <f t="shared" si="197"/>
        <v>7.8762030967741894E-3</v>
      </c>
      <c r="K205" s="208">
        <f t="shared" si="197"/>
        <v>7.5337594838709697E-4</v>
      </c>
      <c r="L205" s="208">
        <f t="shared" si="197"/>
        <v>0.1431414301935483</v>
      </c>
      <c r="M205" s="208">
        <f t="shared" si="197"/>
        <v>1.1310423329032285E-3</v>
      </c>
      <c r="N205" s="208">
        <f t="shared" si="197"/>
        <v>1.1731139767741929E-2</v>
      </c>
      <c r="O205" s="208">
        <f t="shared" si="197"/>
        <v>321.29038172903211</v>
      </c>
      <c r="P205" s="208">
        <f t="shared" si="197"/>
        <v>9.9797852903226077E-4</v>
      </c>
      <c r="Q205" s="208">
        <f t="shared" si="197"/>
        <v>2.9009866064516075E-2</v>
      </c>
      <c r="R205" s="208">
        <f t="shared" si="197"/>
        <v>2.0184604954838745E-2</v>
      </c>
      <c r="S205" s="208">
        <f t="shared" si="197"/>
        <v>7.3811274735483954</v>
      </c>
      <c r="T205" s="208">
        <f t="shared" si="197"/>
        <v>4.0506187354838751E-4</v>
      </c>
      <c r="U205" s="208">
        <f t="shared" si="197"/>
        <v>25.413229718709641</v>
      </c>
      <c r="V205" s="208">
        <f t="shared" si="197"/>
        <v>7.5455004077419279</v>
      </c>
      <c r="W205" s="208">
        <f t="shared" si="197"/>
        <v>5.0877336774193548E-5</v>
      </c>
      <c r="X205" s="208">
        <f t="shared" si="197"/>
        <v>2.0155252645161271E-3</v>
      </c>
      <c r="Y205" s="208">
        <f t="shared" si="197"/>
        <v>2.7591171096774197E-2</v>
      </c>
      <c r="Z205" s="208">
        <f t="shared" si="197"/>
        <v>4.6875638554838739</v>
      </c>
      <c r="AA205" s="208">
        <f t="shared" si="197"/>
        <v>3.0330719999999999E-3</v>
      </c>
      <c r="AB205" s="208">
        <f t="shared" si="197"/>
        <v>3.2091858580645294E-4</v>
      </c>
      <c r="AC205" s="208">
        <f t="shared" si="197"/>
        <v>13.860160629677418</v>
      </c>
      <c r="AD205" s="208">
        <f t="shared" si="197"/>
        <v>7.5337594838709697E-4</v>
      </c>
      <c r="AE205" s="208">
        <f t="shared" si="197"/>
        <v>1.0801649961290352E-3</v>
      </c>
      <c r="AF205" s="208">
        <f t="shared" si="197"/>
        <v>2.9260339107096733</v>
      </c>
    </row>
    <row r="206" spans="1:32" x14ac:dyDescent="0.25">
      <c r="A206" s="167">
        <v>42222.552083333336</v>
      </c>
      <c r="B206" s="165">
        <f t="shared" si="196"/>
        <v>237</v>
      </c>
      <c r="C206" s="189">
        <f t="shared" si="162"/>
        <v>6040656.0000000009</v>
      </c>
      <c r="D206" s="208">
        <f t="shared" si="179"/>
        <v>382.2123006656592</v>
      </c>
      <c r="E206" s="208">
        <f t="shared" si="179"/>
        <v>17.899363006304515</v>
      </c>
      <c r="F206" s="208">
        <f t="shared" si="179"/>
        <v>10.666164595981925</v>
      </c>
      <c r="G206" s="191">
        <f t="shared" si="188"/>
        <v>364.3129376593547</v>
      </c>
      <c r="H206" s="191"/>
      <c r="I206" s="208">
        <f t="shared" ref="I206:AF206" si="198">I102*$C102/1000000</f>
        <v>6.0406560000000012E-2</v>
      </c>
      <c r="J206" s="208">
        <f t="shared" si="198"/>
        <v>8.0866846451612875E-3</v>
      </c>
      <c r="K206" s="208">
        <f t="shared" si="198"/>
        <v>7.2098152258064541E-4</v>
      </c>
      <c r="L206" s="208">
        <f t="shared" si="198"/>
        <v>0.14302714529032251</v>
      </c>
      <c r="M206" s="208">
        <f t="shared" si="198"/>
        <v>9.3727597935484147E-4</v>
      </c>
      <c r="N206" s="208">
        <f t="shared" si="198"/>
        <v>1.1640928691612897E-2</v>
      </c>
      <c r="O206" s="208">
        <f t="shared" si="198"/>
        <v>320.46654379354828</v>
      </c>
      <c r="P206" s="208">
        <f t="shared" si="198"/>
        <v>9.1584139354838987E-4</v>
      </c>
      <c r="Q206" s="208">
        <f t="shared" si="198"/>
        <v>2.8909410456774143E-2</v>
      </c>
      <c r="R206" s="208">
        <f t="shared" si="198"/>
        <v>1.9100164552258103E-2</v>
      </c>
      <c r="S206" s="208">
        <f t="shared" si="198"/>
        <v>7.1727918503225903</v>
      </c>
      <c r="T206" s="208">
        <f t="shared" si="198"/>
        <v>4.0725713032258113E-4</v>
      </c>
      <c r="U206" s="208">
        <f t="shared" si="198"/>
        <v>25.343474818064482</v>
      </c>
      <c r="V206" s="208">
        <f t="shared" si="198"/>
        <v>7.5332826116128961</v>
      </c>
      <c r="W206" s="208">
        <f t="shared" si="198"/>
        <v>5.2612165161290335E-5</v>
      </c>
      <c r="X206" s="208">
        <f t="shared" si="198"/>
        <v>1.9680846967741919E-3</v>
      </c>
      <c r="Y206" s="208">
        <f t="shared" si="198"/>
        <v>2.7900036325161297E-2</v>
      </c>
      <c r="Z206" s="208">
        <f t="shared" si="198"/>
        <v>4.7068401832258093</v>
      </c>
      <c r="AA206" s="208">
        <f t="shared" si="198"/>
        <v>3.0203280000000005E-3</v>
      </c>
      <c r="AB206" s="208">
        <f t="shared" si="198"/>
        <v>2.7377811870967877E-4</v>
      </c>
      <c r="AC206" s="208">
        <f t="shared" si="198"/>
        <v>13.796078864516129</v>
      </c>
      <c r="AD206" s="208">
        <f t="shared" si="198"/>
        <v>7.2098152258064541E-4</v>
      </c>
      <c r="AE206" s="208">
        <f t="shared" si="198"/>
        <v>8.846638141935515E-4</v>
      </c>
      <c r="AF206" s="208">
        <f t="shared" si="198"/>
        <v>2.8843158100645128</v>
      </c>
    </row>
    <row r="207" spans="1:32" x14ac:dyDescent="0.25">
      <c r="A207" s="167">
        <v>42222.5625</v>
      </c>
      <c r="B207" s="165">
        <f t="shared" si="196"/>
        <v>238</v>
      </c>
      <c r="C207" s="189">
        <f t="shared" si="162"/>
        <v>6066144</v>
      </c>
      <c r="D207" s="208">
        <f t="shared" si="179"/>
        <v>384.23528661720752</v>
      </c>
      <c r="E207" s="208">
        <f t="shared" si="179"/>
        <v>17.786376449465809</v>
      </c>
      <c r="F207" s="208">
        <f t="shared" si="179"/>
        <v>10.700728893336766</v>
      </c>
      <c r="G207" s="191">
        <f t="shared" si="188"/>
        <v>366.44891016774176</v>
      </c>
      <c r="H207" s="191"/>
      <c r="I207" s="208">
        <f t="shared" ref="I207:AF207" si="199">I103*$C103/1000000</f>
        <v>6.0661440000000004E-2</v>
      </c>
      <c r="J207" s="208">
        <f t="shared" si="199"/>
        <v>8.365408258064512E-3</v>
      </c>
      <c r="K207" s="208">
        <f t="shared" si="199"/>
        <v>6.9467132903225837E-4</v>
      </c>
      <c r="L207" s="208">
        <f t="shared" si="199"/>
        <v>0.14411984051612892</v>
      </c>
      <c r="M207" s="208">
        <f t="shared" si="199"/>
        <v>7.5141912774193825E-4</v>
      </c>
      <c r="N207" s="208">
        <f t="shared" si="199"/>
        <v>1.1648953300645153E-2</v>
      </c>
      <c r="O207" s="208">
        <f t="shared" si="199"/>
        <v>322.3470648774192</v>
      </c>
      <c r="P207" s="208">
        <f t="shared" si="199"/>
        <v>8.4143287741935747E-4</v>
      </c>
      <c r="Q207" s="208">
        <f t="shared" si="199"/>
        <v>2.9052916118709617E-2</v>
      </c>
      <c r="R207" s="208">
        <f t="shared" si="199"/>
        <v>1.8176906972903261E-2</v>
      </c>
      <c r="S207" s="208">
        <f t="shared" si="199"/>
        <v>7.0249861161290408</v>
      </c>
      <c r="T207" s="208">
        <f t="shared" si="199"/>
        <v>4.1288915612903277E-4</v>
      </c>
      <c r="U207" s="208">
        <f t="shared" si="199"/>
        <v>25.487588903225763</v>
      </c>
      <c r="V207" s="208">
        <f t="shared" si="199"/>
        <v>7.5846368206451524</v>
      </c>
      <c r="W207" s="208">
        <f t="shared" si="199"/>
        <v>5.4790978064516132E-5</v>
      </c>
      <c r="X207" s="208">
        <f t="shared" si="199"/>
        <v>1.9372524387096753E-3</v>
      </c>
      <c r="Y207" s="208">
        <f t="shared" si="199"/>
        <v>2.8444344898064522E-2</v>
      </c>
      <c r="Z207" s="208">
        <f t="shared" si="199"/>
        <v>4.7658366812903257</v>
      </c>
      <c r="AA207" s="208">
        <f t="shared" si="199"/>
        <v>3.0330719999999999E-3</v>
      </c>
      <c r="AB207" s="208">
        <f t="shared" si="199"/>
        <v>2.2894801548387227E-4</v>
      </c>
      <c r="AC207" s="208">
        <f t="shared" si="199"/>
        <v>13.848419705806451</v>
      </c>
      <c r="AD207" s="208">
        <f t="shared" si="199"/>
        <v>6.9467132903225837E-4</v>
      </c>
      <c r="AE207" s="208">
        <f t="shared" si="199"/>
        <v>6.9662814967742239E-4</v>
      </c>
      <c r="AF207" s="208">
        <f t="shared" si="199"/>
        <v>2.8669379272258024</v>
      </c>
    </row>
    <row r="208" spans="1:32" x14ac:dyDescent="0.25">
      <c r="A208" s="167">
        <v>42222.572916666664</v>
      </c>
      <c r="B208" s="165">
        <f t="shared" si="196"/>
        <v>237</v>
      </c>
      <c r="C208" s="189">
        <f t="shared" si="162"/>
        <v>6040656.0000000009</v>
      </c>
      <c r="D208" s="208">
        <f t="shared" si="179"/>
        <v>383.02940461398953</v>
      </c>
      <c r="E208" s="208">
        <f t="shared" si="179"/>
        <v>17.523924544312262</v>
      </c>
      <c r="F208" s="208">
        <f t="shared" si="179"/>
        <v>10.645371099150962</v>
      </c>
      <c r="G208" s="191">
        <f t="shared" si="188"/>
        <v>365.50548006967728</v>
      </c>
      <c r="H208" s="191"/>
      <c r="I208" s="208">
        <f t="shared" ref="I208:AF208" si="200">I104*$C104/1000000</f>
        <v>6.0406560000000012E-2</v>
      </c>
      <c r="J208" s="208">
        <f t="shared" si="200"/>
        <v>8.5738343225806417E-3</v>
      </c>
      <c r="K208" s="208">
        <f t="shared" si="200"/>
        <v>6.6252356129032296E-4</v>
      </c>
      <c r="L208" s="208">
        <f t="shared" si="200"/>
        <v>0.14400144464516121</v>
      </c>
      <c r="M208" s="208">
        <f t="shared" si="200"/>
        <v>5.5924782967742227E-4</v>
      </c>
      <c r="N208" s="208">
        <f t="shared" si="200"/>
        <v>1.1559087545806446E-2</v>
      </c>
      <c r="O208" s="208">
        <f t="shared" si="200"/>
        <v>321.51878709677408</v>
      </c>
      <c r="P208" s="208">
        <f t="shared" si="200"/>
        <v>7.5995349677419628E-4</v>
      </c>
      <c r="Q208" s="208">
        <f t="shared" si="200"/>
        <v>2.8952279628387041E-2</v>
      </c>
      <c r="R208" s="208">
        <f t="shared" si="200"/>
        <v>1.7100902276129069E-2</v>
      </c>
      <c r="S208" s="208">
        <f t="shared" si="200"/>
        <v>6.8181468851613003</v>
      </c>
      <c r="T208" s="208">
        <f t="shared" si="200"/>
        <v>4.1505152516129091E-4</v>
      </c>
      <c r="U208" s="208">
        <f t="shared" si="200"/>
        <v>25.417521569032221</v>
      </c>
      <c r="V208" s="208">
        <f t="shared" si="200"/>
        <v>7.5722545858064443</v>
      </c>
      <c r="W208" s="208">
        <f t="shared" si="200"/>
        <v>5.6509362580645172E-5</v>
      </c>
      <c r="X208" s="208">
        <f t="shared" si="200"/>
        <v>1.8901407483870949E-3</v>
      </c>
      <c r="Y208" s="208">
        <f t="shared" si="200"/>
        <v>2.8749625362580657E-2</v>
      </c>
      <c r="Z208" s="208">
        <f t="shared" si="200"/>
        <v>4.7847841316129074</v>
      </c>
      <c r="AA208" s="208">
        <f t="shared" si="200"/>
        <v>3.0203280000000005E-3</v>
      </c>
      <c r="AB208" s="208">
        <f t="shared" si="200"/>
        <v>1.8219397935484005E-4</v>
      </c>
      <c r="AC208" s="208">
        <f t="shared" si="200"/>
        <v>13.784387272258066</v>
      </c>
      <c r="AD208" s="208">
        <f t="shared" si="200"/>
        <v>6.6252356129032296E-4</v>
      </c>
      <c r="AE208" s="208">
        <f t="shared" si="200"/>
        <v>5.0273846709677724E-4</v>
      </c>
      <c r="AF208" s="208">
        <f t="shared" si="200"/>
        <v>2.825468129032255</v>
      </c>
    </row>
    <row r="209" spans="1:39" x14ac:dyDescent="0.25">
      <c r="A209" s="167">
        <v>42222.583333333336</v>
      </c>
      <c r="B209" s="165">
        <f t="shared" si="196"/>
        <v>237</v>
      </c>
      <c r="C209" s="189">
        <f t="shared" si="162"/>
        <v>6040656.0000000009</v>
      </c>
      <c r="D209" s="208">
        <f t="shared" si="179"/>
        <v>383.43795658815469</v>
      </c>
      <c r="E209" s="208">
        <f t="shared" si="179"/>
        <v>17.336205313316128</v>
      </c>
      <c r="F209" s="208">
        <f t="shared" si="179"/>
        <v>10.634974350735474</v>
      </c>
      <c r="G209" s="191">
        <f t="shared" si="188"/>
        <v>366.10175127483859</v>
      </c>
      <c r="H209" s="191"/>
      <c r="I209" s="208">
        <f t="shared" ref="I209:AF209" si="201">I105*$C105/1000000</f>
        <v>6.0406560000000012E-2</v>
      </c>
      <c r="J209" s="208">
        <f t="shared" si="201"/>
        <v>8.8174091612903197E-3</v>
      </c>
      <c r="K209" s="208">
        <f t="shared" si="201"/>
        <v>6.3329458064516168E-4</v>
      </c>
      <c r="L209" s="208">
        <f t="shared" si="201"/>
        <v>0.14448859432258057</v>
      </c>
      <c r="M209" s="208">
        <f t="shared" si="201"/>
        <v>3.7023375483871256E-4</v>
      </c>
      <c r="N209" s="208">
        <f t="shared" si="201"/>
        <v>1.1518166972903218E-2</v>
      </c>
      <c r="O209" s="208">
        <f t="shared" si="201"/>
        <v>322.044908748387</v>
      </c>
      <c r="P209" s="208">
        <f t="shared" si="201"/>
        <v>6.8200954838709942E-4</v>
      </c>
      <c r="Q209" s="208">
        <f t="shared" si="201"/>
        <v>2.897371421419349E-2</v>
      </c>
      <c r="R209" s="208">
        <f t="shared" si="201"/>
        <v>1.610127113806455E-2</v>
      </c>
      <c r="S209" s="208">
        <f t="shared" si="201"/>
        <v>6.6408244025806553</v>
      </c>
      <c r="T209" s="208">
        <f t="shared" si="201"/>
        <v>4.189487225806458E-4</v>
      </c>
      <c r="U209" s="208">
        <f t="shared" si="201"/>
        <v>25.454544944516091</v>
      </c>
      <c r="V209" s="208">
        <f t="shared" si="201"/>
        <v>7.5917405729032179</v>
      </c>
      <c r="W209" s="208">
        <f t="shared" si="201"/>
        <v>5.8457961290322591E-5</v>
      </c>
      <c r="X209" s="208">
        <f t="shared" si="201"/>
        <v>1.8511687741935463E-3</v>
      </c>
      <c r="Y209" s="208">
        <f t="shared" si="201"/>
        <v>2.9174419881290336E-2</v>
      </c>
      <c r="Z209" s="208">
        <f t="shared" si="201"/>
        <v>4.8237561058064546</v>
      </c>
      <c r="AA209" s="208">
        <f t="shared" si="201"/>
        <v>3.0203280000000005E-3</v>
      </c>
      <c r="AB209" s="208">
        <f t="shared" si="201"/>
        <v>1.3640190967742068E-4</v>
      </c>
      <c r="AC209" s="208">
        <f t="shared" si="201"/>
        <v>13.778541476129032</v>
      </c>
      <c r="AD209" s="208">
        <f t="shared" si="201"/>
        <v>6.3329458064516168E-4</v>
      </c>
      <c r="AE209" s="208">
        <f t="shared" si="201"/>
        <v>3.1177579354839006E-4</v>
      </c>
      <c r="AF209" s="208">
        <f t="shared" si="201"/>
        <v>2.7960442885161263</v>
      </c>
    </row>
    <row r="210" spans="1:39" x14ac:dyDescent="0.25">
      <c r="A210" s="167">
        <v>42222.59375</v>
      </c>
      <c r="B210" s="165">
        <f t="shared" si="196"/>
        <v>235</v>
      </c>
      <c r="C210" s="189">
        <f t="shared" si="162"/>
        <v>5989680</v>
      </c>
      <c r="D210" s="208">
        <f t="shared" ref="D210:F210" si="202">D106*$C106/1000000</f>
        <v>380.60729751960002</v>
      </c>
      <c r="E210" s="208">
        <f t="shared" si="202"/>
        <v>17.003773119600005</v>
      </c>
      <c r="F210" s="208">
        <f t="shared" si="202"/>
        <v>10.534918719600007</v>
      </c>
      <c r="G210" s="191">
        <f t="shared" si="188"/>
        <v>363.60352439999997</v>
      </c>
      <c r="H210" s="191"/>
      <c r="I210" s="208">
        <f t="shared" ref="I210:AF210" si="203">I106*$C106/1000000</f>
        <v>5.98968E-2</v>
      </c>
      <c r="J210" s="208">
        <f t="shared" si="203"/>
        <v>8.984520000000001E-3</v>
      </c>
      <c r="K210" s="208">
        <f t="shared" si="203"/>
        <v>5.9896800000000007E-4</v>
      </c>
      <c r="L210" s="208">
        <f t="shared" si="203"/>
        <v>0.14375232000000002</v>
      </c>
      <c r="M210" s="208">
        <f t="shared" si="203"/>
        <v>1.7969039999999998E-4</v>
      </c>
      <c r="N210" s="208">
        <f t="shared" si="203"/>
        <v>1.1380392E-2</v>
      </c>
      <c r="O210" s="208">
        <f t="shared" si="203"/>
        <v>319.84891199999998</v>
      </c>
      <c r="P210" s="208">
        <f t="shared" si="203"/>
        <v>5.9896800000000007E-4</v>
      </c>
      <c r="Q210" s="208">
        <f t="shared" si="203"/>
        <v>2.8750463999999996E-2</v>
      </c>
      <c r="R210" s="208">
        <f t="shared" si="203"/>
        <v>1.49742E-2</v>
      </c>
      <c r="S210" s="208">
        <f t="shared" si="203"/>
        <v>6.4089576000000008</v>
      </c>
      <c r="T210" s="208">
        <f t="shared" si="203"/>
        <v>4.1927760000000006E-4</v>
      </c>
      <c r="U210" s="208">
        <f t="shared" si="203"/>
        <v>25.276449599999999</v>
      </c>
      <c r="V210" s="208">
        <f t="shared" si="203"/>
        <v>7.5469967999999996</v>
      </c>
      <c r="W210" s="208">
        <f t="shared" si="203"/>
        <v>5.9896800000000006E-5</v>
      </c>
      <c r="X210" s="208">
        <f t="shared" si="203"/>
        <v>1.7969039999999998E-3</v>
      </c>
      <c r="Y210" s="208">
        <f t="shared" si="203"/>
        <v>2.9349432000000005E-2</v>
      </c>
      <c r="Z210" s="208">
        <f t="shared" si="203"/>
        <v>4.8216924000000008</v>
      </c>
      <c r="AA210" s="208">
        <f t="shared" si="203"/>
        <v>2.9948400000000003E-3</v>
      </c>
      <c r="AB210" s="208">
        <f t="shared" si="203"/>
        <v>8.9845199999999991E-5</v>
      </c>
      <c r="AC210" s="208">
        <f t="shared" si="203"/>
        <v>13.656470399999998</v>
      </c>
      <c r="AD210" s="208">
        <f t="shared" si="203"/>
        <v>5.9896800000000007E-4</v>
      </c>
      <c r="AE210" s="208">
        <f t="shared" si="203"/>
        <v>1.1979360000000001E-4</v>
      </c>
      <c r="AF210" s="208">
        <f t="shared" si="203"/>
        <v>2.7432734399999998</v>
      </c>
    </row>
    <row r="212" spans="1:39" s="172" customFormat="1" ht="15.75" x14ac:dyDescent="0.25">
      <c r="A212" s="245" t="s">
        <v>186</v>
      </c>
      <c r="B212" s="245"/>
      <c r="C212" s="246">
        <f>SUM(C109:C163)</f>
        <v>349482283.91439885</v>
      </c>
      <c r="D212" s="246">
        <f t="shared" ref="D212:AF212" si="204">SUM(D109:D163)</f>
        <v>60812.678612010954</v>
      </c>
      <c r="E212" s="246">
        <f t="shared" si="204"/>
        <v>17765.970820523889</v>
      </c>
      <c r="F212" s="246">
        <f t="shared" si="204"/>
        <v>6936.3250225072761</v>
      </c>
      <c r="G212" s="246">
        <f>SUM(G109:G163)</f>
        <v>43046.707791487075</v>
      </c>
      <c r="H212" s="246">
        <f t="shared" si="204"/>
        <v>22831.104065365205</v>
      </c>
      <c r="I212" s="246">
        <f t="shared" si="204"/>
        <v>8033.7411169604966</v>
      </c>
      <c r="J212" s="246">
        <f t="shared" si="204"/>
        <v>0.37394762494017975</v>
      </c>
      <c r="K212" s="246">
        <f t="shared" si="204"/>
        <v>2.2722335575936849</v>
      </c>
      <c r="L212" s="246">
        <f t="shared" si="204"/>
        <v>18.959950758313962</v>
      </c>
      <c r="M212" s="246">
        <f t="shared" si="204"/>
        <v>3.0894818767392551</v>
      </c>
      <c r="N212" s="246">
        <f t="shared" si="204"/>
        <v>10.446608771076834</v>
      </c>
      <c r="O212" s="246">
        <f t="shared" si="204"/>
        <v>38070.225157292531</v>
      </c>
      <c r="P212" s="246">
        <f t="shared" si="204"/>
        <v>0.74789524988035949</v>
      </c>
      <c r="Q212" s="246">
        <f t="shared" si="204"/>
        <v>21.844766428064951</v>
      </c>
      <c r="R212" s="246">
        <f t="shared" si="204"/>
        <v>1162.8760470280617</v>
      </c>
      <c r="S212" s="246">
        <f t="shared" si="204"/>
        <v>2795.9046810561072</v>
      </c>
      <c r="T212" s="246">
        <f t="shared" si="204"/>
        <v>16.70865784686189</v>
      </c>
      <c r="U212" s="246">
        <f t="shared" si="204"/>
        <v>3182.6616775671682</v>
      </c>
      <c r="V212" s="246">
        <f t="shared" si="204"/>
        <v>2958.4076417738952</v>
      </c>
      <c r="W212" s="246">
        <f t="shared" si="204"/>
        <v>6.3030702531617493E-9</v>
      </c>
      <c r="X212" s="246">
        <f t="shared" si="204"/>
        <v>0.74789524988035949</v>
      </c>
      <c r="Y212" s="246">
        <f t="shared" si="204"/>
        <v>7.4578161907820233</v>
      </c>
      <c r="Z212" s="246">
        <f t="shared" si="204"/>
        <v>568.68369452147988</v>
      </c>
      <c r="AA212" s="246">
        <f t="shared" si="204"/>
        <v>0.83714196699115762</v>
      </c>
      <c r="AB212" s="246">
        <f t="shared" si="204"/>
        <v>0.37394762494017975</v>
      </c>
      <c r="AC212" s="246">
        <f t="shared" si="204"/>
        <v>1225.1372621059177</v>
      </c>
      <c r="AD212" s="246">
        <f t="shared" si="204"/>
        <v>0.37394762494017975</v>
      </c>
      <c r="AE212" s="246">
        <f t="shared" si="204"/>
        <v>1.495790499760719</v>
      </c>
      <c r="AF212" s="246">
        <f t="shared" si="204"/>
        <v>2729.3112524282478</v>
      </c>
      <c r="AK212"/>
      <c r="AL212"/>
      <c r="AM212"/>
    </row>
    <row r="213" spans="1:39" s="164" customFormat="1" ht="26.25" customHeight="1" x14ac:dyDescent="0.25">
      <c r="A213" s="169"/>
      <c r="B213" s="170"/>
      <c r="C213" s="170" t="s">
        <v>27</v>
      </c>
      <c r="D213" s="170" t="s">
        <v>273</v>
      </c>
      <c r="E213" s="209" t="s">
        <v>213</v>
      </c>
      <c r="F213" s="210" t="s">
        <v>132</v>
      </c>
      <c r="G213" s="210" t="s">
        <v>145</v>
      </c>
      <c r="H213" s="317" t="s">
        <v>281</v>
      </c>
      <c r="I213" s="171" t="s">
        <v>0</v>
      </c>
      <c r="J213" s="171" t="s">
        <v>1</v>
      </c>
      <c r="K213" s="171" t="s">
        <v>2</v>
      </c>
      <c r="L213" s="171" t="s">
        <v>3</v>
      </c>
      <c r="M213" s="171" t="s">
        <v>4</v>
      </c>
      <c r="N213" s="171" t="s">
        <v>5</v>
      </c>
      <c r="O213" s="171" t="s">
        <v>6</v>
      </c>
      <c r="P213" s="171" t="s">
        <v>7</v>
      </c>
      <c r="Q213" s="171" t="s">
        <v>8</v>
      </c>
      <c r="R213" s="171" t="s">
        <v>9</v>
      </c>
      <c r="S213" s="171" t="s">
        <v>10</v>
      </c>
      <c r="T213" s="171" t="s">
        <v>11</v>
      </c>
      <c r="U213" s="171" t="s">
        <v>12</v>
      </c>
      <c r="V213" s="171" t="s">
        <v>13</v>
      </c>
      <c r="W213" s="171" t="s">
        <v>14</v>
      </c>
      <c r="X213" s="171" t="s">
        <v>15</v>
      </c>
      <c r="Y213" s="171" t="s">
        <v>16</v>
      </c>
      <c r="Z213" s="171" t="s">
        <v>17</v>
      </c>
      <c r="AA213" s="171" t="s">
        <v>18</v>
      </c>
      <c r="AB213" s="171" t="s">
        <v>19</v>
      </c>
      <c r="AC213" s="171" t="s">
        <v>20</v>
      </c>
      <c r="AD213" s="171" t="s">
        <v>21</v>
      </c>
      <c r="AE213" s="171" t="s">
        <v>22</v>
      </c>
      <c r="AF213" s="171" t="s">
        <v>23</v>
      </c>
      <c r="AK213"/>
      <c r="AL213"/>
      <c r="AM213"/>
    </row>
    <row r="215" spans="1:39" s="180" customFormat="1" x14ac:dyDescent="0.25">
      <c r="AK215"/>
      <c r="AL215"/>
      <c r="AM215"/>
    </row>
    <row r="216" spans="1:39" s="180" customFormat="1" x14ac:dyDescent="0.25">
      <c r="AK216"/>
      <c r="AL216"/>
      <c r="AM216"/>
    </row>
    <row r="217" spans="1:39" s="180" customFormat="1" x14ac:dyDescent="0.25">
      <c r="AK217"/>
      <c r="AL217"/>
      <c r="AM217"/>
    </row>
    <row r="218" spans="1:39" s="180" customFormat="1" x14ac:dyDescent="0.25">
      <c r="AK218"/>
      <c r="AL218"/>
      <c r="AM218"/>
    </row>
    <row r="219" spans="1:39" s="180" customFormat="1" x14ac:dyDescent="0.25">
      <c r="AK219"/>
      <c r="AL219"/>
      <c r="AM219"/>
    </row>
  </sheetData>
  <sortState ref="A255:AM263">
    <sortCondition ref="A255:A263"/>
  </sortState>
  <mergeCells count="2">
    <mergeCell ref="I1:O1"/>
    <mergeCell ref="D1:G1"/>
  </mergeCells>
  <pageMargins left="0.7" right="0.7" top="0.75" bottom="0.75" header="0.3" footer="0.3"/>
  <pageSetup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48"/>
  <sheetViews>
    <sheetView zoomScaleNormal="100" workbookViewId="0">
      <pane ySplit="2" topLeftCell="A3" activePane="bottomLeft" state="frozen"/>
      <selection pane="bottomLeft" activeCell="D2" sqref="D2"/>
    </sheetView>
  </sheetViews>
  <sheetFormatPr defaultRowHeight="12.75" x14ac:dyDescent="0.25"/>
  <cols>
    <col min="1" max="1" width="19.42578125" style="482" customWidth="1"/>
    <col min="2" max="2" width="13.140625" style="184" customWidth="1"/>
    <col min="3" max="3" width="19" style="184" customWidth="1"/>
    <col min="4" max="4" width="14" style="184" customWidth="1"/>
    <col min="5" max="5" width="14.42578125" style="166" customWidth="1"/>
    <col min="6" max="6" width="13.5703125" style="166" customWidth="1"/>
    <col min="7" max="7" width="12.5703125" style="166" customWidth="1"/>
    <col min="8" max="31" width="10.7109375" style="166" customWidth="1"/>
    <col min="32" max="32" width="33" style="166" customWidth="1"/>
    <col min="33" max="16384" width="9.140625" style="166"/>
  </cols>
  <sheetData>
    <row r="1" spans="1:32" s="164" customFormat="1" ht="21" x14ac:dyDescent="0.25">
      <c r="A1" s="481" t="s">
        <v>270</v>
      </c>
      <c r="B1" s="170"/>
      <c r="C1" s="501">
        <f>E211</f>
        <v>1013.378622926649</v>
      </c>
      <c r="D1" s="510" t="s">
        <v>207</v>
      </c>
      <c r="E1" s="510"/>
      <c r="F1" s="510"/>
      <c r="G1" s="510"/>
      <c r="H1" s="509" t="s">
        <v>205</v>
      </c>
      <c r="I1" s="509"/>
      <c r="J1" s="509"/>
      <c r="K1" s="509"/>
      <c r="L1" s="509"/>
      <c r="M1" s="509"/>
      <c r="N1" s="509"/>
      <c r="O1" s="183"/>
      <c r="P1" s="183"/>
      <c r="Q1" s="183"/>
      <c r="R1" s="183"/>
      <c r="S1" s="183"/>
      <c r="T1" s="183"/>
      <c r="U1" s="183"/>
      <c r="V1" s="183"/>
      <c r="W1" s="183"/>
      <c r="X1" s="183"/>
      <c r="Y1" s="183"/>
      <c r="Z1" s="183"/>
      <c r="AA1" s="183"/>
      <c r="AB1" s="183"/>
      <c r="AC1" s="183"/>
      <c r="AD1" s="183"/>
      <c r="AE1" s="183"/>
      <c r="AF1" s="183"/>
    </row>
    <row r="2" spans="1:32" ht="22.5" x14ac:dyDescent="0.25">
      <c r="A2" s="482" t="s">
        <v>25</v>
      </c>
      <c r="B2" s="184" t="s">
        <v>26</v>
      </c>
      <c r="C2" s="185" t="s">
        <v>27</v>
      </c>
      <c r="D2" s="185" t="s">
        <v>144</v>
      </c>
      <c r="E2" s="209" t="s">
        <v>212</v>
      </c>
      <c r="F2" s="186" t="s">
        <v>132</v>
      </c>
      <c r="G2" s="186" t="s">
        <v>145</v>
      </c>
      <c r="H2" s="187" t="s">
        <v>0</v>
      </c>
      <c r="I2" s="166" t="s">
        <v>1</v>
      </c>
      <c r="J2" s="166" t="s">
        <v>31</v>
      </c>
      <c r="K2" s="166" t="s">
        <v>3</v>
      </c>
      <c r="L2" s="166" t="s">
        <v>183</v>
      </c>
      <c r="M2" s="166" t="s">
        <v>5</v>
      </c>
      <c r="N2" s="166" t="s">
        <v>6</v>
      </c>
      <c r="O2" s="166" t="s">
        <v>7</v>
      </c>
      <c r="P2" s="188" t="s">
        <v>8</v>
      </c>
      <c r="Q2" s="166" t="s">
        <v>32</v>
      </c>
      <c r="R2" s="166" t="s">
        <v>184</v>
      </c>
      <c r="S2" s="166" t="s">
        <v>33</v>
      </c>
      <c r="T2" s="166" t="s">
        <v>12</v>
      </c>
      <c r="U2" s="188" t="s">
        <v>13</v>
      </c>
      <c r="V2" s="166" t="s">
        <v>34</v>
      </c>
      <c r="W2" s="188" t="s">
        <v>185</v>
      </c>
      <c r="X2" s="188" t="s">
        <v>16</v>
      </c>
      <c r="Y2" s="188" t="s">
        <v>17</v>
      </c>
      <c r="Z2" s="188" t="s">
        <v>18</v>
      </c>
      <c r="AA2" s="188" t="s">
        <v>19</v>
      </c>
      <c r="AB2" s="188" t="s">
        <v>20</v>
      </c>
      <c r="AC2" s="188" t="s">
        <v>21</v>
      </c>
      <c r="AD2" s="188" t="s">
        <v>22</v>
      </c>
      <c r="AE2" s="166" t="s">
        <v>35</v>
      </c>
    </row>
    <row r="3" spans="1:32" x14ac:dyDescent="0.25">
      <c r="A3" s="483"/>
      <c r="B3" s="166"/>
      <c r="C3" s="166"/>
      <c r="D3" s="165" t="s">
        <v>189</v>
      </c>
      <c r="E3" s="165" t="s">
        <v>189</v>
      </c>
      <c r="F3" s="165" t="s">
        <v>189</v>
      </c>
      <c r="G3" s="165" t="s">
        <v>189</v>
      </c>
      <c r="H3" s="165" t="s">
        <v>189</v>
      </c>
      <c r="I3" s="165" t="s">
        <v>189</v>
      </c>
      <c r="J3" s="165" t="s">
        <v>189</v>
      </c>
      <c r="K3" s="165" t="s">
        <v>189</v>
      </c>
      <c r="L3" s="165" t="s">
        <v>189</v>
      </c>
      <c r="M3" s="165" t="s">
        <v>189</v>
      </c>
      <c r="N3" s="165" t="s">
        <v>189</v>
      </c>
      <c r="O3" s="165" t="s">
        <v>189</v>
      </c>
      <c r="P3" s="165" t="s">
        <v>189</v>
      </c>
      <c r="Q3" s="165" t="s">
        <v>189</v>
      </c>
      <c r="R3" s="165" t="s">
        <v>189</v>
      </c>
      <c r="S3" s="165" t="s">
        <v>189</v>
      </c>
      <c r="T3" s="165" t="s">
        <v>189</v>
      </c>
      <c r="U3" s="165" t="s">
        <v>189</v>
      </c>
      <c r="V3" s="165" t="s">
        <v>189</v>
      </c>
      <c r="W3" s="165" t="s">
        <v>189</v>
      </c>
      <c r="X3" s="165" t="s">
        <v>189</v>
      </c>
      <c r="Y3" s="165" t="s">
        <v>189</v>
      </c>
      <c r="Z3" s="165" t="s">
        <v>189</v>
      </c>
      <c r="AA3" s="165" t="s">
        <v>189</v>
      </c>
      <c r="AB3" s="165" t="s">
        <v>189</v>
      </c>
      <c r="AC3" s="165" t="s">
        <v>189</v>
      </c>
      <c r="AD3" s="165" t="s">
        <v>189</v>
      </c>
      <c r="AE3" s="165" t="s">
        <v>189</v>
      </c>
    </row>
    <row r="4" spans="1:32" x14ac:dyDescent="0.25">
      <c r="A4" s="484">
        <v>42221.541666666664</v>
      </c>
      <c r="B4" s="166">
        <v>252</v>
      </c>
      <c r="C4" s="189">
        <f>B4*0.02832*15*60*1000</f>
        <v>6422976.0000000009</v>
      </c>
      <c r="D4" s="189">
        <f>SUM(H4:AD4)</f>
        <v>82.505900679999996</v>
      </c>
      <c r="E4" s="190">
        <f t="shared" ref="E4:E35" si="0">H4+I4+J4+K4+L4+M4+O4+P4+Q4+R4+S4+U4+V4+W4+X4+Z4+AA4+AC4+AD4+AE4</f>
        <v>3.0059006800000008</v>
      </c>
      <c r="F4" s="190">
        <f t="shared" ref="F4" si="1">E4-H4-R4</f>
        <v>1.8459006800000006</v>
      </c>
      <c r="G4" s="191">
        <f>M4+S4+X4+AA4</f>
        <v>9.4199999999999996E-3</v>
      </c>
      <c r="H4" s="195">
        <v>0.16</v>
      </c>
      <c r="I4" s="195">
        <v>4.0000000000000002E-4</v>
      </c>
      <c r="J4" s="195">
        <v>3.6999999999999999E-4</v>
      </c>
      <c r="K4" s="195">
        <v>2.5999999999999999E-2</v>
      </c>
      <c r="L4" s="195">
        <v>1.4999999999999999E-4</v>
      </c>
      <c r="M4" s="195">
        <v>1.6000000000000001E-3</v>
      </c>
      <c r="N4" s="195">
        <v>71</v>
      </c>
      <c r="O4" s="195">
        <v>1E-3</v>
      </c>
      <c r="P4" s="195">
        <v>5.0999999999999995E-3</v>
      </c>
      <c r="Q4" s="195">
        <v>1.2E-2</v>
      </c>
      <c r="R4" s="195">
        <v>1</v>
      </c>
      <c r="S4" s="195">
        <v>7.1999999999999994E-4</v>
      </c>
      <c r="T4" s="195">
        <v>5.0999999999999996</v>
      </c>
      <c r="U4" s="195">
        <v>1.3</v>
      </c>
      <c r="V4" s="195">
        <v>6.8000000000000005E-7</v>
      </c>
      <c r="W4" s="195">
        <v>4.7999999999999996E-4</v>
      </c>
      <c r="X4" s="195">
        <v>7.0000000000000001E-3</v>
      </c>
      <c r="Y4" s="195">
        <v>0.99</v>
      </c>
      <c r="Z4" s="195">
        <v>5.8E-4</v>
      </c>
      <c r="AA4" s="195">
        <v>1E-4</v>
      </c>
      <c r="AB4" s="195">
        <v>2.9</v>
      </c>
      <c r="AC4" s="195">
        <v>1E-4</v>
      </c>
      <c r="AD4" s="195">
        <v>2.9999999999999997E-4</v>
      </c>
      <c r="AE4" s="196">
        <v>0.49</v>
      </c>
      <c r="AF4" s="166" t="s">
        <v>388</v>
      </c>
    </row>
    <row r="5" spans="1:32" x14ac:dyDescent="0.25">
      <c r="A5" s="484">
        <v>42221.552083333336</v>
      </c>
      <c r="B5" s="165">
        <v>282</v>
      </c>
      <c r="C5" s="189">
        <f t="shared" ref="C5:C68" si="2">B5*0.02832*15*60*1000</f>
        <v>7187616.0000000009</v>
      </c>
      <c r="D5" s="189">
        <f t="shared" ref="D5:D68" si="3">SUM(H5:AE5)</f>
        <v>82.995900679999991</v>
      </c>
      <c r="E5" s="190">
        <f t="shared" si="0"/>
        <v>3.0059006800000008</v>
      </c>
      <c r="F5" s="190">
        <f t="shared" ref="F5:F68" si="4">E5-H5-R5</f>
        <v>1.8459006800000006</v>
      </c>
      <c r="G5" s="191">
        <f t="shared" ref="G5:G68" si="5">N5+T5+Y5+AB5</f>
        <v>79.989999999999995</v>
      </c>
      <c r="H5" s="191">
        <v>0.16</v>
      </c>
      <c r="I5" s="191">
        <v>4.0000000000000002E-4</v>
      </c>
      <c r="J5" s="191">
        <v>3.6999999999999999E-4</v>
      </c>
      <c r="K5" s="191">
        <v>2.5999999999999999E-2</v>
      </c>
      <c r="L5" s="191">
        <v>1.4999999999999999E-4</v>
      </c>
      <c r="M5" s="191">
        <v>1.6000000000000001E-3</v>
      </c>
      <c r="N5" s="191">
        <v>71</v>
      </c>
      <c r="O5" s="191">
        <v>1E-3</v>
      </c>
      <c r="P5" s="191">
        <v>5.0999999999999995E-3</v>
      </c>
      <c r="Q5" s="191">
        <v>1.2E-2</v>
      </c>
      <c r="R5" s="191">
        <v>1</v>
      </c>
      <c r="S5" s="191">
        <v>7.1999999999999994E-4</v>
      </c>
      <c r="T5" s="191">
        <v>5.0999999999999996</v>
      </c>
      <c r="U5" s="191">
        <v>1.3</v>
      </c>
      <c r="V5" s="191">
        <v>6.8000000000000005E-7</v>
      </c>
      <c r="W5" s="191">
        <v>4.7999999999999996E-4</v>
      </c>
      <c r="X5" s="191">
        <v>7.0000000000000001E-3</v>
      </c>
      <c r="Y5" s="191">
        <v>0.99</v>
      </c>
      <c r="Z5" s="191">
        <v>5.8E-4</v>
      </c>
      <c r="AA5" s="191">
        <v>1E-4</v>
      </c>
      <c r="AB5" s="191">
        <v>2.9</v>
      </c>
      <c r="AC5" s="191">
        <v>1E-4</v>
      </c>
      <c r="AD5" s="191">
        <v>2.9999999999999997E-4</v>
      </c>
      <c r="AE5" s="191">
        <v>0.49</v>
      </c>
      <c r="AF5" s="165"/>
    </row>
    <row r="6" spans="1:32" x14ac:dyDescent="0.25">
      <c r="A6" s="484">
        <v>42221.5625</v>
      </c>
      <c r="B6" s="193">
        <v>289</v>
      </c>
      <c r="C6" s="189">
        <f t="shared" si="2"/>
        <v>7366032</v>
      </c>
      <c r="D6" s="189">
        <f t="shared" si="3"/>
        <v>82.995900679999991</v>
      </c>
      <c r="E6" s="190">
        <f t="shared" si="0"/>
        <v>3.0059006800000008</v>
      </c>
      <c r="F6" s="190">
        <f t="shared" si="4"/>
        <v>1.8459006800000006</v>
      </c>
      <c r="G6" s="191">
        <f t="shared" si="5"/>
        <v>79.989999999999995</v>
      </c>
      <c r="H6" s="191">
        <v>0.16</v>
      </c>
      <c r="I6" s="191">
        <v>4.0000000000000002E-4</v>
      </c>
      <c r="J6" s="191">
        <v>3.6999999999999999E-4</v>
      </c>
      <c r="K6" s="191">
        <v>2.5999999999999999E-2</v>
      </c>
      <c r="L6" s="191">
        <v>1.4999999999999999E-4</v>
      </c>
      <c r="M6" s="191">
        <v>1.6000000000000001E-3</v>
      </c>
      <c r="N6" s="191">
        <v>71</v>
      </c>
      <c r="O6" s="191">
        <v>1E-3</v>
      </c>
      <c r="P6" s="191">
        <v>5.0999999999999995E-3</v>
      </c>
      <c r="Q6" s="191">
        <v>1.2E-2</v>
      </c>
      <c r="R6" s="191">
        <v>1</v>
      </c>
      <c r="S6" s="191">
        <v>7.1999999999999994E-4</v>
      </c>
      <c r="T6" s="191">
        <v>5.0999999999999996</v>
      </c>
      <c r="U6" s="191">
        <v>1.3</v>
      </c>
      <c r="V6" s="191">
        <v>6.8000000000000005E-7</v>
      </c>
      <c r="W6" s="191">
        <v>4.7999999999999996E-4</v>
      </c>
      <c r="X6" s="191">
        <v>7.0000000000000001E-3</v>
      </c>
      <c r="Y6" s="191">
        <v>0.99</v>
      </c>
      <c r="Z6" s="191">
        <v>5.8E-4</v>
      </c>
      <c r="AA6" s="191">
        <v>1E-4</v>
      </c>
      <c r="AB6" s="191">
        <v>2.9</v>
      </c>
      <c r="AC6" s="191">
        <v>1E-4</v>
      </c>
      <c r="AD6" s="191">
        <v>2.9999999999999997E-4</v>
      </c>
      <c r="AE6" s="191">
        <v>0.49</v>
      </c>
      <c r="AF6" s="165"/>
    </row>
    <row r="7" spans="1:32" x14ac:dyDescent="0.25">
      <c r="A7" s="484">
        <v>42221.572916666664</v>
      </c>
      <c r="B7" s="193">
        <v>277</v>
      </c>
      <c r="C7" s="189">
        <f t="shared" si="2"/>
        <v>7060176</v>
      </c>
      <c r="D7" s="189">
        <f t="shared" si="3"/>
        <v>82.995900679999991</v>
      </c>
      <c r="E7" s="190">
        <f t="shared" si="0"/>
        <v>3.0059006800000008</v>
      </c>
      <c r="F7" s="190">
        <f t="shared" si="4"/>
        <v>1.8459006800000006</v>
      </c>
      <c r="G7" s="191">
        <f t="shared" si="5"/>
        <v>79.989999999999995</v>
      </c>
      <c r="H7" s="191">
        <v>0.16</v>
      </c>
      <c r="I7" s="191">
        <v>4.0000000000000002E-4</v>
      </c>
      <c r="J7" s="191">
        <v>3.6999999999999999E-4</v>
      </c>
      <c r="K7" s="191">
        <v>2.5999999999999999E-2</v>
      </c>
      <c r="L7" s="191">
        <v>1.4999999999999999E-4</v>
      </c>
      <c r="M7" s="191">
        <v>1.6000000000000001E-3</v>
      </c>
      <c r="N7" s="191">
        <v>71</v>
      </c>
      <c r="O7" s="191">
        <v>1E-3</v>
      </c>
      <c r="P7" s="191">
        <v>5.0999999999999995E-3</v>
      </c>
      <c r="Q7" s="191">
        <v>1.2E-2</v>
      </c>
      <c r="R7" s="191">
        <v>1</v>
      </c>
      <c r="S7" s="191">
        <v>7.1999999999999994E-4</v>
      </c>
      <c r="T7" s="191">
        <v>5.0999999999999996</v>
      </c>
      <c r="U7" s="191">
        <v>1.3</v>
      </c>
      <c r="V7" s="191">
        <v>6.8000000000000005E-7</v>
      </c>
      <c r="W7" s="191">
        <v>4.7999999999999996E-4</v>
      </c>
      <c r="X7" s="191">
        <v>7.0000000000000001E-3</v>
      </c>
      <c r="Y7" s="191">
        <v>0.99</v>
      </c>
      <c r="Z7" s="191">
        <v>5.8E-4</v>
      </c>
      <c r="AA7" s="191">
        <v>1E-4</v>
      </c>
      <c r="AB7" s="191">
        <v>2.9</v>
      </c>
      <c r="AC7" s="191">
        <v>1E-4</v>
      </c>
      <c r="AD7" s="191">
        <v>2.9999999999999997E-4</v>
      </c>
      <c r="AE7" s="191">
        <v>0.49</v>
      </c>
      <c r="AF7" s="165"/>
    </row>
    <row r="8" spans="1:32" x14ac:dyDescent="0.25">
      <c r="A8" s="484">
        <v>42221.583333333336</v>
      </c>
      <c r="B8" s="193">
        <v>268</v>
      </c>
      <c r="C8" s="189">
        <f t="shared" si="2"/>
        <v>6830784.0000000009</v>
      </c>
      <c r="D8" s="189">
        <f t="shared" si="3"/>
        <v>82.995900679999991</v>
      </c>
      <c r="E8" s="190">
        <f t="shared" si="0"/>
        <v>3.0059006800000008</v>
      </c>
      <c r="F8" s="190">
        <f t="shared" si="4"/>
        <v>1.8459006800000006</v>
      </c>
      <c r="G8" s="191">
        <f t="shared" si="5"/>
        <v>79.989999999999995</v>
      </c>
      <c r="H8" s="191">
        <v>0.16</v>
      </c>
      <c r="I8" s="191">
        <v>4.0000000000000002E-4</v>
      </c>
      <c r="J8" s="191">
        <v>3.6999999999999999E-4</v>
      </c>
      <c r="K8" s="191">
        <v>2.5999999999999999E-2</v>
      </c>
      <c r="L8" s="191">
        <v>1.4999999999999999E-4</v>
      </c>
      <c r="M8" s="191">
        <v>1.6000000000000001E-3</v>
      </c>
      <c r="N8" s="191">
        <v>71</v>
      </c>
      <c r="O8" s="191">
        <v>1E-3</v>
      </c>
      <c r="P8" s="191">
        <v>5.0999999999999995E-3</v>
      </c>
      <c r="Q8" s="191">
        <v>1.2E-2</v>
      </c>
      <c r="R8" s="191">
        <v>1</v>
      </c>
      <c r="S8" s="191">
        <v>7.1999999999999994E-4</v>
      </c>
      <c r="T8" s="191">
        <v>5.0999999999999996</v>
      </c>
      <c r="U8" s="191">
        <v>1.3</v>
      </c>
      <c r="V8" s="191">
        <v>6.8000000000000005E-7</v>
      </c>
      <c r="W8" s="191">
        <v>4.7999999999999996E-4</v>
      </c>
      <c r="X8" s="191">
        <v>7.0000000000000001E-3</v>
      </c>
      <c r="Y8" s="191">
        <v>0.99</v>
      </c>
      <c r="Z8" s="191">
        <v>5.8E-4</v>
      </c>
      <c r="AA8" s="191">
        <v>1E-4</v>
      </c>
      <c r="AB8" s="191">
        <v>2.9</v>
      </c>
      <c r="AC8" s="191">
        <v>1E-4</v>
      </c>
      <c r="AD8" s="191">
        <v>2.9999999999999997E-4</v>
      </c>
      <c r="AE8" s="191">
        <v>0.49</v>
      </c>
      <c r="AF8" s="165"/>
    </row>
    <row r="9" spans="1:32" x14ac:dyDescent="0.25">
      <c r="A9" s="484">
        <v>42221.59375</v>
      </c>
      <c r="B9" s="193">
        <v>263</v>
      </c>
      <c r="C9" s="189">
        <f t="shared" si="2"/>
        <v>6703344</v>
      </c>
      <c r="D9" s="189">
        <f t="shared" si="3"/>
        <v>82.995900679999991</v>
      </c>
      <c r="E9" s="190">
        <f t="shared" si="0"/>
        <v>3.0059006800000008</v>
      </c>
      <c r="F9" s="190">
        <f t="shared" si="4"/>
        <v>1.8459006800000006</v>
      </c>
      <c r="G9" s="191">
        <f t="shared" si="5"/>
        <v>79.989999999999995</v>
      </c>
      <c r="H9" s="191">
        <v>0.16</v>
      </c>
      <c r="I9" s="191">
        <v>4.0000000000000002E-4</v>
      </c>
      <c r="J9" s="191">
        <v>3.6999999999999999E-4</v>
      </c>
      <c r="K9" s="191">
        <v>2.5999999999999999E-2</v>
      </c>
      <c r="L9" s="191">
        <v>1.4999999999999999E-4</v>
      </c>
      <c r="M9" s="191">
        <v>1.6000000000000001E-3</v>
      </c>
      <c r="N9" s="191">
        <v>71</v>
      </c>
      <c r="O9" s="191">
        <v>1E-3</v>
      </c>
      <c r="P9" s="191">
        <v>5.0999999999999995E-3</v>
      </c>
      <c r="Q9" s="191">
        <v>1.2E-2</v>
      </c>
      <c r="R9" s="191">
        <v>1</v>
      </c>
      <c r="S9" s="191">
        <v>7.1999999999999994E-4</v>
      </c>
      <c r="T9" s="191">
        <v>5.0999999999999996</v>
      </c>
      <c r="U9" s="191">
        <v>1.3</v>
      </c>
      <c r="V9" s="191">
        <v>6.8000000000000005E-7</v>
      </c>
      <c r="W9" s="191">
        <v>4.7999999999999996E-4</v>
      </c>
      <c r="X9" s="191">
        <v>7.0000000000000001E-3</v>
      </c>
      <c r="Y9" s="191">
        <v>0.99</v>
      </c>
      <c r="Z9" s="191">
        <v>5.8E-4</v>
      </c>
      <c r="AA9" s="191">
        <v>1E-4</v>
      </c>
      <c r="AB9" s="191">
        <v>2.9</v>
      </c>
      <c r="AC9" s="191">
        <v>1E-4</v>
      </c>
      <c r="AD9" s="191">
        <v>2.9999999999999997E-4</v>
      </c>
      <c r="AE9" s="191">
        <v>0.49</v>
      </c>
      <c r="AF9" s="165"/>
    </row>
    <row r="10" spans="1:32" x14ac:dyDescent="0.25">
      <c r="A10" s="484">
        <v>42221.604166666664</v>
      </c>
      <c r="B10" s="193">
        <v>267</v>
      </c>
      <c r="C10" s="189">
        <f t="shared" si="2"/>
        <v>6805296</v>
      </c>
      <c r="D10" s="189">
        <f t="shared" si="3"/>
        <v>82.995900679999991</v>
      </c>
      <c r="E10" s="190">
        <f t="shared" si="0"/>
        <v>3.0059006800000008</v>
      </c>
      <c r="F10" s="190">
        <f t="shared" si="4"/>
        <v>1.8459006800000006</v>
      </c>
      <c r="G10" s="191">
        <f t="shared" si="5"/>
        <v>79.989999999999995</v>
      </c>
      <c r="H10" s="191">
        <v>0.16</v>
      </c>
      <c r="I10" s="191">
        <v>4.0000000000000002E-4</v>
      </c>
      <c r="J10" s="191">
        <v>3.6999999999999999E-4</v>
      </c>
      <c r="K10" s="191">
        <v>2.5999999999999999E-2</v>
      </c>
      <c r="L10" s="191">
        <v>1.4999999999999999E-4</v>
      </c>
      <c r="M10" s="191">
        <v>1.6000000000000001E-3</v>
      </c>
      <c r="N10" s="191">
        <v>71</v>
      </c>
      <c r="O10" s="191">
        <v>1E-3</v>
      </c>
      <c r="P10" s="191">
        <v>5.0999999999999995E-3</v>
      </c>
      <c r="Q10" s="191">
        <v>1.2E-2</v>
      </c>
      <c r="R10" s="191">
        <v>1</v>
      </c>
      <c r="S10" s="191">
        <v>7.1999999999999994E-4</v>
      </c>
      <c r="T10" s="191">
        <v>5.0999999999999996</v>
      </c>
      <c r="U10" s="191">
        <v>1.3</v>
      </c>
      <c r="V10" s="191">
        <v>6.8000000000000005E-7</v>
      </c>
      <c r="W10" s="191">
        <v>4.7999999999999996E-4</v>
      </c>
      <c r="X10" s="191">
        <v>7.0000000000000001E-3</v>
      </c>
      <c r="Y10" s="191">
        <v>0.99</v>
      </c>
      <c r="Z10" s="191">
        <v>5.8E-4</v>
      </c>
      <c r="AA10" s="191">
        <v>1E-4</v>
      </c>
      <c r="AB10" s="191">
        <v>2.9</v>
      </c>
      <c r="AC10" s="191">
        <v>1E-4</v>
      </c>
      <c r="AD10" s="191">
        <v>2.9999999999999997E-4</v>
      </c>
      <c r="AE10" s="191">
        <v>0.49</v>
      </c>
      <c r="AF10" s="165"/>
    </row>
    <row r="11" spans="1:32" x14ac:dyDescent="0.25">
      <c r="A11" s="484">
        <v>42221.614583333336</v>
      </c>
      <c r="B11" s="193">
        <v>263</v>
      </c>
      <c r="C11" s="189">
        <f t="shared" si="2"/>
        <v>6703344</v>
      </c>
      <c r="D11" s="189">
        <f t="shared" si="3"/>
        <v>82.995900679999991</v>
      </c>
      <c r="E11" s="190">
        <f t="shared" si="0"/>
        <v>3.0059006800000008</v>
      </c>
      <c r="F11" s="190">
        <f t="shared" si="4"/>
        <v>1.8459006800000006</v>
      </c>
      <c r="G11" s="191">
        <f t="shared" si="5"/>
        <v>79.989999999999995</v>
      </c>
      <c r="H11" s="191">
        <v>0.16</v>
      </c>
      <c r="I11" s="191">
        <v>4.0000000000000002E-4</v>
      </c>
      <c r="J11" s="191">
        <v>3.6999999999999999E-4</v>
      </c>
      <c r="K11" s="191">
        <v>2.5999999999999999E-2</v>
      </c>
      <c r="L11" s="191">
        <v>1.4999999999999999E-4</v>
      </c>
      <c r="M11" s="191">
        <v>1.6000000000000001E-3</v>
      </c>
      <c r="N11" s="191">
        <v>71</v>
      </c>
      <c r="O11" s="191">
        <v>1E-3</v>
      </c>
      <c r="P11" s="191">
        <v>5.0999999999999995E-3</v>
      </c>
      <c r="Q11" s="191">
        <v>1.2E-2</v>
      </c>
      <c r="R11" s="191">
        <v>1</v>
      </c>
      <c r="S11" s="191">
        <v>7.1999999999999994E-4</v>
      </c>
      <c r="T11" s="191">
        <v>5.0999999999999996</v>
      </c>
      <c r="U11" s="191">
        <v>1.3</v>
      </c>
      <c r="V11" s="191">
        <v>6.8000000000000005E-7</v>
      </c>
      <c r="W11" s="191">
        <v>4.7999999999999996E-4</v>
      </c>
      <c r="X11" s="191">
        <v>7.0000000000000001E-3</v>
      </c>
      <c r="Y11" s="191">
        <v>0.99</v>
      </c>
      <c r="Z11" s="191">
        <v>5.8E-4</v>
      </c>
      <c r="AA11" s="191">
        <v>1E-4</v>
      </c>
      <c r="AB11" s="191">
        <v>2.9</v>
      </c>
      <c r="AC11" s="191">
        <v>1E-4</v>
      </c>
      <c r="AD11" s="191">
        <v>2.9999999999999997E-4</v>
      </c>
      <c r="AE11" s="191">
        <v>0.49</v>
      </c>
      <c r="AF11" s="165"/>
    </row>
    <row r="12" spans="1:32" x14ac:dyDescent="0.25">
      <c r="A12" s="484">
        <v>42221.625</v>
      </c>
      <c r="B12" s="193">
        <v>260</v>
      </c>
      <c r="C12" s="189">
        <f t="shared" si="2"/>
        <v>6626879.9999999991</v>
      </c>
      <c r="D12" s="189">
        <f t="shared" si="3"/>
        <v>82.995900679999991</v>
      </c>
      <c r="E12" s="190">
        <f t="shared" si="0"/>
        <v>3.0059006800000008</v>
      </c>
      <c r="F12" s="190">
        <f t="shared" si="4"/>
        <v>1.8459006800000006</v>
      </c>
      <c r="G12" s="191">
        <f t="shared" si="5"/>
        <v>79.989999999999995</v>
      </c>
      <c r="H12" s="191">
        <v>0.16</v>
      </c>
      <c r="I12" s="191">
        <v>4.0000000000000002E-4</v>
      </c>
      <c r="J12" s="191">
        <v>3.6999999999999999E-4</v>
      </c>
      <c r="K12" s="191">
        <v>2.5999999999999999E-2</v>
      </c>
      <c r="L12" s="191">
        <v>1.4999999999999999E-4</v>
      </c>
      <c r="M12" s="191">
        <v>1.6000000000000001E-3</v>
      </c>
      <c r="N12" s="191">
        <v>71</v>
      </c>
      <c r="O12" s="191">
        <v>1E-3</v>
      </c>
      <c r="P12" s="191">
        <v>5.0999999999999995E-3</v>
      </c>
      <c r="Q12" s="191">
        <v>1.2E-2</v>
      </c>
      <c r="R12" s="191">
        <v>1</v>
      </c>
      <c r="S12" s="191">
        <v>7.1999999999999994E-4</v>
      </c>
      <c r="T12" s="191">
        <v>5.0999999999999996</v>
      </c>
      <c r="U12" s="191">
        <v>1.3</v>
      </c>
      <c r="V12" s="191">
        <v>6.8000000000000005E-7</v>
      </c>
      <c r="W12" s="191">
        <v>4.7999999999999996E-4</v>
      </c>
      <c r="X12" s="191">
        <v>7.0000000000000001E-3</v>
      </c>
      <c r="Y12" s="191">
        <v>0.99</v>
      </c>
      <c r="Z12" s="191">
        <v>5.8E-4</v>
      </c>
      <c r="AA12" s="191">
        <v>1E-4</v>
      </c>
      <c r="AB12" s="191">
        <v>2.9</v>
      </c>
      <c r="AC12" s="191">
        <v>1E-4</v>
      </c>
      <c r="AD12" s="191">
        <v>2.9999999999999997E-4</v>
      </c>
      <c r="AE12" s="191">
        <v>0.49</v>
      </c>
    </row>
    <row r="13" spans="1:32" x14ac:dyDescent="0.25">
      <c r="A13" s="484">
        <v>42221.635416666664</v>
      </c>
      <c r="B13" s="193">
        <v>257</v>
      </c>
      <c r="C13" s="189">
        <f t="shared" si="2"/>
        <v>6550416</v>
      </c>
      <c r="D13" s="189">
        <f t="shared" si="3"/>
        <v>82.995900679999991</v>
      </c>
      <c r="E13" s="190">
        <f t="shared" si="0"/>
        <v>3.0059006800000008</v>
      </c>
      <c r="F13" s="190">
        <f t="shared" si="4"/>
        <v>1.8459006800000006</v>
      </c>
      <c r="G13" s="191">
        <f t="shared" si="5"/>
        <v>79.989999999999995</v>
      </c>
      <c r="H13" s="191">
        <v>0.16</v>
      </c>
      <c r="I13" s="191">
        <v>4.0000000000000002E-4</v>
      </c>
      <c r="J13" s="191">
        <v>3.6999999999999999E-4</v>
      </c>
      <c r="K13" s="191">
        <v>2.5999999999999999E-2</v>
      </c>
      <c r="L13" s="191">
        <v>1.4999999999999999E-4</v>
      </c>
      <c r="M13" s="191">
        <v>1.6000000000000001E-3</v>
      </c>
      <c r="N13" s="191">
        <v>71</v>
      </c>
      <c r="O13" s="191">
        <v>1E-3</v>
      </c>
      <c r="P13" s="191">
        <v>5.0999999999999995E-3</v>
      </c>
      <c r="Q13" s="191">
        <v>1.2E-2</v>
      </c>
      <c r="R13" s="191">
        <v>1</v>
      </c>
      <c r="S13" s="191">
        <v>7.1999999999999994E-4</v>
      </c>
      <c r="T13" s="191">
        <v>5.0999999999999996</v>
      </c>
      <c r="U13" s="191">
        <v>1.3</v>
      </c>
      <c r="V13" s="191">
        <v>6.8000000000000005E-7</v>
      </c>
      <c r="W13" s="191">
        <v>4.7999999999999996E-4</v>
      </c>
      <c r="X13" s="191">
        <v>7.0000000000000001E-3</v>
      </c>
      <c r="Y13" s="191">
        <v>0.99</v>
      </c>
      <c r="Z13" s="191">
        <v>5.8E-4</v>
      </c>
      <c r="AA13" s="191">
        <v>1E-4</v>
      </c>
      <c r="AB13" s="191">
        <v>2.9</v>
      </c>
      <c r="AC13" s="191">
        <v>1E-4</v>
      </c>
      <c r="AD13" s="191">
        <v>2.9999999999999997E-4</v>
      </c>
      <c r="AE13" s="191">
        <v>0.49</v>
      </c>
    </row>
    <row r="14" spans="1:32" x14ac:dyDescent="0.25">
      <c r="A14" s="484">
        <v>42221.645833333336</v>
      </c>
      <c r="B14" s="193">
        <v>257</v>
      </c>
      <c r="C14" s="189">
        <f t="shared" si="2"/>
        <v>6550416</v>
      </c>
      <c r="D14" s="189">
        <f t="shared" si="3"/>
        <v>82.995900679999991</v>
      </c>
      <c r="E14" s="190">
        <f t="shared" si="0"/>
        <v>3.0059006800000008</v>
      </c>
      <c r="F14" s="190">
        <f t="shared" si="4"/>
        <v>1.8459006800000006</v>
      </c>
      <c r="G14" s="191">
        <f t="shared" si="5"/>
        <v>79.989999999999995</v>
      </c>
      <c r="H14" s="191">
        <v>0.16</v>
      </c>
      <c r="I14" s="191">
        <v>4.0000000000000002E-4</v>
      </c>
      <c r="J14" s="191">
        <v>3.6999999999999999E-4</v>
      </c>
      <c r="K14" s="191">
        <v>2.5999999999999999E-2</v>
      </c>
      <c r="L14" s="191">
        <v>1.4999999999999999E-4</v>
      </c>
      <c r="M14" s="191">
        <v>1.6000000000000001E-3</v>
      </c>
      <c r="N14" s="191">
        <v>71</v>
      </c>
      <c r="O14" s="191">
        <v>1E-3</v>
      </c>
      <c r="P14" s="191">
        <v>5.0999999999999995E-3</v>
      </c>
      <c r="Q14" s="191">
        <v>1.2E-2</v>
      </c>
      <c r="R14" s="191">
        <v>1</v>
      </c>
      <c r="S14" s="191">
        <v>7.1999999999999994E-4</v>
      </c>
      <c r="T14" s="191">
        <v>5.0999999999999996</v>
      </c>
      <c r="U14" s="191">
        <v>1.3</v>
      </c>
      <c r="V14" s="191">
        <v>6.8000000000000005E-7</v>
      </c>
      <c r="W14" s="191">
        <v>4.7999999999999996E-4</v>
      </c>
      <c r="X14" s="191">
        <v>7.0000000000000001E-3</v>
      </c>
      <c r="Y14" s="191">
        <v>0.99</v>
      </c>
      <c r="Z14" s="191">
        <v>5.8E-4</v>
      </c>
      <c r="AA14" s="191">
        <v>1E-4</v>
      </c>
      <c r="AB14" s="191">
        <v>2.9</v>
      </c>
      <c r="AC14" s="191">
        <v>1E-4</v>
      </c>
      <c r="AD14" s="191">
        <v>2.9999999999999997E-4</v>
      </c>
      <c r="AE14" s="191">
        <v>0.49</v>
      </c>
    </row>
    <row r="15" spans="1:32" x14ac:dyDescent="0.25">
      <c r="A15" s="484">
        <v>42221.65625</v>
      </c>
      <c r="B15" s="193">
        <v>253</v>
      </c>
      <c r="C15" s="189">
        <f t="shared" si="2"/>
        <v>6448464</v>
      </c>
      <c r="D15" s="189">
        <f t="shared" si="3"/>
        <v>82.995900679999991</v>
      </c>
      <c r="E15" s="190">
        <f t="shared" si="0"/>
        <v>3.0059006800000008</v>
      </c>
      <c r="F15" s="190">
        <f t="shared" si="4"/>
        <v>1.8459006800000006</v>
      </c>
      <c r="G15" s="191">
        <f t="shared" si="5"/>
        <v>79.989999999999995</v>
      </c>
      <c r="H15" s="191">
        <v>0.16</v>
      </c>
      <c r="I15" s="191">
        <v>4.0000000000000002E-4</v>
      </c>
      <c r="J15" s="191">
        <v>3.6999999999999999E-4</v>
      </c>
      <c r="K15" s="191">
        <v>2.5999999999999999E-2</v>
      </c>
      <c r="L15" s="191">
        <v>1.4999999999999999E-4</v>
      </c>
      <c r="M15" s="191">
        <v>1.6000000000000001E-3</v>
      </c>
      <c r="N15" s="191">
        <v>71</v>
      </c>
      <c r="O15" s="191">
        <v>1E-3</v>
      </c>
      <c r="P15" s="191">
        <v>5.0999999999999995E-3</v>
      </c>
      <c r="Q15" s="191">
        <v>1.2E-2</v>
      </c>
      <c r="R15" s="191">
        <v>1</v>
      </c>
      <c r="S15" s="191">
        <v>7.1999999999999994E-4</v>
      </c>
      <c r="T15" s="191">
        <v>5.0999999999999996</v>
      </c>
      <c r="U15" s="191">
        <v>1.3</v>
      </c>
      <c r="V15" s="191">
        <v>6.8000000000000005E-7</v>
      </c>
      <c r="W15" s="191">
        <v>4.7999999999999996E-4</v>
      </c>
      <c r="X15" s="191">
        <v>7.0000000000000001E-3</v>
      </c>
      <c r="Y15" s="191">
        <v>0.99</v>
      </c>
      <c r="Z15" s="191">
        <v>5.8E-4</v>
      </c>
      <c r="AA15" s="191">
        <v>1E-4</v>
      </c>
      <c r="AB15" s="191">
        <v>2.9</v>
      </c>
      <c r="AC15" s="191">
        <v>1E-4</v>
      </c>
      <c r="AD15" s="191">
        <v>2.9999999999999997E-4</v>
      </c>
      <c r="AE15" s="191">
        <v>0.49</v>
      </c>
    </row>
    <row r="16" spans="1:32" x14ac:dyDescent="0.25">
      <c r="A16" s="484">
        <v>42221.666666666664</v>
      </c>
      <c r="B16" s="193">
        <v>253</v>
      </c>
      <c r="C16" s="189">
        <f t="shared" si="2"/>
        <v>6448464</v>
      </c>
      <c r="D16" s="189">
        <f t="shared" si="3"/>
        <v>82.995900679999991</v>
      </c>
      <c r="E16" s="190">
        <f t="shared" si="0"/>
        <v>3.0059006800000008</v>
      </c>
      <c r="F16" s="190">
        <f t="shared" si="4"/>
        <v>1.8459006800000006</v>
      </c>
      <c r="G16" s="191">
        <f t="shared" si="5"/>
        <v>79.989999999999995</v>
      </c>
      <c r="H16" s="191">
        <v>0.16</v>
      </c>
      <c r="I16" s="191">
        <v>4.0000000000000002E-4</v>
      </c>
      <c r="J16" s="191">
        <v>3.6999999999999999E-4</v>
      </c>
      <c r="K16" s="191">
        <v>2.5999999999999999E-2</v>
      </c>
      <c r="L16" s="191">
        <v>1.4999999999999999E-4</v>
      </c>
      <c r="M16" s="191">
        <v>1.6000000000000001E-3</v>
      </c>
      <c r="N16" s="191">
        <v>71</v>
      </c>
      <c r="O16" s="191">
        <v>1E-3</v>
      </c>
      <c r="P16" s="191">
        <v>5.0999999999999995E-3</v>
      </c>
      <c r="Q16" s="191">
        <v>1.2E-2</v>
      </c>
      <c r="R16" s="191">
        <v>1</v>
      </c>
      <c r="S16" s="191">
        <v>7.1999999999999994E-4</v>
      </c>
      <c r="T16" s="191">
        <v>5.0999999999999996</v>
      </c>
      <c r="U16" s="191">
        <v>1.3</v>
      </c>
      <c r="V16" s="191">
        <v>6.8000000000000005E-7</v>
      </c>
      <c r="W16" s="191">
        <v>4.7999999999999996E-4</v>
      </c>
      <c r="X16" s="191">
        <v>7.0000000000000001E-3</v>
      </c>
      <c r="Y16" s="191">
        <v>0.99</v>
      </c>
      <c r="Z16" s="191">
        <v>5.8E-4</v>
      </c>
      <c r="AA16" s="191">
        <v>1E-4</v>
      </c>
      <c r="AB16" s="191">
        <v>2.9</v>
      </c>
      <c r="AC16" s="191">
        <v>1E-4</v>
      </c>
      <c r="AD16" s="191">
        <v>2.9999999999999997E-4</v>
      </c>
      <c r="AE16" s="191">
        <v>0.49</v>
      </c>
      <c r="AF16" s="165"/>
    </row>
    <row r="17" spans="1:32" x14ac:dyDescent="0.25">
      <c r="A17" s="484">
        <v>42221.677083333336</v>
      </c>
      <c r="B17" s="193">
        <v>250</v>
      </c>
      <c r="C17" s="189">
        <f t="shared" si="2"/>
        <v>6372000</v>
      </c>
      <c r="D17" s="189">
        <f t="shared" si="3"/>
        <v>82.995900679999991</v>
      </c>
      <c r="E17" s="190">
        <f t="shared" si="0"/>
        <v>3.0059006800000008</v>
      </c>
      <c r="F17" s="190">
        <f t="shared" si="4"/>
        <v>1.8459006800000006</v>
      </c>
      <c r="G17" s="191">
        <f t="shared" si="5"/>
        <v>79.989999999999995</v>
      </c>
      <c r="H17" s="215">
        <v>0.16</v>
      </c>
      <c r="I17" s="215">
        <v>4.0000000000000002E-4</v>
      </c>
      <c r="J17" s="201">
        <v>3.6999999999999999E-4</v>
      </c>
      <c r="K17" s="215">
        <v>2.5999999999999999E-2</v>
      </c>
      <c r="L17" s="215">
        <v>1.4999999999999999E-4</v>
      </c>
      <c r="M17" s="215">
        <v>1.6000000000000001E-3</v>
      </c>
      <c r="N17" s="215">
        <v>71</v>
      </c>
      <c r="O17" s="191">
        <v>1E-3</v>
      </c>
      <c r="P17" s="215">
        <v>5.0999999999999995E-3</v>
      </c>
      <c r="Q17" s="215">
        <v>1.2E-2</v>
      </c>
      <c r="R17" s="215">
        <v>1</v>
      </c>
      <c r="S17" s="215">
        <v>7.1999999999999994E-4</v>
      </c>
      <c r="T17" s="215">
        <v>5.0999999999999996</v>
      </c>
      <c r="U17" s="215">
        <v>1.3</v>
      </c>
      <c r="V17" s="215">
        <v>6.8000000000000005E-7</v>
      </c>
      <c r="W17" s="215">
        <v>4.7999999999999996E-4</v>
      </c>
      <c r="X17" s="215">
        <v>7.0000000000000001E-3</v>
      </c>
      <c r="Y17" s="215">
        <v>0.99</v>
      </c>
      <c r="Z17" s="215">
        <v>5.8E-4</v>
      </c>
      <c r="AA17" s="191">
        <v>1E-4</v>
      </c>
      <c r="AB17" s="215">
        <v>2.9</v>
      </c>
      <c r="AC17" s="215">
        <v>1E-4</v>
      </c>
      <c r="AD17" s="191">
        <v>2.9999999999999997E-4</v>
      </c>
      <c r="AE17" s="215">
        <v>0.49</v>
      </c>
      <c r="AF17" s="165"/>
    </row>
    <row r="18" spans="1:32" x14ac:dyDescent="0.25">
      <c r="A18" s="484">
        <v>42221.6875</v>
      </c>
      <c r="B18" s="193">
        <v>248</v>
      </c>
      <c r="C18" s="189">
        <f t="shared" si="2"/>
        <v>6321024</v>
      </c>
      <c r="D18" s="189">
        <f t="shared" si="3"/>
        <v>82.995900679999991</v>
      </c>
      <c r="E18" s="190">
        <f t="shared" si="0"/>
        <v>3.0059006800000008</v>
      </c>
      <c r="F18" s="190">
        <f t="shared" si="4"/>
        <v>1.8459006800000006</v>
      </c>
      <c r="G18" s="191">
        <f t="shared" si="5"/>
        <v>79.989999999999995</v>
      </c>
      <c r="H18" s="190">
        <v>0.16</v>
      </c>
      <c r="I18" s="190">
        <v>4.0000000000000002E-4</v>
      </c>
      <c r="J18" s="190">
        <v>3.6999999999999999E-4</v>
      </c>
      <c r="K18" s="190">
        <v>2.5999999999999999E-2</v>
      </c>
      <c r="L18" s="190">
        <v>1.4999999999999999E-4</v>
      </c>
      <c r="M18" s="190">
        <v>1.6000000000000001E-3</v>
      </c>
      <c r="N18" s="190">
        <v>71</v>
      </c>
      <c r="O18" s="190">
        <v>1E-3</v>
      </c>
      <c r="P18" s="190">
        <v>5.0999999999999995E-3</v>
      </c>
      <c r="Q18" s="190">
        <v>1.2E-2</v>
      </c>
      <c r="R18" s="190">
        <v>1</v>
      </c>
      <c r="S18" s="190">
        <v>7.1999999999999994E-4</v>
      </c>
      <c r="T18" s="190">
        <v>5.0999999999999996</v>
      </c>
      <c r="U18" s="190">
        <v>1.3</v>
      </c>
      <c r="V18" s="190">
        <v>6.8000000000000005E-7</v>
      </c>
      <c r="W18" s="190">
        <v>4.7999999999999996E-4</v>
      </c>
      <c r="X18" s="190">
        <v>7.0000000000000001E-3</v>
      </c>
      <c r="Y18" s="190">
        <v>0.99</v>
      </c>
      <c r="Z18" s="190">
        <v>5.8E-4</v>
      </c>
      <c r="AA18" s="190">
        <v>1E-4</v>
      </c>
      <c r="AB18" s="190">
        <v>2.9</v>
      </c>
      <c r="AC18" s="190">
        <v>1E-4</v>
      </c>
      <c r="AD18" s="190">
        <v>2.9999999999999997E-4</v>
      </c>
      <c r="AE18" s="190">
        <v>0.49</v>
      </c>
      <c r="AF18" s="165"/>
    </row>
    <row r="19" spans="1:32" x14ac:dyDescent="0.25">
      <c r="A19" s="484">
        <v>42221.697916666664</v>
      </c>
      <c r="B19" s="193">
        <v>248</v>
      </c>
      <c r="C19" s="189">
        <f t="shared" si="2"/>
        <v>6321024</v>
      </c>
      <c r="D19" s="189">
        <f t="shared" si="3"/>
        <v>82.995900679999991</v>
      </c>
      <c r="E19" s="190">
        <f t="shared" si="0"/>
        <v>3.0059006800000008</v>
      </c>
      <c r="F19" s="190">
        <f t="shared" si="4"/>
        <v>1.8459006800000006</v>
      </c>
      <c r="G19" s="191">
        <f t="shared" si="5"/>
        <v>79.989999999999995</v>
      </c>
      <c r="H19" s="190">
        <v>0.16</v>
      </c>
      <c r="I19" s="190">
        <v>4.0000000000000002E-4</v>
      </c>
      <c r="J19" s="190">
        <v>3.6999999999999999E-4</v>
      </c>
      <c r="K19" s="190">
        <v>2.5999999999999999E-2</v>
      </c>
      <c r="L19" s="190">
        <v>1.4999999999999999E-4</v>
      </c>
      <c r="M19" s="190">
        <v>1.6000000000000001E-3</v>
      </c>
      <c r="N19" s="190">
        <v>71</v>
      </c>
      <c r="O19" s="190">
        <v>1E-3</v>
      </c>
      <c r="P19" s="190">
        <v>5.0999999999999995E-3</v>
      </c>
      <c r="Q19" s="190">
        <v>1.2E-2</v>
      </c>
      <c r="R19" s="190">
        <v>1</v>
      </c>
      <c r="S19" s="190">
        <v>7.1999999999999994E-4</v>
      </c>
      <c r="T19" s="190">
        <v>5.0999999999999996</v>
      </c>
      <c r="U19" s="190">
        <v>1.3</v>
      </c>
      <c r="V19" s="190">
        <v>6.8000000000000005E-7</v>
      </c>
      <c r="W19" s="190">
        <v>4.7999999999999996E-4</v>
      </c>
      <c r="X19" s="190">
        <v>7.0000000000000001E-3</v>
      </c>
      <c r="Y19" s="190">
        <v>0.99</v>
      </c>
      <c r="Z19" s="190">
        <v>5.8E-4</v>
      </c>
      <c r="AA19" s="190">
        <v>1E-4</v>
      </c>
      <c r="AB19" s="190">
        <v>2.9</v>
      </c>
      <c r="AC19" s="190">
        <v>1E-4</v>
      </c>
      <c r="AD19" s="190">
        <v>2.9999999999999997E-4</v>
      </c>
      <c r="AE19" s="190">
        <v>0.49</v>
      </c>
      <c r="AF19" s="165"/>
    </row>
    <row r="20" spans="1:32" x14ac:dyDescent="0.25">
      <c r="A20" s="484">
        <v>42221.708333333336</v>
      </c>
      <c r="B20" s="193">
        <v>248</v>
      </c>
      <c r="C20" s="189">
        <f t="shared" si="2"/>
        <v>6321024</v>
      </c>
      <c r="D20" s="189">
        <f t="shared" si="3"/>
        <v>82.995900679999991</v>
      </c>
      <c r="E20" s="190">
        <f t="shared" si="0"/>
        <v>3.0059006800000008</v>
      </c>
      <c r="F20" s="190">
        <f t="shared" si="4"/>
        <v>1.8459006800000006</v>
      </c>
      <c r="G20" s="191">
        <f t="shared" si="5"/>
        <v>79.989999999999995</v>
      </c>
      <c r="H20" s="190">
        <v>0.16</v>
      </c>
      <c r="I20" s="190">
        <v>4.0000000000000002E-4</v>
      </c>
      <c r="J20" s="190">
        <v>3.6999999999999999E-4</v>
      </c>
      <c r="K20" s="190">
        <v>2.5999999999999999E-2</v>
      </c>
      <c r="L20" s="190">
        <v>1.4999999999999999E-4</v>
      </c>
      <c r="M20" s="190">
        <v>1.6000000000000001E-3</v>
      </c>
      <c r="N20" s="190">
        <v>71</v>
      </c>
      <c r="O20" s="190">
        <v>1E-3</v>
      </c>
      <c r="P20" s="190">
        <v>5.0999999999999995E-3</v>
      </c>
      <c r="Q20" s="190">
        <v>1.2E-2</v>
      </c>
      <c r="R20" s="190">
        <v>1</v>
      </c>
      <c r="S20" s="190">
        <v>7.1999999999999994E-4</v>
      </c>
      <c r="T20" s="190">
        <v>5.0999999999999996</v>
      </c>
      <c r="U20" s="190">
        <v>1.3</v>
      </c>
      <c r="V20" s="190">
        <v>6.8000000000000005E-7</v>
      </c>
      <c r="W20" s="190">
        <v>4.7999999999999996E-4</v>
      </c>
      <c r="X20" s="190">
        <v>7.0000000000000001E-3</v>
      </c>
      <c r="Y20" s="190">
        <v>0.99</v>
      </c>
      <c r="Z20" s="190">
        <v>5.8E-4</v>
      </c>
      <c r="AA20" s="190">
        <v>1E-4</v>
      </c>
      <c r="AB20" s="190">
        <v>2.9</v>
      </c>
      <c r="AC20" s="190">
        <v>1E-4</v>
      </c>
      <c r="AD20" s="190">
        <v>2.9999999999999997E-4</v>
      </c>
      <c r="AE20" s="190">
        <v>0.49</v>
      </c>
      <c r="AF20" s="165"/>
    </row>
    <row r="21" spans="1:32" x14ac:dyDescent="0.25">
      <c r="A21" s="484">
        <v>42221.71875</v>
      </c>
      <c r="B21" s="193">
        <v>247</v>
      </c>
      <c r="C21" s="189">
        <f t="shared" si="2"/>
        <v>6295536</v>
      </c>
      <c r="D21" s="189">
        <f t="shared" si="3"/>
        <v>82.995900679999991</v>
      </c>
      <c r="E21" s="190">
        <f t="shared" si="0"/>
        <v>3.0059006800000008</v>
      </c>
      <c r="F21" s="190">
        <f t="shared" si="4"/>
        <v>1.8459006800000006</v>
      </c>
      <c r="G21" s="191">
        <f t="shared" si="5"/>
        <v>79.989999999999995</v>
      </c>
      <c r="H21" s="190">
        <v>0.16</v>
      </c>
      <c r="I21" s="190">
        <v>4.0000000000000002E-4</v>
      </c>
      <c r="J21" s="190">
        <v>3.6999999999999999E-4</v>
      </c>
      <c r="K21" s="190">
        <v>2.5999999999999999E-2</v>
      </c>
      <c r="L21" s="190">
        <v>1.4999999999999999E-4</v>
      </c>
      <c r="M21" s="190">
        <v>1.6000000000000001E-3</v>
      </c>
      <c r="N21" s="190">
        <v>71</v>
      </c>
      <c r="O21" s="190">
        <v>1E-3</v>
      </c>
      <c r="P21" s="190">
        <v>5.0999999999999995E-3</v>
      </c>
      <c r="Q21" s="190">
        <v>1.2E-2</v>
      </c>
      <c r="R21" s="190">
        <v>1</v>
      </c>
      <c r="S21" s="190">
        <v>7.1999999999999994E-4</v>
      </c>
      <c r="T21" s="190">
        <v>5.0999999999999996</v>
      </c>
      <c r="U21" s="190">
        <v>1.3</v>
      </c>
      <c r="V21" s="190">
        <v>6.8000000000000005E-7</v>
      </c>
      <c r="W21" s="190">
        <v>4.7999999999999996E-4</v>
      </c>
      <c r="X21" s="190">
        <v>7.0000000000000001E-3</v>
      </c>
      <c r="Y21" s="190">
        <v>0.99</v>
      </c>
      <c r="Z21" s="190">
        <v>5.8E-4</v>
      </c>
      <c r="AA21" s="190">
        <v>1E-4</v>
      </c>
      <c r="AB21" s="190">
        <v>2.9</v>
      </c>
      <c r="AC21" s="190">
        <v>1E-4</v>
      </c>
      <c r="AD21" s="190">
        <v>2.9999999999999997E-4</v>
      </c>
      <c r="AE21" s="190">
        <v>0.49</v>
      </c>
      <c r="AF21" s="165"/>
    </row>
    <row r="22" spans="1:32" x14ac:dyDescent="0.25">
      <c r="A22" s="484">
        <v>42221.729166666664</v>
      </c>
      <c r="B22" s="193">
        <v>247</v>
      </c>
      <c r="C22" s="189">
        <f t="shared" si="2"/>
        <v>6295536</v>
      </c>
      <c r="D22" s="189">
        <f t="shared" si="3"/>
        <v>82.995900679999991</v>
      </c>
      <c r="E22" s="190">
        <f t="shared" si="0"/>
        <v>3.0059006800000008</v>
      </c>
      <c r="F22" s="190">
        <f t="shared" si="4"/>
        <v>1.8459006800000006</v>
      </c>
      <c r="G22" s="191">
        <f t="shared" si="5"/>
        <v>79.989999999999995</v>
      </c>
      <c r="H22" s="190">
        <v>0.16</v>
      </c>
      <c r="I22" s="190">
        <v>4.0000000000000002E-4</v>
      </c>
      <c r="J22" s="190">
        <v>3.6999999999999999E-4</v>
      </c>
      <c r="K22" s="190">
        <v>2.5999999999999999E-2</v>
      </c>
      <c r="L22" s="190">
        <v>1.4999999999999999E-4</v>
      </c>
      <c r="M22" s="190">
        <v>1.6000000000000001E-3</v>
      </c>
      <c r="N22" s="190">
        <v>71</v>
      </c>
      <c r="O22" s="190">
        <v>1E-3</v>
      </c>
      <c r="P22" s="190">
        <v>5.0999999999999995E-3</v>
      </c>
      <c r="Q22" s="190">
        <v>1.2E-2</v>
      </c>
      <c r="R22" s="190">
        <v>1</v>
      </c>
      <c r="S22" s="190">
        <v>7.1999999999999994E-4</v>
      </c>
      <c r="T22" s="190">
        <v>5.0999999999999996</v>
      </c>
      <c r="U22" s="190">
        <v>1.3</v>
      </c>
      <c r="V22" s="190">
        <v>6.8000000000000005E-7</v>
      </c>
      <c r="W22" s="190">
        <v>4.7999999999999996E-4</v>
      </c>
      <c r="X22" s="190">
        <v>7.0000000000000001E-3</v>
      </c>
      <c r="Y22" s="190">
        <v>0.99</v>
      </c>
      <c r="Z22" s="190">
        <v>5.8E-4</v>
      </c>
      <c r="AA22" s="190">
        <v>1E-4</v>
      </c>
      <c r="AB22" s="190">
        <v>2.9</v>
      </c>
      <c r="AC22" s="190">
        <v>1E-4</v>
      </c>
      <c r="AD22" s="190">
        <v>2.9999999999999997E-4</v>
      </c>
      <c r="AE22" s="190">
        <v>0.49</v>
      </c>
      <c r="AF22" s="165"/>
    </row>
    <row r="23" spans="1:32" x14ac:dyDescent="0.25">
      <c r="A23" s="484">
        <v>42221.739583333336</v>
      </c>
      <c r="B23" s="193">
        <v>245</v>
      </c>
      <c r="C23" s="189">
        <f t="shared" si="2"/>
        <v>6244560</v>
      </c>
      <c r="D23" s="189">
        <f t="shared" si="3"/>
        <v>82.995900679999991</v>
      </c>
      <c r="E23" s="190">
        <f t="shared" si="0"/>
        <v>3.0059006800000008</v>
      </c>
      <c r="F23" s="190">
        <f t="shared" si="4"/>
        <v>1.8459006800000006</v>
      </c>
      <c r="G23" s="191">
        <f t="shared" si="5"/>
        <v>79.989999999999995</v>
      </c>
      <c r="H23" s="190">
        <v>0.16</v>
      </c>
      <c r="I23" s="190">
        <v>4.0000000000000002E-4</v>
      </c>
      <c r="J23" s="190">
        <v>3.6999999999999999E-4</v>
      </c>
      <c r="K23" s="190">
        <v>2.5999999999999999E-2</v>
      </c>
      <c r="L23" s="190">
        <v>1.4999999999999999E-4</v>
      </c>
      <c r="M23" s="190">
        <v>1.6000000000000001E-3</v>
      </c>
      <c r="N23" s="190">
        <v>71</v>
      </c>
      <c r="O23" s="190">
        <v>1E-3</v>
      </c>
      <c r="P23" s="190">
        <v>5.0999999999999995E-3</v>
      </c>
      <c r="Q23" s="190">
        <v>1.2E-2</v>
      </c>
      <c r="R23" s="190">
        <v>1</v>
      </c>
      <c r="S23" s="190">
        <v>7.1999999999999994E-4</v>
      </c>
      <c r="T23" s="190">
        <v>5.0999999999999996</v>
      </c>
      <c r="U23" s="190">
        <v>1.3</v>
      </c>
      <c r="V23" s="190">
        <v>6.8000000000000005E-7</v>
      </c>
      <c r="W23" s="190">
        <v>4.7999999999999996E-4</v>
      </c>
      <c r="X23" s="190">
        <v>7.0000000000000001E-3</v>
      </c>
      <c r="Y23" s="190">
        <v>0.99</v>
      </c>
      <c r="Z23" s="190">
        <v>5.8E-4</v>
      </c>
      <c r="AA23" s="190">
        <v>1E-4</v>
      </c>
      <c r="AB23" s="190">
        <v>2.9</v>
      </c>
      <c r="AC23" s="190">
        <v>1E-4</v>
      </c>
      <c r="AD23" s="190">
        <v>2.9999999999999997E-4</v>
      </c>
      <c r="AE23" s="190">
        <v>0.49</v>
      </c>
      <c r="AF23" s="165"/>
    </row>
    <row r="24" spans="1:32" x14ac:dyDescent="0.25">
      <c r="A24" s="484">
        <v>42221.75</v>
      </c>
      <c r="B24" s="193">
        <v>245</v>
      </c>
      <c r="C24" s="189">
        <f t="shared" si="2"/>
        <v>6244560</v>
      </c>
      <c r="D24" s="189">
        <f t="shared" si="3"/>
        <v>82.995900679999991</v>
      </c>
      <c r="E24" s="190">
        <f t="shared" si="0"/>
        <v>3.0059006800000008</v>
      </c>
      <c r="F24" s="190">
        <f t="shared" si="4"/>
        <v>1.8459006800000006</v>
      </c>
      <c r="G24" s="191">
        <f t="shared" si="5"/>
        <v>79.989999999999995</v>
      </c>
      <c r="H24" s="190">
        <v>0.16</v>
      </c>
      <c r="I24" s="190">
        <v>4.0000000000000002E-4</v>
      </c>
      <c r="J24" s="190">
        <v>3.6999999999999999E-4</v>
      </c>
      <c r="K24" s="190">
        <v>2.5999999999999999E-2</v>
      </c>
      <c r="L24" s="190">
        <v>1.4999999999999999E-4</v>
      </c>
      <c r="M24" s="190">
        <v>1.6000000000000001E-3</v>
      </c>
      <c r="N24" s="190">
        <v>71</v>
      </c>
      <c r="O24" s="190">
        <v>1E-3</v>
      </c>
      <c r="P24" s="190">
        <v>5.0999999999999995E-3</v>
      </c>
      <c r="Q24" s="190">
        <v>1.2E-2</v>
      </c>
      <c r="R24" s="190">
        <v>1</v>
      </c>
      <c r="S24" s="190">
        <v>7.1999999999999994E-4</v>
      </c>
      <c r="T24" s="190">
        <v>5.0999999999999996</v>
      </c>
      <c r="U24" s="190">
        <v>1.3</v>
      </c>
      <c r="V24" s="190">
        <v>6.8000000000000005E-7</v>
      </c>
      <c r="W24" s="190">
        <v>4.7999999999999996E-4</v>
      </c>
      <c r="X24" s="190">
        <v>7.0000000000000001E-3</v>
      </c>
      <c r="Y24" s="190">
        <v>0.99</v>
      </c>
      <c r="Z24" s="190">
        <v>5.8E-4</v>
      </c>
      <c r="AA24" s="190">
        <v>1E-4</v>
      </c>
      <c r="AB24" s="190">
        <v>2.9</v>
      </c>
      <c r="AC24" s="190">
        <v>1E-4</v>
      </c>
      <c r="AD24" s="190">
        <v>2.9999999999999997E-4</v>
      </c>
      <c r="AE24" s="190">
        <v>0.49</v>
      </c>
      <c r="AF24" s="165"/>
    </row>
    <row r="25" spans="1:32" x14ac:dyDescent="0.25">
      <c r="A25" s="484">
        <v>42221.760416666664</v>
      </c>
      <c r="B25" s="193">
        <v>245</v>
      </c>
      <c r="C25" s="189">
        <f t="shared" si="2"/>
        <v>6244560</v>
      </c>
      <c r="D25" s="189">
        <f t="shared" si="3"/>
        <v>82.995900679999991</v>
      </c>
      <c r="E25" s="190">
        <f t="shared" si="0"/>
        <v>3.0059006800000008</v>
      </c>
      <c r="F25" s="190">
        <f t="shared" si="4"/>
        <v>1.8459006800000006</v>
      </c>
      <c r="G25" s="191">
        <f t="shared" si="5"/>
        <v>79.989999999999995</v>
      </c>
      <c r="H25" s="190">
        <v>0.16</v>
      </c>
      <c r="I25" s="190">
        <v>4.0000000000000002E-4</v>
      </c>
      <c r="J25" s="190">
        <v>3.6999999999999999E-4</v>
      </c>
      <c r="K25" s="190">
        <v>2.5999999999999999E-2</v>
      </c>
      <c r="L25" s="190">
        <v>1.4999999999999999E-4</v>
      </c>
      <c r="M25" s="190">
        <v>1.6000000000000001E-3</v>
      </c>
      <c r="N25" s="190">
        <v>71</v>
      </c>
      <c r="O25" s="190">
        <v>1E-3</v>
      </c>
      <c r="P25" s="190">
        <v>5.0999999999999995E-3</v>
      </c>
      <c r="Q25" s="190">
        <v>1.2E-2</v>
      </c>
      <c r="R25" s="190">
        <v>1</v>
      </c>
      <c r="S25" s="190">
        <v>7.1999999999999994E-4</v>
      </c>
      <c r="T25" s="190">
        <v>5.0999999999999996</v>
      </c>
      <c r="U25" s="190">
        <v>1.3</v>
      </c>
      <c r="V25" s="190">
        <v>6.8000000000000005E-7</v>
      </c>
      <c r="W25" s="190">
        <v>4.7999999999999996E-4</v>
      </c>
      <c r="X25" s="190">
        <v>7.0000000000000001E-3</v>
      </c>
      <c r="Y25" s="190">
        <v>0.99</v>
      </c>
      <c r="Z25" s="190">
        <v>5.8E-4</v>
      </c>
      <c r="AA25" s="190">
        <v>1E-4</v>
      </c>
      <c r="AB25" s="190">
        <v>2.9</v>
      </c>
      <c r="AC25" s="190">
        <v>1E-4</v>
      </c>
      <c r="AD25" s="190">
        <v>2.9999999999999997E-4</v>
      </c>
      <c r="AE25" s="190">
        <v>0.49</v>
      </c>
      <c r="AF25" s="165"/>
    </row>
    <row r="26" spans="1:32" x14ac:dyDescent="0.25">
      <c r="A26" s="484">
        <v>42221.770833333336</v>
      </c>
      <c r="B26" s="193">
        <v>245</v>
      </c>
      <c r="C26" s="189">
        <f t="shared" si="2"/>
        <v>6244560</v>
      </c>
      <c r="D26" s="189">
        <f t="shared" si="3"/>
        <v>82.995900679999991</v>
      </c>
      <c r="E26" s="190">
        <f t="shared" si="0"/>
        <v>3.0059006800000008</v>
      </c>
      <c r="F26" s="190">
        <f t="shared" si="4"/>
        <v>1.8459006800000006</v>
      </c>
      <c r="G26" s="191">
        <f t="shared" si="5"/>
        <v>79.989999999999995</v>
      </c>
      <c r="H26" s="190">
        <v>0.16</v>
      </c>
      <c r="I26" s="190">
        <v>4.0000000000000002E-4</v>
      </c>
      <c r="J26" s="190">
        <v>3.6999999999999999E-4</v>
      </c>
      <c r="K26" s="190">
        <v>2.5999999999999999E-2</v>
      </c>
      <c r="L26" s="190">
        <v>1.4999999999999999E-4</v>
      </c>
      <c r="M26" s="190">
        <v>1.6000000000000001E-3</v>
      </c>
      <c r="N26" s="190">
        <v>71</v>
      </c>
      <c r="O26" s="190">
        <v>1E-3</v>
      </c>
      <c r="P26" s="190">
        <v>5.0999999999999995E-3</v>
      </c>
      <c r="Q26" s="190">
        <v>1.2E-2</v>
      </c>
      <c r="R26" s="190">
        <v>1</v>
      </c>
      <c r="S26" s="190">
        <v>7.1999999999999994E-4</v>
      </c>
      <c r="T26" s="190">
        <v>5.0999999999999996</v>
      </c>
      <c r="U26" s="190">
        <v>1.3</v>
      </c>
      <c r="V26" s="190">
        <v>6.8000000000000005E-7</v>
      </c>
      <c r="W26" s="190">
        <v>4.7999999999999996E-4</v>
      </c>
      <c r="X26" s="190">
        <v>7.0000000000000001E-3</v>
      </c>
      <c r="Y26" s="190">
        <v>0.99</v>
      </c>
      <c r="Z26" s="190">
        <v>5.8E-4</v>
      </c>
      <c r="AA26" s="190">
        <v>1E-4</v>
      </c>
      <c r="AB26" s="190">
        <v>2.9</v>
      </c>
      <c r="AC26" s="190">
        <v>1E-4</v>
      </c>
      <c r="AD26" s="190">
        <v>2.9999999999999997E-4</v>
      </c>
      <c r="AE26" s="190">
        <v>0.49</v>
      </c>
      <c r="AF26" s="165"/>
    </row>
    <row r="27" spans="1:32" x14ac:dyDescent="0.25">
      <c r="A27" s="484">
        <v>42221.78125</v>
      </c>
      <c r="B27" s="193">
        <v>245</v>
      </c>
      <c r="C27" s="189">
        <f t="shared" si="2"/>
        <v>6244560</v>
      </c>
      <c r="D27" s="189">
        <f t="shared" si="3"/>
        <v>82.995900679999991</v>
      </c>
      <c r="E27" s="190">
        <f t="shared" si="0"/>
        <v>3.0059006800000008</v>
      </c>
      <c r="F27" s="190">
        <f t="shared" si="4"/>
        <v>1.8459006800000006</v>
      </c>
      <c r="G27" s="191">
        <f t="shared" si="5"/>
        <v>79.989999999999995</v>
      </c>
      <c r="H27" s="190">
        <v>0.16</v>
      </c>
      <c r="I27" s="190">
        <v>4.0000000000000002E-4</v>
      </c>
      <c r="J27" s="190">
        <v>3.6999999999999999E-4</v>
      </c>
      <c r="K27" s="190">
        <v>2.5999999999999999E-2</v>
      </c>
      <c r="L27" s="190">
        <v>1.4999999999999999E-4</v>
      </c>
      <c r="M27" s="190">
        <v>1.6000000000000001E-3</v>
      </c>
      <c r="N27" s="190">
        <v>71</v>
      </c>
      <c r="O27" s="190">
        <v>1E-3</v>
      </c>
      <c r="P27" s="190">
        <v>5.0999999999999995E-3</v>
      </c>
      <c r="Q27" s="190">
        <v>1.2E-2</v>
      </c>
      <c r="R27" s="190">
        <v>1</v>
      </c>
      <c r="S27" s="190">
        <v>7.1999999999999994E-4</v>
      </c>
      <c r="T27" s="190">
        <v>5.0999999999999996</v>
      </c>
      <c r="U27" s="190">
        <v>1.3</v>
      </c>
      <c r="V27" s="190">
        <v>6.8000000000000005E-7</v>
      </c>
      <c r="W27" s="190">
        <v>4.7999999999999996E-4</v>
      </c>
      <c r="X27" s="190">
        <v>7.0000000000000001E-3</v>
      </c>
      <c r="Y27" s="190">
        <v>0.99</v>
      </c>
      <c r="Z27" s="190">
        <v>5.8E-4</v>
      </c>
      <c r="AA27" s="190">
        <v>1E-4</v>
      </c>
      <c r="AB27" s="190">
        <v>2.9</v>
      </c>
      <c r="AC27" s="190">
        <v>1E-4</v>
      </c>
      <c r="AD27" s="190">
        <v>2.9999999999999997E-4</v>
      </c>
      <c r="AE27" s="190">
        <v>0.49</v>
      </c>
      <c r="AF27" s="165"/>
    </row>
    <row r="28" spans="1:32" x14ac:dyDescent="0.25">
      <c r="A28" s="484">
        <v>42221.791666666664</v>
      </c>
      <c r="B28" s="193">
        <v>243</v>
      </c>
      <c r="C28" s="189">
        <f t="shared" si="2"/>
        <v>6193584.0000000009</v>
      </c>
      <c r="D28" s="189">
        <f t="shared" si="3"/>
        <v>82.995900679999991</v>
      </c>
      <c r="E28" s="190">
        <f t="shared" si="0"/>
        <v>3.0059006800000008</v>
      </c>
      <c r="F28" s="190">
        <f t="shared" si="4"/>
        <v>1.8459006800000006</v>
      </c>
      <c r="G28" s="191">
        <f t="shared" si="5"/>
        <v>79.989999999999995</v>
      </c>
      <c r="H28" s="190">
        <v>0.16</v>
      </c>
      <c r="I28" s="190">
        <v>4.0000000000000002E-4</v>
      </c>
      <c r="J28" s="190">
        <v>3.6999999999999999E-4</v>
      </c>
      <c r="K28" s="190">
        <v>2.5999999999999999E-2</v>
      </c>
      <c r="L28" s="190">
        <v>1.4999999999999999E-4</v>
      </c>
      <c r="M28" s="190">
        <v>1.6000000000000001E-3</v>
      </c>
      <c r="N28" s="190">
        <v>71</v>
      </c>
      <c r="O28" s="190">
        <v>1E-3</v>
      </c>
      <c r="P28" s="190">
        <v>5.0999999999999995E-3</v>
      </c>
      <c r="Q28" s="190">
        <v>1.2E-2</v>
      </c>
      <c r="R28" s="190">
        <v>1</v>
      </c>
      <c r="S28" s="190">
        <v>7.1999999999999994E-4</v>
      </c>
      <c r="T28" s="190">
        <v>5.0999999999999996</v>
      </c>
      <c r="U28" s="190">
        <v>1.3</v>
      </c>
      <c r="V28" s="190">
        <v>6.8000000000000005E-7</v>
      </c>
      <c r="W28" s="190">
        <v>4.7999999999999996E-4</v>
      </c>
      <c r="X28" s="190">
        <v>7.0000000000000001E-3</v>
      </c>
      <c r="Y28" s="190">
        <v>0.99</v>
      </c>
      <c r="Z28" s="190">
        <v>5.8E-4</v>
      </c>
      <c r="AA28" s="190">
        <v>1E-4</v>
      </c>
      <c r="AB28" s="190">
        <v>2.9</v>
      </c>
      <c r="AC28" s="190">
        <v>1E-4</v>
      </c>
      <c r="AD28" s="190">
        <v>2.9999999999999997E-4</v>
      </c>
      <c r="AE28" s="190">
        <v>0.49</v>
      </c>
      <c r="AF28" s="165"/>
    </row>
    <row r="29" spans="1:32" x14ac:dyDescent="0.25">
      <c r="A29" s="484">
        <v>42221.802083333336</v>
      </c>
      <c r="B29" s="193">
        <v>243</v>
      </c>
      <c r="C29" s="189">
        <f t="shared" si="2"/>
        <v>6193584.0000000009</v>
      </c>
      <c r="D29" s="189">
        <f t="shared" si="3"/>
        <v>82.995900679999991</v>
      </c>
      <c r="E29" s="190">
        <f t="shared" si="0"/>
        <v>3.0059006800000008</v>
      </c>
      <c r="F29" s="190">
        <f t="shared" si="4"/>
        <v>1.8459006800000006</v>
      </c>
      <c r="G29" s="191">
        <f t="shared" si="5"/>
        <v>79.989999999999995</v>
      </c>
      <c r="H29" s="190">
        <v>0.16</v>
      </c>
      <c r="I29" s="190">
        <v>4.0000000000000002E-4</v>
      </c>
      <c r="J29" s="190">
        <v>3.6999999999999999E-4</v>
      </c>
      <c r="K29" s="190">
        <v>2.5999999999999999E-2</v>
      </c>
      <c r="L29" s="190">
        <v>1.4999999999999999E-4</v>
      </c>
      <c r="M29" s="190">
        <v>1.6000000000000001E-3</v>
      </c>
      <c r="N29" s="190">
        <v>71</v>
      </c>
      <c r="O29" s="190">
        <v>1E-3</v>
      </c>
      <c r="P29" s="190">
        <v>5.0999999999999995E-3</v>
      </c>
      <c r="Q29" s="190">
        <v>1.2E-2</v>
      </c>
      <c r="R29" s="190">
        <v>1</v>
      </c>
      <c r="S29" s="190">
        <v>7.1999999999999994E-4</v>
      </c>
      <c r="T29" s="190">
        <v>5.0999999999999996</v>
      </c>
      <c r="U29" s="190">
        <v>1.3</v>
      </c>
      <c r="V29" s="190">
        <v>6.8000000000000005E-7</v>
      </c>
      <c r="W29" s="190">
        <v>4.7999999999999996E-4</v>
      </c>
      <c r="X29" s="190">
        <v>7.0000000000000001E-3</v>
      </c>
      <c r="Y29" s="190">
        <v>0.99</v>
      </c>
      <c r="Z29" s="190">
        <v>5.8E-4</v>
      </c>
      <c r="AA29" s="190">
        <v>1E-4</v>
      </c>
      <c r="AB29" s="190">
        <v>2.9</v>
      </c>
      <c r="AC29" s="190">
        <v>1E-4</v>
      </c>
      <c r="AD29" s="190">
        <v>2.9999999999999997E-4</v>
      </c>
      <c r="AE29" s="190">
        <v>0.49</v>
      </c>
      <c r="AF29" s="165"/>
    </row>
    <row r="30" spans="1:32" x14ac:dyDescent="0.25">
      <c r="A30" s="484">
        <v>42221.8125</v>
      </c>
      <c r="B30" s="193">
        <v>243</v>
      </c>
      <c r="C30" s="189">
        <f t="shared" si="2"/>
        <v>6193584.0000000009</v>
      </c>
      <c r="D30" s="189">
        <f t="shared" si="3"/>
        <v>82.995900679999991</v>
      </c>
      <c r="E30" s="190">
        <f t="shared" si="0"/>
        <v>3.0059006800000008</v>
      </c>
      <c r="F30" s="190">
        <f t="shared" si="4"/>
        <v>1.8459006800000006</v>
      </c>
      <c r="G30" s="191">
        <f t="shared" si="5"/>
        <v>79.989999999999995</v>
      </c>
      <c r="H30" s="190">
        <v>0.16</v>
      </c>
      <c r="I30" s="190">
        <v>4.0000000000000002E-4</v>
      </c>
      <c r="J30" s="190">
        <v>3.6999999999999999E-4</v>
      </c>
      <c r="K30" s="190">
        <v>2.5999999999999999E-2</v>
      </c>
      <c r="L30" s="190">
        <v>1.4999999999999999E-4</v>
      </c>
      <c r="M30" s="190">
        <v>1.6000000000000001E-3</v>
      </c>
      <c r="N30" s="190">
        <v>71</v>
      </c>
      <c r="O30" s="190">
        <v>1E-3</v>
      </c>
      <c r="P30" s="190">
        <v>5.0999999999999995E-3</v>
      </c>
      <c r="Q30" s="190">
        <v>1.2E-2</v>
      </c>
      <c r="R30" s="190">
        <v>1</v>
      </c>
      <c r="S30" s="190">
        <v>7.1999999999999994E-4</v>
      </c>
      <c r="T30" s="190">
        <v>5.0999999999999996</v>
      </c>
      <c r="U30" s="190">
        <v>1.3</v>
      </c>
      <c r="V30" s="190">
        <v>6.8000000000000005E-7</v>
      </c>
      <c r="W30" s="190">
        <v>4.7999999999999996E-4</v>
      </c>
      <c r="X30" s="190">
        <v>7.0000000000000001E-3</v>
      </c>
      <c r="Y30" s="190">
        <v>0.99</v>
      </c>
      <c r="Z30" s="190">
        <v>5.8E-4</v>
      </c>
      <c r="AA30" s="190">
        <v>1E-4</v>
      </c>
      <c r="AB30" s="190">
        <v>2.9</v>
      </c>
      <c r="AC30" s="190">
        <v>1E-4</v>
      </c>
      <c r="AD30" s="190">
        <v>2.9999999999999997E-4</v>
      </c>
      <c r="AE30" s="190">
        <v>0.49</v>
      </c>
      <c r="AF30" s="165"/>
    </row>
    <row r="31" spans="1:32" x14ac:dyDescent="0.25">
      <c r="A31" s="484">
        <v>42221.822916666664</v>
      </c>
      <c r="B31" s="193">
        <v>243</v>
      </c>
      <c r="C31" s="189">
        <f t="shared" si="2"/>
        <v>6193584.0000000009</v>
      </c>
      <c r="D31" s="189">
        <f t="shared" si="3"/>
        <v>82.995900679999991</v>
      </c>
      <c r="E31" s="190">
        <f t="shared" si="0"/>
        <v>3.0059006800000008</v>
      </c>
      <c r="F31" s="190">
        <f t="shared" si="4"/>
        <v>1.8459006800000006</v>
      </c>
      <c r="G31" s="191">
        <f t="shared" si="5"/>
        <v>79.989999999999995</v>
      </c>
      <c r="H31" s="190">
        <v>0.16</v>
      </c>
      <c r="I31" s="190">
        <v>4.0000000000000002E-4</v>
      </c>
      <c r="J31" s="190">
        <v>3.6999999999999999E-4</v>
      </c>
      <c r="K31" s="190">
        <v>2.5999999999999999E-2</v>
      </c>
      <c r="L31" s="190">
        <v>1.4999999999999999E-4</v>
      </c>
      <c r="M31" s="190">
        <v>1.6000000000000001E-3</v>
      </c>
      <c r="N31" s="190">
        <v>71</v>
      </c>
      <c r="O31" s="190">
        <v>1E-3</v>
      </c>
      <c r="P31" s="190">
        <v>5.0999999999999995E-3</v>
      </c>
      <c r="Q31" s="190">
        <v>1.2E-2</v>
      </c>
      <c r="R31" s="190">
        <v>1</v>
      </c>
      <c r="S31" s="190">
        <v>7.1999999999999994E-4</v>
      </c>
      <c r="T31" s="190">
        <v>5.0999999999999996</v>
      </c>
      <c r="U31" s="190">
        <v>1.3</v>
      </c>
      <c r="V31" s="190">
        <v>6.8000000000000005E-7</v>
      </c>
      <c r="W31" s="190">
        <v>4.7999999999999996E-4</v>
      </c>
      <c r="X31" s="190">
        <v>7.0000000000000001E-3</v>
      </c>
      <c r="Y31" s="190">
        <v>0.99</v>
      </c>
      <c r="Z31" s="190">
        <v>5.8E-4</v>
      </c>
      <c r="AA31" s="190">
        <v>1E-4</v>
      </c>
      <c r="AB31" s="190">
        <v>2.9</v>
      </c>
      <c r="AC31" s="190">
        <v>1E-4</v>
      </c>
      <c r="AD31" s="190">
        <v>2.9999999999999997E-4</v>
      </c>
      <c r="AE31" s="190">
        <v>0.49</v>
      </c>
      <c r="AF31" s="165"/>
    </row>
    <row r="32" spans="1:32" x14ac:dyDescent="0.25">
      <c r="A32" s="484">
        <v>42221.833333333336</v>
      </c>
      <c r="B32" s="193">
        <v>243</v>
      </c>
      <c r="C32" s="189">
        <f t="shared" si="2"/>
        <v>6193584.0000000009</v>
      </c>
      <c r="D32" s="189">
        <f t="shared" si="3"/>
        <v>82.995900679999991</v>
      </c>
      <c r="E32" s="190">
        <f t="shared" si="0"/>
        <v>3.0059006800000008</v>
      </c>
      <c r="F32" s="190">
        <f t="shared" si="4"/>
        <v>1.8459006800000006</v>
      </c>
      <c r="G32" s="191">
        <f t="shared" si="5"/>
        <v>79.989999999999995</v>
      </c>
      <c r="H32" s="190">
        <v>0.16</v>
      </c>
      <c r="I32" s="190">
        <v>4.0000000000000002E-4</v>
      </c>
      <c r="J32" s="190">
        <v>3.6999999999999999E-4</v>
      </c>
      <c r="K32" s="190">
        <v>2.5999999999999999E-2</v>
      </c>
      <c r="L32" s="190">
        <v>1.4999999999999999E-4</v>
      </c>
      <c r="M32" s="190">
        <v>1.6000000000000001E-3</v>
      </c>
      <c r="N32" s="190">
        <v>71</v>
      </c>
      <c r="O32" s="190">
        <v>1E-3</v>
      </c>
      <c r="P32" s="190">
        <v>5.0999999999999995E-3</v>
      </c>
      <c r="Q32" s="190">
        <v>1.2E-2</v>
      </c>
      <c r="R32" s="190">
        <v>1</v>
      </c>
      <c r="S32" s="190">
        <v>7.1999999999999994E-4</v>
      </c>
      <c r="T32" s="190">
        <v>5.0999999999999996</v>
      </c>
      <c r="U32" s="190">
        <v>1.3</v>
      </c>
      <c r="V32" s="190">
        <v>6.8000000000000005E-7</v>
      </c>
      <c r="W32" s="190">
        <v>4.7999999999999996E-4</v>
      </c>
      <c r="X32" s="190">
        <v>7.0000000000000001E-3</v>
      </c>
      <c r="Y32" s="190">
        <v>0.99</v>
      </c>
      <c r="Z32" s="190">
        <v>5.8E-4</v>
      </c>
      <c r="AA32" s="190">
        <v>1E-4</v>
      </c>
      <c r="AB32" s="190">
        <v>2.9</v>
      </c>
      <c r="AC32" s="190">
        <v>1E-4</v>
      </c>
      <c r="AD32" s="190">
        <v>2.9999999999999997E-4</v>
      </c>
      <c r="AE32" s="190">
        <v>0.49</v>
      </c>
      <c r="AF32" s="165"/>
    </row>
    <row r="33" spans="1:32" x14ac:dyDescent="0.25">
      <c r="A33" s="484">
        <v>42221.84375</v>
      </c>
      <c r="B33" s="193">
        <v>245</v>
      </c>
      <c r="C33" s="189">
        <f t="shared" si="2"/>
        <v>6244560</v>
      </c>
      <c r="D33" s="189">
        <f t="shared" si="3"/>
        <v>82.995900679999991</v>
      </c>
      <c r="E33" s="190">
        <f t="shared" si="0"/>
        <v>3.0059006800000008</v>
      </c>
      <c r="F33" s="190">
        <f t="shared" si="4"/>
        <v>1.8459006800000006</v>
      </c>
      <c r="G33" s="191">
        <f t="shared" si="5"/>
        <v>79.989999999999995</v>
      </c>
      <c r="H33" s="191">
        <v>0.16</v>
      </c>
      <c r="I33" s="191">
        <v>4.0000000000000002E-4</v>
      </c>
      <c r="J33" s="191">
        <v>3.6999999999999999E-4</v>
      </c>
      <c r="K33" s="191">
        <v>2.5999999999999999E-2</v>
      </c>
      <c r="L33" s="191">
        <v>1.4999999999999999E-4</v>
      </c>
      <c r="M33" s="191">
        <v>1.6000000000000001E-3</v>
      </c>
      <c r="N33" s="191">
        <v>71</v>
      </c>
      <c r="O33" s="191">
        <v>1E-3</v>
      </c>
      <c r="P33" s="191">
        <v>5.0999999999999995E-3</v>
      </c>
      <c r="Q33" s="191">
        <v>1.2E-2</v>
      </c>
      <c r="R33" s="191">
        <v>1</v>
      </c>
      <c r="S33" s="191">
        <v>7.1999999999999994E-4</v>
      </c>
      <c r="T33" s="191">
        <v>5.0999999999999996</v>
      </c>
      <c r="U33" s="191">
        <v>1.3</v>
      </c>
      <c r="V33" s="191">
        <v>6.8000000000000005E-7</v>
      </c>
      <c r="W33" s="191">
        <v>4.7999999999999996E-4</v>
      </c>
      <c r="X33" s="191">
        <v>7.0000000000000001E-3</v>
      </c>
      <c r="Y33" s="191">
        <v>0.99</v>
      </c>
      <c r="Z33" s="191">
        <v>5.8E-4</v>
      </c>
      <c r="AA33" s="191">
        <v>1E-4</v>
      </c>
      <c r="AB33" s="191">
        <v>2.9</v>
      </c>
      <c r="AC33" s="191">
        <v>1E-4</v>
      </c>
      <c r="AD33" s="191">
        <v>2.9999999999999997E-4</v>
      </c>
      <c r="AE33" s="191">
        <v>0.49</v>
      </c>
      <c r="AF33" s="165"/>
    </row>
    <row r="34" spans="1:32" x14ac:dyDescent="0.25">
      <c r="A34" s="484">
        <v>42221.854166666664</v>
      </c>
      <c r="B34" s="193">
        <v>243</v>
      </c>
      <c r="C34" s="189">
        <f t="shared" si="2"/>
        <v>6193584.0000000009</v>
      </c>
      <c r="D34" s="189">
        <f t="shared" si="3"/>
        <v>82.995900679999991</v>
      </c>
      <c r="E34" s="190">
        <f t="shared" si="0"/>
        <v>3.0059006800000008</v>
      </c>
      <c r="F34" s="190">
        <f t="shared" si="4"/>
        <v>1.8459006800000006</v>
      </c>
      <c r="G34" s="191">
        <f t="shared" si="5"/>
        <v>79.989999999999995</v>
      </c>
      <c r="H34" s="190">
        <v>0.16</v>
      </c>
      <c r="I34" s="190">
        <v>4.0000000000000002E-4</v>
      </c>
      <c r="J34" s="190">
        <v>3.6999999999999999E-4</v>
      </c>
      <c r="K34" s="190">
        <v>2.5999999999999999E-2</v>
      </c>
      <c r="L34" s="190">
        <v>1.4999999999999999E-4</v>
      </c>
      <c r="M34" s="190">
        <v>1.6000000000000001E-3</v>
      </c>
      <c r="N34" s="190">
        <v>71</v>
      </c>
      <c r="O34" s="190">
        <v>1E-3</v>
      </c>
      <c r="P34" s="190">
        <v>5.0999999999999995E-3</v>
      </c>
      <c r="Q34" s="190">
        <v>1.2E-2</v>
      </c>
      <c r="R34" s="190">
        <v>1</v>
      </c>
      <c r="S34" s="190">
        <v>7.1999999999999994E-4</v>
      </c>
      <c r="T34" s="190">
        <v>5.0999999999999996</v>
      </c>
      <c r="U34" s="190">
        <v>1.3</v>
      </c>
      <c r="V34" s="190">
        <v>6.8000000000000005E-7</v>
      </c>
      <c r="W34" s="190">
        <v>4.7999999999999996E-4</v>
      </c>
      <c r="X34" s="190">
        <v>7.0000000000000001E-3</v>
      </c>
      <c r="Y34" s="190">
        <v>0.99</v>
      </c>
      <c r="Z34" s="190">
        <v>5.8E-4</v>
      </c>
      <c r="AA34" s="190">
        <v>1E-4</v>
      </c>
      <c r="AB34" s="190">
        <v>2.9</v>
      </c>
      <c r="AC34" s="190">
        <v>1E-4</v>
      </c>
      <c r="AD34" s="190">
        <v>2.9999999999999997E-4</v>
      </c>
      <c r="AE34" s="190">
        <v>0.49</v>
      </c>
      <c r="AF34" s="165"/>
    </row>
    <row r="35" spans="1:32" x14ac:dyDescent="0.25">
      <c r="A35" s="484">
        <v>42221.864583333336</v>
      </c>
      <c r="B35" s="193">
        <v>245</v>
      </c>
      <c r="C35" s="189">
        <f t="shared" si="2"/>
        <v>6244560</v>
      </c>
      <c r="D35" s="189">
        <f t="shared" si="3"/>
        <v>82.995900679999991</v>
      </c>
      <c r="E35" s="190">
        <f t="shared" si="0"/>
        <v>3.0059006800000008</v>
      </c>
      <c r="F35" s="190">
        <f t="shared" si="4"/>
        <v>1.8459006800000006</v>
      </c>
      <c r="G35" s="191">
        <f t="shared" si="5"/>
        <v>79.989999999999995</v>
      </c>
      <c r="H35" s="190">
        <v>0.16</v>
      </c>
      <c r="I35" s="190">
        <v>4.0000000000000002E-4</v>
      </c>
      <c r="J35" s="190">
        <v>3.6999999999999999E-4</v>
      </c>
      <c r="K35" s="190">
        <v>2.5999999999999999E-2</v>
      </c>
      <c r="L35" s="190">
        <v>1.4999999999999999E-4</v>
      </c>
      <c r="M35" s="190">
        <v>1.6000000000000001E-3</v>
      </c>
      <c r="N35" s="190">
        <v>71</v>
      </c>
      <c r="O35" s="190">
        <v>1E-3</v>
      </c>
      <c r="P35" s="190">
        <v>5.0999999999999995E-3</v>
      </c>
      <c r="Q35" s="190">
        <v>1.2E-2</v>
      </c>
      <c r="R35" s="190">
        <v>1</v>
      </c>
      <c r="S35" s="190">
        <v>7.1999999999999994E-4</v>
      </c>
      <c r="T35" s="190">
        <v>5.0999999999999996</v>
      </c>
      <c r="U35" s="190">
        <v>1.3</v>
      </c>
      <c r="V35" s="190">
        <v>6.8000000000000005E-7</v>
      </c>
      <c r="W35" s="190">
        <v>4.7999999999999996E-4</v>
      </c>
      <c r="X35" s="190">
        <v>7.0000000000000001E-3</v>
      </c>
      <c r="Y35" s="190">
        <v>0.99</v>
      </c>
      <c r="Z35" s="190">
        <v>5.8E-4</v>
      </c>
      <c r="AA35" s="190">
        <v>1E-4</v>
      </c>
      <c r="AB35" s="190">
        <v>2.9</v>
      </c>
      <c r="AC35" s="190">
        <v>1E-4</v>
      </c>
      <c r="AD35" s="190">
        <v>2.9999999999999997E-4</v>
      </c>
      <c r="AE35" s="190">
        <v>0.49</v>
      </c>
      <c r="AF35" s="165"/>
    </row>
    <row r="36" spans="1:32" x14ac:dyDescent="0.25">
      <c r="A36" s="484">
        <v>42221.875</v>
      </c>
      <c r="B36" s="193">
        <v>245</v>
      </c>
      <c r="C36" s="189">
        <f t="shared" si="2"/>
        <v>6244560</v>
      </c>
      <c r="D36" s="189">
        <f t="shared" si="3"/>
        <v>82.995900679999991</v>
      </c>
      <c r="E36" s="190">
        <f t="shared" ref="E36:E67" si="6">H36+I36+J36+K36+L36+M36+O36+P36+Q36+R36+S36+U36+V36+W36+X36+Z36+AA36+AC36+AD36+AE36</f>
        <v>3.0059006800000008</v>
      </c>
      <c r="F36" s="190">
        <f t="shared" si="4"/>
        <v>1.8459006800000006</v>
      </c>
      <c r="G36" s="191">
        <f t="shared" si="5"/>
        <v>79.989999999999995</v>
      </c>
      <c r="H36" s="190">
        <v>0.16</v>
      </c>
      <c r="I36" s="190">
        <v>4.0000000000000002E-4</v>
      </c>
      <c r="J36" s="190">
        <v>3.6999999999999999E-4</v>
      </c>
      <c r="K36" s="190">
        <v>2.5999999999999999E-2</v>
      </c>
      <c r="L36" s="190">
        <v>1.4999999999999999E-4</v>
      </c>
      <c r="M36" s="190">
        <v>1.6000000000000001E-3</v>
      </c>
      <c r="N36" s="190">
        <v>71</v>
      </c>
      <c r="O36" s="190">
        <v>1E-3</v>
      </c>
      <c r="P36" s="190">
        <v>5.0999999999999995E-3</v>
      </c>
      <c r="Q36" s="190">
        <v>1.2E-2</v>
      </c>
      <c r="R36" s="190">
        <v>1</v>
      </c>
      <c r="S36" s="190">
        <v>7.1999999999999994E-4</v>
      </c>
      <c r="T36" s="190">
        <v>5.0999999999999996</v>
      </c>
      <c r="U36" s="190">
        <v>1.3</v>
      </c>
      <c r="V36" s="190">
        <v>6.8000000000000005E-7</v>
      </c>
      <c r="W36" s="190">
        <v>4.7999999999999996E-4</v>
      </c>
      <c r="X36" s="190">
        <v>7.0000000000000001E-3</v>
      </c>
      <c r="Y36" s="190">
        <v>0.99</v>
      </c>
      <c r="Z36" s="190">
        <v>5.8E-4</v>
      </c>
      <c r="AA36" s="190">
        <v>1E-4</v>
      </c>
      <c r="AB36" s="190">
        <v>2.9</v>
      </c>
      <c r="AC36" s="190">
        <v>1E-4</v>
      </c>
      <c r="AD36" s="190">
        <v>2.9999999999999997E-4</v>
      </c>
      <c r="AE36" s="190">
        <v>0.49</v>
      </c>
      <c r="AF36" s="165"/>
    </row>
    <row r="37" spans="1:32" x14ac:dyDescent="0.25">
      <c r="A37" s="484">
        <v>42221.885416666664</v>
      </c>
      <c r="B37" s="193">
        <v>245</v>
      </c>
      <c r="C37" s="189">
        <f t="shared" si="2"/>
        <v>6244560</v>
      </c>
      <c r="D37" s="189">
        <f t="shared" si="3"/>
        <v>82.995900679999991</v>
      </c>
      <c r="E37" s="190">
        <f t="shared" si="6"/>
        <v>3.0059006800000008</v>
      </c>
      <c r="F37" s="190">
        <f t="shared" si="4"/>
        <v>1.8459006800000006</v>
      </c>
      <c r="G37" s="191">
        <f t="shared" si="5"/>
        <v>79.989999999999995</v>
      </c>
      <c r="H37" s="190">
        <v>0.16</v>
      </c>
      <c r="I37" s="190">
        <v>4.0000000000000002E-4</v>
      </c>
      <c r="J37" s="190">
        <v>3.6999999999999999E-4</v>
      </c>
      <c r="K37" s="190">
        <v>2.5999999999999999E-2</v>
      </c>
      <c r="L37" s="190">
        <v>1.4999999999999999E-4</v>
      </c>
      <c r="M37" s="190">
        <v>1.6000000000000001E-3</v>
      </c>
      <c r="N37" s="190">
        <v>71</v>
      </c>
      <c r="O37" s="190">
        <v>1E-3</v>
      </c>
      <c r="P37" s="190">
        <v>5.0999999999999995E-3</v>
      </c>
      <c r="Q37" s="190">
        <v>1.2E-2</v>
      </c>
      <c r="R37" s="190">
        <v>1</v>
      </c>
      <c r="S37" s="190">
        <v>7.1999999999999994E-4</v>
      </c>
      <c r="T37" s="190">
        <v>5.0999999999999996</v>
      </c>
      <c r="U37" s="190">
        <v>1.3</v>
      </c>
      <c r="V37" s="190">
        <v>6.8000000000000005E-7</v>
      </c>
      <c r="W37" s="190">
        <v>4.7999999999999996E-4</v>
      </c>
      <c r="X37" s="190">
        <v>7.0000000000000001E-3</v>
      </c>
      <c r="Y37" s="190">
        <v>0.99</v>
      </c>
      <c r="Z37" s="190">
        <v>5.8E-4</v>
      </c>
      <c r="AA37" s="190">
        <v>1E-4</v>
      </c>
      <c r="AB37" s="190">
        <v>2.9</v>
      </c>
      <c r="AC37" s="190">
        <v>1E-4</v>
      </c>
      <c r="AD37" s="190">
        <v>2.9999999999999997E-4</v>
      </c>
      <c r="AE37" s="190">
        <v>0.49</v>
      </c>
      <c r="AF37" s="165"/>
    </row>
    <row r="38" spans="1:32" x14ac:dyDescent="0.25">
      <c r="A38" s="484">
        <v>42221.895833333336</v>
      </c>
      <c r="B38" s="193">
        <v>245</v>
      </c>
      <c r="C38" s="189">
        <f t="shared" si="2"/>
        <v>6244560</v>
      </c>
      <c r="D38" s="189">
        <f t="shared" si="3"/>
        <v>82.995900679999991</v>
      </c>
      <c r="E38" s="190">
        <f t="shared" si="6"/>
        <v>3.0059006800000008</v>
      </c>
      <c r="F38" s="190">
        <f t="shared" si="4"/>
        <v>1.8459006800000006</v>
      </c>
      <c r="G38" s="191">
        <f t="shared" si="5"/>
        <v>79.989999999999995</v>
      </c>
      <c r="H38" s="190">
        <v>0.16</v>
      </c>
      <c r="I38" s="190">
        <v>4.0000000000000002E-4</v>
      </c>
      <c r="J38" s="190">
        <v>3.6999999999999999E-4</v>
      </c>
      <c r="K38" s="190">
        <v>2.5999999999999999E-2</v>
      </c>
      <c r="L38" s="190">
        <v>1.4999999999999999E-4</v>
      </c>
      <c r="M38" s="190">
        <v>1.6000000000000001E-3</v>
      </c>
      <c r="N38" s="190">
        <v>71</v>
      </c>
      <c r="O38" s="190">
        <v>1E-3</v>
      </c>
      <c r="P38" s="190">
        <v>5.0999999999999995E-3</v>
      </c>
      <c r="Q38" s="190">
        <v>1.2E-2</v>
      </c>
      <c r="R38" s="190">
        <v>1</v>
      </c>
      <c r="S38" s="190">
        <v>7.1999999999999994E-4</v>
      </c>
      <c r="T38" s="190">
        <v>5.0999999999999996</v>
      </c>
      <c r="U38" s="190">
        <v>1.3</v>
      </c>
      <c r="V38" s="190">
        <v>6.8000000000000005E-7</v>
      </c>
      <c r="W38" s="190">
        <v>4.7999999999999996E-4</v>
      </c>
      <c r="X38" s="190">
        <v>7.0000000000000001E-3</v>
      </c>
      <c r="Y38" s="190">
        <v>0.99</v>
      </c>
      <c r="Z38" s="190">
        <v>5.8E-4</v>
      </c>
      <c r="AA38" s="190">
        <v>1E-4</v>
      </c>
      <c r="AB38" s="190">
        <v>2.9</v>
      </c>
      <c r="AC38" s="190">
        <v>1E-4</v>
      </c>
      <c r="AD38" s="190">
        <v>2.9999999999999997E-4</v>
      </c>
      <c r="AE38" s="190">
        <v>0.49</v>
      </c>
      <c r="AF38" s="165"/>
    </row>
    <row r="39" spans="1:32" x14ac:dyDescent="0.25">
      <c r="A39" s="484">
        <v>42221.90625</v>
      </c>
      <c r="B39" s="193">
        <v>245</v>
      </c>
      <c r="C39" s="189">
        <f t="shared" si="2"/>
        <v>6244560</v>
      </c>
      <c r="D39" s="189">
        <f t="shared" si="3"/>
        <v>82.995900679999991</v>
      </c>
      <c r="E39" s="190">
        <f t="shared" si="6"/>
        <v>3.0059006800000008</v>
      </c>
      <c r="F39" s="190">
        <f t="shared" si="4"/>
        <v>1.8459006800000006</v>
      </c>
      <c r="G39" s="191">
        <f t="shared" si="5"/>
        <v>79.989999999999995</v>
      </c>
      <c r="H39" s="190">
        <v>0.16</v>
      </c>
      <c r="I39" s="190">
        <v>4.0000000000000002E-4</v>
      </c>
      <c r="J39" s="190">
        <v>3.6999999999999999E-4</v>
      </c>
      <c r="K39" s="190">
        <v>2.5999999999999999E-2</v>
      </c>
      <c r="L39" s="190">
        <v>1.4999999999999999E-4</v>
      </c>
      <c r="M39" s="190">
        <v>1.6000000000000001E-3</v>
      </c>
      <c r="N39" s="190">
        <v>71</v>
      </c>
      <c r="O39" s="190">
        <v>1E-3</v>
      </c>
      <c r="P39" s="190">
        <v>5.0999999999999995E-3</v>
      </c>
      <c r="Q39" s="190">
        <v>1.2E-2</v>
      </c>
      <c r="R39" s="190">
        <v>1</v>
      </c>
      <c r="S39" s="190">
        <v>7.1999999999999994E-4</v>
      </c>
      <c r="T39" s="190">
        <v>5.0999999999999996</v>
      </c>
      <c r="U39" s="190">
        <v>1.3</v>
      </c>
      <c r="V39" s="190">
        <v>6.8000000000000005E-7</v>
      </c>
      <c r="W39" s="190">
        <v>4.7999999999999996E-4</v>
      </c>
      <c r="X39" s="190">
        <v>7.0000000000000001E-3</v>
      </c>
      <c r="Y39" s="190">
        <v>0.99</v>
      </c>
      <c r="Z39" s="190">
        <v>5.8E-4</v>
      </c>
      <c r="AA39" s="190">
        <v>1E-4</v>
      </c>
      <c r="AB39" s="190">
        <v>2.9</v>
      </c>
      <c r="AC39" s="190">
        <v>1E-4</v>
      </c>
      <c r="AD39" s="190">
        <v>2.9999999999999997E-4</v>
      </c>
      <c r="AE39" s="190">
        <v>0.49</v>
      </c>
      <c r="AF39" s="165"/>
    </row>
    <row r="40" spans="1:32" x14ac:dyDescent="0.25">
      <c r="A40" s="484">
        <v>42221.916666666664</v>
      </c>
      <c r="B40" s="193">
        <v>245</v>
      </c>
      <c r="C40" s="189">
        <f t="shared" si="2"/>
        <v>6244560</v>
      </c>
      <c r="D40" s="189">
        <f t="shared" si="3"/>
        <v>82.995900679999991</v>
      </c>
      <c r="E40" s="190">
        <f t="shared" si="6"/>
        <v>3.0059006800000008</v>
      </c>
      <c r="F40" s="190">
        <f t="shared" si="4"/>
        <v>1.8459006800000006</v>
      </c>
      <c r="G40" s="191">
        <f t="shared" si="5"/>
        <v>79.989999999999995</v>
      </c>
      <c r="H40" s="190">
        <v>0.16</v>
      </c>
      <c r="I40" s="190">
        <v>4.0000000000000002E-4</v>
      </c>
      <c r="J40" s="190">
        <v>3.6999999999999999E-4</v>
      </c>
      <c r="K40" s="190">
        <v>2.5999999999999999E-2</v>
      </c>
      <c r="L40" s="190">
        <v>1.4999999999999999E-4</v>
      </c>
      <c r="M40" s="190">
        <v>1.6000000000000001E-3</v>
      </c>
      <c r="N40" s="190">
        <v>71</v>
      </c>
      <c r="O40" s="190">
        <v>1E-3</v>
      </c>
      <c r="P40" s="190">
        <v>5.0999999999999995E-3</v>
      </c>
      <c r="Q40" s="190">
        <v>1.2E-2</v>
      </c>
      <c r="R40" s="190">
        <v>1</v>
      </c>
      <c r="S40" s="190">
        <v>7.1999999999999994E-4</v>
      </c>
      <c r="T40" s="190">
        <v>5.0999999999999996</v>
      </c>
      <c r="U40" s="190">
        <v>1.3</v>
      </c>
      <c r="V40" s="190">
        <v>6.8000000000000005E-7</v>
      </c>
      <c r="W40" s="190">
        <v>4.7999999999999996E-4</v>
      </c>
      <c r="X40" s="190">
        <v>7.0000000000000001E-3</v>
      </c>
      <c r="Y40" s="190">
        <v>0.99</v>
      </c>
      <c r="Z40" s="190">
        <v>5.8E-4</v>
      </c>
      <c r="AA40" s="190">
        <v>1E-4</v>
      </c>
      <c r="AB40" s="190">
        <v>2.9</v>
      </c>
      <c r="AC40" s="190">
        <v>1E-4</v>
      </c>
      <c r="AD40" s="190">
        <v>2.9999999999999997E-4</v>
      </c>
      <c r="AE40" s="190">
        <v>0.49</v>
      </c>
      <c r="AF40" s="165"/>
    </row>
    <row r="41" spans="1:32" x14ac:dyDescent="0.25">
      <c r="A41" s="484">
        <v>42221.927083333336</v>
      </c>
      <c r="B41" s="193">
        <v>245</v>
      </c>
      <c r="C41" s="189">
        <f t="shared" si="2"/>
        <v>6244560</v>
      </c>
      <c r="D41" s="189">
        <f t="shared" si="3"/>
        <v>82.995900679999991</v>
      </c>
      <c r="E41" s="190">
        <f t="shared" si="6"/>
        <v>3.0059006800000008</v>
      </c>
      <c r="F41" s="190">
        <f t="shared" si="4"/>
        <v>1.8459006800000006</v>
      </c>
      <c r="G41" s="191">
        <f t="shared" si="5"/>
        <v>79.989999999999995</v>
      </c>
      <c r="H41" s="190">
        <v>0.16</v>
      </c>
      <c r="I41" s="190">
        <v>4.0000000000000002E-4</v>
      </c>
      <c r="J41" s="190">
        <v>3.6999999999999999E-4</v>
      </c>
      <c r="K41" s="190">
        <v>2.5999999999999999E-2</v>
      </c>
      <c r="L41" s="190">
        <v>1.4999999999999999E-4</v>
      </c>
      <c r="M41" s="190">
        <v>1.6000000000000001E-3</v>
      </c>
      <c r="N41" s="190">
        <v>71</v>
      </c>
      <c r="O41" s="190">
        <v>1E-3</v>
      </c>
      <c r="P41" s="190">
        <v>5.0999999999999995E-3</v>
      </c>
      <c r="Q41" s="190">
        <v>1.2E-2</v>
      </c>
      <c r="R41" s="190">
        <v>1</v>
      </c>
      <c r="S41" s="190">
        <v>7.1999999999999994E-4</v>
      </c>
      <c r="T41" s="190">
        <v>5.0999999999999996</v>
      </c>
      <c r="U41" s="190">
        <v>1.3</v>
      </c>
      <c r="V41" s="190">
        <v>6.8000000000000005E-7</v>
      </c>
      <c r="W41" s="190">
        <v>4.7999999999999996E-4</v>
      </c>
      <c r="X41" s="190">
        <v>7.0000000000000001E-3</v>
      </c>
      <c r="Y41" s="190">
        <v>0.99</v>
      </c>
      <c r="Z41" s="190">
        <v>5.8E-4</v>
      </c>
      <c r="AA41" s="190">
        <v>1E-4</v>
      </c>
      <c r="AB41" s="190">
        <v>2.9</v>
      </c>
      <c r="AC41" s="190">
        <v>1E-4</v>
      </c>
      <c r="AD41" s="190">
        <v>2.9999999999999997E-4</v>
      </c>
      <c r="AE41" s="190">
        <v>0.49</v>
      </c>
      <c r="AF41" s="165"/>
    </row>
    <row r="42" spans="1:32" x14ac:dyDescent="0.25">
      <c r="A42" s="484">
        <v>42221.9375</v>
      </c>
      <c r="B42" s="193">
        <v>247</v>
      </c>
      <c r="C42" s="189">
        <f t="shared" si="2"/>
        <v>6295536</v>
      </c>
      <c r="D42" s="189">
        <f t="shared" si="3"/>
        <v>82.995900679999991</v>
      </c>
      <c r="E42" s="190">
        <f t="shared" si="6"/>
        <v>3.0059006800000008</v>
      </c>
      <c r="F42" s="190">
        <f t="shared" si="4"/>
        <v>1.8459006800000006</v>
      </c>
      <c r="G42" s="191">
        <f t="shared" si="5"/>
        <v>79.989999999999995</v>
      </c>
      <c r="H42" s="190">
        <v>0.16</v>
      </c>
      <c r="I42" s="190">
        <v>4.0000000000000002E-4</v>
      </c>
      <c r="J42" s="190">
        <v>3.6999999999999999E-4</v>
      </c>
      <c r="K42" s="190">
        <v>2.5999999999999999E-2</v>
      </c>
      <c r="L42" s="190">
        <v>1.4999999999999999E-4</v>
      </c>
      <c r="M42" s="190">
        <v>1.6000000000000001E-3</v>
      </c>
      <c r="N42" s="190">
        <v>71</v>
      </c>
      <c r="O42" s="190">
        <v>1E-3</v>
      </c>
      <c r="P42" s="190">
        <v>5.0999999999999995E-3</v>
      </c>
      <c r="Q42" s="190">
        <v>1.2E-2</v>
      </c>
      <c r="R42" s="190">
        <v>1</v>
      </c>
      <c r="S42" s="190">
        <v>7.1999999999999994E-4</v>
      </c>
      <c r="T42" s="190">
        <v>5.0999999999999996</v>
      </c>
      <c r="U42" s="190">
        <v>1.3</v>
      </c>
      <c r="V42" s="190">
        <v>6.8000000000000005E-7</v>
      </c>
      <c r="W42" s="190">
        <v>4.7999999999999996E-4</v>
      </c>
      <c r="X42" s="190">
        <v>7.0000000000000001E-3</v>
      </c>
      <c r="Y42" s="190">
        <v>0.99</v>
      </c>
      <c r="Z42" s="190">
        <v>5.8E-4</v>
      </c>
      <c r="AA42" s="190">
        <v>1E-4</v>
      </c>
      <c r="AB42" s="190">
        <v>2.9</v>
      </c>
      <c r="AC42" s="190">
        <v>1E-4</v>
      </c>
      <c r="AD42" s="190">
        <v>2.9999999999999997E-4</v>
      </c>
      <c r="AE42" s="190">
        <v>0.49</v>
      </c>
      <c r="AF42" s="165"/>
    </row>
    <row r="43" spans="1:32" x14ac:dyDescent="0.25">
      <c r="A43" s="484">
        <v>42221.947916666664</v>
      </c>
      <c r="B43" s="193">
        <v>247</v>
      </c>
      <c r="C43" s="189">
        <f t="shared" si="2"/>
        <v>6295536</v>
      </c>
      <c r="D43" s="189">
        <f t="shared" si="3"/>
        <v>82.995900679999991</v>
      </c>
      <c r="E43" s="190">
        <f t="shared" si="6"/>
        <v>3.0059006800000008</v>
      </c>
      <c r="F43" s="190">
        <f t="shared" si="4"/>
        <v>1.8459006800000006</v>
      </c>
      <c r="G43" s="191">
        <f t="shared" si="5"/>
        <v>79.989999999999995</v>
      </c>
      <c r="H43" s="190">
        <v>0.16</v>
      </c>
      <c r="I43" s="190">
        <v>4.0000000000000002E-4</v>
      </c>
      <c r="J43" s="190">
        <v>3.6999999999999999E-4</v>
      </c>
      <c r="K43" s="190">
        <v>2.5999999999999999E-2</v>
      </c>
      <c r="L43" s="190">
        <v>1.4999999999999999E-4</v>
      </c>
      <c r="M43" s="190">
        <v>1.6000000000000001E-3</v>
      </c>
      <c r="N43" s="190">
        <v>71</v>
      </c>
      <c r="O43" s="190">
        <v>1E-3</v>
      </c>
      <c r="P43" s="190">
        <v>5.0999999999999995E-3</v>
      </c>
      <c r="Q43" s="190">
        <v>1.2E-2</v>
      </c>
      <c r="R43" s="190">
        <v>1</v>
      </c>
      <c r="S43" s="190">
        <v>7.1999999999999994E-4</v>
      </c>
      <c r="T43" s="190">
        <v>5.0999999999999996</v>
      </c>
      <c r="U43" s="190">
        <v>1.3</v>
      </c>
      <c r="V43" s="190">
        <v>6.8000000000000005E-7</v>
      </c>
      <c r="W43" s="190">
        <v>4.7999999999999996E-4</v>
      </c>
      <c r="X43" s="190">
        <v>7.0000000000000001E-3</v>
      </c>
      <c r="Y43" s="190">
        <v>0.99</v>
      </c>
      <c r="Z43" s="190">
        <v>5.8E-4</v>
      </c>
      <c r="AA43" s="190">
        <v>1E-4</v>
      </c>
      <c r="AB43" s="190">
        <v>2.9</v>
      </c>
      <c r="AC43" s="190">
        <v>1E-4</v>
      </c>
      <c r="AD43" s="190">
        <v>2.9999999999999997E-4</v>
      </c>
      <c r="AE43" s="190">
        <v>0.49</v>
      </c>
      <c r="AF43" s="165"/>
    </row>
    <row r="44" spans="1:32" x14ac:dyDescent="0.25">
      <c r="A44" s="484">
        <v>42221.958333333336</v>
      </c>
      <c r="B44" s="193">
        <v>245</v>
      </c>
      <c r="C44" s="189">
        <f t="shared" si="2"/>
        <v>6244560</v>
      </c>
      <c r="D44" s="189">
        <f t="shared" si="3"/>
        <v>82.995900679999991</v>
      </c>
      <c r="E44" s="190">
        <f t="shared" si="6"/>
        <v>3.0059006800000008</v>
      </c>
      <c r="F44" s="190">
        <f t="shared" si="4"/>
        <v>1.8459006800000006</v>
      </c>
      <c r="G44" s="191">
        <f t="shared" si="5"/>
        <v>79.989999999999995</v>
      </c>
      <c r="H44" s="190">
        <v>0.16</v>
      </c>
      <c r="I44" s="190">
        <v>4.0000000000000002E-4</v>
      </c>
      <c r="J44" s="190">
        <v>3.6999999999999999E-4</v>
      </c>
      <c r="K44" s="190">
        <v>2.5999999999999999E-2</v>
      </c>
      <c r="L44" s="190">
        <v>1.4999999999999999E-4</v>
      </c>
      <c r="M44" s="190">
        <v>1.6000000000000001E-3</v>
      </c>
      <c r="N44" s="190">
        <v>71</v>
      </c>
      <c r="O44" s="190">
        <v>1E-3</v>
      </c>
      <c r="P44" s="190">
        <v>5.0999999999999995E-3</v>
      </c>
      <c r="Q44" s="190">
        <v>1.2E-2</v>
      </c>
      <c r="R44" s="190">
        <v>1</v>
      </c>
      <c r="S44" s="190">
        <v>7.1999999999999994E-4</v>
      </c>
      <c r="T44" s="190">
        <v>5.0999999999999996</v>
      </c>
      <c r="U44" s="190">
        <v>1.3</v>
      </c>
      <c r="V44" s="190">
        <v>6.8000000000000005E-7</v>
      </c>
      <c r="W44" s="190">
        <v>4.7999999999999996E-4</v>
      </c>
      <c r="X44" s="190">
        <v>7.0000000000000001E-3</v>
      </c>
      <c r="Y44" s="190">
        <v>0.99</v>
      </c>
      <c r="Z44" s="190">
        <v>5.8E-4</v>
      </c>
      <c r="AA44" s="190">
        <v>1E-4</v>
      </c>
      <c r="AB44" s="190">
        <v>2.9</v>
      </c>
      <c r="AC44" s="190">
        <v>1E-4</v>
      </c>
      <c r="AD44" s="190">
        <v>2.9999999999999997E-4</v>
      </c>
      <c r="AE44" s="190">
        <v>0.49</v>
      </c>
      <c r="AF44" s="165"/>
    </row>
    <row r="45" spans="1:32" x14ac:dyDescent="0.25">
      <c r="A45" s="484">
        <v>42221.96875</v>
      </c>
      <c r="B45" s="193">
        <v>245</v>
      </c>
      <c r="C45" s="189">
        <f t="shared" si="2"/>
        <v>6244560</v>
      </c>
      <c r="D45" s="189">
        <f t="shared" si="3"/>
        <v>82.995900679999991</v>
      </c>
      <c r="E45" s="190">
        <f t="shared" si="6"/>
        <v>3.0059006800000008</v>
      </c>
      <c r="F45" s="190">
        <f t="shared" si="4"/>
        <v>1.8459006800000006</v>
      </c>
      <c r="G45" s="191">
        <f t="shared" si="5"/>
        <v>79.989999999999995</v>
      </c>
      <c r="H45" s="190">
        <v>0.16</v>
      </c>
      <c r="I45" s="190">
        <v>4.0000000000000002E-4</v>
      </c>
      <c r="J45" s="190">
        <v>3.6999999999999999E-4</v>
      </c>
      <c r="K45" s="190">
        <v>2.5999999999999999E-2</v>
      </c>
      <c r="L45" s="190">
        <v>1.4999999999999999E-4</v>
      </c>
      <c r="M45" s="190">
        <v>1.6000000000000001E-3</v>
      </c>
      <c r="N45" s="190">
        <v>71</v>
      </c>
      <c r="O45" s="190">
        <v>1E-3</v>
      </c>
      <c r="P45" s="190">
        <v>5.0999999999999995E-3</v>
      </c>
      <c r="Q45" s="190">
        <v>1.2E-2</v>
      </c>
      <c r="R45" s="190">
        <v>1</v>
      </c>
      <c r="S45" s="190">
        <v>7.1999999999999994E-4</v>
      </c>
      <c r="T45" s="190">
        <v>5.0999999999999996</v>
      </c>
      <c r="U45" s="190">
        <v>1.3</v>
      </c>
      <c r="V45" s="190">
        <v>6.8000000000000005E-7</v>
      </c>
      <c r="W45" s="190">
        <v>4.7999999999999996E-4</v>
      </c>
      <c r="X45" s="190">
        <v>7.0000000000000001E-3</v>
      </c>
      <c r="Y45" s="190">
        <v>0.99</v>
      </c>
      <c r="Z45" s="190">
        <v>5.8E-4</v>
      </c>
      <c r="AA45" s="190">
        <v>1E-4</v>
      </c>
      <c r="AB45" s="190">
        <v>2.9</v>
      </c>
      <c r="AC45" s="190">
        <v>1E-4</v>
      </c>
      <c r="AD45" s="190">
        <v>2.9999999999999997E-4</v>
      </c>
      <c r="AE45" s="190">
        <v>0.49</v>
      </c>
      <c r="AF45" s="165"/>
    </row>
    <row r="46" spans="1:32" x14ac:dyDescent="0.25">
      <c r="A46" s="484">
        <v>42221.979166666664</v>
      </c>
      <c r="B46" s="193">
        <v>245</v>
      </c>
      <c r="C46" s="189">
        <f t="shared" si="2"/>
        <v>6244560</v>
      </c>
      <c r="D46" s="189">
        <f t="shared" si="3"/>
        <v>82.995900679999991</v>
      </c>
      <c r="E46" s="190">
        <f t="shared" si="6"/>
        <v>3.0059006800000008</v>
      </c>
      <c r="F46" s="190">
        <f t="shared" si="4"/>
        <v>1.8459006800000006</v>
      </c>
      <c r="G46" s="191">
        <f t="shared" si="5"/>
        <v>79.989999999999995</v>
      </c>
      <c r="H46" s="190">
        <v>0.16</v>
      </c>
      <c r="I46" s="190">
        <v>4.0000000000000002E-4</v>
      </c>
      <c r="J46" s="190">
        <v>3.6999999999999999E-4</v>
      </c>
      <c r="K46" s="190">
        <v>2.5999999999999999E-2</v>
      </c>
      <c r="L46" s="190">
        <v>1.4999999999999999E-4</v>
      </c>
      <c r="M46" s="190">
        <v>1.6000000000000001E-3</v>
      </c>
      <c r="N46" s="190">
        <v>71</v>
      </c>
      <c r="O46" s="190">
        <v>1E-3</v>
      </c>
      <c r="P46" s="190">
        <v>5.0999999999999995E-3</v>
      </c>
      <c r="Q46" s="190">
        <v>1.2E-2</v>
      </c>
      <c r="R46" s="190">
        <v>1</v>
      </c>
      <c r="S46" s="190">
        <v>7.1999999999999994E-4</v>
      </c>
      <c r="T46" s="190">
        <v>5.0999999999999996</v>
      </c>
      <c r="U46" s="190">
        <v>1.3</v>
      </c>
      <c r="V46" s="190">
        <v>6.8000000000000005E-7</v>
      </c>
      <c r="W46" s="190">
        <v>4.7999999999999996E-4</v>
      </c>
      <c r="X46" s="190">
        <v>7.0000000000000001E-3</v>
      </c>
      <c r="Y46" s="190">
        <v>0.99</v>
      </c>
      <c r="Z46" s="190">
        <v>5.8E-4</v>
      </c>
      <c r="AA46" s="190">
        <v>1E-4</v>
      </c>
      <c r="AB46" s="190">
        <v>2.9</v>
      </c>
      <c r="AC46" s="190">
        <v>1E-4</v>
      </c>
      <c r="AD46" s="190">
        <v>2.9999999999999997E-4</v>
      </c>
      <c r="AE46" s="190">
        <v>0.49</v>
      </c>
      <c r="AF46" s="165"/>
    </row>
    <row r="47" spans="1:32" x14ac:dyDescent="0.25">
      <c r="A47" s="484">
        <v>42221.989583333336</v>
      </c>
      <c r="B47" s="193">
        <v>245</v>
      </c>
      <c r="C47" s="189">
        <f t="shared" si="2"/>
        <v>6244560</v>
      </c>
      <c r="D47" s="189">
        <f t="shared" si="3"/>
        <v>82.995900679999991</v>
      </c>
      <c r="E47" s="190">
        <f t="shared" si="6"/>
        <v>3.0059006800000008</v>
      </c>
      <c r="F47" s="190">
        <f t="shared" si="4"/>
        <v>1.8459006800000006</v>
      </c>
      <c r="G47" s="191">
        <f t="shared" si="5"/>
        <v>79.989999999999995</v>
      </c>
      <c r="H47" s="191">
        <v>0.16</v>
      </c>
      <c r="I47" s="191">
        <v>4.0000000000000002E-4</v>
      </c>
      <c r="J47" s="191">
        <v>3.6999999999999999E-4</v>
      </c>
      <c r="K47" s="191">
        <v>2.5999999999999999E-2</v>
      </c>
      <c r="L47" s="191">
        <v>1.4999999999999999E-4</v>
      </c>
      <c r="M47" s="191">
        <v>1.6000000000000001E-3</v>
      </c>
      <c r="N47" s="191">
        <v>71</v>
      </c>
      <c r="O47" s="191">
        <v>1E-3</v>
      </c>
      <c r="P47" s="191">
        <v>5.0999999999999995E-3</v>
      </c>
      <c r="Q47" s="191">
        <v>1.2E-2</v>
      </c>
      <c r="R47" s="191">
        <v>1</v>
      </c>
      <c r="S47" s="191">
        <v>7.1999999999999994E-4</v>
      </c>
      <c r="T47" s="191">
        <v>5.0999999999999996</v>
      </c>
      <c r="U47" s="191">
        <v>1.3</v>
      </c>
      <c r="V47" s="191">
        <v>6.8000000000000005E-7</v>
      </c>
      <c r="W47" s="191">
        <v>4.7999999999999996E-4</v>
      </c>
      <c r="X47" s="191">
        <v>7.0000000000000001E-3</v>
      </c>
      <c r="Y47" s="191">
        <v>0.99</v>
      </c>
      <c r="Z47" s="191">
        <v>5.8E-4</v>
      </c>
      <c r="AA47" s="191">
        <v>1E-4</v>
      </c>
      <c r="AB47" s="191">
        <v>2.9</v>
      </c>
      <c r="AC47" s="191">
        <v>1E-4</v>
      </c>
      <c r="AD47" s="191">
        <v>2.9999999999999997E-4</v>
      </c>
      <c r="AE47" s="191">
        <v>0.49</v>
      </c>
      <c r="AF47" s="165"/>
    </row>
    <row r="48" spans="1:32" x14ac:dyDescent="0.25">
      <c r="A48" s="484">
        <v>42222</v>
      </c>
      <c r="B48" s="193">
        <v>247</v>
      </c>
      <c r="C48" s="189">
        <f t="shared" si="2"/>
        <v>6295536</v>
      </c>
      <c r="D48" s="189">
        <f t="shared" si="3"/>
        <v>82.995900679999991</v>
      </c>
      <c r="E48" s="190">
        <f t="shared" si="6"/>
        <v>3.0059006800000008</v>
      </c>
      <c r="F48" s="190">
        <f t="shared" si="4"/>
        <v>1.8459006800000006</v>
      </c>
      <c r="G48" s="191">
        <f t="shared" si="5"/>
        <v>79.989999999999995</v>
      </c>
      <c r="H48" s="190">
        <v>0.16</v>
      </c>
      <c r="I48" s="190">
        <v>4.0000000000000002E-4</v>
      </c>
      <c r="J48" s="190">
        <v>3.6999999999999999E-4</v>
      </c>
      <c r="K48" s="190">
        <v>2.5999999999999999E-2</v>
      </c>
      <c r="L48" s="190">
        <v>1.4999999999999999E-4</v>
      </c>
      <c r="M48" s="190">
        <v>1.6000000000000001E-3</v>
      </c>
      <c r="N48" s="190">
        <v>71</v>
      </c>
      <c r="O48" s="190">
        <v>1E-3</v>
      </c>
      <c r="P48" s="190">
        <v>5.0999999999999995E-3</v>
      </c>
      <c r="Q48" s="190">
        <v>1.2E-2</v>
      </c>
      <c r="R48" s="190">
        <v>1</v>
      </c>
      <c r="S48" s="190">
        <v>7.1999999999999994E-4</v>
      </c>
      <c r="T48" s="190">
        <v>5.0999999999999996</v>
      </c>
      <c r="U48" s="190">
        <v>1.3</v>
      </c>
      <c r="V48" s="190">
        <v>6.8000000000000005E-7</v>
      </c>
      <c r="W48" s="190">
        <v>4.7999999999999996E-4</v>
      </c>
      <c r="X48" s="190">
        <v>7.0000000000000001E-3</v>
      </c>
      <c r="Y48" s="190">
        <v>0.99</v>
      </c>
      <c r="Z48" s="190">
        <v>5.8E-4</v>
      </c>
      <c r="AA48" s="190">
        <v>1E-4</v>
      </c>
      <c r="AB48" s="190">
        <v>2.9</v>
      </c>
      <c r="AC48" s="190">
        <v>1E-4</v>
      </c>
      <c r="AD48" s="190">
        <v>2.9999999999999997E-4</v>
      </c>
      <c r="AE48" s="190">
        <v>0.49</v>
      </c>
      <c r="AF48" s="165"/>
    </row>
    <row r="49" spans="1:32" x14ac:dyDescent="0.25">
      <c r="A49" s="484">
        <v>42222.010416666664</v>
      </c>
      <c r="B49" s="193">
        <v>247</v>
      </c>
      <c r="C49" s="189">
        <f t="shared" si="2"/>
        <v>6295536</v>
      </c>
      <c r="D49" s="189">
        <f t="shared" si="3"/>
        <v>82.995900679999991</v>
      </c>
      <c r="E49" s="190">
        <f t="shared" si="6"/>
        <v>3.0059006800000008</v>
      </c>
      <c r="F49" s="190">
        <f t="shared" si="4"/>
        <v>1.8459006800000006</v>
      </c>
      <c r="G49" s="191">
        <f t="shared" si="5"/>
        <v>79.989999999999995</v>
      </c>
      <c r="H49" s="190">
        <v>0.16</v>
      </c>
      <c r="I49" s="190">
        <v>4.0000000000000002E-4</v>
      </c>
      <c r="J49" s="190">
        <v>3.6999999999999999E-4</v>
      </c>
      <c r="K49" s="190">
        <v>2.5999999999999999E-2</v>
      </c>
      <c r="L49" s="190">
        <v>1.4999999999999999E-4</v>
      </c>
      <c r="M49" s="190">
        <v>1.6000000000000001E-3</v>
      </c>
      <c r="N49" s="190">
        <v>71</v>
      </c>
      <c r="O49" s="190">
        <v>1E-3</v>
      </c>
      <c r="P49" s="190">
        <v>5.0999999999999995E-3</v>
      </c>
      <c r="Q49" s="190">
        <v>1.2E-2</v>
      </c>
      <c r="R49" s="190">
        <v>1</v>
      </c>
      <c r="S49" s="190">
        <v>7.1999999999999994E-4</v>
      </c>
      <c r="T49" s="190">
        <v>5.0999999999999996</v>
      </c>
      <c r="U49" s="190">
        <v>1.3</v>
      </c>
      <c r="V49" s="190">
        <v>6.8000000000000005E-7</v>
      </c>
      <c r="W49" s="190">
        <v>4.7999999999999996E-4</v>
      </c>
      <c r="X49" s="190">
        <v>7.0000000000000001E-3</v>
      </c>
      <c r="Y49" s="190">
        <v>0.99</v>
      </c>
      <c r="Z49" s="190">
        <v>5.8E-4</v>
      </c>
      <c r="AA49" s="190">
        <v>1E-4</v>
      </c>
      <c r="AB49" s="190">
        <v>2.9</v>
      </c>
      <c r="AC49" s="190">
        <v>1E-4</v>
      </c>
      <c r="AD49" s="190">
        <v>2.9999999999999997E-4</v>
      </c>
      <c r="AE49" s="190">
        <v>0.49</v>
      </c>
      <c r="AF49" s="165"/>
    </row>
    <row r="50" spans="1:32" x14ac:dyDescent="0.25">
      <c r="A50" s="484">
        <v>42222.020833333336</v>
      </c>
      <c r="B50" s="193">
        <v>247</v>
      </c>
      <c r="C50" s="189">
        <f t="shared" si="2"/>
        <v>6295536</v>
      </c>
      <c r="D50" s="189">
        <f t="shared" si="3"/>
        <v>82.995900679999991</v>
      </c>
      <c r="E50" s="190">
        <f t="shared" si="6"/>
        <v>3.0059006800000008</v>
      </c>
      <c r="F50" s="190">
        <f t="shared" si="4"/>
        <v>1.8459006800000006</v>
      </c>
      <c r="G50" s="191">
        <f t="shared" si="5"/>
        <v>79.989999999999995</v>
      </c>
      <c r="H50" s="190">
        <v>0.16</v>
      </c>
      <c r="I50" s="190">
        <v>4.0000000000000002E-4</v>
      </c>
      <c r="J50" s="190">
        <v>3.6999999999999999E-4</v>
      </c>
      <c r="K50" s="190">
        <v>2.5999999999999999E-2</v>
      </c>
      <c r="L50" s="190">
        <v>1.4999999999999999E-4</v>
      </c>
      <c r="M50" s="190">
        <v>1.6000000000000001E-3</v>
      </c>
      <c r="N50" s="190">
        <v>71</v>
      </c>
      <c r="O50" s="190">
        <v>1E-3</v>
      </c>
      <c r="P50" s="190">
        <v>5.0999999999999995E-3</v>
      </c>
      <c r="Q50" s="190">
        <v>1.2E-2</v>
      </c>
      <c r="R50" s="190">
        <v>1</v>
      </c>
      <c r="S50" s="190">
        <v>7.1999999999999994E-4</v>
      </c>
      <c r="T50" s="190">
        <v>5.0999999999999996</v>
      </c>
      <c r="U50" s="190">
        <v>1.3</v>
      </c>
      <c r="V50" s="190">
        <v>6.8000000000000005E-7</v>
      </c>
      <c r="W50" s="190">
        <v>4.7999999999999996E-4</v>
      </c>
      <c r="X50" s="190">
        <v>7.0000000000000001E-3</v>
      </c>
      <c r="Y50" s="190">
        <v>0.99</v>
      </c>
      <c r="Z50" s="190">
        <v>5.8E-4</v>
      </c>
      <c r="AA50" s="190">
        <v>1E-4</v>
      </c>
      <c r="AB50" s="190">
        <v>2.9</v>
      </c>
      <c r="AC50" s="190">
        <v>1E-4</v>
      </c>
      <c r="AD50" s="190">
        <v>2.9999999999999997E-4</v>
      </c>
      <c r="AE50" s="190">
        <v>0.49</v>
      </c>
      <c r="AF50" s="165"/>
    </row>
    <row r="51" spans="1:32" x14ac:dyDescent="0.25">
      <c r="A51" s="484">
        <v>42222.03125</v>
      </c>
      <c r="B51" s="193">
        <v>247</v>
      </c>
      <c r="C51" s="189">
        <f t="shared" si="2"/>
        <v>6295536</v>
      </c>
      <c r="D51" s="189">
        <f t="shared" si="3"/>
        <v>82.995900679999991</v>
      </c>
      <c r="E51" s="190">
        <f t="shared" si="6"/>
        <v>3.0059006800000008</v>
      </c>
      <c r="F51" s="190">
        <f t="shared" si="4"/>
        <v>1.8459006800000006</v>
      </c>
      <c r="G51" s="191">
        <f t="shared" si="5"/>
        <v>79.989999999999995</v>
      </c>
      <c r="H51" s="190">
        <v>0.16</v>
      </c>
      <c r="I51" s="190">
        <v>4.0000000000000002E-4</v>
      </c>
      <c r="J51" s="190">
        <v>3.6999999999999999E-4</v>
      </c>
      <c r="K51" s="190">
        <v>2.5999999999999999E-2</v>
      </c>
      <c r="L51" s="190">
        <v>1.4999999999999999E-4</v>
      </c>
      <c r="M51" s="190">
        <v>1.6000000000000001E-3</v>
      </c>
      <c r="N51" s="190">
        <v>71</v>
      </c>
      <c r="O51" s="190">
        <v>1E-3</v>
      </c>
      <c r="P51" s="190">
        <v>5.0999999999999995E-3</v>
      </c>
      <c r="Q51" s="190">
        <v>1.2E-2</v>
      </c>
      <c r="R51" s="190">
        <v>1</v>
      </c>
      <c r="S51" s="190">
        <v>7.1999999999999994E-4</v>
      </c>
      <c r="T51" s="190">
        <v>5.0999999999999996</v>
      </c>
      <c r="U51" s="190">
        <v>1.3</v>
      </c>
      <c r="V51" s="190">
        <v>6.8000000000000005E-7</v>
      </c>
      <c r="W51" s="190">
        <v>4.7999999999999996E-4</v>
      </c>
      <c r="X51" s="190">
        <v>7.0000000000000001E-3</v>
      </c>
      <c r="Y51" s="190">
        <v>0.99</v>
      </c>
      <c r="Z51" s="190">
        <v>5.8E-4</v>
      </c>
      <c r="AA51" s="190">
        <v>1E-4</v>
      </c>
      <c r="AB51" s="190">
        <v>2.9</v>
      </c>
      <c r="AC51" s="190">
        <v>1E-4</v>
      </c>
      <c r="AD51" s="190">
        <v>2.9999999999999997E-4</v>
      </c>
      <c r="AE51" s="190">
        <v>0.49</v>
      </c>
      <c r="AF51" s="165"/>
    </row>
    <row r="52" spans="1:32" x14ac:dyDescent="0.25">
      <c r="A52" s="484">
        <v>42222.041666666664</v>
      </c>
      <c r="B52" s="193">
        <v>247</v>
      </c>
      <c r="C52" s="189">
        <f t="shared" si="2"/>
        <v>6295536</v>
      </c>
      <c r="D52" s="189">
        <f t="shared" si="3"/>
        <v>82.995900679999991</v>
      </c>
      <c r="E52" s="190">
        <f t="shared" si="6"/>
        <v>3.0059006800000008</v>
      </c>
      <c r="F52" s="190">
        <f t="shared" si="4"/>
        <v>1.8459006800000006</v>
      </c>
      <c r="G52" s="191">
        <f t="shared" si="5"/>
        <v>79.989999999999995</v>
      </c>
      <c r="H52" s="190">
        <v>0.16</v>
      </c>
      <c r="I52" s="190">
        <v>4.0000000000000002E-4</v>
      </c>
      <c r="J52" s="190">
        <v>3.6999999999999999E-4</v>
      </c>
      <c r="K52" s="190">
        <v>2.5999999999999999E-2</v>
      </c>
      <c r="L52" s="190">
        <v>1.4999999999999999E-4</v>
      </c>
      <c r="M52" s="190">
        <v>1.6000000000000001E-3</v>
      </c>
      <c r="N52" s="190">
        <v>71</v>
      </c>
      <c r="O52" s="190">
        <v>1E-3</v>
      </c>
      <c r="P52" s="190">
        <v>5.0999999999999995E-3</v>
      </c>
      <c r="Q52" s="190">
        <v>1.2E-2</v>
      </c>
      <c r="R52" s="190">
        <v>1</v>
      </c>
      <c r="S52" s="190">
        <v>7.1999999999999994E-4</v>
      </c>
      <c r="T52" s="190">
        <v>5.0999999999999996</v>
      </c>
      <c r="U52" s="190">
        <v>1.3</v>
      </c>
      <c r="V52" s="190">
        <v>6.8000000000000005E-7</v>
      </c>
      <c r="W52" s="190">
        <v>4.7999999999999996E-4</v>
      </c>
      <c r="X52" s="190">
        <v>7.0000000000000001E-3</v>
      </c>
      <c r="Y52" s="190">
        <v>0.99</v>
      </c>
      <c r="Z52" s="190">
        <v>5.8E-4</v>
      </c>
      <c r="AA52" s="190">
        <v>1E-4</v>
      </c>
      <c r="AB52" s="190">
        <v>2.9</v>
      </c>
      <c r="AC52" s="190">
        <v>1E-4</v>
      </c>
      <c r="AD52" s="190">
        <v>2.9999999999999997E-4</v>
      </c>
      <c r="AE52" s="190">
        <v>0.49</v>
      </c>
      <c r="AF52" s="165"/>
    </row>
    <row r="53" spans="1:32" x14ac:dyDescent="0.25">
      <c r="A53" s="484">
        <v>42222.052083333336</v>
      </c>
      <c r="B53" s="193">
        <v>247</v>
      </c>
      <c r="C53" s="189">
        <f t="shared" si="2"/>
        <v>6295536</v>
      </c>
      <c r="D53" s="189">
        <f t="shared" si="3"/>
        <v>82.995900679999991</v>
      </c>
      <c r="E53" s="190">
        <f t="shared" si="6"/>
        <v>3.0059006800000008</v>
      </c>
      <c r="F53" s="190">
        <f t="shared" si="4"/>
        <v>1.8459006800000006</v>
      </c>
      <c r="G53" s="191">
        <f t="shared" si="5"/>
        <v>79.989999999999995</v>
      </c>
      <c r="H53" s="190">
        <v>0.16</v>
      </c>
      <c r="I53" s="190">
        <v>4.0000000000000002E-4</v>
      </c>
      <c r="J53" s="190">
        <v>3.6999999999999999E-4</v>
      </c>
      <c r="K53" s="190">
        <v>2.5999999999999999E-2</v>
      </c>
      <c r="L53" s="190">
        <v>1.4999999999999999E-4</v>
      </c>
      <c r="M53" s="190">
        <v>1.6000000000000001E-3</v>
      </c>
      <c r="N53" s="190">
        <v>71</v>
      </c>
      <c r="O53" s="190">
        <v>1E-3</v>
      </c>
      <c r="P53" s="190">
        <v>5.0999999999999995E-3</v>
      </c>
      <c r="Q53" s="190">
        <v>1.2E-2</v>
      </c>
      <c r="R53" s="190">
        <v>1</v>
      </c>
      <c r="S53" s="190">
        <v>7.1999999999999994E-4</v>
      </c>
      <c r="T53" s="190">
        <v>5.0999999999999996</v>
      </c>
      <c r="U53" s="190">
        <v>1.3</v>
      </c>
      <c r="V53" s="190">
        <v>6.8000000000000005E-7</v>
      </c>
      <c r="W53" s="190">
        <v>4.7999999999999996E-4</v>
      </c>
      <c r="X53" s="190">
        <v>7.0000000000000001E-3</v>
      </c>
      <c r="Y53" s="190">
        <v>0.99</v>
      </c>
      <c r="Z53" s="190">
        <v>5.8E-4</v>
      </c>
      <c r="AA53" s="190">
        <v>1E-4</v>
      </c>
      <c r="AB53" s="190">
        <v>2.9</v>
      </c>
      <c r="AC53" s="190">
        <v>1E-4</v>
      </c>
      <c r="AD53" s="190">
        <v>2.9999999999999997E-4</v>
      </c>
      <c r="AE53" s="190">
        <v>0.49</v>
      </c>
      <c r="AF53" s="165"/>
    </row>
    <row r="54" spans="1:32" x14ac:dyDescent="0.25">
      <c r="A54" s="484">
        <v>42222.0625</v>
      </c>
      <c r="B54" s="193">
        <v>247</v>
      </c>
      <c r="C54" s="189">
        <f t="shared" si="2"/>
        <v>6295536</v>
      </c>
      <c r="D54" s="189">
        <f t="shared" si="3"/>
        <v>82.995900679999991</v>
      </c>
      <c r="E54" s="190">
        <f t="shared" si="6"/>
        <v>3.0059006800000008</v>
      </c>
      <c r="F54" s="190">
        <f t="shared" si="4"/>
        <v>1.8459006800000006</v>
      </c>
      <c r="G54" s="191">
        <f t="shared" si="5"/>
        <v>79.989999999999995</v>
      </c>
      <c r="H54" s="190">
        <v>0.16</v>
      </c>
      <c r="I54" s="190">
        <v>4.0000000000000002E-4</v>
      </c>
      <c r="J54" s="190">
        <v>3.6999999999999999E-4</v>
      </c>
      <c r="K54" s="190">
        <v>2.5999999999999999E-2</v>
      </c>
      <c r="L54" s="190">
        <v>1.4999999999999999E-4</v>
      </c>
      <c r="M54" s="190">
        <v>1.6000000000000001E-3</v>
      </c>
      <c r="N54" s="190">
        <v>71</v>
      </c>
      <c r="O54" s="190">
        <v>1E-3</v>
      </c>
      <c r="P54" s="190">
        <v>5.0999999999999995E-3</v>
      </c>
      <c r="Q54" s="190">
        <v>1.2E-2</v>
      </c>
      <c r="R54" s="190">
        <v>1</v>
      </c>
      <c r="S54" s="190">
        <v>7.1999999999999994E-4</v>
      </c>
      <c r="T54" s="190">
        <v>5.0999999999999996</v>
      </c>
      <c r="U54" s="190">
        <v>1.3</v>
      </c>
      <c r="V54" s="190">
        <v>6.8000000000000005E-7</v>
      </c>
      <c r="W54" s="190">
        <v>4.7999999999999996E-4</v>
      </c>
      <c r="X54" s="190">
        <v>7.0000000000000001E-3</v>
      </c>
      <c r="Y54" s="190">
        <v>0.99</v>
      </c>
      <c r="Z54" s="190">
        <v>5.8E-4</v>
      </c>
      <c r="AA54" s="190">
        <v>1E-4</v>
      </c>
      <c r="AB54" s="190">
        <v>2.9</v>
      </c>
      <c r="AC54" s="190">
        <v>1E-4</v>
      </c>
      <c r="AD54" s="190">
        <v>2.9999999999999997E-4</v>
      </c>
      <c r="AE54" s="190">
        <v>0.49</v>
      </c>
      <c r="AF54" s="165"/>
    </row>
    <row r="55" spans="1:32" x14ac:dyDescent="0.25">
      <c r="A55" s="484">
        <v>42222.072916666664</v>
      </c>
      <c r="B55" s="193">
        <v>245</v>
      </c>
      <c r="C55" s="189">
        <f t="shared" si="2"/>
        <v>6244560</v>
      </c>
      <c r="D55" s="189">
        <f t="shared" si="3"/>
        <v>82.995900679999991</v>
      </c>
      <c r="E55" s="190">
        <f t="shared" si="6"/>
        <v>3.0059006800000008</v>
      </c>
      <c r="F55" s="190">
        <f t="shared" si="4"/>
        <v>1.8459006800000006</v>
      </c>
      <c r="G55" s="191">
        <f t="shared" si="5"/>
        <v>79.989999999999995</v>
      </c>
      <c r="H55" s="190">
        <v>0.16</v>
      </c>
      <c r="I55" s="190">
        <v>4.0000000000000002E-4</v>
      </c>
      <c r="J55" s="190">
        <v>3.6999999999999999E-4</v>
      </c>
      <c r="K55" s="190">
        <v>2.5999999999999999E-2</v>
      </c>
      <c r="L55" s="190">
        <v>1.4999999999999999E-4</v>
      </c>
      <c r="M55" s="190">
        <v>1.6000000000000001E-3</v>
      </c>
      <c r="N55" s="190">
        <v>71</v>
      </c>
      <c r="O55" s="190">
        <v>1E-3</v>
      </c>
      <c r="P55" s="190">
        <v>5.0999999999999995E-3</v>
      </c>
      <c r="Q55" s="190">
        <v>1.2E-2</v>
      </c>
      <c r="R55" s="190">
        <v>1</v>
      </c>
      <c r="S55" s="190">
        <v>7.1999999999999994E-4</v>
      </c>
      <c r="T55" s="190">
        <v>5.0999999999999996</v>
      </c>
      <c r="U55" s="190">
        <v>1.3</v>
      </c>
      <c r="V55" s="190">
        <v>6.8000000000000005E-7</v>
      </c>
      <c r="W55" s="190">
        <v>4.7999999999999996E-4</v>
      </c>
      <c r="X55" s="190">
        <v>7.0000000000000001E-3</v>
      </c>
      <c r="Y55" s="190">
        <v>0.99</v>
      </c>
      <c r="Z55" s="190">
        <v>5.8E-4</v>
      </c>
      <c r="AA55" s="190">
        <v>1E-4</v>
      </c>
      <c r="AB55" s="190">
        <v>2.9</v>
      </c>
      <c r="AC55" s="190">
        <v>1E-4</v>
      </c>
      <c r="AD55" s="190">
        <v>2.9999999999999997E-4</v>
      </c>
      <c r="AE55" s="190">
        <v>0.49</v>
      </c>
      <c r="AF55" s="165"/>
    </row>
    <row r="56" spans="1:32" x14ac:dyDescent="0.25">
      <c r="A56" s="484">
        <v>42222.083333333336</v>
      </c>
      <c r="B56" s="193">
        <v>247</v>
      </c>
      <c r="C56" s="189">
        <f t="shared" si="2"/>
        <v>6295536</v>
      </c>
      <c r="D56" s="189">
        <f t="shared" si="3"/>
        <v>82.995900679999991</v>
      </c>
      <c r="E56" s="190">
        <f t="shared" si="6"/>
        <v>3.0059006800000008</v>
      </c>
      <c r="F56" s="190">
        <f t="shared" si="4"/>
        <v>1.8459006800000006</v>
      </c>
      <c r="G56" s="191">
        <f t="shared" si="5"/>
        <v>79.989999999999995</v>
      </c>
      <c r="H56" s="190">
        <v>0.16</v>
      </c>
      <c r="I56" s="190">
        <v>4.0000000000000002E-4</v>
      </c>
      <c r="J56" s="190">
        <v>3.6999999999999999E-4</v>
      </c>
      <c r="K56" s="190">
        <v>2.5999999999999999E-2</v>
      </c>
      <c r="L56" s="190">
        <v>1.4999999999999999E-4</v>
      </c>
      <c r="M56" s="190">
        <v>1.6000000000000001E-3</v>
      </c>
      <c r="N56" s="190">
        <v>71</v>
      </c>
      <c r="O56" s="190">
        <v>1E-3</v>
      </c>
      <c r="P56" s="190">
        <v>5.0999999999999995E-3</v>
      </c>
      <c r="Q56" s="190">
        <v>1.2E-2</v>
      </c>
      <c r="R56" s="190">
        <v>1</v>
      </c>
      <c r="S56" s="190">
        <v>7.1999999999999994E-4</v>
      </c>
      <c r="T56" s="190">
        <v>5.0999999999999996</v>
      </c>
      <c r="U56" s="190">
        <v>1.3</v>
      </c>
      <c r="V56" s="190">
        <v>6.8000000000000005E-7</v>
      </c>
      <c r="W56" s="190">
        <v>4.7999999999999996E-4</v>
      </c>
      <c r="X56" s="190">
        <v>7.0000000000000001E-3</v>
      </c>
      <c r="Y56" s="190">
        <v>0.99</v>
      </c>
      <c r="Z56" s="190">
        <v>5.8E-4</v>
      </c>
      <c r="AA56" s="190">
        <v>1E-4</v>
      </c>
      <c r="AB56" s="190">
        <v>2.9</v>
      </c>
      <c r="AC56" s="190">
        <v>1E-4</v>
      </c>
      <c r="AD56" s="190">
        <v>2.9999999999999997E-4</v>
      </c>
      <c r="AE56" s="190">
        <v>0.49</v>
      </c>
      <c r="AF56" s="165"/>
    </row>
    <row r="57" spans="1:32" x14ac:dyDescent="0.25">
      <c r="A57" s="484">
        <v>42222.09375</v>
      </c>
      <c r="B57" s="193">
        <v>247</v>
      </c>
      <c r="C57" s="189">
        <f t="shared" si="2"/>
        <v>6295536</v>
      </c>
      <c r="D57" s="189">
        <f t="shared" si="3"/>
        <v>82.995900679999991</v>
      </c>
      <c r="E57" s="190">
        <f t="shared" si="6"/>
        <v>3.0059006800000008</v>
      </c>
      <c r="F57" s="190">
        <f t="shared" si="4"/>
        <v>1.8459006800000006</v>
      </c>
      <c r="G57" s="191">
        <f t="shared" si="5"/>
        <v>79.989999999999995</v>
      </c>
      <c r="H57" s="190">
        <v>0.16</v>
      </c>
      <c r="I57" s="190">
        <v>4.0000000000000002E-4</v>
      </c>
      <c r="J57" s="190">
        <v>3.6999999999999999E-4</v>
      </c>
      <c r="K57" s="190">
        <v>2.5999999999999999E-2</v>
      </c>
      <c r="L57" s="190">
        <v>1.4999999999999999E-4</v>
      </c>
      <c r="M57" s="190">
        <v>1.6000000000000001E-3</v>
      </c>
      <c r="N57" s="190">
        <v>71</v>
      </c>
      <c r="O57" s="190">
        <v>1E-3</v>
      </c>
      <c r="P57" s="190">
        <v>5.0999999999999995E-3</v>
      </c>
      <c r="Q57" s="190">
        <v>1.2E-2</v>
      </c>
      <c r="R57" s="190">
        <v>1</v>
      </c>
      <c r="S57" s="190">
        <v>7.1999999999999994E-4</v>
      </c>
      <c r="T57" s="190">
        <v>5.0999999999999996</v>
      </c>
      <c r="U57" s="190">
        <v>1.3</v>
      </c>
      <c r="V57" s="190">
        <v>6.8000000000000005E-7</v>
      </c>
      <c r="W57" s="190">
        <v>4.7999999999999996E-4</v>
      </c>
      <c r="X57" s="190">
        <v>7.0000000000000001E-3</v>
      </c>
      <c r="Y57" s="190">
        <v>0.99</v>
      </c>
      <c r="Z57" s="190">
        <v>5.8E-4</v>
      </c>
      <c r="AA57" s="190">
        <v>1E-4</v>
      </c>
      <c r="AB57" s="190">
        <v>2.9</v>
      </c>
      <c r="AC57" s="190">
        <v>1E-4</v>
      </c>
      <c r="AD57" s="190">
        <v>2.9999999999999997E-4</v>
      </c>
      <c r="AE57" s="190">
        <v>0.49</v>
      </c>
      <c r="AF57" s="165"/>
    </row>
    <row r="58" spans="1:32" x14ac:dyDescent="0.25">
      <c r="A58" s="484">
        <v>42222.104166666664</v>
      </c>
      <c r="B58" s="193">
        <v>247</v>
      </c>
      <c r="C58" s="189">
        <f t="shared" si="2"/>
        <v>6295536</v>
      </c>
      <c r="D58" s="189">
        <f t="shared" si="3"/>
        <v>82.995900679999991</v>
      </c>
      <c r="E58" s="190">
        <f t="shared" si="6"/>
        <v>3.0059006800000008</v>
      </c>
      <c r="F58" s="190">
        <f t="shared" si="4"/>
        <v>1.8459006800000006</v>
      </c>
      <c r="G58" s="191">
        <f t="shared" si="5"/>
        <v>79.989999999999995</v>
      </c>
      <c r="H58" s="190">
        <v>0.16</v>
      </c>
      <c r="I58" s="190">
        <v>4.0000000000000002E-4</v>
      </c>
      <c r="J58" s="190">
        <v>3.6999999999999999E-4</v>
      </c>
      <c r="K58" s="190">
        <v>2.5999999999999999E-2</v>
      </c>
      <c r="L58" s="190">
        <v>1.4999999999999999E-4</v>
      </c>
      <c r="M58" s="190">
        <v>1.6000000000000001E-3</v>
      </c>
      <c r="N58" s="190">
        <v>71</v>
      </c>
      <c r="O58" s="190">
        <v>1E-3</v>
      </c>
      <c r="P58" s="190">
        <v>5.0999999999999995E-3</v>
      </c>
      <c r="Q58" s="190">
        <v>1.2E-2</v>
      </c>
      <c r="R58" s="190">
        <v>1</v>
      </c>
      <c r="S58" s="190">
        <v>7.1999999999999994E-4</v>
      </c>
      <c r="T58" s="190">
        <v>5.0999999999999996</v>
      </c>
      <c r="U58" s="190">
        <v>1.3</v>
      </c>
      <c r="V58" s="190">
        <v>6.8000000000000005E-7</v>
      </c>
      <c r="W58" s="190">
        <v>4.7999999999999996E-4</v>
      </c>
      <c r="X58" s="190">
        <v>7.0000000000000001E-3</v>
      </c>
      <c r="Y58" s="190">
        <v>0.99</v>
      </c>
      <c r="Z58" s="190">
        <v>5.8E-4</v>
      </c>
      <c r="AA58" s="190">
        <v>1E-4</v>
      </c>
      <c r="AB58" s="190">
        <v>2.9</v>
      </c>
      <c r="AC58" s="190">
        <v>1E-4</v>
      </c>
      <c r="AD58" s="190">
        <v>2.9999999999999997E-4</v>
      </c>
      <c r="AE58" s="190">
        <v>0.49</v>
      </c>
      <c r="AF58" s="165"/>
    </row>
    <row r="59" spans="1:32" x14ac:dyDescent="0.25">
      <c r="A59" s="484">
        <v>42222.114583333336</v>
      </c>
      <c r="B59" s="165">
        <v>247</v>
      </c>
      <c r="C59" s="189">
        <f t="shared" si="2"/>
        <v>6295536</v>
      </c>
      <c r="D59" s="189">
        <f t="shared" si="3"/>
        <v>82.995900679999991</v>
      </c>
      <c r="E59" s="190">
        <f t="shared" si="6"/>
        <v>3.0059006800000008</v>
      </c>
      <c r="F59" s="190">
        <f t="shared" si="4"/>
        <v>1.8459006800000006</v>
      </c>
      <c r="G59" s="191">
        <f t="shared" si="5"/>
        <v>79.989999999999995</v>
      </c>
      <c r="H59" s="190">
        <v>0.16</v>
      </c>
      <c r="I59" s="190">
        <v>4.0000000000000002E-4</v>
      </c>
      <c r="J59" s="190">
        <v>3.6999999999999999E-4</v>
      </c>
      <c r="K59" s="190">
        <v>2.5999999999999999E-2</v>
      </c>
      <c r="L59" s="190">
        <v>1.4999999999999999E-4</v>
      </c>
      <c r="M59" s="190">
        <v>1.6000000000000001E-3</v>
      </c>
      <c r="N59" s="190">
        <v>71</v>
      </c>
      <c r="O59" s="190">
        <v>1E-3</v>
      </c>
      <c r="P59" s="190">
        <v>5.0999999999999995E-3</v>
      </c>
      <c r="Q59" s="190">
        <v>1.2E-2</v>
      </c>
      <c r="R59" s="190">
        <v>1</v>
      </c>
      <c r="S59" s="190">
        <v>7.1999999999999994E-4</v>
      </c>
      <c r="T59" s="190">
        <v>5.0999999999999996</v>
      </c>
      <c r="U59" s="190">
        <v>1.3</v>
      </c>
      <c r="V59" s="190">
        <v>6.8000000000000005E-7</v>
      </c>
      <c r="W59" s="190">
        <v>4.7999999999999996E-4</v>
      </c>
      <c r="X59" s="190">
        <v>7.0000000000000001E-3</v>
      </c>
      <c r="Y59" s="190">
        <v>0.99</v>
      </c>
      <c r="Z59" s="190">
        <v>5.8E-4</v>
      </c>
      <c r="AA59" s="190">
        <v>1E-4</v>
      </c>
      <c r="AB59" s="190">
        <v>2.9</v>
      </c>
      <c r="AC59" s="190">
        <v>1E-4</v>
      </c>
      <c r="AD59" s="190">
        <v>2.9999999999999997E-4</v>
      </c>
      <c r="AE59" s="190">
        <v>0.49</v>
      </c>
      <c r="AF59" s="165"/>
    </row>
    <row r="60" spans="1:32" x14ac:dyDescent="0.25">
      <c r="A60" s="484">
        <v>42222.125</v>
      </c>
      <c r="B60" s="165">
        <v>247</v>
      </c>
      <c r="C60" s="189">
        <f t="shared" si="2"/>
        <v>6295536</v>
      </c>
      <c r="D60" s="189">
        <f t="shared" si="3"/>
        <v>82.995900679999991</v>
      </c>
      <c r="E60" s="190">
        <f t="shared" si="6"/>
        <v>3.0059006800000008</v>
      </c>
      <c r="F60" s="190">
        <f t="shared" si="4"/>
        <v>1.8459006800000006</v>
      </c>
      <c r="G60" s="191">
        <f t="shared" si="5"/>
        <v>79.989999999999995</v>
      </c>
      <c r="H60" s="190">
        <v>0.16</v>
      </c>
      <c r="I60" s="190">
        <v>4.0000000000000002E-4</v>
      </c>
      <c r="J60" s="190">
        <v>3.6999999999999999E-4</v>
      </c>
      <c r="K60" s="190">
        <v>2.5999999999999999E-2</v>
      </c>
      <c r="L60" s="190">
        <v>1.4999999999999999E-4</v>
      </c>
      <c r="M60" s="190">
        <v>1.6000000000000001E-3</v>
      </c>
      <c r="N60" s="190">
        <v>71</v>
      </c>
      <c r="O60" s="190">
        <v>1E-3</v>
      </c>
      <c r="P60" s="190">
        <v>5.0999999999999995E-3</v>
      </c>
      <c r="Q60" s="190">
        <v>1.2E-2</v>
      </c>
      <c r="R60" s="190">
        <v>1</v>
      </c>
      <c r="S60" s="190">
        <v>7.1999999999999994E-4</v>
      </c>
      <c r="T60" s="190">
        <v>5.0999999999999996</v>
      </c>
      <c r="U60" s="190">
        <v>1.3</v>
      </c>
      <c r="V60" s="190">
        <v>6.8000000000000005E-7</v>
      </c>
      <c r="W60" s="190">
        <v>4.7999999999999996E-4</v>
      </c>
      <c r="X60" s="190">
        <v>7.0000000000000001E-3</v>
      </c>
      <c r="Y60" s="190">
        <v>0.99</v>
      </c>
      <c r="Z60" s="190">
        <v>5.8E-4</v>
      </c>
      <c r="AA60" s="190">
        <v>1E-4</v>
      </c>
      <c r="AB60" s="190">
        <v>2.9</v>
      </c>
      <c r="AC60" s="190">
        <v>1E-4</v>
      </c>
      <c r="AD60" s="190">
        <v>2.9999999999999997E-4</v>
      </c>
      <c r="AE60" s="190">
        <v>0.49</v>
      </c>
      <c r="AF60" s="165"/>
    </row>
    <row r="61" spans="1:32" x14ac:dyDescent="0.25">
      <c r="A61" s="484">
        <v>42222.135416666664</v>
      </c>
      <c r="B61" s="165">
        <v>247</v>
      </c>
      <c r="C61" s="189">
        <f t="shared" si="2"/>
        <v>6295536</v>
      </c>
      <c r="D61" s="189">
        <f t="shared" si="3"/>
        <v>82.995900679999991</v>
      </c>
      <c r="E61" s="190">
        <f t="shared" si="6"/>
        <v>3.0059006800000008</v>
      </c>
      <c r="F61" s="190">
        <f t="shared" si="4"/>
        <v>1.8459006800000006</v>
      </c>
      <c r="G61" s="191">
        <f t="shared" si="5"/>
        <v>79.989999999999995</v>
      </c>
      <c r="H61" s="190">
        <v>0.16</v>
      </c>
      <c r="I61" s="190">
        <v>4.0000000000000002E-4</v>
      </c>
      <c r="J61" s="190">
        <v>3.6999999999999999E-4</v>
      </c>
      <c r="K61" s="190">
        <v>2.5999999999999999E-2</v>
      </c>
      <c r="L61" s="190">
        <v>1.4999999999999999E-4</v>
      </c>
      <c r="M61" s="190">
        <v>1.6000000000000001E-3</v>
      </c>
      <c r="N61" s="190">
        <v>71</v>
      </c>
      <c r="O61" s="190">
        <v>1E-3</v>
      </c>
      <c r="P61" s="190">
        <v>5.0999999999999995E-3</v>
      </c>
      <c r="Q61" s="190">
        <v>1.2E-2</v>
      </c>
      <c r="R61" s="190">
        <v>1</v>
      </c>
      <c r="S61" s="190">
        <v>7.1999999999999994E-4</v>
      </c>
      <c r="T61" s="190">
        <v>5.0999999999999996</v>
      </c>
      <c r="U61" s="190">
        <v>1.3</v>
      </c>
      <c r="V61" s="190">
        <v>6.8000000000000005E-7</v>
      </c>
      <c r="W61" s="190">
        <v>4.7999999999999996E-4</v>
      </c>
      <c r="X61" s="190">
        <v>7.0000000000000001E-3</v>
      </c>
      <c r="Y61" s="190">
        <v>0.99</v>
      </c>
      <c r="Z61" s="190">
        <v>5.8E-4</v>
      </c>
      <c r="AA61" s="190">
        <v>1E-4</v>
      </c>
      <c r="AB61" s="190">
        <v>2.9</v>
      </c>
      <c r="AC61" s="190">
        <v>1E-4</v>
      </c>
      <c r="AD61" s="190">
        <v>2.9999999999999997E-4</v>
      </c>
      <c r="AE61" s="190">
        <v>0.49</v>
      </c>
      <c r="AF61" s="165"/>
    </row>
    <row r="62" spans="1:32" x14ac:dyDescent="0.25">
      <c r="A62" s="484">
        <v>42222.145833333336</v>
      </c>
      <c r="B62" s="165">
        <v>247</v>
      </c>
      <c r="C62" s="189">
        <f t="shared" si="2"/>
        <v>6295536</v>
      </c>
      <c r="D62" s="189">
        <f t="shared" si="3"/>
        <v>82.995900679999991</v>
      </c>
      <c r="E62" s="190">
        <f t="shared" si="6"/>
        <v>3.0059006800000008</v>
      </c>
      <c r="F62" s="190">
        <f t="shared" si="4"/>
        <v>1.8459006800000006</v>
      </c>
      <c r="G62" s="191">
        <f t="shared" si="5"/>
        <v>79.989999999999995</v>
      </c>
      <c r="H62" s="190">
        <v>0.16</v>
      </c>
      <c r="I62" s="190">
        <v>4.0000000000000002E-4</v>
      </c>
      <c r="J62" s="190">
        <v>3.6999999999999999E-4</v>
      </c>
      <c r="K62" s="190">
        <v>2.5999999999999999E-2</v>
      </c>
      <c r="L62" s="190">
        <v>1.4999999999999999E-4</v>
      </c>
      <c r="M62" s="190">
        <v>1.6000000000000001E-3</v>
      </c>
      <c r="N62" s="190">
        <v>71</v>
      </c>
      <c r="O62" s="190">
        <v>1E-3</v>
      </c>
      <c r="P62" s="190">
        <v>5.0999999999999995E-3</v>
      </c>
      <c r="Q62" s="190">
        <v>1.2E-2</v>
      </c>
      <c r="R62" s="190">
        <v>1</v>
      </c>
      <c r="S62" s="190">
        <v>7.1999999999999994E-4</v>
      </c>
      <c r="T62" s="190">
        <v>5.0999999999999996</v>
      </c>
      <c r="U62" s="190">
        <v>1.3</v>
      </c>
      <c r="V62" s="190">
        <v>6.8000000000000005E-7</v>
      </c>
      <c r="W62" s="190">
        <v>4.7999999999999996E-4</v>
      </c>
      <c r="X62" s="190">
        <v>7.0000000000000001E-3</v>
      </c>
      <c r="Y62" s="190">
        <v>0.99</v>
      </c>
      <c r="Z62" s="190">
        <v>5.8E-4</v>
      </c>
      <c r="AA62" s="190">
        <v>1E-4</v>
      </c>
      <c r="AB62" s="190">
        <v>2.9</v>
      </c>
      <c r="AC62" s="190">
        <v>1E-4</v>
      </c>
      <c r="AD62" s="190">
        <v>2.9999999999999997E-4</v>
      </c>
      <c r="AE62" s="190">
        <v>0.49</v>
      </c>
      <c r="AF62" s="165"/>
    </row>
    <row r="63" spans="1:32" x14ac:dyDescent="0.25">
      <c r="A63" s="484">
        <v>42222.15625</v>
      </c>
      <c r="B63" s="165">
        <v>247</v>
      </c>
      <c r="C63" s="189">
        <f t="shared" si="2"/>
        <v>6295536</v>
      </c>
      <c r="D63" s="189">
        <f t="shared" si="3"/>
        <v>82.995900679999991</v>
      </c>
      <c r="E63" s="190">
        <f t="shared" si="6"/>
        <v>3.0059006800000008</v>
      </c>
      <c r="F63" s="190">
        <f t="shared" si="4"/>
        <v>1.8459006800000006</v>
      </c>
      <c r="G63" s="191">
        <f t="shared" si="5"/>
        <v>79.989999999999995</v>
      </c>
      <c r="H63" s="190">
        <v>0.16</v>
      </c>
      <c r="I63" s="190">
        <v>4.0000000000000002E-4</v>
      </c>
      <c r="J63" s="190">
        <v>3.6999999999999999E-4</v>
      </c>
      <c r="K63" s="190">
        <v>2.5999999999999999E-2</v>
      </c>
      <c r="L63" s="190">
        <v>1.4999999999999999E-4</v>
      </c>
      <c r="M63" s="190">
        <v>1.6000000000000001E-3</v>
      </c>
      <c r="N63" s="190">
        <v>71</v>
      </c>
      <c r="O63" s="190">
        <v>1E-3</v>
      </c>
      <c r="P63" s="190">
        <v>5.0999999999999995E-3</v>
      </c>
      <c r="Q63" s="190">
        <v>1.2E-2</v>
      </c>
      <c r="R63" s="190">
        <v>1</v>
      </c>
      <c r="S63" s="190">
        <v>7.1999999999999994E-4</v>
      </c>
      <c r="T63" s="190">
        <v>5.0999999999999996</v>
      </c>
      <c r="U63" s="190">
        <v>1.3</v>
      </c>
      <c r="V63" s="190">
        <v>6.8000000000000005E-7</v>
      </c>
      <c r="W63" s="190">
        <v>4.7999999999999996E-4</v>
      </c>
      <c r="X63" s="190">
        <v>7.0000000000000001E-3</v>
      </c>
      <c r="Y63" s="190">
        <v>0.99</v>
      </c>
      <c r="Z63" s="190">
        <v>5.8E-4</v>
      </c>
      <c r="AA63" s="190">
        <v>1E-4</v>
      </c>
      <c r="AB63" s="190">
        <v>2.9</v>
      </c>
      <c r="AC63" s="190">
        <v>1E-4</v>
      </c>
      <c r="AD63" s="190">
        <v>2.9999999999999997E-4</v>
      </c>
      <c r="AE63" s="190">
        <v>0.49</v>
      </c>
      <c r="AF63" s="165"/>
    </row>
    <row r="64" spans="1:32" x14ac:dyDescent="0.25">
      <c r="A64" s="484">
        <v>42222.166666666664</v>
      </c>
      <c r="B64" s="165">
        <v>245</v>
      </c>
      <c r="C64" s="189">
        <f t="shared" si="2"/>
        <v>6244560</v>
      </c>
      <c r="D64" s="189">
        <f t="shared" si="3"/>
        <v>82.995900679999991</v>
      </c>
      <c r="E64" s="190">
        <f t="shared" si="6"/>
        <v>3.0059006800000008</v>
      </c>
      <c r="F64" s="190">
        <f t="shared" si="4"/>
        <v>1.8459006800000006</v>
      </c>
      <c r="G64" s="191">
        <f t="shared" si="5"/>
        <v>79.989999999999995</v>
      </c>
      <c r="H64" s="190">
        <v>0.16</v>
      </c>
      <c r="I64" s="190">
        <v>4.0000000000000002E-4</v>
      </c>
      <c r="J64" s="190">
        <v>3.6999999999999999E-4</v>
      </c>
      <c r="K64" s="190">
        <v>2.5999999999999999E-2</v>
      </c>
      <c r="L64" s="190">
        <v>1.4999999999999999E-4</v>
      </c>
      <c r="M64" s="190">
        <v>1.6000000000000001E-3</v>
      </c>
      <c r="N64" s="190">
        <v>71</v>
      </c>
      <c r="O64" s="190">
        <v>1E-3</v>
      </c>
      <c r="P64" s="190">
        <v>5.0999999999999995E-3</v>
      </c>
      <c r="Q64" s="190">
        <v>1.2E-2</v>
      </c>
      <c r="R64" s="190">
        <v>1</v>
      </c>
      <c r="S64" s="190">
        <v>7.1999999999999994E-4</v>
      </c>
      <c r="T64" s="190">
        <v>5.0999999999999996</v>
      </c>
      <c r="U64" s="190">
        <v>1.3</v>
      </c>
      <c r="V64" s="190">
        <v>6.8000000000000005E-7</v>
      </c>
      <c r="W64" s="190">
        <v>4.7999999999999996E-4</v>
      </c>
      <c r="X64" s="190">
        <v>7.0000000000000001E-3</v>
      </c>
      <c r="Y64" s="190">
        <v>0.99</v>
      </c>
      <c r="Z64" s="190">
        <v>5.8E-4</v>
      </c>
      <c r="AA64" s="190">
        <v>1E-4</v>
      </c>
      <c r="AB64" s="190">
        <v>2.9</v>
      </c>
      <c r="AC64" s="190">
        <v>1E-4</v>
      </c>
      <c r="AD64" s="190">
        <v>2.9999999999999997E-4</v>
      </c>
      <c r="AE64" s="190">
        <v>0.49</v>
      </c>
      <c r="AF64" s="165"/>
    </row>
    <row r="65" spans="1:32" x14ac:dyDescent="0.25">
      <c r="A65" s="484">
        <v>42222.177083333336</v>
      </c>
      <c r="B65" s="165">
        <v>245</v>
      </c>
      <c r="C65" s="189">
        <f t="shared" si="2"/>
        <v>6244560</v>
      </c>
      <c r="D65" s="189">
        <f t="shared" si="3"/>
        <v>82.995900679999991</v>
      </c>
      <c r="E65" s="190">
        <f t="shared" si="6"/>
        <v>3.0059006800000008</v>
      </c>
      <c r="F65" s="190">
        <f t="shared" si="4"/>
        <v>1.8459006800000006</v>
      </c>
      <c r="G65" s="191">
        <f t="shared" si="5"/>
        <v>79.989999999999995</v>
      </c>
      <c r="H65" s="190">
        <v>0.16</v>
      </c>
      <c r="I65" s="190">
        <v>4.0000000000000002E-4</v>
      </c>
      <c r="J65" s="190">
        <v>3.6999999999999999E-4</v>
      </c>
      <c r="K65" s="190">
        <v>2.5999999999999999E-2</v>
      </c>
      <c r="L65" s="190">
        <v>1.4999999999999999E-4</v>
      </c>
      <c r="M65" s="190">
        <v>1.6000000000000001E-3</v>
      </c>
      <c r="N65" s="190">
        <v>71</v>
      </c>
      <c r="O65" s="190">
        <v>1E-3</v>
      </c>
      <c r="P65" s="190">
        <v>5.0999999999999995E-3</v>
      </c>
      <c r="Q65" s="190">
        <v>1.2E-2</v>
      </c>
      <c r="R65" s="190">
        <v>1</v>
      </c>
      <c r="S65" s="190">
        <v>7.1999999999999994E-4</v>
      </c>
      <c r="T65" s="190">
        <v>5.0999999999999996</v>
      </c>
      <c r="U65" s="190">
        <v>1.3</v>
      </c>
      <c r="V65" s="190">
        <v>6.8000000000000005E-7</v>
      </c>
      <c r="W65" s="190">
        <v>4.7999999999999996E-4</v>
      </c>
      <c r="X65" s="190">
        <v>7.0000000000000001E-3</v>
      </c>
      <c r="Y65" s="190">
        <v>0.99</v>
      </c>
      <c r="Z65" s="190">
        <v>5.8E-4</v>
      </c>
      <c r="AA65" s="190">
        <v>1E-4</v>
      </c>
      <c r="AB65" s="190">
        <v>2.9</v>
      </c>
      <c r="AC65" s="190">
        <v>1E-4</v>
      </c>
      <c r="AD65" s="190">
        <v>2.9999999999999997E-4</v>
      </c>
      <c r="AE65" s="190">
        <v>0.49</v>
      </c>
      <c r="AF65" s="165"/>
    </row>
    <row r="66" spans="1:32" x14ac:dyDescent="0.25">
      <c r="A66" s="484">
        <v>42222.1875</v>
      </c>
      <c r="B66" s="165">
        <v>247</v>
      </c>
      <c r="C66" s="189">
        <f t="shared" si="2"/>
        <v>6295536</v>
      </c>
      <c r="D66" s="189">
        <f t="shared" si="3"/>
        <v>82.995900679999991</v>
      </c>
      <c r="E66" s="190">
        <f t="shared" si="6"/>
        <v>3.0059006800000008</v>
      </c>
      <c r="F66" s="190">
        <f t="shared" si="4"/>
        <v>1.8459006800000006</v>
      </c>
      <c r="G66" s="191">
        <f t="shared" si="5"/>
        <v>79.989999999999995</v>
      </c>
      <c r="H66" s="190">
        <v>0.16</v>
      </c>
      <c r="I66" s="190">
        <v>4.0000000000000002E-4</v>
      </c>
      <c r="J66" s="190">
        <v>3.6999999999999999E-4</v>
      </c>
      <c r="K66" s="190">
        <v>2.5999999999999999E-2</v>
      </c>
      <c r="L66" s="190">
        <v>1.4999999999999999E-4</v>
      </c>
      <c r="M66" s="190">
        <v>1.6000000000000001E-3</v>
      </c>
      <c r="N66" s="190">
        <v>71</v>
      </c>
      <c r="O66" s="190">
        <v>1E-3</v>
      </c>
      <c r="P66" s="190">
        <v>5.0999999999999995E-3</v>
      </c>
      <c r="Q66" s="190">
        <v>1.2E-2</v>
      </c>
      <c r="R66" s="190">
        <v>1</v>
      </c>
      <c r="S66" s="190">
        <v>7.1999999999999994E-4</v>
      </c>
      <c r="T66" s="190">
        <v>5.0999999999999996</v>
      </c>
      <c r="U66" s="190">
        <v>1.3</v>
      </c>
      <c r="V66" s="190">
        <v>6.8000000000000005E-7</v>
      </c>
      <c r="W66" s="190">
        <v>4.7999999999999996E-4</v>
      </c>
      <c r="X66" s="190">
        <v>7.0000000000000001E-3</v>
      </c>
      <c r="Y66" s="190">
        <v>0.99</v>
      </c>
      <c r="Z66" s="190">
        <v>5.8E-4</v>
      </c>
      <c r="AA66" s="190">
        <v>1E-4</v>
      </c>
      <c r="AB66" s="190">
        <v>2.9</v>
      </c>
      <c r="AC66" s="190">
        <v>1E-4</v>
      </c>
      <c r="AD66" s="190">
        <v>2.9999999999999997E-4</v>
      </c>
      <c r="AE66" s="190">
        <v>0.49</v>
      </c>
      <c r="AF66" s="165"/>
    </row>
    <row r="67" spans="1:32" x14ac:dyDescent="0.25">
      <c r="A67" s="484">
        <v>42222.197916666664</v>
      </c>
      <c r="B67" s="165">
        <v>245</v>
      </c>
      <c r="C67" s="189">
        <f t="shared" si="2"/>
        <v>6244560</v>
      </c>
      <c r="D67" s="189">
        <f t="shared" si="3"/>
        <v>82.995900679999991</v>
      </c>
      <c r="E67" s="190">
        <f t="shared" si="6"/>
        <v>3.0059006800000008</v>
      </c>
      <c r="F67" s="190">
        <f t="shared" si="4"/>
        <v>1.8459006800000006</v>
      </c>
      <c r="G67" s="191">
        <f t="shared" si="5"/>
        <v>79.989999999999995</v>
      </c>
      <c r="H67" s="190">
        <v>0.16</v>
      </c>
      <c r="I67" s="190">
        <v>4.0000000000000002E-4</v>
      </c>
      <c r="J67" s="190">
        <v>3.6999999999999999E-4</v>
      </c>
      <c r="K67" s="190">
        <v>2.5999999999999999E-2</v>
      </c>
      <c r="L67" s="190">
        <v>1.4999999999999999E-4</v>
      </c>
      <c r="M67" s="190">
        <v>1.6000000000000001E-3</v>
      </c>
      <c r="N67" s="190">
        <v>71</v>
      </c>
      <c r="O67" s="190">
        <v>1E-3</v>
      </c>
      <c r="P67" s="190">
        <v>5.0999999999999995E-3</v>
      </c>
      <c r="Q67" s="190">
        <v>1.2E-2</v>
      </c>
      <c r="R67" s="190">
        <v>1</v>
      </c>
      <c r="S67" s="190">
        <v>7.1999999999999994E-4</v>
      </c>
      <c r="T67" s="190">
        <v>5.0999999999999996</v>
      </c>
      <c r="U67" s="190">
        <v>1.3</v>
      </c>
      <c r="V67" s="190">
        <v>6.8000000000000005E-7</v>
      </c>
      <c r="W67" s="190">
        <v>4.7999999999999996E-4</v>
      </c>
      <c r="X67" s="190">
        <v>7.0000000000000001E-3</v>
      </c>
      <c r="Y67" s="190">
        <v>0.99</v>
      </c>
      <c r="Z67" s="190">
        <v>5.8E-4</v>
      </c>
      <c r="AA67" s="190">
        <v>1E-4</v>
      </c>
      <c r="AB67" s="190">
        <v>2.9</v>
      </c>
      <c r="AC67" s="190">
        <v>1E-4</v>
      </c>
      <c r="AD67" s="190">
        <v>2.9999999999999997E-4</v>
      </c>
      <c r="AE67" s="190">
        <v>0.49</v>
      </c>
      <c r="AF67" s="165"/>
    </row>
    <row r="68" spans="1:32" x14ac:dyDescent="0.25">
      <c r="A68" s="484">
        <v>42222.208333333336</v>
      </c>
      <c r="B68" s="165">
        <v>247</v>
      </c>
      <c r="C68" s="189">
        <f t="shared" si="2"/>
        <v>6295536</v>
      </c>
      <c r="D68" s="189">
        <f t="shared" si="3"/>
        <v>82.995900679999991</v>
      </c>
      <c r="E68" s="190">
        <f t="shared" ref="E68:E99" si="7">H68+I68+J68+K68+L68+M68+O68+P68+Q68+R68+S68+U68+V68+W68+X68+Z68+AA68+AC68+AD68+AE68</f>
        <v>3.0059006800000008</v>
      </c>
      <c r="F68" s="190">
        <f t="shared" si="4"/>
        <v>1.8459006800000006</v>
      </c>
      <c r="G68" s="191">
        <f t="shared" si="5"/>
        <v>79.989999999999995</v>
      </c>
      <c r="H68" s="190">
        <v>0.16</v>
      </c>
      <c r="I68" s="190">
        <v>4.0000000000000002E-4</v>
      </c>
      <c r="J68" s="190">
        <v>3.6999999999999999E-4</v>
      </c>
      <c r="K68" s="190">
        <v>2.5999999999999999E-2</v>
      </c>
      <c r="L68" s="190">
        <v>1.4999999999999999E-4</v>
      </c>
      <c r="M68" s="190">
        <v>1.6000000000000001E-3</v>
      </c>
      <c r="N68" s="190">
        <v>71</v>
      </c>
      <c r="O68" s="190">
        <v>1E-3</v>
      </c>
      <c r="P68" s="190">
        <v>5.0999999999999995E-3</v>
      </c>
      <c r="Q68" s="190">
        <v>1.2E-2</v>
      </c>
      <c r="R68" s="190">
        <v>1</v>
      </c>
      <c r="S68" s="190">
        <v>7.1999999999999994E-4</v>
      </c>
      <c r="T68" s="190">
        <v>5.0999999999999996</v>
      </c>
      <c r="U68" s="190">
        <v>1.3</v>
      </c>
      <c r="V68" s="190">
        <v>6.8000000000000005E-7</v>
      </c>
      <c r="W68" s="190">
        <v>4.7999999999999996E-4</v>
      </c>
      <c r="X68" s="190">
        <v>7.0000000000000001E-3</v>
      </c>
      <c r="Y68" s="190">
        <v>0.99</v>
      </c>
      <c r="Z68" s="190">
        <v>5.8E-4</v>
      </c>
      <c r="AA68" s="190">
        <v>1E-4</v>
      </c>
      <c r="AB68" s="190">
        <v>2.9</v>
      </c>
      <c r="AC68" s="190">
        <v>1E-4</v>
      </c>
      <c r="AD68" s="190">
        <v>2.9999999999999997E-4</v>
      </c>
      <c r="AE68" s="190">
        <v>0.49</v>
      </c>
      <c r="AF68" s="165"/>
    </row>
    <row r="69" spans="1:32" x14ac:dyDescent="0.25">
      <c r="A69" s="484">
        <v>42222.21875</v>
      </c>
      <c r="B69" s="165">
        <v>245</v>
      </c>
      <c r="C69" s="189">
        <f t="shared" ref="C69:C105" si="8">B69*0.02832*15*60*1000</f>
        <v>6244560</v>
      </c>
      <c r="D69" s="189">
        <f t="shared" ref="D69:D132" si="9">SUM(H69:AE69)</f>
        <v>82.995900679999991</v>
      </c>
      <c r="E69" s="190">
        <f t="shared" si="7"/>
        <v>3.0059006800000008</v>
      </c>
      <c r="F69" s="190">
        <f t="shared" ref="F69:F105" si="10">E69-H69-R69</f>
        <v>1.8459006800000006</v>
      </c>
      <c r="G69" s="191">
        <f t="shared" ref="G69:G132" si="11">N69+T69+Y69+AB69</f>
        <v>79.989999999999995</v>
      </c>
      <c r="H69" s="190">
        <v>0.16</v>
      </c>
      <c r="I69" s="190">
        <v>4.0000000000000002E-4</v>
      </c>
      <c r="J69" s="190">
        <v>3.6999999999999999E-4</v>
      </c>
      <c r="K69" s="190">
        <v>2.5999999999999999E-2</v>
      </c>
      <c r="L69" s="190">
        <v>1.4999999999999999E-4</v>
      </c>
      <c r="M69" s="190">
        <v>1.6000000000000001E-3</v>
      </c>
      <c r="N69" s="190">
        <v>71</v>
      </c>
      <c r="O69" s="190">
        <v>1E-3</v>
      </c>
      <c r="P69" s="190">
        <v>5.0999999999999995E-3</v>
      </c>
      <c r="Q69" s="190">
        <v>1.2E-2</v>
      </c>
      <c r="R69" s="190">
        <v>1</v>
      </c>
      <c r="S69" s="190">
        <v>7.1999999999999994E-4</v>
      </c>
      <c r="T69" s="190">
        <v>5.0999999999999996</v>
      </c>
      <c r="U69" s="190">
        <v>1.3</v>
      </c>
      <c r="V69" s="190">
        <v>6.8000000000000005E-7</v>
      </c>
      <c r="W69" s="190">
        <v>4.7999999999999996E-4</v>
      </c>
      <c r="X69" s="190">
        <v>7.0000000000000001E-3</v>
      </c>
      <c r="Y69" s="190">
        <v>0.99</v>
      </c>
      <c r="Z69" s="190">
        <v>5.8E-4</v>
      </c>
      <c r="AA69" s="190">
        <v>1E-4</v>
      </c>
      <c r="AB69" s="190">
        <v>2.9</v>
      </c>
      <c r="AC69" s="190">
        <v>1E-4</v>
      </c>
      <c r="AD69" s="190">
        <v>2.9999999999999997E-4</v>
      </c>
      <c r="AE69" s="190">
        <v>0.49</v>
      </c>
      <c r="AF69" s="165"/>
    </row>
    <row r="70" spans="1:32" x14ac:dyDescent="0.25">
      <c r="A70" s="484">
        <v>42222.229166666664</v>
      </c>
      <c r="B70" s="165">
        <v>243</v>
      </c>
      <c r="C70" s="189">
        <f t="shared" si="8"/>
        <v>6193584.0000000009</v>
      </c>
      <c r="D70" s="189">
        <f t="shared" si="9"/>
        <v>82.995900679999991</v>
      </c>
      <c r="E70" s="190">
        <f t="shared" si="7"/>
        <v>3.0059006800000008</v>
      </c>
      <c r="F70" s="190">
        <f t="shared" si="10"/>
        <v>1.8459006800000006</v>
      </c>
      <c r="G70" s="191">
        <f t="shared" si="11"/>
        <v>79.989999999999995</v>
      </c>
      <c r="H70" s="190">
        <v>0.16</v>
      </c>
      <c r="I70" s="190">
        <v>4.0000000000000002E-4</v>
      </c>
      <c r="J70" s="190">
        <v>3.6999999999999999E-4</v>
      </c>
      <c r="K70" s="190">
        <v>2.5999999999999999E-2</v>
      </c>
      <c r="L70" s="190">
        <v>1.4999999999999999E-4</v>
      </c>
      <c r="M70" s="190">
        <v>1.6000000000000001E-3</v>
      </c>
      <c r="N70" s="190">
        <v>71</v>
      </c>
      <c r="O70" s="190">
        <v>1E-3</v>
      </c>
      <c r="P70" s="190">
        <v>5.0999999999999995E-3</v>
      </c>
      <c r="Q70" s="190">
        <v>1.2E-2</v>
      </c>
      <c r="R70" s="190">
        <v>1</v>
      </c>
      <c r="S70" s="190">
        <v>7.1999999999999994E-4</v>
      </c>
      <c r="T70" s="190">
        <v>5.0999999999999996</v>
      </c>
      <c r="U70" s="190">
        <v>1.3</v>
      </c>
      <c r="V70" s="190">
        <v>6.8000000000000005E-7</v>
      </c>
      <c r="W70" s="190">
        <v>4.7999999999999996E-4</v>
      </c>
      <c r="X70" s="190">
        <v>7.0000000000000001E-3</v>
      </c>
      <c r="Y70" s="190">
        <v>0.99</v>
      </c>
      <c r="Z70" s="190">
        <v>5.8E-4</v>
      </c>
      <c r="AA70" s="190">
        <v>1E-4</v>
      </c>
      <c r="AB70" s="190">
        <v>2.9</v>
      </c>
      <c r="AC70" s="190">
        <v>1E-4</v>
      </c>
      <c r="AD70" s="190">
        <v>2.9999999999999997E-4</v>
      </c>
      <c r="AE70" s="190">
        <v>0.49</v>
      </c>
      <c r="AF70" s="165"/>
    </row>
    <row r="71" spans="1:32" x14ac:dyDescent="0.25">
      <c r="A71" s="484">
        <v>42222.239583333336</v>
      </c>
      <c r="B71" s="165">
        <v>245</v>
      </c>
      <c r="C71" s="189">
        <f t="shared" si="8"/>
        <v>6244560</v>
      </c>
      <c r="D71" s="189">
        <f t="shared" si="9"/>
        <v>82.995900679999991</v>
      </c>
      <c r="E71" s="190">
        <f t="shared" si="7"/>
        <v>3.0059006800000008</v>
      </c>
      <c r="F71" s="190">
        <f t="shared" si="10"/>
        <v>1.8459006800000006</v>
      </c>
      <c r="G71" s="191">
        <f t="shared" si="11"/>
        <v>79.989999999999995</v>
      </c>
      <c r="H71" s="190">
        <v>0.16</v>
      </c>
      <c r="I71" s="190">
        <v>4.0000000000000002E-4</v>
      </c>
      <c r="J71" s="190">
        <v>3.6999999999999999E-4</v>
      </c>
      <c r="K71" s="190">
        <v>2.5999999999999999E-2</v>
      </c>
      <c r="L71" s="190">
        <v>1.4999999999999999E-4</v>
      </c>
      <c r="M71" s="190">
        <v>1.6000000000000001E-3</v>
      </c>
      <c r="N71" s="190">
        <v>71</v>
      </c>
      <c r="O71" s="190">
        <v>1E-3</v>
      </c>
      <c r="P71" s="190">
        <v>5.0999999999999995E-3</v>
      </c>
      <c r="Q71" s="190">
        <v>1.2E-2</v>
      </c>
      <c r="R71" s="190">
        <v>1</v>
      </c>
      <c r="S71" s="190">
        <v>7.1999999999999994E-4</v>
      </c>
      <c r="T71" s="190">
        <v>5.0999999999999996</v>
      </c>
      <c r="U71" s="190">
        <v>1.3</v>
      </c>
      <c r="V71" s="190">
        <v>6.8000000000000005E-7</v>
      </c>
      <c r="W71" s="190">
        <v>4.7999999999999996E-4</v>
      </c>
      <c r="X71" s="190">
        <v>7.0000000000000001E-3</v>
      </c>
      <c r="Y71" s="190">
        <v>0.99</v>
      </c>
      <c r="Z71" s="190">
        <v>5.8E-4</v>
      </c>
      <c r="AA71" s="190">
        <v>1E-4</v>
      </c>
      <c r="AB71" s="190">
        <v>2.9</v>
      </c>
      <c r="AC71" s="190">
        <v>1E-4</v>
      </c>
      <c r="AD71" s="190">
        <v>2.9999999999999997E-4</v>
      </c>
      <c r="AE71" s="190">
        <v>0.49</v>
      </c>
      <c r="AF71" s="165"/>
    </row>
    <row r="72" spans="1:32" x14ac:dyDescent="0.25">
      <c r="A72" s="484">
        <v>42222.25</v>
      </c>
      <c r="B72" s="165">
        <v>245</v>
      </c>
      <c r="C72" s="189">
        <f t="shared" si="8"/>
        <v>6244560</v>
      </c>
      <c r="D72" s="189">
        <f t="shared" si="9"/>
        <v>82.995900679999991</v>
      </c>
      <c r="E72" s="190">
        <f t="shared" si="7"/>
        <v>3.0059006800000008</v>
      </c>
      <c r="F72" s="190">
        <f t="shared" si="10"/>
        <v>1.8459006800000006</v>
      </c>
      <c r="G72" s="191">
        <f t="shared" si="11"/>
        <v>79.989999999999995</v>
      </c>
      <c r="H72" s="190">
        <v>0.16</v>
      </c>
      <c r="I72" s="190">
        <v>4.0000000000000002E-4</v>
      </c>
      <c r="J72" s="190">
        <v>3.6999999999999999E-4</v>
      </c>
      <c r="K72" s="190">
        <v>2.5999999999999999E-2</v>
      </c>
      <c r="L72" s="190">
        <v>1.4999999999999999E-4</v>
      </c>
      <c r="M72" s="190">
        <v>1.6000000000000001E-3</v>
      </c>
      <c r="N72" s="190">
        <v>71</v>
      </c>
      <c r="O72" s="190">
        <v>1E-3</v>
      </c>
      <c r="P72" s="190">
        <v>5.0999999999999995E-3</v>
      </c>
      <c r="Q72" s="190">
        <v>1.2E-2</v>
      </c>
      <c r="R72" s="190">
        <v>1</v>
      </c>
      <c r="S72" s="190">
        <v>7.1999999999999994E-4</v>
      </c>
      <c r="T72" s="190">
        <v>5.0999999999999996</v>
      </c>
      <c r="U72" s="190">
        <v>1.3</v>
      </c>
      <c r="V72" s="190">
        <v>6.8000000000000005E-7</v>
      </c>
      <c r="W72" s="190">
        <v>4.7999999999999996E-4</v>
      </c>
      <c r="X72" s="190">
        <v>7.0000000000000001E-3</v>
      </c>
      <c r="Y72" s="190">
        <v>0.99</v>
      </c>
      <c r="Z72" s="190">
        <v>5.8E-4</v>
      </c>
      <c r="AA72" s="190">
        <v>1E-4</v>
      </c>
      <c r="AB72" s="190">
        <v>2.9</v>
      </c>
      <c r="AC72" s="190">
        <v>1E-4</v>
      </c>
      <c r="AD72" s="190">
        <v>2.9999999999999997E-4</v>
      </c>
      <c r="AE72" s="190">
        <v>0.49</v>
      </c>
      <c r="AF72" s="165"/>
    </row>
    <row r="73" spans="1:32" x14ac:dyDescent="0.25">
      <c r="A73" s="484">
        <v>42222.260416666664</v>
      </c>
      <c r="B73" s="165">
        <v>245</v>
      </c>
      <c r="C73" s="189">
        <f t="shared" si="8"/>
        <v>6244560</v>
      </c>
      <c r="D73" s="189">
        <f t="shared" si="9"/>
        <v>82.995900679999991</v>
      </c>
      <c r="E73" s="190">
        <f t="shared" si="7"/>
        <v>3.0059006800000008</v>
      </c>
      <c r="F73" s="190">
        <f t="shared" si="10"/>
        <v>1.8459006800000006</v>
      </c>
      <c r="G73" s="191">
        <f t="shared" si="11"/>
        <v>79.989999999999995</v>
      </c>
      <c r="H73" s="190">
        <v>0.16</v>
      </c>
      <c r="I73" s="190">
        <v>4.0000000000000002E-4</v>
      </c>
      <c r="J73" s="190">
        <v>3.6999999999999999E-4</v>
      </c>
      <c r="K73" s="190">
        <v>2.5999999999999999E-2</v>
      </c>
      <c r="L73" s="190">
        <v>1.4999999999999999E-4</v>
      </c>
      <c r="M73" s="190">
        <v>1.6000000000000001E-3</v>
      </c>
      <c r="N73" s="190">
        <v>71</v>
      </c>
      <c r="O73" s="190">
        <v>1E-3</v>
      </c>
      <c r="P73" s="190">
        <v>5.0999999999999995E-3</v>
      </c>
      <c r="Q73" s="190">
        <v>1.2E-2</v>
      </c>
      <c r="R73" s="190">
        <v>1</v>
      </c>
      <c r="S73" s="190">
        <v>7.1999999999999994E-4</v>
      </c>
      <c r="T73" s="190">
        <v>5.0999999999999996</v>
      </c>
      <c r="U73" s="190">
        <v>1.3</v>
      </c>
      <c r="V73" s="190">
        <v>6.8000000000000005E-7</v>
      </c>
      <c r="W73" s="190">
        <v>4.7999999999999996E-4</v>
      </c>
      <c r="X73" s="190">
        <v>7.0000000000000001E-3</v>
      </c>
      <c r="Y73" s="190">
        <v>0.99</v>
      </c>
      <c r="Z73" s="190">
        <v>5.8E-4</v>
      </c>
      <c r="AA73" s="190">
        <v>1E-4</v>
      </c>
      <c r="AB73" s="190">
        <v>2.9</v>
      </c>
      <c r="AC73" s="190">
        <v>1E-4</v>
      </c>
      <c r="AD73" s="190">
        <v>2.9999999999999997E-4</v>
      </c>
      <c r="AE73" s="190">
        <v>0.49</v>
      </c>
      <c r="AF73" s="165"/>
    </row>
    <row r="74" spans="1:32" x14ac:dyDescent="0.25">
      <c r="A74" s="484">
        <v>42222.270833333336</v>
      </c>
      <c r="B74" s="165">
        <v>245</v>
      </c>
      <c r="C74" s="189">
        <f t="shared" si="8"/>
        <v>6244560</v>
      </c>
      <c r="D74" s="189">
        <f t="shared" si="9"/>
        <v>82.995900679999991</v>
      </c>
      <c r="E74" s="190">
        <f t="shared" si="7"/>
        <v>3.0059006800000008</v>
      </c>
      <c r="F74" s="190">
        <f t="shared" si="10"/>
        <v>1.8459006800000006</v>
      </c>
      <c r="G74" s="191">
        <f t="shared" si="11"/>
        <v>79.989999999999995</v>
      </c>
      <c r="H74" s="191">
        <v>0.16</v>
      </c>
      <c r="I74" s="191">
        <v>4.0000000000000002E-4</v>
      </c>
      <c r="J74" s="191">
        <v>3.6999999999999999E-4</v>
      </c>
      <c r="K74" s="191">
        <v>2.5999999999999999E-2</v>
      </c>
      <c r="L74" s="191">
        <v>1.4999999999999999E-4</v>
      </c>
      <c r="M74" s="191">
        <v>1.6000000000000001E-3</v>
      </c>
      <c r="N74" s="191">
        <v>71</v>
      </c>
      <c r="O74" s="191">
        <v>1E-3</v>
      </c>
      <c r="P74" s="191">
        <v>5.0999999999999995E-3</v>
      </c>
      <c r="Q74" s="191">
        <v>1.2E-2</v>
      </c>
      <c r="R74" s="191">
        <v>1</v>
      </c>
      <c r="S74" s="191">
        <v>7.1999999999999994E-4</v>
      </c>
      <c r="T74" s="191">
        <v>5.0999999999999996</v>
      </c>
      <c r="U74" s="191">
        <v>1.3</v>
      </c>
      <c r="V74" s="191">
        <v>6.8000000000000005E-7</v>
      </c>
      <c r="W74" s="191">
        <v>4.7999999999999996E-4</v>
      </c>
      <c r="X74" s="191">
        <v>7.0000000000000001E-3</v>
      </c>
      <c r="Y74" s="191">
        <v>0.99</v>
      </c>
      <c r="Z74" s="191">
        <v>5.8E-4</v>
      </c>
      <c r="AA74" s="191">
        <v>1E-4</v>
      </c>
      <c r="AB74" s="191">
        <v>2.9</v>
      </c>
      <c r="AC74" s="191">
        <v>1E-4</v>
      </c>
      <c r="AD74" s="191">
        <v>2.9999999999999997E-4</v>
      </c>
      <c r="AE74" s="191">
        <v>0.49</v>
      </c>
      <c r="AF74" s="165"/>
    </row>
    <row r="75" spans="1:32" x14ac:dyDescent="0.25">
      <c r="A75" s="484">
        <v>42222.28125</v>
      </c>
      <c r="B75" s="165">
        <v>245</v>
      </c>
      <c r="C75" s="189">
        <f t="shared" si="8"/>
        <v>6244560</v>
      </c>
      <c r="D75" s="189">
        <f t="shared" si="9"/>
        <v>82.995900679999991</v>
      </c>
      <c r="E75" s="190">
        <f t="shared" si="7"/>
        <v>3.0059006800000008</v>
      </c>
      <c r="F75" s="190">
        <f t="shared" si="10"/>
        <v>1.8459006800000006</v>
      </c>
      <c r="G75" s="191">
        <f t="shared" si="11"/>
        <v>79.989999999999995</v>
      </c>
      <c r="H75" s="190">
        <v>0.16</v>
      </c>
      <c r="I75" s="190">
        <v>4.0000000000000002E-4</v>
      </c>
      <c r="J75" s="190">
        <v>3.6999999999999999E-4</v>
      </c>
      <c r="K75" s="190">
        <v>2.5999999999999999E-2</v>
      </c>
      <c r="L75" s="190">
        <v>1.4999999999999999E-4</v>
      </c>
      <c r="M75" s="190">
        <v>1.6000000000000001E-3</v>
      </c>
      <c r="N75" s="190">
        <v>71</v>
      </c>
      <c r="O75" s="190">
        <v>1E-3</v>
      </c>
      <c r="P75" s="190">
        <v>5.0999999999999995E-3</v>
      </c>
      <c r="Q75" s="190">
        <v>1.2E-2</v>
      </c>
      <c r="R75" s="190">
        <v>1</v>
      </c>
      <c r="S75" s="190">
        <v>7.1999999999999994E-4</v>
      </c>
      <c r="T75" s="190">
        <v>5.0999999999999996</v>
      </c>
      <c r="U75" s="190">
        <v>1.3</v>
      </c>
      <c r="V75" s="190">
        <v>6.8000000000000005E-7</v>
      </c>
      <c r="W75" s="190">
        <v>4.7999999999999996E-4</v>
      </c>
      <c r="X75" s="190">
        <v>7.0000000000000001E-3</v>
      </c>
      <c r="Y75" s="190">
        <v>0.99</v>
      </c>
      <c r="Z75" s="190">
        <v>5.8E-4</v>
      </c>
      <c r="AA75" s="190">
        <v>1E-4</v>
      </c>
      <c r="AB75" s="190">
        <v>2.9</v>
      </c>
      <c r="AC75" s="190">
        <v>1E-4</v>
      </c>
      <c r="AD75" s="190">
        <v>2.9999999999999997E-4</v>
      </c>
      <c r="AE75" s="190">
        <v>0.49</v>
      </c>
      <c r="AF75" s="165"/>
    </row>
    <row r="76" spans="1:32" x14ac:dyDescent="0.25">
      <c r="A76" s="484">
        <v>42222.291666666664</v>
      </c>
      <c r="B76" s="165">
        <v>243</v>
      </c>
      <c r="C76" s="189">
        <f t="shared" si="8"/>
        <v>6193584.0000000009</v>
      </c>
      <c r="D76" s="189">
        <f t="shared" si="9"/>
        <v>82.995900679999991</v>
      </c>
      <c r="E76" s="190">
        <f t="shared" si="7"/>
        <v>3.0059006800000008</v>
      </c>
      <c r="F76" s="190">
        <f t="shared" si="10"/>
        <v>1.8459006800000006</v>
      </c>
      <c r="G76" s="191">
        <f t="shared" si="11"/>
        <v>79.989999999999995</v>
      </c>
      <c r="H76" s="190">
        <v>0.16</v>
      </c>
      <c r="I76" s="190">
        <v>4.0000000000000002E-4</v>
      </c>
      <c r="J76" s="190">
        <v>3.6999999999999999E-4</v>
      </c>
      <c r="K76" s="190">
        <v>2.5999999999999999E-2</v>
      </c>
      <c r="L76" s="190">
        <v>1.4999999999999999E-4</v>
      </c>
      <c r="M76" s="190">
        <v>1.6000000000000001E-3</v>
      </c>
      <c r="N76" s="190">
        <v>71</v>
      </c>
      <c r="O76" s="190">
        <v>1E-3</v>
      </c>
      <c r="P76" s="190">
        <v>5.0999999999999995E-3</v>
      </c>
      <c r="Q76" s="190">
        <v>1.2E-2</v>
      </c>
      <c r="R76" s="190">
        <v>1</v>
      </c>
      <c r="S76" s="190">
        <v>7.1999999999999994E-4</v>
      </c>
      <c r="T76" s="190">
        <v>5.0999999999999996</v>
      </c>
      <c r="U76" s="190">
        <v>1.3</v>
      </c>
      <c r="V76" s="190">
        <v>6.8000000000000005E-7</v>
      </c>
      <c r="W76" s="190">
        <v>4.7999999999999996E-4</v>
      </c>
      <c r="X76" s="190">
        <v>7.0000000000000001E-3</v>
      </c>
      <c r="Y76" s="190">
        <v>0.99</v>
      </c>
      <c r="Z76" s="190">
        <v>5.8E-4</v>
      </c>
      <c r="AA76" s="190">
        <v>1E-4</v>
      </c>
      <c r="AB76" s="190">
        <v>2.9</v>
      </c>
      <c r="AC76" s="190">
        <v>1E-4</v>
      </c>
      <c r="AD76" s="190">
        <v>2.9999999999999997E-4</v>
      </c>
      <c r="AE76" s="190">
        <v>0.49</v>
      </c>
      <c r="AF76" s="165"/>
    </row>
    <row r="77" spans="1:32" x14ac:dyDescent="0.25">
      <c r="A77" s="484">
        <v>42222.302083333336</v>
      </c>
      <c r="B77" s="165">
        <v>243</v>
      </c>
      <c r="C77" s="189">
        <f t="shared" si="8"/>
        <v>6193584.0000000009</v>
      </c>
      <c r="D77" s="189">
        <f t="shared" si="9"/>
        <v>82.995900679999991</v>
      </c>
      <c r="E77" s="190">
        <f t="shared" si="7"/>
        <v>3.0059006800000008</v>
      </c>
      <c r="F77" s="190">
        <f t="shared" si="10"/>
        <v>1.8459006800000006</v>
      </c>
      <c r="G77" s="191">
        <f t="shared" si="11"/>
        <v>79.989999999999995</v>
      </c>
      <c r="H77" s="190">
        <v>0.16</v>
      </c>
      <c r="I77" s="190">
        <v>4.0000000000000002E-4</v>
      </c>
      <c r="J77" s="190">
        <v>3.6999999999999999E-4</v>
      </c>
      <c r="K77" s="190">
        <v>2.5999999999999999E-2</v>
      </c>
      <c r="L77" s="190">
        <v>1.4999999999999999E-4</v>
      </c>
      <c r="M77" s="190">
        <v>1.6000000000000001E-3</v>
      </c>
      <c r="N77" s="190">
        <v>71</v>
      </c>
      <c r="O77" s="190">
        <v>1E-3</v>
      </c>
      <c r="P77" s="190">
        <v>5.0999999999999995E-3</v>
      </c>
      <c r="Q77" s="190">
        <v>1.2E-2</v>
      </c>
      <c r="R77" s="190">
        <v>1</v>
      </c>
      <c r="S77" s="190">
        <v>7.1999999999999994E-4</v>
      </c>
      <c r="T77" s="190">
        <v>5.0999999999999996</v>
      </c>
      <c r="U77" s="190">
        <v>1.3</v>
      </c>
      <c r="V77" s="190">
        <v>6.8000000000000005E-7</v>
      </c>
      <c r="W77" s="190">
        <v>4.7999999999999996E-4</v>
      </c>
      <c r="X77" s="190">
        <v>7.0000000000000001E-3</v>
      </c>
      <c r="Y77" s="190">
        <v>0.99</v>
      </c>
      <c r="Z77" s="190">
        <v>5.8E-4</v>
      </c>
      <c r="AA77" s="190">
        <v>1E-4</v>
      </c>
      <c r="AB77" s="190">
        <v>2.9</v>
      </c>
      <c r="AC77" s="190">
        <v>1E-4</v>
      </c>
      <c r="AD77" s="190">
        <v>2.9999999999999997E-4</v>
      </c>
      <c r="AE77" s="190">
        <v>0.49</v>
      </c>
      <c r="AF77" s="165"/>
    </row>
    <row r="78" spans="1:32" x14ac:dyDescent="0.25">
      <c r="A78" s="484">
        <v>42222.3125</v>
      </c>
      <c r="B78" s="165">
        <v>243</v>
      </c>
      <c r="C78" s="189">
        <f t="shared" si="8"/>
        <v>6193584.0000000009</v>
      </c>
      <c r="D78" s="189">
        <f t="shared" si="9"/>
        <v>82.995900679999991</v>
      </c>
      <c r="E78" s="190">
        <f t="shared" si="7"/>
        <v>3.0059006800000008</v>
      </c>
      <c r="F78" s="190">
        <f t="shared" si="10"/>
        <v>1.8459006800000006</v>
      </c>
      <c r="G78" s="191">
        <f t="shared" si="11"/>
        <v>79.989999999999995</v>
      </c>
      <c r="H78" s="190">
        <v>0.16</v>
      </c>
      <c r="I78" s="190">
        <v>4.0000000000000002E-4</v>
      </c>
      <c r="J78" s="190">
        <v>3.6999999999999999E-4</v>
      </c>
      <c r="K78" s="190">
        <v>2.5999999999999999E-2</v>
      </c>
      <c r="L78" s="190">
        <v>1.4999999999999999E-4</v>
      </c>
      <c r="M78" s="190">
        <v>1.6000000000000001E-3</v>
      </c>
      <c r="N78" s="190">
        <v>71</v>
      </c>
      <c r="O78" s="190">
        <v>1E-3</v>
      </c>
      <c r="P78" s="190">
        <v>5.0999999999999995E-3</v>
      </c>
      <c r="Q78" s="190">
        <v>1.2E-2</v>
      </c>
      <c r="R78" s="190">
        <v>1</v>
      </c>
      <c r="S78" s="190">
        <v>7.1999999999999994E-4</v>
      </c>
      <c r="T78" s="190">
        <v>5.0999999999999996</v>
      </c>
      <c r="U78" s="190">
        <v>1.3</v>
      </c>
      <c r="V78" s="190">
        <v>6.8000000000000005E-7</v>
      </c>
      <c r="W78" s="190">
        <v>4.7999999999999996E-4</v>
      </c>
      <c r="X78" s="190">
        <v>7.0000000000000001E-3</v>
      </c>
      <c r="Y78" s="190">
        <v>0.99</v>
      </c>
      <c r="Z78" s="190">
        <v>5.8E-4</v>
      </c>
      <c r="AA78" s="190">
        <v>1E-4</v>
      </c>
      <c r="AB78" s="190">
        <v>2.9</v>
      </c>
      <c r="AC78" s="190">
        <v>1E-4</v>
      </c>
      <c r="AD78" s="190">
        <v>2.9999999999999997E-4</v>
      </c>
      <c r="AE78" s="190">
        <v>0.49</v>
      </c>
      <c r="AF78" s="165"/>
    </row>
    <row r="79" spans="1:32" x14ac:dyDescent="0.25">
      <c r="A79" s="484">
        <v>42222.322916666664</v>
      </c>
      <c r="B79" s="165">
        <v>243</v>
      </c>
      <c r="C79" s="189">
        <f t="shared" si="8"/>
        <v>6193584.0000000009</v>
      </c>
      <c r="D79" s="189">
        <f t="shared" si="9"/>
        <v>82.995900679999991</v>
      </c>
      <c r="E79" s="190">
        <f t="shared" si="7"/>
        <v>3.0059006800000008</v>
      </c>
      <c r="F79" s="190">
        <f t="shared" si="10"/>
        <v>1.8459006800000006</v>
      </c>
      <c r="G79" s="191">
        <f t="shared" si="11"/>
        <v>79.989999999999995</v>
      </c>
      <c r="H79" s="190">
        <v>0.16</v>
      </c>
      <c r="I79" s="190">
        <v>4.0000000000000002E-4</v>
      </c>
      <c r="J79" s="190">
        <v>3.6999999999999999E-4</v>
      </c>
      <c r="K79" s="190">
        <v>2.5999999999999999E-2</v>
      </c>
      <c r="L79" s="190">
        <v>1.4999999999999999E-4</v>
      </c>
      <c r="M79" s="190">
        <v>1.6000000000000001E-3</v>
      </c>
      <c r="N79" s="190">
        <v>71</v>
      </c>
      <c r="O79" s="190">
        <v>1E-3</v>
      </c>
      <c r="P79" s="190">
        <v>5.0999999999999995E-3</v>
      </c>
      <c r="Q79" s="190">
        <v>1.2E-2</v>
      </c>
      <c r="R79" s="190">
        <v>1</v>
      </c>
      <c r="S79" s="190">
        <v>7.1999999999999994E-4</v>
      </c>
      <c r="T79" s="190">
        <v>5.0999999999999996</v>
      </c>
      <c r="U79" s="190">
        <v>1.3</v>
      </c>
      <c r="V79" s="190">
        <v>6.8000000000000005E-7</v>
      </c>
      <c r="W79" s="190">
        <v>4.7999999999999996E-4</v>
      </c>
      <c r="X79" s="190">
        <v>7.0000000000000001E-3</v>
      </c>
      <c r="Y79" s="190">
        <v>0.99</v>
      </c>
      <c r="Z79" s="190">
        <v>5.8E-4</v>
      </c>
      <c r="AA79" s="190">
        <v>1E-4</v>
      </c>
      <c r="AB79" s="190">
        <v>2.9</v>
      </c>
      <c r="AC79" s="190">
        <v>1E-4</v>
      </c>
      <c r="AD79" s="190">
        <v>2.9999999999999997E-4</v>
      </c>
      <c r="AE79" s="190">
        <v>0.49</v>
      </c>
      <c r="AF79" s="165"/>
    </row>
    <row r="80" spans="1:32" x14ac:dyDescent="0.25">
      <c r="A80" s="484">
        <v>42222.333333333336</v>
      </c>
      <c r="B80" s="165">
        <v>243</v>
      </c>
      <c r="C80" s="189">
        <f t="shared" si="8"/>
        <v>6193584.0000000009</v>
      </c>
      <c r="D80" s="189">
        <f t="shared" si="9"/>
        <v>82.995900679999991</v>
      </c>
      <c r="E80" s="190">
        <f t="shared" si="7"/>
        <v>3.0059006800000008</v>
      </c>
      <c r="F80" s="190">
        <f t="shared" si="10"/>
        <v>1.8459006800000006</v>
      </c>
      <c r="G80" s="191">
        <f t="shared" si="11"/>
        <v>79.989999999999995</v>
      </c>
      <c r="H80" s="190">
        <v>0.16</v>
      </c>
      <c r="I80" s="190">
        <v>4.0000000000000002E-4</v>
      </c>
      <c r="J80" s="190">
        <v>3.6999999999999999E-4</v>
      </c>
      <c r="K80" s="190">
        <v>2.5999999999999999E-2</v>
      </c>
      <c r="L80" s="190">
        <v>1.4999999999999999E-4</v>
      </c>
      <c r="M80" s="190">
        <v>1.6000000000000001E-3</v>
      </c>
      <c r="N80" s="190">
        <v>71</v>
      </c>
      <c r="O80" s="190">
        <v>1E-3</v>
      </c>
      <c r="P80" s="190">
        <v>5.0999999999999995E-3</v>
      </c>
      <c r="Q80" s="190">
        <v>1.2E-2</v>
      </c>
      <c r="R80" s="190">
        <v>1</v>
      </c>
      <c r="S80" s="190">
        <v>7.1999999999999994E-4</v>
      </c>
      <c r="T80" s="190">
        <v>5.0999999999999996</v>
      </c>
      <c r="U80" s="190">
        <v>1.3</v>
      </c>
      <c r="V80" s="190">
        <v>6.8000000000000005E-7</v>
      </c>
      <c r="W80" s="190">
        <v>4.7999999999999996E-4</v>
      </c>
      <c r="X80" s="190">
        <v>7.0000000000000001E-3</v>
      </c>
      <c r="Y80" s="190">
        <v>0.99</v>
      </c>
      <c r="Z80" s="190">
        <v>5.8E-4</v>
      </c>
      <c r="AA80" s="190">
        <v>1E-4</v>
      </c>
      <c r="AB80" s="190">
        <v>2.9</v>
      </c>
      <c r="AC80" s="190">
        <v>1E-4</v>
      </c>
      <c r="AD80" s="190">
        <v>2.9999999999999997E-4</v>
      </c>
      <c r="AE80" s="190">
        <v>0.49</v>
      </c>
      <c r="AF80" s="165"/>
    </row>
    <row r="81" spans="1:32" x14ac:dyDescent="0.25">
      <c r="A81" s="484">
        <v>42222.34375</v>
      </c>
      <c r="B81" s="165">
        <v>243</v>
      </c>
      <c r="C81" s="189">
        <f t="shared" si="8"/>
        <v>6193584.0000000009</v>
      </c>
      <c r="D81" s="189">
        <f t="shared" si="9"/>
        <v>82.995900679999991</v>
      </c>
      <c r="E81" s="190">
        <f t="shared" si="7"/>
        <v>3.0059006800000008</v>
      </c>
      <c r="F81" s="190">
        <f t="shared" si="10"/>
        <v>1.8459006800000006</v>
      </c>
      <c r="G81" s="191">
        <f t="shared" si="11"/>
        <v>79.989999999999995</v>
      </c>
      <c r="H81" s="190">
        <v>0.16</v>
      </c>
      <c r="I81" s="190">
        <v>4.0000000000000002E-4</v>
      </c>
      <c r="J81" s="190">
        <v>3.6999999999999999E-4</v>
      </c>
      <c r="K81" s="190">
        <v>2.5999999999999999E-2</v>
      </c>
      <c r="L81" s="190">
        <v>1.4999999999999999E-4</v>
      </c>
      <c r="M81" s="190">
        <v>1.6000000000000001E-3</v>
      </c>
      <c r="N81" s="190">
        <v>71</v>
      </c>
      <c r="O81" s="190">
        <v>1E-3</v>
      </c>
      <c r="P81" s="190">
        <v>5.0999999999999995E-3</v>
      </c>
      <c r="Q81" s="190">
        <v>1.2E-2</v>
      </c>
      <c r="R81" s="190">
        <v>1</v>
      </c>
      <c r="S81" s="190">
        <v>7.1999999999999994E-4</v>
      </c>
      <c r="T81" s="190">
        <v>5.0999999999999996</v>
      </c>
      <c r="U81" s="190">
        <v>1.3</v>
      </c>
      <c r="V81" s="190">
        <v>6.8000000000000005E-7</v>
      </c>
      <c r="W81" s="190">
        <v>4.7999999999999996E-4</v>
      </c>
      <c r="X81" s="190">
        <v>7.0000000000000001E-3</v>
      </c>
      <c r="Y81" s="190">
        <v>0.99</v>
      </c>
      <c r="Z81" s="190">
        <v>5.8E-4</v>
      </c>
      <c r="AA81" s="190">
        <v>1E-4</v>
      </c>
      <c r="AB81" s="190">
        <v>2.9</v>
      </c>
      <c r="AC81" s="190">
        <v>1E-4</v>
      </c>
      <c r="AD81" s="190">
        <v>2.9999999999999997E-4</v>
      </c>
      <c r="AE81" s="190">
        <v>0.49</v>
      </c>
      <c r="AF81" s="165"/>
    </row>
    <row r="82" spans="1:32" x14ac:dyDescent="0.25">
      <c r="A82" s="484">
        <v>42222.354166666664</v>
      </c>
      <c r="B82" s="165">
        <v>243</v>
      </c>
      <c r="C82" s="189">
        <f t="shared" si="8"/>
        <v>6193584.0000000009</v>
      </c>
      <c r="D82" s="189">
        <f t="shared" si="9"/>
        <v>82.995900679999991</v>
      </c>
      <c r="E82" s="190">
        <f t="shared" si="7"/>
        <v>3.0059006800000008</v>
      </c>
      <c r="F82" s="190">
        <f t="shared" si="10"/>
        <v>1.8459006800000006</v>
      </c>
      <c r="G82" s="191">
        <f t="shared" si="11"/>
        <v>79.989999999999995</v>
      </c>
      <c r="H82" s="190">
        <v>0.16</v>
      </c>
      <c r="I82" s="190">
        <v>4.0000000000000002E-4</v>
      </c>
      <c r="J82" s="190">
        <v>3.6999999999999999E-4</v>
      </c>
      <c r="K82" s="190">
        <v>2.5999999999999999E-2</v>
      </c>
      <c r="L82" s="190">
        <v>1.4999999999999999E-4</v>
      </c>
      <c r="M82" s="190">
        <v>1.6000000000000001E-3</v>
      </c>
      <c r="N82" s="190">
        <v>71</v>
      </c>
      <c r="O82" s="190">
        <v>1E-3</v>
      </c>
      <c r="P82" s="190">
        <v>5.0999999999999995E-3</v>
      </c>
      <c r="Q82" s="190">
        <v>1.2E-2</v>
      </c>
      <c r="R82" s="190">
        <v>1</v>
      </c>
      <c r="S82" s="190">
        <v>7.1999999999999994E-4</v>
      </c>
      <c r="T82" s="190">
        <v>5.0999999999999996</v>
      </c>
      <c r="U82" s="190">
        <v>1.3</v>
      </c>
      <c r="V82" s="190">
        <v>6.8000000000000005E-7</v>
      </c>
      <c r="W82" s="190">
        <v>4.7999999999999996E-4</v>
      </c>
      <c r="X82" s="190">
        <v>7.0000000000000001E-3</v>
      </c>
      <c r="Y82" s="190">
        <v>0.99</v>
      </c>
      <c r="Z82" s="190">
        <v>5.8E-4</v>
      </c>
      <c r="AA82" s="190">
        <v>1E-4</v>
      </c>
      <c r="AB82" s="190">
        <v>2.9</v>
      </c>
      <c r="AC82" s="190">
        <v>1E-4</v>
      </c>
      <c r="AD82" s="190">
        <v>2.9999999999999997E-4</v>
      </c>
      <c r="AE82" s="190">
        <v>0.49</v>
      </c>
      <c r="AF82" s="165"/>
    </row>
    <row r="83" spans="1:32" x14ac:dyDescent="0.25">
      <c r="A83" s="484">
        <v>42222.364583333336</v>
      </c>
      <c r="B83" s="165">
        <v>243</v>
      </c>
      <c r="C83" s="189">
        <f t="shared" si="8"/>
        <v>6193584.0000000009</v>
      </c>
      <c r="D83" s="189">
        <f t="shared" si="9"/>
        <v>82.995900679999991</v>
      </c>
      <c r="E83" s="190">
        <f t="shared" si="7"/>
        <v>3.0059006800000008</v>
      </c>
      <c r="F83" s="190">
        <f t="shared" si="10"/>
        <v>1.8459006800000006</v>
      </c>
      <c r="G83" s="191">
        <f t="shared" si="11"/>
        <v>79.989999999999995</v>
      </c>
      <c r="H83" s="190">
        <v>0.16</v>
      </c>
      <c r="I83" s="190">
        <v>4.0000000000000002E-4</v>
      </c>
      <c r="J83" s="190">
        <v>3.6999999999999999E-4</v>
      </c>
      <c r="K83" s="190">
        <v>2.5999999999999999E-2</v>
      </c>
      <c r="L83" s="190">
        <v>1.4999999999999999E-4</v>
      </c>
      <c r="M83" s="190">
        <v>1.6000000000000001E-3</v>
      </c>
      <c r="N83" s="190">
        <v>71</v>
      </c>
      <c r="O83" s="190">
        <v>1E-3</v>
      </c>
      <c r="P83" s="190">
        <v>5.0999999999999995E-3</v>
      </c>
      <c r="Q83" s="190">
        <v>1.2E-2</v>
      </c>
      <c r="R83" s="190">
        <v>1</v>
      </c>
      <c r="S83" s="190">
        <v>7.1999999999999994E-4</v>
      </c>
      <c r="T83" s="190">
        <v>5.0999999999999996</v>
      </c>
      <c r="U83" s="190">
        <v>1.3</v>
      </c>
      <c r="V83" s="190">
        <v>6.8000000000000005E-7</v>
      </c>
      <c r="W83" s="190">
        <v>4.7999999999999996E-4</v>
      </c>
      <c r="X83" s="190">
        <v>7.0000000000000001E-3</v>
      </c>
      <c r="Y83" s="190">
        <v>0.99</v>
      </c>
      <c r="Z83" s="190">
        <v>5.8E-4</v>
      </c>
      <c r="AA83" s="190">
        <v>1E-4</v>
      </c>
      <c r="AB83" s="190">
        <v>2.9</v>
      </c>
      <c r="AC83" s="190">
        <v>1E-4</v>
      </c>
      <c r="AD83" s="190">
        <v>2.9999999999999997E-4</v>
      </c>
      <c r="AE83" s="190">
        <v>0.49</v>
      </c>
      <c r="AF83" s="165"/>
    </row>
    <row r="84" spans="1:32" x14ac:dyDescent="0.25">
      <c r="A84" s="484">
        <v>42222.375</v>
      </c>
      <c r="B84" s="165">
        <v>243</v>
      </c>
      <c r="C84" s="189">
        <f t="shared" si="8"/>
        <v>6193584.0000000009</v>
      </c>
      <c r="D84" s="189">
        <f t="shared" si="9"/>
        <v>82.995900679999991</v>
      </c>
      <c r="E84" s="190">
        <f t="shared" si="7"/>
        <v>3.0059006800000008</v>
      </c>
      <c r="F84" s="190">
        <f t="shared" si="10"/>
        <v>1.8459006800000006</v>
      </c>
      <c r="G84" s="191">
        <f t="shared" si="11"/>
        <v>79.989999999999995</v>
      </c>
      <c r="H84" s="190">
        <v>0.16</v>
      </c>
      <c r="I84" s="190">
        <v>4.0000000000000002E-4</v>
      </c>
      <c r="J84" s="190">
        <v>3.6999999999999999E-4</v>
      </c>
      <c r="K84" s="190">
        <v>2.5999999999999999E-2</v>
      </c>
      <c r="L84" s="190">
        <v>1.4999999999999999E-4</v>
      </c>
      <c r="M84" s="190">
        <v>1.6000000000000001E-3</v>
      </c>
      <c r="N84" s="190">
        <v>71</v>
      </c>
      <c r="O84" s="190">
        <v>1E-3</v>
      </c>
      <c r="P84" s="190">
        <v>5.0999999999999995E-3</v>
      </c>
      <c r="Q84" s="190">
        <v>1.2E-2</v>
      </c>
      <c r="R84" s="190">
        <v>1</v>
      </c>
      <c r="S84" s="190">
        <v>7.1999999999999994E-4</v>
      </c>
      <c r="T84" s="190">
        <v>5.0999999999999996</v>
      </c>
      <c r="U84" s="190">
        <v>1.3</v>
      </c>
      <c r="V84" s="190">
        <v>6.8000000000000005E-7</v>
      </c>
      <c r="W84" s="190">
        <v>4.7999999999999996E-4</v>
      </c>
      <c r="X84" s="190">
        <v>7.0000000000000001E-3</v>
      </c>
      <c r="Y84" s="190">
        <v>0.99</v>
      </c>
      <c r="Z84" s="190">
        <v>5.8E-4</v>
      </c>
      <c r="AA84" s="190">
        <v>1E-4</v>
      </c>
      <c r="AB84" s="190">
        <v>2.9</v>
      </c>
      <c r="AC84" s="190">
        <v>1E-4</v>
      </c>
      <c r="AD84" s="190">
        <v>2.9999999999999997E-4</v>
      </c>
      <c r="AE84" s="190">
        <v>0.49</v>
      </c>
      <c r="AF84" s="165"/>
    </row>
    <row r="85" spans="1:32" x14ac:dyDescent="0.25">
      <c r="A85" s="484">
        <v>42222.385416666664</v>
      </c>
      <c r="B85" s="165">
        <v>243</v>
      </c>
      <c r="C85" s="189">
        <f t="shared" si="8"/>
        <v>6193584.0000000009</v>
      </c>
      <c r="D85" s="189">
        <f t="shared" si="9"/>
        <v>82.995900679999991</v>
      </c>
      <c r="E85" s="190">
        <f t="shared" si="7"/>
        <v>3.0059006800000008</v>
      </c>
      <c r="F85" s="190">
        <f t="shared" si="10"/>
        <v>1.8459006800000006</v>
      </c>
      <c r="G85" s="191">
        <f t="shared" si="11"/>
        <v>79.989999999999995</v>
      </c>
      <c r="H85" s="190">
        <v>0.16</v>
      </c>
      <c r="I85" s="190">
        <v>4.0000000000000002E-4</v>
      </c>
      <c r="J85" s="190">
        <v>3.6999999999999999E-4</v>
      </c>
      <c r="K85" s="190">
        <v>2.5999999999999999E-2</v>
      </c>
      <c r="L85" s="190">
        <v>1.4999999999999999E-4</v>
      </c>
      <c r="M85" s="190">
        <v>1.6000000000000001E-3</v>
      </c>
      <c r="N85" s="190">
        <v>71</v>
      </c>
      <c r="O85" s="190">
        <v>1E-3</v>
      </c>
      <c r="P85" s="190">
        <v>5.0999999999999995E-3</v>
      </c>
      <c r="Q85" s="190">
        <v>1.2E-2</v>
      </c>
      <c r="R85" s="190">
        <v>1</v>
      </c>
      <c r="S85" s="190">
        <v>7.1999999999999994E-4</v>
      </c>
      <c r="T85" s="190">
        <v>5.0999999999999996</v>
      </c>
      <c r="U85" s="190">
        <v>1.3</v>
      </c>
      <c r="V85" s="190">
        <v>6.8000000000000005E-7</v>
      </c>
      <c r="W85" s="190">
        <v>4.7999999999999996E-4</v>
      </c>
      <c r="X85" s="190">
        <v>7.0000000000000001E-3</v>
      </c>
      <c r="Y85" s="190">
        <v>0.99</v>
      </c>
      <c r="Z85" s="190">
        <v>5.8E-4</v>
      </c>
      <c r="AA85" s="190">
        <v>1E-4</v>
      </c>
      <c r="AB85" s="190">
        <v>2.9</v>
      </c>
      <c r="AC85" s="190">
        <v>1E-4</v>
      </c>
      <c r="AD85" s="190">
        <v>2.9999999999999997E-4</v>
      </c>
      <c r="AE85" s="190">
        <v>0.49</v>
      </c>
      <c r="AF85" s="165"/>
    </row>
    <row r="86" spans="1:32" x14ac:dyDescent="0.25">
      <c r="A86" s="484">
        <v>42222.395833333336</v>
      </c>
      <c r="B86" s="165">
        <v>243</v>
      </c>
      <c r="C86" s="189">
        <f t="shared" si="8"/>
        <v>6193584.0000000009</v>
      </c>
      <c r="D86" s="189">
        <f t="shared" si="9"/>
        <v>82.995900679999991</v>
      </c>
      <c r="E86" s="190">
        <f t="shared" si="7"/>
        <v>3.0059006800000008</v>
      </c>
      <c r="F86" s="190">
        <f t="shared" si="10"/>
        <v>1.8459006800000006</v>
      </c>
      <c r="G86" s="191">
        <f t="shared" si="11"/>
        <v>79.989999999999995</v>
      </c>
      <c r="H86" s="190">
        <v>0.16</v>
      </c>
      <c r="I86" s="190">
        <v>4.0000000000000002E-4</v>
      </c>
      <c r="J86" s="190">
        <v>3.6999999999999999E-4</v>
      </c>
      <c r="K86" s="190">
        <v>2.5999999999999999E-2</v>
      </c>
      <c r="L86" s="190">
        <v>1.4999999999999999E-4</v>
      </c>
      <c r="M86" s="190">
        <v>1.6000000000000001E-3</v>
      </c>
      <c r="N86" s="190">
        <v>71</v>
      </c>
      <c r="O86" s="190">
        <v>1E-3</v>
      </c>
      <c r="P86" s="190">
        <v>5.0999999999999995E-3</v>
      </c>
      <c r="Q86" s="190">
        <v>1.2E-2</v>
      </c>
      <c r="R86" s="190">
        <v>1</v>
      </c>
      <c r="S86" s="190">
        <v>7.1999999999999994E-4</v>
      </c>
      <c r="T86" s="190">
        <v>5.0999999999999996</v>
      </c>
      <c r="U86" s="190">
        <v>1.3</v>
      </c>
      <c r="V86" s="190">
        <v>6.8000000000000005E-7</v>
      </c>
      <c r="W86" s="190">
        <v>4.7999999999999996E-4</v>
      </c>
      <c r="X86" s="190">
        <v>7.0000000000000001E-3</v>
      </c>
      <c r="Y86" s="190">
        <v>0.99</v>
      </c>
      <c r="Z86" s="190">
        <v>5.8E-4</v>
      </c>
      <c r="AA86" s="190">
        <v>1E-4</v>
      </c>
      <c r="AB86" s="190">
        <v>2.9</v>
      </c>
      <c r="AC86" s="190">
        <v>1E-4</v>
      </c>
      <c r="AD86" s="190">
        <v>2.9999999999999997E-4</v>
      </c>
      <c r="AE86" s="190">
        <v>0.49</v>
      </c>
      <c r="AF86" s="165"/>
    </row>
    <row r="87" spans="1:32" x14ac:dyDescent="0.25">
      <c r="A87" s="484">
        <v>42222.40625</v>
      </c>
      <c r="B87" s="165">
        <v>243</v>
      </c>
      <c r="C87" s="189">
        <f t="shared" si="8"/>
        <v>6193584.0000000009</v>
      </c>
      <c r="D87" s="189">
        <f t="shared" si="9"/>
        <v>82.995900679999991</v>
      </c>
      <c r="E87" s="190">
        <f t="shared" si="7"/>
        <v>3.0059006800000008</v>
      </c>
      <c r="F87" s="190">
        <f t="shared" si="10"/>
        <v>1.8459006800000006</v>
      </c>
      <c r="G87" s="191">
        <f t="shared" si="11"/>
        <v>79.989999999999995</v>
      </c>
      <c r="H87" s="190">
        <v>0.16</v>
      </c>
      <c r="I87" s="190">
        <v>4.0000000000000002E-4</v>
      </c>
      <c r="J87" s="190">
        <v>3.6999999999999999E-4</v>
      </c>
      <c r="K87" s="190">
        <v>2.5999999999999999E-2</v>
      </c>
      <c r="L87" s="190">
        <v>1.4999999999999999E-4</v>
      </c>
      <c r="M87" s="190">
        <v>1.6000000000000001E-3</v>
      </c>
      <c r="N87" s="190">
        <v>71</v>
      </c>
      <c r="O87" s="190">
        <v>1E-3</v>
      </c>
      <c r="P87" s="190">
        <v>5.0999999999999995E-3</v>
      </c>
      <c r="Q87" s="190">
        <v>1.2E-2</v>
      </c>
      <c r="R87" s="190">
        <v>1</v>
      </c>
      <c r="S87" s="190">
        <v>7.1999999999999994E-4</v>
      </c>
      <c r="T87" s="190">
        <v>5.0999999999999996</v>
      </c>
      <c r="U87" s="190">
        <v>1.3</v>
      </c>
      <c r="V87" s="190">
        <v>6.8000000000000005E-7</v>
      </c>
      <c r="W87" s="190">
        <v>4.7999999999999996E-4</v>
      </c>
      <c r="X87" s="190">
        <v>7.0000000000000001E-3</v>
      </c>
      <c r="Y87" s="190">
        <v>0.99</v>
      </c>
      <c r="Z87" s="190">
        <v>5.8E-4</v>
      </c>
      <c r="AA87" s="190">
        <v>1E-4</v>
      </c>
      <c r="AB87" s="190">
        <v>2.9</v>
      </c>
      <c r="AC87" s="190">
        <v>1E-4</v>
      </c>
      <c r="AD87" s="190">
        <v>2.9999999999999997E-4</v>
      </c>
      <c r="AE87" s="190">
        <v>0.49</v>
      </c>
      <c r="AF87" s="165"/>
    </row>
    <row r="88" spans="1:32" x14ac:dyDescent="0.25">
      <c r="A88" s="484">
        <v>42222.416666666664</v>
      </c>
      <c r="B88" s="165">
        <v>243</v>
      </c>
      <c r="C88" s="189">
        <f t="shared" si="8"/>
        <v>6193584.0000000009</v>
      </c>
      <c r="D88" s="189">
        <f t="shared" si="9"/>
        <v>82.995900679999991</v>
      </c>
      <c r="E88" s="190">
        <f t="shared" si="7"/>
        <v>3.0059006800000008</v>
      </c>
      <c r="F88" s="190">
        <f t="shared" si="10"/>
        <v>1.8459006800000006</v>
      </c>
      <c r="G88" s="191">
        <f t="shared" si="11"/>
        <v>79.989999999999995</v>
      </c>
      <c r="H88" s="190">
        <v>0.16</v>
      </c>
      <c r="I88" s="190">
        <v>4.0000000000000002E-4</v>
      </c>
      <c r="J88" s="190">
        <v>3.6999999999999999E-4</v>
      </c>
      <c r="K88" s="190">
        <v>2.5999999999999999E-2</v>
      </c>
      <c r="L88" s="190">
        <v>1.4999999999999999E-4</v>
      </c>
      <c r="M88" s="190">
        <v>1.6000000000000001E-3</v>
      </c>
      <c r="N88" s="190">
        <v>71</v>
      </c>
      <c r="O88" s="190">
        <v>1E-3</v>
      </c>
      <c r="P88" s="190">
        <v>5.0999999999999995E-3</v>
      </c>
      <c r="Q88" s="190">
        <v>1.2E-2</v>
      </c>
      <c r="R88" s="190">
        <v>1</v>
      </c>
      <c r="S88" s="190">
        <v>7.1999999999999994E-4</v>
      </c>
      <c r="T88" s="190">
        <v>5.0999999999999996</v>
      </c>
      <c r="U88" s="190">
        <v>1.3</v>
      </c>
      <c r="V88" s="190">
        <v>6.8000000000000005E-7</v>
      </c>
      <c r="W88" s="190">
        <v>4.7999999999999996E-4</v>
      </c>
      <c r="X88" s="190">
        <v>7.0000000000000001E-3</v>
      </c>
      <c r="Y88" s="190">
        <v>0.99</v>
      </c>
      <c r="Z88" s="190">
        <v>5.8E-4</v>
      </c>
      <c r="AA88" s="190">
        <v>1E-4</v>
      </c>
      <c r="AB88" s="190">
        <v>2.9</v>
      </c>
      <c r="AC88" s="190">
        <v>1E-4</v>
      </c>
      <c r="AD88" s="190">
        <v>2.9999999999999997E-4</v>
      </c>
      <c r="AE88" s="190">
        <v>0.49</v>
      </c>
      <c r="AF88" s="165"/>
    </row>
    <row r="89" spans="1:32" x14ac:dyDescent="0.25">
      <c r="A89" s="484">
        <v>42222.427083333336</v>
      </c>
      <c r="B89" s="165">
        <v>243</v>
      </c>
      <c r="C89" s="189">
        <f t="shared" si="8"/>
        <v>6193584.0000000009</v>
      </c>
      <c r="D89" s="189">
        <f t="shared" si="9"/>
        <v>82.995900679999991</v>
      </c>
      <c r="E89" s="190">
        <f t="shared" si="7"/>
        <v>3.0059006800000008</v>
      </c>
      <c r="F89" s="190">
        <f t="shared" si="10"/>
        <v>1.8459006800000006</v>
      </c>
      <c r="G89" s="191">
        <f t="shared" si="11"/>
        <v>79.989999999999995</v>
      </c>
      <c r="H89" s="190">
        <v>0.16</v>
      </c>
      <c r="I89" s="190">
        <v>4.0000000000000002E-4</v>
      </c>
      <c r="J89" s="190">
        <v>3.6999999999999999E-4</v>
      </c>
      <c r="K89" s="190">
        <v>2.5999999999999999E-2</v>
      </c>
      <c r="L89" s="190">
        <v>1.4999999999999999E-4</v>
      </c>
      <c r="M89" s="190">
        <v>1.6000000000000001E-3</v>
      </c>
      <c r="N89" s="190">
        <v>71</v>
      </c>
      <c r="O89" s="190">
        <v>1E-3</v>
      </c>
      <c r="P89" s="190">
        <v>5.0999999999999995E-3</v>
      </c>
      <c r="Q89" s="190">
        <v>1.2E-2</v>
      </c>
      <c r="R89" s="190">
        <v>1</v>
      </c>
      <c r="S89" s="190">
        <v>7.1999999999999994E-4</v>
      </c>
      <c r="T89" s="190">
        <v>5.0999999999999996</v>
      </c>
      <c r="U89" s="190">
        <v>1.3</v>
      </c>
      <c r="V89" s="190">
        <v>6.8000000000000005E-7</v>
      </c>
      <c r="W89" s="190">
        <v>4.7999999999999996E-4</v>
      </c>
      <c r="X89" s="190">
        <v>7.0000000000000001E-3</v>
      </c>
      <c r="Y89" s="190">
        <v>0.99</v>
      </c>
      <c r="Z89" s="190">
        <v>5.8E-4</v>
      </c>
      <c r="AA89" s="190">
        <v>1E-4</v>
      </c>
      <c r="AB89" s="190">
        <v>2.9</v>
      </c>
      <c r="AC89" s="190">
        <v>1E-4</v>
      </c>
      <c r="AD89" s="190">
        <v>2.9999999999999997E-4</v>
      </c>
      <c r="AE89" s="190">
        <v>0.49</v>
      </c>
      <c r="AF89" s="165"/>
    </row>
    <row r="90" spans="1:32" x14ac:dyDescent="0.25">
      <c r="A90" s="484">
        <v>42222.4375</v>
      </c>
      <c r="B90" s="165">
        <v>242</v>
      </c>
      <c r="C90" s="189">
        <f t="shared" si="8"/>
        <v>6168096</v>
      </c>
      <c r="D90" s="189">
        <f t="shared" si="9"/>
        <v>82.995900679999991</v>
      </c>
      <c r="E90" s="190">
        <f t="shared" si="7"/>
        <v>3.0059006800000008</v>
      </c>
      <c r="F90" s="190">
        <f t="shared" si="10"/>
        <v>1.8459006800000006</v>
      </c>
      <c r="G90" s="191">
        <f t="shared" si="11"/>
        <v>79.989999999999995</v>
      </c>
      <c r="H90" s="190">
        <v>0.16</v>
      </c>
      <c r="I90" s="190">
        <v>4.0000000000000002E-4</v>
      </c>
      <c r="J90" s="190">
        <v>3.6999999999999999E-4</v>
      </c>
      <c r="K90" s="190">
        <v>2.5999999999999999E-2</v>
      </c>
      <c r="L90" s="190">
        <v>1.4999999999999999E-4</v>
      </c>
      <c r="M90" s="190">
        <v>1.6000000000000001E-3</v>
      </c>
      <c r="N90" s="190">
        <v>71</v>
      </c>
      <c r="O90" s="190">
        <v>1E-3</v>
      </c>
      <c r="P90" s="190">
        <v>5.0999999999999995E-3</v>
      </c>
      <c r="Q90" s="190">
        <v>1.2E-2</v>
      </c>
      <c r="R90" s="190">
        <v>1</v>
      </c>
      <c r="S90" s="190">
        <v>7.1999999999999994E-4</v>
      </c>
      <c r="T90" s="190">
        <v>5.0999999999999996</v>
      </c>
      <c r="U90" s="190">
        <v>1.3</v>
      </c>
      <c r="V90" s="190">
        <v>6.8000000000000005E-7</v>
      </c>
      <c r="W90" s="190">
        <v>4.7999999999999996E-4</v>
      </c>
      <c r="X90" s="190">
        <v>7.0000000000000001E-3</v>
      </c>
      <c r="Y90" s="190">
        <v>0.99</v>
      </c>
      <c r="Z90" s="190">
        <v>5.8E-4</v>
      </c>
      <c r="AA90" s="190">
        <v>1E-4</v>
      </c>
      <c r="AB90" s="190">
        <v>2.9</v>
      </c>
      <c r="AC90" s="190">
        <v>1E-4</v>
      </c>
      <c r="AD90" s="190">
        <v>2.9999999999999997E-4</v>
      </c>
      <c r="AE90" s="190">
        <v>0.49</v>
      </c>
      <c r="AF90" s="165"/>
    </row>
    <row r="91" spans="1:32" x14ac:dyDescent="0.25">
      <c r="A91" s="484">
        <v>42222.447916666664</v>
      </c>
      <c r="B91" s="165">
        <v>242</v>
      </c>
      <c r="C91" s="189">
        <f t="shared" si="8"/>
        <v>6168096</v>
      </c>
      <c r="D91" s="189">
        <f t="shared" si="9"/>
        <v>82.995900679999991</v>
      </c>
      <c r="E91" s="190">
        <f t="shared" si="7"/>
        <v>3.0059006800000008</v>
      </c>
      <c r="F91" s="190">
        <f t="shared" si="10"/>
        <v>1.8459006800000006</v>
      </c>
      <c r="G91" s="191">
        <f t="shared" si="11"/>
        <v>79.989999999999995</v>
      </c>
      <c r="H91" s="190">
        <v>0.16</v>
      </c>
      <c r="I91" s="190">
        <v>4.0000000000000002E-4</v>
      </c>
      <c r="J91" s="190">
        <v>3.6999999999999999E-4</v>
      </c>
      <c r="K91" s="190">
        <v>2.5999999999999999E-2</v>
      </c>
      <c r="L91" s="190">
        <v>1.4999999999999999E-4</v>
      </c>
      <c r="M91" s="190">
        <v>1.6000000000000001E-3</v>
      </c>
      <c r="N91" s="190">
        <v>71</v>
      </c>
      <c r="O91" s="190">
        <v>1E-3</v>
      </c>
      <c r="P91" s="190">
        <v>5.0999999999999995E-3</v>
      </c>
      <c r="Q91" s="190">
        <v>1.2E-2</v>
      </c>
      <c r="R91" s="190">
        <v>1</v>
      </c>
      <c r="S91" s="190">
        <v>7.1999999999999994E-4</v>
      </c>
      <c r="T91" s="190">
        <v>5.0999999999999996</v>
      </c>
      <c r="U91" s="190">
        <v>1.3</v>
      </c>
      <c r="V91" s="190">
        <v>6.8000000000000005E-7</v>
      </c>
      <c r="W91" s="190">
        <v>4.7999999999999996E-4</v>
      </c>
      <c r="X91" s="190">
        <v>7.0000000000000001E-3</v>
      </c>
      <c r="Y91" s="190">
        <v>0.99</v>
      </c>
      <c r="Z91" s="190">
        <v>5.8E-4</v>
      </c>
      <c r="AA91" s="190">
        <v>1E-4</v>
      </c>
      <c r="AB91" s="190">
        <v>2.9</v>
      </c>
      <c r="AC91" s="190">
        <v>1E-4</v>
      </c>
      <c r="AD91" s="190">
        <v>2.9999999999999997E-4</v>
      </c>
      <c r="AE91" s="190">
        <v>0.49</v>
      </c>
      <c r="AF91" s="165"/>
    </row>
    <row r="92" spans="1:32" x14ac:dyDescent="0.25">
      <c r="A92" s="484">
        <v>42222.458333333336</v>
      </c>
      <c r="B92" s="165">
        <v>242</v>
      </c>
      <c r="C92" s="189">
        <f t="shared" si="8"/>
        <v>6168096</v>
      </c>
      <c r="D92" s="189">
        <f t="shared" si="9"/>
        <v>82.995900679999991</v>
      </c>
      <c r="E92" s="190">
        <f t="shared" si="7"/>
        <v>3.0059006800000008</v>
      </c>
      <c r="F92" s="190">
        <f t="shared" si="10"/>
        <v>1.8459006800000006</v>
      </c>
      <c r="G92" s="191">
        <f t="shared" si="11"/>
        <v>79.989999999999995</v>
      </c>
      <c r="H92" s="190">
        <v>0.16</v>
      </c>
      <c r="I92" s="190">
        <v>4.0000000000000002E-4</v>
      </c>
      <c r="J92" s="190">
        <v>3.6999999999999999E-4</v>
      </c>
      <c r="K92" s="190">
        <v>2.5999999999999999E-2</v>
      </c>
      <c r="L92" s="190">
        <v>1.4999999999999999E-4</v>
      </c>
      <c r="M92" s="190">
        <v>1.6000000000000001E-3</v>
      </c>
      <c r="N92" s="190">
        <v>71</v>
      </c>
      <c r="O92" s="190">
        <v>1E-3</v>
      </c>
      <c r="P92" s="190">
        <v>5.0999999999999995E-3</v>
      </c>
      <c r="Q92" s="190">
        <v>1.2E-2</v>
      </c>
      <c r="R92" s="190">
        <v>1</v>
      </c>
      <c r="S92" s="190">
        <v>7.1999999999999994E-4</v>
      </c>
      <c r="T92" s="190">
        <v>5.0999999999999996</v>
      </c>
      <c r="U92" s="190">
        <v>1.3</v>
      </c>
      <c r="V92" s="190">
        <v>6.8000000000000005E-7</v>
      </c>
      <c r="W92" s="190">
        <v>4.7999999999999996E-4</v>
      </c>
      <c r="X92" s="190">
        <v>7.0000000000000001E-3</v>
      </c>
      <c r="Y92" s="190">
        <v>0.99</v>
      </c>
      <c r="Z92" s="190">
        <v>5.8E-4</v>
      </c>
      <c r="AA92" s="190">
        <v>1E-4</v>
      </c>
      <c r="AB92" s="190">
        <v>2.9</v>
      </c>
      <c r="AC92" s="190">
        <v>1E-4</v>
      </c>
      <c r="AD92" s="190">
        <v>2.9999999999999997E-4</v>
      </c>
      <c r="AE92" s="190">
        <v>0.49</v>
      </c>
      <c r="AF92" s="165"/>
    </row>
    <row r="93" spans="1:32" x14ac:dyDescent="0.25">
      <c r="A93" s="484">
        <v>42222.46875</v>
      </c>
      <c r="B93" s="165">
        <v>242</v>
      </c>
      <c r="C93" s="189">
        <f t="shared" si="8"/>
        <v>6168096</v>
      </c>
      <c r="D93" s="189">
        <f t="shared" si="9"/>
        <v>82.995900679999991</v>
      </c>
      <c r="E93" s="190">
        <f t="shared" si="7"/>
        <v>3.0059006800000008</v>
      </c>
      <c r="F93" s="190">
        <f t="shared" si="10"/>
        <v>1.8459006800000006</v>
      </c>
      <c r="G93" s="191">
        <f t="shared" si="11"/>
        <v>79.989999999999995</v>
      </c>
      <c r="H93" s="190">
        <v>0.16</v>
      </c>
      <c r="I93" s="190">
        <v>4.0000000000000002E-4</v>
      </c>
      <c r="J93" s="190">
        <v>3.6999999999999999E-4</v>
      </c>
      <c r="K93" s="190">
        <v>2.5999999999999999E-2</v>
      </c>
      <c r="L93" s="190">
        <v>1.4999999999999999E-4</v>
      </c>
      <c r="M93" s="190">
        <v>1.6000000000000001E-3</v>
      </c>
      <c r="N93" s="190">
        <v>71</v>
      </c>
      <c r="O93" s="190">
        <v>1E-3</v>
      </c>
      <c r="P93" s="190">
        <v>5.0999999999999995E-3</v>
      </c>
      <c r="Q93" s="190">
        <v>1.2E-2</v>
      </c>
      <c r="R93" s="190">
        <v>1</v>
      </c>
      <c r="S93" s="190">
        <v>7.1999999999999994E-4</v>
      </c>
      <c r="T93" s="190">
        <v>5.0999999999999996</v>
      </c>
      <c r="U93" s="190">
        <v>1.3</v>
      </c>
      <c r="V93" s="190">
        <v>6.8000000000000005E-7</v>
      </c>
      <c r="W93" s="190">
        <v>4.7999999999999996E-4</v>
      </c>
      <c r="X93" s="190">
        <v>7.0000000000000001E-3</v>
      </c>
      <c r="Y93" s="190">
        <v>0.99</v>
      </c>
      <c r="Z93" s="190">
        <v>5.8E-4</v>
      </c>
      <c r="AA93" s="190">
        <v>1E-4</v>
      </c>
      <c r="AB93" s="190">
        <v>2.9</v>
      </c>
      <c r="AC93" s="190">
        <v>1E-4</v>
      </c>
      <c r="AD93" s="190">
        <v>2.9999999999999997E-4</v>
      </c>
      <c r="AE93" s="190">
        <v>0.49</v>
      </c>
      <c r="AF93" s="165"/>
    </row>
    <row r="94" spans="1:32" x14ac:dyDescent="0.25">
      <c r="A94" s="484">
        <v>42222.479166666664</v>
      </c>
      <c r="B94" s="165">
        <v>240</v>
      </c>
      <c r="C94" s="189">
        <f t="shared" si="8"/>
        <v>6117120</v>
      </c>
      <c r="D94" s="189">
        <f t="shared" si="9"/>
        <v>82.995900679999991</v>
      </c>
      <c r="E94" s="190">
        <f t="shared" si="7"/>
        <v>3.0059006800000008</v>
      </c>
      <c r="F94" s="190">
        <f t="shared" si="10"/>
        <v>1.8459006800000006</v>
      </c>
      <c r="G94" s="191">
        <f t="shared" si="11"/>
        <v>79.989999999999995</v>
      </c>
      <c r="H94" s="190">
        <v>0.16</v>
      </c>
      <c r="I94" s="190">
        <v>4.0000000000000002E-4</v>
      </c>
      <c r="J94" s="190">
        <v>3.6999999999999999E-4</v>
      </c>
      <c r="K94" s="190">
        <v>2.5999999999999999E-2</v>
      </c>
      <c r="L94" s="190">
        <v>1.4999999999999999E-4</v>
      </c>
      <c r="M94" s="190">
        <v>1.6000000000000001E-3</v>
      </c>
      <c r="N94" s="190">
        <v>71</v>
      </c>
      <c r="O94" s="190">
        <v>1E-3</v>
      </c>
      <c r="P94" s="190">
        <v>5.0999999999999995E-3</v>
      </c>
      <c r="Q94" s="190">
        <v>1.2E-2</v>
      </c>
      <c r="R94" s="190">
        <v>1</v>
      </c>
      <c r="S94" s="190">
        <v>7.1999999999999994E-4</v>
      </c>
      <c r="T94" s="190">
        <v>5.0999999999999996</v>
      </c>
      <c r="U94" s="190">
        <v>1.3</v>
      </c>
      <c r="V94" s="190">
        <v>6.8000000000000005E-7</v>
      </c>
      <c r="W94" s="190">
        <v>4.7999999999999996E-4</v>
      </c>
      <c r="X94" s="190">
        <v>7.0000000000000001E-3</v>
      </c>
      <c r="Y94" s="190">
        <v>0.99</v>
      </c>
      <c r="Z94" s="190">
        <v>5.8E-4</v>
      </c>
      <c r="AA94" s="190">
        <v>1E-4</v>
      </c>
      <c r="AB94" s="190">
        <v>2.9</v>
      </c>
      <c r="AC94" s="190">
        <v>1E-4</v>
      </c>
      <c r="AD94" s="190">
        <v>2.9999999999999997E-4</v>
      </c>
      <c r="AE94" s="190">
        <v>0.49</v>
      </c>
      <c r="AF94" s="165"/>
    </row>
    <row r="95" spans="1:32" x14ac:dyDescent="0.25">
      <c r="A95" s="484">
        <v>42222.489583333336</v>
      </c>
      <c r="B95" s="165">
        <v>242</v>
      </c>
      <c r="C95" s="189">
        <f t="shared" si="8"/>
        <v>6168096</v>
      </c>
      <c r="D95" s="189">
        <f t="shared" si="9"/>
        <v>82.995900679999991</v>
      </c>
      <c r="E95" s="190">
        <f t="shared" si="7"/>
        <v>3.0059006800000008</v>
      </c>
      <c r="F95" s="190">
        <f t="shared" si="10"/>
        <v>1.8459006800000006</v>
      </c>
      <c r="G95" s="191">
        <f t="shared" si="11"/>
        <v>79.989999999999995</v>
      </c>
      <c r="H95" s="190">
        <v>0.16</v>
      </c>
      <c r="I95" s="190">
        <v>4.0000000000000002E-4</v>
      </c>
      <c r="J95" s="190">
        <v>3.6999999999999999E-4</v>
      </c>
      <c r="K95" s="190">
        <v>2.5999999999999999E-2</v>
      </c>
      <c r="L95" s="190">
        <v>1.4999999999999999E-4</v>
      </c>
      <c r="M95" s="190">
        <v>1.6000000000000001E-3</v>
      </c>
      <c r="N95" s="190">
        <v>71</v>
      </c>
      <c r="O95" s="190">
        <v>1E-3</v>
      </c>
      <c r="P95" s="190">
        <v>5.0999999999999995E-3</v>
      </c>
      <c r="Q95" s="190">
        <v>1.2E-2</v>
      </c>
      <c r="R95" s="190">
        <v>1</v>
      </c>
      <c r="S95" s="190">
        <v>7.1999999999999994E-4</v>
      </c>
      <c r="T95" s="190">
        <v>5.0999999999999996</v>
      </c>
      <c r="U95" s="190">
        <v>1.3</v>
      </c>
      <c r="V95" s="190">
        <v>6.8000000000000005E-7</v>
      </c>
      <c r="W95" s="190">
        <v>4.7999999999999996E-4</v>
      </c>
      <c r="X95" s="190">
        <v>7.0000000000000001E-3</v>
      </c>
      <c r="Y95" s="190">
        <v>0.99</v>
      </c>
      <c r="Z95" s="190">
        <v>5.8E-4</v>
      </c>
      <c r="AA95" s="190">
        <v>1E-4</v>
      </c>
      <c r="AB95" s="190">
        <v>2.9</v>
      </c>
      <c r="AC95" s="190">
        <v>1E-4</v>
      </c>
      <c r="AD95" s="190">
        <v>2.9999999999999997E-4</v>
      </c>
      <c r="AE95" s="190">
        <v>0.49</v>
      </c>
      <c r="AF95" s="165"/>
    </row>
    <row r="96" spans="1:32" s="165" customFormat="1" x14ac:dyDescent="0.25">
      <c r="A96" s="484">
        <v>42222.5</v>
      </c>
      <c r="B96" s="165">
        <v>240</v>
      </c>
      <c r="C96" s="189">
        <f t="shared" si="8"/>
        <v>6117120</v>
      </c>
      <c r="D96" s="189">
        <f t="shared" si="9"/>
        <v>82.995900679999991</v>
      </c>
      <c r="E96" s="190">
        <f t="shared" si="7"/>
        <v>3.0059006800000008</v>
      </c>
      <c r="F96" s="190">
        <f t="shared" si="10"/>
        <v>1.8459006800000006</v>
      </c>
      <c r="G96" s="191">
        <f t="shared" si="11"/>
        <v>79.989999999999995</v>
      </c>
      <c r="H96" s="190">
        <v>0.16</v>
      </c>
      <c r="I96" s="190">
        <v>4.0000000000000002E-4</v>
      </c>
      <c r="J96" s="190">
        <v>3.6999999999999999E-4</v>
      </c>
      <c r="K96" s="190">
        <v>2.5999999999999999E-2</v>
      </c>
      <c r="L96" s="190">
        <v>1.4999999999999999E-4</v>
      </c>
      <c r="M96" s="190">
        <v>1.6000000000000001E-3</v>
      </c>
      <c r="N96" s="190">
        <v>71</v>
      </c>
      <c r="O96" s="190">
        <v>1E-3</v>
      </c>
      <c r="P96" s="190">
        <v>5.0999999999999995E-3</v>
      </c>
      <c r="Q96" s="190">
        <v>1.2E-2</v>
      </c>
      <c r="R96" s="190">
        <v>1</v>
      </c>
      <c r="S96" s="190">
        <v>7.1999999999999994E-4</v>
      </c>
      <c r="T96" s="190">
        <v>5.0999999999999996</v>
      </c>
      <c r="U96" s="190">
        <v>1.3</v>
      </c>
      <c r="V96" s="190">
        <v>6.8000000000000005E-7</v>
      </c>
      <c r="W96" s="190">
        <v>4.7999999999999996E-4</v>
      </c>
      <c r="X96" s="190">
        <v>7.0000000000000001E-3</v>
      </c>
      <c r="Y96" s="190">
        <v>0.99</v>
      </c>
      <c r="Z96" s="190">
        <v>5.8E-4</v>
      </c>
      <c r="AA96" s="190">
        <v>1E-4</v>
      </c>
      <c r="AB96" s="190">
        <v>2.9</v>
      </c>
      <c r="AC96" s="190">
        <v>1E-4</v>
      </c>
      <c r="AD96" s="190">
        <v>2.9999999999999997E-4</v>
      </c>
      <c r="AE96" s="190">
        <v>0.49</v>
      </c>
    </row>
    <row r="97" spans="1:32" x14ac:dyDescent="0.25">
      <c r="A97" s="484">
        <v>42222.510416666664</v>
      </c>
      <c r="B97" s="165">
        <v>240</v>
      </c>
      <c r="C97" s="189">
        <f t="shared" si="8"/>
        <v>6117120</v>
      </c>
      <c r="D97" s="189">
        <f t="shared" si="9"/>
        <v>82.995900679999991</v>
      </c>
      <c r="E97" s="190">
        <f t="shared" si="7"/>
        <v>3.0059006800000008</v>
      </c>
      <c r="F97" s="190">
        <f t="shared" si="10"/>
        <v>1.8459006800000006</v>
      </c>
      <c r="G97" s="191">
        <f t="shared" si="11"/>
        <v>79.989999999999995</v>
      </c>
      <c r="H97" s="190">
        <v>0.16</v>
      </c>
      <c r="I97" s="190">
        <v>4.0000000000000002E-4</v>
      </c>
      <c r="J97" s="190">
        <v>3.6999999999999999E-4</v>
      </c>
      <c r="K97" s="190">
        <v>2.5999999999999999E-2</v>
      </c>
      <c r="L97" s="190">
        <v>1.4999999999999999E-4</v>
      </c>
      <c r="M97" s="190">
        <v>1.6000000000000001E-3</v>
      </c>
      <c r="N97" s="190">
        <v>71</v>
      </c>
      <c r="O97" s="190">
        <v>1E-3</v>
      </c>
      <c r="P97" s="190">
        <v>5.0999999999999995E-3</v>
      </c>
      <c r="Q97" s="190">
        <v>1.2E-2</v>
      </c>
      <c r="R97" s="190">
        <v>1</v>
      </c>
      <c r="S97" s="190">
        <v>7.1999999999999994E-4</v>
      </c>
      <c r="T97" s="190">
        <v>5.0999999999999996</v>
      </c>
      <c r="U97" s="190">
        <v>1.3</v>
      </c>
      <c r="V97" s="190">
        <v>6.8000000000000005E-7</v>
      </c>
      <c r="W97" s="190">
        <v>4.7999999999999996E-4</v>
      </c>
      <c r="X97" s="190">
        <v>7.0000000000000001E-3</v>
      </c>
      <c r="Y97" s="190">
        <v>0.99</v>
      </c>
      <c r="Z97" s="190">
        <v>5.8E-4</v>
      </c>
      <c r="AA97" s="190">
        <v>1E-4</v>
      </c>
      <c r="AB97" s="190">
        <v>2.9</v>
      </c>
      <c r="AC97" s="190">
        <v>1E-4</v>
      </c>
      <c r="AD97" s="190">
        <v>2.9999999999999997E-4</v>
      </c>
      <c r="AE97" s="190">
        <v>0.49</v>
      </c>
      <c r="AF97" s="165"/>
    </row>
    <row r="98" spans="1:32" x14ac:dyDescent="0.25">
      <c r="A98" s="484">
        <v>42222.520833333336</v>
      </c>
      <c r="B98" s="165">
        <v>240</v>
      </c>
      <c r="C98" s="189">
        <f t="shared" si="8"/>
        <v>6117120</v>
      </c>
      <c r="D98" s="189">
        <f t="shared" si="9"/>
        <v>82.995900679999991</v>
      </c>
      <c r="E98" s="190">
        <f t="shared" si="7"/>
        <v>3.0059006800000008</v>
      </c>
      <c r="F98" s="190">
        <f t="shared" si="10"/>
        <v>1.8459006800000006</v>
      </c>
      <c r="G98" s="191">
        <f t="shared" si="11"/>
        <v>79.989999999999995</v>
      </c>
      <c r="H98" s="190">
        <v>0.16</v>
      </c>
      <c r="I98" s="190">
        <v>4.0000000000000002E-4</v>
      </c>
      <c r="J98" s="190">
        <v>3.6999999999999999E-4</v>
      </c>
      <c r="K98" s="190">
        <v>2.5999999999999999E-2</v>
      </c>
      <c r="L98" s="190">
        <v>1.4999999999999999E-4</v>
      </c>
      <c r="M98" s="190">
        <v>1.6000000000000001E-3</v>
      </c>
      <c r="N98" s="190">
        <v>71</v>
      </c>
      <c r="O98" s="190">
        <v>1E-3</v>
      </c>
      <c r="P98" s="190">
        <v>5.0999999999999995E-3</v>
      </c>
      <c r="Q98" s="190">
        <v>1.2E-2</v>
      </c>
      <c r="R98" s="190">
        <v>1</v>
      </c>
      <c r="S98" s="190">
        <v>7.1999999999999994E-4</v>
      </c>
      <c r="T98" s="190">
        <v>5.0999999999999996</v>
      </c>
      <c r="U98" s="190">
        <v>1.3</v>
      </c>
      <c r="V98" s="190">
        <v>6.8000000000000005E-7</v>
      </c>
      <c r="W98" s="190">
        <v>4.7999999999999996E-4</v>
      </c>
      <c r="X98" s="190">
        <v>7.0000000000000001E-3</v>
      </c>
      <c r="Y98" s="190">
        <v>0.99</v>
      </c>
      <c r="Z98" s="190">
        <v>5.8E-4</v>
      </c>
      <c r="AA98" s="190">
        <v>1E-4</v>
      </c>
      <c r="AB98" s="190">
        <v>2.9</v>
      </c>
      <c r="AC98" s="190">
        <v>1E-4</v>
      </c>
      <c r="AD98" s="190">
        <v>2.9999999999999997E-4</v>
      </c>
      <c r="AE98" s="190">
        <v>0.49</v>
      </c>
      <c r="AF98" s="165"/>
    </row>
    <row r="99" spans="1:32" x14ac:dyDescent="0.25">
      <c r="A99" s="484">
        <v>42222.53125</v>
      </c>
      <c r="B99" s="165">
        <v>238</v>
      </c>
      <c r="C99" s="189">
        <f t="shared" si="8"/>
        <v>6066144</v>
      </c>
      <c r="D99" s="189">
        <f t="shared" si="9"/>
        <v>82.995900679999991</v>
      </c>
      <c r="E99" s="190">
        <f t="shared" si="7"/>
        <v>3.0059006800000008</v>
      </c>
      <c r="F99" s="190">
        <f t="shared" si="10"/>
        <v>1.8459006800000006</v>
      </c>
      <c r="G99" s="191">
        <f t="shared" si="11"/>
        <v>79.989999999999995</v>
      </c>
      <c r="H99" s="190">
        <v>0.16</v>
      </c>
      <c r="I99" s="190">
        <v>4.0000000000000002E-4</v>
      </c>
      <c r="J99" s="190">
        <v>3.6999999999999999E-4</v>
      </c>
      <c r="K99" s="190">
        <v>2.5999999999999999E-2</v>
      </c>
      <c r="L99" s="190">
        <v>1.4999999999999999E-4</v>
      </c>
      <c r="M99" s="190">
        <v>1.6000000000000001E-3</v>
      </c>
      <c r="N99" s="190">
        <v>71</v>
      </c>
      <c r="O99" s="190">
        <v>1E-3</v>
      </c>
      <c r="P99" s="190">
        <v>5.0999999999999995E-3</v>
      </c>
      <c r="Q99" s="190">
        <v>1.2E-2</v>
      </c>
      <c r="R99" s="190">
        <v>1</v>
      </c>
      <c r="S99" s="190">
        <v>7.1999999999999994E-4</v>
      </c>
      <c r="T99" s="190">
        <v>5.0999999999999996</v>
      </c>
      <c r="U99" s="190">
        <v>1.3</v>
      </c>
      <c r="V99" s="190">
        <v>6.8000000000000005E-7</v>
      </c>
      <c r="W99" s="190">
        <v>4.7999999999999996E-4</v>
      </c>
      <c r="X99" s="190">
        <v>7.0000000000000001E-3</v>
      </c>
      <c r="Y99" s="190">
        <v>0.99</v>
      </c>
      <c r="Z99" s="190">
        <v>5.8E-4</v>
      </c>
      <c r="AA99" s="190">
        <v>1E-4</v>
      </c>
      <c r="AB99" s="190">
        <v>2.9</v>
      </c>
      <c r="AC99" s="190">
        <v>1E-4</v>
      </c>
      <c r="AD99" s="190">
        <v>2.9999999999999997E-4</v>
      </c>
      <c r="AE99" s="190">
        <v>0.49</v>
      </c>
      <c r="AF99" s="165"/>
    </row>
    <row r="100" spans="1:32" x14ac:dyDescent="0.25">
      <c r="A100" s="484">
        <v>42222.541666666664</v>
      </c>
      <c r="B100" s="165">
        <v>238</v>
      </c>
      <c r="C100" s="189">
        <f t="shared" si="8"/>
        <v>6066144</v>
      </c>
      <c r="D100" s="189">
        <f t="shared" si="9"/>
        <v>82.995900679999991</v>
      </c>
      <c r="E100" s="190">
        <f t="shared" ref="E100:E105" si="12">H100+I100+J100+K100+L100+M100+O100+P100+Q100+R100+S100+U100+V100+W100+X100+Z100+AA100+AC100+AD100+AE100</f>
        <v>3.0059006800000008</v>
      </c>
      <c r="F100" s="190">
        <f t="shared" si="10"/>
        <v>1.8459006800000006</v>
      </c>
      <c r="G100" s="191">
        <f t="shared" si="11"/>
        <v>79.989999999999995</v>
      </c>
      <c r="H100" s="190">
        <v>0.16</v>
      </c>
      <c r="I100" s="190">
        <v>4.0000000000000002E-4</v>
      </c>
      <c r="J100" s="190">
        <v>3.6999999999999999E-4</v>
      </c>
      <c r="K100" s="190">
        <v>2.5999999999999999E-2</v>
      </c>
      <c r="L100" s="190">
        <v>1.4999999999999999E-4</v>
      </c>
      <c r="M100" s="190">
        <v>1.6000000000000001E-3</v>
      </c>
      <c r="N100" s="190">
        <v>71</v>
      </c>
      <c r="O100" s="190">
        <v>1E-3</v>
      </c>
      <c r="P100" s="190">
        <v>5.0999999999999995E-3</v>
      </c>
      <c r="Q100" s="190">
        <v>1.2E-2</v>
      </c>
      <c r="R100" s="190">
        <v>1</v>
      </c>
      <c r="S100" s="190">
        <v>7.1999999999999994E-4</v>
      </c>
      <c r="T100" s="190">
        <v>5.0999999999999996</v>
      </c>
      <c r="U100" s="190">
        <v>1.3</v>
      </c>
      <c r="V100" s="190">
        <v>6.8000000000000005E-7</v>
      </c>
      <c r="W100" s="190">
        <v>4.7999999999999996E-4</v>
      </c>
      <c r="X100" s="190">
        <v>7.0000000000000001E-3</v>
      </c>
      <c r="Y100" s="190">
        <v>0.99</v>
      </c>
      <c r="Z100" s="190">
        <v>5.8E-4</v>
      </c>
      <c r="AA100" s="190">
        <v>1E-4</v>
      </c>
      <c r="AB100" s="190">
        <v>2.9</v>
      </c>
      <c r="AC100" s="190">
        <v>1E-4</v>
      </c>
      <c r="AD100" s="190">
        <v>2.9999999999999997E-4</v>
      </c>
      <c r="AE100" s="190">
        <v>0.49</v>
      </c>
      <c r="AF100" s="165"/>
    </row>
    <row r="101" spans="1:32" x14ac:dyDescent="0.25">
      <c r="A101" s="484">
        <v>42222.552083333336</v>
      </c>
      <c r="B101" s="165">
        <v>237</v>
      </c>
      <c r="C101" s="189">
        <f t="shared" si="8"/>
        <v>6040656.0000000009</v>
      </c>
      <c r="D101" s="189">
        <f t="shared" si="9"/>
        <v>82.995900679999991</v>
      </c>
      <c r="E101" s="190">
        <f t="shared" si="12"/>
        <v>3.0059006800000008</v>
      </c>
      <c r="F101" s="190">
        <f t="shared" si="10"/>
        <v>1.8459006800000006</v>
      </c>
      <c r="G101" s="191">
        <f t="shared" si="11"/>
        <v>79.989999999999995</v>
      </c>
      <c r="H101" s="190">
        <v>0.16</v>
      </c>
      <c r="I101" s="190">
        <v>4.0000000000000002E-4</v>
      </c>
      <c r="J101" s="190">
        <v>3.6999999999999999E-4</v>
      </c>
      <c r="K101" s="190">
        <v>2.5999999999999999E-2</v>
      </c>
      <c r="L101" s="190">
        <v>1.4999999999999999E-4</v>
      </c>
      <c r="M101" s="190">
        <v>1.6000000000000001E-3</v>
      </c>
      <c r="N101" s="190">
        <v>71</v>
      </c>
      <c r="O101" s="190">
        <v>1E-3</v>
      </c>
      <c r="P101" s="190">
        <v>5.0999999999999995E-3</v>
      </c>
      <c r="Q101" s="190">
        <v>1.2E-2</v>
      </c>
      <c r="R101" s="190">
        <v>1</v>
      </c>
      <c r="S101" s="190">
        <v>7.1999999999999994E-4</v>
      </c>
      <c r="T101" s="190">
        <v>5.0999999999999996</v>
      </c>
      <c r="U101" s="190">
        <v>1.3</v>
      </c>
      <c r="V101" s="190">
        <v>6.8000000000000005E-7</v>
      </c>
      <c r="W101" s="190">
        <v>4.7999999999999996E-4</v>
      </c>
      <c r="X101" s="190">
        <v>7.0000000000000001E-3</v>
      </c>
      <c r="Y101" s="190">
        <v>0.99</v>
      </c>
      <c r="Z101" s="190">
        <v>5.8E-4</v>
      </c>
      <c r="AA101" s="190">
        <v>1E-4</v>
      </c>
      <c r="AB101" s="190">
        <v>2.9</v>
      </c>
      <c r="AC101" s="190">
        <v>1E-4</v>
      </c>
      <c r="AD101" s="190">
        <v>2.9999999999999997E-4</v>
      </c>
      <c r="AE101" s="190">
        <v>0.49</v>
      </c>
      <c r="AF101" s="165"/>
    </row>
    <row r="102" spans="1:32" x14ac:dyDescent="0.25">
      <c r="A102" s="484">
        <v>42222.5625</v>
      </c>
      <c r="B102" s="165">
        <v>238</v>
      </c>
      <c r="C102" s="189">
        <f t="shared" si="8"/>
        <v>6066144</v>
      </c>
      <c r="D102" s="189">
        <f t="shared" si="9"/>
        <v>82.995900679999991</v>
      </c>
      <c r="E102" s="190">
        <f t="shared" si="12"/>
        <v>3.0059006800000008</v>
      </c>
      <c r="F102" s="190">
        <f t="shared" si="10"/>
        <v>1.8459006800000006</v>
      </c>
      <c r="G102" s="191">
        <f t="shared" si="11"/>
        <v>79.989999999999995</v>
      </c>
      <c r="H102" s="190">
        <v>0.16</v>
      </c>
      <c r="I102" s="190">
        <v>4.0000000000000002E-4</v>
      </c>
      <c r="J102" s="190">
        <v>3.6999999999999999E-4</v>
      </c>
      <c r="K102" s="190">
        <v>2.5999999999999999E-2</v>
      </c>
      <c r="L102" s="190">
        <v>1.4999999999999999E-4</v>
      </c>
      <c r="M102" s="190">
        <v>1.6000000000000001E-3</v>
      </c>
      <c r="N102" s="190">
        <v>71</v>
      </c>
      <c r="O102" s="190">
        <v>1E-3</v>
      </c>
      <c r="P102" s="190">
        <v>5.0999999999999995E-3</v>
      </c>
      <c r="Q102" s="190">
        <v>1.2E-2</v>
      </c>
      <c r="R102" s="190">
        <v>1</v>
      </c>
      <c r="S102" s="190">
        <v>7.1999999999999994E-4</v>
      </c>
      <c r="T102" s="190">
        <v>5.0999999999999996</v>
      </c>
      <c r="U102" s="190">
        <v>1.3</v>
      </c>
      <c r="V102" s="190">
        <v>6.8000000000000005E-7</v>
      </c>
      <c r="W102" s="190">
        <v>4.7999999999999996E-4</v>
      </c>
      <c r="X102" s="190">
        <v>7.0000000000000001E-3</v>
      </c>
      <c r="Y102" s="190">
        <v>0.99</v>
      </c>
      <c r="Z102" s="190">
        <v>5.8E-4</v>
      </c>
      <c r="AA102" s="190">
        <v>1E-4</v>
      </c>
      <c r="AB102" s="190">
        <v>2.9</v>
      </c>
      <c r="AC102" s="190">
        <v>1E-4</v>
      </c>
      <c r="AD102" s="190">
        <v>2.9999999999999997E-4</v>
      </c>
      <c r="AE102" s="190">
        <v>0.49</v>
      </c>
      <c r="AF102" s="165"/>
    </row>
    <row r="103" spans="1:32" x14ac:dyDescent="0.25">
      <c r="A103" s="484">
        <v>42222.572916666664</v>
      </c>
      <c r="B103" s="165">
        <v>237</v>
      </c>
      <c r="C103" s="189">
        <f t="shared" si="8"/>
        <v>6040656.0000000009</v>
      </c>
      <c r="D103" s="189">
        <f t="shared" si="9"/>
        <v>82.995900679999991</v>
      </c>
      <c r="E103" s="190">
        <f t="shared" si="12"/>
        <v>3.0059006800000008</v>
      </c>
      <c r="F103" s="190">
        <f t="shared" si="10"/>
        <v>1.8459006800000006</v>
      </c>
      <c r="G103" s="191">
        <f t="shared" si="11"/>
        <v>79.989999999999995</v>
      </c>
      <c r="H103" s="190">
        <v>0.16</v>
      </c>
      <c r="I103" s="190">
        <v>4.0000000000000002E-4</v>
      </c>
      <c r="J103" s="190">
        <v>3.6999999999999999E-4</v>
      </c>
      <c r="K103" s="190">
        <v>2.5999999999999999E-2</v>
      </c>
      <c r="L103" s="190">
        <v>1.4999999999999999E-4</v>
      </c>
      <c r="M103" s="190">
        <v>1.6000000000000001E-3</v>
      </c>
      <c r="N103" s="190">
        <v>71</v>
      </c>
      <c r="O103" s="190">
        <v>1E-3</v>
      </c>
      <c r="P103" s="190">
        <v>5.0999999999999995E-3</v>
      </c>
      <c r="Q103" s="190">
        <v>1.2E-2</v>
      </c>
      <c r="R103" s="190">
        <v>1</v>
      </c>
      <c r="S103" s="190">
        <v>7.1999999999999994E-4</v>
      </c>
      <c r="T103" s="190">
        <v>5.0999999999999996</v>
      </c>
      <c r="U103" s="190">
        <v>1.3</v>
      </c>
      <c r="V103" s="190">
        <v>6.8000000000000005E-7</v>
      </c>
      <c r="W103" s="190">
        <v>4.7999999999999996E-4</v>
      </c>
      <c r="X103" s="190">
        <v>7.0000000000000001E-3</v>
      </c>
      <c r="Y103" s="190">
        <v>0.99</v>
      </c>
      <c r="Z103" s="190">
        <v>5.8E-4</v>
      </c>
      <c r="AA103" s="190">
        <v>1E-4</v>
      </c>
      <c r="AB103" s="190">
        <v>2.9</v>
      </c>
      <c r="AC103" s="190">
        <v>1E-4</v>
      </c>
      <c r="AD103" s="190">
        <v>2.9999999999999997E-4</v>
      </c>
      <c r="AE103" s="190">
        <v>0.49</v>
      </c>
      <c r="AF103" s="165"/>
    </row>
    <row r="104" spans="1:32" x14ac:dyDescent="0.25">
      <c r="A104" s="484">
        <v>42222.583333333336</v>
      </c>
      <c r="B104" s="165">
        <v>237</v>
      </c>
      <c r="C104" s="189">
        <f t="shared" si="8"/>
        <v>6040656.0000000009</v>
      </c>
      <c r="D104" s="189">
        <f t="shared" si="9"/>
        <v>82.995900679999991</v>
      </c>
      <c r="E104" s="190">
        <f t="shared" si="12"/>
        <v>3.0059006800000008</v>
      </c>
      <c r="F104" s="190">
        <f t="shared" si="10"/>
        <v>1.8459006800000006</v>
      </c>
      <c r="G104" s="191">
        <f t="shared" si="11"/>
        <v>79.989999999999995</v>
      </c>
      <c r="H104" s="190">
        <v>0.16</v>
      </c>
      <c r="I104" s="190">
        <v>4.0000000000000002E-4</v>
      </c>
      <c r="J104" s="190">
        <v>3.6999999999999999E-4</v>
      </c>
      <c r="K104" s="190">
        <v>2.5999999999999999E-2</v>
      </c>
      <c r="L104" s="190">
        <v>1.4999999999999999E-4</v>
      </c>
      <c r="M104" s="190">
        <v>1.6000000000000001E-3</v>
      </c>
      <c r="N104" s="190">
        <v>71</v>
      </c>
      <c r="O104" s="190">
        <v>1E-3</v>
      </c>
      <c r="P104" s="190">
        <v>5.0999999999999995E-3</v>
      </c>
      <c r="Q104" s="190">
        <v>1.2E-2</v>
      </c>
      <c r="R104" s="190">
        <v>1</v>
      </c>
      <c r="S104" s="190">
        <v>7.1999999999999994E-4</v>
      </c>
      <c r="T104" s="190">
        <v>5.0999999999999996</v>
      </c>
      <c r="U104" s="190">
        <v>1.3</v>
      </c>
      <c r="V104" s="190">
        <v>6.8000000000000005E-7</v>
      </c>
      <c r="W104" s="190">
        <v>4.7999999999999996E-4</v>
      </c>
      <c r="X104" s="190">
        <v>7.0000000000000001E-3</v>
      </c>
      <c r="Y104" s="190">
        <v>0.99</v>
      </c>
      <c r="Z104" s="190">
        <v>5.8E-4</v>
      </c>
      <c r="AA104" s="190">
        <v>1E-4</v>
      </c>
      <c r="AB104" s="190">
        <v>2.9</v>
      </c>
      <c r="AC104" s="190">
        <v>1E-4</v>
      </c>
      <c r="AD104" s="190">
        <v>2.9999999999999997E-4</v>
      </c>
      <c r="AE104" s="190">
        <v>0.49</v>
      </c>
      <c r="AF104" s="165"/>
    </row>
    <row r="105" spans="1:32" x14ac:dyDescent="0.25">
      <c r="A105" s="484">
        <v>42222.59375</v>
      </c>
      <c r="B105" s="165">
        <v>235</v>
      </c>
      <c r="C105" s="189">
        <f t="shared" si="8"/>
        <v>5989680</v>
      </c>
      <c r="D105" s="189">
        <f t="shared" si="9"/>
        <v>82.995900679999991</v>
      </c>
      <c r="E105" s="190">
        <f t="shared" si="12"/>
        <v>3.0059006800000008</v>
      </c>
      <c r="F105" s="190">
        <f t="shared" si="10"/>
        <v>1.8459006800000006</v>
      </c>
      <c r="G105" s="191">
        <f t="shared" si="11"/>
        <v>79.989999999999995</v>
      </c>
      <c r="H105" s="201">
        <v>0.16</v>
      </c>
      <c r="I105" s="201">
        <v>4.0000000000000002E-4</v>
      </c>
      <c r="J105" s="201">
        <v>3.6999999999999999E-4</v>
      </c>
      <c r="K105" s="201">
        <v>2.5999999999999999E-2</v>
      </c>
      <c r="L105" s="201">
        <v>1.4999999999999999E-4</v>
      </c>
      <c r="M105" s="201">
        <v>1.6000000000000001E-3</v>
      </c>
      <c r="N105" s="201">
        <v>71</v>
      </c>
      <c r="O105" s="201">
        <v>1E-3</v>
      </c>
      <c r="P105" s="201">
        <v>5.0999999999999995E-3</v>
      </c>
      <c r="Q105" s="201">
        <v>1.2E-2</v>
      </c>
      <c r="R105" s="201">
        <v>1</v>
      </c>
      <c r="S105" s="201">
        <v>7.1999999999999994E-4</v>
      </c>
      <c r="T105" s="201">
        <v>5.0999999999999996</v>
      </c>
      <c r="U105" s="201">
        <v>1.3</v>
      </c>
      <c r="V105" s="201">
        <v>6.8000000000000005E-7</v>
      </c>
      <c r="W105" s="201">
        <v>4.7999999999999996E-4</v>
      </c>
      <c r="X105" s="201">
        <v>7.0000000000000001E-3</v>
      </c>
      <c r="Y105" s="201">
        <v>0.99</v>
      </c>
      <c r="Z105" s="201">
        <v>5.8E-4</v>
      </c>
      <c r="AA105" s="201">
        <v>1E-4</v>
      </c>
      <c r="AB105" s="201">
        <v>2.9</v>
      </c>
      <c r="AC105" s="201">
        <v>1E-4</v>
      </c>
      <c r="AD105" s="201">
        <v>2.9999999999999997E-4</v>
      </c>
      <c r="AE105" s="201">
        <v>0.49</v>
      </c>
      <c r="AF105" s="165"/>
    </row>
    <row r="106" spans="1:32" x14ac:dyDescent="0.25">
      <c r="A106" s="484"/>
      <c r="B106" s="165"/>
      <c r="C106" s="189"/>
      <c r="D106" s="189"/>
      <c r="E106" s="190"/>
      <c r="F106" s="190"/>
      <c r="G106" s="191"/>
      <c r="H106" s="201"/>
      <c r="I106" s="201"/>
      <c r="J106" s="201"/>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165"/>
    </row>
    <row r="107" spans="1:32" s="164" customFormat="1" ht="23.25" x14ac:dyDescent="0.25">
      <c r="A107" s="485" t="s">
        <v>204</v>
      </c>
      <c r="B107" s="203"/>
      <c r="C107" s="204" t="s">
        <v>209</v>
      </c>
      <c r="D107" s="206"/>
      <c r="E107" s="205" t="s">
        <v>208</v>
      </c>
      <c r="F107" s="206"/>
      <c r="G107" s="207"/>
      <c r="H107" s="206"/>
      <c r="I107" s="206"/>
      <c r="J107" s="206"/>
      <c r="K107" s="206"/>
      <c r="L107" s="206"/>
      <c r="M107" s="206"/>
      <c r="N107" s="206"/>
      <c r="O107" s="206"/>
      <c r="P107" s="206"/>
      <c r="Q107" s="206"/>
      <c r="R107" s="206"/>
      <c r="S107" s="206"/>
      <c r="T107" s="206"/>
      <c r="U107" s="206"/>
      <c r="V107" s="206"/>
      <c r="W107" s="206"/>
      <c r="X107" s="206"/>
      <c r="Y107" s="206"/>
      <c r="Z107" s="206"/>
      <c r="AA107" s="206"/>
      <c r="AB107" s="206"/>
      <c r="AC107" s="206"/>
      <c r="AD107" s="206"/>
      <c r="AE107" s="206"/>
      <c r="AF107" s="206"/>
    </row>
    <row r="108" spans="1:32" x14ac:dyDescent="0.25">
      <c r="A108" s="484">
        <v>42221.541666666664</v>
      </c>
      <c r="B108" s="165">
        <v>252</v>
      </c>
      <c r="C108" s="189">
        <f>B108*0.02832*15*60*1000</f>
        <v>6422976.0000000009</v>
      </c>
      <c r="D108" s="189">
        <f t="shared" si="9"/>
        <v>529.94369668762386</v>
      </c>
      <c r="E108" s="208">
        <f t="shared" ref="E108:AE117" si="13">E4*$C4/1000000</f>
        <v>19.30682792602369</v>
      </c>
      <c r="F108" s="208">
        <f t="shared" si="13"/>
        <v>11.856175766023686</v>
      </c>
      <c r="G108" s="191">
        <f t="shared" si="11"/>
        <v>6.050443392000001E-2</v>
      </c>
      <c r="H108" s="208">
        <f t="shared" si="13"/>
        <v>1.0276761600000002</v>
      </c>
      <c r="I108" s="208">
        <f t="shared" si="13"/>
        <v>2.5691904000000004E-3</v>
      </c>
      <c r="J108" s="208">
        <f t="shared" si="13"/>
        <v>2.3765011200000004E-3</v>
      </c>
      <c r="K108" s="208">
        <f t="shared" si="13"/>
        <v>0.16699737600000003</v>
      </c>
      <c r="L108" s="208">
        <f t="shared" si="13"/>
        <v>9.6344639999999999E-4</v>
      </c>
      <c r="M108" s="208">
        <f t="shared" ref="M108:M139" si="14">M4*$C4/1000000</f>
        <v>1.0276761600000002E-2</v>
      </c>
      <c r="N108" s="208">
        <f t="shared" ref="N108:AE108" si="15">M4*$C4/1000000</f>
        <v>1.0276761600000002E-2</v>
      </c>
      <c r="O108" s="208">
        <f t="shared" si="15"/>
        <v>456.03129600000005</v>
      </c>
      <c r="P108" s="208">
        <f t="shared" si="15"/>
        <v>6.4229760000000012E-3</v>
      </c>
      <c r="Q108" s="208">
        <f t="shared" si="15"/>
        <v>3.27571776E-2</v>
      </c>
      <c r="R108" s="208">
        <f t="shared" si="15"/>
        <v>7.7075712000000018E-2</v>
      </c>
      <c r="S108" s="208">
        <f t="shared" si="15"/>
        <v>6.4229760000000011</v>
      </c>
      <c r="T108" s="208">
        <f t="shared" si="15"/>
        <v>4.6245427200000003E-3</v>
      </c>
      <c r="U108" s="208">
        <f t="shared" si="15"/>
        <v>32.757177599999999</v>
      </c>
      <c r="V108" s="208">
        <f t="shared" si="15"/>
        <v>8.3498688000000012</v>
      </c>
      <c r="W108" s="208">
        <f t="shared" si="15"/>
        <v>4.3676236800000015E-6</v>
      </c>
      <c r="X108" s="208">
        <f t="shared" si="15"/>
        <v>3.0830284800000005E-3</v>
      </c>
      <c r="Y108" s="208">
        <f t="shared" si="15"/>
        <v>4.4960832000000006E-2</v>
      </c>
      <c r="Z108" s="208">
        <f t="shared" si="15"/>
        <v>6.3587462400000012</v>
      </c>
      <c r="AA108" s="208">
        <f t="shared" si="15"/>
        <v>3.7253260800000007E-3</v>
      </c>
      <c r="AB108" s="208">
        <f t="shared" si="15"/>
        <v>6.422976000000001E-4</v>
      </c>
      <c r="AC108" s="208">
        <f t="shared" si="15"/>
        <v>18.626630400000003</v>
      </c>
      <c r="AD108" s="208">
        <f t="shared" si="15"/>
        <v>6.422976000000001E-4</v>
      </c>
      <c r="AE108" s="208">
        <f t="shared" si="15"/>
        <v>1.9268928E-3</v>
      </c>
    </row>
    <row r="109" spans="1:32" x14ac:dyDescent="0.25">
      <c r="A109" s="484">
        <v>42221.552083333336</v>
      </c>
      <c r="B109" s="165">
        <v>282</v>
      </c>
      <c r="C109" s="189">
        <f t="shared" ref="C109:C172" si="16">B109*0.02832*15*60*1000</f>
        <v>7187616.0000000009</v>
      </c>
      <c r="D109" s="189">
        <f t="shared" si="9"/>
        <v>596.54266366197874</v>
      </c>
      <c r="E109" s="208">
        <f t="shared" si="13"/>
        <v>21.60525982197889</v>
      </c>
      <c r="F109" s="208">
        <f t="shared" si="13"/>
        <v>13.267625261978887</v>
      </c>
      <c r="G109" s="191">
        <f t="shared" si="11"/>
        <v>574.93740384</v>
      </c>
      <c r="H109" s="208">
        <f t="shared" si="13"/>
        <v>1.1500185600000004</v>
      </c>
      <c r="I109" s="208">
        <f t="shared" si="13"/>
        <v>2.8750464000000006E-3</v>
      </c>
      <c r="J109" s="208">
        <f t="shared" si="13"/>
        <v>2.6594179200000005E-3</v>
      </c>
      <c r="K109" s="208">
        <f t="shared" si="13"/>
        <v>0.18687801600000001</v>
      </c>
      <c r="L109" s="208">
        <f t="shared" si="13"/>
        <v>1.0781424E-3</v>
      </c>
      <c r="M109" s="208">
        <f t="shared" si="14"/>
        <v>1.1500185600000002E-2</v>
      </c>
      <c r="N109" s="208">
        <f t="shared" si="13"/>
        <v>510.32073600000007</v>
      </c>
      <c r="O109" s="208">
        <f t="shared" si="13"/>
        <v>7.1876160000000008E-3</v>
      </c>
      <c r="P109" s="208">
        <f t="shared" si="13"/>
        <v>3.6656841599999997E-2</v>
      </c>
      <c r="Q109" s="208">
        <f t="shared" si="13"/>
        <v>8.625139200000001E-2</v>
      </c>
      <c r="R109" s="208">
        <f t="shared" si="13"/>
        <v>7.1876160000000011</v>
      </c>
      <c r="S109" s="208">
        <f t="shared" si="13"/>
        <v>5.1750835200000001E-3</v>
      </c>
      <c r="T109" s="208">
        <f t="shared" si="13"/>
        <v>36.6568416</v>
      </c>
      <c r="U109" s="208">
        <f t="shared" si="13"/>
        <v>9.3439008000000001</v>
      </c>
      <c r="V109" s="208">
        <f t="shared" si="13"/>
        <v>4.8875788800000009E-6</v>
      </c>
      <c r="W109" s="208">
        <f t="shared" si="13"/>
        <v>3.4500556799999999E-3</v>
      </c>
      <c r="X109" s="208">
        <f t="shared" si="13"/>
        <v>5.0313312000000006E-2</v>
      </c>
      <c r="Y109" s="208">
        <f t="shared" si="13"/>
        <v>7.1157398400000007</v>
      </c>
      <c r="Z109" s="208">
        <f t="shared" si="13"/>
        <v>4.1688172800000006E-3</v>
      </c>
      <c r="AA109" s="208">
        <f t="shared" si="13"/>
        <v>7.1876160000000015E-4</v>
      </c>
      <c r="AB109" s="208">
        <f t="shared" si="13"/>
        <v>20.844086400000002</v>
      </c>
      <c r="AC109" s="208">
        <f t="shared" si="13"/>
        <v>7.1876160000000015E-4</v>
      </c>
      <c r="AD109" s="208">
        <f t="shared" si="13"/>
        <v>2.1562847999999999E-3</v>
      </c>
      <c r="AE109" s="208">
        <f t="shared" si="13"/>
        <v>3.5219318400000001</v>
      </c>
    </row>
    <row r="110" spans="1:32" x14ac:dyDescent="0.25">
      <c r="A110" s="484">
        <v>42221.5625</v>
      </c>
      <c r="B110" s="193">
        <v>289</v>
      </c>
      <c r="C110" s="189">
        <f t="shared" si="16"/>
        <v>7366032</v>
      </c>
      <c r="D110" s="189">
        <f t="shared" si="9"/>
        <v>611.35046027770181</v>
      </c>
      <c r="E110" s="208">
        <f t="shared" si="13"/>
        <v>22.141560597701766</v>
      </c>
      <c r="F110" s="208">
        <f t="shared" si="13"/>
        <v>13.596963477701765</v>
      </c>
      <c r="G110" s="191">
        <f t="shared" si="11"/>
        <v>589.20889967999994</v>
      </c>
      <c r="H110" s="208">
        <f t="shared" si="13"/>
        <v>1.17856512</v>
      </c>
      <c r="I110" s="208">
        <f t="shared" si="13"/>
        <v>2.9464128000000001E-3</v>
      </c>
      <c r="J110" s="208">
        <f t="shared" si="13"/>
        <v>2.7254318399999996E-3</v>
      </c>
      <c r="K110" s="208">
        <f t="shared" si="13"/>
        <v>0.191516832</v>
      </c>
      <c r="L110" s="208">
        <f t="shared" si="13"/>
        <v>1.1049047999999997E-3</v>
      </c>
      <c r="M110" s="208">
        <f t="shared" si="14"/>
        <v>1.17856512E-2</v>
      </c>
      <c r="N110" s="208">
        <f t="shared" si="13"/>
        <v>522.98827200000005</v>
      </c>
      <c r="O110" s="208">
        <f t="shared" si="13"/>
        <v>7.3660319999999998E-3</v>
      </c>
      <c r="P110" s="208">
        <f t="shared" si="13"/>
        <v>3.7566763199999992E-2</v>
      </c>
      <c r="Q110" s="208">
        <f t="shared" si="13"/>
        <v>8.8392384000000004E-2</v>
      </c>
      <c r="R110" s="208">
        <f t="shared" si="13"/>
        <v>7.3660319999999997</v>
      </c>
      <c r="S110" s="208">
        <f t="shared" si="13"/>
        <v>5.3035430399999998E-3</v>
      </c>
      <c r="T110" s="208">
        <f t="shared" si="13"/>
        <v>37.566763199999997</v>
      </c>
      <c r="U110" s="208">
        <f t="shared" si="13"/>
        <v>9.5758416000000004</v>
      </c>
      <c r="V110" s="208">
        <f t="shared" si="13"/>
        <v>5.0089017600000009E-6</v>
      </c>
      <c r="W110" s="208">
        <f t="shared" si="13"/>
        <v>3.5356953599999996E-3</v>
      </c>
      <c r="X110" s="208">
        <f t="shared" si="13"/>
        <v>5.1562224000000004E-2</v>
      </c>
      <c r="Y110" s="208">
        <f t="shared" si="13"/>
        <v>7.2923716799999996</v>
      </c>
      <c r="Z110" s="208">
        <f t="shared" si="13"/>
        <v>4.2722985600000003E-3</v>
      </c>
      <c r="AA110" s="208">
        <f t="shared" si="13"/>
        <v>7.3660320000000002E-4</v>
      </c>
      <c r="AB110" s="208">
        <f t="shared" si="13"/>
        <v>21.361492800000001</v>
      </c>
      <c r="AC110" s="208">
        <f t="shared" si="13"/>
        <v>7.3660320000000002E-4</v>
      </c>
      <c r="AD110" s="208">
        <f t="shared" si="13"/>
        <v>2.2098095999999994E-3</v>
      </c>
      <c r="AE110" s="208">
        <f t="shared" si="13"/>
        <v>3.6093556799999997</v>
      </c>
    </row>
    <row r="111" spans="1:32" x14ac:dyDescent="0.25">
      <c r="A111" s="484">
        <v>42221.572916666664</v>
      </c>
      <c r="B111" s="193">
        <v>277</v>
      </c>
      <c r="C111" s="189">
        <f t="shared" si="16"/>
        <v>7060176</v>
      </c>
      <c r="D111" s="189">
        <f t="shared" si="9"/>
        <v>585.96566607931982</v>
      </c>
      <c r="E111" s="208">
        <f t="shared" si="13"/>
        <v>21.222187839319684</v>
      </c>
      <c r="F111" s="208">
        <f t="shared" si="13"/>
        <v>13.032383679319686</v>
      </c>
      <c r="G111" s="191">
        <f t="shared" si="11"/>
        <v>564.74347823999994</v>
      </c>
      <c r="H111" s="208">
        <f t="shared" si="13"/>
        <v>1.12962816</v>
      </c>
      <c r="I111" s="208">
        <f t="shared" si="13"/>
        <v>2.8240704000000003E-3</v>
      </c>
      <c r="J111" s="208">
        <f t="shared" si="13"/>
        <v>2.6122651199999999E-3</v>
      </c>
      <c r="K111" s="208">
        <f t="shared" si="13"/>
        <v>0.18356457600000001</v>
      </c>
      <c r="L111" s="208">
        <f t="shared" si="13"/>
        <v>1.0590263999999999E-3</v>
      </c>
      <c r="M111" s="208">
        <f t="shared" si="14"/>
        <v>1.1296281600000001E-2</v>
      </c>
      <c r="N111" s="208">
        <f t="shared" si="13"/>
        <v>501.27249599999999</v>
      </c>
      <c r="O111" s="208">
        <f t="shared" si="13"/>
        <v>7.0601760000000005E-3</v>
      </c>
      <c r="P111" s="208">
        <f t="shared" si="13"/>
        <v>3.6006897599999997E-2</v>
      </c>
      <c r="Q111" s="208">
        <f t="shared" si="13"/>
        <v>8.4722112000000002E-2</v>
      </c>
      <c r="R111" s="208">
        <f t="shared" si="13"/>
        <v>7.0601760000000002</v>
      </c>
      <c r="S111" s="208">
        <f t="shared" si="13"/>
        <v>5.0833267199999988E-3</v>
      </c>
      <c r="T111" s="208">
        <f t="shared" si="13"/>
        <v>36.006897599999995</v>
      </c>
      <c r="U111" s="208">
        <f t="shared" si="13"/>
        <v>9.1782288000000012</v>
      </c>
      <c r="V111" s="208">
        <f t="shared" si="13"/>
        <v>4.8009196800000003E-6</v>
      </c>
      <c r="W111" s="208">
        <f t="shared" si="13"/>
        <v>3.3888844799999998E-3</v>
      </c>
      <c r="X111" s="208">
        <f t="shared" si="13"/>
        <v>4.9421232000000002E-2</v>
      </c>
      <c r="Y111" s="208">
        <f t="shared" si="13"/>
        <v>6.9895742400000005</v>
      </c>
      <c r="Z111" s="208">
        <f t="shared" si="13"/>
        <v>4.0949020799999998E-3</v>
      </c>
      <c r="AA111" s="208">
        <f t="shared" si="13"/>
        <v>7.0601760000000007E-4</v>
      </c>
      <c r="AB111" s="208">
        <f t="shared" si="13"/>
        <v>20.4745104</v>
      </c>
      <c r="AC111" s="208">
        <f t="shared" si="13"/>
        <v>7.0601760000000007E-4</v>
      </c>
      <c r="AD111" s="208">
        <f t="shared" si="13"/>
        <v>2.1180527999999999E-3</v>
      </c>
      <c r="AE111" s="208">
        <f t="shared" si="13"/>
        <v>3.4594862399999999</v>
      </c>
    </row>
    <row r="112" spans="1:32" x14ac:dyDescent="0.25">
      <c r="A112" s="484">
        <v>42221.583333333336</v>
      </c>
      <c r="B112" s="193">
        <v>268</v>
      </c>
      <c r="C112" s="189">
        <f t="shared" si="16"/>
        <v>6830784.0000000009</v>
      </c>
      <c r="D112" s="189">
        <f t="shared" si="9"/>
        <v>566.92707043053326</v>
      </c>
      <c r="E112" s="208">
        <f t="shared" si="13"/>
        <v>20.53265827053313</v>
      </c>
      <c r="F112" s="208">
        <f t="shared" si="13"/>
        <v>12.608948830533127</v>
      </c>
      <c r="G112" s="191">
        <f t="shared" si="11"/>
        <v>546.39441216</v>
      </c>
      <c r="H112" s="208">
        <f t="shared" si="13"/>
        <v>1.0929254400000001</v>
      </c>
      <c r="I112" s="208">
        <f t="shared" si="13"/>
        <v>2.7323136000000003E-3</v>
      </c>
      <c r="J112" s="208">
        <f t="shared" si="13"/>
        <v>2.5273900800000001E-3</v>
      </c>
      <c r="K112" s="208">
        <f t="shared" si="13"/>
        <v>0.17760038400000003</v>
      </c>
      <c r="L112" s="208">
        <f t="shared" si="13"/>
        <v>1.0246176E-3</v>
      </c>
      <c r="M112" s="208">
        <f t="shared" si="14"/>
        <v>1.0929254400000001E-2</v>
      </c>
      <c r="N112" s="208">
        <f t="shared" si="13"/>
        <v>484.98566400000004</v>
      </c>
      <c r="O112" s="208">
        <f t="shared" si="13"/>
        <v>6.8307840000000012E-3</v>
      </c>
      <c r="P112" s="208">
        <f t="shared" si="13"/>
        <v>3.4836998400000006E-2</v>
      </c>
      <c r="Q112" s="208">
        <f t="shared" si="13"/>
        <v>8.1969408000000007E-2</v>
      </c>
      <c r="R112" s="208">
        <f t="shared" si="13"/>
        <v>6.8307840000000013</v>
      </c>
      <c r="S112" s="208">
        <f t="shared" si="13"/>
        <v>4.9181644800000007E-3</v>
      </c>
      <c r="T112" s="208">
        <f t="shared" si="13"/>
        <v>34.836998400000006</v>
      </c>
      <c r="U112" s="208">
        <f t="shared" si="13"/>
        <v>8.8800192000000013</v>
      </c>
      <c r="V112" s="208">
        <f t="shared" si="13"/>
        <v>4.6449331200000009E-6</v>
      </c>
      <c r="W112" s="208">
        <f t="shared" si="13"/>
        <v>3.2787763199999998E-3</v>
      </c>
      <c r="X112" s="208">
        <f t="shared" si="13"/>
        <v>4.7815488000000003E-2</v>
      </c>
      <c r="Y112" s="208">
        <f t="shared" si="13"/>
        <v>6.7624761600000012</v>
      </c>
      <c r="Z112" s="208">
        <f t="shared" si="13"/>
        <v>3.9618547200000005E-3</v>
      </c>
      <c r="AA112" s="208">
        <f t="shared" si="13"/>
        <v>6.8307840000000008E-4</v>
      </c>
      <c r="AB112" s="208">
        <f t="shared" si="13"/>
        <v>19.809273600000001</v>
      </c>
      <c r="AC112" s="208">
        <f t="shared" si="13"/>
        <v>6.8307840000000008E-4</v>
      </c>
      <c r="AD112" s="208">
        <f t="shared" si="13"/>
        <v>2.0492352E-3</v>
      </c>
      <c r="AE112" s="208">
        <f t="shared" si="13"/>
        <v>3.3470841600000005</v>
      </c>
    </row>
    <row r="113" spans="1:31" x14ac:dyDescent="0.25">
      <c r="A113" s="484">
        <v>42221.59375</v>
      </c>
      <c r="B113" s="193">
        <v>263</v>
      </c>
      <c r="C113" s="189">
        <f t="shared" si="16"/>
        <v>6703344</v>
      </c>
      <c r="D113" s="189">
        <f t="shared" si="9"/>
        <v>556.35007284787389</v>
      </c>
      <c r="E113" s="201">
        <f t="shared" si="13"/>
        <v>20.149586287873923</v>
      </c>
      <c r="F113" s="201">
        <f t="shared" si="13"/>
        <v>12.373707247873925</v>
      </c>
      <c r="G113" s="191">
        <f t="shared" si="11"/>
        <v>536.20048656000006</v>
      </c>
      <c r="H113" s="208">
        <f t="shared" si="13"/>
        <v>1.07253504</v>
      </c>
      <c r="I113" s="208">
        <f t="shared" si="13"/>
        <v>2.6813376000000004E-3</v>
      </c>
      <c r="J113" s="208">
        <f t="shared" si="13"/>
        <v>2.4802372799999999E-3</v>
      </c>
      <c r="K113" s="208">
        <f t="shared" si="13"/>
        <v>0.174286944</v>
      </c>
      <c r="L113" s="208">
        <f t="shared" si="13"/>
        <v>1.0055016E-3</v>
      </c>
      <c r="M113" s="208">
        <f t="shared" si="14"/>
        <v>1.0725350400000002E-2</v>
      </c>
      <c r="N113" s="208">
        <f t="shared" si="13"/>
        <v>475.93742400000002</v>
      </c>
      <c r="O113" s="208">
        <f t="shared" si="13"/>
        <v>6.703344E-3</v>
      </c>
      <c r="P113" s="208">
        <f t="shared" si="13"/>
        <v>3.4187054399999993E-2</v>
      </c>
      <c r="Q113" s="208">
        <f t="shared" si="13"/>
        <v>8.0440128E-2</v>
      </c>
      <c r="R113" s="208">
        <f t="shared" si="13"/>
        <v>6.7033440000000004</v>
      </c>
      <c r="S113" s="208">
        <f t="shared" si="13"/>
        <v>4.8264076799999995E-3</v>
      </c>
      <c r="T113" s="208">
        <f t="shared" si="13"/>
        <v>34.187054400000001</v>
      </c>
      <c r="U113" s="208">
        <f t="shared" si="13"/>
        <v>8.7143472000000006</v>
      </c>
      <c r="V113" s="208">
        <f t="shared" si="13"/>
        <v>4.5582739200000003E-6</v>
      </c>
      <c r="W113" s="208">
        <f t="shared" si="13"/>
        <v>3.2176051199999996E-3</v>
      </c>
      <c r="X113" s="208">
        <f t="shared" si="13"/>
        <v>4.6923408E-2</v>
      </c>
      <c r="Y113" s="208">
        <f t="shared" si="13"/>
        <v>6.6363105599999992</v>
      </c>
      <c r="Z113" s="208">
        <f t="shared" si="13"/>
        <v>3.8879395200000001E-3</v>
      </c>
      <c r="AA113" s="208">
        <f t="shared" si="13"/>
        <v>6.7033440000000011E-4</v>
      </c>
      <c r="AB113" s="208">
        <f t="shared" si="13"/>
        <v>19.439697599999999</v>
      </c>
      <c r="AC113" s="208">
        <f t="shared" si="13"/>
        <v>6.7033440000000011E-4</v>
      </c>
      <c r="AD113" s="208">
        <f t="shared" si="13"/>
        <v>2.0110032E-3</v>
      </c>
      <c r="AE113" s="208">
        <f t="shared" si="13"/>
        <v>3.2846385599999999</v>
      </c>
    </row>
    <row r="114" spans="1:31" x14ac:dyDescent="0.25">
      <c r="A114" s="484">
        <v>42221.604166666664</v>
      </c>
      <c r="B114" s="193">
        <v>267</v>
      </c>
      <c r="C114" s="189">
        <f t="shared" si="16"/>
        <v>6805296</v>
      </c>
      <c r="D114" s="189">
        <f t="shared" si="9"/>
        <v>564.8116709140013</v>
      </c>
      <c r="E114" s="201">
        <f t="shared" si="13"/>
        <v>20.456043874001288</v>
      </c>
      <c r="F114" s="201">
        <f t="shared" si="13"/>
        <v>12.561900514001284</v>
      </c>
      <c r="G114" s="191">
        <f t="shared" si="11"/>
        <v>544.35562703999994</v>
      </c>
      <c r="H114" s="208">
        <f t="shared" si="13"/>
        <v>1.0888473600000002</v>
      </c>
      <c r="I114" s="208">
        <f t="shared" si="13"/>
        <v>2.7221184000000005E-3</v>
      </c>
      <c r="J114" s="208">
        <f t="shared" si="13"/>
        <v>2.5179595199999998E-3</v>
      </c>
      <c r="K114" s="208">
        <f t="shared" si="13"/>
        <v>0.17693769600000001</v>
      </c>
      <c r="L114" s="208">
        <f t="shared" si="13"/>
        <v>1.0207943999999999E-3</v>
      </c>
      <c r="M114" s="208">
        <f t="shared" si="14"/>
        <v>1.0888473600000002E-2</v>
      </c>
      <c r="N114" s="208">
        <f t="shared" si="13"/>
        <v>483.176016</v>
      </c>
      <c r="O114" s="208">
        <f t="shared" si="13"/>
        <v>6.8052960000000006E-3</v>
      </c>
      <c r="P114" s="208">
        <f t="shared" si="13"/>
        <v>3.4707009599999998E-2</v>
      </c>
      <c r="Q114" s="208">
        <f t="shared" si="13"/>
        <v>8.1663552E-2</v>
      </c>
      <c r="R114" s="208">
        <f t="shared" si="13"/>
        <v>6.8052960000000002</v>
      </c>
      <c r="S114" s="208">
        <f t="shared" si="13"/>
        <v>4.8998131199999998E-3</v>
      </c>
      <c r="T114" s="208">
        <f t="shared" si="13"/>
        <v>34.707009599999992</v>
      </c>
      <c r="U114" s="208">
        <f t="shared" si="13"/>
        <v>8.8468848000000015</v>
      </c>
      <c r="V114" s="208">
        <f t="shared" si="13"/>
        <v>4.6276012800000008E-6</v>
      </c>
      <c r="W114" s="208">
        <f t="shared" si="13"/>
        <v>3.2665420799999996E-3</v>
      </c>
      <c r="X114" s="208">
        <f t="shared" si="13"/>
        <v>4.7637072000000003E-2</v>
      </c>
      <c r="Y114" s="208">
        <f t="shared" si="13"/>
        <v>6.7372430400000001</v>
      </c>
      <c r="Z114" s="208">
        <f t="shared" si="13"/>
        <v>3.9470716799999998E-3</v>
      </c>
      <c r="AA114" s="208">
        <f t="shared" si="13"/>
        <v>6.8052960000000013E-4</v>
      </c>
      <c r="AB114" s="208">
        <f t="shared" si="13"/>
        <v>19.735358399999999</v>
      </c>
      <c r="AC114" s="208">
        <f t="shared" si="13"/>
        <v>6.8052960000000013E-4</v>
      </c>
      <c r="AD114" s="208">
        <f t="shared" si="13"/>
        <v>2.0415887999999998E-3</v>
      </c>
      <c r="AE114" s="208">
        <f t="shared" si="13"/>
        <v>3.33459504</v>
      </c>
    </row>
    <row r="115" spans="1:31" x14ac:dyDescent="0.25">
      <c r="A115" s="484">
        <v>42221.614583333336</v>
      </c>
      <c r="B115" s="193">
        <v>263</v>
      </c>
      <c r="C115" s="189">
        <f t="shared" si="16"/>
        <v>6703344</v>
      </c>
      <c r="D115" s="189">
        <f t="shared" si="9"/>
        <v>556.35007284787389</v>
      </c>
      <c r="E115" s="201">
        <f t="shared" si="13"/>
        <v>20.149586287873923</v>
      </c>
      <c r="F115" s="201">
        <f t="shared" si="13"/>
        <v>12.373707247873925</v>
      </c>
      <c r="G115" s="191">
        <f t="shared" si="11"/>
        <v>536.20048656000006</v>
      </c>
      <c r="H115" s="208">
        <f t="shared" si="13"/>
        <v>1.07253504</v>
      </c>
      <c r="I115" s="208">
        <f t="shared" si="13"/>
        <v>2.6813376000000004E-3</v>
      </c>
      <c r="J115" s="208">
        <f t="shared" si="13"/>
        <v>2.4802372799999999E-3</v>
      </c>
      <c r="K115" s="208">
        <f t="shared" si="13"/>
        <v>0.174286944</v>
      </c>
      <c r="L115" s="208">
        <f t="shared" si="13"/>
        <v>1.0055016E-3</v>
      </c>
      <c r="M115" s="208">
        <f t="shared" si="14"/>
        <v>1.0725350400000002E-2</v>
      </c>
      <c r="N115" s="208">
        <f t="shared" si="13"/>
        <v>475.93742400000002</v>
      </c>
      <c r="O115" s="208">
        <f t="shared" si="13"/>
        <v>6.703344E-3</v>
      </c>
      <c r="P115" s="208">
        <f t="shared" si="13"/>
        <v>3.4187054399999993E-2</v>
      </c>
      <c r="Q115" s="208">
        <f t="shared" si="13"/>
        <v>8.0440128E-2</v>
      </c>
      <c r="R115" s="208">
        <f t="shared" si="13"/>
        <v>6.7033440000000004</v>
      </c>
      <c r="S115" s="208">
        <f t="shared" si="13"/>
        <v>4.8264076799999995E-3</v>
      </c>
      <c r="T115" s="208">
        <f t="shared" si="13"/>
        <v>34.187054400000001</v>
      </c>
      <c r="U115" s="208">
        <f t="shared" si="13"/>
        <v>8.7143472000000006</v>
      </c>
      <c r="V115" s="208">
        <f t="shared" si="13"/>
        <v>4.5582739200000003E-6</v>
      </c>
      <c r="W115" s="208">
        <f t="shared" si="13"/>
        <v>3.2176051199999996E-3</v>
      </c>
      <c r="X115" s="208">
        <f t="shared" si="13"/>
        <v>4.6923408E-2</v>
      </c>
      <c r="Y115" s="208">
        <f t="shared" si="13"/>
        <v>6.6363105599999992</v>
      </c>
      <c r="Z115" s="208">
        <f t="shared" si="13"/>
        <v>3.8879395200000001E-3</v>
      </c>
      <c r="AA115" s="208">
        <f t="shared" si="13"/>
        <v>6.7033440000000011E-4</v>
      </c>
      <c r="AB115" s="208">
        <f t="shared" si="13"/>
        <v>19.439697599999999</v>
      </c>
      <c r="AC115" s="208">
        <f t="shared" si="13"/>
        <v>6.7033440000000011E-4</v>
      </c>
      <c r="AD115" s="208">
        <f t="shared" si="13"/>
        <v>2.0110032E-3</v>
      </c>
      <c r="AE115" s="208">
        <f t="shared" si="13"/>
        <v>3.2846385599999999</v>
      </c>
    </row>
    <row r="116" spans="1:31" x14ac:dyDescent="0.25">
      <c r="A116" s="484">
        <v>42221.625</v>
      </c>
      <c r="B116" s="193">
        <v>260</v>
      </c>
      <c r="C116" s="189">
        <f t="shared" si="16"/>
        <v>6626879.9999999991</v>
      </c>
      <c r="D116" s="189">
        <f t="shared" si="9"/>
        <v>550.00387429827845</v>
      </c>
      <c r="E116" s="201">
        <f t="shared" si="13"/>
        <v>19.919743098278403</v>
      </c>
      <c r="F116" s="201">
        <f t="shared" si="13"/>
        <v>12.232562298278403</v>
      </c>
      <c r="G116" s="191">
        <f t="shared" si="11"/>
        <v>530.08413119999989</v>
      </c>
      <c r="H116" s="208">
        <f t="shared" si="13"/>
        <v>1.0603007999999998</v>
      </c>
      <c r="I116" s="208">
        <f t="shared" si="13"/>
        <v>2.6507520000000001E-3</v>
      </c>
      <c r="J116" s="208">
        <f t="shared" si="13"/>
        <v>2.4519455999999994E-3</v>
      </c>
      <c r="K116" s="208">
        <f t="shared" si="13"/>
        <v>0.17229887999999999</v>
      </c>
      <c r="L116" s="208">
        <f t="shared" si="13"/>
        <v>9.9403199999999973E-4</v>
      </c>
      <c r="M116" s="208">
        <f t="shared" si="14"/>
        <v>1.0603008000000001E-2</v>
      </c>
      <c r="N116" s="208">
        <f t="shared" si="13"/>
        <v>470.50847999999996</v>
      </c>
      <c r="O116" s="208">
        <f t="shared" si="13"/>
        <v>6.6268799999999991E-3</v>
      </c>
      <c r="P116" s="208">
        <f t="shared" si="13"/>
        <v>3.3797087999999989E-2</v>
      </c>
      <c r="Q116" s="208">
        <f t="shared" si="13"/>
        <v>7.9522559999999992E-2</v>
      </c>
      <c r="R116" s="208">
        <f t="shared" si="13"/>
        <v>6.626879999999999</v>
      </c>
      <c r="S116" s="208">
        <f t="shared" si="13"/>
        <v>4.7713535999999983E-3</v>
      </c>
      <c r="T116" s="208">
        <f t="shared" si="13"/>
        <v>33.797087999999995</v>
      </c>
      <c r="U116" s="208">
        <f t="shared" si="13"/>
        <v>8.6149439999999995</v>
      </c>
      <c r="V116" s="208">
        <f t="shared" si="13"/>
        <v>4.5062783999999991E-6</v>
      </c>
      <c r="W116" s="208">
        <f t="shared" si="13"/>
        <v>3.1809023999999995E-3</v>
      </c>
      <c r="X116" s="208">
        <f t="shared" si="13"/>
        <v>4.6388159999999998E-2</v>
      </c>
      <c r="Y116" s="208">
        <f t="shared" si="13"/>
        <v>6.5606111999999994</v>
      </c>
      <c r="Z116" s="208">
        <f t="shared" si="13"/>
        <v>3.8435903999999997E-3</v>
      </c>
      <c r="AA116" s="208">
        <f t="shared" si="13"/>
        <v>6.6268800000000004E-4</v>
      </c>
      <c r="AB116" s="208">
        <f t="shared" si="13"/>
        <v>19.217951999999997</v>
      </c>
      <c r="AC116" s="208">
        <f t="shared" si="13"/>
        <v>6.6268800000000004E-4</v>
      </c>
      <c r="AD116" s="208">
        <f t="shared" si="13"/>
        <v>1.9880639999999995E-3</v>
      </c>
      <c r="AE116" s="208">
        <f t="shared" si="13"/>
        <v>3.247171199999999</v>
      </c>
    </row>
    <row r="117" spans="1:31" x14ac:dyDescent="0.25">
      <c r="A117" s="484">
        <v>42221.635416666664</v>
      </c>
      <c r="B117" s="193">
        <v>257</v>
      </c>
      <c r="C117" s="189">
        <f t="shared" si="16"/>
        <v>6550416</v>
      </c>
      <c r="D117" s="189">
        <f t="shared" si="9"/>
        <v>543.657675748683</v>
      </c>
      <c r="E117" s="201">
        <f t="shared" si="13"/>
        <v>19.689899908682886</v>
      </c>
      <c r="F117" s="201">
        <f t="shared" si="13"/>
        <v>12.091417348682883</v>
      </c>
      <c r="G117" s="191">
        <f t="shared" si="11"/>
        <v>523.96777583999994</v>
      </c>
      <c r="H117" s="208">
        <f t="shared" si="13"/>
        <v>1.0480665600000001</v>
      </c>
      <c r="I117" s="208">
        <f t="shared" si="13"/>
        <v>2.6201663999999999E-3</v>
      </c>
      <c r="J117" s="208">
        <f t="shared" si="13"/>
        <v>2.4236539199999998E-3</v>
      </c>
      <c r="K117" s="208">
        <f t="shared" si="13"/>
        <v>0.170310816</v>
      </c>
      <c r="L117" s="208">
        <f t="shared" si="13"/>
        <v>9.8256239999999989E-4</v>
      </c>
      <c r="M117" s="208">
        <f t="shared" si="14"/>
        <v>1.0480665599999999E-2</v>
      </c>
      <c r="N117" s="208">
        <f t="shared" si="13"/>
        <v>465.07953600000002</v>
      </c>
      <c r="O117" s="208">
        <f t="shared" si="13"/>
        <v>6.5504159999999999E-3</v>
      </c>
      <c r="P117" s="208">
        <f t="shared" si="13"/>
        <v>3.3407121599999999E-2</v>
      </c>
      <c r="Q117" s="208">
        <f t="shared" si="13"/>
        <v>7.8604991999999999E-2</v>
      </c>
      <c r="R117" s="208">
        <f t="shared" si="13"/>
        <v>6.5504160000000002</v>
      </c>
      <c r="S117" s="208">
        <f t="shared" si="13"/>
        <v>4.7162995199999998E-3</v>
      </c>
      <c r="T117" s="208">
        <f t="shared" si="13"/>
        <v>33.407121599999996</v>
      </c>
      <c r="U117" s="208">
        <f t="shared" si="13"/>
        <v>8.5155408000000001</v>
      </c>
      <c r="V117" s="208">
        <f t="shared" si="13"/>
        <v>4.4542828800000004E-6</v>
      </c>
      <c r="W117" s="208">
        <f t="shared" si="13"/>
        <v>3.1441996799999998E-3</v>
      </c>
      <c r="X117" s="208">
        <f t="shared" si="13"/>
        <v>4.5852912000000003E-2</v>
      </c>
      <c r="Y117" s="208">
        <f t="shared" si="13"/>
        <v>6.4849118399999996</v>
      </c>
      <c r="Z117" s="208">
        <f t="shared" si="13"/>
        <v>3.7992412800000003E-3</v>
      </c>
      <c r="AA117" s="208">
        <f>AA13*$C13/1000000</f>
        <v>6.5504159999999997E-4</v>
      </c>
      <c r="AB117" s="208">
        <f>AB13*$C13/1000000</f>
        <v>18.996206399999998</v>
      </c>
      <c r="AC117" s="208">
        <f>AC13*$C13/1000000</f>
        <v>6.5504159999999997E-4</v>
      </c>
      <c r="AD117" s="208">
        <f>AD13*$C13/1000000</f>
        <v>1.9651247999999998E-3</v>
      </c>
      <c r="AE117" s="208">
        <f>AE13*$C13/1000000</f>
        <v>3.20970384</v>
      </c>
    </row>
    <row r="118" spans="1:31" x14ac:dyDescent="0.25">
      <c r="A118" s="484">
        <v>42221.645833333336</v>
      </c>
      <c r="B118" s="193">
        <v>257</v>
      </c>
      <c r="C118" s="189">
        <f t="shared" si="16"/>
        <v>6550416</v>
      </c>
      <c r="D118" s="189">
        <f t="shared" si="9"/>
        <v>543.657675748683</v>
      </c>
      <c r="E118" s="201">
        <f t="shared" ref="E118:F133" si="17">E14*$C14/1000000</f>
        <v>19.689899908682886</v>
      </c>
      <c r="F118" s="201">
        <f t="shared" si="17"/>
        <v>12.091417348682883</v>
      </c>
      <c r="G118" s="191">
        <f t="shared" si="11"/>
        <v>523.96777583999994</v>
      </c>
      <c r="H118" s="208">
        <f t="shared" ref="H118:AE128" si="18">H14*$C14/1000000</f>
        <v>1.0480665600000001</v>
      </c>
      <c r="I118" s="208">
        <f t="shared" si="18"/>
        <v>2.6201663999999999E-3</v>
      </c>
      <c r="J118" s="208">
        <f t="shared" si="18"/>
        <v>2.4236539199999998E-3</v>
      </c>
      <c r="K118" s="208">
        <f t="shared" si="18"/>
        <v>0.170310816</v>
      </c>
      <c r="L118" s="208">
        <f t="shared" si="18"/>
        <v>9.8256239999999989E-4</v>
      </c>
      <c r="M118" s="208">
        <f t="shared" si="14"/>
        <v>1.0480665599999999E-2</v>
      </c>
      <c r="N118" s="208">
        <f t="shared" si="18"/>
        <v>465.07953600000002</v>
      </c>
      <c r="O118" s="208">
        <f t="shared" si="18"/>
        <v>6.5504159999999999E-3</v>
      </c>
      <c r="P118" s="208">
        <f t="shared" si="18"/>
        <v>3.3407121599999999E-2</v>
      </c>
      <c r="Q118" s="208">
        <f t="shared" si="18"/>
        <v>7.8604991999999999E-2</v>
      </c>
      <c r="R118" s="208">
        <f t="shared" si="18"/>
        <v>6.5504160000000002</v>
      </c>
      <c r="S118" s="208">
        <f t="shared" si="18"/>
        <v>4.7162995199999998E-3</v>
      </c>
      <c r="T118" s="208">
        <f t="shared" si="18"/>
        <v>33.407121599999996</v>
      </c>
      <c r="U118" s="208">
        <f t="shared" si="18"/>
        <v>8.5155408000000001</v>
      </c>
      <c r="V118" s="208">
        <f t="shared" si="18"/>
        <v>4.4542828800000004E-6</v>
      </c>
      <c r="W118" s="208">
        <f t="shared" si="18"/>
        <v>3.1441996799999998E-3</v>
      </c>
      <c r="X118" s="208">
        <f t="shared" si="18"/>
        <v>4.5852912000000003E-2</v>
      </c>
      <c r="Y118" s="208">
        <f t="shared" si="18"/>
        <v>6.4849118399999996</v>
      </c>
      <c r="Z118" s="208">
        <f t="shared" si="18"/>
        <v>3.7992412800000003E-3</v>
      </c>
      <c r="AA118" s="208">
        <f t="shared" si="18"/>
        <v>6.5504159999999997E-4</v>
      </c>
      <c r="AB118" s="208">
        <f t="shared" si="18"/>
        <v>18.996206399999998</v>
      </c>
      <c r="AC118" s="208">
        <f t="shared" si="18"/>
        <v>6.5504159999999997E-4</v>
      </c>
      <c r="AD118" s="208">
        <f t="shared" si="18"/>
        <v>1.9651247999999998E-3</v>
      </c>
      <c r="AE118" s="208">
        <f t="shared" si="18"/>
        <v>3.20970384</v>
      </c>
    </row>
    <row r="119" spans="1:31" x14ac:dyDescent="0.25">
      <c r="A119" s="484">
        <v>42221.65625</v>
      </c>
      <c r="B119" s="193">
        <v>253</v>
      </c>
      <c r="C119" s="189">
        <f t="shared" si="16"/>
        <v>6448464</v>
      </c>
      <c r="D119" s="189">
        <f t="shared" si="9"/>
        <v>535.19607768255548</v>
      </c>
      <c r="E119" s="201">
        <f t="shared" si="17"/>
        <v>19.383442322555524</v>
      </c>
      <c r="F119" s="201">
        <f t="shared" si="17"/>
        <v>11.903224082555523</v>
      </c>
      <c r="G119" s="191">
        <f t="shared" si="11"/>
        <v>515.81263536000006</v>
      </c>
      <c r="H119" s="208">
        <f t="shared" si="18"/>
        <v>1.0317542399999999</v>
      </c>
      <c r="I119" s="208">
        <f t="shared" si="18"/>
        <v>2.5793856000000002E-3</v>
      </c>
      <c r="J119" s="208">
        <f t="shared" si="18"/>
        <v>2.3859316800000003E-3</v>
      </c>
      <c r="K119" s="208">
        <f t="shared" si="18"/>
        <v>0.167660064</v>
      </c>
      <c r="L119" s="208">
        <f t="shared" si="18"/>
        <v>9.6726959999999997E-4</v>
      </c>
      <c r="M119" s="208">
        <f t="shared" si="14"/>
        <v>1.0317542400000001E-2</v>
      </c>
      <c r="N119" s="208">
        <f t="shared" si="18"/>
        <v>457.84094399999998</v>
      </c>
      <c r="O119" s="208">
        <f t="shared" si="18"/>
        <v>6.4484640000000001E-3</v>
      </c>
      <c r="P119" s="208">
        <f t="shared" si="18"/>
        <v>3.2887166399999994E-2</v>
      </c>
      <c r="Q119" s="208">
        <f t="shared" si="18"/>
        <v>7.7381567999999998E-2</v>
      </c>
      <c r="R119" s="208">
        <f t="shared" si="18"/>
        <v>6.4484640000000004</v>
      </c>
      <c r="S119" s="208">
        <f t="shared" si="18"/>
        <v>4.6428940800000004E-3</v>
      </c>
      <c r="T119" s="208">
        <f t="shared" si="18"/>
        <v>32.887166399999998</v>
      </c>
      <c r="U119" s="208">
        <f t="shared" si="18"/>
        <v>8.383003200000001</v>
      </c>
      <c r="V119" s="208">
        <f t="shared" si="18"/>
        <v>4.38495552E-6</v>
      </c>
      <c r="W119" s="208">
        <f t="shared" si="18"/>
        <v>3.0952627199999998E-3</v>
      </c>
      <c r="X119" s="208">
        <f t="shared" si="18"/>
        <v>4.5139248E-2</v>
      </c>
      <c r="Y119" s="208">
        <f t="shared" si="18"/>
        <v>6.3839793600000005</v>
      </c>
      <c r="Z119" s="208">
        <f t="shared" si="18"/>
        <v>3.7401091200000001E-3</v>
      </c>
      <c r="AA119" s="208">
        <f t="shared" si="18"/>
        <v>6.4484640000000005E-4</v>
      </c>
      <c r="AB119" s="208">
        <f t="shared" si="18"/>
        <v>18.700545599999998</v>
      </c>
      <c r="AC119" s="208">
        <f t="shared" si="18"/>
        <v>6.4484640000000005E-4</v>
      </c>
      <c r="AD119" s="208">
        <f t="shared" si="18"/>
        <v>1.9345391999999999E-3</v>
      </c>
      <c r="AE119" s="208">
        <f t="shared" si="18"/>
        <v>3.1597473599999999</v>
      </c>
    </row>
    <row r="120" spans="1:31" x14ac:dyDescent="0.25">
      <c r="A120" s="484">
        <v>42221.666666666664</v>
      </c>
      <c r="B120" s="193">
        <v>253</v>
      </c>
      <c r="C120" s="189">
        <f t="shared" si="16"/>
        <v>6448464</v>
      </c>
      <c r="D120" s="189">
        <f t="shared" si="9"/>
        <v>535.19607768255548</v>
      </c>
      <c r="E120" s="201">
        <f t="shared" si="17"/>
        <v>19.383442322555524</v>
      </c>
      <c r="F120" s="201">
        <f t="shared" si="17"/>
        <v>11.903224082555523</v>
      </c>
      <c r="G120" s="191">
        <f t="shared" si="11"/>
        <v>515.81263536000006</v>
      </c>
      <c r="H120" s="208">
        <f t="shared" si="18"/>
        <v>1.0317542399999999</v>
      </c>
      <c r="I120" s="208">
        <f t="shared" si="18"/>
        <v>2.5793856000000002E-3</v>
      </c>
      <c r="J120" s="208">
        <f t="shared" si="18"/>
        <v>2.3859316800000003E-3</v>
      </c>
      <c r="K120" s="208">
        <f t="shared" si="18"/>
        <v>0.167660064</v>
      </c>
      <c r="L120" s="208">
        <f t="shared" si="18"/>
        <v>9.6726959999999997E-4</v>
      </c>
      <c r="M120" s="208">
        <f t="shared" si="14"/>
        <v>1.0317542400000001E-2</v>
      </c>
      <c r="N120" s="208">
        <f t="shared" si="18"/>
        <v>457.84094399999998</v>
      </c>
      <c r="O120" s="208">
        <f t="shared" si="18"/>
        <v>6.4484640000000001E-3</v>
      </c>
      <c r="P120" s="208">
        <f t="shared" si="18"/>
        <v>3.2887166399999994E-2</v>
      </c>
      <c r="Q120" s="208">
        <f t="shared" si="18"/>
        <v>7.7381567999999998E-2</v>
      </c>
      <c r="R120" s="208">
        <f t="shared" si="18"/>
        <v>6.4484640000000004</v>
      </c>
      <c r="S120" s="208">
        <f t="shared" si="18"/>
        <v>4.6428940800000004E-3</v>
      </c>
      <c r="T120" s="208">
        <f t="shared" si="18"/>
        <v>32.887166399999998</v>
      </c>
      <c r="U120" s="208">
        <f t="shared" si="18"/>
        <v>8.383003200000001</v>
      </c>
      <c r="V120" s="208">
        <f t="shared" si="18"/>
        <v>4.38495552E-6</v>
      </c>
      <c r="W120" s="208">
        <f t="shared" si="18"/>
        <v>3.0952627199999998E-3</v>
      </c>
      <c r="X120" s="208">
        <f t="shared" si="18"/>
        <v>4.5139248E-2</v>
      </c>
      <c r="Y120" s="208">
        <f t="shared" si="18"/>
        <v>6.3839793600000005</v>
      </c>
      <c r="Z120" s="208">
        <f t="shared" si="18"/>
        <v>3.7401091200000001E-3</v>
      </c>
      <c r="AA120" s="208">
        <f t="shared" si="18"/>
        <v>6.4484640000000005E-4</v>
      </c>
      <c r="AB120" s="208">
        <f t="shared" si="18"/>
        <v>18.700545599999998</v>
      </c>
      <c r="AC120" s="208">
        <f t="shared" si="18"/>
        <v>6.4484640000000005E-4</v>
      </c>
      <c r="AD120" s="208">
        <f t="shared" si="18"/>
        <v>1.9345391999999999E-3</v>
      </c>
      <c r="AE120" s="208">
        <f t="shared" si="18"/>
        <v>3.1597473599999999</v>
      </c>
    </row>
    <row r="121" spans="1:31" x14ac:dyDescent="0.25">
      <c r="A121" s="484">
        <v>42221.677083333336</v>
      </c>
      <c r="B121" s="193">
        <v>250</v>
      </c>
      <c r="C121" s="189">
        <f t="shared" si="16"/>
        <v>6372000</v>
      </c>
      <c r="D121" s="189">
        <f t="shared" si="9"/>
        <v>528.84987913296015</v>
      </c>
      <c r="E121" s="201">
        <f t="shared" si="17"/>
        <v>19.153599132960007</v>
      </c>
      <c r="F121" s="201">
        <f t="shared" si="17"/>
        <v>11.762079132960004</v>
      </c>
      <c r="G121" s="191">
        <f t="shared" si="11"/>
        <v>509.69628</v>
      </c>
      <c r="H121" s="208">
        <f t="shared" si="18"/>
        <v>1.01952</v>
      </c>
      <c r="I121" s="208">
        <f t="shared" si="18"/>
        <v>2.5488000000000004E-3</v>
      </c>
      <c r="J121" s="208">
        <f t="shared" si="18"/>
        <v>2.3576399999999998E-3</v>
      </c>
      <c r="K121" s="208">
        <f t="shared" si="18"/>
        <v>0.16567200000000001</v>
      </c>
      <c r="L121" s="208">
        <f t="shared" si="18"/>
        <v>9.5579999999999992E-4</v>
      </c>
      <c r="M121" s="208">
        <f t="shared" si="14"/>
        <v>1.0195200000000001E-2</v>
      </c>
      <c r="N121" s="208">
        <f t="shared" si="18"/>
        <v>452.41199999999998</v>
      </c>
      <c r="O121" s="208">
        <f t="shared" si="18"/>
        <v>6.3720000000000001E-3</v>
      </c>
      <c r="P121" s="208">
        <f t="shared" si="18"/>
        <v>3.2497199999999997E-2</v>
      </c>
      <c r="Q121" s="208">
        <f t="shared" si="18"/>
        <v>7.6464000000000004E-2</v>
      </c>
      <c r="R121" s="208">
        <f t="shared" si="18"/>
        <v>6.3719999999999999</v>
      </c>
      <c r="S121" s="208">
        <f t="shared" si="18"/>
        <v>4.5878399999999993E-3</v>
      </c>
      <c r="T121" s="208">
        <f t="shared" si="18"/>
        <v>32.497199999999999</v>
      </c>
      <c r="U121" s="208">
        <f t="shared" si="18"/>
        <v>8.2835999999999999</v>
      </c>
      <c r="V121" s="208">
        <f t="shared" si="18"/>
        <v>4.3329599999999996E-6</v>
      </c>
      <c r="W121" s="208">
        <f t="shared" si="18"/>
        <v>3.0585600000000001E-3</v>
      </c>
      <c r="X121" s="208">
        <f t="shared" si="18"/>
        <v>4.4603999999999998E-2</v>
      </c>
      <c r="Y121" s="208">
        <f t="shared" si="18"/>
        <v>6.3082799999999999</v>
      </c>
      <c r="Z121" s="208">
        <f t="shared" si="18"/>
        <v>3.6957600000000002E-3</v>
      </c>
      <c r="AA121" s="208">
        <f t="shared" si="18"/>
        <v>6.3720000000000009E-4</v>
      </c>
      <c r="AB121" s="208">
        <f t="shared" si="18"/>
        <v>18.4788</v>
      </c>
      <c r="AC121" s="208">
        <f t="shared" si="18"/>
        <v>6.3720000000000009E-4</v>
      </c>
      <c r="AD121" s="208">
        <f t="shared" si="18"/>
        <v>1.9115999999999998E-3</v>
      </c>
      <c r="AE121" s="208">
        <f t="shared" si="18"/>
        <v>3.1222799999999999</v>
      </c>
    </row>
    <row r="122" spans="1:31" x14ac:dyDescent="0.25">
      <c r="A122" s="484">
        <v>42221.6875</v>
      </c>
      <c r="B122" s="193">
        <v>248</v>
      </c>
      <c r="C122" s="189">
        <f t="shared" si="16"/>
        <v>6321024</v>
      </c>
      <c r="D122" s="189">
        <f t="shared" si="9"/>
        <v>524.61908009989645</v>
      </c>
      <c r="E122" s="201">
        <f t="shared" si="17"/>
        <v>19.000370339896325</v>
      </c>
      <c r="F122" s="201">
        <f t="shared" si="17"/>
        <v>11.667982499896324</v>
      </c>
      <c r="G122" s="191">
        <f t="shared" si="11"/>
        <v>505.61870976</v>
      </c>
      <c r="H122" s="208">
        <f t="shared" si="18"/>
        <v>1.01136384</v>
      </c>
      <c r="I122" s="208">
        <f t="shared" si="18"/>
        <v>2.5284095999999999E-3</v>
      </c>
      <c r="J122" s="208">
        <f t="shared" si="18"/>
        <v>2.3387788799999996E-3</v>
      </c>
      <c r="K122" s="208">
        <f t="shared" si="18"/>
        <v>0.16434662399999997</v>
      </c>
      <c r="L122" s="208">
        <f t="shared" si="18"/>
        <v>9.4815359999999985E-4</v>
      </c>
      <c r="M122" s="208">
        <f t="shared" si="14"/>
        <v>1.01136384E-2</v>
      </c>
      <c r="N122" s="208">
        <f t="shared" si="18"/>
        <v>448.79270400000001</v>
      </c>
      <c r="O122" s="208">
        <f t="shared" si="18"/>
        <v>6.3210240000000006E-3</v>
      </c>
      <c r="P122" s="208">
        <f t="shared" si="18"/>
        <v>3.2237222399999994E-2</v>
      </c>
      <c r="Q122" s="208">
        <f t="shared" si="18"/>
        <v>7.5852288000000004E-2</v>
      </c>
      <c r="R122" s="208">
        <f t="shared" si="18"/>
        <v>6.3210240000000004</v>
      </c>
      <c r="S122" s="208">
        <f t="shared" si="18"/>
        <v>4.55113728E-3</v>
      </c>
      <c r="T122" s="208">
        <f t="shared" si="18"/>
        <v>32.2372224</v>
      </c>
      <c r="U122" s="208">
        <f t="shared" si="18"/>
        <v>8.2173312000000003</v>
      </c>
      <c r="V122" s="208">
        <f t="shared" si="18"/>
        <v>4.2982963200000002E-6</v>
      </c>
      <c r="W122" s="208">
        <f t="shared" si="18"/>
        <v>3.0340915200000001E-3</v>
      </c>
      <c r="X122" s="208">
        <f t="shared" si="18"/>
        <v>4.4247167999999996E-2</v>
      </c>
      <c r="Y122" s="208">
        <f t="shared" si="18"/>
        <v>6.2578137599999994</v>
      </c>
      <c r="Z122" s="208">
        <f t="shared" si="18"/>
        <v>3.6661939200000001E-3</v>
      </c>
      <c r="AA122" s="208">
        <f t="shared" si="18"/>
        <v>6.3210239999999997E-4</v>
      </c>
      <c r="AB122" s="208">
        <f t="shared" si="18"/>
        <v>18.3309696</v>
      </c>
      <c r="AC122" s="208">
        <f t="shared" si="18"/>
        <v>6.3210239999999997E-4</v>
      </c>
      <c r="AD122" s="208">
        <f t="shared" si="18"/>
        <v>1.8963071999999997E-3</v>
      </c>
      <c r="AE122" s="208">
        <f t="shared" si="18"/>
        <v>3.0973017599999997</v>
      </c>
    </row>
    <row r="123" spans="1:31" x14ac:dyDescent="0.25">
      <c r="A123" s="484">
        <v>42221.697916666664</v>
      </c>
      <c r="B123" s="193">
        <v>248</v>
      </c>
      <c r="C123" s="189">
        <f t="shared" si="16"/>
        <v>6321024</v>
      </c>
      <c r="D123" s="189">
        <f t="shared" si="9"/>
        <v>524.61908009989645</v>
      </c>
      <c r="E123" s="208">
        <f t="shared" si="17"/>
        <v>19.000370339896325</v>
      </c>
      <c r="F123" s="208">
        <f t="shared" si="17"/>
        <v>11.667982499896324</v>
      </c>
      <c r="G123" s="191">
        <f t="shared" si="11"/>
        <v>505.61870976</v>
      </c>
      <c r="H123" s="208">
        <f t="shared" si="18"/>
        <v>1.01136384</v>
      </c>
      <c r="I123" s="208">
        <f t="shared" si="18"/>
        <v>2.5284095999999999E-3</v>
      </c>
      <c r="J123" s="208">
        <f t="shared" si="18"/>
        <v>2.3387788799999996E-3</v>
      </c>
      <c r="K123" s="208">
        <f t="shared" si="18"/>
        <v>0.16434662399999997</v>
      </c>
      <c r="L123" s="208">
        <f t="shared" si="18"/>
        <v>9.4815359999999985E-4</v>
      </c>
      <c r="M123" s="208">
        <f t="shared" si="14"/>
        <v>1.01136384E-2</v>
      </c>
      <c r="N123" s="208">
        <f t="shared" si="18"/>
        <v>448.79270400000001</v>
      </c>
      <c r="O123" s="208">
        <f t="shared" si="18"/>
        <v>6.3210240000000006E-3</v>
      </c>
      <c r="P123" s="208">
        <f t="shared" si="18"/>
        <v>3.2237222399999994E-2</v>
      </c>
      <c r="Q123" s="208">
        <f t="shared" si="18"/>
        <v>7.5852288000000004E-2</v>
      </c>
      <c r="R123" s="208">
        <f t="shared" si="18"/>
        <v>6.3210240000000004</v>
      </c>
      <c r="S123" s="208">
        <f t="shared" si="18"/>
        <v>4.55113728E-3</v>
      </c>
      <c r="T123" s="208">
        <f t="shared" si="18"/>
        <v>32.2372224</v>
      </c>
      <c r="U123" s="208">
        <f t="shared" si="18"/>
        <v>8.2173312000000003</v>
      </c>
      <c r="V123" s="208">
        <f t="shared" si="18"/>
        <v>4.2982963200000002E-6</v>
      </c>
      <c r="W123" s="208">
        <f t="shared" si="18"/>
        <v>3.0340915200000001E-3</v>
      </c>
      <c r="X123" s="208">
        <f t="shared" si="18"/>
        <v>4.4247167999999996E-2</v>
      </c>
      <c r="Y123" s="208">
        <f t="shared" si="18"/>
        <v>6.2578137599999994</v>
      </c>
      <c r="Z123" s="208">
        <f t="shared" si="18"/>
        <v>3.6661939200000001E-3</v>
      </c>
      <c r="AA123" s="208">
        <f t="shared" si="18"/>
        <v>6.3210239999999997E-4</v>
      </c>
      <c r="AB123" s="208">
        <f t="shared" si="18"/>
        <v>18.3309696</v>
      </c>
      <c r="AC123" s="208">
        <f t="shared" si="18"/>
        <v>6.3210239999999997E-4</v>
      </c>
      <c r="AD123" s="208">
        <f t="shared" si="18"/>
        <v>1.8963071999999997E-3</v>
      </c>
      <c r="AE123" s="208">
        <f t="shared" si="18"/>
        <v>3.0973017599999997</v>
      </c>
    </row>
    <row r="124" spans="1:31" x14ac:dyDescent="0.25">
      <c r="A124" s="484">
        <v>42221.708333333336</v>
      </c>
      <c r="B124" s="193">
        <v>248</v>
      </c>
      <c r="C124" s="189">
        <f t="shared" si="16"/>
        <v>6321024</v>
      </c>
      <c r="D124" s="189">
        <f t="shared" si="9"/>
        <v>524.61908009989645</v>
      </c>
      <c r="E124" s="208">
        <f t="shared" si="17"/>
        <v>19.000370339896325</v>
      </c>
      <c r="F124" s="208">
        <f t="shared" si="17"/>
        <v>11.667982499896324</v>
      </c>
      <c r="G124" s="191">
        <f t="shared" si="11"/>
        <v>505.61870976</v>
      </c>
      <c r="H124" s="208">
        <f t="shared" si="18"/>
        <v>1.01136384</v>
      </c>
      <c r="I124" s="208">
        <f t="shared" si="18"/>
        <v>2.5284095999999999E-3</v>
      </c>
      <c r="J124" s="208">
        <f t="shared" si="18"/>
        <v>2.3387788799999996E-3</v>
      </c>
      <c r="K124" s="208">
        <f t="shared" si="18"/>
        <v>0.16434662399999997</v>
      </c>
      <c r="L124" s="208">
        <f t="shared" si="18"/>
        <v>9.4815359999999985E-4</v>
      </c>
      <c r="M124" s="208">
        <f t="shared" si="14"/>
        <v>1.01136384E-2</v>
      </c>
      <c r="N124" s="208">
        <f t="shared" si="18"/>
        <v>448.79270400000001</v>
      </c>
      <c r="O124" s="208">
        <f t="shared" si="18"/>
        <v>6.3210240000000006E-3</v>
      </c>
      <c r="P124" s="208">
        <f t="shared" si="18"/>
        <v>3.2237222399999994E-2</v>
      </c>
      <c r="Q124" s="208">
        <f t="shared" si="18"/>
        <v>7.5852288000000004E-2</v>
      </c>
      <c r="R124" s="208">
        <f t="shared" si="18"/>
        <v>6.3210240000000004</v>
      </c>
      <c r="S124" s="208">
        <f t="shared" si="18"/>
        <v>4.55113728E-3</v>
      </c>
      <c r="T124" s="208">
        <f t="shared" si="18"/>
        <v>32.2372224</v>
      </c>
      <c r="U124" s="208">
        <f t="shared" si="18"/>
        <v>8.2173312000000003</v>
      </c>
      <c r="V124" s="208">
        <f t="shared" si="18"/>
        <v>4.2982963200000002E-6</v>
      </c>
      <c r="W124" s="208">
        <f t="shared" si="18"/>
        <v>3.0340915200000001E-3</v>
      </c>
      <c r="X124" s="208">
        <f t="shared" si="18"/>
        <v>4.4247167999999996E-2</v>
      </c>
      <c r="Y124" s="208">
        <f t="shared" si="18"/>
        <v>6.2578137599999994</v>
      </c>
      <c r="Z124" s="208">
        <f t="shared" si="18"/>
        <v>3.6661939200000001E-3</v>
      </c>
      <c r="AA124" s="208">
        <f t="shared" si="18"/>
        <v>6.3210239999999997E-4</v>
      </c>
      <c r="AB124" s="208">
        <f t="shared" si="18"/>
        <v>18.3309696</v>
      </c>
      <c r="AC124" s="208">
        <f t="shared" si="18"/>
        <v>6.3210239999999997E-4</v>
      </c>
      <c r="AD124" s="208">
        <f t="shared" si="18"/>
        <v>1.8963071999999997E-3</v>
      </c>
      <c r="AE124" s="208">
        <f t="shared" si="18"/>
        <v>3.0973017599999997</v>
      </c>
    </row>
    <row r="125" spans="1:31" x14ac:dyDescent="0.25">
      <c r="A125" s="484">
        <v>42221.71875</v>
      </c>
      <c r="B125" s="193">
        <v>247</v>
      </c>
      <c r="C125" s="189">
        <f t="shared" si="16"/>
        <v>6295536</v>
      </c>
      <c r="D125" s="189">
        <f t="shared" si="9"/>
        <v>522.50368058336437</v>
      </c>
      <c r="E125" s="208">
        <f t="shared" si="17"/>
        <v>18.923755943364487</v>
      </c>
      <c r="F125" s="208">
        <f t="shared" si="17"/>
        <v>11.620934183364485</v>
      </c>
      <c r="G125" s="191">
        <f t="shared" si="11"/>
        <v>503.57992464</v>
      </c>
      <c r="H125" s="208">
        <f t="shared" si="18"/>
        <v>1.00728576</v>
      </c>
      <c r="I125" s="208">
        <f t="shared" si="18"/>
        <v>2.5182144000000001E-3</v>
      </c>
      <c r="J125" s="208">
        <f t="shared" si="18"/>
        <v>2.3293483200000002E-3</v>
      </c>
      <c r="K125" s="208">
        <f t="shared" si="18"/>
        <v>0.16368393599999997</v>
      </c>
      <c r="L125" s="208">
        <f t="shared" si="18"/>
        <v>9.4433039999999998E-4</v>
      </c>
      <c r="M125" s="208">
        <f t="shared" si="14"/>
        <v>1.00728576E-2</v>
      </c>
      <c r="N125" s="208">
        <f t="shared" si="18"/>
        <v>446.98305599999998</v>
      </c>
      <c r="O125" s="208">
        <f t="shared" si="18"/>
        <v>6.295536E-3</v>
      </c>
      <c r="P125" s="208">
        <f t="shared" si="18"/>
        <v>3.2107233599999993E-2</v>
      </c>
      <c r="Q125" s="208">
        <f t="shared" si="18"/>
        <v>7.5546431999999997E-2</v>
      </c>
      <c r="R125" s="208">
        <f t="shared" si="18"/>
        <v>6.2955360000000002</v>
      </c>
      <c r="S125" s="208">
        <f t="shared" si="18"/>
        <v>4.532785919999999E-3</v>
      </c>
      <c r="T125" s="208">
        <f t="shared" si="18"/>
        <v>32.107233600000001</v>
      </c>
      <c r="U125" s="208">
        <f t="shared" si="18"/>
        <v>8.1841968000000005</v>
      </c>
      <c r="V125" s="208">
        <f t="shared" si="18"/>
        <v>4.2809644800000009E-6</v>
      </c>
      <c r="W125" s="208">
        <f t="shared" si="18"/>
        <v>3.0218572799999995E-3</v>
      </c>
      <c r="X125" s="208">
        <f t="shared" si="18"/>
        <v>4.4068752000000003E-2</v>
      </c>
      <c r="Y125" s="208">
        <f t="shared" si="18"/>
        <v>6.2325806399999992</v>
      </c>
      <c r="Z125" s="208">
        <f t="shared" si="18"/>
        <v>3.6514108799999999E-3</v>
      </c>
      <c r="AA125" s="208">
        <f t="shared" si="18"/>
        <v>6.2955360000000002E-4</v>
      </c>
      <c r="AB125" s="208">
        <f t="shared" si="18"/>
        <v>18.257054399999998</v>
      </c>
      <c r="AC125" s="208">
        <f t="shared" si="18"/>
        <v>6.2955360000000002E-4</v>
      </c>
      <c r="AD125" s="208">
        <f t="shared" si="18"/>
        <v>1.8886608E-3</v>
      </c>
      <c r="AE125" s="208">
        <f t="shared" si="18"/>
        <v>3.08481264</v>
      </c>
    </row>
    <row r="126" spans="1:31" x14ac:dyDescent="0.25">
      <c r="A126" s="484">
        <v>42221.729166666664</v>
      </c>
      <c r="B126" s="193">
        <v>247</v>
      </c>
      <c r="C126" s="189">
        <f t="shared" si="16"/>
        <v>6295536</v>
      </c>
      <c r="D126" s="189">
        <f t="shared" si="9"/>
        <v>522.50368058336437</v>
      </c>
      <c r="E126" s="208">
        <f t="shared" si="17"/>
        <v>18.923755943364487</v>
      </c>
      <c r="F126" s="208">
        <f t="shared" si="17"/>
        <v>11.620934183364485</v>
      </c>
      <c r="G126" s="191">
        <f t="shared" si="11"/>
        <v>503.57992464</v>
      </c>
      <c r="H126" s="208">
        <f t="shared" si="18"/>
        <v>1.00728576</v>
      </c>
      <c r="I126" s="208">
        <f t="shared" si="18"/>
        <v>2.5182144000000001E-3</v>
      </c>
      <c r="J126" s="208">
        <f t="shared" si="18"/>
        <v>2.3293483200000002E-3</v>
      </c>
      <c r="K126" s="208">
        <f t="shared" si="18"/>
        <v>0.16368393599999997</v>
      </c>
      <c r="L126" s="208">
        <f t="shared" si="18"/>
        <v>9.4433039999999998E-4</v>
      </c>
      <c r="M126" s="208">
        <f t="shared" si="14"/>
        <v>1.00728576E-2</v>
      </c>
      <c r="N126" s="208">
        <f t="shared" si="18"/>
        <v>446.98305599999998</v>
      </c>
      <c r="O126" s="208">
        <f t="shared" si="18"/>
        <v>6.295536E-3</v>
      </c>
      <c r="P126" s="208">
        <f t="shared" si="18"/>
        <v>3.2107233599999993E-2</v>
      </c>
      <c r="Q126" s="208">
        <f t="shared" si="18"/>
        <v>7.5546431999999997E-2</v>
      </c>
      <c r="R126" s="208">
        <f t="shared" si="18"/>
        <v>6.2955360000000002</v>
      </c>
      <c r="S126" s="208">
        <f t="shared" si="18"/>
        <v>4.532785919999999E-3</v>
      </c>
      <c r="T126" s="208">
        <f t="shared" si="18"/>
        <v>32.107233600000001</v>
      </c>
      <c r="U126" s="208">
        <f t="shared" si="18"/>
        <v>8.1841968000000005</v>
      </c>
      <c r="V126" s="208">
        <f t="shared" si="18"/>
        <v>4.2809644800000009E-6</v>
      </c>
      <c r="W126" s="208">
        <f t="shared" si="18"/>
        <v>3.0218572799999995E-3</v>
      </c>
      <c r="X126" s="208">
        <f t="shared" si="18"/>
        <v>4.4068752000000003E-2</v>
      </c>
      <c r="Y126" s="208">
        <f t="shared" si="18"/>
        <v>6.2325806399999992</v>
      </c>
      <c r="Z126" s="208">
        <f t="shared" si="18"/>
        <v>3.6514108799999999E-3</v>
      </c>
      <c r="AA126" s="208">
        <f t="shared" si="18"/>
        <v>6.2955360000000002E-4</v>
      </c>
      <c r="AB126" s="208">
        <f t="shared" si="18"/>
        <v>18.257054399999998</v>
      </c>
      <c r="AC126" s="208">
        <f t="shared" si="18"/>
        <v>6.2955360000000002E-4</v>
      </c>
      <c r="AD126" s="208">
        <f t="shared" si="18"/>
        <v>1.8886608E-3</v>
      </c>
      <c r="AE126" s="208">
        <f t="shared" si="18"/>
        <v>3.08481264</v>
      </c>
    </row>
    <row r="127" spans="1:31" x14ac:dyDescent="0.25">
      <c r="A127" s="484">
        <v>42221.739583333336</v>
      </c>
      <c r="B127" s="193">
        <v>245</v>
      </c>
      <c r="C127" s="189">
        <f t="shared" si="16"/>
        <v>6244560</v>
      </c>
      <c r="D127" s="189">
        <f t="shared" si="9"/>
        <v>518.27288155030089</v>
      </c>
      <c r="E127" s="208">
        <f t="shared" si="17"/>
        <v>18.770527150300804</v>
      </c>
      <c r="F127" s="208">
        <f t="shared" si="17"/>
        <v>11.526837550300803</v>
      </c>
      <c r="G127" s="191">
        <f t="shared" si="11"/>
        <v>499.5023544</v>
      </c>
      <c r="H127" s="208">
        <f t="shared" si="18"/>
        <v>0.99912959999999995</v>
      </c>
      <c r="I127" s="208">
        <f t="shared" si="18"/>
        <v>2.4978240000000001E-3</v>
      </c>
      <c r="J127" s="208">
        <f t="shared" si="18"/>
        <v>2.3104872E-3</v>
      </c>
      <c r="K127" s="208">
        <f t="shared" si="18"/>
        <v>0.16235855999999999</v>
      </c>
      <c r="L127" s="208">
        <f t="shared" si="18"/>
        <v>9.3668400000000002E-4</v>
      </c>
      <c r="M127" s="208">
        <f t="shared" si="14"/>
        <v>9.9912960000000002E-3</v>
      </c>
      <c r="N127" s="208">
        <f t="shared" si="18"/>
        <v>443.36376000000001</v>
      </c>
      <c r="O127" s="208">
        <f t="shared" si="18"/>
        <v>6.2445600000000006E-3</v>
      </c>
      <c r="P127" s="208">
        <f t="shared" si="18"/>
        <v>3.1847255999999997E-2</v>
      </c>
      <c r="Q127" s="208">
        <f t="shared" si="18"/>
        <v>7.4934719999999996E-2</v>
      </c>
      <c r="R127" s="208">
        <f t="shared" si="18"/>
        <v>6.2445599999999999</v>
      </c>
      <c r="S127" s="208">
        <f t="shared" si="18"/>
        <v>4.4960831999999997E-3</v>
      </c>
      <c r="T127" s="208">
        <f t="shared" si="18"/>
        <v>31.847255999999998</v>
      </c>
      <c r="U127" s="208">
        <f t="shared" si="18"/>
        <v>8.1179279999999991</v>
      </c>
      <c r="V127" s="208">
        <f t="shared" si="18"/>
        <v>4.2463007999999998E-6</v>
      </c>
      <c r="W127" s="208">
        <f t="shared" si="18"/>
        <v>2.9973887999999995E-3</v>
      </c>
      <c r="X127" s="208">
        <f t="shared" si="18"/>
        <v>4.3711920000000001E-2</v>
      </c>
      <c r="Y127" s="208">
        <f t="shared" si="18"/>
        <v>6.1821144000000006</v>
      </c>
      <c r="Z127" s="208">
        <f t="shared" si="18"/>
        <v>3.6218447999999998E-3</v>
      </c>
      <c r="AA127" s="208">
        <f t="shared" si="18"/>
        <v>6.2445600000000001E-4</v>
      </c>
      <c r="AB127" s="208">
        <f t="shared" si="18"/>
        <v>18.109224000000001</v>
      </c>
      <c r="AC127" s="208">
        <f t="shared" si="18"/>
        <v>6.2445600000000001E-4</v>
      </c>
      <c r="AD127" s="208">
        <f t="shared" si="18"/>
        <v>1.873368E-3</v>
      </c>
      <c r="AE127" s="208">
        <f t="shared" si="18"/>
        <v>3.0598343999999997</v>
      </c>
    </row>
    <row r="128" spans="1:31" x14ac:dyDescent="0.25">
      <c r="A128" s="484">
        <v>42221.75</v>
      </c>
      <c r="B128" s="193">
        <v>245</v>
      </c>
      <c r="C128" s="189">
        <f t="shared" si="16"/>
        <v>6244560</v>
      </c>
      <c r="D128" s="189">
        <f t="shared" si="9"/>
        <v>518.27288155030089</v>
      </c>
      <c r="E128" s="208">
        <f t="shared" si="17"/>
        <v>18.770527150300804</v>
      </c>
      <c r="F128" s="208">
        <f t="shared" si="17"/>
        <v>11.526837550300803</v>
      </c>
      <c r="G128" s="191">
        <f t="shared" si="11"/>
        <v>499.5023544</v>
      </c>
      <c r="H128" s="208">
        <f t="shared" si="18"/>
        <v>0.99912959999999995</v>
      </c>
      <c r="I128" s="208">
        <f t="shared" si="18"/>
        <v>2.4978240000000001E-3</v>
      </c>
      <c r="J128" s="208">
        <f t="shared" si="18"/>
        <v>2.3104872E-3</v>
      </c>
      <c r="K128" s="208">
        <f t="shared" si="18"/>
        <v>0.16235855999999999</v>
      </c>
      <c r="L128" s="208">
        <f t="shared" si="18"/>
        <v>9.3668400000000002E-4</v>
      </c>
      <c r="M128" s="208">
        <f t="shared" si="14"/>
        <v>9.9912960000000002E-3</v>
      </c>
      <c r="N128" s="208">
        <f t="shared" si="18"/>
        <v>443.36376000000001</v>
      </c>
      <c r="O128" s="208">
        <f t="shared" si="18"/>
        <v>6.2445600000000006E-3</v>
      </c>
      <c r="P128" s="208">
        <f t="shared" si="18"/>
        <v>3.1847255999999997E-2</v>
      </c>
      <c r="Q128" s="208">
        <f t="shared" si="18"/>
        <v>7.4934719999999996E-2</v>
      </c>
      <c r="R128" s="208">
        <f t="shared" si="18"/>
        <v>6.2445599999999999</v>
      </c>
      <c r="S128" s="208">
        <f t="shared" si="18"/>
        <v>4.4960831999999997E-3</v>
      </c>
      <c r="T128" s="208">
        <f t="shared" si="18"/>
        <v>31.847255999999998</v>
      </c>
      <c r="U128" s="208">
        <f t="shared" si="18"/>
        <v>8.1179279999999991</v>
      </c>
      <c r="V128" s="208">
        <f t="shared" si="18"/>
        <v>4.2463007999999998E-6</v>
      </c>
      <c r="W128" s="208">
        <f t="shared" ref="W128:AE128" si="19">W24*$C24/1000000</f>
        <v>2.9973887999999995E-3</v>
      </c>
      <c r="X128" s="208">
        <f t="shared" si="19"/>
        <v>4.3711920000000001E-2</v>
      </c>
      <c r="Y128" s="208">
        <f t="shared" si="19"/>
        <v>6.1821144000000006</v>
      </c>
      <c r="Z128" s="208">
        <f t="shared" si="19"/>
        <v>3.6218447999999998E-3</v>
      </c>
      <c r="AA128" s="208">
        <f t="shared" si="19"/>
        <v>6.2445600000000001E-4</v>
      </c>
      <c r="AB128" s="208">
        <f t="shared" si="19"/>
        <v>18.109224000000001</v>
      </c>
      <c r="AC128" s="208">
        <f t="shared" si="19"/>
        <v>6.2445600000000001E-4</v>
      </c>
      <c r="AD128" s="208">
        <f t="shared" si="19"/>
        <v>1.873368E-3</v>
      </c>
      <c r="AE128" s="208">
        <f t="shared" si="19"/>
        <v>3.0598343999999997</v>
      </c>
    </row>
    <row r="129" spans="1:31" x14ac:dyDescent="0.25">
      <c r="A129" s="484">
        <v>42221.760416666664</v>
      </c>
      <c r="B129" s="193">
        <v>245</v>
      </c>
      <c r="C129" s="189">
        <f t="shared" si="16"/>
        <v>6244560</v>
      </c>
      <c r="D129" s="189">
        <f t="shared" si="9"/>
        <v>518.27288155030089</v>
      </c>
      <c r="E129" s="208">
        <f t="shared" si="17"/>
        <v>18.770527150300804</v>
      </c>
      <c r="F129" s="208">
        <f t="shared" si="17"/>
        <v>11.526837550300803</v>
      </c>
      <c r="G129" s="191">
        <f t="shared" si="11"/>
        <v>499.5023544</v>
      </c>
      <c r="H129" s="208">
        <f t="shared" ref="H129:AE139" si="20">H25*$C25/1000000</f>
        <v>0.99912959999999995</v>
      </c>
      <c r="I129" s="208">
        <f t="shared" si="20"/>
        <v>2.4978240000000001E-3</v>
      </c>
      <c r="J129" s="208">
        <f t="shared" si="20"/>
        <v>2.3104872E-3</v>
      </c>
      <c r="K129" s="208">
        <f t="shared" si="20"/>
        <v>0.16235855999999999</v>
      </c>
      <c r="L129" s="208">
        <f t="shared" si="20"/>
        <v>9.3668400000000002E-4</v>
      </c>
      <c r="M129" s="208">
        <f t="shared" si="14"/>
        <v>9.9912960000000002E-3</v>
      </c>
      <c r="N129" s="208">
        <f t="shared" si="20"/>
        <v>443.36376000000001</v>
      </c>
      <c r="O129" s="208">
        <f t="shared" si="20"/>
        <v>6.2445600000000006E-3</v>
      </c>
      <c r="P129" s="208">
        <f t="shared" si="20"/>
        <v>3.1847255999999997E-2</v>
      </c>
      <c r="Q129" s="208">
        <f t="shared" si="20"/>
        <v>7.4934719999999996E-2</v>
      </c>
      <c r="R129" s="208">
        <f t="shared" si="20"/>
        <v>6.2445599999999999</v>
      </c>
      <c r="S129" s="208">
        <f t="shared" si="20"/>
        <v>4.4960831999999997E-3</v>
      </c>
      <c r="T129" s="208">
        <f t="shared" si="20"/>
        <v>31.847255999999998</v>
      </c>
      <c r="U129" s="208">
        <f t="shared" si="20"/>
        <v>8.1179279999999991</v>
      </c>
      <c r="V129" s="208">
        <f t="shared" si="20"/>
        <v>4.2463007999999998E-6</v>
      </c>
      <c r="W129" s="208">
        <f t="shared" si="20"/>
        <v>2.9973887999999995E-3</v>
      </c>
      <c r="X129" s="208">
        <f t="shared" si="20"/>
        <v>4.3711920000000001E-2</v>
      </c>
      <c r="Y129" s="208">
        <f t="shared" si="20"/>
        <v>6.1821144000000006</v>
      </c>
      <c r="Z129" s="208">
        <f t="shared" si="20"/>
        <v>3.6218447999999998E-3</v>
      </c>
      <c r="AA129" s="208">
        <f t="shared" si="20"/>
        <v>6.2445600000000001E-4</v>
      </c>
      <c r="AB129" s="208">
        <f t="shared" si="20"/>
        <v>18.109224000000001</v>
      </c>
      <c r="AC129" s="208">
        <f t="shared" si="20"/>
        <v>6.2445600000000001E-4</v>
      </c>
      <c r="AD129" s="208">
        <f t="shared" si="20"/>
        <v>1.873368E-3</v>
      </c>
      <c r="AE129" s="208">
        <f t="shared" si="20"/>
        <v>3.0598343999999997</v>
      </c>
    </row>
    <row r="130" spans="1:31" x14ac:dyDescent="0.25">
      <c r="A130" s="484">
        <v>42221.770833333336</v>
      </c>
      <c r="B130" s="193">
        <v>245</v>
      </c>
      <c r="C130" s="189">
        <f t="shared" si="16"/>
        <v>6244560</v>
      </c>
      <c r="D130" s="189">
        <f t="shared" si="9"/>
        <v>518.27288155030089</v>
      </c>
      <c r="E130" s="208">
        <f t="shared" si="17"/>
        <v>18.770527150300804</v>
      </c>
      <c r="F130" s="208">
        <f t="shared" si="17"/>
        <v>11.526837550300803</v>
      </c>
      <c r="G130" s="191">
        <f t="shared" si="11"/>
        <v>499.5023544</v>
      </c>
      <c r="H130" s="208">
        <f t="shared" si="20"/>
        <v>0.99912959999999995</v>
      </c>
      <c r="I130" s="208">
        <f t="shared" si="20"/>
        <v>2.4978240000000001E-3</v>
      </c>
      <c r="J130" s="208">
        <f t="shared" si="20"/>
        <v>2.3104872E-3</v>
      </c>
      <c r="K130" s="208">
        <f t="shared" si="20"/>
        <v>0.16235855999999999</v>
      </c>
      <c r="L130" s="208">
        <f t="shared" si="20"/>
        <v>9.3668400000000002E-4</v>
      </c>
      <c r="M130" s="208">
        <f t="shared" si="14"/>
        <v>9.9912960000000002E-3</v>
      </c>
      <c r="N130" s="208">
        <f t="shared" si="20"/>
        <v>443.36376000000001</v>
      </c>
      <c r="O130" s="208">
        <f t="shared" si="20"/>
        <v>6.2445600000000006E-3</v>
      </c>
      <c r="P130" s="208">
        <f t="shared" si="20"/>
        <v>3.1847255999999997E-2</v>
      </c>
      <c r="Q130" s="208">
        <f t="shared" si="20"/>
        <v>7.4934719999999996E-2</v>
      </c>
      <c r="R130" s="208">
        <f t="shared" si="20"/>
        <v>6.2445599999999999</v>
      </c>
      <c r="S130" s="208">
        <f t="shared" si="20"/>
        <v>4.4960831999999997E-3</v>
      </c>
      <c r="T130" s="208">
        <f t="shared" si="20"/>
        <v>31.847255999999998</v>
      </c>
      <c r="U130" s="208">
        <f t="shared" si="20"/>
        <v>8.1179279999999991</v>
      </c>
      <c r="V130" s="208">
        <f t="shared" si="20"/>
        <v>4.2463007999999998E-6</v>
      </c>
      <c r="W130" s="208">
        <f t="shared" si="20"/>
        <v>2.9973887999999995E-3</v>
      </c>
      <c r="X130" s="208">
        <f t="shared" si="20"/>
        <v>4.3711920000000001E-2</v>
      </c>
      <c r="Y130" s="208">
        <f t="shared" si="20"/>
        <v>6.1821144000000006</v>
      </c>
      <c r="Z130" s="208">
        <f t="shared" si="20"/>
        <v>3.6218447999999998E-3</v>
      </c>
      <c r="AA130" s="208">
        <f t="shared" si="20"/>
        <v>6.2445600000000001E-4</v>
      </c>
      <c r="AB130" s="208">
        <f t="shared" si="20"/>
        <v>18.109224000000001</v>
      </c>
      <c r="AC130" s="208">
        <f t="shared" si="20"/>
        <v>6.2445600000000001E-4</v>
      </c>
      <c r="AD130" s="208">
        <f t="shared" si="20"/>
        <v>1.873368E-3</v>
      </c>
      <c r="AE130" s="208">
        <f t="shared" si="20"/>
        <v>3.0598343999999997</v>
      </c>
    </row>
    <row r="131" spans="1:31" x14ac:dyDescent="0.25">
      <c r="A131" s="484">
        <v>42221.78125</v>
      </c>
      <c r="B131" s="193">
        <v>245</v>
      </c>
      <c r="C131" s="189">
        <f t="shared" si="16"/>
        <v>6244560</v>
      </c>
      <c r="D131" s="189">
        <f t="shared" si="9"/>
        <v>518.27288155030089</v>
      </c>
      <c r="E131" s="208">
        <f t="shared" si="17"/>
        <v>18.770527150300804</v>
      </c>
      <c r="F131" s="208">
        <f t="shared" si="17"/>
        <v>11.526837550300803</v>
      </c>
      <c r="G131" s="191">
        <f t="shared" si="11"/>
        <v>499.5023544</v>
      </c>
      <c r="H131" s="208">
        <f t="shared" si="20"/>
        <v>0.99912959999999995</v>
      </c>
      <c r="I131" s="208">
        <f t="shared" si="20"/>
        <v>2.4978240000000001E-3</v>
      </c>
      <c r="J131" s="208">
        <f t="shared" si="20"/>
        <v>2.3104872E-3</v>
      </c>
      <c r="K131" s="208">
        <f t="shared" si="20"/>
        <v>0.16235855999999999</v>
      </c>
      <c r="L131" s="208">
        <f t="shared" si="20"/>
        <v>9.3668400000000002E-4</v>
      </c>
      <c r="M131" s="208">
        <f t="shared" si="14"/>
        <v>9.9912960000000002E-3</v>
      </c>
      <c r="N131" s="208">
        <f t="shared" si="20"/>
        <v>443.36376000000001</v>
      </c>
      <c r="O131" s="208">
        <f t="shared" si="20"/>
        <v>6.2445600000000006E-3</v>
      </c>
      <c r="P131" s="208">
        <f t="shared" si="20"/>
        <v>3.1847255999999997E-2</v>
      </c>
      <c r="Q131" s="208">
        <f t="shared" si="20"/>
        <v>7.4934719999999996E-2</v>
      </c>
      <c r="R131" s="208">
        <f t="shared" si="20"/>
        <v>6.2445599999999999</v>
      </c>
      <c r="S131" s="208">
        <f t="shared" si="20"/>
        <v>4.4960831999999997E-3</v>
      </c>
      <c r="T131" s="208">
        <f t="shared" si="20"/>
        <v>31.847255999999998</v>
      </c>
      <c r="U131" s="208">
        <f t="shared" si="20"/>
        <v>8.1179279999999991</v>
      </c>
      <c r="V131" s="208">
        <f t="shared" si="20"/>
        <v>4.2463007999999998E-6</v>
      </c>
      <c r="W131" s="208">
        <f t="shared" si="20"/>
        <v>2.9973887999999995E-3</v>
      </c>
      <c r="X131" s="208">
        <f t="shared" si="20"/>
        <v>4.3711920000000001E-2</v>
      </c>
      <c r="Y131" s="208">
        <f t="shared" si="20"/>
        <v>6.1821144000000006</v>
      </c>
      <c r="Z131" s="208">
        <f t="shared" si="20"/>
        <v>3.6218447999999998E-3</v>
      </c>
      <c r="AA131" s="208">
        <f t="shared" si="20"/>
        <v>6.2445600000000001E-4</v>
      </c>
      <c r="AB131" s="208">
        <f t="shared" si="20"/>
        <v>18.109224000000001</v>
      </c>
      <c r="AC131" s="208">
        <f t="shared" si="20"/>
        <v>6.2445600000000001E-4</v>
      </c>
      <c r="AD131" s="208">
        <f t="shared" si="20"/>
        <v>1.873368E-3</v>
      </c>
      <c r="AE131" s="208">
        <f t="shared" si="20"/>
        <v>3.0598343999999997</v>
      </c>
    </row>
    <row r="132" spans="1:31" x14ac:dyDescent="0.25">
      <c r="A132" s="484">
        <v>42221.791666666664</v>
      </c>
      <c r="B132" s="193">
        <v>243</v>
      </c>
      <c r="C132" s="189">
        <f t="shared" si="16"/>
        <v>6193584.0000000009</v>
      </c>
      <c r="D132" s="189">
        <f t="shared" si="9"/>
        <v>514.0420825172373</v>
      </c>
      <c r="E132" s="208">
        <f t="shared" si="17"/>
        <v>18.617298357237125</v>
      </c>
      <c r="F132" s="208">
        <f t="shared" si="17"/>
        <v>11.432740917237126</v>
      </c>
      <c r="G132" s="191">
        <f t="shared" si="11"/>
        <v>495.42478416000006</v>
      </c>
      <c r="H132" s="208">
        <f t="shared" si="20"/>
        <v>0.99097344000000021</v>
      </c>
      <c r="I132" s="208">
        <f t="shared" si="20"/>
        <v>2.4774336000000004E-3</v>
      </c>
      <c r="J132" s="208">
        <f t="shared" si="20"/>
        <v>2.2916260800000003E-3</v>
      </c>
      <c r="K132" s="208">
        <f t="shared" si="20"/>
        <v>0.161033184</v>
      </c>
      <c r="L132" s="208">
        <f t="shared" si="20"/>
        <v>9.2903760000000006E-4</v>
      </c>
      <c r="M132" s="208">
        <f t="shared" si="14"/>
        <v>9.9097344000000018E-3</v>
      </c>
      <c r="N132" s="208">
        <f t="shared" si="20"/>
        <v>439.74446400000005</v>
      </c>
      <c r="O132" s="208">
        <f t="shared" si="20"/>
        <v>6.1935840000000011E-3</v>
      </c>
      <c r="P132" s="208">
        <f t="shared" si="20"/>
        <v>3.1587278400000002E-2</v>
      </c>
      <c r="Q132" s="208">
        <f t="shared" si="20"/>
        <v>7.432300800000001E-2</v>
      </c>
      <c r="R132" s="208">
        <f t="shared" si="20"/>
        <v>6.1935840000000013</v>
      </c>
      <c r="S132" s="208">
        <f t="shared" si="20"/>
        <v>4.4593804800000005E-3</v>
      </c>
      <c r="T132" s="208">
        <f t="shared" si="20"/>
        <v>31.587278400000002</v>
      </c>
      <c r="U132" s="208">
        <f t="shared" si="20"/>
        <v>8.0516592000000013</v>
      </c>
      <c r="V132" s="208">
        <f t="shared" si="20"/>
        <v>4.2116371200000004E-6</v>
      </c>
      <c r="W132" s="208">
        <f t="shared" si="20"/>
        <v>2.97292032E-3</v>
      </c>
      <c r="X132" s="208">
        <f t="shared" si="20"/>
        <v>4.3355088000000014E-2</v>
      </c>
      <c r="Y132" s="208">
        <f t="shared" si="20"/>
        <v>6.131648160000001</v>
      </c>
      <c r="Z132" s="208">
        <f t="shared" si="20"/>
        <v>3.5922787200000006E-3</v>
      </c>
      <c r="AA132" s="208">
        <f t="shared" si="20"/>
        <v>6.1935840000000011E-4</v>
      </c>
      <c r="AB132" s="208">
        <f t="shared" si="20"/>
        <v>17.961393600000001</v>
      </c>
      <c r="AC132" s="208">
        <f t="shared" si="20"/>
        <v>6.1935840000000011E-4</v>
      </c>
      <c r="AD132" s="208">
        <f t="shared" si="20"/>
        <v>1.8580752000000001E-3</v>
      </c>
      <c r="AE132" s="208">
        <f t="shared" si="20"/>
        <v>3.0348561600000008</v>
      </c>
    </row>
    <row r="133" spans="1:31" x14ac:dyDescent="0.25">
      <c r="A133" s="484">
        <v>42221.802083333336</v>
      </c>
      <c r="B133" s="193">
        <v>243</v>
      </c>
      <c r="C133" s="189">
        <f t="shared" si="16"/>
        <v>6193584.0000000009</v>
      </c>
      <c r="D133" s="189">
        <f t="shared" ref="D133:D196" si="21">SUM(H133:AE133)</f>
        <v>514.0420825172373</v>
      </c>
      <c r="E133" s="208">
        <f t="shared" si="17"/>
        <v>18.617298357237125</v>
      </c>
      <c r="F133" s="208">
        <f t="shared" si="17"/>
        <v>11.432740917237126</v>
      </c>
      <c r="G133" s="191">
        <f t="shared" ref="G133:G196" si="22">N133+T133+Y133+AB133</f>
        <v>495.42478416000006</v>
      </c>
      <c r="H133" s="208">
        <f t="shared" si="20"/>
        <v>0.99097344000000021</v>
      </c>
      <c r="I133" s="208">
        <f t="shared" si="20"/>
        <v>2.4774336000000004E-3</v>
      </c>
      <c r="J133" s="208">
        <f t="shared" si="20"/>
        <v>2.2916260800000003E-3</v>
      </c>
      <c r="K133" s="208">
        <f t="shared" si="20"/>
        <v>0.161033184</v>
      </c>
      <c r="L133" s="208">
        <f t="shared" si="20"/>
        <v>9.2903760000000006E-4</v>
      </c>
      <c r="M133" s="208">
        <f t="shared" si="14"/>
        <v>9.9097344000000018E-3</v>
      </c>
      <c r="N133" s="208">
        <f t="shared" si="20"/>
        <v>439.74446400000005</v>
      </c>
      <c r="O133" s="208">
        <f t="shared" si="20"/>
        <v>6.1935840000000011E-3</v>
      </c>
      <c r="P133" s="208">
        <f t="shared" si="20"/>
        <v>3.1587278400000002E-2</v>
      </c>
      <c r="Q133" s="208">
        <f t="shared" si="20"/>
        <v>7.432300800000001E-2</v>
      </c>
      <c r="R133" s="208">
        <f t="shared" si="20"/>
        <v>6.1935840000000013</v>
      </c>
      <c r="S133" s="208">
        <f t="shared" si="20"/>
        <v>4.4593804800000005E-3</v>
      </c>
      <c r="T133" s="208">
        <f t="shared" si="20"/>
        <v>31.587278400000002</v>
      </c>
      <c r="U133" s="208">
        <f t="shared" si="20"/>
        <v>8.0516592000000013</v>
      </c>
      <c r="V133" s="208">
        <f t="shared" si="20"/>
        <v>4.2116371200000004E-6</v>
      </c>
      <c r="W133" s="208">
        <f t="shared" si="20"/>
        <v>2.97292032E-3</v>
      </c>
      <c r="X133" s="208">
        <f t="shared" si="20"/>
        <v>4.3355088000000014E-2</v>
      </c>
      <c r="Y133" s="208">
        <f t="shared" si="20"/>
        <v>6.131648160000001</v>
      </c>
      <c r="Z133" s="208">
        <f t="shared" si="20"/>
        <v>3.5922787200000006E-3</v>
      </c>
      <c r="AA133" s="208">
        <f t="shared" si="20"/>
        <v>6.1935840000000011E-4</v>
      </c>
      <c r="AB133" s="208">
        <f t="shared" si="20"/>
        <v>17.961393600000001</v>
      </c>
      <c r="AC133" s="208">
        <f t="shared" si="20"/>
        <v>6.1935840000000011E-4</v>
      </c>
      <c r="AD133" s="208">
        <f t="shared" si="20"/>
        <v>1.8580752000000001E-3</v>
      </c>
      <c r="AE133" s="208">
        <f t="shared" si="20"/>
        <v>3.0348561600000008</v>
      </c>
    </row>
    <row r="134" spans="1:31" x14ac:dyDescent="0.25">
      <c r="A134" s="484">
        <v>42221.8125</v>
      </c>
      <c r="B134" s="193">
        <v>243</v>
      </c>
      <c r="C134" s="189">
        <f t="shared" si="16"/>
        <v>6193584.0000000009</v>
      </c>
      <c r="D134" s="189">
        <f t="shared" si="21"/>
        <v>514.0420825172373</v>
      </c>
      <c r="E134" s="208">
        <f t="shared" ref="E134:F149" si="23">E30*$C30/1000000</f>
        <v>18.617298357237125</v>
      </c>
      <c r="F134" s="208">
        <f t="shared" si="23"/>
        <v>11.432740917237126</v>
      </c>
      <c r="G134" s="191">
        <f t="shared" si="22"/>
        <v>495.42478416000006</v>
      </c>
      <c r="H134" s="208">
        <f t="shared" si="20"/>
        <v>0.99097344000000021</v>
      </c>
      <c r="I134" s="208">
        <f t="shared" si="20"/>
        <v>2.4774336000000004E-3</v>
      </c>
      <c r="J134" s="208">
        <f t="shared" si="20"/>
        <v>2.2916260800000003E-3</v>
      </c>
      <c r="K134" s="208">
        <f t="shared" si="20"/>
        <v>0.161033184</v>
      </c>
      <c r="L134" s="208">
        <f t="shared" si="20"/>
        <v>9.2903760000000006E-4</v>
      </c>
      <c r="M134" s="208">
        <f t="shared" si="14"/>
        <v>9.9097344000000018E-3</v>
      </c>
      <c r="N134" s="208">
        <f t="shared" si="20"/>
        <v>439.74446400000005</v>
      </c>
      <c r="O134" s="208">
        <f t="shared" si="20"/>
        <v>6.1935840000000011E-3</v>
      </c>
      <c r="P134" s="208">
        <f t="shared" si="20"/>
        <v>3.1587278400000002E-2</v>
      </c>
      <c r="Q134" s="208">
        <f t="shared" si="20"/>
        <v>7.432300800000001E-2</v>
      </c>
      <c r="R134" s="208">
        <f t="shared" si="20"/>
        <v>6.1935840000000013</v>
      </c>
      <c r="S134" s="208">
        <f t="shared" si="20"/>
        <v>4.4593804800000005E-3</v>
      </c>
      <c r="T134" s="208">
        <f t="shared" si="20"/>
        <v>31.587278400000002</v>
      </c>
      <c r="U134" s="208">
        <f t="shared" si="20"/>
        <v>8.0516592000000013</v>
      </c>
      <c r="V134" s="208">
        <f t="shared" si="20"/>
        <v>4.2116371200000004E-6</v>
      </c>
      <c r="W134" s="208">
        <f t="shared" si="20"/>
        <v>2.97292032E-3</v>
      </c>
      <c r="X134" s="208">
        <f t="shared" si="20"/>
        <v>4.3355088000000014E-2</v>
      </c>
      <c r="Y134" s="208">
        <f t="shared" si="20"/>
        <v>6.131648160000001</v>
      </c>
      <c r="Z134" s="208">
        <f t="shared" si="20"/>
        <v>3.5922787200000006E-3</v>
      </c>
      <c r="AA134" s="208">
        <f t="shared" si="20"/>
        <v>6.1935840000000011E-4</v>
      </c>
      <c r="AB134" s="208">
        <f t="shared" si="20"/>
        <v>17.961393600000001</v>
      </c>
      <c r="AC134" s="208">
        <f t="shared" si="20"/>
        <v>6.1935840000000011E-4</v>
      </c>
      <c r="AD134" s="208">
        <f t="shared" si="20"/>
        <v>1.8580752000000001E-3</v>
      </c>
      <c r="AE134" s="208">
        <f t="shared" si="20"/>
        <v>3.0348561600000008</v>
      </c>
    </row>
    <row r="135" spans="1:31" x14ac:dyDescent="0.25">
      <c r="A135" s="484">
        <v>42221.822916666664</v>
      </c>
      <c r="B135" s="193">
        <v>243</v>
      </c>
      <c r="C135" s="189">
        <f t="shared" si="16"/>
        <v>6193584.0000000009</v>
      </c>
      <c r="D135" s="189">
        <f t="shared" si="21"/>
        <v>514.0420825172373</v>
      </c>
      <c r="E135" s="208">
        <f t="shared" si="23"/>
        <v>18.617298357237125</v>
      </c>
      <c r="F135" s="208">
        <f t="shared" si="23"/>
        <v>11.432740917237126</v>
      </c>
      <c r="G135" s="191">
        <f t="shared" si="22"/>
        <v>495.42478416000006</v>
      </c>
      <c r="H135" s="208">
        <f t="shared" si="20"/>
        <v>0.99097344000000021</v>
      </c>
      <c r="I135" s="208">
        <f t="shared" si="20"/>
        <v>2.4774336000000004E-3</v>
      </c>
      <c r="J135" s="208">
        <f t="shared" si="20"/>
        <v>2.2916260800000003E-3</v>
      </c>
      <c r="K135" s="208">
        <f t="shared" si="20"/>
        <v>0.161033184</v>
      </c>
      <c r="L135" s="208">
        <f t="shared" si="20"/>
        <v>9.2903760000000006E-4</v>
      </c>
      <c r="M135" s="208">
        <f t="shared" si="14"/>
        <v>9.9097344000000018E-3</v>
      </c>
      <c r="N135" s="208">
        <f t="shared" si="20"/>
        <v>439.74446400000005</v>
      </c>
      <c r="O135" s="208">
        <f t="shared" si="20"/>
        <v>6.1935840000000011E-3</v>
      </c>
      <c r="P135" s="208">
        <f t="shared" si="20"/>
        <v>3.1587278400000002E-2</v>
      </c>
      <c r="Q135" s="208">
        <f t="shared" si="20"/>
        <v>7.432300800000001E-2</v>
      </c>
      <c r="R135" s="208">
        <f t="shared" si="20"/>
        <v>6.1935840000000013</v>
      </c>
      <c r="S135" s="208">
        <f t="shared" si="20"/>
        <v>4.4593804800000005E-3</v>
      </c>
      <c r="T135" s="208">
        <f t="shared" si="20"/>
        <v>31.587278400000002</v>
      </c>
      <c r="U135" s="208">
        <f t="shared" si="20"/>
        <v>8.0516592000000013</v>
      </c>
      <c r="V135" s="208">
        <f t="shared" si="20"/>
        <v>4.2116371200000004E-6</v>
      </c>
      <c r="W135" s="208">
        <f t="shared" si="20"/>
        <v>2.97292032E-3</v>
      </c>
      <c r="X135" s="208">
        <f t="shared" si="20"/>
        <v>4.3355088000000014E-2</v>
      </c>
      <c r="Y135" s="208">
        <f t="shared" si="20"/>
        <v>6.131648160000001</v>
      </c>
      <c r="Z135" s="208">
        <f t="shared" si="20"/>
        <v>3.5922787200000006E-3</v>
      </c>
      <c r="AA135" s="208">
        <f t="shared" si="20"/>
        <v>6.1935840000000011E-4</v>
      </c>
      <c r="AB135" s="208">
        <f t="shared" si="20"/>
        <v>17.961393600000001</v>
      </c>
      <c r="AC135" s="208">
        <f t="shared" si="20"/>
        <v>6.1935840000000011E-4</v>
      </c>
      <c r="AD135" s="208">
        <f t="shared" si="20"/>
        <v>1.8580752000000001E-3</v>
      </c>
      <c r="AE135" s="208">
        <f t="shared" si="20"/>
        <v>3.0348561600000008</v>
      </c>
    </row>
    <row r="136" spans="1:31" x14ac:dyDescent="0.25">
      <c r="A136" s="484">
        <v>42221.833333333336</v>
      </c>
      <c r="B136" s="193">
        <v>243</v>
      </c>
      <c r="C136" s="189">
        <f t="shared" si="16"/>
        <v>6193584.0000000009</v>
      </c>
      <c r="D136" s="189">
        <f t="shared" si="21"/>
        <v>514.0420825172373</v>
      </c>
      <c r="E136" s="208">
        <f t="shared" si="23"/>
        <v>18.617298357237125</v>
      </c>
      <c r="F136" s="208">
        <f t="shared" si="23"/>
        <v>11.432740917237126</v>
      </c>
      <c r="G136" s="191">
        <f t="shared" si="22"/>
        <v>495.42478416000006</v>
      </c>
      <c r="H136" s="208">
        <f t="shared" si="20"/>
        <v>0.99097344000000021</v>
      </c>
      <c r="I136" s="208">
        <f t="shared" si="20"/>
        <v>2.4774336000000004E-3</v>
      </c>
      <c r="J136" s="208">
        <f t="shared" si="20"/>
        <v>2.2916260800000003E-3</v>
      </c>
      <c r="K136" s="208">
        <f t="shared" si="20"/>
        <v>0.161033184</v>
      </c>
      <c r="L136" s="208">
        <f t="shared" si="20"/>
        <v>9.2903760000000006E-4</v>
      </c>
      <c r="M136" s="208">
        <f t="shared" si="14"/>
        <v>9.9097344000000018E-3</v>
      </c>
      <c r="N136" s="208">
        <f t="shared" si="20"/>
        <v>439.74446400000005</v>
      </c>
      <c r="O136" s="208">
        <f t="shared" si="20"/>
        <v>6.1935840000000011E-3</v>
      </c>
      <c r="P136" s="208">
        <f t="shared" si="20"/>
        <v>3.1587278400000002E-2</v>
      </c>
      <c r="Q136" s="208">
        <f t="shared" si="20"/>
        <v>7.432300800000001E-2</v>
      </c>
      <c r="R136" s="208">
        <f t="shared" si="20"/>
        <v>6.1935840000000013</v>
      </c>
      <c r="S136" s="208">
        <f t="shared" si="20"/>
        <v>4.4593804800000005E-3</v>
      </c>
      <c r="T136" s="208">
        <f t="shared" si="20"/>
        <v>31.587278400000002</v>
      </c>
      <c r="U136" s="208">
        <f t="shared" si="20"/>
        <v>8.0516592000000013</v>
      </c>
      <c r="V136" s="208">
        <f t="shared" si="20"/>
        <v>4.2116371200000004E-6</v>
      </c>
      <c r="W136" s="208">
        <f t="shared" si="20"/>
        <v>2.97292032E-3</v>
      </c>
      <c r="X136" s="208">
        <f t="shared" si="20"/>
        <v>4.3355088000000014E-2</v>
      </c>
      <c r="Y136" s="208">
        <f t="shared" si="20"/>
        <v>6.131648160000001</v>
      </c>
      <c r="Z136" s="208">
        <f t="shared" si="20"/>
        <v>3.5922787200000006E-3</v>
      </c>
      <c r="AA136" s="208">
        <f t="shared" si="20"/>
        <v>6.1935840000000011E-4</v>
      </c>
      <c r="AB136" s="208">
        <f t="shared" si="20"/>
        <v>17.961393600000001</v>
      </c>
      <c r="AC136" s="208">
        <f t="shared" si="20"/>
        <v>6.1935840000000011E-4</v>
      </c>
      <c r="AD136" s="208">
        <f t="shared" si="20"/>
        <v>1.8580752000000001E-3</v>
      </c>
      <c r="AE136" s="208">
        <f t="shared" si="20"/>
        <v>3.0348561600000008</v>
      </c>
    </row>
    <row r="137" spans="1:31" x14ac:dyDescent="0.25">
      <c r="A137" s="484">
        <v>42221.84375</v>
      </c>
      <c r="B137" s="193">
        <v>245</v>
      </c>
      <c r="C137" s="189">
        <f t="shared" si="16"/>
        <v>6244560</v>
      </c>
      <c r="D137" s="189">
        <f t="shared" si="21"/>
        <v>518.27288155030089</v>
      </c>
      <c r="E137" s="208">
        <f t="shared" si="23"/>
        <v>18.770527150300804</v>
      </c>
      <c r="F137" s="208">
        <f t="shared" si="23"/>
        <v>11.526837550300803</v>
      </c>
      <c r="G137" s="191">
        <f t="shared" si="22"/>
        <v>499.5023544</v>
      </c>
      <c r="H137" s="208">
        <f t="shared" si="20"/>
        <v>0.99912959999999995</v>
      </c>
      <c r="I137" s="208">
        <f t="shared" si="20"/>
        <v>2.4978240000000001E-3</v>
      </c>
      <c r="J137" s="208">
        <f t="shared" si="20"/>
        <v>2.3104872E-3</v>
      </c>
      <c r="K137" s="208">
        <f t="shared" si="20"/>
        <v>0.16235855999999999</v>
      </c>
      <c r="L137" s="208">
        <f t="shared" si="20"/>
        <v>9.3668400000000002E-4</v>
      </c>
      <c r="M137" s="208">
        <f t="shared" si="14"/>
        <v>9.9912960000000002E-3</v>
      </c>
      <c r="N137" s="208">
        <f t="shared" si="20"/>
        <v>443.36376000000001</v>
      </c>
      <c r="O137" s="208">
        <f t="shared" si="20"/>
        <v>6.2445600000000006E-3</v>
      </c>
      <c r="P137" s="208">
        <f t="shared" si="20"/>
        <v>3.1847255999999997E-2</v>
      </c>
      <c r="Q137" s="208">
        <f t="shared" si="20"/>
        <v>7.4934719999999996E-2</v>
      </c>
      <c r="R137" s="208">
        <f t="shared" si="20"/>
        <v>6.2445599999999999</v>
      </c>
      <c r="S137" s="208">
        <f t="shared" si="20"/>
        <v>4.4960831999999997E-3</v>
      </c>
      <c r="T137" s="208">
        <f t="shared" si="20"/>
        <v>31.847255999999998</v>
      </c>
      <c r="U137" s="208">
        <f t="shared" si="20"/>
        <v>8.1179279999999991</v>
      </c>
      <c r="V137" s="208">
        <f t="shared" si="20"/>
        <v>4.2463007999999998E-6</v>
      </c>
      <c r="W137" s="208">
        <f t="shared" si="20"/>
        <v>2.9973887999999995E-3</v>
      </c>
      <c r="X137" s="208">
        <f t="shared" si="20"/>
        <v>4.3711920000000001E-2</v>
      </c>
      <c r="Y137" s="208">
        <f t="shared" si="20"/>
        <v>6.1821144000000006</v>
      </c>
      <c r="Z137" s="208">
        <f t="shared" si="20"/>
        <v>3.6218447999999998E-3</v>
      </c>
      <c r="AA137" s="208">
        <f t="shared" si="20"/>
        <v>6.2445600000000001E-4</v>
      </c>
      <c r="AB137" s="208">
        <f t="shared" si="20"/>
        <v>18.109224000000001</v>
      </c>
      <c r="AC137" s="208">
        <f t="shared" si="20"/>
        <v>6.2445600000000001E-4</v>
      </c>
      <c r="AD137" s="208">
        <f t="shared" si="20"/>
        <v>1.873368E-3</v>
      </c>
      <c r="AE137" s="208">
        <f t="shared" si="20"/>
        <v>3.0598343999999997</v>
      </c>
    </row>
    <row r="138" spans="1:31" x14ac:dyDescent="0.25">
      <c r="A138" s="484">
        <v>42221.854166666664</v>
      </c>
      <c r="B138" s="193">
        <v>243</v>
      </c>
      <c r="C138" s="189">
        <f t="shared" si="16"/>
        <v>6193584.0000000009</v>
      </c>
      <c r="D138" s="189">
        <f t="shared" si="21"/>
        <v>514.0420825172373</v>
      </c>
      <c r="E138" s="208">
        <f t="shared" si="23"/>
        <v>18.617298357237125</v>
      </c>
      <c r="F138" s="208">
        <f t="shared" si="23"/>
        <v>11.432740917237126</v>
      </c>
      <c r="G138" s="191">
        <f t="shared" si="22"/>
        <v>495.42478416000006</v>
      </c>
      <c r="H138" s="208">
        <f t="shared" si="20"/>
        <v>0.99097344000000021</v>
      </c>
      <c r="I138" s="208">
        <f t="shared" si="20"/>
        <v>2.4774336000000004E-3</v>
      </c>
      <c r="J138" s="208">
        <f t="shared" si="20"/>
        <v>2.2916260800000003E-3</v>
      </c>
      <c r="K138" s="208">
        <f t="shared" si="20"/>
        <v>0.161033184</v>
      </c>
      <c r="L138" s="208">
        <f t="shared" si="20"/>
        <v>9.2903760000000006E-4</v>
      </c>
      <c r="M138" s="208">
        <f t="shared" si="14"/>
        <v>9.9097344000000018E-3</v>
      </c>
      <c r="N138" s="208">
        <f t="shared" si="20"/>
        <v>439.74446400000005</v>
      </c>
      <c r="O138" s="208">
        <f t="shared" si="20"/>
        <v>6.1935840000000011E-3</v>
      </c>
      <c r="P138" s="208">
        <f t="shared" si="20"/>
        <v>3.1587278400000002E-2</v>
      </c>
      <c r="Q138" s="208">
        <f t="shared" si="20"/>
        <v>7.432300800000001E-2</v>
      </c>
      <c r="R138" s="208">
        <f t="shared" si="20"/>
        <v>6.1935840000000013</v>
      </c>
      <c r="S138" s="208">
        <f t="shared" si="20"/>
        <v>4.4593804800000005E-3</v>
      </c>
      <c r="T138" s="208">
        <f t="shared" si="20"/>
        <v>31.587278400000002</v>
      </c>
      <c r="U138" s="208">
        <f t="shared" si="20"/>
        <v>8.0516592000000013</v>
      </c>
      <c r="V138" s="208">
        <f t="shared" si="20"/>
        <v>4.2116371200000004E-6</v>
      </c>
      <c r="W138" s="208">
        <f t="shared" si="20"/>
        <v>2.97292032E-3</v>
      </c>
      <c r="X138" s="208">
        <f t="shared" si="20"/>
        <v>4.3355088000000014E-2</v>
      </c>
      <c r="Y138" s="208">
        <f t="shared" si="20"/>
        <v>6.131648160000001</v>
      </c>
      <c r="Z138" s="208">
        <f t="shared" si="20"/>
        <v>3.5922787200000006E-3</v>
      </c>
      <c r="AA138" s="208">
        <f t="shared" si="20"/>
        <v>6.1935840000000011E-4</v>
      </c>
      <c r="AB138" s="208">
        <f t="shared" si="20"/>
        <v>17.961393600000001</v>
      </c>
      <c r="AC138" s="208">
        <f t="shared" si="20"/>
        <v>6.1935840000000011E-4</v>
      </c>
      <c r="AD138" s="208">
        <f t="shared" si="20"/>
        <v>1.8580752000000001E-3</v>
      </c>
      <c r="AE138" s="208">
        <f t="shared" si="20"/>
        <v>3.0348561600000008</v>
      </c>
    </row>
    <row r="139" spans="1:31" x14ac:dyDescent="0.25">
      <c r="A139" s="484">
        <v>42221.864583333336</v>
      </c>
      <c r="B139" s="193">
        <v>245</v>
      </c>
      <c r="C139" s="189">
        <f t="shared" si="16"/>
        <v>6244560</v>
      </c>
      <c r="D139" s="189">
        <f t="shared" si="21"/>
        <v>518.27288155030089</v>
      </c>
      <c r="E139" s="208">
        <f t="shared" si="23"/>
        <v>18.770527150300804</v>
      </c>
      <c r="F139" s="208">
        <f t="shared" si="23"/>
        <v>11.526837550300803</v>
      </c>
      <c r="G139" s="191">
        <f t="shared" si="22"/>
        <v>499.5023544</v>
      </c>
      <c r="H139" s="208">
        <f t="shared" si="20"/>
        <v>0.99912959999999995</v>
      </c>
      <c r="I139" s="208">
        <f t="shared" si="20"/>
        <v>2.4978240000000001E-3</v>
      </c>
      <c r="J139" s="208">
        <f t="shared" si="20"/>
        <v>2.3104872E-3</v>
      </c>
      <c r="K139" s="208">
        <f t="shared" si="20"/>
        <v>0.16235855999999999</v>
      </c>
      <c r="L139" s="208">
        <f t="shared" si="20"/>
        <v>9.3668400000000002E-4</v>
      </c>
      <c r="M139" s="208">
        <f t="shared" si="14"/>
        <v>9.9912960000000002E-3</v>
      </c>
      <c r="N139" s="208">
        <f t="shared" si="20"/>
        <v>443.36376000000001</v>
      </c>
      <c r="O139" s="208">
        <f t="shared" si="20"/>
        <v>6.2445600000000006E-3</v>
      </c>
      <c r="P139" s="208">
        <f t="shared" si="20"/>
        <v>3.1847255999999997E-2</v>
      </c>
      <c r="Q139" s="208">
        <f t="shared" si="20"/>
        <v>7.4934719999999996E-2</v>
      </c>
      <c r="R139" s="208">
        <f t="shared" si="20"/>
        <v>6.2445599999999999</v>
      </c>
      <c r="S139" s="208">
        <f t="shared" si="20"/>
        <v>4.4960831999999997E-3</v>
      </c>
      <c r="T139" s="208">
        <f t="shared" si="20"/>
        <v>31.847255999999998</v>
      </c>
      <c r="U139" s="208">
        <f t="shared" si="20"/>
        <v>8.1179279999999991</v>
      </c>
      <c r="V139" s="208">
        <f t="shared" si="20"/>
        <v>4.2463007999999998E-6</v>
      </c>
      <c r="W139" s="208">
        <f t="shared" ref="W139:AE139" si="24">W35*$C35/1000000</f>
        <v>2.9973887999999995E-3</v>
      </c>
      <c r="X139" s="208">
        <f t="shared" si="24"/>
        <v>4.3711920000000001E-2</v>
      </c>
      <c r="Y139" s="208">
        <f t="shared" si="24"/>
        <v>6.1821144000000006</v>
      </c>
      <c r="Z139" s="208">
        <f t="shared" si="24"/>
        <v>3.6218447999999998E-3</v>
      </c>
      <c r="AA139" s="208">
        <f t="shared" si="24"/>
        <v>6.2445600000000001E-4</v>
      </c>
      <c r="AB139" s="208">
        <f t="shared" si="24"/>
        <v>18.109224000000001</v>
      </c>
      <c r="AC139" s="208">
        <f t="shared" si="24"/>
        <v>6.2445600000000001E-4</v>
      </c>
      <c r="AD139" s="208">
        <f t="shared" si="24"/>
        <v>1.873368E-3</v>
      </c>
      <c r="AE139" s="208">
        <f t="shared" si="24"/>
        <v>3.0598343999999997</v>
      </c>
    </row>
    <row r="140" spans="1:31" x14ac:dyDescent="0.25">
      <c r="A140" s="484">
        <v>42221.875</v>
      </c>
      <c r="B140" s="193">
        <v>245</v>
      </c>
      <c r="C140" s="189">
        <f t="shared" si="16"/>
        <v>6244560</v>
      </c>
      <c r="D140" s="189">
        <f t="shared" si="21"/>
        <v>518.27288155030089</v>
      </c>
      <c r="E140" s="208">
        <f t="shared" si="23"/>
        <v>18.770527150300804</v>
      </c>
      <c r="F140" s="208">
        <f t="shared" si="23"/>
        <v>11.526837550300803</v>
      </c>
      <c r="G140" s="191">
        <f t="shared" si="22"/>
        <v>499.5023544</v>
      </c>
      <c r="H140" s="208">
        <f t="shared" ref="H140:AE150" si="25">H36*$C36/1000000</f>
        <v>0.99912959999999995</v>
      </c>
      <c r="I140" s="208">
        <f t="shared" si="25"/>
        <v>2.4978240000000001E-3</v>
      </c>
      <c r="J140" s="208">
        <f t="shared" si="25"/>
        <v>2.3104872E-3</v>
      </c>
      <c r="K140" s="208">
        <f t="shared" si="25"/>
        <v>0.16235855999999999</v>
      </c>
      <c r="L140" s="208">
        <f t="shared" si="25"/>
        <v>9.3668400000000002E-4</v>
      </c>
      <c r="M140" s="208">
        <f t="shared" si="25"/>
        <v>9.9912960000000002E-3</v>
      </c>
      <c r="N140" s="208">
        <f t="shared" si="25"/>
        <v>443.36376000000001</v>
      </c>
      <c r="O140" s="208">
        <f t="shared" si="25"/>
        <v>6.2445600000000006E-3</v>
      </c>
      <c r="P140" s="208">
        <f t="shared" si="25"/>
        <v>3.1847255999999997E-2</v>
      </c>
      <c r="Q140" s="208">
        <f t="shared" si="25"/>
        <v>7.4934719999999996E-2</v>
      </c>
      <c r="R140" s="208">
        <f t="shared" si="25"/>
        <v>6.2445599999999999</v>
      </c>
      <c r="S140" s="208">
        <f t="shared" si="25"/>
        <v>4.4960831999999997E-3</v>
      </c>
      <c r="T140" s="208">
        <f t="shared" si="25"/>
        <v>31.847255999999998</v>
      </c>
      <c r="U140" s="208">
        <f t="shared" si="25"/>
        <v>8.1179279999999991</v>
      </c>
      <c r="V140" s="208">
        <f t="shared" si="25"/>
        <v>4.2463007999999998E-6</v>
      </c>
      <c r="W140" s="208">
        <f t="shared" si="25"/>
        <v>2.9973887999999995E-3</v>
      </c>
      <c r="X140" s="208">
        <f t="shared" si="25"/>
        <v>4.3711920000000001E-2</v>
      </c>
      <c r="Y140" s="208">
        <f t="shared" si="25"/>
        <v>6.1821144000000006</v>
      </c>
      <c r="Z140" s="208">
        <f t="shared" si="25"/>
        <v>3.6218447999999998E-3</v>
      </c>
      <c r="AA140" s="208">
        <f t="shared" si="25"/>
        <v>6.2445600000000001E-4</v>
      </c>
      <c r="AB140" s="208">
        <f t="shared" si="25"/>
        <v>18.109224000000001</v>
      </c>
      <c r="AC140" s="208">
        <f t="shared" si="25"/>
        <v>6.2445600000000001E-4</v>
      </c>
      <c r="AD140" s="208">
        <f t="shared" si="25"/>
        <v>1.873368E-3</v>
      </c>
      <c r="AE140" s="208">
        <f t="shared" si="25"/>
        <v>3.0598343999999997</v>
      </c>
    </row>
    <row r="141" spans="1:31" x14ac:dyDescent="0.25">
      <c r="A141" s="484">
        <v>42221.885416666664</v>
      </c>
      <c r="B141" s="193">
        <v>245</v>
      </c>
      <c r="C141" s="189">
        <f t="shared" si="16"/>
        <v>6244560</v>
      </c>
      <c r="D141" s="189">
        <f t="shared" si="21"/>
        <v>518.27288155030089</v>
      </c>
      <c r="E141" s="208">
        <f t="shared" si="23"/>
        <v>18.770527150300804</v>
      </c>
      <c r="F141" s="208">
        <f t="shared" si="23"/>
        <v>11.526837550300803</v>
      </c>
      <c r="G141" s="191">
        <f t="shared" si="22"/>
        <v>499.5023544</v>
      </c>
      <c r="H141" s="208">
        <f t="shared" si="25"/>
        <v>0.99912959999999995</v>
      </c>
      <c r="I141" s="208">
        <f t="shared" si="25"/>
        <v>2.4978240000000001E-3</v>
      </c>
      <c r="J141" s="208">
        <f t="shared" si="25"/>
        <v>2.3104872E-3</v>
      </c>
      <c r="K141" s="208">
        <f t="shared" si="25"/>
        <v>0.16235855999999999</v>
      </c>
      <c r="L141" s="208">
        <f t="shared" si="25"/>
        <v>9.3668400000000002E-4</v>
      </c>
      <c r="M141" s="208">
        <f t="shared" si="25"/>
        <v>9.9912960000000002E-3</v>
      </c>
      <c r="N141" s="208">
        <f t="shared" si="25"/>
        <v>443.36376000000001</v>
      </c>
      <c r="O141" s="208">
        <f t="shared" si="25"/>
        <v>6.2445600000000006E-3</v>
      </c>
      <c r="P141" s="208">
        <f t="shared" si="25"/>
        <v>3.1847255999999997E-2</v>
      </c>
      <c r="Q141" s="208">
        <f t="shared" si="25"/>
        <v>7.4934719999999996E-2</v>
      </c>
      <c r="R141" s="208">
        <f t="shared" si="25"/>
        <v>6.2445599999999999</v>
      </c>
      <c r="S141" s="208">
        <f t="shared" si="25"/>
        <v>4.4960831999999997E-3</v>
      </c>
      <c r="T141" s="208">
        <f t="shared" si="25"/>
        <v>31.847255999999998</v>
      </c>
      <c r="U141" s="208">
        <f t="shared" si="25"/>
        <v>8.1179279999999991</v>
      </c>
      <c r="V141" s="208">
        <f t="shared" si="25"/>
        <v>4.2463007999999998E-6</v>
      </c>
      <c r="W141" s="208">
        <f t="shared" si="25"/>
        <v>2.9973887999999995E-3</v>
      </c>
      <c r="X141" s="208">
        <f t="shared" si="25"/>
        <v>4.3711920000000001E-2</v>
      </c>
      <c r="Y141" s="208">
        <f t="shared" si="25"/>
        <v>6.1821144000000006</v>
      </c>
      <c r="Z141" s="208">
        <f t="shared" si="25"/>
        <v>3.6218447999999998E-3</v>
      </c>
      <c r="AA141" s="208">
        <f t="shared" si="25"/>
        <v>6.2445600000000001E-4</v>
      </c>
      <c r="AB141" s="208">
        <f t="shared" si="25"/>
        <v>18.109224000000001</v>
      </c>
      <c r="AC141" s="208">
        <f t="shared" si="25"/>
        <v>6.2445600000000001E-4</v>
      </c>
      <c r="AD141" s="208">
        <f t="shared" si="25"/>
        <v>1.873368E-3</v>
      </c>
      <c r="AE141" s="208">
        <f t="shared" si="25"/>
        <v>3.0598343999999997</v>
      </c>
    </row>
    <row r="142" spans="1:31" x14ac:dyDescent="0.25">
      <c r="A142" s="484">
        <v>42221.895833333336</v>
      </c>
      <c r="B142" s="193">
        <v>245</v>
      </c>
      <c r="C142" s="189">
        <f t="shared" si="16"/>
        <v>6244560</v>
      </c>
      <c r="D142" s="189">
        <f t="shared" si="21"/>
        <v>518.27288155030089</v>
      </c>
      <c r="E142" s="208">
        <f t="shared" si="23"/>
        <v>18.770527150300804</v>
      </c>
      <c r="F142" s="208">
        <f t="shared" si="23"/>
        <v>11.526837550300803</v>
      </c>
      <c r="G142" s="191">
        <f t="shared" si="22"/>
        <v>499.5023544</v>
      </c>
      <c r="H142" s="208">
        <f t="shared" si="25"/>
        <v>0.99912959999999995</v>
      </c>
      <c r="I142" s="208">
        <f t="shared" si="25"/>
        <v>2.4978240000000001E-3</v>
      </c>
      <c r="J142" s="208">
        <f t="shared" si="25"/>
        <v>2.3104872E-3</v>
      </c>
      <c r="K142" s="208">
        <f t="shared" si="25"/>
        <v>0.16235855999999999</v>
      </c>
      <c r="L142" s="208">
        <f t="shared" si="25"/>
        <v>9.3668400000000002E-4</v>
      </c>
      <c r="M142" s="208">
        <f t="shared" si="25"/>
        <v>9.9912960000000002E-3</v>
      </c>
      <c r="N142" s="208">
        <f t="shared" si="25"/>
        <v>443.36376000000001</v>
      </c>
      <c r="O142" s="208">
        <f t="shared" si="25"/>
        <v>6.2445600000000006E-3</v>
      </c>
      <c r="P142" s="208">
        <f t="shared" si="25"/>
        <v>3.1847255999999997E-2</v>
      </c>
      <c r="Q142" s="208">
        <f t="shared" si="25"/>
        <v>7.4934719999999996E-2</v>
      </c>
      <c r="R142" s="208">
        <f t="shared" si="25"/>
        <v>6.2445599999999999</v>
      </c>
      <c r="S142" s="208">
        <f t="shared" si="25"/>
        <v>4.4960831999999997E-3</v>
      </c>
      <c r="T142" s="208">
        <f t="shared" si="25"/>
        <v>31.847255999999998</v>
      </c>
      <c r="U142" s="208">
        <f t="shared" si="25"/>
        <v>8.1179279999999991</v>
      </c>
      <c r="V142" s="208">
        <f t="shared" si="25"/>
        <v>4.2463007999999998E-6</v>
      </c>
      <c r="W142" s="208">
        <f t="shared" si="25"/>
        <v>2.9973887999999995E-3</v>
      </c>
      <c r="X142" s="208">
        <f t="shared" si="25"/>
        <v>4.3711920000000001E-2</v>
      </c>
      <c r="Y142" s="208">
        <f t="shared" si="25"/>
        <v>6.1821144000000006</v>
      </c>
      <c r="Z142" s="208">
        <f t="shared" si="25"/>
        <v>3.6218447999999998E-3</v>
      </c>
      <c r="AA142" s="208">
        <f t="shared" si="25"/>
        <v>6.2445600000000001E-4</v>
      </c>
      <c r="AB142" s="208">
        <f t="shared" si="25"/>
        <v>18.109224000000001</v>
      </c>
      <c r="AC142" s="208">
        <f t="shared" si="25"/>
        <v>6.2445600000000001E-4</v>
      </c>
      <c r="AD142" s="208">
        <f t="shared" si="25"/>
        <v>1.873368E-3</v>
      </c>
      <c r="AE142" s="208">
        <f t="shared" si="25"/>
        <v>3.0598343999999997</v>
      </c>
    </row>
    <row r="143" spans="1:31" x14ac:dyDescent="0.25">
      <c r="A143" s="484">
        <v>42221.90625</v>
      </c>
      <c r="B143" s="193">
        <v>245</v>
      </c>
      <c r="C143" s="189">
        <f t="shared" si="16"/>
        <v>6244560</v>
      </c>
      <c r="D143" s="189">
        <f t="shared" si="21"/>
        <v>518.27288155030089</v>
      </c>
      <c r="E143" s="208">
        <f t="shared" si="23"/>
        <v>18.770527150300804</v>
      </c>
      <c r="F143" s="208">
        <f t="shared" si="23"/>
        <v>11.526837550300803</v>
      </c>
      <c r="G143" s="191">
        <f t="shared" si="22"/>
        <v>499.5023544</v>
      </c>
      <c r="H143" s="208">
        <f t="shared" si="25"/>
        <v>0.99912959999999995</v>
      </c>
      <c r="I143" s="208">
        <f t="shared" si="25"/>
        <v>2.4978240000000001E-3</v>
      </c>
      <c r="J143" s="208">
        <f t="shared" si="25"/>
        <v>2.3104872E-3</v>
      </c>
      <c r="K143" s="208">
        <f t="shared" si="25"/>
        <v>0.16235855999999999</v>
      </c>
      <c r="L143" s="208">
        <f t="shared" si="25"/>
        <v>9.3668400000000002E-4</v>
      </c>
      <c r="M143" s="208">
        <f t="shared" si="25"/>
        <v>9.9912960000000002E-3</v>
      </c>
      <c r="N143" s="208">
        <f t="shared" si="25"/>
        <v>443.36376000000001</v>
      </c>
      <c r="O143" s="208">
        <f t="shared" si="25"/>
        <v>6.2445600000000006E-3</v>
      </c>
      <c r="P143" s="208">
        <f t="shared" si="25"/>
        <v>3.1847255999999997E-2</v>
      </c>
      <c r="Q143" s="208">
        <f t="shared" si="25"/>
        <v>7.4934719999999996E-2</v>
      </c>
      <c r="R143" s="208">
        <f t="shared" si="25"/>
        <v>6.2445599999999999</v>
      </c>
      <c r="S143" s="208">
        <f t="shared" si="25"/>
        <v>4.4960831999999997E-3</v>
      </c>
      <c r="T143" s="208">
        <f t="shared" si="25"/>
        <v>31.847255999999998</v>
      </c>
      <c r="U143" s="208">
        <f t="shared" si="25"/>
        <v>8.1179279999999991</v>
      </c>
      <c r="V143" s="208">
        <f t="shared" si="25"/>
        <v>4.2463007999999998E-6</v>
      </c>
      <c r="W143" s="208">
        <f t="shared" si="25"/>
        <v>2.9973887999999995E-3</v>
      </c>
      <c r="X143" s="208">
        <f t="shared" si="25"/>
        <v>4.3711920000000001E-2</v>
      </c>
      <c r="Y143" s="208">
        <f t="shared" si="25"/>
        <v>6.1821144000000006</v>
      </c>
      <c r="Z143" s="208">
        <f t="shared" si="25"/>
        <v>3.6218447999999998E-3</v>
      </c>
      <c r="AA143" s="208">
        <f t="shared" si="25"/>
        <v>6.2445600000000001E-4</v>
      </c>
      <c r="AB143" s="208">
        <f t="shared" si="25"/>
        <v>18.109224000000001</v>
      </c>
      <c r="AC143" s="208">
        <f t="shared" si="25"/>
        <v>6.2445600000000001E-4</v>
      </c>
      <c r="AD143" s="208">
        <f t="shared" si="25"/>
        <v>1.873368E-3</v>
      </c>
      <c r="AE143" s="208">
        <f t="shared" si="25"/>
        <v>3.0598343999999997</v>
      </c>
    </row>
    <row r="144" spans="1:31" x14ac:dyDescent="0.25">
      <c r="A144" s="484">
        <v>42221.916666666664</v>
      </c>
      <c r="B144" s="193">
        <v>245</v>
      </c>
      <c r="C144" s="189">
        <f t="shared" si="16"/>
        <v>6244560</v>
      </c>
      <c r="D144" s="189">
        <f t="shared" si="21"/>
        <v>518.27288155030089</v>
      </c>
      <c r="E144" s="208">
        <f t="shared" si="23"/>
        <v>18.770527150300804</v>
      </c>
      <c r="F144" s="208">
        <f t="shared" si="23"/>
        <v>11.526837550300803</v>
      </c>
      <c r="G144" s="191">
        <f t="shared" si="22"/>
        <v>499.5023544</v>
      </c>
      <c r="H144" s="208">
        <f t="shared" si="25"/>
        <v>0.99912959999999995</v>
      </c>
      <c r="I144" s="208">
        <f t="shared" si="25"/>
        <v>2.4978240000000001E-3</v>
      </c>
      <c r="J144" s="208">
        <f t="shared" si="25"/>
        <v>2.3104872E-3</v>
      </c>
      <c r="K144" s="208">
        <f t="shared" si="25"/>
        <v>0.16235855999999999</v>
      </c>
      <c r="L144" s="208">
        <f t="shared" si="25"/>
        <v>9.3668400000000002E-4</v>
      </c>
      <c r="M144" s="208">
        <f t="shared" si="25"/>
        <v>9.9912960000000002E-3</v>
      </c>
      <c r="N144" s="208">
        <f t="shared" si="25"/>
        <v>443.36376000000001</v>
      </c>
      <c r="O144" s="208">
        <f t="shared" si="25"/>
        <v>6.2445600000000006E-3</v>
      </c>
      <c r="P144" s="208">
        <f t="shared" si="25"/>
        <v>3.1847255999999997E-2</v>
      </c>
      <c r="Q144" s="208">
        <f t="shared" si="25"/>
        <v>7.4934719999999996E-2</v>
      </c>
      <c r="R144" s="208">
        <f t="shared" si="25"/>
        <v>6.2445599999999999</v>
      </c>
      <c r="S144" s="208">
        <f t="shared" si="25"/>
        <v>4.4960831999999997E-3</v>
      </c>
      <c r="T144" s="208">
        <f t="shared" si="25"/>
        <v>31.847255999999998</v>
      </c>
      <c r="U144" s="208">
        <f t="shared" si="25"/>
        <v>8.1179279999999991</v>
      </c>
      <c r="V144" s="208">
        <f t="shared" si="25"/>
        <v>4.2463007999999998E-6</v>
      </c>
      <c r="W144" s="208">
        <f t="shared" si="25"/>
        <v>2.9973887999999995E-3</v>
      </c>
      <c r="X144" s="208">
        <f t="shared" si="25"/>
        <v>4.3711920000000001E-2</v>
      </c>
      <c r="Y144" s="208">
        <f t="shared" si="25"/>
        <v>6.1821144000000006</v>
      </c>
      <c r="Z144" s="208">
        <f t="shared" si="25"/>
        <v>3.6218447999999998E-3</v>
      </c>
      <c r="AA144" s="208">
        <f t="shared" si="25"/>
        <v>6.2445600000000001E-4</v>
      </c>
      <c r="AB144" s="208">
        <f t="shared" si="25"/>
        <v>18.109224000000001</v>
      </c>
      <c r="AC144" s="208">
        <f t="shared" si="25"/>
        <v>6.2445600000000001E-4</v>
      </c>
      <c r="AD144" s="208">
        <f t="shared" si="25"/>
        <v>1.873368E-3</v>
      </c>
      <c r="AE144" s="208">
        <f t="shared" si="25"/>
        <v>3.0598343999999997</v>
      </c>
    </row>
    <row r="145" spans="1:31" x14ac:dyDescent="0.25">
      <c r="A145" s="484">
        <v>42221.927083333336</v>
      </c>
      <c r="B145" s="193">
        <v>245</v>
      </c>
      <c r="C145" s="189">
        <f t="shared" si="16"/>
        <v>6244560</v>
      </c>
      <c r="D145" s="189">
        <f t="shared" si="21"/>
        <v>518.27288155030089</v>
      </c>
      <c r="E145" s="208">
        <f t="shared" si="23"/>
        <v>18.770527150300804</v>
      </c>
      <c r="F145" s="208">
        <f t="shared" si="23"/>
        <v>11.526837550300803</v>
      </c>
      <c r="G145" s="191">
        <f t="shared" si="22"/>
        <v>499.5023544</v>
      </c>
      <c r="H145" s="208">
        <f t="shared" si="25"/>
        <v>0.99912959999999995</v>
      </c>
      <c r="I145" s="208">
        <f t="shared" si="25"/>
        <v>2.4978240000000001E-3</v>
      </c>
      <c r="J145" s="208">
        <f t="shared" si="25"/>
        <v>2.3104872E-3</v>
      </c>
      <c r="K145" s="208">
        <f t="shared" si="25"/>
        <v>0.16235855999999999</v>
      </c>
      <c r="L145" s="208">
        <f t="shared" si="25"/>
        <v>9.3668400000000002E-4</v>
      </c>
      <c r="M145" s="208">
        <f t="shared" si="25"/>
        <v>9.9912960000000002E-3</v>
      </c>
      <c r="N145" s="208">
        <f t="shared" si="25"/>
        <v>443.36376000000001</v>
      </c>
      <c r="O145" s="208">
        <f t="shared" si="25"/>
        <v>6.2445600000000006E-3</v>
      </c>
      <c r="P145" s="208">
        <f t="shared" si="25"/>
        <v>3.1847255999999997E-2</v>
      </c>
      <c r="Q145" s="208">
        <f t="shared" si="25"/>
        <v>7.4934719999999996E-2</v>
      </c>
      <c r="R145" s="208">
        <f t="shared" si="25"/>
        <v>6.2445599999999999</v>
      </c>
      <c r="S145" s="208">
        <f t="shared" si="25"/>
        <v>4.4960831999999997E-3</v>
      </c>
      <c r="T145" s="208">
        <f t="shared" si="25"/>
        <v>31.847255999999998</v>
      </c>
      <c r="U145" s="208">
        <f t="shared" si="25"/>
        <v>8.1179279999999991</v>
      </c>
      <c r="V145" s="208">
        <f t="shared" si="25"/>
        <v>4.2463007999999998E-6</v>
      </c>
      <c r="W145" s="208">
        <f t="shared" si="25"/>
        <v>2.9973887999999995E-3</v>
      </c>
      <c r="X145" s="208">
        <f t="shared" si="25"/>
        <v>4.3711920000000001E-2</v>
      </c>
      <c r="Y145" s="208">
        <f t="shared" si="25"/>
        <v>6.1821144000000006</v>
      </c>
      <c r="Z145" s="208">
        <f t="shared" si="25"/>
        <v>3.6218447999999998E-3</v>
      </c>
      <c r="AA145" s="208">
        <f t="shared" si="25"/>
        <v>6.2445600000000001E-4</v>
      </c>
      <c r="AB145" s="208">
        <f t="shared" si="25"/>
        <v>18.109224000000001</v>
      </c>
      <c r="AC145" s="208">
        <f t="shared" si="25"/>
        <v>6.2445600000000001E-4</v>
      </c>
      <c r="AD145" s="208">
        <f t="shared" si="25"/>
        <v>1.873368E-3</v>
      </c>
      <c r="AE145" s="208">
        <f t="shared" si="25"/>
        <v>3.0598343999999997</v>
      </c>
    </row>
    <row r="146" spans="1:31" x14ac:dyDescent="0.25">
      <c r="A146" s="484">
        <v>42221.9375</v>
      </c>
      <c r="B146" s="193">
        <v>247</v>
      </c>
      <c r="C146" s="189">
        <f t="shared" si="16"/>
        <v>6295536</v>
      </c>
      <c r="D146" s="189">
        <f t="shared" si="21"/>
        <v>522.50368058336437</v>
      </c>
      <c r="E146" s="208">
        <f t="shared" si="23"/>
        <v>18.923755943364487</v>
      </c>
      <c r="F146" s="208">
        <f t="shared" si="23"/>
        <v>11.620934183364485</v>
      </c>
      <c r="G146" s="191">
        <f t="shared" si="22"/>
        <v>503.57992464</v>
      </c>
      <c r="H146" s="208">
        <f t="shared" si="25"/>
        <v>1.00728576</v>
      </c>
      <c r="I146" s="208">
        <f t="shared" si="25"/>
        <v>2.5182144000000001E-3</v>
      </c>
      <c r="J146" s="208">
        <f t="shared" si="25"/>
        <v>2.3293483200000002E-3</v>
      </c>
      <c r="K146" s="208">
        <f t="shared" si="25"/>
        <v>0.16368393599999997</v>
      </c>
      <c r="L146" s="208">
        <f t="shared" si="25"/>
        <v>9.4433039999999998E-4</v>
      </c>
      <c r="M146" s="208">
        <f t="shared" si="25"/>
        <v>1.00728576E-2</v>
      </c>
      <c r="N146" s="208">
        <f t="shared" si="25"/>
        <v>446.98305599999998</v>
      </c>
      <c r="O146" s="208">
        <f t="shared" si="25"/>
        <v>6.295536E-3</v>
      </c>
      <c r="P146" s="208">
        <f t="shared" si="25"/>
        <v>3.2107233599999993E-2</v>
      </c>
      <c r="Q146" s="208">
        <f t="shared" si="25"/>
        <v>7.5546431999999997E-2</v>
      </c>
      <c r="R146" s="208">
        <f t="shared" si="25"/>
        <v>6.2955360000000002</v>
      </c>
      <c r="S146" s="208">
        <f t="shared" si="25"/>
        <v>4.532785919999999E-3</v>
      </c>
      <c r="T146" s="208">
        <f t="shared" si="25"/>
        <v>32.107233600000001</v>
      </c>
      <c r="U146" s="208">
        <f t="shared" si="25"/>
        <v>8.1841968000000005</v>
      </c>
      <c r="V146" s="208">
        <f t="shared" si="25"/>
        <v>4.2809644800000009E-6</v>
      </c>
      <c r="W146" s="208">
        <f t="shared" si="25"/>
        <v>3.0218572799999995E-3</v>
      </c>
      <c r="X146" s="208">
        <f t="shared" si="25"/>
        <v>4.4068752000000003E-2</v>
      </c>
      <c r="Y146" s="208">
        <f t="shared" si="25"/>
        <v>6.2325806399999992</v>
      </c>
      <c r="Z146" s="208">
        <f t="shared" si="25"/>
        <v>3.6514108799999999E-3</v>
      </c>
      <c r="AA146" s="208">
        <f t="shared" si="25"/>
        <v>6.2955360000000002E-4</v>
      </c>
      <c r="AB146" s="208">
        <f t="shared" si="25"/>
        <v>18.257054399999998</v>
      </c>
      <c r="AC146" s="208">
        <f t="shared" si="25"/>
        <v>6.2955360000000002E-4</v>
      </c>
      <c r="AD146" s="208">
        <f t="shared" si="25"/>
        <v>1.8886608E-3</v>
      </c>
      <c r="AE146" s="208">
        <f t="shared" si="25"/>
        <v>3.08481264</v>
      </c>
    </row>
    <row r="147" spans="1:31" x14ac:dyDescent="0.25">
      <c r="A147" s="484">
        <v>42221.947916666664</v>
      </c>
      <c r="B147" s="193">
        <v>247</v>
      </c>
      <c r="C147" s="189">
        <f t="shared" si="16"/>
        <v>6295536</v>
      </c>
      <c r="D147" s="189">
        <f t="shared" si="21"/>
        <v>522.50368058336437</v>
      </c>
      <c r="E147" s="208">
        <f t="shared" si="23"/>
        <v>18.923755943364487</v>
      </c>
      <c r="F147" s="208">
        <f t="shared" si="23"/>
        <v>11.620934183364485</v>
      </c>
      <c r="G147" s="191">
        <f t="shared" si="22"/>
        <v>503.57992464</v>
      </c>
      <c r="H147" s="208">
        <f t="shared" si="25"/>
        <v>1.00728576</v>
      </c>
      <c r="I147" s="208">
        <f t="shared" si="25"/>
        <v>2.5182144000000001E-3</v>
      </c>
      <c r="J147" s="208">
        <f t="shared" si="25"/>
        <v>2.3293483200000002E-3</v>
      </c>
      <c r="K147" s="208">
        <f t="shared" si="25"/>
        <v>0.16368393599999997</v>
      </c>
      <c r="L147" s="208">
        <f t="shared" si="25"/>
        <v>9.4433039999999998E-4</v>
      </c>
      <c r="M147" s="208">
        <f t="shared" si="25"/>
        <v>1.00728576E-2</v>
      </c>
      <c r="N147" s="208">
        <f t="shared" si="25"/>
        <v>446.98305599999998</v>
      </c>
      <c r="O147" s="208">
        <f t="shared" si="25"/>
        <v>6.295536E-3</v>
      </c>
      <c r="P147" s="208">
        <f t="shared" si="25"/>
        <v>3.2107233599999993E-2</v>
      </c>
      <c r="Q147" s="208">
        <f t="shared" si="25"/>
        <v>7.5546431999999997E-2</v>
      </c>
      <c r="R147" s="208">
        <f t="shared" si="25"/>
        <v>6.2955360000000002</v>
      </c>
      <c r="S147" s="208">
        <f t="shared" si="25"/>
        <v>4.532785919999999E-3</v>
      </c>
      <c r="T147" s="208">
        <f t="shared" si="25"/>
        <v>32.107233600000001</v>
      </c>
      <c r="U147" s="208">
        <f t="shared" si="25"/>
        <v>8.1841968000000005</v>
      </c>
      <c r="V147" s="208">
        <f t="shared" si="25"/>
        <v>4.2809644800000009E-6</v>
      </c>
      <c r="W147" s="208">
        <f t="shared" si="25"/>
        <v>3.0218572799999995E-3</v>
      </c>
      <c r="X147" s="208">
        <f t="shared" si="25"/>
        <v>4.4068752000000003E-2</v>
      </c>
      <c r="Y147" s="208">
        <f t="shared" si="25"/>
        <v>6.2325806399999992</v>
      </c>
      <c r="Z147" s="208">
        <f t="shared" si="25"/>
        <v>3.6514108799999999E-3</v>
      </c>
      <c r="AA147" s="208">
        <f t="shared" si="25"/>
        <v>6.2955360000000002E-4</v>
      </c>
      <c r="AB147" s="208">
        <f t="shared" si="25"/>
        <v>18.257054399999998</v>
      </c>
      <c r="AC147" s="208">
        <f t="shared" si="25"/>
        <v>6.2955360000000002E-4</v>
      </c>
      <c r="AD147" s="208">
        <f t="shared" si="25"/>
        <v>1.8886608E-3</v>
      </c>
      <c r="AE147" s="208">
        <f t="shared" si="25"/>
        <v>3.08481264</v>
      </c>
    </row>
    <row r="148" spans="1:31" x14ac:dyDescent="0.25">
      <c r="A148" s="484">
        <v>42221.958333333336</v>
      </c>
      <c r="B148" s="193">
        <v>245</v>
      </c>
      <c r="C148" s="189">
        <f t="shared" si="16"/>
        <v>6244560</v>
      </c>
      <c r="D148" s="189">
        <f t="shared" si="21"/>
        <v>518.27288155030089</v>
      </c>
      <c r="E148" s="208">
        <f t="shared" si="23"/>
        <v>18.770527150300804</v>
      </c>
      <c r="F148" s="208">
        <f t="shared" si="23"/>
        <v>11.526837550300803</v>
      </c>
      <c r="G148" s="191">
        <f t="shared" si="22"/>
        <v>499.5023544</v>
      </c>
      <c r="H148" s="208">
        <f t="shared" si="25"/>
        <v>0.99912959999999995</v>
      </c>
      <c r="I148" s="208">
        <f t="shared" si="25"/>
        <v>2.4978240000000001E-3</v>
      </c>
      <c r="J148" s="208">
        <f t="shared" si="25"/>
        <v>2.3104872E-3</v>
      </c>
      <c r="K148" s="208">
        <f t="shared" si="25"/>
        <v>0.16235855999999999</v>
      </c>
      <c r="L148" s="208">
        <f t="shared" si="25"/>
        <v>9.3668400000000002E-4</v>
      </c>
      <c r="M148" s="208">
        <f t="shared" si="25"/>
        <v>9.9912960000000002E-3</v>
      </c>
      <c r="N148" s="208">
        <f t="shared" si="25"/>
        <v>443.36376000000001</v>
      </c>
      <c r="O148" s="208">
        <f t="shared" si="25"/>
        <v>6.2445600000000006E-3</v>
      </c>
      <c r="P148" s="208">
        <f t="shared" si="25"/>
        <v>3.1847255999999997E-2</v>
      </c>
      <c r="Q148" s="208">
        <f t="shared" si="25"/>
        <v>7.4934719999999996E-2</v>
      </c>
      <c r="R148" s="208">
        <f t="shared" si="25"/>
        <v>6.2445599999999999</v>
      </c>
      <c r="S148" s="208">
        <f t="shared" si="25"/>
        <v>4.4960831999999997E-3</v>
      </c>
      <c r="T148" s="208">
        <f t="shared" si="25"/>
        <v>31.847255999999998</v>
      </c>
      <c r="U148" s="208">
        <f t="shared" si="25"/>
        <v>8.1179279999999991</v>
      </c>
      <c r="V148" s="208">
        <f t="shared" si="25"/>
        <v>4.2463007999999998E-6</v>
      </c>
      <c r="W148" s="208">
        <f t="shared" si="25"/>
        <v>2.9973887999999995E-3</v>
      </c>
      <c r="X148" s="208">
        <f t="shared" si="25"/>
        <v>4.3711920000000001E-2</v>
      </c>
      <c r="Y148" s="208">
        <f t="shared" si="25"/>
        <v>6.1821144000000006</v>
      </c>
      <c r="Z148" s="208">
        <f t="shared" si="25"/>
        <v>3.6218447999999998E-3</v>
      </c>
      <c r="AA148" s="208">
        <f t="shared" si="25"/>
        <v>6.2445600000000001E-4</v>
      </c>
      <c r="AB148" s="208">
        <f t="shared" si="25"/>
        <v>18.109224000000001</v>
      </c>
      <c r="AC148" s="208">
        <f t="shared" si="25"/>
        <v>6.2445600000000001E-4</v>
      </c>
      <c r="AD148" s="208">
        <f t="shared" si="25"/>
        <v>1.873368E-3</v>
      </c>
      <c r="AE148" s="208">
        <f t="shared" si="25"/>
        <v>3.0598343999999997</v>
      </c>
    </row>
    <row r="149" spans="1:31" x14ac:dyDescent="0.25">
      <c r="A149" s="484">
        <v>42221.96875</v>
      </c>
      <c r="B149" s="193">
        <v>245</v>
      </c>
      <c r="C149" s="189">
        <f t="shared" si="16"/>
        <v>6244560</v>
      </c>
      <c r="D149" s="189">
        <f t="shared" si="21"/>
        <v>518.27288155030089</v>
      </c>
      <c r="E149" s="208">
        <f t="shared" si="23"/>
        <v>18.770527150300804</v>
      </c>
      <c r="F149" s="208">
        <f t="shared" si="23"/>
        <v>11.526837550300803</v>
      </c>
      <c r="G149" s="191">
        <f t="shared" si="22"/>
        <v>499.5023544</v>
      </c>
      <c r="H149" s="208">
        <f t="shared" si="25"/>
        <v>0.99912959999999995</v>
      </c>
      <c r="I149" s="208">
        <f t="shared" si="25"/>
        <v>2.4978240000000001E-3</v>
      </c>
      <c r="J149" s="208">
        <f t="shared" si="25"/>
        <v>2.3104872E-3</v>
      </c>
      <c r="K149" s="208">
        <f t="shared" si="25"/>
        <v>0.16235855999999999</v>
      </c>
      <c r="L149" s="208">
        <f t="shared" si="25"/>
        <v>9.3668400000000002E-4</v>
      </c>
      <c r="M149" s="208">
        <f t="shared" si="25"/>
        <v>9.9912960000000002E-3</v>
      </c>
      <c r="N149" s="208">
        <f t="shared" si="25"/>
        <v>443.36376000000001</v>
      </c>
      <c r="O149" s="208">
        <f t="shared" si="25"/>
        <v>6.2445600000000006E-3</v>
      </c>
      <c r="P149" s="208">
        <f t="shared" si="25"/>
        <v>3.1847255999999997E-2</v>
      </c>
      <c r="Q149" s="208">
        <f t="shared" si="25"/>
        <v>7.4934719999999996E-2</v>
      </c>
      <c r="R149" s="208">
        <f t="shared" si="25"/>
        <v>6.2445599999999999</v>
      </c>
      <c r="S149" s="208">
        <f t="shared" si="25"/>
        <v>4.4960831999999997E-3</v>
      </c>
      <c r="T149" s="208">
        <f t="shared" si="25"/>
        <v>31.847255999999998</v>
      </c>
      <c r="U149" s="208">
        <f t="shared" si="25"/>
        <v>8.1179279999999991</v>
      </c>
      <c r="V149" s="208">
        <f t="shared" si="25"/>
        <v>4.2463007999999998E-6</v>
      </c>
      <c r="W149" s="208">
        <f t="shared" si="25"/>
        <v>2.9973887999999995E-3</v>
      </c>
      <c r="X149" s="208">
        <f t="shared" si="25"/>
        <v>4.3711920000000001E-2</v>
      </c>
      <c r="Y149" s="208">
        <f t="shared" si="25"/>
        <v>6.1821144000000006</v>
      </c>
      <c r="Z149" s="208">
        <f t="shared" si="25"/>
        <v>3.6218447999999998E-3</v>
      </c>
      <c r="AA149" s="208">
        <f t="shared" si="25"/>
        <v>6.2445600000000001E-4</v>
      </c>
      <c r="AB149" s="208">
        <f t="shared" si="25"/>
        <v>18.109224000000001</v>
      </c>
      <c r="AC149" s="208">
        <f t="shared" si="25"/>
        <v>6.2445600000000001E-4</v>
      </c>
      <c r="AD149" s="208">
        <f t="shared" si="25"/>
        <v>1.873368E-3</v>
      </c>
      <c r="AE149" s="208">
        <f t="shared" si="25"/>
        <v>3.0598343999999997</v>
      </c>
    </row>
    <row r="150" spans="1:31" x14ac:dyDescent="0.25">
      <c r="A150" s="484">
        <v>42221.979166666664</v>
      </c>
      <c r="B150" s="193">
        <v>245</v>
      </c>
      <c r="C150" s="189">
        <f t="shared" si="16"/>
        <v>6244560</v>
      </c>
      <c r="D150" s="189">
        <f t="shared" si="21"/>
        <v>518.27288155030089</v>
      </c>
      <c r="E150" s="208">
        <f t="shared" ref="E150:F165" si="26">E46*$C46/1000000</f>
        <v>18.770527150300804</v>
      </c>
      <c r="F150" s="208">
        <f t="shared" si="26"/>
        <v>11.526837550300803</v>
      </c>
      <c r="G150" s="191">
        <f t="shared" si="22"/>
        <v>499.5023544</v>
      </c>
      <c r="H150" s="208">
        <f t="shared" si="25"/>
        <v>0.99912959999999995</v>
      </c>
      <c r="I150" s="208">
        <f t="shared" si="25"/>
        <v>2.4978240000000001E-3</v>
      </c>
      <c r="J150" s="208">
        <f t="shared" si="25"/>
        <v>2.3104872E-3</v>
      </c>
      <c r="K150" s="208">
        <f t="shared" si="25"/>
        <v>0.16235855999999999</v>
      </c>
      <c r="L150" s="208">
        <f t="shared" si="25"/>
        <v>9.3668400000000002E-4</v>
      </c>
      <c r="M150" s="208">
        <f t="shared" si="25"/>
        <v>9.9912960000000002E-3</v>
      </c>
      <c r="N150" s="208">
        <f t="shared" si="25"/>
        <v>443.36376000000001</v>
      </c>
      <c r="O150" s="208">
        <f t="shared" si="25"/>
        <v>6.2445600000000006E-3</v>
      </c>
      <c r="P150" s="208">
        <f t="shared" si="25"/>
        <v>3.1847255999999997E-2</v>
      </c>
      <c r="Q150" s="208">
        <f t="shared" si="25"/>
        <v>7.4934719999999996E-2</v>
      </c>
      <c r="R150" s="208">
        <f t="shared" si="25"/>
        <v>6.2445599999999999</v>
      </c>
      <c r="S150" s="208">
        <f t="shared" si="25"/>
        <v>4.4960831999999997E-3</v>
      </c>
      <c r="T150" s="208">
        <f t="shared" si="25"/>
        <v>31.847255999999998</v>
      </c>
      <c r="U150" s="208">
        <f t="shared" si="25"/>
        <v>8.1179279999999991</v>
      </c>
      <c r="V150" s="208">
        <f t="shared" si="25"/>
        <v>4.2463007999999998E-6</v>
      </c>
      <c r="W150" s="208">
        <f t="shared" ref="W150:AE150" si="27">W46*$C46/1000000</f>
        <v>2.9973887999999995E-3</v>
      </c>
      <c r="X150" s="208">
        <f t="shared" si="27"/>
        <v>4.3711920000000001E-2</v>
      </c>
      <c r="Y150" s="208">
        <f t="shared" si="27"/>
        <v>6.1821144000000006</v>
      </c>
      <c r="Z150" s="208">
        <f t="shared" si="27"/>
        <v>3.6218447999999998E-3</v>
      </c>
      <c r="AA150" s="208">
        <f t="shared" si="27"/>
        <v>6.2445600000000001E-4</v>
      </c>
      <c r="AB150" s="208">
        <f t="shared" si="27"/>
        <v>18.109224000000001</v>
      </c>
      <c r="AC150" s="208">
        <f t="shared" si="27"/>
        <v>6.2445600000000001E-4</v>
      </c>
      <c r="AD150" s="208">
        <f t="shared" si="27"/>
        <v>1.873368E-3</v>
      </c>
      <c r="AE150" s="208">
        <f t="shared" si="27"/>
        <v>3.0598343999999997</v>
      </c>
    </row>
    <row r="151" spans="1:31" x14ac:dyDescent="0.25">
      <c r="A151" s="484">
        <v>42221.989583333336</v>
      </c>
      <c r="B151" s="193">
        <v>245</v>
      </c>
      <c r="C151" s="189">
        <f t="shared" si="16"/>
        <v>6244560</v>
      </c>
      <c r="D151" s="189">
        <f t="shared" si="21"/>
        <v>518.27288155030089</v>
      </c>
      <c r="E151" s="208">
        <f t="shared" si="26"/>
        <v>18.770527150300804</v>
      </c>
      <c r="F151" s="208">
        <f t="shared" si="26"/>
        <v>11.526837550300803</v>
      </c>
      <c r="G151" s="191">
        <f t="shared" si="22"/>
        <v>499.5023544</v>
      </c>
      <c r="H151" s="208">
        <f t="shared" ref="H151:AE161" si="28">H47*$C47/1000000</f>
        <v>0.99912959999999995</v>
      </c>
      <c r="I151" s="208">
        <f t="shared" si="28"/>
        <v>2.4978240000000001E-3</v>
      </c>
      <c r="J151" s="208">
        <f t="shared" si="28"/>
        <v>2.3104872E-3</v>
      </c>
      <c r="K151" s="208">
        <f t="shared" si="28"/>
        <v>0.16235855999999999</v>
      </c>
      <c r="L151" s="208">
        <f t="shared" si="28"/>
        <v>9.3668400000000002E-4</v>
      </c>
      <c r="M151" s="208">
        <f t="shared" si="28"/>
        <v>9.9912960000000002E-3</v>
      </c>
      <c r="N151" s="208">
        <f t="shared" si="28"/>
        <v>443.36376000000001</v>
      </c>
      <c r="O151" s="208">
        <f t="shared" si="28"/>
        <v>6.2445600000000006E-3</v>
      </c>
      <c r="P151" s="208">
        <f t="shared" si="28"/>
        <v>3.1847255999999997E-2</v>
      </c>
      <c r="Q151" s="208">
        <f t="shared" si="28"/>
        <v>7.4934719999999996E-2</v>
      </c>
      <c r="R151" s="208">
        <f t="shared" si="28"/>
        <v>6.2445599999999999</v>
      </c>
      <c r="S151" s="208">
        <f t="shared" si="28"/>
        <v>4.4960831999999997E-3</v>
      </c>
      <c r="T151" s="208">
        <f t="shared" si="28"/>
        <v>31.847255999999998</v>
      </c>
      <c r="U151" s="208">
        <f t="shared" si="28"/>
        <v>8.1179279999999991</v>
      </c>
      <c r="V151" s="208">
        <f t="shared" si="28"/>
        <v>4.2463007999999998E-6</v>
      </c>
      <c r="W151" s="208">
        <f t="shared" si="28"/>
        <v>2.9973887999999995E-3</v>
      </c>
      <c r="X151" s="208">
        <f t="shared" si="28"/>
        <v>4.3711920000000001E-2</v>
      </c>
      <c r="Y151" s="208">
        <f t="shared" si="28"/>
        <v>6.1821144000000006</v>
      </c>
      <c r="Z151" s="208">
        <f t="shared" si="28"/>
        <v>3.6218447999999998E-3</v>
      </c>
      <c r="AA151" s="208">
        <f t="shared" si="28"/>
        <v>6.2445600000000001E-4</v>
      </c>
      <c r="AB151" s="208">
        <f t="shared" si="28"/>
        <v>18.109224000000001</v>
      </c>
      <c r="AC151" s="208">
        <f t="shared" si="28"/>
        <v>6.2445600000000001E-4</v>
      </c>
      <c r="AD151" s="208">
        <f t="shared" si="28"/>
        <v>1.873368E-3</v>
      </c>
      <c r="AE151" s="208">
        <f t="shared" si="28"/>
        <v>3.0598343999999997</v>
      </c>
    </row>
    <row r="152" spans="1:31" x14ac:dyDescent="0.25">
      <c r="A152" s="484">
        <v>42222</v>
      </c>
      <c r="B152" s="193">
        <v>247</v>
      </c>
      <c r="C152" s="189">
        <f t="shared" si="16"/>
        <v>6295536</v>
      </c>
      <c r="D152" s="189">
        <f t="shared" si="21"/>
        <v>522.50368058336437</v>
      </c>
      <c r="E152" s="208">
        <f t="shared" si="26"/>
        <v>18.923755943364487</v>
      </c>
      <c r="F152" s="208">
        <f t="shared" si="26"/>
        <v>11.620934183364485</v>
      </c>
      <c r="G152" s="191">
        <f t="shared" si="22"/>
        <v>503.57992464</v>
      </c>
      <c r="H152" s="208">
        <f t="shared" si="28"/>
        <v>1.00728576</v>
      </c>
      <c r="I152" s="208">
        <f t="shared" si="28"/>
        <v>2.5182144000000001E-3</v>
      </c>
      <c r="J152" s="208">
        <f t="shared" si="28"/>
        <v>2.3293483200000002E-3</v>
      </c>
      <c r="K152" s="208">
        <f t="shared" si="28"/>
        <v>0.16368393599999997</v>
      </c>
      <c r="L152" s="208">
        <f t="shared" si="28"/>
        <v>9.4433039999999998E-4</v>
      </c>
      <c r="M152" s="208">
        <f t="shared" si="28"/>
        <v>1.00728576E-2</v>
      </c>
      <c r="N152" s="208">
        <f t="shared" si="28"/>
        <v>446.98305599999998</v>
      </c>
      <c r="O152" s="208">
        <f t="shared" si="28"/>
        <v>6.295536E-3</v>
      </c>
      <c r="P152" s="208">
        <f t="shared" si="28"/>
        <v>3.2107233599999993E-2</v>
      </c>
      <c r="Q152" s="208">
        <f t="shared" si="28"/>
        <v>7.5546431999999997E-2</v>
      </c>
      <c r="R152" s="208">
        <f t="shared" si="28"/>
        <v>6.2955360000000002</v>
      </c>
      <c r="S152" s="208">
        <f t="shared" si="28"/>
        <v>4.532785919999999E-3</v>
      </c>
      <c r="T152" s="208">
        <f t="shared" si="28"/>
        <v>32.107233600000001</v>
      </c>
      <c r="U152" s="208">
        <f t="shared" si="28"/>
        <v>8.1841968000000005</v>
      </c>
      <c r="V152" s="208">
        <f t="shared" si="28"/>
        <v>4.2809644800000009E-6</v>
      </c>
      <c r="W152" s="208">
        <f t="shared" si="28"/>
        <v>3.0218572799999995E-3</v>
      </c>
      <c r="X152" s="208">
        <f t="shared" si="28"/>
        <v>4.4068752000000003E-2</v>
      </c>
      <c r="Y152" s="208">
        <f t="shared" si="28"/>
        <v>6.2325806399999992</v>
      </c>
      <c r="Z152" s="208">
        <f t="shared" si="28"/>
        <v>3.6514108799999999E-3</v>
      </c>
      <c r="AA152" s="208">
        <f t="shared" si="28"/>
        <v>6.2955360000000002E-4</v>
      </c>
      <c r="AB152" s="208">
        <f t="shared" si="28"/>
        <v>18.257054399999998</v>
      </c>
      <c r="AC152" s="208">
        <f t="shared" si="28"/>
        <v>6.2955360000000002E-4</v>
      </c>
      <c r="AD152" s="208">
        <f t="shared" si="28"/>
        <v>1.8886608E-3</v>
      </c>
      <c r="AE152" s="208">
        <f t="shared" si="28"/>
        <v>3.08481264</v>
      </c>
    </row>
    <row r="153" spans="1:31" x14ac:dyDescent="0.25">
      <c r="A153" s="484">
        <v>42222.010416666664</v>
      </c>
      <c r="B153" s="193">
        <v>247</v>
      </c>
      <c r="C153" s="189">
        <f t="shared" si="16"/>
        <v>6295536</v>
      </c>
      <c r="D153" s="189">
        <f t="shared" si="21"/>
        <v>522.50368058336437</v>
      </c>
      <c r="E153" s="208">
        <f t="shared" si="26"/>
        <v>18.923755943364487</v>
      </c>
      <c r="F153" s="208">
        <f t="shared" si="26"/>
        <v>11.620934183364485</v>
      </c>
      <c r="G153" s="191">
        <f t="shared" si="22"/>
        <v>503.57992464</v>
      </c>
      <c r="H153" s="208">
        <f t="shared" si="28"/>
        <v>1.00728576</v>
      </c>
      <c r="I153" s="208">
        <f t="shared" si="28"/>
        <v>2.5182144000000001E-3</v>
      </c>
      <c r="J153" s="208">
        <f t="shared" si="28"/>
        <v>2.3293483200000002E-3</v>
      </c>
      <c r="K153" s="208">
        <f t="shared" si="28"/>
        <v>0.16368393599999997</v>
      </c>
      <c r="L153" s="208">
        <f t="shared" si="28"/>
        <v>9.4433039999999998E-4</v>
      </c>
      <c r="M153" s="208">
        <f t="shared" si="28"/>
        <v>1.00728576E-2</v>
      </c>
      <c r="N153" s="208">
        <f t="shared" si="28"/>
        <v>446.98305599999998</v>
      </c>
      <c r="O153" s="208">
        <f t="shared" si="28"/>
        <v>6.295536E-3</v>
      </c>
      <c r="P153" s="208">
        <f t="shared" si="28"/>
        <v>3.2107233599999993E-2</v>
      </c>
      <c r="Q153" s="208">
        <f t="shared" si="28"/>
        <v>7.5546431999999997E-2</v>
      </c>
      <c r="R153" s="208">
        <f t="shared" si="28"/>
        <v>6.2955360000000002</v>
      </c>
      <c r="S153" s="208">
        <f t="shared" si="28"/>
        <v>4.532785919999999E-3</v>
      </c>
      <c r="T153" s="208">
        <f t="shared" si="28"/>
        <v>32.107233600000001</v>
      </c>
      <c r="U153" s="208">
        <f t="shared" si="28"/>
        <v>8.1841968000000005</v>
      </c>
      <c r="V153" s="208">
        <f t="shared" si="28"/>
        <v>4.2809644800000009E-6</v>
      </c>
      <c r="W153" s="208">
        <f t="shared" si="28"/>
        <v>3.0218572799999995E-3</v>
      </c>
      <c r="X153" s="208">
        <f t="shared" si="28"/>
        <v>4.4068752000000003E-2</v>
      </c>
      <c r="Y153" s="208">
        <f t="shared" si="28"/>
        <v>6.2325806399999992</v>
      </c>
      <c r="Z153" s="208">
        <f t="shared" si="28"/>
        <v>3.6514108799999999E-3</v>
      </c>
      <c r="AA153" s="208">
        <f t="shared" si="28"/>
        <v>6.2955360000000002E-4</v>
      </c>
      <c r="AB153" s="208">
        <f t="shared" si="28"/>
        <v>18.257054399999998</v>
      </c>
      <c r="AC153" s="208">
        <f t="shared" si="28"/>
        <v>6.2955360000000002E-4</v>
      </c>
      <c r="AD153" s="208">
        <f t="shared" si="28"/>
        <v>1.8886608E-3</v>
      </c>
      <c r="AE153" s="208">
        <f t="shared" si="28"/>
        <v>3.08481264</v>
      </c>
    </row>
    <row r="154" spans="1:31" x14ac:dyDescent="0.25">
      <c r="A154" s="484">
        <v>42222.020833333336</v>
      </c>
      <c r="B154" s="193">
        <v>247</v>
      </c>
      <c r="C154" s="189">
        <f t="shared" si="16"/>
        <v>6295536</v>
      </c>
      <c r="D154" s="189">
        <f t="shared" si="21"/>
        <v>522.50368058336437</v>
      </c>
      <c r="E154" s="208">
        <f t="shared" si="26"/>
        <v>18.923755943364487</v>
      </c>
      <c r="F154" s="208">
        <f t="shared" si="26"/>
        <v>11.620934183364485</v>
      </c>
      <c r="G154" s="191">
        <f t="shared" si="22"/>
        <v>503.57992464</v>
      </c>
      <c r="H154" s="208">
        <f t="shared" si="28"/>
        <v>1.00728576</v>
      </c>
      <c r="I154" s="208">
        <f t="shared" si="28"/>
        <v>2.5182144000000001E-3</v>
      </c>
      <c r="J154" s="208">
        <f t="shared" si="28"/>
        <v>2.3293483200000002E-3</v>
      </c>
      <c r="K154" s="208">
        <f t="shared" si="28"/>
        <v>0.16368393599999997</v>
      </c>
      <c r="L154" s="208">
        <f t="shared" si="28"/>
        <v>9.4433039999999998E-4</v>
      </c>
      <c r="M154" s="208">
        <f t="shared" si="28"/>
        <v>1.00728576E-2</v>
      </c>
      <c r="N154" s="208">
        <f t="shared" si="28"/>
        <v>446.98305599999998</v>
      </c>
      <c r="O154" s="208">
        <f t="shared" si="28"/>
        <v>6.295536E-3</v>
      </c>
      <c r="P154" s="208">
        <f t="shared" si="28"/>
        <v>3.2107233599999993E-2</v>
      </c>
      <c r="Q154" s="208">
        <f t="shared" si="28"/>
        <v>7.5546431999999997E-2</v>
      </c>
      <c r="R154" s="208">
        <f t="shared" si="28"/>
        <v>6.2955360000000002</v>
      </c>
      <c r="S154" s="208">
        <f t="shared" si="28"/>
        <v>4.532785919999999E-3</v>
      </c>
      <c r="T154" s="208">
        <f t="shared" si="28"/>
        <v>32.107233600000001</v>
      </c>
      <c r="U154" s="208">
        <f t="shared" si="28"/>
        <v>8.1841968000000005</v>
      </c>
      <c r="V154" s="208">
        <f t="shared" si="28"/>
        <v>4.2809644800000009E-6</v>
      </c>
      <c r="W154" s="208">
        <f t="shared" si="28"/>
        <v>3.0218572799999995E-3</v>
      </c>
      <c r="X154" s="208">
        <f t="shared" si="28"/>
        <v>4.4068752000000003E-2</v>
      </c>
      <c r="Y154" s="208">
        <f t="shared" si="28"/>
        <v>6.2325806399999992</v>
      </c>
      <c r="Z154" s="208">
        <f t="shared" si="28"/>
        <v>3.6514108799999999E-3</v>
      </c>
      <c r="AA154" s="208">
        <f t="shared" si="28"/>
        <v>6.2955360000000002E-4</v>
      </c>
      <c r="AB154" s="208">
        <f t="shared" si="28"/>
        <v>18.257054399999998</v>
      </c>
      <c r="AC154" s="208">
        <f t="shared" si="28"/>
        <v>6.2955360000000002E-4</v>
      </c>
      <c r="AD154" s="208">
        <f t="shared" si="28"/>
        <v>1.8886608E-3</v>
      </c>
      <c r="AE154" s="208">
        <f t="shared" si="28"/>
        <v>3.08481264</v>
      </c>
    </row>
    <row r="155" spans="1:31" x14ac:dyDescent="0.25">
      <c r="A155" s="484">
        <v>42222.03125</v>
      </c>
      <c r="B155" s="193">
        <v>247</v>
      </c>
      <c r="C155" s="189">
        <f t="shared" si="16"/>
        <v>6295536</v>
      </c>
      <c r="D155" s="189">
        <f t="shared" si="21"/>
        <v>522.50368058336437</v>
      </c>
      <c r="E155" s="208">
        <f t="shared" si="26"/>
        <v>18.923755943364487</v>
      </c>
      <c r="F155" s="208">
        <f t="shared" si="26"/>
        <v>11.620934183364485</v>
      </c>
      <c r="G155" s="191">
        <f t="shared" si="22"/>
        <v>503.57992464</v>
      </c>
      <c r="H155" s="208">
        <f t="shared" si="28"/>
        <v>1.00728576</v>
      </c>
      <c r="I155" s="208">
        <f t="shared" si="28"/>
        <v>2.5182144000000001E-3</v>
      </c>
      <c r="J155" s="208">
        <f t="shared" si="28"/>
        <v>2.3293483200000002E-3</v>
      </c>
      <c r="K155" s="208">
        <f t="shared" si="28"/>
        <v>0.16368393599999997</v>
      </c>
      <c r="L155" s="208">
        <f t="shared" si="28"/>
        <v>9.4433039999999998E-4</v>
      </c>
      <c r="M155" s="208">
        <f t="shared" si="28"/>
        <v>1.00728576E-2</v>
      </c>
      <c r="N155" s="208">
        <f t="shared" si="28"/>
        <v>446.98305599999998</v>
      </c>
      <c r="O155" s="208">
        <f t="shared" si="28"/>
        <v>6.295536E-3</v>
      </c>
      <c r="P155" s="208">
        <f t="shared" si="28"/>
        <v>3.2107233599999993E-2</v>
      </c>
      <c r="Q155" s="208">
        <f t="shared" si="28"/>
        <v>7.5546431999999997E-2</v>
      </c>
      <c r="R155" s="208">
        <f t="shared" si="28"/>
        <v>6.2955360000000002</v>
      </c>
      <c r="S155" s="208">
        <f t="shared" si="28"/>
        <v>4.532785919999999E-3</v>
      </c>
      <c r="T155" s="208">
        <f t="shared" si="28"/>
        <v>32.107233600000001</v>
      </c>
      <c r="U155" s="208">
        <f t="shared" si="28"/>
        <v>8.1841968000000005</v>
      </c>
      <c r="V155" s="208">
        <f t="shared" si="28"/>
        <v>4.2809644800000009E-6</v>
      </c>
      <c r="W155" s="208">
        <f t="shared" si="28"/>
        <v>3.0218572799999995E-3</v>
      </c>
      <c r="X155" s="208">
        <f t="shared" si="28"/>
        <v>4.4068752000000003E-2</v>
      </c>
      <c r="Y155" s="208">
        <f t="shared" si="28"/>
        <v>6.2325806399999992</v>
      </c>
      <c r="Z155" s="208">
        <f t="shared" si="28"/>
        <v>3.6514108799999999E-3</v>
      </c>
      <c r="AA155" s="208">
        <f t="shared" si="28"/>
        <v>6.2955360000000002E-4</v>
      </c>
      <c r="AB155" s="208">
        <f t="shared" si="28"/>
        <v>18.257054399999998</v>
      </c>
      <c r="AC155" s="208">
        <f t="shared" si="28"/>
        <v>6.2955360000000002E-4</v>
      </c>
      <c r="AD155" s="208">
        <f t="shared" si="28"/>
        <v>1.8886608E-3</v>
      </c>
      <c r="AE155" s="208">
        <f t="shared" si="28"/>
        <v>3.08481264</v>
      </c>
    </row>
    <row r="156" spans="1:31" x14ac:dyDescent="0.25">
      <c r="A156" s="484">
        <v>42222.041666666664</v>
      </c>
      <c r="B156" s="193">
        <v>247</v>
      </c>
      <c r="C156" s="189">
        <f t="shared" si="16"/>
        <v>6295536</v>
      </c>
      <c r="D156" s="189">
        <f t="shared" si="21"/>
        <v>522.50368058336437</v>
      </c>
      <c r="E156" s="208">
        <f t="shared" si="26"/>
        <v>18.923755943364487</v>
      </c>
      <c r="F156" s="208">
        <f t="shared" si="26"/>
        <v>11.620934183364485</v>
      </c>
      <c r="G156" s="191">
        <f t="shared" si="22"/>
        <v>503.57992464</v>
      </c>
      <c r="H156" s="208">
        <f t="shared" si="28"/>
        <v>1.00728576</v>
      </c>
      <c r="I156" s="208">
        <f t="shared" si="28"/>
        <v>2.5182144000000001E-3</v>
      </c>
      <c r="J156" s="208">
        <f t="shared" si="28"/>
        <v>2.3293483200000002E-3</v>
      </c>
      <c r="K156" s="208">
        <f t="shared" si="28"/>
        <v>0.16368393599999997</v>
      </c>
      <c r="L156" s="208">
        <f t="shared" si="28"/>
        <v>9.4433039999999998E-4</v>
      </c>
      <c r="M156" s="208">
        <f t="shared" si="28"/>
        <v>1.00728576E-2</v>
      </c>
      <c r="N156" s="208">
        <f t="shared" si="28"/>
        <v>446.98305599999998</v>
      </c>
      <c r="O156" s="208">
        <f t="shared" si="28"/>
        <v>6.295536E-3</v>
      </c>
      <c r="P156" s="208">
        <f t="shared" si="28"/>
        <v>3.2107233599999993E-2</v>
      </c>
      <c r="Q156" s="208">
        <f t="shared" si="28"/>
        <v>7.5546431999999997E-2</v>
      </c>
      <c r="R156" s="208">
        <f t="shared" si="28"/>
        <v>6.2955360000000002</v>
      </c>
      <c r="S156" s="208">
        <f t="shared" si="28"/>
        <v>4.532785919999999E-3</v>
      </c>
      <c r="T156" s="208">
        <f t="shared" si="28"/>
        <v>32.107233600000001</v>
      </c>
      <c r="U156" s="208">
        <f t="shared" si="28"/>
        <v>8.1841968000000005</v>
      </c>
      <c r="V156" s="208">
        <f t="shared" si="28"/>
        <v>4.2809644800000009E-6</v>
      </c>
      <c r="W156" s="208">
        <f t="shared" si="28"/>
        <v>3.0218572799999995E-3</v>
      </c>
      <c r="X156" s="208">
        <f t="shared" si="28"/>
        <v>4.4068752000000003E-2</v>
      </c>
      <c r="Y156" s="208">
        <f t="shared" si="28"/>
        <v>6.2325806399999992</v>
      </c>
      <c r="Z156" s="208">
        <f t="shared" si="28"/>
        <v>3.6514108799999999E-3</v>
      </c>
      <c r="AA156" s="208">
        <f t="shared" si="28"/>
        <v>6.2955360000000002E-4</v>
      </c>
      <c r="AB156" s="208">
        <f t="shared" si="28"/>
        <v>18.257054399999998</v>
      </c>
      <c r="AC156" s="208">
        <f t="shared" si="28"/>
        <v>6.2955360000000002E-4</v>
      </c>
      <c r="AD156" s="208">
        <f t="shared" si="28"/>
        <v>1.8886608E-3</v>
      </c>
      <c r="AE156" s="208">
        <f t="shared" si="28"/>
        <v>3.08481264</v>
      </c>
    </row>
    <row r="157" spans="1:31" x14ac:dyDescent="0.25">
      <c r="A157" s="484">
        <v>42222.052083333336</v>
      </c>
      <c r="B157" s="193">
        <v>247</v>
      </c>
      <c r="C157" s="189">
        <f t="shared" si="16"/>
        <v>6295536</v>
      </c>
      <c r="D157" s="189">
        <f t="shared" si="21"/>
        <v>522.50368058336437</v>
      </c>
      <c r="E157" s="208">
        <f t="shared" si="26"/>
        <v>18.923755943364487</v>
      </c>
      <c r="F157" s="208">
        <f t="shared" si="26"/>
        <v>11.620934183364485</v>
      </c>
      <c r="G157" s="191">
        <f t="shared" si="22"/>
        <v>503.57992464</v>
      </c>
      <c r="H157" s="208">
        <f t="shared" si="28"/>
        <v>1.00728576</v>
      </c>
      <c r="I157" s="208">
        <f t="shared" si="28"/>
        <v>2.5182144000000001E-3</v>
      </c>
      <c r="J157" s="208">
        <f t="shared" si="28"/>
        <v>2.3293483200000002E-3</v>
      </c>
      <c r="K157" s="208">
        <f t="shared" si="28"/>
        <v>0.16368393599999997</v>
      </c>
      <c r="L157" s="208">
        <f t="shared" si="28"/>
        <v>9.4433039999999998E-4</v>
      </c>
      <c r="M157" s="208">
        <f t="shared" si="28"/>
        <v>1.00728576E-2</v>
      </c>
      <c r="N157" s="208">
        <f t="shared" si="28"/>
        <v>446.98305599999998</v>
      </c>
      <c r="O157" s="208">
        <f t="shared" si="28"/>
        <v>6.295536E-3</v>
      </c>
      <c r="P157" s="208">
        <f t="shared" si="28"/>
        <v>3.2107233599999993E-2</v>
      </c>
      <c r="Q157" s="208">
        <f t="shared" si="28"/>
        <v>7.5546431999999997E-2</v>
      </c>
      <c r="R157" s="208">
        <f t="shared" si="28"/>
        <v>6.2955360000000002</v>
      </c>
      <c r="S157" s="208">
        <f t="shared" si="28"/>
        <v>4.532785919999999E-3</v>
      </c>
      <c r="T157" s="208">
        <f t="shared" si="28"/>
        <v>32.107233600000001</v>
      </c>
      <c r="U157" s="208">
        <f t="shared" si="28"/>
        <v>8.1841968000000005</v>
      </c>
      <c r="V157" s="208">
        <f t="shared" si="28"/>
        <v>4.2809644800000009E-6</v>
      </c>
      <c r="W157" s="208">
        <f t="shared" si="28"/>
        <v>3.0218572799999995E-3</v>
      </c>
      <c r="X157" s="208">
        <f t="shared" si="28"/>
        <v>4.4068752000000003E-2</v>
      </c>
      <c r="Y157" s="208">
        <f t="shared" si="28"/>
        <v>6.2325806399999992</v>
      </c>
      <c r="Z157" s="208">
        <f t="shared" si="28"/>
        <v>3.6514108799999999E-3</v>
      </c>
      <c r="AA157" s="208">
        <f t="shared" si="28"/>
        <v>6.2955360000000002E-4</v>
      </c>
      <c r="AB157" s="208">
        <f t="shared" si="28"/>
        <v>18.257054399999998</v>
      </c>
      <c r="AC157" s="208">
        <f t="shared" si="28"/>
        <v>6.2955360000000002E-4</v>
      </c>
      <c r="AD157" s="208">
        <f t="shared" si="28"/>
        <v>1.8886608E-3</v>
      </c>
      <c r="AE157" s="208">
        <f t="shared" si="28"/>
        <v>3.08481264</v>
      </c>
    </row>
    <row r="158" spans="1:31" x14ac:dyDescent="0.25">
      <c r="A158" s="484">
        <v>42222.0625</v>
      </c>
      <c r="B158" s="193">
        <v>247</v>
      </c>
      <c r="C158" s="189">
        <f t="shared" si="16"/>
        <v>6295536</v>
      </c>
      <c r="D158" s="189">
        <f t="shared" si="21"/>
        <v>522.50368058336437</v>
      </c>
      <c r="E158" s="208">
        <f t="shared" si="26"/>
        <v>18.923755943364487</v>
      </c>
      <c r="F158" s="208">
        <f t="shared" si="26"/>
        <v>11.620934183364485</v>
      </c>
      <c r="G158" s="191">
        <f t="shared" si="22"/>
        <v>503.57992464</v>
      </c>
      <c r="H158" s="208">
        <f t="shared" si="28"/>
        <v>1.00728576</v>
      </c>
      <c r="I158" s="208">
        <f t="shared" si="28"/>
        <v>2.5182144000000001E-3</v>
      </c>
      <c r="J158" s="208">
        <f t="shared" si="28"/>
        <v>2.3293483200000002E-3</v>
      </c>
      <c r="K158" s="208">
        <f t="shared" si="28"/>
        <v>0.16368393599999997</v>
      </c>
      <c r="L158" s="208">
        <f t="shared" si="28"/>
        <v>9.4433039999999998E-4</v>
      </c>
      <c r="M158" s="208">
        <f t="shared" si="28"/>
        <v>1.00728576E-2</v>
      </c>
      <c r="N158" s="208">
        <f t="shared" si="28"/>
        <v>446.98305599999998</v>
      </c>
      <c r="O158" s="208">
        <f t="shared" si="28"/>
        <v>6.295536E-3</v>
      </c>
      <c r="P158" s="208">
        <f t="shared" si="28"/>
        <v>3.2107233599999993E-2</v>
      </c>
      <c r="Q158" s="208">
        <f t="shared" si="28"/>
        <v>7.5546431999999997E-2</v>
      </c>
      <c r="R158" s="208">
        <f t="shared" si="28"/>
        <v>6.2955360000000002</v>
      </c>
      <c r="S158" s="208">
        <f t="shared" si="28"/>
        <v>4.532785919999999E-3</v>
      </c>
      <c r="T158" s="208">
        <f t="shared" si="28"/>
        <v>32.107233600000001</v>
      </c>
      <c r="U158" s="208">
        <f t="shared" si="28"/>
        <v>8.1841968000000005</v>
      </c>
      <c r="V158" s="208">
        <f t="shared" si="28"/>
        <v>4.2809644800000009E-6</v>
      </c>
      <c r="W158" s="208">
        <f t="shared" si="28"/>
        <v>3.0218572799999995E-3</v>
      </c>
      <c r="X158" s="208">
        <f t="shared" si="28"/>
        <v>4.4068752000000003E-2</v>
      </c>
      <c r="Y158" s="208">
        <f t="shared" si="28"/>
        <v>6.2325806399999992</v>
      </c>
      <c r="Z158" s="208">
        <f t="shared" si="28"/>
        <v>3.6514108799999999E-3</v>
      </c>
      <c r="AA158" s="208">
        <f t="shared" si="28"/>
        <v>6.2955360000000002E-4</v>
      </c>
      <c r="AB158" s="208">
        <f t="shared" si="28"/>
        <v>18.257054399999998</v>
      </c>
      <c r="AC158" s="208">
        <f t="shared" si="28"/>
        <v>6.2955360000000002E-4</v>
      </c>
      <c r="AD158" s="208">
        <f t="shared" si="28"/>
        <v>1.8886608E-3</v>
      </c>
      <c r="AE158" s="208">
        <f t="shared" si="28"/>
        <v>3.08481264</v>
      </c>
    </row>
    <row r="159" spans="1:31" x14ac:dyDescent="0.25">
      <c r="A159" s="484">
        <v>42222.072916666664</v>
      </c>
      <c r="B159" s="193">
        <v>245</v>
      </c>
      <c r="C159" s="189">
        <f t="shared" si="16"/>
        <v>6244560</v>
      </c>
      <c r="D159" s="189">
        <f t="shared" si="21"/>
        <v>518.27288155030089</v>
      </c>
      <c r="E159" s="208">
        <f t="shared" si="26"/>
        <v>18.770527150300804</v>
      </c>
      <c r="F159" s="208">
        <f t="shared" si="26"/>
        <v>11.526837550300803</v>
      </c>
      <c r="G159" s="191">
        <f t="shared" si="22"/>
        <v>499.5023544</v>
      </c>
      <c r="H159" s="208">
        <f t="shared" si="28"/>
        <v>0.99912959999999995</v>
      </c>
      <c r="I159" s="208">
        <f t="shared" si="28"/>
        <v>2.4978240000000001E-3</v>
      </c>
      <c r="J159" s="208">
        <f t="shared" si="28"/>
        <v>2.3104872E-3</v>
      </c>
      <c r="K159" s="208">
        <f t="shared" si="28"/>
        <v>0.16235855999999999</v>
      </c>
      <c r="L159" s="208">
        <f t="shared" si="28"/>
        <v>9.3668400000000002E-4</v>
      </c>
      <c r="M159" s="208">
        <f t="shared" si="28"/>
        <v>9.9912960000000002E-3</v>
      </c>
      <c r="N159" s="208">
        <f t="shared" si="28"/>
        <v>443.36376000000001</v>
      </c>
      <c r="O159" s="208">
        <f t="shared" si="28"/>
        <v>6.2445600000000006E-3</v>
      </c>
      <c r="P159" s="208">
        <f t="shared" si="28"/>
        <v>3.1847255999999997E-2</v>
      </c>
      <c r="Q159" s="208">
        <f t="shared" si="28"/>
        <v>7.4934719999999996E-2</v>
      </c>
      <c r="R159" s="208">
        <f t="shared" si="28"/>
        <v>6.2445599999999999</v>
      </c>
      <c r="S159" s="208">
        <f t="shared" si="28"/>
        <v>4.4960831999999997E-3</v>
      </c>
      <c r="T159" s="208">
        <f t="shared" si="28"/>
        <v>31.847255999999998</v>
      </c>
      <c r="U159" s="208">
        <f t="shared" si="28"/>
        <v>8.1179279999999991</v>
      </c>
      <c r="V159" s="208">
        <f t="shared" si="28"/>
        <v>4.2463007999999998E-6</v>
      </c>
      <c r="W159" s="208">
        <f t="shared" si="28"/>
        <v>2.9973887999999995E-3</v>
      </c>
      <c r="X159" s="208">
        <f t="shared" si="28"/>
        <v>4.3711920000000001E-2</v>
      </c>
      <c r="Y159" s="208">
        <f t="shared" si="28"/>
        <v>6.1821144000000006</v>
      </c>
      <c r="Z159" s="208">
        <f t="shared" si="28"/>
        <v>3.6218447999999998E-3</v>
      </c>
      <c r="AA159" s="208">
        <f t="shared" si="28"/>
        <v>6.2445600000000001E-4</v>
      </c>
      <c r="AB159" s="208">
        <f t="shared" si="28"/>
        <v>18.109224000000001</v>
      </c>
      <c r="AC159" s="208">
        <f t="shared" si="28"/>
        <v>6.2445600000000001E-4</v>
      </c>
      <c r="AD159" s="208">
        <f t="shared" si="28"/>
        <v>1.873368E-3</v>
      </c>
      <c r="AE159" s="208">
        <f t="shared" si="28"/>
        <v>3.0598343999999997</v>
      </c>
    </row>
    <row r="160" spans="1:31" x14ac:dyDescent="0.25">
      <c r="A160" s="484">
        <v>42222.083333333336</v>
      </c>
      <c r="B160" s="193">
        <v>247</v>
      </c>
      <c r="C160" s="189">
        <f t="shared" si="16"/>
        <v>6295536</v>
      </c>
      <c r="D160" s="189">
        <f t="shared" si="21"/>
        <v>522.50368058336437</v>
      </c>
      <c r="E160" s="208">
        <f t="shared" si="26"/>
        <v>18.923755943364487</v>
      </c>
      <c r="F160" s="208">
        <f t="shared" si="26"/>
        <v>11.620934183364485</v>
      </c>
      <c r="G160" s="191">
        <f t="shared" si="22"/>
        <v>503.57992464</v>
      </c>
      <c r="H160" s="208">
        <f t="shared" si="28"/>
        <v>1.00728576</v>
      </c>
      <c r="I160" s="208">
        <f t="shared" si="28"/>
        <v>2.5182144000000001E-3</v>
      </c>
      <c r="J160" s="208">
        <f t="shared" si="28"/>
        <v>2.3293483200000002E-3</v>
      </c>
      <c r="K160" s="208">
        <f t="shared" si="28"/>
        <v>0.16368393599999997</v>
      </c>
      <c r="L160" s="208">
        <f t="shared" si="28"/>
        <v>9.4433039999999998E-4</v>
      </c>
      <c r="M160" s="208">
        <f t="shared" si="28"/>
        <v>1.00728576E-2</v>
      </c>
      <c r="N160" s="208">
        <f t="shared" si="28"/>
        <v>446.98305599999998</v>
      </c>
      <c r="O160" s="208">
        <f t="shared" si="28"/>
        <v>6.295536E-3</v>
      </c>
      <c r="P160" s="208">
        <f t="shared" si="28"/>
        <v>3.2107233599999993E-2</v>
      </c>
      <c r="Q160" s="208">
        <f t="shared" si="28"/>
        <v>7.5546431999999997E-2</v>
      </c>
      <c r="R160" s="208">
        <f t="shared" si="28"/>
        <v>6.2955360000000002</v>
      </c>
      <c r="S160" s="208">
        <f t="shared" si="28"/>
        <v>4.532785919999999E-3</v>
      </c>
      <c r="T160" s="208">
        <f t="shared" si="28"/>
        <v>32.107233600000001</v>
      </c>
      <c r="U160" s="208">
        <f t="shared" si="28"/>
        <v>8.1841968000000005</v>
      </c>
      <c r="V160" s="208">
        <f t="shared" si="28"/>
        <v>4.2809644800000009E-6</v>
      </c>
      <c r="W160" s="208">
        <f t="shared" si="28"/>
        <v>3.0218572799999995E-3</v>
      </c>
      <c r="X160" s="208">
        <f t="shared" si="28"/>
        <v>4.4068752000000003E-2</v>
      </c>
      <c r="Y160" s="208">
        <f t="shared" si="28"/>
        <v>6.2325806399999992</v>
      </c>
      <c r="Z160" s="208">
        <f t="shared" si="28"/>
        <v>3.6514108799999999E-3</v>
      </c>
      <c r="AA160" s="208">
        <f t="shared" si="28"/>
        <v>6.2955360000000002E-4</v>
      </c>
      <c r="AB160" s="208">
        <f t="shared" si="28"/>
        <v>18.257054399999998</v>
      </c>
      <c r="AC160" s="208">
        <f t="shared" si="28"/>
        <v>6.2955360000000002E-4</v>
      </c>
      <c r="AD160" s="208">
        <f t="shared" si="28"/>
        <v>1.8886608E-3</v>
      </c>
      <c r="AE160" s="208">
        <f t="shared" si="28"/>
        <v>3.08481264</v>
      </c>
    </row>
    <row r="161" spans="1:31" x14ac:dyDescent="0.25">
      <c r="A161" s="484">
        <v>42222.09375</v>
      </c>
      <c r="B161" s="193">
        <v>247</v>
      </c>
      <c r="C161" s="189">
        <f t="shared" si="16"/>
        <v>6295536</v>
      </c>
      <c r="D161" s="189">
        <f t="shared" si="21"/>
        <v>522.50368058336437</v>
      </c>
      <c r="E161" s="208">
        <f t="shared" si="26"/>
        <v>18.923755943364487</v>
      </c>
      <c r="F161" s="208">
        <f t="shared" si="26"/>
        <v>11.620934183364485</v>
      </c>
      <c r="G161" s="191">
        <f t="shared" si="22"/>
        <v>503.57992464</v>
      </c>
      <c r="H161" s="208">
        <f t="shared" si="28"/>
        <v>1.00728576</v>
      </c>
      <c r="I161" s="208">
        <f t="shared" si="28"/>
        <v>2.5182144000000001E-3</v>
      </c>
      <c r="J161" s="208">
        <f t="shared" si="28"/>
        <v>2.3293483200000002E-3</v>
      </c>
      <c r="K161" s="208">
        <f t="shared" si="28"/>
        <v>0.16368393599999997</v>
      </c>
      <c r="L161" s="208">
        <f t="shared" si="28"/>
        <v>9.4433039999999998E-4</v>
      </c>
      <c r="M161" s="208">
        <f t="shared" si="28"/>
        <v>1.00728576E-2</v>
      </c>
      <c r="N161" s="208">
        <f t="shared" si="28"/>
        <v>446.98305599999998</v>
      </c>
      <c r="O161" s="208">
        <f t="shared" si="28"/>
        <v>6.295536E-3</v>
      </c>
      <c r="P161" s="208">
        <f t="shared" si="28"/>
        <v>3.2107233599999993E-2</v>
      </c>
      <c r="Q161" s="208">
        <f t="shared" si="28"/>
        <v>7.5546431999999997E-2</v>
      </c>
      <c r="R161" s="208">
        <f t="shared" si="28"/>
        <v>6.2955360000000002</v>
      </c>
      <c r="S161" s="208">
        <f t="shared" si="28"/>
        <v>4.532785919999999E-3</v>
      </c>
      <c r="T161" s="208">
        <f t="shared" si="28"/>
        <v>32.107233600000001</v>
      </c>
      <c r="U161" s="208">
        <f t="shared" si="28"/>
        <v>8.1841968000000005</v>
      </c>
      <c r="V161" s="208">
        <f t="shared" si="28"/>
        <v>4.2809644800000009E-6</v>
      </c>
      <c r="W161" s="208">
        <f t="shared" ref="W161:AE161" si="29">W57*$C57/1000000</f>
        <v>3.0218572799999995E-3</v>
      </c>
      <c r="X161" s="208">
        <f t="shared" si="29"/>
        <v>4.4068752000000003E-2</v>
      </c>
      <c r="Y161" s="208">
        <f t="shared" si="29"/>
        <v>6.2325806399999992</v>
      </c>
      <c r="Z161" s="208">
        <f t="shared" si="29"/>
        <v>3.6514108799999999E-3</v>
      </c>
      <c r="AA161" s="208">
        <f t="shared" si="29"/>
        <v>6.2955360000000002E-4</v>
      </c>
      <c r="AB161" s="208">
        <f t="shared" si="29"/>
        <v>18.257054399999998</v>
      </c>
      <c r="AC161" s="208">
        <f t="shared" si="29"/>
        <v>6.2955360000000002E-4</v>
      </c>
      <c r="AD161" s="208">
        <f t="shared" si="29"/>
        <v>1.8886608E-3</v>
      </c>
      <c r="AE161" s="208">
        <f t="shared" si="29"/>
        <v>3.08481264</v>
      </c>
    </row>
    <row r="162" spans="1:31" x14ac:dyDescent="0.25">
      <c r="A162" s="484">
        <v>42222.104166666664</v>
      </c>
      <c r="B162" s="193">
        <v>247</v>
      </c>
      <c r="C162" s="189">
        <f t="shared" si="16"/>
        <v>6295536</v>
      </c>
      <c r="D162" s="189">
        <f t="shared" si="21"/>
        <v>522.50368058336437</v>
      </c>
      <c r="E162" s="208">
        <f t="shared" si="26"/>
        <v>18.923755943364487</v>
      </c>
      <c r="F162" s="208">
        <f t="shared" si="26"/>
        <v>11.620934183364485</v>
      </c>
      <c r="G162" s="191">
        <f t="shared" si="22"/>
        <v>503.57992464</v>
      </c>
      <c r="H162" s="208">
        <f t="shared" ref="H162:AE172" si="30">H58*$C58/1000000</f>
        <v>1.00728576</v>
      </c>
      <c r="I162" s="208">
        <f t="shared" si="30"/>
        <v>2.5182144000000001E-3</v>
      </c>
      <c r="J162" s="208">
        <f t="shared" si="30"/>
        <v>2.3293483200000002E-3</v>
      </c>
      <c r="K162" s="208">
        <f t="shared" si="30"/>
        <v>0.16368393599999997</v>
      </c>
      <c r="L162" s="208">
        <f t="shared" si="30"/>
        <v>9.4433039999999998E-4</v>
      </c>
      <c r="M162" s="208">
        <f t="shared" si="30"/>
        <v>1.00728576E-2</v>
      </c>
      <c r="N162" s="208">
        <f t="shared" si="30"/>
        <v>446.98305599999998</v>
      </c>
      <c r="O162" s="208">
        <f t="shared" si="30"/>
        <v>6.295536E-3</v>
      </c>
      <c r="P162" s="208">
        <f t="shared" si="30"/>
        <v>3.2107233599999993E-2</v>
      </c>
      <c r="Q162" s="208">
        <f t="shared" si="30"/>
        <v>7.5546431999999997E-2</v>
      </c>
      <c r="R162" s="208">
        <f t="shared" si="30"/>
        <v>6.2955360000000002</v>
      </c>
      <c r="S162" s="208">
        <f t="shared" si="30"/>
        <v>4.532785919999999E-3</v>
      </c>
      <c r="T162" s="208">
        <f t="shared" si="30"/>
        <v>32.107233600000001</v>
      </c>
      <c r="U162" s="208">
        <f t="shared" si="30"/>
        <v>8.1841968000000005</v>
      </c>
      <c r="V162" s="208">
        <f t="shared" si="30"/>
        <v>4.2809644800000009E-6</v>
      </c>
      <c r="W162" s="208">
        <f t="shared" si="30"/>
        <v>3.0218572799999995E-3</v>
      </c>
      <c r="X162" s="208">
        <f t="shared" si="30"/>
        <v>4.4068752000000003E-2</v>
      </c>
      <c r="Y162" s="208">
        <f t="shared" si="30"/>
        <v>6.2325806399999992</v>
      </c>
      <c r="Z162" s="208">
        <f t="shared" si="30"/>
        <v>3.6514108799999999E-3</v>
      </c>
      <c r="AA162" s="208">
        <f t="shared" si="30"/>
        <v>6.2955360000000002E-4</v>
      </c>
      <c r="AB162" s="208">
        <f t="shared" si="30"/>
        <v>18.257054399999998</v>
      </c>
      <c r="AC162" s="208">
        <f t="shared" si="30"/>
        <v>6.2955360000000002E-4</v>
      </c>
      <c r="AD162" s="208">
        <f t="shared" si="30"/>
        <v>1.8886608E-3</v>
      </c>
      <c r="AE162" s="208">
        <f t="shared" si="30"/>
        <v>3.08481264</v>
      </c>
    </row>
    <row r="163" spans="1:31" x14ac:dyDescent="0.25">
      <c r="A163" s="484">
        <v>42222.114583333336</v>
      </c>
      <c r="B163" s="165">
        <v>247</v>
      </c>
      <c r="C163" s="189">
        <f t="shared" si="16"/>
        <v>6295536</v>
      </c>
      <c r="D163" s="189">
        <f t="shared" si="21"/>
        <v>522.50368058336437</v>
      </c>
      <c r="E163" s="208">
        <f t="shared" si="26"/>
        <v>18.923755943364487</v>
      </c>
      <c r="F163" s="208">
        <f t="shared" si="26"/>
        <v>11.620934183364485</v>
      </c>
      <c r="G163" s="191">
        <f t="shared" si="22"/>
        <v>503.57992464</v>
      </c>
      <c r="H163" s="208">
        <f t="shared" si="30"/>
        <v>1.00728576</v>
      </c>
      <c r="I163" s="208">
        <f t="shared" si="30"/>
        <v>2.5182144000000001E-3</v>
      </c>
      <c r="J163" s="208">
        <f t="shared" si="30"/>
        <v>2.3293483200000002E-3</v>
      </c>
      <c r="K163" s="208">
        <f t="shared" si="30"/>
        <v>0.16368393599999997</v>
      </c>
      <c r="L163" s="208">
        <f t="shared" si="30"/>
        <v>9.4433039999999998E-4</v>
      </c>
      <c r="M163" s="208">
        <f t="shared" si="30"/>
        <v>1.00728576E-2</v>
      </c>
      <c r="N163" s="208">
        <f t="shared" si="30"/>
        <v>446.98305599999998</v>
      </c>
      <c r="O163" s="208">
        <f t="shared" si="30"/>
        <v>6.295536E-3</v>
      </c>
      <c r="P163" s="208">
        <f t="shared" si="30"/>
        <v>3.2107233599999993E-2</v>
      </c>
      <c r="Q163" s="208">
        <f t="shared" si="30"/>
        <v>7.5546431999999997E-2</v>
      </c>
      <c r="R163" s="208">
        <f t="shared" si="30"/>
        <v>6.2955360000000002</v>
      </c>
      <c r="S163" s="208">
        <f t="shared" si="30"/>
        <v>4.532785919999999E-3</v>
      </c>
      <c r="T163" s="208">
        <f t="shared" si="30"/>
        <v>32.107233600000001</v>
      </c>
      <c r="U163" s="208">
        <f t="shared" si="30"/>
        <v>8.1841968000000005</v>
      </c>
      <c r="V163" s="208">
        <f t="shared" si="30"/>
        <v>4.2809644800000009E-6</v>
      </c>
      <c r="W163" s="208">
        <f t="shared" si="30"/>
        <v>3.0218572799999995E-3</v>
      </c>
      <c r="X163" s="208">
        <f t="shared" si="30"/>
        <v>4.4068752000000003E-2</v>
      </c>
      <c r="Y163" s="208">
        <f t="shared" si="30"/>
        <v>6.2325806399999992</v>
      </c>
      <c r="Z163" s="208">
        <f t="shared" si="30"/>
        <v>3.6514108799999999E-3</v>
      </c>
      <c r="AA163" s="208">
        <f t="shared" si="30"/>
        <v>6.2955360000000002E-4</v>
      </c>
      <c r="AB163" s="208">
        <f t="shared" si="30"/>
        <v>18.257054399999998</v>
      </c>
      <c r="AC163" s="208">
        <f t="shared" si="30"/>
        <v>6.2955360000000002E-4</v>
      </c>
      <c r="AD163" s="208">
        <f t="shared" si="30"/>
        <v>1.8886608E-3</v>
      </c>
      <c r="AE163" s="208">
        <f t="shared" si="30"/>
        <v>3.08481264</v>
      </c>
    </row>
    <row r="164" spans="1:31" x14ac:dyDescent="0.25">
      <c r="A164" s="484">
        <v>42222.125</v>
      </c>
      <c r="B164" s="165">
        <v>247</v>
      </c>
      <c r="C164" s="189">
        <f t="shared" si="16"/>
        <v>6295536</v>
      </c>
      <c r="D164" s="189">
        <f t="shared" si="21"/>
        <v>522.50368058336437</v>
      </c>
      <c r="E164" s="208">
        <f t="shared" si="26"/>
        <v>18.923755943364487</v>
      </c>
      <c r="F164" s="208">
        <f t="shared" si="26"/>
        <v>11.620934183364485</v>
      </c>
      <c r="G164" s="191">
        <f t="shared" si="22"/>
        <v>503.57992464</v>
      </c>
      <c r="H164" s="208">
        <f t="shared" si="30"/>
        <v>1.00728576</v>
      </c>
      <c r="I164" s="208">
        <f t="shared" si="30"/>
        <v>2.5182144000000001E-3</v>
      </c>
      <c r="J164" s="208">
        <f t="shared" si="30"/>
        <v>2.3293483200000002E-3</v>
      </c>
      <c r="K164" s="208">
        <f t="shared" si="30"/>
        <v>0.16368393599999997</v>
      </c>
      <c r="L164" s="208">
        <f t="shared" si="30"/>
        <v>9.4433039999999998E-4</v>
      </c>
      <c r="M164" s="208">
        <f t="shared" si="30"/>
        <v>1.00728576E-2</v>
      </c>
      <c r="N164" s="208">
        <f t="shared" si="30"/>
        <v>446.98305599999998</v>
      </c>
      <c r="O164" s="208">
        <f t="shared" si="30"/>
        <v>6.295536E-3</v>
      </c>
      <c r="P164" s="208">
        <f t="shared" si="30"/>
        <v>3.2107233599999993E-2</v>
      </c>
      <c r="Q164" s="208">
        <f t="shared" si="30"/>
        <v>7.5546431999999997E-2</v>
      </c>
      <c r="R164" s="208">
        <f t="shared" si="30"/>
        <v>6.2955360000000002</v>
      </c>
      <c r="S164" s="208">
        <f t="shared" si="30"/>
        <v>4.532785919999999E-3</v>
      </c>
      <c r="T164" s="208">
        <f t="shared" si="30"/>
        <v>32.107233600000001</v>
      </c>
      <c r="U164" s="208">
        <f t="shared" si="30"/>
        <v>8.1841968000000005</v>
      </c>
      <c r="V164" s="208">
        <f t="shared" si="30"/>
        <v>4.2809644800000009E-6</v>
      </c>
      <c r="W164" s="208">
        <f t="shared" si="30"/>
        <v>3.0218572799999995E-3</v>
      </c>
      <c r="X164" s="208">
        <f t="shared" si="30"/>
        <v>4.4068752000000003E-2</v>
      </c>
      <c r="Y164" s="208">
        <f t="shared" si="30"/>
        <v>6.2325806399999992</v>
      </c>
      <c r="Z164" s="208">
        <f t="shared" si="30"/>
        <v>3.6514108799999999E-3</v>
      </c>
      <c r="AA164" s="208">
        <f t="shared" si="30"/>
        <v>6.2955360000000002E-4</v>
      </c>
      <c r="AB164" s="208">
        <f t="shared" si="30"/>
        <v>18.257054399999998</v>
      </c>
      <c r="AC164" s="208">
        <f t="shared" si="30"/>
        <v>6.2955360000000002E-4</v>
      </c>
      <c r="AD164" s="208">
        <f t="shared" si="30"/>
        <v>1.8886608E-3</v>
      </c>
      <c r="AE164" s="208">
        <f t="shared" si="30"/>
        <v>3.08481264</v>
      </c>
    </row>
    <row r="165" spans="1:31" x14ac:dyDescent="0.25">
      <c r="A165" s="484">
        <v>42222.135416666664</v>
      </c>
      <c r="B165" s="165">
        <v>247</v>
      </c>
      <c r="C165" s="189">
        <f t="shared" si="16"/>
        <v>6295536</v>
      </c>
      <c r="D165" s="189">
        <f t="shared" si="21"/>
        <v>522.50368058336437</v>
      </c>
      <c r="E165" s="208">
        <f t="shared" si="26"/>
        <v>18.923755943364487</v>
      </c>
      <c r="F165" s="208">
        <f t="shared" si="26"/>
        <v>11.620934183364485</v>
      </c>
      <c r="G165" s="191">
        <f t="shared" si="22"/>
        <v>503.57992464</v>
      </c>
      <c r="H165" s="208">
        <f t="shared" si="30"/>
        <v>1.00728576</v>
      </c>
      <c r="I165" s="208">
        <f t="shared" si="30"/>
        <v>2.5182144000000001E-3</v>
      </c>
      <c r="J165" s="208">
        <f t="shared" si="30"/>
        <v>2.3293483200000002E-3</v>
      </c>
      <c r="K165" s="208">
        <f t="shared" si="30"/>
        <v>0.16368393599999997</v>
      </c>
      <c r="L165" s="208">
        <f t="shared" si="30"/>
        <v>9.4433039999999998E-4</v>
      </c>
      <c r="M165" s="208">
        <f t="shared" si="30"/>
        <v>1.00728576E-2</v>
      </c>
      <c r="N165" s="208">
        <f t="shared" si="30"/>
        <v>446.98305599999998</v>
      </c>
      <c r="O165" s="208">
        <f t="shared" si="30"/>
        <v>6.295536E-3</v>
      </c>
      <c r="P165" s="208">
        <f t="shared" si="30"/>
        <v>3.2107233599999993E-2</v>
      </c>
      <c r="Q165" s="208">
        <f t="shared" si="30"/>
        <v>7.5546431999999997E-2</v>
      </c>
      <c r="R165" s="208">
        <f t="shared" si="30"/>
        <v>6.2955360000000002</v>
      </c>
      <c r="S165" s="208">
        <f t="shared" si="30"/>
        <v>4.532785919999999E-3</v>
      </c>
      <c r="T165" s="208">
        <f t="shared" si="30"/>
        <v>32.107233600000001</v>
      </c>
      <c r="U165" s="208">
        <f t="shared" si="30"/>
        <v>8.1841968000000005</v>
      </c>
      <c r="V165" s="208">
        <f t="shared" si="30"/>
        <v>4.2809644800000009E-6</v>
      </c>
      <c r="W165" s="208">
        <f t="shared" si="30"/>
        <v>3.0218572799999995E-3</v>
      </c>
      <c r="X165" s="208">
        <f t="shared" si="30"/>
        <v>4.4068752000000003E-2</v>
      </c>
      <c r="Y165" s="208">
        <f t="shared" si="30"/>
        <v>6.2325806399999992</v>
      </c>
      <c r="Z165" s="208">
        <f t="shared" si="30"/>
        <v>3.6514108799999999E-3</v>
      </c>
      <c r="AA165" s="208">
        <f t="shared" si="30"/>
        <v>6.2955360000000002E-4</v>
      </c>
      <c r="AB165" s="208">
        <f t="shared" si="30"/>
        <v>18.257054399999998</v>
      </c>
      <c r="AC165" s="208">
        <f t="shared" si="30"/>
        <v>6.2955360000000002E-4</v>
      </c>
      <c r="AD165" s="208">
        <f t="shared" si="30"/>
        <v>1.8886608E-3</v>
      </c>
      <c r="AE165" s="208">
        <f t="shared" si="30"/>
        <v>3.08481264</v>
      </c>
    </row>
    <row r="166" spans="1:31" x14ac:dyDescent="0.25">
      <c r="A166" s="484">
        <v>42222.145833333336</v>
      </c>
      <c r="B166" s="165">
        <v>247</v>
      </c>
      <c r="C166" s="189">
        <f t="shared" si="16"/>
        <v>6295536</v>
      </c>
      <c r="D166" s="189">
        <f t="shared" si="21"/>
        <v>522.50368058336437</v>
      </c>
      <c r="E166" s="208">
        <f t="shared" ref="E166:F181" si="31">E62*$C62/1000000</f>
        <v>18.923755943364487</v>
      </c>
      <c r="F166" s="208">
        <f t="shared" si="31"/>
        <v>11.620934183364485</v>
      </c>
      <c r="G166" s="191">
        <f t="shared" si="22"/>
        <v>503.57992464</v>
      </c>
      <c r="H166" s="208">
        <f t="shared" si="30"/>
        <v>1.00728576</v>
      </c>
      <c r="I166" s="208">
        <f t="shared" si="30"/>
        <v>2.5182144000000001E-3</v>
      </c>
      <c r="J166" s="208">
        <f t="shared" si="30"/>
        <v>2.3293483200000002E-3</v>
      </c>
      <c r="K166" s="208">
        <f t="shared" si="30"/>
        <v>0.16368393599999997</v>
      </c>
      <c r="L166" s="208">
        <f t="shared" si="30"/>
        <v>9.4433039999999998E-4</v>
      </c>
      <c r="M166" s="208">
        <f t="shared" si="30"/>
        <v>1.00728576E-2</v>
      </c>
      <c r="N166" s="208">
        <f t="shared" si="30"/>
        <v>446.98305599999998</v>
      </c>
      <c r="O166" s="208">
        <f t="shared" si="30"/>
        <v>6.295536E-3</v>
      </c>
      <c r="P166" s="208">
        <f t="shared" si="30"/>
        <v>3.2107233599999993E-2</v>
      </c>
      <c r="Q166" s="208">
        <f t="shared" si="30"/>
        <v>7.5546431999999997E-2</v>
      </c>
      <c r="R166" s="208">
        <f t="shared" si="30"/>
        <v>6.2955360000000002</v>
      </c>
      <c r="S166" s="208">
        <f t="shared" si="30"/>
        <v>4.532785919999999E-3</v>
      </c>
      <c r="T166" s="208">
        <f t="shared" si="30"/>
        <v>32.107233600000001</v>
      </c>
      <c r="U166" s="208">
        <f t="shared" si="30"/>
        <v>8.1841968000000005</v>
      </c>
      <c r="V166" s="208">
        <f t="shared" si="30"/>
        <v>4.2809644800000009E-6</v>
      </c>
      <c r="W166" s="208">
        <f t="shared" si="30"/>
        <v>3.0218572799999995E-3</v>
      </c>
      <c r="X166" s="208">
        <f t="shared" si="30"/>
        <v>4.4068752000000003E-2</v>
      </c>
      <c r="Y166" s="208">
        <f t="shared" si="30"/>
        <v>6.2325806399999992</v>
      </c>
      <c r="Z166" s="208">
        <f t="shared" si="30"/>
        <v>3.6514108799999999E-3</v>
      </c>
      <c r="AA166" s="208">
        <f t="shared" si="30"/>
        <v>6.2955360000000002E-4</v>
      </c>
      <c r="AB166" s="208">
        <f t="shared" si="30"/>
        <v>18.257054399999998</v>
      </c>
      <c r="AC166" s="208">
        <f t="shared" si="30"/>
        <v>6.2955360000000002E-4</v>
      </c>
      <c r="AD166" s="208">
        <f t="shared" si="30"/>
        <v>1.8886608E-3</v>
      </c>
      <c r="AE166" s="208">
        <f t="shared" si="30"/>
        <v>3.08481264</v>
      </c>
    </row>
    <row r="167" spans="1:31" x14ac:dyDescent="0.25">
      <c r="A167" s="484">
        <v>42222.15625</v>
      </c>
      <c r="B167" s="165">
        <v>247</v>
      </c>
      <c r="C167" s="189">
        <f t="shared" si="16"/>
        <v>6295536</v>
      </c>
      <c r="D167" s="189">
        <f t="shared" si="21"/>
        <v>522.50368058336437</v>
      </c>
      <c r="E167" s="208">
        <f t="shared" si="31"/>
        <v>18.923755943364487</v>
      </c>
      <c r="F167" s="208">
        <f t="shared" si="31"/>
        <v>11.620934183364485</v>
      </c>
      <c r="G167" s="191">
        <f t="shared" si="22"/>
        <v>503.57992464</v>
      </c>
      <c r="H167" s="208">
        <f t="shared" si="30"/>
        <v>1.00728576</v>
      </c>
      <c r="I167" s="208">
        <f t="shared" si="30"/>
        <v>2.5182144000000001E-3</v>
      </c>
      <c r="J167" s="208">
        <f t="shared" si="30"/>
        <v>2.3293483200000002E-3</v>
      </c>
      <c r="K167" s="208">
        <f t="shared" si="30"/>
        <v>0.16368393599999997</v>
      </c>
      <c r="L167" s="208">
        <f t="shared" si="30"/>
        <v>9.4433039999999998E-4</v>
      </c>
      <c r="M167" s="208">
        <f t="shared" si="30"/>
        <v>1.00728576E-2</v>
      </c>
      <c r="N167" s="208">
        <f t="shared" si="30"/>
        <v>446.98305599999998</v>
      </c>
      <c r="O167" s="208">
        <f t="shared" si="30"/>
        <v>6.295536E-3</v>
      </c>
      <c r="P167" s="208">
        <f t="shared" si="30"/>
        <v>3.2107233599999993E-2</v>
      </c>
      <c r="Q167" s="208">
        <f t="shared" si="30"/>
        <v>7.5546431999999997E-2</v>
      </c>
      <c r="R167" s="208">
        <f t="shared" si="30"/>
        <v>6.2955360000000002</v>
      </c>
      <c r="S167" s="208">
        <f t="shared" si="30"/>
        <v>4.532785919999999E-3</v>
      </c>
      <c r="T167" s="208">
        <f t="shared" si="30"/>
        <v>32.107233600000001</v>
      </c>
      <c r="U167" s="208">
        <f t="shared" si="30"/>
        <v>8.1841968000000005</v>
      </c>
      <c r="V167" s="208">
        <f t="shared" si="30"/>
        <v>4.2809644800000009E-6</v>
      </c>
      <c r="W167" s="208">
        <f t="shared" si="30"/>
        <v>3.0218572799999995E-3</v>
      </c>
      <c r="X167" s="208">
        <f t="shared" si="30"/>
        <v>4.4068752000000003E-2</v>
      </c>
      <c r="Y167" s="208">
        <f t="shared" si="30"/>
        <v>6.2325806399999992</v>
      </c>
      <c r="Z167" s="208">
        <f t="shared" si="30"/>
        <v>3.6514108799999999E-3</v>
      </c>
      <c r="AA167" s="208">
        <f t="shared" si="30"/>
        <v>6.2955360000000002E-4</v>
      </c>
      <c r="AB167" s="208">
        <f t="shared" si="30"/>
        <v>18.257054399999998</v>
      </c>
      <c r="AC167" s="208">
        <f t="shared" si="30"/>
        <v>6.2955360000000002E-4</v>
      </c>
      <c r="AD167" s="208">
        <f t="shared" si="30"/>
        <v>1.8886608E-3</v>
      </c>
      <c r="AE167" s="208">
        <f t="shared" si="30"/>
        <v>3.08481264</v>
      </c>
    </row>
    <row r="168" spans="1:31" x14ac:dyDescent="0.25">
      <c r="A168" s="484">
        <v>42222.166666666664</v>
      </c>
      <c r="B168" s="165">
        <v>245</v>
      </c>
      <c r="C168" s="189">
        <f t="shared" si="16"/>
        <v>6244560</v>
      </c>
      <c r="D168" s="189">
        <f t="shared" si="21"/>
        <v>518.27288155030089</v>
      </c>
      <c r="E168" s="208">
        <f t="shared" si="31"/>
        <v>18.770527150300804</v>
      </c>
      <c r="F168" s="208">
        <f t="shared" si="31"/>
        <v>11.526837550300803</v>
      </c>
      <c r="G168" s="191">
        <f t="shared" si="22"/>
        <v>499.5023544</v>
      </c>
      <c r="H168" s="208">
        <f t="shared" si="30"/>
        <v>0.99912959999999995</v>
      </c>
      <c r="I168" s="208">
        <f t="shared" si="30"/>
        <v>2.4978240000000001E-3</v>
      </c>
      <c r="J168" s="208">
        <f t="shared" si="30"/>
        <v>2.3104872E-3</v>
      </c>
      <c r="K168" s="208">
        <f t="shared" si="30"/>
        <v>0.16235855999999999</v>
      </c>
      <c r="L168" s="208">
        <f t="shared" si="30"/>
        <v>9.3668400000000002E-4</v>
      </c>
      <c r="M168" s="208">
        <f t="shared" si="30"/>
        <v>9.9912960000000002E-3</v>
      </c>
      <c r="N168" s="208">
        <f t="shared" si="30"/>
        <v>443.36376000000001</v>
      </c>
      <c r="O168" s="208">
        <f t="shared" si="30"/>
        <v>6.2445600000000006E-3</v>
      </c>
      <c r="P168" s="208">
        <f t="shared" si="30"/>
        <v>3.1847255999999997E-2</v>
      </c>
      <c r="Q168" s="208">
        <f t="shared" si="30"/>
        <v>7.4934719999999996E-2</v>
      </c>
      <c r="R168" s="208">
        <f t="shared" si="30"/>
        <v>6.2445599999999999</v>
      </c>
      <c r="S168" s="208">
        <f t="shared" si="30"/>
        <v>4.4960831999999997E-3</v>
      </c>
      <c r="T168" s="208">
        <f t="shared" si="30"/>
        <v>31.847255999999998</v>
      </c>
      <c r="U168" s="208">
        <f t="shared" si="30"/>
        <v>8.1179279999999991</v>
      </c>
      <c r="V168" s="208">
        <f t="shared" si="30"/>
        <v>4.2463007999999998E-6</v>
      </c>
      <c r="W168" s="208">
        <f t="shared" si="30"/>
        <v>2.9973887999999995E-3</v>
      </c>
      <c r="X168" s="208">
        <f t="shared" si="30"/>
        <v>4.3711920000000001E-2</v>
      </c>
      <c r="Y168" s="208">
        <f t="shared" si="30"/>
        <v>6.1821144000000006</v>
      </c>
      <c r="Z168" s="208">
        <f t="shared" si="30"/>
        <v>3.6218447999999998E-3</v>
      </c>
      <c r="AA168" s="208">
        <f t="shared" si="30"/>
        <v>6.2445600000000001E-4</v>
      </c>
      <c r="AB168" s="208">
        <f t="shared" si="30"/>
        <v>18.109224000000001</v>
      </c>
      <c r="AC168" s="208">
        <f t="shared" si="30"/>
        <v>6.2445600000000001E-4</v>
      </c>
      <c r="AD168" s="208">
        <f t="shared" si="30"/>
        <v>1.873368E-3</v>
      </c>
      <c r="AE168" s="208">
        <f t="shared" si="30"/>
        <v>3.0598343999999997</v>
      </c>
    </row>
    <row r="169" spans="1:31" x14ac:dyDescent="0.25">
      <c r="A169" s="484">
        <v>42222.177083333336</v>
      </c>
      <c r="B169" s="165">
        <v>245</v>
      </c>
      <c r="C169" s="189">
        <f t="shared" si="16"/>
        <v>6244560</v>
      </c>
      <c r="D169" s="189">
        <f t="shared" si="21"/>
        <v>518.27288155030089</v>
      </c>
      <c r="E169" s="208">
        <f t="shared" si="31"/>
        <v>18.770527150300804</v>
      </c>
      <c r="F169" s="208">
        <f t="shared" si="31"/>
        <v>11.526837550300803</v>
      </c>
      <c r="G169" s="191">
        <f t="shared" si="22"/>
        <v>499.5023544</v>
      </c>
      <c r="H169" s="208">
        <f t="shared" si="30"/>
        <v>0.99912959999999995</v>
      </c>
      <c r="I169" s="208">
        <f t="shared" si="30"/>
        <v>2.4978240000000001E-3</v>
      </c>
      <c r="J169" s="208">
        <f t="shared" si="30"/>
        <v>2.3104872E-3</v>
      </c>
      <c r="K169" s="208">
        <f t="shared" si="30"/>
        <v>0.16235855999999999</v>
      </c>
      <c r="L169" s="208">
        <f t="shared" si="30"/>
        <v>9.3668400000000002E-4</v>
      </c>
      <c r="M169" s="208">
        <f t="shared" si="30"/>
        <v>9.9912960000000002E-3</v>
      </c>
      <c r="N169" s="208">
        <f t="shared" si="30"/>
        <v>443.36376000000001</v>
      </c>
      <c r="O169" s="208">
        <f t="shared" si="30"/>
        <v>6.2445600000000006E-3</v>
      </c>
      <c r="P169" s="208">
        <f t="shared" si="30"/>
        <v>3.1847255999999997E-2</v>
      </c>
      <c r="Q169" s="208">
        <f t="shared" si="30"/>
        <v>7.4934719999999996E-2</v>
      </c>
      <c r="R169" s="208">
        <f t="shared" si="30"/>
        <v>6.2445599999999999</v>
      </c>
      <c r="S169" s="208">
        <f t="shared" si="30"/>
        <v>4.4960831999999997E-3</v>
      </c>
      <c r="T169" s="208">
        <f t="shared" si="30"/>
        <v>31.847255999999998</v>
      </c>
      <c r="U169" s="208">
        <f t="shared" si="30"/>
        <v>8.1179279999999991</v>
      </c>
      <c r="V169" s="208">
        <f t="shared" si="30"/>
        <v>4.2463007999999998E-6</v>
      </c>
      <c r="W169" s="208">
        <f t="shared" si="30"/>
        <v>2.9973887999999995E-3</v>
      </c>
      <c r="X169" s="208">
        <f t="shared" si="30"/>
        <v>4.3711920000000001E-2</v>
      </c>
      <c r="Y169" s="208">
        <f t="shared" si="30"/>
        <v>6.1821144000000006</v>
      </c>
      <c r="Z169" s="208">
        <f t="shared" si="30"/>
        <v>3.6218447999999998E-3</v>
      </c>
      <c r="AA169" s="208">
        <f t="shared" si="30"/>
        <v>6.2445600000000001E-4</v>
      </c>
      <c r="AB169" s="208">
        <f t="shared" si="30"/>
        <v>18.109224000000001</v>
      </c>
      <c r="AC169" s="208">
        <f t="shared" si="30"/>
        <v>6.2445600000000001E-4</v>
      </c>
      <c r="AD169" s="208">
        <f t="shared" si="30"/>
        <v>1.873368E-3</v>
      </c>
      <c r="AE169" s="208">
        <f t="shared" si="30"/>
        <v>3.0598343999999997</v>
      </c>
    </row>
    <row r="170" spans="1:31" x14ac:dyDescent="0.25">
      <c r="A170" s="484">
        <v>42222.1875</v>
      </c>
      <c r="B170" s="165">
        <v>247</v>
      </c>
      <c r="C170" s="189">
        <f t="shared" si="16"/>
        <v>6295536</v>
      </c>
      <c r="D170" s="189">
        <f t="shared" si="21"/>
        <v>522.50368058336437</v>
      </c>
      <c r="E170" s="208">
        <f t="shared" si="31"/>
        <v>18.923755943364487</v>
      </c>
      <c r="F170" s="208">
        <f t="shared" si="31"/>
        <v>11.620934183364485</v>
      </c>
      <c r="G170" s="191">
        <f t="shared" si="22"/>
        <v>503.57992464</v>
      </c>
      <c r="H170" s="208">
        <f t="shared" si="30"/>
        <v>1.00728576</v>
      </c>
      <c r="I170" s="208">
        <f t="shared" si="30"/>
        <v>2.5182144000000001E-3</v>
      </c>
      <c r="J170" s="208">
        <f t="shared" si="30"/>
        <v>2.3293483200000002E-3</v>
      </c>
      <c r="K170" s="208">
        <f t="shared" si="30"/>
        <v>0.16368393599999997</v>
      </c>
      <c r="L170" s="208">
        <f t="shared" si="30"/>
        <v>9.4433039999999998E-4</v>
      </c>
      <c r="M170" s="208">
        <f t="shared" si="30"/>
        <v>1.00728576E-2</v>
      </c>
      <c r="N170" s="208">
        <f t="shared" si="30"/>
        <v>446.98305599999998</v>
      </c>
      <c r="O170" s="208">
        <f t="shared" si="30"/>
        <v>6.295536E-3</v>
      </c>
      <c r="P170" s="208">
        <f t="shared" si="30"/>
        <v>3.2107233599999993E-2</v>
      </c>
      <c r="Q170" s="208">
        <f t="shared" si="30"/>
        <v>7.5546431999999997E-2</v>
      </c>
      <c r="R170" s="208">
        <f t="shared" si="30"/>
        <v>6.2955360000000002</v>
      </c>
      <c r="S170" s="208">
        <f t="shared" si="30"/>
        <v>4.532785919999999E-3</v>
      </c>
      <c r="T170" s="208">
        <f t="shared" si="30"/>
        <v>32.107233600000001</v>
      </c>
      <c r="U170" s="208">
        <f t="shared" si="30"/>
        <v>8.1841968000000005</v>
      </c>
      <c r="V170" s="208">
        <f t="shared" si="30"/>
        <v>4.2809644800000009E-6</v>
      </c>
      <c r="W170" s="208">
        <f t="shared" si="30"/>
        <v>3.0218572799999995E-3</v>
      </c>
      <c r="X170" s="208">
        <f t="shared" si="30"/>
        <v>4.4068752000000003E-2</v>
      </c>
      <c r="Y170" s="208">
        <f t="shared" si="30"/>
        <v>6.2325806399999992</v>
      </c>
      <c r="Z170" s="208">
        <f t="shared" si="30"/>
        <v>3.6514108799999999E-3</v>
      </c>
      <c r="AA170" s="208">
        <f t="shared" si="30"/>
        <v>6.2955360000000002E-4</v>
      </c>
      <c r="AB170" s="208">
        <f t="shared" si="30"/>
        <v>18.257054399999998</v>
      </c>
      <c r="AC170" s="208">
        <f t="shared" si="30"/>
        <v>6.2955360000000002E-4</v>
      </c>
      <c r="AD170" s="208">
        <f t="shared" si="30"/>
        <v>1.8886608E-3</v>
      </c>
      <c r="AE170" s="208">
        <f t="shared" si="30"/>
        <v>3.08481264</v>
      </c>
    </row>
    <row r="171" spans="1:31" x14ac:dyDescent="0.25">
      <c r="A171" s="484">
        <v>42222.197916666664</v>
      </c>
      <c r="B171" s="165">
        <v>245</v>
      </c>
      <c r="C171" s="189">
        <f t="shared" si="16"/>
        <v>6244560</v>
      </c>
      <c r="D171" s="189">
        <f t="shared" si="21"/>
        <v>518.27288155030089</v>
      </c>
      <c r="E171" s="208">
        <f t="shared" si="31"/>
        <v>18.770527150300804</v>
      </c>
      <c r="F171" s="208">
        <f t="shared" si="31"/>
        <v>11.526837550300803</v>
      </c>
      <c r="G171" s="191">
        <f t="shared" si="22"/>
        <v>499.5023544</v>
      </c>
      <c r="H171" s="208">
        <f t="shared" si="30"/>
        <v>0.99912959999999995</v>
      </c>
      <c r="I171" s="208">
        <f t="shared" si="30"/>
        <v>2.4978240000000001E-3</v>
      </c>
      <c r="J171" s="208">
        <f t="shared" si="30"/>
        <v>2.3104872E-3</v>
      </c>
      <c r="K171" s="208">
        <f t="shared" si="30"/>
        <v>0.16235855999999999</v>
      </c>
      <c r="L171" s="208">
        <f t="shared" si="30"/>
        <v>9.3668400000000002E-4</v>
      </c>
      <c r="M171" s="208">
        <f t="shared" si="30"/>
        <v>9.9912960000000002E-3</v>
      </c>
      <c r="N171" s="208">
        <f t="shared" si="30"/>
        <v>443.36376000000001</v>
      </c>
      <c r="O171" s="208">
        <f t="shared" si="30"/>
        <v>6.2445600000000006E-3</v>
      </c>
      <c r="P171" s="208">
        <f t="shared" si="30"/>
        <v>3.1847255999999997E-2</v>
      </c>
      <c r="Q171" s="208">
        <f t="shared" si="30"/>
        <v>7.4934719999999996E-2</v>
      </c>
      <c r="R171" s="208">
        <f t="shared" si="30"/>
        <v>6.2445599999999999</v>
      </c>
      <c r="S171" s="208">
        <f t="shared" si="30"/>
        <v>4.4960831999999997E-3</v>
      </c>
      <c r="T171" s="208">
        <f t="shared" si="30"/>
        <v>31.847255999999998</v>
      </c>
      <c r="U171" s="208">
        <f t="shared" si="30"/>
        <v>8.1179279999999991</v>
      </c>
      <c r="V171" s="208">
        <f t="shared" si="30"/>
        <v>4.2463007999999998E-6</v>
      </c>
      <c r="W171" s="208">
        <f t="shared" si="30"/>
        <v>2.9973887999999995E-3</v>
      </c>
      <c r="X171" s="208">
        <f t="shared" si="30"/>
        <v>4.3711920000000001E-2</v>
      </c>
      <c r="Y171" s="208">
        <f t="shared" si="30"/>
        <v>6.1821144000000006</v>
      </c>
      <c r="Z171" s="208">
        <f t="shared" si="30"/>
        <v>3.6218447999999998E-3</v>
      </c>
      <c r="AA171" s="208">
        <f t="shared" si="30"/>
        <v>6.2445600000000001E-4</v>
      </c>
      <c r="AB171" s="208">
        <f t="shared" si="30"/>
        <v>18.109224000000001</v>
      </c>
      <c r="AC171" s="208">
        <f t="shared" si="30"/>
        <v>6.2445600000000001E-4</v>
      </c>
      <c r="AD171" s="208">
        <f t="shared" si="30"/>
        <v>1.873368E-3</v>
      </c>
      <c r="AE171" s="208">
        <f t="shared" si="30"/>
        <v>3.0598343999999997</v>
      </c>
    </row>
    <row r="172" spans="1:31" x14ac:dyDescent="0.25">
      <c r="A172" s="484">
        <v>42222.208333333336</v>
      </c>
      <c r="B172" s="165">
        <v>247</v>
      </c>
      <c r="C172" s="189">
        <f t="shared" si="16"/>
        <v>6295536</v>
      </c>
      <c r="D172" s="189">
        <f t="shared" si="21"/>
        <v>522.50368058336437</v>
      </c>
      <c r="E172" s="208">
        <f t="shared" si="31"/>
        <v>18.923755943364487</v>
      </c>
      <c r="F172" s="208">
        <f t="shared" si="31"/>
        <v>11.620934183364485</v>
      </c>
      <c r="G172" s="191">
        <f t="shared" si="22"/>
        <v>503.57992464</v>
      </c>
      <c r="H172" s="208">
        <f t="shared" si="30"/>
        <v>1.00728576</v>
      </c>
      <c r="I172" s="208">
        <f t="shared" si="30"/>
        <v>2.5182144000000001E-3</v>
      </c>
      <c r="J172" s="208">
        <f t="shared" si="30"/>
        <v>2.3293483200000002E-3</v>
      </c>
      <c r="K172" s="208">
        <f t="shared" si="30"/>
        <v>0.16368393599999997</v>
      </c>
      <c r="L172" s="208">
        <f t="shared" si="30"/>
        <v>9.4433039999999998E-4</v>
      </c>
      <c r="M172" s="208">
        <f t="shared" si="30"/>
        <v>1.00728576E-2</v>
      </c>
      <c r="N172" s="208">
        <f t="shared" si="30"/>
        <v>446.98305599999998</v>
      </c>
      <c r="O172" s="208">
        <f t="shared" si="30"/>
        <v>6.295536E-3</v>
      </c>
      <c r="P172" s="208">
        <f t="shared" si="30"/>
        <v>3.2107233599999993E-2</v>
      </c>
      <c r="Q172" s="208">
        <f t="shared" si="30"/>
        <v>7.5546431999999997E-2</v>
      </c>
      <c r="R172" s="208">
        <f t="shared" si="30"/>
        <v>6.2955360000000002</v>
      </c>
      <c r="S172" s="208">
        <f t="shared" si="30"/>
        <v>4.532785919999999E-3</v>
      </c>
      <c r="T172" s="208">
        <f t="shared" si="30"/>
        <v>32.107233600000001</v>
      </c>
      <c r="U172" s="208">
        <f t="shared" si="30"/>
        <v>8.1841968000000005</v>
      </c>
      <c r="V172" s="208">
        <f t="shared" si="30"/>
        <v>4.2809644800000009E-6</v>
      </c>
      <c r="W172" s="208">
        <f t="shared" ref="W172:AE172" si="32">W68*$C68/1000000</f>
        <v>3.0218572799999995E-3</v>
      </c>
      <c r="X172" s="208">
        <f t="shared" si="32"/>
        <v>4.4068752000000003E-2</v>
      </c>
      <c r="Y172" s="208">
        <f t="shared" si="32"/>
        <v>6.2325806399999992</v>
      </c>
      <c r="Z172" s="208">
        <f t="shared" si="32"/>
        <v>3.6514108799999999E-3</v>
      </c>
      <c r="AA172" s="208">
        <f t="shared" si="32"/>
        <v>6.2955360000000002E-4</v>
      </c>
      <c r="AB172" s="208">
        <f t="shared" si="32"/>
        <v>18.257054399999998</v>
      </c>
      <c r="AC172" s="208">
        <f t="shared" si="32"/>
        <v>6.2955360000000002E-4</v>
      </c>
      <c r="AD172" s="208">
        <f t="shared" si="32"/>
        <v>1.8886608E-3</v>
      </c>
      <c r="AE172" s="208">
        <f t="shared" si="32"/>
        <v>3.08481264</v>
      </c>
    </row>
    <row r="173" spans="1:31" x14ac:dyDescent="0.25">
      <c r="A173" s="484">
        <v>42222.21875</v>
      </c>
      <c r="B173" s="165">
        <v>245</v>
      </c>
      <c r="C173" s="189">
        <f t="shared" ref="C173:C209" si="33">B173*0.02832*15*60*1000</f>
        <v>6244560</v>
      </c>
      <c r="D173" s="189">
        <f t="shared" si="21"/>
        <v>518.27288155030089</v>
      </c>
      <c r="E173" s="208">
        <f t="shared" si="31"/>
        <v>18.770527150300804</v>
      </c>
      <c r="F173" s="208">
        <f t="shared" si="31"/>
        <v>11.526837550300803</v>
      </c>
      <c r="G173" s="191">
        <f t="shared" si="22"/>
        <v>499.5023544</v>
      </c>
      <c r="H173" s="208">
        <f t="shared" ref="H173:AE183" si="34">H69*$C69/1000000</f>
        <v>0.99912959999999995</v>
      </c>
      <c r="I173" s="208">
        <f t="shared" si="34"/>
        <v>2.4978240000000001E-3</v>
      </c>
      <c r="J173" s="208">
        <f t="shared" si="34"/>
        <v>2.3104872E-3</v>
      </c>
      <c r="K173" s="208">
        <f t="shared" si="34"/>
        <v>0.16235855999999999</v>
      </c>
      <c r="L173" s="208">
        <f t="shared" si="34"/>
        <v>9.3668400000000002E-4</v>
      </c>
      <c r="M173" s="208">
        <f t="shared" si="34"/>
        <v>9.9912960000000002E-3</v>
      </c>
      <c r="N173" s="208">
        <f t="shared" si="34"/>
        <v>443.36376000000001</v>
      </c>
      <c r="O173" s="208">
        <f t="shared" si="34"/>
        <v>6.2445600000000006E-3</v>
      </c>
      <c r="P173" s="208">
        <f t="shared" si="34"/>
        <v>3.1847255999999997E-2</v>
      </c>
      <c r="Q173" s="208">
        <f t="shared" si="34"/>
        <v>7.4934719999999996E-2</v>
      </c>
      <c r="R173" s="208">
        <f t="shared" si="34"/>
        <v>6.2445599999999999</v>
      </c>
      <c r="S173" s="208">
        <f t="shared" si="34"/>
        <v>4.4960831999999997E-3</v>
      </c>
      <c r="T173" s="208">
        <f t="shared" si="34"/>
        <v>31.847255999999998</v>
      </c>
      <c r="U173" s="208">
        <f t="shared" si="34"/>
        <v>8.1179279999999991</v>
      </c>
      <c r="V173" s="208">
        <f t="shared" si="34"/>
        <v>4.2463007999999998E-6</v>
      </c>
      <c r="W173" s="208">
        <f t="shared" si="34"/>
        <v>2.9973887999999995E-3</v>
      </c>
      <c r="X173" s="208">
        <f t="shared" si="34"/>
        <v>4.3711920000000001E-2</v>
      </c>
      <c r="Y173" s="208">
        <f t="shared" si="34"/>
        <v>6.1821144000000006</v>
      </c>
      <c r="Z173" s="208">
        <f t="shared" si="34"/>
        <v>3.6218447999999998E-3</v>
      </c>
      <c r="AA173" s="208">
        <f t="shared" si="34"/>
        <v>6.2445600000000001E-4</v>
      </c>
      <c r="AB173" s="208">
        <f t="shared" si="34"/>
        <v>18.109224000000001</v>
      </c>
      <c r="AC173" s="208">
        <f t="shared" si="34"/>
        <v>6.2445600000000001E-4</v>
      </c>
      <c r="AD173" s="208">
        <f t="shared" si="34"/>
        <v>1.873368E-3</v>
      </c>
      <c r="AE173" s="208">
        <f t="shared" si="34"/>
        <v>3.0598343999999997</v>
      </c>
    </row>
    <row r="174" spans="1:31" x14ac:dyDescent="0.25">
      <c r="A174" s="484">
        <v>42222.229166666664</v>
      </c>
      <c r="B174" s="165">
        <v>243</v>
      </c>
      <c r="C174" s="189">
        <f t="shared" si="33"/>
        <v>6193584.0000000009</v>
      </c>
      <c r="D174" s="189">
        <f t="shared" si="21"/>
        <v>514.0420825172373</v>
      </c>
      <c r="E174" s="208">
        <f t="shared" si="31"/>
        <v>18.617298357237125</v>
      </c>
      <c r="F174" s="208">
        <f t="shared" si="31"/>
        <v>11.432740917237126</v>
      </c>
      <c r="G174" s="191">
        <f t="shared" si="22"/>
        <v>495.42478416000006</v>
      </c>
      <c r="H174" s="208">
        <f t="shared" si="34"/>
        <v>0.99097344000000021</v>
      </c>
      <c r="I174" s="208">
        <f t="shared" si="34"/>
        <v>2.4774336000000004E-3</v>
      </c>
      <c r="J174" s="208">
        <f t="shared" si="34"/>
        <v>2.2916260800000003E-3</v>
      </c>
      <c r="K174" s="208">
        <f t="shared" si="34"/>
        <v>0.161033184</v>
      </c>
      <c r="L174" s="208">
        <f t="shared" si="34"/>
        <v>9.2903760000000006E-4</v>
      </c>
      <c r="M174" s="208">
        <f t="shared" si="34"/>
        <v>9.9097344000000018E-3</v>
      </c>
      <c r="N174" s="208">
        <f t="shared" si="34"/>
        <v>439.74446400000005</v>
      </c>
      <c r="O174" s="208">
        <f t="shared" si="34"/>
        <v>6.1935840000000011E-3</v>
      </c>
      <c r="P174" s="208">
        <f t="shared" si="34"/>
        <v>3.1587278400000002E-2</v>
      </c>
      <c r="Q174" s="208">
        <f t="shared" si="34"/>
        <v>7.432300800000001E-2</v>
      </c>
      <c r="R174" s="208">
        <f t="shared" si="34"/>
        <v>6.1935840000000013</v>
      </c>
      <c r="S174" s="208">
        <f t="shared" si="34"/>
        <v>4.4593804800000005E-3</v>
      </c>
      <c r="T174" s="208">
        <f t="shared" si="34"/>
        <v>31.587278400000002</v>
      </c>
      <c r="U174" s="208">
        <f t="shared" si="34"/>
        <v>8.0516592000000013</v>
      </c>
      <c r="V174" s="208">
        <f t="shared" si="34"/>
        <v>4.2116371200000004E-6</v>
      </c>
      <c r="W174" s="208">
        <f t="shared" si="34"/>
        <v>2.97292032E-3</v>
      </c>
      <c r="X174" s="208">
        <f t="shared" si="34"/>
        <v>4.3355088000000014E-2</v>
      </c>
      <c r="Y174" s="208">
        <f t="shared" si="34"/>
        <v>6.131648160000001</v>
      </c>
      <c r="Z174" s="208">
        <f t="shared" si="34"/>
        <v>3.5922787200000006E-3</v>
      </c>
      <c r="AA174" s="208">
        <f t="shared" si="34"/>
        <v>6.1935840000000011E-4</v>
      </c>
      <c r="AB174" s="208">
        <f t="shared" si="34"/>
        <v>17.961393600000001</v>
      </c>
      <c r="AC174" s="208">
        <f t="shared" si="34"/>
        <v>6.1935840000000011E-4</v>
      </c>
      <c r="AD174" s="208">
        <f t="shared" si="34"/>
        <v>1.8580752000000001E-3</v>
      </c>
      <c r="AE174" s="208">
        <f t="shared" si="34"/>
        <v>3.0348561600000008</v>
      </c>
    </row>
    <row r="175" spans="1:31" x14ac:dyDescent="0.25">
      <c r="A175" s="484">
        <v>42222.239583333336</v>
      </c>
      <c r="B175" s="165">
        <v>245</v>
      </c>
      <c r="C175" s="189">
        <f t="shared" si="33"/>
        <v>6244560</v>
      </c>
      <c r="D175" s="189">
        <f t="shared" si="21"/>
        <v>518.27288155030089</v>
      </c>
      <c r="E175" s="208">
        <f t="shared" si="31"/>
        <v>18.770527150300804</v>
      </c>
      <c r="F175" s="208">
        <f t="shared" si="31"/>
        <v>11.526837550300803</v>
      </c>
      <c r="G175" s="191">
        <f t="shared" si="22"/>
        <v>499.5023544</v>
      </c>
      <c r="H175" s="208">
        <f t="shared" si="34"/>
        <v>0.99912959999999995</v>
      </c>
      <c r="I175" s="208">
        <f t="shared" si="34"/>
        <v>2.4978240000000001E-3</v>
      </c>
      <c r="J175" s="208">
        <f t="shared" si="34"/>
        <v>2.3104872E-3</v>
      </c>
      <c r="K175" s="208">
        <f t="shared" si="34"/>
        <v>0.16235855999999999</v>
      </c>
      <c r="L175" s="208">
        <f t="shared" si="34"/>
        <v>9.3668400000000002E-4</v>
      </c>
      <c r="M175" s="208">
        <f t="shared" si="34"/>
        <v>9.9912960000000002E-3</v>
      </c>
      <c r="N175" s="208">
        <f t="shared" si="34"/>
        <v>443.36376000000001</v>
      </c>
      <c r="O175" s="208">
        <f t="shared" si="34"/>
        <v>6.2445600000000006E-3</v>
      </c>
      <c r="P175" s="208">
        <f t="shared" si="34"/>
        <v>3.1847255999999997E-2</v>
      </c>
      <c r="Q175" s="208">
        <f t="shared" si="34"/>
        <v>7.4934719999999996E-2</v>
      </c>
      <c r="R175" s="208">
        <f t="shared" si="34"/>
        <v>6.2445599999999999</v>
      </c>
      <c r="S175" s="208">
        <f t="shared" si="34"/>
        <v>4.4960831999999997E-3</v>
      </c>
      <c r="T175" s="208">
        <f t="shared" si="34"/>
        <v>31.847255999999998</v>
      </c>
      <c r="U175" s="208">
        <f t="shared" si="34"/>
        <v>8.1179279999999991</v>
      </c>
      <c r="V175" s="208">
        <f t="shared" si="34"/>
        <v>4.2463007999999998E-6</v>
      </c>
      <c r="W175" s="208">
        <f t="shared" si="34"/>
        <v>2.9973887999999995E-3</v>
      </c>
      <c r="X175" s="208">
        <f t="shared" si="34"/>
        <v>4.3711920000000001E-2</v>
      </c>
      <c r="Y175" s="208">
        <f t="shared" si="34"/>
        <v>6.1821144000000006</v>
      </c>
      <c r="Z175" s="208">
        <f t="shared" si="34"/>
        <v>3.6218447999999998E-3</v>
      </c>
      <c r="AA175" s="208">
        <f t="shared" si="34"/>
        <v>6.2445600000000001E-4</v>
      </c>
      <c r="AB175" s="208">
        <f t="shared" si="34"/>
        <v>18.109224000000001</v>
      </c>
      <c r="AC175" s="208">
        <f t="shared" si="34"/>
        <v>6.2445600000000001E-4</v>
      </c>
      <c r="AD175" s="208">
        <f t="shared" si="34"/>
        <v>1.873368E-3</v>
      </c>
      <c r="AE175" s="208">
        <f t="shared" si="34"/>
        <v>3.0598343999999997</v>
      </c>
    </row>
    <row r="176" spans="1:31" x14ac:dyDescent="0.25">
      <c r="A176" s="484">
        <v>42222.25</v>
      </c>
      <c r="B176" s="165">
        <v>245</v>
      </c>
      <c r="C176" s="189">
        <f t="shared" si="33"/>
        <v>6244560</v>
      </c>
      <c r="D176" s="189">
        <f t="shared" si="21"/>
        <v>518.27288155030089</v>
      </c>
      <c r="E176" s="208">
        <f t="shared" si="31"/>
        <v>18.770527150300804</v>
      </c>
      <c r="F176" s="208">
        <f t="shared" si="31"/>
        <v>11.526837550300803</v>
      </c>
      <c r="G176" s="191">
        <f t="shared" si="22"/>
        <v>499.5023544</v>
      </c>
      <c r="H176" s="208">
        <f t="shared" si="34"/>
        <v>0.99912959999999995</v>
      </c>
      <c r="I176" s="208">
        <f t="shared" si="34"/>
        <v>2.4978240000000001E-3</v>
      </c>
      <c r="J176" s="208">
        <f t="shared" si="34"/>
        <v>2.3104872E-3</v>
      </c>
      <c r="K176" s="208">
        <f t="shared" si="34"/>
        <v>0.16235855999999999</v>
      </c>
      <c r="L176" s="208">
        <f t="shared" si="34"/>
        <v>9.3668400000000002E-4</v>
      </c>
      <c r="M176" s="208">
        <f t="shared" si="34"/>
        <v>9.9912960000000002E-3</v>
      </c>
      <c r="N176" s="208">
        <f t="shared" si="34"/>
        <v>443.36376000000001</v>
      </c>
      <c r="O176" s="208">
        <f t="shared" si="34"/>
        <v>6.2445600000000006E-3</v>
      </c>
      <c r="P176" s="208">
        <f t="shared" si="34"/>
        <v>3.1847255999999997E-2</v>
      </c>
      <c r="Q176" s="208">
        <f t="shared" si="34"/>
        <v>7.4934719999999996E-2</v>
      </c>
      <c r="R176" s="208">
        <f t="shared" si="34"/>
        <v>6.2445599999999999</v>
      </c>
      <c r="S176" s="208">
        <f t="shared" si="34"/>
        <v>4.4960831999999997E-3</v>
      </c>
      <c r="T176" s="208">
        <f t="shared" si="34"/>
        <v>31.847255999999998</v>
      </c>
      <c r="U176" s="208">
        <f t="shared" si="34"/>
        <v>8.1179279999999991</v>
      </c>
      <c r="V176" s="208">
        <f t="shared" si="34"/>
        <v>4.2463007999999998E-6</v>
      </c>
      <c r="W176" s="208">
        <f t="shared" si="34"/>
        <v>2.9973887999999995E-3</v>
      </c>
      <c r="X176" s="208">
        <f t="shared" si="34"/>
        <v>4.3711920000000001E-2</v>
      </c>
      <c r="Y176" s="208">
        <f t="shared" si="34"/>
        <v>6.1821144000000006</v>
      </c>
      <c r="Z176" s="208">
        <f t="shared" si="34"/>
        <v>3.6218447999999998E-3</v>
      </c>
      <c r="AA176" s="208">
        <f t="shared" si="34"/>
        <v>6.2445600000000001E-4</v>
      </c>
      <c r="AB176" s="208">
        <f t="shared" si="34"/>
        <v>18.109224000000001</v>
      </c>
      <c r="AC176" s="208">
        <f t="shared" si="34"/>
        <v>6.2445600000000001E-4</v>
      </c>
      <c r="AD176" s="208">
        <f t="shared" si="34"/>
        <v>1.873368E-3</v>
      </c>
      <c r="AE176" s="208">
        <f t="shared" si="34"/>
        <v>3.0598343999999997</v>
      </c>
    </row>
    <row r="177" spans="1:31" x14ac:dyDescent="0.25">
      <c r="A177" s="484">
        <v>42222.260416666664</v>
      </c>
      <c r="B177" s="165">
        <v>245</v>
      </c>
      <c r="C177" s="189">
        <f t="shared" si="33"/>
        <v>6244560</v>
      </c>
      <c r="D177" s="189">
        <f t="shared" si="21"/>
        <v>518.27288155030089</v>
      </c>
      <c r="E177" s="208">
        <f t="shared" si="31"/>
        <v>18.770527150300804</v>
      </c>
      <c r="F177" s="208">
        <f t="shared" si="31"/>
        <v>11.526837550300803</v>
      </c>
      <c r="G177" s="191">
        <f t="shared" si="22"/>
        <v>499.5023544</v>
      </c>
      <c r="H177" s="208">
        <f t="shared" si="34"/>
        <v>0.99912959999999995</v>
      </c>
      <c r="I177" s="208">
        <f t="shared" si="34"/>
        <v>2.4978240000000001E-3</v>
      </c>
      <c r="J177" s="208">
        <f t="shared" si="34"/>
        <v>2.3104872E-3</v>
      </c>
      <c r="K177" s="208">
        <f t="shared" si="34"/>
        <v>0.16235855999999999</v>
      </c>
      <c r="L177" s="208">
        <f t="shared" si="34"/>
        <v>9.3668400000000002E-4</v>
      </c>
      <c r="M177" s="208">
        <f t="shared" si="34"/>
        <v>9.9912960000000002E-3</v>
      </c>
      <c r="N177" s="208">
        <f t="shared" si="34"/>
        <v>443.36376000000001</v>
      </c>
      <c r="O177" s="208">
        <f t="shared" si="34"/>
        <v>6.2445600000000006E-3</v>
      </c>
      <c r="P177" s="208">
        <f t="shared" si="34"/>
        <v>3.1847255999999997E-2</v>
      </c>
      <c r="Q177" s="208">
        <f t="shared" si="34"/>
        <v>7.4934719999999996E-2</v>
      </c>
      <c r="R177" s="208">
        <f t="shared" si="34"/>
        <v>6.2445599999999999</v>
      </c>
      <c r="S177" s="208">
        <f t="shared" si="34"/>
        <v>4.4960831999999997E-3</v>
      </c>
      <c r="T177" s="208">
        <f t="shared" si="34"/>
        <v>31.847255999999998</v>
      </c>
      <c r="U177" s="208">
        <f t="shared" si="34"/>
        <v>8.1179279999999991</v>
      </c>
      <c r="V177" s="208">
        <f t="shared" si="34"/>
        <v>4.2463007999999998E-6</v>
      </c>
      <c r="W177" s="208">
        <f t="shared" si="34"/>
        <v>2.9973887999999995E-3</v>
      </c>
      <c r="X177" s="208">
        <f t="shared" si="34"/>
        <v>4.3711920000000001E-2</v>
      </c>
      <c r="Y177" s="208">
        <f t="shared" si="34"/>
        <v>6.1821144000000006</v>
      </c>
      <c r="Z177" s="208">
        <f t="shared" si="34"/>
        <v>3.6218447999999998E-3</v>
      </c>
      <c r="AA177" s="208">
        <f t="shared" si="34"/>
        <v>6.2445600000000001E-4</v>
      </c>
      <c r="AB177" s="208">
        <f t="shared" si="34"/>
        <v>18.109224000000001</v>
      </c>
      <c r="AC177" s="208">
        <f t="shared" si="34"/>
        <v>6.2445600000000001E-4</v>
      </c>
      <c r="AD177" s="208">
        <f t="shared" si="34"/>
        <v>1.873368E-3</v>
      </c>
      <c r="AE177" s="208">
        <f t="shared" si="34"/>
        <v>3.0598343999999997</v>
      </c>
    </row>
    <row r="178" spans="1:31" x14ac:dyDescent="0.25">
      <c r="A178" s="484">
        <v>42222.270833333336</v>
      </c>
      <c r="B178" s="165">
        <v>245</v>
      </c>
      <c r="C178" s="189">
        <f t="shared" si="33"/>
        <v>6244560</v>
      </c>
      <c r="D178" s="189">
        <f t="shared" si="21"/>
        <v>518.27288155030089</v>
      </c>
      <c r="E178" s="208">
        <f t="shared" si="31"/>
        <v>18.770527150300804</v>
      </c>
      <c r="F178" s="208">
        <f t="shared" si="31"/>
        <v>11.526837550300803</v>
      </c>
      <c r="G178" s="191">
        <f t="shared" si="22"/>
        <v>499.5023544</v>
      </c>
      <c r="H178" s="208">
        <f t="shared" si="34"/>
        <v>0.99912959999999995</v>
      </c>
      <c r="I178" s="208">
        <f t="shared" si="34"/>
        <v>2.4978240000000001E-3</v>
      </c>
      <c r="J178" s="208">
        <f t="shared" si="34"/>
        <v>2.3104872E-3</v>
      </c>
      <c r="K178" s="208">
        <f t="shared" si="34"/>
        <v>0.16235855999999999</v>
      </c>
      <c r="L178" s="208">
        <f t="shared" si="34"/>
        <v>9.3668400000000002E-4</v>
      </c>
      <c r="M178" s="208">
        <f t="shared" si="34"/>
        <v>9.9912960000000002E-3</v>
      </c>
      <c r="N178" s="208">
        <f t="shared" si="34"/>
        <v>443.36376000000001</v>
      </c>
      <c r="O178" s="208">
        <f t="shared" si="34"/>
        <v>6.2445600000000006E-3</v>
      </c>
      <c r="P178" s="208">
        <f t="shared" si="34"/>
        <v>3.1847255999999997E-2</v>
      </c>
      <c r="Q178" s="208">
        <f t="shared" si="34"/>
        <v>7.4934719999999996E-2</v>
      </c>
      <c r="R178" s="208">
        <f t="shared" si="34"/>
        <v>6.2445599999999999</v>
      </c>
      <c r="S178" s="208">
        <f t="shared" si="34"/>
        <v>4.4960831999999997E-3</v>
      </c>
      <c r="T178" s="208">
        <f t="shared" si="34"/>
        <v>31.847255999999998</v>
      </c>
      <c r="U178" s="208">
        <f t="shared" si="34"/>
        <v>8.1179279999999991</v>
      </c>
      <c r="V178" s="208">
        <f t="shared" si="34"/>
        <v>4.2463007999999998E-6</v>
      </c>
      <c r="W178" s="208">
        <f t="shared" si="34"/>
        <v>2.9973887999999995E-3</v>
      </c>
      <c r="X178" s="208">
        <f t="shared" si="34"/>
        <v>4.3711920000000001E-2</v>
      </c>
      <c r="Y178" s="208">
        <f t="shared" si="34"/>
        <v>6.1821144000000006</v>
      </c>
      <c r="Z178" s="208">
        <f t="shared" si="34"/>
        <v>3.6218447999999998E-3</v>
      </c>
      <c r="AA178" s="208">
        <f t="shared" si="34"/>
        <v>6.2445600000000001E-4</v>
      </c>
      <c r="AB178" s="208">
        <f t="shared" si="34"/>
        <v>18.109224000000001</v>
      </c>
      <c r="AC178" s="208">
        <f t="shared" si="34"/>
        <v>6.2445600000000001E-4</v>
      </c>
      <c r="AD178" s="208">
        <f t="shared" si="34"/>
        <v>1.873368E-3</v>
      </c>
      <c r="AE178" s="208">
        <f t="shared" si="34"/>
        <v>3.0598343999999997</v>
      </c>
    </row>
    <row r="179" spans="1:31" x14ac:dyDescent="0.25">
      <c r="A179" s="484">
        <v>42222.28125</v>
      </c>
      <c r="B179" s="165">
        <v>245</v>
      </c>
      <c r="C179" s="189">
        <f t="shared" si="33"/>
        <v>6244560</v>
      </c>
      <c r="D179" s="189">
        <f t="shared" si="21"/>
        <v>518.27288155030089</v>
      </c>
      <c r="E179" s="208">
        <f t="shared" si="31"/>
        <v>18.770527150300804</v>
      </c>
      <c r="F179" s="208">
        <f t="shared" si="31"/>
        <v>11.526837550300803</v>
      </c>
      <c r="G179" s="191">
        <f t="shared" si="22"/>
        <v>499.5023544</v>
      </c>
      <c r="H179" s="208">
        <f t="shared" si="34"/>
        <v>0.99912959999999995</v>
      </c>
      <c r="I179" s="208">
        <f t="shared" si="34"/>
        <v>2.4978240000000001E-3</v>
      </c>
      <c r="J179" s="208">
        <f t="shared" si="34"/>
        <v>2.3104872E-3</v>
      </c>
      <c r="K179" s="208">
        <f t="shared" si="34"/>
        <v>0.16235855999999999</v>
      </c>
      <c r="L179" s="208">
        <f t="shared" si="34"/>
        <v>9.3668400000000002E-4</v>
      </c>
      <c r="M179" s="208">
        <f t="shared" si="34"/>
        <v>9.9912960000000002E-3</v>
      </c>
      <c r="N179" s="208">
        <f t="shared" si="34"/>
        <v>443.36376000000001</v>
      </c>
      <c r="O179" s="208">
        <f t="shared" si="34"/>
        <v>6.2445600000000006E-3</v>
      </c>
      <c r="P179" s="208">
        <f t="shared" si="34"/>
        <v>3.1847255999999997E-2</v>
      </c>
      <c r="Q179" s="208">
        <f t="shared" si="34"/>
        <v>7.4934719999999996E-2</v>
      </c>
      <c r="R179" s="208">
        <f t="shared" si="34"/>
        <v>6.2445599999999999</v>
      </c>
      <c r="S179" s="208">
        <f t="shared" si="34"/>
        <v>4.4960831999999997E-3</v>
      </c>
      <c r="T179" s="208">
        <f t="shared" si="34"/>
        <v>31.847255999999998</v>
      </c>
      <c r="U179" s="208">
        <f t="shared" si="34"/>
        <v>8.1179279999999991</v>
      </c>
      <c r="V179" s="208">
        <f t="shared" si="34"/>
        <v>4.2463007999999998E-6</v>
      </c>
      <c r="W179" s="208">
        <f t="shared" si="34"/>
        <v>2.9973887999999995E-3</v>
      </c>
      <c r="X179" s="208">
        <f t="shared" si="34"/>
        <v>4.3711920000000001E-2</v>
      </c>
      <c r="Y179" s="208">
        <f t="shared" si="34"/>
        <v>6.1821144000000006</v>
      </c>
      <c r="Z179" s="208">
        <f t="shared" si="34"/>
        <v>3.6218447999999998E-3</v>
      </c>
      <c r="AA179" s="208">
        <f t="shared" si="34"/>
        <v>6.2445600000000001E-4</v>
      </c>
      <c r="AB179" s="208">
        <f t="shared" si="34"/>
        <v>18.109224000000001</v>
      </c>
      <c r="AC179" s="208">
        <f t="shared" si="34"/>
        <v>6.2445600000000001E-4</v>
      </c>
      <c r="AD179" s="208">
        <f t="shared" si="34"/>
        <v>1.873368E-3</v>
      </c>
      <c r="AE179" s="208">
        <f t="shared" si="34"/>
        <v>3.0598343999999997</v>
      </c>
    </row>
    <row r="180" spans="1:31" x14ac:dyDescent="0.25">
      <c r="A180" s="484">
        <v>42222.291666666664</v>
      </c>
      <c r="B180" s="165">
        <v>243</v>
      </c>
      <c r="C180" s="189">
        <f t="shared" si="33"/>
        <v>6193584.0000000009</v>
      </c>
      <c r="D180" s="189">
        <f t="shared" si="21"/>
        <v>514.0420825172373</v>
      </c>
      <c r="E180" s="208">
        <f t="shared" si="31"/>
        <v>18.617298357237125</v>
      </c>
      <c r="F180" s="208">
        <f t="shared" si="31"/>
        <v>11.432740917237126</v>
      </c>
      <c r="G180" s="191">
        <f t="shared" si="22"/>
        <v>495.42478416000006</v>
      </c>
      <c r="H180" s="208">
        <f t="shared" si="34"/>
        <v>0.99097344000000021</v>
      </c>
      <c r="I180" s="208">
        <f t="shared" si="34"/>
        <v>2.4774336000000004E-3</v>
      </c>
      <c r="J180" s="208">
        <f t="shared" si="34"/>
        <v>2.2916260800000003E-3</v>
      </c>
      <c r="K180" s="208">
        <f t="shared" si="34"/>
        <v>0.161033184</v>
      </c>
      <c r="L180" s="208">
        <f t="shared" si="34"/>
        <v>9.2903760000000006E-4</v>
      </c>
      <c r="M180" s="208">
        <f t="shared" si="34"/>
        <v>9.9097344000000018E-3</v>
      </c>
      <c r="N180" s="208">
        <f t="shared" si="34"/>
        <v>439.74446400000005</v>
      </c>
      <c r="O180" s="208">
        <f t="shared" si="34"/>
        <v>6.1935840000000011E-3</v>
      </c>
      <c r="P180" s="208">
        <f t="shared" si="34"/>
        <v>3.1587278400000002E-2</v>
      </c>
      <c r="Q180" s="208">
        <f t="shared" si="34"/>
        <v>7.432300800000001E-2</v>
      </c>
      <c r="R180" s="208">
        <f t="shared" si="34"/>
        <v>6.1935840000000013</v>
      </c>
      <c r="S180" s="208">
        <f t="shared" si="34"/>
        <v>4.4593804800000005E-3</v>
      </c>
      <c r="T180" s="208">
        <f t="shared" si="34"/>
        <v>31.587278400000002</v>
      </c>
      <c r="U180" s="208">
        <f t="shared" si="34"/>
        <v>8.0516592000000013</v>
      </c>
      <c r="V180" s="208">
        <f t="shared" si="34"/>
        <v>4.2116371200000004E-6</v>
      </c>
      <c r="W180" s="208">
        <f t="shared" si="34"/>
        <v>2.97292032E-3</v>
      </c>
      <c r="X180" s="208">
        <f t="shared" si="34"/>
        <v>4.3355088000000014E-2</v>
      </c>
      <c r="Y180" s="208">
        <f t="shared" si="34"/>
        <v>6.131648160000001</v>
      </c>
      <c r="Z180" s="208">
        <f t="shared" si="34"/>
        <v>3.5922787200000006E-3</v>
      </c>
      <c r="AA180" s="208">
        <f t="shared" si="34"/>
        <v>6.1935840000000011E-4</v>
      </c>
      <c r="AB180" s="208">
        <f t="shared" si="34"/>
        <v>17.961393600000001</v>
      </c>
      <c r="AC180" s="208">
        <f t="shared" si="34"/>
        <v>6.1935840000000011E-4</v>
      </c>
      <c r="AD180" s="208">
        <f t="shared" si="34"/>
        <v>1.8580752000000001E-3</v>
      </c>
      <c r="AE180" s="208">
        <f t="shared" si="34"/>
        <v>3.0348561600000008</v>
      </c>
    </row>
    <row r="181" spans="1:31" x14ac:dyDescent="0.25">
      <c r="A181" s="484">
        <v>42222.302083333336</v>
      </c>
      <c r="B181" s="165">
        <v>243</v>
      </c>
      <c r="C181" s="189">
        <f t="shared" si="33"/>
        <v>6193584.0000000009</v>
      </c>
      <c r="D181" s="189">
        <f t="shared" si="21"/>
        <v>514.0420825172373</v>
      </c>
      <c r="E181" s="208">
        <f t="shared" si="31"/>
        <v>18.617298357237125</v>
      </c>
      <c r="F181" s="208">
        <f t="shared" si="31"/>
        <v>11.432740917237126</v>
      </c>
      <c r="G181" s="191">
        <f t="shared" si="22"/>
        <v>495.42478416000006</v>
      </c>
      <c r="H181" s="208">
        <f t="shared" si="34"/>
        <v>0.99097344000000021</v>
      </c>
      <c r="I181" s="208">
        <f t="shared" si="34"/>
        <v>2.4774336000000004E-3</v>
      </c>
      <c r="J181" s="208">
        <f t="shared" si="34"/>
        <v>2.2916260800000003E-3</v>
      </c>
      <c r="K181" s="208">
        <f t="shared" si="34"/>
        <v>0.161033184</v>
      </c>
      <c r="L181" s="208">
        <f t="shared" si="34"/>
        <v>9.2903760000000006E-4</v>
      </c>
      <c r="M181" s="208">
        <f t="shared" si="34"/>
        <v>9.9097344000000018E-3</v>
      </c>
      <c r="N181" s="208">
        <f t="shared" si="34"/>
        <v>439.74446400000005</v>
      </c>
      <c r="O181" s="208">
        <f t="shared" si="34"/>
        <v>6.1935840000000011E-3</v>
      </c>
      <c r="P181" s="208">
        <f t="shared" si="34"/>
        <v>3.1587278400000002E-2</v>
      </c>
      <c r="Q181" s="208">
        <f t="shared" si="34"/>
        <v>7.432300800000001E-2</v>
      </c>
      <c r="R181" s="208">
        <f t="shared" si="34"/>
        <v>6.1935840000000013</v>
      </c>
      <c r="S181" s="208">
        <f t="shared" si="34"/>
        <v>4.4593804800000005E-3</v>
      </c>
      <c r="T181" s="208">
        <f t="shared" si="34"/>
        <v>31.587278400000002</v>
      </c>
      <c r="U181" s="208">
        <f t="shared" si="34"/>
        <v>8.0516592000000013</v>
      </c>
      <c r="V181" s="208">
        <f t="shared" si="34"/>
        <v>4.2116371200000004E-6</v>
      </c>
      <c r="W181" s="208">
        <f t="shared" si="34"/>
        <v>2.97292032E-3</v>
      </c>
      <c r="X181" s="208">
        <f t="shared" si="34"/>
        <v>4.3355088000000014E-2</v>
      </c>
      <c r="Y181" s="208">
        <f t="shared" si="34"/>
        <v>6.131648160000001</v>
      </c>
      <c r="Z181" s="208">
        <f t="shared" si="34"/>
        <v>3.5922787200000006E-3</v>
      </c>
      <c r="AA181" s="208">
        <f t="shared" si="34"/>
        <v>6.1935840000000011E-4</v>
      </c>
      <c r="AB181" s="208">
        <f t="shared" si="34"/>
        <v>17.961393600000001</v>
      </c>
      <c r="AC181" s="208">
        <f t="shared" si="34"/>
        <v>6.1935840000000011E-4</v>
      </c>
      <c r="AD181" s="208">
        <f t="shared" si="34"/>
        <v>1.8580752000000001E-3</v>
      </c>
      <c r="AE181" s="208">
        <f t="shared" si="34"/>
        <v>3.0348561600000008</v>
      </c>
    </row>
    <row r="182" spans="1:31" x14ac:dyDescent="0.25">
      <c r="A182" s="484">
        <v>42222.3125</v>
      </c>
      <c r="B182" s="165">
        <v>243</v>
      </c>
      <c r="C182" s="189">
        <f t="shared" si="33"/>
        <v>6193584.0000000009</v>
      </c>
      <c r="D182" s="189">
        <f t="shared" si="21"/>
        <v>514.0420825172373</v>
      </c>
      <c r="E182" s="208">
        <f t="shared" ref="E182:F197" si="35">E78*$C78/1000000</f>
        <v>18.617298357237125</v>
      </c>
      <c r="F182" s="208">
        <f t="shared" si="35"/>
        <v>11.432740917237126</v>
      </c>
      <c r="G182" s="191">
        <f t="shared" si="22"/>
        <v>495.42478416000006</v>
      </c>
      <c r="H182" s="208">
        <f t="shared" si="34"/>
        <v>0.99097344000000021</v>
      </c>
      <c r="I182" s="208">
        <f t="shared" si="34"/>
        <v>2.4774336000000004E-3</v>
      </c>
      <c r="J182" s="208">
        <f t="shared" si="34"/>
        <v>2.2916260800000003E-3</v>
      </c>
      <c r="K182" s="208">
        <f t="shared" si="34"/>
        <v>0.161033184</v>
      </c>
      <c r="L182" s="208">
        <f t="shared" si="34"/>
        <v>9.2903760000000006E-4</v>
      </c>
      <c r="M182" s="208">
        <f t="shared" si="34"/>
        <v>9.9097344000000018E-3</v>
      </c>
      <c r="N182" s="208">
        <f t="shared" si="34"/>
        <v>439.74446400000005</v>
      </c>
      <c r="O182" s="208">
        <f t="shared" si="34"/>
        <v>6.1935840000000011E-3</v>
      </c>
      <c r="P182" s="208">
        <f t="shared" si="34"/>
        <v>3.1587278400000002E-2</v>
      </c>
      <c r="Q182" s="208">
        <f t="shared" si="34"/>
        <v>7.432300800000001E-2</v>
      </c>
      <c r="R182" s="208">
        <f t="shared" si="34"/>
        <v>6.1935840000000013</v>
      </c>
      <c r="S182" s="208">
        <f t="shared" si="34"/>
        <v>4.4593804800000005E-3</v>
      </c>
      <c r="T182" s="208">
        <f t="shared" si="34"/>
        <v>31.587278400000002</v>
      </c>
      <c r="U182" s="208">
        <f t="shared" si="34"/>
        <v>8.0516592000000013</v>
      </c>
      <c r="V182" s="208">
        <f t="shared" si="34"/>
        <v>4.2116371200000004E-6</v>
      </c>
      <c r="W182" s="208">
        <f t="shared" si="34"/>
        <v>2.97292032E-3</v>
      </c>
      <c r="X182" s="208">
        <f t="shared" si="34"/>
        <v>4.3355088000000014E-2</v>
      </c>
      <c r="Y182" s="208">
        <f t="shared" si="34"/>
        <v>6.131648160000001</v>
      </c>
      <c r="Z182" s="208">
        <f t="shared" si="34"/>
        <v>3.5922787200000006E-3</v>
      </c>
      <c r="AA182" s="208">
        <f t="shared" si="34"/>
        <v>6.1935840000000011E-4</v>
      </c>
      <c r="AB182" s="208">
        <f t="shared" si="34"/>
        <v>17.961393600000001</v>
      </c>
      <c r="AC182" s="208">
        <f t="shared" si="34"/>
        <v>6.1935840000000011E-4</v>
      </c>
      <c r="AD182" s="208">
        <f t="shared" si="34"/>
        <v>1.8580752000000001E-3</v>
      </c>
      <c r="AE182" s="208">
        <f t="shared" si="34"/>
        <v>3.0348561600000008</v>
      </c>
    </row>
    <row r="183" spans="1:31" x14ac:dyDescent="0.25">
      <c r="A183" s="484">
        <v>42222.322916666664</v>
      </c>
      <c r="B183" s="165">
        <v>243</v>
      </c>
      <c r="C183" s="189">
        <f t="shared" si="33"/>
        <v>6193584.0000000009</v>
      </c>
      <c r="D183" s="189">
        <f t="shared" si="21"/>
        <v>514.0420825172373</v>
      </c>
      <c r="E183" s="208">
        <f t="shared" si="35"/>
        <v>18.617298357237125</v>
      </c>
      <c r="F183" s="208">
        <f t="shared" si="35"/>
        <v>11.432740917237126</v>
      </c>
      <c r="G183" s="191">
        <f t="shared" si="22"/>
        <v>495.42478416000006</v>
      </c>
      <c r="H183" s="208">
        <f t="shared" si="34"/>
        <v>0.99097344000000021</v>
      </c>
      <c r="I183" s="208">
        <f t="shared" si="34"/>
        <v>2.4774336000000004E-3</v>
      </c>
      <c r="J183" s="208">
        <f t="shared" si="34"/>
        <v>2.2916260800000003E-3</v>
      </c>
      <c r="K183" s="208">
        <f t="shared" si="34"/>
        <v>0.161033184</v>
      </c>
      <c r="L183" s="208">
        <f t="shared" si="34"/>
        <v>9.2903760000000006E-4</v>
      </c>
      <c r="M183" s="208">
        <f t="shared" si="34"/>
        <v>9.9097344000000018E-3</v>
      </c>
      <c r="N183" s="208">
        <f t="shared" si="34"/>
        <v>439.74446400000005</v>
      </c>
      <c r="O183" s="208">
        <f t="shared" si="34"/>
        <v>6.1935840000000011E-3</v>
      </c>
      <c r="P183" s="208">
        <f t="shared" si="34"/>
        <v>3.1587278400000002E-2</v>
      </c>
      <c r="Q183" s="208">
        <f t="shared" si="34"/>
        <v>7.432300800000001E-2</v>
      </c>
      <c r="R183" s="208">
        <f t="shared" si="34"/>
        <v>6.1935840000000013</v>
      </c>
      <c r="S183" s="208">
        <f t="shared" si="34"/>
        <v>4.4593804800000005E-3</v>
      </c>
      <c r="T183" s="208">
        <f t="shared" si="34"/>
        <v>31.587278400000002</v>
      </c>
      <c r="U183" s="208">
        <f t="shared" si="34"/>
        <v>8.0516592000000013</v>
      </c>
      <c r="V183" s="208">
        <f t="shared" si="34"/>
        <v>4.2116371200000004E-6</v>
      </c>
      <c r="W183" s="208">
        <f t="shared" ref="W183:AE183" si="36">W79*$C79/1000000</f>
        <v>2.97292032E-3</v>
      </c>
      <c r="X183" s="208">
        <f t="shared" si="36"/>
        <v>4.3355088000000014E-2</v>
      </c>
      <c r="Y183" s="208">
        <f t="shared" si="36"/>
        <v>6.131648160000001</v>
      </c>
      <c r="Z183" s="208">
        <f t="shared" si="36"/>
        <v>3.5922787200000006E-3</v>
      </c>
      <c r="AA183" s="208">
        <f t="shared" si="36"/>
        <v>6.1935840000000011E-4</v>
      </c>
      <c r="AB183" s="208">
        <f t="shared" si="36"/>
        <v>17.961393600000001</v>
      </c>
      <c r="AC183" s="208">
        <f t="shared" si="36"/>
        <v>6.1935840000000011E-4</v>
      </c>
      <c r="AD183" s="208">
        <f t="shared" si="36"/>
        <v>1.8580752000000001E-3</v>
      </c>
      <c r="AE183" s="208">
        <f t="shared" si="36"/>
        <v>3.0348561600000008</v>
      </c>
    </row>
    <row r="184" spans="1:31" x14ac:dyDescent="0.25">
      <c r="A184" s="484">
        <v>42222.333333333336</v>
      </c>
      <c r="B184" s="165">
        <v>243</v>
      </c>
      <c r="C184" s="189">
        <f t="shared" si="33"/>
        <v>6193584.0000000009</v>
      </c>
      <c r="D184" s="189">
        <f t="shared" si="21"/>
        <v>514.0420825172373</v>
      </c>
      <c r="E184" s="208">
        <f t="shared" si="35"/>
        <v>18.617298357237125</v>
      </c>
      <c r="F184" s="208">
        <f t="shared" si="35"/>
        <v>11.432740917237126</v>
      </c>
      <c r="G184" s="191">
        <f t="shared" si="22"/>
        <v>495.42478416000006</v>
      </c>
      <c r="H184" s="208">
        <f t="shared" ref="H184:AE194" si="37">H80*$C80/1000000</f>
        <v>0.99097344000000021</v>
      </c>
      <c r="I184" s="208">
        <f t="shared" si="37"/>
        <v>2.4774336000000004E-3</v>
      </c>
      <c r="J184" s="208">
        <f t="shared" si="37"/>
        <v>2.2916260800000003E-3</v>
      </c>
      <c r="K184" s="208">
        <f t="shared" si="37"/>
        <v>0.161033184</v>
      </c>
      <c r="L184" s="208">
        <f t="shared" si="37"/>
        <v>9.2903760000000006E-4</v>
      </c>
      <c r="M184" s="208">
        <f t="shared" si="37"/>
        <v>9.9097344000000018E-3</v>
      </c>
      <c r="N184" s="208">
        <f t="shared" si="37"/>
        <v>439.74446400000005</v>
      </c>
      <c r="O184" s="208">
        <f t="shared" si="37"/>
        <v>6.1935840000000011E-3</v>
      </c>
      <c r="P184" s="208">
        <f t="shared" si="37"/>
        <v>3.1587278400000002E-2</v>
      </c>
      <c r="Q184" s="208">
        <f t="shared" si="37"/>
        <v>7.432300800000001E-2</v>
      </c>
      <c r="R184" s="208">
        <f t="shared" si="37"/>
        <v>6.1935840000000013</v>
      </c>
      <c r="S184" s="208">
        <f t="shared" si="37"/>
        <v>4.4593804800000005E-3</v>
      </c>
      <c r="T184" s="208">
        <f t="shared" si="37"/>
        <v>31.587278400000002</v>
      </c>
      <c r="U184" s="208">
        <f t="shared" si="37"/>
        <v>8.0516592000000013</v>
      </c>
      <c r="V184" s="208">
        <f t="shared" si="37"/>
        <v>4.2116371200000004E-6</v>
      </c>
      <c r="W184" s="208">
        <f t="shared" si="37"/>
        <v>2.97292032E-3</v>
      </c>
      <c r="X184" s="208">
        <f t="shared" si="37"/>
        <v>4.3355088000000014E-2</v>
      </c>
      <c r="Y184" s="208">
        <f t="shared" si="37"/>
        <v>6.131648160000001</v>
      </c>
      <c r="Z184" s="208">
        <f t="shared" si="37"/>
        <v>3.5922787200000006E-3</v>
      </c>
      <c r="AA184" s="208">
        <f t="shared" si="37"/>
        <v>6.1935840000000011E-4</v>
      </c>
      <c r="AB184" s="208">
        <f t="shared" si="37"/>
        <v>17.961393600000001</v>
      </c>
      <c r="AC184" s="208">
        <f t="shared" si="37"/>
        <v>6.1935840000000011E-4</v>
      </c>
      <c r="AD184" s="208">
        <f t="shared" si="37"/>
        <v>1.8580752000000001E-3</v>
      </c>
      <c r="AE184" s="208">
        <f t="shared" si="37"/>
        <v>3.0348561600000008</v>
      </c>
    </row>
    <row r="185" spans="1:31" x14ac:dyDescent="0.25">
      <c r="A185" s="484">
        <v>42222.34375</v>
      </c>
      <c r="B185" s="165">
        <v>243</v>
      </c>
      <c r="C185" s="189">
        <f t="shared" si="33"/>
        <v>6193584.0000000009</v>
      </c>
      <c r="D185" s="189">
        <f t="shared" si="21"/>
        <v>514.0420825172373</v>
      </c>
      <c r="E185" s="208">
        <f t="shared" si="35"/>
        <v>18.617298357237125</v>
      </c>
      <c r="F185" s="208">
        <f t="shared" si="35"/>
        <v>11.432740917237126</v>
      </c>
      <c r="G185" s="191">
        <f t="shared" si="22"/>
        <v>495.42478416000006</v>
      </c>
      <c r="H185" s="208">
        <f t="shared" si="37"/>
        <v>0.99097344000000021</v>
      </c>
      <c r="I185" s="208">
        <f t="shared" si="37"/>
        <v>2.4774336000000004E-3</v>
      </c>
      <c r="J185" s="208">
        <f t="shared" si="37"/>
        <v>2.2916260800000003E-3</v>
      </c>
      <c r="K185" s="208">
        <f t="shared" si="37"/>
        <v>0.161033184</v>
      </c>
      <c r="L185" s="208">
        <f t="shared" si="37"/>
        <v>9.2903760000000006E-4</v>
      </c>
      <c r="M185" s="208">
        <f t="shared" si="37"/>
        <v>9.9097344000000018E-3</v>
      </c>
      <c r="N185" s="208">
        <f t="shared" si="37"/>
        <v>439.74446400000005</v>
      </c>
      <c r="O185" s="208">
        <f t="shared" si="37"/>
        <v>6.1935840000000011E-3</v>
      </c>
      <c r="P185" s="208">
        <f t="shared" si="37"/>
        <v>3.1587278400000002E-2</v>
      </c>
      <c r="Q185" s="208">
        <f t="shared" si="37"/>
        <v>7.432300800000001E-2</v>
      </c>
      <c r="R185" s="208">
        <f t="shared" si="37"/>
        <v>6.1935840000000013</v>
      </c>
      <c r="S185" s="208">
        <f t="shared" si="37"/>
        <v>4.4593804800000005E-3</v>
      </c>
      <c r="T185" s="208">
        <f t="shared" si="37"/>
        <v>31.587278400000002</v>
      </c>
      <c r="U185" s="208">
        <f t="shared" si="37"/>
        <v>8.0516592000000013</v>
      </c>
      <c r="V185" s="208">
        <f t="shared" si="37"/>
        <v>4.2116371200000004E-6</v>
      </c>
      <c r="W185" s="208">
        <f t="shared" si="37"/>
        <v>2.97292032E-3</v>
      </c>
      <c r="X185" s="208">
        <f t="shared" si="37"/>
        <v>4.3355088000000014E-2</v>
      </c>
      <c r="Y185" s="208">
        <f t="shared" si="37"/>
        <v>6.131648160000001</v>
      </c>
      <c r="Z185" s="208">
        <f t="shared" si="37"/>
        <v>3.5922787200000006E-3</v>
      </c>
      <c r="AA185" s="208">
        <f t="shared" si="37"/>
        <v>6.1935840000000011E-4</v>
      </c>
      <c r="AB185" s="208">
        <f t="shared" si="37"/>
        <v>17.961393600000001</v>
      </c>
      <c r="AC185" s="208">
        <f t="shared" si="37"/>
        <v>6.1935840000000011E-4</v>
      </c>
      <c r="AD185" s="208">
        <f t="shared" si="37"/>
        <v>1.8580752000000001E-3</v>
      </c>
      <c r="AE185" s="208">
        <f t="shared" si="37"/>
        <v>3.0348561600000008</v>
      </c>
    </row>
    <row r="186" spans="1:31" x14ac:dyDescent="0.25">
      <c r="A186" s="484">
        <v>42222.354166666664</v>
      </c>
      <c r="B186" s="165">
        <v>243</v>
      </c>
      <c r="C186" s="189">
        <f t="shared" si="33"/>
        <v>6193584.0000000009</v>
      </c>
      <c r="D186" s="189">
        <f t="shared" si="21"/>
        <v>514.0420825172373</v>
      </c>
      <c r="E186" s="208">
        <f t="shared" si="35"/>
        <v>18.617298357237125</v>
      </c>
      <c r="F186" s="208">
        <f t="shared" si="35"/>
        <v>11.432740917237126</v>
      </c>
      <c r="G186" s="191">
        <f t="shared" si="22"/>
        <v>495.42478416000006</v>
      </c>
      <c r="H186" s="208">
        <f t="shared" si="37"/>
        <v>0.99097344000000021</v>
      </c>
      <c r="I186" s="208">
        <f t="shared" si="37"/>
        <v>2.4774336000000004E-3</v>
      </c>
      <c r="J186" s="208">
        <f t="shared" si="37"/>
        <v>2.2916260800000003E-3</v>
      </c>
      <c r="K186" s="208">
        <f t="shared" si="37"/>
        <v>0.161033184</v>
      </c>
      <c r="L186" s="208">
        <f t="shared" si="37"/>
        <v>9.2903760000000006E-4</v>
      </c>
      <c r="M186" s="208">
        <f t="shared" si="37"/>
        <v>9.9097344000000018E-3</v>
      </c>
      <c r="N186" s="208">
        <f t="shared" si="37"/>
        <v>439.74446400000005</v>
      </c>
      <c r="O186" s="208">
        <f t="shared" si="37"/>
        <v>6.1935840000000011E-3</v>
      </c>
      <c r="P186" s="208">
        <f t="shared" si="37"/>
        <v>3.1587278400000002E-2</v>
      </c>
      <c r="Q186" s="208">
        <f t="shared" si="37"/>
        <v>7.432300800000001E-2</v>
      </c>
      <c r="R186" s="208">
        <f t="shared" si="37"/>
        <v>6.1935840000000013</v>
      </c>
      <c r="S186" s="208">
        <f t="shared" si="37"/>
        <v>4.4593804800000005E-3</v>
      </c>
      <c r="T186" s="208">
        <f t="shared" si="37"/>
        <v>31.587278400000002</v>
      </c>
      <c r="U186" s="208">
        <f t="shared" si="37"/>
        <v>8.0516592000000013</v>
      </c>
      <c r="V186" s="208">
        <f t="shared" si="37"/>
        <v>4.2116371200000004E-6</v>
      </c>
      <c r="W186" s="208">
        <f t="shared" si="37"/>
        <v>2.97292032E-3</v>
      </c>
      <c r="X186" s="208">
        <f t="shared" si="37"/>
        <v>4.3355088000000014E-2</v>
      </c>
      <c r="Y186" s="208">
        <f t="shared" si="37"/>
        <v>6.131648160000001</v>
      </c>
      <c r="Z186" s="208">
        <f t="shared" si="37"/>
        <v>3.5922787200000006E-3</v>
      </c>
      <c r="AA186" s="208">
        <f t="shared" si="37"/>
        <v>6.1935840000000011E-4</v>
      </c>
      <c r="AB186" s="208">
        <f t="shared" si="37"/>
        <v>17.961393600000001</v>
      </c>
      <c r="AC186" s="208">
        <f t="shared" si="37"/>
        <v>6.1935840000000011E-4</v>
      </c>
      <c r="AD186" s="208">
        <f t="shared" si="37"/>
        <v>1.8580752000000001E-3</v>
      </c>
      <c r="AE186" s="208">
        <f t="shared" si="37"/>
        <v>3.0348561600000008</v>
      </c>
    </row>
    <row r="187" spans="1:31" x14ac:dyDescent="0.25">
      <c r="A187" s="484">
        <v>42222.364583333336</v>
      </c>
      <c r="B187" s="165">
        <v>243</v>
      </c>
      <c r="C187" s="189">
        <f t="shared" si="33"/>
        <v>6193584.0000000009</v>
      </c>
      <c r="D187" s="189">
        <f t="shared" si="21"/>
        <v>514.0420825172373</v>
      </c>
      <c r="E187" s="208">
        <f t="shared" si="35"/>
        <v>18.617298357237125</v>
      </c>
      <c r="F187" s="208">
        <f t="shared" si="35"/>
        <v>11.432740917237126</v>
      </c>
      <c r="G187" s="191">
        <f t="shared" si="22"/>
        <v>495.42478416000006</v>
      </c>
      <c r="H187" s="208">
        <f t="shared" si="37"/>
        <v>0.99097344000000021</v>
      </c>
      <c r="I187" s="208">
        <f t="shared" si="37"/>
        <v>2.4774336000000004E-3</v>
      </c>
      <c r="J187" s="208">
        <f t="shared" si="37"/>
        <v>2.2916260800000003E-3</v>
      </c>
      <c r="K187" s="208">
        <f t="shared" si="37"/>
        <v>0.161033184</v>
      </c>
      <c r="L187" s="208">
        <f t="shared" si="37"/>
        <v>9.2903760000000006E-4</v>
      </c>
      <c r="M187" s="208">
        <f t="shared" si="37"/>
        <v>9.9097344000000018E-3</v>
      </c>
      <c r="N187" s="208">
        <f t="shared" si="37"/>
        <v>439.74446400000005</v>
      </c>
      <c r="O187" s="208">
        <f t="shared" si="37"/>
        <v>6.1935840000000011E-3</v>
      </c>
      <c r="P187" s="208">
        <f t="shared" si="37"/>
        <v>3.1587278400000002E-2</v>
      </c>
      <c r="Q187" s="208">
        <f t="shared" si="37"/>
        <v>7.432300800000001E-2</v>
      </c>
      <c r="R187" s="208">
        <f t="shared" si="37"/>
        <v>6.1935840000000013</v>
      </c>
      <c r="S187" s="208">
        <f t="shared" si="37"/>
        <v>4.4593804800000005E-3</v>
      </c>
      <c r="T187" s="208">
        <f t="shared" si="37"/>
        <v>31.587278400000002</v>
      </c>
      <c r="U187" s="208">
        <f t="shared" si="37"/>
        <v>8.0516592000000013</v>
      </c>
      <c r="V187" s="208">
        <f t="shared" si="37"/>
        <v>4.2116371200000004E-6</v>
      </c>
      <c r="W187" s="208">
        <f t="shared" si="37"/>
        <v>2.97292032E-3</v>
      </c>
      <c r="X187" s="208">
        <f t="shared" si="37"/>
        <v>4.3355088000000014E-2</v>
      </c>
      <c r="Y187" s="208">
        <f t="shared" si="37"/>
        <v>6.131648160000001</v>
      </c>
      <c r="Z187" s="208">
        <f t="shared" si="37"/>
        <v>3.5922787200000006E-3</v>
      </c>
      <c r="AA187" s="208">
        <f t="shared" si="37"/>
        <v>6.1935840000000011E-4</v>
      </c>
      <c r="AB187" s="208">
        <f t="shared" si="37"/>
        <v>17.961393600000001</v>
      </c>
      <c r="AC187" s="208">
        <f t="shared" si="37"/>
        <v>6.1935840000000011E-4</v>
      </c>
      <c r="AD187" s="208">
        <f t="shared" si="37"/>
        <v>1.8580752000000001E-3</v>
      </c>
      <c r="AE187" s="208">
        <f t="shared" si="37"/>
        <v>3.0348561600000008</v>
      </c>
    </row>
    <row r="188" spans="1:31" x14ac:dyDescent="0.25">
      <c r="A188" s="484">
        <v>42222.375</v>
      </c>
      <c r="B188" s="165">
        <v>243</v>
      </c>
      <c r="C188" s="189">
        <f t="shared" si="33"/>
        <v>6193584.0000000009</v>
      </c>
      <c r="D188" s="189">
        <f t="shared" si="21"/>
        <v>514.0420825172373</v>
      </c>
      <c r="E188" s="208">
        <f t="shared" si="35"/>
        <v>18.617298357237125</v>
      </c>
      <c r="F188" s="208">
        <f t="shared" si="35"/>
        <v>11.432740917237126</v>
      </c>
      <c r="G188" s="191">
        <f t="shared" si="22"/>
        <v>495.42478416000006</v>
      </c>
      <c r="H188" s="208">
        <f t="shared" si="37"/>
        <v>0.99097344000000021</v>
      </c>
      <c r="I188" s="208">
        <f t="shared" si="37"/>
        <v>2.4774336000000004E-3</v>
      </c>
      <c r="J188" s="208">
        <f t="shared" si="37"/>
        <v>2.2916260800000003E-3</v>
      </c>
      <c r="K188" s="208">
        <f t="shared" si="37"/>
        <v>0.161033184</v>
      </c>
      <c r="L188" s="208">
        <f t="shared" si="37"/>
        <v>9.2903760000000006E-4</v>
      </c>
      <c r="M188" s="208">
        <f t="shared" si="37"/>
        <v>9.9097344000000018E-3</v>
      </c>
      <c r="N188" s="208">
        <f t="shared" si="37"/>
        <v>439.74446400000005</v>
      </c>
      <c r="O188" s="208">
        <f t="shared" si="37"/>
        <v>6.1935840000000011E-3</v>
      </c>
      <c r="P188" s="208">
        <f t="shared" si="37"/>
        <v>3.1587278400000002E-2</v>
      </c>
      <c r="Q188" s="208">
        <f t="shared" si="37"/>
        <v>7.432300800000001E-2</v>
      </c>
      <c r="R188" s="208">
        <f t="shared" si="37"/>
        <v>6.1935840000000013</v>
      </c>
      <c r="S188" s="208">
        <f t="shared" si="37"/>
        <v>4.4593804800000005E-3</v>
      </c>
      <c r="T188" s="208">
        <f t="shared" si="37"/>
        <v>31.587278400000002</v>
      </c>
      <c r="U188" s="208">
        <f t="shared" si="37"/>
        <v>8.0516592000000013</v>
      </c>
      <c r="V188" s="208">
        <f t="shared" si="37"/>
        <v>4.2116371200000004E-6</v>
      </c>
      <c r="W188" s="208">
        <f t="shared" si="37"/>
        <v>2.97292032E-3</v>
      </c>
      <c r="X188" s="208">
        <f t="shared" si="37"/>
        <v>4.3355088000000014E-2</v>
      </c>
      <c r="Y188" s="208">
        <f t="shared" si="37"/>
        <v>6.131648160000001</v>
      </c>
      <c r="Z188" s="208">
        <f t="shared" si="37"/>
        <v>3.5922787200000006E-3</v>
      </c>
      <c r="AA188" s="208">
        <f t="shared" si="37"/>
        <v>6.1935840000000011E-4</v>
      </c>
      <c r="AB188" s="208">
        <f t="shared" si="37"/>
        <v>17.961393600000001</v>
      </c>
      <c r="AC188" s="208">
        <f t="shared" si="37"/>
        <v>6.1935840000000011E-4</v>
      </c>
      <c r="AD188" s="208">
        <f t="shared" si="37"/>
        <v>1.8580752000000001E-3</v>
      </c>
      <c r="AE188" s="208">
        <f t="shared" si="37"/>
        <v>3.0348561600000008</v>
      </c>
    </row>
    <row r="189" spans="1:31" x14ac:dyDescent="0.25">
      <c r="A189" s="484">
        <v>42222.385416666664</v>
      </c>
      <c r="B189" s="165">
        <v>243</v>
      </c>
      <c r="C189" s="189">
        <f t="shared" si="33"/>
        <v>6193584.0000000009</v>
      </c>
      <c r="D189" s="189">
        <f t="shared" si="21"/>
        <v>514.0420825172373</v>
      </c>
      <c r="E189" s="208">
        <f t="shared" si="35"/>
        <v>18.617298357237125</v>
      </c>
      <c r="F189" s="208">
        <f t="shared" si="35"/>
        <v>11.432740917237126</v>
      </c>
      <c r="G189" s="191">
        <f t="shared" si="22"/>
        <v>495.42478416000006</v>
      </c>
      <c r="H189" s="208">
        <f t="shared" si="37"/>
        <v>0.99097344000000021</v>
      </c>
      <c r="I189" s="208">
        <f t="shared" si="37"/>
        <v>2.4774336000000004E-3</v>
      </c>
      <c r="J189" s="208">
        <f t="shared" si="37"/>
        <v>2.2916260800000003E-3</v>
      </c>
      <c r="K189" s="208">
        <f t="shared" si="37"/>
        <v>0.161033184</v>
      </c>
      <c r="L189" s="208">
        <f t="shared" si="37"/>
        <v>9.2903760000000006E-4</v>
      </c>
      <c r="M189" s="208">
        <f t="shared" si="37"/>
        <v>9.9097344000000018E-3</v>
      </c>
      <c r="N189" s="208">
        <f t="shared" si="37"/>
        <v>439.74446400000005</v>
      </c>
      <c r="O189" s="208">
        <f t="shared" si="37"/>
        <v>6.1935840000000011E-3</v>
      </c>
      <c r="P189" s="208">
        <f t="shared" si="37"/>
        <v>3.1587278400000002E-2</v>
      </c>
      <c r="Q189" s="208">
        <f t="shared" si="37"/>
        <v>7.432300800000001E-2</v>
      </c>
      <c r="R189" s="208">
        <f t="shared" si="37"/>
        <v>6.1935840000000013</v>
      </c>
      <c r="S189" s="208">
        <f t="shared" si="37"/>
        <v>4.4593804800000005E-3</v>
      </c>
      <c r="T189" s="208">
        <f t="shared" si="37"/>
        <v>31.587278400000002</v>
      </c>
      <c r="U189" s="208">
        <f t="shared" si="37"/>
        <v>8.0516592000000013</v>
      </c>
      <c r="V189" s="208">
        <f t="shared" si="37"/>
        <v>4.2116371200000004E-6</v>
      </c>
      <c r="W189" s="208">
        <f t="shared" si="37"/>
        <v>2.97292032E-3</v>
      </c>
      <c r="X189" s="208">
        <f t="shared" si="37"/>
        <v>4.3355088000000014E-2</v>
      </c>
      <c r="Y189" s="208">
        <f t="shared" si="37"/>
        <v>6.131648160000001</v>
      </c>
      <c r="Z189" s="208">
        <f t="shared" si="37"/>
        <v>3.5922787200000006E-3</v>
      </c>
      <c r="AA189" s="208">
        <f t="shared" si="37"/>
        <v>6.1935840000000011E-4</v>
      </c>
      <c r="AB189" s="208">
        <f t="shared" si="37"/>
        <v>17.961393600000001</v>
      </c>
      <c r="AC189" s="208">
        <f t="shared" si="37"/>
        <v>6.1935840000000011E-4</v>
      </c>
      <c r="AD189" s="208">
        <f t="shared" si="37"/>
        <v>1.8580752000000001E-3</v>
      </c>
      <c r="AE189" s="208">
        <f t="shared" si="37"/>
        <v>3.0348561600000008</v>
      </c>
    </row>
    <row r="190" spans="1:31" x14ac:dyDescent="0.25">
      <c r="A190" s="484">
        <v>42222.395833333336</v>
      </c>
      <c r="B190" s="165">
        <v>243</v>
      </c>
      <c r="C190" s="189">
        <f t="shared" si="33"/>
        <v>6193584.0000000009</v>
      </c>
      <c r="D190" s="189">
        <f t="shared" si="21"/>
        <v>514.0420825172373</v>
      </c>
      <c r="E190" s="208">
        <f t="shared" si="35"/>
        <v>18.617298357237125</v>
      </c>
      <c r="F190" s="208">
        <f t="shared" si="35"/>
        <v>11.432740917237126</v>
      </c>
      <c r="G190" s="191">
        <f t="shared" si="22"/>
        <v>495.42478416000006</v>
      </c>
      <c r="H190" s="208">
        <f t="shared" si="37"/>
        <v>0.99097344000000021</v>
      </c>
      <c r="I190" s="208">
        <f t="shared" si="37"/>
        <v>2.4774336000000004E-3</v>
      </c>
      <c r="J190" s="208">
        <f t="shared" si="37"/>
        <v>2.2916260800000003E-3</v>
      </c>
      <c r="K190" s="208">
        <f t="shared" si="37"/>
        <v>0.161033184</v>
      </c>
      <c r="L190" s="208">
        <f t="shared" si="37"/>
        <v>9.2903760000000006E-4</v>
      </c>
      <c r="M190" s="208">
        <f t="shared" si="37"/>
        <v>9.9097344000000018E-3</v>
      </c>
      <c r="N190" s="208">
        <f t="shared" si="37"/>
        <v>439.74446400000005</v>
      </c>
      <c r="O190" s="208">
        <f t="shared" si="37"/>
        <v>6.1935840000000011E-3</v>
      </c>
      <c r="P190" s="208">
        <f t="shared" si="37"/>
        <v>3.1587278400000002E-2</v>
      </c>
      <c r="Q190" s="208">
        <f t="shared" si="37"/>
        <v>7.432300800000001E-2</v>
      </c>
      <c r="R190" s="208">
        <f t="shared" si="37"/>
        <v>6.1935840000000013</v>
      </c>
      <c r="S190" s="208">
        <f t="shared" si="37"/>
        <v>4.4593804800000005E-3</v>
      </c>
      <c r="T190" s="208">
        <f t="shared" si="37"/>
        <v>31.587278400000002</v>
      </c>
      <c r="U190" s="208">
        <f t="shared" si="37"/>
        <v>8.0516592000000013</v>
      </c>
      <c r="V190" s="208">
        <f t="shared" si="37"/>
        <v>4.2116371200000004E-6</v>
      </c>
      <c r="W190" s="208">
        <f t="shared" si="37"/>
        <v>2.97292032E-3</v>
      </c>
      <c r="X190" s="208">
        <f t="shared" si="37"/>
        <v>4.3355088000000014E-2</v>
      </c>
      <c r="Y190" s="208">
        <f t="shared" si="37"/>
        <v>6.131648160000001</v>
      </c>
      <c r="Z190" s="208">
        <f t="shared" si="37"/>
        <v>3.5922787200000006E-3</v>
      </c>
      <c r="AA190" s="208">
        <f t="shared" si="37"/>
        <v>6.1935840000000011E-4</v>
      </c>
      <c r="AB190" s="208">
        <f t="shared" si="37"/>
        <v>17.961393600000001</v>
      </c>
      <c r="AC190" s="208">
        <f t="shared" si="37"/>
        <v>6.1935840000000011E-4</v>
      </c>
      <c r="AD190" s="208">
        <f t="shared" si="37"/>
        <v>1.8580752000000001E-3</v>
      </c>
      <c r="AE190" s="208">
        <f t="shared" si="37"/>
        <v>3.0348561600000008</v>
      </c>
    </row>
    <row r="191" spans="1:31" x14ac:dyDescent="0.25">
      <c r="A191" s="484">
        <v>42222.40625</v>
      </c>
      <c r="B191" s="165">
        <v>243</v>
      </c>
      <c r="C191" s="189">
        <f t="shared" si="33"/>
        <v>6193584.0000000009</v>
      </c>
      <c r="D191" s="189">
        <f t="shared" si="21"/>
        <v>514.0420825172373</v>
      </c>
      <c r="E191" s="208">
        <f t="shared" si="35"/>
        <v>18.617298357237125</v>
      </c>
      <c r="F191" s="208">
        <f t="shared" si="35"/>
        <v>11.432740917237126</v>
      </c>
      <c r="G191" s="191">
        <f t="shared" si="22"/>
        <v>495.42478416000006</v>
      </c>
      <c r="H191" s="208">
        <f t="shared" si="37"/>
        <v>0.99097344000000021</v>
      </c>
      <c r="I191" s="208">
        <f t="shared" si="37"/>
        <v>2.4774336000000004E-3</v>
      </c>
      <c r="J191" s="208">
        <f t="shared" si="37"/>
        <v>2.2916260800000003E-3</v>
      </c>
      <c r="K191" s="208">
        <f t="shared" si="37"/>
        <v>0.161033184</v>
      </c>
      <c r="L191" s="208">
        <f t="shared" si="37"/>
        <v>9.2903760000000006E-4</v>
      </c>
      <c r="M191" s="208">
        <f t="shared" si="37"/>
        <v>9.9097344000000018E-3</v>
      </c>
      <c r="N191" s="208">
        <f t="shared" si="37"/>
        <v>439.74446400000005</v>
      </c>
      <c r="O191" s="208">
        <f t="shared" si="37"/>
        <v>6.1935840000000011E-3</v>
      </c>
      <c r="P191" s="208">
        <f t="shared" si="37"/>
        <v>3.1587278400000002E-2</v>
      </c>
      <c r="Q191" s="208">
        <f t="shared" si="37"/>
        <v>7.432300800000001E-2</v>
      </c>
      <c r="R191" s="208">
        <f t="shared" si="37"/>
        <v>6.1935840000000013</v>
      </c>
      <c r="S191" s="208">
        <f t="shared" si="37"/>
        <v>4.4593804800000005E-3</v>
      </c>
      <c r="T191" s="208">
        <f t="shared" si="37"/>
        <v>31.587278400000002</v>
      </c>
      <c r="U191" s="208">
        <f t="shared" si="37"/>
        <v>8.0516592000000013</v>
      </c>
      <c r="V191" s="208">
        <f t="shared" si="37"/>
        <v>4.2116371200000004E-6</v>
      </c>
      <c r="W191" s="208">
        <f t="shared" si="37"/>
        <v>2.97292032E-3</v>
      </c>
      <c r="X191" s="208">
        <f t="shared" si="37"/>
        <v>4.3355088000000014E-2</v>
      </c>
      <c r="Y191" s="208">
        <f t="shared" si="37"/>
        <v>6.131648160000001</v>
      </c>
      <c r="Z191" s="208">
        <f t="shared" si="37"/>
        <v>3.5922787200000006E-3</v>
      </c>
      <c r="AA191" s="208">
        <f t="shared" si="37"/>
        <v>6.1935840000000011E-4</v>
      </c>
      <c r="AB191" s="208">
        <f t="shared" si="37"/>
        <v>17.961393600000001</v>
      </c>
      <c r="AC191" s="208">
        <f t="shared" si="37"/>
        <v>6.1935840000000011E-4</v>
      </c>
      <c r="AD191" s="208">
        <f t="shared" si="37"/>
        <v>1.8580752000000001E-3</v>
      </c>
      <c r="AE191" s="208">
        <f t="shared" si="37"/>
        <v>3.0348561600000008</v>
      </c>
    </row>
    <row r="192" spans="1:31" x14ac:dyDescent="0.25">
      <c r="A192" s="484">
        <v>42222.416666666664</v>
      </c>
      <c r="B192" s="165">
        <v>243</v>
      </c>
      <c r="C192" s="189">
        <f t="shared" si="33"/>
        <v>6193584.0000000009</v>
      </c>
      <c r="D192" s="189">
        <f t="shared" si="21"/>
        <v>514.0420825172373</v>
      </c>
      <c r="E192" s="208">
        <f t="shared" si="35"/>
        <v>18.617298357237125</v>
      </c>
      <c r="F192" s="208">
        <f t="shared" si="35"/>
        <v>11.432740917237126</v>
      </c>
      <c r="G192" s="191">
        <f t="shared" si="22"/>
        <v>495.42478416000006</v>
      </c>
      <c r="H192" s="208">
        <f t="shared" si="37"/>
        <v>0.99097344000000021</v>
      </c>
      <c r="I192" s="208">
        <f t="shared" si="37"/>
        <v>2.4774336000000004E-3</v>
      </c>
      <c r="J192" s="208">
        <f t="shared" si="37"/>
        <v>2.2916260800000003E-3</v>
      </c>
      <c r="K192" s="208">
        <f t="shared" si="37"/>
        <v>0.161033184</v>
      </c>
      <c r="L192" s="208">
        <f t="shared" si="37"/>
        <v>9.2903760000000006E-4</v>
      </c>
      <c r="M192" s="208">
        <f t="shared" si="37"/>
        <v>9.9097344000000018E-3</v>
      </c>
      <c r="N192" s="208">
        <f t="shared" si="37"/>
        <v>439.74446400000005</v>
      </c>
      <c r="O192" s="208">
        <f t="shared" si="37"/>
        <v>6.1935840000000011E-3</v>
      </c>
      <c r="P192" s="208">
        <f t="shared" si="37"/>
        <v>3.1587278400000002E-2</v>
      </c>
      <c r="Q192" s="208">
        <f t="shared" si="37"/>
        <v>7.432300800000001E-2</v>
      </c>
      <c r="R192" s="208">
        <f t="shared" si="37"/>
        <v>6.1935840000000013</v>
      </c>
      <c r="S192" s="208">
        <f t="shared" si="37"/>
        <v>4.4593804800000005E-3</v>
      </c>
      <c r="T192" s="208">
        <f t="shared" si="37"/>
        <v>31.587278400000002</v>
      </c>
      <c r="U192" s="208">
        <f t="shared" si="37"/>
        <v>8.0516592000000013</v>
      </c>
      <c r="V192" s="208">
        <f t="shared" si="37"/>
        <v>4.2116371200000004E-6</v>
      </c>
      <c r="W192" s="208">
        <f t="shared" si="37"/>
        <v>2.97292032E-3</v>
      </c>
      <c r="X192" s="208">
        <f t="shared" si="37"/>
        <v>4.3355088000000014E-2</v>
      </c>
      <c r="Y192" s="208">
        <f t="shared" si="37"/>
        <v>6.131648160000001</v>
      </c>
      <c r="Z192" s="208">
        <f t="shared" si="37"/>
        <v>3.5922787200000006E-3</v>
      </c>
      <c r="AA192" s="208">
        <f t="shared" si="37"/>
        <v>6.1935840000000011E-4</v>
      </c>
      <c r="AB192" s="208">
        <f t="shared" si="37"/>
        <v>17.961393600000001</v>
      </c>
      <c r="AC192" s="208">
        <f t="shared" si="37"/>
        <v>6.1935840000000011E-4</v>
      </c>
      <c r="AD192" s="208">
        <f t="shared" si="37"/>
        <v>1.8580752000000001E-3</v>
      </c>
      <c r="AE192" s="208">
        <f t="shared" si="37"/>
        <v>3.0348561600000008</v>
      </c>
    </row>
    <row r="193" spans="1:31" x14ac:dyDescent="0.25">
      <c r="A193" s="484">
        <v>42222.427083333336</v>
      </c>
      <c r="B193" s="165">
        <v>243</v>
      </c>
      <c r="C193" s="189">
        <f t="shared" si="33"/>
        <v>6193584.0000000009</v>
      </c>
      <c r="D193" s="189">
        <f t="shared" si="21"/>
        <v>514.0420825172373</v>
      </c>
      <c r="E193" s="208">
        <f t="shared" si="35"/>
        <v>18.617298357237125</v>
      </c>
      <c r="F193" s="208">
        <f t="shared" si="35"/>
        <v>11.432740917237126</v>
      </c>
      <c r="G193" s="191">
        <f t="shared" si="22"/>
        <v>495.42478416000006</v>
      </c>
      <c r="H193" s="208">
        <f t="shared" si="37"/>
        <v>0.99097344000000021</v>
      </c>
      <c r="I193" s="208">
        <f t="shared" si="37"/>
        <v>2.4774336000000004E-3</v>
      </c>
      <c r="J193" s="208">
        <f t="shared" si="37"/>
        <v>2.2916260800000003E-3</v>
      </c>
      <c r="K193" s="208">
        <f t="shared" si="37"/>
        <v>0.161033184</v>
      </c>
      <c r="L193" s="208">
        <f t="shared" si="37"/>
        <v>9.2903760000000006E-4</v>
      </c>
      <c r="M193" s="208">
        <f t="shared" si="37"/>
        <v>9.9097344000000018E-3</v>
      </c>
      <c r="N193" s="208">
        <f t="shared" si="37"/>
        <v>439.74446400000005</v>
      </c>
      <c r="O193" s="208">
        <f t="shared" si="37"/>
        <v>6.1935840000000011E-3</v>
      </c>
      <c r="P193" s="208">
        <f t="shared" si="37"/>
        <v>3.1587278400000002E-2</v>
      </c>
      <c r="Q193" s="208">
        <f t="shared" si="37"/>
        <v>7.432300800000001E-2</v>
      </c>
      <c r="R193" s="208">
        <f t="shared" si="37"/>
        <v>6.1935840000000013</v>
      </c>
      <c r="S193" s="208">
        <f t="shared" si="37"/>
        <v>4.4593804800000005E-3</v>
      </c>
      <c r="T193" s="208">
        <f t="shared" si="37"/>
        <v>31.587278400000002</v>
      </c>
      <c r="U193" s="208">
        <f t="shared" si="37"/>
        <v>8.0516592000000013</v>
      </c>
      <c r="V193" s="208">
        <f t="shared" si="37"/>
        <v>4.2116371200000004E-6</v>
      </c>
      <c r="W193" s="208">
        <f t="shared" si="37"/>
        <v>2.97292032E-3</v>
      </c>
      <c r="X193" s="208">
        <f t="shared" si="37"/>
        <v>4.3355088000000014E-2</v>
      </c>
      <c r="Y193" s="208">
        <f t="shared" si="37"/>
        <v>6.131648160000001</v>
      </c>
      <c r="Z193" s="208">
        <f t="shared" si="37"/>
        <v>3.5922787200000006E-3</v>
      </c>
      <c r="AA193" s="208">
        <f t="shared" si="37"/>
        <v>6.1935840000000011E-4</v>
      </c>
      <c r="AB193" s="208">
        <f t="shared" si="37"/>
        <v>17.961393600000001</v>
      </c>
      <c r="AC193" s="208">
        <f t="shared" si="37"/>
        <v>6.1935840000000011E-4</v>
      </c>
      <c r="AD193" s="208">
        <f t="shared" si="37"/>
        <v>1.8580752000000001E-3</v>
      </c>
      <c r="AE193" s="208">
        <f t="shared" si="37"/>
        <v>3.0348561600000008</v>
      </c>
    </row>
    <row r="194" spans="1:31" x14ac:dyDescent="0.25">
      <c r="A194" s="484">
        <v>42222.4375</v>
      </c>
      <c r="B194" s="165">
        <v>242</v>
      </c>
      <c r="C194" s="189">
        <f t="shared" si="33"/>
        <v>6168096</v>
      </c>
      <c r="D194" s="189">
        <f t="shared" si="21"/>
        <v>511.9266830007054</v>
      </c>
      <c r="E194" s="208">
        <f t="shared" si="35"/>
        <v>18.540683960705284</v>
      </c>
      <c r="F194" s="208">
        <f t="shared" si="35"/>
        <v>11.385692600705285</v>
      </c>
      <c r="G194" s="191">
        <f t="shared" si="22"/>
        <v>493.38599904000006</v>
      </c>
      <c r="H194" s="208">
        <f t="shared" si="37"/>
        <v>0.98689536</v>
      </c>
      <c r="I194" s="208">
        <f t="shared" si="37"/>
        <v>2.4672384000000002E-3</v>
      </c>
      <c r="J194" s="208">
        <f t="shared" si="37"/>
        <v>2.28219552E-3</v>
      </c>
      <c r="K194" s="208">
        <f t="shared" si="37"/>
        <v>0.16037049599999997</v>
      </c>
      <c r="L194" s="208">
        <f t="shared" si="37"/>
        <v>9.2521439999999997E-4</v>
      </c>
      <c r="M194" s="208">
        <f t="shared" si="37"/>
        <v>9.8689536000000008E-3</v>
      </c>
      <c r="N194" s="208">
        <f t="shared" si="37"/>
        <v>437.93481600000001</v>
      </c>
      <c r="O194" s="208">
        <f t="shared" si="37"/>
        <v>6.1680960000000005E-3</v>
      </c>
      <c r="P194" s="208">
        <f t="shared" si="37"/>
        <v>3.1457289599999994E-2</v>
      </c>
      <c r="Q194" s="208">
        <f t="shared" si="37"/>
        <v>7.4017152000000003E-2</v>
      </c>
      <c r="R194" s="208">
        <f t="shared" si="37"/>
        <v>6.1680960000000002</v>
      </c>
      <c r="S194" s="208">
        <f t="shared" si="37"/>
        <v>4.4410291199999995E-3</v>
      </c>
      <c r="T194" s="208">
        <f t="shared" si="37"/>
        <v>31.457289599999999</v>
      </c>
      <c r="U194" s="208">
        <f t="shared" si="37"/>
        <v>8.0185247999999998</v>
      </c>
      <c r="V194" s="208">
        <f t="shared" si="37"/>
        <v>4.1943052800000003E-6</v>
      </c>
      <c r="W194" s="208">
        <f t="shared" ref="W194:AE194" si="38">W90*$C90/1000000</f>
        <v>2.9606860799999998E-3</v>
      </c>
      <c r="X194" s="208">
        <f t="shared" si="38"/>
        <v>4.3176671999999999E-2</v>
      </c>
      <c r="Y194" s="208">
        <f t="shared" si="38"/>
        <v>6.1064150399999999</v>
      </c>
      <c r="Z194" s="208">
        <f t="shared" si="38"/>
        <v>3.5774956799999999E-3</v>
      </c>
      <c r="AA194" s="208">
        <f t="shared" si="38"/>
        <v>6.1680960000000005E-4</v>
      </c>
      <c r="AB194" s="208">
        <f t="shared" si="38"/>
        <v>17.887478399999999</v>
      </c>
      <c r="AC194" s="208">
        <f t="shared" si="38"/>
        <v>6.1680960000000005E-4</v>
      </c>
      <c r="AD194" s="208">
        <f t="shared" si="38"/>
        <v>1.8504287999999999E-3</v>
      </c>
      <c r="AE194" s="208">
        <f t="shared" si="38"/>
        <v>3.0223670400000002</v>
      </c>
    </row>
    <row r="195" spans="1:31" x14ac:dyDescent="0.25">
      <c r="A195" s="484">
        <v>42222.447916666664</v>
      </c>
      <c r="B195" s="165">
        <v>242</v>
      </c>
      <c r="C195" s="189">
        <f t="shared" si="33"/>
        <v>6168096</v>
      </c>
      <c r="D195" s="189">
        <f t="shared" si="21"/>
        <v>511.9266830007054</v>
      </c>
      <c r="E195" s="208">
        <f t="shared" si="35"/>
        <v>18.540683960705284</v>
      </c>
      <c r="F195" s="208">
        <f t="shared" si="35"/>
        <v>11.385692600705285</v>
      </c>
      <c r="G195" s="191">
        <f t="shared" si="22"/>
        <v>493.38599904000006</v>
      </c>
      <c r="H195" s="208">
        <f t="shared" ref="H195:AE205" si="39">H91*$C91/1000000</f>
        <v>0.98689536</v>
      </c>
      <c r="I195" s="208">
        <f t="shared" si="39"/>
        <v>2.4672384000000002E-3</v>
      </c>
      <c r="J195" s="208">
        <f t="shared" si="39"/>
        <v>2.28219552E-3</v>
      </c>
      <c r="K195" s="208">
        <f t="shared" si="39"/>
        <v>0.16037049599999997</v>
      </c>
      <c r="L195" s="208">
        <f t="shared" si="39"/>
        <v>9.2521439999999997E-4</v>
      </c>
      <c r="M195" s="208">
        <f t="shared" si="39"/>
        <v>9.8689536000000008E-3</v>
      </c>
      <c r="N195" s="208">
        <f t="shared" si="39"/>
        <v>437.93481600000001</v>
      </c>
      <c r="O195" s="208">
        <f t="shared" si="39"/>
        <v>6.1680960000000005E-3</v>
      </c>
      <c r="P195" s="208">
        <f t="shared" si="39"/>
        <v>3.1457289599999994E-2</v>
      </c>
      <c r="Q195" s="208">
        <f t="shared" si="39"/>
        <v>7.4017152000000003E-2</v>
      </c>
      <c r="R195" s="208">
        <f t="shared" si="39"/>
        <v>6.1680960000000002</v>
      </c>
      <c r="S195" s="208">
        <f t="shared" si="39"/>
        <v>4.4410291199999995E-3</v>
      </c>
      <c r="T195" s="208">
        <f t="shared" si="39"/>
        <v>31.457289599999999</v>
      </c>
      <c r="U195" s="208">
        <f t="shared" si="39"/>
        <v>8.0185247999999998</v>
      </c>
      <c r="V195" s="208">
        <f t="shared" si="39"/>
        <v>4.1943052800000003E-6</v>
      </c>
      <c r="W195" s="208">
        <f t="shared" si="39"/>
        <v>2.9606860799999998E-3</v>
      </c>
      <c r="X195" s="208">
        <f t="shared" si="39"/>
        <v>4.3176671999999999E-2</v>
      </c>
      <c r="Y195" s="208">
        <f t="shared" si="39"/>
        <v>6.1064150399999999</v>
      </c>
      <c r="Z195" s="208">
        <f t="shared" si="39"/>
        <v>3.5774956799999999E-3</v>
      </c>
      <c r="AA195" s="208">
        <f t="shared" si="39"/>
        <v>6.1680960000000005E-4</v>
      </c>
      <c r="AB195" s="208">
        <f t="shared" si="39"/>
        <v>17.887478399999999</v>
      </c>
      <c r="AC195" s="208">
        <f t="shared" si="39"/>
        <v>6.1680960000000005E-4</v>
      </c>
      <c r="AD195" s="208">
        <f t="shared" si="39"/>
        <v>1.8504287999999999E-3</v>
      </c>
      <c r="AE195" s="208">
        <f t="shared" si="39"/>
        <v>3.0223670400000002</v>
      </c>
    </row>
    <row r="196" spans="1:31" x14ac:dyDescent="0.25">
      <c r="A196" s="484">
        <v>42222.458333333336</v>
      </c>
      <c r="B196" s="165">
        <v>242</v>
      </c>
      <c r="C196" s="189">
        <f t="shared" si="33"/>
        <v>6168096</v>
      </c>
      <c r="D196" s="189">
        <f t="shared" si="21"/>
        <v>511.9266830007054</v>
      </c>
      <c r="E196" s="208">
        <f t="shared" si="35"/>
        <v>18.540683960705284</v>
      </c>
      <c r="F196" s="208">
        <f t="shared" si="35"/>
        <v>11.385692600705285</v>
      </c>
      <c r="G196" s="191">
        <f t="shared" si="22"/>
        <v>493.38599904000006</v>
      </c>
      <c r="H196" s="208">
        <f t="shared" si="39"/>
        <v>0.98689536</v>
      </c>
      <c r="I196" s="208">
        <f t="shared" si="39"/>
        <v>2.4672384000000002E-3</v>
      </c>
      <c r="J196" s="208">
        <f t="shared" si="39"/>
        <v>2.28219552E-3</v>
      </c>
      <c r="K196" s="208">
        <f t="shared" si="39"/>
        <v>0.16037049599999997</v>
      </c>
      <c r="L196" s="208">
        <f t="shared" si="39"/>
        <v>9.2521439999999997E-4</v>
      </c>
      <c r="M196" s="208">
        <f t="shared" si="39"/>
        <v>9.8689536000000008E-3</v>
      </c>
      <c r="N196" s="208">
        <f t="shared" si="39"/>
        <v>437.93481600000001</v>
      </c>
      <c r="O196" s="208">
        <f t="shared" si="39"/>
        <v>6.1680960000000005E-3</v>
      </c>
      <c r="P196" s="208">
        <f t="shared" si="39"/>
        <v>3.1457289599999994E-2</v>
      </c>
      <c r="Q196" s="208">
        <f t="shared" si="39"/>
        <v>7.4017152000000003E-2</v>
      </c>
      <c r="R196" s="208">
        <f t="shared" si="39"/>
        <v>6.1680960000000002</v>
      </c>
      <c r="S196" s="208">
        <f t="shared" si="39"/>
        <v>4.4410291199999995E-3</v>
      </c>
      <c r="T196" s="208">
        <f t="shared" si="39"/>
        <v>31.457289599999999</v>
      </c>
      <c r="U196" s="208">
        <f t="shared" si="39"/>
        <v>8.0185247999999998</v>
      </c>
      <c r="V196" s="208">
        <f t="shared" si="39"/>
        <v>4.1943052800000003E-6</v>
      </c>
      <c r="W196" s="208">
        <f t="shared" si="39"/>
        <v>2.9606860799999998E-3</v>
      </c>
      <c r="X196" s="208">
        <f t="shared" si="39"/>
        <v>4.3176671999999999E-2</v>
      </c>
      <c r="Y196" s="208">
        <f t="shared" si="39"/>
        <v>6.1064150399999999</v>
      </c>
      <c r="Z196" s="208">
        <f t="shared" si="39"/>
        <v>3.5774956799999999E-3</v>
      </c>
      <c r="AA196" s="208">
        <f t="shared" si="39"/>
        <v>6.1680960000000005E-4</v>
      </c>
      <c r="AB196" s="208">
        <f t="shared" si="39"/>
        <v>17.887478399999999</v>
      </c>
      <c r="AC196" s="208">
        <f t="shared" si="39"/>
        <v>6.1680960000000005E-4</v>
      </c>
      <c r="AD196" s="208">
        <f t="shared" si="39"/>
        <v>1.8504287999999999E-3</v>
      </c>
      <c r="AE196" s="208">
        <f t="shared" si="39"/>
        <v>3.0223670400000002</v>
      </c>
    </row>
    <row r="197" spans="1:31" x14ac:dyDescent="0.25">
      <c r="A197" s="484">
        <v>42222.46875</v>
      </c>
      <c r="B197" s="165">
        <v>242</v>
      </c>
      <c r="C197" s="189">
        <f t="shared" si="33"/>
        <v>6168096</v>
      </c>
      <c r="D197" s="189">
        <f t="shared" ref="D197:D209" si="40">SUM(H197:AE197)</f>
        <v>511.9266830007054</v>
      </c>
      <c r="E197" s="208">
        <f t="shared" si="35"/>
        <v>18.540683960705284</v>
      </c>
      <c r="F197" s="208">
        <f t="shared" si="35"/>
        <v>11.385692600705285</v>
      </c>
      <c r="G197" s="191">
        <f t="shared" ref="G197:G209" si="41">N197+T197+Y197+AB197</f>
        <v>493.38599904000006</v>
      </c>
      <c r="H197" s="208">
        <f t="shared" si="39"/>
        <v>0.98689536</v>
      </c>
      <c r="I197" s="208">
        <f t="shared" si="39"/>
        <v>2.4672384000000002E-3</v>
      </c>
      <c r="J197" s="208">
        <f t="shared" si="39"/>
        <v>2.28219552E-3</v>
      </c>
      <c r="K197" s="208">
        <f t="shared" si="39"/>
        <v>0.16037049599999997</v>
      </c>
      <c r="L197" s="208">
        <f t="shared" si="39"/>
        <v>9.2521439999999997E-4</v>
      </c>
      <c r="M197" s="208">
        <f t="shared" si="39"/>
        <v>9.8689536000000008E-3</v>
      </c>
      <c r="N197" s="208">
        <f t="shared" si="39"/>
        <v>437.93481600000001</v>
      </c>
      <c r="O197" s="208">
        <f t="shared" si="39"/>
        <v>6.1680960000000005E-3</v>
      </c>
      <c r="P197" s="208">
        <f t="shared" si="39"/>
        <v>3.1457289599999994E-2</v>
      </c>
      <c r="Q197" s="208">
        <f t="shared" si="39"/>
        <v>7.4017152000000003E-2</v>
      </c>
      <c r="R197" s="208">
        <f t="shared" si="39"/>
        <v>6.1680960000000002</v>
      </c>
      <c r="S197" s="208">
        <f t="shared" si="39"/>
        <v>4.4410291199999995E-3</v>
      </c>
      <c r="T197" s="208">
        <f t="shared" si="39"/>
        <v>31.457289599999999</v>
      </c>
      <c r="U197" s="208">
        <f t="shared" si="39"/>
        <v>8.0185247999999998</v>
      </c>
      <c r="V197" s="208">
        <f t="shared" si="39"/>
        <v>4.1943052800000003E-6</v>
      </c>
      <c r="W197" s="208">
        <f t="shared" si="39"/>
        <v>2.9606860799999998E-3</v>
      </c>
      <c r="X197" s="208">
        <f t="shared" si="39"/>
        <v>4.3176671999999999E-2</v>
      </c>
      <c r="Y197" s="208">
        <f t="shared" si="39"/>
        <v>6.1064150399999999</v>
      </c>
      <c r="Z197" s="208">
        <f t="shared" si="39"/>
        <v>3.5774956799999999E-3</v>
      </c>
      <c r="AA197" s="208">
        <f t="shared" si="39"/>
        <v>6.1680960000000005E-4</v>
      </c>
      <c r="AB197" s="208">
        <f t="shared" si="39"/>
        <v>17.887478399999999</v>
      </c>
      <c r="AC197" s="208">
        <f t="shared" si="39"/>
        <v>6.1680960000000005E-4</v>
      </c>
      <c r="AD197" s="208">
        <f t="shared" si="39"/>
        <v>1.8504287999999999E-3</v>
      </c>
      <c r="AE197" s="208">
        <f t="shared" si="39"/>
        <v>3.0223670400000002</v>
      </c>
    </row>
    <row r="198" spans="1:31" x14ac:dyDescent="0.25">
      <c r="A198" s="484">
        <v>42222.479166666664</v>
      </c>
      <c r="B198" s="165">
        <v>240</v>
      </c>
      <c r="C198" s="189">
        <f t="shared" si="33"/>
        <v>6117120</v>
      </c>
      <c r="D198" s="189">
        <f t="shared" si="40"/>
        <v>507.69588396764163</v>
      </c>
      <c r="E198" s="208">
        <f t="shared" ref="E198:F209" si="42">E94*$C94/1000000</f>
        <v>18.387455167641605</v>
      </c>
      <c r="F198" s="208">
        <f t="shared" si="42"/>
        <v>11.291595967641603</v>
      </c>
      <c r="G198" s="191">
        <f t="shared" si="41"/>
        <v>489.3084288</v>
      </c>
      <c r="H198" s="208">
        <f t="shared" si="39"/>
        <v>0.97873920000000003</v>
      </c>
      <c r="I198" s="208">
        <f t="shared" si="39"/>
        <v>2.4468480000000002E-3</v>
      </c>
      <c r="J198" s="208">
        <f t="shared" si="39"/>
        <v>2.2633344000000002E-3</v>
      </c>
      <c r="K198" s="208">
        <f t="shared" si="39"/>
        <v>0.15904511999999998</v>
      </c>
      <c r="L198" s="208">
        <f t="shared" si="39"/>
        <v>9.175679999999999E-4</v>
      </c>
      <c r="M198" s="208">
        <f t="shared" si="39"/>
        <v>9.7873920000000007E-3</v>
      </c>
      <c r="N198" s="208">
        <f t="shared" si="39"/>
        <v>434.31551999999999</v>
      </c>
      <c r="O198" s="208">
        <f t="shared" si="39"/>
        <v>6.1171200000000002E-3</v>
      </c>
      <c r="P198" s="208">
        <f t="shared" si="39"/>
        <v>3.1197311999999998E-2</v>
      </c>
      <c r="Q198" s="208">
        <f t="shared" si="39"/>
        <v>7.3405440000000002E-2</v>
      </c>
      <c r="R198" s="208">
        <f t="shared" si="39"/>
        <v>6.1171199999999999</v>
      </c>
      <c r="S198" s="208">
        <f t="shared" si="39"/>
        <v>4.4043264000000002E-3</v>
      </c>
      <c r="T198" s="208">
        <f t="shared" si="39"/>
        <v>31.197311999999997</v>
      </c>
      <c r="U198" s="208">
        <f t="shared" si="39"/>
        <v>7.9522560000000002</v>
      </c>
      <c r="V198" s="208">
        <f t="shared" si="39"/>
        <v>4.1596416000000001E-6</v>
      </c>
      <c r="W198" s="208">
        <f t="shared" si="39"/>
        <v>2.9362175999999999E-3</v>
      </c>
      <c r="X198" s="208">
        <f t="shared" si="39"/>
        <v>4.2819840000000005E-2</v>
      </c>
      <c r="Y198" s="208">
        <f t="shared" si="39"/>
        <v>6.0559487999999995</v>
      </c>
      <c r="Z198" s="208">
        <f t="shared" si="39"/>
        <v>3.5479295999999998E-3</v>
      </c>
      <c r="AA198" s="208">
        <f t="shared" si="39"/>
        <v>6.1171200000000004E-4</v>
      </c>
      <c r="AB198" s="208">
        <f t="shared" si="39"/>
        <v>17.739647999999999</v>
      </c>
      <c r="AC198" s="208">
        <f t="shared" si="39"/>
        <v>6.1171200000000004E-4</v>
      </c>
      <c r="AD198" s="208">
        <f t="shared" si="39"/>
        <v>1.8351359999999998E-3</v>
      </c>
      <c r="AE198" s="208">
        <f t="shared" si="39"/>
        <v>2.9973888</v>
      </c>
    </row>
    <row r="199" spans="1:31" x14ac:dyDescent="0.25">
      <c r="A199" s="484">
        <v>42222.489583333336</v>
      </c>
      <c r="B199" s="165">
        <v>242</v>
      </c>
      <c r="C199" s="189">
        <f t="shared" si="33"/>
        <v>6168096</v>
      </c>
      <c r="D199" s="189">
        <f t="shared" si="40"/>
        <v>511.9266830007054</v>
      </c>
      <c r="E199" s="208">
        <f t="shared" si="42"/>
        <v>18.540683960705284</v>
      </c>
      <c r="F199" s="208">
        <f t="shared" si="42"/>
        <v>11.385692600705285</v>
      </c>
      <c r="G199" s="191">
        <f t="shared" si="41"/>
        <v>493.38599904000006</v>
      </c>
      <c r="H199" s="208">
        <f t="shared" si="39"/>
        <v>0.98689536</v>
      </c>
      <c r="I199" s="208">
        <f t="shared" si="39"/>
        <v>2.4672384000000002E-3</v>
      </c>
      <c r="J199" s="208">
        <f t="shared" si="39"/>
        <v>2.28219552E-3</v>
      </c>
      <c r="K199" s="208">
        <f t="shared" si="39"/>
        <v>0.16037049599999997</v>
      </c>
      <c r="L199" s="208">
        <f t="shared" si="39"/>
        <v>9.2521439999999997E-4</v>
      </c>
      <c r="M199" s="208">
        <f t="shared" si="39"/>
        <v>9.8689536000000008E-3</v>
      </c>
      <c r="N199" s="208">
        <f t="shared" si="39"/>
        <v>437.93481600000001</v>
      </c>
      <c r="O199" s="208">
        <f t="shared" si="39"/>
        <v>6.1680960000000005E-3</v>
      </c>
      <c r="P199" s="208">
        <f t="shared" si="39"/>
        <v>3.1457289599999994E-2</v>
      </c>
      <c r="Q199" s="208">
        <f t="shared" si="39"/>
        <v>7.4017152000000003E-2</v>
      </c>
      <c r="R199" s="208">
        <f t="shared" si="39"/>
        <v>6.1680960000000002</v>
      </c>
      <c r="S199" s="208">
        <f t="shared" si="39"/>
        <v>4.4410291199999995E-3</v>
      </c>
      <c r="T199" s="208">
        <f t="shared" si="39"/>
        <v>31.457289599999999</v>
      </c>
      <c r="U199" s="208">
        <f t="shared" si="39"/>
        <v>8.0185247999999998</v>
      </c>
      <c r="V199" s="208">
        <f t="shared" si="39"/>
        <v>4.1943052800000003E-6</v>
      </c>
      <c r="W199" s="208">
        <f t="shared" si="39"/>
        <v>2.9606860799999998E-3</v>
      </c>
      <c r="X199" s="208">
        <f t="shared" si="39"/>
        <v>4.3176671999999999E-2</v>
      </c>
      <c r="Y199" s="208">
        <f t="shared" si="39"/>
        <v>6.1064150399999999</v>
      </c>
      <c r="Z199" s="208">
        <f t="shared" si="39"/>
        <v>3.5774956799999999E-3</v>
      </c>
      <c r="AA199" s="208">
        <f t="shared" si="39"/>
        <v>6.1680960000000005E-4</v>
      </c>
      <c r="AB199" s="208">
        <f t="shared" si="39"/>
        <v>17.887478399999999</v>
      </c>
      <c r="AC199" s="208">
        <f t="shared" si="39"/>
        <v>6.1680960000000005E-4</v>
      </c>
      <c r="AD199" s="208">
        <f t="shared" si="39"/>
        <v>1.8504287999999999E-3</v>
      </c>
      <c r="AE199" s="208">
        <f t="shared" si="39"/>
        <v>3.0223670400000002</v>
      </c>
    </row>
    <row r="200" spans="1:31" x14ac:dyDescent="0.25">
      <c r="A200" s="484">
        <v>42222.5</v>
      </c>
      <c r="B200" s="165">
        <v>240</v>
      </c>
      <c r="C200" s="189">
        <f t="shared" si="33"/>
        <v>6117120</v>
      </c>
      <c r="D200" s="189">
        <f t="shared" si="40"/>
        <v>507.69588396764163</v>
      </c>
      <c r="E200" s="208">
        <f t="shared" si="42"/>
        <v>18.387455167641605</v>
      </c>
      <c r="F200" s="208">
        <f t="shared" si="42"/>
        <v>11.291595967641603</v>
      </c>
      <c r="G200" s="191">
        <f t="shared" si="41"/>
        <v>489.3084288</v>
      </c>
      <c r="H200" s="208">
        <f t="shared" si="39"/>
        <v>0.97873920000000003</v>
      </c>
      <c r="I200" s="208">
        <f t="shared" si="39"/>
        <v>2.4468480000000002E-3</v>
      </c>
      <c r="J200" s="208">
        <f t="shared" si="39"/>
        <v>2.2633344000000002E-3</v>
      </c>
      <c r="K200" s="208">
        <f t="shared" si="39"/>
        <v>0.15904511999999998</v>
      </c>
      <c r="L200" s="208">
        <f t="shared" si="39"/>
        <v>9.175679999999999E-4</v>
      </c>
      <c r="M200" s="208">
        <f t="shared" si="39"/>
        <v>9.7873920000000007E-3</v>
      </c>
      <c r="N200" s="208">
        <f t="shared" si="39"/>
        <v>434.31551999999999</v>
      </c>
      <c r="O200" s="208">
        <f t="shared" si="39"/>
        <v>6.1171200000000002E-3</v>
      </c>
      <c r="P200" s="208">
        <f t="shared" si="39"/>
        <v>3.1197311999999998E-2</v>
      </c>
      <c r="Q200" s="208">
        <f t="shared" si="39"/>
        <v>7.3405440000000002E-2</v>
      </c>
      <c r="R200" s="208">
        <f t="shared" si="39"/>
        <v>6.1171199999999999</v>
      </c>
      <c r="S200" s="208">
        <f t="shared" si="39"/>
        <v>4.4043264000000002E-3</v>
      </c>
      <c r="T200" s="208">
        <f t="shared" si="39"/>
        <v>31.197311999999997</v>
      </c>
      <c r="U200" s="208">
        <f t="shared" si="39"/>
        <v>7.9522560000000002</v>
      </c>
      <c r="V200" s="208">
        <f t="shared" si="39"/>
        <v>4.1596416000000001E-6</v>
      </c>
      <c r="W200" s="208">
        <f t="shared" si="39"/>
        <v>2.9362175999999999E-3</v>
      </c>
      <c r="X200" s="208">
        <f t="shared" si="39"/>
        <v>4.2819840000000005E-2</v>
      </c>
      <c r="Y200" s="208">
        <f t="shared" si="39"/>
        <v>6.0559487999999995</v>
      </c>
      <c r="Z200" s="208">
        <f t="shared" si="39"/>
        <v>3.5479295999999998E-3</v>
      </c>
      <c r="AA200" s="208">
        <f t="shared" si="39"/>
        <v>6.1171200000000004E-4</v>
      </c>
      <c r="AB200" s="208">
        <f t="shared" si="39"/>
        <v>17.739647999999999</v>
      </c>
      <c r="AC200" s="208">
        <f t="shared" si="39"/>
        <v>6.1171200000000004E-4</v>
      </c>
      <c r="AD200" s="208">
        <f t="shared" si="39"/>
        <v>1.8351359999999998E-3</v>
      </c>
      <c r="AE200" s="208">
        <f t="shared" si="39"/>
        <v>2.9973888</v>
      </c>
    </row>
    <row r="201" spans="1:31" x14ac:dyDescent="0.25">
      <c r="A201" s="484">
        <v>42222.510416666664</v>
      </c>
      <c r="B201" s="165">
        <v>240</v>
      </c>
      <c r="C201" s="189">
        <f t="shared" si="33"/>
        <v>6117120</v>
      </c>
      <c r="D201" s="189">
        <f t="shared" si="40"/>
        <v>507.69588396764163</v>
      </c>
      <c r="E201" s="208">
        <f t="shared" si="42"/>
        <v>18.387455167641605</v>
      </c>
      <c r="F201" s="208">
        <f t="shared" si="42"/>
        <v>11.291595967641603</v>
      </c>
      <c r="G201" s="191">
        <f t="shared" si="41"/>
        <v>489.3084288</v>
      </c>
      <c r="H201" s="208">
        <f t="shared" si="39"/>
        <v>0.97873920000000003</v>
      </c>
      <c r="I201" s="208">
        <f t="shared" si="39"/>
        <v>2.4468480000000002E-3</v>
      </c>
      <c r="J201" s="208">
        <f t="shared" si="39"/>
        <v>2.2633344000000002E-3</v>
      </c>
      <c r="K201" s="208">
        <f t="shared" si="39"/>
        <v>0.15904511999999998</v>
      </c>
      <c r="L201" s="208">
        <f t="shared" si="39"/>
        <v>9.175679999999999E-4</v>
      </c>
      <c r="M201" s="208">
        <f t="shared" si="39"/>
        <v>9.7873920000000007E-3</v>
      </c>
      <c r="N201" s="208">
        <f t="shared" si="39"/>
        <v>434.31551999999999</v>
      </c>
      <c r="O201" s="208">
        <f t="shared" si="39"/>
        <v>6.1171200000000002E-3</v>
      </c>
      <c r="P201" s="208">
        <f t="shared" si="39"/>
        <v>3.1197311999999998E-2</v>
      </c>
      <c r="Q201" s="208">
        <f t="shared" si="39"/>
        <v>7.3405440000000002E-2</v>
      </c>
      <c r="R201" s="208">
        <f t="shared" si="39"/>
        <v>6.1171199999999999</v>
      </c>
      <c r="S201" s="208">
        <f t="shared" si="39"/>
        <v>4.4043264000000002E-3</v>
      </c>
      <c r="T201" s="208">
        <f t="shared" si="39"/>
        <v>31.197311999999997</v>
      </c>
      <c r="U201" s="208">
        <f t="shared" si="39"/>
        <v>7.9522560000000002</v>
      </c>
      <c r="V201" s="208">
        <f t="shared" si="39"/>
        <v>4.1596416000000001E-6</v>
      </c>
      <c r="W201" s="208">
        <f t="shared" si="39"/>
        <v>2.9362175999999999E-3</v>
      </c>
      <c r="X201" s="208">
        <f t="shared" si="39"/>
        <v>4.2819840000000005E-2</v>
      </c>
      <c r="Y201" s="208">
        <f t="shared" si="39"/>
        <v>6.0559487999999995</v>
      </c>
      <c r="Z201" s="208">
        <f t="shared" si="39"/>
        <v>3.5479295999999998E-3</v>
      </c>
      <c r="AA201" s="208">
        <f t="shared" si="39"/>
        <v>6.1171200000000004E-4</v>
      </c>
      <c r="AB201" s="208">
        <f t="shared" si="39"/>
        <v>17.739647999999999</v>
      </c>
      <c r="AC201" s="208">
        <f t="shared" si="39"/>
        <v>6.1171200000000004E-4</v>
      </c>
      <c r="AD201" s="208">
        <f t="shared" si="39"/>
        <v>1.8351359999999998E-3</v>
      </c>
      <c r="AE201" s="208">
        <f t="shared" si="39"/>
        <v>2.9973888</v>
      </c>
    </row>
    <row r="202" spans="1:31" x14ac:dyDescent="0.25">
      <c r="A202" s="484">
        <v>42222.520833333336</v>
      </c>
      <c r="B202" s="165">
        <v>240</v>
      </c>
      <c r="C202" s="189">
        <f t="shared" si="33"/>
        <v>6117120</v>
      </c>
      <c r="D202" s="189">
        <f t="shared" si="40"/>
        <v>507.69588396764163</v>
      </c>
      <c r="E202" s="208">
        <f t="shared" si="42"/>
        <v>18.387455167641605</v>
      </c>
      <c r="F202" s="208">
        <f t="shared" si="42"/>
        <v>11.291595967641603</v>
      </c>
      <c r="G202" s="191">
        <f t="shared" si="41"/>
        <v>489.3084288</v>
      </c>
      <c r="H202" s="208">
        <f t="shared" si="39"/>
        <v>0.97873920000000003</v>
      </c>
      <c r="I202" s="208">
        <f t="shared" si="39"/>
        <v>2.4468480000000002E-3</v>
      </c>
      <c r="J202" s="208">
        <f t="shared" si="39"/>
        <v>2.2633344000000002E-3</v>
      </c>
      <c r="K202" s="208">
        <f t="shared" si="39"/>
        <v>0.15904511999999998</v>
      </c>
      <c r="L202" s="208">
        <f t="shared" si="39"/>
        <v>9.175679999999999E-4</v>
      </c>
      <c r="M202" s="208">
        <f t="shared" si="39"/>
        <v>9.7873920000000007E-3</v>
      </c>
      <c r="N202" s="208">
        <f t="shared" si="39"/>
        <v>434.31551999999999</v>
      </c>
      <c r="O202" s="208">
        <f t="shared" si="39"/>
        <v>6.1171200000000002E-3</v>
      </c>
      <c r="P202" s="208">
        <f t="shared" si="39"/>
        <v>3.1197311999999998E-2</v>
      </c>
      <c r="Q202" s="208">
        <f t="shared" si="39"/>
        <v>7.3405440000000002E-2</v>
      </c>
      <c r="R202" s="208">
        <f t="shared" si="39"/>
        <v>6.1171199999999999</v>
      </c>
      <c r="S202" s="208">
        <f t="shared" si="39"/>
        <v>4.4043264000000002E-3</v>
      </c>
      <c r="T202" s="208">
        <f t="shared" si="39"/>
        <v>31.197311999999997</v>
      </c>
      <c r="U202" s="208">
        <f t="shared" si="39"/>
        <v>7.9522560000000002</v>
      </c>
      <c r="V202" s="208">
        <f t="shared" si="39"/>
        <v>4.1596416000000001E-6</v>
      </c>
      <c r="W202" s="208">
        <f t="shared" si="39"/>
        <v>2.9362175999999999E-3</v>
      </c>
      <c r="X202" s="208">
        <f t="shared" si="39"/>
        <v>4.2819840000000005E-2</v>
      </c>
      <c r="Y202" s="208">
        <f t="shared" si="39"/>
        <v>6.0559487999999995</v>
      </c>
      <c r="Z202" s="208">
        <f t="shared" si="39"/>
        <v>3.5479295999999998E-3</v>
      </c>
      <c r="AA202" s="208">
        <f t="shared" si="39"/>
        <v>6.1171200000000004E-4</v>
      </c>
      <c r="AB202" s="208">
        <f t="shared" si="39"/>
        <v>17.739647999999999</v>
      </c>
      <c r="AC202" s="208">
        <f t="shared" si="39"/>
        <v>6.1171200000000004E-4</v>
      </c>
      <c r="AD202" s="208">
        <f t="shared" si="39"/>
        <v>1.8351359999999998E-3</v>
      </c>
      <c r="AE202" s="208">
        <f t="shared" si="39"/>
        <v>2.9973888</v>
      </c>
    </row>
    <row r="203" spans="1:31" x14ac:dyDescent="0.25">
      <c r="A203" s="484">
        <v>42222.53125</v>
      </c>
      <c r="B203" s="165">
        <v>238</v>
      </c>
      <c r="C203" s="189">
        <f t="shared" si="33"/>
        <v>6066144</v>
      </c>
      <c r="D203" s="189">
        <f t="shared" si="40"/>
        <v>503.46508493457799</v>
      </c>
      <c r="E203" s="208">
        <f t="shared" si="42"/>
        <v>18.234226374577926</v>
      </c>
      <c r="F203" s="208">
        <f t="shared" si="42"/>
        <v>11.197499334577923</v>
      </c>
      <c r="G203" s="191">
        <f t="shared" si="41"/>
        <v>485.23085856</v>
      </c>
      <c r="H203" s="208">
        <f t="shared" si="39"/>
        <v>0.97058304000000006</v>
      </c>
      <c r="I203" s="208">
        <f t="shared" si="39"/>
        <v>2.4264576000000001E-3</v>
      </c>
      <c r="J203" s="208">
        <f t="shared" si="39"/>
        <v>2.24447328E-3</v>
      </c>
      <c r="K203" s="208">
        <f t="shared" si="39"/>
        <v>0.157719744</v>
      </c>
      <c r="L203" s="208">
        <f t="shared" si="39"/>
        <v>9.0992159999999994E-4</v>
      </c>
      <c r="M203" s="208">
        <f t="shared" si="39"/>
        <v>9.7058304000000005E-3</v>
      </c>
      <c r="N203" s="208">
        <f t="shared" si="39"/>
        <v>430.69622399999997</v>
      </c>
      <c r="O203" s="208">
        <f t="shared" si="39"/>
        <v>6.0661439999999999E-3</v>
      </c>
      <c r="P203" s="208">
        <f t="shared" si="39"/>
        <v>3.0937334399999995E-2</v>
      </c>
      <c r="Q203" s="208">
        <f t="shared" si="39"/>
        <v>7.2793728000000002E-2</v>
      </c>
      <c r="R203" s="208">
        <f t="shared" si="39"/>
        <v>6.0661440000000004</v>
      </c>
      <c r="S203" s="208">
        <f t="shared" si="39"/>
        <v>4.36762368E-3</v>
      </c>
      <c r="T203" s="208">
        <f t="shared" si="39"/>
        <v>30.937334399999997</v>
      </c>
      <c r="U203" s="208">
        <f t="shared" si="39"/>
        <v>7.8859871999999998</v>
      </c>
      <c r="V203" s="208">
        <f t="shared" si="39"/>
        <v>4.1249779199999998E-6</v>
      </c>
      <c r="W203" s="208">
        <f t="shared" si="39"/>
        <v>2.9117491199999999E-3</v>
      </c>
      <c r="X203" s="208">
        <f t="shared" si="39"/>
        <v>4.2463008000000003E-2</v>
      </c>
      <c r="Y203" s="208">
        <f t="shared" si="39"/>
        <v>6.0054825599999999</v>
      </c>
      <c r="Z203" s="208">
        <f t="shared" si="39"/>
        <v>3.5183635199999997E-3</v>
      </c>
      <c r="AA203" s="208">
        <f t="shared" si="39"/>
        <v>6.0661440000000003E-4</v>
      </c>
      <c r="AB203" s="208">
        <f t="shared" si="39"/>
        <v>17.591817599999999</v>
      </c>
      <c r="AC203" s="208">
        <f t="shared" si="39"/>
        <v>6.0661440000000003E-4</v>
      </c>
      <c r="AD203" s="208">
        <f t="shared" si="39"/>
        <v>1.8198431999999999E-3</v>
      </c>
      <c r="AE203" s="208">
        <f t="shared" si="39"/>
        <v>2.9724105600000001</v>
      </c>
    </row>
    <row r="204" spans="1:31" x14ac:dyDescent="0.25">
      <c r="A204" s="484">
        <v>42222.541666666664</v>
      </c>
      <c r="B204" s="165">
        <v>238</v>
      </c>
      <c r="C204" s="189">
        <f t="shared" si="33"/>
        <v>6066144</v>
      </c>
      <c r="D204" s="189">
        <f t="shared" si="40"/>
        <v>503.46508493457799</v>
      </c>
      <c r="E204" s="208">
        <f t="shared" si="42"/>
        <v>18.234226374577926</v>
      </c>
      <c r="F204" s="208">
        <f t="shared" si="42"/>
        <v>11.197499334577923</v>
      </c>
      <c r="G204" s="191">
        <f t="shared" si="41"/>
        <v>485.23085856</v>
      </c>
      <c r="H204" s="208">
        <f t="shared" si="39"/>
        <v>0.97058304000000006</v>
      </c>
      <c r="I204" s="208">
        <f t="shared" si="39"/>
        <v>2.4264576000000001E-3</v>
      </c>
      <c r="J204" s="208">
        <f t="shared" si="39"/>
        <v>2.24447328E-3</v>
      </c>
      <c r="K204" s="208">
        <f t="shared" si="39"/>
        <v>0.157719744</v>
      </c>
      <c r="L204" s="208">
        <f t="shared" si="39"/>
        <v>9.0992159999999994E-4</v>
      </c>
      <c r="M204" s="208">
        <f t="shared" si="39"/>
        <v>9.7058304000000005E-3</v>
      </c>
      <c r="N204" s="208">
        <f t="shared" si="39"/>
        <v>430.69622399999997</v>
      </c>
      <c r="O204" s="208">
        <f t="shared" si="39"/>
        <v>6.0661439999999999E-3</v>
      </c>
      <c r="P204" s="208">
        <f t="shared" si="39"/>
        <v>3.0937334399999995E-2</v>
      </c>
      <c r="Q204" s="208">
        <f t="shared" si="39"/>
        <v>7.2793728000000002E-2</v>
      </c>
      <c r="R204" s="208">
        <f t="shared" si="39"/>
        <v>6.0661440000000004</v>
      </c>
      <c r="S204" s="208">
        <f t="shared" si="39"/>
        <v>4.36762368E-3</v>
      </c>
      <c r="T204" s="208">
        <f t="shared" si="39"/>
        <v>30.937334399999997</v>
      </c>
      <c r="U204" s="208">
        <f t="shared" si="39"/>
        <v>7.8859871999999998</v>
      </c>
      <c r="V204" s="208">
        <f t="shared" si="39"/>
        <v>4.1249779199999998E-6</v>
      </c>
      <c r="W204" s="208">
        <f t="shared" si="39"/>
        <v>2.9117491199999999E-3</v>
      </c>
      <c r="X204" s="208">
        <f t="shared" si="39"/>
        <v>4.2463008000000003E-2</v>
      </c>
      <c r="Y204" s="208">
        <f t="shared" si="39"/>
        <v>6.0054825599999999</v>
      </c>
      <c r="Z204" s="208">
        <f t="shared" si="39"/>
        <v>3.5183635199999997E-3</v>
      </c>
      <c r="AA204" s="208">
        <f t="shared" si="39"/>
        <v>6.0661440000000003E-4</v>
      </c>
      <c r="AB204" s="208">
        <f t="shared" si="39"/>
        <v>17.591817599999999</v>
      </c>
      <c r="AC204" s="208">
        <f t="shared" si="39"/>
        <v>6.0661440000000003E-4</v>
      </c>
      <c r="AD204" s="208">
        <f t="shared" si="39"/>
        <v>1.8198431999999999E-3</v>
      </c>
      <c r="AE204" s="208">
        <f t="shared" si="39"/>
        <v>2.9724105600000001</v>
      </c>
    </row>
    <row r="205" spans="1:31" x14ac:dyDescent="0.25">
      <c r="A205" s="484">
        <v>42222.552083333336</v>
      </c>
      <c r="B205" s="165">
        <v>237</v>
      </c>
      <c r="C205" s="189">
        <f t="shared" si="33"/>
        <v>6040656.0000000009</v>
      </c>
      <c r="D205" s="189">
        <f t="shared" si="40"/>
        <v>501.34968541804625</v>
      </c>
      <c r="E205" s="208">
        <f t="shared" si="42"/>
        <v>18.157611978046084</v>
      </c>
      <c r="F205" s="208">
        <f t="shared" si="42"/>
        <v>11.150451018046084</v>
      </c>
      <c r="G205" s="191">
        <f t="shared" si="41"/>
        <v>483.19207344000012</v>
      </c>
      <c r="H205" s="208">
        <f t="shared" si="39"/>
        <v>0.96650496000000019</v>
      </c>
      <c r="I205" s="208">
        <f t="shared" si="39"/>
        <v>2.4162624000000003E-3</v>
      </c>
      <c r="J205" s="208">
        <f t="shared" si="39"/>
        <v>2.2350427200000002E-3</v>
      </c>
      <c r="K205" s="208">
        <f t="shared" si="39"/>
        <v>0.157057056</v>
      </c>
      <c r="L205" s="208">
        <f t="shared" si="39"/>
        <v>9.0609840000000007E-4</v>
      </c>
      <c r="M205" s="208">
        <f t="shared" si="39"/>
        <v>9.6650496000000013E-3</v>
      </c>
      <c r="N205" s="208">
        <f t="shared" si="39"/>
        <v>428.88657600000005</v>
      </c>
      <c r="O205" s="208">
        <f t="shared" si="39"/>
        <v>6.040656000000001E-3</v>
      </c>
      <c r="P205" s="208">
        <f t="shared" si="39"/>
        <v>3.0807345600000001E-2</v>
      </c>
      <c r="Q205" s="208">
        <f t="shared" si="39"/>
        <v>7.2487872000000023E-2</v>
      </c>
      <c r="R205" s="208">
        <f t="shared" si="39"/>
        <v>6.0406560000000011</v>
      </c>
      <c r="S205" s="208">
        <f t="shared" si="39"/>
        <v>4.34927232E-3</v>
      </c>
      <c r="T205" s="208">
        <f t="shared" si="39"/>
        <v>30.807345600000001</v>
      </c>
      <c r="U205" s="208">
        <f t="shared" si="39"/>
        <v>7.8528528000000017</v>
      </c>
      <c r="V205" s="208">
        <f t="shared" si="39"/>
        <v>4.1076460800000014E-6</v>
      </c>
      <c r="W205" s="208">
        <f t="shared" ref="W205:AE205" si="43">W101*$C101/1000000</f>
        <v>2.8995148800000001E-3</v>
      </c>
      <c r="X205" s="208">
        <f t="shared" si="43"/>
        <v>4.2284592000000003E-2</v>
      </c>
      <c r="Y205" s="208">
        <f t="shared" si="43"/>
        <v>5.9802494400000006</v>
      </c>
      <c r="Z205" s="208">
        <f t="shared" si="43"/>
        <v>3.5035804800000007E-3</v>
      </c>
      <c r="AA205" s="208">
        <f t="shared" si="43"/>
        <v>6.0406560000000008E-4</v>
      </c>
      <c r="AB205" s="208">
        <f t="shared" si="43"/>
        <v>17.517902400000001</v>
      </c>
      <c r="AC205" s="208">
        <f t="shared" si="43"/>
        <v>6.0406560000000008E-4</v>
      </c>
      <c r="AD205" s="208">
        <f t="shared" si="43"/>
        <v>1.8121968000000001E-3</v>
      </c>
      <c r="AE205" s="208">
        <f t="shared" si="43"/>
        <v>2.9599214400000005</v>
      </c>
    </row>
    <row r="206" spans="1:31" x14ac:dyDescent="0.25">
      <c r="A206" s="484">
        <v>42222.5625</v>
      </c>
      <c r="B206" s="165">
        <v>238</v>
      </c>
      <c r="C206" s="189">
        <f t="shared" si="33"/>
        <v>6066144</v>
      </c>
      <c r="D206" s="189">
        <f t="shared" si="40"/>
        <v>503.46508493457799</v>
      </c>
      <c r="E206" s="208">
        <f t="shared" si="42"/>
        <v>18.234226374577926</v>
      </c>
      <c r="F206" s="208">
        <f t="shared" si="42"/>
        <v>11.197499334577923</v>
      </c>
      <c r="G206" s="191">
        <f t="shared" si="41"/>
        <v>485.23085856</v>
      </c>
      <c r="H206" s="208">
        <f t="shared" ref="H206:AE209" si="44">H102*$C102/1000000</f>
        <v>0.97058304000000006</v>
      </c>
      <c r="I206" s="208">
        <f t="shared" si="44"/>
        <v>2.4264576000000001E-3</v>
      </c>
      <c r="J206" s="208">
        <f t="shared" si="44"/>
        <v>2.24447328E-3</v>
      </c>
      <c r="K206" s="208">
        <f t="shared" si="44"/>
        <v>0.157719744</v>
      </c>
      <c r="L206" s="208">
        <f t="shared" si="44"/>
        <v>9.0992159999999994E-4</v>
      </c>
      <c r="M206" s="208">
        <f t="shared" si="44"/>
        <v>9.7058304000000005E-3</v>
      </c>
      <c r="N206" s="208">
        <f t="shared" si="44"/>
        <v>430.69622399999997</v>
      </c>
      <c r="O206" s="208">
        <f t="shared" si="44"/>
        <v>6.0661439999999999E-3</v>
      </c>
      <c r="P206" s="208">
        <f t="shared" si="44"/>
        <v>3.0937334399999995E-2</v>
      </c>
      <c r="Q206" s="208">
        <f t="shared" si="44"/>
        <v>7.2793728000000002E-2</v>
      </c>
      <c r="R206" s="208">
        <f t="shared" si="44"/>
        <v>6.0661440000000004</v>
      </c>
      <c r="S206" s="208">
        <f t="shared" si="44"/>
        <v>4.36762368E-3</v>
      </c>
      <c r="T206" s="208">
        <f t="shared" si="44"/>
        <v>30.937334399999997</v>
      </c>
      <c r="U206" s="208">
        <f t="shared" si="44"/>
        <v>7.8859871999999998</v>
      </c>
      <c r="V206" s="208">
        <f t="shared" si="44"/>
        <v>4.1249779199999998E-6</v>
      </c>
      <c r="W206" s="208">
        <f t="shared" si="44"/>
        <v>2.9117491199999999E-3</v>
      </c>
      <c r="X206" s="208">
        <f t="shared" si="44"/>
        <v>4.2463008000000003E-2</v>
      </c>
      <c r="Y206" s="208">
        <f t="shared" si="44"/>
        <v>6.0054825599999999</v>
      </c>
      <c r="Z206" s="208">
        <f t="shared" si="44"/>
        <v>3.5183635199999997E-3</v>
      </c>
      <c r="AA206" s="208">
        <f t="shared" si="44"/>
        <v>6.0661440000000003E-4</v>
      </c>
      <c r="AB206" s="208">
        <f t="shared" si="44"/>
        <v>17.591817599999999</v>
      </c>
      <c r="AC206" s="208">
        <f t="shared" si="44"/>
        <v>6.0661440000000003E-4</v>
      </c>
      <c r="AD206" s="208">
        <f t="shared" si="44"/>
        <v>1.8198431999999999E-3</v>
      </c>
      <c r="AE206" s="208">
        <f t="shared" si="44"/>
        <v>2.9724105600000001</v>
      </c>
    </row>
    <row r="207" spans="1:31" x14ac:dyDescent="0.25">
      <c r="A207" s="484">
        <v>42222.572916666664</v>
      </c>
      <c r="B207" s="165">
        <v>237</v>
      </c>
      <c r="C207" s="189">
        <f t="shared" si="33"/>
        <v>6040656.0000000009</v>
      </c>
      <c r="D207" s="189">
        <f t="shared" si="40"/>
        <v>501.34968541804625</v>
      </c>
      <c r="E207" s="208">
        <f t="shared" si="42"/>
        <v>18.157611978046084</v>
      </c>
      <c r="F207" s="208">
        <f t="shared" si="42"/>
        <v>11.150451018046084</v>
      </c>
      <c r="G207" s="191">
        <f t="shared" si="41"/>
        <v>483.19207344000012</v>
      </c>
      <c r="H207" s="208">
        <f t="shared" si="44"/>
        <v>0.96650496000000019</v>
      </c>
      <c r="I207" s="208">
        <f t="shared" si="44"/>
        <v>2.4162624000000003E-3</v>
      </c>
      <c r="J207" s="208">
        <f t="shared" si="44"/>
        <v>2.2350427200000002E-3</v>
      </c>
      <c r="K207" s="208">
        <f t="shared" si="44"/>
        <v>0.157057056</v>
      </c>
      <c r="L207" s="208">
        <f t="shared" si="44"/>
        <v>9.0609840000000007E-4</v>
      </c>
      <c r="M207" s="208">
        <f t="shared" si="44"/>
        <v>9.6650496000000013E-3</v>
      </c>
      <c r="N207" s="208">
        <f t="shared" si="44"/>
        <v>428.88657600000005</v>
      </c>
      <c r="O207" s="208">
        <f t="shared" si="44"/>
        <v>6.040656000000001E-3</v>
      </c>
      <c r="P207" s="208">
        <f t="shared" si="44"/>
        <v>3.0807345600000001E-2</v>
      </c>
      <c r="Q207" s="208">
        <f t="shared" si="44"/>
        <v>7.2487872000000023E-2</v>
      </c>
      <c r="R207" s="208">
        <f t="shared" si="44"/>
        <v>6.0406560000000011</v>
      </c>
      <c r="S207" s="208">
        <f t="shared" si="44"/>
        <v>4.34927232E-3</v>
      </c>
      <c r="T207" s="208">
        <f t="shared" si="44"/>
        <v>30.807345600000001</v>
      </c>
      <c r="U207" s="208">
        <f t="shared" si="44"/>
        <v>7.8528528000000017</v>
      </c>
      <c r="V207" s="208">
        <f t="shared" si="44"/>
        <v>4.1076460800000014E-6</v>
      </c>
      <c r="W207" s="208">
        <f t="shared" si="44"/>
        <v>2.8995148800000001E-3</v>
      </c>
      <c r="X207" s="208">
        <f t="shared" si="44"/>
        <v>4.2284592000000003E-2</v>
      </c>
      <c r="Y207" s="208">
        <f t="shared" si="44"/>
        <v>5.9802494400000006</v>
      </c>
      <c r="Z207" s="208">
        <f t="shared" si="44"/>
        <v>3.5035804800000007E-3</v>
      </c>
      <c r="AA207" s="208">
        <f t="shared" si="44"/>
        <v>6.0406560000000008E-4</v>
      </c>
      <c r="AB207" s="208">
        <f t="shared" si="44"/>
        <v>17.517902400000001</v>
      </c>
      <c r="AC207" s="208">
        <f t="shared" si="44"/>
        <v>6.0406560000000008E-4</v>
      </c>
      <c r="AD207" s="208">
        <f t="shared" si="44"/>
        <v>1.8121968000000001E-3</v>
      </c>
      <c r="AE207" s="208">
        <f t="shared" si="44"/>
        <v>2.9599214400000005</v>
      </c>
    </row>
    <row r="208" spans="1:31" x14ac:dyDescent="0.25">
      <c r="A208" s="484">
        <v>42222.583333333336</v>
      </c>
      <c r="B208" s="165">
        <v>237</v>
      </c>
      <c r="C208" s="189">
        <f t="shared" si="33"/>
        <v>6040656.0000000009</v>
      </c>
      <c r="D208" s="189">
        <f t="shared" si="40"/>
        <v>501.34968541804625</v>
      </c>
      <c r="E208" s="208">
        <f t="shared" si="42"/>
        <v>18.157611978046084</v>
      </c>
      <c r="F208" s="208">
        <f t="shared" si="42"/>
        <v>11.150451018046084</v>
      </c>
      <c r="G208" s="191">
        <f t="shared" si="41"/>
        <v>483.19207344000012</v>
      </c>
      <c r="H208" s="208">
        <f t="shared" si="44"/>
        <v>0.96650496000000019</v>
      </c>
      <c r="I208" s="208">
        <f t="shared" si="44"/>
        <v>2.4162624000000003E-3</v>
      </c>
      <c r="J208" s="208">
        <f t="shared" si="44"/>
        <v>2.2350427200000002E-3</v>
      </c>
      <c r="K208" s="208">
        <f t="shared" si="44"/>
        <v>0.157057056</v>
      </c>
      <c r="L208" s="208">
        <f t="shared" si="44"/>
        <v>9.0609840000000007E-4</v>
      </c>
      <c r="M208" s="208">
        <f t="shared" si="44"/>
        <v>9.6650496000000013E-3</v>
      </c>
      <c r="N208" s="208">
        <f t="shared" si="44"/>
        <v>428.88657600000005</v>
      </c>
      <c r="O208" s="208">
        <f t="shared" si="44"/>
        <v>6.040656000000001E-3</v>
      </c>
      <c r="P208" s="208">
        <f t="shared" si="44"/>
        <v>3.0807345600000001E-2</v>
      </c>
      <c r="Q208" s="208">
        <f t="shared" si="44"/>
        <v>7.2487872000000023E-2</v>
      </c>
      <c r="R208" s="208">
        <f t="shared" si="44"/>
        <v>6.0406560000000011</v>
      </c>
      <c r="S208" s="208">
        <f t="shared" si="44"/>
        <v>4.34927232E-3</v>
      </c>
      <c r="T208" s="208">
        <f t="shared" si="44"/>
        <v>30.807345600000001</v>
      </c>
      <c r="U208" s="208">
        <f t="shared" si="44"/>
        <v>7.8528528000000017</v>
      </c>
      <c r="V208" s="208">
        <f t="shared" si="44"/>
        <v>4.1076460800000014E-6</v>
      </c>
      <c r="W208" s="208">
        <f t="shared" si="44"/>
        <v>2.8995148800000001E-3</v>
      </c>
      <c r="X208" s="208">
        <f t="shared" si="44"/>
        <v>4.2284592000000003E-2</v>
      </c>
      <c r="Y208" s="208">
        <f t="shared" si="44"/>
        <v>5.9802494400000006</v>
      </c>
      <c r="Z208" s="208">
        <f t="shared" si="44"/>
        <v>3.5035804800000007E-3</v>
      </c>
      <c r="AA208" s="208">
        <f t="shared" si="44"/>
        <v>6.0406560000000008E-4</v>
      </c>
      <c r="AB208" s="208">
        <f t="shared" si="44"/>
        <v>17.517902400000001</v>
      </c>
      <c r="AC208" s="208">
        <f t="shared" si="44"/>
        <v>6.0406560000000008E-4</v>
      </c>
      <c r="AD208" s="208">
        <f t="shared" si="44"/>
        <v>1.8121968000000001E-3</v>
      </c>
      <c r="AE208" s="208">
        <f t="shared" si="44"/>
        <v>2.9599214400000005</v>
      </c>
    </row>
    <row r="209" spans="1:31" x14ac:dyDescent="0.25">
      <c r="A209" s="484">
        <v>42222.59375</v>
      </c>
      <c r="B209" s="165">
        <v>235</v>
      </c>
      <c r="C209" s="189">
        <f t="shared" si="33"/>
        <v>5989680</v>
      </c>
      <c r="D209" s="189">
        <f t="shared" si="40"/>
        <v>497.11888638498255</v>
      </c>
      <c r="E209" s="208">
        <f t="shared" si="42"/>
        <v>18.004383184982405</v>
      </c>
      <c r="F209" s="208">
        <f t="shared" si="42"/>
        <v>11.056354384982404</v>
      </c>
      <c r="G209" s="191">
        <f t="shared" si="41"/>
        <v>479.1145032</v>
      </c>
      <c r="H209" s="208">
        <f t="shared" si="44"/>
        <v>0.9583488</v>
      </c>
      <c r="I209" s="208">
        <f t="shared" si="44"/>
        <v>2.3958720000000003E-3</v>
      </c>
      <c r="J209" s="208">
        <f t="shared" si="44"/>
        <v>2.2161816E-3</v>
      </c>
      <c r="K209" s="208">
        <f t="shared" si="44"/>
        <v>0.15573167999999998</v>
      </c>
      <c r="L209" s="208">
        <f t="shared" si="44"/>
        <v>8.9845199999999989E-4</v>
      </c>
      <c r="M209" s="208">
        <f t="shared" si="44"/>
        <v>9.5834880000000011E-3</v>
      </c>
      <c r="N209" s="208">
        <f t="shared" si="44"/>
        <v>425.26728000000003</v>
      </c>
      <c r="O209" s="208">
        <f t="shared" si="44"/>
        <v>5.9896800000000007E-3</v>
      </c>
      <c r="P209" s="208">
        <f t="shared" si="44"/>
        <v>3.0547367999999998E-2</v>
      </c>
      <c r="Q209" s="208">
        <f t="shared" si="44"/>
        <v>7.1876160000000008E-2</v>
      </c>
      <c r="R209" s="208">
        <f t="shared" si="44"/>
        <v>5.9896799999999999</v>
      </c>
      <c r="S209" s="208">
        <f t="shared" si="44"/>
        <v>4.3125695999999998E-3</v>
      </c>
      <c r="T209" s="208">
        <f t="shared" si="44"/>
        <v>30.547367999999995</v>
      </c>
      <c r="U209" s="208">
        <f t="shared" si="44"/>
        <v>7.7865840000000004</v>
      </c>
      <c r="V209" s="208">
        <f t="shared" si="44"/>
        <v>4.0729823999999995E-6</v>
      </c>
      <c r="W209" s="208">
        <f t="shared" si="44"/>
        <v>2.8750463999999997E-3</v>
      </c>
      <c r="X209" s="208">
        <f t="shared" si="44"/>
        <v>4.1927760000000001E-2</v>
      </c>
      <c r="Y209" s="208">
        <f t="shared" si="44"/>
        <v>5.9297832000000001</v>
      </c>
      <c r="Z209" s="208">
        <f t="shared" si="44"/>
        <v>3.4740144000000002E-3</v>
      </c>
      <c r="AA209" s="208">
        <f t="shared" si="44"/>
        <v>5.9896800000000007E-4</v>
      </c>
      <c r="AB209" s="208">
        <f t="shared" si="44"/>
        <v>17.370072</v>
      </c>
      <c r="AC209" s="208">
        <f t="shared" si="44"/>
        <v>5.9896800000000007E-4</v>
      </c>
      <c r="AD209" s="208">
        <f t="shared" si="44"/>
        <v>1.7969039999999998E-3</v>
      </c>
      <c r="AE209" s="208">
        <f t="shared" si="44"/>
        <v>2.9349431999999998</v>
      </c>
    </row>
    <row r="211" spans="1:31" s="172" customFormat="1" ht="15.75" x14ac:dyDescent="0.25">
      <c r="A211" s="486" t="s">
        <v>186</v>
      </c>
      <c r="B211" s="245"/>
      <c r="C211" s="303">
        <f>SUM(C110:C162)</f>
        <v>337129776</v>
      </c>
      <c r="D211" s="303">
        <f t="shared" ref="D211:AE211" si="45">SUM(D110:D162)</f>
        <v>27980.389405166658</v>
      </c>
      <c r="E211" s="303">
        <f t="shared" si="45"/>
        <v>1013.378622926649</v>
      </c>
      <c r="F211" s="303">
        <f t="shared" si="45"/>
        <v>622.30808276664811</v>
      </c>
      <c r="G211" s="303">
        <f t="shared" si="45"/>
        <v>26967.01078223998</v>
      </c>
      <c r="H211" s="303">
        <f t="shared" si="45"/>
        <v>53.940764160000057</v>
      </c>
      <c r="I211" s="303">
        <f t="shared" si="45"/>
        <v>0.13485191039999991</v>
      </c>
      <c r="J211" s="303">
        <f t="shared" si="45"/>
        <v>0.12473801711999997</v>
      </c>
      <c r="K211" s="303">
        <f t="shared" si="45"/>
        <v>8.7653741760000017</v>
      </c>
      <c r="L211" s="303">
        <f t="shared" si="45"/>
        <v>5.0569466399999992E-2</v>
      </c>
      <c r="M211" s="303">
        <f t="shared" si="45"/>
        <v>0.53940764159999965</v>
      </c>
      <c r="N211" s="303">
        <f t="shared" si="45"/>
        <v>23936.214096000011</v>
      </c>
      <c r="O211" s="303">
        <f t="shared" si="45"/>
        <v>0.33712977600000005</v>
      </c>
      <c r="P211" s="303">
        <f t="shared" si="45"/>
        <v>1.7193618575999994</v>
      </c>
      <c r="Q211" s="303">
        <f t="shared" si="45"/>
        <v>4.045557311999997</v>
      </c>
      <c r="R211" s="303">
        <f t="shared" si="45"/>
        <v>337.12977600000028</v>
      </c>
      <c r="S211" s="303">
        <f t="shared" si="45"/>
        <v>0.24273343872000006</v>
      </c>
      <c r="T211" s="303">
        <f t="shared" si="45"/>
        <v>1719.3618576000003</v>
      </c>
      <c r="U211" s="303">
        <f t="shared" si="45"/>
        <v>438.26870879999996</v>
      </c>
      <c r="V211" s="303">
        <f t="shared" si="45"/>
        <v>2.2924824767999984E-4</v>
      </c>
      <c r="W211" s="303">
        <f t="shared" si="45"/>
        <v>0.1618222924800001</v>
      </c>
      <c r="X211" s="303">
        <f t="shared" si="45"/>
        <v>2.3599084319999988</v>
      </c>
      <c r="Y211" s="303">
        <f t="shared" si="45"/>
        <v>333.75847823999965</v>
      </c>
      <c r="Z211" s="303">
        <f t="shared" si="45"/>
        <v>0.19553527008000002</v>
      </c>
      <c r="AA211" s="303">
        <f t="shared" si="45"/>
        <v>3.3712977599999978E-2</v>
      </c>
      <c r="AB211" s="303">
        <f t="shared" si="45"/>
        <v>977.67635040000062</v>
      </c>
      <c r="AC211" s="303">
        <f t="shared" si="45"/>
        <v>3.3712977599999978E-2</v>
      </c>
      <c r="AD211" s="303">
        <f t="shared" si="45"/>
        <v>0.10113893279999998</v>
      </c>
      <c r="AE211" s="303">
        <f t="shared" si="45"/>
        <v>165.19359023999996</v>
      </c>
    </row>
    <row r="212" spans="1:31" s="164" customFormat="1" ht="22.5" x14ac:dyDescent="0.25">
      <c r="A212" s="487"/>
      <c r="B212" s="170"/>
      <c r="C212" s="170" t="s">
        <v>27</v>
      </c>
      <c r="D212" s="170" t="s">
        <v>290</v>
      </c>
      <c r="E212" s="209" t="s">
        <v>213</v>
      </c>
      <c r="F212" s="210" t="s">
        <v>132</v>
      </c>
      <c r="G212" s="210" t="s">
        <v>145</v>
      </c>
      <c r="H212" s="171" t="s">
        <v>0</v>
      </c>
      <c r="I212" s="171" t="s">
        <v>1</v>
      </c>
      <c r="J212" s="171" t="s">
        <v>2</v>
      </c>
      <c r="K212" s="171" t="s">
        <v>3</v>
      </c>
      <c r="L212" s="171" t="s">
        <v>4</v>
      </c>
      <c r="M212" s="171" t="s">
        <v>5</v>
      </c>
      <c r="N212" s="171" t="s">
        <v>6</v>
      </c>
      <c r="O212" s="171" t="s">
        <v>7</v>
      </c>
      <c r="P212" s="171" t="s">
        <v>8</v>
      </c>
      <c r="Q212" s="171" t="s">
        <v>9</v>
      </c>
      <c r="R212" s="171" t="s">
        <v>10</v>
      </c>
      <c r="S212" s="171" t="s">
        <v>11</v>
      </c>
      <c r="T212" s="171" t="s">
        <v>12</v>
      </c>
      <c r="U212" s="171" t="s">
        <v>13</v>
      </c>
      <c r="V212" s="171" t="s">
        <v>14</v>
      </c>
      <c r="W212" s="171" t="s">
        <v>15</v>
      </c>
      <c r="X212" s="171" t="s">
        <v>16</v>
      </c>
      <c r="Y212" s="171" t="s">
        <v>17</v>
      </c>
      <c r="Z212" s="171" t="s">
        <v>18</v>
      </c>
      <c r="AA212" s="171" t="s">
        <v>19</v>
      </c>
      <c r="AB212" s="171" t="s">
        <v>20</v>
      </c>
      <c r="AC212" s="171" t="s">
        <v>21</v>
      </c>
      <c r="AD212" s="171" t="s">
        <v>22</v>
      </c>
      <c r="AE212" s="171" t="s">
        <v>23</v>
      </c>
    </row>
    <row r="215" spans="1:31" s="180" customFormat="1" ht="15" x14ac:dyDescent="0.2">
      <c r="A215" s="488"/>
      <c r="B215" s="55"/>
      <c r="C215" s="55"/>
      <c r="D215" s="55"/>
      <c r="E215" s="1"/>
      <c r="F215" s="1"/>
      <c r="G215" s="1"/>
    </row>
    <row r="216" spans="1:31" s="180" customFormat="1" ht="15" x14ac:dyDescent="0.2">
      <c r="A216" s="488"/>
      <c r="B216" s="55"/>
      <c r="C216" s="55"/>
      <c r="D216" s="55"/>
      <c r="E216" s="1"/>
      <c r="F216" s="1"/>
      <c r="G216" s="1"/>
    </row>
    <row r="217" spans="1:31" s="180" customFormat="1" ht="15" x14ac:dyDescent="0.2">
      <c r="A217" s="488"/>
      <c r="B217" s="55"/>
      <c r="C217" s="55"/>
      <c r="D217" s="55"/>
      <c r="E217" s="1"/>
      <c r="F217" s="1"/>
      <c r="G217" s="1"/>
    </row>
    <row r="218" spans="1:31" s="180" customFormat="1" ht="15" x14ac:dyDescent="0.2">
      <c r="A218" s="488"/>
      <c r="B218" s="55"/>
      <c r="C218" s="55"/>
      <c r="D218" s="55"/>
      <c r="E218" s="1"/>
      <c r="F218" s="1"/>
      <c r="G218" s="1"/>
    </row>
    <row r="219" spans="1:31" s="180" customFormat="1" ht="15" x14ac:dyDescent="0.2">
      <c r="A219" s="488"/>
      <c r="B219" s="55"/>
      <c r="C219" s="55"/>
      <c r="D219" s="55"/>
      <c r="E219" s="1"/>
      <c r="F219" s="1"/>
      <c r="G219" s="1"/>
    </row>
    <row r="220" spans="1:31" s="180" customFormat="1" ht="15" x14ac:dyDescent="0.2">
      <c r="A220" s="483"/>
      <c r="G220" s="1"/>
    </row>
    <row r="221" spans="1:31" s="180" customFormat="1" ht="15" x14ac:dyDescent="0.2">
      <c r="A221" s="483"/>
      <c r="G221" s="1"/>
    </row>
    <row r="222" spans="1:31" s="180" customFormat="1" ht="15" x14ac:dyDescent="0.2">
      <c r="A222" s="483"/>
      <c r="G222" s="1"/>
    </row>
    <row r="223" spans="1:31" s="180" customFormat="1" ht="15" x14ac:dyDescent="0.2">
      <c r="A223" s="483"/>
      <c r="G223" s="1"/>
    </row>
    <row r="224" spans="1:31" s="180" customFormat="1" ht="15" x14ac:dyDescent="0.25">
      <c r="A224" s="483"/>
    </row>
    <row r="225" spans="1:1" s="180" customFormat="1" ht="15" x14ac:dyDescent="0.25">
      <c r="A225" s="483"/>
    </row>
    <row r="226" spans="1:1" s="180" customFormat="1" ht="15" x14ac:dyDescent="0.25">
      <c r="A226" s="483"/>
    </row>
    <row r="227" spans="1:1" s="180" customFormat="1" ht="15" x14ac:dyDescent="0.25">
      <c r="A227" s="483"/>
    </row>
    <row r="228" spans="1:1" s="180" customFormat="1" ht="15" x14ac:dyDescent="0.25">
      <c r="A228" s="483"/>
    </row>
    <row r="229" spans="1:1" s="180" customFormat="1" ht="15" x14ac:dyDescent="0.25">
      <c r="A229" s="483"/>
    </row>
    <row r="230" spans="1:1" s="180" customFormat="1" ht="15" x14ac:dyDescent="0.25">
      <c r="A230" s="483"/>
    </row>
    <row r="231" spans="1:1" s="180" customFormat="1" ht="15" x14ac:dyDescent="0.25">
      <c r="A231" s="483"/>
    </row>
    <row r="232" spans="1:1" s="180" customFormat="1" ht="15" x14ac:dyDescent="0.25">
      <c r="A232" s="483"/>
    </row>
    <row r="233" spans="1:1" s="180" customFormat="1" ht="15" x14ac:dyDescent="0.25">
      <c r="A233" s="483"/>
    </row>
    <row r="234" spans="1:1" s="180" customFormat="1" ht="15" x14ac:dyDescent="0.25">
      <c r="A234" s="483"/>
    </row>
    <row r="235" spans="1:1" s="180" customFormat="1" ht="15" x14ac:dyDescent="0.25">
      <c r="A235" s="483"/>
    </row>
    <row r="236" spans="1:1" s="180" customFormat="1" ht="15" x14ac:dyDescent="0.25">
      <c r="A236" s="483"/>
    </row>
    <row r="237" spans="1:1" s="180" customFormat="1" ht="15" x14ac:dyDescent="0.25">
      <c r="A237" s="483"/>
    </row>
    <row r="238" spans="1:1" s="180" customFormat="1" ht="15" x14ac:dyDescent="0.25">
      <c r="A238" s="483"/>
    </row>
    <row r="239" spans="1:1" s="180" customFormat="1" ht="15" x14ac:dyDescent="0.25">
      <c r="A239" s="483"/>
    </row>
    <row r="240" spans="1:1" s="180" customFormat="1" ht="15" x14ac:dyDescent="0.25">
      <c r="A240" s="483"/>
    </row>
    <row r="241" spans="1:7" s="180" customFormat="1" ht="15" x14ac:dyDescent="0.25">
      <c r="A241" s="483"/>
    </row>
    <row r="242" spans="1:7" s="180" customFormat="1" ht="15" x14ac:dyDescent="0.25">
      <c r="A242" s="483"/>
    </row>
    <row r="243" spans="1:7" s="180" customFormat="1" ht="15" x14ac:dyDescent="0.25">
      <c r="A243" s="483"/>
    </row>
    <row r="244" spans="1:7" s="180" customFormat="1" ht="15" x14ac:dyDescent="0.25">
      <c r="A244" s="483"/>
    </row>
    <row r="245" spans="1:7" ht="15" x14ac:dyDescent="0.25">
      <c r="G245" s="180"/>
    </row>
    <row r="246" spans="1:7" ht="15" x14ac:dyDescent="0.25">
      <c r="G246" s="180"/>
    </row>
    <row r="247" spans="1:7" ht="15" x14ac:dyDescent="0.25">
      <c r="G247" s="180"/>
    </row>
    <row r="248" spans="1:7" ht="15" x14ac:dyDescent="0.25">
      <c r="G248" s="180"/>
    </row>
  </sheetData>
  <mergeCells count="2">
    <mergeCell ref="H1:N1"/>
    <mergeCell ref="D1:G1"/>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395"/>
  <sheetViews>
    <sheetView workbookViewId="0">
      <pane ySplit="3" topLeftCell="A4" activePane="bottomLeft" state="frozen"/>
      <selection pane="bottomLeft" activeCell="K408" sqref="K408"/>
    </sheetView>
  </sheetViews>
  <sheetFormatPr defaultRowHeight="11.25" x14ac:dyDescent="0.2"/>
  <cols>
    <col min="1" max="1" width="14.28515625" style="79" customWidth="1"/>
    <col min="2" max="2" width="9.85546875" style="79" customWidth="1"/>
    <col min="3" max="3" width="14.7109375" style="4" customWidth="1"/>
    <col min="4" max="4" width="14.140625" style="4" customWidth="1"/>
    <col min="5" max="5" width="12.5703125" style="66" customWidth="1"/>
    <col min="6" max="6" width="10.42578125" style="66" bestFit="1" customWidth="1"/>
    <col min="7" max="7" width="12.28515625" style="67" customWidth="1"/>
    <col min="8" max="8" width="12.28515625" style="251" customWidth="1"/>
    <col min="9" max="23" width="10.42578125" style="66" bestFit="1" customWidth="1"/>
    <col min="24" max="24" width="10.7109375" style="66" bestFit="1" customWidth="1"/>
    <col min="25" max="32" width="10.42578125" style="66" bestFit="1" customWidth="1"/>
    <col min="33" max="33" width="22.140625" style="251" customWidth="1"/>
    <col min="34" max="34" width="16.42578125" style="82" customWidth="1"/>
    <col min="35" max="35" width="31.42578125" style="82" customWidth="1"/>
    <col min="36" max="16384" width="9.140625" style="79"/>
  </cols>
  <sheetData>
    <row r="1" spans="1:35" s="1" customFormat="1" ht="25.5" customHeight="1" x14ac:dyDescent="0.35">
      <c r="A1" s="125" t="s">
        <v>139</v>
      </c>
      <c r="B1" s="55"/>
      <c r="C1" s="55"/>
      <c r="D1" s="512" t="s">
        <v>207</v>
      </c>
      <c r="E1" s="512"/>
      <c r="F1" s="512"/>
      <c r="G1" s="512"/>
      <c r="H1" s="446">
        <f>E394</f>
        <v>2009.259691366776</v>
      </c>
      <c r="I1" s="511" t="s">
        <v>205</v>
      </c>
      <c r="J1" s="511"/>
      <c r="K1" s="511"/>
      <c r="L1" s="511"/>
      <c r="M1" s="511"/>
      <c r="N1" s="511"/>
      <c r="O1" s="511"/>
      <c r="P1" s="126"/>
      <c r="Q1" s="126"/>
      <c r="R1" s="126"/>
      <c r="S1" s="126"/>
      <c r="T1" s="126"/>
      <c r="U1" s="126"/>
      <c r="V1" s="126"/>
      <c r="W1" s="126"/>
      <c r="X1" s="126"/>
      <c r="Y1" s="126"/>
      <c r="Z1" s="126"/>
      <c r="AA1" s="126"/>
      <c r="AB1" s="126"/>
      <c r="AC1" s="126"/>
      <c r="AD1" s="126"/>
      <c r="AE1" s="126"/>
      <c r="AF1" s="126"/>
      <c r="AG1" s="305"/>
      <c r="AH1" s="175"/>
      <c r="AI1" s="175"/>
    </row>
    <row r="2" spans="1:35" s="1" customFormat="1" ht="25.5" customHeight="1" x14ac:dyDescent="0.35">
      <c r="A2" s="403" t="s">
        <v>331</v>
      </c>
      <c r="B2" s="55"/>
      <c r="C2" s="55"/>
      <c r="D2" s="386"/>
      <c r="E2" s="386"/>
      <c r="F2" s="386"/>
      <c r="G2" s="386"/>
      <c r="H2" s="386"/>
      <c r="I2" s="385"/>
      <c r="J2" s="385"/>
      <c r="K2" s="385"/>
      <c r="L2" s="385"/>
      <c r="M2" s="385"/>
      <c r="N2" s="385"/>
      <c r="O2" s="385"/>
      <c r="P2" s="401"/>
      <c r="Q2" s="401"/>
      <c r="R2" s="401"/>
      <c r="S2" s="401"/>
      <c r="T2" s="401"/>
      <c r="U2" s="401"/>
      <c r="V2" s="401"/>
      <c r="W2" s="401"/>
      <c r="X2" s="401"/>
      <c r="Y2" s="401"/>
      <c r="Z2" s="401"/>
      <c r="AA2" s="401"/>
      <c r="AB2" s="401"/>
      <c r="AC2" s="401"/>
      <c r="AD2" s="401"/>
      <c r="AE2" s="401"/>
      <c r="AF2" s="401"/>
      <c r="AG2" s="402"/>
      <c r="AH2" s="175"/>
      <c r="AI2" s="175"/>
    </row>
    <row r="3" spans="1:35" ht="22.5" x14ac:dyDescent="0.2">
      <c r="A3" s="4" t="s">
        <v>25</v>
      </c>
      <c r="B3" s="4" t="s">
        <v>26</v>
      </c>
      <c r="C3" s="4" t="s">
        <v>27</v>
      </c>
      <c r="D3" s="4" t="s">
        <v>273</v>
      </c>
      <c r="E3" s="144" t="s">
        <v>212</v>
      </c>
      <c r="F3" s="5" t="s">
        <v>132</v>
      </c>
      <c r="G3" s="5" t="s">
        <v>145</v>
      </c>
      <c r="H3" s="5" t="s">
        <v>280</v>
      </c>
      <c r="I3" s="66" t="s">
        <v>0</v>
      </c>
      <c r="J3" s="66" t="s">
        <v>1</v>
      </c>
      <c r="K3" s="66" t="s">
        <v>31</v>
      </c>
      <c r="L3" s="66" t="s">
        <v>3</v>
      </c>
      <c r="M3" s="66" t="s">
        <v>183</v>
      </c>
      <c r="N3" s="66" t="s">
        <v>5</v>
      </c>
      <c r="O3" s="66" t="s">
        <v>6</v>
      </c>
      <c r="P3" s="66" t="s">
        <v>7</v>
      </c>
      <c r="Q3" s="69" t="s">
        <v>8</v>
      </c>
      <c r="R3" s="66" t="s">
        <v>32</v>
      </c>
      <c r="S3" s="66" t="s">
        <v>184</v>
      </c>
      <c r="T3" s="66" t="s">
        <v>33</v>
      </c>
      <c r="U3" s="66" t="s">
        <v>12</v>
      </c>
      <c r="V3" s="69" t="s">
        <v>13</v>
      </c>
      <c r="W3" s="66" t="s">
        <v>34</v>
      </c>
      <c r="X3" s="69" t="s">
        <v>185</v>
      </c>
      <c r="Y3" s="69" t="s">
        <v>16</v>
      </c>
      <c r="Z3" s="69" t="s">
        <v>17</v>
      </c>
      <c r="AA3" s="69" t="s">
        <v>18</v>
      </c>
      <c r="AB3" s="69" t="s">
        <v>19</v>
      </c>
      <c r="AC3" s="69" t="s">
        <v>20</v>
      </c>
      <c r="AD3" s="69" t="s">
        <v>21</v>
      </c>
      <c r="AE3" s="69" t="s">
        <v>22</v>
      </c>
      <c r="AF3" s="66" t="s">
        <v>35</v>
      </c>
      <c r="AH3" s="166" t="s">
        <v>278</v>
      </c>
      <c r="AI3" s="166"/>
    </row>
    <row r="4" spans="1:35" x14ac:dyDescent="0.2">
      <c r="C4" s="79"/>
      <c r="D4" s="5" t="s">
        <v>189</v>
      </c>
      <c r="E4" s="5" t="s">
        <v>189</v>
      </c>
      <c r="F4" s="5" t="s">
        <v>189</v>
      </c>
      <c r="G4" s="5"/>
      <c r="H4" s="5"/>
      <c r="I4" s="5" t="s">
        <v>189</v>
      </c>
      <c r="J4" s="5" t="s">
        <v>189</v>
      </c>
      <c r="K4" s="5" t="s">
        <v>189</v>
      </c>
      <c r="L4" s="5" t="s">
        <v>189</v>
      </c>
      <c r="M4" s="5" t="s">
        <v>189</v>
      </c>
      <c r="N4" s="5" t="s">
        <v>189</v>
      </c>
      <c r="O4" s="5" t="s">
        <v>189</v>
      </c>
      <c r="P4" s="5" t="s">
        <v>189</v>
      </c>
      <c r="Q4" s="5" t="s">
        <v>189</v>
      </c>
      <c r="R4" s="5" t="s">
        <v>189</v>
      </c>
      <c r="S4" s="5" t="s">
        <v>189</v>
      </c>
      <c r="T4" s="5" t="s">
        <v>189</v>
      </c>
      <c r="U4" s="5" t="s">
        <v>189</v>
      </c>
      <c r="V4" s="5" t="s">
        <v>189</v>
      </c>
      <c r="W4" s="5" t="s">
        <v>189</v>
      </c>
      <c r="X4" s="5" t="s">
        <v>189</v>
      </c>
      <c r="Y4" s="5" t="s">
        <v>189</v>
      </c>
      <c r="Z4" s="5" t="s">
        <v>189</v>
      </c>
      <c r="AA4" s="5" t="s">
        <v>189</v>
      </c>
      <c r="AB4" s="5" t="s">
        <v>189</v>
      </c>
      <c r="AC4" s="5" t="s">
        <v>189</v>
      </c>
      <c r="AD4" s="5" t="s">
        <v>189</v>
      </c>
      <c r="AE4" s="5" t="s">
        <v>189</v>
      </c>
      <c r="AF4" s="5" t="s">
        <v>189</v>
      </c>
      <c r="AH4" s="166">
        <v>1.5</v>
      </c>
      <c r="AI4" s="166" t="s">
        <v>305</v>
      </c>
    </row>
    <row r="5" spans="1:35" ht="15" x14ac:dyDescent="0.25">
      <c r="A5" s="149">
        <v>42222</v>
      </c>
      <c r="B5" s="9">
        <v>641.58045977011489</v>
      </c>
      <c r="C5" s="9">
        <f>B5*0.02832*15*60*1000</f>
        <v>16352602.758620687</v>
      </c>
      <c r="D5" s="14">
        <f>SUM(I5:AF5)</f>
        <v>39.548984000000011</v>
      </c>
      <c r="E5" s="14">
        <f t="shared" ref="E5:E13" si="0">SUM(I5,J5,K5,L5,M5,N5,P5,Q5,R5,S5,T5,V5,W5,X5,Y5,AA5,AB5,AD5,AE5,AF5)</f>
        <v>0.59298400000000007</v>
      </c>
      <c r="F5" s="13">
        <f t="shared" ref="F5:F13" si="1">E5-I5-S5</f>
        <v>0.44908400000000004</v>
      </c>
      <c r="G5" s="13">
        <f t="shared" ref="G5:G13" si="2">O5+U5+Z5+AC5</f>
        <v>38.956000000000003</v>
      </c>
      <c r="H5" s="13">
        <f>G5-38.9</f>
        <v>5.6000000000004491E-2</v>
      </c>
      <c r="I5" s="51">
        <v>4.3900000000000002E-2</v>
      </c>
      <c r="J5" s="51">
        <v>5.0000000000000001E-4</v>
      </c>
      <c r="K5" s="51">
        <v>5.0000000000000001E-4</v>
      </c>
      <c r="L5" s="51">
        <v>2.9899999999999999E-2</v>
      </c>
      <c r="M5" s="51">
        <v>2E-3</v>
      </c>
      <c r="N5" s="51">
        <v>3.3600000000000004E-4</v>
      </c>
      <c r="O5" s="51">
        <v>32.6</v>
      </c>
      <c r="P5" s="51">
        <v>1E-3</v>
      </c>
      <c r="Q5" s="51">
        <v>1.08E-3</v>
      </c>
      <c r="R5" s="51">
        <v>1.8799999999999999E-3</v>
      </c>
      <c r="S5" s="51">
        <v>0.1</v>
      </c>
      <c r="T5" s="51">
        <v>1E-4</v>
      </c>
      <c r="U5" s="51">
        <v>3.92</v>
      </c>
      <c r="V5" s="51">
        <v>0.29599999999999999</v>
      </c>
      <c r="W5" s="51">
        <v>0</v>
      </c>
      <c r="X5" s="51">
        <v>1E-3</v>
      </c>
      <c r="Y5" s="51">
        <v>7.8800000000000007E-4</v>
      </c>
      <c r="Z5" s="51">
        <v>0.64600000000000002</v>
      </c>
      <c r="AA5" s="51">
        <v>1E-3</v>
      </c>
      <c r="AB5" s="51">
        <v>5.0000000000000001E-4</v>
      </c>
      <c r="AC5" s="51">
        <v>1.79</v>
      </c>
      <c r="AD5" s="51">
        <v>5.0000000000000001E-4</v>
      </c>
      <c r="AE5" s="51">
        <v>2E-3</v>
      </c>
      <c r="AF5" s="51">
        <v>0.11</v>
      </c>
      <c r="AG5" s="251" t="s">
        <v>235</v>
      </c>
      <c r="AH5" s="166">
        <v>1.6</v>
      </c>
      <c r="AI5" s="166" t="s">
        <v>150</v>
      </c>
    </row>
    <row r="6" spans="1:35" x14ac:dyDescent="0.2">
      <c r="A6" s="74">
        <v>42222.010416666664</v>
      </c>
      <c r="B6" s="9">
        <v>633.23275862068965</v>
      </c>
      <c r="C6" s="9">
        <f t="shared" ref="C6:C69" si="3">B6*0.02832*15*60*1000</f>
        <v>16139836.55172414</v>
      </c>
      <c r="D6" s="14">
        <f t="shared" ref="D6:D69" si="4">SUM(I6:AF6)</f>
        <v>41.147471825599965</v>
      </c>
      <c r="E6" s="14">
        <f t="shared" si="0"/>
        <v>0.57416515893330988</v>
      </c>
      <c r="F6" s="13">
        <f t="shared" si="1"/>
        <v>0.4346083893231466</v>
      </c>
      <c r="G6" s="13">
        <f t="shared" si="2"/>
        <v>40.573306666666667</v>
      </c>
      <c r="H6" s="13">
        <f t="shared" ref="H6:H35" si="5">G6-38.9</f>
        <v>1.6733066666666687</v>
      </c>
      <c r="I6" s="68">
        <f>I5+(I$28-I$5)*(1/23)</f>
        <v>4.3658198882039069E-2</v>
      </c>
      <c r="J6" s="68">
        <f t="shared" ref="J6:AF19" si="6">J5+(J$28-J$5)*(1/23)</f>
        <v>4.7923913043478261E-4</v>
      </c>
      <c r="K6" s="68">
        <f t="shared" si="6"/>
        <v>4.7858722271239317E-4</v>
      </c>
      <c r="L6" s="68">
        <f t="shared" si="6"/>
        <v>2.8659282608695651E-2</v>
      </c>
      <c r="M6" s="68">
        <f t="shared" si="6"/>
        <v>1.9169565217391305E-3</v>
      </c>
      <c r="N6" s="68">
        <f t="shared" si="6"/>
        <v>3.2833043478260873E-4</v>
      </c>
      <c r="O6" s="68">
        <f>O5+(O$35-O$5)*(1/30)</f>
        <v>33.993333333333332</v>
      </c>
      <c r="P6" s="68">
        <f t="shared" si="6"/>
        <v>9.5847826086956523E-4</v>
      </c>
      <c r="Q6" s="68">
        <f t="shared" si="6"/>
        <v>1.0512782608695652E-3</v>
      </c>
      <c r="R6" s="68">
        <f t="shared" si="6"/>
        <v>1.9662630097780284E-3</v>
      </c>
      <c r="S6" s="68">
        <f t="shared" si="6"/>
        <v>9.5898570728124216E-2</v>
      </c>
      <c r="T6" s="68">
        <f t="shared" si="6"/>
        <v>9.7649073204659958E-5</v>
      </c>
      <c r="U6" s="68">
        <f>U5+(U$35-U$5)*(1/30)</f>
        <v>4.0720000000000001</v>
      </c>
      <c r="V6" s="68">
        <f t="shared" si="6"/>
        <v>0.28545561872907738</v>
      </c>
      <c r="W6" s="68">
        <f t="shared" si="6"/>
        <v>1.9565217391304346E-6</v>
      </c>
      <c r="X6" s="68">
        <f t="shared" si="6"/>
        <v>9.5847826086956523E-4</v>
      </c>
      <c r="Y6" s="68">
        <f t="shared" si="6"/>
        <v>7.6072528022533422E-4</v>
      </c>
      <c r="Z6" s="68">
        <f>Z5+(Z$35-Z$5)*(1/30)</f>
        <v>0.67310666666666674</v>
      </c>
      <c r="AA6" s="68">
        <f t="shared" si="6"/>
        <v>9.5847826086956523E-4</v>
      </c>
      <c r="AB6" s="68">
        <f t="shared" si="6"/>
        <v>4.7923913043478261E-4</v>
      </c>
      <c r="AC6" s="68">
        <f>AC5+(AC$35-AC$5)*(1/30)</f>
        <v>1.8348666666666666</v>
      </c>
      <c r="AD6" s="68">
        <f t="shared" si="6"/>
        <v>4.7923913043478261E-4</v>
      </c>
      <c r="AE6" s="68">
        <f t="shared" si="6"/>
        <v>1.9169565217391305E-3</v>
      </c>
      <c r="AF6" s="68">
        <f t="shared" si="6"/>
        <v>0.10766163296467049</v>
      </c>
      <c r="AH6" s="214">
        <f>H394</f>
        <v>17886.865947873579</v>
      </c>
      <c r="AI6" s="166" t="s">
        <v>280</v>
      </c>
    </row>
    <row r="7" spans="1:35" x14ac:dyDescent="0.2">
      <c r="A7" s="74">
        <v>42222.020833333336</v>
      </c>
      <c r="B7" s="9">
        <v>633.23275862068965</v>
      </c>
      <c r="C7" s="9">
        <f t="shared" si="3"/>
        <v>16139836.55172414</v>
      </c>
      <c r="D7" s="14">
        <f t="shared" si="4"/>
        <v>42.745959651199954</v>
      </c>
      <c r="E7" s="14">
        <f t="shared" si="0"/>
        <v>0.55534631786661959</v>
      </c>
      <c r="F7" s="13">
        <f t="shared" si="1"/>
        <v>0.42013277864629306</v>
      </c>
      <c r="G7" s="13">
        <f t="shared" si="2"/>
        <v>42.190613333333324</v>
      </c>
      <c r="H7" s="13">
        <f t="shared" si="5"/>
        <v>3.2906133333333258</v>
      </c>
      <c r="I7" s="68">
        <f t="shared" ref="I7:N22" si="7">I6+(I$28-I$5)*(1/23)</f>
        <v>4.3416397764078137E-2</v>
      </c>
      <c r="J7" s="68">
        <f t="shared" si="6"/>
        <v>4.5847826086956522E-4</v>
      </c>
      <c r="K7" s="68">
        <f t="shared" si="6"/>
        <v>4.5717444542478633E-4</v>
      </c>
      <c r="L7" s="68">
        <f t="shared" si="6"/>
        <v>2.7418565217391302E-2</v>
      </c>
      <c r="M7" s="68">
        <f t="shared" si="6"/>
        <v>1.8339130434782609E-3</v>
      </c>
      <c r="N7" s="68">
        <f t="shared" si="6"/>
        <v>3.2066086956521742E-4</v>
      </c>
      <c r="O7" s="68">
        <f t="shared" ref="O7:O34" si="8">O6+(O$35-O$5)*(1/30)</f>
        <v>35.386666666666663</v>
      </c>
      <c r="P7" s="68">
        <f t="shared" si="6"/>
        <v>9.1695652173913044E-4</v>
      </c>
      <c r="Q7" s="68">
        <f t="shared" si="6"/>
        <v>1.0225565217391304E-3</v>
      </c>
      <c r="R7" s="68">
        <f t="shared" si="6"/>
        <v>2.0525260195560571E-3</v>
      </c>
      <c r="S7" s="68">
        <f t="shared" si="6"/>
        <v>9.1797141456248427E-2</v>
      </c>
      <c r="T7" s="68">
        <f t="shared" si="6"/>
        <v>9.5298146409319911E-5</v>
      </c>
      <c r="U7" s="68">
        <f t="shared" ref="U7:U34" si="9">U6+(U$35-U$5)*(1/30)</f>
        <v>4.2240000000000002</v>
      </c>
      <c r="V7" s="68">
        <f t="shared" si="6"/>
        <v>0.27491123745815477</v>
      </c>
      <c r="W7" s="68">
        <f t="shared" si="6"/>
        <v>3.9130434782608692E-6</v>
      </c>
      <c r="X7" s="68">
        <f t="shared" si="6"/>
        <v>9.1695652173913044E-4</v>
      </c>
      <c r="Y7" s="68">
        <f t="shared" si="6"/>
        <v>7.3345056045066837E-4</v>
      </c>
      <c r="Z7" s="68">
        <f t="shared" ref="Z7:Z34" si="10">Z6+(Z$35-Z$5)*(1/30)</f>
        <v>0.70021333333333335</v>
      </c>
      <c r="AA7" s="68">
        <f t="shared" si="6"/>
        <v>9.1695652173913044E-4</v>
      </c>
      <c r="AB7" s="68">
        <f t="shared" si="6"/>
        <v>4.5847826086956522E-4</v>
      </c>
      <c r="AC7" s="68">
        <f t="shared" ref="AC7:AC34" si="11">AC6+(AC$35-AC$5)*(1/30)</f>
        <v>1.8797333333333333</v>
      </c>
      <c r="AD7" s="68">
        <f t="shared" si="6"/>
        <v>4.5847826086956522E-4</v>
      </c>
      <c r="AE7" s="68">
        <f t="shared" si="6"/>
        <v>1.8339130434782609E-3</v>
      </c>
      <c r="AF7" s="68">
        <f t="shared" si="6"/>
        <v>0.10532326592934098</v>
      </c>
    </row>
    <row r="8" spans="1:35" x14ac:dyDescent="0.2">
      <c r="A8" s="74">
        <v>42222.031250057873</v>
      </c>
      <c r="B8" s="9">
        <v>633.23275862068965</v>
      </c>
      <c r="C8" s="9">
        <f t="shared" si="3"/>
        <v>16139836.55172414</v>
      </c>
      <c r="D8" s="14">
        <f t="shared" si="4"/>
        <v>44.344447476799914</v>
      </c>
      <c r="E8" s="14">
        <f t="shared" si="0"/>
        <v>0.53652747679992951</v>
      </c>
      <c r="F8" s="13">
        <f t="shared" si="1"/>
        <v>0.40565716796943962</v>
      </c>
      <c r="G8" s="13">
        <f t="shared" si="2"/>
        <v>43.807919999999989</v>
      </c>
      <c r="H8" s="13">
        <f t="shared" si="5"/>
        <v>4.9079199999999901</v>
      </c>
      <c r="I8" s="68">
        <f t="shared" si="7"/>
        <v>4.3174596646117204E-2</v>
      </c>
      <c r="J8" s="68">
        <f t="shared" si="6"/>
        <v>4.3771739130434782E-4</v>
      </c>
      <c r="K8" s="68">
        <f t="shared" si="6"/>
        <v>4.3576166813717948E-4</v>
      </c>
      <c r="L8" s="68">
        <f t="shared" si="6"/>
        <v>2.6177847826086953E-2</v>
      </c>
      <c r="M8" s="68">
        <f t="shared" si="6"/>
        <v>1.7508695652173913E-3</v>
      </c>
      <c r="N8" s="68">
        <f t="shared" si="6"/>
        <v>3.1299130434782611E-4</v>
      </c>
      <c r="O8" s="68">
        <f t="shared" si="8"/>
        <v>36.779999999999994</v>
      </c>
      <c r="P8" s="68">
        <f t="shared" si="6"/>
        <v>8.7543478260869564E-4</v>
      </c>
      <c r="Q8" s="68">
        <f t="shared" si="6"/>
        <v>9.9383478260869559E-4</v>
      </c>
      <c r="R8" s="68">
        <f t="shared" si="6"/>
        <v>2.1387890293340858E-3</v>
      </c>
      <c r="S8" s="68">
        <f t="shared" si="6"/>
        <v>8.7695712184372637E-2</v>
      </c>
      <c r="T8" s="68">
        <f t="shared" si="6"/>
        <v>9.2947219613979864E-5</v>
      </c>
      <c r="U8" s="68">
        <f t="shared" si="9"/>
        <v>4.3760000000000003</v>
      </c>
      <c r="V8" s="68">
        <f t="shared" si="6"/>
        <v>0.26436685618723216</v>
      </c>
      <c r="W8" s="68">
        <f t="shared" si="6"/>
        <v>5.8695652173913038E-6</v>
      </c>
      <c r="X8" s="68">
        <f t="shared" si="6"/>
        <v>8.7543478260869564E-4</v>
      </c>
      <c r="Y8" s="68">
        <f t="shared" si="6"/>
        <v>7.0617584067600252E-4</v>
      </c>
      <c r="Z8" s="68">
        <f t="shared" si="10"/>
        <v>0.72731999999999997</v>
      </c>
      <c r="AA8" s="68">
        <f t="shared" si="6"/>
        <v>8.7543478260869564E-4</v>
      </c>
      <c r="AB8" s="68">
        <f t="shared" si="6"/>
        <v>4.3771739130434782E-4</v>
      </c>
      <c r="AC8" s="68">
        <f t="shared" si="11"/>
        <v>1.9245999999999999</v>
      </c>
      <c r="AD8" s="68">
        <f t="shared" si="6"/>
        <v>4.3771739130434782E-4</v>
      </c>
      <c r="AE8" s="68">
        <f t="shared" si="6"/>
        <v>1.7508695652173913E-3</v>
      </c>
      <c r="AF8" s="68">
        <f t="shared" si="6"/>
        <v>0.10298489889401147</v>
      </c>
    </row>
    <row r="9" spans="1:35" x14ac:dyDescent="0.2">
      <c r="A9" s="74">
        <v>42222.04166678241</v>
      </c>
      <c r="B9" s="9">
        <v>633.23275862068965</v>
      </c>
      <c r="C9" s="9">
        <f t="shared" si="3"/>
        <v>16139836.55172414</v>
      </c>
      <c r="D9" s="14">
        <f t="shared" si="4"/>
        <v>45.94293530239991</v>
      </c>
      <c r="E9" s="14">
        <f t="shared" si="0"/>
        <v>0.51770863573323933</v>
      </c>
      <c r="F9" s="13">
        <f t="shared" si="1"/>
        <v>0.39118155729258619</v>
      </c>
      <c r="G9" s="13">
        <f t="shared" si="2"/>
        <v>45.42522666666666</v>
      </c>
      <c r="H9" s="13">
        <f t="shared" si="5"/>
        <v>6.5252266666666614</v>
      </c>
      <c r="I9" s="68">
        <f t="shared" si="7"/>
        <v>4.2932795528156271E-2</v>
      </c>
      <c r="J9" s="68">
        <f t="shared" si="6"/>
        <v>4.1695652173913043E-4</v>
      </c>
      <c r="K9" s="68">
        <f t="shared" si="6"/>
        <v>4.1434889084957264E-4</v>
      </c>
      <c r="L9" s="68">
        <f t="shared" si="6"/>
        <v>2.4937130434782604E-2</v>
      </c>
      <c r="M9" s="68">
        <f t="shared" si="6"/>
        <v>1.6678260869565217E-3</v>
      </c>
      <c r="N9" s="68">
        <f t="shared" si="6"/>
        <v>3.0532173913043481E-4</v>
      </c>
      <c r="O9" s="68">
        <f t="shared" si="8"/>
        <v>38.173333333333325</v>
      </c>
      <c r="P9" s="68">
        <f t="shared" si="6"/>
        <v>8.3391304347826085E-4</v>
      </c>
      <c r="Q9" s="68">
        <f t="shared" si="6"/>
        <v>9.6511304347826079E-4</v>
      </c>
      <c r="R9" s="68">
        <f t="shared" si="6"/>
        <v>2.2250520391121145E-3</v>
      </c>
      <c r="S9" s="68">
        <f t="shared" si="6"/>
        <v>8.3594282912496848E-2</v>
      </c>
      <c r="T9" s="68">
        <f t="shared" si="6"/>
        <v>9.0596292818639817E-5</v>
      </c>
      <c r="U9" s="68">
        <f t="shared" si="9"/>
        <v>4.5280000000000005</v>
      </c>
      <c r="V9" s="68">
        <f t="shared" si="6"/>
        <v>0.25382247491630955</v>
      </c>
      <c r="W9" s="68">
        <f t="shared" si="6"/>
        <v>7.8260869565217384E-6</v>
      </c>
      <c r="X9" s="68">
        <f t="shared" si="6"/>
        <v>8.3391304347826085E-4</v>
      </c>
      <c r="Y9" s="68">
        <f t="shared" si="6"/>
        <v>6.7890112090133667E-4</v>
      </c>
      <c r="Z9" s="68">
        <f t="shared" si="10"/>
        <v>0.75442666666666658</v>
      </c>
      <c r="AA9" s="68">
        <f t="shared" si="6"/>
        <v>8.3391304347826085E-4</v>
      </c>
      <c r="AB9" s="68">
        <f t="shared" si="6"/>
        <v>4.1695652173913043E-4</v>
      </c>
      <c r="AC9" s="68">
        <f t="shared" si="11"/>
        <v>1.9694666666666665</v>
      </c>
      <c r="AD9" s="68">
        <f t="shared" si="6"/>
        <v>4.1695652173913043E-4</v>
      </c>
      <c r="AE9" s="68">
        <f t="shared" si="6"/>
        <v>1.6678260869565217E-3</v>
      </c>
      <c r="AF9" s="68">
        <f t="shared" si="6"/>
        <v>0.10064653185868196</v>
      </c>
    </row>
    <row r="10" spans="1:35" x14ac:dyDescent="0.2">
      <c r="A10" s="74">
        <v>42222.052083506947</v>
      </c>
      <c r="B10" s="9">
        <v>624.88505747126442</v>
      </c>
      <c r="C10" s="9">
        <f t="shared" si="3"/>
        <v>15927070.344827587</v>
      </c>
      <c r="D10" s="14">
        <f t="shared" si="4"/>
        <v>47.541423127999884</v>
      </c>
      <c r="E10" s="14">
        <f t="shared" si="0"/>
        <v>0.49888979466654915</v>
      </c>
      <c r="F10" s="13">
        <f t="shared" si="1"/>
        <v>0.37670594661573276</v>
      </c>
      <c r="G10" s="13">
        <f t="shared" si="2"/>
        <v>47.042533333333324</v>
      </c>
      <c r="H10" s="13">
        <f t="shared" si="5"/>
        <v>8.1425333333333256</v>
      </c>
      <c r="I10" s="68">
        <f t="shared" si="7"/>
        <v>4.2690994410195339E-2</v>
      </c>
      <c r="J10" s="68">
        <f t="shared" si="6"/>
        <v>3.9619565217391303E-4</v>
      </c>
      <c r="K10" s="68">
        <f t="shared" si="6"/>
        <v>3.929361135619658E-4</v>
      </c>
      <c r="L10" s="68">
        <f t="shared" si="6"/>
        <v>2.3696413043478255E-2</v>
      </c>
      <c r="M10" s="68">
        <f t="shared" si="6"/>
        <v>1.5847826086956521E-3</v>
      </c>
      <c r="N10" s="68">
        <f t="shared" si="6"/>
        <v>2.976521739130435E-4</v>
      </c>
      <c r="O10" s="68">
        <f t="shared" si="8"/>
        <v>39.566666666666656</v>
      </c>
      <c r="P10" s="68">
        <f t="shared" si="6"/>
        <v>7.9239130434782606E-4</v>
      </c>
      <c r="Q10" s="68">
        <f t="shared" si="6"/>
        <v>9.3639130434782598E-4</v>
      </c>
      <c r="R10" s="68">
        <f t="shared" si="6"/>
        <v>2.3113150488901432E-3</v>
      </c>
      <c r="S10" s="68">
        <f t="shared" si="6"/>
        <v>7.9492853640621058E-2</v>
      </c>
      <c r="T10" s="68">
        <f t="shared" si="6"/>
        <v>8.824536602329977E-5</v>
      </c>
      <c r="U10" s="68">
        <f t="shared" si="9"/>
        <v>4.6800000000000006</v>
      </c>
      <c r="V10" s="68">
        <f t="shared" si="6"/>
        <v>0.24327809364538697</v>
      </c>
      <c r="W10" s="68">
        <f t="shared" si="6"/>
        <v>9.7826086956521731E-6</v>
      </c>
      <c r="X10" s="68">
        <f t="shared" si="6"/>
        <v>7.9239130434782606E-4</v>
      </c>
      <c r="Y10" s="68">
        <f t="shared" si="6"/>
        <v>6.5162640112667082E-4</v>
      </c>
      <c r="Z10" s="68">
        <f t="shared" si="10"/>
        <v>0.78153333333333319</v>
      </c>
      <c r="AA10" s="68">
        <f t="shared" si="6"/>
        <v>7.9239130434782606E-4</v>
      </c>
      <c r="AB10" s="68">
        <f t="shared" si="6"/>
        <v>3.9619565217391303E-4</v>
      </c>
      <c r="AC10" s="68">
        <f t="shared" si="11"/>
        <v>2.0143333333333331</v>
      </c>
      <c r="AD10" s="68">
        <f t="shared" si="6"/>
        <v>3.9619565217391303E-4</v>
      </c>
      <c r="AE10" s="68">
        <f t="shared" si="6"/>
        <v>1.5847826086956521E-3</v>
      </c>
      <c r="AF10" s="68">
        <f t="shared" si="6"/>
        <v>9.8308164823352445E-2</v>
      </c>
    </row>
    <row r="11" spans="1:35" x14ac:dyDescent="0.2">
      <c r="A11" s="74">
        <v>42222.062500231485</v>
      </c>
      <c r="B11" s="9">
        <v>624.88505747126442</v>
      </c>
      <c r="C11" s="9">
        <f t="shared" si="3"/>
        <v>15927070.344827587</v>
      </c>
      <c r="D11" s="14">
        <f t="shared" si="4"/>
        <v>49.139910953599845</v>
      </c>
      <c r="E11" s="14">
        <f t="shared" si="0"/>
        <v>0.48007095359985913</v>
      </c>
      <c r="F11" s="13">
        <f t="shared" si="1"/>
        <v>0.36223033593887943</v>
      </c>
      <c r="G11" s="13">
        <f t="shared" si="2"/>
        <v>48.659839999999981</v>
      </c>
      <c r="H11" s="13">
        <f t="shared" si="5"/>
        <v>9.7598399999999828</v>
      </c>
      <c r="I11" s="68">
        <f t="shared" si="7"/>
        <v>4.2449193292234406E-2</v>
      </c>
      <c r="J11" s="68">
        <f t="shared" si="6"/>
        <v>3.7543478260869563E-4</v>
      </c>
      <c r="K11" s="68">
        <f t="shared" si="6"/>
        <v>3.7152333627435896E-4</v>
      </c>
      <c r="L11" s="68">
        <f t="shared" si="6"/>
        <v>2.2455695652173906E-2</v>
      </c>
      <c r="M11" s="68">
        <f t="shared" si="6"/>
        <v>1.5017391304347825E-3</v>
      </c>
      <c r="N11" s="68">
        <f t="shared" si="6"/>
        <v>2.8998260869565219E-4</v>
      </c>
      <c r="O11" s="68">
        <f t="shared" si="8"/>
        <v>40.959999999999987</v>
      </c>
      <c r="P11" s="68">
        <f t="shared" si="6"/>
        <v>7.5086956521739127E-4</v>
      </c>
      <c r="Q11" s="68">
        <f t="shared" si="6"/>
        <v>9.0766956521739117E-4</v>
      </c>
      <c r="R11" s="68">
        <f t="shared" si="6"/>
        <v>2.3975780586681719E-3</v>
      </c>
      <c r="S11" s="68">
        <f t="shared" si="6"/>
        <v>7.5391424368745269E-2</v>
      </c>
      <c r="T11" s="68">
        <f t="shared" si="6"/>
        <v>8.5894439227959723E-5</v>
      </c>
      <c r="U11" s="68">
        <f t="shared" si="9"/>
        <v>4.8320000000000007</v>
      </c>
      <c r="V11" s="68">
        <f t="shared" si="6"/>
        <v>0.23273371237446439</v>
      </c>
      <c r="W11" s="68">
        <f t="shared" si="6"/>
        <v>1.1739130434782608E-5</v>
      </c>
      <c r="X11" s="68">
        <f t="shared" si="6"/>
        <v>7.5086956521739127E-4</v>
      </c>
      <c r="Y11" s="68">
        <f t="shared" si="6"/>
        <v>6.2435168135200497E-4</v>
      </c>
      <c r="Z11" s="68">
        <f t="shared" si="10"/>
        <v>0.8086399999999998</v>
      </c>
      <c r="AA11" s="68">
        <f t="shared" si="6"/>
        <v>7.5086956521739127E-4</v>
      </c>
      <c r="AB11" s="68">
        <f t="shared" si="6"/>
        <v>3.7543478260869563E-4</v>
      </c>
      <c r="AC11" s="68">
        <f t="shared" si="11"/>
        <v>2.0591999999999997</v>
      </c>
      <c r="AD11" s="68">
        <f t="shared" si="6"/>
        <v>3.7543478260869563E-4</v>
      </c>
      <c r="AE11" s="68">
        <f t="shared" si="6"/>
        <v>1.5017391304347825E-3</v>
      </c>
      <c r="AF11" s="68">
        <f t="shared" si="6"/>
        <v>9.5969797788022934E-2</v>
      </c>
    </row>
    <row r="12" spans="1:35" x14ac:dyDescent="0.2">
      <c r="A12" s="74">
        <v>42222.072916956022</v>
      </c>
      <c r="B12" s="9">
        <v>633.23275862068965</v>
      </c>
      <c r="C12" s="9">
        <f t="shared" si="3"/>
        <v>16139836.55172414</v>
      </c>
      <c r="D12" s="14">
        <f t="shared" si="4"/>
        <v>50.738398779199827</v>
      </c>
      <c r="E12" s="14">
        <f t="shared" si="0"/>
        <v>0.46125211253316895</v>
      </c>
      <c r="F12" s="13">
        <f t="shared" si="1"/>
        <v>0.347754725262026</v>
      </c>
      <c r="G12" s="13">
        <f t="shared" si="2"/>
        <v>50.277146666666653</v>
      </c>
      <c r="H12" s="13">
        <f t="shared" si="5"/>
        <v>11.377146666666654</v>
      </c>
      <c r="I12" s="68">
        <f t="shared" si="7"/>
        <v>4.2207392174273474E-2</v>
      </c>
      <c r="J12" s="68">
        <f t="shared" si="6"/>
        <v>3.5467391304347824E-4</v>
      </c>
      <c r="K12" s="68">
        <f t="shared" si="6"/>
        <v>3.5011055898675212E-4</v>
      </c>
      <c r="L12" s="68">
        <f t="shared" si="6"/>
        <v>2.1214978260869558E-2</v>
      </c>
      <c r="M12" s="68">
        <f t="shared" si="6"/>
        <v>1.4186956521739129E-3</v>
      </c>
      <c r="N12" s="68">
        <f t="shared" si="6"/>
        <v>2.8231304347826089E-4</v>
      </c>
      <c r="O12" s="68">
        <f t="shared" si="8"/>
        <v>42.353333333333318</v>
      </c>
      <c r="P12" s="68">
        <f t="shared" si="6"/>
        <v>7.0934782608695647E-4</v>
      </c>
      <c r="Q12" s="68">
        <f t="shared" si="6"/>
        <v>8.7894782608695637E-4</v>
      </c>
      <c r="R12" s="68">
        <f t="shared" si="6"/>
        <v>2.4838410684462006E-3</v>
      </c>
      <c r="S12" s="68">
        <f t="shared" si="6"/>
        <v>7.128999509686948E-2</v>
      </c>
      <c r="T12" s="68">
        <f t="shared" si="6"/>
        <v>8.3543512432619676E-5</v>
      </c>
      <c r="U12" s="68">
        <f t="shared" si="9"/>
        <v>4.9840000000000009</v>
      </c>
      <c r="V12" s="68">
        <f t="shared" si="6"/>
        <v>0.2221893311035418</v>
      </c>
      <c r="W12" s="68">
        <f t="shared" si="6"/>
        <v>1.3695652173913042E-5</v>
      </c>
      <c r="X12" s="68">
        <f t="shared" si="6"/>
        <v>7.0934782608695647E-4</v>
      </c>
      <c r="Y12" s="68">
        <f t="shared" si="6"/>
        <v>5.9707696157733912E-4</v>
      </c>
      <c r="Z12" s="68">
        <f t="shared" si="10"/>
        <v>0.83574666666666642</v>
      </c>
      <c r="AA12" s="68">
        <f t="shared" si="6"/>
        <v>7.0934782608695647E-4</v>
      </c>
      <c r="AB12" s="68">
        <f t="shared" si="6"/>
        <v>3.5467391304347824E-4</v>
      </c>
      <c r="AC12" s="68">
        <f t="shared" si="11"/>
        <v>2.1040666666666663</v>
      </c>
      <c r="AD12" s="68">
        <f t="shared" si="6"/>
        <v>3.5467391304347824E-4</v>
      </c>
      <c r="AE12" s="68">
        <f t="shared" si="6"/>
        <v>1.4186956521739129E-3</v>
      </c>
      <c r="AF12" s="68">
        <f t="shared" si="6"/>
        <v>9.3631430752693423E-2</v>
      </c>
    </row>
    <row r="13" spans="1:35" x14ac:dyDescent="0.2">
      <c r="A13" s="74">
        <v>42222.083333680559</v>
      </c>
      <c r="B13" s="9">
        <v>624.88505747126442</v>
      </c>
      <c r="C13" s="9">
        <f t="shared" si="3"/>
        <v>15927070.344827587</v>
      </c>
      <c r="D13" s="14">
        <f t="shared" si="4"/>
        <v>52.336886604799787</v>
      </c>
      <c r="E13" s="14">
        <f t="shared" si="0"/>
        <v>0.44243327146647871</v>
      </c>
      <c r="F13" s="13">
        <f t="shared" si="1"/>
        <v>0.33327911458517245</v>
      </c>
      <c r="G13" s="13">
        <f t="shared" si="2"/>
        <v>51.894453333333317</v>
      </c>
      <c r="H13" s="13">
        <f t="shared" si="5"/>
        <v>12.994453333333318</v>
      </c>
      <c r="I13" s="68">
        <f t="shared" si="7"/>
        <v>4.1965591056312541E-2</v>
      </c>
      <c r="J13" s="68">
        <f t="shared" si="6"/>
        <v>3.3391304347826084E-4</v>
      </c>
      <c r="K13" s="68">
        <f t="shared" si="6"/>
        <v>3.2869778169914527E-4</v>
      </c>
      <c r="L13" s="68">
        <f t="shared" si="6"/>
        <v>1.9974260869565209E-2</v>
      </c>
      <c r="M13" s="68">
        <f t="shared" si="6"/>
        <v>1.3356521739130434E-3</v>
      </c>
      <c r="N13" s="68">
        <f t="shared" si="6"/>
        <v>2.7464347826086958E-4</v>
      </c>
      <c r="O13" s="68">
        <f t="shared" si="8"/>
        <v>43.746666666666648</v>
      </c>
      <c r="P13" s="68">
        <f t="shared" si="6"/>
        <v>6.6782608695652168E-4</v>
      </c>
      <c r="Q13" s="68">
        <f t="shared" si="6"/>
        <v>8.5022608695652156E-4</v>
      </c>
      <c r="R13" s="68">
        <f t="shared" si="6"/>
        <v>2.5701040782242293E-3</v>
      </c>
      <c r="S13" s="68">
        <f t="shared" si="6"/>
        <v>6.718856582499369E-2</v>
      </c>
      <c r="T13" s="68">
        <f t="shared" si="6"/>
        <v>8.1192585637279629E-5</v>
      </c>
      <c r="U13" s="68">
        <f t="shared" si="9"/>
        <v>5.136000000000001</v>
      </c>
      <c r="V13" s="68">
        <f t="shared" si="6"/>
        <v>0.21164494983261922</v>
      </c>
      <c r="W13" s="68">
        <f t="shared" si="6"/>
        <v>1.5652173913043477E-5</v>
      </c>
      <c r="X13" s="68">
        <f t="shared" si="6"/>
        <v>6.6782608695652168E-4</v>
      </c>
      <c r="Y13" s="68">
        <f t="shared" si="6"/>
        <v>5.6980224180267327E-4</v>
      </c>
      <c r="Z13" s="68">
        <f t="shared" si="10"/>
        <v>0.86285333333333303</v>
      </c>
      <c r="AA13" s="68">
        <f t="shared" si="6"/>
        <v>6.6782608695652168E-4</v>
      </c>
      <c r="AB13" s="68">
        <f t="shared" si="6"/>
        <v>3.3391304347826084E-4</v>
      </c>
      <c r="AC13" s="68">
        <f t="shared" si="11"/>
        <v>2.1489333333333329</v>
      </c>
      <c r="AD13" s="68">
        <f t="shared" si="6"/>
        <v>3.3391304347826084E-4</v>
      </c>
      <c r="AE13" s="68">
        <f t="shared" si="6"/>
        <v>1.3356521739130434E-3</v>
      </c>
      <c r="AF13" s="68">
        <f t="shared" si="6"/>
        <v>9.1293063717363912E-2</v>
      </c>
      <c r="AG13" s="5"/>
      <c r="AH13" s="83"/>
      <c r="AI13" s="83"/>
    </row>
    <row r="14" spans="1:35" x14ac:dyDescent="0.2">
      <c r="A14" s="74">
        <v>42222.093750405096</v>
      </c>
      <c r="B14" s="9">
        <v>633.23275862068965</v>
      </c>
      <c r="C14" s="9">
        <f t="shared" si="3"/>
        <v>16139836.55172414</v>
      </c>
      <c r="D14" s="14">
        <f t="shared" si="4"/>
        <v>53.935374430399776</v>
      </c>
      <c r="E14" s="14">
        <f t="shared" ref="E14:E40" si="12">SUM(I14,J14,K14,L14,M14,N14,P14,Q14,R14,S14,T14,V14,W14,X14,Y14,AA14,AB14,AD14,AE14,AF14)</f>
        <v>0.42361443039978852</v>
      </c>
      <c r="F14" s="13">
        <f t="shared" ref="F14:F40" si="13">E14-I14-S14</f>
        <v>0.31880350390831902</v>
      </c>
      <c r="G14" s="13">
        <f t="shared" ref="G14:G40" si="14">O14+U14+Z14+AC14</f>
        <v>53.511759999999981</v>
      </c>
      <c r="H14" s="13">
        <f t="shared" si="5"/>
        <v>14.611759999999983</v>
      </c>
      <c r="I14" s="68">
        <f t="shared" si="7"/>
        <v>4.1723789938351609E-2</v>
      </c>
      <c r="J14" s="68">
        <f t="shared" si="6"/>
        <v>3.1315217391304344E-4</v>
      </c>
      <c r="K14" s="68">
        <f t="shared" si="6"/>
        <v>3.0728500441153843E-4</v>
      </c>
      <c r="L14" s="68">
        <f t="shared" si="6"/>
        <v>1.873354347826086E-2</v>
      </c>
      <c r="M14" s="68">
        <f t="shared" si="6"/>
        <v>1.2526086956521738E-3</v>
      </c>
      <c r="N14" s="68">
        <f t="shared" si="6"/>
        <v>2.6697391304347827E-4</v>
      </c>
      <c r="O14" s="68">
        <f t="shared" si="8"/>
        <v>45.139999999999979</v>
      </c>
      <c r="P14" s="68">
        <f t="shared" si="6"/>
        <v>6.2630434782608689E-4</v>
      </c>
      <c r="Q14" s="68">
        <f t="shared" si="6"/>
        <v>8.2150434782608675E-4</v>
      </c>
      <c r="R14" s="68">
        <f t="shared" si="6"/>
        <v>2.656367088002258E-3</v>
      </c>
      <c r="S14" s="68">
        <f t="shared" si="6"/>
        <v>6.3087136553117901E-2</v>
      </c>
      <c r="T14" s="68">
        <f t="shared" si="6"/>
        <v>7.8841658841939582E-5</v>
      </c>
      <c r="U14" s="68">
        <f t="shared" si="9"/>
        <v>5.2880000000000011</v>
      </c>
      <c r="V14" s="68">
        <f t="shared" si="6"/>
        <v>0.20110056856169664</v>
      </c>
      <c r="W14" s="68">
        <f t="shared" si="6"/>
        <v>1.7608695652173912E-5</v>
      </c>
      <c r="X14" s="68">
        <f t="shared" si="6"/>
        <v>6.2630434782608689E-4</v>
      </c>
      <c r="Y14" s="68">
        <f t="shared" si="6"/>
        <v>5.4252752202800741E-4</v>
      </c>
      <c r="Z14" s="68">
        <f t="shared" si="10"/>
        <v>0.88995999999999964</v>
      </c>
      <c r="AA14" s="68">
        <f t="shared" si="6"/>
        <v>6.2630434782608689E-4</v>
      </c>
      <c r="AB14" s="68">
        <f t="shared" si="6"/>
        <v>3.1315217391304344E-4</v>
      </c>
      <c r="AC14" s="68">
        <f t="shared" si="11"/>
        <v>2.1937999999999995</v>
      </c>
      <c r="AD14" s="68">
        <f t="shared" si="6"/>
        <v>3.1315217391304344E-4</v>
      </c>
      <c r="AE14" s="68">
        <f t="shared" si="6"/>
        <v>1.2526086956521738E-3</v>
      </c>
      <c r="AF14" s="68">
        <f t="shared" si="6"/>
        <v>8.8954696682034401E-2</v>
      </c>
      <c r="AG14" s="5"/>
      <c r="AH14" s="83"/>
      <c r="AI14" s="83"/>
    </row>
    <row r="15" spans="1:35" x14ac:dyDescent="0.2">
      <c r="A15" s="74">
        <v>42222.104167129626</v>
      </c>
      <c r="B15" s="9">
        <v>616.53735632183907</v>
      </c>
      <c r="C15" s="9">
        <f t="shared" si="3"/>
        <v>15714304.137931036</v>
      </c>
      <c r="D15" s="14">
        <f t="shared" si="4"/>
        <v>55.53386225599975</v>
      </c>
      <c r="E15" s="14">
        <f t="shared" si="12"/>
        <v>0.40479558933309856</v>
      </c>
      <c r="F15" s="13">
        <f t="shared" si="13"/>
        <v>0.30432789323146575</v>
      </c>
      <c r="G15" s="13">
        <f t="shared" si="14"/>
        <v>55.129066666666645</v>
      </c>
      <c r="H15" s="13">
        <f t="shared" si="5"/>
        <v>16.229066666666647</v>
      </c>
      <c r="I15" s="68">
        <f t="shared" si="7"/>
        <v>4.1481988820390676E-2</v>
      </c>
      <c r="J15" s="68">
        <f t="shared" si="6"/>
        <v>2.9239130434782605E-4</v>
      </c>
      <c r="K15" s="68">
        <f t="shared" si="6"/>
        <v>2.8587222712393159E-4</v>
      </c>
      <c r="L15" s="68">
        <f t="shared" si="6"/>
        <v>1.7492826086956511E-2</v>
      </c>
      <c r="M15" s="68">
        <f t="shared" si="6"/>
        <v>1.1695652173913042E-3</v>
      </c>
      <c r="N15" s="68">
        <f t="shared" si="6"/>
        <v>2.5930434782608697E-4</v>
      </c>
      <c r="O15" s="68">
        <f t="shared" si="8"/>
        <v>46.53333333333331</v>
      </c>
      <c r="P15" s="68">
        <f t="shared" si="6"/>
        <v>5.847826086956521E-4</v>
      </c>
      <c r="Q15" s="68">
        <f t="shared" si="6"/>
        <v>7.9278260869565195E-4</v>
      </c>
      <c r="R15" s="68">
        <f t="shared" si="6"/>
        <v>2.7426300977802867E-3</v>
      </c>
      <c r="S15" s="68">
        <f t="shared" si="6"/>
        <v>5.8985707281242118E-2</v>
      </c>
      <c r="T15" s="68">
        <f t="shared" si="6"/>
        <v>7.6490732046599535E-5</v>
      </c>
      <c r="U15" s="68">
        <f t="shared" si="9"/>
        <v>5.4400000000000013</v>
      </c>
      <c r="V15" s="68">
        <f t="shared" si="6"/>
        <v>0.19055618729077406</v>
      </c>
      <c r="W15" s="68">
        <f t="shared" si="6"/>
        <v>1.9565217391304346E-5</v>
      </c>
      <c r="X15" s="68">
        <f t="shared" si="6"/>
        <v>5.847826086956521E-4</v>
      </c>
      <c r="Y15" s="68">
        <f t="shared" si="6"/>
        <v>5.1525280225334156E-4</v>
      </c>
      <c r="Z15" s="68">
        <f t="shared" si="10"/>
        <v>0.91706666666666625</v>
      </c>
      <c r="AA15" s="68">
        <f t="shared" si="6"/>
        <v>5.847826086956521E-4</v>
      </c>
      <c r="AB15" s="68">
        <f t="shared" si="6"/>
        <v>2.9239130434782605E-4</v>
      </c>
      <c r="AC15" s="68">
        <f t="shared" si="11"/>
        <v>2.2386666666666661</v>
      </c>
      <c r="AD15" s="68">
        <f t="shared" si="6"/>
        <v>2.9239130434782605E-4</v>
      </c>
      <c r="AE15" s="68">
        <f t="shared" si="6"/>
        <v>1.1695652173913042E-3</v>
      </c>
      <c r="AF15" s="68">
        <f t="shared" si="6"/>
        <v>8.661632964670489E-2</v>
      </c>
      <c r="AG15" s="5"/>
      <c r="AH15" s="83"/>
      <c r="AI15" s="83"/>
    </row>
    <row r="16" spans="1:35" x14ac:dyDescent="0.2">
      <c r="A16" s="74">
        <v>42222.114583854163</v>
      </c>
      <c r="B16" s="9">
        <v>616.53735632183907</v>
      </c>
      <c r="C16" s="9">
        <f t="shared" si="3"/>
        <v>15714304.137931036</v>
      </c>
      <c r="D16" s="14">
        <f t="shared" si="4"/>
        <v>57.132350081599689</v>
      </c>
      <c r="E16" s="14">
        <f t="shared" si="12"/>
        <v>0.38597674826640843</v>
      </c>
      <c r="F16" s="13">
        <f t="shared" si="13"/>
        <v>0.28985228255461232</v>
      </c>
      <c r="G16" s="13">
        <f t="shared" si="14"/>
        <v>56.746373333333302</v>
      </c>
      <c r="H16" s="13">
        <f t="shared" si="5"/>
        <v>17.846373333333304</v>
      </c>
      <c r="I16" s="68">
        <f t="shared" si="7"/>
        <v>4.1240187702429744E-2</v>
      </c>
      <c r="J16" s="68">
        <f t="shared" si="6"/>
        <v>2.7163043478260865E-4</v>
      </c>
      <c r="K16" s="68">
        <f t="shared" si="6"/>
        <v>2.6445944983632475E-4</v>
      </c>
      <c r="L16" s="68">
        <f t="shared" si="6"/>
        <v>1.6252108695652162E-2</v>
      </c>
      <c r="M16" s="68">
        <f t="shared" si="6"/>
        <v>1.0865217391304346E-3</v>
      </c>
      <c r="N16" s="68">
        <f t="shared" si="6"/>
        <v>2.5163478260869566E-4</v>
      </c>
      <c r="O16" s="68">
        <f t="shared" si="8"/>
        <v>47.926666666666641</v>
      </c>
      <c r="P16" s="68">
        <f t="shared" si="6"/>
        <v>5.432608695652173E-4</v>
      </c>
      <c r="Q16" s="68">
        <f t="shared" si="6"/>
        <v>7.6406086956521714E-4</v>
      </c>
      <c r="R16" s="68">
        <f t="shared" si="6"/>
        <v>2.8288931075583154E-3</v>
      </c>
      <c r="S16" s="68">
        <f t="shared" si="6"/>
        <v>5.4884278009366336E-2</v>
      </c>
      <c r="T16" s="68">
        <f t="shared" si="6"/>
        <v>7.4139805251259488E-5</v>
      </c>
      <c r="U16" s="68">
        <f t="shared" si="9"/>
        <v>5.5920000000000014</v>
      </c>
      <c r="V16" s="68">
        <f t="shared" si="6"/>
        <v>0.18001180601985148</v>
      </c>
      <c r="W16" s="68">
        <f t="shared" si="6"/>
        <v>2.1521739130434781E-5</v>
      </c>
      <c r="X16" s="68">
        <f t="shared" si="6"/>
        <v>5.432608695652173E-4</v>
      </c>
      <c r="Y16" s="68">
        <f t="shared" si="6"/>
        <v>4.8797808247867566E-4</v>
      </c>
      <c r="Z16" s="68">
        <f t="shared" si="10"/>
        <v>0.94417333333333286</v>
      </c>
      <c r="AA16" s="68">
        <f t="shared" si="6"/>
        <v>5.432608695652173E-4</v>
      </c>
      <c r="AB16" s="68">
        <f t="shared" si="6"/>
        <v>2.7163043478260865E-4</v>
      </c>
      <c r="AC16" s="68">
        <f t="shared" si="11"/>
        <v>2.2835333333333327</v>
      </c>
      <c r="AD16" s="68">
        <f t="shared" si="6"/>
        <v>2.7163043478260865E-4</v>
      </c>
      <c r="AE16" s="68">
        <f t="shared" si="6"/>
        <v>1.0865217391304346E-3</v>
      </c>
      <c r="AF16" s="68">
        <f t="shared" si="6"/>
        <v>8.4277962611375379E-2</v>
      </c>
    </row>
    <row r="17" spans="1:34" x14ac:dyDescent="0.2">
      <c r="A17" s="74">
        <v>42222.125000578701</v>
      </c>
      <c r="B17" s="9">
        <v>624.88505747126442</v>
      </c>
      <c r="C17" s="9">
        <f t="shared" si="3"/>
        <v>15927070.344827587</v>
      </c>
      <c r="D17" s="14">
        <f t="shared" si="4"/>
        <v>58.7308379071997</v>
      </c>
      <c r="E17" s="14">
        <f t="shared" si="12"/>
        <v>0.36715790719971825</v>
      </c>
      <c r="F17" s="13">
        <f t="shared" si="13"/>
        <v>0.27537667187775888</v>
      </c>
      <c r="G17" s="13">
        <f t="shared" si="14"/>
        <v>58.363679999999974</v>
      </c>
      <c r="H17" s="13">
        <f t="shared" si="5"/>
        <v>19.463679999999975</v>
      </c>
      <c r="I17" s="68">
        <f t="shared" si="7"/>
        <v>4.0998386584468811E-2</v>
      </c>
      <c r="J17" s="68">
        <f t="shared" si="6"/>
        <v>2.5086956521739126E-4</v>
      </c>
      <c r="K17" s="68">
        <f t="shared" si="6"/>
        <v>2.4304667254871791E-4</v>
      </c>
      <c r="L17" s="68">
        <f t="shared" si="6"/>
        <v>1.5011391304347815E-2</v>
      </c>
      <c r="M17" s="68">
        <f t="shared" si="6"/>
        <v>1.003478260869565E-3</v>
      </c>
      <c r="N17" s="68">
        <f t="shared" si="6"/>
        <v>2.4396521739130435E-4</v>
      </c>
      <c r="O17" s="68">
        <f t="shared" si="8"/>
        <v>49.319999999999972</v>
      </c>
      <c r="P17" s="68">
        <f t="shared" si="6"/>
        <v>5.0173913043478251E-4</v>
      </c>
      <c r="Q17" s="68">
        <f t="shared" si="6"/>
        <v>7.3533913043478233E-4</v>
      </c>
      <c r="R17" s="68">
        <f t="shared" si="6"/>
        <v>2.9151561173363441E-3</v>
      </c>
      <c r="S17" s="68">
        <f t="shared" si="6"/>
        <v>5.0782848737490553E-2</v>
      </c>
      <c r="T17" s="68">
        <f t="shared" si="6"/>
        <v>7.1788878455919441E-5</v>
      </c>
      <c r="U17" s="68">
        <f t="shared" si="9"/>
        <v>5.7440000000000015</v>
      </c>
      <c r="V17" s="68">
        <f t="shared" si="6"/>
        <v>0.1694674247489289</v>
      </c>
      <c r="W17" s="68">
        <f t="shared" si="6"/>
        <v>2.3478260869565215E-5</v>
      </c>
      <c r="X17" s="68">
        <f t="shared" si="6"/>
        <v>5.0173913043478251E-4</v>
      </c>
      <c r="Y17" s="68">
        <f t="shared" si="6"/>
        <v>4.6070336270400975E-4</v>
      </c>
      <c r="Z17" s="68">
        <f t="shared" si="10"/>
        <v>0.97127999999999948</v>
      </c>
      <c r="AA17" s="68">
        <f t="shared" si="6"/>
        <v>5.0173913043478251E-4</v>
      </c>
      <c r="AB17" s="68">
        <f t="shared" si="6"/>
        <v>2.5086956521739126E-4</v>
      </c>
      <c r="AC17" s="68">
        <f t="shared" si="11"/>
        <v>2.3283999999999994</v>
      </c>
      <c r="AD17" s="68">
        <f t="shared" si="6"/>
        <v>2.5086956521739126E-4</v>
      </c>
      <c r="AE17" s="68">
        <f t="shared" si="6"/>
        <v>1.003478260869565E-3</v>
      </c>
      <c r="AF17" s="68">
        <f t="shared" si="6"/>
        <v>8.1939595576045868E-2</v>
      </c>
    </row>
    <row r="18" spans="1:34" x14ac:dyDescent="0.2">
      <c r="A18" s="74">
        <v>42222.135417303238</v>
      </c>
      <c r="B18" s="9">
        <v>624.88505747126442</v>
      </c>
      <c r="C18" s="9">
        <f t="shared" si="3"/>
        <v>15927070.344827587</v>
      </c>
      <c r="D18" s="14">
        <f t="shared" si="4"/>
        <v>60.329325732799667</v>
      </c>
      <c r="E18" s="14">
        <f t="shared" si="12"/>
        <v>0.34833906613302801</v>
      </c>
      <c r="F18" s="13">
        <f t="shared" si="13"/>
        <v>0.26090106120090534</v>
      </c>
      <c r="G18" s="13">
        <f t="shared" si="14"/>
        <v>59.980986666666638</v>
      </c>
      <c r="H18" s="13">
        <f t="shared" si="5"/>
        <v>21.080986666666639</v>
      </c>
      <c r="I18" s="68">
        <f t="shared" si="7"/>
        <v>4.0756585466507879E-2</v>
      </c>
      <c r="J18" s="68">
        <f t="shared" si="6"/>
        <v>2.3010869565217386E-4</v>
      </c>
      <c r="K18" s="68">
        <f t="shared" si="6"/>
        <v>2.2163389526111106E-4</v>
      </c>
      <c r="L18" s="68">
        <f t="shared" si="6"/>
        <v>1.3770673913043468E-2</v>
      </c>
      <c r="M18" s="68">
        <f t="shared" si="6"/>
        <v>9.2043478260869544E-4</v>
      </c>
      <c r="N18" s="68">
        <f t="shared" si="6"/>
        <v>2.3629565217391305E-4</v>
      </c>
      <c r="O18" s="68">
        <f t="shared" si="8"/>
        <v>50.713333333333303</v>
      </c>
      <c r="P18" s="68">
        <f t="shared" si="6"/>
        <v>4.6021739130434772E-4</v>
      </c>
      <c r="Q18" s="68">
        <f t="shared" si="6"/>
        <v>7.0661739130434753E-4</v>
      </c>
      <c r="R18" s="68">
        <f t="shared" si="6"/>
        <v>3.0014191271143728E-3</v>
      </c>
      <c r="S18" s="68">
        <f t="shared" si="6"/>
        <v>4.6681419465614771E-2</v>
      </c>
      <c r="T18" s="68">
        <f t="shared" si="6"/>
        <v>6.9437951660579394E-5</v>
      </c>
      <c r="U18" s="68">
        <f t="shared" si="9"/>
        <v>5.8960000000000017</v>
      </c>
      <c r="V18" s="68">
        <f t="shared" si="6"/>
        <v>0.15892304347800632</v>
      </c>
      <c r="W18" s="68">
        <f t="shared" si="6"/>
        <v>2.543478260869565E-5</v>
      </c>
      <c r="X18" s="68">
        <f t="shared" si="6"/>
        <v>4.6021739130434772E-4</v>
      </c>
      <c r="Y18" s="68">
        <f t="shared" si="6"/>
        <v>4.3342864292934385E-4</v>
      </c>
      <c r="Z18" s="68">
        <f t="shared" si="10"/>
        <v>0.99838666666666609</v>
      </c>
      <c r="AA18" s="68">
        <f t="shared" si="6"/>
        <v>4.6021739130434772E-4</v>
      </c>
      <c r="AB18" s="68">
        <f t="shared" si="6"/>
        <v>2.3010869565217386E-4</v>
      </c>
      <c r="AC18" s="68">
        <f t="shared" si="11"/>
        <v>2.373266666666666</v>
      </c>
      <c r="AD18" s="68">
        <f t="shared" si="6"/>
        <v>2.3010869565217386E-4</v>
      </c>
      <c r="AE18" s="68">
        <f t="shared" si="6"/>
        <v>9.2043478260869544E-4</v>
      </c>
      <c r="AF18" s="68">
        <f t="shared" si="6"/>
        <v>7.9601228540716357E-2</v>
      </c>
    </row>
    <row r="19" spans="1:34" x14ac:dyDescent="0.2">
      <c r="A19" s="74">
        <v>42222.145834027775</v>
      </c>
      <c r="B19" s="9">
        <v>624.88505747126442</v>
      </c>
      <c r="C19" s="9">
        <f t="shared" si="3"/>
        <v>15927070.344827587</v>
      </c>
      <c r="D19" s="14">
        <f t="shared" si="4"/>
        <v>61.927813558399635</v>
      </c>
      <c r="E19" s="14">
        <f t="shared" si="12"/>
        <v>0.32952022506633794</v>
      </c>
      <c r="F19" s="13">
        <f t="shared" si="13"/>
        <v>0.24642545052405201</v>
      </c>
      <c r="G19" s="13">
        <f t="shared" si="14"/>
        <v>61.598293333333295</v>
      </c>
      <c r="H19" s="13">
        <f t="shared" si="5"/>
        <v>22.698293333333297</v>
      </c>
      <c r="I19" s="68">
        <f t="shared" si="7"/>
        <v>4.0514784348546946E-2</v>
      </c>
      <c r="J19" s="68">
        <f t="shared" si="6"/>
        <v>2.0934782608695646E-4</v>
      </c>
      <c r="K19" s="68">
        <f t="shared" si="6"/>
        <v>2.0022111797350422E-4</v>
      </c>
      <c r="L19" s="68">
        <f t="shared" si="6"/>
        <v>1.2529956521739121E-2</v>
      </c>
      <c r="M19" s="68">
        <f t="shared" si="6"/>
        <v>8.3739130434782585E-4</v>
      </c>
      <c r="N19" s="68">
        <f t="shared" si="6"/>
        <v>2.2862608695652174E-4</v>
      </c>
      <c r="O19" s="68">
        <f t="shared" si="8"/>
        <v>52.106666666666634</v>
      </c>
      <c r="P19" s="68">
        <f t="shared" si="6"/>
        <v>4.1869565217391293E-4</v>
      </c>
      <c r="Q19" s="68">
        <f t="shared" si="6"/>
        <v>6.7789565217391272E-4</v>
      </c>
      <c r="R19" s="68">
        <f t="shared" si="6"/>
        <v>3.0876821368924015E-3</v>
      </c>
      <c r="S19" s="68">
        <f t="shared" ref="S19:T27" si="15">S18+(S$28-S$5)*(1/23)</f>
        <v>4.2579990193738988E-2</v>
      </c>
      <c r="T19" s="68">
        <f t="shared" si="15"/>
        <v>6.7087024865239347E-5</v>
      </c>
      <c r="U19" s="68">
        <f t="shared" si="9"/>
        <v>6.0480000000000018</v>
      </c>
      <c r="V19" s="68">
        <f t="shared" ref="V19:Y27" si="16">V18+(V$28-V$5)*(1/23)</f>
        <v>0.14837866220708373</v>
      </c>
      <c r="W19" s="68">
        <f t="shared" si="16"/>
        <v>2.7391304347826085E-5</v>
      </c>
      <c r="X19" s="68">
        <f t="shared" si="16"/>
        <v>4.1869565217391293E-4</v>
      </c>
      <c r="Y19" s="68">
        <f t="shared" si="16"/>
        <v>4.0615392315467794E-4</v>
      </c>
      <c r="Z19" s="68">
        <f t="shared" si="10"/>
        <v>1.0254933333333327</v>
      </c>
      <c r="AA19" s="68">
        <f t="shared" ref="AA19:AB27" si="17">AA18+(AA$28-AA$5)*(1/23)</f>
        <v>4.1869565217391293E-4</v>
      </c>
      <c r="AB19" s="68">
        <f t="shared" si="17"/>
        <v>2.0934782608695646E-4</v>
      </c>
      <c r="AC19" s="68">
        <f t="shared" si="11"/>
        <v>2.4181333333333326</v>
      </c>
      <c r="AD19" s="68">
        <f t="shared" ref="AD19:AF27" si="18">AD18+(AD$28-AD$5)*(1/23)</f>
        <v>2.0934782608695646E-4</v>
      </c>
      <c r="AE19" s="68">
        <f t="shared" si="18"/>
        <v>8.3739130434782585E-4</v>
      </c>
      <c r="AF19" s="68">
        <f t="shared" si="18"/>
        <v>7.7262861505386846E-2</v>
      </c>
    </row>
    <row r="20" spans="1:34" x14ac:dyDescent="0.2">
      <c r="A20" s="74">
        <v>42222.156250752312</v>
      </c>
      <c r="B20" s="9">
        <v>624.88505747126442</v>
      </c>
      <c r="C20" s="9">
        <f t="shared" si="3"/>
        <v>15927070.344827587</v>
      </c>
      <c r="D20" s="14">
        <f t="shared" si="4"/>
        <v>63.526301383999623</v>
      </c>
      <c r="E20" s="14">
        <f t="shared" si="12"/>
        <v>0.31070138399964786</v>
      </c>
      <c r="F20" s="13">
        <f t="shared" si="13"/>
        <v>0.23194983984719864</v>
      </c>
      <c r="G20" s="13">
        <f t="shared" si="14"/>
        <v>63.215599999999966</v>
      </c>
      <c r="H20" s="13">
        <f t="shared" si="5"/>
        <v>24.315599999999968</v>
      </c>
      <c r="I20" s="68">
        <f t="shared" si="7"/>
        <v>4.0272983230586014E-2</v>
      </c>
      <c r="J20" s="68">
        <f t="shared" si="7"/>
        <v>1.8858695652173907E-4</v>
      </c>
      <c r="K20" s="68">
        <f t="shared" si="7"/>
        <v>1.7880834068589738E-4</v>
      </c>
      <c r="L20" s="68">
        <f t="shared" si="7"/>
        <v>1.1289239130434774E-2</v>
      </c>
      <c r="M20" s="68">
        <f t="shared" si="7"/>
        <v>7.5434782608695627E-4</v>
      </c>
      <c r="N20" s="68">
        <f t="shared" si="7"/>
        <v>2.2095652173913043E-4</v>
      </c>
      <c r="O20" s="68">
        <f t="shared" si="8"/>
        <v>53.499999999999964</v>
      </c>
      <c r="P20" s="68">
        <f t="shared" ref="P20:R27" si="19">P19+(P$28-P$5)*(1/23)</f>
        <v>3.7717391304347813E-4</v>
      </c>
      <c r="Q20" s="68">
        <f t="shared" si="19"/>
        <v>6.4917391304347791E-4</v>
      </c>
      <c r="R20" s="68">
        <f t="shared" si="19"/>
        <v>3.1739451466704302E-3</v>
      </c>
      <c r="S20" s="68">
        <f t="shared" si="15"/>
        <v>3.8478560921863206E-2</v>
      </c>
      <c r="T20" s="68">
        <f t="shared" si="15"/>
        <v>6.47360980698993E-5</v>
      </c>
      <c r="U20" s="68">
        <f t="shared" si="9"/>
        <v>6.200000000000002</v>
      </c>
      <c r="V20" s="68">
        <f t="shared" si="16"/>
        <v>0.13783428093616115</v>
      </c>
      <c r="W20" s="68">
        <f t="shared" si="16"/>
        <v>2.9347826086956519E-5</v>
      </c>
      <c r="X20" s="68">
        <f t="shared" si="16"/>
        <v>3.7717391304347813E-4</v>
      </c>
      <c r="Y20" s="68">
        <f t="shared" si="16"/>
        <v>3.7887920338001204E-4</v>
      </c>
      <c r="Z20" s="68">
        <f t="shared" si="10"/>
        <v>1.0525999999999993</v>
      </c>
      <c r="AA20" s="68">
        <f t="shared" si="17"/>
        <v>3.7717391304347813E-4</v>
      </c>
      <c r="AB20" s="68">
        <f t="shared" si="17"/>
        <v>1.8858695652173907E-4</v>
      </c>
      <c r="AC20" s="68">
        <f t="shared" si="11"/>
        <v>2.4629999999999992</v>
      </c>
      <c r="AD20" s="68">
        <f t="shared" si="18"/>
        <v>1.8858695652173907E-4</v>
      </c>
      <c r="AE20" s="68">
        <f t="shared" si="18"/>
        <v>7.5434782608695627E-4</v>
      </c>
      <c r="AF20" s="68">
        <f t="shared" si="18"/>
        <v>7.4924494470057335E-2</v>
      </c>
    </row>
    <row r="21" spans="1:34" x14ac:dyDescent="0.2">
      <c r="A21" s="74">
        <v>42222.166667476849</v>
      </c>
      <c r="B21" s="9">
        <v>616.53735632183907</v>
      </c>
      <c r="C21" s="9">
        <f t="shared" si="3"/>
        <v>15714304.137931036</v>
      </c>
      <c r="D21" s="14">
        <f t="shared" si="4"/>
        <v>65.124789209599612</v>
      </c>
      <c r="E21" s="14">
        <f t="shared" si="12"/>
        <v>0.29188254293295773</v>
      </c>
      <c r="F21" s="13">
        <f t="shared" si="13"/>
        <v>0.21747422917034523</v>
      </c>
      <c r="G21" s="13">
        <f t="shared" si="14"/>
        <v>64.832906666666631</v>
      </c>
      <c r="H21" s="13">
        <f t="shared" si="5"/>
        <v>25.932906666666632</v>
      </c>
      <c r="I21" s="68">
        <f t="shared" si="7"/>
        <v>4.0031182112625081E-2</v>
      </c>
      <c r="J21" s="68">
        <f t="shared" si="7"/>
        <v>1.6782608695652167E-4</v>
      </c>
      <c r="K21" s="68">
        <f t="shared" si="7"/>
        <v>1.5739556339829054E-4</v>
      </c>
      <c r="L21" s="68">
        <f t="shared" si="7"/>
        <v>1.0048521739130426E-2</v>
      </c>
      <c r="M21" s="68">
        <f t="shared" si="7"/>
        <v>6.7130434782608668E-4</v>
      </c>
      <c r="N21" s="68">
        <f t="shared" si="7"/>
        <v>2.1328695652173912E-4</v>
      </c>
      <c r="O21" s="68">
        <f t="shared" si="8"/>
        <v>54.893333333333295</v>
      </c>
      <c r="P21" s="68">
        <f t="shared" si="19"/>
        <v>3.3565217391304334E-4</v>
      </c>
      <c r="Q21" s="68">
        <f t="shared" si="19"/>
        <v>6.2045217391304311E-4</v>
      </c>
      <c r="R21" s="68">
        <f t="shared" si="19"/>
        <v>3.2602081564484589E-3</v>
      </c>
      <c r="S21" s="68">
        <f t="shared" si="15"/>
        <v>3.4377131649987423E-2</v>
      </c>
      <c r="T21" s="68">
        <f t="shared" si="15"/>
        <v>6.2385171274559253E-5</v>
      </c>
      <c r="U21" s="68">
        <f t="shared" si="9"/>
        <v>6.3520000000000021</v>
      </c>
      <c r="V21" s="68">
        <f t="shared" si="16"/>
        <v>0.12728989966523857</v>
      </c>
      <c r="W21" s="68">
        <f t="shared" si="16"/>
        <v>3.1304347826086954E-5</v>
      </c>
      <c r="X21" s="68">
        <f t="shared" si="16"/>
        <v>3.3565217391304334E-4</v>
      </c>
      <c r="Y21" s="68">
        <f t="shared" si="16"/>
        <v>3.5160448360534613E-4</v>
      </c>
      <c r="Z21" s="68">
        <f t="shared" si="10"/>
        <v>1.0797066666666659</v>
      </c>
      <c r="AA21" s="68">
        <f t="shared" si="17"/>
        <v>3.3565217391304334E-4</v>
      </c>
      <c r="AB21" s="68">
        <f t="shared" si="17"/>
        <v>1.6782608695652167E-4</v>
      </c>
      <c r="AC21" s="68">
        <f t="shared" si="11"/>
        <v>2.5078666666666658</v>
      </c>
      <c r="AD21" s="68">
        <f t="shared" si="18"/>
        <v>1.6782608695652167E-4</v>
      </c>
      <c r="AE21" s="68">
        <f t="shared" si="18"/>
        <v>6.7130434782608668E-4</v>
      </c>
      <c r="AF21" s="68">
        <f t="shared" si="18"/>
        <v>7.2586127434727823E-2</v>
      </c>
    </row>
    <row r="22" spans="1:34" x14ac:dyDescent="0.2">
      <c r="A22" s="74">
        <v>42222.177084201387</v>
      </c>
      <c r="B22" s="9">
        <v>616.53735632183907</v>
      </c>
      <c r="C22" s="9">
        <f t="shared" si="3"/>
        <v>15714304.137931036</v>
      </c>
      <c r="D22" s="14">
        <f t="shared" si="4"/>
        <v>66.723277035199558</v>
      </c>
      <c r="E22" s="14">
        <f t="shared" si="12"/>
        <v>0.27306370186626749</v>
      </c>
      <c r="F22" s="13">
        <f t="shared" si="13"/>
        <v>0.20299861849349171</v>
      </c>
      <c r="G22" s="13">
        <f t="shared" si="14"/>
        <v>66.450213333333295</v>
      </c>
      <c r="H22" s="13">
        <f t="shared" si="5"/>
        <v>27.550213333333296</v>
      </c>
      <c r="I22" s="68">
        <f t="shared" si="7"/>
        <v>3.9789380994664149E-2</v>
      </c>
      <c r="J22" s="68">
        <f t="shared" si="7"/>
        <v>1.4706521739130427E-4</v>
      </c>
      <c r="K22" s="68">
        <f t="shared" si="7"/>
        <v>1.359827861106837E-4</v>
      </c>
      <c r="L22" s="68">
        <f t="shared" si="7"/>
        <v>8.8078043478260794E-3</v>
      </c>
      <c r="M22" s="68">
        <f t="shared" si="7"/>
        <v>5.882608695652171E-4</v>
      </c>
      <c r="N22" s="68">
        <f t="shared" si="7"/>
        <v>2.0561739130434782E-4</v>
      </c>
      <c r="O22" s="68">
        <f t="shared" si="8"/>
        <v>56.286666666666626</v>
      </c>
      <c r="P22" s="68">
        <f t="shared" si="19"/>
        <v>2.9413043478260855E-4</v>
      </c>
      <c r="Q22" s="68">
        <f t="shared" si="19"/>
        <v>5.917304347826083E-4</v>
      </c>
      <c r="R22" s="68">
        <f t="shared" si="19"/>
        <v>3.3464711662264876E-3</v>
      </c>
      <c r="S22" s="68">
        <f t="shared" si="15"/>
        <v>3.0275702378111641E-2</v>
      </c>
      <c r="T22" s="68">
        <f t="shared" si="15"/>
        <v>6.0034244479219206E-5</v>
      </c>
      <c r="U22" s="68">
        <f t="shared" si="9"/>
        <v>6.5040000000000022</v>
      </c>
      <c r="V22" s="68">
        <f t="shared" si="16"/>
        <v>0.11674551839431598</v>
      </c>
      <c r="W22" s="68">
        <f t="shared" si="16"/>
        <v>3.3260869565217388E-5</v>
      </c>
      <c r="X22" s="68">
        <f t="shared" si="16"/>
        <v>2.9413043478260855E-4</v>
      </c>
      <c r="Y22" s="68">
        <f t="shared" si="16"/>
        <v>3.2432976383068023E-4</v>
      </c>
      <c r="Z22" s="68">
        <f t="shared" si="10"/>
        <v>1.1068133333333325</v>
      </c>
      <c r="AA22" s="68">
        <f t="shared" si="17"/>
        <v>2.9413043478260855E-4</v>
      </c>
      <c r="AB22" s="68">
        <f t="shared" si="17"/>
        <v>1.4706521739130427E-4</v>
      </c>
      <c r="AC22" s="68">
        <f t="shared" si="11"/>
        <v>2.5527333333333324</v>
      </c>
      <c r="AD22" s="68">
        <f t="shared" si="18"/>
        <v>1.4706521739130427E-4</v>
      </c>
      <c r="AE22" s="68">
        <f t="shared" si="18"/>
        <v>5.882608695652171E-4</v>
      </c>
      <c r="AF22" s="68">
        <f t="shared" si="18"/>
        <v>7.0247760399398312E-2</v>
      </c>
    </row>
    <row r="23" spans="1:34" x14ac:dyDescent="0.2">
      <c r="A23" s="74">
        <v>42222.187500925924</v>
      </c>
      <c r="B23" s="9">
        <v>616.53735632183907</v>
      </c>
      <c r="C23" s="9">
        <f t="shared" si="3"/>
        <v>15714304.137931036</v>
      </c>
      <c r="D23" s="14">
        <f t="shared" si="4"/>
        <v>68.321764860799547</v>
      </c>
      <c r="E23" s="14">
        <f t="shared" si="12"/>
        <v>0.25424486079957742</v>
      </c>
      <c r="F23" s="13">
        <f t="shared" si="13"/>
        <v>0.18852300781663836</v>
      </c>
      <c r="G23" s="13">
        <f t="shared" si="14"/>
        <v>68.067519999999959</v>
      </c>
      <c r="H23" s="13">
        <f t="shared" si="5"/>
        <v>29.167519999999961</v>
      </c>
      <c r="I23" s="68">
        <f t="shared" ref="I23:N27" si="20">I22+(I$28-I$5)*(1/23)</f>
        <v>3.9547579876703216E-2</v>
      </c>
      <c r="J23" s="68">
        <f t="shared" si="20"/>
        <v>1.2630434782608688E-4</v>
      </c>
      <c r="K23" s="68">
        <f t="shared" si="20"/>
        <v>1.1457000882307685E-4</v>
      </c>
      <c r="L23" s="68">
        <f t="shared" si="20"/>
        <v>7.5670869565217314E-3</v>
      </c>
      <c r="M23" s="68">
        <f t="shared" si="20"/>
        <v>5.0521739130434751E-4</v>
      </c>
      <c r="N23" s="68">
        <f t="shared" si="20"/>
        <v>1.9794782608695651E-4</v>
      </c>
      <c r="O23" s="68">
        <f t="shared" si="8"/>
        <v>57.679999999999957</v>
      </c>
      <c r="P23" s="68">
        <f t="shared" si="19"/>
        <v>2.5260869565217376E-4</v>
      </c>
      <c r="Q23" s="68">
        <f t="shared" si="19"/>
        <v>5.6300869565217349E-4</v>
      </c>
      <c r="R23" s="68">
        <f t="shared" si="19"/>
        <v>3.4327341760045163E-3</v>
      </c>
      <c r="S23" s="68">
        <f t="shared" si="15"/>
        <v>2.6174273106235858E-2</v>
      </c>
      <c r="T23" s="68">
        <f t="shared" si="15"/>
        <v>5.7683317683879159E-5</v>
      </c>
      <c r="U23" s="68">
        <f t="shared" si="9"/>
        <v>6.6560000000000024</v>
      </c>
      <c r="V23" s="68">
        <f t="shared" si="16"/>
        <v>0.10620113712339338</v>
      </c>
      <c r="W23" s="68">
        <f t="shared" si="16"/>
        <v>3.5217391304347823E-5</v>
      </c>
      <c r="X23" s="68">
        <f t="shared" si="16"/>
        <v>2.5260869565217376E-4</v>
      </c>
      <c r="Y23" s="68">
        <f t="shared" si="16"/>
        <v>2.9705504405601432E-4</v>
      </c>
      <c r="Z23" s="68">
        <f t="shared" si="10"/>
        <v>1.1339199999999992</v>
      </c>
      <c r="AA23" s="68">
        <f t="shared" si="17"/>
        <v>2.5260869565217376E-4</v>
      </c>
      <c r="AB23" s="68">
        <f t="shared" si="17"/>
        <v>1.2630434782608688E-4</v>
      </c>
      <c r="AC23" s="68">
        <f t="shared" si="11"/>
        <v>2.597599999999999</v>
      </c>
      <c r="AD23" s="68">
        <f t="shared" si="18"/>
        <v>1.2630434782608688E-4</v>
      </c>
      <c r="AE23" s="68">
        <f t="shared" si="18"/>
        <v>5.0521739130434751E-4</v>
      </c>
      <c r="AF23" s="68">
        <f t="shared" si="18"/>
        <v>6.7909393364068801E-2</v>
      </c>
    </row>
    <row r="24" spans="1:34" x14ac:dyDescent="0.2">
      <c r="A24" s="74">
        <v>42222.197917650461</v>
      </c>
      <c r="B24" s="9">
        <v>599.84195402298849</v>
      </c>
      <c r="C24" s="9">
        <f t="shared" si="3"/>
        <v>15288771.724137932</v>
      </c>
      <c r="D24" s="14">
        <f t="shared" si="4"/>
        <v>69.920252686399508</v>
      </c>
      <c r="E24" s="14">
        <f t="shared" si="12"/>
        <v>0.23542601973288729</v>
      </c>
      <c r="F24" s="13">
        <f t="shared" si="13"/>
        <v>0.17404739713978495</v>
      </c>
      <c r="G24" s="13">
        <f t="shared" si="14"/>
        <v>69.684826666666623</v>
      </c>
      <c r="H24" s="13">
        <f t="shared" si="5"/>
        <v>30.784826666666625</v>
      </c>
      <c r="I24" s="68">
        <f t="shared" si="20"/>
        <v>3.9305778758742284E-2</v>
      </c>
      <c r="J24" s="68">
        <f t="shared" si="20"/>
        <v>1.0554347826086948E-4</v>
      </c>
      <c r="K24" s="68">
        <f t="shared" si="20"/>
        <v>9.3157231535470012E-5</v>
      </c>
      <c r="L24" s="68">
        <f t="shared" si="20"/>
        <v>6.3263695652173834E-3</v>
      </c>
      <c r="M24" s="68">
        <f t="shared" si="20"/>
        <v>4.2217391304347793E-4</v>
      </c>
      <c r="N24" s="68">
        <f t="shared" si="20"/>
        <v>1.902782608695652E-4</v>
      </c>
      <c r="O24" s="68">
        <f t="shared" si="8"/>
        <v>59.073333333333288</v>
      </c>
      <c r="P24" s="68">
        <f t="shared" si="19"/>
        <v>2.1108695652173896E-4</v>
      </c>
      <c r="Q24" s="68">
        <f t="shared" si="19"/>
        <v>5.3428695652173869E-4</v>
      </c>
      <c r="R24" s="68">
        <f t="shared" si="19"/>
        <v>3.518997185782545E-3</v>
      </c>
      <c r="S24" s="68">
        <f t="shared" si="15"/>
        <v>2.2072843834360076E-2</v>
      </c>
      <c r="T24" s="68">
        <f t="shared" si="15"/>
        <v>5.5332390888539112E-5</v>
      </c>
      <c r="U24" s="68">
        <f t="shared" si="9"/>
        <v>6.8080000000000025</v>
      </c>
      <c r="V24" s="68">
        <f t="shared" si="16"/>
        <v>9.5656755852470784E-2</v>
      </c>
      <c r="W24" s="68">
        <f t="shared" si="16"/>
        <v>3.7173913043478258E-5</v>
      </c>
      <c r="X24" s="68">
        <f t="shared" si="16"/>
        <v>2.1108695652173896E-4</v>
      </c>
      <c r="Y24" s="68">
        <f t="shared" si="16"/>
        <v>2.6978032428134842E-4</v>
      </c>
      <c r="Z24" s="68">
        <f t="shared" si="10"/>
        <v>1.1610266666666658</v>
      </c>
      <c r="AA24" s="68">
        <f t="shared" si="17"/>
        <v>2.1108695652173896E-4</v>
      </c>
      <c r="AB24" s="68">
        <f t="shared" si="17"/>
        <v>1.0554347826086948E-4</v>
      </c>
      <c r="AC24" s="68">
        <f t="shared" si="11"/>
        <v>2.6424666666666656</v>
      </c>
      <c r="AD24" s="68">
        <f t="shared" si="18"/>
        <v>1.0554347826086948E-4</v>
      </c>
      <c r="AE24" s="68">
        <f t="shared" si="18"/>
        <v>4.2217391304347793E-4</v>
      </c>
      <c r="AF24" s="68">
        <f t="shared" si="18"/>
        <v>6.557102632873929E-2</v>
      </c>
    </row>
    <row r="25" spans="1:34" x14ac:dyDescent="0.2">
      <c r="A25" s="74">
        <v>42222.208334374998</v>
      </c>
      <c r="B25" s="9">
        <v>608.18965517241372</v>
      </c>
      <c r="C25" s="9">
        <f t="shared" si="3"/>
        <v>15501537.931034481</v>
      </c>
      <c r="D25" s="14">
        <f t="shared" si="4"/>
        <v>71.518740511999454</v>
      </c>
      <c r="E25" s="14">
        <f t="shared" si="12"/>
        <v>0.21660717866619711</v>
      </c>
      <c r="F25" s="13">
        <f t="shared" si="13"/>
        <v>0.15957178646293146</v>
      </c>
      <c r="G25" s="13">
        <f t="shared" si="14"/>
        <v>71.302133333333273</v>
      </c>
      <c r="H25" s="13">
        <f t="shared" si="5"/>
        <v>32.402133333333275</v>
      </c>
      <c r="I25" s="68">
        <f t="shared" si="20"/>
        <v>3.9063977640781351E-2</v>
      </c>
      <c r="J25" s="68">
        <f t="shared" si="20"/>
        <v>8.4782608695652085E-5</v>
      </c>
      <c r="K25" s="68">
        <f t="shared" si="20"/>
        <v>7.174445424786317E-5</v>
      </c>
      <c r="L25" s="68">
        <f t="shared" si="20"/>
        <v>5.0856521739130354E-3</v>
      </c>
      <c r="M25" s="68">
        <f t="shared" si="20"/>
        <v>3.3913043478260834E-4</v>
      </c>
      <c r="N25" s="68">
        <f t="shared" si="20"/>
        <v>1.826086956521739E-4</v>
      </c>
      <c r="O25" s="68">
        <f t="shared" si="8"/>
        <v>60.466666666666619</v>
      </c>
      <c r="P25" s="68">
        <f t="shared" si="19"/>
        <v>1.6956521739130417E-4</v>
      </c>
      <c r="Q25" s="68">
        <f t="shared" si="19"/>
        <v>5.0556521739130388E-4</v>
      </c>
      <c r="R25" s="68">
        <f t="shared" si="19"/>
        <v>3.6052601955605737E-3</v>
      </c>
      <c r="S25" s="68">
        <f t="shared" si="15"/>
        <v>1.7971414562484293E-2</v>
      </c>
      <c r="T25" s="68">
        <f t="shared" si="15"/>
        <v>5.2981464093199065E-5</v>
      </c>
      <c r="U25" s="68">
        <f t="shared" si="9"/>
        <v>6.9600000000000026</v>
      </c>
      <c r="V25" s="68">
        <f t="shared" si="16"/>
        <v>8.5112374581548189E-2</v>
      </c>
      <c r="W25" s="68">
        <f t="shared" si="16"/>
        <v>3.9130434782608692E-5</v>
      </c>
      <c r="X25" s="68">
        <f t="shared" si="16"/>
        <v>1.6956521739130417E-4</v>
      </c>
      <c r="Y25" s="68">
        <f t="shared" si="16"/>
        <v>2.4250560450668251E-4</v>
      </c>
      <c r="Z25" s="68">
        <f t="shared" si="10"/>
        <v>1.1881333333333324</v>
      </c>
      <c r="AA25" s="68">
        <f t="shared" si="17"/>
        <v>1.6956521739130417E-4</v>
      </c>
      <c r="AB25" s="68">
        <f t="shared" si="17"/>
        <v>8.4782608695652085E-5</v>
      </c>
      <c r="AC25" s="68">
        <f t="shared" si="11"/>
        <v>2.6873333333333322</v>
      </c>
      <c r="AD25" s="68">
        <f t="shared" si="18"/>
        <v>8.4782608695652085E-5</v>
      </c>
      <c r="AE25" s="68">
        <f t="shared" si="18"/>
        <v>3.3913043478260834E-4</v>
      </c>
      <c r="AF25" s="68">
        <f t="shared" si="18"/>
        <v>6.3232659293409779E-2</v>
      </c>
    </row>
    <row r="26" spans="1:34" x14ac:dyDescent="0.2">
      <c r="A26" s="74">
        <v>42222.218751099535</v>
      </c>
      <c r="B26" s="9">
        <v>608.18965517241372</v>
      </c>
      <c r="C26" s="9">
        <f t="shared" si="3"/>
        <v>15501537.931034481</v>
      </c>
      <c r="D26" s="14">
        <f t="shared" si="4"/>
        <v>73.117228337599485</v>
      </c>
      <c r="E26" s="14">
        <f t="shared" si="12"/>
        <v>0.19778833759950698</v>
      </c>
      <c r="F26" s="13">
        <f t="shared" si="13"/>
        <v>0.14509617578607806</v>
      </c>
      <c r="G26" s="13">
        <f t="shared" si="14"/>
        <v>72.919439999999952</v>
      </c>
      <c r="H26" s="13">
        <f t="shared" si="5"/>
        <v>34.019439999999953</v>
      </c>
      <c r="I26" s="68">
        <f t="shared" si="20"/>
        <v>3.8822176522820419E-2</v>
      </c>
      <c r="J26" s="68">
        <f t="shared" si="20"/>
        <v>6.4021739130434689E-5</v>
      </c>
      <c r="K26" s="68">
        <f t="shared" si="20"/>
        <v>5.0331676960256335E-5</v>
      </c>
      <c r="L26" s="68">
        <f t="shared" si="20"/>
        <v>3.8449347826086874E-3</v>
      </c>
      <c r="M26" s="68">
        <f t="shared" si="20"/>
        <v>2.5608695652173876E-4</v>
      </c>
      <c r="N26" s="68">
        <f t="shared" si="20"/>
        <v>1.7493913043478259E-4</v>
      </c>
      <c r="O26" s="68">
        <f t="shared" si="8"/>
        <v>61.85999999999995</v>
      </c>
      <c r="P26" s="68">
        <f t="shared" si="19"/>
        <v>1.2804347826086938E-4</v>
      </c>
      <c r="Q26" s="68">
        <f t="shared" si="19"/>
        <v>4.7684347826086907E-4</v>
      </c>
      <c r="R26" s="68">
        <f t="shared" si="19"/>
        <v>3.6915232053386024E-3</v>
      </c>
      <c r="S26" s="68">
        <f t="shared" si="15"/>
        <v>1.3869985290608511E-2</v>
      </c>
      <c r="T26" s="68">
        <f t="shared" si="15"/>
        <v>5.0630537297859018E-5</v>
      </c>
      <c r="U26" s="68">
        <f t="shared" si="9"/>
        <v>7.1120000000000028</v>
      </c>
      <c r="V26" s="68">
        <f t="shared" si="16"/>
        <v>7.4567993310625594E-2</v>
      </c>
      <c r="W26" s="68">
        <f t="shared" si="16"/>
        <v>4.1086956521739127E-5</v>
      </c>
      <c r="X26" s="68">
        <f t="shared" si="16"/>
        <v>1.2804347826086938E-4</v>
      </c>
      <c r="Y26" s="68">
        <f t="shared" si="16"/>
        <v>2.1523088473201661E-4</v>
      </c>
      <c r="Z26" s="68">
        <f t="shared" si="10"/>
        <v>1.215239999999999</v>
      </c>
      <c r="AA26" s="68">
        <f t="shared" si="17"/>
        <v>1.2804347826086938E-4</v>
      </c>
      <c r="AB26" s="68">
        <f t="shared" si="17"/>
        <v>6.4021739130434689E-5</v>
      </c>
      <c r="AC26" s="68">
        <f t="shared" si="11"/>
        <v>2.7321999999999989</v>
      </c>
      <c r="AD26" s="68">
        <f t="shared" si="18"/>
        <v>6.4021739130434689E-5</v>
      </c>
      <c r="AE26" s="68">
        <f t="shared" si="18"/>
        <v>2.5608695652173876E-4</v>
      </c>
      <c r="AF26" s="68">
        <f t="shared" si="18"/>
        <v>6.0894292258080261E-2</v>
      </c>
    </row>
    <row r="27" spans="1:34" x14ac:dyDescent="0.2">
      <c r="A27" s="74">
        <v>42222.229167824073</v>
      </c>
      <c r="B27" s="9">
        <v>616.53735632183907</v>
      </c>
      <c r="C27" s="9">
        <f t="shared" si="3"/>
        <v>15714304.137931036</v>
      </c>
      <c r="D27" s="14">
        <f t="shared" si="4"/>
        <v>74.715716163199417</v>
      </c>
      <c r="E27" s="14">
        <f t="shared" si="12"/>
        <v>0.17896949653281682</v>
      </c>
      <c r="F27" s="13">
        <f t="shared" si="13"/>
        <v>0.13062056510922462</v>
      </c>
      <c r="G27" s="13">
        <f t="shared" si="14"/>
        <v>74.536746666666616</v>
      </c>
      <c r="H27" s="13">
        <f t="shared" si="5"/>
        <v>35.636746666666618</v>
      </c>
      <c r="I27" s="68">
        <f t="shared" si="20"/>
        <v>3.8580375404859486E-2</v>
      </c>
      <c r="J27" s="68">
        <f t="shared" si="20"/>
        <v>4.3260869565217299E-5</v>
      </c>
      <c r="K27" s="68">
        <f t="shared" si="20"/>
        <v>2.89188996726495E-5</v>
      </c>
      <c r="L27" s="68">
        <f t="shared" si="20"/>
        <v>2.6042173913043394E-3</v>
      </c>
      <c r="M27" s="68">
        <f t="shared" si="20"/>
        <v>1.730434782608692E-4</v>
      </c>
      <c r="N27" s="68">
        <f t="shared" si="20"/>
        <v>1.6726956521739128E-4</v>
      </c>
      <c r="O27" s="68">
        <f t="shared" si="8"/>
        <v>63.253333333333281</v>
      </c>
      <c r="P27" s="68">
        <f t="shared" si="19"/>
        <v>8.6521739130434599E-5</v>
      </c>
      <c r="Q27" s="68">
        <f t="shared" si="19"/>
        <v>4.4812173913043427E-4</v>
      </c>
      <c r="R27" s="68">
        <f t="shared" si="19"/>
        <v>3.7777862151166311E-3</v>
      </c>
      <c r="S27" s="68">
        <f t="shared" si="15"/>
        <v>9.7685560187327283E-3</v>
      </c>
      <c r="T27" s="68">
        <f t="shared" si="15"/>
        <v>4.8279610502518971E-5</v>
      </c>
      <c r="U27" s="68">
        <f t="shared" si="9"/>
        <v>7.2640000000000029</v>
      </c>
      <c r="V27" s="68">
        <f t="shared" si="16"/>
        <v>6.4023612039702998E-2</v>
      </c>
      <c r="W27" s="68">
        <f t="shared" si="16"/>
        <v>4.3043478260869561E-5</v>
      </c>
      <c r="X27" s="68">
        <f t="shared" si="16"/>
        <v>8.6521739130434599E-5</v>
      </c>
      <c r="Y27" s="68">
        <f t="shared" si="16"/>
        <v>1.879561649573507E-4</v>
      </c>
      <c r="Z27" s="68">
        <f t="shared" si="10"/>
        <v>1.2423466666666656</v>
      </c>
      <c r="AA27" s="68">
        <f t="shared" si="17"/>
        <v>8.6521739130434599E-5</v>
      </c>
      <c r="AB27" s="68">
        <f t="shared" si="17"/>
        <v>4.3260869565217299E-5</v>
      </c>
      <c r="AC27" s="68">
        <f t="shared" si="11"/>
        <v>2.7770666666666655</v>
      </c>
      <c r="AD27" s="68">
        <f t="shared" si="18"/>
        <v>4.3260869565217299E-5</v>
      </c>
      <c r="AE27" s="68">
        <f t="shared" si="18"/>
        <v>1.730434782608692E-4</v>
      </c>
      <c r="AF27" s="68">
        <f t="shared" si="18"/>
        <v>5.8555925222750743E-2</v>
      </c>
      <c r="AH27" s="82" t="s">
        <v>375</v>
      </c>
    </row>
    <row r="28" spans="1:34" x14ac:dyDescent="0.2">
      <c r="A28" s="74">
        <v>42222.23958454861</v>
      </c>
      <c r="B28" s="9">
        <v>616.53735632183907</v>
      </c>
      <c r="C28" s="9">
        <f t="shared" si="3"/>
        <v>15714304.137931036</v>
      </c>
      <c r="D28" s="14">
        <f t="shared" si="4"/>
        <v>76.31420398879942</v>
      </c>
      <c r="E28" s="14">
        <f t="shared" si="12"/>
        <v>0.16015065546612645</v>
      </c>
      <c r="F28" s="13">
        <f t="shared" si="13"/>
        <v>0.11614495443237097</v>
      </c>
      <c r="G28" s="13">
        <f t="shared" si="14"/>
        <v>76.15405333333328</v>
      </c>
      <c r="H28" s="13">
        <f t="shared" si="5"/>
        <v>37.254053333333282</v>
      </c>
      <c r="I28" s="327">
        <f t="shared" ref="I28:X34" si="21">I$35*$AH28</f>
        <v>3.8338574286898498E-2</v>
      </c>
      <c r="J28" s="327">
        <f t="shared" si="21"/>
        <v>2.2499999999999998E-5</v>
      </c>
      <c r="K28" s="327">
        <f t="shared" si="21"/>
        <v>7.5061223850427491E-6</v>
      </c>
      <c r="L28" s="327">
        <f t="shared" si="21"/>
        <v>1.3635000000000001E-3</v>
      </c>
      <c r="M28" s="327">
        <f t="shared" si="21"/>
        <v>8.9999999999999992E-5</v>
      </c>
      <c r="N28" s="327">
        <f t="shared" si="21"/>
        <v>1.596E-4</v>
      </c>
      <c r="O28" s="68">
        <f t="shared" si="8"/>
        <v>64.646666666666619</v>
      </c>
      <c r="P28" s="327">
        <f t="shared" si="21"/>
        <v>4.4999999999999996E-5</v>
      </c>
      <c r="Q28" s="327">
        <f t="shared" si="21"/>
        <v>4.1939999999999995E-4</v>
      </c>
      <c r="R28" s="327">
        <f t="shared" si="21"/>
        <v>3.8640492248946602E-3</v>
      </c>
      <c r="S28" s="327">
        <f t="shared" si="21"/>
        <v>5.6671267468569901E-3</v>
      </c>
      <c r="T28" s="327">
        <f t="shared" si="21"/>
        <v>4.5928683707178897E-5</v>
      </c>
      <c r="U28" s="68">
        <f t="shared" si="9"/>
        <v>7.416000000000003</v>
      </c>
      <c r="V28" s="327">
        <f t="shared" si="21"/>
        <v>5.3479230768780292E-2</v>
      </c>
      <c r="W28" s="327">
        <f t="shared" si="21"/>
        <v>4.4999999999999996E-5</v>
      </c>
      <c r="X28" s="327">
        <f t="shared" si="21"/>
        <v>4.4999999999999996E-5</v>
      </c>
      <c r="Y28" s="327">
        <f t="shared" ref="Y28:AF34" si="22">Y$35*$AH28</f>
        <v>1.606814451826845E-4</v>
      </c>
      <c r="Z28" s="68">
        <f t="shared" si="10"/>
        <v>1.2694533333333322</v>
      </c>
      <c r="AA28" s="327">
        <f t="shared" si="22"/>
        <v>4.4999999999999996E-5</v>
      </c>
      <c r="AB28" s="327">
        <f t="shared" si="22"/>
        <v>2.2499999999999998E-5</v>
      </c>
      <c r="AC28" s="68">
        <f t="shared" si="11"/>
        <v>2.8219333333333321</v>
      </c>
      <c r="AD28" s="327">
        <f t="shared" si="22"/>
        <v>2.2499999999999998E-5</v>
      </c>
      <c r="AE28" s="327">
        <f t="shared" si="22"/>
        <v>8.9999999999999992E-5</v>
      </c>
      <c r="AF28" s="327">
        <f t="shared" si="22"/>
        <v>5.62175581874211E-2</v>
      </c>
      <c r="AH28" s="435">
        <v>0.03</v>
      </c>
    </row>
    <row r="29" spans="1:34" x14ac:dyDescent="0.2">
      <c r="A29" s="74">
        <v>42222.250001273147</v>
      </c>
      <c r="B29" s="9">
        <v>599.84195402298849</v>
      </c>
      <c r="C29" s="9">
        <f t="shared" si="3"/>
        <v>15288771.724137932</v>
      </c>
      <c r="D29" s="14">
        <f t="shared" si="4"/>
        <v>78.198428414576284</v>
      </c>
      <c r="E29" s="14">
        <f t="shared" si="12"/>
        <v>0.42706841457633737</v>
      </c>
      <c r="F29" s="13">
        <f t="shared" si="13"/>
        <v>0.30971987848632271</v>
      </c>
      <c r="G29" s="13">
        <f t="shared" si="14"/>
        <v>77.771359999999945</v>
      </c>
      <c r="H29" s="13">
        <f t="shared" si="5"/>
        <v>38.871359999999946</v>
      </c>
      <c r="I29" s="68">
        <f t="shared" si="21"/>
        <v>0.102236198098396</v>
      </c>
      <c r="J29" s="68">
        <f t="shared" si="21"/>
        <v>6.0000000000000002E-5</v>
      </c>
      <c r="K29" s="68">
        <f t="shared" si="21"/>
        <v>2.0016326360113999E-5</v>
      </c>
      <c r="L29" s="68">
        <f t="shared" si="21"/>
        <v>3.6360000000000003E-3</v>
      </c>
      <c r="M29" s="68">
        <f t="shared" si="21"/>
        <v>2.4000000000000001E-4</v>
      </c>
      <c r="N29" s="68">
        <f t="shared" si="21"/>
        <v>4.2559999999999999E-4</v>
      </c>
      <c r="O29" s="68">
        <f t="shared" si="8"/>
        <v>66.039999999999949</v>
      </c>
      <c r="P29" s="68">
        <f t="shared" si="21"/>
        <v>1.2E-4</v>
      </c>
      <c r="Q29" s="68">
        <f t="shared" si="21"/>
        <v>1.1184000000000001E-3</v>
      </c>
      <c r="R29" s="68">
        <f t="shared" si="21"/>
        <v>1.0304131266385762E-2</v>
      </c>
      <c r="S29" s="68">
        <f t="shared" si="21"/>
        <v>1.5112337991618641E-2</v>
      </c>
      <c r="T29" s="68">
        <f t="shared" si="21"/>
        <v>1.2247648988581041E-4</v>
      </c>
      <c r="U29" s="68">
        <f t="shared" si="9"/>
        <v>7.5680000000000032</v>
      </c>
      <c r="V29" s="68">
        <f t="shared" si="21"/>
        <v>0.14261128205008081</v>
      </c>
      <c r="W29" s="68">
        <f t="shared" si="21"/>
        <v>1.2E-4</v>
      </c>
      <c r="X29" s="68">
        <f t="shared" si="21"/>
        <v>1.2E-4</v>
      </c>
      <c r="Y29" s="68">
        <f t="shared" si="22"/>
        <v>4.2848385382049202E-4</v>
      </c>
      <c r="Z29" s="68">
        <f t="shared" si="10"/>
        <v>1.2965599999999988</v>
      </c>
      <c r="AA29" s="68">
        <f t="shared" si="22"/>
        <v>1.2E-4</v>
      </c>
      <c r="AB29" s="68">
        <f t="shared" si="22"/>
        <v>6.0000000000000002E-5</v>
      </c>
      <c r="AC29" s="68">
        <f t="shared" si="11"/>
        <v>2.8667999999999987</v>
      </c>
      <c r="AD29" s="68">
        <f t="shared" si="22"/>
        <v>6.0000000000000002E-5</v>
      </c>
      <c r="AE29" s="68">
        <f t="shared" si="22"/>
        <v>2.4000000000000001E-4</v>
      </c>
      <c r="AF29" s="68">
        <f t="shared" si="22"/>
        <v>0.14991348849978961</v>
      </c>
      <c r="AH29" s="435">
        <v>0.08</v>
      </c>
    </row>
    <row r="30" spans="1:34" x14ac:dyDescent="0.2">
      <c r="A30" s="74">
        <v>42222.260417997684</v>
      </c>
      <c r="B30" s="9">
        <v>599.84195402298849</v>
      </c>
      <c r="C30" s="9">
        <f t="shared" si="3"/>
        <v>15288771.724137932</v>
      </c>
      <c r="D30" s="14">
        <f t="shared" si="4"/>
        <v>80.189419943997265</v>
      </c>
      <c r="E30" s="14">
        <f t="shared" si="12"/>
        <v>0.80075327733063228</v>
      </c>
      <c r="F30" s="13">
        <f t="shared" si="13"/>
        <v>0.58072477216185481</v>
      </c>
      <c r="G30" s="13">
        <f t="shared" si="14"/>
        <v>79.388666666666609</v>
      </c>
      <c r="H30" s="13">
        <f t="shared" si="5"/>
        <v>40.48866666666661</v>
      </c>
      <c r="I30" s="68">
        <f t="shared" si="21"/>
        <v>0.19169287143449248</v>
      </c>
      <c r="J30" s="68">
        <f t="shared" si="21"/>
        <v>1.125E-4</v>
      </c>
      <c r="K30" s="68">
        <f t="shared" si="21"/>
        <v>3.7530611925213749E-5</v>
      </c>
      <c r="L30" s="68">
        <f t="shared" si="21"/>
        <v>6.8175000000000006E-3</v>
      </c>
      <c r="M30" s="68">
        <f t="shared" si="21"/>
        <v>4.4999999999999999E-4</v>
      </c>
      <c r="N30" s="68">
        <f t="shared" si="21"/>
        <v>7.9799999999999999E-4</v>
      </c>
      <c r="O30" s="68">
        <f t="shared" si="8"/>
        <v>67.43333333333328</v>
      </c>
      <c r="P30" s="68">
        <f t="shared" si="21"/>
        <v>2.2499999999999999E-4</v>
      </c>
      <c r="Q30" s="68">
        <f t="shared" si="21"/>
        <v>2.0969999999999999E-3</v>
      </c>
      <c r="R30" s="68">
        <f t="shared" si="21"/>
        <v>1.9320246124473302E-2</v>
      </c>
      <c r="S30" s="68">
        <f t="shared" si="21"/>
        <v>2.8335633734284951E-2</v>
      </c>
      <c r="T30" s="68">
        <f t="shared" si="21"/>
        <v>2.296434185358945E-4</v>
      </c>
      <c r="U30" s="68">
        <f t="shared" si="9"/>
        <v>7.7200000000000033</v>
      </c>
      <c r="V30" s="68">
        <f t="shared" si="21"/>
        <v>0.26739615384390147</v>
      </c>
      <c r="W30" s="68">
        <f t="shared" si="21"/>
        <v>2.2499999999999999E-4</v>
      </c>
      <c r="X30" s="68">
        <f t="shared" si="21"/>
        <v>2.2499999999999999E-4</v>
      </c>
      <c r="Y30" s="68">
        <f t="shared" si="22"/>
        <v>8.0340722591342253E-4</v>
      </c>
      <c r="Z30" s="68">
        <f t="shared" si="10"/>
        <v>1.3236666666666654</v>
      </c>
      <c r="AA30" s="68">
        <f t="shared" si="22"/>
        <v>2.2499999999999999E-4</v>
      </c>
      <c r="AB30" s="68">
        <f t="shared" si="22"/>
        <v>1.125E-4</v>
      </c>
      <c r="AC30" s="68">
        <f t="shared" si="11"/>
        <v>2.9116666666666653</v>
      </c>
      <c r="AD30" s="68">
        <f t="shared" si="22"/>
        <v>1.125E-4</v>
      </c>
      <c r="AE30" s="68">
        <f t="shared" si="22"/>
        <v>4.4999999999999999E-4</v>
      </c>
      <c r="AF30" s="68">
        <f t="shared" si="22"/>
        <v>0.28108779093710551</v>
      </c>
      <c r="AH30" s="435">
        <v>0.15</v>
      </c>
    </row>
    <row r="31" spans="1:34" x14ac:dyDescent="0.2">
      <c r="A31" s="74">
        <v>42222.270834722221</v>
      </c>
      <c r="B31" s="9">
        <v>599.84195402298849</v>
      </c>
      <c r="C31" s="9">
        <f t="shared" si="3"/>
        <v>15288771.724137932</v>
      </c>
      <c r="D31" s="14">
        <f t="shared" si="4"/>
        <v>82.608585887994565</v>
      </c>
      <c r="E31" s="14">
        <f t="shared" si="12"/>
        <v>1.6026125546612646</v>
      </c>
      <c r="F31" s="13">
        <f t="shared" si="13"/>
        <v>1.1625555443237097</v>
      </c>
      <c r="G31" s="13">
        <f t="shared" si="14"/>
        <v>81.005973333333273</v>
      </c>
      <c r="H31" s="13">
        <f t="shared" si="5"/>
        <v>42.105973333333274</v>
      </c>
      <c r="I31" s="68">
        <f t="shared" si="21"/>
        <v>0.38338574286898497</v>
      </c>
      <c r="J31" s="68">
        <f t="shared" si="21"/>
        <v>2.2499999999999999E-4</v>
      </c>
      <c r="K31" s="68">
        <f t="shared" si="21"/>
        <v>7.5061223850427498E-5</v>
      </c>
      <c r="L31" s="68">
        <f t="shared" si="21"/>
        <v>1.3635000000000001E-2</v>
      </c>
      <c r="M31" s="68">
        <f t="shared" si="21"/>
        <v>8.9999999999999998E-4</v>
      </c>
      <c r="N31" s="68">
        <f t="shared" si="21"/>
        <v>1.596E-3</v>
      </c>
      <c r="O31" s="68">
        <f t="shared" si="8"/>
        <v>68.826666666666611</v>
      </c>
      <c r="P31" s="68">
        <f t="shared" si="21"/>
        <v>4.4999999999999999E-4</v>
      </c>
      <c r="Q31" s="68">
        <v>5.3E-3</v>
      </c>
      <c r="R31" s="68">
        <f t="shared" si="21"/>
        <v>3.8640492248946605E-2</v>
      </c>
      <c r="S31" s="68">
        <f t="shared" si="21"/>
        <v>5.6671267468569902E-2</v>
      </c>
      <c r="T31" s="68">
        <f t="shared" si="21"/>
        <v>4.5928683707178899E-4</v>
      </c>
      <c r="U31" s="68">
        <f t="shared" si="9"/>
        <v>7.8720000000000034</v>
      </c>
      <c r="V31" s="68">
        <f t="shared" si="21"/>
        <v>0.53479230768780295</v>
      </c>
      <c r="W31" s="68">
        <f t="shared" si="21"/>
        <v>4.4999999999999999E-4</v>
      </c>
      <c r="X31" s="68">
        <f t="shared" si="21"/>
        <v>4.4999999999999999E-4</v>
      </c>
      <c r="Y31" s="68">
        <f t="shared" si="22"/>
        <v>1.6068144518268451E-3</v>
      </c>
      <c r="Z31" s="68">
        <f t="shared" si="10"/>
        <v>1.350773333333332</v>
      </c>
      <c r="AA31" s="68">
        <f t="shared" si="22"/>
        <v>4.4999999999999999E-4</v>
      </c>
      <c r="AB31" s="68">
        <f t="shared" si="22"/>
        <v>2.2499999999999999E-4</v>
      </c>
      <c r="AC31" s="68">
        <f t="shared" si="11"/>
        <v>2.9565333333333319</v>
      </c>
      <c r="AD31" s="68">
        <f t="shared" si="22"/>
        <v>2.2499999999999999E-4</v>
      </c>
      <c r="AE31" s="68">
        <f t="shared" si="22"/>
        <v>8.9999999999999998E-4</v>
      </c>
      <c r="AF31" s="68">
        <f t="shared" si="22"/>
        <v>0.56217558187421102</v>
      </c>
      <c r="AH31" s="435">
        <v>0.3</v>
      </c>
    </row>
    <row r="32" spans="1:34" x14ac:dyDescent="0.2">
      <c r="A32" s="74">
        <v>42222.281251446759</v>
      </c>
      <c r="B32" s="9">
        <v>610</v>
      </c>
      <c r="C32" s="9">
        <f t="shared" si="3"/>
        <v>15547680.000000002</v>
      </c>
      <c r="D32" s="14">
        <f t="shared" si="4"/>
        <v>86.093210868432664</v>
      </c>
      <c r="E32" s="14">
        <f t="shared" si="12"/>
        <v>3.4699308684327397</v>
      </c>
      <c r="F32" s="13">
        <f t="shared" si="13"/>
        <v>2.5164740127013707</v>
      </c>
      <c r="G32" s="13">
        <f t="shared" si="14"/>
        <v>82.623279999999951</v>
      </c>
      <c r="H32" s="13">
        <f t="shared" si="5"/>
        <v>43.723279999999953</v>
      </c>
      <c r="I32" s="68">
        <f t="shared" si="21"/>
        <v>0.83066910954946749</v>
      </c>
      <c r="J32" s="68">
        <f t="shared" si="21"/>
        <v>4.8750000000000003E-4</v>
      </c>
      <c r="K32" s="68">
        <f t="shared" si="21"/>
        <v>1.6263265167592626E-4</v>
      </c>
      <c r="L32" s="68">
        <f t="shared" si="21"/>
        <v>2.9542500000000003E-2</v>
      </c>
      <c r="M32" s="68">
        <f t="shared" si="21"/>
        <v>1.9500000000000001E-3</v>
      </c>
      <c r="N32" s="68">
        <f t="shared" si="21"/>
        <v>3.4580000000000001E-3</v>
      </c>
      <c r="O32" s="68">
        <f t="shared" si="8"/>
        <v>70.219999999999942</v>
      </c>
      <c r="P32" s="68">
        <f t="shared" si="21"/>
        <v>9.7500000000000006E-4</v>
      </c>
      <c r="Q32" s="68">
        <f t="shared" si="21"/>
        <v>9.0869999999999996E-3</v>
      </c>
      <c r="R32" s="68">
        <f t="shared" si="21"/>
        <v>8.3721066539384312E-2</v>
      </c>
      <c r="S32" s="68">
        <f t="shared" si="21"/>
        <v>0.12278774618190146</v>
      </c>
      <c r="T32" s="68">
        <f t="shared" si="21"/>
        <v>9.9512148032220959E-4</v>
      </c>
      <c r="U32" s="68">
        <f t="shared" si="9"/>
        <v>8.0240000000000027</v>
      </c>
      <c r="V32" s="68">
        <f t="shared" si="21"/>
        <v>1.1587166666569064</v>
      </c>
      <c r="W32" s="68">
        <f t="shared" si="21"/>
        <v>9.7500000000000006E-4</v>
      </c>
      <c r="X32" s="68">
        <f t="shared" si="21"/>
        <v>9.7500000000000006E-4</v>
      </c>
      <c r="Y32" s="68">
        <f t="shared" si="22"/>
        <v>3.4814313122914975E-3</v>
      </c>
      <c r="Z32" s="68">
        <f t="shared" si="10"/>
        <v>1.3778799999999987</v>
      </c>
      <c r="AA32" s="68">
        <f t="shared" si="22"/>
        <v>9.7500000000000006E-4</v>
      </c>
      <c r="AB32" s="68">
        <f t="shared" si="22"/>
        <v>4.8750000000000003E-4</v>
      </c>
      <c r="AC32" s="68">
        <f t="shared" si="11"/>
        <v>3.0013999999999985</v>
      </c>
      <c r="AD32" s="68">
        <f t="shared" si="22"/>
        <v>4.8750000000000003E-4</v>
      </c>
      <c r="AE32" s="68">
        <f t="shared" si="22"/>
        <v>1.9500000000000001E-3</v>
      </c>
      <c r="AF32" s="68">
        <f t="shared" si="22"/>
        <v>1.2180470940607906</v>
      </c>
      <c r="AH32" s="435">
        <v>0.65</v>
      </c>
    </row>
    <row r="33" spans="1:35" x14ac:dyDescent="0.2">
      <c r="A33" s="74">
        <v>42222.291668171296</v>
      </c>
      <c r="B33" s="9">
        <v>620</v>
      </c>
      <c r="C33" s="9">
        <f t="shared" si="3"/>
        <v>15802560.000000002</v>
      </c>
      <c r="D33" s="14">
        <f t="shared" si="4"/>
        <v>88.778188571540213</v>
      </c>
      <c r="E33" s="14">
        <f t="shared" si="12"/>
        <v>4.5376019048735827</v>
      </c>
      <c r="F33" s="13">
        <f t="shared" si="13"/>
        <v>3.2907737089171771</v>
      </c>
      <c r="G33" s="13">
        <f t="shared" si="14"/>
        <v>84.240586666666601</v>
      </c>
      <c r="H33" s="13">
        <f t="shared" si="5"/>
        <v>45.340586666666603</v>
      </c>
      <c r="I33" s="68">
        <f t="shared" si="21"/>
        <v>1.0862596047954574</v>
      </c>
      <c r="J33" s="68">
        <f t="shared" si="21"/>
        <v>6.3750000000000005E-4</v>
      </c>
      <c r="K33" s="68">
        <f t="shared" si="21"/>
        <v>2.1267346757621123E-4</v>
      </c>
      <c r="L33" s="68">
        <f t="shared" si="21"/>
        <v>3.86325E-2</v>
      </c>
      <c r="M33" s="68">
        <f t="shared" si="21"/>
        <v>2.5500000000000002E-3</v>
      </c>
      <c r="N33" s="68">
        <f t="shared" si="21"/>
        <v>4.522E-3</v>
      </c>
      <c r="O33" s="68">
        <f t="shared" si="8"/>
        <v>71.613333333333273</v>
      </c>
      <c r="P33" s="68">
        <f t="shared" si="21"/>
        <v>1.2750000000000001E-3</v>
      </c>
      <c r="Q33" s="68">
        <f t="shared" si="21"/>
        <v>1.1882999999999999E-2</v>
      </c>
      <c r="R33" s="68">
        <f t="shared" si="21"/>
        <v>0.10948139470534871</v>
      </c>
      <c r="S33" s="68">
        <f t="shared" si="21"/>
        <v>0.16056859116094804</v>
      </c>
      <c r="T33" s="68">
        <f t="shared" si="21"/>
        <v>1.3013127050367354E-3</v>
      </c>
      <c r="U33" s="68">
        <f t="shared" si="9"/>
        <v>8.1760000000000019</v>
      </c>
      <c r="V33" s="68">
        <f t="shared" si="21"/>
        <v>1.5152448717821083</v>
      </c>
      <c r="W33" s="68">
        <f t="shared" si="21"/>
        <v>1.2750000000000001E-3</v>
      </c>
      <c r="X33" s="68">
        <f t="shared" si="21"/>
        <v>1.2750000000000001E-3</v>
      </c>
      <c r="Y33" s="68">
        <f t="shared" si="22"/>
        <v>4.5526409468427276E-3</v>
      </c>
      <c r="Z33" s="68">
        <f t="shared" si="10"/>
        <v>1.4049866666666653</v>
      </c>
      <c r="AA33" s="68">
        <f t="shared" si="22"/>
        <v>1.2750000000000001E-3</v>
      </c>
      <c r="AB33" s="68">
        <f t="shared" si="22"/>
        <v>6.3750000000000005E-4</v>
      </c>
      <c r="AC33" s="68">
        <f t="shared" si="11"/>
        <v>3.0462666666666651</v>
      </c>
      <c r="AD33" s="68">
        <f t="shared" si="22"/>
        <v>6.3750000000000005E-4</v>
      </c>
      <c r="AE33" s="68">
        <f t="shared" si="22"/>
        <v>2.5500000000000002E-3</v>
      </c>
      <c r="AF33" s="68">
        <f t="shared" si="22"/>
        <v>1.5928308153102646</v>
      </c>
      <c r="AH33" s="435">
        <v>0.85</v>
      </c>
      <c r="AI33" s="251"/>
    </row>
    <row r="34" spans="1:35" x14ac:dyDescent="0.2">
      <c r="A34" s="74">
        <v>42222.302084895833</v>
      </c>
      <c r="B34" s="9">
        <v>630</v>
      </c>
      <c r="C34" s="9">
        <f t="shared" si="3"/>
        <v>16057440.000000002</v>
      </c>
      <c r="D34" s="14">
        <f t="shared" si="4"/>
        <v>91.052112925617962</v>
      </c>
      <c r="E34" s="14">
        <f t="shared" si="12"/>
        <v>5.1942195922847016</v>
      </c>
      <c r="F34" s="13">
        <f t="shared" si="13"/>
        <v>3.7669680220898987</v>
      </c>
      <c r="G34" s="13">
        <f t="shared" si="14"/>
        <v>85.857893333333266</v>
      </c>
      <c r="H34" s="13">
        <f t="shared" si="5"/>
        <v>46.957893333333267</v>
      </c>
      <c r="I34" s="68">
        <f>I$35*$AH34</f>
        <v>1.2434477593717412</v>
      </c>
      <c r="J34" s="68">
        <f t="shared" si="21"/>
        <v>7.2975000000000004E-4</v>
      </c>
      <c r="K34" s="68">
        <f t="shared" si="21"/>
        <v>2.4344856935488651E-4</v>
      </c>
      <c r="L34" s="68">
        <f t="shared" si="21"/>
        <v>4.4222850000000001E-2</v>
      </c>
      <c r="M34" s="68">
        <f t="shared" si="21"/>
        <v>2.9190000000000002E-3</v>
      </c>
      <c r="N34" s="68">
        <f t="shared" si="21"/>
        <v>5.1763599999999996E-3</v>
      </c>
      <c r="O34" s="68">
        <f t="shared" si="8"/>
        <v>73.006666666666604</v>
      </c>
      <c r="P34" s="68">
        <f t="shared" si="21"/>
        <v>1.4595000000000001E-3</v>
      </c>
      <c r="Q34" s="68">
        <f t="shared" si="21"/>
        <v>1.360254E-2</v>
      </c>
      <c r="R34" s="68">
        <f t="shared" si="21"/>
        <v>0.12532399652741683</v>
      </c>
      <c r="S34" s="68">
        <f t="shared" si="21"/>
        <v>0.18380381082306171</v>
      </c>
      <c r="T34" s="68">
        <f t="shared" si="21"/>
        <v>1.4896203082361689E-3</v>
      </c>
      <c r="U34" s="68">
        <f t="shared" si="9"/>
        <v>8.3280000000000012</v>
      </c>
      <c r="V34" s="68">
        <f t="shared" si="21"/>
        <v>1.7345097179341076</v>
      </c>
      <c r="W34" s="68">
        <f t="shared" si="21"/>
        <v>1.4595000000000001E-3</v>
      </c>
      <c r="X34" s="68">
        <f t="shared" si="21"/>
        <v>1.4595000000000001E-3</v>
      </c>
      <c r="Y34" s="68">
        <f t="shared" si="22"/>
        <v>5.2114348720917339E-3</v>
      </c>
      <c r="Z34" s="68">
        <f t="shared" si="10"/>
        <v>1.4320933333333319</v>
      </c>
      <c r="AA34" s="68">
        <f t="shared" si="22"/>
        <v>1.4595000000000001E-3</v>
      </c>
      <c r="AB34" s="68">
        <f t="shared" si="22"/>
        <v>7.2975000000000004E-4</v>
      </c>
      <c r="AC34" s="68">
        <f t="shared" si="11"/>
        <v>3.0911333333333317</v>
      </c>
      <c r="AD34" s="68">
        <f t="shared" si="22"/>
        <v>7.2975000000000004E-4</v>
      </c>
      <c r="AE34" s="68">
        <f t="shared" si="22"/>
        <v>2.9190000000000002E-3</v>
      </c>
      <c r="AF34" s="68">
        <f t="shared" si="22"/>
        <v>1.8233228038786911</v>
      </c>
      <c r="AH34" s="435">
        <v>0.97299999999999998</v>
      </c>
    </row>
    <row r="35" spans="1:35" x14ac:dyDescent="0.2">
      <c r="A35" s="74">
        <v>42222.31250162037</v>
      </c>
      <c r="B35" s="9">
        <v>635</v>
      </c>
      <c r="C35" s="9">
        <f t="shared" si="3"/>
        <v>16184880</v>
      </c>
      <c r="D35" s="14">
        <f t="shared" si="4"/>
        <v>92.813555182204183</v>
      </c>
      <c r="E35" s="14">
        <f t="shared" si="12"/>
        <v>5.3383551822042161</v>
      </c>
      <c r="F35" s="13">
        <f t="shared" si="13"/>
        <v>3.8714984810790334</v>
      </c>
      <c r="G35" s="13">
        <f t="shared" si="14"/>
        <v>87.475200000000001</v>
      </c>
      <c r="H35" s="13">
        <f t="shared" si="5"/>
        <v>48.575200000000002</v>
      </c>
      <c r="I35" s="445">
        <v>1.2779524762299499</v>
      </c>
      <c r="J35" s="445">
        <f>J41*$AH$4</f>
        <v>7.5000000000000002E-4</v>
      </c>
      <c r="K35" s="445">
        <v>2.5020407950142499E-4</v>
      </c>
      <c r="L35" s="445">
        <f>L41*$AH$4</f>
        <v>4.5450000000000004E-2</v>
      </c>
      <c r="M35" s="445">
        <f>M41*$AH$4</f>
        <v>3.0000000000000001E-3</v>
      </c>
      <c r="N35" s="445">
        <f>N41</f>
        <v>5.3200000000000001E-3</v>
      </c>
      <c r="O35" s="445">
        <f>O41*$AH$5</f>
        <v>74.400000000000006</v>
      </c>
      <c r="P35" s="445">
        <f>P41*$AH$4</f>
        <v>1.5E-3</v>
      </c>
      <c r="Q35" s="445">
        <f>Q41*$AH$4</f>
        <v>1.3979999999999999E-2</v>
      </c>
      <c r="R35" s="445">
        <v>0.12880164082982201</v>
      </c>
      <c r="S35" s="445">
        <v>0.18890422489523301</v>
      </c>
      <c r="T35" s="445">
        <v>1.53095612357263E-3</v>
      </c>
      <c r="U35" s="445">
        <f>U41*$AH$5</f>
        <v>8.48</v>
      </c>
      <c r="V35" s="445">
        <v>1.7826410256260099</v>
      </c>
      <c r="W35" s="445">
        <f>W41*$AH$4</f>
        <v>1.5E-3</v>
      </c>
      <c r="X35" s="445">
        <f>X41*$AH$4</f>
        <v>1.5E-3</v>
      </c>
      <c r="Y35" s="445">
        <v>5.3560481727561501E-3</v>
      </c>
      <c r="Z35" s="445">
        <f>Z41*$AH$5</f>
        <v>1.4592000000000001</v>
      </c>
      <c r="AA35" s="445">
        <f>AA41*$AH$4</f>
        <v>1.5E-3</v>
      </c>
      <c r="AB35" s="445">
        <f>AB41*$AH$4</f>
        <v>7.5000000000000002E-4</v>
      </c>
      <c r="AC35" s="445">
        <f>AC41*$AH$5</f>
        <v>3.1360000000000001</v>
      </c>
      <c r="AD35" s="445">
        <f>AD41*$AH$4</f>
        <v>7.5000000000000002E-4</v>
      </c>
      <c r="AE35" s="445">
        <f>AE41*$AH$4</f>
        <v>3.0000000000000001E-3</v>
      </c>
      <c r="AF35" s="445">
        <v>1.8739186062473701</v>
      </c>
      <c r="AG35" s="166"/>
      <c r="AH35" s="436">
        <v>1</v>
      </c>
    </row>
    <row r="36" spans="1:35" x14ac:dyDescent="0.2">
      <c r="A36" s="74">
        <v>42222.322918344908</v>
      </c>
      <c r="B36" s="9">
        <v>630</v>
      </c>
      <c r="C36" s="9">
        <f t="shared" si="3"/>
        <v>16057440.000000002</v>
      </c>
      <c r="D36" s="14">
        <f t="shared" si="4"/>
        <v>87.077364804990054</v>
      </c>
      <c r="E36" s="14">
        <f t="shared" si="12"/>
        <v>5.0693648049900588</v>
      </c>
      <c r="F36" s="13">
        <f t="shared" si="13"/>
        <v>3.676420446503692</v>
      </c>
      <c r="G36" s="13">
        <f t="shared" si="14"/>
        <v>82.007999999999996</v>
      </c>
      <c r="H36" s="13">
        <f>G36-46</f>
        <v>36.007999999999996</v>
      </c>
      <c r="I36" s="68">
        <f>I$35*$AH36</f>
        <v>1.2135586869615254</v>
      </c>
      <c r="J36" s="68">
        <f t="shared" ref="J36:AF40" si="23">J$35*$AH36</f>
        <v>7.1220881226053648E-4</v>
      </c>
      <c r="K36" s="68">
        <f t="shared" si="23"/>
        <v>2.3759673371260098E-4</v>
      </c>
      <c r="L36" s="68">
        <f t="shared" si="23"/>
        <v>4.3159854022988511E-2</v>
      </c>
      <c r="M36" s="68">
        <f t="shared" si="23"/>
        <v>2.8488352490421459E-3</v>
      </c>
      <c r="N36" s="68">
        <f t="shared" si="23"/>
        <v>5.0519345083014054E-3</v>
      </c>
      <c r="O36" s="68">
        <f>O35+(O$41-O$35)*(1/6)</f>
        <v>69.75</v>
      </c>
      <c r="P36" s="68">
        <f t="shared" si="23"/>
        <v>1.424417624521073E-3</v>
      </c>
      <c r="Q36" s="68">
        <f t="shared" si="23"/>
        <v>1.3275572260536399E-2</v>
      </c>
      <c r="R36" s="68">
        <f t="shared" si="23"/>
        <v>0.12231155151015434</v>
      </c>
      <c r="S36" s="68">
        <f t="shared" si="23"/>
        <v>0.17938567152484156</v>
      </c>
      <c r="T36" s="68">
        <f t="shared" si="23"/>
        <v>1.4538139231902105E-3</v>
      </c>
      <c r="U36" s="68">
        <f>U35+(U$41-U$35)*(1/6)</f>
        <v>7.95</v>
      </c>
      <c r="V36" s="68">
        <f t="shared" si="23"/>
        <v>1.6928168633973399</v>
      </c>
      <c r="W36" s="68">
        <f t="shared" si="23"/>
        <v>1.424417624521073E-3</v>
      </c>
      <c r="X36" s="68">
        <f t="shared" si="23"/>
        <v>1.424417624521073E-3</v>
      </c>
      <c r="Y36" s="68">
        <f t="shared" si="23"/>
        <v>5.0861662767051653E-3</v>
      </c>
      <c r="Z36" s="68">
        <f>Z35+(Z$41-Z$35)*(1/6)</f>
        <v>1.3680000000000001</v>
      </c>
      <c r="AA36" s="68">
        <f t="shared" si="23"/>
        <v>1.424417624521073E-3</v>
      </c>
      <c r="AB36" s="68">
        <f t="shared" si="23"/>
        <v>7.1220881226053648E-4</v>
      </c>
      <c r="AC36" s="68">
        <f>AC35+(AC$41-AC$35)*(1/6)</f>
        <v>2.94</v>
      </c>
      <c r="AD36" s="68">
        <f t="shared" si="23"/>
        <v>7.1220881226053648E-4</v>
      </c>
      <c r="AE36" s="68">
        <f t="shared" si="23"/>
        <v>2.8488352490421459E-3</v>
      </c>
      <c r="AF36" s="68">
        <f t="shared" si="23"/>
        <v>1.7794951264378125</v>
      </c>
      <c r="AH36" s="435">
        <v>0.94961174968071527</v>
      </c>
    </row>
    <row r="37" spans="1:35" x14ac:dyDescent="0.2">
      <c r="A37" s="74">
        <v>42222.333335069445</v>
      </c>
      <c r="B37" s="9">
        <v>624.88505747126442</v>
      </c>
      <c r="C37" s="9">
        <f t="shared" si="3"/>
        <v>15927070.344827587</v>
      </c>
      <c r="D37" s="14">
        <f t="shared" si="4"/>
        <v>16.246474427775901</v>
      </c>
      <c r="E37" s="14">
        <f t="shared" si="12"/>
        <v>4.8003744277759015</v>
      </c>
      <c r="F37" s="13">
        <f t="shared" si="13"/>
        <v>3.4813424119283503</v>
      </c>
      <c r="G37" s="13">
        <f t="shared" si="14"/>
        <v>11.446099999999999</v>
      </c>
      <c r="H37" s="13">
        <f t="shared" ref="H37:H100" si="24">G37-46</f>
        <v>-34.553899999999999</v>
      </c>
      <c r="I37" s="68">
        <f t="shared" ref="I37:X40" si="25">I$35*$AH37</f>
        <v>1.1491648976931008</v>
      </c>
      <c r="J37" s="68">
        <f t="shared" si="25"/>
        <v>6.7441762452107295E-4</v>
      </c>
      <c r="K37" s="68">
        <f t="shared" si="25"/>
        <v>2.2498938792377696E-4</v>
      </c>
      <c r="L37" s="68">
        <f t="shared" si="25"/>
        <v>4.0869708045977018E-2</v>
      </c>
      <c r="M37" s="68">
        <f t="shared" si="25"/>
        <v>2.6976704980842918E-3</v>
      </c>
      <c r="N37" s="68">
        <f t="shared" si="25"/>
        <v>4.7838690166028108E-3</v>
      </c>
      <c r="O37" s="68">
        <v>5.3E-3</v>
      </c>
      <c r="P37" s="68">
        <f t="shared" si="25"/>
        <v>1.3488352490421459E-3</v>
      </c>
      <c r="Q37" s="68">
        <f t="shared" si="25"/>
        <v>1.2571144521072799E-2</v>
      </c>
      <c r="R37" s="68">
        <f t="shared" si="25"/>
        <v>0.11582146219048665</v>
      </c>
      <c r="S37" s="68">
        <f t="shared" si="25"/>
        <v>0.16986711815445008</v>
      </c>
      <c r="T37" s="68">
        <f t="shared" si="25"/>
        <v>1.3766717228077909E-3</v>
      </c>
      <c r="U37" s="68">
        <f t="shared" ref="U37:U40" si="26">U36+(U$41-U$35)*(1/6)</f>
        <v>7.42</v>
      </c>
      <c r="V37" s="68">
        <f t="shared" si="25"/>
        <v>1.6029927011686702</v>
      </c>
      <c r="W37" s="68">
        <f t="shared" si="25"/>
        <v>1.3488352490421459E-3</v>
      </c>
      <c r="X37" s="68">
        <f t="shared" si="25"/>
        <v>1.3488352490421459E-3</v>
      </c>
      <c r="Y37" s="68">
        <f t="shared" si="23"/>
        <v>4.8162843806541815E-3</v>
      </c>
      <c r="Z37" s="68">
        <f t="shared" ref="Z37:Z40" si="27">Z36+(Z$41-Z$35)*(1/6)</f>
        <v>1.2768000000000002</v>
      </c>
      <c r="AA37" s="68">
        <f t="shared" si="23"/>
        <v>1.3488352490421459E-3</v>
      </c>
      <c r="AB37" s="68">
        <f t="shared" si="23"/>
        <v>6.7441762452107295E-4</v>
      </c>
      <c r="AC37" s="68">
        <f t="shared" ref="AC37:AC40" si="28">AC36+(AC$41-AC$35)*(1/6)</f>
        <v>2.7439999999999998</v>
      </c>
      <c r="AD37" s="68">
        <f t="shared" si="23"/>
        <v>6.7441762452107295E-4</v>
      </c>
      <c r="AE37" s="68">
        <f t="shared" si="23"/>
        <v>2.6976704980842918E-3</v>
      </c>
      <c r="AF37" s="68">
        <f t="shared" si="23"/>
        <v>1.6850716466282547</v>
      </c>
      <c r="AH37" s="435">
        <v>0.89922349936143053</v>
      </c>
    </row>
    <row r="38" spans="1:35" x14ac:dyDescent="0.2">
      <c r="A38" s="74">
        <v>42222.343751793982</v>
      </c>
      <c r="B38" s="9">
        <v>616.53735632183907</v>
      </c>
      <c r="C38" s="9">
        <f t="shared" si="3"/>
        <v>15714304.137931036</v>
      </c>
      <c r="D38" s="14">
        <f t="shared" si="4"/>
        <v>10.510284050561744</v>
      </c>
      <c r="E38" s="14">
        <f t="shared" si="12"/>
        <v>4.5313840505617451</v>
      </c>
      <c r="F38" s="13">
        <f t="shared" si="13"/>
        <v>3.2862643773530102</v>
      </c>
      <c r="G38" s="13">
        <f t="shared" si="14"/>
        <v>5.9788999999999994</v>
      </c>
      <c r="H38" s="13">
        <f t="shared" si="24"/>
        <v>-40.021100000000004</v>
      </c>
      <c r="I38" s="68">
        <f t="shared" si="25"/>
        <v>1.0847711084246765</v>
      </c>
      <c r="J38" s="68">
        <f t="shared" si="23"/>
        <v>6.3662643678160942E-4</v>
      </c>
      <c r="K38" s="68">
        <f t="shared" si="23"/>
        <v>2.1238204213495294E-4</v>
      </c>
      <c r="L38" s="68">
        <f t="shared" si="23"/>
        <v>3.8579562068965532E-2</v>
      </c>
      <c r="M38" s="68">
        <f t="shared" si="23"/>
        <v>2.5465057471264377E-3</v>
      </c>
      <c r="N38" s="68">
        <f t="shared" si="23"/>
        <v>4.5158035249042161E-3</v>
      </c>
      <c r="O38" s="68">
        <f t="shared" ref="O38:O40" si="29">O37+(O$41-O$35)*(1/6)</f>
        <v>-4.6447000000000003</v>
      </c>
      <c r="P38" s="68">
        <f t="shared" si="23"/>
        <v>1.2732528735632188E-3</v>
      </c>
      <c r="Q38" s="68">
        <f t="shared" si="23"/>
        <v>1.1866716781609199E-2</v>
      </c>
      <c r="R38" s="68">
        <f t="shared" si="23"/>
        <v>0.10933137287081898</v>
      </c>
      <c r="S38" s="68">
        <f t="shared" si="23"/>
        <v>0.16034856478405862</v>
      </c>
      <c r="T38" s="68">
        <f t="shared" si="23"/>
        <v>1.2995295224253714E-3</v>
      </c>
      <c r="U38" s="68">
        <f t="shared" si="26"/>
        <v>6.89</v>
      </c>
      <c r="V38" s="68">
        <f t="shared" si="23"/>
        <v>1.5131685389400003</v>
      </c>
      <c r="W38" s="68">
        <f t="shared" si="23"/>
        <v>1.2732528735632188E-3</v>
      </c>
      <c r="X38" s="68">
        <f t="shared" si="23"/>
        <v>1.2732528735632188E-3</v>
      </c>
      <c r="Y38" s="68">
        <f t="shared" si="23"/>
        <v>4.5464024846031967E-3</v>
      </c>
      <c r="Z38" s="68">
        <f t="shared" si="27"/>
        <v>1.1856000000000002</v>
      </c>
      <c r="AA38" s="68">
        <f t="shared" si="23"/>
        <v>1.2732528735632188E-3</v>
      </c>
      <c r="AB38" s="68">
        <f t="shared" si="23"/>
        <v>6.3662643678160942E-4</v>
      </c>
      <c r="AC38" s="68">
        <f t="shared" si="28"/>
        <v>2.5479999999999996</v>
      </c>
      <c r="AD38" s="68">
        <f t="shared" si="23"/>
        <v>6.3662643678160942E-4</v>
      </c>
      <c r="AE38" s="68">
        <f t="shared" si="23"/>
        <v>2.5465057471264377E-3</v>
      </c>
      <c r="AF38" s="68">
        <f t="shared" si="23"/>
        <v>1.5906481668186971</v>
      </c>
      <c r="AH38" s="435">
        <v>0.8488352490421458</v>
      </c>
    </row>
    <row r="39" spans="1:35" x14ac:dyDescent="0.2">
      <c r="A39" s="74">
        <v>42222.354168518519</v>
      </c>
      <c r="B39" s="9">
        <v>608.18965517241372</v>
      </c>
      <c r="C39" s="9">
        <f t="shared" si="3"/>
        <v>15501537.931034481</v>
      </c>
      <c r="D39" s="14">
        <f t="shared" si="4"/>
        <v>4.7740936733475881</v>
      </c>
      <c r="E39" s="14">
        <f t="shared" si="12"/>
        <v>4.2623936733475887</v>
      </c>
      <c r="F39" s="13">
        <f t="shared" si="13"/>
        <v>3.0911863427776693</v>
      </c>
      <c r="G39" s="13">
        <f t="shared" si="14"/>
        <v>0.51169999999999849</v>
      </c>
      <c r="H39" s="13">
        <f t="shared" si="24"/>
        <v>-45.488300000000002</v>
      </c>
      <c r="I39" s="68">
        <f t="shared" si="25"/>
        <v>1.020377319156252</v>
      </c>
      <c r="J39" s="68">
        <f t="shared" si="23"/>
        <v>5.9883524904214577E-4</v>
      </c>
      <c r="K39" s="68">
        <f t="shared" si="23"/>
        <v>1.997746963461289E-4</v>
      </c>
      <c r="L39" s="68">
        <f t="shared" si="23"/>
        <v>3.628941609195404E-2</v>
      </c>
      <c r="M39" s="68">
        <f t="shared" si="23"/>
        <v>2.3953409961685831E-3</v>
      </c>
      <c r="N39" s="68">
        <f t="shared" si="23"/>
        <v>4.2477380332056206E-3</v>
      </c>
      <c r="O39" s="68">
        <f t="shared" si="29"/>
        <v>-9.2947000000000006</v>
      </c>
      <c r="P39" s="68">
        <f t="shared" si="23"/>
        <v>1.1976704980842915E-3</v>
      </c>
      <c r="Q39" s="68">
        <f t="shared" si="23"/>
        <v>1.1162289042145597E-2</v>
      </c>
      <c r="R39" s="68">
        <f t="shared" si="23"/>
        <v>0.10284128355115131</v>
      </c>
      <c r="S39" s="68">
        <f t="shared" si="23"/>
        <v>0.15083001141366717</v>
      </c>
      <c r="T39" s="68">
        <f t="shared" si="23"/>
        <v>1.2223873220429521E-3</v>
      </c>
      <c r="U39" s="68">
        <f t="shared" si="26"/>
        <v>6.3599999999999994</v>
      </c>
      <c r="V39" s="68">
        <f t="shared" si="23"/>
        <v>1.4233443767113305</v>
      </c>
      <c r="W39" s="68">
        <f t="shared" si="23"/>
        <v>1.1976704980842915E-3</v>
      </c>
      <c r="X39" s="68">
        <f t="shared" si="23"/>
        <v>1.1976704980842915E-3</v>
      </c>
      <c r="Y39" s="68">
        <f t="shared" si="23"/>
        <v>4.276520588552212E-3</v>
      </c>
      <c r="Z39" s="68">
        <f t="shared" si="27"/>
        <v>1.0944000000000003</v>
      </c>
      <c r="AA39" s="68">
        <f t="shared" si="23"/>
        <v>1.1976704980842915E-3</v>
      </c>
      <c r="AB39" s="68">
        <f t="shared" si="23"/>
        <v>5.9883524904214577E-4</v>
      </c>
      <c r="AC39" s="68">
        <f t="shared" si="28"/>
        <v>2.3519999999999994</v>
      </c>
      <c r="AD39" s="68">
        <f t="shared" si="23"/>
        <v>5.9883524904214577E-4</v>
      </c>
      <c r="AE39" s="68">
        <f t="shared" si="23"/>
        <v>2.3953409961685831E-3</v>
      </c>
      <c r="AF39" s="68">
        <f t="shared" si="23"/>
        <v>1.4962246870091396</v>
      </c>
      <c r="AH39" s="435">
        <v>0.79844699872286107</v>
      </c>
    </row>
    <row r="40" spans="1:35" x14ac:dyDescent="0.2">
      <c r="A40" s="74">
        <v>42222.364585243056</v>
      </c>
      <c r="B40" s="9">
        <v>608.18965517241372</v>
      </c>
      <c r="C40" s="9">
        <f t="shared" si="3"/>
        <v>15501537.931034481</v>
      </c>
      <c r="D40" s="14">
        <f t="shared" si="4"/>
        <v>-0.96209670386657309</v>
      </c>
      <c r="E40" s="14">
        <f t="shared" si="12"/>
        <v>3.9934032961334296</v>
      </c>
      <c r="F40" s="13">
        <f t="shared" si="13"/>
        <v>2.8961083082023267</v>
      </c>
      <c r="G40" s="13">
        <f t="shared" si="14"/>
        <v>-4.9555000000000025</v>
      </c>
      <c r="H40" s="13">
        <f t="shared" si="24"/>
        <v>-50.955500000000001</v>
      </c>
      <c r="I40" s="68">
        <f t="shared" si="25"/>
        <v>0.95598352988782731</v>
      </c>
      <c r="J40" s="68">
        <f t="shared" si="23"/>
        <v>5.6104406130268213E-4</v>
      </c>
      <c r="K40" s="68">
        <f t="shared" si="23"/>
        <v>1.8716735055730486E-4</v>
      </c>
      <c r="L40" s="68">
        <f t="shared" si="23"/>
        <v>3.399927011494254E-2</v>
      </c>
      <c r="M40" s="68">
        <f t="shared" si="23"/>
        <v>2.2441762452107285E-3</v>
      </c>
      <c r="N40" s="68">
        <f t="shared" si="23"/>
        <v>3.9796725415070259E-3</v>
      </c>
      <c r="O40" s="68">
        <f t="shared" si="29"/>
        <v>-13.944700000000001</v>
      </c>
      <c r="P40" s="68">
        <f t="shared" si="23"/>
        <v>1.1220881226053643E-3</v>
      </c>
      <c r="Q40" s="68">
        <f t="shared" si="23"/>
        <v>1.0457861302681995E-2</v>
      </c>
      <c r="R40" s="68">
        <f t="shared" si="23"/>
        <v>9.6351194231483611E-2</v>
      </c>
      <c r="S40" s="68">
        <f t="shared" si="23"/>
        <v>0.14131145804327569</v>
      </c>
      <c r="T40" s="68">
        <f t="shared" si="23"/>
        <v>1.1452451216605324E-3</v>
      </c>
      <c r="U40" s="68">
        <f t="shared" si="26"/>
        <v>5.8299999999999992</v>
      </c>
      <c r="V40" s="68">
        <f t="shared" si="23"/>
        <v>1.3335202144826603</v>
      </c>
      <c r="W40" s="68">
        <f t="shared" si="23"/>
        <v>1.1220881226053643E-3</v>
      </c>
      <c r="X40" s="68">
        <f t="shared" si="23"/>
        <v>1.1220881226053643E-3</v>
      </c>
      <c r="Y40" s="68">
        <f t="shared" si="23"/>
        <v>4.0066386925012272E-3</v>
      </c>
      <c r="Z40" s="68">
        <f t="shared" si="27"/>
        <v>1.0032000000000003</v>
      </c>
      <c r="AA40" s="68">
        <f t="shared" si="23"/>
        <v>1.1220881226053643E-3</v>
      </c>
      <c r="AB40" s="68">
        <f t="shared" si="23"/>
        <v>5.6104406130268213E-4</v>
      </c>
      <c r="AC40" s="68">
        <f t="shared" si="28"/>
        <v>2.1559999999999993</v>
      </c>
      <c r="AD40" s="68">
        <f t="shared" si="23"/>
        <v>5.6104406130268213E-4</v>
      </c>
      <c r="AE40" s="68">
        <f t="shared" si="23"/>
        <v>2.2441762452107285E-3</v>
      </c>
      <c r="AF40" s="68">
        <f t="shared" si="23"/>
        <v>1.4018012071995816</v>
      </c>
      <c r="AH40" s="435">
        <v>0.74805874840357622</v>
      </c>
    </row>
    <row r="41" spans="1:35" ht="15" x14ac:dyDescent="0.25">
      <c r="A41" s="149">
        <v>42222.375001967594</v>
      </c>
      <c r="B41" s="9">
        <v>599.84195402298849</v>
      </c>
      <c r="C41" s="9">
        <f t="shared" si="3"/>
        <v>15288771.724137932</v>
      </c>
      <c r="D41" s="14">
        <f t="shared" si="4"/>
        <v>59.805889999999998</v>
      </c>
      <c r="E41" s="14">
        <f>SUM(I41,J41,K41,L41,M41,N41,P41,Q41,R41,S41,T41,V41,W41,X41,Y41,AA41,AB41,AD41,AE41,AF41)</f>
        <v>5.1338899999999992</v>
      </c>
      <c r="F41" s="13">
        <f>E41-I41-S41</f>
        <v>4.0408899999999992</v>
      </c>
      <c r="G41" s="13">
        <f>O41+U41+Z41+AC41</f>
        <v>54.671999999999997</v>
      </c>
      <c r="H41" s="13">
        <f t="shared" si="24"/>
        <v>8.671999999999997</v>
      </c>
      <c r="I41" s="81">
        <v>0.90400000000000003</v>
      </c>
      <c r="J41" s="81">
        <v>5.0000000000000001E-4</v>
      </c>
      <c r="K41" s="81">
        <v>5.0000000000000001E-4</v>
      </c>
      <c r="L41" s="81">
        <v>3.0300000000000001E-2</v>
      </c>
      <c r="M41" s="81">
        <v>2E-3</v>
      </c>
      <c r="N41" s="81">
        <v>5.3200000000000001E-3</v>
      </c>
      <c r="O41" s="81">
        <v>46.5</v>
      </c>
      <c r="P41" s="81">
        <v>1E-3</v>
      </c>
      <c r="Q41" s="81">
        <v>9.3200000000000002E-3</v>
      </c>
      <c r="R41" s="81">
        <v>0.189</v>
      </c>
      <c r="S41" s="81">
        <v>0.189</v>
      </c>
      <c r="T41" s="81">
        <v>1.56E-3</v>
      </c>
      <c r="U41" s="81">
        <v>5.3</v>
      </c>
      <c r="V41" s="81">
        <v>2.09</v>
      </c>
      <c r="W41" s="81">
        <v>1E-3</v>
      </c>
      <c r="X41" s="81">
        <v>1E-3</v>
      </c>
      <c r="Y41" s="81">
        <v>5.3899999999999998E-3</v>
      </c>
      <c r="Z41" s="81">
        <v>0.91200000000000003</v>
      </c>
      <c r="AA41" s="81">
        <v>1E-3</v>
      </c>
      <c r="AB41" s="81">
        <v>5.0000000000000001E-4</v>
      </c>
      <c r="AC41" s="81">
        <v>1.96</v>
      </c>
      <c r="AD41" s="81">
        <v>5.0000000000000001E-4</v>
      </c>
      <c r="AE41" s="81">
        <v>2E-3</v>
      </c>
      <c r="AF41" s="81">
        <v>1.7</v>
      </c>
      <c r="AG41" s="251" t="s">
        <v>166</v>
      </c>
      <c r="AH41" s="435">
        <v>0.69767049808429149</v>
      </c>
      <c r="AI41" s="251"/>
    </row>
    <row r="42" spans="1:35" x14ac:dyDescent="0.2">
      <c r="A42" s="74">
        <v>42222.385418692131</v>
      </c>
      <c r="B42" s="9">
        <v>599.84195402298849</v>
      </c>
      <c r="C42" s="9">
        <f t="shared" si="3"/>
        <v>15288771.724137932</v>
      </c>
      <c r="D42" s="14">
        <f t="shared" si="4"/>
        <v>57.540417930857487</v>
      </c>
      <c r="E42" s="14">
        <f>SUM(I42,J42,K42,L42,M42,N42,P42,Q42,R42,S42,T42,V42,W42,X42,Y42,AA42,AB42,AD42,AE42,AF42)</f>
        <v>2.9360953502123186</v>
      </c>
      <c r="F42" s="13">
        <f>E42-I42-S42</f>
        <v>2.1293241645934677</v>
      </c>
      <c r="G42" s="13">
        <f>O42+U42+Z42+AC42</f>
        <v>54.604322580645167</v>
      </c>
      <c r="H42" s="13">
        <f t="shared" si="24"/>
        <v>8.6043225806451673</v>
      </c>
      <c r="I42" s="68">
        <f t="shared" ref="I42:AE55" si="30">I$35*$AH42</f>
        <v>0.7028738619264725</v>
      </c>
      <c r="J42" s="68">
        <f t="shared" si="30"/>
        <v>4.1250000000000005E-4</v>
      </c>
      <c r="K42" s="68">
        <f t="shared" si="30"/>
        <v>1.3761224372578376E-4</v>
      </c>
      <c r="L42" s="68">
        <f t="shared" si="30"/>
        <v>2.4997500000000006E-2</v>
      </c>
      <c r="M42" s="68">
        <f t="shared" si="30"/>
        <v>1.6500000000000002E-3</v>
      </c>
      <c r="N42" s="68">
        <f t="shared" si="30"/>
        <v>2.9260000000000002E-3</v>
      </c>
      <c r="O42" s="68">
        <f>O41+(O$165-O$41)*(1/124)</f>
        <v>46.437096774193549</v>
      </c>
      <c r="P42" s="68">
        <f t="shared" si="30"/>
        <v>8.250000000000001E-4</v>
      </c>
      <c r="Q42" s="68">
        <f t="shared" si="30"/>
        <v>7.6890000000000005E-3</v>
      </c>
      <c r="R42" s="68">
        <f t="shared" si="30"/>
        <v>7.0840902456402108E-2</v>
      </c>
      <c r="S42" s="68">
        <f t="shared" si="30"/>
        <v>0.10389732369237817</v>
      </c>
      <c r="T42" s="68">
        <f t="shared" si="30"/>
        <v>8.420258679649466E-4</v>
      </c>
      <c r="U42" s="68">
        <f>U41+(U$165-U$41)*(1/124)</f>
        <v>5.2944354838709673</v>
      </c>
      <c r="V42" s="68">
        <f t="shared" si="30"/>
        <v>0.98045256409430548</v>
      </c>
      <c r="W42" s="68">
        <f t="shared" si="30"/>
        <v>8.250000000000001E-4</v>
      </c>
      <c r="X42" s="68">
        <f t="shared" si="30"/>
        <v>8.250000000000001E-4</v>
      </c>
      <c r="Y42" s="68">
        <f t="shared" si="30"/>
        <v>2.9458264950158828E-3</v>
      </c>
      <c r="Z42" s="68">
        <f>Z41+(Z$165-Z$41)*(1/124)</f>
        <v>0.91287096774193555</v>
      </c>
      <c r="AA42" s="68">
        <f t="shared" si="30"/>
        <v>8.250000000000001E-4</v>
      </c>
      <c r="AB42" s="68">
        <f t="shared" si="30"/>
        <v>4.1250000000000005E-4</v>
      </c>
      <c r="AC42" s="68">
        <f>AC41+(AC$165-AC$41)*(1/124)</f>
        <v>1.9599193548387097</v>
      </c>
      <c r="AD42" s="68">
        <f t="shared" si="30"/>
        <v>4.1250000000000005E-4</v>
      </c>
      <c r="AE42" s="68">
        <f t="shared" si="30"/>
        <v>1.6500000000000002E-3</v>
      </c>
      <c r="AF42" s="68">
        <f t="shared" ref="AF42:AF105" si="31">AF$35*$AH42</f>
        <v>1.0306552334360537</v>
      </c>
      <c r="AH42" s="435">
        <v>0.55000000000000004</v>
      </c>
    </row>
    <row r="43" spans="1:35" x14ac:dyDescent="0.2">
      <c r="A43" s="74">
        <v>42222.395835416668</v>
      </c>
      <c r="B43" s="9">
        <v>583.14655172413791</v>
      </c>
      <c r="C43" s="9">
        <f t="shared" si="3"/>
        <v>14863239.310344828</v>
      </c>
      <c r="D43" s="14">
        <f t="shared" si="4"/>
        <v>57.419356959680606</v>
      </c>
      <c r="E43" s="14">
        <f t="shared" ref="E43:E65" si="32">SUM(I43,J43,K43,L43,M43,N43,P43,Q43,R43,S43,T43,V43,W43,X43,Y43,AA43,AB43,AD43,AE43,AF43)</f>
        <v>2.8827117983902761</v>
      </c>
      <c r="F43" s="13">
        <f t="shared" ref="F43:F65" si="33">E43-I43-S43</f>
        <v>2.0906091797826769</v>
      </c>
      <c r="G43" s="13">
        <f t="shared" ref="G43:G65" si="34">O43+U43+Z43+AC43</f>
        <v>54.536645161290323</v>
      </c>
      <c r="H43" s="13">
        <f t="shared" si="24"/>
        <v>8.5366451612903234</v>
      </c>
      <c r="I43" s="68">
        <f t="shared" si="30"/>
        <v>0.69009433716417301</v>
      </c>
      <c r="J43" s="68">
        <f t="shared" si="30"/>
        <v>4.0500000000000003E-4</v>
      </c>
      <c r="K43" s="68">
        <f t="shared" si="30"/>
        <v>1.3511020293076952E-4</v>
      </c>
      <c r="L43" s="68">
        <f t="shared" si="30"/>
        <v>2.4543000000000002E-2</v>
      </c>
      <c r="M43" s="68">
        <f t="shared" si="30"/>
        <v>1.6200000000000001E-3</v>
      </c>
      <c r="N43" s="68">
        <f t="shared" si="30"/>
        <v>2.8728000000000004E-3</v>
      </c>
      <c r="O43" s="68">
        <f t="shared" ref="O43:O106" si="35">O42+(O$165-O$41)*(1/124)</f>
        <v>46.374193548387098</v>
      </c>
      <c r="P43" s="68">
        <f t="shared" si="30"/>
        <v>8.1000000000000006E-4</v>
      </c>
      <c r="Q43" s="68">
        <f t="shared" si="30"/>
        <v>7.5491999999999998E-3</v>
      </c>
      <c r="R43" s="68">
        <f t="shared" si="30"/>
        <v>6.955288604810389E-2</v>
      </c>
      <c r="S43" s="68">
        <f t="shared" si="30"/>
        <v>0.10200828144342583</v>
      </c>
      <c r="T43" s="68">
        <f t="shared" si="30"/>
        <v>8.2671630672922027E-4</v>
      </c>
      <c r="U43" s="68">
        <f t="shared" ref="U43:U106" si="36">U42+(U$165-U$41)*(1/124)</f>
        <v>5.2888709677419348</v>
      </c>
      <c r="V43" s="68">
        <f t="shared" si="30"/>
        <v>0.9626261538380454</v>
      </c>
      <c r="W43" s="68">
        <f t="shared" si="30"/>
        <v>8.1000000000000006E-4</v>
      </c>
      <c r="X43" s="68">
        <f t="shared" si="30"/>
        <v>8.1000000000000006E-4</v>
      </c>
      <c r="Y43" s="68">
        <f t="shared" si="30"/>
        <v>2.8922660132883211E-3</v>
      </c>
      <c r="Z43" s="68">
        <f t="shared" ref="Z43:Z106" si="37">Z42+(Z$165-Z$41)*(1/124)</f>
        <v>0.91374193548387106</v>
      </c>
      <c r="AA43" s="68">
        <f t="shared" si="30"/>
        <v>8.1000000000000006E-4</v>
      </c>
      <c r="AB43" s="68">
        <f t="shared" si="30"/>
        <v>4.0500000000000003E-4</v>
      </c>
      <c r="AC43" s="68">
        <f t="shared" ref="AC43:AC106" si="38">AC42+(AC$165-AC$41)*(1/124)</f>
        <v>1.9598387096774195</v>
      </c>
      <c r="AD43" s="68">
        <f t="shared" si="30"/>
        <v>4.0500000000000003E-4</v>
      </c>
      <c r="AE43" s="68">
        <f t="shared" si="30"/>
        <v>1.6200000000000001E-3</v>
      </c>
      <c r="AF43" s="68">
        <f t="shared" si="31"/>
        <v>1.01191604737358</v>
      </c>
      <c r="AG43" s="165"/>
      <c r="AH43" s="435">
        <v>0.54</v>
      </c>
      <c r="AI43" s="165"/>
    </row>
    <row r="44" spans="1:35" x14ac:dyDescent="0.2">
      <c r="A44" s="74">
        <v>42222.406252141205</v>
      </c>
      <c r="B44" s="9">
        <v>591.49425287356325</v>
      </c>
      <c r="C44" s="9">
        <f t="shared" si="3"/>
        <v>15076005.517241379</v>
      </c>
      <c r="D44" s="14">
        <f t="shared" si="4"/>
        <v>57.298295988503696</v>
      </c>
      <c r="E44" s="14">
        <f t="shared" si="32"/>
        <v>2.829328246568235</v>
      </c>
      <c r="F44" s="13">
        <f t="shared" si="33"/>
        <v>2.0518941949718883</v>
      </c>
      <c r="G44" s="13">
        <f t="shared" si="34"/>
        <v>54.468967741935487</v>
      </c>
      <c r="H44" s="13">
        <f t="shared" si="24"/>
        <v>8.4689677419354865</v>
      </c>
      <c r="I44" s="68">
        <f t="shared" si="30"/>
        <v>0.67731481240187352</v>
      </c>
      <c r="J44" s="68">
        <f t="shared" si="30"/>
        <v>3.9750000000000001E-4</v>
      </c>
      <c r="K44" s="68">
        <f t="shared" si="30"/>
        <v>1.3260816213575525E-4</v>
      </c>
      <c r="L44" s="68">
        <f t="shared" si="30"/>
        <v>2.4088500000000002E-2</v>
      </c>
      <c r="M44" s="68">
        <f t="shared" si="30"/>
        <v>1.5900000000000001E-3</v>
      </c>
      <c r="N44" s="68">
        <f t="shared" si="30"/>
        <v>2.8196000000000002E-3</v>
      </c>
      <c r="O44" s="68">
        <f t="shared" si="35"/>
        <v>46.311290322580646</v>
      </c>
      <c r="P44" s="68">
        <f t="shared" si="30"/>
        <v>7.9500000000000003E-4</v>
      </c>
      <c r="Q44" s="68">
        <f t="shared" si="30"/>
        <v>7.4094E-3</v>
      </c>
      <c r="R44" s="68">
        <f t="shared" si="30"/>
        <v>6.8264869639805673E-2</v>
      </c>
      <c r="S44" s="68">
        <f t="shared" si="30"/>
        <v>0.10011923919447351</v>
      </c>
      <c r="T44" s="68">
        <f t="shared" si="30"/>
        <v>8.1140674549349395E-4</v>
      </c>
      <c r="U44" s="68">
        <f t="shared" si="36"/>
        <v>5.2833064516129022</v>
      </c>
      <c r="V44" s="68">
        <f t="shared" si="30"/>
        <v>0.94479974358178531</v>
      </c>
      <c r="W44" s="68">
        <f t="shared" si="30"/>
        <v>7.9500000000000003E-4</v>
      </c>
      <c r="X44" s="68">
        <f t="shared" si="30"/>
        <v>7.9500000000000003E-4</v>
      </c>
      <c r="Y44" s="68">
        <f t="shared" si="30"/>
        <v>2.8387055315607598E-3</v>
      </c>
      <c r="Z44" s="68">
        <f t="shared" si="37"/>
        <v>0.91461290322580657</v>
      </c>
      <c r="AA44" s="68">
        <f t="shared" si="30"/>
        <v>7.9500000000000003E-4</v>
      </c>
      <c r="AB44" s="68">
        <f t="shared" si="30"/>
        <v>3.9750000000000001E-4</v>
      </c>
      <c r="AC44" s="68">
        <f t="shared" si="38"/>
        <v>1.9597580645161292</v>
      </c>
      <c r="AD44" s="68">
        <f t="shared" si="30"/>
        <v>3.9750000000000001E-4</v>
      </c>
      <c r="AE44" s="68">
        <f t="shared" si="30"/>
        <v>1.5900000000000001E-3</v>
      </c>
      <c r="AF44" s="68">
        <f t="shared" si="31"/>
        <v>0.99317686131110616</v>
      </c>
      <c r="AH44" s="435">
        <v>0.53</v>
      </c>
    </row>
    <row r="45" spans="1:35" x14ac:dyDescent="0.2">
      <c r="A45" s="74">
        <v>42222.416668865742</v>
      </c>
      <c r="B45" s="9">
        <v>591.49425287356325</v>
      </c>
      <c r="C45" s="9">
        <f t="shared" si="3"/>
        <v>15076005.517241379</v>
      </c>
      <c r="D45" s="14">
        <f t="shared" si="4"/>
        <v>57.049741732643298</v>
      </c>
      <c r="E45" s="14">
        <f t="shared" si="32"/>
        <v>2.6484514100626448</v>
      </c>
      <c r="F45" s="13">
        <f t="shared" si="33"/>
        <v>1.9207181353256217</v>
      </c>
      <c r="G45" s="13">
        <f t="shared" si="34"/>
        <v>54.401290322580643</v>
      </c>
      <c r="H45" s="13">
        <f t="shared" si="24"/>
        <v>8.4012903225806426</v>
      </c>
      <c r="I45" s="68">
        <f t="shared" si="30"/>
        <v>0.63401458354570461</v>
      </c>
      <c r="J45" s="68">
        <f t="shared" si="30"/>
        <v>3.7208812260536425E-4</v>
      </c>
      <c r="K45" s="68">
        <f t="shared" si="30"/>
        <v>1.2413062161318469E-4</v>
      </c>
      <c r="L45" s="68">
        <f t="shared" si="30"/>
        <v>2.2548540229885075E-2</v>
      </c>
      <c r="M45" s="68">
        <f t="shared" si="30"/>
        <v>1.488352490421457E-3</v>
      </c>
      <c r="N45" s="68">
        <f t="shared" si="30"/>
        <v>2.6393450830140505E-3</v>
      </c>
      <c r="O45" s="68">
        <f t="shared" si="35"/>
        <v>46.248387096774195</v>
      </c>
      <c r="P45" s="68">
        <f t="shared" si="30"/>
        <v>7.441762452107285E-4</v>
      </c>
      <c r="Q45" s="68">
        <f t="shared" si="30"/>
        <v>6.935722605363989E-3</v>
      </c>
      <c r="R45" s="68">
        <f t="shared" si="30"/>
        <v>6.3900747633145211E-2</v>
      </c>
      <c r="S45" s="68">
        <f t="shared" si="30"/>
        <v>9.3718691191318343E-2</v>
      </c>
      <c r="T45" s="68">
        <f t="shared" si="30"/>
        <v>7.5953411974843455E-4</v>
      </c>
      <c r="U45" s="68">
        <f t="shared" si="36"/>
        <v>5.2777419354838697</v>
      </c>
      <c r="V45" s="68">
        <f t="shared" si="30"/>
        <v>0.88439940333931077</v>
      </c>
      <c r="W45" s="68">
        <f t="shared" si="30"/>
        <v>7.441762452107285E-4</v>
      </c>
      <c r="X45" s="68">
        <f t="shared" si="30"/>
        <v>7.441762452107285E-4</v>
      </c>
      <c r="Y45" s="68">
        <f t="shared" si="30"/>
        <v>2.6572292122463035E-3</v>
      </c>
      <c r="Z45" s="68">
        <f t="shared" si="37"/>
        <v>0.91548387096774209</v>
      </c>
      <c r="AA45" s="68">
        <f t="shared" si="30"/>
        <v>7.441762452107285E-4</v>
      </c>
      <c r="AB45" s="68">
        <f t="shared" si="30"/>
        <v>3.7208812260536425E-4</v>
      </c>
      <c r="AC45" s="68">
        <f t="shared" si="38"/>
        <v>1.959677419354839</v>
      </c>
      <c r="AD45" s="68">
        <f t="shared" si="30"/>
        <v>3.7208812260536425E-4</v>
      </c>
      <c r="AE45" s="68">
        <f t="shared" si="30"/>
        <v>1.488352490421457E-3</v>
      </c>
      <c r="AF45" s="68">
        <f t="shared" si="31"/>
        <v>0.92968380815179297</v>
      </c>
      <c r="AH45" s="435">
        <v>0.49611749680715234</v>
      </c>
    </row>
    <row r="46" spans="1:35" x14ac:dyDescent="0.2">
      <c r="A46" s="74">
        <v>42222.42708559028</v>
      </c>
      <c r="B46" s="9">
        <v>591.49425287356325</v>
      </c>
      <c r="C46" s="9">
        <f t="shared" si="3"/>
        <v>15076005.517241379</v>
      </c>
      <c r="D46" s="14">
        <f t="shared" si="4"/>
        <v>56.713073936074316</v>
      </c>
      <c r="E46" s="14">
        <f t="shared" si="32"/>
        <v>2.3794610328484871</v>
      </c>
      <c r="F46" s="13">
        <f t="shared" si="33"/>
        <v>1.7256401007502802</v>
      </c>
      <c r="G46" s="13">
        <f t="shared" si="34"/>
        <v>54.333612903225813</v>
      </c>
      <c r="H46" s="13">
        <f t="shared" si="24"/>
        <v>8.3336129032258128</v>
      </c>
      <c r="I46" s="68">
        <f t="shared" si="30"/>
        <v>0.56962079427728007</v>
      </c>
      <c r="J46" s="68">
        <f t="shared" si="30"/>
        <v>3.3429693486590066E-4</v>
      </c>
      <c r="K46" s="68">
        <f t="shared" si="30"/>
        <v>1.1152327582436068E-4</v>
      </c>
      <c r="L46" s="68">
        <f t="shared" si="30"/>
        <v>2.0258394252873582E-2</v>
      </c>
      <c r="M46" s="68">
        <f t="shared" si="30"/>
        <v>1.3371877394636026E-3</v>
      </c>
      <c r="N46" s="68">
        <f t="shared" si="30"/>
        <v>2.3712795913154554E-3</v>
      </c>
      <c r="O46" s="68">
        <f t="shared" si="35"/>
        <v>46.185483870967744</v>
      </c>
      <c r="P46" s="68">
        <f t="shared" si="30"/>
        <v>6.6859386973180132E-4</v>
      </c>
      <c r="Q46" s="68">
        <f t="shared" si="30"/>
        <v>6.2312948659003879E-3</v>
      </c>
      <c r="R46" s="68">
        <f t="shared" si="30"/>
        <v>5.7410658313477518E-2</v>
      </c>
      <c r="S46" s="68">
        <f t="shared" si="30"/>
        <v>8.4200137820926876E-2</v>
      </c>
      <c r="T46" s="68">
        <f t="shared" si="30"/>
        <v>6.8239191936601503E-4</v>
      </c>
      <c r="U46" s="68">
        <f t="shared" si="36"/>
        <v>5.2721774193548372</v>
      </c>
      <c r="V46" s="68">
        <f t="shared" si="30"/>
        <v>0.79457524111064082</v>
      </c>
      <c r="W46" s="68">
        <f t="shared" si="30"/>
        <v>6.6859386973180132E-4</v>
      </c>
      <c r="X46" s="68">
        <f t="shared" si="30"/>
        <v>6.6859386973180132E-4</v>
      </c>
      <c r="Y46" s="68">
        <f t="shared" si="30"/>
        <v>2.3873473161953188E-3</v>
      </c>
      <c r="Z46" s="68">
        <f t="shared" si="37"/>
        <v>0.9163548387096776</v>
      </c>
      <c r="AA46" s="68">
        <f t="shared" si="30"/>
        <v>6.6859386973180132E-4</v>
      </c>
      <c r="AB46" s="68">
        <f t="shared" si="30"/>
        <v>3.3429693486590066E-4</v>
      </c>
      <c r="AC46" s="68">
        <f t="shared" si="38"/>
        <v>1.9595967741935487</v>
      </c>
      <c r="AD46" s="68">
        <f t="shared" si="30"/>
        <v>3.3429693486590066E-4</v>
      </c>
      <c r="AE46" s="68">
        <f t="shared" si="30"/>
        <v>1.3371877394636026E-3</v>
      </c>
      <c r="AF46" s="68">
        <f t="shared" si="31"/>
        <v>0.83526032834223518</v>
      </c>
      <c r="AH46" s="435">
        <v>0.44572924648786755</v>
      </c>
    </row>
    <row r="47" spans="1:35" x14ac:dyDescent="0.2">
      <c r="A47" s="74">
        <v>42222.437502314817</v>
      </c>
      <c r="B47" s="9">
        <v>583.14655172413791</v>
      </c>
      <c r="C47" s="9">
        <f t="shared" si="3"/>
        <v>14863239.310344828</v>
      </c>
      <c r="D47" s="14">
        <f t="shared" si="4"/>
        <v>56.376406139505292</v>
      </c>
      <c r="E47" s="14">
        <f t="shared" si="32"/>
        <v>2.1104706556343307</v>
      </c>
      <c r="F47" s="13">
        <f t="shared" si="33"/>
        <v>1.53056206617494</v>
      </c>
      <c r="G47" s="13">
        <f t="shared" si="34"/>
        <v>54.265935483870969</v>
      </c>
      <c r="H47" s="13">
        <f t="shared" si="24"/>
        <v>8.2659354838709689</v>
      </c>
      <c r="I47" s="68">
        <f t="shared" si="30"/>
        <v>0.50522700500885542</v>
      </c>
      <c r="J47" s="68">
        <f t="shared" si="30"/>
        <v>2.9650574712643702E-4</v>
      </c>
      <c r="K47" s="68">
        <f t="shared" si="30"/>
        <v>9.8915930035536618E-5</v>
      </c>
      <c r="L47" s="68">
        <f t="shared" si="30"/>
        <v>1.7968248275862086E-2</v>
      </c>
      <c r="M47" s="68">
        <f t="shared" si="30"/>
        <v>1.1860229885057481E-3</v>
      </c>
      <c r="N47" s="68">
        <f t="shared" si="30"/>
        <v>2.1032140996168599E-3</v>
      </c>
      <c r="O47" s="68">
        <f t="shared" si="35"/>
        <v>46.122580645161293</v>
      </c>
      <c r="P47" s="68">
        <f t="shared" si="30"/>
        <v>5.9301149425287404E-4</v>
      </c>
      <c r="Q47" s="68">
        <f t="shared" si="30"/>
        <v>5.5268671264367859E-3</v>
      </c>
      <c r="R47" s="68">
        <f t="shared" si="30"/>
        <v>5.0920568993809832E-2</v>
      </c>
      <c r="S47" s="68">
        <f t="shared" si="30"/>
        <v>7.4681584450535396E-2</v>
      </c>
      <c r="T47" s="68">
        <f t="shared" si="30"/>
        <v>6.0524971898359529E-4</v>
      </c>
      <c r="U47" s="68">
        <f t="shared" si="36"/>
        <v>5.2666129032258047</v>
      </c>
      <c r="V47" s="68">
        <f t="shared" si="30"/>
        <v>0.70475107888197075</v>
      </c>
      <c r="W47" s="68">
        <f t="shared" si="30"/>
        <v>5.9301149425287404E-4</v>
      </c>
      <c r="X47" s="68">
        <f t="shared" si="30"/>
        <v>5.9301149425287404E-4</v>
      </c>
      <c r="Y47" s="68">
        <f t="shared" si="30"/>
        <v>2.1174654201443336E-3</v>
      </c>
      <c r="Z47" s="68">
        <f t="shared" si="37"/>
        <v>0.91722580645161311</v>
      </c>
      <c r="AA47" s="68">
        <f t="shared" si="30"/>
        <v>5.9301149425287404E-4</v>
      </c>
      <c r="AB47" s="68">
        <f t="shared" si="30"/>
        <v>2.9650574712643702E-4</v>
      </c>
      <c r="AC47" s="68">
        <f t="shared" si="38"/>
        <v>1.9595161290322585</v>
      </c>
      <c r="AD47" s="68">
        <f t="shared" si="30"/>
        <v>2.9650574712643702E-4</v>
      </c>
      <c r="AE47" s="68">
        <f t="shared" si="30"/>
        <v>1.1860229885057481E-3</v>
      </c>
      <c r="AF47" s="68">
        <f t="shared" si="31"/>
        <v>0.74083684853267739</v>
      </c>
      <c r="AH47" s="435">
        <v>0.3953409961685827</v>
      </c>
    </row>
    <row r="48" spans="1:35" x14ac:dyDescent="0.2">
      <c r="A48" s="74">
        <v>42222.447919039354</v>
      </c>
      <c r="B48" s="9">
        <v>574.79885057471256</v>
      </c>
      <c r="C48" s="9">
        <f t="shared" si="3"/>
        <v>14650473.103448274</v>
      </c>
      <c r="D48" s="14">
        <f t="shared" si="4"/>
        <v>56.039738342936296</v>
      </c>
      <c r="E48" s="14">
        <f t="shared" si="32"/>
        <v>1.8414802784201729</v>
      </c>
      <c r="F48" s="13">
        <f t="shared" si="33"/>
        <v>1.3354840315995982</v>
      </c>
      <c r="G48" s="13">
        <f t="shared" si="34"/>
        <v>54.198258064516132</v>
      </c>
      <c r="H48" s="13">
        <f t="shared" si="24"/>
        <v>8.198258064516132</v>
      </c>
      <c r="I48" s="68">
        <f t="shared" si="30"/>
        <v>0.44083321574043083</v>
      </c>
      <c r="J48" s="68">
        <f t="shared" si="30"/>
        <v>2.5871455938697343E-4</v>
      </c>
      <c r="K48" s="68">
        <f t="shared" si="30"/>
        <v>8.6308584246712588E-5</v>
      </c>
      <c r="L48" s="68">
        <f t="shared" si="30"/>
        <v>1.5678102298850593E-2</v>
      </c>
      <c r="M48" s="68">
        <f t="shared" si="30"/>
        <v>1.0348582375478937E-3</v>
      </c>
      <c r="N48" s="68">
        <f t="shared" si="30"/>
        <v>1.835148607918265E-3</v>
      </c>
      <c r="O48" s="68">
        <f t="shared" si="35"/>
        <v>46.059677419354841</v>
      </c>
      <c r="P48" s="68">
        <f t="shared" si="30"/>
        <v>5.1742911877394686E-4</v>
      </c>
      <c r="Q48" s="68">
        <f t="shared" si="30"/>
        <v>4.8224393869731848E-3</v>
      </c>
      <c r="R48" s="68">
        <f t="shared" si="30"/>
        <v>4.4430479674142147E-2</v>
      </c>
      <c r="S48" s="68">
        <f t="shared" si="30"/>
        <v>6.5163031080143929E-2</v>
      </c>
      <c r="T48" s="68">
        <f t="shared" si="30"/>
        <v>5.2810751860117577E-4</v>
      </c>
      <c r="U48" s="68">
        <f t="shared" si="36"/>
        <v>5.2610483870967721</v>
      </c>
      <c r="V48" s="68">
        <f t="shared" si="30"/>
        <v>0.61492691665330079</v>
      </c>
      <c r="W48" s="68">
        <f t="shared" si="30"/>
        <v>5.1742911877394686E-4</v>
      </c>
      <c r="X48" s="68">
        <f t="shared" si="30"/>
        <v>5.1742911877394686E-4</v>
      </c>
      <c r="Y48" s="68">
        <f t="shared" si="30"/>
        <v>1.8475835240933487E-3</v>
      </c>
      <c r="Z48" s="68">
        <f t="shared" si="37"/>
        <v>0.91809677419354863</v>
      </c>
      <c r="AA48" s="68">
        <f t="shared" si="30"/>
        <v>5.1742911877394686E-4</v>
      </c>
      <c r="AB48" s="68">
        <f t="shared" si="30"/>
        <v>2.5871455938697343E-4</v>
      </c>
      <c r="AC48" s="68">
        <f t="shared" si="38"/>
        <v>1.9594354838709682</v>
      </c>
      <c r="AD48" s="68">
        <f t="shared" si="30"/>
        <v>2.5871455938697343E-4</v>
      </c>
      <c r="AE48" s="68">
        <f t="shared" si="30"/>
        <v>1.0348582375478937E-3</v>
      </c>
      <c r="AF48" s="68">
        <f t="shared" si="31"/>
        <v>0.64641336872311961</v>
      </c>
      <c r="AH48" s="435">
        <v>0.34495274584929791</v>
      </c>
    </row>
    <row r="49" spans="1:34" x14ac:dyDescent="0.2">
      <c r="A49" s="74">
        <v>42222.458335763891</v>
      </c>
      <c r="B49" s="9">
        <v>583.14655172413791</v>
      </c>
      <c r="C49" s="9">
        <f t="shared" si="3"/>
        <v>14863239.310344828</v>
      </c>
      <c r="D49" s="14">
        <f t="shared" si="4"/>
        <v>55.703070546367293</v>
      </c>
      <c r="E49" s="14">
        <f t="shared" si="32"/>
        <v>1.5724899012060154</v>
      </c>
      <c r="F49" s="13">
        <f t="shared" si="33"/>
        <v>1.1404059970242566</v>
      </c>
      <c r="G49" s="13">
        <f t="shared" si="34"/>
        <v>54.130580645161288</v>
      </c>
      <c r="H49" s="13">
        <f t="shared" si="24"/>
        <v>8.1305806451612881</v>
      </c>
      <c r="I49" s="68">
        <f t="shared" si="30"/>
        <v>0.37643942647200623</v>
      </c>
      <c r="J49" s="68">
        <f t="shared" si="30"/>
        <v>2.2092337164750982E-4</v>
      </c>
      <c r="K49" s="68">
        <f t="shared" si="30"/>
        <v>7.3701238457888531E-5</v>
      </c>
      <c r="L49" s="68">
        <f t="shared" si="30"/>
        <v>1.3387956321839095E-2</v>
      </c>
      <c r="M49" s="68">
        <f t="shared" si="30"/>
        <v>8.8369348659003927E-4</v>
      </c>
      <c r="N49" s="68">
        <f t="shared" si="30"/>
        <v>1.5670831162196695E-3</v>
      </c>
      <c r="O49" s="68">
        <f t="shared" si="35"/>
        <v>45.99677419354839</v>
      </c>
      <c r="P49" s="68">
        <f t="shared" si="30"/>
        <v>4.4184674329501963E-4</v>
      </c>
      <c r="Q49" s="68">
        <f t="shared" si="30"/>
        <v>4.1180116475095828E-3</v>
      </c>
      <c r="R49" s="68">
        <f t="shared" si="30"/>
        <v>3.7940390354474454E-2</v>
      </c>
      <c r="S49" s="68">
        <f t="shared" si="30"/>
        <v>5.5644477709752449E-2</v>
      </c>
      <c r="T49" s="68">
        <f t="shared" si="30"/>
        <v>4.5096531821875609E-4</v>
      </c>
      <c r="U49" s="68">
        <f t="shared" si="36"/>
        <v>5.2554838709677396</v>
      </c>
      <c r="V49" s="68">
        <f t="shared" si="30"/>
        <v>0.52510275442463072</v>
      </c>
      <c r="W49" s="68">
        <f t="shared" si="30"/>
        <v>4.4184674329501963E-4</v>
      </c>
      <c r="X49" s="68">
        <f t="shared" si="30"/>
        <v>4.4184674329501963E-4</v>
      </c>
      <c r="Y49" s="68">
        <f t="shared" si="30"/>
        <v>1.5777016280423637E-3</v>
      </c>
      <c r="Z49" s="68">
        <f t="shared" si="37"/>
        <v>0.91896774193548414</v>
      </c>
      <c r="AA49" s="68">
        <f t="shared" si="30"/>
        <v>4.4184674329501963E-4</v>
      </c>
      <c r="AB49" s="68">
        <f t="shared" si="30"/>
        <v>2.2092337164750982E-4</v>
      </c>
      <c r="AC49" s="68">
        <f t="shared" si="38"/>
        <v>1.959354838709678</v>
      </c>
      <c r="AD49" s="68">
        <f t="shared" si="30"/>
        <v>2.2092337164750982E-4</v>
      </c>
      <c r="AE49" s="68">
        <f t="shared" si="30"/>
        <v>8.8369348659003927E-4</v>
      </c>
      <c r="AF49" s="68">
        <f t="shared" si="31"/>
        <v>0.55198988891356171</v>
      </c>
      <c r="AH49" s="435">
        <v>0.29456449553001307</v>
      </c>
    </row>
    <row r="50" spans="1:34" x14ac:dyDescent="0.2">
      <c r="A50" s="74">
        <v>42222.468752488428</v>
      </c>
      <c r="B50" s="9">
        <v>574.79885057471256</v>
      </c>
      <c r="C50" s="9">
        <f t="shared" si="3"/>
        <v>14650473.103448274</v>
      </c>
      <c r="D50" s="14">
        <f t="shared" si="4"/>
        <v>55.366402749798304</v>
      </c>
      <c r="E50" s="14">
        <f t="shared" si="32"/>
        <v>1.3034995239918568</v>
      </c>
      <c r="F50" s="13">
        <f t="shared" si="33"/>
        <v>0.94532796244891459</v>
      </c>
      <c r="G50" s="13">
        <f t="shared" si="34"/>
        <v>54.062903225806458</v>
      </c>
      <c r="H50" s="13">
        <f t="shared" si="24"/>
        <v>8.0629032258064584</v>
      </c>
      <c r="I50" s="68">
        <f t="shared" si="30"/>
        <v>0.31204563720358125</v>
      </c>
      <c r="J50" s="68">
        <f t="shared" si="30"/>
        <v>1.8313218390804599E-4</v>
      </c>
      <c r="K50" s="68">
        <f t="shared" si="30"/>
        <v>6.1093892669064433E-5</v>
      </c>
      <c r="L50" s="68">
        <f t="shared" si="30"/>
        <v>1.1097810344827588E-2</v>
      </c>
      <c r="M50" s="68">
        <f t="shared" si="30"/>
        <v>7.3252873563218394E-4</v>
      </c>
      <c r="N50" s="68">
        <f t="shared" si="30"/>
        <v>1.2990176245210728E-3</v>
      </c>
      <c r="O50" s="68">
        <f t="shared" si="35"/>
        <v>45.933870967741939</v>
      </c>
      <c r="P50" s="68">
        <f t="shared" si="30"/>
        <v>3.6626436781609197E-4</v>
      </c>
      <c r="Q50" s="68">
        <f t="shared" si="30"/>
        <v>3.4135839080459769E-3</v>
      </c>
      <c r="R50" s="68">
        <f t="shared" si="30"/>
        <v>3.1450301034806734E-2</v>
      </c>
      <c r="S50" s="68">
        <f t="shared" si="30"/>
        <v>4.612592433936092E-2</v>
      </c>
      <c r="T50" s="68">
        <f t="shared" si="30"/>
        <v>3.7382311783633608E-4</v>
      </c>
      <c r="U50" s="68">
        <f t="shared" si="36"/>
        <v>5.2499193548387071</v>
      </c>
      <c r="V50" s="68">
        <f t="shared" si="30"/>
        <v>0.43527859219596021</v>
      </c>
      <c r="W50" s="68">
        <f t="shared" si="30"/>
        <v>3.6626436781609197E-4</v>
      </c>
      <c r="X50" s="68">
        <f t="shared" si="30"/>
        <v>3.6626436781609197E-4</v>
      </c>
      <c r="Y50" s="68">
        <f t="shared" si="30"/>
        <v>1.3078197319913772E-3</v>
      </c>
      <c r="Z50" s="68">
        <f t="shared" si="37"/>
        <v>0.91983870967741965</v>
      </c>
      <c r="AA50" s="68">
        <f t="shared" si="30"/>
        <v>3.6626436781609197E-4</v>
      </c>
      <c r="AB50" s="68">
        <f t="shared" si="30"/>
        <v>1.8313218390804599E-4</v>
      </c>
      <c r="AC50" s="68">
        <f t="shared" si="38"/>
        <v>1.9592741935483877</v>
      </c>
      <c r="AD50" s="68">
        <f t="shared" si="30"/>
        <v>1.8313218390804599E-4</v>
      </c>
      <c r="AE50" s="68">
        <f t="shared" si="30"/>
        <v>7.3252873563218394E-4</v>
      </c>
      <c r="AF50" s="68">
        <f t="shared" si="31"/>
        <v>0.45756640910400342</v>
      </c>
      <c r="AH50" s="435">
        <v>0.24417624521072798</v>
      </c>
    </row>
    <row r="51" spans="1:34" x14ac:dyDescent="0.2">
      <c r="A51" s="74">
        <v>42222.479169212966</v>
      </c>
      <c r="B51" s="9">
        <v>574.79885057471256</v>
      </c>
      <c r="C51" s="9">
        <f t="shared" si="3"/>
        <v>14650473.103448274</v>
      </c>
      <c r="D51" s="14">
        <f t="shared" si="4"/>
        <v>55.230138033977347</v>
      </c>
      <c r="E51" s="14">
        <f t="shared" si="32"/>
        <v>1.2349122275257334</v>
      </c>
      <c r="F51" s="13">
        <f t="shared" si="33"/>
        <v>0.89558687085293087</v>
      </c>
      <c r="G51" s="13">
        <f t="shared" si="34"/>
        <v>53.995225806451614</v>
      </c>
      <c r="H51" s="13">
        <f t="shared" si="24"/>
        <v>7.9952258064516144</v>
      </c>
      <c r="I51" s="68">
        <f t="shared" si="30"/>
        <v>0.29562647767500738</v>
      </c>
      <c r="J51" s="68">
        <f t="shared" si="30"/>
        <v>1.7349616858237547E-4</v>
      </c>
      <c r="K51" s="68">
        <f t="shared" si="30"/>
        <v>5.7879265542903068E-5</v>
      </c>
      <c r="L51" s="68">
        <f t="shared" si="30"/>
        <v>1.0513867816091954E-2</v>
      </c>
      <c r="M51" s="68">
        <f t="shared" si="30"/>
        <v>6.9398467432950188E-4</v>
      </c>
      <c r="N51" s="68">
        <f t="shared" si="30"/>
        <v>1.2306661558109833E-3</v>
      </c>
      <c r="O51" s="68">
        <f t="shared" si="35"/>
        <v>45.870967741935488</v>
      </c>
      <c r="P51" s="68">
        <f t="shared" si="30"/>
        <v>3.4699233716475094E-4</v>
      </c>
      <c r="Q51" s="68">
        <f t="shared" si="30"/>
        <v>3.2339685823754784E-3</v>
      </c>
      <c r="R51" s="68">
        <f t="shared" si="30"/>
        <v>2.9795454921463165E-2</v>
      </c>
      <c r="S51" s="68">
        <f t="shared" si="30"/>
        <v>4.3698878997795086E-2</v>
      </c>
      <c r="T51" s="68">
        <f t="shared" si="30"/>
        <v>3.5415336227676941E-4</v>
      </c>
      <c r="U51" s="68">
        <f t="shared" si="36"/>
        <v>5.2443548387096746</v>
      </c>
      <c r="V51" s="68">
        <f t="shared" si="30"/>
        <v>0.4123751838718252</v>
      </c>
      <c r="W51" s="68">
        <f t="shared" si="30"/>
        <v>3.4699233716475094E-4</v>
      </c>
      <c r="X51" s="68">
        <f t="shared" si="30"/>
        <v>3.4699233716475094E-4</v>
      </c>
      <c r="Y51" s="68">
        <f t="shared" si="30"/>
        <v>1.2390051156211E-3</v>
      </c>
      <c r="Z51" s="68">
        <f t="shared" si="37"/>
        <v>0.92070967741935517</v>
      </c>
      <c r="AA51" s="68">
        <f t="shared" si="30"/>
        <v>3.4699233716475094E-4</v>
      </c>
      <c r="AB51" s="68">
        <f t="shared" si="30"/>
        <v>1.7349616858237547E-4</v>
      </c>
      <c r="AC51" s="68">
        <f t="shared" si="38"/>
        <v>1.9591935483870975</v>
      </c>
      <c r="AD51" s="68">
        <f t="shared" si="30"/>
        <v>1.7349616858237547E-4</v>
      </c>
      <c r="AE51" s="68">
        <f t="shared" si="30"/>
        <v>6.9398467432950188E-4</v>
      </c>
      <c r="AF51" s="68">
        <f t="shared" si="31"/>
        <v>0.43349026455885836</v>
      </c>
      <c r="AH51" s="435">
        <v>0.23132822477650061</v>
      </c>
    </row>
    <row r="52" spans="1:34" x14ac:dyDescent="0.2">
      <c r="A52" s="74">
        <v>42222.489585937503</v>
      </c>
      <c r="B52" s="9">
        <v>574.79885057471256</v>
      </c>
      <c r="C52" s="9">
        <f t="shared" si="3"/>
        <v>14650473.103448274</v>
      </c>
      <c r="D52" s="14">
        <f t="shared" si="4"/>
        <v>55.093873318156405</v>
      </c>
      <c r="E52" s="14">
        <f t="shared" si="32"/>
        <v>1.1663249310596104</v>
      </c>
      <c r="F52" s="13">
        <f t="shared" si="33"/>
        <v>0.84584577925694759</v>
      </c>
      <c r="G52" s="13">
        <f t="shared" si="34"/>
        <v>53.927548387096778</v>
      </c>
      <c r="H52" s="13">
        <f t="shared" si="24"/>
        <v>7.9275483870967776</v>
      </c>
      <c r="I52" s="68">
        <f t="shared" si="30"/>
        <v>0.27920731814643357</v>
      </c>
      <c r="J52" s="68">
        <f t="shared" si="30"/>
        <v>1.6386015325670495E-4</v>
      </c>
      <c r="K52" s="68">
        <f t="shared" si="30"/>
        <v>5.4664638416741724E-5</v>
      </c>
      <c r="L52" s="68">
        <f t="shared" si="30"/>
        <v>9.9299252873563219E-3</v>
      </c>
      <c r="M52" s="68">
        <f t="shared" si="30"/>
        <v>6.5544061302681982E-4</v>
      </c>
      <c r="N52" s="68">
        <f t="shared" si="30"/>
        <v>1.1623146871008938E-3</v>
      </c>
      <c r="O52" s="68">
        <f t="shared" si="35"/>
        <v>45.808064516129036</v>
      </c>
      <c r="P52" s="68">
        <f t="shared" si="30"/>
        <v>3.2772030651340991E-4</v>
      </c>
      <c r="Q52" s="68">
        <f t="shared" si="30"/>
        <v>3.0543532567049803E-3</v>
      </c>
      <c r="R52" s="68">
        <f t="shared" si="30"/>
        <v>2.8140608808119603E-2</v>
      </c>
      <c r="S52" s="68">
        <f t="shared" si="30"/>
        <v>4.1271833656229252E-2</v>
      </c>
      <c r="T52" s="68">
        <f t="shared" si="30"/>
        <v>3.3448360671720279E-4</v>
      </c>
      <c r="U52" s="68">
        <f t="shared" si="36"/>
        <v>5.238790322580642</v>
      </c>
      <c r="V52" s="68">
        <f t="shared" si="30"/>
        <v>0.38947177554769025</v>
      </c>
      <c r="W52" s="68">
        <f t="shared" si="30"/>
        <v>3.2772030651340991E-4</v>
      </c>
      <c r="X52" s="68">
        <f t="shared" si="30"/>
        <v>3.2772030651340991E-4</v>
      </c>
      <c r="Y52" s="68">
        <f t="shared" si="30"/>
        <v>1.170190499250823E-3</v>
      </c>
      <c r="Z52" s="68">
        <f t="shared" si="37"/>
        <v>0.92158064516129068</v>
      </c>
      <c r="AA52" s="68">
        <f t="shared" si="30"/>
        <v>3.2772030651340991E-4</v>
      </c>
      <c r="AB52" s="68">
        <f t="shared" si="30"/>
        <v>1.6386015325670495E-4</v>
      </c>
      <c r="AC52" s="68">
        <f t="shared" si="38"/>
        <v>1.9591129032258072</v>
      </c>
      <c r="AD52" s="68">
        <f t="shared" si="30"/>
        <v>1.6386015325670495E-4</v>
      </c>
      <c r="AE52" s="68">
        <f t="shared" si="30"/>
        <v>6.5544061302681982E-4</v>
      </c>
      <c r="AF52" s="68">
        <f t="shared" si="31"/>
        <v>0.40941412001371336</v>
      </c>
      <c r="AH52" s="435">
        <v>0.21848020434227328</v>
      </c>
    </row>
    <row r="53" spans="1:34" x14ac:dyDescent="0.2">
      <c r="A53" s="74">
        <v>42222.50000266204</v>
      </c>
      <c r="B53" s="9">
        <v>574.79885057471256</v>
      </c>
      <c r="C53" s="9">
        <f t="shared" si="3"/>
        <v>14650473.103448274</v>
      </c>
      <c r="D53" s="14">
        <f t="shared" si="4"/>
        <v>54.957608602335412</v>
      </c>
      <c r="E53" s="14">
        <f t="shared" si="32"/>
        <v>1.0977376345934871</v>
      </c>
      <c r="F53" s="13">
        <f t="shared" si="33"/>
        <v>0.79610468766096387</v>
      </c>
      <c r="G53" s="13">
        <f t="shared" si="34"/>
        <v>53.859870967741934</v>
      </c>
      <c r="H53" s="13">
        <f t="shared" si="24"/>
        <v>7.8598709677419336</v>
      </c>
      <c r="I53" s="68">
        <f t="shared" si="30"/>
        <v>0.26278815861785976</v>
      </c>
      <c r="J53" s="68">
        <f t="shared" si="30"/>
        <v>1.5422413793103447E-4</v>
      </c>
      <c r="K53" s="68">
        <f t="shared" si="30"/>
        <v>5.1450011290580372E-5</v>
      </c>
      <c r="L53" s="68">
        <f t="shared" si="30"/>
        <v>9.345982758620688E-3</v>
      </c>
      <c r="M53" s="68">
        <f t="shared" si="30"/>
        <v>6.1689655172413786E-4</v>
      </c>
      <c r="N53" s="68">
        <f t="shared" si="30"/>
        <v>1.0939632183908045E-3</v>
      </c>
      <c r="O53" s="68">
        <f t="shared" si="35"/>
        <v>45.745161290322585</v>
      </c>
      <c r="P53" s="68">
        <f t="shared" si="30"/>
        <v>3.0844827586206893E-4</v>
      </c>
      <c r="Q53" s="68">
        <f t="shared" si="30"/>
        <v>2.8747379310344822E-3</v>
      </c>
      <c r="R53" s="68">
        <f t="shared" si="30"/>
        <v>2.6485762694776038E-2</v>
      </c>
      <c r="S53" s="68">
        <f t="shared" si="30"/>
        <v>3.8844788314663425E-2</v>
      </c>
      <c r="T53" s="68">
        <f t="shared" si="30"/>
        <v>3.1481385115763618E-4</v>
      </c>
      <c r="U53" s="68">
        <f t="shared" si="36"/>
        <v>5.2332258064516095</v>
      </c>
      <c r="V53" s="68">
        <f t="shared" si="30"/>
        <v>0.36656836722355529</v>
      </c>
      <c r="W53" s="68">
        <f t="shared" si="30"/>
        <v>3.0844827586206893E-4</v>
      </c>
      <c r="X53" s="68">
        <f t="shared" si="30"/>
        <v>3.0844827586206893E-4</v>
      </c>
      <c r="Y53" s="68">
        <f t="shared" si="30"/>
        <v>1.1013758828805462E-3</v>
      </c>
      <c r="Z53" s="68">
        <f t="shared" si="37"/>
        <v>0.92245161290322619</v>
      </c>
      <c r="AA53" s="68">
        <f t="shared" si="30"/>
        <v>3.0844827586206893E-4</v>
      </c>
      <c r="AB53" s="68">
        <f t="shared" si="30"/>
        <v>1.5422413793103447E-4</v>
      </c>
      <c r="AC53" s="68">
        <f t="shared" si="38"/>
        <v>1.959032258064517</v>
      </c>
      <c r="AD53" s="68">
        <f t="shared" si="30"/>
        <v>1.5422413793103447E-4</v>
      </c>
      <c r="AE53" s="68">
        <f t="shared" si="30"/>
        <v>6.1689655172413786E-4</v>
      </c>
      <c r="AF53" s="68">
        <f t="shared" si="31"/>
        <v>0.38533797546856835</v>
      </c>
      <c r="AH53" s="435">
        <v>0.20563218390804594</v>
      </c>
    </row>
    <row r="54" spans="1:34" x14ac:dyDescent="0.2">
      <c r="A54" s="74">
        <v>42222.510419386577</v>
      </c>
      <c r="B54" s="9">
        <v>574.79885057471256</v>
      </c>
      <c r="C54" s="9">
        <f t="shared" si="3"/>
        <v>14650473.103448274</v>
      </c>
      <c r="D54" s="14">
        <f t="shared" si="4"/>
        <v>54.821343886514462</v>
      </c>
      <c r="E54" s="14">
        <f t="shared" si="32"/>
        <v>1.0291503381273639</v>
      </c>
      <c r="F54" s="13">
        <f t="shared" si="33"/>
        <v>0.74636359606498037</v>
      </c>
      <c r="G54" s="13">
        <f t="shared" si="34"/>
        <v>53.792193548387104</v>
      </c>
      <c r="H54" s="13">
        <f t="shared" si="24"/>
        <v>7.7921935483871039</v>
      </c>
      <c r="I54" s="68">
        <f t="shared" si="30"/>
        <v>0.24636899908928592</v>
      </c>
      <c r="J54" s="68">
        <f t="shared" si="30"/>
        <v>1.4458812260536392E-4</v>
      </c>
      <c r="K54" s="68">
        <f t="shared" si="30"/>
        <v>4.8235384164419014E-5</v>
      </c>
      <c r="L54" s="68">
        <f t="shared" si="30"/>
        <v>8.7620402298850559E-3</v>
      </c>
      <c r="M54" s="68">
        <f t="shared" si="30"/>
        <v>5.7835249042145569E-4</v>
      </c>
      <c r="N54" s="68">
        <f t="shared" si="30"/>
        <v>1.0256117496807149E-3</v>
      </c>
      <c r="O54" s="68">
        <f t="shared" si="35"/>
        <v>45.682258064516134</v>
      </c>
      <c r="P54" s="68">
        <f t="shared" si="30"/>
        <v>2.8917624521072785E-4</v>
      </c>
      <c r="Q54" s="68">
        <f t="shared" si="30"/>
        <v>2.6951226053639836E-3</v>
      </c>
      <c r="R54" s="68">
        <f t="shared" si="30"/>
        <v>2.4830916581432473E-2</v>
      </c>
      <c r="S54" s="68">
        <f t="shared" si="30"/>
        <v>3.6417742973097592E-2</v>
      </c>
      <c r="T54" s="68">
        <f t="shared" si="30"/>
        <v>2.951440955980695E-4</v>
      </c>
      <c r="U54" s="68">
        <f t="shared" si="36"/>
        <v>5.227661290322577</v>
      </c>
      <c r="V54" s="68">
        <f t="shared" si="30"/>
        <v>0.34366495889942028</v>
      </c>
      <c r="W54" s="68">
        <f t="shared" si="30"/>
        <v>2.8917624521072785E-4</v>
      </c>
      <c r="X54" s="68">
        <f t="shared" si="30"/>
        <v>2.8917624521072785E-4</v>
      </c>
      <c r="Y54" s="68">
        <f t="shared" si="30"/>
        <v>1.0325612665102689E-3</v>
      </c>
      <c r="Z54" s="68">
        <f t="shared" si="37"/>
        <v>0.92332258064516171</v>
      </c>
      <c r="AA54" s="68">
        <f t="shared" si="30"/>
        <v>2.8917624521072785E-4</v>
      </c>
      <c r="AB54" s="68">
        <f t="shared" si="30"/>
        <v>1.4458812260536392E-4</v>
      </c>
      <c r="AC54" s="68">
        <f t="shared" si="38"/>
        <v>1.9589516129032267</v>
      </c>
      <c r="AD54" s="68">
        <f t="shared" si="30"/>
        <v>1.4458812260536392E-4</v>
      </c>
      <c r="AE54" s="68">
        <f t="shared" si="30"/>
        <v>5.7835249042145569E-4</v>
      </c>
      <c r="AF54" s="68">
        <f t="shared" si="31"/>
        <v>0.36126183092342323</v>
      </c>
      <c r="AH54" s="435">
        <v>0.19278416347381858</v>
      </c>
    </row>
    <row r="55" spans="1:34" x14ac:dyDescent="0.2">
      <c r="A55" s="74">
        <v>42222.520836111114</v>
      </c>
      <c r="B55" s="9">
        <v>566.45114942528744</v>
      </c>
      <c r="C55" s="9">
        <f t="shared" si="3"/>
        <v>14437706.896551726</v>
      </c>
      <c r="D55" s="14">
        <f t="shared" si="4"/>
        <v>54.685079170693513</v>
      </c>
      <c r="E55" s="14">
        <f t="shared" si="32"/>
        <v>0.96056304166124074</v>
      </c>
      <c r="F55" s="13">
        <f t="shared" si="33"/>
        <v>0.69662250446899698</v>
      </c>
      <c r="G55" s="13">
        <f t="shared" si="34"/>
        <v>53.72451612903226</v>
      </c>
      <c r="H55" s="13">
        <f t="shared" si="24"/>
        <v>7.7245161290322599</v>
      </c>
      <c r="I55" s="68">
        <f t="shared" si="30"/>
        <v>0.22994983956071208</v>
      </c>
      <c r="J55" s="68">
        <f t="shared" si="30"/>
        <v>1.3495210727969343E-4</v>
      </c>
      <c r="K55" s="68">
        <f t="shared" si="30"/>
        <v>4.5020757038257663E-5</v>
      </c>
      <c r="L55" s="68">
        <f t="shared" si="30"/>
        <v>8.178097701149422E-3</v>
      </c>
      <c r="M55" s="68">
        <f t="shared" si="30"/>
        <v>5.3980842911877374E-4</v>
      </c>
      <c r="N55" s="68">
        <f t="shared" si="30"/>
        <v>9.5726028097062538E-4</v>
      </c>
      <c r="O55" s="68">
        <f t="shared" si="35"/>
        <v>45.619354838709683</v>
      </c>
      <c r="P55" s="68">
        <f t="shared" si="30"/>
        <v>2.6990421455938687E-4</v>
      </c>
      <c r="Q55" s="68">
        <f t="shared" si="30"/>
        <v>2.5155072796934855E-3</v>
      </c>
      <c r="R55" s="68">
        <f t="shared" ref="R55:AE55" si="39">R$35*$AH55</f>
        <v>2.3176070468088908E-2</v>
      </c>
      <c r="S55" s="68">
        <f t="shared" si="39"/>
        <v>3.3990697631531758E-2</v>
      </c>
      <c r="T55" s="68">
        <f t="shared" si="39"/>
        <v>2.7547434003850289E-4</v>
      </c>
      <c r="U55" s="68">
        <f t="shared" si="36"/>
        <v>5.2220967741935445</v>
      </c>
      <c r="V55" s="68">
        <f t="shared" si="39"/>
        <v>0.32076155057528533</v>
      </c>
      <c r="W55" s="68">
        <f t="shared" si="39"/>
        <v>2.6990421455938687E-4</v>
      </c>
      <c r="X55" s="68">
        <f t="shared" si="39"/>
        <v>2.6990421455938687E-4</v>
      </c>
      <c r="Y55" s="68">
        <f t="shared" si="39"/>
        <v>9.6374665013999189E-4</v>
      </c>
      <c r="Z55" s="68">
        <f t="shared" si="37"/>
        <v>0.92419354838709722</v>
      </c>
      <c r="AA55" s="68">
        <f t="shared" si="39"/>
        <v>2.6990421455938687E-4</v>
      </c>
      <c r="AB55" s="68">
        <f t="shared" si="39"/>
        <v>1.3495210727969343E-4</v>
      </c>
      <c r="AC55" s="68">
        <f t="shared" si="38"/>
        <v>1.9588709677419365</v>
      </c>
      <c r="AD55" s="68">
        <f t="shared" si="39"/>
        <v>1.3495210727969343E-4</v>
      </c>
      <c r="AE55" s="68">
        <f t="shared" si="39"/>
        <v>5.3980842911877374E-4</v>
      </c>
      <c r="AF55" s="68">
        <f t="shared" si="31"/>
        <v>0.33718568637827823</v>
      </c>
      <c r="AH55" s="435">
        <v>0.17993614303959124</v>
      </c>
    </row>
    <row r="56" spans="1:34" x14ac:dyDescent="0.2">
      <c r="A56" s="74">
        <v>42222.531252835652</v>
      </c>
      <c r="B56" s="9">
        <v>566.45114942528744</v>
      </c>
      <c r="C56" s="9">
        <f t="shared" si="3"/>
        <v>14437706.896551726</v>
      </c>
      <c r="D56" s="14">
        <f t="shared" si="4"/>
        <v>54.548814454872527</v>
      </c>
      <c r="E56" s="14">
        <f t="shared" si="32"/>
        <v>0.89197574519511769</v>
      </c>
      <c r="F56" s="13">
        <f t="shared" si="33"/>
        <v>0.64688141287301348</v>
      </c>
      <c r="G56" s="13">
        <f t="shared" si="34"/>
        <v>53.656838709677423</v>
      </c>
      <c r="H56" s="13">
        <f t="shared" si="24"/>
        <v>7.6568387096774231</v>
      </c>
      <c r="I56" s="68">
        <f t="shared" ref="I56:AE69" si="40">I$35*$AH56</f>
        <v>0.21353068003213826</v>
      </c>
      <c r="J56" s="68">
        <f t="shared" si="40"/>
        <v>1.2531609195402292E-4</v>
      </c>
      <c r="K56" s="68">
        <f t="shared" si="40"/>
        <v>4.1806129912096318E-5</v>
      </c>
      <c r="L56" s="68">
        <f t="shared" si="40"/>
        <v>7.5941551724137898E-3</v>
      </c>
      <c r="M56" s="68">
        <f t="shared" si="40"/>
        <v>5.0126436781609167E-4</v>
      </c>
      <c r="N56" s="68">
        <f t="shared" si="40"/>
        <v>8.8890881226053595E-4</v>
      </c>
      <c r="O56" s="68">
        <f t="shared" si="35"/>
        <v>45.556451612903231</v>
      </c>
      <c r="P56" s="68">
        <f t="shared" si="40"/>
        <v>2.5063218390804584E-4</v>
      </c>
      <c r="Q56" s="68">
        <f t="shared" si="40"/>
        <v>2.3358919540229874E-3</v>
      </c>
      <c r="R56" s="68">
        <f t="shared" si="40"/>
        <v>2.1521224354745346E-2</v>
      </c>
      <c r="S56" s="68">
        <f t="shared" si="40"/>
        <v>3.1563652289965931E-2</v>
      </c>
      <c r="T56" s="68">
        <f t="shared" si="40"/>
        <v>2.5580458447893627E-4</v>
      </c>
      <c r="U56" s="68">
        <f t="shared" si="36"/>
        <v>5.2165322580645119</v>
      </c>
      <c r="V56" s="68">
        <f t="shared" si="40"/>
        <v>0.29785814225115043</v>
      </c>
      <c r="W56" s="68">
        <f t="shared" si="40"/>
        <v>2.5063218390804584E-4</v>
      </c>
      <c r="X56" s="68">
        <f t="shared" si="40"/>
        <v>2.5063218390804584E-4</v>
      </c>
      <c r="Y56" s="68">
        <f t="shared" si="40"/>
        <v>8.9493203376971486E-4</v>
      </c>
      <c r="Z56" s="68">
        <f t="shared" si="37"/>
        <v>0.92506451612903273</v>
      </c>
      <c r="AA56" s="68">
        <f t="shared" si="40"/>
        <v>2.5063218390804584E-4</v>
      </c>
      <c r="AB56" s="68">
        <f t="shared" si="40"/>
        <v>1.2531609195402292E-4</v>
      </c>
      <c r="AC56" s="68">
        <f t="shared" si="38"/>
        <v>1.9587903225806462</v>
      </c>
      <c r="AD56" s="68">
        <f t="shared" si="40"/>
        <v>1.2531609195402292E-4</v>
      </c>
      <c r="AE56" s="68">
        <f t="shared" si="40"/>
        <v>5.0126436781609167E-4</v>
      </c>
      <c r="AF56" s="68">
        <f t="shared" si="31"/>
        <v>0.31310954183313322</v>
      </c>
      <c r="AH56" s="435">
        <v>0.1670881226053639</v>
      </c>
    </row>
    <row r="57" spans="1:34" x14ac:dyDescent="0.2">
      <c r="A57" s="74">
        <v>42222.541669560182</v>
      </c>
      <c r="B57" s="9">
        <v>583.14655172413791</v>
      </c>
      <c r="C57" s="9">
        <f t="shared" si="3"/>
        <v>14863239.310344828</v>
      </c>
      <c r="D57" s="14">
        <f t="shared" si="4"/>
        <v>54.41254973905157</v>
      </c>
      <c r="E57" s="14">
        <f t="shared" si="32"/>
        <v>0.82338844872899464</v>
      </c>
      <c r="F57" s="13">
        <f t="shared" si="33"/>
        <v>0.59714032127702998</v>
      </c>
      <c r="G57" s="13">
        <f t="shared" si="34"/>
        <v>53.589161290322579</v>
      </c>
      <c r="H57" s="13">
        <f t="shared" si="24"/>
        <v>7.5891612903225791</v>
      </c>
      <c r="I57" s="68">
        <f t="shared" si="40"/>
        <v>0.19711152050356445</v>
      </c>
      <c r="J57" s="68">
        <f t="shared" si="40"/>
        <v>1.1568007662835243E-4</v>
      </c>
      <c r="K57" s="68">
        <f t="shared" si="40"/>
        <v>3.8591502785934967E-5</v>
      </c>
      <c r="L57" s="68">
        <f t="shared" si="40"/>
        <v>7.0102126436781577E-3</v>
      </c>
      <c r="M57" s="68">
        <f t="shared" si="40"/>
        <v>4.6272030651340972E-4</v>
      </c>
      <c r="N57" s="68">
        <f t="shared" si="40"/>
        <v>8.2055734355044652E-4</v>
      </c>
      <c r="O57" s="68">
        <f t="shared" si="35"/>
        <v>45.49354838709678</v>
      </c>
      <c r="P57" s="68">
        <f t="shared" si="40"/>
        <v>2.3136015325670486E-4</v>
      </c>
      <c r="Q57" s="68">
        <f t="shared" si="40"/>
        <v>2.1562766283524889E-3</v>
      </c>
      <c r="R57" s="68">
        <f t="shared" si="40"/>
        <v>1.9866378241401781E-2</v>
      </c>
      <c r="S57" s="68">
        <f t="shared" si="40"/>
        <v>2.91366069484001E-2</v>
      </c>
      <c r="T57" s="68">
        <f t="shared" si="40"/>
        <v>2.3613482891936963E-4</v>
      </c>
      <c r="U57" s="68">
        <f t="shared" si="36"/>
        <v>5.2109677419354794</v>
      </c>
      <c r="V57" s="68">
        <f t="shared" si="40"/>
        <v>0.27495473392701547</v>
      </c>
      <c r="W57" s="68">
        <f t="shared" si="40"/>
        <v>2.3136015325670486E-4</v>
      </c>
      <c r="X57" s="68">
        <f t="shared" si="40"/>
        <v>2.3136015325670486E-4</v>
      </c>
      <c r="Y57" s="68">
        <f t="shared" si="40"/>
        <v>8.2611741739943795E-4</v>
      </c>
      <c r="Z57" s="68">
        <f t="shared" si="37"/>
        <v>0.92593548387096825</v>
      </c>
      <c r="AA57" s="68">
        <f t="shared" si="40"/>
        <v>2.3136015325670486E-4</v>
      </c>
      <c r="AB57" s="68">
        <f t="shared" si="40"/>
        <v>1.1568007662835243E-4</v>
      </c>
      <c r="AC57" s="68">
        <f t="shared" si="38"/>
        <v>1.958709677419356</v>
      </c>
      <c r="AD57" s="68">
        <f t="shared" si="40"/>
        <v>1.1568007662835243E-4</v>
      </c>
      <c r="AE57" s="68">
        <f t="shared" si="40"/>
        <v>4.6272030651340972E-4</v>
      </c>
      <c r="AF57" s="68">
        <f t="shared" si="31"/>
        <v>0.28903339728798821</v>
      </c>
      <c r="AH57" s="435">
        <v>0.15424010217113657</v>
      </c>
    </row>
    <row r="58" spans="1:34" x14ac:dyDescent="0.2">
      <c r="A58" s="74">
        <v>42222.552086284719</v>
      </c>
      <c r="B58" s="9">
        <v>574.79885057471256</v>
      </c>
      <c r="C58" s="9">
        <f t="shared" si="3"/>
        <v>14650473.103448274</v>
      </c>
      <c r="D58" s="14">
        <f t="shared" si="4"/>
        <v>54.276285023230606</v>
      </c>
      <c r="E58" s="14">
        <f t="shared" si="32"/>
        <v>0.75480115226287126</v>
      </c>
      <c r="F58" s="13">
        <f t="shared" si="33"/>
        <v>0.54739922968104637</v>
      </c>
      <c r="G58" s="13">
        <f t="shared" si="34"/>
        <v>53.521483870967749</v>
      </c>
      <c r="H58" s="13">
        <f t="shared" si="24"/>
        <v>7.5214838709677494</v>
      </c>
      <c r="I58" s="68">
        <f t="shared" si="40"/>
        <v>0.18069236097499064</v>
      </c>
      <c r="J58" s="68">
        <f t="shared" si="40"/>
        <v>1.0604406130268193E-4</v>
      </c>
      <c r="K58" s="68">
        <f t="shared" si="40"/>
        <v>3.5376875659773615E-5</v>
      </c>
      <c r="L58" s="68">
        <f t="shared" si="40"/>
        <v>6.4262701149425255E-3</v>
      </c>
      <c r="M58" s="68">
        <f t="shared" si="40"/>
        <v>4.2417624521072771E-4</v>
      </c>
      <c r="N58" s="68">
        <f t="shared" si="40"/>
        <v>7.522058748403571E-4</v>
      </c>
      <c r="O58" s="68">
        <f t="shared" si="35"/>
        <v>45.430645161290329</v>
      </c>
      <c r="P58" s="68">
        <f t="shared" si="40"/>
        <v>2.1208812260536386E-4</v>
      </c>
      <c r="Q58" s="68">
        <f t="shared" si="40"/>
        <v>1.9766613026819908E-3</v>
      </c>
      <c r="R58" s="68">
        <f t="shared" si="40"/>
        <v>1.8211532128058219E-2</v>
      </c>
      <c r="S58" s="68">
        <f t="shared" si="40"/>
        <v>2.670956160683427E-2</v>
      </c>
      <c r="T58" s="68">
        <f t="shared" si="40"/>
        <v>2.1646507335980301E-4</v>
      </c>
      <c r="U58" s="68">
        <f t="shared" si="36"/>
        <v>5.2054032258064469</v>
      </c>
      <c r="V58" s="68">
        <f t="shared" si="40"/>
        <v>0.25205132560288052</v>
      </c>
      <c r="W58" s="68">
        <f t="shared" si="40"/>
        <v>2.1208812260536386E-4</v>
      </c>
      <c r="X58" s="68">
        <f t="shared" si="40"/>
        <v>2.1208812260536386E-4</v>
      </c>
      <c r="Y58" s="68">
        <f t="shared" si="40"/>
        <v>7.5730280102916092E-4</v>
      </c>
      <c r="Z58" s="68">
        <f t="shared" si="37"/>
        <v>0.92680645161290376</v>
      </c>
      <c r="AA58" s="68">
        <f t="shared" si="40"/>
        <v>2.1208812260536386E-4</v>
      </c>
      <c r="AB58" s="68">
        <f t="shared" si="40"/>
        <v>1.0604406130268193E-4</v>
      </c>
      <c r="AC58" s="68">
        <f t="shared" si="38"/>
        <v>1.9586290322580657</v>
      </c>
      <c r="AD58" s="68">
        <f t="shared" si="40"/>
        <v>1.0604406130268193E-4</v>
      </c>
      <c r="AE58" s="68">
        <f t="shared" si="40"/>
        <v>4.2417624521072771E-4</v>
      </c>
      <c r="AF58" s="68">
        <f t="shared" si="31"/>
        <v>0.26495725274284315</v>
      </c>
      <c r="AH58" s="435">
        <v>0.14139208173690923</v>
      </c>
    </row>
    <row r="59" spans="1:34" x14ac:dyDescent="0.2">
      <c r="A59" s="74">
        <v>42222.562503009256</v>
      </c>
      <c r="B59" s="9">
        <v>566.45114942528744</v>
      </c>
      <c r="C59" s="9">
        <f t="shared" si="3"/>
        <v>14437706.896551726</v>
      </c>
      <c r="D59" s="14">
        <f t="shared" si="4"/>
        <v>54.14002030740965</v>
      </c>
      <c r="E59" s="14">
        <f t="shared" si="32"/>
        <v>0.68621385579674821</v>
      </c>
      <c r="F59" s="13">
        <f t="shared" si="33"/>
        <v>0.49765813808506298</v>
      </c>
      <c r="G59" s="13">
        <f t="shared" si="34"/>
        <v>53.453806451612905</v>
      </c>
      <c r="H59" s="13">
        <f t="shared" si="24"/>
        <v>7.4538064516129054</v>
      </c>
      <c r="I59" s="68">
        <f t="shared" si="40"/>
        <v>0.1642732014464168</v>
      </c>
      <c r="J59" s="68">
        <f t="shared" si="40"/>
        <v>9.6408045977011426E-5</v>
      </c>
      <c r="K59" s="68">
        <f t="shared" si="40"/>
        <v>3.2162248533612271E-5</v>
      </c>
      <c r="L59" s="68">
        <f t="shared" si="40"/>
        <v>5.8423275862068925E-3</v>
      </c>
      <c r="M59" s="68">
        <f t="shared" si="40"/>
        <v>3.856321839080457E-4</v>
      </c>
      <c r="N59" s="68">
        <f t="shared" si="40"/>
        <v>6.8385440613026767E-4</v>
      </c>
      <c r="O59" s="68">
        <f t="shared" si="35"/>
        <v>45.367741935483878</v>
      </c>
      <c r="P59" s="68">
        <f t="shared" si="40"/>
        <v>1.9281609195402285E-4</v>
      </c>
      <c r="Q59" s="68">
        <f t="shared" si="40"/>
        <v>1.7970459770114929E-3</v>
      </c>
      <c r="R59" s="68">
        <f t="shared" si="40"/>
        <v>1.6556686014714658E-2</v>
      </c>
      <c r="S59" s="68">
        <f t="shared" si="40"/>
        <v>2.428251626526844E-2</v>
      </c>
      <c r="T59" s="68">
        <f t="shared" si="40"/>
        <v>1.9679531780023639E-4</v>
      </c>
      <c r="U59" s="68">
        <f t="shared" si="36"/>
        <v>5.1998387096774144</v>
      </c>
      <c r="V59" s="68">
        <f t="shared" si="40"/>
        <v>0.22914791727874553</v>
      </c>
      <c r="W59" s="68">
        <f t="shared" si="40"/>
        <v>1.9281609195402285E-4</v>
      </c>
      <c r="X59" s="68">
        <f t="shared" si="40"/>
        <v>1.9281609195402285E-4</v>
      </c>
      <c r="Y59" s="68">
        <f t="shared" si="40"/>
        <v>6.884881846588839E-4</v>
      </c>
      <c r="Z59" s="68">
        <f t="shared" si="37"/>
        <v>0.92767741935483927</v>
      </c>
      <c r="AA59" s="68">
        <f t="shared" si="40"/>
        <v>1.9281609195402285E-4</v>
      </c>
      <c r="AB59" s="68">
        <f t="shared" si="40"/>
        <v>9.6408045977011426E-5</v>
      </c>
      <c r="AC59" s="68">
        <f t="shared" si="38"/>
        <v>1.9585483870967755</v>
      </c>
      <c r="AD59" s="68">
        <f t="shared" si="40"/>
        <v>9.6408045977011426E-5</v>
      </c>
      <c r="AE59" s="68">
        <f t="shared" si="40"/>
        <v>3.856321839080457E-4</v>
      </c>
      <c r="AF59" s="68">
        <f t="shared" si="31"/>
        <v>0.24088110819769815</v>
      </c>
      <c r="AH59" s="435">
        <v>0.12854406130268189</v>
      </c>
    </row>
    <row r="60" spans="1:34" x14ac:dyDescent="0.2">
      <c r="A60" s="74">
        <v>42222.572919733793</v>
      </c>
      <c r="B60" s="9">
        <v>574.79885057471256</v>
      </c>
      <c r="C60" s="9">
        <f t="shared" si="3"/>
        <v>14650473.103448274</v>
      </c>
      <c r="D60" s="14">
        <f t="shared" si="4"/>
        <v>54.0037555915887</v>
      </c>
      <c r="E60" s="14">
        <f t="shared" si="32"/>
        <v>0.61762655933062505</v>
      </c>
      <c r="F60" s="13">
        <f t="shared" si="33"/>
        <v>0.44791704648907943</v>
      </c>
      <c r="G60" s="13">
        <f t="shared" si="34"/>
        <v>53.386129032258069</v>
      </c>
      <c r="H60" s="13">
        <f t="shared" si="24"/>
        <v>7.3861290322580686</v>
      </c>
      <c r="I60" s="68">
        <f t="shared" si="40"/>
        <v>0.14785404191784302</v>
      </c>
      <c r="J60" s="68">
        <f t="shared" si="40"/>
        <v>8.6772030651340937E-5</v>
      </c>
      <c r="K60" s="68">
        <f t="shared" si="40"/>
        <v>2.8947621407450923E-5</v>
      </c>
      <c r="L60" s="68">
        <f t="shared" si="40"/>
        <v>5.2583850574712612E-3</v>
      </c>
      <c r="M60" s="68">
        <f t="shared" si="40"/>
        <v>3.4708812260536375E-4</v>
      </c>
      <c r="N60" s="68">
        <f t="shared" si="40"/>
        <v>6.1550293742017835E-4</v>
      </c>
      <c r="O60" s="68">
        <f t="shared" si="35"/>
        <v>45.304838709677426</v>
      </c>
      <c r="P60" s="68">
        <f t="shared" si="40"/>
        <v>1.7354406130268187E-4</v>
      </c>
      <c r="Q60" s="68">
        <f t="shared" si="40"/>
        <v>1.6174306513409948E-3</v>
      </c>
      <c r="R60" s="68">
        <f t="shared" si="40"/>
        <v>1.4901839901371094E-2</v>
      </c>
      <c r="S60" s="68">
        <f t="shared" si="40"/>
        <v>2.1855470923702613E-2</v>
      </c>
      <c r="T60" s="68">
        <f t="shared" si="40"/>
        <v>1.7712556224066977E-4</v>
      </c>
      <c r="U60" s="68">
        <f t="shared" si="36"/>
        <v>5.1942741935483818</v>
      </c>
      <c r="V60" s="68">
        <f t="shared" si="40"/>
        <v>0.20624450895461061</v>
      </c>
      <c r="W60" s="68">
        <f t="shared" si="40"/>
        <v>1.7354406130268187E-4</v>
      </c>
      <c r="X60" s="68">
        <f t="shared" si="40"/>
        <v>1.7354406130268187E-4</v>
      </c>
      <c r="Y60" s="68">
        <f t="shared" si="40"/>
        <v>6.1967356828860698E-4</v>
      </c>
      <c r="Z60" s="68">
        <f t="shared" si="37"/>
        <v>0.92854838709677479</v>
      </c>
      <c r="AA60" s="68">
        <f t="shared" si="40"/>
        <v>1.7354406130268187E-4</v>
      </c>
      <c r="AB60" s="68">
        <f t="shared" si="40"/>
        <v>8.6772030651340937E-5</v>
      </c>
      <c r="AC60" s="68">
        <f t="shared" si="38"/>
        <v>1.9584677419354852</v>
      </c>
      <c r="AD60" s="68">
        <f t="shared" si="40"/>
        <v>8.6772030651340937E-5</v>
      </c>
      <c r="AE60" s="68">
        <f t="shared" si="40"/>
        <v>3.4708812260536375E-4</v>
      </c>
      <c r="AF60" s="68">
        <f t="shared" si="31"/>
        <v>0.21680496365255317</v>
      </c>
      <c r="AH60" s="435">
        <v>0.11569604086845457</v>
      </c>
    </row>
    <row r="61" spans="1:34" x14ac:dyDescent="0.2">
      <c r="A61" s="74">
        <v>42222.58333645833</v>
      </c>
      <c r="B61" s="9">
        <v>566.45114942528744</v>
      </c>
      <c r="C61" s="9">
        <f t="shared" si="3"/>
        <v>14437706.896551726</v>
      </c>
      <c r="D61" s="14">
        <f t="shared" si="4"/>
        <v>53.867490875767729</v>
      </c>
      <c r="E61" s="14">
        <f t="shared" si="32"/>
        <v>0.549039262864502</v>
      </c>
      <c r="F61" s="13">
        <f t="shared" si="33"/>
        <v>0.39817595489309598</v>
      </c>
      <c r="G61" s="13">
        <f t="shared" si="34"/>
        <v>53.318451612903225</v>
      </c>
      <c r="H61" s="13">
        <f t="shared" si="24"/>
        <v>7.3184516129032247</v>
      </c>
      <c r="I61" s="68">
        <f t="shared" si="40"/>
        <v>0.1314348823892692</v>
      </c>
      <c r="J61" s="68">
        <f t="shared" si="40"/>
        <v>7.7136015325670435E-5</v>
      </c>
      <c r="K61" s="68">
        <f t="shared" si="40"/>
        <v>2.5732994281289578E-5</v>
      </c>
      <c r="L61" s="68">
        <f t="shared" si="40"/>
        <v>4.6744425287356291E-3</v>
      </c>
      <c r="M61" s="68">
        <f t="shared" si="40"/>
        <v>3.0854406130268174E-4</v>
      </c>
      <c r="N61" s="68">
        <f t="shared" si="40"/>
        <v>5.4715146871008892E-4</v>
      </c>
      <c r="O61" s="68">
        <f t="shared" si="35"/>
        <v>45.241935483870975</v>
      </c>
      <c r="P61" s="68">
        <f t="shared" si="40"/>
        <v>1.5427203065134087E-4</v>
      </c>
      <c r="Q61" s="68">
        <f t="shared" si="40"/>
        <v>1.4378153256704969E-3</v>
      </c>
      <c r="R61" s="68">
        <f t="shared" si="40"/>
        <v>1.3246993788027532E-2</v>
      </c>
      <c r="S61" s="68">
        <f t="shared" si="40"/>
        <v>1.9428425582136786E-2</v>
      </c>
      <c r="T61" s="68">
        <f t="shared" si="40"/>
        <v>1.5745580668110318E-4</v>
      </c>
      <c r="U61" s="68">
        <f t="shared" si="36"/>
        <v>5.1887096774193493</v>
      </c>
      <c r="V61" s="68">
        <f t="shared" si="40"/>
        <v>0.18334110063047568</v>
      </c>
      <c r="W61" s="68">
        <f t="shared" si="40"/>
        <v>1.5427203065134087E-4</v>
      </c>
      <c r="X61" s="68">
        <f t="shared" si="40"/>
        <v>1.5427203065134087E-4</v>
      </c>
      <c r="Y61" s="68">
        <f t="shared" si="40"/>
        <v>5.5085895191833007E-4</v>
      </c>
      <c r="Z61" s="68">
        <f t="shared" si="37"/>
        <v>0.9294193548387103</v>
      </c>
      <c r="AA61" s="68">
        <f t="shared" si="40"/>
        <v>1.5427203065134087E-4</v>
      </c>
      <c r="AB61" s="68">
        <f t="shared" si="40"/>
        <v>7.7136015325670435E-5</v>
      </c>
      <c r="AC61" s="68">
        <f t="shared" si="38"/>
        <v>1.958387096774195</v>
      </c>
      <c r="AD61" s="68">
        <f t="shared" si="40"/>
        <v>7.7136015325670435E-5</v>
      </c>
      <c r="AE61" s="68">
        <f t="shared" si="40"/>
        <v>3.0854406130268174E-4</v>
      </c>
      <c r="AF61" s="68">
        <f t="shared" si="31"/>
        <v>0.19272881910740816</v>
      </c>
      <c r="AH61" s="435">
        <v>0.10284802043422725</v>
      </c>
    </row>
    <row r="62" spans="1:34" x14ac:dyDescent="0.2">
      <c r="A62" s="74">
        <v>42222.593753182868</v>
      </c>
      <c r="B62" s="9">
        <v>574.79885057471256</v>
      </c>
      <c r="C62" s="9">
        <f t="shared" si="3"/>
        <v>14650473.103448274</v>
      </c>
      <c r="D62" s="14">
        <f t="shared" si="4"/>
        <v>53.731226159946772</v>
      </c>
      <c r="E62" s="14">
        <f t="shared" si="32"/>
        <v>0.48045196639837928</v>
      </c>
      <c r="F62" s="13">
        <f t="shared" si="33"/>
        <v>0.34843486329711282</v>
      </c>
      <c r="G62" s="13">
        <f t="shared" si="34"/>
        <v>53.250774193548395</v>
      </c>
      <c r="H62" s="13">
        <f t="shared" si="24"/>
        <v>7.2507741935483949</v>
      </c>
      <c r="I62" s="68">
        <f t="shared" si="40"/>
        <v>0.11501572286069549</v>
      </c>
      <c r="J62" s="68">
        <f t="shared" si="40"/>
        <v>6.7500000000000001E-5</v>
      </c>
      <c r="K62" s="68">
        <f t="shared" si="40"/>
        <v>2.2518367155128247E-5</v>
      </c>
      <c r="L62" s="68">
        <f t="shared" si="40"/>
        <v>4.0905000000000004E-3</v>
      </c>
      <c r="M62" s="68">
        <f t="shared" si="40"/>
        <v>2.7E-4</v>
      </c>
      <c r="N62" s="68">
        <f t="shared" si="40"/>
        <v>4.7879999999999998E-4</v>
      </c>
      <c r="O62" s="68">
        <f t="shared" si="35"/>
        <v>45.179032258064524</v>
      </c>
      <c r="P62" s="68">
        <f t="shared" si="40"/>
        <v>1.35E-4</v>
      </c>
      <c r="Q62" s="68">
        <f t="shared" si="40"/>
        <v>1.2581999999999999E-3</v>
      </c>
      <c r="R62" s="68">
        <f t="shared" si="40"/>
        <v>1.1592147674683981E-2</v>
      </c>
      <c r="S62" s="68">
        <f t="shared" si="40"/>
        <v>1.7001380240570969E-2</v>
      </c>
      <c r="T62" s="68">
        <f t="shared" si="40"/>
        <v>1.377860511215367E-4</v>
      </c>
      <c r="U62" s="68">
        <f t="shared" si="36"/>
        <v>5.1831451612903168</v>
      </c>
      <c r="V62" s="68">
        <f t="shared" si="40"/>
        <v>0.16043769230634089</v>
      </c>
      <c r="W62" s="68">
        <f t="shared" si="40"/>
        <v>1.35E-4</v>
      </c>
      <c r="X62" s="68">
        <f t="shared" si="40"/>
        <v>1.35E-4</v>
      </c>
      <c r="Y62" s="68">
        <f t="shared" si="40"/>
        <v>4.8204433554805348E-4</v>
      </c>
      <c r="Z62" s="68">
        <f t="shared" si="37"/>
        <v>0.93029032258064581</v>
      </c>
      <c r="AA62" s="68">
        <f t="shared" si="40"/>
        <v>1.35E-4</v>
      </c>
      <c r="AB62" s="68">
        <f t="shared" si="40"/>
        <v>6.7500000000000001E-5</v>
      </c>
      <c r="AC62" s="68">
        <f t="shared" si="38"/>
        <v>1.9583064516129047</v>
      </c>
      <c r="AD62" s="68">
        <f t="shared" si="40"/>
        <v>6.7500000000000001E-5</v>
      </c>
      <c r="AE62" s="68">
        <f t="shared" si="40"/>
        <v>2.7E-4</v>
      </c>
      <c r="AF62" s="68">
        <f t="shared" si="31"/>
        <v>0.16865267456226329</v>
      </c>
      <c r="AH62" s="435">
        <v>0.09</v>
      </c>
    </row>
    <row r="63" spans="1:34" x14ac:dyDescent="0.2">
      <c r="A63" s="74">
        <v>42222.604169907405</v>
      </c>
      <c r="B63" s="9">
        <v>574.79885057471256</v>
      </c>
      <c r="C63" s="9">
        <f t="shared" si="3"/>
        <v>14650473.103448274</v>
      </c>
      <c r="D63" s="14">
        <f t="shared" si="4"/>
        <v>53.680192750283567</v>
      </c>
      <c r="E63" s="14">
        <f t="shared" si="32"/>
        <v>0.49709597609002187</v>
      </c>
      <c r="F63" s="13">
        <f t="shared" si="33"/>
        <v>0.36050548356139672</v>
      </c>
      <c r="G63" s="13">
        <f t="shared" si="34"/>
        <v>53.183096774193551</v>
      </c>
      <c r="H63" s="13">
        <f t="shared" si="24"/>
        <v>7.183096774193551</v>
      </c>
      <c r="I63" s="68">
        <f t="shared" si="40"/>
        <v>0.11900014365583772</v>
      </c>
      <c r="J63" s="68">
        <f t="shared" si="40"/>
        <v>6.9838362068965512E-5</v>
      </c>
      <c r="K63" s="68">
        <f t="shared" si="40"/>
        <v>2.3298457460470335E-5</v>
      </c>
      <c r="L63" s="68">
        <f t="shared" si="40"/>
        <v>4.2322047413793102E-3</v>
      </c>
      <c r="M63" s="68">
        <f t="shared" si="40"/>
        <v>2.7935344827586205E-4</v>
      </c>
      <c r="N63" s="68">
        <f t="shared" si="40"/>
        <v>4.9538678160919545E-4</v>
      </c>
      <c r="O63" s="68">
        <f t="shared" si="35"/>
        <v>45.116129032258073</v>
      </c>
      <c r="P63" s="68">
        <f t="shared" si="40"/>
        <v>1.3967672413793102E-4</v>
      </c>
      <c r="Q63" s="68">
        <f t="shared" si="40"/>
        <v>1.3017870689655171E-3</v>
      </c>
      <c r="R63" s="68">
        <f t="shared" si="40"/>
        <v>1.1993727503133282E-2</v>
      </c>
      <c r="S63" s="68">
        <f t="shared" si="40"/>
        <v>1.7590348872787428E-2</v>
      </c>
      <c r="T63" s="68">
        <f t="shared" si="40"/>
        <v>1.42559290759687E-4</v>
      </c>
      <c r="U63" s="68">
        <f t="shared" si="36"/>
        <v>5.1775806451612842</v>
      </c>
      <c r="V63" s="68">
        <f t="shared" si="40"/>
        <v>0.16599563918221508</v>
      </c>
      <c r="W63" s="68">
        <f t="shared" si="40"/>
        <v>1.3967672413793102E-4</v>
      </c>
      <c r="X63" s="68">
        <f t="shared" si="40"/>
        <v>1.3967672413793102E-4</v>
      </c>
      <c r="Y63" s="68">
        <f t="shared" si="40"/>
        <v>4.9874350873035358E-4</v>
      </c>
      <c r="Z63" s="68">
        <f t="shared" si="37"/>
        <v>0.93116129032258133</v>
      </c>
      <c r="AA63" s="68">
        <f t="shared" si="40"/>
        <v>1.3967672413793102E-4</v>
      </c>
      <c r="AB63" s="68">
        <f t="shared" si="40"/>
        <v>6.9838362068965512E-5</v>
      </c>
      <c r="AC63" s="68">
        <f t="shared" si="38"/>
        <v>1.9582258064516145</v>
      </c>
      <c r="AD63" s="68">
        <f t="shared" si="40"/>
        <v>6.9838362068965512E-5</v>
      </c>
      <c r="AE63" s="68">
        <f t="shared" si="40"/>
        <v>2.7935344827586205E-4</v>
      </c>
      <c r="AF63" s="68">
        <f t="shared" si="31"/>
        <v>0.1744952081478334</v>
      </c>
      <c r="AH63" s="435">
        <v>9.311781609195402E-2</v>
      </c>
    </row>
    <row r="64" spans="1:34" x14ac:dyDescent="0.2">
      <c r="A64" s="74">
        <v>42222.614586631942</v>
      </c>
      <c r="B64" s="9">
        <v>591.49425287356325</v>
      </c>
      <c r="C64" s="9">
        <f t="shared" si="3"/>
        <v>15076005.517241379</v>
      </c>
      <c r="D64" s="14">
        <f t="shared" si="4"/>
        <v>53.62915934062039</v>
      </c>
      <c r="E64" s="14">
        <f t="shared" si="32"/>
        <v>0.51373998578166435</v>
      </c>
      <c r="F64" s="13">
        <f t="shared" si="33"/>
        <v>0.37257610382568052</v>
      </c>
      <c r="G64" s="13">
        <f t="shared" si="34"/>
        <v>53.115419354838714</v>
      </c>
      <c r="H64" s="13">
        <f t="shared" si="24"/>
        <v>7.1154193548387141</v>
      </c>
      <c r="I64" s="68">
        <f t="shared" si="40"/>
        <v>0.12298456445097994</v>
      </c>
      <c r="J64" s="68">
        <f t="shared" si="40"/>
        <v>7.2176724137931037E-5</v>
      </c>
      <c r="K64" s="68">
        <f t="shared" si="40"/>
        <v>2.407854776581242E-5</v>
      </c>
      <c r="L64" s="68">
        <f t="shared" si="40"/>
        <v>4.3739094827586209E-3</v>
      </c>
      <c r="M64" s="68">
        <f t="shared" si="40"/>
        <v>2.8870689655172415E-4</v>
      </c>
      <c r="N64" s="68">
        <f t="shared" si="40"/>
        <v>5.1197356321839075E-4</v>
      </c>
      <c r="O64" s="68">
        <f t="shared" si="35"/>
        <v>45.053225806451621</v>
      </c>
      <c r="P64" s="68">
        <f t="shared" si="40"/>
        <v>1.4435344827586207E-4</v>
      </c>
      <c r="Q64" s="68">
        <f t="shared" si="40"/>
        <v>1.3453741379310343E-3</v>
      </c>
      <c r="R64" s="68">
        <f t="shared" si="40"/>
        <v>1.2395307331582584E-2</v>
      </c>
      <c r="S64" s="68">
        <f t="shared" si="40"/>
        <v>1.817931750500389E-2</v>
      </c>
      <c r="T64" s="68">
        <f t="shared" si="40"/>
        <v>1.473325303978373E-4</v>
      </c>
      <c r="U64" s="68">
        <f t="shared" si="36"/>
        <v>5.1720161290322517</v>
      </c>
      <c r="V64" s="68">
        <f t="shared" si="40"/>
        <v>0.17155358605808929</v>
      </c>
      <c r="W64" s="68">
        <f t="shared" si="40"/>
        <v>1.4435344827586207E-4</v>
      </c>
      <c r="X64" s="68">
        <f t="shared" si="40"/>
        <v>1.4435344827586207E-4</v>
      </c>
      <c r="Y64" s="68">
        <f t="shared" si="40"/>
        <v>5.1544268191265358E-4</v>
      </c>
      <c r="Z64" s="68">
        <f t="shared" si="37"/>
        <v>0.93203225806451684</v>
      </c>
      <c r="AA64" s="68">
        <f t="shared" si="40"/>
        <v>1.4435344827586207E-4</v>
      </c>
      <c r="AB64" s="68">
        <f t="shared" si="40"/>
        <v>7.2176724137931037E-5</v>
      </c>
      <c r="AC64" s="68">
        <f t="shared" si="38"/>
        <v>1.9581451612903242</v>
      </c>
      <c r="AD64" s="68">
        <f t="shared" si="40"/>
        <v>7.2176724137931037E-5</v>
      </c>
      <c r="AE64" s="68">
        <f t="shared" si="40"/>
        <v>2.8870689655172415E-4</v>
      </c>
      <c r="AF64" s="68">
        <f t="shared" si="31"/>
        <v>0.1803377417334035</v>
      </c>
      <c r="AH64" s="435">
        <v>9.6235632183908043E-2</v>
      </c>
    </row>
    <row r="65" spans="1:34" x14ac:dyDescent="0.2">
      <c r="A65" s="74">
        <v>42222.625003356479</v>
      </c>
      <c r="B65" s="9">
        <v>566.45114942528744</v>
      </c>
      <c r="C65" s="9">
        <f t="shared" si="3"/>
        <v>14437706.896551726</v>
      </c>
      <c r="D65" s="14">
        <f t="shared" si="4"/>
        <v>53.578125930957192</v>
      </c>
      <c r="E65" s="14">
        <f t="shared" si="32"/>
        <v>0.53038399547330672</v>
      </c>
      <c r="F65" s="13">
        <f t="shared" si="33"/>
        <v>0.38464672408996414</v>
      </c>
      <c r="G65" s="13">
        <f t="shared" si="34"/>
        <v>53.047741935483877</v>
      </c>
      <c r="H65" s="13">
        <f t="shared" si="24"/>
        <v>7.0477419354838773</v>
      </c>
      <c r="I65" s="68">
        <f t="shared" si="40"/>
        <v>0.12696898524612218</v>
      </c>
      <c r="J65" s="68">
        <f t="shared" si="40"/>
        <v>7.4515086206896548E-5</v>
      </c>
      <c r="K65" s="68">
        <f t="shared" si="40"/>
        <v>2.4858638071154508E-5</v>
      </c>
      <c r="L65" s="68">
        <f t="shared" si="40"/>
        <v>4.5156142241379316E-3</v>
      </c>
      <c r="M65" s="68">
        <f t="shared" si="40"/>
        <v>2.9806034482758619E-4</v>
      </c>
      <c r="N65" s="68">
        <f t="shared" si="40"/>
        <v>5.2856034482758616E-4</v>
      </c>
      <c r="O65" s="68">
        <f t="shared" si="35"/>
        <v>44.99032258064517</v>
      </c>
      <c r="P65" s="68">
        <f t="shared" si="40"/>
        <v>1.490301724137931E-4</v>
      </c>
      <c r="Q65" s="68">
        <f t="shared" si="40"/>
        <v>1.3889612068965517E-3</v>
      </c>
      <c r="R65" s="68">
        <f t="shared" si="40"/>
        <v>1.2796887160031885E-2</v>
      </c>
      <c r="S65" s="68">
        <f t="shared" si="40"/>
        <v>1.8768286137220348E-2</v>
      </c>
      <c r="T65" s="68">
        <f t="shared" si="40"/>
        <v>1.5210577003598759E-4</v>
      </c>
      <c r="U65" s="68">
        <f t="shared" si="36"/>
        <v>5.1664516129032192</v>
      </c>
      <c r="V65" s="68">
        <f t="shared" si="40"/>
        <v>0.17711153293396348</v>
      </c>
      <c r="W65" s="68">
        <f t="shared" si="40"/>
        <v>1.490301724137931E-4</v>
      </c>
      <c r="X65" s="68">
        <f t="shared" si="40"/>
        <v>1.490301724137931E-4</v>
      </c>
      <c r="Y65" s="68">
        <f t="shared" si="40"/>
        <v>5.3214185509495369E-4</v>
      </c>
      <c r="Z65" s="68">
        <f t="shared" si="37"/>
        <v>0.93290322580645235</v>
      </c>
      <c r="AA65" s="68">
        <f t="shared" si="40"/>
        <v>1.490301724137931E-4</v>
      </c>
      <c r="AB65" s="68">
        <f t="shared" si="40"/>
        <v>7.4515086206896548E-5</v>
      </c>
      <c r="AC65" s="68">
        <f t="shared" si="38"/>
        <v>1.958064516129034</v>
      </c>
      <c r="AD65" s="68">
        <f t="shared" si="40"/>
        <v>7.4515086206896548E-5</v>
      </c>
      <c r="AE65" s="68">
        <f t="shared" si="40"/>
        <v>2.9806034482758619E-4</v>
      </c>
      <c r="AF65" s="68">
        <f t="shared" si="31"/>
        <v>0.1861802753189736</v>
      </c>
      <c r="AH65" s="435">
        <v>9.9353448275862066E-2</v>
      </c>
    </row>
    <row r="66" spans="1:34" x14ac:dyDescent="0.2">
      <c r="A66" s="74">
        <v>42222.635420081016</v>
      </c>
      <c r="B66" s="9">
        <v>574.79885057471256</v>
      </c>
      <c r="C66" s="9">
        <f t="shared" si="3"/>
        <v>14650473.103448274</v>
      </c>
      <c r="D66" s="14">
        <f t="shared" si="4"/>
        <v>53.527092521294016</v>
      </c>
      <c r="E66" s="14">
        <f>SUM(I66,J66,K66,L66,M66,N66,P66,Q66,R66,S66,T66,V66,W66,X66,Y66,AA66,AB66,AD66,AE66,AF66)</f>
        <v>0.54702800516494898</v>
      </c>
      <c r="F66" s="13">
        <f>E66-I66-S66</f>
        <v>0.39671734435424783</v>
      </c>
      <c r="G66" s="13">
        <f>O66+U66+Z66+AC66</f>
        <v>52.98006451612904</v>
      </c>
      <c r="H66" s="13">
        <f t="shared" si="24"/>
        <v>6.9800645161290404</v>
      </c>
      <c r="I66" s="68">
        <f t="shared" si="40"/>
        <v>0.1309534060412644</v>
      </c>
      <c r="J66" s="68">
        <f t="shared" si="40"/>
        <v>7.6853448275862073E-5</v>
      </c>
      <c r="K66" s="68">
        <f t="shared" si="40"/>
        <v>2.5638728376496596E-5</v>
      </c>
      <c r="L66" s="68">
        <f t="shared" si="40"/>
        <v>4.6573189655172414E-3</v>
      </c>
      <c r="M66" s="68">
        <f t="shared" si="40"/>
        <v>3.0741379310344829E-4</v>
      </c>
      <c r="N66" s="68">
        <f t="shared" si="40"/>
        <v>5.4514712643678157E-4</v>
      </c>
      <c r="O66" s="68">
        <f t="shared" si="35"/>
        <v>44.927419354838719</v>
      </c>
      <c r="P66" s="68">
        <f t="shared" si="40"/>
        <v>1.5370689655172415E-4</v>
      </c>
      <c r="Q66" s="68">
        <f t="shared" si="40"/>
        <v>1.4325482758620689E-3</v>
      </c>
      <c r="R66" s="68">
        <f t="shared" si="40"/>
        <v>1.3198466988481187E-2</v>
      </c>
      <c r="S66" s="68">
        <f t="shared" si="40"/>
        <v>1.9357254769436807E-2</v>
      </c>
      <c r="T66" s="68">
        <f t="shared" si="40"/>
        <v>1.5687900967413789E-4</v>
      </c>
      <c r="U66" s="68">
        <f t="shared" si="36"/>
        <v>5.1608870967741867</v>
      </c>
      <c r="V66" s="68">
        <f t="shared" si="40"/>
        <v>0.18266947980983766</v>
      </c>
      <c r="W66" s="68">
        <f t="shared" si="40"/>
        <v>1.5370689655172415E-4</v>
      </c>
      <c r="X66" s="68">
        <f t="shared" si="40"/>
        <v>1.5370689655172415E-4</v>
      </c>
      <c r="Y66" s="68">
        <f t="shared" si="40"/>
        <v>5.488410282772538E-4</v>
      </c>
      <c r="Z66" s="68">
        <f t="shared" si="37"/>
        <v>0.93377419354838787</v>
      </c>
      <c r="AA66" s="68">
        <f t="shared" si="40"/>
        <v>1.5370689655172415E-4</v>
      </c>
      <c r="AB66" s="68">
        <f t="shared" si="40"/>
        <v>7.6853448275862073E-5</v>
      </c>
      <c r="AC66" s="68">
        <f t="shared" si="38"/>
        <v>1.9579838709677437</v>
      </c>
      <c r="AD66" s="68">
        <f t="shared" si="40"/>
        <v>7.6853448275862073E-5</v>
      </c>
      <c r="AE66" s="68">
        <f t="shared" si="40"/>
        <v>3.0741379310344829E-4</v>
      </c>
      <c r="AF66" s="68">
        <f t="shared" si="31"/>
        <v>0.19202280890454371</v>
      </c>
      <c r="AH66" s="435">
        <v>0.10247126436781609</v>
      </c>
    </row>
    <row r="67" spans="1:34" x14ac:dyDescent="0.2">
      <c r="A67" s="74">
        <v>42222.645836805554</v>
      </c>
      <c r="B67" s="9">
        <v>574.79885057471256</v>
      </c>
      <c r="C67" s="9">
        <f t="shared" si="3"/>
        <v>14650473.103448274</v>
      </c>
      <c r="D67" s="14">
        <f t="shared" si="4"/>
        <v>53.476059111630782</v>
      </c>
      <c r="E67" s="14">
        <f>SUM(I67,J67,K67,L67,M67,N67,P67,Q67,R67,S67,T67,V67,W67,X67,Y67,AA67,AB67,AD67,AE67,AF67)</f>
        <v>0.56367201485659157</v>
      </c>
      <c r="F67" s="13">
        <f>E67-I67-S67</f>
        <v>0.40878796461853167</v>
      </c>
      <c r="G67" s="13">
        <f>O67+U67+Z67+AC67</f>
        <v>52.912387096774204</v>
      </c>
      <c r="H67" s="13">
        <f t="shared" si="24"/>
        <v>6.9123870967742036</v>
      </c>
      <c r="I67" s="68">
        <f t="shared" si="40"/>
        <v>0.13493782683640662</v>
      </c>
      <c r="J67" s="68">
        <f t="shared" si="40"/>
        <v>7.9191810344827584E-5</v>
      </c>
      <c r="K67" s="68">
        <f t="shared" si="40"/>
        <v>2.6418818681838681E-5</v>
      </c>
      <c r="L67" s="68">
        <f t="shared" si="40"/>
        <v>4.7990237068965521E-3</v>
      </c>
      <c r="M67" s="68">
        <f t="shared" si="40"/>
        <v>3.1676724137931034E-4</v>
      </c>
      <c r="N67" s="68">
        <f t="shared" si="40"/>
        <v>5.6173390804597698E-4</v>
      </c>
      <c r="O67" s="68">
        <f t="shared" si="35"/>
        <v>44.864516129032268</v>
      </c>
      <c r="P67" s="68">
        <f t="shared" si="40"/>
        <v>1.5838362068965517E-4</v>
      </c>
      <c r="Q67" s="68">
        <f t="shared" si="40"/>
        <v>1.4761353448275861E-3</v>
      </c>
      <c r="R67" s="68">
        <f t="shared" si="40"/>
        <v>1.3600046816930488E-2</v>
      </c>
      <c r="S67" s="68">
        <f t="shared" si="40"/>
        <v>1.9946223401653265E-2</v>
      </c>
      <c r="T67" s="68">
        <f t="shared" si="40"/>
        <v>1.6165224931228818E-4</v>
      </c>
      <c r="U67" s="68">
        <f t="shared" si="36"/>
        <v>5.1553225806451541</v>
      </c>
      <c r="V67" s="68">
        <f t="shared" si="40"/>
        <v>0.18822742668571188</v>
      </c>
      <c r="W67" s="68">
        <f t="shared" si="40"/>
        <v>1.5838362068965517E-4</v>
      </c>
      <c r="X67" s="68">
        <f t="shared" si="40"/>
        <v>1.5838362068965517E-4</v>
      </c>
      <c r="Y67" s="68">
        <f t="shared" si="40"/>
        <v>5.655402014595538E-4</v>
      </c>
      <c r="Z67" s="68">
        <f t="shared" si="37"/>
        <v>0.93464516129032338</v>
      </c>
      <c r="AA67" s="68">
        <f t="shared" si="40"/>
        <v>1.5838362068965517E-4</v>
      </c>
      <c r="AB67" s="68">
        <f t="shared" si="40"/>
        <v>7.9191810344827584E-5</v>
      </c>
      <c r="AC67" s="68">
        <f t="shared" si="38"/>
        <v>1.9579032258064535</v>
      </c>
      <c r="AD67" s="68">
        <f t="shared" si="40"/>
        <v>7.9191810344827584E-5</v>
      </c>
      <c r="AE67" s="68">
        <f t="shared" si="40"/>
        <v>3.1676724137931034E-4</v>
      </c>
      <c r="AF67" s="68">
        <f t="shared" si="31"/>
        <v>0.19786534249011384</v>
      </c>
      <c r="AH67" s="435">
        <v>0.10558908045977011</v>
      </c>
    </row>
    <row r="68" spans="1:34" x14ac:dyDescent="0.2">
      <c r="A68" s="74">
        <v>42222.656253530091</v>
      </c>
      <c r="B68" s="9">
        <v>583.14655172413791</v>
      </c>
      <c r="C68" s="9">
        <f t="shared" si="3"/>
        <v>14863239.310344828</v>
      </c>
      <c r="D68" s="14">
        <f t="shared" si="4"/>
        <v>53.425025701967591</v>
      </c>
      <c r="E68" s="14">
        <f>SUM(I68,J68,K68,L68,M68,N68,P68,Q68,R68,S68,T68,V68,W68,X68,Y68,AA68,AB68,AD68,AE68,AF68)</f>
        <v>0.58031602454823406</v>
      </c>
      <c r="F68" s="13">
        <f>E68-I68-S68</f>
        <v>0.42085858488281547</v>
      </c>
      <c r="G68" s="13">
        <f>O68+U68+Z68+AC68</f>
        <v>52.84470967741936</v>
      </c>
      <c r="H68" s="13">
        <f t="shared" si="24"/>
        <v>6.8447096774193597</v>
      </c>
      <c r="I68" s="68">
        <f t="shared" si="40"/>
        <v>0.13892224763154887</v>
      </c>
      <c r="J68" s="68">
        <f t="shared" si="40"/>
        <v>8.1530172413793109E-5</v>
      </c>
      <c r="K68" s="68">
        <f t="shared" si="40"/>
        <v>2.7198908987180769E-5</v>
      </c>
      <c r="L68" s="68">
        <f t="shared" si="40"/>
        <v>4.9407284482758627E-3</v>
      </c>
      <c r="M68" s="68">
        <f t="shared" si="40"/>
        <v>3.2612068965517244E-4</v>
      </c>
      <c r="N68" s="68">
        <f t="shared" si="40"/>
        <v>5.7832068965517239E-4</v>
      </c>
      <c r="O68" s="68">
        <f t="shared" si="35"/>
        <v>44.801612903225816</v>
      </c>
      <c r="P68" s="68">
        <f t="shared" si="40"/>
        <v>1.6306034482758622E-4</v>
      </c>
      <c r="Q68" s="68">
        <f t="shared" si="40"/>
        <v>1.5197224137931033E-3</v>
      </c>
      <c r="R68" s="68">
        <f t="shared" si="40"/>
        <v>1.4001626645379789E-2</v>
      </c>
      <c r="S68" s="68">
        <f t="shared" si="40"/>
        <v>2.0535192033869727E-2</v>
      </c>
      <c r="T68" s="68">
        <f t="shared" si="40"/>
        <v>1.6642548895043848E-4</v>
      </c>
      <c r="U68" s="68">
        <f t="shared" si="36"/>
        <v>5.1497580645161216</v>
      </c>
      <c r="V68" s="68">
        <f t="shared" si="40"/>
        <v>0.19378537356158607</v>
      </c>
      <c r="W68" s="68">
        <f t="shared" si="40"/>
        <v>1.6306034482758622E-4</v>
      </c>
      <c r="X68" s="68">
        <f t="shared" si="40"/>
        <v>1.6306034482758622E-4</v>
      </c>
      <c r="Y68" s="68">
        <f t="shared" si="40"/>
        <v>5.8223937464185391E-4</v>
      </c>
      <c r="Z68" s="68">
        <f t="shared" si="37"/>
        <v>0.93551612903225889</v>
      </c>
      <c r="AA68" s="68">
        <f t="shared" si="40"/>
        <v>1.6306034482758622E-4</v>
      </c>
      <c r="AB68" s="68">
        <f t="shared" si="40"/>
        <v>8.1530172413793109E-5</v>
      </c>
      <c r="AC68" s="68">
        <f t="shared" si="38"/>
        <v>1.9578225806451632</v>
      </c>
      <c r="AD68" s="68">
        <f t="shared" si="40"/>
        <v>8.1530172413793109E-5</v>
      </c>
      <c r="AE68" s="68">
        <f t="shared" si="40"/>
        <v>3.2612068965517244E-4</v>
      </c>
      <c r="AF68" s="68">
        <f t="shared" si="31"/>
        <v>0.20370787607568394</v>
      </c>
      <c r="AH68" s="435">
        <v>0.10870689655172414</v>
      </c>
    </row>
    <row r="69" spans="1:34" x14ac:dyDescent="0.2">
      <c r="A69" s="74">
        <v>42222.666670254628</v>
      </c>
      <c r="B69" s="9">
        <v>583.14655172413791</v>
      </c>
      <c r="C69" s="9">
        <f t="shared" si="3"/>
        <v>14863239.310344828</v>
      </c>
      <c r="D69" s="14">
        <f t="shared" si="4"/>
        <v>53.373992292304386</v>
      </c>
      <c r="E69" s="14">
        <f>SUM(I69,J69,K69,L69,M69,N69,P69,Q69,R69,S69,T69,V69,W69,X69,Y69,AA69,AB69,AD69,AE69,AF69)</f>
        <v>0.59696003423987665</v>
      </c>
      <c r="F69" s="13">
        <f>E69-I69-S69</f>
        <v>0.43292920514709937</v>
      </c>
      <c r="G69" s="13">
        <f>O69+U69+Z69+AC69</f>
        <v>52.777032258064523</v>
      </c>
      <c r="H69" s="13">
        <f t="shared" si="24"/>
        <v>6.7770322580645228</v>
      </c>
      <c r="I69" s="68">
        <f t="shared" si="40"/>
        <v>0.14290666842669109</v>
      </c>
      <c r="J69" s="68">
        <f t="shared" si="40"/>
        <v>8.386853448275862E-5</v>
      </c>
      <c r="K69" s="68">
        <f t="shared" si="40"/>
        <v>2.7978999292522854E-5</v>
      </c>
      <c r="L69" s="68">
        <f t="shared" si="40"/>
        <v>5.0824331896551726E-3</v>
      </c>
      <c r="M69" s="68">
        <f t="shared" si="40"/>
        <v>3.3547413793103448E-4</v>
      </c>
      <c r="N69" s="68">
        <f t="shared" si="40"/>
        <v>5.949074712643678E-4</v>
      </c>
      <c r="O69" s="68">
        <f t="shared" si="35"/>
        <v>44.738709677419365</v>
      </c>
      <c r="P69" s="68">
        <f t="shared" si="40"/>
        <v>1.6773706896551724E-4</v>
      </c>
      <c r="Q69" s="68">
        <f t="shared" si="40"/>
        <v>1.5633094827586205E-3</v>
      </c>
      <c r="R69" s="68">
        <f t="shared" ref="R69:AE69" si="41">R$35*$AH69</f>
        <v>1.4403206473829091E-2</v>
      </c>
      <c r="S69" s="68">
        <f t="shared" si="41"/>
        <v>2.1124160666086186E-2</v>
      </c>
      <c r="T69" s="68">
        <f t="shared" si="41"/>
        <v>1.7119872858858878E-4</v>
      </c>
      <c r="U69" s="68">
        <f t="shared" si="36"/>
        <v>5.1441935483870891</v>
      </c>
      <c r="V69" s="68">
        <f t="shared" si="41"/>
        <v>0.19934332043746028</v>
      </c>
      <c r="W69" s="68">
        <f t="shared" si="41"/>
        <v>1.6773706896551724E-4</v>
      </c>
      <c r="X69" s="68">
        <f t="shared" si="41"/>
        <v>1.6773706896551724E-4</v>
      </c>
      <c r="Y69" s="68">
        <f t="shared" si="41"/>
        <v>5.9893854782415391E-4</v>
      </c>
      <c r="Z69" s="68">
        <f t="shared" si="37"/>
        <v>0.93638709677419441</v>
      </c>
      <c r="AA69" s="68">
        <f t="shared" si="41"/>
        <v>1.6773706896551724E-4</v>
      </c>
      <c r="AB69" s="68">
        <f t="shared" si="41"/>
        <v>8.386853448275862E-5</v>
      </c>
      <c r="AC69" s="68">
        <f t="shared" si="38"/>
        <v>1.957741935483873</v>
      </c>
      <c r="AD69" s="68">
        <f t="shared" si="41"/>
        <v>8.386853448275862E-5</v>
      </c>
      <c r="AE69" s="68">
        <f t="shared" si="41"/>
        <v>3.3547413793103448E-4</v>
      </c>
      <c r="AF69" s="68">
        <f t="shared" si="31"/>
        <v>0.20955040966125404</v>
      </c>
      <c r="AH69" s="435">
        <v>0.11182471264367816</v>
      </c>
    </row>
    <row r="70" spans="1:34" x14ac:dyDescent="0.2">
      <c r="A70" s="74">
        <v>42222.677086979165</v>
      </c>
      <c r="B70" s="9">
        <v>566.45114942528744</v>
      </c>
      <c r="C70" s="9">
        <f t="shared" ref="C70:C133" si="42">B70*0.02832*15*60*1000</f>
        <v>14437706.896551726</v>
      </c>
      <c r="D70" s="14">
        <f t="shared" ref="D70:D133" si="43">SUM(I70:AF70)</f>
        <v>53.322958882641196</v>
      </c>
      <c r="E70" s="14">
        <f t="shared" ref="E70:E133" si="44">SUM(I70,J70,K70,L70,M70,N70,P70,Q70,R70,S70,T70,V70,W70,X70,Y70,AA70,AB70,AD70,AE70,AF70)</f>
        <v>0.61360404393151902</v>
      </c>
      <c r="F70" s="13">
        <f t="shared" ref="F70:F133" si="45">E70-I70-S70</f>
        <v>0.444999825411383</v>
      </c>
      <c r="G70" s="13">
        <f t="shared" ref="G70:G133" si="46">O70+U70+Z70+AC70</f>
        <v>52.709354838709686</v>
      </c>
      <c r="H70" s="13">
        <f t="shared" si="24"/>
        <v>6.709354838709686</v>
      </c>
      <c r="I70" s="68">
        <f t="shared" ref="I70:AE83" si="47">I$35*$AH70</f>
        <v>0.14689108922183333</v>
      </c>
      <c r="J70" s="68">
        <f t="shared" si="47"/>
        <v>8.6206896551724145E-5</v>
      </c>
      <c r="K70" s="68">
        <f t="shared" si="47"/>
        <v>2.8759089597864942E-5</v>
      </c>
      <c r="L70" s="68">
        <f t="shared" si="47"/>
        <v>5.2241379310344832E-3</v>
      </c>
      <c r="M70" s="68">
        <f t="shared" si="47"/>
        <v>3.4482758620689658E-4</v>
      </c>
      <c r="N70" s="68">
        <f t="shared" si="47"/>
        <v>6.114942528735632E-4</v>
      </c>
      <c r="O70" s="68">
        <f t="shared" si="35"/>
        <v>44.675806451612914</v>
      </c>
      <c r="P70" s="68">
        <f t="shared" si="47"/>
        <v>1.7241379310344829E-4</v>
      </c>
      <c r="Q70" s="68">
        <f t="shared" si="47"/>
        <v>1.6068965517241377E-3</v>
      </c>
      <c r="R70" s="68">
        <f t="shared" si="47"/>
        <v>1.4804786302278392E-2</v>
      </c>
      <c r="S70" s="68">
        <f t="shared" si="47"/>
        <v>2.1713129298302644E-2</v>
      </c>
      <c r="T70" s="68">
        <f t="shared" si="47"/>
        <v>1.7597196822673907E-4</v>
      </c>
      <c r="U70" s="68">
        <f t="shared" si="36"/>
        <v>5.1386290322580566</v>
      </c>
      <c r="V70" s="68">
        <f t="shared" si="47"/>
        <v>0.20490126731333447</v>
      </c>
      <c r="W70" s="68">
        <f t="shared" si="47"/>
        <v>1.7241379310344829E-4</v>
      </c>
      <c r="X70" s="68">
        <f t="shared" si="47"/>
        <v>1.7241379310344829E-4</v>
      </c>
      <c r="Y70" s="68">
        <f t="shared" si="47"/>
        <v>6.1563772100645402E-4</v>
      </c>
      <c r="Z70" s="68">
        <f t="shared" si="37"/>
        <v>0.93725806451612992</v>
      </c>
      <c r="AA70" s="68">
        <f t="shared" si="47"/>
        <v>1.7241379310344829E-4</v>
      </c>
      <c r="AB70" s="68">
        <f t="shared" si="47"/>
        <v>8.6206896551724145E-5</v>
      </c>
      <c r="AC70" s="68">
        <f t="shared" si="38"/>
        <v>1.9576612903225827</v>
      </c>
      <c r="AD70" s="68">
        <f t="shared" si="47"/>
        <v>8.6206896551724145E-5</v>
      </c>
      <c r="AE70" s="68">
        <f t="shared" si="47"/>
        <v>3.4482758620689658E-4</v>
      </c>
      <c r="AF70" s="68">
        <f t="shared" si="31"/>
        <v>0.21539294324682415</v>
      </c>
      <c r="AH70" s="435">
        <v>0.11494252873563218</v>
      </c>
    </row>
    <row r="71" spans="1:34" x14ac:dyDescent="0.2">
      <c r="A71" s="74">
        <v>42222.687503703703</v>
      </c>
      <c r="B71" s="9">
        <v>591.49425287356325</v>
      </c>
      <c r="C71" s="9">
        <f t="shared" si="42"/>
        <v>15076005.517241379</v>
      </c>
      <c r="D71" s="14">
        <f t="shared" si="43"/>
        <v>53.247202343374603</v>
      </c>
      <c r="E71" s="14">
        <f t="shared" si="44"/>
        <v>0.605524924019754</v>
      </c>
      <c r="F71" s="13">
        <f t="shared" si="45"/>
        <v>0.4391406610434665</v>
      </c>
      <c r="G71" s="13">
        <f t="shared" si="46"/>
        <v>52.641677419354849</v>
      </c>
      <c r="H71" s="13">
        <f t="shared" si="24"/>
        <v>6.6416774193548491</v>
      </c>
      <c r="I71" s="68">
        <f t="shared" si="47"/>
        <v>0.14495702321374584</v>
      </c>
      <c r="J71" s="68">
        <f t="shared" si="47"/>
        <v>8.5071839080459776E-5</v>
      </c>
      <c r="K71" s="68">
        <f t="shared" si="47"/>
        <v>2.8380428251493054E-5</v>
      </c>
      <c r="L71" s="68">
        <f t="shared" si="47"/>
        <v>5.1553534482758623E-3</v>
      </c>
      <c r="M71" s="68">
        <f t="shared" si="47"/>
        <v>3.402873563218391E-4</v>
      </c>
      <c r="N71" s="68">
        <f t="shared" si="47"/>
        <v>6.034429118773946E-4</v>
      </c>
      <c r="O71" s="68">
        <f t="shared" si="35"/>
        <v>44.612903225806463</v>
      </c>
      <c r="P71" s="68">
        <f t="shared" si="47"/>
        <v>1.7014367816091955E-4</v>
      </c>
      <c r="Q71" s="68">
        <f t="shared" si="47"/>
        <v>1.58573908045977E-3</v>
      </c>
      <c r="R71" s="68">
        <f t="shared" si="47"/>
        <v>1.4609856615965059E-2</v>
      </c>
      <c r="S71" s="68">
        <f t="shared" si="47"/>
        <v>2.1427239762541659E-2</v>
      </c>
      <c r="T71" s="68">
        <f t="shared" si="47"/>
        <v>1.7365500397842034E-4</v>
      </c>
      <c r="U71" s="68">
        <f t="shared" si="36"/>
        <v>5.133064516129024</v>
      </c>
      <c r="V71" s="68">
        <f t="shared" si="47"/>
        <v>0.20220340062704223</v>
      </c>
      <c r="W71" s="68">
        <f t="shared" si="47"/>
        <v>1.7014367816091955E-4</v>
      </c>
      <c r="X71" s="68">
        <f t="shared" si="47"/>
        <v>1.7014367816091955E-4</v>
      </c>
      <c r="Y71" s="68">
        <f t="shared" si="47"/>
        <v>6.0753182434653572E-4</v>
      </c>
      <c r="Z71" s="68">
        <f t="shared" si="37"/>
        <v>0.93812903225806543</v>
      </c>
      <c r="AA71" s="68">
        <f t="shared" si="47"/>
        <v>1.7014367816091955E-4</v>
      </c>
      <c r="AB71" s="68">
        <f t="shared" si="47"/>
        <v>8.5071839080459776E-5</v>
      </c>
      <c r="AC71" s="68">
        <f t="shared" si="38"/>
        <v>1.9575806451612925</v>
      </c>
      <c r="AD71" s="68">
        <f t="shared" si="47"/>
        <v>8.5071839080459776E-5</v>
      </c>
      <c r="AE71" s="68">
        <f t="shared" si="47"/>
        <v>3.402873563218391E-4</v>
      </c>
      <c r="AF71" s="68">
        <f t="shared" si="31"/>
        <v>0.21255693616074095</v>
      </c>
      <c r="AH71" s="435">
        <v>0.11342911877394636</v>
      </c>
    </row>
    <row r="72" spans="1:34" x14ac:dyDescent="0.2">
      <c r="A72" s="74">
        <v>42222.69792042824</v>
      </c>
      <c r="B72" s="9">
        <v>574.79885057471256</v>
      </c>
      <c r="C72" s="9">
        <f t="shared" si="42"/>
        <v>14650473.103448274</v>
      </c>
      <c r="D72" s="14">
        <f t="shared" si="43"/>
        <v>53.171445804107996</v>
      </c>
      <c r="E72" s="14">
        <f t="shared" si="44"/>
        <v>0.59744580410798909</v>
      </c>
      <c r="F72" s="13">
        <f t="shared" si="45"/>
        <v>0.43328149667555005</v>
      </c>
      <c r="G72" s="13">
        <f t="shared" si="46"/>
        <v>52.574000000000005</v>
      </c>
      <c r="H72" s="13">
        <f t="shared" si="24"/>
        <v>6.5740000000000052</v>
      </c>
      <c r="I72" s="68">
        <f t="shared" si="47"/>
        <v>0.14302295720565839</v>
      </c>
      <c r="J72" s="68">
        <f t="shared" si="47"/>
        <v>8.3936781609195407E-5</v>
      </c>
      <c r="K72" s="68">
        <f t="shared" si="47"/>
        <v>2.8001766905121166E-5</v>
      </c>
      <c r="L72" s="68">
        <f t="shared" si="47"/>
        <v>5.0865689655172422E-3</v>
      </c>
      <c r="M72" s="68">
        <f t="shared" si="47"/>
        <v>3.3574712643678163E-4</v>
      </c>
      <c r="N72" s="68">
        <f t="shared" si="47"/>
        <v>5.953915708812261E-4</v>
      </c>
      <c r="O72" s="68">
        <f t="shared" si="35"/>
        <v>44.550000000000011</v>
      </c>
      <c r="P72" s="68">
        <f t="shared" si="47"/>
        <v>1.6787356321839081E-4</v>
      </c>
      <c r="Q72" s="68">
        <f t="shared" si="47"/>
        <v>1.5645816091954022E-3</v>
      </c>
      <c r="R72" s="68">
        <f t="shared" si="47"/>
        <v>1.4414926929651729E-2</v>
      </c>
      <c r="S72" s="68">
        <f t="shared" si="47"/>
        <v>2.1141350226780674E-2</v>
      </c>
      <c r="T72" s="68">
        <f t="shared" si="47"/>
        <v>1.7133803973010163E-4</v>
      </c>
      <c r="U72" s="68">
        <f t="shared" si="36"/>
        <v>5.1274999999999915</v>
      </c>
      <c r="V72" s="68">
        <f t="shared" si="47"/>
        <v>0.19950553394074999</v>
      </c>
      <c r="W72" s="68">
        <f t="shared" si="47"/>
        <v>1.6787356321839081E-4</v>
      </c>
      <c r="X72" s="68">
        <f t="shared" si="47"/>
        <v>1.6787356321839081E-4</v>
      </c>
      <c r="Y72" s="68">
        <f t="shared" si="47"/>
        <v>5.9942592768661741E-4</v>
      </c>
      <c r="Z72" s="68">
        <f t="shared" si="37"/>
        <v>0.93900000000000095</v>
      </c>
      <c r="AA72" s="68">
        <f t="shared" si="47"/>
        <v>1.6787356321839081E-4</v>
      </c>
      <c r="AB72" s="68">
        <f t="shared" si="47"/>
        <v>8.3936781609195407E-5</v>
      </c>
      <c r="AC72" s="68">
        <f t="shared" si="38"/>
        <v>1.9575000000000022</v>
      </c>
      <c r="AD72" s="68">
        <f t="shared" si="47"/>
        <v>8.3936781609195407E-5</v>
      </c>
      <c r="AE72" s="68">
        <f t="shared" si="47"/>
        <v>3.3574712643678163E-4</v>
      </c>
      <c r="AF72" s="68">
        <f t="shared" si="31"/>
        <v>0.20972092907465778</v>
      </c>
      <c r="AH72" s="435">
        <v>0.11191570881226054</v>
      </c>
    </row>
    <row r="73" spans="1:34" x14ac:dyDescent="0.2">
      <c r="A73" s="74">
        <v>42222.708337152777</v>
      </c>
      <c r="B73" s="9">
        <v>566.45114942528744</v>
      </c>
      <c r="C73" s="9">
        <f t="shared" si="42"/>
        <v>14437706.896551726</v>
      </c>
      <c r="D73" s="14">
        <f t="shared" si="43"/>
        <v>53.095689264841383</v>
      </c>
      <c r="E73" s="14">
        <f t="shared" si="44"/>
        <v>0.58936668419622418</v>
      </c>
      <c r="F73" s="13">
        <f t="shared" si="45"/>
        <v>0.4274223323076336</v>
      </c>
      <c r="G73" s="13">
        <f t="shared" si="46"/>
        <v>52.506322580645168</v>
      </c>
      <c r="H73" s="13">
        <f t="shared" si="24"/>
        <v>6.5063225806451683</v>
      </c>
      <c r="I73" s="68">
        <f t="shared" si="47"/>
        <v>0.1410888911975709</v>
      </c>
      <c r="J73" s="68">
        <f t="shared" si="47"/>
        <v>8.2801724137931038E-5</v>
      </c>
      <c r="K73" s="68">
        <f t="shared" si="47"/>
        <v>2.7623105558749278E-5</v>
      </c>
      <c r="L73" s="68">
        <f t="shared" si="47"/>
        <v>5.0177844827586212E-3</v>
      </c>
      <c r="M73" s="68">
        <f t="shared" si="47"/>
        <v>3.3120689655172415E-4</v>
      </c>
      <c r="N73" s="68">
        <f t="shared" si="47"/>
        <v>5.8734022988505749E-4</v>
      </c>
      <c r="O73" s="68">
        <f t="shared" si="35"/>
        <v>44.48709677419356</v>
      </c>
      <c r="P73" s="68">
        <f t="shared" si="47"/>
        <v>1.6560344827586208E-4</v>
      </c>
      <c r="Q73" s="68">
        <f t="shared" si="47"/>
        <v>1.5434241379310345E-3</v>
      </c>
      <c r="R73" s="68">
        <f t="shared" si="47"/>
        <v>1.4219997243338396E-2</v>
      </c>
      <c r="S73" s="68">
        <f t="shared" si="47"/>
        <v>2.0855460691019692E-2</v>
      </c>
      <c r="T73" s="68">
        <f t="shared" si="47"/>
        <v>1.690210754817829E-4</v>
      </c>
      <c r="U73" s="68">
        <f t="shared" si="36"/>
        <v>5.121935483870959</v>
      </c>
      <c r="V73" s="68">
        <f t="shared" si="47"/>
        <v>0.19680766725445778</v>
      </c>
      <c r="W73" s="68">
        <f t="shared" si="47"/>
        <v>1.6560344827586208E-4</v>
      </c>
      <c r="X73" s="68">
        <f t="shared" si="47"/>
        <v>1.6560344827586208E-4</v>
      </c>
      <c r="Y73" s="68">
        <f t="shared" si="47"/>
        <v>5.9132003102669911E-4</v>
      </c>
      <c r="Z73" s="68">
        <f t="shared" si="37"/>
        <v>0.93987096774193646</v>
      </c>
      <c r="AA73" s="68">
        <f t="shared" si="47"/>
        <v>1.6560344827586208E-4</v>
      </c>
      <c r="AB73" s="68">
        <f t="shared" si="47"/>
        <v>8.2801724137931038E-5</v>
      </c>
      <c r="AC73" s="68">
        <f t="shared" si="38"/>
        <v>1.957419354838712</v>
      </c>
      <c r="AD73" s="68">
        <f t="shared" si="47"/>
        <v>8.2801724137931038E-5</v>
      </c>
      <c r="AE73" s="68">
        <f t="shared" si="47"/>
        <v>3.3120689655172415E-4</v>
      </c>
      <c r="AF73" s="68">
        <f t="shared" si="31"/>
        <v>0.20688492198857461</v>
      </c>
      <c r="AH73" s="435">
        <v>0.11040229885057472</v>
      </c>
    </row>
    <row r="74" spans="1:34" x14ac:dyDescent="0.2">
      <c r="A74" s="74">
        <v>42222.718753877314</v>
      </c>
      <c r="B74" s="9">
        <v>583.14655172413791</v>
      </c>
      <c r="C74" s="9">
        <f t="shared" si="42"/>
        <v>14863239.310344828</v>
      </c>
      <c r="D74" s="14">
        <f t="shared" si="43"/>
        <v>53.019932725574797</v>
      </c>
      <c r="E74" s="14">
        <f t="shared" si="44"/>
        <v>0.58128756428445905</v>
      </c>
      <c r="F74" s="13">
        <f t="shared" si="45"/>
        <v>0.42156316793971693</v>
      </c>
      <c r="G74" s="13">
        <f t="shared" si="46"/>
        <v>52.438645161290331</v>
      </c>
      <c r="H74" s="13">
        <f t="shared" si="24"/>
        <v>6.4386451612903315</v>
      </c>
      <c r="I74" s="68">
        <f t="shared" si="47"/>
        <v>0.13915482518948344</v>
      </c>
      <c r="J74" s="68">
        <f t="shared" si="47"/>
        <v>8.1666666666666669E-5</v>
      </c>
      <c r="K74" s="68">
        <f t="shared" si="47"/>
        <v>2.7244444212377391E-5</v>
      </c>
      <c r="L74" s="68">
        <f t="shared" si="47"/>
        <v>4.9490000000000011E-3</v>
      </c>
      <c r="M74" s="68">
        <f t="shared" si="47"/>
        <v>3.2666666666666667E-4</v>
      </c>
      <c r="N74" s="68">
        <f t="shared" si="47"/>
        <v>5.7928888888888889E-4</v>
      </c>
      <c r="O74" s="68">
        <f t="shared" si="35"/>
        <v>44.424193548387109</v>
      </c>
      <c r="P74" s="68">
        <f t="shared" si="47"/>
        <v>1.6333333333333334E-4</v>
      </c>
      <c r="Q74" s="68">
        <f t="shared" si="47"/>
        <v>1.5222666666666667E-3</v>
      </c>
      <c r="R74" s="68">
        <f t="shared" si="47"/>
        <v>1.4025067557025064E-2</v>
      </c>
      <c r="S74" s="68">
        <f t="shared" si="47"/>
        <v>2.0569571155258707E-2</v>
      </c>
      <c r="T74" s="68">
        <f t="shared" si="47"/>
        <v>1.6670411123346417E-4</v>
      </c>
      <c r="U74" s="68">
        <f t="shared" si="36"/>
        <v>5.1163709677419265</v>
      </c>
      <c r="V74" s="68">
        <f t="shared" si="47"/>
        <v>0.19410980056816554</v>
      </c>
      <c r="W74" s="68">
        <f t="shared" si="47"/>
        <v>1.6333333333333334E-4</v>
      </c>
      <c r="X74" s="68">
        <f t="shared" si="47"/>
        <v>1.6333333333333334E-4</v>
      </c>
      <c r="Y74" s="68">
        <f t="shared" si="47"/>
        <v>5.8321413436678081E-4</v>
      </c>
      <c r="Z74" s="68">
        <f t="shared" si="37"/>
        <v>0.94074193548387197</v>
      </c>
      <c r="AA74" s="68">
        <f t="shared" si="47"/>
        <v>1.6333333333333334E-4</v>
      </c>
      <c r="AB74" s="68">
        <f t="shared" si="47"/>
        <v>8.1666666666666669E-5</v>
      </c>
      <c r="AC74" s="68">
        <f t="shared" si="38"/>
        <v>1.9573387096774217</v>
      </c>
      <c r="AD74" s="68">
        <f t="shared" si="47"/>
        <v>8.1666666666666669E-5</v>
      </c>
      <c r="AE74" s="68">
        <f t="shared" si="47"/>
        <v>3.2666666666666667E-4</v>
      </c>
      <c r="AF74" s="68">
        <f t="shared" si="31"/>
        <v>0.20404891490249141</v>
      </c>
      <c r="AH74" s="435">
        <v>0.1088888888888889</v>
      </c>
    </row>
    <row r="75" spans="1:34" x14ac:dyDescent="0.2">
      <c r="A75" s="74">
        <v>42222.729170601851</v>
      </c>
      <c r="B75" s="9">
        <v>591.49425287356325</v>
      </c>
      <c r="C75" s="9">
        <f t="shared" si="42"/>
        <v>15076005.517241379</v>
      </c>
      <c r="D75" s="14">
        <f t="shared" si="43"/>
        <v>52.944176186308184</v>
      </c>
      <c r="E75" s="14">
        <f t="shared" si="44"/>
        <v>0.57320844437269414</v>
      </c>
      <c r="F75" s="13">
        <f t="shared" si="45"/>
        <v>0.41570400357180043</v>
      </c>
      <c r="G75" s="13">
        <f t="shared" si="46"/>
        <v>52.370967741935495</v>
      </c>
      <c r="H75" s="13">
        <f t="shared" si="24"/>
        <v>6.3709677419354946</v>
      </c>
      <c r="I75" s="68">
        <f t="shared" si="47"/>
        <v>0.13722075918139598</v>
      </c>
      <c r="J75" s="68">
        <f t="shared" si="47"/>
        <v>8.0531609195402313E-5</v>
      </c>
      <c r="K75" s="68">
        <f t="shared" si="47"/>
        <v>2.6865782866005506E-5</v>
      </c>
      <c r="L75" s="68">
        <f t="shared" si="47"/>
        <v>4.880215517241381E-3</v>
      </c>
      <c r="M75" s="68">
        <f t="shared" si="47"/>
        <v>3.2212643678160925E-4</v>
      </c>
      <c r="N75" s="68">
        <f t="shared" si="47"/>
        <v>5.7123754789272039E-4</v>
      </c>
      <c r="O75" s="68">
        <f t="shared" si="35"/>
        <v>44.361290322580658</v>
      </c>
      <c r="P75" s="68">
        <f t="shared" si="47"/>
        <v>1.6106321839080463E-4</v>
      </c>
      <c r="Q75" s="68">
        <f t="shared" si="47"/>
        <v>1.5011091954022992E-3</v>
      </c>
      <c r="R75" s="68">
        <f t="shared" si="47"/>
        <v>1.3830137870711735E-2</v>
      </c>
      <c r="S75" s="68">
        <f t="shared" si="47"/>
        <v>2.0283681619497725E-2</v>
      </c>
      <c r="T75" s="68">
        <f t="shared" si="47"/>
        <v>1.6438714698514546E-4</v>
      </c>
      <c r="U75" s="68">
        <f t="shared" si="36"/>
        <v>5.1108064516128939</v>
      </c>
      <c r="V75" s="68">
        <f t="shared" si="47"/>
        <v>0.19141193388187333</v>
      </c>
      <c r="W75" s="68">
        <f t="shared" si="47"/>
        <v>1.6106321839080463E-4</v>
      </c>
      <c r="X75" s="68">
        <f t="shared" si="47"/>
        <v>1.6106321839080463E-4</v>
      </c>
      <c r="Y75" s="68">
        <f t="shared" si="47"/>
        <v>5.7510823770686261E-4</v>
      </c>
      <c r="Z75" s="68">
        <f t="shared" si="37"/>
        <v>0.94161290322580748</v>
      </c>
      <c r="AA75" s="68">
        <f t="shared" si="47"/>
        <v>1.6106321839080463E-4</v>
      </c>
      <c r="AB75" s="68">
        <f t="shared" si="47"/>
        <v>8.0531609195402313E-5</v>
      </c>
      <c r="AC75" s="68">
        <f t="shared" si="38"/>
        <v>1.9572580645161315</v>
      </c>
      <c r="AD75" s="68">
        <f t="shared" si="47"/>
        <v>8.0531609195402313E-5</v>
      </c>
      <c r="AE75" s="68">
        <f t="shared" si="47"/>
        <v>3.2212643678160925E-4</v>
      </c>
      <c r="AF75" s="68">
        <f t="shared" si="31"/>
        <v>0.20121290781640827</v>
      </c>
      <c r="AH75" s="435">
        <v>0.10737547892720309</v>
      </c>
    </row>
    <row r="76" spans="1:34" x14ac:dyDescent="0.2">
      <c r="A76" s="74">
        <v>42222.739587326389</v>
      </c>
      <c r="B76" s="9">
        <v>574.79885057471256</v>
      </c>
      <c r="C76" s="9">
        <f t="shared" si="42"/>
        <v>14650473.103448274</v>
      </c>
      <c r="D76" s="14">
        <f t="shared" si="43"/>
        <v>52.86841964704157</v>
      </c>
      <c r="E76" s="14">
        <f t="shared" si="44"/>
        <v>0.56512932446092912</v>
      </c>
      <c r="F76" s="13">
        <f t="shared" si="45"/>
        <v>0.40984483920388382</v>
      </c>
      <c r="G76" s="13">
        <f t="shared" si="46"/>
        <v>52.303290322580651</v>
      </c>
      <c r="H76" s="13">
        <f t="shared" si="24"/>
        <v>6.3032903225806507</v>
      </c>
      <c r="I76" s="68">
        <f t="shared" si="47"/>
        <v>0.13528669317330852</v>
      </c>
      <c r="J76" s="68">
        <f t="shared" si="47"/>
        <v>7.9396551724137957E-5</v>
      </c>
      <c r="K76" s="68">
        <f t="shared" si="47"/>
        <v>2.6487121519633619E-5</v>
      </c>
      <c r="L76" s="68">
        <f t="shared" si="47"/>
        <v>4.8114310344827601E-3</v>
      </c>
      <c r="M76" s="68">
        <f t="shared" si="47"/>
        <v>3.1758620689655183E-4</v>
      </c>
      <c r="N76" s="68">
        <f t="shared" si="47"/>
        <v>5.6318620689655189E-4</v>
      </c>
      <c r="O76" s="68">
        <f t="shared" si="35"/>
        <v>44.298387096774206</v>
      </c>
      <c r="P76" s="68">
        <f t="shared" si="47"/>
        <v>1.5879310344827591E-4</v>
      </c>
      <c r="Q76" s="68">
        <f t="shared" si="47"/>
        <v>1.4799517241379312E-3</v>
      </c>
      <c r="R76" s="68">
        <f t="shared" si="47"/>
        <v>1.3635208184398402E-2</v>
      </c>
      <c r="S76" s="68">
        <f t="shared" si="47"/>
        <v>1.999779208373674E-2</v>
      </c>
      <c r="T76" s="68">
        <f t="shared" si="47"/>
        <v>1.6207018273682673E-4</v>
      </c>
      <c r="U76" s="68">
        <f t="shared" si="36"/>
        <v>5.1052419354838614</v>
      </c>
      <c r="V76" s="68">
        <f t="shared" si="47"/>
        <v>0.18871406719558109</v>
      </c>
      <c r="W76" s="68">
        <f t="shared" si="47"/>
        <v>1.5879310344827591E-4</v>
      </c>
      <c r="X76" s="68">
        <f t="shared" si="47"/>
        <v>1.5879310344827591E-4</v>
      </c>
      <c r="Y76" s="68">
        <f t="shared" si="47"/>
        <v>5.6700234104694431E-4</v>
      </c>
      <c r="Z76" s="68">
        <f t="shared" si="37"/>
        <v>0.942483870967743</v>
      </c>
      <c r="AA76" s="68">
        <f t="shared" si="47"/>
        <v>1.5879310344827591E-4</v>
      </c>
      <c r="AB76" s="68">
        <f t="shared" si="47"/>
        <v>7.9396551724137957E-5</v>
      </c>
      <c r="AC76" s="68">
        <f t="shared" si="38"/>
        <v>1.9571774193548412</v>
      </c>
      <c r="AD76" s="68">
        <f t="shared" si="47"/>
        <v>7.9396551724137957E-5</v>
      </c>
      <c r="AE76" s="68">
        <f t="shared" si="47"/>
        <v>3.1758620689655183E-4</v>
      </c>
      <c r="AF76" s="68">
        <f t="shared" si="31"/>
        <v>0.19837690073032507</v>
      </c>
      <c r="AH76" s="435">
        <v>0.10586206896551727</v>
      </c>
    </row>
    <row r="77" spans="1:34" x14ac:dyDescent="0.2">
      <c r="A77" s="74">
        <v>42222.750004050926</v>
      </c>
      <c r="B77" s="9">
        <v>591.49425287356325</v>
      </c>
      <c r="C77" s="9">
        <f t="shared" si="42"/>
        <v>15076005.517241379</v>
      </c>
      <c r="D77" s="14">
        <f t="shared" si="43"/>
        <v>52.792663107774978</v>
      </c>
      <c r="E77" s="14">
        <f t="shared" si="44"/>
        <v>0.55705020454916421</v>
      </c>
      <c r="F77" s="13">
        <f t="shared" si="45"/>
        <v>0.40398567483596737</v>
      </c>
      <c r="G77" s="13">
        <f t="shared" si="46"/>
        <v>52.235612903225814</v>
      </c>
      <c r="H77" s="13">
        <f t="shared" si="24"/>
        <v>6.2356129032258139</v>
      </c>
      <c r="I77" s="68">
        <f t="shared" si="47"/>
        <v>0.13335262716522106</v>
      </c>
      <c r="J77" s="68">
        <f t="shared" si="47"/>
        <v>7.8261494252873588E-5</v>
      </c>
      <c r="K77" s="68">
        <f t="shared" si="47"/>
        <v>2.6108460173261731E-5</v>
      </c>
      <c r="L77" s="68">
        <f t="shared" si="47"/>
        <v>4.74264655172414E-3</v>
      </c>
      <c r="M77" s="68">
        <f t="shared" si="47"/>
        <v>3.1304597701149435E-4</v>
      </c>
      <c r="N77" s="68">
        <f t="shared" si="47"/>
        <v>5.5513486590038328E-4</v>
      </c>
      <c r="O77" s="68">
        <f t="shared" si="35"/>
        <v>44.235483870967755</v>
      </c>
      <c r="P77" s="68">
        <f t="shared" si="47"/>
        <v>1.5652298850574718E-4</v>
      </c>
      <c r="Q77" s="68">
        <f t="shared" si="47"/>
        <v>1.4587942528735635E-3</v>
      </c>
      <c r="R77" s="68">
        <f t="shared" si="47"/>
        <v>1.3440278498085071E-2</v>
      </c>
      <c r="S77" s="68">
        <f t="shared" si="47"/>
        <v>1.9711902547975755E-2</v>
      </c>
      <c r="T77" s="68">
        <f t="shared" si="47"/>
        <v>1.5975321848850799E-4</v>
      </c>
      <c r="U77" s="68">
        <f t="shared" si="36"/>
        <v>5.0996774193548289</v>
      </c>
      <c r="V77" s="68">
        <f t="shared" si="47"/>
        <v>0.18601620050928885</v>
      </c>
      <c r="W77" s="68">
        <f t="shared" si="47"/>
        <v>1.5652298850574718E-4</v>
      </c>
      <c r="X77" s="68">
        <f t="shared" si="47"/>
        <v>1.5652298850574718E-4</v>
      </c>
      <c r="Y77" s="68">
        <f t="shared" si="47"/>
        <v>5.5889644438702601E-4</v>
      </c>
      <c r="Z77" s="68">
        <f t="shared" si="37"/>
        <v>0.94335483870967851</v>
      </c>
      <c r="AA77" s="68">
        <f t="shared" si="47"/>
        <v>1.5652298850574718E-4</v>
      </c>
      <c r="AB77" s="68">
        <f t="shared" si="47"/>
        <v>7.8261494252873588E-5</v>
      </c>
      <c r="AC77" s="68">
        <f t="shared" si="38"/>
        <v>1.957096774193551</v>
      </c>
      <c r="AD77" s="68">
        <f t="shared" si="47"/>
        <v>7.8261494252873588E-5</v>
      </c>
      <c r="AE77" s="68">
        <f t="shared" si="47"/>
        <v>3.1304597701149435E-4</v>
      </c>
      <c r="AF77" s="68">
        <f t="shared" si="31"/>
        <v>0.1955408936442419</v>
      </c>
      <c r="AH77" s="435">
        <v>0.10434865900383145</v>
      </c>
    </row>
    <row r="78" spans="1:34" x14ac:dyDescent="0.2">
      <c r="A78" s="74">
        <v>42222.760420775463</v>
      </c>
      <c r="B78" s="9">
        <v>583.14655172413791</v>
      </c>
      <c r="C78" s="9">
        <f t="shared" si="42"/>
        <v>14863239.310344828</v>
      </c>
      <c r="D78" s="14">
        <f t="shared" si="43"/>
        <v>52.716906568508378</v>
      </c>
      <c r="E78" s="14">
        <f t="shared" si="44"/>
        <v>0.54897108463739919</v>
      </c>
      <c r="F78" s="13">
        <f t="shared" si="45"/>
        <v>0.39812651046805086</v>
      </c>
      <c r="G78" s="13">
        <f t="shared" si="46"/>
        <v>52.167935483870977</v>
      </c>
      <c r="H78" s="13">
        <f t="shared" si="24"/>
        <v>6.167935483870977</v>
      </c>
      <c r="I78" s="68">
        <f t="shared" si="47"/>
        <v>0.13141856115713357</v>
      </c>
      <c r="J78" s="68">
        <f t="shared" si="47"/>
        <v>7.7126436781609219E-5</v>
      </c>
      <c r="K78" s="68">
        <f t="shared" si="47"/>
        <v>2.5729798826889843E-5</v>
      </c>
      <c r="L78" s="68">
        <f t="shared" si="47"/>
        <v>4.673862068965519E-3</v>
      </c>
      <c r="M78" s="68">
        <f t="shared" si="47"/>
        <v>3.0850574712643688E-4</v>
      </c>
      <c r="N78" s="68">
        <f t="shared" si="47"/>
        <v>5.4708352490421468E-4</v>
      </c>
      <c r="O78" s="68">
        <f t="shared" si="35"/>
        <v>44.172580645161304</v>
      </c>
      <c r="P78" s="68">
        <f t="shared" si="47"/>
        <v>1.5425287356321844E-4</v>
      </c>
      <c r="Q78" s="68">
        <f t="shared" si="47"/>
        <v>1.4376367816091957E-3</v>
      </c>
      <c r="R78" s="68">
        <f t="shared" si="47"/>
        <v>1.3245348811771739E-2</v>
      </c>
      <c r="S78" s="68">
        <f t="shared" si="47"/>
        <v>1.9426013012214773E-2</v>
      </c>
      <c r="T78" s="68">
        <f t="shared" si="47"/>
        <v>1.5743625424018929E-4</v>
      </c>
      <c r="U78" s="68">
        <f t="shared" si="36"/>
        <v>5.0941129032257964</v>
      </c>
      <c r="V78" s="68">
        <f t="shared" si="47"/>
        <v>0.18331833382299662</v>
      </c>
      <c r="W78" s="68">
        <f t="shared" si="47"/>
        <v>1.5425287356321844E-4</v>
      </c>
      <c r="X78" s="68">
        <f t="shared" si="47"/>
        <v>1.5425287356321844E-4</v>
      </c>
      <c r="Y78" s="68">
        <f t="shared" si="47"/>
        <v>5.507905477271077E-4</v>
      </c>
      <c r="Z78" s="68">
        <f t="shared" si="37"/>
        <v>0.94422580645161402</v>
      </c>
      <c r="AA78" s="68">
        <f t="shared" si="47"/>
        <v>1.5425287356321844E-4</v>
      </c>
      <c r="AB78" s="68">
        <f t="shared" si="47"/>
        <v>7.7126436781609219E-5</v>
      </c>
      <c r="AC78" s="68">
        <f t="shared" si="38"/>
        <v>1.9570161290322607</v>
      </c>
      <c r="AD78" s="68">
        <f t="shared" si="47"/>
        <v>7.7126436781609219E-5</v>
      </c>
      <c r="AE78" s="68">
        <f t="shared" si="47"/>
        <v>3.0850574712643688E-4</v>
      </c>
      <c r="AF78" s="68">
        <f t="shared" si="31"/>
        <v>0.19270488655815873</v>
      </c>
      <c r="AH78" s="435">
        <v>0.10283524904214562</v>
      </c>
    </row>
    <row r="79" spans="1:34" x14ac:dyDescent="0.2">
      <c r="A79" s="74">
        <v>42222.7708375</v>
      </c>
      <c r="B79" s="9">
        <v>583.14655172413791</v>
      </c>
      <c r="C79" s="9">
        <f t="shared" si="42"/>
        <v>14863239.310344828</v>
      </c>
      <c r="D79" s="14">
        <f t="shared" si="43"/>
        <v>52.641150029241778</v>
      </c>
      <c r="E79" s="14">
        <f t="shared" si="44"/>
        <v>0.54089196472563439</v>
      </c>
      <c r="F79" s="13">
        <f t="shared" si="45"/>
        <v>0.39226734610013447</v>
      </c>
      <c r="G79" s="13">
        <f t="shared" si="46"/>
        <v>52.10025806451614</v>
      </c>
      <c r="H79" s="13">
        <f t="shared" si="24"/>
        <v>6.1002580645161402</v>
      </c>
      <c r="I79" s="68">
        <f t="shared" si="47"/>
        <v>0.12948449514904614</v>
      </c>
      <c r="J79" s="68">
        <f t="shared" si="47"/>
        <v>7.5991379310344864E-5</v>
      </c>
      <c r="K79" s="68">
        <f t="shared" si="47"/>
        <v>2.5351137480517959E-5</v>
      </c>
      <c r="L79" s="68">
        <f t="shared" si="47"/>
        <v>4.6050775862068989E-3</v>
      </c>
      <c r="M79" s="68">
        <f t="shared" si="47"/>
        <v>3.0396551724137946E-4</v>
      </c>
      <c r="N79" s="68">
        <f t="shared" si="47"/>
        <v>5.3903218390804618E-4</v>
      </c>
      <c r="O79" s="68">
        <f t="shared" si="35"/>
        <v>44.109677419354853</v>
      </c>
      <c r="P79" s="68">
        <f t="shared" si="47"/>
        <v>1.5198275862068973E-4</v>
      </c>
      <c r="Q79" s="68">
        <f t="shared" si="47"/>
        <v>1.4164793103448282E-3</v>
      </c>
      <c r="R79" s="68">
        <f t="shared" si="47"/>
        <v>1.3050419125458408E-2</v>
      </c>
      <c r="S79" s="68">
        <f t="shared" si="47"/>
        <v>1.9140123476453792E-2</v>
      </c>
      <c r="T79" s="68">
        <f t="shared" si="47"/>
        <v>1.5511928999187058E-4</v>
      </c>
      <c r="U79" s="68">
        <f t="shared" si="36"/>
        <v>5.0885483870967638</v>
      </c>
      <c r="V79" s="68">
        <f t="shared" si="47"/>
        <v>0.18062046713670443</v>
      </c>
      <c r="W79" s="68">
        <f t="shared" si="47"/>
        <v>1.5198275862068973E-4</v>
      </c>
      <c r="X79" s="68">
        <f t="shared" si="47"/>
        <v>1.5198275862068973E-4</v>
      </c>
      <c r="Y79" s="68">
        <f t="shared" si="47"/>
        <v>5.4268465106718951E-4</v>
      </c>
      <c r="Z79" s="68">
        <f t="shared" si="37"/>
        <v>0.94509677419354954</v>
      </c>
      <c r="AA79" s="68">
        <f t="shared" si="47"/>
        <v>1.5198275862068973E-4</v>
      </c>
      <c r="AB79" s="68">
        <f t="shared" si="47"/>
        <v>7.5991379310344864E-5</v>
      </c>
      <c r="AC79" s="68">
        <f t="shared" si="38"/>
        <v>1.9569354838709705</v>
      </c>
      <c r="AD79" s="68">
        <f t="shared" si="47"/>
        <v>7.5991379310344864E-5</v>
      </c>
      <c r="AE79" s="68">
        <f t="shared" si="47"/>
        <v>3.0396551724137946E-4</v>
      </c>
      <c r="AF79" s="68">
        <f t="shared" si="31"/>
        <v>0.18986887947207556</v>
      </c>
      <c r="AH79" s="435">
        <v>0.10132183908045982</v>
      </c>
    </row>
    <row r="80" spans="1:34" x14ac:dyDescent="0.2">
      <c r="A80" s="74">
        <v>42222.781254224537</v>
      </c>
      <c r="B80" s="9">
        <v>591.49425287356325</v>
      </c>
      <c r="C80" s="9">
        <f t="shared" si="42"/>
        <v>15076005.517241379</v>
      </c>
      <c r="D80" s="14">
        <f t="shared" si="43"/>
        <v>52.565393489975165</v>
      </c>
      <c r="E80" s="14">
        <f t="shared" si="44"/>
        <v>0.53281284481386915</v>
      </c>
      <c r="F80" s="13">
        <f t="shared" si="45"/>
        <v>0.38640818173221769</v>
      </c>
      <c r="G80" s="13">
        <f t="shared" si="46"/>
        <v>52.032580645161296</v>
      </c>
      <c r="H80" s="13">
        <f t="shared" si="24"/>
        <v>6.0325806451612962</v>
      </c>
      <c r="I80" s="68">
        <f t="shared" si="47"/>
        <v>0.12755042914095865</v>
      </c>
      <c r="J80" s="68">
        <f t="shared" si="47"/>
        <v>7.4856321839080495E-5</v>
      </c>
      <c r="K80" s="68">
        <f t="shared" si="47"/>
        <v>2.4972476134146071E-5</v>
      </c>
      <c r="L80" s="68">
        <f t="shared" si="47"/>
        <v>4.5362931034482789E-3</v>
      </c>
      <c r="M80" s="68">
        <f t="shared" si="47"/>
        <v>2.9942528735632198E-4</v>
      </c>
      <c r="N80" s="68">
        <f t="shared" si="47"/>
        <v>5.3098084291187768E-4</v>
      </c>
      <c r="O80" s="68">
        <f t="shared" si="35"/>
        <v>44.046774193548401</v>
      </c>
      <c r="P80" s="68">
        <f t="shared" si="47"/>
        <v>1.4971264367816099E-4</v>
      </c>
      <c r="Q80" s="68">
        <f t="shared" si="47"/>
        <v>1.3953218390804604E-3</v>
      </c>
      <c r="R80" s="68">
        <f t="shared" si="47"/>
        <v>1.2855489439145077E-2</v>
      </c>
      <c r="S80" s="68">
        <f t="shared" si="47"/>
        <v>1.8854233940692806E-2</v>
      </c>
      <c r="T80" s="68">
        <f t="shared" si="47"/>
        <v>1.5280232574355185E-4</v>
      </c>
      <c r="U80" s="68">
        <f t="shared" si="36"/>
        <v>5.0829838709677313</v>
      </c>
      <c r="V80" s="68">
        <f t="shared" si="47"/>
        <v>0.17792260045041219</v>
      </c>
      <c r="W80" s="68">
        <f t="shared" si="47"/>
        <v>1.4971264367816099E-4</v>
      </c>
      <c r="X80" s="68">
        <f t="shared" si="47"/>
        <v>1.4971264367816099E-4</v>
      </c>
      <c r="Y80" s="68">
        <f t="shared" si="47"/>
        <v>5.3457875440727121E-4</v>
      </c>
      <c r="Z80" s="68">
        <f t="shared" si="37"/>
        <v>0.94596774193548505</v>
      </c>
      <c r="AA80" s="68">
        <f t="shared" si="47"/>
        <v>1.4971264367816099E-4</v>
      </c>
      <c r="AB80" s="68">
        <f t="shared" si="47"/>
        <v>7.4856321839080495E-5</v>
      </c>
      <c r="AC80" s="68">
        <f t="shared" si="38"/>
        <v>1.9568548387096802</v>
      </c>
      <c r="AD80" s="68">
        <f t="shared" si="47"/>
        <v>7.4856321839080495E-5</v>
      </c>
      <c r="AE80" s="68">
        <f t="shared" si="47"/>
        <v>2.9942528735632198E-4</v>
      </c>
      <c r="AF80" s="68">
        <f t="shared" si="31"/>
        <v>0.18703287238599239</v>
      </c>
      <c r="AH80" s="435">
        <v>9.9808429118773995E-2</v>
      </c>
    </row>
    <row r="81" spans="1:34" x14ac:dyDescent="0.2">
      <c r="A81" s="74">
        <v>42222.791670949075</v>
      </c>
      <c r="B81" s="9">
        <v>583.14655172413791</v>
      </c>
      <c r="C81" s="9">
        <f t="shared" si="42"/>
        <v>14863239.310344828</v>
      </c>
      <c r="D81" s="14">
        <f t="shared" si="43"/>
        <v>52.489636950708572</v>
      </c>
      <c r="E81" s="14">
        <f t="shared" si="44"/>
        <v>0.52473372490210424</v>
      </c>
      <c r="F81" s="13">
        <f t="shared" si="45"/>
        <v>0.38054901736430125</v>
      </c>
      <c r="G81" s="13">
        <f t="shared" si="46"/>
        <v>51.964903225806459</v>
      </c>
      <c r="H81" s="13">
        <f t="shared" si="24"/>
        <v>5.9649032258064594</v>
      </c>
      <c r="I81" s="68">
        <f t="shared" si="47"/>
        <v>0.12561636313287119</v>
      </c>
      <c r="J81" s="68">
        <f t="shared" si="47"/>
        <v>7.3721264367816126E-5</v>
      </c>
      <c r="K81" s="68">
        <f t="shared" si="47"/>
        <v>2.4593814787774183E-5</v>
      </c>
      <c r="L81" s="68">
        <f t="shared" si="47"/>
        <v>4.4675086206896579E-3</v>
      </c>
      <c r="M81" s="68">
        <f t="shared" si="47"/>
        <v>2.948850574712645E-4</v>
      </c>
      <c r="N81" s="68">
        <f t="shared" si="47"/>
        <v>5.2292950191570908E-4</v>
      </c>
      <c r="O81" s="68">
        <f t="shared" si="35"/>
        <v>43.98387096774195</v>
      </c>
      <c r="P81" s="68">
        <f t="shared" si="47"/>
        <v>1.4744252873563225E-4</v>
      </c>
      <c r="Q81" s="68">
        <f t="shared" si="47"/>
        <v>1.3741643678160927E-3</v>
      </c>
      <c r="R81" s="68">
        <f t="shared" si="47"/>
        <v>1.2660559752831745E-2</v>
      </c>
      <c r="S81" s="68">
        <f t="shared" si="47"/>
        <v>1.8568344404931821E-2</v>
      </c>
      <c r="T81" s="68">
        <f t="shared" si="47"/>
        <v>1.5048536149523311E-4</v>
      </c>
      <c r="U81" s="68">
        <f t="shared" si="36"/>
        <v>5.0774193548386988</v>
      </c>
      <c r="V81" s="68">
        <f t="shared" si="47"/>
        <v>0.17522473376411996</v>
      </c>
      <c r="W81" s="68">
        <f t="shared" si="47"/>
        <v>1.4744252873563225E-4</v>
      </c>
      <c r="X81" s="68">
        <f t="shared" si="47"/>
        <v>1.4744252873563225E-4</v>
      </c>
      <c r="Y81" s="68">
        <f t="shared" si="47"/>
        <v>5.2647285774735291E-4</v>
      </c>
      <c r="Z81" s="68">
        <f t="shared" si="37"/>
        <v>0.94683870967742056</v>
      </c>
      <c r="AA81" s="68">
        <f t="shared" si="47"/>
        <v>1.4744252873563225E-4</v>
      </c>
      <c r="AB81" s="68">
        <f t="shared" si="47"/>
        <v>7.3721264367816126E-5</v>
      </c>
      <c r="AC81" s="68">
        <f t="shared" si="38"/>
        <v>1.95677419354839</v>
      </c>
      <c r="AD81" s="68">
        <f t="shared" si="47"/>
        <v>7.3721264367816126E-5</v>
      </c>
      <c r="AE81" s="68">
        <f t="shared" si="47"/>
        <v>2.948850574712645E-4</v>
      </c>
      <c r="AF81" s="68">
        <f t="shared" si="31"/>
        <v>0.1841968652999092</v>
      </c>
      <c r="AH81" s="435">
        <v>9.8295019157088173E-2</v>
      </c>
    </row>
    <row r="82" spans="1:34" x14ac:dyDescent="0.2">
      <c r="A82" s="74">
        <v>42222.802087673612</v>
      </c>
      <c r="B82" s="9">
        <v>583.14655172413791</v>
      </c>
      <c r="C82" s="9">
        <f t="shared" si="42"/>
        <v>14863239.310344828</v>
      </c>
      <c r="D82" s="14">
        <f t="shared" si="43"/>
        <v>52.413880411441966</v>
      </c>
      <c r="E82" s="14">
        <f t="shared" si="44"/>
        <v>0.51665460499033911</v>
      </c>
      <c r="F82" s="13">
        <f t="shared" si="45"/>
        <v>0.37468985299638452</v>
      </c>
      <c r="G82" s="13">
        <f t="shared" si="46"/>
        <v>51.897225806451623</v>
      </c>
      <c r="H82" s="13">
        <f t="shared" si="24"/>
        <v>5.8972258064516225</v>
      </c>
      <c r="I82" s="68">
        <f t="shared" si="47"/>
        <v>0.12368229712478372</v>
      </c>
      <c r="J82" s="68">
        <f t="shared" si="47"/>
        <v>7.258620689655177E-5</v>
      </c>
      <c r="K82" s="68">
        <f t="shared" si="47"/>
        <v>2.4215153441402296E-5</v>
      </c>
      <c r="L82" s="68">
        <f t="shared" si="47"/>
        <v>4.3987241379310369E-3</v>
      </c>
      <c r="M82" s="68">
        <f t="shared" si="47"/>
        <v>2.9034482758620708E-4</v>
      </c>
      <c r="N82" s="68">
        <f t="shared" si="47"/>
        <v>5.1487816091954047E-4</v>
      </c>
      <c r="O82" s="68">
        <f t="shared" si="35"/>
        <v>43.920967741935499</v>
      </c>
      <c r="P82" s="68">
        <f t="shared" si="47"/>
        <v>1.4517241379310354E-4</v>
      </c>
      <c r="Q82" s="68">
        <f t="shared" si="47"/>
        <v>1.3530068965517249E-3</v>
      </c>
      <c r="R82" s="68">
        <f t="shared" si="47"/>
        <v>1.2465630066518412E-2</v>
      </c>
      <c r="S82" s="68">
        <f t="shared" si="47"/>
        <v>1.8282454869170836E-2</v>
      </c>
      <c r="T82" s="68">
        <f t="shared" si="47"/>
        <v>1.4816839724691438E-4</v>
      </c>
      <c r="U82" s="68">
        <f t="shared" si="36"/>
        <v>5.0718548387096662</v>
      </c>
      <c r="V82" s="68">
        <f t="shared" si="47"/>
        <v>0.17252686707782772</v>
      </c>
      <c r="W82" s="68">
        <f t="shared" si="47"/>
        <v>1.4517241379310354E-4</v>
      </c>
      <c r="X82" s="68">
        <f t="shared" si="47"/>
        <v>1.4517241379310354E-4</v>
      </c>
      <c r="Y82" s="68">
        <f t="shared" si="47"/>
        <v>5.183669610874346E-4</v>
      </c>
      <c r="Z82" s="68">
        <f t="shared" si="37"/>
        <v>0.94770967741935608</v>
      </c>
      <c r="AA82" s="68">
        <f t="shared" si="47"/>
        <v>1.4517241379310354E-4</v>
      </c>
      <c r="AB82" s="68">
        <f t="shared" si="47"/>
        <v>7.258620689655177E-5</v>
      </c>
      <c r="AC82" s="68">
        <f t="shared" si="38"/>
        <v>1.9566935483870997</v>
      </c>
      <c r="AD82" s="68">
        <f t="shared" si="47"/>
        <v>7.258620689655177E-5</v>
      </c>
      <c r="AE82" s="68">
        <f t="shared" si="47"/>
        <v>2.9034482758620708E-4</v>
      </c>
      <c r="AF82" s="68">
        <f t="shared" si="31"/>
        <v>0.18136085821382603</v>
      </c>
      <c r="AH82" s="435">
        <v>9.6781609195402352E-2</v>
      </c>
    </row>
    <row r="83" spans="1:34" x14ac:dyDescent="0.2">
      <c r="A83" s="74">
        <v>42222.812504398149</v>
      </c>
      <c r="B83" s="9">
        <v>566.45114942528744</v>
      </c>
      <c r="C83" s="9">
        <f t="shared" si="42"/>
        <v>14437706.896551726</v>
      </c>
      <c r="D83" s="14">
        <f t="shared" si="43"/>
        <v>52.338123872175345</v>
      </c>
      <c r="E83" s="14">
        <f t="shared" si="44"/>
        <v>0.5085754850785742</v>
      </c>
      <c r="F83" s="13">
        <f t="shared" si="45"/>
        <v>0.36883068862846807</v>
      </c>
      <c r="G83" s="13">
        <f t="shared" si="46"/>
        <v>51.829548387096786</v>
      </c>
      <c r="H83" s="13">
        <f t="shared" si="24"/>
        <v>5.8295483870967857</v>
      </c>
      <c r="I83" s="68">
        <f t="shared" si="47"/>
        <v>0.12174823111669625</v>
      </c>
      <c r="J83" s="68">
        <f t="shared" si="47"/>
        <v>7.1451149425287401E-5</v>
      </c>
      <c r="K83" s="68">
        <f t="shared" si="47"/>
        <v>2.3836492095030408E-5</v>
      </c>
      <c r="L83" s="68">
        <f t="shared" si="47"/>
        <v>4.3299396551724168E-3</v>
      </c>
      <c r="M83" s="68">
        <f t="shared" si="47"/>
        <v>2.858045977011496E-4</v>
      </c>
      <c r="N83" s="68">
        <f t="shared" si="47"/>
        <v>5.0682681992337197E-4</v>
      </c>
      <c r="O83" s="68">
        <f t="shared" si="35"/>
        <v>43.858064516129048</v>
      </c>
      <c r="P83" s="68">
        <f t="shared" si="47"/>
        <v>1.429022988505748E-4</v>
      </c>
      <c r="Q83" s="68">
        <f t="shared" si="47"/>
        <v>1.3318494252873569E-3</v>
      </c>
      <c r="R83" s="68">
        <f t="shared" ref="R83:AE83" si="48">R$35*$AH83</f>
        <v>1.2270700380205082E-2</v>
      </c>
      <c r="S83" s="68">
        <f t="shared" si="48"/>
        <v>1.7996565333409851E-2</v>
      </c>
      <c r="T83" s="68">
        <f t="shared" si="48"/>
        <v>1.4585143299859565E-4</v>
      </c>
      <c r="U83" s="68">
        <f t="shared" si="36"/>
        <v>5.0662903225806337</v>
      </c>
      <c r="V83" s="68">
        <f t="shared" si="48"/>
        <v>0.16982900039153548</v>
      </c>
      <c r="W83" s="68">
        <f t="shared" si="48"/>
        <v>1.429022988505748E-4</v>
      </c>
      <c r="X83" s="68">
        <f t="shared" si="48"/>
        <v>1.429022988505748E-4</v>
      </c>
      <c r="Y83" s="68">
        <f t="shared" si="48"/>
        <v>5.102610644275163E-4</v>
      </c>
      <c r="Z83" s="68">
        <f t="shared" si="37"/>
        <v>0.94858064516129159</v>
      </c>
      <c r="AA83" s="68">
        <f t="shared" si="48"/>
        <v>1.429022988505748E-4</v>
      </c>
      <c r="AB83" s="68">
        <f t="shared" si="48"/>
        <v>7.1451149425287401E-5</v>
      </c>
      <c r="AC83" s="68">
        <f t="shared" si="38"/>
        <v>1.9566129032258095</v>
      </c>
      <c r="AD83" s="68">
        <f t="shared" si="48"/>
        <v>7.1451149425287401E-5</v>
      </c>
      <c r="AE83" s="68">
        <f t="shared" si="48"/>
        <v>2.858045977011496E-4</v>
      </c>
      <c r="AF83" s="68">
        <f t="shared" si="31"/>
        <v>0.17852485112774286</v>
      </c>
      <c r="AH83" s="435">
        <v>9.526819923371653E-2</v>
      </c>
    </row>
    <row r="84" spans="1:34" x14ac:dyDescent="0.2">
      <c r="A84" s="74">
        <v>42222.822921122686</v>
      </c>
      <c r="B84" s="9">
        <v>583.14655172413791</v>
      </c>
      <c r="C84" s="9">
        <f t="shared" si="42"/>
        <v>14863239.310344828</v>
      </c>
      <c r="D84" s="14">
        <f t="shared" si="43"/>
        <v>52.262367332908745</v>
      </c>
      <c r="E84" s="14">
        <f t="shared" si="44"/>
        <v>0.50049636516680929</v>
      </c>
      <c r="F84" s="13">
        <f t="shared" si="45"/>
        <v>0.36297152426055163</v>
      </c>
      <c r="G84" s="13">
        <f t="shared" si="46"/>
        <v>51.761870967741942</v>
      </c>
      <c r="H84" s="13">
        <f t="shared" si="24"/>
        <v>5.7618709677419417</v>
      </c>
      <c r="I84" s="68">
        <f t="shared" ref="I84:AE97" si="49">I$35*$AH84</f>
        <v>0.1198141651086088</v>
      </c>
      <c r="J84" s="68">
        <f t="shared" si="49"/>
        <v>7.0316091954023046E-5</v>
      </c>
      <c r="K84" s="68">
        <f t="shared" si="49"/>
        <v>2.3457830748658523E-5</v>
      </c>
      <c r="L84" s="68">
        <f t="shared" si="49"/>
        <v>4.2611551724137968E-3</v>
      </c>
      <c r="M84" s="68">
        <f t="shared" si="49"/>
        <v>2.8126436781609218E-4</v>
      </c>
      <c r="N84" s="68">
        <f t="shared" si="49"/>
        <v>4.9877547892720347E-4</v>
      </c>
      <c r="O84" s="68">
        <f t="shared" si="35"/>
        <v>43.795161290322596</v>
      </c>
      <c r="P84" s="68">
        <f t="shared" si="49"/>
        <v>1.4063218390804609E-4</v>
      </c>
      <c r="Q84" s="68">
        <f t="shared" si="49"/>
        <v>1.3106919540229894E-3</v>
      </c>
      <c r="R84" s="68">
        <f t="shared" si="49"/>
        <v>1.2075770693891751E-2</v>
      </c>
      <c r="S84" s="68">
        <f t="shared" si="49"/>
        <v>1.7710675797648869E-2</v>
      </c>
      <c r="T84" s="68">
        <f t="shared" si="49"/>
        <v>1.4353446875027694E-4</v>
      </c>
      <c r="U84" s="68">
        <f t="shared" si="36"/>
        <v>5.0607258064516012</v>
      </c>
      <c r="V84" s="68">
        <f t="shared" si="49"/>
        <v>0.16713113370524327</v>
      </c>
      <c r="W84" s="68">
        <f t="shared" si="49"/>
        <v>1.4063218390804609E-4</v>
      </c>
      <c r="X84" s="68">
        <f t="shared" si="49"/>
        <v>1.4063218390804609E-4</v>
      </c>
      <c r="Y84" s="68">
        <f t="shared" si="49"/>
        <v>5.0215516776759811E-4</v>
      </c>
      <c r="Z84" s="68">
        <f t="shared" si="37"/>
        <v>0.9494516129032271</v>
      </c>
      <c r="AA84" s="68">
        <f t="shared" si="49"/>
        <v>1.4063218390804609E-4</v>
      </c>
      <c r="AB84" s="68">
        <f t="shared" si="49"/>
        <v>7.0316091954023046E-5</v>
      </c>
      <c r="AC84" s="68">
        <f t="shared" si="38"/>
        <v>1.9565322580645192</v>
      </c>
      <c r="AD84" s="68">
        <f t="shared" si="49"/>
        <v>7.0316091954023046E-5</v>
      </c>
      <c r="AE84" s="68">
        <f t="shared" si="49"/>
        <v>2.8126436781609218E-4</v>
      </c>
      <c r="AF84" s="68">
        <f t="shared" si="31"/>
        <v>0.17568884404165969</v>
      </c>
      <c r="AH84" s="435">
        <v>9.3754789272030722E-2</v>
      </c>
    </row>
    <row r="85" spans="1:34" x14ac:dyDescent="0.2">
      <c r="A85" s="74">
        <v>42222.833337847223</v>
      </c>
      <c r="B85" s="9">
        <v>574.79885057471256</v>
      </c>
      <c r="C85" s="9">
        <f t="shared" si="42"/>
        <v>14650473.103448274</v>
      </c>
      <c r="D85" s="14">
        <f t="shared" si="43"/>
        <v>52.186610793642153</v>
      </c>
      <c r="E85" s="14">
        <f t="shared" si="44"/>
        <v>0.49241724525504443</v>
      </c>
      <c r="F85" s="13">
        <f t="shared" si="45"/>
        <v>0.35711235989263523</v>
      </c>
      <c r="G85" s="13">
        <f t="shared" si="46"/>
        <v>51.694193548387105</v>
      </c>
      <c r="H85" s="13">
        <f t="shared" si="24"/>
        <v>5.6941935483871049</v>
      </c>
      <c r="I85" s="68">
        <f t="shared" si="49"/>
        <v>0.11788009910052133</v>
      </c>
      <c r="J85" s="68">
        <f t="shared" si="49"/>
        <v>6.9181034482758676E-5</v>
      </c>
      <c r="K85" s="68">
        <f t="shared" si="49"/>
        <v>2.3079169402286636E-5</v>
      </c>
      <c r="L85" s="68">
        <f t="shared" si="49"/>
        <v>4.1923706896551758E-3</v>
      </c>
      <c r="M85" s="68">
        <f t="shared" si="49"/>
        <v>2.7672413793103471E-4</v>
      </c>
      <c r="N85" s="68">
        <f t="shared" si="49"/>
        <v>4.9072413793103487E-4</v>
      </c>
      <c r="O85" s="68">
        <f t="shared" si="35"/>
        <v>43.732258064516145</v>
      </c>
      <c r="P85" s="68">
        <f t="shared" si="49"/>
        <v>1.3836206896551735E-4</v>
      </c>
      <c r="Q85" s="68">
        <f t="shared" si="49"/>
        <v>1.2895344827586217E-3</v>
      </c>
      <c r="R85" s="68">
        <f t="shared" si="49"/>
        <v>1.1880841007578418E-2</v>
      </c>
      <c r="S85" s="68">
        <f t="shared" si="49"/>
        <v>1.7424786261887888E-2</v>
      </c>
      <c r="T85" s="68">
        <f t="shared" si="49"/>
        <v>1.4121750450195824E-4</v>
      </c>
      <c r="U85" s="68">
        <f t="shared" si="36"/>
        <v>5.0551612903225687</v>
      </c>
      <c r="V85" s="68">
        <f t="shared" si="49"/>
        <v>0.16443326701895106</v>
      </c>
      <c r="W85" s="68">
        <f t="shared" si="49"/>
        <v>1.3836206896551735E-4</v>
      </c>
      <c r="X85" s="68">
        <f t="shared" si="49"/>
        <v>1.3836206896551735E-4</v>
      </c>
      <c r="Y85" s="68">
        <f t="shared" si="49"/>
        <v>4.940492711076798E-4</v>
      </c>
      <c r="Z85" s="68">
        <f t="shared" si="37"/>
        <v>0.95032258064516262</v>
      </c>
      <c r="AA85" s="68">
        <f t="shared" si="49"/>
        <v>1.3836206896551735E-4</v>
      </c>
      <c r="AB85" s="68">
        <f t="shared" si="49"/>
        <v>6.9181034482758676E-5</v>
      </c>
      <c r="AC85" s="68">
        <f t="shared" si="38"/>
        <v>1.956451612903229</v>
      </c>
      <c r="AD85" s="68">
        <f t="shared" si="49"/>
        <v>6.9181034482758676E-5</v>
      </c>
      <c r="AE85" s="68">
        <f t="shared" si="49"/>
        <v>2.7672413793103471E-4</v>
      </c>
      <c r="AF85" s="68">
        <f t="shared" si="31"/>
        <v>0.17285283695557652</v>
      </c>
      <c r="AH85" s="435">
        <v>9.2241379310344901E-2</v>
      </c>
    </row>
    <row r="86" spans="1:34" x14ac:dyDescent="0.2">
      <c r="A86" s="74">
        <v>42222.843754571761</v>
      </c>
      <c r="B86" s="9">
        <v>583.14655172413791</v>
      </c>
      <c r="C86" s="9">
        <f t="shared" si="42"/>
        <v>14863239.310344828</v>
      </c>
      <c r="D86" s="14">
        <f t="shared" si="43"/>
        <v>52.110854254375553</v>
      </c>
      <c r="E86" s="14">
        <f t="shared" si="44"/>
        <v>0.4843381253432793</v>
      </c>
      <c r="F86" s="13">
        <f t="shared" si="45"/>
        <v>0.35125319552471856</v>
      </c>
      <c r="G86" s="13">
        <f t="shared" si="46"/>
        <v>51.626516129032268</v>
      </c>
      <c r="H86" s="13">
        <f t="shared" si="24"/>
        <v>5.6265161290322681</v>
      </c>
      <c r="I86" s="68">
        <f t="shared" si="49"/>
        <v>0.11594603309243387</v>
      </c>
      <c r="J86" s="68">
        <f t="shared" si="49"/>
        <v>6.8045977011494307E-5</v>
      </c>
      <c r="K86" s="68">
        <f t="shared" si="49"/>
        <v>2.2700508055914745E-5</v>
      </c>
      <c r="L86" s="68">
        <f t="shared" si="49"/>
        <v>4.1235862068965557E-3</v>
      </c>
      <c r="M86" s="68">
        <f t="shared" si="49"/>
        <v>2.7218390804597723E-4</v>
      </c>
      <c r="N86" s="68">
        <f t="shared" si="49"/>
        <v>4.8267279693486631E-4</v>
      </c>
      <c r="O86" s="68">
        <f t="shared" si="35"/>
        <v>43.669354838709694</v>
      </c>
      <c r="P86" s="68">
        <f t="shared" si="49"/>
        <v>1.3609195402298861E-4</v>
      </c>
      <c r="Q86" s="68">
        <f t="shared" si="49"/>
        <v>1.2683770114942539E-3</v>
      </c>
      <c r="R86" s="68">
        <f t="shared" si="49"/>
        <v>1.1685911321265088E-2</v>
      </c>
      <c r="S86" s="68">
        <f t="shared" si="49"/>
        <v>1.7138896726126902E-2</v>
      </c>
      <c r="T86" s="68">
        <f t="shared" si="49"/>
        <v>1.389005402536395E-4</v>
      </c>
      <c r="U86" s="68">
        <f t="shared" si="36"/>
        <v>5.0495967741935361</v>
      </c>
      <c r="V86" s="68">
        <f t="shared" si="49"/>
        <v>0.16173540033265882</v>
      </c>
      <c r="W86" s="68">
        <f t="shared" si="49"/>
        <v>1.3609195402298861E-4</v>
      </c>
      <c r="X86" s="68">
        <f t="shared" si="49"/>
        <v>1.3609195402298861E-4</v>
      </c>
      <c r="Y86" s="68">
        <f t="shared" si="49"/>
        <v>4.8594337444776145E-4</v>
      </c>
      <c r="Z86" s="68">
        <f t="shared" si="37"/>
        <v>0.95119354838709813</v>
      </c>
      <c r="AA86" s="68">
        <f t="shared" si="49"/>
        <v>1.3609195402298861E-4</v>
      </c>
      <c r="AB86" s="68">
        <f t="shared" si="49"/>
        <v>6.8045977011494307E-5</v>
      </c>
      <c r="AC86" s="68">
        <f t="shared" si="38"/>
        <v>1.9563709677419387</v>
      </c>
      <c r="AD86" s="68">
        <f t="shared" si="49"/>
        <v>6.8045977011494307E-5</v>
      </c>
      <c r="AE86" s="68">
        <f t="shared" si="49"/>
        <v>2.7218390804597723E-4</v>
      </c>
      <c r="AF86" s="68">
        <f t="shared" si="31"/>
        <v>0.17001682986949335</v>
      </c>
      <c r="AH86" s="435">
        <v>9.0727969348659079E-2</v>
      </c>
    </row>
    <row r="87" spans="1:34" x14ac:dyDescent="0.2">
      <c r="A87" s="74">
        <v>42222.854171296298</v>
      </c>
      <c r="B87" s="9">
        <v>583.14655172413791</v>
      </c>
      <c r="C87" s="9">
        <f t="shared" si="42"/>
        <v>14863239.310344828</v>
      </c>
      <c r="D87" s="14">
        <f t="shared" si="43"/>
        <v>52.035097715108947</v>
      </c>
      <c r="E87" s="14">
        <f t="shared" si="44"/>
        <v>0.47625900543151434</v>
      </c>
      <c r="F87" s="13">
        <f t="shared" si="45"/>
        <v>0.34539403115680201</v>
      </c>
      <c r="G87" s="13">
        <f t="shared" si="46"/>
        <v>51.558838709677431</v>
      </c>
      <c r="H87" s="13">
        <f t="shared" si="24"/>
        <v>5.5588387096774312</v>
      </c>
      <c r="I87" s="68">
        <f t="shared" si="49"/>
        <v>0.1140119670843464</v>
      </c>
      <c r="J87" s="68">
        <f t="shared" si="49"/>
        <v>6.6910919540229938E-5</v>
      </c>
      <c r="K87" s="68">
        <f t="shared" si="49"/>
        <v>2.2321846709542857E-5</v>
      </c>
      <c r="L87" s="68">
        <f t="shared" si="49"/>
        <v>4.0548017241379348E-3</v>
      </c>
      <c r="M87" s="68">
        <f t="shared" si="49"/>
        <v>2.6764367816091975E-4</v>
      </c>
      <c r="N87" s="68">
        <f t="shared" si="49"/>
        <v>4.7462145593869776E-4</v>
      </c>
      <c r="O87" s="68">
        <f t="shared" si="35"/>
        <v>43.606451612903243</v>
      </c>
      <c r="P87" s="68">
        <f t="shared" si="49"/>
        <v>1.3382183908045988E-4</v>
      </c>
      <c r="Q87" s="68">
        <f t="shared" si="49"/>
        <v>1.2472195402298861E-3</v>
      </c>
      <c r="R87" s="68">
        <f t="shared" si="49"/>
        <v>1.1490981634951755E-2</v>
      </c>
      <c r="S87" s="68">
        <f t="shared" si="49"/>
        <v>1.6853007190365917E-2</v>
      </c>
      <c r="T87" s="68">
        <f t="shared" si="49"/>
        <v>1.3658357600532077E-4</v>
      </c>
      <c r="U87" s="68">
        <f t="shared" si="36"/>
        <v>5.0440322580645036</v>
      </c>
      <c r="V87" s="68">
        <f t="shared" si="49"/>
        <v>0.15903753364636658</v>
      </c>
      <c r="W87" s="68">
        <f t="shared" si="49"/>
        <v>1.3382183908045988E-4</v>
      </c>
      <c r="X87" s="68">
        <f t="shared" si="49"/>
        <v>1.3382183908045988E-4</v>
      </c>
      <c r="Y87" s="68">
        <f t="shared" si="49"/>
        <v>4.7783747778784314E-4</v>
      </c>
      <c r="Z87" s="68">
        <f t="shared" si="37"/>
        <v>0.95206451612903364</v>
      </c>
      <c r="AA87" s="68">
        <f t="shared" si="49"/>
        <v>1.3382183908045988E-4</v>
      </c>
      <c r="AB87" s="68">
        <f t="shared" si="49"/>
        <v>6.6910919540229938E-5</v>
      </c>
      <c r="AC87" s="68">
        <f t="shared" si="38"/>
        <v>1.9562903225806485</v>
      </c>
      <c r="AD87" s="68">
        <f t="shared" si="49"/>
        <v>6.6910919540229938E-5</v>
      </c>
      <c r="AE87" s="68">
        <f t="shared" si="49"/>
        <v>2.6764367816091975E-4</v>
      </c>
      <c r="AF87" s="68">
        <f t="shared" si="31"/>
        <v>0.16718082278341015</v>
      </c>
      <c r="AH87" s="435">
        <v>8.9214559386973258E-2</v>
      </c>
    </row>
    <row r="88" spans="1:34" x14ac:dyDescent="0.2">
      <c r="A88" s="74">
        <v>42222.864588020835</v>
      </c>
      <c r="B88" s="9">
        <v>574.79885057471256</v>
      </c>
      <c r="C88" s="9">
        <f t="shared" si="42"/>
        <v>14650473.103448274</v>
      </c>
      <c r="D88" s="14">
        <f t="shared" si="43"/>
        <v>51.95934117584234</v>
      </c>
      <c r="E88" s="14">
        <f t="shared" si="44"/>
        <v>0.46817988551974932</v>
      </c>
      <c r="F88" s="13">
        <f t="shared" si="45"/>
        <v>0.33953486678888545</v>
      </c>
      <c r="G88" s="13">
        <f t="shared" si="46"/>
        <v>51.491161290322587</v>
      </c>
      <c r="H88" s="13">
        <f t="shared" si="24"/>
        <v>5.4911612903225873</v>
      </c>
      <c r="I88" s="68">
        <f t="shared" si="49"/>
        <v>0.11207790107625892</v>
      </c>
      <c r="J88" s="68">
        <f t="shared" si="49"/>
        <v>6.5775862068965583E-5</v>
      </c>
      <c r="K88" s="68">
        <f t="shared" si="49"/>
        <v>2.1943185363170969E-5</v>
      </c>
      <c r="L88" s="68">
        <f t="shared" si="49"/>
        <v>3.9860172413793147E-3</v>
      </c>
      <c r="M88" s="68">
        <f t="shared" si="49"/>
        <v>2.6310344827586233E-4</v>
      </c>
      <c r="N88" s="68">
        <f t="shared" si="49"/>
        <v>4.6657011494252915E-4</v>
      </c>
      <c r="O88" s="68">
        <f t="shared" si="35"/>
        <v>43.543548387096791</v>
      </c>
      <c r="P88" s="68">
        <f t="shared" si="49"/>
        <v>1.3155172413793117E-4</v>
      </c>
      <c r="Q88" s="68">
        <f t="shared" si="49"/>
        <v>1.2260620689655184E-3</v>
      </c>
      <c r="R88" s="68">
        <f t="shared" si="49"/>
        <v>1.1296051948638423E-2</v>
      </c>
      <c r="S88" s="68">
        <f t="shared" si="49"/>
        <v>1.6567117654604932E-2</v>
      </c>
      <c r="T88" s="68">
        <f t="shared" si="49"/>
        <v>1.3426661175700204E-4</v>
      </c>
      <c r="U88" s="68">
        <f t="shared" si="36"/>
        <v>5.0384677419354711</v>
      </c>
      <c r="V88" s="68">
        <f t="shared" si="49"/>
        <v>0.15633966696007434</v>
      </c>
      <c r="W88" s="68">
        <f t="shared" si="49"/>
        <v>1.3155172413793117E-4</v>
      </c>
      <c r="X88" s="68">
        <f t="shared" si="49"/>
        <v>1.3155172413793117E-4</v>
      </c>
      <c r="Y88" s="68">
        <f t="shared" si="49"/>
        <v>4.6973158112792484E-4</v>
      </c>
      <c r="Z88" s="68">
        <f t="shared" si="37"/>
        <v>0.95293548387096916</v>
      </c>
      <c r="AA88" s="68">
        <f t="shared" si="49"/>
        <v>1.3155172413793117E-4</v>
      </c>
      <c r="AB88" s="68">
        <f t="shared" si="49"/>
        <v>6.5775862068965583E-5</v>
      </c>
      <c r="AC88" s="68">
        <f t="shared" si="38"/>
        <v>1.9562096774193583</v>
      </c>
      <c r="AD88" s="68">
        <f t="shared" si="49"/>
        <v>6.5775862068965583E-5</v>
      </c>
      <c r="AE88" s="68">
        <f t="shared" si="49"/>
        <v>2.6310344827586233E-4</v>
      </c>
      <c r="AF88" s="68">
        <f t="shared" si="31"/>
        <v>0.16434481569732698</v>
      </c>
      <c r="AH88" s="435">
        <v>8.7701149425287436E-2</v>
      </c>
    </row>
    <row r="89" spans="1:34" x14ac:dyDescent="0.2">
      <c r="A89" s="74">
        <v>42222.875004745372</v>
      </c>
      <c r="B89" s="9">
        <v>583.14655172413791</v>
      </c>
      <c r="C89" s="9">
        <f t="shared" si="42"/>
        <v>14863239.310344828</v>
      </c>
      <c r="D89" s="14">
        <f t="shared" si="43"/>
        <v>51.883584636575733</v>
      </c>
      <c r="E89" s="14">
        <f t="shared" si="44"/>
        <v>0.46010076560798452</v>
      </c>
      <c r="F89" s="13">
        <f t="shared" si="45"/>
        <v>0.33367570242096906</v>
      </c>
      <c r="G89" s="13">
        <f t="shared" si="46"/>
        <v>51.42348387096775</v>
      </c>
      <c r="H89" s="13">
        <f t="shared" si="24"/>
        <v>5.4234838709677504</v>
      </c>
      <c r="I89" s="68">
        <f t="shared" si="49"/>
        <v>0.11014383506817148</v>
      </c>
      <c r="J89" s="68">
        <f t="shared" si="49"/>
        <v>6.4640804597701227E-5</v>
      </c>
      <c r="K89" s="68">
        <f t="shared" si="49"/>
        <v>2.1564524016799085E-5</v>
      </c>
      <c r="L89" s="68">
        <f t="shared" si="49"/>
        <v>3.9172327586206946E-3</v>
      </c>
      <c r="M89" s="68">
        <f t="shared" si="49"/>
        <v>2.5856321839080491E-4</v>
      </c>
      <c r="N89" s="68">
        <f t="shared" si="49"/>
        <v>4.5851877394636066E-4</v>
      </c>
      <c r="O89" s="68">
        <f t="shared" si="35"/>
        <v>43.48064516129034</v>
      </c>
      <c r="P89" s="68">
        <f t="shared" si="49"/>
        <v>1.2928160919540245E-4</v>
      </c>
      <c r="Q89" s="68">
        <f t="shared" si="49"/>
        <v>1.2049045977011506E-3</v>
      </c>
      <c r="R89" s="68">
        <f t="shared" si="49"/>
        <v>1.1101122262325094E-2</v>
      </c>
      <c r="S89" s="68">
        <f t="shared" si="49"/>
        <v>1.628122811884395E-2</v>
      </c>
      <c r="T89" s="68">
        <f t="shared" si="49"/>
        <v>1.3194964750868333E-4</v>
      </c>
      <c r="U89" s="68">
        <f t="shared" si="36"/>
        <v>5.0329032258064386</v>
      </c>
      <c r="V89" s="68">
        <f t="shared" si="49"/>
        <v>0.15364180027378213</v>
      </c>
      <c r="W89" s="68">
        <f t="shared" si="49"/>
        <v>1.2928160919540245E-4</v>
      </c>
      <c r="X89" s="68">
        <f t="shared" si="49"/>
        <v>1.2928160919540245E-4</v>
      </c>
      <c r="Y89" s="68">
        <f t="shared" si="49"/>
        <v>4.6162568446800665E-4</v>
      </c>
      <c r="Z89" s="68">
        <f t="shared" si="37"/>
        <v>0.95380645161290467</v>
      </c>
      <c r="AA89" s="68">
        <f t="shared" si="49"/>
        <v>1.2928160919540245E-4</v>
      </c>
      <c r="AB89" s="68">
        <f t="shared" si="49"/>
        <v>6.4640804597701227E-5</v>
      </c>
      <c r="AC89" s="68">
        <f t="shared" si="38"/>
        <v>1.956129032258068</v>
      </c>
      <c r="AD89" s="68">
        <f t="shared" si="49"/>
        <v>6.4640804597701227E-5</v>
      </c>
      <c r="AE89" s="68">
        <f t="shared" si="49"/>
        <v>2.5856321839080491E-4</v>
      </c>
      <c r="AF89" s="68">
        <f t="shared" si="31"/>
        <v>0.16150880861124381</v>
      </c>
      <c r="AH89" s="435">
        <v>8.6187739463601629E-2</v>
      </c>
    </row>
    <row r="90" spans="1:34" x14ac:dyDescent="0.2">
      <c r="A90" s="74">
        <v>42222.885421469909</v>
      </c>
      <c r="B90" s="9">
        <v>583.14655172413791</v>
      </c>
      <c r="C90" s="9">
        <f t="shared" si="42"/>
        <v>14863239.310344828</v>
      </c>
      <c r="D90" s="14">
        <f t="shared" si="43"/>
        <v>51.807828097309134</v>
      </c>
      <c r="E90" s="14">
        <f t="shared" si="44"/>
        <v>0.45202164569621894</v>
      </c>
      <c r="F90" s="13">
        <f t="shared" si="45"/>
        <v>0.32781653805305216</v>
      </c>
      <c r="G90" s="13">
        <f t="shared" si="46"/>
        <v>51.355806451612914</v>
      </c>
      <c r="H90" s="13">
        <f t="shared" si="24"/>
        <v>5.3558064516129136</v>
      </c>
      <c r="I90" s="68">
        <f t="shared" si="49"/>
        <v>0.10820976906008387</v>
      </c>
      <c r="J90" s="68">
        <f t="shared" si="49"/>
        <v>6.3505747126436777E-5</v>
      </c>
      <c r="K90" s="68">
        <f t="shared" si="49"/>
        <v>2.118586267042717E-5</v>
      </c>
      <c r="L90" s="68">
        <f t="shared" si="49"/>
        <v>3.8484482758620688E-3</v>
      </c>
      <c r="M90" s="68">
        <f t="shared" si="49"/>
        <v>2.5402298850574711E-4</v>
      </c>
      <c r="N90" s="68">
        <f t="shared" si="49"/>
        <v>4.5046743295019151E-4</v>
      </c>
      <c r="O90" s="68">
        <f t="shared" si="35"/>
        <v>43.417741935483889</v>
      </c>
      <c r="P90" s="68">
        <f t="shared" si="49"/>
        <v>1.2701149425287355E-4</v>
      </c>
      <c r="Q90" s="68">
        <f t="shared" si="49"/>
        <v>1.1837471264367814E-3</v>
      </c>
      <c r="R90" s="68">
        <f t="shared" si="49"/>
        <v>1.0906192576011747E-2</v>
      </c>
      <c r="S90" s="68">
        <f t="shared" si="49"/>
        <v>1.5995338583082944E-2</v>
      </c>
      <c r="T90" s="68">
        <f t="shared" si="49"/>
        <v>1.2963268326036443E-4</v>
      </c>
      <c r="U90" s="68">
        <f t="shared" si="36"/>
        <v>5.027338709677406</v>
      </c>
      <c r="V90" s="68">
        <f t="shared" si="49"/>
        <v>0.1509439335874897</v>
      </c>
      <c r="W90" s="68">
        <f t="shared" si="49"/>
        <v>1.2701149425287355E-4</v>
      </c>
      <c r="X90" s="68">
        <f t="shared" si="49"/>
        <v>1.2701149425287355E-4</v>
      </c>
      <c r="Y90" s="68">
        <f t="shared" si="49"/>
        <v>4.5351978780808775E-4</v>
      </c>
      <c r="Z90" s="68">
        <f t="shared" si="37"/>
        <v>0.95467741935484018</v>
      </c>
      <c r="AA90" s="68">
        <f t="shared" si="49"/>
        <v>1.2701149425287355E-4</v>
      </c>
      <c r="AB90" s="68">
        <f t="shared" si="49"/>
        <v>6.3505747126436777E-5</v>
      </c>
      <c r="AC90" s="68">
        <f t="shared" si="38"/>
        <v>1.9560483870967778</v>
      </c>
      <c r="AD90" s="68">
        <f t="shared" si="49"/>
        <v>6.3505747126436777E-5</v>
      </c>
      <c r="AE90" s="68">
        <f t="shared" si="49"/>
        <v>2.5402298850574711E-4</v>
      </c>
      <c r="AF90" s="68">
        <f t="shared" si="31"/>
        <v>0.15867280152516042</v>
      </c>
      <c r="AH90" s="435">
        <v>8.4674329501915696E-2</v>
      </c>
    </row>
    <row r="91" spans="1:34" x14ac:dyDescent="0.2">
      <c r="A91" s="74">
        <v>42222.895838194447</v>
      </c>
      <c r="B91" s="9">
        <v>583.14655172413791</v>
      </c>
      <c r="C91" s="9">
        <f t="shared" si="42"/>
        <v>14863239.310344828</v>
      </c>
      <c r="D91" s="14">
        <f t="shared" si="43"/>
        <v>51.73659783478633</v>
      </c>
      <c r="E91" s="14">
        <f t="shared" si="44"/>
        <v>0.44846880252826976</v>
      </c>
      <c r="F91" s="13">
        <f t="shared" si="45"/>
        <v>0.3252399341256702</v>
      </c>
      <c r="G91" s="13">
        <f t="shared" si="46"/>
        <v>51.288129032258077</v>
      </c>
      <c r="H91" s="13">
        <f t="shared" si="24"/>
        <v>5.2881290322580767</v>
      </c>
      <c r="I91" s="68">
        <f t="shared" si="49"/>
        <v>0.10735925151878707</v>
      </c>
      <c r="J91" s="68">
        <f t="shared" si="49"/>
        <v>6.3006598552575559E-5</v>
      </c>
      <c r="K91" s="68">
        <f t="shared" si="49"/>
        <v>2.1019343991150644E-5</v>
      </c>
      <c r="L91" s="68">
        <f t="shared" si="49"/>
        <v>3.8181998722860789E-3</v>
      </c>
      <c r="M91" s="68">
        <f t="shared" si="49"/>
        <v>2.5202639421030223E-4</v>
      </c>
      <c r="N91" s="68">
        <f t="shared" si="49"/>
        <v>4.4692680573293593E-4</v>
      </c>
      <c r="O91" s="68">
        <f t="shared" si="35"/>
        <v>43.354838709677438</v>
      </c>
      <c r="P91" s="68">
        <f t="shared" si="49"/>
        <v>1.2601319710515112E-4</v>
      </c>
      <c r="Q91" s="68">
        <f t="shared" si="49"/>
        <v>1.1744429970200084E-3</v>
      </c>
      <c r="R91" s="68">
        <f t="shared" si="49"/>
        <v>1.082047103557016E-2</v>
      </c>
      <c r="S91" s="68">
        <f t="shared" si="49"/>
        <v>1.5869616883812526E-2</v>
      </c>
      <c r="T91" s="68">
        <f t="shared" si="49"/>
        <v>1.2861378383939728E-4</v>
      </c>
      <c r="U91" s="68">
        <f t="shared" si="36"/>
        <v>5.0217741935483735</v>
      </c>
      <c r="V91" s="68">
        <f t="shared" si="49"/>
        <v>0.14975752995329275</v>
      </c>
      <c r="W91" s="68">
        <f t="shared" si="49"/>
        <v>1.2601319710515112E-4</v>
      </c>
      <c r="X91" s="68">
        <f t="shared" si="49"/>
        <v>1.2601319710515112E-4</v>
      </c>
      <c r="Y91" s="68">
        <f t="shared" si="49"/>
        <v>4.4995516939880345E-4</v>
      </c>
      <c r="Z91" s="68">
        <f t="shared" si="37"/>
        <v>0.9555483870967757</v>
      </c>
      <c r="AA91" s="68">
        <f t="shared" si="49"/>
        <v>1.2601319710515112E-4</v>
      </c>
      <c r="AB91" s="68">
        <f t="shared" si="49"/>
        <v>6.3006598552575559E-5</v>
      </c>
      <c r="AC91" s="68">
        <f t="shared" si="38"/>
        <v>1.9559677419354875</v>
      </c>
      <c r="AD91" s="68">
        <f t="shared" si="49"/>
        <v>6.3006598552575559E-5</v>
      </c>
      <c r="AE91" s="68">
        <f t="shared" si="49"/>
        <v>2.5202639421030223E-4</v>
      </c>
      <c r="AF91" s="68">
        <f t="shared" si="31"/>
        <v>0.15742564979203993</v>
      </c>
      <c r="AH91" s="435">
        <v>8.400879807010074E-2</v>
      </c>
    </row>
    <row r="92" spans="1:34" x14ac:dyDescent="0.2">
      <c r="A92" s="369">
        <v>42222.906254918984</v>
      </c>
      <c r="B92" s="9">
        <v>574.79885057471256</v>
      </c>
      <c r="C92" s="9">
        <f t="shared" si="42"/>
        <v>14650473.103448274</v>
      </c>
      <c r="D92" s="14">
        <f t="shared" si="43"/>
        <v>51.66536757226357</v>
      </c>
      <c r="E92" s="14">
        <f t="shared" si="44"/>
        <v>0.44491595936032052</v>
      </c>
      <c r="F92" s="13">
        <f t="shared" si="45"/>
        <v>0.32266333019828813</v>
      </c>
      <c r="G92" s="13">
        <f t="shared" si="46"/>
        <v>51.220451612903233</v>
      </c>
      <c r="H92" s="13">
        <f t="shared" si="24"/>
        <v>5.2204516129032328</v>
      </c>
      <c r="I92" s="68">
        <f t="shared" si="49"/>
        <v>0.10650873397749029</v>
      </c>
      <c r="J92" s="68">
        <f t="shared" si="49"/>
        <v>6.2507449978714341E-5</v>
      </c>
      <c r="K92" s="68">
        <f t="shared" si="49"/>
        <v>2.0852825311874119E-5</v>
      </c>
      <c r="L92" s="68">
        <f t="shared" si="49"/>
        <v>3.7879514687100893E-3</v>
      </c>
      <c r="M92" s="68">
        <f t="shared" si="49"/>
        <v>2.5002979991485736E-4</v>
      </c>
      <c r="N92" s="68">
        <f t="shared" si="49"/>
        <v>4.4338617851568036E-4</v>
      </c>
      <c r="O92" s="68">
        <f t="shared" si="35"/>
        <v>43.291935483870986</v>
      </c>
      <c r="P92" s="68">
        <f t="shared" si="49"/>
        <v>1.2501489995742868E-4</v>
      </c>
      <c r="Q92" s="68">
        <f t="shared" si="49"/>
        <v>1.1651388676032352E-3</v>
      </c>
      <c r="R92" s="68">
        <f t="shared" si="49"/>
        <v>1.0734749495128574E-2</v>
      </c>
      <c r="S92" s="68">
        <f t="shared" si="49"/>
        <v>1.5743895184542108E-2</v>
      </c>
      <c r="T92" s="68">
        <f t="shared" si="49"/>
        <v>1.2759488441843009E-4</v>
      </c>
      <c r="U92" s="68">
        <f t="shared" si="36"/>
        <v>5.016209677419341</v>
      </c>
      <c r="V92" s="68">
        <f t="shared" si="49"/>
        <v>0.14857112631909578</v>
      </c>
      <c r="W92" s="68">
        <f t="shared" si="49"/>
        <v>1.2501489995742868E-4</v>
      </c>
      <c r="X92" s="68">
        <f t="shared" si="49"/>
        <v>1.2501489995742868E-4</v>
      </c>
      <c r="Y92" s="68">
        <f t="shared" si="49"/>
        <v>4.4639055098951916E-4</v>
      </c>
      <c r="Z92" s="68">
        <f t="shared" si="37"/>
        <v>0.95641935483871121</v>
      </c>
      <c r="AA92" s="68">
        <f t="shared" si="49"/>
        <v>1.2501489995742868E-4</v>
      </c>
      <c r="AB92" s="68">
        <f t="shared" si="49"/>
        <v>6.2507449978714341E-5</v>
      </c>
      <c r="AC92" s="68">
        <f t="shared" si="38"/>
        <v>1.9558870967741973</v>
      </c>
      <c r="AD92" s="68">
        <f t="shared" si="49"/>
        <v>6.2507449978714341E-5</v>
      </c>
      <c r="AE92" s="68">
        <f t="shared" si="49"/>
        <v>2.5002979991485736E-4</v>
      </c>
      <c r="AF92" s="68">
        <f t="shared" si="31"/>
        <v>0.15617849805891942</v>
      </c>
      <c r="AH92" s="435">
        <v>8.3343266638285785E-2</v>
      </c>
    </row>
    <row r="93" spans="1:34" x14ac:dyDescent="0.2">
      <c r="A93" s="369">
        <v>42222.916671643521</v>
      </c>
      <c r="B93" s="9">
        <v>583.14655172413791</v>
      </c>
      <c r="C93" s="9">
        <f t="shared" si="42"/>
        <v>14863239.310344828</v>
      </c>
      <c r="D93" s="14">
        <f t="shared" si="43"/>
        <v>51.594137309740773</v>
      </c>
      <c r="E93" s="14">
        <f t="shared" si="44"/>
        <v>0.44136311619237129</v>
      </c>
      <c r="F93" s="13">
        <f t="shared" si="45"/>
        <v>0.32008672627090612</v>
      </c>
      <c r="G93" s="13">
        <f t="shared" si="46"/>
        <v>51.152774193548396</v>
      </c>
      <c r="H93" s="13">
        <f t="shared" si="24"/>
        <v>5.1527741935483959</v>
      </c>
      <c r="I93" s="68">
        <f t="shared" si="49"/>
        <v>0.10565821643619348</v>
      </c>
      <c r="J93" s="68">
        <f t="shared" si="49"/>
        <v>6.2008301404853109E-5</v>
      </c>
      <c r="K93" s="68">
        <f t="shared" si="49"/>
        <v>2.0686306632597587E-5</v>
      </c>
      <c r="L93" s="68">
        <f t="shared" si="49"/>
        <v>3.7577030651340989E-3</v>
      </c>
      <c r="M93" s="68">
        <f t="shared" si="49"/>
        <v>2.4803320561941244E-4</v>
      </c>
      <c r="N93" s="68">
        <f t="shared" si="49"/>
        <v>4.3984555129842473E-4</v>
      </c>
      <c r="O93" s="68">
        <f t="shared" si="35"/>
        <v>43.229032258064535</v>
      </c>
      <c r="P93" s="68">
        <f t="shared" si="49"/>
        <v>1.2401660280970622E-4</v>
      </c>
      <c r="Q93" s="68">
        <f t="shared" si="49"/>
        <v>1.1558347381864619E-3</v>
      </c>
      <c r="R93" s="68">
        <f t="shared" si="49"/>
        <v>1.0649027954686984E-2</v>
      </c>
      <c r="S93" s="68">
        <f t="shared" si="49"/>
        <v>1.5618173485271687E-2</v>
      </c>
      <c r="T93" s="68">
        <f t="shared" si="49"/>
        <v>1.2657598499746291E-4</v>
      </c>
      <c r="U93" s="68">
        <f t="shared" si="36"/>
        <v>5.0106451612903085</v>
      </c>
      <c r="V93" s="68">
        <f t="shared" si="49"/>
        <v>0.1473847226848988</v>
      </c>
      <c r="W93" s="68">
        <f t="shared" si="49"/>
        <v>1.2401660280970622E-4</v>
      </c>
      <c r="X93" s="68">
        <f t="shared" si="49"/>
        <v>1.2401660280970622E-4</v>
      </c>
      <c r="Y93" s="68">
        <f t="shared" si="49"/>
        <v>4.4282593258023481E-4</v>
      </c>
      <c r="Z93" s="68">
        <f t="shared" si="37"/>
        <v>0.95729032258064672</v>
      </c>
      <c r="AA93" s="68">
        <f t="shared" si="49"/>
        <v>1.2401660280970622E-4</v>
      </c>
      <c r="AB93" s="68">
        <f t="shared" si="49"/>
        <v>6.2008301404853109E-5</v>
      </c>
      <c r="AC93" s="68">
        <f t="shared" si="38"/>
        <v>1.955806451612907</v>
      </c>
      <c r="AD93" s="68">
        <f t="shared" si="49"/>
        <v>6.2008301404853109E-5</v>
      </c>
      <c r="AE93" s="68">
        <f t="shared" si="49"/>
        <v>2.4803320561941244E-4</v>
      </c>
      <c r="AF93" s="68">
        <f t="shared" si="31"/>
        <v>0.15493134632579891</v>
      </c>
      <c r="AH93" s="435">
        <v>8.2677735206470815E-2</v>
      </c>
    </row>
    <row r="94" spans="1:34" x14ac:dyDescent="0.2">
      <c r="A94" s="369">
        <v>42222.927088368058</v>
      </c>
      <c r="B94" s="9">
        <v>583.14655172413791</v>
      </c>
      <c r="C94" s="9">
        <f t="shared" si="42"/>
        <v>14863239.310344828</v>
      </c>
      <c r="D94" s="14">
        <f t="shared" si="43"/>
        <v>51.522907047217991</v>
      </c>
      <c r="E94" s="14">
        <f t="shared" si="44"/>
        <v>0.4378102730244221</v>
      </c>
      <c r="F94" s="13">
        <f t="shared" si="45"/>
        <v>0.3175101223435241</v>
      </c>
      <c r="G94" s="13">
        <f t="shared" si="46"/>
        <v>51.085096774193559</v>
      </c>
      <c r="H94" s="13">
        <f t="shared" si="24"/>
        <v>5.0850967741935591</v>
      </c>
      <c r="I94" s="68">
        <f t="shared" si="49"/>
        <v>0.1048076988948967</v>
      </c>
      <c r="J94" s="68">
        <f t="shared" si="49"/>
        <v>6.1509152830991891E-5</v>
      </c>
      <c r="K94" s="68">
        <f t="shared" si="49"/>
        <v>2.0519787953321061E-5</v>
      </c>
      <c r="L94" s="68">
        <f t="shared" si="49"/>
        <v>3.7274546615581093E-3</v>
      </c>
      <c r="M94" s="68">
        <f t="shared" si="49"/>
        <v>2.4603661132396756E-4</v>
      </c>
      <c r="N94" s="68">
        <f t="shared" si="49"/>
        <v>4.3630492408116916E-4</v>
      </c>
      <c r="O94" s="68">
        <f t="shared" si="35"/>
        <v>43.166129032258084</v>
      </c>
      <c r="P94" s="68">
        <f t="shared" si="49"/>
        <v>1.2301830566198378E-4</v>
      </c>
      <c r="Q94" s="68">
        <f t="shared" si="49"/>
        <v>1.1465306087696889E-3</v>
      </c>
      <c r="R94" s="68">
        <f t="shared" si="49"/>
        <v>1.0563306414245396E-2</v>
      </c>
      <c r="S94" s="68">
        <f t="shared" si="49"/>
        <v>1.5492451786001268E-2</v>
      </c>
      <c r="T94" s="68">
        <f t="shared" si="49"/>
        <v>1.2555708557649575E-4</v>
      </c>
      <c r="U94" s="68">
        <f t="shared" si="36"/>
        <v>5.0050806451612759</v>
      </c>
      <c r="V94" s="68">
        <f t="shared" si="49"/>
        <v>0.14619831905070185</v>
      </c>
      <c r="W94" s="68">
        <f t="shared" si="49"/>
        <v>1.2301830566198378E-4</v>
      </c>
      <c r="X94" s="68">
        <f t="shared" si="49"/>
        <v>1.2301830566198378E-4</v>
      </c>
      <c r="Y94" s="68">
        <f t="shared" si="49"/>
        <v>4.3926131417095052E-4</v>
      </c>
      <c r="Z94" s="68">
        <f t="shared" si="37"/>
        <v>0.95816129032258224</v>
      </c>
      <c r="AA94" s="68">
        <f t="shared" si="49"/>
        <v>1.2301830566198378E-4</v>
      </c>
      <c r="AB94" s="68">
        <f t="shared" si="49"/>
        <v>6.1509152830991891E-5</v>
      </c>
      <c r="AC94" s="68">
        <f t="shared" si="38"/>
        <v>1.9557258064516168</v>
      </c>
      <c r="AD94" s="68">
        <f t="shared" si="49"/>
        <v>6.1509152830991891E-5</v>
      </c>
      <c r="AE94" s="68">
        <f t="shared" si="49"/>
        <v>2.4603661132396756E-4</v>
      </c>
      <c r="AF94" s="68">
        <f t="shared" si="31"/>
        <v>0.1536841945926784</v>
      </c>
      <c r="AH94" s="435">
        <v>8.2012203774655859E-2</v>
      </c>
    </row>
    <row r="95" spans="1:34" x14ac:dyDescent="0.2">
      <c r="A95" s="369">
        <v>42222.937505092596</v>
      </c>
      <c r="B95" s="9">
        <v>574.79885057471256</v>
      </c>
      <c r="C95" s="9">
        <f t="shared" si="42"/>
        <v>14650473.103448274</v>
      </c>
      <c r="D95" s="14">
        <f t="shared" si="43"/>
        <v>51.451676784695188</v>
      </c>
      <c r="E95" s="14">
        <f t="shared" si="44"/>
        <v>0.43425742985647298</v>
      </c>
      <c r="F95" s="13">
        <f t="shared" si="45"/>
        <v>0.31493351841614226</v>
      </c>
      <c r="G95" s="13">
        <f t="shared" si="46"/>
        <v>51.017419354838722</v>
      </c>
      <c r="H95" s="13">
        <f t="shared" si="24"/>
        <v>5.0174193548387223</v>
      </c>
      <c r="I95" s="68">
        <f t="shared" si="49"/>
        <v>0.10395718135359991</v>
      </c>
      <c r="J95" s="68">
        <f t="shared" si="49"/>
        <v>6.1010004257130679E-5</v>
      </c>
      <c r="K95" s="68">
        <f t="shared" si="49"/>
        <v>2.0353269274044536E-5</v>
      </c>
      <c r="L95" s="68">
        <f t="shared" si="49"/>
        <v>3.6972062579821194E-3</v>
      </c>
      <c r="M95" s="68">
        <f t="shared" si="49"/>
        <v>2.4404001702852272E-4</v>
      </c>
      <c r="N95" s="68">
        <f t="shared" si="49"/>
        <v>4.3276429686391364E-4</v>
      </c>
      <c r="O95" s="68">
        <f t="shared" si="35"/>
        <v>43.103225806451633</v>
      </c>
      <c r="P95" s="68">
        <f t="shared" si="49"/>
        <v>1.2202000851426136E-4</v>
      </c>
      <c r="Q95" s="68">
        <f t="shared" si="49"/>
        <v>1.1372264793529157E-3</v>
      </c>
      <c r="R95" s="68">
        <f t="shared" si="49"/>
        <v>1.047758487380381E-2</v>
      </c>
      <c r="S95" s="68">
        <f t="shared" si="49"/>
        <v>1.5366730086730849E-2</v>
      </c>
      <c r="T95" s="68">
        <f t="shared" si="49"/>
        <v>1.2453818615552857E-4</v>
      </c>
      <c r="U95" s="68">
        <f t="shared" si="36"/>
        <v>4.9995161290322434</v>
      </c>
      <c r="V95" s="68">
        <f t="shared" si="49"/>
        <v>0.14501191541650488</v>
      </c>
      <c r="W95" s="68">
        <f t="shared" si="49"/>
        <v>1.2202000851426136E-4</v>
      </c>
      <c r="X95" s="68">
        <f t="shared" si="49"/>
        <v>1.2202000851426136E-4</v>
      </c>
      <c r="Y95" s="68">
        <f t="shared" si="49"/>
        <v>4.3569669576166628E-4</v>
      </c>
      <c r="Z95" s="68">
        <f t="shared" si="37"/>
        <v>0.95903225806451775</v>
      </c>
      <c r="AA95" s="68">
        <f t="shared" si="49"/>
        <v>1.2202000851426136E-4</v>
      </c>
      <c r="AB95" s="68">
        <f t="shared" si="49"/>
        <v>6.1010004257130679E-5</v>
      </c>
      <c r="AC95" s="68">
        <f t="shared" si="38"/>
        <v>1.9556451612903265</v>
      </c>
      <c r="AD95" s="68">
        <f t="shared" si="49"/>
        <v>6.1010004257130679E-5</v>
      </c>
      <c r="AE95" s="68">
        <f t="shared" si="49"/>
        <v>2.4404001702852272E-4</v>
      </c>
      <c r="AF95" s="68">
        <f t="shared" si="31"/>
        <v>0.15243704285955792</v>
      </c>
      <c r="AH95" s="435">
        <v>8.1346672342840903E-2</v>
      </c>
    </row>
    <row r="96" spans="1:34" x14ac:dyDescent="0.2">
      <c r="A96" s="369">
        <v>42222.947921817133</v>
      </c>
      <c r="B96" s="9">
        <v>574.79885057471256</v>
      </c>
      <c r="C96" s="9">
        <f t="shared" si="42"/>
        <v>14650473.103448274</v>
      </c>
      <c r="D96" s="14">
        <f t="shared" si="43"/>
        <v>51.380446522172399</v>
      </c>
      <c r="E96" s="14">
        <f t="shared" si="44"/>
        <v>0.43070458668852374</v>
      </c>
      <c r="F96" s="13">
        <f t="shared" si="45"/>
        <v>0.31235691448876018</v>
      </c>
      <c r="G96" s="13">
        <f t="shared" si="46"/>
        <v>50.949741935483878</v>
      </c>
      <c r="H96" s="13">
        <f t="shared" si="24"/>
        <v>4.9497419354838783</v>
      </c>
      <c r="I96" s="68">
        <f t="shared" si="49"/>
        <v>0.1031066638123031</v>
      </c>
      <c r="J96" s="68">
        <f t="shared" si="49"/>
        <v>6.0510855683269454E-5</v>
      </c>
      <c r="K96" s="68">
        <f t="shared" si="49"/>
        <v>2.0186750594768004E-5</v>
      </c>
      <c r="L96" s="68">
        <f t="shared" si="49"/>
        <v>3.6669578544061289E-3</v>
      </c>
      <c r="M96" s="68">
        <f t="shared" si="49"/>
        <v>2.4204342273307782E-4</v>
      </c>
      <c r="N96" s="68">
        <f t="shared" si="49"/>
        <v>4.2922366964665796E-4</v>
      </c>
      <c r="O96" s="68">
        <f t="shared" si="35"/>
        <v>43.040322580645181</v>
      </c>
      <c r="P96" s="68">
        <f t="shared" si="49"/>
        <v>1.2102171136653891E-4</v>
      </c>
      <c r="Q96" s="68">
        <f t="shared" si="49"/>
        <v>1.1279223499361425E-3</v>
      </c>
      <c r="R96" s="68">
        <f t="shared" si="49"/>
        <v>1.0391863333362221E-2</v>
      </c>
      <c r="S96" s="68">
        <f t="shared" si="49"/>
        <v>1.5241008387460427E-2</v>
      </c>
      <c r="T96" s="68">
        <f t="shared" si="49"/>
        <v>1.2351928673456138E-4</v>
      </c>
      <c r="U96" s="68">
        <f t="shared" si="36"/>
        <v>4.9939516129032109</v>
      </c>
      <c r="V96" s="68">
        <f t="shared" si="49"/>
        <v>0.1438255117823079</v>
      </c>
      <c r="W96" s="68">
        <f t="shared" si="49"/>
        <v>1.2102171136653891E-4</v>
      </c>
      <c r="X96" s="68">
        <f t="shared" si="49"/>
        <v>1.2102171136653891E-4</v>
      </c>
      <c r="Y96" s="68">
        <f t="shared" si="49"/>
        <v>4.3213207735238193E-4</v>
      </c>
      <c r="Z96" s="68">
        <f t="shared" si="37"/>
        <v>0.95990322580645326</v>
      </c>
      <c r="AA96" s="68">
        <f t="shared" si="49"/>
        <v>1.2102171136653891E-4</v>
      </c>
      <c r="AB96" s="68">
        <f t="shared" si="49"/>
        <v>6.0510855683269454E-5</v>
      </c>
      <c r="AC96" s="68">
        <f t="shared" si="38"/>
        <v>1.9555645161290363</v>
      </c>
      <c r="AD96" s="68">
        <f t="shared" si="49"/>
        <v>6.0510855683269454E-5</v>
      </c>
      <c r="AE96" s="68">
        <f t="shared" si="49"/>
        <v>2.4204342273307782E-4</v>
      </c>
      <c r="AF96" s="68">
        <f t="shared" si="31"/>
        <v>0.15118989112643738</v>
      </c>
      <c r="AH96" s="435">
        <v>8.0681140911025934E-2</v>
      </c>
    </row>
    <row r="97" spans="1:34" x14ac:dyDescent="0.2">
      <c r="A97" s="369">
        <v>42222.95833854167</v>
      </c>
      <c r="B97" s="9">
        <v>574.79885057471256</v>
      </c>
      <c r="C97" s="9">
        <f t="shared" si="42"/>
        <v>14650473.103448274</v>
      </c>
      <c r="D97" s="14">
        <f t="shared" si="43"/>
        <v>51.30921625964961</v>
      </c>
      <c r="E97" s="14">
        <f t="shared" si="44"/>
        <v>0.42715174352057461</v>
      </c>
      <c r="F97" s="13">
        <f t="shared" si="45"/>
        <v>0.30978031056137828</v>
      </c>
      <c r="G97" s="13">
        <f t="shared" si="46"/>
        <v>50.882064516129041</v>
      </c>
      <c r="H97" s="13">
        <f t="shared" si="24"/>
        <v>4.8820645161290415</v>
      </c>
      <c r="I97" s="68">
        <f t="shared" si="49"/>
        <v>0.10225614627100632</v>
      </c>
      <c r="J97" s="68">
        <f t="shared" si="49"/>
        <v>6.0011707109408236E-5</v>
      </c>
      <c r="K97" s="68">
        <f t="shared" si="49"/>
        <v>2.0020231915491478E-5</v>
      </c>
      <c r="L97" s="68">
        <f t="shared" si="49"/>
        <v>3.6367094508301394E-3</v>
      </c>
      <c r="M97" s="68">
        <f t="shared" si="49"/>
        <v>2.4004682843763295E-4</v>
      </c>
      <c r="N97" s="68">
        <f t="shared" si="49"/>
        <v>4.2568304242940238E-4</v>
      </c>
      <c r="O97" s="68">
        <f t="shared" si="35"/>
        <v>42.97741935483873</v>
      </c>
      <c r="P97" s="68">
        <f t="shared" si="49"/>
        <v>1.2002341421881647E-4</v>
      </c>
      <c r="Q97" s="68">
        <f t="shared" si="49"/>
        <v>1.1186182205193695E-3</v>
      </c>
      <c r="R97" s="68">
        <f t="shared" ref="R97:AE97" si="50">R$35*$AH97</f>
        <v>1.0306141792920633E-2</v>
      </c>
      <c r="S97" s="68">
        <f t="shared" si="50"/>
        <v>1.5115286688190009E-2</v>
      </c>
      <c r="T97" s="68">
        <f t="shared" si="50"/>
        <v>1.2250038731359422E-4</v>
      </c>
      <c r="U97" s="68">
        <f t="shared" si="36"/>
        <v>4.9883870967741784</v>
      </c>
      <c r="V97" s="68">
        <f t="shared" si="50"/>
        <v>0.14263910814811093</v>
      </c>
      <c r="W97" s="68">
        <f t="shared" si="50"/>
        <v>1.2002341421881647E-4</v>
      </c>
      <c r="X97" s="68">
        <f t="shared" si="50"/>
        <v>1.2002341421881647E-4</v>
      </c>
      <c r="Y97" s="68">
        <f t="shared" si="50"/>
        <v>4.2856745894309764E-4</v>
      </c>
      <c r="Z97" s="68">
        <f t="shared" si="37"/>
        <v>0.96077419354838878</v>
      </c>
      <c r="AA97" s="68">
        <f t="shared" si="50"/>
        <v>1.2002341421881647E-4</v>
      </c>
      <c r="AB97" s="68">
        <f t="shared" si="50"/>
        <v>6.0011707109408236E-5</v>
      </c>
      <c r="AC97" s="68">
        <f t="shared" si="38"/>
        <v>1.955483870967746</v>
      </c>
      <c r="AD97" s="68">
        <f t="shared" si="50"/>
        <v>6.0011707109408236E-5</v>
      </c>
      <c r="AE97" s="68">
        <f t="shared" si="50"/>
        <v>2.4004682843763295E-4</v>
      </c>
      <c r="AF97" s="68">
        <f t="shared" si="31"/>
        <v>0.1499427393933169</v>
      </c>
      <c r="AH97" s="435">
        <v>8.0015609479210978E-2</v>
      </c>
    </row>
    <row r="98" spans="1:34" x14ac:dyDescent="0.2">
      <c r="A98" s="369">
        <v>42222.968755266207</v>
      </c>
      <c r="B98" s="9">
        <v>583.14655172413791</v>
      </c>
      <c r="C98" s="9">
        <f t="shared" si="42"/>
        <v>14863239.310344828</v>
      </c>
      <c r="D98" s="14">
        <f t="shared" si="43"/>
        <v>51.237985997126863</v>
      </c>
      <c r="E98" s="14">
        <f t="shared" si="44"/>
        <v>0.42359890035262537</v>
      </c>
      <c r="F98" s="13">
        <f t="shared" si="45"/>
        <v>0.30720370663399627</v>
      </c>
      <c r="G98" s="13">
        <f t="shared" si="46"/>
        <v>50.814387096774212</v>
      </c>
      <c r="H98" s="13">
        <f t="shared" si="24"/>
        <v>4.8143870967742117</v>
      </c>
      <c r="I98" s="68">
        <f t="shared" ref="I98:AE111" si="51">I$35*$AH98</f>
        <v>0.10140562872970954</v>
      </c>
      <c r="J98" s="68">
        <f t="shared" si="51"/>
        <v>5.9512558535547018E-5</v>
      </c>
      <c r="K98" s="68">
        <f t="shared" si="51"/>
        <v>1.9853713236214953E-5</v>
      </c>
      <c r="L98" s="68">
        <f t="shared" si="51"/>
        <v>3.6064610472541494E-3</v>
      </c>
      <c r="M98" s="68">
        <f t="shared" si="51"/>
        <v>2.3805023414218807E-4</v>
      </c>
      <c r="N98" s="68">
        <f t="shared" si="51"/>
        <v>4.2214241521214686E-4</v>
      </c>
      <c r="O98" s="68">
        <f t="shared" si="35"/>
        <v>42.914516129032279</v>
      </c>
      <c r="P98" s="68">
        <f t="shared" si="51"/>
        <v>1.1902511707109404E-4</v>
      </c>
      <c r="Q98" s="68">
        <f t="shared" si="51"/>
        <v>1.1093140911025963E-3</v>
      </c>
      <c r="R98" s="68">
        <f t="shared" si="51"/>
        <v>1.0220420252479047E-2</v>
      </c>
      <c r="S98" s="68">
        <f t="shared" si="51"/>
        <v>1.4989564988919591E-2</v>
      </c>
      <c r="T98" s="68">
        <f t="shared" si="51"/>
        <v>1.2148148789262705E-4</v>
      </c>
      <c r="U98" s="68">
        <f t="shared" si="36"/>
        <v>4.9828225806451458</v>
      </c>
      <c r="V98" s="68">
        <f t="shared" si="51"/>
        <v>0.14145270451391398</v>
      </c>
      <c r="W98" s="68">
        <f t="shared" si="51"/>
        <v>1.1902511707109404E-4</v>
      </c>
      <c r="X98" s="68">
        <f t="shared" si="51"/>
        <v>1.1902511707109404E-4</v>
      </c>
      <c r="Y98" s="68">
        <f t="shared" si="51"/>
        <v>4.2500284053381335E-4</v>
      </c>
      <c r="Z98" s="68">
        <f t="shared" si="37"/>
        <v>0.96164516129032429</v>
      </c>
      <c r="AA98" s="68">
        <f t="shared" si="51"/>
        <v>1.1902511707109404E-4</v>
      </c>
      <c r="AB98" s="68">
        <f t="shared" si="51"/>
        <v>5.9512558535547018E-5</v>
      </c>
      <c r="AC98" s="68">
        <f t="shared" si="38"/>
        <v>1.9554032258064558</v>
      </c>
      <c r="AD98" s="68">
        <f t="shared" si="51"/>
        <v>5.9512558535547018E-5</v>
      </c>
      <c r="AE98" s="68">
        <f t="shared" si="51"/>
        <v>2.3805023414218807E-4</v>
      </c>
      <c r="AF98" s="68">
        <f t="shared" si="31"/>
        <v>0.14869558766019639</v>
      </c>
      <c r="AH98" s="435">
        <v>7.9350078047396022E-2</v>
      </c>
    </row>
    <row r="99" spans="1:34" x14ac:dyDescent="0.2">
      <c r="A99" s="369">
        <v>42222.979171990744</v>
      </c>
      <c r="B99" s="9">
        <v>574.79885057471256</v>
      </c>
      <c r="C99" s="9">
        <f t="shared" si="42"/>
        <v>14650473.103448274</v>
      </c>
      <c r="D99" s="14">
        <f t="shared" si="43"/>
        <v>51.166755734604045</v>
      </c>
      <c r="E99" s="14">
        <f t="shared" si="44"/>
        <v>0.42004605718467625</v>
      </c>
      <c r="F99" s="13">
        <f t="shared" si="45"/>
        <v>0.30462710270661431</v>
      </c>
      <c r="G99" s="13">
        <f t="shared" si="46"/>
        <v>50.746709677419368</v>
      </c>
      <c r="H99" s="13">
        <f t="shared" si="24"/>
        <v>4.7467096774193678</v>
      </c>
      <c r="I99" s="68">
        <f t="shared" si="51"/>
        <v>0.10055511118841273</v>
      </c>
      <c r="J99" s="68">
        <f t="shared" si="51"/>
        <v>5.9013409961685793E-5</v>
      </c>
      <c r="K99" s="68">
        <f t="shared" si="51"/>
        <v>1.9687194556938424E-5</v>
      </c>
      <c r="L99" s="68">
        <f t="shared" si="51"/>
        <v>3.576212643678159E-3</v>
      </c>
      <c r="M99" s="68">
        <f t="shared" si="51"/>
        <v>2.3605363984674317E-4</v>
      </c>
      <c r="N99" s="68">
        <f t="shared" si="51"/>
        <v>4.1860178799489118E-4</v>
      </c>
      <c r="O99" s="68">
        <f t="shared" si="35"/>
        <v>42.851612903225828</v>
      </c>
      <c r="P99" s="68">
        <f t="shared" si="51"/>
        <v>1.1802681992337159E-4</v>
      </c>
      <c r="Q99" s="68">
        <f t="shared" si="51"/>
        <v>1.1000099616858231E-3</v>
      </c>
      <c r="R99" s="68">
        <f t="shared" si="51"/>
        <v>1.0134698712037458E-2</v>
      </c>
      <c r="S99" s="68">
        <f t="shared" si="51"/>
        <v>1.4863843289649169E-2</v>
      </c>
      <c r="T99" s="68">
        <f t="shared" si="51"/>
        <v>1.2046258847165987E-4</v>
      </c>
      <c r="U99" s="68">
        <f t="shared" si="36"/>
        <v>4.9772580645161133</v>
      </c>
      <c r="V99" s="68">
        <f t="shared" si="51"/>
        <v>0.140266300879717</v>
      </c>
      <c r="W99" s="68">
        <f t="shared" si="51"/>
        <v>1.1802681992337159E-4</v>
      </c>
      <c r="X99" s="68">
        <f t="shared" si="51"/>
        <v>1.1802681992337159E-4</v>
      </c>
      <c r="Y99" s="68">
        <f t="shared" si="51"/>
        <v>4.21438222124529E-4</v>
      </c>
      <c r="Z99" s="68">
        <f t="shared" si="37"/>
        <v>0.9625161290322598</v>
      </c>
      <c r="AA99" s="68">
        <f t="shared" si="51"/>
        <v>1.1802681992337159E-4</v>
      </c>
      <c r="AB99" s="68">
        <f t="shared" si="51"/>
        <v>5.9013409961685793E-5</v>
      </c>
      <c r="AC99" s="68">
        <f t="shared" si="38"/>
        <v>1.9553225806451655</v>
      </c>
      <c r="AD99" s="68">
        <f t="shared" si="51"/>
        <v>5.9013409961685793E-5</v>
      </c>
      <c r="AE99" s="68">
        <f t="shared" si="51"/>
        <v>2.3605363984674317E-4</v>
      </c>
      <c r="AF99" s="68">
        <f t="shared" si="31"/>
        <v>0.14744843592707588</v>
      </c>
      <c r="AH99" s="435">
        <v>7.8684546615581052E-2</v>
      </c>
    </row>
    <row r="100" spans="1:34" x14ac:dyDescent="0.2">
      <c r="A100" s="369">
        <v>42222.989588715274</v>
      </c>
      <c r="B100" s="9">
        <v>574.79885057471256</v>
      </c>
      <c r="C100" s="9">
        <f t="shared" si="42"/>
        <v>14650473.103448274</v>
      </c>
      <c r="D100" s="14">
        <f t="shared" si="43"/>
        <v>51.095525472081256</v>
      </c>
      <c r="E100" s="14">
        <f t="shared" si="44"/>
        <v>0.41649321401672712</v>
      </c>
      <c r="F100" s="13">
        <f t="shared" si="45"/>
        <v>0.30205049877923246</v>
      </c>
      <c r="G100" s="13">
        <f t="shared" si="46"/>
        <v>50.679032258064531</v>
      </c>
      <c r="H100" s="13">
        <f t="shared" si="24"/>
        <v>4.6790322580645309</v>
      </c>
      <c r="I100" s="68">
        <f t="shared" si="51"/>
        <v>9.9704593647115938E-2</v>
      </c>
      <c r="J100" s="68">
        <f t="shared" si="51"/>
        <v>5.8514261387824575E-5</v>
      </c>
      <c r="K100" s="68">
        <f t="shared" si="51"/>
        <v>1.9520675877661895E-5</v>
      </c>
      <c r="L100" s="68">
        <f t="shared" si="51"/>
        <v>3.5459642401021695E-3</v>
      </c>
      <c r="M100" s="68">
        <f t="shared" si="51"/>
        <v>2.340570455512983E-4</v>
      </c>
      <c r="N100" s="68">
        <f t="shared" si="51"/>
        <v>4.1506116077763566E-4</v>
      </c>
      <c r="O100" s="68">
        <f t="shared" si="35"/>
        <v>42.788709677419376</v>
      </c>
      <c r="P100" s="68">
        <f t="shared" si="51"/>
        <v>1.1702852277564915E-4</v>
      </c>
      <c r="Q100" s="68">
        <f t="shared" si="51"/>
        <v>1.0907058322690499E-3</v>
      </c>
      <c r="R100" s="68">
        <f t="shared" si="51"/>
        <v>1.004897717159587E-2</v>
      </c>
      <c r="S100" s="68">
        <f t="shared" si="51"/>
        <v>1.4738121590378749E-2</v>
      </c>
      <c r="T100" s="68">
        <f t="shared" si="51"/>
        <v>1.194436890506927E-4</v>
      </c>
      <c r="U100" s="68">
        <f t="shared" si="36"/>
        <v>4.9716935483870808</v>
      </c>
      <c r="V100" s="68">
        <f t="shared" si="51"/>
        <v>0.13907989724552003</v>
      </c>
      <c r="W100" s="68">
        <f t="shared" si="51"/>
        <v>1.1702852277564915E-4</v>
      </c>
      <c r="X100" s="68">
        <f t="shared" si="51"/>
        <v>1.1702852277564915E-4</v>
      </c>
      <c r="Y100" s="68">
        <f t="shared" si="51"/>
        <v>4.1787360371524471E-4</v>
      </c>
      <c r="Z100" s="68">
        <f t="shared" si="37"/>
        <v>0.96338709677419532</v>
      </c>
      <c r="AA100" s="68">
        <f t="shared" si="51"/>
        <v>1.1702852277564915E-4</v>
      </c>
      <c r="AB100" s="68">
        <f t="shared" si="51"/>
        <v>5.8514261387824575E-5</v>
      </c>
      <c r="AC100" s="68">
        <f t="shared" si="38"/>
        <v>1.9552419354838753</v>
      </c>
      <c r="AD100" s="68">
        <f t="shared" si="51"/>
        <v>5.8514261387824575E-5</v>
      </c>
      <c r="AE100" s="68">
        <f t="shared" si="51"/>
        <v>2.340570455512983E-4</v>
      </c>
      <c r="AF100" s="68">
        <f t="shared" si="31"/>
        <v>0.14620128419395537</v>
      </c>
      <c r="AH100" s="435">
        <v>7.8019015183766097E-2</v>
      </c>
    </row>
    <row r="101" spans="1:34" x14ac:dyDescent="0.2">
      <c r="A101" s="369">
        <v>42223.000005439812</v>
      </c>
      <c r="B101" s="9">
        <v>574.79885057471256</v>
      </c>
      <c r="C101" s="9">
        <f t="shared" si="42"/>
        <v>14650473.103448274</v>
      </c>
      <c r="D101" s="14">
        <f t="shared" si="43"/>
        <v>51.024295209558453</v>
      </c>
      <c r="E101" s="14">
        <f t="shared" si="44"/>
        <v>0.41294037084877788</v>
      </c>
      <c r="F101" s="13">
        <f t="shared" si="45"/>
        <v>0.29947389485185039</v>
      </c>
      <c r="G101" s="13">
        <f t="shared" si="46"/>
        <v>50.611354838709687</v>
      </c>
      <c r="H101" s="13">
        <f t="shared" ref="H101:H164" si="52">G101-46</f>
        <v>4.611354838709687</v>
      </c>
      <c r="I101" s="68">
        <f t="shared" si="51"/>
        <v>9.8854076105819144E-2</v>
      </c>
      <c r="J101" s="68">
        <f t="shared" si="51"/>
        <v>5.8015112813963343E-5</v>
      </c>
      <c r="K101" s="68">
        <f t="shared" si="51"/>
        <v>1.9354157198385366E-5</v>
      </c>
      <c r="L101" s="68">
        <f t="shared" si="51"/>
        <v>3.515715836526179E-3</v>
      </c>
      <c r="M101" s="68">
        <f t="shared" si="51"/>
        <v>2.3206045125585337E-4</v>
      </c>
      <c r="N101" s="68">
        <f t="shared" si="51"/>
        <v>4.1152053356037998E-4</v>
      </c>
      <c r="O101" s="68">
        <f t="shared" si="35"/>
        <v>42.725806451612925</v>
      </c>
      <c r="P101" s="68">
        <f t="shared" si="51"/>
        <v>1.1603022562792669E-4</v>
      </c>
      <c r="Q101" s="68">
        <f t="shared" si="51"/>
        <v>1.0814017028522767E-3</v>
      </c>
      <c r="R101" s="68">
        <f t="shared" si="51"/>
        <v>9.9632556311542823E-3</v>
      </c>
      <c r="S101" s="68">
        <f t="shared" si="51"/>
        <v>1.4612399891108328E-2</v>
      </c>
      <c r="T101" s="68">
        <f t="shared" si="51"/>
        <v>1.1842478962972551E-4</v>
      </c>
      <c r="U101" s="68">
        <f t="shared" si="36"/>
        <v>4.9661290322580482</v>
      </c>
      <c r="V101" s="68">
        <f t="shared" si="51"/>
        <v>0.13789349361132305</v>
      </c>
      <c r="W101" s="68">
        <f t="shared" si="51"/>
        <v>1.1603022562792669E-4</v>
      </c>
      <c r="X101" s="68">
        <f t="shared" si="51"/>
        <v>1.1603022562792669E-4</v>
      </c>
      <c r="Y101" s="68">
        <f t="shared" si="51"/>
        <v>4.1430898530596036E-4</v>
      </c>
      <c r="Z101" s="68">
        <f t="shared" si="37"/>
        <v>0.96425806451613083</v>
      </c>
      <c r="AA101" s="68">
        <f t="shared" si="51"/>
        <v>1.1603022562792669E-4</v>
      </c>
      <c r="AB101" s="68">
        <f t="shared" si="51"/>
        <v>5.8015112813963343E-5</v>
      </c>
      <c r="AC101" s="68">
        <f t="shared" si="38"/>
        <v>1.955161290322585</v>
      </c>
      <c r="AD101" s="68">
        <f t="shared" si="51"/>
        <v>5.8015112813963343E-5</v>
      </c>
      <c r="AE101" s="68">
        <f t="shared" si="51"/>
        <v>2.3206045125585337E-4</v>
      </c>
      <c r="AF101" s="68">
        <f t="shared" si="31"/>
        <v>0.14495413246083483</v>
      </c>
      <c r="AH101" s="435">
        <v>7.7353483751951127E-2</v>
      </c>
    </row>
    <row r="102" spans="1:34" x14ac:dyDescent="0.2">
      <c r="A102" s="369">
        <v>42223.010422164349</v>
      </c>
      <c r="B102" s="9">
        <v>574.79885057471256</v>
      </c>
      <c r="C102" s="9">
        <f t="shared" si="42"/>
        <v>14650473.103448274</v>
      </c>
      <c r="D102" s="14">
        <f t="shared" si="43"/>
        <v>50.953064947035678</v>
      </c>
      <c r="E102" s="14">
        <f t="shared" si="44"/>
        <v>0.40938752768082876</v>
      </c>
      <c r="F102" s="13">
        <f t="shared" si="45"/>
        <v>0.29689729092446848</v>
      </c>
      <c r="G102" s="13">
        <f t="shared" si="46"/>
        <v>50.543677419354857</v>
      </c>
      <c r="H102" s="13">
        <f t="shared" si="52"/>
        <v>4.5436774193548572</v>
      </c>
      <c r="I102" s="68">
        <f t="shared" si="51"/>
        <v>9.800355856452235E-2</v>
      </c>
      <c r="J102" s="68">
        <f t="shared" si="51"/>
        <v>5.7515964240102132E-5</v>
      </c>
      <c r="K102" s="68">
        <f t="shared" si="51"/>
        <v>1.9187638519108841E-5</v>
      </c>
      <c r="L102" s="68">
        <f t="shared" si="51"/>
        <v>3.4854674329501895E-3</v>
      </c>
      <c r="M102" s="68">
        <f t="shared" si="51"/>
        <v>2.3006385696040853E-4</v>
      </c>
      <c r="N102" s="68">
        <f t="shared" si="51"/>
        <v>4.0797990634312446E-4</v>
      </c>
      <c r="O102" s="68">
        <f t="shared" si="35"/>
        <v>42.662903225806474</v>
      </c>
      <c r="P102" s="68">
        <f t="shared" si="51"/>
        <v>1.1503192848020426E-4</v>
      </c>
      <c r="Q102" s="68">
        <f t="shared" si="51"/>
        <v>1.0720975734355037E-3</v>
      </c>
      <c r="R102" s="68">
        <f t="shared" si="51"/>
        <v>9.8775340907126946E-3</v>
      </c>
      <c r="S102" s="68">
        <f t="shared" si="51"/>
        <v>1.448667819183791E-2</v>
      </c>
      <c r="T102" s="68">
        <f t="shared" si="51"/>
        <v>1.1740589020875834E-4</v>
      </c>
      <c r="U102" s="68">
        <f t="shared" si="36"/>
        <v>4.9605645161290157</v>
      </c>
      <c r="V102" s="68">
        <f t="shared" si="51"/>
        <v>0.13670708997712608</v>
      </c>
      <c r="W102" s="68">
        <f t="shared" si="51"/>
        <v>1.1503192848020426E-4</v>
      </c>
      <c r="X102" s="68">
        <f t="shared" si="51"/>
        <v>1.1503192848020426E-4</v>
      </c>
      <c r="Y102" s="68">
        <f t="shared" si="51"/>
        <v>4.1074436689667612E-4</v>
      </c>
      <c r="Z102" s="68">
        <f t="shared" si="37"/>
        <v>0.96512903225806634</v>
      </c>
      <c r="AA102" s="68">
        <f t="shared" si="51"/>
        <v>1.1503192848020426E-4</v>
      </c>
      <c r="AB102" s="68">
        <f t="shared" si="51"/>
        <v>5.7515964240102132E-5</v>
      </c>
      <c r="AC102" s="68">
        <f t="shared" si="38"/>
        <v>1.9550806451612948</v>
      </c>
      <c r="AD102" s="68">
        <f t="shared" si="51"/>
        <v>5.7515964240102132E-5</v>
      </c>
      <c r="AE102" s="68">
        <f t="shared" si="51"/>
        <v>2.3006385696040853E-4</v>
      </c>
      <c r="AF102" s="68">
        <f t="shared" si="31"/>
        <v>0.14370698072771435</v>
      </c>
      <c r="AH102" s="435">
        <v>7.6687952320136171E-2</v>
      </c>
    </row>
    <row r="103" spans="1:34" x14ac:dyDescent="0.2">
      <c r="A103" s="369">
        <v>42223.020838888886</v>
      </c>
      <c r="B103" s="9">
        <v>574.79885057471256</v>
      </c>
      <c r="C103" s="9">
        <f t="shared" si="42"/>
        <v>14650473.103448274</v>
      </c>
      <c r="D103" s="14">
        <f t="shared" si="43"/>
        <v>50.881834684512903</v>
      </c>
      <c r="E103" s="14">
        <f t="shared" si="44"/>
        <v>0.40583468451287952</v>
      </c>
      <c r="F103" s="13">
        <f t="shared" si="45"/>
        <v>0.29432068699708647</v>
      </c>
      <c r="G103" s="13">
        <f t="shared" si="46"/>
        <v>50.476000000000013</v>
      </c>
      <c r="H103" s="13">
        <f t="shared" si="52"/>
        <v>4.4760000000000133</v>
      </c>
      <c r="I103" s="68">
        <f t="shared" si="51"/>
        <v>9.715304102322557E-2</v>
      </c>
      <c r="J103" s="68">
        <f t="shared" si="51"/>
        <v>5.7016815666240914E-5</v>
      </c>
      <c r="K103" s="68">
        <f t="shared" si="51"/>
        <v>1.9021119839832312E-5</v>
      </c>
      <c r="L103" s="68">
        <f t="shared" si="51"/>
        <v>3.4552190293741995E-3</v>
      </c>
      <c r="M103" s="68">
        <f t="shared" si="51"/>
        <v>2.2806726266496366E-4</v>
      </c>
      <c r="N103" s="68">
        <f t="shared" si="51"/>
        <v>4.0443927912586888E-4</v>
      </c>
      <c r="O103" s="68">
        <f t="shared" si="35"/>
        <v>42.600000000000023</v>
      </c>
      <c r="P103" s="68">
        <f t="shared" si="51"/>
        <v>1.1403363133248183E-4</v>
      </c>
      <c r="Q103" s="68">
        <f t="shared" si="51"/>
        <v>1.0627934440187304E-3</v>
      </c>
      <c r="R103" s="68">
        <f t="shared" si="51"/>
        <v>9.7918125502711069E-3</v>
      </c>
      <c r="S103" s="68">
        <f t="shared" si="51"/>
        <v>1.436095649256749E-2</v>
      </c>
      <c r="T103" s="68">
        <f t="shared" si="51"/>
        <v>1.1638699078779119E-4</v>
      </c>
      <c r="U103" s="68">
        <f t="shared" si="36"/>
        <v>4.9549999999999832</v>
      </c>
      <c r="V103" s="68">
        <f t="shared" si="51"/>
        <v>0.13552068634292913</v>
      </c>
      <c r="W103" s="68">
        <f t="shared" si="51"/>
        <v>1.1403363133248183E-4</v>
      </c>
      <c r="X103" s="68">
        <f t="shared" si="51"/>
        <v>1.1403363133248183E-4</v>
      </c>
      <c r="Y103" s="68">
        <f t="shared" si="51"/>
        <v>4.0717974848739183E-4</v>
      </c>
      <c r="Z103" s="68">
        <f t="shared" si="37"/>
        <v>0.96600000000000186</v>
      </c>
      <c r="AA103" s="68">
        <f t="shared" si="51"/>
        <v>1.1403363133248183E-4</v>
      </c>
      <c r="AB103" s="68">
        <f t="shared" si="51"/>
        <v>5.7016815666240914E-5</v>
      </c>
      <c r="AC103" s="68">
        <f t="shared" si="38"/>
        <v>1.9550000000000045</v>
      </c>
      <c r="AD103" s="68">
        <f t="shared" si="51"/>
        <v>5.7016815666240914E-5</v>
      </c>
      <c r="AE103" s="68">
        <f t="shared" si="51"/>
        <v>2.2806726266496366E-4</v>
      </c>
      <c r="AF103" s="68">
        <f t="shared" si="31"/>
        <v>0.14245982899459383</v>
      </c>
      <c r="AH103" s="435">
        <v>7.6022420888321215E-2</v>
      </c>
    </row>
    <row r="104" spans="1:34" x14ac:dyDescent="0.2">
      <c r="A104" s="369">
        <v>42223.031255613423</v>
      </c>
      <c r="B104" s="9">
        <v>566.45114942528744</v>
      </c>
      <c r="C104" s="9">
        <f t="shared" si="42"/>
        <v>14437706.896551726</v>
      </c>
      <c r="D104" s="14">
        <f t="shared" si="43"/>
        <v>50.810604421990114</v>
      </c>
      <c r="E104" s="14">
        <f t="shared" si="44"/>
        <v>0.40228184134493028</v>
      </c>
      <c r="F104" s="13">
        <f t="shared" si="45"/>
        <v>0.29174408306970445</v>
      </c>
      <c r="G104" s="13">
        <f t="shared" si="46"/>
        <v>50.408322580645176</v>
      </c>
      <c r="H104" s="13">
        <f t="shared" si="52"/>
        <v>4.4083225806451765</v>
      </c>
      <c r="I104" s="68">
        <f t="shared" si="51"/>
        <v>9.6302523481928762E-2</v>
      </c>
      <c r="J104" s="68">
        <f t="shared" si="51"/>
        <v>5.6517667092379682E-5</v>
      </c>
      <c r="K104" s="68">
        <f t="shared" si="51"/>
        <v>1.8854601160555783E-5</v>
      </c>
      <c r="L104" s="68">
        <f t="shared" si="51"/>
        <v>3.4249706257982091E-3</v>
      </c>
      <c r="M104" s="68">
        <f t="shared" si="51"/>
        <v>2.2607066836951873E-4</v>
      </c>
      <c r="N104" s="68">
        <f t="shared" si="51"/>
        <v>4.0089865190861326E-4</v>
      </c>
      <c r="O104" s="68">
        <f t="shared" si="35"/>
        <v>42.537096774193571</v>
      </c>
      <c r="P104" s="68">
        <f t="shared" si="51"/>
        <v>1.1303533418475936E-4</v>
      </c>
      <c r="Q104" s="68">
        <f t="shared" si="51"/>
        <v>1.0534893146019572E-3</v>
      </c>
      <c r="R104" s="68">
        <f t="shared" si="51"/>
        <v>9.7060910098295192E-3</v>
      </c>
      <c r="S104" s="68">
        <f t="shared" si="51"/>
        <v>1.423523479329707E-2</v>
      </c>
      <c r="T104" s="68">
        <f t="shared" si="51"/>
        <v>1.1536809136682399E-4</v>
      </c>
      <c r="U104" s="68">
        <f t="shared" si="36"/>
        <v>4.9494354838709507</v>
      </c>
      <c r="V104" s="68">
        <f t="shared" si="51"/>
        <v>0.13433428270873216</v>
      </c>
      <c r="W104" s="68">
        <f t="shared" si="51"/>
        <v>1.1303533418475936E-4</v>
      </c>
      <c r="X104" s="68">
        <f t="shared" si="51"/>
        <v>1.1303533418475936E-4</v>
      </c>
      <c r="Y104" s="68">
        <f t="shared" si="51"/>
        <v>4.0361513007810748E-4</v>
      </c>
      <c r="Z104" s="68">
        <f t="shared" si="37"/>
        <v>0.96687096774193737</v>
      </c>
      <c r="AA104" s="68">
        <f t="shared" si="51"/>
        <v>1.1303533418475936E-4</v>
      </c>
      <c r="AB104" s="68">
        <f t="shared" si="51"/>
        <v>5.6517667092379682E-5</v>
      </c>
      <c r="AC104" s="68">
        <f t="shared" si="38"/>
        <v>1.9549193548387143</v>
      </c>
      <c r="AD104" s="68">
        <f t="shared" si="51"/>
        <v>5.6517667092379682E-5</v>
      </c>
      <c r="AE104" s="68">
        <f t="shared" si="51"/>
        <v>2.2607066836951873E-4</v>
      </c>
      <c r="AF104" s="68">
        <f t="shared" si="31"/>
        <v>0.14121267726147332</v>
      </c>
      <c r="AH104" s="435">
        <v>7.5356889456506246E-2</v>
      </c>
    </row>
    <row r="105" spans="1:34" x14ac:dyDescent="0.2">
      <c r="A105" s="369">
        <v>42223.04167233796</v>
      </c>
      <c r="B105" s="9">
        <v>574.79885057471256</v>
      </c>
      <c r="C105" s="9">
        <f t="shared" si="42"/>
        <v>14650473.103448274</v>
      </c>
      <c r="D105" s="14">
        <f t="shared" si="43"/>
        <v>50.739374159467317</v>
      </c>
      <c r="E105" s="14">
        <f t="shared" si="44"/>
        <v>0.39872899817698115</v>
      </c>
      <c r="F105" s="13">
        <f t="shared" si="45"/>
        <v>0.28916747914232255</v>
      </c>
      <c r="G105" s="13">
        <f t="shared" si="46"/>
        <v>50.340645161290333</v>
      </c>
      <c r="H105" s="13">
        <f t="shared" si="52"/>
        <v>4.3406451612903325</v>
      </c>
      <c r="I105" s="68">
        <f t="shared" si="51"/>
        <v>9.5452005940631968E-2</v>
      </c>
      <c r="J105" s="68">
        <f t="shared" si="51"/>
        <v>5.6018518518518471E-5</v>
      </c>
      <c r="K105" s="68">
        <f t="shared" si="51"/>
        <v>1.8688082481279258E-5</v>
      </c>
      <c r="L105" s="68">
        <f t="shared" si="51"/>
        <v>3.3947222222222195E-3</v>
      </c>
      <c r="M105" s="68">
        <f t="shared" si="51"/>
        <v>2.2407407407407388E-4</v>
      </c>
      <c r="N105" s="68">
        <f t="shared" si="51"/>
        <v>3.9735802469135768E-4</v>
      </c>
      <c r="O105" s="68">
        <f t="shared" si="35"/>
        <v>42.47419354838712</v>
      </c>
      <c r="P105" s="68">
        <f t="shared" si="51"/>
        <v>1.1203703703703694E-4</v>
      </c>
      <c r="Q105" s="68">
        <f t="shared" si="51"/>
        <v>1.0441851851851842E-3</v>
      </c>
      <c r="R105" s="68">
        <f t="shared" si="51"/>
        <v>9.6203694693879314E-3</v>
      </c>
      <c r="S105" s="68">
        <f t="shared" si="51"/>
        <v>1.410951309402665E-2</v>
      </c>
      <c r="T105" s="68">
        <f t="shared" si="51"/>
        <v>1.1434919194585683E-4</v>
      </c>
      <c r="U105" s="68">
        <f t="shared" si="36"/>
        <v>4.9438709677419181</v>
      </c>
      <c r="V105" s="68">
        <f t="shared" si="51"/>
        <v>0.13314787907453518</v>
      </c>
      <c r="W105" s="68">
        <f t="shared" si="51"/>
        <v>1.1203703703703694E-4</v>
      </c>
      <c r="X105" s="68">
        <f t="shared" si="51"/>
        <v>1.1203703703703694E-4</v>
      </c>
      <c r="Y105" s="68">
        <f t="shared" si="51"/>
        <v>4.0005051166882319E-4</v>
      </c>
      <c r="Z105" s="68">
        <f t="shared" si="37"/>
        <v>0.96774193548387288</v>
      </c>
      <c r="AA105" s="68">
        <f t="shared" si="51"/>
        <v>1.1203703703703694E-4</v>
      </c>
      <c r="AB105" s="68">
        <f t="shared" si="51"/>
        <v>5.6018518518518471E-5</v>
      </c>
      <c r="AC105" s="68">
        <f t="shared" si="38"/>
        <v>1.954838709677424</v>
      </c>
      <c r="AD105" s="68">
        <f t="shared" si="51"/>
        <v>5.6018518518518471E-5</v>
      </c>
      <c r="AE105" s="68">
        <f t="shared" si="51"/>
        <v>2.2407407407407388E-4</v>
      </c>
      <c r="AF105" s="68">
        <f t="shared" si="31"/>
        <v>0.13996552552835281</v>
      </c>
      <c r="AH105" s="435">
        <v>7.469135802469129E-2</v>
      </c>
    </row>
    <row r="106" spans="1:34" x14ac:dyDescent="0.2">
      <c r="A106" s="369">
        <v>42223.052089062498</v>
      </c>
      <c r="B106" s="9">
        <v>574.79885057471256</v>
      </c>
      <c r="C106" s="9">
        <f t="shared" si="42"/>
        <v>14650473.103448274</v>
      </c>
      <c r="D106" s="14">
        <f t="shared" si="43"/>
        <v>50.668143896944535</v>
      </c>
      <c r="E106" s="14">
        <f t="shared" si="44"/>
        <v>0.39517615500903197</v>
      </c>
      <c r="F106" s="13">
        <f t="shared" si="45"/>
        <v>0.28659087521494053</v>
      </c>
      <c r="G106" s="13">
        <f t="shared" si="46"/>
        <v>50.272967741935503</v>
      </c>
      <c r="H106" s="13">
        <f t="shared" si="52"/>
        <v>4.2729677419355028</v>
      </c>
      <c r="I106" s="68">
        <f t="shared" si="51"/>
        <v>9.4601488399335187E-2</v>
      </c>
      <c r="J106" s="68">
        <f t="shared" si="51"/>
        <v>5.5519369944657253E-5</v>
      </c>
      <c r="K106" s="68">
        <f t="shared" si="51"/>
        <v>1.8521563802002732E-5</v>
      </c>
      <c r="L106" s="68">
        <f t="shared" si="51"/>
        <v>3.3644738186462296E-3</v>
      </c>
      <c r="M106" s="68">
        <f t="shared" si="51"/>
        <v>2.2207747977862901E-4</v>
      </c>
      <c r="N106" s="68">
        <f t="shared" si="51"/>
        <v>3.9381739747410211E-4</v>
      </c>
      <c r="O106" s="68">
        <f t="shared" si="35"/>
        <v>42.411290322580669</v>
      </c>
      <c r="P106" s="68">
        <f t="shared" si="51"/>
        <v>1.1103873988931451E-4</v>
      </c>
      <c r="Q106" s="68">
        <f t="shared" si="51"/>
        <v>1.034881055768411E-3</v>
      </c>
      <c r="R106" s="68">
        <f t="shared" si="51"/>
        <v>9.5346479289463437E-3</v>
      </c>
      <c r="S106" s="68">
        <f t="shared" si="51"/>
        <v>1.3983791394756232E-2</v>
      </c>
      <c r="T106" s="68">
        <f t="shared" si="51"/>
        <v>1.1333029252488966E-4</v>
      </c>
      <c r="U106" s="68">
        <f t="shared" si="36"/>
        <v>4.9383064516128856</v>
      </c>
      <c r="V106" s="68">
        <f t="shared" si="51"/>
        <v>0.13196147544033823</v>
      </c>
      <c r="W106" s="68">
        <f t="shared" si="51"/>
        <v>1.1103873988931451E-4</v>
      </c>
      <c r="X106" s="68">
        <f t="shared" si="51"/>
        <v>1.1103873988931451E-4</v>
      </c>
      <c r="Y106" s="68">
        <f t="shared" si="51"/>
        <v>3.964858932595389E-4</v>
      </c>
      <c r="Z106" s="68">
        <f t="shared" si="37"/>
        <v>0.9686129032258084</v>
      </c>
      <c r="AA106" s="68">
        <f t="shared" si="51"/>
        <v>1.1103873988931451E-4</v>
      </c>
      <c r="AB106" s="68">
        <f t="shared" si="51"/>
        <v>5.5519369944657253E-5</v>
      </c>
      <c r="AC106" s="68">
        <f t="shared" si="38"/>
        <v>1.9547580645161338</v>
      </c>
      <c r="AD106" s="68">
        <f t="shared" si="51"/>
        <v>5.5519369944657253E-5</v>
      </c>
      <c r="AE106" s="68">
        <f t="shared" si="51"/>
        <v>2.2207747977862901E-4</v>
      </c>
      <c r="AF106" s="68">
        <f t="shared" ref="AF106:AF137" si="53">AF$35*$AH106</f>
        <v>0.13871837379523233</v>
      </c>
      <c r="AH106" s="435">
        <v>7.4025826592876334E-2</v>
      </c>
    </row>
    <row r="107" spans="1:34" x14ac:dyDescent="0.2">
      <c r="A107" s="369">
        <v>42223.062505787035</v>
      </c>
      <c r="B107" s="9">
        <v>566.45114942528744</v>
      </c>
      <c r="C107" s="9">
        <f t="shared" si="42"/>
        <v>14437706.896551726</v>
      </c>
      <c r="D107" s="14">
        <f t="shared" si="43"/>
        <v>50.596913634421739</v>
      </c>
      <c r="E107" s="14">
        <f t="shared" si="44"/>
        <v>0.39162331184108268</v>
      </c>
      <c r="F107" s="13">
        <f t="shared" si="45"/>
        <v>0.28401427128755846</v>
      </c>
      <c r="G107" s="13">
        <f t="shared" si="46"/>
        <v>50.205290322580659</v>
      </c>
      <c r="H107" s="13">
        <f t="shared" si="52"/>
        <v>4.2052903225806588</v>
      </c>
      <c r="I107" s="68">
        <f t="shared" si="51"/>
        <v>9.3750970858038379E-2</v>
      </c>
      <c r="J107" s="68">
        <f t="shared" si="51"/>
        <v>5.5020221370796028E-5</v>
      </c>
      <c r="K107" s="68">
        <f t="shared" si="51"/>
        <v>1.83550451227262E-5</v>
      </c>
      <c r="L107" s="68">
        <f t="shared" si="51"/>
        <v>3.3342254150702392E-3</v>
      </c>
      <c r="M107" s="68">
        <f t="shared" si="51"/>
        <v>2.2008088548318411E-4</v>
      </c>
      <c r="N107" s="68">
        <f t="shared" si="51"/>
        <v>3.9027677025684648E-4</v>
      </c>
      <c r="O107" s="68">
        <f t="shared" ref="O107:O164" si="54">O106+(O$165-O$41)*(1/124)</f>
        <v>42.348387096774218</v>
      </c>
      <c r="P107" s="68">
        <f t="shared" si="51"/>
        <v>1.1004044274159206E-4</v>
      </c>
      <c r="Q107" s="68">
        <f t="shared" si="51"/>
        <v>1.0255769263516378E-3</v>
      </c>
      <c r="R107" s="68">
        <f t="shared" si="51"/>
        <v>9.448926388504756E-3</v>
      </c>
      <c r="S107" s="68">
        <f t="shared" si="51"/>
        <v>1.385806969548581E-2</v>
      </c>
      <c r="T107" s="68">
        <f t="shared" si="51"/>
        <v>1.1231139310392248E-4</v>
      </c>
      <c r="U107" s="68">
        <f t="shared" ref="U107:U164" si="55">U106+(U$165-U$41)*(1/124)</f>
        <v>4.9327419354838531</v>
      </c>
      <c r="V107" s="68">
        <f t="shared" si="51"/>
        <v>0.13077507180614123</v>
      </c>
      <c r="W107" s="68">
        <f t="shared" si="51"/>
        <v>1.1004044274159206E-4</v>
      </c>
      <c r="X107" s="68">
        <f t="shared" si="51"/>
        <v>1.1004044274159206E-4</v>
      </c>
      <c r="Y107" s="68">
        <f t="shared" si="51"/>
        <v>3.9292127485025455E-4</v>
      </c>
      <c r="Z107" s="68">
        <f t="shared" ref="Z107:Z164" si="56">Z106+(Z$165-Z$41)*(1/124)</f>
        <v>0.96948387096774391</v>
      </c>
      <c r="AA107" s="68">
        <f t="shared" si="51"/>
        <v>1.1004044274159206E-4</v>
      </c>
      <c r="AB107" s="68">
        <f t="shared" si="51"/>
        <v>5.5020221370796028E-5</v>
      </c>
      <c r="AC107" s="68">
        <f t="shared" ref="AC107:AC164" si="57">AC106+(AC$165-AC$41)*(1/124)</f>
        <v>1.9546774193548435</v>
      </c>
      <c r="AD107" s="68">
        <f t="shared" si="51"/>
        <v>5.5020221370796028E-5</v>
      </c>
      <c r="AE107" s="68">
        <f t="shared" si="51"/>
        <v>2.2008088548318411E-4</v>
      </c>
      <c r="AF107" s="68">
        <f t="shared" si="53"/>
        <v>0.13747122206211179</v>
      </c>
      <c r="AH107" s="435">
        <v>7.3360295161061365E-2</v>
      </c>
    </row>
    <row r="108" spans="1:34" x14ac:dyDescent="0.2">
      <c r="A108" s="369">
        <v>42223.072922511572</v>
      </c>
      <c r="B108" s="9">
        <v>558.10344827586209</v>
      </c>
      <c r="C108" s="9">
        <f t="shared" si="42"/>
        <v>14224940.689655174</v>
      </c>
      <c r="D108" s="14">
        <f t="shared" si="43"/>
        <v>50.525683371898971</v>
      </c>
      <c r="E108" s="14">
        <f t="shared" si="44"/>
        <v>0.38807046867313355</v>
      </c>
      <c r="F108" s="13">
        <f t="shared" si="45"/>
        <v>0.28143766736017661</v>
      </c>
      <c r="G108" s="13">
        <f t="shared" si="46"/>
        <v>50.137612903225822</v>
      </c>
      <c r="H108" s="13">
        <f t="shared" si="52"/>
        <v>4.137612903225822</v>
      </c>
      <c r="I108" s="68">
        <f t="shared" si="51"/>
        <v>9.2900453316741599E-2</v>
      </c>
      <c r="J108" s="68">
        <f t="shared" si="51"/>
        <v>5.452107279693481E-5</v>
      </c>
      <c r="K108" s="68">
        <f t="shared" si="51"/>
        <v>1.8188526443449674E-5</v>
      </c>
      <c r="L108" s="68">
        <f t="shared" si="51"/>
        <v>3.3039770114942496E-3</v>
      </c>
      <c r="M108" s="68">
        <f t="shared" si="51"/>
        <v>2.1808429118773924E-4</v>
      </c>
      <c r="N108" s="68">
        <f t="shared" si="51"/>
        <v>3.8673614303959091E-4</v>
      </c>
      <c r="O108" s="68">
        <f t="shared" si="54"/>
        <v>42.285483870967767</v>
      </c>
      <c r="P108" s="68">
        <f t="shared" si="51"/>
        <v>1.0904214559386962E-4</v>
      </c>
      <c r="Q108" s="68">
        <f t="shared" si="51"/>
        <v>1.0162727969348648E-3</v>
      </c>
      <c r="R108" s="68">
        <f t="shared" si="51"/>
        <v>9.3632048480631683E-3</v>
      </c>
      <c r="S108" s="68">
        <f t="shared" si="51"/>
        <v>1.373234799621539E-2</v>
      </c>
      <c r="T108" s="68">
        <f t="shared" si="51"/>
        <v>1.1129249368295531E-4</v>
      </c>
      <c r="U108" s="68">
        <f t="shared" si="55"/>
        <v>4.9271774193548206</v>
      </c>
      <c r="V108" s="68">
        <f t="shared" si="51"/>
        <v>0.12958866817194428</v>
      </c>
      <c r="W108" s="68">
        <f t="shared" si="51"/>
        <v>1.0904214559386962E-4</v>
      </c>
      <c r="X108" s="68">
        <f t="shared" si="51"/>
        <v>1.0904214559386962E-4</v>
      </c>
      <c r="Y108" s="68">
        <f t="shared" si="51"/>
        <v>3.8935665644097026E-4</v>
      </c>
      <c r="Z108" s="68">
        <f t="shared" si="56"/>
        <v>0.97035483870967942</v>
      </c>
      <c r="AA108" s="68">
        <f t="shared" si="51"/>
        <v>1.0904214559386962E-4</v>
      </c>
      <c r="AB108" s="68">
        <f t="shared" si="51"/>
        <v>5.452107279693481E-5</v>
      </c>
      <c r="AC108" s="68">
        <f t="shared" si="57"/>
        <v>1.9545967741935533</v>
      </c>
      <c r="AD108" s="68">
        <f t="shared" si="51"/>
        <v>5.452107279693481E-5</v>
      </c>
      <c r="AE108" s="68">
        <f t="shared" si="51"/>
        <v>2.1808429118773924E-4</v>
      </c>
      <c r="AF108" s="68">
        <f t="shared" si="53"/>
        <v>0.13622407032899131</v>
      </c>
      <c r="AH108" s="435">
        <v>7.2694763729246409E-2</v>
      </c>
    </row>
    <row r="109" spans="1:34" x14ac:dyDescent="0.2">
      <c r="A109" s="369">
        <v>42223.083339236109</v>
      </c>
      <c r="B109" s="9">
        <v>566.45114942528744</v>
      </c>
      <c r="C109" s="9">
        <f t="shared" si="42"/>
        <v>14437706.896551726</v>
      </c>
      <c r="D109" s="14">
        <f t="shared" si="43"/>
        <v>50.454453109376168</v>
      </c>
      <c r="E109" s="14">
        <f t="shared" si="44"/>
        <v>0.38451762550518437</v>
      </c>
      <c r="F109" s="13">
        <f t="shared" si="45"/>
        <v>0.2788610634327946</v>
      </c>
      <c r="G109" s="13">
        <f t="shared" si="46"/>
        <v>50.069935483870978</v>
      </c>
      <c r="H109" s="13">
        <f t="shared" si="52"/>
        <v>4.069935483870978</v>
      </c>
      <c r="I109" s="68">
        <f t="shared" si="51"/>
        <v>9.2049935775444791E-2</v>
      </c>
      <c r="J109" s="68">
        <f t="shared" si="51"/>
        <v>5.4021924223073578E-5</v>
      </c>
      <c r="K109" s="68">
        <f t="shared" si="51"/>
        <v>1.8022007764173146E-5</v>
      </c>
      <c r="L109" s="68">
        <f t="shared" si="51"/>
        <v>3.2737286079182592E-3</v>
      </c>
      <c r="M109" s="68">
        <f t="shared" si="51"/>
        <v>2.1608769689229431E-4</v>
      </c>
      <c r="N109" s="68">
        <f t="shared" si="51"/>
        <v>3.8319551582233528E-4</v>
      </c>
      <c r="O109" s="68">
        <f t="shared" si="54"/>
        <v>42.222580645161315</v>
      </c>
      <c r="P109" s="68">
        <f t="shared" si="51"/>
        <v>1.0804384844614716E-4</v>
      </c>
      <c r="Q109" s="68">
        <f t="shared" si="51"/>
        <v>1.0069686675180914E-3</v>
      </c>
      <c r="R109" s="68">
        <f t="shared" si="51"/>
        <v>9.2774833076215788E-3</v>
      </c>
      <c r="S109" s="68">
        <f t="shared" si="51"/>
        <v>1.3606626296944969E-2</v>
      </c>
      <c r="T109" s="68">
        <f t="shared" si="51"/>
        <v>1.1027359426198812E-4</v>
      </c>
      <c r="U109" s="68">
        <f t="shared" si="55"/>
        <v>4.921612903225788</v>
      </c>
      <c r="V109" s="68">
        <f t="shared" si="51"/>
        <v>0.12840226453774731</v>
      </c>
      <c r="W109" s="68">
        <f t="shared" si="51"/>
        <v>1.0804384844614716E-4</v>
      </c>
      <c r="X109" s="68">
        <f t="shared" si="51"/>
        <v>1.0804384844614716E-4</v>
      </c>
      <c r="Y109" s="68">
        <f t="shared" si="51"/>
        <v>3.8579203803168591E-4</v>
      </c>
      <c r="Z109" s="68">
        <f t="shared" si="56"/>
        <v>0.97122580645161494</v>
      </c>
      <c r="AA109" s="68">
        <f t="shared" si="51"/>
        <v>1.0804384844614716E-4</v>
      </c>
      <c r="AB109" s="68">
        <f t="shared" si="51"/>
        <v>5.4021924223073578E-5</v>
      </c>
      <c r="AC109" s="68">
        <f t="shared" si="57"/>
        <v>1.954516129032263</v>
      </c>
      <c r="AD109" s="68">
        <f t="shared" si="51"/>
        <v>5.4021924223073578E-5</v>
      </c>
      <c r="AE109" s="68">
        <f t="shared" si="51"/>
        <v>2.1608769689229431E-4</v>
      </c>
      <c r="AF109" s="68">
        <f t="shared" si="53"/>
        <v>0.13497691859587077</v>
      </c>
      <c r="AH109" s="435">
        <v>7.2029232297431439E-2</v>
      </c>
    </row>
    <row r="110" spans="1:34" x14ac:dyDescent="0.2">
      <c r="A110" s="369">
        <v>42223.093755960646</v>
      </c>
      <c r="B110" s="9">
        <v>566.45114942528744</v>
      </c>
      <c r="C110" s="9">
        <f t="shared" si="42"/>
        <v>14437706.896551726</v>
      </c>
      <c r="D110" s="14">
        <f t="shared" si="43"/>
        <v>50.383222846853378</v>
      </c>
      <c r="E110" s="14">
        <f t="shared" si="44"/>
        <v>0.38096478233723519</v>
      </c>
      <c r="F110" s="13">
        <f t="shared" si="45"/>
        <v>0.27628445950541264</v>
      </c>
      <c r="G110" s="13">
        <f t="shared" si="46"/>
        <v>50.002258064516148</v>
      </c>
      <c r="H110" s="13">
        <f t="shared" si="52"/>
        <v>4.0022580645161483</v>
      </c>
      <c r="I110" s="68">
        <f t="shared" si="51"/>
        <v>9.1199418234147997E-2</v>
      </c>
      <c r="J110" s="68">
        <f t="shared" si="51"/>
        <v>5.3522775649212367E-5</v>
      </c>
      <c r="K110" s="68">
        <f t="shared" si="51"/>
        <v>1.7855489084896617E-5</v>
      </c>
      <c r="L110" s="68">
        <f t="shared" si="51"/>
        <v>3.2434802043422696E-3</v>
      </c>
      <c r="M110" s="68">
        <f t="shared" si="51"/>
        <v>2.1409110259684947E-4</v>
      </c>
      <c r="N110" s="68">
        <f t="shared" si="51"/>
        <v>3.796548886050797E-4</v>
      </c>
      <c r="O110" s="68">
        <f t="shared" si="54"/>
        <v>42.159677419354864</v>
      </c>
      <c r="P110" s="68">
        <f t="shared" si="51"/>
        <v>1.0704555129842473E-4</v>
      </c>
      <c r="Q110" s="68">
        <f t="shared" si="51"/>
        <v>9.9766453810131838E-4</v>
      </c>
      <c r="R110" s="68">
        <f t="shared" si="51"/>
        <v>9.1917617671799928E-3</v>
      </c>
      <c r="S110" s="68">
        <f t="shared" si="51"/>
        <v>1.3480904597674551E-2</v>
      </c>
      <c r="T110" s="68">
        <f t="shared" si="51"/>
        <v>1.0925469484102095E-4</v>
      </c>
      <c r="U110" s="68">
        <f t="shared" si="55"/>
        <v>4.9160483870967555</v>
      </c>
      <c r="V110" s="68">
        <f t="shared" si="51"/>
        <v>0.12721586090355033</v>
      </c>
      <c r="W110" s="68">
        <f t="shared" si="51"/>
        <v>1.0704555129842473E-4</v>
      </c>
      <c r="X110" s="68">
        <f t="shared" si="51"/>
        <v>1.0704555129842473E-4</v>
      </c>
      <c r="Y110" s="68">
        <f t="shared" si="51"/>
        <v>3.8222741962240167E-4</v>
      </c>
      <c r="Z110" s="68">
        <f t="shared" si="56"/>
        <v>0.97209677419355045</v>
      </c>
      <c r="AA110" s="68">
        <f t="shared" si="51"/>
        <v>1.0704555129842473E-4</v>
      </c>
      <c r="AB110" s="68">
        <f t="shared" si="51"/>
        <v>5.3522775649212367E-5</v>
      </c>
      <c r="AC110" s="68">
        <f t="shared" si="57"/>
        <v>1.9544354838709728</v>
      </c>
      <c r="AD110" s="68">
        <f t="shared" si="51"/>
        <v>5.3522775649212367E-5</v>
      </c>
      <c r="AE110" s="68">
        <f t="shared" si="51"/>
        <v>2.1409110259684947E-4</v>
      </c>
      <c r="AF110" s="68">
        <f t="shared" si="53"/>
        <v>0.13372976686275029</v>
      </c>
      <c r="AH110" s="435">
        <v>7.1363700865616483E-2</v>
      </c>
    </row>
    <row r="111" spans="1:34" x14ac:dyDescent="0.2">
      <c r="A111" s="369">
        <v>42223.104172685184</v>
      </c>
      <c r="B111" s="9">
        <v>574.79885057471256</v>
      </c>
      <c r="C111" s="9">
        <f t="shared" si="42"/>
        <v>14650473.103448274</v>
      </c>
      <c r="D111" s="14">
        <f t="shared" si="43"/>
        <v>50.311992584330582</v>
      </c>
      <c r="E111" s="14">
        <f t="shared" si="44"/>
        <v>0.377411939169286</v>
      </c>
      <c r="F111" s="13">
        <f t="shared" si="45"/>
        <v>0.27370785557803062</v>
      </c>
      <c r="G111" s="13">
        <f t="shared" si="46"/>
        <v>49.934580645161304</v>
      </c>
      <c r="H111" s="13">
        <f t="shared" si="52"/>
        <v>3.9345806451613043</v>
      </c>
      <c r="I111" s="68">
        <f t="shared" si="51"/>
        <v>9.0348900692851217E-2</v>
      </c>
      <c r="J111" s="68">
        <f t="shared" si="51"/>
        <v>5.3023627075351149E-5</v>
      </c>
      <c r="K111" s="68">
        <f t="shared" si="51"/>
        <v>1.7688970405620091E-5</v>
      </c>
      <c r="L111" s="68">
        <f t="shared" si="51"/>
        <v>3.2132318007662797E-3</v>
      </c>
      <c r="M111" s="68">
        <f t="shared" si="51"/>
        <v>2.1209450830140459E-4</v>
      </c>
      <c r="N111" s="68">
        <f t="shared" si="51"/>
        <v>3.7611426138782413E-4</v>
      </c>
      <c r="O111" s="68">
        <f t="shared" si="54"/>
        <v>42.096774193548413</v>
      </c>
      <c r="P111" s="68">
        <f t="shared" si="51"/>
        <v>1.060472541507023E-4</v>
      </c>
      <c r="Q111" s="68">
        <f t="shared" si="51"/>
        <v>9.8836040868454538E-4</v>
      </c>
      <c r="R111" s="68">
        <f t="shared" ref="R111:AE111" si="58">R$35*$AH111</f>
        <v>9.1060402267384051E-3</v>
      </c>
      <c r="S111" s="68">
        <f t="shared" si="58"/>
        <v>1.3355182898404133E-2</v>
      </c>
      <c r="T111" s="68">
        <f t="shared" si="58"/>
        <v>1.0823579542005378E-4</v>
      </c>
      <c r="U111" s="68">
        <f t="shared" si="55"/>
        <v>4.910483870967723</v>
      </c>
      <c r="V111" s="68">
        <f t="shared" si="58"/>
        <v>0.12602945726935338</v>
      </c>
      <c r="W111" s="68">
        <f t="shared" si="58"/>
        <v>1.060472541507023E-4</v>
      </c>
      <c r="X111" s="68">
        <f t="shared" si="58"/>
        <v>1.060472541507023E-4</v>
      </c>
      <c r="Y111" s="68">
        <f t="shared" si="58"/>
        <v>3.7866280121311738E-4</v>
      </c>
      <c r="Z111" s="68">
        <f t="shared" si="56"/>
        <v>0.97296774193548596</v>
      </c>
      <c r="AA111" s="68">
        <f t="shared" si="58"/>
        <v>1.060472541507023E-4</v>
      </c>
      <c r="AB111" s="68">
        <f t="shared" si="58"/>
        <v>5.3023627075351149E-5</v>
      </c>
      <c r="AC111" s="68">
        <f t="shared" si="57"/>
        <v>1.9543548387096825</v>
      </c>
      <c r="AD111" s="68">
        <f t="shared" si="58"/>
        <v>5.3023627075351149E-5</v>
      </c>
      <c r="AE111" s="68">
        <f t="shared" si="58"/>
        <v>2.1209450830140459E-4</v>
      </c>
      <c r="AF111" s="68">
        <f t="shared" si="53"/>
        <v>0.13248261512962978</v>
      </c>
      <c r="AH111" s="435">
        <v>7.0698169433801528E-2</v>
      </c>
    </row>
    <row r="112" spans="1:34" x14ac:dyDescent="0.2">
      <c r="A112" s="369">
        <v>42223.114589409721</v>
      </c>
      <c r="B112" s="9">
        <v>558.10344827586209</v>
      </c>
      <c r="C112" s="9">
        <f t="shared" si="42"/>
        <v>14224940.689655174</v>
      </c>
      <c r="D112" s="14">
        <f t="shared" si="43"/>
        <v>50.240762321807793</v>
      </c>
      <c r="E112" s="14">
        <f t="shared" si="44"/>
        <v>0.37385909600133677</v>
      </c>
      <c r="F112" s="13">
        <f t="shared" si="45"/>
        <v>0.27113125165064866</v>
      </c>
      <c r="G112" s="13">
        <f t="shared" si="46"/>
        <v>49.866903225806468</v>
      </c>
      <c r="H112" s="13">
        <f t="shared" si="52"/>
        <v>3.8669032258064675</v>
      </c>
      <c r="I112" s="68">
        <f t="shared" ref="I112:AE125" si="59">I$35*$AH112</f>
        <v>8.9498383151554409E-2</v>
      </c>
      <c r="J112" s="68">
        <f t="shared" si="59"/>
        <v>5.2524478501489917E-5</v>
      </c>
      <c r="K112" s="68">
        <f t="shared" si="59"/>
        <v>1.7522451726343562E-5</v>
      </c>
      <c r="L112" s="68">
        <f t="shared" si="59"/>
        <v>3.1829833971902892E-3</v>
      </c>
      <c r="M112" s="68">
        <f t="shared" si="59"/>
        <v>2.1009791400595967E-4</v>
      </c>
      <c r="N112" s="68">
        <f t="shared" si="59"/>
        <v>3.725736341705685E-4</v>
      </c>
      <c r="O112" s="68">
        <f t="shared" si="54"/>
        <v>42.033870967741962</v>
      </c>
      <c r="P112" s="68">
        <f t="shared" si="59"/>
        <v>1.0504895700297983E-4</v>
      </c>
      <c r="Q112" s="68">
        <f t="shared" si="59"/>
        <v>9.7905627926777195E-4</v>
      </c>
      <c r="R112" s="68">
        <f t="shared" si="59"/>
        <v>9.0203186862968156E-3</v>
      </c>
      <c r="S112" s="68">
        <f t="shared" si="59"/>
        <v>1.3229461199133711E-2</v>
      </c>
      <c r="T112" s="68">
        <f t="shared" si="59"/>
        <v>1.072168959990866E-4</v>
      </c>
      <c r="U112" s="68">
        <f t="shared" si="55"/>
        <v>4.9049193548386905</v>
      </c>
      <c r="V112" s="68">
        <f t="shared" si="59"/>
        <v>0.1248430536351564</v>
      </c>
      <c r="W112" s="68">
        <f t="shared" si="59"/>
        <v>1.0504895700297983E-4</v>
      </c>
      <c r="X112" s="68">
        <f t="shared" si="59"/>
        <v>1.0504895700297983E-4</v>
      </c>
      <c r="Y112" s="68">
        <f t="shared" si="59"/>
        <v>3.7509818280383303E-4</v>
      </c>
      <c r="Z112" s="68">
        <f t="shared" si="56"/>
        <v>0.97383870967742148</v>
      </c>
      <c r="AA112" s="68">
        <f t="shared" si="59"/>
        <v>1.0504895700297983E-4</v>
      </c>
      <c r="AB112" s="68">
        <f t="shared" si="59"/>
        <v>5.2524478501489917E-5</v>
      </c>
      <c r="AC112" s="68">
        <f t="shared" si="57"/>
        <v>1.9542741935483923</v>
      </c>
      <c r="AD112" s="68">
        <f t="shared" si="59"/>
        <v>5.2524478501489917E-5</v>
      </c>
      <c r="AE112" s="68">
        <f t="shared" si="59"/>
        <v>2.1009791400595967E-4</v>
      </c>
      <c r="AF112" s="68">
        <f t="shared" si="53"/>
        <v>0.13123546339650927</v>
      </c>
      <c r="AH112" s="435">
        <v>7.0032638001986558E-2</v>
      </c>
    </row>
    <row r="113" spans="1:34" x14ac:dyDescent="0.2">
      <c r="A113" s="369">
        <v>42223.125006134258</v>
      </c>
      <c r="B113" s="9">
        <v>558.10344827586209</v>
      </c>
      <c r="C113" s="9">
        <f t="shared" si="42"/>
        <v>14224940.689655174</v>
      </c>
      <c r="D113" s="14">
        <f t="shared" si="43"/>
        <v>50.169532059285018</v>
      </c>
      <c r="E113" s="14">
        <f t="shared" si="44"/>
        <v>0.37030625283338758</v>
      </c>
      <c r="F113" s="13">
        <f t="shared" si="45"/>
        <v>0.2685546477232667</v>
      </c>
      <c r="G113" s="13">
        <f t="shared" si="46"/>
        <v>49.799225806451624</v>
      </c>
      <c r="H113" s="13">
        <f t="shared" si="52"/>
        <v>3.7992258064516236</v>
      </c>
      <c r="I113" s="68">
        <f t="shared" si="59"/>
        <v>8.8647865610257628E-2</v>
      </c>
      <c r="J113" s="68">
        <f t="shared" si="59"/>
        <v>5.2025329927628706E-5</v>
      </c>
      <c r="K113" s="68">
        <f t="shared" si="59"/>
        <v>1.7355933047067037E-5</v>
      </c>
      <c r="L113" s="68">
        <f t="shared" si="59"/>
        <v>3.1527349936142997E-3</v>
      </c>
      <c r="M113" s="68">
        <f t="shared" si="59"/>
        <v>2.0810131971051482E-4</v>
      </c>
      <c r="N113" s="68">
        <f t="shared" si="59"/>
        <v>3.6903300695331293E-4</v>
      </c>
      <c r="O113" s="68">
        <f t="shared" si="54"/>
        <v>41.97096774193551</v>
      </c>
      <c r="P113" s="68">
        <f t="shared" si="59"/>
        <v>1.0405065985525741E-4</v>
      </c>
      <c r="Q113" s="68">
        <f t="shared" si="59"/>
        <v>9.6975214985099895E-4</v>
      </c>
      <c r="R113" s="68">
        <f t="shared" si="59"/>
        <v>8.9345971458552297E-3</v>
      </c>
      <c r="S113" s="68">
        <f t="shared" si="59"/>
        <v>1.3103739499863291E-2</v>
      </c>
      <c r="T113" s="68">
        <f t="shared" si="59"/>
        <v>1.0619799657811943E-4</v>
      </c>
      <c r="U113" s="68">
        <f t="shared" si="55"/>
        <v>4.8993548387096579</v>
      </c>
      <c r="V113" s="68">
        <f t="shared" si="59"/>
        <v>0.12365665000095943</v>
      </c>
      <c r="W113" s="68">
        <f t="shared" si="59"/>
        <v>1.0405065985525741E-4</v>
      </c>
      <c r="X113" s="68">
        <f t="shared" si="59"/>
        <v>1.0405065985525741E-4</v>
      </c>
      <c r="Y113" s="68">
        <f t="shared" si="59"/>
        <v>3.7153356439454874E-4</v>
      </c>
      <c r="Z113" s="68">
        <f t="shared" si="56"/>
        <v>0.97470967741935699</v>
      </c>
      <c r="AA113" s="68">
        <f t="shared" si="59"/>
        <v>1.0405065985525741E-4</v>
      </c>
      <c r="AB113" s="68">
        <f t="shared" si="59"/>
        <v>5.2025329927628706E-5</v>
      </c>
      <c r="AC113" s="68">
        <f t="shared" si="57"/>
        <v>1.954193548387102</v>
      </c>
      <c r="AD113" s="68">
        <f t="shared" si="59"/>
        <v>5.2025329927628706E-5</v>
      </c>
      <c r="AE113" s="68">
        <f t="shared" si="59"/>
        <v>2.0810131971051482E-4</v>
      </c>
      <c r="AF113" s="68">
        <f t="shared" si="53"/>
        <v>0.12998831166338876</v>
      </c>
      <c r="AH113" s="435">
        <v>6.9367106570171602E-2</v>
      </c>
    </row>
    <row r="114" spans="1:34" x14ac:dyDescent="0.2">
      <c r="A114" s="369">
        <v>42223.135422858795</v>
      </c>
      <c r="B114" s="9">
        <v>550.94827586206895</v>
      </c>
      <c r="C114" s="9">
        <f t="shared" si="42"/>
        <v>14042569.655172413</v>
      </c>
      <c r="D114" s="14">
        <f t="shared" si="43"/>
        <v>50.098301796762243</v>
      </c>
      <c r="E114" s="14">
        <f t="shared" si="44"/>
        <v>0.3667534096654384</v>
      </c>
      <c r="F114" s="13">
        <f t="shared" si="45"/>
        <v>0.26597804379588469</v>
      </c>
      <c r="G114" s="13">
        <f t="shared" si="46"/>
        <v>49.731548387096794</v>
      </c>
      <c r="H114" s="13">
        <f t="shared" si="52"/>
        <v>3.7315483870967938</v>
      </c>
      <c r="I114" s="68">
        <f t="shared" si="59"/>
        <v>8.7797348068960834E-2</v>
      </c>
      <c r="J114" s="68">
        <f t="shared" si="59"/>
        <v>5.1526181353767487E-5</v>
      </c>
      <c r="K114" s="68">
        <f t="shared" si="59"/>
        <v>1.7189414367790508E-5</v>
      </c>
      <c r="L114" s="68">
        <f t="shared" si="59"/>
        <v>3.1224865900383097E-3</v>
      </c>
      <c r="M114" s="68">
        <f t="shared" si="59"/>
        <v>2.0610472541506995E-4</v>
      </c>
      <c r="N114" s="68">
        <f t="shared" si="59"/>
        <v>3.6549237973605735E-4</v>
      </c>
      <c r="O114" s="68">
        <f t="shared" si="54"/>
        <v>41.908064516129059</v>
      </c>
      <c r="P114" s="68">
        <f t="shared" si="59"/>
        <v>1.0305236270753497E-4</v>
      </c>
      <c r="Q114" s="68">
        <f t="shared" si="59"/>
        <v>9.6044802043422585E-4</v>
      </c>
      <c r="R114" s="68">
        <f t="shared" si="59"/>
        <v>8.8488756054136419E-3</v>
      </c>
      <c r="S114" s="68">
        <f t="shared" si="59"/>
        <v>1.2978017800592873E-2</v>
      </c>
      <c r="T114" s="68">
        <f t="shared" si="59"/>
        <v>1.0517909715715227E-4</v>
      </c>
      <c r="U114" s="68">
        <f t="shared" si="55"/>
        <v>4.8937903225806254</v>
      </c>
      <c r="V114" s="68">
        <f t="shared" si="59"/>
        <v>0.12247024636676247</v>
      </c>
      <c r="W114" s="68">
        <f t="shared" si="59"/>
        <v>1.0305236270753497E-4</v>
      </c>
      <c r="X114" s="68">
        <f t="shared" si="59"/>
        <v>1.0305236270753497E-4</v>
      </c>
      <c r="Y114" s="68">
        <f t="shared" si="59"/>
        <v>3.6796894598526444E-4</v>
      </c>
      <c r="Z114" s="68">
        <f t="shared" si="56"/>
        <v>0.9755806451612925</v>
      </c>
      <c r="AA114" s="68">
        <f t="shared" si="59"/>
        <v>1.0305236270753497E-4</v>
      </c>
      <c r="AB114" s="68">
        <f t="shared" si="59"/>
        <v>5.1526181353767487E-5</v>
      </c>
      <c r="AC114" s="68">
        <f t="shared" si="57"/>
        <v>1.9541129032258118</v>
      </c>
      <c r="AD114" s="68">
        <f t="shared" si="59"/>
        <v>5.1526181353767487E-5</v>
      </c>
      <c r="AE114" s="68">
        <f t="shared" si="59"/>
        <v>2.0610472541506995E-4</v>
      </c>
      <c r="AF114" s="68">
        <f t="shared" si="53"/>
        <v>0.12874115993026825</v>
      </c>
      <c r="AH114" s="435">
        <v>6.8701575138356646E-2</v>
      </c>
    </row>
    <row r="115" spans="1:34" x14ac:dyDescent="0.2">
      <c r="A115" s="369">
        <v>42223.145839583332</v>
      </c>
      <c r="B115" s="9">
        <v>558.10344827586209</v>
      </c>
      <c r="C115" s="9">
        <f t="shared" si="42"/>
        <v>14224940.689655174</v>
      </c>
      <c r="D115" s="14">
        <f t="shared" si="43"/>
        <v>50.027071534239433</v>
      </c>
      <c r="E115" s="14">
        <f t="shared" si="44"/>
        <v>0.36320056649748922</v>
      </c>
      <c r="F115" s="13">
        <f t="shared" si="45"/>
        <v>0.26340143986850273</v>
      </c>
      <c r="G115" s="13">
        <f t="shared" si="46"/>
        <v>49.66387096774195</v>
      </c>
      <c r="H115" s="13">
        <f t="shared" si="52"/>
        <v>3.6638709677419499</v>
      </c>
      <c r="I115" s="68">
        <f t="shared" si="59"/>
        <v>8.694683052766404E-2</v>
      </c>
      <c r="J115" s="68">
        <f t="shared" si="59"/>
        <v>5.1027032779906256E-5</v>
      </c>
      <c r="K115" s="68">
        <f t="shared" si="59"/>
        <v>1.7022895688513979E-5</v>
      </c>
      <c r="L115" s="68">
        <f t="shared" si="59"/>
        <v>3.0922381864623193E-3</v>
      </c>
      <c r="M115" s="68">
        <f t="shared" si="59"/>
        <v>2.0410813111962502E-4</v>
      </c>
      <c r="N115" s="68">
        <f t="shared" si="59"/>
        <v>3.6195175251880173E-4</v>
      </c>
      <c r="O115" s="68">
        <f t="shared" si="54"/>
        <v>41.845161290322608</v>
      </c>
      <c r="P115" s="68">
        <f t="shared" si="59"/>
        <v>1.0205406555981251E-4</v>
      </c>
      <c r="Q115" s="68">
        <f t="shared" si="59"/>
        <v>9.5114389101745263E-4</v>
      </c>
      <c r="R115" s="68">
        <f t="shared" si="59"/>
        <v>8.7631540649720542E-3</v>
      </c>
      <c r="S115" s="68">
        <f t="shared" si="59"/>
        <v>1.2852296101322451E-2</v>
      </c>
      <c r="T115" s="68">
        <f t="shared" si="59"/>
        <v>1.0416019773618507E-4</v>
      </c>
      <c r="U115" s="68">
        <f t="shared" si="55"/>
        <v>4.8882258064515929</v>
      </c>
      <c r="V115" s="68">
        <f t="shared" si="59"/>
        <v>0.1212838427325655</v>
      </c>
      <c r="W115" s="68">
        <f t="shared" si="59"/>
        <v>1.0205406555981251E-4</v>
      </c>
      <c r="X115" s="68">
        <f t="shared" si="59"/>
        <v>1.0205406555981251E-4</v>
      </c>
      <c r="Y115" s="68">
        <f t="shared" si="59"/>
        <v>3.644043275759801E-4</v>
      </c>
      <c r="Z115" s="68">
        <f t="shared" si="56"/>
        <v>0.97645161290322802</v>
      </c>
      <c r="AA115" s="68">
        <f t="shared" si="59"/>
        <v>1.0205406555981251E-4</v>
      </c>
      <c r="AB115" s="68">
        <f t="shared" si="59"/>
        <v>5.1027032779906256E-5</v>
      </c>
      <c r="AC115" s="68">
        <f t="shared" si="57"/>
        <v>1.9540322580645215</v>
      </c>
      <c r="AD115" s="68">
        <f t="shared" si="59"/>
        <v>5.1027032779906256E-5</v>
      </c>
      <c r="AE115" s="68">
        <f t="shared" si="59"/>
        <v>2.0410813111962502E-4</v>
      </c>
      <c r="AF115" s="68">
        <f t="shared" si="53"/>
        <v>0.12749400819714773</v>
      </c>
      <c r="AH115" s="435">
        <v>6.8036043706541677E-2</v>
      </c>
    </row>
    <row r="116" spans="1:34" x14ac:dyDescent="0.2">
      <c r="A116" s="369">
        <v>42223.15625630787</v>
      </c>
      <c r="B116" s="9">
        <v>558.10344827586209</v>
      </c>
      <c r="C116" s="9">
        <f t="shared" si="42"/>
        <v>14224940.689655174</v>
      </c>
      <c r="D116" s="14">
        <f t="shared" si="43"/>
        <v>49.95584127171665</v>
      </c>
      <c r="E116" s="14">
        <f t="shared" si="44"/>
        <v>0.35964772332954009</v>
      </c>
      <c r="F116" s="13">
        <f t="shared" si="45"/>
        <v>0.26082483594112083</v>
      </c>
      <c r="G116" s="13">
        <f t="shared" si="46"/>
        <v>49.596193548387113</v>
      </c>
      <c r="H116" s="13">
        <f t="shared" si="52"/>
        <v>3.596193548387113</v>
      </c>
      <c r="I116" s="68">
        <f t="shared" si="59"/>
        <v>8.6096312986367246E-2</v>
      </c>
      <c r="J116" s="68">
        <f t="shared" si="59"/>
        <v>5.0527884206045044E-5</v>
      </c>
      <c r="K116" s="68">
        <f t="shared" si="59"/>
        <v>1.6856377009237454E-5</v>
      </c>
      <c r="L116" s="68">
        <f t="shared" si="59"/>
        <v>3.0619897828863298E-3</v>
      </c>
      <c r="M116" s="68">
        <f t="shared" si="59"/>
        <v>2.0211153682418018E-4</v>
      </c>
      <c r="N116" s="68">
        <f t="shared" si="59"/>
        <v>3.5841112530154615E-4</v>
      </c>
      <c r="O116" s="68">
        <f t="shared" si="54"/>
        <v>41.782258064516157</v>
      </c>
      <c r="P116" s="68">
        <f t="shared" si="59"/>
        <v>1.0105576841209009E-4</v>
      </c>
      <c r="Q116" s="68">
        <f t="shared" si="59"/>
        <v>9.4183976160067953E-4</v>
      </c>
      <c r="R116" s="68">
        <f t="shared" si="59"/>
        <v>8.6774325245304665E-3</v>
      </c>
      <c r="S116" s="68">
        <f t="shared" si="59"/>
        <v>1.2726574402052033E-2</v>
      </c>
      <c r="T116" s="68">
        <f t="shared" si="59"/>
        <v>1.0314129831521791E-4</v>
      </c>
      <c r="U116" s="68">
        <f t="shared" si="55"/>
        <v>4.8826612903225604</v>
      </c>
      <c r="V116" s="68">
        <f t="shared" si="59"/>
        <v>0.12009743909836854</v>
      </c>
      <c r="W116" s="68">
        <f t="shared" si="59"/>
        <v>1.0105576841209009E-4</v>
      </c>
      <c r="X116" s="68">
        <f t="shared" si="59"/>
        <v>1.0105576841209009E-4</v>
      </c>
      <c r="Y116" s="68">
        <f t="shared" si="59"/>
        <v>3.6083970916669586E-4</v>
      </c>
      <c r="Z116" s="68">
        <f t="shared" si="56"/>
        <v>0.97732258064516353</v>
      </c>
      <c r="AA116" s="68">
        <f t="shared" si="59"/>
        <v>1.0105576841209009E-4</v>
      </c>
      <c r="AB116" s="68">
        <f t="shared" si="59"/>
        <v>5.0527884206045044E-5</v>
      </c>
      <c r="AC116" s="68">
        <f t="shared" si="57"/>
        <v>1.9539516129032313</v>
      </c>
      <c r="AD116" s="68">
        <f t="shared" si="59"/>
        <v>5.0527884206045044E-5</v>
      </c>
      <c r="AE116" s="68">
        <f t="shared" si="59"/>
        <v>2.0211153682418018E-4</v>
      </c>
      <c r="AF116" s="68">
        <f t="shared" si="53"/>
        <v>0.12624685646402722</v>
      </c>
      <c r="AH116" s="435">
        <v>6.7370512274726721E-2</v>
      </c>
    </row>
    <row r="117" spans="1:34" x14ac:dyDescent="0.2">
      <c r="A117" s="369">
        <v>42223.166673032407</v>
      </c>
      <c r="B117" s="9">
        <v>558.10344827586209</v>
      </c>
      <c r="C117" s="9">
        <f t="shared" si="42"/>
        <v>14224940.689655174</v>
      </c>
      <c r="D117" s="14">
        <f t="shared" si="43"/>
        <v>49.884611009193854</v>
      </c>
      <c r="E117" s="14">
        <f t="shared" si="44"/>
        <v>0.35609488016159091</v>
      </c>
      <c r="F117" s="13">
        <f t="shared" si="45"/>
        <v>0.25824823201373887</v>
      </c>
      <c r="G117" s="13">
        <f t="shared" si="46"/>
        <v>49.528516129032269</v>
      </c>
      <c r="H117" s="13">
        <f t="shared" si="52"/>
        <v>3.5285161290322691</v>
      </c>
      <c r="I117" s="68">
        <f t="shared" si="59"/>
        <v>8.5245795445070466E-2</v>
      </c>
      <c r="J117" s="68">
        <f t="shared" si="59"/>
        <v>5.0028735632183826E-5</v>
      </c>
      <c r="K117" s="68">
        <f t="shared" si="59"/>
        <v>1.6689858329960925E-5</v>
      </c>
      <c r="L117" s="68">
        <f t="shared" si="59"/>
        <v>3.0317413793103402E-3</v>
      </c>
      <c r="M117" s="68">
        <f t="shared" si="59"/>
        <v>2.001149425287353E-4</v>
      </c>
      <c r="N117" s="68">
        <f t="shared" si="59"/>
        <v>3.5487049808429058E-4</v>
      </c>
      <c r="O117" s="68">
        <f t="shared" si="54"/>
        <v>41.719354838709705</v>
      </c>
      <c r="P117" s="68">
        <f t="shared" si="59"/>
        <v>1.0005747126436765E-4</v>
      </c>
      <c r="Q117" s="68">
        <f t="shared" si="59"/>
        <v>9.3253563218390642E-4</v>
      </c>
      <c r="R117" s="68">
        <f t="shared" si="59"/>
        <v>8.5917109840888788E-3</v>
      </c>
      <c r="S117" s="68">
        <f t="shared" si="59"/>
        <v>1.2600852702781613E-2</v>
      </c>
      <c r="T117" s="68">
        <f t="shared" si="59"/>
        <v>1.0212239889425074E-4</v>
      </c>
      <c r="U117" s="68">
        <f t="shared" si="55"/>
        <v>4.8770967741935278</v>
      </c>
      <c r="V117" s="68">
        <f t="shared" si="59"/>
        <v>0.11891103546417157</v>
      </c>
      <c r="W117" s="68">
        <f t="shared" si="59"/>
        <v>1.0005747126436765E-4</v>
      </c>
      <c r="X117" s="68">
        <f t="shared" si="59"/>
        <v>1.0005747126436765E-4</v>
      </c>
      <c r="Y117" s="68">
        <f t="shared" si="59"/>
        <v>3.5727509075741157E-4</v>
      </c>
      <c r="Z117" s="68">
        <f t="shared" si="56"/>
        <v>0.97819354838709904</v>
      </c>
      <c r="AA117" s="68">
        <f t="shared" si="59"/>
        <v>1.0005747126436765E-4</v>
      </c>
      <c r="AB117" s="68">
        <f t="shared" si="59"/>
        <v>5.0028735632183826E-5</v>
      </c>
      <c r="AC117" s="68">
        <f t="shared" si="57"/>
        <v>1.953870967741941</v>
      </c>
      <c r="AD117" s="68">
        <f t="shared" si="59"/>
        <v>5.0028735632183826E-5</v>
      </c>
      <c r="AE117" s="68">
        <f t="shared" si="59"/>
        <v>2.001149425287353E-4</v>
      </c>
      <c r="AF117" s="68">
        <f t="shared" si="53"/>
        <v>0.12499970473090674</v>
      </c>
      <c r="AH117" s="435">
        <v>6.6704980842911765E-2</v>
      </c>
    </row>
    <row r="118" spans="1:34" x14ac:dyDescent="0.2">
      <c r="A118" s="369">
        <v>42223.177089756944</v>
      </c>
      <c r="B118" s="9">
        <v>558.10344827586209</v>
      </c>
      <c r="C118" s="9">
        <f t="shared" si="42"/>
        <v>14224940.689655174</v>
      </c>
      <c r="D118" s="14">
        <f t="shared" si="43"/>
        <v>49.813380746671086</v>
      </c>
      <c r="E118" s="14">
        <f t="shared" si="44"/>
        <v>0.35254203699364167</v>
      </c>
      <c r="F118" s="13">
        <f t="shared" si="45"/>
        <v>0.25567162808635679</v>
      </c>
      <c r="G118" s="13">
        <f t="shared" si="46"/>
        <v>49.460838709677439</v>
      </c>
      <c r="H118" s="13">
        <f t="shared" si="52"/>
        <v>3.4608387096774393</v>
      </c>
      <c r="I118" s="68">
        <f t="shared" si="59"/>
        <v>8.4395277903773658E-2</v>
      </c>
      <c r="J118" s="68">
        <f t="shared" si="59"/>
        <v>4.9529587058322595E-5</v>
      </c>
      <c r="K118" s="68">
        <f t="shared" si="59"/>
        <v>1.6523339650684396E-5</v>
      </c>
      <c r="L118" s="68">
        <f t="shared" si="59"/>
        <v>3.0014929757343498E-3</v>
      </c>
      <c r="M118" s="68">
        <f t="shared" si="59"/>
        <v>1.9811834823329038E-4</v>
      </c>
      <c r="N118" s="68">
        <f t="shared" si="59"/>
        <v>3.5132987086703495E-4</v>
      </c>
      <c r="O118" s="68">
        <f t="shared" si="54"/>
        <v>41.656451612903254</v>
      </c>
      <c r="P118" s="68">
        <f t="shared" si="59"/>
        <v>9.9059174116645189E-5</v>
      </c>
      <c r="Q118" s="68">
        <f t="shared" si="59"/>
        <v>9.2323150276713321E-4</v>
      </c>
      <c r="R118" s="68">
        <f t="shared" si="59"/>
        <v>8.505989443647291E-3</v>
      </c>
      <c r="S118" s="68">
        <f t="shared" si="59"/>
        <v>1.2475131003511192E-2</v>
      </c>
      <c r="T118" s="68">
        <f t="shared" si="59"/>
        <v>1.0110349947328356E-4</v>
      </c>
      <c r="U118" s="68">
        <f t="shared" si="55"/>
        <v>4.8715322580644953</v>
      </c>
      <c r="V118" s="68">
        <f t="shared" si="59"/>
        <v>0.11772463182997459</v>
      </c>
      <c r="W118" s="68">
        <f t="shared" si="59"/>
        <v>9.9059174116645189E-5</v>
      </c>
      <c r="X118" s="68">
        <f t="shared" si="59"/>
        <v>9.9059174116645189E-5</v>
      </c>
      <c r="Y118" s="68">
        <f t="shared" si="59"/>
        <v>3.5371047234812722E-4</v>
      </c>
      <c r="Z118" s="68">
        <f t="shared" si="56"/>
        <v>0.97906451612903456</v>
      </c>
      <c r="AA118" s="68">
        <f t="shared" si="59"/>
        <v>9.9059174116645189E-5</v>
      </c>
      <c r="AB118" s="68">
        <f t="shared" si="59"/>
        <v>4.9529587058322595E-5</v>
      </c>
      <c r="AC118" s="68">
        <f t="shared" si="57"/>
        <v>1.9537903225806508</v>
      </c>
      <c r="AD118" s="68">
        <f t="shared" si="59"/>
        <v>4.9529587058322595E-5</v>
      </c>
      <c r="AE118" s="68">
        <f t="shared" si="59"/>
        <v>1.9811834823329038E-4</v>
      </c>
      <c r="AF118" s="68">
        <f t="shared" si="53"/>
        <v>0.12375255299778622</v>
      </c>
      <c r="AH118" s="435">
        <v>6.6039449411096796E-2</v>
      </c>
    </row>
    <row r="119" spans="1:34" x14ac:dyDescent="0.2">
      <c r="A119" s="369">
        <v>42223.187506481481</v>
      </c>
      <c r="B119" s="9">
        <v>558.10344827586209</v>
      </c>
      <c r="C119" s="9">
        <f t="shared" si="42"/>
        <v>14224940.689655174</v>
      </c>
      <c r="D119" s="14">
        <f t="shared" si="43"/>
        <v>49.742150484148297</v>
      </c>
      <c r="E119" s="14">
        <f t="shared" si="44"/>
        <v>0.34898919382569249</v>
      </c>
      <c r="F119" s="13">
        <f t="shared" si="45"/>
        <v>0.25309502415897484</v>
      </c>
      <c r="G119" s="13">
        <f t="shared" si="46"/>
        <v>49.393161290322595</v>
      </c>
      <c r="H119" s="13">
        <f t="shared" si="52"/>
        <v>3.3931612903225954</v>
      </c>
      <c r="I119" s="68">
        <f t="shared" si="59"/>
        <v>8.3544760362476864E-2</v>
      </c>
      <c r="J119" s="68">
        <f t="shared" si="59"/>
        <v>4.9030438484461383E-5</v>
      </c>
      <c r="K119" s="68">
        <f t="shared" si="59"/>
        <v>1.6356820971407871E-5</v>
      </c>
      <c r="L119" s="68">
        <f t="shared" si="59"/>
        <v>2.9712445721583598E-3</v>
      </c>
      <c r="M119" s="68">
        <f t="shared" si="59"/>
        <v>1.9612175393784553E-4</v>
      </c>
      <c r="N119" s="68">
        <f t="shared" si="59"/>
        <v>3.4778924364977938E-4</v>
      </c>
      <c r="O119" s="68">
        <f t="shared" si="54"/>
        <v>41.593548387096803</v>
      </c>
      <c r="P119" s="68">
        <f t="shared" si="59"/>
        <v>9.8060876968922766E-5</v>
      </c>
      <c r="Q119" s="68">
        <f t="shared" si="59"/>
        <v>9.139273733503601E-4</v>
      </c>
      <c r="R119" s="68">
        <f t="shared" si="59"/>
        <v>8.4202679032057033E-3</v>
      </c>
      <c r="S119" s="68">
        <f t="shared" si="59"/>
        <v>1.2349409304240774E-2</v>
      </c>
      <c r="T119" s="68">
        <f t="shared" si="59"/>
        <v>1.0008460005231639E-4</v>
      </c>
      <c r="U119" s="68">
        <f t="shared" si="55"/>
        <v>4.8659677419354628</v>
      </c>
      <c r="V119" s="68">
        <f t="shared" si="59"/>
        <v>0.11653822819577762</v>
      </c>
      <c r="W119" s="68">
        <f t="shared" si="59"/>
        <v>9.8060876968922766E-5</v>
      </c>
      <c r="X119" s="68">
        <f t="shared" si="59"/>
        <v>9.8060876968922766E-5</v>
      </c>
      <c r="Y119" s="68">
        <f t="shared" si="59"/>
        <v>3.5014585393884293E-4</v>
      </c>
      <c r="Z119" s="68">
        <f t="shared" si="56"/>
        <v>0.97993548387097007</v>
      </c>
      <c r="AA119" s="68">
        <f t="shared" si="59"/>
        <v>9.8060876968922766E-5</v>
      </c>
      <c r="AB119" s="68">
        <f t="shared" si="59"/>
        <v>4.9030438484461383E-5</v>
      </c>
      <c r="AC119" s="68">
        <f t="shared" si="57"/>
        <v>1.9537096774193605</v>
      </c>
      <c r="AD119" s="68">
        <f t="shared" si="59"/>
        <v>4.9030438484461383E-5</v>
      </c>
      <c r="AE119" s="68">
        <f t="shared" si="59"/>
        <v>1.9612175393784553E-4</v>
      </c>
      <c r="AF119" s="68">
        <f t="shared" si="53"/>
        <v>0.12250540126466571</v>
      </c>
      <c r="AH119" s="435">
        <v>6.537391797928184E-2</v>
      </c>
    </row>
    <row r="120" spans="1:34" x14ac:dyDescent="0.2">
      <c r="A120" s="369">
        <v>42223.197923206018</v>
      </c>
      <c r="B120" s="9">
        <v>558.10344827586209</v>
      </c>
      <c r="C120" s="9">
        <f t="shared" si="42"/>
        <v>14224940.689655174</v>
      </c>
      <c r="D120" s="14">
        <f t="shared" si="43"/>
        <v>49.670920221625501</v>
      </c>
      <c r="E120" s="14">
        <f t="shared" si="44"/>
        <v>0.34543635065774331</v>
      </c>
      <c r="F120" s="13">
        <f t="shared" si="45"/>
        <v>0.25051842023159293</v>
      </c>
      <c r="G120" s="13">
        <f t="shared" si="46"/>
        <v>49.325483870967759</v>
      </c>
      <c r="H120" s="13">
        <f t="shared" si="52"/>
        <v>3.3254838709677585</v>
      </c>
      <c r="I120" s="68">
        <f t="shared" si="59"/>
        <v>8.269424282118007E-2</v>
      </c>
      <c r="J120" s="68">
        <f t="shared" si="59"/>
        <v>4.8531289910600152E-5</v>
      </c>
      <c r="K120" s="68">
        <f t="shared" si="59"/>
        <v>1.6190302292131342E-5</v>
      </c>
      <c r="L120" s="68">
        <f t="shared" si="59"/>
        <v>2.9409961685823694E-3</v>
      </c>
      <c r="M120" s="68">
        <f t="shared" si="59"/>
        <v>1.9412515964240061E-4</v>
      </c>
      <c r="N120" s="68">
        <f t="shared" si="59"/>
        <v>3.4424861643252375E-4</v>
      </c>
      <c r="O120" s="68">
        <f t="shared" si="54"/>
        <v>41.530645161290352</v>
      </c>
      <c r="P120" s="68">
        <f t="shared" si="59"/>
        <v>9.7062579821200303E-5</v>
      </c>
      <c r="Q120" s="68">
        <f t="shared" si="59"/>
        <v>9.0462324393358678E-4</v>
      </c>
      <c r="R120" s="68">
        <f t="shared" si="59"/>
        <v>8.3345463627641139E-3</v>
      </c>
      <c r="S120" s="68">
        <f t="shared" si="59"/>
        <v>1.2223687604970352E-2</v>
      </c>
      <c r="T120" s="68">
        <f t="shared" si="59"/>
        <v>9.9065700631349203E-5</v>
      </c>
      <c r="U120" s="68">
        <f t="shared" si="55"/>
        <v>4.8604032258064302</v>
      </c>
      <c r="V120" s="68">
        <f t="shared" si="59"/>
        <v>0.11535182456158065</v>
      </c>
      <c r="W120" s="68">
        <f t="shared" si="59"/>
        <v>9.7062579821200303E-5</v>
      </c>
      <c r="X120" s="68">
        <f t="shared" si="59"/>
        <v>9.7062579821200303E-5</v>
      </c>
      <c r="Y120" s="68">
        <f t="shared" si="59"/>
        <v>3.4658123552955858E-4</v>
      </c>
      <c r="Z120" s="68">
        <f t="shared" si="56"/>
        <v>0.98080645161290558</v>
      </c>
      <c r="AA120" s="68">
        <f t="shared" si="59"/>
        <v>9.7062579821200303E-5</v>
      </c>
      <c r="AB120" s="68">
        <f t="shared" si="59"/>
        <v>4.8531289910600152E-5</v>
      </c>
      <c r="AC120" s="68">
        <f t="shared" si="57"/>
        <v>1.9536290322580703</v>
      </c>
      <c r="AD120" s="68">
        <f t="shared" si="59"/>
        <v>4.8531289910600152E-5</v>
      </c>
      <c r="AE120" s="68">
        <f t="shared" si="59"/>
        <v>1.9412515964240061E-4</v>
      </c>
      <c r="AF120" s="68">
        <f t="shared" si="53"/>
        <v>0.12125824953154518</v>
      </c>
      <c r="AH120" s="435">
        <v>6.470838654746687E-2</v>
      </c>
    </row>
    <row r="121" spans="1:34" x14ac:dyDescent="0.2">
      <c r="A121" s="369">
        <v>42223.208339930556</v>
      </c>
      <c r="B121" s="9">
        <v>542.60057471264372</v>
      </c>
      <c r="C121" s="9">
        <f t="shared" si="42"/>
        <v>13829803.448275864</v>
      </c>
      <c r="D121" s="14">
        <f t="shared" si="43"/>
        <v>49.599689959102719</v>
      </c>
      <c r="E121" s="14">
        <f t="shared" si="44"/>
        <v>0.34188350748979413</v>
      </c>
      <c r="F121" s="13">
        <f t="shared" si="45"/>
        <v>0.24794181630421094</v>
      </c>
      <c r="G121" s="13">
        <f t="shared" si="46"/>
        <v>49.257806451612915</v>
      </c>
      <c r="H121" s="13">
        <f t="shared" si="52"/>
        <v>3.2578064516129146</v>
      </c>
      <c r="I121" s="68">
        <f t="shared" si="59"/>
        <v>8.1843725279883275E-2</v>
      </c>
      <c r="J121" s="68">
        <f t="shared" si="59"/>
        <v>4.8032141336738933E-5</v>
      </c>
      <c r="K121" s="68">
        <f t="shared" si="59"/>
        <v>1.6023783612854813E-5</v>
      </c>
      <c r="L121" s="68">
        <f t="shared" si="59"/>
        <v>2.9107477650063798E-3</v>
      </c>
      <c r="M121" s="68">
        <f t="shared" si="59"/>
        <v>1.9212856534695573E-4</v>
      </c>
      <c r="N121" s="68">
        <f t="shared" si="59"/>
        <v>3.4070798921526817E-4</v>
      </c>
      <c r="O121" s="68">
        <f t="shared" si="54"/>
        <v>41.4677419354839</v>
      </c>
      <c r="P121" s="68">
        <f t="shared" si="59"/>
        <v>9.6064282673477867E-5</v>
      </c>
      <c r="Q121" s="68">
        <f t="shared" si="59"/>
        <v>8.9531911451681367E-4</v>
      </c>
      <c r="R121" s="68">
        <f t="shared" si="59"/>
        <v>8.2488248223225279E-3</v>
      </c>
      <c r="S121" s="68">
        <f t="shared" si="59"/>
        <v>1.2097965905699932E-2</v>
      </c>
      <c r="T121" s="68">
        <f t="shared" si="59"/>
        <v>9.8046801210382032E-5</v>
      </c>
      <c r="U121" s="68">
        <f t="shared" si="55"/>
        <v>4.8548387096773977</v>
      </c>
      <c r="V121" s="68">
        <f t="shared" si="59"/>
        <v>0.11416542092738369</v>
      </c>
      <c r="W121" s="68">
        <f t="shared" si="59"/>
        <v>9.6064282673477867E-5</v>
      </c>
      <c r="X121" s="68">
        <f t="shared" si="59"/>
        <v>9.6064282673477867E-5</v>
      </c>
      <c r="Y121" s="68">
        <f t="shared" si="59"/>
        <v>3.4301661712027429E-4</v>
      </c>
      <c r="Z121" s="68">
        <f t="shared" si="56"/>
        <v>0.9816774193548411</v>
      </c>
      <c r="AA121" s="68">
        <f t="shared" si="59"/>
        <v>9.6064282673477867E-5</v>
      </c>
      <c r="AB121" s="68">
        <f t="shared" si="59"/>
        <v>4.8032141336738933E-5</v>
      </c>
      <c r="AC121" s="68">
        <f t="shared" si="57"/>
        <v>1.95354838709678</v>
      </c>
      <c r="AD121" s="68">
        <f t="shared" si="59"/>
        <v>4.8032141336738933E-5</v>
      </c>
      <c r="AE121" s="68">
        <f t="shared" si="59"/>
        <v>1.9212856534695573E-4</v>
      </c>
      <c r="AF121" s="68">
        <f t="shared" si="53"/>
        <v>0.12001109779842468</v>
      </c>
      <c r="AH121" s="435">
        <v>6.4042855115651914E-2</v>
      </c>
    </row>
    <row r="122" spans="1:34" x14ac:dyDescent="0.2">
      <c r="A122" s="369">
        <v>42223.218756655093</v>
      </c>
      <c r="B122" s="9">
        <v>550.94827586206895</v>
      </c>
      <c r="C122" s="9">
        <f t="shared" si="42"/>
        <v>14042569.655172413</v>
      </c>
      <c r="D122" s="14">
        <f t="shared" si="43"/>
        <v>49.52845969657993</v>
      </c>
      <c r="E122" s="14">
        <f t="shared" si="44"/>
        <v>0.338330664321845</v>
      </c>
      <c r="F122" s="13">
        <f t="shared" si="45"/>
        <v>0.24536521237682901</v>
      </c>
      <c r="G122" s="13">
        <f t="shared" si="46"/>
        <v>49.190129032258085</v>
      </c>
      <c r="H122" s="13">
        <f t="shared" si="52"/>
        <v>3.1901290322580849</v>
      </c>
      <c r="I122" s="68">
        <f t="shared" si="59"/>
        <v>8.0993207738586495E-2</v>
      </c>
      <c r="J122" s="68">
        <f t="shared" si="59"/>
        <v>4.7532992762877722E-5</v>
      </c>
      <c r="K122" s="68">
        <f t="shared" si="59"/>
        <v>1.5857264933578288E-5</v>
      </c>
      <c r="L122" s="68">
        <f t="shared" si="59"/>
        <v>2.8804993614303899E-3</v>
      </c>
      <c r="M122" s="68">
        <f t="shared" si="59"/>
        <v>1.9013197105151089E-4</v>
      </c>
      <c r="N122" s="68">
        <f t="shared" si="59"/>
        <v>3.371673619980126E-4</v>
      </c>
      <c r="O122" s="68">
        <f t="shared" si="54"/>
        <v>41.404838709677449</v>
      </c>
      <c r="P122" s="68">
        <f t="shared" si="59"/>
        <v>9.5065985525755444E-5</v>
      </c>
      <c r="Q122" s="68">
        <f t="shared" si="59"/>
        <v>8.8601498510004068E-4</v>
      </c>
      <c r="R122" s="68">
        <f t="shared" si="59"/>
        <v>8.1631032818809401E-3</v>
      </c>
      <c r="S122" s="68">
        <f t="shared" si="59"/>
        <v>1.1972244206429514E-2</v>
      </c>
      <c r="T122" s="68">
        <f t="shared" si="59"/>
        <v>9.7027901789414862E-5</v>
      </c>
      <c r="U122" s="68">
        <f t="shared" si="55"/>
        <v>4.8492741935483652</v>
      </c>
      <c r="V122" s="68">
        <f t="shared" si="59"/>
        <v>0.11297901729318673</v>
      </c>
      <c r="W122" s="68">
        <f t="shared" si="59"/>
        <v>9.5065985525755444E-5</v>
      </c>
      <c r="X122" s="68">
        <f t="shared" si="59"/>
        <v>9.5065985525755444E-5</v>
      </c>
      <c r="Y122" s="68">
        <f t="shared" si="59"/>
        <v>3.3945199871098999E-4</v>
      </c>
      <c r="Z122" s="68">
        <f t="shared" si="56"/>
        <v>0.98254838709677661</v>
      </c>
      <c r="AA122" s="68">
        <f t="shared" si="59"/>
        <v>9.5065985525755444E-5</v>
      </c>
      <c r="AB122" s="68">
        <f t="shared" si="59"/>
        <v>4.7532992762877722E-5</v>
      </c>
      <c r="AC122" s="68">
        <f t="shared" si="57"/>
        <v>1.9534677419354898</v>
      </c>
      <c r="AD122" s="68">
        <f t="shared" si="59"/>
        <v>4.7532992762877722E-5</v>
      </c>
      <c r="AE122" s="68">
        <f t="shared" si="59"/>
        <v>1.9013197105151089E-4</v>
      </c>
      <c r="AF122" s="68">
        <f t="shared" si="53"/>
        <v>0.11876394606530419</v>
      </c>
      <c r="AH122" s="435">
        <v>6.3377323683836959E-2</v>
      </c>
    </row>
    <row r="123" spans="1:34" x14ac:dyDescent="0.2">
      <c r="A123" s="369">
        <v>42223.22917337963</v>
      </c>
      <c r="B123" s="9">
        <v>558.10344827586209</v>
      </c>
      <c r="C123" s="9">
        <f t="shared" si="42"/>
        <v>14224940.689655174</v>
      </c>
      <c r="D123" s="14">
        <f t="shared" si="43"/>
        <v>49.45722943405714</v>
      </c>
      <c r="E123" s="14">
        <f t="shared" si="44"/>
        <v>0.3347778211538957</v>
      </c>
      <c r="F123" s="13">
        <f t="shared" si="45"/>
        <v>0.24278860844944691</v>
      </c>
      <c r="G123" s="13">
        <f t="shared" si="46"/>
        <v>49.122451612903241</v>
      </c>
      <c r="H123" s="13">
        <f t="shared" si="52"/>
        <v>3.1224516129032409</v>
      </c>
      <c r="I123" s="68">
        <f t="shared" si="59"/>
        <v>8.0142690197289687E-2</v>
      </c>
      <c r="J123" s="68">
        <f t="shared" si="59"/>
        <v>4.703384418901649E-5</v>
      </c>
      <c r="K123" s="68">
        <f t="shared" si="59"/>
        <v>1.5690746254301759E-5</v>
      </c>
      <c r="L123" s="68">
        <f t="shared" si="59"/>
        <v>2.8502509578543994E-3</v>
      </c>
      <c r="M123" s="68">
        <f t="shared" si="59"/>
        <v>1.8813537675606596E-4</v>
      </c>
      <c r="N123" s="68">
        <f t="shared" si="59"/>
        <v>3.3362673478075697E-4</v>
      </c>
      <c r="O123" s="68">
        <f t="shared" si="54"/>
        <v>41.341935483870998</v>
      </c>
      <c r="P123" s="68">
        <f t="shared" si="59"/>
        <v>9.4067688378032981E-5</v>
      </c>
      <c r="Q123" s="68">
        <f t="shared" si="59"/>
        <v>8.7671085568326735E-4</v>
      </c>
      <c r="R123" s="68">
        <f t="shared" si="59"/>
        <v>8.0773817414393507E-3</v>
      </c>
      <c r="S123" s="68">
        <f t="shared" si="59"/>
        <v>1.1846522507159092E-2</v>
      </c>
      <c r="T123" s="68">
        <f t="shared" si="59"/>
        <v>9.6009002368447678E-5</v>
      </c>
      <c r="U123" s="68">
        <f t="shared" si="55"/>
        <v>4.8437096774193327</v>
      </c>
      <c r="V123" s="68">
        <f t="shared" si="59"/>
        <v>0.11179261365898974</v>
      </c>
      <c r="W123" s="68">
        <f t="shared" si="59"/>
        <v>9.4067688378032981E-5</v>
      </c>
      <c r="X123" s="68">
        <f t="shared" si="59"/>
        <v>9.4067688378032981E-5</v>
      </c>
      <c r="Y123" s="68">
        <f t="shared" si="59"/>
        <v>3.3588738030170565E-4</v>
      </c>
      <c r="Z123" s="68">
        <f t="shared" si="56"/>
        <v>0.98341935483871212</v>
      </c>
      <c r="AA123" s="68">
        <f t="shared" si="59"/>
        <v>9.4067688378032981E-5</v>
      </c>
      <c r="AB123" s="68">
        <f t="shared" si="59"/>
        <v>4.703384418901649E-5</v>
      </c>
      <c r="AC123" s="68">
        <f t="shared" si="57"/>
        <v>1.9533870967741995</v>
      </c>
      <c r="AD123" s="68">
        <f t="shared" si="59"/>
        <v>4.703384418901649E-5</v>
      </c>
      <c r="AE123" s="68">
        <f t="shared" si="59"/>
        <v>1.8813537675606596E-4</v>
      </c>
      <c r="AF123" s="68">
        <f t="shared" si="53"/>
        <v>0.11751679433218366</v>
      </c>
      <c r="AH123" s="435">
        <v>6.2711792252021989E-2</v>
      </c>
    </row>
    <row r="124" spans="1:34" x14ac:dyDescent="0.2">
      <c r="A124" s="369">
        <v>42223.239590104167</v>
      </c>
      <c r="B124" s="9">
        <v>550.94827586206895</v>
      </c>
      <c r="C124" s="9">
        <f t="shared" si="42"/>
        <v>14042569.655172413</v>
      </c>
      <c r="D124" s="14">
        <f t="shared" si="43"/>
        <v>49.385999171534358</v>
      </c>
      <c r="E124" s="14">
        <f t="shared" si="44"/>
        <v>0.33122497798594663</v>
      </c>
      <c r="F124" s="13">
        <f t="shared" si="45"/>
        <v>0.24021200452206504</v>
      </c>
      <c r="G124" s="13">
        <f t="shared" si="46"/>
        <v>49.054774193548404</v>
      </c>
      <c r="H124" s="13">
        <f t="shared" si="52"/>
        <v>3.0547741935484041</v>
      </c>
      <c r="I124" s="68">
        <f t="shared" si="59"/>
        <v>7.9292172655992907E-2</v>
      </c>
      <c r="J124" s="68">
        <f t="shared" si="59"/>
        <v>4.6534695615155279E-5</v>
      </c>
      <c r="K124" s="68">
        <f t="shared" si="59"/>
        <v>1.552422757502523E-5</v>
      </c>
      <c r="L124" s="68">
        <f t="shared" si="59"/>
        <v>2.8200025542784099E-3</v>
      </c>
      <c r="M124" s="68">
        <f t="shared" si="59"/>
        <v>1.8613878246062112E-4</v>
      </c>
      <c r="N124" s="68">
        <f t="shared" si="59"/>
        <v>3.300861075635014E-4</v>
      </c>
      <c r="O124" s="68">
        <f t="shared" si="54"/>
        <v>41.279032258064547</v>
      </c>
      <c r="P124" s="68">
        <f t="shared" si="59"/>
        <v>9.3069391230310558E-5</v>
      </c>
      <c r="Q124" s="68">
        <f t="shared" si="59"/>
        <v>8.6740672626649425E-4</v>
      </c>
      <c r="R124" s="68">
        <f t="shared" si="59"/>
        <v>7.9916602009977647E-3</v>
      </c>
      <c r="S124" s="68">
        <f t="shared" si="59"/>
        <v>1.1720800807888674E-2</v>
      </c>
      <c r="T124" s="68">
        <f t="shared" si="59"/>
        <v>9.4990102947480507E-5</v>
      </c>
      <c r="U124" s="68">
        <f t="shared" si="55"/>
        <v>4.8381451612903001</v>
      </c>
      <c r="V124" s="68">
        <f t="shared" si="59"/>
        <v>0.11060621002479278</v>
      </c>
      <c r="W124" s="68">
        <f t="shared" si="59"/>
        <v>9.3069391230310558E-5</v>
      </c>
      <c r="X124" s="68">
        <f t="shared" si="59"/>
        <v>9.3069391230310558E-5</v>
      </c>
      <c r="Y124" s="68">
        <f t="shared" si="59"/>
        <v>3.3232276189242141E-4</v>
      </c>
      <c r="Z124" s="68">
        <f t="shared" si="56"/>
        <v>0.98429032258064764</v>
      </c>
      <c r="AA124" s="68">
        <f t="shared" si="59"/>
        <v>9.3069391230310558E-5</v>
      </c>
      <c r="AB124" s="68">
        <f t="shared" si="59"/>
        <v>4.6534695615155279E-5</v>
      </c>
      <c r="AC124" s="68">
        <f t="shared" si="57"/>
        <v>1.9533064516129093</v>
      </c>
      <c r="AD124" s="68">
        <f t="shared" si="59"/>
        <v>4.6534695615155279E-5</v>
      </c>
      <c r="AE124" s="68">
        <f t="shared" si="59"/>
        <v>1.8613878246062112E-4</v>
      </c>
      <c r="AF124" s="68">
        <f t="shared" si="53"/>
        <v>0.11626964259906317</v>
      </c>
      <c r="AH124" s="435">
        <v>6.2046260820207033E-2</v>
      </c>
    </row>
    <row r="125" spans="1:34" x14ac:dyDescent="0.2">
      <c r="A125" s="369">
        <v>42223.250006828704</v>
      </c>
      <c r="B125" s="9">
        <v>550.94827586206895</v>
      </c>
      <c r="C125" s="9">
        <f t="shared" si="42"/>
        <v>14042569.655172413</v>
      </c>
      <c r="D125" s="14">
        <f t="shared" si="43"/>
        <v>49.314768909011555</v>
      </c>
      <c r="E125" s="14">
        <f t="shared" si="44"/>
        <v>0.3276721348179974</v>
      </c>
      <c r="F125" s="13">
        <f t="shared" si="45"/>
        <v>0.23763540059468305</v>
      </c>
      <c r="G125" s="13">
        <f t="shared" si="46"/>
        <v>48.98709677419356</v>
      </c>
      <c r="H125" s="13">
        <f t="shared" si="52"/>
        <v>2.9870967741935601</v>
      </c>
      <c r="I125" s="68">
        <f t="shared" si="59"/>
        <v>7.8441655114696099E-2</v>
      </c>
      <c r="J125" s="68">
        <f t="shared" si="59"/>
        <v>4.6035547041294054E-5</v>
      </c>
      <c r="K125" s="68">
        <f t="shared" si="59"/>
        <v>1.5357708895748704E-5</v>
      </c>
      <c r="L125" s="68">
        <f t="shared" si="59"/>
        <v>2.7897541507024199E-3</v>
      </c>
      <c r="M125" s="68">
        <f t="shared" si="59"/>
        <v>1.8414218816517622E-4</v>
      </c>
      <c r="N125" s="68">
        <f t="shared" si="59"/>
        <v>3.2654548034624582E-4</v>
      </c>
      <c r="O125" s="68">
        <f t="shared" si="54"/>
        <v>41.216129032258095</v>
      </c>
      <c r="P125" s="68">
        <f t="shared" si="59"/>
        <v>9.2071094082588108E-5</v>
      </c>
      <c r="Q125" s="68">
        <f t="shared" si="59"/>
        <v>8.5810259684972114E-4</v>
      </c>
      <c r="R125" s="68">
        <f t="shared" ref="R125:AE125" si="60">R$35*$AH125</f>
        <v>7.9059386605561752E-3</v>
      </c>
      <c r="S125" s="68">
        <f t="shared" si="60"/>
        <v>1.1595079108618254E-2</v>
      </c>
      <c r="T125" s="68">
        <f t="shared" si="60"/>
        <v>9.3971203526513336E-5</v>
      </c>
      <c r="U125" s="68">
        <f t="shared" si="55"/>
        <v>4.8325806451612676</v>
      </c>
      <c r="V125" s="68">
        <f t="shared" si="60"/>
        <v>0.10941980639059581</v>
      </c>
      <c r="W125" s="68">
        <f t="shared" si="60"/>
        <v>9.2071094082588108E-5</v>
      </c>
      <c r="X125" s="68">
        <f t="shared" si="60"/>
        <v>9.2071094082588108E-5</v>
      </c>
      <c r="Y125" s="68">
        <f t="shared" si="60"/>
        <v>3.2875814348313706E-4</v>
      </c>
      <c r="Z125" s="68">
        <f t="shared" si="56"/>
        <v>0.98516129032258315</v>
      </c>
      <c r="AA125" s="68">
        <f t="shared" si="60"/>
        <v>9.2071094082588108E-5</v>
      </c>
      <c r="AB125" s="68">
        <f t="shared" si="60"/>
        <v>4.6035547041294054E-5</v>
      </c>
      <c r="AC125" s="68">
        <f t="shared" si="57"/>
        <v>1.953225806451619</v>
      </c>
      <c r="AD125" s="68">
        <f t="shared" si="60"/>
        <v>4.6035547041294054E-5</v>
      </c>
      <c r="AE125" s="68">
        <f t="shared" si="60"/>
        <v>1.8414218816517622E-4</v>
      </c>
      <c r="AF125" s="68">
        <f t="shared" si="53"/>
        <v>0.11502249086594266</v>
      </c>
      <c r="AH125" s="435">
        <v>6.138072938839207E-2</v>
      </c>
    </row>
    <row r="126" spans="1:34" x14ac:dyDescent="0.2">
      <c r="A126" s="369">
        <v>42223.260423553242</v>
      </c>
      <c r="B126" s="9">
        <v>542.60057471264372</v>
      </c>
      <c r="C126" s="9">
        <f t="shared" si="42"/>
        <v>13829803.448275864</v>
      </c>
      <c r="D126" s="14">
        <f t="shared" si="43"/>
        <v>49.243538646488766</v>
      </c>
      <c r="E126" s="14">
        <f t="shared" si="44"/>
        <v>0.32411929165004816</v>
      </c>
      <c r="F126" s="13">
        <f t="shared" si="45"/>
        <v>0.23505879666730101</v>
      </c>
      <c r="G126" s="13">
        <f t="shared" si="46"/>
        <v>48.91941935483873</v>
      </c>
      <c r="H126" s="13">
        <f t="shared" si="52"/>
        <v>2.9194193548387304</v>
      </c>
      <c r="I126" s="68">
        <f t="shared" ref="I126:AE136" si="61">I$35*$AH126</f>
        <v>7.7591137573399305E-2</v>
      </c>
      <c r="J126" s="68">
        <f t="shared" si="61"/>
        <v>4.5536398467432829E-5</v>
      </c>
      <c r="K126" s="68">
        <f t="shared" si="61"/>
        <v>1.5191190216472176E-5</v>
      </c>
      <c r="L126" s="68">
        <f t="shared" si="61"/>
        <v>2.7595057471264299E-3</v>
      </c>
      <c r="M126" s="68">
        <f t="shared" si="61"/>
        <v>1.8214559386973132E-4</v>
      </c>
      <c r="N126" s="68">
        <f t="shared" si="61"/>
        <v>3.230048531289902E-4</v>
      </c>
      <c r="O126" s="68">
        <f t="shared" si="54"/>
        <v>41.153225806451644</v>
      </c>
      <c r="P126" s="68">
        <f t="shared" si="61"/>
        <v>9.1072796934865658E-5</v>
      </c>
      <c r="Q126" s="68">
        <f t="shared" si="61"/>
        <v>8.4879846743294793E-4</v>
      </c>
      <c r="R126" s="68">
        <f t="shared" si="61"/>
        <v>7.8202171201145875E-3</v>
      </c>
      <c r="S126" s="68">
        <f t="shared" si="61"/>
        <v>1.1469357409347833E-2</v>
      </c>
      <c r="T126" s="68">
        <f t="shared" si="61"/>
        <v>9.2952304105546152E-5</v>
      </c>
      <c r="U126" s="68">
        <f t="shared" si="55"/>
        <v>4.8270161290322351</v>
      </c>
      <c r="V126" s="68">
        <f t="shared" si="61"/>
        <v>0.10823340275639884</v>
      </c>
      <c r="W126" s="68">
        <f t="shared" si="61"/>
        <v>9.1072796934865658E-5</v>
      </c>
      <c r="X126" s="68">
        <f t="shared" si="61"/>
        <v>9.1072796934865658E-5</v>
      </c>
      <c r="Y126" s="68">
        <f t="shared" si="61"/>
        <v>3.2519352507385277E-4</v>
      </c>
      <c r="Z126" s="68">
        <f t="shared" si="56"/>
        <v>0.98603225806451866</v>
      </c>
      <c r="AA126" s="68">
        <f t="shared" si="61"/>
        <v>9.1072796934865658E-5</v>
      </c>
      <c r="AB126" s="68">
        <f t="shared" si="61"/>
        <v>4.5536398467432829E-5</v>
      </c>
      <c r="AC126" s="68">
        <f t="shared" si="57"/>
        <v>1.9531451612903288</v>
      </c>
      <c r="AD126" s="68">
        <f t="shared" si="61"/>
        <v>4.5536398467432829E-5</v>
      </c>
      <c r="AE126" s="68">
        <f t="shared" si="61"/>
        <v>1.8214559386973132E-4</v>
      </c>
      <c r="AF126" s="68">
        <f t="shared" si="53"/>
        <v>0.11377533913282215</v>
      </c>
      <c r="AH126" s="435">
        <v>6.0715197956577108E-2</v>
      </c>
    </row>
    <row r="127" spans="1:34" x14ac:dyDescent="0.2">
      <c r="A127" s="369">
        <v>42223.270840277779</v>
      </c>
      <c r="B127" s="9">
        <v>550.94827586206895</v>
      </c>
      <c r="C127" s="9">
        <f t="shared" si="42"/>
        <v>14042569.655172413</v>
      </c>
      <c r="D127" s="14">
        <f t="shared" si="43"/>
        <v>49.172308383965984</v>
      </c>
      <c r="E127" s="14">
        <f t="shared" si="44"/>
        <v>0.32056644848209903</v>
      </c>
      <c r="F127" s="13">
        <f t="shared" si="45"/>
        <v>0.2324821927399191</v>
      </c>
      <c r="G127" s="13">
        <f t="shared" si="46"/>
        <v>48.851741935483886</v>
      </c>
      <c r="H127" s="13">
        <f t="shared" si="52"/>
        <v>2.8517419354838864</v>
      </c>
      <c r="I127" s="68">
        <f t="shared" si="61"/>
        <v>7.6740620032102524E-2</v>
      </c>
      <c r="J127" s="68">
        <f t="shared" si="61"/>
        <v>4.5037249893571618E-5</v>
      </c>
      <c r="K127" s="68">
        <f t="shared" si="61"/>
        <v>1.5024671537195648E-5</v>
      </c>
      <c r="L127" s="68">
        <f t="shared" si="61"/>
        <v>2.72925734355044E-3</v>
      </c>
      <c r="M127" s="68">
        <f t="shared" si="61"/>
        <v>1.8014899957428647E-4</v>
      </c>
      <c r="N127" s="68">
        <f t="shared" si="61"/>
        <v>3.1946422591173468E-4</v>
      </c>
      <c r="O127" s="68">
        <f t="shared" si="54"/>
        <v>41.090322580645193</v>
      </c>
      <c r="P127" s="68">
        <f t="shared" si="61"/>
        <v>9.0074499787143236E-5</v>
      </c>
      <c r="Q127" s="68">
        <f t="shared" si="61"/>
        <v>8.3949433801617482E-4</v>
      </c>
      <c r="R127" s="68">
        <f t="shared" si="61"/>
        <v>7.7344955796730007E-3</v>
      </c>
      <c r="S127" s="68">
        <f t="shared" si="61"/>
        <v>1.1343635710077415E-2</v>
      </c>
      <c r="T127" s="68">
        <f t="shared" si="61"/>
        <v>9.1933404684578981E-5</v>
      </c>
      <c r="U127" s="68">
        <f t="shared" si="55"/>
        <v>4.8214516129032026</v>
      </c>
      <c r="V127" s="68">
        <f t="shared" si="61"/>
        <v>0.10704699912220188</v>
      </c>
      <c r="W127" s="68">
        <f t="shared" si="61"/>
        <v>9.0074499787143236E-5</v>
      </c>
      <c r="X127" s="68">
        <f t="shared" si="61"/>
        <v>9.0074499787143236E-5</v>
      </c>
      <c r="Y127" s="68">
        <f t="shared" si="61"/>
        <v>3.2162890666456847E-4</v>
      </c>
      <c r="Z127" s="68">
        <f t="shared" si="56"/>
        <v>0.98690322580645418</v>
      </c>
      <c r="AA127" s="68">
        <f t="shared" si="61"/>
        <v>9.0074499787143236E-5</v>
      </c>
      <c r="AB127" s="68">
        <f t="shared" si="61"/>
        <v>4.5037249893571618E-5</v>
      </c>
      <c r="AC127" s="68">
        <f t="shared" si="57"/>
        <v>1.9530645161290385</v>
      </c>
      <c r="AD127" s="68">
        <f t="shared" si="61"/>
        <v>4.5037249893571618E-5</v>
      </c>
      <c r="AE127" s="68">
        <f t="shared" si="61"/>
        <v>1.8014899957428647E-4</v>
      </c>
      <c r="AF127" s="68">
        <f t="shared" si="53"/>
        <v>0.11252818739970165</v>
      </c>
      <c r="AH127" s="435">
        <v>6.0049666524762152E-2</v>
      </c>
    </row>
    <row r="128" spans="1:34" x14ac:dyDescent="0.2">
      <c r="A128" s="369">
        <v>42223.281257002316</v>
      </c>
      <c r="B128" s="9">
        <v>542.60057471264372</v>
      </c>
      <c r="C128" s="9">
        <f t="shared" si="42"/>
        <v>13829803.448275864</v>
      </c>
      <c r="D128" s="14">
        <f t="shared" si="43"/>
        <v>49.101078121443209</v>
      </c>
      <c r="E128" s="14">
        <f t="shared" si="44"/>
        <v>0.31701360531414985</v>
      </c>
      <c r="F128" s="13">
        <f t="shared" si="45"/>
        <v>0.22990558881253711</v>
      </c>
      <c r="G128" s="13">
        <f t="shared" si="46"/>
        <v>48.78406451612905</v>
      </c>
      <c r="H128" s="13">
        <f t="shared" si="52"/>
        <v>2.7840645161290496</v>
      </c>
      <c r="I128" s="68">
        <f t="shared" si="61"/>
        <v>7.589010249080573E-2</v>
      </c>
      <c r="J128" s="68">
        <f t="shared" si="61"/>
        <v>4.4538101319710393E-5</v>
      </c>
      <c r="K128" s="68">
        <f t="shared" si="61"/>
        <v>1.4858152857919121E-5</v>
      </c>
      <c r="L128" s="68">
        <f t="shared" si="61"/>
        <v>2.69900893997445E-3</v>
      </c>
      <c r="M128" s="68">
        <f t="shared" si="61"/>
        <v>1.7815240527884157E-4</v>
      </c>
      <c r="N128" s="68">
        <f t="shared" si="61"/>
        <v>3.1592359869447905E-4</v>
      </c>
      <c r="O128" s="68">
        <f t="shared" si="54"/>
        <v>41.027419354838742</v>
      </c>
      <c r="P128" s="68">
        <f t="shared" si="61"/>
        <v>8.9076202639420786E-5</v>
      </c>
      <c r="Q128" s="68">
        <f t="shared" si="61"/>
        <v>8.3019020859940171E-4</v>
      </c>
      <c r="R128" s="68">
        <f t="shared" si="61"/>
        <v>7.6487740392314129E-3</v>
      </c>
      <c r="S128" s="68">
        <f t="shared" si="61"/>
        <v>1.1217914010806995E-2</v>
      </c>
      <c r="T128" s="68">
        <f t="shared" si="61"/>
        <v>9.091450526361181E-5</v>
      </c>
      <c r="U128" s="68">
        <f t="shared" si="55"/>
        <v>4.81588709677417</v>
      </c>
      <c r="V128" s="68">
        <f t="shared" si="61"/>
        <v>0.1058605954880049</v>
      </c>
      <c r="W128" s="68">
        <f t="shared" si="61"/>
        <v>8.9076202639420786E-5</v>
      </c>
      <c r="X128" s="68">
        <f t="shared" si="61"/>
        <v>8.9076202639420786E-5</v>
      </c>
      <c r="Y128" s="68">
        <f t="shared" si="61"/>
        <v>3.1806428825528418E-4</v>
      </c>
      <c r="Z128" s="68">
        <f t="shared" si="56"/>
        <v>0.98777419354838969</v>
      </c>
      <c r="AA128" s="68">
        <f t="shared" si="61"/>
        <v>8.9076202639420786E-5</v>
      </c>
      <c r="AB128" s="68">
        <f t="shared" si="61"/>
        <v>4.4538101319710393E-5</v>
      </c>
      <c r="AC128" s="68">
        <f t="shared" si="57"/>
        <v>1.9529838709677483</v>
      </c>
      <c r="AD128" s="68">
        <f t="shared" si="61"/>
        <v>4.4538101319710393E-5</v>
      </c>
      <c r="AE128" s="68">
        <f t="shared" si="61"/>
        <v>1.7815240527884157E-4</v>
      </c>
      <c r="AF128" s="68">
        <f t="shared" si="53"/>
        <v>0.11128103566658114</v>
      </c>
      <c r="AH128" s="435">
        <v>5.9384135092947189E-2</v>
      </c>
    </row>
    <row r="129" spans="1:34" x14ac:dyDescent="0.2">
      <c r="A129" s="369">
        <v>42223.291673726853</v>
      </c>
      <c r="B129" s="9">
        <v>542.60057471264372</v>
      </c>
      <c r="C129" s="9">
        <f t="shared" si="42"/>
        <v>13829803.448275864</v>
      </c>
      <c r="D129" s="14">
        <f t="shared" si="43"/>
        <v>49.029847858920398</v>
      </c>
      <c r="E129" s="14">
        <f t="shared" si="44"/>
        <v>0.31346076214620067</v>
      </c>
      <c r="F129" s="13">
        <f t="shared" si="45"/>
        <v>0.22732898488515516</v>
      </c>
      <c r="G129" s="13">
        <f t="shared" si="46"/>
        <v>48.716387096774213</v>
      </c>
      <c r="H129" s="13">
        <f t="shared" si="52"/>
        <v>2.7163870967742128</v>
      </c>
      <c r="I129" s="68">
        <f t="shared" si="61"/>
        <v>7.5039584949508936E-2</v>
      </c>
      <c r="J129" s="68">
        <f t="shared" si="61"/>
        <v>4.4038952745849168E-5</v>
      </c>
      <c r="K129" s="68">
        <f t="shared" si="61"/>
        <v>1.4691634178642592E-5</v>
      </c>
      <c r="L129" s="68">
        <f t="shared" si="61"/>
        <v>2.66876053639846E-3</v>
      </c>
      <c r="M129" s="68">
        <f t="shared" si="61"/>
        <v>1.7615581098339667E-4</v>
      </c>
      <c r="N129" s="68">
        <f t="shared" si="61"/>
        <v>3.1238297147722347E-4</v>
      </c>
      <c r="O129" s="68">
        <f t="shared" si="54"/>
        <v>40.96451612903229</v>
      </c>
      <c r="P129" s="68">
        <f t="shared" si="61"/>
        <v>8.8077905491698336E-5</v>
      </c>
      <c r="Q129" s="68">
        <f t="shared" si="61"/>
        <v>8.208860791826285E-4</v>
      </c>
      <c r="R129" s="68">
        <f t="shared" si="61"/>
        <v>7.5630524987898252E-3</v>
      </c>
      <c r="S129" s="68">
        <f t="shared" si="61"/>
        <v>1.1092192311536575E-2</v>
      </c>
      <c r="T129" s="68">
        <f t="shared" si="61"/>
        <v>8.9895605842644626E-5</v>
      </c>
      <c r="U129" s="68">
        <f t="shared" si="55"/>
        <v>4.8103225806451375</v>
      </c>
      <c r="V129" s="68">
        <f t="shared" si="61"/>
        <v>0.10467419185380793</v>
      </c>
      <c r="W129" s="68">
        <f t="shared" si="61"/>
        <v>8.8077905491698336E-5</v>
      </c>
      <c r="X129" s="68">
        <f t="shared" si="61"/>
        <v>8.8077905491698336E-5</v>
      </c>
      <c r="Y129" s="68">
        <f t="shared" si="61"/>
        <v>3.1449966984599983E-4</v>
      </c>
      <c r="Z129" s="68">
        <f t="shared" si="56"/>
        <v>0.9886451612903252</v>
      </c>
      <c r="AA129" s="68">
        <f t="shared" si="61"/>
        <v>8.8077905491698336E-5</v>
      </c>
      <c r="AB129" s="68">
        <f t="shared" si="61"/>
        <v>4.4038952745849168E-5</v>
      </c>
      <c r="AC129" s="68">
        <f t="shared" si="57"/>
        <v>1.952903225806458</v>
      </c>
      <c r="AD129" s="68">
        <f t="shared" si="61"/>
        <v>4.4038952745849168E-5</v>
      </c>
      <c r="AE129" s="68">
        <f t="shared" si="61"/>
        <v>1.7615581098339667E-4</v>
      </c>
      <c r="AF129" s="68">
        <f t="shared" si="53"/>
        <v>0.11003388393346063</v>
      </c>
      <c r="AH129" s="435">
        <v>5.8718603661132227E-2</v>
      </c>
    </row>
    <row r="130" spans="1:34" x14ac:dyDescent="0.2">
      <c r="A130" s="369">
        <v>42223.302090451391</v>
      </c>
      <c r="B130" s="9">
        <v>534.25287356321837</v>
      </c>
      <c r="C130" s="9">
        <f t="shared" si="42"/>
        <v>13617037.241379309</v>
      </c>
      <c r="D130" s="14">
        <f t="shared" si="43"/>
        <v>48.95861759639763</v>
      </c>
      <c r="E130" s="14">
        <f t="shared" si="44"/>
        <v>0.30990791897825143</v>
      </c>
      <c r="F130" s="13">
        <f t="shared" si="45"/>
        <v>0.22475238095777314</v>
      </c>
      <c r="G130" s="13">
        <f t="shared" si="46"/>
        <v>48.648709677419376</v>
      </c>
      <c r="H130" s="13">
        <f t="shared" si="52"/>
        <v>2.6487096774193759</v>
      </c>
      <c r="I130" s="68">
        <f t="shared" si="61"/>
        <v>7.4189067408212128E-2</v>
      </c>
      <c r="J130" s="68">
        <f t="shared" si="61"/>
        <v>4.353980417198795E-5</v>
      </c>
      <c r="K130" s="68">
        <f t="shared" si="61"/>
        <v>1.4525115499366064E-5</v>
      </c>
      <c r="L130" s="68">
        <f t="shared" si="61"/>
        <v>2.63851213282247E-3</v>
      </c>
      <c r="M130" s="68">
        <f t="shared" si="61"/>
        <v>1.741592166879518E-4</v>
      </c>
      <c r="N130" s="68">
        <f t="shared" si="61"/>
        <v>3.0884234425996784E-4</v>
      </c>
      <c r="O130" s="68">
        <f t="shared" si="54"/>
        <v>40.901612903225839</v>
      </c>
      <c r="P130" s="68">
        <f t="shared" si="61"/>
        <v>8.70796083439759E-5</v>
      </c>
      <c r="Q130" s="68">
        <f t="shared" si="61"/>
        <v>8.1158194976585528E-4</v>
      </c>
      <c r="R130" s="68">
        <f t="shared" si="61"/>
        <v>7.4773309583482366E-3</v>
      </c>
      <c r="S130" s="68">
        <f t="shared" si="61"/>
        <v>1.0966470612266153E-2</v>
      </c>
      <c r="T130" s="68">
        <f t="shared" si="61"/>
        <v>8.8876706421677455E-5</v>
      </c>
      <c r="U130" s="68">
        <f t="shared" si="55"/>
        <v>4.804758064516105</v>
      </c>
      <c r="V130" s="68">
        <f t="shared" si="61"/>
        <v>0.10348778821961097</v>
      </c>
      <c r="W130" s="68">
        <f t="shared" si="61"/>
        <v>8.70796083439759E-5</v>
      </c>
      <c r="X130" s="68">
        <f t="shared" si="61"/>
        <v>8.70796083439759E-5</v>
      </c>
      <c r="Y130" s="68">
        <f t="shared" si="61"/>
        <v>3.1093505143671554E-4</v>
      </c>
      <c r="Z130" s="68">
        <f t="shared" si="56"/>
        <v>0.98951612903226072</v>
      </c>
      <c r="AA130" s="68">
        <f t="shared" si="61"/>
        <v>8.70796083439759E-5</v>
      </c>
      <c r="AB130" s="68">
        <f t="shared" si="61"/>
        <v>4.353980417198795E-5</v>
      </c>
      <c r="AC130" s="68">
        <f t="shared" si="57"/>
        <v>1.9528225806451678</v>
      </c>
      <c r="AD130" s="68">
        <f t="shared" si="61"/>
        <v>4.353980417198795E-5</v>
      </c>
      <c r="AE130" s="68">
        <f t="shared" si="61"/>
        <v>1.741592166879518E-4</v>
      </c>
      <c r="AF130" s="68">
        <f t="shared" si="53"/>
        <v>0.10878673220034012</v>
      </c>
      <c r="AH130" s="435">
        <v>5.8053072229317264E-2</v>
      </c>
    </row>
    <row r="131" spans="1:34" x14ac:dyDescent="0.2">
      <c r="A131" s="369">
        <v>42223.312507175928</v>
      </c>
      <c r="B131" s="9">
        <v>542.60057471264372</v>
      </c>
      <c r="C131" s="9">
        <f t="shared" si="42"/>
        <v>13829803.448275864</v>
      </c>
      <c r="D131" s="14">
        <f t="shared" si="43"/>
        <v>48.887387333874841</v>
      </c>
      <c r="E131" s="14">
        <f t="shared" si="44"/>
        <v>0.30635507581030225</v>
      </c>
      <c r="F131" s="13">
        <f t="shared" si="45"/>
        <v>0.22217577703039115</v>
      </c>
      <c r="G131" s="13">
        <f t="shared" si="46"/>
        <v>48.581032258064539</v>
      </c>
      <c r="H131" s="13">
        <f t="shared" si="52"/>
        <v>2.5810322580645391</v>
      </c>
      <c r="I131" s="68">
        <f t="shared" si="61"/>
        <v>7.3338549866915348E-2</v>
      </c>
      <c r="J131" s="68">
        <f t="shared" si="61"/>
        <v>4.3040655598126732E-5</v>
      </c>
      <c r="K131" s="68">
        <f t="shared" si="61"/>
        <v>1.4358596820089538E-5</v>
      </c>
      <c r="L131" s="68">
        <f t="shared" si="61"/>
        <v>2.60826372924648E-3</v>
      </c>
      <c r="M131" s="68">
        <f t="shared" si="61"/>
        <v>1.7216262239250693E-4</v>
      </c>
      <c r="N131" s="68">
        <f t="shared" si="61"/>
        <v>3.0530171704271227E-4</v>
      </c>
      <c r="O131" s="68">
        <f t="shared" si="54"/>
        <v>40.838709677419388</v>
      </c>
      <c r="P131" s="68">
        <f t="shared" si="61"/>
        <v>8.6081311196253463E-5</v>
      </c>
      <c r="Q131" s="68">
        <f t="shared" si="61"/>
        <v>8.0227782034908218E-4</v>
      </c>
      <c r="R131" s="68">
        <f t="shared" si="61"/>
        <v>7.3916094179066498E-3</v>
      </c>
      <c r="S131" s="68">
        <f t="shared" si="61"/>
        <v>1.0840748912995735E-2</v>
      </c>
      <c r="T131" s="68">
        <f t="shared" si="61"/>
        <v>8.7857807000710285E-5</v>
      </c>
      <c r="U131" s="68">
        <f t="shared" si="55"/>
        <v>4.7991935483870725</v>
      </c>
      <c r="V131" s="68">
        <f t="shared" si="61"/>
        <v>0.102301384585414</v>
      </c>
      <c r="W131" s="68">
        <f t="shared" si="61"/>
        <v>8.6081311196253463E-5</v>
      </c>
      <c r="X131" s="68">
        <f t="shared" si="61"/>
        <v>8.6081311196253463E-5</v>
      </c>
      <c r="Y131" s="68">
        <f t="shared" si="61"/>
        <v>3.0737043302743125E-4</v>
      </c>
      <c r="Z131" s="68">
        <f t="shared" si="56"/>
        <v>0.99038709677419623</v>
      </c>
      <c r="AA131" s="68">
        <f t="shared" si="61"/>
        <v>8.6081311196253463E-5</v>
      </c>
      <c r="AB131" s="68">
        <f t="shared" si="61"/>
        <v>4.3040655598126732E-5</v>
      </c>
      <c r="AC131" s="68">
        <f t="shared" si="57"/>
        <v>1.9527419354838775</v>
      </c>
      <c r="AD131" s="68">
        <f t="shared" si="61"/>
        <v>4.3040655598126732E-5</v>
      </c>
      <c r="AE131" s="68">
        <f t="shared" si="61"/>
        <v>1.7216262239250693E-4</v>
      </c>
      <c r="AF131" s="68">
        <f t="shared" si="53"/>
        <v>0.10753958046721961</v>
      </c>
      <c r="AH131" s="435">
        <v>5.7387540797502308E-2</v>
      </c>
    </row>
    <row r="132" spans="1:34" x14ac:dyDescent="0.2">
      <c r="A132" s="369">
        <v>42223.322923900465</v>
      </c>
      <c r="B132" s="9">
        <v>534.25287356321837</v>
      </c>
      <c r="C132" s="9">
        <f t="shared" si="42"/>
        <v>13617037.241379309</v>
      </c>
      <c r="D132" s="14">
        <f t="shared" si="43"/>
        <v>48.816157071352045</v>
      </c>
      <c r="E132" s="14">
        <f t="shared" si="44"/>
        <v>0.30280223264235301</v>
      </c>
      <c r="F132" s="13">
        <f t="shared" si="45"/>
        <v>0.21959917310300914</v>
      </c>
      <c r="G132" s="13">
        <f t="shared" si="46"/>
        <v>48.513354838709695</v>
      </c>
      <c r="H132" s="13">
        <f t="shared" si="52"/>
        <v>2.5133548387096951</v>
      </c>
      <c r="I132" s="68">
        <f t="shared" si="61"/>
        <v>7.2488032325618554E-2</v>
      </c>
      <c r="J132" s="68">
        <f t="shared" si="61"/>
        <v>4.2541507024265507E-5</v>
      </c>
      <c r="K132" s="68">
        <f t="shared" si="61"/>
        <v>1.4192078140813009E-5</v>
      </c>
      <c r="L132" s="68">
        <f t="shared" si="61"/>
        <v>2.57801532567049E-3</v>
      </c>
      <c r="M132" s="68">
        <f t="shared" si="61"/>
        <v>1.7016602809706203E-4</v>
      </c>
      <c r="N132" s="68">
        <f t="shared" si="61"/>
        <v>3.017610898254567E-4</v>
      </c>
      <c r="O132" s="68">
        <f t="shared" si="54"/>
        <v>40.775806451612937</v>
      </c>
      <c r="P132" s="68">
        <f t="shared" si="61"/>
        <v>8.5083014048531014E-5</v>
      </c>
      <c r="Q132" s="68">
        <f t="shared" si="61"/>
        <v>7.9297369093230907E-4</v>
      </c>
      <c r="R132" s="68">
        <f t="shared" si="61"/>
        <v>7.305887877465062E-3</v>
      </c>
      <c r="S132" s="68">
        <f t="shared" si="61"/>
        <v>1.0715027213725315E-2</v>
      </c>
      <c r="T132" s="68">
        <f t="shared" si="61"/>
        <v>8.6838907579743114E-5</v>
      </c>
      <c r="U132" s="68">
        <f t="shared" si="55"/>
        <v>4.7936290322580399</v>
      </c>
      <c r="V132" s="68">
        <f t="shared" si="61"/>
        <v>0.10111498095121703</v>
      </c>
      <c r="W132" s="68">
        <f t="shared" si="61"/>
        <v>8.5083014048531014E-5</v>
      </c>
      <c r="X132" s="68">
        <f t="shared" si="61"/>
        <v>8.5083014048531014E-5</v>
      </c>
      <c r="Y132" s="68">
        <f t="shared" si="61"/>
        <v>3.0380581461814695E-4</v>
      </c>
      <c r="Z132" s="68">
        <f t="shared" si="56"/>
        <v>0.99125806451613174</v>
      </c>
      <c r="AA132" s="68">
        <f t="shared" si="61"/>
        <v>8.5083014048531014E-5</v>
      </c>
      <c r="AB132" s="68">
        <f t="shared" si="61"/>
        <v>4.2541507024265507E-5</v>
      </c>
      <c r="AC132" s="68">
        <f t="shared" si="57"/>
        <v>1.9526612903225873</v>
      </c>
      <c r="AD132" s="68">
        <f t="shared" si="61"/>
        <v>4.2541507024265507E-5</v>
      </c>
      <c r="AE132" s="68">
        <f t="shared" si="61"/>
        <v>1.7016602809706203E-4</v>
      </c>
      <c r="AF132" s="68">
        <f t="shared" si="53"/>
        <v>0.1062924287340991</v>
      </c>
      <c r="AH132" s="435">
        <v>5.6722009365687345E-2</v>
      </c>
    </row>
    <row r="133" spans="1:34" x14ac:dyDescent="0.2">
      <c r="A133" s="369">
        <v>42223.333340625002</v>
      </c>
      <c r="B133" s="9">
        <v>534.25287356321837</v>
      </c>
      <c r="C133" s="9">
        <f t="shared" si="42"/>
        <v>13617037.241379309</v>
      </c>
      <c r="D133" s="14">
        <f t="shared" si="43"/>
        <v>48.74492680882927</v>
      </c>
      <c r="E133" s="14">
        <f t="shared" si="44"/>
        <v>0.29924938947440383</v>
      </c>
      <c r="F133" s="13">
        <f t="shared" si="45"/>
        <v>0.21702256917562718</v>
      </c>
      <c r="G133" s="13">
        <f t="shared" si="46"/>
        <v>48.445677419354858</v>
      </c>
      <c r="H133" s="13">
        <f t="shared" si="52"/>
        <v>2.4456774193548583</v>
      </c>
      <c r="I133" s="68">
        <f t="shared" si="61"/>
        <v>7.163751478432176E-2</v>
      </c>
      <c r="J133" s="68">
        <f t="shared" si="61"/>
        <v>4.2042358450404289E-5</v>
      </c>
      <c r="K133" s="68">
        <f t="shared" si="61"/>
        <v>1.4025559461536482E-5</v>
      </c>
      <c r="L133" s="68">
        <f t="shared" si="61"/>
        <v>2.5477669220945001E-3</v>
      </c>
      <c r="M133" s="68">
        <f t="shared" si="61"/>
        <v>1.6816943380161715E-4</v>
      </c>
      <c r="N133" s="68">
        <f t="shared" si="61"/>
        <v>2.9822046260820107E-4</v>
      </c>
      <c r="O133" s="68">
        <f t="shared" si="54"/>
        <v>40.712903225806485</v>
      </c>
      <c r="P133" s="68">
        <f t="shared" si="61"/>
        <v>8.4084716900808577E-5</v>
      </c>
      <c r="Q133" s="68">
        <f t="shared" si="61"/>
        <v>7.8366956151553586E-4</v>
      </c>
      <c r="R133" s="68">
        <f t="shared" si="61"/>
        <v>7.2201663370234734E-3</v>
      </c>
      <c r="S133" s="68">
        <f t="shared" si="61"/>
        <v>1.0589305514454896E-2</v>
      </c>
      <c r="T133" s="68">
        <f t="shared" si="61"/>
        <v>8.582000815877593E-5</v>
      </c>
      <c r="U133" s="68">
        <f t="shared" si="55"/>
        <v>4.7880645161290074</v>
      </c>
      <c r="V133" s="68">
        <f t="shared" si="61"/>
        <v>9.9928577317020054E-2</v>
      </c>
      <c r="W133" s="68">
        <f t="shared" si="61"/>
        <v>8.4084716900808577E-5</v>
      </c>
      <c r="X133" s="68">
        <f t="shared" si="61"/>
        <v>8.4084716900808577E-5</v>
      </c>
      <c r="Y133" s="68">
        <f t="shared" si="61"/>
        <v>3.0024119620886261E-4</v>
      </c>
      <c r="Z133" s="68">
        <f t="shared" si="56"/>
        <v>0.99212903225806726</v>
      </c>
      <c r="AA133" s="68">
        <f t="shared" si="61"/>
        <v>8.4084716900808577E-5</v>
      </c>
      <c r="AB133" s="68">
        <f t="shared" si="61"/>
        <v>4.2042358450404289E-5</v>
      </c>
      <c r="AC133" s="68">
        <f t="shared" si="57"/>
        <v>1.952580645161297</v>
      </c>
      <c r="AD133" s="68">
        <f t="shared" si="61"/>
        <v>4.2042358450404289E-5</v>
      </c>
      <c r="AE133" s="68">
        <f t="shared" si="61"/>
        <v>1.6816943380161715E-4</v>
      </c>
      <c r="AF133" s="68">
        <f t="shared" si="53"/>
        <v>0.10504527700097858</v>
      </c>
      <c r="AH133" s="435">
        <v>5.6056477933872383E-2</v>
      </c>
    </row>
    <row r="134" spans="1:34" x14ac:dyDescent="0.2">
      <c r="A134" s="369">
        <v>42223.343757349539</v>
      </c>
      <c r="B134" s="9">
        <v>534.25287356321837</v>
      </c>
      <c r="C134" s="9">
        <f t="shared" ref="C134:C197" si="62">B134*0.02832*15*60*1000</f>
        <v>13617037.241379309</v>
      </c>
      <c r="D134" s="14">
        <f t="shared" ref="D134:D197" si="63">SUM(I134:AF134)</f>
        <v>48.673696546306466</v>
      </c>
      <c r="E134" s="14">
        <f t="shared" ref="E134:E197" si="64">SUM(I134,J134,K134,L134,M134,N134,P134,Q134,R134,S134,T134,V134,W134,X134,Y134,AA134,AB134,AD134,AE134,AF134)</f>
        <v>0.2956965463064547</v>
      </c>
      <c r="F134" s="13">
        <f t="shared" ref="F134:F197" si="65">E134-I134-S134</f>
        <v>0.21444596524824527</v>
      </c>
      <c r="G134" s="13">
        <f t="shared" ref="G134:G197" si="66">O134+U134+Z134+AC134</f>
        <v>48.378000000000021</v>
      </c>
      <c r="H134" s="13">
        <f t="shared" si="52"/>
        <v>2.3780000000000214</v>
      </c>
      <c r="I134" s="68">
        <f t="shared" si="61"/>
        <v>7.0786997243024966E-2</v>
      </c>
      <c r="J134" s="68">
        <f t="shared" si="61"/>
        <v>4.1543209876543071E-5</v>
      </c>
      <c r="K134" s="68">
        <f t="shared" si="61"/>
        <v>1.3859040782259955E-5</v>
      </c>
      <c r="L134" s="68">
        <f t="shared" si="61"/>
        <v>2.5175185185185101E-3</v>
      </c>
      <c r="M134" s="68">
        <f t="shared" si="61"/>
        <v>1.6617283950617228E-4</v>
      </c>
      <c r="N134" s="68">
        <f t="shared" si="61"/>
        <v>2.9467983539094549E-4</v>
      </c>
      <c r="O134" s="68">
        <f t="shared" si="54"/>
        <v>40.650000000000034</v>
      </c>
      <c r="P134" s="68">
        <f t="shared" si="61"/>
        <v>8.3086419753086141E-5</v>
      </c>
      <c r="Q134" s="68">
        <f t="shared" si="61"/>
        <v>7.7436543209876275E-4</v>
      </c>
      <c r="R134" s="68">
        <f t="shared" si="61"/>
        <v>7.1344447965818866E-3</v>
      </c>
      <c r="S134" s="68">
        <f t="shared" si="61"/>
        <v>1.0463583815184476E-2</v>
      </c>
      <c r="T134" s="68">
        <f t="shared" si="61"/>
        <v>8.4801108737808773E-5</v>
      </c>
      <c r="U134" s="68">
        <f t="shared" si="55"/>
        <v>4.7824999999999749</v>
      </c>
      <c r="V134" s="68">
        <f t="shared" si="61"/>
        <v>9.8742173682823092E-2</v>
      </c>
      <c r="W134" s="68">
        <f t="shared" si="61"/>
        <v>8.3086419753086141E-5</v>
      </c>
      <c r="X134" s="68">
        <f t="shared" si="61"/>
        <v>8.3086419753086141E-5</v>
      </c>
      <c r="Y134" s="68">
        <f t="shared" si="61"/>
        <v>2.9667657779957837E-4</v>
      </c>
      <c r="Z134" s="68">
        <f t="shared" si="56"/>
        <v>0.99300000000000277</v>
      </c>
      <c r="AA134" s="68">
        <f t="shared" si="61"/>
        <v>8.3086419753086141E-5</v>
      </c>
      <c r="AB134" s="68">
        <f t="shared" si="61"/>
        <v>4.1543209876543071E-5</v>
      </c>
      <c r="AC134" s="68">
        <f t="shared" si="57"/>
        <v>1.9525000000000068</v>
      </c>
      <c r="AD134" s="68">
        <f t="shared" si="61"/>
        <v>4.1543209876543071E-5</v>
      </c>
      <c r="AE134" s="68">
        <f t="shared" si="61"/>
        <v>1.6617283950617228E-4</v>
      </c>
      <c r="AF134" s="68">
        <f t="shared" si="53"/>
        <v>0.10379812526785809</v>
      </c>
      <c r="AH134" s="435">
        <v>5.5390946502057427E-2</v>
      </c>
    </row>
    <row r="135" spans="1:34" x14ac:dyDescent="0.2">
      <c r="A135" s="369">
        <v>42223.354174074077</v>
      </c>
      <c r="B135" s="9">
        <v>525.90517241379303</v>
      </c>
      <c r="C135" s="9">
        <f t="shared" si="62"/>
        <v>13404271.034482757</v>
      </c>
      <c r="D135" s="14">
        <f t="shared" si="63"/>
        <v>48.602466283783684</v>
      </c>
      <c r="E135" s="14">
        <f t="shared" si="64"/>
        <v>0.29214370313850546</v>
      </c>
      <c r="F135" s="13">
        <f t="shared" si="65"/>
        <v>0.21186936132086323</v>
      </c>
      <c r="G135" s="13">
        <f t="shared" si="66"/>
        <v>48.310322580645185</v>
      </c>
      <c r="H135" s="13">
        <f t="shared" si="52"/>
        <v>2.3103225806451846</v>
      </c>
      <c r="I135" s="68">
        <f t="shared" si="61"/>
        <v>6.9936479701728171E-2</v>
      </c>
      <c r="J135" s="68">
        <f t="shared" si="61"/>
        <v>4.1044061302681846E-5</v>
      </c>
      <c r="K135" s="68">
        <f t="shared" si="61"/>
        <v>1.3692522102983426E-5</v>
      </c>
      <c r="L135" s="68">
        <f t="shared" si="61"/>
        <v>2.4872701149425201E-3</v>
      </c>
      <c r="M135" s="68">
        <f t="shared" si="61"/>
        <v>1.6417624521072738E-4</v>
      </c>
      <c r="N135" s="68">
        <f t="shared" si="61"/>
        <v>2.9113920817368992E-4</v>
      </c>
      <c r="O135" s="68">
        <f t="shared" si="54"/>
        <v>40.587096774193583</v>
      </c>
      <c r="P135" s="68">
        <f t="shared" si="61"/>
        <v>8.2088122605363691E-5</v>
      </c>
      <c r="Q135" s="68">
        <f t="shared" si="61"/>
        <v>7.6506130268198965E-4</v>
      </c>
      <c r="R135" s="68">
        <f t="shared" si="61"/>
        <v>7.0487232561402989E-3</v>
      </c>
      <c r="S135" s="68">
        <f t="shared" si="61"/>
        <v>1.0337862115914056E-2</v>
      </c>
      <c r="T135" s="68">
        <f t="shared" si="61"/>
        <v>8.3782209316841588E-5</v>
      </c>
      <c r="U135" s="68">
        <f t="shared" si="55"/>
        <v>4.7769354838709424</v>
      </c>
      <c r="V135" s="68">
        <f t="shared" si="61"/>
        <v>9.7555770048626131E-2</v>
      </c>
      <c r="W135" s="68">
        <f t="shared" si="61"/>
        <v>8.2088122605363691E-5</v>
      </c>
      <c r="X135" s="68">
        <f t="shared" si="61"/>
        <v>8.2088122605363691E-5</v>
      </c>
      <c r="Y135" s="68">
        <f t="shared" si="61"/>
        <v>2.9311195939029402E-4</v>
      </c>
      <c r="Z135" s="68">
        <f t="shared" si="56"/>
        <v>0.99387096774193828</v>
      </c>
      <c r="AA135" s="68">
        <f t="shared" si="61"/>
        <v>8.2088122605363691E-5</v>
      </c>
      <c r="AB135" s="68">
        <f t="shared" si="61"/>
        <v>4.1044061302681846E-5</v>
      </c>
      <c r="AC135" s="68">
        <f t="shared" si="57"/>
        <v>1.9524193548387165</v>
      </c>
      <c r="AD135" s="68">
        <f t="shared" si="61"/>
        <v>4.1044061302681846E-5</v>
      </c>
      <c r="AE135" s="68">
        <f t="shared" si="61"/>
        <v>1.6417624521072738E-4</v>
      </c>
      <c r="AF135" s="68">
        <f t="shared" si="53"/>
        <v>0.10255097353473758</v>
      </c>
      <c r="AH135" s="435">
        <v>5.4725415070242464E-2</v>
      </c>
    </row>
    <row r="136" spans="1:34" x14ac:dyDescent="0.2">
      <c r="A136" s="369">
        <v>42223.364590798614</v>
      </c>
      <c r="B136" s="9">
        <v>534.25287356321837</v>
      </c>
      <c r="C136" s="9">
        <f t="shared" si="62"/>
        <v>13617037.241379309</v>
      </c>
      <c r="D136" s="14">
        <f t="shared" si="63"/>
        <v>48.531236021260888</v>
      </c>
      <c r="E136" s="14">
        <f t="shared" si="64"/>
        <v>0.28859085997055633</v>
      </c>
      <c r="F136" s="13">
        <f t="shared" si="65"/>
        <v>0.2092927573934813</v>
      </c>
      <c r="G136" s="13">
        <f t="shared" si="66"/>
        <v>48.242645161290341</v>
      </c>
      <c r="H136" s="13">
        <f t="shared" si="52"/>
        <v>2.2426451612903406</v>
      </c>
      <c r="I136" s="68">
        <f t="shared" si="61"/>
        <v>6.9085962160431377E-2</v>
      </c>
      <c r="J136" s="68">
        <f t="shared" si="61"/>
        <v>4.0544912728820628E-5</v>
      </c>
      <c r="K136" s="68">
        <f t="shared" si="61"/>
        <v>1.3526003423706899E-5</v>
      </c>
      <c r="L136" s="68">
        <f t="shared" si="61"/>
        <v>2.4570217113665301E-3</v>
      </c>
      <c r="M136" s="68">
        <f t="shared" si="61"/>
        <v>1.6217965091528251E-4</v>
      </c>
      <c r="N136" s="68">
        <f t="shared" si="61"/>
        <v>2.8759858095643429E-4</v>
      </c>
      <c r="O136" s="68">
        <f t="shared" si="54"/>
        <v>40.524193548387132</v>
      </c>
      <c r="P136" s="68">
        <f t="shared" si="61"/>
        <v>8.1089825457641255E-5</v>
      </c>
      <c r="Q136" s="68">
        <f t="shared" si="61"/>
        <v>7.5575717326521643E-4</v>
      </c>
      <c r="R136" s="68">
        <f t="shared" si="61"/>
        <v>6.9630017156987103E-3</v>
      </c>
      <c r="S136" s="68">
        <f t="shared" si="61"/>
        <v>1.0212140416643636E-2</v>
      </c>
      <c r="T136" s="68">
        <f t="shared" si="61"/>
        <v>8.2763309895874418E-5</v>
      </c>
      <c r="U136" s="68">
        <f t="shared" si="55"/>
        <v>4.7713709677419098</v>
      </c>
      <c r="V136" s="68">
        <f t="shared" si="61"/>
        <v>9.6369366414429156E-2</v>
      </c>
      <c r="W136" s="68">
        <f t="shared" si="61"/>
        <v>8.1089825457641255E-5</v>
      </c>
      <c r="X136" s="68">
        <f t="shared" si="61"/>
        <v>8.1089825457641255E-5</v>
      </c>
      <c r="Y136" s="68">
        <f t="shared" si="61"/>
        <v>2.8954734098100973E-4</v>
      </c>
      <c r="Z136" s="68">
        <f t="shared" si="56"/>
        <v>0.9947419354838738</v>
      </c>
      <c r="AA136" s="68">
        <f t="shared" si="61"/>
        <v>8.1089825457641255E-5</v>
      </c>
      <c r="AB136" s="68">
        <f t="shared" si="61"/>
        <v>4.0544912728820628E-5</v>
      </c>
      <c r="AC136" s="68">
        <f t="shared" si="57"/>
        <v>1.9523387096774263</v>
      </c>
      <c r="AD136" s="68">
        <f t="shared" si="61"/>
        <v>4.0544912728820628E-5</v>
      </c>
      <c r="AE136" s="68">
        <f t="shared" si="61"/>
        <v>1.6217965091528251E-4</v>
      </c>
      <c r="AF136" s="68">
        <f t="shared" si="53"/>
        <v>0.10130382180161707</v>
      </c>
      <c r="AH136" s="435">
        <v>5.4059883638427501E-2</v>
      </c>
    </row>
    <row r="137" spans="1:34" x14ac:dyDescent="0.2">
      <c r="A137" s="369">
        <v>42223.375007523151</v>
      </c>
      <c r="B137" s="9">
        <v>542.60057471264372</v>
      </c>
      <c r="C137" s="9">
        <f t="shared" si="62"/>
        <v>13829803.448275864</v>
      </c>
      <c r="D137" s="14">
        <f t="shared" si="63"/>
        <v>48.464411725653868</v>
      </c>
      <c r="E137" s="14">
        <f t="shared" si="64"/>
        <v>0.28944398371836211</v>
      </c>
      <c r="F137" s="13">
        <f t="shared" si="65"/>
        <v>0.21137427051673713</v>
      </c>
      <c r="G137" s="13">
        <f t="shared" si="66"/>
        <v>48.174967741935504</v>
      </c>
      <c r="H137" s="13">
        <f t="shared" si="52"/>
        <v>2.1749677419355038</v>
      </c>
      <c r="I137" s="327">
        <f t="shared" ref="I137:N137" si="67">I136+(I$165-I$81)*(1/84)</f>
        <v>6.8042910218373387E-2</v>
      </c>
      <c r="J137" s="327">
        <f t="shared" si="67"/>
        <v>4.8000611962537104E-5</v>
      </c>
      <c r="K137" s="327">
        <f t="shared" si="67"/>
        <v>1.5614172295281015E-5</v>
      </c>
      <c r="L137" s="327">
        <f t="shared" si="67"/>
        <v>2.7514561325487959E-3</v>
      </c>
      <c r="M137" s="327">
        <f t="shared" si="67"/>
        <v>1.5890720975491031E-4</v>
      </c>
      <c r="N137" s="327">
        <f t="shared" si="67"/>
        <v>2.8732561069553299E-4</v>
      </c>
      <c r="O137" s="68">
        <f t="shared" si="54"/>
        <v>40.46129032258068</v>
      </c>
      <c r="P137" s="327">
        <f t="shared" ref="P137:T137" si="68">P136+(P$165-P$81)*(1/84)</f>
        <v>8.5286938210788488E-5</v>
      </c>
      <c r="Q137" s="327">
        <f t="shared" si="68"/>
        <v>7.6677902602931053E-4</v>
      </c>
      <c r="R137" s="327">
        <f t="shared" si="68"/>
        <v>6.8337093376888087E-3</v>
      </c>
      <c r="S137" s="327">
        <f t="shared" si="68"/>
        <v>1.0026802983251591E-2</v>
      </c>
      <c r="T137" s="327">
        <f t="shared" si="68"/>
        <v>8.1686103211407361E-5</v>
      </c>
      <c r="U137" s="68">
        <f t="shared" si="55"/>
        <v>4.7658064516128773</v>
      </c>
      <c r="V137" s="327">
        <f t="shared" ref="V137:Y137" si="69">V136+(V$165-V$81)*(1/84)</f>
        <v>9.9485738631522963E-2</v>
      </c>
      <c r="W137" s="327">
        <f t="shared" si="69"/>
        <v>8.0525033448883724E-5</v>
      </c>
      <c r="X137" s="327">
        <f t="shared" si="69"/>
        <v>8.6477414401264679E-5</v>
      </c>
      <c r="Y137" s="327">
        <f t="shared" si="69"/>
        <v>3.1304171172211268E-4</v>
      </c>
      <c r="Z137" s="68">
        <f t="shared" si="56"/>
        <v>0.99561290322580931</v>
      </c>
      <c r="AA137" s="327">
        <f t="shared" ref="AA137:AB137" si="70">AA136+(AA$165-AA$81)*(1/84)</f>
        <v>8.2905985829836106E-5</v>
      </c>
      <c r="AB137" s="327">
        <f t="shared" si="70"/>
        <v>4.0024421486346626E-5</v>
      </c>
      <c r="AC137" s="68">
        <f t="shared" si="57"/>
        <v>1.952258064516136</v>
      </c>
      <c r="AD137" s="327">
        <f t="shared" ref="AD137:AE137" si="71">AD136+(AD$165-AD$81)*(1/84)</f>
        <v>4.0262516724441862E-5</v>
      </c>
      <c r="AE137" s="327">
        <f t="shared" si="71"/>
        <v>1.5985959070729126E-4</v>
      </c>
      <c r="AF137" s="327">
        <f t="shared" si="53"/>
        <v>0.10005667006849656</v>
      </c>
      <c r="AH137" s="435">
        <v>5.3394352206612539E-2</v>
      </c>
    </row>
    <row r="138" spans="1:34" x14ac:dyDescent="0.2">
      <c r="A138" s="369">
        <v>42223.385424247688</v>
      </c>
      <c r="B138" s="9">
        <v>517.5574712643679</v>
      </c>
      <c r="C138" s="9">
        <f t="shared" si="62"/>
        <v>13191504.827586211</v>
      </c>
      <c r="D138" s="14">
        <f t="shared" si="63"/>
        <v>48.407864529124275</v>
      </c>
      <c r="E138" s="14">
        <f t="shared" si="64"/>
        <v>0.30057420654360789</v>
      </c>
      <c r="F138" s="13">
        <f t="shared" si="65"/>
        <v>0.22387744568278384</v>
      </c>
      <c r="G138" s="13">
        <f t="shared" si="66"/>
        <v>48.107290322580667</v>
      </c>
      <c r="H138" s="13">
        <f t="shared" si="52"/>
        <v>2.107290322580667</v>
      </c>
      <c r="I138" s="68">
        <f>I137+(I$165-I$137)*(1/27)</f>
        <v>6.6930209839915114E-2</v>
      </c>
      <c r="J138" s="68">
        <f t="shared" ref="J138:AF151" si="72">J137+(J$165-J$137)*(1/27)</f>
        <v>7.2148737445406092E-5</v>
      </c>
      <c r="K138" s="68">
        <f t="shared" si="72"/>
        <v>2.2443277025085422E-5</v>
      </c>
      <c r="L138" s="68">
        <f t="shared" si="72"/>
        <v>3.7310318313432851E-3</v>
      </c>
      <c r="M138" s="68">
        <f t="shared" si="72"/>
        <v>1.5376249828250624E-4</v>
      </c>
      <c r="N138" s="68">
        <f t="shared" si="72"/>
        <v>2.9520243992903179E-4</v>
      </c>
      <c r="O138" s="68">
        <f t="shared" si="54"/>
        <v>40.398387096774229</v>
      </c>
      <c r="P138" s="68">
        <f t="shared" si="72"/>
        <v>1.0064668124001855E-4</v>
      </c>
      <c r="Q138" s="68">
        <f t="shared" si="72"/>
        <v>8.2356498802822493E-4</v>
      </c>
      <c r="R138" s="68">
        <f t="shared" si="72"/>
        <v>6.6472756585151489E-3</v>
      </c>
      <c r="S138" s="68">
        <f t="shared" si="72"/>
        <v>9.7665510209089396E-3</v>
      </c>
      <c r="T138" s="68">
        <f t="shared" si="72"/>
        <v>8.0882914203577453E-5</v>
      </c>
      <c r="U138" s="68">
        <f t="shared" si="55"/>
        <v>4.7602419354838448</v>
      </c>
      <c r="V138" s="68">
        <f t="shared" si="72"/>
        <v>0.11198626683035545</v>
      </c>
      <c r="W138" s="68">
        <f t="shared" si="72"/>
        <v>8.1246328506332476E-5</v>
      </c>
      <c r="X138" s="68">
        <f t="shared" si="72"/>
        <v>1.0549676942344006E-4</v>
      </c>
      <c r="Y138" s="68">
        <f t="shared" si="72"/>
        <v>3.9404016684351591E-4</v>
      </c>
      <c r="Z138" s="68">
        <f t="shared" si="56"/>
        <v>0.99648387096774482</v>
      </c>
      <c r="AA138" s="68">
        <f t="shared" si="72"/>
        <v>9.0946504873175513E-5</v>
      </c>
      <c r="AB138" s="68">
        <f t="shared" si="72"/>
        <v>3.9653146616481937E-5</v>
      </c>
      <c r="AC138" s="68">
        <f t="shared" si="57"/>
        <v>1.9521774193548458</v>
      </c>
      <c r="AD138" s="68">
        <f t="shared" si="72"/>
        <v>4.0623164253166238E-5</v>
      </c>
      <c r="AE138" s="68">
        <f t="shared" si="72"/>
        <v>1.5764256882924344E-4</v>
      </c>
      <c r="AF138" s="68">
        <f t="shared" si="72"/>
        <v>9.9054571177070755E-2</v>
      </c>
      <c r="AH138" s="435">
        <v>5.2728820774797583E-2</v>
      </c>
    </row>
    <row r="139" spans="1:34" x14ac:dyDescent="0.2">
      <c r="A139" s="369">
        <v>42223.395840972225</v>
      </c>
      <c r="B139" s="9">
        <v>525.90517241379303</v>
      </c>
      <c r="C139" s="9">
        <f t="shared" si="62"/>
        <v>13404271.034482757</v>
      </c>
      <c r="D139" s="14">
        <f t="shared" si="63"/>
        <v>48.351317332594675</v>
      </c>
      <c r="E139" s="14">
        <f t="shared" si="64"/>
        <v>0.31170442936885373</v>
      </c>
      <c r="F139" s="13">
        <f t="shared" si="65"/>
        <v>0.2363806208488306</v>
      </c>
      <c r="G139" s="13">
        <f t="shared" si="66"/>
        <v>48.03961290322583</v>
      </c>
      <c r="H139" s="13">
        <f t="shared" si="52"/>
        <v>2.0396129032258301</v>
      </c>
      <c r="I139" s="68">
        <f t="shared" ref="I139:N154" si="73">I138+(I$165-I$137)*(1/27)</f>
        <v>6.5817509461456841E-2</v>
      </c>
      <c r="J139" s="68">
        <f t="shared" si="72"/>
        <v>9.6296862928275088E-5</v>
      </c>
      <c r="K139" s="68">
        <f t="shared" si="72"/>
        <v>2.9272381754889829E-5</v>
      </c>
      <c r="L139" s="68">
        <f t="shared" si="72"/>
        <v>4.7106075301377743E-3</v>
      </c>
      <c r="M139" s="68">
        <f t="shared" si="72"/>
        <v>1.4861778681010216E-4</v>
      </c>
      <c r="N139" s="68">
        <f t="shared" si="72"/>
        <v>3.0307926916253058E-4</v>
      </c>
      <c r="O139" s="68">
        <f t="shared" si="54"/>
        <v>40.335483870967778</v>
      </c>
      <c r="P139" s="68">
        <f t="shared" si="72"/>
        <v>1.160064242692486E-4</v>
      </c>
      <c r="Q139" s="68">
        <f t="shared" si="72"/>
        <v>8.8035095002713933E-4</v>
      </c>
      <c r="R139" s="68">
        <f t="shared" si="72"/>
        <v>6.4608419793414891E-3</v>
      </c>
      <c r="S139" s="68">
        <f t="shared" si="72"/>
        <v>9.5062990585662883E-3</v>
      </c>
      <c r="T139" s="68">
        <f t="shared" si="72"/>
        <v>8.0079725195747546E-5</v>
      </c>
      <c r="U139" s="68">
        <f t="shared" si="55"/>
        <v>4.7546774193548123</v>
      </c>
      <c r="V139" s="68">
        <f t="shared" si="72"/>
        <v>0.12448679502918794</v>
      </c>
      <c r="W139" s="68">
        <f t="shared" si="72"/>
        <v>8.1967623563781227E-5</v>
      </c>
      <c r="X139" s="68">
        <f t="shared" si="72"/>
        <v>1.2451612444561543E-4</v>
      </c>
      <c r="Y139" s="68">
        <f t="shared" si="72"/>
        <v>4.7503862196491913E-4</v>
      </c>
      <c r="Z139" s="68">
        <f t="shared" si="56"/>
        <v>0.99735483870968034</v>
      </c>
      <c r="AA139" s="68">
        <f t="shared" si="72"/>
        <v>9.898702391651492E-5</v>
      </c>
      <c r="AB139" s="68">
        <f t="shared" si="72"/>
        <v>3.9281871746617247E-5</v>
      </c>
      <c r="AC139" s="68">
        <f t="shared" si="57"/>
        <v>1.9520967741935555</v>
      </c>
      <c r="AD139" s="68">
        <f t="shared" si="72"/>
        <v>4.0983811781890614E-5</v>
      </c>
      <c r="AE139" s="68">
        <f t="shared" si="72"/>
        <v>1.5542554695119562E-4</v>
      </c>
      <c r="AF139" s="68">
        <f t="shared" si="72"/>
        <v>9.8052472285644954E-2</v>
      </c>
      <c r="AH139" s="435">
        <v>5.206328934298262E-2</v>
      </c>
    </row>
    <row r="140" spans="1:34" x14ac:dyDescent="0.2">
      <c r="A140" s="369">
        <v>42223.406257696763</v>
      </c>
      <c r="B140" s="9">
        <v>517.5574712643679</v>
      </c>
      <c r="C140" s="9">
        <f t="shared" si="62"/>
        <v>13191504.827586211</v>
      </c>
      <c r="D140" s="14">
        <f t="shared" si="63"/>
        <v>48.29477013606509</v>
      </c>
      <c r="E140" s="14">
        <f t="shared" si="64"/>
        <v>0.32283465219409957</v>
      </c>
      <c r="F140" s="13">
        <f t="shared" si="65"/>
        <v>0.24888379601487734</v>
      </c>
      <c r="G140" s="13">
        <f t="shared" si="66"/>
        <v>47.971935483870986</v>
      </c>
      <c r="H140" s="13">
        <f t="shared" si="52"/>
        <v>1.9719354838709862</v>
      </c>
      <c r="I140" s="68">
        <f t="shared" si="73"/>
        <v>6.4704809082998568E-2</v>
      </c>
      <c r="J140" s="68">
        <f t="shared" si="72"/>
        <v>1.2044498841114408E-4</v>
      </c>
      <c r="K140" s="68">
        <f t="shared" si="72"/>
        <v>3.6101486484694236E-5</v>
      </c>
      <c r="L140" s="68">
        <f t="shared" si="72"/>
        <v>5.6901832289322635E-3</v>
      </c>
      <c r="M140" s="68">
        <f t="shared" si="72"/>
        <v>1.4347307533769808E-4</v>
      </c>
      <c r="N140" s="68">
        <f t="shared" si="72"/>
        <v>3.1095609839602937E-4</v>
      </c>
      <c r="O140" s="68">
        <f t="shared" si="54"/>
        <v>40.272580645161327</v>
      </c>
      <c r="P140" s="68">
        <f t="shared" si="72"/>
        <v>1.3136616729847865E-4</v>
      </c>
      <c r="Q140" s="68">
        <f t="shared" si="72"/>
        <v>9.3713691202605373E-4</v>
      </c>
      <c r="R140" s="68">
        <f t="shared" si="72"/>
        <v>6.2744083001678294E-3</v>
      </c>
      <c r="S140" s="68">
        <f t="shared" si="72"/>
        <v>9.246047096223637E-3</v>
      </c>
      <c r="T140" s="68">
        <f t="shared" si="72"/>
        <v>7.9276536187917638E-5</v>
      </c>
      <c r="U140" s="68">
        <f t="shared" si="55"/>
        <v>4.7491129032257797</v>
      </c>
      <c r="V140" s="68">
        <f t="shared" si="72"/>
        <v>0.13698732322802043</v>
      </c>
      <c r="W140" s="68">
        <f t="shared" si="72"/>
        <v>8.2688918621229979E-5</v>
      </c>
      <c r="X140" s="68">
        <f t="shared" si="72"/>
        <v>1.435354794677908E-4</v>
      </c>
      <c r="Y140" s="68">
        <f t="shared" si="72"/>
        <v>5.5603707708632235E-4</v>
      </c>
      <c r="Z140" s="68">
        <f t="shared" si="56"/>
        <v>0.99822580645161585</v>
      </c>
      <c r="AA140" s="68">
        <f t="shared" si="72"/>
        <v>1.0702754295985433E-4</v>
      </c>
      <c r="AB140" s="68">
        <f t="shared" si="72"/>
        <v>3.8910596876752557E-5</v>
      </c>
      <c r="AC140" s="68">
        <f t="shared" si="57"/>
        <v>1.9520161290322653</v>
      </c>
      <c r="AD140" s="68">
        <f t="shared" si="72"/>
        <v>4.1344459310614989E-5</v>
      </c>
      <c r="AE140" s="68">
        <f t="shared" si="72"/>
        <v>1.532085250731478E-4</v>
      </c>
      <c r="AF140" s="68">
        <f t="shared" si="72"/>
        <v>9.7050373394219153E-2</v>
      </c>
      <c r="AH140" s="435">
        <v>5.1397757911167657E-2</v>
      </c>
    </row>
    <row r="141" spans="1:34" x14ac:dyDescent="0.2">
      <c r="A141" s="369">
        <v>42223.4166744213</v>
      </c>
      <c r="B141" s="9">
        <v>525.90517241379303</v>
      </c>
      <c r="C141" s="9">
        <f t="shared" si="62"/>
        <v>13404271.034482757</v>
      </c>
      <c r="D141" s="14">
        <f t="shared" si="63"/>
        <v>48.23822293953549</v>
      </c>
      <c r="E141" s="14">
        <f t="shared" si="64"/>
        <v>0.33396487501934552</v>
      </c>
      <c r="F141" s="13">
        <f t="shared" si="65"/>
        <v>0.26138697118092424</v>
      </c>
      <c r="G141" s="13">
        <f t="shared" si="66"/>
        <v>47.904258064516149</v>
      </c>
      <c r="H141" s="13">
        <f t="shared" si="52"/>
        <v>1.9042580645161493</v>
      </c>
      <c r="I141" s="68">
        <f t="shared" si="73"/>
        <v>6.3592108704540296E-2</v>
      </c>
      <c r="J141" s="68">
        <f t="shared" si="72"/>
        <v>1.4459311389401308E-4</v>
      </c>
      <c r="K141" s="68">
        <f t="shared" si="72"/>
        <v>4.2930591214498647E-5</v>
      </c>
      <c r="L141" s="68">
        <f t="shared" si="72"/>
        <v>6.6697589277267526E-3</v>
      </c>
      <c r="M141" s="68">
        <f t="shared" si="72"/>
        <v>1.38328363865294E-4</v>
      </c>
      <c r="N141" s="68">
        <f t="shared" si="72"/>
        <v>3.1883292762952816E-4</v>
      </c>
      <c r="O141" s="68">
        <f t="shared" si="54"/>
        <v>40.209677419354875</v>
      </c>
      <c r="P141" s="68">
        <f t="shared" si="72"/>
        <v>1.467259103277087E-4</v>
      </c>
      <c r="Q141" s="68">
        <f t="shared" si="72"/>
        <v>9.9392287402496823E-4</v>
      </c>
      <c r="R141" s="68">
        <f t="shared" si="72"/>
        <v>6.0879746209941696E-3</v>
      </c>
      <c r="S141" s="68">
        <f t="shared" si="72"/>
        <v>8.9857951338809857E-3</v>
      </c>
      <c r="T141" s="68">
        <f t="shared" si="72"/>
        <v>7.8473347180087731E-5</v>
      </c>
      <c r="U141" s="68">
        <f t="shared" si="55"/>
        <v>4.7435483870967472</v>
      </c>
      <c r="V141" s="68">
        <f t="shared" si="72"/>
        <v>0.14948785142685292</v>
      </c>
      <c r="W141" s="68">
        <f t="shared" si="72"/>
        <v>8.341021367867873E-5</v>
      </c>
      <c r="X141" s="68">
        <f t="shared" si="72"/>
        <v>1.6255483448996617E-4</v>
      </c>
      <c r="Y141" s="68">
        <f t="shared" si="72"/>
        <v>6.3703553220772558E-4</v>
      </c>
      <c r="Z141" s="68">
        <f t="shared" si="56"/>
        <v>0.99909677419355136</v>
      </c>
      <c r="AA141" s="68">
        <f t="shared" si="72"/>
        <v>1.1506806200319373E-4</v>
      </c>
      <c r="AB141" s="68">
        <f t="shared" si="72"/>
        <v>3.8539322006887868E-5</v>
      </c>
      <c r="AC141" s="68">
        <f t="shared" si="57"/>
        <v>1.951935483870975</v>
      </c>
      <c r="AD141" s="68">
        <f t="shared" si="72"/>
        <v>4.1705106839339365E-5</v>
      </c>
      <c r="AE141" s="68">
        <f t="shared" si="72"/>
        <v>1.5099150319509999E-4</v>
      </c>
      <c r="AF141" s="68">
        <f t="shared" si="72"/>
        <v>9.6048274502793352E-2</v>
      </c>
      <c r="AH141" s="435">
        <v>5.0732226479352695E-2</v>
      </c>
    </row>
    <row r="142" spans="1:34" x14ac:dyDescent="0.2">
      <c r="A142" s="369">
        <v>42223.42709114583</v>
      </c>
      <c r="B142" s="9">
        <v>510.40229885057471</v>
      </c>
      <c r="C142" s="9">
        <f t="shared" si="62"/>
        <v>13009133.793103449</v>
      </c>
      <c r="D142" s="14">
        <f t="shared" si="63"/>
        <v>48.18167574300589</v>
      </c>
      <c r="E142" s="14">
        <f t="shared" si="64"/>
        <v>0.34509509784459136</v>
      </c>
      <c r="F142" s="13">
        <f t="shared" si="65"/>
        <v>0.27389014634697101</v>
      </c>
      <c r="G142" s="13">
        <f t="shared" si="66"/>
        <v>47.836580645161312</v>
      </c>
      <c r="H142" s="13">
        <f t="shared" si="52"/>
        <v>1.8365806451613125</v>
      </c>
      <c r="I142" s="68">
        <f t="shared" si="73"/>
        <v>6.2479408326082023E-2</v>
      </c>
      <c r="J142" s="68">
        <f t="shared" si="72"/>
        <v>1.6874123937688206E-4</v>
      </c>
      <c r="K142" s="68">
        <f t="shared" si="72"/>
        <v>4.975969594430305E-5</v>
      </c>
      <c r="L142" s="68">
        <f t="shared" si="72"/>
        <v>7.6493346265212418E-3</v>
      </c>
      <c r="M142" s="68">
        <f t="shared" si="72"/>
        <v>1.3318365239288992E-4</v>
      </c>
      <c r="N142" s="68">
        <f t="shared" si="72"/>
        <v>3.2670975686302696E-4</v>
      </c>
      <c r="O142" s="68">
        <f t="shared" si="54"/>
        <v>40.146774193548424</v>
      </c>
      <c r="P142" s="68">
        <f t="shared" si="72"/>
        <v>1.6208565335693875E-4</v>
      </c>
      <c r="Q142" s="68">
        <f t="shared" si="72"/>
        <v>1.0507088360238827E-3</v>
      </c>
      <c r="R142" s="68">
        <f t="shared" si="72"/>
        <v>5.9015409418205099E-3</v>
      </c>
      <c r="S142" s="68">
        <f t="shared" si="72"/>
        <v>8.7255431715383344E-3</v>
      </c>
      <c r="T142" s="68">
        <f t="shared" si="72"/>
        <v>7.7670158172257823E-5</v>
      </c>
      <c r="U142" s="68">
        <f t="shared" si="55"/>
        <v>4.7379838709677147</v>
      </c>
      <c r="V142" s="68">
        <f t="shared" si="72"/>
        <v>0.16198837962568541</v>
      </c>
      <c r="W142" s="68">
        <f t="shared" si="72"/>
        <v>8.4131508736127482E-5</v>
      </c>
      <c r="X142" s="68">
        <f t="shared" si="72"/>
        <v>1.8157418951214154E-4</v>
      </c>
      <c r="Y142" s="68">
        <f t="shared" si="72"/>
        <v>7.180339873291288E-4</v>
      </c>
      <c r="Z142" s="68">
        <f t="shared" si="56"/>
        <v>0.99996774193548688</v>
      </c>
      <c r="AA142" s="68">
        <f t="shared" si="72"/>
        <v>1.2310858104653313E-4</v>
      </c>
      <c r="AB142" s="68">
        <f t="shared" si="72"/>
        <v>3.8168047137023178E-5</v>
      </c>
      <c r="AC142" s="68">
        <f t="shared" si="57"/>
        <v>1.9518548387096848</v>
      </c>
      <c r="AD142" s="68">
        <f t="shared" si="72"/>
        <v>4.2065754368063741E-5</v>
      </c>
      <c r="AE142" s="68">
        <f t="shared" si="72"/>
        <v>1.4877448131705217E-4</v>
      </c>
      <c r="AF142" s="68">
        <f t="shared" si="72"/>
        <v>9.504617561136755E-2</v>
      </c>
      <c r="AH142" s="435">
        <v>5.0066695047537739E-2</v>
      </c>
    </row>
    <row r="143" spans="1:34" x14ac:dyDescent="0.2">
      <c r="A143" s="369">
        <v>42223.437507870367</v>
      </c>
      <c r="B143" s="9">
        <v>517.5574712643679</v>
      </c>
      <c r="C143" s="9">
        <f t="shared" si="62"/>
        <v>13191504.827586211</v>
      </c>
      <c r="D143" s="14">
        <f t="shared" si="63"/>
        <v>48.125128546476319</v>
      </c>
      <c r="E143" s="14">
        <f t="shared" si="64"/>
        <v>0.3562253206698372</v>
      </c>
      <c r="F143" s="13">
        <f t="shared" si="65"/>
        <v>0.28639332151301777</v>
      </c>
      <c r="G143" s="13">
        <f t="shared" si="66"/>
        <v>47.768903225806476</v>
      </c>
      <c r="H143" s="13">
        <f t="shared" si="52"/>
        <v>1.7689032258064756</v>
      </c>
      <c r="I143" s="68">
        <f t="shared" si="73"/>
        <v>6.136670794762375E-2</v>
      </c>
      <c r="J143" s="68">
        <f t="shared" si="72"/>
        <v>1.9288936485975104E-4</v>
      </c>
      <c r="K143" s="68">
        <f t="shared" si="72"/>
        <v>5.6588800674107454E-5</v>
      </c>
      <c r="L143" s="68">
        <f t="shared" si="72"/>
        <v>8.628910325315731E-3</v>
      </c>
      <c r="M143" s="68">
        <f t="shared" si="72"/>
        <v>1.2803894092048584E-4</v>
      </c>
      <c r="N143" s="68">
        <f t="shared" si="72"/>
        <v>3.3458658609652575E-4</v>
      </c>
      <c r="O143" s="68">
        <f t="shared" si="54"/>
        <v>40.083870967741973</v>
      </c>
      <c r="P143" s="68">
        <f t="shared" si="72"/>
        <v>1.7744539638616879E-4</v>
      </c>
      <c r="Q143" s="68">
        <f t="shared" si="72"/>
        <v>1.1074947980227972E-3</v>
      </c>
      <c r="R143" s="68">
        <f t="shared" si="72"/>
        <v>5.7151072626468501E-3</v>
      </c>
      <c r="S143" s="68">
        <f t="shared" si="72"/>
        <v>8.4652912091956831E-3</v>
      </c>
      <c r="T143" s="68">
        <f t="shared" si="72"/>
        <v>7.6866969164427916E-5</v>
      </c>
      <c r="U143" s="68">
        <f t="shared" si="55"/>
        <v>4.7324193548386821</v>
      </c>
      <c r="V143" s="68">
        <f t="shared" si="72"/>
        <v>0.1744889078245179</v>
      </c>
      <c r="W143" s="68">
        <f t="shared" si="72"/>
        <v>8.4852803793576234E-5</v>
      </c>
      <c r="X143" s="68">
        <f t="shared" si="72"/>
        <v>2.0059354453431691E-4</v>
      </c>
      <c r="Y143" s="68">
        <f t="shared" si="72"/>
        <v>7.9903244245053203E-4</v>
      </c>
      <c r="Z143" s="68">
        <f t="shared" si="56"/>
        <v>1.0008387096774223</v>
      </c>
      <c r="AA143" s="68">
        <f t="shared" si="72"/>
        <v>1.3114910008987253E-4</v>
      </c>
      <c r="AB143" s="68">
        <f t="shared" si="72"/>
        <v>3.7796772267158488E-5</v>
      </c>
      <c r="AC143" s="68">
        <f t="shared" si="57"/>
        <v>1.9517741935483945</v>
      </c>
      <c r="AD143" s="68">
        <f t="shared" si="72"/>
        <v>4.2426401896788117E-5</v>
      </c>
      <c r="AE143" s="68">
        <f t="shared" si="72"/>
        <v>1.4655745943900435E-4</v>
      </c>
      <c r="AF143" s="68">
        <f t="shared" si="72"/>
        <v>9.4044076719941749E-2</v>
      </c>
      <c r="AH143" s="435">
        <v>4.9401163615722776E-2</v>
      </c>
    </row>
    <row r="144" spans="1:34" x14ac:dyDescent="0.2">
      <c r="A144" s="369">
        <v>42223.447924594904</v>
      </c>
      <c r="B144" s="9">
        <v>517.5574712643679</v>
      </c>
      <c r="C144" s="9">
        <f t="shared" si="62"/>
        <v>13191504.827586211</v>
      </c>
      <c r="D144" s="14">
        <f t="shared" si="63"/>
        <v>48.068581349946705</v>
      </c>
      <c r="E144" s="14">
        <f t="shared" si="64"/>
        <v>0.36735554349508304</v>
      </c>
      <c r="F144" s="13">
        <f t="shared" si="65"/>
        <v>0.29889649667906454</v>
      </c>
      <c r="G144" s="13">
        <f t="shared" si="66"/>
        <v>47.701225806451632</v>
      </c>
      <c r="H144" s="13">
        <f t="shared" si="52"/>
        <v>1.7012258064516317</v>
      </c>
      <c r="I144" s="68">
        <f t="shared" si="73"/>
        <v>6.0254007569165477E-2</v>
      </c>
      <c r="J144" s="68">
        <f t="shared" si="72"/>
        <v>2.1703749034262003E-4</v>
      </c>
      <c r="K144" s="68">
        <f t="shared" si="72"/>
        <v>6.3417905403911857E-5</v>
      </c>
      <c r="L144" s="68">
        <f t="shared" si="72"/>
        <v>9.6084860241102202E-3</v>
      </c>
      <c r="M144" s="68">
        <f t="shared" si="72"/>
        <v>1.2289422944808176E-4</v>
      </c>
      <c r="N144" s="68">
        <f t="shared" si="72"/>
        <v>3.4246341533002454E-4</v>
      </c>
      <c r="O144" s="68">
        <f t="shared" si="54"/>
        <v>40.020967741935522</v>
      </c>
      <c r="P144" s="68">
        <f t="shared" si="72"/>
        <v>1.9280513941539884E-4</v>
      </c>
      <c r="Q144" s="68">
        <f t="shared" si="72"/>
        <v>1.1642807600217118E-3</v>
      </c>
      <c r="R144" s="68">
        <f t="shared" si="72"/>
        <v>5.5286735834731903E-3</v>
      </c>
      <c r="S144" s="68">
        <f t="shared" si="72"/>
        <v>8.2050392468530318E-3</v>
      </c>
      <c r="T144" s="68">
        <f t="shared" si="72"/>
        <v>7.6063780156598008E-5</v>
      </c>
      <c r="U144" s="68">
        <f t="shared" si="55"/>
        <v>4.7268548387096496</v>
      </c>
      <c r="V144" s="68">
        <f t="shared" si="72"/>
        <v>0.18698943602335039</v>
      </c>
      <c r="W144" s="68">
        <f t="shared" si="72"/>
        <v>8.5574098851024985E-5</v>
      </c>
      <c r="X144" s="68">
        <f t="shared" si="72"/>
        <v>2.1961289955649228E-4</v>
      </c>
      <c r="Y144" s="68">
        <f t="shared" si="72"/>
        <v>8.8003089757193525E-4</v>
      </c>
      <c r="Z144" s="68">
        <f t="shared" si="56"/>
        <v>1.0017096774193577</v>
      </c>
      <c r="AA144" s="68">
        <f t="shared" si="72"/>
        <v>1.3918961913321194E-4</v>
      </c>
      <c r="AB144" s="68">
        <f t="shared" si="72"/>
        <v>3.7425497397293798E-5</v>
      </c>
      <c r="AC144" s="68">
        <f t="shared" si="57"/>
        <v>1.9516935483871043</v>
      </c>
      <c r="AD144" s="68">
        <f t="shared" si="72"/>
        <v>4.2787049425512493E-5</v>
      </c>
      <c r="AE144" s="68">
        <f t="shared" si="72"/>
        <v>1.4434043756095653E-4</v>
      </c>
      <c r="AF144" s="68">
        <f t="shared" si="72"/>
        <v>9.3041977828515948E-2</v>
      </c>
      <c r="AH144" s="435">
        <v>4.8735632183907814E-2</v>
      </c>
    </row>
    <row r="145" spans="1:34" x14ac:dyDescent="0.2">
      <c r="A145" s="369">
        <v>42223.458341319441</v>
      </c>
      <c r="B145" s="9">
        <v>510.40229885057471</v>
      </c>
      <c r="C145" s="9">
        <f t="shared" si="62"/>
        <v>13009133.793103449</v>
      </c>
      <c r="D145" s="14">
        <f t="shared" si="63"/>
        <v>48.012034153417119</v>
      </c>
      <c r="E145" s="14">
        <f t="shared" si="64"/>
        <v>0.37848576632032882</v>
      </c>
      <c r="F145" s="13">
        <f t="shared" si="65"/>
        <v>0.31139967184511125</v>
      </c>
      <c r="G145" s="13">
        <f t="shared" si="66"/>
        <v>47.633548387096795</v>
      </c>
      <c r="H145" s="13">
        <f t="shared" si="52"/>
        <v>1.6335483870967948</v>
      </c>
      <c r="I145" s="68">
        <f t="shared" si="73"/>
        <v>5.9141307190707204E-2</v>
      </c>
      <c r="J145" s="68">
        <f t="shared" si="72"/>
        <v>2.4118561582548901E-4</v>
      </c>
      <c r="K145" s="68">
        <f t="shared" si="72"/>
        <v>7.0247010133716261E-5</v>
      </c>
      <c r="L145" s="68">
        <f t="shared" si="72"/>
        <v>1.0588061722904709E-2</v>
      </c>
      <c r="M145" s="68">
        <f t="shared" si="72"/>
        <v>1.1774951797567768E-4</v>
      </c>
      <c r="N145" s="68">
        <f t="shared" si="72"/>
        <v>3.5034024456352333E-4</v>
      </c>
      <c r="O145" s="68">
        <f t="shared" si="54"/>
        <v>39.95806451612907</v>
      </c>
      <c r="P145" s="68">
        <f t="shared" si="72"/>
        <v>2.0816488244462889E-4</v>
      </c>
      <c r="Q145" s="68">
        <f t="shared" si="72"/>
        <v>1.2210667220206263E-3</v>
      </c>
      <c r="R145" s="68">
        <f t="shared" si="72"/>
        <v>5.3422399042995306E-3</v>
      </c>
      <c r="S145" s="68">
        <f t="shared" si="72"/>
        <v>7.9447872845103806E-3</v>
      </c>
      <c r="T145" s="68">
        <f t="shared" si="72"/>
        <v>7.5260591148768101E-5</v>
      </c>
      <c r="U145" s="68">
        <f t="shared" si="55"/>
        <v>4.7212903225806171</v>
      </c>
      <c r="V145" s="68">
        <f t="shared" si="72"/>
        <v>0.19948996422218288</v>
      </c>
      <c r="W145" s="68">
        <f t="shared" si="72"/>
        <v>8.6295393908473737E-5</v>
      </c>
      <c r="X145" s="68">
        <f t="shared" si="72"/>
        <v>2.3863225457866765E-4</v>
      </c>
      <c r="Y145" s="68">
        <f t="shared" si="72"/>
        <v>9.6102935269333847E-4</v>
      </c>
      <c r="Z145" s="68">
        <f t="shared" si="56"/>
        <v>1.0025806451612931</v>
      </c>
      <c r="AA145" s="68">
        <f t="shared" si="72"/>
        <v>1.4723013817655135E-4</v>
      </c>
      <c r="AB145" s="68">
        <f t="shared" si="72"/>
        <v>3.7054222527429109E-5</v>
      </c>
      <c r="AC145" s="68">
        <f t="shared" si="57"/>
        <v>1.951612903225814</v>
      </c>
      <c r="AD145" s="68">
        <f t="shared" si="72"/>
        <v>4.3147696954236869E-5</v>
      </c>
      <c r="AE145" s="68">
        <f t="shared" si="72"/>
        <v>1.4212341568290872E-4</v>
      </c>
      <c r="AF145" s="68">
        <f t="shared" si="72"/>
        <v>9.2039878937090147E-2</v>
      </c>
      <c r="AH145" s="435">
        <v>4.8070100752092851E-2</v>
      </c>
    </row>
    <row r="146" spans="1:34" x14ac:dyDescent="0.2">
      <c r="A146" s="369">
        <v>42223.468758043979</v>
      </c>
      <c r="B146" s="9">
        <v>502.05459770114948</v>
      </c>
      <c r="C146" s="9">
        <f t="shared" si="62"/>
        <v>12796367.5862069</v>
      </c>
      <c r="D146" s="14">
        <f t="shared" si="63"/>
        <v>47.95548695688754</v>
      </c>
      <c r="E146" s="14">
        <f t="shared" si="64"/>
        <v>0.38961598914557471</v>
      </c>
      <c r="F146" s="13">
        <f t="shared" si="65"/>
        <v>0.32390284701115807</v>
      </c>
      <c r="G146" s="13">
        <f t="shared" si="66"/>
        <v>47.565870967741958</v>
      </c>
      <c r="H146" s="13">
        <f t="shared" si="52"/>
        <v>1.565870967741958</v>
      </c>
      <c r="I146" s="68">
        <f t="shared" si="73"/>
        <v>5.8028606812248931E-2</v>
      </c>
      <c r="J146" s="68">
        <f t="shared" si="72"/>
        <v>2.6533374130835799E-4</v>
      </c>
      <c r="K146" s="68">
        <f t="shared" si="72"/>
        <v>7.7076114863520664E-5</v>
      </c>
      <c r="L146" s="68">
        <f t="shared" si="72"/>
        <v>1.1567637421699199E-2</v>
      </c>
      <c r="M146" s="68">
        <f t="shared" si="72"/>
        <v>1.126048065032736E-4</v>
      </c>
      <c r="N146" s="68">
        <f t="shared" si="72"/>
        <v>3.5821707379702213E-4</v>
      </c>
      <c r="O146" s="68">
        <f t="shared" si="54"/>
        <v>39.895161290322619</v>
      </c>
      <c r="P146" s="68">
        <f t="shared" si="72"/>
        <v>2.2352462547385894E-4</v>
      </c>
      <c r="Q146" s="68">
        <f t="shared" si="72"/>
        <v>1.2778526840195408E-3</v>
      </c>
      <c r="R146" s="68">
        <f t="shared" si="72"/>
        <v>5.1558062251258708E-3</v>
      </c>
      <c r="S146" s="68">
        <f t="shared" si="72"/>
        <v>7.6845353221677293E-3</v>
      </c>
      <c r="T146" s="68">
        <f t="shared" si="72"/>
        <v>7.4457402140938193E-5</v>
      </c>
      <c r="U146" s="68">
        <f t="shared" si="55"/>
        <v>4.7157258064515846</v>
      </c>
      <c r="V146" s="68">
        <f t="shared" si="72"/>
        <v>0.21199049242101536</v>
      </c>
      <c r="W146" s="68">
        <f t="shared" si="72"/>
        <v>8.7016688965922489E-5</v>
      </c>
      <c r="X146" s="68">
        <f t="shared" si="72"/>
        <v>2.5765160960084302E-4</v>
      </c>
      <c r="Y146" s="68">
        <f t="shared" si="72"/>
        <v>1.0420278078147418E-3</v>
      </c>
      <c r="Z146" s="68">
        <f t="shared" si="56"/>
        <v>1.0034516129032285</v>
      </c>
      <c r="AA146" s="68">
        <f t="shared" si="72"/>
        <v>1.5527065721989076E-4</v>
      </c>
      <c r="AB146" s="68">
        <f t="shared" si="72"/>
        <v>3.6682947657564419E-5</v>
      </c>
      <c r="AC146" s="68">
        <f t="shared" si="57"/>
        <v>1.9515322580645238</v>
      </c>
      <c r="AD146" s="68">
        <f t="shared" si="72"/>
        <v>4.3508344482961244E-5</v>
      </c>
      <c r="AE146" s="68">
        <f t="shared" si="72"/>
        <v>1.399063938048609E-4</v>
      </c>
      <c r="AF146" s="68">
        <f t="shared" si="72"/>
        <v>9.1037780045664346E-2</v>
      </c>
      <c r="AH146" s="435">
        <v>4.7404569320277895E-2</v>
      </c>
    </row>
    <row r="147" spans="1:34" x14ac:dyDescent="0.2">
      <c r="A147" s="369">
        <v>42223.479174768516</v>
      </c>
      <c r="B147" s="9">
        <v>502.05459770114948</v>
      </c>
      <c r="C147" s="9">
        <f t="shared" si="62"/>
        <v>12796367.5862069</v>
      </c>
      <c r="D147" s="14">
        <f t="shared" si="63"/>
        <v>47.898939760357948</v>
      </c>
      <c r="E147" s="14">
        <f t="shared" si="64"/>
        <v>0.40074621197082066</v>
      </c>
      <c r="F147" s="13">
        <f t="shared" si="65"/>
        <v>0.33640602217720489</v>
      </c>
      <c r="G147" s="13">
        <f t="shared" si="66"/>
        <v>47.498193548387121</v>
      </c>
      <c r="H147" s="13">
        <f t="shared" si="52"/>
        <v>1.4981935483871212</v>
      </c>
      <c r="I147" s="68">
        <f t="shared" si="73"/>
        <v>5.6915906433790658E-2</v>
      </c>
      <c r="J147" s="68">
        <f t="shared" si="72"/>
        <v>2.8948186679122697E-4</v>
      </c>
      <c r="K147" s="68">
        <f t="shared" si="72"/>
        <v>8.3905219593325068E-5</v>
      </c>
      <c r="L147" s="68">
        <f t="shared" si="72"/>
        <v>1.2547213120493688E-2</v>
      </c>
      <c r="M147" s="68">
        <f t="shared" si="72"/>
        <v>1.0746009503086952E-4</v>
      </c>
      <c r="N147" s="68">
        <f t="shared" si="72"/>
        <v>3.6609390303052092E-4</v>
      </c>
      <c r="O147" s="68">
        <f t="shared" si="54"/>
        <v>39.832258064516168</v>
      </c>
      <c r="P147" s="68">
        <f t="shared" si="72"/>
        <v>2.3888436850308899E-4</v>
      </c>
      <c r="Q147" s="68">
        <f t="shared" si="72"/>
        <v>1.3346386460184553E-3</v>
      </c>
      <c r="R147" s="68">
        <f t="shared" si="72"/>
        <v>4.9693725459522111E-3</v>
      </c>
      <c r="S147" s="68">
        <f t="shared" si="72"/>
        <v>7.424283359825078E-3</v>
      </c>
      <c r="T147" s="68">
        <f t="shared" si="72"/>
        <v>7.3654213133108286E-5</v>
      </c>
      <c r="U147" s="68">
        <f t="shared" si="55"/>
        <v>4.710161290322552</v>
      </c>
      <c r="V147" s="68">
        <f t="shared" si="72"/>
        <v>0.22449102061984785</v>
      </c>
      <c r="W147" s="68">
        <f t="shared" si="72"/>
        <v>8.773798402337124E-5</v>
      </c>
      <c r="X147" s="68">
        <f t="shared" si="72"/>
        <v>2.7667096462301842E-4</v>
      </c>
      <c r="Y147" s="68">
        <f t="shared" si="72"/>
        <v>1.1230262629361451E-3</v>
      </c>
      <c r="Z147" s="68">
        <f t="shared" si="56"/>
        <v>1.0043225806451639</v>
      </c>
      <c r="AA147" s="68">
        <f t="shared" si="72"/>
        <v>1.6331117626323016E-4</v>
      </c>
      <c r="AB147" s="68">
        <f t="shared" si="72"/>
        <v>3.6311672787699729E-5</v>
      </c>
      <c r="AC147" s="68">
        <f t="shared" si="57"/>
        <v>1.9514516129032335</v>
      </c>
      <c r="AD147" s="68">
        <f t="shared" si="72"/>
        <v>4.386899201168562E-5</v>
      </c>
      <c r="AE147" s="68">
        <f t="shared" si="72"/>
        <v>1.3768937192681308E-4</v>
      </c>
      <c r="AF147" s="68">
        <f t="shared" si="72"/>
        <v>9.0035681154238545E-2</v>
      </c>
      <c r="AH147" s="435">
        <v>4.6739037888462932E-2</v>
      </c>
    </row>
    <row r="148" spans="1:34" x14ac:dyDescent="0.2">
      <c r="A148" s="369">
        <v>42223.489591493053</v>
      </c>
      <c r="B148" s="9">
        <v>510.40229885057471</v>
      </c>
      <c r="C148" s="9">
        <f t="shared" si="62"/>
        <v>13009133.793103449</v>
      </c>
      <c r="D148" s="14">
        <f t="shared" si="63"/>
        <v>47.842392563828341</v>
      </c>
      <c r="E148" s="14">
        <f t="shared" si="64"/>
        <v>0.41187643479606639</v>
      </c>
      <c r="F148" s="13">
        <f t="shared" si="65"/>
        <v>0.34890919734325154</v>
      </c>
      <c r="G148" s="13">
        <f t="shared" si="66"/>
        <v>47.430516129032277</v>
      </c>
      <c r="H148" s="13">
        <f t="shared" si="52"/>
        <v>1.4305161290322772</v>
      </c>
      <c r="I148" s="68">
        <f t="shared" si="73"/>
        <v>5.5803206055332386E-2</v>
      </c>
      <c r="J148" s="68">
        <f t="shared" si="72"/>
        <v>3.1362999227409595E-4</v>
      </c>
      <c r="K148" s="68">
        <f t="shared" si="72"/>
        <v>9.0734324323129471E-5</v>
      </c>
      <c r="L148" s="68">
        <f t="shared" si="72"/>
        <v>1.3526788819288177E-2</v>
      </c>
      <c r="M148" s="68">
        <f t="shared" si="72"/>
        <v>1.0231538355846544E-4</v>
      </c>
      <c r="N148" s="68">
        <f t="shared" si="72"/>
        <v>3.7397073226401971E-4</v>
      </c>
      <c r="O148" s="68">
        <f t="shared" si="54"/>
        <v>39.769354838709717</v>
      </c>
      <c r="P148" s="68">
        <f t="shared" si="72"/>
        <v>2.5424411153231907E-4</v>
      </c>
      <c r="Q148" s="68">
        <f t="shared" si="72"/>
        <v>1.3914246080173698E-3</v>
      </c>
      <c r="R148" s="68">
        <f t="shared" si="72"/>
        <v>4.7829388667785513E-3</v>
      </c>
      <c r="S148" s="68">
        <f t="shared" si="72"/>
        <v>7.1640313974824267E-3</v>
      </c>
      <c r="T148" s="68">
        <f t="shared" si="72"/>
        <v>7.2851024125278379E-5</v>
      </c>
      <c r="U148" s="68">
        <f t="shared" si="55"/>
        <v>4.7045967741935195</v>
      </c>
      <c r="V148" s="68">
        <f t="shared" si="72"/>
        <v>0.23699154881868034</v>
      </c>
      <c r="W148" s="68">
        <f t="shared" si="72"/>
        <v>8.8459279080819992E-5</v>
      </c>
      <c r="X148" s="68">
        <f t="shared" si="72"/>
        <v>2.9569031964519381E-4</v>
      </c>
      <c r="Y148" s="68">
        <f t="shared" si="72"/>
        <v>1.2040247180575485E-3</v>
      </c>
      <c r="Z148" s="68">
        <f t="shared" si="56"/>
        <v>1.0051935483870993</v>
      </c>
      <c r="AA148" s="68">
        <f t="shared" si="72"/>
        <v>1.7135169530656957E-4</v>
      </c>
      <c r="AB148" s="68">
        <f t="shared" si="72"/>
        <v>3.594039791783504E-5</v>
      </c>
      <c r="AC148" s="68">
        <f t="shared" si="57"/>
        <v>1.9513709677419433</v>
      </c>
      <c r="AD148" s="68">
        <f t="shared" si="72"/>
        <v>4.4229639540409996E-5</v>
      </c>
      <c r="AE148" s="68">
        <f t="shared" si="72"/>
        <v>1.3547235004876526E-4</v>
      </c>
      <c r="AF148" s="68">
        <f t="shared" si="72"/>
        <v>8.9033582262812744E-2</v>
      </c>
      <c r="AH148" s="435">
        <v>4.607350645664797E-2</v>
      </c>
    </row>
    <row r="149" spans="1:34" x14ac:dyDescent="0.2">
      <c r="A149" s="369">
        <v>42223.50000821759</v>
      </c>
      <c r="B149" s="9">
        <v>517.5574712643679</v>
      </c>
      <c r="C149" s="9">
        <f t="shared" si="62"/>
        <v>13191504.827586211</v>
      </c>
      <c r="D149" s="14">
        <f t="shared" si="63"/>
        <v>47.785845367298769</v>
      </c>
      <c r="E149" s="14">
        <f t="shared" si="64"/>
        <v>0.42300665762131234</v>
      </c>
      <c r="F149" s="13">
        <f t="shared" si="65"/>
        <v>0.36141237250929847</v>
      </c>
      <c r="G149" s="13">
        <f t="shared" si="66"/>
        <v>47.36283870967744</v>
      </c>
      <c r="H149" s="13">
        <f t="shared" si="52"/>
        <v>1.3628387096774404</v>
      </c>
      <c r="I149" s="68">
        <f t="shared" si="73"/>
        <v>5.4690505676874113E-2</v>
      </c>
      <c r="J149" s="68">
        <f t="shared" si="72"/>
        <v>3.3777811775696494E-4</v>
      </c>
      <c r="K149" s="68">
        <f t="shared" si="72"/>
        <v>9.7563429052933875E-5</v>
      </c>
      <c r="L149" s="68">
        <f t="shared" si="72"/>
        <v>1.4506364518082666E-2</v>
      </c>
      <c r="M149" s="68">
        <f t="shared" si="72"/>
        <v>9.7170672086061358E-5</v>
      </c>
      <c r="N149" s="68">
        <f t="shared" si="72"/>
        <v>3.818475614975185E-4</v>
      </c>
      <c r="O149" s="68">
        <f t="shared" si="54"/>
        <v>39.706451612903265</v>
      </c>
      <c r="P149" s="68">
        <f t="shared" si="72"/>
        <v>2.6960385456154911E-4</v>
      </c>
      <c r="Q149" s="68">
        <f t="shared" si="72"/>
        <v>1.4482105700162843E-3</v>
      </c>
      <c r="R149" s="68">
        <f t="shared" si="72"/>
        <v>4.5965051876048916E-3</v>
      </c>
      <c r="S149" s="68">
        <f t="shared" si="72"/>
        <v>6.9037794351397754E-3</v>
      </c>
      <c r="T149" s="68">
        <f t="shared" si="72"/>
        <v>7.2047835117448471E-5</v>
      </c>
      <c r="U149" s="68">
        <f t="shared" si="55"/>
        <v>4.699032258064487</v>
      </c>
      <c r="V149" s="68">
        <f t="shared" si="72"/>
        <v>0.24949207701751283</v>
      </c>
      <c r="W149" s="68">
        <f t="shared" si="72"/>
        <v>8.9180574138268744E-5</v>
      </c>
      <c r="X149" s="68">
        <f t="shared" si="72"/>
        <v>3.1470967466736921E-4</v>
      </c>
      <c r="Y149" s="68">
        <f t="shared" si="72"/>
        <v>1.2850231731789518E-3</v>
      </c>
      <c r="Z149" s="68">
        <f t="shared" si="56"/>
        <v>1.0060645161290347</v>
      </c>
      <c r="AA149" s="68">
        <f t="shared" si="72"/>
        <v>1.7939221434990898E-4</v>
      </c>
      <c r="AB149" s="68">
        <f t="shared" si="72"/>
        <v>3.556912304797035E-5</v>
      </c>
      <c r="AC149" s="68">
        <f t="shared" si="57"/>
        <v>1.951290322580653</v>
      </c>
      <c r="AD149" s="68">
        <f t="shared" si="72"/>
        <v>4.4590287069134372E-5</v>
      </c>
      <c r="AE149" s="68">
        <f t="shared" si="72"/>
        <v>1.3325532817071745E-4</v>
      </c>
      <c r="AF149" s="68">
        <f t="shared" si="72"/>
        <v>8.8031483371386943E-2</v>
      </c>
      <c r="AH149" s="435">
        <v>4.5407975024833007E-2</v>
      </c>
    </row>
    <row r="150" spans="1:34" x14ac:dyDescent="0.2">
      <c r="A150" s="369">
        <v>42223.510424942127</v>
      </c>
      <c r="B150" s="9">
        <v>510.40229885057471</v>
      </c>
      <c r="C150" s="9">
        <f t="shared" si="62"/>
        <v>13009133.793103449</v>
      </c>
      <c r="D150" s="14">
        <f t="shared" si="63"/>
        <v>47.729298170769162</v>
      </c>
      <c r="E150" s="14">
        <f t="shared" si="64"/>
        <v>0.43413688044655807</v>
      </c>
      <c r="F150" s="13">
        <f t="shared" si="65"/>
        <v>0.37391554767534513</v>
      </c>
      <c r="G150" s="13">
        <f t="shared" si="66"/>
        <v>47.295161290322604</v>
      </c>
      <c r="H150" s="13">
        <f t="shared" si="52"/>
        <v>1.2951612903226035</v>
      </c>
      <c r="I150" s="68">
        <f t="shared" si="73"/>
        <v>5.357780529841584E-2</v>
      </c>
      <c r="J150" s="68">
        <f t="shared" si="72"/>
        <v>3.6192624323983392E-4</v>
      </c>
      <c r="K150" s="68">
        <f t="shared" si="72"/>
        <v>1.0439253378273828E-4</v>
      </c>
      <c r="L150" s="68">
        <f t="shared" si="72"/>
        <v>1.5485940216877155E-2</v>
      </c>
      <c r="M150" s="68">
        <f t="shared" si="72"/>
        <v>9.2025960613657278E-5</v>
      </c>
      <c r="N150" s="68">
        <f t="shared" si="72"/>
        <v>3.897243907310173E-4</v>
      </c>
      <c r="O150" s="68">
        <f t="shared" si="54"/>
        <v>39.643548387096814</v>
      </c>
      <c r="P150" s="68">
        <f t="shared" si="72"/>
        <v>2.8496359759077916E-4</v>
      </c>
      <c r="Q150" s="68">
        <f t="shared" si="72"/>
        <v>1.5049965320151988E-3</v>
      </c>
      <c r="R150" s="68">
        <f t="shared" si="72"/>
        <v>4.4100715084312318E-3</v>
      </c>
      <c r="S150" s="68">
        <f t="shared" si="72"/>
        <v>6.6435274727971241E-3</v>
      </c>
      <c r="T150" s="68">
        <f t="shared" si="72"/>
        <v>7.1244646109618564E-5</v>
      </c>
      <c r="U150" s="68">
        <f t="shared" si="55"/>
        <v>4.6934677419354545</v>
      </c>
      <c r="V150" s="68">
        <f t="shared" si="72"/>
        <v>0.26199260521634532</v>
      </c>
      <c r="W150" s="68">
        <f t="shared" si="72"/>
        <v>8.9901869195717495E-5</v>
      </c>
      <c r="X150" s="68">
        <f t="shared" si="72"/>
        <v>3.3372902968954461E-4</v>
      </c>
      <c r="Y150" s="68">
        <f t="shared" si="72"/>
        <v>1.3660216283003551E-3</v>
      </c>
      <c r="Z150" s="68">
        <f t="shared" si="56"/>
        <v>1.0069354838709701</v>
      </c>
      <c r="AA150" s="68">
        <f t="shared" si="72"/>
        <v>1.8743273339324838E-4</v>
      </c>
      <c r="AB150" s="68">
        <f t="shared" si="72"/>
        <v>3.519784817810566E-5</v>
      </c>
      <c r="AC150" s="68">
        <f t="shared" si="57"/>
        <v>1.9512096774193628</v>
      </c>
      <c r="AD150" s="68">
        <f t="shared" si="72"/>
        <v>4.4950934597858748E-5</v>
      </c>
      <c r="AE150" s="68">
        <f t="shared" si="72"/>
        <v>1.3103830629266963E-4</v>
      </c>
      <c r="AF150" s="68">
        <f t="shared" si="72"/>
        <v>8.7029384479961142E-2</v>
      </c>
      <c r="AH150" s="435">
        <v>4.4742443593018051E-2</v>
      </c>
    </row>
    <row r="151" spans="1:34" x14ac:dyDescent="0.2">
      <c r="A151" s="369">
        <v>42223.520841666665</v>
      </c>
      <c r="B151" s="9">
        <v>510.40229885057471</v>
      </c>
      <c r="C151" s="9">
        <f t="shared" si="62"/>
        <v>13009133.793103449</v>
      </c>
      <c r="D151" s="14">
        <f t="shared" si="63"/>
        <v>47.672750974239563</v>
      </c>
      <c r="E151" s="14">
        <f t="shared" si="64"/>
        <v>0.44526710327180391</v>
      </c>
      <c r="F151" s="13">
        <f t="shared" si="65"/>
        <v>0.38641872284139189</v>
      </c>
      <c r="G151" s="13">
        <f t="shared" si="66"/>
        <v>47.227483870967767</v>
      </c>
      <c r="H151" s="13">
        <f t="shared" si="52"/>
        <v>1.2274838709677667</v>
      </c>
      <c r="I151" s="68">
        <f t="shared" si="73"/>
        <v>5.2465104919957567E-2</v>
      </c>
      <c r="J151" s="68">
        <f t="shared" si="72"/>
        <v>3.860743687227029E-4</v>
      </c>
      <c r="K151" s="68">
        <f t="shared" si="72"/>
        <v>1.1122163851254268E-4</v>
      </c>
      <c r="L151" s="68">
        <f t="shared" si="72"/>
        <v>1.6465515915671643E-2</v>
      </c>
      <c r="M151" s="68">
        <f t="shared" si="72"/>
        <v>8.6881249141253198E-5</v>
      </c>
      <c r="N151" s="68">
        <f t="shared" si="72"/>
        <v>3.9760121996451609E-4</v>
      </c>
      <c r="O151" s="68">
        <f t="shared" si="54"/>
        <v>39.580645161290363</v>
      </c>
      <c r="P151" s="68">
        <f t="shared" si="72"/>
        <v>3.0032334062000921E-4</v>
      </c>
      <c r="Q151" s="68">
        <f t="shared" si="72"/>
        <v>1.5617824940141133E-3</v>
      </c>
      <c r="R151" s="68">
        <f t="shared" si="72"/>
        <v>4.223637829257572E-3</v>
      </c>
      <c r="S151" s="68">
        <f t="shared" ref="S151:T164" si="74">S150+(S$165-S$137)*(1/27)</f>
        <v>6.3832755104544728E-3</v>
      </c>
      <c r="T151" s="68">
        <f t="shared" si="74"/>
        <v>7.0441457101788656E-5</v>
      </c>
      <c r="U151" s="68">
        <f t="shared" si="55"/>
        <v>4.6879032258064219</v>
      </c>
      <c r="V151" s="68">
        <f t="shared" ref="V151:Y164" si="75">V150+(V$165-V$137)*(1/27)</f>
        <v>0.27449313341517778</v>
      </c>
      <c r="W151" s="68">
        <f t="shared" si="75"/>
        <v>9.0623164253166247E-5</v>
      </c>
      <c r="X151" s="68">
        <f t="shared" si="75"/>
        <v>3.5274838471172E-4</v>
      </c>
      <c r="Y151" s="68">
        <f t="shared" si="75"/>
        <v>1.4470200834217585E-3</v>
      </c>
      <c r="Z151" s="68">
        <f t="shared" si="56"/>
        <v>1.0078064516129055</v>
      </c>
      <c r="AA151" s="68">
        <f t="shared" ref="AA151:AB164" si="76">AA150+(AA$165-AA$137)*(1/27)</f>
        <v>1.9547325243658779E-4</v>
      </c>
      <c r="AB151" s="68">
        <f t="shared" si="76"/>
        <v>3.482657330824097E-5</v>
      </c>
      <c r="AC151" s="68">
        <f t="shared" si="57"/>
        <v>1.9511290322580725</v>
      </c>
      <c r="AD151" s="68">
        <f t="shared" ref="AD151:AF164" si="77">AD150+(AD$165-AD$137)*(1/27)</f>
        <v>4.5311582126583123E-5</v>
      </c>
      <c r="AE151" s="68">
        <f t="shared" si="77"/>
        <v>1.2882128441462181E-4</v>
      </c>
      <c r="AF151" s="68">
        <f t="shared" si="77"/>
        <v>8.602728558853534E-2</v>
      </c>
      <c r="AH151" s="435">
        <v>4.4076912161203088E-2</v>
      </c>
    </row>
    <row r="152" spans="1:34" x14ac:dyDescent="0.2">
      <c r="A152" s="369">
        <v>42223.531258391202</v>
      </c>
      <c r="B152" s="9">
        <v>517.5574712643679</v>
      </c>
      <c r="C152" s="9">
        <f t="shared" si="62"/>
        <v>13191504.827586211</v>
      </c>
      <c r="D152" s="14">
        <f t="shared" si="63"/>
        <v>47.616203777709977</v>
      </c>
      <c r="E152" s="14">
        <f t="shared" si="64"/>
        <v>0.45639732609704986</v>
      </c>
      <c r="F152" s="13">
        <f t="shared" si="65"/>
        <v>0.39892189800743871</v>
      </c>
      <c r="G152" s="13">
        <f t="shared" si="66"/>
        <v>47.159806451612923</v>
      </c>
      <c r="H152" s="13">
        <f t="shared" si="52"/>
        <v>1.1598064516129227</v>
      </c>
      <c r="I152" s="68">
        <f t="shared" si="73"/>
        <v>5.1352404541499294E-2</v>
      </c>
      <c r="J152" s="68">
        <f t="shared" si="73"/>
        <v>4.1022249420557188E-4</v>
      </c>
      <c r="K152" s="68">
        <f t="shared" si="73"/>
        <v>1.1805074324234709E-4</v>
      </c>
      <c r="L152" s="68">
        <f t="shared" si="73"/>
        <v>1.744509161446613E-2</v>
      </c>
      <c r="M152" s="68">
        <f t="shared" si="73"/>
        <v>8.1736537668849118E-5</v>
      </c>
      <c r="N152" s="68">
        <f t="shared" si="73"/>
        <v>4.0547804919801488E-4</v>
      </c>
      <c r="O152" s="68">
        <f t="shared" si="54"/>
        <v>39.517741935483912</v>
      </c>
      <c r="P152" s="68">
        <f t="shared" ref="P152:R164" si="78">P151+(P$165-P$137)*(1/27)</f>
        <v>3.1568308364923926E-4</v>
      </c>
      <c r="Q152" s="68">
        <f t="shared" si="78"/>
        <v>1.6185684560130278E-3</v>
      </c>
      <c r="R152" s="68">
        <f t="shared" si="78"/>
        <v>4.0372041500839123E-3</v>
      </c>
      <c r="S152" s="68">
        <f t="shared" si="74"/>
        <v>6.1230235481118216E-3</v>
      </c>
      <c r="T152" s="68">
        <f t="shared" si="74"/>
        <v>6.9638268093958749E-5</v>
      </c>
      <c r="U152" s="68">
        <f t="shared" si="55"/>
        <v>4.6823387096773894</v>
      </c>
      <c r="V152" s="68">
        <f t="shared" si="75"/>
        <v>0.28699366161401024</v>
      </c>
      <c r="W152" s="68">
        <f t="shared" si="75"/>
        <v>9.1344459310614999E-5</v>
      </c>
      <c r="X152" s="68">
        <f t="shared" si="75"/>
        <v>3.717677397338954E-4</v>
      </c>
      <c r="Y152" s="68">
        <f t="shared" si="75"/>
        <v>1.5280185385431618E-3</v>
      </c>
      <c r="Z152" s="68">
        <f t="shared" si="56"/>
        <v>1.0086774193548409</v>
      </c>
      <c r="AA152" s="68">
        <f t="shared" si="76"/>
        <v>2.035137714799272E-4</v>
      </c>
      <c r="AB152" s="68">
        <f t="shared" si="76"/>
        <v>3.4455298438376281E-5</v>
      </c>
      <c r="AC152" s="68">
        <f t="shared" si="57"/>
        <v>1.9510483870967823</v>
      </c>
      <c r="AD152" s="68">
        <f t="shared" si="77"/>
        <v>4.5672229655307499E-5</v>
      </c>
      <c r="AE152" s="68">
        <f t="shared" si="77"/>
        <v>1.2660426253657399E-4</v>
      </c>
      <c r="AF152" s="68">
        <f t="shared" si="77"/>
        <v>8.5025186697109539E-2</v>
      </c>
      <c r="AH152" s="435">
        <v>4.3411380729388126E-2</v>
      </c>
    </row>
    <row r="153" spans="1:34" x14ac:dyDescent="0.2">
      <c r="A153" s="369">
        <v>42223.541675115739</v>
      </c>
      <c r="B153" s="9">
        <v>510.40229885057471</v>
      </c>
      <c r="C153" s="9">
        <f t="shared" si="62"/>
        <v>13009133.793103449</v>
      </c>
      <c r="D153" s="14">
        <f t="shared" si="63"/>
        <v>47.559656581180377</v>
      </c>
      <c r="E153" s="14">
        <f t="shared" si="64"/>
        <v>0.46752754892229564</v>
      </c>
      <c r="F153" s="13">
        <f t="shared" si="65"/>
        <v>0.41142507317348548</v>
      </c>
      <c r="G153" s="13">
        <f t="shared" si="66"/>
        <v>47.092129032258086</v>
      </c>
      <c r="H153" s="13">
        <f t="shared" si="52"/>
        <v>1.0921290322580859</v>
      </c>
      <c r="I153" s="68">
        <f t="shared" si="73"/>
        <v>5.0239704163041021E-2</v>
      </c>
      <c r="J153" s="68">
        <f t="shared" si="73"/>
        <v>4.3437061968844086E-4</v>
      </c>
      <c r="K153" s="68">
        <f t="shared" si="73"/>
        <v>1.248798479721515E-4</v>
      </c>
      <c r="L153" s="68">
        <f t="shared" si="73"/>
        <v>1.8424667313260618E-2</v>
      </c>
      <c r="M153" s="68">
        <f t="shared" si="73"/>
        <v>7.6591826196445038E-5</v>
      </c>
      <c r="N153" s="68">
        <f t="shared" si="73"/>
        <v>4.1335487843151367E-4</v>
      </c>
      <c r="O153" s="68">
        <f t="shared" si="54"/>
        <v>39.45483870967746</v>
      </c>
      <c r="P153" s="68">
        <f t="shared" si="78"/>
        <v>3.3104282667846931E-4</v>
      </c>
      <c r="Q153" s="68">
        <f t="shared" si="78"/>
        <v>1.6753544180119423E-3</v>
      </c>
      <c r="R153" s="68">
        <f t="shared" si="78"/>
        <v>3.8507704709102525E-3</v>
      </c>
      <c r="S153" s="68">
        <f t="shared" si="74"/>
        <v>5.8627715857691703E-3</v>
      </c>
      <c r="T153" s="68">
        <f t="shared" si="74"/>
        <v>6.8835079086128841E-5</v>
      </c>
      <c r="U153" s="68">
        <f t="shared" si="55"/>
        <v>4.6767741935483569</v>
      </c>
      <c r="V153" s="68">
        <f t="shared" si="75"/>
        <v>0.2994941898128427</v>
      </c>
      <c r="W153" s="68">
        <f t="shared" si="75"/>
        <v>9.206575436806375E-5</v>
      </c>
      <c r="X153" s="68">
        <f t="shared" si="75"/>
        <v>3.907870947560708E-4</v>
      </c>
      <c r="Y153" s="68">
        <f t="shared" si="75"/>
        <v>1.6090169936645651E-3</v>
      </c>
      <c r="Z153" s="68">
        <f t="shared" si="56"/>
        <v>1.0095483870967763</v>
      </c>
      <c r="AA153" s="68">
        <f t="shared" si="76"/>
        <v>2.115542905232666E-4</v>
      </c>
      <c r="AB153" s="68">
        <f t="shared" si="76"/>
        <v>3.4084023568511591E-5</v>
      </c>
      <c r="AC153" s="68">
        <f t="shared" si="57"/>
        <v>1.9509677419354921</v>
      </c>
      <c r="AD153" s="68">
        <f t="shared" si="77"/>
        <v>4.6032877184031875E-5</v>
      </c>
      <c r="AE153" s="68">
        <f t="shared" si="77"/>
        <v>1.2438724065852617E-4</v>
      </c>
      <c r="AF153" s="68">
        <f t="shared" si="77"/>
        <v>8.4023087805683738E-2</v>
      </c>
      <c r="AH153" s="435">
        <v>4.2745849297573163E-2</v>
      </c>
    </row>
    <row r="154" spans="1:34" x14ac:dyDescent="0.2">
      <c r="A154" s="369">
        <v>42223.552091840276</v>
      </c>
      <c r="B154" s="9">
        <v>510.40229885057471</v>
      </c>
      <c r="C154" s="9">
        <f t="shared" si="62"/>
        <v>13009133.793103449</v>
      </c>
      <c r="D154" s="14">
        <f t="shared" si="63"/>
        <v>47.503109384650784</v>
      </c>
      <c r="E154" s="14">
        <f t="shared" si="64"/>
        <v>0.47865777174754143</v>
      </c>
      <c r="F154" s="13">
        <f t="shared" si="65"/>
        <v>0.42392824833953219</v>
      </c>
      <c r="G154" s="13">
        <f t="shared" si="66"/>
        <v>47.024451612903249</v>
      </c>
      <c r="H154" s="13">
        <f t="shared" si="52"/>
        <v>1.024451612903249</v>
      </c>
      <c r="I154" s="68">
        <f t="shared" si="73"/>
        <v>4.9127003784582748E-2</v>
      </c>
      <c r="J154" s="68">
        <f t="shared" si="73"/>
        <v>4.5851874517130985E-4</v>
      </c>
      <c r="K154" s="68">
        <f t="shared" si="73"/>
        <v>1.3170895270195592E-4</v>
      </c>
      <c r="L154" s="68">
        <f t="shared" si="73"/>
        <v>1.9404243012055105E-2</v>
      </c>
      <c r="M154" s="68">
        <f t="shared" si="73"/>
        <v>7.1447114724040959E-5</v>
      </c>
      <c r="N154" s="68">
        <f t="shared" si="73"/>
        <v>4.2123170766501247E-4</v>
      </c>
      <c r="O154" s="68">
        <f t="shared" si="54"/>
        <v>39.391935483871009</v>
      </c>
      <c r="P154" s="68">
        <f t="shared" si="78"/>
        <v>3.4640256970769936E-4</v>
      </c>
      <c r="Q154" s="68">
        <f t="shared" si="78"/>
        <v>1.7321403800108568E-3</v>
      </c>
      <c r="R154" s="68">
        <f t="shared" si="78"/>
        <v>3.6643367917365928E-3</v>
      </c>
      <c r="S154" s="68">
        <f t="shared" si="74"/>
        <v>5.602519623426519E-3</v>
      </c>
      <c r="T154" s="68">
        <f t="shared" si="74"/>
        <v>6.8031890078298934E-5</v>
      </c>
      <c r="U154" s="68">
        <f t="shared" si="55"/>
        <v>4.6712096774193244</v>
      </c>
      <c r="V154" s="68">
        <f t="shared" si="75"/>
        <v>0.31199471801167517</v>
      </c>
      <c r="W154" s="68">
        <f t="shared" si="75"/>
        <v>9.2787049425512502E-5</v>
      </c>
      <c r="X154" s="68">
        <f t="shared" si="75"/>
        <v>4.098064497782462E-4</v>
      </c>
      <c r="Y154" s="68">
        <f t="shared" si="75"/>
        <v>1.6900154487859685E-3</v>
      </c>
      <c r="Z154" s="68">
        <f t="shared" si="56"/>
        <v>1.0104193548387117</v>
      </c>
      <c r="AA154" s="68">
        <f t="shared" si="76"/>
        <v>2.1959480956660601E-4</v>
      </c>
      <c r="AB154" s="68">
        <f t="shared" si="76"/>
        <v>3.3712748698646901E-5</v>
      </c>
      <c r="AC154" s="68">
        <f t="shared" si="57"/>
        <v>1.9508870967742018</v>
      </c>
      <c r="AD154" s="68">
        <f t="shared" si="77"/>
        <v>4.6393524712756251E-5</v>
      </c>
      <c r="AE154" s="68">
        <f t="shared" si="77"/>
        <v>1.2217021878047836E-4</v>
      </c>
      <c r="AF154" s="68">
        <f t="shared" si="77"/>
        <v>8.3020988914257937E-2</v>
      </c>
      <c r="AH154" s="435">
        <v>4.2080317865758207E-2</v>
      </c>
    </row>
    <row r="155" spans="1:34" x14ac:dyDescent="0.2">
      <c r="A155" s="369">
        <v>42223.562508564813</v>
      </c>
      <c r="B155" s="9">
        <v>510.40229885057471</v>
      </c>
      <c r="C155" s="9">
        <f t="shared" si="62"/>
        <v>13009133.793103449</v>
      </c>
      <c r="D155" s="14">
        <f t="shared" si="63"/>
        <v>47.446562188121199</v>
      </c>
      <c r="E155" s="14">
        <f t="shared" si="64"/>
        <v>0.48978799457278727</v>
      </c>
      <c r="F155" s="13">
        <f t="shared" si="65"/>
        <v>0.4364314235055789</v>
      </c>
      <c r="G155" s="13">
        <f t="shared" si="66"/>
        <v>46.956774193548412</v>
      </c>
      <c r="H155" s="13">
        <f t="shared" si="52"/>
        <v>0.9567741935484122</v>
      </c>
      <c r="I155" s="68">
        <f t="shared" ref="I155:N164" si="79">I154+(I$165-I$137)*(1/27)</f>
        <v>4.8014303406124476E-2</v>
      </c>
      <c r="J155" s="68">
        <f t="shared" si="79"/>
        <v>4.8266687065417883E-4</v>
      </c>
      <c r="K155" s="68">
        <f t="shared" si="79"/>
        <v>1.3853805743176034E-4</v>
      </c>
      <c r="L155" s="68">
        <f t="shared" si="79"/>
        <v>2.0383818710849592E-2</v>
      </c>
      <c r="M155" s="68">
        <f t="shared" si="79"/>
        <v>6.6302403251636879E-5</v>
      </c>
      <c r="N155" s="68">
        <f t="shared" si="79"/>
        <v>4.2910853689851126E-4</v>
      </c>
      <c r="O155" s="68">
        <f t="shared" si="54"/>
        <v>39.329032258064558</v>
      </c>
      <c r="P155" s="68">
        <f t="shared" si="78"/>
        <v>3.6176231273692941E-4</v>
      </c>
      <c r="Q155" s="68">
        <f t="shared" si="78"/>
        <v>1.7889263420097713E-3</v>
      </c>
      <c r="R155" s="68">
        <f t="shared" si="78"/>
        <v>3.477903112562933E-3</v>
      </c>
      <c r="S155" s="68">
        <f t="shared" si="74"/>
        <v>5.3422676610838677E-3</v>
      </c>
      <c r="T155" s="68">
        <f t="shared" si="74"/>
        <v>6.7228701070469026E-5</v>
      </c>
      <c r="U155" s="68">
        <f t="shared" si="55"/>
        <v>4.6656451612902918</v>
      </c>
      <c r="V155" s="68">
        <f t="shared" si="75"/>
        <v>0.32449524621050763</v>
      </c>
      <c r="W155" s="68">
        <f t="shared" si="75"/>
        <v>9.3508344482961254E-5</v>
      </c>
      <c r="X155" s="68">
        <f t="shared" si="75"/>
        <v>4.2882580480042159E-4</v>
      </c>
      <c r="Y155" s="68">
        <f t="shared" si="75"/>
        <v>1.7710139039073718E-3</v>
      </c>
      <c r="Z155" s="68">
        <f t="shared" si="56"/>
        <v>1.0112903225806471</v>
      </c>
      <c r="AA155" s="68">
        <f t="shared" si="76"/>
        <v>2.2763532860994542E-4</v>
      </c>
      <c r="AB155" s="68">
        <f t="shared" si="76"/>
        <v>3.3341473828782212E-5</v>
      </c>
      <c r="AC155" s="68">
        <f t="shared" si="57"/>
        <v>1.9508064516129116</v>
      </c>
      <c r="AD155" s="68">
        <f t="shared" si="77"/>
        <v>4.6754172241480627E-5</v>
      </c>
      <c r="AE155" s="68">
        <f t="shared" si="77"/>
        <v>1.1995319690243054E-4</v>
      </c>
      <c r="AF155" s="68">
        <f t="shared" si="77"/>
        <v>8.2018890022832136E-2</v>
      </c>
      <c r="AH155" s="435">
        <v>4.1414786433943244E-2</v>
      </c>
    </row>
    <row r="156" spans="1:34" x14ac:dyDescent="0.2">
      <c r="A156" s="369">
        <v>42223.572925289351</v>
      </c>
      <c r="B156" s="9">
        <v>510.40229885057471</v>
      </c>
      <c r="C156" s="9">
        <f t="shared" si="62"/>
        <v>13009133.793103449</v>
      </c>
      <c r="D156" s="14">
        <f t="shared" si="63"/>
        <v>47.390014991591606</v>
      </c>
      <c r="E156" s="14">
        <f t="shared" si="64"/>
        <v>0.50091821739803311</v>
      </c>
      <c r="F156" s="13">
        <f t="shared" si="65"/>
        <v>0.44893459867162566</v>
      </c>
      <c r="G156" s="13">
        <f t="shared" si="66"/>
        <v>46.889096774193568</v>
      </c>
      <c r="H156" s="13">
        <f t="shared" si="52"/>
        <v>0.88909677419356825</v>
      </c>
      <c r="I156" s="68">
        <f t="shared" si="79"/>
        <v>4.6901603027666203E-2</v>
      </c>
      <c r="J156" s="68">
        <f t="shared" si="79"/>
        <v>5.0681499613704781E-4</v>
      </c>
      <c r="K156" s="68">
        <f t="shared" si="79"/>
        <v>1.4536716216156475E-4</v>
      </c>
      <c r="L156" s="68">
        <f t="shared" si="79"/>
        <v>2.136339440964408E-2</v>
      </c>
      <c r="M156" s="68">
        <f t="shared" si="79"/>
        <v>6.1157691779232799E-5</v>
      </c>
      <c r="N156" s="68">
        <f t="shared" si="79"/>
        <v>4.3698536613201005E-4</v>
      </c>
      <c r="O156" s="68">
        <f t="shared" si="54"/>
        <v>39.266129032258107</v>
      </c>
      <c r="P156" s="68">
        <f t="shared" si="78"/>
        <v>3.7712205576615946E-4</v>
      </c>
      <c r="Q156" s="68">
        <f t="shared" si="78"/>
        <v>1.8457123040086859E-3</v>
      </c>
      <c r="R156" s="68">
        <f t="shared" si="78"/>
        <v>3.2914694333892732E-3</v>
      </c>
      <c r="S156" s="68">
        <f t="shared" si="74"/>
        <v>5.0820156987412164E-3</v>
      </c>
      <c r="T156" s="68">
        <f t="shared" si="74"/>
        <v>6.6425512062639119E-5</v>
      </c>
      <c r="U156" s="68">
        <f t="shared" si="55"/>
        <v>4.6600806451612593</v>
      </c>
      <c r="V156" s="68">
        <f t="shared" si="75"/>
        <v>0.33699577440934009</v>
      </c>
      <c r="W156" s="68">
        <f t="shared" si="75"/>
        <v>9.4229639540410005E-5</v>
      </c>
      <c r="X156" s="68">
        <f t="shared" si="75"/>
        <v>4.4784515982259699E-4</v>
      </c>
      <c r="Y156" s="68">
        <f t="shared" si="75"/>
        <v>1.8520123590287751E-3</v>
      </c>
      <c r="Z156" s="68">
        <f t="shared" si="56"/>
        <v>1.0121612903225825</v>
      </c>
      <c r="AA156" s="68">
        <f t="shared" si="76"/>
        <v>2.3567584765328483E-4</v>
      </c>
      <c r="AB156" s="68">
        <f t="shared" si="76"/>
        <v>3.2970198958917522E-5</v>
      </c>
      <c r="AC156" s="68">
        <f t="shared" si="57"/>
        <v>1.9507258064516213</v>
      </c>
      <c r="AD156" s="68">
        <f t="shared" si="77"/>
        <v>4.7114819770205003E-5</v>
      </c>
      <c r="AE156" s="68">
        <f t="shared" si="77"/>
        <v>1.1773617502438272E-4</v>
      </c>
      <c r="AF156" s="68">
        <f t="shared" si="77"/>
        <v>8.1016791131406335E-2</v>
      </c>
      <c r="AH156" s="435">
        <v>4.0749255002128282E-2</v>
      </c>
    </row>
    <row r="157" spans="1:34" x14ac:dyDescent="0.2">
      <c r="A157" s="369">
        <v>42223.583342013888</v>
      </c>
      <c r="B157" s="9">
        <v>510.40229885057471</v>
      </c>
      <c r="C157" s="9">
        <f t="shared" si="62"/>
        <v>13009133.793103449</v>
      </c>
      <c r="D157" s="14">
        <f t="shared" si="63"/>
        <v>47.333467795062006</v>
      </c>
      <c r="E157" s="14">
        <f t="shared" si="64"/>
        <v>0.512048440223279</v>
      </c>
      <c r="F157" s="13">
        <f t="shared" si="65"/>
        <v>0.46143777383767248</v>
      </c>
      <c r="G157" s="13">
        <f t="shared" si="66"/>
        <v>46.821419354838731</v>
      </c>
      <c r="H157" s="13">
        <f t="shared" si="52"/>
        <v>0.82141935483873141</v>
      </c>
      <c r="I157" s="68">
        <f t="shared" si="79"/>
        <v>4.578890264920793E-2</v>
      </c>
      <c r="J157" s="68">
        <f t="shared" si="79"/>
        <v>5.3096312161991679E-4</v>
      </c>
      <c r="K157" s="68">
        <f t="shared" si="79"/>
        <v>1.5219626689136917E-4</v>
      </c>
      <c r="L157" s="68">
        <f t="shared" si="79"/>
        <v>2.2342970108438567E-2</v>
      </c>
      <c r="M157" s="68">
        <f t="shared" si="79"/>
        <v>5.6012980306828713E-5</v>
      </c>
      <c r="N157" s="68">
        <f t="shared" si="79"/>
        <v>4.4486219536550884E-4</v>
      </c>
      <c r="O157" s="68">
        <f t="shared" si="54"/>
        <v>39.203225806451655</v>
      </c>
      <c r="P157" s="68">
        <f t="shared" si="78"/>
        <v>3.9248179879538951E-4</v>
      </c>
      <c r="Q157" s="68">
        <f t="shared" si="78"/>
        <v>1.9024982660076004E-3</v>
      </c>
      <c r="R157" s="68">
        <f t="shared" si="78"/>
        <v>3.1050357542156135E-3</v>
      </c>
      <c r="S157" s="68">
        <f t="shared" si="74"/>
        <v>4.8217637363985651E-3</v>
      </c>
      <c r="T157" s="68">
        <f t="shared" si="74"/>
        <v>6.5622323054809211E-5</v>
      </c>
      <c r="U157" s="68">
        <f t="shared" si="55"/>
        <v>4.6545161290322268</v>
      </c>
      <c r="V157" s="68">
        <f t="shared" si="75"/>
        <v>0.34949630260817255</v>
      </c>
      <c r="W157" s="68">
        <f t="shared" si="75"/>
        <v>9.4950934597858757E-5</v>
      </c>
      <c r="X157" s="68">
        <f t="shared" si="75"/>
        <v>4.6686451484477239E-4</v>
      </c>
      <c r="Y157" s="68">
        <f t="shared" si="75"/>
        <v>1.9330108141501785E-3</v>
      </c>
      <c r="Z157" s="68">
        <f t="shared" si="56"/>
        <v>1.0130322580645179</v>
      </c>
      <c r="AA157" s="68">
        <f t="shared" si="76"/>
        <v>2.4371636669662423E-4</v>
      </c>
      <c r="AB157" s="68">
        <f t="shared" si="76"/>
        <v>3.2598924089052832E-5</v>
      </c>
      <c r="AC157" s="68">
        <f t="shared" si="57"/>
        <v>1.9506451612903311</v>
      </c>
      <c r="AD157" s="68">
        <f t="shared" si="77"/>
        <v>4.7475467298929378E-5</v>
      </c>
      <c r="AE157" s="68">
        <f t="shared" si="77"/>
        <v>1.155191531463349E-4</v>
      </c>
      <c r="AF157" s="68">
        <f t="shared" si="77"/>
        <v>8.0014692239980534E-2</v>
      </c>
      <c r="AH157" s="435">
        <v>4.0083723570313326E-2</v>
      </c>
    </row>
    <row r="158" spans="1:34" x14ac:dyDescent="0.2">
      <c r="A158" s="369">
        <v>42223.593758738425</v>
      </c>
      <c r="B158" s="9">
        <v>510.40229885057471</v>
      </c>
      <c r="C158" s="9">
        <f t="shared" si="62"/>
        <v>13009133.793103449</v>
      </c>
      <c r="D158" s="14">
        <f t="shared" si="63"/>
        <v>47.276920598532421</v>
      </c>
      <c r="E158" s="14">
        <f t="shared" si="64"/>
        <v>0.52317866304852478</v>
      </c>
      <c r="F158" s="13">
        <f t="shared" si="65"/>
        <v>0.47394094900371925</v>
      </c>
      <c r="G158" s="13">
        <f t="shared" si="66"/>
        <v>46.753741935483895</v>
      </c>
      <c r="H158" s="13">
        <f t="shared" si="52"/>
        <v>0.75374193548389457</v>
      </c>
      <c r="I158" s="68">
        <f t="shared" si="79"/>
        <v>4.4676202270749657E-2</v>
      </c>
      <c r="J158" s="68">
        <f t="shared" si="79"/>
        <v>5.5511124710278578E-4</v>
      </c>
      <c r="K158" s="68">
        <f t="shared" si="79"/>
        <v>1.5902537162117359E-4</v>
      </c>
      <c r="L158" s="68">
        <f t="shared" si="79"/>
        <v>2.3322545807233055E-2</v>
      </c>
      <c r="M158" s="68">
        <f t="shared" si="79"/>
        <v>5.0868268834424626E-5</v>
      </c>
      <c r="N158" s="68">
        <f t="shared" si="79"/>
        <v>4.5273902459900764E-4</v>
      </c>
      <c r="O158" s="68">
        <f t="shared" si="54"/>
        <v>39.140322580645204</v>
      </c>
      <c r="P158" s="68">
        <f t="shared" si="78"/>
        <v>4.0784154182461955E-4</v>
      </c>
      <c r="Q158" s="68">
        <f t="shared" si="78"/>
        <v>1.9592842280065146E-3</v>
      </c>
      <c r="R158" s="68">
        <f t="shared" si="78"/>
        <v>2.9186020750419537E-3</v>
      </c>
      <c r="S158" s="68">
        <f t="shared" si="74"/>
        <v>4.5615117740559138E-3</v>
      </c>
      <c r="T158" s="68">
        <f t="shared" si="74"/>
        <v>6.4819134046979304E-5</v>
      </c>
      <c r="U158" s="68">
        <f t="shared" si="55"/>
        <v>4.6489516129031943</v>
      </c>
      <c r="V158" s="68">
        <f t="shared" si="75"/>
        <v>0.36199683080700501</v>
      </c>
      <c r="W158" s="68">
        <f t="shared" si="75"/>
        <v>9.5672229655307508E-5</v>
      </c>
      <c r="X158" s="68">
        <f t="shared" si="75"/>
        <v>4.8588386986694778E-4</v>
      </c>
      <c r="Y158" s="68">
        <f t="shared" si="75"/>
        <v>2.0140092692715818E-3</v>
      </c>
      <c r="Z158" s="68">
        <f t="shared" si="56"/>
        <v>1.0139032258064533</v>
      </c>
      <c r="AA158" s="68">
        <f t="shared" si="76"/>
        <v>2.5175688573996364E-4</v>
      </c>
      <c r="AB158" s="68">
        <f t="shared" si="76"/>
        <v>3.2227649219188142E-5</v>
      </c>
      <c r="AC158" s="68">
        <f t="shared" si="57"/>
        <v>1.9505645161290408</v>
      </c>
      <c r="AD158" s="68">
        <f t="shared" si="77"/>
        <v>4.7836114827653754E-5</v>
      </c>
      <c r="AE158" s="68">
        <f t="shared" si="77"/>
        <v>1.1330213126828709E-4</v>
      </c>
      <c r="AF158" s="68">
        <f t="shared" si="77"/>
        <v>7.9012593348554733E-2</v>
      </c>
      <c r="AH158" s="435">
        <v>3.9418192138498363E-2</v>
      </c>
    </row>
    <row r="159" spans="1:34" x14ac:dyDescent="0.2">
      <c r="A159" s="369">
        <v>42223.604175462962</v>
      </c>
      <c r="B159" s="9">
        <v>517.5574712643679</v>
      </c>
      <c r="C159" s="9">
        <f t="shared" si="62"/>
        <v>13191504.827586211</v>
      </c>
      <c r="D159" s="14">
        <f t="shared" si="63"/>
        <v>47.220373402002821</v>
      </c>
      <c r="E159" s="14">
        <f t="shared" si="64"/>
        <v>0.53430888587377057</v>
      </c>
      <c r="F159" s="13">
        <f t="shared" si="65"/>
        <v>0.4864441241697659</v>
      </c>
      <c r="G159" s="13">
        <f t="shared" si="66"/>
        <v>46.686064516129058</v>
      </c>
      <c r="H159" s="13">
        <f t="shared" si="52"/>
        <v>0.68606451612905772</v>
      </c>
      <c r="I159" s="68">
        <f t="shared" si="79"/>
        <v>4.3563501892291384E-2</v>
      </c>
      <c r="J159" s="68">
        <f t="shared" si="79"/>
        <v>5.7925937258565476E-4</v>
      </c>
      <c r="K159" s="68">
        <f t="shared" si="79"/>
        <v>1.6585447635097801E-4</v>
      </c>
      <c r="L159" s="68">
        <f t="shared" si="79"/>
        <v>2.4302121506027542E-2</v>
      </c>
      <c r="M159" s="68">
        <f t="shared" si="79"/>
        <v>4.5723557362020539E-5</v>
      </c>
      <c r="N159" s="68">
        <f t="shared" si="79"/>
        <v>4.6061585383250643E-4</v>
      </c>
      <c r="O159" s="68">
        <f t="shared" si="54"/>
        <v>39.077419354838753</v>
      </c>
      <c r="P159" s="68">
        <f t="shared" si="78"/>
        <v>4.232012848538496E-4</v>
      </c>
      <c r="Q159" s="68">
        <f t="shared" si="78"/>
        <v>2.0160701900054289E-3</v>
      </c>
      <c r="R159" s="68">
        <f t="shared" si="78"/>
        <v>2.732168395868294E-3</v>
      </c>
      <c r="S159" s="68">
        <f t="shared" si="74"/>
        <v>4.3012598117132626E-3</v>
      </c>
      <c r="T159" s="68">
        <f t="shared" si="74"/>
        <v>6.4015945039149396E-5</v>
      </c>
      <c r="U159" s="68">
        <f t="shared" si="55"/>
        <v>4.6433870967741617</v>
      </c>
      <c r="V159" s="68">
        <f t="shared" si="75"/>
        <v>0.37449735900583747</v>
      </c>
      <c r="W159" s="68">
        <f t="shared" si="75"/>
        <v>9.639352471275626E-5</v>
      </c>
      <c r="X159" s="68">
        <f t="shared" si="75"/>
        <v>5.0490322488912318E-4</v>
      </c>
      <c r="Y159" s="68">
        <f t="shared" si="75"/>
        <v>2.0950077243929851E-3</v>
      </c>
      <c r="Z159" s="68">
        <f t="shared" si="56"/>
        <v>1.0147741935483887</v>
      </c>
      <c r="AA159" s="68">
        <f t="shared" si="76"/>
        <v>2.5979740478330305E-4</v>
      </c>
      <c r="AB159" s="68">
        <f t="shared" si="76"/>
        <v>3.1856374349323453E-5</v>
      </c>
      <c r="AC159" s="68">
        <f t="shared" si="57"/>
        <v>1.9504838709677506</v>
      </c>
      <c r="AD159" s="68">
        <f t="shared" si="77"/>
        <v>4.819676235637813E-5</v>
      </c>
      <c r="AE159" s="68">
        <f t="shared" si="77"/>
        <v>1.1108510939023927E-4</v>
      </c>
      <c r="AF159" s="68">
        <f t="shared" si="77"/>
        <v>7.8010494457128932E-2</v>
      </c>
      <c r="AH159" s="435">
        <v>3.8752660706683401E-2</v>
      </c>
    </row>
    <row r="160" spans="1:34" x14ac:dyDescent="0.2">
      <c r="A160" s="369">
        <v>42223.6145921875</v>
      </c>
      <c r="B160" s="9">
        <v>510.40229885057471</v>
      </c>
      <c r="C160" s="9">
        <f t="shared" si="62"/>
        <v>13009133.793103449</v>
      </c>
      <c r="D160" s="14">
        <f t="shared" si="63"/>
        <v>47.163826205473249</v>
      </c>
      <c r="E160" s="14">
        <f t="shared" si="64"/>
        <v>0.54543910869901635</v>
      </c>
      <c r="F160" s="13">
        <f t="shared" si="65"/>
        <v>0.49894729933581267</v>
      </c>
      <c r="G160" s="13">
        <f t="shared" si="66"/>
        <v>46.618387096774214</v>
      </c>
      <c r="H160" s="13">
        <f t="shared" si="52"/>
        <v>0.61838709677421377</v>
      </c>
      <c r="I160" s="68">
        <f t="shared" si="79"/>
        <v>4.2450801513833111E-2</v>
      </c>
      <c r="J160" s="68">
        <f t="shared" si="79"/>
        <v>6.0340749806852374E-4</v>
      </c>
      <c r="K160" s="68">
        <f t="shared" si="79"/>
        <v>1.7268358108078242E-4</v>
      </c>
      <c r="L160" s="68">
        <f t="shared" si="79"/>
        <v>2.528169720482203E-2</v>
      </c>
      <c r="M160" s="68">
        <f t="shared" si="79"/>
        <v>4.0578845889616453E-5</v>
      </c>
      <c r="N160" s="68">
        <f t="shared" si="79"/>
        <v>4.6849268306600522E-4</v>
      </c>
      <c r="O160" s="68">
        <f t="shared" si="54"/>
        <v>39.014516129032302</v>
      </c>
      <c r="P160" s="68">
        <f t="shared" si="78"/>
        <v>4.3856102788307965E-4</v>
      </c>
      <c r="Q160" s="68">
        <f t="shared" si="78"/>
        <v>2.0728561520043432E-3</v>
      </c>
      <c r="R160" s="68">
        <f t="shared" si="78"/>
        <v>2.5457347166946342E-3</v>
      </c>
      <c r="S160" s="68">
        <f t="shared" si="74"/>
        <v>4.0410078493706113E-3</v>
      </c>
      <c r="T160" s="68">
        <f t="shared" si="74"/>
        <v>6.3212756031319489E-5</v>
      </c>
      <c r="U160" s="68">
        <f t="shared" si="55"/>
        <v>4.6378225806451292</v>
      </c>
      <c r="V160" s="68">
        <f t="shared" si="75"/>
        <v>0.38699788720466993</v>
      </c>
      <c r="W160" s="68">
        <f t="shared" si="75"/>
        <v>9.7114819770205012E-5</v>
      </c>
      <c r="X160" s="68">
        <f t="shared" si="75"/>
        <v>5.2392257991129858E-4</v>
      </c>
      <c r="Y160" s="68">
        <f t="shared" si="75"/>
        <v>2.1760061795143885E-3</v>
      </c>
      <c r="Z160" s="68">
        <f t="shared" si="56"/>
        <v>1.0156451612903241</v>
      </c>
      <c r="AA160" s="68">
        <f t="shared" si="76"/>
        <v>2.6783792382664245E-4</v>
      </c>
      <c r="AB160" s="68">
        <f t="shared" si="76"/>
        <v>3.1485099479458763E-5</v>
      </c>
      <c r="AC160" s="68">
        <f t="shared" si="57"/>
        <v>1.9504032258064603</v>
      </c>
      <c r="AD160" s="68">
        <f t="shared" si="77"/>
        <v>4.8557409885102506E-5</v>
      </c>
      <c r="AE160" s="68">
        <f t="shared" si="77"/>
        <v>1.0886808751219145E-4</v>
      </c>
      <c r="AF160" s="68">
        <f t="shared" si="77"/>
        <v>7.700839556570313E-2</v>
      </c>
      <c r="AH160" s="435">
        <v>3.8087129274868445E-2</v>
      </c>
    </row>
    <row r="161" spans="1:34" x14ac:dyDescent="0.2">
      <c r="A161" s="369">
        <v>42223.625008912037</v>
      </c>
      <c r="B161" s="9">
        <v>510.40229885057471</v>
      </c>
      <c r="C161" s="9">
        <f t="shared" si="62"/>
        <v>13009133.793103449</v>
      </c>
      <c r="D161" s="14">
        <f t="shared" si="63"/>
        <v>47.10727900894365</v>
      </c>
      <c r="E161" s="14">
        <f t="shared" si="64"/>
        <v>0.55656933152426213</v>
      </c>
      <c r="F161" s="13">
        <f t="shared" si="65"/>
        <v>0.51145047450185932</v>
      </c>
      <c r="G161" s="13">
        <f t="shared" si="66"/>
        <v>46.550709677419377</v>
      </c>
      <c r="H161" s="13">
        <f t="shared" si="52"/>
        <v>0.55070967741937693</v>
      </c>
      <c r="I161" s="68">
        <f t="shared" si="79"/>
        <v>4.1338101135374838E-2</v>
      </c>
      <c r="J161" s="68">
        <f t="shared" si="79"/>
        <v>6.2755562355139272E-4</v>
      </c>
      <c r="K161" s="68">
        <f t="shared" si="79"/>
        <v>1.7951268581058684E-4</v>
      </c>
      <c r="L161" s="68">
        <f t="shared" si="79"/>
        <v>2.6261272903616517E-2</v>
      </c>
      <c r="M161" s="68">
        <f t="shared" si="79"/>
        <v>3.5434134417212366E-5</v>
      </c>
      <c r="N161" s="68">
        <f t="shared" si="79"/>
        <v>4.7636951229950401E-4</v>
      </c>
      <c r="O161" s="68">
        <f t="shared" si="54"/>
        <v>38.95161290322585</v>
      </c>
      <c r="P161" s="68">
        <f t="shared" si="78"/>
        <v>4.539207709123097E-4</v>
      </c>
      <c r="Q161" s="68">
        <f t="shared" si="78"/>
        <v>2.1296421140032575E-3</v>
      </c>
      <c r="R161" s="68">
        <f t="shared" si="78"/>
        <v>2.3593010375209745E-3</v>
      </c>
      <c r="S161" s="68">
        <f t="shared" si="74"/>
        <v>3.78075588702796E-3</v>
      </c>
      <c r="T161" s="68">
        <f t="shared" si="74"/>
        <v>6.2409567023489582E-5</v>
      </c>
      <c r="U161" s="68">
        <f t="shared" si="55"/>
        <v>4.6322580645160967</v>
      </c>
      <c r="V161" s="68">
        <f t="shared" si="75"/>
        <v>0.39949841540350239</v>
      </c>
      <c r="W161" s="68">
        <f t="shared" si="75"/>
        <v>9.7836114827653763E-5</v>
      </c>
      <c r="X161" s="68">
        <f t="shared" si="75"/>
        <v>5.4294193493347397E-4</v>
      </c>
      <c r="Y161" s="68">
        <f t="shared" si="75"/>
        <v>2.2570046346357918E-3</v>
      </c>
      <c r="Z161" s="68">
        <f t="shared" si="56"/>
        <v>1.0165161290322595</v>
      </c>
      <c r="AA161" s="68">
        <f t="shared" si="76"/>
        <v>2.7587844286998186E-4</v>
      </c>
      <c r="AB161" s="68">
        <f t="shared" si="76"/>
        <v>3.1113824609594073E-5</v>
      </c>
      <c r="AC161" s="68">
        <f t="shared" si="57"/>
        <v>1.9503225806451701</v>
      </c>
      <c r="AD161" s="68">
        <f t="shared" si="77"/>
        <v>4.8918057413826882E-5</v>
      </c>
      <c r="AE161" s="68">
        <f t="shared" si="77"/>
        <v>1.0665106563414363E-4</v>
      </c>
      <c r="AF161" s="68">
        <f t="shared" si="77"/>
        <v>7.6006296674277329E-2</v>
      </c>
      <c r="AH161" s="435">
        <v>3.7421597843053489E-2</v>
      </c>
    </row>
    <row r="162" spans="1:34" x14ac:dyDescent="0.2">
      <c r="A162" s="369">
        <v>42223.635425636574</v>
      </c>
      <c r="B162" s="9">
        <v>502.05459770114948</v>
      </c>
      <c r="C162" s="9">
        <f t="shared" si="62"/>
        <v>12796367.5862069</v>
      </c>
      <c r="D162" s="14">
        <f t="shared" si="63"/>
        <v>47.050731812414043</v>
      </c>
      <c r="E162" s="14">
        <f t="shared" si="64"/>
        <v>0.56769955434950803</v>
      </c>
      <c r="F162" s="13">
        <f t="shared" si="65"/>
        <v>0.52395364966790614</v>
      </c>
      <c r="G162" s="13">
        <f t="shared" si="66"/>
        <v>46.48303225806454</v>
      </c>
      <c r="H162" s="13">
        <f t="shared" si="52"/>
        <v>0.48303225806454009</v>
      </c>
      <c r="I162" s="68">
        <f t="shared" si="79"/>
        <v>4.0225400756916566E-2</v>
      </c>
      <c r="J162" s="68">
        <f t="shared" si="79"/>
        <v>6.517037490342617E-4</v>
      </c>
      <c r="K162" s="68">
        <f t="shared" si="79"/>
        <v>1.8634179054039126E-4</v>
      </c>
      <c r="L162" s="68">
        <f t="shared" si="79"/>
        <v>2.7240848602411005E-2</v>
      </c>
      <c r="M162" s="68">
        <f t="shared" si="79"/>
        <v>3.028942294480828E-5</v>
      </c>
      <c r="N162" s="68">
        <f t="shared" si="79"/>
        <v>4.842463415330028E-4</v>
      </c>
      <c r="O162" s="68">
        <f t="shared" si="54"/>
        <v>38.888709677419399</v>
      </c>
      <c r="P162" s="68">
        <f t="shared" si="78"/>
        <v>4.6928051394153975E-4</v>
      </c>
      <c r="Q162" s="68">
        <f t="shared" si="78"/>
        <v>2.1864280760021718E-3</v>
      </c>
      <c r="R162" s="68">
        <f t="shared" si="78"/>
        <v>2.1728673583473147E-3</v>
      </c>
      <c r="S162" s="68">
        <f t="shared" si="74"/>
        <v>3.5205039246853087E-3</v>
      </c>
      <c r="T162" s="68">
        <f t="shared" si="74"/>
        <v>6.1606378015659674E-5</v>
      </c>
      <c r="U162" s="68">
        <f t="shared" si="55"/>
        <v>4.6266935483870641</v>
      </c>
      <c r="V162" s="68">
        <f t="shared" si="75"/>
        <v>0.41199894360233486</v>
      </c>
      <c r="W162" s="68">
        <f t="shared" si="75"/>
        <v>9.8557409885102515E-5</v>
      </c>
      <c r="X162" s="68">
        <f t="shared" si="75"/>
        <v>5.6196128995564937E-4</v>
      </c>
      <c r="Y162" s="68">
        <f t="shared" si="75"/>
        <v>2.3380030897571951E-3</v>
      </c>
      <c r="Z162" s="68">
        <f t="shared" si="56"/>
        <v>1.0173870967741949</v>
      </c>
      <c r="AA162" s="68">
        <f t="shared" si="76"/>
        <v>2.8391896191332127E-4</v>
      </c>
      <c r="AB162" s="68">
        <f t="shared" si="76"/>
        <v>3.0742549739729384E-5</v>
      </c>
      <c r="AC162" s="68">
        <f t="shared" si="57"/>
        <v>1.9502419354838798</v>
      </c>
      <c r="AD162" s="68">
        <f t="shared" si="77"/>
        <v>4.9278704942551258E-5</v>
      </c>
      <c r="AE162" s="68">
        <f t="shared" si="77"/>
        <v>1.0443404375609582E-4</v>
      </c>
      <c r="AF162" s="68">
        <f t="shared" si="77"/>
        <v>7.5004197782851528E-2</v>
      </c>
      <c r="AH162" s="435">
        <v>3.6756066411238533E-2</v>
      </c>
    </row>
    <row r="163" spans="1:34" x14ac:dyDescent="0.2">
      <c r="A163" s="369">
        <v>42223.645842361111</v>
      </c>
      <c r="B163" s="9">
        <v>510.40229885057471</v>
      </c>
      <c r="C163" s="9">
        <f t="shared" si="62"/>
        <v>13009133.793103449</v>
      </c>
      <c r="D163" s="14">
        <f t="shared" si="63"/>
        <v>46.994184615884457</v>
      </c>
      <c r="E163" s="14">
        <f t="shared" si="64"/>
        <v>0.57882977717475381</v>
      </c>
      <c r="F163" s="13">
        <f t="shared" si="65"/>
        <v>0.53645682483395285</v>
      </c>
      <c r="G163" s="13">
        <f t="shared" si="66"/>
        <v>46.415354838709703</v>
      </c>
      <c r="H163" s="13">
        <f t="shared" si="52"/>
        <v>0.41535483870970324</v>
      </c>
      <c r="I163" s="68">
        <f t="shared" si="79"/>
        <v>3.9112700378458293E-2</v>
      </c>
      <c r="J163" s="68">
        <f t="shared" si="79"/>
        <v>6.7585187451713069E-4</v>
      </c>
      <c r="K163" s="68">
        <f t="shared" si="79"/>
        <v>1.9317089527019567E-4</v>
      </c>
      <c r="L163" s="68">
        <f t="shared" si="79"/>
        <v>2.8220424301205492E-2</v>
      </c>
      <c r="M163" s="68">
        <f t="shared" si="79"/>
        <v>2.5144711472404193E-5</v>
      </c>
      <c r="N163" s="68">
        <f t="shared" si="79"/>
        <v>4.9212317076650154E-4</v>
      </c>
      <c r="O163" s="68">
        <f t="shared" si="54"/>
        <v>38.825806451612948</v>
      </c>
      <c r="P163" s="68">
        <f t="shared" si="78"/>
        <v>4.846402569707698E-4</v>
      </c>
      <c r="Q163" s="68">
        <f t="shared" si="78"/>
        <v>2.2432140380010861E-3</v>
      </c>
      <c r="R163" s="68">
        <f t="shared" si="78"/>
        <v>1.9864336791736549E-3</v>
      </c>
      <c r="S163" s="68">
        <f t="shared" si="74"/>
        <v>3.2602519623426574E-3</v>
      </c>
      <c r="T163" s="68">
        <f t="shared" si="74"/>
        <v>6.0803189007829773E-5</v>
      </c>
      <c r="U163" s="68">
        <f t="shared" si="55"/>
        <v>4.6211290322580316</v>
      </c>
      <c r="V163" s="68">
        <f t="shared" si="75"/>
        <v>0.42449947180116732</v>
      </c>
      <c r="W163" s="68">
        <f t="shared" si="75"/>
        <v>9.9278704942551267E-5</v>
      </c>
      <c r="X163" s="68">
        <f t="shared" si="75"/>
        <v>5.8098064497782477E-4</v>
      </c>
      <c r="Y163" s="68">
        <f t="shared" si="75"/>
        <v>2.4190015448785985E-3</v>
      </c>
      <c r="Z163" s="68">
        <f t="shared" si="56"/>
        <v>1.0182580645161303</v>
      </c>
      <c r="AA163" s="68">
        <f t="shared" si="76"/>
        <v>2.9195948095666068E-4</v>
      </c>
      <c r="AB163" s="68">
        <f t="shared" si="76"/>
        <v>3.0371274869864694E-5</v>
      </c>
      <c r="AC163" s="68">
        <f t="shared" si="57"/>
        <v>1.9501612903225896</v>
      </c>
      <c r="AD163" s="68">
        <f t="shared" si="77"/>
        <v>4.9639352471275633E-5</v>
      </c>
      <c r="AE163" s="68">
        <f t="shared" si="77"/>
        <v>1.02217021878048E-4</v>
      </c>
      <c r="AF163" s="68">
        <f t="shared" si="77"/>
        <v>7.4002098891425727E-2</v>
      </c>
      <c r="AH163" s="435">
        <v>3.6090534979423577E-2</v>
      </c>
    </row>
    <row r="164" spans="1:34" x14ac:dyDescent="0.2">
      <c r="A164" s="369">
        <v>42223.656259085648</v>
      </c>
      <c r="B164" s="9">
        <v>525.90517241379303</v>
      </c>
      <c r="C164" s="9">
        <f t="shared" si="62"/>
        <v>13404271.034482757</v>
      </c>
      <c r="D164" s="14">
        <f t="shared" si="63"/>
        <v>46.937637419354871</v>
      </c>
      <c r="E164" s="14">
        <f t="shared" si="64"/>
        <v>0.5899599999999996</v>
      </c>
      <c r="F164" s="13">
        <f t="shared" si="65"/>
        <v>0.54895999999999956</v>
      </c>
      <c r="G164" s="13">
        <f t="shared" si="66"/>
        <v>46.347677419354859</v>
      </c>
      <c r="H164" s="13">
        <f t="shared" si="52"/>
        <v>0.3476774193548593</v>
      </c>
      <c r="I164" s="68">
        <f t="shared" si="79"/>
        <v>3.800000000000002E-2</v>
      </c>
      <c r="J164" s="68">
        <f t="shared" si="79"/>
        <v>6.9999999999999967E-4</v>
      </c>
      <c r="K164" s="68">
        <f t="shared" si="79"/>
        <v>2.0000000000000009E-4</v>
      </c>
      <c r="L164" s="68">
        <f t="shared" si="79"/>
        <v>2.9199999999999979E-2</v>
      </c>
      <c r="M164" s="68">
        <f t="shared" si="79"/>
        <v>2.0000000000000107E-5</v>
      </c>
      <c r="N164" s="68">
        <f t="shared" si="79"/>
        <v>5.0000000000000034E-4</v>
      </c>
      <c r="O164" s="68">
        <f t="shared" si="54"/>
        <v>38.762903225806497</v>
      </c>
      <c r="P164" s="68">
        <f t="shared" si="78"/>
        <v>4.999999999999999E-4</v>
      </c>
      <c r="Q164" s="68">
        <f t="shared" si="78"/>
        <v>2.3000000000000004E-3</v>
      </c>
      <c r="R164" s="68">
        <f t="shared" si="78"/>
        <v>1.7999999999999954E-3</v>
      </c>
      <c r="S164" s="68">
        <f t="shared" si="74"/>
        <v>3.0000000000000061E-3</v>
      </c>
      <c r="T164" s="68">
        <f t="shared" si="74"/>
        <v>5.9999999999999873E-5</v>
      </c>
      <c r="U164" s="68">
        <f t="shared" si="55"/>
        <v>4.6155645161289991</v>
      </c>
      <c r="V164" s="68">
        <f t="shared" si="75"/>
        <v>0.43699999999999978</v>
      </c>
      <c r="W164" s="68">
        <f t="shared" si="75"/>
        <v>1.0000000000000002E-4</v>
      </c>
      <c r="X164" s="68">
        <f t="shared" si="75"/>
        <v>6.0000000000000016E-4</v>
      </c>
      <c r="Y164" s="68">
        <f t="shared" si="75"/>
        <v>2.5000000000000018E-3</v>
      </c>
      <c r="Z164" s="68">
        <f t="shared" si="56"/>
        <v>1.0191290322580657</v>
      </c>
      <c r="AA164" s="68">
        <f t="shared" si="76"/>
        <v>3.0000000000000008E-4</v>
      </c>
      <c r="AB164" s="68">
        <f t="shared" si="76"/>
        <v>3.0000000000000004E-5</v>
      </c>
      <c r="AC164" s="68">
        <f t="shared" si="57"/>
        <v>1.9500806451612993</v>
      </c>
      <c r="AD164" s="68">
        <f t="shared" si="77"/>
        <v>5.0000000000000009E-5</v>
      </c>
      <c r="AE164" s="68">
        <f t="shared" si="77"/>
        <v>1.0000000000000018E-4</v>
      </c>
      <c r="AF164" s="68">
        <f t="shared" si="77"/>
        <v>7.2999999999999926E-2</v>
      </c>
      <c r="AH164" s="435">
        <v>3.5425003547608615E-2</v>
      </c>
    </row>
    <row r="165" spans="1:34" ht="15" x14ac:dyDescent="0.25">
      <c r="A165" s="370">
        <v>42223.666675810186</v>
      </c>
      <c r="B165" s="9">
        <v>517.5574712643679</v>
      </c>
      <c r="C165" s="9">
        <f t="shared" si="62"/>
        <v>13191504.827586211</v>
      </c>
      <c r="D165" s="14">
        <f t="shared" si="63"/>
        <v>46.86996000000002</v>
      </c>
      <c r="E165" s="14">
        <f t="shared" si="64"/>
        <v>0.58995999999999982</v>
      </c>
      <c r="F165" s="13">
        <f t="shared" si="65"/>
        <v>0.54895999999999978</v>
      </c>
      <c r="G165" s="13">
        <f t="shared" si="66"/>
        <v>46.280000000000008</v>
      </c>
      <c r="H165" s="13">
        <f t="shared" ref="H165" si="80">G165-46</f>
        <v>0.28000000000000824</v>
      </c>
      <c r="I165" s="81">
        <v>3.7999999999999999E-2</v>
      </c>
      <c r="J165" s="81">
        <v>6.9999999999999999E-4</v>
      </c>
      <c r="K165" s="81">
        <v>2.0000000000000001E-4</v>
      </c>
      <c r="L165" s="81">
        <v>2.92E-2</v>
      </c>
      <c r="M165" s="81">
        <v>2.0000000000000002E-5</v>
      </c>
      <c r="N165" s="81">
        <v>5.0000000000000001E-4</v>
      </c>
      <c r="O165" s="81">
        <v>38.700000000000003</v>
      </c>
      <c r="P165" s="81">
        <v>5.0000000000000001E-4</v>
      </c>
      <c r="Q165" s="81">
        <v>2.3E-3</v>
      </c>
      <c r="R165" s="81">
        <v>1.8E-3</v>
      </c>
      <c r="S165" s="81">
        <v>3.0000000000000001E-3</v>
      </c>
      <c r="T165" s="81">
        <v>5.9999999999999995E-5</v>
      </c>
      <c r="U165" s="81">
        <v>4.6100000000000003</v>
      </c>
      <c r="V165" s="81">
        <v>0.437</v>
      </c>
      <c r="W165" s="81">
        <v>1E-4</v>
      </c>
      <c r="X165" s="81">
        <v>5.9999999999999995E-4</v>
      </c>
      <c r="Y165" s="81">
        <v>2.5000000000000001E-3</v>
      </c>
      <c r="Z165" s="81">
        <v>1.02</v>
      </c>
      <c r="AA165" s="81">
        <v>2.9999999999999997E-4</v>
      </c>
      <c r="AB165" s="81">
        <v>3.0000000000000001E-5</v>
      </c>
      <c r="AC165" s="81">
        <v>1.95</v>
      </c>
      <c r="AD165" s="81">
        <v>5.0000000000000002E-5</v>
      </c>
      <c r="AE165" s="81">
        <v>1E-4</v>
      </c>
      <c r="AF165" s="81">
        <v>7.2999999999999995E-2</v>
      </c>
      <c r="AG165" s="251" t="s">
        <v>166</v>
      </c>
      <c r="AH165" s="435">
        <v>3.4759472115793659E-2</v>
      </c>
    </row>
    <row r="166" spans="1:34" x14ac:dyDescent="0.2">
      <c r="A166" s="77">
        <v>42223.677092534723</v>
      </c>
      <c r="B166" s="9">
        <v>525.90517241379303</v>
      </c>
      <c r="C166" s="9">
        <f t="shared" si="62"/>
        <v>13404271.034482757</v>
      </c>
      <c r="D166" s="14">
        <f t="shared" si="63"/>
        <v>46.751505437500008</v>
      </c>
      <c r="E166" s="14">
        <f t="shared" si="64"/>
        <v>0.59159918749999996</v>
      </c>
      <c r="F166" s="13">
        <f t="shared" si="65"/>
        <v>0.54734918749999995</v>
      </c>
      <c r="G166" s="13">
        <f t="shared" si="66"/>
        <v>46.159906249999999</v>
      </c>
      <c r="H166" s="13"/>
      <c r="I166" s="68">
        <f>I165+(I$197-I$165)*(1/32)</f>
        <v>3.8218749999999996E-2</v>
      </c>
      <c r="J166" s="68">
        <f t="shared" ref="J166:AF166" si="81">J165+(J$197-J$165)*(1/32)</f>
        <v>6.9375000000000003E-4</v>
      </c>
      <c r="K166" s="68">
        <f t="shared" si="81"/>
        <v>2.0937500000000001E-4</v>
      </c>
      <c r="L166" s="68">
        <f t="shared" si="81"/>
        <v>2.9171875E-2</v>
      </c>
      <c r="M166" s="68">
        <f t="shared" si="81"/>
        <v>8.1874999999999998E-5</v>
      </c>
      <c r="N166" s="68">
        <f t="shared" si="81"/>
        <v>4.9512500000000001E-4</v>
      </c>
      <c r="O166" s="68">
        <f t="shared" si="81"/>
        <v>38.590625000000003</v>
      </c>
      <c r="P166" s="68">
        <f t="shared" si="81"/>
        <v>5.1562500000000002E-4</v>
      </c>
      <c r="Q166" s="68">
        <f t="shared" si="81"/>
        <v>2.2821874999999999E-3</v>
      </c>
      <c r="R166" s="68">
        <f t="shared" si="81"/>
        <v>1.82E-3</v>
      </c>
      <c r="S166" s="68">
        <f t="shared" si="81"/>
        <v>6.0312500000000002E-3</v>
      </c>
      <c r="T166" s="68">
        <f t="shared" si="81"/>
        <v>6.1249999999999998E-5</v>
      </c>
      <c r="U166" s="68">
        <f t="shared" si="81"/>
        <v>4.6028125000000006</v>
      </c>
      <c r="V166" s="68">
        <f t="shared" si="81"/>
        <v>0.43721874999999999</v>
      </c>
      <c r="W166" s="68">
        <f t="shared" si="81"/>
        <v>1.2812500000000001E-4</v>
      </c>
      <c r="X166" s="68">
        <f t="shared" si="81"/>
        <v>6.1249999999999998E-4</v>
      </c>
      <c r="Y166" s="68">
        <f t="shared" si="81"/>
        <v>2.4375E-3</v>
      </c>
      <c r="Z166" s="68">
        <f t="shared" si="81"/>
        <v>1.0095937500000001</v>
      </c>
      <c r="AA166" s="68">
        <f t="shared" si="81"/>
        <v>3.21875E-4</v>
      </c>
      <c r="AB166" s="68">
        <f t="shared" si="81"/>
        <v>4.4687500000000002E-5</v>
      </c>
      <c r="AC166" s="68">
        <f t="shared" si="81"/>
        <v>1.9568749999999999</v>
      </c>
      <c r="AD166" s="68">
        <f t="shared" si="81"/>
        <v>6.4062500000000005E-5</v>
      </c>
      <c r="AE166" s="68">
        <f t="shared" si="81"/>
        <v>1.5937500000000001E-4</v>
      </c>
      <c r="AF166" s="68">
        <f t="shared" si="81"/>
        <v>7.103124999999999E-2</v>
      </c>
      <c r="AH166" s="435">
        <v>3.4093940683978703E-2</v>
      </c>
    </row>
    <row r="167" spans="1:34" x14ac:dyDescent="0.2">
      <c r="A167" s="77">
        <v>42223.68750925926</v>
      </c>
      <c r="B167" s="9">
        <v>517.5574712643679</v>
      </c>
      <c r="C167" s="9">
        <f t="shared" si="62"/>
        <v>13191504.827586211</v>
      </c>
      <c r="D167" s="14">
        <f t="shared" si="63"/>
        <v>46.633050875000009</v>
      </c>
      <c r="E167" s="14">
        <f t="shared" si="64"/>
        <v>0.59323837499999998</v>
      </c>
      <c r="F167" s="13">
        <f t="shared" si="65"/>
        <v>0.545738375</v>
      </c>
      <c r="G167" s="13">
        <f t="shared" si="66"/>
        <v>46.039812499999996</v>
      </c>
      <c r="H167" s="13"/>
      <c r="I167" s="68">
        <f t="shared" ref="I167:I196" si="82">I166+(I$197-I$165)*(1/32)</f>
        <v>3.8437499999999993E-2</v>
      </c>
      <c r="J167" s="68">
        <f t="shared" ref="J167:J196" si="83">J166+(J$197-J$165)*(1/32)</f>
        <v>6.8750000000000007E-4</v>
      </c>
      <c r="K167" s="68">
        <f t="shared" ref="K167:K196" si="84">K166+(K$197-K$165)*(1/32)</f>
        <v>2.1875E-4</v>
      </c>
      <c r="L167" s="68">
        <f t="shared" ref="L167:L196" si="85">L166+(L$197-L$165)*(1/32)</f>
        <v>2.914375E-2</v>
      </c>
      <c r="M167" s="68">
        <f t="shared" ref="M167:M196" si="86">M166+(M$197-M$165)*(1/32)</f>
        <v>1.4375E-4</v>
      </c>
      <c r="N167" s="68">
        <f t="shared" ref="N167:N196" si="87">N166+(N$197-N$165)*(1/32)</f>
        <v>4.9025000000000002E-4</v>
      </c>
      <c r="O167" s="68">
        <f t="shared" ref="O167:O196" si="88">O166+(O$197-O$165)*(1/32)</f>
        <v>38.481250000000003</v>
      </c>
      <c r="P167" s="68">
        <f t="shared" ref="P167:P196" si="89">P166+(P$197-P$165)*(1/32)</f>
        <v>5.3125000000000004E-4</v>
      </c>
      <c r="Q167" s="68">
        <f t="shared" ref="Q167:Q196" si="90">Q166+(Q$197-Q$165)*(1/32)</f>
        <v>2.2643749999999999E-3</v>
      </c>
      <c r="R167" s="68">
        <f t="shared" ref="R167:R196" si="91">R166+(R$197-R$165)*(1/32)</f>
        <v>1.8400000000000001E-3</v>
      </c>
      <c r="S167" s="68">
        <f t="shared" ref="S167:S196" si="92">S166+(S$197-S$165)*(1/32)</f>
        <v>9.0625000000000011E-3</v>
      </c>
      <c r="T167" s="68">
        <f t="shared" ref="T167:T196" si="93">T166+(T$197-T$165)*(1/32)</f>
        <v>6.2500000000000001E-5</v>
      </c>
      <c r="U167" s="68">
        <f t="shared" ref="U167:U196" si="94">U166+(U$197-U$165)*(1/32)</f>
        <v>4.595625000000001</v>
      </c>
      <c r="V167" s="68">
        <f t="shared" ref="V167:V196" si="95">V166+(V$197-V$165)*(1/32)</f>
        <v>0.43743749999999998</v>
      </c>
      <c r="W167" s="68">
        <f t="shared" ref="W167:W196" si="96">W166+(W$197-W$165)*(1/32)</f>
        <v>1.5625E-4</v>
      </c>
      <c r="X167" s="68">
        <f t="shared" ref="X167:X196" si="97">X166+(X$197-X$165)*(1/32)</f>
        <v>6.2500000000000001E-4</v>
      </c>
      <c r="Y167" s="68">
        <f t="shared" ref="Y167:Y196" si="98">Y166+(Y$197-Y$165)*(1/32)</f>
        <v>2.3749999999999999E-3</v>
      </c>
      <c r="Z167" s="68">
        <f t="shared" ref="Z167:Z196" si="99">Z166+(Z$197-Z$165)*(1/32)</f>
        <v>0.99918750000000012</v>
      </c>
      <c r="AA167" s="68">
        <f t="shared" ref="AA167:AA196" si="100">AA166+(AA$197-AA$165)*(1/32)</f>
        <v>3.4374999999999998E-4</v>
      </c>
      <c r="AB167" s="68">
        <f t="shared" ref="AB167:AB196" si="101">AB166+(AB$197-AB$165)*(1/32)</f>
        <v>5.9375E-5</v>
      </c>
      <c r="AC167" s="68">
        <f t="shared" ref="AC167:AC196" si="102">AC166+(AC$197-AC$165)*(1/32)</f>
        <v>1.9637499999999999</v>
      </c>
      <c r="AD167" s="68">
        <f t="shared" ref="AD167:AD196" si="103">AD166+(AD$197-AD$165)*(1/32)</f>
        <v>7.8125000000000002E-5</v>
      </c>
      <c r="AE167" s="68">
        <f t="shared" ref="AE167:AE196" si="104">AE166+(AE$197-AE$165)*(1/32)</f>
        <v>2.1875E-4</v>
      </c>
      <c r="AF167" s="68">
        <f t="shared" ref="AF167:AF196" si="105">AF166+(AF$197-AF$165)*(1/32)</f>
        <v>6.9062499999999985E-2</v>
      </c>
      <c r="AH167" s="435">
        <v>3.3428409252163747E-2</v>
      </c>
    </row>
    <row r="168" spans="1:34" x14ac:dyDescent="0.2">
      <c r="A168" s="77">
        <v>42223.697925983797</v>
      </c>
      <c r="B168" s="9">
        <v>517.5574712643679</v>
      </c>
      <c r="C168" s="9">
        <f t="shared" si="62"/>
        <v>13191504.827586211</v>
      </c>
      <c r="D168" s="14">
        <f t="shared" si="63"/>
        <v>46.514596312500011</v>
      </c>
      <c r="E168" s="14">
        <f t="shared" si="64"/>
        <v>0.5948775624999999</v>
      </c>
      <c r="F168" s="13">
        <f t="shared" si="65"/>
        <v>0.54412756249999994</v>
      </c>
      <c r="G168" s="13">
        <f t="shared" si="66"/>
        <v>45.919718750000001</v>
      </c>
      <c r="H168" s="13"/>
      <c r="I168" s="68">
        <f t="shared" si="82"/>
        <v>3.8656249999999989E-2</v>
      </c>
      <c r="J168" s="68">
        <f t="shared" si="83"/>
        <v>6.8125000000000011E-4</v>
      </c>
      <c r="K168" s="68">
        <f t="shared" si="84"/>
        <v>2.28125E-4</v>
      </c>
      <c r="L168" s="68">
        <f t="shared" si="85"/>
        <v>2.9115624999999999E-2</v>
      </c>
      <c r="M168" s="68">
        <f t="shared" si="86"/>
        <v>2.05625E-4</v>
      </c>
      <c r="N168" s="68">
        <f t="shared" si="87"/>
        <v>4.8537500000000002E-4</v>
      </c>
      <c r="O168" s="68">
        <f t="shared" si="88"/>
        <v>38.371875000000003</v>
      </c>
      <c r="P168" s="68">
        <f t="shared" si="89"/>
        <v>5.4687500000000005E-4</v>
      </c>
      <c r="Q168" s="68">
        <f t="shared" si="90"/>
        <v>2.2465624999999999E-3</v>
      </c>
      <c r="R168" s="68">
        <f t="shared" si="91"/>
        <v>1.8600000000000001E-3</v>
      </c>
      <c r="S168" s="68">
        <f t="shared" si="92"/>
        <v>1.209375E-2</v>
      </c>
      <c r="T168" s="68">
        <f t="shared" si="93"/>
        <v>6.3750000000000005E-5</v>
      </c>
      <c r="U168" s="68">
        <f t="shared" si="94"/>
        <v>4.5884375000000013</v>
      </c>
      <c r="V168" s="68">
        <f t="shared" si="95"/>
        <v>0.43765624999999997</v>
      </c>
      <c r="W168" s="68">
        <f t="shared" si="96"/>
        <v>1.84375E-4</v>
      </c>
      <c r="X168" s="68">
        <f t="shared" si="97"/>
        <v>6.3750000000000005E-4</v>
      </c>
      <c r="Y168" s="68">
        <f t="shared" si="98"/>
        <v>2.3124999999999999E-3</v>
      </c>
      <c r="Z168" s="68">
        <f t="shared" si="99"/>
        <v>0.98878125000000017</v>
      </c>
      <c r="AA168" s="68">
        <f t="shared" si="100"/>
        <v>3.6562499999999996E-4</v>
      </c>
      <c r="AB168" s="68">
        <f t="shared" si="101"/>
        <v>7.4062500000000005E-5</v>
      </c>
      <c r="AC168" s="68">
        <f t="shared" si="102"/>
        <v>1.9706249999999998</v>
      </c>
      <c r="AD168" s="68">
        <f t="shared" si="103"/>
        <v>9.2187499999999998E-5</v>
      </c>
      <c r="AE168" s="68">
        <f t="shared" si="104"/>
        <v>2.78125E-4</v>
      </c>
      <c r="AF168" s="68">
        <f t="shared" si="105"/>
        <v>6.709374999999998E-2</v>
      </c>
      <c r="AH168" s="435">
        <v>3.2762877820348792E-2</v>
      </c>
    </row>
    <row r="169" spans="1:34" x14ac:dyDescent="0.2">
      <c r="A169" s="77">
        <v>42223.708342708334</v>
      </c>
      <c r="B169" s="9">
        <v>510.40229885057471</v>
      </c>
      <c r="C169" s="9">
        <f t="shared" si="62"/>
        <v>13009133.793103449</v>
      </c>
      <c r="D169" s="14">
        <f t="shared" si="63"/>
        <v>46.396141750000012</v>
      </c>
      <c r="E169" s="14">
        <f t="shared" si="64"/>
        <v>0.59651674999999982</v>
      </c>
      <c r="F169" s="13">
        <f t="shared" si="65"/>
        <v>0.54251674999999988</v>
      </c>
      <c r="G169" s="13">
        <f t="shared" si="66"/>
        <v>45.799625000000006</v>
      </c>
      <c r="H169" s="13"/>
      <c r="I169" s="68">
        <f t="shared" si="82"/>
        <v>3.8874999999999986E-2</v>
      </c>
      <c r="J169" s="68">
        <f t="shared" si="83"/>
        <v>6.7500000000000014E-4</v>
      </c>
      <c r="K169" s="68">
        <f t="shared" si="84"/>
        <v>2.375E-4</v>
      </c>
      <c r="L169" s="68">
        <f t="shared" si="85"/>
        <v>2.9087499999999999E-2</v>
      </c>
      <c r="M169" s="68">
        <f t="shared" si="86"/>
        <v>2.675E-4</v>
      </c>
      <c r="N169" s="68">
        <f t="shared" si="87"/>
        <v>4.8050000000000002E-4</v>
      </c>
      <c r="O169" s="68">
        <f t="shared" si="88"/>
        <v>38.262500000000003</v>
      </c>
      <c r="P169" s="68">
        <f t="shared" si="89"/>
        <v>5.6250000000000007E-4</v>
      </c>
      <c r="Q169" s="68">
        <f t="shared" si="90"/>
        <v>2.2287499999999998E-3</v>
      </c>
      <c r="R169" s="68">
        <f t="shared" si="91"/>
        <v>1.8800000000000002E-3</v>
      </c>
      <c r="S169" s="68">
        <f t="shared" si="92"/>
        <v>1.5125E-2</v>
      </c>
      <c r="T169" s="68">
        <f t="shared" si="93"/>
        <v>6.5000000000000008E-5</v>
      </c>
      <c r="U169" s="68">
        <f t="shared" si="94"/>
        <v>4.5812500000000016</v>
      </c>
      <c r="V169" s="68">
        <f t="shared" si="95"/>
        <v>0.43787499999999996</v>
      </c>
      <c r="W169" s="68">
        <f t="shared" si="96"/>
        <v>2.1249999999999999E-4</v>
      </c>
      <c r="X169" s="68">
        <f t="shared" si="97"/>
        <v>6.5000000000000008E-4</v>
      </c>
      <c r="Y169" s="68">
        <f t="shared" si="98"/>
        <v>2.2499999999999998E-3</v>
      </c>
      <c r="Z169" s="68">
        <f t="shared" si="99"/>
        <v>0.97837500000000022</v>
      </c>
      <c r="AA169" s="68">
        <f t="shared" si="100"/>
        <v>3.8749999999999993E-4</v>
      </c>
      <c r="AB169" s="68">
        <f t="shared" si="101"/>
        <v>8.8750000000000002E-5</v>
      </c>
      <c r="AC169" s="68">
        <f t="shared" si="102"/>
        <v>1.9774999999999998</v>
      </c>
      <c r="AD169" s="68">
        <f t="shared" si="103"/>
        <v>1.0624999999999999E-4</v>
      </c>
      <c r="AE169" s="68">
        <f t="shared" si="104"/>
        <v>3.3750000000000002E-4</v>
      </c>
      <c r="AF169" s="68">
        <f t="shared" si="105"/>
        <v>6.5124999999999975E-2</v>
      </c>
      <c r="AH169" s="435">
        <v>3.2097346388533836E-2</v>
      </c>
    </row>
    <row r="170" spans="1:34" x14ac:dyDescent="0.2">
      <c r="A170" s="77">
        <v>42223.718759432872</v>
      </c>
      <c r="B170" s="9">
        <v>525.90517241379303</v>
      </c>
      <c r="C170" s="9">
        <f t="shared" si="62"/>
        <v>13404271.034482757</v>
      </c>
      <c r="D170" s="14">
        <f t="shared" si="63"/>
        <v>46.2776871875</v>
      </c>
      <c r="E170" s="14">
        <f t="shared" si="64"/>
        <v>0.59815593749999985</v>
      </c>
      <c r="F170" s="13">
        <f t="shared" si="65"/>
        <v>0.54090593749999993</v>
      </c>
      <c r="G170" s="13">
        <f t="shared" si="66"/>
        <v>45.679531250000004</v>
      </c>
      <c r="H170" s="13"/>
      <c r="I170" s="68">
        <f t="shared" si="82"/>
        <v>3.9093749999999983E-2</v>
      </c>
      <c r="J170" s="68">
        <f t="shared" si="83"/>
        <v>6.6875000000000018E-4</v>
      </c>
      <c r="K170" s="68">
        <f t="shared" si="84"/>
        <v>2.4687500000000002E-4</v>
      </c>
      <c r="L170" s="68">
        <f t="shared" si="85"/>
        <v>2.9059374999999998E-2</v>
      </c>
      <c r="M170" s="68">
        <f t="shared" si="86"/>
        <v>3.2937500000000002E-4</v>
      </c>
      <c r="N170" s="68">
        <f t="shared" si="87"/>
        <v>4.7562500000000003E-4</v>
      </c>
      <c r="O170" s="68">
        <f t="shared" si="88"/>
        <v>38.153125000000003</v>
      </c>
      <c r="P170" s="68">
        <f t="shared" si="89"/>
        <v>5.7812500000000008E-4</v>
      </c>
      <c r="Q170" s="68">
        <f t="shared" si="90"/>
        <v>2.2109374999999998E-3</v>
      </c>
      <c r="R170" s="68">
        <f t="shared" si="91"/>
        <v>1.9000000000000002E-3</v>
      </c>
      <c r="S170" s="68">
        <f t="shared" si="92"/>
        <v>1.8156249999999999E-2</v>
      </c>
      <c r="T170" s="68">
        <f t="shared" si="93"/>
        <v>6.6250000000000011E-5</v>
      </c>
      <c r="U170" s="68">
        <f t="shared" si="94"/>
        <v>4.5740625000000019</v>
      </c>
      <c r="V170" s="68">
        <f t="shared" si="95"/>
        <v>0.43809374999999995</v>
      </c>
      <c r="W170" s="68">
        <f t="shared" si="96"/>
        <v>2.4062499999999998E-4</v>
      </c>
      <c r="X170" s="68">
        <f t="shared" si="97"/>
        <v>6.6250000000000011E-4</v>
      </c>
      <c r="Y170" s="68">
        <f t="shared" si="98"/>
        <v>2.1874999999999998E-3</v>
      </c>
      <c r="Z170" s="68">
        <f t="shared" si="99"/>
        <v>0.96796875000000027</v>
      </c>
      <c r="AA170" s="68">
        <f t="shared" si="100"/>
        <v>4.0937499999999991E-4</v>
      </c>
      <c r="AB170" s="68">
        <f t="shared" si="101"/>
        <v>1.034375E-4</v>
      </c>
      <c r="AC170" s="68">
        <f t="shared" si="102"/>
        <v>1.9843749999999998</v>
      </c>
      <c r="AD170" s="68">
        <f t="shared" si="103"/>
        <v>1.2031249999999999E-4</v>
      </c>
      <c r="AE170" s="68">
        <f t="shared" si="104"/>
        <v>3.9687500000000004E-4</v>
      </c>
      <c r="AF170" s="68">
        <f t="shared" si="105"/>
        <v>6.3156249999999969E-2</v>
      </c>
      <c r="AH170" s="435">
        <v>3.143181495671888E-2</v>
      </c>
    </row>
    <row r="171" spans="1:34" x14ac:dyDescent="0.2">
      <c r="A171" s="77">
        <v>42223.729176157409</v>
      </c>
      <c r="B171" s="9">
        <v>517.5574712643679</v>
      </c>
      <c r="C171" s="9">
        <f t="shared" si="62"/>
        <v>13191504.827586211</v>
      </c>
      <c r="D171" s="14">
        <f t="shared" si="63"/>
        <v>46.159232625000008</v>
      </c>
      <c r="E171" s="14">
        <f t="shared" si="64"/>
        <v>0.59979512499999998</v>
      </c>
      <c r="F171" s="13">
        <f t="shared" si="65"/>
        <v>0.53929512499999999</v>
      </c>
      <c r="G171" s="13">
        <f t="shared" si="66"/>
        <v>45.559437500000008</v>
      </c>
      <c r="H171" s="13"/>
      <c r="I171" s="68">
        <f t="shared" si="82"/>
        <v>3.9312499999999979E-2</v>
      </c>
      <c r="J171" s="68">
        <f t="shared" si="83"/>
        <v>6.6250000000000022E-4</v>
      </c>
      <c r="K171" s="68">
        <f t="shared" si="84"/>
        <v>2.5625000000000002E-4</v>
      </c>
      <c r="L171" s="68">
        <f t="shared" si="85"/>
        <v>2.9031249999999998E-2</v>
      </c>
      <c r="M171" s="68">
        <f t="shared" si="86"/>
        <v>3.9125E-4</v>
      </c>
      <c r="N171" s="68">
        <f t="shared" si="87"/>
        <v>4.7075000000000003E-4</v>
      </c>
      <c r="O171" s="68">
        <f t="shared" si="88"/>
        <v>38.043750000000003</v>
      </c>
      <c r="P171" s="68">
        <f t="shared" si="89"/>
        <v>5.9375000000000009E-4</v>
      </c>
      <c r="Q171" s="68">
        <f t="shared" si="90"/>
        <v>2.1931249999999998E-3</v>
      </c>
      <c r="R171" s="68">
        <f t="shared" si="91"/>
        <v>1.9200000000000003E-3</v>
      </c>
      <c r="S171" s="68">
        <f t="shared" si="92"/>
        <v>2.1187499999999998E-2</v>
      </c>
      <c r="T171" s="68">
        <f t="shared" si="93"/>
        <v>6.7500000000000014E-5</v>
      </c>
      <c r="U171" s="68">
        <f t="shared" si="94"/>
        <v>4.5668750000000022</v>
      </c>
      <c r="V171" s="68">
        <f t="shared" si="95"/>
        <v>0.43831249999999994</v>
      </c>
      <c r="W171" s="68">
        <f t="shared" si="96"/>
        <v>2.6875E-4</v>
      </c>
      <c r="X171" s="68">
        <f t="shared" si="97"/>
        <v>6.7500000000000014E-4</v>
      </c>
      <c r="Y171" s="68">
        <f t="shared" si="98"/>
        <v>2.1249999999999997E-3</v>
      </c>
      <c r="Z171" s="68">
        <f t="shared" si="99"/>
        <v>0.95756250000000032</v>
      </c>
      <c r="AA171" s="68">
        <f t="shared" si="100"/>
        <v>4.3124999999999988E-4</v>
      </c>
      <c r="AB171" s="68">
        <f t="shared" si="101"/>
        <v>1.18125E-4</v>
      </c>
      <c r="AC171" s="68">
        <f t="shared" si="102"/>
        <v>1.9912499999999997</v>
      </c>
      <c r="AD171" s="68">
        <f t="shared" si="103"/>
        <v>1.34375E-4</v>
      </c>
      <c r="AE171" s="68">
        <f t="shared" si="104"/>
        <v>4.5625000000000006E-4</v>
      </c>
      <c r="AF171" s="68">
        <f t="shared" si="105"/>
        <v>6.1187499999999971E-2</v>
      </c>
      <c r="AH171" s="435">
        <v>3.4759472115793659E-2</v>
      </c>
    </row>
    <row r="172" spans="1:34" x14ac:dyDescent="0.2">
      <c r="A172" s="77">
        <v>42223.739592881946</v>
      </c>
      <c r="B172" s="9">
        <v>525.90517241379303</v>
      </c>
      <c r="C172" s="9">
        <f t="shared" si="62"/>
        <v>13404271.034482757</v>
      </c>
      <c r="D172" s="14">
        <f t="shared" si="63"/>
        <v>46.040778062499996</v>
      </c>
      <c r="E172" s="14">
        <f t="shared" si="64"/>
        <v>0.6014343124999999</v>
      </c>
      <c r="F172" s="13">
        <f t="shared" si="65"/>
        <v>0.53768431249999993</v>
      </c>
      <c r="G172" s="13">
        <f t="shared" si="66"/>
        <v>45.439343750000006</v>
      </c>
      <c r="H172" s="13"/>
      <c r="I172" s="68">
        <f t="shared" si="82"/>
        <v>3.9531249999999976E-2</v>
      </c>
      <c r="J172" s="68">
        <f t="shared" si="83"/>
        <v>6.5625000000000026E-4</v>
      </c>
      <c r="K172" s="68">
        <f t="shared" si="84"/>
        <v>2.6562500000000002E-4</v>
      </c>
      <c r="L172" s="68">
        <f t="shared" si="85"/>
        <v>2.9003124999999998E-2</v>
      </c>
      <c r="M172" s="68">
        <f t="shared" si="86"/>
        <v>4.5312499999999997E-4</v>
      </c>
      <c r="N172" s="68">
        <f t="shared" si="87"/>
        <v>4.6587500000000003E-4</v>
      </c>
      <c r="O172" s="68">
        <f t="shared" si="88"/>
        <v>37.934375000000003</v>
      </c>
      <c r="P172" s="68">
        <f t="shared" si="89"/>
        <v>6.0937500000000011E-4</v>
      </c>
      <c r="Q172" s="68">
        <f t="shared" si="90"/>
        <v>2.1753124999999997E-3</v>
      </c>
      <c r="R172" s="68">
        <f t="shared" si="91"/>
        <v>1.9400000000000003E-3</v>
      </c>
      <c r="S172" s="68">
        <f t="shared" si="92"/>
        <v>2.4218749999999997E-2</v>
      </c>
      <c r="T172" s="68">
        <f t="shared" si="93"/>
        <v>6.8750000000000018E-5</v>
      </c>
      <c r="U172" s="68">
        <f t="shared" si="94"/>
        <v>4.5596875000000026</v>
      </c>
      <c r="V172" s="68">
        <f t="shared" si="95"/>
        <v>0.43853124999999993</v>
      </c>
      <c r="W172" s="68">
        <f t="shared" si="96"/>
        <v>2.9687499999999999E-4</v>
      </c>
      <c r="X172" s="68">
        <f t="shared" si="97"/>
        <v>6.8750000000000018E-4</v>
      </c>
      <c r="Y172" s="68">
        <f t="shared" si="98"/>
        <v>2.0624999999999997E-3</v>
      </c>
      <c r="Z172" s="68">
        <f t="shared" si="99"/>
        <v>0.94715625000000037</v>
      </c>
      <c r="AA172" s="68">
        <f t="shared" si="100"/>
        <v>4.5312499999999986E-4</v>
      </c>
      <c r="AB172" s="68">
        <f t="shared" si="101"/>
        <v>1.3281250000000001E-4</v>
      </c>
      <c r="AC172" s="68">
        <f t="shared" si="102"/>
        <v>1.9981249999999997</v>
      </c>
      <c r="AD172" s="68">
        <f t="shared" si="103"/>
        <v>1.484375E-4</v>
      </c>
      <c r="AE172" s="68">
        <f t="shared" si="104"/>
        <v>5.1562500000000002E-4</v>
      </c>
      <c r="AF172" s="68">
        <f t="shared" si="105"/>
        <v>5.9218749999999973E-2</v>
      </c>
      <c r="AH172" s="435">
        <v>3.4093940683978703E-2</v>
      </c>
    </row>
    <row r="173" spans="1:34" x14ac:dyDescent="0.2">
      <c r="A173" s="77">
        <v>42223.750009606483</v>
      </c>
      <c r="B173" s="9">
        <v>525.90517241379303</v>
      </c>
      <c r="C173" s="9">
        <f t="shared" si="62"/>
        <v>13404271.034482757</v>
      </c>
      <c r="D173" s="14">
        <f t="shared" si="63"/>
        <v>45.922323500000012</v>
      </c>
      <c r="E173" s="14">
        <f t="shared" si="64"/>
        <v>0.60307349999999993</v>
      </c>
      <c r="F173" s="13">
        <f t="shared" si="65"/>
        <v>0.53607349999999998</v>
      </c>
      <c r="G173" s="13">
        <f t="shared" si="66"/>
        <v>45.319250000000011</v>
      </c>
      <c r="H173" s="13"/>
      <c r="I173" s="68">
        <f t="shared" si="82"/>
        <v>3.9749999999999973E-2</v>
      </c>
      <c r="J173" s="68">
        <f t="shared" si="83"/>
        <v>6.500000000000003E-4</v>
      </c>
      <c r="K173" s="68">
        <f t="shared" si="84"/>
        <v>2.7500000000000002E-4</v>
      </c>
      <c r="L173" s="68">
        <f t="shared" si="85"/>
        <v>2.8974999999999997E-2</v>
      </c>
      <c r="M173" s="68">
        <f t="shared" si="86"/>
        <v>5.1499999999999994E-4</v>
      </c>
      <c r="N173" s="68">
        <f t="shared" si="87"/>
        <v>4.6100000000000004E-4</v>
      </c>
      <c r="O173" s="68">
        <f t="shared" si="88"/>
        <v>37.825000000000003</v>
      </c>
      <c r="P173" s="68">
        <f t="shared" si="89"/>
        <v>6.2500000000000012E-4</v>
      </c>
      <c r="Q173" s="68">
        <f t="shared" si="90"/>
        <v>2.1574999999999997E-3</v>
      </c>
      <c r="R173" s="68">
        <f t="shared" si="91"/>
        <v>1.9600000000000004E-3</v>
      </c>
      <c r="S173" s="68">
        <f t="shared" si="92"/>
        <v>2.7249999999999996E-2</v>
      </c>
      <c r="T173" s="68">
        <f t="shared" si="93"/>
        <v>7.0000000000000021E-5</v>
      </c>
      <c r="U173" s="68">
        <f t="shared" si="94"/>
        <v>4.5525000000000029</v>
      </c>
      <c r="V173" s="68">
        <f t="shared" si="95"/>
        <v>0.43874999999999992</v>
      </c>
      <c r="W173" s="68">
        <f t="shared" si="96"/>
        <v>3.2499999999999999E-4</v>
      </c>
      <c r="X173" s="68">
        <f t="shared" si="97"/>
        <v>7.0000000000000021E-4</v>
      </c>
      <c r="Y173" s="68">
        <f t="shared" si="98"/>
        <v>1.9999999999999996E-3</v>
      </c>
      <c r="Z173" s="68">
        <f t="shared" si="99"/>
        <v>0.93675000000000042</v>
      </c>
      <c r="AA173" s="68">
        <f t="shared" si="100"/>
        <v>4.7499999999999984E-4</v>
      </c>
      <c r="AB173" s="68">
        <f t="shared" si="101"/>
        <v>1.4750000000000001E-4</v>
      </c>
      <c r="AC173" s="68">
        <f t="shared" si="102"/>
        <v>2.0049999999999999</v>
      </c>
      <c r="AD173" s="68">
        <f t="shared" si="103"/>
        <v>1.6249999999999999E-4</v>
      </c>
      <c r="AE173" s="68">
        <f t="shared" si="104"/>
        <v>5.7499999999999999E-4</v>
      </c>
      <c r="AF173" s="68">
        <f t="shared" si="105"/>
        <v>5.7249999999999975E-2</v>
      </c>
      <c r="AH173" s="435">
        <v>3.3428409252163747E-2</v>
      </c>
    </row>
    <row r="174" spans="1:34" x14ac:dyDescent="0.2">
      <c r="A174" s="77">
        <v>42223.76042633102</v>
      </c>
      <c r="B174" s="9">
        <v>525.90517241379303</v>
      </c>
      <c r="C174" s="9">
        <f t="shared" si="62"/>
        <v>13404271.034482757</v>
      </c>
      <c r="D174" s="14">
        <f t="shared" si="63"/>
        <v>45.803868937499999</v>
      </c>
      <c r="E174" s="14">
        <f t="shared" si="64"/>
        <v>0.60471268749999973</v>
      </c>
      <c r="F174" s="13">
        <f t="shared" si="65"/>
        <v>0.5344626874999997</v>
      </c>
      <c r="G174" s="13">
        <f t="shared" si="66"/>
        <v>45.199156250000001</v>
      </c>
      <c r="H174" s="13"/>
      <c r="I174" s="68">
        <f t="shared" si="82"/>
        <v>3.996874999999997E-2</v>
      </c>
      <c r="J174" s="68">
        <f t="shared" si="83"/>
        <v>6.4375000000000033E-4</v>
      </c>
      <c r="K174" s="68">
        <f t="shared" si="84"/>
        <v>2.8437500000000001E-4</v>
      </c>
      <c r="L174" s="68">
        <f t="shared" si="85"/>
        <v>2.8946874999999997E-2</v>
      </c>
      <c r="M174" s="68">
        <f t="shared" si="86"/>
        <v>5.7687499999999991E-4</v>
      </c>
      <c r="N174" s="68">
        <f t="shared" si="87"/>
        <v>4.5612500000000004E-4</v>
      </c>
      <c r="O174" s="68">
        <f t="shared" si="88"/>
        <v>37.715625000000003</v>
      </c>
      <c r="P174" s="68">
        <f t="shared" si="89"/>
        <v>6.4062500000000014E-4</v>
      </c>
      <c r="Q174" s="68">
        <f t="shared" si="90"/>
        <v>2.1396874999999997E-3</v>
      </c>
      <c r="R174" s="68">
        <f t="shared" si="91"/>
        <v>1.9800000000000004E-3</v>
      </c>
      <c r="S174" s="68">
        <f t="shared" si="92"/>
        <v>3.0281249999999996E-2</v>
      </c>
      <c r="T174" s="68">
        <f t="shared" si="93"/>
        <v>7.1250000000000024E-5</v>
      </c>
      <c r="U174" s="68">
        <f t="shared" si="94"/>
        <v>4.5453125000000032</v>
      </c>
      <c r="V174" s="68">
        <f t="shared" si="95"/>
        <v>0.43896874999999991</v>
      </c>
      <c r="W174" s="68">
        <f t="shared" si="96"/>
        <v>3.5312499999999998E-4</v>
      </c>
      <c r="X174" s="68">
        <f t="shared" si="97"/>
        <v>7.1250000000000024E-4</v>
      </c>
      <c r="Y174" s="68">
        <f t="shared" si="98"/>
        <v>1.9374999999999996E-3</v>
      </c>
      <c r="Z174" s="68">
        <f t="shared" si="99"/>
        <v>0.92634375000000047</v>
      </c>
      <c r="AA174" s="68">
        <f t="shared" si="100"/>
        <v>4.9687499999999981E-4</v>
      </c>
      <c r="AB174" s="68">
        <f t="shared" si="101"/>
        <v>1.6218750000000001E-4</v>
      </c>
      <c r="AC174" s="68">
        <f t="shared" si="102"/>
        <v>2.0118749999999999</v>
      </c>
      <c r="AD174" s="68">
        <f t="shared" si="103"/>
        <v>1.7656249999999999E-4</v>
      </c>
      <c r="AE174" s="68">
        <f t="shared" si="104"/>
        <v>6.3437499999999996E-4</v>
      </c>
      <c r="AF174" s="68">
        <f t="shared" si="105"/>
        <v>5.5281249999999976E-2</v>
      </c>
      <c r="AH174" s="435">
        <v>3.2762877820348792E-2</v>
      </c>
    </row>
    <row r="175" spans="1:34" x14ac:dyDescent="0.2">
      <c r="A175" s="77">
        <v>42223.770843055558</v>
      </c>
      <c r="B175" s="9">
        <v>525.90517241379303</v>
      </c>
      <c r="C175" s="9">
        <f t="shared" si="62"/>
        <v>13404271.034482757</v>
      </c>
      <c r="D175" s="14">
        <f t="shared" si="63"/>
        <v>45.685414375000008</v>
      </c>
      <c r="E175" s="14">
        <f t="shared" si="64"/>
        <v>0.60635187499999976</v>
      </c>
      <c r="F175" s="13">
        <f t="shared" si="65"/>
        <v>0.53285187499999986</v>
      </c>
      <c r="G175" s="13">
        <f t="shared" si="66"/>
        <v>45.079062499999999</v>
      </c>
      <c r="H175" s="13"/>
      <c r="I175" s="68">
        <f t="shared" si="82"/>
        <v>4.0187499999999966E-2</v>
      </c>
      <c r="J175" s="68">
        <f t="shared" si="83"/>
        <v>6.3750000000000037E-4</v>
      </c>
      <c r="K175" s="68">
        <f t="shared" si="84"/>
        <v>2.9375000000000001E-4</v>
      </c>
      <c r="L175" s="68">
        <f t="shared" si="85"/>
        <v>2.8918749999999997E-2</v>
      </c>
      <c r="M175" s="68">
        <f t="shared" si="86"/>
        <v>6.3874999999999989E-4</v>
      </c>
      <c r="N175" s="68">
        <f t="shared" si="87"/>
        <v>4.5125000000000005E-4</v>
      </c>
      <c r="O175" s="68">
        <f t="shared" si="88"/>
        <v>37.606250000000003</v>
      </c>
      <c r="P175" s="68">
        <f t="shared" si="89"/>
        <v>6.5625000000000015E-4</v>
      </c>
      <c r="Q175" s="68">
        <f t="shared" si="90"/>
        <v>2.1218749999999996E-3</v>
      </c>
      <c r="R175" s="68">
        <f t="shared" si="91"/>
        <v>2.0000000000000005E-3</v>
      </c>
      <c r="S175" s="68">
        <f t="shared" si="92"/>
        <v>3.3312499999999995E-2</v>
      </c>
      <c r="T175" s="68">
        <f t="shared" si="93"/>
        <v>7.2500000000000028E-5</v>
      </c>
      <c r="U175" s="68">
        <f t="shared" si="94"/>
        <v>4.5381250000000035</v>
      </c>
      <c r="V175" s="68">
        <f t="shared" si="95"/>
        <v>0.4391874999999999</v>
      </c>
      <c r="W175" s="68">
        <f t="shared" si="96"/>
        <v>3.8124999999999997E-4</v>
      </c>
      <c r="X175" s="68">
        <f t="shared" si="97"/>
        <v>7.2500000000000028E-4</v>
      </c>
      <c r="Y175" s="68">
        <f t="shared" si="98"/>
        <v>1.8749999999999995E-3</v>
      </c>
      <c r="Z175" s="68">
        <f t="shared" si="99"/>
        <v>0.91593750000000052</v>
      </c>
      <c r="AA175" s="68">
        <f t="shared" si="100"/>
        <v>5.1874999999999979E-4</v>
      </c>
      <c r="AB175" s="68">
        <f t="shared" si="101"/>
        <v>1.76875E-4</v>
      </c>
      <c r="AC175" s="68">
        <f t="shared" si="102"/>
        <v>2.0187499999999998</v>
      </c>
      <c r="AD175" s="68">
        <f t="shared" si="103"/>
        <v>1.9062499999999998E-4</v>
      </c>
      <c r="AE175" s="68">
        <f t="shared" si="104"/>
        <v>6.9374999999999992E-4</v>
      </c>
      <c r="AF175" s="68">
        <f t="shared" si="105"/>
        <v>5.3312499999999978E-2</v>
      </c>
      <c r="AH175" s="435">
        <v>3.2097346388533836E-2</v>
      </c>
    </row>
    <row r="176" spans="1:34" x14ac:dyDescent="0.2">
      <c r="A176" s="77">
        <v>42223.781259780095</v>
      </c>
      <c r="B176" s="9">
        <v>534.25287356321837</v>
      </c>
      <c r="C176" s="9">
        <f t="shared" si="62"/>
        <v>13617037.241379309</v>
      </c>
      <c r="D176" s="14">
        <f t="shared" si="63"/>
        <v>45.566959812500009</v>
      </c>
      <c r="E176" s="14">
        <f t="shared" si="64"/>
        <v>0.60799106249999979</v>
      </c>
      <c r="F176" s="13">
        <f t="shared" si="65"/>
        <v>0.53124106249999981</v>
      </c>
      <c r="G176" s="13">
        <f t="shared" si="66"/>
        <v>44.958968750000011</v>
      </c>
      <c r="H176" s="13"/>
      <c r="I176" s="68">
        <f t="shared" si="82"/>
        <v>4.0406249999999963E-2</v>
      </c>
      <c r="J176" s="68">
        <f t="shared" si="83"/>
        <v>6.3125000000000041E-4</v>
      </c>
      <c r="K176" s="68">
        <f t="shared" si="84"/>
        <v>3.0312500000000001E-4</v>
      </c>
      <c r="L176" s="68">
        <f t="shared" si="85"/>
        <v>2.8890624999999996E-2</v>
      </c>
      <c r="M176" s="68">
        <f t="shared" si="86"/>
        <v>7.0062499999999986E-4</v>
      </c>
      <c r="N176" s="68">
        <f t="shared" si="87"/>
        <v>4.4637500000000005E-4</v>
      </c>
      <c r="O176" s="68">
        <f t="shared" si="88"/>
        <v>37.496875000000003</v>
      </c>
      <c r="P176" s="68">
        <f t="shared" si="89"/>
        <v>6.7187500000000016E-4</v>
      </c>
      <c r="Q176" s="68">
        <f t="shared" si="90"/>
        <v>2.1040624999999996E-3</v>
      </c>
      <c r="R176" s="68">
        <f t="shared" si="91"/>
        <v>2.0200000000000005E-3</v>
      </c>
      <c r="S176" s="68">
        <f t="shared" si="92"/>
        <v>3.6343749999999994E-2</v>
      </c>
      <c r="T176" s="68">
        <f t="shared" si="93"/>
        <v>7.3750000000000031E-5</v>
      </c>
      <c r="U176" s="68">
        <f t="shared" si="94"/>
        <v>4.5309375000000038</v>
      </c>
      <c r="V176" s="68">
        <f t="shared" si="95"/>
        <v>0.43940624999999989</v>
      </c>
      <c r="W176" s="68">
        <f t="shared" si="96"/>
        <v>4.0937499999999996E-4</v>
      </c>
      <c r="X176" s="68">
        <f t="shared" si="97"/>
        <v>7.3750000000000031E-4</v>
      </c>
      <c r="Y176" s="68">
        <f t="shared" si="98"/>
        <v>1.8124999999999994E-3</v>
      </c>
      <c r="Z176" s="68">
        <f t="shared" si="99"/>
        <v>0.90553125000000056</v>
      </c>
      <c r="AA176" s="68">
        <f t="shared" si="100"/>
        <v>5.4062499999999976E-4</v>
      </c>
      <c r="AB176" s="68">
        <f t="shared" si="101"/>
        <v>1.915625E-4</v>
      </c>
      <c r="AC176" s="68">
        <f t="shared" si="102"/>
        <v>2.0256249999999998</v>
      </c>
      <c r="AD176" s="68">
        <f t="shared" si="103"/>
        <v>2.0468749999999998E-4</v>
      </c>
      <c r="AE176" s="68">
        <f t="shared" si="104"/>
        <v>7.5312499999999989E-4</v>
      </c>
      <c r="AF176" s="68">
        <f t="shared" si="105"/>
        <v>5.134374999999998E-2</v>
      </c>
      <c r="AH176" s="435">
        <v>3.143181495671888E-2</v>
      </c>
    </row>
    <row r="177" spans="1:32" x14ac:dyDescent="0.2">
      <c r="A177" s="77">
        <v>42223.791676504632</v>
      </c>
      <c r="B177" s="9">
        <v>525.90517241379303</v>
      </c>
      <c r="C177" s="9">
        <f t="shared" si="62"/>
        <v>13404271.034482757</v>
      </c>
      <c r="D177" s="14">
        <f t="shared" si="63"/>
        <v>45.448505250000004</v>
      </c>
      <c r="E177" s="14">
        <f t="shared" si="64"/>
        <v>0.60963024999999982</v>
      </c>
      <c r="F177" s="13">
        <f t="shared" si="65"/>
        <v>0.52963024999999986</v>
      </c>
      <c r="G177" s="13">
        <f t="shared" si="66"/>
        <v>44.838875000000009</v>
      </c>
      <c r="H177" s="13"/>
      <c r="I177" s="68">
        <f t="shared" si="82"/>
        <v>4.062499999999996E-2</v>
      </c>
      <c r="J177" s="68">
        <f t="shared" si="83"/>
        <v>6.2500000000000045E-4</v>
      </c>
      <c r="K177" s="68">
        <f t="shared" si="84"/>
        <v>3.1250000000000001E-4</v>
      </c>
      <c r="L177" s="68">
        <f t="shared" si="85"/>
        <v>2.8862499999999996E-2</v>
      </c>
      <c r="M177" s="68">
        <f t="shared" si="86"/>
        <v>7.6249999999999983E-4</v>
      </c>
      <c r="N177" s="68">
        <f t="shared" si="87"/>
        <v>4.4150000000000005E-4</v>
      </c>
      <c r="O177" s="68">
        <f t="shared" si="88"/>
        <v>37.387500000000003</v>
      </c>
      <c r="P177" s="68">
        <f t="shared" si="89"/>
        <v>6.8750000000000018E-4</v>
      </c>
      <c r="Q177" s="68">
        <f t="shared" si="90"/>
        <v>2.0862499999999996E-3</v>
      </c>
      <c r="R177" s="68">
        <f t="shared" si="91"/>
        <v>2.0400000000000006E-3</v>
      </c>
      <c r="S177" s="68">
        <f t="shared" si="92"/>
        <v>3.9374999999999993E-2</v>
      </c>
      <c r="T177" s="68">
        <f t="shared" si="93"/>
        <v>7.5000000000000034E-5</v>
      </c>
      <c r="U177" s="68">
        <f t="shared" si="94"/>
        <v>4.5237500000000042</v>
      </c>
      <c r="V177" s="68">
        <f t="shared" si="95"/>
        <v>0.43962499999999988</v>
      </c>
      <c r="W177" s="68">
        <f t="shared" si="96"/>
        <v>4.3749999999999995E-4</v>
      </c>
      <c r="X177" s="68">
        <f t="shared" si="97"/>
        <v>7.5000000000000034E-4</v>
      </c>
      <c r="Y177" s="68">
        <f t="shared" si="98"/>
        <v>1.7499999999999994E-3</v>
      </c>
      <c r="Z177" s="68">
        <f t="shared" si="99"/>
        <v>0.89512500000000061</v>
      </c>
      <c r="AA177" s="68">
        <f t="shared" si="100"/>
        <v>5.6249999999999974E-4</v>
      </c>
      <c r="AB177" s="68">
        <f t="shared" si="101"/>
        <v>2.0625E-4</v>
      </c>
      <c r="AC177" s="68">
        <f t="shared" si="102"/>
        <v>2.0324999999999998</v>
      </c>
      <c r="AD177" s="68">
        <f t="shared" si="103"/>
        <v>2.1874999999999998E-4</v>
      </c>
      <c r="AE177" s="68">
        <f t="shared" si="104"/>
        <v>8.1249999999999985E-4</v>
      </c>
      <c r="AF177" s="68">
        <f t="shared" si="105"/>
        <v>4.9374999999999981E-2</v>
      </c>
    </row>
    <row r="178" spans="1:32" x14ac:dyDescent="0.2">
      <c r="A178" s="77">
        <v>42223.802093229169</v>
      </c>
      <c r="B178" s="9">
        <v>510.40229885057471</v>
      </c>
      <c r="C178" s="9">
        <f t="shared" si="62"/>
        <v>13009133.793103449</v>
      </c>
      <c r="D178" s="14">
        <f t="shared" si="63"/>
        <v>45.33005068750002</v>
      </c>
      <c r="E178" s="14">
        <f t="shared" si="64"/>
        <v>0.61126943749999962</v>
      </c>
      <c r="F178" s="13">
        <f t="shared" si="65"/>
        <v>0.52801943749999969</v>
      </c>
      <c r="G178" s="13">
        <f t="shared" si="66"/>
        <v>44.718781250000006</v>
      </c>
      <c r="H178" s="13"/>
      <c r="I178" s="68">
        <f t="shared" si="82"/>
        <v>4.0843749999999956E-2</v>
      </c>
      <c r="J178" s="68">
        <f t="shared" si="83"/>
        <v>6.1875000000000048E-4</v>
      </c>
      <c r="K178" s="68">
        <f t="shared" si="84"/>
        <v>3.21875E-4</v>
      </c>
      <c r="L178" s="68">
        <f t="shared" si="85"/>
        <v>2.8834374999999995E-2</v>
      </c>
      <c r="M178" s="68">
        <f t="shared" si="86"/>
        <v>8.243749999999998E-4</v>
      </c>
      <c r="N178" s="68">
        <f t="shared" si="87"/>
        <v>4.3662500000000006E-4</v>
      </c>
      <c r="O178" s="68">
        <f t="shared" si="88"/>
        <v>37.278125000000003</v>
      </c>
      <c r="P178" s="68">
        <f t="shared" si="89"/>
        <v>7.0312500000000019E-4</v>
      </c>
      <c r="Q178" s="68">
        <f t="shared" si="90"/>
        <v>2.0684374999999995E-3</v>
      </c>
      <c r="R178" s="68">
        <f t="shared" si="91"/>
        <v>2.0600000000000006E-3</v>
      </c>
      <c r="S178" s="68">
        <f t="shared" si="92"/>
        <v>4.2406249999999993E-2</v>
      </c>
      <c r="T178" s="68">
        <f t="shared" si="93"/>
        <v>7.6250000000000037E-5</v>
      </c>
      <c r="U178" s="68">
        <f t="shared" si="94"/>
        <v>4.5165625000000045</v>
      </c>
      <c r="V178" s="68">
        <f t="shared" si="95"/>
        <v>0.43984374999999987</v>
      </c>
      <c r="W178" s="68">
        <f t="shared" si="96"/>
        <v>4.6562499999999995E-4</v>
      </c>
      <c r="X178" s="68">
        <f t="shared" si="97"/>
        <v>7.6250000000000037E-4</v>
      </c>
      <c r="Y178" s="68">
        <f t="shared" si="98"/>
        <v>1.6874999999999993E-3</v>
      </c>
      <c r="Z178" s="68">
        <f t="shared" si="99"/>
        <v>0.88471875000000066</v>
      </c>
      <c r="AA178" s="68">
        <f t="shared" si="100"/>
        <v>5.8437499999999972E-4</v>
      </c>
      <c r="AB178" s="68">
        <f t="shared" si="101"/>
        <v>2.209375E-4</v>
      </c>
      <c r="AC178" s="68">
        <f t="shared" si="102"/>
        <v>2.0393749999999997</v>
      </c>
      <c r="AD178" s="68">
        <f t="shared" si="103"/>
        <v>2.3281249999999997E-4</v>
      </c>
      <c r="AE178" s="68">
        <f t="shared" si="104"/>
        <v>8.7187499999999982E-4</v>
      </c>
      <c r="AF178" s="68">
        <f t="shared" si="105"/>
        <v>4.7406249999999983E-2</v>
      </c>
    </row>
    <row r="179" spans="1:32" x14ac:dyDescent="0.2">
      <c r="A179" s="77">
        <v>42223.812509953706</v>
      </c>
      <c r="B179" s="9">
        <v>517.5574712643679</v>
      </c>
      <c r="C179" s="9">
        <f t="shared" si="62"/>
        <v>13191504.827586211</v>
      </c>
      <c r="D179" s="14">
        <f t="shared" si="63"/>
        <v>45.211596125000007</v>
      </c>
      <c r="E179" s="14">
        <f t="shared" si="64"/>
        <v>0.61290862499999976</v>
      </c>
      <c r="F179" s="13">
        <f t="shared" si="65"/>
        <v>0.52640862499999974</v>
      </c>
      <c r="G179" s="13">
        <f t="shared" si="66"/>
        <v>44.598687500000011</v>
      </c>
      <c r="H179" s="13"/>
      <c r="I179" s="68">
        <f t="shared" si="82"/>
        <v>4.1062499999999953E-2</v>
      </c>
      <c r="J179" s="68">
        <f t="shared" si="83"/>
        <v>6.1250000000000052E-4</v>
      </c>
      <c r="K179" s="68">
        <f t="shared" si="84"/>
        <v>3.3125E-4</v>
      </c>
      <c r="L179" s="68">
        <f t="shared" si="85"/>
        <v>2.8806249999999995E-2</v>
      </c>
      <c r="M179" s="68">
        <f t="shared" si="86"/>
        <v>8.8624999999999978E-4</v>
      </c>
      <c r="N179" s="68">
        <f t="shared" si="87"/>
        <v>4.3175000000000006E-4</v>
      </c>
      <c r="O179" s="68">
        <f t="shared" si="88"/>
        <v>37.168750000000003</v>
      </c>
      <c r="P179" s="68">
        <f t="shared" si="89"/>
        <v>7.187500000000002E-4</v>
      </c>
      <c r="Q179" s="68">
        <f t="shared" si="90"/>
        <v>2.0506249999999995E-3</v>
      </c>
      <c r="R179" s="68">
        <f t="shared" si="91"/>
        <v>2.0800000000000007E-3</v>
      </c>
      <c r="S179" s="68">
        <f t="shared" si="92"/>
        <v>4.5437499999999992E-2</v>
      </c>
      <c r="T179" s="68">
        <f t="shared" si="93"/>
        <v>7.7500000000000041E-5</v>
      </c>
      <c r="U179" s="68">
        <f t="shared" si="94"/>
        <v>4.5093750000000048</v>
      </c>
      <c r="V179" s="68">
        <f t="shared" si="95"/>
        <v>0.44006249999999986</v>
      </c>
      <c r="W179" s="68">
        <f t="shared" si="96"/>
        <v>4.9374999999999994E-4</v>
      </c>
      <c r="X179" s="68">
        <f t="shared" si="97"/>
        <v>7.7500000000000041E-4</v>
      </c>
      <c r="Y179" s="68">
        <f t="shared" si="98"/>
        <v>1.6249999999999993E-3</v>
      </c>
      <c r="Z179" s="68">
        <f t="shared" si="99"/>
        <v>0.87431250000000071</v>
      </c>
      <c r="AA179" s="68">
        <f t="shared" si="100"/>
        <v>6.0624999999999969E-4</v>
      </c>
      <c r="AB179" s="68">
        <f t="shared" si="101"/>
        <v>2.3562499999999999E-4</v>
      </c>
      <c r="AC179" s="68">
        <f t="shared" si="102"/>
        <v>2.0462499999999997</v>
      </c>
      <c r="AD179" s="68">
        <f t="shared" si="103"/>
        <v>2.4687499999999997E-4</v>
      </c>
      <c r="AE179" s="68">
        <f t="shared" si="104"/>
        <v>9.3124999999999979E-4</v>
      </c>
      <c r="AF179" s="68">
        <f t="shared" si="105"/>
        <v>4.5437499999999985E-2</v>
      </c>
    </row>
    <row r="180" spans="1:32" x14ac:dyDescent="0.2">
      <c r="A180" s="77">
        <v>42223.822926678244</v>
      </c>
      <c r="B180" s="9">
        <v>525.90517241379303</v>
      </c>
      <c r="C180" s="9">
        <f t="shared" si="62"/>
        <v>13404271.034482757</v>
      </c>
      <c r="D180" s="14">
        <f t="shared" si="63"/>
        <v>45.093141562500001</v>
      </c>
      <c r="E180" s="14">
        <f t="shared" si="64"/>
        <v>0.61454781249999968</v>
      </c>
      <c r="F180" s="13">
        <f t="shared" si="65"/>
        <v>0.52479781249999979</v>
      </c>
      <c r="G180" s="13">
        <f t="shared" si="66"/>
        <v>44.478593750000009</v>
      </c>
      <c r="H180" s="13"/>
      <c r="I180" s="68">
        <f t="shared" si="82"/>
        <v>4.128124999999995E-2</v>
      </c>
      <c r="J180" s="68">
        <f t="shared" si="83"/>
        <v>6.0625000000000056E-4</v>
      </c>
      <c r="K180" s="68">
        <f t="shared" si="84"/>
        <v>3.40625E-4</v>
      </c>
      <c r="L180" s="68">
        <f t="shared" si="85"/>
        <v>2.8778124999999995E-2</v>
      </c>
      <c r="M180" s="68">
        <f t="shared" si="86"/>
        <v>9.4812499999999975E-4</v>
      </c>
      <c r="N180" s="68">
        <f t="shared" si="87"/>
        <v>4.2687500000000006E-4</v>
      </c>
      <c r="O180" s="68">
        <f t="shared" si="88"/>
        <v>37.059375000000003</v>
      </c>
      <c r="P180" s="68">
        <f t="shared" si="89"/>
        <v>7.3437500000000022E-4</v>
      </c>
      <c r="Q180" s="68">
        <f t="shared" si="90"/>
        <v>2.0328124999999995E-3</v>
      </c>
      <c r="R180" s="68">
        <f t="shared" si="91"/>
        <v>2.1000000000000007E-3</v>
      </c>
      <c r="S180" s="68">
        <f t="shared" si="92"/>
        <v>4.8468749999999991E-2</v>
      </c>
      <c r="T180" s="68">
        <f t="shared" si="93"/>
        <v>7.8750000000000044E-5</v>
      </c>
      <c r="U180" s="68">
        <f t="shared" si="94"/>
        <v>4.5021875000000051</v>
      </c>
      <c r="V180" s="68">
        <f t="shared" si="95"/>
        <v>0.44028124999999985</v>
      </c>
      <c r="W180" s="68">
        <f t="shared" si="96"/>
        <v>5.2187499999999999E-4</v>
      </c>
      <c r="X180" s="68">
        <f t="shared" si="97"/>
        <v>7.8750000000000044E-4</v>
      </c>
      <c r="Y180" s="68">
        <f t="shared" si="98"/>
        <v>1.5624999999999992E-3</v>
      </c>
      <c r="Z180" s="68">
        <f t="shared" si="99"/>
        <v>0.86390625000000076</v>
      </c>
      <c r="AA180" s="68">
        <f t="shared" si="100"/>
        <v>6.2812499999999967E-4</v>
      </c>
      <c r="AB180" s="68">
        <f t="shared" si="101"/>
        <v>2.5031249999999999E-4</v>
      </c>
      <c r="AC180" s="68">
        <f t="shared" si="102"/>
        <v>2.0531249999999996</v>
      </c>
      <c r="AD180" s="68">
        <f t="shared" si="103"/>
        <v>2.6093749999999999E-4</v>
      </c>
      <c r="AE180" s="68">
        <f t="shared" si="104"/>
        <v>9.9062499999999975E-4</v>
      </c>
      <c r="AF180" s="68">
        <f t="shared" si="105"/>
        <v>4.3468749999999987E-2</v>
      </c>
    </row>
    <row r="181" spans="1:32" x14ac:dyDescent="0.2">
      <c r="A181" s="77">
        <v>42223.833343402781</v>
      </c>
      <c r="B181" s="9">
        <v>525.90517241379303</v>
      </c>
      <c r="C181" s="9">
        <f t="shared" si="62"/>
        <v>13404271.034482757</v>
      </c>
      <c r="D181" s="14">
        <f t="shared" si="63"/>
        <v>44.974686999999996</v>
      </c>
      <c r="E181" s="14">
        <f t="shared" si="64"/>
        <v>0.61618699999999982</v>
      </c>
      <c r="F181" s="13">
        <f t="shared" si="65"/>
        <v>0.52318699999999985</v>
      </c>
      <c r="G181" s="13">
        <f t="shared" si="66"/>
        <v>44.358500000000014</v>
      </c>
      <c r="H181" s="13"/>
      <c r="I181" s="68">
        <f t="shared" si="82"/>
        <v>4.1499999999999947E-2</v>
      </c>
      <c r="J181" s="68">
        <f t="shared" si="83"/>
        <v>6.000000000000006E-4</v>
      </c>
      <c r="K181" s="68">
        <f t="shared" si="84"/>
        <v>3.5E-4</v>
      </c>
      <c r="L181" s="68">
        <f t="shared" si="85"/>
        <v>2.8749999999999994E-2</v>
      </c>
      <c r="M181" s="68">
        <f t="shared" si="86"/>
        <v>1.0099999999999998E-3</v>
      </c>
      <c r="N181" s="68">
        <f t="shared" si="87"/>
        <v>4.2200000000000007E-4</v>
      </c>
      <c r="O181" s="68">
        <f t="shared" si="88"/>
        <v>36.950000000000003</v>
      </c>
      <c r="P181" s="68">
        <f t="shared" si="89"/>
        <v>7.5000000000000023E-4</v>
      </c>
      <c r="Q181" s="68">
        <f t="shared" si="90"/>
        <v>2.0149999999999994E-3</v>
      </c>
      <c r="R181" s="68">
        <f t="shared" si="91"/>
        <v>2.1200000000000008E-3</v>
      </c>
      <c r="S181" s="68">
        <f t="shared" si="92"/>
        <v>5.149999999999999E-2</v>
      </c>
      <c r="T181" s="68">
        <f t="shared" si="93"/>
        <v>8.0000000000000047E-5</v>
      </c>
      <c r="U181" s="68">
        <f t="shared" si="94"/>
        <v>4.4950000000000054</v>
      </c>
      <c r="V181" s="68">
        <f t="shared" si="95"/>
        <v>0.44049999999999984</v>
      </c>
      <c r="W181" s="68">
        <f t="shared" si="96"/>
        <v>5.5000000000000003E-4</v>
      </c>
      <c r="X181" s="68">
        <f t="shared" si="97"/>
        <v>8.0000000000000047E-4</v>
      </c>
      <c r="Y181" s="68">
        <f t="shared" si="98"/>
        <v>1.4999999999999992E-3</v>
      </c>
      <c r="Z181" s="68">
        <f t="shared" si="99"/>
        <v>0.85350000000000081</v>
      </c>
      <c r="AA181" s="68">
        <f t="shared" si="100"/>
        <v>6.4999999999999964E-4</v>
      </c>
      <c r="AB181" s="68">
        <f t="shared" si="101"/>
        <v>2.6499999999999999E-4</v>
      </c>
      <c r="AC181" s="68">
        <f t="shared" si="102"/>
        <v>2.0599999999999996</v>
      </c>
      <c r="AD181" s="68">
        <f t="shared" si="103"/>
        <v>2.7500000000000002E-4</v>
      </c>
      <c r="AE181" s="68">
        <f t="shared" si="104"/>
        <v>1.0499999999999997E-3</v>
      </c>
      <c r="AF181" s="68">
        <f t="shared" si="105"/>
        <v>4.1499999999999988E-2</v>
      </c>
    </row>
    <row r="182" spans="1:32" x14ac:dyDescent="0.2">
      <c r="A182" s="77">
        <v>42223.843760127318</v>
      </c>
      <c r="B182" s="9">
        <v>542.60057471264372</v>
      </c>
      <c r="C182" s="9">
        <f t="shared" si="62"/>
        <v>13829803.448275864</v>
      </c>
      <c r="D182" s="14">
        <f t="shared" si="63"/>
        <v>44.856232437500005</v>
      </c>
      <c r="E182" s="14">
        <f t="shared" si="64"/>
        <v>0.61782618749999973</v>
      </c>
      <c r="F182" s="13">
        <f t="shared" si="65"/>
        <v>0.52157618749999979</v>
      </c>
      <c r="G182" s="13">
        <f t="shared" si="66"/>
        <v>44.238406250000011</v>
      </c>
      <c r="H182" s="13"/>
      <c r="I182" s="68">
        <f t="shared" si="82"/>
        <v>4.1718749999999943E-2</v>
      </c>
      <c r="J182" s="68">
        <f t="shared" si="83"/>
        <v>5.9375000000000064E-4</v>
      </c>
      <c r="K182" s="68">
        <f t="shared" si="84"/>
        <v>3.5937499999999999E-4</v>
      </c>
      <c r="L182" s="68">
        <f t="shared" si="85"/>
        <v>2.8721874999999994E-2</v>
      </c>
      <c r="M182" s="68">
        <f t="shared" si="86"/>
        <v>1.0718749999999999E-3</v>
      </c>
      <c r="N182" s="68">
        <f t="shared" si="87"/>
        <v>4.1712500000000007E-4</v>
      </c>
      <c r="O182" s="68">
        <f t="shared" si="88"/>
        <v>36.840625000000003</v>
      </c>
      <c r="P182" s="68">
        <f t="shared" si="89"/>
        <v>7.6562500000000025E-4</v>
      </c>
      <c r="Q182" s="68">
        <f t="shared" si="90"/>
        <v>1.9971874999999994E-3</v>
      </c>
      <c r="R182" s="68">
        <f t="shared" si="91"/>
        <v>2.1400000000000008E-3</v>
      </c>
      <c r="S182" s="68">
        <f t="shared" si="92"/>
        <v>5.4531249999999989E-2</v>
      </c>
      <c r="T182" s="68">
        <f t="shared" si="93"/>
        <v>8.125000000000005E-5</v>
      </c>
      <c r="U182" s="68">
        <f t="shared" si="94"/>
        <v>4.4878125000000058</v>
      </c>
      <c r="V182" s="68">
        <f t="shared" si="95"/>
        <v>0.44071874999999983</v>
      </c>
      <c r="W182" s="68">
        <f t="shared" si="96"/>
        <v>5.7812500000000008E-4</v>
      </c>
      <c r="X182" s="68">
        <f t="shared" si="97"/>
        <v>8.125000000000005E-4</v>
      </c>
      <c r="Y182" s="68">
        <f t="shared" si="98"/>
        <v>1.4374999999999991E-3</v>
      </c>
      <c r="Z182" s="68">
        <f t="shared" si="99"/>
        <v>0.84309375000000086</v>
      </c>
      <c r="AA182" s="68">
        <f t="shared" si="100"/>
        <v>6.7187499999999962E-4</v>
      </c>
      <c r="AB182" s="68">
        <f t="shared" si="101"/>
        <v>2.7968749999999999E-4</v>
      </c>
      <c r="AC182" s="68">
        <f t="shared" si="102"/>
        <v>2.0668749999999996</v>
      </c>
      <c r="AD182" s="68">
        <f t="shared" si="103"/>
        <v>2.8906250000000004E-4</v>
      </c>
      <c r="AE182" s="68">
        <f t="shared" si="104"/>
        <v>1.1093749999999997E-3</v>
      </c>
      <c r="AF182" s="68">
        <f t="shared" si="105"/>
        <v>3.953124999999999E-2</v>
      </c>
    </row>
    <row r="183" spans="1:32" x14ac:dyDescent="0.2">
      <c r="A183" s="77">
        <v>42223.854176851855</v>
      </c>
      <c r="B183" s="9">
        <v>510.40229885057471</v>
      </c>
      <c r="C183" s="9">
        <f t="shared" si="62"/>
        <v>13009133.793103449</v>
      </c>
      <c r="D183" s="14">
        <f t="shared" si="63"/>
        <v>44.737777875000006</v>
      </c>
      <c r="E183" s="14">
        <f t="shared" si="64"/>
        <v>0.61946537499999976</v>
      </c>
      <c r="F183" s="13">
        <f t="shared" si="65"/>
        <v>0.51996537499999984</v>
      </c>
      <c r="G183" s="13">
        <f t="shared" si="66"/>
        <v>44.118312500000002</v>
      </c>
      <c r="H183" s="13"/>
      <c r="I183" s="68">
        <f t="shared" si="82"/>
        <v>4.193749999999994E-2</v>
      </c>
      <c r="J183" s="68">
        <f t="shared" si="83"/>
        <v>5.8750000000000067E-4</v>
      </c>
      <c r="K183" s="68">
        <f t="shared" si="84"/>
        <v>3.6874999999999999E-4</v>
      </c>
      <c r="L183" s="68">
        <f t="shared" si="85"/>
        <v>2.8693749999999994E-2</v>
      </c>
      <c r="M183" s="68">
        <f t="shared" si="86"/>
        <v>1.13375E-3</v>
      </c>
      <c r="N183" s="68">
        <f t="shared" si="87"/>
        <v>4.1225000000000007E-4</v>
      </c>
      <c r="O183" s="68">
        <f t="shared" si="88"/>
        <v>36.731250000000003</v>
      </c>
      <c r="P183" s="68">
        <f t="shared" si="89"/>
        <v>7.8125000000000026E-4</v>
      </c>
      <c r="Q183" s="68">
        <f t="shared" si="90"/>
        <v>1.9793749999999994E-3</v>
      </c>
      <c r="R183" s="68">
        <f t="shared" si="91"/>
        <v>2.1600000000000009E-3</v>
      </c>
      <c r="S183" s="68">
        <f t="shared" si="92"/>
        <v>5.7562499999999989E-2</v>
      </c>
      <c r="T183" s="68">
        <f t="shared" si="93"/>
        <v>8.2500000000000054E-5</v>
      </c>
      <c r="U183" s="68">
        <f t="shared" si="94"/>
        <v>4.4806250000000061</v>
      </c>
      <c r="V183" s="68">
        <f t="shared" si="95"/>
        <v>0.44093749999999982</v>
      </c>
      <c r="W183" s="68">
        <f t="shared" si="96"/>
        <v>6.0625000000000013E-4</v>
      </c>
      <c r="X183" s="68">
        <f t="shared" si="97"/>
        <v>8.2500000000000054E-4</v>
      </c>
      <c r="Y183" s="68">
        <f t="shared" si="98"/>
        <v>1.3749999999999991E-3</v>
      </c>
      <c r="Z183" s="68">
        <f t="shared" si="99"/>
        <v>0.83268750000000091</v>
      </c>
      <c r="AA183" s="68">
        <f t="shared" si="100"/>
        <v>6.937499999999996E-4</v>
      </c>
      <c r="AB183" s="68">
        <f t="shared" si="101"/>
        <v>2.9437499999999999E-4</v>
      </c>
      <c r="AC183" s="68">
        <f t="shared" si="102"/>
        <v>2.0737499999999995</v>
      </c>
      <c r="AD183" s="68">
        <f t="shared" si="103"/>
        <v>3.0312500000000006E-4</v>
      </c>
      <c r="AE183" s="68">
        <f t="shared" si="104"/>
        <v>1.1687499999999997E-3</v>
      </c>
      <c r="AF183" s="68">
        <f t="shared" si="105"/>
        <v>3.7562499999999992E-2</v>
      </c>
    </row>
    <row r="184" spans="1:32" x14ac:dyDescent="0.2">
      <c r="A184" s="77">
        <v>42223.864593576393</v>
      </c>
      <c r="B184" s="9">
        <v>534.25287356321837</v>
      </c>
      <c r="C184" s="9">
        <f t="shared" si="62"/>
        <v>13617037.241379309</v>
      </c>
      <c r="D184" s="14">
        <f t="shared" si="63"/>
        <v>44.619323312500001</v>
      </c>
      <c r="E184" s="14">
        <f t="shared" si="64"/>
        <v>0.62110456249999968</v>
      </c>
      <c r="F184" s="13">
        <f t="shared" si="65"/>
        <v>0.51835456249999978</v>
      </c>
      <c r="G184" s="13">
        <f t="shared" si="66"/>
        <v>43.998218750000007</v>
      </c>
      <c r="H184" s="13"/>
      <c r="I184" s="68">
        <f t="shared" si="82"/>
        <v>4.2156249999999937E-2</v>
      </c>
      <c r="J184" s="68">
        <f t="shared" si="83"/>
        <v>5.8125000000000071E-4</v>
      </c>
      <c r="K184" s="68">
        <f t="shared" si="84"/>
        <v>3.7812499999999999E-4</v>
      </c>
      <c r="L184" s="68">
        <f t="shared" si="85"/>
        <v>2.8665624999999993E-2</v>
      </c>
      <c r="M184" s="68">
        <f t="shared" si="86"/>
        <v>1.1956250000000001E-3</v>
      </c>
      <c r="N184" s="68">
        <f t="shared" si="87"/>
        <v>4.0737500000000008E-4</v>
      </c>
      <c r="O184" s="68">
        <f t="shared" si="88"/>
        <v>36.621875000000003</v>
      </c>
      <c r="P184" s="68">
        <f t="shared" si="89"/>
        <v>7.9687500000000027E-4</v>
      </c>
      <c r="Q184" s="68">
        <f t="shared" si="90"/>
        <v>1.9615624999999993E-3</v>
      </c>
      <c r="R184" s="68">
        <f t="shared" si="91"/>
        <v>2.1800000000000009E-3</v>
      </c>
      <c r="S184" s="68">
        <f t="shared" si="92"/>
        <v>6.0593749999999988E-2</v>
      </c>
      <c r="T184" s="68">
        <f t="shared" si="93"/>
        <v>8.3750000000000057E-5</v>
      </c>
      <c r="U184" s="68">
        <f t="shared" si="94"/>
        <v>4.4734375000000064</v>
      </c>
      <c r="V184" s="68">
        <f t="shared" si="95"/>
        <v>0.44115624999999981</v>
      </c>
      <c r="W184" s="68">
        <f t="shared" si="96"/>
        <v>6.3437500000000017E-4</v>
      </c>
      <c r="X184" s="68">
        <f t="shared" si="97"/>
        <v>8.3750000000000057E-4</v>
      </c>
      <c r="Y184" s="68">
        <f t="shared" si="98"/>
        <v>1.312499999999999E-3</v>
      </c>
      <c r="Z184" s="68">
        <f t="shared" si="99"/>
        <v>0.82228125000000096</v>
      </c>
      <c r="AA184" s="68">
        <f t="shared" si="100"/>
        <v>7.1562499999999957E-4</v>
      </c>
      <c r="AB184" s="68">
        <f t="shared" si="101"/>
        <v>3.0906249999999998E-4</v>
      </c>
      <c r="AC184" s="68">
        <f t="shared" si="102"/>
        <v>2.0806249999999995</v>
      </c>
      <c r="AD184" s="68">
        <f t="shared" si="103"/>
        <v>3.1718750000000009E-4</v>
      </c>
      <c r="AE184" s="68">
        <f t="shared" si="104"/>
        <v>1.2281249999999996E-3</v>
      </c>
      <c r="AF184" s="68">
        <f t="shared" si="105"/>
        <v>3.5593749999999993E-2</v>
      </c>
    </row>
    <row r="185" spans="1:32" x14ac:dyDescent="0.2">
      <c r="A185" s="77">
        <v>42223.875010300922</v>
      </c>
      <c r="B185" s="9">
        <v>525.90517241379303</v>
      </c>
      <c r="C185" s="9">
        <f t="shared" si="62"/>
        <v>13404271.034482757</v>
      </c>
      <c r="D185" s="14">
        <f t="shared" si="63"/>
        <v>44.500868750000016</v>
      </c>
      <c r="E185" s="14">
        <f t="shared" si="64"/>
        <v>0.6227437499999996</v>
      </c>
      <c r="F185" s="13">
        <f t="shared" si="65"/>
        <v>0.51674374999999961</v>
      </c>
      <c r="G185" s="13">
        <f t="shared" si="66"/>
        <v>43.878125000000011</v>
      </c>
      <c r="H185" s="13"/>
      <c r="I185" s="68">
        <f t="shared" si="82"/>
        <v>4.2374999999999934E-2</v>
      </c>
      <c r="J185" s="68">
        <f t="shared" si="83"/>
        <v>5.7500000000000075E-4</v>
      </c>
      <c r="K185" s="68">
        <f t="shared" si="84"/>
        <v>3.8749999999999999E-4</v>
      </c>
      <c r="L185" s="68">
        <f t="shared" si="85"/>
        <v>2.8637499999999993E-2</v>
      </c>
      <c r="M185" s="68">
        <f t="shared" si="86"/>
        <v>1.2575000000000002E-3</v>
      </c>
      <c r="N185" s="68">
        <f t="shared" si="87"/>
        <v>4.0250000000000008E-4</v>
      </c>
      <c r="O185" s="68">
        <f t="shared" si="88"/>
        <v>36.512500000000003</v>
      </c>
      <c r="P185" s="68">
        <f t="shared" si="89"/>
        <v>8.1250000000000029E-4</v>
      </c>
      <c r="Q185" s="68">
        <f t="shared" si="90"/>
        <v>1.9437499999999993E-3</v>
      </c>
      <c r="R185" s="68">
        <f t="shared" si="91"/>
        <v>2.200000000000001E-3</v>
      </c>
      <c r="S185" s="68">
        <f t="shared" si="92"/>
        <v>6.3624999999999987E-2</v>
      </c>
      <c r="T185" s="68">
        <f t="shared" si="93"/>
        <v>8.500000000000006E-5</v>
      </c>
      <c r="U185" s="68">
        <f t="shared" si="94"/>
        <v>4.4662500000000067</v>
      </c>
      <c r="V185" s="68">
        <f t="shared" si="95"/>
        <v>0.4413749999999998</v>
      </c>
      <c r="W185" s="68">
        <f t="shared" si="96"/>
        <v>6.6250000000000022E-4</v>
      </c>
      <c r="X185" s="68">
        <f t="shared" si="97"/>
        <v>8.500000000000006E-4</v>
      </c>
      <c r="Y185" s="68">
        <f t="shared" si="98"/>
        <v>1.2499999999999989E-3</v>
      </c>
      <c r="Z185" s="68">
        <f t="shared" si="99"/>
        <v>0.81187500000000101</v>
      </c>
      <c r="AA185" s="68">
        <f t="shared" si="100"/>
        <v>7.3749999999999955E-4</v>
      </c>
      <c r="AB185" s="68">
        <f t="shared" si="101"/>
        <v>3.2374999999999998E-4</v>
      </c>
      <c r="AC185" s="68">
        <f t="shared" si="102"/>
        <v>2.0874999999999995</v>
      </c>
      <c r="AD185" s="68">
        <f t="shared" si="103"/>
        <v>3.3125000000000011E-4</v>
      </c>
      <c r="AE185" s="68">
        <f t="shared" si="104"/>
        <v>1.2874999999999996E-3</v>
      </c>
      <c r="AF185" s="68">
        <f t="shared" si="105"/>
        <v>3.3624999999999995E-2</v>
      </c>
    </row>
    <row r="186" spans="1:32" x14ac:dyDescent="0.2">
      <c r="A186" s="77">
        <v>42223.88542702546</v>
      </c>
      <c r="B186" s="9">
        <v>525.90517241379303</v>
      </c>
      <c r="C186" s="9">
        <f t="shared" si="62"/>
        <v>13404271.034482757</v>
      </c>
      <c r="D186" s="14">
        <f t="shared" si="63"/>
        <v>44.382414187500011</v>
      </c>
      <c r="E186" s="14">
        <f t="shared" si="64"/>
        <v>0.62438293749999962</v>
      </c>
      <c r="F186" s="13">
        <f t="shared" si="65"/>
        <v>0.51513293749999967</v>
      </c>
      <c r="G186" s="13">
        <f t="shared" si="66"/>
        <v>43.758031250000009</v>
      </c>
      <c r="H186" s="13"/>
      <c r="I186" s="68">
        <f t="shared" si="82"/>
        <v>4.259374999999993E-2</v>
      </c>
      <c r="J186" s="68">
        <f t="shared" si="83"/>
        <v>5.6875000000000079E-4</v>
      </c>
      <c r="K186" s="68">
        <f t="shared" si="84"/>
        <v>3.9687499999999998E-4</v>
      </c>
      <c r="L186" s="68">
        <f t="shared" si="85"/>
        <v>2.8609374999999992E-2</v>
      </c>
      <c r="M186" s="68">
        <f t="shared" si="86"/>
        <v>1.3193750000000002E-3</v>
      </c>
      <c r="N186" s="68">
        <f t="shared" si="87"/>
        <v>3.9762500000000008E-4</v>
      </c>
      <c r="O186" s="68">
        <f t="shared" si="88"/>
        <v>36.403125000000003</v>
      </c>
      <c r="P186" s="68">
        <f t="shared" si="89"/>
        <v>8.281250000000003E-4</v>
      </c>
      <c r="Q186" s="68">
        <f t="shared" si="90"/>
        <v>1.9259374999999993E-3</v>
      </c>
      <c r="R186" s="68">
        <f t="shared" si="91"/>
        <v>2.2200000000000011E-3</v>
      </c>
      <c r="S186" s="68">
        <f t="shared" si="92"/>
        <v>6.6656249999999986E-2</v>
      </c>
      <c r="T186" s="68">
        <f t="shared" si="93"/>
        <v>8.6250000000000064E-5</v>
      </c>
      <c r="U186" s="68">
        <f t="shared" si="94"/>
        <v>4.459062500000007</v>
      </c>
      <c r="V186" s="68">
        <f t="shared" si="95"/>
        <v>0.44159374999999979</v>
      </c>
      <c r="W186" s="68">
        <f t="shared" si="96"/>
        <v>6.9062500000000027E-4</v>
      </c>
      <c r="X186" s="68">
        <f t="shared" si="97"/>
        <v>8.6250000000000064E-4</v>
      </c>
      <c r="Y186" s="68">
        <f t="shared" si="98"/>
        <v>1.1874999999999989E-3</v>
      </c>
      <c r="Z186" s="68">
        <f t="shared" si="99"/>
        <v>0.80146875000000106</v>
      </c>
      <c r="AA186" s="68">
        <f t="shared" si="100"/>
        <v>7.5937499999999953E-4</v>
      </c>
      <c r="AB186" s="68">
        <f t="shared" si="101"/>
        <v>3.3843749999999998E-4</v>
      </c>
      <c r="AC186" s="68">
        <f t="shared" si="102"/>
        <v>2.0943749999999994</v>
      </c>
      <c r="AD186" s="68">
        <f t="shared" si="103"/>
        <v>3.4531250000000013E-4</v>
      </c>
      <c r="AE186" s="68">
        <f t="shared" si="104"/>
        <v>1.3468749999999995E-3</v>
      </c>
      <c r="AF186" s="68">
        <f t="shared" si="105"/>
        <v>3.1656249999999997E-2</v>
      </c>
    </row>
    <row r="187" spans="1:32" x14ac:dyDescent="0.2">
      <c r="A187" s="77">
        <v>42223.895843749997</v>
      </c>
      <c r="B187" s="9">
        <v>525.90517241379303</v>
      </c>
      <c r="C187" s="9">
        <f t="shared" si="62"/>
        <v>13404271.034482757</v>
      </c>
      <c r="D187" s="14">
        <f t="shared" si="63"/>
        <v>44.26395962500002</v>
      </c>
      <c r="E187" s="14">
        <f t="shared" si="64"/>
        <v>0.62602212499999965</v>
      </c>
      <c r="F187" s="13">
        <f t="shared" si="65"/>
        <v>0.51352212499999972</v>
      </c>
      <c r="G187" s="13">
        <f t="shared" si="66"/>
        <v>43.637937500000014</v>
      </c>
      <c r="H187" s="13"/>
      <c r="I187" s="68">
        <f t="shared" si="82"/>
        <v>4.2812499999999927E-2</v>
      </c>
      <c r="J187" s="68">
        <f t="shared" si="83"/>
        <v>5.6250000000000082E-4</v>
      </c>
      <c r="K187" s="68">
        <f t="shared" si="84"/>
        <v>4.0624999999999998E-4</v>
      </c>
      <c r="L187" s="68">
        <f t="shared" si="85"/>
        <v>2.8581249999999992E-2</v>
      </c>
      <c r="M187" s="68">
        <f t="shared" si="86"/>
        <v>1.3812500000000003E-3</v>
      </c>
      <c r="N187" s="68">
        <f t="shared" si="87"/>
        <v>3.9275000000000009E-4</v>
      </c>
      <c r="O187" s="68">
        <f t="shared" si="88"/>
        <v>36.293750000000003</v>
      </c>
      <c r="P187" s="68">
        <f t="shared" si="89"/>
        <v>8.4375000000000032E-4</v>
      </c>
      <c r="Q187" s="68">
        <f t="shared" si="90"/>
        <v>1.9081249999999992E-3</v>
      </c>
      <c r="R187" s="68">
        <f t="shared" si="91"/>
        <v>2.2400000000000011E-3</v>
      </c>
      <c r="S187" s="68">
        <f t="shared" si="92"/>
        <v>6.9687499999999986E-2</v>
      </c>
      <c r="T187" s="68">
        <f t="shared" si="93"/>
        <v>8.7500000000000067E-5</v>
      </c>
      <c r="U187" s="68">
        <f t="shared" si="94"/>
        <v>4.4518750000000074</v>
      </c>
      <c r="V187" s="68">
        <f t="shared" si="95"/>
        <v>0.44181249999999977</v>
      </c>
      <c r="W187" s="68">
        <f t="shared" si="96"/>
        <v>7.1875000000000031E-4</v>
      </c>
      <c r="X187" s="68">
        <f t="shared" si="97"/>
        <v>8.7500000000000067E-4</v>
      </c>
      <c r="Y187" s="68">
        <f t="shared" si="98"/>
        <v>1.1249999999999988E-3</v>
      </c>
      <c r="Z187" s="68">
        <f t="shared" si="99"/>
        <v>0.79106250000000111</v>
      </c>
      <c r="AA187" s="68">
        <f t="shared" si="100"/>
        <v>7.812499999999995E-4</v>
      </c>
      <c r="AB187" s="68">
        <f t="shared" si="101"/>
        <v>3.5312499999999998E-4</v>
      </c>
      <c r="AC187" s="68">
        <f t="shared" si="102"/>
        <v>2.1012499999999994</v>
      </c>
      <c r="AD187" s="68">
        <f t="shared" si="103"/>
        <v>3.5937500000000016E-4</v>
      </c>
      <c r="AE187" s="68">
        <f t="shared" si="104"/>
        <v>1.4062499999999995E-3</v>
      </c>
      <c r="AF187" s="68">
        <f t="shared" si="105"/>
        <v>2.9687499999999999E-2</v>
      </c>
    </row>
    <row r="188" spans="1:32" x14ac:dyDescent="0.2">
      <c r="A188" s="77">
        <v>42223.906260474534</v>
      </c>
      <c r="B188" s="9">
        <v>517.5574712643679</v>
      </c>
      <c r="C188" s="9">
        <f t="shared" si="62"/>
        <v>13191504.827586211</v>
      </c>
      <c r="D188" s="14">
        <f t="shared" si="63"/>
        <v>44.145505062500014</v>
      </c>
      <c r="E188" s="14">
        <f t="shared" si="64"/>
        <v>0.62766131249999968</v>
      </c>
      <c r="F188" s="13">
        <f t="shared" si="65"/>
        <v>0.51191131249999977</v>
      </c>
      <c r="G188" s="13">
        <f t="shared" si="66"/>
        <v>43.517843750000011</v>
      </c>
      <c r="H188" s="13"/>
      <c r="I188" s="68">
        <f t="shared" si="82"/>
        <v>4.3031249999999924E-2</v>
      </c>
      <c r="J188" s="68">
        <f t="shared" si="83"/>
        <v>5.5625000000000086E-4</v>
      </c>
      <c r="K188" s="68">
        <f t="shared" si="84"/>
        <v>4.1562499999999998E-4</v>
      </c>
      <c r="L188" s="68">
        <f t="shared" si="85"/>
        <v>2.8553124999999992E-2</v>
      </c>
      <c r="M188" s="68">
        <f t="shared" si="86"/>
        <v>1.4431250000000004E-3</v>
      </c>
      <c r="N188" s="68">
        <f t="shared" si="87"/>
        <v>3.8787500000000009E-4</v>
      </c>
      <c r="O188" s="68">
        <f t="shared" si="88"/>
        <v>36.184375000000003</v>
      </c>
      <c r="P188" s="68">
        <f t="shared" si="89"/>
        <v>8.5937500000000033E-4</v>
      </c>
      <c r="Q188" s="68">
        <f t="shared" si="90"/>
        <v>1.8903124999999992E-3</v>
      </c>
      <c r="R188" s="68">
        <f t="shared" si="91"/>
        <v>2.2600000000000012E-3</v>
      </c>
      <c r="S188" s="68">
        <f t="shared" si="92"/>
        <v>7.2718749999999985E-2</v>
      </c>
      <c r="T188" s="68">
        <f t="shared" si="93"/>
        <v>8.875000000000007E-5</v>
      </c>
      <c r="U188" s="68">
        <f t="shared" si="94"/>
        <v>4.4446875000000077</v>
      </c>
      <c r="V188" s="68">
        <f t="shared" si="95"/>
        <v>0.44203124999999976</v>
      </c>
      <c r="W188" s="68">
        <f t="shared" si="96"/>
        <v>7.4687500000000036E-4</v>
      </c>
      <c r="X188" s="68">
        <f t="shared" si="97"/>
        <v>8.875000000000007E-4</v>
      </c>
      <c r="Y188" s="68">
        <f t="shared" si="98"/>
        <v>1.0624999999999988E-3</v>
      </c>
      <c r="Z188" s="68">
        <f t="shared" si="99"/>
        <v>0.78065625000000116</v>
      </c>
      <c r="AA188" s="68">
        <f t="shared" si="100"/>
        <v>8.0312499999999948E-4</v>
      </c>
      <c r="AB188" s="68">
        <f t="shared" si="101"/>
        <v>3.6781249999999998E-4</v>
      </c>
      <c r="AC188" s="68">
        <f t="shared" si="102"/>
        <v>2.1081249999999994</v>
      </c>
      <c r="AD188" s="68">
        <f t="shared" si="103"/>
        <v>3.7343750000000018E-4</v>
      </c>
      <c r="AE188" s="68">
        <f t="shared" si="104"/>
        <v>1.4656249999999995E-3</v>
      </c>
      <c r="AF188" s="68">
        <f t="shared" si="105"/>
        <v>2.771875E-2</v>
      </c>
    </row>
    <row r="189" spans="1:32" x14ac:dyDescent="0.2">
      <c r="A189" s="77">
        <v>42223.916677199071</v>
      </c>
      <c r="B189" s="9">
        <v>525.90517241379303</v>
      </c>
      <c r="C189" s="9">
        <f t="shared" si="62"/>
        <v>13404271.034482757</v>
      </c>
      <c r="D189" s="14">
        <f t="shared" si="63"/>
        <v>44.027050500000016</v>
      </c>
      <c r="E189" s="14">
        <f t="shared" si="64"/>
        <v>0.6293004999999996</v>
      </c>
      <c r="F189" s="13">
        <f t="shared" si="65"/>
        <v>0.51030049999999971</v>
      </c>
      <c r="G189" s="13">
        <f t="shared" si="66"/>
        <v>43.397750000000016</v>
      </c>
      <c r="H189" s="13"/>
      <c r="I189" s="68">
        <f t="shared" si="82"/>
        <v>4.324999999999992E-2</v>
      </c>
      <c r="J189" s="68">
        <f t="shared" si="83"/>
        <v>5.500000000000009E-4</v>
      </c>
      <c r="K189" s="68">
        <f t="shared" si="84"/>
        <v>4.2499999999999998E-4</v>
      </c>
      <c r="L189" s="68">
        <f t="shared" si="85"/>
        <v>2.8524999999999991E-2</v>
      </c>
      <c r="M189" s="68">
        <f t="shared" si="86"/>
        <v>1.5050000000000005E-3</v>
      </c>
      <c r="N189" s="68">
        <f t="shared" si="87"/>
        <v>3.8300000000000009E-4</v>
      </c>
      <c r="O189" s="68">
        <f t="shared" si="88"/>
        <v>36.075000000000003</v>
      </c>
      <c r="P189" s="68">
        <f t="shared" si="89"/>
        <v>8.7500000000000034E-4</v>
      </c>
      <c r="Q189" s="68">
        <f t="shared" si="90"/>
        <v>1.8724999999999992E-3</v>
      </c>
      <c r="R189" s="68">
        <f t="shared" si="91"/>
        <v>2.2800000000000012E-3</v>
      </c>
      <c r="S189" s="68">
        <f t="shared" si="92"/>
        <v>7.5749999999999984E-2</v>
      </c>
      <c r="T189" s="68">
        <f t="shared" si="93"/>
        <v>9.0000000000000073E-5</v>
      </c>
      <c r="U189" s="68">
        <f t="shared" si="94"/>
        <v>4.437500000000008</v>
      </c>
      <c r="V189" s="68">
        <f t="shared" si="95"/>
        <v>0.44224999999999975</v>
      </c>
      <c r="W189" s="68">
        <f t="shared" si="96"/>
        <v>7.7500000000000041E-4</v>
      </c>
      <c r="X189" s="68">
        <f t="shared" si="97"/>
        <v>9.0000000000000073E-4</v>
      </c>
      <c r="Y189" s="68">
        <f t="shared" si="98"/>
        <v>9.9999999999999872E-4</v>
      </c>
      <c r="Z189" s="68">
        <f t="shared" si="99"/>
        <v>0.77025000000000121</v>
      </c>
      <c r="AA189" s="68">
        <f t="shared" si="100"/>
        <v>8.2499999999999945E-4</v>
      </c>
      <c r="AB189" s="68">
        <f t="shared" si="101"/>
        <v>3.8249999999999997E-4</v>
      </c>
      <c r="AC189" s="68">
        <f t="shared" si="102"/>
        <v>2.1149999999999993</v>
      </c>
      <c r="AD189" s="68">
        <f t="shared" si="103"/>
        <v>3.875000000000002E-4</v>
      </c>
      <c r="AE189" s="68">
        <f t="shared" si="104"/>
        <v>1.5249999999999994E-3</v>
      </c>
      <c r="AF189" s="68">
        <f t="shared" si="105"/>
        <v>2.5750000000000002E-2</v>
      </c>
    </row>
    <row r="190" spans="1:32" x14ac:dyDescent="0.2">
      <c r="A190" s="77">
        <v>42223.927093923608</v>
      </c>
      <c r="B190" s="9">
        <v>534.25287356321837</v>
      </c>
      <c r="C190" s="9">
        <f t="shared" si="62"/>
        <v>13617037.241379309</v>
      </c>
      <c r="D190" s="14">
        <f t="shared" si="63"/>
        <v>43.908595937499989</v>
      </c>
      <c r="E190" s="14">
        <f t="shared" si="64"/>
        <v>0.63093968749999962</v>
      </c>
      <c r="F190" s="13">
        <f t="shared" si="65"/>
        <v>0.50868968749999965</v>
      </c>
      <c r="G190" s="13">
        <f t="shared" si="66"/>
        <v>43.277656250000007</v>
      </c>
      <c r="H190" s="13"/>
      <c r="I190" s="68">
        <f t="shared" si="82"/>
        <v>4.3468749999999917E-2</v>
      </c>
      <c r="J190" s="68">
        <f t="shared" si="83"/>
        <v>5.4375000000000094E-4</v>
      </c>
      <c r="K190" s="68">
        <f t="shared" si="84"/>
        <v>4.3437499999999997E-4</v>
      </c>
      <c r="L190" s="68">
        <f t="shared" si="85"/>
        <v>2.8496874999999991E-2</v>
      </c>
      <c r="M190" s="68">
        <f t="shared" si="86"/>
        <v>1.5668750000000006E-3</v>
      </c>
      <c r="N190" s="68">
        <f t="shared" si="87"/>
        <v>3.781250000000001E-4</v>
      </c>
      <c r="O190" s="68">
        <f t="shared" si="88"/>
        <v>35.965625000000003</v>
      </c>
      <c r="P190" s="68">
        <f t="shared" si="89"/>
        <v>8.9062500000000036E-4</v>
      </c>
      <c r="Q190" s="68">
        <f t="shared" si="90"/>
        <v>1.8546874999999991E-3</v>
      </c>
      <c r="R190" s="68">
        <f t="shared" si="91"/>
        <v>2.3000000000000013E-3</v>
      </c>
      <c r="S190" s="68">
        <f t="shared" si="92"/>
        <v>7.8781249999999983E-2</v>
      </c>
      <c r="T190" s="68">
        <f t="shared" si="93"/>
        <v>9.1250000000000077E-5</v>
      </c>
      <c r="U190" s="68">
        <f t="shared" si="94"/>
        <v>4.4303125000000083</v>
      </c>
      <c r="V190" s="68">
        <f t="shared" si="95"/>
        <v>0.44246874999999974</v>
      </c>
      <c r="W190" s="68">
        <f t="shared" si="96"/>
        <v>8.0312500000000045E-4</v>
      </c>
      <c r="X190" s="68">
        <f t="shared" si="97"/>
        <v>9.1250000000000077E-4</v>
      </c>
      <c r="Y190" s="68">
        <f t="shared" si="98"/>
        <v>9.3749999999999866E-4</v>
      </c>
      <c r="Z190" s="68">
        <f t="shared" si="99"/>
        <v>0.75984375000000126</v>
      </c>
      <c r="AA190" s="68">
        <f t="shared" si="100"/>
        <v>8.4687499999999943E-4</v>
      </c>
      <c r="AB190" s="68">
        <f t="shared" si="101"/>
        <v>3.9718749999999997E-4</v>
      </c>
      <c r="AC190" s="68">
        <f t="shared" si="102"/>
        <v>2.1218749999999993</v>
      </c>
      <c r="AD190" s="68">
        <f t="shared" si="103"/>
        <v>4.0156250000000023E-4</v>
      </c>
      <c r="AE190" s="68">
        <f t="shared" si="104"/>
        <v>1.5843749999999994E-3</v>
      </c>
      <c r="AF190" s="68">
        <f t="shared" si="105"/>
        <v>2.3781250000000004E-2</v>
      </c>
    </row>
    <row r="191" spans="1:32" x14ac:dyDescent="0.2">
      <c r="A191" s="77">
        <v>42223.937510648146</v>
      </c>
      <c r="B191" s="9">
        <v>525.90517241379303</v>
      </c>
      <c r="C191" s="9">
        <f t="shared" si="62"/>
        <v>13404271.034482757</v>
      </c>
      <c r="D191" s="14">
        <f t="shared" si="63"/>
        <v>43.790141375000005</v>
      </c>
      <c r="E191" s="14">
        <f t="shared" si="64"/>
        <v>0.63257887499999943</v>
      </c>
      <c r="F191" s="13">
        <f t="shared" si="65"/>
        <v>0.5070788749999996</v>
      </c>
      <c r="G191" s="13">
        <f t="shared" si="66"/>
        <v>43.157562500000004</v>
      </c>
      <c r="H191" s="13"/>
      <c r="I191" s="68">
        <f t="shared" si="82"/>
        <v>4.3687499999999914E-2</v>
      </c>
      <c r="J191" s="68">
        <f t="shared" si="83"/>
        <v>5.3750000000000098E-4</v>
      </c>
      <c r="K191" s="68">
        <f t="shared" si="84"/>
        <v>4.4374999999999997E-4</v>
      </c>
      <c r="L191" s="68">
        <f t="shared" si="85"/>
        <v>2.8468749999999991E-2</v>
      </c>
      <c r="M191" s="68">
        <f t="shared" si="86"/>
        <v>1.6287500000000006E-3</v>
      </c>
      <c r="N191" s="68">
        <f t="shared" si="87"/>
        <v>3.732500000000001E-4</v>
      </c>
      <c r="O191" s="68">
        <f t="shared" si="88"/>
        <v>35.856250000000003</v>
      </c>
      <c r="P191" s="68">
        <f t="shared" si="89"/>
        <v>9.0625000000000037E-4</v>
      </c>
      <c r="Q191" s="68">
        <f t="shared" si="90"/>
        <v>1.8368749999999991E-3</v>
      </c>
      <c r="R191" s="68">
        <f t="shared" si="91"/>
        <v>2.3200000000000013E-3</v>
      </c>
      <c r="S191" s="68">
        <f t="shared" si="92"/>
        <v>8.1812499999999982E-2</v>
      </c>
      <c r="T191" s="68">
        <f t="shared" si="93"/>
        <v>9.250000000000008E-5</v>
      </c>
      <c r="U191" s="68">
        <f t="shared" si="94"/>
        <v>4.4231250000000086</v>
      </c>
      <c r="V191" s="68">
        <f t="shared" si="95"/>
        <v>0.44268749999999973</v>
      </c>
      <c r="W191" s="68">
        <f t="shared" si="96"/>
        <v>8.312500000000005E-4</v>
      </c>
      <c r="X191" s="68">
        <f t="shared" si="97"/>
        <v>9.250000000000008E-4</v>
      </c>
      <c r="Y191" s="68">
        <f t="shared" si="98"/>
        <v>8.7499999999999861E-4</v>
      </c>
      <c r="Z191" s="68">
        <f t="shared" si="99"/>
        <v>0.74943750000000131</v>
      </c>
      <c r="AA191" s="68">
        <f t="shared" si="100"/>
        <v>8.6874999999999941E-4</v>
      </c>
      <c r="AB191" s="68">
        <f t="shared" si="101"/>
        <v>4.1187499999999997E-4</v>
      </c>
      <c r="AC191" s="68">
        <f t="shared" si="102"/>
        <v>2.1287499999999993</v>
      </c>
      <c r="AD191" s="68">
        <f t="shared" si="103"/>
        <v>4.1562500000000025E-4</v>
      </c>
      <c r="AE191" s="68">
        <f t="shared" si="104"/>
        <v>1.6437499999999994E-3</v>
      </c>
      <c r="AF191" s="68">
        <f t="shared" si="105"/>
        <v>2.1812500000000005E-2</v>
      </c>
    </row>
    <row r="192" spans="1:32" x14ac:dyDescent="0.2">
      <c r="A192" s="77">
        <v>42223.947927372683</v>
      </c>
      <c r="B192" s="9">
        <v>534.25287356321837</v>
      </c>
      <c r="C192" s="9">
        <f t="shared" si="62"/>
        <v>13617037.241379309</v>
      </c>
      <c r="D192" s="14">
        <f t="shared" si="63"/>
        <v>43.671686812500006</v>
      </c>
      <c r="E192" s="14">
        <f t="shared" si="64"/>
        <v>0.63421806249999979</v>
      </c>
      <c r="F192" s="13">
        <f t="shared" si="65"/>
        <v>0.50546806249999987</v>
      </c>
      <c r="G192" s="13">
        <f t="shared" si="66"/>
        <v>43.037468750000016</v>
      </c>
      <c r="H192" s="13"/>
      <c r="I192" s="68">
        <f t="shared" si="82"/>
        <v>4.3906249999999911E-2</v>
      </c>
      <c r="J192" s="68">
        <f t="shared" si="83"/>
        <v>5.3125000000000101E-4</v>
      </c>
      <c r="K192" s="68">
        <f t="shared" si="84"/>
        <v>4.5312499999999997E-4</v>
      </c>
      <c r="L192" s="68">
        <f t="shared" si="85"/>
        <v>2.844062499999999E-2</v>
      </c>
      <c r="M192" s="68">
        <f t="shared" si="86"/>
        <v>1.6906250000000007E-3</v>
      </c>
      <c r="N192" s="68">
        <f t="shared" si="87"/>
        <v>3.683750000000001E-4</v>
      </c>
      <c r="O192" s="68">
        <f t="shared" si="88"/>
        <v>35.746875000000003</v>
      </c>
      <c r="P192" s="68">
        <f t="shared" si="89"/>
        <v>9.2187500000000039E-4</v>
      </c>
      <c r="Q192" s="68">
        <f t="shared" si="90"/>
        <v>1.8190624999999991E-3</v>
      </c>
      <c r="R192" s="68">
        <f t="shared" si="91"/>
        <v>2.3400000000000014E-3</v>
      </c>
      <c r="S192" s="68">
        <f t="shared" si="92"/>
        <v>8.4843749999999982E-2</v>
      </c>
      <c r="T192" s="68">
        <f t="shared" si="93"/>
        <v>9.3750000000000083E-5</v>
      </c>
      <c r="U192" s="68">
        <f t="shared" si="94"/>
        <v>4.415937500000009</v>
      </c>
      <c r="V192" s="68">
        <f t="shared" si="95"/>
        <v>0.44290624999999972</v>
      </c>
      <c r="W192" s="68">
        <f t="shared" si="96"/>
        <v>8.5937500000000055E-4</v>
      </c>
      <c r="X192" s="68">
        <f t="shared" si="97"/>
        <v>9.3750000000000083E-4</v>
      </c>
      <c r="Y192" s="68">
        <f t="shared" si="98"/>
        <v>8.1249999999999855E-4</v>
      </c>
      <c r="Z192" s="68">
        <f t="shared" si="99"/>
        <v>0.73903125000000136</v>
      </c>
      <c r="AA192" s="68">
        <f t="shared" si="100"/>
        <v>8.9062499999999938E-4</v>
      </c>
      <c r="AB192" s="68">
        <f t="shared" si="101"/>
        <v>4.2656249999999997E-4</v>
      </c>
      <c r="AC192" s="68">
        <f t="shared" si="102"/>
        <v>2.1356249999999992</v>
      </c>
      <c r="AD192" s="68">
        <f t="shared" si="103"/>
        <v>4.2968750000000027E-4</v>
      </c>
      <c r="AE192" s="68">
        <f t="shared" si="104"/>
        <v>1.7031249999999993E-3</v>
      </c>
      <c r="AF192" s="68">
        <f t="shared" si="105"/>
        <v>1.9843750000000007E-2</v>
      </c>
    </row>
    <row r="193" spans="1:35" x14ac:dyDescent="0.2">
      <c r="A193" s="77">
        <v>42223.95834409722</v>
      </c>
      <c r="B193" s="9">
        <v>525.90517241379303</v>
      </c>
      <c r="C193" s="9">
        <f t="shared" si="62"/>
        <v>13404271.034482757</v>
      </c>
      <c r="D193" s="14">
        <f t="shared" si="63"/>
        <v>43.553232250000008</v>
      </c>
      <c r="E193" s="14">
        <f t="shared" si="64"/>
        <v>0.6358572499999996</v>
      </c>
      <c r="F193" s="13">
        <f t="shared" si="65"/>
        <v>0.50385724999999981</v>
      </c>
      <c r="G193" s="13">
        <f t="shared" si="66"/>
        <v>42.917375000000014</v>
      </c>
      <c r="H193" s="13"/>
      <c r="I193" s="68">
        <f t="shared" si="82"/>
        <v>4.4124999999999907E-2</v>
      </c>
      <c r="J193" s="68">
        <f t="shared" si="83"/>
        <v>5.2500000000000105E-4</v>
      </c>
      <c r="K193" s="68">
        <f t="shared" si="84"/>
        <v>4.6249999999999997E-4</v>
      </c>
      <c r="L193" s="68">
        <f t="shared" si="85"/>
        <v>2.841249999999999E-2</v>
      </c>
      <c r="M193" s="68">
        <f t="shared" si="86"/>
        <v>1.7525000000000008E-3</v>
      </c>
      <c r="N193" s="68">
        <f t="shared" si="87"/>
        <v>3.6350000000000011E-4</v>
      </c>
      <c r="O193" s="68">
        <f t="shared" si="88"/>
        <v>35.637500000000003</v>
      </c>
      <c r="P193" s="68">
        <f t="shared" si="89"/>
        <v>9.375000000000004E-4</v>
      </c>
      <c r="Q193" s="68">
        <f t="shared" si="90"/>
        <v>1.801249999999999E-3</v>
      </c>
      <c r="R193" s="68">
        <f t="shared" si="91"/>
        <v>2.3600000000000014E-3</v>
      </c>
      <c r="S193" s="68">
        <f t="shared" si="92"/>
        <v>8.7874999999999981E-2</v>
      </c>
      <c r="T193" s="68">
        <f t="shared" si="93"/>
        <v>9.5000000000000087E-5</v>
      </c>
      <c r="U193" s="68">
        <f t="shared" si="94"/>
        <v>4.4087500000000093</v>
      </c>
      <c r="V193" s="68">
        <f t="shared" si="95"/>
        <v>0.44312499999999971</v>
      </c>
      <c r="W193" s="68">
        <f t="shared" si="96"/>
        <v>8.8750000000000059E-4</v>
      </c>
      <c r="X193" s="68">
        <f t="shared" si="97"/>
        <v>9.5000000000000087E-4</v>
      </c>
      <c r="Y193" s="68">
        <f t="shared" si="98"/>
        <v>7.499999999999985E-4</v>
      </c>
      <c r="Z193" s="68">
        <f t="shared" si="99"/>
        <v>0.72862500000000141</v>
      </c>
      <c r="AA193" s="68">
        <f t="shared" si="100"/>
        <v>9.1249999999999936E-4</v>
      </c>
      <c r="AB193" s="68">
        <f t="shared" si="101"/>
        <v>4.4124999999999996E-4</v>
      </c>
      <c r="AC193" s="68">
        <f t="shared" si="102"/>
        <v>2.1424999999999992</v>
      </c>
      <c r="AD193" s="68">
        <f t="shared" si="103"/>
        <v>4.437500000000003E-4</v>
      </c>
      <c r="AE193" s="68">
        <f t="shared" si="104"/>
        <v>1.7624999999999993E-3</v>
      </c>
      <c r="AF193" s="68">
        <f t="shared" si="105"/>
        <v>1.7875000000000009E-2</v>
      </c>
    </row>
    <row r="194" spans="1:35" x14ac:dyDescent="0.2">
      <c r="A194" s="77">
        <v>42223.968760821757</v>
      </c>
      <c r="B194" s="9">
        <v>525.90517241379303</v>
      </c>
      <c r="C194" s="9">
        <f t="shared" si="62"/>
        <v>13404271.034482757</v>
      </c>
      <c r="D194" s="14">
        <f t="shared" si="63"/>
        <v>43.434777687500009</v>
      </c>
      <c r="E194" s="14">
        <f t="shared" si="64"/>
        <v>0.6374964374999994</v>
      </c>
      <c r="F194" s="13">
        <f t="shared" si="65"/>
        <v>0.50224643749999953</v>
      </c>
      <c r="G194" s="13">
        <f t="shared" si="66"/>
        <v>42.797281250000012</v>
      </c>
      <c r="H194" s="13"/>
      <c r="I194" s="68">
        <f t="shared" si="82"/>
        <v>4.4343749999999904E-2</v>
      </c>
      <c r="J194" s="68">
        <f t="shared" si="83"/>
        <v>5.1875000000000109E-4</v>
      </c>
      <c r="K194" s="68">
        <f t="shared" si="84"/>
        <v>4.7187499999999996E-4</v>
      </c>
      <c r="L194" s="68">
        <f t="shared" si="85"/>
        <v>2.8384374999999989E-2</v>
      </c>
      <c r="M194" s="68">
        <f t="shared" si="86"/>
        <v>1.8143750000000009E-3</v>
      </c>
      <c r="N194" s="68">
        <f t="shared" si="87"/>
        <v>3.5862500000000011E-4</v>
      </c>
      <c r="O194" s="68">
        <f t="shared" si="88"/>
        <v>35.528125000000003</v>
      </c>
      <c r="P194" s="68">
        <f t="shared" si="89"/>
        <v>9.5312500000000041E-4</v>
      </c>
      <c r="Q194" s="68">
        <f t="shared" si="90"/>
        <v>1.783437499999999E-3</v>
      </c>
      <c r="R194" s="68">
        <f t="shared" si="91"/>
        <v>2.3800000000000015E-3</v>
      </c>
      <c r="S194" s="68">
        <f t="shared" si="92"/>
        <v>9.090624999999998E-2</v>
      </c>
      <c r="T194" s="68">
        <f t="shared" si="93"/>
        <v>9.625000000000009E-5</v>
      </c>
      <c r="U194" s="68">
        <f t="shared" si="94"/>
        <v>4.4015625000000096</v>
      </c>
      <c r="V194" s="68">
        <f t="shared" si="95"/>
        <v>0.4433437499999997</v>
      </c>
      <c r="W194" s="68">
        <f t="shared" si="96"/>
        <v>9.1562500000000064E-4</v>
      </c>
      <c r="X194" s="68">
        <f t="shared" si="97"/>
        <v>9.625000000000009E-4</v>
      </c>
      <c r="Y194" s="68">
        <f t="shared" si="98"/>
        <v>6.8749999999999844E-4</v>
      </c>
      <c r="Z194" s="68">
        <f t="shared" si="99"/>
        <v>0.71821875000000146</v>
      </c>
      <c r="AA194" s="68">
        <f t="shared" si="100"/>
        <v>9.3437499999999933E-4</v>
      </c>
      <c r="AB194" s="68">
        <f t="shared" si="101"/>
        <v>4.5593749999999996E-4</v>
      </c>
      <c r="AC194" s="68">
        <f t="shared" si="102"/>
        <v>2.1493749999999991</v>
      </c>
      <c r="AD194" s="68">
        <f t="shared" si="103"/>
        <v>4.5781250000000032E-4</v>
      </c>
      <c r="AE194" s="68">
        <f t="shared" si="104"/>
        <v>1.8218749999999993E-3</v>
      </c>
      <c r="AF194" s="68">
        <f t="shared" si="105"/>
        <v>1.5906250000000011E-2</v>
      </c>
    </row>
    <row r="195" spans="1:35" x14ac:dyDescent="0.2">
      <c r="A195" s="77">
        <v>42223.979177546295</v>
      </c>
      <c r="B195" s="9">
        <v>517.5574712643679</v>
      </c>
      <c r="C195" s="9">
        <f t="shared" si="62"/>
        <v>13191504.827586211</v>
      </c>
      <c r="D195" s="14">
        <f t="shared" si="63"/>
        <v>43.316323125000011</v>
      </c>
      <c r="E195" s="14">
        <f t="shared" si="64"/>
        <v>0.63913562499999943</v>
      </c>
      <c r="F195" s="13">
        <f t="shared" si="65"/>
        <v>0.50063562499999947</v>
      </c>
      <c r="G195" s="13">
        <f t="shared" si="66"/>
        <v>42.677187500000016</v>
      </c>
      <c r="H195" s="13"/>
      <c r="I195" s="68">
        <f t="shared" si="82"/>
        <v>4.4562499999999901E-2</v>
      </c>
      <c r="J195" s="68">
        <f t="shared" si="83"/>
        <v>5.1250000000000113E-4</v>
      </c>
      <c r="K195" s="68">
        <f t="shared" si="84"/>
        <v>4.8124999999999996E-4</v>
      </c>
      <c r="L195" s="68">
        <f t="shared" si="85"/>
        <v>2.8356249999999989E-2</v>
      </c>
      <c r="M195" s="68">
        <f t="shared" si="86"/>
        <v>1.876250000000001E-3</v>
      </c>
      <c r="N195" s="68">
        <f t="shared" si="87"/>
        <v>3.5375000000000011E-4</v>
      </c>
      <c r="O195" s="68">
        <f t="shared" si="88"/>
        <v>35.418750000000003</v>
      </c>
      <c r="P195" s="68">
        <f t="shared" si="89"/>
        <v>9.6875000000000043E-4</v>
      </c>
      <c r="Q195" s="68">
        <f t="shared" si="90"/>
        <v>1.765624999999999E-3</v>
      </c>
      <c r="R195" s="68">
        <f t="shared" si="91"/>
        <v>2.4000000000000015E-3</v>
      </c>
      <c r="S195" s="68">
        <f t="shared" si="92"/>
        <v>9.3937499999999979E-2</v>
      </c>
      <c r="T195" s="68">
        <f t="shared" si="93"/>
        <v>9.7500000000000093E-5</v>
      </c>
      <c r="U195" s="68">
        <f t="shared" si="94"/>
        <v>4.3943750000000099</v>
      </c>
      <c r="V195" s="68">
        <f t="shared" si="95"/>
        <v>0.44356249999999969</v>
      </c>
      <c r="W195" s="68">
        <f t="shared" si="96"/>
        <v>9.4375000000000069E-4</v>
      </c>
      <c r="X195" s="68">
        <f t="shared" si="97"/>
        <v>9.7500000000000093E-4</v>
      </c>
      <c r="Y195" s="68">
        <f t="shared" si="98"/>
        <v>6.2499999999999839E-4</v>
      </c>
      <c r="Z195" s="68">
        <f t="shared" si="99"/>
        <v>0.70781250000000151</v>
      </c>
      <c r="AA195" s="68">
        <f t="shared" si="100"/>
        <v>9.5624999999999931E-4</v>
      </c>
      <c r="AB195" s="68">
        <f t="shared" si="101"/>
        <v>4.7062499999999996E-4</v>
      </c>
      <c r="AC195" s="68">
        <f t="shared" si="102"/>
        <v>2.1562499999999991</v>
      </c>
      <c r="AD195" s="68">
        <f t="shared" si="103"/>
        <v>4.7187500000000034E-4</v>
      </c>
      <c r="AE195" s="68">
        <f t="shared" si="104"/>
        <v>1.8812499999999992E-3</v>
      </c>
      <c r="AF195" s="68">
        <f t="shared" si="105"/>
        <v>1.3937500000000011E-2</v>
      </c>
    </row>
    <row r="196" spans="1:35" x14ac:dyDescent="0.2">
      <c r="A196" s="77">
        <v>42223.989594270832</v>
      </c>
      <c r="B196" s="9">
        <v>525.90517241379303</v>
      </c>
      <c r="C196" s="9">
        <f t="shared" si="62"/>
        <v>13404271.034482757</v>
      </c>
      <c r="D196" s="14">
        <f t="shared" si="63"/>
        <v>43.197868562500027</v>
      </c>
      <c r="E196" s="14">
        <f t="shared" si="64"/>
        <v>0.64077481249999957</v>
      </c>
      <c r="F196" s="13">
        <f t="shared" si="65"/>
        <v>0.49902481249999969</v>
      </c>
      <c r="G196" s="13">
        <f t="shared" si="66"/>
        <v>42.557093750000014</v>
      </c>
      <c r="H196" s="13"/>
      <c r="I196" s="68">
        <f t="shared" si="82"/>
        <v>4.4781249999999898E-2</v>
      </c>
      <c r="J196" s="68">
        <f t="shared" si="83"/>
        <v>5.0625000000000117E-4</v>
      </c>
      <c r="K196" s="68">
        <f t="shared" si="84"/>
        <v>4.9062499999999996E-4</v>
      </c>
      <c r="L196" s="68">
        <f t="shared" si="85"/>
        <v>2.8328124999999989E-2</v>
      </c>
      <c r="M196" s="68">
        <f t="shared" si="86"/>
        <v>1.938125000000001E-3</v>
      </c>
      <c r="N196" s="68">
        <f t="shared" si="87"/>
        <v>3.4887500000000012E-4</v>
      </c>
      <c r="O196" s="68">
        <f t="shared" si="88"/>
        <v>35.309375000000003</v>
      </c>
      <c r="P196" s="68">
        <f t="shared" si="89"/>
        <v>9.8437500000000044E-4</v>
      </c>
      <c r="Q196" s="68">
        <f t="shared" si="90"/>
        <v>1.7478124999999989E-3</v>
      </c>
      <c r="R196" s="68">
        <f t="shared" si="91"/>
        <v>2.4200000000000016E-3</v>
      </c>
      <c r="S196" s="68">
        <f t="shared" si="92"/>
        <v>9.6968749999999979E-2</v>
      </c>
      <c r="T196" s="68">
        <f t="shared" si="93"/>
        <v>9.8750000000000096E-5</v>
      </c>
      <c r="U196" s="68">
        <f t="shared" si="94"/>
        <v>4.3871875000000102</v>
      </c>
      <c r="V196" s="68">
        <f t="shared" si="95"/>
        <v>0.44378124999999968</v>
      </c>
      <c r="W196" s="68">
        <f t="shared" si="96"/>
        <v>9.7187500000000073E-4</v>
      </c>
      <c r="X196" s="68">
        <f t="shared" si="97"/>
        <v>9.8750000000000096E-4</v>
      </c>
      <c r="Y196" s="68">
        <f t="shared" si="98"/>
        <v>5.6249999999999833E-4</v>
      </c>
      <c r="Z196" s="68">
        <f t="shared" si="99"/>
        <v>0.69740625000000156</v>
      </c>
      <c r="AA196" s="68">
        <f t="shared" si="100"/>
        <v>9.7812499999999939E-4</v>
      </c>
      <c r="AB196" s="68">
        <f t="shared" si="101"/>
        <v>4.8531249999999996E-4</v>
      </c>
      <c r="AC196" s="68">
        <f t="shared" si="102"/>
        <v>2.1631249999999991</v>
      </c>
      <c r="AD196" s="68">
        <f t="shared" si="103"/>
        <v>4.8593750000000037E-4</v>
      </c>
      <c r="AE196" s="68">
        <f t="shared" si="104"/>
        <v>1.9406249999999992E-3</v>
      </c>
      <c r="AF196" s="68">
        <f t="shared" si="105"/>
        <v>1.1968750000000011E-2</v>
      </c>
    </row>
    <row r="197" spans="1:35" ht="15" x14ac:dyDescent="0.25">
      <c r="A197" s="148">
        <v>42224.000010995369</v>
      </c>
      <c r="B197" s="9">
        <v>517.5574712643679</v>
      </c>
      <c r="C197" s="9">
        <f t="shared" si="62"/>
        <v>13191504.827586211</v>
      </c>
      <c r="D197" s="14">
        <f t="shared" si="63"/>
        <v>43.079414000000014</v>
      </c>
      <c r="E197" s="14">
        <f t="shared" si="64"/>
        <v>0.64241399999999982</v>
      </c>
      <c r="F197" s="13">
        <f t="shared" si="65"/>
        <v>0.4974139999999998</v>
      </c>
      <c r="G197" s="13">
        <f t="shared" si="66"/>
        <v>42.437000000000005</v>
      </c>
      <c r="H197" s="13"/>
      <c r="I197" s="81">
        <v>4.4999999999999998E-2</v>
      </c>
      <c r="J197" s="81">
        <v>5.0000000000000001E-4</v>
      </c>
      <c r="K197" s="81">
        <v>5.0000000000000001E-4</v>
      </c>
      <c r="L197" s="81">
        <v>2.8300000000000002E-2</v>
      </c>
      <c r="M197" s="81">
        <v>2E-3</v>
      </c>
      <c r="N197" s="81">
        <v>3.4399999999999996E-4</v>
      </c>
      <c r="O197" s="81">
        <v>35.200000000000003</v>
      </c>
      <c r="P197" s="81">
        <v>1E-3</v>
      </c>
      <c r="Q197" s="81">
        <v>1.73E-3</v>
      </c>
      <c r="R197" s="81">
        <v>2.4399999999999999E-3</v>
      </c>
      <c r="S197" s="81">
        <v>0.1</v>
      </c>
      <c r="T197" s="81">
        <v>1E-4</v>
      </c>
      <c r="U197" s="81">
        <v>4.38</v>
      </c>
      <c r="V197" s="81">
        <v>0.44400000000000001</v>
      </c>
      <c r="W197" s="81">
        <v>1E-3</v>
      </c>
      <c r="X197" s="81">
        <v>1E-3</v>
      </c>
      <c r="Y197" s="81">
        <v>5.0000000000000001E-4</v>
      </c>
      <c r="Z197" s="81">
        <v>0.68700000000000006</v>
      </c>
      <c r="AA197" s="81">
        <v>1E-3</v>
      </c>
      <c r="AB197" s="81">
        <v>5.0000000000000001E-4</v>
      </c>
      <c r="AC197" s="81">
        <v>2.17</v>
      </c>
      <c r="AD197" s="81">
        <v>5.0000000000000001E-4</v>
      </c>
      <c r="AE197" s="81">
        <v>2E-3</v>
      </c>
      <c r="AF197" s="81">
        <v>0.01</v>
      </c>
      <c r="AG197" s="251" t="s">
        <v>166</v>
      </c>
    </row>
    <row r="198" spans="1:35" x14ac:dyDescent="0.2">
      <c r="G198" s="13"/>
      <c r="H198" s="13"/>
    </row>
    <row r="199" spans="1:35" s="1" customFormat="1" ht="29.25" customHeight="1" x14ac:dyDescent="0.35">
      <c r="A199" s="121" t="s">
        <v>204</v>
      </c>
      <c r="B199" s="119"/>
      <c r="C199" s="129" t="s">
        <v>209</v>
      </c>
      <c r="D199" s="129"/>
      <c r="E199" s="132" t="s">
        <v>208</v>
      </c>
      <c r="F199" s="120"/>
      <c r="G199" s="142"/>
      <c r="H199" s="142"/>
      <c r="I199" s="120"/>
      <c r="J199" s="120"/>
      <c r="K199" s="120"/>
      <c r="L199" s="120"/>
      <c r="M199" s="120"/>
      <c r="N199" s="120"/>
      <c r="O199" s="120"/>
      <c r="P199" s="120"/>
      <c r="Q199" s="120"/>
      <c r="R199" s="120"/>
      <c r="S199" s="120"/>
      <c r="T199" s="120"/>
      <c r="U199" s="120"/>
      <c r="V199" s="120"/>
      <c r="W199" s="120"/>
      <c r="X199" s="120"/>
      <c r="Y199" s="120"/>
      <c r="Z199" s="120"/>
      <c r="AA199" s="120"/>
      <c r="AB199" s="120"/>
      <c r="AC199" s="120"/>
      <c r="AD199" s="120"/>
      <c r="AE199" s="120"/>
      <c r="AF199" s="120"/>
      <c r="AG199" s="120"/>
      <c r="AH199" s="120"/>
      <c r="AI199" s="120"/>
    </row>
    <row r="200" spans="1:35" x14ac:dyDescent="0.2">
      <c r="A200" s="74">
        <v>42222</v>
      </c>
      <c r="B200" s="9">
        <f>B5</f>
        <v>641.58045977011489</v>
      </c>
      <c r="C200" s="9">
        <f>B200*0.02832*15*60*1000</f>
        <v>16352602.758620687</v>
      </c>
      <c r="D200" s="251">
        <f t="shared" ref="D200:AF200" si="106">D5*$C5/1000000</f>
        <v>646.72882485904563</v>
      </c>
      <c r="E200" s="66">
        <f t="shared" si="106"/>
        <v>9.6968317942179318</v>
      </c>
      <c r="F200" s="66">
        <f t="shared" si="106"/>
        <v>7.343692257252413</v>
      </c>
      <c r="G200" s="13">
        <f t="shared" ref="G200:G262" si="107">O200+U200+Z200+AC200</f>
        <v>637.03199306482747</v>
      </c>
      <c r="H200" s="251">
        <f t="shared" si="106"/>
        <v>0.91574575448283191</v>
      </c>
      <c r="I200" s="66">
        <f t="shared" si="106"/>
        <v>0.71787926110344824</v>
      </c>
      <c r="J200" s="251">
        <f t="shared" si="106"/>
        <v>8.176301379310344E-3</v>
      </c>
      <c r="K200" s="251">
        <f t="shared" si="106"/>
        <v>8.176301379310344E-3</v>
      </c>
      <c r="L200" s="251">
        <f t="shared" si="106"/>
        <v>0.48894282248275855</v>
      </c>
      <c r="M200" s="251">
        <f t="shared" si="106"/>
        <v>3.2705205517241376E-2</v>
      </c>
      <c r="N200" s="251">
        <f t="shared" si="106"/>
        <v>5.4944745268965516E-3</v>
      </c>
      <c r="O200" s="251">
        <f t="shared" si="106"/>
        <v>533.09484993103433</v>
      </c>
      <c r="P200" s="251">
        <f t="shared" si="106"/>
        <v>1.6352602758620688E-2</v>
      </c>
      <c r="Q200" s="251">
        <f t="shared" si="106"/>
        <v>1.7660810979310344E-2</v>
      </c>
      <c r="R200" s="251">
        <f t="shared" si="106"/>
        <v>3.074289318620689E-2</v>
      </c>
      <c r="S200" s="251">
        <f t="shared" si="106"/>
        <v>1.6352602758620689</v>
      </c>
      <c r="T200" s="251">
        <f t="shared" si="106"/>
        <v>1.6352602758620688E-3</v>
      </c>
      <c r="U200" s="251">
        <f t="shared" si="106"/>
        <v>64.102202813793099</v>
      </c>
      <c r="V200" s="251">
        <f t="shared" si="106"/>
        <v>4.840370416551723</v>
      </c>
      <c r="W200" s="251">
        <f t="shared" si="106"/>
        <v>0</v>
      </c>
      <c r="X200" s="251">
        <f t="shared" si="106"/>
        <v>1.6352602758620688E-2</v>
      </c>
      <c r="Y200" s="251">
        <f t="shared" si="106"/>
        <v>1.2885850973793102E-2</v>
      </c>
      <c r="Z200" s="251">
        <f t="shared" si="106"/>
        <v>10.563781382068964</v>
      </c>
      <c r="AA200" s="251">
        <f t="shared" si="106"/>
        <v>1.6352602758620688E-2</v>
      </c>
      <c r="AB200" s="251">
        <f t="shared" si="106"/>
        <v>8.176301379310344E-3</v>
      </c>
      <c r="AC200" s="251">
        <f t="shared" si="106"/>
        <v>29.27115893793103</v>
      </c>
      <c r="AD200" s="251">
        <f t="shared" si="106"/>
        <v>8.176301379310344E-3</v>
      </c>
      <c r="AE200" s="251">
        <f t="shared" si="106"/>
        <v>3.2705205517241376E-2</v>
      </c>
      <c r="AF200" s="251">
        <f t="shared" si="106"/>
        <v>1.7987863034482756</v>
      </c>
    </row>
    <row r="201" spans="1:35" x14ac:dyDescent="0.2">
      <c r="A201" s="74">
        <v>42222.010416666664</v>
      </c>
      <c r="B201" s="9">
        <f t="shared" ref="B201:B264" si="108">B6</f>
        <v>633.23275862068965</v>
      </c>
      <c r="C201" s="9">
        <f t="shared" ref="C201:C264" si="109">B201*0.02832*15*60*1000</f>
        <v>16139836.55172414</v>
      </c>
      <c r="D201" s="251">
        <f t="shared" ref="D201:F220" si="110">D6*$C6/1000000</f>
        <v>664.11346978185748</v>
      </c>
      <c r="E201" s="66">
        <f t="shared" si="110"/>
        <v>9.2669318188783336</v>
      </c>
      <c r="F201" s="66">
        <f t="shared" si="110"/>
        <v>7.0145083676836766</v>
      </c>
      <c r="G201" s="13">
        <f t="shared" si="107"/>
        <v>654.84653796297937</v>
      </c>
      <c r="H201" s="251">
        <f t="shared" ref="H201:H232" si="111">H6*$C6/1000000</f>
        <v>27.006896100910382</v>
      </c>
      <c r="I201" s="251">
        <f t="shared" ref="I201:AF201" si="112">I6*$C6/1000000</f>
        <v>0.70463619409877609</v>
      </c>
      <c r="J201" s="251">
        <f t="shared" si="112"/>
        <v>7.7348412344077971E-3</v>
      </c>
      <c r="K201" s="251">
        <f t="shared" si="112"/>
        <v>7.7243195503216245E-3</v>
      </c>
      <c r="L201" s="251">
        <f t="shared" si="112"/>
        <v>0.46255613699401799</v>
      </c>
      <c r="M201" s="251">
        <f t="shared" si="112"/>
        <v>3.0939364937631188E-2</v>
      </c>
      <c r="N201" s="251">
        <f t="shared" si="112"/>
        <v>5.2991995523478273E-3</v>
      </c>
      <c r="O201" s="251">
        <f t="shared" si="112"/>
        <v>548.64684384827592</v>
      </c>
      <c r="P201" s="251">
        <f t="shared" si="112"/>
        <v>1.5469682468815594E-2</v>
      </c>
      <c r="Q201" s="251">
        <f t="shared" si="112"/>
        <v>1.6967459300815592E-2</v>
      </c>
      <c r="R201" s="251">
        <f t="shared" si="112"/>
        <v>3.1735163595518541E-2</v>
      </c>
      <c r="S201" s="251">
        <f t="shared" si="112"/>
        <v>1.5477872570958819</v>
      </c>
      <c r="T201" s="251">
        <f t="shared" si="112"/>
        <v>1.5760400809505569E-3</v>
      </c>
      <c r="U201" s="251">
        <f t="shared" si="112"/>
        <v>65.721414438620698</v>
      </c>
      <c r="V201" s="251">
        <f t="shared" si="112"/>
        <v>4.6072070290585936</v>
      </c>
      <c r="W201" s="251">
        <f t="shared" si="112"/>
        <v>3.1577941079460269E-5</v>
      </c>
      <c r="X201" s="251">
        <f t="shared" si="112"/>
        <v>1.5469682468815594E-2</v>
      </c>
      <c r="Y201" s="251">
        <f t="shared" si="112"/>
        <v>1.2277981683601438E-2</v>
      </c>
      <c r="Z201" s="251">
        <f t="shared" si="112"/>
        <v>10.863831581875864</v>
      </c>
      <c r="AA201" s="251">
        <f t="shared" si="112"/>
        <v>1.5469682468815594E-2</v>
      </c>
      <c r="AB201" s="251">
        <f t="shared" si="112"/>
        <v>7.7348412344077971E-3</v>
      </c>
      <c r="AC201" s="251">
        <f t="shared" si="112"/>
        <v>29.614448094206899</v>
      </c>
      <c r="AD201" s="251">
        <f t="shared" si="112"/>
        <v>7.7348412344077971E-3</v>
      </c>
      <c r="AE201" s="251">
        <f t="shared" si="112"/>
        <v>3.0939364937631188E-2</v>
      </c>
      <c r="AF201" s="251">
        <f t="shared" si="112"/>
        <v>1.7376411589414973</v>
      </c>
    </row>
    <row r="202" spans="1:35" x14ac:dyDescent="0.2">
      <c r="A202" s="74">
        <v>42222.020833333336</v>
      </c>
      <c r="B202" s="9">
        <f t="shared" si="108"/>
        <v>633.23275862068965</v>
      </c>
      <c r="C202" s="9">
        <f t="shared" si="109"/>
        <v>16139836.55172414</v>
      </c>
      <c r="D202" s="251">
        <f t="shared" si="110"/>
        <v>689.91280201696225</v>
      </c>
      <c r="E202" s="66">
        <f t="shared" si="110"/>
        <v>8.9631987999690796</v>
      </c>
      <c r="F202" s="66">
        <f t="shared" si="110"/>
        <v>6.780874377372867</v>
      </c>
      <c r="G202" s="13">
        <f t="shared" si="107"/>
        <v>680.94960321699318</v>
      </c>
      <c r="H202" s="251">
        <f t="shared" si="111"/>
        <v>53.109961354924025</v>
      </c>
      <c r="I202" s="251">
        <f t="shared" ref="I202:AF202" si="113">I7*$C7/1000000</f>
        <v>0.70073356357686256</v>
      </c>
      <c r="J202" s="251">
        <f t="shared" si="113"/>
        <v>7.3997641929535235E-3</v>
      </c>
      <c r="K202" s="251">
        <f t="shared" si="113"/>
        <v>7.3787208247811792E-3</v>
      </c>
      <c r="L202" s="251">
        <f t="shared" si="113"/>
        <v>0.44253116109148427</v>
      </c>
      <c r="M202" s="251">
        <f t="shared" si="113"/>
        <v>2.9599056771814094E-2</v>
      </c>
      <c r="N202" s="251">
        <f t="shared" si="113"/>
        <v>5.1754140233163425E-3</v>
      </c>
      <c r="O202" s="251">
        <f t="shared" si="113"/>
        <v>571.13501611034485</v>
      </c>
      <c r="P202" s="251">
        <f t="shared" si="113"/>
        <v>1.4799528385907047E-2</v>
      </c>
      <c r="Q202" s="251">
        <f t="shared" si="113"/>
        <v>1.6503895125769115E-2</v>
      </c>
      <c r="R202" s="251">
        <f t="shared" si="113"/>
        <v>3.3127434473795708E-2</v>
      </c>
      <c r="S202" s="251">
        <f t="shared" si="113"/>
        <v>1.4815908590193496</v>
      </c>
      <c r="T202" s="251">
        <f t="shared" si="113"/>
        <v>1.5380965067286999E-3</v>
      </c>
      <c r="U202" s="251">
        <f t="shared" si="113"/>
        <v>68.174669594482765</v>
      </c>
      <c r="V202" s="251">
        <f t="shared" si="113"/>
        <v>4.4370224388068413</v>
      </c>
      <c r="W202" s="251">
        <f t="shared" si="113"/>
        <v>6.3155882158920539E-5</v>
      </c>
      <c r="X202" s="251">
        <f t="shared" si="113"/>
        <v>1.4799528385907047E-2</v>
      </c>
      <c r="Y202" s="251">
        <f t="shared" si="113"/>
        <v>1.1837772164444253E-2</v>
      </c>
      <c r="Z202" s="251">
        <f t="shared" si="113"/>
        <v>11.301328751337932</v>
      </c>
      <c r="AA202" s="251">
        <f t="shared" si="113"/>
        <v>1.4799528385907047E-2</v>
      </c>
      <c r="AB202" s="251">
        <f t="shared" si="113"/>
        <v>7.3997641929535235E-3</v>
      </c>
      <c r="AC202" s="251">
        <f t="shared" si="113"/>
        <v>30.338588760827591</v>
      </c>
      <c r="AD202" s="251">
        <f t="shared" si="113"/>
        <v>7.3997641929535235E-3</v>
      </c>
      <c r="AE202" s="251">
        <f t="shared" si="113"/>
        <v>2.9599056771814094E-2</v>
      </c>
      <c r="AF202" s="251">
        <f t="shared" si="113"/>
        <v>1.6999002971933392</v>
      </c>
    </row>
    <row r="203" spans="1:35" x14ac:dyDescent="0.2">
      <c r="A203" s="74">
        <v>42222.031250057873</v>
      </c>
      <c r="B203" s="9">
        <f t="shared" si="108"/>
        <v>633.23275862068965</v>
      </c>
      <c r="C203" s="9">
        <f t="shared" si="109"/>
        <v>16139836.55172414</v>
      </c>
      <c r="D203" s="251">
        <f t="shared" si="110"/>
        <v>715.71213425206645</v>
      </c>
      <c r="E203" s="66">
        <f t="shared" si="110"/>
        <v>8.6594657810598274</v>
      </c>
      <c r="F203" s="66">
        <f t="shared" si="110"/>
        <v>6.547240387062061</v>
      </c>
      <c r="G203" s="13">
        <f t="shared" si="107"/>
        <v>707.05266847100688</v>
      </c>
      <c r="H203" s="251">
        <f t="shared" si="111"/>
        <v>79.213026608937781</v>
      </c>
      <c r="I203" s="251">
        <f t="shared" ref="I203:AF203" si="114">I8*$C8/1000000</f>
        <v>0.69683093305494892</v>
      </c>
      <c r="J203" s="251">
        <f t="shared" si="114"/>
        <v>7.0646871514992507E-3</v>
      </c>
      <c r="K203" s="251">
        <f t="shared" si="114"/>
        <v>7.033122099240733E-3</v>
      </c>
      <c r="L203" s="251">
        <f t="shared" si="114"/>
        <v>0.4225061851889505</v>
      </c>
      <c r="M203" s="251">
        <f t="shared" si="114"/>
        <v>2.8258748605997003E-2</v>
      </c>
      <c r="N203" s="251">
        <f t="shared" si="114"/>
        <v>5.0516284942848586E-3</v>
      </c>
      <c r="O203" s="251">
        <f t="shared" si="114"/>
        <v>593.62318837241378</v>
      </c>
      <c r="P203" s="251">
        <f t="shared" si="114"/>
        <v>1.4129374302998501E-2</v>
      </c>
      <c r="Q203" s="251">
        <f t="shared" si="114"/>
        <v>1.6040330950722638E-2</v>
      </c>
      <c r="R203" s="251">
        <f t="shared" si="114"/>
        <v>3.4519705352072876E-2</v>
      </c>
      <c r="S203" s="251">
        <f t="shared" si="114"/>
        <v>1.4153944609428173</v>
      </c>
      <c r="T203" s="251">
        <f t="shared" si="114"/>
        <v>1.5001529325068433E-3</v>
      </c>
      <c r="U203" s="251">
        <f t="shared" si="114"/>
        <v>70.627924750344846</v>
      </c>
      <c r="V203" s="251">
        <f t="shared" si="114"/>
        <v>4.2668378485550891</v>
      </c>
      <c r="W203" s="251">
        <f t="shared" si="114"/>
        <v>9.4733823238380801E-5</v>
      </c>
      <c r="X203" s="251">
        <f t="shared" si="114"/>
        <v>1.4129374302998501E-2</v>
      </c>
      <c r="Y203" s="251">
        <f t="shared" si="114"/>
        <v>1.1397562645287067E-2</v>
      </c>
      <c r="Z203" s="251">
        <f t="shared" si="114"/>
        <v>11.7388259208</v>
      </c>
      <c r="AA203" s="251">
        <f t="shared" si="114"/>
        <v>1.4129374302998501E-2</v>
      </c>
      <c r="AB203" s="251">
        <f t="shared" si="114"/>
        <v>7.0646871514992507E-3</v>
      </c>
      <c r="AC203" s="251">
        <f t="shared" si="114"/>
        <v>31.062729427448275</v>
      </c>
      <c r="AD203" s="251">
        <f t="shared" si="114"/>
        <v>7.0646871514992507E-3</v>
      </c>
      <c r="AE203" s="251">
        <f t="shared" si="114"/>
        <v>2.8258748605997003E-2</v>
      </c>
      <c r="AF203" s="251">
        <f t="shared" si="114"/>
        <v>1.6621594354451812</v>
      </c>
    </row>
    <row r="204" spans="1:35" x14ac:dyDescent="0.2">
      <c r="A204" s="74">
        <v>42222.04166678241</v>
      </c>
      <c r="B204" s="9">
        <f t="shared" si="108"/>
        <v>633.23275862068965</v>
      </c>
      <c r="C204" s="9">
        <f t="shared" si="109"/>
        <v>16139836.55172414</v>
      </c>
      <c r="D204" s="251">
        <f t="shared" si="110"/>
        <v>741.51146648717145</v>
      </c>
      <c r="E204" s="66">
        <f t="shared" si="110"/>
        <v>8.3557327621505753</v>
      </c>
      <c r="F204" s="66">
        <f t="shared" si="110"/>
        <v>6.3136063967512532</v>
      </c>
      <c r="G204" s="13">
        <f t="shared" si="107"/>
        <v>733.15573372502058</v>
      </c>
      <c r="H204" s="251">
        <f t="shared" si="111"/>
        <v>105.31609186295165</v>
      </c>
      <c r="I204" s="251">
        <f t="shared" ref="I204:AF204" si="115">I9*$C9/1000000</f>
        <v>0.69292830253303528</v>
      </c>
      <c r="J204" s="251">
        <f t="shared" si="115"/>
        <v>6.7296101100449779E-3</v>
      </c>
      <c r="K204" s="251">
        <f t="shared" si="115"/>
        <v>6.6875233737002885E-3</v>
      </c>
      <c r="L204" s="251">
        <f t="shared" si="115"/>
        <v>0.40248120928641679</v>
      </c>
      <c r="M204" s="251">
        <f t="shared" si="115"/>
        <v>2.6918440440179912E-2</v>
      </c>
      <c r="N204" s="251">
        <f t="shared" si="115"/>
        <v>4.9278429652533737E-3</v>
      </c>
      <c r="O204" s="251">
        <f t="shared" si="115"/>
        <v>616.11136063448271</v>
      </c>
      <c r="P204" s="251">
        <f t="shared" si="115"/>
        <v>1.3459220220089956E-2</v>
      </c>
      <c r="Q204" s="251">
        <f t="shared" si="115"/>
        <v>1.5576766775676163E-2</v>
      </c>
      <c r="R204" s="251">
        <f t="shared" si="115"/>
        <v>3.5911976230350036E-2</v>
      </c>
      <c r="S204" s="251">
        <f t="shared" si="115"/>
        <v>1.3491980628662852</v>
      </c>
      <c r="T204" s="251">
        <f t="shared" si="115"/>
        <v>1.4622093582849862E-3</v>
      </c>
      <c r="U204" s="251">
        <f t="shared" si="115"/>
        <v>73.081179906206913</v>
      </c>
      <c r="V204" s="251">
        <f t="shared" si="115"/>
        <v>4.0966532583033359</v>
      </c>
      <c r="W204" s="251">
        <f t="shared" si="115"/>
        <v>1.2631176431784108E-4</v>
      </c>
      <c r="X204" s="251">
        <f t="shared" si="115"/>
        <v>1.3459220220089956E-2</v>
      </c>
      <c r="Y204" s="251">
        <f t="shared" si="115"/>
        <v>1.0957353126129884E-2</v>
      </c>
      <c r="Z204" s="251">
        <f t="shared" si="115"/>
        <v>12.176323090262068</v>
      </c>
      <c r="AA204" s="251">
        <f t="shared" si="115"/>
        <v>1.3459220220089956E-2</v>
      </c>
      <c r="AB204" s="251">
        <f t="shared" si="115"/>
        <v>6.7296101100449779E-3</v>
      </c>
      <c r="AC204" s="251">
        <f t="shared" si="115"/>
        <v>31.786870094068966</v>
      </c>
      <c r="AD204" s="251">
        <f t="shared" si="115"/>
        <v>6.7296101100449779E-3</v>
      </c>
      <c r="AE204" s="251">
        <f t="shared" si="115"/>
        <v>2.6918440440179912E-2</v>
      </c>
      <c r="AF204" s="251">
        <f t="shared" si="115"/>
        <v>1.6244185736970231</v>
      </c>
    </row>
    <row r="205" spans="1:35" x14ac:dyDescent="0.2">
      <c r="A205" s="74">
        <v>42222.052083506947</v>
      </c>
      <c r="B205" s="9">
        <f t="shared" si="108"/>
        <v>624.88505747126442</v>
      </c>
      <c r="C205" s="9">
        <f t="shared" si="109"/>
        <v>15927070.344827587</v>
      </c>
      <c r="D205" s="251">
        <f t="shared" si="110"/>
        <v>757.19559045286735</v>
      </c>
      <c r="E205" s="66">
        <f t="shared" si="110"/>
        <v>7.9458528539707185</v>
      </c>
      <c r="F205" s="66">
        <f t="shared" si="110"/>
        <v>5.9998221110636418</v>
      </c>
      <c r="G205" s="13">
        <f t="shared" si="107"/>
        <v>749.24973759889633</v>
      </c>
      <c r="H205" s="251">
        <f t="shared" si="111"/>
        <v>129.68670118510332</v>
      </c>
      <c r="I205" s="251">
        <f t="shared" ref="I205:AF205" si="116">I10*$C10/1000000</f>
        <v>0.67994247106182248</v>
      </c>
      <c r="J205" s="251">
        <f t="shared" si="116"/>
        <v>6.3102360224887551E-3</v>
      </c>
      <c r="K205" s="251">
        <f t="shared" si="116"/>
        <v>6.2583211217245903E-3</v>
      </c>
      <c r="L205" s="251">
        <f t="shared" si="116"/>
        <v>0.37741443746356812</v>
      </c>
      <c r="M205" s="251">
        <f t="shared" si="116"/>
        <v>2.524094408995502E-2</v>
      </c>
      <c r="N205" s="251">
        <f t="shared" si="116"/>
        <v>4.7407271122038982E-3</v>
      </c>
      <c r="O205" s="251">
        <f t="shared" si="116"/>
        <v>630.18108331034466</v>
      </c>
      <c r="P205" s="251">
        <f t="shared" si="116"/>
        <v>1.262047204497751E-2</v>
      </c>
      <c r="Q205" s="251">
        <f t="shared" si="116"/>
        <v>1.4913970174632682E-2</v>
      </c>
      <c r="R205" s="251">
        <f t="shared" si="116"/>
        <v>3.6812477372731925E-2</v>
      </c>
      <c r="S205" s="251">
        <f t="shared" si="116"/>
        <v>1.2660882718452553</v>
      </c>
      <c r="T205" s="251">
        <f t="shared" si="116"/>
        <v>1.4054901522581537E-3</v>
      </c>
      <c r="U205" s="251">
        <f t="shared" si="116"/>
        <v>74.53868921379312</v>
      </c>
      <c r="V205" s="251">
        <f t="shared" si="116"/>
        <v>3.8747073108456314</v>
      </c>
      <c r="W205" s="251">
        <f t="shared" si="116"/>
        <v>1.558082968515742E-4</v>
      </c>
      <c r="X205" s="251">
        <f t="shared" si="116"/>
        <v>1.262047204497751E-2</v>
      </c>
      <c r="Y205" s="251">
        <f t="shared" si="116"/>
        <v>1.0378499529291324E-2</v>
      </c>
      <c r="Z205" s="251">
        <f t="shared" si="116"/>
        <v>12.447536376827584</v>
      </c>
      <c r="AA205" s="251">
        <f t="shared" si="116"/>
        <v>1.262047204497751E-2</v>
      </c>
      <c r="AB205" s="251">
        <f t="shared" si="116"/>
        <v>6.3102360224887551E-3</v>
      </c>
      <c r="AC205" s="251">
        <f t="shared" si="116"/>
        <v>32.082428697931036</v>
      </c>
      <c r="AD205" s="251">
        <f t="shared" si="116"/>
        <v>6.3102360224887551E-3</v>
      </c>
      <c r="AE205" s="251">
        <f t="shared" si="116"/>
        <v>2.524094408995502E-2</v>
      </c>
      <c r="AF205" s="251">
        <f t="shared" si="116"/>
        <v>1.5657610566124391</v>
      </c>
    </row>
    <row r="206" spans="1:35" x14ac:dyDescent="0.2">
      <c r="A206" s="74">
        <v>42222.062500231485</v>
      </c>
      <c r="B206" s="9">
        <f t="shared" si="108"/>
        <v>624.88505747126442</v>
      </c>
      <c r="C206" s="9">
        <f t="shared" si="109"/>
        <v>15927070.344827587</v>
      </c>
      <c r="D206" s="251">
        <f t="shared" si="110"/>
        <v>782.65481849654839</v>
      </c>
      <c r="E206" s="66">
        <f t="shared" si="110"/>
        <v>7.6461238484934171</v>
      </c>
      <c r="F206" s="66">
        <f t="shared" si="110"/>
        <v>5.7692680415290614</v>
      </c>
      <c r="G206" s="13">
        <f t="shared" si="107"/>
        <v>775.00869464805487</v>
      </c>
      <c r="H206" s="251">
        <f t="shared" si="111"/>
        <v>155.4456582342618</v>
      </c>
      <c r="I206" s="251">
        <f t="shared" ref="I206:AF206" si="117">I11*$C11/1000000</f>
        <v>0.67609128764660076</v>
      </c>
      <c r="J206" s="251">
        <f t="shared" si="117"/>
        <v>5.9795761925037477E-3</v>
      </c>
      <c r="K206" s="251">
        <f t="shared" si="117"/>
        <v>5.9172783115867492E-3</v>
      </c>
      <c r="L206" s="251">
        <f t="shared" si="117"/>
        <v>0.35765344429421281</v>
      </c>
      <c r="M206" s="251">
        <f t="shared" si="117"/>
        <v>2.3918304770014991E-2</v>
      </c>
      <c r="N206" s="251">
        <f t="shared" si="117"/>
        <v>4.6185734074722642E-3</v>
      </c>
      <c r="O206" s="251">
        <f t="shared" si="117"/>
        <v>652.37280132413764</v>
      </c>
      <c r="P206" s="251">
        <f t="shared" si="117"/>
        <v>1.1959152385007495E-2</v>
      </c>
      <c r="Q206" s="251">
        <f t="shared" si="117"/>
        <v>1.4456517015076461E-2</v>
      </c>
      <c r="R206" s="251">
        <f t="shared" si="117"/>
        <v>3.8186394397623141E-2</v>
      </c>
      <c r="S206" s="251">
        <f t="shared" si="117"/>
        <v>1.2007645193177545</v>
      </c>
      <c r="T206" s="251">
        <f t="shared" si="117"/>
        <v>1.3680467758132326E-3</v>
      </c>
      <c r="U206" s="251">
        <f t="shared" si="117"/>
        <v>76.959603906206908</v>
      </c>
      <c r="V206" s="251">
        <f t="shared" si="117"/>
        <v>3.706766208600965</v>
      </c>
      <c r="W206" s="251">
        <f t="shared" si="117"/>
        <v>1.8696995622188904E-4</v>
      </c>
      <c r="X206" s="251">
        <f t="shared" si="117"/>
        <v>1.1959152385007495E-2</v>
      </c>
      <c r="Y206" s="251">
        <f t="shared" si="117"/>
        <v>9.9440931488047613E-3</v>
      </c>
      <c r="Z206" s="251">
        <f t="shared" si="117"/>
        <v>12.879266163641377</v>
      </c>
      <c r="AA206" s="251">
        <f t="shared" si="117"/>
        <v>1.1959152385007495E-2</v>
      </c>
      <c r="AB206" s="251">
        <f t="shared" si="117"/>
        <v>5.9795761925037477E-3</v>
      </c>
      <c r="AC206" s="251">
        <f t="shared" si="117"/>
        <v>32.797023254068961</v>
      </c>
      <c r="AD206" s="251">
        <f t="shared" si="117"/>
        <v>5.9795761925037477E-3</v>
      </c>
      <c r="AE206" s="251">
        <f t="shared" si="117"/>
        <v>2.3918304770014991E-2</v>
      </c>
      <c r="AF206" s="251">
        <f t="shared" si="117"/>
        <v>1.5285177203487201</v>
      </c>
    </row>
    <row r="207" spans="1:35" x14ac:dyDescent="0.2">
      <c r="A207" s="74">
        <v>42222.072916956022</v>
      </c>
      <c r="B207" s="9">
        <f t="shared" si="108"/>
        <v>633.23275862068965</v>
      </c>
      <c r="C207" s="9">
        <f t="shared" si="109"/>
        <v>16139836.55172414</v>
      </c>
      <c r="D207" s="251">
        <f t="shared" si="110"/>
        <v>818.90946319248485</v>
      </c>
      <c r="E207" s="66">
        <f t="shared" si="110"/>
        <v>7.444533705422816</v>
      </c>
      <c r="F207" s="66">
        <f t="shared" si="110"/>
        <v>5.6127044258188334</v>
      </c>
      <c r="G207" s="13">
        <f t="shared" si="107"/>
        <v>811.46492948706191</v>
      </c>
      <c r="H207" s="251">
        <f t="shared" si="111"/>
        <v>183.62528762499289</v>
      </c>
      <c r="I207" s="251">
        <f t="shared" ref="I207:AF207" si="118">I12*$C12/1000000</f>
        <v>0.68122041096729447</v>
      </c>
      <c r="J207" s="251">
        <f t="shared" si="118"/>
        <v>5.7243789856821596E-3</v>
      </c>
      <c r="K207" s="251">
        <f t="shared" si="118"/>
        <v>5.6507271970789525E-3</v>
      </c>
      <c r="L207" s="251">
        <f t="shared" si="118"/>
        <v>0.34240628157881547</v>
      </c>
      <c r="M207" s="251">
        <f t="shared" si="118"/>
        <v>2.2897515942728638E-2</v>
      </c>
      <c r="N207" s="251">
        <f t="shared" si="118"/>
        <v>4.5564863781589211E-3</v>
      </c>
      <c r="O207" s="251">
        <f t="shared" si="118"/>
        <v>683.57587742068949</v>
      </c>
      <c r="P207" s="251">
        <f t="shared" si="118"/>
        <v>1.1448757971364319E-2</v>
      </c>
      <c r="Q207" s="251">
        <f t="shared" si="118"/>
        <v>1.418607425053673E-2</v>
      </c>
      <c r="R207" s="251">
        <f t="shared" si="118"/>
        <v>4.0088788865181531E-2</v>
      </c>
      <c r="S207" s="251">
        <f t="shared" si="118"/>
        <v>1.1506088686366887</v>
      </c>
      <c r="T207" s="251">
        <f t="shared" si="118"/>
        <v>1.3483786356194151E-3</v>
      </c>
      <c r="U207" s="251">
        <f t="shared" si="118"/>
        <v>80.440945373793127</v>
      </c>
      <c r="V207" s="251">
        <f t="shared" si="118"/>
        <v>3.5860994875480814</v>
      </c>
      <c r="W207" s="251">
        <f t="shared" si="118"/>
        <v>2.2104558755622189E-4</v>
      </c>
      <c r="X207" s="251">
        <f t="shared" si="118"/>
        <v>1.1448757971364319E-2</v>
      </c>
      <c r="Y207" s="251">
        <f t="shared" si="118"/>
        <v>9.636724568658328E-3</v>
      </c>
      <c r="Z207" s="251">
        <f t="shared" si="118"/>
        <v>13.488814598648272</v>
      </c>
      <c r="AA207" s="251">
        <f t="shared" si="118"/>
        <v>1.1448757971364319E-2</v>
      </c>
      <c r="AB207" s="251">
        <f t="shared" si="118"/>
        <v>5.7243789856821596E-3</v>
      </c>
      <c r="AC207" s="251">
        <f t="shared" si="118"/>
        <v>33.959292093931033</v>
      </c>
      <c r="AD207" s="251">
        <f t="shared" si="118"/>
        <v>5.7243789856821596E-3</v>
      </c>
      <c r="AE207" s="251">
        <f t="shared" si="118"/>
        <v>2.2897515942728638E-2</v>
      </c>
      <c r="AF207" s="251">
        <f t="shared" si="118"/>
        <v>1.511195988452549</v>
      </c>
    </row>
    <row r="208" spans="1:35" x14ac:dyDescent="0.2">
      <c r="A208" s="74">
        <v>42222.083333680559</v>
      </c>
      <c r="B208" s="9">
        <f t="shared" si="108"/>
        <v>624.88505747126442</v>
      </c>
      <c r="C208" s="9">
        <f t="shared" si="109"/>
        <v>15927070.344827587</v>
      </c>
      <c r="D208" s="251">
        <f t="shared" si="110"/>
        <v>833.5732745839108</v>
      </c>
      <c r="E208" s="66">
        <f t="shared" si="110"/>
        <v>7.0466658375388072</v>
      </c>
      <c r="F208" s="66">
        <f t="shared" si="110"/>
        <v>5.3081599024598951</v>
      </c>
      <c r="G208" s="13">
        <f t="shared" si="107"/>
        <v>826.52660874637229</v>
      </c>
      <c r="H208" s="251">
        <f t="shared" si="111"/>
        <v>206.96357233257908</v>
      </c>
      <c r="I208" s="251">
        <f t="shared" ref="I208:AF208" si="119">I13*$C13/1000000</f>
        <v>0.66838892081615719</v>
      </c>
      <c r="J208" s="251">
        <f t="shared" si="119"/>
        <v>5.3182565325337328E-3</v>
      </c>
      <c r="K208" s="251">
        <f t="shared" si="119"/>
        <v>5.2351926913110679E-3</v>
      </c>
      <c r="L208" s="251">
        <f t="shared" si="119"/>
        <v>0.31813145795550213</v>
      </c>
      <c r="M208" s="251">
        <f t="shared" si="119"/>
        <v>2.1273026130134931E-2</v>
      </c>
      <c r="N208" s="251">
        <f t="shared" si="119"/>
        <v>4.3742659980089953E-3</v>
      </c>
      <c r="O208" s="251">
        <f t="shared" si="119"/>
        <v>696.75623735172394</v>
      </c>
      <c r="P208" s="251">
        <f t="shared" si="119"/>
        <v>1.0636513065067466E-2</v>
      </c>
      <c r="Q208" s="251">
        <f t="shared" si="119"/>
        <v>1.3541610695964016E-2</v>
      </c>
      <c r="R208" s="251">
        <f t="shared" si="119"/>
        <v>4.093422844740556E-2</v>
      </c>
      <c r="S208" s="251">
        <f t="shared" si="119"/>
        <v>1.0701170142627534</v>
      </c>
      <c r="T208" s="251">
        <f t="shared" si="119"/>
        <v>1.2931600229233906E-3</v>
      </c>
      <c r="U208" s="251">
        <f t="shared" si="119"/>
        <v>81.801433291034499</v>
      </c>
      <c r="V208" s="251">
        <f t="shared" si="119"/>
        <v>3.3708840041116317</v>
      </c>
      <c r="W208" s="251">
        <f t="shared" si="119"/>
        <v>2.4929327496251872E-4</v>
      </c>
      <c r="X208" s="251">
        <f t="shared" si="119"/>
        <v>1.0636513065067466E-2</v>
      </c>
      <c r="Y208" s="251">
        <f t="shared" si="119"/>
        <v>9.0752803878316347E-3</v>
      </c>
      <c r="Z208" s="251">
        <f t="shared" si="119"/>
        <v>13.742725737268962</v>
      </c>
      <c r="AA208" s="251">
        <f t="shared" si="119"/>
        <v>1.0636513065067466E-2</v>
      </c>
      <c r="AB208" s="251">
        <f t="shared" si="119"/>
        <v>5.3182565325337328E-3</v>
      </c>
      <c r="AC208" s="251">
        <f t="shared" si="119"/>
        <v>34.226212366344825</v>
      </c>
      <c r="AD208" s="251">
        <f t="shared" si="119"/>
        <v>5.3182565325337328E-3</v>
      </c>
      <c r="AE208" s="251">
        <f t="shared" si="119"/>
        <v>2.1273026130134931E-2</v>
      </c>
      <c r="AF208" s="251">
        <f t="shared" si="119"/>
        <v>1.4540310478212821</v>
      </c>
    </row>
    <row r="209" spans="1:32" x14ac:dyDescent="0.2">
      <c r="A209" s="74">
        <v>42222.093750405096</v>
      </c>
      <c r="B209" s="9">
        <f t="shared" si="108"/>
        <v>633.23275862068965</v>
      </c>
      <c r="C209" s="9">
        <f t="shared" si="109"/>
        <v>16139836.55172414</v>
      </c>
      <c r="D209" s="251">
        <f t="shared" si="110"/>
        <v>870.50812766269382</v>
      </c>
      <c r="E209" s="66">
        <f t="shared" si="110"/>
        <v>6.837067667604309</v>
      </c>
      <c r="F209" s="66">
        <f t="shared" si="110"/>
        <v>5.145436445197217</v>
      </c>
      <c r="G209" s="13">
        <f t="shared" si="107"/>
        <v>863.67105999508954</v>
      </c>
      <c r="H209" s="251">
        <f t="shared" si="111"/>
        <v>235.83141813302043</v>
      </c>
      <c r="I209" s="251">
        <f t="shared" ref="I209:AF209" si="120">I14*$C14/1000000</f>
        <v>0.67341514992346718</v>
      </c>
      <c r="J209" s="251">
        <f t="shared" si="120"/>
        <v>5.0542249027736132E-3</v>
      </c>
      <c r="K209" s="251">
        <f t="shared" si="120"/>
        <v>4.9595297459980609E-3</v>
      </c>
      <c r="L209" s="251">
        <f t="shared" si="120"/>
        <v>0.30235632977374799</v>
      </c>
      <c r="M209" s="251">
        <f t="shared" si="120"/>
        <v>2.0216899611094453E-2</v>
      </c>
      <c r="N209" s="251">
        <f t="shared" si="120"/>
        <v>4.3089153200959523E-3</v>
      </c>
      <c r="O209" s="251">
        <f t="shared" si="120"/>
        <v>728.55222194482735</v>
      </c>
      <c r="P209" s="251">
        <f t="shared" si="120"/>
        <v>1.0108449805547226E-2</v>
      </c>
      <c r="Q209" s="251">
        <f t="shared" si="120"/>
        <v>1.3258945900443776E-2</v>
      </c>
      <c r="R209" s="251">
        <f t="shared" si="120"/>
        <v>4.2873330621735858E-2</v>
      </c>
      <c r="S209" s="251">
        <f t="shared" si="120"/>
        <v>1.0182160724836242</v>
      </c>
      <c r="T209" s="251">
        <f t="shared" si="120"/>
        <v>1.2724914871757012E-3</v>
      </c>
      <c r="U209" s="251">
        <f t="shared" si="120"/>
        <v>85.347455685517261</v>
      </c>
      <c r="V209" s="251">
        <f t="shared" si="120"/>
        <v>3.2457303070445778</v>
      </c>
      <c r="W209" s="251">
        <f t="shared" si="120"/>
        <v>2.8420146971514242E-4</v>
      </c>
      <c r="X209" s="251">
        <f t="shared" si="120"/>
        <v>1.0108449805547226E-2</v>
      </c>
      <c r="Y209" s="251">
        <f t="shared" si="120"/>
        <v>8.7563055303439569E-3</v>
      </c>
      <c r="Z209" s="251">
        <f t="shared" si="120"/>
        <v>14.36380893757241</v>
      </c>
      <c r="AA209" s="251">
        <f t="shared" si="120"/>
        <v>1.0108449805547226E-2</v>
      </c>
      <c r="AB209" s="251">
        <f t="shared" si="120"/>
        <v>5.0542249027736132E-3</v>
      </c>
      <c r="AC209" s="251">
        <f t="shared" si="120"/>
        <v>35.407573427172409</v>
      </c>
      <c r="AD209" s="251">
        <f t="shared" si="120"/>
        <v>5.0542249027736132E-3</v>
      </c>
      <c r="AE209" s="251">
        <f t="shared" si="120"/>
        <v>2.0216899611094453E-2</v>
      </c>
      <c r="AF209" s="251">
        <f t="shared" si="120"/>
        <v>1.4357142649562329</v>
      </c>
    </row>
    <row r="210" spans="1:32" x14ac:dyDescent="0.2">
      <c r="A210" s="74">
        <v>42222.104167129626</v>
      </c>
      <c r="B210" s="9">
        <f t="shared" si="108"/>
        <v>616.53735632183907</v>
      </c>
      <c r="C210" s="9">
        <f t="shared" si="109"/>
        <v>15714304.137931036</v>
      </c>
      <c r="D210" s="251">
        <f t="shared" si="110"/>
        <v>872.67600144474898</v>
      </c>
      <c r="E210" s="66">
        <f t="shared" si="110"/>
        <v>6.3610810044733421</v>
      </c>
      <c r="F210" s="66">
        <f t="shared" si="110"/>
        <v>4.7823010718950565</v>
      </c>
      <c r="G210" s="13">
        <f t="shared" si="107"/>
        <v>866.31492044027573</v>
      </c>
      <c r="H210" s="251">
        <f t="shared" si="111"/>
        <v>255.02848947475832</v>
      </c>
      <c r="I210" s="251">
        <f t="shared" ref="I210:AF210" si="121">I15*$C15/1000000</f>
        <v>0.65186058856987417</v>
      </c>
      <c r="J210" s="251">
        <f t="shared" si="121"/>
        <v>4.5947258838080962E-3</v>
      </c>
      <c r="K210" s="251">
        <f t="shared" si="121"/>
        <v>4.4922831216131593E-3</v>
      </c>
      <c r="L210" s="251">
        <f t="shared" si="121"/>
        <v>0.27488758936236868</v>
      </c>
      <c r="M210" s="251">
        <f t="shared" si="121"/>
        <v>1.8378903535232385E-2</v>
      </c>
      <c r="N210" s="251">
        <f t="shared" si="121"/>
        <v>4.0747873860269871E-3</v>
      </c>
      <c r="O210" s="251">
        <f t="shared" si="121"/>
        <v>731.23895255172386</v>
      </c>
      <c r="P210" s="251">
        <f t="shared" si="121"/>
        <v>9.1894517676161924E-3</v>
      </c>
      <c r="Q210" s="251">
        <f t="shared" si="121"/>
        <v>1.2458027028305846E-2</v>
      </c>
      <c r="R210" s="251">
        <f t="shared" si="121"/>
        <v>4.309852349436296E-2</v>
      </c>
      <c r="S210" s="251">
        <f t="shared" si="121"/>
        <v>0.92691934400841192</v>
      </c>
      <c r="T210" s="251">
        <f t="shared" si="121"/>
        <v>1.2019986271132532E-3</v>
      </c>
      <c r="U210" s="251">
        <f t="shared" si="121"/>
        <v>85.485814510344852</v>
      </c>
      <c r="V210" s="251">
        <f t="shared" si="121"/>
        <v>2.9944578824517722</v>
      </c>
      <c r="W210" s="251">
        <f t="shared" si="121"/>
        <v>3.0745377661169413E-4</v>
      </c>
      <c r="X210" s="251">
        <f t="shared" si="121"/>
        <v>9.1894517676161924E-3</v>
      </c>
      <c r="Y210" s="251">
        <f t="shared" si="121"/>
        <v>8.0968392425302474E-3</v>
      </c>
      <c r="Z210" s="251">
        <f t="shared" si="121"/>
        <v>14.411064514758614</v>
      </c>
      <c r="AA210" s="251">
        <f t="shared" si="121"/>
        <v>9.1894517676161924E-3</v>
      </c>
      <c r="AB210" s="251">
        <f t="shared" si="121"/>
        <v>4.5947258838080962E-3</v>
      </c>
      <c r="AC210" s="251">
        <f t="shared" si="121"/>
        <v>35.179088863448271</v>
      </c>
      <c r="AD210" s="251">
        <f t="shared" si="121"/>
        <v>4.5947258838080962E-3</v>
      </c>
      <c r="AE210" s="251">
        <f t="shared" si="121"/>
        <v>1.8378903535232385E-2</v>
      </c>
      <c r="AF210" s="251">
        <f t="shared" si="121"/>
        <v>1.3611153473796131</v>
      </c>
    </row>
    <row r="211" spans="1:32" x14ac:dyDescent="0.2">
      <c r="A211" s="74">
        <v>42222.114583854163</v>
      </c>
      <c r="B211" s="9">
        <f t="shared" si="108"/>
        <v>616.53735632183907</v>
      </c>
      <c r="C211" s="9">
        <f t="shared" si="109"/>
        <v>15714304.137931036</v>
      </c>
      <c r="D211" s="251">
        <f t="shared" si="110"/>
        <v>897.79512529700662</v>
      </c>
      <c r="E211" s="66">
        <f t="shared" si="110"/>
        <v>6.0653560124279879</v>
      </c>
      <c r="F211" s="66">
        <f t="shared" si="110"/>
        <v>4.5548269231366998</v>
      </c>
      <c r="G211" s="13">
        <f t="shared" si="107"/>
        <v>891.72976928457911</v>
      </c>
      <c r="H211" s="251">
        <f t="shared" si="111"/>
        <v>280.44333831906164</v>
      </c>
      <c r="I211" s="251">
        <f t="shared" ref="I211:AF211" si="122">I16*$C16/1000000</f>
        <v>0.64806085226134436</v>
      </c>
      <c r="J211" s="251">
        <f t="shared" si="122"/>
        <v>4.2684832652923532E-3</v>
      </c>
      <c r="K211" s="251">
        <f t="shared" si="122"/>
        <v>4.1557962268779225E-3</v>
      </c>
      <c r="L211" s="251">
        <f t="shared" si="122"/>
        <v>0.25539057892619177</v>
      </c>
      <c r="M211" s="251">
        <f t="shared" si="122"/>
        <v>1.7073933061169413E-2</v>
      </c>
      <c r="N211" s="251">
        <f t="shared" si="122"/>
        <v>3.9542655055952031E-3</v>
      </c>
      <c r="O211" s="251">
        <f t="shared" si="122"/>
        <v>753.13421631724111</v>
      </c>
      <c r="P211" s="251">
        <f t="shared" si="122"/>
        <v>8.5369665305847064E-3</v>
      </c>
      <c r="Q211" s="251">
        <f t="shared" si="122"/>
        <v>1.2006684884239878E-2</v>
      </c>
      <c r="R211" s="251">
        <f t="shared" si="122"/>
        <v>4.4454086665868218E-2</v>
      </c>
      <c r="S211" s="251">
        <f t="shared" si="122"/>
        <v>0.8624682370299428</v>
      </c>
      <c r="T211" s="251">
        <f t="shared" si="122"/>
        <v>1.1650554484452682E-3</v>
      </c>
      <c r="U211" s="251">
        <f t="shared" si="122"/>
        <v>87.874388739310362</v>
      </c>
      <c r="V211" s="251">
        <f t="shared" si="122"/>
        <v>2.8287602682141908</v>
      </c>
      <c r="W211" s="251">
        <f t="shared" si="122"/>
        <v>3.3819915427286355E-4</v>
      </c>
      <c r="X211" s="251">
        <f t="shared" si="122"/>
        <v>8.5369665305847064E-3</v>
      </c>
      <c r="Y211" s="251">
        <f t="shared" si="122"/>
        <v>7.6682360007143055E-3</v>
      </c>
      <c r="Z211" s="251">
        <f t="shared" si="122"/>
        <v>14.837026918924133</v>
      </c>
      <c r="AA211" s="251">
        <f t="shared" si="122"/>
        <v>8.5369665305847064E-3</v>
      </c>
      <c r="AB211" s="251">
        <f t="shared" si="122"/>
        <v>4.2684832652923532E-3</v>
      </c>
      <c r="AC211" s="251">
        <f t="shared" si="122"/>
        <v>35.884137309103444</v>
      </c>
      <c r="AD211" s="251">
        <f t="shared" si="122"/>
        <v>4.2684832652923532E-3</v>
      </c>
      <c r="AE211" s="251">
        <f t="shared" si="122"/>
        <v>1.7073933061169413E-2</v>
      </c>
      <c r="AF211" s="251">
        <f t="shared" si="122"/>
        <v>1.3243695366003332</v>
      </c>
    </row>
    <row r="212" spans="1:32" x14ac:dyDescent="0.2">
      <c r="A212" s="74">
        <v>42222.125000578701</v>
      </c>
      <c r="B212" s="9">
        <f t="shared" si="108"/>
        <v>624.88505747126442</v>
      </c>
      <c r="C212" s="9">
        <f t="shared" si="109"/>
        <v>15927070.344827587</v>
      </c>
      <c r="D212" s="251">
        <f t="shared" si="110"/>
        <v>935.4101867586362</v>
      </c>
      <c r="E212" s="66">
        <f t="shared" si="110"/>
        <v>5.8477498156295908</v>
      </c>
      <c r="F212" s="66">
        <f t="shared" si="110"/>
        <v>4.3859436243215706</v>
      </c>
      <c r="G212" s="13">
        <f t="shared" si="107"/>
        <v>929.56243694300633</v>
      </c>
      <c r="H212" s="251">
        <f t="shared" si="111"/>
        <v>309.9994005292134</v>
      </c>
      <c r="I212" s="251">
        <f t="shared" ref="I212:AF212" si="123">I17*$C17/1000000</f>
        <v>0.6529841871552704</v>
      </c>
      <c r="J212" s="251">
        <f t="shared" si="123"/>
        <v>3.9956172125937021E-3</v>
      </c>
      <c r="K212" s="251">
        <f t="shared" si="123"/>
        <v>3.8710214507597061E-3</v>
      </c>
      <c r="L212" s="251">
        <f t="shared" si="123"/>
        <v>0.2390874852780808</v>
      </c>
      <c r="M212" s="251">
        <f t="shared" si="123"/>
        <v>1.5982468850374808E-2</v>
      </c>
      <c r="N212" s="251">
        <f t="shared" si="123"/>
        <v>3.8856511790824589E-3</v>
      </c>
      <c r="O212" s="251">
        <f t="shared" si="123"/>
        <v>785.52310940689608</v>
      </c>
      <c r="P212" s="251">
        <f t="shared" si="123"/>
        <v>7.9912344251874042E-3</v>
      </c>
      <c r="Q212" s="251">
        <f t="shared" si="123"/>
        <v>1.1711798057739127E-2</v>
      </c>
      <c r="R212" s="251">
        <f t="shared" si="123"/>
        <v>4.6429896546970412E-2</v>
      </c>
      <c r="S212" s="251">
        <f t="shared" si="123"/>
        <v>0.80882200415275085</v>
      </c>
      <c r="T212" s="251">
        <f t="shared" si="123"/>
        <v>1.1433865171437067E-3</v>
      </c>
      <c r="U212" s="251">
        <f t="shared" si="123"/>
        <v>91.485092060689681</v>
      </c>
      <c r="V212" s="251">
        <f t="shared" si="123"/>
        <v>2.6991195951329661</v>
      </c>
      <c r="W212" s="251">
        <f t="shared" si="123"/>
        <v>3.7393991244377808E-4</v>
      </c>
      <c r="X212" s="251">
        <f t="shared" si="123"/>
        <v>7.9912344251874042E-3</v>
      </c>
      <c r="Y212" s="251">
        <f t="shared" si="123"/>
        <v>7.3376548658853815E-3</v>
      </c>
      <c r="Z212" s="251">
        <f t="shared" si="123"/>
        <v>15.469644884524129</v>
      </c>
      <c r="AA212" s="251">
        <f t="shared" si="123"/>
        <v>7.9912344251874042E-3</v>
      </c>
      <c r="AB212" s="251">
        <f t="shared" si="123"/>
        <v>3.9956172125937021E-3</v>
      </c>
      <c r="AC212" s="251">
        <f t="shared" si="123"/>
        <v>37.084590590896539</v>
      </c>
      <c r="AD212" s="251">
        <f t="shared" si="123"/>
        <v>3.9956172125937021E-3</v>
      </c>
      <c r="AE212" s="251">
        <f t="shared" si="123"/>
        <v>1.5982468850374808E-2</v>
      </c>
      <c r="AF212" s="251">
        <f t="shared" si="123"/>
        <v>1.3050577027664059</v>
      </c>
    </row>
    <row r="213" spans="1:32" x14ac:dyDescent="0.2">
      <c r="A213" s="74">
        <v>42222.135417303238</v>
      </c>
      <c r="B213" s="9">
        <f t="shared" si="108"/>
        <v>624.88505747126442</v>
      </c>
      <c r="C213" s="9">
        <f t="shared" si="109"/>
        <v>15927070.344827587</v>
      </c>
      <c r="D213" s="251">
        <f t="shared" si="110"/>
        <v>960.86941480231735</v>
      </c>
      <c r="E213" s="66">
        <f t="shared" si="110"/>
        <v>5.5480208101522859</v>
      </c>
      <c r="F213" s="66">
        <f t="shared" si="110"/>
        <v>4.1553895547869866</v>
      </c>
      <c r="G213" s="13">
        <f t="shared" si="107"/>
        <v>955.3213939921651</v>
      </c>
      <c r="H213" s="251">
        <f t="shared" si="111"/>
        <v>335.758357578372</v>
      </c>
      <c r="I213" s="251">
        <f t="shared" ref="I213:AF213" si="124">I18*$C18/1000000</f>
        <v>0.64913300374004856</v>
      </c>
      <c r="J213" s="251">
        <f t="shared" si="124"/>
        <v>3.6649573826086947E-3</v>
      </c>
      <c r="K213" s="251">
        <f t="shared" si="124"/>
        <v>3.5299786406218655E-3</v>
      </c>
      <c r="L213" s="251">
        <f t="shared" si="124"/>
        <v>0.21932649210872548</v>
      </c>
      <c r="M213" s="251">
        <f t="shared" si="124"/>
        <v>1.4659829530434779E-2</v>
      </c>
      <c r="N213" s="251">
        <f t="shared" si="124"/>
        <v>3.7634974743508244E-3</v>
      </c>
      <c r="O213" s="251">
        <f t="shared" si="124"/>
        <v>807.71482742068918</v>
      </c>
      <c r="P213" s="251">
        <f t="shared" si="124"/>
        <v>7.3299147652173893E-3</v>
      </c>
      <c r="Q213" s="251">
        <f t="shared" si="124"/>
        <v>1.1254344898182904E-2</v>
      </c>
      <c r="R213" s="251">
        <f t="shared" si="124"/>
        <v>4.7803813571861628E-2</v>
      </c>
      <c r="S213" s="251">
        <f t="shared" si="124"/>
        <v>0.74349825162525029</v>
      </c>
      <c r="T213" s="251">
        <f t="shared" si="124"/>
        <v>1.1059431406987856E-3</v>
      </c>
      <c r="U213" s="251">
        <f t="shared" si="124"/>
        <v>93.906006753103483</v>
      </c>
      <c r="V213" s="251">
        <f t="shared" si="124"/>
        <v>2.5311784928882997</v>
      </c>
      <c r="W213" s="251">
        <f t="shared" si="124"/>
        <v>4.0510157181409293E-4</v>
      </c>
      <c r="X213" s="251">
        <f t="shared" si="124"/>
        <v>7.3299147652173893E-3</v>
      </c>
      <c r="Y213" s="251">
        <f t="shared" si="124"/>
        <v>6.9032484853988173E-3</v>
      </c>
      <c r="Z213" s="251">
        <f t="shared" si="124"/>
        <v>15.901374671337923</v>
      </c>
      <c r="AA213" s="251">
        <f t="shared" si="124"/>
        <v>7.3299147652173893E-3</v>
      </c>
      <c r="AB213" s="251">
        <f t="shared" si="124"/>
        <v>3.6649573826086947E-3</v>
      </c>
      <c r="AC213" s="251">
        <f t="shared" si="124"/>
        <v>37.799185147034471</v>
      </c>
      <c r="AD213" s="251">
        <f t="shared" si="124"/>
        <v>3.6649573826086947E-3</v>
      </c>
      <c r="AE213" s="251">
        <f t="shared" si="124"/>
        <v>1.4659829530434779E-2</v>
      </c>
      <c r="AF213" s="251">
        <f t="shared" si="124"/>
        <v>1.2678143665026869</v>
      </c>
    </row>
    <row r="214" spans="1:32" x14ac:dyDescent="0.2">
      <c r="A214" s="74">
        <v>42222.145834027775</v>
      </c>
      <c r="B214" s="9">
        <f t="shared" si="108"/>
        <v>624.88505747126442</v>
      </c>
      <c r="C214" s="9">
        <f t="shared" si="109"/>
        <v>15927070.344827587</v>
      </c>
      <c r="D214" s="251">
        <f t="shared" si="110"/>
        <v>986.3286428459985</v>
      </c>
      <c r="E214" s="66">
        <f t="shared" si="110"/>
        <v>5.2482918046749827</v>
      </c>
      <c r="F214" s="66">
        <f t="shared" si="110"/>
        <v>3.9248354852524066</v>
      </c>
      <c r="G214" s="13">
        <f t="shared" si="107"/>
        <v>981.08035104132375</v>
      </c>
      <c r="H214" s="251">
        <f t="shared" si="111"/>
        <v>361.51731462753048</v>
      </c>
      <c r="I214" s="251">
        <f t="shared" ref="I214:AF214" si="125">I19*$C19/1000000</f>
        <v>0.64528182032482695</v>
      </c>
      <c r="J214" s="251">
        <f t="shared" si="125"/>
        <v>3.3342975526236872E-3</v>
      </c>
      <c r="K214" s="251">
        <f t="shared" si="125"/>
        <v>3.1889358304840248E-3</v>
      </c>
      <c r="L214" s="251">
        <f t="shared" si="125"/>
        <v>0.19956549893937015</v>
      </c>
      <c r="M214" s="251">
        <f t="shared" si="125"/>
        <v>1.3337190210494749E-2</v>
      </c>
      <c r="N214" s="251">
        <f t="shared" si="125"/>
        <v>3.6413437696191904E-3</v>
      </c>
      <c r="O214" s="251">
        <f t="shared" si="125"/>
        <v>829.90654543448227</v>
      </c>
      <c r="P214" s="251">
        <f t="shared" si="125"/>
        <v>6.6685951052473744E-3</v>
      </c>
      <c r="Q214" s="251">
        <f t="shared" si="125"/>
        <v>1.0796891738626682E-2</v>
      </c>
      <c r="R214" s="251">
        <f t="shared" si="125"/>
        <v>4.9177730596752844E-2</v>
      </c>
      <c r="S214" s="251">
        <f t="shared" si="125"/>
        <v>0.67817449909774974</v>
      </c>
      <c r="T214" s="251">
        <f t="shared" si="125"/>
        <v>1.0684997642538645E-3</v>
      </c>
      <c r="U214" s="251">
        <f t="shared" si="125"/>
        <v>96.326921445517272</v>
      </c>
      <c r="V214" s="251">
        <f t="shared" si="125"/>
        <v>2.3632373906436328</v>
      </c>
      <c r="W214" s="251">
        <f t="shared" si="125"/>
        <v>4.3626323118440782E-4</v>
      </c>
      <c r="X214" s="251">
        <f t="shared" si="125"/>
        <v>6.6685951052473744E-3</v>
      </c>
      <c r="Y214" s="251">
        <f t="shared" si="125"/>
        <v>6.4688421049122532E-3</v>
      </c>
      <c r="Z214" s="251">
        <f t="shared" si="125"/>
        <v>16.333104458151716</v>
      </c>
      <c r="AA214" s="251">
        <f t="shared" si="125"/>
        <v>6.6685951052473744E-3</v>
      </c>
      <c r="AB214" s="251">
        <f t="shared" si="125"/>
        <v>3.3342975526236872E-3</v>
      </c>
      <c r="AC214" s="251">
        <f t="shared" si="125"/>
        <v>38.513779703172403</v>
      </c>
      <c r="AD214" s="251">
        <f t="shared" si="125"/>
        <v>3.3342975526236872E-3</v>
      </c>
      <c r="AE214" s="251">
        <f t="shared" si="125"/>
        <v>1.3337190210494749E-2</v>
      </c>
      <c r="AF214" s="251">
        <f t="shared" si="125"/>
        <v>1.2305710302389679</v>
      </c>
    </row>
    <row r="215" spans="1:32" x14ac:dyDescent="0.2">
      <c r="A215" s="74">
        <v>42222.156250752312</v>
      </c>
      <c r="B215" s="9">
        <f t="shared" si="108"/>
        <v>624.88505747126442</v>
      </c>
      <c r="C215" s="9">
        <f t="shared" si="109"/>
        <v>15927070.344827587</v>
      </c>
      <c r="D215" s="251">
        <f t="shared" si="110"/>
        <v>1011.78787088968</v>
      </c>
      <c r="E215" s="66">
        <f t="shared" si="110"/>
        <v>4.9485627991976804</v>
      </c>
      <c r="F215" s="66">
        <f t="shared" si="110"/>
        <v>3.6942814157178252</v>
      </c>
      <c r="G215" s="13">
        <f t="shared" si="107"/>
        <v>1006.8393080904823</v>
      </c>
      <c r="H215" s="251">
        <f t="shared" si="111"/>
        <v>387.27627167668913</v>
      </c>
      <c r="I215" s="251">
        <f t="shared" ref="I215:AF215" si="126">I20*$C20/1000000</f>
        <v>0.64143063690960522</v>
      </c>
      <c r="J215" s="251">
        <f t="shared" si="126"/>
        <v>3.0036377226386798E-3</v>
      </c>
      <c r="K215" s="251">
        <f t="shared" si="126"/>
        <v>2.8478930203461842E-3</v>
      </c>
      <c r="L215" s="251">
        <f t="shared" si="126"/>
        <v>0.17980450577001486</v>
      </c>
      <c r="M215" s="251">
        <f t="shared" si="126"/>
        <v>1.2014550890554719E-2</v>
      </c>
      <c r="N215" s="251">
        <f t="shared" si="126"/>
        <v>3.5191900648875564E-3</v>
      </c>
      <c r="O215" s="251">
        <f t="shared" si="126"/>
        <v>852.09826344827536</v>
      </c>
      <c r="P215" s="251">
        <f t="shared" si="126"/>
        <v>6.0072754452773595E-3</v>
      </c>
      <c r="Q215" s="251">
        <f t="shared" si="126"/>
        <v>1.0339438579070459E-2</v>
      </c>
      <c r="R215" s="251">
        <f t="shared" si="126"/>
        <v>5.0551647621644054E-2</v>
      </c>
      <c r="S215" s="251">
        <f t="shared" si="126"/>
        <v>0.61285074657024907</v>
      </c>
      <c r="T215" s="251">
        <f t="shared" si="126"/>
        <v>1.0310563878089436E-3</v>
      </c>
      <c r="U215" s="251">
        <f t="shared" si="126"/>
        <v>98.74783613793106</v>
      </c>
      <c r="V215" s="251">
        <f t="shared" si="126"/>
        <v>2.1952962883989668</v>
      </c>
      <c r="W215" s="251">
        <f t="shared" si="126"/>
        <v>4.6742489055472261E-4</v>
      </c>
      <c r="X215" s="251">
        <f t="shared" si="126"/>
        <v>6.0072754452773595E-3</v>
      </c>
      <c r="Y215" s="251">
        <f t="shared" si="126"/>
        <v>6.0344357244256899E-3</v>
      </c>
      <c r="Z215" s="251">
        <f t="shared" si="126"/>
        <v>16.764834244965506</v>
      </c>
      <c r="AA215" s="251">
        <f t="shared" si="126"/>
        <v>6.0072754452773595E-3</v>
      </c>
      <c r="AB215" s="251">
        <f t="shared" si="126"/>
        <v>3.0036377226386798E-3</v>
      </c>
      <c r="AC215" s="251">
        <f t="shared" si="126"/>
        <v>39.228374259310336</v>
      </c>
      <c r="AD215" s="251">
        <f t="shared" si="126"/>
        <v>3.0036377226386798E-3</v>
      </c>
      <c r="AE215" s="251">
        <f t="shared" si="126"/>
        <v>1.2014550890554719E-2</v>
      </c>
      <c r="AF215" s="251">
        <f t="shared" si="126"/>
        <v>1.1933276939752486</v>
      </c>
    </row>
    <row r="216" spans="1:32" x14ac:dyDescent="0.2">
      <c r="A216" s="74">
        <v>42222.166667476849</v>
      </c>
      <c r="B216" s="9">
        <f t="shared" si="108"/>
        <v>616.53735632183907</v>
      </c>
      <c r="C216" s="9">
        <f t="shared" si="109"/>
        <v>15714304.137931036</v>
      </c>
      <c r="D216" s="251">
        <f t="shared" si="110"/>
        <v>1023.3907445582977</v>
      </c>
      <c r="E216" s="66">
        <f t="shared" si="110"/>
        <v>4.5867310522012108</v>
      </c>
      <c r="F216" s="66">
        <f t="shared" si="110"/>
        <v>3.4174561793449185</v>
      </c>
      <c r="G216" s="13">
        <f t="shared" si="107"/>
        <v>1018.804013506096</v>
      </c>
      <c r="H216" s="251">
        <f t="shared" si="111"/>
        <v>407.51758254057876</v>
      </c>
      <c r="I216" s="251">
        <f t="shared" ref="I216:AF216" si="127">I21*$C21/1000000</f>
        <v>0.62906217071869519</v>
      </c>
      <c r="J216" s="251">
        <f t="shared" si="127"/>
        <v>2.6372701727136422E-3</v>
      </c>
      <c r="K216" s="251">
        <f t="shared" si="127"/>
        <v>2.4733617532017439E-3</v>
      </c>
      <c r="L216" s="251">
        <f t="shared" si="127"/>
        <v>0.15790552674530722</v>
      </c>
      <c r="M216" s="251">
        <f t="shared" si="127"/>
        <v>1.0549080690854569E-2</v>
      </c>
      <c r="N216" s="251">
        <f t="shared" si="127"/>
        <v>3.3516561034362823E-3</v>
      </c>
      <c r="O216" s="251">
        <f t="shared" si="127"/>
        <v>862.61053514482705</v>
      </c>
      <c r="P216" s="251">
        <f t="shared" si="127"/>
        <v>5.2745403454272843E-3</v>
      </c>
      <c r="Q216" s="251">
        <f t="shared" si="127"/>
        <v>9.7499741639100398E-3</v>
      </c>
      <c r="R216" s="251">
        <f t="shared" si="127"/>
        <v>5.1231902523394532E-2</v>
      </c>
      <c r="S216" s="251">
        <f t="shared" si="127"/>
        <v>0.54021270213759742</v>
      </c>
      <c r="T216" s="251">
        <f t="shared" si="127"/>
        <v>9.8033955510534276E-4</v>
      </c>
      <c r="U216" s="251">
        <f t="shared" si="127"/>
        <v>99.817259884137968</v>
      </c>
      <c r="V216" s="251">
        <f t="shared" si="127"/>
        <v>2.0002721970262849</v>
      </c>
      <c r="W216" s="251">
        <f t="shared" si="127"/>
        <v>4.9192604257871058E-4</v>
      </c>
      <c r="X216" s="251">
        <f t="shared" si="127"/>
        <v>5.2745403454272843E-3</v>
      </c>
      <c r="Y216" s="251">
        <f t="shared" si="127"/>
        <v>5.525219791634596E-3</v>
      </c>
      <c r="Z216" s="251">
        <f t="shared" si="127"/>
        <v>16.966838939751714</v>
      </c>
      <c r="AA216" s="251">
        <f t="shared" si="127"/>
        <v>5.2745403454272843E-3</v>
      </c>
      <c r="AB216" s="251">
        <f t="shared" si="127"/>
        <v>2.6372701727136422E-3</v>
      </c>
      <c r="AC216" s="251">
        <f t="shared" si="127"/>
        <v>39.409379537379301</v>
      </c>
      <c r="AD216" s="251">
        <f t="shared" si="127"/>
        <v>2.6372701727136422E-3</v>
      </c>
      <c r="AE216" s="251">
        <f t="shared" si="127"/>
        <v>1.0549080690854569E-2</v>
      </c>
      <c r="AF216" s="251">
        <f t="shared" si="127"/>
        <v>1.1406404827039329</v>
      </c>
    </row>
    <row r="217" spans="1:32" x14ac:dyDescent="0.2">
      <c r="A217" s="74">
        <v>42222.177084201387</v>
      </c>
      <c r="B217" s="9">
        <f t="shared" si="108"/>
        <v>616.53735632183907</v>
      </c>
      <c r="C217" s="9">
        <f t="shared" si="109"/>
        <v>15714304.137931036</v>
      </c>
      <c r="D217" s="251">
        <f t="shared" si="110"/>
        <v>1048.5098684105553</v>
      </c>
      <c r="E217" s="66">
        <f t="shared" si="110"/>
        <v>4.291006060155854</v>
      </c>
      <c r="F217" s="66">
        <f t="shared" si="110"/>
        <v>3.1899820305865609</v>
      </c>
      <c r="G217" s="13">
        <f t="shared" si="107"/>
        <v>1044.2188623503994</v>
      </c>
      <c r="H217" s="251">
        <f t="shared" si="111"/>
        <v>432.93243138488219</v>
      </c>
      <c r="I217" s="251">
        <f t="shared" ref="I217:AF217" si="128">I22*$C22/1000000</f>
        <v>0.62526243441016527</v>
      </c>
      <c r="J217" s="251">
        <f t="shared" si="128"/>
        <v>2.3110275541979E-3</v>
      </c>
      <c r="K217" s="251">
        <f t="shared" si="128"/>
        <v>2.1368748584665075E-3</v>
      </c>
      <c r="L217" s="251">
        <f t="shared" si="128"/>
        <v>0.13840851630913031</v>
      </c>
      <c r="M217" s="251">
        <f t="shared" si="128"/>
        <v>9.2441102167916001E-3</v>
      </c>
      <c r="N217" s="251">
        <f t="shared" si="128"/>
        <v>3.2311342230044978E-3</v>
      </c>
      <c r="O217" s="251">
        <f t="shared" si="128"/>
        <v>884.5057989103442</v>
      </c>
      <c r="P217" s="251">
        <f t="shared" si="128"/>
        <v>4.6220551083958001E-3</v>
      </c>
      <c r="Q217" s="251">
        <f t="shared" si="128"/>
        <v>9.2986320198440719E-3</v>
      </c>
      <c r="R217" s="251">
        <f t="shared" si="128"/>
        <v>5.2587465694899797E-2</v>
      </c>
      <c r="S217" s="251">
        <f t="shared" si="128"/>
        <v>0.47576159515912825</v>
      </c>
      <c r="T217" s="251">
        <f t="shared" si="128"/>
        <v>9.4339637643735784E-4</v>
      </c>
      <c r="U217" s="251">
        <f t="shared" si="128"/>
        <v>102.20583411310349</v>
      </c>
      <c r="V217" s="251">
        <f t="shared" si="128"/>
        <v>1.8345745827887034</v>
      </c>
      <c r="W217" s="251">
        <f t="shared" si="128"/>
        <v>5.2267142023988006E-4</v>
      </c>
      <c r="X217" s="251">
        <f t="shared" si="128"/>
        <v>4.6220551083958001E-3</v>
      </c>
      <c r="Y217" s="251">
        <f t="shared" si="128"/>
        <v>5.0966165498186541E-3</v>
      </c>
      <c r="Z217" s="251">
        <f t="shared" si="128"/>
        <v>17.392801343917231</v>
      </c>
      <c r="AA217" s="251">
        <f t="shared" si="128"/>
        <v>4.6220551083958001E-3</v>
      </c>
      <c r="AB217" s="251">
        <f t="shared" si="128"/>
        <v>2.3110275541979E-3</v>
      </c>
      <c r="AC217" s="251">
        <f t="shared" si="128"/>
        <v>40.114427983034467</v>
      </c>
      <c r="AD217" s="251">
        <f t="shared" si="128"/>
        <v>2.3110275541979E-3</v>
      </c>
      <c r="AE217" s="251">
        <f t="shared" si="128"/>
        <v>9.2441102167916001E-3</v>
      </c>
      <c r="AF217" s="251">
        <f t="shared" si="128"/>
        <v>1.1038946719246527</v>
      </c>
    </row>
    <row r="218" spans="1:32" x14ac:dyDescent="0.2">
      <c r="A218" s="74">
        <v>42222.187500925924</v>
      </c>
      <c r="B218" s="9">
        <f t="shared" si="108"/>
        <v>616.53735632183907</v>
      </c>
      <c r="C218" s="9">
        <f t="shared" si="109"/>
        <v>15714304.137931036</v>
      </c>
      <c r="D218" s="251">
        <f t="shared" si="110"/>
        <v>1073.6289922628137</v>
      </c>
      <c r="E218" s="66">
        <f t="shared" si="110"/>
        <v>3.9952810681104993</v>
      </c>
      <c r="F218" s="66">
        <f t="shared" si="110"/>
        <v>2.9625078818282051</v>
      </c>
      <c r="G218" s="13">
        <f t="shared" si="107"/>
        <v>1069.6337111947028</v>
      </c>
      <c r="H218" s="251">
        <f t="shared" si="111"/>
        <v>458.34728022918563</v>
      </c>
      <c r="I218" s="251">
        <f t="shared" ref="I218:AF218" si="129">I23*$C23/1000000</f>
        <v>0.62146269810163557</v>
      </c>
      <c r="J218" s="251">
        <f t="shared" si="129"/>
        <v>1.9847849356821579E-3</v>
      </c>
      <c r="K218" s="251">
        <f t="shared" si="129"/>
        <v>1.8003879637312717E-3</v>
      </c>
      <c r="L218" s="251">
        <f t="shared" si="129"/>
        <v>0.1189115058729534</v>
      </c>
      <c r="M218" s="251">
        <f t="shared" si="129"/>
        <v>7.9391397427286316E-3</v>
      </c>
      <c r="N218" s="251">
        <f t="shared" si="129"/>
        <v>3.1106123425727137E-3</v>
      </c>
      <c r="O218" s="251">
        <f t="shared" si="129"/>
        <v>906.40106267586145</v>
      </c>
      <c r="P218" s="251">
        <f t="shared" si="129"/>
        <v>3.9695698713643158E-3</v>
      </c>
      <c r="Q218" s="251">
        <f t="shared" si="129"/>
        <v>8.8472898757781058E-3</v>
      </c>
      <c r="R218" s="251">
        <f t="shared" si="129"/>
        <v>5.3943028866405056E-2</v>
      </c>
      <c r="S218" s="251">
        <f t="shared" si="129"/>
        <v>0.41131048818065918</v>
      </c>
      <c r="T218" s="251">
        <f t="shared" si="129"/>
        <v>9.0645319776937281E-4</v>
      </c>
      <c r="U218" s="251">
        <f t="shared" si="129"/>
        <v>104.59440834206902</v>
      </c>
      <c r="V218" s="251">
        <f t="shared" si="129"/>
        <v>1.6688769685511218</v>
      </c>
      <c r="W218" s="251">
        <f t="shared" si="129"/>
        <v>5.5341679790104942E-4</v>
      </c>
      <c r="X218" s="251">
        <f t="shared" si="129"/>
        <v>3.9695698713643158E-3</v>
      </c>
      <c r="Y218" s="251">
        <f t="shared" si="129"/>
        <v>4.6680133080027114E-3</v>
      </c>
      <c r="Z218" s="251">
        <f t="shared" si="129"/>
        <v>17.818763748082745</v>
      </c>
      <c r="AA218" s="251">
        <f t="shared" si="129"/>
        <v>3.9695698713643158E-3</v>
      </c>
      <c r="AB218" s="251">
        <f t="shared" si="129"/>
        <v>1.9847849356821579E-3</v>
      </c>
      <c r="AC218" s="251">
        <f t="shared" si="129"/>
        <v>40.819476428689647</v>
      </c>
      <c r="AD218" s="251">
        <f t="shared" si="129"/>
        <v>1.9847849356821579E-3</v>
      </c>
      <c r="AE218" s="251">
        <f t="shared" si="129"/>
        <v>7.9391397427286316E-3</v>
      </c>
      <c r="AF218" s="251">
        <f t="shared" si="129"/>
        <v>1.0671488611453728</v>
      </c>
    </row>
    <row r="219" spans="1:32" x14ac:dyDescent="0.2">
      <c r="A219" s="74">
        <v>42222.197917650461</v>
      </c>
      <c r="B219" s="9">
        <f t="shared" si="108"/>
        <v>599.84195402298849</v>
      </c>
      <c r="C219" s="9">
        <f t="shared" si="109"/>
        <v>15288771.724137932</v>
      </c>
      <c r="D219" s="251">
        <f t="shared" si="110"/>
        <v>1068.994782216404</v>
      </c>
      <c r="E219" s="66">
        <f t="shared" si="110"/>
        <v>3.5993746736185064</v>
      </c>
      <c r="F219" s="66">
        <f t="shared" si="110"/>
        <v>2.6609709240505497</v>
      </c>
      <c r="G219" s="13">
        <f t="shared" si="107"/>
        <v>1065.3954075427855</v>
      </c>
      <c r="H219" s="251">
        <f t="shared" si="111"/>
        <v>470.6621874738201</v>
      </c>
      <c r="I219" s="251">
        <f t="shared" ref="I219:AF219" si="130">I24*$C24/1000000</f>
        <v>0.60093707888188042</v>
      </c>
      <c r="J219" s="251">
        <f t="shared" si="130"/>
        <v>1.613630146101948E-3</v>
      </c>
      <c r="K219" s="251">
        <f t="shared" si="130"/>
        <v>1.4242596473984645E-3</v>
      </c>
      <c r="L219" s="251">
        <f t="shared" si="130"/>
        <v>9.6722420125142303E-2</v>
      </c>
      <c r="M219" s="251">
        <f t="shared" si="130"/>
        <v>6.4545205844077922E-3</v>
      </c>
      <c r="N219" s="251">
        <f t="shared" si="130"/>
        <v>2.9091208945007498E-3</v>
      </c>
      <c r="O219" s="251">
        <f t="shared" si="130"/>
        <v>903.15870831724067</v>
      </c>
      <c r="P219" s="251">
        <f t="shared" si="130"/>
        <v>3.2272602922038961E-3</v>
      </c>
      <c r="Q219" s="251">
        <f t="shared" si="130"/>
        <v>8.1685913134452708E-3</v>
      </c>
      <c r="R219" s="251">
        <f t="shared" si="130"/>
        <v>5.3801144671313132E-2</v>
      </c>
      <c r="S219" s="251">
        <f t="shared" si="130"/>
        <v>0.33746667068607661</v>
      </c>
      <c r="T219" s="251">
        <f t="shared" si="130"/>
        <v>8.4596429324564418E-4</v>
      </c>
      <c r="U219" s="251">
        <f t="shared" si="130"/>
        <v>104.08595789793108</v>
      </c>
      <c r="V219" s="251">
        <f t="shared" si="130"/>
        <v>1.462474304100021</v>
      </c>
      <c r="W219" s="251">
        <f t="shared" si="130"/>
        <v>5.6834347061469263E-4</v>
      </c>
      <c r="X219" s="251">
        <f t="shared" si="130"/>
        <v>3.2272602922038961E-3</v>
      </c>
      <c r="Y219" s="251">
        <f t="shared" si="130"/>
        <v>4.1246097936014419E-3</v>
      </c>
      <c r="Z219" s="251">
        <f t="shared" si="130"/>
        <v>17.750671672303433</v>
      </c>
      <c r="AA219" s="251">
        <f t="shared" si="130"/>
        <v>3.2272602922038961E-3</v>
      </c>
      <c r="AB219" s="251">
        <f t="shared" si="130"/>
        <v>1.613630146101948E-3</v>
      </c>
      <c r="AC219" s="251">
        <f t="shared" si="130"/>
        <v>40.400069655310332</v>
      </c>
      <c r="AD219" s="251">
        <f t="shared" si="130"/>
        <v>1.613630146101948E-3</v>
      </c>
      <c r="AE219" s="251">
        <f t="shared" si="130"/>
        <v>6.4545205844077922E-3</v>
      </c>
      <c r="AF219" s="251">
        <f t="shared" si="130"/>
        <v>1.0025004532575332</v>
      </c>
    </row>
    <row r="220" spans="1:32" x14ac:dyDescent="0.2">
      <c r="A220" s="74">
        <v>42222.208334374998</v>
      </c>
      <c r="B220" s="9">
        <f t="shared" si="108"/>
        <v>608.18965517241372</v>
      </c>
      <c r="C220" s="9">
        <f t="shared" si="109"/>
        <v>15501537.931034481</v>
      </c>
      <c r="D220" s="251">
        <f t="shared" si="110"/>
        <v>1108.650468826572</v>
      </c>
      <c r="E220" s="66">
        <f t="shared" si="110"/>
        <v>3.3577443962284175</v>
      </c>
      <c r="F220" s="66">
        <f t="shared" si="110"/>
        <v>2.4736081005780663</v>
      </c>
      <c r="G220" s="13">
        <f t="shared" si="107"/>
        <v>1105.2927244303442</v>
      </c>
      <c r="H220" s="251">
        <f t="shared" si="111"/>
        <v>502.28289891310249</v>
      </c>
      <c r="I220" s="251">
        <f t="shared" ref="I220:AF220" si="131">I25*$C25/1000000</f>
        <v>0.60555173113565497</v>
      </c>
      <c r="J220" s="251">
        <f t="shared" si="131"/>
        <v>1.3142608245877048E-3</v>
      </c>
      <c r="K220" s="251">
        <f t="shared" si="131"/>
        <v>1.1121493788646189E-3</v>
      </c>
      <c r="L220" s="251">
        <f t="shared" si="131"/>
        <v>7.8835430077960886E-2</v>
      </c>
      <c r="M220" s="251">
        <f t="shared" si="131"/>
        <v>5.2570432983508192E-3</v>
      </c>
      <c r="N220" s="251">
        <f t="shared" si="131"/>
        <v>2.8307156221889051E-3</v>
      </c>
      <c r="O220" s="251">
        <f t="shared" si="131"/>
        <v>937.32632689655088</v>
      </c>
      <c r="P220" s="251">
        <f t="shared" si="131"/>
        <v>2.6285216491754096E-3</v>
      </c>
      <c r="Q220" s="251">
        <f t="shared" si="131"/>
        <v>7.837038394002991E-3</v>
      </c>
      <c r="R220" s="251">
        <f t="shared" si="131"/>
        <v>5.5887077672731024E-2</v>
      </c>
      <c r="S220" s="251">
        <f t="shared" si="131"/>
        <v>0.27858456451469571</v>
      </c>
      <c r="T220" s="251">
        <f t="shared" si="131"/>
        <v>8.2129417528246668E-4</v>
      </c>
      <c r="U220" s="251">
        <f t="shared" si="131"/>
        <v>107.89070400000003</v>
      </c>
      <c r="V220" s="251">
        <f t="shared" si="131"/>
        <v>1.3193727029762843</v>
      </c>
      <c r="W220" s="251">
        <f t="shared" si="131"/>
        <v>6.065819190404796E-4</v>
      </c>
      <c r="X220" s="251">
        <f t="shared" si="131"/>
        <v>2.6285216491754096E-3</v>
      </c>
      <c r="Y220" s="251">
        <f t="shared" si="131"/>
        <v>3.7592098267487852E-3</v>
      </c>
      <c r="Z220" s="251">
        <f t="shared" si="131"/>
        <v>18.417893933793085</v>
      </c>
      <c r="AA220" s="251">
        <f t="shared" si="131"/>
        <v>2.6285216491754096E-3</v>
      </c>
      <c r="AB220" s="251">
        <f t="shared" si="131"/>
        <v>1.3142608245877048E-3</v>
      </c>
      <c r="AC220" s="251">
        <f t="shared" si="131"/>
        <v>41.657799599999976</v>
      </c>
      <c r="AD220" s="251">
        <f t="shared" si="131"/>
        <v>1.3142608245877048E-3</v>
      </c>
      <c r="AE220" s="251">
        <f t="shared" si="131"/>
        <v>5.2570432983508192E-3</v>
      </c>
      <c r="AF220" s="251">
        <f t="shared" si="131"/>
        <v>0.98020346651697166</v>
      </c>
    </row>
    <row r="221" spans="1:32" x14ac:dyDescent="0.2">
      <c r="A221" s="74">
        <v>42222.218751099535</v>
      </c>
      <c r="B221" s="9">
        <f t="shared" si="108"/>
        <v>608.18965517241372</v>
      </c>
      <c r="C221" s="9">
        <f t="shared" si="109"/>
        <v>15501537.931034481</v>
      </c>
      <c r="D221" s="251">
        <f t="shared" ref="D221:F240" si="132">D26*$C26/1000000</f>
        <v>1133.4294884874078</v>
      </c>
      <c r="E221" s="66">
        <f t="shared" si="132"/>
        <v>3.066023417615011</v>
      </c>
      <c r="F221" s="66">
        <f t="shared" si="132"/>
        <v>2.2492138725959361</v>
      </c>
      <c r="G221" s="13">
        <f t="shared" si="107"/>
        <v>1130.3634650697923</v>
      </c>
      <c r="H221" s="251">
        <f t="shared" si="111"/>
        <v>527.35363955255093</v>
      </c>
      <c r="I221" s="251">
        <f t="shared" ref="I221:AF221" si="133">I26*$C26/1000000</f>
        <v>0.60180344193381696</v>
      </c>
      <c r="J221" s="251">
        <f t="shared" si="133"/>
        <v>9.9243541754122778E-4</v>
      </c>
      <c r="K221" s="251">
        <f t="shared" si="133"/>
        <v>7.8021839953198785E-4</v>
      </c>
      <c r="L221" s="251">
        <f t="shared" si="133"/>
        <v>5.9602402374962386E-2</v>
      </c>
      <c r="M221" s="251">
        <f t="shared" si="133"/>
        <v>3.9697416701649111E-3</v>
      </c>
      <c r="N221" s="251">
        <f t="shared" si="133"/>
        <v>2.7118255660569706E-3</v>
      </c>
      <c r="O221" s="251">
        <f t="shared" si="133"/>
        <v>958.9251364137923</v>
      </c>
      <c r="P221" s="251">
        <f t="shared" si="133"/>
        <v>1.9848708350824556E-3</v>
      </c>
      <c r="Q221" s="251">
        <f t="shared" si="133"/>
        <v>7.3918072654272785E-3</v>
      </c>
      <c r="R221" s="251">
        <f t="shared" si="133"/>
        <v>5.7224286990850332E-2</v>
      </c>
      <c r="S221" s="251">
        <f t="shared" si="133"/>
        <v>0.21500610308525814</v>
      </c>
      <c r="T221" s="251">
        <f t="shared" si="133"/>
        <v>7.8485119439141761E-4</v>
      </c>
      <c r="U221" s="251">
        <f t="shared" si="133"/>
        <v>110.24693776551727</v>
      </c>
      <c r="V221" s="251">
        <f t="shared" si="133"/>
        <v>1.155918576745788</v>
      </c>
      <c r="W221" s="251">
        <f t="shared" si="133"/>
        <v>6.3691101499250365E-4</v>
      </c>
      <c r="X221" s="251">
        <f t="shared" si="133"/>
        <v>1.9848708350824556E-3</v>
      </c>
      <c r="Y221" s="251">
        <f t="shared" si="133"/>
        <v>3.336409723603466E-3</v>
      </c>
      <c r="Z221" s="251">
        <f t="shared" si="133"/>
        <v>18.838088955310326</v>
      </c>
      <c r="AA221" s="251">
        <f t="shared" si="133"/>
        <v>1.9848708350824556E-3</v>
      </c>
      <c r="AB221" s="251">
        <f t="shared" si="133"/>
        <v>9.9243541754122778E-4</v>
      </c>
      <c r="AC221" s="251">
        <f t="shared" si="133"/>
        <v>42.353301935172396</v>
      </c>
      <c r="AD221" s="251">
        <f t="shared" si="133"/>
        <v>9.9243541754122778E-4</v>
      </c>
      <c r="AE221" s="251">
        <f t="shared" si="133"/>
        <v>3.9697416701649111E-3</v>
      </c>
      <c r="AF221" s="251">
        <f t="shared" si="133"/>
        <v>0.94395518122213051</v>
      </c>
    </row>
    <row r="222" spans="1:32" x14ac:dyDescent="0.2">
      <c r="A222" s="74">
        <v>42222.229167824073</v>
      </c>
      <c r="B222" s="9">
        <f t="shared" si="108"/>
        <v>616.53735632183907</v>
      </c>
      <c r="C222" s="9">
        <f t="shared" si="109"/>
        <v>15714304.137931036</v>
      </c>
      <c r="D222" s="251">
        <f t="shared" si="132"/>
        <v>1174.1054876718454</v>
      </c>
      <c r="E222" s="66">
        <f t="shared" si="132"/>
        <v>2.8123810999290777</v>
      </c>
      <c r="F222" s="66">
        <f t="shared" si="132"/>
        <v>2.0526112867947788</v>
      </c>
      <c r="G222" s="13">
        <f t="shared" si="107"/>
        <v>1171.2931065719165</v>
      </c>
      <c r="H222" s="251">
        <f t="shared" si="111"/>
        <v>560.00667560639931</v>
      </c>
      <c r="I222" s="251">
        <f t="shared" ref="I222:AF222" si="134">I27*$C27/1000000</f>
        <v>0.6062637528675161</v>
      </c>
      <c r="J222" s="251">
        <f t="shared" si="134"/>
        <v>6.7981446161918899E-4</v>
      </c>
      <c r="K222" s="251">
        <f t="shared" si="134"/>
        <v>4.5444038479032847E-4</v>
      </c>
      <c r="L222" s="251">
        <f t="shared" si="134"/>
        <v>4.0923464128245754E-2</v>
      </c>
      <c r="M222" s="251">
        <f t="shared" si="134"/>
        <v>2.719257846476756E-3</v>
      </c>
      <c r="N222" s="251">
        <f t="shared" si="134"/>
        <v>2.6285248208455774E-3</v>
      </c>
      <c r="O222" s="251">
        <f t="shared" si="134"/>
        <v>993.98211773793025</v>
      </c>
      <c r="P222" s="251">
        <f t="shared" si="134"/>
        <v>1.359628923238378E-3</v>
      </c>
      <c r="Q222" s="251">
        <f t="shared" si="134"/>
        <v>7.0419212995142351E-3</v>
      </c>
      <c r="R222" s="251">
        <f t="shared" si="134"/>
        <v>5.9365281552426104E-2</v>
      </c>
      <c r="S222" s="251">
        <f t="shared" si="134"/>
        <v>0.15350606026678285</v>
      </c>
      <c r="T222" s="251">
        <f t="shared" si="134"/>
        <v>7.5868048309743258E-4</v>
      </c>
      <c r="U222" s="251">
        <f t="shared" si="134"/>
        <v>114.14870525793108</v>
      </c>
      <c r="V222" s="251">
        <f t="shared" si="134"/>
        <v>1.0060865116007962</v>
      </c>
      <c r="W222" s="251">
        <f t="shared" si="134"/>
        <v>6.7639830854572709E-4</v>
      </c>
      <c r="X222" s="251">
        <f t="shared" si="134"/>
        <v>1.359628923238378E-3</v>
      </c>
      <c r="Y222" s="251">
        <f t="shared" si="134"/>
        <v>2.9536003407389442E-3</v>
      </c>
      <c r="Z222" s="251">
        <f t="shared" si="134"/>
        <v>19.522613364744814</v>
      </c>
      <c r="AA222" s="251">
        <f t="shared" si="134"/>
        <v>1.359628923238378E-3</v>
      </c>
      <c r="AB222" s="251">
        <f t="shared" si="134"/>
        <v>6.7981446161918899E-4</v>
      </c>
      <c r="AC222" s="251">
        <f t="shared" si="134"/>
        <v>43.639670211310325</v>
      </c>
      <c r="AD222" s="251">
        <f t="shared" si="134"/>
        <v>6.7981446161918899E-4</v>
      </c>
      <c r="AE222" s="251">
        <f t="shared" si="134"/>
        <v>2.719257846476756E-3</v>
      </c>
      <c r="AF222" s="251">
        <f t="shared" si="134"/>
        <v>0.92016561802825225</v>
      </c>
    </row>
    <row r="223" spans="1:32" x14ac:dyDescent="0.2">
      <c r="A223" s="74">
        <v>42222.23958454861</v>
      </c>
      <c r="B223" s="9">
        <f t="shared" si="108"/>
        <v>616.53735632183907</v>
      </c>
      <c r="C223" s="9">
        <f t="shared" si="109"/>
        <v>15714304.137931036</v>
      </c>
      <c r="D223" s="251">
        <f t="shared" si="132"/>
        <v>1199.2246115241039</v>
      </c>
      <c r="E223" s="66">
        <f t="shared" si="132"/>
        <v>2.5166561078837182</v>
      </c>
      <c r="F223" s="66">
        <f t="shared" si="132"/>
        <v>1.8251371380364187</v>
      </c>
      <c r="G223" s="13">
        <f t="shared" si="107"/>
        <v>1196.7079554162201</v>
      </c>
      <c r="H223" s="251">
        <f t="shared" si="111"/>
        <v>585.42152445070269</v>
      </c>
      <c r="I223" s="251">
        <f t="shared" ref="I223:AF223" si="135">I28*$C28/1000000</f>
        <v>0.6024640165589854</v>
      </c>
      <c r="J223" s="251">
        <f t="shared" si="135"/>
        <v>3.5357184310344828E-4</v>
      </c>
      <c r="K223" s="251">
        <f t="shared" si="135"/>
        <v>1.1795349005509405E-4</v>
      </c>
      <c r="L223" s="251">
        <f t="shared" si="135"/>
        <v>2.142645369206897E-2</v>
      </c>
      <c r="M223" s="251">
        <f t="shared" si="135"/>
        <v>1.4142873724137931E-3</v>
      </c>
      <c r="N223" s="251">
        <f t="shared" si="135"/>
        <v>2.5080029404137938E-3</v>
      </c>
      <c r="O223" s="251">
        <f t="shared" si="135"/>
        <v>1015.8773815034476</v>
      </c>
      <c r="P223" s="251">
        <f t="shared" si="135"/>
        <v>7.0714368620689656E-4</v>
      </c>
      <c r="Q223" s="251">
        <f t="shared" si="135"/>
        <v>6.5905791554482758E-3</v>
      </c>
      <c r="R223" s="251">
        <f t="shared" si="135"/>
        <v>6.0720844723931369E-2</v>
      </c>
      <c r="S223" s="251">
        <f t="shared" si="135"/>
        <v>8.9054953288314448E-2</v>
      </c>
      <c r="T223" s="251">
        <f t="shared" si="135"/>
        <v>7.2173730442944711E-4</v>
      </c>
      <c r="U223" s="251">
        <f t="shared" si="135"/>
        <v>116.53727948689661</v>
      </c>
      <c r="V223" s="251">
        <f t="shared" si="135"/>
        <v>0.84038889736321287</v>
      </c>
      <c r="W223" s="251">
        <f t="shared" si="135"/>
        <v>7.0714368620689656E-4</v>
      </c>
      <c r="X223" s="251">
        <f t="shared" si="135"/>
        <v>7.0714368620689656E-4</v>
      </c>
      <c r="Y223" s="251">
        <f t="shared" si="135"/>
        <v>2.5249970989229976E-3</v>
      </c>
      <c r="Z223" s="251">
        <f t="shared" si="135"/>
        <v>19.948575768910331</v>
      </c>
      <c r="AA223" s="251">
        <f t="shared" si="135"/>
        <v>7.0714368620689656E-4</v>
      </c>
      <c r="AB223" s="251">
        <f t="shared" si="135"/>
        <v>3.5357184310344828E-4</v>
      </c>
      <c r="AC223" s="251">
        <f t="shared" si="135"/>
        <v>44.344718656965505</v>
      </c>
      <c r="AD223" s="251">
        <f t="shared" si="135"/>
        <v>3.5357184310344828E-4</v>
      </c>
      <c r="AE223" s="251">
        <f t="shared" si="135"/>
        <v>1.4142873724137931E-3</v>
      </c>
      <c r="AF223" s="251">
        <f t="shared" si="135"/>
        <v>0.88341980724897018</v>
      </c>
    </row>
    <row r="224" spans="1:32" x14ac:dyDescent="0.2">
      <c r="A224" s="74">
        <v>42222.250001273147</v>
      </c>
      <c r="B224" s="9">
        <f t="shared" si="108"/>
        <v>599.84195402298849</v>
      </c>
      <c r="C224" s="9">
        <f t="shared" si="109"/>
        <v>15288771.724137932</v>
      </c>
      <c r="D224" s="251">
        <f t="shared" si="132"/>
        <v>1195.5579212167981</v>
      </c>
      <c r="E224" s="66">
        <f t="shared" si="132"/>
        <v>6.5293515010471221</v>
      </c>
      <c r="F224" s="66">
        <f t="shared" si="132"/>
        <v>4.7352365206051266</v>
      </c>
      <c r="G224" s="13">
        <f t="shared" si="107"/>
        <v>1189.028569715751</v>
      </c>
      <c r="H224" s="251">
        <f t="shared" si="111"/>
        <v>594.29534964678533</v>
      </c>
      <c r="I224" s="251">
        <f t="shared" ref="I224:AF224" si="136">I29*$C29/1000000</f>
        <v>1.5630658946701208</v>
      </c>
      <c r="J224" s="251">
        <f t="shared" si="136"/>
        <v>9.1732630344827594E-4</v>
      </c>
      <c r="K224" s="251">
        <f t="shared" si="136"/>
        <v>3.0602504447562763E-4</v>
      </c>
      <c r="L224" s="251">
        <f t="shared" si="136"/>
        <v>5.5589973988965521E-2</v>
      </c>
      <c r="M224" s="251">
        <f t="shared" si="136"/>
        <v>3.6693052137931038E-3</v>
      </c>
      <c r="N224" s="251">
        <f t="shared" si="136"/>
        <v>6.5069012457931036E-3</v>
      </c>
      <c r="O224" s="251">
        <f t="shared" si="136"/>
        <v>1009.6704846620682</v>
      </c>
      <c r="P224" s="251">
        <f t="shared" si="136"/>
        <v>1.8346526068965519E-3</v>
      </c>
      <c r="Q224" s="251">
        <f t="shared" si="136"/>
        <v>1.7098962296275867E-2</v>
      </c>
      <c r="R224" s="251">
        <f t="shared" si="136"/>
        <v>0.15753751074732422</v>
      </c>
      <c r="S224" s="251">
        <f t="shared" si="136"/>
        <v>0.2310490857718745</v>
      </c>
      <c r="T224" s="251">
        <f t="shared" si="136"/>
        <v>1.8725150954378438E-3</v>
      </c>
      <c r="U224" s="251">
        <f t="shared" si="136"/>
        <v>115.70542440827592</v>
      </c>
      <c r="V224" s="251">
        <f t="shared" si="136"/>
        <v>2.1803513365503351</v>
      </c>
      <c r="W224" s="251">
        <f t="shared" si="136"/>
        <v>1.8346526068965519E-3</v>
      </c>
      <c r="X224" s="251">
        <f t="shared" si="136"/>
        <v>1.8346526068965519E-3</v>
      </c>
      <c r="Y224" s="251">
        <f t="shared" si="136"/>
        <v>6.550991828540389E-3</v>
      </c>
      <c r="Z224" s="251">
        <f t="shared" si="136"/>
        <v>19.82280986664826</v>
      </c>
      <c r="AA224" s="251">
        <f t="shared" si="136"/>
        <v>1.8346526068965519E-3</v>
      </c>
      <c r="AB224" s="251">
        <f t="shared" si="136"/>
        <v>9.1732630344827594E-4</v>
      </c>
      <c r="AC224" s="251">
        <f t="shared" si="136"/>
        <v>43.829850778758598</v>
      </c>
      <c r="AD224" s="251">
        <f t="shared" si="136"/>
        <v>9.1732630344827594E-4</v>
      </c>
      <c r="AE224" s="251">
        <f t="shared" si="136"/>
        <v>3.6693052137931038E-3</v>
      </c>
      <c r="AF224" s="251">
        <f t="shared" si="136"/>
        <v>2.2919931040424606</v>
      </c>
    </row>
    <row r="225" spans="1:32" x14ac:dyDescent="0.2">
      <c r="A225" s="74">
        <v>42222.260417997684</v>
      </c>
      <c r="B225" s="9">
        <f t="shared" si="108"/>
        <v>599.84195402298849</v>
      </c>
      <c r="C225" s="9">
        <f t="shared" si="109"/>
        <v>15288771.724137932</v>
      </c>
      <c r="D225" s="251">
        <f t="shared" si="132"/>
        <v>1225.9977362148077</v>
      </c>
      <c r="E225" s="66">
        <f t="shared" si="132"/>
        <v>12.242534064463351</v>
      </c>
      <c r="F225" s="66">
        <f t="shared" si="132"/>
        <v>8.8785684761346086</v>
      </c>
      <c r="G225" s="13">
        <f t="shared" si="107"/>
        <v>1213.7552021503443</v>
      </c>
      <c r="H225" s="251">
        <f t="shared" si="111"/>
        <v>619.0219820813785</v>
      </c>
      <c r="I225" s="251">
        <f t="shared" ref="I225:AF225" si="137">I30*$C30/1000000</f>
        <v>2.9307485525064765</v>
      </c>
      <c r="J225" s="251">
        <f t="shared" si="137"/>
        <v>1.7199868189655173E-3</v>
      </c>
      <c r="K225" s="251">
        <f t="shared" si="137"/>
        <v>5.737969583918018E-4</v>
      </c>
      <c r="L225" s="251">
        <f t="shared" si="137"/>
        <v>0.10423120122931036</v>
      </c>
      <c r="M225" s="251">
        <f t="shared" si="137"/>
        <v>6.8799472758620693E-3</v>
      </c>
      <c r="N225" s="251">
        <f t="shared" si="137"/>
        <v>1.2200439835862069E-2</v>
      </c>
      <c r="O225" s="251">
        <f t="shared" si="137"/>
        <v>1030.9728399310338</v>
      </c>
      <c r="P225" s="251">
        <f t="shared" si="137"/>
        <v>3.4399736379310346E-3</v>
      </c>
      <c r="Q225" s="251">
        <f t="shared" si="137"/>
        <v>3.2060554305517242E-2</v>
      </c>
      <c r="R225" s="251">
        <f t="shared" si="137"/>
        <v>0.29538283265123289</v>
      </c>
      <c r="S225" s="251">
        <f t="shared" si="137"/>
        <v>0.43321703582226467</v>
      </c>
      <c r="T225" s="251">
        <f t="shared" si="137"/>
        <v>3.5109658039459563E-3</v>
      </c>
      <c r="U225" s="251">
        <f t="shared" si="137"/>
        <v>118.02931771034488</v>
      </c>
      <c r="V225" s="251">
        <f t="shared" si="137"/>
        <v>4.0881587560318771</v>
      </c>
      <c r="W225" s="251">
        <f t="shared" si="137"/>
        <v>3.4399736379310346E-3</v>
      </c>
      <c r="X225" s="251">
        <f t="shared" si="137"/>
        <v>3.4399736379310346E-3</v>
      </c>
      <c r="Y225" s="251">
        <f t="shared" si="137"/>
        <v>1.228310967851323E-2</v>
      </c>
      <c r="Z225" s="251">
        <f t="shared" si="137"/>
        <v>20.237237505517225</v>
      </c>
      <c r="AA225" s="251">
        <f t="shared" si="137"/>
        <v>3.4399736379310346E-3</v>
      </c>
      <c r="AB225" s="251">
        <f t="shared" si="137"/>
        <v>1.7199868189655173E-3</v>
      </c>
      <c r="AC225" s="251">
        <f t="shared" si="137"/>
        <v>44.515807003448252</v>
      </c>
      <c r="AD225" s="251">
        <f t="shared" si="137"/>
        <v>1.7199868189655173E-3</v>
      </c>
      <c r="AE225" s="251">
        <f t="shared" si="137"/>
        <v>6.8799472758620693E-3</v>
      </c>
      <c r="AF225" s="251">
        <f t="shared" si="137"/>
        <v>4.2974870700796135</v>
      </c>
    </row>
    <row r="226" spans="1:32" x14ac:dyDescent="0.2">
      <c r="A226" s="74">
        <v>42222.270834722221</v>
      </c>
      <c r="B226" s="9">
        <f t="shared" si="108"/>
        <v>599.84195402298849</v>
      </c>
      <c r="C226" s="9">
        <f t="shared" si="109"/>
        <v>15288771.724137932</v>
      </c>
      <c r="D226" s="251">
        <f t="shared" si="132"/>
        <v>1262.9838120953909</v>
      </c>
      <c r="E226" s="66">
        <f t="shared" si="132"/>
        <v>24.5019775104536</v>
      </c>
      <c r="F226" s="66">
        <f t="shared" si="132"/>
        <v>17.774046333796115</v>
      </c>
      <c r="G226" s="13">
        <f t="shared" si="107"/>
        <v>1238.4818345849371</v>
      </c>
      <c r="H226" s="251">
        <f t="shared" si="111"/>
        <v>643.74861451597155</v>
      </c>
      <c r="I226" s="251">
        <f t="shared" ref="I226:AF226" si="138">I31*$C31/1000000</f>
        <v>5.861497105012953</v>
      </c>
      <c r="J226" s="251">
        <f t="shared" si="138"/>
        <v>3.4399736379310346E-3</v>
      </c>
      <c r="K226" s="251">
        <f t="shared" si="138"/>
        <v>1.1475939167836036E-3</v>
      </c>
      <c r="L226" s="251">
        <f t="shared" si="138"/>
        <v>0.20846240245862072</v>
      </c>
      <c r="M226" s="251">
        <f t="shared" si="138"/>
        <v>1.3759894551724139E-2</v>
      </c>
      <c r="N226" s="251">
        <f t="shared" si="138"/>
        <v>2.4400879671724138E-2</v>
      </c>
      <c r="O226" s="251">
        <f t="shared" si="138"/>
        <v>1052.2751951999992</v>
      </c>
      <c r="P226" s="251">
        <f t="shared" si="138"/>
        <v>6.8799472758620693E-3</v>
      </c>
      <c r="Q226" s="251">
        <f t="shared" si="138"/>
        <v>8.1030490137931052E-2</v>
      </c>
      <c r="R226" s="251">
        <f t="shared" si="138"/>
        <v>0.59076566530246577</v>
      </c>
      <c r="S226" s="251">
        <f t="shared" si="138"/>
        <v>0.86643407164452935</v>
      </c>
      <c r="T226" s="251">
        <f t="shared" si="138"/>
        <v>7.0219316078919125E-3</v>
      </c>
      <c r="U226" s="251">
        <f t="shared" si="138"/>
        <v>120.35321101241387</v>
      </c>
      <c r="V226" s="251">
        <f t="shared" si="138"/>
        <v>8.1763175120637541</v>
      </c>
      <c r="W226" s="251">
        <f t="shared" si="138"/>
        <v>6.8799472758620693E-3</v>
      </c>
      <c r="X226" s="251">
        <f t="shared" si="138"/>
        <v>6.8799472758620693E-3</v>
      </c>
      <c r="Y226" s="251">
        <f t="shared" si="138"/>
        <v>2.4566219357026461E-2</v>
      </c>
      <c r="Z226" s="251">
        <f t="shared" si="138"/>
        <v>20.651665144386186</v>
      </c>
      <c r="AA226" s="251">
        <f t="shared" si="138"/>
        <v>6.8799472758620693E-3</v>
      </c>
      <c r="AB226" s="251">
        <f t="shared" si="138"/>
        <v>3.4399736379310346E-3</v>
      </c>
      <c r="AC226" s="251">
        <f t="shared" si="138"/>
        <v>45.201763228137914</v>
      </c>
      <c r="AD226" s="251">
        <f t="shared" si="138"/>
        <v>3.4399736379310346E-3</v>
      </c>
      <c r="AE226" s="251">
        <f t="shared" si="138"/>
        <v>1.3759894551724139E-2</v>
      </c>
      <c r="AF226" s="251">
        <f t="shared" si="138"/>
        <v>8.594974140159227</v>
      </c>
    </row>
    <row r="227" spans="1:32" x14ac:dyDescent="0.2">
      <c r="A227" s="74">
        <v>42222.281251446759</v>
      </c>
      <c r="B227" s="9">
        <f t="shared" si="108"/>
        <v>610</v>
      </c>
      <c r="C227" s="9">
        <f t="shared" si="109"/>
        <v>15547680.000000002</v>
      </c>
      <c r="D227" s="251">
        <f t="shared" si="132"/>
        <v>1338.5496927549134</v>
      </c>
      <c r="E227" s="66">
        <f t="shared" si="132"/>
        <v>53.949374764514339</v>
      </c>
      <c r="F227" s="66">
        <f t="shared" si="132"/>
        <v>39.125332677796855</v>
      </c>
      <c r="G227" s="13">
        <f t="shared" si="107"/>
        <v>1284.6003179903994</v>
      </c>
      <c r="H227" s="251">
        <f t="shared" si="111"/>
        <v>679.79556599039938</v>
      </c>
      <c r="I227" s="251">
        <f t="shared" ref="I227:AF227" si="139">I32*$C32/1000000</f>
        <v>12.914977501160067</v>
      </c>
      <c r="J227" s="251">
        <f t="shared" si="139"/>
        <v>7.5794940000000017E-3</v>
      </c>
      <c r="K227" s="251">
        <f t="shared" si="139"/>
        <v>2.5285604258087654E-3</v>
      </c>
      <c r="L227" s="251">
        <f t="shared" si="139"/>
        <v>0.45931733640000011</v>
      </c>
      <c r="M227" s="251">
        <f t="shared" si="139"/>
        <v>3.0317976000000007E-2</v>
      </c>
      <c r="N227" s="251">
        <f t="shared" si="139"/>
        <v>5.376387744000001E-2</v>
      </c>
      <c r="O227" s="251">
        <f t="shared" si="139"/>
        <v>1091.7580895999993</v>
      </c>
      <c r="P227" s="251">
        <f t="shared" si="139"/>
        <v>1.5158988000000003E-2</v>
      </c>
      <c r="Q227" s="251">
        <f t="shared" si="139"/>
        <v>0.14128176816000002</v>
      </c>
      <c r="R227" s="251">
        <f t="shared" si="139"/>
        <v>1.301668351813055</v>
      </c>
      <c r="S227" s="251">
        <f t="shared" si="139"/>
        <v>1.9090645855574258</v>
      </c>
      <c r="T227" s="251">
        <f t="shared" si="139"/>
        <v>1.5471830337176013E-2</v>
      </c>
      <c r="U227" s="251">
        <f t="shared" si="139"/>
        <v>124.75458432000005</v>
      </c>
      <c r="V227" s="251">
        <f t="shared" si="139"/>
        <v>18.015355943848252</v>
      </c>
      <c r="W227" s="251">
        <f t="shared" si="139"/>
        <v>1.5158988000000003E-2</v>
      </c>
      <c r="X227" s="251">
        <f t="shared" si="139"/>
        <v>1.5158988000000003E-2</v>
      </c>
      <c r="Y227" s="251">
        <f t="shared" si="139"/>
        <v>5.412817998548828E-2</v>
      </c>
      <c r="Z227" s="251">
        <f t="shared" si="139"/>
        <v>21.422837318399981</v>
      </c>
      <c r="AA227" s="251">
        <f t="shared" si="139"/>
        <v>1.5158988000000003E-2</v>
      </c>
      <c r="AB227" s="251">
        <f t="shared" si="139"/>
        <v>7.5794940000000017E-3</v>
      </c>
      <c r="AC227" s="251">
        <f t="shared" si="139"/>
        <v>46.664806751999983</v>
      </c>
      <c r="AD227" s="251">
        <f t="shared" si="139"/>
        <v>7.5794940000000017E-3</v>
      </c>
      <c r="AE227" s="251">
        <f t="shared" si="139"/>
        <v>3.0317976000000007E-2</v>
      </c>
      <c r="AF227" s="251">
        <f t="shared" si="139"/>
        <v>18.937806443387075</v>
      </c>
    </row>
    <row r="228" spans="1:32" x14ac:dyDescent="0.2">
      <c r="A228" s="74">
        <v>42222.291668171296</v>
      </c>
      <c r="B228" s="9">
        <f t="shared" si="108"/>
        <v>620</v>
      </c>
      <c r="C228" s="9">
        <f t="shared" si="109"/>
        <v>15802560.000000002</v>
      </c>
      <c r="D228" s="251">
        <f t="shared" si="132"/>
        <v>1402.9226515930786</v>
      </c>
      <c r="E228" s="66">
        <f t="shared" si="132"/>
        <v>71.705726357879087</v>
      </c>
      <c r="F228" s="66">
        <f t="shared" si="132"/>
        <v>52.002648981586233</v>
      </c>
      <c r="G228" s="13">
        <f t="shared" si="107"/>
        <v>1331.2169252351991</v>
      </c>
      <c r="H228" s="251">
        <f t="shared" si="111"/>
        <v>716.49734123519909</v>
      </c>
      <c r="I228" s="251">
        <f t="shared" ref="I228:AF228" si="140">I33*$C33/1000000</f>
        <v>17.165682580356506</v>
      </c>
      <c r="J228" s="251">
        <f t="shared" si="140"/>
        <v>1.0074132000000001E-2</v>
      </c>
      <c r="K228" s="251">
        <f t="shared" si="140"/>
        <v>3.3607852317811332E-3</v>
      </c>
      <c r="L228" s="251">
        <f t="shared" si="140"/>
        <v>0.61049239920000009</v>
      </c>
      <c r="M228" s="251">
        <f t="shared" si="140"/>
        <v>4.0296528000000005E-2</v>
      </c>
      <c r="N228" s="251">
        <f t="shared" si="140"/>
        <v>7.1459176320000012E-2</v>
      </c>
      <c r="O228" s="251">
        <f t="shared" si="140"/>
        <v>1131.6739967999993</v>
      </c>
      <c r="P228" s="251">
        <f t="shared" si="140"/>
        <v>2.0148264000000003E-2</v>
      </c>
      <c r="Q228" s="251">
        <f t="shared" si="140"/>
        <v>0.18778182048000003</v>
      </c>
      <c r="R228" s="251">
        <f t="shared" si="140"/>
        <v>1.7300863087149554</v>
      </c>
      <c r="S228" s="251">
        <f t="shared" si="140"/>
        <v>2.537394795936351</v>
      </c>
      <c r="T228" s="251">
        <f t="shared" si="140"/>
        <v>2.0564072100105316E-2</v>
      </c>
      <c r="U228" s="251">
        <f t="shared" si="140"/>
        <v>129.20173056000004</v>
      </c>
      <c r="V228" s="251">
        <f t="shared" si="140"/>
        <v>23.94474800102908</v>
      </c>
      <c r="W228" s="251">
        <f t="shared" si="140"/>
        <v>2.0148264000000003E-2</v>
      </c>
      <c r="X228" s="251">
        <f t="shared" si="140"/>
        <v>2.0148264000000003E-2</v>
      </c>
      <c r="Y228" s="251">
        <f t="shared" si="140"/>
        <v>7.1943381720939031E-2</v>
      </c>
      <c r="Z228" s="251">
        <f t="shared" si="140"/>
        <v>22.20238609919998</v>
      </c>
      <c r="AA228" s="251">
        <f t="shared" si="140"/>
        <v>2.0148264000000003E-2</v>
      </c>
      <c r="AB228" s="251">
        <f t="shared" si="140"/>
        <v>1.0074132000000001E-2</v>
      </c>
      <c r="AC228" s="251">
        <f t="shared" si="140"/>
        <v>48.138811775999976</v>
      </c>
      <c r="AD228" s="251">
        <f t="shared" si="140"/>
        <v>1.0074132000000001E-2</v>
      </c>
      <c r="AE228" s="251">
        <f t="shared" si="140"/>
        <v>4.0296528000000005E-2</v>
      </c>
      <c r="AF228" s="251">
        <f t="shared" si="140"/>
        <v>25.170804528789379</v>
      </c>
    </row>
    <row r="229" spans="1:32" x14ac:dyDescent="0.2">
      <c r="A229" s="74">
        <v>42222.302084895833</v>
      </c>
      <c r="B229" s="9">
        <f t="shared" si="108"/>
        <v>630</v>
      </c>
      <c r="C229" s="9">
        <f t="shared" si="109"/>
        <v>16057440.000000002</v>
      </c>
      <c r="D229" s="251">
        <f t="shared" si="132"/>
        <v>1462.0638401763351</v>
      </c>
      <c r="E229" s="66">
        <f t="shared" si="132"/>
        <v>83.405869449936063</v>
      </c>
      <c r="F229" s="66">
        <f t="shared" si="132"/>
        <v>60.487862996627229</v>
      </c>
      <c r="G229" s="13">
        <f t="shared" si="107"/>
        <v>1378.6579707263991</v>
      </c>
      <c r="H229" s="251">
        <f t="shared" si="111"/>
        <v>754.02355472639908</v>
      </c>
      <c r="I229" s="251">
        <f t="shared" ref="I229:AF229" si="141">I34*$C34/1000000</f>
        <v>19.966587789246176</v>
      </c>
      <c r="J229" s="251">
        <f t="shared" si="141"/>
        <v>1.1717916840000002E-2</v>
      </c>
      <c r="K229" s="251">
        <f t="shared" si="141"/>
        <v>3.9091607955019292E-3</v>
      </c>
      <c r="L229" s="251">
        <f t="shared" si="141"/>
        <v>0.71010576050400009</v>
      </c>
      <c r="M229" s="251">
        <f t="shared" si="141"/>
        <v>4.6871667360000008E-2</v>
      </c>
      <c r="N229" s="251">
        <f t="shared" si="141"/>
        <v>8.3119090118400005E-2</v>
      </c>
      <c r="O229" s="251">
        <f t="shared" si="141"/>
        <v>1172.3001695999992</v>
      </c>
      <c r="P229" s="251">
        <f t="shared" si="141"/>
        <v>2.3435833680000004E-2</v>
      </c>
      <c r="Q229" s="251">
        <f t="shared" si="141"/>
        <v>0.21842196989760002</v>
      </c>
      <c r="R229" s="251">
        <f t="shared" si="141"/>
        <v>2.012382554799204</v>
      </c>
      <c r="S229" s="251">
        <f t="shared" si="141"/>
        <v>2.9514186640626643</v>
      </c>
      <c r="T229" s="251">
        <f t="shared" si="141"/>
        <v>2.3919488722283791E-2</v>
      </c>
      <c r="U229" s="251">
        <f t="shared" si="141"/>
        <v>133.72636032000003</v>
      </c>
      <c r="V229" s="251">
        <f t="shared" si="141"/>
        <v>27.851785725143863</v>
      </c>
      <c r="W229" s="251">
        <f t="shared" si="141"/>
        <v>2.3435833680000004E-2</v>
      </c>
      <c r="X229" s="251">
        <f t="shared" si="141"/>
        <v>2.3435833680000004E-2</v>
      </c>
      <c r="Y229" s="251">
        <f t="shared" si="141"/>
        <v>8.36823027725207E-2</v>
      </c>
      <c r="Z229" s="251">
        <f t="shared" si="141"/>
        <v>22.995752774399982</v>
      </c>
      <c r="AA229" s="251">
        <f t="shared" si="141"/>
        <v>2.3435833680000004E-2</v>
      </c>
      <c r="AB229" s="251">
        <f t="shared" si="141"/>
        <v>1.1717916840000002E-2</v>
      </c>
      <c r="AC229" s="251">
        <f t="shared" si="141"/>
        <v>49.635688031999983</v>
      </c>
      <c r="AD229" s="251">
        <f t="shared" si="141"/>
        <v>1.1717916840000002E-2</v>
      </c>
      <c r="AE229" s="251">
        <f t="shared" si="141"/>
        <v>4.6871667360000008E-2</v>
      </c>
      <c r="AF229" s="251">
        <f t="shared" si="141"/>
        <v>29.277896523913853</v>
      </c>
    </row>
    <row r="230" spans="1:32" x14ac:dyDescent="0.2">
      <c r="A230" s="404">
        <v>42222.31250162037</v>
      </c>
      <c r="B230" s="9">
        <f t="shared" si="108"/>
        <v>635</v>
      </c>
      <c r="C230" s="9">
        <f t="shared" si="109"/>
        <v>16184880</v>
      </c>
      <c r="D230" s="251">
        <f t="shared" si="132"/>
        <v>1502.1762529973528</v>
      </c>
      <c r="E230" s="66">
        <f t="shared" si="132"/>
        <v>86.400638021353373</v>
      </c>
      <c r="F230" s="66">
        <f t="shared" si="132"/>
        <v>62.659738336446424</v>
      </c>
      <c r="G230" s="13">
        <f t="shared" si="107"/>
        <v>1415.775614976</v>
      </c>
      <c r="H230" s="251">
        <f t="shared" si="111"/>
        <v>786.18378297600009</v>
      </c>
      <c r="I230" s="251">
        <f t="shared" ref="I230:AF230" si="142">I35*$C35/1000000</f>
        <v>20.683507473484589</v>
      </c>
      <c r="J230" s="251">
        <f t="shared" si="142"/>
        <v>1.2138659999999999E-2</v>
      </c>
      <c r="K230" s="251">
        <f t="shared" si="142"/>
        <v>4.0495230022410235E-3</v>
      </c>
      <c r="L230" s="251">
        <f t="shared" si="142"/>
        <v>0.73560279600000011</v>
      </c>
      <c r="M230" s="251">
        <f t="shared" si="142"/>
        <v>4.8554639999999996E-2</v>
      </c>
      <c r="N230" s="251">
        <f t="shared" si="142"/>
        <v>8.6103561600000003E-2</v>
      </c>
      <c r="O230" s="251">
        <f t="shared" si="142"/>
        <v>1204.155072</v>
      </c>
      <c r="P230" s="251">
        <f t="shared" si="142"/>
        <v>2.4277319999999998E-2</v>
      </c>
      <c r="Q230" s="251">
        <f t="shared" si="142"/>
        <v>0.2262646224</v>
      </c>
      <c r="R230" s="251">
        <f t="shared" si="142"/>
        <v>2.0846391006337699</v>
      </c>
      <c r="S230" s="251">
        <f t="shared" si="142"/>
        <v>3.0573922114223588</v>
      </c>
      <c r="T230" s="251">
        <f t="shared" si="142"/>
        <v>2.4778341145288187E-2</v>
      </c>
      <c r="U230" s="251">
        <f t="shared" si="142"/>
        <v>137.24778240000001</v>
      </c>
      <c r="V230" s="251">
        <f t="shared" si="142"/>
        <v>28.851831082833893</v>
      </c>
      <c r="W230" s="251">
        <f t="shared" si="142"/>
        <v>2.4277319999999998E-2</v>
      </c>
      <c r="X230" s="251">
        <f t="shared" si="142"/>
        <v>2.4277319999999998E-2</v>
      </c>
      <c r="Y230" s="251">
        <f t="shared" si="142"/>
        <v>8.6686996950277567E-2</v>
      </c>
      <c r="Z230" s="251">
        <f t="shared" si="142"/>
        <v>23.616976896000001</v>
      </c>
      <c r="AA230" s="251">
        <f t="shared" si="142"/>
        <v>2.4277319999999998E-2</v>
      </c>
      <c r="AB230" s="251">
        <f t="shared" si="142"/>
        <v>1.2138659999999999E-2</v>
      </c>
      <c r="AC230" s="251">
        <f t="shared" si="142"/>
        <v>50.75578368</v>
      </c>
      <c r="AD230" s="251">
        <f t="shared" si="142"/>
        <v>1.2138659999999999E-2</v>
      </c>
      <c r="AE230" s="251">
        <f t="shared" si="142"/>
        <v>4.8554639999999996E-2</v>
      </c>
      <c r="AF230" s="251">
        <f t="shared" si="142"/>
        <v>30.329147771880937</v>
      </c>
    </row>
    <row r="231" spans="1:32" x14ac:dyDescent="0.2">
      <c r="A231" s="74">
        <v>42222.322918344908</v>
      </c>
      <c r="B231" s="9">
        <f t="shared" si="108"/>
        <v>630</v>
      </c>
      <c r="C231" s="9">
        <f t="shared" si="109"/>
        <v>16057440.000000002</v>
      </c>
      <c r="D231" s="251">
        <f t="shared" si="132"/>
        <v>1398.2395607142396</v>
      </c>
      <c r="E231" s="66">
        <f t="shared" si="132"/>
        <v>81.40102119423959</v>
      </c>
      <c r="F231" s="66">
        <f t="shared" si="132"/>
        <v>59.033900734506247</v>
      </c>
      <c r="G231" s="13">
        <f t="shared" si="107"/>
        <v>1316.8385395200003</v>
      </c>
      <c r="H231" s="251">
        <f t="shared" si="111"/>
        <v>578.19629952000003</v>
      </c>
      <c r="I231" s="251">
        <f t="shared" ref="I231:AF231" si="143">I36*$C36/1000000</f>
        <v>19.486645802363476</v>
      </c>
      <c r="J231" s="251">
        <f t="shared" si="143"/>
        <v>1.143625027034483E-2</v>
      </c>
      <c r="K231" s="251">
        <f t="shared" si="143"/>
        <v>3.8151952957860679E-3</v>
      </c>
      <c r="L231" s="251">
        <f t="shared" si="143"/>
        <v>0.69303676638289669</v>
      </c>
      <c r="M231" s="251">
        <f t="shared" si="143"/>
        <v>4.574500108137932E-2</v>
      </c>
      <c r="N231" s="251">
        <f t="shared" si="143"/>
        <v>8.1121135250979332E-2</v>
      </c>
      <c r="O231" s="251">
        <f t="shared" si="143"/>
        <v>1120.0064400000003</v>
      </c>
      <c r="P231" s="251">
        <f t="shared" si="143"/>
        <v>2.287250054068966E-2</v>
      </c>
      <c r="Q231" s="251">
        <f t="shared" si="143"/>
        <v>0.21317170503922761</v>
      </c>
      <c r="R231" s="251">
        <f t="shared" si="143"/>
        <v>1.9640103996812128</v>
      </c>
      <c r="S231" s="251">
        <f t="shared" si="143"/>
        <v>2.8804746573698519</v>
      </c>
      <c r="T231" s="251">
        <f t="shared" si="143"/>
        <v>2.3344529842791416E-2</v>
      </c>
      <c r="U231" s="251">
        <f t="shared" si="143"/>
        <v>127.65664800000002</v>
      </c>
      <c r="V231" s="251">
        <f t="shared" si="143"/>
        <v>27.182305214990986</v>
      </c>
      <c r="W231" s="251">
        <f t="shared" si="143"/>
        <v>2.287250054068966E-2</v>
      </c>
      <c r="X231" s="251">
        <f t="shared" si="143"/>
        <v>2.287250054068966E-2</v>
      </c>
      <c r="Y231" s="251">
        <f t="shared" si="143"/>
        <v>8.1670809818216603E-2</v>
      </c>
      <c r="Z231" s="251">
        <f t="shared" si="143"/>
        <v>21.966577920000006</v>
      </c>
      <c r="AA231" s="251">
        <f t="shared" si="143"/>
        <v>2.287250054068966E-2</v>
      </c>
      <c r="AB231" s="251">
        <f t="shared" si="143"/>
        <v>1.143625027034483E-2</v>
      </c>
      <c r="AC231" s="251">
        <f t="shared" si="143"/>
        <v>47.208873600000004</v>
      </c>
      <c r="AD231" s="251">
        <f t="shared" si="143"/>
        <v>1.143625027034483E-2</v>
      </c>
      <c r="AE231" s="251">
        <f t="shared" si="143"/>
        <v>4.574500108137932E-2</v>
      </c>
      <c r="AF231" s="251">
        <f t="shared" si="143"/>
        <v>28.574136223067594</v>
      </c>
    </row>
    <row r="232" spans="1:32" x14ac:dyDescent="0.2">
      <c r="A232" s="74">
        <v>42222.333335069445</v>
      </c>
      <c r="B232" s="9">
        <f t="shared" si="108"/>
        <v>624.88505747126442</v>
      </c>
      <c r="C232" s="9">
        <f t="shared" si="109"/>
        <v>15927070.344827587</v>
      </c>
      <c r="D232" s="251">
        <f t="shared" si="132"/>
        <v>258.75874106662928</v>
      </c>
      <c r="E232" s="66">
        <f t="shared" si="132"/>
        <v>76.455901192698249</v>
      </c>
      <c r="F232" s="66">
        <f t="shared" si="132"/>
        <v>55.447585489214568</v>
      </c>
      <c r="G232" s="13">
        <f t="shared" si="107"/>
        <v>182.30283987393105</v>
      </c>
      <c r="H232" s="251">
        <f t="shared" si="111"/>
        <v>-550.34239598813792</v>
      </c>
      <c r="I232" s="251">
        <f t="shared" ref="I232:AF232" si="144">I37*$C37/1000000</f>
        <v>18.302830163364614</v>
      </c>
      <c r="J232" s="251">
        <f t="shared" si="144"/>
        <v>1.0741496947538648E-2</v>
      </c>
      <c r="K232" s="251">
        <f t="shared" si="144"/>
        <v>3.583421808301698E-3</v>
      </c>
      <c r="L232" s="251">
        <f t="shared" si="144"/>
        <v>0.65093471502084199</v>
      </c>
      <c r="M232" s="251">
        <f t="shared" si="144"/>
        <v>4.2965987790154592E-2</v>
      </c>
      <c r="N232" s="251">
        <f t="shared" si="144"/>
        <v>7.6193018347874134E-2</v>
      </c>
      <c r="O232" s="251">
        <f t="shared" si="144"/>
        <v>8.4413472827586211E-2</v>
      </c>
      <c r="P232" s="251">
        <f t="shared" si="144"/>
        <v>2.1482993895077296E-2</v>
      </c>
      <c r="Q232" s="251">
        <f t="shared" si="144"/>
        <v>0.20022150310212036</v>
      </c>
      <c r="R232" s="251">
        <f t="shared" si="144"/>
        <v>1.8446965757486697</v>
      </c>
      <c r="S232" s="251">
        <f t="shared" si="144"/>
        <v>2.7054855401190654</v>
      </c>
      <c r="T232" s="251">
        <f t="shared" si="144"/>
        <v>2.1926347370894668E-2</v>
      </c>
      <c r="U232" s="251">
        <f t="shared" si="144"/>
        <v>118.1788619586207</v>
      </c>
      <c r="V232" s="251">
        <f t="shared" si="144"/>
        <v>25.530977513758597</v>
      </c>
      <c r="W232" s="251">
        <f t="shared" si="144"/>
        <v>2.1482993895077296E-2</v>
      </c>
      <c r="X232" s="251">
        <f t="shared" si="144"/>
        <v>2.1482993895077296E-2</v>
      </c>
      <c r="Y232" s="251">
        <f t="shared" si="144"/>
        <v>7.6709300131373517E-2</v>
      </c>
      <c r="Z232" s="251">
        <f t="shared" si="144"/>
        <v>20.335683416275867</v>
      </c>
      <c r="AA232" s="251">
        <f t="shared" si="144"/>
        <v>2.1482993895077296E-2</v>
      </c>
      <c r="AB232" s="251">
        <f t="shared" si="144"/>
        <v>1.0741496947538648E-2</v>
      </c>
      <c r="AC232" s="251">
        <f t="shared" si="144"/>
        <v>43.703881026206894</v>
      </c>
      <c r="AD232" s="251">
        <f t="shared" si="144"/>
        <v>1.0741496947538648E-2</v>
      </c>
      <c r="AE232" s="251">
        <f t="shared" si="144"/>
        <v>4.2965987790154592E-2</v>
      </c>
      <c r="AF232" s="251">
        <f t="shared" si="144"/>
        <v>26.838254651922664</v>
      </c>
    </row>
    <row r="233" spans="1:32" x14ac:dyDescent="0.2">
      <c r="A233" s="74">
        <v>42222.343751793982</v>
      </c>
      <c r="B233" s="9">
        <f t="shared" si="108"/>
        <v>616.53735632183907</v>
      </c>
      <c r="C233" s="9">
        <f t="shared" si="109"/>
        <v>15714304.137931036</v>
      </c>
      <c r="D233" s="251">
        <f t="shared" si="132"/>
        <v>165.16180014657297</v>
      </c>
      <c r="E233" s="66">
        <f t="shared" si="132"/>
        <v>71.207547136297123</v>
      </c>
      <c r="F233" s="66">
        <f t="shared" si="132"/>
        <v>51.641357903373773</v>
      </c>
      <c r="G233" s="13">
        <f t="shared" si="107"/>
        <v>93.954253010275849</v>
      </c>
      <c r="H233" s="251">
        <f t="shared" ref="H233:H264" si="145">H38*$C38/1000000</f>
        <v>-628.90373733455181</v>
      </c>
      <c r="I233" s="251">
        <f t="shared" ref="I233:AF233" si="146">I38*$C38/1000000</f>
        <v>17.046423117825928</v>
      </c>
      <c r="J233" s="251">
        <f t="shared" si="146"/>
        <v>1.0004141449833536E-2</v>
      </c>
      <c r="K233" s="251">
        <f t="shared" si="146"/>
        <v>3.3374360035435349E-3</v>
      </c>
      <c r="L233" s="251">
        <f t="shared" si="146"/>
        <v>0.60625097185991228</v>
      </c>
      <c r="M233" s="251">
        <f t="shared" si="146"/>
        <v>4.0016565799334144E-2</v>
      </c>
      <c r="N233" s="251">
        <f t="shared" si="146"/>
        <v>7.0962710017485872E-2</v>
      </c>
      <c r="O233" s="251">
        <f t="shared" si="146"/>
        <v>-72.988228429448299</v>
      </c>
      <c r="P233" s="251">
        <f t="shared" si="146"/>
        <v>2.0008282899667072E-2</v>
      </c>
      <c r="Q233" s="251">
        <f t="shared" si="146"/>
        <v>0.18647719662489709</v>
      </c>
      <c r="R233" s="251">
        <f t="shared" si="146"/>
        <v>1.7180664451095917</v>
      </c>
      <c r="S233" s="251">
        <f t="shared" si="146"/>
        <v>2.5197661150974353</v>
      </c>
      <c r="T233" s="251">
        <f t="shared" si="146"/>
        <v>2.0421202151612555E-2</v>
      </c>
      <c r="U233" s="251">
        <f t="shared" si="146"/>
        <v>108.27155551034484</v>
      </c>
      <c r="V233" s="251">
        <f t="shared" si="146"/>
        <v>23.778390632851906</v>
      </c>
      <c r="W233" s="251">
        <f t="shared" si="146"/>
        <v>2.0008282899667072E-2</v>
      </c>
      <c r="X233" s="251">
        <f t="shared" si="146"/>
        <v>2.0008282899667072E-2</v>
      </c>
      <c r="Y233" s="251">
        <f t="shared" si="146"/>
        <v>7.1443551376499964E-2</v>
      </c>
      <c r="Z233" s="251">
        <f t="shared" si="146"/>
        <v>18.630878985931037</v>
      </c>
      <c r="AA233" s="251">
        <f t="shared" si="146"/>
        <v>2.0008282899667072E-2</v>
      </c>
      <c r="AB233" s="251">
        <f t="shared" si="146"/>
        <v>1.0004141449833536E-2</v>
      </c>
      <c r="AC233" s="251">
        <f t="shared" si="146"/>
        <v>40.040046943448274</v>
      </c>
      <c r="AD233" s="251">
        <f t="shared" si="146"/>
        <v>1.0004141449833536E-2</v>
      </c>
      <c r="AE233" s="251">
        <f t="shared" si="146"/>
        <v>4.0016565799334144E-2</v>
      </c>
      <c r="AF233" s="251">
        <f t="shared" si="146"/>
        <v>24.995929069831469</v>
      </c>
    </row>
    <row r="234" spans="1:32" x14ac:dyDescent="0.2">
      <c r="A234" s="74">
        <v>42222.354168518519</v>
      </c>
      <c r="B234" s="9">
        <f t="shared" si="108"/>
        <v>608.18965517241372</v>
      </c>
      <c r="C234" s="9">
        <f t="shared" si="109"/>
        <v>15501537.931034481</v>
      </c>
      <c r="D234" s="251">
        <f t="shared" si="132"/>
        <v>74.005794163709368</v>
      </c>
      <c r="E234" s="66">
        <f t="shared" si="132"/>
        <v>66.073657204399041</v>
      </c>
      <c r="F234" s="66">
        <f t="shared" si="132"/>
        <v>47.918142344463796</v>
      </c>
      <c r="G234" s="13">
        <f t="shared" si="107"/>
        <v>7.9321369593103199</v>
      </c>
      <c r="H234" s="251">
        <f t="shared" si="145"/>
        <v>-705.13860786827593</v>
      </c>
      <c r="I234" s="251">
        <f t="shared" ref="I234:AF234" si="147">I39*$C39/1000000</f>
        <v>15.817417716867917</v>
      </c>
      <c r="J234" s="251">
        <f t="shared" si="147"/>
        <v>9.2828673274673017E-3</v>
      </c>
      <c r="K234" s="251">
        <f t="shared" si="147"/>
        <v>3.0968150330704125E-3</v>
      </c>
      <c r="L234" s="251">
        <f t="shared" si="147"/>
        <v>0.56254176004451861</v>
      </c>
      <c r="M234" s="251">
        <f t="shared" si="147"/>
        <v>3.7131469309869207E-2</v>
      </c>
      <c r="N234" s="251">
        <f t="shared" si="147"/>
        <v>6.5846472242834728E-2</v>
      </c>
      <c r="O234" s="251">
        <f t="shared" si="147"/>
        <v>-144.0821446075862</v>
      </c>
      <c r="P234" s="251">
        <f t="shared" si="147"/>
        <v>1.8565734654934603E-2</v>
      </c>
      <c r="Q234" s="251">
        <f t="shared" si="147"/>
        <v>0.17303264698399051</v>
      </c>
      <c r="R234" s="251">
        <f t="shared" si="147"/>
        <v>1.5941980578444443</v>
      </c>
      <c r="S234" s="251">
        <f t="shared" si="147"/>
        <v>2.3380971430673254</v>
      </c>
      <c r="T234" s="251">
        <f t="shared" si="147"/>
        <v>1.8948883439064486E-2</v>
      </c>
      <c r="U234" s="251">
        <f t="shared" si="147"/>
        <v>98.589781241379285</v>
      </c>
      <c r="V234" s="251">
        <f t="shared" si="147"/>
        <v>22.064026844515318</v>
      </c>
      <c r="W234" s="251">
        <f t="shared" si="147"/>
        <v>1.8565734654934603E-2</v>
      </c>
      <c r="X234" s="251">
        <f t="shared" si="147"/>
        <v>1.8565734654934603E-2</v>
      </c>
      <c r="Y234" s="251">
        <f t="shared" si="147"/>
        <v>6.6292646116292014E-2</v>
      </c>
      <c r="Z234" s="251">
        <f t="shared" si="147"/>
        <v>16.964883111724141</v>
      </c>
      <c r="AA234" s="251">
        <f t="shared" si="147"/>
        <v>1.8565734654934603E-2</v>
      </c>
      <c r="AB234" s="251">
        <f t="shared" si="147"/>
        <v>9.2828673274673017E-3</v>
      </c>
      <c r="AC234" s="251">
        <f t="shared" si="147"/>
        <v>36.459617213793095</v>
      </c>
      <c r="AD234" s="251">
        <f t="shared" si="147"/>
        <v>9.2828673274673017E-3</v>
      </c>
      <c r="AE234" s="251">
        <f t="shared" si="147"/>
        <v>3.7131469309869207E-2</v>
      </c>
      <c r="AF234" s="251">
        <f t="shared" si="147"/>
        <v>23.193783739022372</v>
      </c>
    </row>
    <row r="235" spans="1:32" x14ac:dyDescent="0.2">
      <c r="A235" s="74">
        <v>42222.364585243056</v>
      </c>
      <c r="B235" s="9">
        <f t="shared" si="108"/>
        <v>608.18965517241372</v>
      </c>
      <c r="C235" s="9">
        <f t="shared" si="109"/>
        <v>15501537.931034481</v>
      </c>
      <c r="D235" s="251">
        <f t="shared" si="132"/>
        <v>-14.913978548310931</v>
      </c>
      <c r="E235" s="66">
        <f t="shared" si="132"/>
        <v>61.903892668930482</v>
      </c>
      <c r="F235" s="66">
        <f t="shared" si="132"/>
        <v>44.894132791982464</v>
      </c>
      <c r="G235" s="13">
        <f t="shared" si="107"/>
        <v>-76.817871217241404</v>
      </c>
      <c r="H235" s="251">
        <f t="shared" si="145"/>
        <v>-789.88861604482747</v>
      </c>
      <c r="I235" s="251">
        <f t="shared" ref="I235:AF235" si="148">I40*$C40/1000000</f>
        <v>14.81921495000039</v>
      </c>
      <c r="J235" s="251">
        <f t="shared" si="148"/>
        <v>8.6970457972651623E-3</v>
      </c>
      <c r="K235" s="251">
        <f t="shared" si="148"/>
        <v>2.9013817841152889E-3</v>
      </c>
      <c r="L235" s="251">
        <f t="shared" si="148"/>
        <v>0.52704097531426886</v>
      </c>
      <c r="M235" s="251">
        <f t="shared" si="148"/>
        <v>3.4788183189060649E-2</v>
      </c>
      <c r="N235" s="251">
        <f t="shared" si="148"/>
        <v>6.1691044855267559E-2</v>
      </c>
      <c r="O235" s="251">
        <f t="shared" si="148"/>
        <v>-216.16429598689655</v>
      </c>
      <c r="P235" s="251">
        <f t="shared" si="148"/>
        <v>1.7394091594530325E-2</v>
      </c>
      <c r="Q235" s="251">
        <f t="shared" si="148"/>
        <v>0.16211293366102261</v>
      </c>
      <c r="R235" s="251">
        <f t="shared" si="148"/>
        <v>1.493591692079814</v>
      </c>
      <c r="S235" s="251">
        <f t="shared" si="148"/>
        <v>2.1905449269476258</v>
      </c>
      <c r="T235" s="251">
        <f t="shared" si="148"/>
        <v>1.7753060693752942E-2</v>
      </c>
      <c r="U235" s="251">
        <f t="shared" si="148"/>
        <v>90.373966137931021</v>
      </c>
      <c r="V235" s="251">
        <f t="shared" si="148"/>
        <v>20.671614186604195</v>
      </c>
      <c r="W235" s="251">
        <f t="shared" si="148"/>
        <v>1.7394091594530325E-2</v>
      </c>
      <c r="X235" s="251">
        <f t="shared" si="148"/>
        <v>1.7394091594530325E-2</v>
      </c>
      <c r="Y235" s="251">
        <f t="shared" si="148"/>
        <v>6.2109061667758168E-2</v>
      </c>
      <c r="Z235" s="251">
        <f t="shared" si="148"/>
        <v>15.551142852413795</v>
      </c>
      <c r="AA235" s="251">
        <f t="shared" si="148"/>
        <v>1.7394091594530325E-2</v>
      </c>
      <c r="AB235" s="251">
        <f t="shared" si="148"/>
        <v>8.6970457972651623E-3</v>
      </c>
      <c r="AC235" s="251">
        <f t="shared" si="148"/>
        <v>33.421315779310333</v>
      </c>
      <c r="AD235" s="251">
        <f t="shared" si="148"/>
        <v>8.6970457972651623E-3</v>
      </c>
      <c r="AE235" s="251">
        <f t="shared" si="148"/>
        <v>3.4788183189060649E-2</v>
      </c>
      <c r="AF235" s="251">
        <f t="shared" si="148"/>
        <v>21.73007458517424</v>
      </c>
    </row>
    <row r="236" spans="1:32" x14ac:dyDescent="0.2">
      <c r="A236" s="74">
        <v>42222.375001967594</v>
      </c>
      <c r="B236" s="9">
        <f t="shared" si="108"/>
        <v>599.84195402298849</v>
      </c>
      <c r="C236" s="9">
        <f t="shared" si="109"/>
        <v>15288771.724137932</v>
      </c>
      <c r="D236" s="251">
        <f t="shared" si="132"/>
        <v>914.35859996890338</v>
      </c>
      <c r="E236" s="66">
        <f t="shared" si="132"/>
        <v>78.490872266834486</v>
      </c>
      <c r="F236" s="66">
        <f t="shared" si="132"/>
        <v>61.780244772351722</v>
      </c>
      <c r="G236" s="13">
        <f t="shared" si="107"/>
        <v>835.86772770206892</v>
      </c>
      <c r="H236" s="251">
        <f t="shared" si="145"/>
        <v>132.58422839172408</v>
      </c>
      <c r="I236" s="251">
        <f t="shared" ref="I236:AF236" si="149">I41*$C41/1000000</f>
        <v>13.821049638620691</v>
      </c>
      <c r="J236" s="251">
        <f t="shared" si="149"/>
        <v>7.6443858620689658E-3</v>
      </c>
      <c r="K236" s="251">
        <f t="shared" si="149"/>
        <v>7.6443858620689658E-3</v>
      </c>
      <c r="L236" s="251">
        <f t="shared" si="149"/>
        <v>0.46324978324137939</v>
      </c>
      <c r="M236" s="251">
        <f t="shared" si="149"/>
        <v>3.0577543448275863E-2</v>
      </c>
      <c r="N236" s="251">
        <f t="shared" si="149"/>
        <v>8.1336265572413802E-2</v>
      </c>
      <c r="O236" s="251">
        <f t="shared" si="149"/>
        <v>710.92788517241388</v>
      </c>
      <c r="P236" s="251">
        <f t="shared" si="149"/>
        <v>1.5288771724137932E-2</v>
      </c>
      <c r="Q236" s="251">
        <f t="shared" si="149"/>
        <v>0.14249135246896552</v>
      </c>
      <c r="R236" s="251">
        <f t="shared" si="149"/>
        <v>2.8895778558620693</v>
      </c>
      <c r="S236" s="251">
        <f t="shared" si="149"/>
        <v>2.8895778558620693</v>
      </c>
      <c r="T236" s="251">
        <f t="shared" si="149"/>
        <v>2.3850483889655175E-2</v>
      </c>
      <c r="U236" s="251">
        <f t="shared" si="149"/>
        <v>81.030490137931039</v>
      </c>
      <c r="V236" s="251">
        <f t="shared" si="149"/>
        <v>31.953532903448277</v>
      </c>
      <c r="W236" s="251">
        <f t="shared" si="149"/>
        <v>1.5288771724137932E-2</v>
      </c>
      <c r="X236" s="251">
        <f t="shared" si="149"/>
        <v>1.5288771724137932E-2</v>
      </c>
      <c r="Y236" s="251">
        <f t="shared" si="149"/>
        <v>8.2406479593103446E-2</v>
      </c>
      <c r="Z236" s="251">
        <f t="shared" si="149"/>
        <v>13.943359812413794</v>
      </c>
      <c r="AA236" s="251">
        <f t="shared" si="149"/>
        <v>1.5288771724137932E-2</v>
      </c>
      <c r="AB236" s="251">
        <f t="shared" si="149"/>
        <v>7.6443858620689658E-3</v>
      </c>
      <c r="AC236" s="251">
        <f t="shared" si="149"/>
        <v>29.965992579310345</v>
      </c>
      <c r="AD236" s="251">
        <f t="shared" si="149"/>
        <v>7.6443858620689658E-3</v>
      </c>
      <c r="AE236" s="251">
        <f t="shared" si="149"/>
        <v>3.0577543448275863E-2</v>
      </c>
      <c r="AF236" s="251">
        <f t="shared" si="149"/>
        <v>25.990911931034482</v>
      </c>
    </row>
    <row r="237" spans="1:32" x14ac:dyDescent="0.2">
      <c r="A237" s="74">
        <v>42222.385418692131</v>
      </c>
      <c r="B237" s="9">
        <f t="shared" si="108"/>
        <v>599.84195402298849</v>
      </c>
      <c r="C237" s="9">
        <f t="shared" si="109"/>
        <v>15288771.724137932</v>
      </c>
      <c r="D237" s="251">
        <f t="shared" si="132"/>
        <v>879.7223146563731</v>
      </c>
      <c r="E237" s="66">
        <f t="shared" si="132"/>
        <v>44.889291569698955</v>
      </c>
      <c r="F237" s="66">
        <f t="shared" si="132"/>
        <v>32.554751079160233</v>
      </c>
      <c r="G237" s="13">
        <f t="shared" si="107"/>
        <v>834.83302308667419</v>
      </c>
      <c r="H237" s="251">
        <f t="shared" si="145"/>
        <v>131.54952377632935</v>
      </c>
      <c r="I237" s="251">
        <f t="shared" ref="I237:AF237" si="150">I42*$C42/1000000</f>
        <v>10.746078025857082</v>
      </c>
      <c r="J237" s="251">
        <f t="shared" si="150"/>
        <v>6.3066183362068973E-3</v>
      </c>
      <c r="K237" s="251">
        <f t="shared" si="150"/>
        <v>2.1039221807699405E-3</v>
      </c>
      <c r="L237" s="251">
        <f t="shared" si="150"/>
        <v>0.38218107117413808</v>
      </c>
      <c r="M237" s="251">
        <f t="shared" si="150"/>
        <v>2.5226473344827589E-2</v>
      </c>
      <c r="N237" s="251">
        <f t="shared" si="150"/>
        <v>4.4734946064827592E-2</v>
      </c>
      <c r="O237" s="251">
        <f t="shared" si="150"/>
        <v>709.96617211234718</v>
      </c>
      <c r="P237" s="251">
        <f t="shared" si="150"/>
        <v>1.2613236672413795E-2</v>
      </c>
      <c r="Q237" s="251">
        <f t="shared" si="150"/>
        <v>0.11755536578689657</v>
      </c>
      <c r="R237" s="251">
        <f t="shared" si="150"/>
        <v>1.0830703863878539</v>
      </c>
      <c r="S237" s="251">
        <f t="shared" si="150"/>
        <v>1.5884624646816374</v>
      </c>
      <c r="T237" s="251">
        <f t="shared" si="150"/>
        <v>1.2873541281135176E-2</v>
      </c>
      <c r="U237" s="251">
        <f t="shared" si="150"/>
        <v>80.945415521078971</v>
      </c>
      <c r="V237" s="251">
        <f t="shared" si="150"/>
        <v>14.98991543878355</v>
      </c>
      <c r="W237" s="251">
        <f t="shared" si="150"/>
        <v>1.2613236672413795E-2</v>
      </c>
      <c r="X237" s="251">
        <f t="shared" si="150"/>
        <v>1.2613236672413795E-2</v>
      </c>
      <c r="Y237" s="251">
        <f t="shared" si="150"/>
        <v>4.503806882121518E-2</v>
      </c>
      <c r="Z237" s="251">
        <f t="shared" si="150"/>
        <v>13.956675839399335</v>
      </c>
      <c r="AA237" s="251">
        <f t="shared" si="150"/>
        <v>1.2613236672413795E-2</v>
      </c>
      <c r="AB237" s="251">
        <f t="shared" si="150"/>
        <v>6.3066183362068973E-3</v>
      </c>
      <c r="AC237" s="251">
        <f t="shared" si="150"/>
        <v>29.964759613848724</v>
      </c>
      <c r="AD237" s="251">
        <f t="shared" si="150"/>
        <v>6.3066183362068973E-3</v>
      </c>
      <c r="AE237" s="251">
        <f t="shared" si="150"/>
        <v>2.5226473344827589E-2</v>
      </c>
      <c r="AF237" s="251">
        <f t="shared" si="150"/>
        <v>15.757452590291917</v>
      </c>
    </row>
    <row r="238" spans="1:32" x14ac:dyDescent="0.2">
      <c r="A238" s="74">
        <v>42222.395835416668</v>
      </c>
      <c r="B238" s="9">
        <f t="shared" si="108"/>
        <v>583.14655172413791</v>
      </c>
      <c r="C238" s="9">
        <f t="shared" si="109"/>
        <v>14863239.310344828</v>
      </c>
      <c r="D238" s="251">
        <f t="shared" si="132"/>
        <v>853.43764353784672</v>
      </c>
      <c r="E238" s="66">
        <f t="shared" si="132"/>
        <v>42.846435322229183</v>
      </c>
      <c r="F238" s="66">
        <f t="shared" si="132"/>
        <v>31.073224543513639</v>
      </c>
      <c r="G238" s="13">
        <f t="shared" si="107"/>
        <v>810.59120821561748</v>
      </c>
      <c r="H238" s="251">
        <f t="shared" si="145"/>
        <v>126.88219993975531</v>
      </c>
      <c r="I238" s="251">
        <f t="shared" ref="I238:AF238" si="151">I43*$C43/1000000</f>
        <v>10.257037279984894</v>
      </c>
      <c r="J238" s="251">
        <f t="shared" si="151"/>
        <v>6.0196119206896558E-3</v>
      </c>
      <c r="K238" s="251">
        <f t="shared" si="151"/>
        <v>2.0081752794292806E-3</v>
      </c>
      <c r="L238" s="251">
        <f t="shared" si="151"/>
        <v>0.36478848239379319</v>
      </c>
      <c r="M238" s="251">
        <f t="shared" si="151"/>
        <v>2.4078447682758623E-2</v>
      </c>
      <c r="N238" s="251">
        <f t="shared" si="151"/>
        <v>4.269911389075863E-2</v>
      </c>
      <c r="O238" s="251">
        <f t="shared" si="151"/>
        <v>689.27073653392665</v>
      </c>
      <c r="P238" s="251">
        <f t="shared" si="151"/>
        <v>1.2039223841379312E-2</v>
      </c>
      <c r="Q238" s="251">
        <f t="shared" si="151"/>
        <v>0.11220556620165519</v>
      </c>
      <c r="R238" s="251">
        <f t="shared" si="151"/>
        <v>1.0337811900581122</v>
      </c>
      <c r="S238" s="251">
        <f t="shared" si="151"/>
        <v>1.5161734987306457</v>
      </c>
      <c r="T238" s="251">
        <f t="shared" si="151"/>
        <v>1.2287682308680841E-2</v>
      </c>
      <c r="U238" s="251">
        <f t="shared" si="151"/>
        <v>78.609754875083411</v>
      </c>
      <c r="V238" s="251">
        <f t="shared" si="151"/>
        <v>14.307742890891685</v>
      </c>
      <c r="W238" s="251">
        <f t="shared" si="151"/>
        <v>1.2039223841379312E-2</v>
      </c>
      <c r="X238" s="251">
        <f t="shared" si="151"/>
        <v>1.2039223841379312E-2</v>
      </c>
      <c r="Y238" s="251">
        <f t="shared" si="151"/>
        <v>4.298844190468129E-2</v>
      </c>
      <c r="Z238" s="251">
        <f t="shared" si="151"/>
        <v>13.58116505499444</v>
      </c>
      <c r="AA238" s="251">
        <f t="shared" si="151"/>
        <v>1.2039223841379312E-2</v>
      </c>
      <c r="AB238" s="251">
        <f t="shared" si="151"/>
        <v>6.0196119206896558E-3</v>
      </c>
      <c r="AC238" s="251">
        <f t="shared" si="151"/>
        <v>29.129551751612905</v>
      </c>
      <c r="AD238" s="251">
        <f t="shared" si="151"/>
        <v>6.0196119206896558E-3</v>
      </c>
      <c r="AE238" s="251">
        <f t="shared" si="151"/>
        <v>2.4078447682758623E-2</v>
      </c>
      <c r="AF238" s="251">
        <f t="shared" si="151"/>
        <v>15.040350374091753</v>
      </c>
    </row>
    <row r="239" spans="1:32" x14ac:dyDescent="0.2">
      <c r="A239" s="74">
        <v>42222.406252141205</v>
      </c>
      <c r="B239" s="9">
        <f t="shared" si="108"/>
        <v>591.49425287356325</v>
      </c>
      <c r="C239" s="9">
        <f t="shared" si="109"/>
        <v>15076005.517241379</v>
      </c>
      <c r="D239" s="251">
        <f t="shared" si="132"/>
        <v>863.82942645121136</v>
      </c>
      <c r="E239" s="66">
        <f t="shared" si="132"/>
        <v>42.654968255349594</v>
      </c>
      <c r="F239" s="66">
        <f t="shared" si="132"/>
        <v>30.934368204191749</v>
      </c>
      <c r="G239" s="13">
        <f t="shared" si="107"/>
        <v>821.17445819586214</v>
      </c>
      <c r="H239" s="251">
        <f t="shared" si="145"/>
        <v>127.67820440275865</v>
      </c>
      <c r="I239" s="251">
        <f t="shared" ref="I239:AF239" si="152">I44*$C44/1000000</f>
        <v>10.211201848679954</v>
      </c>
      <c r="J239" s="251">
        <f t="shared" si="152"/>
        <v>5.992712193103448E-3</v>
      </c>
      <c r="K239" s="251">
        <f t="shared" si="152"/>
        <v>1.9992013839898854E-3</v>
      </c>
      <c r="L239" s="251">
        <f t="shared" si="152"/>
        <v>0.36315835890206899</v>
      </c>
      <c r="M239" s="251">
        <f t="shared" si="152"/>
        <v>2.3970848772413792E-2</v>
      </c>
      <c r="N239" s="251">
        <f t="shared" si="152"/>
        <v>4.2508305156413795E-2</v>
      </c>
      <c r="O239" s="251">
        <f t="shared" si="152"/>
        <v>698.18926841379312</v>
      </c>
      <c r="P239" s="251">
        <f t="shared" si="152"/>
        <v>1.1985424386206896E-2</v>
      </c>
      <c r="Q239" s="251">
        <f t="shared" si="152"/>
        <v>0.11170415527944827</v>
      </c>
      <c r="R239" s="251">
        <f t="shared" si="152"/>
        <v>1.0291615513234738</v>
      </c>
      <c r="S239" s="251">
        <f t="shared" si="152"/>
        <v>1.509398202477892</v>
      </c>
      <c r="T239" s="251">
        <f t="shared" si="152"/>
        <v>1.2232772571786787E-2</v>
      </c>
      <c r="U239" s="251">
        <f t="shared" si="152"/>
        <v>79.651157213793084</v>
      </c>
      <c r="V239" s="251">
        <f t="shared" si="152"/>
        <v>14.243806146927236</v>
      </c>
      <c r="W239" s="251">
        <f t="shared" si="152"/>
        <v>1.1985424386206896E-2</v>
      </c>
      <c r="X239" s="251">
        <f t="shared" si="152"/>
        <v>1.1985424386206896E-2</v>
      </c>
      <c r="Y239" s="251">
        <f t="shared" si="152"/>
        <v>4.2796340255633634E-2</v>
      </c>
      <c r="Z239" s="251">
        <f t="shared" si="152"/>
        <v>13.788709175172414</v>
      </c>
      <c r="AA239" s="251">
        <f t="shared" si="152"/>
        <v>1.1985424386206896E-2</v>
      </c>
      <c r="AB239" s="251">
        <f t="shared" si="152"/>
        <v>5.992712193103448E-3</v>
      </c>
      <c r="AC239" s="251">
        <f t="shared" si="152"/>
        <v>29.545323393103452</v>
      </c>
      <c r="AD239" s="251">
        <f t="shared" si="152"/>
        <v>5.992712193103448E-3</v>
      </c>
      <c r="AE239" s="251">
        <f t="shared" si="152"/>
        <v>2.3970848772413792E-2</v>
      </c>
      <c r="AF239" s="251">
        <f t="shared" si="152"/>
        <v>14.973139840722713</v>
      </c>
    </row>
    <row r="240" spans="1:32" x14ac:dyDescent="0.2">
      <c r="A240" s="74">
        <v>42222.416668865742</v>
      </c>
      <c r="B240" s="9">
        <f t="shared" si="108"/>
        <v>591.49425287356325</v>
      </c>
      <c r="C240" s="9">
        <f t="shared" si="109"/>
        <v>15076005.517241379</v>
      </c>
      <c r="D240" s="251">
        <f t="shared" si="132"/>
        <v>860.08222111852615</v>
      </c>
      <c r="E240" s="66">
        <f t="shared" si="132"/>
        <v>39.928068070250148</v>
      </c>
      <c r="F240" s="66">
        <f t="shared" si="132"/>
        <v>28.956757205234648</v>
      </c>
      <c r="G240" s="13">
        <f t="shared" si="107"/>
        <v>820.15415304827593</v>
      </c>
      <c r="H240" s="251">
        <f t="shared" si="145"/>
        <v>126.65789925517237</v>
      </c>
      <c r="I240" s="251">
        <f t="shared" ref="I240:AF240" si="153">I45*$C45/1000000</f>
        <v>9.5584073595465391</v>
      </c>
      <c r="J240" s="251">
        <f t="shared" si="153"/>
        <v>5.6096025892984581E-3</v>
      </c>
      <c r="K240" s="251">
        <f t="shared" si="153"/>
        <v>1.8713939362989744E-3</v>
      </c>
      <c r="L240" s="251">
        <f t="shared" si="153"/>
        <v>0.33994191691148662</v>
      </c>
      <c r="M240" s="251">
        <f t="shared" si="153"/>
        <v>2.2438410357193832E-2</v>
      </c>
      <c r="N240" s="251">
        <f t="shared" si="153"/>
        <v>3.9790781033423726E-2</v>
      </c>
      <c r="O240" s="251">
        <f t="shared" si="153"/>
        <v>697.24093903448284</v>
      </c>
      <c r="P240" s="251">
        <f t="shared" si="153"/>
        <v>1.1219205178596916E-2</v>
      </c>
      <c r="Q240" s="251">
        <f t="shared" si="153"/>
        <v>0.10456299226452326</v>
      </c>
      <c r="R240" s="251">
        <f t="shared" si="153"/>
        <v>0.96336802387314613</v>
      </c>
      <c r="S240" s="251">
        <f t="shared" si="153"/>
        <v>1.4129035054689565</v>
      </c>
      <c r="T240" s="251">
        <f t="shared" si="153"/>
        <v>1.1450740579860475E-2</v>
      </c>
      <c r="U240" s="251">
        <f t="shared" si="153"/>
        <v>79.567266537931005</v>
      </c>
      <c r="V240" s="251">
        <f t="shared" si="153"/>
        <v>13.333210284188432</v>
      </c>
      <c r="W240" s="251">
        <f t="shared" si="153"/>
        <v>1.1219205178596916E-2</v>
      </c>
      <c r="X240" s="251">
        <f t="shared" si="153"/>
        <v>1.1219205178596916E-2</v>
      </c>
      <c r="Y240" s="251">
        <f t="shared" si="153"/>
        <v>4.0060402264400233E-2</v>
      </c>
      <c r="Z240" s="251">
        <f t="shared" si="153"/>
        <v>13.801839889655175</v>
      </c>
      <c r="AA240" s="251">
        <f t="shared" si="153"/>
        <v>1.1219205178596916E-2</v>
      </c>
      <c r="AB240" s="251">
        <f t="shared" si="153"/>
        <v>5.6096025892984581E-3</v>
      </c>
      <c r="AC240" s="251">
        <f t="shared" si="153"/>
        <v>29.544107586206902</v>
      </c>
      <c r="AD240" s="251">
        <f t="shared" si="153"/>
        <v>5.6096025892984581E-3</v>
      </c>
      <c r="AE240" s="251">
        <f t="shared" si="153"/>
        <v>2.2438410357193832E-2</v>
      </c>
      <c r="AF240" s="251">
        <f t="shared" si="153"/>
        <v>14.015918220986407</v>
      </c>
    </row>
    <row r="241" spans="1:32" x14ac:dyDescent="0.2">
      <c r="A241" s="74">
        <v>42222.42708559028</v>
      </c>
      <c r="B241" s="9">
        <f t="shared" si="108"/>
        <v>591.49425287356325</v>
      </c>
      <c r="C241" s="9">
        <f t="shared" si="109"/>
        <v>15076005.517241379</v>
      </c>
      <c r="D241" s="251">
        <f t="shared" ref="D241:F260" si="154">D46*$C46/1000000</f>
        <v>855.00661555997465</v>
      </c>
      <c r="E241" s="66">
        <f t="shared" si="154"/>
        <v>35.872767659284662</v>
      </c>
      <c r="F241" s="66">
        <f t="shared" si="154"/>
        <v>26.015759679684191</v>
      </c>
      <c r="G241" s="13">
        <f t="shared" si="107"/>
        <v>819.1338479006896</v>
      </c>
      <c r="H241" s="251">
        <f t="shared" si="145"/>
        <v>125.63759410758631</v>
      </c>
      <c r="I241" s="251">
        <f t="shared" ref="I241:AF241" si="155">I46*$C46/1000000</f>
        <v>8.587606237259692</v>
      </c>
      <c r="J241" s="251">
        <f t="shared" si="155"/>
        <v>5.0398624344352005E-3</v>
      </c>
      <c r="K241" s="251">
        <f t="shared" si="155"/>
        <v>1.6813255216288937E-3</v>
      </c>
      <c r="L241" s="251">
        <f t="shared" si="155"/>
        <v>0.30541566352677318</v>
      </c>
      <c r="M241" s="251">
        <f t="shared" si="155"/>
        <v>2.0159449737740802E-2</v>
      </c>
      <c r="N241" s="251">
        <f t="shared" si="155"/>
        <v>3.5749424201593688E-2</v>
      </c>
      <c r="O241" s="251">
        <f t="shared" si="155"/>
        <v>696.29260965517244</v>
      </c>
      <c r="P241" s="251">
        <f t="shared" si="155"/>
        <v>1.0079724868870401E-2</v>
      </c>
      <c r="Q241" s="251">
        <f t="shared" si="155"/>
        <v>9.3943035777872122E-2</v>
      </c>
      <c r="R241" s="251">
        <f t="shared" si="155"/>
        <v>0.86552340148244666</v>
      </c>
      <c r="S241" s="251">
        <f t="shared" si="155"/>
        <v>1.269401742340778</v>
      </c>
      <c r="T241" s="251">
        <f t="shared" si="155"/>
        <v>1.0287744341282976E-2</v>
      </c>
      <c r="U241" s="251">
        <f t="shared" si="155"/>
        <v>79.483375862068939</v>
      </c>
      <c r="V241" s="251">
        <f t="shared" si="155"/>
        <v>11.979020718847421</v>
      </c>
      <c r="W241" s="251">
        <f t="shared" si="155"/>
        <v>1.0079724868870401E-2</v>
      </c>
      <c r="X241" s="251">
        <f t="shared" si="155"/>
        <v>1.0079724868870401E-2</v>
      </c>
      <c r="Y241" s="251">
        <f t="shared" si="155"/>
        <v>3.5991661310532032E-2</v>
      </c>
      <c r="Z241" s="251">
        <f t="shared" si="155"/>
        <v>13.814970604137933</v>
      </c>
      <c r="AA241" s="251">
        <f t="shared" si="155"/>
        <v>1.0079724868870401E-2</v>
      </c>
      <c r="AB241" s="251">
        <f t="shared" si="155"/>
        <v>5.0398624344352005E-3</v>
      </c>
      <c r="AC241" s="251">
        <f t="shared" si="155"/>
        <v>29.542891779310349</v>
      </c>
      <c r="AD241" s="251">
        <f t="shared" si="155"/>
        <v>5.0398624344352005E-3</v>
      </c>
      <c r="AE241" s="251">
        <f t="shared" si="155"/>
        <v>2.0159449737740802E-2</v>
      </c>
      <c r="AF241" s="251">
        <f t="shared" si="155"/>
        <v>12.592389318420384</v>
      </c>
    </row>
    <row r="242" spans="1:32" x14ac:dyDescent="0.2">
      <c r="A242" s="74">
        <v>42222.437502314817</v>
      </c>
      <c r="B242" s="9">
        <f t="shared" si="108"/>
        <v>583.14655172413791</v>
      </c>
      <c r="C242" s="9">
        <f t="shared" si="109"/>
        <v>14863239.310344828</v>
      </c>
      <c r="D242" s="251">
        <f t="shared" si="154"/>
        <v>837.93601590866058</v>
      </c>
      <c r="E242" s="66">
        <f t="shared" si="154"/>
        <v>31.368430412153408</v>
      </c>
      <c r="F242" s="66">
        <f t="shared" si="154"/>
        <v>22.749110268893968</v>
      </c>
      <c r="G242" s="13">
        <f t="shared" si="107"/>
        <v>806.56758549650726</v>
      </c>
      <c r="H242" s="251">
        <f t="shared" si="145"/>
        <v>122.85857722064519</v>
      </c>
      <c r="I242" s="251">
        <f t="shared" ref="I242:AF242" si="156">I47*$C47/1000000</f>
        <v>7.5093098814954029</v>
      </c>
      <c r="J242" s="251">
        <f t="shared" si="156"/>
        <v>4.4070358764328223E-3</v>
      </c>
      <c r="K242" s="251">
        <f t="shared" si="156"/>
        <v>1.4702111397235068E-3</v>
      </c>
      <c r="L242" s="251">
        <f t="shared" si="156"/>
        <v>0.26706637411182904</v>
      </c>
      <c r="M242" s="251">
        <f t="shared" si="156"/>
        <v>1.7628143505731289E-2</v>
      </c>
      <c r="N242" s="251">
        <f t="shared" si="156"/>
        <v>3.1260574483496811E-2</v>
      </c>
      <c r="O242" s="251">
        <f t="shared" si="156"/>
        <v>685.53095373971075</v>
      </c>
      <c r="P242" s="251">
        <f t="shared" si="156"/>
        <v>8.8140717528656445E-3</v>
      </c>
      <c r="Q242" s="251">
        <f t="shared" si="156"/>
        <v>8.2147148736707795E-2</v>
      </c>
      <c r="R242" s="251">
        <f t="shared" si="156"/>
        <v>0.75684460277392029</v>
      </c>
      <c r="S242" s="251">
        <f t="shared" si="156"/>
        <v>1.1100102617640348</v>
      </c>
      <c r="T242" s="251">
        <f t="shared" si="156"/>
        <v>8.9959714157721339E-3</v>
      </c>
      <c r="U242" s="251">
        <f t="shared" si="156"/>
        <v>78.278927935595078</v>
      </c>
      <c r="V242" s="251">
        <f t="shared" si="156"/>
        <v>10.474883939646435</v>
      </c>
      <c r="W242" s="251">
        <f t="shared" si="156"/>
        <v>8.8140717528656445E-3</v>
      </c>
      <c r="X242" s="251">
        <f t="shared" si="156"/>
        <v>8.8140717528656445E-3</v>
      </c>
      <c r="Y242" s="251">
        <f t="shared" si="156"/>
        <v>3.1472395270985089E-2</v>
      </c>
      <c r="Z242" s="251">
        <f t="shared" si="156"/>
        <v>13.632946662914353</v>
      </c>
      <c r="AA242" s="251">
        <f t="shared" si="156"/>
        <v>8.8140717528656445E-3</v>
      </c>
      <c r="AB242" s="251">
        <f t="shared" si="156"/>
        <v>4.4070358764328223E-3</v>
      </c>
      <c r="AC242" s="251">
        <f t="shared" si="156"/>
        <v>29.124757158286993</v>
      </c>
      <c r="AD242" s="251">
        <f t="shared" si="156"/>
        <v>4.4070358764328223E-3</v>
      </c>
      <c r="AE242" s="251">
        <f t="shared" si="156"/>
        <v>1.7628143505731289E-2</v>
      </c>
      <c r="AF242" s="251">
        <f t="shared" si="156"/>
        <v>11.011235369662868</v>
      </c>
    </row>
    <row r="243" spans="1:32" x14ac:dyDescent="0.2">
      <c r="A243" s="74">
        <v>42222.447919039354</v>
      </c>
      <c r="B243" s="9">
        <f t="shared" si="108"/>
        <v>574.79885057471256</v>
      </c>
      <c r="C243" s="9">
        <f t="shared" si="109"/>
        <v>14650473.103448274</v>
      </c>
      <c r="D243" s="251">
        <f t="shared" si="154"/>
        <v>821.00867931746711</v>
      </c>
      <c r="E243" s="66">
        <f t="shared" si="154"/>
        <v>26.978557289525181</v>
      </c>
      <c r="F243" s="66">
        <f t="shared" si="154"/>
        <v>19.565472885034577</v>
      </c>
      <c r="G243" s="13">
        <f t="shared" si="107"/>
        <v>794.03012202794218</v>
      </c>
      <c r="H243" s="251">
        <f t="shared" si="145"/>
        <v>120.1083592693215</v>
      </c>
      <c r="I243" s="251">
        <f t="shared" ref="I243:AF243" si="157">I48*$C48/1000000</f>
        <v>6.4584151703117918</v>
      </c>
      <c r="J243" s="251">
        <f t="shared" si="157"/>
        <v>3.790290693769325E-3</v>
      </c>
      <c r="K243" s="251">
        <f t="shared" si="157"/>
        <v>1.264461592103162E-3</v>
      </c>
      <c r="L243" s="251">
        <f t="shared" si="157"/>
        <v>0.22969161604242117</v>
      </c>
      <c r="M243" s="251">
        <f t="shared" si="157"/>
        <v>1.51611627750773E-2</v>
      </c>
      <c r="N243" s="251">
        <f t="shared" si="157"/>
        <v>2.6885795321137083E-2</v>
      </c>
      <c r="O243" s="251">
        <f t="shared" si="157"/>
        <v>674.7960651857619</v>
      </c>
      <c r="P243" s="251">
        <f t="shared" si="157"/>
        <v>7.5805813875386499E-3</v>
      </c>
      <c r="Q243" s="251">
        <f t="shared" si="157"/>
        <v>7.0651018531860232E-2</v>
      </c>
      <c r="R243" s="251">
        <f t="shared" si="157"/>
        <v>0.65092754743932479</v>
      </c>
      <c r="S243" s="251">
        <f t="shared" si="157"/>
        <v>0.95466923417881255</v>
      </c>
      <c r="T243" s="251">
        <f t="shared" si="157"/>
        <v>7.7370249969953347E-3</v>
      </c>
      <c r="U243" s="251">
        <f t="shared" si="157"/>
        <v>77.076847891101181</v>
      </c>
      <c r="V243" s="251">
        <f t="shared" si="157"/>
        <v>9.0089702530155602</v>
      </c>
      <c r="W243" s="251">
        <f t="shared" si="157"/>
        <v>7.5805813875386499E-3</v>
      </c>
      <c r="X243" s="251">
        <f t="shared" si="157"/>
        <v>7.5805813875386499E-3</v>
      </c>
      <c r="Y243" s="251">
        <f t="shared" si="157"/>
        <v>2.706797272610378E-2</v>
      </c>
      <c r="Z243" s="251">
        <f t="shared" si="157"/>
        <v>13.450552096685206</v>
      </c>
      <c r="AA243" s="251">
        <f t="shared" si="157"/>
        <v>7.5805813875386499E-3</v>
      </c>
      <c r="AB243" s="251">
        <f t="shared" si="157"/>
        <v>3.790290693769325E-3</v>
      </c>
      <c r="AC243" s="251">
        <f t="shared" si="157"/>
        <v>28.706656854393774</v>
      </c>
      <c r="AD243" s="251">
        <f t="shared" si="157"/>
        <v>3.790290693769325E-3</v>
      </c>
      <c r="AE243" s="251">
        <f t="shared" si="157"/>
        <v>1.51611627750773E-2</v>
      </c>
      <c r="AF243" s="251">
        <f t="shared" si="157"/>
        <v>9.4702616721874548</v>
      </c>
    </row>
    <row r="244" spans="1:32" x14ac:dyDescent="0.2">
      <c r="A244" s="74">
        <v>42222.458335763891</v>
      </c>
      <c r="B244" s="9">
        <f t="shared" si="108"/>
        <v>583.14655172413791</v>
      </c>
      <c r="C244" s="9">
        <f t="shared" si="109"/>
        <v>14863239.310344828</v>
      </c>
      <c r="D244" s="251">
        <f t="shared" si="154"/>
        <v>827.9280678516775</v>
      </c>
      <c r="E244" s="66">
        <f t="shared" si="154"/>
        <v>23.372293714725501</v>
      </c>
      <c r="F244" s="66">
        <f t="shared" si="154"/>
        <v>16.95012724472392</v>
      </c>
      <c r="G244" s="13">
        <f t="shared" si="107"/>
        <v>804.55577413695221</v>
      </c>
      <c r="H244" s="251">
        <f t="shared" si="145"/>
        <v>120.84676586109008</v>
      </c>
      <c r="I244" s="251">
        <f t="shared" ref="I244:AF244" si="158">I49*$C49/1000000</f>
        <v>5.5951092815023848</v>
      </c>
      <c r="J244" s="251">
        <f t="shared" si="158"/>
        <v>3.2836369420451879E-3</v>
      </c>
      <c r="K244" s="251">
        <f t="shared" si="158"/>
        <v>1.095439144668387E-3</v>
      </c>
      <c r="L244" s="251">
        <f t="shared" si="158"/>
        <v>0.19898839868793841</v>
      </c>
      <c r="M244" s="251">
        <f t="shared" si="158"/>
        <v>1.3134547768180752E-2</v>
      </c>
      <c r="N244" s="251">
        <f t="shared" si="158"/>
        <v>2.3291931375573866E-2</v>
      </c>
      <c r="O244" s="251">
        <f t="shared" si="158"/>
        <v>683.66106234260292</v>
      </c>
      <c r="P244" s="251">
        <f t="shared" si="158"/>
        <v>6.5672738840903758E-3</v>
      </c>
      <c r="Q244" s="251">
        <f t="shared" si="158"/>
        <v>6.1206992599722301E-2</v>
      </c>
      <c r="R244" s="251">
        <f t="shared" si="158"/>
        <v>0.56391710136645246</v>
      </c>
      <c r="S244" s="251">
        <f t="shared" si="158"/>
        <v>0.82705718849919907</v>
      </c>
      <c r="T244" s="251">
        <f t="shared" si="158"/>
        <v>6.7028054453511805E-3</v>
      </c>
      <c r="U244" s="251">
        <f t="shared" si="158"/>
        <v>78.113514465850926</v>
      </c>
      <c r="V244" s="251">
        <f t="shared" si="158"/>
        <v>7.8047279015345179</v>
      </c>
      <c r="W244" s="251">
        <f t="shared" si="158"/>
        <v>6.5672738840903758E-3</v>
      </c>
      <c r="X244" s="251">
        <f t="shared" si="158"/>
        <v>6.5672738840903758E-3</v>
      </c>
      <c r="Y244" s="251">
        <f t="shared" si="158"/>
        <v>2.3449756857914294E-2</v>
      </c>
      <c r="Z244" s="251">
        <f t="shared" si="158"/>
        <v>13.658837466874308</v>
      </c>
      <c r="AA244" s="251">
        <f t="shared" si="158"/>
        <v>6.5672738840903758E-3</v>
      </c>
      <c r="AB244" s="251">
        <f t="shared" si="158"/>
        <v>3.2836369420451879E-3</v>
      </c>
      <c r="AC244" s="251">
        <f t="shared" si="158"/>
        <v>29.122359861624037</v>
      </c>
      <c r="AD244" s="251">
        <f t="shared" si="158"/>
        <v>3.2836369420451879E-3</v>
      </c>
      <c r="AE244" s="251">
        <f t="shared" si="158"/>
        <v>1.3134547768180752E-2</v>
      </c>
      <c r="AF244" s="251">
        <f t="shared" si="158"/>
        <v>8.2043578158129247</v>
      </c>
    </row>
    <row r="245" spans="1:32" x14ac:dyDescent="0.2">
      <c r="A245" s="74">
        <v>42222.468752488428</v>
      </c>
      <c r="B245" s="9">
        <f t="shared" si="108"/>
        <v>574.79885057471256</v>
      </c>
      <c r="C245" s="9">
        <f t="shared" si="109"/>
        <v>14650473.103448274</v>
      </c>
      <c r="D245" s="251">
        <f t="shared" si="154"/>
        <v>811.14399432060452</v>
      </c>
      <c r="E245" s="66">
        <f t="shared" si="154"/>
        <v>19.096884716600325</v>
      </c>
      <c r="F245" s="66">
        <f t="shared" si="154"/>
        <v>13.849501887795384</v>
      </c>
      <c r="G245" s="13">
        <f t="shared" si="107"/>
        <v>792.04710960400428</v>
      </c>
      <c r="H245" s="251">
        <f t="shared" si="145"/>
        <v>118.12534684538383</v>
      </c>
      <c r="I245" s="251">
        <f t="shared" ref="I245:AF245" si="159">I50*$C50/1000000</f>
        <v>4.5716162148994446</v>
      </c>
      <c r="J245" s="251">
        <f t="shared" si="159"/>
        <v>2.6829731347205706E-3</v>
      </c>
      <c r="K245" s="251">
        <f t="shared" si="159"/>
        <v>8.950544313330841E-4</v>
      </c>
      <c r="L245" s="251">
        <f t="shared" si="159"/>
        <v>0.16258817196406661</v>
      </c>
      <c r="M245" s="251">
        <f t="shared" si="159"/>
        <v>1.0731892538882282E-2</v>
      </c>
      <c r="N245" s="251">
        <f t="shared" si="159"/>
        <v>1.9031222768951247E-2</v>
      </c>
      <c r="O245" s="251">
        <f t="shared" si="159"/>
        <v>672.95294115016679</v>
      </c>
      <c r="P245" s="251">
        <f t="shared" si="159"/>
        <v>5.3659462694411412E-3</v>
      </c>
      <c r="Q245" s="251">
        <f t="shared" si="159"/>
        <v>5.0010619231191426E-2</v>
      </c>
      <c r="R245" s="251">
        <f t="shared" si="159"/>
        <v>0.46076178940578749</v>
      </c>
      <c r="S245" s="251">
        <f t="shared" si="159"/>
        <v>0.67576661390549719</v>
      </c>
      <c r="T245" s="251">
        <f t="shared" si="159"/>
        <v>5.4766855333084168E-3</v>
      </c>
      <c r="U245" s="251">
        <f t="shared" si="159"/>
        <v>76.913802303336993</v>
      </c>
      <c r="V245" s="251">
        <f t="shared" si="159"/>
        <v>6.3770373074737439</v>
      </c>
      <c r="W245" s="251">
        <f t="shared" si="159"/>
        <v>5.3659462694411412E-3</v>
      </c>
      <c r="X245" s="251">
        <f t="shared" si="159"/>
        <v>5.3659462694411412E-3</v>
      </c>
      <c r="Y245" s="251">
        <f t="shared" si="159"/>
        <v>1.9160177807698599E-2</v>
      </c>
      <c r="Z245" s="251">
        <f t="shared" si="159"/>
        <v>13.4760722756396</v>
      </c>
      <c r="AA245" s="251">
        <f t="shared" si="159"/>
        <v>5.3659462694411412E-3</v>
      </c>
      <c r="AB245" s="251">
        <f t="shared" si="159"/>
        <v>2.6829731347205706E-3</v>
      </c>
      <c r="AC245" s="251">
        <f t="shared" si="159"/>
        <v>28.704293874860962</v>
      </c>
      <c r="AD245" s="251">
        <f t="shared" si="159"/>
        <v>2.6829731347205706E-3</v>
      </c>
      <c r="AE245" s="251">
        <f t="shared" si="159"/>
        <v>1.0731892538882282E-2</v>
      </c>
      <c r="AF245" s="251">
        <f t="shared" si="159"/>
        <v>6.7035643696196114</v>
      </c>
    </row>
    <row r="246" spans="1:32" x14ac:dyDescent="0.2">
      <c r="A246" s="74">
        <v>42222.479169212966</v>
      </c>
      <c r="B246" s="9">
        <f t="shared" si="108"/>
        <v>574.79885057471256</v>
      </c>
      <c r="C246" s="9">
        <f t="shared" si="109"/>
        <v>14650473.103448274</v>
      </c>
      <c r="D246" s="251">
        <f t="shared" si="154"/>
        <v>809.14765176652065</v>
      </c>
      <c r="E246" s="66">
        <f t="shared" si="154"/>
        <v>18.092048374485149</v>
      </c>
      <c r="F246" s="66">
        <f t="shared" si="154"/>
        <v>13.120771363232267</v>
      </c>
      <c r="G246" s="13">
        <f t="shared" si="107"/>
        <v>791.05560339203544</v>
      </c>
      <c r="H246" s="251">
        <f t="shared" si="145"/>
        <v>117.13384063341491</v>
      </c>
      <c r="I246" s="251">
        <f t="shared" ref="I246:AF246" si="160">I51*$C51/1000000</f>
        <v>4.3310677598448466</v>
      </c>
      <c r="J246" s="251">
        <f t="shared" si="160"/>
        <v>2.5418009513674192E-3</v>
      </c>
      <c r="K246" s="251">
        <f t="shared" si="160"/>
        <v>8.4795862308364176E-4</v>
      </c>
      <c r="L246" s="251">
        <f t="shared" si="160"/>
        <v>0.15403313765286561</v>
      </c>
      <c r="M246" s="251">
        <f t="shared" si="160"/>
        <v>1.0167203805469677E-2</v>
      </c>
      <c r="N246" s="251">
        <f t="shared" si="160"/>
        <v>1.8029841415032895E-2</v>
      </c>
      <c r="O246" s="251">
        <f t="shared" si="160"/>
        <v>672.03137913236924</v>
      </c>
      <c r="P246" s="251">
        <f t="shared" si="160"/>
        <v>5.0836019027348384E-3</v>
      </c>
      <c r="Q246" s="251">
        <f t="shared" si="160"/>
        <v>4.7379169733488692E-2</v>
      </c>
      <c r="R246" s="251">
        <f t="shared" si="160"/>
        <v>0.43651751093190155</v>
      </c>
      <c r="S246" s="251">
        <f t="shared" si="160"/>
        <v>0.64020925140803764</v>
      </c>
      <c r="T246" s="251">
        <f t="shared" si="160"/>
        <v>5.1885143085315831E-3</v>
      </c>
      <c r="U246" s="251">
        <f t="shared" si="160"/>
        <v>76.832279509454892</v>
      </c>
      <c r="V246" s="251">
        <f t="shared" si="160"/>
        <v>6.0414915398437108</v>
      </c>
      <c r="W246" s="251">
        <f t="shared" si="160"/>
        <v>5.0836019027348384E-3</v>
      </c>
      <c r="X246" s="251">
        <f t="shared" si="160"/>
        <v>5.0836019027348384E-3</v>
      </c>
      <c r="Y246" s="251">
        <f t="shared" si="160"/>
        <v>1.8152011121441745E-2</v>
      </c>
      <c r="Z246" s="251">
        <f t="shared" si="160"/>
        <v>13.488832365116799</v>
      </c>
      <c r="AA246" s="251">
        <f t="shared" si="160"/>
        <v>5.0836019027348384E-3</v>
      </c>
      <c r="AB246" s="251">
        <f t="shared" si="160"/>
        <v>2.5418009513674192E-3</v>
      </c>
      <c r="AC246" s="251">
        <f t="shared" si="160"/>
        <v>28.703112385094556</v>
      </c>
      <c r="AD246" s="251">
        <f t="shared" si="160"/>
        <v>2.5418009513674192E-3</v>
      </c>
      <c r="AE246" s="251">
        <f t="shared" si="160"/>
        <v>1.0167203805469677E-2</v>
      </c>
      <c r="AF246" s="251">
        <f t="shared" si="160"/>
        <v>6.3508374615262309</v>
      </c>
    </row>
    <row r="247" spans="1:32" x14ac:dyDescent="0.2">
      <c r="A247" s="74">
        <v>42222.489585937503</v>
      </c>
      <c r="B247" s="9">
        <f t="shared" si="108"/>
        <v>574.79885057471256</v>
      </c>
      <c r="C247" s="9">
        <f t="shared" si="109"/>
        <v>14650473.103448274</v>
      </c>
      <c r="D247" s="251">
        <f t="shared" si="154"/>
        <v>807.1513092124369</v>
      </c>
      <c r="E247" s="66">
        <f t="shared" si="154"/>
        <v>17.087212032369987</v>
      </c>
      <c r="F247" s="66">
        <f t="shared" si="154"/>
        <v>12.392040838669157</v>
      </c>
      <c r="G247" s="13">
        <f t="shared" si="107"/>
        <v>790.0640971800666</v>
      </c>
      <c r="H247" s="251">
        <f t="shared" si="145"/>
        <v>116.14233442144608</v>
      </c>
      <c r="I247" s="251">
        <f t="shared" ref="I247:AF247" si="161">I52*$C52/1000000</f>
        <v>4.0905193047902504</v>
      </c>
      <c r="J247" s="251">
        <f t="shared" si="161"/>
        <v>2.4006287680142682E-3</v>
      </c>
      <c r="K247" s="251">
        <f t="shared" si="161"/>
        <v>8.0086281483419985E-4</v>
      </c>
      <c r="L247" s="251">
        <f t="shared" si="161"/>
        <v>0.14547810334166467</v>
      </c>
      <c r="M247" s="251">
        <f t="shared" si="161"/>
        <v>9.6025150720570728E-3</v>
      </c>
      <c r="N247" s="251">
        <f t="shared" si="161"/>
        <v>1.7028460061114539E-2</v>
      </c>
      <c r="O247" s="251">
        <f t="shared" si="161"/>
        <v>671.10981711457168</v>
      </c>
      <c r="P247" s="251">
        <f t="shared" si="161"/>
        <v>4.8012575360285364E-3</v>
      </c>
      <c r="Q247" s="251">
        <f t="shared" si="161"/>
        <v>4.4747720235785958E-2</v>
      </c>
      <c r="R247" s="251">
        <f t="shared" si="161"/>
        <v>0.41227323245801584</v>
      </c>
      <c r="S247" s="251">
        <f t="shared" si="161"/>
        <v>0.60465188891057786</v>
      </c>
      <c r="T247" s="251">
        <f t="shared" si="161"/>
        <v>4.9003430837547494E-3</v>
      </c>
      <c r="U247" s="251">
        <f t="shared" si="161"/>
        <v>76.750756715572805</v>
      </c>
      <c r="V247" s="251">
        <f t="shared" si="161"/>
        <v>5.7059457722136786</v>
      </c>
      <c r="W247" s="251">
        <f t="shared" si="161"/>
        <v>4.8012575360285364E-3</v>
      </c>
      <c r="X247" s="251">
        <f t="shared" si="161"/>
        <v>4.8012575360285364E-3</v>
      </c>
      <c r="Y247" s="251">
        <f t="shared" si="161"/>
        <v>1.714384443518489E-2</v>
      </c>
      <c r="Z247" s="251">
        <f t="shared" si="161"/>
        <v>13.501592454593995</v>
      </c>
      <c r="AA247" s="251">
        <f t="shared" si="161"/>
        <v>4.8012575360285364E-3</v>
      </c>
      <c r="AB247" s="251">
        <f t="shared" si="161"/>
        <v>2.4006287680142682E-3</v>
      </c>
      <c r="AC247" s="251">
        <f t="shared" si="161"/>
        <v>28.70193089532815</v>
      </c>
      <c r="AD247" s="251">
        <f t="shared" si="161"/>
        <v>2.4006287680142682E-3</v>
      </c>
      <c r="AE247" s="251">
        <f t="shared" si="161"/>
        <v>9.6025150720570728E-3</v>
      </c>
      <c r="AF247" s="251">
        <f t="shared" si="161"/>
        <v>5.9981105534328512</v>
      </c>
    </row>
    <row r="248" spans="1:32" x14ac:dyDescent="0.2">
      <c r="A248" s="74">
        <v>42222.50000266204</v>
      </c>
      <c r="B248" s="9">
        <f t="shared" si="108"/>
        <v>574.79885057471256</v>
      </c>
      <c r="C248" s="9">
        <f t="shared" si="109"/>
        <v>14650473.103448274</v>
      </c>
      <c r="D248" s="251">
        <f t="shared" si="154"/>
        <v>805.15496665835235</v>
      </c>
      <c r="E248" s="66">
        <f t="shared" si="154"/>
        <v>16.082375690254811</v>
      </c>
      <c r="F248" s="66">
        <f t="shared" si="154"/>
        <v>11.66331031410604</v>
      </c>
      <c r="G248" s="13">
        <f t="shared" si="107"/>
        <v>789.07259096809776</v>
      </c>
      <c r="H248" s="251">
        <f t="shared" si="145"/>
        <v>115.15082820947715</v>
      </c>
      <c r="I248" s="251">
        <f t="shared" ref="I248:AF248" si="162">I53*$C53/1000000</f>
        <v>3.8499708497356528</v>
      </c>
      <c r="J248" s="251">
        <f t="shared" si="162"/>
        <v>2.2594565846611172E-3</v>
      </c>
      <c r="K248" s="251">
        <f t="shared" si="162"/>
        <v>7.5376700658475772E-4</v>
      </c>
      <c r="L248" s="251">
        <f t="shared" si="162"/>
        <v>0.1369230690304637</v>
      </c>
      <c r="M248" s="251">
        <f t="shared" si="162"/>
        <v>9.0378263386444689E-3</v>
      </c>
      <c r="N248" s="251">
        <f t="shared" si="162"/>
        <v>1.6027078707196191E-2</v>
      </c>
      <c r="O248" s="251">
        <f t="shared" si="162"/>
        <v>670.18825509677413</v>
      </c>
      <c r="P248" s="251">
        <f t="shared" si="162"/>
        <v>4.5189131693222345E-3</v>
      </c>
      <c r="Q248" s="251">
        <f t="shared" si="162"/>
        <v>4.2116270738083224E-2</v>
      </c>
      <c r="R248" s="251">
        <f t="shared" si="162"/>
        <v>0.38802895398413001</v>
      </c>
      <c r="S248" s="251">
        <f t="shared" si="162"/>
        <v>0.56909452641311831</v>
      </c>
      <c r="T248" s="251">
        <f t="shared" si="162"/>
        <v>4.6121718589779166E-3</v>
      </c>
      <c r="U248" s="251">
        <f t="shared" si="162"/>
        <v>76.669233921690704</v>
      </c>
      <c r="V248" s="251">
        <f t="shared" si="162"/>
        <v>5.3704000045836464</v>
      </c>
      <c r="W248" s="251">
        <f t="shared" si="162"/>
        <v>4.5189131693222345E-3</v>
      </c>
      <c r="X248" s="251">
        <f t="shared" si="162"/>
        <v>4.5189131693222345E-3</v>
      </c>
      <c r="Y248" s="251">
        <f t="shared" si="162"/>
        <v>1.6135677748928039E-2</v>
      </c>
      <c r="Z248" s="251">
        <f t="shared" si="162"/>
        <v>13.514352544071194</v>
      </c>
      <c r="AA248" s="251">
        <f t="shared" si="162"/>
        <v>4.5189131693222345E-3</v>
      </c>
      <c r="AB248" s="251">
        <f t="shared" si="162"/>
        <v>2.2594565846611172E-3</v>
      </c>
      <c r="AC248" s="251">
        <f t="shared" si="162"/>
        <v>28.700749405561741</v>
      </c>
      <c r="AD248" s="251">
        <f t="shared" si="162"/>
        <v>2.2594565846611172E-3</v>
      </c>
      <c r="AE248" s="251">
        <f t="shared" si="162"/>
        <v>9.0378263386444689E-3</v>
      </c>
      <c r="AF248" s="251">
        <f t="shared" si="162"/>
        <v>5.6453836453394715</v>
      </c>
    </row>
    <row r="249" spans="1:32" x14ac:dyDescent="0.2">
      <c r="A249" s="74">
        <v>42222.510419386577</v>
      </c>
      <c r="B249" s="9">
        <f t="shared" si="108"/>
        <v>574.79885057471256</v>
      </c>
      <c r="C249" s="9">
        <f t="shared" si="109"/>
        <v>14650473.103448274</v>
      </c>
      <c r="D249" s="251">
        <f t="shared" si="154"/>
        <v>803.1586241042686</v>
      </c>
      <c r="E249" s="66">
        <f t="shared" si="154"/>
        <v>15.077539348139641</v>
      </c>
      <c r="F249" s="66">
        <f t="shared" si="154"/>
        <v>10.934579789542926</v>
      </c>
      <c r="G249" s="13">
        <f t="shared" si="107"/>
        <v>788.08108475612903</v>
      </c>
      <c r="H249" s="251">
        <f t="shared" si="145"/>
        <v>114.15932199750844</v>
      </c>
      <c r="I249" s="251">
        <f t="shared" ref="I249:AF249" si="163">I54*$C54/1000000</f>
        <v>3.6094223946810557</v>
      </c>
      <c r="J249" s="251">
        <f t="shared" si="163"/>
        <v>2.1182844013079654E-3</v>
      </c>
      <c r="K249" s="251">
        <f t="shared" si="163"/>
        <v>7.0667119833531559E-4</v>
      </c>
      <c r="L249" s="251">
        <f t="shared" si="163"/>
        <v>0.12836803471926272</v>
      </c>
      <c r="M249" s="251">
        <f t="shared" si="163"/>
        <v>8.4731376052318615E-3</v>
      </c>
      <c r="N249" s="251">
        <f t="shared" si="163"/>
        <v>1.5025697353277837E-2</v>
      </c>
      <c r="O249" s="251">
        <f t="shared" si="163"/>
        <v>669.26669307897669</v>
      </c>
      <c r="P249" s="251">
        <f t="shared" si="163"/>
        <v>4.2365688026159308E-3</v>
      </c>
      <c r="Q249" s="251">
        <f t="shared" si="163"/>
        <v>3.9484821240380476E-2</v>
      </c>
      <c r="R249" s="251">
        <f t="shared" si="163"/>
        <v>0.36378467551024424</v>
      </c>
      <c r="S249" s="251">
        <f t="shared" si="163"/>
        <v>0.53353716391565864</v>
      </c>
      <c r="T249" s="251">
        <f t="shared" si="163"/>
        <v>4.3240006342010829E-3</v>
      </c>
      <c r="U249" s="251">
        <f t="shared" si="163"/>
        <v>76.587711127808618</v>
      </c>
      <c r="V249" s="251">
        <f t="shared" si="163"/>
        <v>5.0348542369536133</v>
      </c>
      <c r="W249" s="251">
        <f t="shared" si="163"/>
        <v>4.2365688026159308E-3</v>
      </c>
      <c r="X249" s="251">
        <f t="shared" si="163"/>
        <v>4.2365688026159308E-3</v>
      </c>
      <c r="Y249" s="251">
        <f t="shared" si="163"/>
        <v>1.5127511062671179E-2</v>
      </c>
      <c r="Z249" s="251">
        <f t="shared" si="163"/>
        <v>13.527112633548391</v>
      </c>
      <c r="AA249" s="251">
        <f t="shared" si="163"/>
        <v>4.2365688026159308E-3</v>
      </c>
      <c r="AB249" s="251">
        <f t="shared" si="163"/>
        <v>2.1182844013079654E-3</v>
      </c>
      <c r="AC249" s="251">
        <f t="shared" si="163"/>
        <v>28.699567915795338</v>
      </c>
      <c r="AD249" s="251">
        <f t="shared" si="163"/>
        <v>2.1182844013079654E-3</v>
      </c>
      <c r="AE249" s="251">
        <f t="shared" si="163"/>
        <v>8.4731376052318615E-3</v>
      </c>
      <c r="AF249" s="251">
        <f t="shared" si="163"/>
        <v>5.29265673724609</v>
      </c>
    </row>
    <row r="250" spans="1:32" x14ac:dyDescent="0.2">
      <c r="A250" s="74">
        <v>42222.520836111114</v>
      </c>
      <c r="B250" s="9">
        <f t="shared" si="108"/>
        <v>566.45114942528744</v>
      </c>
      <c r="C250" s="9">
        <f t="shared" si="109"/>
        <v>14437706.896551726</v>
      </c>
      <c r="D250" s="251">
        <f t="shared" si="154"/>
        <v>789.52714468119882</v>
      </c>
      <c r="E250" s="66">
        <f t="shared" si="154"/>
        <v>13.868327651165199</v>
      </c>
      <c r="F250" s="66">
        <f t="shared" si="154"/>
        <v>10.057631537065175</v>
      </c>
      <c r="G250" s="13">
        <f t="shared" si="107"/>
        <v>775.65881703003345</v>
      </c>
      <c r="H250" s="251">
        <f t="shared" si="145"/>
        <v>111.5242997886541</v>
      </c>
      <c r="I250" s="251">
        <f t="shared" ref="I250:AF250" si="164">I55*$C55/1000000</f>
        <v>3.3199483844866555</v>
      </c>
      <c r="J250" s="251">
        <f t="shared" si="164"/>
        <v>1.9483989699762183E-3</v>
      </c>
      <c r="K250" s="251">
        <f t="shared" si="164"/>
        <v>6.4999649437923234E-4</v>
      </c>
      <c r="L250" s="251">
        <f t="shared" si="164"/>
        <v>0.11807297758055883</v>
      </c>
      <c r="M250" s="251">
        <f t="shared" si="164"/>
        <v>7.7935958799048733E-3</v>
      </c>
      <c r="N250" s="251">
        <f t="shared" si="164"/>
        <v>1.3820643360364641E-2</v>
      </c>
      <c r="O250" s="251">
        <f t="shared" si="164"/>
        <v>658.63887397107908</v>
      </c>
      <c r="P250" s="251">
        <f t="shared" si="164"/>
        <v>3.8967979399524367E-3</v>
      </c>
      <c r="Q250" s="251">
        <f t="shared" si="164"/>
        <v>3.6318156800356709E-2</v>
      </c>
      <c r="R250" s="251">
        <f t="shared" si="164"/>
        <v>0.33460931243209607</v>
      </c>
      <c r="S250" s="251">
        <f t="shared" si="164"/>
        <v>0.49074772961337049</v>
      </c>
      <c r="T250" s="251">
        <f t="shared" si="164"/>
        <v>3.9772177789969285E-3</v>
      </c>
      <c r="U250" s="251">
        <f t="shared" si="164"/>
        <v>75.395102611234663</v>
      </c>
      <c r="V250" s="251">
        <f t="shared" si="164"/>
        <v>4.631061250889422</v>
      </c>
      <c r="W250" s="251">
        <f t="shared" si="164"/>
        <v>3.8967979399524367E-3</v>
      </c>
      <c r="X250" s="251">
        <f t="shared" si="164"/>
        <v>3.8967979399524367E-3</v>
      </c>
      <c r="Y250" s="251">
        <f t="shared" si="164"/>
        <v>1.3914291657254786E-2</v>
      </c>
      <c r="Z250" s="251">
        <f t="shared" si="164"/>
        <v>13.343235567297006</v>
      </c>
      <c r="AA250" s="251">
        <f t="shared" si="164"/>
        <v>3.8967979399524367E-3</v>
      </c>
      <c r="AB250" s="251">
        <f t="shared" si="164"/>
        <v>1.9483989699762183E-3</v>
      </c>
      <c r="AC250" s="251">
        <f t="shared" si="164"/>
        <v>28.281604880422712</v>
      </c>
      <c r="AD250" s="251">
        <f t="shared" si="164"/>
        <v>1.9483989699762183E-3</v>
      </c>
      <c r="AE250" s="251">
        <f t="shared" si="164"/>
        <v>7.7935958799048733E-3</v>
      </c>
      <c r="AF250" s="251">
        <f t="shared" si="164"/>
        <v>4.8681881096421957</v>
      </c>
    </row>
    <row r="251" spans="1:32" x14ac:dyDescent="0.2">
      <c r="A251" s="74">
        <v>42222.531252835652</v>
      </c>
      <c r="B251" s="9">
        <f t="shared" si="108"/>
        <v>566.45114942528744</v>
      </c>
      <c r="C251" s="9">
        <f t="shared" si="109"/>
        <v>14437706.896551726</v>
      </c>
      <c r="D251" s="251">
        <f t="shared" si="154"/>
        <v>787.55979465383359</v>
      </c>
      <c r="E251" s="66">
        <f t="shared" si="154"/>
        <v>12.878084367960415</v>
      </c>
      <c r="F251" s="66">
        <f t="shared" si="154"/>
        <v>9.3394842358878307</v>
      </c>
      <c r="G251" s="13">
        <f t="shared" si="107"/>
        <v>774.68171028587324</v>
      </c>
      <c r="H251" s="251">
        <f t="shared" si="145"/>
        <v>110.54719304449395</v>
      </c>
      <c r="I251" s="251">
        <f t="shared" ref="I251:AF251" si="165">I56*$C56/1000000</f>
        <v>3.0828933717253828</v>
      </c>
      <c r="J251" s="251">
        <f t="shared" si="165"/>
        <v>1.8092770050535071E-3</v>
      </c>
      <c r="K251" s="251">
        <f t="shared" si="165"/>
        <v>6.0358465015001043E-4</v>
      </c>
      <c r="L251" s="251">
        <f t="shared" si="165"/>
        <v>0.10964218650624254</v>
      </c>
      <c r="M251" s="251">
        <f t="shared" si="165"/>
        <v>7.2371080202140283E-3</v>
      </c>
      <c r="N251" s="251">
        <f t="shared" si="165"/>
        <v>1.2833804889179545E-2</v>
      </c>
      <c r="O251" s="251">
        <f t="shared" si="165"/>
        <v>657.73069563403794</v>
      </c>
      <c r="P251" s="251">
        <f t="shared" si="165"/>
        <v>3.6185540101070141E-3</v>
      </c>
      <c r="Q251" s="251">
        <f t="shared" si="165"/>
        <v>3.3724923374197371E-2</v>
      </c>
      <c r="R251" s="251">
        <f t="shared" si="165"/>
        <v>0.3107171292887439</v>
      </c>
      <c r="S251" s="251">
        <f t="shared" si="165"/>
        <v>0.45570676034720181</v>
      </c>
      <c r="T251" s="251">
        <f t="shared" si="165"/>
        <v>3.6932316135010871E-3</v>
      </c>
      <c r="U251" s="251">
        <f t="shared" si="165"/>
        <v>75.314763758342551</v>
      </c>
      <c r="V251" s="251">
        <f t="shared" si="165"/>
        <v>4.3003885545735203</v>
      </c>
      <c r="W251" s="251">
        <f t="shared" si="165"/>
        <v>3.6185540101070141E-3</v>
      </c>
      <c r="X251" s="251">
        <f t="shared" si="165"/>
        <v>3.6185540101070141E-3</v>
      </c>
      <c r="Y251" s="251">
        <f t="shared" si="165"/>
        <v>1.2920766395902075E-2</v>
      </c>
      <c r="Z251" s="251">
        <f t="shared" si="165"/>
        <v>13.355810344271422</v>
      </c>
      <c r="AA251" s="251">
        <f t="shared" si="165"/>
        <v>3.6185540101070141E-3</v>
      </c>
      <c r="AB251" s="251">
        <f t="shared" si="165"/>
        <v>1.8092770050535071E-3</v>
      </c>
      <c r="AC251" s="251">
        <f t="shared" si="165"/>
        <v>28.280440549221378</v>
      </c>
      <c r="AD251" s="251">
        <f t="shared" si="165"/>
        <v>1.8092770050535071E-3</v>
      </c>
      <c r="AE251" s="251">
        <f t="shared" si="165"/>
        <v>7.2371080202140283E-3</v>
      </c>
      <c r="AF251" s="251">
        <f t="shared" si="165"/>
        <v>4.5205837915003784</v>
      </c>
    </row>
    <row r="252" spans="1:32" x14ac:dyDescent="0.2">
      <c r="A252" s="74">
        <v>42222.541669560182</v>
      </c>
      <c r="B252" s="9">
        <f t="shared" si="108"/>
        <v>583.14655172413791</v>
      </c>
      <c r="C252" s="9">
        <f t="shared" si="109"/>
        <v>14863239.310344828</v>
      </c>
      <c r="D252" s="251">
        <f t="shared" si="154"/>
        <v>808.74674825756449</v>
      </c>
      <c r="E252" s="66">
        <f t="shared" si="154"/>
        <v>12.23821955883264</v>
      </c>
      <c r="F252" s="66">
        <f t="shared" si="154"/>
        <v>8.875439496996691</v>
      </c>
      <c r="G252" s="13">
        <f t="shared" si="107"/>
        <v>796.50852869873188</v>
      </c>
      <c r="H252" s="251">
        <f t="shared" si="145"/>
        <v>112.79952042286983</v>
      </c>
      <c r="I252" s="251">
        <f t="shared" ref="I252:AF252" si="166">I57*$C57/1000000</f>
        <v>2.9297157000704197</v>
      </c>
      <c r="J252" s="251">
        <f t="shared" si="166"/>
        <v>1.71938066236623E-3</v>
      </c>
      <c r="K252" s="251">
        <f t="shared" si="166"/>
        <v>5.7359474125319063E-4</v>
      </c>
      <c r="L252" s="251">
        <f t="shared" si="166"/>
        <v>0.10419446813939354</v>
      </c>
      <c r="M252" s="251">
        <f t="shared" si="166"/>
        <v>6.8775226494649198E-3</v>
      </c>
      <c r="N252" s="251">
        <f t="shared" si="166"/>
        <v>1.2196140165051123E-2</v>
      </c>
      <c r="O252" s="251">
        <f t="shared" si="166"/>
        <v>676.18149675417135</v>
      </c>
      <c r="P252" s="251">
        <f t="shared" si="166"/>
        <v>3.4387613247324599E-3</v>
      </c>
      <c r="Q252" s="251">
        <f t="shared" si="166"/>
        <v>3.2049255546506519E-2</v>
      </c>
      <c r="R252" s="251">
        <f t="shared" si="166"/>
        <v>0.29527873403178212</v>
      </c>
      <c r="S252" s="251">
        <f t="shared" si="166"/>
        <v>0.43306436176552665</v>
      </c>
      <c r="T252" s="251">
        <f t="shared" si="166"/>
        <v>3.5097284717359252E-3</v>
      </c>
      <c r="U252" s="251">
        <f t="shared" si="166"/>
        <v>77.451860586874247</v>
      </c>
      <c r="V252" s="251">
        <f t="shared" si="166"/>
        <v>4.0867180098694194</v>
      </c>
      <c r="W252" s="251">
        <f t="shared" si="166"/>
        <v>3.4387613247324599E-3</v>
      </c>
      <c r="X252" s="251">
        <f t="shared" si="166"/>
        <v>3.4387613247324599E-3</v>
      </c>
      <c r="Y252" s="251">
        <f t="shared" si="166"/>
        <v>1.2278780873251873E-2</v>
      </c>
      <c r="Z252" s="251">
        <f t="shared" si="166"/>
        <v>13.762400682714134</v>
      </c>
      <c r="AA252" s="251">
        <f t="shared" si="166"/>
        <v>3.4387613247324599E-3</v>
      </c>
      <c r="AB252" s="251">
        <f t="shared" si="166"/>
        <v>1.71938066236623E-3</v>
      </c>
      <c r="AC252" s="251">
        <f t="shared" si="166"/>
        <v>29.112770674972211</v>
      </c>
      <c r="AD252" s="251">
        <f t="shared" si="166"/>
        <v>1.71938066236623E-3</v>
      </c>
      <c r="AE252" s="251">
        <f t="shared" si="166"/>
        <v>6.8775226494649198E-3</v>
      </c>
      <c r="AF252" s="251">
        <f t="shared" si="166"/>
        <v>4.2959725525733408</v>
      </c>
    </row>
    <row r="253" spans="1:32" x14ac:dyDescent="0.2">
      <c r="A253" s="74">
        <v>42222.552086284719</v>
      </c>
      <c r="B253" s="9">
        <f t="shared" si="108"/>
        <v>574.79885057471256</v>
      </c>
      <c r="C253" s="9">
        <f t="shared" si="109"/>
        <v>14650473.103448274</v>
      </c>
      <c r="D253" s="251">
        <f t="shared" si="154"/>
        <v>795.17325388793233</v>
      </c>
      <c r="E253" s="66">
        <f t="shared" si="154"/>
        <v>11.058193979678961</v>
      </c>
      <c r="F253" s="66">
        <f t="shared" si="154"/>
        <v>8.0196576912904742</v>
      </c>
      <c r="G253" s="13">
        <f t="shared" si="107"/>
        <v>784.11505990825356</v>
      </c>
      <c r="H253" s="251">
        <f t="shared" si="145"/>
        <v>110.19329714963303</v>
      </c>
      <c r="I253" s="251">
        <f t="shared" ref="I253:AF253" si="167">I58*$C58/1000000</f>
        <v>2.6472285744626665</v>
      </c>
      <c r="J253" s="251">
        <f t="shared" si="167"/>
        <v>1.5535956678953615E-3</v>
      </c>
      <c r="K253" s="251">
        <f t="shared" si="167"/>
        <v>5.1828796533754718E-4</v>
      </c>
      <c r="L253" s="251">
        <f t="shared" si="167"/>
        <v>9.4147897474458925E-2</v>
      </c>
      <c r="M253" s="251">
        <f t="shared" si="167"/>
        <v>6.2143826715814459E-3</v>
      </c>
      <c r="N253" s="251">
        <f t="shared" si="167"/>
        <v>1.1020171937604429E-2</v>
      </c>
      <c r="O253" s="251">
        <f t="shared" si="167"/>
        <v>665.58044500778635</v>
      </c>
      <c r="P253" s="251">
        <f t="shared" si="167"/>
        <v>3.107191335790723E-3</v>
      </c>
      <c r="Q253" s="251">
        <f t="shared" si="167"/>
        <v>2.8959023249569536E-2</v>
      </c>
      <c r="R253" s="251">
        <f t="shared" si="167"/>
        <v>0.26680756161470104</v>
      </c>
      <c r="S253" s="251">
        <f t="shared" si="167"/>
        <v>0.39130771392582014</v>
      </c>
      <c r="T253" s="251">
        <f t="shared" si="167"/>
        <v>3.1713157350937511E-3</v>
      </c>
      <c r="U253" s="251">
        <f t="shared" si="167"/>
        <v>76.261619952280228</v>
      </c>
      <c r="V253" s="251">
        <f t="shared" si="167"/>
        <v>3.6926711664334841</v>
      </c>
      <c r="W253" s="251">
        <f t="shared" si="167"/>
        <v>3.107191335790723E-3</v>
      </c>
      <c r="X253" s="251">
        <f t="shared" si="167"/>
        <v>3.107191335790723E-3</v>
      </c>
      <c r="Y253" s="251">
        <f t="shared" si="167"/>
        <v>1.1094844317643762E-2</v>
      </c>
      <c r="Z253" s="251">
        <f t="shared" si="167"/>
        <v>13.578152991457181</v>
      </c>
      <c r="AA253" s="251">
        <f t="shared" si="167"/>
        <v>3.107191335790723E-3</v>
      </c>
      <c r="AB253" s="251">
        <f t="shared" si="167"/>
        <v>1.5535956678953615E-3</v>
      </c>
      <c r="AC253" s="251">
        <f t="shared" si="167"/>
        <v>28.694841956729714</v>
      </c>
      <c r="AD253" s="251">
        <f t="shared" si="167"/>
        <v>1.5535956678953615E-3</v>
      </c>
      <c r="AE253" s="251">
        <f t="shared" si="167"/>
        <v>6.2143826715814459E-3</v>
      </c>
      <c r="AF253" s="251">
        <f t="shared" si="167"/>
        <v>3.8817491048725699</v>
      </c>
    </row>
    <row r="254" spans="1:32" x14ac:dyDescent="0.2">
      <c r="A254" s="74">
        <v>42222.562503009256</v>
      </c>
      <c r="B254" s="9">
        <f t="shared" si="108"/>
        <v>566.45114942528744</v>
      </c>
      <c r="C254" s="9">
        <f t="shared" si="109"/>
        <v>14437706.896551726</v>
      </c>
      <c r="D254" s="251">
        <f t="shared" si="154"/>
        <v>781.65774457173882</v>
      </c>
      <c r="E254" s="66">
        <f t="shared" si="154"/>
        <v>9.9073545183460645</v>
      </c>
      <c r="F254" s="66">
        <f t="shared" si="154"/>
        <v>7.1850423323558053</v>
      </c>
      <c r="G254" s="13">
        <f t="shared" si="107"/>
        <v>771.75039005339283</v>
      </c>
      <c r="H254" s="251">
        <f t="shared" si="145"/>
        <v>107.61587281201341</v>
      </c>
      <c r="I254" s="251">
        <f t="shared" ref="I254:AF254" si="168">I59*$C59/1000000</f>
        <v>2.3717283334415629</v>
      </c>
      <c r="J254" s="251">
        <f t="shared" si="168"/>
        <v>1.3919111102853737E-3</v>
      </c>
      <c r="K254" s="251">
        <f t="shared" si="168"/>
        <v>4.6434911746234451E-4</v>
      </c>
      <c r="L254" s="251">
        <f t="shared" si="168"/>
        <v>8.4349813283293648E-2</v>
      </c>
      <c r="M254" s="251">
        <f t="shared" si="168"/>
        <v>5.5676444411414949E-3</v>
      </c>
      <c r="N254" s="251">
        <f t="shared" si="168"/>
        <v>9.8732894756242504E-3</v>
      </c>
      <c r="O254" s="251">
        <f t="shared" si="168"/>
        <v>655.00616062291454</v>
      </c>
      <c r="P254" s="251">
        <f t="shared" si="168"/>
        <v>2.7838222205707475E-3</v>
      </c>
      <c r="Q254" s="251">
        <f t="shared" si="168"/>
        <v>2.5945223095719366E-2</v>
      </c>
      <c r="R254" s="251">
        <f t="shared" si="168"/>
        <v>0.23904057985868732</v>
      </c>
      <c r="S254" s="251">
        <f t="shared" si="168"/>
        <v>0.35058385254869562</v>
      </c>
      <c r="T254" s="251">
        <f t="shared" si="168"/>
        <v>2.8412731170135617E-3</v>
      </c>
      <c r="U254" s="251">
        <f t="shared" si="168"/>
        <v>75.073747199666229</v>
      </c>
      <c r="V254" s="251">
        <f t="shared" si="168"/>
        <v>3.3083704656258091</v>
      </c>
      <c r="W254" s="251">
        <f t="shared" si="168"/>
        <v>2.7838222205707475E-3</v>
      </c>
      <c r="X254" s="251">
        <f t="shared" si="168"/>
        <v>2.7838222205707475E-3</v>
      </c>
      <c r="Y254" s="251">
        <f t="shared" si="168"/>
        <v>9.9401906118439468E-3</v>
      </c>
      <c r="Z254" s="251">
        <f t="shared" si="168"/>
        <v>13.393534675194671</v>
      </c>
      <c r="AA254" s="251">
        <f t="shared" si="168"/>
        <v>2.7838222205707475E-3</v>
      </c>
      <c r="AB254" s="251">
        <f t="shared" si="168"/>
        <v>1.3919111102853737E-3</v>
      </c>
      <c r="AC254" s="251">
        <f t="shared" si="168"/>
        <v>28.276947555617376</v>
      </c>
      <c r="AD254" s="251">
        <f t="shared" si="168"/>
        <v>1.3919111102853737E-3</v>
      </c>
      <c r="AE254" s="251">
        <f t="shared" si="168"/>
        <v>5.5676444411414949E-3</v>
      </c>
      <c r="AF254" s="251">
        <f t="shared" si="168"/>
        <v>3.477770837074929</v>
      </c>
    </row>
    <row r="255" spans="1:32" x14ac:dyDescent="0.2">
      <c r="A255" s="74">
        <v>42222.572919733793</v>
      </c>
      <c r="B255" s="9">
        <f t="shared" si="108"/>
        <v>574.79885057471256</v>
      </c>
      <c r="C255" s="9">
        <f t="shared" si="109"/>
        <v>14650473.103448274</v>
      </c>
      <c r="D255" s="251">
        <f t="shared" si="154"/>
        <v>791.18056877976449</v>
      </c>
      <c r="E255" s="66">
        <f t="shared" si="154"/>
        <v>9.0485212954486212</v>
      </c>
      <c r="F255" s="66">
        <f t="shared" si="154"/>
        <v>6.5621966421642481</v>
      </c>
      <c r="G255" s="13">
        <f t="shared" si="107"/>
        <v>782.13204748431576</v>
      </c>
      <c r="H255" s="251">
        <f t="shared" si="145"/>
        <v>108.21028472569527</v>
      </c>
      <c r="I255" s="251">
        <f t="shared" ref="I255:AF255" si="169">I60*$C60/1000000</f>
        <v>2.1661316643534727</v>
      </c>
      <c r="J255" s="251">
        <f t="shared" si="169"/>
        <v>1.2712513011890597E-3</v>
      </c>
      <c r="K255" s="251">
        <f t="shared" si="169"/>
        <v>4.2409634883866325E-4</v>
      </c>
      <c r="L255" s="251">
        <f t="shared" si="169"/>
        <v>7.7037828852057025E-2</v>
      </c>
      <c r="M255" s="251">
        <f t="shared" si="169"/>
        <v>5.085005204756239E-3</v>
      </c>
      <c r="N255" s="251">
        <f t="shared" si="169"/>
        <v>9.0174092297677297E-3</v>
      </c>
      <c r="O255" s="251">
        <f t="shared" si="169"/>
        <v>663.73732097219136</v>
      </c>
      <c r="P255" s="251">
        <f t="shared" si="169"/>
        <v>2.5425026023781195E-3</v>
      </c>
      <c r="Q255" s="251">
        <f t="shared" si="169"/>
        <v>2.3696124254164067E-2</v>
      </c>
      <c r="R255" s="251">
        <f t="shared" si="169"/>
        <v>0.21831900466692949</v>
      </c>
      <c r="S255" s="251">
        <f t="shared" si="169"/>
        <v>0.32019298893090092</v>
      </c>
      <c r="T255" s="251">
        <f t="shared" si="169"/>
        <v>2.5949732855400859E-3</v>
      </c>
      <c r="U255" s="251">
        <f t="shared" si="169"/>
        <v>76.09857436451604</v>
      </c>
      <c r="V255" s="251">
        <f t="shared" si="169"/>
        <v>3.0215796311734193</v>
      </c>
      <c r="W255" s="251">
        <f t="shared" si="169"/>
        <v>2.5425026023781195E-3</v>
      </c>
      <c r="X255" s="251">
        <f t="shared" si="169"/>
        <v>2.5425026023781195E-3</v>
      </c>
      <c r="Y255" s="251">
        <f t="shared" si="169"/>
        <v>9.0785109451300538E-3</v>
      </c>
      <c r="Z255" s="251">
        <f t="shared" si="169"/>
        <v>13.603673170411575</v>
      </c>
      <c r="AA255" s="251">
        <f t="shared" si="169"/>
        <v>2.5425026023781195E-3</v>
      </c>
      <c r="AB255" s="251">
        <f t="shared" si="169"/>
        <v>1.2712513011890597E-3</v>
      </c>
      <c r="AC255" s="251">
        <f t="shared" si="169"/>
        <v>28.692478977196902</v>
      </c>
      <c r="AD255" s="251">
        <f t="shared" si="169"/>
        <v>1.2712513011890597E-3</v>
      </c>
      <c r="AE255" s="251">
        <f t="shared" si="169"/>
        <v>5.085005204756239E-3</v>
      </c>
      <c r="AF255" s="251">
        <f t="shared" si="169"/>
        <v>3.1762952886858109</v>
      </c>
    </row>
    <row r="256" spans="1:32" x14ac:dyDescent="0.2">
      <c r="A256" s="74">
        <v>42222.58333645833</v>
      </c>
      <c r="B256" s="9">
        <f t="shared" si="108"/>
        <v>566.45114942528744</v>
      </c>
      <c r="C256" s="9">
        <f t="shared" si="109"/>
        <v>14437706.896551726</v>
      </c>
      <c r="D256" s="251">
        <f t="shared" si="154"/>
        <v>777.72304451700893</v>
      </c>
      <c r="E256" s="66">
        <f t="shared" si="154"/>
        <v>7.9268679519364964</v>
      </c>
      <c r="F256" s="66">
        <f t="shared" si="154"/>
        <v>5.7487477300011207</v>
      </c>
      <c r="G256" s="13">
        <f t="shared" si="107"/>
        <v>769.79617656507253</v>
      </c>
      <c r="H256" s="251">
        <f t="shared" si="145"/>
        <v>105.66165932369299</v>
      </c>
      <c r="I256" s="251">
        <f t="shared" ref="I256:AF256" si="170">I61*$C61/1000000</f>
        <v>1.897618307919017</v>
      </c>
      <c r="J256" s="251">
        <f t="shared" si="170"/>
        <v>1.1136671804399517E-3</v>
      </c>
      <c r="K256" s="251">
        <f t="shared" si="170"/>
        <v>3.715254290039007E-4</v>
      </c>
      <c r="L256" s="251">
        <f t="shared" si="170"/>
        <v>6.7488231134661084E-2</v>
      </c>
      <c r="M256" s="251">
        <f t="shared" si="170"/>
        <v>4.4546687217598066E-3</v>
      </c>
      <c r="N256" s="251">
        <f t="shared" si="170"/>
        <v>7.8996125332540575E-3</v>
      </c>
      <c r="O256" s="251">
        <f t="shared" si="170"/>
        <v>653.18980394883226</v>
      </c>
      <c r="P256" s="251">
        <f t="shared" si="170"/>
        <v>2.2273343608799033E-3</v>
      </c>
      <c r="Q256" s="251">
        <f t="shared" si="170"/>
        <v>2.0758756243400702E-2</v>
      </c>
      <c r="R256" s="251">
        <f t="shared" si="170"/>
        <v>0.19125621357198297</v>
      </c>
      <c r="S256" s="251">
        <f t="shared" si="170"/>
        <v>0.28050191401635827</v>
      </c>
      <c r="T256" s="251">
        <f t="shared" si="170"/>
        <v>2.2733007860218789E-3</v>
      </c>
      <c r="U256" s="251">
        <f t="shared" si="170"/>
        <v>74.913069493882034</v>
      </c>
      <c r="V256" s="251">
        <f t="shared" si="170"/>
        <v>2.6470250729940026</v>
      </c>
      <c r="W256" s="251">
        <f t="shared" si="170"/>
        <v>2.2273343608799033E-3</v>
      </c>
      <c r="X256" s="251">
        <f t="shared" si="170"/>
        <v>2.2273343608799033E-3</v>
      </c>
      <c r="Y256" s="251">
        <f t="shared" si="170"/>
        <v>7.9531400891385308E-3</v>
      </c>
      <c r="Z256" s="251">
        <f t="shared" si="170"/>
        <v>13.418684229143505</v>
      </c>
      <c r="AA256" s="251">
        <f t="shared" si="170"/>
        <v>2.2273343608799033E-3</v>
      </c>
      <c r="AB256" s="251">
        <f t="shared" si="170"/>
        <v>1.1136671804399517E-3</v>
      </c>
      <c r="AC256" s="251">
        <f t="shared" si="170"/>
        <v>28.274618893214708</v>
      </c>
      <c r="AD256" s="251">
        <f t="shared" si="170"/>
        <v>1.1136671804399517E-3</v>
      </c>
      <c r="AE256" s="251">
        <f t="shared" si="170"/>
        <v>4.4546687217598066E-3</v>
      </c>
      <c r="AF256" s="251">
        <f t="shared" si="170"/>
        <v>2.7825622007912969</v>
      </c>
    </row>
    <row r="257" spans="1:32" x14ac:dyDescent="0.2">
      <c r="A257" s="74">
        <v>42222.593753182868</v>
      </c>
      <c r="B257" s="9">
        <f t="shared" si="108"/>
        <v>574.79885057471256</v>
      </c>
      <c r="C257" s="9">
        <f t="shared" si="109"/>
        <v>14650473.103448274</v>
      </c>
      <c r="D257" s="251">
        <f t="shared" si="154"/>
        <v>787.18788367159641</v>
      </c>
      <c r="E257" s="66">
        <f t="shared" si="154"/>
        <v>7.0388486112182891</v>
      </c>
      <c r="F257" s="66">
        <f t="shared" si="154"/>
        <v>5.1047355930380274</v>
      </c>
      <c r="G257" s="13">
        <f t="shared" si="107"/>
        <v>780.1490350603782</v>
      </c>
      <c r="H257" s="251">
        <f t="shared" si="145"/>
        <v>106.22727230175761</v>
      </c>
      <c r="I257" s="251">
        <f t="shared" ref="I257:AF257" si="171">I62*$C62/1000000</f>
        <v>1.6850347542442801</v>
      </c>
      <c r="J257" s="251">
        <f t="shared" si="171"/>
        <v>9.8890693448275844E-4</v>
      </c>
      <c r="K257" s="251">
        <f t="shared" si="171"/>
        <v>3.2990473233977943E-4</v>
      </c>
      <c r="L257" s="251">
        <f t="shared" si="171"/>
        <v>5.9927760229655173E-2</v>
      </c>
      <c r="M257" s="251">
        <f t="shared" si="171"/>
        <v>3.9556277379310337E-3</v>
      </c>
      <c r="N257" s="251">
        <f t="shared" si="171"/>
        <v>7.0146465219310334E-3</v>
      </c>
      <c r="O257" s="251">
        <f t="shared" si="171"/>
        <v>661.89419693659624</v>
      </c>
      <c r="P257" s="251">
        <f t="shared" si="171"/>
        <v>1.9778138689655169E-3</v>
      </c>
      <c r="Q257" s="251">
        <f t="shared" si="171"/>
        <v>1.8433225258758616E-2</v>
      </c>
      <c r="R257" s="251">
        <f t="shared" si="171"/>
        <v>0.16983044771915812</v>
      </c>
      <c r="S257" s="251">
        <f t="shared" si="171"/>
        <v>0.24907826393598193</v>
      </c>
      <c r="T257" s="251">
        <f t="shared" si="171"/>
        <v>2.018630835986422E-3</v>
      </c>
      <c r="U257" s="251">
        <f t="shared" si="171"/>
        <v>75.935528776751852</v>
      </c>
      <c r="V257" s="251">
        <f t="shared" si="171"/>
        <v>2.3504880959133572</v>
      </c>
      <c r="W257" s="251">
        <f t="shared" si="171"/>
        <v>1.9778138689655169E-3</v>
      </c>
      <c r="X257" s="251">
        <f t="shared" si="171"/>
        <v>1.9778138689655169E-3</v>
      </c>
      <c r="Y257" s="251">
        <f t="shared" si="171"/>
        <v>7.0621775726163521E-3</v>
      </c>
      <c r="Z257" s="251">
        <f t="shared" si="171"/>
        <v>13.62919334936597</v>
      </c>
      <c r="AA257" s="251">
        <f t="shared" si="171"/>
        <v>1.9778138689655169E-3</v>
      </c>
      <c r="AB257" s="251">
        <f t="shared" si="171"/>
        <v>9.8890693448275844E-4</v>
      </c>
      <c r="AC257" s="251">
        <f t="shared" si="171"/>
        <v>28.69011599766409</v>
      </c>
      <c r="AD257" s="251">
        <f t="shared" si="171"/>
        <v>9.8890693448275844E-4</v>
      </c>
      <c r="AE257" s="251">
        <f t="shared" si="171"/>
        <v>3.9556277379310337E-3</v>
      </c>
      <c r="AF257" s="251">
        <f t="shared" si="171"/>
        <v>2.4708414724990533</v>
      </c>
    </row>
    <row r="258" spans="1:32" x14ac:dyDescent="0.2">
      <c r="A258" s="74">
        <v>42222.604169907405</v>
      </c>
      <c r="B258" s="9">
        <f t="shared" si="108"/>
        <v>574.79885057471256</v>
      </c>
      <c r="C258" s="9">
        <f t="shared" si="109"/>
        <v>14650473.103448274</v>
      </c>
      <c r="D258" s="251">
        <f t="shared" si="154"/>
        <v>786.44022007594833</v>
      </c>
      <c r="E258" s="66">
        <f t="shared" si="154"/>
        <v>7.2826912275392317</v>
      </c>
      <c r="F258" s="66">
        <f t="shared" si="154"/>
        <v>5.2815758905618564</v>
      </c>
      <c r="G258" s="13">
        <f t="shared" si="107"/>
        <v>779.15752884840936</v>
      </c>
      <c r="H258" s="251">
        <f t="shared" si="145"/>
        <v>105.23576608978867</v>
      </c>
      <c r="I258" s="251">
        <f t="shared" ref="I258:AF258" si="172">I63*$C63/1000000</f>
        <v>1.7434084039363311</v>
      </c>
      <c r="J258" s="251">
        <f t="shared" si="172"/>
        <v>1.0231650450802615E-3</v>
      </c>
      <c r="K258" s="251">
        <f t="shared" si="172"/>
        <v>3.4133342437645442E-4</v>
      </c>
      <c r="L258" s="251">
        <f t="shared" si="172"/>
        <v>6.2003801731863838E-2</v>
      </c>
      <c r="M258" s="251">
        <f t="shared" si="172"/>
        <v>4.092660180321046E-3</v>
      </c>
      <c r="N258" s="251">
        <f t="shared" si="172"/>
        <v>7.2576507197693214E-3</v>
      </c>
      <c r="O258" s="251">
        <f t="shared" si="172"/>
        <v>660.97263491879869</v>
      </c>
      <c r="P258" s="251">
        <f t="shared" si="172"/>
        <v>2.046330090160523E-3</v>
      </c>
      <c r="Q258" s="251">
        <f t="shared" si="172"/>
        <v>1.9071796440296072E-2</v>
      </c>
      <c r="R258" s="251">
        <f t="shared" si="172"/>
        <v>0.17571378219474199</v>
      </c>
      <c r="S258" s="251">
        <f t="shared" si="172"/>
        <v>0.25770693304104386</v>
      </c>
      <c r="T258" s="251">
        <f t="shared" si="172"/>
        <v>2.0885610549214568E-3</v>
      </c>
      <c r="U258" s="251">
        <f t="shared" si="172"/>
        <v>75.854005982869765</v>
      </c>
      <c r="V258" s="251">
        <f t="shared" si="172"/>
        <v>2.4319146471287465</v>
      </c>
      <c r="W258" s="251">
        <f t="shared" si="172"/>
        <v>2.046330090160523E-3</v>
      </c>
      <c r="X258" s="251">
        <f t="shared" si="172"/>
        <v>2.046330090160523E-3</v>
      </c>
      <c r="Y258" s="251">
        <f t="shared" si="172"/>
        <v>7.3068283601734644E-3</v>
      </c>
      <c r="Z258" s="251">
        <f t="shared" si="172"/>
        <v>13.641953438843167</v>
      </c>
      <c r="AA258" s="251">
        <f t="shared" si="172"/>
        <v>2.046330090160523E-3</v>
      </c>
      <c r="AB258" s="251">
        <f t="shared" si="172"/>
        <v>1.0231650450802615E-3</v>
      </c>
      <c r="AC258" s="251">
        <f t="shared" si="172"/>
        <v>28.688934507897681</v>
      </c>
      <c r="AD258" s="251">
        <f t="shared" si="172"/>
        <v>1.0231650450802615E-3</v>
      </c>
      <c r="AE258" s="251">
        <f t="shared" si="172"/>
        <v>4.092660180321046E-3</v>
      </c>
      <c r="AF258" s="251">
        <f t="shared" si="172"/>
        <v>2.5564373536504412</v>
      </c>
    </row>
    <row r="259" spans="1:32" x14ac:dyDescent="0.2">
      <c r="A259" s="74">
        <v>42222.614586631942</v>
      </c>
      <c r="B259" s="9">
        <f t="shared" si="108"/>
        <v>591.49425287356325</v>
      </c>
      <c r="C259" s="9">
        <f t="shared" si="109"/>
        <v>15076005.517241379</v>
      </c>
      <c r="D259" s="251">
        <f t="shared" si="154"/>
        <v>808.51350210421003</v>
      </c>
      <c r="E259" s="66">
        <f t="shared" si="154"/>
        <v>7.7451468600718796</v>
      </c>
      <c r="F259" s="66">
        <f t="shared" si="154"/>
        <v>5.616959396868257</v>
      </c>
      <c r="G259" s="13">
        <f t="shared" si="107"/>
        <v>800.76835524413798</v>
      </c>
      <c r="H259" s="251">
        <f t="shared" si="145"/>
        <v>107.27210145103454</v>
      </c>
      <c r="I259" s="251">
        <f t="shared" ref="I259:AF259" si="173">I64*$C64/1000000</f>
        <v>1.8541159721985014</v>
      </c>
      <c r="J259" s="251">
        <f t="shared" si="173"/>
        <v>1.0881366913198574E-3</v>
      </c>
      <c r="K259" s="251">
        <f t="shared" si="173"/>
        <v>3.6300831896454814E-4</v>
      </c>
      <c r="L259" s="251">
        <f t="shared" si="173"/>
        <v>6.5941083493983352E-2</v>
      </c>
      <c r="M259" s="251">
        <f t="shared" si="173"/>
        <v>4.3525467652794298E-3</v>
      </c>
      <c r="N259" s="251">
        <f t="shared" si="173"/>
        <v>7.7185162637621874E-3</v>
      </c>
      <c r="O259" s="251">
        <f t="shared" si="173"/>
        <v>679.22268082758626</v>
      </c>
      <c r="P259" s="251">
        <f t="shared" si="173"/>
        <v>2.1762733826397149E-3</v>
      </c>
      <c r="Q259" s="251">
        <f t="shared" si="173"/>
        <v>2.0282867926202135E-2</v>
      </c>
      <c r="R259" s="251">
        <f t="shared" si="173"/>
        <v>0.18687172171884156</v>
      </c>
      <c r="S259" s="251">
        <f t="shared" si="173"/>
        <v>0.27407149100512146</v>
      </c>
      <c r="T259" s="251">
        <f t="shared" si="173"/>
        <v>2.2211860411469283E-3</v>
      </c>
      <c r="U259" s="251">
        <f t="shared" si="173"/>
        <v>77.973343696551623</v>
      </c>
      <c r="V259" s="251">
        <f t="shared" si="173"/>
        <v>2.586342809914298</v>
      </c>
      <c r="W259" s="251">
        <f t="shared" si="173"/>
        <v>2.1762733826397149E-3</v>
      </c>
      <c r="X259" s="251">
        <f t="shared" si="173"/>
        <v>2.1762733826397149E-3</v>
      </c>
      <c r="Y259" s="251">
        <f t="shared" si="173"/>
        <v>7.7708167163368586E-3</v>
      </c>
      <c r="Z259" s="251">
        <f t="shared" si="173"/>
        <v>14.051323464827597</v>
      </c>
      <c r="AA259" s="251">
        <f t="shared" si="173"/>
        <v>2.1762733826397149E-3</v>
      </c>
      <c r="AB259" s="251">
        <f t="shared" si="173"/>
        <v>1.0881366913198574E-3</v>
      </c>
      <c r="AC259" s="251">
        <f t="shared" si="173"/>
        <v>29.521007255172439</v>
      </c>
      <c r="AD259" s="251">
        <f t="shared" si="173"/>
        <v>1.0881366913198574E-3</v>
      </c>
      <c r="AE259" s="251">
        <f t="shared" si="173"/>
        <v>4.3525467652794298E-3</v>
      </c>
      <c r="AF259" s="251">
        <f t="shared" si="173"/>
        <v>2.7187727893396421</v>
      </c>
    </row>
    <row r="260" spans="1:32" x14ac:dyDescent="0.2">
      <c r="A260" s="74">
        <v>42222.625003356479</v>
      </c>
      <c r="B260" s="9">
        <f t="shared" si="108"/>
        <v>566.45114942528744</v>
      </c>
      <c r="C260" s="9">
        <f t="shared" si="109"/>
        <v>14437706.896551726</v>
      </c>
      <c r="D260" s="251">
        <f t="shared" si="154"/>
        <v>773.54527825769753</v>
      </c>
      <c r="E260" s="66">
        <f t="shared" si="154"/>
        <v>7.6575286692656208</v>
      </c>
      <c r="F260" s="66">
        <f t="shared" si="154"/>
        <v>5.5534166611297051</v>
      </c>
      <c r="G260" s="13">
        <f t="shared" si="107"/>
        <v>765.8877495884318</v>
      </c>
      <c r="H260" s="251">
        <f t="shared" si="145"/>
        <v>101.75323234705237</v>
      </c>
      <c r="I260" s="251">
        <f t="shared" ref="I260:AF260" si="174">I65*$C65/1000000</f>
        <v>1.8331409939361125</v>
      </c>
      <c r="J260" s="251">
        <f t="shared" si="174"/>
        <v>1.0758269740264567E-3</v>
      </c>
      <c r="K260" s="251">
        <f t="shared" si="174"/>
        <v>3.5890173031879075E-4</v>
      </c>
      <c r="L260" s="251">
        <f t="shared" si="174"/>
        <v>6.5195114626003289E-2</v>
      </c>
      <c r="M260" s="251">
        <f t="shared" si="174"/>
        <v>4.3033078961058268E-3</v>
      </c>
      <c r="N260" s="251">
        <f t="shared" si="174"/>
        <v>7.6311993357609988E-3</v>
      </c>
      <c r="O260" s="251">
        <f t="shared" si="174"/>
        <v>649.55709060066761</v>
      </c>
      <c r="P260" s="251">
        <f t="shared" si="174"/>
        <v>2.1516539480529134E-3</v>
      </c>
      <c r="Q260" s="251">
        <f t="shared" si="174"/>
        <v>2.0053414795853153E-2</v>
      </c>
      <c r="R260" s="251">
        <f t="shared" si="174"/>
        <v>0.18475770600478661</v>
      </c>
      <c r="S260" s="251">
        <f t="shared" si="174"/>
        <v>0.27097101419980235</v>
      </c>
      <c r="T260" s="251">
        <f t="shared" si="174"/>
        <v>2.1960585250538887E-3</v>
      </c>
      <c r="U260" s="251">
        <f t="shared" si="174"/>
        <v>74.591714082313601</v>
      </c>
      <c r="V260" s="251">
        <f t="shared" si="174"/>
        <v>2.5570844004995328</v>
      </c>
      <c r="W260" s="251">
        <f t="shared" si="174"/>
        <v>2.1516539480529134E-3</v>
      </c>
      <c r="X260" s="251">
        <f t="shared" si="174"/>
        <v>2.1516539480529134E-3</v>
      </c>
      <c r="Y260" s="251">
        <f t="shared" si="174"/>
        <v>7.6829081312482419E-3</v>
      </c>
      <c r="Z260" s="251">
        <f t="shared" si="174"/>
        <v>13.46898333704117</v>
      </c>
      <c r="AA260" s="251">
        <f t="shared" si="174"/>
        <v>2.1516539480529134E-3</v>
      </c>
      <c r="AB260" s="251">
        <f t="shared" si="174"/>
        <v>1.0758269740264567E-3</v>
      </c>
      <c r="AC260" s="251">
        <f t="shared" si="174"/>
        <v>28.269961568409371</v>
      </c>
      <c r="AD260" s="251">
        <f t="shared" si="174"/>
        <v>1.0758269740264567E-3</v>
      </c>
      <c r="AE260" s="251">
        <f t="shared" si="174"/>
        <v>4.3033078961058268E-3</v>
      </c>
      <c r="AF260" s="251">
        <f t="shared" si="174"/>
        <v>2.6880162449746443</v>
      </c>
    </row>
    <row r="261" spans="1:32" x14ac:dyDescent="0.2">
      <c r="A261" s="74">
        <v>42222.635420081016</v>
      </c>
      <c r="B261" s="9">
        <f t="shared" si="108"/>
        <v>574.79885057471256</v>
      </c>
      <c r="C261" s="9">
        <f t="shared" si="109"/>
        <v>14650473.103448274</v>
      </c>
      <c r="D261" s="251">
        <f t="shared" ref="D261:F280" si="175">D66*$C66/1000000</f>
        <v>784.19722928900512</v>
      </c>
      <c r="E261" s="66">
        <f t="shared" si="175"/>
        <v>8.014219076502048</v>
      </c>
      <c r="F261" s="66">
        <f t="shared" si="175"/>
        <v>5.8120967831333346</v>
      </c>
      <c r="G261" s="13">
        <f t="shared" si="107"/>
        <v>776.18301021250272</v>
      </c>
      <c r="H261" s="251">
        <f t="shared" si="145"/>
        <v>102.26124745388221</v>
      </c>
      <c r="I261" s="251">
        <f t="shared" ref="I261:AF261" si="176">I66*$C66/1000000</f>
        <v>1.9185293530124847</v>
      </c>
      <c r="J261" s="251">
        <f t="shared" si="176"/>
        <v>1.1259393768727705E-3</v>
      </c>
      <c r="K261" s="251">
        <f t="shared" si="176"/>
        <v>3.756195004864794E-4</v>
      </c>
      <c r="L261" s="251">
        <f t="shared" si="176"/>
        <v>6.8231926238489879E-2</v>
      </c>
      <c r="M261" s="251">
        <f t="shared" si="176"/>
        <v>4.5037575074910819E-3</v>
      </c>
      <c r="N261" s="251">
        <f t="shared" si="176"/>
        <v>7.9866633132841831E-3</v>
      </c>
      <c r="O261" s="251">
        <f t="shared" si="176"/>
        <v>658.20794886540602</v>
      </c>
      <c r="P261" s="251">
        <f t="shared" si="176"/>
        <v>2.2518787537455409E-3</v>
      </c>
      <c r="Q261" s="251">
        <f t="shared" si="176"/>
        <v>2.0987509984908441E-2</v>
      </c>
      <c r="R261" s="251">
        <f t="shared" si="176"/>
        <v>0.19336378562149356</v>
      </c>
      <c r="S261" s="251">
        <f t="shared" si="176"/>
        <v>0.28359294035622973</v>
      </c>
      <c r="T261" s="251">
        <f t="shared" si="176"/>
        <v>2.2983517117265589E-3</v>
      </c>
      <c r="U261" s="251">
        <f t="shared" si="176"/>
        <v>75.609437601223462</v>
      </c>
      <c r="V261" s="251">
        <f t="shared" si="176"/>
        <v>2.676194300774914</v>
      </c>
      <c r="W261" s="251">
        <f t="shared" si="176"/>
        <v>2.2518787537455409E-3</v>
      </c>
      <c r="X261" s="251">
        <f t="shared" si="176"/>
        <v>2.2518787537455409E-3</v>
      </c>
      <c r="Y261" s="251">
        <f t="shared" si="176"/>
        <v>8.0407807228448005E-3</v>
      </c>
      <c r="Z261" s="251">
        <f t="shared" si="176"/>
        <v>13.680233707274759</v>
      </c>
      <c r="AA261" s="251">
        <f t="shared" si="176"/>
        <v>2.2518787537455409E-3</v>
      </c>
      <c r="AB261" s="251">
        <f t="shared" si="176"/>
        <v>1.1259393768727705E-3</v>
      </c>
      <c r="AC261" s="251">
        <f t="shared" si="176"/>
        <v>28.685390038598463</v>
      </c>
      <c r="AD261" s="251">
        <f t="shared" si="176"/>
        <v>1.1259393768727705E-3</v>
      </c>
      <c r="AE261" s="251">
        <f t="shared" si="176"/>
        <v>4.5037575074910819E-3</v>
      </c>
      <c r="AF261" s="251">
        <f t="shared" si="176"/>
        <v>2.8132249971046051</v>
      </c>
    </row>
    <row r="262" spans="1:32" x14ac:dyDescent="0.2">
      <c r="A262" s="74">
        <v>42222.645836805554</v>
      </c>
      <c r="B262" s="9">
        <f t="shared" si="108"/>
        <v>574.79885057471256</v>
      </c>
      <c r="C262" s="9">
        <f t="shared" si="109"/>
        <v>14650473.103448274</v>
      </c>
      <c r="D262" s="251">
        <f t="shared" si="175"/>
        <v>783.4495656933567</v>
      </c>
      <c r="E262" s="66">
        <f t="shared" si="175"/>
        <v>8.2580616928229915</v>
      </c>
      <c r="F262" s="66">
        <f t="shared" si="175"/>
        <v>5.9889370806571627</v>
      </c>
      <c r="G262" s="13">
        <f t="shared" si="107"/>
        <v>775.19150400053388</v>
      </c>
      <c r="H262" s="251">
        <f t="shared" si="145"/>
        <v>101.26974124191337</v>
      </c>
      <c r="I262" s="251">
        <f t="shared" ref="I262:AF262" si="177">I67*$C67/1000000</f>
        <v>1.9769030027045358</v>
      </c>
      <c r="J262" s="251">
        <f t="shared" si="177"/>
        <v>1.1601974874702733E-3</v>
      </c>
      <c r="K262" s="251">
        <f t="shared" si="177"/>
        <v>3.8704819252315435E-4</v>
      </c>
      <c r="L262" s="251">
        <f t="shared" si="177"/>
        <v>7.0307967740698571E-2</v>
      </c>
      <c r="M262" s="251">
        <f t="shared" si="177"/>
        <v>4.6407899498810933E-3</v>
      </c>
      <c r="N262" s="251">
        <f t="shared" si="177"/>
        <v>8.229667511122472E-3</v>
      </c>
      <c r="O262" s="251">
        <f t="shared" si="177"/>
        <v>657.28638684760847</v>
      </c>
      <c r="P262" s="251">
        <f t="shared" si="177"/>
        <v>2.3203949749405466E-3</v>
      </c>
      <c r="Q262" s="251">
        <f t="shared" si="177"/>
        <v>2.1626081166445894E-2</v>
      </c>
      <c r="R262" s="251">
        <f t="shared" si="177"/>
        <v>0.19924712009707743</v>
      </c>
      <c r="S262" s="251">
        <f t="shared" si="177"/>
        <v>0.29222160946129172</v>
      </c>
      <c r="T262" s="251">
        <f t="shared" si="177"/>
        <v>2.3682819306615928E-3</v>
      </c>
      <c r="U262" s="251">
        <f t="shared" si="177"/>
        <v>75.527914807341361</v>
      </c>
      <c r="V262" s="251">
        <f t="shared" si="177"/>
        <v>2.7576208519903034</v>
      </c>
      <c r="W262" s="251">
        <f t="shared" si="177"/>
        <v>2.3203949749405466E-3</v>
      </c>
      <c r="X262" s="251">
        <f t="shared" si="177"/>
        <v>2.3203949749405466E-3</v>
      </c>
      <c r="Y262" s="251">
        <f t="shared" si="177"/>
        <v>8.2854315104019111E-3</v>
      </c>
      <c r="Z262" s="251">
        <f t="shared" si="177"/>
        <v>13.692993796751956</v>
      </c>
      <c r="AA262" s="251">
        <f t="shared" si="177"/>
        <v>2.3203949749405466E-3</v>
      </c>
      <c r="AB262" s="251">
        <f t="shared" si="177"/>
        <v>1.1601974874702733E-3</v>
      </c>
      <c r="AC262" s="251">
        <f t="shared" si="177"/>
        <v>28.684208548832061</v>
      </c>
      <c r="AD262" s="251">
        <f t="shared" si="177"/>
        <v>1.1601974874702733E-3</v>
      </c>
      <c r="AE262" s="251">
        <f t="shared" si="177"/>
        <v>4.6407899498810933E-3</v>
      </c>
      <c r="AF262" s="251">
        <f t="shared" si="177"/>
        <v>2.8988208782559934</v>
      </c>
    </row>
    <row r="263" spans="1:32" x14ac:dyDescent="0.2">
      <c r="A263" s="74">
        <v>42222.656253530091</v>
      </c>
      <c r="B263" s="9">
        <f t="shared" si="108"/>
        <v>583.14655172413791</v>
      </c>
      <c r="C263" s="9">
        <f t="shared" si="109"/>
        <v>14863239.310344828</v>
      </c>
      <c r="D263" s="251">
        <f t="shared" si="175"/>
        <v>794.06894216966748</v>
      </c>
      <c r="E263" s="66">
        <f t="shared" si="175"/>
        <v>8.6253759484883474</v>
      </c>
      <c r="F263" s="66">
        <f t="shared" si="175"/>
        <v>6.2553218629263583</v>
      </c>
      <c r="G263" s="13">
        <f t="shared" ref="G263:G326" si="178">O263+U263+Z263+AC263</f>
        <v>785.44356622117914</v>
      </c>
      <c r="H263" s="251">
        <f t="shared" si="145"/>
        <v>101.73455794531709</v>
      </c>
      <c r="I263" s="251">
        <f t="shared" ref="I263:AF263" si="179">I68*$C68/1000000</f>
        <v>2.064834612078696</v>
      </c>
      <c r="J263" s="251">
        <f t="shared" si="179"/>
        <v>1.2118024635998812E-3</v>
      </c>
      <c r="K263" s="251">
        <f t="shared" si="179"/>
        <v>4.0426389325675641E-4</v>
      </c>
      <c r="L263" s="251">
        <f t="shared" si="179"/>
        <v>7.3435229294152818E-2</v>
      </c>
      <c r="M263" s="251">
        <f t="shared" si="179"/>
        <v>4.847209854399525E-3</v>
      </c>
      <c r="N263" s="251">
        <f t="shared" si="179"/>
        <v>8.5957188084684888E-3</v>
      </c>
      <c r="O263" s="251">
        <f t="shared" si="179"/>
        <v>665.89709407007797</v>
      </c>
      <c r="P263" s="251">
        <f t="shared" si="179"/>
        <v>2.4236049271997625E-3</v>
      </c>
      <c r="Q263" s="251">
        <f t="shared" si="179"/>
        <v>2.2587997921501783E-2</v>
      </c>
      <c r="R263" s="251">
        <f t="shared" si="179"/>
        <v>0.20810952756438048</v>
      </c>
      <c r="S263" s="251">
        <f t="shared" si="179"/>
        <v>0.30521947348329248</v>
      </c>
      <c r="T263" s="251">
        <f t="shared" si="179"/>
        <v>2.4736218696115161E-3</v>
      </c>
      <c r="U263" s="251">
        <f t="shared" si="179"/>
        <v>76.542086503281311</v>
      </c>
      <c r="V263" s="251">
        <f t="shared" si="179"/>
        <v>2.8802783820904234</v>
      </c>
      <c r="W263" s="251">
        <f t="shared" si="179"/>
        <v>2.4236049271997625E-3</v>
      </c>
      <c r="X263" s="251">
        <f t="shared" si="179"/>
        <v>2.4236049271997625E-3</v>
      </c>
      <c r="Y263" s="251">
        <f t="shared" si="179"/>
        <v>8.6539631612073935E-3</v>
      </c>
      <c r="Z263" s="251">
        <f t="shared" si="179"/>
        <v>13.904800104493896</v>
      </c>
      <c r="AA263" s="251">
        <f t="shared" si="179"/>
        <v>2.4236049271997625E-3</v>
      </c>
      <c r="AB263" s="251">
        <f t="shared" si="179"/>
        <v>1.2118024635998812E-3</v>
      </c>
      <c r="AC263" s="251">
        <f t="shared" si="179"/>
        <v>29.099585543325951</v>
      </c>
      <c r="AD263" s="251">
        <f t="shared" si="179"/>
        <v>1.2118024635998812E-3</v>
      </c>
      <c r="AE263" s="251">
        <f t="shared" si="179"/>
        <v>4.847209854399525E-3</v>
      </c>
      <c r="AF263" s="251">
        <f t="shared" si="179"/>
        <v>3.0277589115149586</v>
      </c>
    </row>
    <row r="264" spans="1:32" x14ac:dyDescent="0.2">
      <c r="A264" s="74">
        <v>42222.666670254628</v>
      </c>
      <c r="B264" s="9">
        <f t="shared" si="108"/>
        <v>583.14655172413791</v>
      </c>
      <c r="C264" s="9">
        <f t="shared" si="109"/>
        <v>14863239.310344828</v>
      </c>
      <c r="D264" s="251">
        <f t="shared" si="175"/>
        <v>793.31042038902046</v>
      </c>
      <c r="E264" s="66">
        <f t="shared" si="175"/>
        <v>8.87275984761893</v>
      </c>
      <c r="F264" s="66">
        <f t="shared" si="175"/>
        <v>6.4347303805387073</v>
      </c>
      <c r="G264" s="13">
        <f t="shared" si="178"/>
        <v>784.43766054140178</v>
      </c>
      <c r="H264" s="251">
        <f t="shared" si="145"/>
        <v>100.72865226553958</v>
      </c>
      <c r="I264" s="251">
        <f t="shared" ref="I264:AF264" si="180">I69*$C69/1000000</f>
        <v>2.1240560118700089</v>
      </c>
      <c r="J264" s="251">
        <f t="shared" si="180"/>
        <v>1.2465580986251487E-3</v>
      </c>
      <c r="K264" s="251">
        <f t="shared" si="180"/>
        <v>4.1585856214873583E-4</v>
      </c>
      <c r="L264" s="251">
        <f t="shared" si="180"/>
        <v>7.5541420776684007E-2</v>
      </c>
      <c r="M264" s="251">
        <f t="shared" si="180"/>
        <v>4.9862323945005947E-3</v>
      </c>
      <c r="N264" s="251">
        <f t="shared" si="180"/>
        <v>8.842252112914388E-3</v>
      </c>
      <c r="O264" s="251">
        <f t="shared" si="180"/>
        <v>664.96214837152411</v>
      </c>
      <c r="P264" s="251">
        <f t="shared" si="180"/>
        <v>2.4931161972502973E-3</v>
      </c>
      <c r="Q264" s="251">
        <f t="shared" si="180"/>
        <v>2.323584295837277E-2</v>
      </c>
      <c r="R264" s="251">
        <f t="shared" si="180"/>
        <v>0.21407830465682964</v>
      </c>
      <c r="S264" s="251">
        <f t="shared" si="180"/>
        <v>0.31397345521021219</v>
      </c>
      <c r="T264" s="251">
        <f t="shared" si="180"/>
        <v>2.5445676726389677E-3</v>
      </c>
      <c r="U264" s="251">
        <f t="shared" si="180"/>
        <v>76.459379768409235</v>
      </c>
      <c r="V264" s="251">
        <f t="shared" si="180"/>
        <v>2.9628874765807249</v>
      </c>
      <c r="W264" s="251">
        <f t="shared" si="180"/>
        <v>2.4931161972502973E-3</v>
      </c>
      <c r="X264" s="251">
        <f t="shared" si="180"/>
        <v>2.4931161972502973E-3</v>
      </c>
      <c r="Y264" s="251">
        <f t="shared" si="180"/>
        <v>8.9021669685008104E-3</v>
      </c>
      <c r="Z264" s="251">
        <f t="shared" si="180"/>
        <v>13.917745506473873</v>
      </c>
      <c r="AA264" s="251">
        <f t="shared" si="180"/>
        <v>2.4931161972502973E-3</v>
      </c>
      <c r="AB264" s="251">
        <f t="shared" si="180"/>
        <v>1.2465580986251487E-3</v>
      </c>
      <c r="AC264" s="251">
        <f t="shared" si="180"/>
        <v>29.098386894994473</v>
      </c>
      <c r="AD264" s="251">
        <f t="shared" si="180"/>
        <v>1.2465580986251487E-3</v>
      </c>
      <c r="AE264" s="251">
        <f t="shared" si="180"/>
        <v>4.9862323945005947E-3</v>
      </c>
      <c r="AF264" s="251">
        <f t="shared" si="180"/>
        <v>3.1145978863760138</v>
      </c>
    </row>
    <row r="265" spans="1:32" x14ac:dyDescent="0.2">
      <c r="A265" s="74">
        <v>42222.677086979165</v>
      </c>
      <c r="B265" s="9">
        <f t="shared" ref="B265:B328" si="181">B70</f>
        <v>566.45114942528744</v>
      </c>
      <c r="C265" s="9">
        <f t="shared" ref="C265:C328" si="182">B265*0.02832*15*60*1000</f>
        <v>14437706.896551726</v>
      </c>
      <c r="D265" s="251">
        <f t="shared" si="175"/>
        <v>769.86125120445286</v>
      </c>
      <c r="E265" s="66">
        <f t="shared" si="175"/>
        <v>8.8590353368221209</v>
      </c>
      <c r="F265" s="66">
        <f t="shared" si="175"/>
        <v>6.4247770483062387</v>
      </c>
      <c r="G265" s="13">
        <f t="shared" si="178"/>
        <v>761.00221586763098</v>
      </c>
      <c r="H265" s="251">
        <f t="shared" ref="H265:H285" si="183">H70*$C70/1000000</f>
        <v>96.867698626251538</v>
      </c>
      <c r="I265" s="251">
        <f t="shared" ref="I265:AF265" si="184">I70*$C70/1000000</f>
        <v>2.1207704919000578</v>
      </c>
      <c r="J265" s="251">
        <f t="shared" si="184"/>
        <v>1.2446299048751489E-3</v>
      </c>
      <c r="K265" s="251">
        <f t="shared" si="184"/>
        <v>4.1521530622564372E-4</v>
      </c>
      <c r="L265" s="251">
        <f t="shared" si="184"/>
        <v>7.5424572235434029E-2</v>
      </c>
      <c r="M265" s="251">
        <f t="shared" si="184"/>
        <v>4.9785196195005956E-3</v>
      </c>
      <c r="N265" s="251">
        <f t="shared" si="184"/>
        <v>8.8285747919143887E-3</v>
      </c>
      <c r="O265" s="251">
        <f t="shared" si="184"/>
        <v>645.01619891546193</v>
      </c>
      <c r="P265" s="251">
        <f t="shared" si="184"/>
        <v>2.4892598097502978E-3</v>
      </c>
      <c r="Q265" s="251">
        <f t="shared" si="184"/>
        <v>2.3199901426872772E-2</v>
      </c>
      <c r="R265" s="251">
        <f t="shared" si="184"/>
        <v>0.21374716529837925</v>
      </c>
      <c r="S265" s="251">
        <f t="shared" si="184"/>
        <v>0.31348779661582338</v>
      </c>
      <c r="T265" s="251">
        <f t="shared" si="184"/>
        <v>2.5406316992669722E-3</v>
      </c>
      <c r="U265" s="251">
        <f t="shared" si="184"/>
        <v>74.19001981785307</v>
      </c>
      <c r="V265" s="251">
        <f t="shared" si="184"/>
        <v>2.9583044402019176</v>
      </c>
      <c r="W265" s="251">
        <f t="shared" si="184"/>
        <v>2.4892598097502978E-3</v>
      </c>
      <c r="X265" s="251">
        <f t="shared" si="184"/>
        <v>2.4892598097502978E-3</v>
      </c>
      <c r="Y265" s="251">
        <f t="shared" si="184"/>
        <v>8.8883969703522688E-3</v>
      </c>
      <c r="Z265" s="251">
        <f t="shared" si="184"/>
        <v>13.531857221913253</v>
      </c>
      <c r="AA265" s="251">
        <f t="shared" si="184"/>
        <v>2.4892598097502978E-3</v>
      </c>
      <c r="AB265" s="251">
        <f t="shared" si="184"/>
        <v>1.2446299048751489E-3</v>
      </c>
      <c r="AC265" s="251">
        <f t="shared" si="184"/>
        <v>28.264139912402705</v>
      </c>
      <c r="AD265" s="251">
        <f t="shared" si="184"/>
        <v>1.2446299048751489E-3</v>
      </c>
      <c r="AE265" s="251">
        <f t="shared" si="184"/>
        <v>4.9785196195005956E-3</v>
      </c>
      <c r="AF265" s="251">
        <f t="shared" si="184"/>
        <v>3.1097801821832474</v>
      </c>
    </row>
    <row r="266" spans="1:32" x14ac:dyDescent="0.2">
      <c r="A266" s="74">
        <v>42222.687503703703</v>
      </c>
      <c r="B266" s="9">
        <f t="shared" si="181"/>
        <v>591.49425287356325</v>
      </c>
      <c r="C266" s="9">
        <f t="shared" si="182"/>
        <v>15076005.517241379</v>
      </c>
      <c r="D266" s="251">
        <f t="shared" si="175"/>
        <v>802.75511630638357</v>
      </c>
      <c r="E266" s="66">
        <f t="shared" si="175"/>
        <v>9.1288970953489788</v>
      </c>
      <c r="F266" s="66">
        <f t="shared" si="175"/>
        <v>6.6204870287363278</v>
      </c>
      <c r="G266" s="13">
        <f t="shared" si="178"/>
        <v>793.62621921103448</v>
      </c>
      <c r="H266" s="251">
        <f t="shared" si="183"/>
        <v>100.12996541793119</v>
      </c>
      <c r="I266" s="251">
        <f t="shared" ref="I266:AF266" si="185">I71*$C71/1000000</f>
        <v>2.1853728817333193</v>
      </c>
      <c r="J266" s="251">
        <f t="shared" si="185"/>
        <v>1.2825435153388824E-3</v>
      </c>
      <c r="K266" s="251">
        <f t="shared" si="185"/>
        <v>4.2786349290118239E-4</v>
      </c>
      <c r="L266" s="251">
        <f t="shared" si="185"/>
        <v>7.7722137029536273E-2</v>
      </c>
      <c r="M266" s="251">
        <f t="shared" si="185"/>
        <v>5.1301740613555295E-3</v>
      </c>
      <c r="N266" s="251">
        <f t="shared" si="185"/>
        <v>9.0975086688038047E-3</v>
      </c>
      <c r="O266" s="251">
        <f t="shared" si="185"/>
        <v>672.58437517241396</v>
      </c>
      <c r="P266" s="251">
        <f t="shared" si="185"/>
        <v>2.5650870306777648E-3</v>
      </c>
      <c r="Q266" s="251">
        <f t="shared" si="185"/>
        <v>2.3906611125916764E-2</v>
      </c>
      <c r="R266" s="251">
        <f t="shared" si="185"/>
        <v>0.2202582789483947</v>
      </c>
      <c r="S266" s="251">
        <f t="shared" si="185"/>
        <v>0.32303718487933192</v>
      </c>
      <c r="T266" s="251">
        <f t="shared" si="185"/>
        <v>2.6180237980752384E-3</v>
      </c>
      <c r="U266" s="251">
        <f t="shared" si="185"/>
        <v>77.386108965517124</v>
      </c>
      <c r="V266" s="251">
        <f t="shared" si="185"/>
        <v>3.0484195834582577</v>
      </c>
      <c r="W266" s="251">
        <f t="shared" si="185"/>
        <v>2.5650870306777648E-3</v>
      </c>
      <c r="X266" s="251">
        <f t="shared" si="185"/>
        <v>2.5650870306777648E-3</v>
      </c>
      <c r="Y266" s="251">
        <f t="shared" si="185"/>
        <v>9.1591531357480931E-3</v>
      </c>
      <c r="Z266" s="251">
        <f t="shared" si="185"/>
        <v>14.14323846620691</v>
      </c>
      <c r="AA266" s="251">
        <f t="shared" si="185"/>
        <v>2.5650870306777648E-3</v>
      </c>
      <c r="AB266" s="251">
        <f t="shared" si="185"/>
        <v>1.2825435153388824E-3</v>
      </c>
      <c r="AC266" s="251">
        <f t="shared" si="185"/>
        <v>29.512496606896583</v>
      </c>
      <c r="AD266" s="251">
        <f t="shared" si="185"/>
        <v>1.2825435153388824E-3</v>
      </c>
      <c r="AE266" s="251">
        <f t="shared" si="185"/>
        <v>5.1301740613555295E-3</v>
      </c>
      <c r="AF266" s="251">
        <f t="shared" si="185"/>
        <v>3.204509542287254</v>
      </c>
    </row>
    <row r="267" spans="1:32" x14ac:dyDescent="0.2">
      <c r="A267" s="74">
        <v>42222.69792042824</v>
      </c>
      <c r="B267" s="9">
        <f t="shared" si="181"/>
        <v>574.79885057471256</v>
      </c>
      <c r="C267" s="9">
        <f t="shared" si="182"/>
        <v>14650473.103448274</v>
      </c>
      <c r="D267" s="251">
        <f t="shared" si="175"/>
        <v>778.98683662454175</v>
      </c>
      <c r="E267" s="66">
        <f t="shared" si="175"/>
        <v>8.7528636838521194</v>
      </c>
      <c r="F267" s="66">
        <f t="shared" si="175"/>
        <v>6.3477789132669589</v>
      </c>
      <c r="G267" s="13">
        <f t="shared" si="178"/>
        <v>770.23397294068957</v>
      </c>
      <c r="H267" s="251">
        <f t="shared" si="183"/>
        <v>96.312210182069038</v>
      </c>
      <c r="I267" s="251">
        <f t="shared" ref="I267:AF267" si="186">I72*$C72/1000000</f>
        <v>2.0953539877171314</v>
      </c>
      <c r="J267" s="251">
        <f t="shared" si="186"/>
        <v>1.229713561355529E-3</v>
      </c>
      <c r="K267" s="251">
        <f t="shared" si="186"/>
        <v>4.1023913289250566E-4</v>
      </c>
      <c r="L267" s="251">
        <f t="shared" si="186"/>
        <v>7.4520641818145078E-2</v>
      </c>
      <c r="M267" s="251">
        <f t="shared" si="186"/>
        <v>4.9188542454221161E-3</v>
      </c>
      <c r="N267" s="251">
        <f t="shared" si="186"/>
        <v>8.7227681952152195E-3</v>
      </c>
      <c r="O267" s="251">
        <f t="shared" si="186"/>
        <v>652.67857675862069</v>
      </c>
      <c r="P267" s="251">
        <f t="shared" si="186"/>
        <v>2.459427122711058E-3</v>
      </c>
      <c r="Q267" s="251">
        <f t="shared" si="186"/>
        <v>2.2921860783667061E-2</v>
      </c>
      <c r="R267" s="251">
        <f t="shared" si="186"/>
        <v>0.21118549927103483</v>
      </c>
      <c r="S267" s="251">
        <f t="shared" si="186"/>
        <v>0.3097307828680303</v>
      </c>
      <c r="T267" s="251">
        <f t="shared" si="186"/>
        <v>2.5101833426634055E-3</v>
      </c>
      <c r="U267" s="251">
        <f t="shared" si="186"/>
        <v>75.120300837930898</v>
      </c>
      <c r="V267" s="251">
        <f t="shared" si="186"/>
        <v>2.9228504589880444</v>
      </c>
      <c r="W267" s="251">
        <f t="shared" si="186"/>
        <v>2.459427122711058E-3</v>
      </c>
      <c r="X267" s="251">
        <f t="shared" si="186"/>
        <v>2.459427122711058E-3</v>
      </c>
      <c r="Y267" s="251">
        <f t="shared" si="186"/>
        <v>8.7818734310823182E-3</v>
      </c>
      <c r="Z267" s="251">
        <f t="shared" si="186"/>
        <v>13.756794244137943</v>
      </c>
      <c r="AA267" s="251">
        <f t="shared" si="186"/>
        <v>2.459427122711058E-3</v>
      </c>
      <c r="AB267" s="251">
        <f t="shared" si="186"/>
        <v>1.229713561355529E-3</v>
      </c>
      <c r="AC267" s="251">
        <f t="shared" si="186"/>
        <v>28.678301100000027</v>
      </c>
      <c r="AD267" s="251">
        <f t="shared" si="186"/>
        <v>1.229713561355529E-3</v>
      </c>
      <c r="AE267" s="251">
        <f t="shared" si="186"/>
        <v>4.9188542454221161E-3</v>
      </c>
      <c r="AF267" s="251">
        <f t="shared" si="186"/>
        <v>3.0725108306384565</v>
      </c>
    </row>
    <row r="268" spans="1:32" x14ac:dyDescent="0.2">
      <c r="A268" s="74">
        <v>42222.708337152777</v>
      </c>
      <c r="B268" s="9">
        <f t="shared" si="181"/>
        <v>566.45114942528744</v>
      </c>
      <c r="C268" s="9">
        <f t="shared" si="182"/>
        <v>14437706.896551726</v>
      </c>
      <c r="D268" s="251">
        <f t="shared" si="175"/>
        <v>766.57999907616795</v>
      </c>
      <c r="E268" s="66">
        <f t="shared" si="175"/>
        <v>8.5091034410176505</v>
      </c>
      <c r="F268" s="66">
        <f t="shared" si="175"/>
        <v>6.1709983548981455</v>
      </c>
      <c r="G268" s="13">
        <f t="shared" si="178"/>
        <v>758.07089563515046</v>
      </c>
      <c r="H268" s="251">
        <f t="shared" si="183"/>
        <v>93.93637839377098</v>
      </c>
      <c r="I268" s="251">
        <f t="shared" ref="I268:AF268" si="187">I73*$C73/1000000</f>
        <v>2.0370000574700056</v>
      </c>
      <c r="J268" s="251">
        <f t="shared" si="187"/>
        <v>1.1954670236325805E-3</v>
      </c>
      <c r="K268" s="251">
        <f t="shared" si="187"/>
        <v>3.9881430162973079E-4</v>
      </c>
      <c r="L268" s="251">
        <f t="shared" si="187"/>
        <v>7.244530163213439E-2</v>
      </c>
      <c r="M268" s="251">
        <f t="shared" si="187"/>
        <v>4.7818680945303218E-3</v>
      </c>
      <c r="N268" s="251">
        <f t="shared" si="187"/>
        <v>8.479846087633771E-3</v>
      </c>
      <c r="O268" s="251">
        <f t="shared" si="187"/>
        <v>642.29166390433852</v>
      </c>
      <c r="P268" s="251">
        <f t="shared" si="187"/>
        <v>2.3909340472651609E-3</v>
      </c>
      <c r="Q268" s="251">
        <f t="shared" si="187"/>
        <v>2.22835053205113E-2</v>
      </c>
      <c r="R268" s="251">
        <f t="shared" si="187"/>
        <v>0.20530415226909329</v>
      </c>
      <c r="S268" s="251">
        <f t="shared" si="187"/>
        <v>0.3011050286494984</v>
      </c>
      <c r="T268" s="251">
        <f t="shared" si="187"/>
        <v>2.4402767471459271E-3</v>
      </c>
      <c r="U268" s="251">
        <f t="shared" si="187"/>
        <v>73.949003259176749</v>
      </c>
      <c r="V268" s="251">
        <f t="shared" si="187"/>
        <v>2.8414514148139425</v>
      </c>
      <c r="W268" s="251">
        <f t="shared" si="187"/>
        <v>2.3909340472651609E-3</v>
      </c>
      <c r="X268" s="251">
        <f t="shared" si="187"/>
        <v>2.3909340472651609E-3</v>
      </c>
      <c r="Y268" s="251">
        <f t="shared" si="187"/>
        <v>8.5373052900233545E-3</v>
      </c>
      <c r="Z268" s="251">
        <f t="shared" si="187"/>
        <v>13.569581552836501</v>
      </c>
      <c r="AA268" s="251">
        <f t="shared" si="187"/>
        <v>2.3909340472651609E-3</v>
      </c>
      <c r="AB268" s="251">
        <f t="shared" si="187"/>
        <v>1.1954670236325805E-3</v>
      </c>
      <c r="AC268" s="251">
        <f t="shared" si="187"/>
        <v>28.260646918798702</v>
      </c>
      <c r="AD268" s="251">
        <f t="shared" si="187"/>
        <v>1.1954670236325805E-3</v>
      </c>
      <c r="AE268" s="251">
        <f t="shared" si="187"/>
        <v>4.7818680945303218E-3</v>
      </c>
      <c r="AF268" s="251">
        <f t="shared" si="187"/>
        <v>2.9869438649870097</v>
      </c>
    </row>
    <row r="269" spans="1:32" x14ac:dyDescent="0.2">
      <c r="A269" s="74">
        <v>42222.718753877314</v>
      </c>
      <c r="B269" s="9">
        <f t="shared" si="181"/>
        <v>583.14655172413791</v>
      </c>
      <c r="C269" s="9">
        <f t="shared" si="182"/>
        <v>14863239.310344828</v>
      </c>
      <c r="D269" s="251">
        <f t="shared" si="175"/>
        <v>788.04794831860147</v>
      </c>
      <c r="E269" s="66">
        <f t="shared" si="175"/>
        <v>8.6398161760873684</v>
      </c>
      <c r="F269" s="66">
        <f t="shared" si="175"/>
        <v>6.2657942495150998</v>
      </c>
      <c r="G269" s="13">
        <f t="shared" si="178"/>
        <v>779.40813214251398</v>
      </c>
      <c r="H269" s="251">
        <f t="shared" si="183"/>
        <v>95.699123866651973</v>
      </c>
      <c r="I269" s="251">
        <f t="shared" ref="I269:AF269" si="188">I74*$C74/1000000</f>
        <v>2.0682914679804929</v>
      </c>
      <c r="J269" s="251">
        <f t="shared" si="188"/>
        <v>1.2138312103448278E-3</v>
      </c>
      <c r="K269" s="251">
        <f t="shared" si="188"/>
        <v>4.0494069420590425E-4</v>
      </c>
      <c r="L269" s="251">
        <f t="shared" si="188"/>
        <v>7.3558171346896573E-2</v>
      </c>
      <c r="M269" s="251">
        <f t="shared" si="188"/>
        <v>4.8553248413793111E-3</v>
      </c>
      <c r="N269" s="251">
        <f t="shared" si="188"/>
        <v>8.6101093853793095E-3</v>
      </c>
      <c r="O269" s="251">
        <f t="shared" si="188"/>
        <v>660.28741987875435</v>
      </c>
      <c r="P269" s="251">
        <f t="shared" si="188"/>
        <v>2.4276624206896556E-3</v>
      </c>
      <c r="Q269" s="251">
        <f t="shared" si="188"/>
        <v>2.2625813760827587E-2</v>
      </c>
      <c r="R269" s="251">
        <f t="shared" si="188"/>
        <v>0.20845793544381683</v>
      </c>
      <c r="S269" s="251">
        <f t="shared" si="188"/>
        <v>0.30573045859177633</v>
      </c>
      <c r="T269" s="251">
        <f t="shared" si="188"/>
        <v>2.4777630992813215E-3</v>
      </c>
      <c r="U269" s="251">
        <f t="shared" si="188"/>
        <v>76.045846094048812</v>
      </c>
      <c r="V269" s="251">
        <f t="shared" si="188"/>
        <v>2.8851004183279527</v>
      </c>
      <c r="W269" s="251">
        <f t="shared" si="188"/>
        <v>2.4276624206896556E-3</v>
      </c>
      <c r="X269" s="251">
        <f t="shared" si="188"/>
        <v>2.4276624206896556E-3</v>
      </c>
      <c r="Y269" s="251">
        <f t="shared" si="188"/>
        <v>8.6684512482690674E-3</v>
      </c>
      <c r="Z269" s="251">
        <f t="shared" si="188"/>
        <v>13.982472516373765</v>
      </c>
      <c r="AA269" s="251">
        <f t="shared" si="188"/>
        <v>2.4276624206896556E-3</v>
      </c>
      <c r="AB269" s="251">
        <f t="shared" si="188"/>
        <v>1.2138312103448278E-3</v>
      </c>
      <c r="AC269" s="251">
        <f t="shared" si="188"/>
        <v>29.092393653337076</v>
      </c>
      <c r="AD269" s="251">
        <f t="shared" si="188"/>
        <v>1.2138312103448278E-3</v>
      </c>
      <c r="AE269" s="251">
        <f t="shared" si="188"/>
        <v>4.8553248413793111E-3</v>
      </c>
      <c r="AF269" s="251">
        <f t="shared" si="188"/>
        <v>3.0328278532119168</v>
      </c>
    </row>
    <row r="270" spans="1:32" x14ac:dyDescent="0.2">
      <c r="A270" s="74">
        <v>42222.729170601851</v>
      </c>
      <c r="B270" s="9">
        <f t="shared" si="181"/>
        <v>591.49425287356325</v>
      </c>
      <c r="C270" s="9">
        <f t="shared" si="182"/>
        <v>15076005.517241379</v>
      </c>
      <c r="D270" s="251">
        <f t="shared" si="175"/>
        <v>798.18669229058185</v>
      </c>
      <c r="E270" s="66">
        <f t="shared" si="175"/>
        <v>8.641693669892085</v>
      </c>
      <c r="F270" s="66">
        <f t="shared" si="175"/>
        <v>6.267155851387793</v>
      </c>
      <c r="G270" s="13">
        <f t="shared" si="178"/>
        <v>789.54499862068974</v>
      </c>
      <c r="H270" s="251">
        <f t="shared" si="183"/>
        <v>96.048744827586361</v>
      </c>
      <c r="I270" s="251">
        <f t="shared" ref="I270:AF270" si="189">I75*$C75/1000000</f>
        <v>2.0687409224987765</v>
      </c>
      <c r="J270" s="251">
        <f t="shared" si="189"/>
        <v>1.2140949845422118E-3</v>
      </c>
      <c r="K270" s="251">
        <f t="shared" si="189"/>
        <v>4.0502869071290792E-4</v>
      </c>
      <c r="L270" s="251">
        <f t="shared" si="189"/>
        <v>7.3574156063258053E-2</v>
      </c>
      <c r="M270" s="251">
        <f t="shared" si="189"/>
        <v>4.8563799381688474E-3</v>
      </c>
      <c r="N270" s="251">
        <f t="shared" si="189"/>
        <v>8.6119804236860897E-3</v>
      </c>
      <c r="O270" s="251">
        <f t="shared" si="189"/>
        <v>668.79105765517261</v>
      </c>
      <c r="P270" s="251">
        <f t="shared" si="189"/>
        <v>2.4281899690844237E-3</v>
      </c>
      <c r="Q270" s="251">
        <f t="shared" si="189"/>
        <v>2.2630730511866828E-2</v>
      </c>
      <c r="R270" s="251">
        <f t="shared" si="189"/>
        <v>0.20850323484305908</v>
      </c>
      <c r="S270" s="251">
        <f t="shared" si="189"/>
        <v>0.30579689600551524</v>
      </c>
      <c r="T270" s="251">
        <f t="shared" si="189"/>
        <v>2.4783015349116228E-3</v>
      </c>
      <c r="U270" s="251">
        <f t="shared" si="189"/>
        <v>77.050546262068821</v>
      </c>
      <c r="V270" s="251">
        <f t="shared" si="189"/>
        <v>2.8857273712689642</v>
      </c>
      <c r="W270" s="251">
        <f t="shared" si="189"/>
        <v>2.4281899690844237E-3</v>
      </c>
      <c r="X270" s="251">
        <f t="shared" si="189"/>
        <v>2.4281899690844237E-3</v>
      </c>
      <c r="Y270" s="251">
        <f t="shared" si="189"/>
        <v>8.6703349646796261E-3</v>
      </c>
      <c r="Z270" s="251">
        <f t="shared" si="189"/>
        <v>14.195761324137946</v>
      </c>
      <c r="AA270" s="251">
        <f t="shared" si="189"/>
        <v>2.4281899690844237E-3</v>
      </c>
      <c r="AB270" s="251">
        <f t="shared" si="189"/>
        <v>1.2140949845422118E-3</v>
      </c>
      <c r="AC270" s="251">
        <f t="shared" si="189"/>
        <v>29.507633379310381</v>
      </c>
      <c r="AD270" s="251">
        <f t="shared" si="189"/>
        <v>1.2140949845422118E-3</v>
      </c>
      <c r="AE270" s="251">
        <f t="shared" si="189"/>
        <v>4.8563799381688474E-3</v>
      </c>
      <c r="AF270" s="251">
        <f t="shared" si="189"/>
        <v>3.0334869083803522</v>
      </c>
    </row>
    <row r="271" spans="1:32" x14ac:dyDescent="0.2">
      <c r="A271" s="74">
        <v>42222.739587326389</v>
      </c>
      <c r="B271" s="9">
        <f t="shared" si="181"/>
        <v>574.79885057471256</v>
      </c>
      <c r="C271" s="9">
        <f t="shared" si="182"/>
        <v>14650473.103448274</v>
      </c>
      <c r="D271" s="251">
        <f t="shared" si="175"/>
        <v>774.54736006079872</v>
      </c>
      <c r="E271" s="66">
        <f t="shared" si="175"/>
        <v>8.2794119679847338</v>
      </c>
      <c r="F271" s="66">
        <f t="shared" si="175"/>
        <v>6.0044207933435825</v>
      </c>
      <c r="G271" s="13">
        <f t="shared" si="178"/>
        <v>766.26794809281421</v>
      </c>
      <c r="H271" s="251">
        <f t="shared" si="183"/>
        <v>92.346185334193621</v>
      </c>
      <c r="I271" s="251">
        <f t="shared" ref="I271:AF271" si="190">I76*$C76/1000000</f>
        <v>1.9820140595900155</v>
      </c>
      <c r="J271" s="251">
        <f t="shared" si="190"/>
        <v>1.1631970455410229E-3</v>
      </c>
      <c r="K271" s="251">
        <f t="shared" si="190"/>
        <v>3.8804886141115827E-4</v>
      </c>
      <c r="L271" s="251">
        <f t="shared" si="190"/>
        <v>7.0489740959785982E-2</v>
      </c>
      <c r="M271" s="251">
        <f t="shared" si="190"/>
        <v>4.6527881821640917E-3</v>
      </c>
      <c r="N271" s="251">
        <f t="shared" si="190"/>
        <v>8.2509443763709878E-3</v>
      </c>
      <c r="O271" s="251">
        <f t="shared" si="190"/>
        <v>648.99232868743059</v>
      </c>
      <c r="P271" s="251">
        <f t="shared" si="190"/>
        <v>2.3263940910820458E-3</v>
      </c>
      <c r="Q271" s="251">
        <f t="shared" si="190"/>
        <v>2.1681992928884661E-2</v>
      </c>
      <c r="R271" s="251">
        <f t="shared" si="190"/>
        <v>0.19976225076544657</v>
      </c>
      <c r="S271" s="251">
        <f t="shared" si="190"/>
        <v>0.29297711505113594</v>
      </c>
      <c r="T271" s="251">
        <f t="shared" si="190"/>
        <v>2.3744048530568267E-3</v>
      </c>
      <c r="U271" s="251">
        <f t="shared" si="190"/>
        <v>74.794209662402508</v>
      </c>
      <c r="V271" s="251">
        <f t="shared" si="190"/>
        <v>2.7647503656911909</v>
      </c>
      <c r="W271" s="251">
        <f t="shared" si="190"/>
        <v>2.3263940910820458E-3</v>
      </c>
      <c r="X271" s="251">
        <f t="shared" si="190"/>
        <v>2.3263940910820458E-3</v>
      </c>
      <c r="Y271" s="251">
        <f t="shared" si="190"/>
        <v>8.3068525471004639E-3</v>
      </c>
      <c r="Z271" s="251">
        <f t="shared" si="190"/>
        <v>13.807834602046732</v>
      </c>
      <c r="AA271" s="251">
        <f t="shared" si="190"/>
        <v>2.3263940910820458E-3</v>
      </c>
      <c r="AB271" s="251">
        <f t="shared" si="190"/>
        <v>1.1631970455410229E-3</v>
      </c>
      <c r="AC271" s="251">
        <f t="shared" si="190"/>
        <v>28.673575140934403</v>
      </c>
      <c r="AD271" s="251">
        <f t="shared" si="190"/>
        <v>1.1631970455410229E-3</v>
      </c>
      <c r="AE271" s="251">
        <f t="shared" si="190"/>
        <v>4.6527881821640917E-3</v>
      </c>
      <c r="AF271" s="251">
        <f t="shared" si="190"/>
        <v>2.9063154484950555</v>
      </c>
    </row>
    <row r="272" spans="1:32" x14ac:dyDescent="0.2">
      <c r="A272" s="74">
        <v>42222.750004050926</v>
      </c>
      <c r="B272" s="9">
        <f t="shared" si="181"/>
        <v>591.49425287356325</v>
      </c>
      <c r="C272" s="9">
        <f t="shared" si="182"/>
        <v>15076005.517241379</v>
      </c>
      <c r="D272" s="251">
        <f t="shared" si="175"/>
        <v>795.90248028268104</v>
      </c>
      <c r="E272" s="66">
        <f t="shared" si="175"/>
        <v>8.3980919571636399</v>
      </c>
      <c r="F272" s="66">
        <f t="shared" si="175"/>
        <v>6.0904902627135256</v>
      </c>
      <c r="G272" s="13">
        <f t="shared" si="178"/>
        <v>787.50438832551743</v>
      </c>
      <c r="H272" s="251">
        <f t="shared" si="183"/>
        <v>94.008134532413905</v>
      </c>
      <c r="I272" s="251">
        <f t="shared" ref="I272:AF272" si="191">I77*$C77/1000000</f>
        <v>2.0104249428815053</v>
      </c>
      <c r="J272" s="251">
        <f t="shared" si="191"/>
        <v>1.1798707191438766E-3</v>
      </c>
      <c r="K272" s="251">
        <f t="shared" si="191"/>
        <v>3.9361128961877068E-4</v>
      </c>
      <c r="L272" s="251">
        <f t="shared" si="191"/>
        <v>7.150016558011893E-2</v>
      </c>
      <c r="M272" s="251">
        <f t="shared" si="191"/>
        <v>4.7194828765755063E-3</v>
      </c>
      <c r="N272" s="251">
        <f t="shared" si="191"/>
        <v>8.3692163011272313E-3</v>
      </c>
      <c r="O272" s="251">
        <f t="shared" si="191"/>
        <v>666.89439889655193</v>
      </c>
      <c r="P272" s="251">
        <f t="shared" si="191"/>
        <v>2.3597414382877531E-3</v>
      </c>
      <c r="Q272" s="251">
        <f t="shared" si="191"/>
        <v>2.1992790204841857E-2</v>
      </c>
      <c r="R272" s="251">
        <f t="shared" si="191"/>
        <v>0.20262571279039121</v>
      </c>
      <c r="S272" s="251">
        <f t="shared" si="191"/>
        <v>0.2971767515686069</v>
      </c>
      <c r="T272" s="251">
        <f t="shared" si="191"/>
        <v>2.4084404033298144E-3</v>
      </c>
      <c r="U272" s="251">
        <f t="shared" si="191"/>
        <v>76.882764910344676</v>
      </c>
      <c r="V272" s="251">
        <f t="shared" si="191"/>
        <v>2.8043812651743178</v>
      </c>
      <c r="W272" s="251">
        <f t="shared" si="191"/>
        <v>2.3597414382877531E-3</v>
      </c>
      <c r="X272" s="251">
        <f t="shared" si="191"/>
        <v>2.3597414382877531E-3</v>
      </c>
      <c r="Y272" s="251">
        <f t="shared" si="191"/>
        <v>8.4259258791453944E-3</v>
      </c>
      <c r="Z272" s="251">
        <f t="shared" si="191"/>
        <v>14.222022753103465</v>
      </c>
      <c r="AA272" s="251">
        <f t="shared" si="191"/>
        <v>2.3597414382877531E-3</v>
      </c>
      <c r="AB272" s="251">
        <f t="shared" si="191"/>
        <v>1.1798707191438766E-3</v>
      </c>
      <c r="AC272" s="251">
        <f t="shared" si="191"/>
        <v>29.505201765517281</v>
      </c>
      <c r="AD272" s="251">
        <f t="shared" si="191"/>
        <v>1.1798707191438766E-3</v>
      </c>
      <c r="AE272" s="251">
        <f t="shared" si="191"/>
        <v>4.7194828765755063E-3</v>
      </c>
      <c r="AF272" s="251">
        <f t="shared" si="191"/>
        <v>2.9479755914269008</v>
      </c>
    </row>
    <row r="273" spans="1:32" x14ac:dyDescent="0.2">
      <c r="A273" s="74">
        <v>42222.760420775463</v>
      </c>
      <c r="B273" s="9">
        <f t="shared" si="181"/>
        <v>583.14655172413791</v>
      </c>
      <c r="C273" s="9">
        <f t="shared" si="182"/>
        <v>14863239.310344828</v>
      </c>
      <c r="D273" s="251">
        <f t="shared" si="175"/>
        <v>783.54399802882926</v>
      </c>
      <c r="E273" s="66">
        <f t="shared" si="175"/>
        <v>8.1594886054252296</v>
      </c>
      <c r="F273" s="66">
        <f t="shared" si="175"/>
        <v>5.917449600879146</v>
      </c>
      <c r="G273" s="13">
        <f t="shared" si="178"/>
        <v>775.38450942340376</v>
      </c>
      <c r="H273" s="251">
        <f t="shared" si="183"/>
        <v>91.675501147541851</v>
      </c>
      <c r="I273" s="251">
        <f t="shared" ref="I273:AF273" si="192">I78*$C78/1000000</f>
        <v>1.9533055242996638</v>
      </c>
      <c r="J273" s="251">
        <f t="shared" si="192"/>
        <v>1.1463486870392395E-3</v>
      </c>
      <c r="K273" s="251">
        <f t="shared" si="192"/>
        <v>3.824281573710934E-4</v>
      </c>
      <c r="L273" s="251">
        <f t="shared" si="192"/>
        <v>6.9468730434577908E-2</v>
      </c>
      <c r="M273" s="251">
        <f t="shared" si="192"/>
        <v>4.5853947481569578E-3</v>
      </c>
      <c r="N273" s="251">
        <f t="shared" si="192"/>
        <v>8.131433353398337E-3</v>
      </c>
      <c r="O273" s="251">
        <f t="shared" si="192"/>
        <v>656.54763708453856</v>
      </c>
      <c r="P273" s="251">
        <f t="shared" si="192"/>
        <v>2.2926973740784789E-3</v>
      </c>
      <c r="Q273" s="251">
        <f t="shared" si="192"/>
        <v>2.136793952641142E-2</v>
      </c>
      <c r="R273" s="251">
        <f t="shared" si="192"/>
        <v>0.19686878913835487</v>
      </c>
      <c r="S273" s="251">
        <f t="shared" si="192"/>
        <v>0.28873348024642076</v>
      </c>
      <c r="T273" s="251">
        <f t="shared" si="192"/>
        <v>2.340012722896224E-3</v>
      </c>
      <c r="U273" s="251">
        <f t="shared" si="192"/>
        <v>75.71501915456048</v>
      </c>
      <c r="V273" s="251">
        <f t="shared" si="192"/>
        <v>2.724704265584879</v>
      </c>
      <c r="W273" s="251">
        <f t="shared" si="192"/>
        <v>2.2926973740784789E-3</v>
      </c>
      <c r="X273" s="251">
        <f t="shared" si="192"/>
        <v>2.2926973740784789E-3</v>
      </c>
      <c r="Y273" s="251">
        <f t="shared" si="192"/>
        <v>8.1865317207439059E-3</v>
      </c>
      <c r="Z273" s="251">
        <f t="shared" si="192"/>
        <v>14.034254124293678</v>
      </c>
      <c r="AA273" s="251">
        <f t="shared" si="192"/>
        <v>2.2926973740784789E-3</v>
      </c>
      <c r="AB273" s="251">
        <f t="shared" si="192"/>
        <v>1.1463486870392395E-3</v>
      </c>
      <c r="AC273" s="251">
        <f t="shared" si="192"/>
        <v>29.087599060011165</v>
      </c>
      <c r="AD273" s="251">
        <f t="shared" si="192"/>
        <v>1.1463486870392395E-3</v>
      </c>
      <c r="AE273" s="251">
        <f t="shared" si="192"/>
        <v>4.5853947481569578E-3</v>
      </c>
      <c r="AF273" s="251">
        <f t="shared" si="192"/>
        <v>2.8642188451867656</v>
      </c>
    </row>
    <row r="274" spans="1:32" x14ac:dyDescent="0.2">
      <c r="A274" s="74">
        <v>42222.7708375</v>
      </c>
      <c r="B274" s="9">
        <f t="shared" si="181"/>
        <v>583.14655172413791</v>
      </c>
      <c r="C274" s="9">
        <f t="shared" si="182"/>
        <v>14863239.310344828</v>
      </c>
      <c r="D274" s="251">
        <f t="shared" si="175"/>
        <v>782.41801045638624</v>
      </c>
      <c r="E274" s="66">
        <f t="shared" si="175"/>
        <v>8.0394067127596962</v>
      </c>
      <c r="F274" s="66">
        <f t="shared" si="175"/>
        <v>5.8303634387201591</v>
      </c>
      <c r="G274" s="13">
        <f t="shared" si="178"/>
        <v>774.37860374362651</v>
      </c>
      <c r="H274" s="251">
        <f t="shared" si="183"/>
        <v>90.669595467764353</v>
      </c>
      <c r="I274" s="251">
        <f t="shared" ref="I274:AF274" si="193">I79*$C79/1000000</f>
        <v>1.9245590383794569</v>
      </c>
      <c r="J274" s="251">
        <f t="shared" si="193"/>
        <v>1.1294780562128423E-3</v>
      </c>
      <c r="K274" s="251">
        <f t="shared" si="193"/>
        <v>3.7680002316239068E-4</v>
      </c>
      <c r="L274" s="251">
        <f t="shared" si="193"/>
        <v>6.8446370206498255E-2</v>
      </c>
      <c r="M274" s="251">
        <f t="shared" si="193"/>
        <v>4.5179122248513691E-3</v>
      </c>
      <c r="N274" s="251">
        <f t="shared" si="193"/>
        <v>8.0117643454030944E-3</v>
      </c>
      <c r="O274" s="251">
        <f t="shared" si="193"/>
        <v>655.6126913859847</v>
      </c>
      <c r="P274" s="251">
        <f t="shared" si="193"/>
        <v>2.2589561124256845E-3</v>
      </c>
      <c r="Q274" s="251">
        <f t="shared" si="193"/>
        <v>2.1053470967807381E-2</v>
      </c>
      <c r="R274" s="251">
        <f t="shared" si="193"/>
        <v>0.19397150256198939</v>
      </c>
      <c r="S274" s="251">
        <f t="shared" si="193"/>
        <v>0.28448423566008191</v>
      </c>
      <c r="T274" s="251">
        <f t="shared" si="193"/>
        <v>2.3055751287999501E-3</v>
      </c>
      <c r="U274" s="251">
        <f t="shared" si="193"/>
        <v>75.63231241968839</v>
      </c>
      <c r="V274" s="251">
        <f t="shared" si="193"/>
        <v>2.6846052273991119</v>
      </c>
      <c r="W274" s="251">
        <f t="shared" si="193"/>
        <v>2.2589561124256845E-3</v>
      </c>
      <c r="X274" s="251">
        <f t="shared" si="193"/>
        <v>2.2589561124256845E-3</v>
      </c>
      <c r="Y274" s="251">
        <f t="shared" si="193"/>
        <v>8.0660518388626177E-3</v>
      </c>
      <c r="Z274" s="251">
        <f t="shared" si="193"/>
        <v>14.047199526273655</v>
      </c>
      <c r="AA274" s="251">
        <f t="shared" si="193"/>
        <v>2.2589561124256845E-3</v>
      </c>
      <c r="AB274" s="251">
        <f t="shared" si="193"/>
        <v>1.1294780562128423E-3</v>
      </c>
      <c r="AC274" s="251">
        <f t="shared" si="193"/>
        <v>29.086400411679683</v>
      </c>
      <c r="AD274" s="251">
        <f t="shared" si="193"/>
        <v>1.1294780562128423E-3</v>
      </c>
      <c r="AE274" s="251">
        <f t="shared" si="193"/>
        <v>4.5179122248513691E-3</v>
      </c>
      <c r="AF274" s="251">
        <f t="shared" si="193"/>
        <v>2.8220665931804776</v>
      </c>
    </row>
    <row r="275" spans="1:32" x14ac:dyDescent="0.2">
      <c r="A275" s="74">
        <v>42222.781254224537</v>
      </c>
      <c r="B275" s="9">
        <f t="shared" si="181"/>
        <v>591.49425287356325</v>
      </c>
      <c r="C275" s="9">
        <f t="shared" si="182"/>
        <v>15076005.517241379</v>
      </c>
      <c r="D275" s="251">
        <f t="shared" si="175"/>
        <v>792.47616227082972</v>
      </c>
      <c r="E275" s="66">
        <f t="shared" si="175"/>
        <v>8.0326893880709669</v>
      </c>
      <c r="F275" s="66">
        <f t="shared" si="175"/>
        <v>5.825491879702124</v>
      </c>
      <c r="G275" s="13">
        <f t="shared" si="178"/>
        <v>784.44347288275867</v>
      </c>
      <c r="H275" s="251">
        <f t="shared" si="183"/>
        <v>90.947219089655263</v>
      </c>
      <c r="I275" s="251">
        <f t="shared" ref="I275:AF275" si="194">I80*$C80/1000000</f>
        <v>1.9229509734555983</v>
      </c>
      <c r="J275" s="251">
        <f t="shared" si="194"/>
        <v>1.1285343210463738E-3</v>
      </c>
      <c r="K275" s="251">
        <f t="shared" si="194"/>
        <v>3.7648518797756485E-4</v>
      </c>
      <c r="L275" s="251">
        <f t="shared" si="194"/>
        <v>6.8389179855410265E-2</v>
      </c>
      <c r="M275" s="251">
        <f t="shared" si="194"/>
        <v>4.5141372841854951E-3</v>
      </c>
      <c r="N275" s="251">
        <f t="shared" si="194"/>
        <v>8.0050701172889455E-3</v>
      </c>
      <c r="O275" s="251">
        <f t="shared" si="194"/>
        <v>664.04941075862087</v>
      </c>
      <c r="P275" s="251">
        <f t="shared" si="194"/>
        <v>2.2570686420927476E-3</v>
      </c>
      <c r="Q275" s="251">
        <f t="shared" si="194"/>
        <v>2.103587974430441E-2</v>
      </c>
      <c r="R275" s="251">
        <f t="shared" si="194"/>
        <v>0.19380942971138948</v>
      </c>
      <c r="S275" s="251">
        <f t="shared" si="194"/>
        <v>0.28424653491324442</v>
      </c>
      <c r="T275" s="251">
        <f t="shared" si="194"/>
        <v>2.3036487059571024E-3</v>
      </c>
      <c r="U275" s="251">
        <f t="shared" si="194"/>
        <v>76.631092882758452</v>
      </c>
      <c r="V275" s="251">
        <f t="shared" si="194"/>
        <v>2.6823621060323477</v>
      </c>
      <c r="W275" s="251">
        <f t="shared" si="194"/>
        <v>2.2570686420927476E-3</v>
      </c>
      <c r="X275" s="251">
        <f t="shared" si="194"/>
        <v>2.2570686420927476E-3</v>
      </c>
      <c r="Y275" s="251">
        <f t="shared" si="194"/>
        <v>8.0593122508440442E-3</v>
      </c>
      <c r="Z275" s="251">
        <f t="shared" si="194"/>
        <v>14.261414896551742</v>
      </c>
      <c r="AA275" s="251">
        <f t="shared" si="194"/>
        <v>2.2570686420927476E-3</v>
      </c>
      <c r="AB275" s="251">
        <f t="shared" si="194"/>
        <v>1.1285343210463738E-3</v>
      </c>
      <c r="AC275" s="251">
        <f t="shared" si="194"/>
        <v>29.501554344827628</v>
      </c>
      <c r="AD275" s="251">
        <f t="shared" si="194"/>
        <v>1.1285343210463738E-3</v>
      </c>
      <c r="AE275" s="251">
        <f t="shared" si="194"/>
        <v>4.5141372841854951E-3</v>
      </c>
      <c r="AF275" s="251">
        <f t="shared" si="194"/>
        <v>2.8197086159967242</v>
      </c>
    </row>
    <row r="276" spans="1:32" x14ac:dyDescent="0.2">
      <c r="A276" s="74">
        <v>42222.791670949075</v>
      </c>
      <c r="B276" s="9">
        <f t="shared" si="181"/>
        <v>583.14655172413791</v>
      </c>
      <c r="C276" s="9">
        <f t="shared" si="182"/>
        <v>14863239.310344828</v>
      </c>
      <c r="D276" s="251">
        <f t="shared" si="175"/>
        <v>780.16603531150008</v>
      </c>
      <c r="E276" s="66">
        <f t="shared" si="175"/>
        <v>7.799242927428625</v>
      </c>
      <c r="F276" s="66">
        <f t="shared" si="175"/>
        <v>5.656191114402179</v>
      </c>
      <c r="G276" s="13">
        <f t="shared" si="178"/>
        <v>772.36679238407146</v>
      </c>
      <c r="H276" s="251">
        <f t="shared" si="183"/>
        <v>88.657784108209242</v>
      </c>
      <c r="I276" s="251">
        <f t="shared" ref="I276:AF276" si="195">I81*$C81/1000000</f>
        <v>1.8670660665390419</v>
      </c>
      <c r="J276" s="251">
        <f t="shared" si="195"/>
        <v>1.0957367945600481E-3</v>
      </c>
      <c r="K276" s="251">
        <f t="shared" si="195"/>
        <v>3.6554375474498517E-4</v>
      </c>
      <c r="L276" s="251">
        <f t="shared" si="195"/>
        <v>6.6401649750338923E-2</v>
      </c>
      <c r="M276" s="251">
        <f t="shared" si="195"/>
        <v>4.3829471782401925E-3</v>
      </c>
      <c r="N276" s="251">
        <f t="shared" si="195"/>
        <v>7.7724263294126081E-3</v>
      </c>
      <c r="O276" s="251">
        <f t="shared" si="195"/>
        <v>653.74279998887687</v>
      </c>
      <c r="P276" s="251">
        <f t="shared" si="195"/>
        <v>2.1914735891200962E-3</v>
      </c>
      <c r="Q276" s="251">
        <f t="shared" si="195"/>
        <v>2.0424533850599298E-2</v>
      </c>
      <c r="R276" s="251">
        <f t="shared" si="195"/>
        <v>0.1881769294092584</v>
      </c>
      <c r="S276" s="251">
        <f t="shared" si="195"/>
        <v>0.27598574648740409</v>
      </c>
      <c r="T276" s="251">
        <f t="shared" si="195"/>
        <v>2.236699940607401E-3</v>
      </c>
      <c r="U276" s="251">
        <f t="shared" si="195"/>
        <v>75.466898949944223</v>
      </c>
      <c r="V276" s="251">
        <f t="shared" si="195"/>
        <v>2.6044071510275741</v>
      </c>
      <c r="W276" s="251">
        <f t="shared" si="195"/>
        <v>2.1914735891200962E-3</v>
      </c>
      <c r="X276" s="251">
        <f t="shared" si="195"/>
        <v>2.1914735891200962E-3</v>
      </c>
      <c r="Y276" s="251">
        <f t="shared" si="195"/>
        <v>7.8250920751000361E-3</v>
      </c>
      <c r="Z276" s="251">
        <f t="shared" si="195"/>
        <v>14.073090330233612</v>
      </c>
      <c r="AA276" s="251">
        <f t="shared" si="195"/>
        <v>2.1914735891200962E-3</v>
      </c>
      <c r="AB276" s="251">
        <f t="shared" si="195"/>
        <v>1.0957367945600481E-3</v>
      </c>
      <c r="AC276" s="251">
        <f t="shared" si="195"/>
        <v>29.084003115016728</v>
      </c>
      <c r="AD276" s="251">
        <f t="shared" si="195"/>
        <v>1.0957367945600481E-3</v>
      </c>
      <c r="AE276" s="251">
        <f t="shared" si="195"/>
        <v>4.3829471782401925E-3</v>
      </c>
      <c r="AF276" s="251">
        <f t="shared" si="195"/>
        <v>2.737762089167902</v>
      </c>
    </row>
    <row r="277" spans="1:32" x14ac:dyDescent="0.2">
      <c r="A277" s="74">
        <v>42222.802087673612</v>
      </c>
      <c r="B277" s="9">
        <f t="shared" si="181"/>
        <v>583.14655172413791</v>
      </c>
      <c r="C277" s="9">
        <f t="shared" si="182"/>
        <v>14863239.310344828</v>
      </c>
      <c r="D277" s="251">
        <f t="shared" si="175"/>
        <v>779.04004773905694</v>
      </c>
      <c r="E277" s="66">
        <f t="shared" si="175"/>
        <v>7.6791610347630872</v>
      </c>
      <c r="F277" s="66">
        <f t="shared" si="175"/>
        <v>5.5691049522431877</v>
      </c>
      <c r="G277" s="13">
        <f t="shared" si="178"/>
        <v>771.36088670429388</v>
      </c>
      <c r="H277" s="251">
        <f t="shared" si="183"/>
        <v>87.651878428431729</v>
      </c>
      <c r="I277" s="251">
        <f t="shared" ref="I277:AF277" si="196">I82*$C82/1000000</f>
        <v>1.8383195806188346</v>
      </c>
      <c r="J277" s="251">
        <f t="shared" si="196"/>
        <v>1.0788661637336511E-3</v>
      </c>
      <c r="K277" s="251">
        <f t="shared" si="196"/>
        <v>3.5991562053628245E-4</v>
      </c>
      <c r="L277" s="251">
        <f t="shared" si="196"/>
        <v>6.5379289522259257E-2</v>
      </c>
      <c r="M277" s="251">
        <f t="shared" si="196"/>
        <v>4.3154646549346046E-3</v>
      </c>
      <c r="N277" s="251">
        <f t="shared" si="196"/>
        <v>7.6527573214173646E-3</v>
      </c>
      <c r="O277" s="251">
        <f t="shared" si="196"/>
        <v>652.80785429032278</v>
      </c>
      <c r="P277" s="251">
        <f t="shared" si="196"/>
        <v>2.1577323274673023E-3</v>
      </c>
      <c r="Q277" s="251">
        <f t="shared" si="196"/>
        <v>2.0110065291995254E-2</v>
      </c>
      <c r="R277" s="251">
        <f t="shared" si="196"/>
        <v>0.18527964283289289</v>
      </c>
      <c r="S277" s="251">
        <f t="shared" si="196"/>
        <v>0.27173650190106519</v>
      </c>
      <c r="T277" s="251">
        <f t="shared" si="196"/>
        <v>2.2022623465111266E-3</v>
      </c>
      <c r="U277" s="251">
        <f t="shared" si="196"/>
        <v>75.384192215072133</v>
      </c>
      <c r="V277" s="251">
        <f t="shared" si="196"/>
        <v>2.5643081128418057</v>
      </c>
      <c r="W277" s="251">
        <f t="shared" si="196"/>
        <v>2.1577323274673023E-3</v>
      </c>
      <c r="X277" s="251">
        <f t="shared" si="196"/>
        <v>2.1577323274673023E-3</v>
      </c>
      <c r="Y277" s="251">
        <f t="shared" si="196"/>
        <v>7.7046121932187461E-3</v>
      </c>
      <c r="Z277" s="251">
        <f t="shared" si="196"/>
        <v>14.08603573221359</v>
      </c>
      <c r="AA277" s="251">
        <f t="shared" si="196"/>
        <v>2.1577323274673023E-3</v>
      </c>
      <c r="AB277" s="251">
        <f t="shared" si="196"/>
        <v>1.0788661637336511E-3</v>
      </c>
      <c r="AC277" s="251">
        <f t="shared" si="196"/>
        <v>29.08280446668525</v>
      </c>
      <c r="AD277" s="251">
        <f t="shared" si="196"/>
        <v>1.0788661637336511E-3</v>
      </c>
      <c r="AE277" s="251">
        <f t="shared" si="196"/>
        <v>4.3154646549346046E-3</v>
      </c>
      <c r="AF277" s="251">
        <f t="shared" si="196"/>
        <v>2.6956098371616135</v>
      </c>
    </row>
    <row r="278" spans="1:32" x14ac:dyDescent="0.2">
      <c r="A278" s="74">
        <v>42222.812504398149</v>
      </c>
      <c r="B278" s="9">
        <f t="shared" si="181"/>
        <v>566.45114942528744</v>
      </c>
      <c r="C278" s="9">
        <f t="shared" si="182"/>
        <v>14437706.896551726</v>
      </c>
      <c r="D278" s="251">
        <f t="shared" si="175"/>
        <v>755.64249198188452</v>
      </c>
      <c r="E278" s="66">
        <f t="shared" si="175"/>
        <v>7.3426637883360701</v>
      </c>
      <c r="F278" s="66">
        <f t="shared" si="175"/>
        <v>5.3250693768711557</v>
      </c>
      <c r="G278" s="13">
        <f t="shared" si="178"/>
        <v>748.29982819354859</v>
      </c>
      <c r="H278" s="251">
        <f t="shared" si="183"/>
        <v>84.16531095216925</v>
      </c>
      <c r="I278" s="251">
        <f t="shared" ref="I278:AF278" si="197">I83*$C83/1000000</f>
        <v>1.7577652760364988</v>
      </c>
      <c r="J278" s="251">
        <f t="shared" si="197"/>
        <v>1.0315907528240197E-3</v>
      </c>
      <c r="K278" s="251">
        <f t="shared" si="197"/>
        <v>3.4414428631002127E-4</v>
      </c>
      <c r="L278" s="251">
        <f t="shared" si="197"/>
        <v>6.25143996211356E-2</v>
      </c>
      <c r="M278" s="251">
        <f t="shared" si="197"/>
        <v>4.1263630112960787E-3</v>
      </c>
      <c r="N278" s="251">
        <f t="shared" si="197"/>
        <v>7.3174170733650472E-3</v>
      </c>
      <c r="O278" s="251">
        <f t="shared" si="197"/>
        <v>633.20988053392693</v>
      </c>
      <c r="P278" s="251">
        <f t="shared" si="197"/>
        <v>2.0631815056480394E-3</v>
      </c>
      <c r="Q278" s="251">
        <f t="shared" si="197"/>
        <v>1.9228851632639727E-2</v>
      </c>
      <c r="R278" s="251">
        <f t="shared" si="197"/>
        <v>0.1771607755048068</v>
      </c>
      <c r="S278" s="251">
        <f t="shared" si="197"/>
        <v>0.25982913542841513</v>
      </c>
      <c r="T278" s="251">
        <f t="shared" si="197"/>
        <v>2.1057602400757765E-3</v>
      </c>
      <c r="U278" s="251">
        <f t="shared" si="197"/>
        <v>73.145614730255687</v>
      </c>
      <c r="V278" s="251">
        <f t="shared" si="197"/>
        <v>2.4519413301873576</v>
      </c>
      <c r="W278" s="251">
        <f t="shared" si="197"/>
        <v>2.0631815056480394E-3</v>
      </c>
      <c r="X278" s="251">
        <f t="shared" si="197"/>
        <v>2.0631815056480394E-3</v>
      </c>
      <c r="Y278" s="251">
        <f t="shared" si="197"/>
        <v>7.366999688926977E-3</v>
      </c>
      <c r="Z278" s="251">
        <f t="shared" si="197"/>
        <v>13.695329322580665</v>
      </c>
      <c r="AA278" s="251">
        <f t="shared" si="197"/>
        <v>2.0631815056480394E-3</v>
      </c>
      <c r="AB278" s="251">
        <f t="shared" si="197"/>
        <v>1.0315907528240197E-3</v>
      </c>
      <c r="AC278" s="251">
        <f t="shared" si="197"/>
        <v>28.249003606785365</v>
      </c>
      <c r="AD278" s="251">
        <f t="shared" si="197"/>
        <v>1.0315907528240197E-3</v>
      </c>
      <c r="AE278" s="251">
        <f t="shared" si="197"/>
        <v>4.1263630112960787E-3</v>
      </c>
      <c r="AF278" s="251">
        <f t="shared" si="197"/>
        <v>2.5774894743328836</v>
      </c>
    </row>
    <row r="279" spans="1:32" x14ac:dyDescent="0.2">
      <c r="A279" s="74">
        <v>42222.822921122686</v>
      </c>
      <c r="B279" s="9">
        <f t="shared" si="181"/>
        <v>583.14655172413791</v>
      </c>
      <c r="C279" s="9">
        <f t="shared" si="182"/>
        <v>14863239.310344828</v>
      </c>
      <c r="D279" s="251">
        <f t="shared" si="175"/>
        <v>776.78807259417067</v>
      </c>
      <c r="E279" s="66">
        <f t="shared" si="175"/>
        <v>7.4389972494320196</v>
      </c>
      <c r="F279" s="66">
        <f t="shared" si="175"/>
        <v>5.3949326279252121</v>
      </c>
      <c r="G279" s="13">
        <f t="shared" si="178"/>
        <v>769.34907534473882</v>
      </c>
      <c r="H279" s="251">
        <f t="shared" si="183"/>
        <v>85.640067068876618</v>
      </c>
      <c r="I279" s="251">
        <f t="shared" ref="I279:AF279" si="198">I84*$C84/1000000</f>
        <v>1.7808266087784201</v>
      </c>
      <c r="J279" s="251">
        <f t="shared" si="198"/>
        <v>1.045124902080857E-3</v>
      </c>
      <c r="K279" s="251">
        <f t="shared" si="198"/>
        <v>3.4865935211887699E-4</v>
      </c>
      <c r="L279" s="251">
        <f t="shared" si="198"/>
        <v>6.3334569066099938E-2</v>
      </c>
      <c r="M279" s="251">
        <f t="shared" si="198"/>
        <v>4.1804996083234279E-3</v>
      </c>
      <c r="N279" s="251">
        <f t="shared" si="198"/>
        <v>7.4134193054268792E-3</v>
      </c>
      <c r="O279" s="251">
        <f t="shared" si="198"/>
        <v>650.93796289321494</v>
      </c>
      <c r="P279" s="251">
        <f t="shared" si="198"/>
        <v>2.090249804161714E-3</v>
      </c>
      <c r="Q279" s="251">
        <f t="shared" si="198"/>
        <v>1.9481128174787171E-2</v>
      </c>
      <c r="R279" s="251">
        <f t="shared" si="198"/>
        <v>0.17948506968016192</v>
      </c>
      <c r="S279" s="251">
        <f t="shared" si="198"/>
        <v>0.26323801272838743</v>
      </c>
      <c r="T279" s="251">
        <f t="shared" si="198"/>
        <v>2.1333871583185775E-3</v>
      </c>
      <c r="U279" s="251">
        <f t="shared" si="198"/>
        <v>75.218778745327981</v>
      </c>
      <c r="V279" s="251">
        <f t="shared" si="198"/>
        <v>2.4841100364702693</v>
      </c>
      <c r="W279" s="251">
        <f t="shared" si="198"/>
        <v>2.090249804161714E-3</v>
      </c>
      <c r="X279" s="251">
        <f t="shared" si="198"/>
        <v>2.090249804161714E-3</v>
      </c>
      <c r="Y279" s="251">
        <f t="shared" si="198"/>
        <v>7.4636524294561671E-3</v>
      </c>
      <c r="Z279" s="251">
        <f t="shared" si="198"/>
        <v>14.111926536173547</v>
      </c>
      <c r="AA279" s="251">
        <f t="shared" si="198"/>
        <v>2.090249804161714E-3</v>
      </c>
      <c r="AB279" s="251">
        <f t="shared" si="198"/>
        <v>1.045124902080857E-3</v>
      </c>
      <c r="AC279" s="251">
        <f t="shared" si="198"/>
        <v>29.080407170022294</v>
      </c>
      <c r="AD279" s="251">
        <f t="shared" si="198"/>
        <v>1.045124902080857E-3</v>
      </c>
      <c r="AE279" s="251">
        <f t="shared" si="198"/>
        <v>4.1804996083234279E-3</v>
      </c>
      <c r="AF279" s="251">
        <f t="shared" si="198"/>
        <v>2.6113053331490379</v>
      </c>
    </row>
    <row r="280" spans="1:32" x14ac:dyDescent="0.2">
      <c r="A280" s="74">
        <v>42222.833337847223</v>
      </c>
      <c r="B280" s="9">
        <f t="shared" si="181"/>
        <v>574.79885057471256</v>
      </c>
      <c r="C280" s="9">
        <f t="shared" si="182"/>
        <v>14650473.103448274</v>
      </c>
      <c r="D280" s="251">
        <f t="shared" si="175"/>
        <v>764.55853779237771</v>
      </c>
      <c r="E280" s="66">
        <f t="shared" si="175"/>
        <v>7.21414560728312</v>
      </c>
      <c r="F280" s="66">
        <f t="shared" si="175"/>
        <v>5.2318650235159927</v>
      </c>
      <c r="G280" s="13">
        <f t="shared" si="178"/>
        <v>757.34439218509465</v>
      </c>
      <c r="H280" s="251">
        <f t="shared" si="183"/>
        <v>83.422629426473961</v>
      </c>
      <c r="I280" s="251">
        <f t="shared" ref="I280:AF280" si="199">I85*$C85/1000000</f>
        <v>1.7269992213040049</v>
      </c>
      <c r="J280" s="251">
        <f t="shared" si="199"/>
        <v>1.0135348849583834E-3</v>
      </c>
      <c r="K280" s="251">
        <f t="shared" si="199"/>
        <v>3.3812075057812669E-4</v>
      </c>
      <c r="L280" s="251">
        <f t="shared" si="199"/>
        <v>6.142021402847804E-2</v>
      </c>
      <c r="M280" s="251">
        <f t="shared" si="199"/>
        <v>4.0541395398335338E-3</v>
      </c>
      <c r="N280" s="251">
        <f t="shared" si="199"/>
        <v>7.1893407839714674E-3</v>
      </c>
      <c r="O280" s="251">
        <f t="shared" si="199"/>
        <v>640.6982705272527</v>
      </c>
      <c r="P280" s="251">
        <f t="shared" si="199"/>
        <v>2.0270697699167669E-3</v>
      </c>
      <c r="Q280" s="251">
        <f t="shared" si="199"/>
        <v>1.8892290255624271E-2</v>
      </c>
      <c r="R280" s="251">
        <f t="shared" si="199"/>
        <v>0.17405994162787292</v>
      </c>
      <c r="S280" s="251">
        <f t="shared" si="199"/>
        <v>0.2552813624631235</v>
      </c>
      <c r="T280" s="251">
        <f t="shared" si="199"/>
        <v>2.0689032514420247E-3</v>
      </c>
      <c r="U280" s="251">
        <f t="shared" si="199"/>
        <v>74.06050451746367</v>
      </c>
      <c r="V280" s="251">
        <f t="shared" si="199"/>
        <v>2.4090251557732705</v>
      </c>
      <c r="W280" s="251">
        <f t="shared" si="199"/>
        <v>2.0270697699167669E-3</v>
      </c>
      <c r="X280" s="251">
        <f t="shared" si="199"/>
        <v>2.0270697699167669E-3</v>
      </c>
      <c r="Y280" s="251">
        <f t="shared" si="199"/>
        <v>7.2380555581412877E-3</v>
      </c>
      <c r="Z280" s="251">
        <f t="shared" si="199"/>
        <v>13.922675407341508</v>
      </c>
      <c r="AA280" s="251">
        <f t="shared" si="199"/>
        <v>2.0270697699167669E-3</v>
      </c>
      <c r="AB280" s="251">
        <f t="shared" si="199"/>
        <v>1.0135348849583834E-3</v>
      </c>
      <c r="AC280" s="251">
        <f t="shared" si="199"/>
        <v>28.66294173303675</v>
      </c>
      <c r="AD280" s="251">
        <f t="shared" si="199"/>
        <v>1.0135348849583834E-3</v>
      </c>
      <c r="AE280" s="251">
        <f t="shared" si="199"/>
        <v>4.0541395398335338E-3</v>
      </c>
      <c r="AF280" s="251">
        <f t="shared" si="199"/>
        <v>2.5323758386724036</v>
      </c>
    </row>
    <row r="281" spans="1:32" x14ac:dyDescent="0.2">
      <c r="A281" s="74">
        <v>42222.843754571761</v>
      </c>
      <c r="B281" s="9">
        <f t="shared" si="181"/>
        <v>583.14655172413791</v>
      </c>
      <c r="C281" s="9">
        <f t="shared" si="182"/>
        <v>14863239.310344828</v>
      </c>
      <c r="D281" s="251">
        <f t="shared" ref="D281:F300" si="200">D86*$C86/1000000</f>
        <v>774.53609744928474</v>
      </c>
      <c r="E281" s="66">
        <f t="shared" si="200"/>
        <v>7.1988334641009493</v>
      </c>
      <c r="F281" s="66">
        <f t="shared" si="200"/>
        <v>5.2207603036072348</v>
      </c>
      <c r="G281" s="13">
        <f t="shared" si="178"/>
        <v>767.33726398518377</v>
      </c>
      <c r="H281" s="251">
        <f t="shared" si="183"/>
        <v>83.628255709321621</v>
      </c>
      <c r="I281" s="251">
        <f t="shared" ref="I281:AF281" si="201">I86*$C86/1000000</f>
        <v>1.7233336369380055</v>
      </c>
      <c r="J281" s="251">
        <f t="shared" si="201"/>
        <v>1.0113836404280626E-3</v>
      </c>
      <c r="K281" s="251">
        <f t="shared" si="201"/>
        <v>3.3740308370147149E-4</v>
      </c>
      <c r="L281" s="251">
        <f t="shared" si="201"/>
        <v>6.1289848609940606E-2</v>
      </c>
      <c r="M281" s="251">
        <f t="shared" si="201"/>
        <v>4.0455345617122504E-3</v>
      </c>
      <c r="N281" s="251">
        <f t="shared" si="201"/>
        <v>7.1740812894363921E-3</v>
      </c>
      <c r="O281" s="251">
        <f t="shared" si="201"/>
        <v>649.06807149610711</v>
      </c>
      <c r="P281" s="251">
        <f t="shared" si="201"/>
        <v>2.0227672808561252E-3</v>
      </c>
      <c r="Q281" s="251">
        <f t="shared" si="201"/>
        <v>1.8852191057579088E-2</v>
      </c>
      <c r="R281" s="251">
        <f t="shared" si="201"/>
        <v>0.17369049652743093</v>
      </c>
      <c r="S281" s="251">
        <f t="shared" si="201"/>
        <v>0.25473952355570967</v>
      </c>
      <c r="T281" s="251">
        <f t="shared" si="201"/>
        <v>2.0645119701260288E-3</v>
      </c>
      <c r="U281" s="251">
        <f t="shared" si="201"/>
        <v>75.053365275583801</v>
      </c>
      <c r="V281" s="251">
        <f t="shared" si="201"/>
        <v>2.4039119600987329</v>
      </c>
      <c r="W281" s="251">
        <f t="shared" si="201"/>
        <v>2.0227672808561252E-3</v>
      </c>
      <c r="X281" s="251">
        <f t="shared" si="201"/>
        <v>2.0227672808561252E-3</v>
      </c>
      <c r="Y281" s="251">
        <f t="shared" si="201"/>
        <v>7.2226926656935846E-3</v>
      </c>
      <c r="Z281" s="251">
        <f t="shared" si="201"/>
        <v>14.137817340133504</v>
      </c>
      <c r="AA281" s="251">
        <f t="shared" si="201"/>
        <v>2.0227672808561252E-3</v>
      </c>
      <c r="AB281" s="251">
        <f t="shared" si="201"/>
        <v>1.0113836404280626E-3</v>
      </c>
      <c r="AC281" s="251">
        <f t="shared" si="201"/>
        <v>29.078009873359338</v>
      </c>
      <c r="AD281" s="251">
        <f t="shared" si="201"/>
        <v>1.0113836404280626E-3</v>
      </c>
      <c r="AE281" s="251">
        <f t="shared" si="201"/>
        <v>4.0455345617122504E-3</v>
      </c>
      <c r="AF281" s="251">
        <f t="shared" si="201"/>
        <v>2.5270008291364623</v>
      </c>
    </row>
    <row r="282" spans="1:32" x14ac:dyDescent="0.2">
      <c r="A282" s="74">
        <v>42222.854171296298</v>
      </c>
      <c r="B282" s="9">
        <f t="shared" si="181"/>
        <v>583.14655172413791</v>
      </c>
      <c r="C282" s="9">
        <f t="shared" si="182"/>
        <v>14863239.310344828</v>
      </c>
      <c r="D282" s="251">
        <f t="shared" si="200"/>
        <v>773.41010987684172</v>
      </c>
      <c r="E282" s="66">
        <f t="shared" si="200"/>
        <v>7.078751571435415</v>
      </c>
      <c r="F282" s="66">
        <f t="shared" si="200"/>
        <v>5.1336741414482461</v>
      </c>
      <c r="G282" s="13">
        <f t="shared" si="178"/>
        <v>766.33135830540607</v>
      </c>
      <c r="H282" s="251">
        <f t="shared" si="183"/>
        <v>82.622350029544108</v>
      </c>
      <c r="I282" s="251">
        <f t="shared" ref="I282:AF282" si="202">I87*$C87/1000000</f>
        <v>1.6945871510177981</v>
      </c>
      <c r="J282" s="251">
        <f t="shared" si="202"/>
        <v>9.9451300960166564E-4</v>
      </c>
      <c r="K282" s="251">
        <f t="shared" si="202"/>
        <v>3.3177494949276876E-4</v>
      </c>
      <c r="L282" s="251">
        <f t="shared" si="202"/>
        <v>6.026748838186094E-2</v>
      </c>
      <c r="M282" s="251">
        <f t="shared" si="202"/>
        <v>3.9780520384066625E-3</v>
      </c>
      <c r="N282" s="251">
        <f t="shared" si="202"/>
        <v>7.0544122814411485E-3</v>
      </c>
      <c r="O282" s="251">
        <f t="shared" si="202"/>
        <v>648.13312579755302</v>
      </c>
      <c r="P282" s="251">
        <f t="shared" si="202"/>
        <v>1.9890260192033313E-3</v>
      </c>
      <c r="Q282" s="251">
        <f t="shared" si="202"/>
        <v>1.8537722498975048E-2</v>
      </c>
      <c r="R282" s="251">
        <f t="shared" si="202"/>
        <v>0.17079320995106542</v>
      </c>
      <c r="S282" s="251">
        <f t="shared" si="202"/>
        <v>0.25049027896937076</v>
      </c>
      <c r="T282" s="251">
        <f t="shared" si="202"/>
        <v>2.0300743760297544E-3</v>
      </c>
      <c r="U282" s="251">
        <f t="shared" si="202"/>
        <v>74.97065854071171</v>
      </c>
      <c r="V282" s="251">
        <f t="shared" si="202"/>
        <v>2.363812921912964</v>
      </c>
      <c r="W282" s="251">
        <f t="shared" si="202"/>
        <v>1.9890260192033313E-3</v>
      </c>
      <c r="X282" s="251">
        <f t="shared" si="202"/>
        <v>1.9890260192033313E-3</v>
      </c>
      <c r="Y282" s="251">
        <f t="shared" si="202"/>
        <v>7.1022127838122938E-3</v>
      </c>
      <c r="Z282" s="251">
        <f t="shared" si="202"/>
        <v>14.15076274211348</v>
      </c>
      <c r="AA282" s="251">
        <f t="shared" si="202"/>
        <v>1.9890260192033313E-3</v>
      </c>
      <c r="AB282" s="251">
        <f t="shared" si="202"/>
        <v>9.9451300960166564E-4</v>
      </c>
      <c r="AC282" s="251">
        <f t="shared" si="202"/>
        <v>29.076811225027861</v>
      </c>
      <c r="AD282" s="251">
        <f t="shared" si="202"/>
        <v>9.9451300960166564E-4</v>
      </c>
      <c r="AE282" s="251">
        <f t="shared" si="202"/>
        <v>3.9780520384066625E-3</v>
      </c>
      <c r="AF282" s="251">
        <f t="shared" si="202"/>
        <v>2.4848485771301738</v>
      </c>
    </row>
    <row r="283" spans="1:32" x14ac:dyDescent="0.2">
      <c r="A283" s="74">
        <v>42222.864588020835</v>
      </c>
      <c r="B283" s="9">
        <f t="shared" si="181"/>
        <v>574.79885057471256</v>
      </c>
      <c r="C283" s="9">
        <f t="shared" si="182"/>
        <v>14650473.103448274</v>
      </c>
      <c r="D283" s="251">
        <f t="shared" si="200"/>
        <v>761.22893036957066</v>
      </c>
      <c r="E283" s="66">
        <f t="shared" si="200"/>
        <v>6.8590568203825795</v>
      </c>
      <c r="F283" s="66">
        <f t="shared" si="200"/>
        <v>4.9743464335734586</v>
      </c>
      <c r="G283" s="13">
        <f t="shared" si="178"/>
        <v>754.36987354918813</v>
      </c>
      <c r="H283" s="251">
        <f t="shared" si="183"/>
        <v>80.448110790567384</v>
      </c>
      <c r="I283" s="251">
        <f t="shared" ref="I283:AF283" si="203">I88*$C88/1000000</f>
        <v>1.6419942752086676</v>
      </c>
      <c r="J283" s="251">
        <f t="shared" si="203"/>
        <v>9.6364749809750377E-4</v>
      </c>
      <c r="K283" s="251">
        <f t="shared" si="203"/>
        <v>3.2147804696711616E-4</v>
      </c>
      <c r="L283" s="251">
        <f t="shared" si="203"/>
        <v>5.8397038384708735E-2</v>
      </c>
      <c r="M283" s="251">
        <f t="shared" si="203"/>
        <v>3.8545899923900151E-3</v>
      </c>
      <c r="N283" s="251">
        <f t="shared" si="203"/>
        <v>6.8354729198382928E-3</v>
      </c>
      <c r="O283" s="251">
        <f t="shared" si="203"/>
        <v>637.93358447386004</v>
      </c>
      <c r="P283" s="251">
        <f t="shared" si="203"/>
        <v>1.9272949961950075E-3</v>
      </c>
      <c r="Q283" s="251">
        <f t="shared" si="203"/>
        <v>1.7962389364537468E-2</v>
      </c>
      <c r="R283" s="251">
        <f t="shared" si="203"/>
        <v>0.16549250524868167</v>
      </c>
      <c r="S283" s="251">
        <f t="shared" si="203"/>
        <v>0.24271611160045259</v>
      </c>
      <c r="T283" s="251">
        <f t="shared" si="203"/>
        <v>1.9670693842370902E-3</v>
      </c>
      <c r="U283" s="251">
        <f t="shared" si="203"/>
        <v>73.815936135817381</v>
      </c>
      <c r="V283" s="251">
        <f t="shared" si="203"/>
        <v>2.29045008580063</v>
      </c>
      <c r="W283" s="251">
        <f t="shared" si="203"/>
        <v>1.9272949961950075E-3</v>
      </c>
      <c r="X283" s="251">
        <f t="shared" si="203"/>
        <v>1.9272949961950075E-3</v>
      </c>
      <c r="Y283" s="251">
        <f t="shared" si="203"/>
        <v>6.8817898951548931E-3</v>
      </c>
      <c r="Z283" s="251">
        <f t="shared" si="203"/>
        <v>13.9609556757731</v>
      </c>
      <c r="AA283" s="251">
        <f t="shared" si="203"/>
        <v>1.9272949961950075E-3</v>
      </c>
      <c r="AB283" s="251">
        <f t="shared" si="203"/>
        <v>9.6364749809750377E-4</v>
      </c>
      <c r="AC283" s="251">
        <f t="shared" si="203"/>
        <v>28.659397263737532</v>
      </c>
      <c r="AD283" s="251">
        <f t="shared" si="203"/>
        <v>9.6364749809750377E-4</v>
      </c>
      <c r="AE283" s="251">
        <f t="shared" si="203"/>
        <v>3.8545899923900151E-3</v>
      </c>
      <c r="AF283" s="251">
        <f t="shared" si="203"/>
        <v>2.4077293020648525</v>
      </c>
    </row>
    <row r="284" spans="1:32" x14ac:dyDescent="0.2">
      <c r="A284" s="74">
        <v>42222.875004745372</v>
      </c>
      <c r="B284" s="9">
        <f t="shared" si="181"/>
        <v>583.14655172413791</v>
      </c>
      <c r="C284" s="9">
        <f t="shared" si="182"/>
        <v>14863239.310344828</v>
      </c>
      <c r="D284" s="251">
        <f t="shared" si="200"/>
        <v>771.15813473195544</v>
      </c>
      <c r="E284" s="66">
        <f t="shared" si="200"/>
        <v>6.8385877861043474</v>
      </c>
      <c r="F284" s="66">
        <f t="shared" si="200"/>
        <v>4.9595018171302705</v>
      </c>
      <c r="G284" s="13">
        <f t="shared" si="178"/>
        <v>764.31954694585113</v>
      </c>
      <c r="H284" s="251">
        <f t="shared" si="183"/>
        <v>80.610538669988998</v>
      </c>
      <c r="I284" s="251">
        <f t="shared" ref="I284:AF284" si="204">I89*$C89/1000000</f>
        <v>1.6370941791773836</v>
      </c>
      <c r="J284" s="251">
        <f t="shared" si="204"/>
        <v>9.6077174794887159E-4</v>
      </c>
      <c r="K284" s="251">
        <f t="shared" si="204"/>
        <v>3.2051868107536331E-4</v>
      </c>
      <c r="L284" s="251">
        <f t="shared" si="204"/>
        <v>5.8222767925701621E-2</v>
      </c>
      <c r="M284" s="251">
        <f t="shared" si="204"/>
        <v>3.8430869917954863E-3</v>
      </c>
      <c r="N284" s="251">
        <f t="shared" si="204"/>
        <v>6.8150742654506623E-3</v>
      </c>
      <c r="O284" s="251">
        <f t="shared" si="204"/>
        <v>646.26323440044519</v>
      </c>
      <c r="P284" s="251">
        <f t="shared" si="204"/>
        <v>1.9215434958977432E-3</v>
      </c>
      <c r="Q284" s="251">
        <f t="shared" si="204"/>
        <v>1.7908785381766965E-2</v>
      </c>
      <c r="R284" s="251">
        <f t="shared" si="204"/>
        <v>0.16499863679833446</v>
      </c>
      <c r="S284" s="251">
        <f t="shared" si="204"/>
        <v>0.241991789796693</v>
      </c>
      <c r="T284" s="251">
        <f t="shared" si="204"/>
        <v>1.9611991878372057E-3</v>
      </c>
      <c r="U284" s="251">
        <f t="shared" si="204"/>
        <v>74.805245070967558</v>
      </c>
      <c r="V284" s="251">
        <f t="shared" si="204"/>
        <v>2.2836148455414276</v>
      </c>
      <c r="W284" s="251">
        <f t="shared" si="204"/>
        <v>1.9215434958977432E-3</v>
      </c>
      <c r="X284" s="251">
        <f t="shared" si="204"/>
        <v>1.9215434958977432E-3</v>
      </c>
      <c r="Y284" s="251">
        <f t="shared" si="204"/>
        <v>6.8612530200497139E-3</v>
      </c>
      <c r="Z284" s="251">
        <f t="shared" si="204"/>
        <v>14.176653546073437</v>
      </c>
      <c r="AA284" s="251">
        <f t="shared" si="204"/>
        <v>1.9215434958977432E-3</v>
      </c>
      <c r="AB284" s="251">
        <f t="shared" si="204"/>
        <v>9.6077174794887159E-4</v>
      </c>
      <c r="AC284" s="251">
        <f t="shared" si="204"/>
        <v>29.074413928364901</v>
      </c>
      <c r="AD284" s="251">
        <f t="shared" si="204"/>
        <v>9.6077174794887159E-4</v>
      </c>
      <c r="AE284" s="251">
        <f t="shared" si="204"/>
        <v>3.8430869917954863E-3</v>
      </c>
      <c r="AF284" s="251">
        <f t="shared" si="204"/>
        <v>2.4005440731175982</v>
      </c>
    </row>
    <row r="285" spans="1:32" x14ac:dyDescent="0.2">
      <c r="A285" s="74">
        <v>42222.885421469909</v>
      </c>
      <c r="B285" s="9">
        <f t="shared" si="181"/>
        <v>583.14655172413791</v>
      </c>
      <c r="C285" s="9">
        <f t="shared" si="182"/>
        <v>14863239.310344828</v>
      </c>
      <c r="D285" s="251">
        <f t="shared" si="200"/>
        <v>770.03214715951242</v>
      </c>
      <c r="E285" s="66">
        <f t="shared" si="200"/>
        <v>6.7185058934388042</v>
      </c>
      <c r="F285" s="66">
        <f t="shared" si="200"/>
        <v>4.8724156549712765</v>
      </c>
      <c r="G285" s="13">
        <f t="shared" si="178"/>
        <v>763.31364126607366</v>
      </c>
      <c r="H285" s="251">
        <f t="shared" si="183"/>
        <v>79.604632990211499</v>
      </c>
      <c r="I285" s="251">
        <f t="shared" ref="I285:AF285" si="205">I90*$C90/1000000</f>
        <v>1.6083476932571741</v>
      </c>
      <c r="J285" s="251">
        <f t="shared" si="205"/>
        <v>9.4390111712247321E-4</v>
      </c>
      <c r="K285" s="251">
        <f t="shared" si="205"/>
        <v>3.1489054686666015E-4</v>
      </c>
      <c r="L285" s="251">
        <f t="shared" si="205"/>
        <v>5.7200407697621879E-2</v>
      </c>
      <c r="M285" s="251">
        <f t="shared" si="205"/>
        <v>3.7756044684898928E-3</v>
      </c>
      <c r="N285" s="251">
        <f t="shared" si="205"/>
        <v>6.69540525745541E-3</v>
      </c>
      <c r="O285" s="251">
        <f t="shared" si="205"/>
        <v>645.32828870189132</v>
      </c>
      <c r="P285" s="251">
        <f t="shared" si="205"/>
        <v>1.8878022342449464E-3</v>
      </c>
      <c r="Q285" s="251">
        <f t="shared" si="205"/>
        <v>1.7594316823162898E-2</v>
      </c>
      <c r="R285" s="251">
        <f t="shared" si="205"/>
        <v>0.16210135022196873</v>
      </c>
      <c r="S285" s="251">
        <f t="shared" si="205"/>
        <v>0.23774254521035376</v>
      </c>
      <c r="T285" s="251">
        <f t="shared" si="205"/>
        <v>1.9267615937409287E-3</v>
      </c>
      <c r="U285" s="251">
        <f t="shared" si="205"/>
        <v>74.722538336095468</v>
      </c>
      <c r="V285" s="251">
        <f t="shared" si="205"/>
        <v>2.243515807355656</v>
      </c>
      <c r="W285" s="251">
        <f t="shared" si="205"/>
        <v>1.8878022342449464E-3</v>
      </c>
      <c r="X285" s="251">
        <f t="shared" si="205"/>
        <v>1.8878022342449464E-3</v>
      </c>
      <c r="Y285" s="251">
        <f t="shared" si="205"/>
        <v>6.7407731381684153E-3</v>
      </c>
      <c r="Z285" s="251">
        <f t="shared" si="205"/>
        <v>14.189598948053415</v>
      </c>
      <c r="AA285" s="251">
        <f t="shared" si="205"/>
        <v>1.8878022342449464E-3</v>
      </c>
      <c r="AB285" s="251">
        <f t="shared" si="205"/>
        <v>9.4390111712247321E-4</v>
      </c>
      <c r="AC285" s="251">
        <f t="shared" si="205"/>
        <v>29.073215280033423</v>
      </c>
      <c r="AD285" s="251">
        <f t="shared" si="205"/>
        <v>9.4390111712247321E-4</v>
      </c>
      <c r="AE285" s="251">
        <f t="shared" si="205"/>
        <v>3.7756044684898928E-3</v>
      </c>
      <c r="AF285" s="251">
        <f t="shared" si="205"/>
        <v>2.3583918211113071</v>
      </c>
    </row>
    <row r="286" spans="1:32" x14ac:dyDescent="0.2">
      <c r="A286" s="74">
        <v>42222.895838194447</v>
      </c>
      <c r="B286" s="9">
        <f t="shared" si="181"/>
        <v>583.14655172413791</v>
      </c>
      <c r="C286" s="9">
        <f t="shared" si="182"/>
        <v>14863239.310344828</v>
      </c>
      <c r="D286" s="251">
        <f t="shared" si="200"/>
        <v>768.97343472149726</v>
      </c>
      <c r="E286" s="66">
        <f t="shared" si="200"/>
        <v>6.665699135201451</v>
      </c>
      <c r="F286" s="66">
        <f t="shared" si="200"/>
        <v>4.8341189741906234</v>
      </c>
      <c r="G286" s="13">
        <f t="shared" si="178"/>
        <v>762.30773558629596</v>
      </c>
      <c r="H286" s="251">
        <f t="shared" ref="H286:H349" si="206">H91*$C91/1000000</f>
        <v>78.598727310434001</v>
      </c>
      <c r="I286" s="251">
        <f t="shared" ref="I286:AF286" si="207">I91*$C91/1000000</f>
        <v>1.5957062475032335</v>
      </c>
      <c r="J286" s="251">
        <f t="shared" si="207"/>
        <v>9.3648215241775668E-4</v>
      </c>
      <c r="K286" s="251">
        <f t="shared" si="207"/>
        <v>3.124155398869306E-4</v>
      </c>
      <c r="L286" s="251">
        <f t="shared" si="207"/>
        <v>5.6750818436516047E-2</v>
      </c>
      <c r="M286" s="251">
        <f t="shared" si="207"/>
        <v>3.7459286096710267E-3</v>
      </c>
      <c r="N286" s="251">
        <f t="shared" si="207"/>
        <v>6.6427800678166195E-3</v>
      </c>
      <c r="O286" s="251">
        <f t="shared" si="207"/>
        <v>644.39334300333735</v>
      </c>
      <c r="P286" s="251">
        <f t="shared" si="207"/>
        <v>1.8729643048355134E-3</v>
      </c>
      <c r="Q286" s="251">
        <f t="shared" si="207"/>
        <v>1.7456027321066984E-2</v>
      </c>
      <c r="R286" s="251">
        <f t="shared" si="207"/>
        <v>0.16082725045233401</v>
      </c>
      <c r="S286" s="251">
        <f t="shared" si="207"/>
        <v>0.23587391350759435</v>
      </c>
      <c r="T286" s="251">
        <f t="shared" si="207"/>
        <v>1.9116174478139218E-3</v>
      </c>
      <c r="U286" s="251">
        <f t="shared" si="207"/>
        <v>74.639831601223378</v>
      </c>
      <c r="V286" s="251">
        <f t="shared" si="207"/>
        <v>2.2258820062219238</v>
      </c>
      <c r="W286" s="251">
        <f t="shared" si="207"/>
        <v>1.8729643048355134E-3</v>
      </c>
      <c r="X286" s="251">
        <f t="shared" si="207"/>
        <v>1.8729643048355134E-3</v>
      </c>
      <c r="Y286" s="251">
        <f t="shared" si="207"/>
        <v>6.6877913617011614E-3</v>
      </c>
      <c r="Z286" s="251">
        <f t="shared" si="207"/>
        <v>14.202544350033394</v>
      </c>
      <c r="AA286" s="251">
        <f t="shared" si="207"/>
        <v>1.8729643048355134E-3</v>
      </c>
      <c r="AB286" s="251">
        <f t="shared" si="207"/>
        <v>9.3648215241775668E-4</v>
      </c>
      <c r="AC286" s="251">
        <f t="shared" si="207"/>
        <v>29.072016631701945</v>
      </c>
      <c r="AD286" s="251">
        <f t="shared" si="207"/>
        <v>9.3648215241775668E-4</v>
      </c>
      <c r="AE286" s="251">
        <f t="shared" si="207"/>
        <v>3.7459286096710267E-3</v>
      </c>
      <c r="AF286" s="251">
        <f t="shared" si="207"/>
        <v>2.3398551064456261</v>
      </c>
    </row>
    <row r="287" spans="1:32" x14ac:dyDescent="0.2">
      <c r="A287" s="74">
        <v>42222.906254918984</v>
      </c>
      <c r="B287" s="9">
        <f t="shared" si="181"/>
        <v>574.79885057471256</v>
      </c>
      <c r="C287" s="9">
        <f t="shared" si="182"/>
        <v>14650473.103448274</v>
      </c>
      <c r="D287" s="251">
        <f t="shared" si="200"/>
        <v>756.92207799721609</v>
      </c>
      <c r="E287" s="66">
        <f t="shared" si="200"/>
        <v>6.5182292959032608</v>
      </c>
      <c r="F287" s="66">
        <f t="shared" si="200"/>
        <v>4.7271704405390693</v>
      </c>
      <c r="G287" s="13">
        <f t="shared" si="178"/>
        <v>750.40384870131254</v>
      </c>
      <c r="H287" s="251">
        <f t="shared" si="206"/>
        <v>76.482085942691967</v>
      </c>
      <c r="I287" s="251">
        <f t="shared" ref="I287:AF287" si="208">I92*$C92/1000000</f>
        <v>1.5604033424195489</v>
      </c>
      <c r="J287" s="251">
        <f t="shared" si="208"/>
        <v>9.1576371467829278E-4</v>
      </c>
      <c r="K287" s="251">
        <f t="shared" si="208"/>
        <v>3.0550375636251715E-4</v>
      </c>
      <c r="L287" s="251">
        <f t="shared" si="208"/>
        <v>5.5495281109504545E-2</v>
      </c>
      <c r="M287" s="251">
        <f t="shared" si="208"/>
        <v>3.6630548587131711E-3</v>
      </c>
      <c r="N287" s="251">
        <f t="shared" si="208"/>
        <v>6.4958172827846898E-3</v>
      </c>
      <c r="O287" s="251">
        <f t="shared" si="208"/>
        <v>634.24733640266982</v>
      </c>
      <c r="P287" s="251">
        <f t="shared" si="208"/>
        <v>1.8315274293565856E-3</v>
      </c>
      <c r="Q287" s="251">
        <f t="shared" si="208"/>
        <v>1.7069835641603377E-2</v>
      </c>
      <c r="R287" s="251">
        <f t="shared" si="208"/>
        <v>0.1572691587506361</v>
      </c>
      <c r="S287" s="251">
        <f t="shared" si="208"/>
        <v>0.23065551294464295</v>
      </c>
      <c r="T287" s="251">
        <f t="shared" si="208"/>
        <v>1.8693254223098013E-3</v>
      </c>
      <c r="U287" s="251">
        <f t="shared" si="208"/>
        <v>73.489844960289005</v>
      </c>
      <c r="V287" s="251">
        <f t="shared" si="208"/>
        <v>2.1766372900869286</v>
      </c>
      <c r="W287" s="251">
        <f t="shared" si="208"/>
        <v>1.8315274293565856E-3</v>
      </c>
      <c r="X287" s="251">
        <f t="shared" si="208"/>
        <v>1.8315274293565856E-3</v>
      </c>
      <c r="Y287" s="251">
        <f t="shared" si="208"/>
        <v>6.5398327609054062E-3</v>
      </c>
      <c r="Z287" s="251">
        <f t="shared" si="208"/>
        <v>14.011996033681887</v>
      </c>
      <c r="AA287" s="251">
        <f t="shared" si="208"/>
        <v>1.8315274293565856E-3</v>
      </c>
      <c r="AB287" s="251">
        <f t="shared" si="208"/>
        <v>9.1576371467829278E-4</v>
      </c>
      <c r="AC287" s="251">
        <f t="shared" si="208"/>
        <v>28.654671304671908</v>
      </c>
      <c r="AD287" s="251">
        <f t="shared" si="208"/>
        <v>9.1576371467829278E-4</v>
      </c>
      <c r="AE287" s="251">
        <f t="shared" si="208"/>
        <v>3.6630548587131711E-3</v>
      </c>
      <c r="AF287" s="251">
        <f t="shared" si="208"/>
        <v>2.2880888851491474</v>
      </c>
    </row>
    <row r="288" spans="1:32" x14ac:dyDescent="0.2">
      <c r="A288" s="74">
        <v>42222.916671643521</v>
      </c>
      <c r="B288" s="9">
        <f t="shared" si="181"/>
        <v>583.14655172413791</v>
      </c>
      <c r="C288" s="9">
        <f t="shared" si="182"/>
        <v>14863239.310344828</v>
      </c>
      <c r="D288" s="251">
        <f t="shared" si="200"/>
        <v>766.85600984546784</v>
      </c>
      <c r="E288" s="66">
        <f t="shared" si="200"/>
        <v>6.5600856187267453</v>
      </c>
      <c r="F288" s="66">
        <f t="shared" si="200"/>
        <v>4.7575256126293164</v>
      </c>
      <c r="G288" s="13">
        <f t="shared" si="178"/>
        <v>760.29592422674091</v>
      </c>
      <c r="H288" s="251">
        <f t="shared" si="206"/>
        <v>76.58691595087889</v>
      </c>
      <c r="I288" s="251">
        <f t="shared" ref="I288:AF288" si="209">I93*$C93/1000000</f>
        <v>1.5704233559953531</v>
      </c>
      <c r="J288" s="251">
        <f t="shared" si="209"/>
        <v>9.2164422300832318E-4</v>
      </c>
      <c r="K288" s="251">
        <f t="shared" si="209"/>
        <v>3.0746552592747137E-4</v>
      </c>
      <c r="L288" s="251">
        <f t="shared" si="209"/>
        <v>5.5851639914304391E-2</v>
      </c>
      <c r="M288" s="251">
        <f t="shared" si="209"/>
        <v>3.6865768920332927E-3</v>
      </c>
      <c r="N288" s="251">
        <f t="shared" si="209"/>
        <v>6.5375296885390385E-3</v>
      </c>
      <c r="O288" s="251">
        <f t="shared" si="209"/>
        <v>642.5234516062294</v>
      </c>
      <c r="P288" s="251">
        <f t="shared" si="209"/>
        <v>1.8432884460166464E-3</v>
      </c>
      <c r="Q288" s="251">
        <f t="shared" si="209"/>
        <v>1.7179448316875144E-2</v>
      </c>
      <c r="R288" s="251">
        <f t="shared" si="209"/>
        <v>0.15827905091306457</v>
      </c>
      <c r="S288" s="251">
        <f t="shared" si="209"/>
        <v>0.23213665010207543</v>
      </c>
      <c r="T288" s="251">
        <f t="shared" si="209"/>
        <v>1.8813291559599079E-3</v>
      </c>
      <c r="U288" s="251">
        <f t="shared" si="209"/>
        <v>74.474418131479212</v>
      </c>
      <c r="V288" s="251">
        <f t="shared" si="209"/>
        <v>2.1906144039544588</v>
      </c>
      <c r="W288" s="251">
        <f t="shared" si="209"/>
        <v>1.8432884460166464E-3</v>
      </c>
      <c r="X288" s="251">
        <f t="shared" si="209"/>
        <v>1.8432884460166464E-3</v>
      </c>
      <c r="Y288" s="251">
        <f t="shared" si="209"/>
        <v>6.5818278087666545E-3</v>
      </c>
      <c r="Z288" s="251">
        <f t="shared" si="209"/>
        <v>14.228435153993349</v>
      </c>
      <c r="AA288" s="251">
        <f t="shared" si="209"/>
        <v>1.8432884460166464E-3</v>
      </c>
      <c r="AB288" s="251">
        <f t="shared" si="209"/>
        <v>9.2164422300832318E-4</v>
      </c>
      <c r="AC288" s="251">
        <f t="shared" si="209"/>
        <v>29.06961933503899</v>
      </c>
      <c r="AD288" s="251">
        <f t="shared" si="209"/>
        <v>9.2164422300832318E-4</v>
      </c>
      <c r="AE288" s="251">
        <f t="shared" si="209"/>
        <v>3.6865768920332927E-3</v>
      </c>
      <c r="AF288" s="251">
        <f t="shared" si="209"/>
        <v>2.3027816771142633</v>
      </c>
    </row>
    <row r="289" spans="1:32" x14ac:dyDescent="0.2">
      <c r="A289" s="74">
        <v>42222.927088368058</v>
      </c>
      <c r="B289" s="9">
        <f t="shared" si="181"/>
        <v>583.14655172413791</v>
      </c>
      <c r="C289" s="9">
        <f t="shared" si="182"/>
        <v>14863239.310344828</v>
      </c>
      <c r="D289" s="251">
        <f t="shared" si="200"/>
        <v>765.79729740745302</v>
      </c>
      <c r="E289" s="66">
        <f t="shared" si="200"/>
        <v>6.507278860489393</v>
      </c>
      <c r="F289" s="66">
        <f t="shared" si="200"/>
        <v>4.7192289318486633</v>
      </c>
      <c r="G289" s="13">
        <f t="shared" si="178"/>
        <v>759.29001854696355</v>
      </c>
      <c r="H289" s="251">
        <f t="shared" si="206"/>
        <v>75.581010271101391</v>
      </c>
      <c r="I289" s="251">
        <f t="shared" ref="I289:AF289" si="210">I94*$C94/1000000</f>
        <v>1.557781910241413</v>
      </c>
      <c r="J289" s="251">
        <f t="shared" si="210"/>
        <v>9.1422525830360654E-4</v>
      </c>
      <c r="K289" s="251">
        <f t="shared" si="210"/>
        <v>3.0499051894774187E-4</v>
      </c>
      <c r="L289" s="251">
        <f t="shared" si="210"/>
        <v>5.5402050653198566E-2</v>
      </c>
      <c r="M289" s="251">
        <f t="shared" si="210"/>
        <v>3.6569010332144262E-3</v>
      </c>
      <c r="N289" s="251">
        <f t="shared" si="210"/>
        <v>6.4849044989002498E-3</v>
      </c>
      <c r="O289" s="251">
        <f t="shared" si="210"/>
        <v>641.58850590767554</v>
      </c>
      <c r="P289" s="251">
        <f t="shared" si="210"/>
        <v>1.8284505166072131E-3</v>
      </c>
      <c r="Q289" s="251">
        <f t="shared" si="210"/>
        <v>1.7041158814779227E-2</v>
      </c>
      <c r="R289" s="251">
        <f t="shared" si="210"/>
        <v>0.15700495114342986</v>
      </c>
      <c r="S289" s="251">
        <f t="shared" si="210"/>
        <v>0.23026801839931602</v>
      </c>
      <c r="T289" s="251">
        <f t="shared" si="210"/>
        <v>1.8661850100329014E-3</v>
      </c>
      <c r="U289" s="251">
        <f t="shared" si="210"/>
        <v>74.391711396607135</v>
      </c>
      <c r="V289" s="251">
        <f t="shared" si="210"/>
        <v>2.172980602820727</v>
      </c>
      <c r="W289" s="251">
        <f t="shared" si="210"/>
        <v>1.8284505166072131E-3</v>
      </c>
      <c r="X289" s="251">
        <f t="shared" si="210"/>
        <v>1.8284505166072131E-3</v>
      </c>
      <c r="Y289" s="251">
        <f t="shared" si="210"/>
        <v>6.5288460322994015E-3</v>
      </c>
      <c r="Z289" s="251">
        <f t="shared" si="210"/>
        <v>14.241380555973329</v>
      </c>
      <c r="AA289" s="251">
        <f t="shared" si="210"/>
        <v>1.8284505166072131E-3</v>
      </c>
      <c r="AB289" s="251">
        <f t="shared" si="210"/>
        <v>9.1422525830360654E-4</v>
      </c>
      <c r="AC289" s="251">
        <f t="shared" si="210"/>
        <v>29.068420686707512</v>
      </c>
      <c r="AD289" s="251">
        <f t="shared" si="210"/>
        <v>9.1422525830360654E-4</v>
      </c>
      <c r="AE289" s="251">
        <f t="shared" si="210"/>
        <v>3.6569010332144262E-3</v>
      </c>
      <c r="AF289" s="251">
        <f t="shared" si="210"/>
        <v>2.2842449624485814</v>
      </c>
    </row>
    <row r="290" spans="1:32" x14ac:dyDescent="0.2">
      <c r="A290" s="74">
        <v>42222.937505092596</v>
      </c>
      <c r="B290" s="9">
        <f t="shared" si="181"/>
        <v>574.79885057471256</v>
      </c>
      <c r="C290" s="9">
        <f t="shared" si="182"/>
        <v>14650473.103448274</v>
      </c>
      <c r="D290" s="251">
        <f t="shared" si="200"/>
        <v>753.79140686149083</v>
      </c>
      <c r="E290" s="66">
        <f t="shared" si="200"/>
        <v>6.3620767960848328</v>
      </c>
      <c r="F290" s="66">
        <f t="shared" si="200"/>
        <v>4.613925040930023</v>
      </c>
      <c r="G290" s="13">
        <f t="shared" si="178"/>
        <v>747.42933006540602</v>
      </c>
      <c r="H290" s="251">
        <f t="shared" si="206"/>
        <v>73.507567306785489</v>
      </c>
      <c r="I290" s="251">
        <f t="shared" ref="I290:AF290" si="211">I95*$C95/1000000</f>
        <v>1.52302188933121</v>
      </c>
      <c r="J290" s="251">
        <f t="shared" si="211"/>
        <v>8.9382542641035765E-4</v>
      </c>
      <c r="K290" s="251">
        <f t="shared" si="211"/>
        <v>2.9818502406662962E-4</v>
      </c>
      <c r="L290" s="251">
        <f t="shared" si="211"/>
        <v>5.4165820840467678E-2</v>
      </c>
      <c r="M290" s="251">
        <f t="shared" si="211"/>
        <v>3.5753017056414306E-3</v>
      </c>
      <c r="N290" s="251">
        <f t="shared" si="211"/>
        <v>6.3402016913374709E-3</v>
      </c>
      <c r="O290" s="251">
        <f t="shared" si="211"/>
        <v>631.48265034927715</v>
      </c>
      <c r="P290" s="251">
        <f t="shared" si="211"/>
        <v>1.7876508528207153E-3</v>
      </c>
      <c r="Q290" s="251">
        <f t="shared" si="211"/>
        <v>1.6660905948289065E-2</v>
      </c>
      <c r="R290" s="251">
        <f t="shared" si="211"/>
        <v>0.15350157538275921</v>
      </c>
      <c r="S290" s="251">
        <f t="shared" si="211"/>
        <v>0.22512986582359965</v>
      </c>
      <c r="T290" s="251">
        <f t="shared" si="211"/>
        <v>1.8245433466238055E-3</v>
      </c>
      <c r="U290" s="251">
        <f t="shared" si="211"/>
        <v>73.245276578642716</v>
      </c>
      <c r="V290" s="251">
        <f t="shared" si="211"/>
        <v>2.124493166489021</v>
      </c>
      <c r="W290" s="251">
        <f t="shared" si="211"/>
        <v>1.7876508528207153E-3</v>
      </c>
      <c r="X290" s="251">
        <f t="shared" si="211"/>
        <v>1.7876508528207153E-3</v>
      </c>
      <c r="Y290" s="251">
        <f t="shared" si="211"/>
        <v>6.3831627225175774E-3</v>
      </c>
      <c r="Z290" s="251">
        <f t="shared" si="211"/>
        <v>14.050276302113481</v>
      </c>
      <c r="AA290" s="251">
        <f t="shared" si="211"/>
        <v>1.7876508528207153E-3</v>
      </c>
      <c r="AB290" s="251">
        <f t="shared" si="211"/>
        <v>8.9382542641035765E-4</v>
      </c>
      <c r="AC290" s="251">
        <f t="shared" si="211"/>
        <v>28.65112683537269</v>
      </c>
      <c r="AD290" s="251">
        <f t="shared" si="211"/>
        <v>8.9382542641035765E-4</v>
      </c>
      <c r="AE290" s="251">
        <f t="shared" si="211"/>
        <v>3.5753017056414306E-3</v>
      </c>
      <c r="AF290" s="251">
        <f t="shared" si="211"/>
        <v>2.233274796383145</v>
      </c>
    </row>
    <row r="291" spans="1:32" x14ac:dyDescent="0.2">
      <c r="A291" s="74">
        <v>42222.947921817133</v>
      </c>
      <c r="B291" s="9">
        <f t="shared" si="181"/>
        <v>574.79885057471256</v>
      </c>
      <c r="C291" s="9">
        <f t="shared" si="182"/>
        <v>14650473.103448274</v>
      </c>
      <c r="D291" s="251">
        <f t="shared" si="200"/>
        <v>752.74784981624919</v>
      </c>
      <c r="E291" s="66">
        <f t="shared" si="200"/>
        <v>6.3100259628120225</v>
      </c>
      <c r="F291" s="66">
        <f t="shared" si="200"/>
        <v>4.5761765743936742</v>
      </c>
      <c r="G291" s="13">
        <f t="shared" si="178"/>
        <v>746.43782385343729</v>
      </c>
      <c r="H291" s="251">
        <f t="shared" si="206"/>
        <v>72.516061094816564</v>
      </c>
      <c r="I291" s="251">
        <f t="shared" ref="I291:AF291" si="212">I96*$C96/1000000</f>
        <v>1.5105614049684302</v>
      </c>
      <c r="J291" s="251">
        <f t="shared" si="212"/>
        <v>8.8651266365437928E-4</v>
      </c>
      <c r="K291" s="251">
        <f t="shared" si="212"/>
        <v>2.9574544663466706E-4</v>
      </c>
      <c r="L291" s="251">
        <f t="shared" si="212"/>
        <v>5.3722667417455384E-2</v>
      </c>
      <c r="M291" s="251">
        <f t="shared" si="212"/>
        <v>3.5460506546175171E-3</v>
      </c>
      <c r="N291" s="251">
        <f t="shared" si="212"/>
        <v>6.2883298275217296E-3</v>
      </c>
      <c r="O291" s="251">
        <f t="shared" si="212"/>
        <v>630.56108833147971</v>
      </c>
      <c r="P291" s="251">
        <f t="shared" si="212"/>
        <v>1.7730253273087586E-3</v>
      </c>
      <c r="Q291" s="251">
        <f t="shared" si="212"/>
        <v>1.6524596050517627E-2</v>
      </c>
      <c r="R291" s="251">
        <f t="shared" si="212"/>
        <v>0.15224571426013353</v>
      </c>
      <c r="S291" s="251">
        <f t="shared" si="212"/>
        <v>0.22328798344991854</v>
      </c>
      <c r="T291" s="251">
        <f t="shared" si="212"/>
        <v>1.8096159880618065E-3</v>
      </c>
      <c r="U291" s="251">
        <f t="shared" si="212"/>
        <v>73.163753784760615</v>
      </c>
      <c r="V291" s="251">
        <f t="shared" si="212"/>
        <v>2.1071117919563846</v>
      </c>
      <c r="W291" s="251">
        <f t="shared" si="212"/>
        <v>1.7730253273087586E-3</v>
      </c>
      <c r="X291" s="251">
        <f t="shared" si="212"/>
        <v>1.7730253273087586E-3</v>
      </c>
      <c r="Y291" s="251">
        <f t="shared" si="212"/>
        <v>6.3309393763883006E-3</v>
      </c>
      <c r="Z291" s="251">
        <f t="shared" si="212"/>
        <v>14.063036391590678</v>
      </c>
      <c r="AA291" s="251">
        <f t="shared" si="212"/>
        <v>1.7730253273087586E-3</v>
      </c>
      <c r="AB291" s="251">
        <f t="shared" si="212"/>
        <v>8.8651266365437928E-4</v>
      </c>
      <c r="AC291" s="251">
        <f t="shared" si="212"/>
        <v>28.649945345606284</v>
      </c>
      <c r="AD291" s="251">
        <f t="shared" si="212"/>
        <v>8.8651266365437928E-4</v>
      </c>
      <c r="AE291" s="251">
        <f t="shared" si="212"/>
        <v>3.5460506546175171E-3</v>
      </c>
      <c r="AF291" s="251">
        <f t="shared" si="212"/>
        <v>2.2150034334611437</v>
      </c>
    </row>
    <row r="292" spans="1:32" x14ac:dyDescent="0.2">
      <c r="A292" s="74">
        <v>42222.95833854167</v>
      </c>
      <c r="B292" s="9">
        <f t="shared" si="181"/>
        <v>574.79885057471256</v>
      </c>
      <c r="C292" s="9">
        <f t="shared" si="182"/>
        <v>14650473.103448274</v>
      </c>
      <c r="D292" s="251">
        <f t="shared" si="200"/>
        <v>751.70429277100743</v>
      </c>
      <c r="E292" s="66">
        <f t="shared" si="200"/>
        <v>6.2579751295392141</v>
      </c>
      <c r="F292" s="66">
        <f t="shared" si="200"/>
        <v>4.5384281078573263</v>
      </c>
      <c r="G292" s="13">
        <f t="shared" si="178"/>
        <v>745.44631764146834</v>
      </c>
      <c r="H292" s="251">
        <f t="shared" si="206"/>
        <v>71.524554882847724</v>
      </c>
      <c r="I292" s="251">
        <f t="shared" ref="I292:AF292" si="213">I97*$C97/1000000</f>
        <v>1.4981009206056506</v>
      </c>
      <c r="J292" s="251">
        <f t="shared" si="213"/>
        <v>8.7919990089840091E-4</v>
      </c>
      <c r="K292" s="251">
        <f t="shared" si="213"/>
        <v>2.933058692027046E-4</v>
      </c>
      <c r="L292" s="251">
        <f t="shared" si="213"/>
        <v>5.3279513994443098E-2</v>
      </c>
      <c r="M292" s="251">
        <f t="shared" si="213"/>
        <v>3.5167996035936036E-3</v>
      </c>
      <c r="N292" s="251">
        <f t="shared" si="213"/>
        <v>6.2364579637059899E-3</v>
      </c>
      <c r="O292" s="251">
        <f t="shared" si="213"/>
        <v>629.63952631368204</v>
      </c>
      <c r="P292" s="251">
        <f t="shared" si="213"/>
        <v>1.7583998017968018E-3</v>
      </c>
      <c r="Q292" s="251">
        <f t="shared" si="213"/>
        <v>1.6388286152746193E-2</v>
      </c>
      <c r="R292" s="251">
        <f t="shared" si="213"/>
        <v>0.15098985313750793</v>
      </c>
      <c r="S292" s="251">
        <f t="shared" si="213"/>
        <v>0.22144610107623744</v>
      </c>
      <c r="T292" s="251">
        <f t="shared" si="213"/>
        <v>1.7946886294998082E-3</v>
      </c>
      <c r="U292" s="251">
        <f t="shared" si="213"/>
        <v>73.082230990878529</v>
      </c>
      <c r="V292" s="251">
        <f t="shared" si="213"/>
        <v>2.0897304174237488</v>
      </c>
      <c r="W292" s="251">
        <f t="shared" si="213"/>
        <v>1.7583998017968018E-3</v>
      </c>
      <c r="X292" s="251">
        <f t="shared" si="213"/>
        <v>1.7583998017968018E-3</v>
      </c>
      <c r="Y292" s="251">
        <f t="shared" si="213"/>
        <v>6.2787160302590246E-3</v>
      </c>
      <c r="Z292" s="251">
        <f t="shared" si="213"/>
        <v>14.075796481067876</v>
      </c>
      <c r="AA292" s="251">
        <f t="shared" si="213"/>
        <v>1.7583998017968018E-3</v>
      </c>
      <c r="AB292" s="251">
        <f t="shared" si="213"/>
        <v>8.7919990089840091E-4</v>
      </c>
      <c r="AC292" s="251">
        <f t="shared" si="213"/>
        <v>28.648763855839878</v>
      </c>
      <c r="AD292" s="251">
        <f t="shared" si="213"/>
        <v>8.7919990089840091E-4</v>
      </c>
      <c r="AE292" s="251">
        <f t="shared" si="213"/>
        <v>3.5167996035936036E-3</v>
      </c>
      <c r="AF292" s="251">
        <f t="shared" si="213"/>
        <v>2.1967320705391429</v>
      </c>
    </row>
    <row r="293" spans="1:32" x14ac:dyDescent="0.2">
      <c r="A293" s="74">
        <v>42222.968755266207</v>
      </c>
      <c r="B293" s="9">
        <f t="shared" si="181"/>
        <v>583.14655172413791</v>
      </c>
      <c r="C293" s="9">
        <f t="shared" si="182"/>
        <v>14863239.310344828</v>
      </c>
      <c r="D293" s="251">
        <f t="shared" si="200"/>
        <v>761.56244765539384</v>
      </c>
      <c r="E293" s="66">
        <f t="shared" si="200"/>
        <v>6.2960518275399835</v>
      </c>
      <c r="F293" s="66">
        <f t="shared" si="200"/>
        <v>4.5660422087260537</v>
      </c>
      <c r="G293" s="13">
        <f t="shared" si="178"/>
        <v>755.26639582785344</v>
      </c>
      <c r="H293" s="251">
        <f t="shared" si="206"/>
        <v>71.557387551991368</v>
      </c>
      <c r="I293" s="251">
        <f t="shared" ref="I293:AF293" si="214">I98*$C98/1000000</f>
        <v>1.5072161272256517</v>
      </c>
      <c r="J293" s="251">
        <f t="shared" si="214"/>
        <v>8.8454939948474009E-4</v>
      </c>
      <c r="K293" s="251">
        <f t="shared" si="214"/>
        <v>2.9509049102882353E-4</v>
      </c>
      <c r="L293" s="251">
        <f t="shared" si="214"/>
        <v>5.3603693608775246E-2</v>
      </c>
      <c r="M293" s="251">
        <f t="shared" si="214"/>
        <v>3.5381975979389604E-3</v>
      </c>
      <c r="N293" s="251">
        <f t="shared" si="214"/>
        <v>6.2744037403450904E-3</v>
      </c>
      <c r="O293" s="251">
        <f t="shared" si="214"/>
        <v>637.84872311345976</v>
      </c>
      <c r="P293" s="251">
        <f t="shared" si="214"/>
        <v>1.7690987989694802E-3</v>
      </c>
      <c r="Q293" s="251">
        <f t="shared" si="214"/>
        <v>1.6488000806395554E-2</v>
      </c>
      <c r="R293" s="251">
        <f t="shared" si="214"/>
        <v>0.15190855206489101</v>
      </c>
      <c r="S293" s="251">
        <f t="shared" si="214"/>
        <v>0.22279349158827821</v>
      </c>
      <c r="T293" s="251">
        <f t="shared" si="214"/>
        <v>1.8056084263248738E-3</v>
      </c>
      <c r="U293" s="251">
        <f t="shared" si="214"/>
        <v>74.060884457118789</v>
      </c>
      <c r="V293" s="251">
        <f t="shared" si="214"/>
        <v>2.102445398285798</v>
      </c>
      <c r="W293" s="251">
        <f t="shared" si="214"/>
        <v>1.7690987989694802E-3</v>
      </c>
      <c r="X293" s="251">
        <f t="shared" si="214"/>
        <v>1.7690987989694802E-3</v>
      </c>
      <c r="Y293" s="251">
        <f t="shared" si="214"/>
        <v>6.3169189264303885E-3</v>
      </c>
      <c r="Z293" s="251">
        <f t="shared" si="214"/>
        <v>14.293162163893241</v>
      </c>
      <c r="AA293" s="251">
        <f t="shared" si="214"/>
        <v>1.7690987989694802E-3</v>
      </c>
      <c r="AB293" s="251">
        <f t="shared" si="214"/>
        <v>8.8454939948474009E-4</v>
      </c>
      <c r="AC293" s="251">
        <f t="shared" si="214"/>
        <v>29.063626093381597</v>
      </c>
      <c r="AD293" s="251">
        <f t="shared" si="214"/>
        <v>8.8454939948474009E-4</v>
      </c>
      <c r="AE293" s="251">
        <f t="shared" si="214"/>
        <v>3.5381975979389604E-3</v>
      </c>
      <c r="AF293" s="251">
        <f t="shared" si="214"/>
        <v>2.2100981037858562</v>
      </c>
    </row>
    <row r="294" spans="1:32" x14ac:dyDescent="0.2">
      <c r="A294" s="74">
        <v>42222.979171990744</v>
      </c>
      <c r="B294" s="9">
        <f t="shared" si="181"/>
        <v>574.79885057471256</v>
      </c>
      <c r="C294" s="9">
        <f t="shared" si="182"/>
        <v>14650473.103448274</v>
      </c>
      <c r="D294" s="251">
        <f t="shared" si="200"/>
        <v>749.61717868052426</v>
      </c>
      <c r="E294" s="66">
        <f t="shared" si="200"/>
        <v>6.1538734629935945</v>
      </c>
      <c r="F294" s="66">
        <f t="shared" si="200"/>
        <v>4.4629311747846279</v>
      </c>
      <c r="G294" s="13">
        <f t="shared" si="178"/>
        <v>743.46330521753077</v>
      </c>
      <c r="H294" s="251">
        <f t="shared" si="206"/>
        <v>69.541542458910072</v>
      </c>
      <c r="I294" s="251">
        <f t="shared" ref="I294:AF294" si="215">I99*$C99/1000000</f>
        <v>1.4731799518800914</v>
      </c>
      <c r="J294" s="251">
        <f t="shared" si="215"/>
        <v>8.6457437538644405E-4</v>
      </c>
      <c r="K294" s="251">
        <f t="shared" si="215"/>
        <v>2.8842671433877964E-4</v>
      </c>
      <c r="L294" s="251">
        <f t="shared" si="215"/>
        <v>5.2393207148418518E-2</v>
      </c>
      <c r="M294" s="251">
        <f t="shared" si="215"/>
        <v>3.4582975015457762E-3</v>
      </c>
      <c r="N294" s="251">
        <f t="shared" si="215"/>
        <v>6.1327142360745089E-3</v>
      </c>
      <c r="O294" s="251">
        <f t="shared" si="215"/>
        <v>627.79640227808704</v>
      </c>
      <c r="P294" s="251">
        <f t="shared" si="215"/>
        <v>1.7291487507728881E-3</v>
      </c>
      <c r="Q294" s="251">
        <f t="shared" si="215"/>
        <v>1.6115666357203316E-2</v>
      </c>
      <c r="R294" s="251">
        <f t="shared" si="215"/>
        <v>0.14847813089225662</v>
      </c>
      <c r="S294" s="251">
        <f t="shared" si="215"/>
        <v>0.21776233632887523</v>
      </c>
      <c r="T294" s="251">
        <f t="shared" si="215"/>
        <v>1.7648339123758109E-3</v>
      </c>
      <c r="U294" s="251">
        <f t="shared" si="215"/>
        <v>72.919185403114341</v>
      </c>
      <c r="V294" s="251">
        <f t="shared" si="215"/>
        <v>2.054967668358477</v>
      </c>
      <c r="W294" s="251">
        <f t="shared" si="215"/>
        <v>1.7291487507728881E-3</v>
      </c>
      <c r="X294" s="251">
        <f t="shared" si="215"/>
        <v>1.7291487507728881E-3</v>
      </c>
      <c r="Y294" s="251">
        <f t="shared" si="215"/>
        <v>6.174269338000471E-3</v>
      </c>
      <c r="Z294" s="251">
        <f t="shared" si="215"/>
        <v>14.10131666002227</v>
      </c>
      <c r="AA294" s="251">
        <f t="shared" si="215"/>
        <v>1.7291487507728881E-3</v>
      </c>
      <c r="AB294" s="251">
        <f t="shared" si="215"/>
        <v>8.6457437538644405E-4</v>
      </c>
      <c r="AC294" s="251">
        <f t="shared" si="215"/>
        <v>28.646400876307066</v>
      </c>
      <c r="AD294" s="251">
        <f t="shared" si="215"/>
        <v>8.6457437538644405E-4</v>
      </c>
      <c r="AE294" s="251">
        <f t="shared" si="215"/>
        <v>3.4582975015457762E-3</v>
      </c>
      <c r="AF294" s="251">
        <f t="shared" si="215"/>
        <v>2.1601893446951412</v>
      </c>
    </row>
    <row r="295" spans="1:32" x14ac:dyDescent="0.2">
      <c r="A295" s="74">
        <v>42222.989588715274</v>
      </c>
      <c r="B295" s="9">
        <f t="shared" si="181"/>
        <v>574.79885057471256</v>
      </c>
      <c r="C295" s="9">
        <f t="shared" si="182"/>
        <v>14650473.103448274</v>
      </c>
      <c r="D295" s="251">
        <f t="shared" si="200"/>
        <v>748.57362163528262</v>
      </c>
      <c r="E295" s="66">
        <f t="shared" si="200"/>
        <v>6.1018226297207869</v>
      </c>
      <c r="F295" s="66">
        <f t="shared" si="200"/>
        <v>4.4251827082482809</v>
      </c>
      <c r="G295" s="13">
        <f t="shared" si="178"/>
        <v>742.47179900556171</v>
      </c>
      <c r="H295" s="251">
        <f t="shared" si="206"/>
        <v>68.550036246941247</v>
      </c>
      <c r="I295" s="251">
        <f t="shared" ref="I295:AF295" si="216">I100*$C100/1000000</f>
        <v>1.4607194675173116</v>
      </c>
      <c r="J295" s="251">
        <f t="shared" si="216"/>
        <v>8.5726161263046578E-4</v>
      </c>
      <c r="K295" s="251">
        <f t="shared" si="216"/>
        <v>2.8598713690681713E-4</v>
      </c>
      <c r="L295" s="251">
        <f t="shared" si="216"/>
        <v>5.1950053725406231E-2</v>
      </c>
      <c r="M295" s="251">
        <f t="shared" si="216"/>
        <v>3.4290464505218631E-3</v>
      </c>
      <c r="N295" s="251">
        <f t="shared" si="216"/>
        <v>6.0808423722587702E-3</v>
      </c>
      <c r="O295" s="251">
        <f t="shared" si="216"/>
        <v>626.87484026028937</v>
      </c>
      <c r="P295" s="251">
        <f t="shared" si="216"/>
        <v>1.7145232252609316E-3</v>
      </c>
      <c r="Q295" s="251">
        <f t="shared" si="216"/>
        <v>1.5979356459431878E-2</v>
      </c>
      <c r="R295" s="251">
        <f t="shared" si="216"/>
        <v>0.14722226976963101</v>
      </c>
      <c r="S295" s="251">
        <f t="shared" si="216"/>
        <v>0.21592045395519416</v>
      </c>
      <c r="T295" s="251">
        <f t="shared" si="216"/>
        <v>1.7499065538138124E-3</v>
      </c>
      <c r="U295" s="251">
        <f t="shared" si="216"/>
        <v>72.837662609232225</v>
      </c>
      <c r="V295" s="251">
        <f t="shared" si="216"/>
        <v>2.0375862938258407</v>
      </c>
      <c r="W295" s="251">
        <f t="shared" si="216"/>
        <v>1.7145232252609316E-3</v>
      </c>
      <c r="X295" s="251">
        <f t="shared" si="216"/>
        <v>1.7145232252609316E-3</v>
      </c>
      <c r="Y295" s="251">
        <f t="shared" si="216"/>
        <v>6.122045991871195E-3</v>
      </c>
      <c r="Z295" s="251">
        <f t="shared" si="216"/>
        <v>14.114076749499468</v>
      </c>
      <c r="AA295" s="251">
        <f t="shared" si="216"/>
        <v>1.7145232252609316E-3</v>
      </c>
      <c r="AB295" s="251">
        <f t="shared" si="216"/>
        <v>8.5726161263046578E-4</v>
      </c>
      <c r="AC295" s="251">
        <f t="shared" si="216"/>
        <v>28.64521938654066</v>
      </c>
      <c r="AD295" s="251">
        <f t="shared" si="216"/>
        <v>8.5726161263046578E-4</v>
      </c>
      <c r="AE295" s="251">
        <f t="shared" si="216"/>
        <v>3.4290464505218631E-3</v>
      </c>
      <c r="AF295" s="251">
        <f t="shared" si="216"/>
        <v>2.1419179817731404</v>
      </c>
    </row>
    <row r="296" spans="1:32" x14ac:dyDescent="0.2">
      <c r="A296" s="74">
        <v>42223.000005439812</v>
      </c>
      <c r="B296" s="9">
        <f t="shared" si="181"/>
        <v>574.79885057471256</v>
      </c>
      <c r="C296" s="9">
        <f t="shared" si="182"/>
        <v>14650473.103448274</v>
      </c>
      <c r="D296" s="251">
        <f t="shared" si="200"/>
        <v>747.53006459004064</v>
      </c>
      <c r="E296" s="66">
        <f t="shared" si="200"/>
        <v>6.0497717964479758</v>
      </c>
      <c r="F296" s="66">
        <f t="shared" si="200"/>
        <v>4.3874342417119303</v>
      </c>
      <c r="G296" s="13">
        <f t="shared" si="178"/>
        <v>741.48029279359298</v>
      </c>
      <c r="H296" s="251">
        <f t="shared" si="206"/>
        <v>67.558530034972321</v>
      </c>
      <c r="I296" s="251">
        <f t="shared" ref="I296:AF296" si="217">I101*$C101/1000000</f>
        <v>1.4482589831545321</v>
      </c>
      <c r="J296" s="251">
        <f t="shared" si="217"/>
        <v>8.4994884987448719E-4</v>
      </c>
      <c r="K296" s="251">
        <f t="shared" si="217"/>
        <v>2.8354755947485462E-4</v>
      </c>
      <c r="L296" s="251">
        <f t="shared" si="217"/>
        <v>5.1506900302393938E-2</v>
      </c>
      <c r="M296" s="251">
        <f t="shared" si="217"/>
        <v>3.3997953994979488E-3</v>
      </c>
      <c r="N296" s="251">
        <f t="shared" si="217"/>
        <v>6.0289705084430297E-3</v>
      </c>
      <c r="O296" s="251">
        <f t="shared" si="217"/>
        <v>625.95327824249182</v>
      </c>
      <c r="P296" s="251">
        <f t="shared" si="217"/>
        <v>1.6998976997489744E-3</v>
      </c>
      <c r="Q296" s="251">
        <f t="shared" si="217"/>
        <v>1.584304656166044E-2</v>
      </c>
      <c r="R296" s="251">
        <f t="shared" si="217"/>
        <v>0.14596640864700536</v>
      </c>
      <c r="S296" s="251">
        <f t="shared" si="217"/>
        <v>0.21407857158151303</v>
      </c>
      <c r="T296" s="251">
        <f t="shared" si="217"/>
        <v>1.7349791952518138E-3</v>
      </c>
      <c r="U296" s="251">
        <f t="shared" si="217"/>
        <v>72.756139815350139</v>
      </c>
      <c r="V296" s="251">
        <f t="shared" si="217"/>
        <v>2.0202049192932048</v>
      </c>
      <c r="W296" s="251">
        <f t="shared" si="217"/>
        <v>1.6998976997489744E-3</v>
      </c>
      <c r="X296" s="251">
        <f t="shared" si="217"/>
        <v>1.6998976997489744E-3</v>
      </c>
      <c r="Y296" s="251">
        <f t="shared" si="217"/>
        <v>6.069822645741919E-3</v>
      </c>
      <c r="Z296" s="251">
        <f t="shared" si="217"/>
        <v>14.126836838976665</v>
      </c>
      <c r="AA296" s="251">
        <f t="shared" si="217"/>
        <v>1.6998976997489744E-3</v>
      </c>
      <c r="AB296" s="251">
        <f t="shared" si="217"/>
        <v>8.4994884987448719E-4</v>
      </c>
      <c r="AC296" s="251">
        <f t="shared" si="217"/>
        <v>28.644037896774254</v>
      </c>
      <c r="AD296" s="251">
        <f t="shared" si="217"/>
        <v>8.4994884987448719E-4</v>
      </c>
      <c r="AE296" s="251">
        <f t="shared" si="217"/>
        <v>3.3997953994979488E-3</v>
      </c>
      <c r="AF296" s="251">
        <f t="shared" si="217"/>
        <v>2.1236466188511387</v>
      </c>
    </row>
    <row r="297" spans="1:32" x14ac:dyDescent="0.2">
      <c r="A297" s="74">
        <v>42223.010422164349</v>
      </c>
      <c r="B297" s="9">
        <f t="shared" si="181"/>
        <v>574.79885057471256</v>
      </c>
      <c r="C297" s="9">
        <f t="shared" si="182"/>
        <v>14650473.103448274</v>
      </c>
      <c r="D297" s="251">
        <f t="shared" si="200"/>
        <v>746.48650754479922</v>
      </c>
      <c r="E297" s="66">
        <f t="shared" si="200"/>
        <v>5.9977209631751673</v>
      </c>
      <c r="F297" s="66">
        <f t="shared" si="200"/>
        <v>4.3496857751755824</v>
      </c>
      <c r="G297" s="13">
        <f t="shared" si="178"/>
        <v>740.48878658162414</v>
      </c>
      <c r="H297" s="251">
        <f t="shared" si="206"/>
        <v>66.567023823003595</v>
      </c>
      <c r="I297" s="251">
        <f t="shared" ref="I297:AF297" si="218">I102*$C102/1000000</f>
        <v>1.4357984987917525</v>
      </c>
      <c r="J297" s="251">
        <f t="shared" si="218"/>
        <v>8.4263608711850893E-4</v>
      </c>
      <c r="K297" s="251">
        <f t="shared" si="218"/>
        <v>2.8110798204289216E-4</v>
      </c>
      <c r="L297" s="251">
        <f t="shared" si="218"/>
        <v>5.1063746879381651E-2</v>
      </c>
      <c r="M297" s="251">
        <f t="shared" si="218"/>
        <v>3.3705443484740357E-3</v>
      </c>
      <c r="N297" s="251">
        <f t="shared" si="218"/>
        <v>5.9770986446272909E-3</v>
      </c>
      <c r="O297" s="251">
        <f t="shared" si="218"/>
        <v>625.03171622469438</v>
      </c>
      <c r="P297" s="251">
        <f t="shared" si="218"/>
        <v>1.6852721742370179E-3</v>
      </c>
      <c r="Q297" s="251">
        <f t="shared" si="218"/>
        <v>1.5706736663889009E-2</v>
      </c>
      <c r="R297" s="251">
        <f t="shared" si="218"/>
        <v>0.14471054752437973</v>
      </c>
      <c r="S297" s="251">
        <f t="shared" si="218"/>
        <v>0.21223668920783195</v>
      </c>
      <c r="T297" s="251">
        <f t="shared" si="218"/>
        <v>1.7200518366898153E-3</v>
      </c>
      <c r="U297" s="251">
        <f t="shared" si="218"/>
        <v>72.674617021468038</v>
      </c>
      <c r="V297" s="251">
        <f t="shared" si="218"/>
        <v>2.0028235447605689</v>
      </c>
      <c r="W297" s="251">
        <f t="shared" si="218"/>
        <v>1.6852721742370179E-3</v>
      </c>
      <c r="X297" s="251">
        <f t="shared" si="218"/>
        <v>1.6852721742370179E-3</v>
      </c>
      <c r="Y297" s="251">
        <f t="shared" si="218"/>
        <v>6.0175992996126431E-3</v>
      </c>
      <c r="Z297" s="251">
        <f t="shared" si="218"/>
        <v>14.139596928453862</v>
      </c>
      <c r="AA297" s="251">
        <f t="shared" si="218"/>
        <v>1.6852721742370179E-3</v>
      </c>
      <c r="AB297" s="251">
        <f t="shared" si="218"/>
        <v>8.4263608711850893E-4</v>
      </c>
      <c r="AC297" s="251">
        <f t="shared" si="218"/>
        <v>28.642856407007848</v>
      </c>
      <c r="AD297" s="251">
        <f t="shared" si="218"/>
        <v>8.4263608711850893E-4</v>
      </c>
      <c r="AE297" s="251">
        <f t="shared" si="218"/>
        <v>3.3705443484740357E-3</v>
      </c>
      <c r="AF297" s="251">
        <f t="shared" si="218"/>
        <v>2.1053752559291383</v>
      </c>
    </row>
    <row r="298" spans="1:32" x14ac:dyDescent="0.2">
      <c r="A298" s="74">
        <v>42223.020838888886</v>
      </c>
      <c r="B298" s="9">
        <f t="shared" si="181"/>
        <v>574.79885057471256</v>
      </c>
      <c r="C298" s="9">
        <f t="shared" si="182"/>
        <v>14650473.103448274</v>
      </c>
      <c r="D298" s="251">
        <f t="shared" si="200"/>
        <v>745.4429504995577</v>
      </c>
      <c r="E298" s="66">
        <f t="shared" si="200"/>
        <v>5.9456701299023571</v>
      </c>
      <c r="F298" s="66">
        <f t="shared" si="200"/>
        <v>4.3119373086392327</v>
      </c>
      <c r="G298" s="13">
        <f t="shared" si="178"/>
        <v>739.4972803696553</v>
      </c>
      <c r="H298" s="251">
        <f t="shared" si="206"/>
        <v>65.57551761103467</v>
      </c>
      <c r="I298" s="251">
        <f t="shared" ref="I298:AF298" si="219">I103*$C103/1000000</f>
        <v>1.4233380144289729</v>
      </c>
      <c r="J298" s="251">
        <f t="shared" si="219"/>
        <v>8.3532332436253066E-4</v>
      </c>
      <c r="K298" s="251">
        <f t="shared" si="219"/>
        <v>2.786684046109296E-4</v>
      </c>
      <c r="L298" s="251">
        <f t="shared" si="219"/>
        <v>5.0620593456369357E-2</v>
      </c>
      <c r="M298" s="251">
        <f t="shared" si="219"/>
        <v>3.3412932974501226E-3</v>
      </c>
      <c r="N298" s="251">
        <f t="shared" si="219"/>
        <v>5.9252267808115513E-3</v>
      </c>
      <c r="O298" s="251">
        <f t="shared" si="219"/>
        <v>624.11015420689682</v>
      </c>
      <c r="P298" s="251">
        <f t="shared" si="219"/>
        <v>1.6706466487250613E-3</v>
      </c>
      <c r="Q298" s="251">
        <f t="shared" si="219"/>
        <v>1.5570426766117569E-2</v>
      </c>
      <c r="R298" s="251">
        <f t="shared" si="219"/>
        <v>0.1434546864017541</v>
      </c>
      <c r="S298" s="251">
        <f t="shared" si="219"/>
        <v>0.21039480683415085</v>
      </c>
      <c r="T298" s="251">
        <f t="shared" si="219"/>
        <v>1.7051244781278168E-3</v>
      </c>
      <c r="U298" s="251">
        <f t="shared" si="219"/>
        <v>72.593094227585951</v>
      </c>
      <c r="V298" s="251">
        <f t="shared" si="219"/>
        <v>1.985442170227933</v>
      </c>
      <c r="W298" s="251">
        <f t="shared" si="219"/>
        <v>1.6706466487250613E-3</v>
      </c>
      <c r="X298" s="251">
        <f t="shared" si="219"/>
        <v>1.6706466487250613E-3</v>
      </c>
      <c r="Y298" s="251">
        <f t="shared" si="219"/>
        <v>5.9653759534833671E-3</v>
      </c>
      <c r="Z298" s="251">
        <f t="shared" si="219"/>
        <v>14.15235701793106</v>
      </c>
      <c r="AA298" s="251">
        <f t="shared" si="219"/>
        <v>1.6706466487250613E-3</v>
      </c>
      <c r="AB298" s="251">
        <f t="shared" si="219"/>
        <v>8.3532332436253066E-4</v>
      </c>
      <c r="AC298" s="251">
        <f t="shared" si="219"/>
        <v>28.641674917241438</v>
      </c>
      <c r="AD298" s="251">
        <f t="shared" si="219"/>
        <v>8.3532332436253066E-4</v>
      </c>
      <c r="AE298" s="251">
        <f t="shared" si="219"/>
        <v>3.3412932974501226E-3</v>
      </c>
      <c r="AF298" s="251">
        <f t="shared" si="219"/>
        <v>2.0871038930071375</v>
      </c>
    </row>
    <row r="299" spans="1:32" x14ac:dyDescent="0.2">
      <c r="A299" s="74">
        <v>42223.031255613423</v>
      </c>
      <c r="B299" s="9">
        <f t="shared" si="181"/>
        <v>566.45114942528744</v>
      </c>
      <c r="C299" s="9">
        <f t="shared" si="182"/>
        <v>14437706.896551726</v>
      </c>
      <c r="D299" s="251">
        <f t="shared" si="200"/>
        <v>733.58861388132834</v>
      </c>
      <c r="E299" s="66">
        <f t="shared" si="200"/>
        <v>5.808027315143228</v>
      </c>
      <c r="F299" s="66">
        <f t="shared" si="200"/>
        <v>4.2121155601636318</v>
      </c>
      <c r="G299" s="13">
        <f t="shared" si="178"/>
        <v>727.78058656618487</v>
      </c>
      <c r="H299" s="251">
        <f t="shared" si="206"/>
        <v>63.646069324805566</v>
      </c>
      <c r="I299" s="251">
        <f t="shared" ref="I299:AF299" si="220">I104*$C104/1000000</f>
        <v>1.3903876074303776</v>
      </c>
      <c r="J299" s="251">
        <f t="shared" si="220"/>
        <v>8.1598551195666475E-4</v>
      </c>
      <c r="K299" s="251">
        <f t="shared" si="220"/>
        <v>2.7221720520748843E-4</v>
      </c>
      <c r="L299" s="251">
        <f t="shared" si="220"/>
        <v>4.9448722024573885E-2</v>
      </c>
      <c r="M299" s="251">
        <f t="shared" si="220"/>
        <v>3.263942047826659E-3</v>
      </c>
      <c r="N299" s="251">
        <f t="shared" si="220"/>
        <v>5.7880572314792751E-3</v>
      </c>
      <c r="O299" s="251">
        <f t="shared" si="220"/>
        <v>614.13813545606263</v>
      </c>
      <c r="P299" s="251">
        <f t="shared" si="220"/>
        <v>1.6319710239133295E-3</v>
      </c>
      <c r="Q299" s="251">
        <f t="shared" si="220"/>
        <v>1.5209969942872228E-2</v>
      </c>
      <c r="R299" s="251">
        <f t="shared" si="220"/>
        <v>0.14013369711117435</v>
      </c>
      <c r="S299" s="251">
        <f t="shared" si="220"/>
        <v>0.20552414754921822</v>
      </c>
      <c r="T299" s="251">
        <f t="shared" si="220"/>
        <v>1.6656506883688043E-3</v>
      </c>
      <c r="U299" s="251">
        <f t="shared" si="220"/>
        <v>71.458498819521452</v>
      </c>
      <c r="V299" s="251">
        <f t="shared" si="220"/>
        <v>1.9394789999071915</v>
      </c>
      <c r="W299" s="251">
        <f t="shared" si="220"/>
        <v>1.6319710239133295E-3</v>
      </c>
      <c r="X299" s="251">
        <f t="shared" si="220"/>
        <v>1.6319710239133295E-3</v>
      </c>
      <c r="Y299" s="251">
        <f t="shared" si="220"/>
        <v>5.8272769470813146E-3</v>
      </c>
      <c r="Z299" s="251">
        <f t="shared" si="220"/>
        <v>13.959399639043411</v>
      </c>
      <c r="AA299" s="251">
        <f t="shared" si="220"/>
        <v>1.6319710239133295E-3</v>
      </c>
      <c r="AB299" s="251">
        <f t="shared" si="220"/>
        <v>8.1598551195666475E-4</v>
      </c>
      <c r="AC299" s="251">
        <f t="shared" si="220"/>
        <v>28.224552651557357</v>
      </c>
      <c r="AD299" s="251">
        <f t="shared" si="220"/>
        <v>8.1598551195666475E-4</v>
      </c>
      <c r="AE299" s="251">
        <f t="shared" si="220"/>
        <v>3.263942047826659E-3</v>
      </c>
      <c r="AF299" s="251">
        <f t="shared" si="220"/>
        <v>2.0387872443785069</v>
      </c>
    </row>
    <row r="300" spans="1:32" x14ac:dyDescent="0.2">
      <c r="A300" s="74">
        <v>42223.04167233796</v>
      </c>
      <c r="B300" s="9">
        <f t="shared" si="181"/>
        <v>574.79885057471256</v>
      </c>
      <c r="C300" s="9">
        <f t="shared" si="182"/>
        <v>14650473.103448274</v>
      </c>
      <c r="D300" s="251">
        <f t="shared" si="200"/>
        <v>743.3558364090743</v>
      </c>
      <c r="E300" s="66">
        <f t="shared" si="200"/>
        <v>5.8415684633567384</v>
      </c>
      <c r="F300" s="66">
        <f t="shared" si="200"/>
        <v>4.236440375566537</v>
      </c>
      <c r="G300" s="13">
        <f t="shared" si="178"/>
        <v>737.51426794571751</v>
      </c>
      <c r="H300" s="251">
        <f t="shared" si="206"/>
        <v>63.592505187096911</v>
      </c>
      <c r="I300" s="251">
        <f t="shared" ref="I300:AF300" si="221">I105*$C105/1000000</f>
        <v>1.3984170457034135</v>
      </c>
      <c r="J300" s="251">
        <f t="shared" si="221"/>
        <v>8.2069779885057391E-4</v>
      </c>
      <c r="K300" s="251">
        <f t="shared" si="221"/>
        <v>2.7378924974700463E-4</v>
      </c>
      <c r="L300" s="251">
        <f t="shared" si="221"/>
        <v>4.9734286610344784E-2</v>
      </c>
      <c r="M300" s="251">
        <f t="shared" si="221"/>
        <v>3.2827911954022957E-3</v>
      </c>
      <c r="N300" s="251">
        <f t="shared" si="221"/>
        <v>5.8214830531800712E-3</v>
      </c>
      <c r="O300" s="251">
        <f t="shared" si="221"/>
        <v>622.26703017130171</v>
      </c>
      <c r="P300" s="251">
        <f t="shared" si="221"/>
        <v>1.6413955977011478E-3</v>
      </c>
      <c r="Q300" s="251">
        <f t="shared" si="221"/>
        <v>1.5297806970574696E-2</v>
      </c>
      <c r="R300" s="251">
        <f t="shared" si="221"/>
        <v>0.14094296415650284</v>
      </c>
      <c r="S300" s="251">
        <f t="shared" si="221"/>
        <v>0.20671104208678864</v>
      </c>
      <c r="T300" s="251">
        <f t="shared" si="221"/>
        <v>1.6752697610038195E-3</v>
      </c>
      <c r="U300" s="251">
        <f t="shared" si="221"/>
        <v>72.430048639821749</v>
      </c>
      <c r="V300" s="251">
        <f t="shared" si="221"/>
        <v>1.950679421162661</v>
      </c>
      <c r="W300" s="251">
        <f t="shared" si="221"/>
        <v>1.6413955977011478E-3</v>
      </c>
      <c r="X300" s="251">
        <f t="shared" si="221"/>
        <v>1.6413955977011478E-3</v>
      </c>
      <c r="Y300" s="251">
        <f t="shared" si="221"/>
        <v>5.8609292612248134E-3</v>
      </c>
      <c r="Z300" s="251">
        <f t="shared" si="221"/>
        <v>14.177877196885454</v>
      </c>
      <c r="AA300" s="251">
        <f t="shared" si="221"/>
        <v>1.6413955977011478E-3</v>
      </c>
      <c r="AB300" s="251">
        <f t="shared" si="221"/>
        <v>8.2069779885057391E-4</v>
      </c>
      <c r="AC300" s="251">
        <f t="shared" si="221"/>
        <v>28.639311937708626</v>
      </c>
      <c r="AD300" s="251">
        <f t="shared" si="221"/>
        <v>8.2069779885057391E-4</v>
      </c>
      <c r="AE300" s="251">
        <f t="shared" si="221"/>
        <v>3.2827911954022957E-3</v>
      </c>
      <c r="AF300" s="251">
        <f t="shared" si="221"/>
        <v>2.0505611671631359</v>
      </c>
    </row>
    <row r="301" spans="1:32" x14ac:dyDescent="0.2">
      <c r="A301" s="74">
        <v>42223.052089062498</v>
      </c>
      <c r="B301" s="9">
        <f t="shared" si="181"/>
        <v>574.79885057471256</v>
      </c>
      <c r="C301" s="9">
        <f t="shared" si="182"/>
        <v>14650473.103448274</v>
      </c>
      <c r="D301" s="251">
        <f t="shared" ref="D301:F320" si="222">D106*$C106/1000000</f>
        <v>742.31227936383266</v>
      </c>
      <c r="E301" s="66">
        <f t="shared" si="222"/>
        <v>5.7895176300839291</v>
      </c>
      <c r="F301" s="66">
        <f t="shared" si="222"/>
        <v>4.1986919090301873</v>
      </c>
      <c r="G301" s="13">
        <f t="shared" si="178"/>
        <v>736.52276173374867</v>
      </c>
      <c r="H301" s="251">
        <f t="shared" si="206"/>
        <v>62.600998975128192</v>
      </c>
      <c r="I301" s="251">
        <f t="shared" ref="I301:AF301" si="223">I106*$C106/1000000</f>
        <v>1.3859565613406339</v>
      </c>
      <c r="J301" s="251">
        <f t="shared" si="223"/>
        <v>8.1338503609459554E-4</v>
      </c>
      <c r="K301" s="251">
        <f t="shared" si="223"/>
        <v>2.7134967231504217E-4</v>
      </c>
      <c r="L301" s="251">
        <f t="shared" si="223"/>
        <v>4.9291133187332491E-2</v>
      </c>
      <c r="M301" s="251">
        <f t="shared" si="223"/>
        <v>3.2535401443783822E-3</v>
      </c>
      <c r="N301" s="251">
        <f t="shared" si="223"/>
        <v>5.7696111893643307E-3</v>
      </c>
      <c r="O301" s="251">
        <f t="shared" si="223"/>
        <v>621.34546815350416</v>
      </c>
      <c r="P301" s="251">
        <f t="shared" si="223"/>
        <v>1.6267700721891911E-3</v>
      </c>
      <c r="Q301" s="251">
        <f t="shared" si="223"/>
        <v>1.5161497072803259E-2</v>
      </c>
      <c r="R301" s="251">
        <f t="shared" si="223"/>
        <v>0.13968710303387719</v>
      </c>
      <c r="S301" s="251">
        <f t="shared" si="223"/>
        <v>0.2048691597131076</v>
      </c>
      <c r="T301" s="251">
        <f t="shared" si="223"/>
        <v>1.660342402441821E-3</v>
      </c>
      <c r="U301" s="251">
        <f t="shared" si="223"/>
        <v>72.348525845939662</v>
      </c>
      <c r="V301" s="251">
        <f t="shared" si="223"/>
        <v>1.9332980466300251</v>
      </c>
      <c r="W301" s="251">
        <f t="shared" si="223"/>
        <v>1.6267700721891911E-3</v>
      </c>
      <c r="X301" s="251">
        <f t="shared" si="223"/>
        <v>1.6267700721891911E-3</v>
      </c>
      <c r="Y301" s="251">
        <f t="shared" si="223"/>
        <v>5.8087059150955375E-3</v>
      </c>
      <c r="Z301" s="251">
        <f t="shared" si="223"/>
        <v>14.190637286362652</v>
      </c>
      <c r="AA301" s="251">
        <f t="shared" si="223"/>
        <v>1.6267700721891911E-3</v>
      </c>
      <c r="AB301" s="251">
        <f t="shared" si="223"/>
        <v>8.1338503609459554E-4</v>
      </c>
      <c r="AC301" s="251">
        <f t="shared" si="223"/>
        <v>28.638130447942224</v>
      </c>
      <c r="AD301" s="251">
        <f t="shared" si="223"/>
        <v>8.1338503609459554E-4</v>
      </c>
      <c r="AE301" s="251">
        <f t="shared" si="223"/>
        <v>3.2535401443783822E-3</v>
      </c>
      <c r="AF301" s="251">
        <f t="shared" si="223"/>
        <v>2.032289804241135</v>
      </c>
    </row>
    <row r="302" spans="1:32" x14ac:dyDescent="0.2">
      <c r="A302" s="74">
        <v>42223.062505787035</v>
      </c>
      <c r="B302" s="9">
        <f t="shared" si="181"/>
        <v>566.45114942528744</v>
      </c>
      <c r="C302" s="9">
        <f t="shared" si="182"/>
        <v>14437706.896551726</v>
      </c>
      <c r="D302" s="251">
        <f t="shared" si="222"/>
        <v>730.50340892392273</v>
      </c>
      <c r="E302" s="66">
        <f t="shared" si="222"/>
        <v>5.6541425902184264</v>
      </c>
      <c r="F302" s="66">
        <f t="shared" si="222"/>
        <v>4.1005148032874956</v>
      </c>
      <c r="G302" s="13">
        <f t="shared" si="178"/>
        <v>724.84926633370435</v>
      </c>
      <c r="H302" s="251">
        <f t="shared" si="206"/>
        <v>60.714749092325007</v>
      </c>
      <c r="I302" s="251">
        <f t="shared" ref="I302:AF302" si="224">I107*$C107/1000000</f>
        <v>1.3535490385155204</v>
      </c>
      <c r="J302" s="251">
        <f t="shared" si="224"/>
        <v>7.9436582953494453E-4</v>
      </c>
      <c r="K302" s="251">
        <f t="shared" si="224"/>
        <v>2.650047615549022E-4</v>
      </c>
      <c r="L302" s="251">
        <f t="shared" si="224"/>
        <v>4.8138569269817633E-2</v>
      </c>
      <c r="M302" s="251">
        <f t="shared" si="224"/>
        <v>3.1774633181397781E-3</v>
      </c>
      <c r="N302" s="251">
        <f t="shared" si="224"/>
        <v>5.6347016175012062E-3</v>
      </c>
      <c r="O302" s="251">
        <f t="shared" si="224"/>
        <v>611.41360044493922</v>
      </c>
      <c r="P302" s="251">
        <f t="shared" si="224"/>
        <v>1.5887316590698891E-3</v>
      </c>
      <c r="Q302" s="251">
        <f t="shared" si="224"/>
        <v>1.4806979062531363E-2</v>
      </c>
      <c r="R302" s="251">
        <f t="shared" si="224"/>
        <v>0.1364208296843247</v>
      </c>
      <c r="S302" s="251">
        <f t="shared" si="224"/>
        <v>0.20007874841540996</v>
      </c>
      <c r="T302" s="251">
        <f t="shared" si="224"/>
        <v>1.6215189747778335E-3</v>
      </c>
      <c r="U302" s="251">
        <f t="shared" si="224"/>
        <v>71.217482260845145</v>
      </c>
      <c r="V302" s="251">
        <f t="shared" si="224"/>
        <v>1.8880921561125723</v>
      </c>
      <c r="W302" s="251">
        <f t="shared" si="224"/>
        <v>1.5887316590698891E-3</v>
      </c>
      <c r="X302" s="251">
        <f t="shared" si="224"/>
        <v>1.5887316590698891E-3</v>
      </c>
      <c r="Y302" s="251">
        <f t="shared" si="224"/>
        <v>5.6728821997074162E-3</v>
      </c>
      <c r="Z302" s="251">
        <f t="shared" si="224"/>
        <v>13.997123969966662</v>
      </c>
      <c r="AA302" s="251">
        <f t="shared" si="224"/>
        <v>1.5887316590698891E-3</v>
      </c>
      <c r="AB302" s="251">
        <f t="shared" si="224"/>
        <v>7.9436582953494453E-4</v>
      </c>
      <c r="AC302" s="251">
        <f t="shared" si="224"/>
        <v>28.221059657953354</v>
      </c>
      <c r="AD302" s="251">
        <f t="shared" si="224"/>
        <v>7.9436582953494453E-4</v>
      </c>
      <c r="AE302" s="251">
        <f t="shared" si="224"/>
        <v>3.1774633181397781E-3</v>
      </c>
      <c r="AF302" s="251">
        <f t="shared" si="224"/>
        <v>1.9847692108435451</v>
      </c>
    </row>
    <row r="303" spans="1:32" x14ac:dyDescent="0.2">
      <c r="A303" s="74">
        <v>42223.072922511572</v>
      </c>
      <c r="B303" s="9">
        <f t="shared" si="181"/>
        <v>558.10344827586209</v>
      </c>
      <c r="C303" s="9">
        <f t="shared" si="182"/>
        <v>14224940.689655174</v>
      </c>
      <c r="D303" s="251">
        <f t="shared" si="222"/>
        <v>718.72484926955951</v>
      </c>
      <c r="E303" s="66">
        <f t="shared" si="222"/>
        <v>5.5202794002820106</v>
      </c>
      <c r="F303" s="66">
        <f t="shared" si="222"/>
        <v>4.0034341260334143</v>
      </c>
      <c r="G303" s="13">
        <f t="shared" si="178"/>
        <v>713.20456986927718</v>
      </c>
      <c r="H303" s="251">
        <f t="shared" si="206"/>
        <v>58.857298145139268</v>
      </c>
      <c r="I303" s="251">
        <f t="shared" ref="I303:AF303" si="225">I108*$C108/1000000</f>
        <v>1.3215034384727284</v>
      </c>
      <c r="J303" s="251">
        <f t="shared" si="225"/>
        <v>7.7555902687276974E-4</v>
      </c>
      <c r="K303" s="251">
        <f t="shared" si="225"/>
        <v>2.5873070989029638E-4</v>
      </c>
      <c r="L303" s="251">
        <f t="shared" si="225"/>
        <v>4.6998877028489851E-2</v>
      </c>
      <c r="M303" s="251">
        <f t="shared" si="225"/>
        <v>3.1022361074910789E-3</v>
      </c>
      <c r="N303" s="251">
        <f t="shared" si="225"/>
        <v>5.50129869728418E-3</v>
      </c>
      <c r="O303" s="251">
        <f t="shared" si="225"/>
        <v>601.50850009788689</v>
      </c>
      <c r="P303" s="251">
        <f t="shared" si="225"/>
        <v>1.5511180537455395E-3</v>
      </c>
      <c r="Q303" s="251">
        <f t="shared" si="225"/>
        <v>1.4456420260908428E-2</v>
      </c>
      <c r="R303" s="251">
        <f t="shared" si="225"/>
        <v>0.13319103362879034</v>
      </c>
      <c r="S303" s="251">
        <f t="shared" si="225"/>
        <v>0.195341835775869</v>
      </c>
      <c r="T303" s="251">
        <f t="shared" si="225"/>
        <v>1.5831291218438622E-3</v>
      </c>
      <c r="U303" s="251">
        <f t="shared" si="225"/>
        <v>70.08880655773055</v>
      </c>
      <c r="V303" s="251">
        <f t="shared" si="225"/>
        <v>1.8433911187973124</v>
      </c>
      <c r="W303" s="251">
        <f t="shared" si="225"/>
        <v>1.5511180537455395E-3</v>
      </c>
      <c r="X303" s="251">
        <f t="shared" si="225"/>
        <v>1.5511180537455395E-3</v>
      </c>
      <c r="Y303" s="251">
        <f t="shared" si="225"/>
        <v>5.5385753449952481E-3</v>
      </c>
      <c r="Z303" s="251">
        <f t="shared" si="225"/>
        <v>13.803240028565101</v>
      </c>
      <c r="AA303" s="251">
        <f t="shared" si="225"/>
        <v>1.5511180537455395E-3</v>
      </c>
      <c r="AB303" s="251">
        <f t="shared" si="225"/>
        <v>7.7555902687276974E-4</v>
      </c>
      <c r="AC303" s="251">
        <f t="shared" si="225"/>
        <v>27.804023185094621</v>
      </c>
      <c r="AD303" s="251">
        <f t="shared" si="225"/>
        <v>7.7555902687276974E-4</v>
      </c>
      <c r="AE303" s="251">
        <f t="shared" si="225"/>
        <v>3.1022361074910789E-3</v>
      </c>
      <c r="AF303" s="251">
        <f t="shared" si="225"/>
        <v>1.9377793209333165</v>
      </c>
    </row>
    <row r="304" spans="1:32" x14ac:dyDescent="0.2">
      <c r="A304" s="74">
        <v>42223.083339236109</v>
      </c>
      <c r="B304" s="9">
        <f t="shared" si="181"/>
        <v>566.45114942528744</v>
      </c>
      <c r="C304" s="9">
        <f t="shared" si="182"/>
        <v>14437706.896551726</v>
      </c>
      <c r="D304" s="251">
        <f t="shared" si="222"/>
        <v>728.44660561898604</v>
      </c>
      <c r="E304" s="66">
        <f t="shared" si="222"/>
        <v>5.5515527736018946</v>
      </c>
      <c r="F304" s="66">
        <f t="shared" si="222"/>
        <v>4.0261142987034066</v>
      </c>
      <c r="G304" s="13">
        <f t="shared" si="178"/>
        <v>722.89505284538404</v>
      </c>
      <c r="H304" s="251">
        <f t="shared" si="206"/>
        <v>58.760535604004609</v>
      </c>
      <c r="I304" s="251">
        <f t="shared" ref="I304:AF304" si="226">I109*$C109/1000000</f>
        <v>1.3289899925722826</v>
      </c>
      <c r="J304" s="251">
        <f t="shared" si="226"/>
        <v>7.799527079204641E-4</v>
      </c>
      <c r="K304" s="251">
        <f t="shared" si="226"/>
        <v>2.6019646578651139E-4</v>
      </c>
      <c r="L304" s="251">
        <f t="shared" si="226"/>
        <v>4.7265134099980136E-2</v>
      </c>
      <c r="M304" s="251">
        <f t="shared" si="226"/>
        <v>3.1198108316818564E-3</v>
      </c>
      <c r="N304" s="251">
        <f t="shared" si="226"/>
        <v>5.5324645415158269E-3</v>
      </c>
      <c r="O304" s="251">
        <f t="shared" si="226"/>
        <v>609.59724377085695</v>
      </c>
      <c r="P304" s="251">
        <f t="shared" si="226"/>
        <v>1.5599054158409282E-3</v>
      </c>
      <c r="Q304" s="251">
        <f t="shared" si="226"/>
        <v>1.4538318475637451E-2</v>
      </c>
      <c r="R304" s="251">
        <f t="shared" si="226"/>
        <v>0.13394558473309159</v>
      </c>
      <c r="S304" s="251">
        <f t="shared" si="226"/>
        <v>0.19644848232620446</v>
      </c>
      <c r="T304" s="251">
        <f t="shared" si="226"/>
        <v>1.5920978323838528E-3</v>
      </c>
      <c r="U304" s="251">
        <f t="shared" si="226"/>
        <v>71.056804555060921</v>
      </c>
      <c r="V304" s="251">
        <f t="shared" si="226"/>
        <v>1.8538342602494935</v>
      </c>
      <c r="W304" s="251">
        <f t="shared" si="226"/>
        <v>1.5599054158409282E-3</v>
      </c>
      <c r="X304" s="251">
        <f t="shared" si="226"/>
        <v>1.5599054158409282E-3</v>
      </c>
      <c r="Y304" s="251">
        <f t="shared" si="226"/>
        <v>5.5699523681248175E-3</v>
      </c>
      <c r="Z304" s="251">
        <f t="shared" si="226"/>
        <v>14.022273523915494</v>
      </c>
      <c r="AA304" s="251">
        <f t="shared" si="226"/>
        <v>1.5599054158409282E-3</v>
      </c>
      <c r="AB304" s="251">
        <f t="shared" si="226"/>
        <v>7.799527079204641E-4</v>
      </c>
      <c r="AC304" s="251">
        <f t="shared" si="226"/>
        <v>28.21873099555069</v>
      </c>
      <c r="AD304" s="251">
        <f t="shared" si="226"/>
        <v>7.799527079204641E-4</v>
      </c>
      <c r="AE304" s="251">
        <f t="shared" si="226"/>
        <v>3.1198108316818564E-3</v>
      </c>
      <c r="AF304" s="251">
        <f t="shared" si="226"/>
        <v>1.9487571884869044</v>
      </c>
    </row>
    <row r="305" spans="1:32" x14ac:dyDescent="0.2">
      <c r="A305" s="74">
        <v>42223.093755960646</v>
      </c>
      <c r="B305" s="9">
        <f t="shared" si="181"/>
        <v>566.45114942528744</v>
      </c>
      <c r="C305" s="9">
        <f t="shared" si="182"/>
        <v>14437706.896551726</v>
      </c>
      <c r="D305" s="251">
        <f t="shared" si="222"/>
        <v>727.41820396651758</v>
      </c>
      <c r="E305" s="66">
        <f t="shared" si="222"/>
        <v>5.5002578652936274</v>
      </c>
      <c r="F305" s="66">
        <f t="shared" si="222"/>
        <v>3.9889140464113622</v>
      </c>
      <c r="G305" s="13">
        <f t="shared" si="178"/>
        <v>721.91794610122395</v>
      </c>
      <c r="H305" s="251">
        <f t="shared" si="206"/>
        <v>57.783428859844555</v>
      </c>
      <c r="I305" s="251">
        <f t="shared" ref="I305:AF305" si="227">I110*$C110/1000000</f>
        <v>1.3167104696006637</v>
      </c>
      <c r="J305" s="251">
        <f t="shared" si="227"/>
        <v>7.7274614711322421E-4</v>
      </c>
      <c r="K305" s="251">
        <f t="shared" si="227"/>
        <v>2.5779231790231598E-4</v>
      </c>
      <c r="L305" s="251">
        <f t="shared" si="227"/>
        <v>4.6828416515061394E-2</v>
      </c>
      <c r="M305" s="251">
        <f t="shared" si="227"/>
        <v>3.0909845884528968E-3</v>
      </c>
      <c r="N305" s="251">
        <f t="shared" si="227"/>
        <v>5.4813460035231364E-3</v>
      </c>
      <c r="O305" s="251">
        <f t="shared" si="227"/>
        <v>608.68906543381581</v>
      </c>
      <c r="P305" s="251">
        <f t="shared" si="227"/>
        <v>1.5454922942264484E-3</v>
      </c>
      <c r="Q305" s="251">
        <f t="shared" si="227"/>
        <v>1.4403988182190497E-2</v>
      </c>
      <c r="R305" s="251">
        <f t="shared" si="227"/>
        <v>0.13270796225747508</v>
      </c>
      <c r="S305" s="251">
        <f t="shared" si="227"/>
        <v>0.19463334928160173</v>
      </c>
      <c r="T305" s="251">
        <f t="shared" si="227"/>
        <v>1.5773872611868627E-3</v>
      </c>
      <c r="U305" s="251">
        <f t="shared" si="227"/>
        <v>70.976465702168824</v>
      </c>
      <c r="V305" s="251">
        <f t="shared" si="227"/>
        <v>1.8367053123179538</v>
      </c>
      <c r="W305" s="251">
        <f t="shared" si="227"/>
        <v>1.5454922942264484E-3</v>
      </c>
      <c r="X305" s="251">
        <f t="shared" si="227"/>
        <v>1.5454922942264484E-3</v>
      </c>
      <c r="Y305" s="251">
        <f t="shared" si="227"/>
        <v>5.5184874523335195E-3</v>
      </c>
      <c r="Z305" s="251">
        <f t="shared" si="227"/>
        <v>14.034848300889909</v>
      </c>
      <c r="AA305" s="251">
        <f t="shared" si="227"/>
        <v>1.5454922942264484E-3</v>
      </c>
      <c r="AB305" s="251">
        <f t="shared" si="227"/>
        <v>7.7274614711322421E-4</v>
      </c>
      <c r="AC305" s="251">
        <f t="shared" si="227"/>
        <v>28.217566664349356</v>
      </c>
      <c r="AD305" s="251">
        <f t="shared" si="227"/>
        <v>7.7274614711322421E-4</v>
      </c>
      <c r="AE305" s="251">
        <f t="shared" si="227"/>
        <v>3.0909845884528968E-3</v>
      </c>
      <c r="AF305" s="251">
        <f t="shared" si="227"/>
        <v>1.9307511773085844</v>
      </c>
    </row>
    <row r="306" spans="1:32" x14ac:dyDescent="0.2">
      <c r="A306" s="74">
        <v>42223.104172685184</v>
      </c>
      <c r="B306" s="9">
        <f t="shared" si="181"/>
        <v>574.79885057471256</v>
      </c>
      <c r="C306" s="9">
        <f t="shared" si="182"/>
        <v>14650473.103448274</v>
      </c>
      <c r="D306" s="251">
        <f t="shared" si="222"/>
        <v>737.09449413762411</v>
      </c>
      <c r="E306" s="66">
        <f t="shared" si="222"/>
        <v>5.5292634637198805</v>
      </c>
      <c r="F306" s="66">
        <f t="shared" si="222"/>
        <v>4.0099495763484425</v>
      </c>
      <c r="G306" s="13">
        <f t="shared" si="178"/>
        <v>731.56523067390447</v>
      </c>
      <c r="H306" s="251">
        <f t="shared" si="206"/>
        <v>57.643467915283843</v>
      </c>
      <c r="I306" s="251">
        <f t="shared" ref="I306:AF306" si="228">I111*$C111/1000000</f>
        <v>1.3236541395267358</v>
      </c>
      <c r="J306" s="251">
        <f t="shared" si="228"/>
        <v>7.7682122231470367E-4</v>
      </c>
      <c r="K306" s="251">
        <f t="shared" si="228"/>
        <v>2.5915178515522962E-4</v>
      </c>
      <c r="L306" s="251">
        <f t="shared" si="228"/>
        <v>4.7075366072271044E-2</v>
      </c>
      <c r="M306" s="251">
        <f t="shared" si="228"/>
        <v>3.1072848892588147E-3</v>
      </c>
      <c r="N306" s="251">
        <f t="shared" si="228"/>
        <v>5.5102518702856316E-3</v>
      </c>
      <c r="O306" s="251">
        <f t="shared" si="228"/>
        <v>616.73765806451638</v>
      </c>
      <c r="P306" s="251">
        <f t="shared" si="228"/>
        <v>1.5536424446294073E-3</v>
      </c>
      <c r="Q306" s="251">
        <f t="shared" si="228"/>
        <v>1.4479947583946075E-2</v>
      </c>
      <c r="R306" s="251">
        <f t="shared" si="228"/>
        <v>0.13340779742074904</v>
      </c>
      <c r="S306" s="251">
        <f t="shared" si="228"/>
        <v>0.19565974784470211</v>
      </c>
      <c r="T306" s="251">
        <f t="shared" si="228"/>
        <v>1.5857056096318276E-3</v>
      </c>
      <c r="U306" s="251">
        <f t="shared" si="228"/>
        <v>71.940911876529185</v>
      </c>
      <c r="V306" s="251">
        <f t="shared" si="228"/>
        <v>1.8463911739668453</v>
      </c>
      <c r="W306" s="251">
        <f t="shared" si="228"/>
        <v>1.5536424446294073E-3</v>
      </c>
      <c r="X306" s="251">
        <f t="shared" si="228"/>
        <v>1.5536424446294073E-3</v>
      </c>
      <c r="Y306" s="251">
        <f t="shared" si="228"/>
        <v>5.5475891844491559E-3</v>
      </c>
      <c r="Z306" s="251">
        <f t="shared" si="228"/>
        <v>14.254437733748636</v>
      </c>
      <c r="AA306" s="251">
        <f t="shared" si="228"/>
        <v>1.5536424446294073E-3</v>
      </c>
      <c r="AB306" s="251">
        <f t="shared" si="228"/>
        <v>7.7682122231470367E-4</v>
      </c>
      <c r="AC306" s="251">
        <f t="shared" si="228"/>
        <v>28.632222999110191</v>
      </c>
      <c r="AD306" s="251">
        <f t="shared" si="228"/>
        <v>7.7682122231470367E-4</v>
      </c>
      <c r="AE306" s="251">
        <f t="shared" si="228"/>
        <v>3.1072848892588147E-3</v>
      </c>
      <c r="AF306" s="251">
        <f t="shared" si="228"/>
        <v>1.9409329896311303</v>
      </c>
    </row>
    <row r="307" spans="1:32" x14ac:dyDescent="0.2">
      <c r="A307" s="74">
        <v>42223.114589409721</v>
      </c>
      <c r="B307" s="9">
        <f t="shared" si="181"/>
        <v>558.10344827586209</v>
      </c>
      <c r="C307" s="9">
        <f t="shared" si="182"/>
        <v>14224940.689655174</v>
      </c>
      <c r="D307" s="251">
        <f t="shared" si="222"/>
        <v>714.67186423077817</v>
      </c>
      <c r="E307" s="66">
        <f t="shared" si="222"/>
        <v>5.3181234669071147</v>
      </c>
      <c r="F307" s="66">
        <f t="shared" si="222"/>
        <v>3.8568259738424486</v>
      </c>
      <c r="G307" s="13">
        <f t="shared" si="178"/>
        <v>709.3537407638712</v>
      </c>
      <c r="H307" s="251">
        <f t="shared" si="206"/>
        <v>55.006469039733268</v>
      </c>
      <c r="I307" s="251">
        <f t="shared" ref="I307:AF307" si="229">I112*$C112/1000000</f>
        <v>1.2731091921508952</v>
      </c>
      <c r="J307" s="251">
        <f t="shared" si="229"/>
        <v>7.4715759143876236E-4</v>
      </c>
      <c r="K307" s="251">
        <f t="shared" si="229"/>
        <v>2.492558365445831E-4</v>
      </c>
      <c r="L307" s="251">
        <f t="shared" si="229"/>
        <v>4.5277750041189002E-2</v>
      </c>
      <c r="M307" s="251">
        <f t="shared" si="229"/>
        <v>2.9886303657550494E-3</v>
      </c>
      <c r="N307" s="251">
        <f t="shared" si="229"/>
        <v>5.2998378486056206E-3</v>
      </c>
      <c r="O307" s="251">
        <f t="shared" si="229"/>
        <v>597.92932147274792</v>
      </c>
      <c r="P307" s="251">
        <f t="shared" si="229"/>
        <v>1.4943151828775247E-3</v>
      </c>
      <c r="Q307" s="251">
        <f t="shared" si="229"/>
        <v>1.3927017504418529E-2</v>
      </c>
      <c r="R307" s="251">
        <f t="shared" si="229"/>
        <v>0.12831349831436048</v>
      </c>
      <c r="S307" s="251">
        <f t="shared" si="229"/>
        <v>0.18818830091377145</v>
      </c>
      <c r="T307" s="251">
        <f t="shared" si="229"/>
        <v>1.5251539865159338E-3</v>
      </c>
      <c r="U307" s="251">
        <f t="shared" si="229"/>
        <v>69.772186910122102</v>
      </c>
      <c r="V307" s="251">
        <f t="shared" si="229"/>
        <v>1.7758850334755394</v>
      </c>
      <c r="W307" s="251">
        <f t="shared" si="229"/>
        <v>1.4943151828775247E-3</v>
      </c>
      <c r="X307" s="251">
        <f t="shared" si="229"/>
        <v>1.4943151828775247E-3</v>
      </c>
      <c r="Y307" s="251">
        <f t="shared" si="229"/>
        <v>5.335749403181959E-3</v>
      </c>
      <c r="Z307" s="251">
        <f t="shared" si="229"/>
        <v>13.852797886451645</v>
      </c>
      <c r="AA307" s="251">
        <f t="shared" si="229"/>
        <v>1.4943151828775247E-3</v>
      </c>
      <c r="AB307" s="251">
        <f t="shared" si="229"/>
        <v>7.4715759143876236E-4</v>
      </c>
      <c r="AC307" s="251">
        <f t="shared" si="229"/>
        <v>27.799434494549576</v>
      </c>
      <c r="AD307" s="251">
        <f t="shared" si="229"/>
        <v>7.4715759143876236E-4</v>
      </c>
      <c r="AE307" s="251">
        <f t="shared" si="229"/>
        <v>2.9886303657550494E-3</v>
      </c>
      <c r="AF307" s="251">
        <f t="shared" si="229"/>
        <v>1.8668166831947568</v>
      </c>
    </row>
    <row r="308" spans="1:32" x14ac:dyDescent="0.2">
      <c r="A308" s="74">
        <v>42223.125006134258</v>
      </c>
      <c r="B308" s="9">
        <f t="shared" si="181"/>
        <v>558.10344827586209</v>
      </c>
      <c r="C308" s="9">
        <f t="shared" si="182"/>
        <v>14224940.689655174</v>
      </c>
      <c r="D308" s="251">
        <f t="shared" si="222"/>
        <v>713.65861797108312</v>
      </c>
      <c r="E308" s="66">
        <f t="shared" si="222"/>
        <v>5.2675844835633914</v>
      </c>
      <c r="F308" s="66">
        <f t="shared" si="222"/>
        <v>3.820173935794708</v>
      </c>
      <c r="G308" s="13">
        <f t="shared" si="178"/>
        <v>708.39103348751973</v>
      </c>
      <c r="H308" s="251">
        <f t="shared" si="206"/>
        <v>54.043761763381688</v>
      </c>
      <c r="I308" s="251">
        <f t="shared" ref="I308:AF308" si="230">I113*$C113/1000000</f>
        <v>1.2610106305704374</v>
      </c>
      <c r="J308" s="251">
        <f t="shared" si="230"/>
        <v>7.4005723258026063E-4</v>
      </c>
      <c r="K308" s="251">
        <f t="shared" si="230"/>
        <v>2.468871182081548E-4</v>
      </c>
      <c r="L308" s="251">
        <f t="shared" si="230"/>
        <v>4.4847468294363799E-2</v>
      </c>
      <c r="M308" s="251">
        <f t="shared" si="230"/>
        <v>2.9602289303210425E-3</v>
      </c>
      <c r="N308" s="251">
        <f t="shared" si="230"/>
        <v>5.249472636435981E-3</v>
      </c>
      <c r="O308" s="251">
        <f t="shared" si="230"/>
        <v>597.03452681646309</v>
      </c>
      <c r="P308" s="251">
        <f t="shared" si="230"/>
        <v>1.4801144651605213E-3</v>
      </c>
      <c r="Q308" s="251">
        <f t="shared" si="230"/>
        <v>1.3794666815296055E-2</v>
      </c>
      <c r="R308" s="251">
        <f t="shared" si="230"/>
        <v>0.12709411448575303</v>
      </c>
      <c r="S308" s="251">
        <f t="shared" si="230"/>
        <v>0.18639991719824708</v>
      </c>
      <c r="T308" s="251">
        <f t="shared" si="230"/>
        <v>1.5106602026839519E-3</v>
      </c>
      <c r="U308" s="251">
        <f t="shared" si="230"/>
        <v>69.693031998219965</v>
      </c>
      <c r="V308" s="251">
        <f t="shared" si="230"/>
        <v>1.7590085121450962</v>
      </c>
      <c r="W308" s="251">
        <f t="shared" si="230"/>
        <v>1.4801144651605213E-3</v>
      </c>
      <c r="X308" s="251">
        <f t="shared" si="230"/>
        <v>1.4801144651605213E-3</v>
      </c>
      <c r="Y308" s="251">
        <f t="shared" si="230"/>
        <v>5.2850429177286372E-3</v>
      </c>
      <c r="Z308" s="251">
        <f t="shared" si="230"/>
        <v>13.865187350923279</v>
      </c>
      <c r="AA308" s="251">
        <f t="shared" si="230"/>
        <v>1.4801144651605213E-3</v>
      </c>
      <c r="AB308" s="251">
        <f t="shared" si="230"/>
        <v>7.4005723258026063E-4</v>
      </c>
      <c r="AC308" s="251">
        <f t="shared" si="230"/>
        <v>27.798287321913314</v>
      </c>
      <c r="AD308" s="251">
        <f t="shared" si="230"/>
        <v>7.4005723258026063E-4</v>
      </c>
      <c r="AE308" s="251">
        <f t="shared" si="230"/>
        <v>2.9602289303210425E-3</v>
      </c>
      <c r="AF308" s="251">
        <f t="shared" si="230"/>
        <v>1.8490760237601169</v>
      </c>
    </row>
    <row r="309" spans="1:32" x14ac:dyDescent="0.2">
      <c r="A309" s="74">
        <v>42223.135422858795</v>
      </c>
      <c r="B309" s="9">
        <f t="shared" si="181"/>
        <v>550.94827586206895</v>
      </c>
      <c r="C309" s="9">
        <f t="shared" si="182"/>
        <v>14042569.655172413</v>
      </c>
      <c r="D309" s="251">
        <f t="shared" si="222"/>
        <v>703.50889258688312</v>
      </c>
      <c r="E309" s="66">
        <f t="shared" si="222"/>
        <v>5.1501603014989019</v>
      </c>
      <c r="F309" s="66">
        <f t="shared" si="222"/>
        <v>3.7350152067502096</v>
      </c>
      <c r="G309" s="13">
        <f t="shared" si="178"/>
        <v>698.35873228538389</v>
      </c>
      <c r="H309" s="251">
        <f t="shared" si="206"/>
        <v>52.400528147452995</v>
      </c>
      <c r="I309" s="251">
        <f t="shared" ref="I309:AF309" si="231">I114*$C114/1000000</f>
        <v>1.2329003757977999</v>
      </c>
      <c r="J309" s="251">
        <f t="shared" si="231"/>
        <v>7.2355999072532603E-4</v>
      </c>
      <c r="K309" s="251">
        <f t="shared" si="231"/>
        <v>2.4138354859131969E-4</v>
      </c>
      <c r="L309" s="251">
        <f t="shared" si="231"/>
        <v>4.3847735437954755E-2</v>
      </c>
      <c r="M309" s="251">
        <f t="shared" si="231"/>
        <v>2.8942399629013041E-3</v>
      </c>
      <c r="N309" s="251">
        <f t="shared" si="231"/>
        <v>5.1324522008783114E-3</v>
      </c>
      <c r="O309" s="251">
        <f t="shared" si="231"/>
        <v>588.49691508120168</v>
      </c>
      <c r="P309" s="251">
        <f t="shared" si="231"/>
        <v>1.4471199814506521E-3</v>
      </c>
      <c r="Q309" s="251">
        <f t="shared" si="231"/>
        <v>1.3487158227120074E-2</v>
      </c>
      <c r="R309" s="251">
        <f t="shared" si="231"/>
        <v>0.12426095205897703</v>
      </c>
      <c r="S309" s="251">
        <f t="shared" si="231"/>
        <v>0.18224471895089289</v>
      </c>
      <c r="T309" s="251">
        <f t="shared" si="231"/>
        <v>1.4769847980974575E-3</v>
      </c>
      <c r="U309" s="251">
        <f t="shared" si="231"/>
        <v>68.721391482647107</v>
      </c>
      <c r="V309" s="251">
        <f t="shared" si="231"/>
        <v>1.719796965291388</v>
      </c>
      <c r="W309" s="251">
        <f t="shared" si="231"/>
        <v>1.4471199814506521E-3</v>
      </c>
      <c r="X309" s="251">
        <f t="shared" si="231"/>
        <v>1.4471199814506521E-3</v>
      </c>
      <c r="Y309" s="251">
        <f t="shared" si="231"/>
        <v>5.1672295549384517E-3</v>
      </c>
      <c r="Z309" s="251">
        <f t="shared" si="231"/>
        <v>13.699659163915493</v>
      </c>
      <c r="AA309" s="251">
        <f t="shared" si="231"/>
        <v>1.4471199814506521E-3</v>
      </c>
      <c r="AB309" s="251">
        <f t="shared" si="231"/>
        <v>7.2355999072532603E-4</v>
      </c>
      <c r="AC309" s="251">
        <f t="shared" si="231"/>
        <v>27.44076655761965</v>
      </c>
      <c r="AD309" s="251">
        <f t="shared" si="231"/>
        <v>7.2355999072532603E-4</v>
      </c>
      <c r="AE309" s="251">
        <f t="shared" si="231"/>
        <v>2.8942399629013041E-3</v>
      </c>
      <c r="AF309" s="251">
        <f t="shared" si="231"/>
        <v>1.8078567058084836</v>
      </c>
    </row>
    <row r="310" spans="1:32" x14ac:dyDescent="0.2">
      <c r="A310" s="74">
        <v>42223.145839583332</v>
      </c>
      <c r="B310" s="9">
        <f t="shared" si="181"/>
        <v>558.10344827586209</v>
      </c>
      <c r="C310" s="9">
        <f t="shared" si="182"/>
        <v>14224940.689655174</v>
      </c>
      <c r="D310" s="251">
        <f t="shared" si="222"/>
        <v>711.63212545169256</v>
      </c>
      <c r="E310" s="66">
        <f t="shared" si="222"/>
        <v>5.1665065168759439</v>
      </c>
      <c r="F310" s="66">
        <f t="shared" si="222"/>
        <v>3.7468698596992249</v>
      </c>
      <c r="G310" s="13">
        <f t="shared" si="178"/>
        <v>706.4656189348168</v>
      </c>
      <c r="H310" s="251">
        <f t="shared" si="206"/>
        <v>52.118347210678742</v>
      </c>
      <c r="I310" s="251">
        <f t="shared" ref="I310:AF310" si="232">I115*$C115/1000000</f>
        <v>1.236813507409521</v>
      </c>
      <c r="J310" s="251">
        <f t="shared" si="232"/>
        <v>7.2585651486325683E-4</v>
      </c>
      <c r="K310" s="251">
        <f t="shared" si="232"/>
        <v>2.4214968153529813E-4</v>
      </c>
      <c r="L310" s="251">
        <f t="shared" si="232"/>
        <v>4.3986904800713371E-2</v>
      </c>
      <c r="M310" s="251">
        <f t="shared" si="232"/>
        <v>2.9034260594530273E-3</v>
      </c>
      <c r="N310" s="251">
        <f t="shared" si="232"/>
        <v>5.1487422120967017E-3</v>
      </c>
      <c r="O310" s="251">
        <f t="shared" si="232"/>
        <v>595.24493750389365</v>
      </c>
      <c r="P310" s="251">
        <f t="shared" si="232"/>
        <v>1.4517130297265137E-3</v>
      </c>
      <c r="Q310" s="251">
        <f t="shared" si="232"/>
        <v>1.3529965437051107E-2</v>
      </c>
      <c r="R310" s="251">
        <f t="shared" si="232"/>
        <v>0.12465534682853811</v>
      </c>
      <c r="S310" s="251">
        <f t="shared" si="232"/>
        <v>0.18282314976719827</v>
      </c>
      <c r="T310" s="251">
        <f t="shared" si="232"/>
        <v>1.4816726350199876E-3</v>
      </c>
      <c r="U310" s="251">
        <f t="shared" si="232"/>
        <v>69.534722174415734</v>
      </c>
      <c r="V310" s="251">
        <f t="shared" si="232"/>
        <v>1.7252554694842097</v>
      </c>
      <c r="W310" s="251">
        <f t="shared" si="232"/>
        <v>1.4517130297265137E-3</v>
      </c>
      <c r="X310" s="251">
        <f t="shared" si="232"/>
        <v>1.4517130297265137E-3</v>
      </c>
      <c r="Y310" s="251">
        <f t="shared" si="232"/>
        <v>5.1836299468219918E-3</v>
      </c>
      <c r="Z310" s="251">
        <f t="shared" si="232"/>
        <v>13.889966279866551</v>
      </c>
      <c r="AA310" s="251">
        <f t="shared" si="232"/>
        <v>1.4517130297265137E-3</v>
      </c>
      <c r="AB310" s="251">
        <f t="shared" si="232"/>
        <v>7.2585651486325683E-4</v>
      </c>
      <c r="AC310" s="251">
        <f t="shared" si="232"/>
        <v>27.79599297664079</v>
      </c>
      <c r="AD310" s="251">
        <f t="shared" si="232"/>
        <v>7.2585651486325683E-4</v>
      </c>
      <c r="AE310" s="251">
        <f t="shared" si="232"/>
        <v>2.9034260594530273E-3</v>
      </c>
      <c r="AF310" s="251">
        <f t="shared" si="232"/>
        <v>1.813594704890837</v>
      </c>
    </row>
    <row r="311" spans="1:32" x14ac:dyDescent="0.2">
      <c r="A311" s="74">
        <v>42223.15625630787</v>
      </c>
      <c r="B311" s="9">
        <f t="shared" si="181"/>
        <v>558.10344827586209</v>
      </c>
      <c r="C311" s="9">
        <f t="shared" si="182"/>
        <v>14224940.689655174</v>
      </c>
      <c r="D311" s="251">
        <f t="shared" si="222"/>
        <v>710.61887919199739</v>
      </c>
      <c r="E311" s="66">
        <f t="shared" si="222"/>
        <v>5.1159675335322206</v>
      </c>
      <c r="F311" s="66">
        <f t="shared" si="222"/>
        <v>3.7102178216514847</v>
      </c>
      <c r="G311" s="13">
        <f t="shared" si="178"/>
        <v>705.50291165846534</v>
      </c>
      <c r="H311" s="251">
        <f t="shared" si="206"/>
        <v>51.155639934327269</v>
      </c>
      <c r="I311" s="251">
        <f t="shared" ref="I311:AF311" si="233">I116*$C116/1000000</f>
        <v>1.2247149458290625</v>
      </c>
      <c r="J311" s="251">
        <f t="shared" si="233"/>
        <v>7.1875615600475509E-4</v>
      </c>
      <c r="K311" s="251">
        <f t="shared" si="233"/>
        <v>2.3978096319886985E-4</v>
      </c>
      <c r="L311" s="251">
        <f t="shared" si="233"/>
        <v>4.3556623053888167E-2</v>
      </c>
      <c r="M311" s="251">
        <f t="shared" si="233"/>
        <v>2.8750246240190204E-3</v>
      </c>
      <c r="N311" s="251">
        <f t="shared" si="233"/>
        <v>5.098376999927063E-3</v>
      </c>
      <c r="O311" s="251">
        <f t="shared" si="233"/>
        <v>594.35014284760894</v>
      </c>
      <c r="P311" s="251">
        <f t="shared" si="233"/>
        <v>1.4375123120095102E-3</v>
      </c>
      <c r="Q311" s="251">
        <f t="shared" si="233"/>
        <v>1.3397614747928634E-2</v>
      </c>
      <c r="R311" s="251">
        <f t="shared" si="233"/>
        <v>0.12343596299993065</v>
      </c>
      <c r="S311" s="251">
        <f t="shared" si="233"/>
        <v>0.18103476605167393</v>
      </c>
      <c r="T311" s="251">
        <f t="shared" si="233"/>
        <v>1.4671788511880059E-3</v>
      </c>
      <c r="U311" s="251">
        <f t="shared" si="233"/>
        <v>69.455567262513625</v>
      </c>
      <c r="V311" s="251">
        <f t="shared" si="233"/>
        <v>1.7083789481537668</v>
      </c>
      <c r="W311" s="251">
        <f t="shared" si="233"/>
        <v>1.4375123120095102E-3</v>
      </c>
      <c r="X311" s="251">
        <f t="shared" si="233"/>
        <v>1.4375123120095102E-3</v>
      </c>
      <c r="Y311" s="251">
        <f t="shared" si="233"/>
        <v>5.1329234613686709E-3</v>
      </c>
      <c r="Z311" s="251">
        <f t="shared" si="233"/>
        <v>13.902355744338186</v>
      </c>
      <c r="AA311" s="251">
        <f t="shared" si="233"/>
        <v>1.4375123120095102E-3</v>
      </c>
      <c r="AB311" s="251">
        <f t="shared" si="233"/>
        <v>7.1875615600475509E-4</v>
      </c>
      <c r="AC311" s="251">
        <f t="shared" si="233"/>
        <v>27.794845804004527</v>
      </c>
      <c r="AD311" s="251">
        <f t="shared" si="233"/>
        <v>7.1875615600475509E-4</v>
      </c>
      <c r="AE311" s="251">
        <f t="shared" si="233"/>
        <v>2.8750246240190204E-3</v>
      </c>
      <c r="AF311" s="251">
        <f t="shared" si="233"/>
        <v>1.7958540454561971</v>
      </c>
    </row>
    <row r="312" spans="1:32" x14ac:dyDescent="0.2">
      <c r="A312" s="74">
        <v>42223.166673032407</v>
      </c>
      <c r="B312" s="9">
        <f t="shared" si="181"/>
        <v>558.10344827586209</v>
      </c>
      <c r="C312" s="9">
        <f t="shared" si="182"/>
        <v>14224940.689655174</v>
      </c>
      <c r="D312" s="251">
        <f t="shared" si="222"/>
        <v>709.60563293230211</v>
      </c>
      <c r="E312" s="66">
        <f t="shared" si="222"/>
        <v>5.0654285501884972</v>
      </c>
      <c r="F312" s="66">
        <f t="shared" si="222"/>
        <v>3.6735657836037436</v>
      </c>
      <c r="G312" s="13">
        <f t="shared" si="178"/>
        <v>704.54020438211364</v>
      </c>
      <c r="H312" s="251">
        <f t="shared" si="206"/>
        <v>50.192932657975689</v>
      </c>
      <c r="I312" s="251">
        <f t="shared" ref="I312:AF312" si="234">I117*$C117/1000000</f>
        <v>1.2126163842486046</v>
      </c>
      <c r="J312" s="251">
        <f t="shared" si="234"/>
        <v>7.1165579714625336E-4</v>
      </c>
      <c r="K312" s="251">
        <f t="shared" si="234"/>
        <v>2.3741224486244149E-4</v>
      </c>
      <c r="L312" s="251">
        <f t="shared" si="234"/>
        <v>4.3126341307062964E-2</v>
      </c>
      <c r="M312" s="251">
        <f t="shared" si="234"/>
        <v>2.8466231885850134E-3</v>
      </c>
      <c r="N312" s="251">
        <f t="shared" si="234"/>
        <v>5.0480117877574233E-3</v>
      </c>
      <c r="O312" s="251">
        <f t="shared" si="234"/>
        <v>593.45534819132411</v>
      </c>
      <c r="P312" s="251">
        <f t="shared" si="234"/>
        <v>1.4233115942925067E-3</v>
      </c>
      <c r="Q312" s="251">
        <f t="shared" si="234"/>
        <v>1.326526405880616E-2</v>
      </c>
      <c r="R312" s="251">
        <f t="shared" si="234"/>
        <v>0.12221657917132318</v>
      </c>
      <c r="S312" s="251">
        <f t="shared" si="234"/>
        <v>0.17924638233614953</v>
      </c>
      <c r="T312" s="251">
        <f t="shared" si="234"/>
        <v>1.452685067356024E-3</v>
      </c>
      <c r="U312" s="251">
        <f t="shared" si="234"/>
        <v>69.376412350611503</v>
      </c>
      <c r="V312" s="251">
        <f t="shared" si="234"/>
        <v>1.6915024268233236</v>
      </c>
      <c r="W312" s="251">
        <f t="shared" si="234"/>
        <v>1.4233115942925067E-3</v>
      </c>
      <c r="X312" s="251">
        <f t="shared" si="234"/>
        <v>1.4233115942925067E-3</v>
      </c>
      <c r="Y312" s="251">
        <f t="shared" si="234"/>
        <v>5.0822169759153482E-3</v>
      </c>
      <c r="Z312" s="251">
        <f t="shared" si="234"/>
        <v>13.914745208809823</v>
      </c>
      <c r="AA312" s="251">
        <f t="shared" si="234"/>
        <v>1.4233115942925067E-3</v>
      </c>
      <c r="AB312" s="251">
        <f t="shared" si="234"/>
        <v>7.1165579714625336E-4</v>
      </c>
      <c r="AC312" s="251">
        <f t="shared" si="234"/>
        <v>27.793698631368269</v>
      </c>
      <c r="AD312" s="251">
        <f t="shared" si="234"/>
        <v>7.1165579714625336E-4</v>
      </c>
      <c r="AE312" s="251">
        <f t="shared" si="234"/>
        <v>2.8466231885850134E-3</v>
      </c>
      <c r="AF312" s="251">
        <f t="shared" si="234"/>
        <v>1.7781133860215574</v>
      </c>
    </row>
    <row r="313" spans="1:32" x14ac:dyDescent="0.2">
      <c r="A313" s="74">
        <v>42223.177089756944</v>
      </c>
      <c r="B313" s="9">
        <f t="shared" si="181"/>
        <v>558.10344827586209</v>
      </c>
      <c r="C313" s="9">
        <f t="shared" si="182"/>
        <v>14224940.689655174</v>
      </c>
      <c r="D313" s="251">
        <f t="shared" si="222"/>
        <v>708.59238667260718</v>
      </c>
      <c r="E313" s="66">
        <f t="shared" si="222"/>
        <v>5.0148895668447722</v>
      </c>
      <c r="F313" s="66">
        <f t="shared" si="222"/>
        <v>3.6369137455560012</v>
      </c>
      <c r="G313" s="13">
        <f t="shared" si="178"/>
        <v>703.57749710576218</v>
      </c>
      <c r="H313" s="251">
        <f t="shared" si="206"/>
        <v>49.230225381624315</v>
      </c>
      <c r="I313" s="251">
        <f t="shared" ref="I313:AF313" si="235">I118*$C118/1000000</f>
        <v>1.2005178226681461</v>
      </c>
      <c r="J313" s="251">
        <f t="shared" si="235"/>
        <v>7.0455543828775141E-4</v>
      </c>
      <c r="K313" s="251">
        <f t="shared" si="235"/>
        <v>2.3504352652601318E-4</v>
      </c>
      <c r="L313" s="251">
        <f t="shared" si="235"/>
        <v>4.2696059560237747E-2</v>
      </c>
      <c r="M313" s="251">
        <f t="shared" si="235"/>
        <v>2.8182217531510056E-3</v>
      </c>
      <c r="N313" s="251">
        <f t="shared" si="235"/>
        <v>4.9976465755877837E-3</v>
      </c>
      <c r="O313" s="251">
        <f t="shared" si="235"/>
        <v>592.56055353503939</v>
      </c>
      <c r="P313" s="251">
        <f t="shared" si="235"/>
        <v>1.4091108765755028E-3</v>
      </c>
      <c r="Q313" s="251">
        <f t="shared" si="235"/>
        <v>1.3132913369683686E-2</v>
      </c>
      <c r="R313" s="251">
        <f t="shared" si="235"/>
        <v>0.12099719534271573</v>
      </c>
      <c r="S313" s="251">
        <f t="shared" si="235"/>
        <v>0.17745799862062511</v>
      </c>
      <c r="T313" s="251">
        <f t="shared" si="235"/>
        <v>1.4381912835240416E-3</v>
      </c>
      <c r="U313" s="251">
        <f t="shared" si="235"/>
        <v>69.297257438709394</v>
      </c>
      <c r="V313" s="251">
        <f t="shared" si="235"/>
        <v>1.67462590549288</v>
      </c>
      <c r="W313" s="251">
        <f t="shared" si="235"/>
        <v>1.4091108765755028E-3</v>
      </c>
      <c r="X313" s="251">
        <f t="shared" si="235"/>
        <v>1.4091108765755028E-3</v>
      </c>
      <c r="Y313" s="251">
        <f t="shared" si="235"/>
        <v>5.0315104904620255E-3</v>
      </c>
      <c r="Z313" s="251">
        <f t="shared" si="235"/>
        <v>13.927134673281458</v>
      </c>
      <c r="AA313" s="251">
        <f t="shared" si="235"/>
        <v>1.4091108765755028E-3</v>
      </c>
      <c r="AB313" s="251">
        <f t="shared" si="235"/>
        <v>7.0455543828775141E-4</v>
      </c>
      <c r="AC313" s="251">
        <f t="shared" si="235"/>
        <v>27.792551458732007</v>
      </c>
      <c r="AD313" s="251">
        <f t="shared" si="235"/>
        <v>7.0455543828775141E-4</v>
      </c>
      <c r="AE313" s="251">
        <f t="shared" si="235"/>
        <v>2.8182217531510056E-3</v>
      </c>
      <c r="AF313" s="251">
        <f t="shared" si="235"/>
        <v>1.7603727265869173</v>
      </c>
    </row>
    <row r="314" spans="1:32" x14ac:dyDescent="0.2">
      <c r="A314" s="74">
        <v>42223.187506481481</v>
      </c>
      <c r="B314" s="9">
        <f t="shared" si="181"/>
        <v>558.10344827586209</v>
      </c>
      <c r="C314" s="9">
        <f t="shared" si="182"/>
        <v>14224940.689655174</v>
      </c>
      <c r="D314" s="251">
        <f t="shared" si="222"/>
        <v>707.5791404129119</v>
      </c>
      <c r="E314" s="66">
        <f t="shared" si="222"/>
        <v>4.9643505835010497</v>
      </c>
      <c r="F314" s="66">
        <f t="shared" si="222"/>
        <v>3.6002617075082606</v>
      </c>
      <c r="G314" s="13">
        <f t="shared" si="178"/>
        <v>702.6147898294106</v>
      </c>
      <c r="H314" s="251">
        <f t="shared" si="206"/>
        <v>48.267518105272742</v>
      </c>
      <c r="I314" s="251">
        <f t="shared" ref="I314:AF314" si="236">I119*$C119/1000000</f>
        <v>1.188419261087688</v>
      </c>
      <c r="J314" s="251">
        <f t="shared" si="236"/>
        <v>6.9745507942924967E-4</v>
      </c>
      <c r="K314" s="251">
        <f t="shared" si="236"/>
        <v>2.3267480818958491E-4</v>
      </c>
      <c r="L314" s="251">
        <f t="shared" si="236"/>
        <v>4.2265777813412536E-2</v>
      </c>
      <c r="M314" s="251">
        <f t="shared" si="236"/>
        <v>2.7898203177169987E-3</v>
      </c>
      <c r="N314" s="251">
        <f t="shared" si="236"/>
        <v>4.9472813634181441E-3</v>
      </c>
      <c r="O314" s="251">
        <f t="shared" si="236"/>
        <v>591.66575887875456</v>
      </c>
      <c r="P314" s="251">
        <f t="shared" si="236"/>
        <v>1.3949101588584993E-3</v>
      </c>
      <c r="Q314" s="251">
        <f t="shared" si="236"/>
        <v>1.3000562680561212E-2</v>
      </c>
      <c r="R314" s="251">
        <f t="shared" si="236"/>
        <v>0.11977781151410825</v>
      </c>
      <c r="S314" s="251">
        <f t="shared" si="236"/>
        <v>0.17566961490510077</v>
      </c>
      <c r="T314" s="251">
        <f t="shared" si="236"/>
        <v>1.4236974996920597E-3</v>
      </c>
      <c r="U314" s="251">
        <f t="shared" si="236"/>
        <v>69.218102526807257</v>
      </c>
      <c r="V314" s="251">
        <f t="shared" si="236"/>
        <v>1.6577493841624369</v>
      </c>
      <c r="W314" s="251">
        <f t="shared" si="236"/>
        <v>1.3949101588584993E-3</v>
      </c>
      <c r="X314" s="251">
        <f t="shared" si="236"/>
        <v>1.3949101588584993E-3</v>
      </c>
      <c r="Y314" s="251">
        <f t="shared" si="236"/>
        <v>4.9808040050087037E-3</v>
      </c>
      <c r="Z314" s="251">
        <f t="shared" si="236"/>
        <v>13.939524137753093</v>
      </c>
      <c r="AA314" s="251">
        <f t="shared" si="236"/>
        <v>1.3949101588584993E-3</v>
      </c>
      <c r="AB314" s="251">
        <f t="shared" si="236"/>
        <v>6.9745507942924967E-4</v>
      </c>
      <c r="AC314" s="251">
        <f t="shared" si="236"/>
        <v>27.791404286095744</v>
      </c>
      <c r="AD314" s="251">
        <f t="shared" si="236"/>
        <v>6.9745507942924967E-4</v>
      </c>
      <c r="AE314" s="251">
        <f t="shared" si="236"/>
        <v>2.7898203177169987E-3</v>
      </c>
      <c r="AF314" s="251">
        <f t="shared" si="236"/>
        <v>1.7426320671522775</v>
      </c>
    </row>
    <row r="315" spans="1:32" x14ac:dyDescent="0.2">
      <c r="A315" s="74">
        <v>42223.197923206018</v>
      </c>
      <c r="B315" s="9">
        <f t="shared" si="181"/>
        <v>558.10344827586209</v>
      </c>
      <c r="C315" s="9">
        <f t="shared" si="182"/>
        <v>14224940.689655174</v>
      </c>
      <c r="D315" s="251">
        <f t="shared" si="222"/>
        <v>706.56589415321662</v>
      </c>
      <c r="E315" s="66">
        <f t="shared" si="222"/>
        <v>4.9138116001573255</v>
      </c>
      <c r="F315" s="66">
        <f t="shared" si="222"/>
        <v>3.5636096694605199</v>
      </c>
      <c r="G315" s="13">
        <f t="shared" si="178"/>
        <v>701.65208255305936</v>
      </c>
      <c r="H315" s="251">
        <f t="shared" si="206"/>
        <v>47.304810828921269</v>
      </c>
      <c r="I315" s="251">
        <f t="shared" ref="I315:AF315" si="237">I120*$C120/1000000</f>
        <v>1.1763206995072295</v>
      </c>
      <c r="J315" s="251">
        <f t="shared" si="237"/>
        <v>6.9035472057074761E-4</v>
      </c>
      <c r="K315" s="251">
        <f t="shared" si="237"/>
        <v>2.3030608985315655E-4</v>
      </c>
      <c r="L315" s="251">
        <f t="shared" si="237"/>
        <v>4.1835496066587312E-2</v>
      </c>
      <c r="M315" s="251">
        <f t="shared" si="237"/>
        <v>2.7614188822829904E-3</v>
      </c>
      <c r="N315" s="251">
        <f t="shared" si="237"/>
        <v>4.8969161512485036E-3</v>
      </c>
      <c r="O315" s="251">
        <f t="shared" si="237"/>
        <v>590.77096422246996</v>
      </c>
      <c r="P315" s="251">
        <f t="shared" si="237"/>
        <v>1.3807094411414952E-3</v>
      </c>
      <c r="Q315" s="251">
        <f t="shared" si="237"/>
        <v>1.2868211991438738E-2</v>
      </c>
      <c r="R315" s="251">
        <f t="shared" si="237"/>
        <v>0.11855842768550078</v>
      </c>
      <c r="S315" s="251">
        <f t="shared" si="237"/>
        <v>0.17388123118957635</v>
      </c>
      <c r="T315" s="251">
        <f t="shared" si="237"/>
        <v>1.4092037158600773E-3</v>
      </c>
      <c r="U315" s="251">
        <f t="shared" si="237"/>
        <v>69.138947614905149</v>
      </c>
      <c r="V315" s="251">
        <f t="shared" si="237"/>
        <v>1.6408728628319937</v>
      </c>
      <c r="W315" s="251">
        <f t="shared" si="237"/>
        <v>1.3807094411414952E-3</v>
      </c>
      <c r="X315" s="251">
        <f t="shared" si="237"/>
        <v>1.3807094411414952E-3</v>
      </c>
      <c r="Y315" s="251">
        <f t="shared" si="237"/>
        <v>4.930097519555381E-3</v>
      </c>
      <c r="Z315" s="251">
        <f t="shared" si="237"/>
        <v>13.951913602224728</v>
      </c>
      <c r="AA315" s="251">
        <f t="shared" si="237"/>
        <v>1.3807094411414952E-3</v>
      </c>
      <c r="AB315" s="251">
        <f t="shared" si="237"/>
        <v>6.9035472057074761E-4</v>
      </c>
      <c r="AC315" s="251">
        <f t="shared" si="237"/>
        <v>27.790257113459482</v>
      </c>
      <c r="AD315" s="251">
        <f t="shared" si="237"/>
        <v>6.9035472057074761E-4</v>
      </c>
      <c r="AE315" s="251">
        <f t="shared" si="237"/>
        <v>2.7614188822829904E-3</v>
      </c>
      <c r="AF315" s="251">
        <f t="shared" si="237"/>
        <v>1.7248914077176374</v>
      </c>
    </row>
    <row r="316" spans="1:32" x14ac:dyDescent="0.2">
      <c r="A316" s="74">
        <v>42223.208339930556</v>
      </c>
      <c r="B316" s="9">
        <f t="shared" si="181"/>
        <v>542.60057471264372</v>
      </c>
      <c r="C316" s="9">
        <f t="shared" si="182"/>
        <v>13829803.448275864</v>
      </c>
      <c r="D316" s="251">
        <f t="shared" si="222"/>
        <v>685.95396322981253</v>
      </c>
      <c r="E316" s="66">
        <f t="shared" si="222"/>
        <v>4.7281817107910022</v>
      </c>
      <c r="F316" s="66">
        <f t="shared" si="222"/>
        <v>3.4289865860957573</v>
      </c>
      <c r="G316" s="13">
        <f t="shared" si="178"/>
        <v>681.22578151902155</v>
      </c>
      <c r="H316" s="251">
        <f t="shared" si="206"/>
        <v>45.054822898331643</v>
      </c>
      <c r="I316" s="251">
        <f t="shared" ref="I316:AF316" si="238">I121*$C121/1000000</f>
        <v>1.1318826340954722</v>
      </c>
      <c r="J316" s="251">
        <f t="shared" si="238"/>
        <v>6.642750738869058E-4</v>
      </c>
      <c r="K316" s="251">
        <f t="shared" si="238"/>
        <v>2.2160577786348577E-4</v>
      </c>
      <c r="L316" s="251">
        <f t="shared" si="238"/>
        <v>4.0255069477546493E-2</v>
      </c>
      <c r="M316" s="251">
        <f t="shared" si="238"/>
        <v>2.6571002955476232E-3</v>
      </c>
      <c r="N316" s="251">
        <f t="shared" si="238"/>
        <v>4.7119245241044518E-3</v>
      </c>
      <c r="O316" s="251">
        <f t="shared" si="238"/>
        <v>573.49072041156887</v>
      </c>
      <c r="P316" s="251">
        <f t="shared" si="238"/>
        <v>1.3285501477738116E-3</v>
      </c>
      <c r="Q316" s="251">
        <f t="shared" si="238"/>
        <v>1.2382087377251922E-2</v>
      </c>
      <c r="R316" s="251">
        <f t="shared" si="238"/>
        <v>0.11407962597197964</v>
      </c>
      <c r="S316" s="251">
        <f t="shared" si="238"/>
        <v>0.16731249059977274</v>
      </c>
      <c r="T316" s="251">
        <f t="shared" si="238"/>
        <v>1.3559679894717598E-3</v>
      </c>
      <c r="U316" s="251">
        <f t="shared" si="238"/>
        <v>67.141465127919631</v>
      </c>
      <c r="V316" s="251">
        <f t="shared" si="238"/>
        <v>1.5788853320153964</v>
      </c>
      <c r="W316" s="251">
        <f t="shared" si="238"/>
        <v>1.3285501477738116E-3</v>
      </c>
      <c r="X316" s="251">
        <f t="shared" si="238"/>
        <v>1.3285501477738116E-3</v>
      </c>
      <c r="Y316" s="251">
        <f t="shared" si="238"/>
        <v>4.7438523942658914E-3</v>
      </c>
      <c r="Z316" s="251">
        <f t="shared" si="238"/>
        <v>13.576405759288132</v>
      </c>
      <c r="AA316" s="251">
        <f t="shared" si="238"/>
        <v>1.3285501477738116E-3</v>
      </c>
      <c r="AB316" s="251">
        <f t="shared" si="238"/>
        <v>6.642750738869058E-4</v>
      </c>
      <c r="AC316" s="251">
        <f t="shared" si="238"/>
        <v>27.017190220244803</v>
      </c>
      <c r="AD316" s="251">
        <f t="shared" si="238"/>
        <v>6.642750738869058E-4</v>
      </c>
      <c r="AE316" s="251">
        <f t="shared" si="238"/>
        <v>2.6571002955476232E-3</v>
      </c>
      <c r="AF316" s="251">
        <f t="shared" si="238"/>
        <v>1.6597298941640257</v>
      </c>
    </row>
    <row r="317" spans="1:32" x14ac:dyDescent="0.2">
      <c r="A317" s="74">
        <v>42223.218756655093</v>
      </c>
      <c r="B317" s="9">
        <f t="shared" si="181"/>
        <v>550.94827586206895</v>
      </c>
      <c r="C317" s="9">
        <f t="shared" si="182"/>
        <v>14042569.655172413</v>
      </c>
      <c r="D317" s="251">
        <f t="shared" si="222"/>
        <v>695.50684520262314</v>
      </c>
      <c r="E317" s="66">
        <f t="shared" si="222"/>
        <v>4.7510319202202647</v>
      </c>
      <c r="F317" s="66">
        <f t="shared" si="222"/>
        <v>3.4455580857577939</v>
      </c>
      <c r="G317" s="13">
        <f t="shared" si="178"/>
        <v>690.75581328240287</v>
      </c>
      <c r="H317" s="251">
        <f t="shared" si="206"/>
        <v>44.79760914447192</v>
      </c>
      <c r="I317" s="251">
        <f t="shared" ref="I317:AF317" si="239">I122*$C122/1000000</f>
        <v>1.1373527612649503</v>
      </c>
      <c r="J317" s="251">
        <f t="shared" si="239"/>
        <v>6.6748536179151666E-4</v>
      </c>
      <c r="K317" s="251">
        <f t="shared" si="239"/>
        <v>2.2267674737029604E-4</v>
      </c>
      <c r="L317" s="251">
        <f t="shared" si="239"/>
        <v>4.0449612924565906E-2</v>
      </c>
      <c r="M317" s="251">
        <f t="shared" si="239"/>
        <v>2.6699414471660667E-3</v>
      </c>
      <c r="N317" s="251">
        <f t="shared" si="239"/>
        <v>4.7346961663078235E-3</v>
      </c>
      <c r="O317" s="251">
        <f t="shared" si="239"/>
        <v>581.43033164182464</v>
      </c>
      <c r="P317" s="251">
        <f t="shared" si="239"/>
        <v>1.3349707235830333E-3</v>
      </c>
      <c r="Q317" s="251">
        <f t="shared" si="239"/>
        <v>1.2441927143793869E-2</v>
      </c>
      <c r="R317" s="251">
        <f t="shared" si="239"/>
        <v>0.11463094643817963</v>
      </c>
      <c r="S317" s="251">
        <f t="shared" si="239"/>
        <v>0.16812107319752084</v>
      </c>
      <c r="T317" s="251">
        <f t="shared" si="239"/>
        <v>1.3625210693730863E-3</v>
      </c>
      <c r="U317" s="251">
        <f t="shared" si="239"/>
        <v>68.096270639932939</v>
      </c>
      <c r="V317" s="251">
        <f t="shared" si="239"/>
        <v>1.5865157199125031</v>
      </c>
      <c r="W317" s="251">
        <f t="shared" si="239"/>
        <v>1.3349707235830333E-3</v>
      </c>
      <c r="X317" s="251">
        <f t="shared" si="239"/>
        <v>1.3349707235830333E-3</v>
      </c>
      <c r="Y317" s="251">
        <f t="shared" si="239"/>
        <v>4.766778336486574E-3</v>
      </c>
      <c r="Z317" s="251">
        <f t="shared" si="239"/>
        <v>13.797504165383794</v>
      </c>
      <c r="AA317" s="251">
        <f t="shared" si="239"/>
        <v>1.3349707235830333E-3</v>
      </c>
      <c r="AB317" s="251">
        <f t="shared" si="239"/>
        <v>6.6748536179151666E-4</v>
      </c>
      <c r="AC317" s="251">
        <f t="shared" si="239"/>
        <v>27.431706835261483</v>
      </c>
      <c r="AD317" s="251">
        <f t="shared" si="239"/>
        <v>6.6748536179151666E-4</v>
      </c>
      <c r="AE317" s="251">
        <f t="shared" si="239"/>
        <v>2.6699414471660667E-3</v>
      </c>
      <c r="AF317" s="251">
        <f t="shared" si="239"/>
        <v>1.6677509851451737</v>
      </c>
    </row>
    <row r="318" spans="1:32" x14ac:dyDescent="0.2">
      <c r="A318" s="74">
        <v>42223.22917337963</v>
      </c>
      <c r="B318" s="9">
        <f t="shared" si="181"/>
        <v>558.10344827586209</v>
      </c>
      <c r="C318" s="9">
        <f t="shared" si="182"/>
        <v>14224940.689655174</v>
      </c>
      <c r="D318" s="251">
        <f t="shared" si="222"/>
        <v>703.52615537413101</v>
      </c>
      <c r="E318" s="66">
        <f t="shared" si="222"/>
        <v>4.7621946501261538</v>
      </c>
      <c r="F318" s="66">
        <f t="shared" si="222"/>
        <v>3.4536535553172953</v>
      </c>
      <c r="G318" s="13">
        <f t="shared" si="178"/>
        <v>698.76396072400473</v>
      </c>
      <c r="H318" s="251">
        <f t="shared" si="206"/>
        <v>44.416688999866736</v>
      </c>
      <c r="I318" s="251">
        <f t="shared" ref="I318:AF318" si="240">I123*$C123/1000000</f>
        <v>1.1400250147658548</v>
      </c>
      <c r="J318" s="251">
        <f t="shared" si="240"/>
        <v>6.6905364399524219E-4</v>
      </c>
      <c r="K318" s="251">
        <f t="shared" si="240"/>
        <v>2.231999348438716E-4</v>
      </c>
      <c r="L318" s="251">
        <f t="shared" si="240"/>
        <v>4.0544650826111681E-2</v>
      </c>
      <c r="M318" s="251">
        <f t="shared" si="240"/>
        <v>2.6762145759809688E-3</v>
      </c>
      <c r="N318" s="251">
        <f t="shared" si="240"/>
        <v>4.7458205147395847E-3</v>
      </c>
      <c r="O318" s="251">
        <f t="shared" si="240"/>
        <v>588.08658025361558</v>
      </c>
      <c r="P318" s="251">
        <f t="shared" si="240"/>
        <v>1.3381072879904844E-3</v>
      </c>
      <c r="Q318" s="251">
        <f t="shared" si="240"/>
        <v>1.2471159924071315E-2</v>
      </c>
      <c r="R318" s="251">
        <f t="shared" si="240"/>
        <v>0.11490027619967838</v>
      </c>
      <c r="S318" s="251">
        <f t="shared" si="240"/>
        <v>0.1685160800430032</v>
      </c>
      <c r="T318" s="251">
        <f t="shared" si="240"/>
        <v>1.3657223643641313E-3</v>
      </c>
      <c r="U318" s="251">
        <f t="shared" si="240"/>
        <v>68.901482879198809</v>
      </c>
      <c r="V318" s="251">
        <f t="shared" si="240"/>
        <v>1.5902432988406638</v>
      </c>
      <c r="W318" s="251">
        <f t="shared" si="240"/>
        <v>1.3381072879904844E-3</v>
      </c>
      <c r="X318" s="251">
        <f t="shared" si="240"/>
        <v>1.3381072879904844E-3</v>
      </c>
      <c r="Y318" s="251">
        <f t="shared" si="240"/>
        <v>4.7779780631954146E-3</v>
      </c>
      <c r="Z318" s="251">
        <f t="shared" si="240"/>
        <v>13.989081995639635</v>
      </c>
      <c r="AA318" s="251">
        <f t="shared" si="240"/>
        <v>1.3381072879904844E-3</v>
      </c>
      <c r="AB318" s="251">
        <f t="shared" si="240"/>
        <v>6.6905364399524219E-4</v>
      </c>
      <c r="AC318" s="251">
        <f t="shared" si="240"/>
        <v>27.786815595550696</v>
      </c>
      <c r="AD318" s="251">
        <f t="shared" si="240"/>
        <v>6.6905364399524219E-4</v>
      </c>
      <c r="AE318" s="251">
        <f t="shared" si="240"/>
        <v>2.6762145759809688E-3</v>
      </c>
      <c r="AF318" s="251">
        <f t="shared" si="240"/>
        <v>1.671669429413718</v>
      </c>
    </row>
    <row r="319" spans="1:32" x14ac:dyDescent="0.2">
      <c r="A319" s="74">
        <v>42223.239590104167</v>
      </c>
      <c r="B319" s="9">
        <f t="shared" si="181"/>
        <v>550.94827586206895</v>
      </c>
      <c r="C319" s="9">
        <f t="shared" si="182"/>
        <v>14042569.655172413</v>
      </c>
      <c r="D319" s="251">
        <f t="shared" si="222"/>
        <v>693.50633335655834</v>
      </c>
      <c r="E319" s="66">
        <f t="shared" si="222"/>
        <v>4.6512498249006047</v>
      </c>
      <c r="F319" s="66">
        <f t="shared" si="222"/>
        <v>3.3731938055096888</v>
      </c>
      <c r="G319" s="13">
        <f t="shared" si="178"/>
        <v>688.85508353165767</v>
      </c>
      <c r="H319" s="251">
        <f t="shared" si="206"/>
        <v>42.8968793937266</v>
      </c>
      <c r="I319" s="251">
        <f t="shared" ref="I319:AF319" si="241">I124*$C124/1000000</f>
        <v>1.1134658576317378</v>
      </c>
      <c r="J319" s="251">
        <f t="shared" si="241"/>
        <v>6.5346670455806424E-4</v>
      </c>
      <c r="K319" s="251">
        <f t="shared" si="241"/>
        <v>2.1800004706504011E-4</v>
      </c>
      <c r="L319" s="251">
        <f t="shared" si="241"/>
        <v>3.9600082296218697E-2</v>
      </c>
      <c r="M319" s="251">
        <f t="shared" si="241"/>
        <v>2.613866818232257E-3</v>
      </c>
      <c r="N319" s="251">
        <f t="shared" si="241"/>
        <v>4.6352571576652015E-3</v>
      </c>
      <c r="O319" s="251">
        <f t="shared" si="241"/>
        <v>579.66368578198035</v>
      </c>
      <c r="P319" s="251">
        <f t="shared" si="241"/>
        <v>1.3069334091161285E-3</v>
      </c>
      <c r="Q319" s="251">
        <f t="shared" si="241"/>
        <v>1.2180619372962316E-2</v>
      </c>
      <c r="R319" s="251">
        <f t="shared" si="241"/>
        <v>0.11222344503298028</v>
      </c>
      <c r="S319" s="251">
        <f t="shared" si="241"/>
        <v>0.16459016175917782</v>
      </c>
      <c r="T319" s="251">
        <f t="shared" si="241"/>
        <v>1.3339051371919935E-3</v>
      </c>
      <c r="U319" s="251">
        <f t="shared" si="241"/>
        <v>67.939990429254408</v>
      </c>
      <c r="V319" s="251">
        <f t="shared" si="241"/>
        <v>1.5531954085677817</v>
      </c>
      <c r="W319" s="251">
        <f t="shared" si="241"/>
        <v>1.3069334091161285E-3</v>
      </c>
      <c r="X319" s="251">
        <f t="shared" si="241"/>
        <v>1.3069334091161285E-3</v>
      </c>
      <c r="Y319" s="251">
        <f t="shared" si="241"/>
        <v>4.6666655318736037E-3</v>
      </c>
      <c r="Z319" s="251">
        <f t="shared" si="241"/>
        <v>13.821965415750869</v>
      </c>
      <c r="AA319" s="251">
        <f t="shared" si="241"/>
        <v>1.3069334091161285E-3</v>
      </c>
      <c r="AB319" s="251">
        <f t="shared" si="241"/>
        <v>6.5346670455806424E-4</v>
      </c>
      <c r="AC319" s="251">
        <f t="shared" si="241"/>
        <v>27.42944190467194</v>
      </c>
      <c r="AD319" s="251">
        <f t="shared" si="241"/>
        <v>6.5346670455806424E-4</v>
      </c>
      <c r="AE319" s="251">
        <f t="shared" si="241"/>
        <v>2.613866818232257E-3</v>
      </c>
      <c r="AF319" s="251">
        <f t="shared" si="241"/>
        <v>1.6327245549793463</v>
      </c>
    </row>
    <row r="320" spans="1:32" x14ac:dyDescent="0.2">
      <c r="A320" s="74">
        <v>42223.250006828704</v>
      </c>
      <c r="B320" s="9">
        <f t="shared" si="181"/>
        <v>550.94827586206895</v>
      </c>
      <c r="C320" s="9">
        <f t="shared" si="182"/>
        <v>14042569.655172413</v>
      </c>
      <c r="D320" s="251">
        <f t="shared" si="222"/>
        <v>692.50607743352566</v>
      </c>
      <c r="E320" s="66">
        <f t="shared" si="222"/>
        <v>4.6013587772407742</v>
      </c>
      <c r="F320" s="66">
        <f t="shared" si="222"/>
        <v>3.3370116653856363</v>
      </c>
      <c r="G320" s="13">
        <f t="shared" si="178"/>
        <v>687.90471865628501</v>
      </c>
      <c r="H320" s="251">
        <f t="shared" si="206"/>
        <v>41.946514518353887</v>
      </c>
      <c r="I320" s="251">
        <f t="shared" ref="I320:AF320" si="242">I125*$C125/1000000</f>
        <v>1.1015224058151312</v>
      </c>
      <c r="J320" s="251">
        <f t="shared" si="242"/>
        <v>6.4645737594133798E-4</v>
      </c>
      <c r="K320" s="251">
        <f t="shared" si="242"/>
        <v>2.1566169691241219E-4</v>
      </c>
      <c r="L320" s="251">
        <f t="shared" si="242"/>
        <v>3.9175316982045086E-2</v>
      </c>
      <c r="M320" s="251">
        <f t="shared" si="242"/>
        <v>2.5858295037653519E-3</v>
      </c>
      <c r="N320" s="251">
        <f t="shared" si="242"/>
        <v>4.5855376533438909E-3</v>
      </c>
      <c r="O320" s="251">
        <f t="shared" si="242"/>
        <v>578.78036285205826</v>
      </c>
      <c r="P320" s="251">
        <f t="shared" si="242"/>
        <v>1.292914751882676E-3</v>
      </c>
      <c r="Q320" s="251">
        <f t="shared" si="242"/>
        <v>1.2049965487546541E-2</v>
      </c>
      <c r="R320" s="251">
        <f t="shared" si="242"/>
        <v>0.11101969433038057</v>
      </c>
      <c r="S320" s="251">
        <f t="shared" si="242"/>
        <v>0.16282470604000632</v>
      </c>
      <c r="T320" s="251">
        <f t="shared" si="242"/>
        <v>1.3195971711014471E-3</v>
      </c>
      <c r="U320" s="251">
        <f t="shared" si="242"/>
        <v>67.861850323915135</v>
      </c>
      <c r="V320" s="251">
        <f t="shared" si="242"/>
        <v>1.5365352528954213</v>
      </c>
      <c r="W320" s="251">
        <f t="shared" si="242"/>
        <v>1.292914751882676E-3</v>
      </c>
      <c r="X320" s="251">
        <f t="shared" si="242"/>
        <v>1.292914751882676E-3</v>
      </c>
      <c r="Y320" s="251">
        <f t="shared" si="242"/>
        <v>4.6166091295671181E-3</v>
      </c>
      <c r="Z320" s="251">
        <f t="shared" si="242"/>
        <v>13.834196040934406</v>
      </c>
      <c r="AA320" s="251">
        <f t="shared" si="242"/>
        <v>1.292914751882676E-3</v>
      </c>
      <c r="AB320" s="251">
        <f t="shared" si="242"/>
        <v>6.4645737594133798E-4</v>
      </c>
      <c r="AC320" s="251">
        <f t="shared" si="242"/>
        <v>27.42830943937717</v>
      </c>
      <c r="AD320" s="251">
        <f t="shared" si="242"/>
        <v>6.4645737594133798E-4</v>
      </c>
      <c r="AE320" s="251">
        <f t="shared" si="242"/>
        <v>2.5858295037653519E-3</v>
      </c>
      <c r="AF320" s="251">
        <f t="shared" si="242"/>
        <v>1.6152113398964323</v>
      </c>
    </row>
    <row r="321" spans="1:32" x14ac:dyDescent="0.2">
      <c r="A321" s="74">
        <v>42223.260423553242</v>
      </c>
      <c r="B321" s="9">
        <f t="shared" si="181"/>
        <v>542.60057471264372</v>
      </c>
      <c r="C321" s="9">
        <f t="shared" si="182"/>
        <v>13829803.448275864</v>
      </c>
      <c r="D321" s="251">
        <f t="shared" ref="D321:F340" si="243">D126*$C126/1000000</f>
        <v>681.02846057851616</v>
      </c>
      <c r="E321" s="66">
        <f t="shared" si="243"/>
        <v>4.4825060973145661</v>
      </c>
      <c r="F321" s="66">
        <f t="shared" si="243"/>
        <v>3.2508169566970144</v>
      </c>
      <c r="G321" s="13">
        <f t="shared" si="178"/>
        <v>676.54595448120176</v>
      </c>
      <c r="H321" s="251">
        <f t="shared" si="206"/>
        <v>40.374995860511973</v>
      </c>
      <c r="I321" s="251">
        <f t="shared" ref="I321:AF321" si="244">I126*$C126/1000000</f>
        <v>1.0730701819682447</v>
      </c>
      <c r="J321" s="251">
        <f t="shared" si="244"/>
        <v>6.2975944054696634E-4</v>
      </c>
      <c r="K321" s="251">
        <f t="shared" si="244"/>
        <v>2.1009117483918147E-4</v>
      </c>
      <c r="L321" s="251">
        <f t="shared" si="244"/>
        <v>3.8163422097146169E-2</v>
      </c>
      <c r="M321" s="251">
        <f t="shared" si="244"/>
        <v>2.5190377621878654E-3</v>
      </c>
      <c r="N321" s="251">
        <f t="shared" si="244"/>
        <v>4.4670936316131473E-3</v>
      </c>
      <c r="O321" s="251">
        <f t="shared" si="244"/>
        <v>569.1410241657403</v>
      </c>
      <c r="P321" s="251">
        <f t="shared" si="244"/>
        <v>1.2595188810939327E-3</v>
      </c>
      <c r="Q321" s="251">
        <f t="shared" si="244"/>
        <v>1.1738715971795453E-2</v>
      </c>
      <c r="R321" s="251">
        <f t="shared" si="244"/>
        <v>0.10815206569402666</v>
      </c>
      <c r="S321" s="251">
        <f t="shared" si="244"/>
        <v>0.158618958649307</v>
      </c>
      <c r="T321" s="251">
        <f t="shared" si="244"/>
        <v>1.2855120958440689E-3</v>
      </c>
      <c r="U321" s="251">
        <f t="shared" si="244"/>
        <v>66.756684306173227</v>
      </c>
      <c r="V321" s="251">
        <f t="shared" si="244"/>
        <v>1.4968466866590751</v>
      </c>
      <c r="W321" s="251">
        <f t="shared" si="244"/>
        <v>1.2595188810939327E-3</v>
      </c>
      <c r="X321" s="251">
        <f t="shared" si="244"/>
        <v>1.2595188810939327E-3</v>
      </c>
      <c r="Y321" s="251">
        <f t="shared" si="244"/>
        <v>4.4973625344233523E-3</v>
      </c>
      <c r="Z321" s="251">
        <f t="shared" si="244"/>
        <v>13.636632322691918</v>
      </c>
      <c r="AA321" s="251">
        <f t="shared" si="244"/>
        <v>1.2595188810939327E-3</v>
      </c>
      <c r="AB321" s="251">
        <f t="shared" si="244"/>
        <v>6.2975944054696634E-4</v>
      </c>
      <c r="AC321" s="251">
        <f t="shared" si="244"/>
        <v>27.011613686596309</v>
      </c>
      <c r="AD321" s="251">
        <f t="shared" si="244"/>
        <v>6.2975944054696634E-4</v>
      </c>
      <c r="AE321" s="251">
        <f t="shared" si="244"/>
        <v>2.5190377621878654E-3</v>
      </c>
      <c r="AF321" s="251">
        <f t="shared" si="244"/>
        <v>1.5734905774678596</v>
      </c>
    </row>
    <row r="322" spans="1:32" x14ac:dyDescent="0.2">
      <c r="A322" s="74">
        <v>42223.270840277779</v>
      </c>
      <c r="B322" s="9">
        <f t="shared" si="181"/>
        <v>550.94827586206895</v>
      </c>
      <c r="C322" s="9">
        <f t="shared" si="182"/>
        <v>14042569.655172413</v>
      </c>
      <c r="D322" s="251">
        <f t="shared" si="243"/>
        <v>690.50556558746075</v>
      </c>
      <c r="E322" s="66">
        <f t="shared" si="243"/>
        <v>4.5015766819211143</v>
      </c>
      <c r="F322" s="66">
        <f t="shared" si="243"/>
        <v>3.2646473851375322</v>
      </c>
      <c r="G322" s="13">
        <f t="shared" si="178"/>
        <v>686.0039889055397</v>
      </c>
      <c r="H322" s="251">
        <f t="shared" si="206"/>
        <v>40.045784767608673</v>
      </c>
      <c r="I322" s="251">
        <f t="shared" ref="I322:AF322" si="245">I127*$C127/1000000</f>
        <v>1.0776355021819191</v>
      </c>
      <c r="J322" s="251">
        <f t="shared" si="245"/>
        <v>6.3243871870788577E-4</v>
      </c>
      <c r="K322" s="251">
        <f t="shared" si="245"/>
        <v>2.1098499660715625E-4</v>
      </c>
      <c r="L322" s="251">
        <f t="shared" si="245"/>
        <v>3.8325786353697877E-2</v>
      </c>
      <c r="M322" s="251">
        <f t="shared" si="245"/>
        <v>2.5297548748315431E-3</v>
      </c>
      <c r="N322" s="251">
        <f t="shared" si="245"/>
        <v>4.4860986447012698E-3</v>
      </c>
      <c r="O322" s="251">
        <f t="shared" si="245"/>
        <v>577.01371699221397</v>
      </c>
      <c r="P322" s="251">
        <f t="shared" si="245"/>
        <v>1.2648774374157715E-3</v>
      </c>
      <c r="Q322" s="251">
        <f t="shared" si="245"/>
        <v>1.178865771671499E-2</v>
      </c>
      <c r="R322" s="251">
        <f t="shared" si="245"/>
        <v>0.10861219292518123</v>
      </c>
      <c r="S322" s="251">
        <f t="shared" si="245"/>
        <v>0.15929379460166329</v>
      </c>
      <c r="T322" s="251">
        <f t="shared" si="245"/>
        <v>1.2909812389203541E-3</v>
      </c>
      <c r="U322" s="251">
        <f t="shared" si="245"/>
        <v>67.705570113236604</v>
      </c>
      <c r="V322" s="251">
        <f t="shared" si="245"/>
        <v>1.5032149415506999</v>
      </c>
      <c r="W322" s="251">
        <f t="shared" si="245"/>
        <v>1.2648774374157715E-3</v>
      </c>
      <c r="X322" s="251">
        <f t="shared" si="245"/>
        <v>1.2648774374157715E-3</v>
      </c>
      <c r="Y322" s="251">
        <f t="shared" si="245"/>
        <v>4.5164963249541496E-3</v>
      </c>
      <c r="Z322" s="251">
        <f t="shared" si="245"/>
        <v>13.858657291301482</v>
      </c>
      <c r="AA322" s="251">
        <f t="shared" si="245"/>
        <v>1.2648774374157715E-3</v>
      </c>
      <c r="AB322" s="251">
        <f t="shared" si="245"/>
        <v>6.3243871870788577E-4</v>
      </c>
      <c r="AC322" s="251">
        <f t="shared" si="245"/>
        <v>27.42604450878763</v>
      </c>
      <c r="AD322" s="251">
        <f t="shared" si="245"/>
        <v>6.3243871870788577E-4</v>
      </c>
      <c r="AE322" s="251">
        <f t="shared" si="245"/>
        <v>2.5297548748315431E-3</v>
      </c>
      <c r="AF322" s="251">
        <f t="shared" si="245"/>
        <v>1.5801849097306051</v>
      </c>
    </row>
    <row r="323" spans="1:32" x14ac:dyDescent="0.2">
      <c r="A323" s="74">
        <v>42223.281257002316</v>
      </c>
      <c r="B323" s="9">
        <f t="shared" si="181"/>
        <v>542.60057471264372</v>
      </c>
      <c r="C323" s="9">
        <f t="shared" si="182"/>
        <v>13829803.448275864</v>
      </c>
      <c r="D323" s="251">
        <f t="shared" si="243"/>
        <v>679.05825951799784</v>
      </c>
      <c r="E323" s="66">
        <f t="shared" si="243"/>
        <v>4.3842358519239939</v>
      </c>
      <c r="F323" s="66">
        <f t="shared" si="243"/>
        <v>3.1795491049375189</v>
      </c>
      <c r="G323" s="13">
        <f t="shared" si="178"/>
        <v>674.67402366607359</v>
      </c>
      <c r="H323" s="251">
        <f t="shared" si="206"/>
        <v>38.503065045384005</v>
      </c>
      <c r="I323" s="251">
        <f t="shared" ref="I323:AF323" si="246">I128*$C128/1000000</f>
        <v>1.0495452011173538</v>
      </c>
      <c r="J323" s="251">
        <f t="shared" si="246"/>
        <v>6.1595318721099055E-4</v>
      </c>
      <c r="K323" s="251">
        <f t="shared" si="246"/>
        <v>2.0548533362945974E-4</v>
      </c>
      <c r="L323" s="251">
        <f t="shared" si="246"/>
        <v>3.7326763144986036E-2</v>
      </c>
      <c r="M323" s="251">
        <f t="shared" si="246"/>
        <v>2.4638127488439622E-3</v>
      </c>
      <c r="N323" s="251">
        <f t="shared" si="246"/>
        <v>4.3691612746166262E-3</v>
      </c>
      <c r="O323" s="251">
        <f t="shared" si="246"/>
        <v>567.40114566740874</v>
      </c>
      <c r="P323" s="251">
        <f t="shared" si="246"/>
        <v>1.2319063744219811E-3</v>
      </c>
      <c r="Q323" s="251">
        <f t="shared" si="246"/>
        <v>1.1481367409612865E-2</v>
      </c>
      <c r="R323" s="251">
        <f t="shared" si="246"/>
        <v>0.1057810415828455</v>
      </c>
      <c r="S323" s="251">
        <f t="shared" si="246"/>
        <v>0.15514154586912071</v>
      </c>
      <c r="T323" s="251">
        <f t="shared" si="246"/>
        <v>1.2573297383929928E-3</v>
      </c>
      <c r="U323" s="251">
        <f t="shared" si="246"/>
        <v>66.60277197747466</v>
      </c>
      <c r="V323" s="251">
        <f t="shared" si="246"/>
        <v>1.4640312285165464</v>
      </c>
      <c r="W323" s="251">
        <f t="shared" si="246"/>
        <v>1.2319063744219811E-3</v>
      </c>
      <c r="X323" s="251">
        <f t="shared" si="246"/>
        <v>1.2319063744219811E-3</v>
      </c>
      <c r="Y323" s="251">
        <f t="shared" si="246"/>
        <v>4.3987665904863379E-3</v>
      </c>
      <c r="Z323" s="251">
        <f t="shared" si="246"/>
        <v>13.660722948053431</v>
      </c>
      <c r="AA323" s="251">
        <f t="shared" si="246"/>
        <v>1.2319063744219811E-3</v>
      </c>
      <c r="AB323" s="251">
        <f t="shared" si="246"/>
        <v>6.1595318721099055E-4</v>
      </c>
      <c r="AC323" s="251">
        <f t="shared" si="246"/>
        <v>27.00938307313691</v>
      </c>
      <c r="AD323" s="251">
        <f t="shared" si="246"/>
        <v>6.1595318721099055E-4</v>
      </c>
      <c r="AE323" s="251">
        <f t="shared" si="246"/>
        <v>2.4638127488439622E-3</v>
      </c>
      <c r="AF323" s="251">
        <f t="shared" si="246"/>
        <v>1.5389948507893934</v>
      </c>
    </row>
    <row r="324" spans="1:32" x14ac:dyDescent="0.2">
      <c r="A324" s="74">
        <v>42223.291673726853</v>
      </c>
      <c r="B324" s="9">
        <f t="shared" si="181"/>
        <v>542.60057471264372</v>
      </c>
      <c r="C324" s="9">
        <f t="shared" si="182"/>
        <v>13829803.448275864</v>
      </c>
      <c r="D324" s="251">
        <f t="shared" si="243"/>
        <v>678.07315898773834</v>
      </c>
      <c r="E324" s="66">
        <f t="shared" si="243"/>
        <v>4.3351007292287065</v>
      </c>
      <c r="F324" s="66">
        <f t="shared" si="243"/>
        <v>3.1439151790577706</v>
      </c>
      <c r="G324" s="13">
        <f t="shared" si="178"/>
        <v>673.73805825850991</v>
      </c>
      <c r="H324" s="251">
        <f t="shared" si="206"/>
        <v>37.567099637820071</v>
      </c>
      <c r="I324" s="251">
        <f t="shared" ref="I324:AF324" si="247">I129*$C129/1000000</f>
        <v>1.0377827106919084</v>
      </c>
      <c r="J324" s="251">
        <f t="shared" si="247"/>
        <v>6.0905006054300266E-4</v>
      </c>
      <c r="K324" s="251">
        <f t="shared" si="247"/>
        <v>2.0318241302459886E-4</v>
      </c>
      <c r="L324" s="251">
        <f t="shared" si="247"/>
        <v>3.6908433668905963E-2</v>
      </c>
      <c r="M324" s="251">
        <f t="shared" si="247"/>
        <v>2.4362002421720107E-3</v>
      </c>
      <c r="N324" s="251">
        <f t="shared" si="247"/>
        <v>4.3201950961183656E-3</v>
      </c>
      <c r="O324" s="251">
        <f t="shared" si="247"/>
        <v>566.53120641824307</v>
      </c>
      <c r="P324" s="251">
        <f t="shared" si="247"/>
        <v>1.2181001210860053E-3</v>
      </c>
      <c r="Q324" s="251">
        <f t="shared" si="247"/>
        <v>1.1352693128521571E-2</v>
      </c>
      <c r="R324" s="251">
        <f t="shared" si="247"/>
        <v>0.10459552952725491</v>
      </c>
      <c r="S324" s="251">
        <f t="shared" si="247"/>
        <v>0.15340283947902755</v>
      </c>
      <c r="T324" s="251">
        <f t="shared" si="247"/>
        <v>1.2432385596674545E-3</v>
      </c>
      <c r="U324" s="251">
        <f t="shared" si="247"/>
        <v>66.525815813125377</v>
      </c>
      <c r="V324" s="251">
        <f t="shared" si="247"/>
        <v>1.4476234994452821</v>
      </c>
      <c r="W324" s="251">
        <f t="shared" si="247"/>
        <v>1.2181001210860053E-3</v>
      </c>
      <c r="X324" s="251">
        <f t="shared" si="247"/>
        <v>1.2181001210860053E-3</v>
      </c>
      <c r="Y324" s="251">
        <f t="shared" si="247"/>
        <v>4.3494686185178285E-3</v>
      </c>
      <c r="Z324" s="251">
        <f t="shared" si="247"/>
        <v>13.672768260734188</v>
      </c>
      <c r="AA324" s="251">
        <f t="shared" si="247"/>
        <v>1.2181001210860053E-3</v>
      </c>
      <c r="AB324" s="251">
        <f t="shared" si="247"/>
        <v>6.0905006054300266E-4</v>
      </c>
      <c r="AC324" s="251">
        <f t="shared" si="247"/>
        <v>27.008267766407211</v>
      </c>
      <c r="AD324" s="251">
        <f t="shared" si="247"/>
        <v>6.0905006054300266E-4</v>
      </c>
      <c r="AE324" s="251">
        <f t="shared" si="247"/>
        <v>2.4362002421720107E-3</v>
      </c>
      <c r="AF324" s="251">
        <f t="shared" si="247"/>
        <v>1.5217469874501601</v>
      </c>
    </row>
    <row r="325" spans="1:32" x14ac:dyDescent="0.2">
      <c r="A325" s="74">
        <v>42223.302090451391</v>
      </c>
      <c r="B325" s="9">
        <f t="shared" si="181"/>
        <v>534.25287356321837</v>
      </c>
      <c r="C325" s="9">
        <f t="shared" si="182"/>
        <v>13617037.241379309</v>
      </c>
      <c r="D325" s="251">
        <f t="shared" si="243"/>
        <v>666.67131909659497</v>
      </c>
      <c r="E325" s="66">
        <f t="shared" si="243"/>
        <v>4.2200276741252116</v>
      </c>
      <c r="F325" s="66">
        <f t="shared" si="243"/>
        <v>3.0604615415906671</v>
      </c>
      <c r="G325" s="13">
        <f t="shared" si="178"/>
        <v>662.45129142246969</v>
      </c>
      <c r="H325" s="251">
        <f t="shared" si="206"/>
        <v>36.067578319021422</v>
      </c>
      <c r="I325" s="251">
        <f t="shared" ref="I325:AF325" si="248">I130*$C130/1000000</f>
        <v>1.0102352938008246</v>
      </c>
      <c r="J325" s="251">
        <f t="shared" si="248"/>
        <v>5.9288313489232213E-4</v>
      </c>
      <c r="K325" s="251">
        <f t="shared" si="248"/>
        <v>1.9778903869020352E-4</v>
      </c>
      <c r="L325" s="251">
        <f t="shared" si="248"/>
        <v>3.5928717974474729E-2</v>
      </c>
      <c r="M325" s="251">
        <f t="shared" si="248"/>
        <v>2.3715325395692885E-3</v>
      </c>
      <c r="N325" s="251">
        <f t="shared" si="248"/>
        <v>4.205517703502872E-3</v>
      </c>
      <c r="O325" s="251">
        <f t="shared" si="248"/>
        <v>556.95878613570676</v>
      </c>
      <c r="P325" s="251">
        <f t="shared" si="248"/>
        <v>1.1857662697846443E-3</v>
      </c>
      <c r="Q325" s="251">
        <f t="shared" si="248"/>
        <v>1.1051341634392885E-2</v>
      </c>
      <c r="R325" s="251">
        <f t="shared" si="248"/>
        <v>0.10181909412594639</v>
      </c>
      <c r="S325" s="251">
        <f t="shared" si="248"/>
        <v>0.14933083873371999</v>
      </c>
      <c r="T325" s="251">
        <f t="shared" si="248"/>
        <v>1.2102374212351176E-3</v>
      </c>
      <c r="U325" s="251">
        <f t="shared" si="248"/>
        <v>65.426569500333372</v>
      </c>
      <c r="V325" s="251">
        <f t="shared" si="248"/>
        <v>1.4091970662144175</v>
      </c>
      <c r="W325" s="251">
        <f t="shared" si="248"/>
        <v>1.1857662697846443E-3</v>
      </c>
      <c r="X325" s="251">
        <f t="shared" si="248"/>
        <v>1.1857662697846443E-3</v>
      </c>
      <c r="Y325" s="251">
        <f t="shared" si="248"/>
        <v>4.2340141750639472E-3</v>
      </c>
      <c r="Z325" s="251">
        <f t="shared" si="248"/>
        <v>13.474277979977789</v>
      </c>
      <c r="AA325" s="251">
        <f t="shared" si="248"/>
        <v>1.1857662697846443E-3</v>
      </c>
      <c r="AB325" s="251">
        <f t="shared" si="248"/>
        <v>5.9288313489232213E-4</v>
      </c>
      <c r="AC325" s="251">
        <f t="shared" si="248"/>
        <v>26.5916578064517</v>
      </c>
      <c r="AD325" s="251">
        <f t="shared" si="248"/>
        <v>5.9288313489232213E-4</v>
      </c>
      <c r="AE325" s="251">
        <f t="shared" si="248"/>
        <v>2.3715325395692885E-3</v>
      </c>
      <c r="AF325" s="251">
        <f t="shared" si="248"/>
        <v>1.481352983739989</v>
      </c>
    </row>
    <row r="326" spans="1:32" x14ac:dyDescent="0.2">
      <c r="A326" s="74">
        <v>42223.312507175928</v>
      </c>
      <c r="B326" s="9">
        <f t="shared" si="181"/>
        <v>542.60057471264372</v>
      </c>
      <c r="C326" s="9">
        <f t="shared" si="182"/>
        <v>13829803.448275864</v>
      </c>
      <c r="D326" s="251">
        <f t="shared" si="243"/>
        <v>676.10295792722013</v>
      </c>
      <c r="E326" s="66">
        <f t="shared" si="243"/>
        <v>4.2368304838381317</v>
      </c>
      <c r="F326" s="66">
        <f t="shared" si="243"/>
        <v>3.0726473272982728</v>
      </c>
      <c r="G326" s="13">
        <f t="shared" si="178"/>
        <v>671.86612744338186</v>
      </c>
      <c r="H326" s="251">
        <f t="shared" si="206"/>
        <v>35.695168822692203</v>
      </c>
      <c r="I326" s="251">
        <f t="shared" ref="I326:AF326" si="249">I131*$C131/1000000</f>
        <v>1.0142577298410174</v>
      </c>
      <c r="J326" s="251">
        <f t="shared" si="249"/>
        <v>5.9524380720702699E-4</v>
      </c>
      <c r="K326" s="251">
        <f t="shared" si="249"/>
        <v>1.9857657181487716E-4</v>
      </c>
      <c r="L326" s="251">
        <f t="shared" si="249"/>
        <v>3.6071774716745837E-2</v>
      </c>
      <c r="M326" s="251">
        <f t="shared" si="249"/>
        <v>2.380975228828108E-3</v>
      </c>
      <c r="N326" s="251">
        <f t="shared" si="249"/>
        <v>4.2222627391218437E-3</v>
      </c>
      <c r="O326" s="251">
        <f t="shared" si="249"/>
        <v>564.79132791991151</v>
      </c>
      <c r="P326" s="251">
        <f t="shared" si="249"/>
        <v>1.190487614414054E-3</v>
      </c>
      <c r="Q326" s="251">
        <f t="shared" si="249"/>
        <v>1.1095344566338981E-2</v>
      </c>
      <c r="R326" s="251">
        <f t="shared" si="249"/>
        <v>0.10222450541607374</v>
      </c>
      <c r="S326" s="251">
        <f t="shared" si="249"/>
        <v>0.14992542669884124</v>
      </c>
      <c r="T326" s="251">
        <f t="shared" si="249"/>
        <v>1.2150562022163786E-3</v>
      </c>
      <c r="U326" s="251">
        <f t="shared" si="249"/>
        <v>66.371903484426809</v>
      </c>
      <c r="V326" s="251">
        <f t="shared" si="249"/>
        <v>1.4148080413027539</v>
      </c>
      <c r="W326" s="251">
        <f t="shared" si="249"/>
        <v>1.190487614414054E-3</v>
      </c>
      <c r="X326" s="251">
        <f t="shared" si="249"/>
        <v>1.190487614414054E-3</v>
      </c>
      <c r="Y326" s="251">
        <f t="shared" si="249"/>
        <v>4.2508726745808141E-3</v>
      </c>
      <c r="Z326" s="251">
        <f t="shared" si="249"/>
        <v>13.696858886095701</v>
      </c>
      <c r="AA326" s="251">
        <f t="shared" si="249"/>
        <v>1.190487614414054E-3</v>
      </c>
      <c r="AB326" s="251">
        <f t="shared" si="249"/>
        <v>5.9524380720702699E-4</v>
      </c>
      <c r="AC326" s="251">
        <f t="shared" si="249"/>
        <v>27.006037152947812</v>
      </c>
      <c r="AD326" s="251">
        <f t="shared" si="249"/>
        <v>5.9524380720702699E-4</v>
      </c>
      <c r="AE326" s="251">
        <f t="shared" si="249"/>
        <v>2.380975228828108E-3</v>
      </c>
      <c r="AF326" s="251">
        <f t="shared" si="249"/>
        <v>1.4872512607716935</v>
      </c>
    </row>
    <row r="327" spans="1:32" x14ac:dyDescent="0.2">
      <c r="A327" s="74">
        <v>42223.322923900465</v>
      </c>
      <c r="B327" s="9">
        <f t="shared" si="181"/>
        <v>534.25287356321837</v>
      </c>
      <c r="C327" s="9">
        <f t="shared" si="182"/>
        <v>13617037.241379309</v>
      </c>
      <c r="D327" s="251">
        <f t="shared" si="243"/>
        <v>664.73142882162279</v>
      </c>
      <c r="E327" s="66">
        <f t="shared" si="243"/>
        <v>4.1232692786637219</v>
      </c>
      <c r="F327" s="66">
        <f t="shared" si="243"/>
        <v>2.990290118319777</v>
      </c>
      <c r="G327" s="13">
        <f t="shared" ref="G327:G390" si="250">O327+U327+Z327+AC327</f>
        <v>660.6081595429589</v>
      </c>
      <c r="H327" s="251">
        <f t="shared" si="206"/>
        <v>34.224446439510807</v>
      </c>
      <c r="I327" s="251">
        <f t="shared" ref="I327:AF327" si="251">I132*$C132/1000000</f>
        <v>0.987072235732255</v>
      </c>
      <c r="J327" s="251">
        <f t="shared" si="251"/>
        <v>5.7928928545382288E-4</v>
      </c>
      <c r="K327" s="251">
        <f t="shared" si="251"/>
        <v>1.9325405657601597E-4</v>
      </c>
      <c r="L327" s="251">
        <f t="shared" si="251"/>
        <v>3.5104930698501673E-2</v>
      </c>
      <c r="M327" s="251">
        <f t="shared" si="251"/>
        <v>2.3171571418152915E-3</v>
      </c>
      <c r="N327" s="251">
        <f t="shared" si="251"/>
        <v>4.1090919981524509E-3</v>
      </c>
      <c r="O327" s="251">
        <f t="shared" si="251"/>
        <v>555.24567499888803</v>
      </c>
      <c r="P327" s="251">
        <f t="shared" si="251"/>
        <v>1.1585785709076458E-3</v>
      </c>
      <c r="Q327" s="251">
        <f t="shared" si="251"/>
        <v>1.0797952280859259E-2</v>
      </c>
      <c r="R327" s="251">
        <f t="shared" si="251"/>
        <v>9.948454730878338E-2</v>
      </c>
      <c r="S327" s="251">
        <f t="shared" si="251"/>
        <v>0.14590692461169039</v>
      </c>
      <c r="T327" s="251">
        <f t="shared" si="251"/>
        <v>1.182488638514058E-3</v>
      </c>
      <c r="U327" s="251">
        <f t="shared" si="251"/>
        <v>65.275025053614783</v>
      </c>
      <c r="V327" s="251">
        <f t="shared" si="251"/>
        <v>1.3768864612740819</v>
      </c>
      <c r="W327" s="251">
        <f t="shared" si="251"/>
        <v>1.1585785709076458E-3</v>
      </c>
      <c r="X327" s="251">
        <f t="shared" si="251"/>
        <v>1.1585785709076458E-3</v>
      </c>
      <c r="Y327" s="251">
        <f t="shared" si="251"/>
        <v>4.136935091802886E-3</v>
      </c>
      <c r="Z327" s="251">
        <f t="shared" si="251"/>
        <v>13.497997980333739</v>
      </c>
      <c r="AA327" s="251">
        <f t="shared" si="251"/>
        <v>1.1585785709076458E-3</v>
      </c>
      <c r="AB327" s="251">
        <f t="shared" si="251"/>
        <v>5.7928928545382288E-4</v>
      </c>
      <c r="AC327" s="251">
        <f t="shared" si="251"/>
        <v>26.589461510122447</v>
      </c>
      <c r="AD327" s="251">
        <f t="shared" si="251"/>
        <v>5.7928928545382288E-4</v>
      </c>
      <c r="AE327" s="251">
        <f t="shared" si="251"/>
        <v>2.3171571418152915E-3</v>
      </c>
      <c r="AF327" s="251">
        <f t="shared" si="251"/>
        <v>1.4473879605488835</v>
      </c>
    </row>
    <row r="328" spans="1:32" x14ac:dyDescent="0.2">
      <c r="A328" s="74">
        <v>42223.333340625002</v>
      </c>
      <c r="B328" s="9">
        <f t="shared" si="181"/>
        <v>534.25287356321837</v>
      </c>
      <c r="C328" s="9">
        <f t="shared" si="182"/>
        <v>13617037.241379309</v>
      </c>
      <c r="D328" s="251">
        <f t="shared" si="243"/>
        <v>663.76148368413692</v>
      </c>
      <c r="E328" s="66">
        <f t="shared" si="243"/>
        <v>4.0748900809329784</v>
      </c>
      <c r="F328" s="66">
        <f t="shared" si="243"/>
        <v>2.9552044066843326</v>
      </c>
      <c r="G328" s="13">
        <f t="shared" si="250"/>
        <v>659.68659360320362</v>
      </c>
      <c r="H328" s="251">
        <f t="shared" si="206"/>
        <v>33.302880499755545</v>
      </c>
      <c r="I328" s="251">
        <f t="shared" ref="I328:AF328" si="252">I133*$C133/1000000</f>
        <v>0.97549070669797033</v>
      </c>
      <c r="J328" s="251">
        <f t="shared" si="252"/>
        <v>5.7249236073457336E-4</v>
      </c>
      <c r="K328" s="251">
        <f t="shared" si="252"/>
        <v>1.9098656551892222E-4</v>
      </c>
      <c r="L328" s="251">
        <f t="shared" si="252"/>
        <v>3.4693037060515144E-2</v>
      </c>
      <c r="M328" s="251">
        <f t="shared" si="252"/>
        <v>2.2899694429382935E-3</v>
      </c>
      <c r="N328" s="251">
        <f t="shared" si="252"/>
        <v>4.0608791454772404E-3</v>
      </c>
      <c r="O328" s="251">
        <f t="shared" si="252"/>
        <v>554.38911943047867</v>
      </c>
      <c r="P328" s="251">
        <f t="shared" si="252"/>
        <v>1.1449847214691467E-3</v>
      </c>
      <c r="Q328" s="251">
        <f t="shared" si="252"/>
        <v>1.0671257604092444E-2</v>
      </c>
      <c r="R328" s="251">
        <f t="shared" si="252"/>
        <v>9.8317273900201882E-2</v>
      </c>
      <c r="S328" s="251">
        <f t="shared" si="252"/>
        <v>0.1441949675506756</v>
      </c>
      <c r="T328" s="251">
        <f t="shared" si="252"/>
        <v>1.168614247153528E-3</v>
      </c>
      <c r="U328" s="251">
        <f t="shared" si="252"/>
        <v>65.199252830255489</v>
      </c>
      <c r="V328" s="251">
        <f t="shared" si="252"/>
        <v>1.3607311588039137</v>
      </c>
      <c r="W328" s="251">
        <f t="shared" si="252"/>
        <v>1.1449847214691467E-3</v>
      </c>
      <c r="X328" s="251">
        <f t="shared" si="252"/>
        <v>1.1449847214691467E-3</v>
      </c>
      <c r="Y328" s="251">
        <f t="shared" si="252"/>
        <v>4.0883955501723546E-3</v>
      </c>
      <c r="Z328" s="251">
        <f t="shared" si="252"/>
        <v>13.509857980511716</v>
      </c>
      <c r="AA328" s="251">
        <f t="shared" si="252"/>
        <v>1.1449847214691467E-3</v>
      </c>
      <c r="AB328" s="251">
        <f t="shared" si="252"/>
        <v>5.7249236073457336E-4</v>
      </c>
      <c r="AC328" s="251">
        <f t="shared" si="252"/>
        <v>26.588363361957821</v>
      </c>
      <c r="AD328" s="251">
        <f t="shared" si="252"/>
        <v>5.7249236073457336E-4</v>
      </c>
      <c r="AE328" s="251">
        <f t="shared" si="252"/>
        <v>2.2899694429382935E-3</v>
      </c>
      <c r="AF328" s="251">
        <f t="shared" si="252"/>
        <v>1.4304054489533307</v>
      </c>
    </row>
    <row r="329" spans="1:32" x14ac:dyDescent="0.2">
      <c r="A329" s="74">
        <v>42223.343757349539</v>
      </c>
      <c r="B329" s="9">
        <f t="shared" ref="B329:B392" si="253">B134</f>
        <v>534.25287356321837</v>
      </c>
      <c r="C329" s="9">
        <f t="shared" ref="C329:C392" si="254">B329*0.02832*15*60*1000</f>
        <v>13617037.241379309</v>
      </c>
      <c r="D329" s="251">
        <f t="shared" si="243"/>
        <v>662.7915385466506</v>
      </c>
      <c r="E329" s="66">
        <f t="shared" si="243"/>
        <v>4.0265108832022349</v>
      </c>
      <c r="F329" s="66">
        <f t="shared" si="243"/>
        <v>2.9201186950488891</v>
      </c>
      <c r="G329" s="13">
        <f t="shared" si="250"/>
        <v>658.76502766344856</v>
      </c>
      <c r="H329" s="251">
        <f t="shared" si="206"/>
        <v>32.381314560000291</v>
      </c>
      <c r="I329" s="251">
        <f t="shared" ref="I329:AF329" si="255">I134*$C134/1000000</f>
        <v>0.96390917766368545</v>
      </c>
      <c r="J329" s="251">
        <f t="shared" si="255"/>
        <v>5.6569543601532374E-4</v>
      </c>
      <c r="K329" s="251">
        <f t="shared" si="255"/>
        <v>1.8871907446182845E-4</v>
      </c>
      <c r="L329" s="251">
        <f t="shared" si="255"/>
        <v>3.4281143422528623E-2</v>
      </c>
      <c r="M329" s="251">
        <f t="shared" si="255"/>
        <v>2.2627817440612949E-3</v>
      </c>
      <c r="N329" s="251">
        <f t="shared" si="255"/>
        <v>4.0126662928020298E-3</v>
      </c>
      <c r="O329" s="251">
        <f t="shared" si="255"/>
        <v>553.53256386206942</v>
      </c>
      <c r="P329" s="251">
        <f t="shared" si="255"/>
        <v>1.1313908720306475E-3</v>
      </c>
      <c r="Q329" s="251">
        <f t="shared" si="255"/>
        <v>1.0544562927325633E-2</v>
      </c>
      <c r="R329" s="251">
        <f t="shared" si="255"/>
        <v>9.715000049162037E-2</v>
      </c>
      <c r="S329" s="251">
        <f t="shared" si="255"/>
        <v>0.14248301048966081</v>
      </c>
      <c r="T329" s="251">
        <f t="shared" si="255"/>
        <v>1.1547398557929984E-3</v>
      </c>
      <c r="U329" s="251">
        <f t="shared" si="255"/>
        <v>65.123480606896209</v>
      </c>
      <c r="V329" s="251">
        <f t="shared" si="255"/>
        <v>1.3445758563337462</v>
      </c>
      <c r="W329" s="251">
        <f t="shared" si="255"/>
        <v>1.1313908720306475E-3</v>
      </c>
      <c r="X329" s="251">
        <f t="shared" si="255"/>
        <v>1.1313908720306475E-3</v>
      </c>
      <c r="Y329" s="251">
        <f t="shared" si="255"/>
        <v>4.0398560085418249E-3</v>
      </c>
      <c r="Z329" s="251">
        <f t="shared" si="255"/>
        <v>13.521717980689692</v>
      </c>
      <c r="AA329" s="251">
        <f t="shared" si="255"/>
        <v>1.1313908720306475E-3</v>
      </c>
      <c r="AB329" s="251">
        <f t="shared" si="255"/>
        <v>5.6569543601532374E-4</v>
      </c>
      <c r="AC329" s="251">
        <f t="shared" si="255"/>
        <v>26.587265213793195</v>
      </c>
      <c r="AD329" s="251">
        <f t="shared" si="255"/>
        <v>5.6569543601532374E-4</v>
      </c>
      <c r="AE329" s="251">
        <f t="shared" si="255"/>
        <v>2.2627817440612949E-3</v>
      </c>
      <c r="AF329" s="251">
        <f t="shared" si="255"/>
        <v>1.4134229373577782</v>
      </c>
    </row>
    <row r="330" spans="1:32" x14ac:dyDescent="0.2">
      <c r="A330" s="74">
        <v>42223.354174074077</v>
      </c>
      <c r="B330" s="9">
        <f t="shared" si="253"/>
        <v>525.90517241379303</v>
      </c>
      <c r="C330" s="9">
        <f t="shared" si="254"/>
        <v>13404271.034482757</v>
      </c>
      <c r="D330" s="251">
        <f t="shared" si="243"/>
        <v>651.48063101214643</v>
      </c>
      <c r="E330" s="66">
        <f t="shared" si="243"/>
        <v>3.9159733778859978</v>
      </c>
      <c r="F330" s="66">
        <f t="shared" si="243"/>
        <v>2.8399543430476082</v>
      </c>
      <c r="G330" s="13">
        <f t="shared" si="250"/>
        <v>647.56465763426047</v>
      </c>
      <c r="H330" s="251">
        <f t="shared" si="206"/>
        <v>30.9681900480537</v>
      </c>
      <c r="I330" s="251">
        <f t="shared" ref="I330:AF330" si="256">I135*$C135/1000000</f>
        <v>0.93744752911956619</v>
      </c>
      <c r="J330" s="251">
        <f t="shared" si="256"/>
        <v>5.5016572205707291E-4</v>
      </c>
      <c r="K330" s="251">
        <f t="shared" si="256"/>
        <v>1.8353827741403566E-4</v>
      </c>
      <c r="L330" s="251">
        <f t="shared" si="256"/>
        <v>3.3340042756658625E-2</v>
      </c>
      <c r="M330" s="251">
        <f t="shared" si="256"/>
        <v>2.2006628882282916E-3</v>
      </c>
      <c r="N330" s="251">
        <f t="shared" si="256"/>
        <v>3.9025088551248371E-3</v>
      </c>
      <c r="O330" s="251">
        <f t="shared" si="256"/>
        <v>544.04044566407151</v>
      </c>
      <c r="P330" s="251">
        <f t="shared" si="256"/>
        <v>1.1003314441141458E-3</v>
      </c>
      <c r="Q330" s="251">
        <f t="shared" si="256"/>
        <v>1.0255089059143838E-2</v>
      </c>
      <c r="R330" s="251">
        <f t="shared" si="256"/>
        <v>9.4482996972366382E-2</v>
      </c>
      <c r="S330" s="251">
        <f t="shared" si="256"/>
        <v>0.1385715057188234</v>
      </c>
      <c r="T330" s="251">
        <f t="shared" si="256"/>
        <v>1.1230394415507111E-3</v>
      </c>
      <c r="U330" s="251">
        <f t="shared" si="256"/>
        <v>64.031337940044139</v>
      </c>
      <c r="V330" s="251">
        <f t="shared" si="256"/>
        <v>1.3076639827094598</v>
      </c>
      <c r="W330" s="251">
        <f t="shared" si="256"/>
        <v>1.1003314441141458E-3</v>
      </c>
      <c r="X330" s="251">
        <f t="shared" si="256"/>
        <v>1.1003314441141458E-3</v>
      </c>
      <c r="Y330" s="251">
        <f t="shared" si="256"/>
        <v>3.9289521471158042E-3</v>
      </c>
      <c r="Z330" s="251">
        <f t="shared" si="256"/>
        <v>13.322115824916608</v>
      </c>
      <c r="AA330" s="251">
        <f t="shared" si="256"/>
        <v>1.1003314441141458E-3</v>
      </c>
      <c r="AB330" s="251">
        <f t="shared" si="256"/>
        <v>5.5016572205707291E-4</v>
      </c>
      <c r="AC330" s="251">
        <f t="shared" si="256"/>
        <v>26.170758205228122</v>
      </c>
      <c r="AD330" s="251">
        <f t="shared" si="256"/>
        <v>5.5016572205707291E-4</v>
      </c>
      <c r="AE330" s="251">
        <f t="shared" si="256"/>
        <v>2.2006628882282916E-3</v>
      </c>
      <c r="AF330" s="251">
        <f t="shared" si="256"/>
        <v>1.3746210441096907</v>
      </c>
    </row>
    <row r="331" spans="1:32" x14ac:dyDescent="0.2">
      <c r="A331" s="74">
        <v>42223.364590798614</v>
      </c>
      <c r="B331" s="9">
        <f t="shared" si="253"/>
        <v>534.25287356321837</v>
      </c>
      <c r="C331" s="9">
        <f t="shared" si="254"/>
        <v>13617037.241379309</v>
      </c>
      <c r="D331" s="251">
        <f t="shared" si="243"/>
        <v>660.85164827167853</v>
      </c>
      <c r="E331" s="66">
        <f t="shared" si="243"/>
        <v>3.929752487740747</v>
      </c>
      <c r="F331" s="66">
        <f t="shared" si="243"/>
        <v>2.8499472717779994</v>
      </c>
      <c r="G331" s="13">
        <f t="shared" si="250"/>
        <v>656.92189578393788</v>
      </c>
      <c r="H331" s="251">
        <f t="shared" si="206"/>
        <v>30.53818268048968</v>
      </c>
      <c r="I331" s="251">
        <f t="shared" ref="I331:AF331" si="257">I136*$C136/1000000</f>
        <v>0.94074611959511589</v>
      </c>
      <c r="J331" s="251">
        <f t="shared" si="257"/>
        <v>5.5210158657682448E-4</v>
      </c>
      <c r="K331" s="251">
        <f t="shared" si="257"/>
        <v>1.841840923476409E-4</v>
      </c>
      <c r="L331" s="251">
        <f t="shared" si="257"/>
        <v>3.3457356146555567E-2</v>
      </c>
      <c r="M331" s="251">
        <f t="shared" si="257"/>
        <v>2.2084063463072979E-3</v>
      </c>
      <c r="N331" s="251">
        <f t="shared" si="257"/>
        <v>3.9162405874516078E-3</v>
      </c>
      <c r="O331" s="251">
        <f t="shared" si="257"/>
        <v>551.8194527252507</v>
      </c>
      <c r="P331" s="251">
        <f t="shared" si="257"/>
        <v>1.104203173153649E-3</v>
      </c>
      <c r="Q331" s="251">
        <f t="shared" si="257"/>
        <v>1.0291173573792008E-2</v>
      </c>
      <c r="R331" s="251">
        <f t="shared" si="257"/>
        <v>9.4815453674457373E-2</v>
      </c>
      <c r="S331" s="251">
        <f t="shared" si="257"/>
        <v>0.1390590963676312</v>
      </c>
      <c r="T331" s="251">
        <f t="shared" si="257"/>
        <v>1.1269910730719386E-3</v>
      </c>
      <c r="U331" s="251">
        <f t="shared" si="257"/>
        <v>64.97193616017762</v>
      </c>
      <c r="V331" s="251">
        <f t="shared" si="257"/>
        <v>1.3122652513934103</v>
      </c>
      <c r="W331" s="251">
        <f t="shared" si="257"/>
        <v>1.104203173153649E-3</v>
      </c>
      <c r="X331" s="251">
        <f t="shared" si="257"/>
        <v>1.104203173153649E-3</v>
      </c>
      <c r="Y331" s="251">
        <f t="shared" si="257"/>
        <v>3.9427769252807629E-3</v>
      </c>
      <c r="Z331" s="251">
        <f t="shared" si="257"/>
        <v>13.545437981045644</v>
      </c>
      <c r="AA331" s="251">
        <f t="shared" si="257"/>
        <v>1.104203173153649E-3</v>
      </c>
      <c r="AB331" s="251">
        <f t="shared" si="257"/>
        <v>5.5210158657682448E-4</v>
      </c>
      <c r="AC331" s="251">
        <f t="shared" si="257"/>
        <v>26.585068917463939</v>
      </c>
      <c r="AD331" s="251">
        <f t="shared" si="257"/>
        <v>5.5210158657682448E-4</v>
      </c>
      <c r="AE331" s="251">
        <f t="shared" si="257"/>
        <v>2.2084063463072979E-3</v>
      </c>
      <c r="AF331" s="251">
        <f t="shared" si="257"/>
        <v>1.379457914166673</v>
      </c>
    </row>
    <row r="332" spans="1:32" x14ac:dyDescent="0.2">
      <c r="A332" s="74">
        <v>42223.375007523151</v>
      </c>
      <c r="B332" s="9">
        <f t="shared" si="253"/>
        <v>542.60057471264372</v>
      </c>
      <c r="C332" s="9">
        <f t="shared" si="254"/>
        <v>13829803.448275864</v>
      </c>
      <c r="D332" s="251">
        <f t="shared" si="243"/>
        <v>670.25328840210898</v>
      </c>
      <c r="E332" s="66">
        <f t="shared" si="243"/>
        <v>4.0029534041109072</v>
      </c>
      <c r="F332" s="66">
        <f t="shared" si="243"/>
        <v>2.9232646152691664</v>
      </c>
      <c r="G332" s="13">
        <f t="shared" si="250"/>
        <v>666.25033499799804</v>
      </c>
      <c r="H332" s="251">
        <f t="shared" si="206"/>
        <v>30.0793763773084</v>
      </c>
      <c r="I332" s="251">
        <f t="shared" ref="I332:AF332" si="258">I137*$C137/1000000</f>
        <v>0.94102007436878521</v>
      </c>
      <c r="J332" s="251">
        <f t="shared" si="258"/>
        <v>6.6383902883884727E-4</v>
      </c>
      <c r="K332" s="251">
        <f t="shared" si="258"/>
        <v>2.1594093385125085E-4</v>
      </c>
      <c r="L332" s="251">
        <f t="shared" si="258"/>
        <v>3.8052097509703113E-2</v>
      </c>
      <c r="M332" s="251">
        <f t="shared" si="258"/>
        <v>2.1976554774243546E-3</v>
      </c>
      <c r="N332" s="251">
        <f t="shared" si="258"/>
        <v>3.9736567215750505E-3</v>
      </c>
      <c r="O332" s="251">
        <f t="shared" si="258"/>
        <v>559.57169242491705</v>
      </c>
      <c r="P332" s="251">
        <f t="shared" si="258"/>
        <v>1.1795015921604532E-3</v>
      </c>
      <c r="Q332" s="251">
        <f t="shared" si="258"/>
        <v>1.0604403218245767E-2</v>
      </c>
      <c r="R332" s="251">
        <f t="shared" si="258"/>
        <v>9.450885696288365E-2</v>
      </c>
      <c r="S332" s="251">
        <f t="shared" si="258"/>
        <v>0.13866871447295556</v>
      </c>
      <c r="T332" s="251">
        <f t="shared" si="258"/>
        <v>1.1297027518693396E-3</v>
      </c>
      <c r="U332" s="251">
        <f t="shared" si="258"/>
        <v>65.910166498331137</v>
      </c>
      <c r="V332" s="251">
        <f t="shared" si="258"/>
        <v>1.3758682111805076</v>
      </c>
      <c r="W332" s="251">
        <f t="shared" si="258"/>
        <v>1.1136453852639014E-3</v>
      </c>
      <c r="X332" s="251">
        <f t="shared" si="258"/>
        <v>1.195965643884591E-3</v>
      </c>
      <c r="Y332" s="251">
        <f t="shared" si="258"/>
        <v>4.3293053442286528E-3</v>
      </c>
      <c r="Z332" s="251">
        <f t="shared" si="258"/>
        <v>13.769130762180243</v>
      </c>
      <c r="AA332" s="251">
        <f t="shared" si="258"/>
        <v>1.1465734887121774E-3</v>
      </c>
      <c r="AB332" s="251">
        <f t="shared" si="258"/>
        <v>5.5352988228712322E-4</v>
      </c>
      <c r="AC332" s="251">
        <f t="shared" si="258"/>
        <v>26.999345312569623</v>
      </c>
      <c r="AD332" s="251">
        <f t="shared" si="258"/>
        <v>5.5682269263195071E-4</v>
      </c>
      <c r="AE332" s="251">
        <f t="shared" si="258"/>
        <v>2.210826718803665E-3</v>
      </c>
      <c r="AF332" s="251">
        <f t="shared" si="258"/>
        <v>1.3837640807362941</v>
      </c>
    </row>
    <row r="333" spans="1:32" x14ac:dyDescent="0.2">
      <c r="A333" s="74">
        <v>42223.385424247688</v>
      </c>
      <c r="B333" s="9">
        <f t="shared" si="253"/>
        <v>517.5574712643679</v>
      </c>
      <c r="C333" s="9">
        <f t="shared" si="254"/>
        <v>13191504.827586211</v>
      </c>
      <c r="D333" s="251">
        <f t="shared" si="243"/>
        <v>638.57257862908216</v>
      </c>
      <c r="E333" s="66">
        <f t="shared" si="243"/>
        <v>3.9650260966678985</v>
      </c>
      <c r="F333" s="66">
        <f t="shared" si="243"/>
        <v>2.9532804055121127</v>
      </c>
      <c r="G333" s="13">
        <f t="shared" si="250"/>
        <v>634.60755253241427</v>
      </c>
      <c r="H333" s="251">
        <f t="shared" si="206"/>
        <v>27.798330463448572</v>
      </c>
      <c r="I333" s="251">
        <f t="shared" ref="I333:AF333" si="259">I138*$C138/1000000</f>
        <v>0.88291018621459838</v>
      </c>
      <c r="J333" s="251">
        <f t="shared" si="259"/>
        <v>9.5175041831532456E-4</v>
      </c>
      <c r="K333" s="251">
        <f t="shared" si="259"/>
        <v>2.9606059722326906E-4</v>
      </c>
      <c r="L333" s="251">
        <f t="shared" si="259"/>
        <v>4.9217924415042767E-2</v>
      </c>
      <c r="M333" s="251">
        <f t="shared" si="259"/>
        <v>2.0283587383953974E-3</v>
      </c>
      <c r="N333" s="251">
        <f t="shared" si="259"/>
        <v>3.8941644114390515E-3</v>
      </c>
      <c r="O333" s="251">
        <f t="shared" si="259"/>
        <v>532.91551841379373</v>
      </c>
      <c r="P333" s="251">
        <f t="shared" si="259"/>
        <v>1.3276811814582352E-3</v>
      </c>
      <c r="Q333" s="251">
        <f t="shared" si="259"/>
        <v>1.086406151540531E-2</v>
      </c>
      <c r="R333" s="251">
        <f t="shared" si="259"/>
        <v>8.7687568939598906E-2</v>
      </c>
      <c r="S333" s="251">
        <f t="shared" si="259"/>
        <v>0.12883550494118731</v>
      </c>
      <c r="T333" s="251">
        <f t="shared" si="259"/>
        <v>1.0669673531857333E-3</v>
      </c>
      <c r="U333" s="251">
        <f t="shared" si="259"/>
        <v>62.794754472413466</v>
      </c>
      <c r="V333" s="251">
        <f t="shared" si="259"/>
        <v>1.4772673795159916</v>
      </c>
      <c r="W333" s="251">
        <f t="shared" si="259"/>
        <v>1.0717613347149401E-3</v>
      </c>
      <c r="X333" s="251">
        <f t="shared" si="259"/>
        <v>1.3916611431440591E-3</v>
      </c>
      <c r="Y333" s="251">
        <f t="shared" si="259"/>
        <v>5.1979827631791157E-3</v>
      </c>
      <c r="Z333" s="251">
        <f t="shared" si="259"/>
        <v>13.145121794482801</v>
      </c>
      <c r="AA333" s="251">
        <f t="shared" si="259"/>
        <v>1.1997212580865876E-3</v>
      </c>
      <c r="AB333" s="251">
        <f t="shared" si="259"/>
        <v>5.2308467502030533E-4</v>
      </c>
      <c r="AC333" s="251">
        <f t="shared" si="259"/>
        <v>25.752157851724242</v>
      </c>
      <c r="AD333" s="251">
        <f t="shared" si="259"/>
        <v>5.3588066735747004E-4</v>
      </c>
      <c r="AE333" s="251">
        <f t="shared" si="259"/>
        <v>2.0795427077440563E-3</v>
      </c>
      <c r="AF333" s="251">
        <f t="shared" si="259"/>
        <v>1.3066788538768108</v>
      </c>
    </row>
    <row r="334" spans="1:32" x14ac:dyDescent="0.2">
      <c r="A334" s="74">
        <v>42223.395840972225</v>
      </c>
      <c r="B334" s="9">
        <f t="shared" si="253"/>
        <v>525.90517241379303</v>
      </c>
      <c r="C334" s="9">
        <f t="shared" si="254"/>
        <v>13404271.034482757</v>
      </c>
      <c r="D334" s="251">
        <f t="shared" si="243"/>
        <v>648.11416240038284</v>
      </c>
      <c r="E334" s="66">
        <f t="shared" si="243"/>
        <v>4.1781706539089027</v>
      </c>
      <c r="F334" s="66">
        <f t="shared" si="243"/>
        <v>3.1685099091570308</v>
      </c>
      <c r="G334" s="13">
        <f t="shared" si="250"/>
        <v>643.93599174647409</v>
      </c>
      <c r="H334" s="251">
        <f t="shared" si="206"/>
        <v>27.339524160267274</v>
      </c>
      <c r="I334" s="251">
        <f t="shared" ref="I334:AF334" si="260">I139*$C139/1000000</f>
        <v>0.88223573563600077</v>
      </c>
      <c r="J334" s="251">
        <f t="shared" si="260"/>
        <v>1.2907892504610339E-3</v>
      </c>
      <c r="K334" s="251">
        <f t="shared" si="260"/>
        <v>3.923749388673913E-4</v>
      </c>
      <c r="L334" s="251">
        <f t="shared" si="260"/>
        <v>6.3142260071042122E-2</v>
      </c>
      <c r="M334" s="251">
        <f t="shared" si="260"/>
        <v>1.9921130949475856E-3</v>
      </c>
      <c r="N334" s="251">
        <f t="shared" si="260"/>
        <v>4.0625566687875116E-3</v>
      </c>
      <c r="O334" s="251">
        <f t="shared" si="260"/>
        <v>540.66775811345985</v>
      </c>
      <c r="P334" s="251">
        <f t="shared" si="260"/>
        <v>1.5549815526462063E-3</v>
      </c>
      <c r="Q334" s="251">
        <f t="shared" si="260"/>
        <v>1.1800462739628162E-2</v>
      </c>
      <c r="R334" s="251">
        <f t="shared" si="260"/>
        <v>8.6602877002057363E-2</v>
      </c>
      <c r="S334" s="251">
        <f t="shared" si="260"/>
        <v>0.12742500911587079</v>
      </c>
      <c r="T334" s="251">
        <f t="shared" si="260"/>
        <v>1.073410340890698E-3</v>
      </c>
      <c r="U334" s="251">
        <f t="shared" si="260"/>
        <v>63.732984810566933</v>
      </c>
      <c r="V334" s="251">
        <f t="shared" si="260"/>
        <v>1.6686547407853358</v>
      </c>
      <c r="W334" s="251">
        <f t="shared" si="260"/>
        <v>1.0987162423013791E-3</v>
      </c>
      <c r="X334" s="251">
        <f t="shared" si="260"/>
        <v>1.6690478802324133E-3</v>
      </c>
      <c r="Y334" s="251">
        <f t="shared" si="260"/>
        <v>6.3675464406649698E-3</v>
      </c>
      <c r="Z334" s="251">
        <f t="shared" si="260"/>
        <v>13.368814575617391</v>
      </c>
      <c r="AA334" s="251">
        <f t="shared" si="260"/>
        <v>1.326848897473793E-3</v>
      </c>
      <c r="AB334" s="251">
        <f t="shared" si="260"/>
        <v>5.265448556334482E-4</v>
      </c>
      <c r="AC334" s="251">
        <f t="shared" si="260"/>
        <v>26.166434246829905</v>
      </c>
      <c r="AD334" s="251">
        <f t="shared" si="260"/>
        <v>5.4935812115068953E-4</v>
      </c>
      <c r="AE334" s="251">
        <f t="shared" si="260"/>
        <v>2.0833661570165514E-3</v>
      </c>
      <c r="AF334" s="251">
        <f t="shared" si="260"/>
        <v>1.3143219141178939</v>
      </c>
    </row>
    <row r="335" spans="1:32" x14ac:dyDescent="0.2">
      <c r="A335" s="74">
        <v>42223.406257696763</v>
      </c>
      <c r="B335" s="9">
        <f t="shared" si="253"/>
        <v>517.5574712643679</v>
      </c>
      <c r="C335" s="9">
        <f t="shared" si="254"/>
        <v>13191504.827586211</v>
      </c>
      <c r="D335" s="251">
        <f t="shared" si="243"/>
        <v>637.08069339706901</v>
      </c>
      <c r="E335" s="66">
        <f t="shared" si="243"/>
        <v>4.2586748729305794</v>
      </c>
      <c r="F335" s="66">
        <f t="shared" si="243"/>
        <v>3.2831517966382364</v>
      </c>
      <c r="G335" s="13">
        <f t="shared" si="250"/>
        <v>632.82201852413846</v>
      </c>
      <c r="H335" s="251">
        <f t="shared" si="206"/>
        <v>26.012796455172666</v>
      </c>
      <c r="I335" s="251">
        <f t="shared" ref="I335:AF335" si="261">I140*$C140/1000000</f>
        <v>0.85355380138641979</v>
      </c>
      <c r="J335" s="251">
        <f t="shared" si="261"/>
        <v>1.5888506460841724E-3</v>
      </c>
      <c r="K335" s="251">
        <f t="shared" si="261"/>
        <v>4.7623293324588236E-4</v>
      </c>
      <c r="L335" s="251">
        <f t="shared" si="261"/>
        <v>7.5062079534310044E-2</v>
      </c>
      <c r="M335" s="251">
        <f t="shared" si="261"/>
        <v>1.8926257659458842E-3</v>
      </c>
      <c r="N335" s="251">
        <f t="shared" si="261"/>
        <v>4.1019788731585941E-3</v>
      </c>
      <c r="O335" s="251">
        <f t="shared" si="261"/>
        <v>531.25594200000069</v>
      </c>
      <c r="P335" s="251">
        <f t="shared" si="261"/>
        <v>1.7329174300993789E-3</v>
      </c>
      <c r="Q335" s="251">
        <f t="shared" si="261"/>
        <v>1.2362246099100922E-2</v>
      </c>
      <c r="R335" s="251">
        <f t="shared" si="261"/>
        <v>8.2768887381910919E-2</v>
      </c>
      <c r="S335" s="251">
        <f t="shared" si="261"/>
        <v>0.12196927490592357</v>
      </c>
      <c r="T335" s="251">
        <f t="shared" si="261"/>
        <v>1.0457768098372285E-3</v>
      </c>
      <c r="U335" s="251">
        <f t="shared" si="261"/>
        <v>62.647945789654841</v>
      </c>
      <c r="V335" s="251">
        <f t="shared" si="261"/>
        <v>1.8070689356805443</v>
      </c>
      <c r="W335" s="251">
        <f t="shared" si="261"/>
        <v>1.0907912691798386E-3</v>
      </c>
      <c r="X335" s="251">
        <f t="shared" si="261"/>
        <v>1.8934489703292638E-3</v>
      </c>
      <c r="Y335" s="251">
        <f t="shared" si="261"/>
        <v>7.3349657867011475E-3</v>
      </c>
      <c r="Z335" s="251">
        <f t="shared" si="261"/>
        <v>13.168100544827629</v>
      </c>
      <c r="AA335" s="251">
        <f t="shared" si="261"/>
        <v>1.4118543496396089E-3</v>
      </c>
      <c r="AB335" s="251">
        <f t="shared" si="261"/>
        <v>5.1328932654394238E-4</v>
      </c>
      <c r="AC335" s="251">
        <f t="shared" si="261"/>
        <v>25.750030189655277</v>
      </c>
      <c r="AD335" s="251">
        <f t="shared" si="261"/>
        <v>5.453956345899193E-4</v>
      </c>
      <c r="AE335" s="251">
        <f t="shared" si="261"/>
        <v>2.0210509981297923E-3</v>
      </c>
      <c r="AF335" s="251">
        <f t="shared" si="261"/>
        <v>1.2802404691488865</v>
      </c>
    </row>
    <row r="336" spans="1:32" x14ac:dyDescent="0.2">
      <c r="A336" s="74">
        <v>42223.4166744213</v>
      </c>
      <c r="B336" s="9">
        <f t="shared" si="253"/>
        <v>525.90517241379303</v>
      </c>
      <c r="C336" s="9">
        <f t="shared" si="254"/>
        <v>13404271.034482757</v>
      </c>
      <c r="D336" s="251">
        <f t="shared" si="243"/>
        <v>646.59821450333732</v>
      </c>
      <c r="E336" s="66">
        <f t="shared" si="243"/>
        <v>4.4765557007564674</v>
      </c>
      <c r="F336" s="66">
        <f t="shared" si="243"/>
        <v>3.5037018065916419</v>
      </c>
      <c r="G336" s="13">
        <f t="shared" si="250"/>
        <v>642.1216588025809</v>
      </c>
      <c r="H336" s="251">
        <f t="shared" si="206"/>
        <v>25.525191216374019</v>
      </c>
      <c r="I336" s="251">
        <f t="shared" ref="I336:AF336" si="262">I141*$C141/1000000</f>
        <v>0.85240586072994828</v>
      </c>
      <c r="J336" s="251">
        <f t="shared" si="262"/>
        <v>1.9381652883551858E-3</v>
      </c>
      <c r="K336" s="251">
        <f t="shared" si="262"/>
        <v>5.7545328030972418E-4</v>
      </c>
      <c r="L336" s="251">
        <f t="shared" si="262"/>
        <v>8.9403256401910478E-2</v>
      </c>
      <c r="M336" s="251">
        <f t="shared" si="262"/>
        <v>1.8541908810069516E-3</v>
      </c>
      <c r="N336" s="251">
        <f t="shared" si="262"/>
        <v>4.2737229766638208E-3</v>
      </c>
      <c r="O336" s="251">
        <f t="shared" si="262"/>
        <v>538.98141433815397</v>
      </c>
      <c r="P336" s="251">
        <f t="shared" si="262"/>
        <v>1.9667538698138203E-3</v>
      </c>
      <c r="Q336" s="251">
        <f t="shared" si="262"/>
        <v>1.3322811590802735E-2</v>
      </c>
      <c r="R336" s="251">
        <f t="shared" si="262"/>
        <v>8.1604861870858275E-2</v>
      </c>
      <c r="S336" s="251">
        <f t="shared" si="262"/>
        <v>0.12044803343487699</v>
      </c>
      <c r="T336" s="251">
        <f t="shared" si="262"/>
        <v>1.0518780145849591E-3</v>
      </c>
      <c r="U336" s="251">
        <f t="shared" si="262"/>
        <v>63.58380824582833</v>
      </c>
      <c r="V336" s="251">
        <f t="shared" si="262"/>
        <v>2.0037756768880262</v>
      </c>
      <c r="W336" s="251">
        <f t="shared" si="262"/>
        <v>1.1180531111931306E-3</v>
      </c>
      <c r="X336" s="251">
        <f t="shared" si="262"/>
        <v>2.1789290594689923E-3</v>
      </c>
      <c r="Y336" s="251">
        <f t="shared" si="262"/>
        <v>8.5389969323083226E-3</v>
      </c>
      <c r="Z336" s="251">
        <f t="shared" si="262"/>
        <v>13.392163950967779</v>
      </c>
      <c r="AA336" s="251">
        <f t="shared" si="262"/>
        <v>1.5424034905034756E-3</v>
      </c>
      <c r="AB336" s="251">
        <f t="shared" si="262"/>
        <v>5.1659151766553094E-4</v>
      </c>
      <c r="AC336" s="251">
        <f t="shared" si="262"/>
        <v>26.164272267630793</v>
      </c>
      <c r="AD336" s="251">
        <f t="shared" si="262"/>
        <v>5.5902655559656529E-4</v>
      </c>
      <c r="AE336" s="251">
        <f t="shared" si="262"/>
        <v>2.0239310327310892E-3</v>
      </c>
      <c r="AF336" s="251">
        <f t="shared" si="262"/>
        <v>1.2874571038298417</v>
      </c>
    </row>
    <row r="337" spans="1:32" x14ac:dyDescent="0.2">
      <c r="A337" s="74">
        <v>42223.42709114583</v>
      </c>
      <c r="B337" s="9">
        <f t="shared" si="253"/>
        <v>510.40229885057471</v>
      </c>
      <c r="C337" s="9">
        <f t="shared" si="254"/>
        <v>13009133.793103449</v>
      </c>
      <c r="D337" s="251">
        <f t="shared" si="243"/>
        <v>626.80186611669069</v>
      </c>
      <c r="E337" s="66">
        <f t="shared" si="243"/>
        <v>4.489388299204415</v>
      </c>
      <c r="F337" s="66">
        <f t="shared" si="243"/>
        <v>3.5630735584404296</v>
      </c>
      <c r="G337" s="13">
        <f t="shared" si="250"/>
        <v>622.31247781748652</v>
      </c>
      <c r="H337" s="251">
        <f t="shared" si="206"/>
        <v>23.892323334727763</v>
      </c>
      <c r="I337" s="251">
        <f t="shared" ref="I337:AF337" si="263">I142*$C142/1000000</f>
        <v>0.81280298222794267</v>
      </c>
      <c r="J337" s="251">
        <f t="shared" si="263"/>
        <v>2.1951773594679549E-3</v>
      </c>
      <c r="K337" s="251">
        <f t="shared" si="263"/>
        <v>6.4733054204358536E-4</v>
      </c>
      <c r="L337" s="251">
        <f t="shared" si="263"/>
        <v>9.951121758463384E-2</v>
      </c>
      <c r="M337" s="251">
        <f t="shared" si="263"/>
        <v>1.7326039530332874E-3</v>
      </c>
      <c r="N337" s="251">
        <f t="shared" si="263"/>
        <v>4.2502109385434148E-3</v>
      </c>
      <c r="O337" s="251">
        <f t="shared" si="263"/>
        <v>522.27475684538433</v>
      </c>
      <c r="P337" s="251">
        <f t="shared" si="263"/>
        <v>2.1085939504630032E-3</v>
      </c>
      <c r="Q337" s="251">
        <f t="shared" si="263"/>
        <v>1.3668811825430683E-2</v>
      </c>
      <c r="R337" s="251">
        <f t="shared" si="263"/>
        <v>7.6773935697620754E-2</v>
      </c>
      <c r="S337" s="251">
        <f t="shared" si="263"/>
        <v>0.1135117585360424</v>
      </c>
      <c r="T337" s="251">
        <f t="shared" si="263"/>
        <v>1.0104214793944092E-3</v>
      </c>
      <c r="U337" s="251">
        <f t="shared" si="263"/>
        <v>61.637066086985186</v>
      </c>
      <c r="V337" s="251">
        <f t="shared" si="263"/>
        <v>2.1073285034785743</v>
      </c>
      <c r="W337" s="251">
        <f t="shared" si="263"/>
        <v>1.0944780533639342E-3</v>
      </c>
      <c r="X337" s="251">
        <f t="shared" si="263"/>
        <v>2.3621229247377707E-3</v>
      </c>
      <c r="Y337" s="251">
        <f t="shared" si="263"/>
        <v>9.3410002091601843E-3</v>
      </c>
      <c r="Z337" s="251">
        <f t="shared" si="263"/>
        <v>13.008714143626291</v>
      </c>
      <c r="AA337" s="251">
        <f t="shared" si="263"/>
        <v>1.6015360019134689E-3</v>
      </c>
      <c r="AB337" s="251">
        <f t="shared" si="263"/>
        <v>4.965332318270136E-4</v>
      </c>
      <c r="AC337" s="251">
        <f t="shared" si="263"/>
        <v>25.391940741490643</v>
      </c>
      <c r="AD337" s="251">
        <f t="shared" si="263"/>
        <v>5.4723902668196711E-4</v>
      </c>
      <c r="AE337" s="251">
        <f t="shared" si="263"/>
        <v>1.9354271324531012E-3</v>
      </c>
      <c r="AF337" s="251">
        <f t="shared" si="263"/>
        <v>1.2364684150510865</v>
      </c>
    </row>
    <row r="338" spans="1:32" x14ac:dyDescent="0.2">
      <c r="A338" s="74">
        <v>42223.437507870367</v>
      </c>
      <c r="B338" s="9">
        <f t="shared" si="253"/>
        <v>517.5574712643679</v>
      </c>
      <c r="C338" s="9">
        <f t="shared" si="254"/>
        <v>13191504.827586211</v>
      </c>
      <c r="D338" s="251">
        <f t="shared" si="243"/>
        <v>634.84286554904941</v>
      </c>
      <c r="E338" s="66">
        <f t="shared" si="243"/>
        <v>4.699148037324604</v>
      </c>
      <c r="F338" s="66">
        <f t="shared" si="243"/>
        <v>3.777958883327424</v>
      </c>
      <c r="G338" s="13">
        <f t="shared" si="250"/>
        <v>630.1437175117245</v>
      </c>
      <c r="H338" s="251">
        <f t="shared" si="206"/>
        <v>23.334495442758943</v>
      </c>
      <c r="I338" s="251">
        <f t="shared" ref="I338:AF338" si="264">I143*$C143/1000000</f>
        <v>0.80951922414415178</v>
      </c>
      <c r="J338" s="251">
        <f t="shared" si="264"/>
        <v>2.5445009877374442E-3</v>
      </c>
      <c r="K338" s="251">
        <f t="shared" si="264"/>
        <v>7.4649143727980227E-4</v>
      </c>
      <c r="L338" s="251">
        <f t="shared" si="264"/>
        <v>0.11382831221321098</v>
      </c>
      <c r="M338" s="251">
        <f t="shared" si="264"/>
        <v>1.6890263072716146E-3</v>
      </c>
      <c r="N338" s="251">
        <f t="shared" si="264"/>
        <v>4.4137005657379083E-3</v>
      </c>
      <c r="O338" s="251">
        <f t="shared" si="264"/>
        <v>528.766577379311</v>
      </c>
      <c r="P338" s="251">
        <f t="shared" si="264"/>
        <v>2.3407718030610944E-3</v>
      </c>
      <c r="Q338" s="251">
        <f t="shared" si="264"/>
        <v>1.4609522974644346E-2</v>
      </c>
      <c r="R338" s="251">
        <f t="shared" si="264"/>
        <v>7.5390865045378952E-2</v>
      </c>
      <c r="S338" s="251">
        <f t="shared" si="264"/>
        <v>0.11166992985302797</v>
      </c>
      <c r="T338" s="251">
        <f t="shared" si="264"/>
        <v>1.0139909948144712E-3</v>
      </c>
      <c r="U338" s="251">
        <f t="shared" si="264"/>
        <v>62.4277327655169</v>
      </c>
      <c r="V338" s="251">
        <f t="shared" si="264"/>
        <v>2.3017712699273734</v>
      </c>
      <c r="W338" s="251">
        <f t="shared" si="264"/>
        <v>1.1193361708771866E-3</v>
      </c>
      <c r="X338" s="251">
        <f t="shared" si="264"/>
        <v>2.6461307111070712E-3</v>
      </c>
      <c r="Y338" s="251">
        <f t="shared" si="264"/>
        <v>1.0540440321984194E-2</v>
      </c>
      <c r="Z338" s="251">
        <f t="shared" si="264"/>
        <v>13.202568670344871</v>
      </c>
      <c r="AA338" s="251">
        <f t="shared" si="264"/>
        <v>1.7300539869691408E-3</v>
      </c>
      <c r="AB338" s="251">
        <f t="shared" si="264"/>
        <v>4.9859630382939786E-4</v>
      </c>
      <c r="AC338" s="251">
        <f t="shared" si="264"/>
        <v>25.74683869655183</v>
      </c>
      <c r="AD338" s="251">
        <f t="shared" si="264"/>
        <v>5.596680854385933E-4</v>
      </c>
      <c r="AE338" s="251">
        <f t="shared" si="264"/>
        <v>1.9333134337083961E-3</v>
      </c>
      <c r="AF338" s="251">
        <f t="shared" si="264"/>
        <v>1.2405828920569995</v>
      </c>
    </row>
    <row r="339" spans="1:32" x14ac:dyDescent="0.2">
      <c r="A339" s="74">
        <v>42223.447924594904</v>
      </c>
      <c r="B339" s="9">
        <f t="shared" si="253"/>
        <v>517.5574712643679</v>
      </c>
      <c r="C339" s="9">
        <f t="shared" si="254"/>
        <v>13191504.827586211</v>
      </c>
      <c r="D339" s="251">
        <f t="shared" si="243"/>
        <v>634.09692293304249</v>
      </c>
      <c r="E339" s="66">
        <f t="shared" si="243"/>
        <v>4.8459724254559449</v>
      </c>
      <c r="F339" s="66">
        <f t="shared" si="243"/>
        <v>3.9428945788904857</v>
      </c>
      <c r="G339" s="13">
        <f t="shared" si="250"/>
        <v>629.25095050758671</v>
      </c>
      <c r="H339" s="251">
        <f t="shared" si="206"/>
        <v>22.441728438620945</v>
      </c>
      <c r="I339" s="251">
        <f t="shared" ref="I339:AF339" si="265">I144*$C144/1000000</f>
        <v>0.7948410317300626</v>
      </c>
      <c r="J339" s="251">
        <f t="shared" si="265"/>
        <v>2.8630511016218677E-3</v>
      </c>
      <c r="K339" s="251">
        <f t="shared" si="265"/>
        <v>8.3657760529110893E-4</v>
      </c>
      <c r="L339" s="251">
        <f t="shared" si="265"/>
        <v>0.12675038977284461</v>
      </c>
      <c r="M339" s="251">
        <f t="shared" si="265"/>
        <v>1.6211598210468579E-3</v>
      </c>
      <c r="N339" s="251">
        <f t="shared" si="265"/>
        <v>4.5176077965976801E-3</v>
      </c>
      <c r="O339" s="251">
        <f t="shared" si="265"/>
        <v>527.93678917241448</v>
      </c>
      <c r="P339" s="251">
        <f t="shared" si="265"/>
        <v>2.5433899273816663E-3</v>
      </c>
      <c r="Q339" s="251">
        <f t="shared" si="265"/>
        <v>1.5358615266492154E-2</v>
      </c>
      <c r="R339" s="251">
        <f t="shared" si="265"/>
        <v>7.2931524266534944E-2</v>
      </c>
      <c r="S339" s="251">
        <f t="shared" si="265"/>
        <v>0.1082368148353961</v>
      </c>
      <c r="T339" s="251">
        <f t="shared" si="265"/>
        <v>1.003395723140219E-3</v>
      </c>
      <c r="U339" s="251">
        <f t="shared" si="265"/>
        <v>62.354328424137584</v>
      </c>
      <c r="V339" s="251">
        <f t="shared" si="265"/>
        <v>2.4666720480096496</v>
      </c>
      <c r="W339" s="251">
        <f t="shared" si="265"/>
        <v>1.1288511381096356E-3</v>
      </c>
      <c r="X339" s="251">
        <f t="shared" si="265"/>
        <v>2.8970246246996733E-3</v>
      </c>
      <c r="Y339" s="251">
        <f t="shared" si="265"/>
        <v>1.1608931833745209E-2</v>
      </c>
      <c r="Z339" s="251">
        <f t="shared" si="265"/>
        <v>13.214058045517282</v>
      </c>
      <c r="AA339" s="251">
        <f t="shared" si="265"/>
        <v>1.8361205327456513E-3</v>
      </c>
      <c r="AB339" s="251">
        <f t="shared" si="265"/>
        <v>4.9369862959121628E-4</v>
      </c>
      <c r="AC339" s="251">
        <f t="shared" si="265"/>
        <v>25.745774865517348</v>
      </c>
      <c r="AD339" s="251">
        <f t="shared" si="265"/>
        <v>5.6442556905481782E-4</v>
      </c>
      <c r="AE339" s="251">
        <f t="shared" si="265"/>
        <v>1.9040675789012641E-3</v>
      </c>
      <c r="AF339" s="251">
        <f t="shared" si="265"/>
        <v>1.2273636996930375</v>
      </c>
    </row>
    <row r="340" spans="1:32" x14ac:dyDescent="0.2">
      <c r="A340" s="74">
        <v>42223.458341319441</v>
      </c>
      <c r="B340" s="9">
        <f t="shared" si="253"/>
        <v>510.40229885057471</v>
      </c>
      <c r="C340" s="9">
        <f t="shared" si="254"/>
        <v>13009133.793103449</v>
      </c>
      <c r="D340" s="251">
        <f t="shared" si="243"/>
        <v>624.59497598085557</v>
      </c>
      <c r="E340" s="66">
        <f t="shared" si="243"/>
        <v>4.9237719728464446</v>
      </c>
      <c r="F340" s="66">
        <f t="shared" si="243"/>
        <v>4.0510399941615614</v>
      </c>
      <c r="G340" s="13">
        <f t="shared" si="250"/>
        <v>619.67120400800923</v>
      </c>
      <c r="H340" s="251">
        <f t="shared" si="206"/>
        <v>21.251049525250547</v>
      </c>
      <c r="I340" s="251">
        <f t="shared" ref="I340:AF340" si="266">I145*$C145/1000000</f>
        <v>0.76937717794294103</v>
      </c>
      <c r="J340" s="251">
        <f t="shared" si="266"/>
        <v>3.137615945245835E-3</v>
      </c>
      <c r="K340" s="251">
        <f t="shared" si="266"/>
        <v>9.1385275339500864E-4</v>
      </c>
      <c r="L340" s="251">
        <f t="shared" si="266"/>
        <v>0.13774151156290479</v>
      </c>
      <c r="M340" s="251">
        <f t="shared" si="266"/>
        <v>1.5318192334190304E-3</v>
      </c>
      <c r="N340" s="251">
        <f t="shared" si="266"/>
        <v>4.5576231146354585E-3</v>
      </c>
      <c r="O340" s="251">
        <f t="shared" si="266"/>
        <v>519.81980740378253</v>
      </c>
      <c r="P340" s="251">
        <f t="shared" si="266"/>
        <v>2.7080448067478289E-3</v>
      </c>
      <c r="Q340" s="251">
        <f t="shared" si="266"/>
        <v>1.5885020357072583E-2</v>
      </c>
      <c r="R340" s="251">
        <f t="shared" si="266"/>
        <v>6.9497913669888764E-2</v>
      </c>
      <c r="S340" s="251">
        <f t="shared" si="266"/>
        <v>0.10335480074194259</v>
      </c>
      <c r="T340" s="251">
        <f t="shared" si="266"/>
        <v>9.790750996023815E-4</v>
      </c>
      <c r="U340" s="251">
        <f t="shared" si="266"/>
        <v>61.419897482535788</v>
      </c>
      <c r="V340" s="251">
        <f t="shared" si="266"/>
        <v>2.5951916349477973</v>
      </c>
      <c r="W340" s="251">
        <f t="shared" si="266"/>
        <v>1.1226283250838991E-3</v>
      </c>
      <c r="X340" s="251">
        <f t="shared" si="266"/>
        <v>3.1043989271638105E-3</v>
      </c>
      <c r="Y340" s="251">
        <f t="shared" si="266"/>
        <v>1.2502159428287243E-2</v>
      </c>
      <c r="Z340" s="251">
        <f t="shared" si="266"/>
        <v>13.042705751279234</v>
      </c>
      <c r="AA340" s="251">
        <f t="shared" si="266"/>
        <v>1.9153365659158644E-3</v>
      </c>
      <c r="AB340" s="251">
        <f t="shared" si="266"/>
        <v>4.8204333845875314E-4</v>
      </c>
      <c r="AC340" s="251">
        <f t="shared" si="266"/>
        <v>25.388793370411669</v>
      </c>
      <c r="AD340" s="251">
        <f t="shared" si="266"/>
        <v>5.6131416254194956E-4</v>
      </c>
      <c r="AE340" s="251">
        <f t="shared" si="266"/>
        <v>1.8489025297518166E-3</v>
      </c>
      <c r="AF340" s="251">
        <f t="shared" si="266"/>
        <v>1.1973590993936498</v>
      </c>
    </row>
    <row r="341" spans="1:32" x14ac:dyDescent="0.2">
      <c r="A341" s="74">
        <v>42223.468758043979</v>
      </c>
      <c r="B341" s="9">
        <f t="shared" si="253"/>
        <v>502.05459770114948</v>
      </c>
      <c r="C341" s="9">
        <f t="shared" si="254"/>
        <v>12796367.5862069</v>
      </c>
      <c r="D341" s="251">
        <f t="shared" ref="D341:F360" si="267">D146*$C146/1000000</f>
        <v>613.6560388758835</v>
      </c>
      <c r="E341" s="66">
        <f t="shared" si="267"/>
        <v>4.9856694145703715</v>
      </c>
      <c r="F341" s="66">
        <f t="shared" si="267"/>
        <v>4.144779892573716</v>
      </c>
      <c r="G341" s="13">
        <f t="shared" si="250"/>
        <v>608.67036946131293</v>
      </c>
      <c r="H341" s="251">
        <f t="shared" si="206"/>
        <v>20.037460495795621</v>
      </c>
      <c r="I341" s="251">
        <f t="shared" ref="I341:AF341" si="268">I146*$C146/1000000</f>
        <v>0.74255538328500714</v>
      </c>
      <c r="J341" s="251">
        <f t="shared" si="268"/>
        <v>3.3953080868052788E-3</v>
      </c>
      <c r="K341" s="251">
        <f t="shared" si="268"/>
        <v>9.8629429791031575E-4</v>
      </c>
      <c r="L341" s="251">
        <f t="shared" si="268"/>
        <v>0.14802374055202558</v>
      </c>
      <c r="M341" s="251">
        <f t="shared" si="268"/>
        <v>1.4409324959895903E-3</v>
      </c>
      <c r="N341" s="251">
        <f t="shared" si="268"/>
        <v>4.5838773519620993E-3</v>
      </c>
      <c r="O341" s="251">
        <f t="shared" si="268"/>
        <v>510.51314878198065</v>
      </c>
      <c r="P341" s="251">
        <f t="shared" si="268"/>
        <v>2.8603032721327259E-3</v>
      </c>
      <c r="Q341" s="251">
        <f t="shared" si="268"/>
        <v>1.6351872665735141E-2</v>
      </c>
      <c r="R341" s="251">
        <f t="shared" si="268"/>
        <v>6.5975591659964458E-2</v>
      </c>
      <c r="S341" s="251">
        <f t="shared" si="268"/>
        <v>9.833413871164913E-2</v>
      </c>
      <c r="T341" s="251">
        <f t="shared" si="268"/>
        <v>9.5278428730947366E-4</v>
      </c>
      <c r="U341" s="251">
        <f t="shared" si="268"/>
        <v>60.344160855116449</v>
      </c>
      <c r="V341" s="251">
        <f t="shared" si="268"/>
        <v>2.7127082658003205</v>
      </c>
      <c r="W341" s="251">
        <f t="shared" si="268"/>
        <v>1.1134975381425782E-3</v>
      </c>
      <c r="X341" s="251">
        <f t="shared" si="268"/>
        <v>3.2970047056302618E-3</v>
      </c>
      <c r="Y341" s="251">
        <f t="shared" si="268"/>
        <v>1.3334170863846796E-2</v>
      </c>
      <c r="Z341" s="251">
        <f t="shared" si="268"/>
        <v>12.840535693681908</v>
      </c>
      <c r="AA341" s="251">
        <f t="shared" si="268"/>
        <v>1.9869004051376524E-3</v>
      </c>
      <c r="AB341" s="251">
        <f t="shared" si="268"/>
        <v>4.6940848237178167E-4</v>
      </c>
      <c r="AC341" s="251">
        <f t="shared" si="268"/>
        <v>24.97252413053403</v>
      </c>
      <c r="AD341" s="251">
        <f t="shared" si="268"/>
        <v>5.567487690712891E-4</v>
      </c>
      <c r="AE341" s="251">
        <f t="shared" si="268"/>
        <v>1.7902936427876199E-3</v>
      </c>
      <c r="AF341" s="251">
        <f t="shared" si="268"/>
        <v>1.1649528976965726</v>
      </c>
    </row>
    <row r="342" spans="1:32" x14ac:dyDescent="0.2">
      <c r="A342" s="74">
        <v>42223.479174768516</v>
      </c>
      <c r="B342" s="9">
        <f t="shared" si="253"/>
        <v>502.05459770114948</v>
      </c>
      <c r="C342" s="9">
        <f t="shared" si="254"/>
        <v>12796367.5862069</v>
      </c>
      <c r="D342" s="251">
        <f t="shared" si="267"/>
        <v>612.93244016312133</v>
      </c>
      <c r="E342" s="66">
        <f t="shared" si="267"/>
        <v>5.1280958371586092</v>
      </c>
      <c r="F342" s="66">
        <f t="shared" si="267"/>
        <v>4.3047751179931844</v>
      </c>
      <c r="G342" s="13">
        <f t="shared" si="250"/>
        <v>607.80434432596246</v>
      </c>
      <c r="H342" s="251">
        <f t="shared" si="206"/>
        <v>19.171435360445258</v>
      </c>
      <c r="I342" s="251">
        <f t="shared" ref="I342:AF342" si="269">I147*$C147/1000000</f>
        <v>0.72831686022894349</v>
      </c>
      <c r="J342" s="251">
        <f t="shared" si="269"/>
        <v>3.7043163770019206E-3</v>
      </c>
      <c r="K342" s="251">
        <f t="shared" si="269"/>
        <v>1.073682032317597E-3</v>
      </c>
      <c r="L342" s="251">
        <f t="shared" si="269"/>
        <v>0.16055875127231536</v>
      </c>
      <c r="M342" s="251">
        <f t="shared" si="269"/>
        <v>1.375098876863732E-3</v>
      </c>
      <c r="N342" s="251">
        <f t="shared" si="269"/>
        <v>4.68467215424773E-3</v>
      </c>
      <c r="O342" s="251">
        <f t="shared" si="269"/>
        <v>509.70821598220306</v>
      </c>
      <c r="P342" s="251">
        <f t="shared" si="269"/>
        <v>3.0568521899644323E-3</v>
      </c>
      <c r="Q342" s="251">
        <f t="shared" si="269"/>
        <v>1.7078526709209625E-2</v>
      </c>
      <c r="R342" s="251">
        <f t="shared" si="269"/>
        <v>6.3589917770809329E-2</v>
      </c>
      <c r="S342" s="251">
        <f t="shared" si="269"/>
        <v>9.5003858936480889E-2</v>
      </c>
      <c r="T342" s="251">
        <f t="shared" si="269"/>
        <v>9.4250638552408148E-4</v>
      </c>
      <c r="U342" s="251">
        <f t="shared" si="269"/>
        <v>60.272955261289972</v>
      </c>
      <c r="V342" s="251">
        <f t="shared" si="269"/>
        <v>2.8726696196543258</v>
      </c>
      <c r="W342" s="251">
        <f t="shared" si="269"/>
        <v>1.1227274948358065E-3</v>
      </c>
      <c r="X342" s="251">
        <f t="shared" si="269"/>
        <v>3.5403833637465887E-3</v>
      </c>
      <c r="Y342" s="251">
        <f t="shared" si="269"/>
        <v>1.4370656869495155E-2</v>
      </c>
      <c r="Z342" s="251">
        <f t="shared" si="269"/>
        <v>12.85168091706344</v>
      </c>
      <c r="AA342" s="251">
        <f t="shared" si="269"/>
        <v>2.08978984240012E-3</v>
      </c>
      <c r="AB342" s="251">
        <f t="shared" si="269"/>
        <v>4.6465751266147197E-4</v>
      </c>
      <c r="AC342" s="251">
        <f t="shared" si="269"/>
        <v>24.971492165406111</v>
      </c>
      <c r="AD342" s="251">
        <f t="shared" si="269"/>
        <v>5.6136374741790323E-4</v>
      </c>
      <c r="AE342" s="251">
        <f t="shared" si="269"/>
        <v>1.7619238158894572E-3</v>
      </c>
      <c r="AF342" s="251">
        <f t="shared" si="269"/>
        <v>1.1521296719241576</v>
      </c>
    </row>
    <row r="343" spans="1:32" x14ac:dyDescent="0.2">
      <c r="A343" s="74">
        <v>42223.489591493053</v>
      </c>
      <c r="B343" s="9">
        <f t="shared" si="253"/>
        <v>510.40229885057471</v>
      </c>
      <c r="C343" s="9">
        <f t="shared" si="254"/>
        <v>13009133.793103449</v>
      </c>
      <c r="D343" s="251">
        <f t="shared" si="267"/>
        <v>622.38808584502044</v>
      </c>
      <c r="E343" s="66">
        <f t="shared" si="267"/>
        <v>5.358155646488477</v>
      </c>
      <c r="F343" s="66">
        <f t="shared" si="267"/>
        <v>4.5390064298826944</v>
      </c>
      <c r="G343" s="13">
        <f t="shared" si="250"/>
        <v>617.02993019853204</v>
      </c>
      <c r="H343" s="251">
        <f t="shared" si="206"/>
        <v>18.609775715773331</v>
      </c>
      <c r="I343" s="251">
        <f t="shared" ref="I343:AF343" si="270">I148*$C148/1000000</f>
        <v>0.7259513736579396</v>
      </c>
      <c r="J343" s="251">
        <f t="shared" si="270"/>
        <v>4.0800545310237151E-3</v>
      </c>
      <c r="K343" s="251">
        <f t="shared" si="270"/>
        <v>1.1803749647464319E-3</v>
      </c>
      <c r="L343" s="251">
        <f t="shared" si="270"/>
        <v>0.17597180554117572</v>
      </c>
      <c r="M343" s="251">
        <f t="shared" si="270"/>
        <v>1.3310345138047737E-3</v>
      </c>
      <c r="N343" s="251">
        <f t="shared" si="270"/>
        <v>4.8650352907275013E-3</v>
      </c>
      <c r="O343" s="251">
        <f t="shared" si="270"/>
        <v>517.36485796218074</v>
      </c>
      <c r="P343" s="251">
        <f t="shared" si="270"/>
        <v>3.3074956630326541E-3</v>
      </c>
      <c r="Q343" s="251">
        <f t="shared" si="270"/>
        <v>1.8101228888714484E-2</v>
      </c>
      <c r="R343" s="251">
        <f t="shared" si="270"/>
        <v>6.2221891642156767E-2</v>
      </c>
      <c r="S343" s="251">
        <f t="shared" si="270"/>
        <v>9.3197842947842766E-2</v>
      </c>
      <c r="T343" s="251">
        <f t="shared" si="270"/>
        <v>9.4772871981035358E-4</v>
      </c>
      <c r="U343" s="251">
        <f t="shared" si="270"/>
        <v>61.20272887808639</v>
      </c>
      <c r="V343" s="251">
        <f t="shared" si="270"/>
        <v>3.0830547664170198</v>
      </c>
      <c r="W343" s="251">
        <f t="shared" si="270"/>
        <v>1.1507785968038642E-3</v>
      </c>
      <c r="X343" s="251">
        <f t="shared" si="270"/>
        <v>3.8466749295898517E-3</v>
      </c>
      <c r="Y343" s="251">
        <f t="shared" si="270"/>
        <v>1.5663318647414305E-2</v>
      </c>
      <c r="Z343" s="251">
        <f t="shared" si="270"/>
        <v>13.076697358932181</v>
      </c>
      <c r="AA343" s="251">
        <f t="shared" si="270"/>
        <v>2.2291371299182597E-3</v>
      </c>
      <c r="AB343" s="251">
        <f t="shared" si="270"/>
        <v>4.6755344509049262E-4</v>
      </c>
      <c r="AC343" s="251">
        <f t="shared" si="270"/>
        <v>25.385645999332695</v>
      </c>
      <c r="AD343" s="251">
        <f t="shared" si="270"/>
        <v>5.7538929840193211E-4</v>
      </c>
      <c r="AE343" s="251">
        <f t="shared" si="270"/>
        <v>1.7623779270505317E-3</v>
      </c>
      <c r="AF343" s="251">
        <f t="shared" si="270"/>
        <v>1.1582497837362131</v>
      </c>
    </row>
    <row r="344" spans="1:32" x14ac:dyDescent="0.2">
      <c r="A344" s="74">
        <v>42223.50000821759</v>
      </c>
      <c r="B344" s="9">
        <f t="shared" si="253"/>
        <v>517.5574712643679</v>
      </c>
      <c r="C344" s="9">
        <f t="shared" si="254"/>
        <v>13191504.827586211</v>
      </c>
      <c r="D344" s="251">
        <f t="shared" si="267"/>
        <v>630.36720985300997</v>
      </c>
      <c r="E344" s="66">
        <f t="shared" si="267"/>
        <v>5.5800943661126494</v>
      </c>
      <c r="F344" s="66">
        <f t="shared" si="267"/>
        <v>4.767573056705797</v>
      </c>
      <c r="G344" s="13">
        <f t="shared" si="250"/>
        <v>624.78711548689705</v>
      </c>
      <c r="H344" s="251">
        <f t="shared" si="206"/>
        <v>17.97789341793132</v>
      </c>
      <c r="I344" s="251">
        <f t="shared" ref="I344:AF344" si="271">I149*$C149/1000000</f>
        <v>0.721450069659616</v>
      </c>
      <c r="J344" s="251">
        <f t="shared" si="271"/>
        <v>4.4558016710439866E-3</v>
      </c>
      <c r="K344" s="251">
        <f t="shared" si="271"/>
        <v>1.2870084453476421E-3</v>
      </c>
      <c r="L344" s="251">
        <f t="shared" si="271"/>
        <v>0.19136077757101283</v>
      </c>
      <c r="M344" s="251">
        <f t="shared" si="271"/>
        <v>1.2818273899230751E-3</v>
      </c>
      <c r="N344" s="251">
        <f t="shared" si="271"/>
        <v>5.0371439508965377E-3</v>
      </c>
      <c r="O344" s="251">
        <f t="shared" si="271"/>
        <v>523.78784813793175</v>
      </c>
      <c r="P344" s="251">
        <f t="shared" si="271"/>
        <v>3.5564805489845257E-3</v>
      </c>
      <c r="Q344" s="251">
        <f t="shared" si="271"/>
        <v>1.9104076725731192E-2</v>
      </c>
      <c r="R344" s="251">
        <f t="shared" si="271"/>
        <v>6.063482037231499E-2</v>
      </c>
      <c r="S344" s="251">
        <f t="shared" si="271"/>
        <v>9.1071239747236757E-2</v>
      </c>
      <c r="T344" s="251">
        <f t="shared" si="271"/>
        <v>9.5041936476895678E-4</v>
      </c>
      <c r="U344" s="251">
        <f t="shared" si="271"/>
        <v>61.987306717241019</v>
      </c>
      <c r="V344" s="251">
        <f t="shared" si="271"/>
        <v>3.2911759384210315</v>
      </c>
      <c r="W344" s="251">
        <f t="shared" si="271"/>
        <v>1.176425974271882E-3</v>
      </c>
      <c r="X344" s="251">
        <f t="shared" si="271"/>
        <v>4.1514941926626874E-3</v>
      </c>
      <c r="Y344" s="251">
        <f t="shared" si="271"/>
        <v>1.6951389392550295E-2</v>
      </c>
      <c r="Z344" s="251">
        <f t="shared" si="271"/>
        <v>13.271504921379346</v>
      </c>
      <c r="AA344" s="251">
        <f t="shared" si="271"/>
        <v>2.3664532616282045E-3</v>
      </c>
      <c r="AB344" s="251">
        <f t="shared" si="271"/>
        <v>4.6921025840030882E-4</v>
      </c>
      <c r="AC344" s="251">
        <f t="shared" si="271"/>
        <v>25.740455710344939</v>
      </c>
      <c r="AD344" s="251">
        <f t="shared" si="271"/>
        <v>5.8821298713594098E-4</v>
      </c>
      <c r="AE344" s="251">
        <f t="shared" si="271"/>
        <v>1.757838304865604E-3</v>
      </c>
      <c r="AF344" s="251">
        <f t="shared" si="271"/>
        <v>1.1612677378732261</v>
      </c>
    </row>
    <row r="345" spans="1:32" x14ac:dyDescent="0.2">
      <c r="A345" s="74">
        <v>42223.510424942127</v>
      </c>
      <c r="B345" s="9">
        <f t="shared" si="253"/>
        <v>510.40229885057471</v>
      </c>
      <c r="C345" s="9">
        <f t="shared" si="254"/>
        <v>13009133.793103449</v>
      </c>
      <c r="D345" s="251">
        <f t="shared" si="267"/>
        <v>620.91682575446384</v>
      </c>
      <c r="E345" s="66">
        <f t="shared" si="267"/>
        <v>5.6477447622498298</v>
      </c>
      <c r="F345" s="66">
        <f t="shared" si="267"/>
        <v>4.8643173870301162</v>
      </c>
      <c r="G345" s="13">
        <f t="shared" si="250"/>
        <v>615.26908099221384</v>
      </c>
      <c r="H345" s="251">
        <f t="shared" si="206"/>
        <v>16.84892650945525</v>
      </c>
      <c r="I345" s="251">
        <f t="shared" ref="I345:AF345" si="272">I150*$C150/1000000</f>
        <v>0.69700083746793851</v>
      </c>
      <c r="J345" s="251">
        <f t="shared" si="272"/>
        <v>4.7083469215423021E-3</v>
      </c>
      <c r="K345" s="251">
        <f t="shared" si="272"/>
        <v>1.3580564389807138E-3</v>
      </c>
      <c r="L345" s="251">
        <f t="shared" si="272"/>
        <v>0.20145866819335637</v>
      </c>
      <c r="M345" s="251">
        <f t="shared" si="272"/>
        <v>1.1971780340619359E-3</v>
      </c>
      <c r="N345" s="251">
        <f t="shared" si="272"/>
        <v>5.0699767414555301E-3</v>
      </c>
      <c r="O345" s="251">
        <f t="shared" si="272"/>
        <v>515.72822500111283</v>
      </c>
      <c r="P345" s="251">
        <f t="shared" si="272"/>
        <v>3.707129567222538E-3</v>
      </c>
      <c r="Q345" s="251">
        <f t="shared" si="272"/>
        <v>1.957870124314242E-2</v>
      </c>
      <c r="R345" s="251">
        <f t="shared" si="272"/>
        <v>5.7371210290335442E-2</v>
      </c>
      <c r="S345" s="251">
        <f t="shared" si="272"/>
        <v>8.6426537751776222E-2</v>
      </c>
      <c r="T345" s="251">
        <f t="shared" si="272"/>
        <v>9.2683113328233507E-4</v>
      </c>
      <c r="U345" s="251">
        <f t="shared" si="272"/>
        <v>61.057949808453458</v>
      </c>
      <c r="V345" s="251">
        <f t="shared" si="272"/>
        <v>3.4082968540631686</v>
      </c>
      <c r="W345" s="251">
        <f t="shared" si="272"/>
        <v>1.1695454446171746E-3</v>
      </c>
      <c r="X345" s="251">
        <f t="shared" si="272"/>
        <v>4.3415255978738786E-3</v>
      </c>
      <c r="Y345" s="251">
        <f t="shared" si="272"/>
        <v>1.7770758126832348E-2</v>
      </c>
      <c r="Z345" s="251">
        <f t="shared" si="272"/>
        <v>13.099358430700811</v>
      </c>
      <c r="AA345" s="251">
        <f t="shared" si="272"/>
        <v>2.4383375059198568E-3</v>
      </c>
      <c r="AB345" s="251">
        <f t="shared" si="272"/>
        <v>4.5789351617831902E-4</v>
      </c>
      <c r="AC345" s="251">
        <f t="shared" si="272"/>
        <v>25.383547751946715</v>
      </c>
      <c r="AD345" s="251">
        <f t="shared" si="272"/>
        <v>5.847727223085873E-4</v>
      </c>
      <c r="AE345" s="251">
        <f t="shared" si="272"/>
        <v>1.7046948585830086E-3</v>
      </c>
      <c r="AF345" s="251">
        <f t="shared" si="272"/>
        <v>1.1321769066312553</v>
      </c>
    </row>
    <row r="346" spans="1:32" x14ac:dyDescent="0.2">
      <c r="A346" s="74">
        <v>42223.520841666665</v>
      </c>
      <c r="B346" s="9">
        <f t="shared" si="253"/>
        <v>510.40229885057471</v>
      </c>
      <c r="C346" s="9">
        <f t="shared" si="254"/>
        <v>13009133.793103449</v>
      </c>
      <c r="D346" s="251">
        <f t="shared" si="267"/>
        <v>620.1811957091852</v>
      </c>
      <c r="E346" s="66">
        <f t="shared" si="267"/>
        <v>5.7925393201305075</v>
      </c>
      <c r="F346" s="66">
        <f t="shared" si="267"/>
        <v>5.0269728656038266</v>
      </c>
      <c r="G346" s="13">
        <f t="shared" si="250"/>
        <v>614.38865638905486</v>
      </c>
      <c r="H346" s="251">
        <f t="shared" si="206"/>
        <v>15.968501906296206</v>
      </c>
      <c r="I346" s="251">
        <f t="shared" ref="I346:AF346" si="273">I151*$C151/1000000</f>
        <v>0.68252556937293807</v>
      </c>
      <c r="J346" s="251">
        <f t="shared" si="273"/>
        <v>5.0224931168015956E-3</v>
      </c>
      <c r="K346" s="251">
        <f t="shared" si="273"/>
        <v>1.446897176097855E-3</v>
      </c>
      <c r="L346" s="251">
        <f t="shared" si="273"/>
        <v>0.21420209951944663</v>
      </c>
      <c r="M346" s="251">
        <f t="shared" si="273"/>
        <v>1.130249794190517E-3</v>
      </c>
      <c r="N346" s="251">
        <f t="shared" si="273"/>
        <v>5.1724474668195441E-3</v>
      </c>
      <c r="O346" s="251">
        <f t="shared" si="273"/>
        <v>514.90990852057894</v>
      </c>
      <c r="P346" s="251">
        <f t="shared" si="273"/>
        <v>3.9069465193174793E-3</v>
      </c>
      <c r="Q346" s="251">
        <f t="shared" si="273"/>
        <v>2.0317437420356386E-2</v>
      </c>
      <c r="R346" s="251">
        <f t="shared" si="273"/>
        <v>5.4945869614424776E-2</v>
      </c>
      <c r="S346" s="251">
        <f t="shared" si="273"/>
        <v>8.3040885153742958E-2</v>
      </c>
      <c r="T346" s="251">
        <f t="shared" si="273"/>
        <v>9.1638234001832576E-4</v>
      </c>
      <c r="U346" s="251">
        <f t="shared" si="273"/>
        <v>60.985560273636992</v>
      </c>
      <c r="V346" s="251">
        <f t="shared" si="273"/>
        <v>3.5709178978862428</v>
      </c>
      <c r="W346" s="251">
        <f t="shared" si="273"/>
        <v>1.1789288685238296E-3</v>
      </c>
      <c r="X346" s="251">
        <f t="shared" si="273"/>
        <v>4.5889509320158929E-3</v>
      </c>
      <c r="Y346" s="251">
        <f t="shared" si="273"/>
        <v>1.8824477866541369E-2</v>
      </c>
      <c r="Z346" s="251">
        <f t="shared" si="273"/>
        <v>13.110688966585126</v>
      </c>
      <c r="AA346" s="251">
        <f t="shared" si="273"/>
        <v>2.5429376939206556E-3</v>
      </c>
      <c r="AB346" s="251">
        <f t="shared" si="273"/>
        <v>4.5306355172223221E-4</v>
      </c>
      <c r="AC346" s="251">
        <f t="shared" si="273"/>
        <v>25.382498628253721</v>
      </c>
      <c r="AD346" s="251">
        <f t="shared" si="273"/>
        <v>5.8946443426191478E-4</v>
      </c>
      <c r="AE346" s="251">
        <f t="shared" si="273"/>
        <v>1.6758533243492473E-3</v>
      </c>
      <c r="AF346" s="251">
        <f t="shared" si="273"/>
        <v>1.1191404680787764</v>
      </c>
    </row>
    <row r="347" spans="1:32" x14ac:dyDescent="0.2">
      <c r="A347" s="74">
        <v>42223.531258391202</v>
      </c>
      <c r="B347" s="9">
        <f t="shared" si="253"/>
        <v>517.5574712643679</v>
      </c>
      <c r="C347" s="9">
        <f t="shared" si="254"/>
        <v>13191504.827586211</v>
      </c>
      <c r="D347" s="251">
        <f t="shared" si="267"/>
        <v>628.12938200499002</v>
      </c>
      <c r="E347" s="66">
        <f t="shared" si="267"/>
        <v>6.0205675305066713</v>
      </c>
      <c r="F347" s="66">
        <f t="shared" si="267"/>
        <v>5.2623801433949824</v>
      </c>
      <c r="G347" s="13">
        <f t="shared" si="250"/>
        <v>622.10881447448332</v>
      </c>
      <c r="H347" s="251">
        <f t="shared" si="206"/>
        <v>15.299592405517503</v>
      </c>
      <c r="I347" s="251">
        <f t="shared" ref="I347:AF347" si="274">I152*$C152/1000000</f>
        <v>0.677415492417348</v>
      </c>
      <c r="J347" s="251">
        <f t="shared" si="274"/>
        <v>5.4114520126972588E-3</v>
      </c>
      <c r="K347" s="251">
        <f t="shared" si="274"/>
        <v>1.5572669493815619E-3</v>
      </c>
      <c r="L347" s="251">
        <f t="shared" si="274"/>
        <v>0.23012701024991369</v>
      </c>
      <c r="M347" s="251">
        <f t="shared" si="274"/>
        <v>1.0782279312488055E-3</v>
      </c>
      <c r="N347" s="251">
        <f t="shared" si="274"/>
        <v>5.348865643475852E-3</v>
      </c>
      <c r="O347" s="251">
        <f t="shared" si="274"/>
        <v>521.29848351724206</v>
      </c>
      <c r="P347" s="251">
        <f t="shared" si="274"/>
        <v>4.164334921946242E-3</v>
      </c>
      <c r="Q347" s="251">
        <f t="shared" si="274"/>
        <v>2.1351353601274617E-2</v>
      </c>
      <c r="R347" s="251">
        <f t="shared" si="274"/>
        <v>5.3256798035783016E-2</v>
      </c>
      <c r="S347" s="251">
        <f t="shared" si="274"/>
        <v>8.0771894694341137E-2</v>
      </c>
      <c r="T347" s="251">
        <f t="shared" si="274"/>
        <v>9.186335497461996E-4</v>
      </c>
      <c r="U347" s="251">
        <f t="shared" si="274"/>
        <v>61.767093693103078</v>
      </c>
      <c r="V347" s="251">
        <f t="shared" si="274"/>
        <v>3.7858782726678597</v>
      </c>
      <c r="W347" s="251">
        <f t="shared" si="274"/>
        <v>1.20497087596923E-3</v>
      </c>
      <c r="X347" s="251">
        <f t="shared" si="274"/>
        <v>4.9041759334404952E-3</v>
      </c>
      <c r="Y347" s="251">
        <f t="shared" si="274"/>
        <v>2.0156863927833345E-2</v>
      </c>
      <c r="Z347" s="251">
        <f t="shared" si="274"/>
        <v>13.305973046896584</v>
      </c>
      <c r="AA347" s="251">
        <f t="shared" si="274"/>
        <v>2.6846528989577369E-3</v>
      </c>
      <c r="AB347" s="251">
        <f t="shared" si="274"/>
        <v>4.545172356857644E-4</v>
      </c>
      <c r="AC347" s="251">
        <f t="shared" si="274"/>
        <v>25.737264217241496</v>
      </c>
      <c r="AD347" s="251">
        <f t="shared" si="274"/>
        <v>6.0248543798461498E-4</v>
      </c>
      <c r="AE347" s="251">
        <f t="shared" si="274"/>
        <v>1.670100740444208E-3</v>
      </c>
      <c r="AF347" s="251">
        <f t="shared" si="274"/>
        <v>1.1216101607813396</v>
      </c>
    </row>
    <row r="348" spans="1:32" x14ac:dyDescent="0.2">
      <c r="A348" s="74">
        <v>42223.541675115739</v>
      </c>
      <c r="B348" s="9">
        <f t="shared" si="253"/>
        <v>510.40229885057471</v>
      </c>
      <c r="C348" s="9">
        <f t="shared" si="254"/>
        <v>13009133.793103449</v>
      </c>
      <c r="D348" s="251">
        <f t="shared" si="267"/>
        <v>618.70993561862849</v>
      </c>
      <c r="E348" s="66">
        <f t="shared" si="267"/>
        <v>6.0821284358918621</v>
      </c>
      <c r="F348" s="66">
        <f t="shared" si="267"/>
        <v>5.3522838227512493</v>
      </c>
      <c r="G348" s="13">
        <f t="shared" si="250"/>
        <v>612.62780718273677</v>
      </c>
      <c r="H348" s="251">
        <f t="shared" si="206"/>
        <v>14.207652699978031</v>
      </c>
      <c r="I348" s="251">
        <f t="shared" ref="I348:AF348" si="275">I153*$C153/1000000</f>
        <v>0.65357503318293697</v>
      </c>
      <c r="J348" s="251">
        <f t="shared" si="275"/>
        <v>5.6507855073201826E-3</v>
      </c>
      <c r="K348" s="251">
        <f t="shared" si="275"/>
        <v>1.6245786503321373E-3</v>
      </c>
      <c r="L348" s="251">
        <f t="shared" si="275"/>
        <v>0.23968896217162725</v>
      </c>
      <c r="M348" s="251">
        <f t="shared" si="275"/>
        <v>9.963933144476792E-4</v>
      </c>
      <c r="N348" s="251">
        <f t="shared" si="275"/>
        <v>5.3773889175475721E-3</v>
      </c>
      <c r="O348" s="251">
        <f t="shared" si="275"/>
        <v>513.27327555951115</v>
      </c>
      <c r="P348" s="251">
        <f t="shared" si="275"/>
        <v>4.3065804235073628E-3</v>
      </c>
      <c r="Q348" s="251">
        <f t="shared" si="275"/>
        <v>2.1794909774784318E-2</v>
      </c>
      <c r="R348" s="251">
        <f t="shared" si="275"/>
        <v>5.0095188262603452E-2</v>
      </c>
      <c r="S348" s="251">
        <f t="shared" si="275"/>
        <v>7.6269579957676414E-2</v>
      </c>
      <c r="T348" s="251">
        <f t="shared" si="275"/>
        <v>8.9548475349030714E-4</v>
      </c>
      <c r="U348" s="251">
        <f t="shared" si="275"/>
        <v>60.84078120400406</v>
      </c>
      <c r="V348" s="251">
        <f t="shared" si="275"/>
        <v>3.8961599855323907</v>
      </c>
      <c r="W348" s="251">
        <f t="shared" si="275"/>
        <v>1.1976957163371397E-3</v>
      </c>
      <c r="X348" s="251">
        <f t="shared" si="275"/>
        <v>5.0838016002999198E-3</v>
      </c>
      <c r="Y348" s="251">
        <f t="shared" si="275"/>
        <v>2.0931917345959412E-2</v>
      </c>
      <c r="Z348" s="251">
        <f t="shared" si="275"/>
        <v>13.133350038353754</v>
      </c>
      <c r="AA348" s="251">
        <f t="shared" si="275"/>
        <v>2.7521380699222523E-3</v>
      </c>
      <c r="AB348" s="251">
        <f t="shared" si="275"/>
        <v>4.4340362281005855E-4</v>
      </c>
      <c r="AC348" s="251">
        <f t="shared" si="275"/>
        <v>25.380400380867737</v>
      </c>
      <c r="AD348" s="251">
        <f t="shared" si="275"/>
        <v>5.9884785816856985E-4</v>
      </c>
      <c r="AE348" s="251">
        <f t="shared" si="275"/>
        <v>1.6181702558817242E-3</v>
      </c>
      <c r="AF348" s="251">
        <f t="shared" si="275"/>
        <v>1.0930675909738188</v>
      </c>
    </row>
    <row r="349" spans="1:32" x14ac:dyDescent="0.2">
      <c r="A349" s="74">
        <v>42223.552091840276</v>
      </c>
      <c r="B349" s="9">
        <f t="shared" si="253"/>
        <v>510.40229885057471</v>
      </c>
      <c r="C349" s="9">
        <f t="shared" si="254"/>
        <v>13009133.793103449</v>
      </c>
      <c r="D349" s="251">
        <f t="shared" si="267"/>
        <v>617.97430557335008</v>
      </c>
      <c r="E349" s="66">
        <f t="shared" si="267"/>
        <v>6.2269229937725381</v>
      </c>
      <c r="F349" s="66">
        <f t="shared" si="267"/>
        <v>5.5149393013249588</v>
      </c>
      <c r="G349" s="13">
        <f t="shared" si="250"/>
        <v>611.74738257957779</v>
      </c>
      <c r="H349" s="251">
        <f t="shared" si="206"/>
        <v>13.327228096818992</v>
      </c>
      <c r="I349" s="251">
        <f t="shared" ref="I349:AF349" si="276">I154*$C154/1000000</f>
        <v>0.63909976508793642</v>
      </c>
      <c r="J349" s="251">
        <f t="shared" si="276"/>
        <v>5.9649317025794761E-3</v>
      </c>
      <c r="K349" s="251">
        <f t="shared" si="276"/>
        <v>1.7134193874492785E-3</v>
      </c>
      <c r="L349" s="251">
        <f t="shared" si="276"/>
        <v>0.25243239349771751</v>
      </c>
      <c r="M349" s="251">
        <f t="shared" si="276"/>
        <v>9.2946507457626019E-4</v>
      </c>
      <c r="N349" s="251">
        <f t="shared" si="276"/>
        <v>5.4798596429115869E-3</v>
      </c>
      <c r="O349" s="251">
        <f t="shared" si="276"/>
        <v>512.45495907897725</v>
      </c>
      <c r="P349" s="251">
        <f t="shared" si="276"/>
        <v>4.506397375602305E-3</v>
      </c>
      <c r="Q349" s="251">
        <f t="shared" si="276"/>
        <v>2.2533645951998291E-2</v>
      </c>
      <c r="R349" s="251">
        <f t="shared" si="276"/>
        <v>4.7669847586692786E-2</v>
      </c>
      <c r="S349" s="251">
        <f t="shared" si="276"/>
        <v>7.288392735964315E-2</v>
      </c>
      <c r="T349" s="251">
        <f t="shared" si="276"/>
        <v>8.8503596022629794E-4</v>
      </c>
      <c r="U349" s="251">
        <f t="shared" si="276"/>
        <v>60.768391669187594</v>
      </c>
      <c r="V349" s="251">
        <f t="shared" si="276"/>
        <v>4.0587810293554645</v>
      </c>
      <c r="W349" s="251">
        <f t="shared" si="276"/>
        <v>1.2070791402437947E-3</v>
      </c>
      <c r="X349" s="251">
        <f t="shared" si="276"/>
        <v>5.3312269344419341E-3</v>
      </c>
      <c r="Y349" s="251">
        <f t="shared" si="276"/>
        <v>2.1985637085668433E-2</v>
      </c>
      <c r="Z349" s="251">
        <f t="shared" si="276"/>
        <v>13.14468057423807</v>
      </c>
      <c r="AA349" s="251">
        <f t="shared" si="276"/>
        <v>2.8567382579230507E-3</v>
      </c>
      <c r="AB349" s="251">
        <f t="shared" si="276"/>
        <v>4.385736583539717E-4</v>
      </c>
      <c r="AC349" s="251">
        <f t="shared" si="276"/>
        <v>25.379351257174751</v>
      </c>
      <c r="AD349" s="251">
        <f t="shared" si="276"/>
        <v>6.0353957012189733E-4</v>
      </c>
      <c r="AE349" s="251">
        <f t="shared" si="276"/>
        <v>1.5893287216479626E-3</v>
      </c>
      <c r="AF349" s="251">
        <f t="shared" si="276"/>
        <v>1.0800311524213397</v>
      </c>
    </row>
    <row r="350" spans="1:32" x14ac:dyDescent="0.2">
      <c r="A350" s="74">
        <v>42223.562508564813</v>
      </c>
      <c r="B350" s="9">
        <f t="shared" si="253"/>
        <v>510.40229885057471</v>
      </c>
      <c r="C350" s="9">
        <f t="shared" si="254"/>
        <v>13009133.793103449</v>
      </c>
      <c r="D350" s="251">
        <f t="shared" si="267"/>
        <v>617.23867552807178</v>
      </c>
      <c r="E350" s="66">
        <f t="shared" si="267"/>
        <v>6.3717175516532158</v>
      </c>
      <c r="F350" s="66">
        <f t="shared" si="267"/>
        <v>5.6775947798986692</v>
      </c>
      <c r="G350" s="13">
        <f t="shared" si="250"/>
        <v>610.86695797641846</v>
      </c>
      <c r="H350" s="251">
        <f t="shared" ref="H350:H360" si="277">H155*$C155/1000000</f>
        <v>12.446803493659949</v>
      </c>
      <c r="I350" s="251">
        <f t="shared" ref="I350:AF350" si="278">I155*$C155/1000000</f>
        <v>0.62462449699293598</v>
      </c>
      <c r="J350" s="251">
        <f t="shared" si="278"/>
        <v>6.2790778978387687E-3</v>
      </c>
      <c r="K350" s="251">
        <f t="shared" si="278"/>
        <v>1.8022601245664199E-3</v>
      </c>
      <c r="L350" s="251">
        <f t="shared" si="278"/>
        <v>0.2651758248238078</v>
      </c>
      <c r="M350" s="251">
        <f t="shared" si="278"/>
        <v>8.6253683470484139E-4</v>
      </c>
      <c r="N350" s="251">
        <f t="shared" si="278"/>
        <v>5.5823303682756018E-3</v>
      </c>
      <c r="O350" s="251">
        <f t="shared" si="278"/>
        <v>511.63664259844325</v>
      </c>
      <c r="P350" s="251">
        <f t="shared" si="278"/>
        <v>4.7062143276972463E-3</v>
      </c>
      <c r="Q350" s="251">
        <f t="shared" si="278"/>
        <v>2.3272382129212257E-2</v>
      </c>
      <c r="R350" s="251">
        <f t="shared" si="278"/>
        <v>4.524450691078212E-2</v>
      </c>
      <c r="S350" s="251">
        <f t="shared" si="278"/>
        <v>6.9498274761609857E-2</v>
      </c>
      <c r="T350" s="251">
        <f t="shared" si="278"/>
        <v>8.7458716696228863E-4</v>
      </c>
      <c r="U350" s="251">
        <f t="shared" si="278"/>
        <v>60.696002134371128</v>
      </c>
      <c r="V350" s="251">
        <f t="shared" si="278"/>
        <v>4.2214020731785391</v>
      </c>
      <c r="W350" s="251">
        <f t="shared" si="278"/>
        <v>1.2164625641504496E-3</v>
      </c>
      <c r="X350" s="251">
        <f t="shared" si="278"/>
        <v>5.5786522685839484E-3</v>
      </c>
      <c r="Y350" s="251">
        <f t="shared" si="278"/>
        <v>2.3039356825377454E-2</v>
      </c>
      <c r="Z350" s="251">
        <f t="shared" si="278"/>
        <v>13.156011110122385</v>
      </c>
      <c r="AA350" s="251">
        <f t="shared" si="278"/>
        <v>2.9613384459238491E-3</v>
      </c>
      <c r="AB350" s="251">
        <f t="shared" si="278"/>
        <v>4.337436938978849E-4</v>
      </c>
      <c r="AC350" s="251">
        <f t="shared" si="278"/>
        <v>25.378302133481757</v>
      </c>
      <c r="AD350" s="251">
        <f t="shared" si="278"/>
        <v>6.0823128207522482E-4</v>
      </c>
      <c r="AE350" s="251">
        <f t="shared" si="278"/>
        <v>1.5604871874142011E-3</v>
      </c>
      <c r="AF350" s="251">
        <f t="shared" si="278"/>
        <v>1.0669947138688609</v>
      </c>
    </row>
    <row r="351" spans="1:32" x14ac:dyDescent="0.2">
      <c r="A351" s="74">
        <v>42223.572925289351</v>
      </c>
      <c r="B351" s="9">
        <f t="shared" si="253"/>
        <v>510.40229885057471</v>
      </c>
      <c r="C351" s="9">
        <f t="shared" si="254"/>
        <v>13009133.793103449</v>
      </c>
      <c r="D351" s="251">
        <f t="shared" si="267"/>
        <v>616.50304548279348</v>
      </c>
      <c r="E351" s="66">
        <f t="shared" si="267"/>
        <v>6.5165121095338927</v>
      </c>
      <c r="F351" s="66">
        <f t="shared" si="267"/>
        <v>5.8402502584723806</v>
      </c>
      <c r="G351" s="13">
        <f t="shared" si="250"/>
        <v>609.98653337325948</v>
      </c>
      <c r="H351" s="251">
        <f t="shared" si="277"/>
        <v>11.566378890500816</v>
      </c>
      <c r="I351" s="251">
        <f t="shared" ref="I351:AF351" si="279">I156*$C156/1000000</f>
        <v>0.61014922889793544</v>
      </c>
      <c r="J351" s="251">
        <f t="shared" si="279"/>
        <v>6.5932240930980622E-3</v>
      </c>
      <c r="K351" s="251">
        <f t="shared" si="279"/>
        <v>1.891100861683561E-3</v>
      </c>
      <c r="L351" s="251">
        <f t="shared" si="279"/>
        <v>0.2779192561498981</v>
      </c>
      <c r="M351" s="251">
        <f t="shared" si="279"/>
        <v>7.9560859483342248E-4</v>
      </c>
      <c r="N351" s="251">
        <f t="shared" si="279"/>
        <v>5.6848010936396149E-3</v>
      </c>
      <c r="O351" s="251">
        <f t="shared" si="279"/>
        <v>510.81832611790935</v>
      </c>
      <c r="P351" s="251">
        <f t="shared" si="279"/>
        <v>4.9060312797921885E-3</v>
      </c>
      <c r="Q351" s="251">
        <f t="shared" si="279"/>
        <v>2.4011118306426223E-2</v>
      </c>
      <c r="R351" s="251">
        <f t="shared" si="279"/>
        <v>4.2819166234871461E-2</v>
      </c>
      <c r="S351" s="251">
        <f t="shared" si="279"/>
        <v>6.6112622163576593E-2</v>
      </c>
      <c r="T351" s="251">
        <f t="shared" si="279"/>
        <v>8.6413837369827932E-4</v>
      </c>
      <c r="U351" s="251">
        <f t="shared" si="279"/>
        <v>60.623612599554654</v>
      </c>
      <c r="V351" s="251">
        <f t="shared" si="279"/>
        <v>4.3840231170016128</v>
      </c>
      <c r="W351" s="251">
        <f t="shared" si="279"/>
        <v>1.2258459880571048E-3</v>
      </c>
      <c r="X351" s="251">
        <f t="shared" si="279"/>
        <v>5.8260776027259618E-3</v>
      </c>
      <c r="Y351" s="251">
        <f t="shared" si="279"/>
        <v>2.4093076565086479E-2</v>
      </c>
      <c r="Z351" s="251">
        <f t="shared" si="279"/>
        <v>13.167341646006699</v>
      </c>
      <c r="AA351" s="251">
        <f t="shared" si="279"/>
        <v>3.0659386339246478E-3</v>
      </c>
      <c r="AB351" s="251">
        <f t="shared" si="279"/>
        <v>4.2891372944179809E-4</v>
      </c>
      <c r="AC351" s="251">
        <f t="shared" si="279"/>
        <v>25.377253009788767</v>
      </c>
      <c r="AD351" s="251">
        <f t="shared" si="279"/>
        <v>6.1292299402855241E-4</v>
      </c>
      <c r="AE351" s="251">
        <f t="shared" si="279"/>
        <v>1.5316456531804395E-3</v>
      </c>
      <c r="AF351" s="251">
        <f t="shared" si="279"/>
        <v>1.0539582753163821</v>
      </c>
    </row>
    <row r="352" spans="1:32" x14ac:dyDescent="0.2">
      <c r="A352" s="74">
        <v>42223.583342013888</v>
      </c>
      <c r="B352" s="9">
        <f t="shared" si="253"/>
        <v>510.40229885057471</v>
      </c>
      <c r="C352" s="9">
        <f t="shared" si="254"/>
        <v>13009133.793103449</v>
      </c>
      <c r="D352" s="251">
        <f t="shared" si="267"/>
        <v>615.76741543751496</v>
      </c>
      <c r="E352" s="66">
        <f t="shared" si="267"/>
        <v>6.6613066674145704</v>
      </c>
      <c r="F352" s="66">
        <f t="shared" si="267"/>
        <v>6.0029057370460919</v>
      </c>
      <c r="G352" s="13">
        <f t="shared" si="250"/>
        <v>609.10610877010049</v>
      </c>
      <c r="H352" s="251">
        <f t="shared" si="277"/>
        <v>10.685954287341774</v>
      </c>
      <c r="I352" s="251">
        <f t="shared" ref="I352:AF352" si="280">I157*$C157/1000000</f>
        <v>0.595673960802935</v>
      </c>
      <c r="J352" s="251">
        <f t="shared" si="280"/>
        <v>6.9073702883573557E-3</v>
      </c>
      <c r="K352" s="251">
        <f t="shared" si="280"/>
        <v>1.979941598800702E-3</v>
      </c>
      <c r="L352" s="251">
        <f t="shared" si="280"/>
        <v>0.29066268747598839</v>
      </c>
      <c r="M352" s="251">
        <f t="shared" si="280"/>
        <v>7.2868035496200347E-4</v>
      </c>
      <c r="N352" s="251">
        <f t="shared" si="280"/>
        <v>5.7872718190036298E-3</v>
      </c>
      <c r="O352" s="251">
        <f t="shared" si="280"/>
        <v>510.00000963737546</v>
      </c>
      <c r="P352" s="251">
        <f t="shared" si="280"/>
        <v>5.1058482318871298E-3</v>
      </c>
      <c r="Q352" s="251">
        <f t="shared" si="280"/>
        <v>2.4749854483640189E-2</v>
      </c>
      <c r="R352" s="251">
        <f t="shared" si="280"/>
        <v>4.0393825558960796E-2</v>
      </c>
      <c r="S352" s="251">
        <f t="shared" si="280"/>
        <v>6.2726969565543328E-2</v>
      </c>
      <c r="T352" s="251">
        <f t="shared" si="280"/>
        <v>8.5368958043427002E-4</v>
      </c>
      <c r="U352" s="251">
        <f t="shared" si="280"/>
        <v>60.551223064738188</v>
      </c>
      <c r="V352" s="251">
        <f t="shared" si="280"/>
        <v>4.5466441608246866</v>
      </c>
      <c r="W352" s="251">
        <f t="shared" si="280"/>
        <v>1.2352294119637598E-3</v>
      </c>
      <c r="X352" s="251">
        <f t="shared" si="280"/>
        <v>6.0735029368679753E-3</v>
      </c>
      <c r="Y352" s="251">
        <f t="shared" si="280"/>
        <v>2.5146796304795497E-2</v>
      </c>
      <c r="Z352" s="251">
        <f t="shared" si="280"/>
        <v>13.178672181891015</v>
      </c>
      <c r="AA352" s="251">
        <f t="shared" si="280"/>
        <v>3.1705388219254466E-3</v>
      </c>
      <c r="AB352" s="251">
        <f t="shared" si="280"/>
        <v>4.2408376498571124E-4</v>
      </c>
      <c r="AC352" s="251">
        <f t="shared" si="280"/>
        <v>25.376203886095773</v>
      </c>
      <c r="AD352" s="251">
        <f t="shared" si="280"/>
        <v>6.1761470598187989E-4</v>
      </c>
      <c r="AE352" s="251">
        <f t="shared" si="280"/>
        <v>1.502804118946678E-3</v>
      </c>
      <c r="AF352" s="251">
        <f t="shared" si="280"/>
        <v>1.040921836763903</v>
      </c>
    </row>
    <row r="353" spans="1:32" x14ac:dyDescent="0.2">
      <c r="A353" s="74">
        <v>42223.593758738425</v>
      </c>
      <c r="B353" s="9">
        <f t="shared" si="253"/>
        <v>510.40229885057471</v>
      </c>
      <c r="C353" s="9">
        <f t="shared" si="254"/>
        <v>13009133.793103449</v>
      </c>
      <c r="D353" s="251">
        <f t="shared" si="267"/>
        <v>615.03178539223666</v>
      </c>
      <c r="E353" s="66">
        <f t="shared" si="267"/>
        <v>6.8061012252952464</v>
      </c>
      <c r="F353" s="66">
        <f t="shared" si="267"/>
        <v>6.1655612156198023</v>
      </c>
      <c r="G353" s="13">
        <f t="shared" si="250"/>
        <v>608.22568416694128</v>
      </c>
      <c r="H353" s="251">
        <f t="shared" si="277"/>
        <v>9.8055296841827335</v>
      </c>
      <c r="I353" s="251">
        <f t="shared" ref="I353:AF353" si="281">I158*$C158/1000000</f>
        <v>0.58119869270793445</v>
      </c>
      <c r="J353" s="251">
        <f t="shared" si="281"/>
        <v>7.2215164836166492E-3</v>
      </c>
      <c r="K353" s="251">
        <f t="shared" si="281"/>
        <v>2.0687823359178438E-3</v>
      </c>
      <c r="L353" s="251">
        <f t="shared" si="281"/>
        <v>0.30340611880207868</v>
      </c>
      <c r="M353" s="251">
        <f t="shared" si="281"/>
        <v>6.6175211509058446E-4</v>
      </c>
      <c r="N353" s="251">
        <f t="shared" si="281"/>
        <v>5.8897425443676437E-3</v>
      </c>
      <c r="O353" s="251">
        <f t="shared" si="281"/>
        <v>509.1816931568415</v>
      </c>
      <c r="P353" s="251">
        <f t="shared" si="281"/>
        <v>5.305665183982072E-3</v>
      </c>
      <c r="Q353" s="251">
        <f t="shared" si="281"/>
        <v>2.5488590660854151E-2</v>
      </c>
      <c r="R353" s="251">
        <f t="shared" si="281"/>
        <v>3.796848488305013E-2</v>
      </c>
      <c r="S353" s="251">
        <f t="shared" si="281"/>
        <v>5.9341316967510049E-2</v>
      </c>
      <c r="T353" s="251">
        <f t="shared" si="281"/>
        <v>8.4324078717026082E-4</v>
      </c>
      <c r="U353" s="251">
        <f t="shared" si="281"/>
        <v>60.478833529921722</v>
      </c>
      <c r="V353" s="251">
        <f t="shared" si="281"/>
        <v>4.7092652046477612</v>
      </c>
      <c r="W353" s="251">
        <f t="shared" si="281"/>
        <v>1.2446128358704147E-3</v>
      </c>
      <c r="X353" s="251">
        <f t="shared" si="281"/>
        <v>6.3209282710099887E-3</v>
      </c>
      <c r="Y353" s="251">
        <f t="shared" si="281"/>
        <v>2.6200516044504518E-2</v>
      </c>
      <c r="Z353" s="251">
        <f t="shared" si="281"/>
        <v>13.190002717775329</v>
      </c>
      <c r="AA353" s="251">
        <f t="shared" si="281"/>
        <v>3.275139009926245E-3</v>
      </c>
      <c r="AB353" s="251">
        <f t="shared" si="281"/>
        <v>4.1925380052962449E-4</v>
      </c>
      <c r="AC353" s="251">
        <f t="shared" si="281"/>
        <v>25.375154762402783</v>
      </c>
      <c r="AD353" s="251">
        <f t="shared" si="281"/>
        <v>6.2230641793520737E-4</v>
      </c>
      <c r="AE353" s="251">
        <f t="shared" si="281"/>
        <v>1.4739625847129164E-3</v>
      </c>
      <c r="AF353" s="251">
        <f t="shared" si="281"/>
        <v>1.0278853982114242</v>
      </c>
    </row>
    <row r="354" spans="1:32" x14ac:dyDescent="0.2">
      <c r="A354" s="74">
        <v>42223.604175462962</v>
      </c>
      <c r="B354" s="9">
        <f t="shared" si="253"/>
        <v>517.5574712643679</v>
      </c>
      <c r="C354" s="9">
        <f t="shared" si="254"/>
        <v>13191504.827586211</v>
      </c>
      <c r="D354" s="251">
        <f t="shared" si="267"/>
        <v>622.90778369294367</v>
      </c>
      <c r="E354" s="66">
        <f t="shared" si="267"/>
        <v>7.0483382474260541</v>
      </c>
      <c r="F354" s="66">
        <f t="shared" si="267"/>
        <v>6.4169300123364135</v>
      </c>
      <c r="G354" s="13">
        <f t="shared" si="250"/>
        <v>615.85944544551774</v>
      </c>
      <c r="H354" s="251">
        <f t="shared" si="277"/>
        <v>9.0502233765520632</v>
      </c>
      <c r="I354" s="251">
        <f t="shared" ref="I354:AF354" si="282">I159*$C159/1000000</f>
        <v>0.57466814551872281</v>
      </c>
      <c r="J354" s="251">
        <f t="shared" si="282"/>
        <v>7.6413028098882242E-3</v>
      </c>
      <c r="K354" s="251">
        <f t="shared" si="282"/>
        <v>2.1878701254607093E-3</v>
      </c>
      <c r="L354" s="251">
        <f t="shared" si="282"/>
        <v>0.32058155316734904</v>
      </c>
      <c r="M354" s="251">
        <f t="shared" si="282"/>
        <v>6.0316252767550894E-4</v>
      </c>
      <c r="N354" s="251">
        <f t="shared" si="282"/>
        <v>6.0762162594942531E-3</v>
      </c>
      <c r="O354" s="251">
        <f t="shared" si="282"/>
        <v>515.48996606896628</v>
      </c>
      <c r="P354" s="251">
        <f t="shared" si="282"/>
        <v>5.582661792190244E-3</v>
      </c>
      <c r="Q354" s="251">
        <f t="shared" si="282"/>
        <v>2.6594999644209267E-2</v>
      </c>
      <c r="R354" s="251">
        <f t="shared" si="282"/>
        <v>3.6041412583875075E-2</v>
      </c>
      <c r="S354" s="251">
        <f t="shared" si="282"/>
        <v>5.6740089570918063E-2</v>
      </c>
      <c r="T354" s="251">
        <f t="shared" si="282"/>
        <v>8.4446664802643285E-4</v>
      </c>
      <c r="U354" s="251">
        <f t="shared" si="282"/>
        <v>61.253263303447881</v>
      </c>
      <c r="V354" s="251">
        <f t="shared" si="282"/>
        <v>4.9401837192437918</v>
      </c>
      <c r="W354" s="251">
        <f t="shared" si="282"/>
        <v>1.271575646596375E-3</v>
      </c>
      <c r="X354" s="251">
        <f t="shared" si="282"/>
        <v>6.6604333285887147E-3</v>
      </c>
      <c r="Y354" s="251">
        <f t="shared" si="282"/>
        <v>2.7636304510160466E-2</v>
      </c>
      <c r="Z354" s="251">
        <f t="shared" si="282"/>
        <v>13.386398673103473</v>
      </c>
      <c r="AA354" s="251">
        <f t="shared" si="282"/>
        <v>3.4271187193933112E-3</v>
      </c>
      <c r="AB354" s="251">
        <f t="shared" si="282"/>
        <v>4.2023351601849388E-4</v>
      </c>
      <c r="AC354" s="251">
        <f t="shared" si="282"/>
        <v>25.729817400000123</v>
      </c>
      <c r="AD354" s="251">
        <f t="shared" si="282"/>
        <v>6.3578782329818751E-4</v>
      </c>
      <c r="AE354" s="251">
        <f t="shared" si="282"/>
        <v>1.4653797567942837E-3</v>
      </c>
      <c r="AF354" s="251">
        <f t="shared" si="282"/>
        <v>1.0290758142336036</v>
      </c>
    </row>
    <row r="355" spans="1:32" x14ac:dyDescent="0.2">
      <c r="A355" s="74">
        <v>42223.6145921875</v>
      </c>
      <c r="B355" s="9">
        <f t="shared" si="253"/>
        <v>510.40229885057471</v>
      </c>
      <c r="C355" s="9">
        <f t="shared" si="254"/>
        <v>13009133.793103449</v>
      </c>
      <c r="D355" s="251">
        <f t="shared" si="267"/>
        <v>613.56052530168006</v>
      </c>
      <c r="E355" s="66">
        <f t="shared" si="267"/>
        <v>7.0956903410565992</v>
      </c>
      <c r="F355" s="66">
        <f t="shared" si="267"/>
        <v>6.4908721727672232</v>
      </c>
      <c r="G355" s="13">
        <f t="shared" si="250"/>
        <v>606.46483496062331</v>
      </c>
      <c r="H355" s="251">
        <f t="shared" si="277"/>
        <v>8.0446804778645564</v>
      </c>
      <c r="I355" s="251">
        <f t="shared" ref="I355:AF355" si="283">I160*$C160/1000000</f>
        <v>0.55224815651793335</v>
      </c>
      <c r="J355" s="251">
        <f t="shared" si="283"/>
        <v>7.8498088741352362E-3</v>
      </c>
      <c r="K355" s="251">
        <f t="shared" si="283"/>
        <v>2.2464638101521257E-3</v>
      </c>
      <c r="L355" s="251">
        <f t="shared" si="283"/>
        <v>0.32889298145425927</v>
      </c>
      <c r="M355" s="251">
        <f t="shared" si="283"/>
        <v>5.2789563534774643E-4</v>
      </c>
      <c r="N355" s="251">
        <f t="shared" si="283"/>
        <v>6.0946839950956726E-3</v>
      </c>
      <c r="O355" s="251">
        <f t="shared" si="283"/>
        <v>507.54506019577366</v>
      </c>
      <c r="P355" s="251">
        <f t="shared" si="283"/>
        <v>5.7052990881719555E-3</v>
      </c>
      <c r="Q355" s="251">
        <f t="shared" si="283"/>
        <v>2.696606301528208E-2</v>
      </c>
      <c r="R355" s="251">
        <f t="shared" si="283"/>
        <v>3.3117803531228798E-2</v>
      </c>
      <c r="S355" s="251">
        <f t="shared" si="283"/>
        <v>5.2570011771443513E-2</v>
      </c>
      <c r="T355" s="251">
        <f t="shared" si="283"/>
        <v>8.223432006422422E-4</v>
      </c>
      <c r="U355" s="251">
        <f t="shared" si="283"/>
        <v>60.33405446028879</v>
      </c>
      <c r="V355" s="251">
        <f t="shared" si="283"/>
        <v>5.0345072922939078</v>
      </c>
      <c r="W355" s="251">
        <f t="shared" si="283"/>
        <v>1.2633796836837251E-3</v>
      </c>
      <c r="X355" s="251">
        <f t="shared" si="283"/>
        <v>6.8157789392940165E-3</v>
      </c>
      <c r="Y355" s="251">
        <f t="shared" si="283"/>
        <v>2.8307955523922561E-2</v>
      </c>
      <c r="Z355" s="251">
        <f t="shared" si="283"/>
        <v>13.212663789543958</v>
      </c>
      <c r="AA355" s="251">
        <f t="shared" si="283"/>
        <v>3.4843393859278417E-3</v>
      </c>
      <c r="AB355" s="251">
        <f t="shared" si="283"/>
        <v>4.0959387161745083E-4</v>
      </c>
      <c r="AC355" s="251">
        <f t="shared" si="283"/>
        <v>25.373056515016803</v>
      </c>
      <c r="AD355" s="251">
        <f t="shared" si="283"/>
        <v>6.3168984184186255E-4</v>
      </c>
      <c r="AE355" s="251">
        <f t="shared" si="283"/>
        <v>1.4162795162453933E-3</v>
      </c>
      <c r="AF355" s="251">
        <f t="shared" si="283"/>
        <v>1.0018125211064663</v>
      </c>
    </row>
    <row r="356" spans="1:32" x14ac:dyDescent="0.2">
      <c r="A356" s="74">
        <v>42223.625008912037</v>
      </c>
      <c r="B356" s="9">
        <f t="shared" si="253"/>
        <v>510.40229885057471</v>
      </c>
      <c r="C356" s="9">
        <f t="shared" si="254"/>
        <v>13009133.793103449</v>
      </c>
      <c r="D356" s="251">
        <f t="shared" si="267"/>
        <v>612.82489525640153</v>
      </c>
      <c r="E356" s="66">
        <f t="shared" si="267"/>
        <v>7.2404848989372752</v>
      </c>
      <c r="F356" s="66">
        <f t="shared" si="267"/>
        <v>6.6535276513409318</v>
      </c>
      <c r="G356" s="13">
        <f t="shared" si="250"/>
        <v>605.58441035746421</v>
      </c>
      <c r="H356" s="251">
        <f t="shared" si="277"/>
        <v>7.1642558747055158</v>
      </c>
      <c r="I356" s="251">
        <f t="shared" ref="I356:AF356" si="284">I161*$C161/1000000</f>
        <v>0.5377728884229328</v>
      </c>
      <c r="J356" s="251">
        <f t="shared" si="284"/>
        <v>8.1639550693945288E-3</v>
      </c>
      <c r="K356" s="251">
        <f t="shared" si="284"/>
        <v>2.3353045472692675E-3</v>
      </c>
      <c r="L356" s="251">
        <f t="shared" si="284"/>
        <v>0.34163641278034956</v>
      </c>
      <c r="M356" s="251">
        <f t="shared" si="284"/>
        <v>4.6096739547632742E-4</v>
      </c>
      <c r="N356" s="251">
        <f t="shared" si="284"/>
        <v>6.1971547204596866E-3</v>
      </c>
      <c r="O356" s="251">
        <f t="shared" si="284"/>
        <v>506.72674371523976</v>
      </c>
      <c r="P356" s="251">
        <f t="shared" si="284"/>
        <v>5.9051160402668976E-3</v>
      </c>
      <c r="Q356" s="251">
        <f t="shared" si="284"/>
        <v>2.7704799192496046E-2</v>
      </c>
      <c r="R356" s="251">
        <f t="shared" si="284"/>
        <v>3.0692462855318136E-2</v>
      </c>
      <c r="S356" s="251">
        <f t="shared" si="284"/>
        <v>4.9184359173410235E-2</v>
      </c>
      <c r="T356" s="251">
        <f t="shared" si="284"/>
        <v>8.1189440737823289E-4</v>
      </c>
      <c r="U356" s="251">
        <f t="shared" si="284"/>
        <v>60.261664925472324</v>
      </c>
      <c r="V356" s="251">
        <f t="shared" si="284"/>
        <v>5.1971283361169824</v>
      </c>
      <c r="W356" s="251">
        <f t="shared" si="284"/>
        <v>1.2727631075903801E-3</v>
      </c>
      <c r="X356" s="251">
        <f t="shared" si="284"/>
        <v>7.0632042734360299E-3</v>
      </c>
      <c r="Y356" s="251">
        <f t="shared" si="284"/>
        <v>2.9361675263631582E-2</v>
      </c>
      <c r="Z356" s="251">
        <f t="shared" si="284"/>
        <v>13.223994325428274</v>
      </c>
      <c r="AA356" s="251">
        <f t="shared" si="284"/>
        <v>3.58893957392864E-3</v>
      </c>
      <c r="AB356" s="251">
        <f t="shared" si="284"/>
        <v>4.0476390716136397E-4</v>
      </c>
      <c r="AC356" s="251">
        <f t="shared" si="284"/>
        <v>25.372007391323809</v>
      </c>
      <c r="AD356" s="251">
        <f t="shared" si="284"/>
        <v>6.3638155379519004E-4</v>
      </c>
      <c r="AE356" s="251">
        <f t="shared" si="284"/>
        <v>1.387437982011632E-3</v>
      </c>
      <c r="AF356" s="251">
        <f t="shared" si="284"/>
        <v>0.98877608255398752</v>
      </c>
    </row>
    <row r="357" spans="1:32" x14ac:dyDescent="0.2">
      <c r="A357" s="74">
        <v>42223.635425636574</v>
      </c>
      <c r="B357" s="9">
        <f t="shared" si="253"/>
        <v>502.05459770114948</v>
      </c>
      <c r="C357" s="9">
        <f t="shared" si="254"/>
        <v>12796367.5862069</v>
      </c>
      <c r="D357" s="251">
        <f t="shared" si="267"/>
        <v>602.07845947168892</v>
      </c>
      <c r="E357" s="66">
        <f t="shared" si="267"/>
        <v>7.2644921759821468</v>
      </c>
      <c r="F357" s="66">
        <f t="shared" si="267"/>
        <v>6.7047034992851993</v>
      </c>
      <c r="G357" s="13">
        <f t="shared" si="250"/>
        <v>594.81396729570679</v>
      </c>
      <c r="H357" s="251">
        <f t="shared" si="277"/>
        <v>6.1810583301894066</v>
      </c>
      <c r="I357" s="251">
        <f t="shared" ref="I357:AF357" si="285">I162*$C162/1000000</f>
        <v>0.51473901438798964</v>
      </c>
      <c r="J357" s="251">
        <f t="shared" si="285"/>
        <v>8.339440729951542E-3</v>
      </c>
      <c r="K357" s="251">
        <f t="shared" si="285"/>
        <v>2.3844980484268182E-3</v>
      </c>
      <c r="L357" s="251">
        <f t="shared" si="285"/>
        <v>0.34858391207666173</v>
      </c>
      <c r="M357" s="251">
        <f t="shared" si="285"/>
        <v>3.875945899758562E-4</v>
      </c>
      <c r="N357" s="251">
        <f t="shared" si="285"/>
        <v>6.1965941885321939E-3</v>
      </c>
      <c r="O357" s="251">
        <f t="shared" si="285"/>
        <v>497.63422398554019</v>
      </c>
      <c r="P357" s="251">
        <f t="shared" si="285"/>
        <v>6.0050859574400347E-3</v>
      </c>
      <c r="Q357" s="251">
        <f t="shared" si="285"/>
        <v>2.7978337361326908E-2</v>
      </c>
      <c r="R357" s="251">
        <f t="shared" si="285"/>
        <v>2.780480943348259E-2</v>
      </c>
      <c r="S357" s="251">
        <f t="shared" si="285"/>
        <v>4.504966230895726E-2</v>
      </c>
      <c r="T357" s="251">
        <f t="shared" si="285"/>
        <v>7.8833785874319673E-4</v>
      </c>
      <c r="U357" s="251">
        <f t="shared" si="285"/>
        <v>59.204871353892813</v>
      </c>
      <c r="V357" s="251">
        <f t="shared" si="285"/>
        <v>5.2720899274644024</v>
      </c>
      <c r="W357" s="251">
        <f t="shared" si="285"/>
        <v>1.2611768452342332E-3</v>
      </c>
      <c r="X357" s="251">
        <f t="shared" si="285"/>
        <v>7.1910632354914884E-3</v>
      </c>
      <c r="Y357" s="251">
        <f t="shared" si="285"/>
        <v>2.9917946954220551E-2</v>
      </c>
      <c r="Z357" s="251">
        <f t="shared" si="285"/>
        <v>13.01885926778645</v>
      </c>
      <c r="AA357" s="251">
        <f t="shared" si="285"/>
        <v>3.6331314013371358E-3</v>
      </c>
      <c r="AB357" s="251">
        <f t="shared" si="285"/>
        <v>3.9339296700682645E-4</v>
      </c>
      <c r="AC357" s="251">
        <f t="shared" si="285"/>
        <v>24.956012688487327</v>
      </c>
      <c r="AD357" s="251">
        <f t="shared" si="285"/>
        <v>6.3058842261711661E-4</v>
      </c>
      <c r="AE357" s="251">
        <f t="shared" si="285"/>
        <v>1.3363764124170174E-3</v>
      </c>
      <c r="AF357" s="251">
        <f t="shared" si="285"/>
        <v>0.95978128533793272</v>
      </c>
    </row>
    <row r="358" spans="1:32" x14ac:dyDescent="0.2">
      <c r="A358" s="74">
        <v>42223.645842361111</v>
      </c>
      <c r="B358" s="9">
        <f t="shared" si="253"/>
        <v>510.40229885057471</v>
      </c>
      <c r="C358" s="9">
        <f t="shared" si="254"/>
        <v>13009133.793103449</v>
      </c>
      <c r="D358" s="251">
        <f t="shared" si="267"/>
        <v>611.35363516584471</v>
      </c>
      <c r="E358" s="66">
        <f t="shared" si="267"/>
        <v>7.5300740146986289</v>
      </c>
      <c r="F358" s="66">
        <f t="shared" si="267"/>
        <v>6.9788386084883536</v>
      </c>
      <c r="G358" s="13">
        <f t="shared" si="250"/>
        <v>603.82356115114601</v>
      </c>
      <c r="H358" s="251">
        <f t="shared" si="277"/>
        <v>5.4034066683874338</v>
      </c>
      <c r="I358" s="251">
        <f t="shared" ref="I358:AF358" si="286">I163*$C163/1000000</f>
        <v>0.50882235223293182</v>
      </c>
      <c r="J358" s="251">
        <f t="shared" si="286"/>
        <v>8.7922474599131158E-3</v>
      </c>
      <c r="K358" s="251">
        <f t="shared" si="286"/>
        <v>2.5129860215035498E-3</v>
      </c>
      <c r="L358" s="251">
        <f t="shared" si="286"/>
        <v>0.36712327543253015</v>
      </c>
      <c r="M358" s="251">
        <f t="shared" si="286"/>
        <v>3.2711091573348939E-4</v>
      </c>
      <c r="N358" s="251">
        <f t="shared" si="286"/>
        <v>6.4020961711877145E-3</v>
      </c>
      <c r="O358" s="251">
        <f t="shared" si="286"/>
        <v>505.09011075417192</v>
      </c>
      <c r="P358" s="251">
        <f t="shared" si="286"/>
        <v>6.3047499444567811E-3</v>
      </c>
      <c r="Q358" s="251">
        <f t="shared" si="286"/>
        <v>2.9182271546923974E-2</v>
      </c>
      <c r="R358" s="251">
        <f t="shared" si="286"/>
        <v>2.5841781503496808E-2</v>
      </c>
      <c r="S358" s="251">
        <f t="shared" si="286"/>
        <v>4.2413053977343698E-2</v>
      </c>
      <c r="T358" s="251">
        <f t="shared" si="286"/>
        <v>7.9099682085021449E-4</v>
      </c>
      <c r="U358" s="251">
        <f t="shared" si="286"/>
        <v>60.116885855839392</v>
      </c>
      <c r="V358" s="251">
        <f t="shared" si="286"/>
        <v>5.5223704237631308</v>
      </c>
      <c r="W358" s="251">
        <f t="shared" si="286"/>
        <v>1.2915299554036902E-3</v>
      </c>
      <c r="X358" s="251">
        <f t="shared" si="286"/>
        <v>7.5580549417200585E-3</v>
      </c>
      <c r="Y358" s="251">
        <f t="shared" si="286"/>
        <v>3.1469114743049621E-2</v>
      </c>
      <c r="Z358" s="251">
        <f t="shared" si="286"/>
        <v>13.246655397196903</v>
      </c>
      <c r="AA358" s="251">
        <f t="shared" si="286"/>
        <v>3.7981399499302376E-3</v>
      </c>
      <c r="AB358" s="251">
        <f t="shared" si="286"/>
        <v>3.9510397824919031E-4</v>
      </c>
      <c r="AC358" s="251">
        <f t="shared" si="286"/>
        <v>25.369909143937825</v>
      </c>
      <c r="AD358" s="251">
        <f t="shared" si="286"/>
        <v>6.4576497770184511E-4</v>
      </c>
      <c r="AE358" s="251">
        <f t="shared" si="286"/>
        <v>1.3297549135441089E-3</v>
      </c>
      <c r="AF358" s="251">
        <f t="shared" si="286"/>
        <v>0.96270320544902965</v>
      </c>
    </row>
    <row r="359" spans="1:32" x14ac:dyDescent="0.2">
      <c r="A359" s="74">
        <v>42223.656259085648</v>
      </c>
      <c r="B359" s="9">
        <f t="shared" si="253"/>
        <v>525.90517241379303</v>
      </c>
      <c r="C359" s="9">
        <f t="shared" si="254"/>
        <v>13404271.034482757</v>
      </c>
      <c r="D359" s="251">
        <f t="shared" si="267"/>
        <v>629.16481368731252</v>
      </c>
      <c r="E359" s="66">
        <f t="shared" si="267"/>
        <v>7.9079837395034414</v>
      </c>
      <c r="F359" s="66">
        <f t="shared" si="267"/>
        <v>7.3584086270896485</v>
      </c>
      <c r="G359" s="13">
        <f t="shared" si="250"/>
        <v>621.25682994780891</v>
      </c>
      <c r="H359" s="251">
        <f t="shared" si="277"/>
        <v>4.6603623616020551</v>
      </c>
      <c r="I359" s="251">
        <f t="shared" ref="I359:AF359" si="287">I164*$C164/1000000</f>
        <v>0.50936229931034505</v>
      </c>
      <c r="J359" s="251">
        <f t="shared" si="287"/>
        <v>9.3829897241379263E-3</v>
      </c>
      <c r="K359" s="251">
        <f t="shared" si="287"/>
        <v>2.6808542068965527E-3</v>
      </c>
      <c r="L359" s="251">
        <f t="shared" si="287"/>
        <v>0.39140471420689621</v>
      </c>
      <c r="M359" s="251">
        <f t="shared" si="287"/>
        <v>2.6808542068965661E-4</v>
      </c>
      <c r="N359" s="251">
        <f t="shared" si="287"/>
        <v>6.7021355172413831E-3</v>
      </c>
      <c r="O359" s="251">
        <f t="shared" si="287"/>
        <v>519.58846092213628</v>
      </c>
      <c r="P359" s="251">
        <f t="shared" si="287"/>
        <v>6.702135517241377E-3</v>
      </c>
      <c r="Q359" s="251">
        <f t="shared" si="287"/>
        <v>3.0829823379310346E-2</v>
      </c>
      <c r="R359" s="251">
        <f t="shared" si="287"/>
        <v>2.4127687862068897E-2</v>
      </c>
      <c r="S359" s="251">
        <f t="shared" si="287"/>
        <v>4.0212813103448354E-2</v>
      </c>
      <c r="T359" s="251">
        <f t="shared" si="287"/>
        <v>8.0425626206896369E-4</v>
      </c>
      <c r="U359" s="251">
        <f t="shared" si="287"/>
        <v>61.868277751334361</v>
      </c>
      <c r="V359" s="251">
        <f t="shared" si="287"/>
        <v>5.857666442068961</v>
      </c>
      <c r="W359" s="251">
        <f t="shared" si="287"/>
        <v>1.3404271034482759E-3</v>
      </c>
      <c r="X359" s="251">
        <f t="shared" si="287"/>
        <v>8.0425626206896556E-3</v>
      </c>
      <c r="Y359" s="251">
        <f t="shared" si="287"/>
        <v>3.3510677586206919E-2</v>
      </c>
      <c r="Z359" s="251">
        <f t="shared" si="287"/>
        <v>13.660681767497234</v>
      </c>
      <c r="AA359" s="251">
        <f t="shared" si="287"/>
        <v>4.0212813103448278E-3</v>
      </c>
      <c r="AB359" s="251">
        <f t="shared" si="287"/>
        <v>4.0212813103448277E-4</v>
      </c>
      <c r="AC359" s="251">
        <f t="shared" si="287"/>
        <v>26.139409506841051</v>
      </c>
      <c r="AD359" s="251">
        <f t="shared" si="287"/>
        <v>6.7021355172413796E-4</v>
      </c>
      <c r="AE359" s="251">
        <f t="shared" si="287"/>
        <v>1.3404271034482781E-3</v>
      </c>
      <c r="AF359" s="251">
        <f t="shared" si="287"/>
        <v>0.97851178551724027</v>
      </c>
    </row>
    <row r="360" spans="1:32" x14ac:dyDescent="0.2">
      <c r="A360" s="74">
        <v>42223.666675810186</v>
      </c>
      <c r="B360" s="9">
        <f t="shared" si="253"/>
        <v>517.5574712643679</v>
      </c>
      <c r="C360" s="9">
        <f t="shared" si="254"/>
        <v>13191504.827586211</v>
      </c>
      <c r="D360" s="251">
        <f t="shared" si="267"/>
        <v>618.28530360877289</v>
      </c>
      <c r="E360" s="66">
        <f t="shared" si="267"/>
        <v>7.7824601880827586</v>
      </c>
      <c r="F360" s="66">
        <f t="shared" si="267"/>
        <v>7.2416084901517239</v>
      </c>
      <c r="G360" s="13">
        <f t="shared" si="250"/>
        <v>610.50284342068994</v>
      </c>
      <c r="H360" s="251">
        <f t="shared" si="277"/>
        <v>3.6936213517242478</v>
      </c>
      <c r="I360" s="251">
        <f t="shared" ref="I360:AF360" si="288">I165*$C165/1000000</f>
        <v>0.50127718344827599</v>
      </c>
      <c r="J360" s="251">
        <f t="shared" si="288"/>
        <v>9.2340533793103478E-3</v>
      </c>
      <c r="K360" s="251">
        <f t="shared" si="288"/>
        <v>2.6383009655172422E-3</v>
      </c>
      <c r="L360" s="251">
        <f t="shared" si="288"/>
        <v>0.38519194096551734</v>
      </c>
      <c r="M360" s="251">
        <f t="shared" si="288"/>
        <v>2.6383009655172424E-4</v>
      </c>
      <c r="N360" s="251">
        <f t="shared" si="288"/>
        <v>6.5957524137931055E-3</v>
      </c>
      <c r="O360" s="251">
        <f t="shared" si="288"/>
        <v>510.5112368275864</v>
      </c>
      <c r="P360" s="251">
        <f t="shared" si="288"/>
        <v>6.5957524137931055E-3</v>
      </c>
      <c r="Q360" s="251">
        <f t="shared" si="288"/>
        <v>3.0340461103448284E-2</v>
      </c>
      <c r="R360" s="251">
        <f t="shared" si="288"/>
        <v>2.374470868965518E-2</v>
      </c>
      <c r="S360" s="251">
        <f t="shared" si="288"/>
        <v>3.9574514482758637E-2</v>
      </c>
      <c r="T360" s="251">
        <f t="shared" si="288"/>
        <v>7.9149028965517262E-4</v>
      </c>
      <c r="U360" s="251">
        <f t="shared" si="288"/>
        <v>60.81283725517244</v>
      </c>
      <c r="V360" s="251">
        <f t="shared" si="288"/>
        <v>5.7646876096551747</v>
      </c>
      <c r="W360" s="251">
        <f t="shared" si="288"/>
        <v>1.3191504827586211E-3</v>
      </c>
      <c r="X360" s="251">
        <f t="shared" si="288"/>
        <v>7.9149028965517267E-3</v>
      </c>
      <c r="Y360" s="251">
        <f t="shared" si="288"/>
        <v>3.2978762068965529E-2</v>
      </c>
      <c r="Z360" s="251">
        <f t="shared" si="288"/>
        <v>13.455334924137935</v>
      </c>
      <c r="AA360" s="251">
        <f t="shared" si="288"/>
        <v>3.9574514482758633E-3</v>
      </c>
      <c r="AB360" s="251">
        <f t="shared" si="288"/>
        <v>3.9574514482758631E-4</v>
      </c>
      <c r="AC360" s="251">
        <f t="shared" si="288"/>
        <v>25.723434413793115</v>
      </c>
      <c r="AD360" s="251">
        <f t="shared" si="288"/>
        <v>6.5957524137931055E-4</v>
      </c>
      <c r="AE360" s="251">
        <f t="shared" si="288"/>
        <v>1.3191504827586211E-3</v>
      </c>
      <c r="AF360" s="251">
        <f t="shared" si="288"/>
        <v>0.96297985241379336</v>
      </c>
    </row>
    <row r="361" spans="1:32" x14ac:dyDescent="0.2">
      <c r="A361" s="77">
        <v>42223.677092534723</v>
      </c>
      <c r="B361" s="9">
        <f t="shared" si="253"/>
        <v>525.90517241379303</v>
      </c>
      <c r="C361" s="9">
        <f t="shared" si="254"/>
        <v>13404271.034482757</v>
      </c>
      <c r="D361" s="251">
        <f t="shared" ref="D361:F380" si="289">D166*$C166/1000000</f>
        <v>626.66985015434443</v>
      </c>
      <c r="E361" s="66">
        <f t="shared" si="289"/>
        <v>7.9299558530297825</v>
      </c>
      <c r="F361" s="66">
        <f t="shared" si="289"/>
        <v>7.3368168597539203</v>
      </c>
      <c r="G361" s="13">
        <f t="shared" si="250"/>
        <v>618.73989430131462</v>
      </c>
      <c r="I361" s="251">
        <f t="shared" ref="I361:AF361" si="290">I166*$C166/1000000</f>
        <v>0.51229448359913776</v>
      </c>
      <c r="J361" s="251">
        <f t="shared" si="290"/>
        <v>9.2992130301724138E-3</v>
      </c>
      <c r="K361" s="251">
        <f t="shared" si="290"/>
        <v>2.8065192478448271E-3</v>
      </c>
      <c r="L361" s="251">
        <f t="shared" si="290"/>
        <v>0.39102771908405165</v>
      </c>
      <c r="M361" s="251">
        <f t="shared" si="290"/>
        <v>1.0974746909482756E-3</v>
      </c>
      <c r="N361" s="251">
        <f t="shared" si="290"/>
        <v>6.6367896959482753E-3</v>
      </c>
      <c r="O361" s="251">
        <f t="shared" si="290"/>
        <v>517.27919689008615</v>
      </c>
      <c r="P361" s="251">
        <f t="shared" si="290"/>
        <v>6.9115772521551721E-3</v>
      </c>
      <c r="Q361" s="251">
        <f t="shared" si="290"/>
        <v>3.0591059801508613E-2</v>
      </c>
      <c r="R361" s="251">
        <f t="shared" si="290"/>
        <v>2.4395773282758618E-2</v>
      </c>
      <c r="S361" s="251">
        <f t="shared" si="290"/>
        <v>8.084450967672413E-2</v>
      </c>
      <c r="T361" s="251">
        <f t="shared" si="290"/>
        <v>8.2101160086206883E-4</v>
      </c>
      <c r="U361" s="251">
        <f t="shared" si="290"/>
        <v>61.697346270905172</v>
      </c>
      <c r="V361" s="251">
        <f t="shared" si="290"/>
        <v>5.8605986263577572</v>
      </c>
      <c r="W361" s="251">
        <f t="shared" si="290"/>
        <v>1.7174222262931035E-3</v>
      </c>
      <c r="X361" s="251">
        <f t="shared" si="290"/>
        <v>8.2101160086206874E-3</v>
      </c>
      <c r="Y361" s="251">
        <f t="shared" si="290"/>
        <v>3.2672910646551721E-2</v>
      </c>
      <c r="Z361" s="251">
        <f t="shared" si="290"/>
        <v>13.532868259719827</v>
      </c>
      <c r="AA361" s="251">
        <f t="shared" si="290"/>
        <v>4.3144997392241379E-3</v>
      </c>
      <c r="AB361" s="251">
        <f t="shared" si="290"/>
        <v>5.9900336185344822E-4</v>
      </c>
      <c r="AC361" s="251">
        <f t="shared" si="290"/>
        <v>26.230482880603443</v>
      </c>
      <c r="AD361" s="251">
        <f t="shared" si="290"/>
        <v>8.5871111314655176E-4</v>
      </c>
      <c r="AE361" s="251">
        <f t="shared" si="290"/>
        <v>2.1363056961206895E-3</v>
      </c>
      <c r="AF361" s="251">
        <f t="shared" si="290"/>
        <v>0.95212212691810316</v>
      </c>
    </row>
    <row r="362" spans="1:32" x14ac:dyDescent="0.2">
      <c r="A362" s="77">
        <v>42223.68750925926</v>
      </c>
      <c r="B362" s="9">
        <f t="shared" si="253"/>
        <v>517.5574712643679</v>
      </c>
      <c r="C362" s="9">
        <f t="shared" si="254"/>
        <v>13191504.827586211</v>
      </c>
      <c r="D362" s="251">
        <f t="shared" si="289"/>
        <v>615.16011574263598</v>
      </c>
      <c r="E362" s="66">
        <f t="shared" si="289"/>
        <v>7.8257068877218989</v>
      </c>
      <c r="F362" s="66">
        <f t="shared" si="289"/>
        <v>7.1991104084115545</v>
      </c>
      <c r="G362" s="13">
        <f t="shared" si="250"/>
        <v>607.33440885491405</v>
      </c>
      <c r="I362" s="251">
        <f t="shared" ref="I362:AF362" si="291">I167*$C167/1000000</f>
        <v>0.50704846681034488</v>
      </c>
      <c r="J362" s="251">
        <f t="shared" si="291"/>
        <v>9.0691595689655208E-3</v>
      </c>
      <c r="K362" s="251">
        <f t="shared" si="291"/>
        <v>2.8856416810344836E-3</v>
      </c>
      <c r="L362" s="251">
        <f t="shared" si="291"/>
        <v>0.38444991881896562</v>
      </c>
      <c r="M362" s="251">
        <f t="shared" si="291"/>
        <v>1.8962788189655177E-3</v>
      </c>
      <c r="N362" s="251">
        <f t="shared" si="291"/>
        <v>6.4671352417241404E-3</v>
      </c>
      <c r="O362" s="251">
        <f t="shared" si="291"/>
        <v>507.62559514655192</v>
      </c>
      <c r="P362" s="251">
        <f t="shared" si="291"/>
        <v>7.0079869396551748E-3</v>
      </c>
      <c r="Q362" s="251">
        <f t="shared" si="291"/>
        <v>2.9870513743965526E-2</v>
      </c>
      <c r="R362" s="251">
        <f t="shared" si="291"/>
        <v>2.4272368882758629E-2</v>
      </c>
      <c r="S362" s="251">
        <f t="shared" si="291"/>
        <v>0.11954801250000005</v>
      </c>
      <c r="T362" s="251">
        <f t="shared" si="291"/>
        <v>8.2446905172413819E-4</v>
      </c>
      <c r="U362" s="251">
        <f t="shared" si="291"/>
        <v>60.623209373275898</v>
      </c>
      <c r="V362" s="251">
        <f t="shared" si="291"/>
        <v>5.7704588930172429</v>
      </c>
      <c r="W362" s="251">
        <f t="shared" si="291"/>
        <v>2.0611726293103456E-3</v>
      </c>
      <c r="X362" s="251">
        <f t="shared" si="291"/>
        <v>8.2446905172413824E-3</v>
      </c>
      <c r="Y362" s="251">
        <f t="shared" si="291"/>
        <v>3.1329823965517249E-2</v>
      </c>
      <c r="Z362" s="251">
        <f t="shared" si="291"/>
        <v>13.1807867299138</v>
      </c>
      <c r="AA362" s="251">
        <f t="shared" si="291"/>
        <v>4.5345797844827604E-3</v>
      </c>
      <c r="AB362" s="251">
        <f t="shared" si="291"/>
        <v>7.8324559913793134E-4</v>
      </c>
      <c r="AC362" s="251">
        <f t="shared" si="291"/>
        <v>25.904817605172422</v>
      </c>
      <c r="AD362" s="251">
        <f t="shared" si="291"/>
        <v>1.0305863146551728E-3</v>
      </c>
      <c r="AE362" s="251">
        <f t="shared" si="291"/>
        <v>2.8856416810344836E-3</v>
      </c>
      <c r="AF362" s="251">
        <f t="shared" si="291"/>
        <v>0.91103830215517256</v>
      </c>
    </row>
    <row r="363" spans="1:32" x14ac:dyDescent="0.2">
      <c r="A363" s="77">
        <v>42223.697925983797</v>
      </c>
      <c r="B363" s="9">
        <f t="shared" si="253"/>
        <v>517.5574712643679</v>
      </c>
      <c r="C363" s="9">
        <f t="shared" si="254"/>
        <v>13191504.827586211</v>
      </c>
      <c r="D363" s="251">
        <f t="shared" si="289"/>
        <v>613.59752180956764</v>
      </c>
      <c r="E363" s="66">
        <f t="shared" si="289"/>
        <v>7.8473302375414669</v>
      </c>
      <c r="F363" s="66">
        <f t="shared" si="289"/>
        <v>7.1778613675414666</v>
      </c>
      <c r="G363" s="13">
        <f t="shared" si="250"/>
        <v>605.7501915720261</v>
      </c>
      <c r="I363" s="251">
        <f t="shared" ref="I363:AF363" si="292">I168*$C168/1000000</f>
        <v>0.50993410849137932</v>
      </c>
      <c r="J363" s="251">
        <f t="shared" si="292"/>
        <v>8.9867126637931082E-3</v>
      </c>
      <c r="K363" s="251">
        <f t="shared" si="292"/>
        <v>3.0093120387931042E-3</v>
      </c>
      <c r="L363" s="251">
        <f t="shared" si="292"/>
        <v>0.38407890774568981</v>
      </c>
      <c r="M363" s="251">
        <f t="shared" si="292"/>
        <v>2.7125031801724145E-3</v>
      </c>
      <c r="N363" s="251">
        <f t="shared" si="292"/>
        <v>6.4028266556896574E-3</v>
      </c>
      <c r="O363" s="251">
        <f t="shared" si="292"/>
        <v>506.18277430603467</v>
      </c>
      <c r="P363" s="251">
        <f t="shared" si="292"/>
        <v>7.2141042025862098E-3</v>
      </c>
      <c r="Q363" s="251">
        <f t="shared" si="292"/>
        <v>2.9635540064224149E-2</v>
      </c>
      <c r="R363" s="251">
        <f t="shared" si="292"/>
        <v>2.4536198979310354E-2</v>
      </c>
      <c r="S363" s="251">
        <f t="shared" si="292"/>
        <v>0.15953476150862075</v>
      </c>
      <c r="T363" s="251">
        <f t="shared" si="292"/>
        <v>8.4095843275862098E-4</v>
      </c>
      <c r="U363" s="251">
        <f t="shared" si="292"/>
        <v>60.528395432327621</v>
      </c>
      <c r="V363" s="251">
        <f t="shared" si="292"/>
        <v>5.7733445346982775</v>
      </c>
      <c r="W363" s="251">
        <f t="shared" si="292"/>
        <v>2.4321837025862076E-3</v>
      </c>
      <c r="X363" s="251">
        <f t="shared" si="292"/>
        <v>8.4095843275862094E-3</v>
      </c>
      <c r="Y363" s="251">
        <f t="shared" si="292"/>
        <v>3.0505354913793113E-2</v>
      </c>
      <c r="Z363" s="251">
        <f t="shared" si="292"/>
        <v>13.043512632801731</v>
      </c>
      <c r="AA363" s="251">
        <f t="shared" si="292"/>
        <v>4.8231439525862081E-3</v>
      </c>
      <c r="AB363" s="251">
        <f t="shared" si="292"/>
        <v>9.7699582629310385E-4</v>
      </c>
      <c r="AC363" s="251">
        <f t="shared" si="292"/>
        <v>25.995509200862077</v>
      </c>
      <c r="AD363" s="251">
        <f t="shared" si="292"/>
        <v>1.2160918512931038E-3</v>
      </c>
      <c r="AE363" s="251">
        <f t="shared" si="292"/>
        <v>3.6688872801724152E-3</v>
      </c>
      <c r="AF363" s="251">
        <f t="shared" si="292"/>
        <v>0.88506752702586211</v>
      </c>
    </row>
    <row r="364" spans="1:32" x14ac:dyDescent="0.2">
      <c r="A364" s="77">
        <v>42223.708342708334</v>
      </c>
      <c r="B364" s="9">
        <f t="shared" si="253"/>
        <v>510.40229885057471</v>
      </c>
      <c r="C364" s="9">
        <f t="shared" si="254"/>
        <v>13009133.793103449</v>
      </c>
      <c r="D364" s="251">
        <f t="shared" si="289"/>
        <v>603.57361550954295</v>
      </c>
      <c r="E364" s="66">
        <f t="shared" si="289"/>
        <v>7.7601662105772391</v>
      </c>
      <c r="F364" s="66">
        <f t="shared" si="289"/>
        <v>7.0576729857496545</v>
      </c>
      <c r="G364" s="13">
        <f t="shared" si="250"/>
        <v>595.81344929896557</v>
      </c>
      <c r="I364" s="251">
        <f t="shared" ref="I364:AF364" si="293">I169*$C169/1000000</f>
        <v>0.50573007620689636</v>
      </c>
      <c r="J364" s="251">
        <f t="shared" si="293"/>
        <v>8.7811653103448302E-3</v>
      </c>
      <c r="K364" s="251">
        <f t="shared" si="293"/>
        <v>3.0896692758620695E-3</v>
      </c>
      <c r="L364" s="251">
        <f t="shared" si="293"/>
        <v>0.37840317920689659</v>
      </c>
      <c r="M364" s="251">
        <f t="shared" si="293"/>
        <v>3.4799432896551723E-3</v>
      </c>
      <c r="N364" s="251">
        <f t="shared" si="293"/>
        <v>6.2508887875862076E-3</v>
      </c>
      <c r="O364" s="251">
        <f t="shared" si="293"/>
        <v>497.76198175862072</v>
      </c>
      <c r="P364" s="251">
        <f t="shared" si="293"/>
        <v>7.3176377586206907E-3</v>
      </c>
      <c r="Q364" s="251">
        <f t="shared" si="293"/>
        <v>2.899410694137931E-2</v>
      </c>
      <c r="R364" s="251">
        <f t="shared" si="293"/>
        <v>2.4457171531034487E-2</v>
      </c>
      <c r="S364" s="251">
        <f t="shared" si="293"/>
        <v>0.19676314862068967</v>
      </c>
      <c r="T364" s="251">
        <f t="shared" si="293"/>
        <v>8.4559369655172435E-4</v>
      </c>
      <c r="U364" s="251">
        <f t="shared" si="293"/>
        <v>59.5980941896552</v>
      </c>
      <c r="V364" s="251">
        <f t="shared" si="293"/>
        <v>5.6963744596551722</v>
      </c>
      <c r="W364" s="251">
        <f t="shared" si="293"/>
        <v>2.7644409310344825E-3</v>
      </c>
      <c r="X364" s="251">
        <f t="shared" si="293"/>
        <v>8.4559369655172432E-3</v>
      </c>
      <c r="Y364" s="251">
        <f t="shared" si="293"/>
        <v>2.9270551034482759E-2</v>
      </c>
      <c r="Z364" s="251">
        <f t="shared" si="293"/>
        <v>12.727811274827591</v>
      </c>
      <c r="AA364" s="251">
        <f t="shared" si="293"/>
        <v>5.0410393448275855E-3</v>
      </c>
      <c r="AB364" s="251">
        <f t="shared" si="293"/>
        <v>1.1545606241379312E-3</v>
      </c>
      <c r="AC364" s="251">
        <f t="shared" si="293"/>
        <v>25.725562075862069</v>
      </c>
      <c r="AD364" s="251">
        <f t="shared" si="293"/>
        <v>1.3822204655172413E-3</v>
      </c>
      <c r="AE364" s="251">
        <f t="shared" si="293"/>
        <v>4.3905826551724142E-3</v>
      </c>
      <c r="AF364" s="251">
        <f t="shared" si="293"/>
        <v>0.84721983827586178</v>
      </c>
    </row>
    <row r="365" spans="1:32" x14ac:dyDescent="0.2">
      <c r="A365" s="77">
        <v>42223.718759432872</v>
      </c>
      <c r="B365" s="9">
        <f t="shared" si="253"/>
        <v>525.90517241379303</v>
      </c>
      <c r="C365" s="9">
        <f t="shared" si="254"/>
        <v>13404271.034482757</v>
      </c>
      <c r="D365" s="251">
        <f t="shared" si="289"/>
        <v>620.31866191026006</v>
      </c>
      <c r="E365" s="66">
        <f t="shared" si="289"/>
        <v>8.0178443071351264</v>
      </c>
      <c r="F365" s="66">
        <f t="shared" si="289"/>
        <v>7.2504497904109888</v>
      </c>
      <c r="G365" s="13">
        <f t="shared" si="250"/>
        <v>612.30081760312498</v>
      </c>
      <c r="I365" s="251">
        <f t="shared" ref="I365:AF365" si="294">I170*$C170/1000000</f>
        <v>0.52402322075431007</v>
      </c>
      <c r="J365" s="251">
        <f t="shared" si="294"/>
        <v>8.9641062543103448E-3</v>
      </c>
      <c r="K365" s="251">
        <f t="shared" si="294"/>
        <v>3.309179411637931E-3</v>
      </c>
      <c r="L365" s="251">
        <f t="shared" si="294"/>
        <v>0.38951973859267236</v>
      </c>
      <c r="M365" s="251">
        <f t="shared" si="294"/>
        <v>4.4150317719827579E-3</v>
      </c>
      <c r="N365" s="251">
        <f t="shared" si="294"/>
        <v>6.3754064107758614E-3</v>
      </c>
      <c r="O365" s="251">
        <f t="shared" si="294"/>
        <v>511.41482831249994</v>
      </c>
      <c r="P365" s="251">
        <f t="shared" si="294"/>
        <v>7.7493441918103445E-3</v>
      </c>
      <c r="Q365" s="251">
        <f t="shared" si="294"/>
        <v>2.9636005490301716E-2</v>
      </c>
      <c r="R365" s="251">
        <f t="shared" si="294"/>
        <v>2.5468114965517243E-2</v>
      </c>
      <c r="S365" s="251">
        <f t="shared" si="294"/>
        <v>0.24337129596982754</v>
      </c>
      <c r="T365" s="251">
        <f t="shared" si="294"/>
        <v>8.8803295603448278E-4</v>
      </c>
      <c r="U365" s="251">
        <f t="shared" si="294"/>
        <v>61.311973478663809</v>
      </c>
      <c r="V365" s="251">
        <f t="shared" si="294"/>
        <v>5.8723273635129294</v>
      </c>
      <c r="W365" s="251">
        <f t="shared" si="294"/>
        <v>3.2254027176724129E-3</v>
      </c>
      <c r="X365" s="251">
        <f t="shared" si="294"/>
        <v>8.8803295603448271E-3</v>
      </c>
      <c r="Y365" s="251">
        <f t="shared" si="294"/>
        <v>2.9321842887931028E-2</v>
      </c>
      <c r="Z365" s="251">
        <f t="shared" si="294"/>
        <v>12.974915477909486</v>
      </c>
      <c r="AA365" s="251">
        <f t="shared" si="294"/>
        <v>5.4873734547413767E-3</v>
      </c>
      <c r="AB365" s="251">
        <f t="shared" si="294"/>
        <v>1.3865042851293101E-3</v>
      </c>
      <c r="AC365" s="251">
        <f t="shared" si="294"/>
        <v>26.599100334051716</v>
      </c>
      <c r="AD365" s="251">
        <f t="shared" si="294"/>
        <v>1.6127013588362064E-3</v>
      </c>
      <c r="AE365" s="251">
        <f t="shared" si="294"/>
        <v>5.3198200668103449E-3</v>
      </c>
      <c r="AF365" s="251">
        <f t="shared" si="294"/>
        <v>0.84656349252155116</v>
      </c>
    </row>
    <row r="366" spans="1:32" x14ac:dyDescent="0.2">
      <c r="A366" s="77">
        <v>42223.729176157409</v>
      </c>
      <c r="B366" s="9">
        <f t="shared" si="253"/>
        <v>517.5574712643679</v>
      </c>
      <c r="C366" s="9">
        <f t="shared" si="254"/>
        <v>13191504.827586211</v>
      </c>
      <c r="D366" s="251">
        <f t="shared" si="289"/>
        <v>608.9097400103625</v>
      </c>
      <c r="E366" s="66">
        <f t="shared" si="289"/>
        <v>7.9122002870001742</v>
      </c>
      <c r="F366" s="66">
        <f t="shared" si="289"/>
        <v>7.1141142449312085</v>
      </c>
      <c r="G366" s="13">
        <f t="shared" si="250"/>
        <v>600.99753972336237</v>
      </c>
      <c r="I366" s="251">
        <f t="shared" ref="I366:AF366" si="295">I171*$C171/1000000</f>
        <v>0.51859103353448266</v>
      </c>
      <c r="J366" s="251">
        <f t="shared" si="295"/>
        <v>8.7393719482758685E-3</v>
      </c>
      <c r="K366" s="251">
        <f t="shared" si="295"/>
        <v>3.3803231120689671E-3</v>
      </c>
      <c r="L366" s="251">
        <f t="shared" si="295"/>
        <v>0.38296587452586217</v>
      </c>
      <c r="M366" s="251">
        <f t="shared" si="295"/>
        <v>5.1611762637931054E-3</v>
      </c>
      <c r="N366" s="251">
        <f t="shared" si="295"/>
        <v>6.2099008975862102E-3</v>
      </c>
      <c r="O366" s="251">
        <f t="shared" si="295"/>
        <v>501.85431178448295</v>
      </c>
      <c r="P366" s="251">
        <f t="shared" si="295"/>
        <v>7.832455991379314E-3</v>
      </c>
      <c r="Q366" s="251">
        <f t="shared" si="295"/>
        <v>2.8930619025000007E-2</v>
      </c>
      <c r="R366" s="251">
        <f t="shared" si="295"/>
        <v>2.5327689268965527E-2</v>
      </c>
      <c r="S366" s="251">
        <f t="shared" si="295"/>
        <v>0.27949500853448278</v>
      </c>
      <c r="T366" s="251">
        <f t="shared" si="295"/>
        <v>8.9042657586206944E-4</v>
      </c>
      <c r="U366" s="251">
        <f t="shared" si="295"/>
        <v>60.243953609482809</v>
      </c>
      <c r="V366" s="251">
        <f t="shared" si="295"/>
        <v>5.7820014597413802</v>
      </c>
      <c r="W366" s="251">
        <f t="shared" si="295"/>
        <v>3.5452169224137941E-3</v>
      </c>
      <c r="X366" s="251">
        <f t="shared" si="295"/>
        <v>8.9042657586206955E-3</v>
      </c>
      <c r="Y366" s="251">
        <f t="shared" si="295"/>
        <v>2.8031947758620696E-2</v>
      </c>
      <c r="Z366" s="251">
        <f t="shared" si="295"/>
        <v>12.631690341465525</v>
      </c>
      <c r="AA366" s="251">
        <f t="shared" si="295"/>
        <v>5.6888364568965519E-3</v>
      </c>
      <c r="AB366" s="251">
        <f t="shared" si="295"/>
        <v>1.5582465077586213E-3</v>
      </c>
      <c r="AC366" s="251">
        <f t="shared" si="295"/>
        <v>26.26758398793104</v>
      </c>
      <c r="AD366" s="251">
        <f t="shared" si="295"/>
        <v>1.7726084612068971E-3</v>
      </c>
      <c r="AE366" s="251">
        <f t="shared" si="295"/>
        <v>6.0186240775862094E-3</v>
      </c>
      <c r="AF366" s="251">
        <f t="shared" si="295"/>
        <v>0.80715520163793097</v>
      </c>
    </row>
    <row r="367" spans="1:32" x14ac:dyDescent="0.2">
      <c r="A367" s="77">
        <v>42223.739592881946</v>
      </c>
      <c r="B367" s="9">
        <f t="shared" si="253"/>
        <v>525.90517241379303</v>
      </c>
      <c r="C367" s="9">
        <f t="shared" si="254"/>
        <v>13404271.034482757</v>
      </c>
      <c r="D367" s="251">
        <f t="shared" si="289"/>
        <v>617.14306778821776</v>
      </c>
      <c r="E367" s="66">
        <f t="shared" si="289"/>
        <v>8.0617885341877997</v>
      </c>
      <c r="F367" s="66">
        <f t="shared" si="289"/>
        <v>7.2072662557395244</v>
      </c>
      <c r="G367" s="13">
        <f t="shared" si="250"/>
        <v>609.08127925403005</v>
      </c>
      <c r="I367" s="251">
        <f t="shared" ref="I367:AF367" si="296">I172*$C172/1000000</f>
        <v>0.52988758933189617</v>
      </c>
      <c r="J367" s="251">
        <f t="shared" si="296"/>
        <v>8.7965528663793112E-3</v>
      </c>
      <c r="K367" s="251">
        <f t="shared" si="296"/>
        <v>3.5605094935344823E-3</v>
      </c>
      <c r="L367" s="251">
        <f t="shared" si="296"/>
        <v>0.38876574834698269</v>
      </c>
      <c r="M367" s="251">
        <f t="shared" si="296"/>
        <v>6.0738103124999988E-3</v>
      </c>
      <c r="N367" s="251">
        <f t="shared" si="296"/>
        <v>6.2447147681896553E-3</v>
      </c>
      <c r="O367" s="251">
        <f t="shared" si="296"/>
        <v>508.48264402370683</v>
      </c>
      <c r="P367" s="251">
        <f t="shared" si="296"/>
        <v>8.1682276616379321E-3</v>
      </c>
      <c r="Q367" s="251">
        <f t="shared" si="296"/>
        <v>2.9158478334698271E-2</v>
      </c>
      <c r="R367" s="251">
        <f t="shared" si="296"/>
        <v>2.6004285806896552E-2</v>
      </c>
      <c r="S367" s="251">
        <f t="shared" si="296"/>
        <v>0.32463468911637927</v>
      </c>
      <c r="T367" s="251">
        <f t="shared" si="296"/>
        <v>9.2154363362068981E-4</v>
      </c>
      <c r="U367" s="251">
        <f t="shared" si="296"/>
        <v>61.119287082543124</v>
      </c>
      <c r="V367" s="251">
        <f t="shared" si="296"/>
        <v>5.8781917320905155</v>
      </c>
      <c r="W367" s="251">
        <f t="shared" si="296"/>
        <v>3.9793929633620681E-3</v>
      </c>
      <c r="X367" s="251">
        <f t="shared" si="296"/>
        <v>9.2154363362068979E-3</v>
      </c>
      <c r="Y367" s="251">
        <f t="shared" si="296"/>
        <v>2.7646309008620678E-2</v>
      </c>
      <c r="Z367" s="251">
        <f t="shared" si="296"/>
        <v>12.695939087004314</v>
      </c>
      <c r="AA367" s="251">
        <f t="shared" si="296"/>
        <v>6.073810312499997E-3</v>
      </c>
      <c r="AB367" s="251">
        <f t="shared" si="296"/>
        <v>1.7802547467672411E-3</v>
      </c>
      <c r="AC367" s="251">
        <f t="shared" si="296"/>
        <v>26.783409060775853</v>
      </c>
      <c r="AD367" s="251">
        <f t="shared" si="296"/>
        <v>1.989696481681034E-3</v>
      </c>
      <c r="AE367" s="251">
        <f t="shared" si="296"/>
        <v>6.9115772521551721E-3</v>
      </c>
      <c r="AF367" s="251">
        <f t="shared" si="296"/>
        <v>0.79378417532327539</v>
      </c>
    </row>
    <row r="368" spans="1:32" x14ac:dyDescent="0.2">
      <c r="A368" s="77">
        <v>42223.750009606483</v>
      </c>
      <c r="B368" s="9">
        <f t="shared" si="253"/>
        <v>525.90517241379303</v>
      </c>
      <c r="C368" s="9">
        <f t="shared" si="254"/>
        <v>13404271.034482757</v>
      </c>
      <c r="D368" s="251">
        <f t="shared" si="289"/>
        <v>615.5552707271969</v>
      </c>
      <c r="E368" s="66">
        <f t="shared" si="289"/>
        <v>8.0837606477141364</v>
      </c>
      <c r="F368" s="66">
        <f t="shared" si="289"/>
        <v>7.1856744884037917</v>
      </c>
      <c r="G368" s="13">
        <f t="shared" si="250"/>
        <v>607.47151007948275</v>
      </c>
      <c r="I368" s="251">
        <f t="shared" ref="I368:AF368" si="297">I173*$C173/1000000</f>
        <v>0.53281977362068922</v>
      </c>
      <c r="J368" s="251">
        <f t="shared" si="297"/>
        <v>8.712776172413797E-3</v>
      </c>
      <c r="K368" s="251">
        <f t="shared" si="297"/>
        <v>3.6861745344827584E-3</v>
      </c>
      <c r="L368" s="251">
        <f t="shared" si="297"/>
        <v>0.38838875322413779</v>
      </c>
      <c r="M368" s="251">
        <f t="shared" si="297"/>
        <v>6.9031995827586188E-3</v>
      </c>
      <c r="N368" s="251">
        <f t="shared" si="297"/>
        <v>6.1793689468965509E-3</v>
      </c>
      <c r="O368" s="251">
        <f t="shared" si="297"/>
        <v>507.01655187931033</v>
      </c>
      <c r="P368" s="251">
        <f t="shared" si="297"/>
        <v>8.3776693965517245E-3</v>
      </c>
      <c r="Q368" s="251">
        <f t="shared" si="297"/>
        <v>2.8919714756896545E-2</v>
      </c>
      <c r="R368" s="251">
        <f t="shared" si="297"/>
        <v>2.627237122758621E-2</v>
      </c>
      <c r="S368" s="251">
        <f t="shared" si="297"/>
        <v>0.36526638568965508</v>
      </c>
      <c r="T368" s="251">
        <f t="shared" si="297"/>
        <v>9.3829897241379321E-4</v>
      </c>
      <c r="U368" s="251">
        <f t="shared" si="297"/>
        <v>61.022943884482785</v>
      </c>
      <c r="V368" s="251">
        <f t="shared" si="297"/>
        <v>5.8811239163793081</v>
      </c>
      <c r="W368" s="251">
        <f t="shared" si="297"/>
        <v>4.356388086206895E-3</v>
      </c>
      <c r="X368" s="251">
        <f t="shared" si="297"/>
        <v>9.3829897241379332E-3</v>
      </c>
      <c r="Y368" s="251">
        <f t="shared" si="297"/>
        <v>2.6808542068965508E-2</v>
      </c>
      <c r="Z368" s="251">
        <f t="shared" si="297"/>
        <v>12.556450891551727</v>
      </c>
      <c r="AA368" s="251">
        <f t="shared" si="297"/>
        <v>6.3670287413793072E-3</v>
      </c>
      <c r="AB368" s="251">
        <f t="shared" si="297"/>
        <v>1.9771299775862066E-3</v>
      </c>
      <c r="AC368" s="251">
        <f t="shared" si="297"/>
        <v>26.875563424137923</v>
      </c>
      <c r="AD368" s="251">
        <f t="shared" si="297"/>
        <v>2.1781940431034475E-3</v>
      </c>
      <c r="AE368" s="251">
        <f t="shared" si="297"/>
        <v>7.7074558448275848E-3</v>
      </c>
      <c r="AF368" s="251">
        <f t="shared" si="297"/>
        <v>0.7673945167241375</v>
      </c>
    </row>
    <row r="369" spans="1:32" x14ac:dyDescent="0.2">
      <c r="A369" s="77">
        <v>42223.76042633102</v>
      </c>
      <c r="B369" s="9">
        <f t="shared" si="253"/>
        <v>525.90517241379303</v>
      </c>
      <c r="C369" s="9">
        <f t="shared" si="254"/>
        <v>13404271.034482757</v>
      </c>
      <c r="D369" s="251">
        <f t="shared" si="289"/>
        <v>613.96747366617569</v>
      </c>
      <c r="E369" s="66">
        <f t="shared" si="289"/>
        <v>8.1057327612404695</v>
      </c>
      <c r="F369" s="66">
        <f t="shared" si="289"/>
        <v>7.1640827210680555</v>
      </c>
      <c r="G369" s="13">
        <f t="shared" si="250"/>
        <v>605.86174090493535</v>
      </c>
      <c r="I369" s="251">
        <f t="shared" ref="I369:AF369" si="298">I174*$C174/1000000</f>
        <v>0.53575195790948227</v>
      </c>
      <c r="J369" s="251">
        <f t="shared" si="298"/>
        <v>8.6289994784482793E-3</v>
      </c>
      <c r="K369" s="251">
        <f t="shared" si="298"/>
        <v>3.811839575431034E-3</v>
      </c>
      <c r="L369" s="251">
        <f t="shared" si="298"/>
        <v>0.38801175810129301</v>
      </c>
      <c r="M369" s="251">
        <f t="shared" si="298"/>
        <v>7.7325888530172388E-3</v>
      </c>
      <c r="N369" s="251">
        <f t="shared" si="298"/>
        <v>6.1140231256034475E-3</v>
      </c>
      <c r="O369" s="251">
        <f t="shared" si="298"/>
        <v>505.55045973491377</v>
      </c>
      <c r="P369" s="251">
        <f t="shared" si="298"/>
        <v>8.587111131465517E-3</v>
      </c>
      <c r="Q369" s="251">
        <f t="shared" si="298"/>
        <v>2.8680951179094819E-2</v>
      </c>
      <c r="R369" s="251">
        <f t="shared" si="298"/>
        <v>2.6540456648275864E-2</v>
      </c>
      <c r="S369" s="251">
        <f t="shared" si="298"/>
        <v>0.40589808226293095</v>
      </c>
      <c r="T369" s="251">
        <f t="shared" si="298"/>
        <v>9.5505431120689673E-4</v>
      </c>
      <c r="U369" s="251">
        <f t="shared" si="298"/>
        <v>60.926600686422447</v>
      </c>
      <c r="V369" s="251">
        <f t="shared" si="298"/>
        <v>5.8840561006681016</v>
      </c>
      <c r="W369" s="251">
        <f t="shared" si="298"/>
        <v>4.7333832090517237E-3</v>
      </c>
      <c r="X369" s="251">
        <f t="shared" si="298"/>
        <v>9.5505431120689686E-3</v>
      </c>
      <c r="Y369" s="251">
        <f t="shared" si="298"/>
        <v>2.5970775129310335E-2</v>
      </c>
      <c r="Z369" s="251">
        <f t="shared" si="298"/>
        <v>12.416962696099141</v>
      </c>
      <c r="AA369" s="251">
        <f t="shared" si="298"/>
        <v>6.6602471702586173E-3</v>
      </c>
      <c r="AB369" s="251">
        <f t="shared" si="298"/>
        <v>2.1740052084051721E-3</v>
      </c>
      <c r="AC369" s="251">
        <f t="shared" si="298"/>
        <v>26.967717787499993</v>
      </c>
      <c r="AD369" s="251">
        <f t="shared" si="298"/>
        <v>2.3666916045258619E-3</v>
      </c>
      <c r="AE369" s="251">
        <f t="shared" si="298"/>
        <v>8.5033344374999976E-3</v>
      </c>
      <c r="AF369" s="251">
        <f t="shared" si="298"/>
        <v>0.74100485812499961</v>
      </c>
    </row>
    <row r="370" spans="1:32" x14ac:dyDescent="0.2">
      <c r="A370" s="77">
        <v>42223.770843055558</v>
      </c>
      <c r="B370" s="9">
        <f t="shared" si="253"/>
        <v>525.90517241379303</v>
      </c>
      <c r="C370" s="9">
        <f t="shared" si="254"/>
        <v>13404271.034482757</v>
      </c>
      <c r="D370" s="251">
        <f t="shared" si="289"/>
        <v>612.37967660515471</v>
      </c>
      <c r="E370" s="66">
        <f t="shared" si="289"/>
        <v>8.1277048747668061</v>
      </c>
      <c r="F370" s="66">
        <f t="shared" si="289"/>
        <v>7.1424909537323247</v>
      </c>
      <c r="G370" s="13">
        <f t="shared" si="250"/>
        <v>604.25197173038794</v>
      </c>
      <c r="I370" s="251">
        <f t="shared" ref="I370:AF370" si="299">I175*$C175/1000000</f>
        <v>0.53868414219827532</v>
      </c>
      <c r="J370" s="251">
        <f t="shared" si="299"/>
        <v>8.5452227844827634E-3</v>
      </c>
      <c r="K370" s="251">
        <f t="shared" si="299"/>
        <v>3.9375046163793101E-3</v>
      </c>
      <c r="L370" s="251">
        <f t="shared" si="299"/>
        <v>0.38763476297844818</v>
      </c>
      <c r="M370" s="251">
        <f t="shared" si="299"/>
        <v>8.5619781232758596E-3</v>
      </c>
      <c r="N370" s="251">
        <f t="shared" si="299"/>
        <v>6.0486773043103449E-3</v>
      </c>
      <c r="O370" s="251">
        <f t="shared" si="299"/>
        <v>504.08436759051722</v>
      </c>
      <c r="P370" s="251">
        <f t="shared" si="299"/>
        <v>8.7965528663793095E-3</v>
      </c>
      <c r="Q370" s="251">
        <f t="shared" si="299"/>
        <v>2.8442187601293096E-2</v>
      </c>
      <c r="R370" s="251">
        <f t="shared" si="299"/>
        <v>2.6808542068965519E-2</v>
      </c>
      <c r="S370" s="251">
        <f t="shared" si="299"/>
        <v>0.44652977883620676</v>
      </c>
      <c r="T370" s="251">
        <f t="shared" si="299"/>
        <v>9.7180965000000024E-4</v>
      </c>
      <c r="U370" s="251">
        <f t="shared" si="299"/>
        <v>60.830257488362101</v>
      </c>
      <c r="V370" s="251">
        <f t="shared" si="299"/>
        <v>5.8869882849568942</v>
      </c>
      <c r="W370" s="251">
        <f t="shared" si="299"/>
        <v>5.1103783318965507E-3</v>
      </c>
      <c r="X370" s="251">
        <f t="shared" si="299"/>
        <v>9.7180965000000022E-3</v>
      </c>
      <c r="Y370" s="251">
        <f t="shared" si="299"/>
        <v>2.5133008189655165E-2</v>
      </c>
      <c r="Z370" s="251">
        <f t="shared" si="299"/>
        <v>12.277474500646557</v>
      </c>
      <c r="AA370" s="251">
        <f t="shared" si="299"/>
        <v>6.9534655991379266E-3</v>
      </c>
      <c r="AB370" s="251">
        <f t="shared" si="299"/>
        <v>2.3708804392241377E-3</v>
      </c>
      <c r="AC370" s="251">
        <f t="shared" si="299"/>
        <v>27.059872150862063</v>
      </c>
      <c r="AD370" s="251">
        <f t="shared" si="299"/>
        <v>2.5551891659482753E-3</v>
      </c>
      <c r="AE370" s="251">
        <f t="shared" si="299"/>
        <v>9.2992130301724121E-3</v>
      </c>
      <c r="AF370" s="251">
        <f t="shared" si="299"/>
        <v>0.71461519952586161</v>
      </c>
    </row>
    <row r="371" spans="1:32" x14ac:dyDescent="0.2">
      <c r="A371" s="77">
        <v>42223.781259780095</v>
      </c>
      <c r="B371" s="9">
        <f t="shared" si="253"/>
        <v>534.25287356321837</v>
      </c>
      <c r="C371" s="9">
        <f t="shared" si="254"/>
        <v>13617037.241379309</v>
      </c>
      <c r="D371" s="251">
        <f t="shared" si="289"/>
        <v>620.48698874324703</v>
      </c>
      <c r="E371" s="66">
        <f t="shared" si="289"/>
        <v>8.2790369404882718</v>
      </c>
      <c r="F371" s="66">
        <f t="shared" si="289"/>
        <v>7.2339293322124112</v>
      </c>
      <c r="G371" s="13">
        <f t="shared" si="250"/>
        <v>612.20795180275866</v>
      </c>
      <c r="I371" s="251">
        <f t="shared" ref="I371:AF371" si="300">I176*$C176/1000000</f>
        <v>0.55021341103448218</v>
      </c>
      <c r="J371" s="251">
        <f t="shared" si="300"/>
        <v>8.5957547586206946E-3</v>
      </c>
      <c r="K371" s="251">
        <f t="shared" si="300"/>
        <v>4.1276644137931036E-3</v>
      </c>
      <c r="L371" s="251">
        <f t="shared" si="300"/>
        <v>0.39340471655172404</v>
      </c>
      <c r="M371" s="251">
        <f t="shared" si="300"/>
        <v>9.5404367172413768E-3</v>
      </c>
      <c r="N371" s="251">
        <f t="shared" si="300"/>
        <v>6.0783049986206901E-3</v>
      </c>
      <c r="O371" s="251">
        <f t="shared" si="300"/>
        <v>510.59634331034482</v>
      </c>
      <c r="P371" s="251">
        <f t="shared" si="300"/>
        <v>9.1489468965517268E-3</v>
      </c>
      <c r="Q371" s="251">
        <f t="shared" si="300"/>
        <v>2.8651097420689647E-2</v>
      </c>
      <c r="R371" s="251">
        <f t="shared" si="300"/>
        <v>2.750641522758621E-2</v>
      </c>
      <c r="S371" s="251">
        <f t="shared" si="300"/>
        <v>0.49489419724137917</v>
      </c>
      <c r="T371" s="251">
        <f t="shared" si="300"/>
        <v>1.0042564965517245E-3</v>
      </c>
      <c r="U371" s="251">
        <f t="shared" si="300"/>
        <v>61.697944675862118</v>
      </c>
      <c r="V371" s="251">
        <f t="shared" si="300"/>
        <v>5.9834112703448259</v>
      </c>
      <c r="W371" s="251">
        <f t="shared" si="300"/>
        <v>5.5744746206896545E-3</v>
      </c>
      <c r="X371" s="251">
        <f t="shared" si="300"/>
        <v>1.0042564965517246E-2</v>
      </c>
      <c r="Y371" s="251">
        <f t="shared" si="300"/>
        <v>2.4680879999999988E-2</v>
      </c>
      <c r="Z371" s="251">
        <f t="shared" si="300"/>
        <v>12.330652754482765</v>
      </c>
      <c r="AA371" s="251">
        <f t="shared" si="300"/>
        <v>7.3617107586206858E-3</v>
      </c>
      <c r="AB371" s="251">
        <f t="shared" si="300"/>
        <v>2.6085136965517241E-3</v>
      </c>
      <c r="AC371" s="251">
        <f t="shared" si="300"/>
        <v>27.583011062068962</v>
      </c>
      <c r="AD371" s="251">
        <f t="shared" si="300"/>
        <v>2.7872373103448272E-3</v>
      </c>
      <c r="AE371" s="251">
        <f t="shared" si="300"/>
        <v>1.0255331172413791E-2</v>
      </c>
      <c r="AF371" s="251">
        <f t="shared" si="300"/>
        <v>0.69914975586206862</v>
      </c>
    </row>
    <row r="372" spans="1:32" x14ac:dyDescent="0.2">
      <c r="A372" s="77">
        <v>42223.791676504632</v>
      </c>
      <c r="B372" s="9">
        <f t="shared" si="253"/>
        <v>525.90517241379303</v>
      </c>
      <c r="C372" s="9">
        <f t="shared" si="254"/>
        <v>13404271.034482757</v>
      </c>
      <c r="D372" s="251">
        <f t="shared" si="289"/>
        <v>609.20408248311253</v>
      </c>
      <c r="E372" s="66">
        <f t="shared" si="289"/>
        <v>8.1716491018194795</v>
      </c>
      <c r="F372" s="66">
        <f t="shared" si="289"/>
        <v>7.0993074190608585</v>
      </c>
      <c r="G372" s="13">
        <f t="shared" si="250"/>
        <v>601.03243338129312</v>
      </c>
      <c r="I372" s="251">
        <f t="shared" ref="I372:AF372" si="301">I177*$C177/1000000</f>
        <v>0.54454851077586142</v>
      </c>
      <c r="J372" s="251">
        <f t="shared" si="301"/>
        <v>8.3776693965517297E-3</v>
      </c>
      <c r="K372" s="251">
        <f t="shared" si="301"/>
        <v>4.1888346982758614E-3</v>
      </c>
      <c r="L372" s="251">
        <f t="shared" si="301"/>
        <v>0.3868807727327585</v>
      </c>
      <c r="M372" s="251">
        <f t="shared" si="301"/>
        <v>1.02207566637931E-2</v>
      </c>
      <c r="N372" s="251">
        <f t="shared" si="301"/>
        <v>5.9179856617241379E-3</v>
      </c>
      <c r="O372" s="251">
        <f t="shared" si="301"/>
        <v>501.15218330172405</v>
      </c>
      <c r="P372" s="251">
        <f t="shared" si="301"/>
        <v>9.2154363362068979E-3</v>
      </c>
      <c r="Q372" s="251">
        <f t="shared" si="301"/>
        <v>2.7964660445689647E-2</v>
      </c>
      <c r="R372" s="251">
        <f t="shared" si="301"/>
        <v>2.7344712910344831E-2</v>
      </c>
      <c r="S372" s="251">
        <f t="shared" si="301"/>
        <v>0.52779317198275844</v>
      </c>
      <c r="T372" s="251">
        <f t="shared" si="301"/>
        <v>1.0053203275862072E-3</v>
      </c>
      <c r="U372" s="251">
        <f t="shared" si="301"/>
        <v>60.63757109224143</v>
      </c>
      <c r="V372" s="251">
        <f t="shared" si="301"/>
        <v>5.8928526535344803</v>
      </c>
      <c r="W372" s="251">
        <f t="shared" si="301"/>
        <v>5.8643685775862046E-3</v>
      </c>
      <c r="X372" s="251">
        <f t="shared" si="301"/>
        <v>1.0053203275862071E-2</v>
      </c>
      <c r="Y372" s="251">
        <f t="shared" si="301"/>
        <v>2.3457474310344815E-2</v>
      </c>
      <c r="Z372" s="251">
        <f t="shared" si="301"/>
        <v>11.998498109741385</v>
      </c>
      <c r="AA372" s="251">
        <f t="shared" si="301"/>
        <v>7.5399024568965469E-3</v>
      </c>
      <c r="AB372" s="251">
        <f t="shared" si="301"/>
        <v>2.7646309008620687E-3</v>
      </c>
      <c r="AC372" s="251">
        <f t="shared" si="301"/>
        <v>27.244180877586199</v>
      </c>
      <c r="AD372" s="251">
        <f t="shared" si="301"/>
        <v>2.9321842887931023E-3</v>
      </c>
      <c r="AE372" s="251">
        <f t="shared" si="301"/>
        <v>1.0890970215517238E-2</v>
      </c>
      <c r="AF372" s="251">
        <f t="shared" si="301"/>
        <v>0.66183588232758583</v>
      </c>
    </row>
    <row r="373" spans="1:32" x14ac:dyDescent="0.2">
      <c r="A373" s="77">
        <v>42223.802093229169</v>
      </c>
      <c r="B373" s="9">
        <f t="shared" si="253"/>
        <v>510.40229885057471</v>
      </c>
      <c r="C373" s="9">
        <f t="shared" si="254"/>
        <v>13009133.793103449</v>
      </c>
      <c r="D373" s="251">
        <f t="shared" si="289"/>
        <v>589.70469424184876</v>
      </c>
      <c r="E373" s="66">
        <f t="shared" si="289"/>
        <v>7.9520858960725818</v>
      </c>
      <c r="F373" s="66">
        <f t="shared" si="289"/>
        <v>6.8690755077967207</v>
      </c>
      <c r="G373" s="13">
        <f t="shared" si="250"/>
        <v>581.75260834577603</v>
      </c>
      <c r="I373" s="251">
        <f t="shared" ref="I373:AF373" si="302">I178*$C178/1000000</f>
        <v>0.53134180836206835</v>
      </c>
      <c r="J373" s="251">
        <f t="shared" si="302"/>
        <v>8.0494015344827665E-3</v>
      </c>
      <c r="K373" s="251">
        <f t="shared" si="302"/>
        <v>4.1873149396551724E-3</v>
      </c>
      <c r="L373" s="251">
        <f t="shared" si="302"/>
        <v>0.3751102422155172</v>
      </c>
      <c r="M373" s="251">
        <f t="shared" si="302"/>
        <v>1.0724404670689653E-2</v>
      </c>
      <c r="N373" s="251">
        <f t="shared" si="302"/>
        <v>5.6801130424137944E-3</v>
      </c>
      <c r="O373" s="251">
        <f t="shared" si="302"/>
        <v>484.95611568103459</v>
      </c>
      <c r="P373" s="251">
        <f t="shared" si="302"/>
        <v>9.1470471982758646E-3</v>
      </c>
      <c r="Q373" s="251">
        <f t="shared" si="302"/>
        <v>2.690858018017241E-2</v>
      </c>
      <c r="R373" s="251">
        <f t="shared" si="302"/>
        <v>2.6798815613793114E-2</v>
      </c>
      <c r="S373" s="251">
        <f t="shared" si="302"/>
        <v>0.55166857991379303</v>
      </c>
      <c r="T373" s="251">
        <f t="shared" si="302"/>
        <v>9.9194645172413841E-4</v>
      </c>
      <c r="U373" s="251">
        <f t="shared" si="302"/>
        <v>58.756565847413853</v>
      </c>
      <c r="V373" s="251">
        <f t="shared" si="302"/>
        <v>5.7219861918103438</v>
      </c>
      <c r="W373" s="251">
        <f t="shared" si="302"/>
        <v>6.0573779224137921E-3</v>
      </c>
      <c r="X373" s="251">
        <f t="shared" si="302"/>
        <v>9.9194645172413845E-3</v>
      </c>
      <c r="Y373" s="251">
        <f t="shared" si="302"/>
        <v>2.1952913275862063E-2</v>
      </c>
      <c r="Z373" s="251">
        <f t="shared" si="302"/>
        <v>11.509424588017252</v>
      </c>
      <c r="AA373" s="251">
        <f t="shared" si="302"/>
        <v>7.602212560344824E-3</v>
      </c>
      <c r="AB373" s="251">
        <f t="shared" si="302"/>
        <v>2.8742054974137932E-3</v>
      </c>
      <c r="AC373" s="251">
        <f t="shared" si="302"/>
        <v>26.53050222931034</v>
      </c>
      <c r="AD373" s="251">
        <f t="shared" si="302"/>
        <v>3.0286889612068961E-3</v>
      </c>
      <c r="AE373" s="251">
        <f t="shared" si="302"/>
        <v>1.1342338525862068E-2</v>
      </c>
      <c r="AF373" s="251">
        <f t="shared" si="302"/>
        <v>0.61671424887931026</v>
      </c>
    </row>
    <row r="374" spans="1:32" x14ac:dyDescent="0.2">
      <c r="A374" s="77">
        <v>42223.812509953706</v>
      </c>
      <c r="B374" s="9">
        <f t="shared" si="253"/>
        <v>517.5574712643679</v>
      </c>
      <c r="C374" s="9">
        <f t="shared" si="254"/>
        <v>13191504.827586211</v>
      </c>
      <c r="D374" s="251">
        <f t="shared" si="289"/>
        <v>596.40898854581553</v>
      </c>
      <c r="E374" s="66">
        <f t="shared" si="289"/>
        <v>8.0851870855567238</v>
      </c>
      <c r="F374" s="66">
        <f t="shared" si="289"/>
        <v>6.9441219179705156</v>
      </c>
      <c r="G374" s="13">
        <f t="shared" si="250"/>
        <v>588.32380146025889</v>
      </c>
      <c r="I374" s="251">
        <f t="shared" ref="I374:AF374" si="303">I179*$C179/1000000</f>
        <v>0.54167616698275822</v>
      </c>
      <c r="J374" s="251">
        <f t="shared" si="303"/>
        <v>8.0797967068965606E-3</v>
      </c>
      <c r="K374" s="251">
        <f t="shared" si="303"/>
        <v>4.3696859741379325E-3</v>
      </c>
      <c r="L374" s="251">
        <f t="shared" si="303"/>
        <v>0.37999778593965522</v>
      </c>
      <c r="M374" s="251">
        <f t="shared" si="303"/>
        <v>1.1690971153448278E-2</v>
      </c>
      <c r="N374" s="251">
        <f t="shared" si="303"/>
        <v>5.6954322093103471E-3</v>
      </c>
      <c r="O374" s="251">
        <f t="shared" si="303"/>
        <v>490.31174506034506</v>
      </c>
      <c r="P374" s="251">
        <f t="shared" si="303"/>
        <v>9.4813940948275926E-3</v>
      </c>
      <c r="Q374" s="251">
        <f t="shared" si="303"/>
        <v>2.7050829587068968E-2</v>
      </c>
      <c r="R374" s="251">
        <f t="shared" si="303"/>
        <v>2.7438330041379331E-2</v>
      </c>
      <c r="S374" s="251">
        <f t="shared" si="303"/>
        <v>0.59938900060344835</v>
      </c>
      <c r="T374" s="251">
        <f t="shared" si="303"/>
        <v>1.0223416241379318E-3</v>
      </c>
      <c r="U374" s="251">
        <f t="shared" si="303"/>
        <v>59.485442081896636</v>
      </c>
      <c r="V374" s="251">
        <f t="shared" si="303"/>
        <v>5.8050865931896549</v>
      </c>
      <c r="W374" s="251">
        <f t="shared" si="303"/>
        <v>6.5133055086206912E-3</v>
      </c>
      <c r="X374" s="251">
        <f t="shared" si="303"/>
        <v>1.0223416241379318E-2</v>
      </c>
      <c r="Y374" s="251">
        <f t="shared" si="303"/>
        <v>2.1436195344827585E-2</v>
      </c>
      <c r="Z374" s="251">
        <f t="shared" si="303"/>
        <v>11.533497564568979</v>
      </c>
      <c r="AA374" s="251">
        <f t="shared" si="303"/>
        <v>7.9973498017241358E-3</v>
      </c>
      <c r="AB374" s="251">
        <f t="shared" si="303"/>
        <v>3.108248325000001E-3</v>
      </c>
      <c r="AC374" s="251">
        <f t="shared" si="303"/>
        <v>26.99311675344828</v>
      </c>
      <c r="AD374" s="251">
        <f t="shared" si="303"/>
        <v>3.2566527543103456E-3</v>
      </c>
      <c r="AE374" s="251">
        <f t="shared" si="303"/>
        <v>1.2284588870689657E-2</v>
      </c>
      <c r="AF374" s="251">
        <f t="shared" si="303"/>
        <v>0.59938900060344824</v>
      </c>
    </row>
    <row r="375" spans="1:32" x14ac:dyDescent="0.2">
      <c r="A375" s="77">
        <v>42223.822926678244</v>
      </c>
      <c r="B375" s="9">
        <f t="shared" si="253"/>
        <v>525.90517241379303</v>
      </c>
      <c r="C375" s="9">
        <f t="shared" si="254"/>
        <v>13404271.034482757</v>
      </c>
      <c r="D375" s="251">
        <f t="shared" si="289"/>
        <v>604.44069130004925</v>
      </c>
      <c r="E375" s="66">
        <f t="shared" si="289"/>
        <v>8.2375654423984859</v>
      </c>
      <c r="F375" s="66">
        <f t="shared" si="289"/>
        <v>7.0345321170536597</v>
      </c>
      <c r="G375" s="13">
        <f t="shared" si="250"/>
        <v>596.20312585765089</v>
      </c>
      <c r="I375" s="251">
        <f t="shared" ref="I375:AF375" si="304">I180*$C180/1000000</f>
        <v>0.55334506364224056</v>
      </c>
      <c r="J375" s="251">
        <f t="shared" si="304"/>
        <v>8.1263393146551784E-3</v>
      </c>
      <c r="K375" s="251">
        <f t="shared" si="304"/>
        <v>4.5658298211206892E-3</v>
      </c>
      <c r="L375" s="251">
        <f t="shared" si="304"/>
        <v>0.38574978736422405</v>
      </c>
      <c r="M375" s="251">
        <f t="shared" si="304"/>
        <v>1.270892447456896E-2</v>
      </c>
      <c r="N375" s="251">
        <f t="shared" si="304"/>
        <v>5.7219481978448275E-3</v>
      </c>
      <c r="O375" s="251">
        <f t="shared" si="304"/>
        <v>496.75390686853444</v>
      </c>
      <c r="P375" s="251">
        <f t="shared" si="304"/>
        <v>9.843761540948277E-3</v>
      </c>
      <c r="Q375" s="251">
        <f t="shared" si="304"/>
        <v>2.7248369712284472E-2</v>
      </c>
      <c r="R375" s="251">
        <f t="shared" si="304"/>
        <v>2.8148969172413798E-2</v>
      </c>
      <c r="S375" s="251">
        <f t="shared" si="304"/>
        <v>0.64968826170258598</v>
      </c>
      <c r="T375" s="251">
        <f t="shared" si="304"/>
        <v>1.0555863439655176E-3</v>
      </c>
      <c r="U375" s="251">
        <f t="shared" si="304"/>
        <v>60.348541498060406</v>
      </c>
      <c r="V375" s="251">
        <f t="shared" si="304"/>
        <v>5.901649206400859</v>
      </c>
      <c r="W375" s="251">
        <f t="shared" si="304"/>
        <v>6.995353946120688E-3</v>
      </c>
      <c r="X375" s="251">
        <f t="shared" si="304"/>
        <v>1.0555863439655177E-2</v>
      </c>
      <c r="Y375" s="251">
        <f t="shared" si="304"/>
        <v>2.0944173491379298E-2</v>
      </c>
      <c r="Z375" s="251">
        <f t="shared" si="304"/>
        <v>11.580033523383628</v>
      </c>
      <c r="AA375" s="251">
        <f t="shared" si="304"/>
        <v>8.4195577435344764E-3</v>
      </c>
      <c r="AB375" s="251">
        <f t="shared" si="304"/>
        <v>3.3552565933189647E-3</v>
      </c>
      <c r="AC375" s="251">
        <f t="shared" si="304"/>
        <v>27.520643967672402</v>
      </c>
      <c r="AD375" s="251">
        <f t="shared" si="304"/>
        <v>3.497676973060344E-3</v>
      </c>
      <c r="AE375" s="251">
        <f t="shared" si="304"/>
        <v>1.3278605993534478E-2</v>
      </c>
      <c r="AF375" s="251">
        <f t="shared" si="304"/>
        <v>0.58266690653017206</v>
      </c>
    </row>
    <row r="376" spans="1:32" x14ac:dyDescent="0.2">
      <c r="A376" s="77">
        <v>42223.833343402781</v>
      </c>
      <c r="B376" s="9">
        <f t="shared" si="253"/>
        <v>525.90517241379303</v>
      </c>
      <c r="C376" s="9">
        <f t="shared" si="254"/>
        <v>13404271.034482757</v>
      </c>
      <c r="D376" s="251">
        <f t="shared" si="289"/>
        <v>602.85289423902805</v>
      </c>
      <c r="E376" s="66">
        <f t="shared" si="289"/>
        <v>8.2595375559248243</v>
      </c>
      <c r="F376" s="66">
        <f t="shared" si="289"/>
        <v>7.0129403497179279</v>
      </c>
      <c r="G376" s="13">
        <f t="shared" si="250"/>
        <v>594.59335668310348</v>
      </c>
      <c r="I376" s="251">
        <f t="shared" ref="I376:AF376" si="305">I181*$C181/1000000</f>
        <v>0.55627724793103372</v>
      </c>
      <c r="J376" s="251">
        <f t="shared" si="305"/>
        <v>8.0425626206896625E-3</v>
      </c>
      <c r="K376" s="251">
        <f t="shared" si="305"/>
        <v>4.6914948620689649E-3</v>
      </c>
      <c r="L376" s="251">
        <f t="shared" si="305"/>
        <v>0.38537279224137916</v>
      </c>
      <c r="M376" s="251">
        <f t="shared" si="305"/>
        <v>1.3538313744827581E-2</v>
      </c>
      <c r="N376" s="251">
        <f t="shared" si="305"/>
        <v>5.656602376551724E-3</v>
      </c>
      <c r="O376" s="251">
        <f t="shared" si="305"/>
        <v>495.28781472413789</v>
      </c>
      <c r="P376" s="251">
        <f t="shared" si="305"/>
        <v>1.0053203275862069E-2</v>
      </c>
      <c r="Q376" s="251">
        <f t="shared" si="305"/>
        <v>2.7009606134482746E-2</v>
      </c>
      <c r="R376" s="251">
        <f t="shared" si="305"/>
        <v>2.8417054593103452E-2</v>
      </c>
      <c r="S376" s="251">
        <f t="shared" si="305"/>
        <v>0.69031995827586179</v>
      </c>
      <c r="T376" s="251">
        <f t="shared" si="305"/>
        <v>1.0723416827586212E-3</v>
      </c>
      <c r="U376" s="251">
        <f t="shared" si="305"/>
        <v>60.252198300000067</v>
      </c>
      <c r="V376" s="251">
        <f t="shared" si="305"/>
        <v>5.9045813906896525</v>
      </c>
      <c r="W376" s="251">
        <f t="shared" si="305"/>
        <v>7.3723490689655167E-3</v>
      </c>
      <c r="X376" s="251">
        <f t="shared" si="305"/>
        <v>1.0723416827586213E-2</v>
      </c>
      <c r="Y376" s="251">
        <f t="shared" si="305"/>
        <v>2.0106406551724125E-2</v>
      </c>
      <c r="Z376" s="251">
        <f t="shared" si="305"/>
        <v>11.440545327931043</v>
      </c>
      <c r="AA376" s="251">
        <f t="shared" si="305"/>
        <v>8.7127761724137866E-3</v>
      </c>
      <c r="AB376" s="251">
        <f t="shared" si="305"/>
        <v>3.5521318241379302E-3</v>
      </c>
      <c r="AC376" s="251">
        <f t="shared" si="305"/>
        <v>27.612798331034472</v>
      </c>
      <c r="AD376" s="251">
        <f t="shared" si="305"/>
        <v>3.6861745344827584E-3</v>
      </c>
      <c r="AE376" s="251">
        <f t="shared" si="305"/>
        <v>1.407448458620689E-2</v>
      </c>
      <c r="AF376" s="251">
        <f t="shared" si="305"/>
        <v>0.55627724793103417</v>
      </c>
    </row>
    <row r="377" spans="1:32" x14ac:dyDescent="0.2">
      <c r="A377" s="77">
        <v>42223.843760127318</v>
      </c>
      <c r="B377" s="9">
        <f t="shared" si="253"/>
        <v>542.60057471264372</v>
      </c>
      <c r="C377" s="9">
        <f t="shared" si="254"/>
        <v>13829803.448275864</v>
      </c>
      <c r="D377" s="251">
        <f t="shared" si="289"/>
        <v>620.35287804080133</v>
      </c>
      <c r="E377" s="66">
        <f t="shared" si="289"/>
        <v>8.5444147383226277</v>
      </c>
      <c r="F377" s="66">
        <f t="shared" si="289"/>
        <v>7.2132961564260762</v>
      </c>
      <c r="G377" s="13">
        <f t="shared" si="250"/>
        <v>611.80846330247857</v>
      </c>
      <c r="H377" s="13"/>
      <c r="I377" s="251">
        <f t="shared" ref="I377:AF377" si="306">I182*$C182/1000000</f>
        <v>0.57696211260775787</v>
      </c>
      <c r="J377" s="251">
        <f t="shared" si="306"/>
        <v>8.2114457974138029E-3</v>
      </c>
      <c r="K377" s="251">
        <f t="shared" si="306"/>
        <v>4.9700856142241385E-3</v>
      </c>
      <c r="L377" s="251">
        <f t="shared" si="306"/>
        <v>0.39721788591594825</v>
      </c>
      <c r="M377" s="251">
        <f t="shared" si="306"/>
        <v>1.482382057112069E-2</v>
      </c>
      <c r="N377" s="251">
        <f t="shared" si="306"/>
        <v>5.7687567633620714E-3</v>
      </c>
      <c r="O377" s="251">
        <f t="shared" si="306"/>
        <v>509.49860266163802</v>
      </c>
      <c r="P377" s="251">
        <f t="shared" si="306"/>
        <v>1.0588443265086213E-2</v>
      </c>
      <c r="Q377" s="251">
        <f t="shared" si="306"/>
        <v>2.7620710574353446E-2</v>
      </c>
      <c r="R377" s="251">
        <f t="shared" si="306"/>
        <v>2.959577937931036E-2</v>
      </c>
      <c r="S377" s="251">
        <f t="shared" si="306"/>
        <v>0.7541564692887931</v>
      </c>
      <c r="T377" s="251">
        <f t="shared" si="306"/>
        <v>1.1236715301724146E-3</v>
      </c>
      <c r="U377" s="251">
        <f t="shared" si="306"/>
        <v>62.065564787715608</v>
      </c>
      <c r="V377" s="251">
        <f t="shared" si="306"/>
        <v>6.0950536884698261</v>
      </c>
      <c r="W377" s="251">
        <f t="shared" si="306"/>
        <v>7.9953551185344852E-3</v>
      </c>
      <c r="X377" s="251">
        <f t="shared" si="306"/>
        <v>1.1236715301724147E-2</v>
      </c>
      <c r="Y377" s="251">
        <f t="shared" si="306"/>
        <v>1.9880342456896544E-2</v>
      </c>
      <c r="Z377" s="251">
        <f t="shared" si="306"/>
        <v>11.659820850969842</v>
      </c>
      <c r="AA377" s="251">
        <f t="shared" si="306"/>
        <v>9.2918991918103395E-3</v>
      </c>
      <c r="AB377" s="251">
        <f t="shared" si="306"/>
        <v>3.8680231519396557E-3</v>
      </c>
      <c r="AC377" s="251">
        <f t="shared" si="306"/>
        <v>28.58447500215517</v>
      </c>
      <c r="AD377" s="251">
        <f t="shared" si="306"/>
        <v>3.9976775592672426E-3</v>
      </c>
      <c r="AE377" s="251">
        <f t="shared" si="306"/>
        <v>1.5342438200431031E-2</v>
      </c>
      <c r="AF377" s="251">
        <f t="shared" si="306"/>
        <v>0.54670941756465508</v>
      </c>
    </row>
    <row r="378" spans="1:32" x14ac:dyDescent="0.2">
      <c r="A378" s="77">
        <v>42223.854176851855</v>
      </c>
      <c r="B378" s="9">
        <f t="shared" si="253"/>
        <v>510.40229885057471</v>
      </c>
      <c r="C378" s="9">
        <f t="shared" si="254"/>
        <v>13009133.793103449</v>
      </c>
      <c r="D378" s="251">
        <f t="shared" si="289"/>
        <v>581.99973798201836</v>
      </c>
      <c r="E378" s="66">
        <f t="shared" si="289"/>
        <v>8.0587079435699973</v>
      </c>
      <c r="F378" s="66">
        <f t="shared" si="289"/>
        <v>6.7642991311562053</v>
      </c>
      <c r="G378" s="13">
        <f t="shared" si="250"/>
        <v>573.94103003844839</v>
      </c>
      <c r="H378" s="13"/>
      <c r="I378" s="251">
        <f t="shared" ref="I378:AF378" si="307">I183*$C183/1000000</f>
        <v>0.54557054844827513</v>
      </c>
      <c r="J378" s="251">
        <f t="shared" si="307"/>
        <v>7.6428661034482846E-3</v>
      </c>
      <c r="K378" s="251">
        <f t="shared" si="307"/>
        <v>4.797118086206897E-3</v>
      </c>
      <c r="L378" s="251">
        <f t="shared" si="307"/>
        <v>0.37328083277586199</v>
      </c>
      <c r="M378" s="251">
        <f t="shared" si="307"/>
        <v>1.4749105437931035E-2</v>
      </c>
      <c r="N378" s="251">
        <f t="shared" si="307"/>
        <v>5.3630154062068976E-3</v>
      </c>
      <c r="O378" s="251">
        <f t="shared" si="307"/>
        <v>477.84174563793113</v>
      </c>
      <c r="P378" s="251">
        <f t="shared" si="307"/>
        <v>1.0163385775862073E-2</v>
      </c>
      <c r="Q378" s="251">
        <f t="shared" si="307"/>
        <v>2.5749954201724132E-2</v>
      </c>
      <c r="R378" s="251">
        <f t="shared" si="307"/>
        <v>2.8099728993103461E-2</v>
      </c>
      <c r="S378" s="251">
        <f t="shared" si="307"/>
        <v>0.74883826396551711</v>
      </c>
      <c r="T378" s="251">
        <f t="shared" si="307"/>
        <v>1.0732535379310351E-3</v>
      </c>
      <c r="U378" s="251">
        <f t="shared" si="307"/>
        <v>58.289050101724222</v>
      </c>
      <c r="V378" s="251">
        <f t="shared" si="307"/>
        <v>5.7362149318965496</v>
      </c>
      <c r="W378" s="251">
        <f t="shared" si="307"/>
        <v>7.8867873620689678E-3</v>
      </c>
      <c r="X378" s="251">
        <f t="shared" si="307"/>
        <v>1.0732535379310354E-2</v>
      </c>
      <c r="Y378" s="251">
        <f t="shared" si="307"/>
        <v>1.788755896551723E-2</v>
      </c>
      <c r="Z378" s="251">
        <f t="shared" si="307"/>
        <v>10.832543095344839</v>
      </c>
      <c r="AA378" s="251">
        <f t="shared" si="307"/>
        <v>9.0250865689655135E-3</v>
      </c>
      <c r="AB378" s="251">
        <f t="shared" si="307"/>
        <v>3.8295637603448277E-3</v>
      </c>
      <c r="AC378" s="251">
        <f t="shared" si="307"/>
        <v>26.977691203448273</v>
      </c>
      <c r="AD378" s="251">
        <f t="shared" si="307"/>
        <v>3.9433936810344839E-3</v>
      </c>
      <c r="AE378" s="251">
        <f t="shared" si="307"/>
        <v>1.5204425120689652E-2</v>
      </c>
      <c r="AF378" s="251">
        <f t="shared" si="307"/>
        <v>0.48865558810344822</v>
      </c>
    </row>
    <row r="379" spans="1:32" x14ac:dyDescent="0.2">
      <c r="A379" s="77">
        <v>42223.864593576393</v>
      </c>
      <c r="B379" s="9">
        <f t="shared" si="253"/>
        <v>534.25287356321837</v>
      </c>
      <c r="C379" s="9">
        <f t="shared" si="254"/>
        <v>13617037.241379309</v>
      </c>
      <c r="D379" s="251">
        <f t="shared" si="289"/>
        <v>607.58298723145651</v>
      </c>
      <c r="E379" s="66">
        <f t="shared" si="289"/>
        <v>8.4576039583530989</v>
      </c>
      <c r="F379" s="66">
        <f t="shared" si="289"/>
        <v>7.0584533818013764</v>
      </c>
      <c r="G379" s="13">
        <f t="shared" si="250"/>
        <v>599.12538327310358</v>
      </c>
      <c r="H379" s="13"/>
      <c r="I379" s="251">
        <f t="shared" ref="I379:AF379" si="308">I184*$C184/1000000</f>
        <v>0.57404322620689563</v>
      </c>
      <c r="J379" s="251">
        <f t="shared" si="308"/>
        <v>7.9149028965517336E-3</v>
      </c>
      <c r="K379" s="251">
        <f t="shared" si="308"/>
        <v>5.1489422068965512E-3</v>
      </c>
      <c r="L379" s="251">
        <f t="shared" si="308"/>
        <v>0.39034088317241367</v>
      </c>
      <c r="M379" s="251">
        <f t="shared" si="308"/>
        <v>1.6280870151724136E-2</v>
      </c>
      <c r="N379" s="251">
        <f t="shared" si="308"/>
        <v>5.5472405462068976E-3</v>
      </c>
      <c r="O379" s="251">
        <f t="shared" si="308"/>
        <v>498.68143572413794</v>
      </c>
      <c r="P379" s="251">
        <f t="shared" si="308"/>
        <v>1.0851076551724141E-2</v>
      </c>
      <c r="Q379" s="251">
        <f t="shared" si="308"/>
        <v>2.6710669613793092E-2</v>
      </c>
      <c r="R379" s="251">
        <f t="shared" si="308"/>
        <v>2.9685141186206906E-2</v>
      </c>
      <c r="S379" s="251">
        <f t="shared" si="308"/>
        <v>0.82510735034482741</v>
      </c>
      <c r="T379" s="251">
        <f t="shared" si="308"/>
        <v>1.140426868965518E-3</v>
      </c>
      <c r="U379" s="251">
        <f t="shared" si="308"/>
        <v>60.914965034482847</v>
      </c>
      <c r="V379" s="251">
        <f t="shared" si="308"/>
        <v>6.0072410855172382</v>
      </c>
      <c r="W379" s="251">
        <f t="shared" si="308"/>
        <v>8.6383080000000008E-3</v>
      </c>
      <c r="X379" s="251">
        <f t="shared" si="308"/>
        <v>1.1404268689655179E-2</v>
      </c>
      <c r="Y379" s="251">
        <f t="shared" si="308"/>
        <v>1.7872361379310329E-2</v>
      </c>
      <c r="Z379" s="251">
        <f t="shared" si="308"/>
        <v>11.197034404137943</v>
      </c>
      <c r="AA379" s="251">
        <f t="shared" si="308"/>
        <v>9.7446922758620616E-3</v>
      </c>
      <c r="AB379" s="251">
        <f t="shared" si="308"/>
        <v>4.2085155724137929E-3</v>
      </c>
      <c r="AC379" s="251">
        <f t="shared" si="308"/>
        <v>28.331948110344818</v>
      </c>
      <c r="AD379" s="251">
        <f t="shared" si="308"/>
        <v>4.3191540000000004E-3</v>
      </c>
      <c r="AE379" s="251">
        <f t="shared" si="308"/>
        <v>1.6723423862068959E-2</v>
      </c>
      <c r="AF379" s="251">
        <f t="shared" si="308"/>
        <v>0.48468141931034475</v>
      </c>
    </row>
    <row r="380" spans="1:32" x14ac:dyDescent="0.2">
      <c r="A380" s="77">
        <v>42223.875010300922</v>
      </c>
      <c r="B380" s="9">
        <f t="shared" si="253"/>
        <v>525.90517241379303</v>
      </c>
      <c r="C380" s="9">
        <f t="shared" si="254"/>
        <v>13404271.034482757</v>
      </c>
      <c r="D380" s="251">
        <f t="shared" si="289"/>
        <v>596.50170599494413</v>
      </c>
      <c r="E380" s="66">
        <f t="shared" si="289"/>
        <v>8.3474260100301656</v>
      </c>
      <c r="F380" s="66">
        <f t="shared" si="289"/>
        <v>6.9265732803749938</v>
      </c>
      <c r="G380" s="13">
        <f t="shared" si="250"/>
        <v>588.15427998491373</v>
      </c>
      <c r="H380" s="13"/>
      <c r="I380" s="251">
        <f t="shared" ref="I380:AF380" si="309">I185*$C185/1000000</f>
        <v>0.56800598508620592</v>
      </c>
      <c r="J380" s="251">
        <f t="shared" si="309"/>
        <v>7.7074558448275944E-3</v>
      </c>
      <c r="K380" s="251">
        <f t="shared" si="309"/>
        <v>5.1941550258620683E-3</v>
      </c>
      <c r="L380" s="251">
        <f t="shared" si="309"/>
        <v>0.38386481174999981</v>
      </c>
      <c r="M380" s="251">
        <f t="shared" si="309"/>
        <v>1.6855870825862068E-2</v>
      </c>
      <c r="N380" s="251">
        <f t="shared" si="309"/>
        <v>5.3952190913793109E-3</v>
      </c>
      <c r="O380" s="251">
        <f t="shared" si="309"/>
        <v>489.42344614655167</v>
      </c>
      <c r="P380" s="251">
        <f t="shared" si="309"/>
        <v>1.0890970215517243E-2</v>
      </c>
      <c r="Q380" s="251">
        <f t="shared" si="309"/>
        <v>2.6054551823275849E-2</v>
      </c>
      <c r="R380" s="251">
        <f t="shared" si="309"/>
        <v>2.9489396275862077E-2</v>
      </c>
      <c r="S380" s="251">
        <f t="shared" si="309"/>
        <v>0.85284674456896514</v>
      </c>
      <c r="T380" s="251">
        <f t="shared" si="309"/>
        <v>1.1393630379310351E-3</v>
      </c>
      <c r="U380" s="251">
        <f t="shared" si="309"/>
        <v>59.866825507758698</v>
      </c>
      <c r="V380" s="251">
        <f t="shared" si="309"/>
        <v>5.9163101278448238</v>
      </c>
      <c r="W380" s="251">
        <f t="shared" si="309"/>
        <v>8.8803295603448289E-3</v>
      </c>
      <c r="X380" s="251">
        <f t="shared" si="309"/>
        <v>1.1393630379310351E-2</v>
      </c>
      <c r="Y380" s="251">
        <f t="shared" si="309"/>
        <v>1.6755338793103432E-2</v>
      </c>
      <c r="Z380" s="251">
        <f t="shared" si="309"/>
        <v>10.882592546120701</v>
      </c>
      <c r="AA380" s="251">
        <f t="shared" si="309"/>
        <v>9.8856498879310271E-3</v>
      </c>
      <c r="AB380" s="251">
        <f t="shared" si="309"/>
        <v>4.3396327474137927E-3</v>
      </c>
      <c r="AC380" s="251">
        <f t="shared" si="309"/>
        <v>27.981415784482746</v>
      </c>
      <c r="AD380" s="251">
        <f t="shared" si="309"/>
        <v>4.4401647801724144E-3</v>
      </c>
      <c r="AE380" s="251">
        <f t="shared" si="309"/>
        <v>1.7257998956896541E-2</v>
      </c>
      <c r="AF380" s="251">
        <f t="shared" si="309"/>
        <v>0.45071861353448262</v>
      </c>
    </row>
    <row r="381" spans="1:32" x14ac:dyDescent="0.2">
      <c r="A381" s="77">
        <v>42223.88542702546</v>
      </c>
      <c r="B381" s="9">
        <f t="shared" si="253"/>
        <v>525.90517241379303</v>
      </c>
      <c r="C381" s="9">
        <f t="shared" si="254"/>
        <v>13404271.034482757</v>
      </c>
      <c r="D381" s="251">
        <f t="shared" ref="D381:F392" si="310">D186*$C186/1000000</f>
        <v>594.91390893392293</v>
      </c>
      <c r="E381" s="66">
        <f t="shared" si="310"/>
        <v>8.3693981235565023</v>
      </c>
      <c r="F381" s="66">
        <f t="shared" si="310"/>
        <v>6.904981513039262</v>
      </c>
      <c r="G381" s="13">
        <f t="shared" si="250"/>
        <v>586.54451081036643</v>
      </c>
      <c r="H381" s="13"/>
      <c r="I381" s="251">
        <f t="shared" ref="I381:AF381" si="311">I186*$C186/1000000</f>
        <v>0.57093816937499897</v>
      </c>
      <c r="J381" s="251">
        <f t="shared" si="311"/>
        <v>7.6236791508620784E-3</v>
      </c>
      <c r="K381" s="251">
        <f t="shared" si="311"/>
        <v>5.319820066810344E-3</v>
      </c>
      <c r="L381" s="251">
        <f t="shared" si="311"/>
        <v>0.38348781662715498</v>
      </c>
      <c r="M381" s="251">
        <f t="shared" si="311"/>
        <v>1.7685260096120693E-2</v>
      </c>
      <c r="N381" s="251">
        <f t="shared" si="311"/>
        <v>5.3298732700862075E-3</v>
      </c>
      <c r="O381" s="251">
        <f t="shared" si="311"/>
        <v>487.95735400215511</v>
      </c>
      <c r="P381" s="251">
        <f t="shared" si="311"/>
        <v>1.1100411950431037E-2</v>
      </c>
      <c r="Q381" s="251">
        <f t="shared" si="311"/>
        <v>2.5815788245474123E-2</v>
      </c>
      <c r="R381" s="251">
        <f t="shared" si="311"/>
        <v>2.9757481696551735E-2</v>
      </c>
      <c r="S381" s="251">
        <f t="shared" si="311"/>
        <v>0.89347844114224118</v>
      </c>
      <c r="T381" s="251">
        <f t="shared" si="311"/>
        <v>1.1561183767241387E-3</v>
      </c>
      <c r="U381" s="251">
        <f t="shared" si="311"/>
        <v>59.770482309698359</v>
      </c>
      <c r="V381" s="251">
        <f t="shared" si="311"/>
        <v>5.9192423121336164</v>
      </c>
      <c r="W381" s="251">
        <f t="shared" si="311"/>
        <v>9.2573246831896584E-3</v>
      </c>
      <c r="X381" s="251">
        <f t="shared" si="311"/>
        <v>1.1561183767241386E-2</v>
      </c>
      <c r="Y381" s="251">
        <f t="shared" si="311"/>
        <v>1.5917571853448258E-2</v>
      </c>
      <c r="Z381" s="251">
        <f t="shared" si="311"/>
        <v>10.743104350668116</v>
      </c>
      <c r="AA381" s="251">
        <f t="shared" si="311"/>
        <v>1.0178868316810336E-2</v>
      </c>
      <c r="AB381" s="251">
        <f t="shared" si="311"/>
        <v>4.5365079782327573E-3</v>
      </c>
      <c r="AC381" s="251">
        <f t="shared" si="311"/>
        <v>28.073570147844819</v>
      </c>
      <c r="AD381" s="251">
        <f t="shared" si="311"/>
        <v>4.6286623415948292E-3</v>
      </c>
      <c r="AE381" s="251">
        <f t="shared" si="311"/>
        <v>1.8053877549568956E-2</v>
      </c>
      <c r="AF381" s="251">
        <f t="shared" si="311"/>
        <v>0.42432895493534473</v>
      </c>
    </row>
    <row r="382" spans="1:32" x14ac:dyDescent="0.2">
      <c r="A382" s="77">
        <v>42223.895843749997</v>
      </c>
      <c r="B382" s="9">
        <f t="shared" si="253"/>
        <v>525.90517241379303</v>
      </c>
      <c r="C382" s="9">
        <f t="shared" si="254"/>
        <v>13404271.034482757</v>
      </c>
      <c r="D382" s="251">
        <f t="shared" si="310"/>
        <v>593.32611187290206</v>
      </c>
      <c r="E382" s="66">
        <f t="shared" si="310"/>
        <v>8.3913702370828389</v>
      </c>
      <c r="F382" s="66">
        <f t="shared" si="310"/>
        <v>6.8833897457035293</v>
      </c>
      <c r="G382" s="13">
        <f t="shared" si="250"/>
        <v>584.93474163581902</v>
      </c>
      <c r="H382" s="13"/>
      <c r="I382" s="251">
        <f t="shared" ref="I382:AF382" si="312">I187*$C187/1000000</f>
        <v>0.57387035366379202</v>
      </c>
      <c r="J382" s="251">
        <f t="shared" si="312"/>
        <v>7.5399024568965616E-3</v>
      </c>
      <c r="K382" s="251">
        <f t="shared" si="312"/>
        <v>5.4454851077586196E-3</v>
      </c>
      <c r="L382" s="251">
        <f t="shared" si="312"/>
        <v>0.38311082150431019</v>
      </c>
      <c r="M382" s="251">
        <f t="shared" si="312"/>
        <v>1.8514649366379313E-2</v>
      </c>
      <c r="N382" s="251">
        <f t="shared" si="312"/>
        <v>5.264527448793104E-3</v>
      </c>
      <c r="O382" s="251">
        <f t="shared" si="312"/>
        <v>486.49126185775856</v>
      </c>
      <c r="P382" s="251">
        <f t="shared" si="312"/>
        <v>1.1309853685344829E-2</v>
      </c>
      <c r="Q382" s="251">
        <f t="shared" si="312"/>
        <v>2.5577024667672397E-2</v>
      </c>
      <c r="R382" s="251">
        <f t="shared" si="312"/>
        <v>3.002556711724139E-2</v>
      </c>
      <c r="S382" s="251">
        <f t="shared" si="312"/>
        <v>0.93411013771551699</v>
      </c>
      <c r="T382" s="251">
        <f t="shared" si="312"/>
        <v>1.1728737155172421E-3</v>
      </c>
      <c r="U382" s="251">
        <f t="shared" si="312"/>
        <v>59.674139111638027</v>
      </c>
      <c r="V382" s="251">
        <f t="shared" si="312"/>
        <v>5.9221744964224099</v>
      </c>
      <c r="W382" s="251">
        <f t="shared" si="312"/>
        <v>9.6343198060344862E-3</v>
      </c>
      <c r="X382" s="251">
        <f t="shared" si="312"/>
        <v>1.1728737155172421E-2</v>
      </c>
      <c r="Y382" s="251">
        <f t="shared" si="312"/>
        <v>1.5079804913793085E-2</v>
      </c>
      <c r="Z382" s="251">
        <f t="shared" si="312"/>
        <v>10.60361615521553</v>
      </c>
      <c r="AA382" s="251">
        <f t="shared" si="312"/>
        <v>1.0472086745689647E-2</v>
      </c>
      <c r="AB382" s="251">
        <f t="shared" si="312"/>
        <v>4.7333832090517237E-3</v>
      </c>
      <c r="AC382" s="251">
        <f t="shared" si="312"/>
        <v>28.165724511206886</v>
      </c>
      <c r="AD382" s="251">
        <f t="shared" si="312"/>
        <v>4.8171599030172431E-3</v>
      </c>
      <c r="AE382" s="251">
        <f t="shared" si="312"/>
        <v>1.884975614224137E-2</v>
      </c>
      <c r="AF382" s="251">
        <f t="shared" si="312"/>
        <v>0.39793929633620684</v>
      </c>
    </row>
    <row r="383" spans="1:32" x14ac:dyDescent="0.2">
      <c r="A383" s="77">
        <v>42223.906260474534</v>
      </c>
      <c r="B383" s="9">
        <f t="shared" si="253"/>
        <v>517.5574712643679</v>
      </c>
      <c r="C383" s="9">
        <f t="shared" si="254"/>
        <v>13191504.827586211</v>
      </c>
      <c r="D383" s="251">
        <f t="shared" si="310"/>
        <v>582.34564314820057</v>
      </c>
      <c r="E383" s="66">
        <f t="shared" si="310"/>
        <v>8.2797972339328432</v>
      </c>
      <c r="F383" s="66">
        <f t="shared" si="310"/>
        <v>6.7528805501397411</v>
      </c>
      <c r="G383" s="13">
        <f t="shared" si="250"/>
        <v>574.06584591426758</v>
      </c>
      <c r="H383" s="13"/>
      <c r="I383" s="251">
        <f t="shared" ref="I383:AF383" si="313">I188*$C188/1000000</f>
        <v>0.56764694211206823</v>
      </c>
      <c r="J383" s="251">
        <f t="shared" si="313"/>
        <v>7.3377745603448409E-3</v>
      </c>
      <c r="K383" s="251">
        <f t="shared" si="313"/>
        <v>5.4827191939655186E-3</v>
      </c>
      <c r="L383" s="251">
        <f t="shared" si="313"/>
        <v>0.37665868628017246</v>
      </c>
      <c r="M383" s="251">
        <f t="shared" si="313"/>
        <v>1.9036990404310356E-2</v>
      </c>
      <c r="N383" s="251">
        <f t="shared" si="313"/>
        <v>5.1166549350000036E-3</v>
      </c>
      <c r="O383" s="251">
        <f t="shared" si="313"/>
        <v>477.32635749568988</v>
      </c>
      <c r="P383" s="251">
        <f t="shared" si="313"/>
        <v>1.1336449461206904E-2</v>
      </c>
      <c r="Q383" s="251">
        <f t="shared" si="313"/>
        <v>2.4936066469396549E-2</v>
      </c>
      <c r="R383" s="251">
        <f t="shared" si="313"/>
        <v>2.9812800910344852E-2</v>
      </c>
      <c r="S383" s="251">
        <f t="shared" si="313"/>
        <v>0.95926974168103452</v>
      </c>
      <c r="T383" s="251">
        <f t="shared" si="313"/>
        <v>1.1707460534482773E-3</v>
      </c>
      <c r="U383" s="251">
        <f t="shared" si="313"/>
        <v>58.632116613362193</v>
      </c>
      <c r="V383" s="251">
        <f t="shared" si="313"/>
        <v>5.831057368318965</v>
      </c>
      <c r="W383" s="251">
        <f t="shared" si="313"/>
        <v>9.8524051681034563E-3</v>
      </c>
      <c r="X383" s="251">
        <f t="shared" si="313"/>
        <v>1.1707460534482772E-2</v>
      </c>
      <c r="Y383" s="251">
        <f t="shared" si="313"/>
        <v>1.4015973879310334E-2</v>
      </c>
      <c r="Z383" s="251">
        <f t="shared" si="313"/>
        <v>10.298030690560363</v>
      </c>
      <c r="AA383" s="251">
        <f t="shared" si="313"/>
        <v>1.059442731465517E-2</v>
      </c>
      <c r="AB383" s="251">
        <f t="shared" si="313"/>
        <v>4.8520003693965528E-3</v>
      </c>
      <c r="AC383" s="251">
        <f t="shared" si="313"/>
        <v>27.809341114655176</v>
      </c>
      <c r="AD383" s="251">
        <f t="shared" si="313"/>
        <v>4.9262025840517282E-3</v>
      </c>
      <c r="AE383" s="251">
        <f t="shared" si="313"/>
        <v>1.9333799262931037E-2</v>
      </c>
      <c r="AF383" s="251">
        <f t="shared" si="313"/>
        <v>0.36565202443965528</v>
      </c>
    </row>
    <row r="384" spans="1:32" x14ac:dyDescent="0.2">
      <c r="A384" s="77">
        <v>42223.916677199071</v>
      </c>
      <c r="B384" s="9">
        <f t="shared" si="253"/>
        <v>525.90517241379303</v>
      </c>
      <c r="C384" s="9">
        <f t="shared" si="254"/>
        <v>13404271.034482757</v>
      </c>
      <c r="D384" s="251">
        <f t="shared" si="310"/>
        <v>590.15051775085976</v>
      </c>
      <c r="E384" s="66">
        <f t="shared" si="310"/>
        <v>8.4353144641355104</v>
      </c>
      <c r="F384" s="66">
        <f t="shared" si="310"/>
        <v>6.8402062110320641</v>
      </c>
      <c r="G384" s="13">
        <f t="shared" si="250"/>
        <v>581.71520328672432</v>
      </c>
      <c r="H384" s="13"/>
      <c r="I384" s="251">
        <f t="shared" ref="I384:AF384" si="314">I189*$C189/1000000</f>
        <v>0.57973472224137812</v>
      </c>
      <c r="J384" s="251">
        <f t="shared" si="314"/>
        <v>7.372349068965528E-3</v>
      </c>
      <c r="K384" s="251">
        <f t="shared" si="314"/>
        <v>5.6968151896551709E-3</v>
      </c>
      <c r="L384" s="251">
        <f t="shared" si="314"/>
        <v>0.38235683125862052</v>
      </c>
      <c r="M384" s="251">
        <f t="shared" si="314"/>
        <v>2.0173427906896555E-2</v>
      </c>
      <c r="N384" s="251">
        <f t="shared" si="314"/>
        <v>5.133835806206897E-3</v>
      </c>
      <c r="O384" s="251">
        <f t="shared" si="314"/>
        <v>483.55907756896551</v>
      </c>
      <c r="P384" s="251">
        <f t="shared" si="314"/>
        <v>1.1728737155172418E-2</v>
      </c>
      <c r="Q384" s="251">
        <f t="shared" si="314"/>
        <v>2.5099497512068952E-2</v>
      </c>
      <c r="R384" s="251">
        <f t="shared" si="314"/>
        <v>3.0561737958620702E-2</v>
      </c>
      <c r="S384" s="251">
        <f t="shared" si="314"/>
        <v>1.0153735308620686</v>
      </c>
      <c r="T384" s="251">
        <f t="shared" si="314"/>
        <v>1.2063843931034491E-3</v>
      </c>
      <c r="U384" s="251">
        <f t="shared" si="314"/>
        <v>59.481452715517342</v>
      </c>
      <c r="V384" s="251">
        <f t="shared" si="314"/>
        <v>5.928038864999996</v>
      </c>
      <c r="W384" s="251">
        <f t="shared" si="314"/>
        <v>1.0388310051724142E-2</v>
      </c>
      <c r="X384" s="251">
        <f t="shared" si="314"/>
        <v>1.206384393103449E-2</v>
      </c>
      <c r="Y384" s="251">
        <f t="shared" si="314"/>
        <v>1.3404271034482738E-2</v>
      </c>
      <c r="Z384" s="251">
        <f t="shared" si="314"/>
        <v>10.32463976431036</v>
      </c>
      <c r="AA384" s="251">
        <f t="shared" si="314"/>
        <v>1.1058523603448268E-2</v>
      </c>
      <c r="AB384" s="251">
        <f t="shared" si="314"/>
        <v>5.1271336706896539E-3</v>
      </c>
      <c r="AC384" s="251">
        <f t="shared" si="314"/>
        <v>28.350033237931022</v>
      </c>
      <c r="AD384" s="251">
        <f t="shared" si="314"/>
        <v>5.1941550258620709E-3</v>
      </c>
      <c r="AE384" s="251">
        <f t="shared" si="314"/>
        <v>2.0441513327586196E-2</v>
      </c>
      <c r="AF384" s="251">
        <f t="shared" si="314"/>
        <v>0.34515997913793101</v>
      </c>
    </row>
    <row r="385" spans="1:32" x14ac:dyDescent="0.2">
      <c r="A385" s="77">
        <v>42223.927093923608</v>
      </c>
      <c r="B385" s="9">
        <f t="shared" si="253"/>
        <v>534.25287356321837</v>
      </c>
      <c r="C385" s="9">
        <f t="shared" si="254"/>
        <v>13617037.241379309</v>
      </c>
      <c r="D385" s="251">
        <f t="shared" si="310"/>
        <v>597.90498609761357</v>
      </c>
      <c r="E385" s="66">
        <f t="shared" si="310"/>
        <v>8.5915292217517187</v>
      </c>
      <c r="F385" s="66">
        <f t="shared" si="310"/>
        <v>6.9268464189930983</v>
      </c>
      <c r="G385" s="13">
        <f t="shared" si="250"/>
        <v>589.31345687586213</v>
      </c>
      <c r="H385" s="13"/>
      <c r="I385" s="251">
        <f t="shared" ref="I385:AF385" si="315">I190*$C190/1000000</f>
        <v>0.59191558758620566</v>
      </c>
      <c r="J385" s="251">
        <f t="shared" si="315"/>
        <v>7.404264000000012E-3</v>
      </c>
      <c r="K385" s="251">
        <f t="shared" si="315"/>
        <v>5.9149005517241376E-3</v>
      </c>
      <c r="L385" s="251">
        <f t="shared" si="315"/>
        <v>0.38804300813793086</v>
      </c>
      <c r="M385" s="251">
        <f t="shared" si="315"/>
        <v>2.1336195227586213E-2</v>
      </c>
      <c r="N385" s="251">
        <f t="shared" si="315"/>
        <v>5.1489422068965521E-3</v>
      </c>
      <c r="O385" s="251">
        <f t="shared" si="315"/>
        <v>489.7452550344828</v>
      </c>
      <c r="P385" s="251">
        <f t="shared" si="315"/>
        <v>1.2127673793103453E-2</v>
      </c>
      <c r="Q385" s="251">
        <f t="shared" si="315"/>
        <v>2.5255348758620677E-2</v>
      </c>
      <c r="R385" s="251">
        <f t="shared" si="315"/>
        <v>3.131918565517243E-2</v>
      </c>
      <c r="S385" s="251">
        <f t="shared" si="315"/>
        <v>1.0727672151724135</v>
      </c>
      <c r="T385" s="251">
        <f t="shared" si="315"/>
        <v>1.242554648275863E-3</v>
      </c>
      <c r="U385" s="251">
        <f t="shared" si="315"/>
        <v>60.327730303448384</v>
      </c>
      <c r="V385" s="251">
        <f t="shared" si="315"/>
        <v>6.0251134468965475</v>
      </c>
      <c r="W385" s="251">
        <f t="shared" si="315"/>
        <v>1.0936183034482764E-2</v>
      </c>
      <c r="X385" s="251">
        <f t="shared" si="315"/>
        <v>1.2425546482758631E-2</v>
      </c>
      <c r="Y385" s="251">
        <f t="shared" si="315"/>
        <v>1.2765972413793084E-2</v>
      </c>
      <c r="Z385" s="251">
        <f t="shared" si="315"/>
        <v>10.346820641379326</v>
      </c>
      <c r="AA385" s="251">
        <f t="shared" si="315"/>
        <v>1.1531928413793096E-2</v>
      </c>
      <c r="AB385" s="251">
        <f t="shared" si="315"/>
        <v>5.4085169793103441E-3</v>
      </c>
      <c r="AC385" s="251">
        <f t="shared" si="315"/>
        <v>28.893650896551712</v>
      </c>
      <c r="AD385" s="251">
        <f t="shared" si="315"/>
        <v>5.4680915172413821E-3</v>
      </c>
      <c r="AE385" s="251">
        <f t="shared" si="315"/>
        <v>2.1574493379310333E-2</v>
      </c>
      <c r="AF385" s="251">
        <f t="shared" si="315"/>
        <v>0.32383016689655175</v>
      </c>
    </row>
    <row r="386" spans="1:32" x14ac:dyDescent="0.2">
      <c r="A386" s="77">
        <v>42223.937510648146</v>
      </c>
      <c r="B386" s="9">
        <f t="shared" si="253"/>
        <v>525.90517241379303</v>
      </c>
      <c r="C386" s="9">
        <f t="shared" si="254"/>
        <v>13404271.034482757</v>
      </c>
      <c r="D386" s="251">
        <f t="shared" si="310"/>
        <v>586.97492362881746</v>
      </c>
      <c r="E386" s="66">
        <f t="shared" si="310"/>
        <v>8.4792586911881802</v>
      </c>
      <c r="F386" s="66">
        <f t="shared" si="310"/>
        <v>6.797022676360597</v>
      </c>
      <c r="G386" s="13">
        <f t="shared" si="250"/>
        <v>578.49566493762939</v>
      </c>
      <c r="H386" s="13"/>
      <c r="I386" s="251">
        <f t="shared" ref="I386:AF386" si="316">I191*$C191/1000000</f>
        <v>0.58559909081896433</v>
      </c>
      <c r="J386" s="251">
        <f t="shared" si="316"/>
        <v>7.2047956810344952E-3</v>
      </c>
      <c r="K386" s="251">
        <f t="shared" si="316"/>
        <v>5.9481452715517222E-3</v>
      </c>
      <c r="L386" s="251">
        <f t="shared" si="316"/>
        <v>0.38160284101293085</v>
      </c>
      <c r="M386" s="251">
        <f t="shared" si="316"/>
        <v>2.18322064474138E-2</v>
      </c>
      <c r="N386" s="251">
        <f t="shared" si="316"/>
        <v>5.0031441636206901E-3</v>
      </c>
      <c r="O386" s="251">
        <f t="shared" si="316"/>
        <v>480.6268932801724</v>
      </c>
      <c r="P386" s="251">
        <f t="shared" si="316"/>
        <v>1.2147620625000003E-2</v>
      </c>
      <c r="Q386" s="251">
        <f t="shared" si="316"/>
        <v>2.4621970356465503E-2</v>
      </c>
      <c r="R386" s="251">
        <f t="shared" si="316"/>
        <v>3.1097908800000011E-2</v>
      </c>
      <c r="S386" s="251">
        <f t="shared" si="316"/>
        <v>1.0966369240086202</v>
      </c>
      <c r="T386" s="251">
        <f t="shared" si="316"/>
        <v>1.2398950706896559E-3</v>
      </c>
      <c r="U386" s="251">
        <f t="shared" si="316"/>
        <v>59.288766319396657</v>
      </c>
      <c r="V386" s="251">
        <f t="shared" si="316"/>
        <v>5.9339032335775821</v>
      </c>
      <c r="W386" s="251">
        <f t="shared" si="316"/>
        <v>1.1142300297413798E-2</v>
      </c>
      <c r="X386" s="251">
        <f t="shared" si="316"/>
        <v>1.2398950706896561E-2</v>
      </c>
      <c r="Y386" s="251">
        <f t="shared" si="316"/>
        <v>1.1728737155172394E-2</v>
      </c>
      <c r="Z386" s="251">
        <f t="shared" si="316"/>
        <v>10.045663373405189</v>
      </c>
      <c r="AA386" s="251">
        <f t="shared" si="316"/>
        <v>1.1644960461206886E-2</v>
      </c>
      <c r="AB386" s="251">
        <f t="shared" si="316"/>
        <v>5.5208841323275849E-3</v>
      </c>
      <c r="AC386" s="251">
        <f t="shared" si="316"/>
        <v>28.534341964655159</v>
      </c>
      <c r="AD386" s="251">
        <f t="shared" si="316"/>
        <v>5.5711501487068988E-3</v>
      </c>
      <c r="AE386" s="251">
        <f t="shared" si="316"/>
        <v>2.2033270512931025E-2</v>
      </c>
      <c r="AF386" s="251">
        <f t="shared" si="316"/>
        <v>0.29238066193965517</v>
      </c>
    </row>
    <row r="387" spans="1:32" x14ac:dyDescent="0.2">
      <c r="A387" s="77">
        <v>42223.947927372683</v>
      </c>
      <c r="B387" s="9">
        <f t="shared" si="253"/>
        <v>534.25287356321837</v>
      </c>
      <c r="C387" s="9">
        <f t="shared" si="254"/>
        <v>13617037.241379309</v>
      </c>
      <c r="D387" s="251">
        <f t="shared" si="310"/>
        <v>594.67898571966623</v>
      </c>
      <c r="E387" s="66">
        <f t="shared" si="310"/>
        <v>8.6361709762179277</v>
      </c>
      <c r="F387" s="66">
        <f t="shared" si="310"/>
        <v>6.8829774313903425</v>
      </c>
      <c r="G387" s="13">
        <f t="shared" si="250"/>
        <v>586.0428147434485</v>
      </c>
      <c r="H387" s="13"/>
      <c r="I387" s="251">
        <f t="shared" ref="I387:AF387" si="317">I192*$C192/1000000</f>
        <v>0.59787304137930919</v>
      </c>
      <c r="J387" s="251">
        <f t="shared" si="317"/>
        <v>7.2340510344827717E-3</v>
      </c>
      <c r="K387" s="251">
        <f t="shared" si="317"/>
        <v>6.1702199999999997E-3</v>
      </c>
      <c r="L387" s="251">
        <f t="shared" si="317"/>
        <v>0.38727704979310329</v>
      </c>
      <c r="M387" s="251">
        <f t="shared" si="317"/>
        <v>2.3021303586206906E-2</v>
      </c>
      <c r="N387" s="251">
        <f t="shared" si="317"/>
        <v>5.016176093793105E-3</v>
      </c>
      <c r="O387" s="251">
        <f t="shared" si="317"/>
        <v>486.76652813793106</v>
      </c>
      <c r="P387" s="251">
        <f t="shared" si="317"/>
        <v>1.2553206206896556E-2</v>
      </c>
      <c r="Q387" s="251">
        <f t="shared" si="317"/>
        <v>2.4770241806896538E-2</v>
      </c>
      <c r="R387" s="251">
        <f t="shared" si="317"/>
        <v>3.1863867144827605E-2</v>
      </c>
      <c r="S387" s="251">
        <f t="shared" si="317"/>
        <v>1.1553205034482756</v>
      </c>
      <c r="T387" s="251">
        <f t="shared" si="317"/>
        <v>1.2765972413793113E-3</v>
      </c>
      <c r="U387" s="251">
        <f t="shared" si="317"/>
        <v>60.131985393103569</v>
      </c>
      <c r="V387" s="251">
        <f t="shared" si="317"/>
        <v>6.0310709006896515</v>
      </c>
      <c r="W387" s="251">
        <f t="shared" si="317"/>
        <v>1.1702141379310351E-2</v>
      </c>
      <c r="X387" s="251">
        <f t="shared" si="317"/>
        <v>1.2765972413793113E-2</v>
      </c>
      <c r="Y387" s="251">
        <f t="shared" si="317"/>
        <v>1.1063842758620669E-2</v>
      </c>
      <c r="Z387" s="251">
        <f t="shared" si="317"/>
        <v>10.063416053793121</v>
      </c>
      <c r="AA387" s="251">
        <f t="shared" si="317"/>
        <v>1.2127673793103439E-2</v>
      </c>
      <c r="AB387" s="251">
        <f t="shared" si="317"/>
        <v>5.8085174482758609E-3</v>
      </c>
      <c r="AC387" s="251">
        <f t="shared" si="317"/>
        <v>29.080885158620678</v>
      </c>
      <c r="AD387" s="251">
        <f t="shared" si="317"/>
        <v>5.8510706896551757E-3</v>
      </c>
      <c r="AE387" s="251">
        <f t="shared" si="317"/>
        <v>2.3191516551724127E-2</v>
      </c>
      <c r="AF387" s="251">
        <f t="shared" si="317"/>
        <v>0.27021308275862077</v>
      </c>
    </row>
    <row r="388" spans="1:32" x14ac:dyDescent="0.2">
      <c r="A388" s="77">
        <v>42223.95834409722</v>
      </c>
      <c r="B388" s="9">
        <f t="shared" si="253"/>
        <v>525.90517241379303</v>
      </c>
      <c r="C388" s="9">
        <f t="shared" si="254"/>
        <v>13404271.034482757</v>
      </c>
      <c r="D388" s="251">
        <f t="shared" si="310"/>
        <v>583.79932950677539</v>
      </c>
      <c r="E388" s="66">
        <f t="shared" si="310"/>
        <v>8.5232029182408553</v>
      </c>
      <c r="F388" s="66">
        <f t="shared" si="310"/>
        <v>6.7538391416891344</v>
      </c>
      <c r="G388" s="13">
        <f t="shared" si="250"/>
        <v>575.27612658853457</v>
      </c>
      <c r="H388" s="13"/>
      <c r="I388" s="251">
        <f t="shared" ref="I388:AF388" si="318">I193*$C193/1000000</f>
        <v>0.59146345939655043</v>
      </c>
      <c r="J388" s="251">
        <f t="shared" si="318"/>
        <v>7.0372422931034616E-3</v>
      </c>
      <c r="K388" s="251">
        <f t="shared" si="318"/>
        <v>6.1994753534482744E-3</v>
      </c>
      <c r="L388" s="251">
        <f t="shared" si="318"/>
        <v>0.38084885076724123</v>
      </c>
      <c r="M388" s="251">
        <f t="shared" si="318"/>
        <v>2.3490984987931042E-2</v>
      </c>
      <c r="N388" s="251">
        <f t="shared" si="318"/>
        <v>4.872452521034484E-3</v>
      </c>
      <c r="O388" s="251">
        <f t="shared" si="318"/>
        <v>477.69470899137929</v>
      </c>
      <c r="P388" s="251">
        <f t="shared" si="318"/>
        <v>1.2566504094827589E-2</v>
      </c>
      <c r="Q388" s="251">
        <f t="shared" si="318"/>
        <v>2.4144443200862054E-2</v>
      </c>
      <c r="R388" s="251">
        <f t="shared" si="318"/>
        <v>3.1634079641379327E-2</v>
      </c>
      <c r="S388" s="251">
        <f t="shared" si="318"/>
        <v>1.1779003171551718</v>
      </c>
      <c r="T388" s="251">
        <f t="shared" si="318"/>
        <v>1.2734057482758632E-3</v>
      </c>
      <c r="U388" s="251">
        <f t="shared" si="318"/>
        <v>59.09607992327598</v>
      </c>
      <c r="V388" s="251">
        <f t="shared" si="318"/>
        <v>5.9397676021551673</v>
      </c>
      <c r="W388" s="251">
        <f t="shared" si="318"/>
        <v>1.1896290543103455E-2</v>
      </c>
      <c r="X388" s="251">
        <f t="shared" si="318"/>
        <v>1.273405748275863E-2</v>
      </c>
      <c r="Y388" s="251">
        <f t="shared" si="318"/>
        <v>1.0053203275862049E-2</v>
      </c>
      <c r="Z388" s="251">
        <f t="shared" si="318"/>
        <v>9.7666869825000173</v>
      </c>
      <c r="AA388" s="251">
        <f t="shared" si="318"/>
        <v>1.2231397318965507E-2</v>
      </c>
      <c r="AB388" s="251">
        <f t="shared" si="318"/>
        <v>5.9146345939655159E-3</v>
      </c>
      <c r="AC388" s="251">
        <f t="shared" si="318"/>
        <v>28.718650691379295</v>
      </c>
      <c r="AD388" s="251">
        <f t="shared" si="318"/>
        <v>5.9481452715517275E-3</v>
      </c>
      <c r="AE388" s="251">
        <f t="shared" si="318"/>
        <v>2.3625027698275847E-2</v>
      </c>
      <c r="AF388" s="251">
        <f t="shared" si="318"/>
        <v>0.2396013447413794</v>
      </c>
    </row>
    <row r="389" spans="1:32" x14ac:dyDescent="0.2">
      <c r="A389" s="77">
        <v>42223.968760821757</v>
      </c>
      <c r="B389" s="9">
        <f t="shared" si="253"/>
        <v>525.90517241379303</v>
      </c>
      <c r="C389" s="9">
        <f t="shared" si="254"/>
        <v>13404271.034482757</v>
      </c>
      <c r="D389" s="251">
        <f t="shared" si="310"/>
        <v>582.2115324457543</v>
      </c>
      <c r="E389" s="66">
        <f t="shared" si="310"/>
        <v>8.5451750317671902</v>
      </c>
      <c r="F389" s="66">
        <f t="shared" si="310"/>
        <v>6.7322473743533973</v>
      </c>
      <c r="G389" s="13">
        <f t="shared" si="250"/>
        <v>573.66635741398704</v>
      </c>
      <c r="H389" s="13"/>
      <c r="I389" s="251">
        <f t="shared" ref="I389:AF389" si="319">I194*$C194/1000000</f>
        <v>0.59439564368534348</v>
      </c>
      <c r="J389" s="251">
        <f t="shared" si="319"/>
        <v>6.9534655991379448E-3</v>
      </c>
      <c r="K389" s="251">
        <f t="shared" si="319"/>
        <v>6.3251403943965509E-3</v>
      </c>
      <c r="L389" s="251">
        <f t="shared" si="319"/>
        <v>0.38047185564439634</v>
      </c>
      <c r="M389" s="251">
        <f t="shared" si="319"/>
        <v>2.4320374258189663E-2</v>
      </c>
      <c r="N389" s="251">
        <f t="shared" si="319"/>
        <v>4.8071066997413796E-3</v>
      </c>
      <c r="O389" s="251">
        <f t="shared" si="319"/>
        <v>476.22861684698273</v>
      </c>
      <c r="P389" s="251">
        <f t="shared" si="319"/>
        <v>1.2775945829741382E-2</v>
      </c>
      <c r="Q389" s="251">
        <f t="shared" si="319"/>
        <v>2.3905679623060328E-2</v>
      </c>
      <c r="R389" s="251">
        <f t="shared" si="319"/>
        <v>3.1902165062068978E-2</v>
      </c>
      <c r="S389" s="251">
        <f t="shared" si="319"/>
        <v>1.2185320137284477</v>
      </c>
      <c r="T389" s="251">
        <f t="shared" si="319"/>
        <v>1.2901610870689666E-3</v>
      </c>
      <c r="U389" s="251">
        <f t="shared" si="319"/>
        <v>58.999736725215634</v>
      </c>
      <c r="V389" s="251">
        <f t="shared" si="319"/>
        <v>5.9426997864439608</v>
      </c>
      <c r="W389" s="251">
        <f t="shared" si="319"/>
        <v>1.2273285665948283E-2</v>
      </c>
      <c r="X389" s="251">
        <f t="shared" si="319"/>
        <v>1.2901610870689665E-2</v>
      </c>
      <c r="Y389" s="251">
        <f t="shared" si="319"/>
        <v>9.2154363362068736E-3</v>
      </c>
      <c r="Z389" s="251">
        <f t="shared" si="319"/>
        <v>9.6271987870474334</v>
      </c>
      <c r="AA389" s="251">
        <f t="shared" si="319"/>
        <v>1.2524615747844817E-2</v>
      </c>
      <c r="AB389" s="251">
        <f t="shared" si="319"/>
        <v>6.1115098247844814E-3</v>
      </c>
      <c r="AC389" s="251">
        <f t="shared" si="319"/>
        <v>28.810805054741365</v>
      </c>
      <c r="AD389" s="251">
        <f t="shared" si="319"/>
        <v>6.1366428329741414E-3</v>
      </c>
      <c r="AE389" s="251">
        <f t="shared" si="319"/>
        <v>2.4420906290948265E-2</v>
      </c>
      <c r="AF389" s="251">
        <f t="shared" si="319"/>
        <v>0.21321168614224151</v>
      </c>
    </row>
    <row r="390" spans="1:32" x14ac:dyDescent="0.2">
      <c r="A390" s="77">
        <v>42223.979177546295</v>
      </c>
      <c r="B390" s="9">
        <f t="shared" si="253"/>
        <v>517.5574712643679</v>
      </c>
      <c r="C390" s="9">
        <f t="shared" si="254"/>
        <v>13191504.827586211</v>
      </c>
      <c r="D390" s="251">
        <f t="shared" si="310"/>
        <v>571.40748561672183</v>
      </c>
      <c r="E390" s="66">
        <f t="shared" si="310"/>
        <v>8.4311606826698213</v>
      </c>
      <c r="F390" s="66">
        <f t="shared" si="310"/>
        <v>6.6041372640491334</v>
      </c>
      <c r="G390" s="13">
        <f t="shared" si="250"/>
        <v>562.97632493405195</v>
      </c>
      <c r="H390" s="13"/>
      <c r="I390" s="251">
        <f t="shared" ref="I390:AF390" si="320">I195*$C195/1000000</f>
        <v>0.58784643387930924</v>
      </c>
      <c r="J390" s="251">
        <f t="shared" si="320"/>
        <v>6.760646224137949E-3</v>
      </c>
      <c r="K390" s="251">
        <f t="shared" si="320"/>
        <v>6.3484116982758633E-3</v>
      </c>
      <c r="L390" s="251">
        <f t="shared" si="320"/>
        <v>0.37406160876724137</v>
      </c>
      <c r="M390" s="251">
        <f t="shared" si="320"/>
        <v>2.4750560932758642E-2</v>
      </c>
      <c r="N390" s="251">
        <f t="shared" si="320"/>
        <v>4.6664948327586235E-3</v>
      </c>
      <c r="O390" s="251">
        <f t="shared" si="320"/>
        <v>467.22661161206912</v>
      </c>
      <c r="P390" s="251">
        <f t="shared" si="320"/>
        <v>1.2779270301724148E-2</v>
      </c>
      <c r="Q390" s="251">
        <f t="shared" si="320"/>
        <v>2.3291250711206888E-2</v>
      </c>
      <c r="R390" s="251">
        <f t="shared" si="320"/>
        <v>3.1659611586206927E-2</v>
      </c>
      <c r="S390" s="251">
        <f t="shared" si="320"/>
        <v>1.2391769847413796</v>
      </c>
      <c r="T390" s="251">
        <f t="shared" si="320"/>
        <v>1.2861717206896568E-3</v>
      </c>
      <c r="U390" s="251">
        <f t="shared" si="320"/>
        <v>57.968419026724284</v>
      </c>
      <c r="V390" s="251">
        <f t="shared" si="320"/>
        <v>5.8512568600862043</v>
      </c>
      <c r="W390" s="251">
        <f t="shared" si="320"/>
        <v>1.2449482681034497E-2</v>
      </c>
      <c r="X390" s="251">
        <f t="shared" si="320"/>
        <v>1.2861717206896568E-2</v>
      </c>
      <c r="Y390" s="251">
        <f t="shared" si="320"/>
        <v>8.2446905172413616E-3</v>
      </c>
      <c r="Z390" s="251">
        <f t="shared" si="320"/>
        <v>9.3371120107758845</v>
      </c>
      <c r="AA390" s="251">
        <f t="shared" si="320"/>
        <v>1.2614376491379305E-2</v>
      </c>
      <c r="AB390" s="251">
        <f t="shared" si="320"/>
        <v>6.2082519594827603E-3</v>
      </c>
      <c r="AC390" s="251">
        <f t="shared" si="320"/>
        <v>28.444182284482753</v>
      </c>
      <c r="AD390" s="251">
        <f t="shared" si="320"/>
        <v>6.2247413405172487E-3</v>
      </c>
      <c r="AE390" s="251">
        <f t="shared" si="320"/>
        <v>2.4816518456896548E-2</v>
      </c>
      <c r="AF390" s="251">
        <f t="shared" si="320"/>
        <v>0.18385659853448297</v>
      </c>
    </row>
    <row r="391" spans="1:32" x14ac:dyDescent="0.2">
      <c r="A391" s="77">
        <v>42223.989594270832</v>
      </c>
      <c r="B391" s="9">
        <f t="shared" si="253"/>
        <v>525.90517241379303</v>
      </c>
      <c r="C391" s="9">
        <f t="shared" si="254"/>
        <v>13404271.034482757</v>
      </c>
      <c r="D391" s="251">
        <f t="shared" si="310"/>
        <v>579.03593832371234</v>
      </c>
      <c r="E391" s="66">
        <f t="shared" si="310"/>
        <v>8.5891192588198635</v>
      </c>
      <c r="F391" s="66">
        <f t="shared" si="310"/>
        <v>6.6890638396819346</v>
      </c>
      <c r="G391" s="13">
        <f>O391+U391+Z391+AC391</f>
        <v>570.44681906489245</v>
      </c>
      <c r="H391" s="13"/>
      <c r="I391" s="251">
        <f t="shared" ref="I391:AF391" si="321">I196*$C196/1000000</f>
        <v>0.60026001226292958</v>
      </c>
      <c r="J391" s="251">
        <f t="shared" si="321"/>
        <v>6.7859122112069112E-3</v>
      </c>
      <c r="K391" s="251">
        <f t="shared" si="321"/>
        <v>6.5764704762931022E-3</v>
      </c>
      <c r="L391" s="251">
        <f t="shared" si="321"/>
        <v>0.37971786539870667</v>
      </c>
      <c r="M391" s="251">
        <f t="shared" si="321"/>
        <v>2.5979152798706905E-2</v>
      </c>
      <c r="N391" s="251">
        <f t="shared" si="321"/>
        <v>4.6764150571551736E-3</v>
      </c>
      <c r="O391" s="251">
        <f t="shared" si="321"/>
        <v>473.29643255818962</v>
      </c>
      <c r="P391" s="251">
        <f t="shared" si="321"/>
        <v>1.319482929956897E-2</v>
      </c>
      <c r="Q391" s="251">
        <f t="shared" si="321"/>
        <v>2.3428152467456879E-2</v>
      </c>
      <c r="R391" s="251">
        <f t="shared" si="321"/>
        <v>3.2438335903448294E-2</v>
      </c>
      <c r="S391" s="251">
        <f t="shared" si="321"/>
        <v>1.2997954068749995</v>
      </c>
      <c r="T391" s="251">
        <f t="shared" si="321"/>
        <v>1.3236717646551736E-3</v>
      </c>
      <c r="U391" s="251">
        <f t="shared" si="321"/>
        <v>58.807050329094956</v>
      </c>
      <c r="V391" s="251">
        <f t="shared" si="321"/>
        <v>5.948564155021546</v>
      </c>
      <c r="W391" s="251">
        <f t="shared" si="321"/>
        <v>1.3027275911637938E-2</v>
      </c>
      <c r="X391" s="251">
        <f t="shared" si="321"/>
        <v>1.3236717646551734E-2</v>
      </c>
      <c r="Y391" s="251">
        <f t="shared" si="321"/>
        <v>7.5399024568965278E-3</v>
      </c>
      <c r="Z391" s="251">
        <f t="shared" si="321"/>
        <v>9.3482223961422619</v>
      </c>
      <c r="AA391" s="251">
        <f t="shared" si="321"/>
        <v>1.3111052605603437E-2</v>
      </c>
      <c r="AB391" s="251">
        <f t="shared" si="321"/>
        <v>6.5052602864224124E-3</v>
      </c>
      <c r="AC391" s="251">
        <f t="shared" si="321"/>
        <v>28.995113781465502</v>
      </c>
      <c r="AD391" s="251">
        <f t="shared" si="321"/>
        <v>6.5136379558189692E-3</v>
      </c>
      <c r="AE391" s="251">
        <f t="shared" si="321"/>
        <v>2.6012663476293087E-2</v>
      </c>
      <c r="AF391" s="251">
        <f t="shared" si="321"/>
        <v>0.16043236894396565</v>
      </c>
    </row>
    <row r="392" spans="1:32" x14ac:dyDescent="0.2">
      <c r="A392" s="77">
        <v>42224.000010995369</v>
      </c>
      <c r="B392" s="9">
        <f t="shared" si="253"/>
        <v>517.5574712643679</v>
      </c>
      <c r="C392" s="9">
        <f t="shared" si="254"/>
        <v>13191504.827586211</v>
      </c>
      <c r="D392" s="251">
        <f t="shared" si="310"/>
        <v>568.28229775058514</v>
      </c>
      <c r="E392" s="66">
        <f t="shared" si="310"/>
        <v>8.4744073823089661</v>
      </c>
      <c r="F392" s="66">
        <f t="shared" si="310"/>
        <v>6.5616391823089657</v>
      </c>
      <c r="G392" s="13">
        <f>O392+U392+Z392+AC392</f>
        <v>559.80789036827605</v>
      </c>
      <c r="H392" s="13"/>
      <c r="I392" s="251">
        <f t="shared" ref="I392:AF392" si="322">I197*$C197/1000000</f>
        <v>0.59361771724137946</v>
      </c>
      <c r="J392" s="251">
        <f t="shared" si="322"/>
        <v>6.5957524137931055E-3</v>
      </c>
      <c r="K392" s="251">
        <f t="shared" si="322"/>
        <v>6.5957524137931055E-3</v>
      </c>
      <c r="L392" s="251">
        <f t="shared" si="322"/>
        <v>0.37331958662068981</v>
      </c>
      <c r="M392" s="251">
        <f t="shared" si="322"/>
        <v>2.6383009655172422E-2</v>
      </c>
      <c r="N392" s="251">
        <f t="shared" si="322"/>
        <v>4.5378776606896567E-3</v>
      </c>
      <c r="O392" s="251">
        <f t="shared" si="322"/>
        <v>464.34096993103469</v>
      </c>
      <c r="P392" s="251">
        <f t="shared" si="322"/>
        <v>1.3191504827586211E-2</v>
      </c>
      <c r="Q392" s="251">
        <f t="shared" si="322"/>
        <v>2.2821303351724144E-2</v>
      </c>
      <c r="R392" s="251">
        <f t="shared" si="322"/>
        <v>3.2187271779310356E-2</v>
      </c>
      <c r="S392" s="251">
        <f t="shared" si="322"/>
        <v>1.3191504827586211</v>
      </c>
      <c r="T392" s="251">
        <f t="shared" si="322"/>
        <v>1.3191504827586211E-3</v>
      </c>
      <c r="U392" s="251">
        <f t="shared" si="322"/>
        <v>57.778791144827608</v>
      </c>
      <c r="V392" s="251">
        <f t="shared" si="322"/>
        <v>5.8570281434482787</v>
      </c>
      <c r="W392" s="251">
        <f t="shared" si="322"/>
        <v>1.3191504827586211E-2</v>
      </c>
      <c r="X392" s="251">
        <f t="shared" si="322"/>
        <v>1.3191504827586211E-2</v>
      </c>
      <c r="Y392" s="251">
        <f t="shared" si="322"/>
        <v>6.5957524137931055E-3</v>
      </c>
      <c r="Z392" s="251">
        <f t="shared" si="322"/>
        <v>9.0625638165517284</v>
      </c>
      <c r="AA392" s="251">
        <f t="shared" si="322"/>
        <v>1.3191504827586211E-2</v>
      </c>
      <c r="AB392" s="251">
        <f t="shared" si="322"/>
        <v>6.5957524137931055E-3</v>
      </c>
      <c r="AC392" s="251">
        <f t="shared" si="322"/>
        <v>28.625565475862079</v>
      </c>
      <c r="AD392" s="251">
        <f t="shared" si="322"/>
        <v>6.5957524137931055E-3</v>
      </c>
      <c r="AE392" s="251">
        <f t="shared" si="322"/>
        <v>2.6383009655172422E-2</v>
      </c>
      <c r="AF392" s="251">
        <f t="shared" si="322"/>
        <v>0.13191504827586212</v>
      </c>
    </row>
    <row r="394" spans="1:32" ht="15" x14ac:dyDescent="0.25">
      <c r="A394" s="145" t="s">
        <v>186</v>
      </c>
      <c r="B394" s="146"/>
      <c r="C394" s="304">
        <f>SUM(C200:C360)</f>
        <v>2344242320.6896534</v>
      </c>
      <c r="D394" s="304">
        <f t="shared" ref="D394:AF394" si="323">SUM(D200:D360)</f>
        <v>124249.20543089548</v>
      </c>
      <c r="E394" s="304">
        <f t="shared" si="323"/>
        <v>2009.259691366776</v>
      </c>
      <c r="F394" s="304">
        <f t="shared" si="323"/>
        <v>1489.6724701900512</v>
      </c>
      <c r="G394" s="304">
        <f t="shared" si="323"/>
        <v>122239.94573952883</v>
      </c>
      <c r="H394" s="304">
        <f t="shared" si="323"/>
        <v>17886.865947873579</v>
      </c>
      <c r="I394" s="304">
        <f t="shared" si="323"/>
        <v>436.74807544610263</v>
      </c>
      <c r="J394" s="304">
        <f t="shared" si="323"/>
        <v>0.48114027412197352</v>
      </c>
      <c r="K394" s="304">
        <f t="shared" si="323"/>
        <v>0.22293017095153392</v>
      </c>
      <c r="L394" s="304">
        <f t="shared" si="323"/>
        <v>26.461505847362275</v>
      </c>
      <c r="M394" s="304">
        <f t="shared" si="323"/>
        <v>1.3738594146161924</v>
      </c>
      <c r="N394" s="304">
        <f t="shared" si="323"/>
        <v>1.9390734586597191</v>
      </c>
      <c r="O394" s="304">
        <f t="shared" si="323"/>
        <v>102654.49706689986</v>
      </c>
      <c r="P394" s="304">
        <f t="shared" si="323"/>
        <v>0.78399583109123783</v>
      </c>
      <c r="Q394" s="304">
        <f t="shared" si="323"/>
        <v>5.2743668902209366</v>
      </c>
      <c r="R394" s="304">
        <f t="shared" si="323"/>
        <v>44.62472465708224</v>
      </c>
      <c r="S394" s="304">
        <f t="shared" si="323"/>
        <v>82.839145730621482</v>
      </c>
      <c r="T394" s="304">
        <f t="shared" si="323"/>
        <v>0.54247597296229444</v>
      </c>
      <c r="U394" s="304">
        <f t="shared" si="323"/>
        <v>12387.713890285448</v>
      </c>
      <c r="V394" s="304">
        <f t="shared" si="323"/>
        <v>743.03836869089957</v>
      </c>
      <c r="W394" s="304">
        <f t="shared" si="323"/>
        <v>0.51278227005785038</v>
      </c>
      <c r="X394" s="304">
        <f t="shared" si="323"/>
        <v>0.80380524410820553</v>
      </c>
      <c r="Y394" s="304">
        <f t="shared" si="323"/>
        <v>2.4345848028257531</v>
      </c>
      <c r="Z394" s="304">
        <f t="shared" si="323"/>
        <v>2320.6179820547045</v>
      </c>
      <c r="AA394" s="304">
        <f t="shared" si="323"/>
        <v>0.74437700505730264</v>
      </c>
      <c r="AB394" s="304">
        <f t="shared" si="323"/>
        <v>0.34841720690829003</v>
      </c>
      <c r="AC394" s="304">
        <f t="shared" si="323"/>
        <v>4877.1168002887462</v>
      </c>
      <c r="AD394" s="304">
        <f t="shared" si="323"/>
        <v>0.35237908951168373</v>
      </c>
      <c r="AE394" s="304">
        <f t="shared" si="323"/>
        <v>1.3897069450297665</v>
      </c>
      <c r="AF394" s="304">
        <f t="shared" si="323"/>
        <v>658.34397641858379</v>
      </c>
    </row>
    <row r="395" spans="1:32" s="1" customFormat="1" ht="35.25" customHeight="1" x14ac:dyDescent="0.2">
      <c r="A395" s="85"/>
      <c r="B395" s="55"/>
      <c r="C395" s="55" t="s">
        <v>27</v>
      </c>
      <c r="D395" s="302" t="s">
        <v>274</v>
      </c>
      <c r="E395" s="143" t="s">
        <v>213</v>
      </c>
      <c r="F395" s="89" t="s">
        <v>132</v>
      </c>
      <c r="G395" s="89" t="s">
        <v>145</v>
      </c>
      <c r="H395" s="317" t="s">
        <v>281</v>
      </c>
      <c r="I395" s="57" t="s">
        <v>0</v>
      </c>
      <c r="J395" s="57" t="s">
        <v>1</v>
      </c>
      <c r="K395" s="57" t="s">
        <v>2</v>
      </c>
      <c r="L395" s="57" t="s">
        <v>3</v>
      </c>
      <c r="M395" s="57" t="s">
        <v>4</v>
      </c>
      <c r="N395" s="57" t="s">
        <v>5</v>
      </c>
      <c r="O395" s="57" t="s">
        <v>6</v>
      </c>
      <c r="P395" s="57" t="s">
        <v>7</v>
      </c>
      <c r="Q395" s="57" t="s">
        <v>8</v>
      </c>
      <c r="R395" s="57" t="s">
        <v>9</v>
      </c>
      <c r="S395" s="57" t="s">
        <v>10</v>
      </c>
      <c r="T395" s="57" t="s">
        <v>11</v>
      </c>
      <c r="U395" s="57" t="s">
        <v>12</v>
      </c>
      <c r="V395" s="57" t="s">
        <v>13</v>
      </c>
      <c r="W395" s="57" t="s">
        <v>14</v>
      </c>
      <c r="X395" s="57" t="s">
        <v>15</v>
      </c>
      <c r="Y395" s="57" t="s">
        <v>16</v>
      </c>
      <c r="Z395" s="57" t="s">
        <v>17</v>
      </c>
      <c r="AA395" s="57" t="s">
        <v>18</v>
      </c>
      <c r="AB395" s="57" t="s">
        <v>19</v>
      </c>
      <c r="AC395" s="57" t="s">
        <v>20</v>
      </c>
      <c r="AD395" s="57" t="s">
        <v>21</v>
      </c>
      <c r="AE395" s="57" t="s">
        <v>22</v>
      </c>
      <c r="AF395" s="57" t="s">
        <v>23</v>
      </c>
    </row>
  </sheetData>
  <sortState ref="A436:AN444">
    <sortCondition ref="A436:A444"/>
  </sortState>
  <mergeCells count="2">
    <mergeCell ref="I1:O1"/>
    <mergeCell ref="D1:G1"/>
  </mergeCells>
  <pageMargins left="0.7" right="0.7" top="0.75" bottom="0.75" header="0.3" footer="0.3"/>
  <pageSetup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P467"/>
  <sheetViews>
    <sheetView zoomScale="98" zoomScaleNormal="98" workbookViewId="0">
      <selection sqref="A1:AG1048576"/>
    </sheetView>
  </sheetViews>
  <sheetFormatPr defaultRowHeight="15" x14ac:dyDescent="0.25"/>
  <cols>
    <col min="1" max="1" width="16.7109375" style="166" customWidth="1"/>
    <col min="2" max="2" width="11.5703125" style="166" customWidth="1"/>
    <col min="3" max="3" width="13.7109375" style="166" customWidth="1"/>
    <col min="4" max="4" width="10.7109375" style="166" customWidth="1"/>
    <col min="5" max="5" width="13.7109375" style="166" bestFit="1" customWidth="1"/>
    <col min="6" max="6" width="9.5703125" style="166" customWidth="1"/>
    <col min="7" max="8" width="11.42578125" style="166" customWidth="1"/>
    <col min="9" max="9" width="12.5703125" style="166" bestFit="1" customWidth="1"/>
    <col min="10" max="11" width="11" style="166" bestFit="1" customWidth="1"/>
    <col min="12" max="12" width="12.5703125" style="166" bestFit="1" customWidth="1"/>
    <col min="13" max="14" width="11" style="166" bestFit="1" customWidth="1"/>
    <col min="15" max="15" width="15.7109375" style="166" bestFit="1" customWidth="1"/>
    <col min="16" max="18" width="11" style="166" bestFit="1" customWidth="1"/>
    <col min="19" max="19" width="12.5703125" style="166" bestFit="1" customWidth="1"/>
    <col min="20" max="20" width="11" style="166" bestFit="1" customWidth="1"/>
    <col min="21" max="21" width="14.7109375" style="166" bestFit="1" customWidth="1"/>
    <col min="22" max="22" width="12.5703125" style="166" bestFit="1" customWidth="1"/>
    <col min="23" max="23" width="11" style="166" bestFit="1" customWidth="1"/>
    <col min="24" max="24" width="11.28515625" style="166" bestFit="1" customWidth="1"/>
    <col min="25" max="25" width="11" style="166" bestFit="1" customWidth="1"/>
    <col min="26" max="26" width="13.7109375" style="166" bestFit="1" customWidth="1"/>
    <col min="27" max="28" width="11" style="166" bestFit="1" customWidth="1"/>
    <col min="29" max="29" width="14.7109375" style="166" bestFit="1" customWidth="1"/>
    <col min="30" max="31" width="11" style="166" bestFit="1" customWidth="1"/>
    <col min="32" max="32" width="12.5703125" style="166" bestFit="1" customWidth="1"/>
    <col min="33" max="33" width="33.42578125" style="166" customWidth="1"/>
    <col min="34" max="35" width="20.42578125" style="165" customWidth="1"/>
    <col min="36" max="38" width="12.85546875" customWidth="1"/>
    <col min="39" max="16384" width="9.140625" style="166"/>
  </cols>
  <sheetData>
    <row r="1" spans="1:38" s="164" customFormat="1" ht="42" customHeight="1" x14ac:dyDescent="0.25">
      <c r="A1" s="477" t="s">
        <v>214</v>
      </c>
      <c r="B1" s="170"/>
      <c r="C1" s="170"/>
      <c r="D1" s="513" t="s">
        <v>207</v>
      </c>
      <c r="E1" s="513"/>
      <c r="F1" s="513"/>
      <c r="G1" s="513"/>
      <c r="H1" s="447">
        <f>E466</f>
        <v>968.41456735819702</v>
      </c>
      <c r="I1" s="509" t="s">
        <v>205</v>
      </c>
      <c r="J1" s="509"/>
      <c r="K1" s="509"/>
      <c r="L1" s="509"/>
      <c r="M1" s="509"/>
      <c r="N1" s="509"/>
      <c r="O1" s="509"/>
      <c r="P1" s="183"/>
      <c r="Q1" s="183"/>
      <c r="R1" s="183"/>
      <c r="S1" s="183"/>
      <c r="T1" s="183"/>
      <c r="U1" s="183"/>
      <c r="V1" s="183"/>
      <c r="W1" s="183"/>
      <c r="X1" s="183"/>
      <c r="Y1" s="183"/>
      <c r="Z1" s="183"/>
      <c r="AA1" s="183"/>
      <c r="AB1" s="183"/>
      <c r="AC1" s="183"/>
      <c r="AD1" s="183"/>
      <c r="AE1" s="183"/>
      <c r="AF1" s="183"/>
      <c r="AG1" s="183"/>
      <c r="AH1" s="307"/>
      <c r="AI1" s="307"/>
      <c r="AJ1"/>
      <c r="AK1"/>
      <c r="AL1"/>
    </row>
    <row r="2" spans="1:38" s="164" customFormat="1" ht="21" customHeight="1" x14ac:dyDescent="0.25">
      <c r="A2" s="411" t="s">
        <v>343</v>
      </c>
      <c r="B2" s="412"/>
      <c r="C2" s="412"/>
      <c r="D2" s="387"/>
      <c r="E2" s="387"/>
      <c r="F2" s="387"/>
      <c r="G2" s="387"/>
      <c r="H2" s="387"/>
      <c r="I2" s="384"/>
      <c r="J2" s="384"/>
      <c r="K2" s="384"/>
      <c r="L2" s="384"/>
      <c r="M2" s="384"/>
      <c r="N2" s="384"/>
      <c r="O2" s="384"/>
      <c r="P2" s="384"/>
      <c r="Q2" s="384"/>
      <c r="R2" s="384"/>
      <c r="S2" s="384"/>
      <c r="T2" s="384"/>
      <c r="U2" s="384"/>
      <c r="V2" s="384"/>
      <c r="W2" s="384"/>
      <c r="X2" s="384"/>
      <c r="Y2" s="384"/>
      <c r="Z2" s="384"/>
      <c r="AA2" s="384"/>
      <c r="AB2" s="384"/>
      <c r="AC2" s="384"/>
      <c r="AD2" s="384"/>
      <c r="AE2" s="384"/>
      <c r="AF2" s="384"/>
      <c r="AG2" s="384"/>
      <c r="AH2" s="307"/>
      <c r="AI2" s="307"/>
      <c r="AJ2"/>
      <c r="AK2"/>
      <c r="AL2"/>
    </row>
    <row r="3" spans="1:38" ht="46.5" customHeight="1" x14ac:dyDescent="0.25">
      <c r="A3" s="184" t="s">
        <v>25</v>
      </c>
      <c r="B3" s="184" t="s">
        <v>26</v>
      </c>
      <c r="C3" s="184" t="s">
        <v>27</v>
      </c>
      <c r="D3" s="311" t="s">
        <v>276</v>
      </c>
      <c r="E3" s="144" t="s">
        <v>271</v>
      </c>
      <c r="F3" s="165" t="s">
        <v>132</v>
      </c>
      <c r="G3" s="165" t="s">
        <v>145</v>
      </c>
      <c r="H3" s="165" t="s">
        <v>280</v>
      </c>
      <c r="I3" s="166" t="s">
        <v>0</v>
      </c>
      <c r="J3" s="166" t="s">
        <v>1</v>
      </c>
      <c r="K3" s="166" t="s">
        <v>31</v>
      </c>
      <c r="L3" s="166" t="s">
        <v>3</v>
      </c>
      <c r="M3" s="166" t="s">
        <v>183</v>
      </c>
      <c r="N3" s="166" t="s">
        <v>5</v>
      </c>
      <c r="O3" s="166" t="s">
        <v>6</v>
      </c>
      <c r="P3" s="166" t="s">
        <v>7</v>
      </c>
      <c r="Q3" s="188" t="s">
        <v>8</v>
      </c>
      <c r="R3" s="166" t="s">
        <v>32</v>
      </c>
      <c r="S3" s="166" t="s">
        <v>184</v>
      </c>
      <c r="T3" s="166" t="s">
        <v>33</v>
      </c>
      <c r="U3" s="166" t="s">
        <v>12</v>
      </c>
      <c r="V3" s="188" t="s">
        <v>13</v>
      </c>
      <c r="W3" s="166" t="s">
        <v>34</v>
      </c>
      <c r="X3" s="188" t="s">
        <v>185</v>
      </c>
      <c r="Y3" s="188" t="s">
        <v>16</v>
      </c>
      <c r="Z3" s="188" t="s">
        <v>17</v>
      </c>
      <c r="AA3" s="188" t="s">
        <v>18</v>
      </c>
      <c r="AB3" s="188" t="s">
        <v>19</v>
      </c>
      <c r="AC3" s="188" t="s">
        <v>20</v>
      </c>
      <c r="AD3" s="188" t="s">
        <v>21</v>
      </c>
      <c r="AE3" s="188" t="s">
        <v>22</v>
      </c>
      <c r="AF3" s="166" t="s">
        <v>35</v>
      </c>
      <c r="AH3" s="166" t="s">
        <v>278</v>
      </c>
      <c r="AI3" s="166"/>
    </row>
    <row r="4" spans="1:38" ht="15.75" x14ac:dyDescent="0.25">
      <c r="D4" s="5" t="s">
        <v>188</v>
      </c>
      <c r="E4" s="5" t="s">
        <v>188</v>
      </c>
      <c r="F4" s="165" t="s">
        <v>188</v>
      </c>
      <c r="G4" s="165" t="s">
        <v>188</v>
      </c>
      <c r="H4" s="165"/>
      <c r="I4" s="165" t="s">
        <v>188</v>
      </c>
      <c r="J4" s="165" t="s">
        <v>188</v>
      </c>
      <c r="K4" s="165" t="s">
        <v>188</v>
      </c>
      <c r="L4" s="165" t="s">
        <v>188</v>
      </c>
      <c r="M4" s="165" t="s">
        <v>188</v>
      </c>
      <c r="N4" s="165" t="s">
        <v>188</v>
      </c>
      <c r="O4" s="165" t="s">
        <v>188</v>
      </c>
      <c r="P4" s="165" t="s">
        <v>188</v>
      </c>
      <c r="Q4" s="165" t="s">
        <v>188</v>
      </c>
      <c r="R4" s="165" t="s">
        <v>188</v>
      </c>
      <c r="S4" s="165" t="s">
        <v>188</v>
      </c>
      <c r="T4" s="165" t="s">
        <v>188</v>
      </c>
      <c r="U4" s="165" t="s">
        <v>188</v>
      </c>
      <c r="V4" s="165" t="s">
        <v>188</v>
      </c>
      <c r="W4" s="165" t="s">
        <v>188</v>
      </c>
      <c r="X4" s="165" t="s">
        <v>188</v>
      </c>
      <c r="Y4" s="165" t="s">
        <v>188</v>
      </c>
      <c r="Z4" s="165" t="s">
        <v>188</v>
      </c>
      <c r="AA4" s="165" t="s">
        <v>188</v>
      </c>
      <c r="AB4" s="165" t="s">
        <v>188</v>
      </c>
      <c r="AC4" s="165" t="s">
        <v>188</v>
      </c>
      <c r="AD4" s="165" t="s">
        <v>188</v>
      </c>
      <c r="AE4" s="165" t="s">
        <v>188</v>
      </c>
      <c r="AF4" s="165" t="s">
        <v>188</v>
      </c>
      <c r="AH4" s="172">
        <v>1.5</v>
      </c>
      <c r="AI4" s="166" t="s">
        <v>305</v>
      </c>
    </row>
    <row r="5" spans="1:38" ht="15.75" x14ac:dyDescent="0.25">
      <c r="A5" s="74">
        <v>42222.791666666664</v>
      </c>
      <c r="B5" s="165">
        <v>622</v>
      </c>
      <c r="C5" s="189">
        <f t="shared" ref="C5:C16" si="0">B5*0.02832*15*60*1000</f>
        <v>15853536</v>
      </c>
      <c r="D5" s="189">
        <f>SUM(I5:AF5)</f>
        <v>70.563812999999996</v>
      </c>
      <c r="E5" s="215">
        <f t="shared" ref="E5:E15" si="1">SUM(I5:N5,P5:T5,V5:Y5,AA5:AB5,AD5:AF5)</f>
        <v>0.31381300000000001</v>
      </c>
      <c r="F5" s="215">
        <f t="shared" ref="F5:F15" si="2">E5-I5-S5</f>
        <v>0.15441299999999999</v>
      </c>
      <c r="G5" s="215">
        <f t="shared" ref="G5:G15" si="3">O5+U5+Z5+AC5</f>
        <v>70.25</v>
      </c>
      <c r="H5" s="215">
        <f>G5-70</f>
        <v>0.25</v>
      </c>
      <c r="I5" s="5">
        <v>5.9400000000000001E-2</v>
      </c>
      <c r="J5" s="5">
        <v>5.0000000000000001E-4</v>
      </c>
      <c r="K5" s="5">
        <v>6.4300000000000002E-4</v>
      </c>
      <c r="L5" s="5">
        <v>5.0599999999999999E-2</v>
      </c>
      <c r="M5" s="5">
        <v>2E-3</v>
      </c>
      <c r="N5" s="5">
        <v>1.3900000000000002E-4</v>
      </c>
      <c r="O5" s="5">
        <v>51.2</v>
      </c>
      <c r="P5" s="5">
        <v>2.1199999999999999E-3</v>
      </c>
      <c r="Q5" s="5">
        <v>2.61E-4</v>
      </c>
      <c r="R5" s="5">
        <v>4.0899999999999999E-3</v>
      </c>
      <c r="S5" s="5">
        <v>0.1</v>
      </c>
      <c r="T5" s="5">
        <v>3.2599999999999999E-3</v>
      </c>
      <c r="U5" s="5">
        <v>7.02</v>
      </c>
      <c r="V5" s="5">
        <v>7.5299999999999992E-2</v>
      </c>
      <c r="W5" s="5">
        <v>0</v>
      </c>
      <c r="X5" s="5">
        <v>1E-3</v>
      </c>
      <c r="Y5" s="5">
        <v>5.0000000000000001E-4</v>
      </c>
      <c r="Z5" s="5">
        <v>1.83</v>
      </c>
      <c r="AA5" s="5">
        <v>1E-3</v>
      </c>
      <c r="AB5" s="5">
        <v>5.0000000000000001E-4</v>
      </c>
      <c r="AC5" s="5">
        <v>10.199999999999999</v>
      </c>
      <c r="AD5" s="5">
        <v>5.0000000000000001E-4</v>
      </c>
      <c r="AE5" s="5">
        <v>2E-3</v>
      </c>
      <c r="AF5" s="5">
        <v>0.01</v>
      </c>
      <c r="AH5" s="172"/>
      <c r="AI5" s="166"/>
    </row>
    <row r="6" spans="1:38" ht="15.75" x14ac:dyDescent="0.25">
      <c r="A6" s="74">
        <v>42222.802083333336</v>
      </c>
      <c r="B6" s="165">
        <v>622</v>
      </c>
      <c r="C6" s="189">
        <f t="shared" si="0"/>
        <v>15853536</v>
      </c>
      <c r="D6" s="189">
        <f t="shared" ref="D6:D69" si="4">SUM(I6:AF6)</f>
        <v>70.563812999999996</v>
      </c>
      <c r="E6" s="215">
        <f t="shared" si="1"/>
        <v>0.31381300000000001</v>
      </c>
      <c r="F6" s="215">
        <f t="shared" si="2"/>
        <v>0.15441299999999999</v>
      </c>
      <c r="G6" s="215">
        <f t="shared" si="3"/>
        <v>70.25</v>
      </c>
      <c r="H6" s="215">
        <f t="shared" ref="H6:H30" si="5">G6-70</f>
        <v>0.25</v>
      </c>
      <c r="I6" s="5">
        <v>5.9400000000000001E-2</v>
      </c>
      <c r="J6" s="5">
        <v>5.0000000000000001E-4</v>
      </c>
      <c r="K6" s="5">
        <v>6.4300000000000002E-4</v>
      </c>
      <c r="L6" s="5">
        <v>5.0599999999999999E-2</v>
      </c>
      <c r="M6" s="5">
        <v>2E-3</v>
      </c>
      <c r="N6" s="5">
        <v>1.3900000000000002E-4</v>
      </c>
      <c r="O6" s="5">
        <v>51.2</v>
      </c>
      <c r="P6" s="5">
        <v>2.1199999999999999E-3</v>
      </c>
      <c r="Q6" s="5">
        <v>2.61E-4</v>
      </c>
      <c r="R6" s="5">
        <v>4.0899999999999999E-3</v>
      </c>
      <c r="S6" s="5">
        <v>0.1</v>
      </c>
      <c r="T6" s="5">
        <v>3.2599999999999999E-3</v>
      </c>
      <c r="U6" s="5">
        <v>7.02</v>
      </c>
      <c r="V6" s="5">
        <v>7.5299999999999992E-2</v>
      </c>
      <c r="W6" s="5">
        <v>0</v>
      </c>
      <c r="X6" s="5">
        <v>1E-3</v>
      </c>
      <c r="Y6" s="5">
        <v>5.0000000000000001E-4</v>
      </c>
      <c r="Z6" s="5">
        <v>1.83</v>
      </c>
      <c r="AA6" s="5">
        <v>1E-3</v>
      </c>
      <c r="AB6" s="5">
        <v>5.0000000000000001E-4</v>
      </c>
      <c r="AC6" s="5">
        <v>10.199999999999999</v>
      </c>
      <c r="AD6" s="5">
        <v>5.0000000000000001E-4</v>
      </c>
      <c r="AE6" s="5">
        <v>2E-3</v>
      </c>
      <c r="AF6" s="5">
        <v>0.01</v>
      </c>
      <c r="AH6" s="172">
        <v>1.9</v>
      </c>
      <c r="AI6" s="166" t="s">
        <v>150</v>
      </c>
    </row>
    <row r="7" spans="1:38" x14ac:dyDescent="0.25">
      <c r="A7" s="74">
        <v>42222.8125</v>
      </c>
      <c r="B7" s="165">
        <v>622</v>
      </c>
      <c r="C7" s="189">
        <f t="shared" si="0"/>
        <v>15853536</v>
      </c>
      <c r="D7" s="189">
        <f t="shared" si="4"/>
        <v>70.563812999999996</v>
      </c>
      <c r="E7" s="215">
        <f t="shared" si="1"/>
        <v>0.31381300000000001</v>
      </c>
      <c r="F7" s="215">
        <f t="shared" si="2"/>
        <v>0.15441299999999999</v>
      </c>
      <c r="G7" s="215">
        <f t="shared" si="3"/>
        <v>70.25</v>
      </c>
      <c r="H7" s="215">
        <f t="shared" si="5"/>
        <v>0.25</v>
      </c>
      <c r="I7" s="5">
        <v>5.9400000000000001E-2</v>
      </c>
      <c r="J7" s="5">
        <v>5.0000000000000001E-4</v>
      </c>
      <c r="K7" s="5">
        <v>6.4300000000000002E-4</v>
      </c>
      <c r="L7" s="5">
        <v>5.0599999999999999E-2</v>
      </c>
      <c r="M7" s="5">
        <v>2E-3</v>
      </c>
      <c r="N7" s="5">
        <v>1.3900000000000002E-4</v>
      </c>
      <c r="O7" s="5">
        <v>51.2</v>
      </c>
      <c r="P7" s="5">
        <v>2.1199999999999999E-3</v>
      </c>
      <c r="Q7" s="5">
        <v>2.61E-4</v>
      </c>
      <c r="R7" s="5">
        <v>4.0899999999999999E-3</v>
      </c>
      <c r="S7" s="5">
        <v>0.1</v>
      </c>
      <c r="T7" s="5">
        <v>3.2599999999999999E-3</v>
      </c>
      <c r="U7" s="5">
        <v>7.02</v>
      </c>
      <c r="V7" s="5">
        <v>7.5299999999999992E-2</v>
      </c>
      <c r="W7" s="5">
        <v>0</v>
      </c>
      <c r="X7" s="5">
        <v>1E-3</v>
      </c>
      <c r="Y7" s="5">
        <v>5.0000000000000001E-4</v>
      </c>
      <c r="Z7" s="5">
        <v>1.83</v>
      </c>
      <c r="AA7" s="5">
        <v>1E-3</v>
      </c>
      <c r="AB7" s="5">
        <v>5.0000000000000001E-4</v>
      </c>
      <c r="AC7" s="5">
        <v>10.199999999999999</v>
      </c>
      <c r="AD7" s="5">
        <v>5.0000000000000001E-4</v>
      </c>
      <c r="AE7" s="5">
        <v>2E-3</v>
      </c>
      <c r="AF7" s="5">
        <v>0.01</v>
      </c>
    </row>
    <row r="8" spans="1:38" x14ac:dyDescent="0.25">
      <c r="A8" s="74">
        <v>42222.822916666664</v>
      </c>
      <c r="B8" s="165">
        <v>622</v>
      </c>
      <c r="C8" s="189">
        <f t="shared" si="0"/>
        <v>15853536</v>
      </c>
      <c r="D8" s="189">
        <f t="shared" si="4"/>
        <v>70.563812999999996</v>
      </c>
      <c r="E8" s="215">
        <f t="shared" si="1"/>
        <v>0.31381300000000001</v>
      </c>
      <c r="F8" s="215">
        <f t="shared" si="2"/>
        <v>0.15441299999999999</v>
      </c>
      <c r="G8" s="215">
        <f t="shared" si="3"/>
        <v>70.25</v>
      </c>
      <c r="H8" s="215">
        <f t="shared" si="5"/>
        <v>0.25</v>
      </c>
      <c r="I8" s="5">
        <v>5.9400000000000001E-2</v>
      </c>
      <c r="J8" s="5">
        <v>5.0000000000000001E-4</v>
      </c>
      <c r="K8" s="5">
        <v>6.4300000000000002E-4</v>
      </c>
      <c r="L8" s="5">
        <v>5.0599999999999999E-2</v>
      </c>
      <c r="M8" s="5">
        <v>2E-3</v>
      </c>
      <c r="N8" s="5">
        <v>1.3900000000000002E-4</v>
      </c>
      <c r="O8" s="5">
        <v>51.2</v>
      </c>
      <c r="P8" s="5">
        <v>2.1199999999999999E-3</v>
      </c>
      <c r="Q8" s="5">
        <v>2.61E-4</v>
      </c>
      <c r="R8" s="5">
        <v>4.0899999999999999E-3</v>
      </c>
      <c r="S8" s="5">
        <v>0.1</v>
      </c>
      <c r="T8" s="5">
        <v>3.2599999999999999E-3</v>
      </c>
      <c r="U8" s="5">
        <v>7.02</v>
      </c>
      <c r="V8" s="5">
        <v>7.5299999999999992E-2</v>
      </c>
      <c r="W8" s="5">
        <v>0</v>
      </c>
      <c r="X8" s="5">
        <v>1E-3</v>
      </c>
      <c r="Y8" s="5">
        <v>5.0000000000000001E-4</v>
      </c>
      <c r="Z8" s="5">
        <v>1.83</v>
      </c>
      <c r="AA8" s="5">
        <v>1E-3</v>
      </c>
      <c r="AB8" s="5">
        <v>5.0000000000000001E-4</v>
      </c>
      <c r="AC8" s="5">
        <v>10.199999999999999</v>
      </c>
      <c r="AD8" s="5">
        <v>5.0000000000000001E-4</v>
      </c>
      <c r="AE8" s="5">
        <v>2E-3</v>
      </c>
      <c r="AF8" s="5">
        <v>0.01</v>
      </c>
      <c r="AH8" s="371">
        <f>H466</f>
        <v>20852.239263315318</v>
      </c>
      <c r="AI8" s="165" t="s">
        <v>280</v>
      </c>
    </row>
    <row r="9" spans="1:38" x14ac:dyDescent="0.25">
      <c r="A9" s="74">
        <v>42222.833333333336</v>
      </c>
      <c r="B9" s="165">
        <v>622</v>
      </c>
      <c r="C9" s="301">
        <f t="shared" si="0"/>
        <v>15853536</v>
      </c>
      <c r="D9" s="301">
        <f t="shared" si="4"/>
        <v>70.563812999999996</v>
      </c>
      <c r="E9" s="199">
        <f t="shared" si="1"/>
        <v>0.31381300000000001</v>
      </c>
      <c r="F9" s="199">
        <f t="shared" si="2"/>
        <v>0.15441299999999999</v>
      </c>
      <c r="G9" s="199">
        <f t="shared" si="3"/>
        <v>70.25</v>
      </c>
      <c r="H9" s="215">
        <f t="shared" si="5"/>
        <v>0.25</v>
      </c>
      <c r="I9" s="11">
        <v>5.9400000000000001E-2</v>
      </c>
      <c r="J9" s="11">
        <v>5.0000000000000001E-4</v>
      </c>
      <c r="K9" s="11">
        <v>6.4300000000000002E-4</v>
      </c>
      <c r="L9" s="11">
        <v>5.0599999999999999E-2</v>
      </c>
      <c r="M9" s="11">
        <v>2E-3</v>
      </c>
      <c r="N9" s="11">
        <v>1.3900000000000002E-4</v>
      </c>
      <c r="O9" s="11">
        <v>51.2</v>
      </c>
      <c r="P9" s="11">
        <v>2.1199999999999999E-3</v>
      </c>
      <c r="Q9" s="11">
        <v>2.61E-4</v>
      </c>
      <c r="R9" s="11">
        <v>4.0899999999999999E-3</v>
      </c>
      <c r="S9" s="11">
        <v>0.1</v>
      </c>
      <c r="T9" s="11">
        <v>3.2599999999999999E-3</v>
      </c>
      <c r="U9" s="11">
        <v>7.02</v>
      </c>
      <c r="V9" s="11">
        <v>7.5299999999999992E-2</v>
      </c>
      <c r="W9" s="11">
        <v>0</v>
      </c>
      <c r="X9" s="11">
        <v>1E-3</v>
      </c>
      <c r="Y9" s="11">
        <v>5.0000000000000001E-4</v>
      </c>
      <c r="Z9" s="11">
        <v>1.83</v>
      </c>
      <c r="AA9" s="11">
        <v>1E-3</v>
      </c>
      <c r="AB9" s="11">
        <v>5.0000000000000001E-4</v>
      </c>
      <c r="AC9" s="11">
        <v>10.199999999999999</v>
      </c>
      <c r="AD9" s="11">
        <v>5.0000000000000001E-4</v>
      </c>
      <c r="AE9" s="11">
        <v>2E-3</v>
      </c>
      <c r="AF9" s="11">
        <v>0.01</v>
      </c>
      <c r="AG9" s="166" t="s">
        <v>166</v>
      </c>
    </row>
    <row r="10" spans="1:38" x14ac:dyDescent="0.25">
      <c r="A10" s="74">
        <v>42222.84375</v>
      </c>
      <c r="B10" s="165">
        <v>622</v>
      </c>
      <c r="C10" s="189">
        <f t="shared" si="0"/>
        <v>15853536</v>
      </c>
      <c r="D10" s="189">
        <f t="shared" si="4"/>
        <v>70.563812999999996</v>
      </c>
      <c r="E10" s="215">
        <f t="shared" si="1"/>
        <v>0.31381300000000001</v>
      </c>
      <c r="F10" s="215">
        <f t="shared" si="2"/>
        <v>0.15441299999999999</v>
      </c>
      <c r="G10" s="215">
        <f t="shared" si="3"/>
        <v>70.25</v>
      </c>
      <c r="H10" s="215">
        <f t="shared" si="5"/>
        <v>0.25</v>
      </c>
      <c r="I10" s="5">
        <f>I9</f>
        <v>5.9400000000000001E-2</v>
      </c>
      <c r="J10" s="5">
        <f t="shared" ref="J10:AF12" si="6">J9</f>
        <v>5.0000000000000001E-4</v>
      </c>
      <c r="K10" s="5">
        <f t="shared" si="6"/>
        <v>6.4300000000000002E-4</v>
      </c>
      <c r="L10" s="5">
        <f t="shared" si="6"/>
        <v>5.0599999999999999E-2</v>
      </c>
      <c r="M10" s="5">
        <f t="shared" si="6"/>
        <v>2E-3</v>
      </c>
      <c r="N10" s="5">
        <f t="shared" si="6"/>
        <v>1.3900000000000002E-4</v>
      </c>
      <c r="O10" s="5">
        <f t="shared" si="6"/>
        <v>51.2</v>
      </c>
      <c r="P10" s="5">
        <f t="shared" si="6"/>
        <v>2.1199999999999999E-3</v>
      </c>
      <c r="Q10" s="5">
        <f t="shared" si="6"/>
        <v>2.61E-4</v>
      </c>
      <c r="R10" s="5">
        <f t="shared" si="6"/>
        <v>4.0899999999999999E-3</v>
      </c>
      <c r="S10" s="5">
        <f t="shared" si="6"/>
        <v>0.1</v>
      </c>
      <c r="T10" s="5">
        <f t="shared" si="6"/>
        <v>3.2599999999999999E-3</v>
      </c>
      <c r="U10" s="5">
        <f t="shared" si="6"/>
        <v>7.02</v>
      </c>
      <c r="V10" s="5">
        <f t="shared" si="6"/>
        <v>7.5299999999999992E-2</v>
      </c>
      <c r="W10" s="5">
        <f t="shared" si="6"/>
        <v>0</v>
      </c>
      <c r="X10" s="5">
        <f t="shared" si="6"/>
        <v>1E-3</v>
      </c>
      <c r="Y10" s="5">
        <f t="shared" si="6"/>
        <v>5.0000000000000001E-4</v>
      </c>
      <c r="Z10" s="5">
        <f t="shared" si="6"/>
        <v>1.83</v>
      </c>
      <c r="AA10" s="5">
        <f t="shared" si="6"/>
        <v>1E-3</v>
      </c>
      <c r="AB10" s="5">
        <f t="shared" si="6"/>
        <v>5.0000000000000001E-4</v>
      </c>
      <c r="AC10" s="5">
        <f t="shared" si="6"/>
        <v>10.199999999999999</v>
      </c>
      <c r="AD10" s="5">
        <f t="shared" si="6"/>
        <v>5.0000000000000001E-4</v>
      </c>
      <c r="AE10" s="5">
        <f t="shared" si="6"/>
        <v>2E-3</v>
      </c>
      <c r="AF10" s="5">
        <f t="shared" si="6"/>
        <v>0.01</v>
      </c>
    </row>
    <row r="11" spans="1:38" x14ac:dyDescent="0.25">
      <c r="A11" s="74">
        <v>42222.854166666664</v>
      </c>
      <c r="B11" s="165">
        <v>622</v>
      </c>
      <c r="C11" s="189">
        <f t="shared" si="0"/>
        <v>15853536</v>
      </c>
      <c r="D11" s="189">
        <f t="shared" si="4"/>
        <v>70.563812999999996</v>
      </c>
      <c r="E11" s="215">
        <f t="shared" si="1"/>
        <v>0.31381300000000001</v>
      </c>
      <c r="F11" s="215">
        <f t="shared" si="2"/>
        <v>0.15441299999999999</v>
      </c>
      <c r="G11" s="215">
        <f t="shared" si="3"/>
        <v>70.25</v>
      </c>
      <c r="H11" s="215">
        <f t="shared" si="5"/>
        <v>0.25</v>
      </c>
      <c r="I11" s="5">
        <f>I10</f>
        <v>5.9400000000000001E-2</v>
      </c>
      <c r="J11" s="5">
        <f t="shared" si="6"/>
        <v>5.0000000000000001E-4</v>
      </c>
      <c r="K11" s="5">
        <f t="shared" si="6"/>
        <v>6.4300000000000002E-4</v>
      </c>
      <c r="L11" s="5">
        <f t="shared" si="6"/>
        <v>5.0599999999999999E-2</v>
      </c>
      <c r="M11" s="5">
        <f t="shared" si="6"/>
        <v>2E-3</v>
      </c>
      <c r="N11" s="5">
        <f t="shared" si="6"/>
        <v>1.3900000000000002E-4</v>
      </c>
      <c r="O11" s="5">
        <f t="shared" si="6"/>
        <v>51.2</v>
      </c>
      <c r="P11" s="5">
        <f t="shared" si="6"/>
        <v>2.1199999999999999E-3</v>
      </c>
      <c r="Q11" s="5">
        <f t="shared" si="6"/>
        <v>2.61E-4</v>
      </c>
      <c r="R11" s="5">
        <f t="shared" si="6"/>
        <v>4.0899999999999999E-3</v>
      </c>
      <c r="S11" s="5">
        <f t="shared" si="6"/>
        <v>0.1</v>
      </c>
      <c r="T11" s="5">
        <f t="shared" si="6"/>
        <v>3.2599999999999999E-3</v>
      </c>
      <c r="U11" s="5">
        <f t="shared" si="6"/>
        <v>7.02</v>
      </c>
      <c r="V11" s="5">
        <f t="shared" si="6"/>
        <v>7.5299999999999992E-2</v>
      </c>
      <c r="W11" s="5">
        <f t="shared" si="6"/>
        <v>0</v>
      </c>
      <c r="X11" s="5">
        <f t="shared" si="6"/>
        <v>1E-3</v>
      </c>
      <c r="Y11" s="5">
        <f t="shared" si="6"/>
        <v>5.0000000000000001E-4</v>
      </c>
      <c r="Z11" s="5">
        <f t="shared" si="6"/>
        <v>1.83</v>
      </c>
      <c r="AA11" s="5">
        <f t="shared" si="6"/>
        <v>1E-3</v>
      </c>
      <c r="AB11" s="5">
        <f t="shared" si="6"/>
        <v>5.0000000000000001E-4</v>
      </c>
      <c r="AC11" s="5">
        <f t="shared" si="6"/>
        <v>10.199999999999999</v>
      </c>
      <c r="AD11" s="5">
        <f t="shared" si="6"/>
        <v>5.0000000000000001E-4</v>
      </c>
      <c r="AE11" s="5">
        <f t="shared" si="6"/>
        <v>2E-3</v>
      </c>
      <c r="AF11" s="5">
        <f t="shared" si="6"/>
        <v>0.01</v>
      </c>
      <c r="AI11" s="251" t="s">
        <v>379</v>
      </c>
    </row>
    <row r="12" spans="1:38" x14ac:dyDescent="0.25">
      <c r="A12" s="74">
        <v>42222.864583333336</v>
      </c>
      <c r="B12" s="165">
        <v>622</v>
      </c>
      <c r="C12" s="189">
        <f t="shared" si="0"/>
        <v>15853536</v>
      </c>
      <c r="D12" s="189">
        <f t="shared" si="4"/>
        <v>70.563812999999996</v>
      </c>
      <c r="E12" s="215">
        <f t="shared" si="1"/>
        <v>0.31381300000000001</v>
      </c>
      <c r="F12" s="215">
        <f t="shared" si="2"/>
        <v>0.15441299999999999</v>
      </c>
      <c r="G12" s="215">
        <f t="shared" si="3"/>
        <v>70.25</v>
      </c>
      <c r="H12" s="215">
        <f t="shared" si="5"/>
        <v>0.25</v>
      </c>
      <c r="I12" s="5">
        <f>I11</f>
        <v>5.9400000000000001E-2</v>
      </c>
      <c r="J12" s="5">
        <f t="shared" si="6"/>
        <v>5.0000000000000001E-4</v>
      </c>
      <c r="K12" s="5">
        <f t="shared" si="6"/>
        <v>6.4300000000000002E-4</v>
      </c>
      <c r="L12" s="5">
        <f t="shared" si="6"/>
        <v>5.0599999999999999E-2</v>
      </c>
      <c r="M12" s="5">
        <f t="shared" si="6"/>
        <v>2E-3</v>
      </c>
      <c r="N12" s="5">
        <f t="shared" si="6"/>
        <v>1.3900000000000002E-4</v>
      </c>
      <c r="O12" s="5">
        <f t="shared" si="6"/>
        <v>51.2</v>
      </c>
      <c r="P12" s="5">
        <f t="shared" si="6"/>
        <v>2.1199999999999999E-3</v>
      </c>
      <c r="Q12" s="5">
        <f t="shared" si="6"/>
        <v>2.61E-4</v>
      </c>
      <c r="R12" s="5">
        <f t="shared" si="6"/>
        <v>4.0899999999999999E-3</v>
      </c>
      <c r="S12" s="5">
        <f t="shared" si="6"/>
        <v>0.1</v>
      </c>
      <c r="T12" s="5">
        <f t="shared" si="6"/>
        <v>3.2599999999999999E-3</v>
      </c>
      <c r="U12" s="5">
        <f t="shared" si="6"/>
        <v>7.02</v>
      </c>
      <c r="V12" s="5">
        <f t="shared" si="6"/>
        <v>7.5299999999999992E-2</v>
      </c>
      <c r="W12" s="5">
        <f t="shared" si="6"/>
        <v>0</v>
      </c>
      <c r="X12" s="5">
        <f t="shared" si="6"/>
        <v>1E-3</v>
      </c>
      <c r="Y12" s="5">
        <f t="shared" si="6"/>
        <v>5.0000000000000001E-4</v>
      </c>
      <c r="Z12" s="5">
        <f t="shared" si="6"/>
        <v>1.83</v>
      </c>
      <c r="AA12" s="5">
        <f t="shared" si="6"/>
        <v>1E-3</v>
      </c>
      <c r="AB12" s="5">
        <f t="shared" si="6"/>
        <v>5.0000000000000001E-4</v>
      </c>
      <c r="AC12" s="5">
        <f t="shared" si="6"/>
        <v>10.199999999999999</v>
      </c>
      <c r="AD12" s="5">
        <f t="shared" si="6"/>
        <v>5.0000000000000001E-4</v>
      </c>
      <c r="AE12" s="5">
        <f t="shared" si="6"/>
        <v>2E-3</v>
      </c>
      <c r="AF12" s="5">
        <f t="shared" si="6"/>
        <v>0.01</v>
      </c>
      <c r="AI12" s="451">
        <v>0</v>
      </c>
    </row>
    <row r="13" spans="1:38" x14ac:dyDescent="0.25">
      <c r="A13" s="74">
        <v>42222.875</v>
      </c>
      <c r="B13" s="165">
        <v>622</v>
      </c>
      <c r="C13" s="301">
        <f t="shared" si="0"/>
        <v>15853536</v>
      </c>
      <c r="D13" s="301">
        <f t="shared" si="4"/>
        <v>71.279966999999999</v>
      </c>
      <c r="E13" s="199">
        <f t="shared" si="1"/>
        <v>0.30996700000000005</v>
      </c>
      <c r="F13" s="199">
        <f t="shared" si="2"/>
        <v>0.14886700000000005</v>
      </c>
      <c r="G13" s="199">
        <f t="shared" si="3"/>
        <v>70.970000000000013</v>
      </c>
      <c r="H13" s="215">
        <f t="shared" si="5"/>
        <v>0.97000000000001307</v>
      </c>
      <c r="I13" s="11">
        <v>6.1100000000000002E-2</v>
      </c>
      <c r="J13" s="11">
        <v>5.0000000000000001E-4</v>
      </c>
      <c r="K13" s="11">
        <v>5.0000000000000001E-4</v>
      </c>
      <c r="L13" s="11">
        <v>4.7600000000000003E-2</v>
      </c>
      <c r="M13" s="11">
        <v>2E-3</v>
      </c>
      <c r="N13" s="11">
        <v>1.34E-4</v>
      </c>
      <c r="O13" s="11">
        <v>51.7</v>
      </c>
      <c r="P13" s="11">
        <v>2.31E-3</v>
      </c>
      <c r="Q13" s="11">
        <v>3.6400000000000001E-4</v>
      </c>
      <c r="R13" s="11">
        <v>2.5499999999999997E-3</v>
      </c>
      <c r="S13" s="11">
        <v>0.1</v>
      </c>
      <c r="T13" s="11">
        <v>2.0899999999999998E-4</v>
      </c>
      <c r="U13" s="11">
        <v>7.09</v>
      </c>
      <c r="V13" s="11">
        <v>7.7200000000000005E-2</v>
      </c>
      <c r="W13" s="11">
        <v>0</v>
      </c>
      <c r="X13" s="11">
        <v>1E-3</v>
      </c>
      <c r="Y13" s="11">
        <v>5.0000000000000001E-4</v>
      </c>
      <c r="Z13" s="11">
        <v>1.88</v>
      </c>
      <c r="AA13" s="11">
        <v>1E-3</v>
      </c>
      <c r="AB13" s="11">
        <v>5.0000000000000001E-4</v>
      </c>
      <c r="AC13" s="11">
        <v>10.3</v>
      </c>
      <c r="AD13" s="11">
        <v>5.0000000000000001E-4</v>
      </c>
      <c r="AE13" s="11">
        <v>2E-3</v>
      </c>
      <c r="AF13" s="11">
        <v>0.01</v>
      </c>
      <c r="AG13" s="166" t="s">
        <v>166</v>
      </c>
      <c r="AI13" s="451">
        <v>2.1505376344086048E-2</v>
      </c>
    </row>
    <row r="14" spans="1:38" x14ac:dyDescent="0.25">
      <c r="A14" s="74">
        <v>42222.885416666664</v>
      </c>
      <c r="B14" s="165">
        <v>622</v>
      </c>
      <c r="C14" s="189">
        <f t="shared" si="0"/>
        <v>15853536</v>
      </c>
      <c r="D14" s="189">
        <f t="shared" si="4"/>
        <v>71.440834249999995</v>
      </c>
      <c r="E14" s="215">
        <f t="shared" si="1"/>
        <v>0.30333424999999997</v>
      </c>
      <c r="F14" s="215">
        <f t="shared" si="2"/>
        <v>0.15813424999999998</v>
      </c>
      <c r="G14" s="215">
        <f t="shared" si="3"/>
        <v>71.137500000000003</v>
      </c>
      <c r="H14" s="215">
        <f t="shared" si="5"/>
        <v>1.1375000000000028</v>
      </c>
      <c r="I14" s="72">
        <f>I13+(I$17-I$13)*(1/4)</f>
        <v>5.7700000000000001E-2</v>
      </c>
      <c r="J14" s="72">
        <f t="shared" ref="J14:AF16" si="7">J13+(J$17-J$13)*(1/4)</f>
        <v>4.3750000000000001E-4</v>
      </c>
      <c r="K14" s="72">
        <f t="shared" si="7"/>
        <v>4.3750000000000001E-4</v>
      </c>
      <c r="L14" s="72">
        <f t="shared" si="7"/>
        <v>4.7625000000000001E-2</v>
      </c>
      <c r="M14" s="72">
        <f t="shared" si="7"/>
        <v>1.75E-3</v>
      </c>
      <c r="N14" s="72">
        <f t="shared" si="7"/>
        <v>1.1300000000000001E-4</v>
      </c>
      <c r="O14" s="72">
        <f t="shared" si="7"/>
        <v>51.825000000000003</v>
      </c>
      <c r="P14" s="72">
        <f t="shared" si="7"/>
        <v>2.2274999999999999E-3</v>
      </c>
      <c r="Q14" s="72">
        <f t="shared" si="7"/>
        <v>3.4675E-4</v>
      </c>
      <c r="R14" s="72">
        <f t="shared" si="7"/>
        <v>2.7875E-3</v>
      </c>
      <c r="S14" s="72">
        <f t="shared" si="7"/>
        <v>8.7500000000000008E-2</v>
      </c>
      <c r="T14" s="72">
        <f t="shared" si="7"/>
        <v>1.9699999999999999E-4</v>
      </c>
      <c r="U14" s="72">
        <f t="shared" si="7"/>
        <v>7.1025</v>
      </c>
      <c r="V14" s="72">
        <f t="shared" si="7"/>
        <v>7.8149999999999997E-2</v>
      </c>
      <c r="W14" s="72">
        <f t="shared" si="7"/>
        <v>0</v>
      </c>
      <c r="X14" s="72">
        <f t="shared" si="7"/>
        <v>8.7500000000000002E-4</v>
      </c>
      <c r="Y14" s="72">
        <f t="shared" si="7"/>
        <v>4.3750000000000001E-4</v>
      </c>
      <c r="Z14" s="72">
        <f t="shared" si="7"/>
        <v>1.8849999999999998</v>
      </c>
      <c r="AA14" s="72">
        <f t="shared" si="7"/>
        <v>8.7500000000000002E-4</v>
      </c>
      <c r="AB14" s="72">
        <f t="shared" si="7"/>
        <v>4.3750000000000001E-4</v>
      </c>
      <c r="AC14" s="72">
        <f t="shared" si="7"/>
        <v>10.325000000000001</v>
      </c>
      <c r="AD14" s="72">
        <f t="shared" si="7"/>
        <v>4.3750000000000001E-4</v>
      </c>
      <c r="AE14" s="72">
        <f t="shared" si="7"/>
        <v>1.75E-3</v>
      </c>
      <c r="AF14" s="72">
        <f t="shared" si="7"/>
        <v>1.925E-2</v>
      </c>
      <c r="AI14" s="451">
        <v>3.2258064516129073E-2</v>
      </c>
    </row>
    <row r="15" spans="1:38" x14ac:dyDescent="0.25">
      <c r="A15" s="74">
        <v>42222.895833333336</v>
      </c>
      <c r="B15" s="165">
        <v>622</v>
      </c>
      <c r="C15" s="189">
        <f t="shared" si="0"/>
        <v>15853536</v>
      </c>
      <c r="D15" s="189">
        <f t="shared" si="4"/>
        <v>71.60170149999999</v>
      </c>
      <c r="E15" s="215">
        <f t="shared" si="1"/>
        <v>0.29670149999999995</v>
      </c>
      <c r="F15" s="215">
        <f t="shared" si="2"/>
        <v>0.16740149999999993</v>
      </c>
      <c r="G15" s="215">
        <f t="shared" si="3"/>
        <v>71.305000000000007</v>
      </c>
      <c r="H15" s="215">
        <f t="shared" si="5"/>
        <v>1.3050000000000068</v>
      </c>
      <c r="I15" s="72">
        <f>I14+(I$17-I$13)*(1/4)</f>
        <v>5.4300000000000001E-2</v>
      </c>
      <c r="J15" s="72">
        <f t="shared" si="7"/>
        <v>3.7500000000000001E-4</v>
      </c>
      <c r="K15" s="72">
        <f t="shared" si="7"/>
        <v>3.7500000000000001E-4</v>
      </c>
      <c r="L15" s="72">
        <f t="shared" si="7"/>
        <v>4.7649999999999998E-2</v>
      </c>
      <c r="M15" s="72">
        <f t="shared" si="7"/>
        <v>1.5E-3</v>
      </c>
      <c r="N15" s="72">
        <f t="shared" si="7"/>
        <v>9.2000000000000014E-5</v>
      </c>
      <c r="O15" s="72">
        <f t="shared" si="7"/>
        <v>51.95</v>
      </c>
      <c r="P15" s="72">
        <f t="shared" si="7"/>
        <v>2.1449999999999998E-3</v>
      </c>
      <c r="Q15" s="72">
        <f t="shared" si="7"/>
        <v>3.2949999999999999E-4</v>
      </c>
      <c r="R15" s="72">
        <f t="shared" si="7"/>
        <v>3.0249999999999999E-3</v>
      </c>
      <c r="S15" s="72">
        <f t="shared" si="7"/>
        <v>7.5000000000000011E-2</v>
      </c>
      <c r="T15" s="72">
        <f t="shared" si="7"/>
        <v>1.85E-4</v>
      </c>
      <c r="U15" s="72">
        <f t="shared" si="7"/>
        <v>7.1150000000000002</v>
      </c>
      <c r="V15" s="72">
        <f t="shared" si="7"/>
        <v>7.9100000000000004E-2</v>
      </c>
      <c r="W15" s="72">
        <f t="shared" si="7"/>
        <v>0</v>
      </c>
      <c r="X15" s="72">
        <f t="shared" si="7"/>
        <v>7.5000000000000002E-4</v>
      </c>
      <c r="Y15" s="72">
        <f t="shared" si="7"/>
        <v>3.7500000000000001E-4</v>
      </c>
      <c r="Z15" s="72">
        <f t="shared" si="7"/>
        <v>1.8899999999999997</v>
      </c>
      <c r="AA15" s="72">
        <f t="shared" si="7"/>
        <v>7.5000000000000002E-4</v>
      </c>
      <c r="AB15" s="72">
        <f t="shared" si="7"/>
        <v>3.7500000000000001E-4</v>
      </c>
      <c r="AC15" s="72">
        <f t="shared" si="7"/>
        <v>10.350000000000001</v>
      </c>
      <c r="AD15" s="72">
        <f t="shared" si="7"/>
        <v>3.7500000000000001E-4</v>
      </c>
      <c r="AE15" s="72">
        <f t="shared" si="7"/>
        <v>1.5E-3</v>
      </c>
      <c r="AF15" s="72">
        <f t="shared" si="7"/>
        <v>2.8499999999999998E-2</v>
      </c>
      <c r="AI15" s="451">
        <v>6.4516129032258146E-2</v>
      </c>
    </row>
    <row r="16" spans="1:38" x14ac:dyDescent="0.25">
      <c r="A16" s="74">
        <v>42222.90625</v>
      </c>
      <c r="B16" s="165">
        <v>622</v>
      </c>
      <c r="C16" s="189">
        <f t="shared" si="0"/>
        <v>15853536</v>
      </c>
      <c r="D16" s="189">
        <f t="shared" si="4"/>
        <v>71.762568750000014</v>
      </c>
      <c r="E16" s="215">
        <f>SUM(I16:N16,P16:T16,V16:Y16,AA16:AB16,AD16:AF16)</f>
        <v>0.29006874999999999</v>
      </c>
      <c r="F16" s="215">
        <f>E16-I16-S16</f>
        <v>0.17666874999999999</v>
      </c>
      <c r="G16" s="215">
        <f>O16+U16+Z16+AC16</f>
        <v>71.472499999999997</v>
      </c>
      <c r="H16" s="215">
        <f t="shared" si="5"/>
        <v>1.4724999999999966</v>
      </c>
      <c r="I16" s="72">
        <f>I15+(I$17-I$13)*(1/4)</f>
        <v>5.0900000000000001E-2</v>
      </c>
      <c r="J16" s="72">
        <f t="shared" si="7"/>
        <v>3.1250000000000001E-4</v>
      </c>
      <c r="K16" s="72">
        <f t="shared" si="7"/>
        <v>3.1250000000000001E-4</v>
      </c>
      <c r="L16" s="72">
        <f t="shared" si="7"/>
        <v>4.7674999999999995E-2</v>
      </c>
      <c r="M16" s="72">
        <f t="shared" si="7"/>
        <v>1.25E-3</v>
      </c>
      <c r="N16" s="72">
        <f t="shared" si="7"/>
        <v>7.1000000000000018E-5</v>
      </c>
      <c r="O16" s="72">
        <f t="shared" si="7"/>
        <v>52.075000000000003</v>
      </c>
      <c r="P16" s="72">
        <f t="shared" si="7"/>
        <v>2.0624999999999997E-3</v>
      </c>
      <c r="Q16" s="72">
        <f t="shared" si="7"/>
        <v>3.1224999999999997E-4</v>
      </c>
      <c r="R16" s="72">
        <f t="shared" si="7"/>
        <v>3.2624999999999998E-3</v>
      </c>
      <c r="S16" s="72">
        <f t="shared" si="7"/>
        <v>6.2500000000000014E-2</v>
      </c>
      <c r="T16" s="72">
        <f t="shared" si="7"/>
        <v>1.73E-4</v>
      </c>
      <c r="U16" s="72">
        <f t="shared" si="7"/>
        <v>7.1275000000000004</v>
      </c>
      <c r="V16" s="72">
        <f t="shared" si="7"/>
        <v>8.005000000000001E-2</v>
      </c>
      <c r="W16" s="72">
        <f t="shared" si="7"/>
        <v>0</v>
      </c>
      <c r="X16" s="72">
        <f t="shared" si="7"/>
        <v>6.2500000000000001E-4</v>
      </c>
      <c r="Y16" s="72">
        <f t="shared" si="7"/>
        <v>3.1250000000000001E-4</v>
      </c>
      <c r="Z16" s="72">
        <f t="shared" si="7"/>
        <v>1.8949999999999996</v>
      </c>
      <c r="AA16" s="72">
        <f t="shared" si="7"/>
        <v>6.2500000000000001E-4</v>
      </c>
      <c r="AB16" s="72">
        <f t="shared" si="7"/>
        <v>3.1250000000000001E-4</v>
      </c>
      <c r="AC16" s="72">
        <f t="shared" si="7"/>
        <v>10.375000000000002</v>
      </c>
      <c r="AD16" s="72">
        <f t="shared" si="7"/>
        <v>3.1250000000000001E-4</v>
      </c>
      <c r="AE16" s="72">
        <f t="shared" si="7"/>
        <v>1.25E-3</v>
      </c>
      <c r="AF16" s="72">
        <f t="shared" si="7"/>
        <v>3.7749999999999999E-2</v>
      </c>
      <c r="AI16" s="451">
        <v>9.6774193548387219E-2</v>
      </c>
    </row>
    <row r="17" spans="1:35" x14ac:dyDescent="0.25">
      <c r="A17" s="211">
        <v>42222.916666666664</v>
      </c>
      <c r="B17" s="165">
        <v>622</v>
      </c>
      <c r="C17" s="301">
        <f>B17*0.02832*15*60*1000</f>
        <v>15853536</v>
      </c>
      <c r="D17" s="301">
        <f t="shared" si="4"/>
        <v>71.923436000000009</v>
      </c>
      <c r="E17" s="199">
        <f>SUM(I17:N17,P17:T17,V17:Y17,AA17:AB17,AD17:AF17)</f>
        <v>0.28343600000000002</v>
      </c>
      <c r="F17" s="199">
        <f>E17-I17-S17</f>
        <v>0.18593600000000005</v>
      </c>
      <c r="G17" s="199">
        <f>O17+U17+Z17+AC17</f>
        <v>71.64</v>
      </c>
      <c r="H17" s="215">
        <f t="shared" si="5"/>
        <v>1.6400000000000006</v>
      </c>
      <c r="I17" s="212">
        <v>4.7500000000000001E-2</v>
      </c>
      <c r="J17" s="212">
        <v>2.5000000000000001E-4</v>
      </c>
      <c r="K17" s="212">
        <v>2.5000000000000001E-4</v>
      </c>
      <c r="L17" s="212">
        <v>4.7700000000000006E-2</v>
      </c>
      <c r="M17" s="212">
        <v>1E-3</v>
      </c>
      <c r="N17" s="212">
        <v>5.0000000000000002E-5</v>
      </c>
      <c r="O17" s="212">
        <v>52.2</v>
      </c>
      <c r="P17" s="212">
        <v>1.98E-3</v>
      </c>
      <c r="Q17" s="212">
        <v>2.9499999999999996E-4</v>
      </c>
      <c r="R17" s="212">
        <v>3.5000000000000001E-3</v>
      </c>
      <c r="S17" s="212">
        <v>0.05</v>
      </c>
      <c r="T17" s="212">
        <v>1.6100000000000001E-4</v>
      </c>
      <c r="U17" s="212">
        <v>7.14</v>
      </c>
      <c r="V17" s="212">
        <v>8.1000000000000003E-2</v>
      </c>
      <c r="W17" s="212">
        <v>0</v>
      </c>
      <c r="X17" s="212">
        <v>5.0000000000000001E-4</v>
      </c>
      <c r="Y17" s="212">
        <v>2.5000000000000001E-4</v>
      </c>
      <c r="Z17" s="212">
        <v>1.9</v>
      </c>
      <c r="AA17" s="212">
        <v>5.0000000000000001E-4</v>
      </c>
      <c r="AB17" s="212">
        <v>2.5000000000000001E-4</v>
      </c>
      <c r="AC17" s="212">
        <v>10.4</v>
      </c>
      <c r="AD17" s="212">
        <v>2.5000000000000001E-4</v>
      </c>
      <c r="AE17" s="212">
        <v>1E-3</v>
      </c>
      <c r="AF17" s="212">
        <v>4.7E-2</v>
      </c>
      <c r="AG17" s="166" t="s">
        <v>166</v>
      </c>
      <c r="AI17" s="451">
        <v>0.15053763440860232</v>
      </c>
    </row>
    <row r="18" spans="1:35" x14ac:dyDescent="0.25">
      <c r="A18" s="213">
        <v>42222.927083333336</v>
      </c>
      <c r="B18" s="165">
        <v>622</v>
      </c>
      <c r="C18" s="189">
        <f t="shared" ref="C18:C81" si="8">B18*0.02832*15*60*1000</f>
        <v>15853536</v>
      </c>
      <c r="D18" s="189">
        <f t="shared" si="4"/>
        <v>72.665427000000008</v>
      </c>
      <c r="E18" s="215">
        <f t="shared" ref="E18:E81" si="9">SUM(I18:N18,P18:T18,V18:Y18,AA18:AB18,AD18:AF18)</f>
        <v>0.31292699999999996</v>
      </c>
      <c r="F18" s="215">
        <f t="shared" ref="F18:F81" si="10">E18-I18-S18</f>
        <v>0.20292699999999997</v>
      </c>
      <c r="G18" s="215">
        <f t="shared" ref="G18:G81" si="11">O18+U18+Z18+AC18</f>
        <v>72.352500000000006</v>
      </c>
      <c r="H18" s="215">
        <f t="shared" si="5"/>
        <v>2.3525000000000063</v>
      </c>
      <c r="I18" s="216">
        <f>I17+(I$21-I$17)*(1/4)</f>
        <v>4.7500000000000001E-2</v>
      </c>
      <c r="J18" s="216">
        <f t="shared" ref="J18:AF20" si="12">J17+(J$21-J$17)*(1/4)</f>
        <v>3.1250000000000001E-4</v>
      </c>
      <c r="K18" s="216">
        <f t="shared" si="12"/>
        <v>3.1250000000000001E-4</v>
      </c>
      <c r="L18" s="216">
        <f t="shared" si="12"/>
        <v>4.4325000000000003E-2</v>
      </c>
      <c r="M18" s="216">
        <f t="shared" si="12"/>
        <v>1.25E-3</v>
      </c>
      <c r="N18" s="216">
        <f t="shared" si="12"/>
        <v>6.3750000000000005E-5</v>
      </c>
      <c r="O18" s="216">
        <f t="shared" si="12"/>
        <v>52.85</v>
      </c>
      <c r="P18" s="216">
        <f t="shared" si="12"/>
        <v>1.9675000000000001E-3</v>
      </c>
      <c r="Q18" s="216">
        <f t="shared" si="12"/>
        <v>3.1274999999999999E-4</v>
      </c>
      <c r="R18" s="216">
        <f t="shared" si="12"/>
        <v>3.545E-3</v>
      </c>
      <c r="S18" s="216">
        <f t="shared" si="12"/>
        <v>6.25E-2</v>
      </c>
      <c r="T18" s="216">
        <f t="shared" si="12"/>
        <v>1.505E-4</v>
      </c>
      <c r="U18" s="216">
        <f t="shared" si="12"/>
        <v>7.2024999999999997</v>
      </c>
      <c r="V18" s="216">
        <f t="shared" si="12"/>
        <v>0.10025000000000001</v>
      </c>
      <c r="W18" s="216">
        <f t="shared" si="12"/>
        <v>0</v>
      </c>
      <c r="X18" s="216">
        <f t="shared" si="12"/>
        <v>6.2500000000000001E-4</v>
      </c>
      <c r="Y18" s="216">
        <f t="shared" si="12"/>
        <v>3.1250000000000001E-4</v>
      </c>
      <c r="Z18" s="216">
        <f t="shared" si="12"/>
        <v>1.9</v>
      </c>
      <c r="AA18" s="216">
        <f t="shared" si="12"/>
        <v>6.2500000000000001E-4</v>
      </c>
      <c r="AB18" s="216">
        <f t="shared" si="12"/>
        <v>3.1250000000000001E-4</v>
      </c>
      <c r="AC18" s="216">
        <f t="shared" si="12"/>
        <v>10.4</v>
      </c>
      <c r="AD18" s="216">
        <f t="shared" si="12"/>
        <v>3.1250000000000001E-4</v>
      </c>
      <c r="AE18" s="216">
        <f t="shared" si="12"/>
        <v>1.25E-3</v>
      </c>
      <c r="AF18" s="216">
        <f t="shared" si="12"/>
        <v>4.7E-2</v>
      </c>
      <c r="AI18" s="451">
        <v>0.20430107526881686</v>
      </c>
    </row>
    <row r="19" spans="1:35" x14ac:dyDescent="0.25">
      <c r="A19" s="213">
        <v>42222.937500057873</v>
      </c>
      <c r="B19" s="468">
        <v>623</v>
      </c>
      <c r="C19" s="189">
        <f t="shared" si="8"/>
        <v>15879024</v>
      </c>
      <c r="D19" s="189">
        <f t="shared" si="4"/>
        <v>73.407417999999993</v>
      </c>
      <c r="E19" s="215">
        <f t="shared" si="9"/>
        <v>0.342418</v>
      </c>
      <c r="F19" s="215">
        <f t="shared" si="10"/>
        <v>0.219918</v>
      </c>
      <c r="G19" s="215">
        <f t="shared" si="11"/>
        <v>73.064999999999998</v>
      </c>
      <c r="H19" s="215">
        <f t="shared" si="5"/>
        <v>3.0649999999999977</v>
      </c>
      <c r="I19" s="216">
        <f>I18+(I$21-I$17)*(1/4)</f>
        <v>4.7500000000000001E-2</v>
      </c>
      <c r="J19" s="216">
        <f t="shared" si="12"/>
        <v>3.7500000000000001E-4</v>
      </c>
      <c r="K19" s="216">
        <f t="shared" si="12"/>
        <v>3.7500000000000001E-4</v>
      </c>
      <c r="L19" s="216">
        <f t="shared" si="12"/>
        <v>4.095E-2</v>
      </c>
      <c r="M19" s="216">
        <f t="shared" si="12"/>
        <v>1.5E-3</v>
      </c>
      <c r="N19" s="216">
        <f t="shared" si="12"/>
        <v>7.75E-5</v>
      </c>
      <c r="O19" s="216">
        <f t="shared" si="12"/>
        <v>53.5</v>
      </c>
      <c r="P19" s="216">
        <f t="shared" si="12"/>
        <v>1.9550000000000001E-3</v>
      </c>
      <c r="Q19" s="216">
        <f t="shared" si="12"/>
        <v>3.3050000000000001E-4</v>
      </c>
      <c r="R19" s="216">
        <f t="shared" si="12"/>
        <v>3.5899999999999999E-3</v>
      </c>
      <c r="S19" s="216">
        <f t="shared" si="12"/>
        <v>7.4999999999999997E-2</v>
      </c>
      <c r="T19" s="216">
        <f t="shared" si="12"/>
        <v>1.3999999999999999E-4</v>
      </c>
      <c r="U19" s="216">
        <f t="shared" si="12"/>
        <v>7.2649999999999997</v>
      </c>
      <c r="V19" s="216">
        <f t="shared" si="12"/>
        <v>0.11950000000000001</v>
      </c>
      <c r="W19" s="216">
        <f t="shared" si="12"/>
        <v>0</v>
      </c>
      <c r="X19" s="216">
        <f t="shared" si="12"/>
        <v>7.5000000000000002E-4</v>
      </c>
      <c r="Y19" s="216">
        <f t="shared" si="12"/>
        <v>3.7500000000000001E-4</v>
      </c>
      <c r="Z19" s="216">
        <f t="shared" si="12"/>
        <v>1.9</v>
      </c>
      <c r="AA19" s="216">
        <f t="shared" si="12"/>
        <v>7.5000000000000002E-4</v>
      </c>
      <c r="AB19" s="216">
        <f t="shared" si="12"/>
        <v>3.7500000000000001E-4</v>
      </c>
      <c r="AC19" s="216">
        <f t="shared" si="12"/>
        <v>10.4</v>
      </c>
      <c r="AD19" s="216">
        <f t="shared" si="12"/>
        <v>3.7500000000000001E-4</v>
      </c>
      <c r="AE19" s="216">
        <f t="shared" si="12"/>
        <v>1.5E-3</v>
      </c>
      <c r="AF19" s="216">
        <f t="shared" si="12"/>
        <v>4.7E-2</v>
      </c>
      <c r="AI19" s="451">
        <v>0.29032258064516103</v>
      </c>
    </row>
    <row r="20" spans="1:35" x14ac:dyDescent="0.25">
      <c r="A20" s="213">
        <v>42222.94791678241</v>
      </c>
      <c r="B20" s="468">
        <v>624</v>
      </c>
      <c r="C20" s="189">
        <f t="shared" si="8"/>
        <v>15904512.000000002</v>
      </c>
      <c r="D20" s="189">
        <f t="shared" si="4"/>
        <v>74.149409000000006</v>
      </c>
      <c r="E20" s="215">
        <f t="shared" si="9"/>
        <v>0.37190899999999993</v>
      </c>
      <c r="F20" s="215">
        <f t="shared" si="10"/>
        <v>0.23690899999999995</v>
      </c>
      <c r="G20" s="215">
        <f t="shared" si="11"/>
        <v>73.777500000000003</v>
      </c>
      <c r="H20" s="215">
        <f t="shared" si="5"/>
        <v>3.7775000000000034</v>
      </c>
      <c r="I20" s="216">
        <f>I19+(I$21-I$17)*(1/4)</f>
        <v>4.7500000000000001E-2</v>
      </c>
      <c r="J20" s="216">
        <f t="shared" si="12"/>
        <v>4.3750000000000001E-4</v>
      </c>
      <c r="K20" s="216">
        <f t="shared" si="12"/>
        <v>4.3750000000000001E-4</v>
      </c>
      <c r="L20" s="216">
        <f t="shared" si="12"/>
        <v>3.7574999999999997E-2</v>
      </c>
      <c r="M20" s="216">
        <f t="shared" si="12"/>
        <v>1.75E-3</v>
      </c>
      <c r="N20" s="216">
        <f t="shared" si="12"/>
        <v>9.1249999999999995E-5</v>
      </c>
      <c r="O20" s="216">
        <f t="shared" si="12"/>
        <v>54.15</v>
      </c>
      <c r="P20" s="216">
        <f t="shared" si="12"/>
        <v>1.9425000000000002E-3</v>
      </c>
      <c r="Q20" s="216">
        <f t="shared" si="12"/>
        <v>3.4825000000000004E-4</v>
      </c>
      <c r="R20" s="216">
        <f t="shared" si="12"/>
        <v>3.6349999999999998E-3</v>
      </c>
      <c r="S20" s="216">
        <f t="shared" si="12"/>
        <v>8.7499999999999994E-2</v>
      </c>
      <c r="T20" s="216">
        <f t="shared" si="12"/>
        <v>1.2949999999999998E-4</v>
      </c>
      <c r="U20" s="216">
        <f t="shared" si="12"/>
        <v>7.3274999999999997</v>
      </c>
      <c r="V20" s="216">
        <f t="shared" si="12"/>
        <v>0.13875000000000001</v>
      </c>
      <c r="W20" s="216">
        <f t="shared" si="12"/>
        <v>0</v>
      </c>
      <c r="X20" s="216">
        <f t="shared" si="12"/>
        <v>8.7500000000000002E-4</v>
      </c>
      <c r="Y20" s="216">
        <f t="shared" si="12"/>
        <v>4.3750000000000001E-4</v>
      </c>
      <c r="Z20" s="216">
        <f t="shared" si="12"/>
        <v>1.9</v>
      </c>
      <c r="AA20" s="216">
        <f t="shared" si="12"/>
        <v>8.7500000000000002E-4</v>
      </c>
      <c r="AB20" s="216">
        <f t="shared" si="12"/>
        <v>4.3750000000000001E-4</v>
      </c>
      <c r="AC20" s="216">
        <f t="shared" si="12"/>
        <v>10.4</v>
      </c>
      <c r="AD20" s="216">
        <f t="shared" si="12"/>
        <v>4.3750000000000001E-4</v>
      </c>
      <c r="AE20" s="216">
        <f t="shared" si="12"/>
        <v>1.75E-3</v>
      </c>
      <c r="AF20" s="216">
        <f t="shared" si="12"/>
        <v>4.7E-2</v>
      </c>
      <c r="AI20" s="451">
        <v>0.37634408602150521</v>
      </c>
    </row>
    <row r="21" spans="1:35" x14ac:dyDescent="0.25">
      <c r="A21" s="217">
        <v>42222.958333506947</v>
      </c>
      <c r="B21" s="468">
        <v>627.79999999999995</v>
      </c>
      <c r="C21" s="301">
        <f t="shared" si="8"/>
        <v>16001366.399999999</v>
      </c>
      <c r="D21" s="301">
        <f t="shared" si="4"/>
        <v>74.891400000000019</v>
      </c>
      <c r="E21" s="199">
        <f t="shared" si="9"/>
        <v>0.40139999999999998</v>
      </c>
      <c r="F21" s="199">
        <f t="shared" si="10"/>
        <v>0.25390000000000001</v>
      </c>
      <c r="G21" s="199">
        <f t="shared" si="11"/>
        <v>74.490000000000009</v>
      </c>
      <c r="H21" s="215">
        <f t="shared" si="5"/>
        <v>4.4900000000000091</v>
      </c>
      <c r="I21" s="212">
        <v>4.7500000000000001E-2</v>
      </c>
      <c r="J21" s="212">
        <v>5.0000000000000001E-4</v>
      </c>
      <c r="K21" s="212">
        <v>5.0000000000000001E-4</v>
      </c>
      <c r="L21" s="212">
        <v>3.4200000000000001E-2</v>
      </c>
      <c r="M21" s="212">
        <v>2E-3</v>
      </c>
      <c r="N21" s="212">
        <v>1.0499999999999999E-4</v>
      </c>
      <c r="O21" s="212">
        <v>54.8</v>
      </c>
      <c r="P21" s="212">
        <v>1.9299999999999999E-3</v>
      </c>
      <c r="Q21" s="212">
        <v>3.6600000000000001E-4</v>
      </c>
      <c r="R21" s="212">
        <v>3.6800000000000001E-3</v>
      </c>
      <c r="S21" s="212">
        <v>0.1</v>
      </c>
      <c r="T21" s="212">
        <v>1.1899999999999999E-4</v>
      </c>
      <c r="U21" s="212">
        <v>7.39</v>
      </c>
      <c r="V21" s="212">
        <v>0.158</v>
      </c>
      <c r="W21" s="212">
        <v>0</v>
      </c>
      <c r="X21" s="212">
        <v>1E-3</v>
      </c>
      <c r="Y21" s="212">
        <v>5.0000000000000001E-4</v>
      </c>
      <c r="Z21" s="212">
        <v>1.9</v>
      </c>
      <c r="AA21" s="212">
        <v>1E-3</v>
      </c>
      <c r="AB21" s="212">
        <v>5.0000000000000001E-4</v>
      </c>
      <c r="AC21" s="212">
        <v>10.4</v>
      </c>
      <c r="AD21" s="212">
        <v>5.0000000000000001E-4</v>
      </c>
      <c r="AE21" s="212">
        <v>2E-3</v>
      </c>
      <c r="AF21" s="212">
        <v>4.7E-2</v>
      </c>
      <c r="AG21" s="166" t="s">
        <v>166</v>
      </c>
      <c r="AI21" s="451">
        <v>0.47849462365591394</v>
      </c>
    </row>
    <row r="22" spans="1:35" x14ac:dyDescent="0.25">
      <c r="A22" s="213">
        <v>42222.968750231485</v>
      </c>
      <c r="B22" s="468">
        <v>631.59999999999991</v>
      </c>
      <c r="C22" s="189">
        <f t="shared" si="8"/>
        <v>16098220.799999999</v>
      </c>
      <c r="D22" s="189">
        <f t="shared" si="4"/>
        <v>76.620053249999998</v>
      </c>
      <c r="E22" s="215">
        <f t="shared" si="9"/>
        <v>0.47505324999999998</v>
      </c>
      <c r="F22" s="215">
        <f t="shared" si="10"/>
        <v>0.32755325000000002</v>
      </c>
      <c r="G22" s="215">
        <f t="shared" si="11"/>
        <v>76.144999999999996</v>
      </c>
      <c r="H22" s="215">
        <f t="shared" si="5"/>
        <v>6.144999999999996</v>
      </c>
      <c r="I22" s="216">
        <f>I21+(I$25-I$21)*(1/4)</f>
        <v>4.7500000000000001E-2</v>
      </c>
      <c r="J22" s="216">
        <f t="shared" ref="J22:AF24" si="13">J21+(J$25-J$21)*(1/4)</f>
        <v>5.0000000000000001E-4</v>
      </c>
      <c r="K22" s="216">
        <f t="shared" si="13"/>
        <v>5.0000000000000001E-4</v>
      </c>
      <c r="L22" s="216">
        <f t="shared" si="13"/>
        <v>3.1175000000000001E-2</v>
      </c>
      <c r="M22" s="216">
        <f t="shared" si="13"/>
        <v>2E-3</v>
      </c>
      <c r="N22" s="216">
        <f t="shared" si="13"/>
        <v>2.0124999999999999E-4</v>
      </c>
      <c r="O22" s="216">
        <f t="shared" si="13"/>
        <v>56.375</v>
      </c>
      <c r="P22" s="216">
        <f t="shared" si="13"/>
        <v>1.7649999999999999E-3</v>
      </c>
      <c r="Q22" s="216">
        <f t="shared" si="13"/>
        <v>5.2300000000000003E-4</v>
      </c>
      <c r="R22" s="216">
        <f t="shared" si="13"/>
        <v>3.7274999999999999E-3</v>
      </c>
      <c r="S22" s="216">
        <f t="shared" si="13"/>
        <v>0.1</v>
      </c>
      <c r="T22" s="216">
        <f t="shared" si="13"/>
        <v>1.615E-4</v>
      </c>
      <c r="U22" s="216">
        <f t="shared" si="13"/>
        <v>7.4974999999999996</v>
      </c>
      <c r="V22" s="216">
        <f t="shared" si="13"/>
        <v>0.23450000000000001</v>
      </c>
      <c r="W22" s="216">
        <f t="shared" si="13"/>
        <v>0</v>
      </c>
      <c r="X22" s="216">
        <f t="shared" si="13"/>
        <v>1E-3</v>
      </c>
      <c r="Y22" s="216">
        <f t="shared" si="13"/>
        <v>5.0000000000000001E-4</v>
      </c>
      <c r="Z22" s="216">
        <f t="shared" si="13"/>
        <v>1.9224999999999999</v>
      </c>
      <c r="AA22" s="216">
        <f t="shared" si="13"/>
        <v>1E-3</v>
      </c>
      <c r="AB22" s="216">
        <f t="shared" si="13"/>
        <v>5.0000000000000001E-4</v>
      </c>
      <c r="AC22" s="216">
        <f t="shared" si="13"/>
        <v>10.35</v>
      </c>
      <c r="AD22" s="216">
        <f t="shared" si="13"/>
        <v>5.0000000000000001E-4</v>
      </c>
      <c r="AE22" s="216">
        <f t="shared" si="13"/>
        <v>2E-3</v>
      </c>
      <c r="AF22" s="216">
        <f t="shared" si="13"/>
        <v>4.7E-2</v>
      </c>
      <c r="AI22" s="451">
        <v>0.58064516129032273</v>
      </c>
    </row>
    <row r="23" spans="1:35" x14ac:dyDescent="0.25">
      <c r="A23" s="213">
        <v>42222.979166956022</v>
      </c>
      <c r="B23" s="468">
        <v>635.39999999999986</v>
      </c>
      <c r="C23" s="189">
        <f t="shared" si="8"/>
        <v>16195075.199999996</v>
      </c>
      <c r="D23" s="189">
        <f t="shared" si="4"/>
        <v>78.348706500000006</v>
      </c>
      <c r="E23" s="215">
        <f t="shared" si="9"/>
        <v>0.5487065000000001</v>
      </c>
      <c r="F23" s="215">
        <f t="shared" si="10"/>
        <v>0.40120650000000013</v>
      </c>
      <c r="G23" s="215">
        <f t="shared" si="11"/>
        <v>77.8</v>
      </c>
      <c r="H23" s="215">
        <f t="shared" si="5"/>
        <v>7.7999999999999972</v>
      </c>
      <c r="I23" s="216">
        <f>I22+(I$25-I$21)*(1/4)</f>
        <v>4.7500000000000001E-2</v>
      </c>
      <c r="J23" s="216">
        <f t="shared" si="13"/>
        <v>5.0000000000000001E-4</v>
      </c>
      <c r="K23" s="216">
        <f t="shared" si="13"/>
        <v>5.0000000000000001E-4</v>
      </c>
      <c r="L23" s="216">
        <f t="shared" si="13"/>
        <v>2.8150000000000001E-2</v>
      </c>
      <c r="M23" s="216">
        <f t="shared" si="13"/>
        <v>2E-3</v>
      </c>
      <c r="N23" s="216">
        <f t="shared" si="13"/>
        <v>2.9749999999999997E-4</v>
      </c>
      <c r="O23" s="216">
        <f t="shared" si="13"/>
        <v>57.95</v>
      </c>
      <c r="P23" s="216">
        <f t="shared" si="13"/>
        <v>1.5999999999999999E-3</v>
      </c>
      <c r="Q23" s="216">
        <f t="shared" si="13"/>
        <v>6.8000000000000005E-4</v>
      </c>
      <c r="R23" s="216">
        <f t="shared" si="13"/>
        <v>3.7749999999999997E-3</v>
      </c>
      <c r="S23" s="216">
        <f t="shared" si="13"/>
        <v>0.1</v>
      </c>
      <c r="T23" s="216">
        <f t="shared" si="13"/>
        <v>2.04E-4</v>
      </c>
      <c r="U23" s="216">
        <f t="shared" si="13"/>
        <v>7.6049999999999995</v>
      </c>
      <c r="V23" s="216">
        <f t="shared" si="13"/>
        <v>0.31100000000000005</v>
      </c>
      <c r="W23" s="216">
        <f t="shared" si="13"/>
        <v>0</v>
      </c>
      <c r="X23" s="216">
        <f t="shared" si="13"/>
        <v>1E-3</v>
      </c>
      <c r="Y23" s="216">
        <f t="shared" si="13"/>
        <v>5.0000000000000001E-4</v>
      </c>
      <c r="Z23" s="216">
        <f t="shared" si="13"/>
        <v>1.9449999999999998</v>
      </c>
      <c r="AA23" s="216">
        <f t="shared" si="13"/>
        <v>1E-3</v>
      </c>
      <c r="AB23" s="216">
        <f t="shared" si="13"/>
        <v>5.0000000000000001E-4</v>
      </c>
      <c r="AC23" s="216">
        <f t="shared" si="13"/>
        <v>10.299999999999999</v>
      </c>
      <c r="AD23" s="216">
        <f t="shared" si="13"/>
        <v>5.0000000000000001E-4</v>
      </c>
      <c r="AE23" s="216">
        <f t="shared" si="13"/>
        <v>2E-3</v>
      </c>
      <c r="AF23" s="216">
        <f t="shared" si="13"/>
        <v>4.7E-2</v>
      </c>
      <c r="AI23" s="451">
        <v>0.67741935483870985</v>
      </c>
    </row>
    <row r="24" spans="1:35" x14ac:dyDescent="0.25">
      <c r="A24" s="213">
        <v>42222.989583680559</v>
      </c>
      <c r="B24" s="468">
        <v>639.19999999999982</v>
      </c>
      <c r="C24" s="189">
        <f t="shared" si="8"/>
        <v>16291929.599999996</v>
      </c>
      <c r="D24" s="189">
        <f t="shared" si="4"/>
        <v>80.077359750000028</v>
      </c>
      <c r="E24" s="215">
        <f t="shared" si="9"/>
        <v>0.62235974999999999</v>
      </c>
      <c r="F24" s="215">
        <f t="shared" si="10"/>
        <v>0.47485975000000002</v>
      </c>
      <c r="G24" s="215">
        <f t="shared" si="11"/>
        <v>79.455000000000013</v>
      </c>
      <c r="H24" s="215">
        <f t="shared" si="5"/>
        <v>9.4550000000000125</v>
      </c>
      <c r="I24" s="216">
        <f>I23+(I$25-I$21)*(1/4)</f>
        <v>4.7500000000000001E-2</v>
      </c>
      <c r="J24" s="216">
        <f t="shared" si="13"/>
        <v>5.0000000000000001E-4</v>
      </c>
      <c r="K24" s="216">
        <f t="shared" si="13"/>
        <v>5.0000000000000001E-4</v>
      </c>
      <c r="L24" s="216">
        <f t="shared" si="13"/>
        <v>2.5125000000000001E-2</v>
      </c>
      <c r="M24" s="216">
        <f t="shared" si="13"/>
        <v>2E-3</v>
      </c>
      <c r="N24" s="216">
        <f t="shared" si="13"/>
        <v>3.9374999999999995E-4</v>
      </c>
      <c r="O24" s="216">
        <f t="shared" si="13"/>
        <v>59.525000000000006</v>
      </c>
      <c r="P24" s="216">
        <f t="shared" si="13"/>
        <v>1.4349999999999999E-3</v>
      </c>
      <c r="Q24" s="216">
        <f t="shared" si="13"/>
        <v>8.3700000000000007E-4</v>
      </c>
      <c r="R24" s="216">
        <f t="shared" si="13"/>
        <v>3.8224999999999995E-3</v>
      </c>
      <c r="S24" s="216">
        <f t="shared" si="13"/>
        <v>0.1</v>
      </c>
      <c r="T24" s="216">
        <f t="shared" si="13"/>
        <v>2.4649999999999997E-4</v>
      </c>
      <c r="U24" s="216">
        <f t="shared" si="13"/>
        <v>7.7124999999999995</v>
      </c>
      <c r="V24" s="216">
        <f t="shared" si="13"/>
        <v>0.38750000000000007</v>
      </c>
      <c r="W24" s="216">
        <f t="shared" si="13"/>
        <v>0</v>
      </c>
      <c r="X24" s="216">
        <f t="shared" si="13"/>
        <v>1E-3</v>
      </c>
      <c r="Y24" s="216">
        <f t="shared" si="13"/>
        <v>5.0000000000000001E-4</v>
      </c>
      <c r="Z24" s="216">
        <f t="shared" si="13"/>
        <v>1.9674999999999998</v>
      </c>
      <c r="AA24" s="216">
        <f t="shared" si="13"/>
        <v>1E-3</v>
      </c>
      <c r="AB24" s="216">
        <f t="shared" si="13"/>
        <v>5.0000000000000001E-4</v>
      </c>
      <c r="AC24" s="216">
        <f t="shared" si="13"/>
        <v>10.249999999999998</v>
      </c>
      <c r="AD24" s="216">
        <f t="shared" si="13"/>
        <v>5.0000000000000001E-4</v>
      </c>
      <c r="AE24" s="216">
        <f t="shared" si="13"/>
        <v>2E-3</v>
      </c>
      <c r="AF24" s="216">
        <f t="shared" si="13"/>
        <v>4.7E-2</v>
      </c>
      <c r="AI24" s="451">
        <v>0.77419354838709709</v>
      </c>
    </row>
    <row r="25" spans="1:35" x14ac:dyDescent="0.25">
      <c r="A25" s="211">
        <v>42223.000000405096</v>
      </c>
      <c r="B25" s="468">
        <v>642.99999999999977</v>
      </c>
      <c r="C25" s="301">
        <f t="shared" si="8"/>
        <v>16388783.999999996</v>
      </c>
      <c r="D25" s="301">
        <f t="shared" si="4"/>
        <v>81.806013000000007</v>
      </c>
      <c r="E25" s="199">
        <f t="shared" si="9"/>
        <v>0.69601299999999988</v>
      </c>
      <c r="F25" s="199">
        <f t="shared" si="10"/>
        <v>0.54851299999999992</v>
      </c>
      <c r="G25" s="199">
        <f t="shared" si="11"/>
        <v>81.11</v>
      </c>
      <c r="H25" s="215">
        <f t="shared" si="5"/>
        <v>11.11</v>
      </c>
      <c r="I25" s="449">
        <v>4.7500000000000001E-2</v>
      </c>
      <c r="J25" s="212">
        <v>5.0000000000000001E-4</v>
      </c>
      <c r="K25" s="212">
        <v>5.0000000000000001E-4</v>
      </c>
      <c r="L25" s="212">
        <v>2.2100000000000002E-2</v>
      </c>
      <c r="M25" s="212">
        <v>2E-3</v>
      </c>
      <c r="N25" s="212">
        <v>4.8999999999999998E-4</v>
      </c>
      <c r="O25" s="212">
        <v>61.1</v>
      </c>
      <c r="P25" s="212">
        <v>1.2700000000000001E-3</v>
      </c>
      <c r="Q25" s="212">
        <v>9.9400000000000009E-4</v>
      </c>
      <c r="R25" s="212">
        <v>3.8700000000000002E-3</v>
      </c>
      <c r="S25" s="212">
        <v>0.1</v>
      </c>
      <c r="T25" s="212">
        <v>2.8899999999999998E-4</v>
      </c>
      <c r="U25" s="212">
        <v>7.82</v>
      </c>
      <c r="V25" s="212">
        <v>0.46400000000000002</v>
      </c>
      <c r="W25" s="212">
        <v>0</v>
      </c>
      <c r="X25" s="212">
        <v>1E-3</v>
      </c>
      <c r="Y25" s="212">
        <v>5.0000000000000001E-4</v>
      </c>
      <c r="Z25" s="212">
        <v>1.99</v>
      </c>
      <c r="AA25" s="212">
        <v>1E-3</v>
      </c>
      <c r="AB25" s="212">
        <v>5.0000000000000001E-4</v>
      </c>
      <c r="AC25" s="212">
        <v>10.199999999999999</v>
      </c>
      <c r="AD25" s="212">
        <v>5.0000000000000001E-4</v>
      </c>
      <c r="AE25" s="212">
        <v>2E-3</v>
      </c>
      <c r="AF25" s="212">
        <v>4.7E-2</v>
      </c>
      <c r="AG25" s="166" t="s">
        <v>166</v>
      </c>
      <c r="AI25" s="451">
        <v>0.8440860215053767</v>
      </c>
    </row>
    <row r="26" spans="1:35" x14ac:dyDescent="0.25">
      <c r="A26" s="213">
        <v>42223.010417129626</v>
      </c>
      <c r="B26" s="468">
        <v>646.79999999999973</v>
      </c>
      <c r="C26" s="189">
        <f t="shared" si="8"/>
        <v>16485638.399999997</v>
      </c>
      <c r="D26" s="189">
        <f t="shared" si="4"/>
        <v>82.752911000000012</v>
      </c>
      <c r="E26" s="215">
        <f t="shared" si="9"/>
        <v>0.82291099999999984</v>
      </c>
      <c r="F26" s="215">
        <f t="shared" si="10"/>
        <v>0.67541099999999987</v>
      </c>
      <c r="G26" s="215">
        <f t="shared" si="11"/>
        <v>81.93</v>
      </c>
      <c r="H26" s="215">
        <f t="shared" si="5"/>
        <v>11.930000000000007</v>
      </c>
      <c r="I26" s="216">
        <f>AVERAGE(I25,I27)</f>
        <v>4.7500000000000001E-2</v>
      </c>
      <c r="J26" s="216">
        <f t="shared" ref="J26:AF26" si="14">AVERAGE(J25,J27)</f>
        <v>5.0000000000000001E-4</v>
      </c>
      <c r="K26" s="216">
        <f t="shared" si="14"/>
        <v>5.0000000000000001E-4</v>
      </c>
      <c r="L26" s="216">
        <f t="shared" si="14"/>
        <v>2.3600000000000003E-2</v>
      </c>
      <c r="M26" s="216">
        <f t="shared" si="14"/>
        <v>2E-3</v>
      </c>
      <c r="N26" s="216">
        <f t="shared" si="14"/>
        <v>5.9449999999999998E-4</v>
      </c>
      <c r="O26" s="216">
        <f t="shared" si="14"/>
        <v>61.900000000000006</v>
      </c>
      <c r="P26" s="216">
        <f t="shared" si="14"/>
        <v>1.1350000000000002E-3</v>
      </c>
      <c r="Q26" s="216">
        <f t="shared" si="14"/>
        <v>1.3270000000000001E-3</v>
      </c>
      <c r="R26" s="216">
        <f t="shared" si="14"/>
        <v>4.0949999999999997E-3</v>
      </c>
      <c r="S26" s="216">
        <f t="shared" si="14"/>
        <v>0.1</v>
      </c>
      <c r="T26" s="216">
        <f t="shared" si="14"/>
        <v>2.5949999999999997E-4</v>
      </c>
      <c r="U26" s="216">
        <f t="shared" si="14"/>
        <v>7.875</v>
      </c>
      <c r="V26" s="216">
        <f t="shared" si="14"/>
        <v>0.57000000000000006</v>
      </c>
      <c r="W26" s="216">
        <f t="shared" si="14"/>
        <v>0</v>
      </c>
      <c r="X26" s="216">
        <f t="shared" si="14"/>
        <v>1E-3</v>
      </c>
      <c r="Y26" s="216">
        <f t="shared" si="14"/>
        <v>5.0000000000000001E-4</v>
      </c>
      <c r="Z26" s="216">
        <f t="shared" si="14"/>
        <v>2.0049999999999999</v>
      </c>
      <c r="AA26" s="216">
        <f t="shared" si="14"/>
        <v>1E-3</v>
      </c>
      <c r="AB26" s="216">
        <f t="shared" si="14"/>
        <v>5.0000000000000001E-4</v>
      </c>
      <c r="AC26" s="216">
        <f t="shared" si="14"/>
        <v>10.149999999999999</v>
      </c>
      <c r="AD26" s="216">
        <f t="shared" si="14"/>
        <v>5.0000000000000001E-4</v>
      </c>
      <c r="AE26" s="216">
        <f t="shared" si="14"/>
        <v>2E-3</v>
      </c>
      <c r="AF26" s="216">
        <f t="shared" si="14"/>
        <v>6.59E-2</v>
      </c>
      <c r="AI26" s="451">
        <v>0.91397849462365577</v>
      </c>
    </row>
    <row r="27" spans="1:35" x14ac:dyDescent="0.25">
      <c r="A27" s="211">
        <v>42223.020833854163</v>
      </c>
      <c r="B27" s="468">
        <v>650.59999999999968</v>
      </c>
      <c r="C27" s="301">
        <f t="shared" si="8"/>
        <v>16582492.799999993</v>
      </c>
      <c r="D27" s="301">
        <f t="shared" si="4"/>
        <v>83.699809000000016</v>
      </c>
      <c r="E27" s="199">
        <f t="shared" si="9"/>
        <v>0.9498089999999999</v>
      </c>
      <c r="F27" s="199">
        <f t="shared" si="10"/>
        <v>0.80230899999999994</v>
      </c>
      <c r="G27" s="199">
        <f t="shared" si="11"/>
        <v>82.749999999999986</v>
      </c>
      <c r="H27" s="215">
        <f t="shared" si="5"/>
        <v>12.749999999999986</v>
      </c>
      <c r="I27" s="449">
        <v>4.7500000000000001E-2</v>
      </c>
      <c r="J27" s="212">
        <v>5.0000000000000001E-4</v>
      </c>
      <c r="K27" s="212">
        <v>5.0000000000000001E-4</v>
      </c>
      <c r="L27" s="212">
        <v>2.5100000000000001E-2</v>
      </c>
      <c r="M27" s="212">
        <v>2E-3</v>
      </c>
      <c r="N27" s="212">
        <v>6.9899999999999997E-4</v>
      </c>
      <c r="O27" s="212">
        <v>62.7</v>
      </c>
      <c r="P27" s="212">
        <v>1E-3</v>
      </c>
      <c r="Q27" s="212">
        <v>1.66E-3</v>
      </c>
      <c r="R27" s="212">
        <v>4.3200000000000001E-3</v>
      </c>
      <c r="S27" s="212">
        <v>0.1</v>
      </c>
      <c r="T27" s="212">
        <v>2.3000000000000001E-4</v>
      </c>
      <c r="U27" s="212">
        <v>7.93</v>
      </c>
      <c r="V27" s="212">
        <v>0.67600000000000005</v>
      </c>
      <c r="W27" s="212">
        <v>0</v>
      </c>
      <c r="X27" s="212">
        <v>1E-3</v>
      </c>
      <c r="Y27" s="212">
        <v>5.0000000000000001E-4</v>
      </c>
      <c r="Z27" s="212">
        <v>2.02</v>
      </c>
      <c r="AA27" s="212">
        <v>1E-3</v>
      </c>
      <c r="AB27" s="212">
        <v>5.0000000000000001E-4</v>
      </c>
      <c r="AC27" s="212">
        <v>10.1</v>
      </c>
      <c r="AD27" s="212">
        <v>5.0000000000000001E-4</v>
      </c>
      <c r="AE27" s="212">
        <v>2E-3</v>
      </c>
      <c r="AF27" s="212">
        <v>8.48E-2</v>
      </c>
      <c r="AG27" s="166" t="s">
        <v>166</v>
      </c>
      <c r="AI27" s="451">
        <v>0.95161290322580638</v>
      </c>
    </row>
    <row r="28" spans="1:35" x14ac:dyDescent="0.25">
      <c r="A28" s="213">
        <v>42223.031250578701</v>
      </c>
      <c r="B28" s="468">
        <v>654.39999999999964</v>
      </c>
      <c r="C28" s="189">
        <f t="shared" si="8"/>
        <v>16679347.19999999</v>
      </c>
      <c r="D28" s="189">
        <f t="shared" si="4"/>
        <v>108.65860398976103</v>
      </c>
      <c r="E28" s="215">
        <f t="shared" si="9"/>
        <v>1.0836039897610152</v>
      </c>
      <c r="F28" s="215">
        <f t="shared" si="10"/>
        <v>0.89522669225132256</v>
      </c>
      <c r="G28" s="215">
        <f t="shared" si="11"/>
        <v>107.57499999999999</v>
      </c>
      <c r="H28" s="215">
        <f t="shared" si="5"/>
        <v>37.574999999999989</v>
      </c>
      <c r="I28" s="216">
        <f>I27+(I$30-I$27)*(1/3)</f>
        <v>5.5043964176359365E-2</v>
      </c>
      <c r="J28" s="216">
        <f t="shared" ref="J28:AF29" si="15">J27+(J$30-J$27)*(1/3)</f>
        <v>5.8333333333333338E-4</v>
      </c>
      <c r="K28" s="216">
        <f t="shared" si="15"/>
        <v>4.1673469316714167E-4</v>
      </c>
      <c r="L28" s="216">
        <f t="shared" si="15"/>
        <v>2.9283333333333335E-2</v>
      </c>
      <c r="M28" s="216">
        <f t="shared" si="15"/>
        <v>2.3333333333333335E-3</v>
      </c>
      <c r="N28" s="216">
        <f t="shared" si="15"/>
        <v>8.3266666666666667E-4</v>
      </c>
      <c r="O28" s="216">
        <f t="shared" si="15"/>
        <v>81.509999999999991</v>
      </c>
      <c r="P28" s="216">
        <f t="shared" si="15"/>
        <v>1.1666666666666668E-3</v>
      </c>
      <c r="Q28" s="216">
        <f t="shared" si="15"/>
        <v>1.9366666666666666E-3</v>
      </c>
      <c r="R28" s="216">
        <f t="shared" si="15"/>
        <v>4.7299119887001364E-3</v>
      </c>
      <c r="S28" s="216">
        <f t="shared" si="15"/>
        <v>0.13333333333333333</v>
      </c>
      <c r="T28" s="216">
        <f t="shared" si="15"/>
        <v>6.636520411908767E-4</v>
      </c>
      <c r="U28" s="216">
        <f t="shared" si="15"/>
        <v>10.308999999999999</v>
      </c>
      <c r="V28" s="216">
        <f t="shared" si="15"/>
        <v>0.69960168347729867</v>
      </c>
      <c r="W28" s="216">
        <f t="shared" si="15"/>
        <v>0</v>
      </c>
      <c r="X28" s="216">
        <f t="shared" si="15"/>
        <v>1.1666666666666668E-3</v>
      </c>
      <c r="Y28" s="216">
        <f t="shared" si="15"/>
        <v>1.1071622639033198E-3</v>
      </c>
      <c r="Z28" s="216">
        <f t="shared" si="15"/>
        <v>2.6259999999999999</v>
      </c>
      <c r="AA28" s="216">
        <f t="shared" si="15"/>
        <v>1.1666666666666668E-3</v>
      </c>
      <c r="AB28" s="216">
        <f t="shared" si="15"/>
        <v>5.8333333333333338E-4</v>
      </c>
      <c r="AC28" s="216">
        <f t="shared" si="15"/>
        <v>13.129999999999999</v>
      </c>
      <c r="AD28" s="216">
        <f t="shared" si="15"/>
        <v>5.8333333333333338E-4</v>
      </c>
      <c r="AE28" s="216">
        <f t="shared" si="15"/>
        <v>2.3333333333333335E-3</v>
      </c>
      <c r="AF28" s="216">
        <f t="shared" si="15"/>
        <v>0.146738214453729</v>
      </c>
      <c r="AI28" s="451">
        <v>0.989247311827957</v>
      </c>
    </row>
    <row r="29" spans="1:35" x14ac:dyDescent="0.25">
      <c r="A29" s="213">
        <v>42223.041667303238</v>
      </c>
      <c r="B29" s="468">
        <v>658.19999999999959</v>
      </c>
      <c r="C29" s="189">
        <f t="shared" si="8"/>
        <v>16776201.59999999</v>
      </c>
      <c r="D29" s="189">
        <f t="shared" si="4"/>
        <v>133.61739897952202</v>
      </c>
      <c r="E29" s="215">
        <f t="shared" ref="E29:E37" si="16">SUM(I29:N29,P29:T29,V29:Y29,AA29:AB29,AD29:AF29)</f>
        <v>1.2173989795220304</v>
      </c>
      <c r="F29" s="215">
        <f t="shared" ref="F29:F37" si="17">E29-I29-S29</f>
        <v>0.98814438450264508</v>
      </c>
      <c r="G29" s="215">
        <f t="shared" ref="G29:G37" si="18">O29+U29+Z29+AC29</f>
        <v>132.39999999999998</v>
      </c>
      <c r="H29" s="215">
        <f t="shared" si="5"/>
        <v>62.399999999999977</v>
      </c>
      <c r="I29" s="216">
        <f>I28+(I$30-I$27)*(1/3)</f>
        <v>6.258792835271873E-2</v>
      </c>
      <c r="J29" s="216">
        <f t="shared" si="15"/>
        <v>6.6666666666666675E-4</v>
      </c>
      <c r="K29" s="216">
        <f t="shared" si="15"/>
        <v>3.3346938633428333E-4</v>
      </c>
      <c r="L29" s="216">
        <f t="shared" si="15"/>
        <v>3.3466666666666672E-2</v>
      </c>
      <c r="M29" s="216">
        <f t="shared" si="15"/>
        <v>2.666666666666667E-3</v>
      </c>
      <c r="N29" s="216">
        <f t="shared" si="15"/>
        <v>9.6633333333333337E-4</v>
      </c>
      <c r="O29" s="216">
        <f t="shared" si="15"/>
        <v>100.32</v>
      </c>
      <c r="P29" s="216">
        <f t="shared" si="15"/>
        <v>1.3333333333333335E-3</v>
      </c>
      <c r="Q29" s="216">
        <f t="shared" si="15"/>
        <v>2.2133333333333332E-3</v>
      </c>
      <c r="R29" s="216">
        <f t="shared" si="15"/>
        <v>5.1398239774002727E-3</v>
      </c>
      <c r="S29" s="216">
        <f t="shared" si="15"/>
        <v>0.16666666666666666</v>
      </c>
      <c r="T29" s="216">
        <f t="shared" si="15"/>
        <v>1.0973040823817532E-3</v>
      </c>
      <c r="U29" s="216">
        <f t="shared" si="15"/>
        <v>12.687999999999999</v>
      </c>
      <c r="V29" s="216">
        <f t="shared" si="15"/>
        <v>0.7232033669545973</v>
      </c>
      <c r="W29" s="216">
        <f t="shared" si="15"/>
        <v>0</v>
      </c>
      <c r="X29" s="216">
        <f t="shared" si="15"/>
        <v>1.3333333333333335E-3</v>
      </c>
      <c r="Y29" s="216">
        <f t="shared" si="15"/>
        <v>1.7143245278066397E-3</v>
      </c>
      <c r="Z29" s="216">
        <f t="shared" si="15"/>
        <v>3.2319999999999998</v>
      </c>
      <c r="AA29" s="216">
        <f t="shared" si="15"/>
        <v>1.3333333333333335E-3</v>
      </c>
      <c r="AB29" s="216">
        <f t="shared" si="15"/>
        <v>6.6666666666666675E-4</v>
      </c>
      <c r="AC29" s="216">
        <f t="shared" si="15"/>
        <v>16.159999999999997</v>
      </c>
      <c r="AD29" s="216">
        <f t="shared" si="15"/>
        <v>6.6666666666666675E-4</v>
      </c>
      <c r="AE29" s="216">
        <f t="shared" si="15"/>
        <v>2.666666666666667E-3</v>
      </c>
      <c r="AF29" s="216">
        <f t="shared" si="15"/>
        <v>0.20867642890745802</v>
      </c>
      <c r="AG29" s="165"/>
      <c r="AI29" s="451">
        <v>0.9946236559139785</v>
      </c>
    </row>
    <row r="30" spans="1:35" x14ac:dyDescent="0.25">
      <c r="A30" s="211">
        <v>42223.052084027775</v>
      </c>
      <c r="B30" s="468">
        <v>660</v>
      </c>
      <c r="C30" s="337">
        <f t="shared" si="8"/>
        <v>16822080</v>
      </c>
      <c r="D30" s="337">
        <f t="shared" si="4"/>
        <v>158.57619396928303</v>
      </c>
      <c r="E30" s="338">
        <f t="shared" si="16"/>
        <v>1.3511939692830457</v>
      </c>
      <c r="F30" s="338">
        <f t="shared" si="17"/>
        <v>1.0810620767539676</v>
      </c>
      <c r="G30" s="338">
        <f t="shared" si="18"/>
        <v>157.22499999999999</v>
      </c>
      <c r="H30" s="215">
        <f t="shared" si="5"/>
        <v>87.224999999999994</v>
      </c>
      <c r="I30" s="467">
        <v>7.0131892529078102E-2</v>
      </c>
      <c r="J30" s="467">
        <f>J27*$AH$4</f>
        <v>7.5000000000000002E-4</v>
      </c>
      <c r="K30" s="467">
        <v>2.5020407950142499E-4</v>
      </c>
      <c r="L30" s="467">
        <f>L27*$AH$4</f>
        <v>3.7650000000000003E-2</v>
      </c>
      <c r="M30" s="467">
        <f>M27*$AH$4</f>
        <v>3.0000000000000001E-3</v>
      </c>
      <c r="N30" s="467">
        <v>1.1000000000000001E-3</v>
      </c>
      <c r="O30" s="467">
        <f>O27*$AH$6</f>
        <v>119.13</v>
      </c>
      <c r="P30" s="467">
        <f>P27*$AH$4</f>
        <v>1.5E-3</v>
      </c>
      <c r="Q30" s="467">
        <f>Q27*$AH$4</f>
        <v>2.49E-3</v>
      </c>
      <c r="R30" s="467">
        <v>5.5497359661004098E-3</v>
      </c>
      <c r="S30" s="467">
        <v>0.2</v>
      </c>
      <c r="T30" s="467">
        <v>1.53095612357263E-3</v>
      </c>
      <c r="U30" s="467">
        <f>U27*$AH$6</f>
        <v>15.066999999999998</v>
      </c>
      <c r="V30" s="467">
        <v>0.74680505043189604</v>
      </c>
      <c r="W30" s="467">
        <f>W27*$AH$4</f>
        <v>0</v>
      </c>
      <c r="X30" s="467">
        <f>X27*$AH$4</f>
        <v>1.5E-3</v>
      </c>
      <c r="Y30" s="467">
        <v>2.32148679170996E-3</v>
      </c>
      <c r="Z30" s="467">
        <f>Z27*$AH$6</f>
        <v>3.8379999999999996</v>
      </c>
      <c r="AA30" s="467">
        <f>AA27*$AH$4</f>
        <v>1.5E-3</v>
      </c>
      <c r="AB30" s="467">
        <f>AB27*$AH$4</f>
        <v>7.5000000000000002E-4</v>
      </c>
      <c r="AC30" s="467">
        <f>AC27*$AH$6</f>
        <v>19.189999999999998</v>
      </c>
      <c r="AD30" s="467">
        <f>AD27*$AH$4</f>
        <v>7.5000000000000002E-4</v>
      </c>
      <c r="AE30" s="467">
        <f>AE27*$AH$4</f>
        <v>3.0000000000000001E-3</v>
      </c>
      <c r="AF30" s="467">
        <v>0.27061464336118701</v>
      </c>
      <c r="AG30" s="166" t="s">
        <v>373</v>
      </c>
      <c r="AI30" s="452">
        <v>1</v>
      </c>
    </row>
    <row r="31" spans="1:35" x14ac:dyDescent="0.25">
      <c r="A31" s="213">
        <v>42223.062500752312</v>
      </c>
      <c r="B31" s="468">
        <v>657.1</v>
      </c>
      <c r="C31" s="189">
        <f t="shared" si="8"/>
        <v>16748164.799999999</v>
      </c>
      <c r="D31" s="189">
        <f t="shared" si="4"/>
        <v>153.54506406180619</v>
      </c>
      <c r="E31" s="215">
        <f t="shared" si="16"/>
        <v>1.3235458799880124</v>
      </c>
      <c r="F31" s="215">
        <f t="shared" si="17"/>
        <v>1.0583272000095589</v>
      </c>
      <c r="G31" s="215">
        <f t="shared" si="18"/>
        <v>152.22151818181817</v>
      </c>
      <c r="H31" s="215">
        <f t="shared" ref="H31:H94" si="19">G31-71</f>
        <v>81.221518181818169</v>
      </c>
      <c r="I31" s="216">
        <f t="shared" ref="I31:I61" si="20">I30+(I$62-I$30)*(1/32)</f>
        <v>6.8627770887544418E-2</v>
      </c>
      <c r="J31" s="216">
        <f>J$65+(J$30-J$65)*$AI31</f>
        <v>7.3863636363636362E-4</v>
      </c>
      <c r="K31" s="216">
        <f>K$65+(K$30-K$65)*$AI31</f>
        <v>2.5019944133093804E-4</v>
      </c>
      <c r="L31" s="216">
        <f>L$65+(L$30-L$65)*$AI31</f>
        <v>3.7839772727272729E-2</v>
      </c>
      <c r="M31" s="216">
        <f>M$65+(M$30-M$65)*$AI31</f>
        <v>2.9545454545454545E-3</v>
      </c>
      <c r="N31" s="216">
        <f t="shared" ref="N31:N61" si="21">N30+(N$62-N$30)*(1/32)</f>
        <v>1.075625E-3</v>
      </c>
      <c r="O31" s="216">
        <f>O30+(O$45-O$30)*(1/15)</f>
        <v>114.98533333333333</v>
      </c>
      <c r="P31" s="216">
        <f>P$65+(P$30-P$65)*$AI31</f>
        <v>1.5061363636363636E-3</v>
      </c>
      <c r="Q31" s="216">
        <f>Q$65+(Q$30-Q$65)*$AI31</f>
        <v>2.4396818181818183E-3</v>
      </c>
      <c r="R31" s="216">
        <f>R$65+(R$30-R$65)*$AI31</f>
        <v>5.504969239598128E-3</v>
      </c>
      <c r="S31" s="216">
        <f>S$65+(S$30-S$65)*$AI31</f>
        <v>0.19659090909090909</v>
      </c>
      <c r="T31" s="216">
        <f>T$65+(T$30-T$65)*$AI31</f>
        <v>1.5148889389459794E-3</v>
      </c>
      <c r="U31" s="216">
        <f>U30+(U$45-U$30)*(1/15)</f>
        <v>14.549799999999998</v>
      </c>
      <c r="V31" s="216">
        <f t="shared" ref="V31:W44" si="22">V$30*$AI31</f>
        <v>0.72983220837662566</v>
      </c>
      <c r="W31" s="216">
        <f t="shared" si="22"/>
        <v>0</v>
      </c>
      <c r="X31" s="216">
        <f>X$65+(X$30-X$65)*$AI31</f>
        <v>1.4772727272727272E-3</v>
      </c>
      <c r="Y31" s="216">
        <f>Y$65+(Y$30-Y$65)*$AI31</f>
        <v>2.2744075464438242E-3</v>
      </c>
      <c r="Z31" s="216">
        <f>Z30+(Z$45-Z$30)*(1/15)</f>
        <v>3.7070666666666665</v>
      </c>
      <c r="AA31" s="216">
        <f t="shared" ref="AA31:AF31" si="23">AA$65+(AA$30-AA$65)*$AI31</f>
        <v>1.4772727272727272E-3</v>
      </c>
      <c r="AB31" s="216">
        <f t="shared" si="23"/>
        <v>7.3863636363636362E-4</v>
      </c>
      <c r="AC31" s="216">
        <f t="shared" si="23"/>
        <v>18.979318181818179</v>
      </c>
      <c r="AD31" s="216">
        <f t="shared" si="23"/>
        <v>7.3863636363636362E-4</v>
      </c>
      <c r="AE31" s="216">
        <f t="shared" si="23"/>
        <v>2.9545454545454545E-3</v>
      </c>
      <c r="AF31" s="216">
        <f t="shared" si="23"/>
        <v>0.26500976510297825</v>
      </c>
      <c r="AG31" s="166" t="s">
        <v>377</v>
      </c>
      <c r="AI31" s="451">
        <v>0.97727272727272729</v>
      </c>
    </row>
    <row r="32" spans="1:35" x14ac:dyDescent="0.25">
      <c r="A32" s="213">
        <v>42223.072917476849</v>
      </c>
      <c r="B32" s="468">
        <v>654.20000000000005</v>
      </c>
      <c r="C32" s="189">
        <f t="shared" si="8"/>
        <v>16674249.600000003</v>
      </c>
      <c r="D32" s="189">
        <f t="shared" si="4"/>
        <v>148.51393415432932</v>
      </c>
      <c r="E32" s="215">
        <f t="shared" si="16"/>
        <v>1.2958977906929794</v>
      </c>
      <c r="F32" s="215">
        <f t="shared" si="17"/>
        <v>1.0355923232651505</v>
      </c>
      <c r="G32" s="215">
        <f t="shared" si="18"/>
        <v>147.21803636363637</v>
      </c>
      <c r="H32" s="215">
        <f t="shared" si="19"/>
        <v>76.218036363636372</v>
      </c>
      <c r="I32" s="216">
        <f t="shared" si="20"/>
        <v>6.7123649246010733E-2</v>
      </c>
      <c r="J32" s="216">
        <f t="shared" ref="J32:M64" si="24">J$65+(J$30-J$65)*$AI32</f>
        <v>7.2727272727272723E-4</v>
      </c>
      <c r="K32" s="216">
        <f t="shared" si="24"/>
        <v>2.5019480316045115E-4</v>
      </c>
      <c r="L32" s="216">
        <f t="shared" si="24"/>
        <v>3.8029545454545455E-2</v>
      </c>
      <c r="M32" s="216">
        <f t="shared" si="24"/>
        <v>2.9090909090909089E-3</v>
      </c>
      <c r="N32" s="216">
        <f t="shared" si="21"/>
        <v>1.0512499999999999E-3</v>
      </c>
      <c r="O32" s="216">
        <f t="shared" ref="O32:O44" si="25">O31+(O$45-O$30)*(1/15)</f>
        <v>110.84066666666666</v>
      </c>
      <c r="P32" s="216">
        <f t="shared" ref="P32:T64" si="26">P$65+(P$30-P$65)*$AI32</f>
        <v>1.5122727272727273E-3</v>
      </c>
      <c r="Q32" s="216">
        <f t="shared" si="26"/>
        <v>2.3893636363636361E-3</v>
      </c>
      <c r="R32" s="216">
        <f t="shared" si="26"/>
        <v>5.4602025130958461E-3</v>
      </c>
      <c r="S32" s="216">
        <f t="shared" si="26"/>
        <v>0.19318181818181818</v>
      </c>
      <c r="T32" s="216">
        <f t="shared" si="26"/>
        <v>1.4988217543193286E-3</v>
      </c>
      <c r="U32" s="216">
        <f t="shared" ref="U32:U44" si="27">U31+(U$45-U$30)*(1/15)</f>
        <v>14.032599999999999</v>
      </c>
      <c r="V32" s="216">
        <f t="shared" si="22"/>
        <v>0.71285936632135527</v>
      </c>
      <c r="W32" s="216">
        <f t="shared" si="22"/>
        <v>0</v>
      </c>
      <c r="X32" s="216">
        <f t="shared" ref="X32:Y64" si="28">X$65+(X$30-X$65)*$AI32</f>
        <v>1.4545454545454545E-3</v>
      </c>
      <c r="Y32" s="216">
        <f t="shared" si="28"/>
        <v>2.2273283011776885E-3</v>
      </c>
      <c r="Z32" s="216">
        <f t="shared" ref="Z32:Z44" si="29">Z31+(Z$45-Z$30)*(1/15)</f>
        <v>3.5761333333333334</v>
      </c>
      <c r="AA32" s="216">
        <f t="shared" ref="AA32:AF64" si="30">AA$65+(AA$30-AA$65)*$AI32</f>
        <v>1.4545454545454545E-3</v>
      </c>
      <c r="AB32" s="216">
        <f t="shared" si="30"/>
        <v>7.2727272727272723E-4</v>
      </c>
      <c r="AC32" s="216">
        <f t="shared" si="30"/>
        <v>18.768636363636361</v>
      </c>
      <c r="AD32" s="216">
        <f t="shared" si="30"/>
        <v>7.2727272727272723E-4</v>
      </c>
      <c r="AE32" s="216">
        <f t="shared" si="30"/>
        <v>2.9090909090909089E-3</v>
      </c>
      <c r="AF32" s="216">
        <f t="shared" si="30"/>
        <v>0.25940488684476942</v>
      </c>
      <c r="AI32" s="451">
        <v>0.95454545454545447</v>
      </c>
    </row>
    <row r="33" spans="1:35" x14ac:dyDescent="0.25">
      <c r="A33" s="213">
        <v>42223.083334201387</v>
      </c>
      <c r="B33" s="468">
        <v>651.30000000000007</v>
      </c>
      <c r="C33" s="189">
        <f t="shared" si="8"/>
        <v>16600334.400000004</v>
      </c>
      <c r="D33" s="189">
        <f t="shared" si="4"/>
        <v>143.36440354143483</v>
      </c>
      <c r="E33" s="215">
        <f t="shared" si="16"/>
        <v>1.2551899050711972</v>
      </c>
      <c r="F33" s="215">
        <f t="shared" si="17"/>
        <v>1.0015021956485384</v>
      </c>
      <c r="G33" s="215">
        <f t="shared" si="18"/>
        <v>142.10921363636362</v>
      </c>
      <c r="H33" s="215">
        <f t="shared" si="19"/>
        <v>71.10921363636362</v>
      </c>
      <c r="I33" s="216">
        <f t="shared" si="20"/>
        <v>6.5619527604477049E-2</v>
      </c>
      <c r="J33" s="216">
        <f t="shared" si="24"/>
        <v>7.1022727272727275E-4</v>
      </c>
      <c r="K33" s="216">
        <f t="shared" si="24"/>
        <v>2.5018784590472075E-4</v>
      </c>
      <c r="L33" s="216">
        <f t="shared" si="24"/>
        <v>3.8314204545454547E-2</v>
      </c>
      <c r="M33" s="216">
        <f t="shared" si="24"/>
        <v>2.840909090909091E-3</v>
      </c>
      <c r="N33" s="216">
        <f t="shared" si="21"/>
        <v>1.0268749999999998E-3</v>
      </c>
      <c r="O33" s="216">
        <f t="shared" si="25"/>
        <v>106.696</v>
      </c>
      <c r="P33" s="216">
        <f t="shared" si="26"/>
        <v>1.5214772727272729E-3</v>
      </c>
      <c r="Q33" s="216">
        <f t="shared" si="26"/>
        <v>2.3138863636363634E-3</v>
      </c>
      <c r="R33" s="216">
        <f t="shared" si="26"/>
        <v>5.3930524233424225E-3</v>
      </c>
      <c r="S33" s="216">
        <f t="shared" si="26"/>
        <v>0.1880681818181818</v>
      </c>
      <c r="T33" s="216">
        <f t="shared" si="26"/>
        <v>1.4747209773793525E-3</v>
      </c>
      <c r="U33" s="216">
        <f t="shared" si="27"/>
        <v>13.5154</v>
      </c>
      <c r="V33" s="216">
        <f t="shared" si="22"/>
        <v>0.68740010323844969</v>
      </c>
      <c r="W33" s="216">
        <f t="shared" si="22"/>
        <v>0</v>
      </c>
      <c r="X33" s="216">
        <f t="shared" si="28"/>
        <v>1.4204545454545455E-3</v>
      </c>
      <c r="Y33" s="216">
        <f t="shared" si="28"/>
        <v>2.1567094332784853E-3</v>
      </c>
      <c r="Z33" s="216">
        <f t="shared" si="29"/>
        <v>3.4452000000000003</v>
      </c>
      <c r="AA33" s="216">
        <f t="shared" si="30"/>
        <v>1.4204545454545455E-3</v>
      </c>
      <c r="AB33" s="216">
        <f t="shared" si="30"/>
        <v>7.1022727272727275E-4</v>
      </c>
      <c r="AC33" s="216">
        <f t="shared" si="30"/>
        <v>18.452613636363633</v>
      </c>
      <c r="AD33" s="216">
        <f t="shared" si="30"/>
        <v>7.1022727272727275E-4</v>
      </c>
      <c r="AE33" s="216">
        <f t="shared" si="30"/>
        <v>2.840909090909091E-3</v>
      </c>
      <c r="AF33" s="216">
        <f t="shared" si="30"/>
        <v>0.25099756945745622</v>
      </c>
      <c r="AI33" s="451">
        <v>0.9204545454545453</v>
      </c>
    </row>
    <row r="34" spans="1:35" x14ac:dyDescent="0.25">
      <c r="A34" s="213">
        <v>42223.093750925924</v>
      </c>
      <c r="B34" s="468">
        <v>648.40000000000009</v>
      </c>
      <c r="C34" s="189">
        <f t="shared" si="8"/>
        <v>16526419.200000003</v>
      </c>
      <c r="D34" s="189">
        <f t="shared" si="4"/>
        <v>138.21487292854027</v>
      </c>
      <c r="E34" s="215">
        <f t="shared" si="16"/>
        <v>1.2144820194494144</v>
      </c>
      <c r="F34" s="215">
        <f t="shared" si="17"/>
        <v>0.96741206803192548</v>
      </c>
      <c r="G34" s="215">
        <f t="shared" si="18"/>
        <v>137.0003909090909</v>
      </c>
      <c r="H34" s="215">
        <f t="shared" si="19"/>
        <v>66.000390909090896</v>
      </c>
      <c r="I34" s="216">
        <f t="shared" si="20"/>
        <v>6.4115405962943364E-2</v>
      </c>
      <c r="J34" s="216">
        <f t="shared" si="24"/>
        <v>6.9318181818181816E-4</v>
      </c>
      <c r="K34" s="216">
        <f t="shared" si="24"/>
        <v>2.5018088864899035E-4</v>
      </c>
      <c r="L34" s="216">
        <f t="shared" si="24"/>
        <v>3.8598863636363639E-2</v>
      </c>
      <c r="M34" s="216">
        <f t="shared" si="24"/>
        <v>2.7727272727272726E-3</v>
      </c>
      <c r="N34" s="216">
        <f t="shared" si="21"/>
        <v>1.0024999999999997E-3</v>
      </c>
      <c r="O34" s="216">
        <f t="shared" si="25"/>
        <v>102.55133333333333</v>
      </c>
      <c r="P34" s="216">
        <f t="shared" si="26"/>
        <v>1.5306818181818182E-3</v>
      </c>
      <c r="Q34" s="216">
        <f t="shared" si="26"/>
        <v>2.2384090909090908E-3</v>
      </c>
      <c r="R34" s="216">
        <f t="shared" si="26"/>
        <v>5.3259023335889997E-3</v>
      </c>
      <c r="S34" s="216">
        <f t="shared" si="26"/>
        <v>0.18295454545454548</v>
      </c>
      <c r="T34" s="216">
        <f t="shared" si="26"/>
        <v>1.4506202004393766E-3</v>
      </c>
      <c r="U34" s="216">
        <f t="shared" si="27"/>
        <v>12.998200000000001</v>
      </c>
      <c r="V34" s="216">
        <f t="shared" si="22"/>
        <v>0.66194084015554411</v>
      </c>
      <c r="W34" s="216">
        <f t="shared" si="22"/>
        <v>0</v>
      </c>
      <c r="X34" s="216">
        <f t="shared" si="28"/>
        <v>1.3863636363636363E-3</v>
      </c>
      <c r="Y34" s="216">
        <f t="shared" si="28"/>
        <v>2.0860905653792821E-3</v>
      </c>
      <c r="Z34" s="216">
        <f t="shared" si="29"/>
        <v>3.3142666666666671</v>
      </c>
      <c r="AA34" s="216">
        <f t="shared" si="30"/>
        <v>1.3863636363636363E-3</v>
      </c>
      <c r="AB34" s="216">
        <f t="shared" si="30"/>
        <v>6.9318181818181816E-4</v>
      </c>
      <c r="AC34" s="216">
        <f t="shared" si="30"/>
        <v>18.136590909090906</v>
      </c>
      <c r="AD34" s="216">
        <f t="shared" si="30"/>
        <v>6.9318181818181816E-4</v>
      </c>
      <c r="AE34" s="216">
        <f t="shared" si="30"/>
        <v>2.7727272727272726E-3</v>
      </c>
      <c r="AF34" s="216">
        <f t="shared" si="30"/>
        <v>0.24259025207014301</v>
      </c>
      <c r="AI34" s="451">
        <v>0.88636363636363624</v>
      </c>
    </row>
    <row r="35" spans="1:35" x14ac:dyDescent="0.25">
      <c r="A35" s="213">
        <v>42223.104167650461</v>
      </c>
      <c r="B35" s="468">
        <v>645.50000000000011</v>
      </c>
      <c r="C35" s="189">
        <f t="shared" si="8"/>
        <v>16452504.000000004</v>
      </c>
      <c r="D35" s="189">
        <f t="shared" si="4"/>
        <v>132.94694161022818</v>
      </c>
      <c r="E35" s="215">
        <f t="shared" si="16"/>
        <v>1.1607143375008824</v>
      </c>
      <c r="F35" s="215">
        <f t="shared" si="17"/>
        <v>0.92196668954310901</v>
      </c>
      <c r="G35" s="215">
        <f t="shared" si="18"/>
        <v>131.78622727272727</v>
      </c>
      <c r="H35" s="215">
        <f t="shared" si="19"/>
        <v>60.786227272727274</v>
      </c>
      <c r="I35" s="216">
        <f t="shared" si="20"/>
        <v>6.261128432140968E-2</v>
      </c>
      <c r="J35" s="216">
        <f t="shared" si="24"/>
        <v>6.7045454545454537E-4</v>
      </c>
      <c r="K35" s="216">
        <f t="shared" si="24"/>
        <v>2.5017161230801645E-4</v>
      </c>
      <c r="L35" s="216">
        <f t="shared" si="24"/>
        <v>3.8978409090909091E-2</v>
      </c>
      <c r="M35" s="216">
        <f t="shared" si="24"/>
        <v>2.6818181818181815E-3</v>
      </c>
      <c r="N35" s="216">
        <f t="shared" si="21"/>
        <v>9.7812499999999961E-4</v>
      </c>
      <c r="O35" s="216">
        <f t="shared" si="25"/>
        <v>98.406666666666666</v>
      </c>
      <c r="P35" s="216">
        <f t="shared" si="26"/>
        <v>1.5429545454545455E-3</v>
      </c>
      <c r="Q35" s="216">
        <f t="shared" si="26"/>
        <v>2.1377727272727269E-3</v>
      </c>
      <c r="R35" s="216">
        <f t="shared" si="26"/>
        <v>5.2363688805844352E-3</v>
      </c>
      <c r="S35" s="216">
        <f t="shared" si="26"/>
        <v>0.17613636363636365</v>
      </c>
      <c r="T35" s="216">
        <f t="shared" si="26"/>
        <v>1.418485831186075E-3</v>
      </c>
      <c r="U35" s="216">
        <f t="shared" si="27"/>
        <v>12.481000000000002</v>
      </c>
      <c r="V35" s="216">
        <f t="shared" si="22"/>
        <v>0.62799515604500333</v>
      </c>
      <c r="W35" s="216">
        <f t="shared" si="22"/>
        <v>0</v>
      </c>
      <c r="X35" s="216">
        <f t="shared" si="28"/>
        <v>1.3409090909090907E-3</v>
      </c>
      <c r="Y35" s="216">
        <f t="shared" si="28"/>
        <v>1.9919320748470115E-3</v>
      </c>
      <c r="Z35" s="216">
        <f t="shared" si="29"/>
        <v>3.183333333333334</v>
      </c>
      <c r="AA35" s="216">
        <f t="shared" si="30"/>
        <v>1.3409090909090907E-3</v>
      </c>
      <c r="AB35" s="216">
        <f t="shared" si="30"/>
        <v>6.7045454545454537E-4</v>
      </c>
      <c r="AC35" s="216">
        <f t="shared" si="30"/>
        <v>17.715227272727269</v>
      </c>
      <c r="AD35" s="216">
        <f t="shared" si="30"/>
        <v>6.7045454545454537E-4</v>
      </c>
      <c r="AE35" s="216">
        <f t="shared" si="30"/>
        <v>2.6818181818181815E-3</v>
      </c>
      <c r="AF35" s="216">
        <f t="shared" si="30"/>
        <v>0.23138049555372539</v>
      </c>
      <c r="AI35" s="451">
        <v>0.84090909090909072</v>
      </c>
    </row>
    <row r="36" spans="1:35" x14ac:dyDescent="0.25">
      <c r="A36" s="213">
        <v>42223.114584374998</v>
      </c>
      <c r="B36" s="468">
        <v>642.60000000000014</v>
      </c>
      <c r="C36" s="189">
        <f t="shared" si="8"/>
        <v>16378588.800000001</v>
      </c>
      <c r="D36" s="189">
        <f t="shared" si="4"/>
        <v>127.67901029191603</v>
      </c>
      <c r="E36" s="215">
        <f t="shared" si="16"/>
        <v>1.1069466555523508</v>
      </c>
      <c r="F36" s="215">
        <f t="shared" si="17"/>
        <v>0.87652131105429287</v>
      </c>
      <c r="G36" s="215">
        <f t="shared" si="18"/>
        <v>126.57206363636365</v>
      </c>
      <c r="H36" s="215">
        <f t="shared" si="19"/>
        <v>55.572063636363652</v>
      </c>
      <c r="I36" s="216">
        <f t="shared" si="20"/>
        <v>6.1107162679875988E-2</v>
      </c>
      <c r="J36" s="216">
        <f t="shared" si="24"/>
        <v>6.4772727272727291E-4</v>
      </c>
      <c r="K36" s="216">
        <f t="shared" si="24"/>
        <v>2.5016233596704261E-4</v>
      </c>
      <c r="L36" s="216">
        <f t="shared" si="24"/>
        <v>3.9357954545454543E-2</v>
      </c>
      <c r="M36" s="216">
        <f t="shared" si="24"/>
        <v>2.5909090909090916E-3</v>
      </c>
      <c r="N36" s="216">
        <f t="shared" si="21"/>
        <v>9.5374999999999963E-4</v>
      </c>
      <c r="O36" s="216">
        <f t="shared" si="25"/>
        <v>94.262</v>
      </c>
      <c r="P36" s="216">
        <f t="shared" si="26"/>
        <v>1.5552272727272726E-3</v>
      </c>
      <c r="Q36" s="216">
        <f t="shared" si="26"/>
        <v>2.0371363636363647E-3</v>
      </c>
      <c r="R36" s="216">
        <f t="shared" si="26"/>
        <v>5.1468354275798723E-3</v>
      </c>
      <c r="S36" s="216">
        <f t="shared" si="26"/>
        <v>0.1693181818181819</v>
      </c>
      <c r="T36" s="216">
        <f t="shared" si="26"/>
        <v>1.3863514619327742E-3</v>
      </c>
      <c r="U36" s="216">
        <f t="shared" si="27"/>
        <v>11.963800000000003</v>
      </c>
      <c r="V36" s="216">
        <f t="shared" si="22"/>
        <v>0.59404947193446311</v>
      </c>
      <c r="W36" s="216">
        <f t="shared" si="22"/>
        <v>0</v>
      </c>
      <c r="X36" s="216">
        <f t="shared" si="28"/>
        <v>1.2954545454545458E-3</v>
      </c>
      <c r="Y36" s="216">
        <f t="shared" si="28"/>
        <v>1.8977735843147415E-3</v>
      </c>
      <c r="Z36" s="216">
        <f t="shared" si="29"/>
        <v>3.0524000000000009</v>
      </c>
      <c r="AA36" s="216">
        <f t="shared" si="30"/>
        <v>1.2954545454545458E-3</v>
      </c>
      <c r="AB36" s="216">
        <f t="shared" si="30"/>
        <v>6.4772727272727291E-4</v>
      </c>
      <c r="AC36" s="216">
        <f t="shared" si="30"/>
        <v>17.293863636363639</v>
      </c>
      <c r="AD36" s="216">
        <f t="shared" si="30"/>
        <v>6.4772727272727291E-4</v>
      </c>
      <c r="AE36" s="216">
        <f t="shared" si="30"/>
        <v>2.5909090909090916E-3</v>
      </c>
      <c r="AF36" s="216">
        <f t="shared" si="30"/>
        <v>0.22017073903730794</v>
      </c>
      <c r="AI36" s="451">
        <v>0.79545454545454586</v>
      </c>
    </row>
    <row r="37" spans="1:35" x14ac:dyDescent="0.25">
      <c r="A37" s="213">
        <v>42223.125001099535</v>
      </c>
      <c r="B37" s="468">
        <v>639.70000000000016</v>
      </c>
      <c r="C37" s="189">
        <f t="shared" si="8"/>
        <v>16304673.600000005</v>
      </c>
      <c r="D37" s="189">
        <f t="shared" si="4"/>
        <v>122.41107897360381</v>
      </c>
      <c r="E37" s="215">
        <f t="shared" si="16"/>
        <v>1.0531789736038182</v>
      </c>
      <c r="F37" s="215">
        <f t="shared" si="17"/>
        <v>0.83107593256547574</v>
      </c>
      <c r="G37" s="215">
        <f t="shared" si="18"/>
        <v>121.35790000000001</v>
      </c>
      <c r="H37" s="215">
        <f t="shared" si="19"/>
        <v>50.357900000000015</v>
      </c>
      <c r="I37" s="216">
        <f t="shared" si="20"/>
        <v>5.9603041038342297E-2</v>
      </c>
      <c r="J37" s="216">
        <f t="shared" si="24"/>
        <v>6.2500000000000012E-4</v>
      </c>
      <c r="K37" s="216">
        <f t="shared" si="24"/>
        <v>2.5015305962606876E-4</v>
      </c>
      <c r="L37" s="216">
        <f t="shared" si="24"/>
        <v>3.9737500000000002E-2</v>
      </c>
      <c r="M37" s="216">
        <f t="shared" si="24"/>
        <v>2.5000000000000005E-3</v>
      </c>
      <c r="N37" s="216">
        <f t="shared" si="21"/>
        <v>9.2937499999999965E-4</v>
      </c>
      <c r="O37" s="216">
        <f t="shared" si="25"/>
        <v>90.117333333333335</v>
      </c>
      <c r="P37" s="216">
        <f t="shared" si="26"/>
        <v>1.5674999999999999E-3</v>
      </c>
      <c r="Q37" s="216">
        <f t="shared" si="26"/>
        <v>1.9365000000000005E-3</v>
      </c>
      <c r="R37" s="216">
        <f t="shared" si="26"/>
        <v>5.0573019745753078E-3</v>
      </c>
      <c r="S37" s="216">
        <f t="shared" si="26"/>
        <v>0.16250000000000009</v>
      </c>
      <c r="T37" s="216">
        <f t="shared" si="26"/>
        <v>1.3542170926794726E-3</v>
      </c>
      <c r="U37" s="216">
        <f t="shared" si="27"/>
        <v>11.446600000000004</v>
      </c>
      <c r="V37" s="216">
        <f t="shared" si="22"/>
        <v>0.56010378782392223</v>
      </c>
      <c r="W37" s="216">
        <f t="shared" si="22"/>
        <v>0</v>
      </c>
      <c r="X37" s="216">
        <f t="shared" si="28"/>
        <v>1.2500000000000002E-3</v>
      </c>
      <c r="Y37" s="216">
        <f t="shared" si="28"/>
        <v>1.8036150937824705E-3</v>
      </c>
      <c r="Z37" s="216">
        <f t="shared" si="29"/>
        <v>2.9214666666666678</v>
      </c>
      <c r="AA37" s="216">
        <f t="shared" si="30"/>
        <v>1.2500000000000002E-3</v>
      </c>
      <c r="AB37" s="216">
        <f t="shared" si="30"/>
        <v>6.2500000000000012E-4</v>
      </c>
      <c r="AC37" s="216">
        <f t="shared" si="30"/>
        <v>16.872500000000002</v>
      </c>
      <c r="AD37" s="216">
        <f t="shared" si="30"/>
        <v>6.2500000000000012E-4</v>
      </c>
      <c r="AE37" s="216">
        <f t="shared" si="30"/>
        <v>2.5000000000000005E-3</v>
      </c>
      <c r="AF37" s="216">
        <f t="shared" si="30"/>
        <v>0.20896098252089035</v>
      </c>
      <c r="AI37" s="451">
        <v>0.75000000000000033</v>
      </c>
    </row>
    <row r="38" spans="1:35" x14ac:dyDescent="0.25">
      <c r="A38" s="213">
        <v>42223.135417824073</v>
      </c>
      <c r="B38" s="468">
        <v>636.80000000000018</v>
      </c>
      <c r="C38" s="189">
        <f t="shared" si="8"/>
        <v>16230758.400000006</v>
      </c>
      <c r="D38" s="189">
        <f t="shared" si="4"/>
        <v>117.14314765529164</v>
      </c>
      <c r="E38" s="215">
        <f t="shared" si="9"/>
        <v>0.99941129165528586</v>
      </c>
      <c r="F38" s="215">
        <f t="shared" si="10"/>
        <v>0.78563055407665905</v>
      </c>
      <c r="G38" s="215">
        <f t="shared" si="11"/>
        <v>116.14373636363636</v>
      </c>
      <c r="H38" s="215">
        <f t="shared" si="19"/>
        <v>45.143736363636364</v>
      </c>
      <c r="I38" s="216">
        <f t="shared" si="20"/>
        <v>5.8098919396808606E-2</v>
      </c>
      <c r="J38" s="216">
        <f t="shared" si="24"/>
        <v>6.0227272727272744E-4</v>
      </c>
      <c r="K38" s="216">
        <f t="shared" si="24"/>
        <v>2.5014378328509486E-4</v>
      </c>
      <c r="L38" s="216">
        <f t="shared" si="24"/>
        <v>4.0117045454545454E-2</v>
      </c>
      <c r="M38" s="216">
        <f t="shared" si="24"/>
        <v>2.4090909090909098E-3</v>
      </c>
      <c r="N38" s="216">
        <f t="shared" si="21"/>
        <v>9.0499999999999966E-4</v>
      </c>
      <c r="O38" s="216">
        <f t="shared" si="25"/>
        <v>85.972666666666669</v>
      </c>
      <c r="P38" s="216">
        <f t="shared" si="26"/>
        <v>1.5797727272727272E-3</v>
      </c>
      <c r="Q38" s="216">
        <f t="shared" si="26"/>
        <v>1.8358636363636368E-3</v>
      </c>
      <c r="R38" s="216">
        <f t="shared" si="26"/>
        <v>4.9677685215707441E-3</v>
      </c>
      <c r="S38" s="216">
        <f t="shared" si="26"/>
        <v>0.15568181818181825</v>
      </c>
      <c r="T38" s="216">
        <f t="shared" si="26"/>
        <v>1.3220827234261714E-3</v>
      </c>
      <c r="U38" s="216">
        <f t="shared" si="27"/>
        <v>10.929400000000005</v>
      </c>
      <c r="V38" s="216">
        <f t="shared" si="22"/>
        <v>0.52615810371338145</v>
      </c>
      <c r="W38" s="216">
        <f t="shared" si="22"/>
        <v>0</v>
      </c>
      <c r="X38" s="216">
        <f t="shared" si="28"/>
        <v>1.2045454545454549E-3</v>
      </c>
      <c r="Y38" s="216">
        <f t="shared" si="28"/>
        <v>1.7094566032501994E-3</v>
      </c>
      <c r="Z38" s="216">
        <f t="shared" si="29"/>
        <v>2.7905333333333346</v>
      </c>
      <c r="AA38" s="216">
        <f t="shared" si="30"/>
        <v>1.2045454545454549E-3</v>
      </c>
      <c r="AB38" s="216">
        <f t="shared" si="30"/>
        <v>6.0227272727272744E-4</v>
      </c>
      <c r="AC38" s="216">
        <f t="shared" si="30"/>
        <v>16.451136363636365</v>
      </c>
      <c r="AD38" s="216">
        <f t="shared" si="30"/>
        <v>6.0227272727272744E-4</v>
      </c>
      <c r="AE38" s="216">
        <f t="shared" si="30"/>
        <v>2.4090909090909098E-3</v>
      </c>
      <c r="AF38" s="216">
        <f t="shared" si="30"/>
        <v>0.19775122600447273</v>
      </c>
      <c r="AI38" s="451">
        <v>0.70454545454545481</v>
      </c>
    </row>
    <row r="39" spans="1:35" x14ac:dyDescent="0.25">
      <c r="A39" s="213">
        <v>42223.14583454861</v>
      </c>
      <c r="B39" s="468">
        <v>633.9000000000002</v>
      </c>
      <c r="C39" s="189">
        <f t="shared" si="8"/>
        <v>16156843.200000009</v>
      </c>
      <c r="D39" s="189">
        <f t="shared" si="4"/>
        <v>111.87521633697946</v>
      </c>
      <c r="E39" s="215">
        <f t="shared" si="9"/>
        <v>0.94564360970675354</v>
      </c>
      <c r="F39" s="215">
        <f t="shared" si="10"/>
        <v>0.74018517558784225</v>
      </c>
      <c r="G39" s="215">
        <f t="shared" si="11"/>
        <v>110.92957272727274</v>
      </c>
      <c r="H39" s="215">
        <f t="shared" si="19"/>
        <v>39.929572727272742</v>
      </c>
      <c r="I39" s="216">
        <f t="shared" si="20"/>
        <v>5.6594797755274914E-2</v>
      </c>
      <c r="J39" s="216">
        <f t="shared" si="24"/>
        <v>5.7954545454545466E-4</v>
      </c>
      <c r="K39" s="216">
        <f t="shared" si="24"/>
        <v>2.5013450694412101E-4</v>
      </c>
      <c r="L39" s="216">
        <f t="shared" si="24"/>
        <v>4.0496590909090913E-2</v>
      </c>
      <c r="M39" s="216">
        <f t="shared" si="24"/>
        <v>2.3181818181818186E-3</v>
      </c>
      <c r="N39" s="216">
        <f t="shared" si="21"/>
        <v>8.8062499999999968E-4</v>
      </c>
      <c r="O39" s="216">
        <f t="shared" si="25"/>
        <v>81.828000000000003</v>
      </c>
      <c r="P39" s="216">
        <f t="shared" si="26"/>
        <v>1.5920454545454545E-3</v>
      </c>
      <c r="Q39" s="216">
        <f t="shared" si="26"/>
        <v>1.7352272727272731E-3</v>
      </c>
      <c r="R39" s="216">
        <f t="shared" si="26"/>
        <v>4.8782350685661795E-3</v>
      </c>
      <c r="S39" s="216">
        <f t="shared" si="26"/>
        <v>0.14886363636363642</v>
      </c>
      <c r="T39" s="216">
        <f t="shared" si="26"/>
        <v>1.2899483541728698E-3</v>
      </c>
      <c r="U39" s="216">
        <f t="shared" si="27"/>
        <v>10.412200000000006</v>
      </c>
      <c r="V39" s="216">
        <f t="shared" si="22"/>
        <v>0.49221241960284073</v>
      </c>
      <c r="W39" s="216">
        <f t="shared" si="22"/>
        <v>0</v>
      </c>
      <c r="X39" s="216">
        <f t="shared" si="28"/>
        <v>1.1590909090909093E-3</v>
      </c>
      <c r="Y39" s="216">
        <f t="shared" si="28"/>
        <v>1.6152981127179283E-3</v>
      </c>
      <c r="Z39" s="216">
        <f t="shared" si="29"/>
        <v>2.6596000000000015</v>
      </c>
      <c r="AA39" s="216">
        <f t="shared" si="30"/>
        <v>1.1590909090909093E-3</v>
      </c>
      <c r="AB39" s="216">
        <f t="shared" si="30"/>
        <v>5.7954545454545466E-4</v>
      </c>
      <c r="AC39" s="216">
        <f t="shared" si="30"/>
        <v>16.029772727272729</v>
      </c>
      <c r="AD39" s="216">
        <f t="shared" si="30"/>
        <v>5.7954545454545466E-4</v>
      </c>
      <c r="AE39" s="216">
        <f t="shared" si="30"/>
        <v>2.3181818181818186E-3</v>
      </c>
      <c r="AF39" s="216">
        <f t="shared" si="30"/>
        <v>0.18654146948805511</v>
      </c>
      <c r="AI39" s="451">
        <v>0.65909090909090928</v>
      </c>
    </row>
    <row r="40" spans="1:35" x14ac:dyDescent="0.25">
      <c r="A40" s="213">
        <v>42223.156251273147</v>
      </c>
      <c r="B40" s="468">
        <v>631.00000000000023</v>
      </c>
      <c r="C40" s="189">
        <f t="shared" si="8"/>
        <v>16082928.000000009</v>
      </c>
      <c r="D40" s="189">
        <f t="shared" si="4"/>
        <v>106.60728501866734</v>
      </c>
      <c r="E40" s="215">
        <f t="shared" si="9"/>
        <v>0.89187592775822155</v>
      </c>
      <c r="F40" s="215">
        <f t="shared" si="10"/>
        <v>0.69473979709902578</v>
      </c>
      <c r="G40" s="215">
        <f t="shared" si="11"/>
        <v>105.71540909090911</v>
      </c>
      <c r="H40" s="215">
        <f t="shared" si="19"/>
        <v>34.715409090909105</v>
      </c>
      <c r="I40" s="216">
        <f t="shared" si="20"/>
        <v>5.5090676113741223E-2</v>
      </c>
      <c r="J40" s="216">
        <f t="shared" si="24"/>
        <v>5.5681818181818187E-4</v>
      </c>
      <c r="K40" s="216">
        <f t="shared" si="24"/>
        <v>2.5012523060314717E-4</v>
      </c>
      <c r="L40" s="216">
        <f t="shared" si="24"/>
        <v>4.0876136363636364E-2</v>
      </c>
      <c r="M40" s="216">
        <f t="shared" si="24"/>
        <v>2.2272727272727275E-3</v>
      </c>
      <c r="N40" s="216">
        <f t="shared" si="21"/>
        <v>8.562499999999997E-4</v>
      </c>
      <c r="O40" s="216">
        <f t="shared" si="25"/>
        <v>77.683333333333337</v>
      </c>
      <c r="P40" s="216">
        <f t="shared" si="26"/>
        <v>1.6043181818181818E-3</v>
      </c>
      <c r="Q40" s="216">
        <f t="shared" si="26"/>
        <v>1.6345909090909093E-3</v>
      </c>
      <c r="R40" s="216">
        <f t="shared" si="26"/>
        <v>4.7887016155616149E-3</v>
      </c>
      <c r="S40" s="216">
        <f t="shared" si="26"/>
        <v>0.14204545454545459</v>
      </c>
      <c r="T40" s="216">
        <f t="shared" si="26"/>
        <v>1.2578139849195684E-3</v>
      </c>
      <c r="U40" s="216">
        <f t="shared" si="27"/>
        <v>9.8950000000000067</v>
      </c>
      <c r="V40" s="216">
        <f t="shared" si="22"/>
        <v>0.45826673549229996</v>
      </c>
      <c r="W40" s="216">
        <f t="shared" si="22"/>
        <v>0</v>
      </c>
      <c r="X40" s="216">
        <f t="shared" si="28"/>
        <v>1.1136363636363637E-3</v>
      </c>
      <c r="Y40" s="216">
        <f t="shared" si="28"/>
        <v>1.5211396221856573E-3</v>
      </c>
      <c r="Z40" s="216">
        <f t="shared" si="29"/>
        <v>2.5286666666666684</v>
      </c>
      <c r="AA40" s="216">
        <f t="shared" si="30"/>
        <v>1.1136363636363637E-3</v>
      </c>
      <c r="AB40" s="216">
        <f t="shared" si="30"/>
        <v>5.5681818181818187E-4</v>
      </c>
      <c r="AC40" s="216">
        <f t="shared" si="30"/>
        <v>15.608409090909092</v>
      </c>
      <c r="AD40" s="216">
        <f t="shared" si="30"/>
        <v>5.5681818181818187E-4</v>
      </c>
      <c r="AE40" s="216">
        <f t="shared" si="30"/>
        <v>2.2272727272727275E-3</v>
      </c>
      <c r="AF40" s="216">
        <f t="shared" si="30"/>
        <v>0.17533171297163752</v>
      </c>
      <c r="AI40" s="451">
        <v>0.61363636363636376</v>
      </c>
    </row>
    <row r="41" spans="1:35" x14ac:dyDescent="0.25">
      <c r="A41" s="213">
        <v>42223.166667997684</v>
      </c>
      <c r="B41" s="165">
        <v>622</v>
      </c>
      <c r="C41" s="189">
        <f t="shared" si="8"/>
        <v>15853536</v>
      </c>
      <c r="D41" s="189">
        <f t="shared" si="4"/>
        <v>101.33935370035516</v>
      </c>
      <c r="E41" s="215">
        <f t="shared" si="9"/>
        <v>0.83810824580968912</v>
      </c>
      <c r="F41" s="215">
        <f t="shared" si="10"/>
        <v>0.64929441861020887</v>
      </c>
      <c r="G41" s="215">
        <f t="shared" si="11"/>
        <v>100.50124545454547</v>
      </c>
      <c r="H41" s="215">
        <f t="shared" si="19"/>
        <v>29.501245454545469</v>
      </c>
      <c r="I41" s="216">
        <f t="shared" si="20"/>
        <v>5.3586554472207532E-2</v>
      </c>
      <c r="J41" s="216">
        <f t="shared" si="24"/>
        <v>5.3409090909090919E-4</v>
      </c>
      <c r="K41" s="216">
        <f t="shared" si="24"/>
        <v>2.5011595426217327E-4</v>
      </c>
      <c r="L41" s="216">
        <f t="shared" si="24"/>
        <v>4.1255681818181816E-2</v>
      </c>
      <c r="M41" s="216">
        <f t="shared" si="24"/>
        <v>2.1363636363636368E-3</v>
      </c>
      <c r="N41" s="216">
        <f t="shared" si="21"/>
        <v>8.3187499999999972E-4</v>
      </c>
      <c r="O41" s="216">
        <f t="shared" si="25"/>
        <v>73.538666666666671</v>
      </c>
      <c r="P41" s="216">
        <f t="shared" si="26"/>
        <v>1.6165909090909091E-3</v>
      </c>
      <c r="Q41" s="216">
        <f t="shared" si="26"/>
        <v>1.5339545454545454E-3</v>
      </c>
      <c r="R41" s="216">
        <f t="shared" si="26"/>
        <v>4.6991681625570512E-3</v>
      </c>
      <c r="S41" s="216">
        <f t="shared" si="26"/>
        <v>0.13522727272727275</v>
      </c>
      <c r="T41" s="216">
        <f t="shared" si="26"/>
        <v>1.225679615666267E-3</v>
      </c>
      <c r="U41" s="216">
        <f t="shared" si="27"/>
        <v>9.3778000000000077</v>
      </c>
      <c r="V41" s="216">
        <f t="shared" si="22"/>
        <v>0.42432105138175913</v>
      </c>
      <c r="W41" s="216">
        <f t="shared" si="22"/>
        <v>0</v>
      </c>
      <c r="X41" s="216">
        <f t="shared" si="28"/>
        <v>1.0681818181818184E-3</v>
      </c>
      <c r="Y41" s="216">
        <f t="shared" si="28"/>
        <v>1.4269811316533862E-3</v>
      </c>
      <c r="Z41" s="216">
        <f t="shared" si="29"/>
        <v>2.3977333333333353</v>
      </c>
      <c r="AA41" s="216">
        <f t="shared" si="30"/>
        <v>1.0681818181818184E-3</v>
      </c>
      <c r="AB41" s="216">
        <f t="shared" si="30"/>
        <v>5.3409090909090919E-4</v>
      </c>
      <c r="AC41" s="216">
        <f t="shared" si="30"/>
        <v>15.187045454545455</v>
      </c>
      <c r="AD41" s="216">
        <f t="shared" si="30"/>
        <v>5.3409090909090919E-4</v>
      </c>
      <c r="AE41" s="216">
        <f t="shared" si="30"/>
        <v>2.1363636363636368E-3</v>
      </c>
      <c r="AF41" s="216">
        <f t="shared" si="30"/>
        <v>0.1641219564552199</v>
      </c>
      <c r="AI41" s="451">
        <v>0.56818181818181823</v>
      </c>
    </row>
    <row r="42" spans="1:35" x14ac:dyDescent="0.25">
      <c r="A42" s="213">
        <v>42223.177084722221</v>
      </c>
      <c r="B42" s="165">
        <v>622</v>
      </c>
      <c r="C42" s="189">
        <f t="shared" si="8"/>
        <v>15853536</v>
      </c>
      <c r="D42" s="189">
        <f t="shared" si="4"/>
        <v>96.071422382042982</v>
      </c>
      <c r="E42" s="215">
        <f t="shared" si="9"/>
        <v>0.78434056386115669</v>
      </c>
      <c r="F42" s="215">
        <f t="shared" si="10"/>
        <v>0.60384904012139196</v>
      </c>
      <c r="G42" s="215">
        <f t="shared" si="11"/>
        <v>95.287081818181832</v>
      </c>
      <c r="H42" s="215">
        <f t="shared" si="19"/>
        <v>24.287081818181832</v>
      </c>
      <c r="I42" s="216">
        <f t="shared" si="20"/>
        <v>5.208243283067384E-2</v>
      </c>
      <c r="J42" s="216">
        <f t="shared" si="24"/>
        <v>5.113636363636364E-4</v>
      </c>
      <c r="K42" s="216">
        <f t="shared" si="24"/>
        <v>2.5010667792119942E-4</v>
      </c>
      <c r="L42" s="216">
        <f t="shared" si="24"/>
        <v>4.1635227272727275E-2</v>
      </c>
      <c r="M42" s="216">
        <f t="shared" si="24"/>
        <v>2.0454545454545456E-3</v>
      </c>
      <c r="N42" s="216">
        <f t="shared" si="21"/>
        <v>8.0749999999999973E-4</v>
      </c>
      <c r="O42" s="216">
        <f t="shared" si="25"/>
        <v>69.394000000000005</v>
      </c>
      <c r="P42" s="216">
        <f t="shared" si="26"/>
        <v>1.6288636363636364E-3</v>
      </c>
      <c r="Q42" s="216">
        <f t="shared" si="26"/>
        <v>1.4333181818181817E-3</v>
      </c>
      <c r="R42" s="216">
        <f t="shared" si="26"/>
        <v>4.6096347095524876E-3</v>
      </c>
      <c r="S42" s="216">
        <f t="shared" si="26"/>
        <v>0.12840909090909092</v>
      </c>
      <c r="T42" s="216">
        <f t="shared" si="26"/>
        <v>1.1935452464129656E-3</v>
      </c>
      <c r="U42" s="216">
        <f t="shared" si="27"/>
        <v>8.8606000000000087</v>
      </c>
      <c r="V42" s="216">
        <f t="shared" si="22"/>
        <v>0.39037536727121835</v>
      </c>
      <c r="W42" s="216">
        <f t="shared" si="22"/>
        <v>0</v>
      </c>
      <c r="X42" s="216">
        <f t="shared" si="28"/>
        <v>1.0227272727272728E-3</v>
      </c>
      <c r="Y42" s="216">
        <f t="shared" si="28"/>
        <v>1.3328226411211152E-3</v>
      </c>
      <c r="Z42" s="216">
        <f t="shared" si="29"/>
        <v>2.2668000000000021</v>
      </c>
      <c r="AA42" s="216">
        <f t="shared" si="30"/>
        <v>1.0227272727272728E-3</v>
      </c>
      <c r="AB42" s="216">
        <f t="shared" si="30"/>
        <v>5.113636363636364E-4</v>
      </c>
      <c r="AC42" s="216">
        <f t="shared" si="30"/>
        <v>14.765681818181816</v>
      </c>
      <c r="AD42" s="216">
        <f t="shared" si="30"/>
        <v>5.113636363636364E-4</v>
      </c>
      <c r="AE42" s="216">
        <f t="shared" si="30"/>
        <v>2.0454545454545456E-3</v>
      </c>
      <c r="AF42" s="216">
        <f t="shared" si="30"/>
        <v>0.15291219993880228</v>
      </c>
      <c r="AI42" s="451">
        <v>0.52272727272727271</v>
      </c>
    </row>
    <row r="43" spans="1:35" x14ac:dyDescent="0.25">
      <c r="A43" s="213">
        <v>42223.187501446759</v>
      </c>
      <c r="B43" s="165">
        <v>622</v>
      </c>
      <c r="C43" s="189">
        <f t="shared" si="8"/>
        <v>15853536</v>
      </c>
      <c r="D43" s="189">
        <f t="shared" si="4"/>
        <v>90.803491063730846</v>
      </c>
      <c r="E43" s="215">
        <f t="shared" si="9"/>
        <v>0.73057288191262471</v>
      </c>
      <c r="F43" s="215">
        <f t="shared" si="10"/>
        <v>0.55840366163257549</v>
      </c>
      <c r="G43" s="215">
        <f t="shared" si="11"/>
        <v>90.072918181818196</v>
      </c>
      <c r="H43" s="215">
        <f t="shared" si="19"/>
        <v>19.072918181818196</v>
      </c>
      <c r="I43" s="216">
        <f t="shared" si="20"/>
        <v>5.0578311189140149E-2</v>
      </c>
      <c r="J43" s="216">
        <f t="shared" si="24"/>
        <v>4.8863636363636362E-4</v>
      </c>
      <c r="K43" s="216">
        <f t="shared" si="24"/>
        <v>2.5009740158022558E-4</v>
      </c>
      <c r="L43" s="216">
        <f t="shared" si="24"/>
        <v>4.2014772727272727E-2</v>
      </c>
      <c r="M43" s="216">
        <f t="shared" si="24"/>
        <v>1.9545454545454545E-3</v>
      </c>
      <c r="N43" s="216">
        <f t="shared" si="21"/>
        <v>7.8312499999999975E-4</v>
      </c>
      <c r="O43" s="216">
        <f t="shared" si="25"/>
        <v>65.24933333333334</v>
      </c>
      <c r="P43" s="216">
        <f t="shared" si="26"/>
        <v>1.6411363636363637E-3</v>
      </c>
      <c r="Q43" s="216">
        <f t="shared" si="26"/>
        <v>1.3326818181818179E-3</v>
      </c>
      <c r="R43" s="216">
        <f t="shared" si="26"/>
        <v>4.520101256547923E-3</v>
      </c>
      <c r="S43" s="216">
        <f t="shared" si="26"/>
        <v>0.1215909090909091</v>
      </c>
      <c r="T43" s="216">
        <f t="shared" si="26"/>
        <v>1.1614108771596642E-3</v>
      </c>
      <c r="U43" s="216">
        <f t="shared" si="27"/>
        <v>8.3434000000000097</v>
      </c>
      <c r="V43" s="216">
        <f t="shared" si="22"/>
        <v>0.35642968316067764</v>
      </c>
      <c r="W43" s="216">
        <f t="shared" si="22"/>
        <v>0</v>
      </c>
      <c r="X43" s="216">
        <f t="shared" si="28"/>
        <v>9.7727272727272723E-4</v>
      </c>
      <c r="Y43" s="216">
        <f t="shared" si="28"/>
        <v>1.2386641505888443E-3</v>
      </c>
      <c r="Z43" s="216">
        <f t="shared" si="29"/>
        <v>2.135866666666669</v>
      </c>
      <c r="AA43" s="216">
        <f t="shared" si="30"/>
        <v>9.7727272727272723E-4</v>
      </c>
      <c r="AB43" s="216">
        <f t="shared" si="30"/>
        <v>4.8863636363636362E-4</v>
      </c>
      <c r="AC43" s="216">
        <f t="shared" si="30"/>
        <v>14.344318181818181</v>
      </c>
      <c r="AD43" s="216">
        <f t="shared" si="30"/>
        <v>4.8863636363636362E-4</v>
      </c>
      <c r="AE43" s="216">
        <f t="shared" si="30"/>
        <v>1.9545454545454545E-3</v>
      </c>
      <c r="AF43" s="216">
        <f t="shared" si="30"/>
        <v>0.14170244342238469</v>
      </c>
      <c r="AI43" s="451">
        <v>0.47727272727272724</v>
      </c>
    </row>
    <row r="44" spans="1:35" x14ac:dyDescent="0.25">
      <c r="A44" s="213">
        <v>42223.197918171296</v>
      </c>
      <c r="B44" s="165">
        <v>622</v>
      </c>
      <c r="C44" s="189">
        <f t="shared" si="8"/>
        <v>15853536</v>
      </c>
      <c r="D44" s="189">
        <f t="shared" si="4"/>
        <v>85.535559745418638</v>
      </c>
      <c r="E44" s="215">
        <f t="shared" si="9"/>
        <v>0.67680519996409227</v>
      </c>
      <c r="F44" s="215">
        <f t="shared" si="10"/>
        <v>0.51295828314375858</v>
      </c>
      <c r="G44" s="215">
        <f t="shared" si="11"/>
        <v>84.858754545454573</v>
      </c>
      <c r="H44" s="215">
        <f t="shared" si="19"/>
        <v>13.858754545454573</v>
      </c>
      <c r="I44" s="216">
        <f t="shared" si="20"/>
        <v>4.9074189547606457E-2</v>
      </c>
      <c r="J44" s="216">
        <f t="shared" si="24"/>
        <v>4.6590909090909083E-4</v>
      </c>
      <c r="K44" s="216">
        <f t="shared" si="24"/>
        <v>2.5008812523925173E-4</v>
      </c>
      <c r="L44" s="216">
        <f t="shared" si="24"/>
        <v>4.2394318181818186E-2</v>
      </c>
      <c r="M44" s="216">
        <f t="shared" si="24"/>
        <v>1.8636363636363633E-3</v>
      </c>
      <c r="N44" s="216">
        <f t="shared" si="21"/>
        <v>7.5874999999999977E-4</v>
      </c>
      <c r="O44" s="216">
        <f t="shared" si="25"/>
        <v>61.104666666666674</v>
      </c>
      <c r="P44" s="216">
        <f t="shared" si="26"/>
        <v>1.653409090909091E-3</v>
      </c>
      <c r="Q44" s="216">
        <f t="shared" si="26"/>
        <v>1.2320454545454542E-3</v>
      </c>
      <c r="R44" s="216">
        <f t="shared" si="26"/>
        <v>4.4305678035433584E-3</v>
      </c>
      <c r="S44" s="216">
        <f t="shared" si="26"/>
        <v>0.11477272727272726</v>
      </c>
      <c r="T44" s="216">
        <f t="shared" si="26"/>
        <v>1.1292765079063628E-3</v>
      </c>
      <c r="U44" s="216">
        <f t="shared" si="27"/>
        <v>7.8262000000000098</v>
      </c>
      <c r="V44" s="216">
        <f t="shared" si="22"/>
        <v>0.32248399905013686</v>
      </c>
      <c r="W44" s="216">
        <f t="shared" si="22"/>
        <v>0</v>
      </c>
      <c r="X44" s="216">
        <f t="shared" si="28"/>
        <v>9.3181818181818166E-4</v>
      </c>
      <c r="Y44" s="216">
        <f t="shared" si="28"/>
        <v>1.1445056600565733E-3</v>
      </c>
      <c r="Z44" s="216">
        <f t="shared" si="29"/>
        <v>2.0049333333333359</v>
      </c>
      <c r="AA44" s="216">
        <f t="shared" si="30"/>
        <v>9.3181818181818166E-4</v>
      </c>
      <c r="AB44" s="216">
        <f t="shared" si="30"/>
        <v>4.6590909090909083E-4</v>
      </c>
      <c r="AC44" s="216">
        <f t="shared" si="30"/>
        <v>13.922954545454544</v>
      </c>
      <c r="AD44" s="216">
        <f t="shared" si="30"/>
        <v>4.6590909090909083E-4</v>
      </c>
      <c r="AE44" s="216">
        <f t="shared" si="30"/>
        <v>1.8636363636363633E-3</v>
      </c>
      <c r="AF44" s="216">
        <f t="shared" si="30"/>
        <v>0.1304926869059671</v>
      </c>
      <c r="AI44" s="451">
        <v>0.43181818181818171</v>
      </c>
    </row>
    <row r="45" spans="1:35" x14ac:dyDescent="0.25">
      <c r="A45" s="211">
        <v>42223.208334895833</v>
      </c>
      <c r="B45" s="165">
        <v>622</v>
      </c>
      <c r="C45" s="189">
        <f t="shared" si="8"/>
        <v>15853536</v>
      </c>
      <c r="D45" s="189">
        <f t="shared" si="4"/>
        <v>80.294047254361899</v>
      </c>
      <c r="E45" s="215">
        <f t="shared" si="9"/>
        <v>0.59678589072552124</v>
      </c>
      <c r="F45" s="215">
        <f t="shared" si="10"/>
        <v>0.44040900463763033</v>
      </c>
      <c r="G45" s="215">
        <f t="shared" si="11"/>
        <v>79.697261363636358</v>
      </c>
      <c r="H45" s="215">
        <f t="shared" si="19"/>
        <v>8.6972613636363576</v>
      </c>
      <c r="I45" s="216">
        <f t="shared" si="20"/>
        <v>4.7570067906072766E-2</v>
      </c>
      <c r="J45" s="216">
        <f t="shared" si="24"/>
        <v>4.460227272727272E-4</v>
      </c>
      <c r="K45" s="216">
        <f t="shared" si="24"/>
        <v>2.5008000844089958E-4</v>
      </c>
      <c r="L45" s="216">
        <f t="shared" si="24"/>
        <v>4.2726420454545458E-2</v>
      </c>
      <c r="M45" s="216">
        <f t="shared" si="24"/>
        <v>1.7840909090909088E-3</v>
      </c>
      <c r="N45" s="216">
        <f t="shared" si="21"/>
        <v>7.3437499999999978E-4</v>
      </c>
      <c r="O45" s="430">
        <v>56.96</v>
      </c>
      <c r="P45" s="216">
        <f t="shared" si="26"/>
        <v>1.6641477272727274E-3</v>
      </c>
      <c r="Q45" s="216">
        <f t="shared" si="26"/>
        <v>1.1439886363636361E-3</v>
      </c>
      <c r="R45" s="216">
        <f t="shared" si="26"/>
        <v>4.3522260321643656E-3</v>
      </c>
      <c r="S45" s="216">
        <f t="shared" si="26"/>
        <v>0.10880681818181817</v>
      </c>
      <c r="T45" s="216">
        <f t="shared" si="26"/>
        <v>1.1011589348097241E-3</v>
      </c>
      <c r="U45" s="429">
        <v>7.3090000000000002</v>
      </c>
      <c r="V45" s="429">
        <v>0.26</v>
      </c>
      <c r="W45" s="216">
        <f t="shared" ref="W45:W60" si="31">W44+(W$65-W$30)*(1/35)</f>
        <v>0</v>
      </c>
      <c r="X45" s="216">
        <f t="shared" si="28"/>
        <v>8.9204545454545439E-4</v>
      </c>
      <c r="Y45" s="216">
        <f t="shared" si="28"/>
        <v>1.0621169808408362E-3</v>
      </c>
      <c r="Z45" s="429">
        <v>1.8740000000000001</v>
      </c>
      <c r="AA45" s="216">
        <f t="shared" si="30"/>
        <v>8.9204545454545439E-4</v>
      </c>
      <c r="AB45" s="216">
        <f t="shared" si="30"/>
        <v>4.460227272727272E-4</v>
      </c>
      <c r="AC45" s="216">
        <f t="shared" si="30"/>
        <v>13.55426136363636</v>
      </c>
      <c r="AD45" s="216">
        <f t="shared" si="30"/>
        <v>4.460227272727272E-4</v>
      </c>
      <c r="AE45" s="216">
        <f t="shared" si="30"/>
        <v>1.7840909090909088E-3</v>
      </c>
      <c r="AF45" s="216">
        <f t="shared" si="30"/>
        <v>0.1206841499541017</v>
      </c>
      <c r="AI45" s="451">
        <v>0.39204545454545442</v>
      </c>
    </row>
    <row r="46" spans="1:35" x14ac:dyDescent="0.25">
      <c r="A46" s="213">
        <v>42223.21875162037</v>
      </c>
      <c r="B46" s="165">
        <v>622</v>
      </c>
      <c r="C46" s="189">
        <f t="shared" si="8"/>
        <v>15853536</v>
      </c>
      <c r="D46" s="189">
        <f t="shared" si="4"/>
        <v>79.647718762355282</v>
      </c>
      <c r="E46" s="215">
        <f t="shared" si="9"/>
        <v>0.57280058053708682</v>
      </c>
      <c r="F46" s="215">
        <f t="shared" si="10"/>
        <v>0.4238937251816387</v>
      </c>
      <c r="G46" s="215">
        <f t="shared" si="11"/>
        <v>79.074918181818177</v>
      </c>
      <c r="H46" s="215">
        <f t="shared" si="19"/>
        <v>8.0749181818181768</v>
      </c>
      <c r="I46" s="216">
        <f t="shared" si="20"/>
        <v>4.6065946264539075E-2</v>
      </c>
      <c r="J46" s="216">
        <f t="shared" si="24"/>
        <v>4.2613636363636356E-4</v>
      </c>
      <c r="K46" s="216">
        <f t="shared" si="24"/>
        <v>2.5007189164254743E-4</v>
      </c>
      <c r="L46" s="216">
        <f t="shared" si="24"/>
        <v>4.305852272727273E-2</v>
      </c>
      <c r="M46" s="216">
        <f t="shared" si="24"/>
        <v>1.7045454545454542E-3</v>
      </c>
      <c r="N46" s="216">
        <f t="shared" si="21"/>
        <v>7.099999999999998E-4</v>
      </c>
      <c r="O46" s="216">
        <f>O45+(O$65-O$45)*(1/20)</f>
        <v>56.716999999999999</v>
      </c>
      <c r="P46" s="216">
        <f t="shared" si="26"/>
        <v>1.6748863636363639E-3</v>
      </c>
      <c r="Q46" s="216">
        <f t="shared" si="26"/>
        <v>1.0559318181818176E-3</v>
      </c>
      <c r="R46" s="216">
        <f t="shared" si="26"/>
        <v>4.2738842607853711E-3</v>
      </c>
      <c r="S46" s="216">
        <f t="shared" si="26"/>
        <v>0.10284090909090907</v>
      </c>
      <c r="T46" s="216">
        <f t="shared" si="26"/>
        <v>1.0730413617130853E-3</v>
      </c>
      <c r="U46" s="216">
        <f>U45+(U$65-U$45)*(1/20)</f>
        <v>7.3005500000000003</v>
      </c>
      <c r="V46" s="216">
        <f>V45+(V$65-V$45)*(1/20)</f>
        <v>0.25355</v>
      </c>
      <c r="W46" s="216">
        <f t="shared" si="31"/>
        <v>0</v>
      </c>
      <c r="X46" s="216">
        <f t="shared" si="28"/>
        <v>8.5227272727272712E-4</v>
      </c>
      <c r="Y46" s="216">
        <f t="shared" si="28"/>
        <v>9.7972830162509905E-4</v>
      </c>
      <c r="Z46" s="216">
        <f>Z45+(Z$65-Z$45)*(1/20)</f>
        <v>1.8718000000000001</v>
      </c>
      <c r="AA46" s="216">
        <f t="shared" si="30"/>
        <v>8.5227272727272712E-4</v>
      </c>
      <c r="AB46" s="216">
        <f t="shared" si="30"/>
        <v>4.2613636363636356E-4</v>
      </c>
      <c r="AC46" s="216">
        <f t="shared" si="30"/>
        <v>13.18556818181818</v>
      </c>
      <c r="AD46" s="216">
        <f t="shared" si="30"/>
        <v>4.2613636363636356E-4</v>
      </c>
      <c r="AE46" s="216">
        <f t="shared" si="30"/>
        <v>1.7045454545454542E-3</v>
      </c>
      <c r="AF46" s="216">
        <f t="shared" si="30"/>
        <v>0.11087561300223628</v>
      </c>
      <c r="AI46" s="451">
        <v>0.35227272727272707</v>
      </c>
    </row>
    <row r="47" spans="1:35" x14ac:dyDescent="0.25">
      <c r="A47" s="213">
        <v>42223.229168344908</v>
      </c>
      <c r="B47" s="165">
        <v>622</v>
      </c>
      <c r="C47" s="189">
        <f t="shared" si="8"/>
        <v>15853536</v>
      </c>
      <c r="D47" s="189">
        <f t="shared" si="4"/>
        <v>79.001390270348637</v>
      </c>
      <c r="E47" s="215">
        <f t="shared" si="9"/>
        <v>0.54881527034865252</v>
      </c>
      <c r="F47" s="215">
        <f t="shared" si="10"/>
        <v>0.40737844572564713</v>
      </c>
      <c r="G47" s="215">
        <f t="shared" si="11"/>
        <v>78.452574999999996</v>
      </c>
      <c r="H47" s="215">
        <f t="shared" si="19"/>
        <v>7.452574999999996</v>
      </c>
      <c r="I47" s="216">
        <f t="shared" si="20"/>
        <v>4.4561824623005383E-2</v>
      </c>
      <c r="J47" s="216">
        <f t="shared" si="24"/>
        <v>4.0624999999999993E-4</v>
      </c>
      <c r="K47" s="216">
        <f t="shared" si="24"/>
        <v>2.5006377484419534E-4</v>
      </c>
      <c r="L47" s="216">
        <f t="shared" si="24"/>
        <v>4.3390625000000002E-2</v>
      </c>
      <c r="M47" s="216">
        <f t="shared" si="24"/>
        <v>1.6249999999999997E-3</v>
      </c>
      <c r="N47" s="216">
        <f t="shared" si="21"/>
        <v>6.8562499999999982E-4</v>
      </c>
      <c r="O47" s="216">
        <f t="shared" ref="O47:O64" si="32">O46+(O$65-O$45)*(1/20)</f>
        <v>56.473999999999997</v>
      </c>
      <c r="P47" s="216">
        <f t="shared" si="26"/>
        <v>1.6856250000000001E-3</v>
      </c>
      <c r="Q47" s="216">
        <f t="shared" si="26"/>
        <v>9.6787499999999955E-4</v>
      </c>
      <c r="R47" s="216">
        <f t="shared" si="26"/>
        <v>4.1955424894063783E-3</v>
      </c>
      <c r="S47" s="216">
        <f t="shared" si="26"/>
        <v>9.6874999999999975E-2</v>
      </c>
      <c r="T47" s="216">
        <f t="shared" si="26"/>
        <v>1.0449237886164466E-3</v>
      </c>
      <c r="U47" s="216">
        <f t="shared" ref="U47:V62" si="33">U46+(U$65-U$45)*(1/20)</f>
        <v>7.2921000000000005</v>
      </c>
      <c r="V47" s="216">
        <f t="shared" si="33"/>
        <v>0.24709999999999999</v>
      </c>
      <c r="W47" s="216">
        <f t="shared" si="31"/>
        <v>0</v>
      </c>
      <c r="X47" s="216">
        <f t="shared" si="28"/>
        <v>8.1249999999999985E-4</v>
      </c>
      <c r="Y47" s="216">
        <f t="shared" si="28"/>
        <v>8.9733962240936193E-4</v>
      </c>
      <c r="Z47" s="216">
        <f t="shared" ref="Z47:Z64" si="34">Z46+(Z$65-Z$45)*(1/20)</f>
        <v>1.8696000000000002</v>
      </c>
      <c r="AA47" s="216">
        <f t="shared" si="30"/>
        <v>8.1249999999999985E-4</v>
      </c>
      <c r="AB47" s="216">
        <f t="shared" si="30"/>
        <v>4.0624999999999993E-4</v>
      </c>
      <c r="AC47" s="216">
        <f t="shared" si="30"/>
        <v>12.816874999999998</v>
      </c>
      <c r="AD47" s="216">
        <f t="shared" si="30"/>
        <v>4.0624999999999993E-4</v>
      </c>
      <c r="AE47" s="216">
        <f t="shared" si="30"/>
        <v>1.6249999999999997E-3</v>
      </c>
      <c r="AF47" s="216">
        <f t="shared" si="30"/>
        <v>0.10106707605037088</v>
      </c>
      <c r="AI47" s="451">
        <v>0.31249999999999978</v>
      </c>
    </row>
    <row r="48" spans="1:35" x14ac:dyDescent="0.25">
      <c r="A48" s="213">
        <v>42223.239585069445</v>
      </c>
      <c r="B48" s="165">
        <v>622</v>
      </c>
      <c r="C48" s="189">
        <f t="shared" si="8"/>
        <v>15853536</v>
      </c>
      <c r="D48" s="189">
        <f t="shared" si="4"/>
        <v>78.355061778342019</v>
      </c>
      <c r="E48" s="215">
        <f t="shared" si="9"/>
        <v>0.52482996016021832</v>
      </c>
      <c r="F48" s="215">
        <f t="shared" si="10"/>
        <v>0.39086316626965573</v>
      </c>
      <c r="G48" s="215">
        <f t="shared" si="11"/>
        <v>77.830231818181801</v>
      </c>
      <c r="H48" s="215">
        <f t="shared" si="19"/>
        <v>6.8302318181818009</v>
      </c>
      <c r="I48" s="216">
        <f t="shared" si="20"/>
        <v>4.3057702981471692E-2</v>
      </c>
      <c r="J48" s="216">
        <f t="shared" si="24"/>
        <v>3.8636363636363618E-4</v>
      </c>
      <c r="K48" s="216">
        <f t="shared" si="24"/>
        <v>2.5005565804584319E-4</v>
      </c>
      <c r="L48" s="216">
        <f t="shared" si="24"/>
        <v>4.3722727272727274E-2</v>
      </c>
      <c r="M48" s="216">
        <f t="shared" si="24"/>
        <v>1.5454545454545447E-3</v>
      </c>
      <c r="N48" s="216">
        <f t="shared" si="21"/>
        <v>6.6124999999999984E-4</v>
      </c>
      <c r="O48" s="216">
        <f t="shared" si="32"/>
        <v>56.230999999999995</v>
      </c>
      <c r="P48" s="216">
        <f t="shared" si="26"/>
        <v>1.6963636363636365E-3</v>
      </c>
      <c r="Q48" s="216">
        <f t="shared" si="26"/>
        <v>8.7981818181818105E-4</v>
      </c>
      <c r="R48" s="216">
        <f t="shared" si="26"/>
        <v>4.1172007180273838E-3</v>
      </c>
      <c r="S48" s="216">
        <f t="shared" si="26"/>
        <v>9.090909090909087E-2</v>
      </c>
      <c r="T48" s="216">
        <f t="shared" si="26"/>
        <v>1.016806215519808E-3</v>
      </c>
      <c r="U48" s="216">
        <f t="shared" si="33"/>
        <v>7.2836500000000006</v>
      </c>
      <c r="V48" s="216">
        <f t="shared" si="33"/>
        <v>0.24064999999999998</v>
      </c>
      <c r="W48" s="216">
        <f t="shared" si="31"/>
        <v>0</v>
      </c>
      <c r="X48" s="216">
        <f t="shared" si="28"/>
        <v>7.7272727272727237E-4</v>
      </c>
      <c r="Y48" s="216">
        <f t="shared" si="28"/>
        <v>8.1495094319362481E-4</v>
      </c>
      <c r="Z48" s="216">
        <f t="shared" si="34"/>
        <v>1.8674000000000002</v>
      </c>
      <c r="AA48" s="216">
        <f t="shared" si="30"/>
        <v>7.7272727272727237E-4</v>
      </c>
      <c r="AB48" s="216">
        <f t="shared" si="30"/>
        <v>3.8636363636363618E-4</v>
      </c>
      <c r="AC48" s="216">
        <f t="shared" si="30"/>
        <v>12.448181818181816</v>
      </c>
      <c r="AD48" s="216">
        <f t="shared" si="30"/>
        <v>3.8636363636363618E-4</v>
      </c>
      <c r="AE48" s="216">
        <f t="shared" si="30"/>
        <v>1.5454545454545447E-3</v>
      </c>
      <c r="AF48" s="216">
        <f t="shared" si="30"/>
        <v>9.1258539098505481E-2</v>
      </c>
      <c r="AI48" s="451">
        <v>0.27272727272727243</v>
      </c>
    </row>
    <row r="49" spans="1:35" x14ac:dyDescent="0.25">
      <c r="A49" s="213">
        <v>42223.250001793982</v>
      </c>
      <c r="B49" s="165">
        <v>622</v>
      </c>
      <c r="C49" s="189">
        <f t="shared" si="8"/>
        <v>15853536</v>
      </c>
      <c r="D49" s="189">
        <f t="shared" si="4"/>
        <v>77.708733286335402</v>
      </c>
      <c r="E49" s="215">
        <f t="shared" si="9"/>
        <v>0.50084464997178391</v>
      </c>
      <c r="F49" s="215">
        <f t="shared" si="10"/>
        <v>0.3743478868136641</v>
      </c>
      <c r="G49" s="215">
        <f t="shared" si="11"/>
        <v>77.20788863636362</v>
      </c>
      <c r="H49" s="215">
        <f t="shared" si="19"/>
        <v>6.2078886363636201</v>
      </c>
      <c r="I49" s="216">
        <f t="shared" si="20"/>
        <v>4.1553581339938001E-2</v>
      </c>
      <c r="J49" s="216">
        <f t="shared" si="24"/>
        <v>3.6647727272727255E-4</v>
      </c>
      <c r="K49" s="216">
        <f t="shared" si="24"/>
        <v>2.5004754124749104E-4</v>
      </c>
      <c r="L49" s="216">
        <f t="shared" si="24"/>
        <v>4.4054829545454546E-2</v>
      </c>
      <c r="M49" s="216">
        <f t="shared" si="24"/>
        <v>1.4659090909090902E-3</v>
      </c>
      <c r="N49" s="216">
        <f t="shared" si="21"/>
        <v>6.3687499999999985E-4</v>
      </c>
      <c r="O49" s="216">
        <f t="shared" si="32"/>
        <v>55.987999999999992</v>
      </c>
      <c r="P49" s="216">
        <f t="shared" si="26"/>
        <v>1.7071022727272729E-3</v>
      </c>
      <c r="Q49" s="216">
        <f t="shared" si="26"/>
        <v>7.9176136363636298E-4</v>
      </c>
      <c r="R49" s="216">
        <f t="shared" si="26"/>
        <v>4.0388589466483901E-3</v>
      </c>
      <c r="S49" s="216">
        <f t="shared" si="26"/>
        <v>8.4943181818181779E-2</v>
      </c>
      <c r="T49" s="216">
        <f t="shared" si="26"/>
        <v>9.8868864242316929E-4</v>
      </c>
      <c r="U49" s="216">
        <f t="shared" si="33"/>
        <v>7.2752000000000008</v>
      </c>
      <c r="V49" s="216">
        <f t="shared" si="33"/>
        <v>0.23419999999999996</v>
      </c>
      <c r="W49" s="216">
        <f t="shared" si="31"/>
        <v>0</v>
      </c>
      <c r="X49" s="216">
        <f t="shared" si="28"/>
        <v>7.329545454545451E-4</v>
      </c>
      <c r="Y49" s="216">
        <f t="shared" si="28"/>
        <v>7.325622639778877E-4</v>
      </c>
      <c r="Z49" s="216">
        <f t="shared" si="34"/>
        <v>1.8652000000000002</v>
      </c>
      <c r="AA49" s="216">
        <f t="shared" si="30"/>
        <v>7.329545454545451E-4</v>
      </c>
      <c r="AB49" s="216">
        <f t="shared" si="30"/>
        <v>3.6647727272727255E-4</v>
      </c>
      <c r="AC49" s="216">
        <f t="shared" si="30"/>
        <v>12.079488636363632</v>
      </c>
      <c r="AD49" s="216">
        <f t="shared" si="30"/>
        <v>3.6647727272727255E-4</v>
      </c>
      <c r="AE49" s="216">
        <f t="shared" si="30"/>
        <v>1.4659090909090902E-3</v>
      </c>
      <c r="AF49" s="216">
        <f t="shared" si="30"/>
        <v>8.1450002146640083E-2</v>
      </c>
      <c r="AI49" s="451">
        <v>0.23295454545454511</v>
      </c>
    </row>
    <row r="50" spans="1:35" x14ac:dyDescent="0.25">
      <c r="A50" s="213">
        <v>42223.260418518519</v>
      </c>
      <c r="B50" s="165">
        <v>622</v>
      </c>
      <c r="C50" s="189">
        <f t="shared" si="8"/>
        <v>15853536</v>
      </c>
      <c r="D50" s="189">
        <f t="shared" si="4"/>
        <v>77.062404794328771</v>
      </c>
      <c r="E50" s="215">
        <f t="shared" si="9"/>
        <v>0.47685933978334977</v>
      </c>
      <c r="F50" s="215">
        <f t="shared" si="10"/>
        <v>0.35783260735767281</v>
      </c>
      <c r="G50" s="215">
        <f t="shared" si="11"/>
        <v>76.585545454545439</v>
      </c>
      <c r="H50" s="215">
        <f t="shared" si="19"/>
        <v>5.5855454545454393</v>
      </c>
      <c r="I50" s="216">
        <f t="shared" si="20"/>
        <v>4.0049459698404309E-2</v>
      </c>
      <c r="J50" s="216">
        <f t="shared" si="24"/>
        <v>3.4659090909090892E-4</v>
      </c>
      <c r="K50" s="216">
        <f t="shared" si="24"/>
        <v>2.5003942444913894E-4</v>
      </c>
      <c r="L50" s="216">
        <f t="shared" si="24"/>
        <v>4.4386931818181818E-2</v>
      </c>
      <c r="M50" s="216">
        <f t="shared" si="24"/>
        <v>1.3863636363636357E-3</v>
      </c>
      <c r="N50" s="216">
        <f t="shared" si="21"/>
        <v>6.1249999999999987E-4</v>
      </c>
      <c r="O50" s="216">
        <f t="shared" si="32"/>
        <v>55.74499999999999</v>
      </c>
      <c r="P50" s="216">
        <f t="shared" si="26"/>
        <v>1.7178409090909093E-3</v>
      </c>
      <c r="Q50" s="216">
        <f t="shared" si="26"/>
        <v>7.0370454545454458E-4</v>
      </c>
      <c r="R50" s="216">
        <f t="shared" si="26"/>
        <v>3.9605171752693964E-3</v>
      </c>
      <c r="S50" s="216">
        <f t="shared" si="26"/>
        <v>7.8977272727272674E-2</v>
      </c>
      <c r="T50" s="216">
        <f t="shared" si="26"/>
        <v>9.6057106932653053E-4</v>
      </c>
      <c r="U50" s="216">
        <f t="shared" si="33"/>
        <v>7.2667500000000009</v>
      </c>
      <c r="V50" s="216">
        <f t="shared" si="33"/>
        <v>0.22774999999999995</v>
      </c>
      <c r="W50" s="216">
        <f t="shared" si="31"/>
        <v>0</v>
      </c>
      <c r="X50" s="216">
        <f t="shared" si="28"/>
        <v>6.9318181818181783E-4</v>
      </c>
      <c r="Y50" s="216">
        <f t="shared" si="28"/>
        <v>6.5017358476215058E-4</v>
      </c>
      <c r="Z50" s="216">
        <f t="shared" si="34"/>
        <v>1.8630000000000002</v>
      </c>
      <c r="AA50" s="216">
        <f t="shared" si="30"/>
        <v>6.9318181818181783E-4</v>
      </c>
      <c r="AB50" s="216">
        <f t="shared" si="30"/>
        <v>3.4659090909090892E-4</v>
      </c>
      <c r="AC50" s="216">
        <f t="shared" si="30"/>
        <v>11.710795454545451</v>
      </c>
      <c r="AD50" s="216">
        <f t="shared" si="30"/>
        <v>3.4659090909090892E-4</v>
      </c>
      <c r="AE50" s="216">
        <f t="shared" si="30"/>
        <v>1.3863636363636357E-3</v>
      </c>
      <c r="AF50" s="216">
        <f t="shared" si="30"/>
        <v>7.164146519477467E-2</v>
      </c>
      <c r="AI50" s="451">
        <v>0.19318181818181779</v>
      </c>
    </row>
    <row r="51" spans="1:35" x14ac:dyDescent="0.25">
      <c r="A51" s="213">
        <v>42223.270835243056</v>
      </c>
      <c r="B51" s="165">
        <v>622</v>
      </c>
      <c r="C51" s="189">
        <f t="shared" si="8"/>
        <v>15853536</v>
      </c>
      <c r="D51" s="189">
        <f t="shared" si="4"/>
        <v>76.416076302322182</v>
      </c>
      <c r="E51" s="215">
        <f t="shared" si="9"/>
        <v>0.45287402959491541</v>
      </c>
      <c r="F51" s="215">
        <f t="shared" si="10"/>
        <v>0.34131732790168123</v>
      </c>
      <c r="G51" s="215">
        <f t="shared" si="11"/>
        <v>75.963202272727258</v>
      </c>
      <c r="H51" s="215">
        <f t="shared" si="19"/>
        <v>4.9632022727272584</v>
      </c>
      <c r="I51" s="216">
        <f t="shared" si="20"/>
        <v>3.8545338056870618E-2</v>
      </c>
      <c r="J51" s="216">
        <f t="shared" si="24"/>
        <v>3.2670454545454523E-4</v>
      </c>
      <c r="K51" s="216">
        <f t="shared" si="24"/>
        <v>2.500313076507868E-4</v>
      </c>
      <c r="L51" s="216">
        <f t="shared" si="24"/>
        <v>4.4719034090909097E-2</v>
      </c>
      <c r="M51" s="216">
        <f t="shared" si="24"/>
        <v>1.3068181818181809E-3</v>
      </c>
      <c r="N51" s="216">
        <f t="shared" si="21"/>
        <v>5.8812499999999989E-4</v>
      </c>
      <c r="O51" s="216">
        <f t="shared" si="32"/>
        <v>55.501999999999988</v>
      </c>
      <c r="P51" s="216">
        <f t="shared" si="26"/>
        <v>1.7285795454545457E-3</v>
      </c>
      <c r="Q51" s="216">
        <f t="shared" si="26"/>
        <v>6.1564772727272629E-4</v>
      </c>
      <c r="R51" s="216">
        <f t="shared" si="26"/>
        <v>3.8821754038904032E-3</v>
      </c>
      <c r="S51" s="216">
        <f t="shared" si="26"/>
        <v>7.3011363636363569E-2</v>
      </c>
      <c r="T51" s="216">
        <f t="shared" si="26"/>
        <v>9.3245349622989178E-4</v>
      </c>
      <c r="U51" s="216">
        <f t="shared" si="33"/>
        <v>7.2583000000000011</v>
      </c>
      <c r="V51" s="216">
        <f t="shared" si="33"/>
        <v>0.22129999999999994</v>
      </c>
      <c r="W51" s="216">
        <f t="shared" si="31"/>
        <v>0</v>
      </c>
      <c r="X51" s="216">
        <f t="shared" si="28"/>
        <v>6.5340909090909045E-4</v>
      </c>
      <c r="Y51" s="216">
        <f t="shared" si="28"/>
        <v>5.6778490554641335E-4</v>
      </c>
      <c r="Z51" s="216">
        <f t="shared" si="34"/>
        <v>1.8608000000000002</v>
      </c>
      <c r="AA51" s="216">
        <f t="shared" si="30"/>
        <v>6.5340909090909045E-4</v>
      </c>
      <c r="AB51" s="216">
        <f t="shared" si="30"/>
        <v>3.2670454545454523E-4</v>
      </c>
      <c r="AC51" s="216">
        <f t="shared" si="30"/>
        <v>11.342102272727269</v>
      </c>
      <c r="AD51" s="216">
        <f t="shared" si="30"/>
        <v>3.2670454545454523E-4</v>
      </c>
      <c r="AE51" s="216">
        <f t="shared" si="30"/>
        <v>1.3068181818181809E-3</v>
      </c>
      <c r="AF51" s="216">
        <f t="shared" si="30"/>
        <v>6.1832928242909264E-2</v>
      </c>
      <c r="AI51" s="451">
        <v>0.15340909090909047</v>
      </c>
    </row>
    <row r="52" spans="1:35" x14ac:dyDescent="0.25">
      <c r="A52" s="213">
        <v>42223.281251967594</v>
      </c>
      <c r="B52" s="165">
        <v>622</v>
      </c>
      <c r="C52" s="189">
        <f t="shared" si="8"/>
        <v>15853536</v>
      </c>
      <c r="D52" s="189">
        <f t="shared" si="4"/>
        <v>75.76974781031555</v>
      </c>
      <c r="E52" s="215">
        <f t="shared" si="9"/>
        <v>0.4288887194064811</v>
      </c>
      <c r="F52" s="215">
        <f t="shared" si="10"/>
        <v>0.32480204844568972</v>
      </c>
      <c r="G52" s="215">
        <f t="shared" si="11"/>
        <v>75.340859090909078</v>
      </c>
      <c r="H52" s="215">
        <f t="shared" si="19"/>
        <v>4.3408590909090776</v>
      </c>
      <c r="I52" s="216">
        <f t="shared" si="20"/>
        <v>3.7041216415336926E-2</v>
      </c>
      <c r="J52" s="216">
        <f t="shared" si="24"/>
        <v>3.0681818181818159E-4</v>
      </c>
      <c r="K52" s="216">
        <f t="shared" si="24"/>
        <v>2.5002319085243465E-4</v>
      </c>
      <c r="L52" s="216">
        <f t="shared" si="24"/>
        <v>4.505113636363637E-2</v>
      </c>
      <c r="M52" s="216">
        <f t="shared" si="24"/>
        <v>1.2272727272727264E-3</v>
      </c>
      <c r="N52" s="216">
        <f t="shared" si="21"/>
        <v>5.6374999999999991E-4</v>
      </c>
      <c r="O52" s="216">
        <f t="shared" si="32"/>
        <v>55.258999999999986</v>
      </c>
      <c r="P52" s="216">
        <f t="shared" si="26"/>
        <v>1.7393181818181819E-3</v>
      </c>
      <c r="Q52" s="216">
        <f t="shared" si="26"/>
        <v>5.27590909090908E-4</v>
      </c>
      <c r="R52" s="216">
        <f t="shared" si="26"/>
        <v>3.8038336325114095E-3</v>
      </c>
      <c r="S52" s="216">
        <f t="shared" si="26"/>
        <v>6.7045454545454478E-2</v>
      </c>
      <c r="T52" s="216">
        <f t="shared" si="26"/>
        <v>9.0433592313325303E-4</v>
      </c>
      <c r="U52" s="216">
        <f t="shared" si="33"/>
        <v>7.2498500000000012</v>
      </c>
      <c r="V52" s="216">
        <f t="shared" si="33"/>
        <v>0.21484999999999993</v>
      </c>
      <c r="W52" s="216">
        <f t="shared" si="31"/>
        <v>0</v>
      </c>
      <c r="X52" s="216">
        <f t="shared" si="28"/>
        <v>6.1363636363636319E-4</v>
      </c>
      <c r="Y52" s="216">
        <f t="shared" si="28"/>
        <v>4.8539622633067623E-4</v>
      </c>
      <c r="Z52" s="216">
        <f t="shared" si="34"/>
        <v>1.8586000000000003</v>
      </c>
      <c r="AA52" s="216">
        <f t="shared" si="30"/>
        <v>6.1363636363636319E-4</v>
      </c>
      <c r="AB52" s="216">
        <f t="shared" si="30"/>
        <v>3.0681818181818159E-4</v>
      </c>
      <c r="AC52" s="216">
        <f t="shared" si="30"/>
        <v>10.973409090909087</v>
      </c>
      <c r="AD52" s="216">
        <f t="shared" si="30"/>
        <v>3.0681818181818159E-4</v>
      </c>
      <c r="AE52" s="216">
        <f t="shared" si="30"/>
        <v>1.2272727272727264E-3</v>
      </c>
      <c r="AF52" s="216">
        <f t="shared" si="30"/>
        <v>5.2024391291043859E-2</v>
      </c>
      <c r="AI52" s="451">
        <v>0.11363636363636315</v>
      </c>
    </row>
    <row r="53" spans="1:35" x14ac:dyDescent="0.25">
      <c r="A53" s="213">
        <v>42223.291668692131</v>
      </c>
      <c r="B53" s="165">
        <v>622</v>
      </c>
      <c r="C53" s="189">
        <f t="shared" si="8"/>
        <v>15853536</v>
      </c>
      <c r="D53" s="189">
        <f t="shared" si="4"/>
        <v>75.123419318308905</v>
      </c>
      <c r="E53" s="215">
        <f t="shared" si="9"/>
        <v>0.40490340921804679</v>
      </c>
      <c r="F53" s="215">
        <f t="shared" si="10"/>
        <v>0.3082867689896982</v>
      </c>
      <c r="G53" s="215">
        <f t="shared" si="11"/>
        <v>74.718515909090883</v>
      </c>
      <c r="H53" s="215">
        <f t="shared" si="19"/>
        <v>3.7185159090908826</v>
      </c>
      <c r="I53" s="216">
        <f t="shared" si="20"/>
        <v>3.5537094773803235E-2</v>
      </c>
      <c r="J53" s="216">
        <f t="shared" si="24"/>
        <v>2.869318181818179E-4</v>
      </c>
      <c r="K53" s="216">
        <f t="shared" si="24"/>
        <v>2.5001507405408255E-4</v>
      </c>
      <c r="L53" s="216">
        <f t="shared" si="24"/>
        <v>4.5383238636363642E-2</v>
      </c>
      <c r="M53" s="216">
        <f t="shared" si="24"/>
        <v>1.1477272727272716E-3</v>
      </c>
      <c r="N53" s="216">
        <f t="shared" si="21"/>
        <v>5.3937499999999992E-4</v>
      </c>
      <c r="O53" s="216">
        <f t="shared" si="32"/>
        <v>55.015999999999984</v>
      </c>
      <c r="P53" s="216">
        <f t="shared" si="26"/>
        <v>1.7500568181818184E-3</v>
      </c>
      <c r="Q53" s="216">
        <f t="shared" si="26"/>
        <v>4.3953409090908971E-4</v>
      </c>
      <c r="R53" s="216">
        <f t="shared" si="26"/>
        <v>3.7254918611324159E-3</v>
      </c>
      <c r="S53" s="216">
        <f t="shared" si="26"/>
        <v>6.1079545454545379E-2</v>
      </c>
      <c r="T53" s="216">
        <f t="shared" si="26"/>
        <v>8.7621835003661428E-4</v>
      </c>
      <c r="U53" s="216">
        <f t="shared" si="33"/>
        <v>7.2414000000000014</v>
      </c>
      <c r="V53" s="216">
        <f t="shared" si="33"/>
        <v>0.20839999999999992</v>
      </c>
      <c r="W53" s="216">
        <f t="shared" si="31"/>
        <v>0</v>
      </c>
      <c r="X53" s="216">
        <f t="shared" si="28"/>
        <v>5.7386363636363581E-4</v>
      </c>
      <c r="Y53" s="216">
        <f t="shared" si="28"/>
        <v>4.0300754711493911E-4</v>
      </c>
      <c r="Z53" s="216">
        <f t="shared" si="34"/>
        <v>1.8564000000000003</v>
      </c>
      <c r="AA53" s="216">
        <f t="shared" si="30"/>
        <v>5.7386363636363581E-4</v>
      </c>
      <c r="AB53" s="216">
        <f t="shared" si="30"/>
        <v>2.869318181818179E-4</v>
      </c>
      <c r="AC53" s="216">
        <f t="shared" si="30"/>
        <v>10.604715909090904</v>
      </c>
      <c r="AD53" s="216">
        <f t="shared" si="30"/>
        <v>2.869318181818179E-4</v>
      </c>
      <c r="AE53" s="216">
        <f t="shared" si="30"/>
        <v>1.1477272727272716E-3</v>
      </c>
      <c r="AF53" s="216">
        <f t="shared" si="30"/>
        <v>4.2215854339178453E-2</v>
      </c>
      <c r="AI53" s="451">
        <v>7.3863636363635826E-2</v>
      </c>
    </row>
    <row r="54" spans="1:35" x14ac:dyDescent="0.25">
      <c r="A54" s="213">
        <v>42223.302085416668</v>
      </c>
      <c r="B54" s="165">
        <v>622</v>
      </c>
      <c r="C54" s="189">
        <f t="shared" si="8"/>
        <v>15853536</v>
      </c>
      <c r="D54" s="189">
        <f t="shared" si="4"/>
        <v>74.806833679472376</v>
      </c>
      <c r="E54" s="215">
        <f t="shared" si="9"/>
        <v>0.39463822492695622</v>
      </c>
      <c r="F54" s="215">
        <f t="shared" si="10"/>
        <v>0.30037797906741392</v>
      </c>
      <c r="G54" s="215">
        <f t="shared" si="11"/>
        <v>74.41219545454544</v>
      </c>
      <c r="H54" s="215">
        <f t="shared" si="19"/>
        <v>3.41219545454544</v>
      </c>
      <c r="I54" s="216">
        <f t="shared" si="20"/>
        <v>3.4032973132269544E-2</v>
      </c>
      <c r="J54" s="216">
        <f t="shared" si="24"/>
        <v>2.8409090909090913E-4</v>
      </c>
      <c r="K54" s="216">
        <f t="shared" si="24"/>
        <v>2.500139145114608E-4</v>
      </c>
      <c r="L54" s="216">
        <f t="shared" si="24"/>
        <v>4.5430681818181815E-2</v>
      </c>
      <c r="M54" s="216">
        <f t="shared" si="24"/>
        <v>1.1363636363636365E-3</v>
      </c>
      <c r="N54" s="216">
        <f t="shared" si="21"/>
        <v>5.1499999999999994E-4</v>
      </c>
      <c r="O54" s="216">
        <f t="shared" si="32"/>
        <v>54.772999999999982</v>
      </c>
      <c r="P54" s="216">
        <f t="shared" si="26"/>
        <v>1.7515909090909092E-3</v>
      </c>
      <c r="Q54" s="216">
        <f t="shared" si="26"/>
        <v>4.2695454545454569E-4</v>
      </c>
      <c r="R54" s="216">
        <f t="shared" si="26"/>
        <v>3.7143001795068467E-3</v>
      </c>
      <c r="S54" s="216">
        <f t="shared" si="26"/>
        <v>6.0227272727272747E-2</v>
      </c>
      <c r="T54" s="216">
        <f t="shared" si="26"/>
        <v>8.7220155387995207E-4</v>
      </c>
      <c r="U54" s="216">
        <f t="shared" si="33"/>
        <v>7.2329500000000015</v>
      </c>
      <c r="V54" s="216">
        <f t="shared" si="33"/>
        <v>0.20194999999999991</v>
      </c>
      <c r="W54" s="216">
        <f t="shared" si="31"/>
        <v>0</v>
      </c>
      <c r="X54" s="216">
        <f t="shared" si="28"/>
        <v>5.6818181818181826E-4</v>
      </c>
      <c r="Y54" s="216">
        <f t="shared" si="28"/>
        <v>3.9123773579840653E-4</v>
      </c>
      <c r="Z54" s="216">
        <f t="shared" si="34"/>
        <v>1.8542000000000003</v>
      </c>
      <c r="AA54" s="216">
        <f t="shared" si="30"/>
        <v>5.6818181818181826E-4</v>
      </c>
      <c r="AB54" s="216">
        <f t="shared" si="30"/>
        <v>2.8409090909090913E-4</v>
      </c>
      <c r="AC54" s="216">
        <f t="shared" si="30"/>
        <v>10.552045454545455</v>
      </c>
      <c r="AD54" s="216">
        <f t="shared" si="30"/>
        <v>2.8409090909090913E-4</v>
      </c>
      <c r="AE54" s="216">
        <f t="shared" si="30"/>
        <v>1.1363636363636365E-3</v>
      </c>
      <c r="AF54" s="216">
        <f t="shared" si="30"/>
        <v>4.0814634774626407E-2</v>
      </c>
      <c r="AI54" s="451">
        <v>6.8181818181818274E-2</v>
      </c>
    </row>
    <row r="55" spans="1:35" x14ac:dyDescent="0.25">
      <c r="A55" s="213">
        <v>42223.312502141205</v>
      </c>
      <c r="B55" s="165">
        <v>622</v>
      </c>
      <c r="C55" s="189">
        <f t="shared" si="8"/>
        <v>15853536</v>
      </c>
      <c r="D55" s="189">
        <f t="shared" si="4"/>
        <v>74.43529089844084</v>
      </c>
      <c r="E55" s="215">
        <f t="shared" si="9"/>
        <v>0.382086352986308</v>
      </c>
      <c r="F55" s="215">
        <f t="shared" si="10"/>
        <v>0.29103477422284485</v>
      </c>
      <c r="G55" s="215">
        <f t="shared" si="11"/>
        <v>74.053204545454534</v>
      </c>
      <c r="H55" s="215">
        <f t="shared" si="19"/>
        <v>3.053204545454534</v>
      </c>
      <c r="I55" s="216">
        <f t="shared" si="20"/>
        <v>3.2528851490735852E-2</v>
      </c>
      <c r="J55" s="216">
        <f t="shared" si="24"/>
        <v>2.7840909090909093E-4</v>
      </c>
      <c r="K55" s="216">
        <f t="shared" si="24"/>
        <v>2.5001159542621735E-4</v>
      </c>
      <c r="L55" s="216">
        <f t="shared" si="24"/>
        <v>4.5525568181818181E-2</v>
      </c>
      <c r="M55" s="216">
        <f t="shared" si="24"/>
        <v>1.1136363636363637E-3</v>
      </c>
      <c r="N55" s="216">
        <f t="shared" si="21"/>
        <v>4.9062499999999996E-4</v>
      </c>
      <c r="O55" s="216">
        <f t="shared" si="32"/>
        <v>54.52999999999998</v>
      </c>
      <c r="P55" s="216">
        <f t="shared" si="26"/>
        <v>1.754659090909091E-3</v>
      </c>
      <c r="Q55" s="216">
        <f t="shared" si="26"/>
        <v>4.0179545454545475E-4</v>
      </c>
      <c r="R55" s="216">
        <f t="shared" si="26"/>
        <v>3.6919168162557053E-3</v>
      </c>
      <c r="S55" s="216">
        <f t="shared" si="26"/>
        <v>5.8522727272727289E-2</v>
      </c>
      <c r="T55" s="216">
        <f t="shared" si="26"/>
        <v>8.6416796156662677E-4</v>
      </c>
      <c r="U55" s="216">
        <f t="shared" si="33"/>
        <v>7.2245000000000017</v>
      </c>
      <c r="V55" s="216">
        <f t="shared" si="33"/>
        <v>0.1954999999999999</v>
      </c>
      <c r="W55" s="216">
        <f t="shared" si="31"/>
        <v>0</v>
      </c>
      <c r="X55" s="216">
        <f t="shared" si="28"/>
        <v>5.5681818181818187E-4</v>
      </c>
      <c r="Y55" s="216">
        <f t="shared" si="28"/>
        <v>3.6769811316533877E-4</v>
      </c>
      <c r="Z55" s="216">
        <f t="shared" si="34"/>
        <v>1.8520000000000003</v>
      </c>
      <c r="AA55" s="216">
        <f t="shared" si="30"/>
        <v>5.5681818181818187E-4</v>
      </c>
      <c r="AB55" s="216">
        <f t="shared" si="30"/>
        <v>2.7840909090909093E-4</v>
      </c>
      <c r="AC55" s="216">
        <f t="shared" si="30"/>
        <v>10.446704545454546</v>
      </c>
      <c r="AD55" s="216">
        <f t="shared" si="30"/>
        <v>2.7840909090909093E-4</v>
      </c>
      <c r="AE55" s="216">
        <f t="shared" si="30"/>
        <v>1.1136363636363637E-3</v>
      </c>
      <c r="AF55" s="216">
        <f t="shared" si="30"/>
        <v>3.8012195645522009E-2</v>
      </c>
      <c r="AI55" s="451">
        <v>5.6818181818181893E-2</v>
      </c>
    </row>
    <row r="56" spans="1:35" x14ac:dyDescent="0.25">
      <c r="A56" s="213">
        <v>42223.322918865742</v>
      </c>
      <c r="B56" s="165">
        <v>622</v>
      </c>
      <c r="C56" s="189">
        <f t="shared" si="8"/>
        <v>15853536</v>
      </c>
      <c r="D56" s="189">
        <f t="shared" si="4"/>
        <v>74.063748117409276</v>
      </c>
      <c r="E56" s="215">
        <f t="shared" si="9"/>
        <v>0.36953448104565989</v>
      </c>
      <c r="F56" s="215">
        <f t="shared" si="10"/>
        <v>0.28169156937827589</v>
      </c>
      <c r="G56" s="215">
        <f t="shared" si="11"/>
        <v>73.694213636363614</v>
      </c>
      <c r="H56" s="215">
        <f t="shared" si="19"/>
        <v>2.6942136363636138</v>
      </c>
      <c r="I56" s="216">
        <f t="shared" si="20"/>
        <v>3.1024729849202161E-2</v>
      </c>
      <c r="J56" s="216">
        <f t="shared" si="24"/>
        <v>2.7272727272727274E-4</v>
      </c>
      <c r="K56" s="216">
        <f t="shared" si="24"/>
        <v>2.5000927634097385E-4</v>
      </c>
      <c r="L56" s="216">
        <f t="shared" si="24"/>
        <v>4.5620454545454547E-2</v>
      </c>
      <c r="M56" s="216">
        <f t="shared" si="24"/>
        <v>1.090909090909091E-3</v>
      </c>
      <c r="N56" s="216">
        <f t="shared" si="21"/>
        <v>4.6624999999999998E-4</v>
      </c>
      <c r="O56" s="216">
        <f t="shared" si="32"/>
        <v>54.286999999999978</v>
      </c>
      <c r="P56" s="216">
        <f t="shared" si="26"/>
        <v>1.7577272727272728E-3</v>
      </c>
      <c r="Q56" s="216">
        <f t="shared" si="26"/>
        <v>3.7663636363636382E-4</v>
      </c>
      <c r="R56" s="216">
        <f t="shared" si="26"/>
        <v>3.6695334530045644E-3</v>
      </c>
      <c r="S56" s="216">
        <f t="shared" si="26"/>
        <v>5.681818181818183E-2</v>
      </c>
      <c r="T56" s="216">
        <f t="shared" si="26"/>
        <v>8.5613436925330137E-4</v>
      </c>
      <c r="U56" s="216">
        <f t="shared" si="33"/>
        <v>7.2160500000000019</v>
      </c>
      <c r="V56" s="216">
        <f t="shared" si="33"/>
        <v>0.18904999999999988</v>
      </c>
      <c r="W56" s="216">
        <f t="shared" si="31"/>
        <v>0</v>
      </c>
      <c r="X56" s="216">
        <f t="shared" si="28"/>
        <v>5.4545454545454548E-4</v>
      </c>
      <c r="Y56" s="216">
        <f t="shared" si="28"/>
        <v>3.4415849053227101E-4</v>
      </c>
      <c r="Z56" s="216">
        <f t="shared" si="34"/>
        <v>1.8498000000000003</v>
      </c>
      <c r="AA56" s="216">
        <f t="shared" si="30"/>
        <v>5.4545454545454548E-4</v>
      </c>
      <c r="AB56" s="216">
        <f t="shared" si="30"/>
        <v>2.7272727272727274E-4</v>
      </c>
      <c r="AC56" s="216">
        <f t="shared" si="30"/>
        <v>10.341363636363637</v>
      </c>
      <c r="AD56" s="216">
        <f t="shared" si="30"/>
        <v>2.7272727272727274E-4</v>
      </c>
      <c r="AE56" s="216">
        <f t="shared" si="30"/>
        <v>1.090909090909091E-3</v>
      </c>
      <c r="AF56" s="216">
        <f t="shared" si="30"/>
        <v>3.5209756516417605E-2</v>
      </c>
      <c r="AI56" s="451">
        <v>4.5454545454545511E-2</v>
      </c>
    </row>
    <row r="57" spans="1:35" x14ac:dyDescent="0.25">
      <c r="A57" s="213">
        <v>42223.33333559028</v>
      </c>
      <c r="B57" s="165">
        <v>622</v>
      </c>
      <c r="C57" s="189">
        <f t="shared" si="8"/>
        <v>15853536</v>
      </c>
      <c r="D57" s="189">
        <f t="shared" si="4"/>
        <v>73.747162478572733</v>
      </c>
      <c r="E57" s="215">
        <f t="shared" si="9"/>
        <v>0.35926929675456898</v>
      </c>
      <c r="F57" s="215">
        <f t="shared" si="10"/>
        <v>0.27378277945599144</v>
      </c>
      <c r="G57" s="215">
        <f t="shared" si="11"/>
        <v>73.387893181818157</v>
      </c>
      <c r="H57" s="215">
        <f t="shared" si="19"/>
        <v>2.387893181818157</v>
      </c>
      <c r="I57" s="216">
        <f t="shared" si="20"/>
        <v>2.9520608207668469E-2</v>
      </c>
      <c r="J57" s="216">
        <f t="shared" si="24"/>
        <v>2.6988636363636364E-4</v>
      </c>
      <c r="K57" s="216">
        <f t="shared" si="24"/>
        <v>2.5000811679835215E-4</v>
      </c>
      <c r="L57" s="216">
        <f t="shared" si="24"/>
        <v>4.5667897727272727E-2</v>
      </c>
      <c r="M57" s="216">
        <f t="shared" si="24"/>
        <v>1.0795454545454546E-3</v>
      </c>
      <c r="N57" s="216">
        <f t="shared" si="21"/>
        <v>4.4187499999999999E-4</v>
      </c>
      <c r="O57" s="216">
        <f t="shared" si="32"/>
        <v>54.043999999999976</v>
      </c>
      <c r="P57" s="216">
        <f t="shared" si="26"/>
        <v>1.7592613636363637E-3</v>
      </c>
      <c r="Q57" s="216">
        <f t="shared" si="26"/>
        <v>3.6405681818181833E-4</v>
      </c>
      <c r="R57" s="216">
        <f t="shared" si="26"/>
        <v>3.658341771378994E-3</v>
      </c>
      <c r="S57" s="216">
        <f t="shared" si="26"/>
        <v>5.5965909090909101E-2</v>
      </c>
      <c r="T57" s="216">
        <f t="shared" si="26"/>
        <v>8.5211757309663872E-4</v>
      </c>
      <c r="U57" s="216">
        <f t="shared" si="33"/>
        <v>7.207600000000002</v>
      </c>
      <c r="V57" s="216">
        <f t="shared" si="33"/>
        <v>0.18259999999999987</v>
      </c>
      <c r="W57" s="216">
        <f t="shared" si="31"/>
        <v>0</v>
      </c>
      <c r="X57" s="216">
        <f t="shared" si="28"/>
        <v>5.3977272727272728E-4</v>
      </c>
      <c r="Y57" s="216">
        <f t="shared" si="28"/>
        <v>3.3238867921573712E-4</v>
      </c>
      <c r="Z57" s="216">
        <f t="shared" si="34"/>
        <v>1.8476000000000004</v>
      </c>
      <c r="AA57" s="216">
        <f t="shared" si="30"/>
        <v>5.3977272727272728E-4</v>
      </c>
      <c r="AB57" s="216">
        <f t="shared" si="30"/>
        <v>2.6988636363636364E-4</v>
      </c>
      <c r="AC57" s="216">
        <f t="shared" si="30"/>
        <v>10.288693181818182</v>
      </c>
      <c r="AD57" s="216">
        <f t="shared" si="30"/>
        <v>2.6988636363636364E-4</v>
      </c>
      <c r="AE57" s="216">
        <f t="shared" si="30"/>
        <v>1.0795454545454546E-3</v>
      </c>
      <c r="AF57" s="216">
        <f t="shared" si="30"/>
        <v>3.3808536951865406E-2</v>
      </c>
      <c r="AI57" s="451">
        <v>3.9772727272727321E-2</v>
      </c>
    </row>
    <row r="58" spans="1:35" x14ac:dyDescent="0.25">
      <c r="A58" s="213">
        <v>42223.343752314817</v>
      </c>
      <c r="B58" s="165">
        <v>614</v>
      </c>
      <c r="C58" s="189">
        <f t="shared" si="8"/>
        <v>15649632</v>
      </c>
      <c r="D58" s="189">
        <f t="shared" si="4"/>
        <v>73.43057683973619</v>
      </c>
      <c r="E58" s="215">
        <f t="shared" si="9"/>
        <v>0.34900411246347807</v>
      </c>
      <c r="F58" s="215">
        <f t="shared" si="10"/>
        <v>0.26587398953370694</v>
      </c>
      <c r="G58" s="215">
        <f t="shared" si="11"/>
        <v>73.0815727272727</v>
      </c>
      <c r="H58" s="215">
        <f t="shared" si="19"/>
        <v>2.0815727272727003</v>
      </c>
      <c r="I58" s="216">
        <f t="shared" si="20"/>
        <v>2.8016486566134778E-2</v>
      </c>
      <c r="J58" s="216">
        <f t="shared" si="24"/>
        <v>2.670454545454546E-4</v>
      </c>
      <c r="K58" s="216">
        <f t="shared" si="24"/>
        <v>2.500069572557304E-4</v>
      </c>
      <c r="L58" s="216">
        <f t="shared" si="24"/>
        <v>4.5715340909090907E-2</v>
      </c>
      <c r="M58" s="216">
        <f t="shared" si="24"/>
        <v>1.0681818181818184E-3</v>
      </c>
      <c r="N58" s="216">
        <f t="shared" si="21"/>
        <v>4.1750000000000001E-4</v>
      </c>
      <c r="O58" s="216">
        <f t="shared" si="32"/>
        <v>53.800999999999974</v>
      </c>
      <c r="P58" s="216">
        <f t="shared" si="26"/>
        <v>1.7607954545454546E-3</v>
      </c>
      <c r="Q58" s="216">
        <f t="shared" si="26"/>
        <v>3.5147727272727284E-4</v>
      </c>
      <c r="R58" s="216">
        <f t="shared" si="26"/>
        <v>3.6471500897534235E-3</v>
      </c>
      <c r="S58" s="216">
        <f t="shared" si="26"/>
        <v>5.5113636363636372E-2</v>
      </c>
      <c r="T58" s="216">
        <f t="shared" si="26"/>
        <v>8.4810077693997607E-4</v>
      </c>
      <c r="U58" s="216">
        <f t="shared" si="33"/>
        <v>7.1991500000000022</v>
      </c>
      <c r="V58" s="216">
        <f t="shared" si="33"/>
        <v>0.17614999999999986</v>
      </c>
      <c r="W58" s="216">
        <f t="shared" si="31"/>
        <v>0</v>
      </c>
      <c r="X58" s="216">
        <f t="shared" si="28"/>
        <v>5.3409090909090919E-4</v>
      </c>
      <c r="Y58" s="216">
        <f t="shared" si="28"/>
        <v>3.206188678992033E-4</v>
      </c>
      <c r="Z58" s="216">
        <f t="shared" si="34"/>
        <v>1.8454000000000004</v>
      </c>
      <c r="AA58" s="216">
        <f t="shared" si="30"/>
        <v>5.3409090909090919E-4</v>
      </c>
      <c r="AB58" s="216">
        <f t="shared" si="30"/>
        <v>2.670454545454546E-4</v>
      </c>
      <c r="AC58" s="216">
        <f t="shared" si="30"/>
        <v>10.236022727272728</v>
      </c>
      <c r="AD58" s="216">
        <f t="shared" si="30"/>
        <v>2.670454545454546E-4</v>
      </c>
      <c r="AE58" s="216">
        <f t="shared" si="30"/>
        <v>1.0681818181818184E-3</v>
      </c>
      <c r="AF58" s="216">
        <f t="shared" si="30"/>
        <v>3.2407317387313207E-2</v>
      </c>
      <c r="AI58" s="451">
        <v>3.4090909090909137E-2</v>
      </c>
    </row>
    <row r="59" spans="1:35" x14ac:dyDescent="0.25">
      <c r="A59" s="213">
        <v>42223.354169039354</v>
      </c>
      <c r="B59" s="165">
        <v>614</v>
      </c>
      <c r="C59" s="189">
        <f t="shared" si="8"/>
        <v>15649632</v>
      </c>
      <c r="D59" s="189">
        <f t="shared" si="4"/>
        <v>73.113991200899633</v>
      </c>
      <c r="E59" s="215">
        <f t="shared" si="9"/>
        <v>0.3387389281723871</v>
      </c>
      <c r="F59" s="215">
        <f t="shared" si="10"/>
        <v>0.25796519961142239</v>
      </c>
      <c r="G59" s="215">
        <f t="shared" si="11"/>
        <v>72.775252272727244</v>
      </c>
      <c r="H59" s="215">
        <f t="shared" si="19"/>
        <v>1.7752522727272435</v>
      </c>
      <c r="I59" s="216">
        <f t="shared" si="20"/>
        <v>2.6512364924601087E-2</v>
      </c>
      <c r="J59" s="216">
        <f t="shared" si="24"/>
        <v>2.642045454545455E-4</v>
      </c>
      <c r="K59" s="216">
        <f t="shared" si="24"/>
        <v>2.5000579771310865E-4</v>
      </c>
      <c r="L59" s="216">
        <f t="shared" si="24"/>
        <v>4.5762784090909087E-2</v>
      </c>
      <c r="M59" s="216">
        <f t="shared" si="24"/>
        <v>1.056818181818182E-3</v>
      </c>
      <c r="N59" s="216">
        <f t="shared" si="21"/>
        <v>3.9312500000000003E-4</v>
      </c>
      <c r="O59" s="216">
        <f t="shared" si="32"/>
        <v>53.557999999999971</v>
      </c>
      <c r="P59" s="216">
        <f t="shared" si="26"/>
        <v>1.7623295454545454E-3</v>
      </c>
      <c r="Q59" s="216">
        <f t="shared" si="26"/>
        <v>3.388977272727274E-4</v>
      </c>
      <c r="R59" s="216">
        <f t="shared" si="26"/>
        <v>3.635958408127853E-3</v>
      </c>
      <c r="S59" s="216">
        <f t="shared" si="26"/>
        <v>5.4261363636363649E-2</v>
      </c>
      <c r="T59" s="216">
        <f t="shared" si="26"/>
        <v>8.4408398078331332E-4</v>
      </c>
      <c r="U59" s="216">
        <f t="shared" si="33"/>
        <v>7.1907000000000023</v>
      </c>
      <c r="V59" s="216">
        <f t="shared" si="33"/>
        <v>0.16969999999999985</v>
      </c>
      <c r="W59" s="216">
        <f t="shared" si="31"/>
        <v>0</v>
      </c>
      <c r="X59" s="216">
        <f t="shared" si="28"/>
        <v>5.2840909090909099E-4</v>
      </c>
      <c r="Y59" s="216">
        <f t="shared" si="28"/>
        <v>3.0884905658266941E-4</v>
      </c>
      <c r="Z59" s="216">
        <f t="shared" si="34"/>
        <v>1.8432000000000004</v>
      </c>
      <c r="AA59" s="216">
        <f t="shared" si="30"/>
        <v>5.2840909090909099E-4</v>
      </c>
      <c r="AB59" s="216">
        <f t="shared" si="30"/>
        <v>2.642045454545455E-4</v>
      </c>
      <c r="AC59" s="216">
        <f t="shared" si="30"/>
        <v>10.183352272727273</v>
      </c>
      <c r="AD59" s="216">
        <f t="shared" si="30"/>
        <v>2.642045454545455E-4</v>
      </c>
      <c r="AE59" s="216">
        <f t="shared" si="30"/>
        <v>1.056818181818182E-3</v>
      </c>
      <c r="AF59" s="216">
        <f t="shared" si="30"/>
        <v>3.1006097822761005E-2</v>
      </c>
      <c r="AI59" s="451">
        <v>2.8409090909090946E-2</v>
      </c>
    </row>
    <row r="60" spans="1:35" x14ac:dyDescent="0.25">
      <c r="A60" s="213">
        <v>42223.364585763891</v>
      </c>
      <c r="B60" s="165">
        <v>614</v>
      </c>
      <c r="C60" s="189">
        <f t="shared" si="8"/>
        <v>15649632</v>
      </c>
      <c r="D60" s="189">
        <f t="shared" si="4"/>
        <v>72.797405562063076</v>
      </c>
      <c r="E60" s="215">
        <f t="shared" si="9"/>
        <v>0.32847374388129613</v>
      </c>
      <c r="F60" s="215">
        <f t="shared" si="10"/>
        <v>0.25005640968913784</v>
      </c>
      <c r="G60" s="215">
        <f t="shared" si="11"/>
        <v>72.468931818181787</v>
      </c>
      <c r="H60" s="215">
        <f t="shared" si="19"/>
        <v>1.4689318181817868</v>
      </c>
      <c r="I60" s="216">
        <f t="shared" si="20"/>
        <v>2.5008243283067395E-2</v>
      </c>
      <c r="J60" s="216">
        <f t="shared" si="24"/>
        <v>2.613636363636364E-4</v>
      </c>
      <c r="K60" s="216">
        <f t="shared" si="24"/>
        <v>2.5000463817048696E-4</v>
      </c>
      <c r="L60" s="216">
        <f t="shared" si="24"/>
        <v>4.5810227272727273E-2</v>
      </c>
      <c r="M60" s="216">
        <f t="shared" si="24"/>
        <v>1.0454545454545456E-3</v>
      </c>
      <c r="N60" s="216">
        <f t="shared" si="21"/>
        <v>3.6875000000000005E-4</v>
      </c>
      <c r="O60" s="216">
        <f t="shared" si="32"/>
        <v>53.314999999999969</v>
      </c>
      <c r="P60" s="216">
        <f t="shared" si="26"/>
        <v>1.7638636363636365E-3</v>
      </c>
      <c r="Q60" s="216">
        <f t="shared" si="26"/>
        <v>3.263181818181819E-4</v>
      </c>
      <c r="R60" s="216">
        <f t="shared" si="26"/>
        <v>3.6247667265022826E-3</v>
      </c>
      <c r="S60" s="216">
        <f t="shared" si="26"/>
        <v>5.340909090909092E-2</v>
      </c>
      <c r="T60" s="216">
        <f t="shared" si="26"/>
        <v>8.4006718462665067E-4</v>
      </c>
      <c r="U60" s="216">
        <f t="shared" si="33"/>
        <v>7.1822500000000025</v>
      </c>
      <c r="V60" s="216">
        <f t="shared" si="33"/>
        <v>0.16324999999999984</v>
      </c>
      <c r="W60" s="216">
        <f t="shared" si="31"/>
        <v>0</v>
      </c>
      <c r="X60" s="216">
        <f t="shared" si="28"/>
        <v>5.227272727272728E-4</v>
      </c>
      <c r="Y60" s="216">
        <f t="shared" si="28"/>
        <v>2.9707924526613553E-4</v>
      </c>
      <c r="Z60" s="216">
        <f t="shared" si="34"/>
        <v>1.8410000000000004</v>
      </c>
      <c r="AA60" s="216">
        <f t="shared" si="30"/>
        <v>5.227272727272728E-4</v>
      </c>
      <c r="AB60" s="216">
        <f t="shared" si="30"/>
        <v>2.613636363636364E-4</v>
      </c>
      <c r="AC60" s="216">
        <f t="shared" si="30"/>
        <v>10.130681818181818</v>
      </c>
      <c r="AD60" s="216">
        <f t="shared" si="30"/>
        <v>2.613636363636364E-4</v>
      </c>
      <c r="AE60" s="216">
        <f t="shared" si="30"/>
        <v>1.0454545454545456E-3</v>
      </c>
      <c r="AF60" s="216">
        <f t="shared" si="30"/>
        <v>2.9604878258208803E-2</v>
      </c>
      <c r="AI60" s="451">
        <v>2.2727272727272756E-2</v>
      </c>
    </row>
    <row r="61" spans="1:35" x14ac:dyDescent="0.25">
      <c r="A61" s="213">
        <v>42223.375002488428</v>
      </c>
      <c r="B61" s="165">
        <v>614</v>
      </c>
      <c r="C61" s="189">
        <f t="shared" si="8"/>
        <v>15649632</v>
      </c>
      <c r="D61" s="189">
        <f t="shared" si="4"/>
        <v>72.480819923226534</v>
      </c>
      <c r="E61" s="215">
        <f t="shared" si="9"/>
        <v>0.31820855959020516</v>
      </c>
      <c r="F61" s="215">
        <f t="shared" si="10"/>
        <v>0.24214761976685328</v>
      </c>
      <c r="G61" s="215">
        <f t="shared" si="11"/>
        <v>72.16261136363633</v>
      </c>
      <c r="H61" s="215">
        <f t="shared" si="19"/>
        <v>1.16261136363633</v>
      </c>
      <c r="I61" s="216">
        <f t="shared" si="20"/>
        <v>2.3504121641533704E-2</v>
      </c>
      <c r="J61" s="216">
        <f t="shared" si="24"/>
        <v>2.585227272727273E-4</v>
      </c>
      <c r="K61" s="216">
        <f t="shared" si="24"/>
        <v>2.500034786278652E-4</v>
      </c>
      <c r="L61" s="216">
        <f t="shared" si="24"/>
        <v>4.5857670454545453E-2</v>
      </c>
      <c r="M61" s="216">
        <f t="shared" si="24"/>
        <v>1.0340909090909092E-3</v>
      </c>
      <c r="N61" s="216">
        <f t="shared" si="21"/>
        <v>3.4437500000000006E-4</v>
      </c>
      <c r="O61" s="216">
        <f t="shared" si="32"/>
        <v>53.071999999999967</v>
      </c>
      <c r="P61" s="216">
        <f t="shared" si="26"/>
        <v>1.7653977272727274E-3</v>
      </c>
      <c r="Q61" s="216">
        <f t="shared" si="26"/>
        <v>3.1373863636363647E-4</v>
      </c>
      <c r="R61" s="216">
        <f t="shared" si="26"/>
        <v>3.6135750448767117E-3</v>
      </c>
      <c r="S61" s="216">
        <f t="shared" si="26"/>
        <v>5.2556818181818191E-2</v>
      </c>
      <c r="T61" s="216">
        <f t="shared" si="26"/>
        <v>8.3605038846998802E-4</v>
      </c>
      <c r="U61" s="216">
        <f t="shared" si="33"/>
        <v>7.1738000000000026</v>
      </c>
      <c r="V61" s="216">
        <f t="shared" si="33"/>
        <v>0.15679999999999983</v>
      </c>
      <c r="W61" s="216">
        <f t="shared" ref="W61:W64" si="35">W60+(W$65-W$30)*(1/35)</f>
        <v>0</v>
      </c>
      <c r="X61" s="216">
        <f t="shared" si="28"/>
        <v>5.170454545454546E-4</v>
      </c>
      <c r="Y61" s="216">
        <f t="shared" si="28"/>
        <v>2.8530943394960165E-4</v>
      </c>
      <c r="Z61" s="216">
        <f t="shared" si="34"/>
        <v>1.8388000000000004</v>
      </c>
      <c r="AA61" s="216">
        <f t="shared" si="30"/>
        <v>5.170454545454546E-4</v>
      </c>
      <c r="AB61" s="216">
        <f t="shared" si="30"/>
        <v>2.585227272727273E-4</v>
      </c>
      <c r="AC61" s="216">
        <f t="shared" si="30"/>
        <v>10.078011363636364</v>
      </c>
      <c r="AD61" s="216">
        <f t="shared" si="30"/>
        <v>2.585227272727273E-4</v>
      </c>
      <c r="AE61" s="216">
        <f t="shared" si="30"/>
        <v>1.0340909090909092E-3</v>
      </c>
      <c r="AF61" s="216">
        <f t="shared" si="30"/>
        <v>2.8203658693656604E-2</v>
      </c>
      <c r="AI61" s="451">
        <v>1.7045454545454568E-2</v>
      </c>
    </row>
    <row r="62" spans="1:35" x14ac:dyDescent="0.25">
      <c r="A62" s="211">
        <v>42223.385419212966</v>
      </c>
      <c r="B62" s="165">
        <v>614</v>
      </c>
      <c r="C62" s="189">
        <f t="shared" si="8"/>
        <v>15649632</v>
      </c>
      <c r="D62" s="189">
        <f t="shared" si="4"/>
        <v>72.164234284389991</v>
      </c>
      <c r="E62" s="215">
        <f t="shared" si="9"/>
        <v>0.3079433752991142</v>
      </c>
      <c r="F62" s="215">
        <f t="shared" si="10"/>
        <v>0.23423882984456873</v>
      </c>
      <c r="G62" s="215">
        <f t="shared" si="11"/>
        <v>71.856290909090873</v>
      </c>
      <c r="H62" s="215">
        <f t="shared" si="19"/>
        <v>0.85629090909087324</v>
      </c>
      <c r="I62" s="429">
        <v>2.1999999999999999E-2</v>
      </c>
      <c r="J62" s="216">
        <f t="shared" si="24"/>
        <v>2.556818181818182E-4</v>
      </c>
      <c r="K62" s="216">
        <f t="shared" si="24"/>
        <v>2.5000231908524345E-4</v>
      </c>
      <c r="L62" s="216">
        <f t="shared" si="24"/>
        <v>4.5905113636363633E-2</v>
      </c>
      <c r="M62" s="216">
        <f t="shared" si="24"/>
        <v>1.0227272727272728E-3</v>
      </c>
      <c r="N62" s="429">
        <v>3.2000000000000003E-4</v>
      </c>
      <c r="O62" s="216">
        <f t="shared" si="32"/>
        <v>52.828999999999965</v>
      </c>
      <c r="P62" s="216">
        <f t="shared" si="26"/>
        <v>1.7669318181818183E-3</v>
      </c>
      <c r="Q62" s="216">
        <f t="shared" si="26"/>
        <v>3.0115909090909097E-4</v>
      </c>
      <c r="R62" s="216">
        <f t="shared" si="26"/>
        <v>3.6023833632511412E-3</v>
      </c>
      <c r="S62" s="216">
        <f t="shared" si="26"/>
        <v>5.1704545454545461E-2</v>
      </c>
      <c r="T62" s="216">
        <f t="shared" si="26"/>
        <v>8.3203359231332537E-4</v>
      </c>
      <c r="U62" s="216">
        <f t="shared" si="33"/>
        <v>7.1653500000000028</v>
      </c>
      <c r="V62" s="216">
        <f t="shared" si="33"/>
        <v>0.15034999999999982</v>
      </c>
      <c r="W62" s="216">
        <f t="shared" si="35"/>
        <v>0</v>
      </c>
      <c r="X62" s="216">
        <f t="shared" si="28"/>
        <v>5.113636363636364E-4</v>
      </c>
      <c r="Y62" s="216">
        <f t="shared" si="28"/>
        <v>2.7353962263306777E-4</v>
      </c>
      <c r="Z62" s="216">
        <f t="shared" si="34"/>
        <v>1.8366000000000005</v>
      </c>
      <c r="AA62" s="216">
        <f t="shared" si="30"/>
        <v>5.113636363636364E-4</v>
      </c>
      <c r="AB62" s="216">
        <f t="shared" si="30"/>
        <v>2.556818181818182E-4</v>
      </c>
      <c r="AC62" s="216">
        <f t="shared" si="30"/>
        <v>10.025340909090909</v>
      </c>
      <c r="AD62" s="216">
        <f t="shared" si="30"/>
        <v>2.556818181818182E-4</v>
      </c>
      <c r="AE62" s="216">
        <f t="shared" si="30"/>
        <v>1.0227272727272728E-3</v>
      </c>
      <c r="AF62" s="216">
        <f t="shared" si="30"/>
        <v>2.6802439129104402E-2</v>
      </c>
      <c r="AI62" s="451">
        <v>1.1363636363636378E-2</v>
      </c>
    </row>
    <row r="63" spans="1:35" x14ac:dyDescent="0.25">
      <c r="A63" s="213">
        <v>42223.395835937503</v>
      </c>
      <c r="B63" s="165">
        <v>614</v>
      </c>
      <c r="C63" s="189">
        <f t="shared" si="8"/>
        <v>15649632</v>
      </c>
      <c r="D63" s="189">
        <f t="shared" si="4"/>
        <v>71.848667142194984</v>
      </c>
      <c r="E63" s="215">
        <f t="shared" si="9"/>
        <v>0.29869668764955698</v>
      </c>
      <c r="F63" s="215">
        <f t="shared" si="10"/>
        <v>0.22631108158895091</v>
      </c>
      <c r="G63" s="215">
        <f t="shared" si="11"/>
        <v>71.549970454545416</v>
      </c>
      <c r="H63" s="215">
        <f t="shared" si="19"/>
        <v>0.54997045454541649</v>
      </c>
      <c r="I63" s="216">
        <f>I62+(I$65-I$62)*(1/3)</f>
        <v>2.1533333333333331E-2</v>
      </c>
      <c r="J63" s="216">
        <f t="shared" si="24"/>
        <v>2.528409090909091E-4</v>
      </c>
      <c r="K63" s="216">
        <f t="shared" si="24"/>
        <v>2.5000115954262176E-4</v>
      </c>
      <c r="L63" s="216">
        <f t="shared" si="24"/>
        <v>4.5952556818181819E-2</v>
      </c>
      <c r="M63" s="216">
        <f t="shared" si="24"/>
        <v>1.0113636363636364E-3</v>
      </c>
      <c r="N63" s="216">
        <f>N62+(N$65-N$62)*(1/3)</f>
        <v>2.7666666666666671E-4</v>
      </c>
      <c r="O63" s="216">
        <f t="shared" si="32"/>
        <v>52.585999999999963</v>
      </c>
      <c r="P63" s="216">
        <f t="shared" si="26"/>
        <v>1.7684659090909092E-3</v>
      </c>
      <c r="Q63" s="216">
        <f t="shared" si="26"/>
        <v>2.8857954545454553E-4</v>
      </c>
      <c r="R63" s="216">
        <f t="shared" si="26"/>
        <v>3.5911916816255707E-3</v>
      </c>
      <c r="S63" s="216">
        <f t="shared" si="26"/>
        <v>5.0852272727272732E-2</v>
      </c>
      <c r="T63" s="216">
        <f t="shared" si="26"/>
        <v>8.2801679615666262E-4</v>
      </c>
      <c r="U63" s="216">
        <f t="shared" ref="U63:V64" si="36">U62+(U$65-U$45)*(1/20)</f>
        <v>7.1569000000000029</v>
      </c>
      <c r="V63" s="216">
        <f t="shared" si="36"/>
        <v>0.14389999999999981</v>
      </c>
      <c r="W63" s="216">
        <f t="shared" si="35"/>
        <v>0</v>
      </c>
      <c r="X63" s="216">
        <f t="shared" si="28"/>
        <v>5.0568181818181821E-4</v>
      </c>
      <c r="Y63" s="216">
        <f t="shared" si="28"/>
        <v>2.6176981131653389E-4</v>
      </c>
      <c r="Z63" s="216">
        <f t="shared" si="34"/>
        <v>1.8344000000000005</v>
      </c>
      <c r="AA63" s="216">
        <f t="shared" si="30"/>
        <v>5.0568181818181821E-4</v>
      </c>
      <c r="AB63" s="216">
        <f t="shared" si="30"/>
        <v>2.528409090909091E-4</v>
      </c>
      <c r="AC63" s="216">
        <f t="shared" si="30"/>
        <v>9.9726704545454545</v>
      </c>
      <c r="AD63" s="216">
        <f t="shared" si="30"/>
        <v>2.528409090909091E-4</v>
      </c>
      <c r="AE63" s="216">
        <f t="shared" si="30"/>
        <v>1.0113636363636364E-3</v>
      </c>
      <c r="AF63" s="216">
        <f t="shared" si="30"/>
        <v>2.5401219564552203E-2</v>
      </c>
      <c r="AI63" s="451">
        <v>5.6818181818181889E-3</v>
      </c>
    </row>
    <row r="64" spans="1:35" x14ac:dyDescent="0.25">
      <c r="A64" s="213">
        <v>42223.40625266204</v>
      </c>
      <c r="B64" s="165">
        <v>614</v>
      </c>
      <c r="C64" s="189">
        <f t="shared" si="8"/>
        <v>15649632</v>
      </c>
      <c r="D64" s="189">
        <f t="shared" si="4"/>
        <v>71.533099999999976</v>
      </c>
      <c r="E64" s="215">
        <f t="shared" si="9"/>
        <v>0.28944999999999976</v>
      </c>
      <c r="F64" s="215">
        <f t="shared" si="10"/>
        <v>0.2183833333333331</v>
      </c>
      <c r="G64" s="215">
        <f t="shared" si="11"/>
        <v>71.24364999999996</v>
      </c>
      <c r="H64" s="215">
        <f t="shared" si="19"/>
        <v>0.24364999999995973</v>
      </c>
      <c r="I64" s="216">
        <f>I63+(I$65-I$62)*(1/3)</f>
        <v>2.1066666666666664E-2</v>
      </c>
      <c r="J64" s="216">
        <f t="shared" si="24"/>
        <v>2.5000000000000001E-4</v>
      </c>
      <c r="K64" s="216">
        <f t="shared" si="24"/>
        <v>2.5000000000000001E-4</v>
      </c>
      <c r="L64" s="216">
        <f t="shared" si="24"/>
        <v>4.5999999999999999E-2</v>
      </c>
      <c r="M64" s="216">
        <f t="shared" si="24"/>
        <v>1E-3</v>
      </c>
      <c r="N64" s="216">
        <f>N63+(N$65-N$62)*(1/3)</f>
        <v>2.3333333333333339E-4</v>
      </c>
      <c r="O64" s="216">
        <f t="shared" si="32"/>
        <v>52.342999999999961</v>
      </c>
      <c r="P64" s="216">
        <f t="shared" si="26"/>
        <v>1.7700000000000001E-3</v>
      </c>
      <c r="Q64" s="216">
        <f t="shared" si="26"/>
        <v>2.7600000000000004E-4</v>
      </c>
      <c r="R64" s="216">
        <f t="shared" si="26"/>
        <v>3.5800000000000003E-3</v>
      </c>
      <c r="S64" s="216">
        <f t="shared" si="26"/>
        <v>0.05</v>
      </c>
      <c r="T64" s="216">
        <f t="shared" si="26"/>
        <v>8.2399999999999997E-4</v>
      </c>
      <c r="U64" s="216">
        <f t="shared" si="36"/>
        <v>7.1484500000000031</v>
      </c>
      <c r="V64" s="216">
        <f t="shared" si="36"/>
        <v>0.13744999999999979</v>
      </c>
      <c r="W64" s="216">
        <f t="shared" si="35"/>
        <v>0</v>
      </c>
      <c r="X64" s="216">
        <f t="shared" si="28"/>
        <v>5.0000000000000001E-4</v>
      </c>
      <c r="Y64" s="216">
        <f t="shared" si="28"/>
        <v>2.5000000000000001E-4</v>
      </c>
      <c r="Z64" s="216">
        <f t="shared" si="34"/>
        <v>1.8322000000000005</v>
      </c>
      <c r="AA64" s="216">
        <f t="shared" si="30"/>
        <v>5.0000000000000001E-4</v>
      </c>
      <c r="AB64" s="216">
        <f t="shared" si="30"/>
        <v>2.5000000000000001E-4</v>
      </c>
      <c r="AC64" s="216">
        <f t="shared" si="30"/>
        <v>9.92</v>
      </c>
      <c r="AD64" s="216">
        <f t="shared" si="30"/>
        <v>2.5000000000000001E-4</v>
      </c>
      <c r="AE64" s="216">
        <f t="shared" si="30"/>
        <v>1E-3</v>
      </c>
      <c r="AF64" s="216">
        <f t="shared" si="30"/>
        <v>2.4E-2</v>
      </c>
      <c r="AI64" s="451">
        <v>0</v>
      </c>
    </row>
    <row r="65" spans="1:33" x14ac:dyDescent="0.25">
      <c r="A65" s="211">
        <v>42223.416669386577</v>
      </c>
      <c r="B65" s="196">
        <v>614</v>
      </c>
      <c r="C65" s="301">
        <f t="shared" si="8"/>
        <v>15649632</v>
      </c>
      <c r="D65" s="301">
        <f t="shared" si="4"/>
        <v>71.272490000000005</v>
      </c>
      <c r="E65" s="199">
        <f t="shared" si="9"/>
        <v>0.28248999999999991</v>
      </c>
      <c r="F65" s="199">
        <f t="shared" si="10"/>
        <v>0.21188999999999991</v>
      </c>
      <c r="G65" s="199">
        <f t="shared" si="11"/>
        <v>70.989999999999995</v>
      </c>
      <c r="H65" s="215">
        <f t="shared" si="19"/>
        <v>-1.0000000000005116E-2</v>
      </c>
      <c r="I65" s="212">
        <v>2.06E-2</v>
      </c>
      <c r="J65" s="212">
        <v>2.5000000000000001E-4</v>
      </c>
      <c r="K65" s="212">
        <v>2.5000000000000001E-4</v>
      </c>
      <c r="L65" s="212">
        <v>4.5999999999999999E-2</v>
      </c>
      <c r="M65" s="212">
        <v>1E-3</v>
      </c>
      <c r="N65" s="212">
        <v>1.9000000000000001E-4</v>
      </c>
      <c r="O65" s="212">
        <v>52.1</v>
      </c>
      <c r="P65" s="212">
        <v>1.7700000000000001E-3</v>
      </c>
      <c r="Q65" s="212">
        <v>2.7600000000000004E-4</v>
      </c>
      <c r="R65" s="212">
        <v>3.5800000000000003E-3</v>
      </c>
      <c r="S65" s="212">
        <v>0.05</v>
      </c>
      <c r="T65" s="212">
        <v>8.2399999999999997E-4</v>
      </c>
      <c r="U65" s="212">
        <v>7.14</v>
      </c>
      <c r="V65" s="212">
        <v>0.13100000000000001</v>
      </c>
      <c r="W65" s="212">
        <v>0</v>
      </c>
      <c r="X65" s="212">
        <v>5.0000000000000001E-4</v>
      </c>
      <c r="Y65" s="212">
        <v>2.5000000000000001E-4</v>
      </c>
      <c r="Z65" s="212">
        <v>1.83</v>
      </c>
      <c r="AA65" s="212">
        <v>5.0000000000000001E-4</v>
      </c>
      <c r="AB65" s="212">
        <v>2.5000000000000001E-4</v>
      </c>
      <c r="AC65" s="212">
        <v>9.92</v>
      </c>
      <c r="AD65" s="212">
        <v>2.5000000000000001E-4</v>
      </c>
      <c r="AE65" s="212">
        <v>1E-3</v>
      </c>
      <c r="AF65" s="212">
        <v>2.4E-2</v>
      </c>
      <c r="AG65" s="166" t="s">
        <v>166</v>
      </c>
    </row>
    <row r="66" spans="1:33" x14ac:dyDescent="0.25">
      <c r="A66" s="213">
        <v>42223.427086111114</v>
      </c>
      <c r="B66" s="165">
        <v>614</v>
      </c>
      <c r="C66" s="189">
        <f t="shared" si="8"/>
        <v>15649632</v>
      </c>
      <c r="D66" s="189">
        <f t="shared" si="4"/>
        <v>71.523821749999996</v>
      </c>
      <c r="E66" s="215">
        <f t="shared" si="9"/>
        <v>0.27832175000000009</v>
      </c>
      <c r="F66" s="215">
        <f t="shared" si="10"/>
        <v>0.20942675000000008</v>
      </c>
      <c r="G66" s="215">
        <f t="shared" si="11"/>
        <v>71.245500000000007</v>
      </c>
      <c r="H66" s="215">
        <f t="shared" si="19"/>
        <v>0.24550000000000693</v>
      </c>
      <c r="I66" s="216">
        <f>I65+(I$85-I$65)*(1/20)</f>
        <v>2.1319999999999999E-2</v>
      </c>
      <c r="J66" s="216">
        <f t="shared" ref="J66:AF77" si="37">J65+(J$85-J$65)*(1/20)</f>
        <v>3.1250000000000001E-4</v>
      </c>
      <c r="K66" s="216">
        <f t="shared" si="37"/>
        <v>2.5250000000000001E-4</v>
      </c>
      <c r="L66" s="216">
        <f t="shared" si="37"/>
        <v>4.5624999999999999E-2</v>
      </c>
      <c r="M66" s="216">
        <f t="shared" si="37"/>
        <v>9.5050000000000006E-4</v>
      </c>
      <c r="N66" s="216">
        <f t="shared" si="37"/>
        <v>1.85E-4</v>
      </c>
      <c r="O66" s="216">
        <f t="shared" si="37"/>
        <v>52.255000000000003</v>
      </c>
      <c r="P66" s="216">
        <f t="shared" si="37"/>
        <v>1.7565E-3</v>
      </c>
      <c r="Q66" s="216">
        <f t="shared" si="37"/>
        <v>2.9220000000000006E-4</v>
      </c>
      <c r="R66" s="216">
        <f t="shared" si="37"/>
        <v>3.4760000000000004E-3</v>
      </c>
      <c r="S66" s="216">
        <f t="shared" si="37"/>
        <v>4.7575000000000006E-2</v>
      </c>
      <c r="T66" s="216">
        <f t="shared" si="37"/>
        <v>7.8779999999999996E-4</v>
      </c>
      <c r="U66" s="216">
        <f t="shared" si="37"/>
        <v>7.1779999999999999</v>
      </c>
      <c r="V66" s="216">
        <f t="shared" si="37"/>
        <v>0.1298</v>
      </c>
      <c r="W66" s="216">
        <f t="shared" si="37"/>
        <v>5.0000000000000008E-7</v>
      </c>
      <c r="X66" s="216">
        <f t="shared" si="37"/>
        <v>5.2499999999999997E-4</v>
      </c>
      <c r="Y66" s="216">
        <f t="shared" si="37"/>
        <v>3.325E-4</v>
      </c>
      <c r="Z66" s="216">
        <f t="shared" si="37"/>
        <v>1.8485</v>
      </c>
      <c r="AA66" s="216">
        <f t="shared" si="37"/>
        <v>5.0000000000000001E-4</v>
      </c>
      <c r="AB66" s="216">
        <f t="shared" si="37"/>
        <v>2.3825000000000002E-4</v>
      </c>
      <c r="AC66" s="216">
        <f t="shared" si="37"/>
        <v>9.9640000000000004</v>
      </c>
      <c r="AD66" s="216">
        <f t="shared" si="37"/>
        <v>2.475E-4</v>
      </c>
      <c r="AE66" s="216">
        <f t="shared" si="37"/>
        <v>9.7000000000000005E-4</v>
      </c>
      <c r="AF66" s="216">
        <f t="shared" si="37"/>
        <v>2.3175000000000001E-2</v>
      </c>
    </row>
    <row r="67" spans="1:33" x14ac:dyDescent="0.25">
      <c r="A67" s="213">
        <v>42223.437502835652</v>
      </c>
      <c r="B67" s="165">
        <v>614</v>
      </c>
      <c r="C67" s="189">
        <f t="shared" si="8"/>
        <v>15649632</v>
      </c>
      <c r="D67" s="189">
        <f t="shared" si="4"/>
        <v>71.775153500000002</v>
      </c>
      <c r="E67" s="215">
        <f t="shared" si="9"/>
        <v>0.27415349999999994</v>
      </c>
      <c r="F67" s="215">
        <f t="shared" si="10"/>
        <v>0.20696349999999991</v>
      </c>
      <c r="G67" s="215">
        <f t="shared" si="11"/>
        <v>71.501000000000005</v>
      </c>
      <c r="H67" s="215">
        <f t="shared" si="19"/>
        <v>0.50100000000000477</v>
      </c>
      <c r="I67" s="216">
        <f t="shared" ref="I67:K82" si="38">I66+(I$85-I$65)*(1/20)</f>
        <v>2.2039999999999997E-2</v>
      </c>
      <c r="J67" s="216">
        <f t="shared" si="37"/>
        <v>3.7500000000000001E-4</v>
      </c>
      <c r="K67" s="216">
        <f t="shared" si="37"/>
        <v>2.5500000000000002E-4</v>
      </c>
      <c r="L67" s="216">
        <f t="shared" si="37"/>
        <v>4.5249999999999999E-2</v>
      </c>
      <c r="M67" s="216">
        <f t="shared" si="37"/>
        <v>9.0100000000000011E-4</v>
      </c>
      <c r="N67" s="216">
        <f t="shared" si="37"/>
        <v>1.7999999999999998E-4</v>
      </c>
      <c r="O67" s="216">
        <f t="shared" si="37"/>
        <v>52.410000000000004</v>
      </c>
      <c r="P67" s="216">
        <f t="shared" si="37"/>
        <v>1.743E-3</v>
      </c>
      <c r="Q67" s="216">
        <f t="shared" si="37"/>
        <v>3.0840000000000007E-4</v>
      </c>
      <c r="R67" s="216">
        <f t="shared" si="37"/>
        <v>3.3720000000000004E-3</v>
      </c>
      <c r="S67" s="216">
        <f t="shared" si="37"/>
        <v>4.515000000000001E-2</v>
      </c>
      <c r="T67" s="216">
        <f t="shared" si="37"/>
        <v>7.5159999999999995E-4</v>
      </c>
      <c r="U67" s="216">
        <f t="shared" si="37"/>
        <v>7.2160000000000002</v>
      </c>
      <c r="V67" s="216">
        <f t="shared" si="37"/>
        <v>0.12859999999999999</v>
      </c>
      <c r="W67" s="216">
        <f t="shared" si="37"/>
        <v>1.0000000000000002E-6</v>
      </c>
      <c r="X67" s="216">
        <f t="shared" si="37"/>
        <v>5.4999999999999992E-4</v>
      </c>
      <c r="Y67" s="216">
        <f t="shared" si="37"/>
        <v>4.15E-4</v>
      </c>
      <c r="Z67" s="216">
        <f t="shared" si="37"/>
        <v>1.867</v>
      </c>
      <c r="AA67" s="216">
        <f t="shared" si="37"/>
        <v>5.0000000000000001E-4</v>
      </c>
      <c r="AB67" s="216">
        <f t="shared" si="37"/>
        <v>2.2650000000000003E-4</v>
      </c>
      <c r="AC67" s="216">
        <f t="shared" si="37"/>
        <v>10.008000000000001</v>
      </c>
      <c r="AD67" s="216">
        <f t="shared" si="37"/>
        <v>2.4499999999999999E-4</v>
      </c>
      <c r="AE67" s="216">
        <f t="shared" si="37"/>
        <v>9.4000000000000008E-4</v>
      </c>
      <c r="AF67" s="216">
        <f t="shared" si="37"/>
        <v>2.2350000000000002E-2</v>
      </c>
    </row>
    <row r="68" spans="1:33" x14ac:dyDescent="0.25">
      <c r="A68" s="213">
        <v>42223.447919560182</v>
      </c>
      <c r="B68" s="165">
        <v>614</v>
      </c>
      <c r="C68" s="189">
        <f t="shared" si="8"/>
        <v>15649632</v>
      </c>
      <c r="D68" s="189">
        <f t="shared" si="4"/>
        <v>72.026485250000007</v>
      </c>
      <c r="E68" s="215">
        <f t="shared" si="9"/>
        <v>0.26998525000000001</v>
      </c>
      <c r="F68" s="215">
        <f t="shared" si="10"/>
        <v>0.20450024999999999</v>
      </c>
      <c r="G68" s="215">
        <f t="shared" si="11"/>
        <v>71.756500000000003</v>
      </c>
      <c r="H68" s="215">
        <f t="shared" si="19"/>
        <v>0.75650000000000261</v>
      </c>
      <c r="I68" s="216">
        <f t="shared" si="38"/>
        <v>2.2759999999999996E-2</v>
      </c>
      <c r="J68" s="216">
        <f t="shared" si="37"/>
        <v>4.3750000000000001E-4</v>
      </c>
      <c r="K68" s="216">
        <f t="shared" si="37"/>
        <v>2.5750000000000002E-4</v>
      </c>
      <c r="L68" s="216">
        <f t="shared" si="37"/>
        <v>4.4874999999999998E-2</v>
      </c>
      <c r="M68" s="216">
        <f t="shared" si="37"/>
        <v>8.5150000000000015E-4</v>
      </c>
      <c r="N68" s="216">
        <f t="shared" si="37"/>
        <v>1.7499999999999997E-4</v>
      </c>
      <c r="O68" s="216">
        <f t="shared" si="37"/>
        <v>52.565000000000005</v>
      </c>
      <c r="P68" s="216">
        <f t="shared" si="37"/>
        <v>1.7294999999999999E-3</v>
      </c>
      <c r="Q68" s="216">
        <f t="shared" si="37"/>
        <v>3.2460000000000008E-4</v>
      </c>
      <c r="R68" s="216">
        <f t="shared" si="37"/>
        <v>3.2680000000000005E-3</v>
      </c>
      <c r="S68" s="216">
        <f t="shared" si="37"/>
        <v>4.2725000000000013E-2</v>
      </c>
      <c r="T68" s="216">
        <f t="shared" si="37"/>
        <v>7.1539999999999993E-4</v>
      </c>
      <c r="U68" s="216">
        <f t="shared" si="37"/>
        <v>7.2540000000000004</v>
      </c>
      <c r="V68" s="216">
        <f t="shared" si="37"/>
        <v>0.12739999999999999</v>
      </c>
      <c r="W68" s="216">
        <f t="shared" si="37"/>
        <v>1.5000000000000002E-6</v>
      </c>
      <c r="X68" s="216">
        <f t="shared" si="37"/>
        <v>5.7499999999999988E-4</v>
      </c>
      <c r="Y68" s="216">
        <f t="shared" si="37"/>
        <v>4.975E-4</v>
      </c>
      <c r="Z68" s="216">
        <f t="shared" si="37"/>
        <v>1.8855</v>
      </c>
      <c r="AA68" s="216">
        <f t="shared" si="37"/>
        <v>5.0000000000000001E-4</v>
      </c>
      <c r="AB68" s="216">
        <f t="shared" si="37"/>
        <v>2.1475000000000004E-4</v>
      </c>
      <c r="AC68" s="216">
        <f t="shared" si="37"/>
        <v>10.052000000000001</v>
      </c>
      <c r="AD68" s="216">
        <f t="shared" si="37"/>
        <v>2.4249999999999999E-4</v>
      </c>
      <c r="AE68" s="216">
        <f t="shared" si="37"/>
        <v>9.1000000000000011E-4</v>
      </c>
      <c r="AF68" s="216">
        <f t="shared" si="37"/>
        <v>2.1525000000000002E-2</v>
      </c>
    </row>
    <row r="69" spans="1:33" x14ac:dyDescent="0.25">
      <c r="A69" s="213">
        <v>42223.458336284719</v>
      </c>
      <c r="B69" s="165">
        <v>605</v>
      </c>
      <c r="C69" s="189">
        <f t="shared" si="8"/>
        <v>15420240.000000002</v>
      </c>
      <c r="D69" s="189">
        <f t="shared" si="4"/>
        <v>72.277817000000013</v>
      </c>
      <c r="E69" s="215">
        <f t="shared" si="9"/>
        <v>0.26581699999999997</v>
      </c>
      <c r="F69" s="215">
        <f t="shared" si="10"/>
        <v>0.20203699999999997</v>
      </c>
      <c r="G69" s="215">
        <f t="shared" si="11"/>
        <v>72.012000000000015</v>
      </c>
      <c r="H69" s="215">
        <f t="shared" si="19"/>
        <v>1.0120000000000147</v>
      </c>
      <c r="I69" s="216">
        <f t="shared" si="38"/>
        <v>2.3479999999999994E-2</v>
      </c>
      <c r="J69" s="216">
        <f t="shared" si="37"/>
        <v>5.0000000000000001E-4</v>
      </c>
      <c r="K69" s="216">
        <f t="shared" si="37"/>
        <v>2.6000000000000003E-4</v>
      </c>
      <c r="L69" s="216">
        <f t="shared" si="37"/>
        <v>4.4499999999999998E-2</v>
      </c>
      <c r="M69" s="216">
        <f t="shared" si="37"/>
        <v>8.020000000000002E-4</v>
      </c>
      <c r="N69" s="216">
        <f t="shared" si="37"/>
        <v>1.6999999999999996E-4</v>
      </c>
      <c r="O69" s="216">
        <f t="shared" si="37"/>
        <v>52.720000000000006</v>
      </c>
      <c r="P69" s="216">
        <f t="shared" si="37"/>
        <v>1.7159999999999999E-3</v>
      </c>
      <c r="Q69" s="216">
        <f t="shared" si="37"/>
        <v>3.408000000000001E-4</v>
      </c>
      <c r="R69" s="216">
        <f t="shared" si="37"/>
        <v>3.1640000000000006E-3</v>
      </c>
      <c r="S69" s="216">
        <f t="shared" si="37"/>
        <v>4.0300000000000016E-2</v>
      </c>
      <c r="T69" s="216">
        <f t="shared" si="37"/>
        <v>6.7919999999999992E-4</v>
      </c>
      <c r="U69" s="216">
        <f t="shared" si="37"/>
        <v>7.2920000000000007</v>
      </c>
      <c r="V69" s="216">
        <f t="shared" si="37"/>
        <v>0.12619999999999998</v>
      </c>
      <c r="W69" s="216">
        <f t="shared" si="37"/>
        <v>2.0000000000000003E-6</v>
      </c>
      <c r="X69" s="216">
        <f t="shared" si="37"/>
        <v>5.9999999999999984E-4</v>
      </c>
      <c r="Y69" s="216">
        <f t="shared" si="37"/>
        <v>5.8E-4</v>
      </c>
      <c r="Z69" s="216">
        <f t="shared" si="37"/>
        <v>1.9039999999999999</v>
      </c>
      <c r="AA69" s="216">
        <f t="shared" si="37"/>
        <v>5.0000000000000001E-4</v>
      </c>
      <c r="AB69" s="216">
        <f t="shared" si="37"/>
        <v>2.0300000000000006E-4</v>
      </c>
      <c r="AC69" s="216">
        <f t="shared" si="37"/>
        <v>10.096000000000002</v>
      </c>
      <c r="AD69" s="216">
        <f t="shared" si="37"/>
        <v>2.3999999999999998E-4</v>
      </c>
      <c r="AE69" s="216">
        <f t="shared" si="37"/>
        <v>8.8000000000000014E-4</v>
      </c>
      <c r="AF69" s="216">
        <f t="shared" si="37"/>
        <v>2.0700000000000003E-2</v>
      </c>
    </row>
    <row r="70" spans="1:33" x14ac:dyDescent="0.25">
      <c r="A70" s="213">
        <v>42223.468753009256</v>
      </c>
      <c r="B70" s="165">
        <v>605</v>
      </c>
      <c r="C70" s="189">
        <f t="shared" si="8"/>
        <v>15420240.000000002</v>
      </c>
      <c r="D70" s="189">
        <f t="shared" ref="D70:D133" si="39">SUM(I70:AF70)</f>
        <v>72.529148750000004</v>
      </c>
      <c r="E70" s="215">
        <f t="shared" si="9"/>
        <v>0.26164874999999999</v>
      </c>
      <c r="F70" s="215">
        <f t="shared" si="10"/>
        <v>0.19957374999999997</v>
      </c>
      <c r="G70" s="215">
        <f t="shared" si="11"/>
        <v>72.267500000000013</v>
      </c>
      <c r="H70" s="215">
        <f t="shared" si="19"/>
        <v>1.2675000000000125</v>
      </c>
      <c r="I70" s="216">
        <f t="shared" si="38"/>
        <v>2.4199999999999992E-2</v>
      </c>
      <c r="J70" s="216">
        <f t="shared" si="37"/>
        <v>5.6250000000000007E-4</v>
      </c>
      <c r="K70" s="216">
        <f t="shared" si="37"/>
        <v>2.6250000000000004E-4</v>
      </c>
      <c r="L70" s="216">
        <f t="shared" si="37"/>
        <v>4.4124999999999998E-2</v>
      </c>
      <c r="M70" s="216">
        <f t="shared" si="37"/>
        <v>7.5250000000000024E-4</v>
      </c>
      <c r="N70" s="216">
        <f t="shared" si="37"/>
        <v>1.6499999999999994E-4</v>
      </c>
      <c r="O70" s="216">
        <f t="shared" si="37"/>
        <v>52.875000000000007</v>
      </c>
      <c r="P70" s="216">
        <f t="shared" si="37"/>
        <v>1.7024999999999998E-3</v>
      </c>
      <c r="Q70" s="216">
        <f t="shared" si="37"/>
        <v>3.5700000000000011E-4</v>
      </c>
      <c r="R70" s="216">
        <f t="shared" si="37"/>
        <v>3.0600000000000007E-3</v>
      </c>
      <c r="S70" s="216">
        <f t="shared" si="37"/>
        <v>3.787500000000002E-2</v>
      </c>
      <c r="T70" s="216">
        <f t="shared" si="37"/>
        <v>6.4299999999999991E-4</v>
      </c>
      <c r="U70" s="216">
        <f t="shared" si="37"/>
        <v>7.330000000000001</v>
      </c>
      <c r="V70" s="216">
        <f t="shared" si="37"/>
        <v>0.12499999999999997</v>
      </c>
      <c r="W70" s="216">
        <f t="shared" si="37"/>
        <v>2.5000000000000006E-6</v>
      </c>
      <c r="X70" s="216">
        <f t="shared" si="37"/>
        <v>6.249999999999998E-4</v>
      </c>
      <c r="Y70" s="216">
        <f t="shared" si="37"/>
        <v>6.625E-4</v>
      </c>
      <c r="Z70" s="216">
        <f t="shared" si="37"/>
        <v>1.9224999999999999</v>
      </c>
      <c r="AA70" s="216">
        <f t="shared" si="37"/>
        <v>5.0000000000000001E-4</v>
      </c>
      <c r="AB70" s="216">
        <f t="shared" si="37"/>
        <v>1.9125000000000007E-4</v>
      </c>
      <c r="AC70" s="216">
        <f t="shared" si="37"/>
        <v>10.140000000000002</v>
      </c>
      <c r="AD70" s="216">
        <f t="shared" si="37"/>
        <v>2.3749999999999997E-4</v>
      </c>
      <c r="AE70" s="216">
        <f t="shared" si="37"/>
        <v>8.5000000000000017E-4</v>
      </c>
      <c r="AF70" s="216">
        <f t="shared" si="37"/>
        <v>1.9875000000000004E-2</v>
      </c>
    </row>
    <row r="71" spans="1:33" x14ac:dyDescent="0.25">
      <c r="A71" s="213">
        <v>42223.479169733793</v>
      </c>
      <c r="B71" s="165">
        <v>605</v>
      </c>
      <c r="C71" s="189">
        <f t="shared" si="8"/>
        <v>15420240.000000002</v>
      </c>
      <c r="D71" s="189">
        <f t="shared" si="39"/>
        <v>72.78048050000001</v>
      </c>
      <c r="E71" s="215">
        <f t="shared" si="9"/>
        <v>0.25748049999999995</v>
      </c>
      <c r="F71" s="215">
        <f t="shared" si="10"/>
        <v>0.19711049999999991</v>
      </c>
      <c r="G71" s="215">
        <f t="shared" si="11"/>
        <v>72.52300000000001</v>
      </c>
      <c r="H71" s="215">
        <f t="shared" si="19"/>
        <v>1.5230000000000103</v>
      </c>
      <c r="I71" s="216">
        <f t="shared" si="38"/>
        <v>2.4919999999999991E-2</v>
      </c>
      <c r="J71" s="216">
        <f t="shared" si="37"/>
        <v>6.2500000000000012E-4</v>
      </c>
      <c r="K71" s="216">
        <f t="shared" si="37"/>
        <v>2.6500000000000004E-4</v>
      </c>
      <c r="L71" s="216">
        <f t="shared" si="37"/>
        <v>4.3749999999999997E-2</v>
      </c>
      <c r="M71" s="216">
        <f t="shared" si="37"/>
        <v>7.0300000000000028E-4</v>
      </c>
      <c r="N71" s="216">
        <f t="shared" si="37"/>
        <v>1.5999999999999993E-4</v>
      </c>
      <c r="O71" s="216">
        <f t="shared" si="37"/>
        <v>53.030000000000008</v>
      </c>
      <c r="P71" s="216">
        <f t="shared" si="37"/>
        <v>1.6889999999999997E-3</v>
      </c>
      <c r="Q71" s="216">
        <f t="shared" si="37"/>
        <v>3.7320000000000013E-4</v>
      </c>
      <c r="R71" s="216">
        <f t="shared" si="37"/>
        <v>2.9560000000000007E-3</v>
      </c>
      <c r="S71" s="216">
        <f t="shared" si="37"/>
        <v>3.5450000000000023E-2</v>
      </c>
      <c r="T71" s="216">
        <f t="shared" si="37"/>
        <v>6.067999999999999E-4</v>
      </c>
      <c r="U71" s="216">
        <f t="shared" si="37"/>
        <v>7.3680000000000012</v>
      </c>
      <c r="V71" s="216">
        <f t="shared" si="37"/>
        <v>0.12379999999999997</v>
      </c>
      <c r="W71" s="216">
        <f t="shared" si="37"/>
        <v>3.0000000000000009E-6</v>
      </c>
      <c r="X71" s="216">
        <f t="shared" si="37"/>
        <v>6.4999999999999975E-4</v>
      </c>
      <c r="Y71" s="216">
        <f t="shared" si="37"/>
        <v>7.45E-4</v>
      </c>
      <c r="Z71" s="216">
        <f t="shared" si="37"/>
        <v>1.9409999999999998</v>
      </c>
      <c r="AA71" s="216">
        <f t="shared" si="37"/>
        <v>5.0000000000000001E-4</v>
      </c>
      <c r="AB71" s="216">
        <f t="shared" si="37"/>
        <v>1.7950000000000008E-4</v>
      </c>
      <c r="AC71" s="216">
        <f t="shared" si="37"/>
        <v>10.184000000000003</v>
      </c>
      <c r="AD71" s="216">
        <f t="shared" si="37"/>
        <v>2.3499999999999997E-4</v>
      </c>
      <c r="AE71" s="216">
        <f t="shared" si="37"/>
        <v>8.200000000000002E-4</v>
      </c>
      <c r="AF71" s="216">
        <f t="shared" si="37"/>
        <v>1.9050000000000004E-2</v>
      </c>
    </row>
    <row r="72" spans="1:33" x14ac:dyDescent="0.25">
      <c r="A72" s="213">
        <v>42223.48958645833</v>
      </c>
      <c r="B72" s="165">
        <v>605</v>
      </c>
      <c r="C72" s="189">
        <f t="shared" si="8"/>
        <v>15420240.000000002</v>
      </c>
      <c r="D72" s="189">
        <f t="shared" si="39"/>
        <v>73.031812250000016</v>
      </c>
      <c r="E72" s="215">
        <f t="shared" si="9"/>
        <v>0.25331225000000002</v>
      </c>
      <c r="F72" s="215">
        <f t="shared" si="10"/>
        <v>0.19464724999999999</v>
      </c>
      <c r="G72" s="215">
        <f t="shared" si="11"/>
        <v>72.778500000000008</v>
      </c>
      <c r="H72" s="215">
        <f t="shared" si="19"/>
        <v>1.7785000000000082</v>
      </c>
      <c r="I72" s="216">
        <f t="shared" si="38"/>
        <v>2.5639999999999989E-2</v>
      </c>
      <c r="J72" s="216">
        <f t="shared" si="37"/>
        <v>6.8750000000000018E-4</v>
      </c>
      <c r="K72" s="216">
        <f t="shared" si="37"/>
        <v>2.6750000000000005E-4</v>
      </c>
      <c r="L72" s="216">
        <f t="shared" si="37"/>
        <v>4.3374999999999997E-2</v>
      </c>
      <c r="M72" s="216">
        <f t="shared" si="37"/>
        <v>6.5350000000000033E-4</v>
      </c>
      <c r="N72" s="216">
        <f t="shared" si="37"/>
        <v>1.5499999999999992E-4</v>
      </c>
      <c r="O72" s="216">
        <f t="shared" si="37"/>
        <v>53.185000000000009</v>
      </c>
      <c r="P72" s="216">
        <f t="shared" si="37"/>
        <v>1.6754999999999997E-3</v>
      </c>
      <c r="Q72" s="216">
        <f t="shared" si="37"/>
        <v>3.8940000000000014E-4</v>
      </c>
      <c r="R72" s="216">
        <f t="shared" si="37"/>
        <v>2.8520000000000008E-3</v>
      </c>
      <c r="S72" s="216">
        <f t="shared" si="37"/>
        <v>3.3025000000000027E-2</v>
      </c>
      <c r="T72" s="216">
        <f t="shared" si="37"/>
        <v>5.7059999999999988E-4</v>
      </c>
      <c r="U72" s="216">
        <f t="shared" si="37"/>
        <v>7.4060000000000015</v>
      </c>
      <c r="V72" s="216">
        <f t="shared" si="37"/>
        <v>0.12259999999999996</v>
      </c>
      <c r="W72" s="216">
        <f t="shared" si="37"/>
        <v>3.5000000000000012E-6</v>
      </c>
      <c r="X72" s="216">
        <f t="shared" si="37"/>
        <v>6.7499999999999971E-4</v>
      </c>
      <c r="Y72" s="216">
        <f t="shared" si="37"/>
        <v>8.275E-4</v>
      </c>
      <c r="Z72" s="216">
        <f t="shared" si="37"/>
        <v>1.9594999999999998</v>
      </c>
      <c r="AA72" s="216">
        <f t="shared" si="37"/>
        <v>5.0000000000000001E-4</v>
      </c>
      <c r="AB72" s="216">
        <f t="shared" si="37"/>
        <v>1.6775000000000009E-4</v>
      </c>
      <c r="AC72" s="216">
        <f t="shared" si="37"/>
        <v>10.228000000000003</v>
      </c>
      <c r="AD72" s="216">
        <f t="shared" si="37"/>
        <v>2.3249999999999996E-4</v>
      </c>
      <c r="AE72" s="216">
        <f t="shared" si="37"/>
        <v>7.9000000000000023E-4</v>
      </c>
      <c r="AF72" s="216">
        <f t="shared" si="37"/>
        <v>1.8225000000000005E-2</v>
      </c>
    </row>
    <row r="73" spans="1:33" x14ac:dyDescent="0.25">
      <c r="A73" s="213">
        <v>42223.500003182868</v>
      </c>
      <c r="B73" s="165">
        <v>605</v>
      </c>
      <c r="C73" s="189">
        <f t="shared" si="8"/>
        <v>15420240.000000002</v>
      </c>
      <c r="D73" s="189">
        <f t="shared" si="39"/>
        <v>73.283144000000007</v>
      </c>
      <c r="E73" s="215">
        <f t="shared" si="9"/>
        <v>0.24914399999999998</v>
      </c>
      <c r="F73" s="215">
        <f t="shared" si="10"/>
        <v>0.19218399999999997</v>
      </c>
      <c r="G73" s="215">
        <f t="shared" si="11"/>
        <v>73.03400000000002</v>
      </c>
      <c r="H73" s="215">
        <f t="shared" si="19"/>
        <v>2.0340000000000202</v>
      </c>
      <c r="I73" s="216">
        <f t="shared" si="38"/>
        <v>2.6359999999999988E-2</v>
      </c>
      <c r="J73" s="216">
        <f t="shared" si="37"/>
        <v>7.5000000000000023E-4</v>
      </c>
      <c r="K73" s="216">
        <f t="shared" si="37"/>
        <v>2.7000000000000006E-4</v>
      </c>
      <c r="L73" s="216">
        <f t="shared" si="37"/>
        <v>4.2999999999999997E-2</v>
      </c>
      <c r="M73" s="216">
        <f t="shared" si="37"/>
        <v>6.0400000000000037E-4</v>
      </c>
      <c r="N73" s="216">
        <f t="shared" si="37"/>
        <v>1.4999999999999991E-4</v>
      </c>
      <c r="O73" s="216">
        <f t="shared" si="37"/>
        <v>53.340000000000011</v>
      </c>
      <c r="P73" s="216">
        <f t="shared" si="37"/>
        <v>1.6619999999999996E-3</v>
      </c>
      <c r="Q73" s="216">
        <f t="shared" si="37"/>
        <v>4.0560000000000016E-4</v>
      </c>
      <c r="R73" s="216">
        <f t="shared" si="37"/>
        <v>2.7480000000000009E-3</v>
      </c>
      <c r="S73" s="216">
        <f t="shared" si="37"/>
        <v>3.0600000000000026E-2</v>
      </c>
      <c r="T73" s="216">
        <f t="shared" si="37"/>
        <v>5.3439999999999987E-4</v>
      </c>
      <c r="U73" s="216">
        <f t="shared" si="37"/>
        <v>7.4440000000000017</v>
      </c>
      <c r="V73" s="216">
        <f t="shared" si="37"/>
        <v>0.12139999999999995</v>
      </c>
      <c r="W73" s="216">
        <f t="shared" si="37"/>
        <v>4.0000000000000015E-6</v>
      </c>
      <c r="X73" s="216">
        <f t="shared" si="37"/>
        <v>6.9999999999999967E-4</v>
      </c>
      <c r="Y73" s="216">
        <f t="shared" si="37"/>
        <v>9.1E-4</v>
      </c>
      <c r="Z73" s="216">
        <f t="shared" si="37"/>
        <v>1.9779999999999998</v>
      </c>
      <c r="AA73" s="216">
        <f t="shared" si="37"/>
        <v>5.0000000000000001E-4</v>
      </c>
      <c r="AB73" s="216">
        <f t="shared" si="37"/>
        <v>1.5600000000000011E-4</v>
      </c>
      <c r="AC73" s="216">
        <f t="shared" si="37"/>
        <v>10.272000000000004</v>
      </c>
      <c r="AD73" s="216">
        <f t="shared" si="37"/>
        <v>2.2999999999999995E-4</v>
      </c>
      <c r="AE73" s="216">
        <f t="shared" si="37"/>
        <v>7.6000000000000026E-4</v>
      </c>
      <c r="AF73" s="216">
        <f t="shared" si="37"/>
        <v>1.7400000000000006E-2</v>
      </c>
    </row>
    <row r="74" spans="1:33" x14ac:dyDescent="0.25">
      <c r="A74" s="213">
        <v>42223.510419907405</v>
      </c>
      <c r="B74" s="165">
        <v>605</v>
      </c>
      <c r="C74" s="189">
        <f t="shared" si="8"/>
        <v>15420240.000000002</v>
      </c>
      <c r="D74" s="189">
        <f t="shared" si="39"/>
        <v>73.534475750000013</v>
      </c>
      <c r="E74" s="215">
        <f t="shared" si="9"/>
        <v>0.24497574999999999</v>
      </c>
      <c r="F74" s="215">
        <f t="shared" si="10"/>
        <v>0.18972074999999997</v>
      </c>
      <c r="G74" s="215">
        <f t="shared" si="11"/>
        <v>73.289500000000018</v>
      </c>
      <c r="H74" s="215">
        <f t="shared" si="19"/>
        <v>2.2895000000000181</v>
      </c>
      <c r="I74" s="216">
        <f t="shared" si="38"/>
        <v>2.7079999999999986E-2</v>
      </c>
      <c r="J74" s="216">
        <f t="shared" si="37"/>
        <v>8.1250000000000029E-4</v>
      </c>
      <c r="K74" s="216">
        <f t="shared" si="37"/>
        <v>2.7250000000000006E-4</v>
      </c>
      <c r="L74" s="216">
        <f t="shared" si="37"/>
        <v>4.2624999999999996E-2</v>
      </c>
      <c r="M74" s="216">
        <f t="shared" si="37"/>
        <v>5.5450000000000041E-4</v>
      </c>
      <c r="N74" s="216">
        <f t="shared" si="37"/>
        <v>1.4499999999999989E-4</v>
      </c>
      <c r="O74" s="216">
        <f t="shared" si="37"/>
        <v>53.495000000000012</v>
      </c>
      <c r="P74" s="216">
        <f t="shared" si="37"/>
        <v>1.6484999999999996E-3</v>
      </c>
      <c r="Q74" s="216">
        <f t="shared" si="37"/>
        <v>4.2180000000000017E-4</v>
      </c>
      <c r="R74" s="216">
        <f t="shared" si="37"/>
        <v>2.644000000000001E-3</v>
      </c>
      <c r="S74" s="216">
        <f t="shared" si="37"/>
        <v>2.8175000000000026E-2</v>
      </c>
      <c r="T74" s="216">
        <f t="shared" si="37"/>
        <v>4.9819999999999986E-4</v>
      </c>
      <c r="U74" s="216">
        <f t="shared" si="37"/>
        <v>7.482000000000002</v>
      </c>
      <c r="V74" s="216">
        <f t="shared" si="37"/>
        <v>0.12019999999999995</v>
      </c>
      <c r="W74" s="216">
        <f t="shared" si="37"/>
        <v>4.5000000000000018E-6</v>
      </c>
      <c r="X74" s="216">
        <f t="shared" si="37"/>
        <v>7.2499999999999962E-4</v>
      </c>
      <c r="Y74" s="216">
        <f t="shared" si="37"/>
        <v>9.9249999999999989E-4</v>
      </c>
      <c r="Z74" s="216">
        <f t="shared" si="37"/>
        <v>1.9964999999999997</v>
      </c>
      <c r="AA74" s="216">
        <f t="shared" si="37"/>
        <v>5.0000000000000001E-4</v>
      </c>
      <c r="AB74" s="216">
        <f t="shared" si="37"/>
        <v>1.4425000000000012E-4</v>
      </c>
      <c r="AC74" s="216">
        <f t="shared" si="37"/>
        <v>10.316000000000004</v>
      </c>
      <c r="AD74" s="216">
        <f t="shared" si="37"/>
        <v>2.2749999999999995E-4</v>
      </c>
      <c r="AE74" s="216">
        <f t="shared" si="37"/>
        <v>7.3000000000000029E-4</v>
      </c>
      <c r="AF74" s="216">
        <f t="shared" si="37"/>
        <v>1.6575000000000006E-2</v>
      </c>
    </row>
    <row r="75" spans="1:33" x14ac:dyDescent="0.25">
      <c r="A75" s="213">
        <v>42223.520836631942</v>
      </c>
      <c r="B75" s="165">
        <v>605</v>
      </c>
      <c r="C75" s="189">
        <f t="shared" si="8"/>
        <v>15420240.000000002</v>
      </c>
      <c r="D75" s="189">
        <f t="shared" si="39"/>
        <v>73.785807500000018</v>
      </c>
      <c r="E75" s="215">
        <f t="shared" si="9"/>
        <v>0.24080749999999998</v>
      </c>
      <c r="F75" s="215">
        <f t="shared" si="10"/>
        <v>0.18725749999999997</v>
      </c>
      <c r="G75" s="215">
        <f t="shared" si="11"/>
        <v>73.545000000000016</v>
      </c>
      <c r="H75" s="215">
        <f t="shared" si="19"/>
        <v>2.5450000000000159</v>
      </c>
      <c r="I75" s="216">
        <f t="shared" si="38"/>
        <v>2.7799999999999984E-2</v>
      </c>
      <c r="J75" s="216">
        <f t="shared" si="37"/>
        <v>8.7500000000000034E-4</v>
      </c>
      <c r="K75" s="216">
        <f t="shared" si="37"/>
        <v>2.7500000000000007E-4</v>
      </c>
      <c r="L75" s="216">
        <f t="shared" si="37"/>
        <v>4.2249999999999996E-2</v>
      </c>
      <c r="M75" s="216">
        <f t="shared" si="37"/>
        <v>5.0500000000000046E-4</v>
      </c>
      <c r="N75" s="216">
        <f t="shared" si="37"/>
        <v>1.3999999999999988E-4</v>
      </c>
      <c r="O75" s="216">
        <f t="shared" si="37"/>
        <v>53.650000000000013</v>
      </c>
      <c r="P75" s="216">
        <f t="shared" si="37"/>
        <v>1.6349999999999995E-3</v>
      </c>
      <c r="Q75" s="216">
        <f t="shared" si="37"/>
        <v>4.3800000000000018E-4</v>
      </c>
      <c r="R75" s="216">
        <f t="shared" si="37"/>
        <v>2.540000000000001E-3</v>
      </c>
      <c r="S75" s="216">
        <f t="shared" si="37"/>
        <v>2.5750000000000026E-2</v>
      </c>
      <c r="T75" s="216">
        <f t="shared" si="37"/>
        <v>4.6199999999999985E-4</v>
      </c>
      <c r="U75" s="216">
        <f t="shared" si="37"/>
        <v>7.5200000000000022</v>
      </c>
      <c r="V75" s="216">
        <f t="shared" si="37"/>
        <v>0.11899999999999994</v>
      </c>
      <c r="W75" s="216">
        <f t="shared" si="37"/>
        <v>5.0000000000000021E-6</v>
      </c>
      <c r="X75" s="216">
        <f t="shared" si="37"/>
        <v>7.4999999999999958E-4</v>
      </c>
      <c r="Y75" s="216">
        <f t="shared" si="37"/>
        <v>1.075E-3</v>
      </c>
      <c r="Z75" s="216">
        <f t="shared" si="37"/>
        <v>2.0149999999999997</v>
      </c>
      <c r="AA75" s="216">
        <f t="shared" si="37"/>
        <v>5.0000000000000001E-4</v>
      </c>
      <c r="AB75" s="216">
        <f t="shared" si="37"/>
        <v>1.3250000000000013E-4</v>
      </c>
      <c r="AC75" s="216">
        <f t="shared" si="37"/>
        <v>10.360000000000005</v>
      </c>
      <c r="AD75" s="216">
        <f t="shared" si="37"/>
        <v>2.2499999999999994E-4</v>
      </c>
      <c r="AE75" s="216">
        <f t="shared" si="37"/>
        <v>7.0000000000000032E-4</v>
      </c>
      <c r="AF75" s="216">
        <f t="shared" si="37"/>
        <v>1.5750000000000007E-2</v>
      </c>
    </row>
    <row r="76" spans="1:33" x14ac:dyDescent="0.25">
      <c r="A76" s="213">
        <v>42223.531253356479</v>
      </c>
      <c r="B76" s="166">
        <v>605</v>
      </c>
      <c r="C76" s="189">
        <f t="shared" si="8"/>
        <v>15420240.000000002</v>
      </c>
      <c r="D76" s="189">
        <f t="shared" si="39"/>
        <v>74.037139250000038</v>
      </c>
      <c r="E76" s="215">
        <f t="shared" si="9"/>
        <v>0.23663924999999991</v>
      </c>
      <c r="F76" s="215">
        <f t="shared" si="10"/>
        <v>0.18479424999999988</v>
      </c>
      <c r="G76" s="215">
        <f t="shared" si="11"/>
        <v>73.800500000000014</v>
      </c>
      <c r="H76" s="215">
        <f t="shared" si="19"/>
        <v>2.8005000000000138</v>
      </c>
      <c r="I76" s="216">
        <f t="shared" si="38"/>
        <v>2.8519999999999983E-2</v>
      </c>
      <c r="J76" s="216">
        <f t="shared" si="37"/>
        <v>9.375000000000004E-4</v>
      </c>
      <c r="K76" s="216">
        <f t="shared" si="37"/>
        <v>2.7750000000000008E-4</v>
      </c>
      <c r="L76" s="216">
        <f t="shared" si="37"/>
        <v>4.1874999999999996E-2</v>
      </c>
      <c r="M76" s="216">
        <f t="shared" si="37"/>
        <v>4.5550000000000045E-4</v>
      </c>
      <c r="N76" s="216">
        <f t="shared" si="37"/>
        <v>1.3499999999999987E-4</v>
      </c>
      <c r="O76" s="216">
        <f t="shared" si="37"/>
        <v>53.805000000000014</v>
      </c>
      <c r="P76" s="216">
        <f t="shared" si="37"/>
        <v>1.6214999999999995E-3</v>
      </c>
      <c r="Q76" s="216">
        <f t="shared" si="37"/>
        <v>4.542000000000002E-4</v>
      </c>
      <c r="R76" s="216">
        <f t="shared" si="37"/>
        <v>2.4360000000000011E-3</v>
      </c>
      <c r="S76" s="216">
        <f t="shared" si="37"/>
        <v>2.3325000000000026E-2</v>
      </c>
      <c r="T76" s="216">
        <f t="shared" si="37"/>
        <v>4.2579999999999983E-4</v>
      </c>
      <c r="U76" s="216">
        <f t="shared" si="37"/>
        <v>7.5580000000000025</v>
      </c>
      <c r="V76" s="216">
        <f t="shared" si="37"/>
        <v>0.11779999999999993</v>
      </c>
      <c r="W76" s="216">
        <f t="shared" si="37"/>
        <v>5.5000000000000024E-6</v>
      </c>
      <c r="X76" s="216">
        <f t="shared" si="37"/>
        <v>7.7499999999999954E-4</v>
      </c>
      <c r="Y76" s="216">
        <f t="shared" si="37"/>
        <v>1.1575000000000001E-3</v>
      </c>
      <c r="Z76" s="216">
        <f t="shared" si="37"/>
        <v>2.0334999999999996</v>
      </c>
      <c r="AA76" s="216">
        <f t="shared" si="37"/>
        <v>5.0000000000000001E-4</v>
      </c>
      <c r="AB76" s="216">
        <f t="shared" si="37"/>
        <v>1.2075000000000013E-4</v>
      </c>
      <c r="AC76" s="216">
        <f t="shared" si="37"/>
        <v>10.404000000000005</v>
      </c>
      <c r="AD76" s="216">
        <f t="shared" si="37"/>
        <v>2.2249999999999993E-4</v>
      </c>
      <c r="AE76" s="216">
        <f t="shared" si="37"/>
        <v>6.7000000000000035E-4</v>
      </c>
      <c r="AF76" s="216">
        <f t="shared" si="37"/>
        <v>1.4925000000000008E-2</v>
      </c>
    </row>
    <row r="77" spans="1:33" x14ac:dyDescent="0.25">
      <c r="A77" s="213">
        <v>42223.541670081016</v>
      </c>
      <c r="B77" s="166">
        <v>605</v>
      </c>
      <c r="C77" s="189">
        <f t="shared" si="8"/>
        <v>15420240.000000002</v>
      </c>
      <c r="D77" s="189">
        <f t="shared" si="39"/>
        <v>74.288471000000015</v>
      </c>
      <c r="E77" s="215">
        <f t="shared" si="9"/>
        <v>0.23247099999999993</v>
      </c>
      <c r="F77" s="215">
        <f t="shared" si="10"/>
        <v>0.18233099999999991</v>
      </c>
      <c r="G77" s="215">
        <f t="shared" si="11"/>
        <v>74.056000000000026</v>
      </c>
      <c r="H77" s="215">
        <f t="shared" si="19"/>
        <v>3.0560000000000258</v>
      </c>
      <c r="I77" s="216">
        <f t="shared" si="38"/>
        <v>2.9239999999999981E-2</v>
      </c>
      <c r="J77" s="216">
        <f t="shared" si="37"/>
        <v>1.0000000000000005E-3</v>
      </c>
      <c r="K77" s="216">
        <f t="shared" si="37"/>
        <v>2.8000000000000008E-4</v>
      </c>
      <c r="L77" s="216">
        <f t="shared" ref="L77:AF84" si="40">L76+(L$85-L$65)*(1/20)</f>
        <v>4.1499999999999995E-2</v>
      </c>
      <c r="M77" s="216">
        <f t="shared" si="40"/>
        <v>4.0600000000000044E-4</v>
      </c>
      <c r="N77" s="216">
        <f t="shared" si="40"/>
        <v>1.2999999999999985E-4</v>
      </c>
      <c r="O77" s="216">
        <f t="shared" si="40"/>
        <v>53.960000000000015</v>
      </c>
      <c r="P77" s="216">
        <f t="shared" si="40"/>
        <v>1.6079999999999994E-3</v>
      </c>
      <c r="Q77" s="216">
        <f t="shared" si="40"/>
        <v>4.7040000000000021E-4</v>
      </c>
      <c r="R77" s="216">
        <f t="shared" si="40"/>
        <v>2.3320000000000012E-3</v>
      </c>
      <c r="S77" s="216">
        <f t="shared" si="40"/>
        <v>2.0900000000000026E-2</v>
      </c>
      <c r="T77" s="216">
        <f t="shared" si="40"/>
        <v>3.8959999999999982E-4</v>
      </c>
      <c r="U77" s="216">
        <f t="shared" si="40"/>
        <v>7.5960000000000027</v>
      </c>
      <c r="V77" s="216">
        <f t="shared" si="40"/>
        <v>0.11659999999999993</v>
      </c>
      <c r="W77" s="216">
        <f t="shared" si="40"/>
        <v>6.0000000000000027E-6</v>
      </c>
      <c r="X77" s="216">
        <f t="shared" si="40"/>
        <v>7.999999999999995E-4</v>
      </c>
      <c r="Y77" s="216">
        <f t="shared" si="40"/>
        <v>1.2400000000000002E-3</v>
      </c>
      <c r="Z77" s="216">
        <f t="shared" si="40"/>
        <v>2.0519999999999996</v>
      </c>
      <c r="AA77" s="216">
        <f t="shared" si="40"/>
        <v>5.0000000000000001E-4</v>
      </c>
      <c r="AB77" s="216">
        <f t="shared" si="40"/>
        <v>1.0900000000000013E-4</v>
      </c>
      <c r="AC77" s="216">
        <f t="shared" si="40"/>
        <v>10.448000000000006</v>
      </c>
      <c r="AD77" s="216">
        <f t="shared" si="40"/>
        <v>2.1999999999999993E-4</v>
      </c>
      <c r="AE77" s="216">
        <f t="shared" si="40"/>
        <v>6.4000000000000038E-4</v>
      </c>
      <c r="AF77" s="216">
        <f t="shared" si="40"/>
        <v>1.4100000000000008E-2</v>
      </c>
    </row>
    <row r="78" spans="1:33" x14ac:dyDescent="0.25">
      <c r="A78" s="213">
        <v>42223.552086805554</v>
      </c>
      <c r="B78" s="166">
        <v>605</v>
      </c>
      <c r="C78" s="189">
        <f t="shared" si="8"/>
        <v>15420240.000000002</v>
      </c>
      <c r="D78" s="189">
        <f t="shared" si="39"/>
        <v>74.539802750000021</v>
      </c>
      <c r="E78" s="215">
        <f t="shared" si="9"/>
        <v>0.22830274999999992</v>
      </c>
      <c r="F78" s="215">
        <f t="shared" si="10"/>
        <v>0.17986774999999991</v>
      </c>
      <c r="G78" s="215">
        <f t="shared" si="11"/>
        <v>74.311500000000024</v>
      </c>
      <c r="H78" s="215">
        <f t="shared" si="19"/>
        <v>3.3115000000000236</v>
      </c>
      <c r="I78" s="216">
        <f t="shared" si="38"/>
        <v>2.995999999999998E-2</v>
      </c>
      <c r="J78" s="216">
        <f t="shared" si="38"/>
        <v>1.0625000000000005E-3</v>
      </c>
      <c r="K78" s="216">
        <f t="shared" si="38"/>
        <v>2.8250000000000009E-4</v>
      </c>
      <c r="L78" s="216">
        <f t="shared" si="40"/>
        <v>4.1124999999999995E-2</v>
      </c>
      <c r="M78" s="216">
        <f t="shared" si="40"/>
        <v>3.5650000000000043E-4</v>
      </c>
      <c r="N78" s="216">
        <f t="shared" si="40"/>
        <v>1.2499999999999984E-4</v>
      </c>
      <c r="O78" s="216">
        <f t="shared" si="40"/>
        <v>54.115000000000016</v>
      </c>
      <c r="P78" s="216">
        <f t="shared" si="40"/>
        <v>1.5944999999999993E-3</v>
      </c>
      <c r="Q78" s="216">
        <f t="shared" si="40"/>
        <v>4.8660000000000023E-4</v>
      </c>
      <c r="R78" s="216">
        <f t="shared" si="40"/>
        <v>2.2280000000000012E-3</v>
      </c>
      <c r="S78" s="216">
        <f t="shared" si="40"/>
        <v>1.8475000000000026E-2</v>
      </c>
      <c r="T78" s="216">
        <f t="shared" si="40"/>
        <v>3.5339999999999981E-4</v>
      </c>
      <c r="U78" s="216">
        <f t="shared" si="40"/>
        <v>7.634000000000003</v>
      </c>
      <c r="V78" s="216">
        <f t="shared" si="40"/>
        <v>0.11539999999999992</v>
      </c>
      <c r="W78" s="216">
        <f t="shared" si="40"/>
        <v>6.500000000000003E-6</v>
      </c>
      <c r="X78" s="216">
        <f t="shared" si="40"/>
        <v>8.2499999999999945E-4</v>
      </c>
      <c r="Y78" s="216">
        <f t="shared" si="40"/>
        <v>1.3225000000000003E-3</v>
      </c>
      <c r="Z78" s="216">
        <f t="shared" si="40"/>
        <v>2.0704999999999996</v>
      </c>
      <c r="AA78" s="216">
        <f t="shared" si="40"/>
        <v>5.0000000000000001E-4</v>
      </c>
      <c r="AB78" s="216">
        <f t="shared" si="40"/>
        <v>9.7250000000000128E-5</v>
      </c>
      <c r="AC78" s="216">
        <f t="shared" si="40"/>
        <v>10.492000000000006</v>
      </c>
      <c r="AD78" s="216">
        <f t="shared" si="40"/>
        <v>2.1749999999999992E-4</v>
      </c>
      <c r="AE78" s="216">
        <f t="shared" si="40"/>
        <v>6.1000000000000041E-4</v>
      </c>
      <c r="AF78" s="216">
        <f t="shared" si="40"/>
        <v>1.3275000000000009E-2</v>
      </c>
    </row>
    <row r="79" spans="1:33" x14ac:dyDescent="0.25">
      <c r="A79" s="213">
        <v>42223.562503530091</v>
      </c>
      <c r="B79" s="166">
        <v>605</v>
      </c>
      <c r="C79" s="189">
        <f t="shared" si="8"/>
        <v>15420240.000000002</v>
      </c>
      <c r="D79" s="189">
        <f t="shared" si="39"/>
        <v>74.791134500000013</v>
      </c>
      <c r="E79" s="215">
        <f t="shared" si="9"/>
        <v>0.22413449999999988</v>
      </c>
      <c r="F79" s="215">
        <f t="shared" si="10"/>
        <v>0.17740449999999985</v>
      </c>
      <c r="G79" s="215">
        <f t="shared" si="11"/>
        <v>74.567000000000021</v>
      </c>
      <c r="H79" s="215">
        <f t="shared" si="19"/>
        <v>3.5670000000000215</v>
      </c>
      <c r="I79" s="216">
        <f t="shared" si="38"/>
        <v>3.0679999999999978E-2</v>
      </c>
      <c r="J79" s="216">
        <f t="shared" si="38"/>
        <v>1.1250000000000006E-3</v>
      </c>
      <c r="K79" s="216">
        <f t="shared" si="38"/>
        <v>2.850000000000001E-4</v>
      </c>
      <c r="L79" s="216">
        <f t="shared" si="40"/>
        <v>4.0749999999999995E-2</v>
      </c>
      <c r="M79" s="216">
        <f t="shared" si="40"/>
        <v>3.0700000000000041E-4</v>
      </c>
      <c r="N79" s="216">
        <f t="shared" si="40"/>
        <v>1.1999999999999984E-4</v>
      </c>
      <c r="O79" s="216">
        <f t="shared" si="40"/>
        <v>54.270000000000017</v>
      </c>
      <c r="P79" s="216">
        <f t="shared" si="40"/>
        <v>1.5809999999999993E-3</v>
      </c>
      <c r="Q79" s="216">
        <f t="shared" si="40"/>
        <v>5.0280000000000019E-4</v>
      </c>
      <c r="R79" s="216">
        <f t="shared" si="40"/>
        <v>2.1240000000000013E-3</v>
      </c>
      <c r="S79" s="216">
        <f t="shared" si="40"/>
        <v>1.6050000000000026E-2</v>
      </c>
      <c r="T79" s="216">
        <f t="shared" si="40"/>
        <v>3.171999999999998E-4</v>
      </c>
      <c r="U79" s="216">
        <f t="shared" si="40"/>
        <v>7.6720000000000033</v>
      </c>
      <c r="V79" s="216">
        <f t="shared" si="40"/>
        <v>0.11419999999999991</v>
      </c>
      <c r="W79" s="216">
        <f t="shared" si="40"/>
        <v>7.0000000000000033E-6</v>
      </c>
      <c r="X79" s="216">
        <f t="shared" si="40"/>
        <v>8.4999999999999941E-4</v>
      </c>
      <c r="Y79" s="216">
        <f t="shared" si="40"/>
        <v>1.4050000000000004E-3</v>
      </c>
      <c r="Z79" s="216">
        <f t="shared" si="40"/>
        <v>2.0889999999999995</v>
      </c>
      <c r="AA79" s="216">
        <f t="shared" si="40"/>
        <v>5.0000000000000001E-4</v>
      </c>
      <c r="AB79" s="216">
        <f t="shared" si="40"/>
        <v>8.5500000000000127E-5</v>
      </c>
      <c r="AC79" s="216">
        <f t="shared" si="40"/>
        <v>10.536000000000007</v>
      </c>
      <c r="AD79" s="216">
        <f t="shared" si="40"/>
        <v>2.1499999999999991E-4</v>
      </c>
      <c r="AE79" s="216">
        <f t="shared" si="40"/>
        <v>5.8000000000000044E-4</v>
      </c>
      <c r="AF79" s="216">
        <f t="shared" si="40"/>
        <v>1.245000000000001E-2</v>
      </c>
    </row>
    <row r="80" spans="1:33" x14ac:dyDescent="0.25">
      <c r="A80" s="213">
        <v>42223.572920254628</v>
      </c>
      <c r="B80" s="166">
        <v>605</v>
      </c>
      <c r="C80" s="189">
        <f t="shared" si="8"/>
        <v>15420240.000000002</v>
      </c>
      <c r="D80" s="189">
        <f t="shared" si="39"/>
        <v>75.042466250000032</v>
      </c>
      <c r="E80" s="215">
        <f t="shared" si="9"/>
        <v>0.21996624999999992</v>
      </c>
      <c r="F80" s="215">
        <f t="shared" si="10"/>
        <v>0.17494124999999991</v>
      </c>
      <c r="G80" s="215">
        <f t="shared" si="11"/>
        <v>74.822500000000034</v>
      </c>
      <c r="H80" s="215">
        <f t="shared" si="19"/>
        <v>3.8225000000000335</v>
      </c>
      <c r="I80" s="216">
        <f t="shared" si="38"/>
        <v>3.1399999999999977E-2</v>
      </c>
      <c r="J80" s="216">
        <f t="shared" si="38"/>
        <v>1.1875000000000006E-3</v>
      </c>
      <c r="K80" s="216">
        <f t="shared" si="38"/>
        <v>2.875000000000001E-4</v>
      </c>
      <c r="L80" s="216">
        <f t="shared" si="40"/>
        <v>4.0374999999999994E-2</v>
      </c>
      <c r="M80" s="216">
        <f t="shared" si="40"/>
        <v>2.575000000000004E-4</v>
      </c>
      <c r="N80" s="216">
        <f t="shared" si="40"/>
        <v>1.1499999999999984E-4</v>
      </c>
      <c r="O80" s="216">
        <f t="shared" si="40"/>
        <v>54.425000000000018</v>
      </c>
      <c r="P80" s="216">
        <f t="shared" si="40"/>
        <v>1.5674999999999992E-3</v>
      </c>
      <c r="Q80" s="216">
        <f t="shared" si="40"/>
        <v>5.1900000000000015E-4</v>
      </c>
      <c r="R80" s="216">
        <f t="shared" si="40"/>
        <v>2.0200000000000014E-3</v>
      </c>
      <c r="S80" s="216">
        <f t="shared" si="40"/>
        <v>1.3625000000000026E-2</v>
      </c>
      <c r="T80" s="216">
        <f t="shared" si="40"/>
        <v>2.8099999999999978E-4</v>
      </c>
      <c r="U80" s="216">
        <f t="shared" si="40"/>
        <v>7.7100000000000035</v>
      </c>
      <c r="V80" s="216">
        <f t="shared" si="40"/>
        <v>0.11299999999999991</v>
      </c>
      <c r="W80" s="216">
        <f t="shared" si="40"/>
        <v>7.5000000000000036E-6</v>
      </c>
      <c r="X80" s="216">
        <f t="shared" si="40"/>
        <v>8.7499999999999937E-4</v>
      </c>
      <c r="Y80" s="216">
        <f t="shared" si="40"/>
        <v>1.4875000000000005E-3</v>
      </c>
      <c r="Z80" s="216">
        <f t="shared" si="40"/>
        <v>2.1074999999999995</v>
      </c>
      <c r="AA80" s="216">
        <f t="shared" si="40"/>
        <v>5.0000000000000001E-4</v>
      </c>
      <c r="AB80" s="216">
        <f t="shared" si="40"/>
        <v>7.3750000000000126E-5</v>
      </c>
      <c r="AC80" s="216">
        <f t="shared" si="40"/>
        <v>10.580000000000007</v>
      </c>
      <c r="AD80" s="216">
        <f t="shared" si="40"/>
        <v>2.1249999999999991E-4</v>
      </c>
      <c r="AE80" s="216">
        <f t="shared" si="40"/>
        <v>5.5000000000000047E-4</v>
      </c>
      <c r="AF80" s="216">
        <f t="shared" si="40"/>
        <v>1.162500000000001E-2</v>
      </c>
    </row>
    <row r="81" spans="1:35" x14ac:dyDescent="0.25">
      <c r="A81" s="213">
        <v>42223.583336979165</v>
      </c>
      <c r="B81" s="166">
        <v>605</v>
      </c>
      <c r="C81" s="189">
        <f t="shared" si="8"/>
        <v>15420240.000000002</v>
      </c>
      <c r="D81" s="189">
        <f t="shared" si="39"/>
        <v>75.293798000000038</v>
      </c>
      <c r="E81" s="215">
        <f t="shared" si="9"/>
        <v>0.21579799999999991</v>
      </c>
      <c r="F81" s="215">
        <f t="shared" si="10"/>
        <v>0.17247799999999991</v>
      </c>
      <c r="G81" s="215">
        <f t="shared" si="11"/>
        <v>75.078000000000031</v>
      </c>
      <c r="H81" s="215">
        <f t="shared" si="19"/>
        <v>4.0780000000000314</v>
      </c>
      <c r="I81" s="216">
        <f t="shared" si="38"/>
        <v>3.2119999999999975E-2</v>
      </c>
      <c r="J81" s="216">
        <f t="shared" si="38"/>
        <v>1.2500000000000007E-3</v>
      </c>
      <c r="K81" s="216">
        <f t="shared" si="38"/>
        <v>2.9000000000000011E-4</v>
      </c>
      <c r="L81" s="216">
        <f t="shared" si="40"/>
        <v>3.9999999999999994E-2</v>
      </c>
      <c r="M81" s="216">
        <f t="shared" si="40"/>
        <v>2.0800000000000039E-4</v>
      </c>
      <c r="N81" s="216">
        <f t="shared" si="40"/>
        <v>1.0999999999999984E-4</v>
      </c>
      <c r="O81" s="216">
        <f t="shared" si="40"/>
        <v>54.58000000000002</v>
      </c>
      <c r="P81" s="216">
        <f t="shared" si="40"/>
        <v>1.5539999999999992E-3</v>
      </c>
      <c r="Q81" s="216">
        <f t="shared" si="40"/>
        <v>5.3520000000000011E-4</v>
      </c>
      <c r="R81" s="216">
        <f t="shared" si="40"/>
        <v>1.9160000000000015E-3</v>
      </c>
      <c r="S81" s="216">
        <f t="shared" si="40"/>
        <v>1.1200000000000026E-2</v>
      </c>
      <c r="T81" s="216">
        <f t="shared" si="40"/>
        <v>2.4479999999999977E-4</v>
      </c>
      <c r="U81" s="216">
        <f t="shared" si="40"/>
        <v>7.7480000000000038</v>
      </c>
      <c r="V81" s="216">
        <f t="shared" si="40"/>
        <v>0.1117999999999999</v>
      </c>
      <c r="W81" s="216">
        <f t="shared" si="40"/>
        <v>8.000000000000003E-6</v>
      </c>
      <c r="X81" s="216">
        <f t="shared" si="40"/>
        <v>8.9999999999999932E-4</v>
      </c>
      <c r="Y81" s="216">
        <f t="shared" si="40"/>
        <v>1.5700000000000006E-3</v>
      </c>
      <c r="Z81" s="216">
        <f t="shared" si="40"/>
        <v>2.1259999999999994</v>
      </c>
      <c r="AA81" s="216">
        <f t="shared" si="40"/>
        <v>5.0000000000000001E-4</v>
      </c>
      <c r="AB81" s="216">
        <f t="shared" si="40"/>
        <v>6.2000000000000125E-5</v>
      </c>
      <c r="AC81" s="216">
        <f t="shared" si="40"/>
        <v>10.624000000000008</v>
      </c>
      <c r="AD81" s="216">
        <f t="shared" si="40"/>
        <v>2.099999999999999E-4</v>
      </c>
      <c r="AE81" s="216">
        <f t="shared" si="40"/>
        <v>5.200000000000005E-4</v>
      </c>
      <c r="AF81" s="216">
        <f t="shared" si="40"/>
        <v>1.0800000000000011E-2</v>
      </c>
    </row>
    <row r="82" spans="1:35" x14ac:dyDescent="0.25">
      <c r="A82" s="213">
        <v>42223.593753703703</v>
      </c>
      <c r="B82" s="166">
        <v>605</v>
      </c>
      <c r="C82" s="189">
        <f t="shared" ref="C82:C145" si="41">B82*0.02832*15*60*1000</f>
        <v>15420240.000000002</v>
      </c>
      <c r="D82" s="189">
        <f t="shared" si="39"/>
        <v>75.545129750000029</v>
      </c>
      <c r="E82" s="215">
        <f t="shared" ref="E82:E145" si="42">SUM(I82:N82,P82:T82,V82:Y82,AA82:AB82,AD82:AF82)</f>
        <v>0.21162974999999989</v>
      </c>
      <c r="F82" s="215">
        <f t="shared" ref="F82:F145" si="43">E82-I82-S82</f>
        <v>0.17001474999999988</v>
      </c>
      <c r="G82" s="215">
        <f t="shared" ref="G82:G145" si="44">O82+U82+Z82+AC82</f>
        <v>75.333500000000029</v>
      </c>
      <c r="H82" s="215">
        <f t="shared" si="19"/>
        <v>4.3335000000000292</v>
      </c>
      <c r="I82" s="216">
        <f t="shared" si="38"/>
        <v>3.2839999999999973E-2</v>
      </c>
      <c r="J82" s="216">
        <f t="shared" si="38"/>
        <v>1.3125000000000007E-3</v>
      </c>
      <c r="K82" s="216">
        <f t="shared" si="38"/>
        <v>2.9250000000000012E-4</v>
      </c>
      <c r="L82" s="216">
        <f t="shared" si="40"/>
        <v>3.9624999999999994E-2</v>
      </c>
      <c r="M82" s="216">
        <f t="shared" si="40"/>
        <v>1.5850000000000038E-4</v>
      </c>
      <c r="N82" s="216">
        <f t="shared" si="40"/>
        <v>1.0499999999999984E-4</v>
      </c>
      <c r="O82" s="216">
        <f t="shared" si="40"/>
        <v>54.735000000000021</v>
      </c>
      <c r="P82" s="216">
        <f t="shared" si="40"/>
        <v>1.5404999999999991E-3</v>
      </c>
      <c r="Q82" s="216">
        <f t="shared" si="40"/>
        <v>5.5140000000000007E-4</v>
      </c>
      <c r="R82" s="216">
        <f t="shared" si="40"/>
        <v>1.8120000000000015E-3</v>
      </c>
      <c r="S82" s="216">
        <f t="shared" si="40"/>
        <v>8.7750000000000258E-3</v>
      </c>
      <c r="T82" s="216">
        <f t="shared" si="40"/>
        <v>2.0859999999999976E-4</v>
      </c>
      <c r="U82" s="216">
        <f t="shared" si="40"/>
        <v>7.786000000000004</v>
      </c>
      <c r="V82" s="216">
        <f t="shared" si="40"/>
        <v>0.11059999999999989</v>
      </c>
      <c r="W82" s="216">
        <f t="shared" si="40"/>
        <v>8.5000000000000033E-6</v>
      </c>
      <c r="X82" s="216">
        <f t="shared" si="40"/>
        <v>9.2499999999999928E-4</v>
      </c>
      <c r="Y82" s="216">
        <f t="shared" si="40"/>
        <v>1.6525000000000008E-3</v>
      </c>
      <c r="Z82" s="216">
        <f t="shared" si="40"/>
        <v>2.1444999999999994</v>
      </c>
      <c r="AA82" s="216">
        <f t="shared" si="40"/>
        <v>5.0000000000000001E-4</v>
      </c>
      <c r="AB82" s="216">
        <f t="shared" si="40"/>
        <v>5.0250000000000124E-5</v>
      </c>
      <c r="AC82" s="216">
        <f t="shared" si="40"/>
        <v>10.668000000000008</v>
      </c>
      <c r="AD82" s="216">
        <f t="shared" si="40"/>
        <v>2.0749999999999989E-4</v>
      </c>
      <c r="AE82" s="216">
        <f t="shared" si="40"/>
        <v>4.9000000000000053E-4</v>
      </c>
      <c r="AF82" s="216">
        <f t="shared" si="40"/>
        <v>9.9750000000000116E-3</v>
      </c>
    </row>
    <row r="83" spans="1:35" x14ac:dyDescent="0.25">
      <c r="A83" s="213">
        <v>42223.60417042824</v>
      </c>
      <c r="B83" s="166">
        <v>605</v>
      </c>
      <c r="C83" s="189">
        <f t="shared" si="41"/>
        <v>15420240.000000002</v>
      </c>
      <c r="D83" s="189">
        <f t="shared" si="39"/>
        <v>75.796461500000035</v>
      </c>
      <c r="E83" s="215">
        <f t="shared" si="42"/>
        <v>0.20746149999999991</v>
      </c>
      <c r="F83" s="215">
        <f t="shared" si="43"/>
        <v>0.16755149999999991</v>
      </c>
      <c r="G83" s="215">
        <f t="shared" si="44"/>
        <v>75.589000000000027</v>
      </c>
      <c r="H83" s="215">
        <f t="shared" si="19"/>
        <v>4.5890000000000271</v>
      </c>
      <c r="I83" s="216">
        <f t="shared" ref="I83:K84" si="45">I82+(I$85-I$65)*(1/20)</f>
        <v>3.3559999999999972E-2</v>
      </c>
      <c r="J83" s="216">
        <f t="shared" si="45"/>
        <v>1.3750000000000008E-3</v>
      </c>
      <c r="K83" s="216">
        <f t="shared" si="45"/>
        <v>2.9500000000000012E-4</v>
      </c>
      <c r="L83" s="216">
        <f t="shared" si="40"/>
        <v>3.9249999999999993E-2</v>
      </c>
      <c r="M83" s="216">
        <f t="shared" si="40"/>
        <v>1.0900000000000037E-4</v>
      </c>
      <c r="N83" s="216">
        <f t="shared" si="40"/>
        <v>9.9999999999999842E-5</v>
      </c>
      <c r="O83" s="216">
        <f t="shared" si="40"/>
        <v>54.890000000000022</v>
      </c>
      <c r="P83" s="216">
        <f t="shared" si="40"/>
        <v>1.5269999999999991E-3</v>
      </c>
      <c r="Q83" s="216">
        <f t="shared" si="40"/>
        <v>5.6760000000000003E-4</v>
      </c>
      <c r="R83" s="216">
        <f t="shared" si="40"/>
        <v>1.7080000000000016E-3</v>
      </c>
      <c r="S83" s="216">
        <f t="shared" si="40"/>
        <v>6.3500000000000258E-3</v>
      </c>
      <c r="T83" s="216">
        <f t="shared" si="40"/>
        <v>1.7239999999999975E-4</v>
      </c>
      <c r="U83" s="216">
        <f t="shared" si="40"/>
        <v>7.8240000000000043</v>
      </c>
      <c r="V83" s="216">
        <f t="shared" si="40"/>
        <v>0.10939999999999989</v>
      </c>
      <c r="W83" s="216">
        <f t="shared" si="40"/>
        <v>9.0000000000000036E-6</v>
      </c>
      <c r="X83" s="216">
        <f t="shared" si="40"/>
        <v>9.4999999999999924E-4</v>
      </c>
      <c r="Y83" s="216">
        <f t="shared" si="40"/>
        <v>1.7350000000000009E-3</v>
      </c>
      <c r="Z83" s="216">
        <f t="shared" si="40"/>
        <v>2.1629999999999994</v>
      </c>
      <c r="AA83" s="216">
        <f t="shared" si="40"/>
        <v>5.0000000000000001E-4</v>
      </c>
      <c r="AB83" s="216">
        <f t="shared" si="40"/>
        <v>3.8500000000000123E-5</v>
      </c>
      <c r="AC83" s="216">
        <f t="shared" si="40"/>
        <v>10.712000000000009</v>
      </c>
      <c r="AD83" s="216">
        <f t="shared" si="40"/>
        <v>2.0499999999999989E-4</v>
      </c>
      <c r="AE83" s="216">
        <f t="shared" si="40"/>
        <v>4.600000000000005E-4</v>
      </c>
      <c r="AF83" s="216">
        <f t="shared" si="40"/>
        <v>9.1500000000000123E-3</v>
      </c>
    </row>
    <row r="84" spans="1:35" x14ac:dyDescent="0.25">
      <c r="A84" s="213">
        <v>42223.614587152777</v>
      </c>
      <c r="B84" s="166">
        <v>605</v>
      </c>
      <c r="C84" s="189">
        <f t="shared" si="41"/>
        <v>15420240.000000002</v>
      </c>
      <c r="D84" s="189">
        <f t="shared" si="39"/>
        <v>76.047793250000026</v>
      </c>
      <c r="E84" s="215">
        <f t="shared" si="42"/>
        <v>0.20329324999999987</v>
      </c>
      <c r="F84" s="215">
        <f t="shared" si="43"/>
        <v>0.16508824999999988</v>
      </c>
      <c r="G84" s="215">
        <f t="shared" si="44"/>
        <v>75.844500000000039</v>
      </c>
      <c r="H84" s="215">
        <f t="shared" si="19"/>
        <v>4.8445000000000391</v>
      </c>
      <c r="I84" s="216">
        <f t="shared" si="45"/>
        <v>3.427999999999997E-2</v>
      </c>
      <c r="J84" s="216">
        <f t="shared" si="45"/>
        <v>1.4375000000000008E-3</v>
      </c>
      <c r="K84" s="216">
        <f t="shared" si="45"/>
        <v>2.9750000000000013E-4</v>
      </c>
      <c r="L84" s="216">
        <f t="shared" si="40"/>
        <v>3.8874999999999993E-2</v>
      </c>
      <c r="M84" s="216">
        <f t="shared" si="40"/>
        <v>5.9500000000000369E-5</v>
      </c>
      <c r="N84" s="216">
        <f t="shared" si="40"/>
        <v>9.4999999999999843E-5</v>
      </c>
      <c r="O84" s="216">
        <f t="shared" si="40"/>
        <v>55.045000000000023</v>
      </c>
      <c r="P84" s="216">
        <f t="shared" si="40"/>
        <v>1.513499999999999E-3</v>
      </c>
      <c r="Q84" s="216">
        <f t="shared" si="40"/>
        <v>5.8379999999999999E-4</v>
      </c>
      <c r="R84" s="216">
        <f t="shared" si="40"/>
        <v>1.6040000000000017E-3</v>
      </c>
      <c r="S84" s="216">
        <f t="shared" si="40"/>
        <v>3.9250000000000257E-3</v>
      </c>
      <c r="T84" s="216">
        <f t="shared" si="40"/>
        <v>1.3619999999999973E-4</v>
      </c>
      <c r="U84" s="216">
        <f t="shared" si="40"/>
        <v>7.8620000000000045</v>
      </c>
      <c r="V84" s="216">
        <f t="shared" si="40"/>
        <v>0.10819999999999988</v>
      </c>
      <c r="W84" s="216">
        <f t="shared" si="40"/>
        <v>9.5000000000000039E-6</v>
      </c>
      <c r="X84" s="216">
        <f t="shared" si="40"/>
        <v>9.749999999999992E-4</v>
      </c>
      <c r="Y84" s="216">
        <f t="shared" si="40"/>
        <v>1.817500000000001E-3</v>
      </c>
      <c r="Z84" s="216">
        <f t="shared" si="40"/>
        <v>2.1814999999999993</v>
      </c>
      <c r="AA84" s="216">
        <f t="shared" si="40"/>
        <v>5.0000000000000001E-4</v>
      </c>
      <c r="AB84" s="216">
        <f t="shared" si="40"/>
        <v>2.6750000000000122E-5</v>
      </c>
      <c r="AC84" s="216">
        <f t="shared" si="40"/>
        <v>10.756000000000009</v>
      </c>
      <c r="AD84" s="216">
        <f t="shared" si="40"/>
        <v>2.0249999999999988E-4</v>
      </c>
      <c r="AE84" s="216">
        <f t="shared" si="40"/>
        <v>4.3000000000000048E-4</v>
      </c>
      <c r="AF84" s="216">
        <f t="shared" si="40"/>
        <v>8.3250000000000129E-3</v>
      </c>
    </row>
    <row r="85" spans="1:35" x14ac:dyDescent="0.25">
      <c r="A85" s="211">
        <v>42223.625003877314</v>
      </c>
      <c r="B85" s="166">
        <v>597</v>
      </c>
      <c r="C85" s="189">
        <f t="shared" si="41"/>
        <v>15216336.000000004</v>
      </c>
      <c r="D85" s="189">
        <f t="shared" si="39"/>
        <v>76.299125000000004</v>
      </c>
      <c r="E85" s="215">
        <f t="shared" si="42"/>
        <v>0.19912500000000005</v>
      </c>
      <c r="F85" s="215">
        <f t="shared" si="43"/>
        <v>0.16262500000000005</v>
      </c>
      <c r="G85" s="215">
        <f t="shared" si="44"/>
        <v>76.099999999999994</v>
      </c>
      <c r="H85" s="215">
        <f t="shared" si="19"/>
        <v>5.0999999999999943</v>
      </c>
      <c r="I85" s="218">
        <v>3.5000000000000003E-2</v>
      </c>
      <c r="J85" s="218">
        <v>1.5E-3</v>
      </c>
      <c r="K85" s="218">
        <v>2.9999999999999997E-4</v>
      </c>
      <c r="L85" s="218">
        <v>3.85E-2</v>
      </c>
      <c r="M85" s="218">
        <v>1.0000000000000001E-5</v>
      </c>
      <c r="N85" s="218">
        <v>8.9999999999999992E-5</v>
      </c>
      <c r="O85" s="218">
        <v>55.2</v>
      </c>
      <c r="P85" s="218">
        <v>1.5E-3</v>
      </c>
      <c r="Q85" s="218">
        <v>5.9999999999999995E-4</v>
      </c>
      <c r="R85" s="218">
        <v>1.5E-3</v>
      </c>
      <c r="S85" s="218">
        <v>1.5E-3</v>
      </c>
      <c r="T85" s="218">
        <v>1E-4</v>
      </c>
      <c r="U85" s="218">
        <v>7.9</v>
      </c>
      <c r="V85" s="218">
        <v>0.107</v>
      </c>
      <c r="W85" s="218">
        <v>1.0000000000000001E-5</v>
      </c>
      <c r="X85" s="218">
        <v>1E-3</v>
      </c>
      <c r="Y85" s="218">
        <v>1.9E-3</v>
      </c>
      <c r="Z85" s="218">
        <v>2.2000000000000002</v>
      </c>
      <c r="AA85" s="218">
        <v>5.0000000000000001E-4</v>
      </c>
      <c r="AB85" s="218">
        <v>1.4999999999999999E-5</v>
      </c>
      <c r="AC85" s="218">
        <v>10.8</v>
      </c>
      <c r="AD85" s="218">
        <v>2.0000000000000001E-4</v>
      </c>
      <c r="AE85" s="218">
        <v>4.0000000000000002E-4</v>
      </c>
      <c r="AF85" s="218">
        <v>7.4999999999999997E-3</v>
      </c>
      <c r="AG85" s="248" t="s">
        <v>169</v>
      </c>
      <c r="AH85" s="308"/>
      <c r="AI85" s="308"/>
    </row>
    <row r="86" spans="1:35" x14ac:dyDescent="0.25">
      <c r="A86" s="213">
        <v>42223.635420601851</v>
      </c>
      <c r="B86" s="166">
        <v>597</v>
      </c>
      <c r="C86" s="189">
        <f t="shared" si="41"/>
        <v>15216336.000000004</v>
      </c>
      <c r="D86" s="189">
        <f t="shared" si="39"/>
        <v>76.243065728395081</v>
      </c>
      <c r="E86" s="215">
        <f t="shared" si="42"/>
        <v>0.20034967901234568</v>
      </c>
      <c r="F86" s="215">
        <f t="shared" si="43"/>
        <v>0.16330399999999998</v>
      </c>
      <c r="G86" s="215">
        <f t="shared" si="44"/>
        <v>76.042716049382719</v>
      </c>
      <c r="H86" s="215">
        <f t="shared" si="19"/>
        <v>5.0427160493827188</v>
      </c>
      <c r="I86" s="216">
        <f>I85+(I$166-I$85)*(1/81)</f>
        <v>3.4946913580246916E-2</v>
      </c>
      <c r="J86" s="216">
        <f t="shared" ref="J86:AF97" si="46">J85+(J$166-J$85)*(1/81)</f>
        <v>1.4845679012345679E-3</v>
      </c>
      <c r="K86" s="216">
        <f t="shared" si="46"/>
        <v>2.9938271604938271E-4</v>
      </c>
      <c r="L86" s="216">
        <f t="shared" si="46"/>
        <v>3.8535802469135801E-2</v>
      </c>
      <c r="M86" s="216">
        <f t="shared" si="46"/>
        <v>2.2222222222222223E-5</v>
      </c>
      <c r="N86" s="216">
        <f t="shared" si="46"/>
        <v>9.0777777777777772E-5</v>
      </c>
      <c r="O86" s="216">
        <f t="shared" si="46"/>
        <v>55.1641975308642</v>
      </c>
      <c r="P86" s="216">
        <f t="shared" si="46"/>
        <v>1.5022222222222223E-3</v>
      </c>
      <c r="Q86" s="216">
        <f t="shared" si="46"/>
        <v>5.9976543209876534E-4</v>
      </c>
      <c r="R86" s="216">
        <f t="shared" si="46"/>
        <v>1.5038271604938271E-3</v>
      </c>
      <c r="S86" s="216">
        <f t="shared" si="46"/>
        <v>2.0987654320987655E-3</v>
      </c>
      <c r="T86" s="216">
        <f t="shared" si="46"/>
        <v>9.9382716049382716E-5</v>
      </c>
      <c r="U86" s="216">
        <f t="shared" si="46"/>
        <v>7.8916049382716054</v>
      </c>
      <c r="V86" s="216">
        <f t="shared" si="46"/>
        <v>0.10725925925925926</v>
      </c>
      <c r="W86" s="216">
        <f t="shared" si="46"/>
        <v>9.8765432098765433E-6</v>
      </c>
      <c r="X86" s="216">
        <f t="shared" si="46"/>
        <v>9.9382716049382707E-4</v>
      </c>
      <c r="Y86" s="216">
        <f t="shared" si="46"/>
        <v>1.8796296296296295E-3</v>
      </c>
      <c r="Z86" s="216">
        <f t="shared" si="46"/>
        <v>2.1955555555555559</v>
      </c>
      <c r="AA86" s="216">
        <f t="shared" si="46"/>
        <v>5.0000000000000001E-4</v>
      </c>
      <c r="AB86" s="216">
        <f t="shared" si="46"/>
        <v>1.7901234567901232E-5</v>
      </c>
      <c r="AC86" s="216">
        <f t="shared" si="46"/>
        <v>10.791358024691359</v>
      </c>
      <c r="AD86" s="216">
        <f t="shared" si="46"/>
        <v>2.006172839506173E-4</v>
      </c>
      <c r="AE86" s="216">
        <f t="shared" si="46"/>
        <v>4.0740740740740744E-4</v>
      </c>
      <c r="AF86" s="216">
        <f t="shared" si="46"/>
        <v>7.8975308641975311E-3</v>
      </c>
    </row>
    <row r="87" spans="1:35" x14ac:dyDescent="0.25">
      <c r="A87" s="213">
        <v>42223.645837326389</v>
      </c>
      <c r="B87" s="166">
        <v>597</v>
      </c>
      <c r="C87" s="189">
        <f t="shared" si="41"/>
        <v>15216336.000000004</v>
      </c>
      <c r="D87" s="189">
        <f t="shared" si="39"/>
        <v>76.187006456790115</v>
      </c>
      <c r="E87" s="215">
        <f t="shared" si="42"/>
        <v>0.20157435802469137</v>
      </c>
      <c r="F87" s="215">
        <f t="shared" si="43"/>
        <v>0.16398300000000002</v>
      </c>
      <c r="G87" s="215">
        <f t="shared" si="44"/>
        <v>75.985432098765429</v>
      </c>
      <c r="H87" s="215">
        <f t="shared" si="19"/>
        <v>4.985432098765429</v>
      </c>
      <c r="I87" s="216">
        <f t="shared" ref="I87:K102" si="47">I86+(I$166-I$85)*(1/81)</f>
        <v>3.4893827160493829E-2</v>
      </c>
      <c r="J87" s="216">
        <f t="shared" si="46"/>
        <v>1.4691358024691357E-3</v>
      </c>
      <c r="K87" s="216">
        <f t="shared" si="46"/>
        <v>2.9876543209876545E-4</v>
      </c>
      <c r="L87" s="216">
        <f t="shared" si="46"/>
        <v>3.8571604938271602E-2</v>
      </c>
      <c r="M87" s="216">
        <f t="shared" si="46"/>
        <v>3.4444444444444447E-5</v>
      </c>
      <c r="N87" s="216">
        <f t="shared" si="46"/>
        <v>9.1555555555555552E-5</v>
      </c>
      <c r="O87" s="216">
        <f t="shared" si="46"/>
        <v>55.128395061728398</v>
      </c>
      <c r="P87" s="216">
        <f t="shared" si="46"/>
        <v>1.5044444444444445E-3</v>
      </c>
      <c r="Q87" s="216">
        <f t="shared" si="46"/>
        <v>5.9953086419753073E-4</v>
      </c>
      <c r="R87" s="216">
        <f t="shared" si="46"/>
        <v>1.5076543209876542E-3</v>
      </c>
      <c r="S87" s="216">
        <f t="shared" si="46"/>
        <v>2.6975308641975309E-3</v>
      </c>
      <c r="T87" s="216">
        <f t="shared" si="46"/>
        <v>9.8765432098765426E-5</v>
      </c>
      <c r="U87" s="216">
        <f t="shared" si="46"/>
        <v>7.8832098765432104</v>
      </c>
      <c r="V87" s="216">
        <f t="shared" si="46"/>
        <v>0.10751851851851853</v>
      </c>
      <c r="W87" s="216">
        <f t="shared" si="46"/>
        <v>9.7530864197530858E-6</v>
      </c>
      <c r="X87" s="216">
        <f t="shared" si="46"/>
        <v>9.8765432098765413E-4</v>
      </c>
      <c r="Y87" s="216">
        <f t="shared" si="46"/>
        <v>1.8592592592592591E-3</v>
      </c>
      <c r="Z87" s="216">
        <f t="shared" si="46"/>
        <v>2.1911111111111117</v>
      </c>
      <c r="AA87" s="216">
        <f t="shared" si="46"/>
        <v>5.0000000000000001E-4</v>
      </c>
      <c r="AB87" s="216">
        <f t="shared" si="46"/>
        <v>2.0802469135802466E-5</v>
      </c>
      <c r="AC87" s="216">
        <f t="shared" si="46"/>
        <v>10.782716049382717</v>
      </c>
      <c r="AD87" s="216">
        <f t="shared" si="46"/>
        <v>2.0123456790123459E-4</v>
      </c>
      <c r="AE87" s="216">
        <f t="shared" si="46"/>
        <v>4.1481481481481485E-4</v>
      </c>
      <c r="AF87" s="216">
        <f t="shared" si="46"/>
        <v>8.2950617283950624E-3</v>
      </c>
    </row>
    <row r="88" spans="1:35" x14ac:dyDescent="0.25">
      <c r="A88" s="213">
        <v>42223.656254050926</v>
      </c>
      <c r="B88" s="166">
        <v>597</v>
      </c>
      <c r="C88" s="189">
        <f t="shared" si="41"/>
        <v>15216336.000000004</v>
      </c>
      <c r="D88" s="189">
        <f t="shared" si="39"/>
        <v>76.130947185185192</v>
      </c>
      <c r="E88" s="215">
        <f t="shared" si="42"/>
        <v>0.202799037037037</v>
      </c>
      <c r="F88" s="215">
        <f t="shared" si="43"/>
        <v>0.16466199999999998</v>
      </c>
      <c r="G88" s="215">
        <f t="shared" si="44"/>
        <v>75.928148148148153</v>
      </c>
      <c r="H88" s="215">
        <f t="shared" si="19"/>
        <v>4.9281481481481535</v>
      </c>
      <c r="I88" s="216">
        <f t="shared" si="47"/>
        <v>3.4840740740740742E-2</v>
      </c>
      <c r="J88" s="216">
        <f t="shared" si="46"/>
        <v>1.4537037037037036E-3</v>
      </c>
      <c r="K88" s="216">
        <f t="shared" si="46"/>
        <v>2.9814814814814819E-4</v>
      </c>
      <c r="L88" s="216">
        <f t="shared" si="46"/>
        <v>3.8607407407407403E-2</v>
      </c>
      <c r="M88" s="216">
        <f t="shared" si="46"/>
        <v>4.6666666666666672E-5</v>
      </c>
      <c r="N88" s="216">
        <f t="shared" si="46"/>
        <v>9.2333333333333332E-5</v>
      </c>
      <c r="O88" s="216">
        <f t="shared" si="46"/>
        <v>55.092592592592595</v>
      </c>
      <c r="P88" s="216">
        <f t="shared" si="46"/>
        <v>1.5066666666666668E-3</v>
      </c>
      <c r="Q88" s="216">
        <f t="shared" si="46"/>
        <v>5.9929629629629612E-4</v>
      </c>
      <c r="R88" s="216">
        <f t="shared" si="46"/>
        <v>1.5114814814814813E-3</v>
      </c>
      <c r="S88" s="216">
        <f t="shared" si="46"/>
        <v>3.2962962962962963E-3</v>
      </c>
      <c r="T88" s="216">
        <f t="shared" si="46"/>
        <v>9.8148148148148137E-5</v>
      </c>
      <c r="U88" s="216">
        <f t="shared" si="46"/>
        <v>7.8748148148148154</v>
      </c>
      <c r="V88" s="216">
        <f t="shared" si="46"/>
        <v>0.10777777777777779</v>
      </c>
      <c r="W88" s="216">
        <f t="shared" si="46"/>
        <v>9.6296296296296283E-6</v>
      </c>
      <c r="X88" s="216">
        <f t="shared" si="46"/>
        <v>9.8148148148148118E-4</v>
      </c>
      <c r="Y88" s="216">
        <f t="shared" si="46"/>
        <v>1.8388888888888886E-3</v>
      </c>
      <c r="Z88" s="216">
        <f t="shared" si="46"/>
        <v>2.1866666666666674</v>
      </c>
      <c r="AA88" s="216">
        <f t="shared" si="46"/>
        <v>5.0000000000000001E-4</v>
      </c>
      <c r="AB88" s="216">
        <f t="shared" si="46"/>
        <v>2.37037037037037E-5</v>
      </c>
      <c r="AC88" s="216">
        <f t="shared" si="46"/>
        <v>10.774074074074075</v>
      </c>
      <c r="AD88" s="216">
        <f t="shared" si="46"/>
        <v>2.0185185185185188E-4</v>
      </c>
      <c r="AE88" s="216">
        <f t="shared" si="46"/>
        <v>4.2222222222222227E-4</v>
      </c>
      <c r="AF88" s="216">
        <f t="shared" si="46"/>
        <v>8.6925925925925938E-3</v>
      </c>
    </row>
    <row r="89" spans="1:35" x14ac:dyDescent="0.25">
      <c r="A89" s="213">
        <v>42223.666670775463</v>
      </c>
      <c r="B89" s="166">
        <v>597</v>
      </c>
      <c r="C89" s="189">
        <f t="shared" si="41"/>
        <v>15216336.000000004</v>
      </c>
      <c r="D89" s="189">
        <f t="shared" si="39"/>
        <v>76.074887913580241</v>
      </c>
      <c r="E89" s="215">
        <f t="shared" si="42"/>
        <v>0.20402371604938274</v>
      </c>
      <c r="F89" s="215">
        <f t="shared" si="43"/>
        <v>0.16534100000000002</v>
      </c>
      <c r="G89" s="215">
        <f t="shared" si="44"/>
        <v>75.870864197530864</v>
      </c>
      <c r="H89" s="215">
        <f t="shared" si="19"/>
        <v>4.8708641975308637</v>
      </c>
      <c r="I89" s="216">
        <f t="shared" si="47"/>
        <v>3.4787654320987654E-2</v>
      </c>
      <c r="J89" s="216">
        <f t="shared" si="46"/>
        <v>1.4382716049382714E-3</v>
      </c>
      <c r="K89" s="216">
        <f t="shared" si="46"/>
        <v>2.9753086419753093E-4</v>
      </c>
      <c r="L89" s="216">
        <f t="shared" si="46"/>
        <v>3.8643209876543204E-2</v>
      </c>
      <c r="M89" s="216">
        <f t="shared" si="46"/>
        <v>5.8888888888888896E-5</v>
      </c>
      <c r="N89" s="216">
        <f t="shared" si="46"/>
        <v>9.3111111111111113E-5</v>
      </c>
      <c r="O89" s="216">
        <f t="shared" si="46"/>
        <v>55.056790123456793</v>
      </c>
      <c r="P89" s="216">
        <f t="shared" si="46"/>
        <v>1.508888888888889E-3</v>
      </c>
      <c r="Q89" s="216">
        <f t="shared" si="46"/>
        <v>5.9906172839506151E-4</v>
      </c>
      <c r="R89" s="216">
        <f t="shared" si="46"/>
        <v>1.5153086419753083E-3</v>
      </c>
      <c r="S89" s="216">
        <f t="shared" si="46"/>
        <v>3.8950617283950617E-3</v>
      </c>
      <c r="T89" s="216">
        <f t="shared" si="46"/>
        <v>9.7530864197530848E-5</v>
      </c>
      <c r="U89" s="216">
        <f t="shared" si="46"/>
        <v>7.8664197530864204</v>
      </c>
      <c r="V89" s="216">
        <f t="shared" si="46"/>
        <v>0.10803703703703706</v>
      </c>
      <c r="W89" s="216">
        <f t="shared" si="46"/>
        <v>9.5061728395061708E-6</v>
      </c>
      <c r="X89" s="216">
        <f t="shared" si="46"/>
        <v>9.7530864197530834E-4</v>
      </c>
      <c r="Y89" s="216">
        <f t="shared" si="46"/>
        <v>1.8185185185185181E-3</v>
      </c>
      <c r="Z89" s="216">
        <f t="shared" si="46"/>
        <v>2.1822222222222232</v>
      </c>
      <c r="AA89" s="216">
        <f t="shared" si="46"/>
        <v>5.0000000000000001E-4</v>
      </c>
      <c r="AB89" s="216">
        <f t="shared" si="46"/>
        <v>2.6604938271604934E-5</v>
      </c>
      <c r="AC89" s="216">
        <f t="shared" si="46"/>
        <v>10.765432098765434</v>
      </c>
      <c r="AD89" s="216">
        <f t="shared" si="46"/>
        <v>2.0246913580246917E-4</v>
      </c>
      <c r="AE89" s="216">
        <f t="shared" si="46"/>
        <v>4.2962962962962969E-4</v>
      </c>
      <c r="AF89" s="216">
        <f t="shared" si="46"/>
        <v>9.0901234567901251E-3</v>
      </c>
    </row>
    <row r="90" spans="1:35" x14ac:dyDescent="0.25">
      <c r="A90" s="213">
        <v>42223.6770875</v>
      </c>
      <c r="B90" s="166">
        <v>597</v>
      </c>
      <c r="C90" s="189">
        <f t="shared" si="41"/>
        <v>15216336.000000004</v>
      </c>
      <c r="D90" s="189">
        <f t="shared" si="39"/>
        <v>76.018828641975333</v>
      </c>
      <c r="E90" s="215">
        <f t="shared" si="42"/>
        <v>0.20524839506172843</v>
      </c>
      <c r="F90" s="215">
        <f t="shared" si="43"/>
        <v>0.16602000000000003</v>
      </c>
      <c r="G90" s="215">
        <f t="shared" si="44"/>
        <v>75.813580246913588</v>
      </c>
      <c r="H90" s="215">
        <f t="shared" si="19"/>
        <v>4.8135802469135882</v>
      </c>
      <c r="I90" s="216">
        <f t="shared" si="47"/>
        <v>3.4734567901234567E-2</v>
      </c>
      <c r="J90" s="216">
        <f t="shared" si="46"/>
        <v>1.4228395061728393E-3</v>
      </c>
      <c r="K90" s="216">
        <f t="shared" si="46"/>
        <v>2.9691358024691366E-4</v>
      </c>
      <c r="L90" s="216">
        <f t="shared" si="46"/>
        <v>3.8679012345679005E-2</v>
      </c>
      <c r="M90" s="216">
        <f t="shared" si="46"/>
        <v>7.111111111111112E-5</v>
      </c>
      <c r="N90" s="216">
        <f t="shared" si="46"/>
        <v>9.3888888888888893E-5</v>
      </c>
      <c r="O90" s="216">
        <f t="shared" si="46"/>
        <v>55.02098765432099</v>
      </c>
      <c r="P90" s="216">
        <f t="shared" si="46"/>
        <v>1.5111111111111113E-3</v>
      </c>
      <c r="Q90" s="216">
        <f t="shared" si="46"/>
        <v>5.9882716049382691E-4</v>
      </c>
      <c r="R90" s="216">
        <f t="shared" si="46"/>
        <v>1.5191358024691354E-3</v>
      </c>
      <c r="S90" s="216">
        <f t="shared" si="46"/>
        <v>4.4938271604938271E-3</v>
      </c>
      <c r="T90" s="216">
        <f t="shared" si="46"/>
        <v>9.6913580246913559E-5</v>
      </c>
      <c r="U90" s="216">
        <f t="shared" si="46"/>
        <v>7.8580246913580254</v>
      </c>
      <c r="V90" s="216">
        <f t="shared" si="46"/>
        <v>0.10829629629629632</v>
      </c>
      <c r="W90" s="216">
        <f t="shared" si="46"/>
        <v>9.3827160493827133E-6</v>
      </c>
      <c r="X90" s="216">
        <f t="shared" si="46"/>
        <v>9.691358024691355E-4</v>
      </c>
      <c r="Y90" s="216">
        <f t="shared" si="46"/>
        <v>1.7981481481481477E-3</v>
      </c>
      <c r="Z90" s="216">
        <f t="shared" si="46"/>
        <v>2.1777777777777789</v>
      </c>
      <c r="AA90" s="216">
        <f t="shared" si="46"/>
        <v>5.0000000000000001E-4</v>
      </c>
      <c r="AB90" s="216">
        <f t="shared" si="46"/>
        <v>2.9506172839506167E-5</v>
      </c>
      <c r="AC90" s="216">
        <f t="shared" si="46"/>
        <v>10.756790123456792</v>
      </c>
      <c r="AD90" s="216">
        <f t="shared" si="46"/>
        <v>2.0308641975308646E-4</v>
      </c>
      <c r="AE90" s="216">
        <f t="shared" si="46"/>
        <v>4.370370370370371E-4</v>
      </c>
      <c r="AF90" s="216">
        <f t="shared" si="46"/>
        <v>9.4876543209876565E-3</v>
      </c>
    </row>
    <row r="91" spans="1:35" x14ac:dyDescent="0.25">
      <c r="A91" s="213">
        <v>42223.687504224537</v>
      </c>
      <c r="B91" s="166">
        <v>597</v>
      </c>
      <c r="C91" s="189">
        <f t="shared" si="41"/>
        <v>15216336.000000004</v>
      </c>
      <c r="D91" s="189">
        <f t="shared" si="39"/>
        <v>75.962769370370367</v>
      </c>
      <c r="E91" s="215">
        <f t="shared" si="42"/>
        <v>0.20647307407407411</v>
      </c>
      <c r="F91" s="215">
        <f t="shared" si="43"/>
        <v>0.16669900000000004</v>
      </c>
      <c r="G91" s="215">
        <f t="shared" si="44"/>
        <v>75.756296296296298</v>
      </c>
      <c r="H91" s="215">
        <f t="shared" si="19"/>
        <v>4.7562962962962985</v>
      </c>
      <c r="I91" s="216">
        <f t="shared" si="47"/>
        <v>3.468148148148148E-2</v>
      </c>
      <c r="J91" s="216">
        <f t="shared" si="46"/>
        <v>1.4074074074074071E-3</v>
      </c>
      <c r="K91" s="216">
        <f t="shared" si="46"/>
        <v>2.962962962962964E-4</v>
      </c>
      <c r="L91" s="216">
        <f t="shared" si="46"/>
        <v>3.8714814814814806E-2</v>
      </c>
      <c r="M91" s="216">
        <f t="shared" si="46"/>
        <v>8.3333333333333344E-5</v>
      </c>
      <c r="N91" s="216">
        <f t="shared" si="46"/>
        <v>9.4666666666666673E-5</v>
      </c>
      <c r="O91" s="216">
        <f t="shared" si="46"/>
        <v>54.985185185185188</v>
      </c>
      <c r="P91" s="216">
        <f t="shared" si="46"/>
        <v>1.5133333333333335E-3</v>
      </c>
      <c r="Q91" s="216">
        <f t="shared" si="46"/>
        <v>5.985925925925923E-4</v>
      </c>
      <c r="R91" s="216">
        <f t="shared" si="46"/>
        <v>1.5229629629629625E-3</v>
      </c>
      <c r="S91" s="216">
        <f t="shared" si="46"/>
        <v>5.092592592592593E-3</v>
      </c>
      <c r="T91" s="216">
        <f t="shared" si="46"/>
        <v>9.6296296296296269E-5</v>
      </c>
      <c r="U91" s="216">
        <f t="shared" si="46"/>
        <v>7.8496296296296304</v>
      </c>
      <c r="V91" s="216">
        <f t="shared" si="46"/>
        <v>0.10855555555555559</v>
      </c>
      <c r="W91" s="216">
        <f t="shared" si="46"/>
        <v>9.2592592592592558E-6</v>
      </c>
      <c r="X91" s="216">
        <f t="shared" si="46"/>
        <v>9.6296296296296267E-4</v>
      </c>
      <c r="Y91" s="216">
        <f t="shared" si="46"/>
        <v>1.7777777777777772E-3</v>
      </c>
      <c r="Z91" s="216">
        <f t="shared" si="46"/>
        <v>2.1733333333333347</v>
      </c>
      <c r="AA91" s="216">
        <f t="shared" si="46"/>
        <v>5.0000000000000001E-4</v>
      </c>
      <c r="AB91" s="216">
        <f t="shared" si="46"/>
        <v>3.2407407407407401E-5</v>
      </c>
      <c r="AC91" s="216">
        <f t="shared" si="46"/>
        <v>10.74814814814815</v>
      </c>
      <c r="AD91" s="216">
        <f t="shared" si="46"/>
        <v>2.0370370370370375E-4</v>
      </c>
      <c r="AE91" s="216">
        <f t="shared" si="46"/>
        <v>4.4444444444444452E-4</v>
      </c>
      <c r="AF91" s="216">
        <f t="shared" si="46"/>
        <v>9.8851851851851878E-3</v>
      </c>
    </row>
    <row r="92" spans="1:35" x14ac:dyDescent="0.25">
      <c r="A92" s="213">
        <v>42223.697920949075</v>
      </c>
      <c r="B92" s="166">
        <v>597</v>
      </c>
      <c r="C92" s="189">
        <f t="shared" si="41"/>
        <v>15216336.000000004</v>
      </c>
      <c r="D92" s="189">
        <f t="shared" si="39"/>
        <v>75.906710098765444</v>
      </c>
      <c r="E92" s="215">
        <f t="shared" si="42"/>
        <v>0.20769775308641977</v>
      </c>
      <c r="F92" s="215">
        <f t="shared" si="43"/>
        <v>0.167378</v>
      </c>
      <c r="G92" s="215">
        <f t="shared" si="44"/>
        <v>75.699012345679023</v>
      </c>
      <c r="H92" s="215">
        <f t="shared" si="19"/>
        <v>4.6990123456790229</v>
      </c>
      <c r="I92" s="216">
        <f t="shared" si="47"/>
        <v>3.4628395061728393E-2</v>
      </c>
      <c r="J92" s="216">
        <f t="shared" si="46"/>
        <v>1.391975308641975E-3</v>
      </c>
      <c r="K92" s="216">
        <f t="shared" si="46"/>
        <v>2.9567901234567914E-4</v>
      </c>
      <c r="L92" s="216">
        <f t="shared" si="46"/>
        <v>3.8750617283950607E-2</v>
      </c>
      <c r="M92" s="216">
        <f t="shared" si="46"/>
        <v>9.5555555555555568E-5</v>
      </c>
      <c r="N92" s="216">
        <f t="shared" si="46"/>
        <v>9.5444444444444453E-5</v>
      </c>
      <c r="O92" s="216">
        <f t="shared" si="46"/>
        <v>54.949382716049385</v>
      </c>
      <c r="P92" s="216">
        <f t="shared" si="46"/>
        <v>1.5155555555555558E-3</v>
      </c>
      <c r="Q92" s="216">
        <f t="shared" si="46"/>
        <v>5.9835802469135769E-4</v>
      </c>
      <c r="R92" s="216">
        <f t="shared" si="46"/>
        <v>1.5267901234567896E-3</v>
      </c>
      <c r="S92" s="216">
        <f t="shared" si="46"/>
        <v>5.6913580246913589E-3</v>
      </c>
      <c r="T92" s="216">
        <f t="shared" si="46"/>
        <v>9.567901234567898E-5</v>
      </c>
      <c r="U92" s="216">
        <f t="shared" si="46"/>
        <v>7.8412345679012354</v>
      </c>
      <c r="V92" s="216">
        <f t="shared" si="46"/>
        <v>0.10881481481481485</v>
      </c>
      <c r="W92" s="216">
        <f t="shared" si="46"/>
        <v>9.1358024691357982E-6</v>
      </c>
      <c r="X92" s="216">
        <f t="shared" si="46"/>
        <v>9.5679012345678983E-4</v>
      </c>
      <c r="Y92" s="216">
        <f t="shared" si="46"/>
        <v>1.7574074074074067E-3</v>
      </c>
      <c r="Z92" s="216">
        <f t="shared" si="46"/>
        <v>2.1688888888888904</v>
      </c>
      <c r="AA92" s="216">
        <f t="shared" si="46"/>
        <v>5.0000000000000001E-4</v>
      </c>
      <c r="AB92" s="216">
        <f t="shared" si="46"/>
        <v>3.5308641975308635E-5</v>
      </c>
      <c r="AC92" s="216">
        <f t="shared" si="46"/>
        <v>10.739506172839508</v>
      </c>
      <c r="AD92" s="216">
        <f t="shared" si="46"/>
        <v>2.0432098765432103E-4</v>
      </c>
      <c r="AE92" s="216">
        <f t="shared" si="46"/>
        <v>4.5185185185185194E-4</v>
      </c>
      <c r="AF92" s="216">
        <f t="shared" si="46"/>
        <v>1.0282716049382719E-2</v>
      </c>
    </row>
    <row r="93" spans="1:35" x14ac:dyDescent="0.25">
      <c r="A93" s="213">
        <v>42223.708337673612</v>
      </c>
      <c r="B93" s="166">
        <v>597</v>
      </c>
      <c r="C93" s="189">
        <f t="shared" si="41"/>
        <v>15216336.000000004</v>
      </c>
      <c r="D93" s="189">
        <f t="shared" si="39"/>
        <v>75.850650827160507</v>
      </c>
      <c r="E93" s="215">
        <f t="shared" si="42"/>
        <v>0.20892243209876549</v>
      </c>
      <c r="F93" s="215">
        <f t="shared" si="43"/>
        <v>0.16805700000000007</v>
      </c>
      <c r="G93" s="215">
        <f t="shared" si="44"/>
        <v>75.641728395061733</v>
      </c>
      <c r="H93" s="215">
        <f t="shared" si="19"/>
        <v>4.6417283950617332</v>
      </c>
      <c r="I93" s="216">
        <f t="shared" si="47"/>
        <v>3.4575308641975305E-2</v>
      </c>
      <c r="J93" s="216">
        <f t="shared" si="46"/>
        <v>1.3765432098765428E-3</v>
      </c>
      <c r="K93" s="216">
        <f t="shared" si="46"/>
        <v>2.9506172839506188E-4</v>
      </c>
      <c r="L93" s="216">
        <f t="shared" si="46"/>
        <v>3.8786419753086408E-2</v>
      </c>
      <c r="M93" s="216">
        <f t="shared" si="46"/>
        <v>1.0777777777777779E-4</v>
      </c>
      <c r="N93" s="216">
        <f t="shared" si="46"/>
        <v>9.6222222222222233E-5</v>
      </c>
      <c r="O93" s="216">
        <f t="shared" si="46"/>
        <v>54.913580246913583</v>
      </c>
      <c r="P93" s="216">
        <f t="shared" si="46"/>
        <v>1.517777777777778E-3</v>
      </c>
      <c r="Q93" s="216">
        <f t="shared" si="46"/>
        <v>5.9812345679012308E-4</v>
      </c>
      <c r="R93" s="216">
        <f t="shared" si="46"/>
        <v>1.5306172839506167E-3</v>
      </c>
      <c r="S93" s="216">
        <f t="shared" si="46"/>
        <v>6.2901234567901247E-3</v>
      </c>
      <c r="T93" s="216">
        <f t="shared" si="46"/>
        <v>9.5061728395061691E-5</v>
      </c>
      <c r="U93" s="216">
        <f t="shared" si="46"/>
        <v>7.8328395061728404</v>
      </c>
      <c r="V93" s="216">
        <f t="shared" si="46"/>
        <v>0.10907407407407411</v>
      </c>
      <c r="W93" s="216">
        <f t="shared" si="46"/>
        <v>9.0123456790123407E-6</v>
      </c>
      <c r="X93" s="216">
        <f t="shared" si="46"/>
        <v>9.5061728395061699E-4</v>
      </c>
      <c r="Y93" s="216">
        <f t="shared" si="46"/>
        <v>1.7370370370370363E-3</v>
      </c>
      <c r="Z93" s="216">
        <f t="shared" si="46"/>
        <v>2.1644444444444462</v>
      </c>
      <c r="AA93" s="216">
        <f t="shared" si="46"/>
        <v>5.0000000000000001E-4</v>
      </c>
      <c r="AB93" s="216">
        <f t="shared" si="46"/>
        <v>3.8209876543209869E-5</v>
      </c>
      <c r="AC93" s="216">
        <f t="shared" si="46"/>
        <v>10.730864197530867</v>
      </c>
      <c r="AD93" s="216">
        <f t="shared" si="46"/>
        <v>2.0493827160493832E-4</v>
      </c>
      <c r="AE93" s="216">
        <f t="shared" si="46"/>
        <v>4.5925925925925935E-4</v>
      </c>
      <c r="AF93" s="216">
        <f t="shared" si="46"/>
        <v>1.0680246913580251E-2</v>
      </c>
    </row>
    <row r="94" spans="1:35" x14ac:dyDescent="0.25">
      <c r="A94" s="213">
        <v>42223.718754398149</v>
      </c>
      <c r="B94" s="166">
        <v>597</v>
      </c>
      <c r="C94" s="189">
        <f t="shared" si="41"/>
        <v>15216336.000000004</v>
      </c>
      <c r="D94" s="189">
        <f t="shared" si="39"/>
        <v>75.794591555555556</v>
      </c>
      <c r="E94" s="215">
        <f t="shared" si="42"/>
        <v>0.21014711111111112</v>
      </c>
      <c r="F94" s="215">
        <f t="shared" si="43"/>
        <v>0.168736</v>
      </c>
      <c r="G94" s="215">
        <f t="shared" si="44"/>
        <v>75.584444444444458</v>
      </c>
      <c r="H94" s="215">
        <f t="shared" si="19"/>
        <v>4.5844444444444576</v>
      </c>
      <c r="I94" s="216">
        <f t="shared" si="47"/>
        <v>3.4522222222222218E-2</v>
      </c>
      <c r="J94" s="216">
        <f t="shared" si="46"/>
        <v>1.3611111111111107E-3</v>
      </c>
      <c r="K94" s="216">
        <f t="shared" si="46"/>
        <v>2.9444444444444461E-4</v>
      </c>
      <c r="L94" s="216">
        <f t="shared" si="46"/>
        <v>3.8822222222222209E-2</v>
      </c>
      <c r="M94" s="216">
        <f t="shared" si="46"/>
        <v>1.2000000000000002E-4</v>
      </c>
      <c r="N94" s="216">
        <f t="shared" si="46"/>
        <v>9.7000000000000013E-5</v>
      </c>
      <c r="O94" s="216">
        <f t="shared" si="46"/>
        <v>54.87777777777778</v>
      </c>
      <c r="P94" s="216">
        <f t="shared" si="46"/>
        <v>1.5200000000000003E-3</v>
      </c>
      <c r="Q94" s="216">
        <f t="shared" si="46"/>
        <v>5.9788888888888847E-4</v>
      </c>
      <c r="R94" s="216">
        <f t="shared" si="46"/>
        <v>1.5344444444444437E-3</v>
      </c>
      <c r="S94" s="216">
        <f t="shared" si="46"/>
        <v>6.8888888888888906E-3</v>
      </c>
      <c r="T94" s="216">
        <f t="shared" si="46"/>
        <v>9.4444444444444402E-5</v>
      </c>
      <c r="U94" s="216">
        <f t="shared" si="46"/>
        <v>7.8244444444444454</v>
      </c>
      <c r="V94" s="216">
        <f t="shared" si="46"/>
        <v>0.10933333333333338</v>
      </c>
      <c r="W94" s="216">
        <f t="shared" si="46"/>
        <v>8.8888888888888832E-6</v>
      </c>
      <c r="X94" s="216">
        <f t="shared" si="46"/>
        <v>9.4444444444444415E-4</v>
      </c>
      <c r="Y94" s="216">
        <f t="shared" si="46"/>
        <v>1.7166666666666658E-3</v>
      </c>
      <c r="Z94" s="216">
        <f t="shared" si="46"/>
        <v>2.1600000000000019</v>
      </c>
      <c r="AA94" s="216">
        <f t="shared" si="46"/>
        <v>5.0000000000000001E-4</v>
      </c>
      <c r="AB94" s="216">
        <f t="shared" si="46"/>
        <v>4.1111111111111102E-5</v>
      </c>
      <c r="AC94" s="216">
        <f t="shared" si="46"/>
        <v>10.722222222222225</v>
      </c>
      <c r="AD94" s="216">
        <f t="shared" si="46"/>
        <v>2.0555555555555561E-4</v>
      </c>
      <c r="AE94" s="216">
        <f t="shared" si="46"/>
        <v>4.6666666666666677E-4</v>
      </c>
      <c r="AF94" s="216">
        <f t="shared" si="46"/>
        <v>1.1077777777777782E-2</v>
      </c>
    </row>
    <row r="95" spans="1:35" x14ac:dyDescent="0.25">
      <c r="A95" s="213">
        <v>42223.729171122686</v>
      </c>
      <c r="B95" s="166">
        <v>597</v>
      </c>
      <c r="C95" s="189">
        <f t="shared" si="41"/>
        <v>15216336.000000004</v>
      </c>
      <c r="D95" s="189">
        <f t="shared" si="39"/>
        <v>75.738532283950633</v>
      </c>
      <c r="E95" s="215">
        <f t="shared" si="42"/>
        <v>0.21137179012345686</v>
      </c>
      <c r="F95" s="215">
        <f t="shared" si="43"/>
        <v>0.16941500000000007</v>
      </c>
      <c r="G95" s="215">
        <f t="shared" si="44"/>
        <v>75.527160493827168</v>
      </c>
      <c r="H95" s="215">
        <f t="shared" ref="H95:H158" si="48">G95-71</f>
        <v>4.5271604938271679</v>
      </c>
      <c r="I95" s="216">
        <f t="shared" si="47"/>
        <v>3.4469135802469131E-2</v>
      </c>
      <c r="J95" s="216">
        <f t="shared" si="46"/>
        <v>1.3456790123456785E-3</v>
      </c>
      <c r="K95" s="216">
        <f t="shared" si="46"/>
        <v>2.9382716049382735E-4</v>
      </c>
      <c r="L95" s="216">
        <f t="shared" si="46"/>
        <v>3.885802469135801E-2</v>
      </c>
      <c r="M95" s="216">
        <f t="shared" si="46"/>
        <v>1.3222222222222224E-4</v>
      </c>
      <c r="N95" s="216">
        <f t="shared" si="46"/>
        <v>9.7777777777777793E-5</v>
      </c>
      <c r="O95" s="216">
        <f t="shared" si="46"/>
        <v>54.841975308641977</v>
      </c>
      <c r="P95" s="216">
        <f t="shared" si="46"/>
        <v>1.5222222222222226E-3</v>
      </c>
      <c r="Q95" s="216">
        <f t="shared" si="46"/>
        <v>5.9765432098765386E-4</v>
      </c>
      <c r="R95" s="216">
        <f t="shared" si="46"/>
        <v>1.5382716049382708E-3</v>
      </c>
      <c r="S95" s="216">
        <f t="shared" si="46"/>
        <v>7.4876543209876564E-3</v>
      </c>
      <c r="T95" s="216">
        <f t="shared" si="46"/>
        <v>9.3827160493827112E-5</v>
      </c>
      <c r="U95" s="216">
        <f t="shared" si="46"/>
        <v>7.8160493827160504</v>
      </c>
      <c r="V95" s="216">
        <f t="shared" si="46"/>
        <v>0.10959259259259264</v>
      </c>
      <c r="W95" s="216">
        <f t="shared" si="46"/>
        <v>8.7654320987654257E-6</v>
      </c>
      <c r="X95" s="216">
        <f t="shared" si="46"/>
        <v>9.3827160493827131E-4</v>
      </c>
      <c r="Y95" s="216">
        <f t="shared" si="46"/>
        <v>1.6962962962962954E-3</v>
      </c>
      <c r="Z95" s="216">
        <f t="shared" si="46"/>
        <v>2.1555555555555577</v>
      </c>
      <c r="AA95" s="216">
        <f t="shared" si="46"/>
        <v>5.0000000000000001E-4</v>
      </c>
      <c r="AB95" s="216">
        <f t="shared" si="46"/>
        <v>4.4012345679012336E-5</v>
      </c>
      <c r="AC95" s="216">
        <f t="shared" si="46"/>
        <v>10.713580246913583</v>
      </c>
      <c r="AD95" s="216">
        <f t="shared" si="46"/>
        <v>2.061728395061729E-4</v>
      </c>
      <c r="AE95" s="216">
        <f t="shared" si="46"/>
        <v>4.7407407407407419E-4</v>
      </c>
      <c r="AF95" s="216">
        <f t="shared" si="46"/>
        <v>1.1475308641975313E-2</v>
      </c>
    </row>
    <row r="96" spans="1:35" x14ac:dyDescent="0.25">
      <c r="A96" s="213">
        <v>42223.739587847223</v>
      </c>
      <c r="B96" s="166">
        <v>597</v>
      </c>
      <c r="C96" s="189">
        <f t="shared" si="41"/>
        <v>15216336.000000004</v>
      </c>
      <c r="D96" s="189">
        <f t="shared" si="39"/>
        <v>75.682473012345696</v>
      </c>
      <c r="E96" s="215">
        <f t="shared" si="42"/>
        <v>0.21259646913580249</v>
      </c>
      <c r="F96" s="215">
        <f t="shared" si="43"/>
        <v>0.17009400000000005</v>
      </c>
      <c r="G96" s="215">
        <f t="shared" si="44"/>
        <v>75.469876543209878</v>
      </c>
      <c r="H96" s="215">
        <f t="shared" si="48"/>
        <v>4.4698765432098782</v>
      </c>
      <c r="I96" s="216">
        <f t="shared" si="47"/>
        <v>3.4416049382716044E-2</v>
      </c>
      <c r="J96" s="216">
        <f t="shared" si="46"/>
        <v>1.3302469135802464E-3</v>
      </c>
      <c r="K96" s="216">
        <f t="shared" si="46"/>
        <v>2.9320987654321009E-4</v>
      </c>
      <c r="L96" s="216">
        <f t="shared" si="46"/>
        <v>3.8893827160493812E-2</v>
      </c>
      <c r="M96" s="216">
        <f t="shared" si="46"/>
        <v>1.4444444444444446E-4</v>
      </c>
      <c r="N96" s="216">
        <f t="shared" si="46"/>
        <v>9.8555555555555573E-5</v>
      </c>
      <c r="O96" s="216">
        <f t="shared" si="46"/>
        <v>54.806172839506175</v>
      </c>
      <c r="P96" s="216">
        <f t="shared" si="46"/>
        <v>1.5244444444444448E-3</v>
      </c>
      <c r="Q96" s="216">
        <f t="shared" si="46"/>
        <v>5.9741975308641925E-4</v>
      </c>
      <c r="R96" s="216">
        <f t="shared" si="46"/>
        <v>1.5420987654320979E-3</v>
      </c>
      <c r="S96" s="216">
        <f t="shared" si="46"/>
        <v>8.0864197530864223E-3</v>
      </c>
      <c r="T96" s="216">
        <f t="shared" si="46"/>
        <v>9.3209876543209823E-5</v>
      </c>
      <c r="U96" s="216">
        <f t="shared" si="46"/>
        <v>7.8076543209876554</v>
      </c>
      <c r="V96" s="216">
        <f t="shared" si="46"/>
        <v>0.10985185185185191</v>
      </c>
      <c r="W96" s="216">
        <f t="shared" si="46"/>
        <v>8.6419753086419682E-6</v>
      </c>
      <c r="X96" s="216">
        <f t="shared" si="46"/>
        <v>9.3209876543209847E-4</v>
      </c>
      <c r="Y96" s="216">
        <f t="shared" si="46"/>
        <v>1.6759259259259249E-3</v>
      </c>
      <c r="Z96" s="216">
        <f t="shared" si="46"/>
        <v>2.1511111111111134</v>
      </c>
      <c r="AA96" s="216">
        <f t="shared" si="46"/>
        <v>5.0000000000000001E-4</v>
      </c>
      <c r="AB96" s="216">
        <f t="shared" si="46"/>
        <v>4.691358024691357E-5</v>
      </c>
      <c r="AC96" s="216">
        <f t="shared" si="46"/>
        <v>10.704938271604941</v>
      </c>
      <c r="AD96" s="216">
        <f t="shared" si="46"/>
        <v>2.0679012345679019E-4</v>
      </c>
      <c r="AE96" s="216">
        <f t="shared" si="46"/>
        <v>4.814814814814816E-4</v>
      </c>
      <c r="AF96" s="216">
        <f t="shared" si="46"/>
        <v>1.1872839506172845E-2</v>
      </c>
    </row>
    <row r="97" spans="1:32" x14ac:dyDescent="0.25">
      <c r="A97" s="213">
        <v>42223.750004571761</v>
      </c>
      <c r="B97" s="166">
        <v>597</v>
      </c>
      <c r="C97" s="189">
        <f t="shared" si="41"/>
        <v>15216336.000000004</v>
      </c>
      <c r="D97" s="189">
        <f t="shared" si="39"/>
        <v>75.626413740740759</v>
      </c>
      <c r="E97" s="215">
        <f t="shared" si="42"/>
        <v>0.21382114814814818</v>
      </c>
      <c r="F97" s="215">
        <f t="shared" si="43"/>
        <v>0.17077300000000004</v>
      </c>
      <c r="G97" s="215">
        <f t="shared" si="44"/>
        <v>75.412592592592603</v>
      </c>
      <c r="H97" s="215">
        <f t="shared" si="48"/>
        <v>4.4125925925926026</v>
      </c>
      <c r="I97" s="216">
        <f t="shared" si="47"/>
        <v>3.4362962962962956E-2</v>
      </c>
      <c r="J97" s="216">
        <f t="shared" si="46"/>
        <v>1.3148148148148142E-3</v>
      </c>
      <c r="K97" s="216">
        <f t="shared" si="46"/>
        <v>2.9259259259259283E-4</v>
      </c>
      <c r="L97" s="216">
        <f t="shared" ref="L97:AF109" si="49">L96+(L$166-L$85)*(1/81)</f>
        <v>3.8929629629629613E-2</v>
      </c>
      <c r="M97" s="216">
        <f t="shared" si="49"/>
        <v>1.5666666666666669E-4</v>
      </c>
      <c r="N97" s="216">
        <f t="shared" si="49"/>
        <v>9.9333333333333354E-5</v>
      </c>
      <c r="O97" s="216">
        <f t="shared" si="49"/>
        <v>54.770370370370372</v>
      </c>
      <c r="P97" s="216">
        <f t="shared" si="49"/>
        <v>1.5266666666666671E-3</v>
      </c>
      <c r="Q97" s="216">
        <f t="shared" si="49"/>
        <v>5.9718518518518465E-4</v>
      </c>
      <c r="R97" s="216">
        <f t="shared" si="49"/>
        <v>1.545925925925925E-3</v>
      </c>
      <c r="S97" s="216">
        <f t="shared" si="49"/>
        <v>8.6851851851851881E-3</v>
      </c>
      <c r="T97" s="216">
        <f t="shared" si="49"/>
        <v>9.2592592592592534E-5</v>
      </c>
      <c r="U97" s="216">
        <f t="shared" si="49"/>
        <v>7.7992592592592604</v>
      </c>
      <c r="V97" s="216">
        <f t="shared" si="49"/>
        <v>0.11011111111111117</v>
      </c>
      <c r="W97" s="216">
        <f t="shared" si="49"/>
        <v>8.5185185185185107E-6</v>
      </c>
      <c r="X97" s="216">
        <f t="shared" si="49"/>
        <v>9.2592592592592564E-4</v>
      </c>
      <c r="Y97" s="216">
        <f t="shared" si="49"/>
        <v>1.6555555555555544E-3</v>
      </c>
      <c r="Z97" s="216">
        <f t="shared" si="49"/>
        <v>2.1466666666666692</v>
      </c>
      <c r="AA97" s="216">
        <f t="shared" si="49"/>
        <v>5.0000000000000001E-4</v>
      </c>
      <c r="AB97" s="216">
        <f t="shared" si="49"/>
        <v>4.9814814814814803E-5</v>
      </c>
      <c r="AC97" s="216">
        <f t="shared" si="49"/>
        <v>10.6962962962963</v>
      </c>
      <c r="AD97" s="216">
        <f t="shared" si="49"/>
        <v>2.0740740740740748E-4</v>
      </c>
      <c r="AE97" s="216">
        <f t="shared" si="49"/>
        <v>4.8888888888888897E-4</v>
      </c>
      <c r="AF97" s="216">
        <f t="shared" si="49"/>
        <v>1.2270370370370376E-2</v>
      </c>
    </row>
    <row r="98" spans="1:32" x14ac:dyDescent="0.25">
      <c r="A98" s="213">
        <v>42223.760421296298</v>
      </c>
      <c r="B98" s="166">
        <v>597</v>
      </c>
      <c r="C98" s="189">
        <f t="shared" si="41"/>
        <v>15216336.000000004</v>
      </c>
      <c r="D98" s="189">
        <f t="shared" si="39"/>
        <v>75.570354469135822</v>
      </c>
      <c r="E98" s="215">
        <f t="shared" si="42"/>
        <v>0.21504582716049389</v>
      </c>
      <c r="F98" s="215">
        <f t="shared" si="43"/>
        <v>0.17145200000000008</v>
      </c>
      <c r="G98" s="215">
        <f t="shared" si="44"/>
        <v>75.355308641975327</v>
      </c>
      <c r="H98" s="215">
        <f t="shared" si="48"/>
        <v>4.3553086419753271</v>
      </c>
      <c r="I98" s="216">
        <f t="shared" si="47"/>
        <v>3.4309876543209869E-2</v>
      </c>
      <c r="J98" s="216">
        <f t="shared" si="47"/>
        <v>1.2993827160493821E-3</v>
      </c>
      <c r="K98" s="216">
        <f t="shared" si="47"/>
        <v>2.9197530864197557E-4</v>
      </c>
      <c r="L98" s="216">
        <f t="shared" si="49"/>
        <v>3.8965432098765414E-2</v>
      </c>
      <c r="M98" s="216">
        <f t="shared" si="49"/>
        <v>1.6888888888888891E-4</v>
      </c>
      <c r="N98" s="216">
        <f t="shared" si="49"/>
        <v>1.0011111111111113E-4</v>
      </c>
      <c r="O98" s="216">
        <f t="shared" si="49"/>
        <v>54.73456790123457</v>
      </c>
      <c r="P98" s="216">
        <f t="shared" si="49"/>
        <v>1.5288888888888893E-3</v>
      </c>
      <c r="Q98" s="216">
        <f t="shared" si="49"/>
        <v>5.9695061728395004E-4</v>
      </c>
      <c r="R98" s="216">
        <f t="shared" si="49"/>
        <v>1.5497530864197521E-3</v>
      </c>
      <c r="S98" s="216">
        <f t="shared" si="49"/>
        <v>9.283950617283954E-3</v>
      </c>
      <c r="T98" s="216">
        <f t="shared" si="49"/>
        <v>9.1975308641975245E-5</v>
      </c>
      <c r="U98" s="216">
        <f t="shared" si="49"/>
        <v>7.7908641975308655</v>
      </c>
      <c r="V98" s="216">
        <f t="shared" si="49"/>
        <v>0.11037037037037044</v>
      </c>
      <c r="W98" s="216">
        <f t="shared" si="49"/>
        <v>8.3950617283950532E-6</v>
      </c>
      <c r="X98" s="216">
        <f t="shared" si="49"/>
        <v>9.197530864197528E-4</v>
      </c>
      <c r="Y98" s="216">
        <f t="shared" si="49"/>
        <v>1.635185185185184E-3</v>
      </c>
      <c r="Z98" s="216">
        <f t="shared" si="49"/>
        <v>2.1422222222222249</v>
      </c>
      <c r="AA98" s="216">
        <f t="shared" si="49"/>
        <v>5.0000000000000001E-4</v>
      </c>
      <c r="AB98" s="216">
        <f t="shared" si="49"/>
        <v>5.2716049382716037E-5</v>
      </c>
      <c r="AC98" s="216">
        <f t="shared" si="49"/>
        <v>10.687654320987658</v>
      </c>
      <c r="AD98" s="216">
        <f t="shared" si="49"/>
        <v>2.0802469135802477E-4</v>
      </c>
      <c r="AE98" s="216">
        <f t="shared" si="49"/>
        <v>4.9629629629629633E-4</v>
      </c>
      <c r="AF98" s="216">
        <f t="shared" si="49"/>
        <v>1.2667901234567907E-2</v>
      </c>
    </row>
    <row r="99" spans="1:32" x14ac:dyDescent="0.25">
      <c r="A99" s="213">
        <v>42223.770838020835</v>
      </c>
      <c r="B99" s="166">
        <v>597</v>
      </c>
      <c r="C99" s="189">
        <f t="shared" si="41"/>
        <v>15216336.000000004</v>
      </c>
      <c r="D99" s="189">
        <f t="shared" si="39"/>
        <v>75.51429519753087</v>
      </c>
      <c r="E99" s="215">
        <f t="shared" si="42"/>
        <v>0.21627050617283955</v>
      </c>
      <c r="F99" s="215">
        <f t="shared" si="43"/>
        <v>0.17213100000000003</v>
      </c>
      <c r="G99" s="215">
        <f t="shared" si="44"/>
        <v>75.298024691358037</v>
      </c>
      <c r="H99" s="215">
        <f t="shared" si="48"/>
        <v>4.2980246913580373</v>
      </c>
      <c r="I99" s="216">
        <f t="shared" si="47"/>
        <v>3.4256790123456782E-2</v>
      </c>
      <c r="J99" s="216">
        <f t="shared" si="47"/>
        <v>1.2839506172839499E-3</v>
      </c>
      <c r="K99" s="216">
        <f t="shared" si="47"/>
        <v>2.913580246913583E-4</v>
      </c>
      <c r="L99" s="216">
        <f t="shared" si="49"/>
        <v>3.9001234567901215E-2</v>
      </c>
      <c r="M99" s="216">
        <f t="shared" si="49"/>
        <v>1.8111111111111114E-4</v>
      </c>
      <c r="N99" s="216">
        <f t="shared" si="49"/>
        <v>1.0088888888888891E-4</v>
      </c>
      <c r="O99" s="216">
        <f t="shared" si="49"/>
        <v>54.698765432098767</v>
      </c>
      <c r="P99" s="216">
        <f t="shared" si="49"/>
        <v>1.5311111111111116E-3</v>
      </c>
      <c r="Q99" s="216">
        <f t="shared" si="49"/>
        <v>5.9671604938271543E-4</v>
      </c>
      <c r="R99" s="216">
        <f t="shared" si="49"/>
        <v>1.5535802469135791E-3</v>
      </c>
      <c r="S99" s="216">
        <f t="shared" si="49"/>
        <v>9.8827160493827199E-3</v>
      </c>
      <c r="T99" s="216">
        <f t="shared" si="49"/>
        <v>9.1358024691357955E-5</v>
      </c>
      <c r="U99" s="216">
        <f t="shared" si="49"/>
        <v>7.7824691358024705</v>
      </c>
      <c r="V99" s="216">
        <f t="shared" si="49"/>
        <v>0.1106296296296297</v>
      </c>
      <c r="W99" s="216">
        <f t="shared" si="49"/>
        <v>8.2716049382715957E-6</v>
      </c>
      <c r="X99" s="216">
        <f t="shared" si="49"/>
        <v>9.1358024691357996E-4</v>
      </c>
      <c r="Y99" s="216">
        <f t="shared" si="49"/>
        <v>1.6148148148148135E-3</v>
      </c>
      <c r="Z99" s="216">
        <f t="shared" si="49"/>
        <v>2.1377777777777807</v>
      </c>
      <c r="AA99" s="216">
        <f t="shared" si="49"/>
        <v>5.0000000000000001E-4</v>
      </c>
      <c r="AB99" s="216">
        <f t="shared" si="49"/>
        <v>5.5617283950617271E-5</v>
      </c>
      <c r="AC99" s="216">
        <f t="shared" si="49"/>
        <v>10.679012345679016</v>
      </c>
      <c r="AD99" s="216">
        <f t="shared" si="49"/>
        <v>2.0864197530864206E-4</v>
      </c>
      <c r="AE99" s="216">
        <f t="shared" si="49"/>
        <v>5.0370370370370369E-4</v>
      </c>
      <c r="AF99" s="216">
        <f t="shared" si="49"/>
        <v>1.3065432098765439E-2</v>
      </c>
    </row>
    <row r="100" spans="1:32" x14ac:dyDescent="0.25">
      <c r="A100" s="213">
        <v>42223.781254745372</v>
      </c>
      <c r="B100" s="166">
        <v>597</v>
      </c>
      <c r="C100" s="189">
        <f t="shared" si="41"/>
        <v>15216336.000000004</v>
      </c>
      <c r="D100" s="189">
        <f t="shared" si="39"/>
        <v>75.458235925925933</v>
      </c>
      <c r="E100" s="215">
        <f t="shared" si="42"/>
        <v>0.21749518518518526</v>
      </c>
      <c r="F100" s="215">
        <f t="shared" si="43"/>
        <v>0.17281000000000007</v>
      </c>
      <c r="G100" s="215">
        <f t="shared" si="44"/>
        <v>75.240740740740762</v>
      </c>
      <c r="H100" s="215">
        <f t="shared" si="48"/>
        <v>4.2407407407407618</v>
      </c>
      <c r="I100" s="216">
        <f t="shared" si="47"/>
        <v>3.4203703703703695E-2</v>
      </c>
      <c r="J100" s="216">
        <f t="shared" si="47"/>
        <v>1.2685185185185178E-3</v>
      </c>
      <c r="K100" s="216">
        <f t="shared" si="47"/>
        <v>2.9074074074074104E-4</v>
      </c>
      <c r="L100" s="216">
        <f t="shared" si="49"/>
        <v>3.9037037037037016E-2</v>
      </c>
      <c r="M100" s="216">
        <f t="shared" si="49"/>
        <v>1.9333333333333336E-4</v>
      </c>
      <c r="N100" s="216">
        <f t="shared" si="49"/>
        <v>1.0166666666666669E-4</v>
      </c>
      <c r="O100" s="216">
        <f t="shared" si="49"/>
        <v>54.662962962962965</v>
      </c>
      <c r="P100" s="216">
        <f t="shared" si="49"/>
        <v>1.5333333333333338E-3</v>
      </c>
      <c r="Q100" s="216">
        <f t="shared" si="49"/>
        <v>5.9648148148148082E-4</v>
      </c>
      <c r="R100" s="216">
        <f t="shared" si="49"/>
        <v>1.5574074074074062E-3</v>
      </c>
      <c r="S100" s="216">
        <f t="shared" si="49"/>
        <v>1.0481481481481486E-2</v>
      </c>
      <c r="T100" s="216">
        <f t="shared" si="49"/>
        <v>9.0740740740740666E-5</v>
      </c>
      <c r="U100" s="216">
        <f t="shared" si="49"/>
        <v>7.7740740740740755</v>
      </c>
      <c r="V100" s="216">
        <f t="shared" si="49"/>
        <v>0.11088888888888897</v>
      </c>
      <c r="W100" s="216">
        <f t="shared" si="49"/>
        <v>8.1481481481481381E-6</v>
      </c>
      <c r="X100" s="216">
        <f t="shared" si="49"/>
        <v>9.0740740740740712E-4</v>
      </c>
      <c r="Y100" s="216">
        <f t="shared" si="49"/>
        <v>1.594444444444443E-3</v>
      </c>
      <c r="Z100" s="216">
        <f t="shared" si="49"/>
        <v>2.1333333333333364</v>
      </c>
      <c r="AA100" s="216">
        <f t="shared" si="49"/>
        <v>5.0000000000000001E-4</v>
      </c>
      <c r="AB100" s="216">
        <f t="shared" si="49"/>
        <v>5.8518518518518505E-5</v>
      </c>
      <c r="AC100" s="216">
        <f t="shared" si="49"/>
        <v>10.670370370370375</v>
      </c>
      <c r="AD100" s="216">
        <f t="shared" si="49"/>
        <v>2.0925925925925935E-4</v>
      </c>
      <c r="AE100" s="216">
        <f t="shared" si="49"/>
        <v>5.1111111111111105E-4</v>
      </c>
      <c r="AF100" s="216">
        <f t="shared" si="49"/>
        <v>1.346296296296297E-2</v>
      </c>
    </row>
    <row r="101" spans="1:32" x14ac:dyDescent="0.25">
      <c r="A101" s="213">
        <v>42223.791671469909</v>
      </c>
      <c r="B101" s="166">
        <v>597</v>
      </c>
      <c r="C101" s="189">
        <f t="shared" si="41"/>
        <v>15216336.000000004</v>
      </c>
      <c r="D101" s="189">
        <f t="shared" si="39"/>
        <v>75.402176654320996</v>
      </c>
      <c r="E101" s="215">
        <f t="shared" si="42"/>
        <v>0.21871986419753092</v>
      </c>
      <c r="F101" s="215">
        <f t="shared" si="43"/>
        <v>0.17348900000000006</v>
      </c>
      <c r="G101" s="215">
        <f t="shared" si="44"/>
        <v>75.183456790123458</v>
      </c>
      <c r="H101" s="215">
        <f t="shared" si="48"/>
        <v>4.1834567901234578</v>
      </c>
      <c r="I101" s="216">
        <f t="shared" si="47"/>
        <v>3.4150617283950607E-2</v>
      </c>
      <c r="J101" s="216">
        <f t="shared" si="47"/>
        <v>1.2530864197530856E-3</v>
      </c>
      <c r="K101" s="216">
        <f t="shared" si="47"/>
        <v>2.9012345679012378E-4</v>
      </c>
      <c r="L101" s="216">
        <f t="shared" si="49"/>
        <v>3.9072839506172817E-2</v>
      </c>
      <c r="M101" s="216">
        <f t="shared" si="49"/>
        <v>2.0555555555555559E-4</v>
      </c>
      <c r="N101" s="216">
        <f t="shared" si="49"/>
        <v>1.0244444444444447E-4</v>
      </c>
      <c r="O101" s="216">
        <f t="shared" si="49"/>
        <v>54.627160493827162</v>
      </c>
      <c r="P101" s="216">
        <f t="shared" si="49"/>
        <v>1.5355555555555561E-3</v>
      </c>
      <c r="Q101" s="216">
        <f t="shared" si="49"/>
        <v>5.9624691358024621E-4</v>
      </c>
      <c r="R101" s="216">
        <f t="shared" si="49"/>
        <v>1.5612345679012333E-3</v>
      </c>
      <c r="S101" s="216">
        <f t="shared" si="49"/>
        <v>1.1080246913580252E-2</v>
      </c>
      <c r="T101" s="216">
        <f t="shared" si="49"/>
        <v>9.0123456790123377E-5</v>
      </c>
      <c r="U101" s="216">
        <f t="shared" si="49"/>
        <v>7.7656790123456805</v>
      </c>
      <c r="V101" s="216">
        <f t="shared" si="49"/>
        <v>0.11114814814814823</v>
      </c>
      <c r="W101" s="216">
        <f t="shared" si="49"/>
        <v>8.0246913580246806E-6</v>
      </c>
      <c r="X101" s="216">
        <f t="shared" si="49"/>
        <v>9.0123456790123428E-4</v>
      </c>
      <c r="Y101" s="216">
        <f t="shared" si="49"/>
        <v>1.5740740740740726E-3</v>
      </c>
      <c r="Z101" s="216">
        <f t="shared" si="49"/>
        <v>2.1288888888888922</v>
      </c>
      <c r="AA101" s="216">
        <f t="shared" si="49"/>
        <v>5.0000000000000001E-4</v>
      </c>
      <c r="AB101" s="216">
        <f t="shared" si="49"/>
        <v>6.1419753086419738E-5</v>
      </c>
      <c r="AC101" s="216">
        <f t="shared" si="49"/>
        <v>10.661728395061733</v>
      </c>
      <c r="AD101" s="216">
        <f t="shared" si="49"/>
        <v>2.0987654320987664E-4</v>
      </c>
      <c r="AE101" s="216">
        <f t="shared" si="49"/>
        <v>5.1851851851851842E-4</v>
      </c>
      <c r="AF101" s="216">
        <f t="shared" si="49"/>
        <v>1.3860493827160501E-2</v>
      </c>
    </row>
    <row r="102" spans="1:32" x14ac:dyDescent="0.25">
      <c r="A102" s="213">
        <v>42223.802088194447</v>
      </c>
      <c r="B102" s="166">
        <v>597</v>
      </c>
      <c r="C102" s="189">
        <f t="shared" si="41"/>
        <v>15216336.000000004</v>
      </c>
      <c r="D102" s="189">
        <f t="shared" si="39"/>
        <v>75.346117382716074</v>
      </c>
      <c r="E102" s="215">
        <f t="shared" si="42"/>
        <v>0.21994454320987661</v>
      </c>
      <c r="F102" s="215">
        <f t="shared" si="43"/>
        <v>0.17416800000000005</v>
      </c>
      <c r="G102" s="215">
        <f t="shared" si="44"/>
        <v>75.126172839506182</v>
      </c>
      <c r="H102" s="215">
        <f t="shared" si="48"/>
        <v>4.1261728395061823</v>
      </c>
      <c r="I102" s="216">
        <f t="shared" si="47"/>
        <v>3.409753086419752E-2</v>
      </c>
      <c r="J102" s="216">
        <f t="shared" si="47"/>
        <v>1.2376543209876535E-3</v>
      </c>
      <c r="K102" s="216">
        <f t="shared" si="47"/>
        <v>2.8950617283950652E-4</v>
      </c>
      <c r="L102" s="216">
        <f t="shared" si="49"/>
        <v>3.9108641975308618E-2</v>
      </c>
      <c r="M102" s="216">
        <f t="shared" si="49"/>
        <v>2.1777777777777781E-4</v>
      </c>
      <c r="N102" s="216">
        <f t="shared" si="49"/>
        <v>1.0322222222222225E-4</v>
      </c>
      <c r="O102" s="216">
        <f t="shared" si="49"/>
        <v>54.59135802469136</v>
      </c>
      <c r="P102" s="216">
        <f t="shared" si="49"/>
        <v>1.5377777777777783E-3</v>
      </c>
      <c r="Q102" s="216">
        <f t="shared" si="49"/>
        <v>5.960123456790116E-4</v>
      </c>
      <c r="R102" s="216">
        <f t="shared" si="49"/>
        <v>1.5650617283950604E-3</v>
      </c>
      <c r="S102" s="216">
        <f t="shared" si="49"/>
        <v>1.1679012345679017E-2</v>
      </c>
      <c r="T102" s="216">
        <f t="shared" si="49"/>
        <v>8.9506172839506088E-5</v>
      </c>
      <c r="U102" s="216">
        <f t="shared" si="49"/>
        <v>7.7572839506172855</v>
      </c>
      <c r="V102" s="216">
        <f t="shared" si="49"/>
        <v>0.1114074074074075</v>
      </c>
      <c r="W102" s="216">
        <f t="shared" si="49"/>
        <v>7.9012345679012231E-6</v>
      </c>
      <c r="X102" s="216">
        <f t="shared" si="49"/>
        <v>8.9506172839506144E-4</v>
      </c>
      <c r="Y102" s="216">
        <f t="shared" si="49"/>
        <v>1.5537037037037021E-3</v>
      </c>
      <c r="Z102" s="216">
        <f t="shared" si="49"/>
        <v>2.1244444444444479</v>
      </c>
      <c r="AA102" s="216">
        <f t="shared" si="49"/>
        <v>5.0000000000000001E-4</v>
      </c>
      <c r="AB102" s="216">
        <f t="shared" si="49"/>
        <v>6.4320987654320979E-5</v>
      </c>
      <c r="AC102" s="216">
        <f t="shared" si="49"/>
        <v>10.653086419753091</v>
      </c>
      <c r="AD102" s="216">
        <f t="shared" si="49"/>
        <v>2.1049382716049393E-4</v>
      </c>
      <c r="AE102" s="216">
        <f t="shared" si="49"/>
        <v>5.2592592592592578E-4</v>
      </c>
      <c r="AF102" s="216">
        <f t="shared" si="49"/>
        <v>1.4258024691358033E-2</v>
      </c>
    </row>
    <row r="103" spans="1:32" x14ac:dyDescent="0.25">
      <c r="A103" s="213">
        <v>42223.812504918984</v>
      </c>
      <c r="B103" s="166">
        <v>597</v>
      </c>
      <c r="C103" s="189">
        <f t="shared" si="41"/>
        <v>15216336.000000004</v>
      </c>
      <c r="D103" s="189">
        <f t="shared" si="39"/>
        <v>75.290058111111122</v>
      </c>
      <c r="E103" s="215">
        <f t="shared" si="42"/>
        <v>0.22116922222222227</v>
      </c>
      <c r="F103" s="215">
        <f t="shared" si="43"/>
        <v>0.17484700000000006</v>
      </c>
      <c r="G103" s="215">
        <f t="shared" si="44"/>
        <v>75.068888888888893</v>
      </c>
      <c r="H103" s="215">
        <f t="shared" si="48"/>
        <v>4.0688888888888926</v>
      </c>
      <c r="I103" s="216">
        <f t="shared" ref="I103:N118" si="50">I102+(I$166-I$85)*(1/81)</f>
        <v>3.4044444444444433E-2</v>
      </c>
      <c r="J103" s="216">
        <f t="shared" si="50"/>
        <v>1.2222222222222213E-3</v>
      </c>
      <c r="K103" s="216">
        <f t="shared" si="50"/>
        <v>2.8888888888888926E-4</v>
      </c>
      <c r="L103" s="216">
        <f t="shared" si="49"/>
        <v>3.9144444444444419E-2</v>
      </c>
      <c r="M103" s="216">
        <f t="shared" si="49"/>
        <v>2.3000000000000003E-4</v>
      </c>
      <c r="N103" s="216">
        <f t="shared" si="49"/>
        <v>1.0400000000000003E-4</v>
      </c>
      <c r="O103" s="216">
        <f t="shared" si="49"/>
        <v>54.555555555555557</v>
      </c>
      <c r="P103" s="216">
        <f t="shared" si="49"/>
        <v>1.5400000000000006E-3</v>
      </c>
      <c r="Q103" s="216">
        <f t="shared" si="49"/>
        <v>5.95777777777777E-4</v>
      </c>
      <c r="R103" s="216">
        <f t="shared" si="49"/>
        <v>1.5688888888888875E-3</v>
      </c>
      <c r="S103" s="216">
        <f t="shared" si="49"/>
        <v>1.2277777777777783E-2</v>
      </c>
      <c r="T103" s="216">
        <f t="shared" si="49"/>
        <v>8.8888888888888798E-5</v>
      </c>
      <c r="U103" s="216">
        <f t="shared" si="49"/>
        <v>7.7488888888888905</v>
      </c>
      <c r="V103" s="216">
        <f t="shared" si="49"/>
        <v>0.11166666666666676</v>
      </c>
      <c r="W103" s="216">
        <f t="shared" si="49"/>
        <v>7.7777777777777656E-6</v>
      </c>
      <c r="X103" s="216">
        <f t="shared" si="49"/>
        <v>8.8888888888888861E-4</v>
      </c>
      <c r="Y103" s="216">
        <f t="shared" si="49"/>
        <v>1.5333333333333316E-3</v>
      </c>
      <c r="Z103" s="216">
        <f t="shared" si="49"/>
        <v>2.1200000000000037</v>
      </c>
      <c r="AA103" s="216">
        <f t="shared" si="49"/>
        <v>5.0000000000000001E-4</v>
      </c>
      <c r="AB103" s="216">
        <f t="shared" si="49"/>
        <v>6.7222222222222219E-5</v>
      </c>
      <c r="AC103" s="216">
        <f t="shared" si="49"/>
        <v>10.644444444444449</v>
      </c>
      <c r="AD103" s="216">
        <f t="shared" si="49"/>
        <v>2.1111111111111122E-4</v>
      </c>
      <c r="AE103" s="216">
        <f t="shared" si="49"/>
        <v>5.3333333333333314E-4</v>
      </c>
      <c r="AF103" s="216">
        <f t="shared" si="49"/>
        <v>1.4655555555555564E-2</v>
      </c>
    </row>
    <row r="104" spans="1:32" x14ac:dyDescent="0.25">
      <c r="A104" s="213">
        <v>42223.822921643521</v>
      </c>
      <c r="B104" s="166">
        <v>597</v>
      </c>
      <c r="C104" s="189">
        <f t="shared" si="41"/>
        <v>15216336.000000004</v>
      </c>
      <c r="D104" s="189">
        <f t="shared" si="39"/>
        <v>75.233998839506185</v>
      </c>
      <c r="E104" s="215">
        <f t="shared" si="42"/>
        <v>0.22239390123456795</v>
      </c>
      <c r="F104" s="215">
        <f t="shared" si="43"/>
        <v>0.17552600000000004</v>
      </c>
      <c r="G104" s="215">
        <f t="shared" si="44"/>
        <v>75.011604938271617</v>
      </c>
      <c r="H104" s="215">
        <f t="shared" si="48"/>
        <v>4.011604938271617</v>
      </c>
      <c r="I104" s="216">
        <f t="shared" si="50"/>
        <v>3.3991358024691345E-2</v>
      </c>
      <c r="J104" s="216">
        <f t="shared" si="50"/>
        <v>1.2067901234567892E-3</v>
      </c>
      <c r="K104" s="216">
        <f t="shared" si="50"/>
        <v>2.8827160493827199E-4</v>
      </c>
      <c r="L104" s="216">
        <f t="shared" si="49"/>
        <v>3.918024691358022E-2</v>
      </c>
      <c r="M104" s="216">
        <f t="shared" si="49"/>
        <v>2.4222222222222226E-4</v>
      </c>
      <c r="N104" s="216">
        <f t="shared" si="49"/>
        <v>1.0477777777777781E-4</v>
      </c>
      <c r="O104" s="216">
        <f t="shared" si="49"/>
        <v>54.519753086419755</v>
      </c>
      <c r="P104" s="216">
        <f t="shared" si="49"/>
        <v>1.5422222222222228E-3</v>
      </c>
      <c r="Q104" s="216">
        <f t="shared" si="49"/>
        <v>5.9554320987654239E-4</v>
      </c>
      <c r="R104" s="216">
        <f t="shared" si="49"/>
        <v>1.5727160493827145E-3</v>
      </c>
      <c r="S104" s="216">
        <f t="shared" si="49"/>
        <v>1.2876543209876549E-2</v>
      </c>
      <c r="T104" s="216">
        <f t="shared" si="49"/>
        <v>8.8271604938271509E-5</v>
      </c>
      <c r="U104" s="216">
        <f t="shared" si="49"/>
        <v>7.7404938271604955</v>
      </c>
      <c r="V104" s="216">
        <f t="shared" si="49"/>
        <v>0.11192592592592603</v>
      </c>
      <c r="W104" s="216">
        <f t="shared" si="49"/>
        <v>7.6543209876543081E-6</v>
      </c>
      <c r="X104" s="216">
        <f t="shared" si="49"/>
        <v>8.8271604938271577E-4</v>
      </c>
      <c r="Y104" s="216">
        <f t="shared" si="49"/>
        <v>1.5129629629629612E-3</v>
      </c>
      <c r="Z104" s="216">
        <f t="shared" si="49"/>
        <v>2.1155555555555594</v>
      </c>
      <c r="AA104" s="216">
        <f t="shared" si="49"/>
        <v>5.0000000000000001E-4</v>
      </c>
      <c r="AB104" s="216">
        <f t="shared" si="49"/>
        <v>7.012345679012346E-5</v>
      </c>
      <c r="AC104" s="216">
        <f t="shared" si="49"/>
        <v>10.635802469135808</v>
      </c>
      <c r="AD104" s="216">
        <f t="shared" si="49"/>
        <v>2.1172839506172851E-4</v>
      </c>
      <c r="AE104" s="216">
        <f t="shared" si="49"/>
        <v>5.407407407407405E-4</v>
      </c>
      <c r="AF104" s="216">
        <f t="shared" si="49"/>
        <v>1.5053086419753095E-2</v>
      </c>
    </row>
    <row r="105" spans="1:32" x14ac:dyDescent="0.25">
      <c r="A105" s="213">
        <v>42223.833338368058</v>
      </c>
      <c r="B105" s="166">
        <v>605</v>
      </c>
      <c r="C105" s="189">
        <f t="shared" si="41"/>
        <v>15420240.000000002</v>
      </c>
      <c r="D105" s="189">
        <f t="shared" si="39"/>
        <v>75.177939567901234</v>
      </c>
      <c r="E105" s="215">
        <f t="shared" si="42"/>
        <v>0.22361858024691367</v>
      </c>
      <c r="F105" s="215">
        <f t="shared" si="43"/>
        <v>0.17620500000000008</v>
      </c>
      <c r="G105" s="215">
        <f t="shared" si="44"/>
        <v>74.954320987654327</v>
      </c>
      <c r="H105" s="215">
        <f t="shared" si="48"/>
        <v>3.9543209876543273</v>
      </c>
      <c r="I105" s="216">
        <f t="shared" si="50"/>
        <v>3.3938271604938258E-2</v>
      </c>
      <c r="J105" s="216">
        <f t="shared" si="50"/>
        <v>1.191358024691357E-3</v>
      </c>
      <c r="K105" s="216">
        <f t="shared" si="50"/>
        <v>2.8765432098765473E-4</v>
      </c>
      <c r="L105" s="216">
        <f t="shared" si="49"/>
        <v>3.9216049382716021E-2</v>
      </c>
      <c r="M105" s="216">
        <f t="shared" si="49"/>
        <v>2.5444444444444446E-4</v>
      </c>
      <c r="N105" s="216">
        <f t="shared" si="49"/>
        <v>1.0555555555555559E-4</v>
      </c>
      <c r="O105" s="216">
        <f t="shared" si="49"/>
        <v>54.483950617283952</v>
      </c>
      <c r="P105" s="216">
        <f t="shared" si="49"/>
        <v>1.5444444444444451E-3</v>
      </c>
      <c r="Q105" s="216">
        <f t="shared" si="49"/>
        <v>5.9530864197530778E-4</v>
      </c>
      <c r="R105" s="216">
        <f t="shared" si="49"/>
        <v>1.5765432098765416E-3</v>
      </c>
      <c r="S105" s="216">
        <f t="shared" si="49"/>
        <v>1.3475308641975315E-2</v>
      </c>
      <c r="T105" s="216">
        <f t="shared" si="49"/>
        <v>8.765432098765422E-5</v>
      </c>
      <c r="U105" s="216">
        <f t="shared" si="49"/>
        <v>7.7320987654321005</v>
      </c>
      <c r="V105" s="216">
        <f t="shared" si="49"/>
        <v>0.11218518518518529</v>
      </c>
      <c r="W105" s="216">
        <f t="shared" si="49"/>
        <v>7.5308641975308514E-6</v>
      </c>
      <c r="X105" s="216">
        <f t="shared" si="49"/>
        <v>8.7654320987654293E-4</v>
      </c>
      <c r="Y105" s="216">
        <f t="shared" si="49"/>
        <v>1.4925925925925907E-3</v>
      </c>
      <c r="Z105" s="216">
        <f t="shared" si="49"/>
        <v>2.1111111111111152</v>
      </c>
      <c r="AA105" s="216">
        <f t="shared" si="49"/>
        <v>5.0000000000000001E-4</v>
      </c>
      <c r="AB105" s="216">
        <f t="shared" si="49"/>
        <v>7.30246913580247E-5</v>
      </c>
      <c r="AC105" s="216">
        <f t="shared" si="49"/>
        <v>10.627160493827166</v>
      </c>
      <c r="AD105" s="216">
        <f t="shared" si="49"/>
        <v>2.1234567901234579E-4</v>
      </c>
      <c r="AE105" s="216">
        <f t="shared" si="49"/>
        <v>5.4814814814814787E-4</v>
      </c>
      <c r="AF105" s="216">
        <f t="shared" si="49"/>
        <v>1.5450617283950627E-2</v>
      </c>
    </row>
    <row r="106" spans="1:32" x14ac:dyDescent="0.25">
      <c r="A106" s="213">
        <v>42223.843755092596</v>
      </c>
      <c r="B106" s="166">
        <v>605</v>
      </c>
      <c r="C106" s="189">
        <f t="shared" si="41"/>
        <v>15420240.000000002</v>
      </c>
      <c r="D106" s="189">
        <f t="shared" si="39"/>
        <v>75.121880296296311</v>
      </c>
      <c r="E106" s="215">
        <f t="shared" si="42"/>
        <v>0.22484325925925935</v>
      </c>
      <c r="F106" s="215">
        <f t="shared" si="43"/>
        <v>0.1768840000000001</v>
      </c>
      <c r="G106" s="215">
        <f t="shared" si="44"/>
        <v>74.897037037037052</v>
      </c>
      <c r="H106" s="215">
        <f t="shared" si="48"/>
        <v>3.8970370370370517</v>
      </c>
      <c r="I106" s="216">
        <f t="shared" si="50"/>
        <v>3.3885185185185171E-2</v>
      </c>
      <c r="J106" s="216">
        <f t="shared" si="50"/>
        <v>1.1759259259259249E-3</v>
      </c>
      <c r="K106" s="216">
        <f t="shared" si="50"/>
        <v>2.8703703703703747E-4</v>
      </c>
      <c r="L106" s="216">
        <f t="shared" si="49"/>
        <v>3.9251851851851823E-2</v>
      </c>
      <c r="M106" s="216">
        <f t="shared" si="49"/>
        <v>2.6666666666666668E-4</v>
      </c>
      <c r="N106" s="216">
        <f t="shared" si="49"/>
        <v>1.0633333333333337E-4</v>
      </c>
      <c r="O106" s="216">
        <f t="shared" si="49"/>
        <v>54.44814814814815</v>
      </c>
      <c r="P106" s="216">
        <f t="shared" si="49"/>
        <v>1.5466666666666673E-3</v>
      </c>
      <c r="Q106" s="216">
        <f t="shared" si="49"/>
        <v>5.9507407407407317E-4</v>
      </c>
      <c r="R106" s="216">
        <f t="shared" si="49"/>
        <v>1.5803703703703687E-3</v>
      </c>
      <c r="S106" s="216">
        <f t="shared" si="49"/>
        <v>1.4074074074074081E-2</v>
      </c>
      <c r="T106" s="216">
        <f t="shared" si="49"/>
        <v>8.7037037037036931E-5</v>
      </c>
      <c r="U106" s="216">
        <f t="shared" si="49"/>
        <v>7.7237037037037055</v>
      </c>
      <c r="V106" s="216">
        <f t="shared" si="49"/>
        <v>0.11244444444444456</v>
      </c>
      <c r="W106" s="216">
        <f t="shared" si="49"/>
        <v>7.4074074074073948E-6</v>
      </c>
      <c r="X106" s="216">
        <f t="shared" si="49"/>
        <v>8.7037037037037009E-4</v>
      </c>
      <c r="Y106" s="216">
        <f t="shared" si="49"/>
        <v>1.4722222222222203E-3</v>
      </c>
      <c r="Z106" s="216">
        <f t="shared" si="49"/>
        <v>2.1066666666666709</v>
      </c>
      <c r="AA106" s="216">
        <f t="shared" si="49"/>
        <v>5.0000000000000001E-4</v>
      </c>
      <c r="AB106" s="216">
        <f t="shared" si="49"/>
        <v>7.5925925925925941E-5</v>
      </c>
      <c r="AC106" s="216">
        <f t="shared" si="49"/>
        <v>10.618518518518524</v>
      </c>
      <c r="AD106" s="216">
        <f t="shared" si="49"/>
        <v>2.1296296296296308E-4</v>
      </c>
      <c r="AE106" s="216">
        <f t="shared" si="49"/>
        <v>5.5555555555555523E-4</v>
      </c>
      <c r="AF106" s="216">
        <f t="shared" si="49"/>
        <v>1.5848148148148156E-2</v>
      </c>
    </row>
    <row r="107" spans="1:32" x14ac:dyDescent="0.25">
      <c r="A107" s="213">
        <v>42223.854171817133</v>
      </c>
      <c r="B107" s="166">
        <v>605</v>
      </c>
      <c r="C107" s="189">
        <f t="shared" si="41"/>
        <v>15420240.000000002</v>
      </c>
      <c r="D107" s="189">
        <f t="shared" si="39"/>
        <v>75.065821024691374</v>
      </c>
      <c r="E107" s="215">
        <f t="shared" si="42"/>
        <v>0.22606793827160501</v>
      </c>
      <c r="F107" s="215">
        <f t="shared" si="43"/>
        <v>0.17756300000000008</v>
      </c>
      <c r="G107" s="215">
        <f t="shared" si="44"/>
        <v>74.839753086419762</v>
      </c>
      <c r="H107" s="215">
        <f t="shared" si="48"/>
        <v>3.839753086419762</v>
      </c>
      <c r="I107" s="216">
        <f t="shared" si="50"/>
        <v>3.3832098765432084E-2</v>
      </c>
      <c r="J107" s="216">
        <f t="shared" si="50"/>
        <v>1.1604938271604927E-3</v>
      </c>
      <c r="K107" s="216">
        <f t="shared" si="50"/>
        <v>2.8641975308642021E-4</v>
      </c>
      <c r="L107" s="216">
        <f t="shared" si="49"/>
        <v>3.9287654320987624E-2</v>
      </c>
      <c r="M107" s="216">
        <f t="shared" si="49"/>
        <v>2.788888888888889E-4</v>
      </c>
      <c r="N107" s="216">
        <f t="shared" si="49"/>
        <v>1.0711111111111115E-4</v>
      </c>
      <c r="O107" s="216">
        <f t="shared" si="49"/>
        <v>54.412345679012347</v>
      </c>
      <c r="P107" s="216">
        <f t="shared" si="49"/>
        <v>1.5488888888888896E-3</v>
      </c>
      <c r="Q107" s="216">
        <f t="shared" si="49"/>
        <v>5.9483950617283856E-4</v>
      </c>
      <c r="R107" s="216">
        <f t="shared" si="49"/>
        <v>1.5841975308641958E-3</v>
      </c>
      <c r="S107" s="216">
        <f t="shared" si="49"/>
        <v>1.4672839506172847E-2</v>
      </c>
      <c r="T107" s="216">
        <f t="shared" si="49"/>
        <v>8.6419753086419641E-5</v>
      </c>
      <c r="U107" s="216">
        <f t="shared" si="49"/>
        <v>7.7153086419753105</v>
      </c>
      <c r="V107" s="216">
        <f t="shared" si="49"/>
        <v>0.11270370370370382</v>
      </c>
      <c r="W107" s="216">
        <f t="shared" si="49"/>
        <v>7.2839506172839381E-6</v>
      </c>
      <c r="X107" s="216">
        <f t="shared" si="49"/>
        <v>8.6419753086419725E-4</v>
      </c>
      <c r="Y107" s="216">
        <f t="shared" si="49"/>
        <v>1.4518518518518498E-3</v>
      </c>
      <c r="Z107" s="216">
        <f t="shared" si="49"/>
        <v>2.1022222222222267</v>
      </c>
      <c r="AA107" s="216">
        <f t="shared" si="49"/>
        <v>5.0000000000000001E-4</v>
      </c>
      <c r="AB107" s="216">
        <f t="shared" si="49"/>
        <v>7.8827160493827181E-5</v>
      </c>
      <c r="AC107" s="216">
        <f t="shared" si="49"/>
        <v>10.609876543209882</v>
      </c>
      <c r="AD107" s="216">
        <f t="shared" si="49"/>
        <v>2.1358024691358037E-4</v>
      </c>
      <c r="AE107" s="216">
        <f t="shared" si="49"/>
        <v>5.6296296296296259E-4</v>
      </c>
      <c r="AF107" s="216">
        <f t="shared" si="49"/>
        <v>1.6245679012345686E-2</v>
      </c>
    </row>
    <row r="108" spans="1:32" x14ac:dyDescent="0.25">
      <c r="A108" s="213">
        <v>42223.86458854167</v>
      </c>
      <c r="B108" s="166">
        <v>605</v>
      </c>
      <c r="C108" s="189">
        <f t="shared" si="41"/>
        <v>15420240.000000002</v>
      </c>
      <c r="D108" s="189">
        <f t="shared" si="39"/>
        <v>75.009761753086451</v>
      </c>
      <c r="E108" s="215">
        <f t="shared" si="42"/>
        <v>0.22729261728395067</v>
      </c>
      <c r="F108" s="215">
        <f t="shared" si="43"/>
        <v>0.17824200000000007</v>
      </c>
      <c r="G108" s="215">
        <f t="shared" si="44"/>
        <v>74.782469135802486</v>
      </c>
      <c r="H108" s="215">
        <f t="shared" si="48"/>
        <v>3.7824691358024864</v>
      </c>
      <c r="I108" s="216">
        <f t="shared" si="50"/>
        <v>3.3779012345678996E-2</v>
      </c>
      <c r="J108" s="216">
        <f t="shared" si="50"/>
        <v>1.1450617283950606E-3</v>
      </c>
      <c r="K108" s="216">
        <f t="shared" si="50"/>
        <v>2.8580246913580294E-4</v>
      </c>
      <c r="L108" s="216">
        <f t="shared" si="49"/>
        <v>3.9323456790123425E-2</v>
      </c>
      <c r="M108" s="216">
        <f t="shared" si="49"/>
        <v>2.9111111111111113E-4</v>
      </c>
      <c r="N108" s="216">
        <f t="shared" si="49"/>
        <v>1.0788888888888893E-4</v>
      </c>
      <c r="O108" s="216">
        <f t="shared" si="49"/>
        <v>54.376543209876544</v>
      </c>
      <c r="P108" s="216">
        <f t="shared" si="49"/>
        <v>1.5511111111111118E-3</v>
      </c>
      <c r="Q108" s="216">
        <f t="shared" si="49"/>
        <v>5.9460493827160395E-4</v>
      </c>
      <c r="R108" s="216">
        <f t="shared" si="49"/>
        <v>1.5880246913580229E-3</v>
      </c>
      <c r="S108" s="216">
        <f t="shared" si="49"/>
        <v>1.5271604938271613E-2</v>
      </c>
      <c r="T108" s="216">
        <f t="shared" si="49"/>
        <v>8.5802469135802352E-5</v>
      </c>
      <c r="U108" s="216">
        <f t="shared" si="49"/>
        <v>7.7069135802469155</v>
      </c>
      <c r="V108" s="216">
        <f t="shared" si="49"/>
        <v>0.11296296296296308</v>
      </c>
      <c r="W108" s="216">
        <f t="shared" si="49"/>
        <v>7.1604938271604814E-6</v>
      </c>
      <c r="X108" s="216">
        <f t="shared" si="49"/>
        <v>8.5802469135802441E-4</v>
      </c>
      <c r="Y108" s="216">
        <f t="shared" si="49"/>
        <v>1.4314814814814793E-3</v>
      </c>
      <c r="Z108" s="216">
        <f t="shared" si="49"/>
        <v>2.0977777777777824</v>
      </c>
      <c r="AA108" s="216">
        <f t="shared" si="49"/>
        <v>5.0000000000000001E-4</v>
      </c>
      <c r="AB108" s="216">
        <f t="shared" si="49"/>
        <v>8.1728395061728422E-5</v>
      </c>
      <c r="AC108" s="216">
        <f t="shared" si="49"/>
        <v>10.601234567901241</v>
      </c>
      <c r="AD108" s="216">
        <f t="shared" si="49"/>
        <v>2.1419753086419766E-4</v>
      </c>
      <c r="AE108" s="216">
        <f t="shared" si="49"/>
        <v>5.7037037037036995E-4</v>
      </c>
      <c r="AF108" s="216">
        <f t="shared" si="49"/>
        <v>1.6643209876543216E-2</v>
      </c>
    </row>
    <row r="109" spans="1:32" x14ac:dyDescent="0.25">
      <c r="A109" s="213">
        <v>42223.875005266207</v>
      </c>
      <c r="B109" s="166">
        <v>605</v>
      </c>
      <c r="C109" s="189">
        <f t="shared" si="41"/>
        <v>15420240.000000002</v>
      </c>
      <c r="D109" s="189">
        <f t="shared" si="39"/>
        <v>74.953702481481471</v>
      </c>
      <c r="E109" s="215">
        <f t="shared" si="42"/>
        <v>0.22851729629629638</v>
      </c>
      <c r="F109" s="215">
        <f t="shared" si="43"/>
        <v>0.17892100000000011</v>
      </c>
      <c r="G109" s="215">
        <f t="shared" si="44"/>
        <v>74.725185185185197</v>
      </c>
      <c r="H109" s="215">
        <f t="shared" si="48"/>
        <v>3.7251851851851967</v>
      </c>
      <c r="I109" s="216">
        <f t="shared" si="50"/>
        <v>3.3725925925925909E-2</v>
      </c>
      <c r="J109" s="216">
        <f t="shared" si="50"/>
        <v>1.1296296296296284E-3</v>
      </c>
      <c r="K109" s="216">
        <f t="shared" si="50"/>
        <v>2.8518518518518568E-4</v>
      </c>
      <c r="L109" s="216">
        <f t="shared" si="49"/>
        <v>3.9359259259259226E-2</v>
      </c>
      <c r="M109" s="216">
        <f t="shared" si="49"/>
        <v>3.0333333333333335E-4</v>
      </c>
      <c r="N109" s="216">
        <f t="shared" si="49"/>
        <v>1.0866666666666671E-4</v>
      </c>
      <c r="O109" s="216">
        <f t="shared" ref="O109:AF123" si="51">O108+(O$166-O$85)*(1/81)</f>
        <v>54.340740740740742</v>
      </c>
      <c r="P109" s="216">
        <f t="shared" si="51"/>
        <v>1.5533333333333341E-3</v>
      </c>
      <c r="Q109" s="216">
        <f t="shared" si="51"/>
        <v>5.9437037037036935E-4</v>
      </c>
      <c r="R109" s="216">
        <f t="shared" si="51"/>
        <v>1.5918518518518499E-3</v>
      </c>
      <c r="S109" s="216">
        <f t="shared" si="51"/>
        <v>1.5870370370370378E-2</v>
      </c>
      <c r="T109" s="216">
        <f t="shared" si="51"/>
        <v>8.5185185185185063E-5</v>
      </c>
      <c r="U109" s="216">
        <f t="shared" si="51"/>
        <v>7.6985185185185205</v>
      </c>
      <c r="V109" s="216">
        <f t="shared" si="51"/>
        <v>0.11322222222222235</v>
      </c>
      <c r="W109" s="216">
        <f t="shared" si="51"/>
        <v>7.0370370370370248E-6</v>
      </c>
      <c r="X109" s="216">
        <f t="shared" si="51"/>
        <v>8.5185185185185158E-4</v>
      </c>
      <c r="Y109" s="216">
        <f t="shared" si="51"/>
        <v>1.4111111111111089E-3</v>
      </c>
      <c r="Z109" s="216">
        <f t="shared" si="51"/>
        <v>2.0933333333333382</v>
      </c>
      <c r="AA109" s="216">
        <f t="shared" si="51"/>
        <v>5.0000000000000001E-4</v>
      </c>
      <c r="AB109" s="216">
        <f t="shared" si="51"/>
        <v>8.4629629629629662E-5</v>
      </c>
      <c r="AC109" s="216">
        <f t="shared" si="51"/>
        <v>10.592592592592599</v>
      </c>
      <c r="AD109" s="216">
        <f t="shared" si="51"/>
        <v>2.1481481481481495E-4</v>
      </c>
      <c r="AE109" s="216">
        <f t="shared" si="51"/>
        <v>5.7777777777777732E-4</v>
      </c>
      <c r="AF109" s="216">
        <f t="shared" si="51"/>
        <v>1.7040740740740745E-2</v>
      </c>
    </row>
    <row r="110" spans="1:32" x14ac:dyDescent="0.25">
      <c r="A110" s="213">
        <v>42223.885421990744</v>
      </c>
      <c r="B110" s="166">
        <v>605</v>
      </c>
      <c r="C110" s="189">
        <f t="shared" si="41"/>
        <v>15420240.000000002</v>
      </c>
      <c r="D110" s="189">
        <f t="shared" si="39"/>
        <v>74.897643209876549</v>
      </c>
      <c r="E110" s="215">
        <f t="shared" si="42"/>
        <v>0.22974197530864204</v>
      </c>
      <c r="F110" s="215">
        <f t="shared" si="43"/>
        <v>0.17960000000000007</v>
      </c>
      <c r="G110" s="215">
        <f t="shared" si="44"/>
        <v>74.667901234567921</v>
      </c>
      <c r="H110" s="215">
        <f t="shared" si="48"/>
        <v>3.6679012345679212</v>
      </c>
      <c r="I110" s="216">
        <f t="shared" si="50"/>
        <v>3.3672839506172822E-2</v>
      </c>
      <c r="J110" s="216">
        <f t="shared" si="50"/>
        <v>1.1141975308641963E-3</v>
      </c>
      <c r="K110" s="216">
        <f t="shared" si="50"/>
        <v>2.8456790123456842E-4</v>
      </c>
      <c r="L110" s="216">
        <f t="shared" si="50"/>
        <v>3.9395061728395027E-2</v>
      </c>
      <c r="M110" s="216">
        <f t="shared" si="50"/>
        <v>3.1555555555555558E-4</v>
      </c>
      <c r="N110" s="216">
        <f t="shared" si="50"/>
        <v>1.094444444444445E-4</v>
      </c>
      <c r="O110" s="216">
        <f t="shared" si="51"/>
        <v>54.304938271604939</v>
      </c>
      <c r="P110" s="216">
        <f t="shared" si="51"/>
        <v>1.5555555555555563E-3</v>
      </c>
      <c r="Q110" s="216">
        <f t="shared" si="51"/>
        <v>5.9413580246913474E-4</v>
      </c>
      <c r="R110" s="216">
        <f t="shared" si="51"/>
        <v>1.595679012345677E-3</v>
      </c>
      <c r="S110" s="216">
        <f t="shared" si="51"/>
        <v>1.6469135802469143E-2</v>
      </c>
      <c r="T110" s="216">
        <f t="shared" si="51"/>
        <v>8.4567901234567774E-5</v>
      </c>
      <c r="U110" s="216">
        <f t="shared" si="51"/>
        <v>7.6901234567901255</v>
      </c>
      <c r="V110" s="216">
        <f t="shared" si="51"/>
        <v>0.11348148148148161</v>
      </c>
      <c r="W110" s="216">
        <f t="shared" si="51"/>
        <v>6.9135802469135681E-6</v>
      </c>
      <c r="X110" s="216">
        <f t="shared" si="51"/>
        <v>8.4567901234567874E-4</v>
      </c>
      <c r="Y110" s="216">
        <f t="shared" si="51"/>
        <v>1.3907407407407384E-3</v>
      </c>
      <c r="Z110" s="216">
        <f t="shared" si="51"/>
        <v>2.0888888888888939</v>
      </c>
      <c r="AA110" s="216">
        <f t="shared" si="51"/>
        <v>5.0000000000000001E-4</v>
      </c>
      <c r="AB110" s="216">
        <f t="shared" si="51"/>
        <v>8.7530864197530903E-5</v>
      </c>
      <c r="AC110" s="216">
        <f t="shared" si="51"/>
        <v>10.583950617283957</v>
      </c>
      <c r="AD110" s="216">
        <f t="shared" si="51"/>
        <v>2.1543209876543224E-4</v>
      </c>
      <c r="AE110" s="216">
        <f t="shared" si="51"/>
        <v>5.8518518518518468E-4</v>
      </c>
      <c r="AF110" s="216">
        <f t="shared" si="51"/>
        <v>1.7438271604938275E-2</v>
      </c>
    </row>
    <row r="111" spans="1:32" x14ac:dyDescent="0.25">
      <c r="A111" s="213">
        <v>42223.895838715274</v>
      </c>
      <c r="B111" s="166">
        <v>605</v>
      </c>
      <c r="C111" s="189">
        <f t="shared" si="41"/>
        <v>15420240.000000002</v>
      </c>
      <c r="D111" s="189">
        <f t="shared" si="39"/>
        <v>74.841583938271597</v>
      </c>
      <c r="E111" s="215">
        <f t="shared" si="42"/>
        <v>0.2309666543209877</v>
      </c>
      <c r="F111" s="215">
        <f t="shared" si="43"/>
        <v>0.18027900000000005</v>
      </c>
      <c r="G111" s="215">
        <f t="shared" si="44"/>
        <v>74.610617283950631</v>
      </c>
      <c r="H111" s="215">
        <f t="shared" si="48"/>
        <v>3.6106172839506314</v>
      </c>
      <c r="I111" s="216">
        <f t="shared" si="50"/>
        <v>3.3619753086419735E-2</v>
      </c>
      <c r="J111" s="216">
        <f t="shared" si="50"/>
        <v>1.0987654320987641E-3</v>
      </c>
      <c r="K111" s="216">
        <f t="shared" si="50"/>
        <v>2.8395061728395116E-4</v>
      </c>
      <c r="L111" s="216">
        <f t="shared" si="50"/>
        <v>3.9430864197530828E-2</v>
      </c>
      <c r="M111" s="216">
        <f t="shared" si="50"/>
        <v>3.277777777777778E-4</v>
      </c>
      <c r="N111" s="216">
        <f t="shared" si="50"/>
        <v>1.1022222222222228E-4</v>
      </c>
      <c r="O111" s="216">
        <f t="shared" si="51"/>
        <v>54.269135802469137</v>
      </c>
      <c r="P111" s="216">
        <f t="shared" si="51"/>
        <v>1.5577777777777786E-3</v>
      </c>
      <c r="Q111" s="216">
        <f t="shared" si="51"/>
        <v>5.9390123456790013E-4</v>
      </c>
      <c r="R111" s="216">
        <f t="shared" si="51"/>
        <v>1.5995061728395041E-3</v>
      </c>
      <c r="S111" s="216">
        <f t="shared" si="51"/>
        <v>1.7067901234567907E-2</v>
      </c>
      <c r="T111" s="216">
        <f t="shared" si="51"/>
        <v>8.3950617283950484E-5</v>
      </c>
      <c r="U111" s="216">
        <f t="shared" si="51"/>
        <v>7.6817283950617306</v>
      </c>
      <c r="V111" s="216">
        <f t="shared" si="51"/>
        <v>0.11374074074074088</v>
      </c>
      <c r="W111" s="216">
        <f t="shared" si="51"/>
        <v>6.7901234567901115E-6</v>
      </c>
      <c r="X111" s="216">
        <f t="shared" si="51"/>
        <v>8.395061728395059E-4</v>
      </c>
      <c r="Y111" s="216">
        <f t="shared" si="51"/>
        <v>1.3703703703703679E-3</v>
      </c>
      <c r="Z111" s="216">
        <f t="shared" si="51"/>
        <v>2.0844444444444497</v>
      </c>
      <c r="AA111" s="216">
        <f t="shared" si="51"/>
        <v>5.0000000000000001E-4</v>
      </c>
      <c r="AB111" s="216">
        <f t="shared" si="51"/>
        <v>9.0432098765432143E-5</v>
      </c>
      <c r="AC111" s="216">
        <f t="shared" si="51"/>
        <v>10.575308641975315</v>
      </c>
      <c r="AD111" s="216">
        <f t="shared" si="51"/>
        <v>2.1604938271604953E-4</v>
      </c>
      <c r="AE111" s="216">
        <f t="shared" si="51"/>
        <v>5.9259259259259204E-4</v>
      </c>
      <c r="AF111" s="216">
        <f t="shared" si="51"/>
        <v>1.7835802469135804E-2</v>
      </c>
    </row>
    <row r="112" spans="1:32" x14ac:dyDescent="0.25">
      <c r="A112" s="213">
        <v>42223.906255439812</v>
      </c>
      <c r="B112" s="166">
        <v>605</v>
      </c>
      <c r="C112" s="189">
        <f t="shared" si="41"/>
        <v>15420240.000000002</v>
      </c>
      <c r="D112" s="189">
        <f t="shared" si="39"/>
        <v>74.785524666666689</v>
      </c>
      <c r="E112" s="215">
        <f t="shared" si="42"/>
        <v>0.23219133333333339</v>
      </c>
      <c r="F112" s="215">
        <f t="shared" si="43"/>
        <v>0.18095800000000006</v>
      </c>
      <c r="G112" s="215">
        <f t="shared" si="44"/>
        <v>74.553333333333342</v>
      </c>
      <c r="H112" s="215">
        <f t="shared" si="48"/>
        <v>3.5533333333333417</v>
      </c>
      <c r="I112" s="216">
        <f t="shared" si="50"/>
        <v>3.3566666666666647E-2</v>
      </c>
      <c r="J112" s="216">
        <f t="shared" si="50"/>
        <v>1.083333333333332E-3</v>
      </c>
      <c r="K112" s="216">
        <f t="shared" si="50"/>
        <v>2.833333333333339E-4</v>
      </c>
      <c r="L112" s="216">
        <f t="shared" si="50"/>
        <v>3.9466666666666629E-2</v>
      </c>
      <c r="M112" s="216">
        <f t="shared" si="50"/>
        <v>3.4000000000000002E-4</v>
      </c>
      <c r="N112" s="216">
        <f t="shared" si="50"/>
        <v>1.1100000000000006E-4</v>
      </c>
      <c r="O112" s="216">
        <f t="shared" si="51"/>
        <v>54.233333333333334</v>
      </c>
      <c r="P112" s="216">
        <f t="shared" si="51"/>
        <v>1.5600000000000008E-3</v>
      </c>
      <c r="Q112" s="216">
        <f t="shared" si="51"/>
        <v>5.9366666666666552E-4</v>
      </c>
      <c r="R112" s="216">
        <f t="shared" si="51"/>
        <v>1.6033333333333312E-3</v>
      </c>
      <c r="S112" s="216">
        <f t="shared" si="51"/>
        <v>1.7666666666666671E-2</v>
      </c>
      <c r="T112" s="216">
        <f t="shared" si="51"/>
        <v>8.3333333333333195E-5</v>
      </c>
      <c r="U112" s="216">
        <f t="shared" si="51"/>
        <v>7.6733333333333356</v>
      </c>
      <c r="V112" s="216">
        <f t="shared" si="51"/>
        <v>0.11400000000000014</v>
      </c>
      <c r="W112" s="216">
        <f t="shared" si="51"/>
        <v>6.6666666666666548E-6</v>
      </c>
      <c r="X112" s="216">
        <f t="shared" si="51"/>
        <v>8.3333333333333306E-4</v>
      </c>
      <c r="Y112" s="216">
        <f t="shared" si="51"/>
        <v>1.3499999999999975E-3</v>
      </c>
      <c r="Z112" s="216">
        <f t="shared" si="51"/>
        <v>2.0800000000000054</v>
      </c>
      <c r="AA112" s="216">
        <f t="shared" si="51"/>
        <v>5.0000000000000001E-4</v>
      </c>
      <c r="AB112" s="216">
        <f t="shared" si="51"/>
        <v>9.3333333333333384E-5</v>
      </c>
      <c r="AC112" s="216">
        <f t="shared" si="51"/>
        <v>10.566666666666674</v>
      </c>
      <c r="AD112" s="216">
        <f t="shared" si="51"/>
        <v>2.1666666666666682E-4</v>
      </c>
      <c r="AE112" s="216">
        <f t="shared" si="51"/>
        <v>5.9999999999999941E-4</v>
      </c>
      <c r="AF112" s="216">
        <f t="shared" si="51"/>
        <v>1.8233333333333334E-2</v>
      </c>
    </row>
    <row r="113" spans="1:32" x14ac:dyDescent="0.25">
      <c r="A113" s="213">
        <v>42223.916672164349</v>
      </c>
      <c r="B113" s="166">
        <v>605</v>
      </c>
      <c r="C113" s="189">
        <f t="shared" si="41"/>
        <v>15420240.000000002</v>
      </c>
      <c r="D113" s="189">
        <f t="shared" si="39"/>
        <v>74.729465395061737</v>
      </c>
      <c r="E113" s="215">
        <f t="shared" si="42"/>
        <v>0.2334160123456791</v>
      </c>
      <c r="F113" s="215">
        <f t="shared" si="43"/>
        <v>0.1816370000000001</v>
      </c>
      <c r="G113" s="215">
        <f t="shared" si="44"/>
        <v>74.496049382716066</v>
      </c>
      <c r="H113" s="215">
        <f t="shared" si="48"/>
        <v>3.4960493827160661</v>
      </c>
      <c r="I113" s="216">
        <f t="shared" si="50"/>
        <v>3.351358024691356E-2</v>
      </c>
      <c r="J113" s="216">
        <f t="shared" si="50"/>
        <v>1.0679012345678998E-3</v>
      </c>
      <c r="K113" s="216">
        <f t="shared" si="50"/>
        <v>2.8271604938271663E-4</v>
      </c>
      <c r="L113" s="216">
        <f t="shared" si="50"/>
        <v>3.950246913580243E-2</v>
      </c>
      <c r="M113" s="216">
        <f t="shared" si="50"/>
        <v>3.5222222222222225E-4</v>
      </c>
      <c r="N113" s="216">
        <f t="shared" si="50"/>
        <v>1.1177777777777784E-4</v>
      </c>
      <c r="O113" s="216">
        <f t="shared" si="51"/>
        <v>54.197530864197532</v>
      </c>
      <c r="P113" s="216">
        <f t="shared" si="51"/>
        <v>1.5622222222222231E-3</v>
      </c>
      <c r="Q113" s="216">
        <f t="shared" si="51"/>
        <v>5.9343209876543091E-4</v>
      </c>
      <c r="R113" s="216">
        <f t="shared" si="51"/>
        <v>1.6071604938271583E-3</v>
      </c>
      <c r="S113" s="216">
        <f t="shared" si="51"/>
        <v>1.8265432098765435E-2</v>
      </c>
      <c r="T113" s="216">
        <f t="shared" si="51"/>
        <v>8.2716049382715906E-5</v>
      </c>
      <c r="U113" s="216">
        <f t="shared" si="51"/>
        <v>7.6649382716049406</v>
      </c>
      <c r="V113" s="216">
        <f t="shared" si="51"/>
        <v>0.11425925925925941</v>
      </c>
      <c r="W113" s="216">
        <f t="shared" si="51"/>
        <v>6.5432098765431981E-6</v>
      </c>
      <c r="X113" s="216">
        <f t="shared" si="51"/>
        <v>8.2716049382716022E-4</v>
      </c>
      <c r="Y113" s="216">
        <f t="shared" si="51"/>
        <v>1.329629629629627E-3</v>
      </c>
      <c r="Z113" s="216">
        <f t="shared" si="51"/>
        <v>2.0755555555555611</v>
      </c>
      <c r="AA113" s="216">
        <f t="shared" si="51"/>
        <v>5.0000000000000001E-4</v>
      </c>
      <c r="AB113" s="216">
        <f t="shared" si="51"/>
        <v>9.6234567901234624E-5</v>
      </c>
      <c r="AC113" s="216">
        <f t="shared" si="51"/>
        <v>10.558024691358032</v>
      </c>
      <c r="AD113" s="216">
        <f t="shared" si="51"/>
        <v>2.1728395061728411E-4</v>
      </c>
      <c r="AE113" s="216">
        <f t="shared" si="51"/>
        <v>6.0740740740740677E-4</v>
      </c>
      <c r="AF113" s="216">
        <f t="shared" si="51"/>
        <v>1.8630864197530864E-2</v>
      </c>
    </row>
    <row r="114" spans="1:32" x14ac:dyDescent="0.25">
      <c r="A114" s="213">
        <v>42223.927088888886</v>
      </c>
      <c r="B114" s="166">
        <v>605</v>
      </c>
      <c r="C114" s="189">
        <f t="shared" si="41"/>
        <v>15420240.000000002</v>
      </c>
      <c r="D114" s="189">
        <f t="shared" si="39"/>
        <v>74.6734061234568</v>
      </c>
      <c r="E114" s="215">
        <f t="shared" si="42"/>
        <v>0.23464069135802482</v>
      </c>
      <c r="F114" s="215">
        <f t="shared" si="43"/>
        <v>0.18231600000000014</v>
      </c>
      <c r="G114" s="215">
        <f t="shared" si="44"/>
        <v>74.438765432098776</v>
      </c>
      <c r="H114" s="215">
        <f t="shared" si="48"/>
        <v>3.4387654320987764</v>
      </c>
      <c r="I114" s="216">
        <f t="shared" si="50"/>
        <v>3.3460493827160473E-2</v>
      </c>
      <c r="J114" s="216">
        <f t="shared" si="50"/>
        <v>1.0524691358024677E-3</v>
      </c>
      <c r="K114" s="216">
        <f t="shared" si="50"/>
        <v>2.8209876543209937E-4</v>
      </c>
      <c r="L114" s="216">
        <f t="shared" si="50"/>
        <v>3.9538271604938231E-2</v>
      </c>
      <c r="M114" s="216">
        <f t="shared" si="50"/>
        <v>3.6444444444444447E-4</v>
      </c>
      <c r="N114" s="216">
        <f t="shared" si="50"/>
        <v>1.1255555555555562E-4</v>
      </c>
      <c r="O114" s="216">
        <f t="shared" si="51"/>
        <v>54.161728395061729</v>
      </c>
      <c r="P114" s="216">
        <f t="shared" si="51"/>
        <v>1.5644444444444453E-3</v>
      </c>
      <c r="Q114" s="216">
        <f t="shared" si="51"/>
        <v>5.931975308641963E-4</v>
      </c>
      <c r="R114" s="216">
        <f t="shared" si="51"/>
        <v>1.6109876543209853E-3</v>
      </c>
      <c r="S114" s="216">
        <f t="shared" si="51"/>
        <v>1.8864197530864199E-2</v>
      </c>
      <c r="T114" s="216">
        <f t="shared" si="51"/>
        <v>8.2098765432098617E-5</v>
      </c>
      <c r="U114" s="216">
        <f t="shared" si="51"/>
        <v>7.6565432098765456</v>
      </c>
      <c r="V114" s="216">
        <f t="shared" si="51"/>
        <v>0.11451851851851867</v>
      </c>
      <c r="W114" s="216">
        <f t="shared" si="51"/>
        <v>6.4197530864197415E-6</v>
      </c>
      <c r="X114" s="216">
        <f t="shared" si="51"/>
        <v>8.2098765432098738E-4</v>
      </c>
      <c r="Y114" s="216">
        <f t="shared" si="51"/>
        <v>1.3092592592592565E-3</v>
      </c>
      <c r="Z114" s="216">
        <f t="shared" si="51"/>
        <v>2.0711111111111169</v>
      </c>
      <c r="AA114" s="216">
        <f t="shared" si="51"/>
        <v>5.0000000000000001E-4</v>
      </c>
      <c r="AB114" s="216">
        <f t="shared" si="51"/>
        <v>9.9135802469135865E-5</v>
      </c>
      <c r="AC114" s="216">
        <f t="shared" si="51"/>
        <v>10.54938271604939</v>
      </c>
      <c r="AD114" s="216">
        <f t="shared" si="51"/>
        <v>2.179012345679014E-4</v>
      </c>
      <c r="AE114" s="216">
        <f t="shared" si="51"/>
        <v>6.1481481481481413E-4</v>
      </c>
      <c r="AF114" s="216">
        <f t="shared" si="51"/>
        <v>1.9028395061728393E-2</v>
      </c>
    </row>
    <row r="115" spans="1:32" x14ac:dyDescent="0.25">
      <c r="A115" s="213">
        <v>42223.937505613423</v>
      </c>
      <c r="B115" s="166">
        <v>605</v>
      </c>
      <c r="C115" s="189">
        <f t="shared" si="41"/>
        <v>15420240.000000002</v>
      </c>
      <c r="D115" s="189">
        <f t="shared" si="39"/>
        <v>74.617346851851877</v>
      </c>
      <c r="E115" s="215">
        <f t="shared" si="42"/>
        <v>0.2358653703703705</v>
      </c>
      <c r="F115" s="215">
        <f t="shared" si="43"/>
        <v>0.18299500000000016</v>
      </c>
      <c r="G115" s="215">
        <f t="shared" si="44"/>
        <v>74.381481481481501</v>
      </c>
      <c r="H115" s="215">
        <f t="shared" si="48"/>
        <v>3.3814814814815009</v>
      </c>
      <c r="I115" s="216">
        <f t="shared" si="50"/>
        <v>3.3407407407407386E-2</v>
      </c>
      <c r="J115" s="216">
        <f t="shared" si="50"/>
        <v>1.0370370370370355E-3</v>
      </c>
      <c r="K115" s="216">
        <f t="shared" si="50"/>
        <v>2.8148148148148211E-4</v>
      </c>
      <c r="L115" s="216">
        <f t="shared" si="50"/>
        <v>3.9574074074074032E-2</v>
      </c>
      <c r="M115" s="216">
        <f t="shared" si="50"/>
        <v>3.766666666666667E-4</v>
      </c>
      <c r="N115" s="216">
        <f t="shared" si="50"/>
        <v>1.133333333333334E-4</v>
      </c>
      <c r="O115" s="216">
        <f t="shared" si="51"/>
        <v>54.125925925925927</v>
      </c>
      <c r="P115" s="216">
        <f t="shared" si="51"/>
        <v>1.5666666666666676E-3</v>
      </c>
      <c r="Q115" s="216">
        <f t="shared" si="51"/>
        <v>5.929629629629617E-4</v>
      </c>
      <c r="R115" s="216">
        <f t="shared" si="51"/>
        <v>1.6148148148148124E-3</v>
      </c>
      <c r="S115" s="216">
        <f t="shared" si="51"/>
        <v>1.9462962962962963E-2</v>
      </c>
      <c r="T115" s="216">
        <f t="shared" si="51"/>
        <v>8.1481481481481327E-5</v>
      </c>
      <c r="U115" s="216">
        <f t="shared" si="51"/>
        <v>7.6481481481481506</v>
      </c>
      <c r="V115" s="216">
        <f t="shared" si="51"/>
        <v>0.11477777777777794</v>
      </c>
      <c r="W115" s="216">
        <f t="shared" si="51"/>
        <v>6.2962962962962848E-6</v>
      </c>
      <c r="X115" s="216">
        <f t="shared" si="51"/>
        <v>8.1481481481481455E-4</v>
      </c>
      <c r="Y115" s="216">
        <f t="shared" si="51"/>
        <v>1.2888888888888861E-3</v>
      </c>
      <c r="Z115" s="216">
        <f t="shared" si="51"/>
        <v>2.0666666666666726</v>
      </c>
      <c r="AA115" s="216">
        <f t="shared" si="51"/>
        <v>5.0000000000000001E-4</v>
      </c>
      <c r="AB115" s="216">
        <f t="shared" si="51"/>
        <v>1.0203703703703711E-4</v>
      </c>
      <c r="AC115" s="216">
        <f t="shared" si="51"/>
        <v>10.540740740740748</v>
      </c>
      <c r="AD115" s="216">
        <f t="shared" si="51"/>
        <v>2.1851851851851869E-4</v>
      </c>
      <c r="AE115" s="216">
        <f t="shared" si="51"/>
        <v>6.2222222222222149E-4</v>
      </c>
      <c r="AF115" s="216">
        <f t="shared" si="51"/>
        <v>1.9425925925925923E-2</v>
      </c>
    </row>
    <row r="116" spans="1:32" x14ac:dyDescent="0.25">
      <c r="A116" s="213">
        <v>42223.94792233796</v>
      </c>
      <c r="B116" s="166">
        <v>605</v>
      </c>
      <c r="C116" s="189">
        <f t="shared" si="41"/>
        <v>15420240.000000002</v>
      </c>
      <c r="D116" s="189">
        <f t="shared" si="39"/>
        <v>74.56128758024694</v>
      </c>
      <c r="E116" s="215">
        <f t="shared" si="42"/>
        <v>0.23709004938271608</v>
      </c>
      <c r="F116" s="215">
        <f t="shared" si="43"/>
        <v>0.18367400000000003</v>
      </c>
      <c r="G116" s="215">
        <f t="shared" si="44"/>
        <v>74.324197530864225</v>
      </c>
      <c r="H116" s="215">
        <f t="shared" si="48"/>
        <v>3.3241975308642253</v>
      </c>
      <c r="I116" s="216">
        <f t="shared" si="50"/>
        <v>3.3354320987654298E-2</v>
      </c>
      <c r="J116" s="216">
        <f t="shared" si="50"/>
        <v>1.0216049382716034E-3</v>
      </c>
      <c r="K116" s="216">
        <f t="shared" si="50"/>
        <v>2.8086419753086485E-4</v>
      </c>
      <c r="L116" s="216">
        <f t="shared" si="50"/>
        <v>3.9609876543209833E-2</v>
      </c>
      <c r="M116" s="216">
        <f t="shared" si="50"/>
        <v>3.8888888888888892E-4</v>
      </c>
      <c r="N116" s="216">
        <f t="shared" si="50"/>
        <v>1.1411111111111118E-4</v>
      </c>
      <c r="O116" s="216">
        <f t="shared" si="51"/>
        <v>54.090123456790124</v>
      </c>
      <c r="P116" s="216">
        <f t="shared" si="51"/>
        <v>1.5688888888888898E-3</v>
      </c>
      <c r="Q116" s="216">
        <f t="shared" si="51"/>
        <v>5.9272839506172709E-4</v>
      </c>
      <c r="R116" s="216">
        <f t="shared" si="51"/>
        <v>1.6186419753086395E-3</v>
      </c>
      <c r="S116" s="216">
        <f t="shared" si="51"/>
        <v>2.0061728395061727E-2</v>
      </c>
      <c r="T116" s="216">
        <f t="shared" si="51"/>
        <v>8.0864197530864038E-5</v>
      </c>
      <c r="U116" s="216">
        <f t="shared" si="51"/>
        <v>7.6397530864197556</v>
      </c>
      <c r="V116" s="216">
        <f t="shared" si="51"/>
        <v>0.1150370370370372</v>
      </c>
      <c r="W116" s="216">
        <f t="shared" si="51"/>
        <v>6.1728395061728281E-6</v>
      </c>
      <c r="X116" s="216">
        <f t="shared" si="51"/>
        <v>8.0864197530864171E-4</v>
      </c>
      <c r="Y116" s="216">
        <f t="shared" si="51"/>
        <v>1.2685185185185156E-3</v>
      </c>
      <c r="Z116" s="216">
        <f t="shared" si="51"/>
        <v>2.0622222222222284</v>
      </c>
      <c r="AA116" s="216">
        <f t="shared" si="51"/>
        <v>5.0000000000000001E-4</v>
      </c>
      <c r="AB116" s="216">
        <f t="shared" si="51"/>
        <v>1.0493827160493835E-4</v>
      </c>
      <c r="AC116" s="216">
        <f t="shared" si="51"/>
        <v>10.532098765432107</v>
      </c>
      <c r="AD116" s="216">
        <f t="shared" si="51"/>
        <v>2.1913580246913598E-4</v>
      </c>
      <c r="AE116" s="216">
        <f t="shared" si="51"/>
        <v>6.2962962962962886E-4</v>
      </c>
      <c r="AF116" s="216">
        <f t="shared" si="51"/>
        <v>1.9823456790123452E-2</v>
      </c>
    </row>
    <row r="117" spans="1:32" x14ac:dyDescent="0.25">
      <c r="A117" s="213">
        <v>42223.958339062498</v>
      </c>
      <c r="B117" s="166">
        <v>605</v>
      </c>
      <c r="C117" s="189">
        <f t="shared" si="41"/>
        <v>15420240.000000002</v>
      </c>
      <c r="D117" s="189">
        <f t="shared" si="39"/>
        <v>74.505228308642018</v>
      </c>
      <c r="E117" s="215">
        <f t="shared" si="42"/>
        <v>0.23831472839506185</v>
      </c>
      <c r="F117" s="215">
        <f t="shared" si="43"/>
        <v>0.18435300000000016</v>
      </c>
      <c r="G117" s="215">
        <f t="shared" si="44"/>
        <v>74.266913580246936</v>
      </c>
      <c r="H117" s="215">
        <f t="shared" si="48"/>
        <v>3.2669135802469356</v>
      </c>
      <c r="I117" s="216">
        <f t="shared" si="50"/>
        <v>3.3301234567901211E-2</v>
      </c>
      <c r="J117" s="216">
        <f t="shared" si="50"/>
        <v>1.0061728395061712E-3</v>
      </c>
      <c r="K117" s="216">
        <f t="shared" si="50"/>
        <v>2.8024691358024759E-4</v>
      </c>
      <c r="L117" s="216">
        <f t="shared" si="50"/>
        <v>3.9645679012345635E-2</v>
      </c>
      <c r="M117" s="216">
        <f t="shared" si="50"/>
        <v>4.0111111111111115E-4</v>
      </c>
      <c r="N117" s="216">
        <f t="shared" si="50"/>
        <v>1.1488888888888896E-4</v>
      </c>
      <c r="O117" s="216">
        <f t="shared" si="51"/>
        <v>54.054320987654322</v>
      </c>
      <c r="P117" s="216">
        <f t="shared" si="51"/>
        <v>1.5711111111111121E-3</v>
      </c>
      <c r="Q117" s="216">
        <f t="shared" si="51"/>
        <v>5.9249382716049248E-4</v>
      </c>
      <c r="R117" s="216">
        <f t="shared" si="51"/>
        <v>1.6224691358024666E-3</v>
      </c>
      <c r="S117" s="216">
        <f t="shared" si="51"/>
        <v>2.0660493827160491E-2</v>
      </c>
      <c r="T117" s="216">
        <f t="shared" si="51"/>
        <v>8.0246913580246749E-5</v>
      </c>
      <c r="U117" s="216">
        <f t="shared" si="51"/>
        <v>7.6313580246913606</v>
      </c>
      <c r="V117" s="216">
        <f t="shared" si="51"/>
        <v>0.11529629629629647</v>
      </c>
      <c r="W117" s="216">
        <f t="shared" si="51"/>
        <v>6.0493827160493715E-6</v>
      </c>
      <c r="X117" s="216">
        <f t="shared" si="51"/>
        <v>8.0246913580246887E-4</v>
      </c>
      <c r="Y117" s="216">
        <f t="shared" si="51"/>
        <v>1.2481481481481451E-3</v>
      </c>
      <c r="Z117" s="216">
        <f t="shared" si="51"/>
        <v>2.0577777777777841</v>
      </c>
      <c r="AA117" s="216">
        <f t="shared" si="51"/>
        <v>5.0000000000000001E-4</v>
      </c>
      <c r="AB117" s="216">
        <f t="shared" si="51"/>
        <v>1.0783950617283959E-4</v>
      </c>
      <c r="AC117" s="216">
        <f t="shared" si="51"/>
        <v>10.523456790123465</v>
      </c>
      <c r="AD117" s="216">
        <f t="shared" si="51"/>
        <v>2.1975308641975327E-4</v>
      </c>
      <c r="AE117" s="216">
        <f t="shared" si="51"/>
        <v>6.3703703703703622E-4</v>
      </c>
      <c r="AF117" s="216">
        <f t="shared" si="51"/>
        <v>2.0220987654320982E-2</v>
      </c>
    </row>
    <row r="118" spans="1:32" x14ac:dyDescent="0.25">
      <c r="A118" s="213">
        <v>42223.968755787035</v>
      </c>
      <c r="B118" s="166">
        <v>605</v>
      </c>
      <c r="C118" s="189">
        <f t="shared" si="41"/>
        <v>15420240.000000002</v>
      </c>
      <c r="D118" s="189">
        <f t="shared" si="39"/>
        <v>74.449169037037052</v>
      </c>
      <c r="E118" s="215">
        <f t="shared" si="42"/>
        <v>0.23953940740740751</v>
      </c>
      <c r="F118" s="215">
        <f t="shared" si="43"/>
        <v>0.18503200000000014</v>
      </c>
      <c r="G118" s="215">
        <f t="shared" si="44"/>
        <v>74.209629629629646</v>
      </c>
      <c r="H118" s="215">
        <f t="shared" si="48"/>
        <v>3.2096296296296458</v>
      </c>
      <c r="I118" s="216">
        <f t="shared" si="50"/>
        <v>3.3248148148148124E-2</v>
      </c>
      <c r="J118" s="216">
        <f t="shared" si="50"/>
        <v>9.9074074074073908E-4</v>
      </c>
      <c r="K118" s="216">
        <f t="shared" si="50"/>
        <v>2.7962962962963032E-4</v>
      </c>
      <c r="L118" s="216">
        <f t="shared" si="50"/>
        <v>3.9681481481481436E-2</v>
      </c>
      <c r="M118" s="216">
        <f t="shared" si="50"/>
        <v>4.1333333333333337E-4</v>
      </c>
      <c r="N118" s="216">
        <f t="shared" si="50"/>
        <v>1.1566666666666674E-4</v>
      </c>
      <c r="O118" s="216">
        <f t="shared" si="51"/>
        <v>54.018518518518519</v>
      </c>
      <c r="P118" s="216">
        <f t="shared" si="51"/>
        <v>1.5733333333333344E-3</v>
      </c>
      <c r="Q118" s="216">
        <f t="shared" si="51"/>
        <v>5.9225925925925787E-4</v>
      </c>
      <c r="R118" s="216">
        <f t="shared" si="51"/>
        <v>1.6262962962962937E-3</v>
      </c>
      <c r="S118" s="216">
        <f t="shared" si="51"/>
        <v>2.1259259259259256E-2</v>
      </c>
      <c r="T118" s="216">
        <f t="shared" si="51"/>
        <v>7.962962962962946E-5</v>
      </c>
      <c r="U118" s="216">
        <f t="shared" si="51"/>
        <v>7.6229629629629656</v>
      </c>
      <c r="V118" s="216">
        <f t="shared" si="51"/>
        <v>0.11555555555555573</v>
      </c>
      <c r="W118" s="216">
        <f t="shared" si="51"/>
        <v>5.9259259259259148E-6</v>
      </c>
      <c r="X118" s="216">
        <f t="shared" si="51"/>
        <v>7.9629629629629603E-4</v>
      </c>
      <c r="Y118" s="216">
        <f t="shared" si="51"/>
        <v>1.2277777777777747E-3</v>
      </c>
      <c r="Z118" s="216">
        <f t="shared" si="51"/>
        <v>2.0533333333333399</v>
      </c>
      <c r="AA118" s="216">
        <f t="shared" si="51"/>
        <v>5.0000000000000001E-4</v>
      </c>
      <c r="AB118" s="216">
        <f t="shared" si="51"/>
        <v>1.1074074074074083E-4</v>
      </c>
      <c r="AC118" s="216">
        <f t="shared" si="51"/>
        <v>10.514814814814823</v>
      </c>
      <c r="AD118" s="216">
        <f t="shared" si="51"/>
        <v>2.2037037037037055E-4</v>
      </c>
      <c r="AE118" s="216">
        <f t="shared" si="51"/>
        <v>6.4444444444444358E-4</v>
      </c>
      <c r="AF118" s="216">
        <f t="shared" si="51"/>
        <v>2.0618518518518512E-2</v>
      </c>
    </row>
    <row r="119" spans="1:32" x14ac:dyDescent="0.25">
      <c r="A119" s="213">
        <v>42223.979172511572</v>
      </c>
      <c r="B119" s="166">
        <v>605</v>
      </c>
      <c r="C119" s="189">
        <f t="shared" si="41"/>
        <v>15420240.000000002</v>
      </c>
      <c r="D119" s="189">
        <f t="shared" si="39"/>
        <v>74.393109765432101</v>
      </c>
      <c r="E119" s="215">
        <f t="shared" si="42"/>
        <v>0.24076408641975316</v>
      </c>
      <c r="F119" s="215">
        <f t="shared" si="43"/>
        <v>0.1857110000000001</v>
      </c>
      <c r="G119" s="215">
        <f t="shared" si="44"/>
        <v>74.15234567901237</v>
      </c>
      <c r="H119" s="215">
        <f t="shared" si="48"/>
        <v>3.1523456790123703</v>
      </c>
      <c r="I119" s="216">
        <f t="shared" ref="I119:Q134" si="52">I118+(I$166-I$85)*(1/81)</f>
        <v>3.3195061728395037E-2</v>
      </c>
      <c r="J119" s="216">
        <f t="shared" si="52"/>
        <v>9.7530864197530693E-4</v>
      </c>
      <c r="K119" s="216">
        <f t="shared" si="52"/>
        <v>2.7901234567901306E-4</v>
      </c>
      <c r="L119" s="216">
        <f t="shared" si="52"/>
        <v>3.9717283950617237E-2</v>
      </c>
      <c r="M119" s="216">
        <f t="shared" si="52"/>
        <v>4.2555555555555559E-4</v>
      </c>
      <c r="N119" s="216">
        <f t="shared" si="52"/>
        <v>1.1644444444444452E-4</v>
      </c>
      <c r="O119" s="216">
        <f t="shared" si="51"/>
        <v>53.982716049382717</v>
      </c>
      <c r="P119" s="216">
        <f t="shared" si="51"/>
        <v>1.5755555555555566E-3</v>
      </c>
      <c r="Q119" s="216">
        <f t="shared" si="51"/>
        <v>5.9202469135802326E-4</v>
      </c>
      <c r="R119" s="216">
        <f t="shared" si="51"/>
        <v>1.6301234567901207E-3</v>
      </c>
      <c r="S119" s="216">
        <f t="shared" si="51"/>
        <v>2.185802469135802E-2</v>
      </c>
      <c r="T119" s="216">
        <f t="shared" si="51"/>
        <v>7.901234567901217E-5</v>
      </c>
      <c r="U119" s="216">
        <f t="shared" si="51"/>
        <v>7.6145679012345706</v>
      </c>
      <c r="V119" s="216">
        <f t="shared" si="51"/>
        <v>0.115814814814815</v>
      </c>
      <c r="W119" s="216">
        <f t="shared" si="51"/>
        <v>5.8024691358024581E-6</v>
      </c>
      <c r="X119" s="216">
        <f t="shared" si="51"/>
        <v>7.9012345679012319E-4</v>
      </c>
      <c r="Y119" s="216">
        <f t="shared" si="51"/>
        <v>1.2074074074074042E-3</v>
      </c>
      <c r="Z119" s="216">
        <f t="shared" si="51"/>
        <v>2.0488888888888956</v>
      </c>
      <c r="AA119" s="216">
        <f t="shared" si="51"/>
        <v>5.0000000000000001E-4</v>
      </c>
      <c r="AB119" s="216">
        <f t="shared" si="51"/>
        <v>1.1364197530864207E-4</v>
      </c>
      <c r="AC119" s="216">
        <f t="shared" si="51"/>
        <v>10.506172839506181</v>
      </c>
      <c r="AD119" s="216">
        <f t="shared" si="51"/>
        <v>2.2098765432098784E-4</v>
      </c>
      <c r="AE119" s="216">
        <f t="shared" si="51"/>
        <v>6.5185185185185094E-4</v>
      </c>
      <c r="AF119" s="216">
        <f t="shared" si="51"/>
        <v>2.1016049382716041E-2</v>
      </c>
    </row>
    <row r="120" spans="1:32" x14ac:dyDescent="0.25">
      <c r="A120" s="213">
        <v>42223.989589236109</v>
      </c>
      <c r="B120" s="166">
        <v>605</v>
      </c>
      <c r="C120" s="189">
        <f t="shared" si="41"/>
        <v>15420240.000000002</v>
      </c>
      <c r="D120" s="189">
        <f t="shared" si="39"/>
        <v>74.337050493827192</v>
      </c>
      <c r="E120" s="215">
        <f t="shared" si="42"/>
        <v>0.24198876543209885</v>
      </c>
      <c r="F120" s="215">
        <f t="shared" si="43"/>
        <v>0.18639000000000014</v>
      </c>
      <c r="G120" s="215">
        <f t="shared" si="44"/>
        <v>74.095061728395081</v>
      </c>
      <c r="H120" s="215">
        <f t="shared" si="48"/>
        <v>3.0950617283950805</v>
      </c>
      <c r="I120" s="216">
        <f t="shared" si="52"/>
        <v>3.3141975308641949E-2</v>
      </c>
      <c r="J120" s="216">
        <f t="shared" si="52"/>
        <v>9.5987654320987478E-4</v>
      </c>
      <c r="K120" s="216">
        <f t="shared" si="52"/>
        <v>2.783950617283958E-4</v>
      </c>
      <c r="L120" s="216">
        <f t="shared" si="52"/>
        <v>3.9753086419753038E-2</v>
      </c>
      <c r="M120" s="216">
        <f t="shared" si="52"/>
        <v>4.3777777777777782E-4</v>
      </c>
      <c r="N120" s="216">
        <f t="shared" si="52"/>
        <v>1.172222222222223E-4</v>
      </c>
      <c r="O120" s="216">
        <f t="shared" si="51"/>
        <v>53.946913580246914</v>
      </c>
      <c r="P120" s="216">
        <f t="shared" si="51"/>
        <v>1.5777777777777789E-3</v>
      </c>
      <c r="Q120" s="216">
        <f t="shared" si="51"/>
        <v>5.9179012345678865E-4</v>
      </c>
      <c r="R120" s="216">
        <f t="shared" si="51"/>
        <v>1.6339506172839478E-3</v>
      </c>
      <c r="S120" s="216">
        <f t="shared" si="51"/>
        <v>2.2456790123456784E-2</v>
      </c>
      <c r="T120" s="216">
        <f t="shared" si="51"/>
        <v>7.8395061728394881E-5</v>
      </c>
      <c r="U120" s="216">
        <f t="shared" si="51"/>
        <v>7.6061728395061756</v>
      </c>
      <c r="V120" s="216">
        <f t="shared" si="51"/>
        <v>0.11607407407407426</v>
      </c>
      <c r="W120" s="216">
        <f t="shared" si="51"/>
        <v>5.6790123456790015E-6</v>
      </c>
      <c r="X120" s="216">
        <f t="shared" si="51"/>
        <v>7.8395061728395036E-4</v>
      </c>
      <c r="Y120" s="216">
        <f t="shared" si="51"/>
        <v>1.1870370370370338E-3</v>
      </c>
      <c r="Z120" s="216">
        <f t="shared" si="51"/>
        <v>2.0444444444444514</v>
      </c>
      <c r="AA120" s="216">
        <f t="shared" si="51"/>
        <v>5.0000000000000001E-4</v>
      </c>
      <c r="AB120" s="216">
        <f t="shared" si="51"/>
        <v>1.1654320987654331E-4</v>
      </c>
      <c r="AC120" s="216">
        <f t="shared" si="51"/>
        <v>10.49753086419754</v>
      </c>
      <c r="AD120" s="216">
        <f t="shared" si="51"/>
        <v>2.2160493827160513E-4</v>
      </c>
      <c r="AE120" s="216">
        <f t="shared" si="51"/>
        <v>6.5925925925925831E-4</v>
      </c>
      <c r="AF120" s="216">
        <f t="shared" si="51"/>
        <v>2.1413580246913571E-2</v>
      </c>
    </row>
    <row r="121" spans="1:32" x14ac:dyDescent="0.25">
      <c r="A121" s="213">
        <v>42224.000005960646</v>
      </c>
      <c r="B121" s="166">
        <v>605</v>
      </c>
      <c r="C121" s="189">
        <f t="shared" si="41"/>
        <v>15420240.000000002</v>
      </c>
      <c r="D121" s="189">
        <f t="shared" si="39"/>
        <v>74.280991222222241</v>
      </c>
      <c r="E121" s="215">
        <f t="shared" si="42"/>
        <v>0.24321344444444459</v>
      </c>
      <c r="F121" s="215">
        <f t="shared" si="43"/>
        <v>0.18706900000000018</v>
      </c>
      <c r="G121" s="215">
        <f t="shared" si="44"/>
        <v>74.037777777777791</v>
      </c>
      <c r="H121" s="215">
        <f t="shared" si="48"/>
        <v>3.0377777777777908</v>
      </c>
      <c r="I121" s="216">
        <f t="shared" si="52"/>
        <v>3.3088888888888862E-2</v>
      </c>
      <c r="J121" s="216">
        <f t="shared" si="52"/>
        <v>9.4444444444444263E-4</v>
      </c>
      <c r="K121" s="216">
        <f t="shared" si="52"/>
        <v>2.7777777777777854E-4</v>
      </c>
      <c r="L121" s="216">
        <f t="shared" si="52"/>
        <v>3.9788888888888839E-2</v>
      </c>
      <c r="M121" s="216">
        <f t="shared" si="52"/>
        <v>4.5000000000000004E-4</v>
      </c>
      <c r="N121" s="216">
        <f t="shared" si="52"/>
        <v>1.1800000000000008E-4</v>
      </c>
      <c r="O121" s="216">
        <f t="shared" si="51"/>
        <v>53.911111111111111</v>
      </c>
      <c r="P121" s="216">
        <f t="shared" si="51"/>
        <v>1.5800000000000011E-3</v>
      </c>
      <c r="Q121" s="216">
        <f t="shared" si="51"/>
        <v>5.9155555555555404E-4</v>
      </c>
      <c r="R121" s="216">
        <f t="shared" si="51"/>
        <v>1.6377777777777749E-3</v>
      </c>
      <c r="S121" s="216">
        <f t="shared" si="51"/>
        <v>2.3055555555555548E-2</v>
      </c>
      <c r="T121" s="216">
        <f t="shared" si="51"/>
        <v>7.7777777777777592E-5</v>
      </c>
      <c r="U121" s="216">
        <f t="shared" si="51"/>
        <v>7.5977777777777806</v>
      </c>
      <c r="V121" s="216">
        <f t="shared" si="51"/>
        <v>0.11633333333333352</v>
      </c>
      <c r="W121" s="216">
        <f t="shared" si="51"/>
        <v>5.5555555555555448E-6</v>
      </c>
      <c r="X121" s="216">
        <f t="shared" si="51"/>
        <v>7.7777777777777752E-4</v>
      </c>
      <c r="Y121" s="216">
        <f t="shared" si="51"/>
        <v>1.1666666666666633E-3</v>
      </c>
      <c r="Z121" s="216">
        <f t="shared" si="51"/>
        <v>2.0400000000000071</v>
      </c>
      <c r="AA121" s="216">
        <f t="shared" si="51"/>
        <v>5.0000000000000001E-4</v>
      </c>
      <c r="AB121" s="216">
        <f t="shared" si="51"/>
        <v>1.1944444444444455E-4</v>
      </c>
      <c r="AC121" s="216">
        <f t="shared" si="51"/>
        <v>10.488888888888898</v>
      </c>
      <c r="AD121" s="216">
        <f t="shared" si="51"/>
        <v>2.2222222222222242E-4</v>
      </c>
      <c r="AE121" s="216">
        <f t="shared" si="51"/>
        <v>6.6666666666666567E-4</v>
      </c>
      <c r="AF121" s="216">
        <f t="shared" si="51"/>
        <v>2.1811111111111101E-2</v>
      </c>
    </row>
    <row r="122" spans="1:32" x14ac:dyDescent="0.25">
      <c r="A122" s="213">
        <v>42224.010422685184</v>
      </c>
      <c r="B122" s="166">
        <v>605</v>
      </c>
      <c r="C122" s="189">
        <f t="shared" si="41"/>
        <v>15420240.000000002</v>
      </c>
      <c r="D122" s="189">
        <f t="shared" si="39"/>
        <v>74.224931950617304</v>
      </c>
      <c r="E122" s="215">
        <f t="shared" si="42"/>
        <v>0.24443812345679022</v>
      </c>
      <c r="F122" s="215">
        <f t="shared" si="43"/>
        <v>0.18774800000000014</v>
      </c>
      <c r="G122" s="215">
        <f t="shared" si="44"/>
        <v>73.980493827160515</v>
      </c>
      <c r="H122" s="215">
        <f t="shared" si="48"/>
        <v>2.9804938271605153</v>
      </c>
      <c r="I122" s="216">
        <f t="shared" si="52"/>
        <v>3.3035802469135775E-2</v>
      </c>
      <c r="J122" s="216">
        <f t="shared" si="52"/>
        <v>9.2901234567901048E-4</v>
      </c>
      <c r="K122" s="216">
        <f t="shared" si="52"/>
        <v>2.7716049382716127E-4</v>
      </c>
      <c r="L122" s="216">
        <f t="shared" si="52"/>
        <v>3.982469135802464E-2</v>
      </c>
      <c r="M122" s="216">
        <f t="shared" si="52"/>
        <v>4.6222222222222227E-4</v>
      </c>
      <c r="N122" s="216">
        <f t="shared" si="52"/>
        <v>1.1877777777777786E-4</v>
      </c>
      <c r="O122" s="216">
        <f t="shared" si="51"/>
        <v>53.875308641975309</v>
      </c>
      <c r="P122" s="216">
        <f t="shared" si="51"/>
        <v>1.5822222222222234E-3</v>
      </c>
      <c r="Q122" s="216">
        <f t="shared" si="51"/>
        <v>5.9132098765431944E-4</v>
      </c>
      <c r="R122" s="216">
        <f t="shared" si="51"/>
        <v>1.641604938271602E-3</v>
      </c>
      <c r="S122" s="216">
        <f t="shared" si="51"/>
        <v>2.3654320987654312E-2</v>
      </c>
      <c r="T122" s="216">
        <f t="shared" si="51"/>
        <v>7.7160493827160303E-5</v>
      </c>
      <c r="U122" s="216">
        <f t="shared" si="51"/>
        <v>7.5893827160493856</v>
      </c>
      <c r="V122" s="216">
        <f t="shared" si="51"/>
        <v>0.11659259259259279</v>
      </c>
      <c r="W122" s="216">
        <f t="shared" si="51"/>
        <v>5.4320987654320881E-6</v>
      </c>
      <c r="X122" s="216">
        <f t="shared" si="51"/>
        <v>7.7160493827160468E-4</v>
      </c>
      <c r="Y122" s="216">
        <f t="shared" si="51"/>
        <v>1.1462962962962928E-3</v>
      </c>
      <c r="Z122" s="216">
        <f t="shared" si="51"/>
        <v>2.0355555555555629</v>
      </c>
      <c r="AA122" s="216">
        <f t="shared" si="51"/>
        <v>5.0000000000000001E-4</v>
      </c>
      <c r="AB122" s="216">
        <f t="shared" si="51"/>
        <v>1.2234567901234578E-4</v>
      </c>
      <c r="AC122" s="216">
        <f t="shared" si="51"/>
        <v>10.480246913580256</v>
      </c>
      <c r="AD122" s="216">
        <f t="shared" si="51"/>
        <v>2.2283950617283971E-4</v>
      </c>
      <c r="AE122" s="216">
        <f t="shared" si="51"/>
        <v>6.7407407407407303E-4</v>
      </c>
      <c r="AF122" s="216">
        <f t="shared" si="51"/>
        <v>2.220864197530863E-2</v>
      </c>
    </row>
    <row r="123" spans="1:32" x14ac:dyDescent="0.25">
      <c r="A123" s="213">
        <v>42224.020839409721</v>
      </c>
      <c r="B123" s="166">
        <v>605</v>
      </c>
      <c r="C123" s="189">
        <f t="shared" si="41"/>
        <v>15420240.000000002</v>
      </c>
      <c r="D123" s="189">
        <f t="shared" si="39"/>
        <v>74.168872679012367</v>
      </c>
      <c r="E123" s="215">
        <f t="shared" si="42"/>
        <v>0.24566280246913585</v>
      </c>
      <c r="F123" s="215">
        <f t="shared" si="43"/>
        <v>0.18842700000000009</v>
      </c>
      <c r="G123" s="215">
        <f t="shared" si="44"/>
        <v>73.923209876543226</v>
      </c>
      <c r="H123" s="215">
        <f t="shared" si="48"/>
        <v>2.9232098765432255</v>
      </c>
      <c r="I123" s="216">
        <f t="shared" si="52"/>
        <v>3.2982716049382688E-2</v>
      </c>
      <c r="J123" s="216">
        <f t="shared" si="52"/>
        <v>9.1358024691357833E-4</v>
      </c>
      <c r="K123" s="216">
        <f t="shared" si="52"/>
        <v>2.7654320987654401E-4</v>
      </c>
      <c r="L123" s="216">
        <f t="shared" si="52"/>
        <v>3.9860493827160441E-2</v>
      </c>
      <c r="M123" s="216">
        <f t="shared" si="52"/>
        <v>4.7444444444444449E-4</v>
      </c>
      <c r="N123" s="216">
        <f t="shared" si="52"/>
        <v>1.1955555555555564E-4</v>
      </c>
      <c r="O123" s="216">
        <f t="shared" si="51"/>
        <v>53.839506172839506</v>
      </c>
      <c r="P123" s="216">
        <f t="shared" si="51"/>
        <v>1.5844444444444456E-3</v>
      </c>
      <c r="Q123" s="216">
        <f t="shared" si="51"/>
        <v>5.9108641975308483E-4</v>
      </c>
      <c r="R123" s="216">
        <f t="shared" ref="R123:AF138" si="53">R122+(R$166-R$85)*(1/81)</f>
        <v>1.6454320987654291E-3</v>
      </c>
      <c r="S123" s="216">
        <f t="shared" si="53"/>
        <v>2.4253086419753076E-2</v>
      </c>
      <c r="T123" s="216">
        <f t="shared" si="53"/>
        <v>7.6543209876543013E-5</v>
      </c>
      <c r="U123" s="216">
        <f t="shared" si="53"/>
        <v>7.5809876543209906</v>
      </c>
      <c r="V123" s="216">
        <f t="shared" si="53"/>
        <v>0.11685185185185205</v>
      </c>
      <c r="W123" s="216">
        <f t="shared" si="53"/>
        <v>5.3086419753086315E-6</v>
      </c>
      <c r="X123" s="216">
        <f t="shared" si="53"/>
        <v>7.6543209876543184E-4</v>
      </c>
      <c r="Y123" s="216">
        <f t="shared" si="53"/>
        <v>1.1259259259259224E-3</v>
      </c>
      <c r="Z123" s="216">
        <f t="shared" si="53"/>
        <v>2.0311111111111186</v>
      </c>
      <c r="AA123" s="216">
        <f t="shared" si="53"/>
        <v>5.0000000000000001E-4</v>
      </c>
      <c r="AB123" s="216">
        <f t="shared" si="53"/>
        <v>1.2524691358024702E-4</v>
      </c>
      <c r="AC123" s="216">
        <f t="shared" si="53"/>
        <v>10.471604938271614</v>
      </c>
      <c r="AD123" s="216">
        <f t="shared" si="53"/>
        <v>2.23456790123457E-4</v>
      </c>
      <c r="AE123" s="216">
        <f t="shared" si="53"/>
        <v>6.8148148148148039E-4</v>
      </c>
      <c r="AF123" s="216">
        <f t="shared" si="53"/>
        <v>2.260617283950616E-2</v>
      </c>
    </row>
    <row r="124" spans="1:32" x14ac:dyDescent="0.25">
      <c r="A124" s="213">
        <v>42224.031256134258</v>
      </c>
      <c r="B124" s="166">
        <v>605</v>
      </c>
      <c r="C124" s="189">
        <f t="shared" si="41"/>
        <v>15420240.000000002</v>
      </c>
      <c r="D124" s="189">
        <f t="shared" si="39"/>
        <v>74.112813407407444</v>
      </c>
      <c r="E124" s="215">
        <f t="shared" si="42"/>
        <v>0.24688748148148157</v>
      </c>
      <c r="F124" s="215">
        <f t="shared" si="43"/>
        <v>0.18910600000000011</v>
      </c>
      <c r="G124" s="215">
        <f t="shared" si="44"/>
        <v>73.86592592592595</v>
      </c>
      <c r="H124" s="215">
        <f t="shared" si="48"/>
        <v>2.86592592592595</v>
      </c>
      <c r="I124" s="216">
        <f t="shared" si="52"/>
        <v>3.29296296296296E-2</v>
      </c>
      <c r="J124" s="216">
        <f t="shared" si="52"/>
        <v>8.9814814814814618E-4</v>
      </c>
      <c r="K124" s="216">
        <f t="shared" si="52"/>
        <v>2.7592592592592675E-4</v>
      </c>
      <c r="L124" s="216">
        <f t="shared" si="52"/>
        <v>3.9896296296296242E-2</v>
      </c>
      <c r="M124" s="216">
        <f t="shared" si="52"/>
        <v>4.8666666666666671E-4</v>
      </c>
      <c r="N124" s="216">
        <f t="shared" si="52"/>
        <v>1.2033333333333342E-4</v>
      </c>
      <c r="O124" s="216">
        <f t="shared" si="52"/>
        <v>53.803703703703704</v>
      </c>
      <c r="P124" s="216">
        <f t="shared" si="52"/>
        <v>1.5866666666666679E-3</v>
      </c>
      <c r="Q124" s="216">
        <f t="shared" si="52"/>
        <v>5.9085185185185022E-4</v>
      </c>
      <c r="R124" s="216">
        <f t="shared" si="53"/>
        <v>1.6492592592592561E-3</v>
      </c>
      <c r="S124" s="216">
        <f t="shared" si="53"/>
        <v>2.485185185185184E-2</v>
      </c>
      <c r="T124" s="216">
        <f t="shared" si="53"/>
        <v>7.5925925925925724E-5</v>
      </c>
      <c r="U124" s="216">
        <f t="shared" si="53"/>
        <v>7.5725925925925957</v>
      </c>
      <c r="V124" s="216">
        <f t="shared" si="53"/>
        <v>0.11711111111111132</v>
      </c>
      <c r="W124" s="216">
        <f t="shared" si="53"/>
        <v>5.1851851851851748E-6</v>
      </c>
      <c r="X124" s="216">
        <f t="shared" si="53"/>
        <v>7.59259259259259E-4</v>
      </c>
      <c r="Y124" s="216">
        <f t="shared" si="53"/>
        <v>1.1055555555555519E-3</v>
      </c>
      <c r="Z124" s="216">
        <f t="shared" si="53"/>
        <v>2.0266666666666744</v>
      </c>
      <c r="AA124" s="216">
        <f t="shared" si="53"/>
        <v>5.0000000000000001E-4</v>
      </c>
      <c r="AB124" s="216">
        <f t="shared" si="53"/>
        <v>1.2814814814814826E-4</v>
      </c>
      <c r="AC124" s="216">
        <f t="shared" si="53"/>
        <v>10.462962962962973</v>
      </c>
      <c r="AD124" s="216">
        <f t="shared" si="53"/>
        <v>2.2407407407407429E-4</v>
      </c>
      <c r="AE124" s="216">
        <f t="shared" si="53"/>
        <v>6.8888888888888776E-4</v>
      </c>
      <c r="AF124" s="216">
        <f t="shared" si="53"/>
        <v>2.3003703703703689E-2</v>
      </c>
    </row>
    <row r="125" spans="1:32" x14ac:dyDescent="0.25">
      <c r="A125" s="213">
        <v>42224.041672858795</v>
      </c>
      <c r="B125" s="166">
        <v>605</v>
      </c>
      <c r="C125" s="189">
        <f t="shared" si="41"/>
        <v>15420240.000000002</v>
      </c>
      <c r="D125" s="189">
        <f t="shared" si="39"/>
        <v>74.056754135802493</v>
      </c>
      <c r="E125" s="215">
        <f t="shared" si="42"/>
        <v>0.24811216049382726</v>
      </c>
      <c r="F125" s="215">
        <f t="shared" si="43"/>
        <v>0.18978500000000015</v>
      </c>
      <c r="G125" s="215">
        <f t="shared" si="44"/>
        <v>73.80864197530866</v>
      </c>
      <c r="H125" s="215">
        <f t="shared" si="48"/>
        <v>2.8086419753086602</v>
      </c>
      <c r="I125" s="216">
        <f t="shared" si="52"/>
        <v>3.2876543209876513E-2</v>
      </c>
      <c r="J125" s="216">
        <f t="shared" si="52"/>
        <v>8.8271604938271403E-4</v>
      </c>
      <c r="K125" s="216">
        <f t="shared" si="52"/>
        <v>2.7530864197530949E-4</v>
      </c>
      <c r="L125" s="216">
        <f t="shared" si="52"/>
        <v>3.9932098765432043E-2</v>
      </c>
      <c r="M125" s="216">
        <f t="shared" si="52"/>
        <v>4.9888888888888888E-4</v>
      </c>
      <c r="N125" s="216">
        <f t="shared" si="52"/>
        <v>1.211111111111112E-4</v>
      </c>
      <c r="O125" s="216">
        <f t="shared" si="52"/>
        <v>53.767901234567901</v>
      </c>
      <c r="P125" s="216">
        <f t="shared" si="52"/>
        <v>1.5888888888888901E-3</v>
      </c>
      <c r="Q125" s="216">
        <f t="shared" si="52"/>
        <v>5.9061728395061561E-4</v>
      </c>
      <c r="R125" s="216">
        <f t="shared" si="53"/>
        <v>1.6530864197530832E-3</v>
      </c>
      <c r="S125" s="216">
        <f t="shared" si="53"/>
        <v>2.5450617283950604E-2</v>
      </c>
      <c r="T125" s="216">
        <f t="shared" si="53"/>
        <v>7.5308641975308435E-5</v>
      </c>
      <c r="U125" s="216">
        <f t="shared" si="53"/>
        <v>7.5641975308642007</v>
      </c>
      <c r="V125" s="216">
        <f t="shared" si="53"/>
        <v>0.11737037037037058</v>
      </c>
      <c r="W125" s="216">
        <f t="shared" si="53"/>
        <v>5.0617283950617182E-6</v>
      </c>
      <c r="X125" s="216">
        <f t="shared" si="53"/>
        <v>7.5308641975308616E-4</v>
      </c>
      <c r="Y125" s="216">
        <f t="shared" si="53"/>
        <v>1.0851851851851814E-3</v>
      </c>
      <c r="Z125" s="216">
        <f t="shared" si="53"/>
        <v>2.0222222222222301</v>
      </c>
      <c r="AA125" s="216">
        <f t="shared" si="53"/>
        <v>5.0000000000000001E-4</v>
      </c>
      <c r="AB125" s="216">
        <f t="shared" si="53"/>
        <v>1.310493827160495E-4</v>
      </c>
      <c r="AC125" s="216">
        <f t="shared" si="53"/>
        <v>10.454320987654331</v>
      </c>
      <c r="AD125" s="216">
        <f t="shared" si="53"/>
        <v>2.2469135802469158E-4</v>
      </c>
      <c r="AE125" s="216">
        <f t="shared" si="53"/>
        <v>6.9629629629629512E-4</v>
      </c>
      <c r="AF125" s="216">
        <f t="shared" si="53"/>
        <v>2.3401234567901219E-2</v>
      </c>
    </row>
    <row r="126" spans="1:32" x14ac:dyDescent="0.25">
      <c r="A126" s="213">
        <v>42224.052089583332</v>
      </c>
      <c r="B126" s="166">
        <v>605</v>
      </c>
      <c r="C126" s="189">
        <f t="shared" si="41"/>
        <v>15420240.000000002</v>
      </c>
      <c r="D126" s="189">
        <f t="shared" si="39"/>
        <v>74.000694864197555</v>
      </c>
      <c r="E126" s="215">
        <f t="shared" si="42"/>
        <v>0.24933683950617297</v>
      </c>
      <c r="F126" s="215">
        <f t="shared" si="43"/>
        <v>0.19046400000000016</v>
      </c>
      <c r="G126" s="215">
        <f t="shared" si="44"/>
        <v>73.751358024691385</v>
      </c>
      <c r="H126" s="215">
        <f t="shared" si="48"/>
        <v>2.7513580246913847</v>
      </c>
      <c r="I126" s="216">
        <f t="shared" si="52"/>
        <v>3.2823456790123426E-2</v>
      </c>
      <c r="J126" s="216">
        <f t="shared" si="52"/>
        <v>8.6728395061728188E-4</v>
      </c>
      <c r="K126" s="216">
        <f t="shared" si="52"/>
        <v>2.7469135802469223E-4</v>
      </c>
      <c r="L126" s="216">
        <f t="shared" si="52"/>
        <v>3.9967901234567844E-2</v>
      </c>
      <c r="M126" s="216">
        <f t="shared" si="52"/>
        <v>5.1111111111111105E-4</v>
      </c>
      <c r="N126" s="216">
        <f t="shared" si="52"/>
        <v>1.2188888888888898E-4</v>
      </c>
      <c r="O126" s="216">
        <f t="shared" si="52"/>
        <v>53.732098765432099</v>
      </c>
      <c r="P126" s="216">
        <f t="shared" si="52"/>
        <v>1.5911111111111124E-3</v>
      </c>
      <c r="Q126" s="216">
        <f t="shared" si="52"/>
        <v>5.90382716049381E-4</v>
      </c>
      <c r="R126" s="216">
        <f t="shared" si="53"/>
        <v>1.6569135802469103E-3</v>
      </c>
      <c r="S126" s="216">
        <f t="shared" si="53"/>
        <v>2.6049382716049369E-2</v>
      </c>
      <c r="T126" s="216">
        <f t="shared" si="53"/>
        <v>7.4691358024691146E-5</v>
      </c>
      <c r="U126" s="216">
        <f t="shared" si="53"/>
        <v>7.5558024691358057</v>
      </c>
      <c r="V126" s="216">
        <f t="shared" si="53"/>
        <v>0.11762962962962985</v>
      </c>
      <c r="W126" s="216">
        <f t="shared" si="53"/>
        <v>4.9382716049382615E-6</v>
      </c>
      <c r="X126" s="216">
        <f t="shared" si="53"/>
        <v>7.4691358024691333E-4</v>
      </c>
      <c r="Y126" s="216">
        <f t="shared" si="53"/>
        <v>1.064814814814811E-3</v>
      </c>
      <c r="Z126" s="216">
        <f t="shared" si="53"/>
        <v>2.0177777777777859</v>
      </c>
      <c r="AA126" s="216">
        <f t="shared" si="53"/>
        <v>5.0000000000000001E-4</v>
      </c>
      <c r="AB126" s="216">
        <f t="shared" si="53"/>
        <v>1.3395061728395074E-4</v>
      </c>
      <c r="AC126" s="216">
        <f t="shared" si="53"/>
        <v>10.445679012345689</v>
      </c>
      <c r="AD126" s="216">
        <f t="shared" si="53"/>
        <v>2.2530864197530887E-4</v>
      </c>
      <c r="AE126" s="216">
        <f t="shared" si="53"/>
        <v>7.0370370370370248E-4</v>
      </c>
      <c r="AF126" s="216">
        <f t="shared" si="53"/>
        <v>2.3798765432098749E-2</v>
      </c>
    </row>
    <row r="127" spans="1:32" x14ac:dyDescent="0.25">
      <c r="A127" s="213">
        <v>42224.06250630787</v>
      </c>
      <c r="B127" s="166">
        <v>605</v>
      </c>
      <c r="C127" s="189">
        <f t="shared" si="41"/>
        <v>15420240.000000002</v>
      </c>
      <c r="D127" s="189">
        <f t="shared" si="39"/>
        <v>73.944635592592618</v>
      </c>
      <c r="E127" s="215">
        <f t="shared" si="42"/>
        <v>0.2505615185185186</v>
      </c>
      <c r="F127" s="215">
        <f t="shared" si="43"/>
        <v>0.19114300000000012</v>
      </c>
      <c r="G127" s="215">
        <f t="shared" si="44"/>
        <v>73.694074074074095</v>
      </c>
      <c r="H127" s="215">
        <f t="shared" si="48"/>
        <v>2.6940740740740949</v>
      </c>
      <c r="I127" s="216">
        <f t="shared" si="52"/>
        <v>3.2770370370370339E-2</v>
      </c>
      <c r="J127" s="216">
        <f t="shared" si="52"/>
        <v>8.5185185185184973E-4</v>
      </c>
      <c r="K127" s="216">
        <f t="shared" si="52"/>
        <v>2.7407407407407496E-4</v>
      </c>
      <c r="L127" s="216">
        <f t="shared" si="52"/>
        <v>4.0003703703703646E-2</v>
      </c>
      <c r="M127" s="216">
        <f t="shared" si="52"/>
        <v>5.2333333333333322E-4</v>
      </c>
      <c r="N127" s="216">
        <f t="shared" si="52"/>
        <v>1.2266666666666676E-4</v>
      </c>
      <c r="O127" s="216">
        <f t="shared" si="52"/>
        <v>53.696296296296296</v>
      </c>
      <c r="P127" s="216">
        <f t="shared" si="52"/>
        <v>1.5933333333333346E-3</v>
      </c>
      <c r="Q127" s="216">
        <f t="shared" si="52"/>
        <v>5.9014814814814639E-4</v>
      </c>
      <c r="R127" s="216">
        <f t="shared" si="53"/>
        <v>1.6607407407407374E-3</v>
      </c>
      <c r="S127" s="216">
        <f t="shared" si="53"/>
        <v>2.6648148148148133E-2</v>
      </c>
      <c r="T127" s="216">
        <f t="shared" si="53"/>
        <v>7.4074074074073856E-5</v>
      </c>
      <c r="U127" s="216">
        <f t="shared" si="53"/>
        <v>7.5474074074074107</v>
      </c>
      <c r="V127" s="216">
        <f t="shared" si="53"/>
        <v>0.11788888888888911</v>
      </c>
      <c r="W127" s="216">
        <f t="shared" si="53"/>
        <v>4.8148148148148048E-6</v>
      </c>
      <c r="X127" s="216">
        <f t="shared" si="53"/>
        <v>7.4074074074074049E-4</v>
      </c>
      <c r="Y127" s="216">
        <f t="shared" si="53"/>
        <v>1.0444444444444405E-3</v>
      </c>
      <c r="Z127" s="216">
        <f t="shared" si="53"/>
        <v>2.0133333333333416</v>
      </c>
      <c r="AA127" s="216">
        <f t="shared" si="53"/>
        <v>5.0000000000000001E-4</v>
      </c>
      <c r="AB127" s="216">
        <f t="shared" si="53"/>
        <v>1.3685185185185198E-4</v>
      </c>
      <c r="AC127" s="216">
        <f t="shared" si="53"/>
        <v>10.437037037037047</v>
      </c>
      <c r="AD127" s="216">
        <f t="shared" si="53"/>
        <v>2.2592592592592616E-4</v>
      </c>
      <c r="AE127" s="216">
        <f t="shared" si="53"/>
        <v>7.1111111111110984E-4</v>
      </c>
      <c r="AF127" s="216">
        <f t="shared" si="53"/>
        <v>2.4196296296296278E-2</v>
      </c>
    </row>
    <row r="128" spans="1:32" x14ac:dyDescent="0.25">
      <c r="A128" s="213">
        <v>42224.072923032407</v>
      </c>
      <c r="B128" s="166">
        <v>605</v>
      </c>
      <c r="C128" s="189">
        <f t="shared" si="41"/>
        <v>15420240.000000002</v>
      </c>
      <c r="D128" s="189">
        <f t="shared" si="39"/>
        <v>73.888576320987696</v>
      </c>
      <c r="E128" s="215">
        <f t="shared" si="42"/>
        <v>0.25178619753086429</v>
      </c>
      <c r="F128" s="215">
        <f t="shared" si="43"/>
        <v>0.19182200000000016</v>
      </c>
      <c r="G128" s="215">
        <f t="shared" si="44"/>
        <v>73.636790123456805</v>
      </c>
      <c r="H128" s="215">
        <f t="shared" si="48"/>
        <v>2.6367901234568052</v>
      </c>
      <c r="I128" s="216">
        <f t="shared" si="52"/>
        <v>3.2717283950617251E-2</v>
      </c>
      <c r="J128" s="216">
        <f t="shared" si="52"/>
        <v>8.3641975308641758E-4</v>
      </c>
      <c r="K128" s="216">
        <f t="shared" si="52"/>
        <v>2.734567901234577E-4</v>
      </c>
      <c r="L128" s="216">
        <f t="shared" si="52"/>
        <v>4.0039506172839447E-2</v>
      </c>
      <c r="M128" s="216">
        <f t="shared" si="52"/>
        <v>5.3555555555555539E-4</v>
      </c>
      <c r="N128" s="216">
        <f t="shared" si="52"/>
        <v>1.2344444444444452E-4</v>
      </c>
      <c r="O128" s="216">
        <f t="shared" si="52"/>
        <v>53.660493827160494</v>
      </c>
      <c r="P128" s="216">
        <f t="shared" si="52"/>
        <v>1.5955555555555569E-3</v>
      </c>
      <c r="Q128" s="216">
        <f t="shared" si="52"/>
        <v>5.8991358024691179E-4</v>
      </c>
      <c r="R128" s="216">
        <f t="shared" si="53"/>
        <v>1.6645679012345645E-3</v>
      </c>
      <c r="S128" s="216">
        <f t="shared" si="53"/>
        <v>2.7246913580246897E-2</v>
      </c>
      <c r="T128" s="216">
        <f t="shared" si="53"/>
        <v>7.3456790123456567E-5</v>
      </c>
      <c r="U128" s="216">
        <f t="shared" si="53"/>
        <v>7.5390123456790157</v>
      </c>
      <c r="V128" s="216">
        <f t="shared" si="53"/>
        <v>0.11814814814814838</v>
      </c>
      <c r="W128" s="216">
        <f t="shared" si="53"/>
        <v>4.6913580246913482E-6</v>
      </c>
      <c r="X128" s="216">
        <f t="shared" si="53"/>
        <v>7.3456790123456765E-4</v>
      </c>
      <c r="Y128" s="216">
        <f t="shared" si="53"/>
        <v>1.02407407407407E-3</v>
      </c>
      <c r="Z128" s="216">
        <f t="shared" si="53"/>
        <v>2.0088888888888974</v>
      </c>
      <c r="AA128" s="216">
        <f t="shared" si="53"/>
        <v>5.0000000000000001E-4</v>
      </c>
      <c r="AB128" s="216">
        <f t="shared" si="53"/>
        <v>1.3975308641975322E-4</v>
      </c>
      <c r="AC128" s="216">
        <f t="shared" si="53"/>
        <v>10.428395061728406</v>
      </c>
      <c r="AD128" s="216">
        <f t="shared" si="53"/>
        <v>2.2654320987654345E-4</v>
      </c>
      <c r="AE128" s="216">
        <f t="shared" si="53"/>
        <v>7.1851851851851721E-4</v>
      </c>
      <c r="AF128" s="216">
        <f t="shared" si="53"/>
        <v>2.4593827160493808E-2</v>
      </c>
    </row>
    <row r="129" spans="1:32" x14ac:dyDescent="0.25">
      <c r="A129" s="213">
        <v>42224.083339756944</v>
      </c>
      <c r="B129" s="166">
        <v>605</v>
      </c>
      <c r="C129" s="189">
        <f t="shared" si="41"/>
        <v>15420240.000000002</v>
      </c>
      <c r="D129" s="189">
        <f t="shared" si="39"/>
        <v>73.83251704938273</v>
      </c>
      <c r="E129" s="215">
        <f t="shared" si="42"/>
        <v>0.25301087654320997</v>
      </c>
      <c r="F129" s="215">
        <f t="shared" si="43"/>
        <v>0.19250100000000014</v>
      </c>
      <c r="G129" s="215">
        <f t="shared" si="44"/>
        <v>73.57950617283953</v>
      </c>
      <c r="H129" s="215">
        <f t="shared" si="48"/>
        <v>2.5795061728395297</v>
      </c>
      <c r="I129" s="216">
        <f t="shared" si="52"/>
        <v>3.2664197530864164E-2</v>
      </c>
      <c r="J129" s="216">
        <f t="shared" si="52"/>
        <v>8.2098765432098543E-4</v>
      </c>
      <c r="K129" s="216">
        <f t="shared" si="52"/>
        <v>2.7283950617284044E-4</v>
      </c>
      <c r="L129" s="216">
        <f t="shared" si="52"/>
        <v>4.0075308641975248E-2</v>
      </c>
      <c r="M129" s="216">
        <f t="shared" si="52"/>
        <v>5.4777777777777756E-4</v>
      </c>
      <c r="N129" s="216">
        <f t="shared" si="52"/>
        <v>1.2422222222222229E-4</v>
      </c>
      <c r="O129" s="216">
        <f t="shared" si="52"/>
        <v>53.624691358024691</v>
      </c>
      <c r="P129" s="216">
        <f t="shared" si="52"/>
        <v>1.5977777777777791E-3</v>
      </c>
      <c r="Q129" s="216">
        <f t="shared" si="52"/>
        <v>5.8967901234567718E-4</v>
      </c>
      <c r="R129" s="216">
        <f t="shared" si="53"/>
        <v>1.6683950617283915E-3</v>
      </c>
      <c r="S129" s="216">
        <f t="shared" si="53"/>
        <v>2.7845679012345661E-2</v>
      </c>
      <c r="T129" s="216">
        <f t="shared" si="53"/>
        <v>7.2839506172839278E-5</v>
      </c>
      <c r="U129" s="216">
        <f t="shared" si="53"/>
        <v>7.5306172839506207</v>
      </c>
      <c r="V129" s="216">
        <f t="shared" si="53"/>
        <v>0.11840740740740764</v>
      </c>
      <c r="W129" s="216">
        <f t="shared" si="53"/>
        <v>4.5679012345678915E-6</v>
      </c>
      <c r="X129" s="216">
        <f t="shared" si="53"/>
        <v>7.2839506172839481E-4</v>
      </c>
      <c r="Y129" s="216">
        <f t="shared" si="53"/>
        <v>1.0037037037036996E-3</v>
      </c>
      <c r="Z129" s="216">
        <f t="shared" si="53"/>
        <v>2.0044444444444531</v>
      </c>
      <c r="AA129" s="216">
        <f t="shared" si="53"/>
        <v>5.0000000000000001E-4</v>
      </c>
      <c r="AB129" s="216">
        <f t="shared" si="53"/>
        <v>1.4265432098765446E-4</v>
      </c>
      <c r="AC129" s="216">
        <f t="shared" si="53"/>
        <v>10.419753086419764</v>
      </c>
      <c r="AD129" s="216">
        <f t="shared" si="53"/>
        <v>2.2716049382716074E-4</v>
      </c>
      <c r="AE129" s="216">
        <f t="shared" si="53"/>
        <v>7.2592592592592457E-4</v>
      </c>
      <c r="AF129" s="216">
        <f t="shared" si="53"/>
        <v>2.4991358024691337E-2</v>
      </c>
    </row>
    <row r="130" spans="1:32" x14ac:dyDescent="0.25">
      <c r="A130" s="213">
        <v>42224.093756481481</v>
      </c>
      <c r="B130" s="166">
        <v>605</v>
      </c>
      <c r="C130" s="189">
        <f t="shared" si="41"/>
        <v>15420240.000000002</v>
      </c>
      <c r="D130" s="189">
        <f t="shared" si="39"/>
        <v>73.776457777777807</v>
      </c>
      <c r="E130" s="215">
        <f t="shared" si="42"/>
        <v>0.25423555555555566</v>
      </c>
      <c r="F130" s="215">
        <f t="shared" si="43"/>
        <v>0.19318000000000013</v>
      </c>
      <c r="G130" s="215">
        <f t="shared" si="44"/>
        <v>73.52222222222224</v>
      </c>
      <c r="H130" s="215">
        <f t="shared" si="48"/>
        <v>2.5222222222222399</v>
      </c>
      <c r="I130" s="216">
        <f t="shared" si="52"/>
        <v>3.2611111111111077E-2</v>
      </c>
      <c r="J130" s="216">
        <f t="shared" si="52"/>
        <v>8.0555555555555328E-4</v>
      </c>
      <c r="K130" s="216">
        <f t="shared" si="52"/>
        <v>2.7222222222222318E-4</v>
      </c>
      <c r="L130" s="216">
        <f t="shared" si="52"/>
        <v>4.0111111111111049E-2</v>
      </c>
      <c r="M130" s="216">
        <f t="shared" si="52"/>
        <v>5.5999999999999973E-4</v>
      </c>
      <c r="N130" s="216">
        <f t="shared" si="52"/>
        <v>1.2500000000000006E-4</v>
      </c>
      <c r="O130" s="216">
        <f t="shared" si="52"/>
        <v>53.588888888888889</v>
      </c>
      <c r="P130" s="216">
        <f t="shared" si="52"/>
        <v>1.6000000000000014E-3</v>
      </c>
      <c r="Q130" s="216">
        <f t="shared" si="52"/>
        <v>5.8944444444444257E-4</v>
      </c>
      <c r="R130" s="216">
        <f t="shared" si="53"/>
        <v>1.6722222222222186E-3</v>
      </c>
      <c r="S130" s="216">
        <f t="shared" si="53"/>
        <v>2.8444444444444425E-2</v>
      </c>
      <c r="T130" s="216">
        <f t="shared" si="53"/>
        <v>7.2222222222221989E-5</v>
      </c>
      <c r="U130" s="216">
        <f t="shared" si="53"/>
        <v>7.5222222222222257</v>
      </c>
      <c r="V130" s="216">
        <f t="shared" si="53"/>
        <v>0.11866666666666691</v>
      </c>
      <c r="W130" s="216">
        <f t="shared" si="53"/>
        <v>4.4444444444444348E-6</v>
      </c>
      <c r="X130" s="216">
        <f t="shared" si="53"/>
        <v>7.2222222222222197E-4</v>
      </c>
      <c r="Y130" s="216">
        <f t="shared" si="53"/>
        <v>9.8333333333332912E-4</v>
      </c>
      <c r="Z130" s="216">
        <f t="shared" si="53"/>
        <v>2.0000000000000089</v>
      </c>
      <c r="AA130" s="216">
        <f t="shared" si="53"/>
        <v>5.0000000000000001E-4</v>
      </c>
      <c r="AB130" s="216">
        <f t="shared" si="53"/>
        <v>1.455555555555557E-4</v>
      </c>
      <c r="AC130" s="216">
        <f t="shared" si="53"/>
        <v>10.411111111111122</v>
      </c>
      <c r="AD130" s="216">
        <f t="shared" si="53"/>
        <v>2.2777777777777803E-4</v>
      </c>
      <c r="AE130" s="216">
        <f t="shared" si="53"/>
        <v>7.3333333333333193E-4</v>
      </c>
      <c r="AF130" s="216">
        <f t="shared" si="53"/>
        <v>2.5388888888888867E-2</v>
      </c>
    </row>
    <row r="131" spans="1:32" x14ac:dyDescent="0.25">
      <c r="A131" s="213">
        <v>42224.104173206018</v>
      </c>
      <c r="B131" s="166">
        <v>605</v>
      </c>
      <c r="C131" s="189">
        <f t="shared" si="41"/>
        <v>15420240.000000002</v>
      </c>
      <c r="D131" s="189">
        <f t="shared" si="39"/>
        <v>73.72039850617287</v>
      </c>
      <c r="E131" s="215">
        <f t="shared" si="42"/>
        <v>0.25546023456790135</v>
      </c>
      <c r="F131" s="215">
        <f t="shared" si="43"/>
        <v>0.19385900000000017</v>
      </c>
      <c r="G131" s="215">
        <f t="shared" si="44"/>
        <v>73.464938271604964</v>
      </c>
      <c r="H131" s="215">
        <f t="shared" si="48"/>
        <v>2.4649382716049644</v>
      </c>
      <c r="I131" s="216">
        <f t="shared" si="52"/>
        <v>3.255802469135799E-2</v>
      </c>
      <c r="J131" s="216">
        <f t="shared" si="52"/>
        <v>7.9012345679012113E-4</v>
      </c>
      <c r="K131" s="216">
        <f t="shared" si="52"/>
        <v>2.7160493827160592E-4</v>
      </c>
      <c r="L131" s="216">
        <f t="shared" si="52"/>
        <v>4.014691358024685E-2</v>
      </c>
      <c r="M131" s="216">
        <f t="shared" si="52"/>
        <v>5.722222222222219E-4</v>
      </c>
      <c r="N131" s="216">
        <f t="shared" si="52"/>
        <v>1.2577777777777782E-4</v>
      </c>
      <c r="O131" s="216">
        <f t="shared" si="52"/>
        <v>53.553086419753086</v>
      </c>
      <c r="P131" s="216">
        <f t="shared" si="52"/>
        <v>1.6022222222222236E-3</v>
      </c>
      <c r="Q131" s="216">
        <f t="shared" si="52"/>
        <v>5.8920987654320796E-4</v>
      </c>
      <c r="R131" s="216">
        <f t="shared" si="53"/>
        <v>1.6760493827160457E-3</v>
      </c>
      <c r="S131" s="216">
        <f t="shared" si="53"/>
        <v>2.9043209876543189E-2</v>
      </c>
      <c r="T131" s="216">
        <f t="shared" si="53"/>
        <v>7.1604938271604699E-5</v>
      </c>
      <c r="U131" s="216">
        <f t="shared" si="53"/>
        <v>7.5138271604938307</v>
      </c>
      <c r="V131" s="216">
        <f t="shared" si="53"/>
        <v>0.11892592592592617</v>
      </c>
      <c r="W131" s="216">
        <f t="shared" si="53"/>
        <v>4.3209876543209782E-6</v>
      </c>
      <c r="X131" s="216">
        <f t="shared" si="53"/>
        <v>7.1604938271604913E-4</v>
      </c>
      <c r="Y131" s="216">
        <f t="shared" si="53"/>
        <v>9.6296296296295876E-4</v>
      </c>
      <c r="Z131" s="216">
        <f t="shared" si="53"/>
        <v>1.9955555555555644</v>
      </c>
      <c r="AA131" s="216">
        <f t="shared" si="53"/>
        <v>5.0000000000000001E-4</v>
      </c>
      <c r="AB131" s="216">
        <f t="shared" si="53"/>
        <v>1.4845679012345694E-4</v>
      </c>
      <c r="AC131" s="216">
        <f t="shared" si="53"/>
        <v>10.40246913580248</v>
      </c>
      <c r="AD131" s="216">
        <f t="shared" si="53"/>
        <v>2.2839506172839532E-4</v>
      </c>
      <c r="AE131" s="216">
        <f t="shared" si="53"/>
        <v>7.4074074074073929E-4</v>
      </c>
      <c r="AF131" s="216">
        <f t="shared" si="53"/>
        <v>2.5786419753086397E-2</v>
      </c>
    </row>
    <row r="132" spans="1:32" x14ac:dyDescent="0.25">
      <c r="A132" s="213">
        <v>42224.114589930556</v>
      </c>
      <c r="B132" s="166">
        <v>605</v>
      </c>
      <c r="C132" s="189">
        <f t="shared" si="41"/>
        <v>15420240.000000002</v>
      </c>
      <c r="D132" s="189">
        <f t="shared" si="39"/>
        <v>73.664339234567919</v>
      </c>
      <c r="E132" s="215">
        <f t="shared" si="42"/>
        <v>0.25668491358024698</v>
      </c>
      <c r="F132" s="215">
        <f t="shared" si="43"/>
        <v>0.19453800000000013</v>
      </c>
      <c r="G132" s="215">
        <f t="shared" si="44"/>
        <v>73.407654320987675</v>
      </c>
      <c r="H132" s="215">
        <f t="shared" si="48"/>
        <v>2.4076543209876746</v>
      </c>
      <c r="I132" s="216">
        <f t="shared" si="52"/>
        <v>3.2504938271604902E-2</v>
      </c>
      <c r="J132" s="216">
        <f t="shared" si="52"/>
        <v>7.7469135802468898E-4</v>
      </c>
      <c r="K132" s="216">
        <f t="shared" si="52"/>
        <v>2.7098765432098865E-4</v>
      </c>
      <c r="L132" s="216">
        <f t="shared" si="52"/>
        <v>4.0182716049382651E-2</v>
      </c>
      <c r="M132" s="216">
        <f t="shared" si="52"/>
        <v>5.8444444444444407E-4</v>
      </c>
      <c r="N132" s="216">
        <f t="shared" si="52"/>
        <v>1.2655555555555559E-4</v>
      </c>
      <c r="O132" s="216">
        <f t="shared" si="52"/>
        <v>53.517283950617283</v>
      </c>
      <c r="P132" s="216">
        <f t="shared" si="52"/>
        <v>1.6044444444444459E-3</v>
      </c>
      <c r="Q132" s="216">
        <f t="shared" si="52"/>
        <v>5.8897530864197335E-4</v>
      </c>
      <c r="R132" s="216">
        <f t="shared" si="53"/>
        <v>1.6798765432098728E-3</v>
      </c>
      <c r="S132" s="216">
        <f t="shared" si="53"/>
        <v>2.9641975308641953E-2</v>
      </c>
      <c r="T132" s="216">
        <f t="shared" si="53"/>
        <v>7.098765432098741E-5</v>
      </c>
      <c r="U132" s="216">
        <f t="shared" si="53"/>
        <v>7.5054320987654357</v>
      </c>
      <c r="V132" s="216">
        <f t="shared" si="53"/>
        <v>0.11918518518518544</v>
      </c>
      <c r="W132" s="216">
        <f t="shared" si="53"/>
        <v>4.1975308641975215E-6</v>
      </c>
      <c r="X132" s="216">
        <f t="shared" si="53"/>
        <v>7.098765432098763E-4</v>
      </c>
      <c r="Y132" s="216">
        <f t="shared" si="53"/>
        <v>9.4259259259258841E-4</v>
      </c>
      <c r="Z132" s="216">
        <f t="shared" si="53"/>
        <v>1.9911111111111199</v>
      </c>
      <c r="AA132" s="216">
        <f t="shared" si="53"/>
        <v>5.0000000000000001E-4</v>
      </c>
      <c r="AB132" s="216">
        <f t="shared" si="53"/>
        <v>1.5135802469135818E-4</v>
      </c>
      <c r="AC132" s="216">
        <f t="shared" si="53"/>
        <v>10.393827160493839</v>
      </c>
      <c r="AD132" s="216">
        <f t="shared" si="53"/>
        <v>2.290123456790126E-4</v>
      </c>
      <c r="AE132" s="216">
        <f t="shared" si="53"/>
        <v>7.4814814814814666E-4</v>
      </c>
      <c r="AF132" s="216">
        <f t="shared" si="53"/>
        <v>2.6183950617283926E-2</v>
      </c>
    </row>
    <row r="133" spans="1:32" x14ac:dyDescent="0.25">
      <c r="A133" s="213">
        <v>42224.125006655093</v>
      </c>
      <c r="B133" s="166">
        <v>605</v>
      </c>
      <c r="C133" s="189">
        <f t="shared" si="41"/>
        <v>15420240.000000002</v>
      </c>
      <c r="D133" s="189">
        <f t="shared" si="39"/>
        <v>73.60827996296301</v>
      </c>
      <c r="E133" s="215">
        <f t="shared" si="42"/>
        <v>0.25790959259259272</v>
      </c>
      <c r="F133" s="215">
        <f t="shared" si="43"/>
        <v>0.1952170000000002</v>
      </c>
      <c r="G133" s="215">
        <f t="shared" si="44"/>
        <v>73.350370370370399</v>
      </c>
      <c r="H133" s="215">
        <f t="shared" si="48"/>
        <v>2.3503703703703991</v>
      </c>
      <c r="I133" s="216">
        <f t="shared" si="52"/>
        <v>3.2451851851851815E-2</v>
      </c>
      <c r="J133" s="216">
        <f t="shared" si="52"/>
        <v>7.5925925925925683E-4</v>
      </c>
      <c r="K133" s="216">
        <f t="shared" si="52"/>
        <v>2.7037037037037139E-4</v>
      </c>
      <c r="L133" s="216">
        <f t="shared" si="52"/>
        <v>4.0218518518518452E-2</v>
      </c>
      <c r="M133" s="216">
        <f t="shared" si="52"/>
        <v>5.9666666666666624E-4</v>
      </c>
      <c r="N133" s="216">
        <f t="shared" si="52"/>
        <v>1.2733333333333336E-4</v>
      </c>
      <c r="O133" s="216">
        <f t="shared" si="52"/>
        <v>53.481481481481481</v>
      </c>
      <c r="P133" s="216">
        <f t="shared" si="52"/>
        <v>1.6066666666666681E-3</v>
      </c>
      <c r="Q133" s="216">
        <f t="shared" si="52"/>
        <v>5.8874074074073874E-4</v>
      </c>
      <c r="R133" s="216">
        <f t="shared" si="53"/>
        <v>1.6837037037036998E-3</v>
      </c>
      <c r="S133" s="216">
        <f t="shared" si="53"/>
        <v>3.0240740740740717E-2</v>
      </c>
      <c r="T133" s="216">
        <f t="shared" si="53"/>
        <v>7.0370370370370121E-5</v>
      </c>
      <c r="U133" s="216">
        <f t="shared" si="53"/>
        <v>7.4970370370370407</v>
      </c>
      <c r="V133" s="216">
        <f t="shared" si="53"/>
        <v>0.1194444444444447</v>
      </c>
      <c r="W133" s="216">
        <f t="shared" si="53"/>
        <v>4.0740740740740648E-6</v>
      </c>
      <c r="X133" s="216">
        <f t="shared" si="53"/>
        <v>7.0370370370370346E-4</v>
      </c>
      <c r="Y133" s="216">
        <f t="shared" si="53"/>
        <v>9.2222222222221805E-4</v>
      </c>
      <c r="Z133" s="216">
        <f t="shared" si="53"/>
        <v>1.9866666666666755</v>
      </c>
      <c r="AA133" s="216">
        <f t="shared" si="53"/>
        <v>5.0000000000000001E-4</v>
      </c>
      <c r="AB133" s="216">
        <f t="shared" si="53"/>
        <v>1.5425925925925942E-4</v>
      </c>
      <c r="AC133" s="216">
        <f t="shared" si="53"/>
        <v>10.385185185185197</v>
      </c>
      <c r="AD133" s="216">
        <f t="shared" si="53"/>
        <v>2.2962962962962989E-4</v>
      </c>
      <c r="AE133" s="216">
        <f t="shared" si="53"/>
        <v>7.5555555555555402E-4</v>
      </c>
      <c r="AF133" s="216">
        <f t="shared" si="53"/>
        <v>2.6581481481481456E-2</v>
      </c>
    </row>
    <row r="134" spans="1:32" x14ac:dyDescent="0.25">
      <c r="A134" s="213">
        <v>42224.13542337963</v>
      </c>
      <c r="B134" s="166">
        <v>605</v>
      </c>
      <c r="C134" s="189">
        <f t="shared" si="41"/>
        <v>15420240.000000002</v>
      </c>
      <c r="D134" s="189">
        <f t="shared" ref="D134:D197" si="54">SUM(I134:AF134)</f>
        <v>73.552220691358045</v>
      </c>
      <c r="E134" s="215">
        <f t="shared" si="42"/>
        <v>0.2591342716049384</v>
      </c>
      <c r="F134" s="215">
        <f t="shared" si="43"/>
        <v>0.19589600000000018</v>
      </c>
      <c r="G134" s="215">
        <f t="shared" si="44"/>
        <v>73.293086419753109</v>
      </c>
      <c r="H134" s="215">
        <f t="shared" si="48"/>
        <v>2.2930864197531093</v>
      </c>
      <c r="I134" s="216">
        <f t="shared" si="52"/>
        <v>3.2398765432098728E-2</v>
      </c>
      <c r="J134" s="216">
        <f t="shared" si="52"/>
        <v>7.4382716049382468E-4</v>
      </c>
      <c r="K134" s="216">
        <f t="shared" si="52"/>
        <v>2.6975308641975413E-4</v>
      </c>
      <c r="L134" s="216">
        <f t="shared" si="52"/>
        <v>4.0254320987654253E-2</v>
      </c>
      <c r="M134" s="216">
        <f t="shared" si="52"/>
        <v>6.0888888888888841E-4</v>
      </c>
      <c r="N134" s="216">
        <f t="shared" si="52"/>
        <v>1.2811111111111112E-4</v>
      </c>
      <c r="O134" s="216">
        <f t="shared" si="52"/>
        <v>53.445679012345678</v>
      </c>
      <c r="P134" s="216">
        <f t="shared" si="52"/>
        <v>1.6088888888888904E-3</v>
      </c>
      <c r="Q134" s="216">
        <f t="shared" si="52"/>
        <v>5.8850617283950414E-4</v>
      </c>
      <c r="R134" s="216">
        <f t="shared" si="53"/>
        <v>1.6875308641975269E-3</v>
      </c>
      <c r="S134" s="216">
        <f t="shared" si="53"/>
        <v>3.0839506172839481E-2</v>
      </c>
      <c r="T134" s="216">
        <f t="shared" si="53"/>
        <v>6.9753086419752832E-5</v>
      </c>
      <c r="U134" s="216">
        <f t="shared" si="53"/>
        <v>7.4886419753086457</v>
      </c>
      <c r="V134" s="216">
        <f t="shared" si="53"/>
        <v>0.11970370370370396</v>
      </c>
      <c r="W134" s="216">
        <f t="shared" si="53"/>
        <v>3.9506172839506082E-6</v>
      </c>
      <c r="X134" s="216">
        <f t="shared" si="53"/>
        <v>6.9753086419753062E-4</v>
      </c>
      <c r="Y134" s="216">
        <f t="shared" si="53"/>
        <v>9.018518518518477E-4</v>
      </c>
      <c r="Z134" s="216">
        <f t="shared" si="53"/>
        <v>1.982222222222231</v>
      </c>
      <c r="AA134" s="216">
        <f t="shared" si="53"/>
        <v>5.0000000000000001E-4</v>
      </c>
      <c r="AB134" s="216">
        <f t="shared" si="53"/>
        <v>1.5716049382716066E-4</v>
      </c>
      <c r="AC134" s="216">
        <f t="shared" si="53"/>
        <v>10.376543209876555</v>
      </c>
      <c r="AD134" s="216">
        <f t="shared" si="53"/>
        <v>2.3024691358024718E-4</v>
      </c>
      <c r="AE134" s="216">
        <f t="shared" si="53"/>
        <v>7.6296296296296138E-4</v>
      </c>
      <c r="AF134" s="216">
        <f t="shared" si="53"/>
        <v>2.6979012345678986E-2</v>
      </c>
    </row>
    <row r="135" spans="1:32" x14ac:dyDescent="0.25">
      <c r="A135" s="213">
        <v>42224.145840104167</v>
      </c>
      <c r="B135" s="166">
        <v>605</v>
      </c>
      <c r="C135" s="189">
        <f t="shared" si="41"/>
        <v>15420240.000000002</v>
      </c>
      <c r="D135" s="189">
        <f t="shared" si="54"/>
        <v>73.496161419753122</v>
      </c>
      <c r="E135" s="215">
        <f t="shared" si="42"/>
        <v>0.26035895061728404</v>
      </c>
      <c r="F135" s="215">
        <f t="shared" si="43"/>
        <v>0.19657500000000014</v>
      </c>
      <c r="G135" s="215">
        <f t="shared" si="44"/>
        <v>73.235802469135834</v>
      </c>
      <c r="H135" s="215">
        <f t="shared" si="48"/>
        <v>2.2358024691358338</v>
      </c>
      <c r="I135" s="216">
        <f t="shared" ref="I135:X150" si="55">I134+(I$166-I$85)*(1/81)</f>
        <v>3.2345679012345641E-2</v>
      </c>
      <c r="J135" s="216">
        <f t="shared" si="55"/>
        <v>7.2839506172839253E-4</v>
      </c>
      <c r="K135" s="216">
        <f t="shared" si="55"/>
        <v>2.6913580246913687E-4</v>
      </c>
      <c r="L135" s="216">
        <f t="shared" si="55"/>
        <v>4.0290123456790054E-2</v>
      </c>
      <c r="M135" s="216">
        <f t="shared" si="55"/>
        <v>6.2111111111111058E-4</v>
      </c>
      <c r="N135" s="216">
        <f t="shared" si="55"/>
        <v>1.2888888888888889E-4</v>
      </c>
      <c r="O135" s="216">
        <f t="shared" si="55"/>
        <v>53.409876543209876</v>
      </c>
      <c r="P135" s="216">
        <f t="shared" si="55"/>
        <v>1.6111111111111126E-3</v>
      </c>
      <c r="Q135" s="216">
        <f t="shared" si="55"/>
        <v>5.8827160493826953E-4</v>
      </c>
      <c r="R135" s="216">
        <f t="shared" si="53"/>
        <v>1.691358024691354E-3</v>
      </c>
      <c r="S135" s="216">
        <f t="shared" si="53"/>
        <v>3.1438271604938249E-2</v>
      </c>
      <c r="T135" s="216">
        <f t="shared" si="53"/>
        <v>6.9135802469135542E-5</v>
      </c>
      <c r="U135" s="216">
        <f t="shared" si="53"/>
        <v>7.4802469135802507</v>
      </c>
      <c r="V135" s="216">
        <f t="shared" si="53"/>
        <v>0.11996296296296323</v>
      </c>
      <c r="W135" s="216">
        <f t="shared" si="53"/>
        <v>3.8271604938271515E-6</v>
      </c>
      <c r="X135" s="216">
        <f t="shared" si="53"/>
        <v>6.9135802469135778E-4</v>
      </c>
      <c r="Y135" s="216">
        <f t="shared" si="53"/>
        <v>8.8148148148147734E-4</v>
      </c>
      <c r="Z135" s="216">
        <f t="shared" si="53"/>
        <v>1.9777777777777865</v>
      </c>
      <c r="AA135" s="216">
        <f t="shared" si="53"/>
        <v>5.0000000000000001E-4</v>
      </c>
      <c r="AB135" s="216">
        <f t="shared" si="53"/>
        <v>1.600617283950619E-4</v>
      </c>
      <c r="AC135" s="216">
        <f t="shared" si="53"/>
        <v>10.367901234567913</v>
      </c>
      <c r="AD135" s="216">
        <f t="shared" si="53"/>
        <v>2.3086419753086447E-4</v>
      </c>
      <c r="AE135" s="216">
        <f t="shared" si="53"/>
        <v>7.7037037037036874E-4</v>
      </c>
      <c r="AF135" s="216">
        <f t="shared" si="53"/>
        <v>2.7376543209876515E-2</v>
      </c>
    </row>
    <row r="136" spans="1:32" x14ac:dyDescent="0.25">
      <c r="A136" s="213">
        <v>42224.156256828704</v>
      </c>
      <c r="B136" s="166">
        <v>605</v>
      </c>
      <c r="C136" s="189">
        <f t="shared" si="41"/>
        <v>15420240.000000002</v>
      </c>
      <c r="D136" s="189">
        <f t="shared" si="54"/>
        <v>73.440102148148171</v>
      </c>
      <c r="E136" s="215">
        <f t="shared" si="42"/>
        <v>0.26158362962962972</v>
      </c>
      <c r="F136" s="215">
        <f t="shared" si="43"/>
        <v>0.19725400000000015</v>
      </c>
      <c r="G136" s="215">
        <f t="shared" si="44"/>
        <v>73.178518518518544</v>
      </c>
      <c r="H136" s="215">
        <f t="shared" si="48"/>
        <v>2.1785185185185441</v>
      </c>
      <c r="I136" s="216">
        <f t="shared" si="55"/>
        <v>3.2292592592592553E-2</v>
      </c>
      <c r="J136" s="216">
        <f t="shared" si="55"/>
        <v>7.1296296296296038E-4</v>
      </c>
      <c r="K136" s="216">
        <f t="shared" si="55"/>
        <v>2.685185185185196E-4</v>
      </c>
      <c r="L136" s="216">
        <f t="shared" si="55"/>
        <v>4.0325925925925855E-2</v>
      </c>
      <c r="M136" s="216">
        <f t="shared" si="55"/>
        <v>6.3333333333333275E-4</v>
      </c>
      <c r="N136" s="216">
        <f t="shared" si="55"/>
        <v>1.2966666666666666E-4</v>
      </c>
      <c r="O136" s="216">
        <f t="shared" si="55"/>
        <v>53.374074074074073</v>
      </c>
      <c r="P136" s="216">
        <f t="shared" si="55"/>
        <v>1.6133333333333349E-3</v>
      </c>
      <c r="Q136" s="216">
        <f t="shared" si="55"/>
        <v>5.8803703703703492E-4</v>
      </c>
      <c r="R136" s="216">
        <f t="shared" si="53"/>
        <v>1.6951851851851811E-3</v>
      </c>
      <c r="S136" s="216">
        <f t="shared" si="53"/>
        <v>3.2037037037037017E-2</v>
      </c>
      <c r="T136" s="216">
        <f t="shared" si="53"/>
        <v>6.8518518518518253E-5</v>
      </c>
      <c r="U136" s="216">
        <f t="shared" si="53"/>
        <v>7.4718518518518557</v>
      </c>
      <c r="V136" s="216">
        <f t="shared" si="53"/>
        <v>0.12022222222222249</v>
      </c>
      <c r="W136" s="216">
        <f t="shared" si="53"/>
        <v>3.7037037037036948E-6</v>
      </c>
      <c r="X136" s="216">
        <f t="shared" si="53"/>
        <v>6.8518518518518494E-4</v>
      </c>
      <c r="Y136" s="216">
        <f t="shared" si="53"/>
        <v>8.6111111111110698E-4</v>
      </c>
      <c r="Z136" s="216">
        <f t="shared" si="53"/>
        <v>1.973333333333342</v>
      </c>
      <c r="AA136" s="216">
        <f t="shared" si="53"/>
        <v>5.0000000000000001E-4</v>
      </c>
      <c r="AB136" s="216">
        <f t="shared" si="53"/>
        <v>1.6296296296296314E-4</v>
      </c>
      <c r="AC136" s="216">
        <f t="shared" si="53"/>
        <v>10.359259259259272</v>
      </c>
      <c r="AD136" s="216">
        <f t="shared" si="53"/>
        <v>2.3148148148148176E-4</v>
      </c>
      <c r="AE136" s="216">
        <f t="shared" si="53"/>
        <v>7.7777777777777611E-4</v>
      </c>
      <c r="AF136" s="216">
        <f t="shared" si="53"/>
        <v>2.7774074074074045E-2</v>
      </c>
    </row>
    <row r="137" spans="1:32" x14ac:dyDescent="0.25">
      <c r="A137" s="213">
        <v>42224.166673553242</v>
      </c>
      <c r="B137" s="166">
        <v>605</v>
      </c>
      <c r="C137" s="189">
        <f t="shared" si="41"/>
        <v>15420240.000000002</v>
      </c>
      <c r="D137" s="189">
        <f t="shared" si="54"/>
        <v>73.384042876543234</v>
      </c>
      <c r="E137" s="215">
        <f t="shared" si="42"/>
        <v>0.26280830864197541</v>
      </c>
      <c r="F137" s="215">
        <f t="shared" si="43"/>
        <v>0.19793300000000016</v>
      </c>
      <c r="G137" s="215">
        <f t="shared" si="44"/>
        <v>73.121234567901254</v>
      </c>
      <c r="H137" s="215">
        <f t="shared" si="48"/>
        <v>2.1212345679012543</v>
      </c>
      <c r="I137" s="216">
        <f t="shared" si="55"/>
        <v>3.2239506172839466E-2</v>
      </c>
      <c r="J137" s="216">
        <f t="shared" si="55"/>
        <v>6.9753086419752823E-4</v>
      </c>
      <c r="K137" s="216">
        <f t="shared" si="55"/>
        <v>2.6790123456790234E-4</v>
      </c>
      <c r="L137" s="216">
        <f t="shared" si="55"/>
        <v>4.0361728395061656E-2</v>
      </c>
      <c r="M137" s="216">
        <f t="shared" si="55"/>
        <v>6.4555555555555492E-4</v>
      </c>
      <c r="N137" s="216">
        <f t="shared" si="55"/>
        <v>1.3044444444444442E-4</v>
      </c>
      <c r="O137" s="216">
        <f t="shared" si="55"/>
        <v>53.338271604938271</v>
      </c>
      <c r="P137" s="216">
        <f t="shared" si="55"/>
        <v>1.6155555555555571E-3</v>
      </c>
      <c r="Q137" s="216">
        <f t="shared" si="55"/>
        <v>5.8780246913580031E-4</v>
      </c>
      <c r="R137" s="216">
        <f t="shared" si="53"/>
        <v>1.6990123456790082E-3</v>
      </c>
      <c r="S137" s="216">
        <f t="shared" si="53"/>
        <v>3.2635802469135784E-2</v>
      </c>
      <c r="T137" s="216">
        <f t="shared" si="53"/>
        <v>6.7901234567900964E-5</v>
      </c>
      <c r="U137" s="216">
        <f t="shared" si="53"/>
        <v>7.4634567901234607</v>
      </c>
      <c r="V137" s="216">
        <f t="shared" si="53"/>
        <v>0.12048148148148176</v>
      </c>
      <c r="W137" s="216">
        <f t="shared" si="53"/>
        <v>3.5802469135802382E-6</v>
      </c>
      <c r="X137" s="216">
        <f t="shared" si="53"/>
        <v>6.790123456790121E-4</v>
      </c>
      <c r="Y137" s="216">
        <f t="shared" si="53"/>
        <v>8.4074074074073663E-4</v>
      </c>
      <c r="Z137" s="216">
        <f t="shared" si="53"/>
        <v>1.9688888888888976</v>
      </c>
      <c r="AA137" s="216">
        <f t="shared" si="53"/>
        <v>5.0000000000000001E-4</v>
      </c>
      <c r="AB137" s="216">
        <f t="shared" si="53"/>
        <v>1.6586419753086438E-4</v>
      </c>
      <c r="AC137" s="216">
        <f t="shared" si="53"/>
        <v>10.35061728395063</v>
      </c>
      <c r="AD137" s="216">
        <f t="shared" si="53"/>
        <v>2.3209876543209905E-4</v>
      </c>
      <c r="AE137" s="216">
        <f t="shared" si="53"/>
        <v>7.8518518518518347E-4</v>
      </c>
      <c r="AF137" s="216">
        <f t="shared" si="53"/>
        <v>2.8171604938271574E-2</v>
      </c>
    </row>
    <row r="138" spans="1:32" x14ac:dyDescent="0.25">
      <c r="A138" s="213">
        <v>42224.177090277779</v>
      </c>
      <c r="B138" s="166">
        <v>605</v>
      </c>
      <c r="C138" s="189">
        <f t="shared" si="41"/>
        <v>15420240.000000002</v>
      </c>
      <c r="D138" s="189">
        <f t="shared" si="54"/>
        <v>73.327983604938311</v>
      </c>
      <c r="E138" s="215">
        <f t="shared" si="42"/>
        <v>0.26403298765432109</v>
      </c>
      <c r="F138" s="215">
        <f t="shared" si="43"/>
        <v>0.19861200000000015</v>
      </c>
      <c r="G138" s="215">
        <f t="shared" si="44"/>
        <v>73.063950617283979</v>
      </c>
      <c r="H138" s="215">
        <f t="shared" si="48"/>
        <v>2.0639506172839788</v>
      </c>
      <c r="I138" s="216">
        <f t="shared" si="55"/>
        <v>3.2186419753086379E-2</v>
      </c>
      <c r="J138" s="216">
        <f t="shared" si="55"/>
        <v>6.8209876543209608E-4</v>
      </c>
      <c r="K138" s="216">
        <f t="shared" si="55"/>
        <v>2.6728395061728508E-4</v>
      </c>
      <c r="L138" s="216">
        <f t="shared" si="55"/>
        <v>4.0397530864197458E-2</v>
      </c>
      <c r="M138" s="216">
        <f t="shared" si="55"/>
        <v>6.5777777777777709E-4</v>
      </c>
      <c r="N138" s="216">
        <f t="shared" si="55"/>
        <v>1.3122222222222219E-4</v>
      </c>
      <c r="O138" s="216">
        <f t="shared" si="55"/>
        <v>53.302469135802468</v>
      </c>
      <c r="P138" s="216">
        <f t="shared" si="55"/>
        <v>1.6177777777777794E-3</v>
      </c>
      <c r="Q138" s="216">
        <f t="shared" si="55"/>
        <v>5.875679012345657E-4</v>
      </c>
      <c r="R138" s="216">
        <f t="shared" si="53"/>
        <v>1.7028395061728352E-3</v>
      </c>
      <c r="S138" s="216">
        <f t="shared" si="53"/>
        <v>3.3234567901234552E-2</v>
      </c>
      <c r="T138" s="216">
        <f t="shared" si="53"/>
        <v>6.7283950617283675E-5</v>
      </c>
      <c r="U138" s="216">
        <f t="shared" si="53"/>
        <v>7.4550617283950658</v>
      </c>
      <c r="V138" s="216">
        <f t="shared" si="53"/>
        <v>0.12074074074074102</v>
      </c>
      <c r="W138" s="216">
        <f t="shared" si="53"/>
        <v>3.4567901234567815E-6</v>
      </c>
      <c r="X138" s="216">
        <f t="shared" si="53"/>
        <v>6.7283950617283927E-4</v>
      </c>
      <c r="Y138" s="216">
        <f t="shared" si="53"/>
        <v>8.2037037037036627E-4</v>
      </c>
      <c r="Z138" s="216">
        <f t="shared" si="53"/>
        <v>1.9644444444444531</v>
      </c>
      <c r="AA138" s="216">
        <f t="shared" si="53"/>
        <v>5.0000000000000001E-4</v>
      </c>
      <c r="AB138" s="216">
        <f t="shared" si="53"/>
        <v>1.6876543209876562E-4</v>
      </c>
      <c r="AC138" s="216">
        <f t="shared" si="53"/>
        <v>10.341975308641988</v>
      </c>
      <c r="AD138" s="216">
        <f t="shared" si="53"/>
        <v>2.3271604938271634E-4</v>
      </c>
      <c r="AE138" s="216">
        <f t="shared" si="53"/>
        <v>7.9259259259259083E-4</v>
      </c>
      <c r="AF138" s="216">
        <f t="shared" si="53"/>
        <v>2.8569135802469104E-2</v>
      </c>
    </row>
    <row r="139" spans="1:32" x14ac:dyDescent="0.25">
      <c r="A139" s="213">
        <v>42224.187507002316</v>
      </c>
      <c r="B139" s="166">
        <v>605</v>
      </c>
      <c r="C139" s="189">
        <f t="shared" si="41"/>
        <v>15420240.000000002</v>
      </c>
      <c r="D139" s="189">
        <f t="shared" si="54"/>
        <v>73.271924333333359</v>
      </c>
      <c r="E139" s="215">
        <f t="shared" si="42"/>
        <v>0.26525766666666672</v>
      </c>
      <c r="F139" s="215">
        <f t="shared" si="43"/>
        <v>0.19929100000000011</v>
      </c>
      <c r="G139" s="215">
        <f t="shared" si="44"/>
        <v>73.006666666666689</v>
      </c>
      <c r="H139" s="215">
        <f t="shared" si="48"/>
        <v>2.006666666666689</v>
      </c>
      <c r="I139" s="216">
        <f t="shared" si="55"/>
        <v>3.2133333333333292E-2</v>
      </c>
      <c r="J139" s="216">
        <f t="shared" si="55"/>
        <v>6.6666666666666393E-4</v>
      </c>
      <c r="K139" s="216">
        <f t="shared" si="55"/>
        <v>2.6666666666666782E-4</v>
      </c>
      <c r="L139" s="216">
        <f t="shared" si="55"/>
        <v>4.0433333333333259E-2</v>
      </c>
      <c r="M139" s="216">
        <f t="shared" si="55"/>
        <v>6.6999999999999926E-4</v>
      </c>
      <c r="N139" s="216">
        <f t="shared" si="55"/>
        <v>1.3199999999999996E-4</v>
      </c>
      <c r="O139" s="216">
        <f t="shared" si="55"/>
        <v>53.266666666666666</v>
      </c>
      <c r="P139" s="216">
        <f t="shared" si="55"/>
        <v>1.6200000000000016E-3</v>
      </c>
      <c r="Q139" s="216">
        <f t="shared" si="55"/>
        <v>5.8733333333333109E-4</v>
      </c>
      <c r="R139" s="216">
        <f t="shared" si="55"/>
        <v>1.7066666666666623E-3</v>
      </c>
      <c r="S139" s="216">
        <f t="shared" si="55"/>
        <v>3.3833333333333319E-2</v>
      </c>
      <c r="T139" s="216">
        <f t="shared" si="55"/>
        <v>6.6666666666666385E-5</v>
      </c>
      <c r="U139" s="216">
        <f t="shared" si="55"/>
        <v>7.4466666666666708</v>
      </c>
      <c r="V139" s="216">
        <f t="shared" si="55"/>
        <v>0.12100000000000029</v>
      </c>
      <c r="W139" s="216">
        <f t="shared" si="55"/>
        <v>3.3333333333333249E-6</v>
      </c>
      <c r="X139" s="216">
        <f t="shared" si="55"/>
        <v>6.6666666666666643E-4</v>
      </c>
      <c r="Y139" s="216">
        <f t="shared" ref="Y139:AF154" si="56">Y138+(Y$166-Y$85)*(1/81)</f>
        <v>7.9999999999999592E-4</v>
      </c>
      <c r="Z139" s="216">
        <f t="shared" si="56"/>
        <v>1.9600000000000086</v>
      </c>
      <c r="AA139" s="216">
        <f t="shared" si="56"/>
        <v>5.0000000000000001E-4</v>
      </c>
      <c r="AB139" s="216">
        <f t="shared" si="56"/>
        <v>1.7166666666666686E-4</v>
      </c>
      <c r="AC139" s="216">
        <f t="shared" si="56"/>
        <v>10.333333333333346</v>
      </c>
      <c r="AD139" s="216">
        <f t="shared" si="56"/>
        <v>2.3333333333333363E-4</v>
      </c>
      <c r="AE139" s="216">
        <f t="shared" si="56"/>
        <v>7.999999999999982E-4</v>
      </c>
      <c r="AF139" s="216">
        <f t="shared" si="56"/>
        <v>2.8966666666666634E-2</v>
      </c>
    </row>
    <row r="140" spans="1:32" x14ac:dyDescent="0.25">
      <c r="A140" s="213">
        <v>42224.197923726853</v>
      </c>
      <c r="B140" s="166">
        <v>605</v>
      </c>
      <c r="C140" s="189">
        <f t="shared" si="41"/>
        <v>15420240.000000002</v>
      </c>
      <c r="D140" s="189">
        <f t="shared" si="54"/>
        <v>73.215865061728437</v>
      </c>
      <c r="E140" s="215">
        <f t="shared" si="42"/>
        <v>0.26648234567901247</v>
      </c>
      <c r="F140" s="215">
        <f t="shared" si="43"/>
        <v>0.1999700000000002</v>
      </c>
      <c r="G140" s="215">
        <f t="shared" si="44"/>
        <v>72.949382716049413</v>
      </c>
      <c r="H140" s="215">
        <f t="shared" si="48"/>
        <v>1.9493827160494135</v>
      </c>
      <c r="I140" s="216">
        <f t="shared" si="55"/>
        <v>3.2080246913580204E-2</v>
      </c>
      <c r="J140" s="216">
        <f t="shared" si="55"/>
        <v>6.5123456790123178E-4</v>
      </c>
      <c r="K140" s="216">
        <f t="shared" si="55"/>
        <v>2.6604938271605056E-4</v>
      </c>
      <c r="L140" s="216">
        <f t="shared" si="55"/>
        <v>4.046913580246906E-2</v>
      </c>
      <c r="M140" s="216">
        <f t="shared" si="55"/>
        <v>6.8222222222222143E-4</v>
      </c>
      <c r="N140" s="216">
        <f t="shared" si="55"/>
        <v>1.3277777777777772E-4</v>
      </c>
      <c r="O140" s="216">
        <f t="shared" si="55"/>
        <v>53.230864197530863</v>
      </c>
      <c r="P140" s="216">
        <f t="shared" si="55"/>
        <v>1.6222222222222239E-3</v>
      </c>
      <c r="Q140" s="216">
        <f t="shared" si="55"/>
        <v>5.8709876543209649E-4</v>
      </c>
      <c r="R140" s="216">
        <f t="shared" si="55"/>
        <v>1.7104938271604894E-3</v>
      </c>
      <c r="S140" s="216">
        <f t="shared" si="55"/>
        <v>3.4432098765432087E-2</v>
      </c>
      <c r="T140" s="216">
        <f t="shared" si="55"/>
        <v>6.6049382716049096E-5</v>
      </c>
      <c r="U140" s="216">
        <f t="shared" si="55"/>
        <v>7.4382716049382758</v>
      </c>
      <c r="V140" s="216">
        <f t="shared" si="55"/>
        <v>0.12125925925925955</v>
      </c>
      <c r="W140" s="216">
        <f t="shared" si="55"/>
        <v>3.2098765432098682E-6</v>
      </c>
      <c r="X140" s="216">
        <f t="shared" si="55"/>
        <v>6.6049382716049359E-4</v>
      </c>
      <c r="Y140" s="216">
        <f t="shared" si="56"/>
        <v>7.7962962962962556E-4</v>
      </c>
      <c r="Z140" s="216">
        <f t="shared" si="56"/>
        <v>1.9555555555555642</v>
      </c>
      <c r="AA140" s="216">
        <f t="shared" si="56"/>
        <v>5.0000000000000001E-4</v>
      </c>
      <c r="AB140" s="216">
        <f t="shared" si="56"/>
        <v>1.745679012345681E-4</v>
      </c>
      <c r="AC140" s="216">
        <f t="shared" si="56"/>
        <v>10.324691358024705</v>
      </c>
      <c r="AD140" s="216">
        <f t="shared" si="56"/>
        <v>2.3395061728395092E-4</v>
      </c>
      <c r="AE140" s="216">
        <f t="shared" si="56"/>
        <v>8.0740740740740556E-4</v>
      </c>
      <c r="AF140" s="216">
        <f t="shared" si="56"/>
        <v>2.9364197530864163E-2</v>
      </c>
    </row>
    <row r="141" spans="1:32" x14ac:dyDescent="0.25">
      <c r="A141" s="213">
        <v>42224.208340451391</v>
      </c>
      <c r="B141" s="166">
        <v>605</v>
      </c>
      <c r="C141" s="189">
        <f t="shared" si="41"/>
        <v>15420240.000000002</v>
      </c>
      <c r="D141" s="189">
        <f t="shared" si="54"/>
        <v>73.159805790123471</v>
      </c>
      <c r="E141" s="215">
        <f t="shared" si="42"/>
        <v>0.26770702469135815</v>
      </c>
      <c r="F141" s="215">
        <f t="shared" si="43"/>
        <v>0.20064900000000019</v>
      </c>
      <c r="G141" s="215">
        <f t="shared" si="44"/>
        <v>72.892098765432124</v>
      </c>
      <c r="H141" s="215">
        <f t="shared" si="48"/>
        <v>1.8920987654321237</v>
      </c>
      <c r="I141" s="216">
        <f t="shared" si="55"/>
        <v>3.2027160493827117E-2</v>
      </c>
      <c r="J141" s="216">
        <f t="shared" si="55"/>
        <v>6.3580246913579963E-4</v>
      </c>
      <c r="K141" s="216">
        <f t="shared" si="55"/>
        <v>2.6543209876543329E-4</v>
      </c>
      <c r="L141" s="216">
        <f t="shared" si="55"/>
        <v>4.0504938271604861E-2</v>
      </c>
      <c r="M141" s="216">
        <f t="shared" si="55"/>
        <v>6.944444444444436E-4</v>
      </c>
      <c r="N141" s="216">
        <f t="shared" si="55"/>
        <v>1.3355555555555549E-4</v>
      </c>
      <c r="O141" s="216">
        <f t="shared" si="55"/>
        <v>53.195061728395061</v>
      </c>
      <c r="P141" s="216">
        <f t="shared" si="55"/>
        <v>1.6244444444444462E-3</v>
      </c>
      <c r="Q141" s="216">
        <f t="shared" si="55"/>
        <v>5.8686419753086188E-4</v>
      </c>
      <c r="R141" s="216">
        <f t="shared" si="55"/>
        <v>1.7143209876543165E-3</v>
      </c>
      <c r="S141" s="216">
        <f t="shared" si="55"/>
        <v>3.5030864197530855E-2</v>
      </c>
      <c r="T141" s="216">
        <f t="shared" si="55"/>
        <v>6.5432098765431807E-5</v>
      </c>
      <c r="U141" s="216">
        <f t="shared" si="55"/>
        <v>7.4298765432098808</v>
      </c>
      <c r="V141" s="216">
        <f t="shared" si="55"/>
        <v>0.12151851851851882</v>
      </c>
      <c r="W141" s="216">
        <f t="shared" si="55"/>
        <v>3.0864197530864115E-6</v>
      </c>
      <c r="X141" s="216">
        <f t="shared" si="55"/>
        <v>6.5432098765432075E-4</v>
      </c>
      <c r="Y141" s="216">
        <f t="shared" si="56"/>
        <v>7.5925925925925521E-4</v>
      </c>
      <c r="Z141" s="216">
        <f t="shared" si="56"/>
        <v>1.9511111111111197</v>
      </c>
      <c r="AA141" s="216">
        <f t="shared" si="56"/>
        <v>5.0000000000000001E-4</v>
      </c>
      <c r="AB141" s="216">
        <f t="shared" si="56"/>
        <v>1.7746913580246934E-4</v>
      </c>
      <c r="AC141" s="216">
        <f t="shared" si="56"/>
        <v>10.316049382716063</v>
      </c>
      <c r="AD141" s="216">
        <f t="shared" si="56"/>
        <v>2.3456790123456821E-4</v>
      </c>
      <c r="AE141" s="216">
        <f t="shared" si="56"/>
        <v>8.1481481481481292E-4</v>
      </c>
      <c r="AF141" s="216">
        <f t="shared" si="56"/>
        <v>2.9761728395061693E-2</v>
      </c>
    </row>
    <row r="142" spans="1:32" x14ac:dyDescent="0.25">
      <c r="A142" s="213">
        <v>42224.218757175928</v>
      </c>
      <c r="B142" s="166">
        <v>605</v>
      </c>
      <c r="C142" s="189">
        <f t="shared" si="41"/>
        <v>15420240.000000002</v>
      </c>
      <c r="D142" s="189">
        <f t="shared" si="54"/>
        <v>73.103746518518562</v>
      </c>
      <c r="E142" s="215">
        <f t="shared" si="42"/>
        <v>0.26893170370370378</v>
      </c>
      <c r="F142" s="215">
        <f t="shared" si="43"/>
        <v>0.20132800000000012</v>
      </c>
      <c r="G142" s="215">
        <f t="shared" si="44"/>
        <v>72.834814814814834</v>
      </c>
      <c r="H142" s="215">
        <f t="shared" si="48"/>
        <v>1.834814814814834</v>
      </c>
      <c r="I142" s="216">
        <f t="shared" si="55"/>
        <v>3.197407407407403E-2</v>
      </c>
      <c r="J142" s="216">
        <f t="shared" si="55"/>
        <v>6.2037037037036748E-4</v>
      </c>
      <c r="K142" s="216">
        <f t="shared" si="55"/>
        <v>2.6481481481481603E-4</v>
      </c>
      <c r="L142" s="216">
        <f t="shared" si="55"/>
        <v>4.0540740740740662E-2</v>
      </c>
      <c r="M142" s="216">
        <f t="shared" si="55"/>
        <v>7.0666666666666577E-4</v>
      </c>
      <c r="N142" s="216">
        <f t="shared" si="55"/>
        <v>1.3433333333333326E-4</v>
      </c>
      <c r="O142" s="216">
        <f t="shared" si="55"/>
        <v>53.159259259259258</v>
      </c>
      <c r="P142" s="216">
        <f t="shared" si="55"/>
        <v>1.6266666666666684E-3</v>
      </c>
      <c r="Q142" s="216">
        <f t="shared" si="55"/>
        <v>5.8662962962962727E-4</v>
      </c>
      <c r="R142" s="216">
        <f t="shared" si="55"/>
        <v>1.7181481481481436E-3</v>
      </c>
      <c r="S142" s="216">
        <f t="shared" si="55"/>
        <v>3.5629629629629622E-2</v>
      </c>
      <c r="T142" s="216">
        <f t="shared" si="55"/>
        <v>6.4814814814814518E-5</v>
      </c>
      <c r="U142" s="216">
        <f t="shared" si="55"/>
        <v>7.4214814814814858</v>
      </c>
      <c r="V142" s="216">
        <f t="shared" si="55"/>
        <v>0.12177777777777808</v>
      </c>
      <c r="W142" s="216">
        <f t="shared" si="55"/>
        <v>2.9629629629629549E-6</v>
      </c>
      <c r="X142" s="216">
        <f t="shared" si="55"/>
        <v>6.4814814814814791E-4</v>
      </c>
      <c r="Y142" s="216">
        <f t="shared" si="56"/>
        <v>7.3888888888888485E-4</v>
      </c>
      <c r="Z142" s="216">
        <f t="shared" si="56"/>
        <v>1.9466666666666752</v>
      </c>
      <c r="AA142" s="216">
        <f t="shared" si="56"/>
        <v>5.0000000000000001E-4</v>
      </c>
      <c r="AB142" s="216">
        <f t="shared" si="56"/>
        <v>1.8037037037037059E-4</v>
      </c>
      <c r="AC142" s="216">
        <f t="shared" si="56"/>
        <v>10.307407407407421</v>
      </c>
      <c r="AD142" s="216">
        <f t="shared" si="56"/>
        <v>2.351851851851855E-4</v>
      </c>
      <c r="AE142" s="216">
        <f t="shared" si="56"/>
        <v>8.2222222222222028E-4</v>
      </c>
      <c r="AF142" s="216">
        <f t="shared" si="56"/>
        <v>3.0159259259259222E-2</v>
      </c>
    </row>
    <row r="143" spans="1:32" x14ac:dyDescent="0.25">
      <c r="A143" s="213">
        <v>42224.229173900465</v>
      </c>
      <c r="B143" s="166">
        <v>605</v>
      </c>
      <c r="C143" s="189">
        <f t="shared" si="41"/>
        <v>15420240.000000002</v>
      </c>
      <c r="D143" s="189">
        <f t="shared" si="54"/>
        <v>73.047687246913611</v>
      </c>
      <c r="E143" s="215">
        <f t="shared" si="42"/>
        <v>0.27015638271604947</v>
      </c>
      <c r="F143" s="215">
        <f t="shared" si="43"/>
        <v>0.20200700000000013</v>
      </c>
      <c r="G143" s="215">
        <f t="shared" si="44"/>
        <v>72.777530864197558</v>
      </c>
      <c r="H143" s="215">
        <f t="shared" si="48"/>
        <v>1.7775308641975585</v>
      </c>
      <c r="I143" s="216">
        <f t="shared" si="55"/>
        <v>3.1920987654320943E-2</v>
      </c>
      <c r="J143" s="216">
        <f t="shared" si="55"/>
        <v>6.0493827160493533E-4</v>
      </c>
      <c r="K143" s="216">
        <f t="shared" si="55"/>
        <v>2.6419753086419877E-4</v>
      </c>
      <c r="L143" s="216">
        <f t="shared" si="55"/>
        <v>4.0576543209876463E-2</v>
      </c>
      <c r="M143" s="216">
        <f t="shared" si="55"/>
        <v>7.1888888888888794E-4</v>
      </c>
      <c r="N143" s="216">
        <f t="shared" si="55"/>
        <v>1.3511111111111102E-4</v>
      </c>
      <c r="O143" s="216">
        <f t="shared" si="55"/>
        <v>53.123456790123456</v>
      </c>
      <c r="P143" s="216">
        <f t="shared" si="55"/>
        <v>1.6288888888888907E-3</v>
      </c>
      <c r="Q143" s="216">
        <f t="shared" si="55"/>
        <v>5.8639506172839266E-4</v>
      </c>
      <c r="R143" s="216">
        <f t="shared" si="55"/>
        <v>1.7219753086419706E-3</v>
      </c>
      <c r="S143" s="216">
        <f t="shared" si="55"/>
        <v>3.622839506172839E-2</v>
      </c>
      <c r="T143" s="216">
        <f t="shared" si="55"/>
        <v>6.4197530864197228E-5</v>
      </c>
      <c r="U143" s="216">
        <f t="shared" si="55"/>
        <v>7.4130864197530908</v>
      </c>
      <c r="V143" s="216">
        <f t="shared" si="55"/>
        <v>0.12203703703703735</v>
      </c>
      <c r="W143" s="216">
        <f t="shared" si="55"/>
        <v>2.8395061728394982E-6</v>
      </c>
      <c r="X143" s="216">
        <f t="shared" si="55"/>
        <v>6.4197530864197507E-4</v>
      </c>
      <c r="Y143" s="216">
        <f t="shared" si="56"/>
        <v>7.185185185185145E-4</v>
      </c>
      <c r="Z143" s="216">
        <f t="shared" si="56"/>
        <v>1.9422222222222307</v>
      </c>
      <c r="AA143" s="216">
        <f t="shared" si="56"/>
        <v>5.0000000000000001E-4</v>
      </c>
      <c r="AB143" s="216">
        <f t="shared" si="56"/>
        <v>1.8327160493827183E-4</v>
      </c>
      <c r="AC143" s="216">
        <f t="shared" si="56"/>
        <v>10.298765432098779</v>
      </c>
      <c r="AD143" s="216">
        <f t="shared" si="56"/>
        <v>2.3580246913580279E-4</v>
      </c>
      <c r="AE143" s="216">
        <f t="shared" si="56"/>
        <v>8.2962962962962765E-4</v>
      </c>
      <c r="AF143" s="216">
        <f t="shared" si="56"/>
        <v>3.0556790123456752E-2</v>
      </c>
    </row>
    <row r="144" spans="1:32" x14ac:dyDescent="0.25">
      <c r="A144" s="213">
        <v>42224.239590625002</v>
      </c>
      <c r="B144" s="166">
        <v>605</v>
      </c>
      <c r="C144" s="189">
        <f t="shared" si="41"/>
        <v>15420240.000000002</v>
      </c>
      <c r="D144" s="189">
        <f t="shared" si="54"/>
        <v>72.99162797530866</v>
      </c>
      <c r="E144" s="215">
        <f t="shared" si="42"/>
        <v>0.27138106172839516</v>
      </c>
      <c r="F144" s="215">
        <f t="shared" si="43"/>
        <v>0.20268600000000014</v>
      </c>
      <c r="G144" s="215">
        <f t="shared" si="44"/>
        <v>72.720246913580269</v>
      </c>
      <c r="H144" s="215">
        <f t="shared" si="48"/>
        <v>1.7202469135802687</v>
      </c>
      <c r="I144" s="216">
        <f t="shared" si="55"/>
        <v>3.1867901234567855E-2</v>
      </c>
      <c r="J144" s="216">
        <f t="shared" si="55"/>
        <v>5.8950617283950318E-4</v>
      </c>
      <c r="K144" s="216">
        <f t="shared" si="55"/>
        <v>2.6358024691358151E-4</v>
      </c>
      <c r="L144" s="216">
        <f t="shared" si="55"/>
        <v>4.0612345679012264E-2</v>
      </c>
      <c r="M144" s="216">
        <f t="shared" si="55"/>
        <v>7.3111111111111011E-4</v>
      </c>
      <c r="N144" s="216">
        <f t="shared" si="55"/>
        <v>1.3588888888888879E-4</v>
      </c>
      <c r="O144" s="216">
        <f t="shared" si="55"/>
        <v>53.087654320987653</v>
      </c>
      <c r="P144" s="216">
        <f t="shared" si="55"/>
        <v>1.6311111111111129E-3</v>
      </c>
      <c r="Q144" s="216">
        <f t="shared" si="55"/>
        <v>5.8616049382715805E-4</v>
      </c>
      <c r="R144" s="216">
        <f t="shared" si="55"/>
        <v>1.7258024691357977E-3</v>
      </c>
      <c r="S144" s="216">
        <f t="shared" si="55"/>
        <v>3.6827160493827157E-2</v>
      </c>
      <c r="T144" s="216">
        <f t="shared" si="55"/>
        <v>6.3580246913579939E-5</v>
      </c>
      <c r="U144" s="216">
        <f t="shared" si="55"/>
        <v>7.4046913580246958</v>
      </c>
      <c r="V144" s="216">
        <f t="shared" si="55"/>
        <v>0.12229629629629661</v>
      </c>
      <c r="W144" s="216">
        <f t="shared" si="55"/>
        <v>2.7160493827160415E-6</v>
      </c>
      <c r="X144" s="216">
        <f t="shared" si="55"/>
        <v>6.3580246913580224E-4</v>
      </c>
      <c r="Y144" s="216">
        <f t="shared" si="56"/>
        <v>6.9814814814814414E-4</v>
      </c>
      <c r="Z144" s="216">
        <f t="shared" si="56"/>
        <v>1.9377777777777863</v>
      </c>
      <c r="AA144" s="216">
        <f t="shared" si="56"/>
        <v>5.0000000000000001E-4</v>
      </c>
      <c r="AB144" s="216">
        <f t="shared" si="56"/>
        <v>1.8617283950617307E-4</v>
      </c>
      <c r="AC144" s="216">
        <f t="shared" si="56"/>
        <v>10.290123456790138</v>
      </c>
      <c r="AD144" s="216">
        <f t="shared" si="56"/>
        <v>2.3641975308642008E-4</v>
      </c>
      <c r="AE144" s="216">
        <f t="shared" si="56"/>
        <v>8.3703703703703501E-4</v>
      </c>
      <c r="AF144" s="216">
        <f t="shared" si="56"/>
        <v>3.0954320987654282E-2</v>
      </c>
    </row>
    <row r="145" spans="1:32" x14ac:dyDescent="0.25">
      <c r="A145" s="213">
        <v>42224.250007349539</v>
      </c>
      <c r="B145" s="166">
        <v>605</v>
      </c>
      <c r="C145" s="189">
        <f t="shared" si="41"/>
        <v>15420240.000000002</v>
      </c>
      <c r="D145" s="189">
        <f t="shared" si="54"/>
        <v>72.935568703703723</v>
      </c>
      <c r="E145" s="215">
        <f t="shared" si="42"/>
        <v>0.27260574074074084</v>
      </c>
      <c r="F145" s="215">
        <f t="shared" si="43"/>
        <v>0.20336500000000016</v>
      </c>
      <c r="G145" s="215">
        <f t="shared" si="44"/>
        <v>72.662962962962993</v>
      </c>
      <c r="H145" s="215">
        <f t="shared" si="48"/>
        <v>1.6629629629629932</v>
      </c>
      <c r="I145" s="216">
        <f t="shared" si="55"/>
        <v>3.1814814814814768E-2</v>
      </c>
      <c r="J145" s="216">
        <f t="shared" si="55"/>
        <v>5.7407407407407103E-4</v>
      </c>
      <c r="K145" s="216">
        <f t="shared" si="55"/>
        <v>2.6296296296296424E-4</v>
      </c>
      <c r="L145" s="216">
        <f t="shared" si="55"/>
        <v>4.0648148148148065E-2</v>
      </c>
      <c r="M145" s="216">
        <f t="shared" si="55"/>
        <v>7.4333333333333228E-4</v>
      </c>
      <c r="N145" s="216">
        <f t="shared" si="55"/>
        <v>1.3666666666666656E-4</v>
      </c>
      <c r="O145" s="216">
        <f t="shared" si="55"/>
        <v>53.05185185185185</v>
      </c>
      <c r="P145" s="216">
        <f t="shared" si="55"/>
        <v>1.6333333333333352E-3</v>
      </c>
      <c r="Q145" s="216">
        <f t="shared" si="55"/>
        <v>5.8592592592592344E-4</v>
      </c>
      <c r="R145" s="216">
        <f t="shared" si="55"/>
        <v>1.7296296296296248E-3</v>
      </c>
      <c r="S145" s="216">
        <f t="shared" si="55"/>
        <v>3.7425925925925925E-2</v>
      </c>
      <c r="T145" s="216">
        <f t="shared" si="55"/>
        <v>6.296296296296265E-5</v>
      </c>
      <c r="U145" s="216">
        <f t="shared" si="55"/>
        <v>7.3962962962963008</v>
      </c>
      <c r="V145" s="216">
        <f t="shared" si="55"/>
        <v>0.12255555555555588</v>
      </c>
      <c r="W145" s="216">
        <f t="shared" si="55"/>
        <v>2.5925925925925849E-6</v>
      </c>
      <c r="X145" s="216">
        <f t="shared" si="55"/>
        <v>6.296296296296294E-4</v>
      </c>
      <c r="Y145" s="216">
        <f t="shared" si="56"/>
        <v>6.7777777777777379E-4</v>
      </c>
      <c r="Z145" s="216">
        <f t="shared" si="56"/>
        <v>1.9333333333333418</v>
      </c>
      <c r="AA145" s="216">
        <f t="shared" si="56"/>
        <v>5.0000000000000001E-4</v>
      </c>
      <c r="AB145" s="216">
        <f t="shared" si="56"/>
        <v>1.8907407407407431E-4</v>
      </c>
      <c r="AC145" s="216">
        <f t="shared" si="56"/>
        <v>10.281481481481496</v>
      </c>
      <c r="AD145" s="216">
        <f t="shared" si="56"/>
        <v>2.3703703703703736E-4</v>
      </c>
      <c r="AE145" s="216">
        <f t="shared" si="56"/>
        <v>8.4444444444444237E-4</v>
      </c>
      <c r="AF145" s="216">
        <f t="shared" si="56"/>
        <v>3.1351851851851811E-2</v>
      </c>
    </row>
    <row r="146" spans="1:32" x14ac:dyDescent="0.25">
      <c r="A146" s="213">
        <v>42224.260424074077</v>
      </c>
      <c r="B146" s="166">
        <v>605</v>
      </c>
      <c r="C146" s="189">
        <f t="shared" ref="C146:C209" si="57">B146*0.02832*15*60*1000</f>
        <v>15420240.000000002</v>
      </c>
      <c r="D146" s="189">
        <f t="shared" si="54"/>
        <v>72.879509432098786</v>
      </c>
      <c r="E146" s="215">
        <f t="shared" ref="E146:E209" si="58">SUM(I146:N146,P146:T146,V146:Y146,AA146:AB146,AD146:AF146)</f>
        <v>0.27383041975308658</v>
      </c>
      <c r="F146" s="215">
        <f t="shared" ref="F146:F209" si="59">E146-I146-S146</f>
        <v>0.2040440000000002</v>
      </c>
      <c r="G146" s="215">
        <f t="shared" ref="G146:G209" si="60">O146+U146+Z146+AC146</f>
        <v>72.605679012345703</v>
      </c>
      <c r="H146" s="215">
        <f t="shared" si="48"/>
        <v>1.6056790123457034</v>
      </c>
      <c r="I146" s="216">
        <f t="shared" si="55"/>
        <v>3.1761728395061681E-2</v>
      </c>
      <c r="J146" s="216">
        <f t="shared" si="55"/>
        <v>5.5864197530863888E-4</v>
      </c>
      <c r="K146" s="216">
        <f t="shared" si="55"/>
        <v>2.6234567901234698E-4</v>
      </c>
      <c r="L146" s="216">
        <f t="shared" si="55"/>
        <v>4.0683950617283866E-2</v>
      </c>
      <c r="M146" s="216">
        <f t="shared" si="55"/>
        <v>7.5555555555555445E-4</v>
      </c>
      <c r="N146" s="216">
        <f t="shared" si="55"/>
        <v>1.3744444444444432E-4</v>
      </c>
      <c r="O146" s="216">
        <f t="shared" si="55"/>
        <v>53.016049382716048</v>
      </c>
      <c r="P146" s="216">
        <f t="shared" si="55"/>
        <v>1.6355555555555574E-3</v>
      </c>
      <c r="Q146" s="216">
        <f t="shared" si="55"/>
        <v>5.8569135802468883E-4</v>
      </c>
      <c r="R146" s="216">
        <f t="shared" si="55"/>
        <v>1.7334567901234519E-3</v>
      </c>
      <c r="S146" s="216">
        <f t="shared" si="55"/>
        <v>3.8024691358024693E-2</v>
      </c>
      <c r="T146" s="216">
        <f t="shared" si="55"/>
        <v>6.2345679012345361E-5</v>
      </c>
      <c r="U146" s="216">
        <f t="shared" si="55"/>
        <v>7.3879012345679058</v>
      </c>
      <c r="V146" s="216">
        <f t="shared" si="55"/>
        <v>0.12281481481481514</v>
      </c>
      <c r="W146" s="216">
        <f t="shared" si="55"/>
        <v>2.4691358024691282E-6</v>
      </c>
      <c r="X146" s="216">
        <f t="shared" si="55"/>
        <v>6.2345679012345656E-4</v>
      </c>
      <c r="Y146" s="216">
        <f t="shared" si="56"/>
        <v>6.5740740740740343E-4</v>
      </c>
      <c r="Z146" s="216">
        <f t="shared" si="56"/>
        <v>1.9288888888888973</v>
      </c>
      <c r="AA146" s="216">
        <f t="shared" si="56"/>
        <v>5.0000000000000001E-4</v>
      </c>
      <c r="AB146" s="216">
        <f t="shared" si="56"/>
        <v>1.9197530864197555E-4</v>
      </c>
      <c r="AC146" s="216">
        <f t="shared" si="56"/>
        <v>10.272839506172854</v>
      </c>
      <c r="AD146" s="216">
        <f t="shared" si="56"/>
        <v>2.3765432098765465E-4</v>
      </c>
      <c r="AE146" s="216">
        <f t="shared" si="56"/>
        <v>8.5185185185184973E-4</v>
      </c>
      <c r="AF146" s="216">
        <f t="shared" si="56"/>
        <v>3.1749382716049344E-2</v>
      </c>
    </row>
    <row r="147" spans="1:32" x14ac:dyDescent="0.25">
      <c r="A147" s="213">
        <v>42224.270840798614</v>
      </c>
      <c r="B147" s="166">
        <v>614</v>
      </c>
      <c r="C147" s="189">
        <f t="shared" si="57"/>
        <v>15649632</v>
      </c>
      <c r="D147" s="189">
        <f t="shared" si="54"/>
        <v>72.823450160493877</v>
      </c>
      <c r="E147" s="215">
        <f t="shared" si="58"/>
        <v>0.27505509876543222</v>
      </c>
      <c r="F147" s="215">
        <f t="shared" si="59"/>
        <v>0.20472300000000015</v>
      </c>
      <c r="G147" s="215">
        <f t="shared" si="60"/>
        <v>72.548395061728428</v>
      </c>
      <c r="H147" s="215">
        <f t="shared" si="48"/>
        <v>1.5483950617284279</v>
      </c>
      <c r="I147" s="216">
        <f t="shared" si="55"/>
        <v>3.1708641975308594E-2</v>
      </c>
      <c r="J147" s="216">
        <f t="shared" si="55"/>
        <v>5.4320987654320673E-4</v>
      </c>
      <c r="K147" s="216">
        <f t="shared" si="55"/>
        <v>2.6172839506172972E-4</v>
      </c>
      <c r="L147" s="216">
        <f t="shared" si="55"/>
        <v>4.0719753086419667E-2</v>
      </c>
      <c r="M147" s="216">
        <f t="shared" si="55"/>
        <v>7.6777777777777662E-4</v>
      </c>
      <c r="N147" s="216">
        <f t="shared" si="55"/>
        <v>1.3822222222222209E-4</v>
      </c>
      <c r="O147" s="216">
        <f t="shared" si="55"/>
        <v>52.980246913580245</v>
      </c>
      <c r="P147" s="216">
        <f t="shared" si="55"/>
        <v>1.6377777777777797E-3</v>
      </c>
      <c r="Q147" s="216">
        <f t="shared" si="55"/>
        <v>5.8545679012345423E-4</v>
      </c>
      <c r="R147" s="216">
        <f t="shared" si="55"/>
        <v>1.737283950617279E-3</v>
      </c>
      <c r="S147" s="216">
        <f t="shared" si="55"/>
        <v>3.862345679012346E-2</v>
      </c>
      <c r="T147" s="216">
        <f t="shared" si="55"/>
        <v>6.1728395061728071E-5</v>
      </c>
      <c r="U147" s="216">
        <f t="shared" si="55"/>
        <v>7.3795061728395108</v>
      </c>
      <c r="V147" s="216">
        <f t="shared" si="55"/>
        <v>0.1230740740740744</v>
      </c>
      <c r="W147" s="216">
        <f t="shared" si="55"/>
        <v>2.3456790123456715E-6</v>
      </c>
      <c r="X147" s="216">
        <f t="shared" si="55"/>
        <v>6.1728395061728372E-4</v>
      </c>
      <c r="Y147" s="216">
        <f t="shared" si="56"/>
        <v>6.3703703703703307E-4</v>
      </c>
      <c r="Z147" s="216">
        <f t="shared" si="56"/>
        <v>1.9244444444444528</v>
      </c>
      <c r="AA147" s="216">
        <f t="shared" si="56"/>
        <v>5.0000000000000001E-4</v>
      </c>
      <c r="AB147" s="216">
        <f t="shared" si="56"/>
        <v>1.9487654320987679E-4</v>
      </c>
      <c r="AC147" s="216">
        <f t="shared" si="56"/>
        <v>10.264197530864212</v>
      </c>
      <c r="AD147" s="216">
        <f t="shared" si="56"/>
        <v>2.3827160493827194E-4</v>
      </c>
      <c r="AE147" s="216">
        <f t="shared" si="56"/>
        <v>8.592592592592571E-4</v>
      </c>
      <c r="AF147" s="216">
        <f t="shared" si="56"/>
        <v>3.2146913580246878E-2</v>
      </c>
    </row>
    <row r="148" spans="1:32" x14ac:dyDescent="0.25">
      <c r="A148" s="213">
        <v>42224.281257523151</v>
      </c>
      <c r="B148" s="166">
        <v>614</v>
      </c>
      <c r="C148" s="189">
        <f t="shared" si="57"/>
        <v>15649632</v>
      </c>
      <c r="D148" s="189">
        <f t="shared" si="54"/>
        <v>72.767390888888912</v>
      </c>
      <c r="E148" s="215">
        <f t="shared" si="58"/>
        <v>0.2762797777777779</v>
      </c>
      <c r="F148" s="215">
        <f t="shared" si="59"/>
        <v>0.2054020000000002</v>
      </c>
      <c r="G148" s="215">
        <f t="shared" si="60"/>
        <v>72.491111111111138</v>
      </c>
      <c r="H148" s="215">
        <f t="shared" si="48"/>
        <v>1.4911111111111381</v>
      </c>
      <c r="I148" s="216">
        <f t="shared" si="55"/>
        <v>3.1655555555555506E-2</v>
      </c>
      <c r="J148" s="216">
        <f t="shared" si="55"/>
        <v>5.2777777777777458E-4</v>
      </c>
      <c r="K148" s="216">
        <f t="shared" si="55"/>
        <v>2.6111111111111246E-4</v>
      </c>
      <c r="L148" s="216">
        <f t="shared" si="55"/>
        <v>4.0755555555555469E-2</v>
      </c>
      <c r="M148" s="216">
        <f t="shared" si="55"/>
        <v>7.7999999999999879E-4</v>
      </c>
      <c r="N148" s="216">
        <f t="shared" si="55"/>
        <v>1.3899999999999986E-4</v>
      </c>
      <c r="O148" s="216">
        <f t="shared" si="55"/>
        <v>52.944444444444443</v>
      </c>
      <c r="P148" s="216">
        <f t="shared" si="55"/>
        <v>1.6400000000000019E-3</v>
      </c>
      <c r="Q148" s="216">
        <f t="shared" si="55"/>
        <v>5.8522222222221962E-4</v>
      </c>
      <c r="R148" s="216">
        <f t="shared" si="55"/>
        <v>1.741111111111106E-3</v>
      </c>
      <c r="S148" s="216">
        <f t="shared" si="55"/>
        <v>3.9222222222222228E-2</v>
      </c>
      <c r="T148" s="216">
        <f t="shared" si="55"/>
        <v>6.1111111111110782E-5</v>
      </c>
      <c r="U148" s="216">
        <f t="shared" si="55"/>
        <v>7.3711111111111158</v>
      </c>
      <c r="V148" s="216">
        <f t="shared" si="55"/>
        <v>0.12333333333333367</v>
      </c>
      <c r="W148" s="216">
        <f t="shared" si="55"/>
        <v>2.2222222222222149E-6</v>
      </c>
      <c r="X148" s="216">
        <f t="shared" si="55"/>
        <v>6.1111111111111088E-4</v>
      </c>
      <c r="Y148" s="216">
        <f t="shared" si="56"/>
        <v>6.1666666666666272E-4</v>
      </c>
      <c r="Z148" s="216">
        <f t="shared" si="56"/>
        <v>1.9200000000000084</v>
      </c>
      <c r="AA148" s="216">
        <f t="shared" si="56"/>
        <v>5.0000000000000001E-4</v>
      </c>
      <c r="AB148" s="216">
        <f t="shared" si="56"/>
        <v>1.9777777777777803E-4</v>
      </c>
      <c r="AC148" s="216">
        <f t="shared" si="56"/>
        <v>10.255555555555571</v>
      </c>
      <c r="AD148" s="216">
        <f t="shared" si="56"/>
        <v>2.3888888888888923E-4</v>
      </c>
      <c r="AE148" s="216">
        <f t="shared" si="56"/>
        <v>8.6666666666666446E-4</v>
      </c>
      <c r="AF148" s="216">
        <f t="shared" si="56"/>
        <v>3.2544444444444411E-2</v>
      </c>
    </row>
    <row r="149" spans="1:32" x14ac:dyDescent="0.25">
      <c r="A149" s="213">
        <v>42224.291674247688</v>
      </c>
      <c r="B149" s="166">
        <v>614</v>
      </c>
      <c r="C149" s="189">
        <f t="shared" si="57"/>
        <v>15649632</v>
      </c>
      <c r="D149" s="189">
        <f t="shared" si="54"/>
        <v>72.711331617284003</v>
      </c>
      <c r="E149" s="215">
        <f t="shared" si="58"/>
        <v>0.27750445679012364</v>
      </c>
      <c r="F149" s="215">
        <f t="shared" si="59"/>
        <v>0.20608100000000024</v>
      </c>
      <c r="G149" s="215">
        <f t="shared" si="60"/>
        <v>72.433827160493848</v>
      </c>
      <c r="H149" s="215">
        <f t="shared" si="48"/>
        <v>1.4338271604938484</v>
      </c>
      <c r="I149" s="216">
        <f t="shared" si="55"/>
        <v>3.1602469135802419E-2</v>
      </c>
      <c r="J149" s="216">
        <f t="shared" si="55"/>
        <v>5.1234567901234243E-4</v>
      </c>
      <c r="K149" s="216">
        <f t="shared" si="55"/>
        <v>2.604938271604952E-4</v>
      </c>
      <c r="L149" s="216">
        <f t="shared" si="55"/>
        <v>4.079135802469127E-2</v>
      </c>
      <c r="M149" s="216">
        <f t="shared" si="55"/>
        <v>7.9222222222222096E-4</v>
      </c>
      <c r="N149" s="216">
        <f t="shared" si="55"/>
        <v>1.3977777777777762E-4</v>
      </c>
      <c r="O149" s="216">
        <f t="shared" si="55"/>
        <v>52.90864197530864</v>
      </c>
      <c r="P149" s="216">
        <f t="shared" si="55"/>
        <v>1.6422222222222242E-3</v>
      </c>
      <c r="Q149" s="216">
        <f t="shared" si="55"/>
        <v>5.8498765432098501E-4</v>
      </c>
      <c r="R149" s="216">
        <f t="shared" si="55"/>
        <v>1.7449382716049331E-3</v>
      </c>
      <c r="S149" s="216">
        <f t="shared" si="55"/>
        <v>3.9820987654320995E-2</v>
      </c>
      <c r="T149" s="216">
        <f t="shared" si="55"/>
        <v>6.04938271604935E-5</v>
      </c>
      <c r="U149" s="216">
        <f t="shared" si="55"/>
        <v>7.3627160493827208</v>
      </c>
      <c r="V149" s="216">
        <f t="shared" si="55"/>
        <v>0.12359259259259293</v>
      </c>
      <c r="W149" s="216">
        <f t="shared" si="55"/>
        <v>2.0987654320987582E-6</v>
      </c>
      <c r="X149" s="216">
        <f t="shared" si="55"/>
        <v>6.0493827160493804E-4</v>
      </c>
      <c r="Y149" s="216">
        <f t="shared" si="56"/>
        <v>5.9629629629629236E-4</v>
      </c>
      <c r="Z149" s="216">
        <f t="shared" si="56"/>
        <v>1.9155555555555639</v>
      </c>
      <c r="AA149" s="216">
        <f t="shared" si="56"/>
        <v>5.0000000000000001E-4</v>
      </c>
      <c r="AB149" s="216">
        <f t="shared" si="56"/>
        <v>2.0067901234567927E-4</v>
      </c>
      <c r="AC149" s="216">
        <f t="shared" si="56"/>
        <v>10.246913580246929</v>
      </c>
      <c r="AD149" s="216">
        <f t="shared" si="56"/>
        <v>2.3950617283950652E-4</v>
      </c>
      <c r="AE149" s="216">
        <f t="shared" si="56"/>
        <v>8.7407407407407182E-4</v>
      </c>
      <c r="AF149" s="216">
        <f t="shared" si="56"/>
        <v>3.2941975308641944E-2</v>
      </c>
    </row>
    <row r="150" spans="1:32" x14ac:dyDescent="0.25">
      <c r="A150" s="213">
        <v>42224.302090972225</v>
      </c>
      <c r="B150" s="166">
        <v>614</v>
      </c>
      <c r="C150" s="189">
        <f t="shared" si="57"/>
        <v>15649632</v>
      </c>
      <c r="D150" s="189">
        <f t="shared" si="54"/>
        <v>72.655272345679052</v>
      </c>
      <c r="E150" s="215">
        <f t="shared" si="58"/>
        <v>0.27872913580246933</v>
      </c>
      <c r="F150" s="215">
        <f t="shared" si="59"/>
        <v>0.20676000000000022</v>
      </c>
      <c r="G150" s="215">
        <f t="shared" si="60"/>
        <v>72.376543209876573</v>
      </c>
      <c r="H150" s="215">
        <f t="shared" si="48"/>
        <v>1.3765432098765729</v>
      </c>
      <c r="I150" s="216">
        <f t="shared" si="55"/>
        <v>3.1549382716049332E-2</v>
      </c>
      <c r="J150" s="216">
        <f t="shared" si="55"/>
        <v>4.9691358024691028E-4</v>
      </c>
      <c r="K150" s="216">
        <f t="shared" si="55"/>
        <v>2.5987654320987793E-4</v>
      </c>
      <c r="L150" s="216">
        <f t="shared" si="55"/>
        <v>4.0827160493827071E-2</v>
      </c>
      <c r="M150" s="216">
        <f t="shared" si="55"/>
        <v>8.0444444444444313E-4</v>
      </c>
      <c r="N150" s="216">
        <f t="shared" si="55"/>
        <v>1.4055555555555539E-4</v>
      </c>
      <c r="O150" s="216">
        <f t="shared" si="55"/>
        <v>52.872839506172838</v>
      </c>
      <c r="P150" s="216">
        <f t="shared" si="55"/>
        <v>1.6444444444444464E-3</v>
      </c>
      <c r="Q150" s="216">
        <f t="shared" si="55"/>
        <v>5.847530864197504E-4</v>
      </c>
      <c r="R150" s="216">
        <f t="shared" si="55"/>
        <v>1.7487654320987602E-3</v>
      </c>
      <c r="S150" s="216">
        <f t="shared" si="55"/>
        <v>4.0419753086419763E-2</v>
      </c>
      <c r="T150" s="216">
        <f t="shared" si="55"/>
        <v>5.9876543209876217E-5</v>
      </c>
      <c r="U150" s="216">
        <f t="shared" si="55"/>
        <v>7.3543209876543258</v>
      </c>
      <c r="V150" s="216">
        <f t="shared" si="55"/>
        <v>0.1238518518518522</v>
      </c>
      <c r="W150" s="216">
        <f t="shared" si="55"/>
        <v>1.9753086419753015E-6</v>
      </c>
      <c r="X150" s="216">
        <f t="shared" si="55"/>
        <v>5.9876543209876521E-4</v>
      </c>
      <c r="Y150" s="216">
        <f t="shared" si="56"/>
        <v>5.7592592592592201E-4</v>
      </c>
      <c r="Z150" s="216">
        <f t="shared" si="56"/>
        <v>1.9111111111111194</v>
      </c>
      <c r="AA150" s="216">
        <f t="shared" si="56"/>
        <v>5.0000000000000001E-4</v>
      </c>
      <c r="AB150" s="216">
        <f t="shared" si="56"/>
        <v>2.0358024691358051E-4</v>
      </c>
      <c r="AC150" s="216">
        <f t="shared" si="56"/>
        <v>10.238271604938287</v>
      </c>
      <c r="AD150" s="216">
        <f t="shared" si="56"/>
        <v>2.4012345679012381E-4</v>
      </c>
      <c r="AE150" s="216">
        <f t="shared" si="56"/>
        <v>8.8148148148147918E-4</v>
      </c>
      <c r="AF150" s="216">
        <f t="shared" si="56"/>
        <v>3.3339506172839477E-2</v>
      </c>
    </row>
    <row r="151" spans="1:32" x14ac:dyDescent="0.25">
      <c r="A151" s="213">
        <v>42224.312507696763</v>
      </c>
      <c r="B151" s="166">
        <v>614</v>
      </c>
      <c r="C151" s="189">
        <f t="shared" si="57"/>
        <v>15649632</v>
      </c>
      <c r="D151" s="189">
        <f t="shared" si="54"/>
        <v>72.599213074074115</v>
      </c>
      <c r="E151" s="215">
        <f t="shared" si="58"/>
        <v>0.27995381481481496</v>
      </c>
      <c r="F151" s="215">
        <f t="shared" si="59"/>
        <v>0.20743900000000018</v>
      </c>
      <c r="G151" s="215">
        <f t="shared" si="60"/>
        <v>72.319259259259283</v>
      </c>
      <c r="H151" s="215">
        <f t="shared" si="48"/>
        <v>1.3192592592592831</v>
      </c>
      <c r="I151" s="216">
        <f t="shared" ref="I151:X165" si="61">I150+(I$166-I$85)*(1/81)</f>
        <v>3.1496296296296244E-2</v>
      </c>
      <c r="J151" s="216">
        <f t="shared" si="61"/>
        <v>4.8148148148147819E-4</v>
      </c>
      <c r="K151" s="216">
        <f t="shared" si="61"/>
        <v>2.5925925925926067E-4</v>
      </c>
      <c r="L151" s="216">
        <f t="shared" si="61"/>
        <v>4.0862962962962872E-2</v>
      </c>
      <c r="M151" s="216">
        <f t="shared" si="61"/>
        <v>8.166666666666653E-4</v>
      </c>
      <c r="N151" s="216">
        <f t="shared" si="61"/>
        <v>1.4133333333333315E-4</v>
      </c>
      <c r="O151" s="216">
        <f t="shared" si="61"/>
        <v>52.837037037037035</v>
      </c>
      <c r="P151" s="216">
        <f t="shared" si="61"/>
        <v>1.6466666666666687E-3</v>
      </c>
      <c r="Q151" s="216">
        <f t="shared" si="61"/>
        <v>5.8451851851851579E-4</v>
      </c>
      <c r="R151" s="216">
        <f t="shared" si="61"/>
        <v>1.7525925925925873E-3</v>
      </c>
      <c r="S151" s="216">
        <f t="shared" si="61"/>
        <v>4.1018518518518531E-2</v>
      </c>
      <c r="T151" s="216">
        <f t="shared" si="61"/>
        <v>5.9259259259258935E-5</v>
      </c>
      <c r="U151" s="216">
        <f t="shared" si="61"/>
        <v>7.3459259259259309</v>
      </c>
      <c r="V151" s="216">
        <f t="shared" si="61"/>
        <v>0.12411111111111146</v>
      </c>
      <c r="W151" s="216">
        <f t="shared" si="61"/>
        <v>1.8518518518518447E-6</v>
      </c>
      <c r="X151" s="216">
        <f t="shared" si="61"/>
        <v>5.9259259259259237E-4</v>
      </c>
      <c r="Y151" s="216">
        <f t="shared" si="56"/>
        <v>5.5555555555555165E-4</v>
      </c>
      <c r="Z151" s="216">
        <f t="shared" si="56"/>
        <v>1.9066666666666749</v>
      </c>
      <c r="AA151" s="216">
        <f t="shared" si="56"/>
        <v>5.0000000000000001E-4</v>
      </c>
      <c r="AB151" s="216">
        <f t="shared" si="56"/>
        <v>2.0648148148148175E-4</v>
      </c>
      <c r="AC151" s="216">
        <f t="shared" si="56"/>
        <v>10.229629629629645</v>
      </c>
      <c r="AD151" s="216">
        <f t="shared" si="56"/>
        <v>2.407407407407411E-4</v>
      </c>
      <c r="AE151" s="216">
        <f t="shared" si="56"/>
        <v>8.8888888888888655E-4</v>
      </c>
      <c r="AF151" s="216">
        <f t="shared" si="56"/>
        <v>3.373703703703701E-2</v>
      </c>
    </row>
    <row r="152" spans="1:32" x14ac:dyDescent="0.25">
      <c r="A152" s="213">
        <v>42224.3229244213</v>
      </c>
      <c r="B152" s="166">
        <v>614</v>
      </c>
      <c r="C152" s="189">
        <f t="shared" si="57"/>
        <v>15649632</v>
      </c>
      <c r="D152" s="189">
        <f t="shared" si="54"/>
        <v>72.543153802469163</v>
      </c>
      <c r="E152" s="215">
        <f t="shared" si="58"/>
        <v>0.2811784938271607</v>
      </c>
      <c r="F152" s="215">
        <f t="shared" si="59"/>
        <v>0.20811800000000025</v>
      </c>
      <c r="G152" s="215">
        <f t="shared" si="60"/>
        <v>72.261975308641993</v>
      </c>
      <c r="H152" s="215">
        <f t="shared" si="48"/>
        <v>1.2619753086419934</v>
      </c>
      <c r="I152" s="216">
        <f t="shared" si="61"/>
        <v>3.1443209876543157E-2</v>
      </c>
      <c r="J152" s="216">
        <f t="shared" si="61"/>
        <v>4.6604938271604609E-4</v>
      </c>
      <c r="K152" s="216">
        <f t="shared" si="61"/>
        <v>2.5864197530864341E-4</v>
      </c>
      <c r="L152" s="216">
        <f t="shared" si="61"/>
        <v>4.0898765432098673E-2</v>
      </c>
      <c r="M152" s="216">
        <f t="shared" si="61"/>
        <v>8.2888888888888747E-4</v>
      </c>
      <c r="N152" s="216">
        <f t="shared" si="61"/>
        <v>1.4211111111111092E-4</v>
      </c>
      <c r="O152" s="216">
        <f t="shared" si="61"/>
        <v>52.801234567901233</v>
      </c>
      <c r="P152" s="216">
        <f t="shared" si="61"/>
        <v>1.6488888888888909E-3</v>
      </c>
      <c r="Q152" s="216">
        <f t="shared" si="61"/>
        <v>5.8428395061728118E-4</v>
      </c>
      <c r="R152" s="216">
        <f t="shared" si="61"/>
        <v>1.7564197530864144E-3</v>
      </c>
      <c r="S152" s="216">
        <f t="shared" si="61"/>
        <v>4.1617283950617298E-2</v>
      </c>
      <c r="T152" s="216">
        <f t="shared" si="61"/>
        <v>5.8641975308641652E-5</v>
      </c>
      <c r="U152" s="216">
        <f t="shared" si="61"/>
        <v>7.3375308641975359</v>
      </c>
      <c r="V152" s="216">
        <f t="shared" si="61"/>
        <v>0.12437037037037073</v>
      </c>
      <c r="W152" s="216">
        <f t="shared" si="61"/>
        <v>1.7283950617283878E-6</v>
      </c>
      <c r="X152" s="216">
        <f t="shared" si="61"/>
        <v>5.8641975308641953E-4</v>
      </c>
      <c r="Y152" s="216">
        <f t="shared" si="56"/>
        <v>5.351851851851813E-4</v>
      </c>
      <c r="Z152" s="216">
        <f t="shared" si="56"/>
        <v>1.9022222222222305</v>
      </c>
      <c r="AA152" s="216">
        <f t="shared" si="56"/>
        <v>5.0000000000000001E-4</v>
      </c>
      <c r="AB152" s="216">
        <f t="shared" si="56"/>
        <v>2.0938271604938299E-4</v>
      </c>
      <c r="AC152" s="216">
        <f t="shared" si="56"/>
        <v>10.220987654321004</v>
      </c>
      <c r="AD152" s="216">
        <f t="shared" si="56"/>
        <v>2.4135802469135839E-4</v>
      </c>
      <c r="AE152" s="216">
        <f t="shared" si="56"/>
        <v>8.9629629629629391E-4</v>
      </c>
      <c r="AF152" s="216">
        <f t="shared" si="56"/>
        <v>3.4134567901234543E-2</v>
      </c>
    </row>
    <row r="153" spans="1:32" x14ac:dyDescent="0.25">
      <c r="A153" s="213">
        <v>42224.33334114583</v>
      </c>
      <c r="B153" s="166">
        <v>614</v>
      </c>
      <c r="C153" s="189">
        <f t="shared" si="57"/>
        <v>15649632</v>
      </c>
      <c r="D153" s="189">
        <f t="shared" si="54"/>
        <v>72.487094530864212</v>
      </c>
      <c r="E153" s="215">
        <f t="shared" si="58"/>
        <v>0.28240317283950639</v>
      </c>
      <c r="F153" s="215">
        <f t="shared" si="59"/>
        <v>0.20879700000000023</v>
      </c>
      <c r="G153" s="215">
        <f t="shared" si="60"/>
        <v>72.204691358024718</v>
      </c>
      <c r="H153" s="215">
        <f t="shared" si="48"/>
        <v>1.2046913580247178</v>
      </c>
      <c r="I153" s="216">
        <f t="shared" si="61"/>
        <v>3.139012345679007E-2</v>
      </c>
      <c r="J153" s="216">
        <f t="shared" si="61"/>
        <v>4.50617283950614E-4</v>
      </c>
      <c r="K153" s="216">
        <f t="shared" si="61"/>
        <v>2.5802469135802615E-4</v>
      </c>
      <c r="L153" s="216">
        <f t="shared" si="61"/>
        <v>4.0934567901234474E-2</v>
      </c>
      <c r="M153" s="216">
        <f t="shared" si="61"/>
        <v>8.4111111111110964E-4</v>
      </c>
      <c r="N153" s="216">
        <f t="shared" si="61"/>
        <v>1.4288888888888869E-4</v>
      </c>
      <c r="O153" s="216">
        <f t="shared" si="61"/>
        <v>52.76543209876543</v>
      </c>
      <c r="P153" s="216">
        <f t="shared" si="61"/>
        <v>1.6511111111111132E-3</v>
      </c>
      <c r="Q153" s="216">
        <f t="shared" si="61"/>
        <v>5.8404938271604658E-4</v>
      </c>
      <c r="R153" s="216">
        <f t="shared" si="61"/>
        <v>1.7602469135802414E-3</v>
      </c>
      <c r="S153" s="216">
        <f t="shared" si="61"/>
        <v>4.2216049382716066E-2</v>
      </c>
      <c r="T153" s="216">
        <f t="shared" si="61"/>
        <v>5.802469135802437E-5</v>
      </c>
      <c r="U153" s="216">
        <f t="shared" si="61"/>
        <v>7.3291358024691409</v>
      </c>
      <c r="V153" s="216">
        <f t="shared" si="61"/>
        <v>0.12462962962962999</v>
      </c>
      <c r="W153" s="216">
        <f t="shared" si="61"/>
        <v>1.6049382716049309E-6</v>
      </c>
      <c r="X153" s="216">
        <f t="shared" si="61"/>
        <v>5.8024691358024669E-4</v>
      </c>
      <c r="Y153" s="216">
        <f t="shared" si="56"/>
        <v>5.1481481481481094E-4</v>
      </c>
      <c r="Z153" s="216">
        <f t="shared" si="56"/>
        <v>1.897777777777786</v>
      </c>
      <c r="AA153" s="216">
        <f t="shared" si="56"/>
        <v>5.0000000000000001E-4</v>
      </c>
      <c r="AB153" s="216">
        <f t="shared" si="56"/>
        <v>2.1228395061728423E-4</v>
      </c>
      <c r="AC153" s="216">
        <f t="shared" si="56"/>
        <v>10.212345679012362</v>
      </c>
      <c r="AD153" s="216">
        <f t="shared" si="56"/>
        <v>2.4197530864197568E-4</v>
      </c>
      <c r="AE153" s="216">
        <f t="shared" si="56"/>
        <v>9.0370370370370127E-4</v>
      </c>
      <c r="AF153" s="216">
        <f t="shared" si="56"/>
        <v>3.4532098765432076E-2</v>
      </c>
    </row>
    <row r="154" spans="1:32" x14ac:dyDescent="0.25">
      <c r="A154" s="213">
        <v>42224.343757870367</v>
      </c>
      <c r="B154" s="166">
        <v>614</v>
      </c>
      <c r="C154" s="189">
        <f t="shared" si="57"/>
        <v>15649632</v>
      </c>
      <c r="D154" s="189">
        <f t="shared" si="54"/>
        <v>72.431035259259303</v>
      </c>
      <c r="E154" s="215">
        <f t="shared" si="58"/>
        <v>0.28362785185185202</v>
      </c>
      <c r="F154" s="215">
        <f t="shared" si="59"/>
        <v>0.20947600000000019</v>
      </c>
      <c r="G154" s="215">
        <f t="shared" si="60"/>
        <v>72.147407407407442</v>
      </c>
      <c r="H154" s="215">
        <f t="shared" si="48"/>
        <v>1.1474074074074423</v>
      </c>
      <c r="I154" s="216">
        <f t="shared" si="61"/>
        <v>3.1337037037036983E-2</v>
      </c>
      <c r="J154" s="216">
        <f t="shared" si="61"/>
        <v>4.351851851851819E-4</v>
      </c>
      <c r="K154" s="216">
        <f t="shared" si="61"/>
        <v>2.5740740740740889E-4</v>
      </c>
      <c r="L154" s="216">
        <f t="shared" si="61"/>
        <v>4.0970370370370275E-2</v>
      </c>
      <c r="M154" s="216">
        <f t="shared" si="61"/>
        <v>8.5333333333333181E-4</v>
      </c>
      <c r="N154" s="216">
        <f t="shared" si="61"/>
        <v>1.4366666666666645E-4</v>
      </c>
      <c r="O154" s="216">
        <f t="shared" si="61"/>
        <v>52.729629629629628</v>
      </c>
      <c r="P154" s="216">
        <f t="shared" si="61"/>
        <v>1.6533333333333354E-3</v>
      </c>
      <c r="Q154" s="216">
        <f t="shared" si="61"/>
        <v>5.8381481481481197E-4</v>
      </c>
      <c r="R154" s="216">
        <f t="shared" si="61"/>
        <v>1.7640740740740685E-3</v>
      </c>
      <c r="S154" s="216">
        <f t="shared" si="61"/>
        <v>4.2814814814814833E-2</v>
      </c>
      <c r="T154" s="216">
        <f t="shared" si="61"/>
        <v>5.7407407407407087E-5</v>
      </c>
      <c r="U154" s="216">
        <f t="shared" si="61"/>
        <v>7.3207407407407459</v>
      </c>
      <c r="V154" s="216">
        <f t="shared" si="61"/>
        <v>0.12488888888888926</v>
      </c>
      <c r="W154" s="216">
        <f t="shared" si="61"/>
        <v>1.481481481481474E-6</v>
      </c>
      <c r="X154" s="216">
        <f t="shared" si="61"/>
        <v>5.7407407407407385E-4</v>
      </c>
      <c r="Y154" s="216">
        <f t="shared" si="56"/>
        <v>4.9444444444444059E-4</v>
      </c>
      <c r="Z154" s="216">
        <f t="shared" si="56"/>
        <v>1.8933333333333415</v>
      </c>
      <c r="AA154" s="216">
        <f t="shared" si="56"/>
        <v>5.0000000000000001E-4</v>
      </c>
      <c r="AB154" s="216">
        <f t="shared" si="56"/>
        <v>2.1518518518518547E-4</v>
      </c>
      <c r="AC154" s="216">
        <f t="shared" si="56"/>
        <v>10.20370370370372</v>
      </c>
      <c r="AD154" s="216">
        <f t="shared" si="56"/>
        <v>2.4259259259259297E-4</v>
      </c>
      <c r="AE154" s="216">
        <f t="shared" si="56"/>
        <v>9.1111111111110863E-4</v>
      </c>
      <c r="AF154" s="216">
        <f t="shared" si="56"/>
        <v>3.4929629629629609E-2</v>
      </c>
    </row>
    <row r="155" spans="1:32" x14ac:dyDescent="0.25">
      <c r="A155" s="213">
        <v>42224.354174594904</v>
      </c>
      <c r="B155" s="166">
        <v>614</v>
      </c>
      <c r="C155" s="189">
        <f t="shared" si="57"/>
        <v>15649632</v>
      </c>
      <c r="D155" s="189">
        <f t="shared" si="54"/>
        <v>72.374975987654352</v>
      </c>
      <c r="E155" s="215">
        <f t="shared" si="58"/>
        <v>0.28485253086419776</v>
      </c>
      <c r="F155" s="215">
        <f t="shared" si="59"/>
        <v>0.21015500000000026</v>
      </c>
      <c r="G155" s="215">
        <f t="shared" si="60"/>
        <v>72.090123456790153</v>
      </c>
      <c r="H155" s="215">
        <f t="shared" si="48"/>
        <v>1.0901234567901525</v>
      </c>
      <c r="I155" s="216">
        <f t="shared" si="61"/>
        <v>3.1283950617283895E-2</v>
      </c>
      <c r="J155" s="216">
        <f t="shared" si="61"/>
        <v>4.1975308641974981E-4</v>
      </c>
      <c r="K155" s="216">
        <f t="shared" si="61"/>
        <v>2.5679012345679162E-4</v>
      </c>
      <c r="L155" s="216">
        <f t="shared" si="61"/>
        <v>4.1006172839506076E-2</v>
      </c>
      <c r="M155" s="216">
        <f t="shared" si="61"/>
        <v>8.6555555555555398E-4</v>
      </c>
      <c r="N155" s="216">
        <f t="shared" si="61"/>
        <v>1.4444444444444422E-4</v>
      </c>
      <c r="O155" s="216">
        <f t="shared" si="61"/>
        <v>52.693827160493825</v>
      </c>
      <c r="P155" s="216">
        <f t="shared" si="61"/>
        <v>1.6555555555555577E-3</v>
      </c>
      <c r="Q155" s="216">
        <f t="shared" si="61"/>
        <v>5.8358024691357736E-4</v>
      </c>
      <c r="R155" s="216">
        <f t="shared" si="61"/>
        <v>1.7679012345678956E-3</v>
      </c>
      <c r="S155" s="216">
        <f t="shared" si="61"/>
        <v>4.3413580246913601E-2</v>
      </c>
      <c r="T155" s="216">
        <f t="shared" si="61"/>
        <v>5.6790123456789805E-5</v>
      </c>
      <c r="U155" s="216">
        <f t="shared" si="61"/>
        <v>7.3123456790123509</v>
      </c>
      <c r="V155" s="216">
        <f t="shared" si="61"/>
        <v>0.12514814814814851</v>
      </c>
      <c r="W155" s="216">
        <f t="shared" si="61"/>
        <v>1.3580246913580172E-6</v>
      </c>
      <c r="X155" s="216">
        <f t="shared" si="61"/>
        <v>5.6790123456790101E-4</v>
      </c>
      <c r="Y155" s="216">
        <f t="shared" ref="Y155:AF165" si="62">Y154+(Y$166-Y$85)*(1/81)</f>
        <v>4.7407407407407023E-4</v>
      </c>
      <c r="Z155" s="216">
        <f t="shared" si="62"/>
        <v>1.8888888888888971</v>
      </c>
      <c r="AA155" s="216">
        <f t="shared" si="62"/>
        <v>5.0000000000000001E-4</v>
      </c>
      <c r="AB155" s="216">
        <f t="shared" si="62"/>
        <v>2.1808641975308671E-4</v>
      </c>
      <c r="AC155" s="216">
        <f t="shared" si="62"/>
        <v>10.195061728395078</v>
      </c>
      <c r="AD155" s="216">
        <f t="shared" si="62"/>
        <v>2.4320987654321026E-4</v>
      </c>
      <c r="AE155" s="216">
        <f t="shared" si="62"/>
        <v>9.18518518518516E-4</v>
      </c>
      <c r="AF155" s="216">
        <f t="shared" si="62"/>
        <v>3.5327160493827142E-2</v>
      </c>
    </row>
    <row r="156" spans="1:32" x14ac:dyDescent="0.25">
      <c r="A156" s="213">
        <v>42224.364591319441</v>
      </c>
      <c r="B156" s="166">
        <v>614</v>
      </c>
      <c r="C156" s="189">
        <f t="shared" si="57"/>
        <v>15649632</v>
      </c>
      <c r="D156" s="189">
        <f t="shared" si="54"/>
        <v>72.318916716049429</v>
      </c>
      <c r="E156" s="215">
        <f t="shared" si="58"/>
        <v>0.28607720987654345</v>
      </c>
      <c r="F156" s="215">
        <f t="shared" si="59"/>
        <v>0.2108340000000003</v>
      </c>
      <c r="G156" s="215">
        <f t="shared" si="60"/>
        <v>72.032839506172877</v>
      </c>
      <c r="H156" s="215">
        <f t="shared" si="48"/>
        <v>1.032839506172877</v>
      </c>
      <c r="I156" s="216">
        <f t="shared" si="61"/>
        <v>3.1230864197530808E-2</v>
      </c>
      <c r="J156" s="216">
        <f t="shared" si="61"/>
        <v>4.0432098765431771E-4</v>
      </c>
      <c r="K156" s="216">
        <f t="shared" si="61"/>
        <v>2.5617283950617436E-4</v>
      </c>
      <c r="L156" s="216">
        <f t="shared" si="61"/>
        <v>4.1041975308641877E-2</v>
      </c>
      <c r="M156" s="216">
        <f t="shared" si="61"/>
        <v>8.7777777777777615E-4</v>
      </c>
      <c r="N156" s="216">
        <f t="shared" si="61"/>
        <v>1.4522222222222199E-4</v>
      </c>
      <c r="O156" s="216">
        <f t="shared" si="61"/>
        <v>52.658024691358023</v>
      </c>
      <c r="P156" s="216">
        <f t="shared" si="61"/>
        <v>1.6577777777777799E-3</v>
      </c>
      <c r="Q156" s="216">
        <f t="shared" si="61"/>
        <v>5.8334567901234275E-4</v>
      </c>
      <c r="R156" s="216">
        <f t="shared" si="61"/>
        <v>1.7717283950617227E-3</v>
      </c>
      <c r="S156" s="216">
        <f t="shared" si="61"/>
        <v>4.4012345679012368E-2</v>
      </c>
      <c r="T156" s="216">
        <f t="shared" si="61"/>
        <v>5.6172839506172522E-5</v>
      </c>
      <c r="U156" s="216">
        <f t="shared" si="61"/>
        <v>7.3039506172839559</v>
      </c>
      <c r="V156" s="216">
        <f t="shared" si="61"/>
        <v>0.12540740740740777</v>
      </c>
      <c r="W156" s="216">
        <f t="shared" si="61"/>
        <v>1.2345679012345603E-6</v>
      </c>
      <c r="X156" s="216">
        <f t="shared" si="61"/>
        <v>5.6172839506172818E-4</v>
      </c>
      <c r="Y156" s="216">
        <f t="shared" si="62"/>
        <v>4.5370370370369987E-4</v>
      </c>
      <c r="Z156" s="216">
        <f t="shared" si="62"/>
        <v>1.8844444444444526</v>
      </c>
      <c r="AA156" s="216">
        <f t="shared" si="62"/>
        <v>5.0000000000000001E-4</v>
      </c>
      <c r="AB156" s="216">
        <f t="shared" si="62"/>
        <v>2.2098765432098795E-4</v>
      </c>
      <c r="AC156" s="216">
        <f t="shared" si="62"/>
        <v>10.186419753086437</v>
      </c>
      <c r="AD156" s="216">
        <f t="shared" si="62"/>
        <v>2.4382716049382755E-4</v>
      </c>
      <c r="AE156" s="216">
        <f t="shared" si="62"/>
        <v>9.2592592592592336E-4</v>
      </c>
      <c r="AF156" s="216">
        <f t="shared" si="62"/>
        <v>3.5724691358024675E-2</v>
      </c>
    </row>
    <row r="157" spans="1:32" x14ac:dyDescent="0.25">
      <c r="A157" s="213">
        <v>42224.375008043979</v>
      </c>
      <c r="B157" s="166">
        <v>614</v>
      </c>
      <c r="C157" s="189">
        <f t="shared" si="57"/>
        <v>15649632</v>
      </c>
      <c r="D157" s="189">
        <f t="shared" si="54"/>
        <v>72.262857444444478</v>
      </c>
      <c r="E157" s="215">
        <f t="shared" si="58"/>
        <v>0.28730188888888913</v>
      </c>
      <c r="F157" s="215">
        <f t="shared" si="59"/>
        <v>0.21151300000000031</v>
      </c>
      <c r="G157" s="215">
        <f t="shared" si="60"/>
        <v>71.975555555555587</v>
      </c>
      <c r="H157" s="215">
        <f t="shared" si="48"/>
        <v>0.97555555555558726</v>
      </c>
      <c r="I157" s="216">
        <f t="shared" si="61"/>
        <v>3.1177777777777721E-2</v>
      </c>
      <c r="J157" s="216">
        <f t="shared" si="61"/>
        <v>3.8888888888888561E-4</v>
      </c>
      <c r="K157" s="216">
        <f t="shared" si="61"/>
        <v>2.555555555555571E-4</v>
      </c>
      <c r="L157" s="216">
        <f t="shared" si="61"/>
        <v>4.1077777777777678E-2</v>
      </c>
      <c r="M157" s="216">
        <f t="shared" si="61"/>
        <v>8.8999999999999832E-4</v>
      </c>
      <c r="N157" s="216">
        <f t="shared" si="61"/>
        <v>1.4599999999999975E-4</v>
      </c>
      <c r="O157" s="216">
        <f t="shared" si="61"/>
        <v>52.62222222222222</v>
      </c>
      <c r="P157" s="216">
        <f t="shared" si="61"/>
        <v>1.6600000000000022E-3</v>
      </c>
      <c r="Q157" s="216">
        <f t="shared" si="61"/>
        <v>5.8311111111110814E-4</v>
      </c>
      <c r="R157" s="216">
        <f t="shared" si="61"/>
        <v>1.7755555555555498E-3</v>
      </c>
      <c r="S157" s="216">
        <f t="shared" si="61"/>
        <v>4.4611111111111136E-2</v>
      </c>
      <c r="T157" s="216">
        <f t="shared" si="61"/>
        <v>5.555555555555524E-5</v>
      </c>
      <c r="U157" s="216">
        <f t="shared" si="61"/>
        <v>7.2955555555555609</v>
      </c>
      <c r="V157" s="216">
        <f t="shared" si="61"/>
        <v>0.12566666666666704</v>
      </c>
      <c r="W157" s="216">
        <f t="shared" si="61"/>
        <v>1.1111111111111034E-6</v>
      </c>
      <c r="X157" s="216">
        <f t="shared" si="61"/>
        <v>5.5555555555555534E-4</v>
      </c>
      <c r="Y157" s="216">
        <f t="shared" si="62"/>
        <v>4.3333333333332952E-4</v>
      </c>
      <c r="Z157" s="216">
        <f t="shared" si="62"/>
        <v>1.8800000000000081</v>
      </c>
      <c r="AA157" s="216">
        <f t="shared" si="62"/>
        <v>5.0000000000000001E-4</v>
      </c>
      <c r="AB157" s="216">
        <f t="shared" si="62"/>
        <v>2.2388888888888919E-4</v>
      </c>
      <c r="AC157" s="216">
        <f t="shared" si="62"/>
        <v>10.177777777777795</v>
      </c>
      <c r="AD157" s="216">
        <f t="shared" si="62"/>
        <v>2.4444444444444481E-4</v>
      </c>
      <c r="AE157" s="216">
        <f t="shared" si="62"/>
        <v>9.3333333333333072E-4</v>
      </c>
      <c r="AF157" s="216">
        <f t="shared" si="62"/>
        <v>3.6122222222222208E-2</v>
      </c>
    </row>
    <row r="158" spans="1:32" x14ac:dyDescent="0.25">
      <c r="A158" s="213">
        <v>42224.385424768516</v>
      </c>
      <c r="B158" s="166">
        <v>614</v>
      </c>
      <c r="C158" s="189">
        <f t="shared" si="57"/>
        <v>15649632</v>
      </c>
      <c r="D158" s="189">
        <f t="shared" si="54"/>
        <v>72.206798172839541</v>
      </c>
      <c r="E158" s="215">
        <f t="shared" si="58"/>
        <v>0.28852656790123477</v>
      </c>
      <c r="F158" s="215">
        <f t="shared" si="59"/>
        <v>0.21219200000000021</v>
      </c>
      <c r="G158" s="215">
        <f t="shared" si="60"/>
        <v>71.918271604938298</v>
      </c>
      <c r="H158" s="215">
        <f t="shared" si="48"/>
        <v>0.91827160493829751</v>
      </c>
      <c r="I158" s="216">
        <f t="shared" si="61"/>
        <v>3.1124691358024634E-2</v>
      </c>
      <c r="J158" s="216">
        <f t="shared" si="61"/>
        <v>3.7345679012345352E-4</v>
      </c>
      <c r="K158" s="216">
        <f t="shared" si="61"/>
        <v>2.5493827160493984E-4</v>
      </c>
      <c r="L158" s="216">
        <f t="shared" si="61"/>
        <v>4.111358024691348E-2</v>
      </c>
      <c r="M158" s="216">
        <f t="shared" si="61"/>
        <v>9.0222222222222049E-4</v>
      </c>
      <c r="N158" s="216">
        <f t="shared" si="61"/>
        <v>1.4677777777777752E-4</v>
      </c>
      <c r="O158" s="216">
        <f t="shared" si="61"/>
        <v>52.586419753086417</v>
      </c>
      <c r="P158" s="216">
        <f t="shared" si="61"/>
        <v>1.6622222222222244E-3</v>
      </c>
      <c r="Q158" s="216">
        <f t="shared" si="61"/>
        <v>5.8287654320987353E-4</v>
      </c>
      <c r="R158" s="216">
        <f t="shared" si="61"/>
        <v>1.7793827160493768E-3</v>
      </c>
      <c r="S158" s="216">
        <f t="shared" si="61"/>
        <v>4.5209876543209904E-2</v>
      </c>
      <c r="T158" s="216">
        <f t="shared" si="61"/>
        <v>5.4938271604937957E-5</v>
      </c>
      <c r="U158" s="216">
        <f t="shared" si="61"/>
        <v>7.2871604938271659</v>
      </c>
      <c r="V158" s="216">
        <f t="shared" si="61"/>
        <v>0.1259259259259263</v>
      </c>
      <c r="W158" s="216">
        <f t="shared" si="61"/>
        <v>9.8765432098764654E-7</v>
      </c>
      <c r="X158" s="216">
        <f t="shared" si="61"/>
        <v>5.493827160493825E-4</v>
      </c>
      <c r="Y158" s="216">
        <f t="shared" si="62"/>
        <v>4.1296296296295916E-4</v>
      </c>
      <c r="Z158" s="216">
        <f t="shared" si="62"/>
        <v>1.8755555555555636</v>
      </c>
      <c r="AA158" s="216">
        <f t="shared" si="62"/>
        <v>5.0000000000000001E-4</v>
      </c>
      <c r="AB158" s="216">
        <f t="shared" si="62"/>
        <v>2.2679012345679043E-4</v>
      </c>
      <c r="AC158" s="216">
        <f t="shared" si="62"/>
        <v>10.169135802469153</v>
      </c>
      <c r="AD158" s="216">
        <f t="shared" si="62"/>
        <v>2.4506172839506207E-4</v>
      </c>
      <c r="AE158" s="216">
        <f t="shared" si="62"/>
        <v>9.4074074074073808E-4</v>
      </c>
      <c r="AF158" s="216">
        <f t="shared" si="62"/>
        <v>3.6519753086419741E-2</v>
      </c>
    </row>
    <row r="159" spans="1:32" x14ac:dyDescent="0.25">
      <c r="A159" s="213">
        <v>42224.395841493053</v>
      </c>
      <c r="B159" s="166">
        <v>614</v>
      </c>
      <c r="C159" s="189">
        <f t="shared" si="57"/>
        <v>15649632</v>
      </c>
      <c r="D159" s="189">
        <f t="shared" si="54"/>
        <v>72.15073890123459</v>
      </c>
      <c r="E159" s="215">
        <f t="shared" si="58"/>
        <v>0.28975124691358045</v>
      </c>
      <c r="F159" s="215">
        <f t="shared" si="59"/>
        <v>0.21287100000000023</v>
      </c>
      <c r="G159" s="215">
        <f t="shared" si="60"/>
        <v>71.860987654321022</v>
      </c>
      <c r="H159" s="215">
        <f t="shared" ref="H159:H165" si="63">G159-71</f>
        <v>0.86098765432102198</v>
      </c>
      <c r="I159" s="216">
        <f t="shared" si="61"/>
        <v>3.1071604938271546E-2</v>
      </c>
      <c r="J159" s="216">
        <f t="shared" si="61"/>
        <v>3.5802469135802142E-4</v>
      </c>
      <c r="K159" s="216">
        <f t="shared" si="61"/>
        <v>2.5432098765432257E-4</v>
      </c>
      <c r="L159" s="216">
        <f t="shared" si="61"/>
        <v>4.1149382716049281E-2</v>
      </c>
      <c r="M159" s="216">
        <f t="shared" si="61"/>
        <v>9.1444444444444266E-4</v>
      </c>
      <c r="N159" s="216">
        <f t="shared" si="61"/>
        <v>1.4755555555555529E-4</v>
      </c>
      <c r="O159" s="216">
        <f t="shared" si="61"/>
        <v>52.550617283950615</v>
      </c>
      <c r="P159" s="216">
        <f t="shared" si="61"/>
        <v>1.6644444444444467E-3</v>
      </c>
      <c r="Q159" s="216">
        <f t="shared" si="61"/>
        <v>5.8264197530863893E-4</v>
      </c>
      <c r="R159" s="216">
        <f t="shared" si="61"/>
        <v>1.7832098765432039E-3</v>
      </c>
      <c r="S159" s="216">
        <f t="shared" si="61"/>
        <v>4.5808641975308671E-2</v>
      </c>
      <c r="T159" s="216">
        <f t="shared" si="61"/>
        <v>5.4320987654320675E-5</v>
      </c>
      <c r="U159" s="216">
        <f t="shared" si="61"/>
        <v>7.2787654320987709</v>
      </c>
      <c r="V159" s="216">
        <f t="shared" si="61"/>
        <v>0.12618518518518557</v>
      </c>
      <c r="W159" s="216">
        <f t="shared" si="61"/>
        <v>8.6419753086418977E-7</v>
      </c>
      <c r="X159" s="216">
        <f t="shared" si="61"/>
        <v>5.4320987654320966E-4</v>
      </c>
      <c r="Y159" s="216">
        <f t="shared" si="62"/>
        <v>3.9259259259258881E-4</v>
      </c>
      <c r="Z159" s="216">
        <f t="shared" si="62"/>
        <v>1.8711111111111192</v>
      </c>
      <c r="AA159" s="216">
        <f t="shared" si="62"/>
        <v>5.0000000000000001E-4</v>
      </c>
      <c r="AB159" s="216">
        <f t="shared" si="62"/>
        <v>2.2969135802469167E-4</v>
      </c>
      <c r="AC159" s="216">
        <f t="shared" si="62"/>
        <v>10.160493827160511</v>
      </c>
      <c r="AD159" s="216">
        <f t="shared" si="62"/>
        <v>2.4567901234567933E-4</v>
      </c>
      <c r="AE159" s="216">
        <f t="shared" si="62"/>
        <v>9.4814814814814545E-4</v>
      </c>
      <c r="AF159" s="216">
        <f t="shared" si="62"/>
        <v>3.6917283950617275E-2</v>
      </c>
    </row>
    <row r="160" spans="1:32" x14ac:dyDescent="0.25">
      <c r="A160" s="213">
        <v>42224.40625821759</v>
      </c>
      <c r="B160" s="166">
        <v>622</v>
      </c>
      <c r="C160" s="189">
        <f t="shared" si="57"/>
        <v>15853536</v>
      </c>
      <c r="D160" s="189">
        <f t="shared" si="54"/>
        <v>72.094679629629667</v>
      </c>
      <c r="E160" s="215">
        <f t="shared" si="58"/>
        <v>0.29097592592592619</v>
      </c>
      <c r="F160" s="215">
        <f t="shared" si="59"/>
        <v>0.2135500000000003</v>
      </c>
      <c r="G160" s="215">
        <f t="shared" si="60"/>
        <v>71.803703703703732</v>
      </c>
      <c r="H160" s="215">
        <f t="shared" si="63"/>
        <v>0.80370370370373223</v>
      </c>
      <c r="I160" s="216">
        <f t="shared" si="61"/>
        <v>3.1018518518518459E-2</v>
      </c>
      <c r="J160" s="216">
        <f t="shared" si="61"/>
        <v>3.4259259259258933E-4</v>
      </c>
      <c r="K160" s="216">
        <f t="shared" si="61"/>
        <v>2.5370370370370531E-4</v>
      </c>
      <c r="L160" s="216">
        <f t="shared" si="61"/>
        <v>4.1185185185185082E-2</v>
      </c>
      <c r="M160" s="216">
        <f t="shared" si="61"/>
        <v>9.2666666666666483E-4</v>
      </c>
      <c r="N160" s="216">
        <f t="shared" si="61"/>
        <v>1.4833333333333305E-4</v>
      </c>
      <c r="O160" s="216">
        <f t="shared" si="61"/>
        <v>52.514814814814812</v>
      </c>
      <c r="P160" s="216">
        <f t="shared" si="61"/>
        <v>1.6666666666666689E-3</v>
      </c>
      <c r="Q160" s="216">
        <f t="shared" si="61"/>
        <v>5.8240740740740432E-4</v>
      </c>
      <c r="R160" s="216">
        <f t="shared" si="61"/>
        <v>1.787037037037031E-3</v>
      </c>
      <c r="S160" s="216">
        <f t="shared" si="61"/>
        <v>4.6407407407407439E-2</v>
      </c>
      <c r="T160" s="216">
        <f t="shared" si="61"/>
        <v>5.3703703703703392E-5</v>
      </c>
      <c r="U160" s="216">
        <f t="shared" si="61"/>
        <v>7.2703703703703759</v>
      </c>
      <c r="V160" s="216">
        <f t="shared" si="61"/>
        <v>0.12644444444444483</v>
      </c>
      <c r="W160" s="216">
        <f t="shared" si="61"/>
        <v>7.40740740740733E-7</v>
      </c>
      <c r="X160" s="216">
        <f t="shared" si="61"/>
        <v>5.3703703703703682E-4</v>
      </c>
      <c r="Y160" s="216">
        <f t="shared" si="62"/>
        <v>3.7222222222221845E-4</v>
      </c>
      <c r="Z160" s="216">
        <f t="shared" si="62"/>
        <v>1.8666666666666747</v>
      </c>
      <c r="AA160" s="216">
        <f t="shared" si="62"/>
        <v>5.0000000000000001E-4</v>
      </c>
      <c r="AB160" s="216">
        <f t="shared" si="62"/>
        <v>2.3259259259259291E-4</v>
      </c>
      <c r="AC160" s="216">
        <f t="shared" si="62"/>
        <v>10.15185185185187</v>
      </c>
      <c r="AD160" s="216">
        <f t="shared" si="62"/>
        <v>2.4629629629629659E-4</v>
      </c>
      <c r="AE160" s="216">
        <f t="shared" si="62"/>
        <v>9.5555555555555281E-4</v>
      </c>
      <c r="AF160" s="216">
        <f t="shared" si="62"/>
        <v>3.7314814814814808E-2</v>
      </c>
    </row>
    <row r="161" spans="1:33" x14ac:dyDescent="0.25">
      <c r="A161" s="213">
        <v>42224.416674942127</v>
      </c>
      <c r="B161" s="166">
        <v>622</v>
      </c>
      <c r="C161" s="189">
        <f t="shared" si="57"/>
        <v>15853536</v>
      </c>
      <c r="D161" s="189">
        <f t="shared" si="54"/>
        <v>72.038620358024716</v>
      </c>
      <c r="E161" s="215">
        <f t="shared" si="58"/>
        <v>0.29220060493827177</v>
      </c>
      <c r="F161" s="215">
        <f t="shared" si="59"/>
        <v>0.21422900000000017</v>
      </c>
      <c r="G161" s="215">
        <f t="shared" si="60"/>
        <v>71.746419753086442</v>
      </c>
      <c r="H161" s="215">
        <f t="shared" si="63"/>
        <v>0.74641975308644248</v>
      </c>
      <c r="I161" s="216">
        <f t="shared" si="61"/>
        <v>3.0965432098765372E-2</v>
      </c>
      <c r="J161" s="216">
        <f t="shared" si="61"/>
        <v>3.2716049382715723E-4</v>
      </c>
      <c r="K161" s="216">
        <f t="shared" si="61"/>
        <v>2.5308641975308805E-4</v>
      </c>
      <c r="L161" s="216">
        <f t="shared" si="61"/>
        <v>4.1220987654320883E-2</v>
      </c>
      <c r="M161" s="216">
        <f t="shared" si="61"/>
        <v>9.38888888888887E-4</v>
      </c>
      <c r="N161" s="216">
        <f t="shared" si="61"/>
        <v>1.4911111111111082E-4</v>
      </c>
      <c r="O161" s="216">
        <f t="shared" si="61"/>
        <v>52.47901234567901</v>
      </c>
      <c r="P161" s="216">
        <f t="shared" si="61"/>
        <v>1.6688888888888912E-3</v>
      </c>
      <c r="Q161" s="216">
        <f t="shared" si="61"/>
        <v>5.8217283950616971E-4</v>
      </c>
      <c r="R161" s="216">
        <f t="shared" si="61"/>
        <v>1.7908641975308581E-3</v>
      </c>
      <c r="S161" s="216">
        <f t="shared" si="61"/>
        <v>4.7006172839506206E-2</v>
      </c>
      <c r="T161" s="216">
        <f t="shared" si="61"/>
        <v>5.308641975308611E-5</v>
      </c>
      <c r="U161" s="216">
        <f t="shared" si="61"/>
        <v>7.2619753086419809</v>
      </c>
      <c r="V161" s="216">
        <f t="shared" si="61"/>
        <v>0.1267037037037041</v>
      </c>
      <c r="W161" s="216">
        <f t="shared" si="61"/>
        <v>6.1728395061727623E-7</v>
      </c>
      <c r="X161" s="216">
        <f t="shared" si="61"/>
        <v>5.3086419753086399E-4</v>
      </c>
      <c r="Y161" s="216">
        <f t="shared" si="62"/>
        <v>3.518518518518481E-4</v>
      </c>
      <c r="Z161" s="216">
        <f t="shared" si="62"/>
        <v>1.8622222222222302</v>
      </c>
      <c r="AA161" s="216">
        <f t="shared" si="62"/>
        <v>5.0000000000000001E-4</v>
      </c>
      <c r="AB161" s="216">
        <f t="shared" si="62"/>
        <v>2.3549382716049416E-4</v>
      </c>
      <c r="AC161" s="216">
        <f t="shared" si="62"/>
        <v>10.143209876543228</v>
      </c>
      <c r="AD161" s="216">
        <f t="shared" si="62"/>
        <v>2.4691358024691386E-4</v>
      </c>
      <c r="AE161" s="216">
        <f t="shared" si="62"/>
        <v>9.6296296296296017E-4</v>
      </c>
      <c r="AF161" s="216">
        <f t="shared" si="62"/>
        <v>3.7712345679012341E-2</v>
      </c>
    </row>
    <row r="162" spans="1:33" x14ac:dyDescent="0.25">
      <c r="A162" s="213">
        <v>42224.427091666665</v>
      </c>
      <c r="B162" s="165">
        <v>622</v>
      </c>
      <c r="C162" s="189">
        <f t="shared" si="57"/>
        <v>15853536</v>
      </c>
      <c r="D162" s="189">
        <f t="shared" si="54"/>
        <v>71.982561086419764</v>
      </c>
      <c r="E162" s="215">
        <f t="shared" si="58"/>
        <v>0.29342528395061751</v>
      </c>
      <c r="F162" s="215">
        <f t="shared" si="59"/>
        <v>0.21490800000000024</v>
      </c>
      <c r="G162" s="215">
        <f t="shared" si="60"/>
        <v>71.689135802469167</v>
      </c>
      <c r="H162" s="215">
        <f t="shared" si="63"/>
        <v>0.68913580246916695</v>
      </c>
      <c r="I162" s="216">
        <f t="shared" si="61"/>
        <v>3.0912345679012285E-2</v>
      </c>
      <c r="J162" s="216">
        <f t="shared" si="61"/>
        <v>3.1172839506172514E-4</v>
      </c>
      <c r="K162" s="216">
        <f t="shared" si="61"/>
        <v>2.5246913580247079E-4</v>
      </c>
      <c r="L162" s="216">
        <f t="shared" si="61"/>
        <v>4.1256790123456684E-2</v>
      </c>
      <c r="M162" s="216">
        <f t="shared" si="61"/>
        <v>9.5111111111110917E-4</v>
      </c>
      <c r="N162" s="216">
        <f t="shared" si="61"/>
        <v>1.4988888888888859E-4</v>
      </c>
      <c r="O162" s="216">
        <f t="shared" si="61"/>
        <v>52.443209876543207</v>
      </c>
      <c r="P162" s="216">
        <f t="shared" si="61"/>
        <v>1.6711111111111134E-3</v>
      </c>
      <c r="Q162" s="216">
        <f t="shared" si="61"/>
        <v>5.819382716049351E-4</v>
      </c>
      <c r="R162" s="216">
        <f t="shared" si="61"/>
        <v>1.7946913580246852E-3</v>
      </c>
      <c r="S162" s="216">
        <f t="shared" si="61"/>
        <v>4.7604938271604974E-2</v>
      </c>
      <c r="T162" s="216">
        <f t="shared" si="61"/>
        <v>5.2469135802468827E-5</v>
      </c>
      <c r="U162" s="216">
        <f t="shared" si="61"/>
        <v>7.2535802469135859</v>
      </c>
      <c r="V162" s="216">
        <f t="shared" si="61"/>
        <v>0.12696296296296336</v>
      </c>
      <c r="W162" s="216">
        <f t="shared" si="61"/>
        <v>4.9382716049381946E-7</v>
      </c>
      <c r="X162" s="216">
        <f t="shared" si="61"/>
        <v>5.2469135802469115E-4</v>
      </c>
      <c r="Y162" s="216">
        <f t="shared" si="62"/>
        <v>3.3148148148147774E-4</v>
      </c>
      <c r="Z162" s="216">
        <f t="shared" si="62"/>
        <v>1.8577777777777857</v>
      </c>
      <c r="AA162" s="216">
        <f t="shared" si="62"/>
        <v>5.0000000000000001E-4</v>
      </c>
      <c r="AB162" s="216">
        <f t="shared" si="62"/>
        <v>2.383950617283954E-4</v>
      </c>
      <c r="AC162" s="216">
        <f t="shared" si="62"/>
        <v>10.134567901234586</v>
      </c>
      <c r="AD162" s="216">
        <f t="shared" si="62"/>
        <v>2.4753086419753112E-4</v>
      </c>
      <c r="AE162" s="216">
        <f t="shared" si="62"/>
        <v>9.7037037037036753E-4</v>
      </c>
      <c r="AF162" s="216">
        <f t="shared" si="62"/>
        <v>3.8109876543209874E-2</v>
      </c>
    </row>
    <row r="163" spans="1:33" x14ac:dyDescent="0.25">
      <c r="A163" s="213">
        <v>42224.437508391202</v>
      </c>
      <c r="B163" s="165">
        <v>622</v>
      </c>
      <c r="C163" s="189">
        <f t="shared" si="57"/>
        <v>15853536</v>
      </c>
      <c r="D163" s="189">
        <f t="shared" si="54"/>
        <v>71.926501814814841</v>
      </c>
      <c r="E163" s="215">
        <f t="shared" si="58"/>
        <v>0.29464996296296331</v>
      </c>
      <c r="F163" s="215">
        <f t="shared" si="59"/>
        <v>0.21558700000000036</v>
      </c>
      <c r="G163" s="215">
        <f t="shared" si="60"/>
        <v>71.631851851851877</v>
      </c>
      <c r="H163" s="215">
        <f t="shared" si="63"/>
        <v>0.6318518518518772</v>
      </c>
      <c r="I163" s="216">
        <f t="shared" si="61"/>
        <v>3.0859259259259197E-2</v>
      </c>
      <c r="J163" s="216">
        <f t="shared" si="61"/>
        <v>2.9629629629629304E-4</v>
      </c>
      <c r="K163" s="216">
        <f t="shared" si="61"/>
        <v>2.5185185185185353E-4</v>
      </c>
      <c r="L163" s="216">
        <f t="shared" si="61"/>
        <v>4.1292592592592485E-2</v>
      </c>
      <c r="M163" s="216">
        <f t="shared" si="61"/>
        <v>9.6333333333333134E-4</v>
      </c>
      <c r="N163" s="216">
        <f t="shared" si="61"/>
        <v>1.5066666666666635E-4</v>
      </c>
      <c r="O163" s="216">
        <f t="shared" si="61"/>
        <v>52.407407407407405</v>
      </c>
      <c r="P163" s="216">
        <f t="shared" si="61"/>
        <v>1.6733333333333357E-3</v>
      </c>
      <c r="Q163" s="216">
        <f t="shared" si="61"/>
        <v>5.8170370370370049E-4</v>
      </c>
      <c r="R163" s="216">
        <f t="shared" si="61"/>
        <v>1.7985185185185122E-3</v>
      </c>
      <c r="S163" s="216">
        <f t="shared" si="61"/>
        <v>4.8203703703703742E-2</v>
      </c>
      <c r="T163" s="216">
        <f t="shared" si="61"/>
        <v>5.1851851851851545E-5</v>
      </c>
      <c r="U163" s="216">
        <f t="shared" si="61"/>
        <v>7.2451851851851909</v>
      </c>
      <c r="V163" s="216">
        <f t="shared" si="61"/>
        <v>0.12722222222222263</v>
      </c>
      <c r="W163" s="216">
        <f t="shared" si="61"/>
        <v>3.7037037037036269E-7</v>
      </c>
      <c r="X163" s="216">
        <f t="shared" si="61"/>
        <v>5.1851851851851831E-4</v>
      </c>
      <c r="Y163" s="216">
        <f t="shared" si="62"/>
        <v>3.1111111111110739E-4</v>
      </c>
      <c r="Z163" s="216">
        <f t="shared" si="62"/>
        <v>1.8533333333333413</v>
      </c>
      <c r="AA163" s="216">
        <f t="shared" si="62"/>
        <v>5.0000000000000001E-4</v>
      </c>
      <c r="AB163" s="216">
        <f t="shared" si="62"/>
        <v>2.4129629629629664E-4</v>
      </c>
      <c r="AC163" s="216">
        <f t="shared" si="62"/>
        <v>10.125925925925944</v>
      </c>
      <c r="AD163" s="216">
        <f t="shared" si="62"/>
        <v>2.4814814814814838E-4</v>
      </c>
      <c r="AE163" s="216">
        <f t="shared" si="62"/>
        <v>9.777777777777749E-4</v>
      </c>
      <c r="AF163" s="216">
        <f t="shared" si="62"/>
        <v>3.8507407407407407E-2</v>
      </c>
    </row>
    <row r="164" spans="1:33" x14ac:dyDescent="0.25">
      <c r="A164" s="213">
        <v>42224.447925115739</v>
      </c>
      <c r="B164" s="165">
        <v>622</v>
      </c>
      <c r="C164" s="189">
        <f t="shared" si="57"/>
        <v>15853536</v>
      </c>
      <c r="D164" s="189">
        <f t="shared" si="54"/>
        <v>71.87044254320989</v>
      </c>
      <c r="E164" s="215">
        <f t="shared" si="58"/>
        <v>0.29587464197530899</v>
      </c>
      <c r="F164" s="215">
        <f t="shared" si="59"/>
        <v>0.2162660000000004</v>
      </c>
      <c r="G164" s="215">
        <f t="shared" si="60"/>
        <v>71.574567901234602</v>
      </c>
      <c r="H164" s="215">
        <f t="shared" si="63"/>
        <v>0.57456790123460166</v>
      </c>
      <c r="I164" s="216">
        <f t="shared" si="61"/>
        <v>3.080617283950611E-2</v>
      </c>
      <c r="J164" s="216">
        <f t="shared" si="61"/>
        <v>2.8086419753086094E-4</v>
      </c>
      <c r="K164" s="216">
        <f t="shared" si="61"/>
        <v>2.5123456790123626E-4</v>
      </c>
      <c r="L164" s="216">
        <f t="shared" si="61"/>
        <v>4.1328395061728286E-2</v>
      </c>
      <c r="M164" s="216">
        <f t="shared" si="61"/>
        <v>9.7555555555555351E-4</v>
      </c>
      <c r="N164" s="216">
        <f t="shared" si="61"/>
        <v>1.5144444444444412E-4</v>
      </c>
      <c r="O164" s="216">
        <f t="shared" si="61"/>
        <v>52.371604938271602</v>
      </c>
      <c r="P164" s="216">
        <f t="shared" si="61"/>
        <v>1.675555555555558E-3</v>
      </c>
      <c r="Q164" s="216">
        <f t="shared" si="61"/>
        <v>5.8146913580246588E-4</v>
      </c>
      <c r="R164" s="216">
        <f t="shared" si="61"/>
        <v>1.8023456790123393E-3</v>
      </c>
      <c r="S164" s="216">
        <f t="shared" si="61"/>
        <v>4.8802469135802509E-2</v>
      </c>
      <c r="T164" s="216">
        <f t="shared" si="61"/>
        <v>5.1234567901234262E-5</v>
      </c>
      <c r="U164" s="216">
        <f t="shared" si="61"/>
        <v>7.236790123456796</v>
      </c>
      <c r="V164" s="216">
        <f t="shared" si="61"/>
        <v>0.12748148148148189</v>
      </c>
      <c r="W164" s="216">
        <f t="shared" si="61"/>
        <v>2.4691358024690592E-7</v>
      </c>
      <c r="X164" s="216">
        <f t="shared" si="61"/>
        <v>5.1234567901234547E-4</v>
      </c>
      <c r="Y164" s="216">
        <f t="shared" si="62"/>
        <v>2.9074074074073703E-4</v>
      </c>
      <c r="Z164" s="216">
        <f t="shared" si="62"/>
        <v>1.8488888888888968</v>
      </c>
      <c r="AA164" s="216">
        <f t="shared" si="62"/>
        <v>5.0000000000000001E-4</v>
      </c>
      <c r="AB164" s="216">
        <f t="shared" si="62"/>
        <v>2.4419753086419785E-4</v>
      </c>
      <c r="AC164" s="216">
        <f t="shared" si="62"/>
        <v>10.117283950617303</v>
      </c>
      <c r="AD164" s="216">
        <f t="shared" si="62"/>
        <v>2.4876543209876564E-4</v>
      </c>
      <c r="AE164" s="216">
        <f t="shared" si="62"/>
        <v>9.8518518518518226E-4</v>
      </c>
      <c r="AF164" s="216">
        <f t="shared" si="62"/>
        <v>3.890493827160494E-2</v>
      </c>
    </row>
    <row r="165" spans="1:33" x14ac:dyDescent="0.25">
      <c r="A165" s="213">
        <v>42224.458341840276</v>
      </c>
      <c r="B165" s="165">
        <v>622</v>
      </c>
      <c r="C165" s="189">
        <f t="shared" si="57"/>
        <v>15853536</v>
      </c>
      <c r="D165" s="189">
        <f t="shared" si="54"/>
        <v>71.814383271604996</v>
      </c>
      <c r="E165" s="215">
        <f t="shared" si="58"/>
        <v>0.29709932098765462</v>
      </c>
      <c r="F165" s="215">
        <f t="shared" si="59"/>
        <v>0.21694500000000036</v>
      </c>
      <c r="G165" s="215">
        <f t="shared" si="60"/>
        <v>71.517283950617312</v>
      </c>
      <c r="H165" s="215">
        <f t="shared" si="63"/>
        <v>0.51728395061731192</v>
      </c>
      <c r="I165" s="216">
        <f t="shared" si="61"/>
        <v>3.0753086419753023E-2</v>
      </c>
      <c r="J165" s="216">
        <f t="shared" si="61"/>
        <v>2.6543209876542885E-4</v>
      </c>
      <c r="K165" s="216">
        <f t="shared" si="61"/>
        <v>2.50617283950619E-4</v>
      </c>
      <c r="L165" s="216">
        <f t="shared" si="61"/>
        <v>4.1364197530864087E-2</v>
      </c>
      <c r="M165" s="216">
        <f t="shared" si="61"/>
        <v>9.8777777777777579E-4</v>
      </c>
      <c r="N165" s="216">
        <f t="shared" si="61"/>
        <v>1.5222222222222189E-4</v>
      </c>
      <c r="O165" s="216">
        <f t="shared" si="61"/>
        <v>52.3358024691358</v>
      </c>
      <c r="P165" s="216">
        <f t="shared" si="61"/>
        <v>1.6777777777777802E-3</v>
      </c>
      <c r="Q165" s="216">
        <f t="shared" si="61"/>
        <v>5.8123456790123128E-4</v>
      </c>
      <c r="R165" s="216">
        <f t="shared" si="61"/>
        <v>1.8061728395061664E-3</v>
      </c>
      <c r="S165" s="216">
        <f t="shared" si="61"/>
        <v>4.9401234567901277E-2</v>
      </c>
      <c r="T165" s="216">
        <f t="shared" si="61"/>
        <v>5.061728395061698E-5</v>
      </c>
      <c r="U165" s="216">
        <f t="shared" si="61"/>
        <v>7.228395061728401</v>
      </c>
      <c r="V165" s="216">
        <f t="shared" si="61"/>
        <v>0.12774074074074115</v>
      </c>
      <c r="W165" s="216">
        <f t="shared" si="61"/>
        <v>1.2345679012344912E-7</v>
      </c>
      <c r="X165" s="216">
        <f t="shared" si="61"/>
        <v>5.0617283950617263E-4</v>
      </c>
      <c r="Y165" s="216">
        <f t="shared" si="62"/>
        <v>2.7037037037036667E-4</v>
      </c>
      <c r="Z165" s="216">
        <f t="shared" si="62"/>
        <v>1.8444444444444523</v>
      </c>
      <c r="AA165" s="216">
        <f t="shared" si="62"/>
        <v>5.0000000000000001E-4</v>
      </c>
      <c r="AB165" s="216">
        <f t="shared" si="62"/>
        <v>2.4709876543209906E-4</v>
      </c>
      <c r="AC165" s="216">
        <f t="shared" si="62"/>
        <v>10.108641975308661</v>
      </c>
      <c r="AD165" s="216">
        <f t="shared" si="62"/>
        <v>2.4938271604938291E-4</v>
      </c>
      <c r="AE165" s="216">
        <f t="shared" si="62"/>
        <v>9.9259259259258962E-4</v>
      </c>
      <c r="AF165" s="216">
        <f t="shared" si="62"/>
        <v>3.9302469135802473E-2</v>
      </c>
    </row>
    <row r="166" spans="1:33" x14ac:dyDescent="0.25">
      <c r="A166" s="211">
        <v>42224.468758564813</v>
      </c>
      <c r="B166" s="165">
        <v>622</v>
      </c>
      <c r="C166" s="301">
        <f t="shared" si="57"/>
        <v>15853536</v>
      </c>
      <c r="D166" s="301">
        <f t="shared" si="54"/>
        <v>71.758324000000002</v>
      </c>
      <c r="E166" s="199">
        <f t="shared" si="58"/>
        <v>0.29832399999999992</v>
      </c>
      <c r="F166" s="199">
        <f t="shared" si="59"/>
        <v>0.21762399999999993</v>
      </c>
      <c r="G166" s="199">
        <f t="shared" si="60"/>
        <v>71.459999999999994</v>
      </c>
      <c r="H166" s="215">
        <f>G166-71</f>
        <v>0.45999999999999375</v>
      </c>
      <c r="I166" s="212">
        <v>3.0699999999999998E-2</v>
      </c>
      <c r="J166" s="212">
        <v>2.5000000000000001E-4</v>
      </c>
      <c r="K166" s="212">
        <v>2.5000000000000001E-4</v>
      </c>
      <c r="L166" s="212">
        <v>4.1399999999999999E-2</v>
      </c>
      <c r="M166" s="212">
        <v>1E-3</v>
      </c>
      <c r="N166" s="212">
        <v>1.5300000000000001E-4</v>
      </c>
      <c r="O166" s="212">
        <v>52.3</v>
      </c>
      <c r="P166" s="212">
        <v>1.6799999999999999E-3</v>
      </c>
      <c r="Q166" s="212">
        <v>5.8099999999999992E-4</v>
      </c>
      <c r="R166" s="212">
        <v>1.81E-3</v>
      </c>
      <c r="S166" s="212">
        <v>0.05</v>
      </c>
      <c r="T166" s="212">
        <v>5.0000000000000002E-5</v>
      </c>
      <c r="U166" s="212">
        <v>7.22</v>
      </c>
      <c r="V166" s="212">
        <v>0.128</v>
      </c>
      <c r="W166" s="212">
        <v>0</v>
      </c>
      <c r="X166" s="212">
        <v>5.0000000000000001E-4</v>
      </c>
      <c r="Y166" s="212">
        <v>2.5000000000000001E-4</v>
      </c>
      <c r="Z166" s="212">
        <v>1.84</v>
      </c>
      <c r="AA166" s="212">
        <v>5.0000000000000001E-4</v>
      </c>
      <c r="AB166" s="212">
        <v>2.5000000000000001E-4</v>
      </c>
      <c r="AC166" s="212">
        <v>10.1</v>
      </c>
      <c r="AD166" s="212">
        <v>2.5000000000000001E-4</v>
      </c>
      <c r="AE166" s="212">
        <v>1E-3</v>
      </c>
      <c r="AF166" s="212">
        <v>3.9700000000000006E-2</v>
      </c>
      <c r="AG166" s="166" t="s">
        <v>177</v>
      </c>
    </row>
    <row r="167" spans="1:33" x14ac:dyDescent="0.25">
      <c r="A167" s="219">
        <v>42224.479175289351</v>
      </c>
      <c r="B167" s="165">
        <v>614</v>
      </c>
      <c r="C167" s="189">
        <f t="shared" si="57"/>
        <v>15649632</v>
      </c>
      <c r="D167" s="189">
        <f t="shared" si="54"/>
        <v>71.708417597014943</v>
      </c>
      <c r="E167" s="215">
        <f t="shared" si="58"/>
        <v>0.29871610447761199</v>
      </c>
      <c r="F167" s="215">
        <f t="shared" si="59"/>
        <v>0.2171071492537314</v>
      </c>
      <c r="G167" s="215">
        <f t="shared" si="60"/>
        <v>71.409701492537309</v>
      </c>
      <c r="H167" s="215"/>
      <c r="I167" s="216">
        <f>I166+(I$233-I$166)*(1/67)</f>
        <v>3.0862686567164177E-2</v>
      </c>
      <c r="J167" s="216">
        <f t="shared" ref="J167:AF167" si="64">J166+(J$233-J$166)*(1/67)</f>
        <v>2.537313432835821E-4</v>
      </c>
      <c r="K167" s="216">
        <f t="shared" si="64"/>
        <v>2.537313432835821E-4</v>
      </c>
      <c r="L167" s="216">
        <f t="shared" si="64"/>
        <v>4.1376119402985072E-2</v>
      </c>
      <c r="M167" s="216">
        <f t="shared" si="64"/>
        <v>1.0149253731343284E-3</v>
      </c>
      <c r="N167" s="216">
        <f t="shared" si="64"/>
        <v>1.5244776119402984E-4</v>
      </c>
      <c r="O167" s="216">
        <f t="shared" si="64"/>
        <v>52.265671641791045</v>
      </c>
      <c r="P167" s="216">
        <f t="shared" si="64"/>
        <v>1.6950746268656715E-3</v>
      </c>
      <c r="Q167" s="216">
        <f t="shared" si="64"/>
        <v>5.8455223880597002E-4</v>
      </c>
      <c r="R167" s="216">
        <f t="shared" si="64"/>
        <v>1.8123880597014925E-3</v>
      </c>
      <c r="S167" s="216">
        <f t="shared" si="64"/>
        <v>5.0746268656716421E-2</v>
      </c>
      <c r="T167" s="216">
        <f t="shared" si="64"/>
        <v>5.0746268656716419E-5</v>
      </c>
      <c r="U167" s="216">
        <f t="shared" si="64"/>
        <v>7.2158208955223877</v>
      </c>
      <c r="V167" s="216">
        <f t="shared" si="64"/>
        <v>0.12786567164179105</v>
      </c>
      <c r="W167" s="216">
        <f t="shared" si="64"/>
        <v>0</v>
      </c>
      <c r="X167" s="216">
        <f t="shared" si="64"/>
        <v>5.0746268656716421E-4</v>
      </c>
      <c r="Y167" s="216">
        <f t="shared" si="64"/>
        <v>2.537313432835821E-4</v>
      </c>
      <c r="Z167" s="216">
        <f t="shared" si="64"/>
        <v>1.8380597014925375</v>
      </c>
      <c r="AA167" s="216">
        <f t="shared" si="64"/>
        <v>5.0746268656716421E-4</v>
      </c>
      <c r="AB167" s="216">
        <f t="shared" si="64"/>
        <v>2.537313432835821E-4</v>
      </c>
      <c r="AC167" s="216">
        <f t="shared" si="64"/>
        <v>10.090149253731344</v>
      </c>
      <c r="AD167" s="216">
        <f t="shared" si="64"/>
        <v>2.537313432835821E-4</v>
      </c>
      <c r="AE167" s="216">
        <f t="shared" si="64"/>
        <v>1.0149253731343284E-3</v>
      </c>
      <c r="AF167" s="216">
        <f t="shared" si="64"/>
        <v>3.9256716417910453E-2</v>
      </c>
    </row>
    <row r="168" spans="1:33" x14ac:dyDescent="0.25">
      <c r="A168" s="219">
        <v>42224.489592013888</v>
      </c>
      <c r="B168" s="165">
        <v>622</v>
      </c>
      <c r="C168" s="189">
        <f t="shared" si="57"/>
        <v>15853536</v>
      </c>
      <c r="D168" s="189">
        <f t="shared" si="54"/>
        <v>71.65851119402987</v>
      </c>
      <c r="E168" s="215">
        <f t="shared" si="58"/>
        <v>0.29910820895522394</v>
      </c>
      <c r="F168" s="215">
        <f t="shared" si="59"/>
        <v>0.21659029850746275</v>
      </c>
      <c r="G168" s="215">
        <f t="shared" si="60"/>
        <v>71.359402985074638</v>
      </c>
      <c r="H168" s="215"/>
      <c r="I168" s="216">
        <f t="shared" ref="I168:I231" si="65">I167+(I$233-I$166)*(1/67)</f>
        <v>3.1025373134328356E-2</v>
      </c>
      <c r="J168" s="216">
        <f t="shared" ref="J168:J231" si="66">J167+(J$233-J$166)*(1/67)</f>
        <v>2.574626865671642E-4</v>
      </c>
      <c r="K168" s="216">
        <f t="shared" ref="K168:K231" si="67">K167+(K$233-K$166)*(1/67)</f>
        <v>2.574626865671642E-4</v>
      </c>
      <c r="L168" s="216">
        <f t="shared" ref="L168:L231" si="68">L167+(L$233-L$166)*(1/67)</f>
        <v>4.1352238805970144E-2</v>
      </c>
      <c r="M168" s="216">
        <f t="shared" ref="M168:M231" si="69">M167+(M$233-M$166)*(1/67)</f>
        <v>1.0298507462686568E-3</v>
      </c>
      <c r="N168" s="216">
        <f t="shared" ref="N168:N231" si="70">N167+(N$233-N$166)*(1/67)</f>
        <v>1.5189552238805968E-4</v>
      </c>
      <c r="O168" s="216">
        <f t="shared" ref="O168:O231" si="71">O167+(O$233-O$166)*(1/67)</f>
        <v>52.231343283582092</v>
      </c>
      <c r="P168" s="216">
        <f t="shared" ref="P168:P231" si="72">P167+(P$233-P$166)*(1/67)</f>
        <v>1.7101492537313432E-3</v>
      </c>
      <c r="Q168" s="216">
        <f t="shared" ref="Q168:Q231" si="73">Q167+(Q$233-Q$166)*(1/67)</f>
        <v>5.8810447761194012E-4</v>
      </c>
      <c r="R168" s="216">
        <f t="shared" ref="R168:R231" si="74">R167+(R$233-R$166)*(1/67)</f>
        <v>1.814776119402985E-3</v>
      </c>
      <c r="S168" s="216">
        <f t="shared" ref="S168:S231" si="75">S167+(S$233-S$166)*(1/67)</f>
        <v>5.149253731343284E-2</v>
      </c>
      <c r="T168" s="216">
        <f t="shared" ref="T168:T231" si="76">T167+(T$233-T$166)*(1/67)</f>
        <v>5.1492537313432836E-5</v>
      </c>
      <c r="U168" s="216">
        <f t="shared" ref="U168:U231" si="77">U167+(U$233-U$166)*(1/67)</f>
        <v>7.2116417910447757</v>
      </c>
      <c r="V168" s="216">
        <f t="shared" ref="V168:V231" si="78">V167+(V$233-V$166)*(1/67)</f>
        <v>0.1277313432835821</v>
      </c>
      <c r="W168" s="216">
        <f t="shared" ref="W168:W231" si="79">W167+(W$233-W$166)*(1/67)</f>
        <v>0</v>
      </c>
      <c r="X168" s="216">
        <f t="shared" ref="X168:X231" si="80">X167+(X$233-X$166)*(1/67)</f>
        <v>5.149253731343284E-4</v>
      </c>
      <c r="Y168" s="216">
        <f t="shared" ref="Y168:Y231" si="81">Y167+(Y$233-Y$166)*(1/67)</f>
        <v>2.574626865671642E-4</v>
      </c>
      <c r="Z168" s="216">
        <f t="shared" ref="Z168:Z231" si="82">Z167+(Z$233-Z$166)*(1/67)</f>
        <v>1.8361194029850749</v>
      </c>
      <c r="AA168" s="216">
        <f t="shared" ref="AA168:AA231" si="83">AA167+(AA$233-AA$166)*(1/67)</f>
        <v>5.149253731343284E-4</v>
      </c>
      <c r="AB168" s="216">
        <f t="shared" ref="AB168:AB231" si="84">AB167+(AB$233-AB$166)*(1/67)</f>
        <v>2.574626865671642E-4</v>
      </c>
      <c r="AC168" s="216">
        <f t="shared" ref="AC168:AC231" si="85">AC167+(AC$233-AC$166)*(1/67)</f>
        <v>10.080298507462688</v>
      </c>
      <c r="AD168" s="216">
        <f t="shared" ref="AD168:AD231" si="86">AD167+(AD$233-AD$166)*(1/67)</f>
        <v>2.574626865671642E-4</v>
      </c>
      <c r="AE168" s="216">
        <f t="shared" ref="AE168:AE231" si="87">AE167+(AE$233-AE$166)*(1/67)</f>
        <v>1.0298507462686568E-3</v>
      </c>
      <c r="AF168" s="216">
        <f t="shared" ref="AF168:AF231" si="88">AF167+(AF$233-AF$166)*(1/67)</f>
        <v>3.88134328358209E-2</v>
      </c>
    </row>
    <row r="169" spans="1:33" x14ac:dyDescent="0.25">
      <c r="A169" s="219">
        <v>42224.500008738425</v>
      </c>
      <c r="B169" s="165">
        <v>622</v>
      </c>
      <c r="C169" s="189">
        <f t="shared" si="57"/>
        <v>15853536</v>
      </c>
      <c r="D169" s="189">
        <f t="shared" si="54"/>
        <v>71.608604791044783</v>
      </c>
      <c r="E169" s="215">
        <f t="shared" si="58"/>
        <v>0.2995003134328359</v>
      </c>
      <c r="F169" s="215">
        <f t="shared" si="59"/>
        <v>0.21607344776119411</v>
      </c>
      <c r="G169" s="215">
        <f t="shared" si="60"/>
        <v>71.309104477611953</v>
      </c>
      <c r="H169" s="215"/>
      <c r="I169" s="216">
        <f t="shared" si="65"/>
        <v>3.1188059701492535E-2</v>
      </c>
      <c r="J169" s="216">
        <f t="shared" si="66"/>
        <v>2.611940298507463E-4</v>
      </c>
      <c r="K169" s="216">
        <f t="shared" si="67"/>
        <v>2.611940298507463E-4</v>
      </c>
      <c r="L169" s="216">
        <f t="shared" si="68"/>
        <v>4.1328358208955217E-2</v>
      </c>
      <c r="M169" s="216">
        <f t="shared" si="69"/>
        <v>1.0447761194029852E-3</v>
      </c>
      <c r="N169" s="216">
        <f t="shared" si="70"/>
        <v>1.5134328358208952E-4</v>
      </c>
      <c r="O169" s="216">
        <f t="shared" si="71"/>
        <v>52.197014925373139</v>
      </c>
      <c r="P169" s="216">
        <f t="shared" si="72"/>
        <v>1.7252238805970149E-3</v>
      </c>
      <c r="Q169" s="216">
        <f t="shared" si="73"/>
        <v>5.9165671641791021E-4</v>
      </c>
      <c r="R169" s="216">
        <f t="shared" si="74"/>
        <v>1.8171641791044776E-3</v>
      </c>
      <c r="S169" s="216">
        <f t="shared" si="75"/>
        <v>5.2238805970149259E-2</v>
      </c>
      <c r="T169" s="216">
        <f t="shared" si="76"/>
        <v>5.2238805970149253E-5</v>
      </c>
      <c r="U169" s="216">
        <f t="shared" si="77"/>
        <v>7.2074626865671636</v>
      </c>
      <c r="V169" s="216">
        <f t="shared" si="78"/>
        <v>0.12759701492537315</v>
      </c>
      <c r="W169" s="216">
        <f t="shared" si="79"/>
        <v>0</v>
      </c>
      <c r="X169" s="216">
        <f t="shared" si="80"/>
        <v>5.223880597014926E-4</v>
      </c>
      <c r="Y169" s="216">
        <f t="shared" si="81"/>
        <v>2.611940298507463E-4</v>
      </c>
      <c r="Z169" s="216">
        <f t="shared" si="82"/>
        <v>1.8341791044776123</v>
      </c>
      <c r="AA169" s="216">
        <f t="shared" si="83"/>
        <v>5.223880597014926E-4</v>
      </c>
      <c r="AB169" s="216">
        <f t="shared" si="84"/>
        <v>2.611940298507463E-4</v>
      </c>
      <c r="AC169" s="216">
        <f t="shared" si="85"/>
        <v>10.070447761194032</v>
      </c>
      <c r="AD169" s="216">
        <f t="shared" si="86"/>
        <v>2.611940298507463E-4</v>
      </c>
      <c r="AE169" s="216">
        <f t="shared" si="87"/>
        <v>1.0447761194029852E-3</v>
      </c>
      <c r="AF169" s="216">
        <f t="shared" si="88"/>
        <v>3.8370149253731348E-2</v>
      </c>
    </row>
    <row r="170" spans="1:33" x14ac:dyDescent="0.25">
      <c r="A170" s="219">
        <v>42224.510425462962</v>
      </c>
      <c r="B170" s="166">
        <v>622</v>
      </c>
      <c r="C170" s="189">
        <f t="shared" si="57"/>
        <v>15853536</v>
      </c>
      <c r="D170" s="189">
        <f t="shared" si="54"/>
        <v>71.55869838805971</v>
      </c>
      <c r="E170" s="215">
        <f t="shared" si="58"/>
        <v>0.29989241791044774</v>
      </c>
      <c r="F170" s="215">
        <f t="shared" si="59"/>
        <v>0.21555659701492536</v>
      </c>
      <c r="G170" s="215">
        <f t="shared" si="60"/>
        <v>71.258805970149268</v>
      </c>
      <c r="H170" s="215"/>
      <c r="I170" s="216">
        <f t="shared" si="65"/>
        <v>3.1350746268656714E-2</v>
      </c>
      <c r="J170" s="216">
        <f t="shared" si="66"/>
        <v>2.649253731343284E-4</v>
      </c>
      <c r="K170" s="216">
        <f t="shared" si="67"/>
        <v>2.649253731343284E-4</v>
      </c>
      <c r="L170" s="216">
        <f t="shared" si="68"/>
        <v>4.1304477611940289E-2</v>
      </c>
      <c r="M170" s="216">
        <f t="shared" si="69"/>
        <v>1.0597014925373136E-3</v>
      </c>
      <c r="N170" s="216">
        <f t="shared" si="70"/>
        <v>1.5079104477611936E-4</v>
      </c>
      <c r="O170" s="216">
        <f t="shared" si="71"/>
        <v>52.162686567164187</v>
      </c>
      <c r="P170" s="216">
        <f t="shared" si="72"/>
        <v>1.7402985074626866E-3</v>
      </c>
      <c r="Q170" s="216">
        <f t="shared" si="73"/>
        <v>5.9520895522388031E-4</v>
      </c>
      <c r="R170" s="216">
        <f t="shared" si="74"/>
        <v>1.8195522388059701E-3</v>
      </c>
      <c r="S170" s="216">
        <f t="shared" si="75"/>
        <v>5.2985074626865677E-2</v>
      </c>
      <c r="T170" s="216">
        <f t="shared" si="76"/>
        <v>5.298507462686567E-5</v>
      </c>
      <c r="U170" s="216">
        <f t="shared" si="77"/>
        <v>7.2032835820895516</v>
      </c>
      <c r="V170" s="216">
        <f t="shared" si="78"/>
        <v>0.1274626865671642</v>
      </c>
      <c r="W170" s="216">
        <f t="shared" si="79"/>
        <v>0</v>
      </c>
      <c r="X170" s="216">
        <f t="shared" si="80"/>
        <v>5.2985074626865679E-4</v>
      </c>
      <c r="Y170" s="216">
        <f t="shared" si="81"/>
        <v>2.649253731343284E-4</v>
      </c>
      <c r="Z170" s="216">
        <f t="shared" si="82"/>
        <v>1.8322388059701498</v>
      </c>
      <c r="AA170" s="216">
        <f t="shared" si="83"/>
        <v>5.2985074626865679E-4</v>
      </c>
      <c r="AB170" s="216">
        <f t="shared" si="84"/>
        <v>2.649253731343284E-4</v>
      </c>
      <c r="AC170" s="216">
        <f t="shared" si="85"/>
        <v>10.060597014925376</v>
      </c>
      <c r="AD170" s="216">
        <f t="shared" si="86"/>
        <v>2.649253731343284E-4</v>
      </c>
      <c r="AE170" s="216">
        <f t="shared" si="87"/>
        <v>1.0597014925373136E-3</v>
      </c>
      <c r="AF170" s="216">
        <f t="shared" si="88"/>
        <v>3.7926865671641795E-2</v>
      </c>
    </row>
    <row r="171" spans="1:33" x14ac:dyDescent="0.25">
      <c r="A171" s="219">
        <v>42224.5208421875</v>
      </c>
      <c r="B171" s="166">
        <v>622</v>
      </c>
      <c r="C171" s="189">
        <f t="shared" si="57"/>
        <v>15853536</v>
      </c>
      <c r="D171" s="189">
        <f t="shared" si="54"/>
        <v>71.508791985074623</v>
      </c>
      <c r="E171" s="215">
        <f t="shared" si="58"/>
        <v>0.30028452238805969</v>
      </c>
      <c r="F171" s="215">
        <f t="shared" si="59"/>
        <v>0.21503974626865674</v>
      </c>
      <c r="G171" s="215">
        <f t="shared" si="60"/>
        <v>71.208507462686583</v>
      </c>
      <c r="H171" s="215"/>
      <c r="I171" s="216">
        <f t="shared" si="65"/>
        <v>3.1513432835820893E-2</v>
      </c>
      <c r="J171" s="216">
        <f t="shared" si="66"/>
        <v>2.6865671641791049E-4</v>
      </c>
      <c r="K171" s="216">
        <f t="shared" si="67"/>
        <v>2.6865671641791049E-4</v>
      </c>
      <c r="L171" s="216">
        <f t="shared" si="68"/>
        <v>4.1280597014925362E-2</v>
      </c>
      <c r="M171" s="216">
        <f t="shared" si="69"/>
        <v>1.074626865671642E-3</v>
      </c>
      <c r="N171" s="216">
        <f t="shared" si="70"/>
        <v>1.502388059701492E-4</v>
      </c>
      <c r="O171" s="216">
        <f t="shared" si="71"/>
        <v>52.128358208955234</v>
      </c>
      <c r="P171" s="216">
        <f t="shared" si="72"/>
        <v>1.7553731343283583E-3</v>
      </c>
      <c r="Q171" s="216">
        <f t="shared" si="73"/>
        <v>5.9876119402985041E-4</v>
      </c>
      <c r="R171" s="216">
        <f t="shared" si="74"/>
        <v>1.8219402985074626E-3</v>
      </c>
      <c r="S171" s="216">
        <f t="shared" si="75"/>
        <v>5.3731343283582096E-2</v>
      </c>
      <c r="T171" s="216">
        <f t="shared" si="76"/>
        <v>5.3731343283582087E-5</v>
      </c>
      <c r="U171" s="216">
        <f t="shared" si="77"/>
        <v>7.1991044776119395</v>
      </c>
      <c r="V171" s="216">
        <f t="shared" si="78"/>
        <v>0.12732835820895524</v>
      </c>
      <c r="W171" s="216">
        <f t="shared" si="79"/>
        <v>0</v>
      </c>
      <c r="X171" s="216">
        <f t="shared" si="80"/>
        <v>5.3731343283582099E-4</v>
      </c>
      <c r="Y171" s="216">
        <f t="shared" si="81"/>
        <v>2.6865671641791049E-4</v>
      </c>
      <c r="Z171" s="216">
        <f t="shared" si="82"/>
        <v>1.8302985074626872</v>
      </c>
      <c r="AA171" s="216">
        <f t="shared" si="83"/>
        <v>5.3731343283582099E-4</v>
      </c>
      <c r="AB171" s="216">
        <f t="shared" si="84"/>
        <v>2.6865671641791049E-4</v>
      </c>
      <c r="AC171" s="216">
        <f t="shared" si="85"/>
        <v>10.05074626865672</v>
      </c>
      <c r="AD171" s="216">
        <f t="shared" si="86"/>
        <v>2.6865671641791049E-4</v>
      </c>
      <c r="AE171" s="216">
        <f t="shared" si="87"/>
        <v>1.074626865671642E-3</v>
      </c>
      <c r="AF171" s="216">
        <f t="shared" si="88"/>
        <v>3.7483582089552242E-2</v>
      </c>
    </row>
    <row r="172" spans="1:33" x14ac:dyDescent="0.25">
      <c r="A172" s="219">
        <v>42224.531258912037</v>
      </c>
      <c r="B172" s="166">
        <v>622</v>
      </c>
      <c r="C172" s="189">
        <f t="shared" si="57"/>
        <v>15853536</v>
      </c>
      <c r="D172" s="189">
        <f t="shared" si="54"/>
        <v>71.458885582089579</v>
      </c>
      <c r="E172" s="215">
        <f t="shared" si="58"/>
        <v>0.30067662686567165</v>
      </c>
      <c r="F172" s="215">
        <f t="shared" si="59"/>
        <v>0.21452289552238804</v>
      </c>
      <c r="G172" s="215">
        <f t="shared" si="60"/>
        <v>71.158208955223898</v>
      </c>
      <c r="H172" s="215"/>
      <c r="I172" s="216">
        <f t="shared" si="65"/>
        <v>3.1676119402985072E-2</v>
      </c>
      <c r="J172" s="216">
        <f t="shared" si="66"/>
        <v>2.7238805970149259E-4</v>
      </c>
      <c r="K172" s="216">
        <f t="shared" si="67"/>
        <v>2.7238805970149259E-4</v>
      </c>
      <c r="L172" s="216">
        <f t="shared" si="68"/>
        <v>4.1256716417910434E-2</v>
      </c>
      <c r="M172" s="216">
        <f t="shared" si="69"/>
        <v>1.0895522388059704E-3</v>
      </c>
      <c r="N172" s="216">
        <f t="shared" si="70"/>
        <v>1.4968656716417904E-4</v>
      </c>
      <c r="O172" s="216">
        <f t="shared" si="71"/>
        <v>52.094029850746281</v>
      </c>
      <c r="P172" s="216">
        <f t="shared" si="72"/>
        <v>1.77044776119403E-3</v>
      </c>
      <c r="Q172" s="216">
        <f t="shared" si="73"/>
        <v>6.0231343283582051E-4</v>
      </c>
      <c r="R172" s="216">
        <f t="shared" si="74"/>
        <v>1.8243283582089552E-3</v>
      </c>
      <c r="S172" s="216">
        <f t="shared" si="75"/>
        <v>5.4477611940298515E-2</v>
      </c>
      <c r="T172" s="216">
        <f t="shared" si="76"/>
        <v>5.4477611940298503E-5</v>
      </c>
      <c r="U172" s="216">
        <f t="shared" si="77"/>
        <v>7.1949253731343275</v>
      </c>
      <c r="V172" s="216">
        <f t="shared" si="78"/>
        <v>0.12719402985074629</v>
      </c>
      <c r="W172" s="216">
        <f t="shared" si="79"/>
        <v>0</v>
      </c>
      <c r="X172" s="216">
        <f t="shared" si="80"/>
        <v>5.4477611940298518E-4</v>
      </c>
      <c r="Y172" s="216">
        <f t="shared" si="81"/>
        <v>2.7238805970149259E-4</v>
      </c>
      <c r="Z172" s="216">
        <f t="shared" si="82"/>
        <v>1.8283582089552246</v>
      </c>
      <c r="AA172" s="216">
        <f t="shared" si="83"/>
        <v>5.4477611940298518E-4</v>
      </c>
      <c r="AB172" s="216">
        <f t="shared" si="84"/>
        <v>2.7238805970149259E-4</v>
      </c>
      <c r="AC172" s="216">
        <f t="shared" si="85"/>
        <v>10.040895522388064</v>
      </c>
      <c r="AD172" s="216">
        <f t="shared" si="86"/>
        <v>2.7238805970149259E-4</v>
      </c>
      <c r="AE172" s="216">
        <f t="shared" si="87"/>
        <v>1.0895522388059704E-3</v>
      </c>
      <c r="AF172" s="216">
        <f t="shared" si="88"/>
        <v>3.7040298507462689E-2</v>
      </c>
    </row>
    <row r="173" spans="1:33" x14ac:dyDescent="0.25">
      <c r="A173" s="219">
        <v>42224.541675636574</v>
      </c>
      <c r="B173" s="166">
        <v>622</v>
      </c>
      <c r="C173" s="189">
        <f t="shared" si="57"/>
        <v>15853536</v>
      </c>
      <c r="D173" s="189">
        <f t="shared" si="54"/>
        <v>71.408979179104506</v>
      </c>
      <c r="E173" s="215">
        <f t="shared" si="58"/>
        <v>0.3010687313432836</v>
      </c>
      <c r="F173" s="215">
        <f t="shared" si="59"/>
        <v>0.2140060447761194</v>
      </c>
      <c r="G173" s="215">
        <f t="shared" si="60"/>
        <v>71.107910447761213</v>
      </c>
      <c r="H173" s="215"/>
      <c r="I173" s="216">
        <f t="shared" si="65"/>
        <v>3.183880597014925E-2</v>
      </c>
      <c r="J173" s="216">
        <f t="shared" si="66"/>
        <v>2.7611940298507469E-4</v>
      </c>
      <c r="K173" s="216">
        <f t="shared" si="67"/>
        <v>2.7611940298507469E-4</v>
      </c>
      <c r="L173" s="216">
        <f t="shared" si="68"/>
        <v>4.1232835820895507E-2</v>
      </c>
      <c r="M173" s="216">
        <f t="shared" si="69"/>
        <v>1.1044776119402988E-3</v>
      </c>
      <c r="N173" s="216">
        <f t="shared" si="70"/>
        <v>1.4913432835820888E-4</v>
      </c>
      <c r="O173" s="216">
        <f t="shared" si="71"/>
        <v>52.059701492537329</v>
      </c>
      <c r="P173" s="216">
        <f t="shared" si="72"/>
        <v>1.7855223880597017E-3</v>
      </c>
      <c r="Q173" s="216">
        <f t="shared" si="73"/>
        <v>6.0586567164179061E-4</v>
      </c>
      <c r="R173" s="216">
        <f t="shared" si="74"/>
        <v>1.8267164179104477E-3</v>
      </c>
      <c r="S173" s="216">
        <f t="shared" si="75"/>
        <v>5.5223880597014934E-2</v>
      </c>
      <c r="T173" s="216">
        <f t="shared" si="76"/>
        <v>5.522388059701492E-5</v>
      </c>
      <c r="U173" s="216">
        <f t="shared" si="77"/>
        <v>7.1907462686567154</v>
      </c>
      <c r="V173" s="216">
        <f t="shared" si="78"/>
        <v>0.12705970149253734</v>
      </c>
      <c r="W173" s="216">
        <f t="shared" si="79"/>
        <v>0</v>
      </c>
      <c r="X173" s="216">
        <f t="shared" si="80"/>
        <v>5.5223880597014938E-4</v>
      </c>
      <c r="Y173" s="216">
        <f t="shared" si="81"/>
        <v>2.7611940298507469E-4</v>
      </c>
      <c r="Z173" s="216">
        <f t="shared" si="82"/>
        <v>1.826417910447762</v>
      </c>
      <c r="AA173" s="216">
        <f t="shared" si="83"/>
        <v>5.5223880597014938E-4</v>
      </c>
      <c r="AB173" s="216">
        <f t="shared" si="84"/>
        <v>2.7611940298507469E-4</v>
      </c>
      <c r="AC173" s="216">
        <f t="shared" si="85"/>
        <v>10.031044776119408</v>
      </c>
      <c r="AD173" s="216">
        <f t="shared" si="86"/>
        <v>2.7611940298507469E-4</v>
      </c>
      <c r="AE173" s="216">
        <f t="shared" si="87"/>
        <v>1.1044776119402988E-3</v>
      </c>
      <c r="AF173" s="216">
        <f t="shared" si="88"/>
        <v>3.6597014925373136E-2</v>
      </c>
    </row>
    <row r="174" spans="1:33" x14ac:dyDescent="0.25">
      <c r="A174" s="219">
        <v>42224.552092361111</v>
      </c>
      <c r="B174" s="166">
        <v>622</v>
      </c>
      <c r="C174" s="189">
        <f t="shared" si="57"/>
        <v>15853536</v>
      </c>
      <c r="D174" s="189">
        <f t="shared" si="54"/>
        <v>71.359072776119419</v>
      </c>
      <c r="E174" s="215">
        <f t="shared" si="58"/>
        <v>0.30146083582089561</v>
      </c>
      <c r="F174" s="215">
        <f t="shared" si="59"/>
        <v>0.21348919402985084</v>
      </c>
      <c r="G174" s="215">
        <f t="shared" si="60"/>
        <v>71.057611940298528</v>
      </c>
      <c r="H174" s="215"/>
      <c r="I174" s="216">
        <f t="shared" si="65"/>
        <v>3.2001492537313429E-2</v>
      </c>
      <c r="J174" s="216">
        <f t="shared" si="66"/>
        <v>2.7985074626865679E-4</v>
      </c>
      <c r="K174" s="216">
        <f t="shared" si="67"/>
        <v>2.7985074626865679E-4</v>
      </c>
      <c r="L174" s="216">
        <f t="shared" si="68"/>
        <v>4.1208955223880579E-2</v>
      </c>
      <c r="M174" s="216">
        <f t="shared" si="69"/>
        <v>1.1194029850746271E-3</v>
      </c>
      <c r="N174" s="216">
        <f t="shared" si="70"/>
        <v>1.4858208955223872E-4</v>
      </c>
      <c r="O174" s="216">
        <f t="shared" si="71"/>
        <v>52.025373134328376</v>
      </c>
      <c r="P174" s="216">
        <f t="shared" si="72"/>
        <v>1.8005970149253734E-3</v>
      </c>
      <c r="Q174" s="216">
        <f t="shared" si="73"/>
        <v>6.094179104477607E-4</v>
      </c>
      <c r="R174" s="216">
        <f t="shared" si="74"/>
        <v>1.8291044776119402E-3</v>
      </c>
      <c r="S174" s="216">
        <f t="shared" si="75"/>
        <v>5.5970149253731352E-2</v>
      </c>
      <c r="T174" s="216">
        <f t="shared" si="76"/>
        <v>5.5970149253731337E-5</v>
      </c>
      <c r="U174" s="216">
        <f t="shared" si="77"/>
        <v>7.1865671641791034</v>
      </c>
      <c r="V174" s="216">
        <f t="shared" si="78"/>
        <v>0.12692537313432839</v>
      </c>
      <c r="W174" s="216">
        <f t="shared" si="79"/>
        <v>0</v>
      </c>
      <c r="X174" s="216">
        <f t="shared" si="80"/>
        <v>5.5970149253731357E-4</v>
      </c>
      <c r="Y174" s="216">
        <f t="shared" si="81"/>
        <v>2.7985074626865679E-4</v>
      </c>
      <c r="Z174" s="216">
        <f t="shared" si="82"/>
        <v>1.8244776119402994</v>
      </c>
      <c r="AA174" s="216">
        <f t="shared" si="83"/>
        <v>5.5970149253731357E-4</v>
      </c>
      <c r="AB174" s="216">
        <f t="shared" si="84"/>
        <v>2.7985074626865679E-4</v>
      </c>
      <c r="AC174" s="216">
        <f t="shared" si="85"/>
        <v>10.021194029850752</v>
      </c>
      <c r="AD174" s="216">
        <f t="shared" si="86"/>
        <v>2.7985074626865679E-4</v>
      </c>
      <c r="AE174" s="216">
        <f t="shared" si="87"/>
        <v>1.1194029850746271E-3</v>
      </c>
      <c r="AF174" s="216">
        <f t="shared" si="88"/>
        <v>3.6153731343283584E-2</v>
      </c>
    </row>
    <row r="175" spans="1:33" x14ac:dyDescent="0.25">
      <c r="A175" s="219">
        <v>42224.562509085648</v>
      </c>
      <c r="B175" s="166">
        <v>622</v>
      </c>
      <c r="C175" s="189">
        <f t="shared" si="57"/>
        <v>15853536</v>
      </c>
      <c r="D175" s="189">
        <f t="shared" si="54"/>
        <v>71.309166373134346</v>
      </c>
      <c r="E175" s="215">
        <f t="shared" si="58"/>
        <v>0.30185294029850751</v>
      </c>
      <c r="F175" s="215">
        <f t="shared" si="59"/>
        <v>0.21297234328358214</v>
      </c>
      <c r="G175" s="215">
        <f t="shared" si="60"/>
        <v>71.007313432835858</v>
      </c>
      <c r="H175" s="215"/>
      <c r="I175" s="216">
        <f t="shared" si="65"/>
        <v>3.2164179104477608E-2</v>
      </c>
      <c r="J175" s="216">
        <f t="shared" si="66"/>
        <v>2.8358208955223888E-4</v>
      </c>
      <c r="K175" s="216">
        <f t="shared" si="67"/>
        <v>2.8358208955223888E-4</v>
      </c>
      <c r="L175" s="216">
        <f t="shared" si="68"/>
        <v>4.1185074626865652E-2</v>
      </c>
      <c r="M175" s="216">
        <f t="shared" si="69"/>
        <v>1.1343283582089555E-3</v>
      </c>
      <c r="N175" s="216">
        <f t="shared" si="70"/>
        <v>1.4802985074626856E-4</v>
      </c>
      <c r="O175" s="216">
        <f t="shared" si="71"/>
        <v>51.991044776119423</v>
      </c>
      <c r="P175" s="216">
        <f t="shared" si="72"/>
        <v>1.815671641791045E-3</v>
      </c>
      <c r="Q175" s="216">
        <f t="shared" si="73"/>
        <v>6.129701492537308E-4</v>
      </c>
      <c r="R175" s="216">
        <f t="shared" si="74"/>
        <v>1.8314925373134328E-3</v>
      </c>
      <c r="S175" s="216">
        <f t="shared" si="75"/>
        <v>5.6716417910447771E-2</v>
      </c>
      <c r="T175" s="216">
        <f t="shared" si="76"/>
        <v>5.6716417910447754E-5</v>
      </c>
      <c r="U175" s="216">
        <f t="shared" si="77"/>
        <v>7.1823880597014913</v>
      </c>
      <c r="V175" s="216">
        <f t="shared" si="78"/>
        <v>0.12679104477611944</v>
      </c>
      <c r="W175" s="216">
        <f t="shared" si="79"/>
        <v>0</v>
      </c>
      <c r="X175" s="216">
        <f t="shared" si="80"/>
        <v>5.6716417910447777E-4</v>
      </c>
      <c r="Y175" s="216">
        <f t="shared" si="81"/>
        <v>2.8358208955223888E-4</v>
      </c>
      <c r="Z175" s="216">
        <f t="shared" si="82"/>
        <v>1.8225373134328369</v>
      </c>
      <c r="AA175" s="216">
        <f t="shared" si="83"/>
        <v>5.6716417910447777E-4</v>
      </c>
      <c r="AB175" s="216">
        <f t="shared" si="84"/>
        <v>2.8358208955223888E-4</v>
      </c>
      <c r="AC175" s="216">
        <f t="shared" si="85"/>
        <v>10.011343283582097</v>
      </c>
      <c r="AD175" s="216">
        <f t="shared" si="86"/>
        <v>2.8358208955223888E-4</v>
      </c>
      <c r="AE175" s="216">
        <f t="shared" si="87"/>
        <v>1.1343283582089555E-3</v>
      </c>
      <c r="AF175" s="216">
        <f t="shared" si="88"/>
        <v>3.5710447761194031E-2</v>
      </c>
    </row>
    <row r="176" spans="1:33" x14ac:dyDescent="0.25">
      <c r="A176" s="219">
        <v>42224.572925810186</v>
      </c>
      <c r="B176" s="166">
        <v>622</v>
      </c>
      <c r="C176" s="189">
        <f t="shared" si="57"/>
        <v>15853536</v>
      </c>
      <c r="D176" s="189">
        <f t="shared" si="54"/>
        <v>71.259259970149287</v>
      </c>
      <c r="E176" s="215">
        <f t="shared" si="58"/>
        <v>0.30224504477611952</v>
      </c>
      <c r="F176" s="215">
        <f t="shared" si="59"/>
        <v>0.21245549253731355</v>
      </c>
      <c r="G176" s="215">
        <f t="shared" si="60"/>
        <v>70.957014925373173</v>
      </c>
      <c r="H176" s="215"/>
      <c r="I176" s="216">
        <f t="shared" si="65"/>
        <v>3.2326865671641787E-2</v>
      </c>
      <c r="J176" s="216">
        <f t="shared" si="66"/>
        <v>2.8731343283582098E-4</v>
      </c>
      <c r="K176" s="216">
        <f t="shared" si="67"/>
        <v>2.8731343283582098E-4</v>
      </c>
      <c r="L176" s="216">
        <f t="shared" si="68"/>
        <v>4.1161194029850724E-2</v>
      </c>
      <c r="M176" s="216">
        <f t="shared" si="69"/>
        <v>1.1492537313432839E-3</v>
      </c>
      <c r="N176" s="216">
        <f t="shared" si="70"/>
        <v>1.474776119402984E-4</v>
      </c>
      <c r="O176" s="216">
        <f t="shared" si="71"/>
        <v>51.956716417910471</v>
      </c>
      <c r="P176" s="216">
        <f t="shared" si="72"/>
        <v>1.8307462686567167E-3</v>
      </c>
      <c r="Q176" s="216">
        <f t="shared" si="73"/>
        <v>6.165223880597009E-4</v>
      </c>
      <c r="R176" s="216">
        <f t="shared" si="74"/>
        <v>1.8338805970149253E-3</v>
      </c>
      <c r="S176" s="216">
        <f t="shared" si="75"/>
        <v>5.746268656716419E-2</v>
      </c>
      <c r="T176" s="216">
        <f t="shared" si="76"/>
        <v>5.7462686567164171E-5</v>
      </c>
      <c r="U176" s="216">
        <f t="shared" si="77"/>
        <v>7.1782089552238793</v>
      </c>
      <c r="V176" s="216">
        <f t="shared" si="78"/>
        <v>0.12665671641791049</v>
      </c>
      <c r="W176" s="216">
        <f t="shared" si="79"/>
        <v>0</v>
      </c>
      <c r="X176" s="216">
        <f t="shared" si="80"/>
        <v>5.7462686567164196E-4</v>
      </c>
      <c r="Y176" s="216">
        <f t="shared" si="81"/>
        <v>2.8731343283582098E-4</v>
      </c>
      <c r="Z176" s="216">
        <f t="shared" si="82"/>
        <v>1.8205970149253743</v>
      </c>
      <c r="AA176" s="216">
        <f t="shared" si="83"/>
        <v>5.7462686567164196E-4</v>
      </c>
      <c r="AB176" s="216">
        <f t="shared" si="84"/>
        <v>2.8731343283582098E-4</v>
      </c>
      <c r="AC176" s="216">
        <f t="shared" si="85"/>
        <v>10.001492537313441</v>
      </c>
      <c r="AD176" s="216">
        <f t="shared" si="86"/>
        <v>2.8731343283582098E-4</v>
      </c>
      <c r="AE176" s="216">
        <f t="shared" si="87"/>
        <v>1.1492537313432839E-3</v>
      </c>
      <c r="AF176" s="216">
        <f t="shared" si="88"/>
        <v>3.5267164179104478E-2</v>
      </c>
    </row>
    <row r="177" spans="1:32" x14ac:dyDescent="0.25">
      <c r="A177" s="219">
        <v>42224.583342534723</v>
      </c>
      <c r="B177" s="166">
        <v>631</v>
      </c>
      <c r="C177" s="189">
        <f t="shared" si="57"/>
        <v>16082928.000000002</v>
      </c>
      <c r="D177" s="189">
        <f t="shared" si="54"/>
        <v>71.209353567164214</v>
      </c>
      <c r="E177" s="215">
        <f t="shared" si="58"/>
        <v>0.30263714925373142</v>
      </c>
      <c r="F177" s="215">
        <f t="shared" si="59"/>
        <v>0.21193864179104485</v>
      </c>
      <c r="G177" s="215">
        <f t="shared" si="60"/>
        <v>70.906716417910474</v>
      </c>
      <c r="H177" s="215"/>
      <c r="I177" s="216">
        <f t="shared" si="65"/>
        <v>3.2489552238805966E-2</v>
      </c>
      <c r="J177" s="216">
        <f t="shared" si="66"/>
        <v>2.9104477611940308E-4</v>
      </c>
      <c r="K177" s="216">
        <f t="shared" si="67"/>
        <v>2.9104477611940308E-4</v>
      </c>
      <c r="L177" s="216">
        <f t="shared" si="68"/>
        <v>4.1137313432835797E-2</v>
      </c>
      <c r="M177" s="216">
        <f t="shared" si="69"/>
        <v>1.1641791044776123E-3</v>
      </c>
      <c r="N177" s="216">
        <f t="shared" si="70"/>
        <v>1.4692537313432824E-4</v>
      </c>
      <c r="O177" s="216">
        <f t="shared" si="71"/>
        <v>51.922388059701518</v>
      </c>
      <c r="P177" s="216">
        <f t="shared" si="72"/>
        <v>1.8458208955223884E-3</v>
      </c>
      <c r="Q177" s="216">
        <f t="shared" si="73"/>
        <v>6.20074626865671E-4</v>
      </c>
      <c r="R177" s="216">
        <f t="shared" si="74"/>
        <v>1.8362686567164178E-3</v>
      </c>
      <c r="S177" s="216">
        <f t="shared" si="75"/>
        <v>5.8208955223880608E-2</v>
      </c>
      <c r="T177" s="216">
        <f t="shared" si="76"/>
        <v>5.8208955223880588E-5</v>
      </c>
      <c r="U177" s="216">
        <f t="shared" si="77"/>
        <v>7.1740298507462672</v>
      </c>
      <c r="V177" s="216">
        <f t="shared" si="78"/>
        <v>0.12652238805970153</v>
      </c>
      <c r="W177" s="216">
        <f t="shared" si="79"/>
        <v>0</v>
      </c>
      <c r="X177" s="216">
        <f t="shared" si="80"/>
        <v>5.8208955223880616E-4</v>
      </c>
      <c r="Y177" s="216">
        <f t="shared" si="81"/>
        <v>2.9104477611940308E-4</v>
      </c>
      <c r="Z177" s="216">
        <f t="shared" si="82"/>
        <v>1.8186567164179117</v>
      </c>
      <c r="AA177" s="216">
        <f t="shared" si="83"/>
        <v>5.8208955223880616E-4</v>
      </c>
      <c r="AB177" s="216">
        <f t="shared" si="84"/>
        <v>2.9104477611940308E-4</v>
      </c>
      <c r="AC177" s="216">
        <f t="shared" si="85"/>
        <v>9.9916417910447848</v>
      </c>
      <c r="AD177" s="216">
        <f t="shared" si="86"/>
        <v>2.9104477611940308E-4</v>
      </c>
      <c r="AE177" s="216">
        <f t="shared" si="87"/>
        <v>1.1641791044776123E-3</v>
      </c>
      <c r="AF177" s="216">
        <f t="shared" si="88"/>
        <v>3.4823880597014925E-2</v>
      </c>
    </row>
    <row r="178" spans="1:32" x14ac:dyDescent="0.25">
      <c r="A178" s="219">
        <v>42224.59375925926</v>
      </c>
      <c r="B178" s="166">
        <v>631</v>
      </c>
      <c r="C178" s="189">
        <f t="shared" si="57"/>
        <v>16082928.000000002</v>
      </c>
      <c r="D178" s="189">
        <f t="shared" si="54"/>
        <v>71.159447164179156</v>
      </c>
      <c r="E178" s="215">
        <f t="shared" si="58"/>
        <v>0.30302925373134326</v>
      </c>
      <c r="F178" s="215">
        <f t="shared" si="59"/>
        <v>0.2114217910447761</v>
      </c>
      <c r="G178" s="215">
        <f t="shared" si="60"/>
        <v>70.856417910447803</v>
      </c>
      <c r="H178" s="215"/>
      <c r="I178" s="216">
        <f t="shared" si="65"/>
        <v>3.2652238805970145E-2</v>
      </c>
      <c r="J178" s="216">
        <f t="shared" si="66"/>
        <v>2.9477611940298518E-4</v>
      </c>
      <c r="K178" s="216">
        <f t="shared" si="67"/>
        <v>2.9477611940298518E-4</v>
      </c>
      <c r="L178" s="216">
        <f t="shared" si="68"/>
        <v>4.1113432835820869E-2</v>
      </c>
      <c r="M178" s="216">
        <f t="shared" si="69"/>
        <v>1.1791044776119407E-3</v>
      </c>
      <c r="N178" s="216">
        <f t="shared" si="70"/>
        <v>1.4637313432835808E-4</v>
      </c>
      <c r="O178" s="216">
        <f t="shared" si="71"/>
        <v>51.888059701492566</v>
      </c>
      <c r="P178" s="216">
        <f t="shared" si="72"/>
        <v>1.8608955223880601E-3</v>
      </c>
      <c r="Q178" s="216">
        <f t="shared" si="73"/>
        <v>6.236268656716411E-4</v>
      </c>
      <c r="R178" s="216">
        <f t="shared" si="74"/>
        <v>1.8386567164179104E-3</v>
      </c>
      <c r="S178" s="216">
        <f t="shared" si="75"/>
        <v>5.8955223880597027E-2</v>
      </c>
      <c r="T178" s="216">
        <f t="shared" si="76"/>
        <v>5.8955223880597004E-5</v>
      </c>
      <c r="U178" s="216">
        <f t="shared" si="77"/>
        <v>7.1698507462686552</v>
      </c>
      <c r="V178" s="216">
        <f t="shared" si="78"/>
        <v>0.12638805970149258</v>
      </c>
      <c r="W178" s="216">
        <f t="shared" si="79"/>
        <v>0</v>
      </c>
      <c r="X178" s="216">
        <f t="shared" si="80"/>
        <v>5.8955223880597036E-4</v>
      </c>
      <c r="Y178" s="216">
        <f t="shared" si="81"/>
        <v>2.9477611940298518E-4</v>
      </c>
      <c r="Z178" s="216">
        <f t="shared" si="82"/>
        <v>1.8167164179104491</v>
      </c>
      <c r="AA178" s="216">
        <f t="shared" si="83"/>
        <v>5.8955223880597036E-4</v>
      </c>
      <c r="AB178" s="216">
        <f t="shared" si="84"/>
        <v>2.9477611940298518E-4</v>
      </c>
      <c r="AC178" s="216">
        <f t="shared" si="85"/>
        <v>9.9817910447761289</v>
      </c>
      <c r="AD178" s="216">
        <f t="shared" si="86"/>
        <v>2.9477611940298518E-4</v>
      </c>
      <c r="AE178" s="216">
        <f t="shared" si="87"/>
        <v>1.1791044776119407E-3</v>
      </c>
      <c r="AF178" s="216">
        <f t="shared" si="88"/>
        <v>3.4380597014925372E-2</v>
      </c>
    </row>
    <row r="179" spans="1:32" x14ac:dyDescent="0.25">
      <c r="A179" s="219">
        <v>42224.604175983797</v>
      </c>
      <c r="B179" s="166">
        <v>631</v>
      </c>
      <c r="C179" s="189">
        <f t="shared" si="57"/>
        <v>16082928.000000002</v>
      </c>
      <c r="D179" s="189">
        <f t="shared" si="54"/>
        <v>71.109540761194083</v>
      </c>
      <c r="E179" s="215">
        <f t="shared" si="58"/>
        <v>0.30342135820895522</v>
      </c>
      <c r="F179" s="215">
        <f t="shared" si="59"/>
        <v>0.21090494029850743</v>
      </c>
      <c r="G179" s="215">
        <f t="shared" si="60"/>
        <v>70.806119402985118</v>
      </c>
      <c r="H179" s="215"/>
      <c r="I179" s="216">
        <f t="shared" si="65"/>
        <v>3.2814925373134324E-2</v>
      </c>
      <c r="J179" s="216">
        <f t="shared" si="66"/>
        <v>2.9850746268656728E-4</v>
      </c>
      <c r="K179" s="216">
        <f t="shared" si="67"/>
        <v>2.9850746268656728E-4</v>
      </c>
      <c r="L179" s="216">
        <f t="shared" si="68"/>
        <v>4.1089552238805942E-2</v>
      </c>
      <c r="M179" s="216">
        <f t="shared" si="69"/>
        <v>1.1940298507462691E-3</v>
      </c>
      <c r="N179" s="216">
        <f t="shared" si="70"/>
        <v>1.4582089552238792E-4</v>
      </c>
      <c r="O179" s="216">
        <f t="shared" si="71"/>
        <v>51.853731343283613</v>
      </c>
      <c r="P179" s="216">
        <f t="shared" si="72"/>
        <v>1.8759701492537318E-3</v>
      </c>
      <c r="Q179" s="216">
        <f t="shared" si="73"/>
        <v>6.2717910447761119E-4</v>
      </c>
      <c r="R179" s="216">
        <f t="shared" si="74"/>
        <v>1.8410447761194029E-3</v>
      </c>
      <c r="S179" s="216">
        <f t="shared" si="75"/>
        <v>5.9701492537313446E-2</v>
      </c>
      <c r="T179" s="216">
        <f t="shared" si="76"/>
        <v>5.9701492537313421E-5</v>
      </c>
      <c r="U179" s="216">
        <f t="shared" si="77"/>
        <v>7.1656716417910431</v>
      </c>
      <c r="V179" s="216">
        <f t="shared" si="78"/>
        <v>0.12625373134328363</v>
      </c>
      <c r="W179" s="216">
        <f t="shared" si="79"/>
        <v>0</v>
      </c>
      <c r="X179" s="216">
        <f t="shared" si="80"/>
        <v>5.9701492537313455E-4</v>
      </c>
      <c r="Y179" s="216">
        <f t="shared" si="81"/>
        <v>2.9850746268656728E-4</v>
      </c>
      <c r="Z179" s="216">
        <f t="shared" si="82"/>
        <v>1.8147761194029866</v>
      </c>
      <c r="AA179" s="216">
        <f t="shared" si="83"/>
        <v>5.9701492537313455E-4</v>
      </c>
      <c r="AB179" s="216">
        <f t="shared" si="84"/>
        <v>2.9850746268656728E-4</v>
      </c>
      <c r="AC179" s="216">
        <f t="shared" si="85"/>
        <v>9.971940298507473</v>
      </c>
      <c r="AD179" s="216">
        <f t="shared" si="86"/>
        <v>2.9850746268656728E-4</v>
      </c>
      <c r="AE179" s="216">
        <f t="shared" si="87"/>
        <v>1.1940298507462691E-3</v>
      </c>
      <c r="AF179" s="216">
        <f t="shared" si="88"/>
        <v>3.3937313432835819E-2</v>
      </c>
    </row>
    <row r="180" spans="1:32" x14ac:dyDescent="0.25">
      <c r="A180" s="219">
        <v>42224.614592708334</v>
      </c>
      <c r="B180" s="166">
        <v>631</v>
      </c>
      <c r="C180" s="189">
        <f t="shared" si="57"/>
        <v>16082928.000000002</v>
      </c>
      <c r="D180" s="189">
        <f t="shared" si="54"/>
        <v>71.05963435820901</v>
      </c>
      <c r="E180" s="215">
        <f t="shared" si="58"/>
        <v>0.30381346268656717</v>
      </c>
      <c r="F180" s="215">
        <f t="shared" si="59"/>
        <v>0.21038808955223878</v>
      </c>
      <c r="G180" s="215">
        <f t="shared" si="60"/>
        <v>70.755820895522433</v>
      </c>
      <c r="H180" s="215"/>
      <c r="I180" s="216">
        <f t="shared" si="65"/>
        <v>3.2977611940298503E-2</v>
      </c>
      <c r="J180" s="216">
        <f t="shared" si="66"/>
        <v>3.0223880597014937E-4</v>
      </c>
      <c r="K180" s="216">
        <f t="shared" si="67"/>
        <v>3.0223880597014937E-4</v>
      </c>
      <c r="L180" s="216">
        <f t="shared" si="68"/>
        <v>4.1065671641791014E-2</v>
      </c>
      <c r="M180" s="216">
        <f t="shared" si="69"/>
        <v>1.2089552238805975E-3</v>
      </c>
      <c r="N180" s="216">
        <f t="shared" si="70"/>
        <v>1.4526865671641776E-4</v>
      </c>
      <c r="O180" s="216">
        <f t="shared" si="71"/>
        <v>51.81940298507466</v>
      </c>
      <c r="P180" s="216">
        <f t="shared" si="72"/>
        <v>1.8910447761194035E-3</v>
      </c>
      <c r="Q180" s="216">
        <f t="shared" si="73"/>
        <v>6.3073134328358129E-4</v>
      </c>
      <c r="R180" s="216">
        <f t="shared" si="74"/>
        <v>1.8434328358208955E-3</v>
      </c>
      <c r="S180" s="216">
        <f t="shared" si="75"/>
        <v>6.0447761194029864E-2</v>
      </c>
      <c r="T180" s="216">
        <f t="shared" si="76"/>
        <v>6.0447761194029838E-5</v>
      </c>
      <c r="U180" s="216">
        <f t="shared" si="77"/>
        <v>7.1614925373134311</v>
      </c>
      <c r="V180" s="216">
        <f t="shared" si="78"/>
        <v>0.12611940298507468</v>
      </c>
      <c r="W180" s="216">
        <f t="shared" si="79"/>
        <v>0</v>
      </c>
      <c r="X180" s="216">
        <f t="shared" si="80"/>
        <v>6.0447761194029875E-4</v>
      </c>
      <c r="Y180" s="216">
        <f t="shared" si="81"/>
        <v>3.0223880597014937E-4</v>
      </c>
      <c r="Z180" s="216">
        <f t="shared" si="82"/>
        <v>1.812835820895524</v>
      </c>
      <c r="AA180" s="216">
        <f t="shared" si="83"/>
        <v>6.0447761194029875E-4</v>
      </c>
      <c r="AB180" s="216">
        <f t="shared" si="84"/>
        <v>3.0223880597014937E-4</v>
      </c>
      <c r="AC180" s="216">
        <f t="shared" si="85"/>
        <v>9.9620895522388171</v>
      </c>
      <c r="AD180" s="216">
        <f t="shared" si="86"/>
        <v>3.0223880597014937E-4</v>
      </c>
      <c r="AE180" s="216">
        <f t="shared" si="87"/>
        <v>1.2089552238805975E-3</v>
      </c>
      <c r="AF180" s="216">
        <f t="shared" si="88"/>
        <v>3.3494029850746267E-2</v>
      </c>
    </row>
    <row r="181" spans="1:32" x14ac:dyDescent="0.25">
      <c r="A181" s="219">
        <v>42224.625009432872</v>
      </c>
      <c r="B181" s="166">
        <v>631</v>
      </c>
      <c r="C181" s="189">
        <f t="shared" si="57"/>
        <v>16082928.000000002</v>
      </c>
      <c r="D181" s="189">
        <f t="shared" si="54"/>
        <v>71.009727955223923</v>
      </c>
      <c r="E181" s="215">
        <f t="shared" si="58"/>
        <v>0.30420556716417912</v>
      </c>
      <c r="F181" s="215">
        <f t="shared" si="59"/>
        <v>0.20987123880597014</v>
      </c>
      <c r="G181" s="215">
        <f t="shared" si="60"/>
        <v>70.705522388059748</v>
      </c>
      <c r="H181" s="215"/>
      <c r="I181" s="216">
        <f t="shared" si="65"/>
        <v>3.3140298507462682E-2</v>
      </c>
      <c r="J181" s="216">
        <f t="shared" si="66"/>
        <v>3.0597014925373147E-4</v>
      </c>
      <c r="K181" s="216">
        <f t="shared" si="67"/>
        <v>3.0597014925373147E-4</v>
      </c>
      <c r="L181" s="216">
        <f t="shared" si="68"/>
        <v>4.1041791044776087E-2</v>
      </c>
      <c r="M181" s="216">
        <f t="shared" si="69"/>
        <v>1.2238805970149259E-3</v>
      </c>
      <c r="N181" s="216">
        <f t="shared" si="70"/>
        <v>1.447164179104476E-4</v>
      </c>
      <c r="O181" s="216">
        <f t="shared" si="71"/>
        <v>51.785074626865708</v>
      </c>
      <c r="P181" s="216">
        <f t="shared" si="72"/>
        <v>1.9061194029850752E-3</v>
      </c>
      <c r="Q181" s="216">
        <f t="shared" si="73"/>
        <v>6.3428358208955139E-4</v>
      </c>
      <c r="R181" s="216">
        <f t="shared" si="74"/>
        <v>1.845820895522388E-3</v>
      </c>
      <c r="S181" s="216">
        <f t="shared" si="75"/>
        <v>6.1194029850746283E-2</v>
      </c>
      <c r="T181" s="216">
        <f t="shared" si="76"/>
        <v>6.1194029850746262E-5</v>
      </c>
      <c r="U181" s="216">
        <f t="shared" si="77"/>
        <v>7.157313432835819</v>
      </c>
      <c r="V181" s="216">
        <f t="shared" si="78"/>
        <v>0.12598507462686573</v>
      </c>
      <c r="W181" s="216">
        <f t="shared" si="79"/>
        <v>0</v>
      </c>
      <c r="X181" s="216">
        <f t="shared" si="80"/>
        <v>6.1194029850746294E-4</v>
      </c>
      <c r="Y181" s="216">
        <f t="shared" si="81"/>
        <v>3.0597014925373147E-4</v>
      </c>
      <c r="Z181" s="216">
        <f t="shared" si="82"/>
        <v>1.8108955223880614</v>
      </c>
      <c r="AA181" s="216">
        <f t="shared" si="83"/>
        <v>6.1194029850746294E-4</v>
      </c>
      <c r="AB181" s="216">
        <f t="shared" si="84"/>
        <v>3.0597014925373147E-4</v>
      </c>
      <c r="AC181" s="216">
        <f t="shared" si="85"/>
        <v>9.9522388059701612</v>
      </c>
      <c r="AD181" s="216">
        <f t="shared" si="86"/>
        <v>3.0597014925373147E-4</v>
      </c>
      <c r="AE181" s="216">
        <f t="shared" si="87"/>
        <v>1.2238805970149259E-3</v>
      </c>
      <c r="AF181" s="216">
        <f t="shared" si="88"/>
        <v>3.3050746268656714E-2</v>
      </c>
    </row>
    <row r="182" spans="1:32" x14ac:dyDescent="0.25">
      <c r="A182" s="219">
        <v>42224.635426157409</v>
      </c>
      <c r="B182" s="166">
        <v>640</v>
      </c>
      <c r="C182" s="189">
        <f t="shared" si="57"/>
        <v>16312320.000000002</v>
      </c>
      <c r="D182" s="189">
        <f t="shared" si="54"/>
        <v>70.959821552238864</v>
      </c>
      <c r="E182" s="215">
        <f t="shared" si="58"/>
        <v>0.30459767164179113</v>
      </c>
      <c r="F182" s="215">
        <f t="shared" si="59"/>
        <v>0.20935438805970158</v>
      </c>
      <c r="G182" s="215">
        <f t="shared" si="60"/>
        <v>70.655223880597063</v>
      </c>
      <c r="H182" s="215"/>
      <c r="I182" s="216">
        <f t="shared" si="65"/>
        <v>3.330298507462686E-2</v>
      </c>
      <c r="J182" s="216">
        <f t="shared" si="66"/>
        <v>3.0970149253731357E-4</v>
      </c>
      <c r="K182" s="216">
        <f t="shared" si="67"/>
        <v>3.0970149253731357E-4</v>
      </c>
      <c r="L182" s="216">
        <f t="shared" si="68"/>
        <v>4.1017910447761159E-2</v>
      </c>
      <c r="M182" s="216">
        <f t="shared" si="69"/>
        <v>1.2388059701492543E-3</v>
      </c>
      <c r="N182" s="216">
        <f t="shared" si="70"/>
        <v>1.4416417910447744E-4</v>
      </c>
      <c r="O182" s="216">
        <f t="shared" si="71"/>
        <v>51.750746268656755</v>
      </c>
      <c r="P182" s="216">
        <f t="shared" si="72"/>
        <v>1.9211940298507469E-3</v>
      </c>
      <c r="Q182" s="216">
        <f t="shared" si="73"/>
        <v>6.3783582089552149E-4</v>
      </c>
      <c r="R182" s="216">
        <f t="shared" si="74"/>
        <v>1.8482089552238805E-3</v>
      </c>
      <c r="S182" s="216">
        <f t="shared" si="75"/>
        <v>6.1940298507462702E-2</v>
      </c>
      <c r="T182" s="216">
        <f t="shared" si="76"/>
        <v>6.1940298507462679E-5</v>
      </c>
      <c r="U182" s="216">
        <f t="shared" si="77"/>
        <v>7.153134328358207</v>
      </c>
      <c r="V182" s="216">
        <f t="shared" si="78"/>
        <v>0.12585074626865678</v>
      </c>
      <c r="W182" s="216">
        <f t="shared" si="79"/>
        <v>0</v>
      </c>
      <c r="X182" s="216">
        <f t="shared" si="80"/>
        <v>6.1940298507462714E-4</v>
      </c>
      <c r="Y182" s="216">
        <f t="shared" si="81"/>
        <v>3.0970149253731357E-4</v>
      </c>
      <c r="Z182" s="216">
        <f t="shared" si="82"/>
        <v>1.8089552238805988</v>
      </c>
      <c r="AA182" s="216">
        <f t="shared" si="83"/>
        <v>6.1940298507462714E-4</v>
      </c>
      <c r="AB182" s="216">
        <f t="shared" si="84"/>
        <v>3.0970149253731357E-4</v>
      </c>
      <c r="AC182" s="216">
        <f t="shared" si="85"/>
        <v>9.9423880597015053</v>
      </c>
      <c r="AD182" s="216">
        <f t="shared" si="86"/>
        <v>3.0970149253731357E-4</v>
      </c>
      <c r="AE182" s="216">
        <f t="shared" si="87"/>
        <v>1.2388059701492543E-3</v>
      </c>
      <c r="AF182" s="216">
        <f t="shared" si="88"/>
        <v>3.2607462686567161E-2</v>
      </c>
    </row>
    <row r="183" spans="1:32" x14ac:dyDescent="0.25">
      <c r="A183" s="219">
        <v>42224.645842881946</v>
      </c>
      <c r="B183" s="166">
        <v>640</v>
      </c>
      <c r="C183" s="189">
        <f t="shared" si="57"/>
        <v>16312320.000000002</v>
      </c>
      <c r="D183" s="189">
        <f t="shared" si="54"/>
        <v>70.909915149253791</v>
      </c>
      <c r="E183" s="215">
        <f t="shared" si="58"/>
        <v>0.30498977611940309</v>
      </c>
      <c r="F183" s="215">
        <f t="shared" si="59"/>
        <v>0.20883753731343294</v>
      </c>
      <c r="G183" s="215">
        <f t="shared" si="60"/>
        <v>70.604925373134378</v>
      </c>
      <c r="H183" s="215"/>
      <c r="I183" s="216">
        <f t="shared" si="65"/>
        <v>3.3465671641791039E-2</v>
      </c>
      <c r="J183" s="216">
        <f t="shared" si="66"/>
        <v>3.1343283582089567E-4</v>
      </c>
      <c r="K183" s="216">
        <f t="shared" si="67"/>
        <v>3.1343283582089567E-4</v>
      </c>
      <c r="L183" s="216">
        <f t="shared" si="68"/>
        <v>4.0994029850746232E-2</v>
      </c>
      <c r="M183" s="216">
        <f t="shared" si="69"/>
        <v>1.2537313432835827E-3</v>
      </c>
      <c r="N183" s="216">
        <f t="shared" si="70"/>
        <v>1.4361194029850727E-4</v>
      </c>
      <c r="O183" s="216">
        <f t="shared" si="71"/>
        <v>51.716417910447802</v>
      </c>
      <c r="P183" s="216">
        <f t="shared" si="72"/>
        <v>1.9362686567164185E-3</v>
      </c>
      <c r="Q183" s="216">
        <f t="shared" si="73"/>
        <v>6.4138805970149159E-4</v>
      </c>
      <c r="R183" s="216">
        <f t="shared" si="74"/>
        <v>1.8505970149253731E-3</v>
      </c>
      <c r="S183" s="216">
        <f t="shared" si="75"/>
        <v>6.2686567164179113E-2</v>
      </c>
      <c r="T183" s="216">
        <f t="shared" si="76"/>
        <v>6.2686567164179095E-5</v>
      </c>
      <c r="U183" s="216">
        <f t="shared" si="77"/>
        <v>7.1489552238805949</v>
      </c>
      <c r="V183" s="216">
        <f t="shared" si="78"/>
        <v>0.12571641791044783</v>
      </c>
      <c r="W183" s="216">
        <f t="shared" si="79"/>
        <v>0</v>
      </c>
      <c r="X183" s="216">
        <f t="shared" si="80"/>
        <v>6.2686567164179133E-4</v>
      </c>
      <c r="Y183" s="216">
        <f t="shared" si="81"/>
        <v>3.1343283582089567E-4</v>
      </c>
      <c r="Z183" s="216">
        <f t="shared" si="82"/>
        <v>1.8070149253731362</v>
      </c>
      <c r="AA183" s="216">
        <f t="shared" si="83"/>
        <v>6.2686567164179133E-4</v>
      </c>
      <c r="AB183" s="216">
        <f t="shared" si="84"/>
        <v>3.1343283582089567E-4</v>
      </c>
      <c r="AC183" s="216">
        <f t="shared" si="85"/>
        <v>9.9325373134328494</v>
      </c>
      <c r="AD183" s="216">
        <f t="shared" si="86"/>
        <v>3.1343283582089567E-4</v>
      </c>
      <c r="AE183" s="216">
        <f t="shared" si="87"/>
        <v>1.2537313432835827E-3</v>
      </c>
      <c r="AF183" s="216">
        <f t="shared" si="88"/>
        <v>3.2164179104477608E-2</v>
      </c>
    </row>
    <row r="184" spans="1:32" x14ac:dyDescent="0.25">
      <c r="A184" s="219">
        <v>42224.656259606483</v>
      </c>
      <c r="B184" s="166">
        <v>640</v>
      </c>
      <c r="C184" s="189">
        <f t="shared" si="57"/>
        <v>16312320.000000002</v>
      </c>
      <c r="D184" s="189">
        <f t="shared" si="54"/>
        <v>70.860008746268718</v>
      </c>
      <c r="E184" s="215">
        <f t="shared" si="58"/>
        <v>0.30538188059701504</v>
      </c>
      <c r="F184" s="215">
        <f t="shared" si="59"/>
        <v>0.20832068656716429</v>
      </c>
      <c r="G184" s="215">
        <f t="shared" si="60"/>
        <v>70.554626865671707</v>
      </c>
      <c r="H184" s="215"/>
      <c r="I184" s="216">
        <f t="shared" si="65"/>
        <v>3.3628358208955218E-2</v>
      </c>
      <c r="J184" s="216">
        <f t="shared" si="66"/>
        <v>3.1716417910447776E-4</v>
      </c>
      <c r="K184" s="216">
        <f t="shared" si="67"/>
        <v>3.1716417910447776E-4</v>
      </c>
      <c r="L184" s="216">
        <f t="shared" si="68"/>
        <v>4.0970149253731304E-2</v>
      </c>
      <c r="M184" s="216">
        <f t="shared" si="69"/>
        <v>1.2686567164179111E-3</v>
      </c>
      <c r="N184" s="216">
        <f t="shared" si="70"/>
        <v>1.4305970149253711E-4</v>
      </c>
      <c r="O184" s="216">
        <f t="shared" si="71"/>
        <v>51.68208955223885</v>
      </c>
      <c r="P184" s="216">
        <f t="shared" si="72"/>
        <v>1.9513432835820902E-3</v>
      </c>
      <c r="Q184" s="216">
        <f t="shared" si="73"/>
        <v>6.4494029850746168E-4</v>
      </c>
      <c r="R184" s="216">
        <f t="shared" si="74"/>
        <v>1.8529850746268656E-3</v>
      </c>
      <c r="S184" s="216">
        <f t="shared" si="75"/>
        <v>6.3432835820895525E-2</v>
      </c>
      <c r="T184" s="216">
        <f t="shared" si="76"/>
        <v>6.3432835820895512E-5</v>
      </c>
      <c r="U184" s="216">
        <f t="shared" si="77"/>
        <v>7.1447761194029829</v>
      </c>
      <c r="V184" s="216">
        <f t="shared" si="78"/>
        <v>0.12558208955223887</v>
      </c>
      <c r="W184" s="216">
        <f t="shared" si="79"/>
        <v>0</v>
      </c>
      <c r="X184" s="216">
        <f t="shared" si="80"/>
        <v>6.3432835820895553E-4</v>
      </c>
      <c r="Y184" s="216">
        <f t="shared" si="81"/>
        <v>3.1716417910447776E-4</v>
      </c>
      <c r="Z184" s="216">
        <f t="shared" si="82"/>
        <v>1.8050746268656737</v>
      </c>
      <c r="AA184" s="216">
        <f t="shared" si="83"/>
        <v>6.3432835820895553E-4</v>
      </c>
      <c r="AB184" s="216">
        <f t="shared" si="84"/>
        <v>3.1716417910447776E-4</v>
      </c>
      <c r="AC184" s="216">
        <f t="shared" si="85"/>
        <v>9.9226865671641935</v>
      </c>
      <c r="AD184" s="216">
        <f t="shared" si="86"/>
        <v>3.1716417910447776E-4</v>
      </c>
      <c r="AE184" s="216">
        <f t="shared" si="87"/>
        <v>1.2686567164179111E-3</v>
      </c>
      <c r="AF184" s="216">
        <f t="shared" si="88"/>
        <v>3.1720895522388055E-2</v>
      </c>
    </row>
    <row r="185" spans="1:32" x14ac:dyDescent="0.25">
      <c r="A185" s="219">
        <v>42224.66667633102</v>
      </c>
      <c r="B185" s="166">
        <v>640</v>
      </c>
      <c r="C185" s="189">
        <f t="shared" si="57"/>
        <v>16312320.000000002</v>
      </c>
      <c r="D185" s="189">
        <f t="shared" si="54"/>
        <v>70.810102343283646</v>
      </c>
      <c r="E185" s="215">
        <f t="shared" si="58"/>
        <v>0.30577398507462694</v>
      </c>
      <c r="F185" s="215">
        <f t="shared" si="59"/>
        <v>0.20780383582089562</v>
      </c>
      <c r="G185" s="215">
        <f t="shared" si="60"/>
        <v>70.504328358209023</v>
      </c>
      <c r="H185" s="215"/>
      <c r="I185" s="216">
        <f t="shared" si="65"/>
        <v>3.3791044776119397E-2</v>
      </c>
      <c r="J185" s="216">
        <f t="shared" si="66"/>
        <v>3.2089552238805986E-4</v>
      </c>
      <c r="K185" s="216">
        <f t="shared" si="67"/>
        <v>3.2089552238805986E-4</v>
      </c>
      <c r="L185" s="216">
        <f t="shared" si="68"/>
        <v>4.0946268656716377E-2</v>
      </c>
      <c r="M185" s="216">
        <f t="shared" si="69"/>
        <v>1.2835820895522394E-3</v>
      </c>
      <c r="N185" s="216">
        <f t="shared" si="70"/>
        <v>1.4250746268656695E-4</v>
      </c>
      <c r="O185" s="216">
        <f t="shared" si="71"/>
        <v>51.647761194029897</v>
      </c>
      <c r="P185" s="216">
        <f t="shared" si="72"/>
        <v>1.9664179104477617E-3</v>
      </c>
      <c r="Q185" s="216">
        <f t="shared" si="73"/>
        <v>6.4849253731343178E-4</v>
      </c>
      <c r="R185" s="216">
        <f t="shared" si="74"/>
        <v>1.8553731343283581E-3</v>
      </c>
      <c r="S185" s="216">
        <f t="shared" si="75"/>
        <v>6.4179104477611937E-2</v>
      </c>
      <c r="T185" s="216">
        <f t="shared" si="76"/>
        <v>6.4179104477611929E-5</v>
      </c>
      <c r="U185" s="216">
        <f t="shared" si="77"/>
        <v>7.1405970149253708</v>
      </c>
      <c r="V185" s="216">
        <f t="shared" si="78"/>
        <v>0.12544776119402992</v>
      </c>
      <c r="W185" s="216">
        <f t="shared" si="79"/>
        <v>0</v>
      </c>
      <c r="X185" s="216">
        <f t="shared" si="80"/>
        <v>6.4179104477611972E-4</v>
      </c>
      <c r="Y185" s="216">
        <f t="shared" si="81"/>
        <v>3.2089552238805986E-4</v>
      </c>
      <c r="Z185" s="216">
        <f t="shared" si="82"/>
        <v>1.8031343283582111</v>
      </c>
      <c r="AA185" s="216">
        <f t="shared" si="83"/>
        <v>6.4179104477611972E-4</v>
      </c>
      <c r="AB185" s="216">
        <f t="shared" si="84"/>
        <v>3.2089552238805986E-4</v>
      </c>
      <c r="AC185" s="216">
        <f t="shared" si="85"/>
        <v>9.9128358208955376</v>
      </c>
      <c r="AD185" s="216">
        <f t="shared" si="86"/>
        <v>3.2089552238805986E-4</v>
      </c>
      <c r="AE185" s="216">
        <f t="shared" si="87"/>
        <v>1.2835820895522394E-3</v>
      </c>
      <c r="AF185" s="216">
        <f t="shared" si="88"/>
        <v>3.1277611940298503E-2</v>
      </c>
    </row>
    <row r="186" spans="1:32" x14ac:dyDescent="0.25">
      <c r="A186" s="219">
        <v>42224.677093055558</v>
      </c>
      <c r="B186" s="166">
        <v>640</v>
      </c>
      <c r="C186" s="189">
        <f t="shared" si="57"/>
        <v>16312320.000000002</v>
      </c>
      <c r="D186" s="189">
        <f t="shared" si="54"/>
        <v>70.760195940298587</v>
      </c>
      <c r="E186" s="215">
        <f t="shared" si="58"/>
        <v>0.30616608955223878</v>
      </c>
      <c r="F186" s="215">
        <f t="shared" si="59"/>
        <v>0.20728698507462689</v>
      </c>
      <c r="G186" s="215">
        <f t="shared" si="60"/>
        <v>70.454029850746338</v>
      </c>
      <c r="H186" s="215"/>
      <c r="I186" s="216">
        <f t="shared" si="65"/>
        <v>3.3953731343283576E-2</v>
      </c>
      <c r="J186" s="216">
        <f t="shared" si="66"/>
        <v>3.2462686567164196E-4</v>
      </c>
      <c r="K186" s="216">
        <f t="shared" si="67"/>
        <v>3.2462686567164196E-4</v>
      </c>
      <c r="L186" s="216">
        <f t="shared" si="68"/>
        <v>4.0922388059701449E-2</v>
      </c>
      <c r="M186" s="216">
        <f t="shared" si="69"/>
        <v>1.2985074626865678E-3</v>
      </c>
      <c r="N186" s="216">
        <f t="shared" si="70"/>
        <v>1.4195522388059679E-4</v>
      </c>
      <c r="O186" s="216">
        <f t="shared" si="71"/>
        <v>51.613432835820944</v>
      </c>
      <c r="P186" s="216">
        <f t="shared" si="72"/>
        <v>1.9814925373134334E-3</v>
      </c>
      <c r="Q186" s="216">
        <f t="shared" si="73"/>
        <v>6.5204477611940188E-4</v>
      </c>
      <c r="R186" s="216">
        <f t="shared" si="74"/>
        <v>1.8577611940298507E-3</v>
      </c>
      <c r="S186" s="216">
        <f t="shared" si="75"/>
        <v>6.4925373134328349E-2</v>
      </c>
      <c r="T186" s="216">
        <f t="shared" si="76"/>
        <v>6.4925373134328346E-5</v>
      </c>
      <c r="U186" s="216">
        <f t="shared" si="77"/>
        <v>7.1364179104477588</v>
      </c>
      <c r="V186" s="216">
        <f t="shared" si="78"/>
        <v>0.12531343283582097</v>
      </c>
      <c r="W186" s="216">
        <f t="shared" si="79"/>
        <v>0</v>
      </c>
      <c r="X186" s="216">
        <f t="shared" si="80"/>
        <v>6.4925373134328392E-4</v>
      </c>
      <c r="Y186" s="216">
        <f t="shared" si="81"/>
        <v>3.2462686567164196E-4</v>
      </c>
      <c r="Z186" s="216">
        <f t="shared" si="82"/>
        <v>1.8011940298507485</v>
      </c>
      <c r="AA186" s="216">
        <f t="shared" si="83"/>
        <v>6.4925373134328392E-4</v>
      </c>
      <c r="AB186" s="216">
        <f t="shared" si="84"/>
        <v>3.2462686567164196E-4</v>
      </c>
      <c r="AC186" s="216">
        <f t="shared" si="85"/>
        <v>9.9029850746268817</v>
      </c>
      <c r="AD186" s="216">
        <f t="shared" si="86"/>
        <v>3.2462686567164196E-4</v>
      </c>
      <c r="AE186" s="216">
        <f t="shared" si="87"/>
        <v>1.2985074626865678E-3</v>
      </c>
      <c r="AF186" s="216">
        <f t="shared" si="88"/>
        <v>3.083432835820895E-2</v>
      </c>
    </row>
    <row r="187" spans="1:32" x14ac:dyDescent="0.25">
      <c r="A187" s="219">
        <v>42224.687509780095</v>
      </c>
      <c r="B187" s="166">
        <v>649</v>
      </c>
      <c r="C187" s="189">
        <f t="shared" si="57"/>
        <v>16541712</v>
      </c>
      <c r="D187" s="189">
        <f t="shared" si="54"/>
        <v>70.710289537313486</v>
      </c>
      <c r="E187" s="215">
        <f t="shared" si="58"/>
        <v>0.30655819402985074</v>
      </c>
      <c r="F187" s="215">
        <f t="shared" si="59"/>
        <v>0.20677013432835825</v>
      </c>
      <c r="G187" s="215">
        <f t="shared" si="60"/>
        <v>70.403731343283653</v>
      </c>
      <c r="H187" s="215"/>
      <c r="I187" s="216">
        <f t="shared" si="65"/>
        <v>3.4116417910447755E-2</v>
      </c>
      <c r="J187" s="216">
        <f t="shared" si="66"/>
        <v>3.2835820895522406E-4</v>
      </c>
      <c r="K187" s="216">
        <f t="shared" si="67"/>
        <v>3.2835820895522406E-4</v>
      </c>
      <c r="L187" s="216">
        <f t="shared" si="68"/>
        <v>4.0898507462686522E-2</v>
      </c>
      <c r="M187" s="216">
        <f t="shared" si="69"/>
        <v>1.3134328358208962E-3</v>
      </c>
      <c r="N187" s="216">
        <f t="shared" si="70"/>
        <v>1.4140298507462663E-4</v>
      </c>
      <c r="O187" s="216">
        <f t="shared" si="71"/>
        <v>51.579104477611992</v>
      </c>
      <c r="P187" s="216">
        <f t="shared" si="72"/>
        <v>1.9965671641791051E-3</v>
      </c>
      <c r="Q187" s="216">
        <f t="shared" si="73"/>
        <v>6.5559701492537198E-4</v>
      </c>
      <c r="R187" s="216">
        <f t="shared" si="74"/>
        <v>1.8601492537313432E-3</v>
      </c>
      <c r="S187" s="216">
        <f t="shared" si="75"/>
        <v>6.567164179104476E-2</v>
      </c>
      <c r="T187" s="216">
        <f t="shared" si="76"/>
        <v>6.5671641791044763E-5</v>
      </c>
      <c r="U187" s="216">
        <f t="shared" si="77"/>
        <v>7.1322388059701467</v>
      </c>
      <c r="V187" s="216">
        <f t="shared" si="78"/>
        <v>0.12517910447761202</v>
      </c>
      <c r="W187" s="216">
        <f t="shared" si="79"/>
        <v>0</v>
      </c>
      <c r="X187" s="216">
        <f t="shared" si="80"/>
        <v>6.5671641791044811E-4</v>
      </c>
      <c r="Y187" s="216">
        <f t="shared" si="81"/>
        <v>3.2835820895522406E-4</v>
      </c>
      <c r="Z187" s="216">
        <f t="shared" si="82"/>
        <v>1.7992537313432859</v>
      </c>
      <c r="AA187" s="216">
        <f t="shared" si="83"/>
        <v>6.5671641791044811E-4</v>
      </c>
      <c r="AB187" s="216">
        <f t="shared" si="84"/>
        <v>3.2835820895522406E-4</v>
      </c>
      <c r="AC187" s="216">
        <f t="shared" si="85"/>
        <v>9.8931343283582258</v>
      </c>
      <c r="AD187" s="216">
        <f t="shared" si="86"/>
        <v>3.2835820895522406E-4</v>
      </c>
      <c r="AE187" s="216">
        <f t="shared" si="87"/>
        <v>1.3134328358208962E-3</v>
      </c>
      <c r="AF187" s="216">
        <f t="shared" si="88"/>
        <v>3.0391044776119397E-2</v>
      </c>
    </row>
    <row r="188" spans="1:32" x14ac:dyDescent="0.25">
      <c r="A188" s="219">
        <v>42224.697926504632</v>
      </c>
      <c r="B188" s="166">
        <v>649</v>
      </c>
      <c r="C188" s="189">
        <f t="shared" si="57"/>
        <v>16541712</v>
      </c>
      <c r="D188" s="189">
        <f t="shared" si="54"/>
        <v>70.660383134328413</v>
      </c>
      <c r="E188" s="215">
        <f t="shared" si="58"/>
        <v>0.30695029850746269</v>
      </c>
      <c r="F188" s="215">
        <f t="shared" si="59"/>
        <v>0.20625328358208955</v>
      </c>
      <c r="G188" s="215">
        <f t="shared" si="60"/>
        <v>70.353432835820968</v>
      </c>
      <c r="H188" s="215"/>
      <c r="I188" s="216">
        <f t="shared" si="65"/>
        <v>3.4279104477611934E-2</v>
      </c>
      <c r="J188" s="216">
        <f t="shared" si="66"/>
        <v>3.3208955223880616E-4</v>
      </c>
      <c r="K188" s="216">
        <f t="shared" si="67"/>
        <v>3.3208955223880616E-4</v>
      </c>
      <c r="L188" s="216">
        <f t="shared" si="68"/>
        <v>4.0874626865671594E-2</v>
      </c>
      <c r="M188" s="216">
        <f t="shared" si="69"/>
        <v>1.3283582089552246E-3</v>
      </c>
      <c r="N188" s="216">
        <f t="shared" si="70"/>
        <v>1.4085074626865647E-4</v>
      </c>
      <c r="O188" s="216">
        <f t="shared" si="71"/>
        <v>51.544776119403039</v>
      </c>
      <c r="P188" s="216">
        <f t="shared" si="72"/>
        <v>2.0116417910447768E-3</v>
      </c>
      <c r="Q188" s="216">
        <f t="shared" si="73"/>
        <v>6.5914925373134208E-4</v>
      </c>
      <c r="R188" s="216">
        <f t="shared" si="74"/>
        <v>1.8625373134328357E-3</v>
      </c>
      <c r="S188" s="216">
        <f t="shared" si="75"/>
        <v>6.6417910447761172E-2</v>
      </c>
      <c r="T188" s="216">
        <f t="shared" si="76"/>
        <v>6.641791044776118E-5</v>
      </c>
      <c r="U188" s="216">
        <f t="shared" si="77"/>
        <v>7.1280597014925346</v>
      </c>
      <c r="V188" s="216">
        <f t="shared" si="78"/>
        <v>0.12504477611940307</v>
      </c>
      <c r="W188" s="216">
        <f t="shared" si="79"/>
        <v>0</v>
      </c>
      <c r="X188" s="216">
        <f t="shared" si="80"/>
        <v>6.6417910447761231E-4</v>
      </c>
      <c r="Y188" s="216">
        <f t="shared" si="81"/>
        <v>3.3208955223880616E-4</v>
      </c>
      <c r="Z188" s="216">
        <f t="shared" si="82"/>
        <v>1.7973134328358233</v>
      </c>
      <c r="AA188" s="216">
        <f t="shared" si="83"/>
        <v>6.6417910447761231E-4</v>
      </c>
      <c r="AB188" s="216">
        <f t="shared" si="84"/>
        <v>3.3208955223880616E-4</v>
      </c>
      <c r="AC188" s="216">
        <f t="shared" si="85"/>
        <v>9.8832835820895699</v>
      </c>
      <c r="AD188" s="216">
        <f t="shared" si="86"/>
        <v>3.3208955223880616E-4</v>
      </c>
      <c r="AE188" s="216">
        <f t="shared" si="87"/>
        <v>1.3283582089552246E-3</v>
      </c>
      <c r="AF188" s="216">
        <f t="shared" si="88"/>
        <v>2.9947761194029844E-2</v>
      </c>
    </row>
    <row r="189" spans="1:32" x14ac:dyDescent="0.25">
      <c r="A189" s="219">
        <v>42224.708343229169</v>
      </c>
      <c r="B189" s="166">
        <v>649</v>
      </c>
      <c r="C189" s="189">
        <f t="shared" si="57"/>
        <v>16541712</v>
      </c>
      <c r="D189" s="189">
        <f t="shared" si="54"/>
        <v>70.610476731343354</v>
      </c>
      <c r="E189" s="215">
        <f t="shared" si="58"/>
        <v>0.30734240298507465</v>
      </c>
      <c r="F189" s="215">
        <f t="shared" si="59"/>
        <v>0.20573643283582094</v>
      </c>
      <c r="G189" s="215">
        <f t="shared" si="60"/>
        <v>70.303134328358283</v>
      </c>
      <c r="H189" s="215"/>
      <c r="I189" s="216">
        <f t="shared" si="65"/>
        <v>3.4441791044776113E-2</v>
      </c>
      <c r="J189" s="216">
        <f t="shared" si="66"/>
        <v>3.3582089552238825E-4</v>
      </c>
      <c r="K189" s="216">
        <f t="shared" si="67"/>
        <v>3.3582089552238825E-4</v>
      </c>
      <c r="L189" s="216">
        <f t="shared" si="68"/>
        <v>4.0850746268656667E-2</v>
      </c>
      <c r="M189" s="216">
        <f t="shared" si="69"/>
        <v>1.343283582089553E-3</v>
      </c>
      <c r="N189" s="216">
        <f t="shared" si="70"/>
        <v>1.4029850746268631E-4</v>
      </c>
      <c r="O189" s="216">
        <f t="shared" si="71"/>
        <v>51.510447761194087</v>
      </c>
      <c r="P189" s="216">
        <f t="shared" si="72"/>
        <v>2.0267164179104485E-3</v>
      </c>
      <c r="Q189" s="216">
        <f t="shared" si="73"/>
        <v>6.6270149253731217E-4</v>
      </c>
      <c r="R189" s="216">
        <f t="shared" si="74"/>
        <v>1.8649253731343283E-3</v>
      </c>
      <c r="S189" s="216">
        <f t="shared" si="75"/>
        <v>6.7164179104477584E-2</v>
      </c>
      <c r="T189" s="216">
        <f t="shared" si="76"/>
        <v>6.7164179104477596E-5</v>
      </c>
      <c r="U189" s="216">
        <f t="shared" si="77"/>
        <v>7.1238805970149226</v>
      </c>
      <c r="V189" s="216">
        <f t="shared" si="78"/>
        <v>0.12491044776119412</v>
      </c>
      <c r="W189" s="216">
        <f t="shared" si="79"/>
        <v>0</v>
      </c>
      <c r="X189" s="216">
        <f t="shared" si="80"/>
        <v>6.7164179104477651E-4</v>
      </c>
      <c r="Y189" s="216">
        <f t="shared" si="81"/>
        <v>3.3582089552238825E-4</v>
      </c>
      <c r="Z189" s="216">
        <f t="shared" si="82"/>
        <v>1.7953731343283608</v>
      </c>
      <c r="AA189" s="216">
        <f t="shared" si="83"/>
        <v>6.7164179104477651E-4</v>
      </c>
      <c r="AB189" s="216">
        <f t="shared" si="84"/>
        <v>3.3582089552238825E-4</v>
      </c>
      <c r="AC189" s="216">
        <f t="shared" si="85"/>
        <v>9.873432835820914</v>
      </c>
      <c r="AD189" s="216">
        <f t="shared" si="86"/>
        <v>3.3582089552238825E-4</v>
      </c>
      <c r="AE189" s="216">
        <f t="shared" si="87"/>
        <v>1.343283582089553E-3</v>
      </c>
      <c r="AF189" s="216">
        <f t="shared" si="88"/>
        <v>2.9504477611940291E-2</v>
      </c>
    </row>
    <row r="190" spans="1:32" x14ac:dyDescent="0.25">
      <c r="A190" s="219">
        <v>42224.718759953706</v>
      </c>
      <c r="B190" s="166">
        <v>657</v>
      </c>
      <c r="C190" s="189">
        <f t="shared" si="57"/>
        <v>16745615.999999998</v>
      </c>
      <c r="D190" s="189">
        <f t="shared" si="54"/>
        <v>70.560570328358281</v>
      </c>
      <c r="E190" s="215">
        <f t="shared" si="58"/>
        <v>0.3077345074626866</v>
      </c>
      <c r="F190" s="215">
        <f t="shared" si="59"/>
        <v>0.20521958208955232</v>
      </c>
      <c r="G190" s="215">
        <f t="shared" si="60"/>
        <v>70.252835820895598</v>
      </c>
      <c r="H190" s="215"/>
      <c r="I190" s="216">
        <f t="shared" si="65"/>
        <v>3.4604477611940292E-2</v>
      </c>
      <c r="J190" s="216">
        <f t="shared" si="66"/>
        <v>3.3955223880597035E-4</v>
      </c>
      <c r="K190" s="216">
        <f t="shared" si="67"/>
        <v>3.3955223880597035E-4</v>
      </c>
      <c r="L190" s="216">
        <f t="shared" si="68"/>
        <v>4.0826865671641739E-2</v>
      </c>
      <c r="M190" s="216">
        <f t="shared" si="69"/>
        <v>1.3582089552238814E-3</v>
      </c>
      <c r="N190" s="216">
        <f t="shared" si="70"/>
        <v>1.3974626865671615E-4</v>
      </c>
      <c r="O190" s="216">
        <f t="shared" si="71"/>
        <v>51.476119402985134</v>
      </c>
      <c r="P190" s="216">
        <f t="shared" si="72"/>
        <v>2.0417910447761201E-3</v>
      </c>
      <c r="Q190" s="216">
        <f t="shared" si="73"/>
        <v>6.6625373134328227E-4</v>
      </c>
      <c r="R190" s="216">
        <f t="shared" si="74"/>
        <v>1.8673134328358208E-3</v>
      </c>
      <c r="S190" s="216">
        <f t="shared" si="75"/>
        <v>6.7910447761193996E-2</v>
      </c>
      <c r="T190" s="216">
        <f t="shared" si="76"/>
        <v>6.7910447761194013E-5</v>
      </c>
      <c r="U190" s="216">
        <f t="shared" si="77"/>
        <v>7.1197014925373105</v>
      </c>
      <c r="V190" s="216">
        <f t="shared" si="78"/>
        <v>0.12477611940298516</v>
      </c>
      <c r="W190" s="216">
        <f t="shared" si="79"/>
        <v>0</v>
      </c>
      <c r="X190" s="216">
        <f t="shared" si="80"/>
        <v>6.791044776119407E-4</v>
      </c>
      <c r="Y190" s="216">
        <f t="shared" si="81"/>
        <v>3.3955223880597035E-4</v>
      </c>
      <c r="Z190" s="216">
        <f t="shared" si="82"/>
        <v>1.7934328358208982</v>
      </c>
      <c r="AA190" s="216">
        <f t="shared" si="83"/>
        <v>6.791044776119407E-4</v>
      </c>
      <c r="AB190" s="216">
        <f t="shared" si="84"/>
        <v>3.3955223880597035E-4</v>
      </c>
      <c r="AC190" s="216">
        <f t="shared" si="85"/>
        <v>9.8635820895522581</v>
      </c>
      <c r="AD190" s="216">
        <f t="shared" si="86"/>
        <v>3.3955223880597035E-4</v>
      </c>
      <c r="AE190" s="216">
        <f t="shared" si="87"/>
        <v>1.3582089552238814E-3</v>
      </c>
      <c r="AF190" s="216">
        <f t="shared" si="88"/>
        <v>2.9061194029850738E-2</v>
      </c>
    </row>
    <row r="191" spans="1:32" x14ac:dyDescent="0.25">
      <c r="A191" s="219">
        <v>42224.729176678244</v>
      </c>
      <c r="B191" s="166">
        <v>657</v>
      </c>
      <c r="C191" s="189">
        <f t="shared" si="57"/>
        <v>16745615.999999998</v>
      </c>
      <c r="D191" s="189">
        <f t="shared" si="54"/>
        <v>70.510663925373208</v>
      </c>
      <c r="E191" s="215">
        <f t="shared" si="58"/>
        <v>0.3081266119402985</v>
      </c>
      <c r="F191" s="215">
        <f t="shared" si="59"/>
        <v>0.20470273134328362</v>
      </c>
      <c r="G191" s="215">
        <f t="shared" si="60"/>
        <v>70.202537313432927</v>
      </c>
      <c r="H191" s="215"/>
      <c r="I191" s="216">
        <f t="shared" si="65"/>
        <v>3.4767164179104471E-2</v>
      </c>
      <c r="J191" s="216">
        <f t="shared" si="66"/>
        <v>3.4328358208955245E-4</v>
      </c>
      <c r="K191" s="216">
        <f t="shared" si="67"/>
        <v>3.4328358208955245E-4</v>
      </c>
      <c r="L191" s="216">
        <f t="shared" si="68"/>
        <v>4.0802985074626812E-2</v>
      </c>
      <c r="M191" s="216">
        <f t="shared" si="69"/>
        <v>1.3731343283582098E-3</v>
      </c>
      <c r="N191" s="216">
        <f t="shared" si="70"/>
        <v>1.3919402985074599E-4</v>
      </c>
      <c r="O191" s="216">
        <f t="shared" si="71"/>
        <v>51.441791044776181</v>
      </c>
      <c r="P191" s="216">
        <f t="shared" si="72"/>
        <v>2.0568656716417918E-3</v>
      </c>
      <c r="Q191" s="216">
        <f t="shared" si="73"/>
        <v>6.6980597014925237E-4</v>
      </c>
      <c r="R191" s="216">
        <f t="shared" si="74"/>
        <v>1.8697014925373133E-3</v>
      </c>
      <c r="S191" s="216">
        <f t="shared" si="75"/>
        <v>6.8656716417910407E-2</v>
      </c>
      <c r="T191" s="216">
        <f t="shared" si="76"/>
        <v>6.865671641791043E-5</v>
      </c>
      <c r="U191" s="216">
        <f t="shared" si="77"/>
        <v>7.1155223880596985</v>
      </c>
      <c r="V191" s="216">
        <f t="shared" si="78"/>
        <v>0.12464179104477621</v>
      </c>
      <c r="W191" s="216">
        <f t="shared" si="79"/>
        <v>0</v>
      </c>
      <c r="X191" s="216">
        <f t="shared" si="80"/>
        <v>6.865671641791049E-4</v>
      </c>
      <c r="Y191" s="216">
        <f t="shared" si="81"/>
        <v>3.4328358208955245E-4</v>
      </c>
      <c r="Z191" s="216">
        <f t="shared" si="82"/>
        <v>1.7914925373134356</v>
      </c>
      <c r="AA191" s="216">
        <f t="shared" si="83"/>
        <v>6.865671641791049E-4</v>
      </c>
      <c r="AB191" s="216">
        <f t="shared" si="84"/>
        <v>3.4328358208955245E-4</v>
      </c>
      <c r="AC191" s="216">
        <f t="shared" si="85"/>
        <v>9.8537313432836022</v>
      </c>
      <c r="AD191" s="216">
        <f t="shared" si="86"/>
        <v>3.4328358208955245E-4</v>
      </c>
      <c r="AE191" s="216">
        <f t="shared" si="87"/>
        <v>1.3731343283582098E-3</v>
      </c>
      <c r="AF191" s="216">
        <f t="shared" si="88"/>
        <v>2.8617910447761186E-2</v>
      </c>
    </row>
    <row r="192" spans="1:32" x14ac:dyDescent="0.25">
      <c r="A192" s="219">
        <v>42224.739593402781</v>
      </c>
      <c r="B192" s="166">
        <v>657</v>
      </c>
      <c r="C192" s="189">
        <f t="shared" si="57"/>
        <v>16745615.999999998</v>
      </c>
      <c r="D192" s="189">
        <f t="shared" si="54"/>
        <v>70.460757522388164</v>
      </c>
      <c r="E192" s="215">
        <f t="shared" si="58"/>
        <v>0.30851871641791051</v>
      </c>
      <c r="F192" s="215">
        <f t="shared" si="59"/>
        <v>0.20418588059701503</v>
      </c>
      <c r="G192" s="215">
        <f t="shared" si="60"/>
        <v>70.152238805970242</v>
      </c>
      <c r="H192" s="215"/>
      <c r="I192" s="216">
        <f t="shared" si="65"/>
        <v>3.4929850746268649E-2</v>
      </c>
      <c r="J192" s="216">
        <f t="shared" si="66"/>
        <v>3.4701492537313455E-4</v>
      </c>
      <c r="K192" s="216">
        <f t="shared" si="67"/>
        <v>3.4701492537313455E-4</v>
      </c>
      <c r="L192" s="216">
        <f t="shared" si="68"/>
        <v>4.0779104477611884E-2</v>
      </c>
      <c r="M192" s="216">
        <f t="shared" si="69"/>
        <v>1.3880597014925382E-3</v>
      </c>
      <c r="N192" s="216">
        <f t="shared" si="70"/>
        <v>1.3864179104477583E-4</v>
      </c>
      <c r="O192" s="216">
        <f t="shared" si="71"/>
        <v>51.407462686567229</v>
      </c>
      <c r="P192" s="216">
        <f t="shared" si="72"/>
        <v>2.0719402985074635E-3</v>
      </c>
      <c r="Q192" s="216">
        <f t="shared" si="73"/>
        <v>6.7335820895522247E-4</v>
      </c>
      <c r="R192" s="216">
        <f t="shared" si="74"/>
        <v>1.8720895522388059E-3</v>
      </c>
      <c r="S192" s="216">
        <f t="shared" si="75"/>
        <v>6.9402985074626819E-2</v>
      </c>
      <c r="T192" s="216">
        <f t="shared" si="76"/>
        <v>6.9402985074626847E-5</v>
      </c>
      <c r="U192" s="216">
        <f t="shared" si="77"/>
        <v>7.1113432835820864</v>
      </c>
      <c r="V192" s="216">
        <f t="shared" si="78"/>
        <v>0.12450746268656726</v>
      </c>
      <c r="W192" s="216">
        <f t="shared" si="79"/>
        <v>0</v>
      </c>
      <c r="X192" s="216">
        <f t="shared" si="80"/>
        <v>6.9402985074626909E-4</v>
      </c>
      <c r="Y192" s="216">
        <f t="shared" si="81"/>
        <v>3.4701492537313455E-4</v>
      </c>
      <c r="Z192" s="216">
        <f t="shared" si="82"/>
        <v>1.789552238805973</v>
      </c>
      <c r="AA192" s="216">
        <f t="shared" si="83"/>
        <v>6.9402985074626909E-4</v>
      </c>
      <c r="AB192" s="216">
        <f t="shared" si="84"/>
        <v>3.4701492537313455E-4</v>
      </c>
      <c r="AC192" s="216">
        <f t="shared" si="85"/>
        <v>9.8438805970149463</v>
      </c>
      <c r="AD192" s="216">
        <f t="shared" si="86"/>
        <v>3.4701492537313455E-4</v>
      </c>
      <c r="AE192" s="216">
        <f t="shared" si="87"/>
        <v>1.3880597014925382E-3</v>
      </c>
      <c r="AF192" s="216">
        <f t="shared" si="88"/>
        <v>2.8174626865671633E-2</v>
      </c>
    </row>
    <row r="193" spans="1:32" x14ac:dyDescent="0.25">
      <c r="A193" s="219">
        <v>42224.750010127318</v>
      </c>
      <c r="B193" s="166">
        <v>657</v>
      </c>
      <c r="C193" s="189">
        <f t="shared" si="57"/>
        <v>16745615.999999998</v>
      </c>
      <c r="D193" s="189">
        <f t="shared" si="54"/>
        <v>70.410851119403048</v>
      </c>
      <c r="E193" s="215">
        <f t="shared" si="58"/>
        <v>0.30891082089552235</v>
      </c>
      <c r="F193" s="215">
        <f t="shared" si="59"/>
        <v>0.20366902985074631</v>
      </c>
      <c r="G193" s="215">
        <f t="shared" si="60"/>
        <v>70.101940298507543</v>
      </c>
      <c r="H193" s="215"/>
      <c r="I193" s="216">
        <f t="shared" si="65"/>
        <v>3.5092537313432828E-2</v>
      </c>
      <c r="J193" s="216">
        <f t="shared" si="66"/>
        <v>3.5074626865671664E-4</v>
      </c>
      <c r="K193" s="216">
        <f t="shared" si="67"/>
        <v>3.5074626865671664E-4</v>
      </c>
      <c r="L193" s="216">
        <f t="shared" si="68"/>
        <v>4.0755223880596957E-2</v>
      </c>
      <c r="M193" s="216">
        <f t="shared" si="69"/>
        <v>1.4029850746268666E-3</v>
      </c>
      <c r="N193" s="216">
        <f t="shared" si="70"/>
        <v>1.3808955223880567E-4</v>
      </c>
      <c r="O193" s="216">
        <f t="shared" si="71"/>
        <v>51.373134328358276</v>
      </c>
      <c r="P193" s="216">
        <f t="shared" si="72"/>
        <v>2.0870149253731352E-3</v>
      </c>
      <c r="Q193" s="216">
        <f t="shared" si="73"/>
        <v>6.7691044776119257E-4</v>
      </c>
      <c r="R193" s="216">
        <f t="shared" si="74"/>
        <v>1.8744776119402984E-3</v>
      </c>
      <c r="S193" s="216">
        <f t="shared" si="75"/>
        <v>7.0149253731343231E-2</v>
      </c>
      <c r="T193" s="216">
        <f t="shared" si="76"/>
        <v>7.0149253731343264E-5</v>
      </c>
      <c r="U193" s="216">
        <f t="shared" si="77"/>
        <v>7.1071641791044744</v>
      </c>
      <c r="V193" s="216">
        <f t="shared" si="78"/>
        <v>0.12437313432835831</v>
      </c>
      <c r="W193" s="216">
        <f t="shared" si="79"/>
        <v>0</v>
      </c>
      <c r="X193" s="216">
        <f t="shared" si="80"/>
        <v>7.0149253731343329E-4</v>
      </c>
      <c r="Y193" s="216">
        <f t="shared" si="81"/>
        <v>3.5074626865671664E-4</v>
      </c>
      <c r="Z193" s="216">
        <f t="shared" si="82"/>
        <v>1.7876119402985104</v>
      </c>
      <c r="AA193" s="216">
        <f t="shared" si="83"/>
        <v>7.0149253731343329E-4</v>
      </c>
      <c r="AB193" s="216">
        <f t="shared" si="84"/>
        <v>3.5074626865671664E-4</v>
      </c>
      <c r="AC193" s="216">
        <f t="shared" si="85"/>
        <v>9.8340298507462904</v>
      </c>
      <c r="AD193" s="216">
        <f t="shared" si="86"/>
        <v>3.5074626865671664E-4</v>
      </c>
      <c r="AE193" s="216">
        <f t="shared" si="87"/>
        <v>1.4029850746268666E-3</v>
      </c>
      <c r="AF193" s="216">
        <f t="shared" si="88"/>
        <v>2.773134328358208E-2</v>
      </c>
    </row>
    <row r="194" spans="1:32" x14ac:dyDescent="0.25">
      <c r="A194" s="219">
        <v>42224.760426851855</v>
      </c>
      <c r="B194" s="166">
        <v>667</v>
      </c>
      <c r="C194" s="189">
        <f t="shared" si="57"/>
        <v>17000496.000000004</v>
      </c>
      <c r="D194" s="189">
        <f t="shared" si="54"/>
        <v>70.36094471641799</v>
      </c>
      <c r="E194" s="215">
        <f t="shared" si="58"/>
        <v>0.30930292537313425</v>
      </c>
      <c r="F194" s="215">
        <f t="shared" si="59"/>
        <v>0.20315217910447764</v>
      </c>
      <c r="G194" s="215">
        <f t="shared" si="60"/>
        <v>70.051641791044872</v>
      </c>
      <c r="H194" s="215"/>
      <c r="I194" s="216">
        <f t="shared" si="65"/>
        <v>3.5255223880597007E-2</v>
      </c>
      <c r="J194" s="216">
        <f t="shared" si="66"/>
        <v>3.5447761194029874E-4</v>
      </c>
      <c r="K194" s="216">
        <f t="shared" si="67"/>
        <v>3.5447761194029874E-4</v>
      </c>
      <c r="L194" s="216">
        <f t="shared" si="68"/>
        <v>4.0731343283582029E-2</v>
      </c>
      <c r="M194" s="216">
        <f t="shared" si="69"/>
        <v>1.417910447761195E-3</v>
      </c>
      <c r="N194" s="216">
        <f t="shared" si="70"/>
        <v>1.3753731343283551E-4</v>
      </c>
      <c r="O194" s="216">
        <f t="shared" si="71"/>
        <v>51.338805970149323</v>
      </c>
      <c r="P194" s="216">
        <f t="shared" si="72"/>
        <v>2.1020895522388069E-3</v>
      </c>
      <c r="Q194" s="216">
        <f t="shared" si="73"/>
        <v>6.8046268656716266E-4</v>
      </c>
      <c r="R194" s="216">
        <f t="shared" si="74"/>
        <v>1.8768656716417909E-3</v>
      </c>
      <c r="S194" s="216">
        <f t="shared" si="75"/>
        <v>7.0895522388059642E-2</v>
      </c>
      <c r="T194" s="216">
        <f t="shared" si="76"/>
        <v>7.0895522388059681E-5</v>
      </c>
      <c r="U194" s="216">
        <f t="shared" si="77"/>
        <v>7.1029850746268623</v>
      </c>
      <c r="V194" s="216">
        <f t="shared" si="78"/>
        <v>0.12423880597014936</v>
      </c>
      <c r="W194" s="216">
        <f t="shared" si="79"/>
        <v>0</v>
      </c>
      <c r="X194" s="216">
        <f t="shared" si="80"/>
        <v>7.0895522388059748E-4</v>
      </c>
      <c r="Y194" s="216">
        <f t="shared" si="81"/>
        <v>3.5447761194029874E-4</v>
      </c>
      <c r="Z194" s="216">
        <f t="shared" si="82"/>
        <v>1.7856716417910479</v>
      </c>
      <c r="AA194" s="216">
        <f t="shared" si="83"/>
        <v>7.0895522388059748E-4</v>
      </c>
      <c r="AB194" s="216">
        <f t="shared" si="84"/>
        <v>3.5447761194029874E-4</v>
      </c>
      <c r="AC194" s="216">
        <f t="shared" si="85"/>
        <v>9.8241791044776345</v>
      </c>
      <c r="AD194" s="216">
        <f t="shared" si="86"/>
        <v>3.5447761194029874E-4</v>
      </c>
      <c r="AE194" s="216">
        <f t="shared" si="87"/>
        <v>1.417910447761195E-3</v>
      </c>
      <c r="AF194" s="216">
        <f t="shared" si="88"/>
        <v>2.7288059701492527E-2</v>
      </c>
    </row>
    <row r="195" spans="1:32" x14ac:dyDescent="0.25">
      <c r="A195" s="219">
        <v>42224.770843576393</v>
      </c>
      <c r="B195" s="166">
        <v>667</v>
      </c>
      <c r="C195" s="189">
        <f t="shared" si="57"/>
        <v>17000496.000000004</v>
      </c>
      <c r="D195" s="189">
        <f t="shared" si="54"/>
        <v>70.311038313432931</v>
      </c>
      <c r="E195" s="215">
        <f t="shared" si="58"/>
        <v>0.30969502985074615</v>
      </c>
      <c r="F195" s="215">
        <f t="shared" si="59"/>
        <v>0.20263532835820888</v>
      </c>
      <c r="G195" s="215">
        <f t="shared" si="60"/>
        <v>70.001343283582187</v>
      </c>
      <c r="H195" s="215"/>
      <c r="I195" s="216">
        <f t="shared" si="65"/>
        <v>3.5417910447761186E-2</v>
      </c>
      <c r="J195" s="216">
        <f t="shared" si="66"/>
        <v>3.5820895522388084E-4</v>
      </c>
      <c r="K195" s="216">
        <f t="shared" si="67"/>
        <v>3.5820895522388084E-4</v>
      </c>
      <c r="L195" s="216">
        <f t="shared" si="68"/>
        <v>4.0707462686567102E-2</v>
      </c>
      <c r="M195" s="216">
        <f t="shared" si="69"/>
        <v>1.4328358208955234E-3</v>
      </c>
      <c r="N195" s="216">
        <f t="shared" si="70"/>
        <v>1.3698507462686535E-4</v>
      </c>
      <c r="O195" s="216">
        <f t="shared" si="71"/>
        <v>51.304477611940371</v>
      </c>
      <c r="P195" s="216">
        <f t="shared" si="72"/>
        <v>2.1171641791044786E-3</v>
      </c>
      <c r="Q195" s="216">
        <f t="shared" si="73"/>
        <v>6.8401492537313276E-4</v>
      </c>
      <c r="R195" s="216">
        <f t="shared" si="74"/>
        <v>1.8792537313432835E-3</v>
      </c>
      <c r="S195" s="216">
        <f t="shared" si="75"/>
        <v>7.1641791044776054E-2</v>
      </c>
      <c r="T195" s="216">
        <f t="shared" si="76"/>
        <v>7.1641791044776097E-5</v>
      </c>
      <c r="U195" s="216">
        <f t="shared" si="77"/>
        <v>7.0988059701492503</v>
      </c>
      <c r="V195" s="216">
        <f t="shared" si="78"/>
        <v>0.12410447761194041</v>
      </c>
      <c r="W195" s="216">
        <f t="shared" si="79"/>
        <v>0</v>
      </c>
      <c r="X195" s="216">
        <f t="shared" si="80"/>
        <v>7.1641791044776168E-4</v>
      </c>
      <c r="Y195" s="216">
        <f t="shared" si="81"/>
        <v>3.5820895522388084E-4</v>
      </c>
      <c r="Z195" s="216">
        <f t="shared" si="82"/>
        <v>1.7837313432835853</v>
      </c>
      <c r="AA195" s="216">
        <f t="shared" si="83"/>
        <v>7.1641791044776168E-4</v>
      </c>
      <c r="AB195" s="216">
        <f t="shared" si="84"/>
        <v>3.5820895522388084E-4</v>
      </c>
      <c r="AC195" s="216">
        <f t="shared" si="85"/>
        <v>9.8143283582089786</v>
      </c>
      <c r="AD195" s="216">
        <f t="shared" si="86"/>
        <v>3.5820895522388084E-4</v>
      </c>
      <c r="AE195" s="216">
        <f t="shared" si="87"/>
        <v>1.4328358208955234E-3</v>
      </c>
      <c r="AF195" s="216">
        <f t="shared" si="88"/>
        <v>2.6844776119402974E-2</v>
      </c>
    </row>
    <row r="196" spans="1:32" x14ac:dyDescent="0.25">
      <c r="A196" s="219">
        <v>42224.781260300922</v>
      </c>
      <c r="B196" s="166">
        <v>667</v>
      </c>
      <c r="C196" s="189">
        <f t="shared" si="57"/>
        <v>17000496.000000004</v>
      </c>
      <c r="D196" s="189">
        <f t="shared" si="54"/>
        <v>70.261131910447858</v>
      </c>
      <c r="E196" s="215">
        <f t="shared" si="58"/>
        <v>0.31008713432835816</v>
      </c>
      <c r="F196" s="215">
        <f t="shared" si="59"/>
        <v>0.20211847761194029</v>
      </c>
      <c r="G196" s="215">
        <f t="shared" si="60"/>
        <v>69.951044776119502</v>
      </c>
      <c r="H196" s="215"/>
      <c r="I196" s="216">
        <f t="shared" si="65"/>
        <v>3.5580597014925365E-2</v>
      </c>
      <c r="J196" s="216">
        <f t="shared" si="66"/>
        <v>3.6194029850746294E-4</v>
      </c>
      <c r="K196" s="216">
        <f t="shared" si="67"/>
        <v>3.6194029850746294E-4</v>
      </c>
      <c r="L196" s="216">
        <f t="shared" si="68"/>
        <v>4.0683582089552174E-2</v>
      </c>
      <c r="M196" s="216">
        <f t="shared" si="69"/>
        <v>1.4477611940298517E-3</v>
      </c>
      <c r="N196" s="216">
        <f t="shared" si="70"/>
        <v>1.3643283582089519E-4</v>
      </c>
      <c r="O196" s="216">
        <f t="shared" si="71"/>
        <v>51.270149253731418</v>
      </c>
      <c r="P196" s="216">
        <f t="shared" si="72"/>
        <v>2.1322388059701503E-3</v>
      </c>
      <c r="Q196" s="216">
        <f t="shared" si="73"/>
        <v>6.8756716417910286E-4</v>
      </c>
      <c r="R196" s="216">
        <f t="shared" si="74"/>
        <v>1.881641791044776E-3</v>
      </c>
      <c r="S196" s="216">
        <f t="shared" si="75"/>
        <v>7.2388059701492466E-2</v>
      </c>
      <c r="T196" s="216">
        <f t="shared" si="76"/>
        <v>7.2388059701492514E-5</v>
      </c>
      <c r="U196" s="216">
        <f t="shared" si="77"/>
        <v>7.0946268656716382</v>
      </c>
      <c r="V196" s="216">
        <f t="shared" si="78"/>
        <v>0.12397014925373145</v>
      </c>
      <c r="W196" s="216">
        <f t="shared" si="79"/>
        <v>0</v>
      </c>
      <c r="X196" s="216">
        <f t="shared" si="80"/>
        <v>7.2388059701492587E-4</v>
      </c>
      <c r="Y196" s="216">
        <f t="shared" si="81"/>
        <v>3.6194029850746294E-4</v>
      </c>
      <c r="Z196" s="216">
        <f t="shared" si="82"/>
        <v>1.7817910447761227</v>
      </c>
      <c r="AA196" s="216">
        <f t="shared" si="83"/>
        <v>7.2388059701492587E-4</v>
      </c>
      <c r="AB196" s="216">
        <f t="shared" si="84"/>
        <v>3.6194029850746294E-4</v>
      </c>
      <c r="AC196" s="216">
        <f t="shared" si="85"/>
        <v>9.8044776119403227</v>
      </c>
      <c r="AD196" s="216">
        <f t="shared" si="86"/>
        <v>3.6194029850746294E-4</v>
      </c>
      <c r="AE196" s="216">
        <f t="shared" si="87"/>
        <v>1.4477611940298517E-3</v>
      </c>
      <c r="AF196" s="216">
        <f t="shared" si="88"/>
        <v>2.6401492537313422E-2</v>
      </c>
    </row>
    <row r="197" spans="1:32" x14ac:dyDescent="0.25">
      <c r="A197" s="219">
        <v>42224.79167702546</v>
      </c>
      <c r="B197" s="166">
        <v>667</v>
      </c>
      <c r="C197" s="189">
        <f t="shared" si="57"/>
        <v>17000496.000000004</v>
      </c>
      <c r="D197" s="189">
        <f t="shared" si="54"/>
        <v>70.211225507462771</v>
      </c>
      <c r="E197" s="215">
        <f t="shared" si="58"/>
        <v>0.31047923880597011</v>
      </c>
      <c r="F197" s="215">
        <f t="shared" si="59"/>
        <v>0.20160162686567168</v>
      </c>
      <c r="G197" s="215">
        <f t="shared" si="60"/>
        <v>69.900746268656818</v>
      </c>
      <c r="H197" s="215"/>
      <c r="I197" s="216">
        <f t="shared" si="65"/>
        <v>3.5743283582089544E-2</v>
      </c>
      <c r="J197" s="216">
        <f t="shared" si="66"/>
        <v>3.6567164179104503E-4</v>
      </c>
      <c r="K197" s="216">
        <f t="shared" si="67"/>
        <v>3.6567164179104503E-4</v>
      </c>
      <c r="L197" s="216">
        <f t="shared" si="68"/>
        <v>4.0659701492537247E-2</v>
      </c>
      <c r="M197" s="216">
        <f t="shared" si="69"/>
        <v>1.4626865671641801E-3</v>
      </c>
      <c r="N197" s="216">
        <f t="shared" si="70"/>
        <v>1.3588059701492503E-4</v>
      </c>
      <c r="O197" s="216">
        <f t="shared" si="71"/>
        <v>51.235820895522465</v>
      </c>
      <c r="P197" s="216">
        <f t="shared" si="72"/>
        <v>2.147313432835822E-3</v>
      </c>
      <c r="Q197" s="216">
        <f t="shared" si="73"/>
        <v>6.9111940298507296E-4</v>
      </c>
      <c r="R197" s="216">
        <f t="shared" si="74"/>
        <v>1.8840298507462685E-3</v>
      </c>
      <c r="S197" s="216">
        <f t="shared" si="75"/>
        <v>7.3134328358208878E-2</v>
      </c>
      <c r="T197" s="216">
        <f t="shared" si="76"/>
        <v>7.3134328358208931E-5</v>
      </c>
      <c r="U197" s="216">
        <f t="shared" si="77"/>
        <v>7.0904477611940262</v>
      </c>
      <c r="V197" s="216">
        <f t="shared" si="78"/>
        <v>0.1238358208955225</v>
      </c>
      <c r="W197" s="216">
        <f t="shared" si="79"/>
        <v>0</v>
      </c>
      <c r="X197" s="216">
        <f t="shared" si="80"/>
        <v>7.3134328358209007E-4</v>
      </c>
      <c r="Y197" s="216">
        <f t="shared" si="81"/>
        <v>3.6567164179104503E-4</v>
      </c>
      <c r="Z197" s="216">
        <f t="shared" si="82"/>
        <v>1.7798507462686601</v>
      </c>
      <c r="AA197" s="216">
        <f t="shared" si="83"/>
        <v>7.3134328358209007E-4</v>
      </c>
      <c r="AB197" s="216">
        <f t="shared" si="84"/>
        <v>3.6567164179104503E-4</v>
      </c>
      <c r="AC197" s="216">
        <f t="shared" si="85"/>
        <v>9.7946268656716668</v>
      </c>
      <c r="AD197" s="216">
        <f t="shared" si="86"/>
        <v>3.6567164179104503E-4</v>
      </c>
      <c r="AE197" s="216">
        <f t="shared" si="87"/>
        <v>1.4626865671641801E-3</v>
      </c>
      <c r="AF197" s="216">
        <f t="shared" si="88"/>
        <v>2.5958208955223869E-2</v>
      </c>
    </row>
    <row r="198" spans="1:32" x14ac:dyDescent="0.25">
      <c r="A198" s="219">
        <v>42224.802093749997</v>
      </c>
      <c r="B198" s="166">
        <v>667</v>
      </c>
      <c r="C198" s="189">
        <f t="shared" si="57"/>
        <v>17000496.000000004</v>
      </c>
      <c r="D198" s="189">
        <f t="shared" ref="D198:D233" si="89">SUM(I198:AF198)</f>
        <v>70.161319104477712</v>
      </c>
      <c r="E198" s="215">
        <f t="shared" si="58"/>
        <v>0.31087134328358212</v>
      </c>
      <c r="F198" s="215">
        <f t="shared" si="59"/>
        <v>0.20108477611940312</v>
      </c>
      <c r="G198" s="215">
        <f t="shared" si="60"/>
        <v>69.850447761194133</v>
      </c>
      <c r="H198" s="215"/>
      <c r="I198" s="216">
        <f t="shared" si="65"/>
        <v>3.5905970149253723E-2</v>
      </c>
      <c r="J198" s="216">
        <f t="shared" si="66"/>
        <v>3.6940298507462713E-4</v>
      </c>
      <c r="K198" s="216">
        <f t="shared" si="67"/>
        <v>3.6940298507462713E-4</v>
      </c>
      <c r="L198" s="216">
        <f t="shared" si="68"/>
        <v>4.0635820895522319E-2</v>
      </c>
      <c r="M198" s="216">
        <f t="shared" si="69"/>
        <v>1.4776119402985085E-3</v>
      </c>
      <c r="N198" s="216">
        <f t="shared" si="70"/>
        <v>1.3532835820895486E-4</v>
      </c>
      <c r="O198" s="216">
        <f t="shared" si="71"/>
        <v>51.201492537313513</v>
      </c>
      <c r="P198" s="216">
        <f t="shared" si="72"/>
        <v>2.1623880597014936E-3</v>
      </c>
      <c r="Q198" s="216">
        <f t="shared" si="73"/>
        <v>6.9467164179104306E-4</v>
      </c>
      <c r="R198" s="216">
        <f t="shared" si="74"/>
        <v>1.8864179104477611E-3</v>
      </c>
      <c r="S198" s="216">
        <f t="shared" si="75"/>
        <v>7.3880597014925289E-2</v>
      </c>
      <c r="T198" s="216">
        <f t="shared" si="76"/>
        <v>7.3880597014925348E-5</v>
      </c>
      <c r="U198" s="216">
        <f t="shared" si="77"/>
        <v>7.0862686567164141</v>
      </c>
      <c r="V198" s="216">
        <f t="shared" si="78"/>
        <v>0.12370149253731355</v>
      </c>
      <c r="W198" s="216">
        <f t="shared" si="79"/>
        <v>0</v>
      </c>
      <c r="X198" s="216">
        <f t="shared" si="80"/>
        <v>7.3880597014925426E-4</v>
      </c>
      <c r="Y198" s="216">
        <f t="shared" si="81"/>
        <v>3.6940298507462713E-4</v>
      </c>
      <c r="Z198" s="216">
        <f t="shared" si="82"/>
        <v>1.7779104477611976</v>
      </c>
      <c r="AA198" s="216">
        <f t="shared" si="83"/>
        <v>7.3880597014925426E-4</v>
      </c>
      <c r="AB198" s="216">
        <f t="shared" si="84"/>
        <v>3.6940298507462713E-4</v>
      </c>
      <c r="AC198" s="216">
        <f t="shared" si="85"/>
        <v>9.784776119403011</v>
      </c>
      <c r="AD198" s="216">
        <f t="shared" si="86"/>
        <v>3.6940298507462713E-4</v>
      </c>
      <c r="AE198" s="216">
        <f t="shared" si="87"/>
        <v>1.4776119402985085E-3</v>
      </c>
      <c r="AF198" s="216">
        <f t="shared" si="88"/>
        <v>2.5514925373134316E-2</v>
      </c>
    </row>
    <row r="199" spans="1:32" x14ac:dyDescent="0.25">
      <c r="A199" s="219">
        <v>42224.812510474534</v>
      </c>
      <c r="B199" s="166">
        <v>667</v>
      </c>
      <c r="C199" s="189">
        <f t="shared" si="57"/>
        <v>17000496.000000004</v>
      </c>
      <c r="D199" s="189">
        <f t="shared" si="89"/>
        <v>70.11141270149264</v>
      </c>
      <c r="E199" s="215">
        <f t="shared" si="58"/>
        <v>0.31126344776119402</v>
      </c>
      <c r="F199" s="215">
        <f t="shared" si="59"/>
        <v>0.20056792537313442</v>
      </c>
      <c r="G199" s="215">
        <f t="shared" si="60"/>
        <v>69.800149253731448</v>
      </c>
      <c r="H199" s="215"/>
      <c r="I199" s="216">
        <f t="shared" si="65"/>
        <v>3.6068656716417902E-2</v>
      </c>
      <c r="J199" s="216">
        <f t="shared" si="66"/>
        <v>3.7313432835820923E-4</v>
      </c>
      <c r="K199" s="216">
        <f t="shared" si="67"/>
        <v>3.7313432835820923E-4</v>
      </c>
      <c r="L199" s="216">
        <f t="shared" si="68"/>
        <v>4.0611940298507392E-2</v>
      </c>
      <c r="M199" s="216">
        <f t="shared" si="69"/>
        <v>1.4925373134328369E-3</v>
      </c>
      <c r="N199" s="216">
        <f t="shared" si="70"/>
        <v>1.347761194029847E-4</v>
      </c>
      <c r="O199" s="216">
        <f t="shared" si="71"/>
        <v>51.16716417910456</v>
      </c>
      <c r="P199" s="216">
        <f t="shared" si="72"/>
        <v>2.1774626865671653E-3</v>
      </c>
      <c r="Q199" s="216">
        <f t="shared" si="73"/>
        <v>6.9822388059701315E-4</v>
      </c>
      <c r="R199" s="216">
        <f t="shared" si="74"/>
        <v>1.8888059701492536E-3</v>
      </c>
      <c r="S199" s="216">
        <f t="shared" si="75"/>
        <v>7.4626865671641701E-2</v>
      </c>
      <c r="T199" s="216">
        <f t="shared" si="76"/>
        <v>7.4626865671641765E-5</v>
      </c>
      <c r="U199" s="216">
        <f t="shared" si="77"/>
        <v>7.0820895522388021</v>
      </c>
      <c r="V199" s="216">
        <f t="shared" si="78"/>
        <v>0.1235671641791046</v>
      </c>
      <c r="W199" s="216">
        <f t="shared" si="79"/>
        <v>0</v>
      </c>
      <c r="X199" s="216">
        <f t="shared" si="80"/>
        <v>7.4626865671641846E-4</v>
      </c>
      <c r="Y199" s="216">
        <f t="shared" si="81"/>
        <v>3.7313432835820923E-4</v>
      </c>
      <c r="Z199" s="216">
        <f t="shared" si="82"/>
        <v>1.775970149253735</v>
      </c>
      <c r="AA199" s="216">
        <f t="shared" si="83"/>
        <v>7.4626865671641846E-4</v>
      </c>
      <c r="AB199" s="216">
        <f t="shared" si="84"/>
        <v>3.7313432835820923E-4</v>
      </c>
      <c r="AC199" s="216">
        <f t="shared" si="85"/>
        <v>9.7749253731343551</v>
      </c>
      <c r="AD199" s="216">
        <f t="shared" si="86"/>
        <v>3.7313432835820923E-4</v>
      </c>
      <c r="AE199" s="216">
        <f t="shared" si="87"/>
        <v>1.4925373134328369E-3</v>
      </c>
      <c r="AF199" s="216">
        <f t="shared" si="88"/>
        <v>2.5071641791044763E-2</v>
      </c>
    </row>
    <row r="200" spans="1:32" x14ac:dyDescent="0.25">
      <c r="A200" s="219">
        <v>42224.822927199071</v>
      </c>
      <c r="B200" s="166">
        <v>676</v>
      </c>
      <c r="C200" s="189">
        <f t="shared" si="57"/>
        <v>17229888</v>
      </c>
      <c r="D200" s="189">
        <f t="shared" si="89"/>
        <v>70.061506298507567</v>
      </c>
      <c r="E200" s="215">
        <f t="shared" si="58"/>
        <v>0.31165555223880598</v>
      </c>
      <c r="F200" s="215">
        <f t="shared" si="59"/>
        <v>0.20005107462686578</v>
      </c>
      <c r="G200" s="215">
        <f t="shared" si="60"/>
        <v>69.749850746268777</v>
      </c>
      <c r="H200" s="215"/>
      <c r="I200" s="216">
        <f t="shared" si="65"/>
        <v>3.6231343283582081E-2</v>
      </c>
      <c r="J200" s="216">
        <f t="shared" si="66"/>
        <v>3.7686567164179133E-4</v>
      </c>
      <c r="K200" s="216">
        <f t="shared" si="67"/>
        <v>3.7686567164179133E-4</v>
      </c>
      <c r="L200" s="216">
        <f t="shared" si="68"/>
        <v>4.0588059701492464E-2</v>
      </c>
      <c r="M200" s="216">
        <f t="shared" si="69"/>
        <v>1.5074626865671653E-3</v>
      </c>
      <c r="N200" s="216">
        <f t="shared" si="70"/>
        <v>1.3422388059701454E-4</v>
      </c>
      <c r="O200" s="216">
        <f t="shared" si="71"/>
        <v>51.132835820895608</v>
      </c>
      <c r="P200" s="216">
        <f t="shared" si="72"/>
        <v>2.192537313432837E-3</v>
      </c>
      <c r="Q200" s="216">
        <f t="shared" si="73"/>
        <v>7.0177611940298325E-4</v>
      </c>
      <c r="R200" s="216">
        <f t="shared" si="74"/>
        <v>1.8911940298507461E-3</v>
      </c>
      <c r="S200" s="216">
        <f t="shared" si="75"/>
        <v>7.5373134328358113E-2</v>
      </c>
      <c r="T200" s="216">
        <f t="shared" si="76"/>
        <v>7.5373134328358182E-5</v>
      </c>
      <c r="U200" s="216">
        <f t="shared" si="77"/>
        <v>7.07791044776119</v>
      </c>
      <c r="V200" s="216">
        <f t="shared" si="78"/>
        <v>0.12343283582089565</v>
      </c>
      <c r="W200" s="216">
        <f t="shared" si="79"/>
        <v>0</v>
      </c>
      <c r="X200" s="216">
        <f t="shared" si="80"/>
        <v>7.5373134328358266E-4</v>
      </c>
      <c r="Y200" s="216">
        <f t="shared" si="81"/>
        <v>3.7686567164179133E-4</v>
      </c>
      <c r="Z200" s="216">
        <f t="shared" si="82"/>
        <v>1.7740298507462724</v>
      </c>
      <c r="AA200" s="216">
        <f t="shared" si="83"/>
        <v>7.5373134328358266E-4</v>
      </c>
      <c r="AB200" s="216">
        <f t="shared" si="84"/>
        <v>3.7686567164179133E-4</v>
      </c>
      <c r="AC200" s="216">
        <f t="shared" si="85"/>
        <v>9.7650746268656992</v>
      </c>
      <c r="AD200" s="216">
        <f t="shared" si="86"/>
        <v>3.7686567164179133E-4</v>
      </c>
      <c r="AE200" s="216">
        <f t="shared" si="87"/>
        <v>1.5074626865671653E-3</v>
      </c>
      <c r="AF200" s="216">
        <f t="shared" si="88"/>
        <v>2.462835820895521E-2</v>
      </c>
    </row>
    <row r="201" spans="1:32" x14ac:dyDescent="0.25">
      <c r="A201" s="219">
        <v>42224.833343923608</v>
      </c>
      <c r="B201" s="166">
        <v>676</v>
      </c>
      <c r="C201" s="189">
        <f t="shared" si="57"/>
        <v>17229888</v>
      </c>
      <c r="D201" s="189">
        <f t="shared" si="89"/>
        <v>70.011599895522494</v>
      </c>
      <c r="E201" s="215">
        <f t="shared" si="58"/>
        <v>0.31204765671641788</v>
      </c>
      <c r="F201" s="215">
        <f t="shared" si="59"/>
        <v>0.19953422388059711</v>
      </c>
      <c r="G201" s="215">
        <f t="shared" si="60"/>
        <v>69.699552238806092</v>
      </c>
      <c r="H201" s="215"/>
      <c r="I201" s="216">
        <f t="shared" si="65"/>
        <v>3.639402985074626E-2</v>
      </c>
      <c r="J201" s="216">
        <f t="shared" si="66"/>
        <v>3.8059701492537343E-4</v>
      </c>
      <c r="K201" s="216">
        <f t="shared" si="67"/>
        <v>3.8059701492537343E-4</v>
      </c>
      <c r="L201" s="216">
        <f t="shared" si="68"/>
        <v>4.0564179104477537E-2</v>
      </c>
      <c r="M201" s="216">
        <f t="shared" si="69"/>
        <v>1.5223880597014937E-3</v>
      </c>
      <c r="N201" s="216">
        <f t="shared" si="70"/>
        <v>1.3367164179104438E-4</v>
      </c>
      <c r="O201" s="216">
        <f t="shared" si="71"/>
        <v>51.098507462686655</v>
      </c>
      <c r="P201" s="216">
        <f t="shared" si="72"/>
        <v>2.2076119402985087E-3</v>
      </c>
      <c r="Q201" s="216">
        <f t="shared" si="73"/>
        <v>7.0532835820895335E-4</v>
      </c>
      <c r="R201" s="216">
        <f t="shared" si="74"/>
        <v>1.8935820895522387E-3</v>
      </c>
      <c r="S201" s="216">
        <f t="shared" si="75"/>
        <v>7.6119402985074525E-2</v>
      </c>
      <c r="T201" s="216">
        <f t="shared" si="76"/>
        <v>7.6119402985074598E-5</v>
      </c>
      <c r="U201" s="216">
        <f t="shared" si="77"/>
        <v>7.073731343283578</v>
      </c>
      <c r="V201" s="216">
        <f t="shared" si="78"/>
        <v>0.1232985074626867</v>
      </c>
      <c r="W201" s="216">
        <f t="shared" si="79"/>
        <v>0</v>
      </c>
      <c r="X201" s="216">
        <f t="shared" si="80"/>
        <v>7.6119402985074685E-4</v>
      </c>
      <c r="Y201" s="216">
        <f t="shared" si="81"/>
        <v>3.8059701492537343E-4</v>
      </c>
      <c r="Z201" s="216">
        <f t="shared" si="82"/>
        <v>1.7720895522388098</v>
      </c>
      <c r="AA201" s="216">
        <f t="shared" si="83"/>
        <v>7.6119402985074685E-4</v>
      </c>
      <c r="AB201" s="216">
        <f t="shared" si="84"/>
        <v>3.8059701492537343E-4</v>
      </c>
      <c r="AC201" s="216">
        <f t="shared" si="85"/>
        <v>9.7552238805970433</v>
      </c>
      <c r="AD201" s="216">
        <f t="shared" si="86"/>
        <v>3.8059701492537343E-4</v>
      </c>
      <c r="AE201" s="216">
        <f t="shared" si="87"/>
        <v>1.5223880597014937E-3</v>
      </c>
      <c r="AF201" s="216">
        <f t="shared" si="88"/>
        <v>2.4185074626865657E-2</v>
      </c>
    </row>
    <row r="202" spans="1:32" x14ac:dyDescent="0.25">
      <c r="A202" s="219">
        <v>42224.843760648146</v>
      </c>
      <c r="B202" s="166">
        <v>676</v>
      </c>
      <c r="C202" s="189">
        <f t="shared" si="57"/>
        <v>17229888</v>
      </c>
      <c r="D202" s="189">
        <f t="shared" si="89"/>
        <v>69.961693492537435</v>
      </c>
      <c r="E202" s="215">
        <f t="shared" si="58"/>
        <v>0.31243976119402972</v>
      </c>
      <c r="F202" s="215">
        <f t="shared" si="59"/>
        <v>0.19901737313432838</v>
      </c>
      <c r="G202" s="215">
        <f t="shared" si="60"/>
        <v>69.649253731343407</v>
      </c>
      <c r="H202" s="215"/>
      <c r="I202" s="216">
        <f t="shared" si="65"/>
        <v>3.6556716417910438E-2</v>
      </c>
      <c r="J202" s="216">
        <f t="shared" si="66"/>
        <v>3.8432835820895552E-4</v>
      </c>
      <c r="K202" s="216">
        <f t="shared" si="67"/>
        <v>3.8432835820895552E-4</v>
      </c>
      <c r="L202" s="216">
        <f t="shared" si="68"/>
        <v>4.0540298507462609E-2</v>
      </c>
      <c r="M202" s="216">
        <f t="shared" si="69"/>
        <v>1.5373134328358221E-3</v>
      </c>
      <c r="N202" s="216">
        <f t="shared" si="70"/>
        <v>1.3311940298507422E-4</v>
      </c>
      <c r="O202" s="216">
        <f t="shared" si="71"/>
        <v>51.064179104477702</v>
      </c>
      <c r="P202" s="216">
        <f t="shared" si="72"/>
        <v>2.2226865671641804E-3</v>
      </c>
      <c r="Q202" s="216">
        <f t="shared" si="73"/>
        <v>7.0888059701492345E-4</v>
      </c>
      <c r="R202" s="216">
        <f t="shared" si="74"/>
        <v>1.8959701492537312E-3</v>
      </c>
      <c r="S202" s="216">
        <f t="shared" si="75"/>
        <v>7.6865671641790936E-2</v>
      </c>
      <c r="T202" s="216">
        <f t="shared" si="76"/>
        <v>7.6865671641791015E-5</v>
      </c>
      <c r="U202" s="216">
        <f t="shared" si="77"/>
        <v>7.0695522388059659</v>
      </c>
      <c r="V202" s="216">
        <f t="shared" si="78"/>
        <v>0.12316417910447774</v>
      </c>
      <c r="W202" s="216">
        <f t="shared" si="79"/>
        <v>0</v>
      </c>
      <c r="X202" s="216">
        <f t="shared" si="80"/>
        <v>7.6865671641791105E-4</v>
      </c>
      <c r="Y202" s="216">
        <f t="shared" si="81"/>
        <v>3.8432835820895552E-4</v>
      </c>
      <c r="Z202" s="216">
        <f t="shared" si="82"/>
        <v>1.7701492537313472</v>
      </c>
      <c r="AA202" s="216">
        <f t="shared" si="83"/>
        <v>7.6865671641791105E-4</v>
      </c>
      <c r="AB202" s="216">
        <f t="shared" si="84"/>
        <v>3.8432835820895552E-4</v>
      </c>
      <c r="AC202" s="216">
        <f t="shared" si="85"/>
        <v>9.7453731343283874</v>
      </c>
      <c r="AD202" s="216">
        <f t="shared" si="86"/>
        <v>3.8432835820895552E-4</v>
      </c>
      <c r="AE202" s="216">
        <f t="shared" si="87"/>
        <v>1.5373134328358221E-3</v>
      </c>
      <c r="AF202" s="216">
        <f t="shared" si="88"/>
        <v>2.3741791044776105E-2</v>
      </c>
    </row>
    <row r="203" spans="1:32" x14ac:dyDescent="0.25">
      <c r="A203" s="219">
        <v>42224.854177372683</v>
      </c>
      <c r="B203" s="166">
        <v>676</v>
      </c>
      <c r="C203" s="189">
        <f t="shared" si="57"/>
        <v>17229888</v>
      </c>
      <c r="D203" s="189">
        <f t="shared" si="89"/>
        <v>69.911787089552362</v>
      </c>
      <c r="E203" s="215">
        <f t="shared" si="58"/>
        <v>0.31283186567164167</v>
      </c>
      <c r="F203" s="215">
        <f t="shared" si="59"/>
        <v>0.19850052238805974</v>
      </c>
      <c r="G203" s="215">
        <f t="shared" si="60"/>
        <v>69.598955223880722</v>
      </c>
      <c r="H203" s="215"/>
      <c r="I203" s="216">
        <f t="shared" si="65"/>
        <v>3.6719402985074617E-2</v>
      </c>
      <c r="J203" s="216">
        <f t="shared" si="66"/>
        <v>3.8805970149253762E-4</v>
      </c>
      <c r="K203" s="216">
        <f t="shared" si="67"/>
        <v>3.8805970149253762E-4</v>
      </c>
      <c r="L203" s="216">
        <f t="shared" si="68"/>
        <v>4.0516417910447682E-2</v>
      </c>
      <c r="M203" s="216">
        <f t="shared" si="69"/>
        <v>1.5522388059701505E-3</v>
      </c>
      <c r="N203" s="216">
        <f t="shared" si="70"/>
        <v>1.3256716417910406E-4</v>
      </c>
      <c r="O203" s="216">
        <f t="shared" si="71"/>
        <v>51.02985074626875</v>
      </c>
      <c r="P203" s="216">
        <f t="shared" si="72"/>
        <v>2.2377611940298521E-3</v>
      </c>
      <c r="Q203" s="216">
        <f t="shared" si="73"/>
        <v>7.1243283582089355E-4</v>
      </c>
      <c r="R203" s="216">
        <f t="shared" si="74"/>
        <v>1.8983582089552237E-3</v>
      </c>
      <c r="S203" s="216">
        <f t="shared" si="75"/>
        <v>7.7611940298507348E-2</v>
      </c>
      <c r="T203" s="216">
        <f t="shared" si="76"/>
        <v>7.7611940298507432E-5</v>
      </c>
      <c r="U203" s="216">
        <f t="shared" si="77"/>
        <v>7.0653731343283539</v>
      </c>
      <c r="V203" s="216">
        <f t="shared" si="78"/>
        <v>0.12302985074626879</v>
      </c>
      <c r="W203" s="216">
        <f t="shared" si="79"/>
        <v>0</v>
      </c>
      <c r="X203" s="216">
        <f t="shared" si="80"/>
        <v>7.7611940298507524E-4</v>
      </c>
      <c r="Y203" s="216">
        <f t="shared" si="81"/>
        <v>3.8805970149253762E-4</v>
      </c>
      <c r="Z203" s="216">
        <f t="shared" si="82"/>
        <v>1.7682089552238847</v>
      </c>
      <c r="AA203" s="216">
        <f t="shared" si="83"/>
        <v>7.7611940298507524E-4</v>
      </c>
      <c r="AB203" s="216">
        <f t="shared" si="84"/>
        <v>3.8805970149253762E-4</v>
      </c>
      <c r="AC203" s="216">
        <f t="shared" si="85"/>
        <v>9.7355223880597315</v>
      </c>
      <c r="AD203" s="216">
        <f t="shared" si="86"/>
        <v>3.8805970149253762E-4</v>
      </c>
      <c r="AE203" s="216">
        <f t="shared" si="87"/>
        <v>1.5522388059701505E-3</v>
      </c>
      <c r="AF203" s="216">
        <f t="shared" si="88"/>
        <v>2.3298507462686552E-2</v>
      </c>
    </row>
    <row r="204" spans="1:32" x14ac:dyDescent="0.25">
      <c r="A204" s="219">
        <v>42224.86459409722</v>
      </c>
      <c r="B204" s="166">
        <v>676</v>
      </c>
      <c r="C204" s="189">
        <f t="shared" si="57"/>
        <v>17229888</v>
      </c>
      <c r="D204" s="189">
        <f t="shared" si="89"/>
        <v>69.861880686567304</v>
      </c>
      <c r="E204" s="215">
        <f t="shared" si="58"/>
        <v>0.31322397014925363</v>
      </c>
      <c r="F204" s="215">
        <f t="shared" si="59"/>
        <v>0.19798367164179104</v>
      </c>
      <c r="G204" s="215">
        <f t="shared" si="60"/>
        <v>69.548656716418037</v>
      </c>
      <c r="H204" s="215"/>
      <c r="I204" s="216">
        <f t="shared" si="65"/>
        <v>3.6882089552238796E-2</v>
      </c>
      <c r="J204" s="216">
        <f t="shared" si="66"/>
        <v>3.9179104477611972E-4</v>
      </c>
      <c r="K204" s="216">
        <f t="shared" si="67"/>
        <v>3.9179104477611972E-4</v>
      </c>
      <c r="L204" s="216">
        <f t="shared" si="68"/>
        <v>4.0492537313432754E-2</v>
      </c>
      <c r="M204" s="216">
        <f t="shared" si="69"/>
        <v>1.5671641791044789E-3</v>
      </c>
      <c r="N204" s="216">
        <f t="shared" si="70"/>
        <v>1.320149253731339E-4</v>
      </c>
      <c r="O204" s="216">
        <f t="shared" si="71"/>
        <v>50.995522388059797</v>
      </c>
      <c r="P204" s="216">
        <f t="shared" si="72"/>
        <v>2.2528358208955238E-3</v>
      </c>
      <c r="Q204" s="216">
        <f t="shared" si="73"/>
        <v>7.1598507462686365E-4</v>
      </c>
      <c r="R204" s="216">
        <f t="shared" si="74"/>
        <v>1.9007462686567163E-3</v>
      </c>
      <c r="S204" s="216">
        <f t="shared" si="75"/>
        <v>7.835820895522376E-2</v>
      </c>
      <c r="T204" s="216">
        <f t="shared" si="76"/>
        <v>7.8358208955223849E-5</v>
      </c>
      <c r="U204" s="216">
        <f t="shared" si="77"/>
        <v>7.0611940298507418</v>
      </c>
      <c r="V204" s="216">
        <f t="shared" si="78"/>
        <v>0.12289552238805984</v>
      </c>
      <c r="W204" s="216">
        <f t="shared" si="79"/>
        <v>0</v>
      </c>
      <c r="X204" s="216">
        <f t="shared" si="80"/>
        <v>7.8358208955223944E-4</v>
      </c>
      <c r="Y204" s="216">
        <f t="shared" si="81"/>
        <v>3.9179104477611972E-4</v>
      </c>
      <c r="Z204" s="216">
        <f t="shared" si="82"/>
        <v>1.7662686567164221</v>
      </c>
      <c r="AA204" s="216">
        <f t="shared" si="83"/>
        <v>7.8358208955223944E-4</v>
      </c>
      <c r="AB204" s="216">
        <f t="shared" si="84"/>
        <v>3.9179104477611972E-4</v>
      </c>
      <c r="AC204" s="216">
        <f t="shared" si="85"/>
        <v>9.7256716417910756</v>
      </c>
      <c r="AD204" s="216">
        <f t="shared" si="86"/>
        <v>3.9179104477611972E-4</v>
      </c>
      <c r="AE204" s="216">
        <f t="shared" si="87"/>
        <v>1.5671641791044789E-3</v>
      </c>
      <c r="AF204" s="216">
        <f t="shared" si="88"/>
        <v>2.2855223880596999E-2</v>
      </c>
    </row>
    <row r="205" spans="1:32" x14ac:dyDescent="0.25">
      <c r="A205" s="219">
        <v>42224.875010821757</v>
      </c>
      <c r="B205" s="166">
        <v>676</v>
      </c>
      <c r="C205" s="189">
        <f t="shared" si="57"/>
        <v>17229888</v>
      </c>
      <c r="D205" s="189">
        <f t="shared" si="89"/>
        <v>69.811974283582245</v>
      </c>
      <c r="E205" s="215">
        <f t="shared" si="58"/>
        <v>0.31361607462686553</v>
      </c>
      <c r="F205" s="215">
        <f t="shared" si="59"/>
        <v>0.19746682089552237</v>
      </c>
      <c r="G205" s="215">
        <f t="shared" si="60"/>
        <v>69.498358208955352</v>
      </c>
      <c r="H205" s="215"/>
      <c r="I205" s="216">
        <f t="shared" si="65"/>
        <v>3.7044776119402975E-2</v>
      </c>
      <c r="J205" s="216">
        <f t="shared" si="66"/>
        <v>3.9552238805970182E-4</v>
      </c>
      <c r="K205" s="216">
        <f t="shared" si="67"/>
        <v>3.9552238805970182E-4</v>
      </c>
      <c r="L205" s="216">
        <f t="shared" si="68"/>
        <v>4.0468656716417827E-2</v>
      </c>
      <c r="M205" s="216">
        <f t="shared" si="69"/>
        <v>1.5820895522388073E-3</v>
      </c>
      <c r="N205" s="216">
        <f t="shared" si="70"/>
        <v>1.3146268656716374E-4</v>
      </c>
      <c r="O205" s="216">
        <f t="shared" si="71"/>
        <v>50.961194029850844</v>
      </c>
      <c r="P205" s="216">
        <f t="shared" si="72"/>
        <v>2.2679104477611955E-3</v>
      </c>
      <c r="Q205" s="216">
        <f t="shared" si="73"/>
        <v>7.1953731343283374E-4</v>
      </c>
      <c r="R205" s="216">
        <f t="shared" si="74"/>
        <v>1.9031343283582088E-3</v>
      </c>
      <c r="S205" s="216">
        <f t="shared" si="75"/>
        <v>7.9104477611940172E-2</v>
      </c>
      <c r="T205" s="216">
        <f t="shared" si="76"/>
        <v>7.9104477611940266E-5</v>
      </c>
      <c r="U205" s="216">
        <f t="shared" si="77"/>
        <v>7.0570149253731298</v>
      </c>
      <c r="V205" s="216">
        <f t="shared" si="78"/>
        <v>0.12276119402985089</v>
      </c>
      <c r="W205" s="216">
        <f t="shared" si="79"/>
        <v>0</v>
      </c>
      <c r="X205" s="216">
        <f t="shared" si="80"/>
        <v>7.9104477611940363E-4</v>
      </c>
      <c r="Y205" s="216">
        <f t="shared" si="81"/>
        <v>3.9552238805970182E-4</v>
      </c>
      <c r="Z205" s="216">
        <f t="shared" si="82"/>
        <v>1.7643283582089595</v>
      </c>
      <c r="AA205" s="216">
        <f t="shared" si="83"/>
        <v>7.9104477611940363E-4</v>
      </c>
      <c r="AB205" s="216">
        <f t="shared" si="84"/>
        <v>3.9552238805970182E-4</v>
      </c>
      <c r="AC205" s="216">
        <f t="shared" si="85"/>
        <v>9.7158208955224197</v>
      </c>
      <c r="AD205" s="216">
        <f t="shared" si="86"/>
        <v>3.9552238805970182E-4</v>
      </c>
      <c r="AE205" s="216">
        <f t="shared" si="87"/>
        <v>1.5820895522388073E-3</v>
      </c>
      <c r="AF205" s="216">
        <f t="shared" si="88"/>
        <v>2.2411940298507446E-2</v>
      </c>
    </row>
    <row r="206" spans="1:32" x14ac:dyDescent="0.25">
      <c r="A206" s="219">
        <v>42224.885427546295</v>
      </c>
      <c r="B206" s="166">
        <v>676</v>
      </c>
      <c r="C206" s="189">
        <f t="shared" si="57"/>
        <v>17229888</v>
      </c>
      <c r="D206" s="189">
        <f t="shared" si="89"/>
        <v>69.762067880597144</v>
      </c>
      <c r="E206" s="215">
        <f t="shared" si="58"/>
        <v>0.31400817910447754</v>
      </c>
      <c r="F206" s="215">
        <f t="shared" si="59"/>
        <v>0.19694997014925381</v>
      </c>
      <c r="G206" s="215">
        <f t="shared" si="60"/>
        <v>69.448059701492667</v>
      </c>
      <c r="H206" s="215"/>
      <c r="I206" s="216">
        <f t="shared" si="65"/>
        <v>3.7207462686567154E-2</v>
      </c>
      <c r="J206" s="216">
        <f t="shared" si="66"/>
        <v>3.9925373134328391E-4</v>
      </c>
      <c r="K206" s="216">
        <f t="shared" si="67"/>
        <v>3.9925373134328391E-4</v>
      </c>
      <c r="L206" s="216">
        <f t="shared" si="68"/>
        <v>4.0444776119402899E-2</v>
      </c>
      <c r="M206" s="216">
        <f t="shared" si="69"/>
        <v>1.5970149253731357E-3</v>
      </c>
      <c r="N206" s="216">
        <f t="shared" si="70"/>
        <v>1.3091044776119358E-4</v>
      </c>
      <c r="O206" s="216">
        <f t="shared" si="71"/>
        <v>50.926865671641892</v>
      </c>
      <c r="P206" s="216">
        <f t="shared" si="72"/>
        <v>2.2829850746268671E-3</v>
      </c>
      <c r="Q206" s="216">
        <f t="shared" si="73"/>
        <v>7.2308955223880384E-4</v>
      </c>
      <c r="R206" s="216">
        <f t="shared" si="74"/>
        <v>1.9055223880597013E-3</v>
      </c>
      <c r="S206" s="216">
        <f t="shared" si="75"/>
        <v>7.9850746268656583E-2</v>
      </c>
      <c r="T206" s="216">
        <f t="shared" si="76"/>
        <v>7.9850746268656683E-5</v>
      </c>
      <c r="U206" s="216">
        <f t="shared" si="77"/>
        <v>7.0528358208955177</v>
      </c>
      <c r="V206" s="216">
        <f t="shared" si="78"/>
        <v>0.12262686567164194</v>
      </c>
      <c r="W206" s="216">
        <f t="shared" si="79"/>
        <v>0</v>
      </c>
      <c r="X206" s="216">
        <f t="shared" si="80"/>
        <v>7.9850746268656783E-4</v>
      </c>
      <c r="Y206" s="216">
        <f t="shared" si="81"/>
        <v>3.9925373134328391E-4</v>
      </c>
      <c r="Z206" s="216">
        <f t="shared" si="82"/>
        <v>1.7623880597014969</v>
      </c>
      <c r="AA206" s="216">
        <f t="shared" si="83"/>
        <v>7.9850746268656783E-4</v>
      </c>
      <c r="AB206" s="216">
        <f t="shared" si="84"/>
        <v>3.9925373134328391E-4</v>
      </c>
      <c r="AC206" s="216">
        <f t="shared" si="85"/>
        <v>9.7059701492537638</v>
      </c>
      <c r="AD206" s="216">
        <f t="shared" si="86"/>
        <v>3.9925373134328391E-4</v>
      </c>
      <c r="AE206" s="216">
        <f t="shared" si="87"/>
        <v>1.5970149253731357E-3</v>
      </c>
      <c r="AF206" s="216">
        <f t="shared" si="88"/>
        <v>2.1968656716417893E-2</v>
      </c>
    </row>
    <row r="207" spans="1:32" x14ac:dyDescent="0.25">
      <c r="A207" s="219">
        <v>42224.895844270832</v>
      </c>
      <c r="B207" s="166">
        <v>676</v>
      </c>
      <c r="C207" s="189">
        <f t="shared" si="57"/>
        <v>17229888</v>
      </c>
      <c r="D207" s="189">
        <f t="shared" si="89"/>
        <v>69.712161477612085</v>
      </c>
      <c r="E207" s="215">
        <f t="shared" si="58"/>
        <v>0.31440028358208949</v>
      </c>
      <c r="F207" s="215">
        <f t="shared" si="59"/>
        <v>0.19643311940298516</v>
      </c>
      <c r="G207" s="215">
        <f t="shared" si="60"/>
        <v>69.397761194029997</v>
      </c>
      <c r="H207" s="215"/>
      <c r="I207" s="216">
        <f t="shared" si="65"/>
        <v>3.7370149253731333E-2</v>
      </c>
      <c r="J207" s="216">
        <f t="shared" si="66"/>
        <v>4.0298507462686601E-4</v>
      </c>
      <c r="K207" s="216">
        <f t="shared" si="67"/>
        <v>4.0298507462686601E-4</v>
      </c>
      <c r="L207" s="216">
        <f t="shared" si="68"/>
        <v>4.0420895522387972E-2</v>
      </c>
      <c r="M207" s="216">
        <f t="shared" si="69"/>
        <v>1.611940298507464E-3</v>
      </c>
      <c r="N207" s="216">
        <f t="shared" si="70"/>
        <v>1.3035820895522342E-4</v>
      </c>
      <c r="O207" s="216">
        <f t="shared" si="71"/>
        <v>50.892537313432939</v>
      </c>
      <c r="P207" s="216">
        <f t="shared" si="72"/>
        <v>2.2980597014925388E-3</v>
      </c>
      <c r="Q207" s="216">
        <f t="shared" si="73"/>
        <v>7.2664179104477394E-4</v>
      </c>
      <c r="R207" s="216">
        <f t="shared" si="74"/>
        <v>1.9079104477611939E-3</v>
      </c>
      <c r="S207" s="216">
        <f t="shared" si="75"/>
        <v>8.0597014925372995E-2</v>
      </c>
      <c r="T207" s="216">
        <f t="shared" si="76"/>
        <v>8.0597014925373099E-5</v>
      </c>
      <c r="U207" s="216">
        <f t="shared" si="77"/>
        <v>7.0486567164179057</v>
      </c>
      <c r="V207" s="216">
        <f t="shared" si="78"/>
        <v>0.12249253731343299</v>
      </c>
      <c r="W207" s="216">
        <f t="shared" si="79"/>
        <v>0</v>
      </c>
      <c r="X207" s="216">
        <f t="shared" si="80"/>
        <v>8.0597014925373202E-4</v>
      </c>
      <c r="Y207" s="216">
        <f t="shared" si="81"/>
        <v>4.0298507462686601E-4</v>
      </c>
      <c r="Z207" s="216">
        <f t="shared" si="82"/>
        <v>1.7604477611940343</v>
      </c>
      <c r="AA207" s="216">
        <f t="shared" si="83"/>
        <v>8.0597014925373202E-4</v>
      </c>
      <c r="AB207" s="216">
        <f t="shared" si="84"/>
        <v>4.0298507462686601E-4</v>
      </c>
      <c r="AC207" s="216">
        <f t="shared" si="85"/>
        <v>9.6961194029851079</v>
      </c>
      <c r="AD207" s="216">
        <f t="shared" si="86"/>
        <v>4.0298507462686601E-4</v>
      </c>
      <c r="AE207" s="216">
        <f t="shared" si="87"/>
        <v>1.611940298507464E-3</v>
      </c>
      <c r="AF207" s="216">
        <f t="shared" si="88"/>
        <v>2.1525373134328341E-2</v>
      </c>
    </row>
    <row r="208" spans="1:32" x14ac:dyDescent="0.25">
      <c r="A208" s="219">
        <v>42224.906260995369</v>
      </c>
      <c r="B208" s="166">
        <v>685</v>
      </c>
      <c r="C208" s="189">
        <f t="shared" si="57"/>
        <v>17459280</v>
      </c>
      <c r="D208" s="189">
        <f t="shared" si="89"/>
        <v>69.662255074627012</v>
      </c>
      <c r="E208" s="215">
        <f t="shared" si="58"/>
        <v>0.31479238805970139</v>
      </c>
      <c r="F208" s="215">
        <f t="shared" si="59"/>
        <v>0.19591626865671646</v>
      </c>
      <c r="G208" s="215">
        <f t="shared" si="60"/>
        <v>69.347462686567312</v>
      </c>
      <c r="H208" s="215"/>
      <c r="I208" s="216">
        <f t="shared" si="65"/>
        <v>3.7532835820895512E-2</v>
      </c>
      <c r="J208" s="216">
        <f t="shared" si="66"/>
        <v>4.0671641791044811E-4</v>
      </c>
      <c r="K208" s="216">
        <f t="shared" si="67"/>
        <v>4.0671641791044811E-4</v>
      </c>
      <c r="L208" s="216">
        <f t="shared" si="68"/>
        <v>4.0397014925373044E-2</v>
      </c>
      <c r="M208" s="216">
        <f t="shared" si="69"/>
        <v>1.6268656716417924E-3</v>
      </c>
      <c r="N208" s="216">
        <f t="shared" si="70"/>
        <v>1.2980597014925326E-4</v>
      </c>
      <c r="O208" s="216">
        <f t="shared" si="71"/>
        <v>50.858208955223986</v>
      </c>
      <c r="P208" s="216">
        <f t="shared" si="72"/>
        <v>2.3131343283582105E-3</v>
      </c>
      <c r="Q208" s="216">
        <f t="shared" si="73"/>
        <v>7.3019402985074404E-4</v>
      </c>
      <c r="R208" s="216">
        <f t="shared" si="74"/>
        <v>1.9102985074626864E-3</v>
      </c>
      <c r="S208" s="216">
        <f t="shared" si="75"/>
        <v>8.1343283582089407E-2</v>
      </c>
      <c r="T208" s="216">
        <f t="shared" si="76"/>
        <v>8.1343283582089516E-5</v>
      </c>
      <c r="U208" s="216">
        <f t="shared" si="77"/>
        <v>7.0444776119402936</v>
      </c>
      <c r="V208" s="216">
        <f t="shared" si="78"/>
        <v>0.12235820895522403</v>
      </c>
      <c r="W208" s="216">
        <f t="shared" si="79"/>
        <v>0</v>
      </c>
      <c r="X208" s="216">
        <f t="shared" si="80"/>
        <v>8.1343283582089622E-4</v>
      </c>
      <c r="Y208" s="216">
        <f t="shared" si="81"/>
        <v>4.0671641791044811E-4</v>
      </c>
      <c r="Z208" s="216">
        <f t="shared" si="82"/>
        <v>1.7585074626865718</v>
      </c>
      <c r="AA208" s="216">
        <f t="shared" si="83"/>
        <v>8.1343283582089622E-4</v>
      </c>
      <c r="AB208" s="216">
        <f t="shared" si="84"/>
        <v>4.0671641791044811E-4</v>
      </c>
      <c r="AC208" s="216">
        <f t="shared" si="85"/>
        <v>9.686268656716452</v>
      </c>
      <c r="AD208" s="216">
        <f t="shared" si="86"/>
        <v>4.0671641791044811E-4</v>
      </c>
      <c r="AE208" s="216">
        <f t="shared" si="87"/>
        <v>1.6268656716417924E-3</v>
      </c>
      <c r="AF208" s="216">
        <f t="shared" si="88"/>
        <v>2.1082089552238788E-2</v>
      </c>
    </row>
    <row r="209" spans="1:32" x14ac:dyDescent="0.25">
      <c r="A209" s="219">
        <v>42224.916677719906</v>
      </c>
      <c r="B209" s="166">
        <v>685</v>
      </c>
      <c r="C209" s="189">
        <f t="shared" si="57"/>
        <v>17459280</v>
      </c>
      <c r="D209" s="189">
        <f t="shared" si="89"/>
        <v>69.612348671641954</v>
      </c>
      <c r="E209" s="215">
        <f t="shared" si="58"/>
        <v>0.31518449253731334</v>
      </c>
      <c r="F209" s="215">
        <f t="shared" si="59"/>
        <v>0.19539941791044785</v>
      </c>
      <c r="G209" s="215">
        <f t="shared" si="60"/>
        <v>69.297164179104612</v>
      </c>
      <c r="H209" s="215"/>
      <c r="I209" s="216">
        <f t="shared" si="65"/>
        <v>3.7695522388059691E-2</v>
      </c>
      <c r="J209" s="216">
        <f t="shared" si="66"/>
        <v>4.1044776119403021E-4</v>
      </c>
      <c r="K209" s="216">
        <f t="shared" si="67"/>
        <v>4.1044776119403021E-4</v>
      </c>
      <c r="L209" s="216">
        <f t="shared" si="68"/>
        <v>4.0373134328358116E-2</v>
      </c>
      <c r="M209" s="216">
        <f t="shared" si="69"/>
        <v>1.6417910447761208E-3</v>
      </c>
      <c r="N209" s="216">
        <f t="shared" si="70"/>
        <v>1.292537313432831E-4</v>
      </c>
      <c r="O209" s="216">
        <f t="shared" si="71"/>
        <v>50.823880597015034</v>
      </c>
      <c r="P209" s="216">
        <f t="shared" si="72"/>
        <v>2.3282089552238822E-3</v>
      </c>
      <c r="Q209" s="216">
        <f t="shared" si="73"/>
        <v>7.3374626865671414E-4</v>
      </c>
      <c r="R209" s="216">
        <f t="shared" si="74"/>
        <v>1.9126865671641789E-3</v>
      </c>
      <c r="S209" s="216">
        <f t="shared" si="75"/>
        <v>8.2089552238805819E-2</v>
      </c>
      <c r="T209" s="216">
        <f t="shared" si="76"/>
        <v>8.2089552238805933E-5</v>
      </c>
      <c r="U209" s="216">
        <f t="shared" si="77"/>
        <v>7.0402985074626816</v>
      </c>
      <c r="V209" s="216">
        <f t="shared" si="78"/>
        <v>0.12222388059701508</v>
      </c>
      <c r="W209" s="216">
        <f t="shared" si="79"/>
        <v>0</v>
      </c>
      <c r="X209" s="216">
        <f t="shared" si="80"/>
        <v>8.2089552238806041E-4</v>
      </c>
      <c r="Y209" s="216">
        <f t="shared" si="81"/>
        <v>4.1044776119403021E-4</v>
      </c>
      <c r="Z209" s="216">
        <f t="shared" si="82"/>
        <v>1.7565671641791092</v>
      </c>
      <c r="AA209" s="216">
        <f t="shared" si="83"/>
        <v>8.2089552238806041E-4</v>
      </c>
      <c r="AB209" s="216">
        <f t="shared" si="84"/>
        <v>4.1044776119403021E-4</v>
      </c>
      <c r="AC209" s="216">
        <f t="shared" si="85"/>
        <v>9.6764179104477961</v>
      </c>
      <c r="AD209" s="216">
        <f t="shared" si="86"/>
        <v>4.1044776119403021E-4</v>
      </c>
      <c r="AE209" s="216">
        <f t="shared" si="87"/>
        <v>1.6417910447761208E-3</v>
      </c>
      <c r="AF209" s="216">
        <f t="shared" si="88"/>
        <v>2.0638805970149235E-2</v>
      </c>
    </row>
    <row r="210" spans="1:32" x14ac:dyDescent="0.25">
      <c r="A210" s="219">
        <v>42224.927094444443</v>
      </c>
      <c r="B210" s="166">
        <v>685</v>
      </c>
      <c r="C210" s="189">
        <f t="shared" ref="C210:C233" si="90">B210*0.02832*15*60*1000</f>
        <v>17459280</v>
      </c>
      <c r="D210" s="189">
        <f t="shared" si="89"/>
        <v>69.562442268656866</v>
      </c>
      <c r="E210" s="215">
        <f t="shared" ref="E210:E233" si="91">SUM(I210:N210,P210:T210,V210:Y210,AA210:AB210,AD210:AF210)</f>
        <v>0.31557659701492519</v>
      </c>
      <c r="F210" s="215">
        <f t="shared" ref="F210:F233" si="92">E210-I210-S210</f>
        <v>0.19488256716417912</v>
      </c>
      <c r="G210" s="215">
        <f t="shared" ref="G210:G285" si="93">O210+U210+Z210+AC210</f>
        <v>69.246865671641942</v>
      </c>
      <c r="H210" s="215"/>
      <c r="I210" s="216">
        <f t="shared" si="65"/>
        <v>3.785820895522387E-2</v>
      </c>
      <c r="J210" s="216">
        <f t="shared" si="66"/>
        <v>4.141791044776123E-4</v>
      </c>
      <c r="K210" s="216">
        <f t="shared" si="67"/>
        <v>4.141791044776123E-4</v>
      </c>
      <c r="L210" s="216">
        <f t="shared" si="68"/>
        <v>4.0349253731343189E-2</v>
      </c>
      <c r="M210" s="216">
        <f t="shared" si="69"/>
        <v>1.6567164179104492E-3</v>
      </c>
      <c r="N210" s="216">
        <f t="shared" si="70"/>
        <v>1.2870149253731294E-4</v>
      </c>
      <c r="O210" s="216">
        <f t="shared" si="71"/>
        <v>50.789552238806081</v>
      </c>
      <c r="P210" s="216">
        <f t="shared" si="72"/>
        <v>2.3432835820895539E-3</v>
      </c>
      <c r="Q210" s="216">
        <f t="shared" si="73"/>
        <v>7.3729850746268423E-4</v>
      </c>
      <c r="R210" s="216">
        <f t="shared" si="74"/>
        <v>1.9150746268656715E-3</v>
      </c>
      <c r="S210" s="216">
        <f t="shared" si="75"/>
        <v>8.283582089552223E-2</v>
      </c>
      <c r="T210" s="216">
        <f t="shared" si="76"/>
        <v>8.283582089552235E-5</v>
      </c>
      <c r="U210" s="216">
        <f t="shared" si="77"/>
        <v>7.0361194029850695</v>
      </c>
      <c r="V210" s="216">
        <f t="shared" si="78"/>
        <v>0.12208955223880613</v>
      </c>
      <c r="W210" s="216">
        <f t="shared" si="79"/>
        <v>0</v>
      </c>
      <c r="X210" s="216">
        <f t="shared" si="80"/>
        <v>8.2835820895522461E-4</v>
      </c>
      <c r="Y210" s="216">
        <f t="shared" si="81"/>
        <v>4.141791044776123E-4</v>
      </c>
      <c r="Z210" s="216">
        <f t="shared" si="82"/>
        <v>1.7546268656716466</v>
      </c>
      <c r="AA210" s="216">
        <f t="shared" si="83"/>
        <v>8.2835820895522461E-4</v>
      </c>
      <c r="AB210" s="216">
        <f t="shared" si="84"/>
        <v>4.141791044776123E-4</v>
      </c>
      <c r="AC210" s="216">
        <f t="shared" si="85"/>
        <v>9.6665671641791402</v>
      </c>
      <c r="AD210" s="216">
        <f t="shared" si="86"/>
        <v>4.141791044776123E-4</v>
      </c>
      <c r="AE210" s="216">
        <f t="shared" si="87"/>
        <v>1.6567164179104492E-3</v>
      </c>
      <c r="AF210" s="216">
        <f t="shared" si="88"/>
        <v>2.0195522388059682E-2</v>
      </c>
    </row>
    <row r="211" spans="1:32" x14ac:dyDescent="0.25">
      <c r="A211" s="219">
        <v>42224.937511168981</v>
      </c>
      <c r="B211" s="166">
        <v>685</v>
      </c>
      <c r="C211" s="189">
        <f t="shared" si="90"/>
        <v>17459280</v>
      </c>
      <c r="D211" s="189">
        <f t="shared" si="89"/>
        <v>69.512535865671794</v>
      </c>
      <c r="E211" s="215">
        <f t="shared" si="91"/>
        <v>0.31596870149253709</v>
      </c>
      <c r="F211" s="215">
        <f t="shared" si="92"/>
        <v>0.19436571641791037</v>
      </c>
      <c r="G211" s="215">
        <f t="shared" si="93"/>
        <v>69.196567164179257</v>
      </c>
      <c r="H211" s="215"/>
      <c r="I211" s="216">
        <f t="shared" si="65"/>
        <v>3.8020895522388048E-2</v>
      </c>
      <c r="J211" s="216">
        <f t="shared" si="66"/>
        <v>4.179104477611944E-4</v>
      </c>
      <c r="K211" s="216">
        <f t="shared" si="67"/>
        <v>4.179104477611944E-4</v>
      </c>
      <c r="L211" s="216">
        <f t="shared" si="68"/>
        <v>4.0325373134328261E-2</v>
      </c>
      <c r="M211" s="216">
        <f t="shared" si="69"/>
        <v>1.6716417910447776E-3</v>
      </c>
      <c r="N211" s="216">
        <f t="shared" si="70"/>
        <v>1.2814925373134278E-4</v>
      </c>
      <c r="O211" s="216">
        <f t="shared" si="71"/>
        <v>50.755223880597129</v>
      </c>
      <c r="P211" s="216">
        <f t="shared" si="72"/>
        <v>2.3583582089552256E-3</v>
      </c>
      <c r="Q211" s="216">
        <f t="shared" si="73"/>
        <v>7.4085074626865433E-4</v>
      </c>
      <c r="R211" s="216">
        <f t="shared" si="74"/>
        <v>1.917462686567164E-3</v>
      </c>
      <c r="S211" s="216">
        <f t="shared" si="75"/>
        <v>8.3582089552238642E-2</v>
      </c>
      <c r="T211" s="216">
        <f t="shared" si="76"/>
        <v>8.3582089552238767E-5</v>
      </c>
      <c r="U211" s="216">
        <f t="shared" si="77"/>
        <v>7.0319402985074575</v>
      </c>
      <c r="V211" s="216">
        <f t="shared" si="78"/>
        <v>0.12195522388059718</v>
      </c>
      <c r="W211" s="216">
        <f t="shared" si="79"/>
        <v>0</v>
      </c>
      <c r="X211" s="216">
        <f t="shared" si="80"/>
        <v>8.3582089552238881E-4</v>
      </c>
      <c r="Y211" s="216">
        <f t="shared" si="81"/>
        <v>4.179104477611944E-4</v>
      </c>
      <c r="Z211" s="216">
        <f t="shared" si="82"/>
        <v>1.752686567164184</v>
      </c>
      <c r="AA211" s="216">
        <f t="shared" si="83"/>
        <v>8.3582089552238881E-4</v>
      </c>
      <c r="AB211" s="216">
        <f t="shared" si="84"/>
        <v>4.179104477611944E-4</v>
      </c>
      <c r="AC211" s="216">
        <f t="shared" si="85"/>
        <v>9.6567164179104843</v>
      </c>
      <c r="AD211" s="216">
        <f t="shared" si="86"/>
        <v>4.179104477611944E-4</v>
      </c>
      <c r="AE211" s="216">
        <f t="shared" si="87"/>
        <v>1.6716417910447776E-3</v>
      </c>
      <c r="AF211" s="216">
        <f t="shared" si="88"/>
        <v>1.9752238805970129E-2</v>
      </c>
    </row>
    <row r="212" spans="1:32" x14ac:dyDescent="0.25">
      <c r="A212" s="219">
        <v>42224.947927893518</v>
      </c>
      <c r="B212" s="166">
        <v>685</v>
      </c>
      <c r="C212" s="189">
        <f t="shared" si="90"/>
        <v>17459280</v>
      </c>
      <c r="D212" s="189">
        <f t="shared" si="89"/>
        <v>69.462629462686721</v>
      </c>
      <c r="E212" s="215">
        <f t="shared" si="91"/>
        <v>0.31636080597014915</v>
      </c>
      <c r="F212" s="215">
        <f t="shared" si="92"/>
        <v>0.19384886567164183</v>
      </c>
      <c r="G212" s="215">
        <f t="shared" si="93"/>
        <v>69.146268656716572</v>
      </c>
      <c r="H212" s="215"/>
      <c r="I212" s="216">
        <f t="shared" si="65"/>
        <v>3.8183582089552227E-2</v>
      </c>
      <c r="J212" s="216">
        <f t="shared" si="66"/>
        <v>4.216417910447765E-4</v>
      </c>
      <c r="K212" s="216">
        <f t="shared" si="67"/>
        <v>4.216417910447765E-4</v>
      </c>
      <c r="L212" s="216">
        <f t="shared" si="68"/>
        <v>4.0301492537313334E-2</v>
      </c>
      <c r="M212" s="216">
        <f t="shared" si="69"/>
        <v>1.686567164179106E-3</v>
      </c>
      <c r="N212" s="216">
        <f t="shared" si="70"/>
        <v>1.2759701492537262E-4</v>
      </c>
      <c r="O212" s="216">
        <f t="shared" si="71"/>
        <v>50.720895522388176</v>
      </c>
      <c r="P212" s="216">
        <f t="shared" si="72"/>
        <v>2.3734328358208973E-3</v>
      </c>
      <c r="Q212" s="216">
        <f t="shared" si="73"/>
        <v>7.4440298507462443E-4</v>
      </c>
      <c r="R212" s="216">
        <f t="shared" si="74"/>
        <v>1.9198507462686565E-3</v>
      </c>
      <c r="S212" s="216">
        <f t="shared" si="75"/>
        <v>8.4328358208955054E-2</v>
      </c>
      <c r="T212" s="216">
        <f t="shared" si="76"/>
        <v>8.4328358208955184E-5</v>
      </c>
      <c r="U212" s="216">
        <f t="shared" si="77"/>
        <v>7.0277611940298454</v>
      </c>
      <c r="V212" s="216">
        <f t="shared" si="78"/>
        <v>0.12182089552238823</v>
      </c>
      <c r="W212" s="216">
        <f t="shared" si="79"/>
        <v>0</v>
      </c>
      <c r="X212" s="216">
        <f t="shared" si="80"/>
        <v>8.43283582089553E-4</v>
      </c>
      <c r="Y212" s="216">
        <f t="shared" si="81"/>
        <v>4.216417910447765E-4</v>
      </c>
      <c r="Z212" s="216">
        <f t="shared" si="82"/>
        <v>1.7507462686567214</v>
      </c>
      <c r="AA212" s="216">
        <f t="shared" si="83"/>
        <v>8.43283582089553E-4</v>
      </c>
      <c r="AB212" s="216">
        <f t="shared" si="84"/>
        <v>4.216417910447765E-4</v>
      </c>
      <c r="AC212" s="216">
        <f t="shared" si="85"/>
        <v>9.6468656716418284</v>
      </c>
      <c r="AD212" s="216">
        <f t="shared" si="86"/>
        <v>4.216417910447765E-4</v>
      </c>
      <c r="AE212" s="216">
        <f t="shared" si="87"/>
        <v>1.686567164179106E-3</v>
      </c>
      <c r="AF212" s="216">
        <f t="shared" si="88"/>
        <v>1.9308955223880576E-2</v>
      </c>
    </row>
    <row r="213" spans="1:32" x14ac:dyDescent="0.25">
      <c r="A213" s="219">
        <v>42224.958344618055</v>
      </c>
      <c r="B213" s="166">
        <v>685</v>
      </c>
      <c r="C213" s="189">
        <f t="shared" si="90"/>
        <v>17459280</v>
      </c>
      <c r="D213" s="189">
        <f t="shared" si="89"/>
        <v>69.412723059701634</v>
      </c>
      <c r="E213" s="215">
        <f t="shared" si="91"/>
        <v>0.31675291044776099</v>
      </c>
      <c r="F213" s="215">
        <f t="shared" si="92"/>
        <v>0.19333201492537311</v>
      </c>
      <c r="G213" s="215">
        <f t="shared" si="93"/>
        <v>69.095970149253887</v>
      </c>
      <c r="H213" s="215"/>
      <c r="I213" s="216">
        <f t="shared" si="65"/>
        <v>3.8346268656716406E-2</v>
      </c>
      <c r="J213" s="216">
        <f t="shared" si="66"/>
        <v>4.253731343283586E-4</v>
      </c>
      <c r="K213" s="216">
        <f t="shared" si="67"/>
        <v>4.253731343283586E-4</v>
      </c>
      <c r="L213" s="216">
        <f t="shared" si="68"/>
        <v>4.0277611940298406E-2</v>
      </c>
      <c r="M213" s="216">
        <f t="shared" si="69"/>
        <v>1.7014925373134344E-3</v>
      </c>
      <c r="N213" s="216">
        <f t="shared" si="70"/>
        <v>1.2704477611940245E-4</v>
      </c>
      <c r="O213" s="216">
        <f t="shared" si="71"/>
        <v>50.686567164179223</v>
      </c>
      <c r="P213" s="216">
        <f t="shared" si="72"/>
        <v>2.388507462686569E-3</v>
      </c>
      <c r="Q213" s="216">
        <f t="shared" si="73"/>
        <v>7.4795522388059453E-4</v>
      </c>
      <c r="R213" s="216">
        <f t="shared" si="74"/>
        <v>1.9222388059701491E-3</v>
      </c>
      <c r="S213" s="216">
        <f t="shared" si="75"/>
        <v>8.5074626865671465E-2</v>
      </c>
      <c r="T213" s="216">
        <f t="shared" si="76"/>
        <v>8.50746268656716E-5</v>
      </c>
      <c r="U213" s="216">
        <f t="shared" si="77"/>
        <v>7.0235820895522334</v>
      </c>
      <c r="V213" s="216">
        <f t="shared" si="78"/>
        <v>0.12168656716417928</v>
      </c>
      <c r="W213" s="216">
        <f t="shared" si="79"/>
        <v>0</v>
      </c>
      <c r="X213" s="216">
        <f t="shared" si="80"/>
        <v>8.507462686567172E-4</v>
      </c>
      <c r="Y213" s="216">
        <f t="shared" si="81"/>
        <v>4.253731343283586E-4</v>
      </c>
      <c r="Z213" s="216">
        <f t="shared" si="82"/>
        <v>1.7488059701492589</v>
      </c>
      <c r="AA213" s="216">
        <f t="shared" si="83"/>
        <v>8.507462686567172E-4</v>
      </c>
      <c r="AB213" s="216">
        <f t="shared" si="84"/>
        <v>4.253731343283586E-4</v>
      </c>
      <c r="AC213" s="216">
        <f t="shared" si="85"/>
        <v>9.6370149253731725</v>
      </c>
      <c r="AD213" s="216">
        <f t="shared" si="86"/>
        <v>4.253731343283586E-4</v>
      </c>
      <c r="AE213" s="216">
        <f t="shared" si="87"/>
        <v>1.7014925373134344E-3</v>
      </c>
      <c r="AF213" s="216">
        <f t="shared" si="88"/>
        <v>1.8865671641791024E-2</v>
      </c>
    </row>
    <row r="214" spans="1:32" x14ac:dyDescent="0.25">
      <c r="A214" s="219">
        <v>42224.968761342592</v>
      </c>
      <c r="B214" s="166">
        <v>685</v>
      </c>
      <c r="C214" s="189">
        <f t="shared" si="90"/>
        <v>17459280</v>
      </c>
      <c r="D214" s="189">
        <f t="shared" si="89"/>
        <v>69.362816656716575</v>
      </c>
      <c r="E214" s="215">
        <f t="shared" si="91"/>
        <v>0.31714501492537306</v>
      </c>
      <c r="F214" s="215">
        <f t="shared" si="92"/>
        <v>0.1928151641791046</v>
      </c>
      <c r="G214" s="215">
        <f t="shared" si="93"/>
        <v>69.045671641791202</v>
      </c>
      <c r="H214" s="215"/>
      <c r="I214" s="216">
        <f t="shared" si="65"/>
        <v>3.8508955223880585E-2</v>
      </c>
      <c r="J214" s="216">
        <f t="shared" si="66"/>
        <v>4.291044776119407E-4</v>
      </c>
      <c r="K214" s="216">
        <f t="shared" si="67"/>
        <v>4.291044776119407E-4</v>
      </c>
      <c r="L214" s="216">
        <f t="shared" si="68"/>
        <v>4.0253731343283479E-2</v>
      </c>
      <c r="M214" s="216">
        <f t="shared" si="69"/>
        <v>1.7164179104477628E-3</v>
      </c>
      <c r="N214" s="216">
        <f t="shared" si="70"/>
        <v>1.2649253731343229E-4</v>
      </c>
      <c r="O214" s="216">
        <f t="shared" si="71"/>
        <v>50.652238805970271</v>
      </c>
      <c r="P214" s="216">
        <f t="shared" si="72"/>
        <v>2.4035820895522407E-3</v>
      </c>
      <c r="Q214" s="216">
        <f t="shared" si="73"/>
        <v>7.5150746268656463E-4</v>
      </c>
      <c r="R214" s="216">
        <f t="shared" si="74"/>
        <v>1.9246268656716416E-3</v>
      </c>
      <c r="S214" s="216">
        <f t="shared" si="75"/>
        <v>8.5820895522387877E-2</v>
      </c>
      <c r="T214" s="216">
        <f t="shared" si="76"/>
        <v>8.5820895522388017E-5</v>
      </c>
      <c r="U214" s="216">
        <f t="shared" si="77"/>
        <v>7.0194029850746213</v>
      </c>
      <c r="V214" s="216">
        <f t="shared" si="78"/>
        <v>0.12155223880597033</v>
      </c>
      <c r="W214" s="216">
        <f t="shared" si="79"/>
        <v>0</v>
      </c>
      <c r="X214" s="216">
        <f t="shared" si="80"/>
        <v>8.5820895522388139E-4</v>
      </c>
      <c r="Y214" s="216">
        <f t="shared" si="81"/>
        <v>4.291044776119407E-4</v>
      </c>
      <c r="Z214" s="216">
        <f t="shared" si="82"/>
        <v>1.7468656716417963</v>
      </c>
      <c r="AA214" s="216">
        <f t="shared" si="83"/>
        <v>8.5820895522388139E-4</v>
      </c>
      <c r="AB214" s="216">
        <f t="shared" si="84"/>
        <v>4.291044776119407E-4</v>
      </c>
      <c r="AC214" s="216">
        <f t="shared" si="85"/>
        <v>9.6271641791045166</v>
      </c>
      <c r="AD214" s="216">
        <f t="shared" si="86"/>
        <v>4.291044776119407E-4</v>
      </c>
      <c r="AE214" s="216">
        <f t="shared" si="87"/>
        <v>1.7164179104477628E-3</v>
      </c>
      <c r="AF214" s="216">
        <f t="shared" si="88"/>
        <v>1.8422388059701471E-2</v>
      </c>
    </row>
    <row r="215" spans="1:32" x14ac:dyDescent="0.25">
      <c r="A215" s="219">
        <v>42224.979178067129</v>
      </c>
      <c r="B215" s="166">
        <v>685</v>
      </c>
      <c r="C215" s="189">
        <f t="shared" si="90"/>
        <v>17459280</v>
      </c>
      <c r="D215" s="189">
        <f t="shared" si="89"/>
        <v>69.312910253731502</v>
      </c>
      <c r="E215" s="215">
        <f t="shared" si="91"/>
        <v>0.31753711940298496</v>
      </c>
      <c r="F215" s="215">
        <f t="shared" si="92"/>
        <v>0.1922983134328359</v>
      </c>
      <c r="G215" s="215">
        <f t="shared" si="93"/>
        <v>68.995373134328517</v>
      </c>
      <c r="H215" s="215"/>
      <c r="I215" s="216">
        <f t="shared" si="65"/>
        <v>3.8671641791044764E-2</v>
      </c>
      <c r="J215" s="216">
        <f t="shared" si="66"/>
        <v>4.3283582089552279E-4</v>
      </c>
      <c r="K215" s="216">
        <f t="shared" si="67"/>
        <v>4.3283582089552279E-4</v>
      </c>
      <c r="L215" s="216">
        <f t="shared" si="68"/>
        <v>4.0229850746268551E-2</v>
      </c>
      <c r="M215" s="216">
        <f t="shared" si="69"/>
        <v>1.7313432835820912E-3</v>
      </c>
      <c r="N215" s="216">
        <f t="shared" si="70"/>
        <v>1.2594029850746213E-4</v>
      </c>
      <c r="O215" s="216">
        <f t="shared" si="71"/>
        <v>50.617910447761318</v>
      </c>
      <c r="P215" s="216">
        <f t="shared" si="72"/>
        <v>2.4186567164179123E-3</v>
      </c>
      <c r="Q215" s="216">
        <f t="shared" si="73"/>
        <v>7.5505970149253472E-4</v>
      </c>
      <c r="R215" s="216">
        <f t="shared" si="74"/>
        <v>1.9270149253731341E-3</v>
      </c>
      <c r="S215" s="216">
        <f t="shared" si="75"/>
        <v>8.6567164179104289E-2</v>
      </c>
      <c r="T215" s="216">
        <f t="shared" si="76"/>
        <v>8.6567164179104434E-5</v>
      </c>
      <c r="U215" s="216">
        <f t="shared" si="77"/>
        <v>7.0152238805970093</v>
      </c>
      <c r="V215" s="216">
        <f t="shared" si="78"/>
        <v>0.12141791044776137</v>
      </c>
      <c r="W215" s="216">
        <f t="shared" si="79"/>
        <v>0</v>
      </c>
      <c r="X215" s="216">
        <f t="shared" si="80"/>
        <v>8.6567164179104559E-4</v>
      </c>
      <c r="Y215" s="216">
        <f t="shared" si="81"/>
        <v>4.3283582089552279E-4</v>
      </c>
      <c r="Z215" s="216">
        <f t="shared" si="82"/>
        <v>1.7449253731343337</v>
      </c>
      <c r="AA215" s="216">
        <f t="shared" si="83"/>
        <v>8.6567164179104559E-4</v>
      </c>
      <c r="AB215" s="216">
        <f t="shared" si="84"/>
        <v>4.3283582089552279E-4</v>
      </c>
      <c r="AC215" s="216">
        <f t="shared" si="85"/>
        <v>9.6173134328358607</v>
      </c>
      <c r="AD215" s="216">
        <f t="shared" si="86"/>
        <v>4.3283582089552279E-4</v>
      </c>
      <c r="AE215" s="216">
        <f t="shared" si="87"/>
        <v>1.7313432835820912E-3</v>
      </c>
      <c r="AF215" s="216">
        <f t="shared" si="88"/>
        <v>1.7979104477611918E-2</v>
      </c>
    </row>
    <row r="216" spans="1:32" x14ac:dyDescent="0.25">
      <c r="A216" s="219">
        <v>42224.989594791667</v>
      </c>
      <c r="B216" s="166">
        <v>685</v>
      </c>
      <c r="C216" s="189">
        <f t="shared" si="90"/>
        <v>17459280</v>
      </c>
      <c r="D216" s="189">
        <f t="shared" si="89"/>
        <v>69.263003850746429</v>
      </c>
      <c r="E216" s="215">
        <f t="shared" si="91"/>
        <v>0.31792922388059691</v>
      </c>
      <c r="F216" s="215">
        <f t="shared" si="92"/>
        <v>0.19178146268656726</v>
      </c>
      <c r="G216" s="215">
        <f t="shared" si="93"/>
        <v>68.945074626865846</v>
      </c>
      <c r="H216" s="215"/>
      <c r="I216" s="216">
        <f t="shared" si="65"/>
        <v>3.8834328358208943E-2</v>
      </c>
      <c r="J216" s="216">
        <f t="shared" si="66"/>
        <v>4.3656716417910489E-4</v>
      </c>
      <c r="K216" s="216">
        <f t="shared" si="67"/>
        <v>4.3656716417910489E-4</v>
      </c>
      <c r="L216" s="216">
        <f t="shared" si="68"/>
        <v>4.0205970149253624E-2</v>
      </c>
      <c r="M216" s="216">
        <f t="shared" si="69"/>
        <v>1.7462686567164196E-3</v>
      </c>
      <c r="N216" s="216">
        <f t="shared" si="70"/>
        <v>1.2538805970149197E-4</v>
      </c>
      <c r="O216" s="216">
        <f t="shared" si="71"/>
        <v>50.583582089552365</v>
      </c>
      <c r="P216" s="216">
        <f t="shared" si="72"/>
        <v>2.433731343283584E-3</v>
      </c>
      <c r="Q216" s="216">
        <f t="shared" si="73"/>
        <v>7.5861194029850482E-4</v>
      </c>
      <c r="R216" s="216">
        <f t="shared" si="74"/>
        <v>1.9294029850746267E-3</v>
      </c>
      <c r="S216" s="216">
        <f t="shared" si="75"/>
        <v>8.7313432835820701E-2</v>
      </c>
      <c r="T216" s="216">
        <f t="shared" si="76"/>
        <v>8.7313432835820851E-5</v>
      </c>
      <c r="U216" s="216">
        <f t="shared" si="77"/>
        <v>7.0110447761193972</v>
      </c>
      <c r="V216" s="216">
        <f t="shared" si="78"/>
        <v>0.12128358208955242</v>
      </c>
      <c r="W216" s="216">
        <f t="shared" si="79"/>
        <v>0</v>
      </c>
      <c r="X216" s="216">
        <f t="shared" si="80"/>
        <v>8.7313432835820978E-4</v>
      </c>
      <c r="Y216" s="216">
        <f t="shared" si="81"/>
        <v>4.3656716417910489E-4</v>
      </c>
      <c r="Z216" s="216">
        <f t="shared" si="82"/>
        <v>1.7429850746268711</v>
      </c>
      <c r="AA216" s="216">
        <f t="shared" si="83"/>
        <v>8.7313432835820978E-4</v>
      </c>
      <c r="AB216" s="216">
        <f t="shared" si="84"/>
        <v>4.3656716417910489E-4</v>
      </c>
      <c r="AC216" s="216">
        <f t="shared" si="85"/>
        <v>9.6074626865672048</v>
      </c>
      <c r="AD216" s="216">
        <f t="shared" si="86"/>
        <v>4.3656716417910489E-4</v>
      </c>
      <c r="AE216" s="216">
        <f t="shared" si="87"/>
        <v>1.7462686567164196E-3</v>
      </c>
      <c r="AF216" s="216">
        <f t="shared" si="88"/>
        <v>1.7535820895522365E-2</v>
      </c>
    </row>
    <row r="217" spans="1:32" x14ac:dyDescent="0.25">
      <c r="A217" s="219">
        <v>42225.000011516204</v>
      </c>
      <c r="B217" s="166">
        <v>685</v>
      </c>
      <c r="C217" s="189">
        <f t="shared" si="90"/>
        <v>17459280</v>
      </c>
      <c r="D217" s="189">
        <f t="shared" si="89"/>
        <v>69.213097447761371</v>
      </c>
      <c r="E217" s="215">
        <f t="shared" si="91"/>
        <v>0.31832132835820881</v>
      </c>
      <c r="F217" s="215">
        <f t="shared" si="92"/>
        <v>0.19126461194029859</v>
      </c>
      <c r="G217" s="215">
        <f t="shared" si="93"/>
        <v>68.894776119403161</v>
      </c>
      <c r="H217" s="215"/>
      <c r="I217" s="216">
        <f t="shared" si="65"/>
        <v>3.8997014925373122E-2</v>
      </c>
      <c r="J217" s="216">
        <f t="shared" si="66"/>
        <v>4.4029850746268699E-4</v>
      </c>
      <c r="K217" s="216">
        <f t="shared" si="67"/>
        <v>4.4029850746268699E-4</v>
      </c>
      <c r="L217" s="216">
        <f t="shared" si="68"/>
        <v>4.0182089552238696E-2</v>
      </c>
      <c r="M217" s="216">
        <f t="shared" si="69"/>
        <v>1.761194029850748E-3</v>
      </c>
      <c r="N217" s="216">
        <f t="shared" si="70"/>
        <v>1.2483582089552181E-4</v>
      </c>
      <c r="O217" s="216">
        <f t="shared" si="71"/>
        <v>50.549253731343413</v>
      </c>
      <c r="P217" s="216">
        <f t="shared" si="72"/>
        <v>2.4488059701492557E-3</v>
      </c>
      <c r="Q217" s="216">
        <f t="shared" si="73"/>
        <v>7.6216417910447492E-4</v>
      </c>
      <c r="R217" s="216">
        <f t="shared" si="74"/>
        <v>1.9317910447761192E-3</v>
      </c>
      <c r="S217" s="216">
        <f t="shared" si="75"/>
        <v>8.8059701492537112E-2</v>
      </c>
      <c r="T217" s="216">
        <f t="shared" si="76"/>
        <v>8.8059701492537268E-5</v>
      </c>
      <c r="U217" s="216">
        <f t="shared" si="77"/>
        <v>7.0068656716417852</v>
      </c>
      <c r="V217" s="216">
        <f t="shared" si="78"/>
        <v>0.12114925373134347</v>
      </c>
      <c r="W217" s="216">
        <f t="shared" si="79"/>
        <v>0</v>
      </c>
      <c r="X217" s="216">
        <f t="shared" si="80"/>
        <v>8.8059701492537398E-4</v>
      </c>
      <c r="Y217" s="216">
        <f t="shared" si="81"/>
        <v>4.4029850746268699E-4</v>
      </c>
      <c r="Z217" s="216">
        <f t="shared" si="82"/>
        <v>1.7410447761194086</v>
      </c>
      <c r="AA217" s="216">
        <f t="shared" si="83"/>
        <v>8.8059701492537398E-4</v>
      </c>
      <c r="AB217" s="216">
        <f t="shared" si="84"/>
        <v>4.4029850746268699E-4</v>
      </c>
      <c r="AC217" s="216">
        <f t="shared" si="85"/>
        <v>9.5976119402985489</v>
      </c>
      <c r="AD217" s="216">
        <f t="shared" si="86"/>
        <v>4.4029850746268699E-4</v>
      </c>
      <c r="AE217" s="216">
        <f t="shared" si="87"/>
        <v>1.761194029850748E-3</v>
      </c>
      <c r="AF217" s="216">
        <f t="shared" si="88"/>
        <v>1.7092537313432812E-2</v>
      </c>
    </row>
    <row r="218" spans="1:32" x14ac:dyDescent="0.25">
      <c r="A218" s="219">
        <v>42225.010428240741</v>
      </c>
      <c r="B218" s="166">
        <v>685</v>
      </c>
      <c r="C218" s="189">
        <f t="shared" si="90"/>
        <v>17459280</v>
      </c>
      <c r="D218" s="189">
        <f t="shared" si="89"/>
        <v>69.163191044776298</v>
      </c>
      <c r="E218" s="215">
        <f t="shared" si="91"/>
        <v>0.31871343283582065</v>
      </c>
      <c r="F218" s="215">
        <f t="shared" si="92"/>
        <v>0.19074776119402986</v>
      </c>
      <c r="G218" s="215">
        <f t="shared" si="93"/>
        <v>68.844477611940476</v>
      </c>
      <c r="H218" s="215"/>
      <c r="I218" s="216">
        <f t="shared" si="65"/>
        <v>3.9159701492537301E-2</v>
      </c>
      <c r="J218" s="216">
        <f t="shared" si="66"/>
        <v>4.4402985074626909E-4</v>
      </c>
      <c r="K218" s="216">
        <f t="shared" si="67"/>
        <v>4.4402985074626909E-4</v>
      </c>
      <c r="L218" s="216">
        <f t="shared" si="68"/>
        <v>4.0158208955223769E-2</v>
      </c>
      <c r="M218" s="216">
        <f t="shared" si="69"/>
        <v>1.7761194029850763E-3</v>
      </c>
      <c r="N218" s="216">
        <f t="shared" si="70"/>
        <v>1.2428358208955165E-4</v>
      </c>
      <c r="O218" s="216">
        <f t="shared" si="71"/>
        <v>50.51492537313446</v>
      </c>
      <c r="P218" s="216">
        <f t="shared" si="72"/>
        <v>2.4638805970149274E-3</v>
      </c>
      <c r="Q218" s="216">
        <f t="shared" si="73"/>
        <v>7.6571641791044502E-4</v>
      </c>
      <c r="R218" s="216">
        <f t="shared" si="74"/>
        <v>1.9341791044776117E-3</v>
      </c>
      <c r="S218" s="216">
        <f t="shared" si="75"/>
        <v>8.8805970149253524E-2</v>
      </c>
      <c r="T218" s="216">
        <f t="shared" si="76"/>
        <v>8.8805970149253685E-5</v>
      </c>
      <c r="U218" s="216">
        <f t="shared" si="77"/>
        <v>7.0026865671641731</v>
      </c>
      <c r="V218" s="216">
        <f t="shared" si="78"/>
        <v>0.12101492537313452</v>
      </c>
      <c r="W218" s="216">
        <f t="shared" si="79"/>
        <v>0</v>
      </c>
      <c r="X218" s="216">
        <f t="shared" si="80"/>
        <v>8.8805970149253817E-4</v>
      </c>
      <c r="Y218" s="216">
        <f t="shared" si="81"/>
        <v>4.4402985074626909E-4</v>
      </c>
      <c r="Z218" s="216">
        <f t="shared" si="82"/>
        <v>1.739104477611946</v>
      </c>
      <c r="AA218" s="216">
        <f t="shared" si="83"/>
        <v>8.8805970149253817E-4</v>
      </c>
      <c r="AB218" s="216">
        <f t="shared" si="84"/>
        <v>4.4402985074626909E-4</v>
      </c>
      <c r="AC218" s="216">
        <f t="shared" si="85"/>
        <v>9.587761194029893</v>
      </c>
      <c r="AD218" s="216">
        <f t="shared" si="86"/>
        <v>4.4402985074626909E-4</v>
      </c>
      <c r="AE218" s="216">
        <f t="shared" si="87"/>
        <v>1.7761194029850763E-3</v>
      </c>
      <c r="AF218" s="216">
        <f t="shared" si="88"/>
        <v>1.664925373134326E-2</v>
      </c>
    </row>
    <row r="219" spans="1:32" x14ac:dyDescent="0.25">
      <c r="A219" s="219">
        <v>42225.020844965278</v>
      </c>
      <c r="B219" s="166">
        <v>685</v>
      </c>
      <c r="C219" s="189">
        <f t="shared" si="90"/>
        <v>17459280</v>
      </c>
      <c r="D219" s="189">
        <f t="shared" si="89"/>
        <v>69.113284641791211</v>
      </c>
      <c r="E219" s="215">
        <f t="shared" si="91"/>
        <v>0.31910553731343261</v>
      </c>
      <c r="F219" s="215">
        <f t="shared" si="92"/>
        <v>0.19023091044776122</v>
      </c>
      <c r="G219" s="215">
        <f t="shared" si="93"/>
        <v>68.794179104477791</v>
      </c>
      <c r="H219" s="215"/>
      <c r="I219" s="216">
        <f t="shared" si="65"/>
        <v>3.932238805970148E-2</v>
      </c>
      <c r="J219" s="216">
        <f t="shared" si="66"/>
        <v>4.4776119402985118E-4</v>
      </c>
      <c r="K219" s="216">
        <f t="shared" si="67"/>
        <v>4.4776119402985118E-4</v>
      </c>
      <c r="L219" s="216">
        <f t="shared" si="68"/>
        <v>4.0134328358208841E-2</v>
      </c>
      <c r="M219" s="216">
        <f t="shared" si="69"/>
        <v>1.7910447761194047E-3</v>
      </c>
      <c r="N219" s="216">
        <f t="shared" si="70"/>
        <v>1.2373134328358149E-4</v>
      </c>
      <c r="O219" s="216">
        <f t="shared" si="71"/>
        <v>50.480597014925507</v>
      </c>
      <c r="P219" s="216">
        <f t="shared" si="72"/>
        <v>2.4789552238805991E-3</v>
      </c>
      <c r="Q219" s="216">
        <f t="shared" si="73"/>
        <v>7.6926865671641512E-4</v>
      </c>
      <c r="R219" s="216">
        <f t="shared" si="74"/>
        <v>1.9365671641791043E-3</v>
      </c>
      <c r="S219" s="216">
        <f t="shared" si="75"/>
        <v>8.9552238805969936E-2</v>
      </c>
      <c r="T219" s="216">
        <f t="shared" si="76"/>
        <v>8.9552238805970101E-5</v>
      </c>
      <c r="U219" s="216">
        <f t="shared" si="77"/>
        <v>6.9985074626865611</v>
      </c>
      <c r="V219" s="216">
        <f t="shared" si="78"/>
        <v>0.12088059701492557</v>
      </c>
      <c r="W219" s="216">
        <f t="shared" si="79"/>
        <v>0</v>
      </c>
      <c r="X219" s="216">
        <f t="shared" si="80"/>
        <v>8.9552238805970237E-4</v>
      </c>
      <c r="Y219" s="216">
        <f t="shared" si="81"/>
        <v>4.4776119402985118E-4</v>
      </c>
      <c r="Z219" s="216">
        <f t="shared" si="82"/>
        <v>1.7371641791044834</v>
      </c>
      <c r="AA219" s="216">
        <f t="shared" si="83"/>
        <v>8.9552238805970237E-4</v>
      </c>
      <c r="AB219" s="216">
        <f t="shared" si="84"/>
        <v>4.4776119402985118E-4</v>
      </c>
      <c r="AC219" s="216">
        <f t="shared" si="85"/>
        <v>9.5779104477612371</v>
      </c>
      <c r="AD219" s="216">
        <f t="shared" si="86"/>
        <v>4.4776119402985118E-4</v>
      </c>
      <c r="AE219" s="216">
        <f t="shared" si="87"/>
        <v>1.7910447761194047E-3</v>
      </c>
      <c r="AF219" s="216">
        <f t="shared" si="88"/>
        <v>1.6205970149253707E-2</v>
      </c>
    </row>
    <row r="220" spans="1:32" x14ac:dyDescent="0.25">
      <c r="A220" s="219">
        <v>42225.031261689815</v>
      </c>
      <c r="B220" s="166">
        <v>685</v>
      </c>
      <c r="C220" s="189">
        <f t="shared" si="90"/>
        <v>17459280</v>
      </c>
      <c r="D220" s="189">
        <f t="shared" si="89"/>
        <v>69.063378238806123</v>
      </c>
      <c r="E220" s="215">
        <f t="shared" si="91"/>
        <v>0.31949764179104456</v>
      </c>
      <c r="F220" s="215">
        <f t="shared" si="92"/>
        <v>0.18971405970149252</v>
      </c>
      <c r="G220" s="215">
        <f t="shared" si="93"/>
        <v>68.743880597015107</v>
      </c>
      <c r="H220" s="215"/>
      <c r="I220" s="216">
        <f t="shared" si="65"/>
        <v>3.9485074626865659E-2</v>
      </c>
      <c r="J220" s="216">
        <f t="shared" si="66"/>
        <v>4.5149253731343328E-4</v>
      </c>
      <c r="K220" s="216">
        <f t="shared" si="67"/>
        <v>4.5149253731343328E-4</v>
      </c>
      <c r="L220" s="216">
        <f t="shared" si="68"/>
        <v>4.0110447761193914E-2</v>
      </c>
      <c r="M220" s="216">
        <f t="shared" si="69"/>
        <v>1.8059701492537331E-3</v>
      </c>
      <c r="N220" s="216">
        <f t="shared" si="70"/>
        <v>1.2317910447761133E-4</v>
      </c>
      <c r="O220" s="216">
        <f t="shared" si="71"/>
        <v>50.446268656716555</v>
      </c>
      <c r="P220" s="216">
        <f t="shared" si="72"/>
        <v>2.4940298507462708E-3</v>
      </c>
      <c r="Q220" s="216">
        <f t="shared" si="73"/>
        <v>7.7282089552238521E-4</v>
      </c>
      <c r="R220" s="216">
        <f t="shared" si="74"/>
        <v>1.9389552238805968E-3</v>
      </c>
      <c r="S220" s="216">
        <f t="shared" si="75"/>
        <v>9.0298507462686348E-2</v>
      </c>
      <c r="T220" s="216">
        <f t="shared" si="76"/>
        <v>9.0298507462686518E-5</v>
      </c>
      <c r="U220" s="216">
        <f t="shared" si="77"/>
        <v>6.994328358208949</v>
      </c>
      <c r="V220" s="216">
        <f t="shared" si="78"/>
        <v>0.12074626865671662</v>
      </c>
      <c r="W220" s="216">
        <f t="shared" si="79"/>
        <v>0</v>
      </c>
      <c r="X220" s="216">
        <f t="shared" si="80"/>
        <v>9.0298507462686656E-4</v>
      </c>
      <c r="Y220" s="216">
        <f t="shared" si="81"/>
        <v>4.5149253731343328E-4</v>
      </c>
      <c r="Z220" s="216">
        <f t="shared" si="82"/>
        <v>1.7352238805970208</v>
      </c>
      <c r="AA220" s="216">
        <f t="shared" si="83"/>
        <v>9.0298507462686656E-4</v>
      </c>
      <c r="AB220" s="216">
        <f t="shared" si="84"/>
        <v>4.5149253731343328E-4</v>
      </c>
      <c r="AC220" s="216">
        <f t="shared" si="85"/>
        <v>9.5680597014925812</v>
      </c>
      <c r="AD220" s="216">
        <f t="shared" si="86"/>
        <v>4.5149253731343328E-4</v>
      </c>
      <c r="AE220" s="216">
        <f t="shared" si="87"/>
        <v>1.8059701492537331E-3</v>
      </c>
      <c r="AF220" s="216">
        <f t="shared" si="88"/>
        <v>1.5762686567164154E-2</v>
      </c>
    </row>
    <row r="221" spans="1:32" x14ac:dyDescent="0.25">
      <c r="A221" s="219">
        <v>42225.041678414353</v>
      </c>
      <c r="B221" s="166">
        <v>685</v>
      </c>
      <c r="C221" s="189">
        <f t="shared" si="90"/>
        <v>17459280</v>
      </c>
      <c r="D221" s="189">
        <f t="shared" si="89"/>
        <v>69.013471835821079</v>
      </c>
      <c r="E221" s="215">
        <f t="shared" si="91"/>
        <v>0.31988974626865646</v>
      </c>
      <c r="F221" s="215">
        <f t="shared" si="92"/>
        <v>0.18919720895522385</v>
      </c>
      <c r="G221" s="215">
        <f t="shared" si="93"/>
        <v>68.693582089552422</v>
      </c>
      <c r="H221" s="215"/>
      <c r="I221" s="216">
        <f t="shared" si="65"/>
        <v>3.9647761194029837E-2</v>
      </c>
      <c r="J221" s="216">
        <f t="shared" si="66"/>
        <v>4.5522388059701538E-4</v>
      </c>
      <c r="K221" s="216">
        <f t="shared" si="67"/>
        <v>4.5522388059701538E-4</v>
      </c>
      <c r="L221" s="216">
        <f t="shared" si="68"/>
        <v>4.0086567164178986E-2</v>
      </c>
      <c r="M221" s="216">
        <f t="shared" si="69"/>
        <v>1.8208955223880615E-3</v>
      </c>
      <c r="N221" s="216">
        <f t="shared" si="70"/>
        <v>1.2262686567164117E-4</v>
      </c>
      <c r="O221" s="216">
        <f t="shared" si="71"/>
        <v>50.411940298507602</v>
      </c>
      <c r="P221" s="216">
        <f t="shared" si="72"/>
        <v>2.5091044776119425E-3</v>
      </c>
      <c r="Q221" s="216">
        <f t="shared" si="73"/>
        <v>7.7637313432835531E-4</v>
      </c>
      <c r="R221" s="216">
        <f t="shared" si="74"/>
        <v>1.9413432835820893E-3</v>
      </c>
      <c r="S221" s="216">
        <f t="shared" si="75"/>
        <v>9.1044776119402759E-2</v>
      </c>
      <c r="T221" s="216">
        <f t="shared" si="76"/>
        <v>9.1044776119402935E-5</v>
      </c>
      <c r="U221" s="216">
        <f t="shared" si="77"/>
        <v>6.990149253731337</v>
      </c>
      <c r="V221" s="216">
        <f t="shared" si="78"/>
        <v>0.12061194029850766</v>
      </c>
      <c r="W221" s="216">
        <f t="shared" si="79"/>
        <v>0</v>
      </c>
      <c r="X221" s="216">
        <f t="shared" si="80"/>
        <v>9.1044776119403076E-4</v>
      </c>
      <c r="Y221" s="216">
        <f t="shared" si="81"/>
        <v>4.5522388059701538E-4</v>
      </c>
      <c r="Z221" s="216">
        <f t="shared" si="82"/>
        <v>1.7332835820895582</v>
      </c>
      <c r="AA221" s="216">
        <f t="shared" si="83"/>
        <v>9.1044776119403076E-4</v>
      </c>
      <c r="AB221" s="216">
        <f t="shared" si="84"/>
        <v>4.5522388059701538E-4</v>
      </c>
      <c r="AC221" s="216">
        <f t="shared" si="85"/>
        <v>9.5582089552239253</v>
      </c>
      <c r="AD221" s="216">
        <f t="shared" si="86"/>
        <v>4.5522388059701538E-4</v>
      </c>
      <c r="AE221" s="216">
        <f t="shared" si="87"/>
        <v>1.8208955223880615E-3</v>
      </c>
      <c r="AF221" s="216">
        <f t="shared" si="88"/>
        <v>1.5319402985074601E-2</v>
      </c>
    </row>
    <row r="222" spans="1:32" x14ac:dyDescent="0.25">
      <c r="A222" s="219">
        <v>42225.05209513889</v>
      </c>
      <c r="B222" s="166">
        <v>685</v>
      </c>
      <c r="C222" s="189">
        <f t="shared" si="90"/>
        <v>17459280</v>
      </c>
      <c r="D222" s="189">
        <f t="shared" si="89"/>
        <v>68.963565432836006</v>
      </c>
      <c r="E222" s="215">
        <f t="shared" si="91"/>
        <v>0.32028185074626847</v>
      </c>
      <c r="F222" s="215">
        <f t="shared" si="92"/>
        <v>0.18868035820895529</v>
      </c>
      <c r="G222" s="215">
        <f t="shared" si="93"/>
        <v>68.643283582089737</v>
      </c>
      <c r="H222" s="215"/>
      <c r="I222" s="216">
        <f t="shared" si="65"/>
        <v>3.9810447761194016E-2</v>
      </c>
      <c r="J222" s="216">
        <f t="shared" si="66"/>
        <v>4.5895522388059748E-4</v>
      </c>
      <c r="K222" s="216">
        <f t="shared" si="67"/>
        <v>4.5895522388059748E-4</v>
      </c>
      <c r="L222" s="216">
        <f t="shared" si="68"/>
        <v>4.0062686567164059E-2</v>
      </c>
      <c r="M222" s="216">
        <f t="shared" si="69"/>
        <v>1.8358208955223899E-3</v>
      </c>
      <c r="N222" s="216">
        <f t="shared" si="70"/>
        <v>1.2207462686567101E-4</v>
      </c>
      <c r="O222" s="216">
        <f t="shared" si="71"/>
        <v>50.37761194029865</v>
      </c>
      <c r="P222" s="216">
        <f t="shared" si="72"/>
        <v>2.5241791044776142E-3</v>
      </c>
      <c r="Q222" s="216">
        <f t="shared" si="73"/>
        <v>7.7992537313432541E-4</v>
      </c>
      <c r="R222" s="216">
        <f t="shared" si="74"/>
        <v>1.9437313432835819E-3</v>
      </c>
      <c r="S222" s="216">
        <f t="shared" si="75"/>
        <v>9.1791044776119171E-2</v>
      </c>
      <c r="T222" s="216">
        <f t="shared" si="76"/>
        <v>9.1791044776119352E-5</v>
      </c>
      <c r="U222" s="216">
        <f t="shared" si="77"/>
        <v>6.9859701492537249</v>
      </c>
      <c r="V222" s="216">
        <f t="shared" si="78"/>
        <v>0.12047761194029871</v>
      </c>
      <c r="W222" s="216">
        <f t="shared" si="79"/>
        <v>0</v>
      </c>
      <c r="X222" s="216">
        <f t="shared" si="80"/>
        <v>9.1791044776119496E-4</v>
      </c>
      <c r="Y222" s="216">
        <f t="shared" si="81"/>
        <v>4.5895522388059748E-4</v>
      </c>
      <c r="Z222" s="216">
        <f t="shared" si="82"/>
        <v>1.7313432835820957</v>
      </c>
      <c r="AA222" s="216">
        <f t="shared" si="83"/>
        <v>9.1791044776119496E-4</v>
      </c>
      <c r="AB222" s="216">
        <f t="shared" si="84"/>
        <v>4.5895522388059748E-4</v>
      </c>
      <c r="AC222" s="216">
        <f t="shared" si="85"/>
        <v>9.5483582089552694</v>
      </c>
      <c r="AD222" s="216">
        <f t="shared" si="86"/>
        <v>4.5895522388059748E-4</v>
      </c>
      <c r="AE222" s="216">
        <f t="shared" si="87"/>
        <v>1.8358208955223899E-3</v>
      </c>
      <c r="AF222" s="216">
        <f t="shared" si="88"/>
        <v>1.4876119402985048E-2</v>
      </c>
    </row>
    <row r="223" spans="1:32" x14ac:dyDescent="0.25">
      <c r="A223" s="219">
        <v>42225.062511863427</v>
      </c>
      <c r="B223" s="166">
        <v>685</v>
      </c>
      <c r="C223" s="189">
        <f t="shared" si="90"/>
        <v>17459280</v>
      </c>
      <c r="D223" s="189">
        <f t="shared" si="89"/>
        <v>68.913659029850933</v>
      </c>
      <c r="E223" s="215">
        <f t="shared" si="91"/>
        <v>0.32067395522388037</v>
      </c>
      <c r="F223" s="215">
        <f t="shared" si="92"/>
        <v>0.18816350746268659</v>
      </c>
      <c r="G223" s="215">
        <f t="shared" si="93"/>
        <v>68.592985074627066</v>
      </c>
      <c r="H223" s="215"/>
      <c r="I223" s="216">
        <f t="shared" si="65"/>
        <v>3.9973134328358195E-2</v>
      </c>
      <c r="J223" s="216">
        <f t="shared" si="66"/>
        <v>4.6268656716417958E-4</v>
      </c>
      <c r="K223" s="216">
        <f t="shared" si="67"/>
        <v>4.6268656716417958E-4</v>
      </c>
      <c r="L223" s="216">
        <f t="shared" si="68"/>
        <v>4.0038805970149131E-2</v>
      </c>
      <c r="M223" s="216">
        <f t="shared" si="69"/>
        <v>1.8507462686567183E-3</v>
      </c>
      <c r="N223" s="216">
        <f t="shared" si="70"/>
        <v>1.2152238805970086E-4</v>
      </c>
      <c r="O223" s="216">
        <f t="shared" si="71"/>
        <v>50.343283582089697</v>
      </c>
      <c r="P223" s="216">
        <f t="shared" si="72"/>
        <v>2.5392537313432858E-3</v>
      </c>
      <c r="Q223" s="216">
        <f t="shared" si="73"/>
        <v>7.8347761194029551E-4</v>
      </c>
      <c r="R223" s="216">
        <f t="shared" si="74"/>
        <v>1.9461194029850744E-3</v>
      </c>
      <c r="S223" s="216">
        <f t="shared" si="75"/>
        <v>9.2537313432835583E-2</v>
      </c>
      <c r="T223" s="216">
        <f t="shared" si="76"/>
        <v>9.2537313432835769E-5</v>
      </c>
      <c r="U223" s="216">
        <f t="shared" si="77"/>
        <v>6.9817910447761129</v>
      </c>
      <c r="V223" s="216">
        <f t="shared" si="78"/>
        <v>0.12034328358208976</v>
      </c>
      <c r="W223" s="216">
        <f t="shared" si="79"/>
        <v>0</v>
      </c>
      <c r="X223" s="216">
        <f t="shared" si="80"/>
        <v>9.2537313432835915E-4</v>
      </c>
      <c r="Y223" s="216">
        <f t="shared" si="81"/>
        <v>4.6268656716417958E-4</v>
      </c>
      <c r="Z223" s="216">
        <f t="shared" si="82"/>
        <v>1.7294029850746331</v>
      </c>
      <c r="AA223" s="216">
        <f t="shared" si="83"/>
        <v>9.2537313432835915E-4</v>
      </c>
      <c r="AB223" s="216">
        <f t="shared" si="84"/>
        <v>4.6268656716417958E-4</v>
      </c>
      <c r="AC223" s="216">
        <f t="shared" si="85"/>
        <v>9.5385074626866135</v>
      </c>
      <c r="AD223" s="216">
        <f t="shared" si="86"/>
        <v>4.6268656716417958E-4</v>
      </c>
      <c r="AE223" s="216">
        <f t="shared" si="87"/>
        <v>1.8507462686567183E-3</v>
      </c>
      <c r="AF223" s="216">
        <f t="shared" si="88"/>
        <v>1.4432835820895495E-2</v>
      </c>
    </row>
    <row r="224" spans="1:32" x14ac:dyDescent="0.25">
      <c r="A224" s="219">
        <v>42225.072928587964</v>
      </c>
      <c r="B224" s="166">
        <v>685</v>
      </c>
      <c r="C224" s="189">
        <f t="shared" si="90"/>
        <v>17459280</v>
      </c>
      <c r="D224" s="189">
        <f t="shared" si="89"/>
        <v>68.863752626865875</v>
      </c>
      <c r="E224" s="215">
        <f t="shared" si="91"/>
        <v>0.32106605970149238</v>
      </c>
      <c r="F224" s="215">
        <f t="shared" si="92"/>
        <v>0.187646656716418</v>
      </c>
      <c r="G224" s="215">
        <f t="shared" si="93"/>
        <v>68.542686567164381</v>
      </c>
      <c r="H224" s="215"/>
      <c r="I224" s="216">
        <f t="shared" si="65"/>
        <v>4.0135820895522374E-2</v>
      </c>
      <c r="J224" s="216">
        <f t="shared" si="66"/>
        <v>4.6641791044776167E-4</v>
      </c>
      <c r="K224" s="216">
        <f t="shared" si="67"/>
        <v>4.6641791044776167E-4</v>
      </c>
      <c r="L224" s="216">
        <f t="shared" si="68"/>
        <v>4.0014925373134204E-2</v>
      </c>
      <c r="M224" s="216">
        <f t="shared" si="69"/>
        <v>1.8656716417910467E-3</v>
      </c>
      <c r="N224" s="216">
        <f t="shared" si="70"/>
        <v>1.2097014925373071E-4</v>
      </c>
      <c r="O224" s="216">
        <f t="shared" si="71"/>
        <v>50.308955223880744</v>
      </c>
      <c r="P224" s="216">
        <f t="shared" si="72"/>
        <v>2.5543283582089575E-3</v>
      </c>
      <c r="Q224" s="216">
        <f t="shared" si="73"/>
        <v>7.8702985074626561E-4</v>
      </c>
      <c r="R224" s="216">
        <f t="shared" si="74"/>
        <v>1.9485074626865669E-3</v>
      </c>
      <c r="S224" s="216">
        <f t="shared" si="75"/>
        <v>9.3283582089551995E-2</v>
      </c>
      <c r="T224" s="216">
        <f t="shared" si="76"/>
        <v>9.3283582089552186E-5</v>
      </c>
      <c r="U224" s="216">
        <f t="shared" si="77"/>
        <v>6.9776119402985008</v>
      </c>
      <c r="V224" s="216">
        <f t="shared" si="78"/>
        <v>0.12020895522388081</v>
      </c>
      <c r="W224" s="216">
        <f t="shared" si="79"/>
        <v>0</v>
      </c>
      <c r="X224" s="216">
        <f t="shared" si="80"/>
        <v>9.3283582089552335E-4</v>
      </c>
      <c r="Y224" s="216">
        <f t="shared" si="81"/>
        <v>4.6641791044776167E-4</v>
      </c>
      <c r="Z224" s="216">
        <f t="shared" si="82"/>
        <v>1.7274626865671705</v>
      </c>
      <c r="AA224" s="216">
        <f t="shared" si="83"/>
        <v>9.3283582089552335E-4</v>
      </c>
      <c r="AB224" s="216">
        <f t="shared" si="84"/>
        <v>4.6641791044776167E-4</v>
      </c>
      <c r="AC224" s="216">
        <f t="shared" si="85"/>
        <v>9.5286567164179576</v>
      </c>
      <c r="AD224" s="216">
        <f t="shared" si="86"/>
        <v>4.6641791044776167E-4</v>
      </c>
      <c r="AE224" s="216">
        <f t="shared" si="87"/>
        <v>1.8656716417910467E-3</v>
      </c>
      <c r="AF224" s="216">
        <f t="shared" si="88"/>
        <v>1.3989552238805943E-2</v>
      </c>
    </row>
    <row r="225" spans="1:42" x14ac:dyDescent="0.25">
      <c r="A225" s="219">
        <v>42225.083345312501</v>
      </c>
      <c r="B225" s="166">
        <v>685</v>
      </c>
      <c r="C225" s="189">
        <f t="shared" si="90"/>
        <v>17459280</v>
      </c>
      <c r="D225" s="189">
        <f t="shared" si="89"/>
        <v>68.813846223880802</v>
      </c>
      <c r="E225" s="215">
        <f t="shared" si="91"/>
        <v>0.32145816417910428</v>
      </c>
      <c r="F225" s="215">
        <f t="shared" si="92"/>
        <v>0.18712980597014933</v>
      </c>
      <c r="G225" s="215">
        <f t="shared" si="93"/>
        <v>68.492388059701682</v>
      </c>
      <c r="H225" s="215"/>
      <c r="I225" s="216">
        <f t="shared" si="65"/>
        <v>4.0298507462686553E-2</v>
      </c>
      <c r="J225" s="216">
        <f t="shared" si="66"/>
        <v>4.7014925373134377E-4</v>
      </c>
      <c r="K225" s="216">
        <f t="shared" si="67"/>
        <v>4.7014925373134377E-4</v>
      </c>
      <c r="L225" s="216">
        <f t="shared" si="68"/>
        <v>3.9991044776119276E-2</v>
      </c>
      <c r="M225" s="216">
        <f t="shared" si="69"/>
        <v>1.8805970149253751E-3</v>
      </c>
      <c r="N225" s="216">
        <f t="shared" si="70"/>
        <v>1.2041791044776057E-4</v>
      </c>
      <c r="O225" s="216">
        <f t="shared" si="71"/>
        <v>50.274626865671792</v>
      </c>
      <c r="P225" s="216">
        <f t="shared" si="72"/>
        <v>2.5694029850746292E-3</v>
      </c>
      <c r="Q225" s="216">
        <f t="shared" si="73"/>
        <v>7.905820895522357E-4</v>
      </c>
      <c r="R225" s="216">
        <f t="shared" si="74"/>
        <v>1.9508955223880595E-3</v>
      </c>
      <c r="S225" s="216">
        <f t="shared" si="75"/>
        <v>9.4029850746268406E-2</v>
      </c>
      <c r="T225" s="216">
        <f t="shared" si="76"/>
        <v>9.4029850746268602E-5</v>
      </c>
      <c r="U225" s="216">
        <f t="shared" si="77"/>
        <v>6.9734328358208888</v>
      </c>
      <c r="V225" s="216">
        <f t="shared" si="78"/>
        <v>0.12007462686567186</v>
      </c>
      <c r="W225" s="216">
        <f t="shared" si="79"/>
        <v>0</v>
      </c>
      <c r="X225" s="216">
        <f t="shared" si="80"/>
        <v>9.4029850746268754E-4</v>
      </c>
      <c r="Y225" s="216">
        <f t="shared" si="81"/>
        <v>4.7014925373134377E-4</v>
      </c>
      <c r="Z225" s="216">
        <f t="shared" si="82"/>
        <v>1.7255223880597079</v>
      </c>
      <c r="AA225" s="216">
        <f t="shared" si="83"/>
        <v>9.4029850746268754E-4</v>
      </c>
      <c r="AB225" s="216">
        <f t="shared" si="84"/>
        <v>4.7014925373134377E-4</v>
      </c>
      <c r="AC225" s="216">
        <f t="shared" si="85"/>
        <v>9.5188059701493017</v>
      </c>
      <c r="AD225" s="216">
        <f t="shared" si="86"/>
        <v>4.7014925373134377E-4</v>
      </c>
      <c r="AE225" s="216">
        <f t="shared" si="87"/>
        <v>1.8805970149253751E-3</v>
      </c>
      <c r="AF225" s="216">
        <f t="shared" si="88"/>
        <v>1.354626865671639E-2</v>
      </c>
    </row>
    <row r="226" spans="1:42" x14ac:dyDescent="0.25">
      <c r="A226" s="219">
        <v>42225.093762037039</v>
      </c>
      <c r="B226" s="166">
        <v>685</v>
      </c>
      <c r="C226" s="189">
        <f t="shared" si="90"/>
        <v>17459280</v>
      </c>
      <c r="D226" s="189">
        <f t="shared" si="89"/>
        <v>68.763939820895715</v>
      </c>
      <c r="E226" s="215">
        <f t="shared" si="91"/>
        <v>0.32185026865671618</v>
      </c>
      <c r="F226" s="215">
        <f t="shared" si="92"/>
        <v>0.18661295522388066</v>
      </c>
      <c r="G226" s="215">
        <f t="shared" si="93"/>
        <v>68.442089552239011</v>
      </c>
      <c r="H226" s="215"/>
      <c r="I226" s="216">
        <f t="shared" si="65"/>
        <v>4.0461194029850732E-2</v>
      </c>
      <c r="J226" s="216">
        <f t="shared" si="66"/>
        <v>4.7388059701492587E-4</v>
      </c>
      <c r="K226" s="216">
        <f t="shared" si="67"/>
        <v>4.7388059701492587E-4</v>
      </c>
      <c r="L226" s="216">
        <f t="shared" si="68"/>
        <v>3.9967164179104349E-2</v>
      </c>
      <c r="M226" s="216">
        <f t="shared" si="69"/>
        <v>1.8955223880597035E-3</v>
      </c>
      <c r="N226" s="216">
        <f t="shared" si="70"/>
        <v>1.1986567164179042E-4</v>
      </c>
      <c r="O226" s="216">
        <f t="shared" si="71"/>
        <v>50.240298507462839</v>
      </c>
      <c r="P226" s="216">
        <f t="shared" si="72"/>
        <v>2.5844776119403009E-3</v>
      </c>
      <c r="Q226" s="216">
        <f t="shared" si="73"/>
        <v>7.941343283582058E-4</v>
      </c>
      <c r="R226" s="216">
        <f t="shared" si="74"/>
        <v>1.953283582089552E-3</v>
      </c>
      <c r="S226" s="216">
        <f t="shared" si="75"/>
        <v>9.4776119402984818E-2</v>
      </c>
      <c r="T226" s="216">
        <f t="shared" si="76"/>
        <v>9.4776119402985019E-5</v>
      </c>
      <c r="U226" s="216">
        <f t="shared" si="77"/>
        <v>6.9692537313432767</v>
      </c>
      <c r="V226" s="216">
        <f t="shared" si="78"/>
        <v>0.11994029850746291</v>
      </c>
      <c r="W226" s="216">
        <f t="shared" si="79"/>
        <v>0</v>
      </c>
      <c r="X226" s="216">
        <f t="shared" si="80"/>
        <v>9.4776119402985174E-4</v>
      </c>
      <c r="Y226" s="216">
        <f t="shared" si="81"/>
        <v>4.7388059701492587E-4</v>
      </c>
      <c r="Z226" s="216">
        <f t="shared" si="82"/>
        <v>1.7235820895522453</v>
      </c>
      <c r="AA226" s="216">
        <f t="shared" si="83"/>
        <v>9.4776119402985174E-4</v>
      </c>
      <c r="AB226" s="216">
        <f t="shared" si="84"/>
        <v>4.7388059701492587E-4</v>
      </c>
      <c r="AC226" s="216">
        <f t="shared" si="85"/>
        <v>9.5089552238806458</v>
      </c>
      <c r="AD226" s="216">
        <f t="shared" si="86"/>
        <v>4.7388059701492587E-4</v>
      </c>
      <c r="AE226" s="216">
        <f t="shared" si="87"/>
        <v>1.8955223880597035E-3</v>
      </c>
      <c r="AF226" s="216">
        <f t="shared" si="88"/>
        <v>1.3102985074626837E-2</v>
      </c>
    </row>
    <row r="227" spans="1:42" x14ac:dyDescent="0.25">
      <c r="A227" s="219">
        <v>42225.104178761576</v>
      </c>
      <c r="B227" s="166">
        <v>685</v>
      </c>
      <c r="C227" s="189">
        <f t="shared" si="90"/>
        <v>17459280</v>
      </c>
      <c r="D227" s="189">
        <f t="shared" si="89"/>
        <v>68.714033417910628</v>
      </c>
      <c r="E227" s="215">
        <f t="shared" si="91"/>
        <v>0.32224237313432813</v>
      </c>
      <c r="F227" s="215">
        <f t="shared" si="92"/>
        <v>0.18609610447761196</v>
      </c>
      <c r="G227" s="215">
        <f t="shared" si="93"/>
        <v>68.391791044776326</v>
      </c>
      <c r="H227" s="215"/>
      <c r="I227" s="216">
        <f t="shared" si="65"/>
        <v>4.0623880597014911E-2</v>
      </c>
      <c r="J227" s="216">
        <f t="shared" si="66"/>
        <v>4.7761194029850797E-4</v>
      </c>
      <c r="K227" s="216">
        <f t="shared" si="67"/>
        <v>4.7761194029850797E-4</v>
      </c>
      <c r="L227" s="216">
        <f t="shared" si="68"/>
        <v>3.9943283582089421E-2</v>
      </c>
      <c r="M227" s="216">
        <f t="shared" si="69"/>
        <v>1.9104477611940319E-3</v>
      </c>
      <c r="N227" s="216">
        <f t="shared" si="70"/>
        <v>1.1931343283582027E-4</v>
      </c>
      <c r="O227" s="216">
        <f t="shared" si="71"/>
        <v>50.205970149253886</v>
      </c>
      <c r="P227" s="216">
        <f t="shared" si="72"/>
        <v>2.5995522388059726E-3</v>
      </c>
      <c r="Q227" s="216">
        <f t="shared" si="73"/>
        <v>7.976865671641759E-4</v>
      </c>
      <c r="R227" s="216">
        <f t="shared" si="74"/>
        <v>1.9556716417910448E-3</v>
      </c>
      <c r="S227" s="216">
        <f t="shared" si="75"/>
        <v>9.552238805970123E-2</v>
      </c>
      <c r="T227" s="216">
        <f t="shared" si="76"/>
        <v>9.5522388059701436E-5</v>
      </c>
      <c r="U227" s="216">
        <f t="shared" si="77"/>
        <v>6.9650746268656647</v>
      </c>
      <c r="V227" s="216">
        <f t="shared" si="78"/>
        <v>0.11980597014925395</v>
      </c>
      <c r="W227" s="216">
        <f t="shared" si="79"/>
        <v>0</v>
      </c>
      <c r="X227" s="216">
        <f t="shared" si="80"/>
        <v>9.5522388059701593E-4</v>
      </c>
      <c r="Y227" s="216">
        <f t="shared" si="81"/>
        <v>4.7761194029850797E-4</v>
      </c>
      <c r="Z227" s="216">
        <f t="shared" si="82"/>
        <v>1.7216417910447828</v>
      </c>
      <c r="AA227" s="216">
        <f t="shared" si="83"/>
        <v>9.5522388059701593E-4</v>
      </c>
      <c r="AB227" s="216">
        <f t="shared" si="84"/>
        <v>4.7761194029850797E-4</v>
      </c>
      <c r="AC227" s="216">
        <f t="shared" si="85"/>
        <v>9.4991044776119899</v>
      </c>
      <c r="AD227" s="216">
        <f t="shared" si="86"/>
        <v>4.7761194029850797E-4</v>
      </c>
      <c r="AE227" s="216">
        <f t="shared" si="87"/>
        <v>1.9104477611940319E-3</v>
      </c>
      <c r="AF227" s="216">
        <f t="shared" si="88"/>
        <v>1.2659701492537284E-2</v>
      </c>
    </row>
    <row r="228" spans="1:42" x14ac:dyDescent="0.25">
      <c r="A228" s="219">
        <v>42225.114595486113</v>
      </c>
      <c r="B228" s="166">
        <v>685</v>
      </c>
      <c r="C228" s="189">
        <f t="shared" si="90"/>
        <v>17459280</v>
      </c>
      <c r="D228" s="189">
        <f t="shared" si="89"/>
        <v>68.664127014925583</v>
      </c>
      <c r="E228" s="215">
        <f t="shared" si="91"/>
        <v>0.32263447761194008</v>
      </c>
      <c r="F228" s="215">
        <f t="shared" si="92"/>
        <v>0.18557925373134332</v>
      </c>
      <c r="G228" s="215">
        <f t="shared" si="93"/>
        <v>68.341492537313641</v>
      </c>
      <c r="H228" s="215"/>
      <c r="I228" s="216">
        <f t="shared" si="65"/>
        <v>4.078656716417909E-2</v>
      </c>
      <c r="J228" s="216">
        <f t="shared" si="66"/>
        <v>4.8134328358209006E-4</v>
      </c>
      <c r="K228" s="216">
        <f t="shared" si="67"/>
        <v>4.8134328358209006E-4</v>
      </c>
      <c r="L228" s="216">
        <f t="shared" si="68"/>
        <v>3.9919402985074494E-2</v>
      </c>
      <c r="M228" s="216">
        <f t="shared" si="69"/>
        <v>1.9253731343283603E-3</v>
      </c>
      <c r="N228" s="216">
        <f t="shared" si="70"/>
        <v>1.1876119402985013E-4</v>
      </c>
      <c r="O228" s="216">
        <f t="shared" si="71"/>
        <v>50.171641791044934</v>
      </c>
      <c r="P228" s="216">
        <f t="shared" si="72"/>
        <v>2.6146268656716443E-3</v>
      </c>
      <c r="Q228" s="216">
        <f t="shared" si="73"/>
        <v>8.01238805970146E-4</v>
      </c>
      <c r="R228" s="216">
        <f t="shared" si="74"/>
        <v>1.9580597014925375E-3</v>
      </c>
      <c r="S228" s="216">
        <f t="shared" si="75"/>
        <v>9.6268656716417642E-2</v>
      </c>
      <c r="T228" s="216">
        <f t="shared" si="76"/>
        <v>9.6268656716417853E-5</v>
      </c>
      <c r="U228" s="216">
        <f t="shared" si="77"/>
        <v>6.9608955223880526</v>
      </c>
      <c r="V228" s="216">
        <f t="shared" si="78"/>
        <v>0.119671641791045</v>
      </c>
      <c r="W228" s="216">
        <f t="shared" si="79"/>
        <v>0</v>
      </c>
      <c r="X228" s="216">
        <f t="shared" si="80"/>
        <v>9.6268656716418013E-4</v>
      </c>
      <c r="Y228" s="216">
        <f t="shared" si="81"/>
        <v>4.8134328358209006E-4</v>
      </c>
      <c r="Z228" s="216">
        <f t="shared" si="82"/>
        <v>1.7197014925373202</v>
      </c>
      <c r="AA228" s="216">
        <f t="shared" si="83"/>
        <v>9.6268656716418013E-4</v>
      </c>
      <c r="AB228" s="216">
        <f t="shared" si="84"/>
        <v>4.8134328358209006E-4</v>
      </c>
      <c r="AC228" s="216">
        <f t="shared" si="85"/>
        <v>9.4892537313433341</v>
      </c>
      <c r="AD228" s="216">
        <f t="shared" si="86"/>
        <v>4.8134328358209006E-4</v>
      </c>
      <c r="AE228" s="216">
        <f t="shared" si="87"/>
        <v>1.9253731343283603E-3</v>
      </c>
      <c r="AF228" s="216">
        <f t="shared" si="88"/>
        <v>1.2216417910447731E-2</v>
      </c>
    </row>
    <row r="229" spans="1:42" x14ac:dyDescent="0.25">
      <c r="A229" s="219">
        <v>42225.12501221065</v>
      </c>
      <c r="B229" s="166">
        <v>685</v>
      </c>
      <c r="C229" s="189">
        <f t="shared" si="90"/>
        <v>17459280</v>
      </c>
      <c r="D229" s="189">
        <f t="shared" si="89"/>
        <v>68.614220611940524</v>
      </c>
      <c r="E229" s="215">
        <f t="shared" si="91"/>
        <v>0.32302658208955198</v>
      </c>
      <c r="F229" s="215">
        <f t="shared" si="92"/>
        <v>0.18506240298507465</v>
      </c>
      <c r="G229" s="215">
        <f t="shared" si="93"/>
        <v>68.291194029850956</v>
      </c>
      <c r="H229" s="215"/>
      <c r="I229" s="216">
        <f t="shared" si="65"/>
        <v>4.0949253731343269E-2</v>
      </c>
      <c r="J229" s="216">
        <f t="shared" si="66"/>
        <v>4.8507462686567216E-4</v>
      </c>
      <c r="K229" s="216">
        <f t="shared" si="67"/>
        <v>4.8507462686567216E-4</v>
      </c>
      <c r="L229" s="216">
        <f t="shared" si="68"/>
        <v>3.9895522388059566E-2</v>
      </c>
      <c r="M229" s="216">
        <f t="shared" si="69"/>
        <v>1.9402985074626886E-3</v>
      </c>
      <c r="N229" s="216">
        <f t="shared" si="70"/>
        <v>1.1820895522387998E-4</v>
      </c>
      <c r="O229" s="216">
        <f t="shared" si="71"/>
        <v>50.137313432835981</v>
      </c>
      <c r="P229" s="216">
        <f t="shared" si="72"/>
        <v>2.629701492537316E-3</v>
      </c>
      <c r="Q229" s="216">
        <f t="shared" si="73"/>
        <v>8.047910447761161E-4</v>
      </c>
      <c r="R229" s="216">
        <f t="shared" si="74"/>
        <v>1.9604477611940303E-3</v>
      </c>
      <c r="S229" s="216">
        <f t="shared" si="75"/>
        <v>9.7014925373134053E-2</v>
      </c>
      <c r="T229" s="216">
        <f t="shared" si="76"/>
        <v>9.701492537313427E-5</v>
      </c>
      <c r="U229" s="216">
        <f t="shared" si="77"/>
        <v>6.9567164179104406</v>
      </c>
      <c r="V229" s="216">
        <f t="shared" si="78"/>
        <v>0.11953731343283605</v>
      </c>
      <c r="W229" s="216">
        <f t="shared" si="79"/>
        <v>0</v>
      </c>
      <c r="X229" s="216">
        <f t="shared" si="80"/>
        <v>9.7014925373134432E-4</v>
      </c>
      <c r="Y229" s="216">
        <f t="shared" si="81"/>
        <v>4.8507462686567216E-4</v>
      </c>
      <c r="Z229" s="216">
        <f t="shared" si="82"/>
        <v>1.7177611940298576</v>
      </c>
      <c r="AA229" s="216">
        <f t="shared" si="83"/>
        <v>9.7014925373134432E-4</v>
      </c>
      <c r="AB229" s="216">
        <f t="shared" si="84"/>
        <v>4.8507462686567216E-4</v>
      </c>
      <c r="AC229" s="216">
        <f t="shared" si="85"/>
        <v>9.4794029850746782</v>
      </c>
      <c r="AD229" s="216">
        <f t="shared" si="86"/>
        <v>4.8507462686567216E-4</v>
      </c>
      <c r="AE229" s="216">
        <f t="shared" si="87"/>
        <v>1.9402985074626886E-3</v>
      </c>
      <c r="AF229" s="216">
        <f t="shared" si="88"/>
        <v>1.1773134328358179E-2</v>
      </c>
    </row>
    <row r="230" spans="1:42" x14ac:dyDescent="0.25">
      <c r="A230" s="219">
        <v>42225.135428935188</v>
      </c>
      <c r="B230" s="166">
        <v>685</v>
      </c>
      <c r="C230" s="189">
        <f t="shared" si="90"/>
        <v>17459280</v>
      </c>
      <c r="D230" s="189">
        <f t="shared" si="89"/>
        <v>68.564314208955437</v>
      </c>
      <c r="E230" s="215">
        <f t="shared" si="91"/>
        <v>0.32341868656716399</v>
      </c>
      <c r="F230" s="215">
        <f t="shared" si="92"/>
        <v>0.18454555223880609</v>
      </c>
      <c r="G230" s="215">
        <f t="shared" si="93"/>
        <v>68.240895522388271</v>
      </c>
      <c r="H230" s="215"/>
      <c r="I230" s="216">
        <f t="shared" si="65"/>
        <v>4.1111940298507448E-2</v>
      </c>
      <c r="J230" s="216">
        <f t="shared" si="66"/>
        <v>4.8880597014925426E-4</v>
      </c>
      <c r="K230" s="216">
        <f t="shared" si="67"/>
        <v>4.8880597014925426E-4</v>
      </c>
      <c r="L230" s="216">
        <f t="shared" si="68"/>
        <v>3.9871641791044639E-2</v>
      </c>
      <c r="M230" s="216">
        <f t="shared" si="69"/>
        <v>1.955223880597017E-3</v>
      </c>
      <c r="N230" s="216">
        <f t="shared" si="70"/>
        <v>1.1765671641790983E-4</v>
      </c>
      <c r="O230" s="216">
        <f t="shared" si="71"/>
        <v>50.102985074627028</v>
      </c>
      <c r="P230" s="216">
        <f t="shared" si="72"/>
        <v>2.6447761194029877E-3</v>
      </c>
      <c r="Q230" s="216">
        <f t="shared" si="73"/>
        <v>8.0834328358208619E-4</v>
      </c>
      <c r="R230" s="216">
        <f t="shared" si="74"/>
        <v>1.962835820895523E-3</v>
      </c>
      <c r="S230" s="216">
        <f t="shared" si="75"/>
        <v>9.7761194029850465E-2</v>
      </c>
      <c r="T230" s="216">
        <f t="shared" si="76"/>
        <v>9.7761194029850687E-5</v>
      </c>
      <c r="U230" s="216">
        <f t="shared" si="77"/>
        <v>6.9525373134328285</v>
      </c>
      <c r="V230" s="216">
        <f t="shared" si="78"/>
        <v>0.1194029850746271</v>
      </c>
      <c r="W230" s="216">
        <f t="shared" si="79"/>
        <v>0</v>
      </c>
      <c r="X230" s="216">
        <f t="shared" si="80"/>
        <v>9.7761194029850852E-4</v>
      </c>
      <c r="Y230" s="216">
        <f t="shared" si="81"/>
        <v>4.8880597014925426E-4</v>
      </c>
      <c r="Z230" s="216">
        <f t="shared" si="82"/>
        <v>1.715820895522395</v>
      </c>
      <c r="AA230" s="216">
        <f t="shared" si="83"/>
        <v>9.7761194029850852E-4</v>
      </c>
      <c r="AB230" s="216">
        <f t="shared" si="84"/>
        <v>4.8880597014925426E-4</v>
      </c>
      <c r="AC230" s="216">
        <f t="shared" si="85"/>
        <v>9.4695522388060223</v>
      </c>
      <c r="AD230" s="216">
        <f t="shared" si="86"/>
        <v>4.8880597014925426E-4</v>
      </c>
      <c r="AE230" s="216">
        <f t="shared" si="87"/>
        <v>1.955223880597017E-3</v>
      </c>
      <c r="AF230" s="216">
        <f t="shared" si="88"/>
        <v>1.1329850746268626E-2</v>
      </c>
    </row>
    <row r="231" spans="1:42" x14ac:dyDescent="0.25">
      <c r="A231" s="219">
        <v>42225.145845659725</v>
      </c>
      <c r="B231" s="165">
        <v>685</v>
      </c>
      <c r="C231" s="189">
        <f t="shared" si="90"/>
        <v>17459280</v>
      </c>
      <c r="D231" s="189">
        <f t="shared" si="89"/>
        <v>68.514407805970393</v>
      </c>
      <c r="E231" s="215">
        <f t="shared" si="91"/>
        <v>0.32381079104477589</v>
      </c>
      <c r="F231" s="215">
        <f t="shared" si="92"/>
        <v>0.18402870149253739</v>
      </c>
      <c r="G231" s="215">
        <f t="shared" si="93"/>
        <v>68.190597014925586</v>
      </c>
      <c r="H231" s="215"/>
      <c r="I231" s="216">
        <f t="shared" si="65"/>
        <v>4.1274626865671626E-2</v>
      </c>
      <c r="J231" s="216">
        <f t="shared" si="66"/>
        <v>4.9253731343283636E-4</v>
      </c>
      <c r="K231" s="216">
        <f t="shared" si="67"/>
        <v>4.9253731343283636E-4</v>
      </c>
      <c r="L231" s="216">
        <f t="shared" si="68"/>
        <v>3.9847761194029711E-2</v>
      </c>
      <c r="M231" s="216">
        <f t="shared" si="69"/>
        <v>1.9701492537313454E-3</v>
      </c>
      <c r="N231" s="216">
        <f t="shared" si="70"/>
        <v>1.1710447761193969E-4</v>
      </c>
      <c r="O231" s="216">
        <f t="shared" si="71"/>
        <v>50.068656716418076</v>
      </c>
      <c r="P231" s="216">
        <f t="shared" si="72"/>
        <v>2.6598507462686593E-3</v>
      </c>
      <c r="Q231" s="216">
        <f t="shared" si="73"/>
        <v>8.1189552238805629E-4</v>
      </c>
      <c r="R231" s="216">
        <f t="shared" si="74"/>
        <v>1.9652238805970158E-3</v>
      </c>
      <c r="S231" s="216">
        <f t="shared" si="75"/>
        <v>9.8507462686566877E-2</v>
      </c>
      <c r="T231" s="216">
        <f t="shared" si="76"/>
        <v>9.8507462686567103E-5</v>
      </c>
      <c r="U231" s="216">
        <f t="shared" si="77"/>
        <v>6.9483582089552165</v>
      </c>
      <c r="V231" s="216">
        <f t="shared" si="78"/>
        <v>0.11926865671641815</v>
      </c>
      <c r="W231" s="216">
        <f t="shared" si="79"/>
        <v>0</v>
      </c>
      <c r="X231" s="216">
        <f t="shared" si="80"/>
        <v>9.8507462686567271E-4</v>
      </c>
      <c r="Y231" s="216">
        <f t="shared" si="81"/>
        <v>4.9253731343283636E-4</v>
      </c>
      <c r="Z231" s="216">
        <f t="shared" si="82"/>
        <v>1.7138805970149324</v>
      </c>
      <c r="AA231" s="216">
        <f t="shared" si="83"/>
        <v>9.8507462686567271E-4</v>
      </c>
      <c r="AB231" s="216">
        <f t="shared" si="84"/>
        <v>4.9253731343283636E-4</v>
      </c>
      <c r="AC231" s="216">
        <f t="shared" si="85"/>
        <v>9.4597014925373664</v>
      </c>
      <c r="AD231" s="216">
        <f t="shared" si="86"/>
        <v>4.9253731343283636E-4</v>
      </c>
      <c r="AE231" s="216">
        <f t="shared" si="87"/>
        <v>1.9701492537313454E-3</v>
      </c>
      <c r="AF231" s="216">
        <f t="shared" si="88"/>
        <v>1.0886567164179073E-2</v>
      </c>
    </row>
    <row r="232" spans="1:42" x14ac:dyDescent="0.25">
      <c r="A232" s="219">
        <v>42225.156262384262</v>
      </c>
      <c r="B232" s="165">
        <v>685</v>
      </c>
      <c r="C232" s="189">
        <f t="shared" si="90"/>
        <v>17459280</v>
      </c>
      <c r="D232" s="189">
        <f t="shared" si="89"/>
        <v>68.464501402985292</v>
      </c>
      <c r="E232" s="215">
        <f t="shared" si="91"/>
        <v>0.32420289552238785</v>
      </c>
      <c r="F232" s="215">
        <f t="shared" si="92"/>
        <v>0.18351185074626875</v>
      </c>
      <c r="G232" s="215">
        <f t="shared" si="93"/>
        <v>68.140298507462916</v>
      </c>
      <c r="H232" s="215"/>
      <c r="I232" s="216">
        <f t="shared" ref="I232:AF232" si="94">I231+(I$233-I$166)*(1/67)</f>
        <v>4.1437313432835805E-2</v>
      </c>
      <c r="J232" s="216">
        <f t="shared" si="94"/>
        <v>4.9626865671641845E-4</v>
      </c>
      <c r="K232" s="216">
        <f t="shared" si="94"/>
        <v>4.9626865671641845E-4</v>
      </c>
      <c r="L232" s="216">
        <f t="shared" si="94"/>
        <v>3.9823880597014784E-2</v>
      </c>
      <c r="M232" s="216">
        <f t="shared" si="94"/>
        <v>1.9850746268656738E-3</v>
      </c>
      <c r="N232" s="216">
        <f t="shared" si="94"/>
        <v>1.1655223880596954E-4</v>
      </c>
      <c r="O232" s="216">
        <f t="shared" si="94"/>
        <v>50.034328358209123</v>
      </c>
      <c r="P232" s="216">
        <f t="shared" si="94"/>
        <v>2.674925373134331E-3</v>
      </c>
      <c r="Q232" s="216">
        <f t="shared" si="94"/>
        <v>8.1544776119402639E-4</v>
      </c>
      <c r="R232" s="216">
        <f t="shared" si="94"/>
        <v>1.9676119402985085E-3</v>
      </c>
      <c r="S232" s="216">
        <f t="shared" si="94"/>
        <v>9.9253731343283289E-2</v>
      </c>
      <c r="T232" s="216">
        <f t="shared" si="94"/>
        <v>9.925373134328352E-5</v>
      </c>
      <c r="U232" s="216">
        <f t="shared" si="94"/>
        <v>6.9441791044776044</v>
      </c>
      <c r="V232" s="216">
        <f t="shared" si="94"/>
        <v>0.1191343283582092</v>
      </c>
      <c r="W232" s="216">
        <f t="shared" si="94"/>
        <v>0</v>
      </c>
      <c r="X232" s="216">
        <f t="shared" si="94"/>
        <v>9.9253731343283691E-4</v>
      </c>
      <c r="Y232" s="216">
        <f t="shared" si="94"/>
        <v>4.9626865671641845E-4</v>
      </c>
      <c r="Z232" s="216">
        <f t="shared" si="94"/>
        <v>1.7119402985074699</v>
      </c>
      <c r="AA232" s="216">
        <f t="shared" si="94"/>
        <v>9.9253731343283691E-4</v>
      </c>
      <c r="AB232" s="216">
        <f t="shared" si="94"/>
        <v>4.9626865671641845E-4</v>
      </c>
      <c r="AC232" s="216">
        <f t="shared" si="94"/>
        <v>9.4498507462687105</v>
      </c>
      <c r="AD232" s="216">
        <f t="shared" si="94"/>
        <v>4.9626865671641845E-4</v>
      </c>
      <c r="AE232" s="216">
        <f t="shared" si="94"/>
        <v>1.9850746268656738E-3</v>
      </c>
      <c r="AF232" s="216">
        <f t="shared" si="94"/>
        <v>1.044328358208952E-2</v>
      </c>
    </row>
    <row r="233" spans="1:42" x14ac:dyDescent="0.25">
      <c r="A233" s="306">
        <v>42225.166679108799</v>
      </c>
      <c r="B233" s="165">
        <v>685</v>
      </c>
      <c r="C233" s="301">
        <f t="shared" si="90"/>
        <v>17459280</v>
      </c>
      <c r="D233" s="301">
        <f t="shared" si="89"/>
        <v>68.414595000000006</v>
      </c>
      <c r="E233" s="199">
        <f t="shared" si="91"/>
        <v>0.32459500000000002</v>
      </c>
      <c r="F233" s="199">
        <f t="shared" si="92"/>
        <v>0.18299499999999999</v>
      </c>
      <c r="G233" s="199">
        <f t="shared" si="93"/>
        <v>68.09</v>
      </c>
      <c r="H233" s="199"/>
      <c r="I233" s="212">
        <v>4.1599999999999998E-2</v>
      </c>
      <c r="J233" s="212">
        <v>5.0000000000000001E-4</v>
      </c>
      <c r="K233" s="212">
        <v>5.0000000000000001E-4</v>
      </c>
      <c r="L233" s="212">
        <v>3.9799999999999995E-2</v>
      </c>
      <c r="M233" s="212">
        <v>2E-3</v>
      </c>
      <c r="N233" s="212">
        <v>1.16E-4</v>
      </c>
      <c r="O233" s="212">
        <v>50</v>
      </c>
      <c r="P233" s="212">
        <v>2.6900000000000001E-3</v>
      </c>
      <c r="Q233" s="212">
        <v>8.1899999999999996E-4</v>
      </c>
      <c r="R233" s="212">
        <v>1.97E-3</v>
      </c>
      <c r="S233" s="212">
        <v>0.1</v>
      </c>
      <c r="T233" s="212">
        <v>1E-4</v>
      </c>
      <c r="U233" s="212">
        <v>6.94</v>
      </c>
      <c r="V233" s="212">
        <v>0.11899999999999999</v>
      </c>
      <c r="W233" s="212"/>
      <c r="X233" s="212">
        <v>1E-3</v>
      </c>
      <c r="Y233" s="212">
        <v>5.0000000000000001E-4</v>
      </c>
      <c r="Z233" s="212">
        <v>1.71</v>
      </c>
      <c r="AA233" s="212">
        <v>1E-3</v>
      </c>
      <c r="AB233" s="212">
        <v>5.0000000000000001E-4</v>
      </c>
      <c r="AC233" s="212">
        <v>9.44</v>
      </c>
      <c r="AD233" s="212">
        <v>5.0000000000000001E-4</v>
      </c>
      <c r="AE233" s="212">
        <v>2E-3</v>
      </c>
      <c r="AF233" s="212">
        <v>0.01</v>
      </c>
      <c r="AG233" s="166" t="s">
        <v>215</v>
      </c>
    </row>
    <row r="234" spans="1:42" s="221" customFormat="1" x14ac:dyDescent="0.25">
      <c r="A234" s="220"/>
      <c r="C234" s="222"/>
      <c r="D234" s="222"/>
      <c r="E234" s="223"/>
      <c r="F234" s="223"/>
      <c r="G234" s="223"/>
      <c r="H234" s="223"/>
      <c r="I234" s="224">
        <f>(I9-I233)*1000</f>
        <v>17.800000000000004</v>
      </c>
      <c r="J234" s="224">
        <f t="shared" ref="J234:AF234" si="95">(J9-J233)*1000</f>
        <v>0</v>
      </c>
      <c r="K234" s="224">
        <f t="shared" si="95"/>
        <v>0.14300000000000002</v>
      </c>
      <c r="L234" s="224">
        <f t="shared" si="95"/>
        <v>10.800000000000004</v>
      </c>
      <c r="M234" s="224">
        <f t="shared" si="95"/>
        <v>0</v>
      </c>
      <c r="N234" s="224">
        <f t="shared" si="95"/>
        <v>2.3000000000000017E-2</v>
      </c>
      <c r="O234" s="224">
        <f t="shared" si="95"/>
        <v>1200.0000000000027</v>
      </c>
      <c r="P234" s="224">
        <f t="shared" si="95"/>
        <v>-0.57000000000000017</v>
      </c>
      <c r="Q234" s="224">
        <f t="shared" si="95"/>
        <v>-0.55799999999999994</v>
      </c>
      <c r="R234" s="224">
        <f t="shared" si="95"/>
        <v>2.12</v>
      </c>
      <c r="S234" s="224">
        <f t="shared" si="95"/>
        <v>0</v>
      </c>
      <c r="T234" s="224">
        <f t="shared" si="95"/>
        <v>3.16</v>
      </c>
      <c r="U234" s="224">
        <f t="shared" si="95"/>
        <v>79.999999999999176</v>
      </c>
      <c r="V234" s="224">
        <f t="shared" si="95"/>
        <v>-43.7</v>
      </c>
      <c r="W234" s="224">
        <f t="shared" si="95"/>
        <v>0</v>
      </c>
      <c r="X234" s="224">
        <f t="shared" si="95"/>
        <v>0</v>
      </c>
      <c r="Y234" s="224">
        <f t="shared" si="95"/>
        <v>0</v>
      </c>
      <c r="Z234" s="224">
        <f t="shared" si="95"/>
        <v>120.00000000000011</v>
      </c>
      <c r="AA234" s="224">
        <f t="shared" si="95"/>
        <v>0</v>
      </c>
      <c r="AB234" s="224">
        <f t="shared" si="95"/>
        <v>0</v>
      </c>
      <c r="AC234" s="224">
        <f t="shared" si="95"/>
        <v>759.99999999999977</v>
      </c>
      <c r="AD234" s="224">
        <f t="shared" si="95"/>
        <v>0</v>
      </c>
      <c r="AE234" s="224">
        <f t="shared" si="95"/>
        <v>0</v>
      </c>
      <c r="AF234" s="224">
        <f t="shared" si="95"/>
        <v>0</v>
      </c>
      <c r="AG234" s="224">
        <f>AVERAGE(I234:N234,P234:T234,V234:Y234,AA234:AB234,AD234:AF234)</f>
        <v>-0.5390999999999998</v>
      </c>
      <c r="AJ234"/>
      <c r="AK234"/>
      <c r="AL234"/>
    </row>
    <row r="235" spans="1:42" s="164" customFormat="1" ht="29.25" customHeight="1" x14ac:dyDescent="0.25">
      <c r="A235" s="202" t="s">
        <v>204</v>
      </c>
      <c r="B235" s="203"/>
      <c r="C235" s="204" t="s">
        <v>209</v>
      </c>
      <c r="D235" s="204"/>
      <c r="E235" s="205" t="s">
        <v>208</v>
      </c>
      <c r="F235" s="206"/>
      <c r="G235" s="207"/>
      <c r="H235" s="207"/>
      <c r="I235" s="206"/>
      <c r="J235" s="206"/>
      <c r="K235" s="206"/>
      <c r="L235" s="206"/>
      <c r="M235" s="206"/>
      <c r="N235" s="206"/>
      <c r="O235" s="206"/>
      <c r="P235" s="206"/>
      <c r="Q235" s="206"/>
      <c r="R235" s="206"/>
      <c r="S235" s="206"/>
      <c r="T235" s="206"/>
      <c r="U235" s="206"/>
      <c r="V235" s="206"/>
      <c r="W235" s="206"/>
      <c r="X235" s="206"/>
      <c r="Y235" s="206"/>
      <c r="Z235" s="206"/>
      <c r="AA235" s="206"/>
      <c r="AB235" s="206"/>
      <c r="AC235" s="206"/>
      <c r="AD235" s="206"/>
      <c r="AE235" s="206"/>
      <c r="AF235" s="206"/>
      <c r="AG235" s="206"/>
      <c r="AH235" s="210"/>
      <c r="AI235" s="210"/>
      <c r="AJ235"/>
      <c r="AK235"/>
      <c r="AL235"/>
      <c r="AN235" s="173">
        <v>42222</v>
      </c>
      <c r="AO235" s="164" t="s">
        <v>43</v>
      </c>
      <c r="AP235" s="164">
        <v>28</v>
      </c>
    </row>
    <row r="236" spans="1:42" s="170" customFormat="1" ht="12.75" customHeight="1" x14ac:dyDescent="0.25">
      <c r="A236" s="309">
        <v>42222.791666666664</v>
      </c>
      <c r="B236" s="166">
        <f>B5</f>
        <v>622</v>
      </c>
      <c r="C236" s="189">
        <f t="shared" ref="C236:C247" si="96">B236*0.02832*15*60*1000</f>
        <v>15853536</v>
      </c>
      <c r="D236" s="189">
        <f>SUM(I236:AF236)</f>
        <v>1118.685949692768</v>
      </c>
      <c r="E236" s="166">
        <f t="shared" ref="E236:F247" si="97">E5*$C5/1000000</f>
        <v>4.975045692768</v>
      </c>
      <c r="F236" s="166">
        <f t="shared" si="97"/>
        <v>2.447992054368</v>
      </c>
      <c r="G236" s="215">
        <f t="shared" ref="G236:G247" si="98">O236+U236+Z236+AC236</f>
        <v>1113.710904</v>
      </c>
      <c r="H236" s="166">
        <f t="shared" ref="H236:AF236" si="99">H5*$C5/1000000</f>
        <v>3.963384</v>
      </c>
      <c r="I236" s="166">
        <f t="shared" si="99"/>
        <v>0.94170003840000005</v>
      </c>
      <c r="J236" s="166">
        <f t="shared" si="99"/>
        <v>7.9267680000000007E-3</v>
      </c>
      <c r="K236" s="166">
        <f t="shared" si="99"/>
        <v>1.0193823648E-2</v>
      </c>
      <c r="L236" s="166">
        <f t="shared" si="99"/>
        <v>0.80218892159999999</v>
      </c>
      <c r="M236" s="166">
        <f t="shared" si="99"/>
        <v>3.1707072000000003E-2</v>
      </c>
      <c r="N236" s="166">
        <f t="shared" si="99"/>
        <v>2.2036415040000003E-3</v>
      </c>
      <c r="O236" s="166">
        <f t="shared" si="99"/>
        <v>811.70104320000007</v>
      </c>
      <c r="P236" s="166">
        <f t="shared" si="99"/>
        <v>3.3609496320000001E-2</v>
      </c>
      <c r="Q236" s="166">
        <f t="shared" si="99"/>
        <v>4.1377728960000004E-3</v>
      </c>
      <c r="R236" s="166">
        <f t="shared" si="99"/>
        <v>6.4840962239999994E-2</v>
      </c>
      <c r="S236" s="166">
        <f t="shared" si="99"/>
        <v>1.5853536000000001</v>
      </c>
      <c r="T236" s="166">
        <f t="shared" si="99"/>
        <v>5.1682527360000001E-2</v>
      </c>
      <c r="U236" s="166">
        <f t="shared" si="99"/>
        <v>111.29182272</v>
      </c>
      <c r="V236" s="166">
        <f t="shared" si="99"/>
        <v>1.1937712607999997</v>
      </c>
      <c r="W236" s="166">
        <f t="shared" si="99"/>
        <v>0</v>
      </c>
      <c r="X236" s="166">
        <f t="shared" si="99"/>
        <v>1.5853536000000001E-2</v>
      </c>
      <c r="Y236" s="166">
        <f t="shared" si="99"/>
        <v>7.9267680000000007E-3</v>
      </c>
      <c r="Z236" s="166">
        <f t="shared" si="99"/>
        <v>29.011970880000003</v>
      </c>
      <c r="AA236" s="166">
        <f t="shared" si="99"/>
        <v>1.5853536000000001E-2</v>
      </c>
      <c r="AB236" s="166">
        <f t="shared" si="99"/>
        <v>7.9267680000000007E-3</v>
      </c>
      <c r="AC236" s="166">
        <f t="shared" si="99"/>
        <v>161.70606719999998</v>
      </c>
      <c r="AD236" s="166">
        <f t="shared" si="99"/>
        <v>7.9267680000000007E-3</v>
      </c>
      <c r="AE236" s="166">
        <f t="shared" si="99"/>
        <v>3.1707072000000003E-2</v>
      </c>
      <c r="AF236" s="166">
        <f t="shared" si="99"/>
        <v>0.15853536000000001</v>
      </c>
      <c r="AG236" s="210"/>
      <c r="AH236" s="210"/>
      <c r="AI236" s="210"/>
      <c r="AJ236"/>
      <c r="AK236"/>
      <c r="AL236"/>
      <c r="AN236" s="310"/>
    </row>
    <row r="237" spans="1:42" s="170" customFormat="1" ht="12.75" customHeight="1" x14ac:dyDescent="0.25">
      <c r="A237" s="309">
        <v>42222.802083333336</v>
      </c>
      <c r="B237" s="166">
        <f t="shared" ref="B237:B300" si="100">B6</f>
        <v>622</v>
      </c>
      <c r="C237" s="189">
        <f t="shared" si="96"/>
        <v>15853536</v>
      </c>
      <c r="D237" s="189">
        <f t="shared" ref="D237:D300" si="101">SUM(I237:AF237)</f>
        <v>1118.685949692768</v>
      </c>
      <c r="E237" s="166">
        <f t="shared" si="97"/>
        <v>4.975045692768</v>
      </c>
      <c r="F237" s="166">
        <f t="shared" si="97"/>
        <v>2.447992054368</v>
      </c>
      <c r="G237" s="215">
        <f t="shared" si="98"/>
        <v>1113.710904</v>
      </c>
      <c r="H237" s="166">
        <f t="shared" ref="H237:H268" si="102">H6*$C6/1000000</f>
        <v>3.963384</v>
      </c>
      <c r="I237" s="166">
        <f t="shared" ref="I237:AF237" si="103">I6*$C6/1000000</f>
        <v>0.94170003840000005</v>
      </c>
      <c r="J237" s="166">
        <f t="shared" si="103"/>
        <v>7.9267680000000007E-3</v>
      </c>
      <c r="K237" s="166">
        <f t="shared" si="103"/>
        <v>1.0193823648E-2</v>
      </c>
      <c r="L237" s="166">
        <f t="shared" si="103"/>
        <v>0.80218892159999999</v>
      </c>
      <c r="M237" s="166">
        <f t="shared" si="103"/>
        <v>3.1707072000000003E-2</v>
      </c>
      <c r="N237" s="166">
        <f t="shared" si="103"/>
        <v>2.2036415040000003E-3</v>
      </c>
      <c r="O237" s="166">
        <f t="shared" si="103"/>
        <v>811.70104320000007</v>
      </c>
      <c r="P237" s="166">
        <f t="shared" si="103"/>
        <v>3.3609496320000001E-2</v>
      </c>
      <c r="Q237" s="166">
        <f t="shared" si="103"/>
        <v>4.1377728960000004E-3</v>
      </c>
      <c r="R237" s="166">
        <f t="shared" si="103"/>
        <v>6.4840962239999994E-2</v>
      </c>
      <c r="S237" s="166">
        <f t="shared" si="103"/>
        <v>1.5853536000000001</v>
      </c>
      <c r="T237" s="166">
        <f t="shared" si="103"/>
        <v>5.1682527360000001E-2</v>
      </c>
      <c r="U237" s="166">
        <f t="shared" si="103"/>
        <v>111.29182272</v>
      </c>
      <c r="V237" s="166">
        <f t="shared" si="103"/>
        <v>1.1937712607999997</v>
      </c>
      <c r="W237" s="166">
        <f t="shared" si="103"/>
        <v>0</v>
      </c>
      <c r="X237" s="166">
        <f t="shared" si="103"/>
        <v>1.5853536000000001E-2</v>
      </c>
      <c r="Y237" s="166">
        <f t="shared" si="103"/>
        <v>7.9267680000000007E-3</v>
      </c>
      <c r="Z237" s="166">
        <f t="shared" si="103"/>
        <v>29.011970880000003</v>
      </c>
      <c r="AA237" s="166">
        <f t="shared" si="103"/>
        <v>1.5853536000000001E-2</v>
      </c>
      <c r="AB237" s="166">
        <f t="shared" si="103"/>
        <v>7.9267680000000007E-3</v>
      </c>
      <c r="AC237" s="166">
        <f t="shared" si="103"/>
        <v>161.70606719999998</v>
      </c>
      <c r="AD237" s="166">
        <f t="shared" si="103"/>
        <v>7.9267680000000007E-3</v>
      </c>
      <c r="AE237" s="166">
        <f t="shared" si="103"/>
        <v>3.1707072000000003E-2</v>
      </c>
      <c r="AF237" s="166">
        <f t="shared" si="103"/>
        <v>0.15853536000000001</v>
      </c>
      <c r="AG237" s="210"/>
      <c r="AH237" s="210"/>
      <c r="AI237" s="210"/>
      <c r="AJ237"/>
      <c r="AK237"/>
      <c r="AL237"/>
      <c r="AN237" s="310"/>
    </row>
    <row r="238" spans="1:42" s="170" customFormat="1" ht="12.75" customHeight="1" x14ac:dyDescent="0.25">
      <c r="A238" s="309">
        <v>42222.8125</v>
      </c>
      <c r="B238" s="166">
        <f t="shared" si="100"/>
        <v>622</v>
      </c>
      <c r="C238" s="189">
        <f t="shared" si="96"/>
        <v>15853536</v>
      </c>
      <c r="D238" s="189">
        <f t="shared" si="101"/>
        <v>1118.685949692768</v>
      </c>
      <c r="E238" s="166">
        <f t="shared" si="97"/>
        <v>4.975045692768</v>
      </c>
      <c r="F238" s="166">
        <f t="shared" si="97"/>
        <v>2.447992054368</v>
      </c>
      <c r="G238" s="215">
        <f t="shared" si="98"/>
        <v>1113.710904</v>
      </c>
      <c r="H238" s="166">
        <f t="shared" si="102"/>
        <v>3.963384</v>
      </c>
      <c r="I238" s="166">
        <f t="shared" ref="I238:AF238" si="104">I7*$C7/1000000</f>
        <v>0.94170003840000005</v>
      </c>
      <c r="J238" s="166">
        <f t="shared" si="104"/>
        <v>7.9267680000000007E-3</v>
      </c>
      <c r="K238" s="166">
        <f t="shared" si="104"/>
        <v>1.0193823648E-2</v>
      </c>
      <c r="L238" s="166">
        <f t="shared" si="104"/>
        <v>0.80218892159999999</v>
      </c>
      <c r="M238" s="166">
        <f t="shared" si="104"/>
        <v>3.1707072000000003E-2</v>
      </c>
      <c r="N238" s="166">
        <f t="shared" si="104"/>
        <v>2.2036415040000003E-3</v>
      </c>
      <c r="O238" s="166">
        <f t="shared" si="104"/>
        <v>811.70104320000007</v>
      </c>
      <c r="P238" s="166">
        <f t="shared" si="104"/>
        <v>3.3609496320000001E-2</v>
      </c>
      <c r="Q238" s="166">
        <f t="shared" si="104"/>
        <v>4.1377728960000004E-3</v>
      </c>
      <c r="R238" s="166">
        <f t="shared" si="104"/>
        <v>6.4840962239999994E-2</v>
      </c>
      <c r="S238" s="166">
        <f t="shared" si="104"/>
        <v>1.5853536000000001</v>
      </c>
      <c r="T238" s="166">
        <f t="shared" si="104"/>
        <v>5.1682527360000001E-2</v>
      </c>
      <c r="U238" s="166">
        <f t="shared" si="104"/>
        <v>111.29182272</v>
      </c>
      <c r="V238" s="166">
        <f t="shared" si="104"/>
        <v>1.1937712607999997</v>
      </c>
      <c r="W238" s="166">
        <f t="shared" si="104"/>
        <v>0</v>
      </c>
      <c r="X238" s="166">
        <f t="shared" si="104"/>
        <v>1.5853536000000001E-2</v>
      </c>
      <c r="Y238" s="166">
        <f t="shared" si="104"/>
        <v>7.9267680000000007E-3</v>
      </c>
      <c r="Z238" s="166">
        <f t="shared" si="104"/>
        <v>29.011970880000003</v>
      </c>
      <c r="AA238" s="166">
        <f t="shared" si="104"/>
        <v>1.5853536000000001E-2</v>
      </c>
      <c r="AB238" s="166">
        <f t="shared" si="104"/>
        <v>7.9267680000000007E-3</v>
      </c>
      <c r="AC238" s="166">
        <f t="shared" si="104"/>
        <v>161.70606719999998</v>
      </c>
      <c r="AD238" s="166">
        <f t="shared" si="104"/>
        <v>7.9267680000000007E-3</v>
      </c>
      <c r="AE238" s="166">
        <f t="shared" si="104"/>
        <v>3.1707072000000003E-2</v>
      </c>
      <c r="AF238" s="166">
        <f t="shared" si="104"/>
        <v>0.15853536000000001</v>
      </c>
      <c r="AG238" s="210"/>
      <c r="AH238" s="210"/>
      <c r="AI238" s="210"/>
      <c r="AJ238"/>
      <c r="AK238"/>
      <c r="AL238"/>
      <c r="AN238" s="310"/>
    </row>
    <row r="239" spans="1:42" s="170" customFormat="1" ht="12.75" customHeight="1" x14ac:dyDescent="0.25">
      <c r="A239" s="309">
        <v>42222.822916666664</v>
      </c>
      <c r="B239" s="166">
        <f t="shared" si="100"/>
        <v>622</v>
      </c>
      <c r="C239" s="189">
        <f t="shared" si="96"/>
        <v>15853536</v>
      </c>
      <c r="D239" s="189">
        <f t="shared" si="101"/>
        <v>1118.685949692768</v>
      </c>
      <c r="E239" s="166">
        <f t="shared" si="97"/>
        <v>4.975045692768</v>
      </c>
      <c r="F239" s="166">
        <f t="shared" si="97"/>
        <v>2.447992054368</v>
      </c>
      <c r="G239" s="215">
        <f t="shared" si="98"/>
        <v>1113.710904</v>
      </c>
      <c r="H239" s="166">
        <f t="shared" si="102"/>
        <v>3.963384</v>
      </c>
      <c r="I239" s="166">
        <f t="shared" ref="I239:AF239" si="105">I8*$C8/1000000</f>
        <v>0.94170003840000005</v>
      </c>
      <c r="J239" s="166">
        <f t="shared" si="105"/>
        <v>7.9267680000000007E-3</v>
      </c>
      <c r="K239" s="166">
        <f t="shared" si="105"/>
        <v>1.0193823648E-2</v>
      </c>
      <c r="L239" s="166">
        <f t="shared" si="105"/>
        <v>0.80218892159999999</v>
      </c>
      <c r="M239" s="166">
        <f t="shared" si="105"/>
        <v>3.1707072000000003E-2</v>
      </c>
      <c r="N239" s="166">
        <f t="shared" si="105"/>
        <v>2.2036415040000003E-3</v>
      </c>
      <c r="O239" s="166">
        <f t="shared" si="105"/>
        <v>811.70104320000007</v>
      </c>
      <c r="P239" s="166">
        <f t="shared" si="105"/>
        <v>3.3609496320000001E-2</v>
      </c>
      <c r="Q239" s="166">
        <f t="shared" si="105"/>
        <v>4.1377728960000004E-3</v>
      </c>
      <c r="R239" s="166">
        <f t="shared" si="105"/>
        <v>6.4840962239999994E-2</v>
      </c>
      <c r="S239" s="166">
        <f t="shared" si="105"/>
        <v>1.5853536000000001</v>
      </c>
      <c r="T239" s="166">
        <f t="shared" si="105"/>
        <v>5.1682527360000001E-2</v>
      </c>
      <c r="U239" s="166">
        <f t="shared" si="105"/>
        <v>111.29182272</v>
      </c>
      <c r="V239" s="166">
        <f t="shared" si="105"/>
        <v>1.1937712607999997</v>
      </c>
      <c r="W239" s="166">
        <f t="shared" si="105"/>
        <v>0</v>
      </c>
      <c r="X239" s="166">
        <f t="shared" si="105"/>
        <v>1.5853536000000001E-2</v>
      </c>
      <c r="Y239" s="166">
        <f t="shared" si="105"/>
        <v>7.9267680000000007E-3</v>
      </c>
      <c r="Z239" s="166">
        <f t="shared" si="105"/>
        <v>29.011970880000003</v>
      </c>
      <c r="AA239" s="166">
        <f t="shared" si="105"/>
        <v>1.5853536000000001E-2</v>
      </c>
      <c r="AB239" s="166">
        <f t="shared" si="105"/>
        <v>7.9267680000000007E-3</v>
      </c>
      <c r="AC239" s="166">
        <f t="shared" si="105"/>
        <v>161.70606719999998</v>
      </c>
      <c r="AD239" s="166">
        <f t="shared" si="105"/>
        <v>7.9267680000000007E-3</v>
      </c>
      <c r="AE239" s="166">
        <f t="shared" si="105"/>
        <v>3.1707072000000003E-2</v>
      </c>
      <c r="AF239" s="166">
        <f t="shared" si="105"/>
        <v>0.15853536000000001</v>
      </c>
      <c r="AG239" s="210"/>
      <c r="AH239" s="210"/>
      <c r="AI239" s="210"/>
      <c r="AJ239"/>
      <c r="AK239"/>
      <c r="AL239"/>
      <c r="AN239" s="310"/>
    </row>
    <row r="240" spans="1:42" s="170" customFormat="1" ht="12.75" customHeight="1" x14ac:dyDescent="0.25">
      <c r="A240" s="309">
        <v>42222.833333333336</v>
      </c>
      <c r="B240" s="166">
        <f t="shared" si="100"/>
        <v>622</v>
      </c>
      <c r="C240" s="189">
        <f t="shared" si="96"/>
        <v>15853536</v>
      </c>
      <c r="D240" s="189">
        <f t="shared" si="101"/>
        <v>1118.685949692768</v>
      </c>
      <c r="E240" s="166">
        <f t="shared" si="97"/>
        <v>4.975045692768</v>
      </c>
      <c r="F240" s="166">
        <f t="shared" si="97"/>
        <v>2.447992054368</v>
      </c>
      <c r="G240" s="215">
        <f t="shared" si="98"/>
        <v>1113.710904</v>
      </c>
      <c r="H240" s="166">
        <f t="shared" si="102"/>
        <v>3.963384</v>
      </c>
      <c r="I240" s="166">
        <f t="shared" ref="I240:AF240" si="106">I9*$C9/1000000</f>
        <v>0.94170003840000005</v>
      </c>
      <c r="J240" s="166">
        <f t="shared" si="106"/>
        <v>7.9267680000000007E-3</v>
      </c>
      <c r="K240" s="166">
        <f t="shared" si="106"/>
        <v>1.0193823648E-2</v>
      </c>
      <c r="L240" s="166">
        <f t="shared" si="106"/>
        <v>0.80218892159999999</v>
      </c>
      <c r="M240" s="166">
        <f t="shared" si="106"/>
        <v>3.1707072000000003E-2</v>
      </c>
      <c r="N240" s="166">
        <f t="shared" si="106"/>
        <v>2.2036415040000003E-3</v>
      </c>
      <c r="O240" s="166">
        <f t="shared" si="106"/>
        <v>811.70104320000007</v>
      </c>
      <c r="P240" s="166">
        <f t="shared" si="106"/>
        <v>3.3609496320000001E-2</v>
      </c>
      <c r="Q240" s="166">
        <f t="shared" si="106"/>
        <v>4.1377728960000004E-3</v>
      </c>
      <c r="R240" s="166">
        <f t="shared" si="106"/>
        <v>6.4840962239999994E-2</v>
      </c>
      <c r="S240" s="166">
        <f t="shared" si="106"/>
        <v>1.5853536000000001</v>
      </c>
      <c r="T240" s="166">
        <f t="shared" si="106"/>
        <v>5.1682527360000001E-2</v>
      </c>
      <c r="U240" s="166">
        <f t="shared" si="106"/>
        <v>111.29182272</v>
      </c>
      <c r="V240" s="166">
        <f t="shared" si="106"/>
        <v>1.1937712607999997</v>
      </c>
      <c r="W240" s="166">
        <f t="shared" si="106"/>
        <v>0</v>
      </c>
      <c r="X240" s="166">
        <f t="shared" si="106"/>
        <v>1.5853536000000001E-2</v>
      </c>
      <c r="Y240" s="166">
        <f t="shared" si="106"/>
        <v>7.9267680000000007E-3</v>
      </c>
      <c r="Z240" s="166">
        <f t="shared" si="106"/>
        <v>29.011970880000003</v>
      </c>
      <c r="AA240" s="166">
        <f t="shared" si="106"/>
        <v>1.5853536000000001E-2</v>
      </c>
      <c r="AB240" s="166">
        <f t="shared" si="106"/>
        <v>7.9267680000000007E-3</v>
      </c>
      <c r="AC240" s="166">
        <f t="shared" si="106"/>
        <v>161.70606719999998</v>
      </c>
      <c r="AD240" s="166">
        <f t="shared" si="106"/>
        <v>7.9267680000000007E-3</v>
      </c>
      <c r="AE240" s="166">
        <f t="shared" si="106"/>
        <v>3.1707072000000003E-2</v>
      </c>
      <c r="AF240" s="166">
        <f t="shared" si="106"/>
        <v>0.15853536000000001</v>
      </c>
      <c r="AG240" s="210"/>
      <c r="AH240" s="210"/>
      <c r="AI240" s="210"/>
      <c r="AJ240"/>
      <c r="AK240"/>
      <c r="AL240"/>
      <c r="AN240" s="310"/>
    </row>
    <row r="241" spans="1:40" s="170" customFormat="1" ht="12.75" customHeight="1" x14ac:dyDescent="0.25">
      <c r="A241" s="309">
        <v>42222.84375</v>
      </c>
      <c r="B241" s="166">
        <f t="shared" si="100"/>
        <v>622</v>
      </c>
      <c r="C241" s="189">
        <f t="shared" si="96"/>
        <v>15853536</v>
      </c>
      <c r="D241" s="189">
        <f t="shared" si="101"/>
        <v>1118.685949692768</v>
      </c>
      <c r="E241" s="166">
        <f t="shared" si="97"/>
        <v>4.975045692768</v>
      </c>
      <c r="F241" s="166">
        <f t="shared" si="97"/>
        <v>2.447992054368</v>
      </c>
      <c r="G241" s="215">
        <f t="shared" si="98"/>
        <v>1113.710904</v>
      </c>
      <c r="H241" s="166">
        <f t="shared" si="102"/>
        <v>3.963384</v>
      </c>
      <c r="I241" s="166">
        <f t="shared" ref="I241:AF241" si="107">I10*$C10/1000000</f>
        <v>0.94170003840000005</v>
      </c>
      <c r="J241" s="166">
        <f t="shared" si="107"/>
        <v>7.9267680000000007E-3</v>
      </c>
      <c r="K241" s="166">
        <f t="shared" si="107"/>
        <v>1.0193823648E-2</v>
      </c>
      <c r="L241" s="166">
        <f t="shared" si="107"/>
        <v>0.80218892159999999</v>
      </c>
      <c r="M241" s="166">
        <f t="shared" si="107"/>
        <v>3.1707072000000003E-2</v>
      </c>
      <c r="N241" s="166">
        <f t="shared" si="107"/>
        <v>2.2036415040000003E-3</v>
      </c>
      <c r="O241" s="166">
        <f t="shared" si="107"/>
        <v>811.70104320000007</v>
      </c>
      <c r="P241" s="166">
        <f t="shared" si="107"/>
        <v>3.3609496320000001E-2</v>
      </c>
      <c r="Q241" s="166">
        <f t="shared" si="107"/>
        <v>4.1377728960000004E-3</v>
      </c>
      <c r="R241" s="166">
        <f t="shared" si="107"/>
        <v>6.4840962239999994E-2</v>
      </c>
      <c r="S241" s="166">
        <f t="shared" si="107"/>
        <v>1.5853536000000001</v>
      </c>
      <c r="T241" s="166">
        <f t="shared" si="107"/>
        <v>5.1682527360000001E-2</v>
      </c>
      <c r="U241" s="166">
        <f t="shared" si="107"/>
        <v>111.29182272</v>
      </c>
      <c r="V241" s="166">
        <f t="shared" si="107"/>
        <v>1.1937712607999997</v>
      </c>
      <c r="W241" s="166">
        <f t="shared" si="107"/>
        <v>0</v>
      </c>
      <c r="X241" s="166">
        <f t="shared" si="107"/>
        <v>1.5853536000000001E-2</v>
      </c>
      <c r="Y241" s="166">
        <f t="shared" si="107"/>
        <v>7.9267680000000007E-3</v>
      </c>
      <c r="Z241" s="166">
        <f t="shared" si="107"/>
        <v>29.011970880000003</v>
      </c>
      <c r="AA241" s="166">
        <f t="shared" si="107"/>
        <v>1.5853536000000001E-2</v>
      </c>
      <c r="AB241" s="166">
        <f t="shared" si="107"/>
        <v>7.9267680000000007E-3</v>
      </c>
      <c r="AC241" s="166">
        <f t="shared" si="107"/>
        <v>161.70606719999998</v>
      </c>
      <c r="AD241" s="166">
        <f t="shared" si="107"/>
        <v>7.9267680000000007E-3</v>
      </c>
      <c r="AE241" s="166">
        <f t="shared" si="107"/>
        <v>3.1707072000000003E-2</v>
      </c>
      <c r="AF241" s="166">
        <f t="shared" si="107"/>
        <v>0.15853536000000001</v>
      </c>
      <c r="AG241" s="210"/>
      <c r="AH241" s="210"/>
      <c r="AI241" s="210"/>
      <c r="AJ241"/>
      <c r="AK241"/>
      <c r="AL241"/>
      <c r="AN241" s="310"/>
    </row>
    <row r="242" spans="1:40" s="170" customFormat="1" ht="12.75" customHeight="1" x14ac:dyDescent="0.25">
      <c r="A242" s="309">
        <v>42222.854166666664</v>
      </c>
      <c r="B242" s="166">
        <f t="shared" si="100"/>
        <v>622</v>
      </c>
      <c r="C242" s="189">
        <f t="shared" si="96"/>
        <v>15853536</v>
      </c>
      <c r="D242" s="189">
        <f t="shared" si="101"/>
        <v>1118.685949692768</v>
      </c>
      <c r="E242" s="166">
        <f t="shared" si="97"/>
        <v>4.975045692768</v>
      </c>
      <c r="F242" s="166">
        <f t="shared" si="97"/>
        <v>2.447992054368</v>
      </c>
      <c r="G242" s="215">
        <f t="shared" si="98"/>
        <v>1113.710904</v>
      </c>
      <c r="H242" s="166">
        <f t="shared" si="102"/>
        <v>3.963384</v>
      </c>
      <c r="I242" s="166">
        <f t="shared" ref="I242:AF242" si="108">I11*$C11/1000000</f>
        <v>0.94170003840000005</v>
      </c>
      <c r="J242" s="166">
        <f t="shared" si="108"/>
        <v>7.9267680000000007E-3</v>
      </c>
      <c r="K242" s="166">
        <f t="shared" si="108"/>
        <v>1.0193823648E-2</v>
      </c>
      <c r="L242" s="166">
        <f t="shared" si="108"/>
        <v>0.80218892159999999</v>
      </c>
      <c r="M242" s="166">
        <f t="shared" si="108"/>
        <v>3.1707072000000003E-2</v>
      </c>
      <c r="N242" s="166">
        <f t="shared" si="108"/>
        <v>2.2036415040000003E-3</v>
      </c>
      <c r="O242" s="166">
        <f t="shared" si="108"/>
        <v>811.70104320000007</v>
      </c>
      <c r="P242" s="166">
        <f t="shared" si="108"/>
        <v>3.3609496320000001E-2</v>
      </c>
      <c r="Q242" s="166">
        <f t="shared" si="108"/>
        <v>4.1377728960000004E-3</v>
      </c>
      <c r="R242" s="166">
        <f t="shared" si="108"/>
        <v>6.4840962239999994E-2</v>
      </c>
      <c r="S242" s="166">
        <f t="shared" si="108"/>
        <v>1.5853536000000001</v>
      </c>
      <c r="T242" s="166">
        <f t="shared" si="108"/>
        <v>5.1682527360000001E-2</v>
      </c>
      <c r="U242" s="166">
        <f t="shared" si="108"/>
        <v>111.29182272</v>
      </c>
      <c r="V242" s="166">
        <f t="shared" si="108"/>
        <v>1.1937712607999997</v>
      </c>
      <c r="W242" s="166">
        <f t="shared" si="108"/>
        <v>0</v>
      </c>
      <c r="X242" s="166">
        <f t="shared" si="108"/>
        <v>1.5853536000000001E-2</v>
      </c>
      <c r="Y242" s="166">
        <f t="shared" si="108"/>
        <v>7.9267680000000007E-3</v>
      </c>
      <c r="Z242" s="166">
        <f t="shared" si="108"/>
        <v>29.011970880000003</v>
      </c>
      <c r="AA242" s="166">
        <f t="shared" si="108"/>
        <v>1.5853536000000001E-2</v>
      </c>
      <c r="AB242" s="166">
        <f t="shared" si="108"/>
        <v>7.9267680000000007E-3</v>
      </c>
      <c r="AC242" s="166">
        <f t="shared" si="108"/>
        <v>161.70606719999998</v>
      </c>
      <c r="AD242" s="166">
        <f t="shared" si="108"/>
        <v>7.9267680000000007E-3</v>
      </c>
      <c r="AE242" s="166">
        <f t="shared" si="108"/>
        <v>3.1707072000000003E-2</v>
      </c>
      <c r="AF242" s="166">
        <f t="shared" si="108"/>
        <v>0.15853536000000001</v>
      </c>
      <c r="AG242" s="210"/>
      <c r="AH242" s="210"/>
      <c r="AI242" s="210"/>
      <c r="AJ242"/>
      <c r="AK242"/>
      <c r="AL242"/>
      <c r="AN242" s="310"/>
    </row>
    <row r="243" spans="1:40" s="170" customFormat="1" ht="12.75" customHeight="1" x14ac:dyDescent="0.25">
      <c r="A243" s="309">
        <v>42222.864583333336</v>
      </c>
      <c r="B243" s="166">
        <f t="shared" si="100"/>
        <v>622</v>
      </c>
      <c r="C243" s="189">
        <f t="shared" si="96"/>
        <v>15853536</v>
      </c>
      <c r="D243" s="189">
        <f t="shared" si="101"/>
        <v>1118.685949692768</v>
      </c>
      <c r="E243" s="166">
        <f t="shared" si="97"/>
        <v>4.975045692768</v>
      </c>
      <c r="F243" s="166">
        <f t="shared" si="97"/>
        <v>2.447992054368</v>
      </c>
      <c r="G243" s="215">
        <f t="shared" si="98"/>
        <v>1113.710904</v>
      </c>
      <c r="H243" s="166">
        <f t="shared" si="102"/>
        <v>3.963384</v>
      </c>
      <c r="I243" s="166">
        <f t="shared" ref="I243:AF243" si="109">I12*$C12/1000000</f>
        <v>0.94170003840000005</v>
      </c>
      <c r="J243" s="166">
        <f t="shared" si="109"/>
        <v>7.9267680000000007E-3</v>
      </c>
      <c r="K243" s="166">
        <f t="shared" si="109"/>
        <v>1.0193823648E-2</v>
      </c>
      <c r="L243" s="166">
        <f t="shared" si="109"/>
        <v>0.80218892159999999</v>
      </c>
      <c r="M243" s="166">
        <f t="shared" si="109"/>
        <v>3.1707072000000003E-2</v>
      </c>
      <c r="N243" s="166">
        <f t="shared" si="109"/>
        <v>2.2036415040000003E-3</v>
      </c>
      <c r="O243" s="166">
        <f t="shared" si="109"/>
        <v>811.70104320000007</v>
      </c>
      <c r="P243" s="166">
        <f t="shared" si="109"/>
        <v>3.3609496320000001E-2</v>
      </c>
      <c r="Q243" s="166">
        <f t="shared" si="109"/>
        <v>4.1377728960000004E-3</v>
      </c>
      <c r="R243" s="166">
        <f t="shared" si="109"/>
        <v>6.4840962239999994E-2</v>
      </c>
      <c r="S243" s="166">
        <f t="shared" si="109"/>
        <v>1.5853536000000001</v>
      </c>
      <c r="T243" s="166">
        <f t="shared" si="109"/>
        <v>5.1682527360000001E-2</v>
      </c>
      <c r="U243" s="166">
        <f t="shared" si="109"/>
        <v>111.29182272</v>
      </c>
      <c r="V243" s="166">
        <f t="shared" si="109"/>
        <v>1.1937712607999997</v>
      </c>
      <c r="W243" s="166">
        <f t="shared" si="109"/>
        <v>0</v>
      </c>
      <c r="X243" s="166">
        <f t="shared" si="109"/>
        <v>1.5853536000000001E-2</v>
      </c>
      <c r="Y243" s="166">
        <f t="shared" si="109"/>
        <v>7.9267680000000007E-3</v>
      </c>
      <c r="Z243" s="166">
        <f t="shared" si="109"/>
        <v>29.011970880000003</v>
      </c>
      <c r="AA243" s="166">
        <f t="shared" si="109"/>
        <v>1.5853536000000001E-2</v>
      </c>
      <c r="AB243" s="166">
        <f t="shared" si="109"/>
        <v>7.9267680000000007E-3</v>
      </c>
      <c r="AC243" s="166">
        <f t="shared" si="109"/>
        <v>161.70606719999998</v>
      </c>
      <c r="AD243" s="166">
        <f t="shared" si="109"/>
        <v>7.9267680000000007E-3</v>
      </c>
      <c r="AE243" s="166">
        <f t="shared" si="109"/>
        <v>3.1707072000000003E-2</v>
      </c>
      <c r="AF243" s="166">
        <f t="shared" si="109"/>
        <v>0.15853536000000001</v>
      </c>
      <c r="AG243" s="210"/>
      <c r="AH243" s="210"/>
      <c r="AI243" s="210"/>
      <c r="AJ243"/>
      <c r="AK243"/>
      <c r="AL243"/>
      <c r="AN243" s="310"/>
    </row>
    <row r="244" spans="1:40" s="170" customFormat="1" ht="12.75" customHeight="1" x14ac:dyDescent="0.25">
      <c r="A244" s="309">
        <v>42222.875</v>
      </c>
      <c r="B244" s="166">
        <f t="shared" si="100"/>
        <v>622</v>
      </c>
      <c r="C244" s="189">
        <f t="shared" si="96"/>
        <v>15853536</v>
      </c>
      <c r="D244" s="189">
        <f t="shared" si="101"/>
        <v>1130.0395229133121</v>
      </c>
      <c r="E244" s="166">
        <f t="shared" si="97"/>
        <v>4.9140729933120006</v>
      </c>
      <c r="F244" s="166">
        <f t="shared" si="97"/>
        <v>2.3600683437120007</v>
      </c>
      <c r="G244" s="215">
        <f t="shared" si="98"/>
        <v>1125.1254499199999</v>
      </c>
      <c r="H244" s="166">
        <f t="shared" si="102"/>
        <v>15.377929920000208</v>
      </c>
      <c r="I244" s="166">
        <f t="shared" ref="I244:AF244" si="110">I13*$C13/1000000</f>
        <v>0.96865104960000004</v>
      </c>
      <c r="J244" s="166">
        <f t="shared" si="110"/>
        <v>7.9267680000000007E-3</v>
      </c>
      <c r="K244" s="166">
        <f t="shared" si="110"/>
        <v>7.9267680000000007E-3</v>
      </c>
      <c r="L244" s="166">
        <f t="shared" si="110"/>
        <v>0.75462831360000016</v>
      </c>
      <c r="M244" s="166">
        <f t="shared" si="110"/>
        <v>3.1707072000000003E-2</v>
      </c>
      <c r="N244" s="166">
        <f t="shared" si="110"/>
        <v>2.1243738240000003E-3</v>
      </c>
      <c r="O244" s="166">
        <f t="shared" si="110"/>
        <v>819.6278112</v>
      </c>
      <c r="P244" s="166">
        <f t="shared" si="110"/>
        <v>3.6621668160000002E-2</v>
      </c>
      <c r="Q244" s="166">
        <f t="shared" si="110"/>
        <v>5.7706871040000005E-3</v>
      </c>
      <c r="R244" s="166">
        <f t="shared" si="110"/>
        <v>4.0426516799999999E-2</v>
      </c>
      <c r="S244" s="166">
        <f t="shared" si="110"/>
        <v>1.5853536000000001</v>
      </c>
      <c r="T244" s="166">
        <f t="shared" si="110"/>
        <v>3.3133890239999998E-3</v>
      </c>
      <c r="U244" s="166">
        <f t="shared" si="110"/>
        <v>112.40157024</v>
      </c>
      <c r="V244" s="166">
        <f t="shared" si="110"/>
        <v>1.2238929792000002</v>
      </c>
      <c r="W244" s="166">
        <f t="shared" si="110"/>
        <v>0</v>
      </c>
      <c r="X244" s="166">
        <f t="shared" si="110"/>
        <v>1.5853536000000001E-2</v>
      </c>
      <c r="Y244" s="166">
        <f t="shared" si="110"/>
        <v>7.9267680000000007E-3</v>
      </c>
      <c r="Z244" s="166">
        <f t="shared" si="110"/>
        <v>29.804647679999999</v>
      </c>
      <c r="AA244" s="166">
        <f t="shared" si="110"/>
        <v>1.5853536000000001E-2</v>
      </c>
      <c r="AB244" s="166">
        <f t="shared" si="110"/>
        <v>7.9267680000000007E-3</v>
      </c>
      <c r="AC244" s="166">
        <f t="shared" si="110"/>
        <v>163.29142080000003</v>
      </c>
      <c r="AD244" s="166">
        <f t="shared" si="110"/>
        <v>7.9267680000000007E-3</v>
      </c>
      <c r="AE244" s="166">
        <f t="shared" si="110"/>
        <v>3.1707072000000003E-2</v>
      </c>
      <c r="AF244" s="166">
        <f t="shared" si="110"/>
        <v>0.15853536000000001</v>
      </c>
      <c r="AG244" s="210"/>
      <c r="AH244" s="210"/>
      <c r="AI244" s="210"/>
      <c r="AJ244"/>
      <c r="AK244"/>
      <c r="AL244"/>
      <c r="AN244" s="310"/>
    </row>
    <row r="245" spans="1:40" s="170" customFormat="1" ht="12.75" customHeight="1" x14ac:dyDescent="0.25">
      <c r="A245" s="309">
        <v>42222.885416666664</v>
      </c>
      <c r="B245" s="166">
        <f t="shared" si="100"/>
        <v>622</v>
      </c>
      <c r="C245" s="189">
        <f t="shared" si="96"/>
        <v>15853536</v>
      </c>
      <c r="D245" s="189">
        <f t="shared" si="101"/>
        <v>1132.5898376524081</v>
      </c>
      <c r="E245" s="166">
        <f t="shared" si="97"/>
        <v>4.8089204524079996</v>
      </c>
      <c r="F245" s="166">
        <f t="shared" si="97"/>
        <v>2.5069870252079998</v>
      </c>
      <c r="G245" s="215">
        <f t="shared" si="98"/>
        <v>1127.7809172</v>
      </c>
      <c r="H245" s="166">
        <f t="shared" si="102"/>
        <v>18.033397200000042</v>
      </c>
      <c r="I245" s="166">
        <f t="shared" ref="I245:AF245" si="111">I14*$C14/1000000</f>
        <v>0.91474902720000006</v>
      </c>
      <c r="J245" s="166">
        <f t="shared" si="111"/>
        <v>6.9359220000000006E-3</v>
      </c>
      <c r="K245" s="166">
        <f t="shared" si="111"/>
        <v>6.9359220000000006E-3</v>
      </c>
      <c r="L245" s="166">
        <f t="shared" si="111"/>
        <v>0.75502465200000002</v>
      </c>
      <c r="M245" s="166">
        <f t="shared" si="111"/>
        <v>2.7743688000000002E-2</v>
      </c>
      <c r="N245" s="166">
        <f t="shared" si="111"/>
        <v>1.7914495680000002E-3</v>
      </c>
      <c r="O245" s="166">
        <f t="shared" si="111"/>
        <v>821.60950320000006</v>
      </c>
      <c r="P245" s="166">
        <f t="shared" si="111"/>
        <v>3.5313751439999999E-2</v>
      </c>
      <c r="Q245" s="166">
        <f t="shared" si="111"/>
        <v>5.4972136080000001E-3</v>
      </c>
      <c r="R245" s="166">
        <f t="shared" si="111"/>
        <v>4.4191731599999999E-2</v>
      </c>
      <c r="S245" s="166">
        <f t="shared" si="111"/>
        <v>1.3871844000000002</v>
      </c>
      <c r="T245" s="166">
        <f t="shared" si="111"/>
        <v>3.1231465920000001E-3</v>
      </c>
      <c r="U245" s="166">
        <f t="shared" si="111"/>
        <v>112.59973943999999</v>
      </c>
      <c r="V245" s="166">
        <f t="shared" si="111"/>
        <v>1.2389538384000001</v>
      </c>
      <c r="W245" s="166">
        <f t="shared" si="111"/>
        <v>0</v>
      </c>
      <c r="X245" s="166">
        <f t="shared" si="111"/>
        <v>1.3871844000000001E-2</v>
      </c>
      <c r="Y245" s="166">
        <f t="shared" si="111"/>
        <v>6.9359220000000006E-3</v>
      </c>
      <c r="Z245" s="166">
        <f t="shared" si="111"/>
        <v>29.883915359999996</v>
      </c>
      <c r="AA245" s="166">
        <f t="shared" si="111"/>
        <v>1.3871844000000001E-2</v>
      </c>
      <c r="AB245" s="166">
        <f t="shared" si="111"/>
        <v>6.9359220000000006E-3</v>
      </c>
      <c r="AC245" s="166">
        <f t="shared" si="111"/>
        <v>163.68775920000002</v>
      </c>
      <c r="AD245" s="166">
        <f t="shared" si="111"/>
        <v>6.9359220000000006E-3</v>
      </c>
      <c r="AE245" s="166">
        <f t="shared" si="111"/>
        <v>2.7743688000000002E-2</v>
      </c>
      <c r="AF245" s="166">
        <f t="shared" si="111"/>
        <v>0.30518056799999999</v>
      </c>
      <c r="AG245" s="210"/>
      <c r="AH245" s="210"/>
      <c r="AI245" s="210"/>
      <c r="AJ245"/>
      <c r="AK245"/>
      <c r="AL245"/>
      <c r="AN245" s="310"/>
    </row>
    <row r="246" spans="1:40" s="170" customFormat="1" ht="12.75" customHeight="1" x14ac:dyDescent="0.25">
      <c r="A246" s="309">
        <v>42222.895833333336</v>
      </c>
      <c r="B246" s="166">
        <f t="shared" si="100"/>
        <v>622</v>
      </c>
      <c r="C246" s="189">
        <f t="shared" si="96"/>
        <v>15853536</v>
      </c>
      <c r="D246" s="189">
        <f t="shared" si="101"/>
        <v>1135.140152391504</v>
      </c>
      <c r="E246" s="166">
        <f t="shared" si="97"/>
        <v>4.7037679115039994</v>
      </c>
      <c r="F246" s="166">
        <f t="shared" si="97"/>
        <v>2.6539057067039988</v>
      </c>
      <c r="G246" s="215">
        <f t="shared" si="98"/>
        <v>1130.43638448</v>
      </c>
      <c r="H246" s="166">
        <f t="shared" si="102"/>
        <v>20.68886448000011</v>
      </c>
      <c r="I246" s="166">
        <f t="shared" ref="I246:AF246" si="112">I15*$C15/1000000</f>
        <v>0.86084700479999998</v>
      </c>
      <c r="J246" s="166">
        <f t="shared" si="112"/>
        <v>5.9450759999999997E-3</v>
      </c>
      <c r="K246" s="166">
        <f t="shared" si="112"/>
        <v>5.9450759999999997E-3</v>
      </c>
      <c r="L246" s="166">
        <f t="shared" si="112"/>
        <v>0.75542099039999999</v>
      </c>
      <c r="M246" s="166">
        <f t="shared" si="112"/>
        <v>2.3780303999999999E-2</v>
      </c>
      <c r="N246" s="166">
        <f t="shared" si="112"/>
        <v>1.4585253120000003E-3</v>
      </c>
      <c r="O246" s="166">
        <f t="shared" si="112"/>
        <v>823.59119520000002</v>
      </c>
      <c r="P246" s="166">
        <f t="shared" si="112"/>
        <v>3.4005834719999996E-2</v>
      </c>
      <c r="Q246" s="166">
        <f t="shared" si="112"/>
        <v>5.2237401119999997E-3</v>
      </c>
      <c r="R246" s="166">
        <f t="shared" si="112"/>
        <v>4.7956946399999999E-2</v>
      </c>
      <c r="S246" s="166">
        <f t="shared" si="112"/>
        <v>1.1890152000000003</v>
      </c>
      <c r="T246" s="166">
        <f t="shared" si="112"/>
        <v>2.9329041599999999E-3</v>
      </c>
      <c r="U246" s="166">
        <f t="shared" si="112"/>
        <v>112.79790864</v>
      </c>
      <c r="V246" s="166">
        <f t="shared" si="112"/>
        <v>1.2540146976000002</v>
      </c>
      <c r="W246" s="166">
        <f t="shared" si="112"/>
        <v>0</v>
      </c>
      <c r="X246" s="166">
        <f t="shared" si="112"/>
        <v>1.1890151999999999E-2</v>
      </c>
      <c r="Y246" s="166">
        <f t="shared" si="112"/>
        <v>5.9450759999999997E-3</v>
      </c>
      <c r="Z246" s="166">
        <f t="shared" si="112"/>
        <v>29.963183039999997</v>
      </c>
      <c r="AA246" s="166">
        <f t="shared" si="112"/>
        <v>1.1890151999999999E-2</v>
      </c>
      <c r="AB246" s="166">
        <f t="shared" si="112"/>
        <v>5.9450759999999997E-3</v>
      </c>
      <c r="AC246" s="166">
        <f t="shared" si="112"/>
        <v>164.08409760000004</v>
      </c>
      <c r="AD246" s="166">
        <f t="shared" si="112"/>
        <v>5.9450759999999997E-3</v>
      </c>
      <c r="AE246" s="166">
        <f t="shared" si="112"/>
        <v>2.3780303999999999E-2</v>
      </c>
      <c r="AF246" s="166">
        <f t="shared" si="112"/>
        <v>0.45182577599999996</v>
      </c>
      <c r="AG246" s="210"/>
      <c r="AH246" s="210"/>
      <c r="AI246" s="210"/>
      <c r="AJ246"/>
      <c r="AK246"/>
      <c r="AL246"/>
      <c r="AN246" s="310"/>
    </row>
    <row r="247" spans="1:40" s="170" customFormat="1" ht="12.75" customHeight="1" x14ac:dyDescent="0.25">
      <c r="A247" s="309">
        <v>42222.90625</v>
      </c>
      <c r="B247" s="166">
        <f t="shared" si="100"/>
        <v>622</v>
      </c>
      <c r="C247" s="189">
        <f t="shared" si="96"/>
        <v>15853536</v>
      </c>
      <c r="D247" s="189">
        <f t="shared" si="101"/>
        <v>1137.6904671306002</v>
      </c>
      <c r="E247" s="166">
        <f t="shared" si="97"/>
        <v>4.5986153706000001</v>
      </c>
      <c r="F247" s="166">
        <f t="shared" si="97"/>
        <v>2.8008243882000001</v>
      </c>
      <c r="G247" s="215">
        <f t="shared" si="98"/>
        <v>1133.0918517600001</v>
      </c>
      <c r="H247" s="166">
        <f t="shared" si="102"/>
        <v>23.344331759999946</v>
      </c>
      <c r="I247" s="166">
        <f t="shared" ref="I247:AF247" si="113">I16*$C16/1000000</f>
        <v>0.80694498240000001</v>
      </c>
      <c r="J247" s="166">
        <f t="shared" si="113"/>
        <v>4.9542300000000004E-3</v>
      </c>
      <c r="K247" s="166">
        <f t="shared" si="113"/>
        <v>4.9542300000000004E-3</v>
      </c>
      <c r="L247" s="166">
        <f t="shared" si="113"/>
        <v>0.75581732879999985</v>
      </c>
      <c r="M247" s="166">
        <f t="shared" si="113"/>
        <v>1.9816920000000002E-2</v>
      </c>
      <c r="N247" s="166">
        <f t="shared" si="113"/>
        <v>1.1256010560000002E-3</v>
      </c>
      <c r="O247" s="166">
        <f t="shared" si="113"/>
        <v>825.57288720000008</v>
      </c>
      <c r="P247" s="166">
        <f t="shared" si="113"/>
        <v>3.2697917999999992E-2</v>
      </c>
      <c r="Q247" s="166">
        <f t="shared" si="113"/>
        <v>4.9502666160000002E-3</v>
      </c>
      <c r="R247" s="166">
        <f t="shared" si="113"/>
        <v>5.1722161199999998E-2</v>
      </c>
      <c r="S247" s="166">
        <f t="shared" si="113"/>
        <v>0.99084600000000023</v>
      </c>
      <c r="T247" s="166">
        <f t="shared" si="113"/>
        <v>2.7426617280000001E-3</v>
      </c>
      <c r="U247" s="166">
        <f t="shared" si="113"/>
        <v>112.99607784</v>
      </c>
      <c r="V247" s="166">
        <f t="shared" si="113"/>
        <v>1.2690755568000001</v>
      </c>
      <c r="W247" s="166">
        <f t="shared" si="113"/>
        <v>0</v>
      </c>
      <c r="X247" s="166">
        <f t="shared" si="113"/>
        <v>9.9084600000000009E-3</v>
      </c>
      <c r="Y247" s="166">
        <f t="shared" si="113"/>
        <v>4.9542300000000004E-3</v>
      </c>
      <c r="Z247" s="166">
        <f t="shared" si="113"/>
        <v>30.042450719999994</v>
      </c>
      <c r="AA247" s="166">
        <f t="shared" si="113"/>
        <v>9.9084600000000009E-3</v>
      </c>
      <c r="AB247" s="166">
        <f t="shared" si="113"/>
        <v>4.9542300000000004E-3</v>
      </c>
      <c r="AC247" s="166">
        <f t="shared" si="113"/>
        <v>164.48043600000003</v>
      </c>
      <c r="AD247" s="166">
        <f t="shared" si="113"/>
        <v>4.9542300000000004E-3</v>
      </c>
      <c r="AE247" s="166">
        <f t="shared" si="113"/>
        <v>1.9816920000000002E-2</v>
      </c>
      <c r="AF247" s="166">
        <f t="shared" si="113"/>
        <v>0.59847098399999998</v>
      </c>
      <c r="AG247" s="210"/>
      <c r="AH247" s="210"/>
      <c r="AI247" s="210"/>
      <c r="AJ247"/>
      <c r="AK247"/>
      <c r="AL247"/>
      <c r="AN247" s="310"/>
    </row>
    <row r="248" spans="1:40" x14ac:dyDescent="0.25">
      <c r="A248" s="213">
        <v>42222.916666666664</v>
      </c>
      <c r="B248" s="166">
        <f t="shared" si="100"/>
        <v>622</v>
      </c>
      <c r="C248" s="214">
        <f>B248*0.02832*15*60*1000</f>
        <v>15853536</v>
      </c>
      <c r="D248" s="189">
        <f t="shared" si="101"/>
        <v>1140.2407818696959</v>
      </c>
      <c r="E248" s="166">
        <f t="shared" ref="E248:AF248" si="114">E17*$C17/1000000</f>
        <v>4.4934628296960009</v>
      </c>
      <c r="F248" s="166">
        <f t="shared" si="114"/>
        <v>2.947743069696001</v>
      </c>
      <c r="G248" s="215">
        <f t="shared" si="93"/>
        <v>1135.7473190399999</v>
      </c>
      <c r="H248" s="166">
        <f t="shared" si="102"/>
        <v>25.99979904000001</v>
      </c>
      <c r="I248" s="166">
        <f t="shared" si="114"/>
        <v>0.75304295999999993</v>
      </c>
      <c r="J248" s="166">
        <f t="shared" si="114"/>
        <v>3.9633840000000004E-3</v>
      </c>
      <c r="K248" s="166">
        <f t="shared" si="114"/>
        <v>3.9633840000000004E-3</v>
      </c>
      <c r="L248" s="166">
        <f t="shared" si="114"/>
        <v>0.75621366720000016</v>
      </c>
      <c r="M248" s="166">
        <f t="shared" si="114"/>
        <v>1.5853536000000001E-2</v>
      </c>
      <c r="N248" s="166">
        <f t="shared" si="114"/>
        <v>7.9267680000000003E-4</v>
      </c>
      <c r="O248" s="166">
        <f t="shared" si="114"/>
        <v>827.55457920000003</v>
      </c>
      <c r="P248" s="166">
        <f t="shared" si="114"/>
        <v>3.1390001280000003E-2</v>
      </c>
      <c r="Q248" s="166">
        <f t="shared" si="114"/>
        <v>4.6767931199999998E-3</v>
      </c>
      <c r="R248" s="166">
        <f t="shared" si="114"/>
        <v>5.5487376000000005E-2</v>
      </c>
      <c r="S248" s="166">
        <f t="shared" si="114"/>
        <v>0.79267680000000007</v>
      </c>
      <c r="T248" s="166">
        <f t="shared" si="114"/>
        <v>2.5524192959999999E-3</v>
      </c>
      <c r="U248" s="166">
        <f t="shared" si="114"/>
        <v>113.19424703999999</v>
      </c>
      <c r="V248" s="166">
        <f t="shared" si="114"/>
        <v>1.2841364159999999</v>
      </c>
      <c r="W248" s="166">
        <f t="shared" si="114"/>
        <v>0</v>
      </c>
      <c r="X248" s="166">
        <f t="shared" si="114"/>
        <v>7.9267680000000007E-3</v>
      </c>
      <c r="Y248" s="166">
        <f t="shared" si="114"/>
        <v>3.9633840000000004E-3</v>
      </c>
      <c r="Z248" s="166">
        <f t="shared" si="114"/>
        <v>30.121718399999999</v>
      </c>
      <c r="AA248" s="166">
        <f t="shared" si="114"/>
        <v>7.9267680000000007E-3</v>
      </c>
      <c r="AB248" s="166">
        <f t="shared" si="114"/>
        <v>3.9633840000000004E-3</v>
      </c>
      <c r="AC248" s="166">
        <f t="shared" si="114"/>
        <v>164.87677440000002</v>
      </c>
      <c r="AD248" s="166">
        <f t="shared" si="114"/>
        <v>3.9633840000000004E-3</v>
      </c>
      <c r="AE248" s="166">
        <f t="shared" si="114"/>
        <v>1.5853536000000001E-2</v>
      </c>
      <c r="AF248" s="166">
        <f t="shared" si="114"/>
        <v>0.74511619200000001</v>
      </c>
    </row>
    <row r="249" spans="1:40" x14ac:dyDescent="0.25">
      <c r="A249" s="213">
        <v>42222.927083333336</v>
      </c>
      <c r="B249" s="166">
        <f t="shared" si="100"/>
        <v>622</v>
      </c>
      <c r="C249" s="214">
        <f t="shared" ref="C249:C312" si="115">B249*0.02832*15*60*1000</f>
        <v>15853536</v>
      </c>
      <c r="D249" s="189">
        <f t="shared" si="101"/>
        <v>1152.0039628998722</v>
      </c>
      <c r="E249" s="166">
        <f t="shared" ref="E249:F268" si="116">E18*$C18/1000000</f>
        <v>4.9609994598719993</v>
      </c>
      <c r="F249" s="166">
        <f t="shared" si="116"/>
        <v>3.2171104998719997</v>
      </c>
      <c r="G249" s="215">
        <f t="shared" si="93"/>
        <v>1147.04296344</v>
      </c>
      <c r="H249" s="166">
        <f t="shared" si="102"/>
        <v>37.295443440000099</v>
      </c>
      <c r="I249" s="166">
        <f t="shared" ref="I249:AF249" si="117">I18*$C18/1000000</f>
        <v>0.75304295999999993</v>
      </c>
      <c r="J249" s="166">
        <f t="shared" si="117"/>
        <v>4.9542300000000004E-3</v>
      </c>
      <c r="K249" s="166">
        <f t="shared" si="117"/>
        <v>4.9542300000000004E-3</v>
      </c>
      <c r="L249" s="166">
        <f t="shared" si="117"/>
        <v>0.70270798320000005</v>
      </c>
      <c r="M249" s="166">
        <f t="shared" si="117"/>
        <v>1.9816920000000002E-2</v>
      </c>
      <c r="N249" s="166">
        <f t="shared" si="117"/>
        <v>1.0106629200000001E-3</v>
      </c>
      <c r="O249" s="166">
        <f t="shared" si="117"/>
        <v>837.85937760000002</v>
      </c>
      <c r="P249" s="166">
        <f t="shared" si="117"/>
        <v>3.1191832079999999E-2</v>
      </c>
      <c r="Q249" s="166">
        <f t="shared" si="117"/>
        <v>4.9581933839999998E-3</v>
      </c>
      <c r="R249" s="166">
        <f t="shared" si="117"/>
        <v>5.6200785119999999E-2</v>
      </c>
      <c r="S249" s="166">
        <f t="shared" si="117"/>
        <v>0.990846</v>
      </c>
      <c r="T249" s="166">
        <f t="shared" si="117"/>
        <v>2.3859571679999999E-3</v>
      </c>
      <c r="U249" s="166">
        <f t="shared" si="117"/>
        <v>114.18509304</v>
      </c>
      <c r="V249" s="166">
        <f t="shared" si="117"/>
        <v>1.5893169840000001</v>
      </c>
      <c r="W249" s="166">
        <f t="shared" si="117"/>
        <v>0</v>
      </c>
      <c r="X249" s="166">
        <f t="shared" si="117"/>
        <v>9.9084600000000009E-3</v>
      </c>
      <c r="Y249" s="166">
        <f t="shared" si="117"/>
        <v>4.9542300000000004E-3</v>
      </c>
      <c r="Z249" s="166">
        <f t="shared" si="117"/>
        <v>30.121718399999999</v>
      </c>
      <c r="AA249" s="166">
        <f t="shared" si="117"/>
        <v>9.9084600000000009E-3</v>
      </c>
      <c r="AB249" s="166">
        <f t="shared" si="117"/>
        <v>4.9542300000000004E-3</v>
      </c>
      <c r="AC249" s="166">
        <f t="shared" si="117"/>
        <v>164.87677440000002</v>
      </c>
      <c r="AD249" s="166">
        <f t="shared" si="117"/>
        <v>4.9542300000000004E-3</v>
      </c>
      <c r="AE249" s="166">
        <f t="shared" si="117"/>
        <v>1.9816920000000002E-2</v>
      </c>
      <c r="AF249" s="166">
        <f t="shared" si="117"/>
        <v>0.74511619200000001</v>
      </c>
    </row>
    <row r="250" spans="1:40" x14ac:dyDescent="0.25">
      <c r="A250" s="213">
        <v>42222.937500057873</v>
      </c>
      <c r="B250" s="166">
        <f t="shared" si="100"/>
        <v>623</v>
      </c>
      <c r="C250" s="214">
        <f t="shared" si="115"/>
        <v>15879024</v>
      </c>
      <c r="D250" s="189">
        <f t="shared" si="101"/>
        <v>1165.6381522000318</v>
      </c>
      <c r="E250" s="166">
        <f t="shared" si="116"/>
        <v>5.4372636400319996</v>
      </c>
      <c r="F250" s="166">
        <f t="shared" si="116"/>
        <v>3.4920832000319999</v>
      </c>
      <c r="G250" s="215">
        <f t="shared" si="93"/>
        <v>1160.2008885599998</v>
      </c>
      <c r="H250" s="166">
        <f t="shared" si="102"/>
        <v>48.669208559999966</v>
      </c>
      <c r="I250" s="166">
        <f t="shared" ref="I250:AF250" si="118">I19*$C19/1000000</f>
        <v>0.75425364000000006</v>
      </c>
      <c r="J250" s="166">
        <f t="shared" si="118"/>
        <v>5.9546340000000003E-3</v>
      </c>
      <c r="K250" s="166">
        <f t="shared" si="118"/>
        <v>5.9546340000000003E-3</v>
      </c>
      <c r="L250" s="166">
        <f t="shared" si="118"/>
        <v>0.65024603280000004</v>
      </c>
      <c r="M250" s="166">
        <f t="shared" si="118"/>
        <v>2.3818536000000001E-2</v>
      </c>
      <c r="N250" s="166">
        <f t="shared" si="118"/>
        <v>1.2306243600000001E-3</v>
      </c>
      <c r="O250" s="166">
        <f t="shared" si="118"/>
        <v>849.527784</v>
      </c>
      <c r="P250" s="166">
        <f t="shared" si="118"/>
        <v>3.1043491920000003E-2</v>
      </c>
      <c r="Q250" s="166">
        <f t="shared" si="118"/>
        <v>5.2480174320000007E-3</v>
      </c>
      <c r="R250" s="166">
        <f t="shared" si="118"/>
        <v>5.7005696160000001E-2</v>
      </c>
      <c r="S250" s="166">
        <f t="shared" si="118"/>
        <v>1.1909268</v>
      </c>
      <c r="T250" s="166">
        <f t="shared" si="118"/>
        <v>2.2230633599999998E-3</v>
      </c>
      <c r="U250" s="166">
        <f t="shared" si="118"/>
        <v>115.36110936</v>
      </c>
      <c r="V250" s="166">
        <f t="shared" si="118"/>
        <v>1.8975433680000002</v>
      </c>
      <c r="W250" s="166">
        <f t="shared" si="118"/>
        <v>0</v>
      </c>
      <c r="X250" s="166">
        <f t="shared" si="118"/>
        <v>1.1909268000000001E-2</v>
      </c>
      <c r="Y250" s="166">
        <f t="shared" si="118"/>
        <v>5.9546340000000003E-3</v>
      </c>
      <c r="Z250" s="166">
        <f t="shared" si="118"/>
        <v>30.170145599999998</v>
      </c>
      <c r="AA250" s="166">
        <f t="shared" si="118"/>
        <v>1.1909268000000001E-2</v>
      </c>
      <c r="AB250" s="166">
        <f t="shared" si="118"/>
        <v>5.9546340000000003E-3</v>
      </c>
      <c r="AC250" s="166">
        <f t="shared" si="118"/>
        <v>165.1418496</v>
      </c>
      <c r="AD250" s="166">
        <f t="shared" si="118"/>
        <v>5.9546340000000003E-3</v>
      </c>
      <c r="AE250" s="166">
        <f t="shared" si="118"/>
        <v>2.3818536000000001E-2</v>
      </c>
      <c r="AF250" s="166">
        <f t="shared" si="118"/>
        <v>0.74631412800000008</v>
      </c>
    </row>
    <row r="251" spans="1:40" x14ac:dyDescent="0.25">
      <c r="A251" s="213">
        <v>42222.94791678241</v>
      </c>
      <c r="B251" s="166">
        <f t="shared" si="100"/>
        <v>624</v>
      </c>
      <c r="C251" s="214">
        <f t="shared" si="115"/>
        <v>15904512.000000002</v>
      </c>
      <c r="D251" s="189">
        <f t="shared" si="101"/>
        <v>1179.310165233408</v>
      </c>
      <c r="E251" s="166">
        <f t="shared" si="116"/>
        <v>5.9150311534079991</v>
      </c>
      <c r="F251" s="166">
        <f t="shared" si="116"/>
        <v>3.7679220334079995</v>
      </c>
      <c r="G251" s="215">
        <f t="shared" si="93"/>
        <v>1173.3951340800002</v>
      </c>
      <c r="H251" s="166">
        <f t="shared" si="102"/>
        <v>60.079294080000061</v>
      </c>
      <c r="I251" s="166">
        <f t="shared" ref="I251:AF251" si="119">I20*$C20/1000000</f>
        <v>0.75546432000000008</v>
      </c>
      <c r="J251" s="166">
        <f t="shared" si="119"/>
        <v>6.9582240000000007E-3</v>
      </c>
      <c r="K251" s="166">
        <f t="shared" si="119"/>
        <v>6.9582240000000007E-3</v>
      </c>
      <c r="L251" s="166">
        <f t="shared" si="119"/>
        <v>0.5976120384000001</v>
      </c>
      <c r="M251" s="166">
        <f t="shared" si="119"/>
        <v>2.7832896000000003E-2</v>
      </c>
      <c r="N251" s="166">
        <f t="shared" si="119"/>
        <v>1.4512867200000001E-3</v>
      </c>
      <c r="O251" s="166">
        <f t="shared" si="119"/>
        <v>861.22932480000009</v>
      </c>
      <c r="P251" s="166">
        <f t="shared" si="119"/>
        <v>3.0894514560000006E-2</v>
      </c>
      <c r="Q251" s="166">
        <f t="shared" si="119"/>
        <v>5.5387463040000012E-3</v>
      </c>
      <c r="R251" s="166">
        <f t="shared" si="119"/>
        <v>5.7812901120000003E-2</v>
      </c>
      <c r="S251" s="166">
        <f t="shared" si="119"/>
        <v>1.3916448000000001</v>
      </c>
      <c r="T251" s="166">
        <f t="shared" si="119"/>
        <v>2.0596343039999995E-3</v>
      </c>
      <c r="U251" s="166">
        <f t="shared" si="119"/>
        <v>116.54031168</v>
      </c>
      <c r="V251" s="166">
        <f t="shared" si="119"/>
        <v>2.2067510400000003</v>
      </c>
      <c r="W251" s="166">
        <f t="shared" si="119"/>
        <v>0</v>
      </c>
      <c r="X251" s="166">
        <f t="shared" si="119"/>
        <v>1.3916448000000001E-2</v>
      </c>
      <c r="Y251" s="166">
        <f t="shared" si="119"/>
        <v>6.9582240000000007E-3</v>
      </c>
      <c r="Z251" s="166">
        <f t="shared" si="119"/>
        <v>30.2185728</v>
      </c>
      <c r="AA251" s="166">
        <f t="shared" si="119"/>
        <v>1.3916448000000001E-2</v>
      </c>
      <c r="AB251" s="166">
        <f t="shared" si="119"/>
        <v>6.9582240000000007E-3</v>
      </c>
      <c r="AC251" s="166">
        <f t="shared" si="119"/>
        <v>165.40692480000001</v>
      </c>
      <c r="AD251" s="166">
        <f t="shared" si="119"/>
        <v>6.9582240000000007E-3</v>
      </c>
      <c r="AE251" s="166">
        <f t="shared" si="119"/>
        <v>2.7832896000000003E-2</v>
      </c>
      <c r="AF251" s="166">
        <f t="shared" si="119"/>
        <v>0.74751206400000014</v>
      </c>
    </row>
    <row r="252" spans="1:40" x14ac:dyDescent="0.25">
      <c r="A252" s="213">
        <v>42222.958333506947</v>
      </c>
      <c r="B252" s="166">
        <f t="shared" si="100"/>
        <v>627.79999999999995</v>
      </c>
      <c r="C252" s="214">
        <f t="shared" si="115"/>
        <v>16001366.399999999</v>
      </c>
      <c r="D252" s="189">
        <f t="shared" si="101"/>
        <v>1198.3647316089598</v>
      </c>
      <c r="E252" s="166">
        <f t="shared" si="116"/>
        <v>6.422948472959999</v>
      </c>
      <c r="F252" s="166">
        <f t="shared" si="116"/>
        <v>4.0627469289599993</v>
      </c>
      <c r="G252" s="215">
        <f t="shared" si="93"/>
        <v>1191.9417831359997</v>
      </c>
      <c r="H252" s="166">
        <f t="shared" si="102"/>
        <v>71.846135136000143</v>
      </c>
      <c r="I252" s="166">
        <f t="shared" ref="I252:AF252" si="120">I21*$C21/1000000</f>
        <v>0.76006490399999993</v>
      </c>
      <c r="J252" s="166">
        <f t="shared" si="120"/>
        <v>8.000683199999999E-3</v>
      </c>
      <c r="K252" s="166">
        <f t="shared" si="120"/>
        <v>8.000683199999999E-3</v>
      </c>
      <c r="L252" s="166">
        <f t="shared" si="120"/>
        <v>0.54724673087999998</v>
      </c>
      <c r="M252" s="166">
        <f t="shared" si="120"/>
        <v>3.2002732799999996E-2</v>
      </c>
      <c r="N252" s="166">
        <f t="shared" si="120"/>
        <v>1.6801434719999997E-3</v>
      </c>
      <c r="O252" s="166">
        <f t="shared" si="120"/>
        <v>876.87487871999986</v>
      </c>
      <c r="P252" s="166">
        <f t="shared" si="120"/>
        <v>3.0882637151999997E-2</v>
      </c>
      <c r="Q252" s="166">
        <f t="shared" si="120"/>
        <v>5.8565001023999997E-3</v>
      </c>
      <c r="R252" s="166">
        <f t="shared" si="120"/>
        <v>5.8885028351999991E-2</v>
      </c>
      <c r="S252" s="166">
        <f t="shared" si="120"/>
        <v>1.6001366399999999</v>
      </c>
      <c r="T252" s="166">
        <f t="shared" si="120"/>
        <v>1.9041626015999999E-3</v>
      </c>
      <c r="U252" s="166">
        <f t="shared" si="120"/>
        <v>118.25009769599998</v>
      </c>
      <c r="V252" s="166">
        <f t="shared" si="120"/>
        <v>2.5282158911999999</v>
      </c>
      <c r="W252" s="166">
        <f t="shared" si="120"/>
        <v>0</v>
      </c>
      <c r="X252" s="166">
        <f t="shared" si="120"/>
        <v>1.6001366399999998E-2</v>
      </c>
      <c r="Y252" s="166">
        <f t="shared" si="120"/>
        <v>8.000683199999999E-3</v>
      </c>
      <c r="Z252" s="166">
        <f t="shared" si="120"/>
        <v>30.402596159999998</v>
      </c>
      <c r="AA252" s="166">
        <f t="shared" si="120"/>
        <v>1.6001366399999998E-2</v>
      </c>
      <c r="AB252" s="166">
        <f t="shared" si="120"/>
        <v>8.000683199999999E-3</v>
      </c>
      <c r="AC252" s="166">
        <f t="shared" si="120"/>
        <v>166.41421056000001</v>
      </c>
      <c r="AD252" s="166">
        <f t="shared" si="120"/>
        <v>8.000683199999999E-3</v>
      </c>
      <c r="AE252" s="166">
        <f t="shared" si="120"/>
        <v>3.2002732799999996E-2</v>
      </c>
      <c r="AF252" s="166">
        <f t="shared" si="120"/>
        <v>0.75206422079999991</v>
      </c>
    </row>
    <row r="253" spans="1:40" x14ac:dyDescent="0.25">
      <c r="A253" s="213">
        <v>42222.968750231485</v>
      </c>
      <c r="B253" s="166">
        <f t="shared" si="100"/>
        <v>631.59999999999991</v>
      </c>
      <c r="C253" s="214">
        <f t="shared" si="115"/>
        <v>16098220.799999999</v>
      </c>
      <c r="D253" s="189">
        <f t="shared" si="101"/>
        <v>1233.4465349262571</v>
      </c>
      <c r="E253" s="166">
        <f t="shared" si="116"/>
        <v>7.6475121102575994</v>
      </c>
      <c r="F253" s="166">
        <f t="shared" si="116"/>
        <v>5.2730245422575992</v>
      </c>
      <c r="G253" s="215">
        <f t="shared" si="93"/>
        <v>1225.7990228159999</v>
      </c>
      <c r="H253" s="166">
        <f t="shared" si="102"/>
        <v>98.923566815999919</v>
      </c>
      <c r="I253" s="166">
        <f t="shared" ref="I253:AF253" si="121">I22*$C22/1000000</f>
        <v>0.764665488</v>
      </c>
      <c r="J253" s="166">
        <f t="shared" si="121"/>
        <v>8.0491104000000001E-3</v>
      </c>
      <c r="K253" s="166">
        <f t="shared" si="121"/>
        <v>8.0491104000000001E-3</v>
      </c>
      <c r="L253" s="166">
        <f t="shared" si="121"/>
        <v>0.50186203344000002</v>
      </c>
      <c r="M253" s="166">
        <f t="shared" si="121"/>
        <v>3.21964416E-2</v>
      </c>
      <c r="N253" s="166">
        <f t="shared" si="121"/>
        <v>3.2397669359999996E-3</v>
      </c>
      <c r="O253" s="166">
        <f t="shared" si="121"/>
        <v>907.5371975999999</v>
      </c>
      <c r="P253" s="166">
        <f t="shared" si="121"/>
        <v>2.8413359711999993E-2</v>
      </c>
      <c r="Q253" s="166">
        <f t="shared" si="121"/>
        <v>8.4193694783999996E-3</v>
      </c>
      <c r="R253" s="166">
        <f t="shared" si="121"/>
        <v>6.000611803199999E-2</v>
      </c>
      <c r="S253" s="166">
        <f t="shared" si="121"/>
        <v>1.60982208</v>
      </c>
      <c r="T253" s="166">
        <f t="shared" si="121"/>
        <v>2.5998626591999998E-3</v>
      </c>
      <c r="U253" s="166">
        <f t="shared" si="121"/>
        <v>120.69641044799998</v>
      </c>
      <c r="V253" s="166">
        <f t="shared" si="121"/>
        <v>3.7750327776000003</v>
      </c>
      <c r="W253" s="166">
        <f t="shared" si="121"/>
        <v>0</v>
      </c>
      <c r="X253" s="166">
        <f t="shared" si="121"/>
        <v>1.60982208E-2</v>
      </c>
      <c r="Y253" s="166">
        <f t="shared" si="121"/>
        <v>8.0491104000000001E-3</v>
      </c>
      <c r="Z253" s="166">
        <f t="shared" si="121"/>
        <v>30.948829487999994</v>
      </c>
      <c r="AA253" s="166">
        <f t="shared" si="121"/>
        <v>1.60982208E-2</v>
      </c>
      <c r="AB253" s="166">
        <f t="shared" si="121"/>
        <v>8.0491104000000001E-3</v>
      </c>
      <c r="AC253" s="166">
        <f t="shared" si="121"/>
        <v>166.61658527999998</v>
      </c>
      <c r="AD253" s="166">
        <f t="shared" si="121"/>
        <v>8.0491104000000001E-3</v>
      </c>
      <c r="AE253" s="166">
        <f t="shared" si="121"/>
        <v>3.21964416E-2</v>
      </c>
      <c r="AF253" s="166">
        <f t="shared" si="121"/>
        <v>0.7566163776</v>
      </c>
    </row>
    <row r="254" spans="1:40" x14ac:dyDescent="0.25">
      <c r="A254" s="213">
        <v>42222.979166956022</v>
      </c>
      <c r="B254" s="166">
        <f t="shared" si="100"/>
        <v>635.39999999999986</v>
      </c>
      <c r="C254" s="214">
        <f t="shared" si="115"/>
        <v>16195075.199999996</v>
      </c>
      <c r="D254" s="189">
        <f t="shared" si="101"/>
        <v>1268.8631935902281</v>
      </c>
      <c r="E254" s="166">
        <f t="shared" si="116"/>
        <v>8.8863430302287991</v>
      </c>
      <c r="F254" s="166">
        <f t="shared" si="116"/>
        <v>6.4975694382288003</v>
      </c>
      <c r="G254" s="215">
        <f t="shared" si="93"/>
        <v>1259.9768505599998</v>
      </c>
      <c r="H254" s="166">
        <f t="shared" si="102"/>
        <v>126.32158655999991</v>
      </c>
      <c r="I254" s="166">
        <f t="shared" ref="I254:AF254" si="122">I23*$C23/1000000</f>
        <v>0.76926607199999986</v>
      </c>
      <c r="J254" s="166">
        <f t="shared" si="122"/>
        <v>8.0975375999999977E-3</v>
      </c>
      <c r="K254" s="166">
        <f t="shared" si="122"/>
        <v>8.0975375999999977E-3</v>
      </c>
      <c r="L254" s="166">
        <f t="shared" si="122"/>
        <v>0.45589136687999987</v>
      </c>
      <c r="M254" s="166">
        <f t="shared" si="122"/>
        <v>3.2390150399999991E-2</v>
      </c>
      <c r="N254" s="166">
        <f t="shared" si="122"/>
        <v>4.8180348719999979E-3</v>
      </c>
      <c r="O254" s="166">
        <f t="shared" si="122"/>
        <v>938.50460783999984</v>
      </c>
      <c r="P254" s="166">
        <f t="shared" si="122"/>
        <v>2.5912120319999992E-2</v>
      </c>
      <c r="Q254" s="166">
        <f t="shared" si="122"/>
        <v>1.1012651135999998E-2</v>
      </c>
      <c r="R254" s="166">
        <f t="shared" si="122"/>
        <v>6.1136408879999979E-2</v>
      </c>
      <c r="S254" s="166">
        <f t="shared" si="122"/>
        <v>1.6195075199999995</v>
      </c>
      <c r="T254" s="166">
        <f t="shared" si="122"/>
        <v>3.3037953407999989E-3</v>
      </c>
      <c r="U254" s="166">
        <f t="shared" si="122"/>
        <v>123.16354689599996</v>
      </c>
      <c r="V254" s="166">
        <f t="shared" si="122"/>
        <v>5.0366683871999998</v>
      </c>
      <c r="W254" s="166">
        <f t="shared" si="122"/>
        <v>0</v>
      </c>
      <c r="X254" s="166">
        <f t="shared" si="122"/>
        <v>1.6195075199999995E-2</v>
      </c>
      <c r="Y254" s="166">
        <f t="shared" si="122"/>
        <v>8.0975375999999977E-3</v>
      </c>
      <c r="Z254" s="166">
        <f t="shared" si="122"/>
        <v>31.499421263999988</v>
      </c>
      <c r="AA254" s="166">
        <f t="shared" si="122"/>
        <v>1.6195075199999995E-2</v>
      </c>
      <c r="AB254" s="166">
        <f t="shared" si="122"/>
        <v>8.0975375999999977E-3</v>
      </c>
      <c r="AC254" s="166">
        <f t="shared" si="122"/>
        <v>166.80927455999995</v>
      </c>
      <c r="AD254" s="166">
        <f t="shared" si="122"/>
        <v>8.0975375999999977E-3</v>
      </c>
      <c r="AE254" s="166">
        <f t="shared" si="122"/>
        <v>3.2390150399999991E-2</v>
      </c>
      <c r="AF254" s="166">
        <f t="shared" si="122"/>
        <v>0.76116853439999976</v>
      </c>
    </row>
    <row r="255" spans="1:40" x14ac:dyDescent="0.25">
      <c r="A255" s="213">
        <v>42222.989583680559</v>
      </c>
      <c r="B255" s="166">
        <f t="shared" si="100"/>
        <v>639.19999999999982</v>
      </c>
      <c r="C255" s="214">
        <f t="shared" si="115"/>
        <v>16291929.599999996</v>
      </c>
      <c r="D255" s="189">
        <f t="shared" si="101"/>
        <v>1304.6147076008726</v>
      </c>
      <c r="E255" s="166">
        <f t="shared" si="116"/>
        <v>10.139441232873597</v>
      </c>
      <c r="F255" s="166">
        <f t="shared" si="116"/>
        <v>7.736381616873599</v>
      </c>
      <c r="G255" s="215">
        <f t="shared" si="93"/>
        <v>1294.4752663679997</v>
      </c>
      <c r="H255" s="166">
        <f t="shared" si="102"/>
        <v>154.04019436800019</v>
      </c>
      <c r="I255" s="166">
        <f t="shared" ref="I255:AF255" si="123">I24*$C24/1000000</f>
        <v>0.77386665599999982</v>
      </c>
      <c r="J255" s="166">
        <f t="shared" si="123"/>
        <v>8.1459647999999971E-3</v>
      </c>
      <c r="K255" s="166">
        <f t="shared" si="123"/>
        <v>8.1459647999999971E-3</v>
      </c>
      <c r="L255" s="166">
        <f t="shared" si="123"/>
        <v>0.40933473119999991</v>
      </c>
      <c r="M255" s="166">
        <f t="shared" si="123"/>
        <v>3.2583859199999989E-2</v>
      </c>
      <c r="N255" s="166">
        <f t="shared" si="123"/>
        <v>6.4149472799999979E-3</v>
      </c>
      <c r="O255" s="166">
        <f t="shared" si="123"/>
        <v>969.77710943999978</v>
      </c>
      <c r="P255" s="166">
        <f t="shared" si="123"/>
        <v>2.3378918975999995E-2</v>
      </c>
      <c r="Q255" s="166">
        <f t="shared" si="123"/>
        <v>1.3636345075199997E-2</v>
      </c>
      <c r="R255" s="166">
        <f t="shared" si="123"/>
        <v>6.2275900895999978E-2</v>
      </c>
      <c r="S255" s="166">
        <f t="shared" si="123"/>
        <v>1.6291929599999997</v>
      </c>
      <c r="T255" s="166">
        <f t="shared" si="123"/>
        <v>4.0159606463999985E-3</v>
      </c>
      <c r="U255" s="166">
        <f t="shared" si="123"/>
        <v>125.65150703999996</v>
      </c>
      <c r="V255" s="166">
        <f t="shared" si="123"/>
        <v>6.31312272</v>
      </c>
      <c r="W255" s="166">
        <f t="shared" si="123"/>
        <v>0</v>
      </c>
      <c r="X255" s="166">
        <f t="shared" si="123"/>
        <v>1.6291929599999994E-2</v>
      </c>
      <c r="Y255" s="166">
        <f t="shared" si="123"/>
        <v>8.1459647999999971E-3</v>
      </c>
      <c r="Z255" s="166">
        <f t="shared" si="123"/>
        <v>32.054371487999994</v>
      </c>
      <c r="AA255" s="166">
        <f t="shared" si="123"/>
        <v>1.6291929599999994E-2</v>
      </c>
      <c r="AB255" s="166">
        <f t="shared" si="123"/>
        <v>8.1459647999999971E-3</v>
      </c>
      <c r="AC255" s="166">
        <f t="shared" si="123"/>
        <v>166.99227839999992</v>
      </c>
      <c r="AD255" s="166">
        <f t="shared" si="123"/>
        <v>8.1459647999999971E-3</v>
      </c>
      <c r="AE255" s="166">
        <f t="shared" si="123"/>
        <v>3.2583859199999989E-2</v>
      </c>
      <c r="AF255" s="166">
        <f t="shared" si="123"/>
        <v>0.76572069119999975</v>
      </c>
    </row>
    <row r="256" spans="1:40" x14ac:dyDescent="0.25">
      <c r="A256" s="213">
        <v>42223.000000405096</v>
      </c>
      <c r="B256" s="166">
        <f t="shared" si="100"/>
        <v>642.99999999999977</v>
      </c>
      <c r="C256" s="214">
        <f t="shared" si="115"/>
        <v>16388783.999999996</v>
      </c>
      <c r="D256" s="189">
        <f t="shared" si="101"/>
        <v>1340.7010769581914</v>
      </c>
      <c r="E256" s="166">
        <f t="shared" si="116"/>
        <v>11.406806718191996</v>
      </c>
      <c r="F256" s="166">
        <f t="shared" si="116"/>
        <v>8.9894610781919972</v>
      </c>
      <c r="G256" s="215">
        <f t="shared" si="93"/>
        <v>1329.2942702399998</v>
      </c>
      <c r="H256" s="166">
        <f t="shared" si="102"/>
        <v>182.07939023999995</v>
      </c>
      <c r="I256" s="166">
        <f t="shared" ref="I256:AF256" si="124">I25*$C25/1000000</f>
        <v>0.77846723999999989</v>
      </c>
      <c r="J256" s="166">
        <f t="shared" si="124"/>
        <v>8.1943919999999983E-3</v>
      </c>
      <c r="K256" s="166">
        <f t="shared" si="124"/>
        <v>8.1943919999999983E-3</v>
      </c>
      <c r="L256" s="166">
        <f t="shared" si="124"/>
        <v>0.36219212639999993</v>
      </c>
      <c r="M256" s="166">
        <f t="shared" si="124"/>
        <v>3.2777567999999993E-2</v>
      </c>
      <c r="N256" s="166">
        <f t="shared" si="124"/>
        <v>8.0305041599999984E-3</v>
      </c>
      <c r="O256" s="166">
        <f t="shared" si="124"/>
        <v>1001.3547023999997</v>
      </c>
      <c r="P256" s="166">
        <f t="shared" si="124"/>
        <v>2.0813755679999994E-2</v>
      </c>
      <c r="Q256" s="166">
        <f t="shared" si="124"/>
        <v>1.6290451295999996E-2</v>
      </c>
      <c r="R256" s="166">
        <f t="shared" si="124"/>
        <v>6.3424594079999994E-2</v>
      </c>
      <c r="S256" s="166">
        <f t="shared" si="124"/>
        <v>1.6388783999999996</v>
      </c>
      <c r="T256" s="166">
        <f t="shared" si="124"/>
        <v>4.736358575999999E-3</v>
      </c>
      <c r="U256" s="166">
        <f t="shared" si="124"/>
        <v>128.16029087999999</v>
      </c>
      <c r="V256" s="166">
        <f t="shared" si="124"/>
        <v>7.6043957759999987</v>
      </c>
      <c r="W256" s="166">
        <f t="shared" si="124"/>
        <v>0</v>
      </c>
      <c r="X256" s="166">
        <f t="shared" si="124"/>
        <v>1.6388783999999997E-2</v>
      </c>
      <c r="Y256" s="166">
        <f t="shared" si="124"/>
        <v>8.1943919999999983E-3</v>
      </c>
      <c r="Z256" s="166">
        <f t="shared" si="124"/>
        <v>32.613680159999994</v>
      </c>
      <c r="AA256" s="166">
        <f t="shared" si="124"/>
        <v>1.6388783999999997E-2</v>
      </c>
      <c r="AB256" s="166">
        <f t="shared" si="124"/>
        <v>8.1943919999999983E-3</v>
      </c>
      <c r="AC256" s="166">
        <f t="shared" si="124"/>
        <v>167.16559679999995</v>
      </c>
      <c r="AD256" s="166">
        <f t="shared" si="124"/>
        <v>8.1943919999999983E-3</v>
      </c>
      <c r="AE256" s="166">
        <f t="shared" si="124"/>
        <v>3.2777567999999993E-2</v>
      </c>
      <c r="AF256" s="166">
        <f t="shared" si="124"/>
        <v>0.77027284799999984</v>
      </c>
    </row>
    <row r="257" spans="1:32" x14ac:dyDescent="0.25">
      <c r="A257" s="213">
        <v>42223.010417129626</v>
      </c>
      <c r="B257" s="166">
        <f t="shared" si="100"/>
        <v>646.79999999999973</v>
      </c>
      <c r="C257" s="214">
        <f t="shared" si="115"/>
        <v>16485638.399999997</v>
      </c>
      <c r="D257" s="189">
        <f t="shared" si="101"/>
        <v>1364.2345672933816</v>
      </c>
      <c r="E257" s="166">
        <f t="shared" si="116"/>
        <v>13.566213181382395</v>
      </c>
      <c r="F257" s="166">
        <f t="shared" si="116"/>
        <v>11.134581517382397</v>
      </c>
      <c r="G257" s="215">
        <f t="shared" si="93"/>
        <v>1350.6683541119996</v>
      </c>
      <c r="H257" s="166">
        <f t="shared" si="102"/>
        <v>196.67366611200009</v>
      </c>
      <c r="I257" s="166">
        <f t="shared" ref="I257:AF257" si="125">I26*$C26/1000000</f>
        <v>0.78306782399999986</v>
      </c>
      <c r="J257" s="166">
        <f t="shared" si="125"/>
        <v>8.2428191999999977E-3</v>
      </c>
      <c r="K257" s="166">
        <f t="shared" si="125"/>
        <v>8.2428191999999977E-3</v>
      </c>
      <c r="L257" s="166">
        <f t="shared" si="125"/>
        <v>0.38906106623999998</v>
      </c>
      <c r="M257" s="166">
        <f t="shared" si="125"/>
        <v>3.2971276799999991E-2</v>
      </c>
      <c r="N257" s="166">
        <f t="shared" si="125"/>
        <v>9.8007120287999967E-3</v>
      </c>
      <c r="O257" s="166">
        <f t="shared" si="125"/>
        <v>1020.4610169599999</v>
      </c>
      <c r="P257" s="166">
        <f t="shared" si="125"/>
        <v>1.8711199583999999E-2</v>
      </c>
      <c r="Q257" s="166">
        <f t="shared" si="125"/>
        <v>2.1876442156799996E-2</v>
      </c>
      <c r="R257" s="166">
        <f t="shared" si="125"/>
        <v>6.7508689247999978E-2</v>
      </c>
      <c r="S257" s="166">
        <f t="shared" si="125"/>
        <v>1.6485638399999998</v>
      </c>
      <c r="T257" s="166">
        <f t="shared" si="125"/>
        <v>4.2780231647999989E-3</v>
      </c>
      <c r="U257" s="166">
        <f t="shared" si="125"/>
        <v>129.82440239999997</v>
      </c>
      <c r="V257" s="166">
        <f t="shared" si="125"/>
        <v>9.3968138879999987</v>
      </c>
      <c r="W257" s="166">
        <f t="shared" si="125"/>
        <v>0</v>
      </c>
      <c r="X257" s="166">
        <f t="shared" si="125"/>
        <v>1.6485638399999995E-2</v>
      </c>
      <c r="Y257" s="166">
        <f t="shared" si="125"/>
        <v>8.2428191999999977E-3</v>
      </c>
      <c r="Z257" s="166">
        <f t="shared" si="125"/>
        <v>33.053704991999993</v>
      </c>
      <c r="AA257" s="166">
        <f t="shared" si="125"/>
        <v>1.6485638399999995E-2</v>
      </c>
      <c r="AB257" s="166">
        <f t="shared" si="125"/>
        <v>8.2428191999999977E-3</v>
      </c>
      <c r="AC257" s="166">
        <f t="shared" si="125"/>
        <v>167.32922975999992</v>
      </c>
      <c r="AD257" s="166">
        <f t="shared" si="125"/>
        <v>8.2428191999999977E-3</v>
      </c>
      <c r="AE257" s="166">
        <f t="shared" si="125"/>
        <v>3.2971276799999991E-2</v>
      </c>
      <c r="AF257" s="166">
        <f t="shared" si="125"/>
        <v>1.0864035705599997</v>
      </c>
    </row>
    <row r="258" spans="1:32" x14ac:dyDescent="0.25">
      <c r="A258" s="213">
        <v>42223.020833854163</v>
      </c>
      <c r="B258" s="166">
        <f t="shared" si="100"/>
        <v>650.59999999999968</v>
      </c>
      <c r="C258" s="214">
        <f t="shared" si="115"/>
        <v>16582492.799999993</v>
      </c>
      <c r="D258" s="189">
        <f t="shared" si="101"/>
        <v>1387.951480103874</v>
      </c>
      <c r="E258" s="166">
        <f t="shared" si="116"/>
        <v>15.750200903875193</v>
      </c>
      <c r="F258" s="166">
        <f t="shared" si="116"/>
        <v>13.304283215875193</v>
      </c>
      <c r="G258" s="215">
        <f t="shared" si="93"/>
        <v>1372.2012791999994</v>
      </c>
      <c r="H258" s="166">
        <f t="shared" si="102"/>
        <v>211.4267831999997</v>
      </c>
      <c r="I258" s="166">
        <f t="shared" ref="I258:AF258" si="126">I27*$C27/1000000</f>
        <v>0.78766840799999971</v>
      </c>
      <c r="J258" s="166">
        <f t="shared" si="126"/>
        <v>8.291246399999997E-3</v>
      </c>
      <c r="K258" s="166">
        <f t="shared" si="126"/>
        <v>8.291246399999997E-3</v>
      </c>
      <c r="L258" s="166">
        <f t="shared" si="126"/>
        <v>0.41622056927999984</v>
      </c>
      <c r="M258" s="166">
        <f t="shared" si="126"/>
        <v>3.3164985599999988E-2</v>
      </c>
      <c r="N258" s="166">
        <f t="shared" si="126"/>
        <v>1.1591162467199994E-2</v>
      </c>
      <c r="O258" s="166">
        <f t="shared" si="126"/>
        <v>1039.7222985599997</v>
      </c>
      <c r="P258" s="166">
        <f t="shared" si="126"/>
        <v>1.6582492799999994E-2</v>
      </c>
      <c r="Q258" s="166">
        <f t="shared" si="126"/>
        <v>2.752693804799999E-2</v>
      </c>
      <c r="R258" s="166">
        <f t="shared" si="126"/>
        <v>7.1636368895999974E-2</v>
      </c>
      <c r="S258" s="166">
        <f t="shared" si="126"/>
        <v>1.6582492799999993</v>
      </c>
      <c r="T258" s="166">
        <f t="shared" si="126"/>
        <v>3.8139733439999986E-3</v>
      </c>
      <c r="U258" s="166">
        <f t="shared" si="126"/>
        <v>131.49916790399993</v>
      </c>
      <c r="V258" s="166">
        <f t="shared" si="126"/>
        <v>11.209765132799996</v>
      </c>
      <c r="W258" s="166">
        <f t="shared" si="126"/>
        <v>0</v>
      </c>
      <c r="X258" s="166">
        <f t="shared" si="126"/>
        <v>1.6582492799999994E-2</v>
      </c>
      <c r="Y258" s="166">
        <f t="shared" si="126"/>
        <v>8.291246399999997E-3</v>
      </c>
      <c r="Z258" s="166">
        <f t="shared" si="126"/>
        <v>33.496635455999986</v>
      </c>
      <c r="AA258" s="166">
        <f t="shared" si="126"/>
        <v>1.6582492799999994E-2</v>
      </c>
      <c r="AB258" s="166">
        <f t="shared" si="126"/>
        <v>8.291246399999997E-3</v>
      </c>
      <c r="AC258" s="166">
        <f t="shared" si="126"/>
        <v>167.48317727999992</v>
      </c>
      <c r="AD258" s="166">
        <f t="shared" si="126"/>
        <v>8.291246399999997E-3</v>
      </c>
      <c r="AE258" s="166">
        <f t="shared" si="126"/>
        <v>3.3164985599999988E-2</v>
      </c>
      <c r="AF258" s="166">
        <f t="shared" si="126"/>
        <v>1.4061953894399994</v>
      </c>
    </row>
    <row r="259" spans="1:32" x14ac:dyDescent="0.25">
      <c r="A259" s="213">
        <v>42223.031250578701</v>
      </c>
      <c r="B259" s="166">
        <f t="shared" si="100"/>
        <v>654.39999999999964</v>
      </c>
      <c r="C259" s="214">
        <f t="shared" si="115"/>
        <v>16679347.19999999</v>
      </c>
      <c r="D259" s="189">
        <f t="shared" si="101"/>
        <v>1812.3545822125284</v>
      </c>
      <c r="E259" s="166">
        <f t="shared" si="116"/>
        <v>18.073807172529207</v>
      </c>
      <c r="F259" s="166">
        <f t="shared" si="116"/>
        <v>14.93179682276735</v>
      </c>
      <c r="G259" s="215">
        <f t="shared" si="93"/>
        <v>1794.2807750399991</v>
      </c>
      <c r="H259" s="166">
        <f t="shared" si="102"/>
        <v>626.72647103999952</v>
      </c>
      <c r="I259" s="166">
        <f t="shared" ref="I259:AF259" si="127">I28*$C28/1000000</f>
        <v>0.91809738976185928</v>
      </c>
      <c r="J259" s="166">
        <f t="shared" si="127"/>
        <v>9.7296191999999958E-3</v>
      </c>
      <c r="K259" s="166">
        <f t="shared" si="127"/>
        <v>6.9508626376202191E-3</v>
      </c>
      <c r="L259" s="166">
        <f t="shared" si="127"/>
        <v>0.48842688383999971</v>
      </c>
      <c r="M259" s="166">
        <f t="shared" si="127"/>
        <v>3.8918476799999983E-2</v>
      </c>
      <c r="N259" s="166">
        <f t="shared" si="127"/>
        <v>1.3888336435199992E-2</v>
      </c>
      <c r="O259" s="166">
        <f t="shared" si="127"/>
        <v>1359.5335902719992</v>
      </c>
      <c r="P259" s="166">
        <f t="shared" si="127"/>
        <v>1.9459238399999992E-2</v>
      </c>
      <c r="Q259" s="166">
        <f t="shared" si="127"/>
        <v>3.2302335743999981E-2</v>
      </c>
      <c r="R259" s="166">
        <f t="shared" si="127"/>
        <v>7.8891844284972007E-2</v>
      </c>
      <c r="S259" s="166">
        <f t="shared" si="127"/>
        <v>2.2239129599999985</v>
      </c>
      <c r="T259" s="166">
        <f t="shared" si="127"/>
        <v>1.1069282815011327E-2</v>
      </c>
      <c r="U259" s="166">
        <f t="shared" si="127"/>
        <v>171.94739028479987</v>
      </c>
      <c r="V259" s="166">
        <f t="shared" si="127"/>
        <v>11.668899380422362</v>
      </c>
      <c r="W259" s="166">
        <f t="shared" si="127"/>
        <v>0</v>
      </c>
      <c r="X259" s="166">
        <f t="shared" si="127"/>
        <v>1.9459238399999992E-2</v>
      </c>
      <c r="Y259" s="166">
        <f t="shared" si="127"/>
        <v>1.8466743806381487E-2</v>
      </c>
      <c r="Z259" s="166">
        <f t="shared" si="127"/>
        <v>43.799965747199977</v>
      </c>
      <c r="AA259" s="166">
        <f t="shared" si="127"/>
        <v>1.9459238399999992E-2</v>
      </c>
      <c r="AB259" s="166">
        <f t="shared" si="127"/>
        <v>9.7296191999999958E-3</v>
      </c>
      <c r="AC259" s="166">
        <f t="shared" si="127"/>
        <v>218.99982873599984</v>
      </c>
      <c r="AD259" s="166">
        <f t="shared" si="127"/>
        <v>9.7296191999999958E-3</v>
      </c>
      <c r="AE259" s="166">
        <f t="shared" si="127"/>
        <v>3.8918476799999983E-2</v>
      </c>
      <c r="AF259" s="166">
        <f t="shared" si="127"/>
        <v>2.4474976263818027</v>
      </c>
    </row>
    <row r="260" spans="1:32" x14ac:dyDescent="0.25">
      <c r="A260" s="213">
        <v>42223.041667303238</v>
      </c>
      <c r="B260" s="166">
        <f t="shared" si="100"/>
        <v>658.19999999999959</v>
      </c>
      <c r="C260" s="214">
        <f t="shared" si="115"/>
        <v>16776201.59999999</v>
      </c>
      <c r="D260" s="189">
        <f t="shared" si="101"/>
        <v>2241.5924225480949</v>
      </c>
      <c r="E260" s="166">
        <f t="shared" si="116"/>
        <v>20.42333070809584</v>
      </c>
      <c r="F260" s="166">
        <f t="shared" si="116"/>
        <v>16.577309404324279</v>
      </c>
      <c r="G260" s="215">
        <f t="shared" si="93"/>
        <v>2221.1690918399986</v>
      </c>
      <c r="H260" s="166">
        <f t="shared" si="102"/>
        <v>1046.8349798399991</v>
      </c>
      <c r="I260" s="166">
        <f t="shared" ref="I260:AF260" si="128">I29*$C29/1000000</f>
        <v>1.0499877037715646</v>
      </c>
      <c r="J260" s="166">
        <f t="shared" si="128"/>
        <v>1.1184134399999995E-2</v>
      </c>
      <c r="K260" s="166">
        <f t="shared" si="128"/>
        <v>5.5943496525722195E-3</v>
      </c>
      <c r="L260" s="166">
        <f t="shared" si="128"/>
        <v>0.56144354687999976</v>
      </c>
      <c r="M260" s="166">
        <f t="shared" si="128"/>
        <v>4.473653759999998E-2</v>
      </c>
      <c r="N260" s="166">
        <f t="shared" si="128"/>
        <v>1.621140281279999E-2</v>
      </c>
      <c r="O260" s="166">
        <f t="shared" si="128"/>
        <v>1682.988544511999</v>
      </c>
      <c r="P260" s="166">
        <f t="shared" si="128"/>
        <v>2.236826879999999E-2</v>
      </c>
      <c r="Q260" s="166">
        <f t="shared" si="128"/>
        <v>3.7131326207999978E-2</v>
      </c>
      <c r="R260" s="166">
        <f t="shared" si="128"/>
        <v>8.6226723233380764E-2</v>
      </c>
      <c r="S260" s="166">
        <f t="shared" si="128"/>
        <v>2.7960335999999981</v>
      </c>
      <c r="T260" s="166">
        <f t="shared" si="128"/>
        <v>1.8408594502539292E-2</v>
      </c>
      <c r="U260" s="166">
        <f t="shared" si="128"/>
        <v>212.85644590079988</v>
      </c>
      <c r="V260" s="166">
        <f t="shared" si="128"/>
        <v>12.132605481829096</v>
      </c>
      <c r="W260" s="166">
        <f t="shared" si="128"/>
        <v>0</v>
      </c>
      <c r="X260" s="166">
        <f t="shared" si="128"/>
        <v>2.236826879999999E-2</v>
      </c>
      <c r="Y260" s="166">
        <f t="shared" si="128"/>
        <v>2.8759853886308979E-2</v>
      </c>
      <c r="Z260" s="166">
        <f t="shared" si="128"/>
        <v>54.220683571199963</v>
      </c>
      <c r="AA260" s="166">
        <f t="shared" si="128"/>
        <v>2.236826879999999E-2</v>
      </c>
      <c r="AB260" s="166">
        <f t="shared" si="128"/>
        <v>1.1184134399999995E-2</v>
      </c>
      <c r="AC260" s="166">
        <f t="shared" si="128"/>
        <v>271.10341785599979</v>
      </c>
      <c r="AD260" s="166">
        <f t="shared" si="128"/>
        <v>1.1184134399999995E-2</v>
      </c>
      <c r="AE260" s="166">
        <f t="shared" si="128"/>
        <v>4.473653759999998E-2</v>
      </c>
      <c r="AF260" s="166">
        <f t="shared" si="128"/>
        <v>3.5007978405195814</v>
      </c>
    </row>
    <row r="261" spans="1:32" x14ac:dyDescent="0.25">
      <c r="A261" s="213">
        <v>42223.052084027775</v>
      </c>
      <c r="B261" s="166">
        <f t="shared" si="100"/>
        <v>660</v>
      </c>
      <c r="C261" s="214">
        <f t="shared" si="115"/>
        <v>16822080</v>
      </c>
      <c r="D261" s="189">
        <f t="shared" si="101"/>
        <v>2667.5814210467956</v>
      </c>
      <c r="E261" s="166">
        <f t="shared" si="116"/>
        <v>22.729893046796935</v>
      </c>
      <c r="F261" s="166">
        <f t="shared" si="116"/>
        <v>18.185712740121382</v>
      </c>
      <c r="G261" s="215">
        <f t="shared" si="93"/>
        <v>2644.8515279999997</v>
      </c>
      <c r="H261" s="166">
        <f t="shared" si="102"/>
        <v>1467.305928</v>
      </c>
      <c r="I261" s="166">
        <f t="shared" ref="I261:AF261" si="129">I30*$C30/1000000</f>
        <v>1.1797643066755543</v>
      </c>
      <c r="J261" s="166">
        <f t="shared" si="129"/>
        <v>1.2616559999999999E-2</v>
      </c>
      <c r="K261" s="166">
        <f t="shared" si="129"/>
        <v>4.2089530416993311E-3</v>
      </c>
      <c r="L261" s="166">
        <f t="shared" si="129"/>
        <v>0.63335131200000006</v>
      </c>
      <c r="M261" s="166">
        <f t="shared" si="129"/>
        <v>5.0466239999999996E-2</v>
      </c>
      <c r="N261" s="166">
        <f t="shared" si="129"/>
        <v>1.8504288000000001E-2</v>
      </c>
      <c r="O261" s="166">
        <f t="shared" si="129"/>
        <v>2004.0143903999999</v>
      </c>
      <c r="P261" s="166">
        <f t="shared" si="129"/>
        <v>2.5233119999999998E-2</v>
      </c>
      <c r="Q261" s="166">
        <f t="shared" si="129"/>
        <v>4.18869792E-2</v>
      </c>
      <c r="R261" s="166">
        <f t="shared" si="129"/>
        <v>9.3358102400618384E-2</v>
      </c>
      <c r="S261" s="166">
        <f t="shared" si="129"/>
        <v>3.3644159999999999</v>
      </c>
      <c r="T261" s="166">
        <f t="shared" si="129"/>
        <v>2.5753866387228666E-2</v>
      </c>
      <c r="U261" s="166">
        <f t="shared" si="129"/>
        <v>253.45827935999998</v>
      </c>
      <c r="V261" s="166">
        <f t="shared" si="129"/>
        <v>12.562814302769389</v>
      </c>
      <c r="W261" s="166">
        <f t="shared" si="129"/>
        <v>0</v>
      </c>
      <c r="X261" s="166">
        <f t="shared" si="129"/>
        <v>2.5233119999999998E-2</v>
      </c>
      <c r="Y261" s="166">
        <f t="shared" si="129"/>
        <v>3.9052236529088284E-2</v>
      </c>
      <c r="Z261" s="166">
        <f t="shared" si="129"/>
        <v>64.563143039999986</v>
      </c>
      <c r="AA261" s="166">
        <f t="shared" si="129"/>
        <v>2.5233119999999998E-2</v>
      </c>
      <c r="AB261" s="166">
        <f t="shared" si="129"/>
        <v>1.2616559999999999E-2</v>
      </c>
      <c r="AC261" s="166">
        <f t="shared" si="129"/>
        <v>322.8157152</v>
      </c>
      <c r="AD261" s="166">
        <f t="shared" si="129"/>
        <v>1.2616559999999999E-2</v>
      </c>
      <c r="AE261" s="166">
        <f t="shared" si="129"/>
        <v>5.0466239999999996E-2</v>
      </c>
      <c r="AF261" s="166">
        <f t="shared" si="129"/>
        <v>4.552301179793357</v>
      </c>
    </row>
    <row r="262" spans="1:32" x14ac:dyDescent="0.25">
      <c r="A262" s="213">
        <v>42223.062500752312</v>
      </c>
      <c r="B262" s="166">
        <f t="shared" si="100"/>
        <v>657.1</v>
      </c>
      <c r="C262" s="214">
        <f t="shared" si="115"/>
        <v>16748164.799999999</v>
      </c>
      <c r="D262" s="189">
        <f t="shared" si="101"/>
        <v>2571.5980371336868</v>
      </c>
      <c r="E262" s="166">
        <f t="shared" si="116"/>
        <v>22.166964518400253</v>
      </c>
      <c r="F262" s="166">
        <f t="shared" si="116"/>
        <v>17.725038358082653</v>
      </c>
      <c r="G262" s="215">
        <f t="shared" si="93"/>
        <v>2549.4310726152871</v>
      </c>
      <c r="H262" s="166">
        <f t="shared" si="102"/>
        <v>1360.311371815287</v>
      </c>
      <c r="I262" s="166">
        <f t="shared" ref="I262:AF262" si="130">I31*$C31/1000000</f>
        <v>1.1493892166812361</v>
      </c>
      <c r="J262" s="166">
        <f t="shared" si="130"/>
        <v>1.2370803545454544E-2</v>
      </c>
      <c r="K262" s="166">
        <f t="shared" si="130"/>
        <v>4.190381476278481E-3</v>
      </c>
      <c r="L262" s="166">
        <f t="shared" si="130"/>
        <v>0.63374674963090905</v>
      </c>
      <c r="M262" s="166">
        <f t="shared" si="130"/>
        <v>4.9483214181818176E-2</v>
      </c>
      <c r="N262" s="166">
        <f t="shared" si="130"/>
        <v>1.8014744762999999E-2</v>
      </c>
      <c r="O262" s="166">
        <f t="shared" si="130"/>
        <v>1925.7933122495997</v>
      </c>
      <c r="P262" s="166">
        <f t="shared" si="130"/>
        <v>2.5225020029454544E-2</v>
      </c>
      <c r="Q262" s="166">
        <f t="shared" si="130"/>
        <v>4.0860193150472728E-2</v>
      </c>
      <c r="R262" s="166">
        <f t="shared" si="130"/>
        <v>9.2198132043720127E-2</v>
      </c>
      <c r="S262" s="166">
        <f t="shared" si="130"/>
        <v>3.2925369436363634</v>
      </c>
      <c r="T262" s="166">
        <f t="shared" si="130"/>
        <v>2.53716096031644E-2</v>
      </c>
      <c r="U262" s="166">
        <f t="shared" si="130"/>
        <v>243.68244820703995</v>
      </c>
      <c r="V262" s="166">
        <f t="shared" si="130"/>
        <v>12.223350102239667</v>
      </c>
      <c r="W262" s="166">
        <f t="shared" si="130"/>
        <v>0</v>
      </c>
      <c r="X262" s="166">
        <f t="shared" si="130"/>
        <v>2.4741607090909088E-2</v>
      </c>
      <c r="Y262" s="166">
        <f t="shared" si="130"/>
        <v>3.8092152410204819E-2</v>
      </c>
      <c r="Z262" s="166">
        <f t="shared" si="130"/>
        <v>62.086563457919993</v>
      </c>
      <c r="AA262" s="166">
        <f t="shared" si="130"/>
        <v>2.4741607090909088E-2</v>
      </c>
      <c r="AB262" s="166">
        <f t="shared" si="130"/>
        <v>1.2370803545454544E-2</v>
      </c>
      <c r="AC262" s="166">
        <f t="shared" si="130"/>
        <v>317.86874870072722</v>
      </c>
      <c r="AD262" s="166">
        <f t="shared" si="130"/>
        <v>1.2370803545454544E-2</v>
      </c>
      <c r="AE262" s="166">
        <f t="shared" si="130"/>
        <v>4.9483214181818176E-2</v>
      </c>
      <c r="AF262" s="166">
        <f t="shared" si="130"/>
        <v>4.4384272195539678</v>
      </c>
    </row>
    <row r="263" spans="1:32" x14ac:dyDescent="0.25">
      <c r="A263" s="213">
        <v>42223.072917476849</v>
      </c>
      <c r="B263" s="166">
        <f t="shared" si="100"/>
        <v>654.20000000000005</v>
      </c>
      <c r="C263" s="214">
        <f t="shared" si="115"/>
        <v>16674249.600000003</v>
      </c>
      <c r="D263" s="189">
        <f t="shared" si="101"/>
        <v>2476.3584071672526</v>
      </c>
      <c r="E263" s="166">
        <f t="shared" si="116"/>
        <v>21.608123218103302</v>
      </c>
      <c r="F263" s="166">
        <f t="shared" si="116"/>
        <v>17.267724881967009</v>
      </c>
      <c r="G263" s="215">
        <f t="shared" si="93"/>
        <v>2454.7502839491494</v>
      </c>
      <c r="H263" s="166">
        <f t="shared" si="102"/>
        <v>1270.8785623491494</v>
      </c>
      <c r="I263" s="166">
        <f t="shared" ref="I263:AF263" si="131">I32*$C32/1000000</f>
        <v>1.1192364815908349</v>
      </c>
      <c r="J263" s="166">
        <f t="shared" si="131"/>
        <v>1.2126726981818183E-2</v>
      </c>
      <c r="K263" s="166">
        <f t="shared" si="131"/>
        <v>4.1718105965202323E-3</v>
      </c>
      <c r="L263" s="166">
        <f t="shared" si="131"/>
        <v>0.63411413308363651</v>
      </c>
      <c r="M263" s="166">
        <f t="shared" si="131"/>
        <v>4.8506907927272733E-2</v>
      </c>
      <c r="N263" s="166">
        <f t="shared" si="131"/>
        <v>1.7528804892E-2</v>
      </c>
      <c r="O263" s="166">
        <f t="shared" si="131"/>
        <v>1848.1849418304002</v>
      </c>
      <c r="P263" s="166">
        <f t="shared" si="131"/>
        <v>2.5216012917818189E-2</v>
      </c>
      <c r="Q263" s="166">
        <f t="shared" si="131"/>
        <v>3.9840845657890908E-2</v>
      </c>
      <c r="R263" s="166">
        <f t="shared" si="131"/>
        <v>9.1044779569907419E-2</v>
      </c>
      <c r="S263" s="166">
        <f t="shared" si="131"/>
        <v>3.2211618545454548</v>
      </c>
      <c r="T263" s="166">
        <f t="shared" si="131"/>
        <v>2.4991728037430366E-2</v>
      </c>
      <c r="U263" s="166">
        <f t="shared" si="131"/>
        <v>233.98307493696001</v>
      </c>
      <c r="V263" s="166">
        <f t="shared" si="131"/>
        <v>11.886395003740112</v>
      </c>
      <c r="W263" s="166">
        <f t="shared" si="131"/>
        <v>0</v>
      </c>
      <c r="X263" s="166">
        <f t="shared" si="131"/>
        <v>2.4253453963636366E-2</v>
      </c>
      <c r="Y263" s="166">
        <f t="shared" si="131"/>
        <v>3.7139028034980759E-2</v>
      </c>
      <c r="Z263" s="166">
        <f t="shared" si="131"/>
        <v>59.629339802880011</v>
      </c>
      <c r="AA263" s="166">
        <f t="shared" si="131"/>
        <v>2.4253453963636366E-2</v>
      </c>
      <c r="AB263" s="166">
        <f t="shared" si="131"/>
        <v>1.2126726981818183E-2</v>
      </c>
      <c r="AC263" s="166">
        <f t="shared" si="131"/>
        <v>312.95292737890912</v>
      </c>
      <c r="AD263" s="166">
        <f t="shared" si="131"/>
        <v>1.2126726981818183E-2</v>
      </c>
      <c r="AE263" s="166">
        <f t="shared" si="131"/>
        <v>4.8506907927272733E-2</v>
      </c>
      <c r="AF263" s="166">
        <f t="shared" si="131"/>
        <v>4.3253818307094427</v>
      </c>
    </row>
    <row r="264" spans="1:32" x14ac:dyDescent="0.25">
      <c r="A264" s="213">
        <v>42223.083334201387</v>
      </c>
      <c r="B264" s="166">
        <f t="shared" si="100"/>
        <v>651.30000000000007</v>
      </c>
      <c r="C264" s="214">
        <f t="shared" si="115"/>
        <v>16600334.400000004</v>
      </c>
      <c r="D264" s="189">
        <f t="shared" si="101"/>
        <v>2379.8970398443626</v>
      </c>
      <c r="E264" s="166">
        <f t="shared" si="116"/>
        <v>20.836572159686135</v>
      </c>
      <c r="F264" s="166">
        <f t="shared" si="116"/>
        <v>16.625271350099965</v>
      </c>
      <c r="G264" s="215">
        <f t="shared" si="93"/>
        <v>2359.060467684677</v>
      </c>
      <c r="H264" s="166">
        <f t="shared" si="102"/>
        <v>1180.4367252846764</v>
      </c>
      <c r="I264" s="166">
        <f t="shared" ref="I264:AF264" si="132">I33*$C33/1000000</f>
        <v>1.0893061014043504</v>
      </c>
      <c r="J264" s="166">
        <f t="shared" si="132"/>
        <v>1.179001022727273E-2</v>
      </c>
      <c r="K264" s="166">
        <f t="shared" si="132"/>
        <v>4.1532019048340363E-3</v>
      </c>
      <c r="L264" s="166">
        <f t="shared" si="132"/>
        <v>0.63602860772454561</v>
      </c>
      <c r="M264" s="166">
        <f t="shared" si="132"/>
        <v>4.7160040909090921E-2</v>
      </c>
      <c r="N264" s="166">
        <f t="shared" si="132"/>
        <v>1.7046468387E-2</v>
      </c>
      <c r="O264" s="166">
        <f t="shared" si="132"/>
        <v>1771.1892791424004</v>
      </c>
      <c r="P264" s="166">
        <f t="shared" si="132"/>
        <v>2.5257031509272734E-2</v>
      </c>
      <c r="Q264" s="166">
        <f t="shared" si="132"/>
        <v>3.8411287399963641E-2</v>
      </c>
      <c r="R264" s="166">
        <f t="shared" si="132"/>
        <v>8.9526473664214595E-2</v>
      </c>
      <c r="S264" s="166">
        <f t="shared" si="132"/>
        <v>3.1219947081818185</v>
      </c>
      <c r="T264" s="166">
        <f t="shared" si="132"/>
        <v>2.4480861371192091E-2</v>
      </c>
      <c r="U264" s="166">
        <f t="shared" si="132"/>
        <v>224.36015954976006</v>
      </c>
      <c r="V264" s="166">
        <f t="shared" si="132"/>
        <v>11.411071580352791</v>
      </c>
      <c r="W264" s="166">
        <f t="shared" si="132"/>
        <v>0</v>
      </c>
      <c r="X264" s="166">
        <f t="shared" si="132"/>
        <v>2.358002045454546E-2</v>
      </c>
      <c r="Y264" s="166">
        <f t="shared" si="132"/>
        <v>3.580209779605735E-2</v>
      </c>
      <c r="Z264" s="166">
        <f t="shared" si="132"/>
        <v>57.191472074880018</v>
      </c>
      <c r="AA264" s="166">
        <f t="shared" si="132"/>
        <v>2.358002045454546E-2</v>
      </c>
      <c r="AB264" s="166">
        <f t="shared" si="132"/>
        <v>1.179001022727273E-2</v>
      </c>
      <c r="AC264" s="166">
        <f t="shared" si="132"/>
        <v>306.31955691763642</v>
      </c>
      <c r="AD264" s="166">
        <f t="shared" si="132"/>
        <v>1.179001022727273E-2</v>
      </c>
      <c r="AE264" s="166">
        <f t="shared" si="132"/>
        <v>4.7160040909090921E-2</v>
      </c>
      <c r="AF264" s="166">
        <f t="shared" si="132"/>
        <v>4.1666435865810003</v>
      </c>
    </row>
    <row r="265" spans="1:32" x14ac:dyDescent="0.25">
      <c r="A265" s="213">
        <v>42223.093750925924</v>
      </c>
      <c r="B265" s="166">
        <f t="shared" si="100"/>
        <v>648.40000000000009</v>
      </c>
      <c r="C265" s="214">
        <f t="shared" si="115"/>
        <v>16526419.200000003</v>
      </c>
      <c r="D265" s="189">
        <f t="shared" si="101"/>
        <v>2284.19692969179</v>
      </c>
      <c r="E265" s="166">
        <f t="shared" si="116"/>
        <v>20.071038964283577</v>
      </c>
      <c r="F265" s="166">
        <f t="shared" si="116"/>
        <v>15.987857375434521</v>
      </c>
      <c r="G265" s="215">
        <f t="shared" si="93"/>
        <v>2264.125890727506</v>
      </c>
      <c r="H265" s="166">
        <f t="shared" si="102"/>
        <v>1090.7501275275054</v>
      </c>
      <c r="I265" s="166">
        <f t="shared" ref="I265:AF265" si="133">I34*$C34/1000000</f>
        <v>1.059598076121782</v>
      </c>
      <c r="J265" s="166">
        <f t="shared" si="133"/>
        <v>1.1455813309090911E-2</v>
      </c>
      <c r="K265" s="166">
        <f t="shared" si="133"/>
        <v>4.1345942416417363E-3</v>
      </c>
      <c r="L265" s="166">
        <f t="shared" si="133"/>
        <v>0.63790100109818193</v>
      </c>
      <c r="M265" s="166">
        <f t="shared" si="133"/>
        <v>4.5823253236363645E-2</v>
      </c>
      <c r="N265" s="166">
        <f t="shared" si="133"/>
        <v>1.6567735247999996E-2</v>
      </c>
      <c r="O265" s="166">
        <f t="shared" si="133"/>
        <v>1694.8063241856003</v>
      </c>
      <c r="P265" s="166">
        <f t="shared" si="133"/>
        <v>2.5296689389090913E-2</v>
      </c>
      <c r="Q265" s="166">
        <f t="shared" si="133"/>
        <v>3.699288697745455E-2</v>
      </c>
      <c r="R265" s="166">
        <f t="shared" si="133"/>
        <v>8.8018094583150075E-2</v>
      </c>
      <c r="S265" s="166">
        <f t="shared" si="133"/>
        <v>3.0235835127272734</v>
      </c>
      <c r="T265" s="166">
        <f t="shared" si="133"/>
        <v>2.3973557532449164E-2</v>
      </c>
      <c r="U265" s="166">
        <f t="shared" si="133"/>
        <v>214.81370204544004</v>
      </c>
      <c r="V265" s="166">
        <f t="shared" si="133"/>
        <v>10.939511810010716</v>
      </c>
      <c r="W265" s="166">
        <f t="shared" si="133"/>
        <v>0</v>
      </c>
      <c r="X265" s="166">
        <f t="shared" si="133"/>
        <v>2.2911626618181823E-2</v>
      </c>
      <c r="Y265" s="166">
        <f t="shared" si="133"/>
        <v>3.4475607172623032E-2</v>
      </c>
      <c r="Z265" s="166">
        <f t="shared" si="133"/>
        <v>54.772960273920013</v>
      </c>
      <c r="AA265" s="166">
        <f t="shared" si="133"/>
        <v>2.2911626618181823E-2</v>
      </c>
      <c r="AB265" s="166">
        <f t="shared" si="133"/>
        <v>1.1455813309090911E-2</v>
      </c>
      <c r="AC265" s="166">
        <f t="shared" si="133"/>
        <v>299.73290422254547</v>
      </c>
      <c r="AD265" s="166">
        <f t="shared" si="133"/>
        <v>1.1455813309090911E-2</v>
      </c>
      <c r="AE265" s="166">
        <f t="shared" si="133"/>
        <v>4.5823253236363645E-2</v>
      </c>
      <c r="AF265" s="166">
        <f t="shared" si="133"/>
        <v>4.0091481995448515</v>
      </c>
    </row>
    <row r="266" spans="1:32" x14ac:dyDescent="0.25">
      <c r="A266" s="213">
        <v>42223.104167650461</v>
      </c>
      <c r="B266" s="166">
        <f t="shared" si="100"/>
        <v>645.50000000000011</v>
      </c>
      <c r="C266" s="214">
        <f t="shared" si="115"/>
        <v>16452504.000000004</v>
      </c>
      <c r="D266" s="189">
        <f t="shared" si="101"/>
        <v>2187.3100886300458</v>
      </c>
      <c r="E266" s="166">
        <f t="shared" si="116"/>
        <v>19.09665728059062</v>
      </c>
      <c r="F266" s="166">
        <f t="shared" si="116"/>
        <v>15.168660647574763</v>
      </c>
      <c r="G266" s="215">
        <f t="shared" si="93"/>
        <v>2168.2134313494548</v>
      </c>
      <c r="H266" s="166">
        <f t="shared" si="102"/>
        <v>1000.0856473494548</v>
      </c>
      <c r="I266" s="166">
        <f t="shared" ref="I266:AF266" si="134">I35*$C35/1000000</f>
        <v>1.0301124057431303</v>
      </c>
      <c r="J266" s="166">
        <f t="shared" si="134"/>
        <v>1.1030656090909091E-2</v>
      </c>
      <c r="K266" s="166">
        <f t="shared" si="134"/>
        <v>4.1159494521840903E-3</v>
      </c>
      <c r="L266" s="166">
        <f t="shared" si="134"/>
        <v>0.64129243148181836</v>
      </c>
      <c r="M266" s="166">
        <f t="shared" si="134"/>
        <v>4.4122624363636363E-2</v>
      </c>
      <c r="N266" s="166">
        <f t="shared" si="134"/>
        <v>1.6092605474999997E-2</v>
      </c>
      <c r="O266" s="166">
        <f t="shared" si="134"/>
        <v>1619.0360769600002</v>
      </c>
      <c r="P266" s="166">
        <f t="shared" si="134"/>
        <v>2.5385465830909094E-2</v>
      </c>
      <c r="Q266" s="166">
        <f t="shared" si="134"/>
        <v>3.5171714346545459E-2</v>
      </c>
      <c r="R266" s="166">
        <f t="shared" si="134"/>
        <v>8.615137995329096E-2</v>
      </c>
      <c r="S266" s="166">
        <f t="shared" si="134"/>
        <v>2.8978842272727281</v>
      </c>
      <c r="T266" s="166">
        <f t="shared" si="134"/>
        <v>2.3337643811532228E-2</v>
      </c>
      <c r="U266" s="166">
        <f t="shared" si="134"/>
        <v>205.34370242400007</v>
      </c>
      <c r="V266" s="166">
        <f t="shared" si="134"/>
        <v>10.332092816811043</v>
      </c>
      <c r="W266" s="166">
        <f t="shared" si="134"/>
        <v>0</v>
      </c>
      <c r="X266" s="166">
        <f t="shared" si="134"/>
        <v>2.2061312181818182E-2</v>
      </c>
      <c r="Y266" s="166">
        <f t="shared" si="134"/>
        <v>3.2772270429148757E-2</v>
      </c>
      <c r="Z266" s="166">
        <f t="shared" si="134"/>
        <v>52.373804400000019</v>
      </c>
      <c r="AA266" s="166">
        <f t="shared" si="134"/>
        <v>2.2061312181818182E-2</v>
      </c>
      <c r="AB266" s="166">
        <f t="shared" si="134"/>
        <v>1.1030656090909091E-2</v>
      </c>
      <c r="AC266" s="166">
        <f t="shared" si="134"/>
        <v>291.45984756545454</v>
      </c>
      <c r="AD266" s="166">
        <f t="shared" si="134"/>
        <v>1.1030656090909091E-2</v>
      </c>
      <c r="AE266" s="166">
        <f t="shared" si="134"/>
        <v>4.4122624363636363E-2</v>
      </c>
      <c r="AF266" s="166">
        <f t="shared" si="134"/>
        <v>3.8067885286196503</v>
      </c>
    </row>
    <row r="267" spans="1:32" x14ac:dyDescent="0.25">
      <c r="A267" s="213">
        <v>42223.114584374998</v>
      </c>
      <c r="B267" s="166">
        <f t="shared" si="100"/>
        <v>642.60000000000014</v>
      </c>
      <c r="C267" s="214">
        <f t="shared" si="115"/>
        <v>16378588.800000001</v>
      </c>
      <c r="D267" s="189">
        <f t="shared" si="101"/>
        <v>2091.2020079622603</v>
      </c>
      <c r="E267" s="166">
        <f t="shared" si="116"/>
        <v>18.130224094827195</v>
      </c>
      <c r="F267" s="166">
        <f t="shared" si="116"/>
        <v>14.356182128195158</v>
      </c>
      <c r="G267" s="215">
        <f t="shared" si="93"/>
        <v>2073.0717838674327</v>
      </c>
      <c r="H267" s="166">
        <f t="shared" si="102"/>
        <v>910.19197906743295</v>
      </c>
      <c r="I267" s="166">
        <f t="shared" ref="I267:AF267" si="135">I36*$C36/1000000</f>
        <v>1.0008490902683949</v>
      </c>
      <c r="J267" s="166">
        <f t="shared" si="135"/>
        <v>1.0608858654545458E-2</v>
      </c>
      <c r="K267" s="166">
        <f t="shared" si="135"/>
        <v>4.0973060340516411E-3</v>
      </c>
      <c r="L267" s="166">
        <f t="shared" si="135"/>
        <v>0.64462775350909085</v>
      </c>
      <c r="M267" s="166">
        <f t="shared" si="135"/>
        <v>4.2435434618181833E-2</v>
      </c>
      <c r="N267" s="166">
        <f t="shared" si="135"/>
        <v>1.5621079067999996E-2</v>
      </c>
      <c r="O267" s="166">
        <f t="shared" si="135"/>
        <v>1543.8785374655999</v>
      </c>
      <c r="P267" s="166">
        <f t="shared" si="135"/>
        <v>2.5472427990545454E-2</v>
      </c>
      <c r="Q267" s="166">
        <f t="shared" si="135"/>
        <v>3.3365418829527288E-2</v>
      </c>
      <c r="R267" s="166">
        <f t="shared" si="135"/>
        <v>8.4297901089602903E-2</v>
      </c>
      <c r="S267" s="166">
        <f t="shared" si="135"/>
        <v>2.773192876363638</v>
      </c>
      <c r="T267" s="166">
        <f t="shared" si="135"/>
        <v>2.2706480527275762E-2</v>
      </c>
      <c r="U267" s="166">
        <f t="shared" si="135"/>
        <v>195.95016068544007</v>
      </c>
      <c r="V267" s="166">
        <f t="shared" si="135"/>
        <v>9.729692027671712</v>
      </c>
      <c r="W267" s="166">
        <f t="shared" si="135"/>
        <v>0</v>
      </c>
      <c r="X267" s="166">
        <f t="shared" si="135"/>
        <v>2.1217717309090917E-2</v>
      </c>
      <c r="Y267" s="166">
        <f t="shared" si="135"/>
        <v>3.1082853172993283E-2</v>
      </c>
      <c r="Z267" s="166">
        <f t="shared" si="135"/>
        <v>49.994004453120013</v>
      </c>
      <c r="AA267" s="166">
        <f t="shared" si="135"/>
        <v>2.1217717309090917E-2</v>
      </c>
      <c r="AB267" s="166">
        <f t="shared" si="135"/>
        <v>1.0608858654545458E-2</v>
      </c>
      <c r="AC267" s="166">
        <f t="shared" si="135"/>
        <v>283.24908126327279</v>
      </c>
      <c r="AD267" s="166">
        <f t="shared" si="135"/>
        <v>1.0608858654545458E-2</v>
      </c>
      <c r="AE267" s="166">
        <f t="shared" si="135"/>
        <v>4.2435434618181833E-2</v>
      </c>
      <c r="AF267" s="166">
        <f t="shared" si="135"/>
        <v>3.6060860004841744</v>
      </c>
    </row>
    <row r="268" spans="1:32" x14ac:dyDescent="0.25">
      <c r="A268" s="213">
        <v>42223.125001099535</v>
      </c>
      <c r="B268" s="166">
        <f t="shared" si="100"/>
        <v>639.70000000000016</v>
      </c>
      <c r="C268" s="214">
        <f t="shared" si="115"/>
        <v>16304673.600000005</v>
      </c>
      <c r="D268" s="189">
        <f t="shared" si="101"/>
        <v>1995.8726876884341</v>
      </c>
      <c r="E268" s="166">
        <f t="shared" si="116"/>
        <v>17.171739406993279</v>
      </c>
      <c r="F268" s="166">
        <f t="shared" si="116"/>
        <v>13.550421817295696</v>
      </c>
      <c r="G268" s="215">
        <f t="shared" si="93"/>
        <v>1978.7009482814408</v>
      </c>
      <c r="H268" s="166">
        <f t="shared" si="102"/>
        <v>821.06912268144049</v>
      </c>
      <c r="I268" s="166">
        <f t="shared" ref="I268:AF268" si="136">I37*$C37/1000000</f>
        <v>0.97180812969757646</v>
      </c>
      <c r="J268" s="166">
        <f t="shared" si="136"/>
        <v>1.0190421000000005E-2</v>
      </c>
      <c r="K268" s="166">
        <f t="shared" si="136"/>
        <v>4.078663987244391E-3</v>
      </c>
      <c r="L268" s="166">
        <f t="shared" si="136"/>
        <v>0.64790696718000029</v>
      </c>
      <c r="M268" s="166">
        <f t="shared" si="136"/>
        <v>4.076168400000002E-2</v>
      </c>
      <c r="N268" s="166">
        <f t="shared" si="136"/>
        <v>1.5153156026999999E-2</v>
      </c>
      <c r="O268" s="166">
        <f t="shared" si="136"/>
        <v>1469.3337057024005</v>
      </c>
      <c r="P268" s="166">
        <f t="shared" si="136"/>
        <v>2.5557575868000008E-2</v>
      </c>
      <c r="Q268" s="166">
        <f t="shared" si="136"/>
        <v>3.1574000426400017E-2</v>
      </c>
      <c r="R268" s="166">
        <f t="shared" si="136"/>
        <v>8.2457657992085917E-2</v>
      </c>
      <c r="S268" s="166">
        <f t="shared" si="136"/>
        <v>2.6495094600000022</v>
      </c>
      <c r="T268" s="166">
        <f t="shared" si="136"/>
        <v>2.2080067679679755E-2</v>
      </c>
      <c r="U268" s="166">
        <f t="shared" si="136"/>
        <v>186.63307682976014</v>
      </c>
      <c r="V268" s="166">
        <f t="shared" si="136"/>
        <v>9.1323094425927085</v>
      </c>
      <c r="W268" s="166">
        <f t="shared" si="136"/>
        <v>0</v>
      </c>
      <c r="X268" s="166">
        <f t="shared" si="136"/>
        <v>2.038084200000001E-2</v>
      </c>
      <c r="Y268" s="166">
        <f t="shared" si="136"/>
        <v>2.9407355404156579E-2</v>
      </c>
      <c r="Z268" s="166">
        <f t="shared" si="136"/>
        <v>47.633560433280039</v>
      </c>
      <c r="AA268" s="166">
        <f t="shared" si="136"/>
        <v>2.038084200000001E-2</v>
      </c>
      <c r="AB268" s="166">
        <f t="shared" si="136"/>
        <v>1.0190421000000005E-2</v>
      </c>
      <c r="AC268" s="166">
        <f t="shared" si="136"/>
        <v>275.1006053160001</v>
      </c>
      <c r="AD268" s="166">
        <f t="shared" si="136"/>
        <v>1.0190421000000005E-2</v>
      </c>
      <c r="AE268" s="166">
        <f t="shared" si="136"/>
        <v>4.076168400000002E-2</v>
      </c>
      <c r="AF268" s="166">
        <f t="shared" si="136"/>
        <v>3.4070406151384236</v>
      </c>
    </row>
    <row r="269" spans="1:32" x14ac:dyDescent="0.25">
      <c r="A269" s="213">
        <v>42223.135417824073</v>
      </c>
      <c r="B269" s="166">
        <f t="shared" si="100"/>
        <v>636.80000000000018</v>
      </c>
      <c r="C269" s="214">
        <f t="shared" si="115"/>
        <v>16230758.400000006</v>
      </c>
      <c r="D269" s="189">
        <f t="shared" si="101"/>
        <v>1901.3221278085662</v>
      </c>
      <c r="E269" s="166">
        <f t="shared" ref="E269:F288" si="137">E38*$C38/1000000</f>
        <v>16.221203217088888</v>
      </c>
      <c r="F269" s="166">
        <f t="shared" si="137"/>
        <v>12.751379714876393</v>
      </c>
      <c r="G269" s="215">
        <f t="shared" si="93"/>
        <v>1885.1009245914775</v>
      </c>
      <c r="H269" s="166">
        <f t="shared" ref="H269:H300" si="138">H38*$C38/1000000</f>
        <v>732.71707819147662</v>
      </c>
      <c r="I269" s="166">
        <f t="shared" ref="I269:AF269" si="139">I38*$C38/1000000</f>
        <v>0.9429895240306746</v>
      </c>
      <c r="J269" s="166">
        <f t="shared" si="139"/>
        <v>9.7753431272727346E-3</v>
      </c>
      <c r="K269" s="166">
        <f t="shared" si="139"/>
        <v>4.0600233117623341E-3</v>
      </c>
      <c r="L269" s="166">
        <f t="shared" si="139"/>
        <v>0.65113007249454569</v>
      </c>
      <c r="M269" s="166">
        <f t="shared" si="139"/>
        <v>3.9101372509090938E-2</v>
      </c>
      <c r="N269" s="166">
        <f t="shared" si="139"/>
        <v>1.4688836352000001E-2</v>
      </c>
      <c r="O269" s="166">
        <f t="shared" si="139"/>
        <v>1395.4015816704007</v>
      </c>
      <c r="P269" s="166">
        <f t="shared" si="139"/>
        <v>2.5640909463272736E-2</v>
      </c>
      <c r="Q269" s="166">
        <f t="shared" si="139"/>
        <v>2.9797459137163654E-2</v>
      </c>
      <c r="R269" s="166">
        <f t="shared" si="139"/>
        <v>8.0630650660739961E-2</v>
      </c>
      <c r="S269" s="166">
        <f t="shared" si="139"/>
        <v>2.5268339781818203</v>
      </c>
      <c r="T269" s="166">
        <f t="shared" si="139"/>
        <v>2.1458405268744218E-2</v>
      </c>
      <c r="U269" s="166">
        <f t="shared" si="139"/>
        <v>177.39245085696015</v>
      </c>
      <c r="V269" s="166">
        <f t="shared" si="139"/>
        <v>8.5399450615740395</v>
      </c>
      <c r="W269" s="166">
        <f t="shared" si="139"/>
        <v>0</v>
      </c>
      <c r="X269" s="166">
        <f t="shared" si="139"/>
        <v>1.9550686254545469E-2</v>
      </c>
      <c r="Y269" s="166">
        <f t="shared" si="139"/>
        <v>2.7745777122638652E-2</v>
      </c>
      <c r="Z269" s="166">
        <f t="shared" si="139"/>
        <v>45.292472340480039</v>
      </c>
      <c r="AA269" s="166">
        <f t="shared" si="139"/>
        <v>1.9550686254545469E-2</v>
      </c>
      <c r="AB269" s="166">
        <f t="shared" si="139"/>
        <v>9.7753431272727346E-3</v>
      </c>
      <c r="AC269" s="166">
        <f t="shared" si="139"/>
        <v>267.01441972363648</v>
      </c>
      <c r="AD269" s="166">
        <f t="shared" si="139"/>
        <v>9.7753431272727346E-3</v>
      </c>
      <c r="AE269" s="166">
        <f t="shared" si="139"/>
        <v>3.9101372509090938E-2</v>
      </c>
      <c r="AF269" s="166">
        <f t="shared" si="139"/>
        <v>3.2096523725823958</v>
      </c>
    </row>
    <row r="270" spans="1:32" x14ac:dyDescent="0.25">
      <c r="A270" s="213">
        <v>42223.14583454861</v>
      </c>
      <c r="B270" s="166">
        <f t="shared" si="100"/>
        <v>633.9000000000002</v>
      </c>
      <c r="C270" s="214">
        <f t="shared" si="115"/>
        <v>16156843.200000009</v>
      </c>
      <c r="D270" s="189">
        <f t="shared" si="101"/>
        <v>1807.5503283226569</v>
      </c>
      <c r="E270" s="166">
        <f t="shared" si="137"/>
        <v>15.278615525114022</v>
      </c>
      <c r="F270" s="166">
        <f t="shared" si="137"/>
        <v>11.959055820937241</v>
      </c>
      <c r="G270" s="215">
        <f t="shared" si="93"/>
        <v>1792.2717127975429</v>
      </c>
      <c r="H270" s="166">
        <f t="shared" si="138"/>
        <v>645.13584559754236</v>
      </c>
      <c r="I270" s="166">
        <f t="shared" ref="I270:AF270" si="140">I39*$C39/1000000</f>
        <v>0.91439327326768927</v>
      </c>
      <c r="J270" s="166">
        <f t="shared" si="140"/>
        <v>9.3636250363636434E-3</v>
      </c>
      <c r="K270" s="166">
        <f t="shared" si="140"/>
        <v>4.0413840076054764E-3</v>
      </c>
      <c r="L270" s="166">
        <f t="shared" si="140"/>
        <v>0.6542970694527277</v>
      </c>
      <c r="M270" s="166">
        <f t="shared" si="140"/>
        <v>3.7454500145454574E-2</v>
      </c>
      <c r="N270" s="166">
        <f t="shared" si="140"/>
        <v>1.4228120043000003E-2</v>
      </c>
      <c r="O270" s="166">
        <f t="shared" si="140"/>
        <v>1322.0821653696007</v>
      </c>
      <c r="P270" s="166">
        <f t="shared" si="140"/>
        <v>2.5722428776363649E-2</v>
      </c>
      <c r="Q270" s="166">
        <f t="shared" si="140"/>
        <v>2.8035794961818204E-2</v>
      </c>
      <c r="R270" s="166">
        <f t="shared" si="140"/>
        <v>7.8816879095565048E-2</v>
      </c>
      <c r="S270" s="166">
        <f t="shared" si="140"/>
        <v>2.4051664309090932</v>
      </c>
      <c r="T270" s="166">
        <f t="shared" si="140"/>
        <v>2.0841493294469136E-2</v>
      </c>
      <c r="U270" s="166">
        <f t="shared" si="140"/>
        <v>168.22828276704018</v>
      </c>
      <c r="V270" s="166">
        <f t="shared" si="140"/>
        <v>7.9525988846157079</v>
      </c>
      <c r="W270" s="166">
        <f t="shared" si="140"/>
        <v>0</v>
      </c>
      <c r="X270" s="166">
        <f t="shared" si="140"/>
        <v>1.8727250072727287E-2</v>
      </c>
      <c r="Y270" s="166">
        <f t="shared" si="140"/>
        <v>2.6098118328439508E-2</v>
      </c>
      <c r="Z270" s="166">
        <f t="shared" si="140"/>
        <v>42.970740174720049</v>
      </c>
      <c r="AA270" s="166">
        <f t="shared" si="140"/>
        <v>1.8727250072727287E-2</v>
      </c>
      <c r="AB270" s="166">
        <f t="shared" si="140"/>
        <v>9.3636250363636434E-3</v>
      </c>
      <c r="AC270" s="166">
        <f t="shared" si="140"/>
        <v>258.99052448618198</v>
      </c>
      <c r="AD270" s="166">
        <f t="shared" si="140"/>
        <v>9.3636250363636434E-3</v>
      </c>
      <c r="AE270" s="166">
        <f t="shared" si="140"/>
        <v>3.7454500145454574E-2</v>
      </c>
      <c r="AF270" s="166">
        <f t="shared" si="140"/>
        <v>3.0139212728160922</v>
      </c>
    </row>
    <row r="271" spans="1:32" x14ac:dyDescent="0.25">
      <c r="A271" s="213">
        <v>42223.156251273147</v>
      </c>
      <c r="B271" s="166">
        <f t="shared" si="100"/>
        <v>631.00000000000023</v>
      </c>
      <c r="C271" s="214">
        <f t="shared" si="115"/>
        <v>16082928.000000009</v>
      </c>
      <c r="D271" s="189">
        <f t="shared" si="101"/>
        <v>1714.5572892307064</v>
      </c>
      <c r="E271" s="166">
        <f t="shared" si="137"/>
        <v>14.343976331068687</v>
      </c>
      <c r="F271" s="166">
        <f t="shared" si="137"/>
        <v>11.173450135478246</v>
      </c>
      <c r="G271" s="215">
        <f t="shared" si="93"/>
        <v>1700.2133128996375</v>
      </c>
      <c r="H271" s="166">
        <f t="shared" si="138"/>
        <v>558.32542489963691</v>
      </c>
      <c r="I271" s="166">
        <f t="shared" ref="I271:AF271" si="141">I40*$C40/1000000</f>
        <v>0.88601937740862047</v>
      </c>
      <c r="J271" s="166">
        <f t="shared" si="141"/>
        <v>8.9552667272727333E-3</v>
      </c>
      <c r="K271" s="166">
        <f t="shared" si="141"/>
        <v>4.0227460747738145E-3</v>
      </c>
      <c r="L271" s="166">
        <f t="shared" si="141"/>
        <v>0.65740795805454577</v>
      </c>
      <c r="M271" s="166">
        <f t="shared" si="141"/>
        <v>3.5821066909090933E-2</v>
      </c>
      <c r="N271" s="166">
        <f t="shared" si="141"/>
        <v>1.3771007100000003E-2</v>
      </c>
      <c r="O271" s="166">
        <f t="shared" si="141"/>
        <v>1249.3754568000006</v>
      </c>
      <c r="P271" s="166">
        <f t="shared" si="141"/>
        <v>2.580213380727274E-2</v>
      </c>
      <c r="Q271" s="166">
        <f t="shared" si="141"/>
        <v>2.6289007900363655E-2</v>
      </c>
      <c r="R271" s="166">
        <f t="shared" si="141"/>
        <v>7.7016343296561166E-2</v>
      </c>
      <c r="S271" s="166">
        <f t="shared" si="141"/>
        <v>2.28450681818182</v>
      </c>
      <c r="T271" s="166">
        <f t="shared" si="141"/>
        <v>2.0229331756854516E-2</v>
      </c>
      <c r="U271" s="166">
        <f t="shared" si="141"/>
        <v>159.14057256000021</v>
      </c>
      <c r="V271" s="166">
        <f t="shared" si="141"/>
        <v>7.370270911717709</v>
      </c>
      <c r="W271" s="166">
        <f t="shared" si="141"/>
        <v>0</v>
      </c>
      <c r="X271" s="166">
        <f t="shared" si="141"/>
        <v>1.7910533454545467E-2</v>
      </c>
      <c r="Y271" s="166">
        <f t="shared" si="141"/>
        <v>2.4464379021559145E-2</v>
      </c>
      <c r="Z271" s="166">
        <f t="shared" si="141"/>
        <v>40.668363936000048</v>
      </c>
      <c r="AA271" s="166">
        <f t="shared" si="141"/>
        <v>1.7910533454545467E-2</v>
      </c>
      <c r="AB271" s="166">
        <f t="shared" si="141"/>
        <v>8.9552667272727333E-3</v>
      </c>
      <c r="AC271" s="166">
        <f t="shared" si="141"/>
        <v>251.02891960363652</v>
      </c>
      <c r="AD271" s="166">
        <f t="shared" si="141"/>
        <v>8.9552667272727333E-3</v>
      </c>
      <c r="AE271" s="166">
        <f t="shared" si="141"/>
        <v>3.5821066909090933E-2</v>
      </c>
      <c r="AF271" s="166">
        <f t="shared" si="141"/>
        <v>2.8198473158395143</v>
      </c>
    </row>
    <row r="272" spans="1:32" x14ac:dyDescent="0.25">
      <c r="A272" s="213">
        <v>42223.166667997684</v>
      </c>
      <c r="B272" s="166">
        <f t="shared" si="100"/>
        <v>622</v>
      </c>
      <c r="C272" s="214">
        <f t="shared" si="115"/>
        <v>15853536</v>
      </c>
      <c r="D272" s="189">
        <f t="shared" si="101"/>
        <v>1606.5870921053136</v>
      </c>
      <c r="E272" s="166">
        <f t="shared" si="137"/>
        <v>13.286979246840756</v>
      </c>
      <c r="F272" s="166">
        <f t="shared" si="137"/>
        <v>10.293612440036016</v>
      </c>
      <c r="G272" s="215">
        <f t="shared" si="93"/>
        <v>1593.3001128584729</v>
      </c>
      <c r="H272" s="166">
        <f t="shared" si="138"/>
        <v>467.69905685847294</v>
      </c>
      <c r="I272" s="166">
        <f t="shared" ref="I272:AF272" si="142">I41*$C41/1000000</f>
        <v>0.84953637044110308</v>
      </c>
      <c r="J272" s="166">
        <f t="shared" si="142"/>
        <v>8.4672294545454566E-3</v>
      </c>
      <c r="K272" s="166">
        <f t="shared" si="142"/>
        <v>3.965222285069717E-3</v>
      </c>
      <c r="L272" s="166">
        <f t="shared" si="142"/>
        <v>0.65404843690909087</v>
      </c>
      <c r="M272" s="166">
        <f t="shared" si="142"/>
        <v>3.3868917818181826E-2</v>
      </c>
      <c r="N272" s="166">
        <f t="shared" si="142"/>
        <v>1.3188160259999995E-2</v>
      </c>
      <c r="O272" s="166">
        <f t="shared" si="142"/>
        <v>1165.847899392</v>
      </c>
      <c r="P272" s="166">
        <f t="shared" si="142"/>
        <v>2.5628682174545454E-2</v>
      </c>
      <c r="Q272" s="166">
        <f t="shared" si="142"/>
        <v>2.4318603608727275E-2</v>
      </c>
      <c r="R272" s="166">
        <f t="shared" si="142"/>
        <v>7.4498431635152074E-2</v>
      </c>
      <c r="S272" s="166">
        <f t="shared" si="142"/>
        <v>2.1438304363636367</v>
      </c>
      <c r="T272" s="166">
        <f t="shared" si="142"/>
        <v>1.9431355911431327E-2</v>
      </c>
      <c r="U272" s="166">
        <f t="shared" si="142"/>
        <v>148.6712899008001</v>
      </c>
      <c r="V272" s="166">
        <f t="shared" si="142"/>
        <v>6.7269890636385679</v>
      </c>
      <c r="W272" s="166">
        <f t="shared" si="142"/>
        <v>0</v>
      </c>
      <c r="X272" s="166">
        <f t="shared" si="142"/>
        <v>1.6934458909090913E-2</v>
      </c>
      <c r="Y272" s="166">
        <f t="shared" si="142"/>
        <v>2.2622696741987698E-2</v>
      </c>
      <c r="Z272" s="166">
        <f t="shared" si="142"/>
        <v>38.012551718400033</v>
      </c>
      <c r="AA272" s="166">
        <f t="shared" si="142"/>
        <v>1.6934458909090913E-2</v>
      </c>
      <c r="AB272" s="166">
        <f t="shared" si="142"/>
        <v>8.4672294545454566E-3</v>
      </c>
      <c r="AC272" s="166">
        <f t="shared" si="142"/>
        <v>240.76837184727273</v>
      </c>
      <c r="AD272" s="166">
        <f t="shared" si="142"/>
        <v>8.4672294545454566E-3</v>
      </c>
      <c r="AE272" s="166">
        <f t="shared" si="142"/>
        <v>3.3868917818181826E-2</v>
      </c>
      <c r="AF272" s="166">
        <f t="shared" si="142"/>
        <v>2.6019133450532612</v>
      </c>
    </row>
    <row r="273" spans="1:32" x14ac:dyDescent="0.25">
      <c r="A273" s="213">
        <v>42223.177084722221</v>
      </c>
      <c r="B273" s="166">
        <f t="shared" si="100"/>
        <v>622</v>
      </c>
      <c r="C273" s="214">
        <f t="shared" si="115"/>
        <v>15853536</v>
      </c>
      <c r="D273" s="189">
        <f t="shared" si="101"/>
        <v>1523.071753304924</v>
      </c>
      <c r="E273" s="166">
        <f t="shared" si="137"/>
        <v>12.434571365433147</v>
      </c>
      <c r="F273" s="166">
        <f t="shared" si="137"/>
        <v>9.5731424961299325</v>
      </c>
      <c r="G273" s="215">
        <f t="shared" si="93"/>
        <v>1510.637181939491</v>
      </c>
      <c r="H273" s="166">
        <f t="shared" si="138"/>
        <v>385.03612593949117</v>
      </c>
      <c r="I273" s="166">
        <f t="shared" ref="I273:AF273" si="143">I42*$C42/1000000</f>
        <v>0.82569072384866971</v>
      </c>
      <c r="J273" s="166">
        <f t="shared" si="143"/>
        <v>8.1069218181818187E-3</v>
      </c>
      <c r="K273" s="166">
        <f t="shared" si="143"/>
        <v>3.9650752222641404E-3</v>
      </c>
      <c r="L273" s="166">
        <f t="shared" si="143"/>
        <v>0.6600655744363636</v>
      </c>
      <c r="M273" s="166">
        <f t="shared" si="143"/>
        <v>3.2427687272727275E-2</v>
      </c>
      <c r="N273" s="166">
        <f t="shared" si="143"/>
        <v>1.2801730319999994E-2</v>
      </c>
      <c r="O273" s="166">
        <f t="shared" si="143"/>
        <v>1100.1402771840001</v>
      </c>
      <c r="P273" s="166">
        <f t="shared" si="143"/>
        <v>2.5823248298181816E-2</v>
      </c>
      <c r="Q273" s="166">
        <f t="shared" si="143"/>
        <v>2.272316139490909E-2</v>
      </c>
      <c r="R273" s="166">
        <f t="shared" si="143"/>
        <v>7.3079009814739915E-2</v>
      </c>
      <c r="S273" s="166">
        <f t="shared" si="143"/>
        <v>2.0357381454545456</v>
      </c>
      <c r="T273" s="166">
        <f t="shared" si="143"/>
        <v>1.8921912531636824E-2</v>
      </c>
      <c r="U273" s="166">
        <f t="shared" si="143"/>
        <v>140.47184108160013</v>
      </c>
      <c r="V273" s="166">
        <f t="shared" si="143"/>
        <v>6.1888299385474816</v>
      </c>
      <c r="W273" s="166">
        <f t="shared" si="143"/>
        <v>0</v>
      </c>
      <c r="X273" s="166">
        <f t="shared" si="143"/>
        <v>1.6213843636363637E-2</v>
      </c>
      <c r="Y273" s="166">
        <f t="shared" si="143"/>
        <v>2.112995172262868E-2</v>
      </c>
      <c r="Z273" s="166">
        <f t="shared" si="143"/>
        <v>35.936795404800037</v>
      </c>
      <c r="AA273" s="166">
        <f t="shared" si="143"/>
        <v>1.6213843636363637E-2</v>
      </c>
      <c r="AB273" s="166">
        <f t="shared" si="143"/>
        <v>8.1069218181818187E-3</v>
      </c>
      <c r="AC273" s="166">
        <f t="shared" si="143"/>
        <v>234.08826826909089</v>
      </c>
      <c r="AD273" s="166">
        <f t="shared" si="143"/>
        <v>8.1069218181818187E-3</v>
      </c>
      <c r="AE273" s="166">
        <f t="shared" si="143"/>
        <v>3.2427687272727275E-2</v>
      </c>
      <c r="AF273" s="166">
        <f t="shared" si="143"/>
        <v>2.4241990665689999</v>
      </c>
    </row>
    <row r="274" spans="1:32" x14ac:dyDescent="0.25">
      <c r="A274" s="213">
        <v>42223.187501446759</v>
      </c>
      <c r="B274" s="166">
        <f t="shared" si="100"/>
        <v>622</v>
      </c>
      <c r="C274" s="214">
        <f t="shared" si="115"/>
        <v>15853536</v>
      </c>
      <c r="D274" s="189">
        <f t="shared" si="101"/>
        <v>1439.5564145045346</v>
      </c>
      <c r="E274" s="166">
        <f t="shared" si="137"/>
        <v>11.582163484025546</v>
      </c>
      <c r="F274" s="166">
        <f t="shared" si="137"/>
        <v>8.8526725522238543</v>
      </c>
      <c r="G274" s="215">
        <f t="shared" si="93"/>
        <v>1427.9742510205092</v>
      </c>
      <c r="H274" s="166">
        <f t="shared" si="138"/>
        <v>302.37319502050929</v>
      </c>
      <c r="I274" s="166">
        <f t="shared" ref="I274:AF274" si="144">I43*$C43/1000000</f>
        <v>0.80184507725623611</v>
      </c>
      <c r="J274" s="166">
        <f t="shared" si="144"/>
        <v>7.7466141818181809E-3</v>
      </c>
      <c r="K274" s="166">
        <f t="shared" si="144"/>
        <v>3.964928159458563E-3</v>
      </c>
      <c r="L274" s="166">
        <f t="shared" si="144"/>
        <v>0.66608271196363633</v>
      </c>
      <c r="M274" s="166">
        <f t="shared" si="144"/>
        <v>3.0986456727272724E-2</v>
      </c>
      <c r="N274" s="166">
        <f t="shared" si="144"/>
        <v>1.2415300379999996E-2</v>
      </c>
      <c r="O274" s="166">
        <f t="shared" si="144"/>
        <v>1034.4326549760001</v>
      </c>
      <c r="P274" s="166">
        <f t="shared" si="144"/>
        <v>2.6017814421818185E-2</v>
      </c>
      <c r="Q274" s="166">
        <f t="shared" si="144"/>
        <v>2.1127719181090906E-2</v>
      </c>
      <c r="R274" s="166">
        <f t="shared" si="144"/>
        <v>7.1659587994327742E-2</v>
      </c>
      <c r="S274" s="166">
        <f t="shared" si="144"/>
        <v>1.9276458545454547</v>
      </c>
      <c r="T274" s="166">
        <f t="shared" si="144"/>
        <v>1.8412469151842314E-2</v>
      </c>
      <c r="U274" s="166">
        <f t="shared" si="144"/>
        <v>132.27239226240016</v>
      </c>
      <c r="V274" s="166">
        <f t="shared" si="144"/>
        <v>5.6506708134563963</v>
      </c>
      <c r="W274" s="166">
        <f t="shared" si="144"/>
        <v>0</v>
      </c>
      <c r="X274" s="166">
        <f t="shared" si="144"/>
        <v>1.5493228363636362E-2</v>
      </c>
      <c r="Y274" s="166">
        <f t="shared" si="144"/>
        <v>1.9637206703269666E-2</v>
      </c>
      <c r="Z274" s="166">
        <f t="shared" si="144"/>
        <v>33.861039091200041</v>
      </c>
      <c r="AA274" s="166">
        <f t="shared" si="144"/>
        <v>1.5493228363636362E-2</v>
      </c>
      <c r="AB274" s="166">
        <f t="shared" si="144"/>
        <v>7.7466141818181809E-3</v>
      </c>
      <c r="AC274" s="166">
        <f t="shared" si="144"/>
        <v>227.40816469090908</v>
      </c>
      <c r="AD274" s="166">
        <f t="shared" si="144"/>
        <v>7.7466141818181809E-3</v>
      </c>
      <c r="AE274" s="166">
        <f t="shared" si="144"/>
        <v>3.0986456727272724E-2</v>
      </c>
      <c r="AF274" s="166">
        <f t="shared" si="144"/>
        <v>2.2464847880847389</v>
      </c>
    </row>
    <row r="275" spans="1:32" x14ac:dyDescent="0.25">
      <c r="A275" s="213">
        <v>42223.197918171296</v>
      </c>
      <c r="B275" s="166">
        <f t="shared" si="100"/>
        <v>622</v>
      </c>
      <c r="C275" s="214">
        <f t="shared" si="115"/>
        <v>15853536</v>
      </c>
      <c r="D275" s="189">
        <f t="shared" si="101"/>
        <v>1356.0410757041454</v>
      </c>
      <c r="E275" s="166">
        <f t="shared" si="137"/>
        <v>10.729755602617937</v>
      </c>
      <c r="F275" s="166">
        <f t="shared" si="137"/>
        <v>8.1322026083177708</v>
      </c>
      <c r="G275" s="215">
        <f t="shared" si="93"/>
        <v>1345.3113201015276</v>
      </c>
      <c r="H275" s="166">
        <f t="shared" si="138"/>
        <v>219.71026410152771</v>
      </c>
      <c r="I275" s="166">
        <f t="shared" ref="I275:AF275" si="145">I44*$C44/1000000</f>
        <v>0.77799943066380262</v>
      </c>
      <c r="J275" s="166">
        <f t="shared" si="145"/>
        <v>7.386306545454544E-3</v>
      </c>
      <c r="K275" s="166">
        <f t="shared" si="145"/>
        <v>3.9647810966529856E-3</v>
      </c>
      <c r="L275" s="166">
        <f t="shared" si="145"/>
        <v>0.67209984949090917</v>
      </c>
      <c r="M275" s="166">
        <f t="shared" si="145"/>
        <v>2.9545226181818176E-2</v>
      </c>
      <c r="N275" s="166">
        <f t="shared" si="145"/>
        <v>1.2028870439999997E-2</v>
      </c>
      <c r="O275" s="166">
        <f t="shared" si="145"/>
        <v>968.72503276800012</v>
      </c>
      <c r="P275" s="166">
        <f t="shared" si="145"/>
        <v>2.6212380545454547E-2</v>
      </c>
      <c r="Q275" s="166">
        <f t="shared" si="145"/>
        <v>1.9532276967272721E-2</v>
      </c>
      <c r="R275" s="166">
        <f t="shared" si="145"/>
        <v>7.0240166173915555E-2</v>
      </c>
      <c r="S275" s="166">
        <f t="shared" si="145"/>
        <v>1.8195535636363636</v>
      </c>
      <c r="T275" s="166">
        <f t="shared" si="145"/>
        <v>1.7903025772047807E-2</v>
      </c>
      <c r="U275" s="166">
        <f t="shared" si="145"/>
        <v>124.07294344320016</v>
      </c>
      <c r="V275" s="166">
        <f t="shared" si="145"/>
        <v>5.1125116883653101</v>
      </c>
      <c r="W275" s="166">
        <f t="shared" si="145"/>
        <v>0</v>
      </c>
      <c r="X275" s="166">
        <f t="shared" si="145"/>
        <v>1.4772613090909088E-2</v>
      </c>
      <c r="Y275" s="166">
        <f t="shared" si="145"/>
        <v>1.8144461683910644E-2</v>
      </c>
      <c r="Z275" s="166">
        <f t="shared" si="145"/>
        <v>31.785282777600042</v>
      </c>
      <c r="AA275" s="166">
        <f t="shared" si="145"/>
        <v>1.4772613090909088E-2</v>
      </c>
      <c r="AB275" s="166">
        <f t="shared" si="145"/>
        <v>7.386306545454544E-3</v>
      </c>
      <c r="AC275" s="166">
        <f t="shared" si="145"/>
        <v>220.72806111272726</v>
      </c>
      <c r="AD275" s="166">
        <f t="shared" si="145"/>
        <v>7.386306545454544E-3</v>
      </c>
      <c r="AE275" s="166">
        <f t="shared" si="145"/>
        <v>2.9545226181818176E-2</v>
      </c>
      <c r="AF275" s="166">
        <f t="shared" si="145"/>
        <v>2.068770509600478</v>
      </c>
    </row>
    <row r="276" spans="1:32" x14ac:dyDescent="0.25">
      <c r="A276" s="213">
        <v>42223.208334895833</v>
      </c>
      <c r="B276" s="166">
        <f t="shared" si="100"/>
        <v>622</v>
      </c>
      <c r="C276" s="214">
        <f t="shared" si="115"/>
        <v>15853536</v>
      </c>
      <c r="D276" s="189">
        <f t="shared" si="101"/>
        <v>1272.9445687327272</v>
      </c>
      <c r="E276" s="166">
        <f t="shared" si="137"/>
        <v>9.4611666029091186</v>
      </c>
      <c r="F276" s="166">
        <f t="shared" si="137"/>
        <v>6.9820400097468394</v>
      </c>
      <c r="G276" s="215">
        <f t="shared" si="93"/>
        <v>1263.4834021298182</v>
      </c>
      <c r="H276" s="166">
        <f t="shared" si="138"/>
        <v>137.88234612981807</v>
      </c>
      <c r="I276" s="166">
        <f t="shared" ref="I276:AF276" si="146">I45*$C45/1000000</f>
        <v>0.75415378407136924</v>
      </c>
      <c r="J276" s="166">
        <f t="shared" si="146"/>
        <v>7.071037363636362E-3</v>
      </c>
      <c r="K276" s="166">
        <f t="shared" si="146"/>
        <v>3.9646524166981056E-3</v>
      </c>
      <c r="L276" s="166">
        <f t="shared" si="146"/>
        <v>0.67736484482727277</v>
      </c>
      <c r="M276" s="166">
        <f t="shared" si="146"/>
        <v>2.8284149454545448E-2</v>
      </c>
      <c r="N276" s="166">
        <f t="shared" si="146"/>
        <v>1.1642440499999997E-2</v>
      </c>
      <c r="O276" s="166">
        <f t="shared" si="146"/>
        <v>903.01741056000003</v>
      </c>
      <c r="P276" s="166">
        <f t="shared" si="146"/>
        <v>2.6382625903636367E-2</v>
      </c>
      <c r="Q276" s="166">
        <f t="shared" si="146"/>
        <v>1.8136265030181814E-2</v>
      </c>
      <c r="R276" s="166">
        <f t="shared" si="146"/>
        <v>6.8998172081054937E-2</v>
      </c>
      <c r="S276" s="166">
        <f t="shared" si="146"/>
        <v>1.7249728090909089</v>
      </c>
      <c r="T276" s="166">
        <f t="shared" si="146"/>
        <v>1.7457262814727616E-2</v>
      </c>
      <c r="U276" s="166">
        <f t="shared" si="146"/>
        <v>115.873494624</v>
      </c>
      <c r="V276" s="166">
        <f t="shared" si="146"/>
        <v>4.1219193600000006</v>
      </c>
      <c r="W276" s="166">
        <f t="shared" si="146"/>
        <v>0</v>
      </c>
      <c r="X276" s="166">
        <f t="shared" si="146"/>
        <v>1.4142074727272724E-2</v>
      </c>
      <c r="Y276" s="166">
        <f t="shared" si="146"/>
        <v>1.6838309791971508E-2</v>
      </c>
      <c r="Z276" s="166">
        <f t="shared" si="146"/>
        <v>29.709526464000003</v>
      </c>
      <c r="AA276" s="166">
        <f t="shared" si="146"/>
        <v>1.4142074727272724E-2</v>
      </c>
      <c r="AB276" s="166">
        <f t="shared" si="146"/>
        <v>7.071037363636362E-3</v>
      </c>
      <c r="AC276" s="166">
        <f t="shared" si="146"/>
        <v>214.88297048181815</v>
      </c>
      <c r="AD276" s="166">
        <f t="shared" si="146"/>
        <v>7.071037363636362E-3</v>
      </c>
      <c r="AE276" s="166">
        <f t="shared" si="146"/>
        <v>2.8284149454545448E-2</v>
      </c>
      <c r="AF276" s="166">
        <f t="shared" si="146"/>
        <v>1.9132705159267496</v>
      </c>
    </row>
    <row r="277" spans="1:32" x14ac:dyDescent="0.25">
      <c r="A277" s="213">
        <v>42223.21875162037</v>
      </c>
      <c r="B277" s="166">
        <f t="shared" si="100"/>
        <v>622</v>
      </c>
      <c r="C277" s="214">
        <f t="shared" si="115"/>
        <v>15853536</v>
      </c>
      <c r="D277" s="189">
        <f t="shared" si="101"/>
        <v>1262.6979767168746</v>
      </c>
      <c r="E277" s="166">
        <f t="shared" si="137"/>
        <v>9.0809146243656063</v>
      </c>
      <c r="F277" s="166">
        <f t="shared" si="137"/>
        <v>6.7202144323412165</v>
      </c>
      <c r="G277" s="215">
        <f t="shared" si="93"/>
        <v>1253.6170620925093</v>
      </c>
      <c r="H277" s="166">
        <f t="shared" si="138"/>
        <v>128.016006092509</v>
      </c>
      <c r="I277" s="166">
        <f t="shared" ref="I277:AF277" si="147">I46*$C46/1000000</f>
        <v>0.73030813747893575</v>
      </c>
      <c r="J277" s="166">
        <f t="shared" si="147"/>
        <v>6.7557681818181808E-3</v>
      </c>
      <c r="K277" s="166">
        <f t="shared" si="147"/>
        <v>3.9645237367432248E-3</v>
      </c>
      <c r="L277" s="166">
        <f t="shared" si="147"/>
        <v>0.68262984016363637</v>
      </c>
      <c r="M277" s="166">
        <f t="shared" si="147"/>
        <v>2.7023072727272723E-2</v>
      </c>
      <c r="N277" s="166">
        <f t="shared" si="147"/>
        <v>1.1256010559999996E-2</v>
      </c>
      <c r="O277" s="166">
        <f t="shared" si="147"/>
        <v>899.16500131200007</v>
      </c>
      <c r="P277" s="166">
        <f t="shared" si="147"/>
        <v>2.6552871261818184E-2</v>
      </c>
      <c r="Q277" s="166">
        <f t="shared" si="147"/>
        <v>1.6740253093090903E-2</v>
      </c>
      <c r="R277" s="166">
        <f t="shared" si="147"/>
        <v>6.7756177988194263E-2</v>
      </c>
      <c r="S277" s="166">
        <f t="shared" si="147"/>
        <v>1.6303920545454542</v>
      </c>
      <c r="T277" s="166">
        <f t="shared" si="147"/>
        <v>1.7011499857407419E-2</v>
      </c>
      <c r="U277" s="166">
        <f t="shared" si="147"/>
        <v>115.7395322448</v>
      </c>
      <c r="V277" s="166">
        <f t="shared" si="147"/>
        <v>4.0196640528000005</v>
      </c>
      <c r="W277" s="166">
        <f t="shared" si="147"/>
        <v>0</v>
      </c>
      <c r="X277" s="166">
        <f t="shared" si="147"/>
        <v>1.3511536363636362E-2</v>
      </c>
      <c r="Y277" s="166">
        <f t="shared" si="147"/>
        <v>1.5532157900032366E-2</v>
      </c>
      <c r="Z277" s="166">
        <f t="shared" si="147"/>
        <v>29.674648684800001</v>
      </c>
      <c r="AA277" s="166">
        <f t="shared" si="147"/>
        <v>1.3511536363636362E-2</v>
      </c>
      <c r="AB277" s="166">
        <f t="shared" si="147"/>
        <v>6.7557681818181808E-3</v>
      </c>
      <c r="AC277" s="166">
        <f t="shared" si="147"/>
        <v>209.03787985090906</v>
      </c>
      <c r="AD277" s="166">
        <f t="shared" si="147"/>
        <v>6.7557681818181808E-3</v>
      </c>
      <c r="AE277" s="166">
        <f t="shared" si="147"/>
        <v>2.7023072727272723E-2</v>
      </c>
      <c r="AF277" s="166">
        <f t="shared" si="147"/>
        <v>1.7577705222530209</v>
      </c>
    </row>
    <row r="278" spans="1:32" x14ac:dyDescent="0.25">
      <c r="A278" s="213">
        <v>42223.229168344908</v>
      </c>
      <c r="B278" s="166">
        <f t="shared" si="100"/>
        <v>622</v>
      </c>
      <c r="C278" s="214">
        <f t="shared" si="115"/>
        <v>15853536</v>
      </c>
      <c r="D278" s="189">
        <f t="shared" si="101"/>
        <v>1252.4513847010221</v>
      </c>
      <c r="E278" s="166">
        <f t="shared" si="137"/>
        <v>8.7006626458220939</v>
      </c>
      <c r="F278" s="166">
        <f t="shared" si="137"/>
        <v>6.4583888549355928</v>
      </c>
      <c r="G278" s="215">
        <f t="shared" si="93"/>
        <v>1243.7507220551997</v>
      </c>
      <c r="H278" s="166">
        <f t="shared" si="138"/>
        <v>118.14966605519993</v>
      </c>
      <c r="I278" s="166">
        <f t="shared" ref="I278:AF278" si="148">I47*$C47/1000000</f>
        <v>0.70646249088650237</v>
      </c>
      <c r="J278" s="166">
        <f t="shared" si="148"/>
        <v>6.4404989999999988E-3</v>
      </c>
      <c r="K278" s="166">
        <f t="shared" si="148"/>
        <v>3.9643950567883456E-3</v>
      </c>
      <c r="L278" s="166">
        <f t="shared" si="148"/>
        <v>0.68789483550000008</v>
      </c>
      <c r="M278" s="166">
        <f t="shared" si="148"/>
        <v>2.5761995999999995E-2</v>
      </c>
      <c r="N278" s="166">
        <f t="shared" si="148"/>
        <v>1.0869580619999998E-2</v>
      </c>
      <c r="O278" s="166">
        <f t="shared" si="148"/>
        <v>895.31259206399989</v>
      </c>
      <c r="P278" s="166">
        <f t="shared" si="148"/>
        <v>2.6723116620000001E-2</v>
      </c>
      <c r="Q278" s="166">
        <f t="shared" si="148"/>
        <v>1.5344241155999992E-2</v>
      </c>
      <c r="R278" s="166">
        <f t="shared" si="148"/>
        <v>6.6514183895333645E-2</v>
      </c>
      <c r="S278" s="166">
        <f t="shared" si="148"/>
        <v>1.5358112999999995</v>
      </c>
      <c r="T278" s="166">
        <f t="shared" si="148"/>
        <v>1.6565736900087228E-2</v>
      </c>
      <c r="U278" s="166">
        <f t="shared" si="148"/>
        <v>115.6055698656</v>
      </c>
      <c r="V278" s="166">
        <f t="shared" si="148"/>
        <v>3.9174087455999995</v>
      </c>
      <c r="W278" s="166">
        <f t="shared" si="148"/>
        <v>0</v>
      </c>
      <c r="X278" s="166">
        <f t="shared" si="148"/>
        <v>1.2880997999999998E-2</v>
      </c>
      <c r="Y278" s="166">
        <f t="shared" si="148"/>
        <v>1.4226006008093225E-2</v>
      </c>
      <c r="Z278" s="166">
        <f t="shared" si="148"/>
        <v>29.639770905600002</v>
      </c>
      <c r="AA278" s="166">
        <f t="shared" si="148"/>
        <v>1.2880997999999998E-2</v>
      </c>
      <c r="AB278" s="166">
        <f t="shared" si="148"/>
        <v>6.4404989999999988E-3</v>
      </c>
      <c r="AC278" s="166">
        <f t="shared" si="148"/>
        <v>203.19278921999998</v>
      </c>
      <c r="AD278" s="166">
        <f t="shared" si="148"/>
        <v>6.4404989999999988E-3</v>
      </c>
      <c r="AE278" s="166">
        <f t="shared" si="148"/>
        <v>2.5761995999999995E-2</v>
      </c>
      <c r="AF278" s="166">
        <f t="shared" si="148"/>
        <v>1.6022705285792926</v>
      </c>
    </row>
    <row r="279" spans="1:32" x14ac:dyDescent="0.25">
      <c r="A279" s="213">
        <v>42223.239585069445</v>
      </c>
      <c r="B279" s="166">
        <f t="shared" si="100"/>
        <v>622</v>
      </c>
      <c r="C279" s="214">
        <f t="shared" si="115"/>
        <v>15853536</v>
      </c>
      <c r="D279" s="189">
        <f t="shared" si="101"/>
        <v>1242.2047926851694</v>
      </c>
      <c r="E279" s="166">
        <f t="shared" si="137"/>
        <v>8.3204106672785869</v>
      </c>
      <c r="F279" s="166">
        <f t="shared" si="137"/>
        <v>6.1965632775299726</v>
      </c>
      <c r="G279" s="215">
        <f t="shared" si="93"/>
        <v>1233.8843820178906</v>
      </c>
      <c r="H279" s="166">
        <f t="shared" si="138"/>
        <v>108.28332601789063</v>
      </c>
      <c r="I279" s="166">
        <f t="shared" ref="I279:AF279" si="149">I48*$C48/1000000</f>
        <v>0.68261684429406877</v>
      </c>
      <c r="J279" s="166">
        <f t="shared" si="149"/>
        <v>6.1252298181818151E-3</v>
      </c>
      <c r="K279" s="166">
        <f t="shared" si="149"/>
        <v>3.9642663768334648E-3</v>
      </c>
      <c r="L279" s="166">
        <f t="shared" si="149"/>
        <v>0.69315983083636357</v>
      </c>
      <c r="M279" s="166">
        <f t="shared" si="149"/>
        <v>2.450091927272726E-2</v>
      </c>
      <c r="N279" s="166">
        <f t="shared" si="149"/>
        <v>1.0483150679999997E-2</v>
      </c>
      <c r="O279" s="166">
        <f t="shared" si="149"/>
        <v>891.46018281599981</v>
      </c>
      <c r="P279" s="166">
        <f t="shared" si="149"/>
        <v>2.6893361978181821E-2</v>
      </c>
      <c r="Q279" s="166">
        <f t="shared" si="149"/>
        <v>1.3948229218909078E-2</v>
      </c>
      <c r="R279" s="166">
        <f t="shared" si="149"/>
        <v>6.5272189802472971E-2</v>
      </c>
      <c r="S279" s="166">
        <f t="shared" si="149"/>
        <v>1.4412305454545449</v>
      </c>
      <c r="T279" s="166">
        <f t="shared" si="149"/>
        <v>1.6119973942767037E-2</v>
      </c>
      <c r="U279" s="166">
        <f t="shared" si="149"/>
        <v>115.4716074864</v>
      </c>
      <c r="V279" s="166">
        <f t="shared" si="149"/>
        <v>3.8151534383999994</v>
      </c>
      <c r="W279" s="166">
        <f t="shared" si="149"/>
        <v>0</v>
      </c>
      <c r="X279" s="166">
        <f t="shared" si="149"/>
        <v>1.225045963636363E-2</v>
      </c>
      <c r="Y279" s="166">
        <f t="shared" si="149"/>
        <v>1.2919854116154086E-2</v>
      </c>
      <c r="Z279" s="166">
        <f t="shared" si="149"/>
        <v>29.6048931264</v>
      </c>
      <c r="AA279" s="166">
        <f t="shared" si="149"/>
        <v>1.225045963636363E-2</v>
      </c>
      <c r="AB279" s="166">
        <f t="shared" si="149"/>
        <v>6.1252298181818151E-3</v>
      </c>
      <c r="AC279" s="166">
        <f t="shared" si="149"/>
        <v>197.34769858909087</v>
      </c>
      <c r="AD279" s="166">
        <f t="shared" si="149"/>
        <v>6.1252298181818151E-3</v>
      </c>
      <c r="AE279" s="166">
        <f t="shared" si="149"/>
        <v>2.450091927272726E-2</v>
      </c>
      <c r="AF279" s="166">
        <f t="shared" si="149"/>
        <v>1.4467705349055642</v>
      </c>
    </row>
    <row r="280" spans="1:32" x14ac:dyDescent="0.25">
      <c r="A280" s="213">
        <v>42223.250001793982</v>
      </c>
      <c r="B280" s="166">
        <f t="shared" si="100"/>
        <v>622</v>
      </c>
      <c r="C280" s="214">
        <f t="shared" si="115"/>
        <v>15853536</v>
      </c>
      <c r="D280" s="189">
        <f t="shared" si="101"/>
        <v>1231.9582006693165</v>
      </c>
      <c r="E280" s="166">
        <f t="shared" si="137"/>
        <v>7.9401586887350755</v>
      </c>
      <c r="F280" s="166">
        <f t="shared" si="137"/>
        <v>5.9347377001243498</v>
      </c>
      <c r="G280" s="215">
        <f t="shared" si="93"/>
        <v>1224.0180419805815</v>
      </c>
      <c r="H280" s="166">
        <f t="shared" si="138"/>
        <v>98.416985980581572</v>
      </c>
      <c r="I280" s="166">
        <f t="shared" ref="I280:AF280" si="150">I49*$C49/1000000</f>
        <v>0.65877119770163528</v>
      </c>
      <c r="J280" s="166">
        <f t="shared" si="150"/>
        <v>5.809960636363634E-3</v>
      </c>
      <c r="K280" s="166">
        <f t="shared" si="150"/>
        <v>3.9641376968785839E-3</v>
      </c>
      <c r="L280" s="166">
        <f t="shared" si="150"/>
        <v>0.69842482617272728</v>
      </c>
      <c r="M280" s="166">
        <f t="shared" si="150"/>
        <v>2.3239842545454536E-2</v>
      </c>
      <c r="N280" s="166">
        <f t="shared" si="150"/>
        <v>1.0096720739999997E-2</v>
      </c>
      <c r="O280" s="166">
        <f t="shared" si="150"/>
        <v>887.60777356799986</v>
      </c>
      <c r="P280" s="166">
        <f t="shared" si="150"/>
        <v>2.7063607336363638E-2</v>
      </c>
      <c r="Q280" s="166">
        <f t="shared" si="150"/>
        <v>1.2552217281818172E-2</v>
      </c>
      <c r="R280" s="166">
        <f t="shared" si="150"/>
        <v>6.4030195709612325E-2</v>
      </c>
      <c r="S280" s="166">
        <f t="shared" si="150"/>
        <v>1.3466497909090902</v>
      </c>
      <c r="T280" s="166">
        <f t="shared" si="150"/>
        <v>1.5674210985446843E-2</v>
      </c>
      <c r="U280" s="166">
        <f t="shared" si="150"/>
        <v>115.33764510720002</v>
      </c>
      <c r="V280" s="166">
        <f t="shared" si="150"/>
        <v>3.7128981311999993</v>
      </c>
      <c r="W280" s="166">
        <f t="shared" si="150"/>
        <v>0</v>
      </c>
      <c r="X280" s="166">
        <f t="shared" si="150"/>
        <v>1.1619921272727268E-2</v>
      </c>
      <c r="Y280" s="166">
        <f t="shared" si="150"/>
        <v>1.1613702224214945E-2</v>
      </c>
      <c r="Z280" s="166">
        <f t="shared" si="150"/>
        <v>29.570015347200002</v>
      </c>
      <c r="AA280" s="166">
        <f t="shared" si="150"/>
        <v>1.1619921272727268E-2</v>
      </c>
      <c r="AB280" s="166">
        <f t="shared" si="150"/>
        <v>5.809960636363634E-3</v>
      </c>
      <c r="AC280" s="166">
        <f t="shared" si="150"/>
        <v>191.50260795818173</v>
      </c>
      <c r="AD280" s="166">
        <f t="shared" si="150"/>
        <v>5.809960636363634E-3</v>
      </c>
      <c r="AE280" s="166">
        <f t="shared" si="150"/>
        <v>2.3239842545454536E-2</v>
      </c>
      <c r="AF280" s="166">
        <f t="shared" si="150"/>
        <v>1.2912705412318357</v>
      </c>
    </row>
    <row r="281" spans="1:32" x14ac:dyDescent="0.25">
      <c r="A281" s="213">
        <v>42223.260418518519</v>
      </c>
      <c r="B281" s="166">
        <f t="shared" si="100"/>
        <v>622</v>
      </c>
      <c r="C281" s="214">
        <f t="shared" si="115"/>
        <v>15853536</v>
      </c>
      <c r="D281" s="189">
        <f t="shared" si="101"/>
        <v>1221.7116086534641</v>
      </c>
      <c r="E281" s="166">
        <f t="shared" si="137"/>
        <v>7.5599067101915676</v>
      </c>
      <c r="F281" s="166">
        <f t="shared" si="137"/>
        <v>5.6729121227187314</v>
      </c>
      <c r="G281" s="215">
        <f t="shared" si="93"/>
        <v>1214.1517019432724</v>
      </c>
      <c r="H281" s="166">
        <f t="shared" si="138"/>
        <v>88.550645943272485</v>
      </c>
      <c r="I281" s="166">
        <f t="shared" ref="I281:AF281" si="151">I50*$C50/1000000</f>
        <v>0.6349255511092019</v>
      </c>
      <c r="J281" s="166">
        <f t="shared" si="151"/>
        <v>5.494691454545452E-3</v>
      </c>
      <c r="K281" s="166">
        <f t="shared" si="151"/>
        <v>3.9640090169237047E-3</v>
      </c>
      <c r="L281" s="166">
        <f t="shared" si="151"/>
        <v>0.70368982150909098</v>
      </c>
      <c r="M281" s="166">
        <f t="shared" si="151"/>
        <v>2.1978765818181808E-2</v>
      </c>
      <c r="N281" s="166">
        <f t="shared" si="151"/>
        <v>9.7102907999999984E-3</v>
      </c>
      <c r="O281" s="166">
        <f t="shared" si="151"/>
        <v>883.75536431999979</v>
      </c>
      <c r="P281" s="166">
        <f t="shared" si="151"/>
        <v>2.7233852694545459E-2</v>
      </c>
      <c r="Q281" s="166">
        <f t="shared" si="151"/>
        <v>1.115620534472726E-2</v>
      </c>
      <c r="R281" s="166">
        <f t="shared" si="151"/>
        <v>6.2788201616751679E-2</v>
      </c>
      <c r="S281" s="166">
        <f t="shared" si="151"/>
        <v>1.2520690363636355</v>
      </c>
      <c r="T281" s="166">
        <f t="shared" si="151"/>
        <v>1.5228448028126647E-2</v>
      </c>
      <c r="U281" s="166">
        <f t="shared" si="151"/>
        <v>115.20368272800002</v>
      </c>
      <c r="V281" s="166">
        <f t="shared" si="151"/>
        <v>3.6106428239999993</v>
      </c>
      <c r="W281" s="166">
        <f t="shared" si="151"/>
        <v>0</v>
      </c>
      <c r="X281" s="166">
        <f t="shared" si="151"/>
        <v>1.0989382909090904E-2</v>
      </c>
      <c r="Y281" s="166">
        <f t="shared" si="151"/>
        <v>1.0307550332275804E-2</v>
      </c>
      <c r="Z281" s="166">
        <f t="shared" si="151"/>
        <v>29.535137568000003</v>
      </c>
      <c r="AA281" s="166">
        <f t="shared" si="151"/>
        <v>1.0989382909090904E-2</v>
      </c>
      <c r="AB281" s="166">
        <f t="shared" si="151"/>
        <v>5.494691454545452E-3</v>
      </c>
      <c r="AC281" s="166">
        <f t="shared" si="151"/>
        <v>185.65751732727267</v>
      </c>
      <c r="AD281" s="166">
        <f t="shared" si="151"/>
        <v>5.494691454545452E-3</v>
      </c>
      <c r="AE281" s="166">
        <f t="shared" si="151"/>
        <v>2.1978765818181808E-2</v>
      </c>
      <c r="AF281" s="166">
        <f t="shared" si="151"/>
        <v>1.1357705475581072</v>
      </c>
    </row>
    <row r="282" spans="1:32" x14ac:dyDescent="0.25">
      <c r="A282" s="213">
        <v>42223.270835243056</v>
      </c>
      <c r="B282" s="166">
        <f t="shared" si="100"/>
        <v>622</v>
      </c>
      <c r="C282" s="214">
        <f t="shared" si="115"/>
        <v>15853536</v>
      </c>
      <c r="D282" s="189">
        <f t="shared" si="101"/>
        <v>1211.4650166376111</v>
      </c>
      <c r="E282" s="166">
        <f t="shared" si="137"/>
        <v>7.179654731648057</v>
      </c>
      <c r="F282" s="166">
        <f t="shared" si="137"/>
        <v>5.4110865453131076</v>
      </c>
      <c r="G282" s="215">
        <f t="shared" si="93"/>
        <v>1204.2853619059633</v>
      </c>
      <c r="H282" s="166">
        <f t="shared" si="138"/>
        <v>78.684305905963413</v>
      </c>
      <c r="I282" s="166">
        <f t="shared" ref="I282:AF282" si="152">I51*$C51/1000000</f>
        <v>0.61107990451676841</v>
      </c>
      <c r="J282" s="166">
        <f t="shared" si="152"/>
        <v>5.1794222727272691E-3</v>
      </c>
      <c r="K282" s="166">
        <f t="shared" si="152"/>
        <v>3.9638803369688239E-3</v>
      </c>
      <c r="L282" s="166">
        <f t="shared" si="152"/>
        <v>0.70895481684545458</v>
      </c>
      <c r="M282" s="166">
        <f t="shared" si="152"/>
        <v>2.0717689090909076E-2</v>
      </c>
      <c r="N282" s="166">
        <f t="shared" si="152"/>
        <v>9.3238608599999981E-3</v>
      </c>
      <c r="O282" s="166">
        <f t="shared" si="152"/>
        <v>879.90295507199983</v>
      </c>
      <c r="P282" s="166">
        <f t="shared" si="152"/>
        <v>2.7404098052727276E-2</v>
      </c>
      <c r="Q282" s="166">
        <f t="shared" si="152"/>
        <v>9.7601934076363486E-3</v>
      </c>
      <c r="R282" s="166">
        <f t="shared" si="152"/>
        <v>6.1546207523891047E-2</v>
      </c>
      <c r="S282" s="166">
        <f t="shared" si="152"/>
        <v>1.1574882818181809</v>
      </c>
      <c r="T282" s="166">
        <f t="shared" si="152"/>
        <v>1.4782685070806455E-2</v>
      </c>
      <c r="U282" s="166">
        <f t="shared" si="152"/>
        <v>115.06972034880002</v>
      </c>
      <c r="V282" s="166">
        <f t="shared" si="152"/>
        <v>3.5083875167999987</v>
      </c>
      <c r="W282" s="166">
        <f t="shared" si="152"/>
        <v>0</v>
      </c>
      <c r="X282" s="166">
        <f t="shared" si="152"/>
        <v>1.0358844545454538E-2</v>
      </c>
      <c r="Y282" s="166">
        <f t="shared" si="152"/>
        <v>9.0013984403366637E-3</v>
      </c>
      <c r="Z282" s="166">
        <f t="shared" si="152"/>
        <v>29.500259788800005</v>
      </c>
      <c r="AA282" s="166">
        <f t="shared" si="152"/>
        <v>1.0358844545454538E-2</v>
      </c>
      <c r="AB282" s="166">
        <f t="shared" si="152"/>
        <v>5.1794222727272691E-3</v>
      </c>
      <c r="AC282" s="166">
        <f t="shared" si="152"/>
        <v>179.81242669636356</v>
      </c>
      <c r="AD282" s="166">
        <f t="shared" si="152"/>
        <v>5.1794222727272691E-3</v>
      </c>
      <c r="AE282" s="166">
        <f t="shared" si="152"/>
        <v>2.0717689090909076E-2</v>
      </c>
      <c r="AF282" s="166">
        <f t="shared" si="152"/>
        <v>0.98027055388437878</v>
      </c>
    </row>
    <row r="283" spans="1:32" x14ac:dyDescent="0.25">
      <c r="A283" s="213">
        <v>42223.281251967594</v>
      </c>
      <c r="B283" s="166">
        <f t="shared" si="100"/>
        <v>622</v>
      </c>
      <c r="C283" s="214">
        <f t="shared" si="115"/>
        <v>15853536</v>
      </c>
      <c r="D283" s="189">
        <f t="shared" si="101"/>
        <v>1201.2184246217589</v>
      </c>
      <c r="E283" s="166">
        <f t="shared" si="137"/>
        <v>6.7994027531045473</v>
      </c>
      <c r="F283" s="166">
        <f t="shared" si="137"/>
        <v>5.1492609679074857</v>
      </c>
      <c r="G283" s="215">
        <f t="shared" si="93"/>
        <v>1194.4190218686542</v>
      </c>
      <c r="H283" s="166">
        <f t="shared" si="138"/>
        <v>68.817965868654341</v>
      </c>
      <c r="I283" s="166">
        <f t="shared" ref="I283:AF283" si="153">I52*$C52/1000000</f>
        <v>0.58723425792433492</v>
      </c>
      <c r="J283" s="166">
        <f t="shared" si="153"/>
        <v>4.8641530909090871E-3</v>
      </c>
      <c r="K283" s="166">
        <f t="shared" si="153"/>
        <v>3.963751657013943E-3</v>
      </c>
      <c r="L283" s="166">
        <f t="shared" si="153"/>
        <v>0.71421981218181829</v>
      </c>
      <c r="M283" s="166">
        <f t="shared" si="153"/>
        <v>1.9456612363636348E-2</v>
      </c>
      <c r="N283" s="166">
        <f t="shared" si="153"/>
        <v>8.9374309199999995E-3</v>
      </c>
      <c r="O283" s="166">
        <f t="shared" si="153"/>
        <v>876.05054582399976</v>
      </c>
      <c r="P283" s="166">
        <f t="shared" si="153"/>
        <v>2.7574343410909093E-2</v>
      </c>
      <c r="Q283" s="166">
        <f t="shared" si="153"/>
        <v>8.3641814705454377E-3</v>
      </c>
      <c r="R283" s="166">
        <f t="shared" si="153"/>
        <v>6.0304213431030401E-2</v>
      </c>
      <c r="S283" s="166">
        <f t="shared" si="153"/>
        <v>1.0629075272727262</v>
      </c>
      <c r="T283" s="166">
        <f t="shared" si="153"/>
        <v>1.4336922113486261E-2</v>
      </c>
      <c r="U283" s="166">
        <f t="shared" si="153"/>
        <v>114.93575796960002</v>
      </c>
      <c r="V283" s="166">
        <f t="shared" si="153"/>
        <v>3.4061322095999986</v>
      </c>
      <c r="W283" s="166">
        <f t="shared" si="153"/>
        <v>0</v>
      </c>
      <c r="X283" s="166">
        <f t="shared" si="153"/>
        <v>9.7283061818181742E-3</v>
      </c>
      <c r="Y283" s="166">
        <f t="shared" si="153"/>
        <v>7.6952465483975238E-3</v>
      </c>
      <c r="Z283" s="166">
        <f t="shared" si="153"/>
        <v>29.465382009600003</v>
      </c>
      <c r="AA283" s="166">
        <f t="shared" si="153"/>
        <v>9.7283061818181742E-3</v>
      </c>
      <c r="AB283" s="166">
        <f t="shared" si="153"/>
        <v>4.8641530909090871E-3</v>
      </c>
      <c r="AC283" s="166">
        <f t="shared" si="153"/>
        <v>173.96733606545448</v>
      </c>
      <c r="AD283" s="166">
        <f t="shared" si="153"/>
        <v>4.8641530909090871E-3</v>
      </c>
      <c r="AE283" s="166">
        <f t="shared" si="153"/>
        <v>1.9456612363636348E-2</v>
      </c>
      <c r="AF283" s="166">
        <f t="shared" si="153"/>
        <v>0.82477056021065032</v>
      </c>
    </row>
    <row r="284" spans="1:32" x14ac:dyDescent="0.25">
      <c r="A284" s="213">
        <v>42223.291668692131</v>
      </c>
      <c r="B284" s="166">
        <f t="shared" si="100"/>
        <v>622</v>
      </c>
      <c r="C284" s="214">
        <f t="shared" si="115"/>
        <v>15853536</v>
      </c>
      <c r="D284" s="189">
        <f t="shared" si="101"/>
        <v>1190.9718326059062</v>
      </c>
      <c r="E284" s="166">
        <f t="shared" si="137"/>
        <v>6.4191507745610368</v>
      </c>
      <c r="F284" s="166">
        <f t="shared" si="137"/>
        <v>4.8874353905018646</v>
      </c>
      <c r="G284" s="215">
        <f t="shared" si="93"/>
        <v>1184.5526818313451</v>
      </c>
      <c r="H284" s="166">
        <f t="shared" si="138"/>
        <v>58.951625831345034</v>
      </c>
      <c r="I284" s="166">
        <f t="shared" ref="I284:AF284" si="154">I53*$C53/1000000</f>
        <v>0.56338861133190143</v>
      </c>
      <c r="J284" s="166">
        <f t="shared" si="154"/>
        <v>4.5488839090909051E-3</v>
      </c>
      <c r="K284" s="166">
        <f t="shared" si="154"/>
        <v>3.9636229770590638E-3</v>
      </c>
      <c r="L284" s="166">
        <f t="shared" si="154"/>
        <v>0.71948480751818189</v>
      </c>
      <c r="M284" s="166">
        <f t="shared" si="154"/>
        <v>1.819553563636362E-2</v>
      </c>
      <c r="N284" s="166">
        <f t="shared" si="154"/>
        <v>8.5510009799999991E-3</v>
      </c>
      <c r="O284" s="166">
        <f t="shared" si="154"/>
        <v>872.19813657599968</v>
      </c>
      <c r="P284" s="166">
        <f t="shared" si="154"/>
        <v>2.774458876909091E-2</v>
      </c>
      <c r="Q284" s="166">
        <f t="shared" si="154"/>
        <v>6.9681695334545268E-3</v>
      </c>
      <c r="R284" s="166">
        <f t="shared" si="154"/>
        <v>5.9062219338169755E-2</v>
      </c>
      <c r="S284" s="166">
        <f t="shared" si="154"/>
        <v>0.96832677272727152</v>
      </c>
      <c r="T284" s="166">
        <f t="shared" si="154"/>
        <v>1.3891159156166066E-2</v>
      </c>
      <c r="U284" s="166">
        <f t="shared" si="154"/>
        <v>114.80179559040002</v>
      </c>
      <c r="V284" s="166">
        <f t="shared" si="154"/>
        <v>3.3038769023999985</v>
      </c>
      <c r="W284" s="166">
        <f t="shared" si="154"/>
        <v>0</v>
      </c>
      <c r="X284" s="166">
        <f t="shared" si="154"/>
        <v>9.0977678181818102E-3</v>
      </c>
      <c r="Y284" s="166">
        <f t="shared" si="154"/>
        <v>6.3890946564583839E-3</v>
      </c>
      <c r="Z284" s="166">
        <f t="shared" si="154"/>
        <v>29.430504230400004</v>
      </c>
      <c r="AA284" s="166">
        <f t="shared" si="154"/>
        <v>9.0977678181818102E-3</v>
      </c>
      <c r="AB284" s="166">
        <f t="shared" si="154"/>
        <v>4.5488839090909051E-3</v>
      </c>
      <c r="AC284" s="166">
        <f t="shared" si="154"/>
        <v>168.12224543454536</v>
      </c>
      <c r="AD284" s="166">
        <f t="shared" si="154"/>
        <v>4.5488839090909051E-3</v>
      </c>
      <c r="AE284" s="166">
        <f t="shared" si="154"/>
        <v>1.819553563636362E-2</v>
      </c>
      <c r="AF284" s="166">
        <f t="shared" si="154"/>
        <v>0.66927056653692174</v>
      </c>
    </row>
    <row r="285" spans="1:32" x14ac:dyDescent="0.25">
      <c r="A285" s="213">
        <v>42223.302085416668</v>
      </c>
      <c r="B285" s="166">
        <f t="shared" si="100"/>
        <v>622</v>
      </c>
      <c r="C285" s="214">
        <f t="shared" si="115"/>
        <v>15853536</v>
      </c>
      <c r="D285" s="189">
        <f t="shared" si="101"/>
        <v>1185.9528307835283</v>
      </c>
      <c r="E285" s="166">
        <f t="shared" si="137"/>
        <v>6.2564113058555977</v>
      </c>
      <c r="F285" s="166">
        <f t="shared" si="137"/>
        <v>4.7620531047524928</v>
      </c>
      <c r="G285" s="215">
        <f t="shared" si="93"/>
        <v>1179.6964194776724</v>
      </c>
      <c r="H285" s="166">
        <f t="shared" si="138"/>
        <v>54.095363477672493</v>
      </c>
      <c r="I285" s="166">
        <f t="shared" ref="I285:AF285" si="155">I54*$C54/1000000</f>
        <v>0.53954296473946795</v>
      </c>
      <c r="J285" s="166">
        <f t="shared" si="155"/>
        <v>4.5038454545454553E-3</v>
      </c>
      <c r="K285" s="166">
        <f t="shared" si="155"/>
        <v>3.9636045942083665E-3</v>
      </c>
      <c r="L285" s="166">
        <f t="shared" si="155"/>
        <v>0.72023694970909091</v>
      </c>
      <c r="M285" s="166">
        <f t="shared" si="155"/>
        <v>1.8015381818181821E-2</v>
      </c>
      <c r="N285" s="166">
        <f t="shared" si="155"/>
        <v>8.1645710399999988E-3</v>
      </c>
      <c r="O285" s="166">
        <f t="shared" si="155"/>
        <v>868.34572732799973</v>
      </c>
      <c r="P285" s="166">
        <f t="shared" si="155"/>
        <v>2.7768909534545454E-2</v>
      </c>
      <c r="Q285" s="166">
        <f t="shared" si="155"/>
        <v>6.7687392567272768E-3</v>
      </c>
      <c r="R285" s="166">
        <f t="shared" si="155"/>
        <v>5.8884791610618256E-2</v>
      </c>
      <c r="S285" s="166">
        <f t="shared" si="155"/>
        <v>0.95481523636363663</v>
      </c>
      <c r="T285" s="166">
        <f t="shared" si="155"/>
        <v>1.3827478733691759E-2</v>
      </c>
      <c r="U285" s="166">
        <f t="shared" si="155"/>
        <v>114.66783321120003</v>
      </c>
      <c r="V285" s="166">
        <f t="shared" si="155"/>
        <v>3.2016215951999984</v>
      </c>
      <c r="W285" s="166">
        <f t="shared" si="155"/>
        <v>0</v>
      </c>
      <c r="X285" s="166">
        <f t="shared" si="155"/>
        <v>9.0076909090909107E-3</v>
      </c>
      <c r="Y285" s="166">
        <f t="shared" si="155"/>
        <v>6.2025015290385265E-3</v>
      </c>
      <c r="Z285" s="166">
        <f t="shared" si="155"/>
        <v>29.395626451200005</v>
      </c>
      <c r="AA285" s="166">
        <f t="shared" si="155"/>
        <v>9.0076909090909107E-3</v>
      </c>
      <c r="AB285" s="166">
        <f t="shared" si="155"/>
        <v>4.5038454545454553E-3</v>
      </c>
      <c r="AC285" s="166">
        <f t="shared" si="155"/>
        <v>167.28723248727275</v>
      </c>
      <c r="AD285" s="166">
        <f t="shared" si="155"/>
        <v>4.5038454545454553E-3</v>
      </c>
      <c r="AE285" s="166">
        <f t="shared" si="155"/>
        <v>1.8015381818181821E-2</v>
      </c>
      <c r="AF285" s="166">
        <f t="shared" si="155"/>
        <v>0.64705628172639162</v>
      </c>
    </row>
    <row r="286" spans="1:32" x14ac:dyDescent="0.25">
      <c r="A286" s="213">
        <v>42223.312502141205</v>
      </c>
      <c r="B286" s="166">
        <f t="shared" si="100"/>
        <v>622</v>
      </c>
      <c r="C286" s="214">
        <f t="shared" si="115"/>
        <v>15853536</v>
      </c>
      <c r="D286" s="189">
        <f t="shared" si="101"/>
        <v>1180.0625639289042</v>
      </c>
      <c r="E286" s="166">
        <f t="shared" si="137"/>
        <v>6.0574197521771413</v>
      </c>
      <c r="F286" s="166">
        <f t="shared" si="137"/>
        <v>4.6139302703937428</v>
      </c>
      <c r="G286" s="215">
        <f t="shared" ref="G286:G349" si="156">O286+U286+Z286+AC286</f>
        <v>1174.0051441767271</v>
      </c>
      <c r="H286" s="166">
        <f t="shared" si="138"/>
        <v>48.404088176727093</v>
      </c>
      <c r="I286" s="166">
        <f t="shared" ref="I286:AF286" si="157">I55*$C55/1000000</f>
        <v>0.51569731814703446</v>
      </c>
      <c r="J286" s="166">
        <f t="shared" si="157"/>
        <v>4.4137685454545463E-3</v>
      </c>
      <c r="K286" s="166">
        <f t="shared" si="157"/>
        <v>3.9635678285069717E-3</v>
      </c>
      <c r="L286" s="166">
        <f t="shared" si="157"/>
        <v>0.72174123409090918</v>
      </c>
      <c r="M286" s="166">
        <f t="shared" si="157"/>
        <v>1.7655074181818185E-2</v>
      </c>
      <c r="N286" s="166">
        <f t="shared" si="157"/>
        <v>7.7781410999999993E-3</v>
      </c>
      <c r="O286" s="166">
        <f t="shared" si="157"/>
        <v>864.49331807999965</v>
      </c>
      <c r="P286" s="166">
        <f t="shared" si="157"/>
        <v>2.7817551065454547E-2</v>
      </c>
      <c r="Q286" s="166">
        <f t="shared" si="157"/>
        <v>6.3698787032727307E-3</v>
      </c>
      <c r="R286" s="166">
        <f t="shared" si="157"/>
        <v>5.852993615551521E-2</v>
      </c>
      <c r="S286" s="166">
        <f t="shared" si="157"/>
        <v>0.92779216363636396</v>
      </c>
      <c r="T286" s="166">
        <f t="shared" si="157"/>
        <v>1.3700117888743134E-2</v>
      </c>
      <c r="U286" s="166">
        <f t="shared" si="157"/>
        <v>114.53387083200003</v>
      </c>
      <c r="V286" s="166">
        <f t="shared" si="157"/>
        <v>3.0993662879999984</v>
      </c>
      <c r="W286" s="166">
        <f t="shared" si="157"/>
        <v>0</v>
      </c>
      <c r="X286" s="166">
        <f t="shared" si="157"/>
        <v>8.8275370909090926E-3</v>
      </c>
      <c r="Y286" s="166">
        <f t="shared" si="157"/>
        <v>5.829315274198772E-3</v>
      </c>
      <c r="Z286" s="166">
        <f t="shared" si="157"/>
        <v>29.360748672000007</v>
      </c>
      <c r="AA286" s="166">
        <f t="shared" si="157"/>
        <v>8.8275370909090926E-3</v>
      </c>
      <c r="AB286" s="166">
        <f t="shared" si="157"/>
        <v>4.4137685454545463E-3</v>
      </c>
      <c r="AC286" s="166">
        <f t="shared" si="157"/>
        <v>165.61720659272729</v>
      </c>
      <c r="AD286" s="166">
        <f t="shared" si="157"/>
        <v>4.4137685454545463E-3</v>
      </c>
      <c r="AE286" s="166">
        <f t="shared" si="157"/>
        <v>1.7655074181818185E-2</v>
      </c>
      <c r="AF286" s="166">
        <f t="shared" si="157"/>
        <v>0.60262771210532651</v>
      </c>
    </row>
    <row r="287" spans="1:32" x14ac:dyDescent="0.25">
      <c r="A287" s="213">
        <v>42223.322918865742</v>
      </c>
      <c r="B287" s="166">
        <f t="shared" si="100"/>
        <v>622</v>
      </c>
      <c r="C287" s="214">
        <f t="shared" si="115"/>
        <v>15853536</v>
      </c>
      <c r="D287" s="189">
        <f t="shared" si="101"/>
        <v>1174.1722970742801</v>
      </c>
      <c r="E287" s="166">
        <f t="shared" si="137"/>
        <v>5.8584281984986868</v>
      </c>
      <c r="F287" s="166">
        <f t="shared" si="137"/>
        <v>4.4658074360349946</v>
      </c>
      <c r="G287" s="215">
        <f t="shared" si="156"/>
        <v>1168.3138688757815</v>
      </c>
      <c r="H287" s="166">
        <f t="shared" si="138"/>
        <v>42.712812875781459</v>
      </c>
      <c r="I287" s="166">
        <f t="shared" ref="I287:AF287" si="158">I56*$C56/1000000</f>
        <v>0.49185167155460108</v>
      </c>
      <c r="J287" s="166">
        <f t="shared" si="158"/>
        <v>4.3236916363636364E-3</v>
      </c>
      <c r="K287" s="166">
        <f t="shared" si="158"/>
        <v>3.9635310628055769E-3</v>
      </c>
      <c r="L287" s="166">
        <f t="shared" si="158"/>
        <v>0.72324551847272722</v>
      </c>
      <c r="M287" s="166">
        <f t="shared" si="158"/>
        <v>1.7294766545454546E-2</v>
      </c>
      <c r="N287" s="166">
        <f t="shared" si="158"/>
        <v>7.3917111599999998E-3</v>
      </c>
      <c r="O287" s="166">
        <f t="shared" si="158"/>
        <v>860.6409088319997</v>
      </c>
      <c r="P287" s="166">
        <f t="shared" si="158"/>
        <v>2.7866192596363637E-2</v>
      </c>
      <c r="Q287" s="166">
        <f t="shared" si="158"/>
        <v>5.9710181498181846E-3</v>
      </c>
      <c r="R287" s="166">
        <f t="shared" si="158"/>
        <v>5.817508070041217E-2</v>
      </c>
      <c r="S287" s="166">
        <f t="shared" si="158"/>
        <v>0.90076909090909107</v>
      </c>
      <c r="T287" s="166">
        <f t="shared" si="158"/>
        <v>1.3572757043794507E-2</v>
      </c>
      <c r="U287" s="166">
        <f t="shared" si="158"/>
        <v>114.39990845280003</v>
      </c>
      <c r="V287" s="166">
        <f t="shared" si="158"/>
        <v>2.9971109807999983</v>
      </c>
      <c r="W287" s="166">
        <f t="shared" si="158"/>
        <v>0</v>
      </c>
      <c r="X287" s="166">
        <f t="shared" si="158"/>
        <v>8.6473832727272729E-3</v>
      </c>
      <c r="Y287" s="166">
        <f t="shared" si="158"/>
        <v>5.4561290193590175E-3</v>
      </c>
      <c r="Z287" s="166">
        <f t="shared" si="158"/>
        <v>29.325870892800008</v>
      </c>
      <c r="AA287" s="166">
        <f t="shared" si="158"/>
        <v>8.6473832727272729E-3</v>
      </c>
      <c r="AB287" s="166">
        <f t="shared" si="158"/>
        <v>4.3236916363636364E-3</v>
      </c>
      <c r="AC287" s="166">
        <f t="shared" si="158"/>
        <v>163.94718069818182</v>
      </c>
      <c r="AD287" s="166">
        <f t="shared" si="158"/>
        <v>4.3236916363636364E-3</v>
      </c>
      <c r="AE287" s="166">
        <f t="shared" si="158"/>
        <v>1.7294766545454546E-2</v>
      </c>
      <c r="AF287" s="166">
        <f t="shared" si="158"/>
        <v>0.55819914248426106</v>
      </c>
    </row>
    <row r="288" spans="1:32" x14ac:dyDescent="0.25">
      <c r="A288" s="213">
        <v>42223.33333559028</v>
      </c>
      <c r="B288" s="166">
        <f t="shared" si="100"/>
        <v>622</v>
      </c>
      <c r="C288" s="214">
        <f t="shared" si="115"/>
        <v>15853536</v>
      </c>
      <c r="D288" s="189">
        <f t="shared" si="101"/>
        <v>1169.1532952519024</v>
      </c>
      <c r="E288" s="166">
        <f t="shared" si="137"/>
        <v>5.6956887297932424</v>
      </c>
      <c r="F288" s="166">
        <f t="shared" si="137"/>
        <v>4.340425150285621</v>
      </c>
      <c r="G288" s="215">
        <f t="shared" si="156"/>
        <v>1163.4576065221088</v>
      </c>
      <c r="H288" s="166">
        <f t="shared" si="138"/>
        <v>37.856550522108698</v>
      </c>
      <c r="I288" s="166">
        <f t="shared" ref="I288:AF288" si="159">I57*$C57/1000000</f>
        <v>0.46800602496216753</v>
      </c>
      <c r="J288" s="166">
        <f t="shared" si="159"/>
        <v>4.2786531818181824E-3</v>
      </c>
      <c r="K288" s="166">
        <f t="shared" si="159"/>
        <v>3.9635126799548804E-3</v>
      </c>
      <c r="L288" s="166">
        <f t="shared" si="159"/>
        <v>0.72399766066363636</v>
      </c>
      <c r="M288" s="166">
        <f t="shared" si="159"/>
        <v>1.7114612727272729E-2</v>
      </c>
      <c r="N288" s="166">
        <f t="shared" si="159"/>
        <v>7.0052812199999995E-3</v>
      </c>
      <c r="O288" s="166">
        <f t="shared" si="159"/>
        <v>856.78849958399962</v>
      </c>
      <c r="P288" s="166">
        <f t="shared" si="159"/>
        <v>2.7890513361818182E-2</v>
      </c>
      <c r="Q288" s="166">
        <f t="shared" si="159"/>
        <v>5.771587873090912E-3</v>
      </c>
      <c r="R288" s="166">
        <f t="shared" si="159"/>
        <v>5.799765297286065E-2</v>
      </c>
      <c r="S288" s="166">
        <f t="shared" si="159"/>
        <v>0.88725755454545463</v>
      </c>
      <c r="T288" s="166">
        <f t="shared" si="159"/>
        <v>1.3509076621320193E-2</v>
      </c>
      <c r="U288" s="166">
        <f t="shared" si="159"/>
        <v>114.26594607360003</v>
      </c>
      <c r="V288" s="166">
        <f t="shared" si="159"/>
        <v>2.8948556735999982</v>
      </c>
      <c r="W288" s="166">
        <f t="shared" si="159"/>
        <v>0</v>
      </c>
      <c r="X288" s="166">
        <f t="shared" si="159"/>
        <v>8.5573063636363647E-3</v>
      </c>
      <c r="Y288" s="166">
        <f t="shared" si="159"/>
        <v>5.2695358919391403E-3</v>
      </c>
      <c r="Z288" s="166">
        <f t="shared" si="159"/>
        <v>29.290993113600006</v>
      </c>
      <c r="AA288" s="166">
        <f t="shared" si="159"/>
        <v>8.5573063636363647E-3</v>
      </c>
      <c r="AB288" s="166">
        <f t="shared" si="159"/>
        <v>4.2786531818181824E-3</v>
      </c>
      <c r="AC288" s="166">
        <f t="shared" si="159"/>
        <v>163.11216775090909</v>
      </c>
      <c r="AD288" s="166">
        <f t="shared" si="159"/>
        <v>4.2786531818181824E-3</v>
      </c>
      <c r="AE288" s="166">
        <f t="shared" si="159"/>
        <v>1.7114612727272729E-2</v>
      </c>
      <c r="AF288" s="166">
        <f t="shared" si="159"/>
        <v>0.5359848576737285</v>
      </c>
    </row>
    <row r="289" spans="1:32" x14ac:dyDescent="0.25">
      <c r="A289" s="213">
        <v>42223.343752314817</v>
      </c>
      <c r="B289" s="166">
        <f t="shared" si="100"/>
        <v>614</v>
      </c>
      <c r="C289" s="214">
        <f t="shared" si="115"/>
        <v>15649632</v>
      </c>
      <c r="D289" s="189">
        <f t="shared" si="101"/>
        <v>1149.1615050895941</v>
      </c>
      <c r="E289" s="166">
        <f t="shared" ref="E289:F308" si="160">E58*$C58/1000000</f>
        <v>5.4617859265400455</v>
      </c>
      <c r="F289" s="166">
        <f t="shared" si="160"/>
        <v>4.160830094574365</v>
      </c>
      <c r="G289" s="215">
        <f t="shared" si="156"/>
        <v>1143.6997191630542</v>
      </c>
      <c r="H289" s="166">
        <f t="shared" si="138"/>
        <v>32.575847163054121</v>
      </c>
      <c r="I289" s="166">
        <f t="shared" ref="I289:AF289" si="161">I58*$C58/1000000</f>
        <v>0.43844770469295291</v>
      </c>
      <c r="J289" s="166">
        <f t="shared" si="161"/>
        <v>4.1791630909090915E-3</v>
      </c>
      <c r="K289" s="166">
        <f t="shared" si="161"/>
        <v>3.9125168784919107E-3</v>
      </c>
      <c r="L289" s="166">
        <f t="shared" si="161"/>
        <v>0.71542826198181808</v>
      </c>
      <c r="M289" s="166">
        <f t="shared" si="161"/>
        <v>1.6716652363636366E-2</v>
      </c>
      <c r="N289" s="166">
        <f t="shared" si="161"/>
        <v>6.5337213600000004E-3</v>
      </c>
      <c r="O289" s="166">
        <f t="shared" si="161"/>
        <v>841.96585123199964</v>
      </c>
      <c r="P289" s="166">
        <f t="shared" si="161"/>
        <v>2.7555800890909088E-2</v>
      </c>
      <c r="Q289" s="166">
        <f t="shared" si="161"/>
        <v>5.5004899745454555E-3</v>
      </c>
      <c r="R289" s="166">
        <f t="shared" si="161"/>
        <v>5.7076556753408045E-2</v>
      </c>
      <c r="S289" s="166">
        <f t="shared" si="161"/>
        <v>0.86250812727272741</v>
      </c>
      <c r="T289" s="166">
        <f t="shared" si="161"/>
        <v>1.3272465058024711E-2</v>
      </c>
      <c r="U289" s="166">
        <f t="shared" si="161"/>
        <v>112.66404821280004</v>
      </c>
      <c r="V289" s="166">
        <f t="shared" si="161"/>
        <v>2.7566826767999979</v>
      </c>
      <c r="W289" s="166">
        <f t="shared" si="161"/>
        <v>0</v>
      </c>
      <c r="X289" s="166">
        <f t="shared" si="161"/>
        <v>8.358326181818183E-3</v>
      </c>
      <c r="Y289" s="166">
        <f t="shared" si="161"/>
        <v>5.0175672948791442E-3</v>
      </c>
      <c r="Z289" s="166">
        <f t="shared" si="161"/>
        <v>28.879830892800008</v>
      </c>
      <c r="AA289" s="166">
        <f t="shared" si="161"/>
        <v>8.358326181818183E-3</v>
      </c>
      <c r="AB289" s="166">
        <f t="shared" si="161"/>
        <v>4.1791630909090915E-3</v>
      </c>
      <c r="AC289" s="166">
        <f t="shared" si="161"/>
        <v>160.18998882545455</v>
      </c>
      <c r="AD289" s="166">
        <f t="shared" si="161"/>
        <v>4.1791630909090915E-3</v>
      </c>
      <c r="AE289" s="166">
        <f t="shared" si="161"/>
        <v>1.6716652363636366E-2</v>
      </c>
      <c r="AF289" s="166">
        <f t="shared" si="161"/>
        <v>0.50716259121865315</v>
      </c>
    </row>
    <row r="290" spans="1:32" x14ac:dyDescent="0.25">
      <c r="A290" s="213">
        <v>42223.354169039354</v>
      </c>
      <c r="B290" s="166">
        <f t="shared" si="100"/>
        <v>614</v>
      </c>
      <c r="C290" s="214">
        <f t="shared" si="115"/>
        <v>15649632</v>
      </c>
      <c r="D290" s="189">
        <f t="shared" si="101"/>
        <v>1144.2070563453174</v>
      </c>
      <c r="E290" s="166">
        <f t="shared" si="160"/>
        <v>5.3011395699722907</v>
      </c>
      <c r="F290" s="166">
        <f t="shared" si="160"/>
        <v>4.0370604427253038</v>
      </c>
      <c r="G290" s="215">
        <f t="shared" si="156"/>
        <v>1138.9059167753451</v>
      </c>
      <c r="H290" s="166">
        <f t="shared" si="138"/>
        <v>27.782044775344996</v>
      </c>
      <c r="I290" s="166">
        <f t="shared" ref="I290:AF290" si="162">I59*$C59/1000000</f>
        <v>0.41490875451971476</v>
      </c>
      <c r="J290" s="166">
        <f t="shared" si="162"/>
        <v>4.1347039090909102E-3</v>
      </c>
      <c r="K290" s="166">
        <f t="shared" si="162"/>
        <v>3.9124987320765924E-3</v>
      </c>
      <c r="L290" s="166">
        <f t="shared" si="162"/>
        <v>0.71617073031818179</v>
      </c>
      <c r="M290" s="166">
        <f t="shared" si="162"/>
        <v>1.6538815636363641E-2</v>
      </c>
      <c r="N290" s="166">
        <f t="shared" si="162"/>
        <v>6.1522615800000003E-3</v>
      </c>
      <c r="O290" s="166">
        <f t="shared" si="162"/>
        <v>838.16299065599958</v>
      </c>
      <c r="P290" s="166">
        <f t="shared" si="162"/>
        <v>2.7579808849090909E-2</v>
      </c>
      <c r="Q290" s="166">
        <f t="shared" si="162"/>
        <v>5.303624717454547E-3</v>
      </c>
      <c r="R290" s="166">
        <f t="shared" si="162"/>
        <v>5.6901411054506711E-2</v>
      </c>
      <c r="S290" s="166">
        <f t="shared" si="162"/>
        <v>0.84917037272727292</v>
      </c>
      <c r="T290" s="166">
        <f t="shared" si="162"/>
        <v>1.3209603676353925E-2</v>
      </c>
      <c r="U290" s="166">
        <f t="shared" si="162"/>
        <v>112.53180882240004</v>
      </c>
      <c r="V290" s="166">
        <f t="shared" si="162"/>
        <v>2.6557425503999976</v>
      </c>
      <c r="W290" s="166">
        <f t="shared" si="162"/>
        <v>0</v>
      </c>
      <c r="X290" s="166">
        <f t="shared" si="162"/>
        <v>8.2694078181818204E-3</v>
      </c>
      <c r="Y290" s="166">
        <f t="shared" si="162"/>
        <v>4.833374079065954E-3</v>
      </c>
      <c r="Z290" s="166">
        <f t="shared" si="162"/>
        <v>28.845401702400007</v>
      </c>
      <c r="AA290" s="166">
        <f t="shared" si="162"/>
        <v>8.2694078181818204E-3</v>
      </c>
      <c r="AB290" s="166">
        <f t="shared" si="162"/>
        <v>4.1347039090909102E-3</v>
      </c>
      <c r="AC290" s="166">
        <f t="shared" si="162"/>
        <v>159.36571559454546</v>
      </c>
      <c r="AD290" s="166">
        <f t="shared" si="162"/>
        <v>4.1347039090909102E-3</v>
      </c>
      <c r="AE290" s="166">
        <f t="shared" si="162"/>
        <v>1.6538815636363641E-2</v>
      </c>
      <c r="AF290" s="166">
        <f t="shared" si="162"/>
        <v>0.485234020682211</v>
      </c>
    </row>
    <row r="291" spans="1:32" x14ac:dyDescent="0.25">
      <c r="A291" s="213">
        <v>42223.364585763891</v>
      </c>
      <c r="B291" s="166">
        <f t="shared" si="100"/>
        <v>614</v>
      </c>
      <c r="C291" s="214">
        <f t="shared" si="115"/>
        <v>15649632</v>
      </c>
      <c r="D291" s="189">
        <f t="shared" si="101"/>
        <v>1139.2526076010402</v>
      </c>
      <c r="E291" s="166">
        <f t="shared" si="160"/>
        <v>5.140493213404536</v>
      </c>
      <c r="F291" s="166">
        <f t="shared" si="160"/>
        <v>3.9132907908762413</v>
      </c>
      <c r="G291" s="215">
        <f t="shared" si="156"/>
        <v>1134.112114387636</v>
      </c>
      <c r="H291" s="166">
        <f t="shared" si="138"/>
        <v>22.988242387635871</v>
      </c>
      <c r="I291" s="166">
        <f t="shared" ref="I291:AF291" si="163">I60*$C60/1000000</f>
        <v>0.39136980434647656</v>
      </c>
      <c r="J291" s="166">
        <f t="shared" si="163"/>
        <v>4.090244727272728E-3</v>
      </c>
      <c r="K291" s="166">
        <f t="shared" si="163"/>
        <v>3.9124805856612741E-3</v>
      </c>
      <c r="L291" s="166">
        <f t="shared" si="163"/>
        <v>0.7169131986545455</v>
      </c>
      <c r="M291" s="166">
        <f t="shared" si="163"/>
        <v>1.6360978909090912E-2</v>
      </c>
      <c r="N291" s="166">
        <f t="shared" si="163"/>
        <v>5.770801800000001E-3</v>
      </c>
      <c r="O291" s="166">
        <f t="shared" si="163"/>
        <v>834.36013007999952</v>
      </c>
      <c r="P291" s="166">
        <f t="shared" si="163"/>
        <v>2.7603816807272731E-2</v>
      </c>
      <c r="Q291" s="166">
        <f t="shared" si="163"/>
        <v>5.1067594603636376E-3</v>
      </c>
      <c r="R291" s="166">
        <f t="shared" si="163"/>
        <v>5.6726265355605369E-2</v>
      </c>
      <c r="S291" s="166">
        <f t="shared" si="163"/>
        <v>0.83583261818181842</v>
      </c>
      <c r="T291" s="166">
        <f t="shared" si="163"/>
        <v>1.3146742294683142E-2</v>
      </c>
      <c r="U291" s="166">
        <f t="shared" si="163"/>
        <v>112.39956943200004</v>
      </c>
      <c r="V291" s="166">
        <f t="shared" si="163"/>
        <v>2.5548024239999974</v>
      </c>
      <c r="W291" s="166">
        <f t="shared" si="163"/>
        <v>0</v>
      </c>
      <c r="X291" s="166">
        <f t="shared" si="163"/>
        <v>8.180489454545456E-3</v>
      </c>
      <c r="Y291" s="166">
        <f t="shared" si="163"/>
        <v>4.6491808632527628E-3</v>
      </c>
      <c r="Z291" s="166">
        <f t="shared" si="163"/>
        <v>28.810972512000006</v>
      </c>
      <c r="AA291" s="166">
        <f t="shared" si="163"/>
        <v>8.180489454545456E-3</v>
      </c>
      <c r="AB291" s="166">
        <f t="shared" si="163"/>
        <v>4.090244727272728E-3</v>
      </c>
      <c r="AC291" s="166">
        <f t="shared" si="163"/>
        <v>158.54144236363638</v>
      </c>
      <c r="AD291" s="166">
        <f t="shared" si="163"/>
        <v>4.090244727272728E-3</v>
      </c>
      <c r="AE291" s="166">
        <f t="shared" si="163"/>
        <v>1.6360978909090912E-2</v>
      </c>
      <c r="AF291" s="166">
        <f t="shared" si="163"/>
        <v>0.46330545014576874</v>
      </c>
    </row>
    <row r="292" spans="1:32" x14ac:dyDescent="0.25">
      <c r="A292" s="213">
        <v>42223.375002488428</v>
      </c>
      <c r="B292" s="166">
        <f t="shared" si="100"/>
        <v>614</v>
      </c>
      <c r="C292" s="214">
        <f t="shared" si="115"/>
        <v>15649632</v>
      </c>
      <c r="D292" s="189">
        <f t="shared" si="101"/>
        <v>1134.2981588567634</v>
      </c>
      <c r="E292" s="166">
        <f t="shared" si="160"/>
        <v>4.9798468568367822</v>
      </c>
      <c r="F292" s="166">
        <f t="shared" si="160"/>
        <v>3.7895211390271797</v>
      </c>
      <c r="G292" s="215">
        <f t="shared" si="156"/>
        <v>1129.3183119999269</v>
      </c>
      <c r="H292" s="166">
        <f t="shared" si="138"/>
        <v>18.194439999926747</v>
      </c>
      <c r="I292" s="166">
        <f t="shared" ref="I292:AF292" si="164">I61*$C61/1000000</f>
        <v>0.36783085417323841</v>
      </c>
      <c r="J292" s="166">
        <f t="shared" si="164"/>
        <v>4.0457855454545458E-3</v>
      </c>
      <c r="K292" s="166">
        <f t="shared" si="164"/>
        <v>3.9124624392459558E-3</v>
      </c>
      <c r="L292" s="166">
        <f t="shared" si="164"/>
        <v>0.71765566699090899</v>
      </c>
      <c r="M292" s="166">
        <f t="shared" si="164"/>
        <v>1.6183142181818183E-2</v>
      </c>
      <c r="N292" s="166">
        <f t="shared" si="164"/>
        <v>5.3893420200000009E-3</v>
      </c>
      <c r="O292" s="166">
        <f t="shared" si="164"/>
        <v>830.55726950399946</v>
      </c>
      <c r="P292" s="166">
        <f t="shared" si="164"/>
        <v>2.7627824765454549E-2</v>
      </c>
      <c r="Q292" s="166">
        <f t="shared" si="164"/>
        <v>4.9098942032727291E-3</v>
      </c>
      <c r="R292" s="166">
        <f t="shared" si="164"/>
        <v>5.6551119656704021E-2</v>
      </c>
      <c r="S292" s="166">
        <f t="shared" si="164"/>
        <v>0.82249486363636382</v>
      </c>
      <c r="T292" s="166">
        <f t="shared" si="164"/>
        <v>1.3083880913012356E-2</v>
      </c>
      <c r="U292" s="166">
        <f t="shared" si="164"/>
        <v>112.26733004160003</v>
      </c>
      <c r="V292" s="166">
        <f t="shared" si="164"/>
        <v>2.4538622975999975</v>
      </c>
      <c r="W292" s="166">
        <f t="shared" si="164"/>
        <v>0</v>
      </c>
      <c r="X292" s="166">
        <f t="shared" si="164"/>
        <v>8.0915710909090915E-3</v>
      </c>
      <c r="Y292" s="166">
        <f t="shared" si="164"/>
        <v>4.4649876474395726E-3</v>
      </c>
      <c r="Z292" s="166">
        <f t="shared" si="164"/>
        <v>28.776543321600005</v>
      </c>
      <c r="AA292" s="166">
        <f t="shared" si="164"/>
        <v>8.0915710909090915E-3</v>
      </c>
      <c r="AB292" s="166">
        <f t="shared" si="164"/>
        <v>4.0457855454545458E-3</v>
      </c>
      <c r="AC292" s="166">
        <f t="shared" si="164"/>
        <v>157.71716913272726</v>
      </c>
      <c r="AD292" s="166">
        <f t="shared" si="164"/>
        <v>4.0457855454545458E-3</v>
      </c>
      <c r="AE292" s="166">
        <f t="shared" si="164"/>
        <v>1.6183142181818183E-2</v>
      </c>
      <c r="AF292" s="166">
        <f t="shared" si="164"/>
        <v>0.44137687960932659</v>
      </c>
    </row>
    <row r="293" spans="1:32" x14ac:dyDescent="0.25">
      <c r="A293" s="213">
        <v>42223.385419212966</v>
      </c>
      <c r="B293" s="166">
        <f t="shared" si="100"/>
        <v>614</v>
      </c>
      <c r="C293" s="214">
        <f t="shared" si="115"/>
        <v>15649632</v>
      </c>
      <c r="D293" s="189">
        <f t="shared" si="101"/>
        <v>1129.3437101124871</v>
      </c>
      <c r="E293" s="166">
        <f t="shared" si="160"/>
        <v>4.8192005002690275</v>
      </c>
      <c r="F293" s="166">
        <f t="shared" si="160"/>
        <v>3.6657514871781181</v>
      </c>
      <c r="G293" s="215">
        <f t="shared" si="156"/>
        <v>1124.5245096122176</v>
      </c>
      <c r="H293" s="166">
        <f t="shared" si="138"/>
        <v>13.40063761221762</v>
      </c>
      <c r="I293" s="166">
        <f t="shared" ref="I293:AF293" si="165">I62*$C62/1000000</f>
        <v>0.34429190399999998</v>
      </c>
      <c r="J293" s="166">
        <f t="shared" si="165"/>
        <v>4.0013263636363644E-3</v>
      </c>
      <c r="K293" s="166">
        <f t="shared" si="165"/>
        <v>3.9124442928306366E-3</v>
      </c>
      <c r="L293" s="166">
        <f t="shared" si="165"/>
        <v>0.7183981353272727</v>
      </c>
      <c r="M293" s="166">
        <f t="shared" si="165"/>
        <v>1.6005305454545458E-2</v>
      </c>
      <c r="N293" s="166">
        <f t="shared" si="165"/>
        <v>5.0078822400000007E-3</v>
      </c>
      <c r="O293" s="166">
        <f t="shared" si="165"/>
        <v>826.75440892799952</v>
      </c>
      <c r="P293" s="166">
        <f t="shared" si="165"/>
        <v>2.7651832723636367E-2</v>
      </c>
      <c r="Q293" s="166">
        <f t="shared" si="165"/>
        <v>4.7130289461818188E-3</v>
      </c>
      <c r="R293" s="166">
        <f t="shared" si="165"/>
        <v>5.6375973957802687E-2</v>
      </c>
      <c r="S293" s="166">
        <f t="shared" si="165"/>
        <v>0.80915710909090921</v>
      </c>
      <c r="T293" s="166">
        <f t="shared" si="165"/>
        <v>1.3021019531341571E-2</v>
      </c>
      <c r="U293" s="166">
        <f t="shared" si="165"/>
        <v>112.13509065120004</v>
      </c>
      <c r="V293" s="166">
        <f t="shared" si="165"/>
        <v>2.3529221711999968</v>
      </c>
      <c r="W293" s="166">
        <f t="shared" si="165"/>
        <v>0</v>
      </c>
      <c r="X293" s="166">
        <f t="shared" si="165"/>
        <v>8.0026527272727289E-3</v>
      </c>
      <c r="Y293" s="166">
        <f t="shared" si="165"/>
        <v>4.2807944316263823E-3</v>
      </c>
      <c r="Z293" s="166">
        <f t="shared" si="165"/>
        <v>28.742114131200008</v>
      </c>
      <c r="AA293" s="166">
        <f t="shared" si="165"/>
        <v>8.0026527272727289E-3</v>
      </c>
      <c r="AB293" s="166">
        <f t="shared" si="165"/>
        <v>4.0013263636363644E-3</v>
      </c>
      <c r="AC293" s="166">
        <f t="shared" si="165"/>
        <v>156.89289590181818</v>
      </c>
      <c r="AD293" s="166">
        <f t="shared" si="165"/>
        <v>4.0013263636363644E-3</v>
      </c>
      <c r="AE293" s="166">
        <f t="shared" si="165"/>
        <v>1.6005305454545458E-2</v>
      </c>
      <c r="AF293" s="166">
        <f t="shared" si="165"/>
        <v>0.41944830907288438</v>
      </c>
    </row>
    <row r="294" spans="1:32" x14ac:dyDescent="0.25">
      <c r="A294" s="213">
        <v>42223.395835937503</v>
      </c>
      <c r="B294" s="166">
        <f t="shared" si="100"/>
        <v>614</v>
      </c>
      <c r="C294" s="214">
        <f t="shared" si="115"/>
        <v>15649632</v>
      </c>
      <c r="D294" s="189">
        <f t="shared" si="101"/>
        <v>1124.4052004658431</v>
      </c>
      <c r="E294" s="166">
        <f t="shared" si="160"/>
        <v>4.6744932413345115</v>
      </c>
      <c r="F294" s="166">
        <f t="shared" si="160"/>
        <v>3.5416851443890569</v>
      </c>
      <c r="G294" s="215">
        <f t="shared" si="156"/>
        <v>1119.7307072245085</v>
      </c>
      <c r="H294" s="166">
        <f t="shared" si="138"/>
        <v>8.6068352245084956</v>
      </c>
      <c r="I294" s="166">
        <f t="shared" ref="I294:AF294" si="166">I63*$C63/1000000</f>
        <v>0.33698874239999999</v>
      </c>
      <c r="J294" s="166">
        <f t="shared" si="166"/>
        <v>3.9568671818181822E-3</v>
      </c>
      <c r="K294" s="166">
        <f t="shared" si="166"/>
        <v>3.9124261464153183E-3</v>
      </c>
      <c r="L294" s="166">
        <f t="shared" si="166"/>
        <v>0.71914060366363641</v>
      </c>
      <c r="M294" s="166">
        <f t="shared" si="166"/>
        <v>1.5827468727272729E-2</v>
      </c>
      <c r="N294" s="166">
        <f t="shared" si="166"/>
        <v>4.3297315200000004E-3</v>
      </c>
      <c r="O294" s="166">
        <f t="shared" si="166"/>
        <v>822.95154835199935</v>
      </c>
      <c r="P294" s="166">
        <f t="shared" si="166"/>
        <v>2.7675840681818182E-2</v>
      </c>
      <c r="Q294" s="166">
        <f t="shared" si="166"/>
        <v>4.5161636890909103E-3</v>
      </c>
      <c r="R294" s="166">
        <f t="shared" si="166"/>
        <v>5.6200828258901346E-2</v>
      </c>
      <c r="S294" s="166">
        <f t="shared" si="166"/>
        <v>0.7958193545454546</v>
      </c>
      <c r="T294" s="166">
        <f t="shared" si="166"/>
        <v>1.2958158149670784E-2</v>
      </c>
      <c r="U294" s="166">
        <f t="shared" si="166"/>
        <v>112.00285126080004</v>
      </c>
      <c r="V294" s="166">
        <f t="shared" si="166"/>
        <v>2.251982044799997</v>
      </c>
      <c r="W294" s="166">
        <f t="shared" si="166"/>
        <v>0</v>
      </c>
      <c r="X294" s="166">
        <f t="shared" si="166"/>
        <v>7.9137343636363645E-3</v>
      </c>
      <c r="Y294" s="166">
        <f t="shared" si="166"/>
        <v>4.0966012158131903E-3</v>
      </c>
      <c r="Z294" s="166">
        <f t="shared" si="166"/>
        <v>28.707684940800007</v>
      </c>
      <c r="AA294" s="166">
        <f t="shared" si="166"/>
        <v>7.9137343636363645E-3</v>
      </c>
      <c r="AB294" s="166">
        <f t="shared" si="166"/>
        <v>3.9568671818181822E-3</v>
      </c>
      <c r="AC294" s="166">
        <f t="shared" si="166"/>
        <v>156.06862267090906</v>
      </c>
      <c r="AD294" s="166">
        <f t="shared" si="166"/>
        <v>3.9568671818181822E-3</v>
      </c>
      <c r="AE294" s="166">
        <f t="shared" si="166"/>
        <v>1.5827468727272729E-2</v>
      </c>
      <c r="AF294" s="166">
        <f t="shared" si="166"/>
        <v>0.39751973853644224</v>
      </c>
    </row>
    <row r="295" spans="1:32" x14ac:dyDescent="0.25">
      <c r="A295" s="213">
        <v>42223.40625266204</v>
      </c>
      <c r="B295" s="166">
        <f t="shared" si="100"/>
        <v>614</v>
      </c>
      <c r="C295" s="214">
        <f t="shared" si="115"/>
        <v>15649632</v>
      </c>
      <c r="D295" s="189">
        <f t="shared" si="101"/>
        <v>1119.4666908191996</v>
      </c>
      <c r="E295" s="166">
        <f t="shared" si="160"/>
        <v>4.5297859823999964</v>
      </c>
      <c r="F295" s="166">
        <f t="shared" si="160"/>
        <v>3.4176188015999962</v>
      </c>
      <c r="G295" s="215">
        <f t="shared" si="156"/>
        <v>1114.9369048367994</v>
      </c>
      <c r="H295" s="166">
        <f t="shared" si="138"/>
        <v>3.8130328367993696</v>
      </c>
      <c r="I295" s="166">
        <f t="shared" ref="I295:AF295" si="167">I64*$C64/1000000</f>
        <v>0.32968558079999993</v>
      </c>
      <c r="J295" s="166">
        <f t="shared" si="167"/>
        <v>3.912408E-3</v>
      </c>
      <c r="K295" s="166">
        <f t="shared" si="167"/>
        <v>3.912408E-3</v>
      </c>
      <c r="L295" s="166">
        <f t="shared" si="167"/>
        <v>0.71988307200000001</v>
      </c>
      <c r="M295" s="166">
        <f t="shared" si="167"/>
        <v>1.5649632E-2</v>
      </c>
      <c r="N295" s="166">
        <f t="shared" si="167"/>
        <v>3.6515808000000005E-3</v>
      </c>
      <c r="O295" s="166">
        <f t="shared" si="167"/>
        <v>819.14868777599941</v>
      </c>
      <c r="P295" s="166">
        <f t="shared" si="167"/>
        <v>2.769984864E-2</v>
      </c>
      <c r="Q295" s="166">
        <f t="shared" si="167"/>
        <v>4.3192984320000001E-3</v>
      </c>
      <c r="R295" s="166">
        <f t="shared" si="167"/>
        <v>5.6025682559999998E-2</v>
      </c>
      <c r="S295" s="166">
        <f t="shared" si="167"/>
        <v>0.78248160000000011</v>
      </c>
      <c r="T295" s="166">
        <f t="shared" si="167"/>
        <v>1.2895296768000001E-2</v>
      </c>
      <c r="U295" s="166">
        <f t="shared" si="167"/>
        <v>111.87061187040004</v>
      </c>
      <c r="V295" s="166">
        <f t="shared" si="167"/>
        <v>2.1510419183999967</v>
      </c>
      <c r="W295" s="166">
        <f t="shared" si="167"/>
        <v>0</v>
      </c>
      <c r="X295" s="166">
        <f t="shared" si="167"/>
        <v>7.8248160000000001E-3</v>
      </c>
      <c r="Y295" s="166">
        <f t="shared" si="167"/>
        <v>3.912408E-3</v>
      </c>
      <c r="Z295" s="166">
        <f t="shared" si="167"/>
        <v>28.673255750400006</v>
      </c>
      <c r="AA295" s="166">
        <f t="shared" si="167"/>
        <v>7.8248160000000001E-3</v>
      </c>
      <c r="AB295" s="166">
        <f t="shared" si="167"/>
        <v>3.912408E-3</v>
      </c>
      <c r="AC295" s="166">
        <f t="shared" si="167"/>
        <v>155.24434944000001</v>
      </c>
      <c r="AD295" s="166">
        <f t="shared" si="167"/>
        <v>3.912408E-3</v>
      </c>
      <c r="AE295" s="166">
        <f t="shared" si="167"/>
        <v>1.5649632E-2</v>
      </c>
      <c r="AF295" s="166">
        <f t="shared" si="167"/>
        <v>0.37559116800000003</v>
      </c>
    </row>
    <row r="296" spans="1:32" x14ac:dyDescent="0.25">
      <c r="A296" s="213">
        <v>42223.416669386577</v>
      </c>
      <c r="B296" s="166">
        <f t="shared" si="100"/>
        <v>614</v>
      </c>
      <c r="C296" s="214">
        <f t="shared" si="115"/>
        <v>15649632</v>
      </c>
      <c r="D296" s="189">
        <f t="shared" si="101"/>
        <v>1115.38824022368</v>
      </c>
      <c r="E296" s="166">
        <f t="shared" si="160"/>
        <v>4.4208645436799978</v>
      </c>
      <c r="F296" s="166">
        <f t="shared" si="160"/>
        <v>3.3160005244799988</v>
      </c>
      <c r="G296" s="215">
        <f t="shared" si="156"/>
        <v>1110.96737568</v>
      </c>
      <c r="H296" s="166">
        <f t="shared" si="138"/>
        <v>-0.15649632000008007</v>
      </c>
      <c r="I296" s="166">
        <f t="shared" ref="I296:AF296" si="168">I65*$C65/1000000</f>
        <v>0.32238241919999999</v>
      </c>
      <c r="J296" s="166">
        <f t="shared" si="168"/>
        <v>3.912408E-3</v>
      </c>
      <c r="K296" s="166">
        <f t="shared" si="168"/>
        <v>3.912408E-3</v>
      </c>
      <c r="L296" s="166">
        <f t="shared" si="168"/>
        <v>0.71988307200000001</v>
      </c>
      <c r="M296" s="166">
        <f t="shared" si="168"/>
        <v>1.5649632E-2</v>
      </c>
      <c r="N296" s="166">
        <f t="shared" si="168"/>
        <v>2.9734300800000001E-3</v>
      </c>
      <c r="O296" s="166">
        <f t="shared" si="168"/>
        <v>815.34582720000003</v>
      </c>
      <c r="P296" s="166">
        <f t="shared" si="168"/>
        <v>2.769984864E-2</v>
      </c>
      <c r="Q296" s="166">
        <f t="shared" si="168"/>
        <v>4.3192984320000001E-3</v>
      </c>
      <c r="R296" s="166">
        <f t="shared" si="168"/>
        <v>5.6025682559999998E-2</v>
      </c>
      <c r="S296" s="166">
        <f t="shared" si="168"/>
        <v>0.78248160000000011</v>
      </c>
      <c r="T296" s="166">
        <f t="shared" si="168"/>
        <v>1.2895296768000001E-2</v>
      </c>
      <c r="U296" s="166">
        <f t="shared" si="168"/>
        <v>111.73837248</v>
      </c>
      <c r="V296" s="166">
        <f t="shared" si="168"/>
        <v>2.050101792</v>
      </c>
      <c r="W296" s="166">
        <f t="shared" si="168"/>
        <v>0</v>
      </c>
      <c r="X296" s="166">
        <f t="shared" si="168"/>
        <v>7.8248160000000001E-3</v>
      </c>
      <c r="Y296" s="166">
        <f t="shared" si="168"/>
        <v>3.912408E-3</v>
      </c>
      <c r="Z296" s="166">
        <f t="shared" si="168"/>
        <v>28.638826560000002</v>
      </c>
      <c r="AA296" s="166">
        <f t="shared" si="168"/>
        <v>7.8248160000000001E-3</v>
      </c>
      <c r="AB296" s="166">
        <f t="shared" si="168"/>
        <v>3.912408E-3</v>
      </c>
      <c r="AC296" s="166">
        <f t="shared" si="168"/>
        <v>155.24434944000001</v>
      </c>
      <c r="AD296" s="166">
        <f t="shared" si="168"/>
        <v>3.912408E-3</v>
      </c>
      <c r="AE296" s="166">
        <f t="shared" si="168"/>
        <v>1.5649632E-2</v>
      </c>
      <c r="AF296" s="166">
        <f t="shared" si="168"/>
        <v>0.37559116800000003</v>
      </c>
    </row>
    <row r="297" spans="1:32" x14ac:dyDescent="0.25">
      <c r="A297" s="213">
        <v>42223.427086111114</v>
      </c>
      <c r="B297" s="166">
        <f t="shared" si="100"/>
        <v>614</v>
      </c>
      <c r="C297" s="214">
        <f t="shared" si="115"/>
        <v>15649632</v>
      </c>
      <c r="D297" s="189">
        <f t="shared" si="101"/>
        <v>1119.3214896210961</v>
      </c>
      <c r="E297" s="166">
        <f t="shared" si="160"/>
        <v>4.3556329650960013</v>
      </c>
      <c r="F297" s="166">
        <f t="shared" si="160"/>
        <v>3.2774515684560011</v>
      </c>
      <c r="G297" s="215">
        <f t="shared" si="156"/>
        <v>1114.9658566560001</v>
      </c>
      <c r="H297" s="166">
        <f t="shared" si="138"/>
        <v>3.8419846560001085</v>
      </c>
      <c r="I297" s="166">
        <f t="shared" ref="I297:AF297" si="169">I66*$C66/1000000</f>
        <v>0.33365015424</v>
      </c>
      <c r="J297" s="166">
        <f t="shared" si="169"/>
        <v>4.8905099999999998E-3</v>
      </c>
      <c r="K297" s="166">
        <f t="shared" si="169"/>
        <v>3.9515320800000003E-3</v>
      </c>
      <c r="L297" s="166">
        <f t="shared" si="169"/>
        <v>0.71401446000000002</v>
      </c>
      <c r="M297" s="166">
        <f t="shared" si="169"/>
        <v>1.4874975216000001E-2</v>
      </c>
      <c r="N297" s="166">
        <f t="shared" si="169"/>
        <v>2.8951819199999999E-3</v>
      </c>
      <c r="O297" s="166">
        <f t="shared" si="169"/>
        <v>817.77152016000014</v>
      </c>
      <c r="P297" s="166">
        <f t="shared" si="169"/>
        <v>2.7488578608000001E-2</v>
      </c>
      <c r="Q297" s="166">
        <f t="shared" si="169"/>
        <v>4.5728224704000009E-3</v>
      </c>
      <c r="R297" s="166">
        <f t="shared" si="169"/>
        <v>5.4398120832000005E-2</v>
      </c>
      <c r="S297" s="166">
        <f t="shared" si="169"/>
        <v>0.74453124240000013</v>
      </c>
      <c r="T297" s="166">
        <f t="shared" si="169"/>
        <v>1.2328780089599999E-2</v>
      </c>
      <c r="U297" s="166">
        <f t="shared" si="169"/>
        <v>112.33305849599999</v>
      </c>
      <c r="V297" s="166">
        <f t="shared" si="169"/>
        <v>2.0313222336000001</v>
      </c>
      <c r="W297" s="166">
        <f t="shared" si="169"/>
        <v>7.8248160000000005E-6</v>
      </c>
      <c r="X297" s="166">
        <f t="shared" si="169"/>
        <v>8.2160567999999996E-3</v>
      </c>
      <c r="Y297" s="166">
        <f t="shared" si="169"/>
        <v>5.2035026399999997E-3</v>
      </c>
      <c r="Z297" s="166">
        <f t="shared" si="169"/>
        <v>28.928344752000001</v>
      </c>
      <c r="AA297" s="166">
        <f t="shared" si="169"/>
        <v>7.8248160000000001E-3</v>
      </c>
      <c r="AB297" s="166">
        <f t="shared" si="169"/>
        <v>3.7285248240000002E-3</v>
      </c>
      <c r="AC297" s="166">
        <f t="shared" si="169"/>
        <v>155.93293324799998</v>
      </c>
      <c r="AD297" s="166">
        <f t="shared" si="169"/>
        <v>3.8732839199999997E-3</v>
      </c>
      <c r="AE297" s="166">
        <f t="shared" si="169"/>
        <v>1.5180143040000002E-2</v>
      </c>
      <c r="AF297" s="166">
        <f t="shared" si="169"/>
        <v>0.36268022159999996</v>
      </c>
    </row>
    <row r="298" spans="1:32" x14ac:dyDescent="0.25">
      <c r="A298" s="213">
        <v>42223.437502835652</v>
      </c>
      <c r="B298" s="166">
        <f t="shared" si="100"/>
        <v>614</v>
      </c>
      <c r="C298" s="214">
        <f t="shared" si="115"/>
        <v>15649632</v>
      </c>
      <c r="D298" s="189">
        <f t="shared" si="101"/>
        <v>1123.2547390185123</v>
      </c>
      <c r="E298" s="166">
        <f t="shared" si="160"/>
        <v>4.2904013865119994</v>
      </c>
      <c r="F298" s="166">
        <f t="shared" si="160"/>
        <v>3.2389026124319988</v>
      </c>
      <c r="G298" s="215">
        <f t="shared" si="156"/>
        <v>1118.964337632</v>
      </c>
      <c r="H298" s="166">
        <f t="shared" si="138"/>
        <v>7.8404656320000745</v>
      </c>
      <c r="I298" s="166">
        <f t="shared" ref="I298:AF298" si="170">I67*$C67/1000000</f>
        <v>0.34491788927999995</v>
      </c>
      <c r="J298" s="166">
        <f t="shared" si="170"/>
        <v>5.8686120000000005E-3</v>
      </c>
      <c r="K298" s="166">
        <f t="shared" si="170"/>
        <v>3.9906561600000006E-3</v>
      </c>
      <c r="L298" s="166">
        <f t="shared" si="170"/>
        <v>0.70814584800000002</v>
      </c>
      <c r="M298" s="166">
        <f t="shared" si="170"/>
        <v>1.4100318432000002E-2</v>
      </c>
      <c r="N298" s="166">
        <f t="shared" si="170"/>
        <v>2.8169337599999998E-3</v>
      </c>
      <c r="O298" s="166">
        <f t="shared" si="170"/>
        <v>820.19721312000001</v>
      </c>
      <c r="P298" s="166">
        <f t="shared" si="170"/>
        <v>2.7277308575999998E-2</v>
      </c>
      <c r="Q298" s="166">
        <f t="shared" si="170"/>
        <v>4.8263465088000009E-3</v>
      </c>
      <c r="R298" s="166">
        <f t="shared" si="170"/>
        <v>5.2770559104000005E-2</v>
      </c>
      <c r="S298" s="166">
        <f t="shared" si="170"/>
        <v>0.70658088480000014</v>
      </c>
      <c r="T298" s="166">
        <f t="shared" si="170"/>
        <v>1.17622634112E-2</v>
      </c>
      <c r="U298" s="166">
        <f t="shared" si="170"/>
        <v>112.927744512</v>
      </c>
      <c r="V298" s="166">
        <f t="shared" si="170"/>
        <v>2.0125426751999997</v>
      </c>
      <c r="W298" s="166">
        <f t="shared" si="170"/>
        <v>1.5649632000000001E-5</v>
      </c>
      <c r="X298" s="166">
        <f t="shared" si="170"/>
        <v>8.6072975999999975E-3</v>
      </c>
      <c r="Y298" s="166">
        <f t="shared" si="170"/>
        <v>6.4945972800000001E-3</v>
      </c>
      <c r="Z298" s="166">
        <f t="shared" si="170"/>
        <v>29.217862943999997</v>
      </c>
      <c r="AA298" s="166">
        <f t="shared" si="170"/>
        <v>7.8248160000000001E-3</v>
      </c>
      <c r="AB298" s="166">
        <f t="shared" si="170"/>
        <v>3.5446416480000003E-3</v>
      </c>
      <c r="AC298" s="166">
        <f t="shared" si="170"/>
        <v>156.62151705600002</v>
      </c>
      <c r="AD298" s="166">
        <f t="shared" si="170"/>
        <v>3.8341598399999999E-3</v>
      </c>
      <c r="AE298" s="166">
        <f t="shared" si="170"/>
        <v>1.4710654080000002E-2</v>
      </c>
      <c r="AF298" s="166">
        <f t="shared" si="170"/>
        <v>0.34976927520000001</v>
      </c>
    </row>
    <row r="299" spans="1:32" x14ac:dyDescent="0.25">
      <c r="A299" s="213">
        <v>42223.447919560182</v>
      </c>
      <c r="B299" s="166">
        <f t="shared" si="100"/>
        <v>614</v>
      </c>
      <c r="C299" s="214">
        <f t="shared" si="115"/>
        <v>15649632</v>
      </c>
      <c r="D299" s="189">
        <f t="shared" si="101"/>
        <v>1127.1879884159282</v>
      </c>
      <c r="E299" s="166">
        <f t="shared" si="160"/>
        <v>4.2251698079280002</v>
      </c>
      <c r="F299" s="166">
        <f t="shared" si="160"/>
        <v>3.2003536564079997</v>
      </c>
      <c r="G299" s="215">
        <f t="shared" si="156"/>
        <v>1122.9628186080001</v>
      </c>
      <c r="H299" s="166">
        <f t="shared" si="138"/>
        <v>11.83894660800004</v>
      </c>
      <c r="I299" s="166">
        <f t="shared" ref="I299:AF299" si="171">I68*$C68/1000000</f>
        <v>0.35618562431999995</v>
      </c>
      <c r="J299" s="166">
        <f t="shared" si="171"/>
        <v>6.8467140000000003E-3</v>
      </c>
      <c r="K299" s="166">
        <f t="shared" si="171"/>
        <v>4.0297802400000001E-3</v>
      </c>
      <c r="L299" s="166">
        <f t="shared" si="171"/>
        <v>0.70227723599999992</v>
      </c>
      <c r="M299" s="166">
        <f t="shared" si="171"/>
        <v>1.3325661648000003E-2</v>
      </c>
      <c r="N299" s="166">
        <f t="shared" si="171"/>
        <v>2.7386855999999992E-3</v>
      </c>
      <c r="O299" s="166">
        <f t="shared" si="171"/>
        <v>822.62290608000001</v>
      </c>
      <c r="P299" s="166">
        <f t="shared" si="171"/>
        <v>2.7066038543999998E-2</v>
      </c>
      <c r="Q299" s="166">
        <f t="shared" si="171"/>
        <v>5.0798705472000008E-3</v>
      </c>
      <c r="R299" s="166">
        <f t="shared" si="171"/>
        <v>5.1142997376000005E-2</v>
      </c>
      <c r="S299" s="166">
        <f t="shared" si="171"/>
        <v>0.66863052720000027</v>
      </c>
      <c r="T299" s="166">
        <f t="shared" si="171"/>
        <v>1.1195746732799999E-2</v>
      </c>
      <c r="U299" s="166">
        <f t="shared" si="171"/>
        <v>113.52243052800002</v>
      </c>
      <c r="V299" s="166">
        <f t="shared" si="171"/>
        <v>1.9937631167999996</v>
      </c>
      <c r="W299" s="166">
        <f t="shared" si="171"/>
        <v>2.3474448000000001E-5</v>
      </c>
      <c r="X299" s="166">
        <f t="shared" si="171"/>
        <v>8.998538399999997E-3</v>
      </c>
      <c r="Y299" s="166">
        <f t="shared" si="171"/>
        <v>7.7856919200000006E-3</v>
      </c>
      <c r="Z299" s="166">
        <f t="shared" si="171"/>
        <v>29.507381135999999</v>
      </c>
      <c r="AA299" s="166">
        <f t="shared" si="171"/>
        <v>7.8248160000000001E-3</v>
      </c>
      <c r="AB299" s="166">
        <f t="shared" si="171"/>
        <v>3.3607584720000009E-3</v>
      </c>
      <c r="AC299" s="166">
        <f t="shared" si="171"/>
        <v>157.31010086400002</v>
      </c>
      <c r="AD299" s="166">
        <f t="shared" si="171"/>
        <v>3.7950357599999996E-3</v>
      </c>
      <c r="AE299" s="166">
        <f t="shared" si="171"/>
        <v>1.4241165120000001E-2</v>
      </c>
      <c r="AF299" s="166">
        <f t="shared" si="171"/>
        <v>0.3368583288</v>
      </c>
    </row>
    <row r="300" spans="1:32" x14ac:dyDescent="0.25">
      <c r="A300" s="213">
        <v>42223.458336284719</v>
      </c>
      <c r="B300" s="166">
        <f t="shared" si="100"/>
        <v>605</v>
      </c>
      <c r="C300" s="214">
        <f t="shared" si="115"/>
        <v>15420240.000000002</v>
      </c>
      <c r="D300" s="189">
        <f t="shared" si="101"/>
        <v>1114.5412848160804</v>
      </c>
      <c r="E300" s="166">
        <f t="shared" si="160"/>
        <v>4.0989619360800003</v>
      </c>
      <c r="F300" s="166">
        <f t="shared" si="160"/>
        <v>3.1154590288799997</v>
      </c>
      <c r="G300" s="215">
        <f t="shared" si="156"/>
        <v>1110.4423228800003</v>
      </c>
      <c r="H300" s="166">
        <f t="shared" si="138"/>
        <v>15.605282880000228</v>
      </c>
      <c r="I300" s="166">
        <f t="shared" ref="I300:AF300" si="172">I69*$C69/1000000</f>
        <v>0.36206723519999995</v>
      </c>
      <c r="J300" s="166">
        <f t="shared" si="172"/>
        <v>7.7101200000000009E-3</v>
      </c>
      <c r="K300" s="166">
        <f t="shared" si="172"/>
        <v>4.0092624000000006E-3</v>
      </c>
      <c r="L300" s="166">
        <f t="shared" si="172"/>
        <v>0.68620068000000001</v>
      </c>
      <c r="M300" s="166">
        <f t="shared" si="172"/>
        <v>1.2367032480000005E-2</v>
      </c>
      <c r="N300" s="166">
        <f t="shared" si="172"/>
        <v>2.6214407999999999E-3</v>
      </c>
      <c r="O300" s="166">
        <f t="shared" si="172"/>
        <v>812.9550528000002</v>
      </c>
      <c r="P300" s="166">
        <f t="shared" si="172"/>
        <v>2.6461131840000002E-2</v>
      </c>
      <c r="Q300" s="166">
        <f t="shared" si="172"/>
        <v>5.2552177920000024E-3</v>
      </c>
      <c r="R300" s="166">
        <f t="shared" si="172"/>
        <v>4.8789639360000019E-2</v>
      </c>
      <c r="S300" s="166">
        <f t="shared" si="172"/>
        <v>0.62143567200000038</v>
      </c>
      <c r="T300" s="166">
        <f t="shared" si="172"/>
        <v>1.0473427008E-2</v>
      </c>
      <c r="U300" s="166">
        <f t="shared" si="172"/>
        <v>112.44439008000003</v>
      </c>
      <c r="V300" s="166">
        <f t="shared" si="172"/>
        <v>1.9460342879999999</v>
      </c>
      <c r="W300" s="166">
        <f t="shared" si="172"/>
        <v>3.0840480000000009E-5</v>
      </c>
      <c r="X300" s="166">
        <f t="shared" si="172"/>
        <v>9.2521439999999986E-3</v>
      </c>
      <c r="Y300" s="166">
        <f t="shared" si="172"/>
        <v>8.9437392000000018E-3</v>
      </c>
      <c r="Z300" s="166">
        <f t="shared" si="172"/>
        <v>29.360136960000002</v>
      </c>
      <c r="AA300" s="166">
        <f t="shared" si="172"/>
        <v>7.7101200000000009E-3</v>
      </c>
      <c r="AB300" s="166">
        <f t="shared" si="172"/>
        <v>3.1303087200000015E-3</v>
      </c>
      <c r="AC300" s="166">
        <f t="shared" si="172"/>
        <v>155.68274304000005</v>
      </c>
      <c r="AD300" s="166">
        <f t="shared" si="172"/>
        <v>3.7008576000000003E-3</v>
      </c>
      <c r="AE300" s="166">
        <f t="shared" si="172"/>
        <v>1.3569811200000004E-2</v>
      </c>
      <c r="AF300" s="166">
        <f t="shared" si="172"/>
        <v>0.31919896800000008</v>
      </c>
    </row>
    <row r="301" spans="1:32" x14ac:dyDescent="0.25">
      <c r="A301" s="213">
        <v>42223.468753009256</v>
      </c>
      <c r="B301" s="166">
        <f t="shared" ref="B301:B364" si="173">B70</f>
        <v>605</v>
      </c>
      <c r="C301" s="214">
        <f t="shared" si="115"/>
        <v>15420240.000000002</v>
      </c>
      <c r="D301" s="189">
        <f t="shared" ref="D301:D364" si="174">SUM(I301:AF301)</f>
        <v>1118.4168807207004</v>
      </c>
      <c r="E301" s="166">
        <f t="shared" si="160"/>
        <v>4.0346865207000002</v>
      </c>
      <c r="F301" s="166">
        <f t="shared" si="160"/>
        <v>3.0774751226999997</v>
      </c>
      <c r="G301" s="215">
        <f t="shared" si="156"/>
        <v>1114.3821942000004</v>
      </c>
      <c r="H301" s="166">
        <f t="shared" ref="H301:H332" si="175">H70*$C70/1000000</f>
        <v>19.545154200000198</v>
      </c>
      <c r="I301" s="166">
        <f t="shared" ref="I301:AF301" si="176">I70*$C70/1000000</f>
        <v>0.37316980799999988</v>
      </c>
      <c r="J301" s="166">
        <f t="shared" si="176"/>
        <v>8.6738850000000027E-3</v>
      </c>
      <c r="K301" s="166">
        <f t="shared" si="176"/>
        <v>4.0478130000000008E-3</v>
      </c>
      <c r="L301" s="166">
        <f t="shared" si="176"/>
        <v>0.68041809000000009</v>
      </c>
      <c r="M301" s="166">
        <f t="shared" si="176"/>
        <v>1.1603730600000004E-2</v>
      </c>
      <c r="N301" s="166">
        <f t="shared" si="176"/>
        <v>2.5443395999999994E-3</v>
      </c>
      <c r="O301" s="166">
        <f t="shared" si="176"/>
        <v>815.34519000000023</v>
      </c>
      <c r="P301" s="166">
        <f t="shared" si="176"/>
        <v>2.6252958600000001E-2</v>
      </c>
      <c r="Q301" s="166">
        <f t="shared" si="176"/>
        <v>5.5050256800000027E-3</v>
      </c>
      <c r="R301" s="166">
        <f t="shared" si="176"/>
        <v>4.7185934400000011E-2</v>
      </c>
      <c r="S301" s="166">
        <f t="shared" si="176"/>
        <v>0.58404159000000044</v>
      </c>
      <c r="T301" s="166">
        <f t="shared" si="176"/>
        <v>9.915214319999999E-3</v>
      </c>
      <c r="U301" s="166">
        <f t="shared" si="176"/>
        <v>113.03035920000004</v>
      </c>
      <c r="V301" s="166">
        <f t="shared" si="176"/>
        <v>1.9275299999999997</v>
      </c>
      <c r="W301" s="166">
        <f t="shared" si="176"/>
        <v>3.8550600000000017E-5</v>
      </c>
      <c r="X301" s="166">
        <f t="shared" si="176"/>
        <v>9.6376499999999976E-3</v>
      </c>
      <c r="Y301" s="166">
        <f t="shared" si="176"/>
        <v>1.0215909000000002E-2</v>
      </c>
      <c r="Z301" s="166">
        <f t="shared" si="176"/>
        <v>29.645411400000004</v>
      </c>
      <c r="AA301" s="166">
        <f t="shared" si="176"/>
        <v>7.7101200000000009E-3</v>
      </c>
      <c r="AB301" s="166">
        <f t="shared" si="176"/>
        <v>2.9491209000000011E-3</v>
      </c>
      <c r="AC301" s="166">
        <f t="shared" si="176"/>
        <v>156.36123360000005</v>
      </c>
      <c r="AD301" s="166">
        <f t="shared" si="176"/>
        <v>3.6623070000000001E-3</v>
      </c>
      <c r="AE301" s="166">
        <f t="shared" si="176"/>
        <v>1.3107204000000003E-2</v>
      </c>
      <c r="AF301" s="166">
        <f t="shared" si="176"/>
        <v>0.30647727000000008</v>
      </c>
    </row>
    <row r="302" spans="1:32" x14ac:dyDescent="0.25">
      <c r="A302" s="213">
        <v>42223.479169733793</v>
      </c>
      <c r="B302" s="166">
        <f t="shared" si="173"/>
        <v>605</v>
      </c>
      <c r="C302" s="214">
        <f t="shared" si="115"/>
        <v>15420240.000000002</v>
      </c>
      <c r="D302" s="189">
        <f t="shared" si="174"/>
        <v>1122.2924766253202</v>
      </c>
      <c r="E302" s="166">
        <f t="shared" si="160"/>
        <v>3.9704111053199997</v>
      </c>
      <c r="F302" s="166">
        <f t="shared" si="160"/>
        <v>3.0394912165199988</v>
      </c>
      <c r="G302" s="215">
        <f t="shared" si="156"/>
        <v>1118.3220655200003</v>
      </c>
      <c r="H302" s="166">
        <f t="shared" si="175"/>
        <v>23.485025520000164</v>
      </c>
      <c r="I302" s="166">
        <f t="shared" ref="I302:AF302" si="177">I71*$C71/1000000</f>
        <v>0.38427238079999992</v>
      </c>
      <c r="J302" s="166">
        <f t="shared" si="177"/>
        <v>9.6376500000000028E-3</v>
      </c>
      <c r="K302" s="166">
        <f t="shared" si="177"/>
        <v>4.086363600000001E-3</v>
      </c>
      <c r="L302" s="166">
        <f t="shared" si="177"/>
        <v>0.67463550000000005</v>
      </c>
      <c r="M302" s="166">
        <f t="shared" si="177"/>
        <v>1.0840428720000005E-2</v>
      </c>
      <c r="N302" s="166">
        <f t="shared" si="177"/>
        <v>2.4672383999999993E-3</v>
      </c>
      <c r="O302" s="166">
        <f t="shared" si="177"/>
        <v>817.73532720000014</v>
      </c>
      <c r="P302" s="166">
        <f t="shared" si="177"/>
        <v>2.6044785359999999E-2</v>
      </c>
      <c r="Q302" s="166">
        <f t="shared" si="177"/>
        <v>5.7548335680000029E-3</v>
      </c>
      <c r="R302" s="166">
        <f t="shared" si="177"/>
        <v>4.5582229440000017E-2</v>
      </c>
      <c r="S302" s="166">
        <f t="shared" si="177"/>
        <v>0.54664750800000039</v>
      </c>
      <c r="T302" s="166">
        <f t="shared" si="177"/>
        <v>9.3570016319999994E-3</v>
      </c>
      <c r="U302" s="166">
        <f t="shared" si="177"/>
        <v>113.61632832000004</v>
      </c>
      <c r="V302" s="166">
        <f t="shared" si="177"/>
        <v>1.9090257119999996</v>
      </c>
      <c r="W302" s="166">
        <f t="shared" si="177"/>
        <v>4.6260720000000017E-5</v>
      </c>
      <c r="X302" s="166">
        <f t="shared" si="177"/>
        <v>1.0023155999999997E-2</v>
      </c>
      <c r="Y302" s="166">
        <f t="shared" si="177"/>
        <v>1.1488078800000001E-2</v>
      </c>
      <c r="Z302" s="166">
        <f t="shared" si="177"/>
        <v>29.930685839999999</v>
      </c>
      <c r="AA302" s="166">
        <f t="shared" si="177"/>
        <v>7.7101200000000009E-3</v>
      </c>
      <c r="AB302" s="166">
        <f t="shared" si="177"/>
        <v>2.7679330800000016E-3</v>
      </c>
      <c r="AC302" s="166">
        <f t="shared" si="177"/>
        <v>157.03972416000005</v>
      </c>
      <c r="AD302" s="166">
        <f t="shared" si="177"/>
        <v>3.6237563999999998E-3</v>
      </c>
      <c r="AE302" s="166">
        <f t="shared" si="177"/>
        <v>1.2644596800000005E-2</v>
      </c>
      <c r="AF302" s="166">
        <f t="shared" si="177"/>
        <v>0.29375557200000008</v>
      </c>
    </row>
    <row r="303" spans="1:32" x14ac:dyDescent="0.25">
      <c r="A303" s="213">
        <v>42223.48958645833</v>
      </c>
      <c r="B303" s="166">
        <f t="shared" si="173"/>
        <v>605</v>
      </c>
      <c r="C303" s="214">
        <f t="shared" si="115"/>
        <v>15420240.000000002</v>
      </c>
      <c r="D303" s="189">
        <f t="shared" si="174"/>
        <v>1126.1680725299402</v>
      </c>
      <c r="E303" s="166">
        <f t="shared" si="160"/>
        <v>3.906135689940001</v>
      </c>
      <c r="F303" s="166">
        <f t="shared" si="160"/>
        <v>3.0015073103400005</v>
      </c>
      <c r="G303" s="215">
        <f t="shared" si="156"/>
        <v>1122.2619368400003</v>
      </c>
      <c r="H303" s="166">
        <f t="shared" si="175"/>
        <v>27.42489684000013</v>
      </c>
      <c r="I303" s="166">
        <f t="shared" ref="I303:AF303" si="178">I72*$C72/1000000</f>
        <v>0.39537495359999991</v>
      </c>
      <c r="J303" s="166">
        <f t="shared" si="178"/>
        <v>1.0601415000000005E-2</v>
      </c>
      <c r="K303" s="166">
        <f t="shared" si="178"/>
        <v>4.1249142000000013E-3</v>
      </c>
      <c r="L303" s="166">
        <f t="shared" si="178"/>
        <v>0.66885291000000002</v>
      </c>
      <c r="M303" s="166">
        <f t="shared" si="178"/>
        <v>1.0077126840000006E-2</v>
      </c>
      <c r="N303" s="166">
        <f t="shared" si="178"/>
        <v>2.3901371999999993E-3</v>
      </c>
      <c r="O303" s="166">
        <f t="shared" si="178"/>
        <v>820.12546440000017</v>
      </c>
      <c r="P303" s="166">
        <f t="shared" si="178"/>
        <v>2.5836612119999998E-2</v>
      </c>
      <c r="Q303" s="166">
        <f t="shared" si="178"/>
        <v>6.0046414560000032E-3</v>
      </c>
      <c r="R303" s="166">
        <f t="shared" si="178"/>
        <v>4.3978524480000017E-2</v>
      </c>
      <c r="S303" s="166">
        <f t="shared" si="178"/>
        <v>0.50925342600000045</v>
      </c>
      <c r="T303" s="166">
        <f t="shared" si="178"/>
        <v>8.7987889439999998E-3</v>
      </c>
      <c r="U303" s="166">
        <f t="shared" si="178"/>
        <v>114.20229744000004</v>
      </c>
      <c r="V303" s="166">
        <f t="shared" si="178"/>
        <v>1.8905214239999997</v>
      </c>
      <c r="W303" s="166">
        <f t="shared" si="178"/>
        <v>5.3970840000000025E-5</v>
      </c>
      <c r="X303" s="166">
        <f t="shared" si="178"/>
        <v>1.0408661999999997E-2</v>
      </c>
      <c r="Y303" s="166">
        <f t="shared" si="178"/>
        <v>1.2760248600000001E-2</v>
      </c>
      <c r="Z303" s="166">
        <f t="shared" si="178"/>
        <v>30.215960280000001</v>
      </c>
      <c r="AA303" s="166">
        <f t="shared" si="178"/>
        <v>7.7101200000000009E-3</v>
      </c>
      <c r="AB303" s="166">
        <f t="shared" si="178"/>
        <v>2.5867452600000021E-3</v>
      </c>
      <c r="AC303" s="166">
        <f t="shared" si="178"/>
        <v>157.71821472000005</v>
      </c>
      <c r="AD303" s="166">
        <f t="shared" si="178"/>
        <v>3.5852057999999996E-3</v>
      </c>
      <c r="AE303" s="166">
        <f t="shared" si="178"/>
        <v>1.2181989600000005E-2</v>
      </c>
      <c r="AF303" s="166">
        <f t="shared" si="178"/>
        <v>0.28103387400000013</v>
      </c>
    </row>
    <row r="304" spans="1:32" x14ac:dyDescent="0.25">
      <c r="A304" s="213">
        <v>42223.500003182868</v>
      </c>
      <c r="B304" s="166">
        <f t="shared" si="173"/>
        <v>605</v>
      </c>
      <c r="C304" s="214">
        <f t="shared" si="115"/>
        <v>15420240.000000002</v>
      </c>
      <c r="D304" s="189">
        <f t="shared" si="174"/>
        <v>1130.0436684345602</v>
      </c>
      <c r="E304" s="166">
        <f t="shared" si="160"/>
        <v>3.8418602745600001</v>
      </c>
      <c r="F304" s="166">
        <f t="shared" si="160"/>
        <v>2.96352340416</v>
      </c>
      <c r="G304" s="215">
        <f t="shared" si="156"/>
        <v>1126.2018081600004</v>
      </c>
      <c r="H304" s="166">
        <f t="shared" si="175"/>
        <v>31.364768160000317</v>
      </c>
      <c r="I304" s="166">
        <f t="shared" ref="I304:AF304" si="179">I73*$C73/1000000</f>
        <v>0.40647752639999984</v>
      </c>
      <c r="J304" s="166">
        <f t="shared" si="179"/>
        <v>1.1565180000000006E-2</v>
      </c>
      <c r="K304" s="166">
        <f t="shared" si="179"/>
        <v>4.1634648000000015E-3</v>
      </c>
      <c r="L304" s="166">
        <f t="shared" si="179"/>
        <v>0.6630703200000001</v>
      </c>
      <c r="M304" s="166">
        <f t="shared" si="179"/>
        <v>9.3138249600000066E-3</v>
      </c>
      <c r="N304" s="166">
        <f t="shared" si="179"/>
        <v>2.3130359999999988E-3</v>
      </c>
      <c r="O304" s="166">
        <f t="shared" si="179"/>
        <v>822.51560160000031</v>
      </c>
      <c r="P304" s="166">
        <f t="shared" si="179"/>
        <v>2.5628438879999996E-2</v>
      </c>
      <c r="Q304" s="166">
        <f t="shared" si="179"/>
        <v>6.2544493440000034E-3</v>
      </c>
      <c r="R304" s="166">
        <f t="shared" si="179"/>
        <v>4.2374819520000016E-2</v>
      </c>
      <c r="S304" s="166">
        <f t="shared" si="179"/>
        <v>0.47185934400000046</v>
      </c>
      <c r="T304" s="166">
        <f t="shared" si="179"/>
        <v>8.2405762559999984E-3</v>
      </c>
      <c r="U304" s="166">
        <f t="shared" si="179"/>
        <v>114.78826656000005</v>
      </c>
      <c r="V304" s="166">
        <f t="shared" si="179"/>
        <v>1.8720171359999995</v>
      </c>
      <c r="W304" s="166">
        <f t="shared" si="179"/>
        <v>6.1680960000000032E-5</v>
      </c>
      <c r="X304" s="166">
        <f t="shared" si="179"/>
        <v>1.0794167999999996E-2</v>
      </c>
      <c r="Y304" s="166">
        <f t="shared" si="179"/>
        <v>1.4032418400000001E-2</v>
      </c>
      <c r="Z304" s="166">
        <f t="shared" si="179"/>
        <v>30.501234719999999</v>
      </c>
      <c r="AA304" s="166">
        <f t="shared" si="179"/>
        <v>7.7101200000000009E-3</v>
      </c>
      <c r="AB304" s="166">
        <f t="shared" si="179"/>
        <v>2.4055574400000017E-3</v>
      </c>
      <c r="AC304" s="166">
        <f t="shared" si="179"/>
        <v>158.39670528000008</v>
      </c>
      <c r="AD304" s="166">
        <f t="shared" si="179"/>
        <v>3.5466551999999998E-3</v>
      </c>
      <c r="AE304" s="166">
        <f t="shared" si="179"/>
        <v>1.1719382400000006E-2</v>
      </c>
      <c r="AF304" s="166">
        <f t="shared" si="179"/>
        <v>0.26831217600000007</v>
      </c>
    </row>
    <row r="305" spans="1:32" x14ac:dyDescent="0.25">
      <c r="A305" s="213">
        <v>42223.510419907405</v>
      </c>
      <c r="B305" s="166">
        <f t="shared" si="173"/>
        <v>605</v>
      </c>
      <c r="C305" s="214">
        <f t="shared" si="115"/>
        <v>15420240.000000002</v>
      </c>
      <c r="D305" s="189">
        <f t="shared" si="174"/>
        <v>1133.9192643391809</v>
      </c>
      <c r="E305" s="166">
        <f t="shared" si="160"/>
        <v>3.7775848591800001</v>
      </c>
      <c r="F305" s="166">
        <f t="shared" si="160"/>
        <v>2.92553949798</v>
      </c>
      <c r="G305" s="215">
        <f t="shared" si="156"/>
        <v>1130.1416794800007</v>
      </c>
      <c r="H305" s="166">
        <f t="shared" si="175"/>
        <v>35.304639480000283</v>
      </c>
      <c r="I305" s="166">
        <f t="shared" ref="I305:AF305" si="180">I74*$C74/1000000</f>
        <v>0.41758009919999983</v>
      </c>
      <c r="J305" s="166">
        <f t="shared" si="180"/>
        <v>1.2528945000000005E-2</v>
      </c>
      <c r="K305" s="166">
        <f t="shared" si="180"/>
        <v>4.2020154000000009E-3</v>
      </c>
      <c r="L305" s="166">
        <f t="shared" si="180"/>
        <v>0.65728772999999996</v>
      </c>
      <c r="M305" s="166">
        <f t="shared" si="180"/>
        <v>8.5505230800000075E-3</v>
      </c>
      <c r="N305" s="166">
        <f t="shared" si="180"/>
        <v>2.2359347999999987E-3</v>
      </c>
      <c r="O305" s="166">
        <f t="shared" si="180"/>
        <v>824.90573880000034</v>
      </c>
      <c r="P305" s="166">
        <f t="shared" si="180"/>
        <v>2.5420265639999998E-2</v>
      </c>
      <c r="Q305" s="166">
        <f t="shared" si="180"/>
        <v>6.5042572320000037E-3</v>
      </c>
      <c r="R305" s="166">
        <f t="shared" si="180"/>
        <v>4.0771114560000016E-2</v>
      </c>
      <c r="S305" s="166">
        <f t="shared" si="180"/>
        <v>0.43446526200000046</v>
      </c>
      <c r="T305" s="166">
        <f t="shared" si="180"/>
        <v>7.6823635679999988E-3</v>
      </c>
      <c r="U305" s="166">
        <f t="shared" si="180"/>
        <v>115.37423568000006</v>
      </c>
      <c r="V305" s="166">
        <f t="shared" si="180"/>
        <v>1.8535128479999994</v>
      </c>
      <c r="W305" s="166">
        <f t="shared" si="180"/>
        <v>6.9391080000000033E-5</v>
      </c>
      <c r="X305" s="166">
        <f t="shared" si="180"/>
        <v>1.1179673999999995E-2</v>
      </c>
      <c r="Y305" s="166">
        <f t="shared" si="180"/>
        <v>1.53045882E-2</v>
      </c>
      <c r="Z305" s="166">
        <f t="shared" si="180"/>
        <v>30.786509160000001</v>
      </c>
      <c r="AA305" s="166">
        <f t="shared" si="180"/>
        <v>7.7101200000000009E-3</v>
      </c>
      <c r="AB305" s="166">
        <f t="shared" si="180"/>
        <v>2.2243696200000022E-3</v>
      </c>
      <c r="AC305" s="166">
        <f t="shared" si="180"/>
        <v>159.07519584000011</v>
      </c>
      <c r="AD305" s="166">
        <f t="shared" si="180"/>
        <v>3.5081045999999995E-3</v>
      </c>
      <c r="AE305" s="166">
        <f t="shared" si="180"/>
        <v>1.1256775200000006E-2</v>
      </c>
      <c r="AF305" s="166">
        <f t="shared" si="180"/>
        <v>0.25559047800000012</v>
      </c>
    </row>
    <row r="306" spans="1:32" x14ac:dyDescent="0.25">
      <c r="A306" s="213">
        <v>42223.520836631942</v>
      </c>
      <c r="B306" s="166">
        <f t="shared" si="173"/>
        <v>605</v>
      </c>
      <c r="C306" s="214">
        <f t="shared" si="115"/>
        <v>15420240.000000002</v>
      </c>
      <c r="D306" s="189">
        <f t="shared" si="174"/>
        <v>1137.7948602438007</v>
      </c>
      <c r="E306" s="166">
        <f t="shared" si="160"/>
        <v>3.7133094438000001</v>
      </c>
      <c r="F306" s="166">
        <f t="shared" si="160"/>
        <v>2.8875555917999995</v>
      </c>
      <c r="G306" s="215">
        <f t="shared" si="156"/>
        <v>1134.0815508000005</v>
      </c>
      <c r="H306" s="166">
        <f t="shared" si="175"/>
        <v>39.244510800000249</v>
      </c>
      <c r="I306" s="166">
        <f t="shared" ref="I306:AF306" si="181">I75*$C75/1000000</f>
        <v>0.42868267199999976</v>
      </c>
      <c r="J306" s="166">
        <f t="shared" si="181"/>
        <v>1.3492710000000007E-2</v>
      </c>
      <c r="K306" s="166">
        <f t="shared" si="181"/>
        <v>4.240566000000002E-3</v>
      </c>
      <c r="L306" s="166">
        <f t="shared" si="181"/>
        <v>0.65150514000000004</v>
      </c>
      <c r="M306" s="166">
        <f t="shared" si="181"/>
        <v>7.7872212000000083E-3</v>
      </c>
      <c r="N306" s="166">
        <f t="shared" si="181"/>
        <v>2.1588335999999987E-3</v>
      </c>
      <c r="O306" s="166">
        <f t="shared" si="181"/>
        <v>827.29587600000025</v>
      </c>
      <c r="P306" s="166">
        <f t="shared" si="181"/>
        <v>2.5212092399999993E-2</v>
      </c>
      <c r="Q306" s="166">
        <f t="shared" si="181"/>
        <v>6.7540651200000039E-3</v>
      </c>
      <c r="R306" s="166">
        <f t="shared" si="181"/>
        <v>3.9167409600000022E-2</v>
      </c>
      <c r="S306" s="166">
        <f t="shared" si="181"/>
        <v>0.39707118000000047</v>
      </c>
      <c r="T306" s="166">
        <f t="shared" si="181"/>
        <v>7.1241508799999983E-3</v>
      </c>
      <c r="U306" s="166">
        <f t="shared" si="181"/>
        <v>115.96020480000004</v>
      </c>
      <c r="V306" s="166">
        <f t="shared" si="181"/>
        <v>1.8350085599999995</v>
      </c>
      <c r="W306" s="166">
        <f t="shared" si="181"/>
        <v>7.7101200000000047E-5</v>
      </c>
      <c r="X306" s="166">
        <f t="shared" si="181"/>
        <v>1.1565179999999994E-2</v>
      </c>
      <c r="Y306" s="166">
        <f t="shared" si="181"/>
        <v>1.6576758E-2</v>
      </c>
      <c r="Z306" s="166">
        <f t="shared" si="181"/>
        <v>31.071783599999996</v>
      </c>
      <c r="AA306" s="166">
        <f t="shared" si="181"/>
        <v>7.7101200000000009E-3</v>
      </c>
      <c r="AB306" s="166">
        <f t="shared" si="181"/>
        <v>2.0431818000000023E-3</v>
      </c>
      <c r="AC306" s="166">
        <f t="shared" si="181"/>
        <v>159.75368640000011</v>
      </c>
      <c r="AD306" s="166">
        <f t="shared" si="181"/>
        <v>3.4695539999999997E-3</v>
      </c>
      <c r="AE306" s="166">
        <f t="shared" si="181"/>
        <v>1.0794168000000007E-2</v>
      </c>
      <c r="AF306" s="166">
        <f t="shared" si="181"/>
        <v>0.24286878000000015</v>
      </c>
    </row>
    <row r="307" spans="1:32" x14ac:dyDescent="0.25">
      <c r="A307" s="213">
        <v>42223.531253356479</v>
      </c>
      <c r="B307" s="166">
        <f t="shared" si="173"/>
        <v>605</v>
      </c>
      <c r="C307" s="214">
        <f t="shared" si="115"/>
        <v>15420240.000000002</v>
      </c>
      <c r="D307" s="189">
        <f t="shared" si="174"/>
        <v>1141.6704561484203</v>
      </c>
      <c r="E307" s="166">
        <f t="shared" si="160"/>
        <v>3.6490340284199991</v>
      </c>
      <c r="F307" s="166">
        <f t="shared" si="160"/>
        <v>2.8495716856199986</v>
      </c>
      <c r="G307" s="215">
        <f t="shared" si="156"/>
        <v>1138.0214221200004</v>
      </c>
      <c r="H307" s="166">
        <f t="shared" si="175"/>
        <v>43.184382120000222</v>
      </c>
      <c r="I307" s="166">
        <f t="shared" ref="I307:AF307" si="182">I76*$C76/1000000</f>
        <v>0.43978524479999981</v>
      </c>
      <c r="J307" s="166">
        <f t="shared" si="182"/>
        <v>1.4456475000000007E-2</v>
      </c>
      <c r="K307" s="166">
        <f t="shared" si="182"/>
        <v>4.2791166000000023E-3</v>
      </c>
      <c r="L307" s="166">
        <f t="shared" si="182"/>
        <v>0.64572255000000001</v>
      </c>
      <c r="M307" s="166">
        <f t="shared" si="182"/>
        <v>7.0239193200000083E-3</v>
      </c>
      <c r="N307" s="166">
        <f t="shared" si="182"/>
        <v>2.0817323999999982E-3</v>
      </c>
      <c r="O307" s="166">
        <f t="shared" si="182"/>
        <v>829.68601320000027</v>
      </c>
      <c r="P307" s="166">
        <f t="shared" si="182"/>
        <v>2.5003919159999995E-2</v>
      </c>
      <c r="Q307" s="166">
        <f t="shared" si="182"/>
        <v>7.0038730080000042E-3</v>
      </c>
      <c r="R307" s="166">
        <f t="shared" si="182"/>
        <v>3.7563704640000022E-2</v>
      </c>
      <c r="S307" s="166">
        <f t="shared" si="182"/>
        <v>0.35967709800000047</v>
      </c>
      <c r="T307" s="166">
        <f t="shared" si="182"/>
        <v>6.5659381919999978E-3</v>
      </c>
      <c r="U307" s="166">
        <f t="shared" si="182"/>
        <v>116.54617392000004</v>
      </c>
      <c r="V307" s="166">
        <f t="shared" si="182"/>
        <v>1.8165042719999991</v>
      </c>
      <c r="W307" s="166">
        <f t="shared" si="182"/>
        <v>8.4811320000000048E-5</v>
      </c>
      <c r="X307" s="166">
        <f t="shared" si="182"/>
        <v>1.1950685999999995E-2</v>
      </c>
      <c r="Y307" s="166">
        <f t="shared" si="182"/>
        <v>1.7848927800000004E-2</v>
      </c>
      <c r="Z307" s="166">
        <f t="shared" si="182"/>
        <v>31.357058039999998</v>
      </c>
      <c r="AA307" s="166">
        <f t="shared" si="182"/>
        <v>7.7101200000000009E-3</v>
      </c>
      <c r="AB307" s="166">
        <f t="shared" si="182"/>
        <v>1.8619939800000023E-3</v>
      </c>
      <c r="AC307" s="166">
        <f t="shared" si="182"/>
        <v>160.43217696000011</v>
      </c>
      <c r="AD307" s="166">
        <f t="shared" si="182"/>
        <v>3.4310033999999994E-3</v>
      </c>
      <c r="AE307" s="166">
        <f t="shared" si="182"/>
        <v>1.0331560800000007E-2</v>
      </c>
      <c r="AF307" s="166">
        <f t="shared" si="182"/>
        <v>0.23014708200000014</v>
      </c>
    </row>
    <row r="308" spans="1:32" x14ac:dyDescent="0.25">
      <c r="A308" s="213">
        <v>42223.541670081016</v>
      </c>
      <c r="B308" s="166">
        <f t="shared" si="173"/>
        <v>605</v>
      </c>
      <c r="C308" s="214">
        <f t="shared" si="115"/>
        <v>15420240.000000002</v>
      </c>
      <c r="D308" s="189">
        <f t="shared" si="174"/>
        <v>1145.5460520530407</v>
      </c>
      <c r="E308" s="166">
        <f t="shared" si="160"/>
        <v>3.5847586130399991</v>
      </c>
      <c r="F308" s="166">
        <f t="shared" si="160"/>
        <v>2.8115877794399986</v>
      </c>
      <c r="G308" s="215">
        <f t="shared" si="156"/>
        <v>1141.9612934400006</v>
      </c>
      <c r="H308" s="166">
        <f t="shared" si="175"/>
        <v>47.124253440000402</v>
      </c>
      <c r="I308" s="166">
        <f t="shared" ref="I308:AF308" si="183">I77*$C77/1000000</f>
        <v>0.4508878175999998</v>
      </c>
      <c r="J308" s="166">
        <f t="shared" si="183"/>
        <v>1.5420240000000009E-2</v>
      </c>
      <c r="K308" s="166">
        <f t="shared" si="183"/>
        <v>4.3176672000000017E-3</v>
      </c>
      <c r="L308" s="166">
        <f t="shared" si="183"/>
        <v>0.63993995999999997</v>
      </c>
      <c r="M308" s="166">
        <f t="shared" si="183"/>
        <v>6.2606174400000074E-3</v>
      </c>
      <c r="N308" s="166">
        <f t="shared" si="183"/>
        <v>2.0046311999999981E-3</v>
      </c>
      <c r="O308" s="166">
        <f t="shared" si="183"/>
        <v>832.0761504000003</v>
      </c>
      <c r="P308" s="166">
        <f t="shared" si="183"/>
        <v>2.4795745919999994E-2</v>
      </c>
      <c r="Q308" s="166">
        <f t="shared" si="183"/>
        <v>7.2536808960000044E-3</v>
      </c>
      <c r="R308" s="166">
        <f t="shared" si="183"/>
        <v>3.5959999680000021E-2</v>
      </c>
      <c r="S308" s="166">
        <f t="shared" si="183"/>
        <v>0.32228301600000048</v>
      </c>
      <c r="T308" s="166">
        <f t="shared" si="183"/>
        <v>6.0077255039999982E-3</v>
      </c>
      <c r="U308" s="166">
        <f t="shared" si="183"/>
        <v>117.13214304000005</v>
      </c>
      <c r="V308" s="166">
        <f t="shared" si="183"/>
        <v>1.7979999839999989</v>
      </c>
      <c r="W308" s="166">
        <f t="shared" si="183"/>
        <v>9.2521440000000062E-5</v>
      </c>
      <c r="X308" s="166">
        <f t="shared" si="183"/>
        <v>1.2336191999999994E-2</v>
      </c>
      <c r="Y308" s="166">
        <f t="shared" si="183"/>
        <v>1.9121097600000005E-2</v>
      </c>
      <c r="Z308" s="166">
        <f t="shared" si="183"/>
        <v>31.642332479999997</v>
      </c>
      <c r="AA308" s="166">
        <f t="shared" si="183"/>
        <v>7.7101200000000009E-3</v>
      </c>
      <c r="AB308" s="166">
        <f t="shared" si="183"/>
        <v>1.6808061600000021E-3</v>
      </c>
      <c r="AC308" s="166">
        <f t="shared" si="183"/>
        <v>161.11066752000011</v>
      </c>
      <c r="AD308" s="166">
        <f t="shared" si="183"/>
        <v>3.3924527999999992E-3</v>
      </c>
      <c r="AE308" s="166">
        <f t="shared" si="183"/>
        <v>9.868953600000006E-3</v>
      </c>
      <c r="AF308" s="166">
        <f t="shared" si="183"/>
        <v>0.21742538400000017</v>
      </c>
    </row>
    <row r="309" spans="1:32" x14ac:dyDescent="0.25">
      <c r="A309" s="213">
        <v>42223.552086805554</v>
      </c>
      <c r="B309" s="166">
        <f t="shared" si="173"/>
        <v>605</v>
      </c>
      <c r="C309" s="214">
        <f t="shared" si="115"/>
        <v>15420240.000000002</v>
      </c>
      <c r="D309" s="189">
        <f t="shared" si="174"/>
        <v>1149.4216479576603</v>
      </c>
      <c r="E309" s="166">
        <f t="shared" ref="E309:F328" si="184">E78*$C78/1000000</f>
        <v>3.5204831976599991</v>
      </c>
      <c r="F309" s="166">
        <f t="shared" si="184"/>
        <v>2.773603873259999</v>
      </c>
      <c r="G309" s="215">
        <f t="shared" si="156"/>
        <v>1145.9011647600005</v>
      </c>
      <c r="H309" s="166">
        <f t="shared" si="175"/>
        <v>51.064124760000368</v>
      </c>
      <c r="I309" s="166">
        <f t="shared" ref="I309:AF309" si="185">I78*$C78/1000000</f>
        <v>0.46199039039999973</v>
      </c>
      <c r="J309" s="166">
        <f t="shared" si="185"/>
        <v>1.6384005000000007E-2</v>
      </c>
      <c r="K309" s="166">
        <f t="shared" si="185"/>
        <v>4.3562178000000019E-3</v>
      </c>
      <c r="L309" s="166">
        <f t="shared" si="185"/>
        <v>0.63415736999999994</v>
      </c>
      <c r="M309" s="166">
        <f t="shared" si="185"/>
        <v>5.4973155600000073E-3</v>
      </c>
      <c r="N309" s="166">
        <f t="shared" si="185"/>
        <v>1.9275299999999976E-3</v>
      </c>
      <c r="O309" s="166">
        <f t="shared" si="185"/>
        <v>834.46628760000033</v>
      </c>
      <c r="P309" s="166">
        <f t="shared" si="185"/>
        <v>2.4587572679999992E-2</v>
      </c>
      <c r="Q309" s="166">
        <f t="shared" si="185"/>
        <v>7.5034887840000047E-3</v>
      </c>
      <c r="R309" s="166">
        <f t="shared" si="185"/>
        <v>3.435629472000002E-2</v>
      </c>
      <c r="S309" s="166">
        <f t="shared" si="185"/>
        <v>0.28488893400000043</v>
      </c>
      <c r="T309" s="166">
        <f t="shared" si="185"/>
        <v>5.4495128159999977E-3</v>
      </c>
      <c r="U309" s="166">
        <f t="shared" si="185"/>
        <v>117.71811216000006</v>
      </c>
      <c r="V309" s="166">
        <f t="shared" si="185"/>
        <v>1.779495695999999</v>
      </c>
      <c r="W309" s="166">
        <f t="shared" si="185"/>
        <v>1.0023156000000006E-4</v>
      </c>
      <c r="X309" s="166">
        <f t="shared" si="185"/>
        <v>1.2721697999999993E-2</v>
      </c>
      <c r="Y309" s="166">
        <f t="shared" si="185"/>
        <v>2.0393267400000008E-2</v>
      </c>
      <c r="Z309" s="166">
        <f t="shared" si="185"/>
        <v>31.927606919999999</v>
      </c>
      <c r="AA309" s="166">
        <f t="shared" si="185"/>
        <v>7.7101200000000009E-3</v>
      </c>
      <c r="AB309" s="166">
        <f t="shared" si="185"/>
        <v>1.4996183400000022E-3</v>
      </c>
      <c r="AC309" s="166">
        <f t="shared" si="185"/>
        <v>161.78915808000011</v>
      </c>
      <c r="AD309" s="166">
        <f t="shared" si="185"/>
        <v>3.353902199999999E-3</v>
      </c>
      <c r="AE309" s="166">
        <f t="shared" si="185"/>
        <v>9.4063464000000083E-3</v>
      </c>
      <c r="AF309" s="166">
        <f t="shared" si="185"/>
        <v>0.20470368600000016</v>
      </c>
    </row>
    <row r="310" spans="1:32" x14ac:dyDescent="0.25">
      <c r="A310" s="213">
        <v>42223.562503530091</v>
      </c>
      <c r="B310" s="166">
        <f t="shared" si="173"/>
        <v>605</v>
      </c>
      <c r="C310" s="214">
        <f t="shared" si="115"/>
        <v>15420240.000000002</v>
      </c>
      <c r="D310" s="189">
        <f t="shared" si="174"/>
        <v>1153.2972438622803</v>
      </c>
      <c r="E310" s="166">
        <f t="shared" si="184"/>
        <v>3.4562077822799986</v>
      </c>
      <c r="F310" s="166">
        <f t="shared" si="184"/>
        <v>2.7356199670799981</v>
      </c>
      <c r="G310" s="215">
        <f t="shared" si="156"/>
        <v>1149.8410360800005</v>
      </c>
      <c r="H310" s="166">
        <f t="shared" si="175"/>
        <v>55.003996080000341</v>
      </c>
      <c r="I310" s="166">
        <f t="shared" ref="I310:AF310" si="186">I79*$C79/1000000</f>
        <v>0.47309296319999972</v>
      </c>
      <c r="J310" s="166">
        <f t="shared" si="186"/>
        <v>1.7347770000000012E-2</v>
      </c>
      <c r="K310" s="166">
        <f t="shared" si="186"/>
        <v>4.3947684000000022E-3</v>
      </c>
      <c r="L310" s="166">
        <f t="shared" si="186"/>
        <v>0.62837478000000002</v>
      </c>
      <c r="M310" s="166">
        <f t="shared" si="186"/>
        <v>4.7340136800000073E-3</v>
      </c>
      <c r="N310" s="166">
        <f t="shared" si="186"/>
        <v>1.8504287999999978E-3</v>
      </c>
      <c r="O310" s="166">
        <f t="shared" si="186"/>
        <v>836.85642480000035</v>
      </c>
      <c r="P310" s="166">
        <f t="shared" si="186"/>
        <v>2.4379399439999994E-2</v>
      </c>
      <c r="Q310" s="166">
        <f t="shared" si="186"/>
        <v>7.7532966720000041E-3</v>
      </c>
      <c r="R310" s="166">
        <f t="shared" si="186"/>
        <v>3.2752589760000027E-2</v>
      </c>
      <c r="S310" s="166">
        <f t="shared" si="186"/>
        <v>0.24749485200000043</v>
      </c>
      <c r="T310" s="166">
        <f t="shared" si="186"/>
        <v>4.8913001279999972E-3</v>
      </c>
      <c r="U310" s="166">
        <f t="shared" si="186"/>
        <v>118.30408128000006</v>
      </c>
      <c r="V310" s="166">
        <f t="shared" si="186"/>
        <v>1.7609914079999989</v>
      </c>
      <c r="W310" s="166">
        <f t="shared" si="186"/>
        <v>1.0794168000000006E-4</v>
      </c>
      <c r="X310" s="166">
        <f t="shared" si="186"/>
        <v>1.3107203999999992E-2</v>
      </c>
      <c r="Y310" s="166">
        <f t="shared" si="186"/>
        <v>2.1665437200000009E-2</v>
      </c>
      <c r="Z310" s="166">
        <f t="shared" si="186"/>
        <v>32.212881359999997</v>
      </c>
      <c r="AA310" s="166">
        <f t="shared" si="186"/>
        <v>7.7101200000000009E-3</v>
      </c>
      <c r="AB310" s="166">
        <f t="shared" si="186"/>
        <v>1.3184305200000023E-3</v>
      </c>
      <c r="AC310" s="166">
        <f t="shared" si="186"/>
        <v>162.46764864000014</v>
      </c>
      <c r="AD310" s="166">
        <f t="shared" si="186"/>
        <v>3.3153515999999991E-3</v>
      </c>
      <c r="AE310" s="166">
        <f t="shared" si="186"/>
        <v>8.943739200000007E-3</v>
      </c>
      <c r="AF310" s="166">
        <f t="shared" si="186"/>
        <v>0.19198198800000019</v>
      </c>
    </row>
    <row r="311" spans="1:32" x14ac:dyDescent="0.25">
      <c r="A311" s="213">
        <v>42223.572920254628</v>
      </c>
      <c r="B311" s="166">
        <f t="shared" si="173"/>
        <v>605</v>
      </c>
      <c r="C311" s="214">
        <f t="shared" si="115"/>
        <v>15420240.000000002</v>
      </c>
      <c r="D311" s="189">
        <f t="shared" si="174"/>
        <v>1157.1728397669008</v>
      </c>
      <c r="E311" s="166">
        <f t="shared" si="184"/>
        <v>3.3919323668999994</v>
      </c>
      <c r="F311" s="166">
        <f t="shared" si="184"/>
        <v>2.697636060899999</v>
      </c>
      <c r="G311" s="215">
        <f t="shared" si="156"/>
        <v>1153.7809074000006</v>
      </c>
      <c r="H311" s="166">
        <f t="shared" si="175"/>
        <v>58.943867400000528</v>
      </c>
      <c r="I311" s="166">
        <f t="shared" ref="I311:AF311" si="187">I80*$C80/1000000</f>
        <v>0.48419553599999965</v>
      </c>
      <c r="J311" s="166">
        <f t="shared" si="187"/>
        <v>1.8311535000000011E-2</v>
      </c>
      <c r="K311" s="166">
        <f t="shared" si="187"/>
        <v>4.4333190000000024E-3</v>
      </c>
      <c r="L311" s="166">
        <f t="shared" si="187"/>
        <v>0.62259218999999999</v>
      </c>
      <c r="M311" s="166">
        <f t="shared" si="187"/>
        <v>3.9707118000000072E-3</v>
      </c>
      <c r="N311" s="166">
        <f t="shared" si="187"/>
        <v>1.7733275999999977E-3</v>
      </c>
      <c r="O311" s="166">
        <f t="shared" si="187"/>
        <v>839.24656200000038</v>
      </c>
      <c r="P311" s="166">
        <f t="shared" si="187"/>
        <v>2.4171226199999989E-2</v>
      </c>
      <c r="Q311" s="166">
        <f t="shared" si="187"/>
        <v>8.0031045600000034E-3</v>
      </c>
      <c r="R311" s="166">
        <f t="shared" si="187"/>
        <v>3.1148884800000026E-2</v>
      </c>
      <c r="S311" s="166">
        <f t="shared" si="187"/>
        <v>0.21010077000000044</v>
      </c>
      <c r="T311" s="166">
        <f t="shared" si="187"/>
        <v>4.3330874399999976E-3</v>
      </c>
      <c r="U311" s="166">
        <f t="shared" si="187"/>
        <v>118.89005040000006</v>
      </c>
      <c r="V311" s="166">
        <f t="shared" si="187"/>
        <v>1.7424871199999987</v>
      </c>
      <c r="W311" s="166">
        <f t="shared" si="187"/>
        <v>1.1565180000000006E-4</v>
      </c>
      <c r="X311" s="166">
        <f t="shared" si="187"/>
        <v>1.3492709999999991E-2</v>
      </c>
      <c r="Y311" s="166">
        <f t="shared" si="187"/>
        <v>2.2937607000000009E-2</v>
      </c>
      <c r="Z311" s="166">
        <f t="shared" si="187"/>
        <v>32.498155799999999</v>
      </c>
      <c r="AA311" s="166">
        <f t="shared" si="187"/>
        <v>7.7101200000000009E-3</v>
      </c>
      <c r="AB311" s="166">
        <f t="shared" si="187"/>
        <v>1.1372427000000021E-3</v>
      </c>
      <c r="AC311" s="166">
        <f t="shared" si="187"/>
        <v>163.14613920000014</v>
      </c>
      <c r="AD311" s="166">
        <f t="shared" si="187"/>
        <v>3.2768009999999989E-3</v>
      </c>
      <c r="AE311" s="166">
        <f t="shared" si="187"/>
        <v>8.4811320000000093E-3</v>
      </c>
      <c r="AF311" s="166">
        <f t="shared" si="187"/>
        <v>0.17926029000000018</v>
      </c>
    </row>
    <row r="312" spans="1:32" x14ac:dyDescent="0.25">
      <c r="A312" s="213">
        <v>42223.583336979165</v>
      </c>
      <c r="B312" s="166">
        <f t="shared" si="173"/>
        <v>605</v>
      </c>
      <c r="C312" s="214">
        <f t="shared" si="115"/>
        <v>15420240.000000002</v>
      </c>
      <c r="D312" s="189">
        <f t="shared" si="174"/>
        <v>1161.0484356715208</v>
      </c>
      <c r="E312" s="166">
        <f t="shared" si="184"/>
        <v>3.3276569515199994</v>
      </c>
      <c r="F312" s="166">
        <f t="shared" si="184"/>
        <v>2.6596521547199989</v>
      </c>
      <c r="G312" s="215">
        <f t="shared" si="156"/>
        <v>1157.7207787200007</v>
      </c>
      <c r="H312" s="166">
        <f t="shared" si="175"/>
        <v>62.883738720000494</v>
      </c>
      <c r="I312" s="166">
        <f t="shared" ref="I312:AF312" si="188">I81*$C81/1000000</f>
        <v>0.49529810879999969</v>
      </c>
      <c r="J312" s="166">
        <f t="shared" si="188"/>
        <v>1.9275300000000013E-2</v>
      </c>
      <c r="K312" s="166">
        <f t="shared" si="188"/>
        <v>4.4718696000000018E-3</v>
      </c>
      <c r="L312" s="166">
        <f t="shared" si="188"/>
        <v>0.61680959999999996</v>
      </c>
      <c r="M312" s="166">
        <f t="shared" si="188"/>
        <v>3.2074099200000063E-3</v>
      </c>
      <c r="N312" s="166">
        <f t="shared" si="188"/>
        <v>1.6962263999999976E-3</v>
      </c>
      <c r="O312" s="166">
        <f t="shared" si="188"/>
        <v>841.63669920000041</v>
      </c>
      <c r="P312" s="166">
        <f t="shared" si="188"/>
        <v>2.3963052959999991E-2</v>
      </c>
      <c r="Q312" s="166">
        <f t="shared" si="188"/>
        <v>8.2529124480000028E-3</v>
      </c>
      <c r="R312" s="166">
        <f t="shared" si="188"/>
        <v>2.9545179840000026E-2</v>
      </c>
      <c r="S312" s="166">
        <f t="shared" si="188"/>
        <v>0.17270668800000044</v>
      </c>
      <c r="T312" s="166">
        <f t="shared" si="188"/>
        <v>3.7748747519999971E-3</v>
      </c>
      <c r="U312" s="166">
        <f t="shared" si="188"/>
        <v>119.47601952000007</v>
      </c>
      <c r="V312" s="166">
        <f t="shared" si="188"/>
        <v>1.7239828319999988</v>
      </c>
      <c r="W312" s="166">
        <f t="shared" si="188"/>
        <v>1.2336192000000006E-4</v>
      </c>
      <c r="X312" s="166">
        <f t="shared" si="188"/>
        <v>1.3878215999999992E-2</v>
      </c>
      <c r="Y312" s="166">
        <f t="shared" si="188"/>
        <v>2.4209776800000013E-2</v>
      </c>
      <c r="Z312" s="166">
        <f t="shared" si="188"/>
        <v>32.783430239999994</v>
      </c>
      <c r="AA312" s="166">
        <f t="shared" si="188"/>
        <v>7.7101200000000009E-3</v>
      </c>
      <c r="AB312" s="166">
        <f t="shared" si="188"/>
        <v>9.5605488000000203E-4</v>
      </c>
      <c r="AC312" s="166">
        <f t="shared" si="188"/>
        <v>163.82462976000014</v>
      </c>
      <c r="AD312" s="166">
        <f t="shared" si="188"/>
        <v>3.2382503999999991E-3</v>
      </c>
      <c r="AE312" s="166">
        <f t="shared" si="188"/>
        <v>8.018524800000008E-3</v>
      </c>
      <c r="AF312" s="166">
        <f t="shared" si="188"/>
        <v>0.16653859200000018</v>
      </c>
    </row>
    <row r="313" spans="1:32" x14ac:dyDescent="0.25">
      <c r="A313" s="213">
        <v>42223.593753703703</v>
      </c>
      <c r="B313" s="166">
        <f t="shared" si="173"/>
        <v>605</v>
      </c>
      <c r="C313" s="214">
        <f t="shared" ref="C313:C376" si="189">B313*0.02832*15*60*1000</f>
        <v>15420240.000000002</v>
      </c>
      <c r="D313" s="189">
        <f t="shared" si="174"/>
        <v>1164.9240315761408</v>
      </c>
      <c r="E313" s="166">
        <f t="shared" si="184"/>
        <v>3.2633815361399985</v>
      </c>
      <c r="F313" s="166">
        <f t="shared" si="184"/>
        <v>2.6216682485399985</v>
      </c>
      <c r="G313" s="215">
        <f t="shared" si="156"/>
        <v>1161.6606500400007</v>
      </c>
      <c r="H313" s="166">
        <f t="shared" si="175"/>
        <v>66.82361004000046</v>
      </c>
      <c r="I313" s="166">
        <f t="shared" ref="I313:AF313" si="190">I82*$C82/1000000</f>
        <v>0.50640068159999962</v>
      </c>
      <c r="J313" s="166">
        <f t="shared" si="190"/>
        <v>2.0239065000000014E-2</v>
      </c>
      <c r="K313" s="166">
        <f t="shared" si="190"/>
        <v>4.510420200000002E-3</v>
      </c>
      <c r="L313" s="166">
        <f t="shared" si="190"/>
        <v>0.61102701000000004</v>
      </c>
      <c r="M313" s="166">
        <f t="shared" si="190"/>
        <v>2.4441080400000059E-3</v>
      </c>
      <c r="N313" s="166">
        <f t="shared" si="190"/>
        <v>1.6191251999999976E-3</v>
      </c>
      <c r="O313" s="166">
        <f t="shared" si="190"/>
        <v>844.02683640000043</v>
      </c>
      <c r="P313" s="166">
        <f t="shared" si="190"/>
        <v>2.375487971999999E-2</v>
      </c>
      <c r="Q313" s="166">
        <f t="shared" si="190"/>
        <v>8.5027203360000022E-3</v>
      </c>
      <c r="R313" s="166">
        <f t="shared" si="190"/>
        <v>2.7941474880000029E-2</v>
      </c>
      <c r="S313" s="166">
        <f t="shared" si="190"/>
        <v>0.13531260600000042</v>
      </c>
      <c r="T313" s="166">
        <f t="shared" si="190"/>
        <v>3.2166620639999966E-3</v>
      </c>
      <c r="U313" s="166">
        <f t="shared" si="190"/>
        <v>120.06198864000008</v>
      </c>
      <c r="V313" s="166">
        <f t="shared" si="190"/>
        <v>1.7054785439999987</v>
      </c>
      <c r="W313" s="166">
        <f t="shared" si="190"/>
        <v>1.3107204000000007E-4</v>
      </c>
      <c r="X313" s="166">
        <f t="shared" si="190"/>
        <v>1.4263721999999991E-2</v>
      </c>
      <c r="Y313" s="166">
        <f t="shared" si="190"/>
        <v>2.5481946600000013E-2</v>
      </c>
      <c r="Z313" s="166">
        <f t="shared" si="190"/>
        <v>33.068704679999996</v>
      </c>
      <c r="AA313" s="166">
        <f t="shared" si="190"/>
        <v>7.7101200000000009E-3</v>
      </c>
      <c r="AB313" s="166">
        <f t="shared" si="190"/>
        <v>7.7486706000000198E-4</v>
      </c>
      <c r="AC313" s="166">
        <f t="shared" si="190"/>
        <v>164.50312032000014</v>
      </c>
      <c r="AD313" s="166">
        <f t="shared" si="190"/>
        <v>3.1996997999999988E-3</v>
      </c>
      <c r="AE313" s="166">
        <f t="shared" si="190"/>
        <v>7.5559176000000085E-3</v>
      </c>
      <c r="AF313" s="166">
        <f t="shared" si="190"/>
        <v>0.1538168940000002</v>
      </c>
    </row>
    <row r="314" spans="1:32" x14ac:dyDescent="0.25">
      <c r="A314" s="213">
        <v>42223.60417042824</v>
      </c>
      <c r="B314" s="166">
        <f t="shared" si="173"/>
        <v>605</v>
      </c>
      <c r="C314" s="214">
        <f t="shared" si="189"/>
        <v>15420240.000000002</v>
      </c>
      <c r="D314" s="189">
        <f t="shared" si="174"/>
        <v>1168.7996274807604</v>
      </c>
      <c r="E314" s="166">
        <f t="shared" si="184"/>
        <v>3.1991061207599989</v>
      </c>
      <c r="F314" s="166">
        <f t="shared" si="184"/>
        <v>2.5836843423599989</v>
      </c>
      <c r="G314" s="215">
        <f t="shared" si="156"/>
        <v>1165.6005213600006</v>
      </c>
      <c r="H314" s="166">
        <f t="shared" si="175"/>
        <v>70.763481360000426</v>
      </c>
      <c r="I314" s="166">
        <f t="shared" ref="I314:AF314" si="191">I83*$C83/1000000</f>
        <v>0.51750325439999967</v>
      </c>
      <c r="J314" s="166">
        <f t="shared" si="191"/>
        <v>2.1202830000000016E-2</v>
      </c>
      <c r="K314" s="166">
        <f t="shared" si="191"/>
        <v>4.5489708000000031E-3</v>
      </c>
      <c r="L314" s="166">
        <f t="shared" si="191"/>
        <v>0.60524441999999989</v>
      </c>
      <c r="M314" s="166">
        <f t="shared" si="191"/>
        <v>1.680806160000006E-3</v>
      </c>
      <c r="N314" s="166">
        <f t="shared" si="191"/>
        <v>1.5420239999999977E-3</v>
      </c>
      <c r="O314" s="166">
        <f t="shared" si="191"/>
        <v>846.41697360000035</v>
      </c>
      <c r="P314" s="166">
        <f t="shared" si="191"/>
        <v>2.3546706479999988E-2</v>
      </c>
      <c r="Q314" s="166">
        <f t="shared" si="191"/>
        <v>8.7525282240000016E-3</v>
      </c>
      <c r="R314" s="166">
        <f t="shared" si="191"/>
        <v>2.6337769920000028E-2</v>
      </c>
      <c r="S314" s="166">
        <f t="shared" si="191"/>
        <v>9.7918524000000409E-2</v>
      </c>
      <c r="T314" s="166">
        <f t="shared" si="191"/>
        <v>2.6584493759999966E-3</v>
      </c>
      <c r="U314" s="166">
        <f t="shared" si="191"/>
        <v>120.64795776000008</v>
      </c>
      <c r="V314" s="166">
        <f t="shared" si="191"/>
        <v>1.6869742559999985</v>
      </c>
      <c r="W314" s="166">
        <f t="shared" si="191"/>
        <v>1.3878216000000007E-4</v>
      </c>
      <c r="X314" s="166">
        <f t="shared" si="191"/>
        <v>1.464922799999999E-2</v>
      </c>
      <c r="Y314" s="166">
        <f t="shared" si="191"/>
        <v>2.6754116400000017E-2</v>
      </c>
      <c r="Z314" s="166">
        <f t="shared" si="191"/>
        <v>33.353979119999991</v>
      </c>
      <c r="AA314" s="166">
        <f t="shared" si="191"/>
        <v>7.7101200000000009E-3</v>
      </c>
      <c r="AB314" s="166">
        <f t="shared" si="191"/>
        <v>5.9367924000000203E-4</v>
      </c>
      <c r="AC314" s="166">
        <f t="shared" si="191"/>
        <v>165.18161088000014</v>
      </c>
      <c r="AD314" s="166">
        <f t="shared" si="191"/>
        <v>3.1611491999999986E-3</v>
      </c>
      <c r="AE314" s="166">
        <f t="shared" si="191"/>
        <v>7.0933104000000082E-3</v>
      </c>
      <c r="AF314" s="166">
        <f t="shared" si="191"/>
        <v>0.1410951960000002</v>
      </c>
    </row>
    <row r="315" spans="1:32" x14ac:dyDescent="0.25">
      <c r="A315" s="213">
        <v>42223.614587152777</v>
      </c>
      <c r="B315" s="166">
        <f t="shared" si="173"/>
        <v>605</v>
      </c>
      <c r="C315" s="214">
        <f t="shared" si="189"/>
        <v>15420240.000000002</v>
      </c>
      <c r="D315" s="189">
        <f t="shared" si="174"/>
        <v>1172.6752233853804</v>
      </c>
      <c r="E315" s="166">
        <f t="shared" si="184"/>
        <v>3.1348307053799984</v>
      </c>
      <c r="F315" s="166">
        <f t="shared" si="184"/>
        <v>2.5457004361799984</v>
      </c>
      <c r="G315" s="215">
        <f t="shared" si="156"/>
        <v>1169.5403926800007</v>
      </c>
      <c r="H315" s="166">
        <f t="shared" si="175"/>
        <v>74.70335268000062</v>
      </c>
      <c r="I315" s="166">
        <f t="shared" ref="I315:AF315" si="192">I84*$C84/1000000</f>
        <v>0.5286058271999996</v>
      </c>
      <c r="J315" s="166">
        <f t="shared" si="192"/>
        <v>2.2166595000000015E-2</v>
      </c>
      <c r="K315" s="166">
        <f t="shared" si="192"/>
        <v>4.5875214000000025E-3</v>
      </c>
      <c r="L315" s="166">
        <f t="shared" si="192"/>
        <v>0.59946182999999997</v>
      </c>
      <c r="M315" s="166">
        <f t="shared" si="192"/>
        <v>9.175042800000058E-4</v>
      </c>
      <c r="N315" s="166">
        <f t="shared" si="192"/>
        <v>1.4649227999999977E-3</v>
      </c>
      <c r="O315" s="166">
        <f t="shared" si="192"/>
        <v>848.80711080000037</v>
      </c>
      <c r="P315" s="166">
        <f t="shared" si="192"/>
        <v>2.3338533239999987E-2</v>
      </c>
      <c r="Q315" s="166">
        <f t="shared" si="192"/>
        <v>9.002336112000001E-3</v>
      </c>
      <c r="R315" s="166">
        <f t="shared" si="192"/>
        <v>2.4734064960000027E-2</v>
      </c>
      <c r="S315" s="166">
        <f t="shared" si="192"/>
        <v>6.05244420000004E-2</v>
      </c>
      <c r="T315" s="166">
        <f t="shared" si="192"/>
        <v>2.1002366879999965E-3</v>
      </c>
      <c r="U315" s="166">
        <f t="shared" si="192"/>
        <v>121.23392688000008</v>
      </c>
      <c r="V315" s="166">
        <f t="shared" si="192"/>
        <v>1.6684699679999981</v>
      </c>
      <c r="W315" s="166">
        <f t="shared" si="192"/>
        <v>1.4649228000000007E-4</v>
      </c>
      <c r="X315" s="166">
        <f t="shared" si="192"/>
        <v>1.5034733999999989E-2</v>
      </c>
      <c r="Y315" s="166">
        <f t="shared" si="192"/>
        <v>2.8026286200000017E-2</v>
      </c>
      <c r="Z315" s="166">
        <f t="shared" si="192"/>
        <v>33.639253559999993</v>
      </c>
      <c r="AA315" s="166">
        <f t="shared" si="192"/>
        <v>7.7101200000000009E-3</v>
      </c>
      <c r="AB315" s="166">
        <f t="shared" si="192"/>
        <v>4.1249142000000192E-4</v>
      </c>
      <c r="AC315" s="166">
        <f t="shared" si="192"/>
        <v>165.86010144000014</v>
      </c>
      <c r="AD315" s="166">
        <f t="shared" si="192"/>
        <v>3.1225985999999983E-3</v>
      </c>
      <c r="AE315" s="166">
        <f t="shared" si="192"/>
        <v>6.6307032000000078E-3</v>
      </c>
      <c r="AF315" s="166">
        <f t="shared" si="192"/>
        <v>0.1283734980000002</v>
      </c>
    </row>
    <row r="316" spans="1:32" x14ac:dyDescent="0.25">
      <c r="A316" s="213">
        <v>42223.625003877314</v>
      </c>
      <c r="B316" s="166">
        <f t="shared" si="173"/>
        <v>597</v>
      </c>
      <c r="C316" s="214">
        <f t="shared" si="189"/>
        <v>15216336.000000004</v>
      </c>
      <c r="D316" s="189">
        <f t="shared" si="174"/>
        <v>1160.9931225060002</v>
      </c>
      <c r="E316" s="166">
        <f t="shared" si="184"/>
        <v>3.0299529060000014</v>
      </c>
      <c r="F316" s="166">
        <f t="shared" si="184"/>
        <v>2.4745566420000014</v>
      </c>
      <c r="G316" s="215">
        <f t="shared" si="156"/>
        <v>1157.9631696000004</v>
      </c>
      <c r="H316" s="166">
        <f t="shared" si="175"/>
        <v>77.603313599999936</v>
      </c>
      <c r="I316" s="166">
        <f t="shared" ref="I316:AF316" si="193">I85*$C85/1000000</f>
        <v>0.53257176000000017</v>
      </c>
      <c r="J316" s="166">
        <f t="shared" si="193"/>
        <v>2.2824504000000006E-2</v>
      </c>
      <c r="K316" s="166">
        <f t="shared" si="193"/>
        <v>4.5649008000000005E-3</v>
      </c>
      <c r="L316" s="166">
        <f t="shared" si="193"/>
        <v>0.58582893600000008</v>
      </c>
      <c r="M316" s="166">
        <f t="shared" si="193"/>
        <v>1.5216336000000005E-4</v>
      </c>
      <c r="N316" s="166">
        <f t="shared" si="193"/>
        <v>1.3694702400000001E-3</v>
      </c>
      <c r="O316" s="166">
        <f t="shared" si="193"/>
        <v>839.94174720000024</v>
      </c>
      <c r="P316" s="166">
        <f t="shared" si="193"/>
        <v>2.2824504000000006E-2</v>
      </c>
      <c r="Q316" s="166">
        <f t="shared" si="193"/>
        <v>9.129801600000001E-3</v>
      </c>
      <c r="R316" s="166">
        <f t="shared" si="193"/>
        <v>2.2824504000000006E-2</v>
      </c>
      <c r="S316" s="166">
        <f t="shared" si="193"/>
        <v>2.2824504000000006E-2</v>
      </c>
      <c r="T316" s="166">
        <f t="shared" si="193"/>
        <v>1.5216336000000003E-3</v>
      </c>
      <c r="U316" s="166">
        <f t="shared" si="193"/>
        <v>120.20905440000004</v>
      </c>
      <c r="V316" s="166">
        <f t="shared" si="193"/>
        <v>1.6281479520000002</v>
      </c>
      <c r="W316" s="166">
        <f t="shared" si="193"/>
        <v>1.5216336000000005E-4</v>
      </c>
      <c r="X316" s="166">
        <f t="shared" si="193"/>
        <v>1.5216336000000006E-2</v>
      </c>
      <c r="Y316" s="166">
        <f t="shared" si="193"/>
        <v>2.8911038400000009E-2</v>
      </c>
      <c r="Z316" s="166">
        <f t="shared" si="193"/>
        <v>33.475939200000013</v>
      </c>
      <c r="AA316" s="166">
        <f t="shared" si="193"/>
        <v>7.6081680000000028E-3</v>
      </c>
      <c r="AB316" s="166">
        <f t="shared" si="193"/>
        <v>2.2824504000000005E-4</v>
      </c>
      <c r="AC316" s="166">
        <f t="shared" si="193"/>
        <v>164.33642880000005</v>
      </c>
      <c r="AD316" s="166">
        <f t="shared" si="193"/>
        <v>3.0432672000000006E-3</v>
      </c>
      <c r="AE316" s="166">
        <f t="shared" si="193"/>
        <v>6.0865344000000012E-3</v>
      </c>
      <c r="AF316" s="166">
        <f t="shared" si="193"/>
        <v>0.11412252000000002</v>
      </c>
    </row>
    <row r="317" spans="1:32" x14ac:dyDescent="0.25">
      <c r="A317" s="213">
        <v>42223.635420601851</v>
      </c>
      <c r="B317" s="166">
        <f t="shared" si="173"/>
        <v>597</v>
      </c>
      <c r="C317" s="214">
        <f t="shared" si="189"/>
        <v>15216336.000000004</v>
      </c>
      <c r="D317" s="189">
        <f t="shared" si="174"/>
        <v>1160.1401057933449</v>
      </c>
      <c r="E317" s="166">
        <f t="shared" si="184"/>
        <v>3.0485880333440005</v>
      </c>
      <c r="F317" s="166">
        <f t="shared" si="184"/>
        <v>2.4848885341440003</v>
      </c>
      <c r="G317" s="215">
        <f t="shared" si="156"/>
        <v>1157.0915177600004</v>
      </c>
      <c r="H317" s="166">
        <f t="shared" si="175"/>
        <v>76.731661760000065</v>
      </c>
      <c r="I317" s="166">
        <f t="shared" ref="I317:AF317" si="194">I86*$C86/1000000</f>
        <v>0.53176397920000018</v>
      </c>
      <c r="J317" s="166">
        <f t="shared" si="194"/>
        <v>2.2589684000000006E-2</v>
      </c>
      <c r="K317" s="166">
        <f t="shared" si="194"/>
        <v>4.5555080000000006E-3</v>
      </c>
      <c r="L317" s="166">
        <f t="shared" si="194"/>
        <v>0.58637371840000008</v>
      </c>
      <c r="M317" s="166">
        <f t="shared" si="194"/>
        <v>3.3814080000000012E-4</v>
      </c>
      <c r="N317" s="166">
        <f t="shared" si="194"/>
        <v>1.3813051680000004E-3</v>
      </c>
      <c r="O317" s="166">
        <f t="shared" si="194"/>
        <v>839.39696480000021</v>
      </c>
      <c r="P317" s="166">
        <f t="shared" si="194"/>
        <v>2.2858318080000009E-2</v>
      </c>
      <c r="Q317" s="166">
        <f t="shared" si="194"/>
        <v>9.1262323360000001E-3</v>
      </c>
      <c r="R317" s="166">
        <f t="shared" si="194"/>
        <v>2.2882739360000005E-2</v>
      </c>
      <c r="S317" s="166">
        <f t="shared" si="194"/>
        <v>3.1935520000000009E-2</v>
      </c>
      <c r="T317" s="166">
        <f t="shared" si="194"/>
        <v>1.5122408000000003E-3</v>
      </c>
      <c r="U317" s="166">
        <f t="shared" si="194"/>
        <v>120.08131232000004</v>
      </c>
      <c r="V317" s="166">
        <f t="shared" si="194"/>
        <v>1.6320929280000005</v>
      </c>
      <c r="W317" s="166">
        <f t="shared" si="194"/>
        <v>1.5028480000000004E-4</v>
      </c>
      <c r="X317" s="166">
        <f t="shared" si="194"/>
        <v>1.5122408000000004E-2</v>
      </c>
      <c r="Y317" s="166">
        <f t="shared" si="194"/>
        <v>2.8601076000000003E-2</v>
      </c>
      <c r="Z317" s="166">
        <f t="shared" si="194"/>
        <v>33.408311040000015</v>
      </c>
      <c r="AA317" s="166">
        <f t="shared" si="194"/>
        <v>7.6081680000000028E-3</v>
      </c>
      <c r="AB317" s="166">
        <f t="shared" si="194"/>
        <v>2.7239120000000004E-4</v>
      </c>
      <c r="AC317" s="166">
        <f t="shared" si="194"/>
        <v>164.20492960000004</v>
      </c>
      <c r="AD317" s="166">
        <f t="shared" si="194"/>
        <v>3.0526600000000009E-3</v>
      </c>
      <c r="AE317" s="166">
        <f t="shared" si="194"/>
        <v>6.1992480000000027E-3</v>
      </c>
      <c r="AF317" s="166">
        <f t="shared" si="194"/>
        <v>0.12017148320000003</v>
      </c>
    </row>
    <row r="318" spans="1:32" x14ac:dyDescent="0.25">
      <c r="A318" s="213">
        <v>42223.645837326389</v>
      </c>
      <c r="B318" s="166">
        <f t="shared" si="173"/>
        <v>597</v>
      </c>
      <c r="C318" s="214">
        <f t="shared" si="189"/>
        <v>15216336.000000004</v>
      </c>
      <c r="D318" s="189">
        <f t="shared" si="174"/>
        <v>1159.2870890806882</v>
      </c>
      <c r="E318" s="166">
        <f t="shared" si="184"/>
        <v>3.0672231606880009</v>
      </c>
      <c r="F318" s="166">
        <f t="shared" si="184"/>
        <v>2.4952204262880007</v>
      </c>
      <c r="G318" s="215">
        <f t="shared" si="156"/>
        <v>1156.2198659200003</v>
      </c>
      <c r="H318" s="166">
        <f t="shared" si="175"/>
        <v>75.860009919999968</v>
      </c>
      <c r="I318" s="166">
        <f t="shared" ref="I318:AF318" si="195">I87*$C87/1000000</f>
        <v>0.53095619840000008</v>
      </c>
      <c r="J318" s="166">
        <f t="shared" si="195"/>
        <v>2.2354864000000006E-2</v>
      </c>
      <c r="K318" s="166">
        <f t="shared" si="195"/>
        <v>4.5461152000000008E-3</v>
      </c>
      <c r="L318" s="166">
        <f t="shared" si="195"/>
        <v>0.58691850080000008</v>
      </c>
      <c r="M318" s="166">
        <f t="shared" si="195"/>
        <v>5.2411824000000008E-4</v>
      </c>
      <c r="N318" s="166">
        <f t="shared" si="195"/>
        <v>1.3931400960000002E-3</v>
      </c>
      <c r="O318" s="166">
        <f t="shared" si="195"/>
        <v>838.85218240000017</v>
      </c>
      <c r="P318" s="166">
        <f t="shared" si="195"/>
        <v>2.2892132160000009E-2</v>
      </c>
      <c r="Q318" s="166">
        <f t="shared" si="195"/>
        <v>9.1226630719999993E-3</v>
      </c>
      <c r="R318" s="166">
        <f t="shared" si="195"/>
        <v>2.2940974720000003E-2</v>
      </c>
      <c r="S318" s="166">
        <f t="shared" si="195"/>
        <v>4.1046536000000008E-2</v>
      </c>
      <c r="T318" s="166">
        <f t="shared" si="195"/>
        <v>1.5028480000000002E-3</v>
      </c>
      <c r="U318" s="166">
        <f t="shared" si="195"/>
        <v>119.95357024000003</v>
      </c>
      <c r="V318" s="166">
        <f t="shared" si="195"/>
        <v>1.6360379040000006</v>
      </c>
      <c r="W318" s="166">
        <f t="shared" si="195"/>
        <v>1.4840624000000003E-4</v>
      </c>
      <c r="X318" s="166">
        <f t="shared" si="195"/>
        <v>1.5028480000000002E-2</v>
      </c>
      <c r="Y318" s="166">
        <f t="shared" si="195"/>
        <v>2.8291113600000004E-2</v>
      </c>
      <c r="Z318" s="166">
        <f t="shared" si="195"/>
        <v>33.340682880000017</v>
      </c>
      <c r="AA318" s="166">
        <f t="shared" si="195"/>
        <v>7.6081680000000028E-3</v>
      </c>
      <c r="AB318" s="166">
        <f t="shared" si="195"/>
        <v>3.1653736000000006E-4</v>
      </c>
      <c r="AC318" s="166">
        <f t="shared" si="195"/>
        <v>164.07343040000006</v>
      </c>
      <c r="AD318" s="166">
        <f t="shared" si="195"/>
        <v>3.0620528000000007E-3</v>
      </c>
      <c r="AE318" s="166">
        <f t="shared" si="195"/>
        <v>6.3119616000000024E-3</v>
      </c>
      <c r="AF318" s="166">
        <f t="shared" si="195"/>
        <v>0.12622044640000005</v>
      </c>
    </row>
    <row r="319" spans="1:32" x14ac:dyDescent="0.25">
      <c r="A319" s="213">
        <v>42223.656254050926</v>
      </c>
      <c r="B319" s="166">
        <f t="shared" si="173"/>
        <v>597</v>
      </c>
      <c r="C319" s="214">
        <f t="shared" si="189"/>
        <v>15216336.000000004</v>
      </c>
      <c r="D319" s="189">
        <f t="shared" si="174"/>
        <v>1158.4340723680323</v>
      </c>
      <c r="E319" s="166">
        <f t="shared" si="184"/>
        <v>3.0858582880320005</v>
      </c>
      <c r="F319" s="166">
        <f t="shared" si="184"/>
        <v>2.5055523184320005</v>
      </c>
      <c r="G319" s="215">
        <f t="shared" si="156"/>
        <v>1155.3482140800004</v>
      </c>
      <c r="H319" s="166">
        <f t="shared" si="175"/>
        <v>74.988358080000097</v>
      </c>
      <c r="I319" s="166">
        <f t="shared" ref="I319:AF319" si="196">I88*$C88/1000000</f>
        <v>0.5301484176000002</v>
      </c>
      <c r="J319" s="166">
        <f t="shared" si="196"/>
        <v>2.2120044000000005E-2</v>
      </c>
      <c r="K319" s="166">
        <f t="shared" si="196"/>
        <v>4.5367224000000018E-3</v>
      </c>
      <c r="L319" s="166">
        <f t="shared" si="196"/>
        <v>0.58746328320000007</v>
      </c>
      <c r="M319" s="166">
        <f t="shared" si="196"/>
        <v>7.1009568000000021E-4</v>
      </c>
      <c r="N319" s="166">
        <f t="shared" si="196"/>
        <v>1.4049750240000003E-3</v>
      </c>
      <c r="O319" s="166">
        <f t="shared" si="196"/>
        <v>838.30740000000026</v>
      </c>
      <c r="P319" s="166">
        <f t="shared" si="196"/>
        <v>2.2925946240000009E-2</v>
      </c>
      <c r="Q319" s="166">
        <f t="shared" si="196"/>
        <v>9.1190938080000002E-3</v>
      </c>
      <c r="R319" s="166">
        <f t="shared" si="196"/>
        <v>2.2999210080000002E-2</v>
      </c>
      <c r="S319" s="166">
        <f t="shared" si="196"/>
        <v>5.0157552000000008E-2</v>
      </c>
      <c r="T319" s="166">
        <f t="shared" si="196"/>
        <v>1.4934552000000002E-3</v>
      </c>
      <c r="U319" s="166">
        <f t="shared" si="196"/>
        <v>119.82582816000004</v>
      </c>
      <c r="V319" s="166">
        <f t="shared" si="196"/>
        <v>1.6399828800000005</v>
      </c>
      <c r="W319" s="166">
        <f t="shared" si="196"/>
        <v>1.4652768E-4</v>
      </c>
      <c r="X319" s="166">
        <f t="shared" si="196"/>
        <v>1.4934552E-2</v>
      </c>
      <c r="Y319" s="166">
        <f t="shared" si="196"/>
        <v>2.7981151200000005E-2</v>
      </c>
      <c r="Z319" s="166">
        <f t="shared" si="196"/>
        <v>33.273054720000019</v>
      </c>
      <c r="AA319" s="166">
        <f t="shared" si="196"/>
        <v>7.6081680000000028E-3</v>
      </c>
      <c r="AB319" s="166">
        <f t="shared" si="196"/>
        <v>3.6068352000000003E-4</v>
      </c>
      <c r="AC319" s="166">
        <f t="shared" si="196"/>
        <v>163.94193120000006</v>
      </c>
      <c r="AD319" s="166">
        <f t="shared" si="196"/>
        <v>3.071445600000001E-3</v>
      </c>
      <c r="AE319" s="166">
        <f t="shared" si="196"/>
        <v>6.4246752000000022E-3</v>
      </c>
      <c r="AF319" s="166">
        <f t="shared" si="196"/>
        <v>0.13226940960000005</v>
      </c>
    </row>
    <row r="320" spans="1:32" x14ac:dyDescent="0.25">
      <c r="A320" s="213">
        <v>42223.666670775463</v>
      </c>
      <c r="B320" s="166">
        <f t="shared" si="173"/>
        <v>597</v>
      </c>
      <c r="C320" s="214">
        <f t="shared" si="189"/>
        <v>15216336.000000004</v>
      </c>
      <c r="D320" s="189">
        <f t="shared" si="174"/>
        <v>1157.5810556553763</v>
      </c>
      <c r="E320" s="166">
        <f t="shared" si="184"/>
        <v>3.1044934153760009</v>
      </c>
      <c r="F320" s="166">
        <f t="shared" si="184"/>
        <v>2.5158842105760004</v>
      </c>
      <c r="G320" s="215">
        <f t="shared" si="156"/>
        <v>1154.4765622400002</v>
      </c>
      <c r="H320" s="166">
        <f t="shared" si="175"/>
        <v>74.116706240000013</v>
      </c>
      <c r="I320" s="166">
        <f t="shared" ref="I320:AF320" si="197">I89*$C89/1000000</f>
        <v>0.5293406368000001</v>
      </c>
      <c r="J320" s="166">
        <f t="shared" si="197"/>
        <v>2.1885224000000002E-2</v>
      </c>
      <c r="K320" s="166">
        <f t="shared" si="197"/>
        <v>4.527329600000002E-3</v>
      </c>
      <c r="L320" s="166">
        <f t="shared" si="197"/>
        <v>0.58800806560000007</v>
      </c>
      <c r="M320" s="166">
        <f t="shared" si="197"/>
        <v>8.9607312000000033E-4</v>
      </c>
      <c r="N320" s="166">
        <f t="shared" si="197"/>
        <v>1.4168099520000003E-3</v>
      </c>
      <c r="O320" s="166">
        <f t="shared" si="197"/>
        <v>837.76261760000023</v>
      </c>
      <c r="P320" s="166">
        <f t="shared" si="197"/>
        <v>2.2959760320000008E-2</v>
      </c>
      <c r="Q320" s="166">
        <f t="shared" si="197"/>
        <v>9.1155245439999977E-3</v>
      </c>
      <c r="R320" s="166">
        <f t="shared" si="197"/>
        <v>2.3057445440000001E-2</v>
      </c>
      <c r="S320" s="166">
        <f t="shared" si="197"/>
        <v>5.9268568000000015E-2</v>
      </c>
      <c r="T320" s="166">
        <f t="shared" si="197"/>
        <v>1.4840624000000001E-3</v>
      </c>
      <c r="U320" s="166">
        <f t="shared" si="197"/>
        <v>119.69808608000004</v>
      </c>
      <c r="V320" s="166">
        <f t="shared" si="197"/>
        <v>1.6439278560000006</v>
      </c>
      <c r="W320" s="166">
        <f t="shared" si="197"/>
        <v>1.4464912000000001E-4</v>
      </c>
      <c r="X320" s="166">
        <f t="shared" si="197"/>
        <v>1.4840624E-2</v>
      </c>
      <c r="Y320" s="166">
        <f t="shared" si="197"/>
        <v>2.76711888E-2</v>
      </c>
      <c r="Z320" s="166">
        <f t="shared" si="197"/>
        <v>33.205426560000021</v>
      </c>
      <c r="AA320" s="166">
        <f t="shared" si="197"/>
        <v>7.6081680000000028E-3</v>
      </c>
      <c r="AB320" s="166">
        <f t="shared" si="197"/>
        <v>4.0482968000000004E-4</v>
      </c>
      <c r="AC320" s="166">
        <f t="shared" si="197"/>
        <v>163.81043200000005</v>
      </c>
      <c r="AD320" s="166">
        <f t="shared" si="197"/>
        <v>3.0808384000000008E-3</v>
      </c>
      <c r="AE320" s="166">
        <f t="shared" si="197"/>
        <v>6.5373888000000028E-3</v>
      </c>
      <c r="AF320" s="166">
        <f t="shared" si="197"/>
        <v>0.13831837280000006</v>
      </c>
    </row>
    <row r="321" spans="1:32" x14ac:dyDescent="0.25">
      <c r="A321" s="213">
        <v>42223.6770875</v>
      </c>
      <c r="B321" s="166">
        <f t="shared" si="173"/>
        <v>597</v>
      </c>
      <c r="C321" s="214">
        <f t="shared" si="189"/>
        <v>15216336.000000004</v>
      </c>
      <c r="D321" s="189">
        <f t="shared" si="174"/>
        <v>1156.7280389427206</v>
      </c>
      <c r="E321" s="166">
        <f t="shared" si="184"/>
        <v>3.1231285427200013</v>
      </c>
      <c r="F321" s="166">
        <f t="shared" si="184"/>
        <v>2.5262161027200012</v>
      </c>
      <c r="G321" s="215">
        <f t="shared" si="156"/>
        <v>1153.6049104000006</v>
      </c>
      <c r="H321" s="166">
        <f t="shared" si="175"/>
        <v>73.245054400000143</v>
      </c>
      <c r="I321" s="166">
        <f t="shared" ref="I321:AF321" si="198">I90*$C90/1000000</f>
        <v>0.52853285600000011</v>
      </c>
      <c r="J321" s="166">
        <f t="shared" si="198"/>
        <v>2.1650404000000002E-2</v>
      </c>
      <c r="K321" s="166">
        <f t="shared" si="198"/>
        <v>4.5179368000000022E-3</v>
      </c>
      <c r="L321" s="166">
        <f t="shared" si="198"/>
        <v>0.58855284799999996</v>
      </c>
      <c r="M321" s="166">
        <f t="shared" si="198"/>
        <v>1.0820505600000003E-3</v>
      </c>
      <c r="N321" s="166">
        <f t="shared" si="198"/>
        <v>1.4286448800000006E-3</v>
      </c>
      <c r="O321" s="166">
        <f t="shared" si="198"/>
        <v>837.21783520000031</v>
      </c>
      <c r="P321" s="166">
        <f t="shared" si="198"/>
        <v>2.2993574400000008E-2</v>
      </c>
      <c r="Q321" s="166">
        <f t="shared" si="198"/>
        <v>9.1119552799999986E-3</v>
      </c>
      <c r="R321" s="166">
        <f t="shared" si="198"/>
        <v>2.31156808E-2</v>
      </c>
      <c r="S321" s="166">
        <f t="shared" si="198"/>
        <v>6.8379584000000021E-2</v>
      </c>
      <c r="T321" s="166">
        <f t="shared" si="198"/>
        <v>1.4746695999999998E-3</v>
      </c>
      <c r="U321" s="166">
        <f t="shared" si="198"/>
        <v>119.57034400000005</v>
      </c>
      <c r="V321" s="166">
        <f t="shared" si="198"/>
        <v>1.6478728320000009</v>
      </c>
      <c r="W321" s="166">
        <f t="shared" si="198"/>
        <v>1.4277056E-4</v>
      </c>
      <c r="X321" s="166">
        <f t="shared" si="198"/>
        <v>1.4746696E-2</v>
      </c>
      <c r="Y321" s="166">
        <f t="shared" si="198"/>
        <v>2.7361226400000001E-2</v>
      </c>
      <c r="Z321" s="166">
        <f t="shared" si="198"/>
        <v>33.137798400000023</v>
      </c>
      <c r="AA321" s="166">
        <f t="shared" si="198"/>
        <v>7.6081680000000028E-3</v>
      </c>
      <c r="AB321" s="166">
        <f t="shared" si="198"/>
        <v>4.4897584000000001E-4</v>
      </c>
      <c r="AC321" s="166">
        <f t="shared" si="198"/>
        <v>163.67893280000007</v>
      </c>
      <c r="AD321" s="166">
        <f t="shared" si="198"/>
        <v>3.0902312000000011E-3</v>
      </c>
      <c r="AE321" s="166">
        <f t="shared" si="198"/>
        <v>6.6501024000000025E-3</v>
      </c>
      <c r="AF321" s="166">
        <f t="shared" si="198"/>
        <v>0.14436733600000007</v>
      </c>
    </row>
    <row r="322" spans="1:32" x14ac:dyDescent="0.25">
      <c r="A322" s="213">
        <v>42223.687504224537</v>
      </c>
      <c r="B322" s="166">
        <f t="shared" si="173"/>
        <v>597</v>
      </c>
      <c r="C322" s="214">
        <f t="shared" si="189"/>
        <v>15216336.000000004</v>
      </c>
      <c r="D322" s="189">
        <f t="shared" si="174"/>
        <v>1155.8750222300644</v>
      </c>
      <c r="E322" s="166">
        <f t="shared" si="184"/>
        <v>3.1417636700640013</v>
      </c>
      <c r="F322" s="166">
        <f t="shared" si="184"/>
        <v>2.5365479948640015</v>
      </c>
      <c r="G322" s="215">
        <f t="shared" si="156"/>
        <v>1152.7332585600002</v>
      </c>
      <c r="H322" s="166">
        <f t="shared" si="175"/>
        <v>72.373402560000045</v>
      </c>
      <c r="I322" s="166">
        <f t="shared" ref="I322:AF322" si="199">I91*$C91/1000000</f>
        <v>0.52772507520000012</v>
      </c>
      <c r="J322" s="166">
        <f t="shared" si="199"/>
        <v>2.1415584000000001E-2</v>
      </c>
      <c r="K322" s="166">
        <f t="shared" si="199"/>
        <v>4.5085440000000023E-3</v>
      </c>
      <c r="L322" s="166">
        <f t="shared" si="199"/>
        <v>0.58909763040000007</v>
      </c>
      <c r="M322" s="166">
        <f t="shared" si="199"/>
        <v>1.2680280000000005E-3</v>
      </c>
      <c r="N322" s="166">
        <f t="shared" si="199"/>
        <v>1.4404798080000006E-3</v>
      </c>
      <c r="O322" s="166">
        <f t="shared" si="199"/>
        <v>836.67305280000016</v>
      </c>
      <c r="P322" s="166">
        <f t="shared" si="199"/>
        <v>2.3027388480000008E-2</v>
      </c>
      <c r="Q322" s="166">
        <f t="shared" si="199"/>
        <v>9.1083860159999978E-3</v>
      </c>
      <c r="R322" s="166">
        <f t="shared" si="199"/>
        <v>2.3173916159999999E-2</v>
      </c>
      <c r="S322" s="166">
        <f t="shared" si="199"/>
        <v>7.7490600000000021E-2</v>
      </c>
      <c r="T322" s="166">
        <f t="shared" si="199"/>
        <v>1.4652767999999998E-3</v>
      </c>
      <c r="U322" s="166">
        <f t="shared" si="199"/>
        <v>119.44260192000004</v>
      </c>
      <c r="V322" s="166">
        <f t="shared" si="199"/>
        <v>1.651817808000001</v>
      </c>
      <c r="W322" s="166">
        <f t="shared" si="199"/>
        <v>1.4089199999999996E-4</v>
      </c>
      <c r="X322" s="166">
        <f t="shared" si="199"/>
        <v>1.4652767999999998E-2</v>
      </c>
      <c r="Y322" s="166">
        <f t="shared" si="199"/>
        <v>2.7051263999999998E-2</v>
      </c>
      <c r="Z322" s="166">
        <f t="shared" si="199"/>
        <v>33.070170240000031</v>
      </c>
      <c r="AA322" s="166">
        <f t="shared" si="199"/>
        <v>7.6081680000000028E-3</v>
      </c>
      <c r="AB322" s="166">
        <f t="shared" si="199"/>
        <v>4.9312200000000003E-4</v>
      </c>
      <c r="AC322" s="166">
        <f t="shared" si="199"/>
        <v>163.54743360000009</v>
      </c>
      <c r="AD322" s="166">
        <f t="shared" si="199"/>
        <v>3.0996240000000018E-3</v>
      </c>
      <c r="AE322" s="166">
        <f t="shared" si="199"/>
        <v>6.7628160000000022E-3</v>
      </c>
      <c r="AF322" s="166">
        <f t="shared" si="199"/>
        <v>0.15041629920000008</v>
      </c>
    </row>
    <row r="323" spans="1:32" x14ac:dyDescent="0.25">
      <c r="A323" s="213">
        <v>42223.697920949075</v>
      </c>
      <c r="B323" s="166">
        <f t="shared" si="173"/>
        <v>597</v>
      </c>
      <c r="C323" s="214">
        <f t="shared" si="189"/>
        <v>15216336.000000004</v>
      </c>
      <c r="D323" s="189">
        <f t="shared" si="174"/>
        <v>1155.0220055174084</v>
      </c>
      <c r="E323" s="166">
        <f t="shared" si="184"/>
        <v>3.1603987974080012</v>
      </c>
      <c r="F323" s="166">
        <f t="shared" si="184"/>
        <v>2.5468798870080005</v>
      </c>
      <c r="G323" s="215">
        <f t="shared" si="156"/>
        <v>1151.8616067200003</v>
      </c>
      <c r="H323" s="166">
        <f t="shared" si="175"/>
        <v>71.501750720000175</v>
      </c>
      <c r="I323" s="166">
        <f t="shared" ref="I323:AF323" si="200">I92*$C92/1000000</f>
        <v>0.52691729440000012</v>
      </c>
      <c r="J323" s="166">
        <f t="shared" si="200"/>
        <v>2.1180763999999998E-2</v>
      </c>
      <c r="K323" s="166">
        <f t="shared" si="200"/>
        <v>4.4991512000000034E-3</v>
      </c>
      <c r="L323" s="166">
        <f t="shared" si="200"/>
        <v>0.58964241279999996</v>
      </c>
      <c r="M323" s="166">
        <f t="shared" si="200"/>
        <v>1.4540054400000006E-3</v>
      </c>
      <c r="N323" s="166">
        <f t="shared" si="200"/>
        <v>1.4523147360000004E-3</v>
      </c>
      <c r="O323" s="166">
        <f t="shared" si="200"/>
        <v>836.12827040000025</v>
      </c>
      <c r="P323" s="166">
        <f t="shared" si="200"/>
        <v>2.3061202560000008E-2</v>
      </c>
      <c r="Q323" s="166">
        <f t="shared" si="200"/>
        <v>9.1048167519999969E-3</v>
      </c>
      <c r="R323" s="166">
        <f t="shared" si="200"/>
        <v>2.3232151519999997E-2</v>
      </c>
      <c r="S323" s="166">
        <f t="shared" si="200"/>
        <v>8.6601616000000034E-2</v>
      </c>
      <c r="T323" s="166">
        <f t="shared" si="200"/>
        <v>1.4558839999999997E-3</v>
      </c>
      <c r="U323" s="166">
        <f t="shared" si="200"/>
        <v>119.31485984000005</v>
      </c>
      <c r="V323" s="166">
        <f t="shared" si="200"/>
        <v>1.6557627840000009</v>
      </c>
      <c r="W323" s="166">
        <f t="shared" si="200"/>
        <v>1.3901343999999998E-4</v>
      </c>
      <c r="X323" s="166">
        <f t="shared" si="200"/>
        <v>1.4558839999999998E-2</v>
      </c>
      <c r="Y323" s="166">
        <f t="shared" si="200"/>
        <v>2.6741301599999996E-2</v>
      </c>
      <c r="Z323" s="166">
        <f t="shared" si="200"/>
        <v>33.002542080000033</v>
      </c>
      <c r="AA323" s="166">
        <f t="shared" si="200"/>
        <v>7.6081680000000028E-3</v>
      </c>
      <c r="AB323" s="166">
        <f t="shared" si="200"/>
        <v>5.3726815999999994E-4</v>
      </c>
      <c r="AC323" s="166">
        <f t="shared" si="200"/>
        <v>163.41593440000005</v>
      </c>
      <c r="AD323" s="166">
        <f t="shared" si="200"/>
        <v>3.1090168000000016E-3</v>
      </c>
      <c r="AE323" s="166">
        <f t="shared" si="200"/>
        <v>6.8755296000000028E-3</v>
      </c>
      <c r="AF323" s="166">
        <f t="shared" si="200"/>
        <v>0.15646526240000008</v>
      </c>
    </row>
    <row r="324" spans="1:32" x14ac:dyDescent="0.25">
      <c r="A324" s="213">
        <v>42223.708337673612</v>
      </c>
      <c r="B324" s="166">
        <f t="shared" si="173"/>
        <v>597</v>
      </c>
      <c r="C324" s="214">
        <f t="shared" si="189"/>
        <v>15216336.000000004</v>
      </c>
      <c r="D324" s="189">
        <f t="shared" si="174"/>
        <v>1154.1689888047524</v>
      </c>
      <c r="E324" s="166">
        <f t="shared" si="184"/>
        <v>3.1790339247520016</v>
      </c>
      <c r="F324" s="166">
        <f t="shared" si="184"/>
        <v>2.5572117791520017</v>
      </c>
      <c r="G324" s="215">
        <f t="shared" si="156"/>
        <v>1150.9899548800004</v>
      </c>
      <c r="H324" s="166">
        <f t="shared" si="175"/>
        <v>70.630098880000091</v>
      </c>
      <c r="I324" s="166">
        <f t="shared" ref="I324:AF324" si="201">I93*$C93/1000000</f>
        <v>0.52610951360000002</v>
      </c>
      <c r="J324" s="166">
        <f t="shared" si="201"/>
        <v>2.0945944000000001E-2</v>
      </c>
      <c r="K324" s="166">
        <f t="shared" si="201"/>
        <v>4.4897584000000035E-3</v>
      </c>
      <c r="L324" s="166">
        <f t="shared" si="201"/>
        <v>0.59018719519999996</v>
      </c>
      <c r="M324" s="166">
        <f t="shared" si="201"/>
        <v>1.6399828800000007E-3</v>
      </c>
      <c r="N324" s="166">
        <f t="shared" si="201"/>
        <v>1.4641496640000005E-3</v>
      </c>
      <c r="O324" s="166">
        <f t="shared" si="201"/>
        <v>835.58348800000022</v>
      </c>
      <c r="P324" s="166">
        <f t="shared" si="201"/>
        <v>2.3095016640000007E-2</v>
      </c>
      <c r="Q324" s="166">
        <f t="shared" si="201"/>
        <v>9.1012474879999979E-3</v>
      </c>
      <c r="R324" s="166">
        <f t="shared" si="201"/>
        <v>2.3290386879999996E-2</v>
      </c>
      <c r="S324" s="166">
        <f t="shared" si="201"/>
        <v>9.5712632000000047E-2</v>
      </c>
      <c r="T324" s="166">
        <f t="shared" si="201"/>
        <v>1.4464911999999997E-3</v>
      </c>
      <c r="U324" s="166">
        <f t="shared" si="201"/>
        <v>119.18711776000005</v>
      </c>
      <c r="V324" s="166">
        <f t="shared" si="201"/>
        <v>1.659707760000001</v>
      </c>
      <c r="W324" s="166">
        <f t="shared" si="201"/>
        <v>1.3713487999999994E-4</v>
      </c>
      <c r="X324" s="166">
        <f t="shared" si="201"/>
        <v>1.4464911999999998E-2</v>
      </c>
      <c r="Y324" s="166">
        <f t="shared" si="201"/>
        <v>2.6431339199999994E-2</v>
      </c>
      <c r="Z324" s="166">
        <f t="shared" si="201"/>
        <v>32.934913920000035</v>
      </c>
      <c r="AA324" s="166">
        <f t="shared" si="201"/>
        <v>7.6081680000000028E-3</v>
      </c>
      <c r="AB324" s="166">
        <f t="shared" si="201"/>
        <v>5.8141431999999995E-4</v>
      </c>
      <c r="AC324" s="166">
        <f t="shared" si="201"/>
        <v>163.28443520000008</v>
      </c>
      <c r="AD324" s="166">
        <f t="shared" si="201"/>
        <v>3.1184096000000019E-3</v>
      </c>
      <c r="AE324" s="166">
        <f t="shared" si="201"/>
        <v>6.9882432000000034E-3</v>
      </c>
      <c r="AF324" s="166">
        <f t="shared" si="201"/>
        <v>0.16251422560000009</v>
      </c>
    </row>
    <row r="325" spans="1:32" x14ac:dyDescent="0.25">
      <c r="A325" s="213">
        <v>42223.718754398149</v>
      </c>
      <c r="B325" s="166">
        <f t="shared" si="173"/>
        <v>597</v>
      </c>
      <c r="C325" s="214">
        <f t="shared" si="189"/>
        <v>15216336.000000004</v>
      </c>
      <c r="D325" s="189">
        <f t="shared" si="174"/>
        <v>1153.3159720920964</v>
      </c>
      <c r="E325" s="166">
        <f t="shared" si="184"/>
        <v>3.1976690520960007</v>
      </c>
      <c r="F325" s="166">
        <f t="shared" si="184"/>
        <v>2.5675436712960007</v>
      </c>
      <c r="G325" s="215">
        <f t="shared" si="156"/>
        <v>1150.1183030400005</v>
      </c>
      <c r="H325" s="166">
        <f t="shared" si="175"/>
        <v>69.75844704000022</v>
      </c>
      <c r="I325" s="166">
        <f t="shared" ref="I325:AF325" si="202">I94*$C94/1000000</f>
        <v>0.52530173280000014</v>
      </c>
      <c r="J325" s="166">
        <f t="shared" si="202"/>
        <v>2.0711124000000001E-2</v>
      </c>
      <c r="K325" s="166">
        <f t="shared" si="202"/>
        <v>4.4803656000000037E-3</v>
      </c>
      <c r="L325" s="166">
        <f t="shared" si="202"/>
        <v>0.59073197759999996</v>
      </c>
      <c r="M325" s="166">
        <f t="shared" si="202"/>
        <v>1.8259603200000006E-3</v>
      </c>
      <c r="N325" s="166">
        <f t="shared" si="202"/>
        <v>1.4759845920000005E-3</v>
      </c>
      <c r="O325" s="166">
        <f t="shared" si="202"/>
        <v>835.0387056000003</v>
      </c>
      <c r="P325" s="166">
        <f t="shared" si="202"/>
        <v>2.3128830720000011E-2</v>
      </c>
      <c r="Q325" s="166">
        <f t="shared" si="202"/>
        <v>9.0976782239999953E-3</v>
      </c>
      <c r="R325" s="166">
        <f t="shared" si="202"/>
        <v>2.3348622239999995E-2</v>
      </c>
      <c r="S325" s="166">
        <f t="shared" si="202"/>
        <v>0.10482364800000005</v>
      </c>
      <c r="T325" s="166">
        <f t="shared" si="202"/>
        <v>1.4370983999999996E-3</v>
      </c>
      <c r="U325" s="166">
        <f t="shared" si="202"/>
        <v>119.05937568000003</v>
      </c>
      <c r="V325" s="166">
        <f t="shared" si="202"/>
        <v>1.6636527360000013</v>
      </c>
      <c r="W325" s="166">
        <f t="shared" si="202"/>
        <v>1.3525631999999996E-4</v>
      </c>
      <c r="X325" s="166">
        <f t="shared" si="202"/>
        <v>1.4370983999999998E-2</v>
      </c>
      <c r="Y325" s="166">
        <f t="shared" si="202"/>
        <v>2.6121376799999995E-2</v>
      </c>
      <c r="Z325" s="166">
        <f t="shared" si="202"/>
        <v>32.867285760000037</v>
      </c>
      <c r="AA325" s="166">
        <f t="shared" si="202"/>
        <v>7.6081680000000028E-3</v>
      </c>
      <c r="AB325" s="166">
        <f t="shared" si="202"/>
        <v>6.2556047999999997E-4</v>
      </c>
      <c r="AC325" s="166">
        <f t="shared" si="202"/>
        <v>163.1529360000001</v>
      </c>
      <c r="AD325" s="166">
        <f t="shared" si="202"/>
        <v>3.1278024000000017E-3</v>
      </c>
      <c r="AE325" s="166">
        <f t="shared" si="202"/>
        <v>7.1009568000000032E-3</v>
      </c>
      <c r="AF325" s="166">
        <f t="shared" si="202"/>
        <v>0.1685631888000001</v>
      </c>
    </row>
    <row r="326" spans="1:32" x14ac:dyDescent="0.25">
      <c r="A326" s="213">
        <v>42223.729171122686</v>
      </c>
      <c r="B326" s="166">
        <f t="shared" si="173"/>
        <v>597</v>
      </c>
      <c r="C326" s="214">
        <f t="shared" si="189"/>
        <v>15216336.000000004</v>
      </c>
      <c r="D326" s="189">
        <f t="shared" si="174"/>
        <v>1152.4629553794405</v>
      </c>
      <c r="E326" s="166">
        <f t="shared" si="184"/>
        <v>3.216304179440002</v>
      </c>
      <c r="F326" s="166">
        <f t="shared" si="184"/>
        <v>2.5778755634400015</v>
      </c>
      <c r="G326" s="215">
        <f t="shared" si="156"/>
        <v>1149.2466512000005</v>
      </c>
      <c r="H326" s="166">
        <f t="shared" si="175"/>
        <v>68.886795200000122</v>
      </c>
      <c r="I326" s="166">
        <f t="shared" ref="I326:AF326" si="203">I95*$C95/1000000</f>
        <v>0.52449395200000004</v>
      </c>
      <c r="J326" s="166">
        <f t="shared" si="203"/>
        <v>2.0476303999999997E-2</v>
      </c>
      <c r="K326" s="166">
        <f t="shared" si="203"/>
        <v>4.4709728000000039E-3</v>
      </c>
      <c r="L326" s="166">
        <f t="shared" si="203"/>
        <v>0.59127675999999985</v>
      </c>
      <c r="M326" s="166">
        <f t="shared" si="203"/>
        <v>2.0119377600000005E-3</v>
      </c>
      <c r="N326" s="166">
        <f t="shared" si="203"/>
        <v>1.4878195200000008E-3</v>
      </c>
      <c r="O326" s="166">
        <f t="shared" si="203"/>
        <v>834.49392320000027</v>
      </c>
      <c r="P326" s="166">
        <f t="shared" si="203"/>
        <v>2.316264480000001E-2</v>
      </c>
      <c r="Q326" s="166">
        <f t="shared" si="203"/>
        <v>9.0941089599999962E-3</v>
      </c>
      <c r="R326" s="166">
        <f t="shared" si="203"/>
        <v>2.3406857599999994E-2</v>
      </c>
      <c r="S326" s="166">
        <f t="shared" si="203"/>
        <v>0.11393466400000006</v>
      </c>
      <c r="T326" s="166">
        <f t="shared" si="203"/>
        <v>1.4277055999999996E-3</v>
      </c>
      <c r="U326" s="166">
        <f t="shared" si="203"/>
        <v>118.93163360000004</v>
      </c>
      <c r="V326" s="166">
        <f t="shared" si="203"/>
        <v>1.6675977120000012</v>
      </c>
      <c r="W326" s="166">
        <f t="shared" si="203"/>
        <v>1.3337775999999992E-4</v>
      </c>
      <c r="X326" s="166">
        <f t="shared" si="203"/>
        <v>1.4277055999999998E-2</v>
      </c>
      <c r="Y326" s="166">
        <f t="shared" si="203"/>
        <v>2.5811414399999989E-2</v>
      </c>
      <c r="Z326" s="166">
        <f t="shared" si="203"/>
        <v>32.799657600000039</v>
      </c>
      <c r="AA326" s="166">
        <f t="shared" si="203"/>
        <v>7.6081680000000028E-3</v>
      </c>
      <c r="AB326" s="166">
        <f t="shared" si="203"/>
        <v>6.6970663999999999E-4</v>
      </c>
      <c r="AC326" s="166">
        <f t="shared" si="203"/>
        <v>163.02143680000006</v>
      </c>
      <c r="AD326" s="166">
        <f t="shared" si="203"/>
        <v>3.137195200000002E-3</v>
      </c>
      <c r="AE326" s="166">
        <f t="shared" si="203"/>
        <v>7.2136704000000038E-3</v>
      </c>
      <c r="AF326" s="166">
        <f t="shared" si="203"/>
        <v>0.17461215200000013</v>
      </c>
    </row>
    <row r="327" spans="1:32" x14ac:dyDescent="0.25">
      <c r="A327" s="213">
        <v>42223.739587847223</v>
      </c>
      <c r="B327" s="166">
        <f t="shared" si="173"/>
        <v>597</v>
      </c>
      <c r="C327" s="214">
        <f t="shared" si="189"/>
        <v>15216336.000000004</v>
      </c>
      <c r="D327" s="189">
        <f t="shared" si="174"/>
        <v>1151.6099386667845</v>
      </c>
      <c r="E327" s="166">
        <f t="shared" si="184"/>
        <v>3.2349393067840011</v>
      </c>
      <c r="F327" s="166">
        <f t="shared" si="184"/>
        <v>2.5882074555840013</v>
      </c>
      <c r="G327" s="215">
        <f t="shared" si="156"/>
        <v>1148.3749993600004</v>
      </c>
      <c r="H327" s="166">
        <f t="shared" si="175"/>
        <v>68.015143360000039</v>
      </c>
      <c r="I327" s="166">
        <f t="shared" ref="I327:AF327" si="204">I96*$C96/1000000</f>
        <v>0.52368617120000005</v>
      </c>
      <c r="J327" s="166">
        <f t="shared" si="204"/>
        <v>2.0241483999999997E-2</v>
      </c>
      <c r="K327" s="166">
        <f t="shared" si="204"/>
        <v>4.461580000000004E-3</v>
      </c>
      <c r="L327" s="166">
        <f t="shared" si="204"/>
        <v>0.59182154239999996</v>
      </c>
      <c r="M327" s="166">
        <f t="shared" si="204"/>
        <v>2.1979152000000009E-3</v>
      </c>
      <c r="N327" s="166">
        <f t="shared" si="204"/>
        <v>1.4996544480000006E-3</v>
      </c>
      <c r="O327" s="166">
        <f t="shared" si="204"/>
        <v>833.94914080000024</v>
      </c>
      <c r="P327" s="166">
        <f t="shared" si="204"/>
        <v>2.3196458880000013E-2</v>
      </c>
      <c r="Q327" s="166">
        <f t="shared" si="204"/>
        <v>9.0905396959999937E-3</v>
      </c>
      <c r="R327" s="166">
        <f t="shared" si="204"/>
        <v>2.3465092959999989E-2</v>
      </c>
      <c r="S327" s="166">
        <f t="shared" si="204"/>
        <v>0.12304568000000006</v>
      </c>
      <c r="T327" s="166">
        <f t="shared" si="204"/>
        <v>1.4183127999999995E-3</v>
      </c>
      <c r="U327" s="166">
        <f t="shared" si="204"/>
        <v>118.80389152000004</v>
      </c>
      <c r="V327" s="166">
        <f t="shared" si="204"/>
        <v>1.6715426880000013</v>
      </c>
      <c r="W327" s="166">
        <f t="shared" si="204"/>
        <v>1.3149919999999991E-4</v>
      </c>
      <c r="X327" s="166">
        <f t="shared" si="204"/>
        <v>1.4183127999999998E-2</v>
      </c>
      <c r="Y327" s="166">
        <f t="shared" si="204"/>
        <v>2.550145199999999E-2</v>
      </c>
      <c r="Z327" s="166">
        <f t="shared" si="204"/>
        <v>32.732029440000041</v>
      </c>
      <c r="AA327" s="166">
        <f t="shared" si="204"/>
        <v>7.6081680000000028E-3</v>
      </c>
      <c r="AB327" s="166">
        <f t="shared" si="204"/>
        <v>7.1385280000000001E-4</v>
      </c>
      <c r="AC327" s="166">
        <f t="shared" si="204"/>
        <v>162.88993760000008</v>
      </c>
      <c r="AD327" s="166">
        <f t="shared" si="204"/>
        <v>3.1465880000000018E-3</v>
      </c>
      <c r="AE327" s="166">
        <f t="shared" si="204"/>
        <v>7.3263840000000035E-3</v>
      </c>
      <c r="AF327" s="166">
        <f t="shared" si="204"/>
        <v>0.18066111520000011</v>
      </c>
    </row>
    <row r="328" spans="1:32" x14ac:dyDescent="0.25">
      <c r="A328" s="213">
        <v>42223.750004571761</v>
      </c>
      <c r="B328" s="166">
        <f t="shared" si="173"/>
        <v>597</v>
      </c>
      <c r="C328" s="214">
        <f t="shared" si="189"/>
        <v>15216336.000000004</v>
      </c>
      <c r="D328" s="189">
        <f t="shared" si="174"/>
        <v>1150.7569219541283</v>
      </c>
      <c r="E328" s="166">
        <f t="shared" si="184"/>
        <v>3.2535744341280015</v>
      </c>
      <c r="F328" s="166">
        <f t="shared" si="184"/>
        <v>2.5985393477280008</v>
      </c>
      <c r="G328" s="215">
        <f t="shared" si="156"/>
        <v>1147.5033475200003</v>
      </c>
      <c r="H328" s="166">
        <f t="shared" si="175"/>
        <v>67.143491520000168</v>
      </c>
      <c r="I328" s="166">
        <f t="shared" ref="I328:AF328" si="205">I97*$C97/1000000</f>
        <v>0.52287839040000006</v>
      </c>
      <c r="J328" s="166">
        <f t="shared" si="205"/>
        <v>2.0006663999999997E-2</v>
      </c>
      <c r="K328" s="166">
        <f t="shared" si="205"/>
        <v>4.4521872000000051E-3</v>
      </c>
      <c r="L328" s="166">
        <f t="shared" si="205"/>
        <v>0.59236632479999995</v>
      </c>
      <c r="M328" s="166">
        <f t="shared" si="205"/>
        <v>2.3838926400000008E-3</v>
      </c>
      <c r="N328" s="166">
        <f t="shared" si="205"/>
        <v>1.5114893760000006E-3</v>
      </c>
      <c r="O328" s="166">
        <f t="shared" si="205"/>
        <v>833.40435840000021</v>
      </c>
      <c r="P328" s="166">
        <f t="shared" si="205"/>
        <v>2.3230272960000013E-2</v>
      </c>
      <c r="Q328" s="166">
        <f t="shared" si="205"/>
        <v>9.0869704319999946E-3</v>
      </c>
      <c r="R328" s="166">
        <f t="shared" si="205"/>
        <v>2.3523328319999995E-2</v>
      </c>
      <c r="S328" s="166">
        <f t="shared" si="205"/>
        <v>0.13215669600000007</v>
      </c>
      <c r="T328" s="166">
        <f t="shared" si="205"/>
        <v>1.4089199999999995E-3</v>
      </c>
      <c r="U328" s="166">
        <f t="shared" si="205"/>
        <v>118.67614944000005</v>
      </c>
      <c r="V328" s="166">
        <f t="shared" si="205"/>
        <v>1.6754876640000014</v>
      </c>
      <c r="W328" s="166">
        <f t="shared" si="205"/>
        <v>1.2962063999999993E-4</v>
      </c>
      <c r="X328" s="166">
        <f t="shared" si="205"/>
        <v>1.40892E-2</v>
      </c>
      <c r="Y328" s="166">
        <f t="shared" si="205"/>
        <v>2.5191489599999992E-2</v>
      </c>
      <c r="Z328" s="166">
        <f t="shared" si="205"/>
        <v>32.664401280000043</v>
      </c>
      <c r="AA328" s="166">
        <f t="shared" si="205"/>
        <v>7.6081680000000028E-3</v>
      </c>
      <c r="AB328" s="166">
        <f t="shared" si="205"/>
        <v>7.5799896000000003E-4</v>
      </c>
      <c r="AC328" s="166">
        <f t="shared" si="205"/>
        <v>162.7584384000001</v>
      </c>
      <c r="AD328" s="166">
        <f t="shared" si="205"/>
        <v>3.1559808000000021E-3</v>
      </c>
      <c r="AE328" s="166">
        <f t="shared" si="205"/>
        <v>7.4390976000000024E-3</v>
      </c>
      <c r="AF328" s="166">
        <f t="shared" si="205"/>
        <v>0.18671007840000015</v>
      </c>
    </row>
    <row r="329" spans="1:32" x14ac:dyDescent="0.25">
      <c r="A329" s="213">
        <v>42223.760421296298</v>
      </c>
      <c r="B329" s="166">
        <f t="shared" si="173"/>
        <v>597</v>
      </c>
      <c r="C329" s="214">
        <f t="shared" si="189"/>
        <v>15216336.000000004</v>
      </c>
      <c r="D329" s="189">
        <f t="shared" si="174"/>
        <v>1149.9039052414728</v>
      </c>
      <c r="E329" s="166">
        <f t="shared" ref="E329:F348" si="206">E98*$C98/1000000</f>
        <v>3.2722095614720019</v>
      </c>
      <c r="F329" s="166">
        <f t="shared" si="206"/>
        <v>2.6088712398720015</v>
      </c>
      <c r="G329" s="215">
        <f t="shared" si="156"/>
        <v>1146.6316956800006</v>
      </c>
      <c r="H329" s="166">
        <f t="shared" si="175"/>
        <v>66.271839680000298</v>
      </c>
      <c r="I329" s="166">
        <f t="shared" ref="I329:AF329" si="207">I98*$C98/1000000</f>
        <v>0.52207060960000007</v>
      </c>
      <c r="J329" s="166">
        <f t="shared" si="207"/>
        <v>1.9771843999999993E-2</v>
      </c>
      <c r="K329" s="166">
        <f t="shared" si="207"/>
        <v>4.4427944000000053E-3</v>
      </c>
      <c r="L329" s="166">
        <f t="shared" si="207"/>
        <v>0.59291110719999984</v>
      </c>
      <c r="M329" s="166">
        <f t="shared" si="207"/>
        <v>2.5698700800000011E-3</v>
      </c>
      <c r="N329" s="166">
        <f t="shared" si="207"/>
        <v>1.5233243040000007E-3</v>
      </c>
      <c r="O329" s="166">
        <f t="shared" si="207"/>
        <v>832.85957600000029</v>
      </c>
      <c r="P329" s="166">
        <f t="shared" si="207"/>
        <v>2.3264087040000013E-2</v>
      </c>
      <c r="Q329" s="166">
        <f t="shared" si="207"/>
        <v>9.0834011679999938E-3</v>
      </c>
      <c r="R329" s="166">
        <f t="shared" si="207"/>
        <v>2.3581563679999994E-2</v>
      </c>
      <c r="S329" s="166">
        <f t="shared" si="207"/>
        <v>0.14126771200000007</v>
      </c>
      <c r="T329" s="166">
        <f t="shared" si="207"/>
        <v>1.3995271999999992E-3</v>
      </c>
      <c r="U329" s="166">
        <f t="shared" si="207"/>
        <v>118.54840736000004</v>
      </c>
      <c r="V329" s="166">
        <f t="shared" si="207"/>
        <v>1.6794326400000015</v>
      </c>
      <c r="W329" s="166">
        <f t="shared" si="207"/>
        <v>1.2774207999999989E-4</v>
      </c>
      <c r="X329" s="166">
        <f t="shared" si="207"/>
        <v>1.3995272E-2</v>
      </c>
      <c r="Y329" s="166">
        <f t="shared" si="207"/>
        <v>2.4881527199999986E-2</v>
      </c>
      <c r="Z329" s="166">
        <f t="shared" si="207"/>
        <v>32.596773120000051</v>
      </c>
      <c r="AA329" s="166">
        <f t="shared" si="207"/>
        <v>7.6081680000000028E-3</v>
      </c>
      <c r="AB329" s="166">
        <f t="shared" si="207"/>
        <v>8.0214512000000005E-4</v>
      </c>
      <c r="AC329" s="166">
        <f t="shared" si="207"/>
        <v>162.62693920000009</v>
      </c>
      <c r="AD329" s="166">
        <f t="shared" si="207"/>
        <v>3.1653736000000023E-3</v>
      </c>
      <c r="AE329" s="166">
        <f t="shared" si="207"/>
        <v>7.5518112000000021E-3</v>
      </c>
      <c r="AF329" s="166">
        <f t="shared" si="207"/>
        <v>0.19275904160000015</v>
      </c>
    </row>
    <row r="330" spans="1:32" x14ac:dyDescent="0.25">
      <c r="A330" s="213">
        <v>42223.770838020835</v>
      </c>
      <c r="B330" s="166">
        <f t="shared" si="173"/>
        <v>597</v>
      </c>
      <c r="C330" s="214">
        <f t="shared" si="189"/>
        <v>15216336.000000004</v>
      </c>
      <c r="D330" s="189">
        <f t="shared" si="174"/>
        <v>1149.0508885288166</v>
      </c>
      <c r="E330" s="166">
        <f t="shared" si="206"/>
        <v>3.2908446888160015</v>
      </c>
      <c r="F330" s="166">
        <f t="shared" si="206"/>
        <v>2.6192031320160014</v>
      </c>
      <c r="G330" s="215">
        <f t="shared" si="156"/>
        <v>1145.7600438400004</v>
      </c>
      <c r="H330" s="166">
        <f t="shared" si="175"/>
        <v>65.4001878400002</v>
      </c>
      <c r="I330" s="166">
        <f t="shared" ref="I330:AF330" si="208">I99*$C99/1000000</f>
        <v>0.52126282879999997</v>
      </c>
      <c r="J330" s="166">
        <f t="shared" si="208"/>
        <v>1.9537023999999993E-2</v>
      </c>
      <c r="K330" s="166">
        <f t="shared" si="208"/>
        <v>4.4334016000000054E-3</v>
      </c>
      <c r="L330" s="166">
        <f t="shared" si="208"/>
        <v>0.59345588959999984</v>
      </c>
      <c r="M330" s="166">
        <f t="shared" si="208"/>
        <v>2.755847520000001E-3</v>
      </c>
      <c r="N330" s="166">
        <f t="shared" si="208"/>
        <v>1.5351592320000007E-3</v>
      </c>
      <c r="O330" s="166">
        <f t="shared" si="208"/>
        <v>832.31479360000026</v>
      </c>
      <c r="P330" s="166">
        <f t="shared" si="208"/>
        <v>2.3297901120000013E-2</v>
      </c>
      <c r="Q330" s="166">
        <f t="shared" si="208"/>
        <v>9.0798319039999929E-3</v>
      </c>
      <c r="R330" s="166">
        <f t="shared" si="208"/>
        <v>2.3639799039999992E-2</v>
      </c>
      <c r="S330" s="166">
        <f t="shared" si="208"/>
        <v>0.1503787280000001</v>
      </c>
      <c r="T330" s="166">
        <f t="shared" si="208"/>
        <v>1.3901343999999992E-3</v>
      </c>
      <c r="U330" s="166">
        <f t="shared" si="208"/>
        <v>118.42066528000005</v>
      </c>
      <c r="V330" s="166">
        <f t="shared" si="208"/>
        <v>1.6833776160000016</v>
      </c>
      <c r="W330" s="166">
        <f t="shared" si="208"/>
        <v>1.2586351999999988E-4</v>
      </c>
      <c r="X330" s="166">
        <f t="shared" si="208"/>
        <v>1.3901344E-2</v>
      </c>
      <c r="Y330" s="166">
        <f t="shared" si="208"/>
        <v>2.4571564799999987E-2</v>
      </c>
      <c r="Z330" s="166">
        <f t="shared" si="208"/>
        <v>32.529144960000053</v>
      </c>
      <c r="AA330" s="166">
        <f t="shared" si="208"/>
        <v>7.6081680000000028E-3</v>
      </c>
      <c r="AB330" s="166">
        <f t="shared" si="208"/>
        <v>8.4629128000000007E-4</v>
      </c>
      <c r="AC330" s="166">
        <f t="shared" si="208"/>
        <v>162.49544000000009</v>
      </c>
      <c r="AD330" s="166">
        <f t="shared" si="208"/>
        <v>3.1747664000000022E-3</v>
      </c>
      <c r="AE330" s="166">
        <f t="shared" si="208"/>
        <v>7.6645248000000018E-3</v>
      </c>
      <c r="AF330" s="166">
        <f t="shared" si="208"/>
        <v>0.19880800480000013</v>
      </c>
    </row>
    <row r="331" spans="1:32" x14ac:dyDescent="0.25">
      <c r="A331" s="213">
        <v>42223.781254745372</v>
      </c>
      <c r="B331" s="166">
        <f t="shared" si="173"/>
        <v>597</v>
      </c>
      <c r="C331" s="214">
        <f t="shared" si="189"/>
        <v>15216336.000000004</v>
      </c>
      <c r="D331" s="189">
        <f t="shared" si="174"/>
        <v>1148.1978718161604</v>
      </c>
      <c r="E331" s="166">
        <f t="shared" si="206"/>
        <v>3.3094798161600019</v>
      </c>
      <c r="F331" s="166">
        <f t="shared" si="206"/>
        <v>2.6295350241600017</v>
      </c>
      <c r="G331" s="215">
        <f t="shared" si="156"/>
        <v>1144.8883920000005</v>
      </c>
      <c r="H331" s="166">
        <f t="shared" si="175"/>
        <v>64.528536000000329</v>
      </c>
      <c r="I331" s="166">
        <f t="shared" ref="I331:AF331" si="209">I100*$C100/1000000</f>
        <v>0.52045504799999998</v>
      </c>
      <c r="J331" s="166">
        <f t="shared" si="209"/>
        <v>1.9302203999999993E-2</v>
      </c>
      <c r="K331" s="166">
        <f t="shared" si="209"/>
        <v>4.4240088000000056E-3</v>
      </c>
      <c r="L331" s="166">
        <f t="shared" si="209"/>
        <v>0.59400067199999984</v>
      </c>
      <c r="M331" s="166">
        <f t="shared" si="209"/>
        <v>2.9418249600000014E-3</v>
      </c>
      <c r="N331" s="166">
        <f t="shared" si="209"/>
        <v>1.546994160000001E-3</v>
      </c>
      <c r="O331" s="166">
        <f t="shared" si="209"/>
        <v>831.77001120000034</v>
      </c>
      <c r="P331" s="166">
        <f t="shared" si="209"/>
        <v>2.3331715200000012E-2</v>
      </c>
      <c r="Q331" s="166">
        <f t="shared" si="209"/>
        <v>9.0762626399999921E-3</v>
      </c>
      <c r="R331" s="166">
        <f t="shared" si="209"/>
        <v>2.3698034399999991E-2</v>
      </c>
      <c r="S331" s="166">
        <f t="shared" si="209"/>
        <v>0.1594897440000001</v>
      </c>
      <c r="T331" s="166">
        <f t="shared" si="209"/>
        <v>1.3807415999999991E-3</v>
      </c>
      <c r="U331" s="166">
        <f t="shared" si="209"/>
        <v>118.29292320000005</v>
      </c>
      <c r="V331" s="166">
        <f t="shared" si="209"/>
        <v>1.6873225920000017</v>
      </c>
      <c r="W331" s="166">
        <f t="shared" si="209"/>
        <v>1.2398495999999987E-4</v>
      </c>
      <c r="X331" s="166">
        <f t="shared" si="209"/>
        <v>1.3807415999999999E-2</v>
      </c>
      <c r="Y331" s="166">
        <f t="shared" si="209"/>
        <v>2.4261602399999985E-2</v>
      </c>
      <c r="Z331" s="166">
        <f t="shared" si="209"/>
        <v>32.461516800000055</v>
      </c>
      <c r="AA331" s="166">
        <f t="shared" si="209"/>
        <v>7.6081680000000028E-3</v>
      </c>
      <c r="AB331" s="166">
        <f t="shared" si="209"/>
        <v>8.9043744000000008E-4</v>
      </c>
      <c r="AC331" s="166">
        <f t="shared" si="209"/>
        <v>162.36394080000011</v>
      </c>
      <c r="AD331" s="166">
        <f t="shared" si="209"/>
        <v>3.1841592000000024E-3</v>
      </c>
      <c r="AE331" s="166">
        <f t="shared" si="209"/>
        <v>7.7772384000000007E-3</v>
      </c>
      <c r="AF331" s="166">
        <f t="shared" si="209"/>
        <v>0.20485696800000017</v>
      </c>
    </row>
    <row r="332" spans="1:32" x14ac:dyDescent="0.25">
      <c r="A332" s="213">
        <v>42223.791671469909</v>
      </c>
      <c r="B332" s="166">
        <f t="shared" si="173"/>
        <v>597</v>
      </c>
      <c r="C332" s="214">
        <f t="shared" si="189"/>
        <v>15216336.000000004</v>
      </c>
      <c r="D332" s="189">
        <f t="shared" si="174"/>
        <v>1147.3448551035044</v>
      </c>
      <c r="E332" s="166">
        <f t="shared" si="206"/>
        <v>3.3281149435040014</v>
      </c>
      <c r="F332" s="166">
        <f t="shared" si="206"/>
        <v>2.6398669163040016</v>
      </c>
      <c r="G332" s="215">
        <f t="shared" si="156"/>
        <v>1144.0167401600004</v>
      </c>
      <c r="H332" s="166">
        <f t="shared" si="175"/>
        <v>63.656884160000033</v>
      </c>
      <c r="I332" s="166">
        <f t="shared" ref="I332:AF332" si="210">I101*$C101/1000000</f>
        <v>0.51964726719999998</v>
      </c>
      <c r="J332" s="166">
        <f t="shared" si="210"/>
        <v>1.9067383999999989E-2</v>
      </c>
      <c r="K332" s="166">
        <f t="shared" si="210"/>
        <v>4.4146160000000066E-3</v>
      </c>
      <c r="L332" s="166">
        <f t="shared" si="210"/>
        <v>0.59454545439999984</v>
      </c>
      <c r="M332" s="166">
        <f t="shared" si="210"/>
        <v>3.1278024000000013E-3</v>
      </c>
      <c r="N332" s="166">
        <f t="shared" si="210"/>
        <v>1.5588290880000008E-3</v>
      </c>
      <c r="O332" s="166">
        <f t="shared" si="210"/>
        <v>831.2252288000002</v>
      </c>
      <c r="P332" s="166">
        <f t="shared" si="210"/>
        <v>2.3365529280000012E-2</v>
      </c>
      <c r="Q332" s="166">
        <f t="shared" si="210"/>
        <v>9.0726933759999913E-3</v>
      </c>
      <c r="R332" s="166">
        <f t="shared" si="210"/>
        <v>2.375626975999999E-2</v>
      </c>
      <c r="S332" s="166">
        <f t="shared" si="210"/>
        <v>0.16860076000000013</v>
      </c>
      <c r="T332" s="166">
        <f t="shared" si="210"/>
        <v>1.3713487999999991E-3</v>
      </c>
      <c r="U332" s="166">
        <f t="shared" si="210"/>
        <v>118.16518112000004</v>
      </c>
      <c r="V332" s="166">
        <f t="shared" si="210"/>
        <v>1.6912675680000016</v>
      </c>
      <c r="W332" s="166">
        <f t="shared" si="210"/>
        <v>1.2210639999999986E-4</v>
      </c>
      <c r="X332" s="166">
        <f t="shared" si="210"/>
        <v>1.3713487999999999E-2</v>
      </c>
      <c r="Y332" s="166">
        <f t="shared" si="210"/>
        <v>2.3951639999999982E-2</v>
      </c>
      <c r="Z332" s="166">
        <f t="shared" si="210"/>
        <v>32.393888640000057</v>
      </c>
      <c r="AA332" s="166">
        <f t="shared" si="210"/>
        <v>7.6081680000000028E-3</v>
      </c>
      <c r="AB332" s="166">
        <f t="shared" si="210"/>
        <v>9.3458359999999999E-4</v>
      </c>
      <c r="AC332" s="166">
        <f t="shared" si="210"/>
        <v>162.2324416000001</v>
      </c>
      <c r="AD332" s="166">
        <f t="shared" si="210"/>
        <v>3.1935520000000023E-3</v>
      </c>
      <c r="AE332" s="166">
        <f t="shared" si="210"/>
        <v>7.8899520000000004E-3</v>
      </c>
      <c r="AF332" s="166">
        <f t="shared" si="210"/>
        <v>0.21090593120000017</v>
      </c>
    </row>
    <row r="333" spans="1:32" x14ac:dyDescent="0.25">
      <c r="A333" s="213">
        <v>42223.802088194447</v>
      </c>
      <c r="B333" s="166">
        <f t="shared" si="173"/>
        <v>597</v>
      </c>
      <c r="C333" s="214">
        <f t="shared" si="189"/>
        <v>15216336.000000004</v>
      </c>
      <c r="D333" s="189">
        <f t="shared" si="174"/>
        <v>1146.4918383908487</v>
      </c>
      <c r="E333" s="166">
        <f t="shared" si="206"/>
        <v>3.3467500708480018</v>
      </c>
      <c r="F333" s="166">
        <f t="shared" si="206"/>
        <v>2.6501988084480015</v>
      </c>
      <c r="G333" s="215">
        <f t="shared" si="156"/>
        <v>1143.1450883200005</v>
      </c>
      <c r="H333" s="166">
        <f t="shared" ref="H333:H356" si="211">H102*$C102/1000000</f>
        <v>62.785232320000155</v>
      </c>
      <c r="I333" s="166">
        <f t="shared" ref="I333:AF333" si="212">I102*$C102/1000000</f>
        <v>0.51883948639999988</v>
      </c>
      <c r="J333" s="166">
        <f t="shared" si="212"/>
        <v>1.8832563999999993E-2</v>
      </c>
      <c r="K333" s="166">
        <f t="shared" si="212"/>
        <v>4.4052232000000068E-3</v>
      </c>
      <c r="L333" s="166">
        <f t="shared" si="212"/>
        <v>0.59509023679999984</v>
      </c>
      <c r="M333" s="166">
        <f t="shared" si="212"/>
        <v>3.3137798400000016E-3</v>
      </c>
      <c r="N333" s="166">
        <f t="shared" si="212"/>
        <v>1.5706640160000008E-3</v>
      </c>
      <c r="O333" s="166">
        <f t="shared" si="212"/>
        <v>830.68044640000016</v>
      </c>
      <c r="P333" s="166">
        <f t="shared" si="212"/>
        <v>2.3399343360000012E-2</v>
      </c>
      <c r="Q333" s="166">
        <f t="shared" si="212"/>
        <v>9.0691241119999905E-3</v>
      </c>
      <c r="R333" s="166">
        <f t="shared" si="212"/>
        <v>2.3814505119999985E-2</v>
      </c>
      <c r="S333" s="166">
        <f t="shared" si="212"/>
        <v>0.17771177600000013</v>
      </c>
      <c r="T333" s="166">
        <f t="shared" si="212"/>
        <v>1.361955999999999E-3</v>
      </c>
      <c r="U333" s="166">
        <f t="shared" si="212"/>
        <v>118.03743904000005</v>
      </c>
      <c r="V333" s="166">
        <f t="shared" si="212"/>
        <v>1.6952125440000019</v>
      </c>
      <c r="W333" s="166">
        <f t="shared" si="212"/>
        <v>1.2022783999999985E-4</v>
      </c>
      <c r="X333" s="166">
        <f t="shared" si="212"/>
        <v>1.3619559999999999E-2</v>
      </c>
      <c r="Y333" s="166">
        <f t="shared" si="212"/>
        <v>2.364167759999998E-2</v>
      </c>
      <c r="Z333" s="166">
        <f t="shared" si="212"/>
        <v>32.326260480000059</v>
      </c>
      <c r="AA333" s="166">
        <f t="shared" si="212"/>
        <v>7.6081680000000028E-3</v>
      </c>
      <c r="AB333" s="166">
        <f t="shared" si="212"/>
        <v>9.7872976000000001E-4</v>
      </c>
      <c r="AC333" s="166">
        <f t="shared" si="212"/>
        <v>162.10094240000009</v>
      </c>
      <c r="AD333" s="166">
        <f t="shared" si="212"/>
        <v>3.2029448000000025E-3</v>
      </c>
      <c r="AE333" s="166">
        <f t="shared" si="212"/>
        <v>8.0026656000000002E-3</v>
      </c>
      <c r="AF333" s="166">
        <f t="shared" si="212"/>
        <v>0.21695489440000015</v>
      </c>
    </row>
    <row r="334" spans="1:32" x14ac:dyDescent="0.25">
      <c r="A334" s="213">
        <v>42223.812504918984</v>
      </c>
      <c r="B334" s="166">
        <f t="shared" si="173"/>
        <v>597</v>
      </c>
      <c r="C334" s="214">
        <f t="shared" si="189"/>
        <v>15216336.000000004</v>
      </c>
      <c r="D334" s="189">
        <f t="shared" si="174"/>
        <v>1145.6388216781922</v>
      </c>
      <c r="E334" s="166">
        <f t="shared" si="206"/>
        <v>3.3653851981920013</v>
      </c>
      <c r="F334" s="166">
        <f t="shared" si="206"/>
        <v>2.6605307005920014</v>
      </c>
      <c r="G334" s="215">
        <f t="shared" si="156"/>
        <v>1142.2734364800003</v>
      </c>
      <c r="H334" s="166">
        <f t="shared" si="211"/>
        <v>61.913580480000071</v>
      </c>
      <c r="I334" s="166">
        <f t="shared" ref="I334:AF334" si="213">I103*$C103/1000000</f>
        <v>0.51803170559999989</v>
      </c>
      <c r="J334" s="166">
        <f t="shared" si="213"/>
        <v>1.8597743999999992E-2</v>
      </c>
      <c r="K334" s="166">
        <f t="shared" si="213"/>
        <v>4.395830400000007E-3</v>
      </c>
      <c r="L334" s="166">
        <f t="shared" si="213"/>
        <v>0.59563501919999973</v>
      </c>
      <c r="M334" s="166">
        <f t="shared" si="213"/>
        <v>3.4997572800000011E-3</v>
      </c>
      <c r="N334" s="166">
        <f t="shared" si="213"/>
        <v>1.5824989440000009E-3</v>
      </c>
      <c r="O334" s="166">
        <f t="shared" si="213"/>
        <v>830.13566400000025</v>
      </c>
      <c r="P334" s="166">
        <f t="shared" si="213"/>
        <v>2.3433157440000015E-2</v>
      </c>
      <c r="Q334" s="166">
        <f t="shared" si="213"/>
        <v>9.0655548479999914E-3</v>
      </c>
      <c r="R334" s="166">
        <f t="shared" si="213"/>
        <v>2.3872740479999984E-2</v>
      </c>
      <c r="S334" s="166">
        <f t="shared" si="213"/>
        <v>0.18682279200000013</v>
      </c>
      <c r="T334" s="166">
        <f t="shared" si="213"/>
        <v>1.352563199999999E-3</v>
      </c>
      <c r="U334" s="166">
        <f t="shared" si="213"/>
        <v>117.90969696000005</v>
      </c>
      <c r="V334" s="166">
        <f t="shared" si="213"/>
        <v>1.699157520000002</v>
      </c>
      <c r="W334" s="166">
        <f t="shared" si="213"/>
        <v>1.1834927999999983E-4</v>
      </c>
      <c r="X334" s="166">
        <f t="shared" si="213"/>
        <v>1.3525631999999999E-2</v>
      </c>
      <c r="Y334" s="166">
        <f t="shared" si="213"/>
        <v>2.3331715199999981E-2</v>
      </c>
      <c r="Z334" s="166">
        <f t="shared" si="213"/>
        <v>32.258632320000061</v>
      </c>
      <c r="AA334" s="166">
        <f t="shared" si="213"/>
        <v>7.6081680000000028E-3</v>
      </c>
      <c r="AB334" s="166">
        <f t="shared" si="213"/>
        <v>1.0228759200000001E-3</v>
      </c>
      <c r="AC334" s="166">
        <f t="shared" si="213"/>
        <v>161.96944320000011</v>
      </c>
      <c r="AD334" s="166">
        <f t="shared" si="213"/>
        <v>3.2123376000000024E-3</v>
      </c>
      <c r="AE334" s="166">
        <f t="shared" si="213"/>
        <v>8.1153791999999999E-3</v>
      </c>
      <c r="AF334" s="166">
        <f t="shared" si="213"/>
        <v>0.22300385760000019</v>
      </c>
    </row>
    <row r="335" spans="1:32" x14ac:dyDescent="0.25">
      <c r="A335" s="213">
        <v>42223.822921643521</v>
      </c>
      <c r="B335" s="166">
        <f t="shared" si="173"/>
        <v>597</v>
      </c>
      <c r="C335" s="214">
        <f t="shared" si="189"/>
        <v>15216336.000000004</v>
      </c>
      <c r="D335" s="189">
        <f t="shared" si="174"/>
        <v>1144.7858049655363</v>
      </c>
      <c r="E335" s="166">
        <f t="shared" si="206"/>
        <v>3.3840203255360013</v>
      </c>
      <c r="F335" s="166">
        <f t="shared" si="206"/>
        <v>2.6708625927360012</v>
      </c>
      <c r="G335" s="215">
        <f t="shared" si="156"/>
        <v>1141.4017846400004</v>
      </c>
      <c r="H335" s="166">
        <f t="shared" si="211"/>
        <v>61.041928640000201</v>
      </c>
      <c r="I335" s="166">
        <f t="shared" ref="I335:AF335" si="214">I104*$C104/1000000</f>
        <v>0.5172239247999999</v>
      </c>
      <c r="J335" s="166">
        <f t="shared" si="214"/>
        <v>1.8362923999999992E-2</v>
      </c>
      <c r="K335" s="166">
        <f t="shared" si="214"/>
        <v>4.3864376000000063E-3</v>
      </c>
      <c r="L335" s="166">
        <f t="shared" si="214"/>
        <v>0.59617980159999973</v>
      </c>
      <c r="M335" s="166">
        <f t="shared" si="214"/>
        <v>3.6857347200000014E-3</v>
      </c>
      <c r="N335" s="166">
        <f t="shared" si="214"/>
        <v>1.5943338720000009E-3</v>
      </c>
      <c r="O335" s="166">
        <f t="shared" si="214"/>
        <v>829.59088160000022</v>
      </c>
      <c r="P335" s="166">
        <f t="shared" si="214"/>
        <v>2.3466971520000015E-2</v>
      </c>
      <c r="Q335" s="166">
        <f t="shared" si="214"/>
        <v>9.0619855839999888E-3</v>
      </c>
      <c r="R335" s="166">
        <f t="shared" si="214"/>
        <v>2.3930975839999983E-2</v>
      </c>
      <c r="S335" s="166">
        <f t="shared" si="214"/>
        <v>0.19593380800000013</v>
      </c>
      <c r="T335" s="166">
        <f t="shared" si="214"/>
        <v>1.3431703999999989E-3</v>
      </c>
      <c r="U335" s="166">
        <f t="shared" si="214"/>
        <v>117.78195488000006</v>
      </c>
      <c r="V335" s="166">
        <f t="shared" si="214"/>
        <v>1.7031024960000019</v>
      </c>
      <c r="W335" s="166">
        <f t="shared" si="214"/>
        <v>1.1647071999999983E-4</v>
      </c>
      <c r="X335" s="166">
        <f t="shared" si="214"/>
        <v>1.3431703999999999E-2</v>
      </c>
      <c r="Y335" s="166">
        <f t="shared" si="214"/>
        <v>2.3021752799999979E-2</v>
      </c>
      <c r="Z335" s="166">
        <f t="shared" si="214"/>
        <v>32.19100416000007</v>
      </c>
      <c r="AA335" s="166">
        <f t="shared" si="214"/>
        <v>7.6081680000000028E-3</v>
      </c>
      <c r="AB335" s="166">
        <f t="shared" si="214"/>
        <v>1.0670220800000005E-3</v>
      </c>
      <c r="AC335" s="166">
        <f t="shared" si="214"/>
        <v>161.83794400000011</v>
      </c>
      <c r="AD335" s="166">
        <f t="shared" si="214"/>
        <v>3.2217304000000026E-3</v>
      </c>
      <c r="AE335" s="166">
        <f t="shared" si="214"/>
        <v>8.2280927999999979E-3</v>
      </c>
      <c r="AF335" s="166">
        <f t="shared" si="214"/>
        <v>0.2290528208000002</v>
      </c>
    </row>
    <row r="336" spans="1:32" x14ac:dyDescent="0.25">
      <c r="A336" s="213">
        <v>42223.833338368058</v>
      </c>
      <c r="B336" s="166">
        <f t="shared" si="173"/>
        <v>605</v>
      </c>
      <c r="C336" s="214">
        <f t="shared" si="189"/>
        <v>15420240.000000002</v>
      </c>
      <c r="D336" s="189">
        <f t="shared" si="174"/>
        <v>1159.2618708425337</v>
      </c>
      <c r="E336" s="166">
        <f t="shared" si="206"/>
        <v>3.4482521758666684</v>
      </c>
      <c r="F336" s="166">
        <f t="shared" si="206"/>
        <v>2.7171233892000015</v>
      </c>
      <c r="G336" s="215">
        <f t="shared" si="156"/>
        <v>1155.8136186666668</v>
      </c>
      <c r="H336" s="166">
        <f t="shared" si="211"/>
        <v>60.976578666666768</v>
      </c>
      <c r="I336" s="166">
        <f t="shared" ref="I336:AF336" si="215">I105*$C105/1000000</f>
        <v>0.5233362933333332</v>
      </c>
      <c r="J336" s="166">
        <f t="shared" si="215"/>
        <v>1.8371026666666655E-2</v>
      </c>
      <c r="K336" s="166">
        <f t="shared" si="215"/>
        <v>4.4356986666666733E-3</v>
      </c>
      <c r="L336" s="166">
        <f t="shared" si="215"/>
        <v>0.60472089333333301</v>
      </c>
      <c r="M336" s="166">
        <f t="shared" si="215"/>
        <v>3.9235944000000009E-3</v>
      </c>
      <c r="N336" s="166">
        <f t="shared" si="215"/>
        <v>1.6276920000000007E-3</v>
      </c>
      <c r="O336" s="166">
        <f t="shared" si="215"/>
        <v>840.15559466666673</v>
      </c>
      <c r="P336" s="166">
        <f t="shared" si="215"/>
        <v>2.3815704000000014E-2</v>
      </c>
      <c r="Q336" s="166">
        <f t="shared" si="215"/>
        <v>9.1798021333333226E-3</v>
      </c>
      <c r="R336" s="166">
        <f t="shared" si="215"/>
        <v>2.4310674666666643E-2</v>
      </c>
      <c r="S336" s="166">
        <f t="shared" si="215"/>
        <v>0.20779249333333347</v>
      </c>
      <c r="T336" s="166">
        <f t="shared" si="215"/>
        <v>1.3516506666666653E-3</v>
      </c>
      <c r="U336" s="166">
        <f t="shared" si="215"/>
        <v>119.23081866666671</v>
      </c>
      <c r="V336" s="166">
        <f t="shared" si="215"/>
        <v>1.7299224800000019</v>
      </c>
      <c r="W336" s="166">
        <f t="shared" si="215"/>
        <v>1.1612773333333315E-4</v>
      </c>
      <c r="X336" s="166">
        <f t="shared" si="215"/>
        <v>1.3516506666666664E-2</v>
      </c>
      <c r="Y336" s="166">
        <f t="shared" si="215"/>
        <v>2.3016135999999972E-2</v>
      </c>
      <c r="Z336" s="166">
        <f t="shared" si="215"/>
        <v>32.553840000000065</v>
      </c>
      <c r="AA336" s="166">
        <f t="shared" si="215"/>
        <v>7.7101200000000009E-3</v>
      </c>
      <c r="AB336" s="166">
        <f t="shared" si="215"/>
        <v>1.1260582666666669E-3</v>
      </c>
      <c r="AC336" s="166">
        <f t="shared" si="215"/>
        <v>163.87336533333342</v>
      </c>
      <c r="AD336" s="166">
        <f t="shared" si="215"/>
        <v>3.2744213333333353E-3</v>
      </c>
      <c r="AE336" s="166">
        <f t="shared" si="215"/>
        <v>8.4525759999999981E-3</v>
      </c>
      <c r="AF336" s="166">
        <f t="shared" si="215"/>
        <v>0.23825222666666682</v>
      </c>
    </row>
    <row r="337" spans="1:32" x14ac:dyDescent="0.25">
      <c r="A337" s="213">
        <v>42223.843755092596</v>
      </c>
      <c r="B337" s="166">
        <f t="shared" si="173"/>
        <v>605</v>
      </c>
      <c r="C337" s="214">
        <f t="shared" si="189"/>
        <v>15420240.000000002</v>
      </c>
      <c r="D337" s="189">
        <f t="shared" si="174"/>
        <v>1158.3974234201603</v>
      </c>
      <c r="E337" s="166">
        <f t="shared" si="206"/>
        <v>3.4671370201600018</v>
      </c>
      <c r="F337" s="166">
        <f t="shared" si="206"/>
        <v>2.7275937321600021</v>
      </c>
      <c r="G337" s="215">
        <f t="shared" si="156"/>
        <v>1154.9302864000003</v>
      </c>
      <c r="H337" s="166">
        <f t="shared" si="211"/>
        <v>60.09324640000024</v>
      </c>
      <c r="I337" s="166">
        <f t="shared" ref="I337:AF337" si="216">I106*$C106/1000000</f>
        <v>0.52251768799999987</v>
      </c>
      <c r="J337" s="166">
        <f t="shared" si="216"/>
        <v>1.8133059999999986E-2</v>
      </c>
      <c r="K337" s="166">
        <f t="shared" si="216"/>
        <v>4.4261800000000079E-3</v>
      </c>
      <c r="L337" s="166">
        <f t="shared" si="216"/>
        <v>0.60527297599999963</v>
      </c>
      <c r="M337" s="166">
        <f t="shared" si="216"/>
        <v>4.1120640000000003E-3</v>
      </c>
      <c r="N337" s="166">
        <f t="shared" si="216"/>
        <v>1.6396855200000008E-3</v>
      </c>
      <c r="O337" s="166">
        <f t="shared" si="216"/>
        <v>839.60351200000014</v>
      </c>
      <c r="P337" s="166">
        <f t="shared" si="216"/>
        <v>2.3849971200000014E-2</v>
      </c>
      <c r="Q337" s="166">
        <f t="shared" si="216"/>
        <v>9.1761850399999876E-3</v>
      </c>
      <c r="R337" s="166">
        <f t="shared" si="216"/>
        <v>2.4369690399999977E-2</v>
      </c>
      <c r="S337" s="166">
        <f t="shared" si="216"/>
        <v>0.21702560000000012</v>
      </c>
      <c r="T337" s="166">
        <f t="shared" si="216"/>
        <v>1.3421319999999985E-3</v>
      </c>
      <c r="U337" s="166">
        <f t="shared" si="216"/>
        <v>119.10136480000004</v>
      </c>
      <c r="V337" s="166">
        <f t="shared" si="216"/>
        <v>1.733920320000002</v>
      </c>
      <c r="W337" s="166">
        <f t="shared" si="216"/>
        <v>1.1422399999999982E-4</v>
      </c>
      <c r="X337" s="166">
        <f t="shared" si="216"/>
        <v>1.3421319999999999E-2</v>
      </c>
      <c r="Y337" s="166">
        <f t="shared" si="216"/>
        <v>2.2702019999999972E-2</v>
      </c>
      <c r="Z337" s="166">
        <f t="shared" si="216"/>
        <v>32.485305600000068</v>
      </c>
      <c r="AA337" s="166">
        <f t="shared" si="216"/>
        <v>7.7101200000000009E-3</v>
      </c>
      <c r="AB337" s="166">
        <f t="shared" si="216"/>
        <v>1.1707960000000002E-3</v>
      </c>
      <c r="AC337" s="166">
        <f t="shared" si="216"/>
        <v>163.74010400000012</v>
      </c>
      <c r="AD337" s="166">
        <f t="shared" si="216"/>
        <v>3.2839400000000021E-3</v>
      </c>
      <c r="AE337" s="166">
        <f t="shared" si="216"/>
        <v>8.5667999999999959E-3</v>
      </c>
      <c r="AF337" s="166">
        <f t="shared" si="216"/>
        <v>0.24438224800000016</v>
      </c>
    </row>
    <row r="338" spans="1:32" x14ac:dyDescent="0.25">
      <c r="A338" s="213">
        <v>42223.854171817133</v>
      </c>
      <c r="B338" s="166">
        <f t="shared" si="173"/>
        <v>605</v>
      </c>
      <c r="C338" s="214">
        <f t="shared" si="189"/>
        <v>15420240.000000002</v>
      </c>
      <c r="D338" s="189">
        <f t="shared" si="174"/>
        <v>1157.5329759977867</v>
      </c>
      <c r="E338" s="166">
        <f t="shared" si="206"/>
        <v>3.4860218644533347</v>
      </c>
      <c r="F338" s="166">
        <f t="shared" si="206"/>
        <v>2.7380640751200014</v>
      </c>
      <c r="G338" s="215">
        <f t="shared" si="156"/>
        <v>1154.0469541333337</v>
      </c>
      <c r="H338" s="166">
        <f t="shared" si="211"/>
        <v>59.209914133333477</v>
      </c>
      <c r="I338" s="166">
        <f t="shared" ref="I338:AF338" si="217">I107*$C107/1000000</f>
        <v>0.52169908266666642</v>
      </c>
      <c r="J338" s="166">
        <f t="shared" si="217"/>
        <v>1.789509333333332E-2</v>
      </c>
      <c r="K338" s="166">
        <f t="shared" si="217"/>
        <v>4.4166613333333406E-3</v>
      </c>
      <c r="L338" s="166">
        <f t="shared" si="217"/>
        <v>0.60582505866666625</v>
      </c>
      <c r="M338" s="166">
        <f t="shared" si="217"/>
        <v>4.3005336000000007E-3</v>
      </c>
      <c r="N338" s="166">
        <f t="shared" si="217"/>
        <v>1.6516790400000008E-3</v>
      </c>
      <c r="O338" s="166">
        <f t="shared" si="217"/>
        <v>839.05142933333354</v>
      </c>
      <c r="P338" s="166">
        <f t="shared" si="217"/>
        <v>2.3884238400000014E-2</v>
      </c>
      <c r="Q338" s="166">
        <f t="shared" si="217"/>
        <v>9.1725679466666526E-3</v>
      </c>
      <c r="R338" s="166">
        <f t="shared" si="217"/>
        <v>2.4428706133333308E-2</v>
      </c>
      <c r="S338" s="166">
        <f t="shared" si="217"/>
        <v>0.22625870666666681</v>
      </c>
      <c r="T338" s="166">
        <f t="shared" si="217"/>
        <v>1.3326133333333319E-3</v>
      </c>
      <c r="U338" s="166">
        <f t="shared" si="217"/>
        <v>118.97191093333338</v>
      </c>
      <c r="V338" s="166">
        <f t="shared" si="217"/>
        <v>1.737918160000002</v>
      </c>
      <c r="W338" s="166">
        <f t="shared" si="217"/>
        <v>1.1232026666666649E-4</v>
      </c>
      <c r="X338" s="166">
        <f t="shared" si="217"/>
        <v>1.3326133333333332E-2</v>
      </c>
      <c r="Y338" s="166">
        <f t="shared" si="217"/>
        <v>2.2387903999999969E-2</v>
      </c>
      <c r="Z338" s="166">
        <f t="shared" si="217"/>
        <v>32.416771200000071</v>
      </c>
      <c r="AA338" s="166">
        <f t="shared" si="217"/>
        <v>7.7101200000000009E-3</v>
      </c>
      <c r="AB338" s="166">
        <f t="shared" si="217"/>
        <v>1.2155337333333339E-3</v>
      </c>
      <c r="AC338" s="166">
        <f t="shared" si="217"/>
        <v>163.60684266666678</v>
      </c>
      <c r="AD338" s="166">
        <f t="shared" si="217"/>
        <v>3.2934586666666693E-3</v>
      </c>
      <c r="AE338" s="166">
        <f t="shared" si="217"/>
        <v>8.6810239999999955E-3</v>
      </c>
      <c r="AF338" s="166">
        <f t="shared" si="217"/>
        <v>0.25051226933333348</v>
      </c>
    </row>
    <row r="339" spans="1:32" x14ac:dyDescent="0.25">
      <c r="A339" s="213">
        <v>42223.86458854167</v>
      </c>
      <c r="B339" s="166">
        <f t="shared" si="173"/>
        <v>605</v>
      </c>
      <c r="C339" s="214">
        <f t="shared" si="189"/>
        <v>15420240.000000002</v>
      </c>
      <c r="D339" s="189">
        <f t="shared" si="174"/>
        <v>1156.6685285754133</v>
      </c>
      <c r="E339" s="166">
        <f t="shared" si="206"/>
        <v>3.5049067087466681</v>
      </c>
      <c r="F339" s="166">
        <f t="shared" si="206"/>
        <v>2.7485344180800011</v>
      </c>
      <c r="G339" s="215">
        <f t="shared" si="156"/>
        <v>1153.163621866667</v>
      </c>
      <c r="H339" s="166">
        <f t="shared" si="211"/>
        <v>58.326581866666942</v>
      </c>
      <c r="I339" s="166">
        <f t="shared" ref="I339:AF339" si="218">I108*$C108/1000000</f>
        <v>0.5208804773333332</v>
      </c>
      <c r="J339" s="166">
        <f t="shared" si="218"/>
        <v>1.7657126666666651E-2</v>
      </c>
      <c r="K339" s="166">
        <f t="shared" si="218"/>
        <v>4.4071426666666752E-3</v>
      </c>
      <c r="L339" s="166">
        <f t="shared" si="218"/>
        <v>0.60637714133333287</v>
      </c>
      <c r="M339" s="166">
        <f t="shared" si="218"/>
        <v>4.489003200000001E-3</v>
      </c>
      <c r="N339" s="166">
        <f t="shared" si="218"/>
        <v>1.663672560000001E-3</v>
      </c>
      <c r="O339" s="166">
        <f t="shared" si="218"/>
        <v>838.49934666666672</v>
      </c>
      <c r="P339" s="166">
        <f t="shared" si="218"/>
        <v>2.3918505600000015E-2</v>
      </c>
      <c r="Q339" s="166">
        <f t="shared" si="218"/>
        <v>9.1689508533333193E-3</v>
      </c>
      <c r="R339" s="166">
        <f t="shared" si="218"/>
        <v>2.4487721866666642E-2</v>
      </c>
      <c r="S339" s="166">
        <f t="shared" si="218"/>
        <v>0.23549181333333347</v>
      </c>
      <c r="T339" s="166">
        <f t="shared" si="218"/>
        <v>1.3230946666666649E-3</v>
      </c>
      <c r="U339" s="166">
        <f t="shared" si="218"/>
        <v>118.84245706666671</v>
      </c>
      <c r="V339" s="166">
        <f t="shared" si="218"/>
        <v>1.741916000000002</v>
      </c>
      <c r="W339" s="166">
        <f t="shared" si="218"/>
        <v>1.1041653333333315E-4</v>
      </c>
      <c r="X339" s="166">
        <f t="shared" si="218"/>
        <v>1.3230946666666665E-2</v>
      </c>
      <c r="Y339" s="166">
        <f t="shared" si="218"/>
        <v>2.2073787999999969E-2</v>
      </c>
      <c r="Z339" s="166">
        <f t="shared" si="218"/>
        <v>32.348236800000073</v>
      </c>
      <c r="AA339" s="166">
        <f t="shared" si="218"/>
        <v>7.7101200000000009E-3</v>
      </c>
      <c r="AB339" s="166">
        <f t="shared" si="218"/>
        <v>1.2602714666666672E-3</v>
      </c>
      <c r="AC339" s="166">
        <f t="shared" si="218"/>
        <v>163.47358133333344</v>
      </c>
      <c r="AD339" s="166">
        <f t="shared" si="218"/>
        <v>3.3029773333333357E-3</v>
      </c>
      <c r="AE339" s="166">
        <f t="shared" si="218"/>
        <v>8.7952479999999934E-3</v>
      </c>
      <c r="AF339" s="166">
        <f t="shared" si="218"/>
        <v>0.25664229066666677</v>
      </c>
    </row>
    <row r="340" spans="1:32" x14ac:dyDescent="0.25">
      <c r="A340" s="213">
        <v>42223.875005266207</v>
      </c>
      <c r="B340" s="166">
        <f t="shared" si="173"/>
        <v>605</v>
      </c>
      <c r="C340" s="214">
        <f t="shared" si="189"/>
        <v>15420240.000000002</v>
      </c>
      <c r="D340" s="189">
        <f t="shared" si="174"/>
        <v>1155.8040811530402</v>
      </c>
      <c r="E340" s="166">
        <f t="shared" si="206"/>
        <v>3.5237915530400019</v>
      </c>
      <c r="F340" s="166">
        <f t="shared" si="206"/>
        <v>2.7590047610400021</v>
      </c>
      <c r="G340" s="215">
        <f t="shared" si="156"/>
        <v>1152.2802896000003</v>
      </c>
      <c r="H340" s="166">
        <f t="shared" si="211"/>
        <v>57.443249600000186</v>
      </c>
      <c r="I340" s="166">
        <f t="shared" ref="I340:AF340" si="219">I109*$C109/1000000</f>
        <v>0.52006187199999976</v>
      </c>
      <c r="J340" s="166">
        <f t="shared" si="219"/>
        <v>1.7419159999999986E-2</v>
      </c>
      <c r="K340" s="166">
        <f t="shared" si="219"/>
        <v>4.397624000000008E-3</v>
      </c>
      <c r="L340" s="166">
        <f t="shared" si="219"/>
        <v>0.6069292239999996</v>
      </c>
      <c r="M340" s="166">
        <f t="shared" si="219"/>
        <v>4.6774728000000005E-3</v>
      </c>
      <c r="N340" s="166">
        <f t="shared" si="219"/>
        <v>1.6756660800000009E-3</v>
      </c>
      <c r="O340" s="166">
        <f t="shared" si="219"/>
        <v>837.94726400000013</v>
      </c>
      <c r="P340" s="166">
        <f t="shared" si="219"/>
        <v>2.3952772800000015E-2</v>
      </c>
      <c r="Q340" s="166">
        <f t="shared" si="219"/>
        <v>9.1653337599999843E-3</v>
      </c>
      <c r="R340" s="166">
        <f t="shared" si="219"/>
        <v>2.4546737599999976E-2</v>
      </c>
      <c r="S340" s="166">
        <f t="shared" si="219"/>
        <v>0.24472492000000015</v>
      </c>
      <c r="T340" s="166">
        <f t="shared" si="219"/>
        <v>1.3135759999999982E-3</v>
      </c>
      <c r="U340" s="166">
        <f t="shared" si="219"/>
        <v>118.71300320000005</v>
      </c>
      <c r="V340" s="166">
        <f t="shared" si="219"/>
        <v>1.7459138400000023</v>
      </c>
      <c r="W340" s="166">
        <f t="shared" si="219"/>
        <v>1.0851279999999983E-4</v>
      </c>
      <c r="X340" s="166">
        <f t="shared" si="219"/>
        <v>1.3135759999999996E-2</v>
      </c>
      <c r="Y340" s="166">
        <f t="shared" si="219"/>
        <v>2.175967199999997E-2</v>
      </c>
      <c r="Z340" s="166">
        <f t="shared" si="219"/>
        <v>32.279702400000076</v>
      </c>
      <c r="AA340" s="166">
        <f t="shared" si="219"/>
        <v>7.7101200000000009E-3</v>
      </c>
      <c r="AB340" s="166">
        <f t="shared" si="219"/>
        <v>1.3050092000000007E-3</v>
      </c>
      <c r="AC340" s="166">
        <f t="shared" si="219"/>
        <v>163.34032000000013</v>
      </c>
      <c r="AD340" s="166">
        <f t="shared" si="219"/>
        <v>3.3124960000000024E-3</v>
      </c>
      <c r="AE340" s="166">
        <f t="shared" si="219"/>
        <v>8.9094719999999947E-3</v>
      </c>
      <c r="AF340" s="166">
        <f t="shared" si="219"/>
        <v>0.26277231200000012</v>
      </c>
    </row>
    <row r="341" spans="1:32" x14ac:dyDescent="0.25">
      <c r="A341" s="213">
        <v>42223.885421990744</v>
      </c>
      <c r="B341" s="166">
        <f t="shared" si="173"/>
        <v>605</v>
      </c>
      <c r="C341" s="214">
        <f t="shared" si="189"/>
        <v>15420240.000000002</v>
      </c>
      <c r="D341" s="189">
        <f t="shared" si="174"/>
        <v>1154.9396337306669</v>
      </c>
      <c r="E341" s="166">
        <f t="shared" si="206"/>
        <v>3.5426763973333348</v>
      </c>
      <c r="F341" s="166">
        <f t="shared" si="206"/>
        <v>2.7694751040000014</v>
      </c>
      <c r="G341" s="215">
        <f t="shared" si="156"/>
        <v>1151.3969573333338</v>
      </c>
      <c r="H341" s="166">
        <f t="shared" si="211"/>
        <v>56.559917333333651</v>
      </c>
      <c r="I341" s="166">
        <f t="shared" ref="I341:AF341" si="220">I110*$C110/1000000</f>
        <v>0.51924326666666643</v>
      </c>
      <c r="J341" s="166">
        <f t="shared" si="220"/>
        <v>1.7181193333333313E-2</v>
      </c>
      <c r="K341" s="166">
        <f t="shared" si="220"/>
        <v>4.3881053333333425E-3</v>
      </c>
      <c r="L341" s="166">
        <f t="shared" si="220"/>
        <v>0.60748130666666622</v>
      </c>
      <c r="M341" s="166">
        <f t="shared" si="220"/>
        <v>4.8659424000000008E-3</v>
      </c>
      <c r="N341" s="166">
        <f t="shared" si="220"/>
        <v>1.6876596000000011E-3</v>
      </c>
      <c r="O341" s="166">
        <f t="shared" si="220"/>
        <v>837.39518133333354</v>
      </c>
      <c r="P341" s="166">
        <f t="shared" si="220"/>
        <v>2.3987040000000015E-2</v>
      </c>
      <c r="Q341" s="166">
        <f t="shared" si="220"/>
        <v>9.161716666666651E-3</v>
      </c>
      <c r="R341" s="166">
        <f t="shared" si="220"/>
        <v>2.4605753333333306E-2</v>
      </c>
      <c r="S341" s="166">
        <f t="shared" si="220"/>
        <v>0.25395802666666678</v>
      </c>
      <c r="T341" s="166">
        <f t="shared" si="220"/>
        <v>1.3040573333333316E-3</v>
      </c>
      <c r="U341" s="166">
        <f t="shared" si="220"/>
        <v>118.58354933333338</v>
      </c>
      <c r="V341" s="166">
        <f t="shared" si="220"/>
        <v>1.7499116800000023</v>
      </c>
      <c r="W341" s="166">
        <f t="shared" si="220"/>
        <v>1.066090666666665E-4</v>
      </c>
      <c r="X341" s="166">
        <f t="shared" si="220"/>
        <v>1.3040573333333329E-2</v>
      </c>
      <c r="Y341" s="166">
        <f t="shared" si="220"/>
        <v>2.1445555999999966E-2</v>
      </c>
      <c r="Z341" s="166">
        <f t="shared" si="220"/>
        <v>32.211168000000079</v>
      </c>
      <c r="AA341" s="166">
        <f t="shared" si="220"/>
        <v>7.7101200000000009E-3</v>
      </c>
      <c r="AB341" s="166">
        <f t="shared" si="220"/>
        <v>1.349746933333334E-3</v>
      </c>
      <c r="AC341" s="166">
        <f t="shared" si="220"/>
        <v>163.20705866666677</v>
      </c>
      <c r="AD341" s="166">
        <f t="shared" si="220"/>
        <v>3.3220146666666692E-3</v>
      </c>
      <c r="AE341" s="166">
        <f t="shared" si="220"/>
        <v>9.0236959999999925E-3</v>
      </c>
      <c r="AF341" s="166">
        <f t="shared" si="220"/>
        <v>0.26890233333333341</v>
      </c>
    </row>
    <row r="342" spans="1:32" x14ac:dyDescent="0.25">
      <c r="A342" s="213">
        <v>42223.895838715274</v>
      </c>
      <c r="B342" s="166">
        <f t="shared" si="173"/>
        <v>605</v>
      </c>
      <c r="C342" s="214">
        <f t="shared" si="189"/>
        <v>15420240.000000002</v>
      </c>
      <c r="D342" s="189">
        <f t="shared" si="174"/>
        <v>1154.0751863082933</v>
      </c>
      <c r="E342" s="166">
        <f t="shared" si="206"/>
        <v>3.5615612416266678</v>
      </c>
      <c r="F342" s="166">
        <f t="shared" si="206"/>
        <v>2.7799454469600011</v>
      </c>
      <c r="G342" s="215">
        <f t="shared" si="156"/>
        <v>1150.5136250666669</v>
      </c>
      <c r="H342" s="166">
        <f t="shared" si="211"/>
        <v>55.676585066666895</v>
      </c>
      <c r="I342" s="166">
        <f t="shared" ref="I342:AF342" si="221">I111*$C111/1000000</f>
        <v>0.51842466133333309</v>
      </c>
      <c r="J342" s="166">
        <f t="shared" si="221"/>
        <v>1.6943226666666648E-2</v>
      </c>
      <c r="K342" s="166">
        <f t="shared" si="221"/>
        <v>4.3785866666666753E-3</v>
      </c>
      <c r="L342" s="166">
        <f t="shared" si="221"/>
        <v>0.60803338933333284</v>
      </c>
      <c r="M342" s="166">
        <f t="shared" si="221"/>
        <v>5.0544120000000012E-3</v>
      </c>
      <c r="N342" s="166">
        <f t="shared" si="221"/>
        <v>1.699653120000001E-3</v>
      </c>
      <c r="O342" s="166">
        <f t="shared" si="221"/>
        <v>836.84309866666672</v>
      </c>
      <c r="P342" s="166">
        <f t="shared" si="221"/>
        <v>2.4021307200000015E-2</v>
      </c>
      <c r="Q342" s="166">
        <f t="shared" si="221"/>
        <v>9.158099573333316E-3</v>
      </c>
      <c r="R342" s="166">
        <f t="shared" si="221"/>
        <v>2.4664769066666637E-2</v>
      </c>
      <c r="S342" s="166">
        <f t="shared" si="221"/>
        <v>0.26319113333333349</v>
      </c>
      <c r="T342" s="166">
        <f t="shared" si="221"/>
        <v>1.2945386666666648E-3</v>
      </c>
      <c r="U342" s="166">
        <f t="shared" si="221"/>
        <v>118.45409546666671</v>
      </c>
      <c r="V342" s="166">
        <f t="shared" si="221"/>
        <v>1.7539095200000023</v>
      </c>
      <c r="W342" s="166">
        <f t="shared" si="221"/>
        <v>1.0470533333333315E-4</v>
      </c>
      <c r="X342" s="166">
        <f t="shared" si="221"/>
        <v>1.2945386666666664E-2</v>
      </c>
      <c r="Y342" s="166">
        <f t="shared" si="221"/>
        <v>2.1131439999999967E-2</v>
      </c>
      <c r="Z342" s="166">
        <f t="shared" si="221"/>
        <v>32.142633600000082</v>
      </c>
      <c r="AA342" s="166">
        <f t="shared" si="221"/>
        <v>7.7101200000000009E-3</v>
      </c>
      <c r="AB342" s="166">
        <f t="shared" si="221"/>
        <v>1.3944846666666677E-3</v>
      </c>
      <c r="AC342" s="166">
        <f t="shared" si="221"/>
        <v>163.07379733333346</v>
      </c>
      <c r="AD342" s="166">
        <f t="shared" si="221"/>
        <v>3.331533333333336E-3</v>
      </c>
      <c r="AE342" s="166">
        <f t="shared" si="221"/>
        <v>9.1379199999999921E-3</v>
      </c>
      <c r="AF342" s="166">
        <f t="shared" si="221"/>
        <v>0.2750323546666667</v>
      </c>
    </row>
    <row r="343" spans="1:32" x14ac:dyDescent="0.25">
      <c r="A343" s="213">
        <v>42223.906255439812</v>
      </c>
      <c r="B343" s="166">
        <f t="shared" si="173"/>
        <v>605</v>
      </c>
      <c r="C343" s="214">
        <f t="shared" si="189"/>
        <v>15420240.000000002</v>
      </c>
      <c r="D343" s="189">
        <f t="shared" si="174"/>
        <v>1153.2107388859201</v>
      </c>
      <c r="E343" s="166">
        <f t="shared" si="206"/>
        <v>3.5804460859200016</v>
      </c>
      <c r="F343" s="166">
        <f t="shared" si="206"/>
        <v>2.7904157899200013</v>
      </c>
      <c r="G343" s="215">
        <f t="shared" si="156"/>
        <v>1149.6302928000005</v>
      </c>
      <c r="H343" s="166">
        <f t="shared" si="211"/>
        <v>54.79325280000014</v>
      </c>
      <c r="I343" s="166">
        <f t="shared" ref="I343:AF343" si="222">I112*$C112/1000000</f>
        <v>0.51760605599999976</v>
      </c>
      <c r="J343" s="166">
        <f t="shared" si="222"/>
        <v>1.6705259999999979E-2</v>
      </c>
      <c r="K343" s="166">
        <f t="shared" si="222"/>
        <v>4.3690680000000089E-3</v>
      </c>
      <c r="L343" s="166">
        <f t="shared" si="222"/>
        <v>0.60858547199999946</v>
      </c>
      <c r="M343" s="166">
        <f t="shared" si="222"/>
        <v>5.2428816000000007E-3</v>
      </c>
      <c r="N343" s="166">
        <f t="shared" si="222"/>
        <v>1.7116466400000012E-3</v>
      </c>
      <c r="O343" s="166">
        <f t="shared" si="222"/>
        <v>836.29101600000013</v>
      </c>
      <c r="P343" s="166">
        <f t="shared" si="222"/>
        <v>2.4055574400000015E-2</v>
      </c>
      <c r="Q343" s="166">
        <f t="shared" si="222"/>
        <v>9.1544824799999844E-3</v>
      </c>
      <c r="R343" s="166">
        <f t="shared" si="222"/>
        <v>2.4723784799999968E-2</v>
      </c>
      <c r="S343" s="166">
        <f t="shared" si="222"/>
        <v>0.2724242400000001</v>
      </c>
      <c r="T343" s="166">
        <f t="shared" si="222"/>
        <v>1.2850199999999978E-3</v>
      </c>
      <c r="U343" s="166">
        <f t="shared" si="222"/>
        <v>118.32464160000005</v>
      </c>
      <c r="V343" s="166">
        <f t="shared" si="222"/>
        <v>1.7579073600000024</v>
      </c>
      <c r="W343" s="166">
        <f t="shared" si="222"/>
        <v>1.0280159999999982E-4</v>
      </c>
      <c r="X343" s="166">
        <f t="shared" si="222"/>
        <v>1.2850199999999997E-2</v>
      </c>
      <c r="Y343" s="166">
        <f t="shared" si="222"/>
        <v>2.0817323999999963E-2</v>
      </c>
      <c r="Z343" s="166">
        <f t="shared" si="222"/>
        <v>32.074099200000092</v>
      </c>
      <c r="AA343" s="166">
        <f t="shared" si="222"/>
        <v>7.7101200000000009E-3</v>
      </c>
      <c r="AB343" s="166">
        <f t="shared" si="222"/>
        <v>1.439222400000001E-3</v>
      </c>
      <c r="AC343" s="166">
        <f t="shared" si="222"/>
        <v>162.94053600000012</v>
      </c>
      <c r="AD343" s="166">
        <f t="shared" si="222"/>
        <v>3.3410520000000028E-3</v>
      </c>
      <c r="AE343" s="166">
        <f t="shared" si="222"/>
        <v>9.2521439999999917E-3</v>
      </c>
      <c r="AF343" s="166">
        <f t="shared" si="222"/>
        <v>0.28116237600000005</v>
      </c>
    </row>
    <row r="344" spans="1:32" x14ac:dyDescent="0.25">
      <c r="A344" s="213">
        <v>42223.916672164349</v>
      </c>
      <c r="B344" s="166">
        <f t="shared" si="173"/>
        <v>605</v>
      </c>
      <c r="C344" s="214">
        <f t="shared" si="189"/>
        <v>15420240.000000002</v>
      </c>
      <c r="D344" s="189">
        <f t="shared" si="174"/>
        <v>1152.3462914635475</v>
      </c>
      <c r="E344" s="166">
        <f t="shared" si="206"/>
        <v>3.5993309302133349</v>
      </c>
      <c r="F344" s="166">
        <f t="shared" si="206"/>
        <v>2.8008861328800019</v>
      </c>
      <c r="G344" s="215">
        <f t="shared" si="156"/>
        <v>1148.7469605333338</v>
      </c>
      <c r="H344" s="166">
        <f t="shared" si="211"/>
        <v>53.909920533333597</v>
      </c>
      <c r="I344" s="166">
        <f t="shared" ref="I344:AF344" si="223">I113*$C113/1000000</f>
        <v>0.51678745066666643</v>
      </c>
      <c r="J344" s="166">
        <f t="shared" si="223"/>
        <v>1.6467293333333313E-2</v>
      </c>
      <c r="K344" s="166">
        <f t="shared" si="223"/>
        <v>4.3595493333333426E-3</v>
      </c>
      <c r="L344" s="166">
        <f t="shared" si="223"/>
        <v>0.60913755466666619</v>
      </c>
      <c r="M344" s="166">
        <f t="shared" si="223"/>
        <v>5.431351200000001E-3</v>
      </c>
      <c r="N344" s="166">
        <f t="shared" si="223"/>
        <v>1.7236401600000011E-3</v>
      </c>
      <c r="O344" s="166">
        <f t="shared" si="223"/>
        <v>835.73893333333353</v>
      </c>
      <c r="P344" s="166">
        <f t="shared" si="223"/>
        <v>2.4089841600000019E-2</v>
      </c>
      <c r="Q344" s="166">
        <f t="shared" si="223"/>
        <v>9.1508653866666494E-3</v>
      </c>
      <c r="R344" s="166">
        <f t="shared" si="223"/>
        <v>2.4782800533333302E-2</v>
      </c>
      <c r="S344" s="166">
        <f t="shared" si="223"/>
        <v>0.28165734666666675</v>
      </c>
      <c r="T344" s="166">
        <f t="shared" si="223"/>
        <v>1.2755013333333313E-3</v>
      </c>
      <c r="U344" s="166">
        <f t="shared" si="223"/>
        <v>118.19518773333338</v>
      </c>
      <c r="V344" s="166">
        <f t="shared" si="223"/>
        <v>1.7619052000000026</v>
      </c>
      <c r="W344" s="166">
        <f t="shared" si="223"/>
        <v>1.008978666666665E-4</v>
      </c>
      <c r="X344" s="166">
        <f t="shared" si="223"/>
        <v>1.275501333333333E-2</v>
      </c>
      <c r="Y344" s="166">
        <f t="shared" si="223"/>
        <v>2.0503207999999964E-2</v>
      </c>
      <c r="Z344" s="166">
        <f t="shared" si="223"/>
        <v>32.005564800000087</v>
      </c>
      <c r="AA344" s="166">
        <f t="shared" si="223"/>
        <v>7.7101200000000009E-3</v>
      </c>
      <c r="AB344" s="166">
        <f t="shared" si="223"/>
        <v>1.4839601333333345E-3</v>
      </c>
      <c r="AC344" s="166">
        <f t="shared" si="223"/>
        <v>162.80727466666681</v>
      </c>
      <c r="AD344" s="166">
        <f t="shared" si="223"/>
        <v>3.3505706666666695E-3</v>
      </c>
      <c r="AE344" s="166">
        <f t="shared" si="223"/>
        <v>9.3663679999999912E-3</v>
      </c>
      <c r="AF344" s="166">
        <f t="shared" si="223"/>
        <v>0.28729239733333339</v>
      </c>
    </row>
    <row r="345" spans="1:32" x14ac:dyDescent="0.25">
      <c r="A345" s="213">
        <v>42223.927088888886</v>
      </c>
      <c r="B345" s="166">
        <f t="shared" si="173"/>
        <v>605</v>
      </c>
      <c r="C345" s="214">
        <f t="shared" si="189"/>
        <v>15420240.000000002</v>
      </c>
      <c r="D345" s="189">
        <f t="shared" si="174"/>
        <v>1151.4818440411736</v>
      </c>
      <c r="E345" s="166">
        <f t="shared" si="206"/>
        <v>3.6182157745066692</v>
      </c>
      <c r="F345" s="166">
        <f t="shared" si="206"/>
        <v>2.8113564758400029</v>
      </c>
      <c r="G345" s="215">
        <f t="shared" si="156"/>
        <v>1147.8636282666671</v>
      </c>
      <c r="H345" s="166">
        <f t="shared" si="211"/>
        <v>53.026588266666842</v>
      </c>
      <c r="I345" s="166">
        <f t="shared" ref="I345:AF345" si="224">I114*$C114/1000000</f>
        <v>0.51596884533333309</v>
      </c>
      <c r="J345" s="166">
        <f t="shared" si="224"/>
        <v>1.6229326666666644E-2</v>
      </c>
      <c r="K345" s="166">
        <f t="shared" si="224"/>
        <v>4.3500306666666762E-3</v>
      </c>
      <c r="L345" s="166">
        <f t="shared" si="224"/>
        <v>0.60968963733333281</v>
      </c>
      <c r="M345" s="166">
        <f t="shared" si="224"/>
        <v>5.6198208000000013E-3</v>
      </c>
      <c r="N345" s="166">
        <f t="shared" si="224"/>
        <v>1.7356336800000011E-3</v>
      </c>
      <c r="O345" s="166">
        <f t="shared" si="224"/>
        <v>835.18685066666671</v>
      </c>
      <c r="P345" s="166">
        <f t="shared" si="224"/>
        <v>2.4124108800000016E-2</v>
      </c>
      <c r="Q345" s="166">
        <f t="shared" si="224"/>
        <v>9.1472482933333162E-3</v>
      </c>
      <c r="R345" s="166">
        <f t="shared" si="224"/>
        <v>2.4841816266666632E-2</v>
      </c>
      <c r="S345" s="166">
        <f t="shared" si="224"/>
        <v>0.29089045333333335</v>
      </c>
      <c r="T345" s="166">
        <f t="shared" si="224"/>
        <v>1.2659826666666645E-3</v>
      </c>
      <c r="U345" s="166">
        <f t="shared" si="224"/>
        <v>118.06573386666672</v>
      </c>
      <c r="V345" s="166">
        <f t="shared" si="224"/>
        <v>1.7659030400000026</v>
      </c>
      <c r="W345" s="166">
        <f t="shared" si="224"/>
        <v>9.8994133333333165E-5</v>
      </c>
      <c r="X345" s="166">
        <f t="shared" si="224"/>
        <v>1.2659826666666664E-2</v>
      </c>
      <c r="Y345" s="166">
        <f t="shared" si="224"/>
        <v>2.0189091999999961E-2</v>
      </c>
      <c r="Z345" s="166">
        <f t="shared" si="224"/>
        <v>31.93703040000009</v>
      </c>
      <c r="AA345" s="166">
        <f t="shared" si="224"/>
        <v>7.7101200000000009E-3</v>
      </c>
      <c r="AB345" s="166">
        <f t="shared" si="224"/>
        <v>1.5286978666666678E-3</v>
      </c>
      <c r="AC345" s="166">
        <f t="shared" si="224"/>
        <v>162.67401333333345</v>
      </c>
      <c r="AD345" s="166">
        <f t="shared" si="224"/>
        <v>3.3600893333333359E-3</v>
      </c>
      <c r="AE345" s="166">
        <f t="shared" si="224"/>
        <v>9.4805919999999908E-3</v>
      </c>
      <c r="AF345" s="166">
        <f t="shared" si="224"/>
        <v>0.29342241866666668</v>
      </c>
    </row>
    <row r="346" spans="1:32" x14ac:dyDescent="0.25">
      <c r="A346" s="213">
        <v>42223.937505613423</v>
      </c>
      <c r="B346" s="166">
        <f t="shared" si="173"/>
        <v>605</v>
      </c>
      <c r="C346" s="214">
        <f t="shared" si="189"/>
        <v>15420240.000000002</v>
      </c>
      <c r="D346" s="189">
        <f t="shared" si="174"/>
        <v>1150.6173966188001</v>
      </c>
      <c r="E346" s="166">
        <f t="shared" si="206"/>
        <v>3.6371006188000026</v>
      </c>
      <c r="F346" s="166">
        <f t="shared" si="206"/>
        <v>2.8218268188000026</v>
      </c>
      <c r="G346" s="215">
        <f t="shared" si="156"/>
        <v>1146.9802960000004</v>
      </c>
      <c r="H346" s="166">
        <f t="shared" si="211"/>
        <v>52.143256000000306</v>
      </c>
      <c r="I346" s="166">
        <f t="shared" ref="I346:AF346" si="225">I115*$C115/1000000</f>
        <v>0.51515023999999965</v>
      </c>
      <c r="J346" s="166">
        <f t="shared" si="225"/>
        <v>1.5991359999999979E-2</v>
      </c>
      <c r="K346" s="166">
        <f t="shared" si="225"/>
        <v>4.3405120000000108E-3</v>
      </c>
      <c r="L346" s="166">
        <f t="shared" si="225"/>
        <v>0.61024171999999943</v>
      </c>
      <c r="M346" s="166">
        <f t="shared" si="225"/>
        <v>5.8082904000000008E-3</v>
      </c>
      <c r="N346" s="166">
        <f t="shared" si="225"/>
        <v>1.7476272000000012E-3</v>
      </c>
      <c r="O346" s="166">
        <f t="shared" si="225"/>
        <v>834.63476800000012</v>
      </c>
      <c r="P346" s="166">
        <f t="shared" si="225"/>
        <v>2.415837600000002E-2</v>
      </c>
      <c r="Q346" s="166">
        <f t="shared" si="225"/>
        <v>9.1436311999999811E-3</v>
      </c>
      <c r="R346" s="166">
        <f t="shared" si="225"/>
        <v>2.4900831999999967E-2</v>
      </c>
      <c r="S346" s="166">
        <f t="shared" si="225"/>
        <v>0.30012356000000007</v>
      </c>
      <c r="T346" s="166">
        <f t="shared" si="225"/>
        <v>1.2564639999999977E-3</v>
      </c>
      <c r="U346" s="166">
        <f t="shared" si="225"/>
        <v>117.93628000000004</v>
      </c>
      <c r="V346" s="166">
        <f t="shared" si="225"/>
        <v>1.7699008800000027</v>
      </c>
      <c r="W346" s="166">
        <f t="shared" si="225"/>
        <v>9.7090399999999832E-5</v>
      </c>
      <c r="X346" s="166">
        <f t="shared" si="225"/>
        <v>1.2564639999999998E-2</v>
      </c>
      <c r="Y346" s="166">
        <f t="shared" si="225"/>
        <v>1.9874975999999957E-2</v>
      </c>
      <c r="Z346" s="166">
        <f t="shared" si="225"/>
        <v>31.868496000000096</v>
      </c>
      <c r="AA346" s="166">
        <f t="shared" si="225"/>
        <v>7.7101200000000009E-3</v>
      </c>
      <c r="AB346" s="166">
        <f t="shared" si="225"/>
        <v>1.5734356000000011E-3</v>
      </c>
      <c r="AC346" s="166">
        <f t="shared" si="225"/>
        <v>162.54075200000014</v>
      </c>
      <c r="AD346" s="166">
        <f t="shared" si="225"/>
        <v>3.3696080000000031E-3</v>
      </c>
      <c r="AE346" s="166">
        <f t="shared" si="225"/>
        <v>9.5948159999999904E-3</v>
      </c>
      <c r="AF346" s="166">
        <f t="shared" si="225"/>
        <v>0.29955243999999998</v>
      </c>
    </row>
    <row r="347" spans="1:32" x14ac:dyDescent="0.25">
      <c r="A347" s="213">
        <v>42223.94792233796</v>
      </c>
      <c r="B347" s="166">
        <f t="shared" si="173"/>
        <v>605</v>
      </c>
      <c r="C347" s="214">
        <f t="shared" si="189"/>
        <v>15420240.000000002</v>
      </c>
      <c r="D347" s="189">
        <f t="shared" si="174"/>
        <v>1149.7529491964272</v>
      </c>
      <c r="E347" s="166">
        <f t="shared" si="206"/>
        <v>3.6559854630933342</v>
      </c>
      <c r="F347" s="166">
        <f t="shared" si="206"/>
        <v>2.832297161760001</v>
      </c>
      <c r="G347" s="215">
        <f t="shared" si="156"/>
        <v>1146.0969637333337</v>
      </c>
      <c r="H347" s="166">
        <f t="shared" si="211"/>
        <v>51.259923733333764</v>
      </c>
      <c r="I347" s="166">
        <f t="shared" ref="I347:AF347" si="226">I116*$C116/1000000</f>
        <v>0.51433163466666643</v>
      </c>
      <c r="J347" s="166">
        <f t="shared" si="226"/>
        <v>1.5753393333333313E-2</v>
      </c>
      <c r="K347" s="166">
        <f t="shared" si="226"/>
        <v>4.3309933333333436E-3</v>
      </c>
      <c r="L347" s="166">
        <f t="shared" si="226"/>
        <v>0.61079380266666605</v>
      </c>
      <c r="M347" s="166">
        <f t="shared" si="226"/>
        <v>5.9967600000000012E-3</v>
      </c>
      <c r="N347" s="166">
        <f t="shared" si="226"/>
        <v>1.7596207200000012E-3</v>
      </c>
      <c r="O347" s="166">
        <f t="shared" si="226"/>
        <v>834.08268533333353</v>
      </c>
      <c r="P347" s="166">
        <f t="shared" si="226"/>
        <v>2.4192643200000016E-2</v>
      </c>
      <c r="Q347" s="166">
        <f t="shared" si="226"/>
        <v>9.1400141066666479E-3</v>
      </c>
      <c r="R347" s="166">
        <f t="shared" si="226"/>
        <v>2.4959847733333301E-2</v>
      </c>
      <c r="S347" s="166">
        <f t="shared" si="226"/>
        <v>0.30935666666666667</v>
      </c>
      <c r="T347" s="166">
        <f t="shared" si="226"/>
        <v>1.2469453333333312E-3</v>
      </c>
      <c r="U347" s="166">
        <f t="shared" si="226"/>
        <v>117.80682613333339</v>
      </c>
      <c r="V347" s="166">
        <f t="shared" si="226"/>
        <v>1.7738987200000027</v>
      </c>
      <c r="W347" s="166">
        <f t="shared" si="226"/>
        <v>9.5186666666666498E-5</v>
      </c>
      <c r="X347" s="166">
        <f t="shared" si="226"/>
        <v>1.2469453333333332E-2</v>
      </c>
      <c r="Y347" s="166">
        <f t="shared" si="226"/>
        <v>1.9560859999999958E-2</v>
      </c>
      <c r="Z347" s="166">
        <f t="shared" si="226"/>
        <v>31.799961600000099</v>
      </c>
      <c r="AA347" s="166">
        <f t="shared" si="226"/>
        <v>7.7101200000000009E-3</v>
      </c>
      <c r="AB347" s="166">
        <f t="shared" si="226"/>
        <v>1.6181733333333348E-3</v>
      </c>
      <c r="AC347" s="166">
        <f t="shared" si="226"/>
        <v>162.4074906666668</v>
      </c>
      <c r="AD347" s="166">
        <f t="shared" si="226"/>
        <v>3.3791266666666699E-3</v>
      </c>
      <c r="AE347" s="166">
        <f t="shared" si="226"/>
        <v>9.70903999999999E-3</v>
      </c>
      <c r="AF347" s="166">
        <f t="shared" si="226"/>
        <v>0.30568246133333327</v>
      </c>
    </row>
    <row r="348" spans="1:32" x14ac:dyDescent="0.25">
      <c r="A348" s="213">
        <v>42223.958339062498</v>
      </c>
      <c r="B348" s="166">
        <f t="shared" si="173"/>
        <v>605</v>
      </c>
      <c r="C348" s="214">
        <f t="shared" si="189"/>
        <v>15420240.000000002</v>
      </c>
      <c r="D348" s="189">
        <f t="shared" si="174"/>
        <v>1148.8885017740538</v>
      </c>
      <c r="E348" s="166">
        <f t="shared" si="206"/>
        <v>3.6748703073866689</v>
      </c>
      <c r="F348" s="166">
        <f t="shared" si="206"/>
        <v>2.8427675047200029</v>
      </c>
      <c r="G348" s="215">
        <f t="shared" si="156"/>
        <v>1145.213631466667</v>
      </c>
      <c r="H348" s="166">
        <f t="shared" si="211"/>
        <v>50.376591466667008</v>
      </c>
      <c r="I348" s="166">
        <f t="shared" ref="I348:AF348" si="227">I117*$C117/1000000</f>
        <v>0.51351302933333298</v>
      </c>
      <c r="J348" s="166">
        <f t="shared" si="227"/>
        <v>1.5515426666666644E-2</v>
      </c>
      <c r="K348" s="166">
        <f t="shared" si="227"/>
        <v>4.3214746666666781E-3</v>
      </c>
      <c r="L348" s="166">
        <f t="shared" si="227"/>
        <v>0.61134588533333267</v>
      </c>
      <c r="M348" s="166">
        <f t="shared" si="227"/>
        <v>6.1852296000000015E-3</v>
      </c>
      <c r="N348" s="166">
        <f t="shared" si="227"/>
        <v>1.7716142400000013E-3</v>
      </c>
      <c r="O348" s="166">
        <f t="shared" si="227"/>
        <v>833.53060266666671</v>
      </c>
      <c r="P348" s="166">
        <f t="shared" si="227"/>
        <v>2.422691040000002E-2</v>
      </c>
      <c r="Q348" s="166">
        <f t="shared" si="227"/>
        <v>9.1363970133333128E-3</v>
      </c>
      <c r="R348" s="166">
        <f t="shared" si="227"/>
        <v>2.5018863466666628E-2</v>
      </c>
      <c r="S348" s="166">
        <f t="shared" si="227"/>
        <v>0.31858977333333333</v>
      </c>
      <c r="T348" s="166">
        <f t="shared" si="227"/>
        <v>1.2374266666666642E-3</v>
      </c>
      <c r="U348" s="166">
        <f t="shared" si="227"/>
        <v>117.67737226666672</v>
      </c>
      <c r="V348" s="166">
        <f t="shared" si="227"/>
        <v>1.777896560000003</v>
      </c>
      <c r="W348" s="166">
        <f t="shared" si="227"/>
        <v>9.3282933333333179E-5</v>
      </c>
      <c r="X348" s="166">
        <f t="shared" si="227"/>
        <v>1.2374266666666665E-2</v>
      </c>
      <c r="Y348" s="166">
        <f t="shared" si="227"/>
        <v>1.9246743999999955E-2</v>
      </c>
      <c r="Z348" s="166">
        <f t="shared" si="227"/>
        <v>31.731427200000102</v>
      </c>
      <c r="AA348" s="166">
        <f t="shared" si="227"/>
        <v>7.7101200000000009E-3</v>
      </c>
      <c r="AB348" s="166">
        <f t="shared" si="227"/>
        <v>1.6629110666666681E-3</v>
      </c>
      <c r="AC348" s="166">
        <f t="shared" si="227"/>
        <v>162.27422933333347</v>
      </c>
      <c r="AD348" s="166">
        <f t="shared" si="227"/>
        <v>3.3886453333333367E-3</v>
      </c>
      <c r="AE348" s="166">
        <f t="shared" si="227"/>
        <v>9.8232639999999878E-3</v>
      </c>
      <c r="AF348" s="166">
        <f t="shared" si="227"/>
        <v>0.31181248266666661</v>
      </c>
    </row>
    <row r="349" spans="1:32" x14ac:dyDescent="0.25">
      <c r="A349" s="213">
        <v>42223.968755787035</v>
      </c>
      <c r="B349" s="166">
        <f t="shared" si="173"/>
        <v>605</v>
      </c>
      <c r="C349" s="214">
        <f t="shared" si="189"/>
        <v>15420240.000000002</v>
      </c>
      <c r="D349" s="189">
        <f t="shared" si="174"/>
        <v>1148.0240543516804</v>
      </c>
      <c r="E349" s="166">
        <f t="shared" ref="E349:F368" si="228">E118*$C118/1000000</f>
        <v>3.6937551516800018</v>
      </c>
      <c r="F349" s="166">
        <f t="shared" si="228"/>
        <v>2.8532378476800027</v>
      </c>
      <c r="G349" s="215">
        <f t="shared" si="156"/>
        <v>1144.3302992000004</v>
      </c>
      <c r="H349" s="166">
        <f t="shared" si="211"/>
        <v>49.493259200000253</v>
      </c>
      <c r="I349" s="166">
        <f t="shared" ref="I349:AF349" si="229">I118*$C118/1000000</f>
        <v>0.51269442399999976</v>
      </c>
      <c r="J349" s="166">
        <f t="shared" si="229"/>
        <v>1.5277459999999975E-2</v>
      </c>
      <c r="K349" s="166">
        <f t="shared" si="229"/>
        <v>4.3119560000000109E-3</v>
      </c>
      <c r="L349" s="166">
        <f t="shared" si="229"/>
        <v>0.6118979679999994</v>
      </c>
      <c r="M349" s="166">
        <f t="shared" si="229"/>
        <v>6.373699200000001E-3</v>
      </c>
      <c r="N349" s="166">
        <f t="shared" si="229"/>
        <v>1.7836077600000013E-3</v>
      </c>
      <c r="O349" s="166">
        <f t="shared" si="229"/>
        <v>832.97852000000012</v>
      </c>
      <c r="P349" s="166">
        <f t="shared" si="229"/>
        <v>2.4261177600000017E-2</v>
      </c>
      <c r="Q349" s="166">
        <f t="shared" si="229"/>
        <v>9.1327799199999796E-3</v>
      </c>
      <c r="R349" s="166">
        <f t="shared" si="229"/>
        <v>2.5077879199999962E-2</v>
      </c>
      <c r="S349" s="166">
        <f t="shared" si="229"/>
        <v>0.32782287999999998</v>
      </c>
      <c r="T349" s="166">
        <f t="shared" si="229"/>
        <v>1.2279079999999976E-3</v>
      </c>
      <c r="U349" s="166">
        <f t="shared" si="229"/>
        <v>117.54791840000006</v>
      </c>
      <c r="V349" s="166">
        <f t="shared" si="229"/>
        <v>1.781894400000003</v>
      </c>
      <c r="W349" s="166">
        <f t="shared" si="229"/>
        <v>9.1379199999999845E-5</v>
      </c>
      <c r="X349" s="166">
        <f t="shared" si="229"/>
        <v>1.2279079999999998E-2</v>
      </c>
      <c r="Y349" s="166">
        <f t="shared" si="229"/>
        <v>1.8932627999999955E-2</v>
      </c>
      <c r="Z349" s="166">
        <f t="shared" si="229"/>
        <v>31.662892800000105</v>
      </c>
      <c r="AA349" s="166">
        <f t="shared" si="229"/>
        <v>7.7101200000000009E-3</v>
      </c>
      <c r="AB349" s="166">
        <f t="shared" si="229"/>
        <v>1.7076488000000016E-3</v>
      </c>
      <c r="AC349" s="166">
        <f t="shared" si="229"/>
        <v>162.14096800000016</v>
      </c>
      <c r="AD349" s="166">
        <f t="shared" si="229"/>
        <v>3.3981640000000034E-3</v>
      </c>
      <c r="AE349" s="166">
        <f t="shared" si="229"/>
        <v>9.9374879999999891E-3</v>
      </c>
      <c r="AF349" s="166">
        <f t="shared" si="229"/>
        <v>0.31794250399999996</v>
      </c>
    </row>
    <row r="350" spans="1:32" x14ac:dyDescent="0.25">
      <c r="A350" s="213">
        <v>42223.979172511572</v>
      </c>
      <c r="B350" s="166">
        <f t="shared" si="173"/>
        <v>605</v>
      </c>
      <c r="C350" s="214">
        <f t="shared" si="189"/>
        <v>15420240.000000002</v>
      </c>
      <c r="D350" s="189">
        <f t="shared" si="174"/>
        <v>1147.1596069293071</v>
      </c>
      <c r="E350" s="166">
        <f t="shared" si="228"/>
        <v>3.7126399959733352</v>
      </c>
      <c r="F350" s="166">
        <f t="shared" si="228"/>
        <v>2.8637081906400019</v>
      </c>
      <c r="G350" s="215">
        <f t="shared" ref="G350:G413" si="230">O350+U350+Z350+AC350</f>
        <v>1143.4469669333339</v>
      </c>
      <c r="H350" s="166">
        <f t="shared" si="211"/>
        <v>48.609926933333718</v>
      </c>
      <c r="I350" s="166">
        <f t="shared" ref="I350:AF350" si="231">I119*$C119/1000000</f>
        <v>0.51187581866666632</v>
      </c>
      <c r="J350" s="166">
        <f t="shared" si="231"/>
        <v>1.5039493333333308E-2</v>
      </c>
      <c r="K350" s="166">
        <f t="shared" si="231"/>
        <v>4.3024373333333454E-3</v>
      </c>
      <c r="L350" s="166">
        <f t="shared" si="231"/>
        <v>0.61245005066666602</v>
      </c>
      <c r="M350" s="166">
        <f t="shared" si="231"/>
        <v>6.5621688000000013E-3</v>
      </c>
      <c r="N350" s="166">
        <f t="shared" si="231"/>
        <v>1.7956012800000012E-3</v>
      </c>
      <c r="O350" s="166">
        <f t="shared" si="231"/>
        <v>832.42643733333352</v>
      </c>
      <c r="P350" s="166">
        <f t="shared" si="231"/>
        <v>2.429544480000002E-2</v>
      </c>
      <c r="Q350" s="166">
        <f t="shared" si="231"/>
        <v>9.1291628266666446E-3</v>
      </c>
      <c r="R350" s="166">
        <f t="shared" si="231"/>
        <v>2.5136894933333293E-2</v>
      </c>
      <c r="S350" s="166">
        <f t="shared" si="231"/>
        <v>0.33705598666666664</v>
      </c>
      <c r="T350" s="166">
        <f t="shared" si="231"/>
        <v>1.2183893333333308E-3</v>
      </c>
      <c r="U350" s="166">
        <f t="shared" si="231"/>
        <v>117.41846453333339</v>
      </c>
      <c r="V350" s="166">
        <f t="shared" si="231"/>
        <v>1.785892240000003</v>
      </c>
      <c r="W350" s="166">
        <f t="shared" si="231"/>
        <v>8.9475466666666512E-5</v>
      </c>
      <c r="X350" s="166">
        <f t="shared" si="231"/>
        <v>1.2183893333333331E-2</v>
      </c>
      <c r="Y350" s="166">
        <f t="shared" si="231"/>
        <v>1.8618511999999952E-2</v>
      </c>
      <c r="Z350" s="166">
        <f t="shared" si="231"/>
        <v>31.594358400000107</v>
      </c>
      <c r="AA350" s="166">
        <f t="shared" si="231"/>
        <v>7.7101200000000009E-3</v>
      </c>
      <c r="AB350" s="166">
        <f t="shared" si="231"/>
        <v>1.7523865333333348E-3</v>
      </c>
      <c r="AC350" s="166">
        <f t="shared" si="231"/>
        <v>162.00770666666679</v>
      </c>
      <c r="AD350" s="166">
        <f t="shared" si="231"/>
        <v>3.4076826666666702E-3</v>
      </c>
      <c r="AE350" s="166">
        <f t="shared" si="231"/>
        <v>1.0051711999999987E-2</v>
      </c>
      <c r="AF350" s="166">
        <f t="shared" si="231"/>
        <v>0.32407252533333325</v>
      </c>
    </row>
    <row r="351" spans="1:32" x14ac:dyDescent="0.25">
      <c r="A351" s="213">
        <v>42223.989589236109</v>
      </c>
      <c r="B351" s="166">
        <f t="shared" si="173"/>
        <v>605</v>
      </c>
      <c r="C351" s="214">
        <f t="shared" si="189"/>
        <v>15420240.000000002</v>
      </c>
      <c r="D351" s="189">
        <f t="shared" si="174"/>
        <v>1146.2951595069337</v>
      </c>
      <c r="E351" s="166">
        <f t="shared" si="228"/>
        <v>3.7315248402666681</v>
      </c>
      <c r="F351" s="166">
        <f t="shared" si="228"/>
        <v>2.8741785336000025</v>
      </c>
      <c r="G351" s="215">
        <f t="shared" si="230"/>
        <v>1142.563634666667</v>
      </c>
      <c r="H351" s="166">
        <f t="shared" si="211"/>
        <v>47.726594666666962</v>
      </c>
      <c r="I351" s="166">
        <f t="shared" ref="I351:AF351" si="232">I120*$C120/1000000</f>
        <v>0.51105721333333298</v>
      </c>
      <c r="J351" s="166">
        <f t="shared" si="232"/>
        <v>1.4801526666666641E-2</v>
      </c>
      <c r="K351" s="166">
        <f t="shared" si="232"/>
        <v>4.2929186666666782E-3</v>
      </c>
      <c r="L351" s="166">
        <f t="shared" si="232"/>
        <v>0.61300213333333264</v>
      </c>
      <c r="M351" s="166">
        <f t="shared" si="232"/>
        <v>6.7506384000000016E-3</v>
      </c>
      <c r="N351" s="166">
        <f t="shared" si="232"/>
        <v>1.8075948000000014E-3</v>
      </c>
      <c r="O351" s="166">
        <f t="shared" si="232"/>
        <v>831.8743546666667</v>
      </c>
      <c r="P351" s="166">
        <f t="shared" si="232"/>
        <v>2.4329712000000021E-2</v>
      </c>
      <c r="Q351" s="166">
        <f t="shared" si="232"/>
        <v>9.125545733333313E-3</v>
      </c>
      <c r="R351" s="166">
        <f t="shared" si="232"/>
        <v>2.5195910666666627E-2</v>
      </c>
      <c r="S351" s="166">
        <f t="shared" si="232"/>
        <v>0.34628909333333324</v>
      </c>
      <c r="T351" s="166">
        <f t="shared" si="232"/>
        <v>1.2088706666666641E-3</v>
      </c>
      <c r="U351" s="166">
        <f t="shared" si="232"/>
        <v>117.28901066666671</v>
      </c>
      <c r="V351" s="166">
        <f t="shared" si="232"/>
        <v>1.789890080000003</v>
      </c>
      <c r="W351" s="166">
        <f t="shared" si="232"/>
        <v>8.7571733333333164E-5</v>
      </c>
      <c r="X351" s="166">
        <f t="shared" si="232"/>
        <v>1.2088706666666664E-2</v>
      </c>
      <c r="Y351" s="166">
        <f t="shared" si="232"/>
        <v>1.8304395999999952E-2</v>
      </c>
      <c r="Z351" s="166">
        <f t="shared" si="232"/>
        <v>31.52582400000011</v>
      </c>
      <c r="AA351" s="166">
        <f t="shared" si="232"/>
        <v>7.7101200000000009E-3</v>
      </c>
      <c r="AB351" s="166">
        <f t="shared" si="232"/>
        <v>1.7971242666666683E-3</v>
      </c>
      <c r="AC351" s="166">
        <f t="shared" si="232"/>
        <v>161.87444533333348</v>
      </c>
      <c r="AD351" s="166">
        <f t="shared" si="232"/>
        <v>3.4172013333333365E-3</v>
      </c>
      <c r="AE351" s="166">
        <f t="shared" si="232"/>
        <v>1.0165935999999987E-2</v>
      </c>
      <c r="AF351" s="166">
        <f t="shared" si="232"/>
        <v>0.3302025466666666</v>
      </c>
    </row>
    <row r="352" spans="1:32" x14ac:dyDescent="0.25">
      <c r="A352" s="213">
        <v>42224.000005960646</v>
      </c>
      <c r="B352" s="166">
        <f t="shared" si="173"/>
        <v>605</v>
      </c>
      <c r="C352" s="214">
        <f t="shared" si="189"/>
        <v>15420240.000000002</v>
      </c>
      <c r="D352" s="189">
        <f t="shared" si="174"/>
        <v>1145.4307120845604</v>
      </c>
      <c r="E352" s="166">
        <f t="shared" si="228"/>
        <v>3.7504096845600028</v>
      </c>
      <c r="F352" s="166">
        <f t="shared" si="228"/>
        <v>2.8846488765600031</v>
      </c>
      <c r="G352" s="215">
        <f t="shared" si="230"/>
        <v>1141.6803024000003</v>
      </c>
      <c r="H352" s="166">
        <f t="shared" si="211"/>
        <v>46.843262400000206</v>
      </c>
      <c r="I352" s="166">
        <f t="shared" ref="I352:AF352" si="233">I121*$C121/1000000</f>
        <v>0.51023860799999965</v>
      </c>
      <c r="J352" s="166">
        <f t="shared" si="233"/>
        <v>1.4563559999999974E-2</v>
      </c>
      <c r="K352" s="166">
        <f t="shared" si="233"/>
        <v>4.2834000000000127E-3</v>
      </c>
      <c r="L352" s="166">
        <f t="shared" si="233"/>
        <v>0.61355421599999926</v>
      </c>
      <c r="M352" s="166">
        <f t="shared" si="233"/>
        <v>6.9391080000000011E-3</v>
      </c>
      <c r="N352" s="166">
        <f t="shared" si="233"/>
        <v>1.8195883200000013E-3</v>
      </c>
      <c r="O352" s="166">
        <f t="shared" si="233"/>
        <v>831.32227200000011</v>
      </c>
      <c r="P352" s="166">
        <f t="shared" si="233"/>
        <v>2.4363979200000021E-2</v>
      </c>
      <c r="Q352" s="166">
        <f t="shared" si="233"/>
        <v>9.121928639999978E-3</v>
      </c>
      <c r="R352" s="166">
        <f t="shared" si="233"/>
        <v>2.5254926399999961E-2</v>
      </c>
      <c r="S352" s="166">
        <f t="shared" si="233"/>
        <v>0.35552219999999995</v>
      </c>
      <c r="T352" s="166">
        <f t="shared" si="233"/>
        <v>1.1993519999999973E-3</v>
      </c>
      <c r="U352" s="166">
        <f t="shared" si="233"/>
        <v>117.15955680000006</v>
      </c>
      <c r="V352" s="166">
        <f t="shared" si="233"/>
        <v>1.7938879200000031</v>
      </c>
      <c r="W352" s="166">
        <f t="shared" si="233"/>
        <v>8.5667999999999845E-5</v>
      </c>
      <c r="X352" s="166">
        <f t="shared" si="233"/>
        <v>1.1993519999999997E-2</v>
      </c>
      <c r="Y352" s="166">
        <f t="shared" si="233"/>
        <v>1.7990279999999952E-2</v>
      </c>
      <c r="Z352" s="166">
        <f t="shared" si="233"/>
        <v>31.457289600000113</v>
      </c>
      <c r="AA352" s="166">
        <f t="shared" si="233"/>
        <v>7.7101200000000009E-3</v>
      </c>
      <c r="AB352" s="166">
        <f t="shared" si="233"/>
        <v>1.8418620000000018E-3</v>
      </c>
      <c r="AC352" s="166">
        <f t="shared" si="233"/>
        <v>161.74118400000015</v>
      </c>
      <c r="AD352" s="166">
        <f t="shared" si="233"/>
        <v>3.4267200000000033E-3</v>
      </c>
      <c r="AE352" s="166">
        <f t="shared" si="233"/>
        <v>1.0280159999999986E-2</v>
      </c>
      <c r="AF352" s="166">
        <f t="shared" si="233"/>
        <v>0.33633256799999983</v>
      </c>
    </row>
    <row r="353" spans="1:32" x14ac:dyDescent="0.25">
      <c r="A353" s="213">
        <v>42224.010422685184</v>
      </c>
      <c r="B353" s="166">
        <f t="shared" si="173"/>
        <v>605</v>
      </c>
      <c r="C353" s="214">
        <f t="shared" si="189"/>
        <v>15420240.000000002</v>
      </c>
      <c r="D353" s="189">
        <f t="shared" si="174"/>
        <v>1144.5662646621872</v>
      </c>
      <c r="E353" s="166">
        <f t="shared" si="228"/>
        <v>3.7692945288533353</v>
      </c>
      <c r="F353" s="166">
        <f t="shared" si="228"/>
        <v>2.8951192195200024</v>
      </c>
      <c r="G353" s="215">
        <f t="shared" si="230"/>
        <v>1140.7969701333338</v>
      </c>
      <c r="H353" s="166">
        <f t="shared" si="211"/>
        <v>45.959930133333671</v>
      </c>
      <c r="I353" s="166">
        <f t="shared" ref="I353:AF353" si="234">I122*$C122/1000000</f>
        <v>0.50942000266666632</v>
      </c>
      <c r="J353" s="166">
        <f t="shared" si="234"/>
        <v>1.4325593333333306E-2</v>
      </c>
      <c r="K353" s="166">
        <f t="shared" si="234"/>
        <v>4.2738813333333455E-3</v>
      </c>
      <c r="L353" s="166">
        <f t="shared" si="234"/>
        <v>0.61410629866666588</v>
      </c>
      <c r="M353" s="166">
        <f t="shared" si="234"/>
        <v>7.1275776000000015E-3</v>
      </c>
      <c r="N353" s="166">
        <f t="shared" si="234"/>
        <v>1.8315818400000015E-3</v>
      </c>
      <c r="O353" s="166">
        <f t="shared" si="234"/>
        <v>830.77018933333352</v>
      </c>
      <c r="P353" s="166">
        <f t="shared" si="234"/>
        <v>2.4398246400000021E-2</v>
      </c>
      <c r="Q353" s="166">
        <f t="shared" si="234"/>
        <v>9.1183115466666447E-3</v>
      </c>
      <c r="R353" s="166">
        <f t="shared" si="234"/>
        <v>2.5313942133333291E-2</v>
      </c>
      <c r="S353" s="166">
        <f t="shared" si="234"/>
        <v>0.36475530666666656</v>
      </c>
      <c r="T353" s="166">
        <f t="shared" si="234"/>
        <v>1.1898333333333305E-3</v>
      </c>
      <c r="U353" s="166">
        <f t="shared" si="234"/>
        <v>117.0301029333334</v>
      </c>
      <c r="V353" s="166">
        <f t="shared" si="234"/>
        <v>1.7978857600000033</v>
      </c>
      <c r="W353" s="166">
        <f t="shared" si="234"/>
        <v>8.3764266666666511E-5</v>
      </c>
      <c r="X353" s="166">
        <f t="shared" si="234"/>
        <v>1.189833333333333E-2</v>
      </c>
      <c r="Y353" s="166">
        <f t="shared" si="234"/>
        <v>1.7676163999999949E-2</v>
      </c>
      <c r="Z353" s="166">
        <f t="shared" si="234"/>
        <v>31.388755200000119</v>
      </c>
      <c r="AA353" s="166">
        <f t="shared" si="234"/>
        <v>7.7101200000000009E-3</v>
      </c>
      <c r="AB353" s="166">
        <f t="shared" si="234"/>
        <v>1.8865997333333351E-3</v>
      </c>
      <c r="AC353" s="166">
        <f t="shared" si="234"/>
        <v>161.60792266666684</v>
      </c>
      <c r="AD353" s="166">
        <f t="shared" si="234"/>
        <v>3.4362386666666701E-3</v>
      </c>
      <c r="AE353" s="166">
        <f t="shared" si="234"/>
        <v>1.0394383999999986E-2</v>
      </c>
      <c r="AF353" s="166">
        <f t="shared" si="234"/>
        <v>0.34246258933333318</v>
      </c>
    </row>
    <row r="354" spans="1:32" x14ac:dyDescent="0.25">
      <c r="A354" s="213">
        <v>42224.020839409721</v>
      </c>
      <c r="B354" s="166">
        <f t="shared" si="173"/>
        <v>605</v>
      </c>
      <c r="C354" s="214">
        <f t="shared" si="189"/>
        <v>15420240.000000002</v>
      </c>
      <c r="D354" s="189">
        <f t="shared" si="174"/>
        <v>1143.7018172398136</v>
      </c>
      <c r="E354" s="166">
        <f t="shared" si="228"/>
        <v>3.7881793731466682</v>
      </c>
      <c r="F354" s="166">
        <f t="shared" si="228"/>
        <v>2.9055895624800017</v>
      </c>
      <c r="G354" s="215">
        <f t="shared" si="230"/>
        <v>1139.9136378666669</v>
      </c>
      <c r="H354" s="166">
        <f t="shared" si="211"/>
        <v>45.076597866666916</v>
      </c>
      <c r="I354" s="166">
        <f t="shared" ref="I354:AF354" si="235">I123*$C123/1000000</f>
        <v>0.50860139733333298</v>
      </c>
      <c r="J354" s="166">
        <f t="shared" si="235"/>
        <v>1.4087626666666639E-2</v>
      </c>
      <c r="K354" s="166">
        <f t="shared" si="235"/>
        <v>4.26436266666668E-3</v>
      </c>
      <c r="L354" s="166">
        <f t="shared" si="235"/>
        <v>0.61465838133333262</v>
      </c>
      <c r="M354" s="166">
        <f t="shared" si="235"/>
        <v>7.3160472000000018E-3</v>
      </c>
      <c r="N354" s="166">
        <f t="shared" si="235"/>
        <v>1.8435753600000015E-3</v>
      </c>
      <c r="O354" s="166">
        <f t="shared" si="235"/>
        <v>830.2181066666667</v>
      </c>
      <c r="P354" s="166">
        <f t="shared" si="235"/>
        <v>2.4432513600000021E-2</v>
      </c>
      <c r="Q354" s="166">
        <f t="shared" si="235"/>
        <v>9.1146944533333097E-3</v>
      </c>
      <c r="R354" s="166">
        <f t="shared" si="235"/>
        <v>2.5372957866666625E-2</v>
      </c>
      <c r="S354" s="166">
        <f t="shared" si="235"/>
        <v>0.37398841333333321</v>
      </c>
      <c r="T354" s="166">
        <f t="shared" si="235"/>
        <v>1.1803146666666637E-3</v>
      </c>
      <c r="U354" s="166">
        <f t="shared" si="235"/>
        <v>116.90064906666672</v>
      </c>
      <c r="V354" s="166">
        <f t="shared" si="235"/>
        <v>1.8018836000000034</v>
      </c>
      <c r="W354" s="166">
        <f t="shared" si="235"/>
        <v>8.1860533333333178E-5</v>
      </c>
      <c r="X354" s="166">
        <f t="shared" si="235"/>
        <v>1.1803146666666663E-2</v>
      </c>
      <c r="Y354" s="166">
        <f t="shared" si="235"/>
        <v>1.7362047999999949E-2</v>
      </c>
      <c r="Z354" s="166">
        <f t="shared" si="235"/>
        <v>31.320220800000119</v>
      </c>
      <c r="AA354" s="166">
        <f t="shared" si="235"/>
        <v>7.7101200000000009E-3</v>
      </c>
      <c r="AB354" s="166">
        <f t="shared" si="235"/>
        <v>1.9313374666666684E-3</v>
      </c>
      <c r="AC354" s="166">
        <f t="shared" si="235"/>
        <v>161.4746613333335</v>
      </c>
      <c r="AD354" s="166">
        <f t="shared" si="235"/>
        <v>3.4457573333333373E-3</v>
      </c>
      <c r="AE354" s="166">
        <f t="shared" si="235"/>
        <v>1.0508607999999984E-2</v>
      </c>
      <c r="AF354" s="166">
        <f t="shared" si="235"/>
        <v>0.34859261066666652</v>
      </c>
    </row>
    <row r="355" spans="1:32" x14ac:dyDescent="0.25">
      <c r="A355" s="213">
        <v>42224.031256134258</v>
      </c>
      <c r="B355" s="166">
        <f t="shared" si="173"/>
        <v>605</v>
      </c>
      <c r="C355" s="214">
        <f t="shared" si="189"/>
        <v>15420240.000000002</v>
      </c>
      <c r="D355" s="189">
        <f t="shared" si="174"/>
        <v>1142.8373698174405</v>
      </c>
      <c r="E355" s="166">
        <f t="shared" si="228"/>
        <v>3.8070642174400016</v>
      </c>
      <c r="F355" s="166">
        <f t="shared" si="228"/>
        <v>2.9160599054400023</v>
      </c>
      <c r="G355" s="215">
        <f t="shared" si="230"/>
        <v>1139.0303056000005</v>
      </c>
      <c r="H355" s="166">
        <f t="shared" si="211"/>
        <v>44.193265600000373</v>
      </c>
      <c r="I355" s="166">
        <f t="shared" ref="I355:AF355" si="236">I124*$C124/1000000</f>
        <v>0.50778279199999965</v>
      </c>
      <c r="J355" s="166">
        <f t="shared" si="236"/>
        <v>1.384965999999997E-2</v>
      </c>
      <c r="K355" s="166">
        <f t="shared" si="236"/>
        <v>4.2548440000000128E-3</v>
      </c>
      <c r="L355" s="166">
        <f t="shared" si="236"/>
        <v>0.61521046399999924</v>
      </c>
      <c r="M355" s="166">
        <f t="shared" si="236"/>
        <v>7.5045168000000013E-3</v>
      </c>
      <c r="N355" s="166">
        <f t="shared" si="236"/>
        <v>1.8555688800000014E-3</v>
      </c>
      <c r="O355" s="166">
        <f t="shared" si="236"/>
        <v>829.66602400000011</v>
      </c>
      <c r="P355" s="166">
        <f t="shared" si="236"/>
        <v>2.4466780800000022E-2</v>
      </c>
      <c r="Q355" s="166">
        <f t="shared" si="236"/>
        <v>9.1110773599999764E-3</v>
      </c>
      <c r="R355" s="166">
        <f t="shared" si="236"/>
        <v>2.5431973599999953E-2</v>
      </c>
      <c r="S355" s="166">
        <f t="shared" si="236"/>
        <v>0.38322151999999987</v>
      </c>
      <c r="T355" s="166">
        <f t="shared" si="236"/>
        <v>1.1707959999999972E-3</v>
      </c>
      <c r="U355" s="166">
        <f t="shared" si="236"/>
        <v>116.77119520000007</v>
      </c>
      <c r="V355" s="166">
        <f t="shared" si="236"/>
        <v>1.8058814400000034</v>
      </c>
      <c r="W355" s="166">
        <f t="shared" si="236"/>
        <v>7.9956799999999844E-5</v>
      </c>
      <c r="X355" s="166">
        <f t="shared" si="236"/>
        <v>1.1707959999999998E-2</v>
      </c>
      <c r="Y355" s="166">
        <f t="shared" si="236"/>
        <v>1.7047931999999946E-2</v>
      </c>
      <c r="Z355" s="166">
        <f t="shared" si="236"/>
        <v>31.251686400000121</v>
      </c>
      <c r="AA355" s="166">
        <f t="shared" si="236"/>
        <v>7.7101200000000009E-3</v>
      </c>
      <c r="AB355" s="166">
        <f t="shared" si="236"/>
        <v>1.9760752000000017E-3</v>
      </c>
      <c r="AC355" s="166">
        <f t="shared" si="236"/>
        <v>161.34140000000019</v>
      </c>
      <c r="AD355" s="166">
        <f t="shared" si="236"/>
        <v>3.4552760000000041E-3</v>
      </c>
      <c r="AE355" s="166">
        <f t="shared" si="236"/>
        <v>1.0622831999999983E-2</v>
      </c>
      <c r="AF355" s="166">
        <f t="shared" si="236"/>
        <v>0.35472263199999982</v>
      </c>
    </row>
    <row r="356" spans="1:32" x14ac:dyDescent="0.25">
      <c r="A356" s="213">
        <v>42224.041672858795</v>
      </c>
      <c r="B356" s="166">
        <f t="shared" si="173"/>
        <v>605</v>
      </c>
      <c r="C356" s="214">
        <f t="shared" si="189"/>
        <v>15420240.000000002</v>
      </c>
      <c r="D356" s="189">
        <f t="shared" si="174"/>
        <v>1141.9729223950671</v>
      </c>
      <c r="E356" s="166">
        <f t="shared" si="228"/>
        <v>3.8259490617333354</v>
      </c>
      <c r="F356" s="166">
        <f t="shared" si="228"/>
        <v>2.9265302484000029</v>
      </c>
      <c r="G356" s="215">
        <f t="shared" si="230"/>
        <v>1138.1469733333338</v>
      </c>
      <c r="H356" s="166">
        <f t="shared" si="211"/>
        <v>43.309933333333618</v>
      </c>
      <c r="I356" s="166">
        <f t="shared" ref="I356:AF356" si="237">I125*$C125/1000000</f>
        <v>0.50696418666666621</v>
      </c>
      <c r="J356" s="166">
        <f t="shared" si="237"/>
        <v>1.3611693333333303E-2</v>
      </c>
      <c r="K356" s="166">
        <f t="shared" si="237"/>
        <v>4.2453253333333465E-3</v>
      </c>
      <c r="L356" s="166">
        <f t="shared" si="237"/>
        <v>0.61576254666666597</v>
      </c>
      <c r="M356" s="166">
        <f t="shared" si="237"/>
        <v>7.6929864000000008E-3</v>
      </c>
      <c r="N356" s="166">
        <f t="shared" si="237"/>
        <v>1.8675624000000016E-3</v>
      </c>
      <c r="O356" s="166">
        <f t="shared" si="237"/>
        <v>829.11394133333351</v>
      </c>
      <c r="P356" s="166">
        <f t="shared" si="237"/>
        <v>2.4501048000000022E-2</v>
      </c>
      <c r="Q356" s="166">
        <f t="shared" si="237"/>
        <v>9.1074602666666414E-3</v>
      </c>
      <c r="R356" s="166">
        <f t="shared" si="237"/>
        <v>2.5490989333333287E-2</v>
      </c>
      <c r="S356" s="166">
        <f t="shared" si="237"/>
        <v>0.39245462666666653</v>
      </c>
      <c r="T356" s="166">
        <f t="shared" si="237"/>
        <v>1.1612773333333302E-3</v>
      </c>
      <c r="U356" s="166">
        <f t="shared" si="237"/>
        <v>116.6417413333334</v>
      </c>
      <c r="V356" s="166">
        <f t="shared" si="237"/>
        <v>1.8098792800000034</v>
      </c>
      <c r="W356" s="166">
        <f t="shared" si="237"/>
        <v>7.8053066666666524E-5</v>
      </c>
      <c r="X356" s="166">
        <f t="shared" si="237"/>
        <v>1.1612773333333331E-2</v>
      </c>
      <c r="Y356" s="166">
        <f t="shared" si="237"/>
        <v>1.6733815999999943E-2</v>
      </c>
      <c r="Z356" s="166">
        <f t="shared" si="237"/>
        <v>31.183152000000128</v>
      </c>
      <c r="AA356" s="166">
        <f t="shared" si="237"/>
        <v>7.7101200000000009E-3</v>
      </c>
      <c r="AB356" s="166">
        <f t="shared" si="237"/>
        <v>2.0208129333333354E-3</v>
      </c>
      <c r="AC356" s="166">
        <f t="shared" si="237"/>
        <v>161.20813866666683</v>
      </c>
      <c r="AD356" s="166">
        <f t="shared" si="237"/>
        <v>3.4647946666666704E-3</v>
      </c>
      <c r="AE356" s="166">
        <f t="shared" si="237"/>
        <v>1.0737055999999983E-2</v>
      </c>
      <c r="AF356" s="166">
        <f t="shared" si="237"/>
        <v>0.36085265333333316</v>
      </c>
    </row>
    <row r="357" spans="1:32" x14ac:dyDescent="0.25">
      <c r="A357" s="213">
        <v>42224.052089583332</v>
      </c>
      <c r="B357" s="166">
        <f t="shared" si="173"/>
        <v>605</v>
      </c>
      <c r="C357" s="214">
        <f t="shared" si="189"/>
        <v>15420240.000000002</v>
      </c>
      <c r="D357" s="189">
        <f t="shared" si="174"/>
        <v>1141.1084749726936</v>
      </c>
      <c r="E357" s="166">
        <f t="shared" si="228"/>
        <v>3.8448339060266692</v>
      </c>
      <c r="F357" s="166">
        <f t="shared" si="228"/>
        <v>2.9370005913600026</v>
      </c>
      <c r="G357" s="215">
        <f t="shared" si="230"/>
        <v>1137.2636410666671</v>
      </c>
      <c r="H357" s="166">
        <f t="shared" ref="H357:H397" si="238">H126*$C126/1000000</f>
        <v>42.426601066667082</v>
      </c>
      <c r="I357" s="166">
        <f t="shared" ref="I357:AF357" si="239">I126*$C126/1000000</f>
        <v>0.50614558133333298</v>
      </c>
      <c r="J357" s="166">
        <f t="shared" si="239"/>
        <v>1.3373726666666636E-2</v>
      </c>
      <c r="K357" s="166">
        <f t="shared" si="239"/>
        <v>4.235806666666681E-3</v>
      </c>
      <c r="L357" s="166">
        <f t="shared" si="239"/>
        <v>0.61631462933333248</v>
      </c>
      <c r="M357" s="166">
        <f t="shared" si="239"/>
        <v>7.8814560000000002E-3</v>
      </c>
      <c r="N357" s="166">
        <f t="shared" si="239"/>
        <v>1.8795559200000015E-3</v>
      </c>
      <c r="O357" s="166">
        <f t="shared" si="239"/>
        <v>828.56185866666669</v>
      </c>
      <c r="P357" s="166">
        <f t="shared" si="239"/>
        <v>2.4535315200000022E-2</v>
      </c>
      <c r="Q357" s="166">
        <f t="shared" si="239"/>
        <v>9.1038431733333081E-3</v>
      </c>
      <c r="R357" s="166">
        <f t="shared" si="239"/>
        <v>2.5550005066666617E-2</v>
      </c>
      <c r="S357" s="166">
        <f t="shared" si="239"/>
        <v>0.40168773333333319</v>
      </c>
      <c r="T357" s="166">
        <f t="shared" si="239"/>
        <v>1.1517586666666634E-3</v>
      </c>
      <c r="U357" s="166">
        <f t="shared" si="239"/>
        <v>116.51228746666673</v>
      </c>
      <c r="V357" s="166">
        <f t="shared" si="239"/>
        <v>1.8138771200000037</v>
      </c>
      <c r="W357" s="166">
        <f t="shared" si="239"/>
        <v>7.6149333333333191E-5</v>
      </c>
      <c r="X357" s="166">
        <f t="shared" si="239"/>
        <v>1.1517586666666664E-2</v>
      </c>
      <c r="Y357" s="166">
        <f t="shared" si="239"/>
        <v>1.6419699999999943E-2</v>
      </c>
      <c r="Z357" s="166">
        <f t="shared" si="239"/>
        <v>31.114617600000127</v>
      </c>
      <c r="AA357" s="166">
        <f t="shared" si="239"/>
        <v>7.7101200000000009E-3</v>
      </c>
      <c r="AB357" s="166">
        <f t="shared" si="239"/>
        <v>2.0655506666666687E-3</v>
      </c>
      <c r="AC357" s="166">
        <f t="shared" si="239"/>
        <v>161.07487733333352</v>
      </c>
      <c r="AD357" s="166">
        <f t="shared" si="239"/>
        <v>3.4743133333333372E-3</v>
      </c>
      <c r="AE357" s="166">
        <f t="shared" si="239"/>
        <v>1.0851279999999982E-2</v>
      </c>
      <c r="AF357" s="166">
        <f t="shared" si="239"/>
        <v>0.36698267466666645</v>
      </c>
    </row>
    <row r="358" spans="1:32" x14ac:dyDescent="0.25">
      <c r="A358" s="213">
        <v>42224.06250630787</v>
      </c>
      <c r="B358" s="166">
        <f t="shared" si="173"/>
        <v>605</v>
      </c>
      <c r="C358" s="214">
        <f t="shared" si="189"/>
        <v>15420240.000000002</v>
      </c>
      <c r="D358" s="189">
        <f t="shared" si="174"/>
        <v>1140.2440275503204</v>
      </c>
      <c r="E358" s="166">
        <f t="shared" si="228"/>
        <v>3.8637187503200017</v>
      </c>
      <c r="F358" s="166">
        <f t="shared" si="228"/>
        <v>2.9474709343200023</v>
      </c>
      <c r="G358" s="215">
        <f t="shared" si="230"/>
        <v>1136.3803088000004</v>
      </c>
      <c r="H358" s="166">
        <f t="shared" si="238"/>
        <v>41.543268800000327</v>
      </c>
      <c r="I358" s="166">
        <f t="shared" ref="I358:AF358" si="240">I127*$C127/1000000</f>
        <v>0.50532697599999954</v>
      </c>
      <c r="J358" s="166">
        <f t="shared" si="240"/>
        <v>1.3135759999999969E-2</v>
      </c>
      <c r="K358" s="166">
        <f t="shared" si="240"/>
        <v>4.2262880000000138E-3</v>
      </c>
      <c r="L358" s="166">
        <f t="shared" si="240"/>
        <v>0.6168667119999991</v>
      </c>
      <c r="M358" s="166">
        <f t="shared" si="240"/>
        <v>8.0699255999999997E-3</v>
      </c>
      <c r="N358" s="166">
        <f t="shared" si="240"/>
        <v>1.8915494400000017E-3</v>
      </c>
      <c r="O358" s="166">
        <f t="shared" si="240"/>
        <v>828.0097760000001</v>
      </c>
      <c r="P358" s="166">
        <f t="shared" si="240"/>
        <v>2.4569582400000022E-2</v>
      </c>
      <c r="Q358" s="166">
        <f t="shared" si="240"/>
        <v>9.1002260799999748E-3</v>
      </c>
      <c r="R358" s="166">
        <f t="shared" si="240"/>
        <v>2.5609020799999951E-2</v>
      </c>
      <c r="S358" s="166">
        <f t="shared" si="240"/>
        <v>0.41092083999999979</v>
      </c>
      <c r="T358" s="166">
        <f t="shared" si="240"/>
        <v>1.1422399999999968E-3</v>
      </c>
      <c r="U358" s="166">
        <f t="shared" si="240"/>
        <v>116.38283360000007</v>
      </c>
      <c r="V358" s="166">
        <f t="shared" si="240"/>
        <v>1.8178749600000037</v>
      </c>
      <c r="W358" s="166">
        <f t="shared" si="240"/>
        <v>7.4245599999999857E-5</v>
      </c>
      <c r="X358" s="166">
        <f t="shared" si="240"/>
        <v>1.1422399999999997E-2</v>
      </c>
      <c r="Y358" s="166">
        <f t="shared" si="240"/>
        <v>1.610558399999994E-2</v>
      </c>
      <c r="Z358" s="166">
        <f t="shared" si="240"/>
        <v>31.046083200000133</v>
      </c>
      <c r="AA358" s="166">
        <f t="shared" si="240"/>
        <v>7.7101200000000009E-3</v>
      </c>
      <c r="AB358" s="166">
        <f t="shared" si="240"/>
        <v>2.1102884000000024E-3</v>
      </c>
      <c r="AC358" s="166">
        <f t="shared" si="240"/>
        <v>160.94161600000018</v>
      </c>
      <c r="AD358" s="166">
        <f t="shared" si="240"/>
        <v>3.483832000000004E-3</v>
      </c>
      <c r="AE358" s="166">
        <f t="shared" si="240"/>
        <v>1.0965503999999982E-2</v>
      </c>
      <c r="AF358" s="166">
        <f t="shared" si="240"/>
        <v>0.37311269599999974</v>
      </c>
    </row>
    <row r="359" spans="1:32" x14ac:dyDescent="0.25">
      <c r="A359" s="213">
        <v>42224.072923032407</v>
      </c>
      <c r="B359" s="166">
        <f t="shared" si="173"/>
        <v>605</v>
      </c>
      <c r="C359" s="214">
        <f t="shared" si="189"/>
        <v>15420240.000000002</v>
      </c>
      <c r="D359" s="189">
        <f t="shared" si="174"/>
        <v>1139.3795801279471</v>
      </c>
      <c r="E359" s="166">
        <f t="shared" si="228"/>
        <v>3.882603594613335</v>
      </c>
      <c r="F359" s="166">
        <f t="shared" si="228"/>
        <v>2.9579412772800029</v>
      </c>
      <c r="G359" s="215">
        <f t="shared" si="230"/>
        <v>1135.4969765333337</v>
      </c>
      <c r="H359" s="166">
        <f t="shared" si="238"/>
        <v>40.659936533333571</v>
      </c>
      <c r="I359" s="166">
        <f t="shared" ref="I359:AF359" si="241">I128*$C128/1000000</f>
        <v>0.50450837066666621</v>
      </c>
      <c r="J359" s="166">
        <f t="shared" si="241"/>
        <v>1.2897793333333301E-2</v>
      </c>
      <c r="K359" s="166">
        <f t="shared" si="241"/>
        <v>4.2167693333333483E-3</v>
      </c>
      <c r="L359" s="166">
        <f t="shared" si="241"/>
        <v>0.61741879466666583</v>
      </c>
      <c r="M359" s="166">
        <f t="shared" si="241"/>
        <v>8.2583951999999992E-3</v>
      </c>
      <c r="N359" s="166">
        <f t="shared" si="241"/>
        <v>1.9035429600000014E-3</v>
      </c>
      <c r="O359" s="166">
        <f t="shared" si="241"/>
        <v>827.4576933333334</v>
      </c>
      <c r="P359" s="166">
        <f t="shared" si="241"/>
        <v>2.4603849600000022E-2</v>
      </c>
      <c r="Q359" s="166">
        <f t="shared" si="241"/>
        <v>9.0966089866666416E-3</v>
      </c>
      <c r="R359" s="166">
        <f t="shared" si="241"/>
        <v>2.5668036533333285E-2</v>
      </c>
      <c r="S359" s="166">
        <f t="shared" si="241"/>
        <v>0.4201539466666665</v>
      </c>
      <c r="T359" s="166">
        <f t="shared" si="241"/>
        <v>1.1327213333333301E-3</v>
      </c>
      <c r="U359" s="166">
        <f t="shared" si="241"/>
        <v>116.25337973333339</v>
      </c>
      <c r="V359" s="166">
        <f t="shared" si="241"/>
        <v>1.8218728000000037</v>
      </c>
      <c r="W359" s="166">
        <f t="shared" si="241"/>
        <v>7.2341866666666524E-5</v>
      </c>
      <c r="X359" s="166">
        <f t="shared" si="241"/>
        <v>1.1327213333333331E-2</v>
      </c>
      <c r="Y359" s="166">
        <f t="shared" si="241"/>
        <v>1.579146799999994E-2</v>
      </c>
      <c r="Z359" s="166">
        <f t="shared" si="241"/>
        <v>30.977548800000136</v>
      </c>
      <c r="AA359" s="166">
        <f t="shared" si="241"/>
        <v>7.7101200000000009E-3</v>
      </c>
      <c r="AB359" s="166">
        <f t="shared" si="241"/>
        <v>2.1550261333333357E-3</v>
      </c>
      <c r="AC359" s="166">
        <f t="shared" si="241"/>
        <v>160.80835466666684</v>
      </c>
      <c r="AD359" s="166">
        <f t="shared" si="241"/>
        <v>3.4933506666666708E-3</v>
      </c>
      <c r="AE359" s="166">
        <f t="shared" si="241"/>
        <v>1.1079727999999981E-2</v>
      </c>
      <c r="AF359" s="166">
        <f t="shared" si="241"/>
        <v>0.37924271733333309</v>
      </c>
    </row>
    <row r="360" spans="1:32" x14ac:dyDescent="0.25">
      <c r="A360" s="213">
        <v>42224.083339756944</v>
      </c>
      <c r="B360" s="166">
        <f t="shared" si="173"/>
        <v>605</v>
      </c>
      <c r="C360" s="214">
        <f t="shared" si="189"/>
        <v>15420240.000000002</v>
      </c>
      <c r="D360" s="189">
        <f t="shared" si="174"/>
        <v>1138.5151327055739</v>
      </c>
      <c r="E360" s="166">
        <f t="shared" si="228"/>
        <v>3.9014884389066689</v>
      </c>
      <c r="F360" s="166">
        <f t="shared" si="228"/>
        <v>2.9684116202400026</v>
      </c>
      <c r="G360" s="215">
        <f t="shared" si="230"/>
        <v>1134.6136442666673</v>
      </c>
      <c r="H360" s="166">
        <f t="shared" si="238"/>
        <v>39.776604266667029</v>
      </c>
      <c r="I360" s="166">
        <f t="shared" ref="I360:AF360" si="242">I129*$C129/1000000</f>
        <v>0.50368976533333287</v>
      </c>
      <c r="J360" s="166">
        <f t="shared" si="242"/>
        <v>1.2659826666666632E-2</v>
      </c>
      <c r="K360" s="166">
        <f t="shared" si="242"/>
        <v>4.2072506666666811E-3</v>
      </c>
      <c r="L360" s="166">
        <f t="shared" si="242"/>
        <v>0.61797087733333245</v>
      </c>
      <c r="M360" s="166">
        <f t="shared" si="242"/>
        <v>8.4468647999999969E-3</v>
      </c>
      <c r="N360" s="166">
        <f t="shared" si="242"/>
        <v>1.9155364800000014E-3</v>
      </c>
      <c r="O360" s="166">
        <f t="shared" si="242"/>
        <v>826.9056106666668</v>
      </c>
      <c r="P360" s="166">
        <f t="shared" si="242"/>
        <v>2.4638116800000026E-2</v>
      </c>
      <c r="Q360" s="166">
        <f t="shared" si="242"/>
        <v>9.0929918933333066E-3</v>
      </c>
      <c r="R360" s="166">
        <f t="shared" si="242"/>
        <v>2.5727052266666616E-2</v>
      </c>
      <c r="S360" s="166">
        <f t="shared" si="242"/>
        <v>0.4293870533333331</v>
      </c>
      <c r="T360" s="166">
        <f t="shared" si="242"/>
        <v>1.1232026666666633E-3</v>
      </c>
      <c r="U360" s="166">
        <f t="shared" si="242"/>
        <v>116.12392586666674</v>
      </c>
      <c r="V360" s="166">
        <f t="shared" si="242"/>
        <v>1.8258706400000038</v>
      </c>
      <c r="W360" s="166">
        <f t="shared" si="242"/>
        <v>7.0438133333333204E-5</v>
      </c>
      <c r="X360" s="166">
        <f t="shared" si="242"/>
        <v>1.1232026666666665E-2</v>
      </c>
      <c r="Y360" s="166">
        <f t="shared" si="242"/>
        <v>1.5477351999999939E-2</v>
      </c>
      <c r="Z360" s="166">
        <f t="shared" si="242"/>
        <v>30.909014400000135</v>
      </c>
      <c r="AA360" s="166">
        <f t="shared" si="242"/>
        <v>7.7101200000000009E-3</v>
      </c>
      <c r="AB360" s="166">
        <f t="shared" si="242"/>
        <v>2.199763866666669E-3</v>
      </c>
      <c r="AC360" s="166">
        <f t="shared" si="242"/>
        <v>160.67509333333354</v>
      </c>
      <c r="AD360" s="166">
        <f t="shared" si="242"/>
        <v>3.5028693333333375E-3</v>
      </c>
      <c r="AE360" s="166">
        <f t="shared" si="242"/>
        <v>1.1193951999999981E-2</v>
      </c>
      <c r="AF360" s="166">
        <f t="shared" si="242"/>
        <v>0.38537273866666638</v>
      </c>
    </row>
    <row r="361" spans="1:32" x14ac:dyDescent="0.25">
      <c r="A361" s="213">
        <v>42224.093756481481</v>
      </c>
      <c r="B361" s="166">
        <f t="shared" si="173"/>
        <v>605</v>
      </c>
      <c r="C361" s="214">
        <f t="shared" si="189"/>
        <v>15420240.000000002</v>
      </c>
      <c r="D361" s="189">
        <f t="shared" si="174"/>
        <v>1137.6506852832008</v>
      </c>
      <c r="E361" s="166">
        <f t="shared" si="228"/>
        <v>3.9203732832000022</v>
      </c>
      <c r="F361" s="166">
        <f t="shared" si="228"/>
        <v>2.9788819632000023</v>
      </c>
      <c r="G361" s="215">
        <f t="shared" si="230"/>
        <v>1133.7303120000006</v>
      </c>
      <c r="H361" s="166">
        <f t="shared" si="238"/>
        <v>38.893272000000273</v>
      </c>
      <c r="I361" s="166">
        <f t="shared" ref="I361:AF361" si="243">I130*$C130/1000000</f>
        <v>0.50287115999999954</v>
      </c>
      <c r="J361" s="166">
        <f t="shared" si="243"/>
        <v>1.2421859999999967E-2</v>
      </c>
      <c r="K361" s="166">
        <f t="shared" si="243"/>
        <v>4.1977320000000156E-3</v>
      </c>
      <c r="L361" s="166">
        <f t="shared" si="243"/>
        <v>0.61852295999999918</v>
      </c>
      <c r="M361" s="166">
        <f t="shared" si="243"/>
        <v>8.6353343999999964E-3</v>
      </c>
      <c r="N361" s="166">
        <f t="shared" si="243"/>
        <v>1.9275300000000011E-3</v>
      </c>
      <c r="O361" s="166">
        <f t="shared" si="243"/>
        <v>826.3535280000001</v>
      </c>
      <c r="P361" s="166">
        <f t="shared" si="243"/>
        <v>2.4672384000000023E-2</v>
      </c>
      <c r="Q361" s="166">
        <f t="shared" si="243"/>
        <v>9.0893747999999715E-3</v>
      </c>
      <c r="R361" s="166">
        <f t="shared" si="243"/>
        <v>2.5786067999999947E-2</v>
      </c>
      <c r="S361" s="166">
        <f t="shared" si="243"/>
        <v>0.43862015999999976</v>
      </c>
      <c r="T361" s="166">
        <f t="shared" si="243"/>
        <v>1.1136839999999965E-3</v>
      </c>
      <c r="U361" s="166">
        <f t="shared" si="243"/>
        <v>115.99447200000007</v>
      </c>
      <c r="V361" s="166">
        <f t="shared" si="243"/>
        <v>1.829868480000004</v>
      </c>
      <c r="W361" s="166">
        <f t="shared" si="243"/>
        <v>6.8534399999999857E-5</v>
      </c>
      <c r="X361" s="166">
        <f t="shared" si="243"/>
        <v>1.1136839999999999E-2</v>
      </c>
      <c r="Y361" s="166">
        <f t="shared" si="243"/>
        <v>1.5163235999999938E-2</v>
      </c>
      <c r="Z361" s="166">
        <f t="shared" si="243"/>
        <v>30.840480000000142</v>
      </c>
      <c r="AA361" s="166">
        <f t="shared" si="243"/>
        <v>7.7101200000000009E-3</v>
      </c>
      <c r="AB361" s="166">
        <f t="shared" si="243"/>
        <v>2.2445016000000022E-3</v>
      </c>
      <c r="AC361" s="166">
        <f t="shared" si="243"/>
        <v>160.54183200000017</v>
      </c>
      <c r="AD361" s="166">
        <f t="shared" si="243"/>
        <v>3.5123880000000043E-3</v>
      </c>
      <c r="AE361" s="166">
        <f t="shared" si="243"/>
        <v>1.1308175999999979E-2</v>
      </c>
      <c r="AF361" s="166">
        <f t="shared" si="243"/>
        <v>0.39150275999999973</v>
      </c>
    </row>
    <row r="362" spans="1:32" x14ac:dyDescent="0.25">
      <c r="A362" s="213">
        <v>42224.104173206018</v>
      </c>
      <c r="B362" s="166">
        <f t="shared" si="173"/>
        <v>605</v>
      </c>
      <c r="C362" s="214">
        <f t="shared" si="189"/>
        <v>15420240.000000002</v>
      </c>
      <c r="D362" s="189">
        <f t="shared" si="174"/>
        <v>1136.786237860827</v>
      </c>
      <c r="E362" s="166">
        <f t="shared" si="228"/>
        <v>3.9392581274933356</v>
      </c>
      <c r="F362" s="166">
        <f t="shared" si="228"/>
        <v>2.9893523061600029</v>
      </c>
      <c r="G362" s="215">
        <f t="shared" si="230"/>
        <v>1132.8469797333337</v>
      </c>
      <c r="H362" s="166">
        <f t="shared" si="238"/>
        <v>38.009939733333738</v>
      </c>
      <c r="I362" s="166">
        <f t="shared" ref="I362:AF362" si="244">I131*$C131/1000000</f>
        <v>0.50205255466666621</v>
      </c>
      <c r="J362" s="166">
        <f t="shared" si="244"/>
        <v>1.21838933333333E-2</v>
      </c>
      <c r="K362" s="166">
        <f t="shared" si="244"/>
        <v>4.1882133333333484E-3</v>
      </c>
      <c r="L362" s="166">
        <f t="shared" si="244"/>
        <v>0.6190750426666658</v>
      </c>
      <c r="M362" s="166">
        <f t="shared" si="244"/>
        <v>8.8238039999999959E-3</v>
      </c>
      <c r="N362" s="166">
        <f t="shared" si="244"/>
        <v>1.9395235200000008E-3</v>
      </c>
      <c r="O362" s="166">
        <f t="shared" si="244"/>
        <v>825.80144533333339</v>
      </c>
      <c r="P362" s="166">
        <f t="shared" si="244"/>
        <v>2.4706651200000027E-2</v>
      </c>
      <c r="Q362" s="166">
        <f t="shared" si="244"/>
        <v>9.0857577066666383E-3</v>
      </c>
      <c r="R362" s="166">
        <f t="shared" si="244"/>
        <v>2.5845083733333277E-2</v>
      </c>
      <c r="S362" s="166">
        <f t="shared" si="244"/>
        <v>0.44785326666666636</v>
      </c>
      <c r="T362" s="166">
        <f t="shared" si="244"/>
        <v>1.1041653333333297E-3</v>
      </c>
      <c r="U362" s="166">
        <f t="shared" si="244"/>
        <v>115.86501813333339</v>
      </c>
      <c r="V362" s="166">
        <f t="shared" si="244"/>
        <v>1.833866320000004</v>
      </c>
      <c r="W362" s="166">
        <f t="shared" si="244"/>
        <v>6.6630666666666523E-5</v>
      </c>
      <c r="X362" s="166">
        <f t="shared" si="244"/>
        <v>1.104165333333333E-2</v>
      </c>
      <c r="Y362" s="166">
        <f t="shared" si="244"/>
        <v>1.4849119999999938E-2</v>
      </c>
      <c r="Z362" s="166">
        <f t="shared" si="244"/>
        <v>30.771945600000141</v>
      </c>
      <c r="AA362" s="166">
        <f t="shared" si="244"/>
        <v>7.7101200000000009E-3</v>
      </c>
      <c r="AB362" s="166">
        <f t="shared" si="244"/>
        <v>2.2892393333333355E-3</v>
      </c>
      <c r="AC362" s="166">
        <f t="shared" si="244"/>
        <v>160.40857066666686</v>
      </c>
      <c r="AD362" s="166">
        <f t="shared" si="244"/>
        <v>3.5219066666666706E-3</v>
      </c>
      <c r="AE362" s="166">
        <f t="shared" si="244"/>
        <v>1.142239999999998E-2</v>
      </c>
      <c r="AF362" s="166">
        <f t="shared" si="244"/>
        <v>0.39763278133333302</v>
      </c>
    </row>
    <row r="363" spans="1:32" x14ac:dyDescent="0.25">
      <c r="A363" s="213">
        <v>42224.114589930556</v>
      </c>
      <c r="B363" s="166">
        <f t="shared" si="173"/>
        <v>605</v>
      </c>
      <c r="C363" s="214">
        <f t="shared" si="189"/>
        <v>15420240.000000002</v>
      </c>
      <c r="D363" s="189">
        <f t="shared" si="174"/>
        <v>1135.9217904384536</v>
      </c>
      <c r="E363" s="166">
        <f t="shared" si="228"/>
        <v>3.9581429717866681</v>
      </c>
      <c r="F363" s="166">
        <f t="shared" si="228"/>
        <v>2.9998226491200026</v>
      </c>
      <c r="G363" s="215">
        <f t="shared" si="230"/>
        <v>1131.9636474666672</v>
      </c>
      <c r="H363" s="166">
        <f t="shared" si="238"/>
        <v>37.126607466666982</v>
      </c>
      <c r="I363" s="166">
        <f t="shared" ref="I363:AF363" si="245">I132*$C132/1000000</f>
        <v>0.50123394933333287</v>
      </c>
      <c r="J363" s="166">
        <f t="shared" si="245"/>
        <v>1.1945926666666632E-2</v>
      </c>
      <c r="K363" s="166">
        <f t="shared" si="245"/>
        <v>4.178694666666683E-3</v>
      </c>
      <c r="L363" s="166">
        <f t="shared" si="245"/>
        <v>0.61962712533333242</v>
      </c>
      <c r="M363" s="166">
        <f t="shared" si="245"/>
        <v>9.0122735999999953E-3</v>
      </c>
      <c r="N363" s="166">
        <f t="shared" si="245"/>
        <v>1.9515170400000008E-3</v>
      </c>
      <c r="O363" s="166">
        <f t="shared" si="245"/>
        <v>825.2493626666668</v>
      </c>
      <c r="P363" s="166">
        <f t="shared" si="245"/>
        <v>2.4740918400000023E-2</v>
      </c>
      <c r="Q363" s="166">
        <f t="shared" si="245"/>
        <v>9.0821406133333032E-3</v>
      </c>
      <c r="R363" s="166">
        <f t="shared" si="245"/>
        <v>2.5904099466666611E-2</v>
      </c>
      <c r="S363" s="166">
        <f t="shared" si="245"/>
        <v>0.45708637333333307</v>
      </c>
      <c r="T363" s="166">
        <f t="shared" si="245"/>
        <v>1.0946466666666632E-3</v>
      </c>
      <c r="U363" s="166">
        <f t="shared" si="245"/>
        <v>115.73556426666674</v>
      </c>
      <c r="V363" s="166">
        <f t="shared" si="245"/>
        <v>1.8378641600000041</v>
      </c>
      <c r="W363" s="166">
        <f t="shared" si="245"/>
        <v>6.472693333333319E-5</v>
      </c>
      <c r="X363" s="166">
        <f t="shared" si="245"/>
        <v>1.0946466666666663E-2</v>
      </c>
      <c r="Y363" s="166">
        <f t="shared" si="245"/>
        <v>1.4535003999999936E-2</v>
      </c>
      <c r="Z363" s="166">
        <f t="shared" si="245"/>
        <v>30.70341120000014</v>
      </c>
      <c r="AA363" s="166">
        <f t="shared" si="245"/>
        <v>7.7101200000000009E-3</v>
      </c>
      <c r="AB363" s="166">
        <f t="shared" si="245"/>
        <v>2.3339770666666697E-3</v>
      </c>
      <c r="AC363" s="166">
        <f t="shared" si="245"/>
        <v>160.27530933333352</v>
      </c>
      <c r="AD363" s="166">
        <f t="shared" si="245"/>
        <v>3.5314253333333379E-3</v>
      </c>
      <c r="AE363" s="166">
        <f t="shared" si="245"/>
        <v>1.1536623999999978E-2</v>
      </c>
      <c r="AF363" s="166">
        <f t="shared" si="245"/>
        <v>0.40376280266666631</v>
      </c>
    </row>
    <row r="364" spans="1:32" x14ac:dyDescent="0.25">
      <c r="A364" s="213">
        <v>42224.125006655093</v>
      </c>
      <c r="B364" s="166">
        <f t="shared" si="173"/>
        <v>605</v>
      </c>
      <c r="C364" s="214">
        <f t="shared" si="189"/>
        <v>15420240.000000002</v>
      </c>
      <c r="D364" s="189">
        <f t="shared" si="174"/>
        <v>1135.0573430160805</v>
      </c>
      <c r="E364" s="166">
        <f t="shared" si="228"/>
        <v>3.9770278160800028</v>
      </c>
      <c r="F364" s="166">
        <f t="shared" si="228"/>
        <v>3.0102929920800037</v>
      </c>
      <c r="G364" s="215">
        <f t="shared" si="230"/>
        <v>1131.0803152000005</v>
      </c>
      <c r="H364" s="166">
        <f t="shared" si="238"/>
        <v>36.243275200000447</v>
      </c>
      <c r="I364" s="166">
        <f t="shared" ref="I364:AF364" si="246">I133*$C133/1000000</f>
        <v>0.50041534399999954</v>
      </c>
      <c r="J364" s="166">
        <f t="shared" si="246"/>
        <v>1.1707959999999965E-2</v>
      </c>
      <c r="K364" s="166">
        <f t="shared" si="246"/>
        <v>4.1691760000000157E-3</v>
      </c>
      <c r="L364" s="166">
        <f t="shared" si="246"/>
        <v>0.62017920799999904</v>
      </c>
      <c r="M364" s="166">
        <f t="shared" si="246"/>
        <v>9.2007431999999948E-3</v>
      </c>
      <c r="N364" s="166">
        <f t="shared" si="246"/>
        <v>1.9635105600000007E-3</v>
      </c>
      <c r="O364" s="166">
        <f t="shared" si="246"/>
        <v>824.69728000000009</v>
      </c>
      <c r="P364" s="166">
        <f t="shared" si="246"/>
        <v>2.4775185600000027E-2</v>
      </c>
      <c r="Q364" s="166">
        <f t="shared" si="246"/>
        <v>9.07852351999997E-3</v>
      </c>
      <c r="R364" s="166">
        <f t="shared" si="246"/>
        <v>2.5963115199999942E-2</v>
      </c>
      <c r="S364" s="166">
        <f t="shared" si="246"/>
        <v>0.46631947999999968</v>
      </c>
      <c r="T364" s="166">
        <f t="shared" si="246"/>
        <v>1.0851279999999962E-3</v>
      </c>
      <c r="U364" s="166">
        <f t="shared" si="246"/>
        <v>115.60611040000006</v>
      </c>
      <c r="V364" s="166">
        <f t="shared" si="246"/>
        <v>1.8418620000000041</v>
      </c>
      <c r="W364" s="166">
        <f t="shared" si="246"/>
        <v>6.282319999999987E-5</v>
      </c>
      <c r="X364" s="166">
        <f t="shared" si="246"/>
        <v>1.0851279999999998E-2</v>
      </c>
      <c r="Y364" s="166">
        <f t="shared" si="246"/>
        <v>1.4220887999999937E-2</v>
      </c>
      <c r="Z364" s="166">
        <f t="shared" si="246"/>
        <v>30.634876800000139</v>
      </c>
      <c r="AA364" s="166">
        <f t="shared" si="246"/>
        <v>7.7101200000000009E-3</v>
      </c>
      <c r="AB364" s="166">
        <f t="shared" si="246"/>
        <v>2.378714800000003E-3</v>
      </c>
      <c r="AC364" s="166">
        <f t="shared" si="246"/>
        <v>160.14204800000022</v>
      </c>
      <c r="AD364" s="166">
        <f t="shared" si="246"/>
        <v>3.5409440000000046E-3</v>
      </c>
      <c r="AE364" s="166">
        <f t="shared" si="246"/>
        <v>1.1650847999999978E-2</v>
      </c>
      <c r="AF364" s="166">
        <f t="shared" si="246"/>
        <v>0.40989282399999966</v>
      </c>
    </row>
    <row r="365" spans="1:32" x14ac:dyDescent="0.25">
      <c r="A365" s="213">
        <v>42224.13542337963</v>
      </c>
      <c r="B365" s="166">
        <f t="shared" ref="B365:B428" si="247">B134</f>
        <v>605</v>
      </c>
      <c r="C365" s="214">
        <f t="shared" si="189"/>
        <v>15420240.000000002</v>
      </c>
      <c r="D365" s="189">
        <f t="shared" ref="D365:D428" si="248">SUM(I365:AF365)</f>
        <v>1134.1928955937074</v>
      </c>
      <c r="E365" s="166">
        <f t="shared" si="228"/>
        <v>3.9959126603733357</v>
      </c>
      <c r="F365" s="166">
        <f t="shared" si="228"/>
        <v>3.0207633350400029</v>
      </c>
      <c r="G365" s="215">
        <f t="shared" si="230"/>
        <v>1130.1969829333339</v>
      </c>
      <c r="H365" s="166">
        <f t="shared" si="238"/>
        <v>35.359942933333684</v>
      </c>
      <c r="I365" s="166">
        <f t="shared" ref="I365:AF365" si="249">I134*$C134/1000000</f>
        <v>0.49959673866666615</v>
      </c>
      <c r="J365" s="166">
        <f t="shared" si="249"/>
        <v>1.1469993333333298E-2</v>
      </c>
      <c r="K365" s="166">
        <f t="shared" si="249"/>
        <v>4.1596573333333503E-3</v>
      </c>
      <c r="L365" s="166">
        <f t="shared" si="249"/>
        <v>0.62073129066666566</v>
      </c>
      <c r="M365" s="166">
        <f t="shared" si="249"/>
        <v>9.3892127999999943E-3</v>
      </c>
      <c r="N365" s="166">
        <f t="shared" si="249"/>
        <v>1.9755040800000004E-3</v>
      </c>
      <c r="O365" s="166">
        <f t="shared" si="249"/>
        <v>824.14519733333339</v>
      </c>
      <c r="P365" s="166">
        <f t="shared" si="249"/>
        <v>2.4809452800000024E-2</v>
      </c>
      <c r="Q365" s="166">
        <f t="shared" si="249"/>
        <v>9.074906426666635E-3</v>
      </c>
      <c r="R365" s="166">
        <f t="shared" si="249"/>
        <v>2.6022130933333276E-2</v>
      </c>
      <c r="S365" s="166">
        <f t="shared" si="249"/>
        <v>0.47555258666666633</v>
      </c>
      <c r="T365" s="166">
        <f t="shared" si="249"/>
        <v>1.0756093333333294E-3</v>
      </c>
      <c r="U365" s="166">
        <f t="shared" si="249"/>
        <v>115.47665653333341</v>
      </c>
      <c r="V365" s="166">
        <f t="shared" si="249"/>
        <v>1.8458598400000044</v>
      </c>
      <c r="W365" s="166">
        <f t="shared" si="249"/>
        <v>6.0919466666666536E-5</v>
      </c>
      <c r="X365" s="166">
        <f t="shared" si="249"/>
        <v>1.0756093333333331E-2</v>
      </c>
      <c r="Y365" s="166">
        <f t="shared" si="249"/>
        <v>1.3906771999999937E-2</v>
      </c>
      <c r="Z365" s="166">
        <f t="shared" si="249"/>
        <v>30.566342400000138</v>
      </c>
      <c r="AA365" s="166">
        <f t="shared" si="249"/>
        <v>7.7101200000000009E-3</v>
      </c>
      <c r="AB365" s="166">
        <f t="shared" si="249"/>
        <v>2.4234525333333362E-3</v>
      </c>
      <c r="AC365" s="166">
        <f t="shared" si="249"/>
        <v>160.00878666666688</v>
      </c>
      <c r="AD365" s="166">
        <f t="shared" si="249"/>
        <v>3.5504626666666714E-3</v>
      </c>
      <c r="AE365" s="166">
        <f t="shared" si="249"/>
        <v>1.1765071999999977E-2</v>
      </c>
      <c r="AF365" s="166">
        <f t="shared" si="249"/>
        <v>0.41602284533333295</v>
      </c>
    </row>
    <row r="366" spans="1:32" x14ac:dyDescent="0.25">
      <c r="A366" s="213">
        <v>42224.145840104167</v>
      </c>
      <c r="B366" s="166">
        <f t="shared" si="247"/>
        <v>605</v>
      </c>
      <c r="C366" s="214">
        <f t="shared" si="189"/>
        <v>15420240.000000002</v>
      </c>
      <c r="D366" s="189">
        <f t="shared" si="248"/>
        <v>1133.328448171334</v>
      </c>
      <c r="E366" s="166">
        <f t="shared" si="228"/>
        <v>4.0147975046666682</v>
      </c>
      <c r="F366" s="166">
        <f t="shared" si="228"/>
        <v>3.0312336780000027</v>
      </c>
      <c r="G366" s="215">
        <f t="shared" si="230"/>
        <v>1129.3136506666672</v>
      </c>
      <c r="H366" s="166">
        <f t="shared" si="238"/>
        <v>34.476610666667156</v>
      </c>
      <c r="I366" s="166">
        <f t="shared" ref="I366:AF366" si="250">I135*$C135/1000000</f>
        <v>0.49877813333333276</v>
      </c>
      <c r="J366" s="166">
        <f t="shared" si="250"/>
        <v>1.1232026666666629E-2</v>
      </c>
      <c r="K366" s="166">
        <f t="shared" si="250"/>
        <v>4.1501386666666839E-3</v>
      </c>
      <c r="L366" s="166">
        <f t="shared" si="250"/>
        <v>0.62128337333333239</v>
      </c>
      <c r="M366" s="166">
        <f t="shared" si="250"/>
        <v>9.577682399999992E-3</v>
      </c>
      <c r="N366" s="166">
        <f t="shared" si="250"/>
        <v>1.9874976000000002E-3</v>
      </c>
      <c r="O366" s="166">
        <f t="shared" si="250"/>
        <v>823.59311466666679</v>
      </c>
      <c r="P366" s="166">
        <f t="shared" si="250"/>
        <v>2.4843720000000027E-2</v>
      </c>
      <c r="Q366" s="166">
        <f t="shared" si="250"/>
        <v>9.0712893333333034E-3</v>
      </c>
      <c r="R366" s="166">
        <f t="shared" si="250"/>
        <v>2.608114666666661E-2</v>
      </c>
      <c r="S366" s="166">
        <f t="shared" si="250"/>
        <v>0.48478569333333305</v>
      </c>
      <c r="T366" s="166">
        <f t="shared" si="250"/>
        <v>1.0660906666666629E-3</v>
      </c>
      <c r="U366" s="166">
        <f t="shared" si="250"/>
        <v>115.34720266666675</v>
      </c>
      <c r="V366" s="166">
        <f t="shared" si="250"/>
        <v>1.8498576800000044</v>
      </c>
      <c r="W366" s="166">
        <f t="shared" si="250"/>
        <v>5.9015733333333203E-5</v>
      </c>
      <c r="X366" s="166">
        <f t="shared" si="250"/>
        <v>1.0660906666666664E-2</v>
      </c>
      <c r="Y366" s="166">
        <f t="shared" si="250"/>
        <v>1.3592655999999937E-2</v>
      </c>
      <c r="Z366" s="166">
        <f t="shared" si="250"/>
        <v>30.497808000000138</v>
      </c>
      <c r="AA366" s="166">
        <f t="shared" si="250"/>
        <v>7.7101200000000009E-3</v>
      </c>
      <c r="AB366" s="166">
        <f t="shared" si="250"/>
        <v>2.4681902666666695E-3</v>
      </c>
      <c r="AC366" s="166">
        <f t="shared" si="250"/>
        <v>159.87552533333354</v>
      </c>
      <c r="AD366" s="166">
        <f t="shared" si="250"/>
        <v>3.5599813333333382E-3</v>
      </c>
      <c r="AE366" s="166">
        <f t="shared" si="250"/>
        <v>1.1879295999999977E-2</v>
      </c>
      <c r="AF366" s="166">
        <f t="shared" si="250"/>
        <v>0.42215286666666629</v>
      </c>
    </row>
    <row r="367" spans="1:32" x14ac:dyDescent="0.25">
      <c r="A367" s="213">
        <v>42224.156256828704</v>
      </c>
      <c r="B367" s="166">
        <f t="shared" si="247"/>
        <v>605</v>
      </c>
      <c r="C367" s="214">
        <f t="shared" si="189"/>
        <v>15420240.000000002</v>
      </c>
      <c r="D367" s="189">
        <f t="shared" si="248"/>
        <v>1132.4640007489606</v>
      </c>
      <c r="E367" s="166">
        <f t="shared" si="228"/>
        <v>4.033682348960002</v>
      </c>
      <c r="F367" s="166">
        <f t="shared" si="228"/>
        <v>3.0417040209600028</v>
      </c>
      <c r="G367" s="215">
        <f t="shared" si="230"/>
        <v>1128.4303184000005</v>
      </c>
      <c r="H367" s="166">
        <f t="shared" si="238"/>
        <v>33.593278400000401</v>
      </c>
      <c r="I367" s="166">
        <f t="shared" ref="I367:AF367" si="251">I136*$C136/1000000</f>
        <v>0.49795952799999949</v>
      </c>
      <c r="J367" s="166">
        <f t="shared" si="251"/>
        <v>1.0994059999999962E-2</v>
      </c>
      <c r="K367" s="166">
        <f t="shared" si="251"/>
        <v>4.1406200000000176E-3</v>
      </c>
      <c r="L367" s="166">
        <f t="shared" si="251"/>
        <v>0.62183545599999901</v>
      </c>
      <c r="M367" s="166">
        <f t="shared" si="251"/>
        <v>9.7661519999999932E-3</v>
      </c>
      <c r="N367" s="166">
        <f t="shared" si="251"/>
        <v>1.9994911200000003E-3</v>
      </c>
      <c r="O367" s="166">
        <f t="shared" si="251"/>
        <v>823.04103200000009</v>
      </c>
      <c r="P367" s="166">
        <f t="shared" si="251"/>
        <v>2.4877987200000028E-2</v>
      </c>
      <c r="Q367" s="166">
        <f t="shared" si="251"/>
        <v>9.0676722399999684E-3</v>
      </c>
      <c r="R367" s="166">
        <f t="shared" si="251"/>
        <v>2.6140162399999941E-2</v>
      </c>
      <c r="S367" s="166">
        <f t="shared" si="251"/>
        <v>0.49401879999999976</v>
      </c>
      <c r="T367" s="166">
        <f t="shared" si="251"/>
        <v>1.0565719999999961E-3</v>
      </c>
      <c r="U367" s="166">
        <f t="shared" si="251"/>
        <v>115.21774880000007</v>
      </c>
      <c r="V367" s="166">
        <f t="shared" si="251"/>
        <v>1.8538555200000044</v>
      </c>
      <c r="W367" s="166">
        <f t="shared" si="251"/>
        <v>5.7111999999999869E-5</v>
      </c>
      <c r="X367" s="166">
        <f t="shared" si="251"/>
        <v>1.0565719999999997E-2</v>
      </c>
      <c r="Y367" s="166">
        <f t="shared" si="251"/>
        <v>1.3278539999999938E-2</v>
      </c>
      <c r="Z367" s="166">
        <f t="shared" si="251"/>
        <v>30.42927360000014</v>
      </c>
      <c r="AA367" s="166">
        <f t="shared" si="251"/>
        <v>7.7101200000000009E-3</v>
      </c>
      <c r="AB367" s="166">
        <f t="shared" si="251"/>
        <v>2.5129280000000032E-3</v>
      </c>
      <c r="AC367" s="166">
        <f t="shared" si="251"/>
        <v>159.7422640000002</v>
      </c>
      <c r="AD367" s="166">
        <f t="shared" si="251"/>
        <v>3.5695000000000045E-3</v>
      </c>
      <c r="AE367" s="166">
        <f t="shared" si="251"/>
        <v>1.1993519999999975E-2</v>
      </c>
      <c r="AF367" s="166">
        <f t="shared" si="251"/>
        <v>0.42828288799999964</v>
      </c>
    </row>
    <row r="368" spans="1:32" x14ac:dyDescent="0.25">
      <c r="A368" s="213">
        <v>42224.166673553242</v>
      </c>
      <c r="B368" s="166">
        <f t="shared" si="247"/>
        <v>605</v>
      </c>
      <c r="C368" s="214">
        <f t="shared" si="189"/>
        <v>15420240.000000002</v>
      </c>
      <c r="D368" s="189">
        <f t="shared" si="248"/>
        <v>1131.5995533265871</v>
      </c>
      <c r="E368" s="166">
        <f t="shared" si="228"/>
        <v>4.0525671932533358</v>
      </c>
      <c r="F368" s="166">
        <f t="shared" si="228"/>
        <v>3.0521743639200025</v>
      </c>
      <c r="G368" s="215">
        <f t="shared" si="230"/>
        <v>1127.5469861333338</v>
      </c>
      <c r="H368" s="166">
        <f t="shared" si="238"/>
        <v>32.709946133333645</v>
      </c>
      <c r="I368" s="166">
        <f t="shared" ref="I368:AF368" si="252">I137*$C137/1000000</f>
        <v>0.4971409226666661</v>
      </c>
      <c r="J368" s="166">
        <f t="shared" si="252"/>
        <v>1.0756093333333295E-2</v>
      </c>
      <c r="K368" s="166">
        <f t="shared" si="252"/>
        <v>4.1311013333333512E-3</v>
      </c>
      <c r="L368" s="166">
        <f t="shared" si="252"/>
        <v>0.62238753866666563</v>
      </c>
      <c r="M368" s="166">
        <f t="shared" si="252"/>
        <v>9.954621599999991E-3</v>
      </c>
      <c r="N368" s="166">
        <f t="shared" si="252"/>
        <v>2.0114846400000001E-3</v>
      </c>
      <c r="O368" s="166">
        <f t="shared" si="252"/>
        <v>822.48894933333338</v>
      </c>
      <c r="P368" s="166">
        <f t="shared" si="252"/>
        <v>2.4912254400000028E-2</v>
      </c>
      <c r="Q368" s="166">
        <f t="shared" si="252"/>
        <v>9.0640551466666351E-3</v>
      </c>
      <c r="R368" s="166">
        <f t="shared" si="252"/>
        <v>2.6199178133333272E-2</v>
      </c>
      <c r="S368" s="166">
        <f t="shared" si="252"/>
        <v>0.50325190666666642</v>
      </c>
      <c r="T368" s="166">
        <f t="shared" si="252"/>
        <v>1.0470533333333291E-3</v>
      </c>
      <c r="U368" s="166">
        <f t="shared" si="252"/>
        <v>115.08829493333342</v>
      </c>
      <c r="V368" s="166">
        <f t="shared" si="252"/>
        <v>1.8578533600000045</v>
      </c>
      <c r="W368" s="166">
        <f t="shared" si="252"/>
        <v>5.5208266666666536E-5</v>
      </c>
      <c r="X368" s="166">
        <f t="shared" si="252"/>
        <v>1.047053333333333E-2</v>
      </c>
      <c r="Y368" s="166">
        <f t="shared" si="252"/>
        <v>1.296442399999994E-2</v>
      </c>
      <c r="Z368" s="166">
        <f t="shared" si="252"/>
        <v>30.360739200000136</v>
      </c>
      <c r="AA368" s="166">
        <f t="shared" si="252"/>
        <v>7.7101200000000009E-3</v>
      </c>
      <c r="AB368" s="166">
        <f t="shared" si="252"/>
        <v>2.5576657333333365E-3</v>
      </c>
      <c r="AC368" s="166">
        <f t="shared" si="252"/>
        <v>159.60900266666687</v>
      </c>
      <c r="AD368" s="166">
        <f t="shared" si="252"/>
        <v>3.5790186666666713E-3</v>
      </c>
      <c r="AE368" s="166">
        <f t="shared" si="252"/>
        <v>1.2107743999999976E-2</v>
      </c>
      <c r="AF368" s="166">
        <f t="shared" si="252"/>
        <v>0.43441290933333293</v>
      </c>
    </row>
    <row r="369" spans="1:32" x14ac:dyDescent="0.25">
      <c r="A369" s="213">
        <v>42224.177090277779</v>
      </c>
      <c r="B369" s="166">
        <f t="shared" si="247"/>
        <v>605</v>
      </c>
      <c r="C369" s="214">
        <f t="shared" si="189"/>
        <v>15420240.000000002</v>
      </c>
      <c r="D369" s="189">
        <f t="shared" si="248"/>
        <v>1130.7351059042142</v>
      </c>
      <c r="E369" s="166">
        <f t="shared" ref="E369:F388" si="253">E138*$C138/1000000</f>
        <v>4.0714520375466687</v>
      </c>
      <c r="F369" s="166">
        <f t="shared" si="253"/>
        <v>3.0626447068800027</v>
      </c>
      <c r="G369" s="215">
        <f t="shared" si="230"/>
        <v>1126.6636538666673</v>
      </c>
      <c r="H369" s="166">
        <f t="shared" si="238"/>
        <v>31.826613866667103</v>
      </c>
      <c r="I369" s="166">
        <f t="shared" ref="I369:AF369" si="254">I138*$C138/1000000</f>
        <v>0.49632231733333276</v>
      </c>
      <c r="J369" s="166">
        <f t="shared" si="254"/>
        <v>1.0518126666666627E-2</v>
      </c>
      <c r="K369" s="166">
        <f t="shared" si="254"/>
        <v>4.121582666666684E-3</v>
      </c>
      <c r="L369" s="166">
        <f t="shared" si="254"/>
        <v>0.62293962133333225</v>
      </c>
      <c r="M369" s="166">
        <f t="shared" si="254"/>
        <v>1.014309119999999E-2</v>
      </c>
      <c r="N369" s="166">
        <f t="shared" si="254"/>
        <v>2.0234781599999998E-3</v>
      </c>
      <c r="O369" s="166">
        <f t="shared" si="254"/>
        <v>821.93686666666679</v>
      </c>
      <c r="P369" s="166">
        <f t="shared" si="254"/>
        <v>2.4946521600000028E-2</v>
      </c>
      <c r="Q369" s="166">
        <f t="shared" si="254"/>
        <v>9.0604380533333001E-3</v>
      </c>
      <c r="R369" s="166">
        <f t="shared" si="254"/>
        <v>2.6258193866666602E-2</v>
      </c>
      <c r="S369" s="166">
        <f t="shared" si="254"/>
        <v>0.51248501333333318</v>
      </c>
      <c r="T369" s="166">
        <f t="shared" si="254"/>
        <v>1.0375346666666625E-3</v>
      </c>
      <c r="U369" s="166">
        <f t="shared" si="254"/>
        <v>114.95884106666674</v>
      </c>
      <c r="V369" s="166">
        <f t="shared" si="254"/>
        <v>1.8618512000000047</v>
      </c>
      <c r="W369" s="166">
        <f t="shared" si="254"/>
        <v>5.3304533333333202E-5</v>
      </c>
      <c r="X369" s="166">
        <f t="shared" si="254"/>
        <v>1.0375346666666665E-2</v>
      </c>
      <c r="Y369" s="166">
        <f t="shared" si="254"/>
        <v>1.2650307999999938E-2</v>
      </c>
      <c r="Z369" s="166">
        <f t="shared" si="254"/>
        <v>30.292204800000139</v>
      </c>
      <c r="AA369" s="166">
        <f t="shared" si="254"/>
        <v>7.7101200000000009E-3</v>
      </c>
      <c r="AB369" s="166">
        <f t="shared" si="254"/>
        <v>2.6024034666666698E-3</v>
      </c>
      <c r="AC369" s="166">
        <f t="shared" si="254"/>
        <v>159.47574133333356</v>
      </c>
      <c r="AD369" s="166">
        <f t="shared" si="254"/>
        <v>3.5885373333333381E-3</v>
      </c>
      <c r="AE369" s="166">
        <f t="shared" si="254"/>
        <v>1.2221967999999974E-2</v>
      </c>
      <c r="AF369" s="166">
        <f t="shared" si="254"/>
        <v>0.44054293066666622</v>
      </c>
    </row>
    <row r="370" spans="1:32" x14ac:dyDescent="0.25">
      <c r="A370" s="213">
        <v>42224.187507002316</v>
      </c>
      <c r="B370" s="166">
        <f t="shared" si="247"/>
        <v>605</v>
      </c>
      <c r="C370" s="214">
        <f t="shared" si="189"/>
        <v>15420240.000000002</v>
      </c>
      <c r="D370" s="189">
        <f t="shared" si="248"/>
        <v>1129.8706584818406</v>
      </c>
      <c r="E370" s="166">
        <f t="shared" si="253"/>
        <v>4.0903368818400017</v>
      </c>
      <c r="F370" s="166">
        <f t="shared" si="253"/>
        <v>3.0731150498400019</v>
      </c>
      <c r="G370" s="215">
        <f t="shared" si="230"/>
        <v>1125.7803216000004</v>
      </c>
      <c r="H370" s="166">
        <f t="shared" si="238"/>
        <v>30.943281600000347</v>
      </c>
      <c r="I370" s="166">
        <f t="shared" ref="I370:AF370" si="255">I139*$C139/1000000</f>
        <v>0.49550371199999943</v>
      </c>
      <c r="J370" s="166">
        <f t="shared" si="255"/>
        <v>1.028015999999996E-2</v>
      </c>
      <c r="K370" s="166">
        <f t="shared" si="255"/>
        <v>4.1120640000000186E-3</v>
      </c>
      <c r="L370" s="166">
        <f t="shared" si="255"/>
        <v>0.62349170399999898</v>
      </c>
      <c r="M370" s="166">
        <f t="shared" si="255"/>
        <v>1.033156079999999E-2</v>
      </c>
      <c r="N370" s="166">
        <f t="shared" si="255"/>
        <v>2.0354716799999995E-3</v>
      </c>
      <c r="O370" s="166">
        <f t="shared" si="255"/>
        <v>821.38478400000008</v>
      </c>
      <c r="P370" s="166">
        <f t="shared" si="255"/>
        <v>2.4980788800000028E-2</v>
      </c>
      <c r="Q370" s="166">
        <f t="shared" si="255"/>
        <v>9.0568209599999668E-3</v>
      </c>
      <c r="R370" s="166">
        <f t="shared" si="255"/>
        <v>2.6317209599999936E-2</v>
      </c>
      <c r="S370" s="166">
        <f t="shared" si="255"/>
        <v>0.52171811999999984</v>
      </c>
      <c r="T370" s="166">
        <f t="shared" si="255"/>
        <v>1.0280159999999957E-3</v>
      </c>
      <c r="U370" s="166">
        <f t="shared" si="255"/>
        <v>114.82938720000008</v>
      </c>
      <c r="V370" s="166">
        <f t="shared" si="255"/>
        <v>1.8658490400000047</v>
      </c>
      <c r="W370" s="166">
        <f t="shared" si="255"/>
        <v>5.1400799999999876E-5</v>
      </c>
      <c r="X370" s="166">
        <f t="shared" si="255"/>
        <v>1.0280159999999998E-2</v>
      </c>
      <c r="Y370" s="166">
        <f t="shared" si="255"/>
        <v>1.2336191999999939E-2</v>
      </c>
      <c r="Z370" s="166">
        <f t="shared" si="255"/>
        <v>30.223670400000135</v>
      </c>
      <c r="AA370" s="166">
        <f t="shared" si="255"/>
        <v>7.7101200000000009E-3</v>
      </c>
      <c r="AB370" s="166">
        <f t="shared" si="255"/>
        <v>2.6471412000000031E-3</v>
      </c>
      <c r="AC370" s="166">
        <f t="shared" si="255"/>
        <v>159.34248000000022</v>
      </c>
      <c r="AD370" s="166">
        <f t="shared" si="255"/>
        <v>3.5980560000000049E-3</v>
      </c>
      <c r="AE370" s="166">
        <f t="shared" si="255"/>
        <v>1.2336191999999973E-2</v>
      </c>
      <c r="AF370" s="166">
        <f t="shared" si="255"/>
        <v>0.44667295199999951</v>
      </c>
    </row>
    <row r="371" spans="1:32" x14ac:dyDescent="0.25">
      <c r="A371" s="213">
        <v>42224.197923726853</v>
      </c>
      <c r="B371" s="166">
        <f t="shared" si="247"/>
        <v>605</v>
      </c>
      <c r="C371" s="214">
        <f t="shared" si="189"/>
        <v>15420240.000000002</v>
      </c>
      <c r="D371" s="189">
        <f t="shared" si="248"/>
        <v>1129.006211059467</v>
      </c>
      <c r="E371" s="166">
        <f t="shared" si="253"/>
        <v>4.1092217261333355</v>
      </c>
      <c r="F371" s="166">
        <f t="shared" si="253"/>
        <v>3.0835853928000034</v>
      </c>
      <c r="G371" s="215">
        <f t="shared" si="230"/>
        <v>1124.8969893333337</v>
      </c>
      <c r="H371" s="166">
        <f t="shared" si="238"/>
        <v>30.059949333333812</v>
      </c>
      <c r="I371" s="166">
        <f t="shared" ref="I371:AF371" si="256">I140*$C140/1000000</f>
        <v>0.49468510666666604</v>
      </c>
      <c r="J371" s="166">
        <f t="shared" si="256"/>
        <v>1.0042193333333291E-2</v>
      </c>
      <c r="K371" s="166">
        <f t="shared" si="256"/>
        <v>4.1025453333333513E-3</v>
      </c>
      <c r="L371" s="166">
        <f t="shared" si="256"/>
        <v>0.6240437866666656</v>
      </c>
      <c r="M371" s="166">
        <f t="shared" si="256"/>
        <v>1.0520030399999989E-2</v>
      </c>
      <c r="N371" s="166">
        <f t="shared" si="256"/>
        <v>2.0474651999999992E-3</v>
      </c>
      <c r="O371" s="166">
        <f t="shared" si="256"/>
        <v>820.83270133333338</v>
      </c>
      <c r="P371" s="166">
        <f t="shared" si="256"/>
        <v>2.5015056000000029E-2</v>
      </c>
      <c r="Q371" s="166">
        <f t="shared" si="256"/>
        <v>9.0532038666666318E-3</v>
      </c>
      <c r="R371" s="166">
        <f t="shared" si="256"/>
        <v>2.637622533333327E-2</v>
      </c>
      <c r="S371" s="166">
        <f t="shared" si="256"/>
        <v>0.53095122666666661</v>
      </c>
      <c r="T371" s="166">
        <f t="shared" si="256"/>
        <v>1.018497333333329E-3</v>
      </c>
      <c r="U371" s="166">
        <f t="shared" si="256"/>
        <v>114.69993333333342</v>
      </c>
      <c r="V371" s="166">
        <f t="shared" si="256"/>
        <v>1.8698468800000048</v>
      </c>
      <c r="W371" s="166">
        <f t="shared" si="256"/>
        <v>4.9497066666666542E-5</v>
      </c>
      <c r="X371" s="166">
        <f t="shared" si="256"/>
        <v>1.0184973333333331E-2</v>
      </c>
      <c r="Y371" s="166">
        <f t="shared" si="256"/>
        <v>1.2022075999999939E-2</v>
      </c>
      <c r="Z371" s="166">
        <f t="shared" si="256"/>
        <v>30.155136000000137</v>
      </c>
      <c r="AA371" s="166">
        <f t="shared" si="256"/>
        <v>7.7101200000000009E-3</v>
      </c>
      <c r="AB371" s="166">
        <f t="shared" si="256"/>
        <v>2.6918789333333364E-3</v>
      </c>
      <c r="AC371" s="166">
        <f t="shared" si="256"/>
        <v>159.20921866666689</v>
      </c>
      <c r="AD371" s="166">
        <f t="shared" si="256"/>
        <v>3.6075746666666721E-3</v>
      </c>
      <c r="AE371" s="166">
        <f t="shared" si="256"/>
        <v>1.2450415999999975E-2</v>
      </c>
      <c r="AF371" s="166">
        <f t="shared" si="256"/>
        <v>0.45280297333333286</v>
      </c>
    </row>
    <row r="372" spans="1:32" x14ac:dyDescent="0.25">
      <c r="A372" s="213">
        <v>42224.208340451391</v>
      </c>
      <c r="B372" s="166">
        <f t="shared" si="247"/>
        <v>605</v>
      </c>
      <c r="C372" s="214">
        <f t="shared" si="189"/>
        <v>15420240.000000002</v>
      </c>
      <c r="D372" s="189">
        <f t="shared" si="248"/>
        <v>1128.1417636370934</v>
      </c>
      <c r="E372" s="166">
        <f t="shared" si="253"/>
        <v>4.1281065704266693</v>
      </c>
      <c r="F372" s="166">
        <f t="shared" si="253"/>
        <v>3.0940557357600031</v>
      </c>
      <c r="G372" s="215">
        <f t="shared" si="230"/>
        <v>1124.0136570666671</v>
      </c>
      <c r="H372" s="166">
        <f t="shared" si="238"/>
        <v>29.176617066667053</v>
      </c>
      <c r="I372" s="166">
        <f t="shared" ref="I372:AF372" si="257">I141*$C141/1000000</f>
        <v>0.49386650133333276</v>
      </c>
      <c r="J372" s="166">
        <f t="shared" si="257"/>
        <v>9.8042266666666239E-3</v>
      </c>
      <c r="K372" s="166">
        <f t="shared" si="257"/>
        <v>4.0930266666666859E-3</v>
      </c>
      <c r="L372" s="166">
        <f t="shared" si="257"/>
        <v>0.62459586933333222</v>
      </c>
      <c r="M372" s="166">
        <f t="shared" si="257"/>
        <v>1.0708499999999989E-2</v>
      </c>
      <c r="N372" s="166">
        <f t="shared" si="257"/>
        <v>2.059458719999999E-3</v>
      </c>
      <c r="O372" s="166">
        <f t="shared" si="257"/>
        <v>820.28061866666678</v>
      </c>
      <c r="P372" s="166">
        <f t="shared" si="257"/>
        <v>2.5049323200000029E-2</v>
      </c>
      <c r="Q372" s="166">
        <f t="shared" si="257"/>
        <v>9.0495867733332985E-3</v>
      </c>
      <c r="R372" s="166">
        <f t="shared" si="257"/>
        <v>2.6435241066666601E-2</v>
      </c>
      <c r="S372" s="166">
        <f t="shared" si="257"/>
        <v>0.54018433333333327</v>
      </c>
      <c r="T372" s="166">
        <f t="shared" si="257"/>
        <v>1.0089786666666624E-3</v>
      </c>
      <c r="U372" s="166">
        <f t="shared" si="257"/>
        <v>114.57047946666674</v>
      </c>
      <c r="V372" s="166">
        <f t="shared" si="257"/>
        <v>1.8738447200000048</v>
      </c>
      <c r="W372" s="166">
        <f t="shared" si="257"/>
        <v>4.7593333333333215E-5</v>
      </c>
      <c r="X372" s="166">
        <f t="shared" si="257"/>
        <v>1.0089786666666664E-2</v>
      </c>
      <c r="Y372" s="166">
        <f t="shared" si="257"/>
        <v>1.1707959999999939E-2</v>
      </c>
      <c r="Z372" s="166">
        <f t="shared" si="257"/>
        <v>30.086601600000137</v>
      </c>
      <c r="AA372" s="166">
        <f t="shared" si="257"/>
        <v>7.7101200000000009E-3</v>
      </c>
      <c r="AB372" s="166">
        <f t="shared" si="257"/>
        <v>2.7366166666666705E-3</v>
      </c>
      <c r="AC372" s="166">
        <f t="shared" si="257"/>
        <v>159.07595733333355</v>
      </c>
      <c r="AD372" s="166">
        <f t="shared" si="257"/>
        <v>3.6170933333333388E-3</v>
      </c>
      <c r="AE372" s="166">
        <f t="shared" si="257"/>
        <v>1.2564639999999972E-2</v>
      </c>
      <c r="AF372" s="166">
        <f t="shared" si="257"/>
        <v>0.45893299466666621</v>
      </c>
    </row>
    <row r="373" spans="1:32" x14ac:dyDescent="0.25">
      <c r="A373" s="213">
        <v>42224.218757175928</v>
      </c>
      <c r="B373" s="166">
        <f t="shared" si="247"/>
        <v>605</v>
      </c>
      <c r="C373" s="214">
        <f t="shared" si="189"/>
        <v>15420240.000000002</v>
      </c>
      <c r="D373" s="189">
        <f t="shared" si="248"/>
        <v>1127.2773162147205</v>
      </c>
      <c r="E373" s="166">
        <f t="shared" si="253"/>
        <v>4.1469914147200013</v>
      </c>
      <c r="F373" s="166">
        <f t="shared" si="253"/>
        <v>3.104526078720002</v>
      </c>
      <c r="G373" s="215">
        <f t="shared" si="230"/>
        <v>1123.1303248000006</v>
      </c>
      <c r="H373" s="166">
        <f t="shared" si="238"/>
        <v>28.293284800000297</v>
      </c>
      <c r="I373" s="166">
        <f t="shared" ref="I373:AF373" si="258">I142*$C142/1000000</f>
        <v>0.49304789599999937</v>
      </c>
      <c r="J373" s="166">
        <f t="shared" si="258"/>
        <v>9.5662599999999567E-3</v>
      </c>
      <c r="K373" s="166">
        <f t="shared" si="258"/>
        <v>4.0835080000000195E-3</v>
      </c>
      <c r="L373" s="166">
        <f t="shared" si="258"/>
        <v>0.62514795199999884</v>
      </c>
      <c r="M373" s="166">
        <f t="shared" si="258"/>
        <v>1.0896969599999988E-2</v>
      </c>
      <c r="N373" s="166">
        <f t="shared" si="258"/>
        <v>2.0714522399999991E-3</v>
      </c>
      <c r="O373" s="166">
        <f t="shared" si="258"/>
        <v>819.72853600000008</v>
      </c>
      <c r="P373" s="166">
        <f t="shared" si="258"/>
        <v>2.5083590400000029E-2</v>
      </c>
      <c r="Q373" s="166">
        <f t="shared" si="258"/>
        <v>9.0459696799999635E-3</v>
      </c>
      <c r="R373" s="166">
        <f t="shared" si="258"/>
        <v>2.6494256799999935E-2</v>
      </c>
      <c r="S373" s="166">
        <f t="shared" si="258"/>
        <v>0.54941743999999992</v>
      </c>
      <c r="T373" s="166">
        <f t="shared" si="258"/>
        <v>9.9945999999999542E-4</v>
      </c>
      <c r="U373" s="166">
        <f t="shared" si="258"/>
        <v>114.44102560000009</v>
      </c>
      <c r="V373" s="166">
        <f t="shared" si="258"/>
        <v>1.877842560000005</v>
      </c>
      <c r="W373" s="166">
        <f t="shared" si="258"/>
        <v>4.5689599999999875E-5</v>
      </c>
      <c r="X373" s="166">
        <f t="shared" si="258"/>
        <v>9.9945999999999976E-3</v>
      </c>
      <c r="Y373" s="166">
        <f t="shared" si="258"/>
        <v>1.1393843999999939E-2</v>
      </c>
      <c r="Z373" s="166">
        <f t="shared" si="258"/>
        <v>30.018067200000136</v>
      </c>
      <c r="AA373" s="166">
        <f t="shared" si="258"/>
        <v>7.7101200000000009E-3</v>
      </c>
      <c r="AB373" s="166">
        <f t="shared" si="258"/>
        <v>2.7813544000000038E-3</v>
      </c>
      <c r="AC373" s="166">
        <f t="shared" si="258"/>
        <v>158.94269600000024</v>
      </c>
      <c r="AD373" s="166">
        <f t="shared" si="258"/>
        <v>3.6266120000000052E-3</v>
      </c>
      <c r="AE373" s="166">
        <f t="shared" si="258"/>
        <v>1.2678863999999972E-2</v>
      </c>
      <c r="AF373" s="166">
        <f t="shared" si="258"/>
        <v>0.4650630159999995</v>
      </c>
    </row>
    <row r="374" spans="1:32" x14ac:dyDescent="0.25">
      <c r="A374" s="213">
        <v>42224.229173900465</v>
      </c>
      <c r="B374" s="166">
        <f t="shared" si="247"/>
        <v>605</v>
      </c>
      <c r="C374" s="214">
        <f t="shared" si="189"/>
        <v>15420240.000000002</v>
      </c>
      <c r="D374" s="189">
        <f t="shared" si="248"/>
        <v>1126.4128687923469</v>
      </c>
      <c r="E374" s="166">
        <f t="shared" si="253"/>
        <v>4.1658762590133351</v>
      </c>
      <c r="F374" s="166">
        <f t="shared" si="253"/>
        <v>3.1149964216800026</v>
      </c>
      <c r="G374" s="215">
        <f t="shared" si="230"/>
        <v>1122.2469925333339</v>
      </c>
      <c r="H374" s="166">
        <f t="shared" si="238"/>
        <v>27.409952533333765</v>
      </c>
      <c r="I374" s="166">
        <f t="shared" ref="I374:AF374" si="259">I143*$C143/1000000</f>
        <v>0.49222929066666604</v>
      </c>
      <c r="J374" s="166">
        <f t="shared" si="259"/>
        <v>9.3282933333332894E-3</v>
      </c>
      <c r="K374" s="166">
        <f t="shared" si="259"/>
        <v>4.0739893333333532E-3</v>
      </c>
      <c r="L374" s="166">
        <f t="shared" si="259"/>
        <v>0.62570003466666546</v>
      </c>
      <c r="M374" s="166">
        <f t="shared" si="259"/>
        <v>1.1085439199999986E-2</v>
      </c>
      <c r="N374" s="166">
        <f t="shared" si="259"/>
        <v>2.0834457599999989E-3</v>
      </c>
      <c r="O374" s="166">
        <f t="shared" si="259"/>
        <v>819.17645333333337</v>
      </c>
      <c r="P374" s="166">
        <f t="shared" si="259"/>
        <v>2.5117857600000029E-2</v>
      </c>
      <c r="Q374" s="166">
        <f t="shared" si="259"/>
        <v>9.042352586666632E-3</v>
      </c>
      <c r="R374" s="166">
        <f t="shared" si="259"/>
        <v>2.6553272533333262E-2</v>
      </c>
      <c r="S374" s="166">
        <f t="shared" si="259"/>
        <v>0.55865054666666658</v>
      </c>
      <c r="T374" s="166">
        <f t="shared" si="259"/>
        <v>9.8994133333332886E-4</v>
      </c>
      <c r="U374" s="166">
        <f t="shared" si="259"/>
        <v>114.31157173333341</v>
      </c>
      <c r="V374" s="166">
        <f t="shared" si="259"/>
        <v>1.8818404000000051</v>
      </c>
      <c r="W374" s="166">
        <f t="shared" si="259"/>
        <v>4.3785866666666548E-5</v>
      </c>
      <c r="X374" s="166">
        <f t="shared" si="259"/>
        <v>9.8994133333333307E-3</v>
      </c>
      <c r="Y374" s="166">
        <f t="shared" si="259"/>
        <v>1.107972799999994E-2</v>
      </c>
      <c r="Z374" s="166">
        <f t="shared" si="259"/>
        <v>29.949532800000135</v>
      </c>
      <c r="AA374" s="166">
        <f t="shared" si="259"/>
        <v>7.7101200000000009E-3</v>
      </c>
      <c r="AB374" s="166">
        <f t="shared" si="259"/>
        <v>2.8260921333333371E-3</v>
      </c>
      <c r="AC374" s="166">
        <f t="shared" si="259"/>
        <v>158.8094346666669</v>
      </c>
      <c r="AD374" s="166">
        <f t="shared" si="259"/>
        <v>3.636130666666672E-3</v>
      </c>
      <c r="AE374" s="166">
        <f t="shared" si="259"/>
        <v>1.279308799999997E-2</v>
      </c>
      <c r="AF374" s="166">
        <f t="shared" si="259"/>
        <v>0.47119303733333284</v>
      </c>
    </row>
    <row r="375" spans="1:32" x14ac:dyDescent="0.25">
      <c r="A375" s="213">
        <v>42224.239590625002</v>
      </c>
      <c r="B375" s="166">
        <f t="shared" si="247"/>
        <v>605</v>
      </c>
      <c r="C375" s="214">
        <f t="shared" si="189"/>
        <v>15420240.000000002</v>
      </c>
      <c r="D375" s="189">
        <f t="shared" si="248"/>
        <v>1125.5484213699735</v>
      </c>
      <c r="E375" s="166">
        <f t="shared" si="253"/>
        <v>4.184761103306669</v>
      </c>
      <c r="F375" s="166">
        <f t="shared" si="253"/>
        <v>3.1254667646400027</v>
      </c>
      <c r="G375" s="215">
        <f t="shared" si="230"/>
        <v>1121.3636602666672</v>
      </c>
      <c r="H375" s="166">
        <f t="shared" si="238"/>
        <v>26.526620266667006</v>
      </c>
      <c r="I375" s="166">
        <f t="shared" ref="I375:AF375" si="260">I144*$C144/1000000</f>
        <v>0.49141068533333271</v>
      </c>
      <c r="J375" s="166">
        <f t="shared" si="260"/>
        <v>9.0903266666666222E-3</v>
      </c>
      <c r="K375" s="166">
        <f t="shared" si="260"/>
        <v>4.0644706666666868E-3</v>
      </c>
      <c r="L375" s="166">
        <f t="shared" si="260"/>
        <v>0.62625211733333219</v>
      </c>
      <c r="M375" s="166">
        <f t="shared" si="260"/>
        <v>1.1273908799999987E-2</v>
      </c>
      <c r="N375" s="166">
        <f t="shared" si="260"/>
        <v>2.0954392799999986E-3</v>
      </c>
      <c r="O375" s="166">
        <f t="shared" si="260"/>
        <v>818.62437066666678</v>
      </c>
      <c r="P375" s="166">
        <f t="shared" si="260"/>
        <v>2.5152124800000029E-2</v>
      </c>
      <c r="Q375" s="166">
        <f t="shared" si="260"/>
        <v>9.038735493333297E-3</v>
      </c>
      <c r="R375" s="166">
        <f t="shared" si="260"/>
        <v>2.6612288266666596E-2</v>
      </c>
      <c r="S375" s="166">
        <f t="shared" si="260"/>
        <v>0.56788365333333335</v>
      </c>
      <c r="T375" s="166">
        <f t="shared" si="260"/>
        <v>9.8042266666666209E-4</v>
      </c>
      <c r="U375" s="166">
        <f t="shared" si="260"/>
        <v>114.18211786666674</v>
      </c>
      <c r="V375" s="166">
        <f t="shared" si="260"/>
        <v>1.8858382400000051</v>
      </c>
      <c r="W375" s="166">
        <f t="shared" si="260"/>
        <v>4.1882133333333215E-5</v>
      </c>
      <c r="X375" s="166">
        <f t="shared" si="260"/>
        <v>9.8042266666666638E-3</v>
      </c>
      <c r="Y375" s="166">
        <f t="shared" si="260"/>
        <v>1.0765611999999938E-2</v>
      </c>
      <c r="Z375" s="166">
        <f t="shared" si="260"/>
        <v>29.880998400000134</v>
      </c>
      <c r="AA375" s="166">
        <f t="shared" si="260"/>
        <v>7.7101200000000009E-3</v>
      </c>
      <c r="AB375" s="166">
        <f t="shared" si="260"/>
        <v>2.8708298666666704E-3</v>
      </c>
      <c r="AC375" s="166">
        <f t="shared" si="260"/>
        <v>158.67617333333359</v>
      </c>
      <c r="AD375" s="166">
        <f t="shared" si="260"/>
        <v>3.6456493333333387E-3</v>
      </c>
      <c r="AE375" s="166">
        <f t="shared" si="260"/>
        <v>1.2907311999999971E-2</v>
      </c>
      <c r="AF375" s="166">
        <f t="shared" si="260"/>
        <v>0.47732305866666608</v>
      </c>
    </row>
    <row r="376" spans="1:32" x14ac:dyDescent="0.25">
      <c r="A376" s="213">
        <v>42224.250007349539</v>
      </c>
      <c r="B376" s="166">
        <f t="shared" si="247"/>
        <v>605</v>
      </c>
      <c r="C376" s="214">
        <f t="shared" si="189"/>
        <v>15420240.000000002</v>
      </c>
      <c r="D376" s="189">
        <f t="shared" si="248"/>
        <v>1124.6839739476004</v>
      </c>
      <c r="E376" s="166">
        <f t="shared" si="253"/>
        <v>4.2036459476000028</v>
      </c>
      <c r="F376" s="166">
        <f t="shared" si="253"/>
        <v>3.1359371076000029</v>
      </c>
      <c r="G376" s="215">
        <f t="shared" si="230"/>
        <v>1120.4803280000006</v>
      </c>
      <c r="H376" s="166">
        <f t="shared" si="238"/>
        <v>25.643288000000471</v>
      </c>
      <c r="I376" s="166">
        <f t="shared" ref="I376:AF376" si="261">I145*$C145/1000000</f>
        <v>0.49059207999999932</v>
      </c>
      <c r="J376" s="166">
        <f t="shared" si="261"/>
        <v>8.8523599999999533E-3</v>
      </c>
      <c r="K376" s="166">
        <f t="shared" si="261"/>
        <v>4.0549520000000205E-3</v>
      </c>
      <c r="L376" s="166">
        <f t="shared" si="261"/>
        <v>0.62680419999999881</v>
      </c>
      <c r="M376" s="166">
        <f t="shared" si="261"/>
        <v>1.1462378399999985E-2</v>
      </c>
      <c r="N376" s="166">
        <f t="shared" si="261"/>
        <v>2.1074327999999988E-3</v>
      </c>
      <c r="O376" s="166">
        <f t="shared" si="261"/>
        <v>818.07228800000007</v>
      </c>
      <c r="P376" s="166">
        <f t="shared" si="261"/>
        <v>2.5186392000000033E-2</v>
      </c>
      <c r="Q376" s="166">
        <f t="shared" si="261"/>
        <v>9.0351183999999637E-3</v>
      </c>
      <c r="R376" s="166">
        <f t="shared" si="261"/>
        <v>2.6671303999999927E-2</v>
      </c>
      <c r="S376" s="166">
        <f t="shared" si="261"/>
        <v>0.57711676000000001</v>
      </c>
      <c r="T376" s="166">
        <f t="shared" si="261"/>
        <v>9.7090399999999531E-4</v>
      </c>
      <c r="U376" s="166">
        <f t="shared" si="261"/>
        <v>114.05266400000009</v>
      </c>
      <c r="V376" s="166">
        <f t="shared" si="261"/>
        <v>1.8898360800000051</v>
      </c>
      <c r="W376" s="166">
        <f t="shared" si="261"/>
        <v>3.9978399999999888E-5</v>
      </c>
      <c r="X376" s="166">
        <f t="shared" si="261"/>
        <v>9.7090399999999969E-3</v>
      </c>
      <c r="Y376" s="166">
        <f t="shared" si="261"/>
        <v>1.0451495999999939E-2</v>
      </c>
      <c r="Z376" s="166">
        <f t="shared" si="261"/>
        <v>29.812464000000134</v>
      </c>
      <c r="AA376" s="166">
        <f t="shared" si="261"/>
        <v>7.7101200000000009E-3</v>
      </c>
      <c r="AB376" s="166">
        <f t="shared" si="261"/>
        <v>2.9155676000000041E-3</v>
      </c>
      <c r="AC376" s="166">
        <f t="shared" si="261"/>
        <v>158.54291200000023</v>
      </c>
      <c r="AD376" s="166">
        <f t="shared" si="261"/>
        <v>3.6551680000000055E-3</v>
      </c>
      <c r="AE376" s="166">
        <f t="shared" si="261"/>
        <v>1.3021535999999969E-2</v>
      </c>
      <c r="AF376" s="166">
        <f t="shared" si="261"/>
        <v>0.48345307999999942</v>
      </c>
    </row>
    <row r="377" spans="1:32" x14ac:dyDescent="0.25">
      <c r="A377" s="213">
        <v>42224.260424074077</v>
      </c>
      <c r="B377" s="166">
        <f t="shared" si="247"/>
        <v>605</v>
      </c>
      <c r="C377" s="214">
        <f t="shared" ref="C377:C440" si="262">B377*0.02832*15*60*1000</f>
        <v>15420240.000000002</v>
      </c>
      <c r="D377" s="189">
        <f t="shared" si="248"/>
        <v>1123.8195265252275</v>
      </c>
      <c r="E377" s="166">
        <f t="shared" si="253"/>
        <v>4.2225307918933357</v>
      </c>
      <c r="F377" s="166">
        <f t="shared" si="253"/>
        <v>3.1464074505600035</v>
      </c>
      <c r="G377" s="215">
        <f t="shared" si="230"/>
        <v>1119.5969957333339</v>
      </c>
      <c r="H377" s="166">
        <f t="shared" si="238"/>
        <v>24.759955733333715</v>
      </c>
      <c r="I377" s="166">
        <f t="shared" ref="I377:AF377" si="263">I146*$C146/1000000</f>
        <v>0.48977347466666599</v>
      </c>
      <c r="J377" s="166">
        <f t="shared" si="263"/>
        <v>8.614393333333286E-3</v>
      </c>
      <c r="K377" s="166">
        <f t="shared" si="263"/>
        <v>4.0454333333333542E-3</v>
      </c>
      <c r="L377" s="166">
        <f t="shared" si="263"/>
        <v>0.62735628266666543</v>
      </c>
      <c r="M377" s="166">
        <f t="shared" si="263"/>
        <v>1.1650847999999983E-2</v>
      </c>
      <c r="N377" s="166">
        <f t="shared" si="263"/>
        <v>2.1194263199999981E-3</v>
      </c>
      <c r="O377" s="166">
        <f t="shared" si="263"/>
        <v>817.52020533333337</v>
      </c>
      <c r="P377" s="166">
        <f t="shared" si="263"/>
        <v>2.522065920000003E-2</v>
      </c>
      <c r="Q377" s="166">
        <f t="shared" si="263"/>
        <v>9.0315013066666287E-3</v>
      </c>
      <c r="R377" s="166">
        <f t="shared" si="263"/>
        <v>2.6730319733333261E-2</v>
      </c>
      <c r="S377" s="166">
        <f t="shared" si="263"/>
        <v>0.58634986666666677</v>
      </c>
      <c r="T377" s="166">
        <f t="shared" si="263"/>
        <v>9.6138533333332853E-4</v>
      </c>
      <c r="U377" s="166">
        <f t="shared" si="263"/>
        <v>113.92321013333341</v>
      </c>
      <c r="V377" s="166">
        <f t="shared" si="263"/>
        <v>1.8938339200000054</v>
      </c>
      <c r="W377" s="166">
        <f t="shared" si="263"/>
        <v>3.8074666666666555E-5</v>
      </c>
      <c r="X377" s="166">
        <f t="shared" si="263"/>
        <v>9.61385333333333E-3</v>
      </c>
      <c r="Y377" s="166">
        <f t="shared" si="263"/>
        <v>1.0137379999999939E-2</v>
      </c>
      <c r="Z377" s="166">
        <f t="shared" si="263"/>
        <v>29.743929600000133</v>
      </c>
      <c r="AA377" s="166">
        <f t="shared" si="263"/>
        <v>7.7101200000000009E-3</v>
      </c>
      <c r="AB377" s="166">
        <f t="shared" si="263"/>
        <v>2.9603053333333374E-3</v>
      </c>
      <c r="AC377" s="166">
        <f t="shared" si="263"/>
        <v>158.40965066666692</v>
      </c>
      <c r="AD377" s="166">
        <f t="shared" si="263"/>
        <v>3.6646866666666723E-3</v>
      </c>
      <c r="AE377" s="166">
        <f t="shared" si="263"/>
        <v>1.3135759999999969E-2</v>
      </c>
      <c r="AF377" s="166">
        <f t="shared" si="263"/>
        <v>0.48958310133333283</v>
      </c>
    </row>
    <row r="378" spans="1:32" x14ac:dyDescent="0.25">
      <c r="A378" s="213">
        <v>42224.270840798614</v>
      </c>
      <c r="B378" s="166">
        <f t="shared" si="247"/>
        <v>614</v>
      </c>
      <c r="C378" s="214">
        <f t="shared" si="262"/>
        <v>15649632</v>
      </c>
      <c r="D378" s="189">
        <f t="shared" si="248"/>
        <v>1139.6601959820698</v>
      </c>
      <c r="E378" s="166">
        <f t="shared" si="253"/>
        <v>4.3045110754026688</v>
      </c>
      <c r="F378" s="166">
        <f t="shared" si="253"/>
        <v>3.2038396119360026</v>
      </c>
      <c r="G378" s="215">
        <f t="shared" si="230"/>
        <v>1135.3556849066672</v>
      </c>
      <c r="H378" s="166">
        <f t="shared" si="238"/>
        <v>24.23181290666718</v>
      </c>
      <c r="I378" s="166">
        <f t="shared" ref="I378:AF378" si="264">I147*$C147/1000000</f>
        <v>0.4962285781333326</v>
      </c>
      <c r="J378" s="166">
        <f t="shared" si="264"/>
        <v>8.5010346666666171E-3</v>
      </c>
      <c r="K378" s="166">
        <f t="shared" si="264"/>
        <v>4.0959530666666872E-3</v>
      </c>
      <c r="L378" s="166">
        <f t="shared" si="264"/>
        <v>0.63724915093333201</v>
      </c>
      <c r="M378" s="166">
        <f t="shared" si="264"/>
        <v>1.2015439679999981E-2</v>
      </c>
      <c r="N378" s="166">
        <f t="shared" si="264"/>
        <v>2.1631269119999981E-3</v>
      </c>
      <c r="O378" s="166">
        <f t="shared" si="264"/>
        <v>829.1213674666667</v>
      </c>
      <c r="P378" s="166">
        <f t="shared" si="264"/>
        <v>2.5630619520000029E-2</v>
      </c>
      <c r="Q378" s="166">
        <f t="shared" si="264"/>
        <v>9.1621833173332924E-3</v>
      </c>
      <c r="R378" s="166">
        <f t="shared" si="264"/>
        <v>2.7187854506666592E-2</v>
      </c>
      <c r="S378" s="166">
        <f t="shared" si="264"/>
        <v>0.60444288533333335</v>
      </c>
      <c r="T378" s="166">
        <f t="shared" si="264"/>
        <v>9.6602666666666169E-4</v>
      </c>
      <c r="U378" s="166">
        <f t="shared" si="264"/>
        <v>115.48655594666673</v>
      </c>
      <c r="V378" s="166">
        <f t="shared" si="264"/>
        <v>1.9260639680000051</v>
      </c>
      <c r="W378" s="166">
        <f t="shared" si="264"/>
        <v>3.6709013333333221E-5</v>
      </c>
      <c r="X378" s="166">
        <f t="shared" si="264"/>
        <v>9.6602666666666635E-3</v>
      </c>
      <c r="Y378" s="166">
        <f t="shared" si="264"/>
        <v>9.9693951999999374E-3</v>
      </c>
      <c r="Z378" s="166">
        <f t="shared" si="264"/>
        <v>30.116847360000129</v>
      </c>
      <c r="AA378" s="166">
        <f t="shared" si="264"/>
        <v>7.8248160000000001E-3</v>
      </c>
      <c r="AB378" s="166">
        <f t="shared" si="264"/>
        <v>3.0497461866666703E-3</v>
      </c>
      <c r="AC378" s="166">
        <f t="shared" si="264"/>
        <v>160.63091413333356</v>
      </c>
      <c r="AD378" s="166">
        <f t="shared" si="264"/>
        <v>3.7288629333333389E-3</v>
      </c>
      <c r="AE378" s="166">
        <f t="shared" si="264"/>
        <v>1.3447091199999966E-2</v>
      </c>
      <c r="AF378" s="166">
        <f t="shared" si="264"/>
        <v>0.50308736746666605</v>
      </c>
    </row>
    <row r="379" spans="1:32" x14ac:dyDescent="0.25">
      <c r="A379" s="213">
        <v>42224.281257523151</v>
      </c>
      <c r="B379" s="166">
        <f t="shared" si="247"/>
        <v>614</v>
      </c>
      <c r="C379" s="214">
        <f t="shared" si="262"/>
        <v>15649632</v>
      </c>
      <c r="D379" s="189">
        <f t="shared" si="248"/>
        <v>1138.7828890112644</v>
      </c>
      <c r="E379" s="166">
        <f t="shared" si="253"/>
        <v>4.3236768512640014</v>
      </c>
      <c r="F379" s="166">
        <f t="shared" si="253"/>
        <v>3.214465712064003</v>
      </c>
      <c r="G379" s="215">
        <f t="shared" si="230"/>
        <v>1134.4592121600003</v>
      </c>
      <c r="H379" s="166">
        <f t="shared" si="238"/>
        <v>23.335340160000424</v>
      </c>
      <c r="I379" s="166">
        <f t="shared" ref="I379:AF379" si="265">I148*$C148/1000000</f>
        <v>0.49539779519999921</v>
      </c>
      <c r="J379" s="166">
        <f t="shared" si="265"/>
        <v>8.25952799999995E-3</v>
      </c>
      <c r="K379" s="166">
        <f t="shared" si="265"/>
        <v>4.0862928000000211E-3</v>
      </c>
      <c r="L379" s="166">
        <f t="shared" si="265"/>
        <v>0.63780944639999859</v>
      </c>
      <c r="M379" s="166">
        <f t="shared" si="265"/>
        <v>1.220671295999998E-2</v>
      </c>
      <c r="N379" s="166">
        <f t="shared" si="265"/>
        <v>2.1752988479999975E-3</v>
      </c>
      <c r="O379" s="166">
        <f t="shared" si="265"/>
        <v>828.56107199999997</v>
      </c>
      <c r="P379" s="166">
        <f t="shared" si="265"/>
        <v>2.5665396480000029E-2</v>
      </c>
      <c r="Q379" s="166">
        <f t="shared" si="265"/>
        <v>9.158512415999959E-3</v>
      </c>
      <c r="R379" s="166">
        <f t="shared" si="265"/>
        <v>2.7247748159999918E-2</v>
      </c>
      <c r="S379" s="166">
        <f t="shared" si="265"/>
        <v>0.61381334400000009</v>
      </c>
      <c r="T379" s="166">
        <f t="shared" si="265"/>
        <v>9.5636639999999488E-4</v>
      </c>
      <c r="U379" s="166">
        <f t="shared" si="265"/>
        <v>115.35517632000007</v>
      </c>
      <c r="V379" s="166">
        <f t="shared" si="265"/>
        <v>1.9301212800000052</v>
      </c>
      <c r="W379" s="166">
        <f t="shared" si="265"/>
        <v>3.4776959999999885E-5</v>
      </c>
      <c r="X379" s="166">
        <f t="shared" si="265"/>
        <v>9.5636639999999978E-3</v>
      </c>
      <c r="Y379" s="166">
        <f t="shared" si="265"/>
        <v>9.6506063999999385E-3</v>
      </c>
      <c r="Z379" s="166">
        <f t="shared" si="265"/>
        <v>30.047293440000132</v>
      </c>
      <c r="AA379" s="166">
        <f t="shared" si="265"/>
        <v>7.8248160000000001E-3</v>
      </c>
      <c r="AB379" s="166">
        <f t="shared" si="265"/>
        <v>3.0951494400000036E-3</v>
      </c>
      <c r="AC379" s="166">
        <f t="shared" si="265"/>
        <v>160.49567040000025</v>
      </c>
      <c r="AD379" s="166">
        <f t="shared" si="265"/>
        <v>3.7385232000000054E-3</v>
      </c>
      <c r="AE379" s="166">
        <f t="shared" si="265"/>
        <v>1.3563014399999965E-2</v>
      </c>
      <c r="AF379" s="166">
        <f t="shared" si="265"/>
        <v>0.5093085791999995</v>
      </c>
    </row>
    <row r="380" spans="1:32" x14ac:dyDescent="0.25">
      <c r="A380" s="213">
        <v>42224.291674247688</v>
      </c>
      <c r="B380" s="166">
        <f t="shared" si="247"/>
        <v>614</v>
      </c>
      <c r="C380" s="214">
        <f t="shared" si="262"/>
        <v>15649632</v>
      </c>
      <c r="D380" s="189">
        <f t="shared" si="248"/>
        <v>1137.9055820404592</v>
      </c>
      <c r="E380" s="166">
        <f t="shared" si="253"/>
        <v>4.3428426271253358</v>
      </c>
      <c r="F380" s="166">
        <f t="shared" si="253"/>
        <v>3.2250918121920038</v>
      </c>
      <c r="G380" s="215">
        <f t="shared" si="230"/>
        <v>1133.5627394133337</v>
      </c>
      <c r="H380" s="166">
        <f t="shared" si="238"/>
        <v>22.438867413333664</v>
      </c>
      <c r="I380" s="166">
        <f t="shared" ref="I380:AF380" si="266">I149*$C149/1000000</f>
        <v>0.49456701226666588</v>
      </c>
      <c r="J380" s="166">
        <f t="shared" si="266"/>
        <v>8.018021333333283E-3</v>
      </c>
      <c r="K380" s="166">
        <f t="shared" si="266"/>
        <v>4.0766325333333551E-3</v>
      </c>
      <c r="L380" s="166">
        <f t="shared" si="266"/>
        <v>0.63836974186666529</v>
      </c>
      <c r="M380" s="166">
        <f t="shared" si="266"/>
        <v>1.239798623999998E-2</v>
      </c>
      <c r="N380" s="166">
        <f t="shared" si="266"/>
        <v>2.1874707839999973E-3</v>
      </c>
      <c r="O380" s="166">
        <f t="shared" si="266"/>
        <v>828.00077653333335</v>
      </c>
      <c r="P380" s="166">
        <f t="shared" si="266"/>
        <v>2.5700173440000033E-2</v>
      </c>
      <c r="Q380" s="166">
        <f t="shared" si="266"/>
        <v>9.1548415146666239E-3</v>
      </c>
      <c r="R380" s="166">
        <f t="shared" si="266"/>
        <v>2.7307641813333252E-2</v>
      </c>
      <c r="S380" s="166">
        <f t="shared" si="266"/>
        <v>0.62318380266666684</v>
      </c>
      <c r="T380" s="166">
        <f t="shared" si="266"/>
        <v>9.4670613333332828E-4</v>
      </c>
      <c r="U380" s="166">
        <f t="shared" si="266"/>
        <v>115.2237966933334</v>
      </c>
      <c r="V380" s="166">
        <f t="shared" si="266"/>
        <v>1.9341785920000052</v>
      </c>
      <c r="W380" s="166">
        <f t="shared" si="266"/>
        <v>3.2844906666666555E-5</v>
      </c>
      <c r="X380" s="166">
        <f t="shared" si="266"/>
        <v>9.4670613333333303E-3</v>
      </c>
      <c r="Y380" s="166">
        <f t="shared" si="266"/>
        <v>9.3318175999999378E-3</v>
      </c>
      <c r="Z380" s="166">
        <f t="shared" si="266"/>
        <v>29.977739520000132</v>
      </c>
      <c r="AA380" s="166">
        <f t="shared" si="266"/>
        <v>7.8248160000000001E-3</v>
      </c>
      <c r="AB380" s="166">
        <f t="shared" si="266"/>
        <v>3.1405526933333374E-3</v>
      </c>
      <c r="AC380" s="166">
        <f t="shared" si="266"/>
        <v>160.36042666666688</v>
      </c>
      <c r="AD380" s="166">
        <f t="shared" si="266"/>
        <v>3.7481834666666723E-3</v>
      </c>
      <c r="AE380" s="166">
        <f t="shared" si="266"/>
        <v>1.3678937599999965E-2</v>
      </c>
      <c r="AF380" s="166">
        <f t="shared" si="266"/>
        <v>0.51552979093333284</v>
      </c>
    </row>
    <row r="381" spans="1:32" x14ac:dyDescent="0.25">
      <c r="A381" s="213">
        <v>42224.302090972225</v>
      </c>
      <c r="B381" s="166">
        <f t="shared" si="247"/>
        <v>614</v>
      </c>
      <c r="C381" s="214">
        <f t="shared" si="262"/>
        <v>15649632</v>
      </c>
      <c r="D381" s="189">
        <f t="shared" si="248"/>
        <v>1137.0282750696538</v>
      </c>
      <c r="E381" s="166">
        <f t="shared" si="253"/>
        <v>4.3620084029866701</v>
      </c>
      <c r="F381" s="166">
        <f t="shared" si="253"/>
        <v>3.2357179123200033</v>
      </c>
      <c r="G381" s="215">
        <f t="shared" si="230"/>
        <v>1132.6662666666671</v>
      </c>
      <c r="H381" s="166">
        <f t="shared" si="238"/>
        <v>21.542394666667128</v>
      </c>
      <c r="I381" s="166">
        <f t="shared" ref="I381:AF381" si="267">I150*$C150/1000000</f>
        <v>0.4937362293333325</v>
      </c>
      <c r="J381" s="166">
        <f t="shared" si="267"/>
        <v>7.7765146666666151E-3</v>
      </c>
      <c r="K381" s="166">
        <f t="shared" si="267"/>
        <v>4.0669722666666882E-3</v>
      </c>
      <c r="L381" s="166">
        <f t="shared" si="267"/>
        <v>0.63893003733333187</v>
      </c>
      <c r="M381" s="166">
        <f t="shared" si="267"/>
        <v>1.2589259519999979E-2</v>
      </c>
      <c r="N381" s="166">
        <f t="shared" si="267"/>
        <v>2.1996427199999975E-3</v>
      </c>
      <c r="O381" s="166">
        <f t="shared" si="267"/>
        <v>827.44048106666662</v>
      </c>
      <c r="P381" s="166">
        <f t="shared" si="267"/>
        <v>2.5734950400000029E-2</v>
      </c>
      <c r="Q381" s="166">
        <f t="shared" si="267"/>
        <v>9.1511706133332923E-3</v>
      </c>
      <c r="R381" s="166">
        <f t="shared" si="267"/>
        <v>2.7367535466666586E-2</v>
      </c>
      <c r="S381" s="166">
        <f t="shared" si="267"/>
        <v>0.63255426133333348</v>
      </c>
      <c r="T381" s="166">
        <f t="shared" si="267"/>
        <v>9.3704586666666157E-4</v>
      </c>
      <c r="U381" s="166">
        <f t="shared" si="267"/>
        <v>115.09241706666674</v>
      </c>
      <c r="V381" s="166">
        <f t="shared" si="267"/>
        <v>1.9382359040000054</v>
      </c>
      <c r="W381" s="166">
        <f t="shared" si="267"/>
        <v>3.0912853333333219E-5</v>
      </c>
      <c r="X381" s="166">
        <f t="shared" si="267"/>
        <v>9.3704586666666645E-3</v>
      </c>
      <c r="Y381" s="166">
        <f t="shared" si="267"/>
        <v>9.0130287999999389E-3</v>
      </c>
      <c r="Z381" s="166">
        <f t="shared" si="267"/>
        <v>29.908185600000131</v>
      </c>
      <c r="AA381" s="166">
        <f t="shared" si="267"/>
        <v>7.8248160000000001E-3</v>
      </c>
      <c r="AB381" s="166">
        <f t="shared" si="267"/>
        <v>3.1859559466666707E-3</v>
      </c>
      <c r="AC381" s="166">
        <f t="shared" si="267"/>
        <v>160.22518293333357</v>
      </c>
      <c r="AD381" s="166">
        <f t="shared" si="267"/>
        <v>3.7578437333333392E-3</v>
      </c>
      <c r="AE381" s="166">
        <f t="shared" si="267"/>
        <v>1.3794860799999965E-2</v>
      </c>
      <c r="AF381" s="166">
        <f t="shared" si="267"/>
        <v>0.52175100266666619</v>
      </c>
    </row>
    <row r="382" spans="1:32" x14ac:dyDescent="0.25">
      <c r="A382" s="213">
        <v>42224.312507696763</v>
      </c>
      <c r="B382" s="166">
        <f t="shared" si="247"/>
        <v>614</v>
      </c>
      <c r="C382" s="214">
        <f t="shared" si="262"/>
        <v>15649632</v>
      </c>
      <c r="D382" s="189">
        <f t="shared" si="248"/>
        <v>1136.1509680988486</v>
      </c>
      <c r="E382" s="166">
        <f t="shared" si="253"/>
        <v>4.3811741788480019</v>
      </c>
      <c r="F382" s="166">
        <f t="shared" si="253"/>
        <v>3.2463440124480027</v>
      </c>
      <c r="G382" s="215">
        <f t="shared" si="230"/>
        <v>1131.7697939200004</v>
      </c>
      <c r="H382" s="166">
        <f t="shared" si="238"/>
        <v>20.645921920000376</v>
      </c>
      <c r="I382" s="166">
        <f t="shared" ref="I382:AF382" si="268">I151*$C151/1000000</f>
        <v>0.49290544639999923</v>
      </c>
      <c r="J382" s="166">
        <f t="shared" si="268"/>
        <v>7.535007999999949E-3</v>
      </c>
      <c r="K382" s="166">
        <f t="shared" si="268"/>
        <v>4.0573120000000221E-3</v>
      </c>
      <c r="L382" s="166">
        <f t="shared" si="268"/>
        <v>0.63949033279999856</v>
      </c>
      <c r="M382" s="166">
        <f t="shared" si="268"/>
        <v>1.2780532799999978E-2</v>
      </c>
      <c r="N382" s="166">
        <f t="shared" si="268"/>
        <v>2.2118146559999973E-3</v>
      </c>
      <c r="O382" s="166">
        <f t="shared" si="268"/>
        <v>826.8801856</v>
      </c>
      <c r="P382" s="166">
        <f t="shared" si="268"/>
        <v>2.5769727360000029E-2</v>
      </c>
      <c r="Q382" s="166">
        <f t="shared" si="268"/>
        <v>9.1474997119999572E-3</v>
      </c>
      <c r="R382" s="166">
        <f t="shared" si="268"/>
        <v>2.7427429119999916E-2</v>
      </c>
      <c r="S382" s="166">
        <f t="shared" si="268"/>
        <v>0.64192472000000023</v>
      </c>
      <c r="T382" s="166">
        <f t="shared" si="268"/>
        <v>9.2738559999999497E-4</v>
      </c>
      <c r="U382" s="166">
        <f t="shared" si="268"/>
        <v>114.96103744000007</v>
      </c>
      <c r="V382" s="166">
        <f t="shared" si="268"/>
        <v>1.9422932160000057</v>
      </c>
      <c r="W382" s="166">
        <f t="shared" si="268"/>
        <v>2.8980799999999887E-5</v>
      </c>
      <c r="X382" s="166">
        <f t="shared" si="268"/>
        <v>9.273855999999997E-3</v>
      </c>
      <c r="Y382" s="166">
        <f t="shared" si="268"/>
        <v>8.6942399999999399E-3</v>
      </c>
      <c r="Z382" s="166">
        <f t="shared" si="268"/>
        <v>29.83863168000013</v>
      </c>
      <c r="AA382" s="166">
        <f t="shared" si="268"/>
        <v>7.8248160000000001E-3</v>
      </c>
      <c r="AB382" s="166">
        <f t="shared" si="268"/>
        <v>3.2313592000000045E-3</v>
      </c>
      <c r="AC382" s="166">
        <f t="shared" si="268"/>
        <v>160.08993920000026</v>
      </c>
      <c r="AD382" s="166">
        <f t="shared" si="268"/>
        <v>3.7675040000000057E-3</v>
      </c>
      <c r="AE382" s="166">
        <f t="shared" si="268"/>
        <v>1.3910783999999963E-2</v>
      </c>
      <c r="AF382" s="166">
        <f t="shared" si="268"/>
        <v>0.52797221439999964</v>
      </c>
    </row>
    <row r="383" spans="1:32" x14ac:dyDescent="0.25">
      <c r="A383" s="213">
        <v>42224.3229244213</v>
      </c>
      <c r="B383" s="166">
        <f t="shared" si="247"/>
        <v>614</v>
      </c>
      <c r="C383" s="214">
        <f t="shared" si="262"/>
        <v>15649632</v>
      </c>
      <c r="D383" s="189">
        <f t="shared" si="248"/>
        <v>1135.2736611280432</v>
      </c>
      <c r="E383" s="166">
        <f t="shared" si="253"/>
        <v>4.4003399547093363</v>
      </c>
      <c r="F383" s="166">
        <f t="shared" si="253"/>
        <v>3.2569701125760036</v>
      </c>
      <c r="G383" s="215">
        <f t="shared" si="230"/>
        <v>1130.8733211733336</v>
      </c>
      <c r="H383" s="166">
        <f t="shared" si="238"/>
        <v>19.749449173333616</v>
      </c>
      <c r="I383" s="166">
        <f t="shared" ref="I383:AF383" si="269">I152*$C152/1000000</f>
        <v>0.49207466346666584</v>
      </c>
      <c r="J383" s="166">
        <f t="shared" si="269"/>
        <v>7.293501333333282E-3</v>
      </c>
      <c r="K383" s="166">
        <f t="shared" si="269"/>
        <v>4.047651733333356E-3</v>
      </c>
      <c r="L383" s="166">
        <f t="shared" si="269"/>
        <v>0.64005062826666526</v>
      </c>
      <c r="M383" s="166">
        <f t="shared" si="269"/>
        <v>1.2971806079999978E-2</v>
      </c>
      <c r="N383" s="166">
        <f t="shared" si="269"/>
        <v>2.223986591999997E-3</v>
      </c>
      <c r="O383" s="166">
        <f t="shared" si="269"/>
        <v>826.31989013333327</v>
      </c>
      <c r="P383" s="166">
        <f t="shared" si="269"/>
        <v>2.5804504320000032E-2</v>
      </c>
      <c r="Q383" s="166">
        <f t="shared" si="269"/>
        <v>9.1438288106666238E-3</v>
      </c>
      <c r="R383" s="166">
        <f t="shared" si="269"/>
        <v>2.748732277333325E-2</v>
      </c>
      <c r="S383" s="166">
        <f t="shared" si="269"/>
        <v>0.65129517866666686</v>
      </c>
      <c r="T383" s="166">
        <f t="shared" si="269"/>
        <v>9.1772533333332827E-4</v>
      </c>
      <c r="U383" s="166">
        <f t="shared" si="269"/>
        <v>114.82965781333341</v>
      </c>
      <c r="V383" s="166">
        <f t="shared" si="269"/>
        <v>1.9463505280000055</v>
      </c>
      <c r="W383" s="166">
        <f t="shared" si="269"/>
        <v>2.7048746666666551E-5</v>
      </c>
      <c r="X383" s="166">
        <f t="shared" si="269"/>
        <v>9.1772533333333312E-3</v>
      </c>
      <c r="Y383" s="166">
        <f t="shared" si="269"/>
        <v>8.3754511999999393E-3</v>
      </c>
      <c r="Z383" s="166">
        <f t="shared" si="269"/>
        <v>29.76907776000013</v>
      </c>
      <c r="AA383" s="166">
        <f t="shared" si="269"/>
        <v>7.8248160000000001E-3</v>
      </c>
      <c r="AB383" s="166">
        <f t="shared" si="269"/>
        <v>3.2767624533333378E-3</v>
      </c>
      <c r="AC383" s="166">
        <f t="shared" si="269"/>
        <v>159.95469546666692</v>
      </c>
      <c r="AD383" s="166">
        <f t="shared" si="269"/>
        <v>3.7771642666666726E-3</v>
      </c>
      <c r="AE383" s="166">
        <f t="shared" si="269"/>
        <v>1.4026707199999962E-2</v>
      </c>
      <c r="AF383" s="166">
        <f t="shared" si="269"/>
        <v>0.53419342613333287</v>
      </c>
    </row>
    <row r="384" spans="1:32" x14ac:dyDescent="0.25">
      <c r="A384" s="213">
        <v>42224.33334114583</v>
      </c>
      <c r="B384" s="166">
        <f t="shared" si="247"/>
        <v>614</v>
      </c>
      <c r="C384" s="214">
        <f t="shared" si="262"/>
        <v>15649632</v>
      </c>
      <c r="D384" s="189">
        <f t="shared" si="248"/>
        <v>1134.3963541572377</v>
      </c>
      <c r="E384" s="166">
        <f t="shared" si="253"/>
        <v>4.4195057305706706</v>
      </c>
      <c r="F384" s="166">
        <f t="shared" si="253"/>
        <v>3.2675962127040039</v>
      </c>
      <c r="G384" s="215">
        <f t="shared" si="230"/>
        <v>1129.9768484266669</v>
      </c>
      <c r="H384" s="166">
        <f t="shared" si="238"/>
        <v>18.85297642666708</v>
      </c>
      <c r="I384" s="166">
        <f t="shared" ref="I384:AF384" si="270">I153*$C153/1000000</f>
        <v>0.49124388053333246</v>
      </c>
      <c r="J384" s="166">
        <f t="shared" si="270"/>
        <v>7.0519946666666158E-3</v>
      </c>
      <c r="K384" s="166">
        <f t="shared" si="270"/>
        <v>4.03799146666669E-3</v>
      </c>
      <c r="L384" s="166">
        <f t="shared" si="270"/>
        <v>0.64061092373333184</v>
      </c>
      <c r="M384" s="166">
        <f t="shared" si="270"/>
        <v>1.3163079359999977E-2</v>
      </c>
      <c r="N384" s="166">
        <f t="shared" si="270"/>
        <v>2.2361585279999968E-3</v>
      </c>
      <c r="O384" s="166">
        <f t="shared" si="270"/>
        <v>825.75959466666666</v>
      </c>
      <c r="P384" s="166">
        <f t="shared" si="270"/>
        <v>2.5839281280000032E-2</v>
      </c>
      <c r="Q384" s="166">
        <f t="shared" si="270"/>
        <v>9.1401579093332887E-3</v>
      </c>
      <c r="R384" s="166">
        <f t="shared" si="270"/>
        <v>2.7547216426666583E-2</v>
      </c>
      <c r="S384" s="166">
        <f t="shared" si="270"/>
        <v>0.66066563733333361</v>
      </c>
      <c r="T384" s="166">
        <f t="shared" si="270"/>
        <v>9.0806506666666167E-4</v>
      </c>
      <c r="U384" s="166">
        <f t="shared" si="270"/>
        <v>114.69827818666674</v>
      </c>
      <c r="V384" s="166">
        <f t="shared" si="270"/>
        <v>1.9504078400000058</v>
      </c>
      <c r="W384" s="166">
        <f t="shared" si="270"/>
        <v>2.5116693333333218E-5</v>
      </c>
      <c r="X384" s="166">
        <f t="shared" si="270"/>
        <v>9.080650666666662E-3</v>
      </c>
      <c r="Y384" s="166">
        <f t="shared" si="270"/>
        <v>8.0566623999999386E-3</v>
      </c>
      <c r="Z384" s="166">
        <f t="shared" si="270"/>
        <v>29.699523840000129</v>
      </c>
      <c r="AA384" s="166">
        <f t="shared" si="270"/>
        <v>7.8248160000000001E-3</v>
      </c>
      <c r="AB384" s="166">
        <f t="shared" si="270"/>
        <v>3.3221657066666711E-3</v>
      </c>
      <c r="AC384" s="166">
        <f t="shared" si="270"/>
        <v>159.81945173333358</v>
      </c>
      <c r="AD384" s="166">
        <f t="shared" si="270"/>
        <v>3.7868245333333391E-3</v>
      </c>
      <c r="AE384" s="166">
        <f t="shared" si="270"/>
        <v>1.4142630399999962E-2</v>
      </c>
      <c r="AF384" s="166">
        <f t="shared" si="270"/>
        <v>0.54041463786666633</v>
      </c>
    </row>
    <row r="385" spans="1:32" x14ac:dyDescent="0.25">
      <c r="A385" s="213">
        <v>42224.343757870367</v>
      </c>
      <c r="B385" s="166">
        <f t="shared" si="247"/>
        <v>614</v>
      </c>
      <c r="C385" s="214">
        <f t="shared" si="262"/>
        <v>15649632</v>
      </c>
      <c r="D385" s="189">
        <f t="shared" si="248"/>
        <v>1133.5190471864325</v>
      </c>
      <c r="E385" s="166">
        <f t="shared" si="253"/>
        <v>4.4386715064320024</v>
      </c>
      <c r="F385" s="166">
        <f t="shared" si="253"/>
        <v>3.2782223128320029</v>
      </c>
      <c r="G385" s="215">
        <f t="shared" si="230"/>
        <v>1129.0803756800005</v>
      </c>
      <c r="H385" s="166">
        <f t="shared" si="238"/>
        <v>17.956503680000548</v>
      </c>
      <c r="I385" s="166">
        <f t="shared" ref="I385:AF385" si="271">I154*$C154/1000000</f>
        <v>0.49041309759999918</v>
      </c>
      <c r="J385" s="166">
        <f t="shared" si="271"/>
        <v>6.8104879999999488E-3</v>
      </c>
      <c r="K385" s="166">
        <f t="shared" si="271"/>
        <v>4.0283312000000231E-3</v>
      </c>
      <c r="L385" s="166">
        <f t="shared" si="271"/>
        <v>0.64117121919999853</v>
      </c>
      <c r="M385" s="166">
        <f t="shared" si="271"/>
        <v>1.3354352639999975E-2</v>
      </c>
      <c r="N385" s="166">
        <f t="shared" si="271"/>
        <v>2.2483304639999966E-3</v>
      </c>
      <c r="O385" s="166">
        <f t="shared" si="271"/>
        <v>825.19929919999993</v>
      </c>
      <c r="P385" s="166">
        <f t="shared" si="271"/>
        <v>2.5874058240000032E-2</v>
      </c>
      <c r="Q385" s="166">
        <f t="shared" si="271"/>
        <v>9.1364870079999553E-3</v>
      </c>
      <c r="R385" s="166">
        <f t="shared" si="271"/>
        <v>2.760711007999991E-2</v>
      </c>
      <c r="S385" s="166">
        <f t="shared" si="271"/>
        <v>0.67003609600000025</v>
      </c>
      <c r="T385" s="166">
        <f t="shared" si="271"/>
        <v>8.9840479999999507E-4</v>
      </c>
      <c r="U385" s="166">
        <f t="shared" si="271"/>
        <v>114.56689856000008</v>
      </c>
      <c r="V385" s="166">
        <f t="shared" si="271"/>
        <v>1.9544651520000058</v>
      </c>
      <c r="W385" s="166">
        <f t="shared" si="271"/>
        <v>2.3184639999999886E-5</v>
      </c>
      <c r="X385" s="166">
        <f t="shared" si="271"/>
        <v>8.9840479999999962E-3</v>
      </c>
      <c r="Y385" s="166">
        <f t="shared" si="271"/>
        <v>7.7378735999999396E-3</v>
      </c>
      <c r="Z385" s="166">
        <f t="shared" si="271"/>
        <v>29.629969920000129</v>
      </c>
      <c r="AA385" s="166">
        <f t="shared" si="271"/>
        <v>7.8248160000000001E-3</v>
      </c>
      <c r="AB385" s="166">
        <f t="shared" si="271"/>
        <v>3.3675689600000044E-3</v>
      </c>
      <c r="AC385" s="166">
        <f t="shared" si="271"/>
        <v>159.68420800000027</v>
      </c>
      <c r="AD385" s="166">
        <f t="shared" si="271"/>
        <v>3.7964848000000061E-3</v>
      </c>
      <c r="AE385" s="166">
        <f t="shared" si="271"/>
        <v>1.4258553599999961E-2</v>
      </c>
      <c r="AF385" s="166">
        <f t="shared" si="271"/>
        <v>0.54663584959999978</v>
      </c>
    </row>
    <row r="386" spans="1:32" x14ac:dyDescent="0.25">
      <c r="A386" s="213">
        <v>42224.354174594904</v>
      </c>
      <c r="B386" s="166">
        <f t="shared" si="247"/>
        <v>614</v>
      </c>
      <c r="C386" s="214">
        <f t="shared" si="262"/>
        <v>15649632</v>
      </c>
      <c r="D386" s="189">
        <f t="shared" si="248"/>
        <v>1132.6417402156269</v>
      </c>
      <c r="E386" s="166">
        <f t="shared" si="253"/>
        <v>4.4578372822933376</v>
      </c>
      <c r="F386" s="166">
        <f t="shared" si="253"/>
        <v>3.2888484129600042</v>
      </c>
      <c r="G386" s="215">
        <f t="shared" si="230"/>
        <v>1128.1839029333339</v>
      </c>
      <c r="H386" s="166">
        <f t="shared" si="238"/>
        <v>17.060030933333788</v>
      </c>
      <c r="I386" s="166">
        <f t="shared" ref="I386:AF386" si="272">I155*$C155/1000000</f>
        <v>0.4895823146666658</v>
      </c>
      <c r="J386" s="166">
        <f t="shared" si="272"/>
        <v>6.5689813333332826E-3</v>
      </c>
      <c r="K386" s="166">
        <f t="shared" si="272"/>
        <v>4.018670933333357E-3</v>
      </c>
      <c r="L386" s="166">
        <f t="shared" si="272"/>
        <v>0.64173151466666511</v>
      </c>
      <c r="M386" s="166">
        <f t="shared" si="272"/>
        <v>1.3545625919999974E-2</v>
      </c>
      <c r="N386" s="166">
        <f t="shared" si="272"/>
        <v>2.2605023999999968E-3</v>
      </c>
      <c r="O386" s="166">
        <f t="shared" si="272"/>
        <v>824.63900373333331</v>
      </c>
      <c r="P386" s="166">
        <f t="shared" si="272"/>
        <v>2.5908835200000035E-2</v>
      </c>
      <c r="Q386" s="166">
        <f t="shared" si="272"/>
        <v>9.1328161066666219E-3</v>
      </c>
      <c r="R386" s="166">
        <f t="shared" si="272"/>
        <v>2.7667003733333244E-2</v>
      </c>
      <c r="S386" s="166">
        <f t="shared" si="272"/>
        <v>0.679406554666667</v>
      </c>
      <c r="T386" s="166">
        <f t="shared" si="272"/>
        <v>8.8874453333332836E-4</v>
      </c>
      <c r="U386" s="166">
        <f t="shared" si="272"/>
        <v>114.43551893333341</v>
      </c>
      <c r="V386" s="166">
        <f t="shared" si="272"/>
        <v>1.9585224640000058</v>
      </c>
      <c r="W386" s="166">
        <f t="shared" si="272"/>
        <v>2.125258666666655E-5</v>
      </c>
      <c r="X386" s="166">
        <f t="shared" si="272"/>
        <v>8.8874453333333287E-3</v>
      </c>
      <c r="Y386" s="166">
        <f t="shared" si="272"/>
        <v>7.4190847999999398E-3</v>
      </c>
      <c r="Z386" s="166">
        <f t="shared" si="272"/>
        <v>29.560416000000128</v>
      </c>
      <c r="AA386" s="166">
        <f t="shared" si="272"/>
        <v>7.8248160000000001E-3</v>
      </c>
      <c r="AB386" s="166">
        <f t="shared" si="272"/>
        <v>3.4129722133333382E-3</v>
      </c>
      <c r="AC386" s="166">
        <f t="shared" si="272"/>
        <v>159.54896426666693</v>
      </c>
      <c r="AD386" s="166">
        <f t="shared" si="272"/>
        <v>3.806145066666673E-3</v>
      </c>
      <c r="AE386" s="166">
        <f t="shared" si="272"/>
        <v>1.4374476799999961E-2</v>
      </c>
      <c r="AF386" s="166">
        <f t="shared" si="272"/>
        <v>0.55285706133333301</v>
      </c>
    </row>
    <row r="387" spans="1:32" x14ac:dyDescent="0.25">
      <c r="A387" s="213">
        <v>42224.364591319441</v>
      </c>
      <c r="B387" s="166">
        <f t="shared" si="247"/>
        <v>614</v>
      </c>
      <c r="C387" s="214">
        <f t="shared" si="262"/>
        <v>15649632</v>
      </c>
      <c r="D387" s="189">
        <f t="shared" si="248"/>
        <v>1131.7644332448219</v>
      </c>
      <c r="E387" s="166">
        <f t="shared" si="253"/>
        <v>4.4770030581546703</v>
      </c>
      <c r="F387" s="166">
        <f t="shared" si="253"/>
        <v>3.2994745130880045</v>
      </c>
      <c r="G387" s="215">
        <f t="shared" si="230"/>
        <v>1127.2874301866673</v>
      </c>
      <c r="H387" s="166">
        <f t="shared" si="238"/>
        <v>16.163558186667256</v>
      </c>
      <c r="I387" s="166">
        <f t="shared" ref="I387:AF387" si="273">I156*$C156/1000000</f>
        <v>0.48875153173333241</v>
      </c>
      <c r="J387" s="166">
        <f t="shared" si="273"/>
        <v>6.3274746666666147E-3</v>
      </c>
      <c r="K387" s="166">
        <f t="shared" si="273"/>
        <v>4.009010666666691E-3</v>
      </c>
      <c r="L387" s="166">
        <f t="shared" si="273"/>
        <v>0.64229181013333181</v>
      </c>
      <c r="M387" s="166">
        <f t="shared" si="273"/>
        <v>1.3736899199999974E-2</v>
      </c>
      <c r="N387" s="166">
        <f t="shared" si="273"/>
        <v>2.2726743359999962E-3</v>
      </c>
      <c r="O387" s="166">
        <f t="shared" si="273"/>
        <v>824.07870826666669</v>
      </c>
      <c r="P387" s="166">
        <f t="shared" si="273"/>
        <v>2.5943612160000032E-2</v>
      </c>
      <c r="Q387" s="166">
        <f t="shared" si="273"/>
        <v>9.1291452053332868E-3</v>
      </c>
      <c r="R387" s="166">
        <f t="shared" si="273"/>
        <v>2.7726897386666578E-2</v>
      </c>
      <c r="S387" s="166">
        <f t="shared" si="273"/>
        <v>0.68877701333333363</v>
      </c>
      <c r="T387" s="166">
        <f t="shared" si="273"/>
        <v>8.7908426666666176E-4</v>
      </c>
      <c r="U387" s="166">
        <f t="shared" si="273"/>
        <v>114.30413930666674</v>
      </c>
      <c r="V387" s="166">
        <f t="shared" si="273"/>
        <v>1.9625797760000057</v>
      </c>
      <c r="W387" s="166">
        <f t="shared" si="273"/>
        <v>1.9320533333333214E-5</v>
      </c>
      <c r="X387" s="166">
        <f t="shared" si="273"/>
        <v>8.7908426666666629E-3</v>
      </c>
      <c r="Y387" s="166">
        <f t="shared" si="273"/>
        <v>7.10029599999994E-3</v>
      </c>
      <c r="Z387" s="166">
        <f t="shared" si="273"/>
        <v>29.490862080000127</v>
      </c>
      <c r="AA387" s="166">
        <f t="shared" si="273"/>
        <v>7.8248160000000001E-3</v>
      </c>
      <c r="AB387" s="166">
        <f t="shared" si="273"/>
        <v>3.4583754666666715E-3</v>
      </c>
      <c r="AC387" s="166">
        <f t="shared" si="273"/>
        <v>159.41372053333359</v>
      </c>
      <c r="AD387" s="166">
        <f t="shared" si="273"/>
        <v>3.815805333333339E-3</v>
      </c>
      <c r="AE387" s="166">
        <f t="shared" si="273"/>
        <v>1.4490399999999959E-2</v>
      </c>
      <c r="AF387" s="166">
        <f t="shared" si="273"/>
        <v>0.55907827306666646</v>
      </c>
    </row>
    <row r="388" spans="1:32" x14ac:dyDescent="0.25">
      <c r="A388" s="213">
        <v>42224.375008043979</v>
      </c>
      <c r="B388" s="166">
        <f t="shared" si="247"/>
        <v>614</v>
      </c>
      <c r="C388" s="214">
        <f t="shared" si="262"/>
        <v>15649632</v>
      </c>
      <c r="D388" s="189">
        <f t="shared" si="248"/>
        <v>1130.8871262740165</v>
      </c>
      <c r="E388" s="166">
        <f t="shared" si="253"/>
        <v>4.4961688340160038</v>
      </c>
      <c r="F388" s="166">
        <f t="shared" si="253"/>
        <v>3.3101006132160049</v>
      </c>
      <c r="G388" s="215">
        <f t="shared" si="230"/>
        <v>1126.3909574400004</v>
      </c>
      <c r="H388" s="166">
        <f t="shared" si="238"/>
        <v>15.267085440000496</v>
      </c>
      <c r="I388" s="166">
        <f t="shared" ref="I388:AF388" si="274">I157*$C157/1000000</f>
        <v>0.48792074879999914</v>
      </c>
      <c r="J388" s="166">
        <f t="shared" si="274"/>
        <v>6.0859679999999486E-3</v>
      </c>
      <c r="K388" s="166">
        <f t="shared" si="274"/>
        <v>3.999350400000024E-3</v>
      </c>
      <c r="L388" s="166">
        <f t="shared" si="274"/>
        <v>0.6428521055999985</v>
      </c>
      <c r="M388" s="166">
        <f t="shared" si="274"/>
        <v>1.3928172479999975E-2</v>
      </c>
      <c r="N388" s="166">
        <f t="shared" si="274"/>
        <v>2.284846271999996E-3</v>
      </c>
      <c r="O388" s="166">
        <f t="shared" si="274"/>
        <v>823.51841279999996</v>
      </c>
      <c r="P388" s="166">
        <f t="shared" si="274"/>
        <v>2.5978389120000032E-2</v>
      </c>
      <c r="Q388" s="166">
        <f t="shared" si="274"/>
        <v>9.1254743039999534E-3</v>
      </c>
      <c r="R388" s="166">
        <f t="shared" si="274"/>
        <v>2.7786791039999908E-2</v>
      </c>
      <c r="S388" s="166">
        <f t="shared" si="274"/>
        <v>0.69814747200000038</v>
      </c>
      <c r="T388" s="166">
        <f t="shared" si="274"/>
        <v>8.6942399999999506E-4</v>
      </c>
      <c r="U388" s="166">
        <f t="shared" si="274"/>
        <v>114.17275968000008</v>
      </c>
      <c r="V388" s="166">
        <f t="shared" si="274"/>
        <v>1.9666370880000059</v>
      </c>
      <c r="W388" s="166">
        <f t="shared" si="274"/>
        <v>1.7388479999999881E-5</v>
      </c>
      <c r="X388" s="166">
        <f t="shared" si="274"/>
        <v>8.6942399999999954E-3</v>
      </c>
      <c r="Y388" s="166">
        <f t="shared" si="274"/>
        <v>6.7815071999999402E-3</v>
      </c>
      <c r="Z388" s="166">
        <f t="shared" si="274"/>
        <v>29.421308160000127</v>
      </c>
      <c r="AA388" s="166">
        <f t="shared" si="274"/>
        <v>7.8248160000000001E-3</v>
      </c>
      <c r="AB388" s="166">
        <f t="shared" si="274"/>
        <v>3.5037787200000049E-3</v>
      </c>
      <c r="AC388" s="166">
        <f t="shared" si="274"/>
        <v>159.27847680000028</v>
      </c>
      <c r="AD388" s="166">
        <f t="shared" si="274"/>
        <v>3.825465600000006E-3</v>
      </c>
      <c r="AE388" s="166">
        <f t="shared" si="274"/>
        <v>1.4606323199999958E-2</v>
      </c>
      <c r="AF388" s="166">
        <f t="shared" si="274"/>
        <v>0.5652994847999997</v>
      </c>
    </row>
    <row r="389" spans="1:32" x14ac:dyDescent="0.25">
      <c r="A389" s="213">
        <v>42224.385424768516</v>
      </c>
      <c r="B389" s="166">
        <f t="shared" si="247"/>
        <v>614</v>
      </c>
      <c r="C389" s="214">
        <f t="shared" si="262"/>
        <v>15649632</v>
      </c>
      <c r="D389" s="189">
        <f t="shared" si="248"/>
        <v>1130.0098193032111</v>
      </c>
      <c r="E389" s="166">
        <f t="shared" ref="E389:F408" si="275">E158*$C158/1000000</f>
        <v>4.5153346098773364</v>
      </c>
      <c r="F389" s="166">
        <f t="shared" si="275"/>
        <v>3.3207267133440035</v>
      </c>
      <c r="G389" s="215">
        <f t="shared" si="230"/>
        <v>1125.4944846933338</v>
      </c>
      <c r="H389" s="166">
        <f t="shared" si="238"/>
        <v>14.37061269333374</v>
      </c>
      <c r="I389" s="166">
        <f t="shared" ref="I389:AF389" si="276">I158*$C158/1000000</f>
        <v>0.48708996586666575</v>
      </c>
      <c r="J389" s="166">
        <f t="shared" si="276"/>
        <v>5.8444613333332816E-3</v>
      </c>
      <c r="K389" s="166">
        <f t="shared" si="276"/>
        <v>3.989690133333358E-3</v>
      </c>
      <c r="L389" s="166">
        <f t="shared" si="276"/>
        <v>0.64341240106666509</v>
      </c>
      <c r="M389" s="166">
        <f t="shared" si="276"/>
        <v>1.4119445759999974E-2</v>
      </c>
      <c r="N389" s="166">
        <f t="shared" si="276"/>
        <v>2.2970182079999958E-3</v>
      </c>
      <c r="O389" s="166">
        <f t="shared" si="276"/>
        <v>822.95811733333323</v>
      </c>
      <c r="P389" s="166">
        <f t="shared" si="276"/>
        <v>2.6013166080000035E-2</v>
      </c>
      <c r="Q389" s="166">
        <f t="shared" si="276"/>
        <v>9.1218034026666183E-3</v>
      </c>
      <c r="R389" s="166">
        <f t="shared" si="276"/>
        <v>2.7846684693333242E-2</v>
      </c>
      <c r="S389" s="166">
        <f t="shared" si="276"/>
        <v>0.70751793066666702</v>
      </c>
      <c r="T389" s="166">
        <f t="shared" si="276"/>
        <v>8.5976373333332846E-4</v>
      </c>
      <c r="U389" s="166">
        <f t="shared" si="276"/>
        <v>114.04138005333341</v>
      </c>
      <c r="V389" s="166">
        <f t="shared" si="276"/>
        <v>1.970694400000006</v>
      </c>
      <c r="W389" s="166">
        <f t="shared" si="276"/>
        <v>1.5456426666666545E-5</v>
      </c>
      <c r="X389" s="166">
        <f t="shared" si="276"/>
        <v>8.5976373333333297E-3</v>
      </c>
      <c r="Y389" s="166">
        <f t="shared" si="276"/>
        <v>6.4627183999999404E-3</v>
      </c>
      <c r="Z389" s="166">
        <f t="shared" si="276"/>
        <v>29.351754240000126</v>
      </c>
      <c r="AA389" s="166">
        <f t="shared" si="276"/>
        <v>7.8248160000000001E-3</v>
      </c>
      <c r="AB389" s="166">
        <f t="shared" si="276"/>
        <v>3.5491819733333382E-3</v>
      </c>
      <c r="AC389" s="166">
        <f t="shared" si="276"/>
        <v>159.14323306666694</v>
      </c>
      <c r="AD389" s="166">
        <f t="shared" si="276"/>
        <v>3.835125866666672E-3</v>
      </c>
      <c r="AE389" s="166">
        <f t="shared" si="276"/>
        <v>1.4722246399999958E-2</v>
      </c>
      <c r="AF389" s="166">
        <f t="shared" si="276"/>
        <v>0.57152069653333315</v>
      </c>
    </row>
    <row r="390" spans="1:32" x14ac:dyDescent="0.25">
      <c r="A390" s="213">
        <v>42224.395841493053</v>
      </c>
      <c r="B390" s="166">
        <f t="shared" si="247"/>
        <v>614</v>
      </c>
      <c r="C390" s="214">
        <f t="shared" si="262"/>
        <v>15649632</v>
      </c>
      <c r="D390" s="189">
        <f t="shared" si="248"/>
        <v>1129.1325123324059</v>
      </c>
      <c r="E390" s="166">
        <f t="shared" si="275"/>
        <v>4.5345003857386699</v>
      </c>
      <c r="F390" s="166">
        <f t="shared" si="275"/>
        <v>3.3313528134720038</v>
      </c>
      <c r="G390" s="215">
        <f t="shared" si="230"/>
        <v>1124.5980119466672</v>
      </c>
      <c r="H390" s="166">
        <f t="shared" si="238"/>
        <v>13.474139946667204</v>
      </c>
      <c r="I390" s="166">
        <f t="shared" ref="I390:AF390" si="277">I159*$C159/1000000</f>
        <v>0.48625918293333242</v>
      </c>
      <c r="J390" s="166">
        <f t="shared" si="277"/>
        <v>5.6029546666666154E-3</v>
      </c>
      <c r="K390" s="166">
        <f t="shared" si="277"/>
        <v>3.980029866666691E-3</v>
      </c>
      <c r="L390" s="166">
        <f t="shared" si="277"/>
        <v>0.64397269653333178</v>
      </c>
      <c r="M390" s="166">
        <f t="shared" si="277"/>
        <v>1.4310719039999973E-2</v>
      </c>
      <c r="N390" s="166">
        <f t="shared" si="277"/>
        <v>2.3091901439999955E-3</v>
      </c>
      <c r="O390" s="166">
        <f t="shared" si="277"/>
        <v>822.39782186666662</v>
      </c>
      <c r="P390" s="166">
        <f t="shared" si="277"/>
        <v>2.6047943040000035E-2</v>
      </c>
      <c r="Q390" s="166">
        <f t="shared" si="277"/>
        <v>9.1181325013332867E-3</v>
      </c>
      <c r="R390" s="166">
        <f t="shared" si="277"/>
        <v>2.7906578346666575E-2</v>
      </c>
      <c r="S390" s="166">
        <f t="shared" si="277"/>
        <v>0.71688838933333388</v>
      </c>
      <c r="T390" s="166">
        <f t="shared" si="277"/>
        <v>8.5010346666666175E-4</v>
      </c>
      <c r="U390" s="166">
        <f t="shared" si="277"/>
        <v>113.91000042666676</v>
      </c>
      <c r="V390" s="166">
        <f t="shared" si="277"/>
        <v>1.974751712000006</v>
      </c>
      <c r="W390" s="166">
        <f t="shared" si="277"/>
        <v>1.3524373333333213E-5</v>
      </c>
      <c r="X390" s="166">
        <f t="shared" si="277"/>
        <v>8.5010346666666622E-3</v>
      </c>
      <c r="Y390" s="166">
        <f t="shared" si="277"/>
        <v>6.1439295999999406E-3</v>
      </c>
      <c r="Z390" s="166">
        <f t="shared" si="277"/>
        <v>29.282200320000126</v>
      </c>
      <c r="AA390" s="166">
        <f t="shared" si="277"/>
        <v>7.8248160000000001E-3</v>
      </c>
      <c r="AB390" s="166">
        <f t="shared" si="277"/>
        <v>3.5945852266666715E-3</v>
      </c>
      <c r="AC390" s="166">
        <f t="shared" si="277"/>
        <v>159.0079893333336</v>
      </c>
      <c r="AD390" s="166">
        <f t="shared" si="277"/>
        <v>3.8447861333333385E-3</v>
      </c>
      <c r="AE390" s="166">
        <f t="shared" si="277"/>
        <v>1.4838169599999958E-2</v>
      </c>
      <c r="AF390" s="166">
        <f t="shared" si="277"/>
        <v>0.57774190826666649</v>
      </c>
    </row>
    <row r="391" spans="1:32" x14ac:dyDescent="0.25">
      <c r="A391" s="213">
        <v>42224.40625821759</v>
      </c>
      <c r="B391" s="166">
        <f t="shared" si="247"/>
        <v>622</v>
      </c>
      <c r="C391" s="214">
        <f t="shared" si="262"/>
        <v>15853536</v>
      </c>
      <c r="D391" s="189">
        <f t="shared" si="248"/>
        <v>1142.9555989168005</v>
      </c>
      <c r="E391" s="166">
        <f t="shared" si="275"/>
        <v>4.612997316800004</v>
      </c>
      <c r="F391" s="166">
        <f t="shared" si="275"/>
        <v>3.3855226128000049</v>
      </c>
      <c r="G391" s="215">
        <f t="shared" si="230"/>
        <v>1138.3426016000005</v>
      </c>
      <c r="H391" s="166">
        <f t="shared" si="238"/>
        <v>12.741545600000451</v>
      </c>
      <c r="I391" s="166">
        <f t="shared" ref="I391:AF391" si="278">I160*$C160/1000000</f>
        <v>0.49175319999999906</v>
      </c>
      <c r="J391" s="166">
        <f t="shared" si="278"/>
        <v>5.4313039999999485E-3</v>
      </c>
      <c r="K391" s="166">
        <f t="shared" si="278"/>
        <v>4.0221008000000252E-3</v>
      </c>
      <c r="L391" s="166">
        <f t="shared" si="278"/>
        <v>0.65293081599999836</v>
      </c>
      <c r="M391" s="166">
        <f t="shared" si="278"/>
        <v>1.4690943359999971E-2</v>
      </c>
      <c r="N391" s="166">
        <f t="shared" si="278"/>
        <v>2.3516078399999957E-3</v>
      </c>
      <c r="O391" s="166">
        <f t="shared" si="278"/>
        <v>832.54550719999997</v>
      </c>
      <c r="P391" s="166">
        <f t="shared" si="278"/>
        <v>2.6422560000000039E-2</v>
      </c>
      <c r="Q391" s="166">
        <f t="shared" si="278"/>
        <v>9.2332167999999507E-3</v>
      </c>
      <c r="R391" s="166">
        <f t="shared" si="278"/>
        <v>2.8330855999999904E-2</v>
      </c>
      <c r="S391" s="166">
        <f t="shared" si="278"/>
        <v>0.73572150400000058</v>
      </c>
      <c r="T391" s="166">
        <f t="shared" si="278"/>
        <v>8.5139359999999509E-4</v>
      </c>
      <c r="U391" s="166">
        <f t="shared" si="278"/>
        <v>115.2610784000001</v>
      </c>
      <c r="V391" s="166">
        <f t="shared" si="278"/>
        <v>2.0045915520000062</v>
      </c>
      <c r="W391" s="166">
        <f t="shared" si="278"/>
        <v>1.1743359999999877E-5</v>
      </c>
      <c r="X391" s="166">
        <f t="shared" si="278"/>
        <v>8.5139359999999963E-3</v>
      </c>
      <c r="Y391" s="166">
        <f t="shared" si="278"/>
        <v>5.9010383999999402E-3</v>
      </c>
      <c r="Z391" s="166">
        <f t="shared" si="278"/>
        <v>29.593267200000128</v>
      </c>
      <c r="AA391" s="166">
        <f t="shared" si="278"/>
        <v>7.9267680000000007E-3</v>
      </c>
      <c r="AB391" s="166">
        <f t="shared" si="278"/>
        <v>3.6874150400000054E-3</v>
      </c>
      <c r="AC391" s="166">
        <f t="shared" si="278"/>
        <v>160.94274880000029</v>
      </c>
      <c r="AD391" s="166">
        <f t="shared" si="278"/>
        <v>3.904667200000005E-3</v>
      </c>
      <c r="AE391" s="166">
        <f t="shared" si="278"/>
        <v>1.5148934399999956E-2</v>
      </c>
      <c r="AF391" s="166">
        <f t="shared" si="278"/>
        <v>0.59157175999999989</v>
      </c>
    </row>
    <row r="392" spans="1:32" x14ac:dyDescent="0.25">
      <c r="A392" s="213">
        <v>42224.416674942127</v>
      </c>
      <c r="B392" s="166">
        <f t="shared" si="247"/>
        <v>622</v>
      </c>
      <c r="C392" s="214">
        <f t="shared" si="262"/>
        <v>15853536</v>
      </c>
      <c r="D392" s="189">
        <f t="shared" si="248"/>
        <v>1142.0668612362779</v>
      </c>
      <c r="E392" s="166">
        <f t="shared" si="275"/>
        <v>4.6324128096106696</v>
      </c>
      <c r="F392" s="166">
        <f t="shared" si="275"/>
        <v>3.3962871637440024</v>
      </c>
      <c r="G392" s="215">
        <f t="shared" si="230"/>
        <v>1137.4344484266671</v>
      </c>
      <c r="H392" s="166">
        <f t="shared" si="238"/>
        <v>11.833392426667027</v>
      </c>
      <c r="I392" s="166">
        <f t="shared" ref="I392:AF392" si="279">I161*$C161/1000000</f>
        <v>0.49091159253333233</v>
      </c>
      <c r="J392" s="166">
        <f t="shared" si="279"/>
        <v>5.1866506666666144E-3</v>
      </c>
      <c r="K392" s="166">
        <f t="shared" si="279"/>
        <v>4.0123146666666927E-3</v>
      </c>
      <c r="L392" s="166">
        <f t="shared" si="279"/>
        <v>0.65349841173333167</v>
      </c>
      <c r="M392" s="166">
        <f t="shared" si="279"/>
        <v>1.4884708799999969E-2</v>
      </c>
      <c r="N392" s="166">
        <f t="shared" si="279"/>
        <v>2.3639383679999954E-3</v>
      </c>
      <c r="O392" s="166">
        <f t="shared" si="279"/>
        <v>831.97791146666657</v>
      </c>
      <c r="P392" s="166">
        <f t="shared" si="279"/>
        <v>2.6457790080000036E-2</v>
      </c>
      <c r="Q392" s="166">
        <f t="shared" si="279"/>
        <v>9.2294980693332831E-3</v>
      </c>
      <c r="R392" s="166">
        <f t="shared" si="279"/>
        <v>2.839153002666657E-2</v>
      </c>
      <c r="S392" s="166">
        <f t="shared" si="279"/>
        <v>0.74521405333333379</v>
      </c>
      <c r="T392" s="166">
        <f t="shared" si="279"/>
        <v>8.4160746666666166E-4</v>
      </c>
      <c r="U392" s="166">
        <f t="shared" si="279"/>
        <v>115.12798698666676</v>
      </c>
      <c r="V392" s="166">
        <f t="shared" si="279"/>
        <v>2.0087017280000063</v>
      </c>
      <c r="W392" s="166">
        <f t="shared" si="279"/>
        <v>9.7861333333332108E-6</v>
      </c>
      <c r="X392" s="166">
        <f t="shared" si="279"/>
        <v>8.4160746666666637E-3</v>
      </c>
      <c r="Y392" s="166">
        <f t="shared" si="279"/>
        <v>5.5780959999999404E-3</v>
      </c>
      <c r="Z392" s="166">
        <f t="shared" si="279"/>
        <v>29.522807040000124</v>
      </c>
      <c r="AA392" s="166">
        <f t="shared" si="279"/>
        <v>7.9267680000000007E-3</v>
      </c>
      <c r="AB392" s="166">
        <f t="shared" si="279"/>
        <v>3.7334098666666721E-3</v>
      </c>
      <c r="AC392" s="166">
        <f t="shared" si="279"/>
        <v>160.80574293333362</v>
      </c>
      <c r="AD392" s="166">
        <f t="shared" si="279"/>
        <v>3.9144533333333375E-3</v>
      </c>
      <c r="AE392" s="166">
        <f t="shared" si="279"/>
        <v>1.5266367999999956E-2</v>
      </c>
      <c r="AF392" s="166">
        <f t="shared" si="279"/>
        <v>0.59787402986666649</v>
      </c>
    </row>
    <row r="393" spans="1:32" x14ac:dyDescent="0.25">
      <c r="A393" s="213">
        <v>42224.427091666665</v>
      </c>
      <c r="B393" s="166">
        <f t="shared" si="247"/>
        <v>622</v>
      </c>
      <c r="C393" s="214">
        <f t="shared" si="262"/>
        <v>15853536</v>
      </c>
      <c r="D393" s="189">
        <f t="shared" si="248"/>
        <v>1141.1781235557553</v>
      </c>
      <c r="E393" s="166">
        <f t="shared" si="275"/>
        <v>4.6518283024213369</v>
      </c>
      <c r="F393" s="166">
        <f t="shared" si="275"/>
        <v>3.4070517146880039</v>
      </c>
      <c r="G393" s="215">
        <f t="shared" si="230"/>
        <v>1136.526295253334</v>
      </c>
      <c r="H393" s="166">
        <f t="shared" si="238"/>
        <v>10.925239253333828</v>
      </c>
      <c r="I393" s="166">
        <f t="shared" ref="I393:AF393" si="280">I162*$C162/1000000</f>
        <v>0.49006998506666566</v>
      </c>
      <c r="J393" s="166">
        <f t="shared" si="280"/>
        <v>4.941997333333282E-3</v>
      </c>
      <c r="K393" s="166">
        <f t="shared" si="280"/>
        <v>4.0025285333333592E-3</v>
      </c>
      <c r="L393" s="166">
        <f t="shared" si="280"/>
        <v>0.65406600746666499</v>
      </c>
      <c r="M393" s="166">
        <f t="shared" si="280"/>
        <v>1.5078474239999969E-2</v>
      </c>
      <c r="N393" s="166">
        <f t="shared" si="280"/>
        <v>2.3762688959999951E-3</v>
      </c>
      <c r="O393" s="166">
        <f t="shared" si="280"/>
        <v>831.41031573333339</v>
      </c>
      <c r="P393" s="166">
        <f t="shared" si="280"/>
        <v>2.6493020160000037E-2</v>
      </c>
      <c r="Q393" s="166">
        <f t="shared" si="280"/>
        <v>9.2257793386666155E-3</v>
      </c>
      <c r="R393" s="166">
        <f t="shared" si="280"/>
        <v>2.8452204053333235E-2</v>
      </c>
      <c r="S393" s="166">
        <f t="shared" si="280"/>
        <v>0.75470660266666723</v>
      </c>
      <c r="T393" s="166">
        <f t="shared" si="280"/>
        <v>8.3182133333332845E-4</v>
      </c>
      <c r="U393" s="166">
        <f t="shared" si="280"/>
        <v>114.99489557333342</v>
      </c>
      <c r="V393" s="166">
        <f t="shared" si="280"/>
        <v>2.0128119040000065</v>
      </c>
      <c r="W393" s="166">
        <f t="shared" si="280"/>
        <v>7.8289066666665446E-6</v>
      </c>
      <c r="X393" s="166">
        <f t="shared" si="280"/>
        <v>8.3182133333333293E-3</v>
      </c>
      <c r="Y393" s="166">
        <f t="shared" si="280"/>
        <v>5.2551535999999406E-3</v>
      </c>
      <c r="Z393" s="166">
        <f t="shared" si="280"/>
        <v>29.452346880000125</v>
      </c>
      <c r="AA393" s="166">
        <f t="shared" si="280"/>
        <v>7.9267680000000007E-3</v>
      </c>
      <c r="AB393" s="166">
        <f t="shared" si="280"/>
        <v>3.7794046933333383E-3</v>
      </c>
      <c r="AC393" s="166">
        <f t="shared" si="280"/>
        <v>160.66873706666695</v>
      </c>
      <c r="AD393" s="166">
        <f t="shared" si="280"/>
        <v>3.9242394666666701E-3</v>
      </c>
      <c r="AE393" s="166">
        <f t="shared" si="280"/>
        <v>1.5383801599999955E-2</v>
      </c>
      <c r="AF393" s="166">
        <f t="shared" si="280"/>
        <v>0.60417629973333331</v>
      </c>
    </row>
    <row r="394" spans="1:32" x14ac:dyDescent="0.25">
      <c r="A394" s="213">
        <v>42224.437508391202</v>
      </c>
      <c r="B394" s="166">
        <f t="shared" si="247"/>
        <v>622</v>
      </c>
      <c r="C394" s="214">
        <f t="shared" si="262"/>
        <v>15853536</v>
      </c>
      <c r="D394" s="189">
        <f t="shared" si="248"/>
        <v>1140.2893858752323</v>
      </c>
      <c r="E394" s="166">
        <f t="shared" si="275"/>
        <v>4.6712437952320052</v>
      </c>
      <c r="F394" s="166">
        <f t="shared" si="275"/>
        <v>3.4178162656320059</v>
      </c>
      <c r="G394" s="215">
        <f t="shared" si="230"/>
        <v>1135.6181420800006</v>
      </c>
      <c r="H394" s="166">
        <f t="shared" si="238"/>
        <v>10.017086080000402</v>
      </c>
      <c r="I394" s="166">
        <f t="shared" ref="I394:AF394" si="281">I163*$C163/1000000</f>
        <v>0.48922837759999904</v>
      </c>
      <c r="J394" s="166">
        <f t="shared" si="281"/>
        <v>4.697343999999948E-3</v>
      </c>
      <c r="K394" s="166">
        <f t="shared" si="281"/>
        <v>3.9927424000000267E-3</v>
      </c>
      <c r="L394" s="166">
        <f t="shared" si="281"/>
        <v>0.6546336031999983</v>
      </c>
      <c r="M394" s="166">
        <f t="shared" si="281"/>
        <v>1.5272239679999968E-2</v>
      </c>
      <c r="N394" s="166">
        <f t="shared" si="281"/>
        <v>2.3885994239999952E-3</v>
      </c>
      <c r="O394" s="166">
        <f t="shared" si="281"/>
        <v>830.84271999999999</v>
      </c>
      <c r="P394" s="166">
        <f t="shared" si="281"/>
        <v>2.6528250240000037E-2</v>
      </c>
      <c r="Q394" s="166">
        <f t="shared" si="281"/>
        <v>9.2220606079999497E-3</v>
      </c>
      <c r="R394" s="166">
        <f t="shared" si="281"/>
        <v>2.8512878079999901E-2</v>
      </c>
      <c r="S394" s="166">
        <f t="shared" si="281"/>
        <v>0.76419915200000055</v>
      </c>
      <c r="T394" s="166">
        <f t="shared" si="281"/>
        <v>8.2203519999999512E-4</v>
      </c>
      <c r="U394" s="166">
        <f t="shared" si="281"/>
        <v>114.86180416000009</v>
      </c>
      <c r="V394" s="166">
        <f t="shared" si="281"/>
        <v>2.0169220800000063</v>
      </c>
      <c r="W394" s="166">
        <f t="shared" si="281"/>
        <v>5.8716799999998775E-6</v>
      </c>
      <c r="X394" s="166">
        <f t="shared" si="281"/>
        <v>8.2203519999999967E-3</v>
      </c>
      <c r="Y394" s="166">
        <f t="shared" si="281"/>
        <v>4.9322111999999408E-3</v>
      </c>
      <c r="Z394" s="166">
        <f t="shared" si="281"/>
        <v>29.381886720000125</v>
      </c>
      <c r="AA394" s="166">
        <f t="shared" si="281"/>
        <v>7.9267680000000007E-3</v>
      </c>
      <c r="AB394" s="166">
        <f t="shared" si="281"/>
        <v>3.8253995200000055E-3</v>
      </c>
      <c r="AC394" s="166">
        <f t="shared" si="281"/>
        <v>160.53173120000028</v>
      </c>
      <c r="AD394" s="166">
        <f t="shared" si="281"/>
        <v>3.9340256000000035E-3</v>
      </c>
      <c r="AE394" s="166">
        <f t="shared" si="281"/>
        <v>1.5501235199999954E-2</v>
      </c>
      <c r="AF394" s="166">
        <f t="shared" si="281"/>
        <v>0.61047856960000002</v>
      </c>
    </row>
    <row r="395" spans="1:32" x14ac:dyDescent="0.25">
      <c r="A395" s="213">
        <v>42224.447925115739</v>
      </c>
      <c r="B395" s="166">
        <f t="shared" si="247"/>
        <v>622</v>
      </c>
      <c r="C395" s="214">
        <f t="shared" si="262"/>
        <v>15853536</v>
      </c>
      <c r="D395" s="189">
        <f t="shared" si="248"/>
        <v>1139.4006481947097</v>
      </c>
      <c r="E395" s="166">
        <f t="shared" si="275"/>
        <v>4.6906592880426716</v>
      </c>
      <c r="F395" s="166">
        <f t="shared" si="275"/>
        <v>3.4285808165760066</v>
      </c>
      <c r="G395" s="215">
        <f t="shared" si="230"/>
        <v>1134.7099889066671</v>
      </c>
      <c r="H395" s="166">
        <f t="shared" si="238"/>
        <v>9.1089329066672029</v>
      </c>
      <c r="I395" s="166">
        <f t="shared" ref="I395:AF395" si="282">I164*$C164/1000000</f>
        <v>0.48838677013333237</v>
      </c>
      <c r="J395" s="166">
        <f t="shared" si="282"/>
        <v>4.4526906666666156E-3</v>
      </c>
      <c r="K395" s="166">
        <f t="shared" si="282"/>
        <v>3.9829562666666932E-3</v>
      </c>
      <c r="L395" s="166">
        <f t="shared" si="282"/>
        <v>0.65520119893333162</v>
      </c>
      <c r="M395" s="166">
        <f t="shared" si="282"/>
        <v>1.5466005119999966E-2</v>
      </c>
      <c r="N395" s="166">
        <f t="shared" si="282"/>
        <v>2.4009299519999949E-3</v>
      </c>
      <c r="O395" s="166">
        <f t="shared" si="282"/>
        <v>830.27512426666669</v>
      </c>
      <c r="P395" s="166">
        <f t="shared" si="282"/>
        <v>2.6563480320000037E-2</v>
      </c>
      <c r="Q395" s="166">
        <f t="shared" si="282"/>
        <v>9.2183418773332821E-3</v>
      </c>
      <c r="R395" s="166">
        <f t="shared" si="282"/>
        <v>2.8573552106666563E-2</v>
      </c>
      <c r="S395" s="166">
        <f t="shared" si="282"/>
        <v>0.77369170133333398</v>
      </c>
      <c r="T395" s="166">
        <f t="shared" si="282"/>
        <v>8.122490666666619E-4</v>
      </c>
      <c r="U395" s="166">
        <f t="shared" si="282"/>
        <v>114.72871274666676</v>
      </c>
      <c r="V395" s="166">
        <f t="shared" si="282"/>
        <v>2.0210322560000065</v>
      </c>
      <c r="W395" s="166">
        <f t="shared" si="282"/>
        <v>3.9144533333332113E-6</v>
      </c>
      <c r="X395" s="166">
        <f t="shared" si="282"/>
        <v>8.1224906666666624E-3</v>
      </c>
      <c r="Y395" s="166">
        <f t="shared" si="282"/>
        <v>4.6092687999999419E-3</v>
      </c>
      <c r="Z395" s="166">
        <f t="shared" si="282"/>
        <v>29.311426560000125</v>
      </c>
      <c r="AA395" s="166">
        <f t="shared" si="282"/>
        <v>7.9267680000000007E-3</v>
      </c>
      <c r="AB395" s="166">
        <f t="shared" si="282"/>
        <v>3.8713943466666717E-3</v>
      </c>
      <c r="AC395" s="166">
        <f t="shared" si="282"/>
        <v>160.39472533333364</v>
      </c>
      <c r="AD395" s="166">
        <f t="shared" si="282"/>
        <v>3.943811733333337E-3</v>
      </c>
      <c r="AE395" s="166">
        <f t="shared" si="282"/>
        <v>1.5618668799999954E-2</v>
      </c>
      <c r="AF395" s="166">
        <f t="shared" si="282"/>
        <v>0.61678083946666673</v>
      </c>
    </row>
    <row r="396" spans="1:32" x14ac:dyDescent="0.25">
      <c r="A396" s="213">
        <v>42224.458341840276</v>
      </c>
      <c r="B396" s="166">
        <f t="shared" si="247"/>
        <v>622</v>
      </c>
      <c r="C396" s="214">
        <f t="shared" si="262"/>
        <v>15853536</v>
      </c>
      <c r="D396" s="189">
        <f t="shared" si="248"/>
        <v>1138.5119105141873</v>
      </c>
      <c r="E396" s="166">
        <f t="shared" si="275"/>
        <v>4.710074780853339</v>
      </c>
      <c r="F396" s="166">
        <f t="shared" si="275"/>
        <v>3.4393453675200059</v>
      </c>
      <c r="G396" s="215">
        <f t="shared" si="230"/>
        <v>1133.8018357333337</v>
      </c>
      <c r="H396" s="166">
        <f t="shared" si="238"/>
        <v>8.2007797333337766</v>
      </c>
      <c r="I396" s="166">
        <f t="shared" ref="I396:AF396" si="283">I165*$C165/1000000</f>
        <v>0.4875451626666657</v>
      </c>
      <c r="J396" s="166">
        <f t="shared" si="283"/>
        <v>4.2080373333332815E-3</v>
      </c>
      <c r="K396" s="166">
        <f t="shared" si="283"/>
        <v>3.9731701333333607E-3</v>
      </c>
      <c r="L396" s="166">
        <f t="shared" si="283"/>
        <v>0.65576879466666493</v>
      </c>
      <c r="M396" s="166">
        <f t="shared" si="283"/>
        <v>1.5659770559999966E-2</v>
      </c>
      <c r="N396" s="166">
        <f t="shared" si="283"/>
        <v>2.4132604799999946E-3</v>
      </c>
      <c r="O396" s="166">
        <f t="shared" si="283"/>
        <v>829.70752853333329</v>
      </c>
      <c r="P396" s="166">
        <f t="shared" si="283"/>
        <v>2.6598710400000041E-2</v>
      </c>
      <c r="Q396" s="166">
        <f t="shared" si="283"/>
        <v>9.2146231466666145E-3</v>
      </c>
      <c r="R396" s="166">
        <f t="shared" si="283"/>
        <v>2.8634226133333232E-2</v>
      </c>
      <c r="S396" s="166">
        <f t="shared" si="283"/>
        <v>0.7831842506666673</v>
      </c>
      <c r="T396" s="166">
        <f t="shared" si="283"/>
        <v>8.0246293333332847E-4</v>
      </c>
      <c r="U396" s="166">
        <f t="shared" si="283"/>
        <v>114.59562133333343</v>
      </c>
      <c r="V396" s="166">
        <f t="shared" si="283"/>
        <v>2.0251424320000067</v>
      </c>
      <c r="W396" s="166">
        <f t="shared" si="283"/>
        <v>1.9572266666665451E-6</v>
      </c>
      <c r="X396" s="166">
        <f t="shared" si="283"/>
        <v>8.0246293333333298E-3</v>
      </c>
      <c r="Y396" s="166">
        <f t="shared" si="283"/>
        <v>4.286326399999942E-3</v>
      </c>
      <c r="Z396" s="166">
        <f t="shared" si="283"/>
        <v>29.240966400000126</v>
      </c>
      <c r="AA396" s="166">
        <f t="shared" si="283"/>
        <v>7.9267680000000007E-3</v>
      </c>
      <c r="AB396" s="166">
        <f t="shared" si="283"/>
        <v>3.9173891733333384E-3</v>
      </c>
      <c r="AC396" s="166">
        <f t="shared" si="283"/>
        <v>160.25771946666697</v>
      </c>
      <c r="AD396" s="166">
        <f t="shared" si="283"/>
        <v>3.9535978666666695E-3</v>
      </c>
      <c r="AE396" s="166">
        <f t="shared" si="283"/>
        <v>1.5736102399999952E-2</v>
      </c>
      <c r="AF396" s="166">
        <f t="shared" si="283"/>
        <v>0.62308310933333344</v>
      </c>
    </row>
    <row r="397" spans="1:32" x14ac:dyDescent="0.25">
      <c r="A397" s="213">
        <v>42224.468758564813</v>
      </c>
      <c r="B397" s="166">
        <f t="shared" si="247"/>
        <v>622</v>
      </c>
      <c r="C397" s="214">
        <f t="shared" si="262"/>
        <v>15853536</v>
      </c>
      <c r="D397" s="189">
        <f t="shared" si="248"/>
        <v>1137.6231728336636</v>
      </c>
      <c r="E397" s="166">
        <f t="shared" si="275"/>
        <v>4.7294902736639983</v>
      </c>
      <c r="F397" s="166">
        <f t="shared" si="275"/>
        <v>3.4501099184639989</v>
      </c>
      <c r="G397" s="215">
        <f t="shared" si="230"/>
        <v>1132.8936825599999</v>
      </c>
      <c r="H397" s="166">
        <f t="shared" si="238"/>
        <v>7.2926265599999009</v>
      </c>
      <c r="I397" s="166">
        <f t="shared" ref="I397:AF397" si="284">I166*$C166/1000000</f>
        <v>0.48670355519999997</v>
      </c>
      <c r="J397" s="166">
        <f t="shared" si="284"/>
        <v>3.9633840000000004E-3</v>
      </c>
      <c r="K397" s="166">
        <f t="shared" si="284"/>
        <v>3.9633840000000004E-3</v>
      </c>
      <c r="L397" s="166">
        <f t="shared" si="284"/>
        <v>0.65633639040000002</v>
      </c>
      <c r="M397" s="166">
        <f t="shared" si="284"/>
        <v>1.5853536000000001E-2</v>
      </c>
      <c r="N397" s="166">
        <f t="shared" si="284"/>
        <v>2.4255910079999999E-3</v>
      </c>
      <c r="O397" s="166">
        <f t="shared" si="284"/>
        <v>829.1399328</v>
      </c>
      <c r="P397" s="166">
        <f t="shared" si="284"/>
        <v>2.6633940479999996E-2</v>
      </c>
      <c r="Q397" s="166">
        <f t="shared" si="284"/>
        <v>9.210904415999999E-3</v>
      </c>
      <c r="R397" s="166">
        <f t="shared" si="284"/>
        <v>2.8694900160000002E-2</v>
      </c>
      <c r="S397" s="166">
        <f t="shared" si="284"/>
        <v>0.79267680000000007</v>
      </c>
      <c r="T397" s="166">
        <f t="shared" si="284"/>
        <v>7.9267680000000003E-4</v>
      </c>
      <c r="U397" s="166">
        <f t="shared" si="284"/>
        <v>114.46252992000001</v>
      </c>
      <c r="V397" s="166">
        <f t="shared" si="284"/>
        <v>2.0292526080000002</v>
      </c>
      <c r="W397" s="166">
        <f t="shared" si="284"/>
        <v>0</v>
      </c>
      <c r="X397" s="166">
        <f t="shared" si="284"/>
        <v>7.9267680000000007E-3</v>
      </c>
      <c r="Y397" s="166">
        <f t="shared" si="284"/>
        <v>3.9633840000000004E-3</v>
      </c>
      <c r="Z397" s="166">
        <f t="shared" si="284"/>
        <v>29.170506240000002</v>
      </c>
      <c r="AA397" s="166">
        <f t="shared" si="284"/>
        <v>7.9267680000000007E-3</v>
      </c>
      <c r="AB397" s="166">
        <f t="shared" si="284"/>
        <v>3.9633840000000004E-3</v>
      </c>
      <c r="AC397" s="166">
        <f t="shared" si="284"/>
        <v>160.12071359999999</v>
      </c>
      <c r="AD397" s="166">
        <f t="shared" si="284"/>
        <v>3.9633840000000004E-3</v>
      </c>
      <c r="AE397" s="166">
        <f t="shared" si="284"/>
        <v>1.5853536000000001E-2</v>
      </c>
      <c r="AF397" s="166">
        <f t="shared" si="284"/>
        <v>0.62938537920000004</v>
      </c>
    </row>
    <row r="398" spans="1:32" x14ac:dyDescent="0.25">
      <c r="A398" s="219">
        <v>42224.479175289351</v>
      </c>
      <c r="B398" s="166">
        <f t="shared" si="247"/>
        <v>614</v>
      </c>
      <c r="C398" s="214">
        <f t="shared" si="262"/>
        <v>15649632</v>
      </c>
      <c r="D398" s="189">
        <f t="shared" si="248"/>
        <v>1122.210346695608</v>
      </c>
      <c r="E398" s="166">
        <f t="shared" si="275"/>
        <v>4.67479710754818</v>
      </c>
      <c r="F398" s="166">
        <f t="shared" si="275"/>
        <v>3.3976469903899709</v>
      </c>
      <c r="G398" s="215">
        <f t="shared" si="230"/>
        <v>1117.5355495880597</v>
      </c>
      <c r="I398" s="166">
        <f t="shared" ref="I398:AF398" si="285">I167*$C167/1000000</f>
        <v>0.48298968730746267</v>
      </c>
      <c r="J398" s="166">
        <f t="shared" si="285"/>
        <v>3.9708021492537316E-3</v>
      </c>
      <c r="K398" s="166">
        <f t="shared" si="285"/>
        <v>3.9708021492537316E-3</v>
      </c>
      <c r="L398" s="166">
        <f t="shared" si="285"/>
        <v>0.64752104224477602</v>
      </c>
      <c r="M398" s="166">
        <f t="shared" si="285"/>
        <v>1.5883208597014926E-2</v>
      </c>
      <c r="N398" s="166">
        <f t="shared" si="285"/>
        <v>2.3857513619104475E-3</v>
      </c>
      <c r="O398" s="166">
        <f t="shared" si="285"/>
        <v>817.93852742686568</v>
      </c>
      <c r="P398" s="166">
        <f t="shared" si="285"/>
        <v>2.6527294122985073E-2</v>
      </c>
      <c r="Q398" s="166">
        <f t="shared" si="285"/>
        <v>9.1480274220895504E-3</v>
      </c>
      <c r="R398" s="166">
        <f t="shared" si="285"/>
        <v>2.8363206175522387E-2</v>
      </c>
      <c r="S398" s="166">
        <f t="shared" si="285"/>
        <v>0.79416042985074631</v>
      </c>
      <c r="T398" s="166">
        <f t="shared" si="285"/>
        <v>7.9416042985074628E-4</v>
      </c>
      <c r="U398" s="166">
        <f t="shared" si="285"/>
        <v>112.92494159283581</v>
      </c>
      <c r="V398" s="166">
        <f t="shared" si="285"/>
        <v>2.0010507066268657</v>
      </c>
      <c r="W398" s="166">
        <f t="shared" si="285"/>
        <v>0</v>
      </c>
      <c r="X398" s="166">
        <f t="shared" si="285"/>
        <v>7.9416042985074632E-3</v>
      </c>
      <c r="Y398" s="166">
        <f t="shared" si="285"/>
        <v>3.9708021492537316E-3</v>
      </c>
      <c r="Z398" s="166">
        <f t="shared" si="285"/>
        <v>28.764957922388064</v>
      </c>
      <c r="AA398" s="166">
        <f t="shared" si="285"/>
        <v>7.9416042985074632E-3</v>
      </c>
      <c r="AB398" s="166">
        <f t="shared" si="285"/>
        <v>3.9708021492537316E-3</v>
      </c>
      <c r="AC398" s="166">
        <f t="shared" si="285"/>
        <v>157.90712264597016</v>
      </c>
      <c r="AD398" s="166">
        <f t="shared" si="285"/>
        <v>3.9708021492537316E-3</v>
      </c>
      <c r="AE398" s="166">
        <f t="shared" si="285"/>
        <v>1.5883208597014926E-2</v>
      </c>
      <c r="AF398" s="166">
        <f t="shared" si="285"/>
        <v>0.61435316546865681</v>
      </c>
    </row>
    <row r="399" spans="1:32" x14ac:dyDescent="0.25">
      <c r="A399" s="219">
        <v>42224.489592013888</v>
      </c>
      <c r="B399" s="166">
        <f t="shared" si="247"/>
        <v>622</v>
      </c>
      <c r="C399" s="214">
        <f t="shared" si="262"/>
        <v>15853536</v>
      </c>
      <c r="D399" s="189">
        <f t="shared" si="248"/>
        <v>1136.0407869209555</v>
      </c>
      <c r="E399" s="166">
        <f t="shared" si="275"/>
        <v>4.7419227585671653</v>
      </c>
      <c r="F399" s="166">
        <f t="shared" si="275"/>
        <v>3.4337220946388074</v>
      </c>
      <c r="G399" s="215">
        <f t="shared" si="230"/>
        <v>1131.2988641623881</v>
      </c>
      <c r="I399" s="166">
        <f t="shared" ref="I399:AF399" si="286">I168*$C168/1000000</f>
        <v>0.49186186989850744</v>
      </c>
      <c r="J399" s="166">
        <f t="shared" si="286"/>
        <v>4.0816939701492543E-3</v>
      </c>
      <c r="K399" s="166">
        <f t="shared" si="286"/>
        <v>4.0816939701492543E-3</v>
      </c>
      <c r="L399" s="166">
        <f t="shared" si="286"/>
        <v>0.65557920659104463</v>
      </c>
      <c r="M399" s="166">
        <f t="shared" si="286"/>
        <v>1.6326775880597017E-2</v>
      </c>
      <c r="N399" s="166">
        <f t="shared" si="286"/>
        <v>2.4080811324179103E-3</v>
      </c>
      <c r="O399" s="166">
        <f t="shared" si="286"/>
        <v>828.05148107462696</v>
      </c>
      <c r="P399" s="166">
        <f t="shared" si="286"/>
        <v>2.7111912759402983E-2</v>
      </c>
      <c r="Q399" s="166">
        <f t="shared" si="286"/>
        <v>9.3235355075820866E-3</v>
      </c>
      <c r="R399" s="166">
        <f t="shared" si="286"/>
        <v>2.8770618540895521E-2</v>
      </c>
      <c r="S399" s="166">
        <f t="shared" si="286"/>
        <v>0.81633879402985088</v>
      </c>
      <c r="T399" s="166">
        <f t="shared" si="286"/>
        <v>8.1633879402985077E-4</v>
      </c>
      <c r="U399" s="166">
        <f t="shared" si="286"/>
        <v>114.33002275343283</v>
      </c>
      <c r="V399" s="166">
        <f t="shared" si="286"/>
        <v>2.0249934490746271</v>
      </c>
      <c r="W399" s="166">
        <f t="shared" si="286"/>
        <v>0</v>
      </c>
      <c r="X399" s="166">
        <f t="shared" si="286"/>
        <v>8.1633879402985086E-3</v>
      </c>
      <c r="Y399" s="166">
        <f t="shared" si="286"/>
        <v>4.0816939701492543E-3</v>
      </c>
      <c r="Z399" s="166">
        <f t="shared" si="286"/>
        <v>29.108985055522393</v>
      </c>
      <c r="AA399" s="166">
        <f t="shared" si="286"/>
        <v>8.1633879402985086E-3</v>
      </c>
      <c r="AB399" s="166">
        <f t="shared" si="286"/>
        <v>4.0816939701492543E-3</v>
      </c>
      <c r="AC399" s="166">
        <f t="shared" si="286"/>
        <v>159.80837527880601</v>
      </c>
      <c r="AD399" s="166">
        <f t="shared" si="286"/>
        <v>4.0816939701492543E-3</v>
      </c>
      <c r="AE399" s="166">
        <f t="shared" si="286"/>
        <v>1.6326775880597017E-2</v>
      </c>
      <c r="AF399" s="166">
        <f t="shared" si="286"/>
        <v>0.61533015474626873</v>
      </c>
    </row>
    <row r="400" spans="1:32" x14ac:dyDescent="0.25">
      <c r="A400" s="219">
        <v>42224.500008738425</v>
      </c>
      <c r="B400" s="166">
        <f t="shared" si="247"/>
        <v>622</v>
      </c>
      <c r="C400" s="214">
        <f t="shared" si="262"/>
        <v>15853536</v>
      </c>
      <c r="D400" s="189">
        <f t="shared" si="248"/>
        <v>1135.249593964601</v>
      </c>
      <c r="E400" s="166">
        <f t="shared" si="275"/>
        <v>4.7481390010187479</v>
      </c>
      <c r="F400" s="166">
        <f t="shared" si="275"/>
        <v>3.4255281827262105</v>
      </c>
      <c r="G400" s="215">
        <f t="shared" si="230"/>
        <v>1130.5014549635823</v>
      </c>
      <c r="I400" s="166">
        <f t="shared" ref="I400:AF400" si="287">I169*$C169/1000000</f>
        <v>0.49444102724776112</v>
      </c>
      <c r="J400" s="166">
        <f t="shared" si="287"/>
        <v>4.1408489552238808E-3</v>
      </c>
      <c r="K400" s="166">
        <f t="shared" si="287"/>
        <v>4.1408489552238808E-3</v>
      </c>
      <c r="L400" s="166">
        <f t="shared" si="287"/>
        <v>0.6552006146865671</v>
      </c>
      <c r="M400" s="166">
        <f t="shared" si="287"/>
        <v>1.6563395820895523E-2</v>
      </c>
      <c r="N400" s="166">
        <f t="shared" si="287"/>
        <v>2.3993261946268652E-3</v>
      </c>
      <c r="O400" s="166">
        <f t="shared" si="287"/>
        <v>827.50725521194045</v>
      </c>
      <c r="P400" s="166">
        <f t="shared" si="287"/>
        <v>2.735089889910448E-2</v>
      </c>
      <c r="Q400" s="166">
        <f t="shared" si="287"/>
        <v>9.3798510533731321E-3</v>
      </c>
      <c r="R400" s="166">
        <f t="shared" si="287"/>
        <v>2.8808477731343284E-2</v>
      </c>
      <c r="S400" s="166">
        <f t="shared" si="287"/>
        <v>0.82816979104477617</v>
      </c>
      <c r="T400" s="166">
        <f t="shared" si="287"/>
        <v>8.2816979104477614E-4</v>
      </c>
      <c r="U400" s="166">
        <f t="shared" si="287"/>
        <v>114.26376917014925</v>
      </c>
      <c r="V400" s="166">
        <f t="shared" si="287"/>
        <v>2.0228638696119408</v>
      </c>
      <c r="W400" s="166">
        <f t="shared" si="287"/>
        <v>0</v>
      </c>
      <c r="X400" s="166">
        <f t="shared" si="287"/>
        <v>8.2816979104477616E-3</v>
      </c>
      <c r="Y400" s="166">
        <f t="shared" si="287"/>
        <v>4.1408489552238808E-3</v>
      </c>
      <c r="Z400" s="166">
        <f t="shared" si="287"/>
        <v>29.078224463283586</v>
      </c>
      <c r="AA400" s="166">
        <f t="shared" si="287"/>
        <v>8.2816979104477616E-3</v>
      </c>
      <c r="AB400" s="166">
        <f t="shared" si="287"/>
        <v>4.1408489552238808E-3</v>
      </c>
      <c r="AC400" s="166">
        <f t="shared" si="287"/>
        <v>159.65220611820897</v>
      </c>
      <c r="AD400" s="166">
        <f t="shared" si="287"/>
        <v>4.1408489552238808E-3</v>
      </c>
      <c r="AE400" s="166">
        <f t="shared" si="287"/>
        <v>1.6563395820895523E-2</v>
      </c>
      <c r="AF400" s="166">
        <f t="shared" si="287"/>
        <v>0.60830254251940308</v>
      </c>
    </row>
    <row r="401" spans="1:32" x14ac:dyDescent="0.25">
      <c r="A401" s="219">
        <v>42224.510425462962</v>
      </c>
      <c r="B401" s="166">
        <f t="shared" si="247"/>
        <v>622</v>
      </c>
      <c r="C401" s="214">
        <f t="shared" si="262"/>
        <v>15853536</v>
      </c>
      <c r="D401" s="189">
        <f t="shared" si="248"/>
        <v>1134.4584010082465</v>
      </c>
      <c r="E401" s="166">
        <f t="shared" si="275"/>
        <v>4.7543552434703278</v>
      </c>
      <c r="F401" s="166">
        <f t="shared" si="275"/>
        <v>3.4173342708136119</v>
      </c>
      <c r="G401" s="215">
        <f t="shared" si="230"/>
        <v>1129.7040457647763</v>
      </c>
      <c r="I401" s="166">
        <f t="shared" ref="I401:AF401" si="288">I170*$C170/1000000</f>
        <v>0.49702018459701486</v>
      </c>
      <c r="J401" s="166">
        <f t="shared" si="288"/>
        <v>4.2000039402985082E-3</v>
      </c>
      <c r="K401" s="166">
        <f t="shared" si="288"/>
        <v>4.2000039402985082E-3</v>
      </c>
      <c r="L401" s="166">
        <f t="shared" si="288"/>
        <v>0.65482202278208945</v>
      </c>
      <c r="M401" s="166">
        <f t="shared" si="288"/>
        <v>1.6800015761194033E-2</v>
      </c>
      <c r="N401" s="166">
        <f t="shared" si="288"/>
        <v>2.3905712568358202E-3</v>
      </c>
      <c r="O401" s="166">
        <f t="shared" si="288"/>
        <v>826.96302934925393</v>
      </c>
      <c r="P401" s="166">
        <f t="shared" si="288"/>
        <v>2.758988503880597E-2</v>
      </c>
      <c r="Q401" s="166">
        <f t="shared" si="288"/>
        <v>9.4361665991641742E-3</v>
      </c>
      <c r="R401" s="166">
        <f t="shared" si="288"/>
        <v>2.8846336921791043E-2</v>
      </c>
      <c r="S401" s="166">
        <f t="shared" si="288"/>
        <v>0.84000078805970158</v>
      </c>
      <c r="T401" s="166">
        <f t="shared" si="288"/>
        <v>8.4000078805970141E-4</v>
      </c>
      <c r="U401" s="166">
        <f t="shared" si="288"/>
        <v>114.19751558686566</v>
      </c>
      <c r="V401" s="166">
        <f t="shared" si="288"/>
        <v>2.020734290149254</v>
      </c>
      <c r="W401" s="166">
        <f t="shared" si="288"/>
        <v>0</v>
      </c>
      <c r="X401" s="166">
        <f t="shared" si="288"/>
        <v>8.4000078805970164E-3</v>
      </c>
      <c r="Y401" s="166">
        <f t="shared" si="288"/>
        <v>4.2000039402985082E-3</v>
      </c>
      <c r="Z401" s="166">
        <f t="shared" si="288"/>
        <v>29.047463871044783</v>
      </c>
      <c r="AA401" s="166">
        <f t="shared" si="288"/>
        <v>8.4000078805970164E-3</v>
      </c>
      <c r="AB401" s="166">
        <f t="shared" si="288"/>
        <v>4.2000039402985082E-3</v>
      </c>
      <c r="AC401" s="166">
        <f t="shared" si="288"/>
        <v>159.49603695761198</v>
      </c>
      <c r="AD401" s="166">
        <f t="shared" si="288"/>
        <v>4.2000039402985082E-3</v>
      </c>
      <c r="AE401" s="166">
        <f t="shared" si="288"/>
        <v>1.6800015761194033E-2</v>
      </c>
      <c r="AF401" s="166">
        <f t="shared" si="288"/>
        <v>0.60127493029253731</v>
      </c>
    </row>
    <row r="402" spans="1:32" x14ac:dyDescent="0.25">
      <c r="A402" s="219">
        <v>42224.5208421875</v>
      </c>
      <c r="B402" s="166">
        <f t="shared" si="247"/>
        <v>622</v>
      </c>
      <c r="C402" s="214">
        <f t="shared" si="262"/>
        <v>15853536</v>
      </c>
      <c r="D402" s="189">
        <f t="shared" si="248"/>
        <v>1133.6672080518924</v>
      </c>
      <c r="E402" s="166">
        <f t="shared" si="275"/>
        <v>4.7605714859219104</v>
      </c>
      <c r="F402" s="166">
        <f t="shared" si="275"/>
        <v>3.4091403589010154</v>
      </c>
      <c r="G402" s="215">
        <f t="shared" si="230"/>
        <v>1128.9066365659703</v>
      </c>
      <c r="I402" s="166">
        <f t="shared" ref="I402:AF402" si="289">I171*$C171/1000000</f>
        <v>0.49959934194626865</v>
      </c>
      <c r="J402" s="166">
        <f t="shared" si="289"/>
        <v>4.2591589253731356E-3</v>
      </c>
      <c r="K402" s="166">
        <f t="shared" si="289"/>
        <v>4.2591589253731356E-3</v>
      </c>
      <c r="L402" s="166">
        <f t="shared" si="289"/>
        <v>0.6544434308776117</v>
      </c>
      <c r="M402" s="166">
        <f t="shared" si="289"/>
        <v>1.7036635701492542E-2</v>
      </c>
      <c r="N402" s="166">
        <f t="shared" si="289"/>
        <v>2.3818163190447755E-3</v>
      </c>
      <c r="O402" s="166">
        <f t="shared" si="289"/>
        <v>826.41880348656741</v>
      </c>
      <c r="P402" s="166">
        <f t="shared" si="289"/>
        <v>2.7828871178507464E-2</v>
      </c>
      <c r="Q402" s="166">
        <f t="shared" si="289"/>
        <v>9.492482144955218E-3</v>
      </c>
      <c r="R402" s="166">
        <f t="shared" si="289"/>
        <v>2.8884196112238806E-2</v>
      </c>
      <c r="S402" s="166">
        <f t="shared" si="289"/>
        <v>0.85183178507462698</v>
      </c>
      <c r="T402" s="166">
        <f t="shared" si="289"/>
        <v>8.5183178507462689E-4</v>
      </c>
      <c r="U402" s="166">
        <f t="shared" si="289"/>
        <v>114.13126200358208</v>
      </c>
      <c r="V402" s="166">
        <f t="shared" si="289"/>
        <v>2.0186047106865677</v>
      </c>
      <c r="W402" s="166">
        <f t="shared" si="289"/>
        <v>0</v>
      </c>
      <c r="X402" s="166">
        <f t="shared" si="289"/>
        <v>8.5183178507462712E-3</v>
      </c>
      <c r="Y402" s="166">
        <f t="shared" si="289"/>
        <v>4.2591589253731356E-3</v>
      </c>
      <c r="Z402" s="166">
        <f t="shared" si="289"/>
        <v>29.016703278805977</v>
      </c>
      <c r="AA402" s="166">
        <f t="shared" si="289"/>
        <v>8.5183178507462712E-3</v>
      </c>
      <c r="AB402" s="166">
        <f t="shared" si="289"/>
        <v>4.2591589253731356E-3</v>
      </c>
      <c r="AC402" s="166">
        <f t="shared" si="289"/>
        <v>159.33986779701499</v>
      </c>
      <c r="AD402" s="166">
        <f t="shared" si="289"/>
        <v>4.2591589253731356E-3</v>
      </c>
      <c r="AE402" s="166">
        <f t="shared" si="289"/>
        <v>1.7036635701492542E-2</v>
      </c>
      <c r="AF402" s="166">
        <f t="shared" si="289"/>
        <v>0.59424731806567177</v>
      </c>
    </row>
    <row r="403" spans="1:32" x14ac:dyDescent="0.25">
      <c r="A403" s="219">
        <v>42224.531258912037</v>
      </c>
      <c r="B403" s="166">
        <f t="shared" si="247"/>
        <v>622</v>
      </c>
      <c r="C403" s="214">
        <f t="shared" si="262"/>
        <v>15853536</v>
      </c>
      <c r="D403" s="189">
        <f t="shared" si="248"/>
        <v>1132.8760150955382</v>
      </c>
      <c r="E403" s="166">
        <f t="shared" si="275"/>
        <v>4.766787728373493</v>
      </c>
      <c r="F403" s="166">
        <f t="shared" si="275"/>
        <v>3.4009464469884176</v>
      </c>
      <c r="G403" s="215">
        <f t="shared" si="230"/>
        <v>1128.1092273671645</v>
      </c>
      <c r="H403" s="215"/>
      <c r="I403" s="166">
        <f t="shared" ref="I403:AF403" si="290">I172*$C172/1000000</f>
        <v>0.50217849929552238</v>
      </c>
      <c r="J403" s="166">
        <f t="shared" si="290"/>
        <v>4.3183139104477622E-3</v>
      </c>
      <c r="K403" s="166">
        <f t="shared" si="290"/>
        <v>4.3183139104477622E-3</v>
      </c>
      <c r="L403" s="166">
        <f t="shared" si="290"/>
        <v>0.65406483897313406</v>
      </c>
      <c r="M403" s="166">
        <f t="shared" si="290"/>
        <v>1.7273255641791049E-2</v>
      </c>
      <c r="N403" s="166">
        <f t="shared" si="290"/>
        <v>2.3730613812537305E-3</v>
      </c>
      <c r="O403" s="166">
        <f t="shared" si="290"/>
        <v>825.87457762388078</v>
      </c>
      <c r="P403" s="166">
        <f t="shared" si="290"/>
        <v>2.8067857318208957E-2</v>
      </c>
      <c r="Q403" s="166">
        <f t="shared" si="290"/>
        <v>9.5487976907462618E-3</v>
      </c>
      <c r="R403" s="166">
        <f t="shared" si="290"/>
        <v>2.8922055302686569E-2</v>
      </c>
      <c r="S403" s="166">
        <f t="shared" si="290"/>
        <v>0.86366278208955238</v>
      </c>
      <c r="T403" s="166">
        <f t="shared" si="290"/>
        <v>8.6366278208955215E-4</v>
      </c>
      <c r="U403" s="166">
        <f t="shared" si="290"/>
        <v>114.06500842029848</v>
      </c>
      <c r="V403" s="166">
        <f t="shared" si="290"/>
        <v>2.0164751312238809</v>
      </c>
      <c r="W403" s="166">
        <f t="shared" si="290"/>
        <v>0</v>
      </c>
      <c r="X403" s="166">
        <f t="shared" si="290"/>
        <v>8.6366278208955243E-3</v>
      </c>
      <c r="Y403" s="166">
        <f t="shared" si="290"/>
        <v>4.3183139104477622E-3</v>
      </c>
      <c r="Z403" s="166">
        <f t="shared" si="290"/>
        <v>28.985942686567178</v>
      </c>
      <c r="AA403" s="166">
        <f t="shared" si="290"/>
        <v>8.6366278208955243E-3</v>
      </c>
      <c r="AB403" s="166">
        <f t="shared" si="290"/>
        <v>4.3183139104477622E-3</v>
      </c>
      <c r="AC403" s="166">
        <f t="shared" si="290"/>
        <v>159.18369863641797</v>
      </c>
      <c r="AD403" s="166">
        <f t="shared" si="290"/>
        <v>4.3183139104477622E-3</v>
      </c>
      <c r="AE403" s="166">
        <f t="shared" si="290"/>
        <v>1.7273255641791049E-2</v>
      </c>
      <c r="AF403" s="166">
        <f t="shared" si="290"/>
        <v>0.58721970583880601</v>
      </c>
    </row>
    <row r="404" spans="1:32" x14ac:dyDescent="0.25">
      <c r="A404" s="219">
        <v>42224.541675636574</v>
      </c>
      <c r="B404" s="166">
        <f t="shared" si="247"/>
        <v>622</v>
      </c>
      <c r="C404" s="214">
        <f t="shared" si="262"/>
        <v>15853536</v>
      </c>
      <c r="D404" s="189">
        <f t="shared" si="248"/>
        <v>1132.0848221391836</v>
      </c>
      <c r="E404" s="166">
        <f t="shared" si="275"/>
        <v>4.7730039708250755</v>
      </c>
      <c r="F404" s="166">
        <f t="shared" si="275"/>
        <v>3.3927525350758212</v>
      </c>
      <c r="G404" s="215">
        <f t="shared" si="230"/>
        <v>1127.3118181683585</v>
      </c>
      <c r="H404" s="215"/>
      <c r="I404" s="166">
        <f t="shared" ref="I404:AF404" si="291">I173*$C173/1000000</f>
        <v>0.50475765664477601</v>
      </c>
      <c r="J404" s="166">
        <f t="shared" si="291"/>
        <v>4.3774688955223896E-3</v>
      </c>
      <c r="K404" s="166">
        <f t="shared" si="291"/>
        <v>4.3774688955223896E-3</v>
      </c>
      <c r="L404" s="166">
        <f t="shared" si="291"/>
        <v>0.65368624706865652</v>
      </c>
      <c r="M404" s="166">
        <f t="shared" si="291"/>
        <v>1.7509875582089558E-2</v>
      </c>
      <c r="N404" s="166">
        <f t="shared" si="291"/>
        <v>2.3643064434626855E-3</v>
      </c>
      <c r="O404" s="166">
        <f t="shared" si="291"/>
        <v>825.33035176119427</v>
      </c>
      <c r="P404" s="166">
        <f t="shared" si="291"/>
        <v>2.8306843457910451E-2</v>
      </c>
      <c r="Q404" s="166">
        <f t="shared" si="291"/>
        <v>9.6051132365373073E-3</v>
      </c>
      <c r="R404" s="166">
        <f t="shared" si="291"/>
        <v>2.8959914493134328E-2</v>
      </c>
      <c r="S404" s="166">
        <f t="shared" si="291"/>
        <v>0.87549377910447768</v>
      </c>
      <c r="T404" s="166">
        <f t="shared" si="291"/>
        <v>8.7549377910447752E-4</v>
      </c>
      <c r="U404" s="166">
        <f t="shared" si="291"/>
        <v>113.99875483701491</v>
      </c>
      <c r="V404" s="166">
        <f t="shared" si="291"/>
        <v>2.0143455517611946</v>
      </c>
      <c r="W404" s="166">
        <f t="shared" si="291"/>
        <v>0</v>
      </c>
      <c r="X404" s="166">
        <f t="shared" si="291"/>
        <v>8.7549377910447791E-3</v>
      </c>
      <c r="Y404" s="166">
        <f t="shared" si="291"/>
        <v>4.3774688955223896E-3</v>
      </c>
      <c r="Z404" s="166">
        <f t="shared" si="291"/>
        <v>28.955182094328372</v>
      </c>
      <c r="AA404" s="166">
        <f t="shared" si="291"/>
        <v>8.7549377910447791E-3</v>
      </c>
      <c r="AB404" s="166">
        <f t="shared" si="291"/>
        <v>4.3774688955223896E-3</v>
      </c>
      <c r="AC404" s="166">
        <f t="shared" si="291"/>
        <v>159.02752947582098</v>
      </c>
      <c r="AD404" s="166">
        <f t="shared" si="291"/>
        <v>4.3774688955223896E-3</v>
      </c>
      <c r="AE404" s="166">
        <f t="shared" si="291"/>
        <v>1.7509875582089558E-2</v>
      </c>
      <c r="AF404" s="166">
        <f t="shared" si="291"/>
        <v>0.58019209361194024</v>
      </c>
    </row>
    <row r="405" spans="1:32" x14ac:dyDescent="0.25">
      <c r="A405" s="219">
        <v>42224.552092361111</v>
      </c>
      <c r="B405" s="166">
        <f t="shared" si="247"/>
        <v>622</v>
      </c>
      <c r="C405" s="214">
        <f t="shared" si="262"/>
        <v>15853536</v>
      </c>
      <c r="D405" s="189">
        <f t="shared" si="248"/>
        <v>1131.2936291828294</v>
      </c>
      <c r="E405" s="166">
        <f t="shared" si="275"/>
        <v>4.7792202132766581</v>
      </c>
      <c r="F405" s="166">
        <f t="shared" si="275"/>
        <v>3.3845586231632252</v>
      </c>
      <c r="G405" s="215">
        <f t="shared" si="230"/>
        <v>1126.5144089695525</v>
      </c>
      <c r="H405" s="215"/>
      <c r="I405" s="166">
        <f t="shared" ref="I405:AF405" si="292">I174*$C174/1000000</f>
        <v>0.50733681399402974</v>
      </c>
      <c r="J405" s="166">
        <f t="shared" si="292"/>
        <v>4.4366238805970161E-3</v>
      </c>
      <c r="K405" s="166">
        <f t="shared" si="292"/>
        <v>4.4366238805970161E-3</v>
      </c>
      <c r="L405" s="166">
        <f t="shared" si="292"/>
        <v>0.65330765516417877</v>
      </c>
      <c r="M405" s="166">
        <f t="shared" si="292"/>
        <v>1.7746495522388064E-2</v>
      </c>
      <c r="N405" s="166">
        <f t="shared" si="292"/>
        <v>2.3555515056716404E-3</v>
      </c>
      <c r="O405" s="166">
        <f t="shared" si="292"/>
        <v>824.78612589850775</v>
      </c>
      <c r="P405" s="166">
        <f t="shared" si="292"/>
        <v>2.8545829597611944E-2</v>
      </c>
      <c r="Q405" s="166">
        <f t="shared" si="292"/>
        <v>9.6614287823283511E-3</v>
      </c>
      <c r="R405" s="166">
        <f t="shared" si="292"/>
        <v>2.8997773683582088E-2</v>
      </c>
      <c r="S405" s="166">
        <f t="shared" si="292"/>
        <v>0.88732477611940308</v>
      </c>
      <c r="T405" s="166">
        <f t="shared" si="292"/>
        <v>8.8732477611940289E-4</v>
      </c>
      <c r="U405" s="166">
        <f t="shared" si="292"/>
        <v>113.93250125373133</v>
      </c>
      <c r="V405" s="166">
        <f t="shared" si="292"/>
        <v>2.0122159722985082</v>
      </c>
      <c r="W405" s="166">
        <f t="shared" si="292"/>
        <v>0</v>
      </c>
      <c r="X405" s="166">
        <f t="shared" si="292"/>
        <v>8.8732477611940322E-3</v>
      </c>
      <c r="Y405" s="166">
        <f t="shared" si="292"/>
        <v>4.4366238805970161E-3</v>
      </c>
      <c r="Z405" s="166">
        <f t="shared" si="292"/>
        <v>28.924421502089569</v>
      </c>
      <c r="AA405" s="166">
        <f t="shared" si="292"/>
        <v>8.8732477611940322E-3</v>
      </c>
      <c r="AB405" s="166">
        <f t="shared" si="292"/>
        <v>4.4366238805970161E-3</v>
      </c>
      <c r="AC405" s="166">
        <f t="shared" si="292"/>
        <v>158.871360315224</v>
      </c>
      <c r="AD405" s="166">
        <f t="shared" si="292"/>
        <v>4.4366238805970161E-3</v>
      </c>
      <c r="AE405" s="166">
        <f t="shared" si="292"/>
        <v>1.7746495522388064E-2</v>
      </c>
      <c r="AF405" s="166">
        <f t="shared" si="292"/>
        <v>0.5731644813850747</v>
      </c>
    </row>
    <row r="406" spans="1:32" x14ac:dyDescent="0.25">
      <c r="A406" s="219">
        <v>42224.562509085648</v>
      </c>
      <c r="B406" s="166">
        <f t="shared" si="247"/>
        <v>622</v>
      </c>
      <c r="C406" s="214">
        <f t="shared" si="262"/>
        <v>15853536</v>
      </c>
      <c r="D406" s="189">
        <f t="shared" si="248"/>
        <v>1130.5024362264749</v>
      </c>
      <c r="E406" s="166">
        <f t="shared" si="275"/>
        <v>4.7854364557282389</v>
      </c>
      <c r="F406" s="166">
        <f t="shared" si="275"/>
        <v>3.3763647112506274</v>
      </c>
      <c r="G406" s="215">
        <f t="shared" si="230"/>
        <v>1125.7169997707467</v>
      </c>
      <c r="H406" s="215"/>
      <c r="I406" s="166">
        <f t="shared" ref="I406:AF406" si="293">I175*$C175/1000000</f>
        <v>0.50991597134328359</v>
      </c>
      <c r="J406" s="166">
        <f t="shared" si="293"/>
        <v>4.4957788656716426E-3</v>
      </c>
      <c r="K406" s="166">
        <f t="shared" si="293"/>
        <v>4.4957788656716426E-3</v>
      </c>
      <c r="L406" s="166">
        <f t="shared" si="293"/>
        <v>0.65292906325970113</v>
      </c>
      <c r="M406" s="166">
        <f t="shared" si="293"/>
        <v>1.7983115462686571E-2</v>
      </c>
      <c r="N406" s="166">
        <f t="shared" si="293"/>
        <v>2.3467965678805954E-3</v>
      </c>
      <c r="O406" s="166">
        <f t="shared" si="293"/>
        <v>824.24190003582123</v>
      </c>
      <c r="P406" s="166">
        <f t="shared" si="293"/>
        <v>2.8784815737313438E-2</v>
      </c>
      <c r="Q406" s="166">
        <f t="shared" si="293"/>
        <v>9.7177443281193931E-3</v>
      </c>
      <c r="R406" s="166">
        <f t="shared" si="293"/>
        <v>2.9035632874029847E-2</v>
      </c>
      <c r="S406" s="166">
        <f t="shared" si="293"/>
        <v>0.8991557731343286</v>
      </c>
      <c r="T406" s="166">
        <f t="shared" si="293"/>
        <v>8.9915577313432827E-4</v>
      </c>
      <c r="U406" s="166">
        <f t="shared" si="293"/>
        <v>113.86624767044773</v>
      </c>
      <c r="V406" s="166">
        <f t="shared" si="293"/>
        <v>2.0100863928358215</v>
      </c>
      <c r="W406" s="166">
        <f t="shared" si="293"/>
        <v>0</v>
      </c>
      <c r="X406" s="166">
        <f t="shared" si="293"/>
        <v>8.9915577313432853E-3</v>
      </c>
      <c r="Y406" s="166">
        <f t="shared" si="293"/>
        <v>4.4957788656716426E-3</v>
      </c>
      <c r="Z406" s="166">
        <f t="shared" si="293"/>
        <v>28.893660909850762</v>
      </c>
      <c r="AA406" s="166">
        <f t="shared" si="293"/>
        <v>8.9915577313432853E-3</v>
      </c>
      <c r="AB406" s="166">
        <f t="shared" si="293"/>
        <v>4.4957788656716426E-3</v>
      </c>
      <c r="AC406" s="166">
        <f t="shared" si="293"/>
        <v>158.71519115462698</v>
      </c>
      <c r="AD406" s="166">
        <f t="shared" si="293"/>
        <v>4.4957788656716426E-3</v>
      </c>
      <c r="AE406" s="166">
        <f t="shared" si="293"/>
        <v>1.7983115462686571E-2</v>
      </c>
      <c r="AF406" s="166">
        <f t="shared" si="293"/>
        <v>0.56613686915820893</v>
      </c>
    </row>
    <row r="407" spans="1:32" x14ac:dyDescent="0.25">
      <c r="A407" s="219">
        <v>42224.572925810186</v>
      </c>
      <c r="B407" s="166">
        <f t="shared" si="247"/>
        <v>622</v>
      </c>
      <c r="C407" s="214">
        <f t="shared" si="262"/>
        <v>15853536</v>
      </c>
      <c r="D407" s="189">
        <f t="shared" si="248"/>
        <v>1129.7112432701206</v>
      </c>
      <c r="E407" s="166">
        <f t="shared" si="275"/>
        <v>4.7916526981798224</v>
      </c>
      <c r="F407" s="166">
        <f t="shared" si="275"/>
        <v>3.3681707993380314</v>
      </c>
      <c r="G407" s="215">
        <f t="shared" si="230"/>
        <v>1124.9195905719407</v>
      </c>
      <c r="H407" s="215"/>
      <c r="I407" s="166">
        <f t="shared" ref="I407:AF407" si="294">I176*$C176/1000000</f>
        <v>0.51249512869253722</v>
      </c>
      <c r="J407" s="166">
        <f t="shared" si="294"/>
        <v>4.55493385074627E-3</v>
      </c>
      <c r="K407" s="166">
        <f t="shared" si="294"/>
        <v>4.55493385074627E-3</v>
      </c>
      <c r="L407" s="166">
        <f t="shared" si="294"/>
        <v>0.65255047135522359</v>
      </c>
      <c r="M407" s="166">
        <f t="shared" si="294"/>
        <v>1.821973540298508E-2</v>
      </c>
      <c r="N407" s="166">
        <f t="shared" si="294"/>
        <v>2.3380416300895503E-3</v>
      </c>
      <c r="O407" s="166">
        <f t="shared" si="294"/>
        <v>823.69767417313471</v>
      </c>
      <c r="P407" s="166">
        <f t="shared" si="294"/>
        <v>2.9023801877014931E-2</v>
      </c>
      <c r="Q407" s="166">
        <f t="shared" si="294"/>
        <v>9.7740598739104387E-3</v>
      </c>
      <c r="R407" s="166">
        <f t="shared" si="294"/>
        <v>2.907349206447761E-2</v>
      </c>
      <c r="S407" s="166">
        <f t="shared" si="294"/>
        <v>0.91098677014925389</v>
      </c>
      <c r="T407" s="166">
        <f t="shared" si="294"/>
        <v>9.1098677014925364E-4</v>
      </c>
      <c r="U407" s="166">
        <f t="shared" si="294"/>
        <v>113.79999408716417</v>
      </c>
      <c r="V407" s="166">
        <f t="shared" si="294"/>
        <v>2.0079568133731351</v>
      </c>
      <c r="W407" s="166">
        <f t="shared" si="294"/>
        <v>0</v>
      </c>
      <c r="X407" s="166">
        <f t="shared" si="294"/>
        <v>9.1098677014925401E-3</v>
      </c>
      <c r="Y407" s="166">
        <f t="shared" si="294"/>
        <v>4.55493385074627E-3</v>
      </c>
      <c r="Z407" s="166">
        <f t="shared" si="294"/>
        <v>28.86290031761196</v>
      </c>
      <c r="AA407" s="166">
        <f t="shared" si="294"/>
        <v>9.1098677014925401E-3</v>
      </c>
      <c r="AB407" s="166">
        <f t="shared" si="294"/>
        <v>4.55493385074627E-3</v>
      </c>
      <c r="AC407" s="166">
        <f t="shared" si="294"/>
        <v>158.55902199402996</v>
      </c>
      <c r="AD407" s="166">
        <f t="shared" si="294"/>
        <v>4.55493385074627E-3</v>
      </c>
      <c r="AE407" s="166">
        <f t="shared" si="294"/>
        <v>1.821973540298508E-2</v>
      </c>
      <c r="AF407" s="166">
        <f t="shared" si="294"/>
        <v>0.55910925693134328</v>
      </c>
    </row>
    <row r="408" spans="1:32" x14ac:dyDescent="0.25">
      <c r="A408" s="219">
        <v>42224.583342534723</v>
      </c>
      <c r="B408" s="166">
        <f t="shared" si="247"/>
        <v>631</v>
      </c>
      <c r="C408" s="214">
        <f t="shared" si="262"/>
        <v>16082928.000000002</v>
      </c>
      <c r="D408" s="189">
        <f t="shared" si="248"/>
        <v>1145.2549063472452</v>
      </c>
      <c r="E408" s="166">
        <f t="shared" si="275"/>
        <v>4.8672914815730159</v>
      </c>
      <c r="F408" s="166">
        <f t="shared" si="275"/>
        <v>3.4085939163431656</v>
      </c>
      <c r="G408" s="215">
        <f t="shared" si="230"/>
        <v>1140.3876148656723</v>
      </c>
      <c r="H408" s="215"/>
      <c r="I408" s="166">
        <f t="shared" ref="I408:AF408" si="295">I177*$C177/1000000</f>
        <v>0.52252712940895518</v>
      </c>
      <c r="J408" s="166">
        <f t="shared" si="295"/>
        <v>4.6808521791044796E-3</v>
      </c>
      <c r="K408" s="166">
        <f t="shared" si="295"/>
        <v>4.6808521791044796E-3</v>
      </c>
      <c r="L408" s="166">
        <f t="shared" si="295"/>
        <v>0.66160845005373103</v>
      </c>
      <c r="M408" s="166">
        <f t="shared" si="295"/>
        <v>1.8723408716417918E-2</v>
      </c>
      <c r="N408" s="166">
        <f t="shared" si="295"/>
        <v>2.3629901974925355E-3</v>
      </c>
      <c r="O408" s="166">
        <f t="shared" si="295"/>
        <v>835.06402875223932</v>
      </c>
      <c r="P408" s="166">
        <f t="shared" si="295"/>
        <v>2.9686204563582098E-2</v>
      </c>
      <c r="Q408" s="166">
        <f t="shared" si="295"/>
        <v>9.9726155785074527E-3</v>
      </c>
      <c r="R408" s="166">
        <f t="shared" si="295"/>
        <v>2.953257659462687E-2</v>
      </c>
      <c r="S408" s="166">
        <f t="shared" si="295"/>
        <v>0.93617043582089587</v>
      </c>
      <c r="T408" s="166">
        <f t="shared" si="295"/>
        <v>9.3617043582089549E-4</v>
      </c>
      <c r="U408" s="166">
        <f t="shared" si="295"/>
        <v>115.37940555940297</v>
      </c>
      <c r="V408" s="166">
        <f t="shared" si="295"/>
        <v>2.0348504575522397</v>
      </c>
      <c r="W408" s="166">
        <f t="shared" si="295"/>
        <v>0</v>
      </c>
      <c r="X408" s="166">
        <f t="shared" si="295"/>
        <v>9.3617043582089592E-3</v>
      </c>
      <c r="Y408" s="166">
        <f t="shared" si="295"/>
        <v>4.6808521791044796E-3</v>
      </c>
      <c r="Z408" s="166">
        <f t="shared" si="295"/>
        <v>29.249325026865694</v>
      </c>
      <c r="AA408" s="166">
        <f t="shared" si="295"/>
        <v>9.3617043582089592E-3</v>
      </c>
      <c r="AB408" s="166">
        <f t="shared" si="295"/>
        <v>4.6808521791044796E-3</v>
      </c>
      <c r="AC408" s="166">
        <f t="shared" si="295"/>
        <v>160.69485552716435</v>
      </c>
      <c r="AD408" s="166">
        <f t="shared" si="295"/>
        <v>4.6808521791044796E-3</v>
      </c>
      <c r="AE408" s="166">
        <f t="shared" si="295"/>
        <v>1.8723408716417918E-2</v>
      </c>
      <c r="AF408" s="166">
        <f t="shared" si="295"/>
        <v>0.5600699643223882</v>
      </c>
    </row>
    <row r="409" spans="1:32" x14ac:dyDescent="0.25">
      <c r="A409" s="219">
        <v>42224.59375925926</v>
      </c>
      <c r="B409" s="166">
        <f t="shared" si="247"/>
        <v>631</v>
      </c>
      <c r="C409" s="214">
        <f t="shared" si="262"/>
        <v>16082928.000000002</v>
      </c>
      <c r="D409" s="189">
        <f t="shared" si="248"/>
        <v>1144.4522652612975</v>
      </c>
      <c r="E409" s="166">
        <f t="shared" ref="E409:F428" si="296">E178*$C178/1000000</f>
        <v>4.8735976696549255</v>
      </c>
      <c r="F409" s="166">
        <f t="shared" si="296"/>
        <v>3.4002814430041792</v>
      </c>
      <c r="G409" s="215">
        <f t="shared" si="230"/>
        <v>1139.5786675916424</v>
      </c>
      <c r="H409" s="215"/>
      <c r="I409" s="166">
        <f t="shared" ref="I409:AF409" si="297">I178*$C178/1000000</f>
        <v>0.5251436057552239</v>
      </c>
      <c r="J409" s="166">
        <f t="shared" si="297"/>
        <v>4.7408631044776137E-3</v>
      </c>
      <c r="K409" s="166">
        <f t="shared" si="297"/>
        <v>4.7408631044776137E-3</v>
      </c>
      <c r="L409" s="166">
        <f t="shared" si="297"/>
        <v>0.66122438013134288</v>
      </c>
      <c r="M409" s="166">
        <f t="shared" si="297"/>
        <v>1.8963452417910455E-2</v>
      </c>
      <c r="N409" s="166">
        <f t="shared" si="297"/>
        <v>2.354108580537312E-3</v>
      </c>
      <c r="O409" s="166">
        <f t="shared" si="297"/>
        <v>834.51192823880649</v>
      </c>
      <c r="P409" s="166">
        <f t="shared" si="297"/>
        <v>2.9928648702089562E-2</v>
      </c>
      <c r="Q409" s="166">
        <f t="shared" si="297"/>
        <v>1.0029745979462676E-2</v>
      </c>
      <c r="R409" s="166">
        <f t="shared" si="297"/>
        <v>2.9570983586865673E-2</v>
      </c>
      <c r="S409" s="166">
        <f t="shared" si="297"/>
        <v>0.94817262089552268</v>
      </c>
      <c r="T409" s="166">
        <f t="shared" si="297"/>
        <v>9.4817262089552233E-4</v>
      </c>
      <c r="U409" s="166">
        <f t="shared" si="297"/>
        <v>115.31219332298507</v>
      </c>
      <c r="V409" s="166">
        <f t="shared" si="297"/>
        <v>2.0326900642388068</v>
      </c>
      <c r="W409" s="166">
        <f t="shared" si="297"/>
        <v>0</v>
      </c>
      <c r="X409" s="166">
        <f t="shared" si="297"/>
        <v>9.4817262089552275E-3</v>
      </c>
      <c r="Y409" s="166">
        <f t="shared" si="297"/>
        <v>4.7408631044776137E-3</v>
      </c>
      <c r="Z409" s="166">
        <f t="shared" si="297"/>
        <v>29.218119345671667</v>
      </c>
      <c r="AA409" s="166">
        <f t="shared" si="297"/>
        <v>9.4817262089552275E-3</v>
      </c>
      <c r="AB409" s="166">
        <f t="shared" si="297"/>
        <v>4.7408631044776137E-3</v>
      </c>
      <c r="AC409" s="166">
        <f t="shared" si="297"/>
        <v>160.53642668417928</v>
      </c>
      <c r="AD409" s="166">
        <f t="shared" si="297"/>
        <v>4.7408631044776137E-3</v>
      </c>
      <c r="AE409" s="166">
        <f t="shared" si="297"/>
        <v>1.8963452417910455E-2</v>
      </c>
      <c r="AF409" s="166">
        <f t="shared" si="297"/>
        <v>0.55294066638805972</v>
      </c>
    </row>
    <row r="410" spans="1:32" x14ac:dyDescent="0.25">
      <c r="A410" s="219">
        <v>42224.604175983797</v>
      </c>
      <c r="B410" s="166">
        <f t="shared" si="247"/>
        <v>631</v>
      </c>
      <c r="C410" s="214">
        <f t="shared" si="262"/>
        <v>16082928.000000002</v>
      </c>
      <c r="D410" s="189">
        <f t="shared" si="248"/>
        <v>1143.6496241753496</v>
      </c>
      <c r="E410" s="166">
        <f t="shared" si="296"/>
        <v>4.8799038577368359</v>
      </c>
      <c r="F410" s="166">
        <f t="shared" si="296"/>
        <v>3.3919689696651938</v>
      </c>
      <c r="G410" s="215">
        <f t="shared" si="230"/>
        <v>1138.7697203176126</v>
      </c>
      <c r="H410" s="215"/>
      <c r="I410" s="166">
        <f t="shared" ref="I410:AF410" si="298">I179*$C179/1000000</f>
        <v>0.52776008210149261</v>
      </c>
      <c r="J410" s="166">
        <f t="shared" si="298"/>
        <v>4.8008740298507479E-3</v>
      </c>
      <c r="K410" s="166">
        <f t="shared" si="298"/>
        <v>4.8008740298507479E-3</v>
      </c>
      <c r="L410" s="166">
        <f t="shared" si="298"/>
        <v>0.66084031020895484</v>
      </c>
      <c r="M410" s="166">
        <f t="shared" si="298"/>
        <v>1.9203496119402991E-2</v>
      </c>
      <c r="N410" s="166">
        <f t="shared" si="298"/>
        <v>2.3452269635820876E-3</v>
      </c>
      <c r="O410" s="166">
        <f t="shared" si="298"/>
        <v>833.95982772537377</v>
      </c>
      <c r="P410" s="166">
        <f t="shared" si="298"/>
        <v>3.0171092840597026E-2</v>
      </c>
      <c r="Q410" s="166">
        <f t="shared" si="298"/>
        <v>1.00868763804179E-2</v>
      </c>
      <c r="R410" s="166">
        <f t="shared" si="298"/>
        <v>2.9609390579104482E-2</v>
      </c>
      <c r="S410" s="166">
        <f t="shared" si="298"/>
        <v>0.96017480597014959</v>
      </c>
      <c r="T410" s="166">
        <f t="shared" si="298"/>
        <v>9.6017480597014907E-4</v>
      </c>
      <c r="U410" s="166">
        <f t="shared" si="298"/>
        <v>115.24498108656715</v>
      </c>
      <c r="V410" s="166">
        <f t="shared" si="298"/>
        <v>2.030529670925374</v>
      </c>
      <c r="W410" s="166">
        <f t="shared" si="298"/>
        <v>0</v>
      </c>
      <c r="X410" s="166">
        <f t="shared" si="298"/>
        <v>9.6017480597014957E-3</v>
      </c>
      <c r="Y410" s="166">
        <f t="shared" si="298"/>
        <v>4.8008740298507479E-3</v>
      </c>
      <c r="Z410" s="166">
        <f t="shared" si="298"/>
        <v>29.18691366447764</v>
      </c>
      <c r="AA410" s="166">
        <f t="shared" si="298"/>
        <v>9.6017480597014957E-3</v>
      </c>
      <c r="AB410" s="166">
        <f t="shared" si="298"/>
        <v>4.8008740298507479E-3</v>
      </c>
      <c r="AC410" s="166">
        <f t="shared" si="298"/>
        <v>160.3779978411942</v>
      </c>
      <c r="AD410" s="166">
        <f t="shared" si="298"/>
        <v>4.8008740298507479E-3</v>
      </c>
      <c r="AE410" s="166">
        <f t="shared" si="298"/>
        <v>1.9203496119402991E-2</v>
      </c>
      <c r="AF410" s="166">
        <f t="shared" si="298"/>
        <v>0.54581136845373146</v>
      </c>
    </row>
    <row r="411" spans="1:32" x14ac:dyDescent="0.25">
      <c r="A411" s="219">
        <v>42224.614592708334</v>
      </c>
      <c r="B411" s="166">
        <f t="shared" si="247"/>
        <v>631</v>
      </c>
      <c r="C411" s="214">
        <f t="shared" si="262"/>
        <v>16082928.000000002</v>
      </c>
      <c r="D411" s="189">
        <f t="shared" si="248"/>
        <v>1142.8469830894016</v>
      </c>
      <c r="E411" s="166">
        <f t="shared" si="296"/>
        <v>4.8862100458187472</v>
      </c>
      <c r="F411" s="166">
        <f t="shared" si="296"/>
        <v>3.3836564963262092</v>
      </c>
      <c r="G411" s="215">
        <f t="shared" si="230"/>
        <v>1137.960773043583</v>
      </c>
      <c r="H411" s="215"/>
      <c r="I411" s="166">
        <f t="shared" ref="I411:AF411" si="299">I180*$C180/1000000</f>
        <v>0.53037655844776121</v>
      </c>
      <c r="J411" s="166">
        <f t="shared" si="299"/>
        <v>4.8608849552238837E-3</v>
      </c>
      <c r="K411" s="166">
        <f t="shared" si="299"/>
        <v>4.8608849552238837E-3</v>
      </c>
      <c r="L411" s="166">
        <f t="shared" si="299"/>
        <v>0.6604562402865668</v>
      </c>
      <c r="M411" s="166">
        <f t="shared" si="299"/>
        <v>1.9443539820895535E-2</v>
      </c>
      <c r="N411" s="166">
        <f t="shared" si="299"/>
        <v>2.3363453466268636E-3</v>
      </c>
      <c r="O411" s="166">
        <f t="shared" si="299"/>
        <v>833.40772721194094</v>
      </c>
      <c r="P411" s="166">
        <f t="shared" si="299"/>
        <v>3.041353697910449E-2</v>
      </c>
      <c r="Q411" s="166">
        <f t="shared" si="299"/>
        <v>1.0144006781373121E-2</v>
      </c>
      <c r="R411" s="166">
        <f t="shared" si="299"/>
        <v>2.9647797571343285E-2</v>
      </c>
      <c r="S411" s="166">
        <f t="shared" si="299"/>
        <v>0.9721769910447764</v>
      </c>
      <c r="T411" s="166">
        <f t="shared" si="299"/>
        <v>9.7217699104477603E-4</v>
      </c>
      <c r="U411" s="166">
        <f t="shared" si="299"/>
        <v>115.17776885014925</v>
      </c>
      <c r="V411" s="166">
        <f t="shared" si="299"/>
        <v>2.0283692776119415</v>
      </c>
      <c r="W411" s="166">
        <f t="shared" si="299"/>
        <v>0</v>
      </c>
      <c r="X411" s="166">
        <f t="shared" si="299"/>
        <v>9.7217699104477674E-3</v>
      </c>
      <c r="Y411" s="166">
        <f t="shared" si="299"/>
        <v>4.8608849552238837E-3</v>
      </c>
      <c r="Z411" s="166">
        <f t="shared" si="299"/>
        <v>29.155707983283609</v>
      </c>
      <c r="AA411" s="166">
        <f t="shared" si="299"/>
        <v>9.7217699104477674E-3</v>
      </c>
      <c r="AB411" s="166">
        <f t="shared" si="299"/>
        <v>4.8608849552238837E-3</v>
      </c>
      <c r="AC411" s="166">
        <f t="shared" si="299"/>
        <v>160.21956899820916</v>
      </c>
      <c r="AD411" s="166">
        <f t="shared" si="299"/>
        <v>4.8608849552238837E-3</v>
      </c>
      <c r="AE411" s="166">
        <f t="shared" si="299"/>
        <v>1.9443539820895535E-2</v>
      </c>
      <c r="AF411" s="166">
        <f t="shared" si="299"/>
        <v>0.53868207051940298</v>
      </c>
    </row>
    <row r="412" spans="1:32" x14ac:dyDescent="0.25">
      <c r="A412" s="219">
        <v>42224.625009432872</v>
      </c>
      <c r="B412" s="166">
        <f t="shared" si="247"/>
        <v>631</v>
      </c>
      <c r="C412" s="214">
        <f t="shared" si="262"/>
        <v>16082928.000000002</v>
      </c>
      <c r="D412" s="189">
        <f t="shared" si="248"/>
        <v>1142.0443420034537</v>
      </c>
      <c r="E412" s="166">
        <f t="shared" si="296"/>
        <v>4.8925162339006576</v>
      </c>
      <c r="F412" s="166">
        <f t="shared" si="296"/>
        <v>3.3753440229872242</v>
      </c>
      <c r="G412" s="215">
        <f t="shared" si="230"/>
        <v>1137.1518257695532</v>
      </c>
      <c r="H412" s="215"/>
      <c r="I412" s="166">
        <f t="shared" ref="I412:AF412" si="300">I181*$C181/1000000</f>
        <v>0.53299303479402982</v>
      </c>
      <c r="J412" s="166">
        <f t="shared" si="300"/>
        <v>4.9208958805970178E-3</v>
      </c>
      <c r="K412" s="166">
        <f t="shared" si="300"/>
        <v>4.9208958805970178E-3</v>
      </c>
      <c r="L412" s="166">
        <f t="shared" si="300"/>
        <v>0.66007217036417865</v>
      </c>
      <c r="M412" s="166">
        <f t="shared" si="300"/>
        <v>1.9683583522388071E-2</v>
      </c>
      <c r="N412" s="166">
        <f t="shared" si="300"/>
        <v>2.3274637296716396E-3</v>
      </c>
      <c r="O412" s="166">
        <f t="shared" si="300"/>
        <v>832.8556266985081</v>
      </c>
      <c r="P412" s="166">
        <f t="shared" si="300"/>
        <v>3.065598111761195E-2</v>
      </c>
      <c r="Q412" s="166">
        <f t="shared" si="300"/>
        <v>1.0201137182328346E-2</v>
      </c>
      <c r="R412" s="166">
        <f t="shared" si="300"/>
        <v>2.9686204563582091E-2</v>
      </c>
      <c r="S412" s="166">
        <f t="shared" si="300"/>
        <v>0.98417917611940331</v>
      </c>
      <c r="T412" s="166">
        <f t="shared" si="300"/>
        <v>9.8417917611940309E-4</v>
      </c>
      <c r="U412" s="166">
        <f t="shared" si="300"/>
        <v>115.11055661373132</v>
      </c>
      <c r="V412" s="166">
        <f t="shared" si="300"/>
        <v>2.0262088842985087</v>
      </c>
      <c r="W412" s="166">
        <f t="shared" si="300"/>
        <v>0</v>
      </c>
      <c r="X412" s="166">
        <f t="shared" si="300"/>
        <v>9.8417917611940357E-3</v>
      </c>
      <c r="Y412" s="166">
        <f t="shared" si="300"/>
        <v>4.9208958805970178E-3</v>
      </c>
      <c r="Z412" s="166">
        <f t="shared" si="300"/>
        <v>29.124502302089581</v>
      </c>
      <c r="AA412" s="166">
        <f t="shared" si="300"/>
        <v>9.8417917611940357E-3</v>
      </c>
      <c r="AB412" s="166">
        <f t="shared" si="300"/>
        <v>4.9208958805970178E-3</v>
      </c>
      <c r="AC412" s="166">
        <f t="shared" si="300"/>
        <v>160.06114015522408</v>
      </c>
      <c r="AD412" s="166">
        <f t="shared" si="300"/>
        <v>4.9208958805970178E-3</v>
      </c>
      <c r="AE412" s="166">
        <f t="shared" si="300"/>
        <v>1.9683583522388071E-2</v>
      </c>
      <c r="AF412" s="166">
        <f t="shared" si="300"/>
        <v>0.53155277258507461</v>
      </c>
    </row>
    <row r="413" spans="1:32" x14ac:dyDescent="0.25">
      <c r="A413" s="219">
        <v>42224.635426157409</v>
      </c>
      <c r="B413" s="166">
        <f t="shared" si="247"/>
        <v>640</v>
      </c>
      <c r="C413" s="214">
        <f t="shared" si="262"/>
        <v>16312320.000000002</v>
      </c>
      <c r="D413" s="189">
        <f t="shared" si="248"/>
        <v>1157.5193163030169</v>
      </c>
      <c r="E413" s="166">
        <f t="shared" si="296"/>
        <v>4.9686946910758234</v>
      </c>
      <c r="F413" s="166">
        <f t="shared" si="296"/>
        <v>3.4150557714340315</v>
      </c>
      <c r="G413" s="215">
        <f t="shared" si="230"/>
        <v>1152.5506216119413</v>
      </c>
      <c r="H413" s="215"/>
      <c r="I413" s="166">
        <f t="shared" ref="I413:AF413" si="301">I182*$C182/1000000</f>
        <v>0.54324894949253733</v>
      </c>
      <c r="J413" s="166">
        <f t="shared" si="301"/>
        <v>5.0519498507462712E-3</v>
      </c>
      <c r="K413" s="166">
        <f t="shared" si="301"/>
        <v>5.0519498507462712E-3</v>
      </c>
      <c r="L413" s="166">
        <f t="shared" si="301"/>
        <v>0.66909728095522336</v>
      </c>
      <c r="M413" s="166">
        <f t="shared" si="301"/>
        <v>2.0207799402985085E-2</v>
      </c>
      <c r="N413" s="166">
        <f t="shared" si="301"/>
        <v>2.3516522220895495E-3</v>
      </c>
      <c r="O413" s="166">
        <f t="shared" si="301"/>
        <v>844.17473337313504</v>
      </c>
      <c r="P413" s="166">
        <f t="shared" si="301"/>
        <v>3.1339131797014939E-2</v>
      </c>
      <c r="Q413" s="166">
        <f t="shared" si="301"/>
        <v>1.0404582017910434E-2</v>
      </c>
      <c r="R413" s="166">
        <f t="shared" si="301"/>
        <v>3.0148575904477615E-2</v>
      </c>
      <c r="S413" s="166">
        <f t="shared" si="301"/>
        <v>1.010389970149254</v>
      </c>
      <c r="T413" s="166">
        <f t="shared" si="301"/>
        <v>1.0103899701492537E-3</v>
      </c>
      <c r="U413" s="166">
        <f t="shared" si="301"/>
        <v>116.68421616716417</v>
      </c>
      <c r="V413" s="166">
        <f t="shared" si="301"/>
        <v>2.0529176453731357</v>
      </c>
      <c r="W413" s="166">
        <f t="shared" si="301"/>
        <v>0</v>
      </c>
      <c r="X413" s="166">
        <f t="shared" si="301"/>
        <v>1.0103899701492542E-2</v>
      </c>
      <c r="Y413" s="166">
        <f t="shared" si="301"/>
        <v>5.0519498507462712E-3</v>
      </c>
      <c r="Z413" s="166">
        <f t="shared" si="301"/>
        <v>29.508256477611972</v>
      </c>
      <c r="AA413" s="166">
        <f t="shared" si="301"/>
        <v>1.0103899701492542E-2</v>
      </c>
      <c r="AB413" s="166">
        <f t="shared" si="301"/>
        <v>5.0519498507462712E-3</v>
      </c>
      <c r="AC413" s="166">
        <f t="shared" si="301"/>
        <v>162.18341559403009</v>
      </c>
      <c r="AD413" s="166">
        <f t="shared" si="301"/>
        <v>5.0519498507462712E-3</v>
      </c>
      <c r="AE413" s="166">
        <f t="shared" si="301"/>
        <v>2.0207799402985085E-2</v>
      </c>
      <c r="AF413" s="166">
        <f t="shared" si="301"/>
        <v>0.53190336573134323</v>
      </c>
    </row>
    <row r="414" spans="1:32" x14ac:dyDescent="0.25">
      <c r="A414" s="219">
        <v>42224.645842881946</v>
      </c>
      <c r="B414" s="166">
        <f t="shared" si="247"/>
        <v>640</v>
      </c>
      <c r="C414" s="214">
        <f t="shared" si="262"/>
        <v>16312320.000000002</v>
      </c>
      <c r="D414" s="189">
        <f t="shared" si="248"/>
        <v>1156.7052270874756</v>
      </c>
      <c r="E414" s="166">
        <f t="shared" si="296"/>
        <v>4.9750908247880616</v>
      </c>
      <c r="F414" s="166">
        <f t="shared" si="296"/>
        <v>3.4066247366686588</v>
      </c>
      <c r="G414" s="215">
        <f t="shared" ref="G414:G464" si="302">O414+U414+Z414+AC414</f>
        <v>1151.7301362626877</v>
      </c>
      <c r="H414" s="215"/>
      <c r="I414" s="166">
        <f t="shared" ref="I414:AF414" si="303">I183*$C183/1000000</f>
        <v>0.54590274483582091</v>
      </c>
      <c r="J414" s="166">
        <f t="shared" si="303"/>
        <v>5.1128167164179129E-3</v>
      </c>
      <c r="K414" s="166">
        <f t="shared" si="303"/>
        <v>5.1128167164179129E-3</v>
      </c>
      <c r="L414" s="166">
        <f t="shared" si="303"/>
        <v>0.66870773301492481</v>
      </c>
      <c r="M414" s="166">
        <f t="shared" si="303"/>
        <v>2.0451266865671652E-2</v>
      </c>
      <c r="N414" s="166">
        <f t="shared" si="303"/>
        <v>2.3426439259701466E-3</v>
      </c>
      <c r="O414" s="166">
        <f t="shared" si="303"/>
        <v>843.614758208956</v>
      </c>
      <c r="P414" s="166">
        <f t="shared" si="303"/>
        <v>3.158503393432837E-2</v>
      </c>
      <c r="Q414" s="166">
        <f t="shared" si="303"/>
        <v>1.0462527274029836E-2</v>
      </c>
      <c r="R414" s="166">
        <f t="shared" si="303"/>
        <v>3.0187530698507464E-2</v>
      </c>
      <c r="S414" s="166">
        <f t="shared" si="303"/>
        <v>1.0225633432835823</v>
      </c>
      <c r="T414" s="166">
        <f t="shared" si="303"/>
        <v>1.0225633432835821E-3</v>
      </c>
      <c r="U414" s="166">
        <f t="shared" si="303"/>
        <v>116.61604527761193</v>
      </c>
      <c r="V414" s="166">
        <f t="shared" si="303"/>
        <v>2.0507264382089567</v>
      </c>
      <c r="W414" s="166">
        <f t="shared" si="303"/>
        <v>0</v>
      </c>
      <c r="X414" s="166">
        <f t="shared" si="303"/>
        <v>1.0225633432835826E-2</v>
      </c>
      <c r="Y414" s="166">
        <f t="shared" si="303"/>
        <v>5.1128167164179129E-3</v>
      </c>
      <c r="Z414" s="166">
        <f t="shared" si="303"/>
        <v>29.476605707462721</v>
      </c>
      <c r="AA414" s="166">
        <f t="shared" si="303"/>
        <v>1.0225633432835826E-2</v>
      </c>
      <c r="AB414" s="166">
        <f t="shared" si="303"/>
        <v>5.1128167164179129E-3</v>
      </c>
      <c r="AC414" s="166">
        <f t="shared" si="303"/>
        <v>162.02272706865696</v>
      </c>
      <c r="AD414" s="166">
        <f t="shared" si="303"/>
        <v>5.1128167164179129E-3</v>
      </c>
      <c r="AE414" s="166">
        <f t="shared" si="303"/>
        <v>2.0451266865671652E-2</v>
      </c>
      <c r="AF414" s="166">
        <f t="shared" si="303"/>
        <v>0.52467238208955225</v>
      </c>
    </row>
    <row r="415" spans="1:32" x14ac:dyDescent="0.25">
      <c r="A415" s="219">
        <v>42224.656259606483</v>
      </c>
      <c r="B415" s="166">
        <f t="shared" si="247"/>
        <v>640</v>
      </c>
      <c r="C415" s="214">
        <f t="shared" si="262"/>
        <v>16312320.000000002</v>
      </c>
      <c r="D415" s="189">
        <f t="shared" si="248"/>
        <v>1155.8911378719345</v>
      </c>
      <c r="E415" s="166">
        <f t="shared" si="296"/>
        <v>4.9814869585003008</v>
      </c>
      <c r="F415" s="166">
        <f t="shared" si="296"/>
        <v>3.3981937019032857</v>
      </c>
      <c r="G415" s="215">
        <f t="shared" si="302"/>
        <v>1150.909650913434</v>
      </c>
      <c r="H415" s="215"/>
      <c r="I415" s="166">
        <f t="shared" ref="I415:AF415" si="304">I184*$C184/1000000</f>
        <v>0.54855654017910438</v>
      </c>
      <c r="J415" s="166">
        <f t="shared" si="304"/>
        <v>5.1736835820895546E-3</v>
      </c>
      <c r="K415" s="166">
        <f t="shared" si="304"/>
        <v>5.1736835820895546E-3</v>
      </c>
      <c r="L415" s="166">
        <f t="shared" si="304"/>
        <v>0.66831818507462637</v>
      </c>
      <c r="M415" s="166">
        <f t="shared" si="304"/>
        <v>2.0694734328358218E-2</v>
      </c>
      <c r="N415" s="166">
        <f t="shared" si="304"/>
        <v>2.3336356298507433E-3</v>
      </c>
      <c r="O415" s="166">
        <f t="shared" si="304"/>
        <v>843.05478304477697</v>
      </c>
      <c r="P415" s="166">
        <f t="shared" si="304"/>
        <v>3.1830936071641808E-2</v>
      </c>
      <c r="Q415" s="166">
        <f t="shared" si="304"/>
        <v>1.0520472530149238E-2</v>
      </c>
      <c r="R415" s="166">
        <f t="shared" si="304"/>
        <v>3.0226485492537314E-2</v>
      </c>
      <c r="S415" s="166">
        <f t="shared" si="304"/>
        <v>1.0347367164179107</v>
      </c>
      <c r="T415" s="166">
        <f t="shared" si="304"/>
        <v>1.0347367164179105E-3</v>
      </c>
      <c r="U415" s="166">
        <f t="shared" si="304"/>
        <v>116.54787438805968</v>
      </c>
      <c r="V415" s="166">
        <f t="shared" si="304"/>
        <v>2.0485352310447773</v>
      </c>
      <c r="W415" s="166">
        <f t="shared" si="304"/>
        <v>0</v>
      </c>
      <c r="X415" s="166">
        <f t="shared" si="304"/>
        <v>1.0347367164179109E-2</v>
      </c>
      <c r="Y415" s="166">
        <f t="shared" si="304"/>
        <v>5.1736835820895546E-3</v>
      </c>
      <c r="Z415" s="166">
        <f t="shared" si="304"/>
        <v>29.444954937313469</v>
      </c>
      <c r="AA415" s="166">
        <f t="shared" si="304"/>
        <v>1.0347367164179109E-2</v>
      </c>
      <c r="AB415" s="166">
        <f t="shared" si="304"/>
        <v>5.1736835820895546E-3</v>
      </c>
      <c r="AC415" s="166">
        <f t="shared" si="304"/>
        <v>161.86203854328386</v>
      </c>
      <c r="AD415" s="166">
        <f t="shared" si="304"/>
        <v>5.1736835820895546E-3</v>
      </c>
      <c r="AE415" s="166">
        <f t="shared" si="304"/>
        <v>2.0694734328358218E-2</v>
      </c>
      <c r="AF415" s="166">
        <f t="shared" si="304"/>
        <v>0.51744139844776116</v>
      </c>
    </row>
    <row r="416" spans="1:32" x14ac:dyDescent="0.25">
      <c r="A416" s="219">
        <v>42224.66667633102</v>
      </c>
      <c r="B416" s="166">
        <f t="shared" si="247"/>
        <v>640</v>
      </c>
      <c r="C416" s="214">
        <f t="shared" si="262"/>
        <v>16312320.000000002</v>
      </c>
      <c r="D416" s="189">
        <f t="shared" si="248"/>
        <v>1155.0770486563929</v>
      </c>
      <c r="E416" s="166">
        <f t="shared" si="296"/>
        <v>4.987883092212539</v>
      </c>
      <c r="F416" s="166">
        <f t="shared" si="296"/>
        <v>3.3897626671379126</v>
      </c>
      <c r="G416" s="215">
        <f t="shared" si="302"/>
        <v>1150.0891655641803</v>
      </c>
      <c r="H416" s="215"/>
      <c r="I416" s="166">
        <f t="shared" ref="I416:AF416" si="305">I185*$C185/1000000</f>
        <v>0.55121033552238796</v>
      </c>
      <c r="J416" s="166">
        <f t="shared" si="305"/>
        <v>5.2345504477611972E-3</v>
      </c>
      <c r="K416" s="166">
        <f t="shared" si="305"/>
        <v>5.2345504477611972E-3</v>
      </c>
      <c r="L416" s="166">
        <f t="shared" si="305"/>
        <v>0.66792863713432782</v>
      </c>
      <c r="M416" s="166">
        <f t="shared" si="305"/>
        <v>2.0938201791044789E-2</v>
      </c>
      <c r="N416" s="166">
        <f t="shared" si="305"/>
        <v>2.32462733373134E-3</v>
      </c>
      <c r="O416" s="166">
        <f t="shared" si="305"/>
        <v>842.49480788059782</v>
      </c>
      <c r="P416" s="166">
        <f t="shared" si="305"/>
        <v>3.2076838208955238E-2</v>
      </c>
      <c r="Q416" s="166">
        <f t="shared" si="305"/>
        <v>1.0578417786268642E-2</v>
      </c>
      <c r="R416" s="166">
        <f t="shared" si="305"/>
        <v>3.0265440286567167E-2</v>
      </c>
      <c r="S416" s="166">
        <f t="shared" si="305"/>
        <v>1.0469100895522387</v>
      </c>
      <c r="T416" s="166">
        <f t="shared" si="305"/>
        <v>1.0469100895522387E-3</v>
      </c>
      <c r="U416" s="166">
        <f t="shared" si="305"/>
        <v>116.47970349850743</v>
      </c>
      <c r="V416" s="166">
        <f t="shared" si="305"/>
        <v>2.0463440238805983</v>
      </c>
      <c r="W416" s="166">
        <f t="shared" si="305"/>
        <v>0</v>
      </c>
      <c r="X416" s="166">
        <f t="shared" si="305"/>
        <v>1.0469100895522394E-2</v>
      </c>
      <c r="Y416" s="166">
        <f t="shared" si="305"/>
        <v>5.2345504477611972E-3</v>
      </c>
      <c r="Z416" s="166">
        <f t="shared" si="305"/>
        <v>29.413304167164217</v>
      </c>
      <c r="AA416" s="166">
        <f t="shared" si="305"/>
        <v>1.0469100895522394E-2</v>
      </c>
      <c r="AB416" s="166">
        <f t="shared" si="305"/>
        <v>5.2345504477611972E-3</v>
      </c>
      <c r="AC416" s="166">
        <f t="shared" si="305"/>
        <v>161.70135001791073</v>
      </c>
      <c r="AD416" s="166">
        <f t="shared" si="305"/>
        <v>5.2345504477611972E-3</v>
      </c>
      <c r="AE416" s="166">
        <f t="shared" si="305"/>
        <v>2.0938201791044789E-2</v>
      </c>
      <c r="AF416" s="166">
        <f t="shared" si="305"/>
        <v>0.51021041480597018</v>
      </c>
    </row>
    <row r="417" spans="1:32" x14ac:dyDescent="0.25">
      <c r="A417" s="219">
        <v>42224.677093055558</v>
      </c>
      <c r="B417" s="166">
        <f t="shared" si="247"/>
        <v>640</v>
      </c>
      <c r="C417" s="214">
        <f t="shared" si="262"/>
        <v>16312320.000000002</v>
      </c>
      <c r="D417" s="189">
        <f t="shared" si="248"/>
        <v>1154.2629594408515</v>
      </c>
      <c r="E417" s="166">
        <f t="shared" si="296"/>
        <v>4.9942792259247764</v>
      </c>
      <c r="F417" s="166">
        <f t="shared" si="296"/>
        <v>3.3813316323725382</v>
      </c>
      <c r="G417" s="215">
        <f t="shared" si="302"/>
        <v>1149.2686802149267</v>
      </c>
      <c r="H417" s="215"/>
      <c r="I417" s="166">
        <f t="shared" ref="I417:AF417" si="306">I186*$C186/1000000</f>
        <v>0.55386413086567154</v>
      </c>
      <c r="J417" s="166">
        <f t="shared" si="306"/>
        <v>5.2954173134328398E-3</v>
      </c>
      <c r="K417" s="166">
        <f t="shared" si="306"/>
        <v>5.2954173134328398E-3</v>
      </c>
      <c r="L417" s="166">
        <f t="shared" si="306"/>
        <v>0.66753908919402927</v>
      </c>
      <c r="M417" s="166">
        <f t="shared" si="306"/>
        <v>2.1181669253731359E-2</v>
      </c>
      <c r="N417" s="166">
        <f t="shared" si="306"/>
        <v>2.3156190376119371E-3</v>
      </c>
      <c r="O417" s="166">
        <f t="shared" si="306"/>
        <v>841.9348327164189</v>
      </c>
      <c r="P417" s="166">
        <f t="shared" si="306"/>
        <v>3.2322740346268669E-2</v>
      </c>
      <c r="Q417" s="166">
        <f t="shared" si="306"/>
        <v>1.0636363042388042E-2</v>
      </c>
      <c r="R417" s="166">
        <f t="shared" si="306"/>
        <v>3.0304395080597017E-2</v>
      </c>
      <c r="S417" s="166">
        <f t="shared" si="306"/>
        <v>1.0590834626865671</v>
      </c>
      <c r="T417" s="166">
        <f t="shared" si="306"/>
        <v>1.0590834626865672E-3</v>
      </c>
      <c r="U417" s="166">
        <f t="shared" si="306"/>
        <v>116.4115326089552</v>
      </c>
      <c r="V417" s="166">
        <f t="shared" si="306"/>
        <v>2.0441528167164194</v>
      </c>
      <c r="W417" s="166">
        <f t="shared" si="306"/>
        <v>0</v>
      </c>
      <c r="X417" s="166">
        <f t="shared" si="306"/>
        <v>1.059083462686568E-2</v>
      </c>
      <c r="Y417" s="166">
        <f t="shared" si="306"/>
        <v>5.2954173134328398E-3</v>
      </c>
      <c r="Z417" s="166">
        <f t="shared" si="306"/>
        <v>29.381653397014965</v>
      </c>
      <c r="AA417" s="166">
        <f t="shared" si="306"/>
        <v>1.059083462686568E-2</v>
      </c>
      <c r="AB417" s="166">
        <f t="shared" si="306"/>
        <v>5.2954173134328398E-3</v>
      </c>
      <c r="AC417" s="166">
        <f t="shared" si="306"/>
        <v>161.54066149253759</v>
      </c>
      <c r="AD417" s="166">
        <f t="shared" si="306"/>
        <v>5.2954173134328398E-3</v>
      </c>
      <c r="AE417" s="166">
        <f t="shared" si="306"/>
        <v>2.1181669253731359E-2</v>
      </c>
      <c r="AF417" s="166">
        <f t="shared" si="306"/>
        <v>0.50297943116417909</v>
      </c>
    </row>
    <row r="418" spans="1:32" x14ac:dyDescent="0.25">
      <c r="A418" s="219">
        <v>42224.687509780095</v>
      </c>
      <c r="B418" s="166">
        <f t="shared" si="247"/>
        <v>649</v>
      </c>
      <c r="C418" s="214">
        <f t="shared" si="262"/>
        <v>16541712</v>
      </c>
      <c r="D418" s="189">
        <f t="shared" si="248"/>
        <v>1169.6692449628531</v>
      </c>
      <c r="E418" s="166">
        <f t="shared" si="296"/>
        <v>5.07099735688191</v>
      </c>
      <c r="F418" s="166">
        <f t="shared" si="296"/>
        <v>3.4203320122610159</v>
      </c>
      <c r="G418" s="215">
        <f t="shared" si="302"/>
        <v>1164.5982476059712</v>
      </c>
      <c r="H418" s="215"/>
      <c r="I418" s="166">
        <f t="shared" ref="I418:AF418" si="307">I187*$C187/1000000</f>
        <v>0.56434395954626859</v>
      </c>
      <c r="J418" s="166">
        <f t="shared" si="307"/>
        <v>5.4316069253731378E-3</v>
      </c>
      <c r="K418" s="166">
        <f t="shared" si="307"/>
        <v>5.4316069253731378E-3</v>
      </c>
      <c r="L418" s="166">
        <f t="shared" si="307"/>
        <v>0.67653133167761126</v>
      </c>
      <c r="M418" s="166">
        <f t="shared" si="307"/>
        <v>2.1726427701492551E-2</v>
      </c>
      <c r="N418" s="166">
        <f t="shared" si="307"/>
        <v>2.3390474550447722E-3</v>
      </c>
      <c r="O418" s="166">
        <f t="shared" si="307"/>
        <v>853.20669148656793</v>
      </c>
      <c r="P418" s="166">
        <f t="shared" si="307"/>
        <v>3.302663901850747E-2</v>
      </c>
      <c r="Q418" s="166">
        <f t="shared" si="307"/>
        <v>1.0844697008955205E-2</v>
      </c>
      <c r="R418" s="166">
        <f t="shared" si="307"/>
        <v>3.0770053232238803E-2</v>
      </c>
      <c r="S418" s="166">
        <f t="shared" si="307"/>
        <v>1.0863213850746267</v>
      </c>
      <c r="T418" s="166">
        <f t="shared" si="307"/>
        <v>1.0863213850746268E-3</v>
      </c>
      <c r="U418" s="166">
        <f t="shared" si="307"/>
        <v>117.97944024358203</v>
      </c>
      <c r="V418" s="166">
        <f t="shared" si="307"/>
        <v>2.0706766946865685</v>
      </c>
      <c r="W418" s="166">
        <f t="shared" si="307"/>
        <v>0</v>
      </c>
      <c r="X418" s="166">
        <f t="shared" si="307"/>
        <v>1.0863213850746276E-2</v>
      </c>
      <c r="Y418" s="166">
        <f t="shared" si="307"/>
        <v>5.4316069253731378E-3</v>
      </c>
      <c r="Z418" s="166">
        <f t="shared" si="307"/>
        <v>29.762737038806009</v>
      </c>
      <c r="AA418" s="166">
        <f t="shared" si="307"/>
        <v>1.0863213850746276E-2</v>
      </c>
      <c r="AB418" s="166">
        <f t="shared" si="307"/>
        <v>5.4316069253731378E-3</v>
      </c>
      <c r="AC418" s="166">
        <f t="shared" si="307"/>
        <v>163.64937883701521</v>
      </c>
      <c r="AD418" s="166">
        <f t="shared" si="307"/>
        <v>5.4316069253731378E-3</v>
      </c>
      <c r="AE418" s="166">
        <f t="shared" si="307"/>
        <v>2.1726427701492551E-2</v>
      </c>
      <c r="AF418" s="166">
        <f t="shared" si="307"/>
        <v>0.50271991006567152</v>
      </c>
    </row>
    <row r="419" spans="1:32" x14ac:dyDescent="0.25">
      <c r="A419" s="219">
        <v>42224.697926504632</v>
      </c>
      <c r="B419" s="166">
        <f t="shared" si="247"/>
        <v>649</v>
      </c>
      <c r="C419" s="214">
        <f t="shared" si="262"/>
        <v>16541712</v>
      </c>
      <c r="D419" s="189">
        <f t="shared" si="248"/>
        <v>1168.8437076177181</v>
      </c>
      <c r="E419" s="166">
        <f t="shared" si="296"/>
        <v>5.077483436224477</v>
      </c>
      <c r="F419" s="166">
        <f t="shared" si="296"/>
        <v>3.4117824160692538</v>
      </c>
      <c r="G419" s="215">
        <f t="shared" si="302"/>
        <v>1163.7662241814937</v>
      </c>
      <c r="H419" s="215"/>
      <c r="I419" s="166">
        <f t="shared" ref="I419:AF419" si="308">I188*$C188/1000000</f>
        <v>0.56703507388656704</v>
      </c>
      <c r="J419" s="166">
        <f t="shared" si="308"/>
        <v>5.4933297313432871E-3</v>
      </c>
      <c r="K419" s="166">
        <f t="shared" si="308"/>
        <v>5.4933297313432871E-3</v>
      </c>
      <c r="L419" s="166">
        <f t="shared" si="308"/>
        <v>0.6761363057194022</v>
      </c>
      <c r="M419" s="166">
        <f t="shared" si="308"/>
        <v>2.1973318925373148E-2</v>
      </c>
      <c r="N419" s="166">
        <f t="shared" si="308"/>
        <v>2.3299124797611899E-3</v>
      </c>
      <c r="O419" s="166">
        <f t="shared" si="308"/>
        <v>852.63884167164269</v>
      </c>
      <c r="P419" s="166">
        <f t="shared" si="308"/>
        <v>3.3275999154626881E-2</v>
      </c>
      <c r="Q419" s="166">
        <f t="shared" si="308"/>
        <v>1.0903457120238784E-2</v>
      </c>
      <c r="R419" s="166">
        <f t="shared" si="308"/>
        <v>3.08095558280597E-2</v>
      </c>
      <c r="S419" s="166">
        <f t="shared" si="308"/>
        <v>1.0986659462686563</v>
      </c>
      <c r="T419" s="166">
        <f t="shared" si="308"/>
        <v>1.0986659462686565E-3</v>
      </c>
      <c r="U419" s="166">
        <f t="shared" si="308"/>
        <v>117.91031070089548</v>
      </c>
      <c r="V419" s="166">
        <f t="shared" si="308"/>
        <v>2.0684546736716434</v>
      </c>
      <c r="W419" s="166">
        <f t="shared" si="308"/>
        <v>0</v>
      </c>
      <c r="X419" s="166">
        <f t="shared" si="308"/>
        <v>1.0986659462686574E-2</v>
      </c>
      <c r="Y419" s="166">
        <f t="shared" si="308"/>
        <v>5.4933297313432871E-3</v>
      </c>
      <c r="Z419" s="166">
        <f t="shared" si="308"/>
        <v>29.730641179701532</v>
      </c>
      <c r="AA419" s="166">
        <f t="shared" si="308"/>
        <v>1.0986659462686574E-2</v>
      </c>
      <c r="AB419" s="166">
        <f t="shared" si="308"/>
        <v>5.4933297313432871E-3</v>
      </c>
      <c r="AC419" s="166">
        <f t="shared" si="308"/>
        <v>163.48643062925402</v>
      </c>
      <c r="AD419" s="166">
        <f t="shared" si="308"/>
        <v>5.4933297313432871E-3</v>
      </c>
      <c r="AE419" s="166">
        <f t="shared" si="308"/>
        <v>2.1973318925373148E-2</v>
      </c>
      <c r="AF419" s="166">
        <f t="shared" si="308"/>
        <v>0.49538724071641776</v>
      </c>
    </row>
    <row r="420" spans="1:32" x14ac:dyDescent="0.25">
      <c r="A420" s="219">
        <v>42224.708343229169</v>
      </c>
      <c r="B420" s="166">
        <f t="shared" si="247"/>
        <v>649</v>
      </c>
      <c r="C420" s="214">
        <f t="shared" si="262"/>
        <v>16541712</v>
      </c>
      <c r="D420" s="189">
        <f t="shared" si="248"/>
        <v>1168.0181702725831</v>
      </c>
      <c r="E420" s="166">
        <f t="shared" si="296"/>
        <v>5.0839695155670448</v>
      </c>
      <c r="F420" s="166">
        <f t="shared" si="296"/>
        <v>3.403232819877493</v>
      </c>
      <c r="G420" s="215">
        <f t="shared" si="302"/>
        <v>1162.9342007570162</v>
      </c>
      <c r="H420" s="215"/>
      <c r="I420" s="166">
        <f t="shared" ref="I420:AF420" si="309">I189*$C189/1000000</f>
        <v>0.5697261882268656</v>
      </c>
      <c r="J420" s="166">
        <f t="shared" si="309"/>
        <v>5.5550525373134364E-3</v>
      </c>
      <c r="K420" s="166">
        <f t="shared" si="309"/>
        <v>5.5550525373134364E-3</v>
      </c>
      <c r="L420" s="166">
        <f t="shared" si="309"/>
        <v>0.67574127976119325</v>
      </c>
      <c r="M420" s="166">
        <f t="shared" si="309"/>
        <v>2.2220210149253745E-2</v>
      </c>
      <c r="N420" s="166">
        <f t="shared" si="309"/>
        <v>2.3207775044776077E-3</v>
      </c>
      <c r="O420" s="166">
        <f t="shared" si="309"/>
        <v>852.07099185671734</v>
      </c>
      <c r="P420" s="166">
        <f t="shared" si="309"/>
        <v>3.3525359290746279E-2</v>
      </c>
      <c r="Q420" s="166">
        <f t="shared" si="309"/>
        <v>1.0962217231522367E-2</v>
      </c>
      <c r="R420" s="166">
        <f t="shared" si="309"/>
        <v>3.0849058423880596E-2</v>
      </c>
      <c r="S420" s="166">
        <f t="shared" si="309"/>
        <v>1.1110105074626861</v>
      </c>
      <c r="T420" s="166">
        <f t="shared" si="309"/>
        <v>1.1110105074626862E-3</v>
      </c>
      <c r="U420" s="166">
        <f t="shared" si="309"/>
        <v>117.84118115820891</v>
      </c>
      <c r="V420" s="166">
        <f t="shared" si="309"/>
        <v>2.0662326526567178</v>
      </c>
      <c r="W420" s="166">
        <f t="shared" si="309"/>
        <v>0</v>
      </c>
      <c r="X420" s="166">
        <f t="shared" si="309"/>
        <v>1.1110105074626873E-2</v>
      </c>
      <c r="Y420" s="166">
        <f t="shared" si="309"/>
        <v>5.5550525373134364E-3</v>
      </c>
      <c r="Z420" s="166">
        <f t="shared" si="309"/>
        <v>29.698545320597056</v>
      </c>
      <c r="AA420" s="166">
        <f t="shared" si="309"/>
        <v>1.1110105074626873E-2</v>
      </c>
      <c r="AB420" s="166">
        <f t="shared" si="309"/>
        <v>5.5550525373134364E-3</v>
      </c>
      <c r="AC420" s="166">
        <f t="shared" si="309"/>
        <v>163.32348242149286</v>
      </c>
      <c r="AD420" s="166">
        <f t="shared" si="309"/>
        <v>5.5550525373134364E-3</v>
      </c>
      <c r="AE420" s="166">
        <f t="shared" si="309"/>
        <v>2.2220210149253745E-2</v>
      </c>
      <c r="AF420" s="166">
        <f t="shared" si="309"/>
        <v>0.48805457136716407</v>
      </c>
    </row>
    <row r="421" spans="1:32" x14ac:dyDescent="0.25">
      <c r="A421" s="219">
        <v>42224.718759953706</v>
      </c>
      <c r="B421" s="166">
        <f t="shared" si="247"/>
        <v>657</v>
      </c>
      <c r="C421" s="214">
        <f t="shared" si="262"/>
        <v>16745615.999999998</v>
      </c>
      <c r="D421" s="189">
        <f t="shared" si="248"/>
        <v>1181.5802154596815</v>
      </c>
      <c r="E421" s="166">
        <f t="shared" si="296"/>
        <v>5.1532038919192829</v>
      </c>
      <c r="F421" s="166">
        <f t="shared" si="296"/>
        <v>3.4365283173521202</v>
      </c>
      <c r="G421" s="215">
        <f t="shared" si="302"/>
        <v>1176.4270115677623</v>
      </c>
      <c r="H421" s="215"/>
      <c r="I421" s="166">
        <f t="shared" ref="I421:AF421" si="310">I190*$C190/1000000</f>
        <v>0.57947329397014913</v>
      </c>
      <c r="J421" s="166">
        <f t="shared" si="310"/>
        <v>5.6860114029850771E-3</v>
      </c>
      <c r="K421" s="166">
        <f t="shared" si="310"/>
        <v>5.6860114029850771E-3</v>
      </c>
      <c r="L421" s="166">
        <f t="shared" si="310"/>
        <v>0.68367101502089456</v>
      </c>
      <c r="M421" s="166">
        <f t="shared" si="310"/>
        <v>2.2744045611940308E-2</v>
      </c>
      <c r="N421" s="166">
        <f t="shared" si="310"/>
        <v>2.3401373523582042E-3</v>
      </c>
      <c r="O421" s="166">
        <f t="shared" si="310"/>
        <v>861.99932869253826</v>
      </c>
      <c r="P421" s="166">
        <f t="shared" si="310"/>
        <v>3.4191048788059709E-2</v>
      </c>
      <c r="Q421" s="166">
        <f t="shared" si="310"/>
        <v>1.1156829143641767E-2</v>
      </c>
      <c r="R421" s="166">
        <f t="shared" si="310"/>
        <v>3.1269313697910445E-2</v>
      </c>
      <c r="S421" s="166">
        <f t="shared" si="310"/>
        <v>1.1372022805970141</v>
      </c>
      <c r="T421" s="166">
        <f t="shared" si="310"/>
        <v>1.1372022805970145E-3</v>
      </c>
      <c r="U421" s="166">
        <f t="shared" si="310"/>
        <v>119.22378722865665</v>
      </c>
      <c r="V421" s="166">
        <f t="shared" si="310"/>
        <v>2.0894529814925384</v>
      </c>
      <c r="W421" s="166">
        <f t="shared" si="310"/>
        <v>0</v>
      </c>
      <c r="X421" s="166">
        <f t="shared" si="310"/>
        <v>1.1372022805970154E-2</v>
      </c>
      <c r="Y421" s="166">
        <f t="shared" si="310"/>
        <v>5.6860114029850771E-3</v>
      </c>
      <c r="Z421" s="166">
        <f t="shared" si="310"/>
        <v>30.032137590447803</v>
      </c>
      <c r="AA421" s="166">
        <f t="shared" si="310"/>
        <v>1.1372022805970154E-2</v>
      </c>
      <c r="AB421" s="166">
        <f t="shared" si="310"/>
        <v>5.6860114029850771E-3</v>
      </c>
      <c r="AC421" s="166">
        <f t="shared" si="310"/>
        <v>165.1717580561197</v>
      </c>
      <c r="AD421" s="166">
        <f t="shared" si="310"/>
        <v>5.6860114029850771E-3</v>
      </c>
      <c r="AE421" s="166">
        <f t="shared" si="310"/>
        <v>2.2744045611940308E-2</v>
      </c>
      <c r="AF421" s="166">
        <f t="shared" si="310"/>
        <v>0.48664759572537297</v>
      </c>
    </row>
    <row r="422" spans="1:32" x14ac:dyDescent="0.25">
      <c r="A422" s="219">
        <v>42224.729176678244</v>
      </c>
      <c r="B422" s="166">
        <f t="shared" si="247"/>
        <v>657</v>
      </c>
      <c r="C422" s="214">
        <f t="shared" si="262"/>
        <v>16745615.999999998</v>
      </c>
      <c r="D422" s="189">
        <f t="shared" si="248"/>
        <v>1180.7445019993525</v>
      </c>
      <c r="E422" s="166">
        <f t="shared" si="296"/>
        <v>5.1597699229332532</v>
      </c>
      <c r="F422" s="166">
        <f t="shared" si="296"/>
        <v>3.4278733332257914</v>
      </c>
      <c r="G422" s="215">
        <f t="shared" si="302"/>
        <v>1175.5847320764192</v>
      </c>
      <c r="H422" s="215"/>
      <c r="I422" s="166">
        <f t="shared" ref="I422:AF422" si="311">I191*$C191/1000000</f>
        <v>0.5821975807522386</v>
      </c>
      <c r="J422" s="166">
        <f t="shared" si="311"/>
        <v>5.7484950447761222E-3</v>
      </c>
      <c r="K422" s="166">
        <f t="shared" si="311"/>
        <v>5.7484950447761222E-3</v>
      </c>
      <c r="L422" s="166">
        <f t="shared" si="311"/>
        <v>0.6832711197134318</v>
      </c>
      <c r="M422" s="166">
        <f t="shared" si="311"/>
        <v>2.2993980179104489E-2</v>
      </c>
      <c r="N422" s="166">
        <f t="shared" si="311"/>
        <v>2.330889773373129E-3</v>
      </c>
      <c r="O422" s="166">
        <f t="shared" si="311"/>
        <v>861.42447918806067</v>
      </c>
      <c r="P422" s="166">
        <f t="shared" si="311"/>
        <v>3.4443482700895534E-2</v>
      </c>
      <c r="Q422" s="166">
        <f t="shared" si="311"/>
        <v>1.1216313570626843E-2</v>
      </c>
      <c r="R422" s="166">
        <f t="shared" si="311"/>
        <v>3.1309303228656708E-2</v>
      </c>
      <c r="S422" s="166">
        <f t="shared" si="311"/>
        <v>1.149699008955223</v>
      </c>
      <c r="T422" s="166">
        <f t="shared" si="311"/>
        <v>1.1496990089552234E-3</v>
      </c>
      <c r="U422" s="166">
        <f t="shared" si="311"/>
        <v>119.15380554985069</v>
      </c>
      <c r="V422" s="166">
        <f t="shared" si="311"/>
        <v>2.0872035703880609</v>
      </c>
      <c r="W422" s="166">
        <f t="shared" si="311"/>
        <v>0</v>
      </c>
      <c r="X422" s="166">
        <f t="shared" si="311"/>
        <v>1.1496990089552244E-2</v>
      </c>
      <c r="Y422" s="166">
        <f t="shared" si="311"/>
        <v>5.7484950447761222E-3</v>
      </c>
      <c r="Z422" s="166">
        <f t="shared" si="311"/>
        <v>29.999646096716461</v>
      </c>
      <c r="AA422" s="166">
        <f t="shared" si="311"/>
        <v>1.1496990089552244E-2</v>
      </c>
      <c r="AB422" s="166">
        <f t="shared" si="311"/>
        <v>5.7484950447761222E-3</v>
      </c>
      <c r="AC422" s="166">
        <f t="shared" si="311"/>
        <v>165.00680124179138</v>
      </c>
      <c r="AD422" s="166">
        <f t="shared" si="311"/>
        <v>5.7484950447761222E-3</v>
      </c>
      <c r="AE422" s="166">
        <f t="shared" si="311"/>
        <v>2.2993980179104489E-2</v>
      </c>
      <c r="AF422" s="166">
        <f t="shared" si="311"/>
        <v>0.47922453908059681</v>
      </c>
    </row>
    <row r="423" spans="1:32" x14ac:dyDescent="0.25">
      <c r="A423" s="219">
        <v>42224.739593402781</v>
      </c>
      <c r="B423" s="166">
        <f t="shared" si="247"/>
        <v>657</v>
      </c>
      <c r="C423" s="214">
        <f t="shared" si="262"/>
        <v>16745615.999999998</v>
      </c>
      <c r="D423" s="189">
        <f t="shared" si="248"/>
        <v>1179.9087885390231</v>
      </c>
      <c r="E423" s="166">
        <f t="shared" si="296"/>
        <v>5.1663359539472244</v>
      </c>
      <c r="F423" s="166">
        <f t="shared" si="296"/>
        <v>3.4192183490994643</v>
      </c>
      <c r="G423" s="215">
        <f t="shared" si="302"/>
        <v>1174.7424525850759</v>
      </c>
      <c r="H423" s="215"/>
      <c r="I423" s="166">
        <f t="shared" ref="I423:AF423" si="312">I192*$C192/1000000</f>
        <v>0.58492186753432818</v>
      </c>
      <c r="J423" s="166">
        <f t="shared" si="312"/>
        <v>5.8109786865671665E-3</v>
      </c>
      <c r="K423" s="166">
        <f t="shared" si="312"/>
        <v>5.8109786865671665E-3</v>
      </c>
      <c r="L423" s="166">
        <f t="shared" si="312"/>
        <v>0.68287122440596915</v>
      </c>
      <c r="M423" s="166">
        <f t="shared" si="312"/>
        <v>2.3243914746268666E-2</v>
      </c>
      <c r="N423" s="166">
        <f t="shared" si="312"/>
        <v>2.3216421943880548E-3</v>
      </c>
      <c r="O423" s="166">
        <f t="shared" si="312"/>
        <v>860.84962968358298</v>
      </c>
      <c r="P423" s="166">
        <f t="shared" si="312"/>
        <v>3.4695916613731351E-2</v>
      </c>
      <c r="Q423" s="166">
        <f t="shared" si="312"/>
        <v>1.1275797997611916E-2</v>
      </c>
      <c r="R423" s="166">
        <f t="shared" si="312"/>
        <v>3.1349292759402979E-2</v>
      </c>
      <c r="S423" s="166">
        <f t="shared" si="312"/>
        <v>1.162195737313432</v>
      </c>
      <c r="T423" s="166">
        <f t="shared" si="312"/>
        <v>1.1621957373134323E-3</v>
      </c>
      <c r="U423" s="166">
        <f t="shared" si="312"/>
        <v>119.08382387104471</v>
      </c>
      <c r="V423" s="166">
        <f t="shared" si="312"/>
        <v>2.0849541592835834</v>
      </c>
      <c r="W423" s="166">
        <f t="shared" si="312"/>
        <v>0</v>
      </c>
      <c r="X423" s="166">
        <f t="shared" si="312"/>
        <v>1.1621957373134333E-2</v>
      </c>
      <c r="Y423" s="166">
        <f t="shared" si="312"/>
        <v>5.8109786865671665E-3</v>
      </c>
      <c r="Z423" s="166">
        <f t="shared" si="312"/>
        <v>29.967154602985122</v>
      </c>
      <c r="AA423" s="166">
        <f t="shared" si="312"/>
        <v>1.1621957373134333E-2</v>
      </c>
      <c r="AB423" s="166">
        <f t="shared" si="312"/>
        <v>5.8109786865671665E-3</v>
      </c>
      <c r="AC423" s="166">
        <f t="shared" si="312"/>
        <v>164.84184442746303</v>
      </c>
      <c r="AD423" s="166">
        <f t="shared" si="312"/>
        <v>5.8109786865671665E-3</v>
      </c>
      <c r="AE423" s="166">
        <f t="shared" si="312"/>
        <v>2.3243914746268666E-2</v>
      </c>
      <c r="AF423" s="166">
        <f t="shared" si="312"/>
        <v>0.47180148243582071</v>
      </c>
    </row>
    <row r="424" spans="1:32" x14ac:dyDescent="0.25">
      <c r="A424" s="219">
        <v>42224.750010127318</v>
      </c>
      <c r="B424" s="166">
        <f t="shared" si="247"/>
        <v>657</v>
      </c>
      <c r="C424" s="214">
        <f t="shared" si="262"/>
        <v>16745615.999999998</v>
      </c>
      <c r="D424" s="189">
        <f t="shared" si="248"/>
        <v>1179.0730750786938</v>
      </c>
      <c r="E424" s="166">
        <f t="shared" si="296"/>
        <v>5.172901984961193</v>
      </c>
      <c r="F424" s="166">
        <f t="shared" si="296"/>
        <v>3.4105633649731346</v>
      </c>
      <c r="G424" s="215">
        <f t="shared" si="302"/>
        <v>1173.9001730937325</v>
      </c>
      <c r="H424" s="215"/>
      <c r="I424" s="166">
        <f t="shared" ref="I424:AF424" si="313">I193*$C193/1000000</f>
        <v>0.58764615431641776</v>
      </c>
      <c r="J424" s="166">
        <f t="shared" si="313"/>
        <v>5.8734623283582124E-3</v>
      </c>
      <c r="K424" s="166">
        <f t="shared" si="313"/>
        <v>5.8734623283582124E-3</v>
      </c>
      <c r="L424" s="166">
        <f t="shared" si="313"/>
        <v>0.68247132909850639</v>
      </c>
      <c r="M424" s="166">
        <f t="shared" si="313"/>
        <v>2.349384931343285E-2</v>
      </c>
      <c r="N424" s="166">
        <f t="shared" si="313"/>
        <v>2.31239461540298E-3</v>
      </c>
      <c r="O424" s="166">
        <f t="shared" si="313"/>
        <v>860.27478017910551</v>
      </c>
      <c r="P424" s="166">
        <f t="shared" si="313"/>
        <v>3.4948350526567175E-2</v>
      </c>
      <c r="Q424" s="166">
        <f t="shared" si="313"/>
        <v>1.133528242459699E-2</v>
      </c>
      <c r="R424" s="166">
        <f t="shared" si="313"/>
        <v>3.1389282290149249E-2</v>
      </c>
      <c r="S424" s="166">
        <f t="shared" si="313"/>
        <v>1.1746924656716409</v>
      </c>
      <c r="T424" s="166">
        <f t="shared" si="313"/>
        <v>1.1746924656716412E-3</v>
      </c>
      <c r="U424" s="166">
        <f t="shared" si="313"/>
        <v>119.01384219223873</v>
      </c>
      <c r="V424" s="166">
        <f t="shared" si="313"/>
        <v>2.0827047481791059</v>
      </c>
      <c r="W424" s="166">
        <f t="shared" si="313"/>
        <v>0</v>
      </c>
      <c r="X424" s="166">
        <f t="shared" si="313"/>
        <v>1.1746924656716425E-2</v>
      </c>
      <c r="Y424" s="166">
        <f t="shared" si="313"/>
        <v>5.8734623283582124E-3</v>
      </c>
      <c r="Z424" s="166">
        <f t="shared" si="313"/>
        <v>29.93466310925378</v>
      </c>
      <c r="AA424" s="166">
        <f t="shared" si="313"/>
        <v>1.1746924656716425E-2</v>
      </c>
      <c r="AB424" s="166">
        <f t="shared" si="313"/>
        <v>5.8734623283582124E-3</v>
      </c>
      <c r="AC424" s="166">
        <f t="shared" si="313"/>
        <v>164.67688761313468</v>
      </c>
      <c r="AD424" s="166">
        <f t="shared" si="313"/>
        <v>5.8734623283582124E-3</v>
      </c>
      <c r="AE424" s="166">
        <f t="shared" si="313"/>
        <v>2.349384931343285E-2</v>
      </c>
      <c r="AF424" s="166">
        <f t="shared" si="313"/>
        <v>0.46437842579104455</v>
      </c>
    </row>
    <row r="425" spans="1:32" x14ac:dyDescent="0.25">
      <c r="A425" s="219">
        <v>42224.760426851855</v>
      </c>
      <c r="B425" s="166">
        <f t="shared" si="247"/>
        <v>667</v>
      </c>
      <c r="C425" s="214">
        <f t="shared" si="262"/>
        <v>17000496.000000004</v>
      </c>
      <c r="D425" s="189">
        <f t="shared" si="248"/>
        <v>1196.1709592076857</v>
      </c>
      <c r="E425" s="166">
        <f t="shared" si="296"/>
        <v>5.2583031455942679</v>
      </c>
      <c r="F425" s="166">
        <f t="shared" si="296"/>
        <v>3.4536878082569564</v>
      </c>
      <c r="G425" s="215">
        <f t="shared" si="302"/>
        <v>1190.9126560620914</v>
      </c>
      <c r="H425" s="215"/>
      <c r="I425" s="166">
        <f t="shared" ref="I425:AF425" si="314">I194*$C194/1000000</f>
        <v>0.59935629256119405</v>
      </c>
      <c r="J425" s="166">
        <f t="shared" si="314"/>
        <v>6.0262952238806016E-3</v>
      </c>
      <c r="K425" s="166">
        <f t="shared" si="314"/>
        <v>6.0262952238806016E-3</v>
      </c>
      <c r="L425" s="166">
        <f t="shared" si="314"/>
        <v>0.69245303856716334</v>
      </c>
      <c r="M425" s="166">
        <f t="shared" si="314"/>
        <v>2.4105180895522407E-2</v>
      </c>
      <c r="N425" s="166">
        <f t="shared" si="314"/>
        <v>2.3382025468656671E-3</v>
      </c>
      <c r="O425" s="166">
        <f t="shared" si="314"/>
        <v>872.78516554029989</v>
      </c>
      <c r="P425" s="166">
        <f t="shared" si="314"/>
        <v>3.5736565024477633E-2</v>
      </c>
      <c r="Q425" s="166">
        <f t="shared" si="314"/>
        <v>1.1568203181134306E-2</v>
      </c>
      <c r="R425" s="166">
        <f t="shared" si="314"/>
        <v>3.1907647343283586E-2</v>
      </c>
      <c r="S425" s="166">
        <f t="shared" si="314"/>
        <v>1.2052590447761187</v>
      </c>
      <c r="T425" s="166">
        <f t="shared" si="314"/>
        <v>1.2052590447761192E-3</v>
      </c>
      <c r="U425" s="166">
        <f t="shared" si="314"/>
        <v>120.7542693492537</v>
      </c>
      <c r="V425" s="166">
        <f t="shared" si="314"/>
        <v>2.1121213239403009</v>
      </c>
      <c r="W425" s="166">
        <f t="shared" si="314"/>
        <v>0</v>
      </c>
      <c r="X425" s="166">
        <f t="shared" si="314"/>
        <v>1.2052590447761203E-2</v>
      </c>
      <c r="Y425" s="166">
        <f t="shared" si="314"/>
        <v>6.0262952238806016E-3</v>
      </c>
      <c r="Z425" s="166">
        <f t="shared" si="314"/>
        <v>30.357303603582146</v>
      </c>
      <c r="AA425" s="166">
        <f t="shared" si="314"/>
        <v>1.2052590447761203E-2</v>
      </c>
      <c r="AB425" s="166">
        <f t="shared" si="314"/>
        <v>6.0262952238806016E-3</v>
      </c>
      <c r="AC425" s="166">
        <f t="shared" si="314"/>
        <v>167.01591756895564</v>
      </c>
      <c r="AD425" s="166">
        <f t="shared" si="314"/>
        <v>6.0262952238806016E-3</v>
      </c>
      <c r="AE425" s="166">
        <f t="shared" si="314"/>
        <v>2.4105180895522407E-2</v>
      </c>
      <c r="AF425" s="166">
        <f t="shared" si="314"/>
        <v>0.46391054980298496</v>
      </c>
    </row>
    <row r="426" spans="1:32" x14ac:dyDescent="0.25">
      <c r="A426" s="219">
        <v>42224.770843576393</v>
      </c>
      <c r="B426" s="166">
        <f t="shared" si="247"/>
        <v>667</v>
      </c>
      <c r="C426" s="214">
        <f t="shared" si="262"/>
        <v>17000496.000000004</v>
      </c>
      <c r="D426" s="189">
        <f t="shared" si="248"/>
        <v>1195.3225256033634</v>
      </c>
      <c r="E426" s="166">
        <f t="shared" si="296"/>
        <v>5.2649691161974923</v>
      </c>
      <c r="F426" s="166">
        <f t="shared" si="296"/>
        <v>3.4449010892124177</v>
      </c>
      <c r="G426" s="215">
        <f t="shared" si="302"/>
        <v>1190.057556487166</v>
      </c>
      <c r="H426" s="215"/>
      <c r="I426" s="166">
        <f t="shared" ref="I426:AF426" si="315">I195*$C195/1000000</f>
        <v>0.60212204489552246</v>
      </c>
      <c r="J426" s="166">
        <f t="shared" si="315"/>
        <v>6.089729910447767E-3</v>
      </c>
      <c r="K426" s="166">
        <f t="shared" si="315"/>
        <v>6.089729910447767E-3</v>
      </c>
      <c r="L426" s="166">
        <f t="shared" si="315"/>
        <v>0.69204705657313348</v>
      </c>
      <c r="M426" s="166">
        <f t="shared" si="315"/>
        <v>2.4358919641791068E-2</v>
      </c>
      <c r="N426" s="166">
        <f t="shared" si="315"/>
        <v>2.3288142132537265E-3</v>
      </c>
      <c r="O426" s="166">
        <f t="shared" si="315"/>
        <v>872.20156642388201</v>
      </c>
      <c r="P426" s="166">
        <f t="shared" si="315"/>
        <v>3.5992841158208985E-2</v>
      </c>
      <c r="Q426" s="166">
        <f t="shared" si="315"/>
        <v>1.1628593002746246E-2</v>
      </c>
      <c r="R426" s="166">
        <f t="shared" si="315"/>
        <v>3.1948245542686569E-2</v>
      </c>
      <c r="S426" s="166">
        <f t="shared" si="315"/>
        <v>1.2179459820895513</v>
      </c>
      <c r="T426" s="166">
        <f t="shared" si="315"/>
        <v>1.2179459820895523E-3</v>
      </c>
      <c r="U426" s="166">
        <f t="shared" si="315"/>
        <v>120.68322250029847</v>
      </c>
      <c r="V426" s="166">
        <f t="shared" si="315"/>
        <v>2.1098376752238828</v>
      </c>
      <c r="W426" s="166">
        <f t="shared" si="315"/>
        <v>0</v>
      </c>
      <c r="X426" s="166">
        <f t="shared" si="315"/>
        <v>1.2179459820895534E-2</v>
      </c>
      <c r="Y426" s="166">
        <f t="shared" si="315"/>
        <v>6.089729910447767E-3</v>
      </c>
      <c r="Z426" s="166">
        <f t="shared" si="315"/>
        <v>30.324317566567224</v>
      </c>
      <c r="AA426" s="166">
        <f t="shared" si="315"/>
        <v>1.2179459820895534E-2</v>
      </c>
      <c r="AB426" s="166">
        <f t="shared" si="315"/>
        <v>6.089729910447767E-3</v>
      </c>
      <c r="AC426" s="166">
        <f t="shared" si="315"/>
        <v>166.84844999641837</v>
      </c>
      <c r="AD426" s="166">
        <f t="shared" si="315"/>
        <v>6.089729910447767E-3</v>
      </c>
      <c r="AE426" s="166">
        <f t="shared" si="315"/>
        <v>2.4358919641791068E-2</v>
      </c>
      <c r="AF426" s="166">
        <f t="shared" si="315"/>
        <v>0.45637450903880589</v>
      </c>
    </row>
    <row r="427" spans="1:32" x14ac:dyDescent="0.25">
      <c r="A427" s="219">
        <v>42224.781260300922</v>
      </c>
      <c r="B427" s="166">
        <f t="shared" si="247"/>
        <v>667</v>
      </c>
      <c r="C427" s="214">
        <f t="shared" si="262"/>
        <v>17000496.000000004</v>
      </c>
      <c r="D427" s="189">
        <f t="shared" si="248"/>
        <v>1194.4740919990413</v>
      </c>
      <c r="E427" s="166">
        <f t="shared" si="296"/>
        <v>5.2716350868007167</v>
      </c>
      <c r="F427" s="166">
        <f t="shared" si="296"/>
        <v>3.4361143701678811</v>
      </c>
      <c r="G427" s="215">
        <f t="shared" si="302"/>
        <v>1189.2024569122407</v>
      </c>
      <c r="H427" s="215"/>
      <c r="I427" s="166">
        <f t="shared" ref="I427:AF427" si="316">I196*$C196/1000000</f>
        <v>0.60488779722985075</v>
      </c>
      <c r="J427" s="166">
        <f t="shared" si="316"/>
        <v>6.1531645970149314E-3</v>
      </c>
      <c r="K427" s="166">
        <f t="shared" si="316"/>
        <v>6.1531645970149314E-3</v>
      </c>
      <c r="L427" s="166">
        <f t="shared" si="316"/>
        <v>0.69164107457910351</v>
      </c>
      <c r="M427" s="166">
        <f t="shared" si="316"/>
        <v>2.4612658388059726E-2</v>
      </c>
      <c r="N427" s="166">
        <f t="shared" si="316"/>
        <v>2.3194258796417856E-3</v>
      </c>
      <c r="O427" s="166">
        <f t="shared" si="316"/>
        <v>871.61796730746414</v>
      </c>
      <c r="P427" s="166">
        <f t="shared" si="316"/>
        <v>3.6249117291940323E-2</v>
      </c>
      <c r="Q427" s="166">
        <f t="shared" si="316"/>
        <v>1.1688982824358183E-2</v>
      </c>
      <c r="R427" s="166">
        <f t="shared" si="316"/>
        <v>3.1988843742089559E-2</v>
      </c>
      <c r="S427" s="166">
        <f t="shared" si="316"/>
        <v>1.2306329194029841</v>
      </c>
      <c r="T427" s="166">
        <f t="shared" si="316"/>
        <v>1.2306329194029849E-3</v>
      </c>
      <c r="U427" s="166">
        <f t="shared" si="316"/>
        <v>120.61217565134325</v>
      </c>
      <c r="V427" s="166">
        <f t="shared" si="316"/>
        <v>2.107554026507465</v>
      </c>
      <c r="W427" s="166">
        <f t="shared" si="316"/>
        <v>0</v>
      </c>
      <c r="X427" s="166">
        <f t="shared" si="316"/>
        <v>1.2306329194029863E-2</v>
      </c>
      <c r="Y427" s="166">
        <f t="shared" si="316"/>
        <v>6.1531645970149314E-3</v>
      </c>
      <c r="Z427" s="166">
        <f t="shared" si="316"/>
        <v>30.291331529552302</v>
      </c>
      <c r="AA427" s="166">
        <f t="shared" si="316"/>
        <v>1.2306329194029863E-2</v>
      </c>
      <c r="AB427" s="166">
        <f t="shared" si="316"/>
        <v>6.1531645970149314E-3</v>
      </c>
      <c r="AC427" s="166">
        <f t="shared" si="316"/>
        <v>166.68098242388106</v>
      </c>
      <c r="AD427" s="166">
        <f t="shared" si="316"/>
        <v>6.1531645970149314E-3</v>
      </c>
      <c r="AE427" s="166">
        <f t="shared" si="316"/>
        <v>2.4612658388059726E-2</v>
      </c>
      <c r="AF427" s="166">
        <f t="shared" si="316"/>
        <v>0.44883846827462676</v>
      </c>
    </row>
    <row r="428" spans="1:32" x14ac:dyDescent="0.25">
      <c r="A428" s="219">
        <v>42224.79167702546</v>
      </c>
      <c r="B428" s="166">
        <f t="shared" si="247"/>
        <v>667</v>
      </c>
      <c r="C428" s="214">
        <f t="shared" si="262"/>
        <v>17000496.000000004</v>
      </c>
      <c r="D428" s="189">
        <f t="shared" si="248"/>
        <v>1193.6256583947193</v>
      </c>
      <c r="E428" s="166">
        <f t="shared" si="296"/>
        <v>5.2783010574039411</v>
      </c>
      <c r="F428" s="166">
        <f t="shared" si="296"/>
        <v>3.427327651123345</v>
      </c>
      <c r="G428" s="215">
        <f t="shared" si="302"/>
        <v>1188.3473573373153</v>
      </c>
      <c r="H428" s="215"/>
      <c r="I428" s="166">
        <f t="shared" ref="I428:AF428" si="317">I197*$C197/1000000</f>
        <v>0.60765354956417916</v>
      </c>
      <c r="J428" s="166">
        <f t="shared" si="317"/>
        <v>6.216599283582095E-3</v>
      </c>
      <c r="K428" s="166">
        <f t="shared" si="317"/>
        <v>6.216599283582095E-3</v>
      </c>
      <c r="L428" s="166">
        <f t="shared" si="317"/>
        <v>0.69123509258507365</v>
      </c>
      <c r="M428" s="166">
        <f t="shared" si="317"/>
        <v>2.486639713432838E-2</v>
      </c>
      <c r="N428" s="166">
        <f t="shared" si="317"/>
        <v>2.3100375460298455E-3</v>
      </c>
      <c r="O428" s="166">
        <f t="shared" si="317"/>
        <v>871.03436819104627</v>
      </c>
      <c r="P428" s="166">
        <f t="shared" si="317"/>
        <v>3.6505393425671669E-2</v>
      </c>
      <c r="Q428" s="166">
        <f t="shared" si="317"/>
        <v>1.1749372645970122E-2</v>
      </c>
      <c r="R428" s="166">
        <f t="shared" si="317"/>
        <v>3.2029441941492542E-2</v>
      </c>
      <c r="S428" s="166">
        <f t="shared" si="317"/>
        <v>1.2433198567164168</v>
      </c>
      <c r="T428" s="166">
        <f t="shared" si="317"/>
        <v>1.2433198567164178E-3</v>
      </c>
      <c r="U428" s="166">
        <f t="shared" si="317"/>
        <v>120.54112880238803</v>
      </c>
      <c r="V428" s="166">
        <f t="shared" si="317"/>
        <v>2.1052703777910473</v>
      </c>
      <c r="W428" s="166">
        <f t="shared" si="317"/>
        <v>0</v>
      </c>
      <c r="X428" s="166">
        <f t="shared" si="317"/>
        <v>1.243319856716419E-2</v>
      </c>
      <c r="Y428" s="166">
        <f t="shared" si="317"/>
        <v>6.216599283582095E-3</v>
      </c>
      <c r="Z428" s="166">
        <f t="shared" si="317"/>
        <v>30.25834549253738</v>
      </c>
      <c r="AA428" s="166">
        <f t="shared" si="317"/>
        <v>1.243319856716419E-2</v>
      </c>
      <c r="AB428" s="166">
        <f t="shared" si="317"/>
        <v>6.216599283582095E-3</v>
      </c>
      <c r="AC428" s="166">
        <f t="shared" si="317"/>
        <v>166.51351485134376</v>
      </c>
      <c r="AD428" s="166">
        <f t="shared" si="317"/>
        <v>6.216599283582095E-3</v>
      </c>
      <c r="AE428" s="166">
        <f t="shared" si="317"/>
        <v>2.486639713432838E-2</v>
      </c>
      <c r="AF428" s="166">
        <f t="shared" si="317"/>
        <v>0.44130242751044768</v>
      </c>
    </row>
    <row r="429" spans="1:32" x14ac:dyDescent="0.25">
      <c r="A429" s="219">
        <v>42224.802093749997</v>
      </c>
      <c r="B429" s="166">
        <f t="shared" ref="B429:B464" si="318">B198</f>
        <v>667</v>
      </c>
      <c r="C429" s="214">
        <f t="shared" si="262"/>
        <v>17000496.000000004</v>
      </c>
      <c r="D429" s="189">
        <f t="shared" ref="D429:D464" si="319">SUM(I429:AF429)</f>
        <v>1192.7772247903974</v>
      </c>
      <c r="E429" s="166">
        <f t="shared" ref="E429:F448" si="320">E198*$C198/1000000</f>
        <v>5.2849670280071654</v>
      </c>
      <c r="F429" s="166">
        <f t="shared" si="320"/>
        <v>3.4185409320788089</v>
      </c>
      <c r="G429" s="215">
        <f t="shared" si="302"/>
        <v>1187.4922577623902</v>
      </c>
      <c r="H429" s="215"/>
      <c r="I429" s="166">
        <f t="shared" ref="I429:AF429" si="321">I198*$C198/1000000</f>
        <v>0.61041930189850735</v>
      </c>
      <c r="J429" s="166">
        <f t="shared" si="321"/>
        <v>6.2800339701492595E-3</v>
      </c>
      <c r="K429" s="166">
        <f t="shared" si="321"/>
        <v>6.2800339701492595E-3</v>
      </c>
      <c r="L429" s="166">
        <f t="shared" si="321"/>
        <v>0.69082911059104368</v>
      </c>
      <c r="M429" s="166">
        <f t="shared" si="321"/>
        <v>2.5120135880597038E-2</v>
      </c>
      <c r="N429" s="166">
        <f t="shared" si="321"/>
        <v>2.300649212417905E-3</v>
      </c>
      <c r="O429" s="166">
        <f t="shared" si="321"/>
        <v>870.45076907462851</v>
      </c>
      <c r="P429" s="166">
        <f t="shared" si="321"/>
        <v>3.6761669559403007E-2</v>
      </c>
      <c r="Q429" s="166">
        <f t="shared" si="321"/>
        <v>1.1809762467582063E-2</v>
      </c>
      <c r="R429" s="166">
        <f t="shared" si="321"/>
        <v>3.2070040140895525E-2</v>
      </c>
      <c r="S429" s="166">
        <f t="shared" si="321"/>
        <v>1.2560067940298496</v>
      </c>
      <c r="T429" s="166">
        <f t="shared" si="321"/>
        <v>1.2560067940298506E-3</v>
      </c>
      <c r="U429" s="166">
        <f t="shared" si="321"/>
        <v>120.4700819534328</v>
      </c>
      <c r="V429" s="166">
        <f t="shared" si="321"/>
        <v>2.1029867290746296</v>
      </c>
      <c r="W429" s="166">
        <f t="shared" si="321"/>
        <v>0</v>
      </c>
      <c r="X429" s="166">
        <f t="shared" si="321"/>
        <v>1.2560067940298519E-2</v>
      </c>
      <c r="Y429" s="166">
        <f t="shared" si="321"/>
        <v>6.2800339701492595E-3</v>
      </c>
      <c r="Z429" s="166">
        <f t="shared" si="321"/>
        <v>30.225359455522455</v>
      </c>
      <c r="AA429" s="166">
        <f t="shared" si="321"/>
        <v>1.2560067940298519E-2</v>
      </c>
      <c r="AB429" s="166">
        <f t="shared" si="321"/>
        <v>6.2800339701492595E-3</v>
      </c>
      <c r="AC429" s="166">
        <f t="shared" si="321"/>
        <v>166.34604727880645</v>
      </c>
      <c r="AD429" s="166">
        <f t="shared" si="321"/>
        <v>6.2800339701492595E-3</v>
      </c>
      <c r="AE429" s="166">
        <f t="shared" si="321"/>
        <v>2.5120135880597038E-2</v>
      </c>
      <c r="AF429" s="166">
        <f t="shared" si="321"/>
        <v>0.43376638674626855</v>
      </c>
    </row>
    <row r="430" spans="1:32" x14ac:dyDescent="0.25">
      <c r="A430" s="219">
        <v>42224.812510474534</v>
      </c>
      <c r="B430" s="166">
        <f t="shared" si="318"/>
        <v>667</v>
      </c>
      <c r="C430" s="214">
        <f t="shared" si="262"/>
        <v>17000496.000000004</v>
      </c>
      <c r="D430" s="189">
        <f t="shared" si="319"/>
        <v>1191.9287911860756</v>
      </c>
      <c r="E430" s="166">
        <f t="shared" si="320"/>
        <v>5.2916329986103898</v>
      </c>
      <c r="F430" s="166">
        <f t="shared" si="320"/>
        <v>3.4097542130342706</v>
      </c>
      <c r="G430" s="215">
        <f t="shared" si="302"/>
        <v>1186.6371581874648</v>
      </c>
      <c r="H430" s="215"/>
      <c r="I430" s="166">
        <f t="shared" ref="I430:AF430" si="322">I199*$C199/1000000</f>
        <v>0.61318505423283576</v>
      </c>
      <c r="J430" s="166">
        <f t="shared" si="322"/>
        <v>6.3434686567164231E-3</v>
      </c>
      <c r="K430" s="166">
        <f t="shared" si="322"/>
        <v>6.3434686567164231E-3</v>
      </c>
      <c r="L430" s="166">
        <f t="shared" si="322"/>
        <v>0.69042312859701394</v>
      </c>
      <c r="M430" s="166">
        <f t="shared" si="322"/>
        <v>2.5373874626865692E-2</v>
      </c>
      <c r="N430" s="166">
        <f t="shared" si="322"/>
        <v>2.2912608788059645E-3</v>
      </c>
      <c r="O430" s="166">
        <f t="shared" si="322"/>
        <v>869.86716995821064</v>
      </c>
      <c r="P430" s="166">
        <f t="shared" si="322"/>
        <v>3.7017945693134359E-2</v>
      </c>
      <c r="Q430" s="166">
        <f t="shared" si="322"/>
        <v>1.1870152289194002E-2</v>
      </c>
      <c r="R430" s="166">
        <f t="shared" si="322"/>
        <v>3.2110638340298515E-2</v>
      </c>
      <c r="S430" s="166">
        <f t="shared" si="322"/>
        <v>1.2686937313432824</v>
      </c>
      <c r="T430" s="166">
        <f t="shared" si="322"/>
        <v>1.2686937313432835E-3</v>
      </c>
      <c r="U430" s="166">
        <f t="shared" si="322"/>
        <v>120.39903510447758</v>
      </c>
      <c r="V430" s="166">
        <f t="shared" si="322"/>
        <v>2.1007030803582114</v>
      </c>
      <c r="W430" s="166">
        <f t="shared" si="322"/>
        <v>0</v>
      </c>
      <c r="X430" s="166">
        <f t="shared" si="322"/>
        <v>1.2686937313432846E-2</v>
      </c>
      <c r="Y430" s="166">
        <f t="shared" si="322"/>
        <v>6.3434686567164231E-3</v>
      </c>
      <c r="Z430" s="166">
        <f t="shared" si="322"/>
        <v>30.192373418507533</v>
      </c>
      <c r="AA430" s="166">
        <f t="shared" si="322"/>
        <v>1.2686937313432846E-2</v>
      </c>
      <c r="AB430" s="166">
        <f t="shared" si="322"/>
        <v>6.3434686567164231E-3</v>
      </c>
      <c r="AC430" s="166">
        <f t="shared" si="322"/>
        <v>166.17857970626915</v>
      </c>
      <c r="AD430" s="166">
        <f t="shared" si="322"/>
        <v>6.3434686567164231E-3</v>
      </c>
      <c r="AE430" s="166">
        <f t="shared" si="322"/>
        <v>2.5373874626865692E-2</v>
      </c>
      <c r="AF430" s="166">
        <f t="shared" si="322"/>
        <v>0.42623034598208942</v>
      </c>
    </row>
    <row r="431" spans="1:32" x14ac:dyDescent="0.25">
      <c r="A431" s="219">
        <v>42224.822927199071</v>
      </c>
      <c r="B431" s="166">
        <f t="shared" si="318"/>
        <v>676</v>
      </c>
      <c r="C431" s="214">
        <f t="shared" si="262"/>
        <v>17229888</v>
      </c>
      <c r="D431" s="189">
        <f t="shared" si="319"/>
        <v>1207.1519066345802</v>
      </c>
      <c r="E431" s="166">
        <f t="shared" si="320"/>
        <v>5.3697902596527767</v>
      </c>
      <c r="F431" s="166">
        <f t="shared" si="320"/>
        <v>3.446857610100539</v>
      </c>
      <c r="G431" s="215">
        <f t="shared" si="302"/>
        <v>1201.7821163749275</v>
      </c>
      <c r="H431" s="215"/>
      <c r="I431" s="166">
        <f t="shared" ref="I431:AF431" si="323">I200*$C200/1000000</f>
        <v>0.62426198686567147</v>
      </c>
      <c r="J431" s="166">
        <f t="shared" si="323"/>
        <v>6.4933533134328408E-3</v>
      </c>
      <c r="K431" s="166">
        <f t="shared" si="323"/>
        <v>6.4933533134328408E-3</v>
      </c>
      <c r="L431" s="166">
        <f t="shared" si="323"/>
        <v>0.69932772279402855</v>
      </c>
      <c r="M431" s="166">
        <f t="shared" si="323"/>
        <v>2.5973413253731363E-2</v>
      </c>
      <c r="N431" s="166">
        <f t="shared" si="323"/>
        <v>2.3126624296119338E-3</v>
      </c>
      <c r="O431" s="166">
        <f t="shared" si="323"/>
        <v>881.01303431641941</v>
      </c>
      <c r="P431" s="166">
        <f t="shared" si="323"/>
        <v>3.7777172346268678E-2</v>
      </c>
      <c r="Q431" s="166">
        <f t="shared" si="323"/>
        <v>1.2091523938388029E-2</v>
      </c>
      <c r="R431" s="166">
        <f t="shared" si="323"/>
        <v>3.2585061320597013E-2</v>
      </c>
      <c r="S431" s="166">
        <f t="shared" si="323"/>
        <v>1.2986706626865654</v>
      </c>
      <c r="T431" s="166">
        <f t="shared" si="323"/>
        <v>1.2986706626865667E-3</v>
      </c>
      <c r="U431" s="166">
        <f t="shared" si="323"/>
        <v>121.95160428895515</v>
      </c>
      <c r="V431" s="166">
        <f t="shared" si="323"/>
        <v>2.1267339367164202</v>
      </c>
      <c r="W431" s="166">
        <f t="shared" si="323"/>
        <v>0</v>
      </c>
      <c r="X431" s="166">
        <f t="shared" si="323"/>
        <v>1.2986706626865682E-2</v>
      </c>
      <c r="Y431" s="166">
        <f t="shared" si="323"/>
        <v>6.4933533134328408E-3</v>
      </c>
      <c r="Z431" s="166">
        <f t="shared" si="323"/>
        <v>30.566335637014991</v>
      </c>
      <c r="AA431" s="166">
        <f t="shared" si="323"/>
        <v>1.2986706626865682E-2</v>
      </c>
      <c r="AB431" s="166">
        <f t="shared" si="323"/>
        <v>6.4933533134328408E-3</v>
      </c>
      <c r="AC431" s="166">
        <f t="shared" si="323"/>
        <v>168.25114213253778</v>
      </c>
      <c r="AD431" s="166">
        <f t="shared" si="323"/>
        <v>6.4933533134328408E-3</v>
      </c>
      <c r="AE431" s="166">
        <f t="shared" si="323"/>
        <v>2.5973413253731363E-2</v>
      </c>
      <c r="AF431" s="166">
        <f t="shared" si="323"/>
        <v>0.42434385356417886</v>
      </c>
    </row>
    <row r="432" spans="1:32" x14ac:dyDescent="0.25">
      <c r="A432" s="219">
        <v>42224.833343923608</v>
      </c>
      <c r="B432" s="166">
        <f t="shared" si="318"/>
        <v>676</v>
      </c>
      <c r="C432" s="214">
        <f t="shared" si="262"/>
        <v>17229888</v>
      </c>
      <c r="D432" s="189">
        <f t="shared" si="319"/>
        <v>1206.2920249006645</v>
      </c>
      <c r="E432" s="166">
        <f t="shared" si="320"/>
        <v>5.3765461758863271</v>
      </c>
      <c r="F432" s="166">
        <f t="shared" si="320"/>
        <v>3.4379523296296135</v>
      </c>
      <c r="G432" s="215">
        <f t="shared" si="302"/>
        <v>1200.915478724778</v>
      </c>
      <c r="H432" s="215"/>
      <c r="I432" s="166">
        <f t="shared" ref="I432:AF432" si="324">I201*$C201/1000000</f>
        <v>0.62706505819701475</v>
      </c>
      <c r="J432" s="166">
        <f t="shared" si="324"/>
        <v>6.5576439402985128E-3</v>
      </c>
      <c r="K432" s="166">
        <f t="shared" si="324"/>
        <v>6.5576439402985128E-3</v>
      </c>
      <c r="L432" s="166">
        <f t="shared" si="324"/>
        <v>0.69891626278208829</v>
      </c>
      <c r="M432" s="166">
        <f t="shared" si="324"/>
        <v>2.6230575761194051E-2</v>
      </c>
      <c r="N432" s="166">
        <f t="shared" si="324"/>
        <v>2.3031474168358139E-3</v>
      </c>
      <c r="O432" s="166">
        <f t="shared" si="324"/>
        <v>880.42156054925522</v>
      </c>
      <c r="P432" s="166">
        <f t="shared" si="324"/>
        <v>3.803690647880599E-2</v>
      </c>
      <c r="Q432" s="166">
        <f t="shared" si="324"/>
        <v>1.2152728615164147E-2</v>
      </c>
      <c r="R432" s="166">
        <f t="shared" si="324"/>
        <v>3.2626207321791043E-2</v>
      </c>
      <c r="S432" s="166">
        <f t="shared" si="324"/>
        <v>1.3115287880596997</v>
      </c>
      <c r="T432" s="166">
        <f t="shared" si="324"/>
        <v>1.311528788059701E-3</v>
      </c>
      <c r="U432" s="166">
        <f t="shared" si="324"/>
        <v>121.8795987868656</v>
      </c>
      <c r="V432" s="166">
        <f t="shared" si="324"/>
        <v>2.1244194741492559</v>
      </c>
      <c r="W432" s="166">
        <f t="shared" si="324"/>
        <v>0</v>
      </c>
      <c r="X432" s="166">
        <f t="shared" si="324"/>
        <v>1.3115287880597026E-2</v>
      </c>
      <c r="Y432" s="166">
        <f t="shared" si="324"/>
        <v>6.5576439402985128E-3</v>
      </c>
      <c r="Z432" s="166">
        <f t="shared" si="324"/>
        <v>30.53290451104484</v>
      </c>
      <c r="AA432" s="166">
        <f t="shared" si="324"/>
        <v>1.3115287880597026E-2</v>
      </c>
      <c r="AB432" s="166">
        <f t="shared" si="324"/>
        <v>6.5576439402985128E-3</v>
      </c>
      <c r="AC432" s="166">
        <f t="shared" si="324"/>
        <v>168.08141487761245</v>
      </c>
      <c r="AD432" s="166">
        <f t="shared" si="324"/>
        <v>6.5576439402985128E-3</v>
      </c>
      <c r="AE432" s="166">
        <f t="shared" si="324"/>
        <v>2.6230575761194051E-2</v>
      </c>
      <c r="AF432" s="166">
        <f t="shared" si="324"/>
        <v>0.41670612709253707</v>
      </c>
    </row>
    <row r="433" spans="1:32" x14ac:dyDescent="0.25">
      <c r="A433" s="219">
        <v>42224.843760648146</v>
      </c>
      <c r="B433" s="166">
        <f t="shared" si="318"/>
        <v>676</v>
      </c>
      <c r="C433" s="214">
        <f t="shared" si="262"/>
        <v>17229888</v>
      </c>
      <c r="D433" s="189">
        <f t="shared" si="319"/>
        <v>1205.4321431667493</v>
      </c>
      <c r="E433" s="166">
        <f t="shared" si="320"/>
        <v>5.3833020921198784</v>
      </c>
      <c r="F433" s="166">
        <f t="shared" si="320"/>
        <v>3.4290470491586866</v>
      </c>
      <c r="G433" s="215">
        <f t="shared" si="302"/>
        <v>1200.0488410746291</v>
      </c>
      <c r="H433" s="215"/>
      <c r="I433" s="166">
        <f t="shared" ref="I433:AF433" si="325">I202*$C202/1000000</f>
        <v>0.62986812952835802</v>
      </c>
      <c r="J433" s="166">
        <f t="shared" si="325"/>
        <v>6.621934567164184E-3</v>
      </c>
      <c r="K433" s="166">
        <f t="shared" si="325"/>
        <v>6.621934567164184E-3</v>
      </c>
      <c r="L433" s="166">
        <f t="shared" si="325"/>
        <v>0.69850480277014793</v>
      </c>
      <c r="M433" s="166">
        <f t="shared" si="325"/>
        <v>2.6487738268656736E-2</v>
      </c>
      <c r="N433" s="166">
        <f t="shared" si="325"/>
        <v>2.2936324040596944E-3</v>
      </c>
      <c r="O433" s="166">
        <f t="shared" si="325"/>
        <v>879.83008678209114</v>
      </c>
      <c r="P433" s="166">
        <f t="shared" si="325"/>
        <v>3.8296640611343302E-2</v>
      </c>
      <c r="Q433" s="166">
        <f t="shared" si="325"/>
        <v>1.2213933291940265E-2</v>
      </c>
      <c r="R433" s="166">
        <f t="shared" si="325"/>
        <v>3.2667353322985072E-2</v>
      </c>
      <c r="S433" s="166">
        <f t="shared" si="325"/>
        <v>1.3243869134328339</v>
      </c>
      <c r="T433" s="166">
        <f t="shared" si="325"/>
        <v>1.3243869134328353E-3</v>
      </c>
      <c r="U433" s="166">
        <f t="shared" si="325"/>
        <v>121.80759328477605</v>
      </c>
      <c r="V433" s="166">
        <f t="shared" si="325"/>
        <v>2.1221050115820921</v>
      </c>
      <c r="W433" s="166">
        <f t="shared" si="325"/>
        <v>0</v>
      </c>
      <c r="X433" s="166">
        <f t="shared" si="325"/>
        <v>1.3243869134328368E-2</v>
      </c>
      <c r="Y433" s="166">
        <f t="shared" si="325"/>
        <v>6.621934567164184E-3</v>
      </c>
      <c r="Z433" s="166">
        <f t="shared" si="325"/>
        <v>30.499473385074694</v>
      </c>
      <c r="AA433" s="166">
        <f t="shared" si="325"/>
        <v>1.3243869134328368E-2</v>
      </c>
      <c r="AB433" s="166">
        <f t="shared" si="325"/>
        <v>6.621934567164184E-3</v>
      </c>
      <c r="AC433" s="166">
        <f t="shared" si="325"/>
        <v>167.91168762268708</v>
      </c>
      <c r="AD433" s="166">
        <f t="shared" si="325"/>
        <v>6.621934567164184E-3</v>
      </c>
      <c r="AE433" s="166">
        <f t="shared" si="325"/>
        <v>2.6487738268656736E-2</v>
      </c>
      <c r="AF433" s="166">
        <f t="shared" si="325"/>
        <v>0.40906840062089528</v>
      </c>
    </row>
    <row r="434" spans="1:32" x14ac:dyDescent="0.25">
      <c r="A434" s="219">
        <v>42224.854177372683</v>
      </c>
      <c r="B434" s="166">
        <f t="shared" si="318"/>
        <v>676</v>
      </c>
      <c r="C434" s="214">
        <f t="shared" si="262"/>
        <v>17229888</v>
      </c>
      <c r="D434" s="189">
        <f t="shared" si="319"/>
        <v>1204.5722614328329</v>
      </c>
      <c r="E434" s="166">
        <f t="shared" si="320"/>
        <v>5.3900580083534306</v>
      </c>
      <c r="F434" s="166">
        <f t="shared" si="320"/>
        <v>3.420141768687762</v>
      </c>
      <c r="G434" s="215">
        <f t="shared" si="302"/>
        <v>1199.1822034244799</v>
      </c>
      <c r="H434" s="215"/>
      <c r="I434" s="166">
        <f t="shared" ref="I434:AF434" si="326">I203*$C203/1000000</f>
        <v>0.63267120085970141</v>
      </c>
      <c r="J434" s="166">
        <f t="shared" si="326"/>
        <v>6.6862251940298561E-3</v>
      </c>
      <c r="K434" s="166">
        <f t="shared" si="326"/>
        <v>6.6862251940298561E-3</v>
      </c>
      <c r="L434" s="166">
        <f t="shared" si="326"/>
        <v>0.69809334275820756</v>
      </c>
      <c r="M434" s="166">
        <f t="shared" si="326"/>
        <v>2.6744900776119424E-2</v>
      </c>
      <c r="N434" s="166">
        <f t="shared" si="326"/>
        <v>2.2841173912835746E-3</v>
      </c>
      <c r="O434" s="166">
        <f t="shared" si="326"/>
        <v>879.23861301492707</v>
      </c>
      <c r="P434" s="166">
        <f t="shared" si="326"/>
        <v>3.8556374743880614E-2</v>
      </c>
      <c r="Q434" s="166">
        <f t="shared" si="326"/>
        <v>1.2275137968716385E-2</v>
      </c>
      <c r="R434" s="166">
        <f t="shared" si="326"/>
        <v>3.2708499324179102E-2</v>
      </c>
      <c r="S434" s="166">
        <f t="shared" si="326"/>
        <v>1.3372450388059682</v>
      </c>
      <c r="T434" s="166">
        <f t="shared" si="326"/>
        <v>1.3372450388059696E-3</v>
      </c>
      <c r="U434" s="166">
        <f t="shared" si="326"/>
        <v>121.73558778268648</v>
      </c>
      <c r="V434" s="166">
        <f t="shared" si="326"/>
        <v>2.1197905490149278</v>
      </c>
      <c r="W434" s="166">
        <f t="shared" si="326"/>
        <v>0</v>
      </c>
      <c r="X434" s="166">
        <f t="shared" si="326"/>
        <v>1.3372450388059712E-2</v>
      </c>
      <c r="Y434" s="166">
        <f t="shared" si="326"/>
        <v>6.6862251940298561E-3</v>
      </c>
      <c r="Z434" s="166">
        <f t="shared" si="326"/>
        <v>30.466042259104547</v>
      </c>
      <c r="AA434" s="166">
        <f t="shared" si="326"/>
        <v>1.3372450388059712E-2</v>
      </c>
      <c r="AB434" s="166">
        <f t="shared" si="326"/>
        <v>6.6862251940298561E-3</v>
      </c>
      <c r="AC434" s="166">
        <f t="shared" si="326"/>
        <v>167.74196036776169</v>
      </c>
      <c r="AD434" s="166">
        <f t="shared" si="326"/>
        <v>6.6862251940298561E-3</v>
      </c>
      <c r="AE434" s="166">
        <f t="shared" si="326"/>
        <v>2.6744900776119424E-2</v>
      </c>
      <c r="AF434" s="166">
        <f t="shared" si="326"/>
        <v>0.40143067414925349</v>
      </c>
    </row>
    <row r="435" spans="1:32" x14ac:dyDescent="0.25">
      <c r="A435" s="219">
        <v>42224.86459409722</v>
      </c>
      <c r="B435" s="166">
        <f t="shared" si="318"/>
        <v>676</v>
      </c>
      <c r="C435" s="214">
        <f t="shared" si="262"/>
        <v>17229888</v>
      </c>
      <c r="D435" s="189">
        <f t="shared" si="319"/>
        <v>1203.7123796989172</v>
      </c>
      <c r="E435" s="166">
        <f t="shared" si="320"/>
        <v>5.3968139245869837</v>
      </c>
      <c r="F435" s="166">
        <f t="shared" si="320"/>
        <v>3.4112364882168356</v>
      </c>
      <c r="G435" s="215">
        <f t="shared" si="302"/>
        <v>1198.3155657743305</v>
      </c>
      <c r="H435" s="215"/>
      <c r="I435" s="166">
        <f t="shared" ref="I435:AF435" si="327">I204*$C204/1000000</f>
        <v>0.63547427219104469</v>
      </c>
      <c r="J435" s="166">
        <f t="shared" si="327"/>
        <v>6.7505158208955281E-3</v>
      </c>
      <c r="K435" s="166">
        <f t="shared" si="327"/>
        <v>6.7505158208955281E-3</v>
      </c>
      <c r="L435" s="166">
        <f t="shared" si="327"/>
        <v>0.6976818827462673</v>
      </c>
      <c r="M435" s="166">
        <f t="shared" si="327"/>
        <v>2.7002063283582112E-2</v>
      </c>
      <c r="N435" s="166">
        <f t="shared" si="327"/>
        <v>2.2746023785074555E-3</v>
      </c>
      <c r="O435" s="166">
        <f t="shared" si="327"/>
        <v>878.64713924776277</v>
      </c>
      <c r="P435" s="166">
        <f t="shared" si="327"/>
        <v>3.881610887641794E-2</v>
      </c>
      <c r="Q435" s="166">
        <f t="shared" si="327"/>
        <v>1.2336342645492503E-2</v>
      </c>
      <c r="R435" s="166">
        <f t="shared" si="327"/>
        <v>3.2749645325373132E-2</v>
      </c>
      <c r="S435" s="166">
        <f t="shared" si="327"/>
        <v>1.3501031641791024</v>
      </c>
      <c r="T435" s="166">
        <f t="shared" si="327"/>
        <v>1.350103164179104E-3</v>
      </c>
      <c r="U435" s="166">
        <f t="shared" si="327"/>
        <v>121.66358228059694</v>
      </c>
      <c r="V435" s="166">
        <f t="shared" si="327"/>
        <v>2.1174760864477635</v>
      </c>
      <c r="W435" s="166">
        <f t="shared" si="327"/>
        <v>0</v>
      </c>
      <c r="X435" s="166">
        <f t="shared" si="327"/>
        <v>1.3501031641791056E-2</v>
      </c>
      <c r="Y435" s="166">
        <f t="shared" si="327"/>
        <v>6.7505158208955281E-3</v>
      </c>
      <c r="Z435" s="166">
        <f t="shared" si="327"/>
        <v>30.432611133134397</v>
      </c>
      <c r="AA435" s="166">
        <f t="shared" si="327"/>
        <v>1.3501031641791056E-2</v>
      </c>
      <c r="AB435" s="166">
        <f t="shared" si="327"/>
        <v>6.7505158208955281E-3</v>
      </c>
      <c r="AC435" s="166">
        <f t="shared" si="327"/>
        <v>167.57223311283636</v>
      </c>
      <c r="AD435" s="166">
        <f t="shared" si="327"/>
        <v>6.7505158208955281E-3</v>
      </c>
      <c r="AE435" s="166">
        <f t="shared" si="327"/>
        <v>2.7002063283582112E-2</v>
      </c>
      <c r="AF435" s="166">
        <f t="shared" si="327"/>
        <v>0.39379294767761164</v>
      </c>
    </row>
    <row r="436" spans="1:32" x14ac:dyDescent="0.25">
      <c r="A436" s="219">
        <v>42224.875010821757</v>
      </c>
      <c r="B436" s="166">
        <f t="shared" si="318"/>
        <v>676</v>
      </c>
      <c r="C436" s="214">
        <f t="shared" si="262"/>
        <v>17229888</v>
      </c>
      <c r="D436" s="189">
        <f t="shared" si="319"/>
        <v>1202.8524979650019</v>
      </c>
      <c r="E436" s="166">
        <f t="shared" si="320"/>
        <v>5.403569840820535</v>
      </c>
      <c r="F436" s="166">
        <f t="shared" si="320"/>
        <v>3.40233120774591</v>
      </c>
      <c r="G436" s="215">
        <f t="shared" si="302"/>
        <v>1197.4489281241813</v>
      </c>
      <c r="H436" s="215"/>
      <c r="I436" s="166">
        <f t="shared" ref="I436:AF436" si="328">I205*$C205/1000000</f>
        <v>0.63827734352238785</v>
      </c>
      <c r="J436" s="166">
        <f t="shared" si="328"/>
        <v>6.8148064477611993E-3</v>
      </c>
      <c r="K436" s="166">
        <f t="shared" si="328"/>
        <v>6.8148064477611993E-3</v>
      </c>
      <c r="L436" s="166">
        <f t="shared" si="328"/>
        <v>0.69727042273432693</v>
      </c>
      <c r="M436" s="166">
        <f t="shared" si="328"/>
        <v>2.7259225791044797E-2</v>
      </c>
      <c r="N436" s="166">
        <f t="shared" si="328"/>
        <v>2.2650873657313361E-3</v>
      </c>
      <c r="O436" s="166">
        <f t="shared" si="328"/>
        <v>878.05566548059869</v>
      </c>
      <c r="P436" s="166">
        <f t="shared" si="328"/>
        <v>3.9075843008955252E-2</v>
      </c>
      <c r="Q436" s="166">
        <f t="shared" si="328"/>
        <v>1.2397547322268622E-2</v>
      </c>
      <c r="R436" s="166">
        <f t="shared" si="328"/>
        <v>3.2790791326567162E-2</v>
      </c>
      <c r="S436" s="166">
        <f t="shared" si="328"/>
        <v>1.3629612895522367</v>
      </c>
      <c r="T436" s="166">
        <f t="shared" si="328"/>
        <v>1.3629612895522383E-3</v>
      </c>
      <c r="U436" s="166">
        <f t="shared" si="328"/>
        <v>121.59157677850739</v>
      </c>
      <c r="V436" s="166">
        <f t="shared" si="328"/>
        <v>2.1151616238805997</v>
      </c>
      <c r="W436" s="166">
        <f t="shared" si="328"/>
        <v>0</v>
      </c>
      <c r="X436" s="166">
        <f t="shared" si="328"/>
        <v>1.3629612895522399E-2</v>
      </c>
      <c r="Y436" s="166">
        <f t="shared" si="328"/>
        <v>6.8148064477611993E-3</v>
      </c>
      <c r="Z436" s="166">
        <f t="shared" si="328"/>
        <v>30.399180007164251</v>
      </c>
      <c r="AA436" s="166">
        <f t="shared" si="328"/>
        <v>1.3629612895522399E-2</v>
      </c>
      <c r="AB436" s="166">
        <f t="shared" si="328"/>
        <v>6.8148064477611993E-3</v>
      </c>
      <c r="AC436" s="166">
        <f t="shared" si="328"/>
        <v>167.402505857911</v>
      </c>
      <c r="AD436" s="166">
        <f t="shared" si="328"/>
        <v>6.8148064477611993E-3</v>
      </c>
      <c r="AE436" s="166">
        <f t="shared" si="328"/>
        <v>2.7259225791044797E-2</v>
      </c>
      <c r="AF436" s="166">
        <f t="shared" si="328"/>
        <v>0.38615522120596985</v>
      </c>
    </row>
    <row r="437" spans="1:32" x14ac:dyDescent="0.25">
      <c r="A437" s="219">
        <v>42224.885427546295</v>
      </c>
      <c r="B437" s="166">
        <f t="shared" si="318"/>
        <v>676</v>
      </c>
      <c r="C437" s="214">
        <f t="shared" si="262"/>
        <v>17229888</v>
      </c>
      <c r="D437" s="189">
        <f t="shared" si="319"/>
        <v>1201.9926162310862</v>
      </c>
      <c r="E437" s="166">
        <f t="shared" si="320"/>
        <v>5.410325757054089</v>
      </c>
      <c r="F437" s="166">
        <f t="shared" si="320"/>
        <v>3.3934259272749863</v>
      </c>
      <c r="G437" s="215">
        <f t="shared" si="302"/>
        <v>1196.5822904740323</v>
      </c>
      <c r="H437" s="215"/>
      <c r="I437" s="166">
        <f t="shared" ref="I437:AF437" si="329">I206*$C206/1000000</f>
        <v>0.64108041485373113</v>
      </c>
      <c r="J437" s="166">
        <f t="shared" si="329"/>
        <v>6.8790970746268713E-3</v>
      </c>
      <c r="K437" s="166">
        <f t="shared" si="329"/>
        <v>6.8790970746268713E-3</v>
      </c>
      <c r="L437" s="166">
        <f t="shared" si="329"/>
        <v>0.69685896272238657</v>
      </c>
      <c r="M437" s="166">
        <f t="shared" si="329"/>
        <v>2.7516388298507485E-2</v>
      </c>
      <c r="N437" s="166">
        <f t="shared" si="329"/>
        <v>2.2555723529552162E-3</v>
      </c>
      <c r="O437" s="166">
        <f t="shared" si="329"/>
        <v>877.46419171343462</v>
      </c>
      <c r="P437" s="166">
        <f t="shared" si="329"/>
        <v>3.9335577141492564E-2</v>
      </c>
      <c r="Q437" s="166">
        <f t="shared" si="329"/>
        <v>1.245875199904474E-2</v>
      </c>
      <c r="R437" s="166">
        <f t="shared" si="329"/>
        <v>3.2831937327761192E-2</v>
      </c>
      <c r="S437" s="166">
        <f t="shared" si="329"/>
        <v>1.3758194149253709</v>
      </c>
      <c r="T437" s="166">
        <f t="shared" si="329"/>
        <v>1.3758194149253724E-3</v>
      </c>
      <c r="U437" s="166">
        <f t="shared" si="329"/>
        <v>121.51957127641784</v>
      </c>
      <c r="V437" s="166">
        <f t="shared" si="329"/>
        <v>2.1128471613134354</v>
      </c>
      <c r="W437" s="166">
        <f t="shared" si="329"/>
        <v>0</v>
      </c>
      <c r="X437" s="166">
        <f t="shared" si="329"/>
        <v>1.3758194149253743E-2</v>
      </c>
      <c r="Y437" s="166">
        <f t="shared" si="329"/>
        <v>6.8790970746268713E-3</v>
      </c>
      <c r="Z437" s="166">
        <f t="shared" si="329"/>
        <v>30.365748881194108</v>
      </c>
      <c r="AA437" s="166">
        <f t="shared" si="329"/>
        <v>1.3758194149253743E-2</v>
      </c>
      <c r="AB437" s="166">
        <f t="shared" si="329"/>
        <v>6.8790970746268713E-3</v>
      </c>
      <c r="AC437" s="166">
        <f t="shared" si="329"/>
        <v>167.23277860298563</v>
      </c>
      <c r="AD437" s="166">
        <f t="shared" si="329"/>
        <v>6.8790970746268713E-3</v>
      </c>
      <c r="AE437" s="166">
        <f t="shared" si="329"/>
        <v>2.7516388298507485E-2</v>
      </c>
      <c r="AF437" s="166">
        <f t="shared" si="329"/>
        <v>0.37851749473432805</v>
      </c>
    </row>
    <row r="438" spans="1:32" x14ac:dyDescent="0.25">
      <c r="A438" s="219">
        <v>42224.895844270832</v>
      </c>
      <c r="B438" s="166">
        <f t="shared" si="318"/>
        <v>676</v>
      </c>
      <c r="C438" s="214">
        <f t="shared" si="262"/>
        <v>17229888</v>
      </c>
      <c r="D438" s="189">
        <f t="shared" si="319"/>
        <v>1201.132734497171</v>
      </c>
      <c r="E438" s="166">
        <f t="shared" si="320"/>
        <v>5.4170816732876403</v>
      </c>
      <c r="F438" s="166">
        <f t="shared" si="320"/>
        <v>3.3845206468040612</v>
      </c>
      <c r="G438" s="215">
        <f t="shared" si="302"/>
        <v>1195.7156528238829</v>
      </c>
      <c r="H438" s="215"/>
      <c r="I438" s="166">
        <f t="shared" ref="I438:AF438" si="330">I207*$C207/1000000</f>
        <v>0.64388348618507441</v>
      </c>
      <c r="J438" s="166">
        <f t="shared" si="330"/>
        <v>6.9433877014925425E-3</v>
      </c>
      <c r="K438" s="166">
        <f t="shared" si="330"/>
        <v>6.9433877014925425E-3</v>
      </c>
      <c r="L438" s="166">
        <f t="shared" si="330"/>
        <v>0.6964475027104462</v>
      </c>
      <c r="M438" s="166">
        <f t="shared" si="330"/>
        <v>2.777355080597017E-2</v>
      </c>
      <c r="N438" s="166">
        <f t="shared" si="330"/>
        <v>2.2460573401790968E-3</v>
      </c>
      <c r="O438" s="166">
        <f t="shared" si="330"/>
        <v>876.87271794627043</v>
      </c>
      <c r="P438" s="166">
        <f t="shared" si="330"/>
        <v>3.9595311274029876E-2</v>
      </c>
      <c r="Q438" s="166">
        <f t="shared" si="330"/>
        <v>1.2519956675820858E-2</v>
      </c>
      <c r="R438" s="166">
        <f t="shared" si="330"/>
        <v>3.2873083328955215E-2</v>
      </c>
      <c r="S438" s="166">
        <f t="shared" si="330"/>
        <v>1.388677540298505</v>
      </c>
      <c r="T438" s="166">
        <f t="shared" si="330"/>
        <v>1.3886775402985067E-3</v>
      </c>
      <c r="U438" s="166">
        <f t="shared" si="330"/>
        <v>121.44756577432828</v>
      </c>
      <c r="V438" s="166">
        <f t="shared" si="330"/>
        <v>2.1105326987462716</v>
      </c>
      <c r="W438" s="166">
        <f t="shared" si="330"/>
        <v>0</v>
      </c>
      <c r="X438" s="166">
        <f t="shared" si="330"/>
        <v>1.3886775402985085E-2</v>
      </c>
      <c r="Y438" s="166">
        <f t="shared" si="330"/>
        <v>6.9433877014925425E-3</v>
      </c>
      <c r="Z438" s="166">
        <f t="shared" si="330"/>
        <v>30.332317755223961</v>
      </c>
      <c r="AA438" s="166">
        <f t="shared" si="330"/>
        <v>1.3886775402985085E-2</v>
      </c>
      <c r="AB438" s="166">
        <f t="shared" si="330"/>
        <v>6.9433877014925425E-3</v>
      </c>
      <c r="AC438" s="166">
        <f t="shared" si="330"/>
        <v>167.06305134806027</v>
      </c>
      <c r="AD438" s="166">
        <f t="shared" si="330"/>
        <v>6.9433877014925425E-3</v>
      </c>
      <c r="AE438" s="166">
        <f t="shared" si="330"/>
        <v>2.777355080597017E-2</v>
      </c>
      <c r="AF438" s="166">
        <f t="shared" si="330"/>
        <v>0.37087976826268626</v>
      </c>
    </row>
    <row r="439" spans="1:32" x14ac:dyDescent="0.25">
      <c r="A439" s="219">
        <v>42224.906260995369</v>
      </c>
      <c r="B439" s="166">
        <f t="shared" si="318"/>
        <v>685</v>
      </c>
      <c r="C439" s="214">
        <f t="shared" si="262"/>
        <v>17459280</v>
      </c>
      <c r="D439" s="189">
        <f t="shared" si="319"/>
        <v>1216.2528167793339</v>
      </c>
      <c r="E439" s="166">
        <f t="shared" si="320"/>
        <v>5.496048445002983</v>
      </c>
      <c r="F439" s="166">
        <f t="shared" si="320"/>
        <v>3.4205569910328366</v>
      </c>
      <c r="G439" s="215">
        <f t="shared" si="302"/>
        <v>1210.7567683343307</v>
      </c>
      <c r="H439" s="215"/>
      <c r="I439" s="166">
        <f t="shared" ref="I439:AF439" si="331">I208*$C208/1000000</f>
        <v>0.65529628979104459</v>
      </c>
      <c r="J439" s="166">
        <f t="shared" si="331"/>
        <v>7.1009758208955285E-3</v>
      </c>
      <c r="K439" s="166">
        <f t="shared" si="331"/>
        <v>7.1009758208955285E-3</v>
      </c>
      <c r="L439" s="166">
        <f t="shared" si="331"/>
        <v>0.705302794746267</v>
      </c>
      <c r="M439" s="166">
        <f t="shared" si="331"/>
        <v>2.8403903283582114E-2</v>
      </c>
      <c r="N439" s="166">
        <f t="shared" si="331"/>
        <v>2.2663187785074541E-3</v>
      </c>
      <c r="O439" s="166">
        <f t="shared" si="331"/>
        <v>887.94771044776303</v>
      </c>
      <c r="P439" s="166">
        <f t="shared" si="331"/>
        <v>4.0385659916417932E-2</v>
      </c>
      <c r="Q439" s="166">
        <f t="shared" si="331"/>
        <v>1.2748662021492498E-2</v>
      </c>
      <c r="R439" s="166">
        <f t="shared" si="331"/>
        <v>3.3352436525373133E-2</v>
      </c>
      <c r="S439" s="166">
        <f t="shared" si="331"/>
        <v>1.420195164179102</v>
      </c>
      <c r="T439" s="166">
        <f t="shared" si="331"/>
        <v>1.4201951641791039E-3</v>
      </c>
      <c r="U439" s="166">
        <f t="shared" si="331"/>
        <v>122.99150708059692</v>
      </c>
      <c r="V439" s="166">
        <f t="shared" si="331"/>
        <v>2.1362862304477641</v>
      </c>
      <c r="W439" s="166">
        <f t="shared" si="331"/>
        <v>0</v>
      </c>
      <c r="X439" s="166">
        <f t="shared" si="331"/>
        <v>1.4201951641791057E-2</v>
      </c>
      <c r="Y439" s="166">
        <f t="shared" si="331"/>
        <v>7.1009758208955285E-3</v>
      </c>
      <c r="Z439" s="166">
        <f t="shared" si="331"/>
        <v>30.702274173134409</v>
      </c>
      <c r="AA439" s="166">
        <f t="shared" si="331"/>
        <v>1.4201951641791057E-2</v>
      </c>
      <c r="AB439" s="166">
        <f t="shared" si="331"/>
        <v>7.1009758208955285E-3</v>
      </c>
      <c r="AC439" s="166">
        <f t="shared" si="331"/>
        <v>169.11527663283641</v>
      </c>
      <c r="AD439" s="166">
        <f t="shared" si="331"/>
        <v>7.1009758208955285E-3</v>
      </c>
      <c r="AE439" s="166">
        <f t="shared" si="331"/>
        <v>2.8403903283582114E-2</v>
      </c>
      <c r="AF439" s="166">
        <f t="shared" si="331"/>
        <v>0.36807810447761158</v>
      </c>
    </row>
    <row r="440" spans="1:32" x14ac:dyDescent="0.25">
      <c r="A440" s="219">
        <v>42224.916677719906</v>
      </c>
      <c r="B440" s="166">
        <f t="shared" si="318"/>
        <v>685</v>
      </c>
      <c r="C440" s="214">
        <f t="shared" si="262"/>
        <v>17459280</v>
      </c>
      <c r="D440" s="189">
        <f t="shared" si="319"/>
        <v>1215.3814869158246</v>
      </c>
      <c r="E440" s="166">
        <f t="shared" si="320"/>
        <v>5.5028943068668639</v>
      </c>
      <c r="F440" s="166">
        <f t="shared" si="320"/>
        <v>3.4115331491355239</v>
      </c>
      <c r="G440" s="215">
        <f t="shared" si="302"/>
        <v>1209.8785926089577</v>
      </c>
      <c r="H440" s="215"/>
      <c r="I440" s="166">
        <f t="shared" ref="I440:AF440" si="332">I209*$C209/1000000</f>
        <v>0.65813668011940285</v>
      </c>
      <c r="J440" s="166">
        <f t="shared" si="332"/>
        <v>7.1661223880597081E-3</v>
      </c>
      <c r="K440" s="166">
        <f t="shared" si="332"/>
        <v>7.1661223880597081E-3</v>
      </c>
      <c r="L440" s="166">
        <f t="shared" si="332"/>
        <v>0.70488585671641635</v>
      </c>
      <c r="M440" s="166">
        <f t="shared" si="332"/>
        <v>2.8664489552238832E-2</v>
      </c>
      <c r="N440" s="166">
        <f t="shared" si="332"/>
        <v>2.2566770865671557E-3</v>
      </c>
      <c r="O440" s="166">
        <f t="shared" si="332"/>
        <v>887.34836202985264</v>
      </c>
      <c r="P440" s="166">
        <f t="shared" si="332"/>
        <v>4.0648852047761225E-2</v>
      </c>
      <c r="Q440" s="166">
        <f t="shared" si="332"/>
        <v>1.2810681553432797E-2</v>
      </c>
      <c r="R440" s="166">
        <f t="shared" si="332"/>
        <v>3.339413032835821E-2</v>
      </c>
      <c r="S440" s="166">
        <f t="shared" si="332"/>
        <v>1.4332244776119376</v>
      </c>
      <c r="T440" s="166">
        <f t="shared" si="332"/>
        <v>1.4332244776119397E-3</v>
      </c>
      <c r="U440" s="166">
        <f t="shared" si="332"/>
        <v>122.91854292537305</v>
      </c>
      <c r="V440" s="166">
        <f t="shared" si="332"/>
        <v>2.1339409540298533</v>
      </c>
      <c r="W440" s="166">
        <f t="shared" si="332"/>
        <v>0</v>
      </c>
      <c r="X440" s="166">
        <f t="shared" si="332"/>
        <v>1.4332244776119416E-2</v>
      </c>
      <c r="Y440" s="166">
        <f t="shared" si="332"/>
        <v>7.1661223880597081E-3</v>
      </c>
      <c r="Z440" s="166">
        <f t="shared" si="332"/>
        <v>30.668397958209038</v>
      </c>
      <c r="AA440" s="166">
        <f t="shared" si="332"/>
        <v>1.4332244776119416E-2</v>
      </c>
      <c r="AB440" s="166">
        <f t="shared" si="332"/>
        <v>7.1661223880597081E-3</v>
      </c>
      <c r="AC440" s="166">
        <f t="shared" si="332"/>
        <v>168.94328969552299</v>
      </c>
      <c r="AD440" s="166">
        <f t="shared" si="332"/>
        <v>7.1661223880597081E-3</v>
      </c>
      <c r="AE440" s="166">
        <f t="shared" si="332"/>
        <v>2.8664489552238832E-2</v>
      </c>
      <c r="AF440" s="166">
        <f t="shared" si="332"/>
        <v>0.36033869229850712</v>
      </c>
    </row>
    <row r="441" spans="1:32" x14ac:dyDescent="0.25">
      <c r="A441" s="219">
        <v>42224.927094444443</v>
      </c>
      <c r="B441" s="166">
        <f t="shared" si="318"/>
        <v>685</v>
      </c>
      <c r="C441" s="214">
        <f t="shared" ref="C441:C464" si="333">B441*0.02832*15*60*1000</f>
        <v>17459280</v>
      </c>
      <c r="D441" s="189">
        <f t="shared" si="319"/>
        <v>1214.5101570523152</v>
      </c>
      <c r="E441" s="166">
        <f t="shared" si="320"/>
        <v>5.509740168730743</v>
      </c>
      <c r="F441" s="166">
        <f t="shared" si="320"/>
        <v>3.4025093072382089</v>
      </c>
      <c r="G441" s="215">
        <f t="shared" si="302"/>
        <v>1209.0004168835844</v>
      </c>
      <c r="H441" s="215"/>
      <c r="I441" s="166">
        <f t="shared" ref="I441:AF441" si="334">I210*$C210/1000000</f>
        <v>0.66097707044776099</v>
      </c>
      <c r="J441" s="166">
        <f t="shared" si="334"/>
        <v>7.2312689552238869E-3</v>
      </c>
      <c r="K441" s="166">
        <f t="shared" si="334"/>
        <v>7.2312689552238869E-3</v>
      </c>
      <c r="L441" s="166">
        <f t="shared" si="334"/>
        <v>0.70446891868656547</v>
      </c>
      <c r="M441" s="166">
        <f t="shared" si="334"/>
        <v>2.8925075820895547E-2</v>
      </c>
      <c r="N441" s="166">
        <f t="shared" si="334"/>
        <v>2.2470353946268569E-3</v>
      </c>
      <c r="O441" s="166">
        <f t="shared" si="334"/>
        <v>886.74901361194225</v>
      </c>
      <c r="P441" s="166">
        <f t="shared" si="334"/>
        <v>4.0912044179104511E-2</v>
      </c>
      <c r="Q441" s="166">
        <f t="shared" si="334"/>
        <v>1.2872701085373094E-2</v>
      </c>
      <c r="R441" s="166">
        <f t="shared" si="334"/>
        <v>3.3435824131343279E-2</v>
      </c>
      <c r="S441" s="166">
        <f t="shared" si="334"/>
        <v>1.4462537910447733</v>
      </c>
      <c r="T441" s="166">
        <f t="shared" si="334"/>
        <v>1.4462537910447755E-3</v>
      </c>
      <c r="U441" s="166">
        <f t="shared" si="334"/>
        <v>122.84557877014917</v>
      </c>
      <c r="V441" s="166">
        <f t="shared" si="334"/>
        <v>2.1315956776119434</v>
      </c>
      <c r="W441" s="166">
        <f t="shared" si="334"/>
        <v>0</v>
      </c>
      <c r="X441" s="166">
        <f t="shared" si="334"/>
        <v>1.4462537910447774E-2</v>
      </c>
      <c r="Y441" s="166">
        <f t="shared" si="334"/>
        <v>7.2312689552238869E-3</v>
      </c>
      <c r="Z441" s="166">
        <f t="shared" si="334"/>
        <v>30.634521743283667</v>
      </c>
      <c r="AA441" s="166">
        <f t="shared" si="334"/>
        <v>1.4462537910447774E-2</v>
      </c>
      <c r="AB441" s="166">
        <f t="shared" si="334"/>
        <v>7.2312689552238869E-3</v>
      </c>
      <c r="AC441" s="166">
        <f t="shared" si="334"/>
        <v>168.77130275820957</v>
      </c>
      <c r="AD441" s="166">
        <f t="shared" si="334"/>
        <v>7.2312689552238869E-3</v>
      </c>
      <c r="AE441" s="166">
        <f t="shared" si="334"/>
        <v>2.8925075820895547E-2</v>
      </c>
      <c r="AF441" s="166">
        <f t="shared" si="334"/>
        <v>0.35259928011940261</v>
      </c>
    </row>
    <row r="442" spans="1:32" x14ac:dyDescent="0.25">
      <c r="A442" s="219">
        <v>42224.937511168981</v>
      </c>
      <c r="B442" s="166">
        <f t="shared" si="318"/>
        <v>685</v>
      </c>
      <c r="C442" s="214">
        <f t="shared" si="333"/>
        <v>17459280</v>
      </c>
      <c r="D442" s="189">
        <f t="shared" si="319"/>
        <v>1213.6388271888065</v>
      </c>
      <c r="E442" s="166">
        <f t="shared" si="320"/>
        <v>5.516586030594623</v>
      </c>
      <c r="F442" s="166">
        <f t="shared" si="320"/>
        <v>3.3934854653408943</v>
      </c>
      <c r="G442" s="215">
        <f t="shared" si="302"/>
        <v>1208.1222411582116</v>
      </c>
      <c r="H442" s="215"/>
      <c r="I442" s="166">
        <f t="shared" ref="I442:AF442" si="335">I211*$C211/1000000</f>
        <v>0.66381746077611925</v>
      </c>
      <c r="J442" s="166">
        <f t="shared" si="335"/>
        <v>7.2964155223880665E-3</v>
      </c>
      <c r="K442" s="166">
        <f t="shared" si="335"/>
        <v>7.2964155223880665E-3</v>
      </c>
      <c r="L442" s="166">
        <f t="shared" si="335"/>
        <v>0.70405198065671482</v>
      </c>
      <c r="M442" s="166">
        <f t="shared" si="335"/>
        <v>2.9185662089552266E-2</v>
      </c>
      <c r="N442" s="166">
        <f t="shared" si="335"/>
        <v>2.2373937026865581E-3</v>
      </c>
      <c r="O442" s="166">
        <f t="shared" si="335"/>
        <v>886.14966519403185</v>
      </c>
      <c r="P442" s="166">
        <f t="shared" si="335"/>
        <v>4.1175236310447789E-2</v>
      </c>
      <c r="Q442" s="166">
        <f t="shared" si="335"/>
        <v>1.2934720617313392E-2</v>
      </c>
      <c r="R442" s="166">
        <f t="shared" si="335"/>
        <v>3.3477517934328349E-2</v>
      </c>
      <c r="S442" s="166">
        <f t="shared" si="335"/>
        <v>1.4592831044776091</v>
      </c>
      <c r="T442" s="166">
        <f t="shared" si="335"/>
        <v>1.4592831044776113E-3</v>
      </c>
      <c r="U442" s="166">
        <f t="shared" si="335"/>
        <v>122.77261461492527</v>
      </c>
      <c r="V442" s="166">
        <f t="shared" si="335"/>
        <v>2.1292504011940325</v>
      </c>
      <c r="W442" s="166">
        <f t="shared" si="335"/>
        <v>0</v>
      </c>
      <c r="X442" s="166">
        <f t="shared" si="335"/>
        <v>1.4592831044776133E-2</v>
      </c>
      <c r="Y442" s="166">
        <f t="shared" si="335"/>
        <v>7.2964155223880665E-3</v>
      </c>
      <c r="Z442" s="166">
        <f t="shared" si="335"/>
        <v>30.600645528358296</v>
      </c>
      <c r="AA442" s="166">
        <f t="shared" si="335"/>
        <v>1.4592831044776133E-2</v>
      </c>
      <c r="AB442" s="166">
        <f t="shared" si="335"/>
        <v>7.2964155223880665E-3</v>
      </c>
      <c r="AC442" s="166">
        <f t="shared" si="335"/>
        <v>168.59931582089615</v>
      </c>
      <c r="AD442" s="166">
        <f t="shared" si="335"/>
        <v>7.2964155223880665E-3</v>
      </c>
      <c r="AE442" s="166">
        <f t="shared" si="335"/>
        <v>2.9185662089552266E-2</v>
      </c>
      <c r="AF442" s="166">
        <f t="shared" si="335"/>
        <v>0.34485986794029816</v>
      </c>
    </row>
    <row r="443" spans="1:32" x14ac:dyDescent="0.25">
      <c r="A443" s="219">
        <v>42224.947927893518</v>
      </c>
      <c r="B443" s="166">
        <f t="shared" si="318"/>
        <v>685</v>
      </c>
      <c r="C443" s="214">
        <f t="shared" si="333"/>
        <v>17459280</v>
      </c>
      <c r="D443" s="189">
        <f t="shared" si="319"/>
        <v>1212.7674973252965</v>
      </c>
      <c r="E443" s="166">
        <f t="shared" si="320"/>
        <v>5.5234318924585057</v>
      </c>
      <c r="F443" s="166">
        <f t="shared" si="320"/>
        <v>3.3844616234435829</v>
      </c>
      <c r="G443" s="215">
        <f t="shared" si="302"/>
        <v>1207.2440654328384</v>
      </c>
      <c r="H443" s="215"/>
      <c r="I443" s="166">
        <f t="shared" ref="I443:AF443" si="336">I212*$C212/1000000</f>
        <v>0.66665785110447739</v>
      </c>
      <c r="J443" s="166">
        <f t="shared" si="336"/>
        <v>7.3615620895522453E-3</v>
      </c>
      <c r="K443" s="166">
        <f t="shared" si="336"/>
        <v>7.3615620895522453E-3</v>
      </c>
      <c r="L443" s="166">
        <f t="shared" si="336"/>
        <v>0.70363504262686394</v>
      </c>
      <c r="M443" s="166">
        <f t="shared" si="336"/>
        <v>2.9446248358208981E-2</v>
      </c>
      <c r="N443" s="166">
        <f t="shared" si="336"/>
        <v>2.2277520107462597E-3</v>
      </c>
      <c r="O443" s="166">
        <f t="shared" si="336"/>
        <v>885.55031677612135</v>
      </c>
      <c r="P443" s="166">
        <f t="shared" si="336"/>
        <v>4.1438428441791075E-2</v>
      </c>
      <c r="Q443" s="166">
        <f t="shared" si="336"/>
        <v>1.2996740149253689E-2</v>
      </c>
      <c r="R443" s="166">
        <f t="shared" si="336"/>
        <v>3.3519211737313433E-2</v>
      </c>
      <c r="S443" s="166">
        <f t="shared" si="336"/>
        <v>1.4723124179104448</v>
      </c>
      <c r="T443" s="166">
        <f t="shared" si="336"/>
        <v>1.4723124179104471E-3</v>
      </c>
      <c r="U443" s="166">
        <f t="shared" si="336"/>
        <v>122.6996504597014</v>
      </c>
      <c r="V443" s="166">
        <f t="shared" si="336"/>
        <v>2.1269051247761221</v>
      </c>
      <c r="W443" s="166">
        <f t="shared" si="336"/>
        <v>0</v>
      </c>
      <c r="X443" s="166">
        <f t="shared" si="336"/>
        <v>1.4723124179104491E-2</v>
      </c>
      <c r="Y443" s="166">
        <f t="shared" si="336"/>
        <v>7.3615620895522453E-3</v>
      </c>
      <c r="Z443" s="166">
        <f t="shared" si="336"/>
        <v>30.566769313432925</v>
      </c>
      <c r="AA443" s="166">
        <f t="shared" si="336"/>
        <v>1.4723124179104491E-2</v>
      </c>
      <c r="AB443" s="166">
        <f t="shared" si="336"/>
        <v>7.3615620895522453E-3</v>
      </c>
      <c r="AC443" s="166">
        <f t="shared" si="336"/>
        <v>168.42732888358273</v>
      </c>
      <c r="AD443" s="166">
        <f t="shared" si="336"/>
        <v>7.3615620895522453E-3</v>
      </c>
      <c r="AE443" s="166">
        <f t="shared" si="336"/>
        <v>2.9446248358208981E-2</v>
      </c>
      <c r="AF443" s="166">
        <f t="shared" si="336"/>
        <v>0.33712045576119365</v>
      </c>
    </row>
    <row r="444" spans="1:32" x14ac:dyDescent="0.25">
      <c r="A444" s="219">
        <v>42224.958344618055</v>
      </c>
      <c r="B444" s="166">
        <f t="shared" si="318"/>
        <v>685</v>
      </c>
      <c r="C444" s="214">
        <f t="shared" si="333"/>
        <v>17459280</v>
      </c>
      <c r="D444" s="189">
        <f t="shared" si="319"/>
        <v>1211.8961674617881</v>
      </c>
      <c r="E444" s="166">
        <f t="shared" si="320"/>
        <v>5.5302777543223849</v>
      </c>
      <c r="F444" s="166">
        <f t="shared" si="320"/>
        <v>3.3754377815462679</v>
      </c>
      <c r="G444" s="215">
        <f t="shared" si="302"/>
        <v>1206.3658897074654</v>
      </c>
      <c r="H444" s="215"/>
      <c r="I444" s="166">
        <f t="shared" ref="I444:AF444" si="337">I213*$C213/1000000</f>
        <v>0.66949824143283554</v>
      </c>
      <c r="J444" s="166">
        <f t="shared" si="337"/>
        <v>7.4267086567164249E-3</v>
      </c>
      <c r="K444" s="166">
        <f t="shared" si="337"/>
        <v>7.4267086567164249E-3</v>
      </c>
      <c r="L444" s="166">
        <f t="shared" si="337"/>
        <v>0.70321810459701317</v>
      </c>
      <c r="M444" s="166">
        <f t="shared" si="337"/>
        <v>2.97068346268657E-2</v>
      </c>
      <c r="N444" s="166">
        <f t="shared" si="337"/>
        <v>2.2181103188059609E-3</v>
      </c>
      <c r="O444" s="166">
        <f t="shared" si="337"/>
        <v>884.95096835821107</v>
      </c>
      <c r="P444" s="166">
        <f t="shared" si="337"/>
        <v>4.1701620573134361E-2</v>
      </c>
      <c r="Q444" s="166">
        <f t="shared" si="337"/>
        <v>1.3058759681193986E-2</v>
      </c>
      <c r="R444" s="166">
        <f t="shared" si="337"/>
        <v>3.3560905540298502E-2</v>
      </c>
      <c r="S444" s="166">
        <f t="shared" si="337"/>
        <v>1.4853417313432806</v>
      </c>
      <c r="T444" s="166">
        <f t="shared" si="337"/>
        <v>1.4853417313432829E-3</v>
      </c>
      <c r="U444" s="166">
        <f t="shared" si="337"/>
        <v>122.62668630447752</v>
      </c>
      <c r="V444" s="166">
        <f t="shared" si="337"/>
        <v>2.1245598483582122</v>
      </c>
      <c r="W444" s="166">
        <f t="shared" si="337"/>
        <v>0</v>
      </c>
      <c r="X444" s="166">
        <f t="shared" si="337"/>
        <v>1.485341731343285E-2</v>
      </c>
      <c r="Y444" s="166">
        <f t="shared" si="337"/>
        <v>7.4267086567164249E-3</v>
      </c>
      <c r="Z444" s="166">
        <f t="shared" si="337"/>
        <v>30.532893098507554</v>
      </c>
      <c r="AA444" s="166">
        <f t="shared" si="337"/>
        <v>1.485341731343285E-2</v>
      </c>
      <c r="AB444" s="166">
        <f t="shared" si="337"/>
        <v>7.4267086567164249E-3</v>
      </c>
      <c r="AC444" s="166">
        <f t="shared" si="337"/>
        <v>168.25534194626934</v>
      </c>
      <c r="AD444" s="166">
        <f t="shared" si="337"/>
        <v>7.4267086567164249E-3</v>
      </c>
      <c r="AE444" s="166">
        <f t="shared" si="337"/>
        <v>2.97068346268657E-2</v>
      </c>
      <c r="AF444" s="166">
        <f t="shared" si="337"/>
        <v>0.32938104358208919</v>
      </c>
    </row>
    <row r="445" spans="1:32" x14ac:dyDescent="0.25">
      <c r="A445" s="219">
        <v>42224.968761342592</v>
      </c>
      <c r="B445" s="166">
        <f t="shared" si="318"/>
        <v>685</v>
      </c>
      <c r="C445" s="214">
        <f t="shared" si="333"/>
        <v>17459280</v>
      </c>
      <c r="D445" s="189">
        <f t="shared" si="319"/>
        <v>1211.0248375982785</v>
      </c>
      <c r="E445" s="166">
        <f t="shared" si="320"/>
        <v>5.5371236161862676</v>
      </c>
      <c r="F445" s="166">
        <f t="shared" si="320"/>
        <v>3.3664139396489574</v>
      </c>
      <c r="G445" s="215">
        <f t="shared" si="302"/>
        <v>1205.4877139820924</v>
      </c>
      <c r="H445" s="215"/>
      <c r="I445" s="166">
        <f t="shared" ref="I445:AF445" si="338">I214*$C214/1000000</f>
        <v>0.67233863176119391</v>
      </c>
      <c r="J445" s="166">
        <f t="shared" si="338"/>
        <v>7.4918552238806045E-3</v>
      </c>
      <c r="K445" s="166">
        <f t="shared" si="338"/>
        <v>7.4918552238806045E-3</v>
      </c>
      <c r="L445" s="166">
        <f t="shared" si="338"/>
        <v>0.70280116656716241</v>
      </c>
      <c r="M445" s="166">
        <f t="shared" si="338"/>
        <v>2.9967420895522418E-2</v>
      </c>
      <c r="N445" s="166">
        <f t="shared" si="338"/>
        <v>2.2084686268656626E-3</v>
      </c>
      <c r="O445" s="166">
        <f t="shared" si="338"/>
        <v>884.35161994030057</v>
      </c>
      <c r="P445" s="166">
        <f t="shared" si="338"/>
        <v>4.196481270447764E-2</v>
      </c>
      <c r="Q445" s="166">
        <f t="shared" si="338"/>
        <v>1.3120779213134285E-2</v>
      </c>
      <c r="R445" s="166">
        <f t="shared" si="338"/>
        <v>3.3602599343283579E-2</v>
      </c>
      <c r="S445" s="166">
        <f t="shared" si="338"/>
        <v>1.4983710447761163</v>
      </c>
      <c r="T445" s="166">
        <f t="shared" si="338"/>
        <v>1.4983710447761187E-3</v>
      </c>
      <c r="U445" s="166">
        <f t="shared" si="338"/>
        <v>122.55372214925363</v>
      </c>
      <c r="V445" s="166">
        <f t="shared" si="338"/>
        <v>2.1222145719403014</v>
      </c>
      <c r="W445" s="166">
        <f t="shared" si="338"/>
        <v>0</v>
      </c>
      <c r="X445" s="166">
        <f t="shared" si="338"/>
        <v>1.4983710447761209E-2</v>
      </c>
      <c r="Y445" s="166">
        <f t="shared" si="338"/>
        <v>7.4918552238806045E-3</v>
      </c>
      <c r="Z445" s="166">
        <f t="shared" si="338"/>
        <v>30.499016883582183</v>
      </c>
      <c r="AA445" s="166">
        <f t="shared" si="338"/>
        <v>1.4983710447761209E-2</v>
      </c>
      <c r="AB445" s="166">
        <f t="shared" si="338"/>
        <v>7.4918552238806045E-3</v>
      </c>
      <c r="AC445" s="166">
        <f t="shared" si="338"/>
        <v>168.08335500895589</v>
      </c>
      <c r="AD445" s="166">
        <f t="shared" si="338"/>
        <v>7.4918552238806045E-3</v>
      </c>
      <c r="AE445" s="166">
        <f t="shared" si="338"/>
        <v>2.9967420895522418E-2</v>
      </c>
      <c r="AF445" s="166">
        <f t="shared" si="338"/>
        <v>0.32164163140298468</v>
      </c>
    </row>
    <row r="446" spans="1:32" x14ac:dyDescent="0.25">
      <c r="A446" s="219">
        <v>42224.979178067129</v>
      </c>
      <c r="B446" s="166">
        <f t="shared" si="318"/>
        <v>685</v>
      </c>
      <c r="C446" s="214">
        <f t="shared" si="333"/>
        <v>17459280</v>
      </c>
      <c r="D446" s="189">
        <f t="shared" si="319"/>
        <v>1210.1535077347696</v>
      </c>
      <c r="E446" s="166">
        <f t="shared" si="320"/>
        <v>5.5439694780501476</v>
      </c>
      <c r="F446" s="166">
        <f t="shared" si="320"/>
        <v>3.3573900977516429</v>
      </c>
      <c r="G446" s="215">
        <f t="shared" si="302"/>
        <v>1204.6095382567194</v>
      </c>
      <c r="H446" s="215"/>
      <c r="I446" s="166">
        <f t="shared" ref="I446:AF446" si="339">I215*$C215/1000000</f>
        <v>0.67517902208955205</v>
      </c>
      <c r="J446" s="166">
        <f t="shared" si="339"/>
        <v>7.5570017910447833E-3</v>
      </c>
      <c r="K446" s="166">
        <f t="shared" si="339"/>
        <v>7.5570017910447833E-3</v>
      </c>
      <c r="L446" s="166">
        <f t="shared" si="339"/>
        <v>0.70238422853731153</v>
      </c>
      <c r="M446" s="166">
        <f t="shared" si="339"/>
        <v>3.0228007164179133E-2</v>
      </c>
      <c r="N446" s="166">
        <f t="shared" si="339"/>
        <v>2.1988269349253633E-3</v>
      </c>
      <c r="O446" s="166">
        <f t="shared" si="339"/>
        <v>883.75227152239029</v>
      </c>
      <c r="P446" s="166">
        <f t="shared" si="339"/>
        <v>4.2228004835820933E-2</v>
      </c>
      <c r="Q446" s="166">
        <f t="shared" si="339"/>
        <v>1.3182798745074583E-2</v>
      </c>
      <c r="R446" s="166">
        <f t="shared" si="339"/>
        <v>3.3644293146268656E-2</v>
      </c>
      <c r="S446" s="166">
        <f t="shared" si="339"/>
        <v>1.5114003582089519</v>
      </c>
      <c r="T446" s="166">
        <f t="shared" si="339"/>
        <v>1.5114003582089545E-3</v>
      </c>
      <c r="U446" s="166">
        <f t="shared" si="339"/>
        <v>122.48075799402974</v>
      </c>
      <c r="V446" s="166">
        <f t="shared" si="339"/>
        <v>2.1198692955223915</v>
      </c>
      <c r="W446" s="166">
        <f t="shared" si="339"/>
        <v>0</v>
      </c>
      <c r="X446" s="166">
        <f t="shared" si="339"/>
        <v>1.5114003582089567E-2</v>
      </c>
      <c r="Y446" s="166">
        <f t="shared" si="339"/>
        <v>7.5570017910447833E-3</v>
      </c>
      <c r="Z446" s="166">
        <f t="shared" si="339"/>
        <v>30.465140668656812</v>
      </c>
      <c r="AA446" s="166">
        <f t="shared" si="339"/>
        <v>1.5114003582089567E-2</v>
      </c>
      <c r="AB446" s="166">
        <f t="shared" si="339"/>
        <v>7.5570017910447833E-3</v>
      </c>
      <c r="AC446" s="166">
        <f t="shared" si="339"/>
        <v>167.9113680716425</v>
      </c>
      <c r="AD446" s="166">
        <f t="shared" si="339"/>
        <v>7.5570017910447833E-3</v>
      </c>
      <c r="AE446" s="166">
        <f t="shared" si="339"/>
        <v>3.0228007164179133E-2</v>
      </c>
      <c r="AF446" s="166">
        <f t="shared" si="339"/>
        <v>0.31390221922388023</v>
      </c>
    </row>
    <row r="447" spans="1:32" x14ac:dyDescent="0.25">
      <c r="A447" s="219">
        <v>42224.989594791667</v>
      </c>
      <c r="B447" s="166">
        <f t="shared" si="318"/>
        <v>685</v>
      </c>
      <c r="C447" s="214">
        <f t="shared" si="333"/>
        <v>17459280</v>
      </c>
      <c r="D447" s="189">
        <f t="shared" si="319"/>
        <v>1209.2821778712605</v>
      </c>
      <c r="E447" s="166">
        <f t="shared" si="320"/>
        <v>5.5508153399140276</v>
      </c>
      <c r="F447" s="166">
        <f t="shared" si="320"/>
        <v>3.3483662558543301</v>
      </c>
      <c r="G447" s="215">
        <f t="shared" si="302"/>
        <v>1203.7313625313461</v>
      </c>
      <c r="H447" s="215"/>
      <c r="I447" s="166">
        <f t="shared" ref="I447:AF447" si="340">I216*$C216/1000000</f>
        <v>0.67801941241791019</v>
      </c>
      <c r="J447" s="166">
        <f t="shared" si="340"/>
        <v>7.6221483582089621E-3</v>
      </c>
      <c r="K447" s="166">
        <f t="shared" si="340"/>
        <v>7.6221483582089621E-3</v>
      </c>
      <c r="L447" s="166">
        <f t="shared" si="340"/>
        <v>0.70196729050746087</v>
      </c>
      <c r="M447" s="166">
        <f t="shared" si="340"/>
        <v>3.0488593432835848E-2</v>
      </c>
      <c r="N447" s="166">
        <f t="shared" si="340"/>
        <v>2.1891852429850645E-3</v>
      </c>
      <c r="O447" s="166">
        <f t="shared" si="340"/>
        <v>883.15292310447978</v>
      </c>
      <c r="P447" s="166">
        <f t="shared" si="340"/>
        <v>4.2491196967164212E-2</v>
      </c>
      <c r="Q447" s="166">
        <f t="shared" si="340"/>
        <v>1.324481827701488E-2</v>
      </c>
      <c r="R447" s="166">
        <f t="shared" si="340"/>
        <v>3.3685986949253725E-2</v>
      </c>
      <c r="S447" s="166">
        <f t="shared" si="340"/>
        <v>1.5244296716417878</v>
      </c>
      <c r="T447" s="166">
        <f t="shared" si="340"/>
        <v>1.5244296716417902E-3</v>
      </c>
      <c r="U447" s="166">
        <f t="shared" si="340"/>
        <v>122.40779383880587</v>
      </c>
      <c r="V447" s="166">
        <f t="shared" si="340"/>
        <v>2.1175240191044806</v>
      </c>
      <c r="W447" s="166">
        <f t="shared" si="340"/>
        <v>0</v>
      </c>
      <c r="X447" s="166">
        <f t="shared" si="340"/>
        <v>1.5244296716417924E-2</v>
      </c>
      <c r="Y447" s="166">
        <f t="shared" si="340"/>
        <v>7.6221483582089621E-3</v>
      </c>
      <c r="Z447" s="166">
        <f t="shared" si="340"/>
        <v>30.431264453731441</v>
      </c>
      <c r="AA447" s="166">
        <f t="shared" si="340"/>
        <v>1.5244296716417924E-2</v>
      </c>
      <c r="AB447" s="166">
        <f t="shared" si="340"/>
        <v>7.6221483582089621E-3</v>
      </c>
      <c r="AC447" s="166">
        <f t="shared" si="340"/>
        <v>167.73938113432908</v>
      </c>
      <c r="AD447" s="166">
        <f t="shared" si="340"/>
        <v>7.6221483582089621E-3</v>
      </c>
      <c r="AE447" s="166">
        <f t="shared" si="340"/>
        <v>3.0488593432835848E-2</v>
      </c>
      <c r="AF447" s="166">
        <f t="shared" si="340"/>
        <v>0.30616280704477566</v>
      </c>
    </row>
    <row r="448" spans="1:32" x14ac:dyDescent="0.25">
      <c r="A448" s="219">
        <v>42225.000011516204</v>
      </c>
      <c r="B448" s="166">
        <f t="shared" si="318"/>
        <v>685</v>
      </c>
      <c r="C448" s="214">
        <f t="shared" si="333"/>
        <v>17459280</v>
      </c>
      <c r="D448" s="189">
        <f t="shared" si="319"/>
        <v>1208.4108480077509</v>
      </c>
      <c r="E448" s="166">
        <f t="shared" si="320"/>
        <v>5.5576612017779077</v>
      </c>
      <c r="F448" s="166">
        <f t="shared" si="320"/>
        <v>3.3393424139570165</v>
      </c>
      <c r="G448" s="215">
        <f t="shared" si="302"/>
        <v>1202.8531868059731</v>
      </c>
      <c r="H448" s="215"/>
      <c r="I448" s="166">
        <f t="shared" ref="I448:AF448" si="341">I217*$C217/1000000</f>
        <v>0.68085980274626845</v>
      </c>
      <c r="J448" s="166">
        <f t="shared" si="341"/>
        <v>7.6872949253731409E-3</v>
      </c>
      <c r="K448" s="166">
        <f t="shared" si="341"/>
        <v>7.6872949253731409E-3</v>
      </c>
      <c r="L448" s="166">
        <f t="shared" si="341"/>
        <v>0.70155035247761</v>
      </c>
      <c r="M448" s="166">
        <f t="shared" si="341"/>
        <v>3.0749179701492563E-2</v>
      </c>
      <c r="N448" s="166">
        <f t="shared" si="341"/>
        <v>2.1795435510447662E-3</v>
      </c>
      <c r="O448" s="166">
        <f t="shared" si="341"/>
        <v>882.5535746865695</v>
      </c>
      <c r="P448" s="166">
        <f t="shared" si="341"/>
        <v>4.2754389098507498E-2</v>
      </c>
      <c r="Q448" s="166">
        <f t="shared" si="341"/>
        <v>1.3306837808955177E-2</v>
      </c>
      <c r="R448" s="166">
        <f t="shared" si="341"/>
        <v>3.3727680752238802E-2</v>
      </c>
      <c r="S448" s="166">
        <f t="shared" si="341"/>
        <v>1.5374589850746232</v>
      </c>
      <c r="T448" s="166">
        <f t="shared" si="341"/>
        <v>1.537458985074626E-3</v>
      </c>
      <c r="U448" s="166">
        <f t="shared" si="341"/>
        <v>122.33482968358199</v>
      </c>
      <c r="V448" s="166">
        <f t="shared" si="341"/>
        <v>2.1151787426865707</v>
      </c>
      <c r="W448" s="166">
        <f t="shared" si="341"/>
        <v>0</v>
      </c>
      <c r="X448" s="166">
        <f t="shared" si="341"/>
        <v>1.5374589850746282E-2</v>
      </c>
      <c r="Y448" s="166">
        <f t="shared" si="341"/>
        <v>7.6872949253731409E-3</v>
      </c>
      <c r="Z448" s="166">
        <f t="shared" si="341"/>
        <v>30.397388238806069</v>
      </c>
      <c r="AA448" s="166">
        <f t="shared" si="341"/>
        <v>1.5374589850746282E-2</v>
      </c>
      <c r="AB448" s="166">
        <f t="shared" si="341"/>
        <v>7.6872949253731409E-3</v>
      </c>
      <c r="AC448" s="166">
        <f t="shared" si="341"/>
        <v>167.56739419701563</v>
      </c>
      <c r="AD448" s="166">
        <f t="shared" si="341"/>
        <v>7.6872949253731409E-3</v>
      </c>
      <c r="AE448" s="166">
        <f t="shared" si="341"/>
        <v>3.0749179701492563E-2</v>
      </c>
      <c r="AF448" s="166">
        <f t="shared" si="341"/>
        <v>0.29842339486567121</v>
      </c>
    </row>
    <row r="449" spans="1:32" x14ac:dyDescent="0.25">
      <c r="A449" s="219">
        <v>42225.010428240741</v>
      </c>
      <c r="B449" s="166">
        <f t="shared" si="318"/>
        <v>685</v>
      </c>
      <c r="C449" s="214">
        <f t="shared" si="333"/>
        <v>17459280</v>
      </c>
      <c r="D449" s="189">
        <f t="shared" si="319"/>
        <v>1207.539518144242</v>
      </c>
      <c r="E449" s="166">
        <f t="shared" ref="E449:F464" si="342">E218*$C218/1000000</f>
        <v>5.5645070636417868</v>
      </c>
      <c r="F449" s="166">
        <f t="shared" si="342"/>
        <v>3.3303185720597015</v>
      </c>
      <c r="G449" s="215">
        <f t="shared" si="302"/>
        <v>1201.9750110806001</v>
      </c>
      <c r="H449" s="215"/>
      <c r="I449" s="166">
        <f t="shared" ref="I449:AF449" si="343">I218*$C218/1000000</f>
        <v>0.68370019307462659</v>
      </c>
      <c r="J449" s="166">
        <f t="shared" si="343"/>
        <v>7.7524414925373214E-3</v>
      </c>
      <c r="K449" s="166">
        <f t="shared" si="343"/>
        <v>7.7524414925373214E-3</v>
      </c>
      <c r="L449" s="166">
        <f t="shared" si="343"/>
        <v>0.70113341444775923</v>
      </c>
      <c r="M449" s="166">
        <f t="shared" si="343"/>
        <v>3.1009765970149285E-2</v>
      </c>
      <c r="N449" s="166">
        <f t="shared" si="343"/>
        <v>2.1699018591044674E-3</v>
      </c>
      <c r="O449" s="166">
        <f t="shared" si="343"/>
        <v>881.954226268659</v>
      </c>
      <c r="P449" s="166">
        <f t="shared" si="343"/>
        <v>4.3017581229850783E-2</v>
      </c>
      <c r="Q449" s="166">
        <f t="shared" si="343"/>
        <v>1.3368857340895475E-2</v>
      </c>
      <c r="R449" s="166">
        <f t="shared" si="343"/>
        <v>3.3769374555223879E-2</v>
      </c>
      <c r="S449" s="166">
        <f t="shared" si="343"/>
        <v>1.5504882985074591</v>
      </c>
      <c r="T449" s="166">
        <f t="shared" si="343"/>
        <v>1.5504882985074618E-3</v>
      </c>
      <c r="U449" s="166">
        <f t="shared" si="343"/>
        <v>122.2618655283581</v>
      </c>
      <c r="V449" s="166">
        <f t="shared" si="343"/>
        <v>2.1128334662686599</v>
      </c>
      <c r="W449" s="166">
        <f t="shared" si="343"/>
        <v>0</v>
      </c>
      <c r="X449" s="166">
        <f t="shared" si="343"/>
        <v>1.5504882985074643E-2</v>
      </c>
      <c r="Y449" s="166">
        <f t="shared" si="343"/>
        <v>7.7524414925373214E-3</v>
      </c>
      <c r="Z449" s="166">
        <f t="shared" si="343"/>
        <v>30.363512023880698</v>
      </c>
      <c r="AA449" s="166">
        <f t="shared" si="343"/>
        <v>1.5504882985074643E-2</v>
      </c>
      <c r="AB449" s="166">
        <f t="shared" si="343"/>
        <v>7.7524414925373214E-3</v>
      </c>
      <c r="AC449" s="166">
        <f t="shared" si="343"/>
        <v>167.39540725970224</v>
      </c>
      <c r="AD449" s="166">
        <f t="shared" si="343"/>
        <v>7.7524414925373214E-3</v>
      </c>
      <c r="AE449" s="166">
        <f t="shared" si="343"/>
        <v>3.1009765970149285E-2</v>
      </c>
      <c r="AF449" s="166">
        <f t="shared" si="343"/>
        <v>0.29068398268656676</v>
      </c>
    </row>
    <row r="450" spans="1:32" x14ac:dyDescent="0.25">
      <c r="A450" s="219">
        <v>42225.020844965278</v>
      </c>
      <c r="B450" s="166">
        <f t="shared" si="318"/>
        <v>685</v>
      </c>
      <c r="C450" s="214">
        <f t="shared" si="333"/>
        <v>17459280</v>
      </c>
      <c r="D450" s="189">
        <f t="shared" si="319"/>
        <v>1206.6681882807325</v>
      </c>
      <c r="E450" s="166">
        <f t="shared" si="342"/>
        <v>5.5713529255056677</v>
      </c>
      <c r="F450" s="166">
        <f t="shared" si="342"/>
        <v>3.3212947301623887</v>
      </c>
      <c r="G450" s="215">
        <f t="shared" si="302"/>
        <v>1201.0968353552271</v>
      </c>
      <c r="H450" s="215"/>
      <c r="I450" s="166">
        <f t="shared" ref="I450:AF450" si="344">I219*$C219/1000000</f>
        <v>0.68654058340298485</v>
      </c>
      <c r="J450" s="166">
        <f t="shared" si="344"/>
        <v>7.817588059701501E-3</v>
      </c>
      <c r="K450" s="166">
        <f t="shared" si="344"/>
        <v>7.817588059701501E-3</v>
      </c>
      <c r="L450" s="166">
        <f t="shared" si="344"/>
        <v>0.70071647641790846</v>
      </c>
      <c r="M450" s="166">
        <f t="shared" si="344"/>
        <v>3.1270352238806004E-2</v>
      </c>
      <c r="N450" s="166">
        <f t="shared" si="344"/>
        <v>2.1602601671641686E-3</v>
      </c>
      <c r="O450" s="166">
        <f t="shared" si="344"/>
        <v>881.35487785074861</v>
      </c>
      <c r="P450" s="166">
        <f t="shared" si="344"/>
        <v>4.3280773361194062E-2</v>
      </c>
      <c r="Q450" s="166">
        <f t="shared" si="344"/>
        <v>1.3430876872835772E-2</v>
      </c>
      <c r="R450" s="166">
        <f t="shared" si="344"/>
        <v>3.3811068358208955E-2</v>
      </c>
      <c r="S450" s="166">
        <f t="shared" si="344"/>
        <v>1.5635176119402947</v>
      </c>
      <c r="T450" s="166">
        <f t="shared" si="344"/>
        <v>1.5635176119402976E-3</v>
      </c>
      <c r="U450" s="166">
        <f t="shared" si="344"/>
        <v>122.18890137313423</v>
      </c>
      <c r="V450" s="166">
        <f t="shared" si="344"/>
        <v>2.1104881898507495</v>
      </c>
      <c r="W450" s="166">
        <f t="shared" si="344"/>
        <v>0</v>
      </c>
      <c r="X450" s="166">
        <f t="shared" si="344"/>
        <v>1.5635176119403002E-2</v>
      </c>
      <c r="Y450" s="166">
        <f t="shared" si="344"/>
        <v>7.817588059701501E-3</v>
      </c>
      <c r="Z450" s="166">
        <f t="shared" si="344"/>
        <v>30.329635808955327</v>
      </c>
      <c r="AA450" s="166">
        <f t="shared" si="344"/>
        <v>1.5635176119403002E-2</v>
      </c>
      <c r="AB450" s="166">
        <f t="shared" si="344"/>
        <v>7.817588059701501E-3</v>
      </c>
      <c r="AC450" s="166">
        <f t="shared" si="344"/>
        <v>167.22342032238879</v>
      </c>
      <c r="AD450" s="166">
        <f t="shared" si="344"/>
        <v>7.817588059701501E-3</v>
      </c>
      <c r="AE450" s="166">
        <f t="shared" si="344"/>
        <v>3.1270352238806004E-2</v>
      </c>
      <c r="AF450" s="166">
        <f t="shared" si="344"/>
        <v>0.28294457050746225</v>
      </c>
    </row>
    <row r="451" spans="1:32" x14ac:dyDescent="0.25">
      <c r="A451" s="219">
        <v>42225.031261689815</v>
      </c>
      <c r="B451" s="166">
        <f t="shared" si="318"/>
        <v>685</v>
      </c>
      <c r="C451" s="214">
        <f t="shared" si="333"/>
        <v>17459280</v>
      </c>
      <c r="D451" s="189">
        <f t="shared" si="319"/>
        <v>1205.7968584172236</v>
      </c>
      <c r="E451" s="166">
        <f t="shared" si="342"/>
        <v>5.5781987873695487</v>
      </c>
      <c r="F451" s="166">
        <f t="shared" si="342"/>
        <v>3.3122708882650742</v>
      </c>
      <c r="G451" s="215">
        <f t="shared" si="302"/>
        <v>1200.2186596298538</v>
      </c>
      <c r="H451" s="215"/>
      <c r="I451" s="166">
        <f t="shared" ref="I451:AF451" si="345">I220*$C220/1000000</f>
        <v>0.68938097373134311</v>
      </c>
      <c r="J451" s="166">
        <f t="shared" si="345"/>
        <v>7.8827346268656798E-3</v>
      </c>
      <c r="K451" s="166">
        <f t="shared" si="345"/>
        <v>7.8827346268656798E-3</v>
      </c>
      <c r="L451" s="166">
        <f t="shared" si="345"/>
        <v>0.7002995383880577</v>
      </c>
      <c r="M451" s="166">
        <f t="shared" si="345"/>
        <v>3.1530938507462719E-2</v>
      </c>
      <c r="N451" s="166">
        <f t="shared" si="345"/>
        <v>2.1506184752238702E-3</v>
      </c>
      <c r="O451" s="166">
        <f t="shared" si="345"/>
        <v>880.75552943283822</v>
      </c>
      <c r="P451" s="166">
        <f t="shared" si="345"/>
        <v>4.3543965492537348E-2</v>
      </c>
      <c r="Q451" s="166">
        <f t="shared" si="345"/>
        <v>1.3492896404776069E-2</v>
      </c>
      <c r="R451" s="166">
        <f t="shared" si="345"/>
        <v>3.3852762161194025E-2</v>
      </c>
      <c r="S451" s="166">
        <f t="shared" si="345"/>
        <v>1.5765469253731306</v>
      </c>
      <c r="T451" s="166">
        <f t="shared" si="345"/>
        <v>1.5765469253731334E-3</v>
      </c>
      <c r="U451" s="166">
        <f t="shared" si="345"/>
        <v>122.11593721791033</v>
      </c>
      <c r="V451" s="166">
        <f t="shared" si="345"/>
        <v>2.1081429134328391</v>
      </c>
      <c r="W451" s="166">
        <f t="shared" si="345"/>
        <v>0</v>
      </c>
      <c r="X451" s="166">
        <f t="shared" si="345"/>
        <v>1.576546925373136E-2</v>
      </c>
      <c r="Y451" s="166">
        <f t="shared" si="345"/>
        <v>7.8827346268656798E-3</v>
      </c>
      <c r="Z451" s="166">
        <f t="shared" si="345"/>
        <v>30.295759594029953</v>
      </c>
      <c r="AA451" s="166">
        <f t="shared" si="345"/>
        <v>1.576546925373136E-2</v>
      </c>
      <c r="AB451" s="166">
        <f t="shared" si="345"/>
        <v>7.8827346268656798E-3</v>
      </c>
      <c r="AC451" s="166">
        <f t="shared" si="345"/>
        <v>167.0514333850754</v>
      </c>
      <c r="AD451" s="166">
        <f t="shared" si="345"/>
        <v>7.8827346268656798E-3</v>
      </c>
      <c r="AE451" s="166">
        <f t="shared" si="345"/>
        <v>3.1530938507462719E-2</v>
      </c>
      <c r="AF451" s="166">
        <f t="shared" si="345"/>
        <v>0.27520515832835779</v>
      </c>
    </row>
    <row r="452" spans="1:32" x14ac:dyDescent="0.25">
      <c r="A452" s="219">
        <v>42225.041678414353</v>
      </c>
      <c r="B452" s="166">
        <f t="shared" si="318"/>
        <v>685</v>
      </c>
      <c r="C452" s="214">
        <f t="shared" si="333"/>
        <v>17459280</v>
      </c>
      <c r="D452" s="189">
        <f t="shared" si="319"/>
        <v>1204.925528553714</v>
      </c>
      <c r="E452" s="166">
        <f t="shared" si="342"/>
        <v>5.5850446492334287</v>
      </c>
      <c r="F452" s="166">
        <f t="shared" si="342"/>
        <v>3.3032470463677606</v>
      </c>
      <c r="G452" s="215">
        <f t="shared" si="302"/>
        <v>1199.3404839044808</v>
      </c>
      <c r="H452" s="215"/>
      <c r="I452" s="166">
        <f t="shared" ref="I452:AF452" si="346">I221*$C221/1000000</f>
        <v>0.69222136405970125</v>
      </c>
      <c r="J452" s="166">
        <f t="shared" si="346"/>
        <v>7.9478811940298585E-3</v>
      </c>
      <c r="K452" s="166">
        <f t="shared" si="346"/>
        <v>7.9478811940298585E-3</v>
      </c>
      <c r="L452" s="166">
        <f t="shared" si="346"/>
        <v>0.69988260035820693</v>
      </c>
      <c r="M452" s="166">
        <f t="shared" si="346"/>
        <v>3.1791524776119434E-2</v>
      </c>
      <c r="N452" s="166">
        <f t="shared" si="346"/>
        <v>2.1409767832835714E-3</v>
      </c>
      <c r="O452" s="166">
        <f t="shared" si="346"/>
        <v>880.15618101492782</v>
      </c>
      <c r="P452" s="166">
        <f t="shared" si="346"/>
        <v>4.3807157623880634E-2</v>
      </c>
      <c r="Q452" s="166">
        <f t="shared" si="346"/>
        <v>1.3554915936716367E-2</v>
      </c>
      <c r="R452" s="166">
        <f t="shared" si="346"/>
        <v>3.3894455964179102E-2</v>
      </c>
      <c r="S452" s="166">
        <f t="shared" si="346"/>
        <v>1.5895762388059662</v>
      </c>
      <c r="T452" s="166">
        <f t="shared" si="346"/>
        <v>1.5895762388059692E-3</v>
      </c>
      <c r="U452" s="166">
        <f t="shared" si="346"/>
        <v>122.04297306268646</v>
      </c>
      <c r="V452" s="166">
        <f t="shared" si="346"/>
        <v>2.1057976370149287</v>
      </c>
      <c r="W452" s="166">
        <f t="shared" si="346"/>
        <v>0</v>
      </c>
      <c r="X452" s="166">
        <f t="shared" si="346"/>
        <v>1.5895762388059717E-2</v>
      </c>
      <c r="Y452" s="166">
        <f t="shared" si="346"/>
        <v>7.9478811940298585E-3</v>
      </c>
      <c r="Z452" s="166">
        <f t="shared" si="346"/>
        <v>30.261883379104582</v>
      </c>
      <c r="AA452" s="166">
        <f t="shared" si="346"/>
        <v>1.5895762388059717E-2</v>
      </c>
      <c r="AB452" s="166">
        <f t="shared" si="346"/>
        <v>7.9478811940298585E-3</v>
      </c>
      <c r="AC452" s="166">
        <f t="shared" si="346"/>
        <v>166.87944644776198</v>
      </c>
      <c r="AD452" s="166">
        <f t="shared" si="346"/>
        <v>7.9478811940298585E-3</v>
      </c>
      <c r="AE452" s="166">
        <f t="shared" si="346"/>
        <v>3.1791524776119434E-2</v>
      </c>
      <c r="AF452" s="166">
        <f t="shared" si="346"/>
        <v>0.26746574614925328</v>
      </c>
    </row>
    <row r="453" spans="1:32" x14ac:dyDescent="0.25">
      <c r="A453" s="219">
        <v>42225.05209513889</v>
      </c>
      <c r="B453" s="166">
        <f t="shared" si="318"/>
        <v>685</v>
      </c>
      <c r="C453" s="214">
        <f t="shared" si="333"/>
        <v>17459280</v>
      </c>
      <c r="D453" s="189">
        <f t="shared" si="319"/>
        <v>1204.0541986902049</v>
      </c>
      <c r="E453" s="166">
        <f t="shared" si="342"/>
        <v>5.5918905110973105</v>
      </c>
      <c r="F453" s="166">
        <f t="shared" si="342"/>
        <v>3.2942232044704491</v>
      </c>
      <c r="G453" s="215">
        <f t="shared" si="302"/>
        <v>1198.4623081791078</v>
      </c>
      <c r="H453" s="215"/>
      <c r="I453" s="166">
        <f t="shared" ref="I453:AF453" si="347">I222*$C222/1000000</f>
        <v>0.69506175438805951</v>
      </c>
      <c r="J453" s="166">
        <f t="shared" si="347"/>
        <v>8.013027761194039E-3</v>
      </c>
      <c r="K453" s="166">
        <f t="shared" si="347"/>
        <v>8.013027761194039E-3</v>
      </c>
      <c r="L453" s="166">
        <f t="shared" si="347"/>
        <v>0.69946566232835605</v>
      </c>
      <c r="M453" s="166">
        <f t="shared" si="347"/>
        <v>3.2052111044776156E-2</v>
      </c>
      <c r="N453" s="166">
        <f t="shared" si="347"/>
        <v>2.1313350913432722E-3</v>
      </c>
      <c r="O453" s="166">
        <f t="shared" si="347"/>
        <v>879.55683259701743</v>
      </c>
      <c r="P453" s="166">
        <f t="shared" si="347"/>
        <v>4.407034975522392E-2</v>
      </c>
      <c r="Q453" s="166">
        <f t="shared" si="347"/>
        <v>1.3616935468656666E-2</v>
      </c>
      <c r="R453" s="166">
        <f t="shared" si="347"/>
        <v>3.3936149767164178E-2</v>
      </c>
      <c r="S453" s="166">
        <f t="shared" si="347"/>
        <v>1.6026055522388019</v>
      </c>
      <c r="T453" s="166">
        <f t="shared" si="347"/>
        <v>1.602605552238805E-3</v>
      </c>
      <c r="U453" s="166">
        <f t="shared" si="347"/>
        <v>121.97000890746259</v>
      </c>
      <c r="V453" s="166">
        <f t="shared" si="347"/>
        <v>2.1034523605970188</v>
      </c>
      <c r="W453" s="166">
        <f t="shared" si="347"/>
        <v>0</v>
      </c>
      <c r="X453" s="166">
        <f t="shared" si="347"/>
        <v>1.6026055522388078E-2</v>
      </c>
      <c r="Y453" s="166">
        <f t="shared" si="347"/>
        <v>8.013027761194039E-3</v>
      </c>
      <c r="Z453" s="166">
        <f t="shared" si="347"/>
        <v>30.228007164179211</v>
      </c>
      <c r="AA453" s="166">
        <f t="shared" si="347"/>
        <v>1.6026055522388078E-2</v>
      </c>
      <c r="AB453" s="166">
        <f t="shared" si="347"/>
        <v>8.013027761194039E-3</v>
      </c>
      <c r="AC453" s="166">
        <f t="shared" si="347"/>
        <v>166.70745951044856</v>
      </c>
      <c r="AD453" s="166">
        <f t="shared" si="347"/>
        <v>8.013027761194039E-3</v>
      </c>
      <c r="AE453" s="166">
        <f t="shared" si="347"/>
        <v>3.2052111044776156E-2</v>
      </c>
      <c r="AF453" s="166">
        <f t="shared" si="347"/>
        <v>0.25972633397014877</v>
      </c>
    </row>
    <row r="454" spans="1:32" x14ac:dyDescent="0.25">
      <c r="A454" s="219">
        <v>42225.062511863427</v>
      </c>
      <c r="B454" s="166">
        <f t="shared" si="318"/>
        <v>685</v>
      </c>
      <c r="C454" s="214">
        <f t="shared" si="333"/>
        <v>17459280</v>
      </c>
      <c r="D454" s="189">
        <f t="shared" si="319"/>
        <v>1203.182868826696</v>
      </c>
      <c r="E454" s="166">
        <f t="shared" si="342"/>
        <v>5.5987363729611896</v>
      </c>
      <c r="F454" s="166">
        <f t="shared" si="342"/>
        <v>3.2851993625731346</v>
      </c>
      <c r="G454" s="215">
        <f t="shared" si="302"/>
        <v>1197.5841324537346</v>
      </c>
      <c r="H454" s="215"/>
      <c r="I454" s="166">
        <f t="shared" ref="I454:AF454" si="348">I223*$C223/1000000</f>
        <v>0.69790214471641765</v>
      </c>
      <c r="J454" s="166">
        <f t="shared" si="348"/>
        <v>8.0781743283582178E-3</v>
      </c>
      <c r="K454" s="166">
        <f t="shared" si="348"/>
        <v>8.0781743283582178E-3</v>
      </c>
      <c r="L454" s="166">
        <f t="shared" si="348"/>
        <v>0.6990487242985054</v>
      </c>
      <c r="M454" s="166">
        <f t="shared" si="348"/>
        <v>3.2312697313432871E-2</v>
      </c>
      <c r="N454" s="166">
        <f t="shared" si="348"/>
        <v>2.1216933994029743E-3</v>
      </c>
      <c r="O454" s="166">
        <f t="shared" si="348"/>
        <v>878.95748417910693</v>
      </c>
      <c r="P454" s="166">
        <f t="shared" si="348"/>
        <v>4.4333541886567206E-2</v>
      </c>
      <c r="Q454" s="166">
        <f t="shared" si="348"/>
        <v>1.3678955000596963E-2</v>
      </c>
      <c r="R454" s="166">
        <f t="shared" si="348"/>
        <v>3.3977843570149248E-2</v>
      </c>
      <c r="S454" s="166">
        <f t="shared" si="348"/>
        <v>1.6156348656716377</v>
      </c>
      <c r="T454" s="166">
        <f t="shared" si="348"/>
        <v>1.6156348656716408E-3</v>
      </c>
      <c r="U454" s="166">
        <f t="shared" si="348"/>
        <v>121.89704475223868</v>
      </c>
      <c r="V454" s="166">
        <f t="shared" si="348"/>
        <v>2.101107084179108</v>
      </c>
      <c r="W454" s="166">
        <f t="shared" si="348"/>
        <v>0</v>
      </c>
      <c r="X454" s="166">
        <f t="shared" si="348"/>
        <v>1.6156348656716436E-2</v>
      </c>
      <c r="Y454" s="166">
        <f t="shared" si="348"/>
        <v>8.0781743283582178E-3</v>
      </c>
      <c r="Z454" s="166">
        <f t="shared" si="348"/>
        <v>30.194130949253839</v>
      </c>
      <c r="AA454" s="166">
        <f t="shared" si="348"/>
        <v>1.6156348656716436E-2</v>
      </c>
      <c r="AB454" s="166">
        <f t="shared" si="348"/>
        <v>8.0781743283582178E-3</v>
      </c>
      <c r="AC454" s="166">
        <f t="shared" si="348"/>
        <v>166.53547257313514</v>
      </c>
      <c r="AD454" s="166">
        <f t="shared" si="348"/>
        <v>8.0781743283582178E-3</v>
      </c>
      <c r="AE454" s="166">
        <f t="shared" si="348"/>
        <v>3.2312697313432871E-2</v>
      </c>
      <c r="AF454" s="166">
        <f t="shared" si="348"/>
        <v>0.25198692179104432</v>
      </c>
    </row>
    <row r="455" spans="1:32" x14ac:dyDescent="0.25">
      <c r="A455" s="219">
        <v>42225.072928587964</v>
      </c>
      <c r="B455" s="166">
        <f t="shared" si="318"/>
        <v>685</v>
      </c>
      <c r="C455" s="214">
        <f t="shared" si="333"/>
        <v>17459280</v>
      </c>
      <c r="D455" s="189">
        <f t="shared" si="319"/>
        <v>1202.3115389631866</v>
      </c>
      <c r="E455" s="166">
        <f t="shared" si="342"/>
        <v>5.6055822348250715</v>
      </c>
      <c r="F455" s="166">
        <f t="shared" si="342"/>
        <v>3.2761755206758227</v>
      </c>
      <c r="G455" s="215">
        <f t="shared" si="302"/>
        <v>1196.7059567283616</v>
      </c>
      <c r="H455" s="215"/>
      <c r="I455" s="166">
        <f t="shared" ref="I455:AF455" si="349">I224*$C224/1000000</f>
        <v>0.7007425350447759</v>
      </c>
      <c r="J455" s="166">
        <f t="shared" si="349"/>
        <v>8.1433208955223966E-3</v>
      </c>
      <c r="K455" s="166">
        <f t="shared" si="349"/>
        <v>8.1433208955223966E-3</v>
      </c>
      <c r="L455" s="166">
        <f t="shared" si="349"/>
        <v>0.69863178626865452</v>
      </c>
      <c r="M455" s="166">
        <f t="shared" si="349"/>
        <v>3.2573283582089586E-2</v>
      </c>
      <c r="N455" s="166">
        <f t="shared" si="349"/>
        <v>2.1120517074626755E-3</v>
      </c>
      <c r="O455" s="166">
        <f t="shared" si="349"/>
        <v>878.35813576119665</v>
      </c>
      <c r="P455" s="166">
        <f t="shared" si="349"/>
        <v>4.4596734017910485E-2</v>
      </c>
      <c r="Q455" s="166">
        <f t="shared" si="349"/>
        <v>1.374097453253726E-2</v>
      </c>
      <c r="R455" s="166">
        <f t="shared" si="349"/>
        <v>3.4019537373134325E-2</v>
      </c>
      <c r="S455" s="166">
        <f t="shared" si="349"/>
        <v>1.6286641791044734</v>
      </c>
      <c r="T455" s="166">
        <f t="shared" si="349"/>
        <v>1.6286641791044766E-3</v>
      </c>
      <c r="U455" s="166">
        <f t="shared" si="349"/>
        <v>121.82408059701481</v>
      </c>
      <c r="V455" s="166">
        <f t="shared" si="349"/>
        <v>2.098761807761198</v>
      </c>
      <c r="W455" s="166">
        <f t="shared" si="349"/>
        <v>0</v>
      </c>
      <c r="X455" s="166">
        <f t="shared" si="349"/>
        <v>1.6286641791044793E-2</v>
      </c>
      <c r="Y455" s="166">
        <f t="shared" si="349"/>
        <v>8.1433208955223966E-3</v>
      </c>
      <c r="Z455" s="166">
        <f t="shared" si="349"/>
        <v>30.160254734328468</v>
      </c>
      <c r="AA455" s="166">
        <f t="shared" si="349"/>
        <v>1.6286641791044793E-2</v>
      </c>
      <c r="AB455" s="166">
        <f t="shared" si="349"/>
        <v>8.1433208955223966E-3</v>
      </c>
      <c r="AC455" s="166">
        <f t="shared" si="349"/>
        <v>166.36348563582172</v>
      </c>
      <c r="AD455" s="166">
        <f t="shared" si="349"/>
        <v>8.1433208955223966E-3</v>
      </c>
      <c r="AE455" s="166">
        <f t="shared" si="349"/>
        <v>3.2573283582089586E-2</v>
      </c>
      <c r="AF455" s="166">
        <f t="shared" si="349"/>
        <v>0.24424750961193981</v>
      </c>
    </row>
    <row r="456" spans="1:32" x14ac:dyDescent="0.25">
      <c r="A456" s="219">
        <v>42225.083345312501</v>
      </c>
      <c r="B456" s="166">
        <f t="shared" si="318"/>
        <v>685</v>
      </c>
      <c r="C456" s="214">
        <f t="shared" si="333"/>
        <v>17459280</v>
      </c>
      <c r="D456" s="189">
        <f t="shared" si="319"/>
        <v>1201.4402090996773</v>
      </c>
      <c r="E456" s="166">
        <f t="shared" si="342"/>
        <v>5.6124280966889515</v>
      </c>
      <c r="F456" s="166">
        <f t="shared" si="342"/>
        <v>3.2671516787785086</v>
      </c>
      <c r="G456" s="215">
        <f t="shared" si="302"/>
        <v>1195.8277810029883</v>
      </c>
      <c r="H456" s="215"/>
      <c r="I456" s="166">
        <f t="shared" ref="I456:AF456" si="350">I225*$C225/1000000</f>
        <v>0.70358292537313405</v>
      </c>
      <c r="J456" s="166">
        <f t="shared" si="350"/>
        <v>8.2084674626865771E-3</v>
      </c>
      <c r="K456" s="166">
        <f t="shared" si="350"/>
        <v>8.2084674626865771E-3</v>
      </c>
      <c r="L456" s="166">
        <f t="shared" si="350"/>
        <v>0.69821484823880375</v>
      </c>
      <c r="M456" s="166">
        <f t="shared" si="350"/>
        <v>3.2833869850746308E-2</v>
      </c>
      <c r="N456" s="166">
        <f t="shared" si="350"/>
        <v>2.1024100155223775E-3</v>
      </c>
      <c r="O456" s="166">
        <f t="shared" si="350"/>
        <v>877.75878734328614</v>
      </c>
      <c r="P456" s="166">
        <f t="shared" si="350"/>
        <v>4.485992614925377E-2</v>
      </c>
      <c r="Q456" s="166">
        <f t="shared" si="350"/>
        <v>1.3802994064477558E-2</v>
      </c>
      <c r="R456" s="166">
        <f t="shared" si="350"/>
        <v>3.4061231176119401E-2</v>
      </c>
      <c r="S456" s="166">
        <f t="shared" si="350"/>
        <v>1.641693492537309</v>
      </c>
      <c r="T456" s="166">
        <f t="shared" si="350"/>
        <v>1.6416934925373124E-3</v>
      </c>
      <c r="U456" s="166">
        <f t="shared" si="350"/>
        <v>121.75111644179093</v>
      </c>
      <c r="V456" s="166">
        <f t="shared" si="350"/>
        <v>2.0964165313432872</v>
      </c>
      <c r="W456" s="166">
        <f t="shared" si="350"/>
        <v>0</v>
      </c>
      <c r="X456" s="166">
        <f t="shared" si="350"/>
        <v>1.6416934925373154E-2</v>
      </c>
      <c r="Y456" s="166">
        <f t="shared" si="350"/>
        <v>8.2084674626865771E-3</v>
      </c>
      <c r="Z456" s="166">
        <f t="shared" si="350"/>
        <v>30.126378519403097</v>
      </c>
      <c r="AA456" s="166">
        <f t="shared" si="350"/>
        <v>1.6416934925373154E-2</v>
      </c>
      <c r="AB456" s="166">
        <f t="shared" si="350"/>
        <v>8.2084674626865771E-3</v>
      </c>
      <c r="AC456" s="166">
        <f t="shared" si="350"/>
        <v>166.1914986985083</v>
      </c>
      <c r="AD456" s="166">
        <f t="shared" si="350"/>
        <v>8.2084674626865771E-3</v>
      </c>
      <c r="AE456" s="166">
        <f t="shared" si="350"/>
        <v>3.2833869850746308E-2</v>
      </c>
      <c r="AF456" s="166">
        <f t="shared" si="350"/>
        <v>0.23650809743283532</v>
      </c>
    </row>
    <row r="457" spans="1:32" x14ac:dyDescent="0.25">
      <c r="A457" s="219">
        <v>42225.093762037039</v>
      </c>
      <c r="B457" s="166">
        <f t="shared" si="318"/>
        <v>685</v>
      </c>
      <c r="C457" s="214">
        <f t="shared" si="333"/>
        <v>17459280</v>
      </c>
      <c r="D457" s="189">
        <f t="shared" si="319"/>
        <v>1200.5688792361682</v>
      </c>
      <c r="E457" s="166">
        <f t="shared" si="342"/>
        <v>5.6192739585528315</v>
      </c>
      <c r="F457" s="166">
        <f t="shared" si="342"/>
        <v>3.258127836881195</v>
      </c>
      <c r="G457" s="215">
        <f t="shared" si="302"/>
        <v>1194.9496052776155</v>
      </c>
      <c r="H457" s="215"/>
      <c r="I457" s="166">
        <f t="shared" ref="I457:AF457" si="351">I226*$C226/1000000</f>
        <v>0.70642331570149219</v>
      </c>
      <c r="J457" s="166">
        <f t="shared" si="351"/>
        <v>8.2736140298507541E-3</v>
      </c>
      <c r="K457" s="166">
        <f t="shared" si="351"/>
        <v>8.2736140298507541E-3</v>
      </c>
      <c r="L457" s="166">
        <f t="shared" si="351"/>
        <v>0.69779791020895299</v>
      </c>
      <c r="M457" s="166">
        <f t="shared" si="351"/>
        <v>3.3094456119403017E-2</v>
      </c>
      <c r="N457" s="166">
        <f t="shared" si="351"/>
        <v>2.0927683235820787E-3</v>
      </c>
      <c r="O457" s="166">
        <f t="shared" si="351"/>
        <v>877.15943892537587</v>
      </c>
      <c r="P457" s="166">
        <f t="shared" si="351"/>
        <v>4.5123118280597063E-2</v>
      </c>
      <c r="Q457" s="166">
        <f t="shared" si="351"/>
        <v>1.3865013596417855E-2</v>
      </c>
      <c r="R457" s="166">
        <f t="shared" si="351"/>
        <v>3.4102924979104471E-2</v>
      </c>
      <c r="S457" s="166">
        <f t="shared" si="351"/>
        <v>1.6547228059701447</v>
      </c>
      <c r="T457" s="166">
        <f t="shared" si="351"/>
        <v>1.6547228059701482E-3</v>
      </c>
      <c r="U457" s="166">
        <f t="shared" si="351"/>
        <v>121.67815228656704</v>
      </c>
      <c r="V457" s="166">
        <f t="shared" si="351"/>
        <v>2.0940712549253768</v>
      </c>
      <c r="W457" s="166">
        <f t="shared" si="351"/>
        <v>0</v>
      </c>
      <c r="X457" s="166">
        <f t="shared" si="351"/>
        <v>1.6547228059701508E-2</v>
      </c>
      <c r="Y457" s="166">
        <f t="shared" si="351"/>
        <v>8.2736140298507541E-3</v>
      </c>
      <c r="Z457" s="166">
        <f t="shared" si="351"/>
        <v>30.092502304477726</v>
      </c>
      <c r="AA457" s="166">
        <f t="shared" si="351"/>
        <v>1.6547228059701508E-2</v>
      </c>
      <c r="AB457" s="166">
        <f t="shared" si="351"/>
        <v>8.2736140298507541E-3</v>
      </c>
      <c r="AC457" s="166">
        <f t="shared" si="351"/>
        <v>166.01951176119488</v>
      </c>
      <c r="AD457" s="166">
        <f t="shared" si="351"/>
        <v>8.2736140298507541E-3</v>
      </c>
      <c r="AE457" s="166">
        <f t="shared" si="351"/>
        <v>3.3094456119403017E-2</v>
      </c>
      <c r="AF457" s="166">
        <f t="shared" si="351"/>
        <v>0.22876868525373084</v>
      </c>
    </row>
    <row r="458" spans="1:32" x14ac:dyDescent="0.25">
      <c r="A458" s="219">
        <v>42225.104178761576</v>
      </c>
      <c r="B458" s="166">
        <f t="shared" si="318"/>
        <v>685</v>
      </c>
      <c r="C458" s="214">
        <f t="shared" si="333"/>
        <v>17459280</v>
      </c>
      <c r="D458" s="189">
        <f t="shared" si="319"/>
        <v>1199.6975493726593</v>
      </c>
      <c r="E458" s="166">
        <f t="shared" si="342"/>
        <v>5.6261198204167124</v>
      </c>
      <c r="F458" s="166">
        <f t="shared" si="342"/>
        <v>3.2491039949838809</v>
      </c>
      <c r="G458" s="215">
        <f t="shared" si="302"/>
        <v>1194.0714295522423</v>
      </c>
      <c r="H458" s="215"/>
      <c r="I458" s="166">
        <f t="shared" ref="I458:AF458" si="352">I227*$C227/1000000</f>
        <v>0.70926370602985056</v>
      </c>
      <c r="J458" s="166">
        <f t="shared" si="352"/>
        <v>8.3387605970149346E-3</v>
      </c>
      <c r="K458" s="166">
        <f t="shared" si="352"/>
        <v>8.3387605970149346E-3</v>
      </c>
      <c r="L458" s="166">
        <f t="shared" si="352"/>
        <v>0.69738097217910222</v>
      </c>
      <c r="M458" s="166">
        <f t="shared" si="352"/>
        <v>3.3355042388059739E-2</v>
      </c>
      <c r="N458" s="166">
        <f t="shared" si="352"/>
        <v>2.0831266316417799E-3</v>
      </c>
      <c r="O458" s="166">
        <f t="shared" si="352"/>
        <v>876.56009050746536</v>
      </c>
      <c r="P458" s="166">
        <f t="shared" si="352"/>
        <v>4.5386310411940342E-2</v>
      </c>
      <c r="Q458" s="166">
        <f t="shared" si="352"/>
        <v>1.3927033128358152E-2</v>
      </c>
      <c r="R458" s="166">
        <f t="shared" si="352"/>
        <v>3.4144618782089547E-2</v>
      </c>
      <c r="S458" s="166">
        <f t="shared" si="352"/>
        <v>1.6677521194029805</v>
      </c>
      <c r="T458" s="166">
        <f t="shared" si="352"/>
        <v>1.6677521194029842E-3</v>
      </c>
      <c r="U458" s="166">
        <f t="shared" si="352"/>
        <v>121.60518813134316</v>
      </c>
      <c r="V458" s="166">
        <f t="shared" si="352"/>
        <v>2.0917259785074664</v>
      </c>
      <c r="W458" s="166">
        <f t="shared" si="352"/>
        <v>0</v>
      </c>
      <c r="X458" s="166">
        <f t="shared" si="352"/>
        <v>1.6677521194029869E-2</v>
      </c>
      <c r="Y458" s="166">
        <f t="shared" si="352"/>
        <v>8.3387605970149346E-3</v>
      </c>
      <c r="Z458" s="166">
        <f t="shared" si="352"/>
        <v>30.058626089552355</v>
      </c>
      <c r="AA458" s="166">
        <f t="shared" si="352"/>
        <v>1.6677521194029869E-2</v>
      </c>
      <c r="AB458" s="166">
        <f t="shared" si="352"/>
        <v>8.3387605970149346E-3</v>
      </c>
      <c r="AC458" s="166">
        <f t="shared" si="352"/>
        <v>165.84752482388149</v>
      </c>
      <c r="AD458" s="166">
        <f t="shared" si="352"/>
        <v>8.3387605970149346E-3</v>
      </c>
      <c r="AE458" s="166">
        <f t="shared" si="352"/>
        <v>3.3355042388059739E-2</v>
      </c>
      <c r="AF458" s="166">
        <f t="shared" si="352"/>
        <v>0.22102927307462633</v>
      </c>
    </row>
    <row r="459" spans="1:32" x14ac:dyDescent="0.25">
      <c r="A459" s="219">
        <v>42225.114595486113</v>
      </c>
      <c r="B459" s="166">
        <f t="shared" si="318"/>
        <v>685</v>
      </c>
      <c r="C459" s="214">
        <f t="shared" si="333"/>
        <v>17459280</v>
      </c>
      <c r="D459" s="189">
        <f t="shared" si="319"/>
        <v>1198.8262195091497</v>
      </c>
      <c r="E459" s="166">
        <f t="shared" si="342"/>
        <v>5.6329656822805934</v>
      </c>
      <c r="F459" s="166">
        <f t="shared" si="342"/>
        <v>3.2400801530865677</v>
      </c>
      <c r="G459" s="215">
        <f t="shared" si="302"/>
        <v>1193.1932538268693</v>
      </c>
      <c r="H459" s="215"/>
      <c r="I459" s="166">
        <f t="shared" ref="I459:AF459" si="353">I228*$C228/1000000</f>
        <v>0.7121040963582087</v>
      </c>
      <c r="J459" s="166">
        <f t="shared" si="353"/>
        <v>8.4039071641791134E-3</v>
      </c>
      <c r="K459" s="166">
        <f t="shared" si="353"/>
        <v>8.4039071641791134E-3</v>
      </c>
      <c r="L459" s="166">
        <f t="shared" si="353"/>
        <v>0.69696403414925145</v>
      </c>
      <c r="M459" s="166">
        <f t="shared" si="353"/>
        <v>3.3615628656716454E-2</v>
      </c>
      <c r="N459" s="166">
        <f t="shared" si="353"/>
        <v>2.073484939701482E-3</v>
      </c>
      <c r="O459" s="166">
        <f t="shared" si="353"/>
        <v>875.96074208955497</v>
      </c>
      <c r="P459" s="166">
        <f t="shared" si="353"/>
        <v>4.5649502543283628E-2</v>
      </c>
      <c r="Q459" s="166">
        <f t="shared" si="353"/>
        <v>1.398905266029845E-2</v>
      </c>
      <c r="R459" s="166">
        <f t="shared" si="353"/>
        <v>3.4186312585074631E-2</v>
      </c>
      <c r="S459" s="166">
        <f t="shared" si="353"/>
        <v>1.6807814328358162</v>
      </c>
      <c r="T459" s="166">
        <f t="shared" si="353"/>
        <v>1.68078143283582E-3</v>
      </c>
      <c r="U459" s="166">
        <f t="shared" si="353"/>
        <v>121.53222397611928</v>
      </c>
      <c r="V459" s="166">
        <f t="shared" si="353"/>
        <v>2.0893807020895561</v>
      </c>
      <c r="W459" s="166">
        <f t="shared" si="353"/>
        <v>0</v>
      </c>
      <c r="X459" s="166">
        <f t="shared" si="353"/>
        <v>1.6807814328358227E-2</v>
      </c>
      <c r="Y459" s="166">
        <f t="shared" si="353"/>
        <v>8.4039071641791134E-3</v>
      </c>
      <c r="Z459" s="166">
        <f t="shared" si="353"/>
        <v>30.024749874626984</v>
      </c>
      <c r="AA459" s="166">
        <f t="shared" si="353"/>
        <v>1.6807814328358227E-2</v>
      </c>
      <c r="AB459" s="166">
        <f t="shared" si="353"/>
        <v>8.4039071641791134E-3</v>
      </c>
      <c r="AC459" s="166">
        <f t="shared" si="353"/>
        <v>165.67553788656804</v>
      </c>
      <c r="AD459" s="166">
        <f t="shared" si="353"/>
        <v>8.4039071641791134E-3</v>
      </c>
      <c r="AE459" s="166">
        <f t="shared" si="353"/>
        <v>3.3615628656716454E-2</v>
      </c>
      <c r="AF459" s="166">
        <f t="shared" si="353"/>
        <v>0.21328986089552188</v>
      </c>
    </row>
    <row r="460" spans="1:32" x14ac:dyDescent="0.25">
      <c r="A460" s="219">
        <v>42225.12501221065</v>
      </c>
      <c r="B460" s="166">
        <f t="shared" si="318"/>
        <v>685</v>
      </c>
      <c r="C460" s="214">
        <f t="shared" si="333"/>
        <v>17459280</v>
      </c>
      <c r="D460" s="189">
        <f t="shared" si="319"/>
        <v>1197.9548896456404</v>
      </c>
      <c r="E460" s="166">
        <f t="shared" si="342"/>
        <v>5.6398115441444734</v>
      </c>
      <c r="F460" s="166">
        <f t="shared" si="342"/>
        <v>3.2310563111892541</v>
      </c>
      <c r="G460" s="215">
        <f t="shared" si="302"/>
        <v>1192.3150781014965</v>
      </c>
      <c r="H460" s="215"/>
      <c r="I460" s="166">
        <f t="shared" ref="I460:AF460" si="354">I229*$C229/1000000</f>
        <v>0.71494448668656696</v>
      </c>
      <c r="J460" s="166">
        <f t="shared" si="354"/>
        <v>8.4690537313432922E-3</v>
      </c>
      <c r="K460" s="166">
        <f t="shared" si="354"/>
        <v>8.4690537313432922E-3</v>
      </c>
      <c r="L460" s="166">
        <f t="shared" si="354"/>
        <v>0.69654709611940058</v>
      </c>
      <c r="M460" s="166">
        <f t="shared" si="354"/>
        <v>3.3876214925373169E-2</v>
      </c>
      <c r="N460" s="166">
        <f t="shared" si="354"/>
        <v>2.0638432477611832E-3</v>
      </c>
      <c r="O460" s="166">
        <f t="shared" si="354"/>
        <v>875.36139367164458</v>
      </c>
      <c r="P460" s="166">
        <f t="shared" si="354"/>
        <v>4.5912694674626907E-2</v>
      </c>
      <c r="Q460" s="166">
        <f t="shared" si="354"/>
        <v>1.4051072192238747E-2</v>
      </c>
      <c r="R460" s="166">
        <f t="shared" si="354"/>
        <v>3.4228006388059708E-2</v>
      </c>
      <c r="S460" s="166">
        <f t="shared" si="354"/>
        <v>1.693810746268652</v>
      </c>
      <c r="T460" s="166">
        <f t="shared" si="354"/>
        <v>1.6938107462686558E-3</v>
      </c>
      <c r="U460" s="166">
        <f t="shared" si="354"/>
        <v>121.4592598208954</v>
      </c>
      <c r="V460" s="166">
        <f t="shared" si="354"/>
        <v>2.0870354256716461</v>
      </c>
      <c r="W460" s="166">
        <f t="shared" si="354"/>
        <v>0</v>
      </c>
      <c r="X460" s="166">
        <f t="shared" si="354"/>
        <v>1.6938107462686584E-2</v>
      </c>
      <c r="Y460" s="166">
        <f t="shared" si="354"/>
        <v>8.4690537313432922E-3</v>
      </c>
      <c r="Z460" s="166">
        <f t="shared" si="354"/>
        <v>29.990873659701613</v>
      </c>
      <c r="AA460" s="166">
        <f t="shared" si="354"/>
        <v>1.6938107462686584E-2</v>
      </c>
      <c r="AB460" s="166">
        <f t="shared" si="354"/>
        <v>8.4690537313432922E-3</v>
      </c>
      <c r="AC460" s="166">
        <f t="shared" si="354"/>
        <v>165.50355094925465</v>
      </c>
      <c r="AD460" s="166">
        <f t="shared" si="354"/>
        <v>8.4690537313432922E-3</v>
      </c>
      <c r="AE460" s="166">
        <f t="shared" si="354"/>
        <v>3.3876214925373169E-2</v>
      </c>
      <c r="AF460" s="166">
        <f t="shared" si="354"/>
        <v>0.20555044871641739</v>
      </c>
    </row>
    <row r="461" spans="1:32" x14ac:dyDescent="0.25">
      <c r="A461" s="219">
        <v>42225.135428935188</v>
      </c>
      <c r="B461" s="166">
        <f t="shared" si="318"/>
        <v>685</v>
      </c>
      <c r="C461" s="214">
        <f t="shared" si="333"/>
        <v>17459280</v>
      </c>
      <c r="D461" s="189">
        <f t="shared" si="319"/>
        <v>1197.0835597821319</v>
      </c>
      <c r="E461" s="166">
        <f t="shared" si="342"/>
        <v>5.6466574060083552</v>
      </c>
      <c r="F461" s="166">
        <f t="shared" si="342"/>
        <v>3.2220324692919422</v>
      </c>
      <c r="G461" s="215">
        <f t="shared" si="302"/>
        <v>1191.4369023761233</v>
      </c>
      <c r="H461" s="215"/>
      <c r="I461" s="166">
        <f t="shared" ref="I461:AF461" si="355">I230*$C230/1000000</f>
        <v>0.7177848770149251</v>
      </c>
      <c r="J461" s="166">
        <f t="shared" si="355"/>
        <v>8.5342002985074727E-3</v>
      </c>
      <c r="K461" s="166">
        <f t="shared" si="355"/>
        <v>8.5342002985074727E-3</v>
      </c>
      <c r="L461" s="166">
        <f t="shared" si="355"/>
        <v>0.69613015808954981</v>
      </c>
      <c r="M461" s="166">
        <f t="shared" si="355"/>
        <v>3.4136801194029891E-2</v>
      </c>
      <c r="N461" s="166">
        <f t="shared" si="355"/>
        <v>2.0542015558208844E-3</v>
      </c>
      <c r="O461" s="166">
        <f t="shared" si="355"/>
        <v>874.76204525373419</v>
      </c>
      <c r="P461" s="166">
        <f t="shared" si="355"/>
        <v>4.6175886805970193E-2</v>
      </c>
      <c r="Q461" s="166">
        <f t="shared" si="355"/>
        <v>1.4113091724179046E-2</v>
      </c>
      <c r="R461" s="166">
        <f t="shared" si="355"/>
        <v>3.4269700191044784E-2</v>
      </c>
      <c r="S461" s="166">
        <f t="shared" si="355"/>
        <v>1.7068400597014877</v>
      </c>
      <c r="T461" s="166">
        <f t="shared" si="355"/>
        <v>1.7068400597014916E-3</v>
      </c>
      <c r="U461" s="166">
        <f t="shared" si="355"/>
        <v>121.38629566567151</v>
      </c>
      <c r="V461" s="166">
        <f t="shared" si="355"/>
        <v>2.0846901492537353</v>
      </c>
      <c r="W461" s="166">
        <f t="shared" si="355"/>
        <v>0</v>
      </c>
      <c r="X461" s="166">
        <f t="shared" si="355"/>
        <v>1.7068400597014945E-2</v>
      </c>
      <c r="Y461" s="166">
        <f t="shared" si="355"/>
        <v>8.5342002985074727E-3</v>
      </c>
      <c r="Z461" s="166">
        <f t="shared" si="355"/>
        <v>29.956997444776242</v>
      </c>
      <c r="AA461" s="166">
        <f t="shared" si="355"/>
        <v>1.7068400597014945E-2</v>
      </c>
      <c r="AB461" s="166">
        <f t="shared" si="355"/>
        <v>8.5342002985074727E-3</v>
      </c>
      <c r="AC461" s="166">
        <f t="shared" si="355"/>
        <v>165.3315640119412</v>
      </c>
      <c r="AD461" s="166">
        <f t="shared" si="355"/>
        <v>8.5342002985074727E-3</v>
      </c>
      <c r="AE461" s="166">
        <f t="shared" si="355"/>
        <v>3.4136801194029891E-2</v>
      </c>
      <c r="AF461" s="166">
        <f t="shared" si="355"/>
        <v>0.19781103653731291</v>
      </c>
    </row>
    <row r="462" spans="1:32" x14ac:dyDescent="0.25">
      <c r="A462" s="219">
        <v>42225.145845659725</v>
      </c>
      <c r="B462" s="166">
        <f t="shared" si="318"/>
        <v>685</v>
      </c>
      <c r="C462" s="214">
        <f t="shared" si="333"/>
        <v>17459280</v>
      </c>
      <c r="D462" s="189">
        <f t="shared" si="319"/>
        <v>1196.2122299186219</v>
      </c>
      <c r="E462" s="166">
        <f t="shared" si="342"/>
        <v>5.6535032678722352</v>
      </c>
      <c r="F462" s="166">
        <f t="shared" si="342"/>
        <v>3.2130086273946281</v>
      </c>
      <c r="G462" s="215">
        <f t="shared" si="302"/>
        <v>1190.55872665075</v>
      </c>
      <c r="H462" s="215"/>
      <c r="I462" s="166">
        <f t="shared" ref="I462:AF462" si="356">I231*$C231/1000000</f>
        <v>0.72062526734328325</v>
      </c>
      <c r="J462" s="166">
        <f t="shared" si="356"/>
        <v>8.5993468656716497E-3</v>
      </c>
      <c r="K462" s="166">
        <f t="shared" si="356"/>
        <v>8.5993468656716497E-3</v>
      </c>
      <c r="L462" s="166">
        <f t="shared" si="356"/>
        <v>0.69571322005969904</v>
      </c>
      <c r="M462" s="166">
        <f t="shared" si="356"/>
        <v>3.4397387462686599E-2</v>
      </c>
      <c r="N462" s="166">
        <f t="shared" si="356"/>
        <v>2.0445598638805865E-3</v>
      </c>
      <c r="O462" s="166">
        <f t="shared" si="356"/>
        <v>874.16269683582379</v>
      </c>
      <c r="P462" s="166">
        <f t="shared" si="356"/>
        <v>4.6439078937313479E-2</v>
      </c>
      <c r="Q462" s="166">
        <f t="shared" si="356"/>
        <v>1.4175111256119343E-2</v>
      </c>
      <c r="R462" s="166">
        <f t="shared" si="356"/>
        <v>3.4311393994029868E-2</v>
      </c>
      <c r="S462" s="166">
        <f t="shared" si="356"/>
        <v>1.7198693731343233</v>
      </c>
      <c r="T462" s="166">
        <f t="shared" si="356"/>
        <v>1.7198693731343274E-3</v>
      </c>
      <c r="U462" s="166">
        <f t="shared" si="356"/>
        <v>121.31333151044764</v>
      </c>
      <c r="V462" s="166">
        <f t="shared" si="356"/>
        <v>2.0823448728358249</v>
      </c>
      <c r="W462" s="166">
        <f t="shared" si="356"/>
        <v>0</v>
      </c>
      <c r="X462" s="166">
        <f t="shared" si="356"/>
        <v>1.7198693731343299E-2</v>
      </c>
      <c r="Y462" s="166">
        <f t="shared" si="356"/>
        <v>8.5993468656716497E-3</v>
      </c>
      <c r="Z462" s="166">
        <f t="shared" si="356"/>
        <v>29.923121229850871</v>
      </c>
      <c r="AA462" s="166">
        <f t="shared" si="356"/>
        <v>1.7198693731343299E-2</v>
      </c>
      <c r="AB462" s="166">
        <f t="shared" si="356"/>
        <v>8.5993468656716497E-3</v>
      </c>
      <c r="AC462" s="166">
        <f t="shared" si="356"/>
        <v>165.15957707462778</v>
      </c>
      <c r="AD462" s="166">
        <f t="shared" si="356"/>
        <v>8.5993468656716497E-3</v>
      </c>
      <c r="AE462" s="166">
        <f t="shared" si="356"/>
        <v>3.4397387462686599E-2</v>
      </c>
      <c r="AF462" s="166">
        <f t="shared" si="356"/>
        <v>0.1900716243582084</v>
      </c>
    </row>
    <row r="463" spans="1:32" x14ac:dyDescent="0.25">
      <c r="A463" s="219">
        <v>42225.156262384262</v>
      </c>
      <c r="B463" s="166">
        <f t="shared" si="318"/>
        <v>685</v>
      </c>
      <c r="C463" s="214">
        <f t="shared" si="333"/>
        <v>17459280</v>
      </c>
      <c r="D463" s="189">
        <f t="shared" si="319"/>
        <v>1195.3409000551133</v>
      </c>
      <c r="E463" s="166">
        <f t="shared" si="342"/>
        <v>5.6603491297361153</v>
      </c>
      <c r="F463" s="166">
        <f t="shared" si="342"/>
        <v>3.2039847854973149</v>
      </c>
      <c r="G463" s="215">
        <f t="shared" si="302"/>
        <v>1189.680550925377</v>
      </c>
      <c r="H463" s="215"/>
      <c r="I463" s="166">
        <f t="shared" ref="I463:AF463" si="357">I232*$C232/1000000</f>
        <v>0.7234656576716415</v>
      </c>
      <c r="J463" s="166">
        <f t="shared" si="357"/>
        <v>8.6644934328358302E-3</v>
      </c>
      <c r="K463" s="166">
        <f t="shared" si="357"/>
        <v>8.6644934328358302E-3</v>
      </c>
      <c r="L463" s="166">
        <f t="shared" si="357"/>
        <v>0.69529628202984828</v>
      </c>
      <c r="M463" s="166">
        <f t="shared" si="357"/>
        <v>3.4657973731343321E-2</v>
      </c>
      <c r="N463" s="166">
        <f t="shared" si="357"/>
        <v>2.0349181719402877E-3</v>
      </c>
      <c r="O463" s="166">
        <f t="shared" si="357"/>
        <v>873.5633484179134</v>
      </c>
      <c r="P463" s="166">
        <f t="shared" si="357"/>
        <v>4.6702271068656764E-2</v>
      </c>
      <c r="Q463" s="166">
        <f t="shared" si="357"/>
        <v>1.4237130788059641E-2</v>
      </c>
      <c r="R463" s="166">
        <f t="shared" si="357"/>
        <v>3.4353087797014945E-2</v>
      </c>
      <c r="S463" s="166">
        <f t="shared" si="357"/>
        <v>1.7328986865671592</v>
      </c>
      <c r="T463" s="166">
        <f t="shared" si="357"/>
        <v>1.7328986865671632E-3</v>
      </c>
      <c r="U463" s="166">
        <f t="shared" si="357"/>
        <v>121.24036735522374</v>
      </c>
      <c r="V463" s="166">
        <f t="shared" si="357"/>
        <v>2.0799995964179145</v>
      </c>
      <c r="W463" s="166">
        <f t="shared" si="357"/>
        <v>0</v>
      </c>
      <c r="X463" s="166">
        <f t="shared" si="357"/>
        <v>1.732898686567166E-2</v>
      </c>
      <c r="Y463" s="166">
        <f t="shared" si="357"/>
        <v>8.6644934328358302E-3</v>
      </c>
      <c r="Z463" s="166">
        <f t="shared" si="357"/>
        <v>29.8892450149255</v>
      </c>
      <c r="AA463" s="166">
        <f t="shared" si="357"/>
        <v>1.732898686567166E-2</v>
      </c>
      <c r="AB463" s="166">
        <f t="shared" si="357"/>
        <v>8.6644934328358302E-3</v>
      </c>
      <c r="AC463" s="166">
        <f t="shared" si="357"/>
        <v>164.98759013731438</v>
      </c>
      <c r="AD463" s="166">
        <f t="shared" si="357"/>
        <v>8.6644934328358302E-3</v>
      </c>
      <c r="AE463" s="166">
        <f t="shared" si="357"/>
        <v>3.4657973731343321E-2</v>
      </c>
      <c r="AF463" s="166">
        <f t="shared" si="357"/>
        <v>0.18233221217910392</v>
      </c>
    </row>
    <row r="464" spans="1:32" x14ac:dyDescent="0.25">
      <c r="A464" s="219">
        <v>42225.166679108799</v>
      </c>
      <c r="B464" s="166">
        <f t="shared" si="318"/>
        <v>685</v>
      </c>
      <c r="C464" s="214">
        <f t="shared" si="333"/>
        <v>17459280</v>
      </c>
      <c r="D464" s="189">
        <f t="shared" si="319"/>
        <v>1194.4695701915998</v>
      </c>
      <c r="E464" s="166">
        <f t="shared" si="342"/>
        <v>5.6671949916000006</v>
      </c>
      <c r="F464" s="166">
        <f t="shared" si="342"/>
        <v>3.1949609435999999</v>
      </c>
      <c r="G464" s="215">
        <f t="shared" si="302"/>
        <v>1188.8023751999999</v>
      </c>
      <c r="H464" s="215"/>
      <c r="I464" s="166">
        <f t="shared" ref="I464:AF464" si="358">I233*$C233/1000000</f>
        <v>0.72630604799999998</v>
      </c>
      <c r="J464" s="166">
        <f t="shared" si="358"/>
        <v>8.7296399999999986E-3</v>
      </c>
      <c r="K464" s="166">
        <f t="shared" si="358"/>
        <v>8.7296399999999986E-3</v>
      </c>
      <c r="L464" s="166">
        <f t="shared" si="358"/>
        <v>0.69487934399999995</v>
      </c>
      <c r="M464" s="166">
        <f t="shared" si="358"/>
        <v>3.4918559999999994E-2</v>
      </c>
      <c r="N464" s="166">
        <f t="shared" si="358"/>
        <v>2.0252764800000001E-3</v>
      </c>
      <c r="O464" s="166">
        <f t="shared" si="358"/>
        <v>872.96400000000006</v>
      </c>
      <c r="P464" s="166">
        <f t="shared" si="358"/>
        <v>4.6965463200000009E-2</v>
      </c>
      <c r="Q464" s="166">
        <f t="shared" si="358"/>
        <v>1.4299150319999999E-2</v>
      </c>
      <c r="R464" s="166">
        <f t="shared" si="358"/>
        <v>3.43947816E-2</v>
      </c>
      <c r="S464" s="166">
        <f t="shared" si="358"/>
        <v>1.7459279999999999</v>
      </c>
      <c r="T464" s="166">
        <f t="shared" si="358"/>
        <v>1.7459280000000001E-3</v>
      </c>
      <c r="U464" s="166">
        <f t="shared" si="358"/>
        <v>121.16740320000001</v>
      </c>
      <c r="V464" s="166">
        <f t="shared" si="358"/>
        <v>2.0776543199999997</v>
      </c>
      <c r="W464" s="166">
        <f t="shared" si="358"/>
        <v>0</v>
      </c>
      <c r="X464" s="166">
        <f t="shared" si="358"/>
        <v>1.7459279999999997E-2</v>
      </c>
      <c r="Y464" s="166">
        <f t="shared" si="358"/>
        <v>8.7296399999999986E-3</v>
      </c>
      <c r="Z464" s="166">
        <f t="shared" si="358"/>
        <v>29.855368800000001</v>
      </c>
      <c r="AA464" s="166">
        <f t="shared" si="358"/>
        <v>1.7459279999999997E-2</v>
      </c>
      <c r="AB464" s="166">
        <f t="shared" si="358"/>
        <v>8.7296399999999986E-3</v>
      </c>
      <c r="AC464" s="166">
        <f t="shared" si="358"/>
        <v>164.8156032</v>
      </c>
      <c r="AD464" s="166">
        <f t="shared" si="358"/>
        <v>8.7296399999999986E-3</v>
      </c>
      <c r="AE464" s="166">
        <f t="shared" si="358"/>
        <v>3.4918559999999994E-2</v>
      </c>
      <c r="AF464" s="166">
        <f t="shared" si="358"/>
        <v>0.17459280000000002</v>
      </c>
    </row>
    <row r="466" spans="1:38" x14ac:dyDescent="0.25">
      <c r="A466" s="225"/>
      <c r="B466" s="225"/>
      <c r="C466" s="247">
        <f>SUM(C236:C397)</f>
        <v>2536986312</v>
      </c>
      <c r="D466" s="247">
        <f t="shared" ref="D466:AF466" si="359">SUM(D236:D397)</f>
        <v>201528.62780667352</v>
      </c>
      <c r="E466" s="247">
        <f t="shared" si="359"/>
        <v>968.41456735819702</v>
      </c>
      <c r="F466" s="247">
        <f t="shared" si="359"/>
        <v>730.87452218551607</v>
      </c>
      <c r="G466" s="247">
        <f t="shared" si="359"/>
        <v>200560.21323931532</v>
      </c>
      <c r="H466" s="247">
        <f t="shared" si="359"/>
        <v>20852.239263315318</v>
      </c>
      <c r="I466" s="247">
        <f t="shared" si="359"/>
        <v>96.718399277856747</v>
      </c>
      <c r="J466" s="247">
        <f t="shared" si="359"/>
        <v>1.8027207819303015</v>
      </c>
      <c r="K466" s="247">
        <f t="shared" si="359"/>
        <v>0.77148262522500599</v>
      </c>
      <c r="L466" s="247">
        <f t="shared" si="359"/>
        <v>103.93330252911055</v>
      </c>
      <c r="M466" s="247">
        <f t="shared" si="359"/>
        <v>2.5639483790705424</v>
      </c>
      <c r="N466" s="247">
        <f t="shared" si="359"/>
        <v>0.68821868514299989</v>
      </c>
      <c r="O466" s="247">
        <f t="shared" si="359"/>
        <v>146949.14232689081</v>
      </c>
      <c r="P466" s="247">
        <f t="shared" si="359"/>
        <v>4.192574206837639</v>
      </c>
      <c r="Q466" s="247">
        <f t="shared" si="359"/>
        <v>1.7717564785223121</v>
      </c>
      <c r="R466" s="247">
        <f t="shared" si="359"/>
        <v>6.877880773951456</v>
      </c>
      <c r="S466" s="247">
        <f t="shared" si="359"/>
        <v>140.8216458948242</v>
      </c>
      <c r="T466" s="247">
        <f t="shared" si="359"/>
        <v>1.3496339971832538</v>
      </c>
      <c r="U466" s="247">
        <f t="shared" si="359"/>
        <v>20043.915035068276</v>
      </c>
      <c r="V466" s="247">
        <f t="shared" si="359"/>
        <v>475.6134108767551</v>
      </c>
      <c r="W466" s="247">
        <f t="shared" si="359"/>
        <v>7.7578209493333258E-3</v>
      </c>
      <c r="X466" s="247">
        <f t="shared" si="359"/>
        <v>2.0538773739939398</v>
      </c>
      <c r="Y466" s="247">
        <f t="shared" si="359"/>
        <v>2.4854271114709214</v>
      </c>
      <c r="Z466" s="247">
        <f t="shared" si="359"/>
        <v>5273.2004329632064</v>
      </c>
      <c r="AA466" s="247">
        <f t="shared" si="359"/>
        <v>1.6659863265272747</v>
      </c>
      <c r="AB466" s="247">
        <f t="shared" si="359"/>
        <v>0.65068437095430331</v>
      </c>
      <c r="AC466" s="247">
        <f t="shared" si="359"/>
        <v>28293.955444393167</v>
      </c>
      <c r="AD466" s="247">
        <f t="shared" si="359"/>
        <v>0.79420405851697007</v>
      </c>
      <c r="AE466" s="247">
        <f t="shared" si="359"/>
        <v>2.8665033960945436</v>
      </c>
      <c r="AF466" s="247">
        <f t="shared" si="359"/>
        <v>120.78515239327986</v>
      </c>
    </row>
    <row r="467" spans="1:38" s="164" customFormat="1" ht="35.25" customHeight="1" x14ac:dyDescent="0.25">
      <c r="A467" s="169"/>
      <c r="B467" s="170"/>
      <c r="C467" s="170" t="s">
        <v>27</v>
      </c>
      <c r="D467" s="209" t="s">
        <v>275</v>
      </c>
      <c r="E467" s="209" t="s">
        <v>213</v>
      </c>
      <c r="F467" s="210" t="s">
        <v>132</v>
      </c>
      <c r="G467" s="210" t="s">
        <v>145</v>
      </c>
      <c r="H467" s="317" t="s">
        <v>281</v>
      </c>
      <c r="I467" s="171" t="s">
        <v>0</v>
      </c>
      <c r="J467" s="171" t="s">
        <v>1</v>
      </c>
      <c r="K467" s="171" t="s">
        <v>2</v>
      </c>
      <c r="L467" s="171" t="s">
        <v>3</v>
      </c>
      <c r="M467" s="171" t="s">
        <v>4</v>
      </c>
      <c r="N467" s="171" t="s">
        <v>5</v>
      </c>
      <c r="O467" s="171" t="s">
        <v>6</v>
      </c>
      <c r="P467" s="171" t="s">
        <v>7</v>
      </c>
      <c r="Q467" s="171" t="s">
        <v>8</v>
      </c>
      <c r="R467" s="171" t="s">
        <v>9</v>
      </c>
      <c r="S467" s="171" t="s">
        <v>10</v>
      </c>
      <c r="T467" s="171" t="s">
        <v>11</v>
      </c>
      <c r="U467" s="171" t="s">
        <v>12</v>
      </c>
      <c r="V467" s="171" t="s">
        <v>13</v>
      </c>
      <c r="W467" s="171" t="s">
        <v>14</v>
      </c>
      <c r="X467" s="171" t="s">
        <v>15</v>
      </c>
      <c r="Y467" s="171" t="s">
        <v>16</v>
      </c>
      <c r="Z467" s="171" t="s">
        <v>17</v>
      </c>
      <c r="AA467" s="171" t="s">
        <v>18</v>
      </c>
      <c r="AB467" s="171" t="s">
        <v>19</v>
      </c>
      <c r="AC467" s="171" t="s">
        <v>20</v>
      </c>
      <c r="AD467" s="171" t="s">
        <v>21</v>
      </c>
      <c r="AE467" s="171" t="s">
        <v>22</v>
      </c>
      <c r="AF467" s="171" t="s">
        <v>23</v>
      </c>
      <c r="AH467" s="170"/>
      <c r="AI467" s="170"/>
      <c r="AJ467"/>
      <c r="AK467"/>
      <c r="AL467"/>
    </row>
  </sheetData>
  <mergeCells count="2">
    <mergeCell ref="I1:O1"/>
    <mergeCell ref="D1:G1"/>
  </mergeCells>
  <pageMargins left="0.7" right="0.7" top="0.75" bottom="0.75" header="0.3" footer="0.3"/>
  <pageSetup orientation="portrait"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33"/>
  <sheetViews>
    <sheetView workbookViewId="0">
      <selection activeCell="N24" sqref="N24"/>
    </sheetView>
  </sheetViews>
  <sheetFormatPr defaultRowHeight="15" x14ac:dyDescent="0.25"/>
  <cols>
    <col min="1" max="1" width="16.7109375" style="166" customWidth="1"/>
    <col min="2" max="2" width="11.5703125" style="166" customWidth="1"/>
    <col min="3" max="3" width="13.7109375" style="166" customWidth="1"/>
    <col min="4" max="4" width="10.7109375" style="166" customWidth="1"/>
    <col min="5" max="5" width="13.7109375" style="166" bestFit="1" customWidth="1"/>
    <col min="6" max="6" width="9.5703125" style="166" customWidth="1"/>
    <col min="7" max="8" width="11.42578125" style="166" customWidth="1"/>
    <col min="9" max="9" width="12.5703125" style="166" bestFit="1" customWidth="1"/>
    <col min="10" max="11" width="11" style="166" bestFit="1" customWidth="1"/>
    <col min="12" max="12" width="12.5703125" style="166" bestFit="1" customWidth="1"/>
    <col min="13" max="14" width="11" style="166" bestFit="1" customWidth="1"/>
    <col min="15" max="15" width="15.7109375" style="166" bestFit="1" customWidth="1"/>
    <col min="16" max="18" width="11" style="166" bestFit="1" customWidth="1"/>
    <col min="19" max="19" width="12.5703125" style="166" bestFit="1" customWidth="1"/>
    <col min="20" max="20" width="11" style="166" bestFit="1" customWidth="1"/>
    <col min="21" max="21" width="14.7109375" style="166" bestFit="1" customWidth="1"/>
    <col min="22" max="22" width="12.5703125" style="166" bestFit="1" customWidth="1"/>
    <col min="23" max="23" width="11" style="166" bestFit="1" customWidth="1"/>
    <col min="24" max="24" width="11.28515625" style="166" bestFit="1" customWidth="1"/>
    <col min="25" max="25" width="11" style="166" bestFit="1" customWidth="1"/>
    <col min="26" max="26" width="13.7109375" style="166" bestFit="1" customWidth="1"/>
    <col min="27" max="28" width="11" style="166" bestFit="1" customWidth="1"/>
    <col min="29" max="29" width="14.7109375" style="166" bestFit="1" customWidth="1"/>
    <col min="30" max="31" width="11" style="166" bestFit="1" customWidth="1"/>
    <col min="32" max="32" width="12.5703125" style="166" bestFit="1" customWidth="1"/>
    <col min="33" max="33" width="46.42578125" style="166" customWidth="1"/>
  </cols>
  <sheetData>
    <row r="1" spans="1:33" ht="23.25" x14ac:dyDescent="0.25">
      <c r="A1" s="477" t="s">
        <v>214</v>
      </c>
      <c r="B1" s="170"/>
      <c r="C1" s="170"/>
      <c r="D1" s="513" t="s">
        <v>207</v>
      </c>
      <c r="E1" s="513"/>
      <c r="F1" s="513"/>
      <c r="G1" s="513"/>
      <c r="H1" s="447">
        <f>E332</f>
        <v>543.11950112502109</v>
      </c>
      <c r="I1" s="509"/>
      <c r="J1" s="509"/>
      <c r="K1" s="509"/>
      <c r="L1" s="509"/>
      <c r="M1" s="509"/>
      <c r="N1" s="509"/>
      <c r="O1" s="509"/>
      <c r="P1" s="183"/>
      <c r="Q1" s="183"/>
      <c r="R1" s="183"/>
      <c r="S1" s="183"/>
      <c r="T1" s="183"/>
      <c r="U1" s="183"/>
      <c r="V1" s="183"/>
      <c r="W1" s="183"/>
      <c r="X1" s="183"/>
      <c r="Y1" s="183"/>
      <c r="Z1" s="183"/>
      <c r="AA1" s="183"/>
      <c r="AB1" s="183"/>
      <c r="AC1" s="183"/>
      <c r="AD1" s="183"/>
      <c r="AE1" s="183"/>
      <c r="AF1" s="183"/>
      <c r="AG1" s="183"/>
    </row>
    <row r="2" spans="1:33" ht="21" x14ac:dyDescent="0.25">
      <c r="A2" s="411"/>
      <c r="B2" s="412"/>
      <c r="C2" s="412"/>
      <c r="D2" s="480"/>
      <c r="E2" s="480"/>
      <c r="F2" s="480"/>
      <c r="G2" s="480"/>
      <c r="H2" s="480"/>
      <c r="I2" s="479"/>
      <c r="J2" s="479"/>
      <c r="K2" s="479"/>
      <c r="L2" s="479"/>
      <c r="M2" s="479"/>
      <c r="N2" s="479"/>
      <c r="O2" s="479"/>
      <c r="P2" s="479"/>
      <c r="Q2" s="479"/>
      <c r="R2" s="479"/>
      <c r="S2" s="479"/>
      <c r="T2" s="479"/>
      <c r="U2" s="479"/>
      <c r="V2" s="479"/>
      <c r="W2" s="479"/>
      <c r="X2" s="479"/>
      <c r="Y2" s="479"/>
      <c r="Z2" s="479"/>
      <c r="AA2" s="479"/>
      <c r="AB2" s="479"/>
      <c r="AC2" s="479"/>
      <c r="AD2" s="479"/>
      <c r="AE2" s="479"/>
      <c r="AF2" s="479"/>
      <c r="AG2" s="479"/>
    </row>
    <row r="3" spans="1:33" ht="23.25" x14ac:dyDescent="0.25">
      <c r="A3" s="184" t="s">
        <v>25</v>
      </c>
      <c r="B3" s="184" t="s">
        <v>26</v>
      </c>
      <c r="C3" s="184" t="s">
        <v>27</v>
      </c>
      <c r="D3" s="311" t="s">
        <v>276</v>
      </c>
      <c r="E3" s="144" t="s">
        <v>271</v>
      </c>
      <c r="F3" s="165" t="s">
        <v>132</v>
      </c>
      <c r="G3" s="165" t="s">
        <v>145</v>
      </c>
      <c r="H3" s="165" t="s">
        <v>280</v>
      </c>
      <c r="I3" s="166" t="s">
        <v>0</v>
      </c>
      <c r="J3" s="166" t="s">
        <v>1</v>
      </c>
      <c r="K3" s="166" t="s">
        <v>31</v>
      </c>
      <c r="L3" s="166" t="s">
        <v>3</v>
      </c>
      <c r="M3" s="166" t="s">
        <v>183</v>
      </c>
      <c r="N3" s="166" t="s">
        <v>5</v>
      </c>
      <c r="O3" s="166" t="s">
        <v>6</v>
      </c>
      <c r="P3" s="166" t="s">
        <v>7</v>
      </c>
      <c r="Q3" s="188" t="s">
        <v>8</v>
      </c>
      <c r="R3" s="166" t="s">
        <v>32</v>
      </c>
      <c r="S3" s="166" t="s">
        <v>184</v>
      </c>
      <c r="T3" s="166" t="s">
        <v>33</v>
      </c>
      <c r="U3" s="166" t="s">
        <v>12</v>
      </c>
      <c r="V3" s="188" t="s">
        <v>13</v>
      </c>
      <c r="W3" s="166" t="s">
        <v>34</v>
      </c>
      <c r="X3" s="188" t="s">
        <v>185</v>
      </c>
      <c r="Y3" s="188" t="s">
        <v>16</v>
      </c>
      <c r="Z3" s="188" t="s">
        <v>17</v>
      </c>
      <c r="AA3" s="188" t="s">
        <v>18</v>
      </c>
      <c r="AB3" s="188" t="s">
        <v>19</v>
      </c>
      <c r="AC3" s="188" t="s">
        <v>20</v>
      </c>
      <c r="AD3" s="188" t="s">
        <v>21</v>
      </c>
      <c r="AE3" s="188" t="s">
        <v>22</v>
      </c>
      <c r="AF3" s="166" t="s">
        <v>35</v>
      </c>
    </row>
    <row r="4" spans="1:33" x14ac:dyDescent="0.25">
      <c r="D4" s="5" t="s">
        <v>188</v>
      </c>
      <c r="E4" s="5" t="s">
        <v>188</v>
      </c>
      <c r="F4" s="165" t="s">
        <v>188</v>
      </c>
      <c r="G4" s="165" t="s">
        <v>188</v>
      </c>
      <c r="H4" s="165"/>
      <c r="I4" s="165" t="s">
        <v>188</v>
      </c>
      <c r="J4" s="165" t="s">
        <v>188</v>
      </c>
      <c r="K4" s="165" t="s">
        <v>188</v>
      </c>
      <c r="L4" s="165" t="s">
        <v>188</v>
      </c>
      <c r="M4" s="165" t="s">
        <v>188</v>
      </c>
      <c r="N4" s="165" t="s">
        <v>188</v>
      </c>
      <c r="O4" s="165" t="s">
        <v>188</v>
      </c>
      <c r="P4" s="165" t="s">
        <v>188</v>
      </c>
      <c r="Q4" s="165" t="s">
        <v>188</v>
      </c>
      <c r="R4" s="165" t="s">
        <v>188</v>
      </c>
      <c r="S4" s="165" t="s">
        <v>188</v>
      </c>
      <c r="T4" s="165" t="s">
        <v>188</v>
      </c>
      <c r="U4" s="165" t="s">
        <v>188</v>
      </c>
      <c r="V4" s="165" t="s">
        <v>188</v>
      </c>
      <c r="W4" s="165" t="s">
        <v>188</v>
      </c>
      <c r="X4" s="165" t="s">
        <v>188</v>
      </c>
      <c r="Y4" s="165" t="s">
        <v>188</v>
      </c>
      <c r="Z4" s="165" t="s">
        <v>188</v>
      </c>
      <c r="AA4" s="165" t="s">
        <v>188</v>
      </c>
      <c r="AB4" s="165" t="s">
        <v>188</v>
      </c>
      <c r="AC4" s="165" t="s">
        <v>188</v>
      </c>
      <c r="AD4" s="165" t="s">
        <v>188</v>
      </c>
      <c r="AE4" s="165" t="s">
        <v>188</v>
      </c>
      <c r="AF4" s="165" t="s">
        <v>188</v>
      </c>
    </row>
    <row r="5" spans="1:33" x14ac:dyDescent="0.25">
      <c r="A5" s="74">
        <v>42222.791666666664</v>
      </c>
      <c r="B5" s="165">
        <v>622</v>
      </c>
      <c r="C5" s="189">
        <f t="shared" ref="C5:C16" si="0">B5*0.02832*15*60*1000</f>
        <v>15853536</v>
      </c>
      <c r="D5" s="189">
        <f>SUM(I5:AF5)</f>
        <v>94.114080579999992</v>
      </c>
      <c r="E5" s="215">
        <f t="shared" ref="E5:E15" si="1">SUM(I5:N5,P5:T5,V5:Y5,AA5:AB5,AD5:AF5)</f>
        <v>0.21408057999999996</v>
      </c>
      <c r="F5" s="215">
        <f t="shared" ref="F5:F15" si="2">E5-I5-S5</f>
        <v>0.16208057999999997</v>
      </c>
      <c r="G5" s="215">
        <f t="shared" ref="G5:G15" si="3">O5+U5+Z5+AC5</f>
        <v>93.899999999999991</v>
      </c>
      <c r="H5" s="215">
        <f>G5-70</f>
        <v>23.899999999999991</v>
      </c>
      <c r="I5" s="11">
        <v>3.0333333333333334E-2</v>
      </c>
      <c r="J5" s="11">
        <v>4.0000000000000002E-4</v>
      </c>
      <c r="K5" s="11">
        <v>3.6000000000000002E-4</v>
      </c>
      <c r="L5" s="11">
        <v>4.2999999999999997E-2</v>
      </c>
      <c r="M5" s="11">
        <v>1.4999999999999999E-4</v>
      </c>
      <c r="N5" s="11">
        <v>1.6000000000000001E-4</v>
      </c>
      <c r="O5" s="11">
        <v>68</v>
      </c>
      <c r="P5" s="11">
        <v>1E-3</v>
      </c>
      <c r="Q5" s="11">
        <v>4.7999999999999996E-4</v>
      </c>
      <c r="R5" s="11">
        <v>1.5033333333333331E-3</v>
      </c>
      <c r="S5" s="11">
        <v>2.1666666666666667E-2</v>
      </c>
      <c r="T5" s="11">
        <v>1.9666666666666669E-4</v>
      </c>
      <c r="U5" s="11">
        <v>9.1</v>
      </c>
      <c r="V5" s="11">
        <v>6.9666666666666668E-2</v>
      </c>
      <c r="W5" s="11">
        <v>5.7999999999999995E-7</v>
      </c>
      <c r="X5" s="11">
        <v>8.1000000000000006E-4</v>
      </c>
      <c r="Y5" s="11">
        <v>1.5199999999999999E-3</v>
      </c>
      <c r="Z5" s="11">
        <v>2.8</v>
      </c>
      <c r="AA5" s="11">
        <v>3.3333333333333332E-4</v>
      </c>
      <c r="AB5" s="11">
        <v>1E-4</v>
      </c>
      <c r="AC5" s="11">
        <v>14</v>
      </c>
      <c r="AD5" s="11">
        <v>1E-4</v>
      </c>
      <c r="AE5" s="11">
        <v>2.9999999999999997E-4</v>
      </c>
      <c r="AF5" s="11">
        <v>4.2000000000000003E-2</v>
      </c>
      <c r="AG5" s="166" t="s">
        <v>390</v>
      </c>
    </row>
    <row r="6" spans="1:33" x14ac:dyDescent="0.25">
      <c r="A6" s="74">
        <v>42222.802083333336</v>
      </c>
      <c r="B6" s="165">
        <v>622</v>
      </c>
      <c r="C6" s="189">
        <f t="shared" si="0"/>
        <v>15853536</v>
      </c>
      <c r="D6" s="189">
        <f t="shared" ref="D6:D69" si="4">SUM(I6:AF6)</f>
        <v>94.114080579999992</v>
      </c>
      <c r="E6" s="215">
        <f t="shared" si="1"/>
        <v>0.21408057999999996</v>
      </c>
      <c r="F6" s="215">
        <f t="shared" si="2"/>
        <v>0.16208057999999997</v>
      </c>
      <c r="G6" s="215">
        <f t="shared" si="3"/>
        <v>93.899999999999991</v>
      </c>
      <c r="H6" s="215">
        <f t="shared" ref="H6:H30" si="5">G6-70</f>
        <v>23.899999999999991</v>
      </c>
      <c r="I6" s="176">
        <v>3.0333333333333334E-2</v>
      </c>
      <c r="J6" s="176">
        <v>4.0000000000000002E-4</v>
      </c>
      <c r="K6" s="176">
        <v>3.6000000000000002E-4</v>
      </c>
      <c r="L6" s="176">
        <v>4.2999999999999997E-2</v>
      </c>
      <c r="M6" s="176">
        <v>1.4999999999999999E-4</v>
      </c>
      <c r="N6" s="176">
        <v>1.6000000000000001E-4</v>
      </c>
      <c r="O6" s="176">
        <v>68</v>
      </c>
      <c r="P6" s="176">
        <v>1E-3</v>
      </c>
      <c r="Q6" s="176">
        <v>4.7999999999999996E-4</v>
      </c>
      <c r="R6" s="176">
        <v>1.5033333333333331E-3</v>
      </c>
      <c r="S6" s="176">
        <v>2.1666666666666667E-2</v>
      </c>
      <c r="T6" s="176">
        <v>1.9666666666666669E-4</v>
      </c>
      <c r="U6" s="176">
        <v>9.1</v>
      </c>
      <c r="V6" s="176">
        <v>6.9666666666666668E-2</v>
      </c>
      <c r="W6" s="176">
        <v>5.7999999999999995E-7</v>
      </c>
      <c r="X6" s="176">
        <v>8.1000000000000006E-4</v>
      </c>
      <c r="Y6" s="176">
        <v>1.5199999999999999E-3</v>
      </c>
      <c r="Z6" s="176">
        <v>2.8</v>
      </c>
      <c r="AA6" s="176">
        <v>3.3333333333333332E-4</v>
      </c>
      <c r="AB6" s="176">
        <v>1E-4</v>
      </c>
      <c r="AC6" s="176">
        <v>14</v>
      </c>
      <c r="AD6" s="176">
        <v>1E-4</v>
      </c>
      <c r="AE6" s="176">
        <v>2.9999999999999997E-4</v>
      </c>
      <c r="AF6" s="176">
        <v>4.2000000000000003E-2</v>
      </c>
    </row>
    <row r="7" spans="1:33" x14ac:dyDescent="0.25">
      <c r="A7" s="74">
        <v>42222.8125</v>
      </c>
      <c r="B7" s="165">
        <v>622</v>
      </c>
      <c r="C7" s="189">
        <f t="shared" si="0"/>
        <v>15853536</v>
      </c>
      <c r="D7" s="189">
        <f t="shared" si="4"/>
        <v>94.114080579999992</v>
      </c>
      <c r="E7" s="215">
        <f t="shared" si="1"/>
        <v>0.21408057999999996</v>
      </c>
      <c r="F7" s="215">
        <f t="shared" si="2"/>
        <v>0.16208057999999997</v>
      </c>
      <c r="G7" s="215">
        <f t="shared" si="3"/>
        <v>93.899999999999991</v>
      </c>
      <c r="H7" s="215">
        <f t="shared" si="5"/>
        <v>23.899999999999991</v>
      </c>
      <c r="I7" s="176">
        <v>3.0333333333333334E-2</v>
      </c>
      <c r="J7" s="176">
        <v>4.0000000000000002E-4</v>
      </c>
      <c r="K7" s="176">
        <v>3.6000000000000002E-4</v>
      </c>
      <c r="L7" s="176">
        <v>4.2999999999999997E-2</v>
      </c>
      <c r="M7" s="176">
        <v>1.4999999999999999E-4</v>
      </c>
      <c r="N7" s="176">
        <v>1.6000000000000001E-4</v>
      </c>
      <c r="O7" s="176">
        <v>68</v>
      </c>
      <c r="P7" s="176">
        <v>1E-3</v>
      </c>
      <c r="Q7" s="176">
        <v>4.7999999999999996E-4</v>
      </c>
      <c r="R7" s="176">
        <v>1.5033333333333331E-3</v>
      </c>
      <c r="S7" s="176">
        <v>2.1666666666666667E-2</v>
      </c>
      <c r="T7" s="176">
        <v>1.9666666666666669E-4</v>
      </c>
      <c r="U7" s="176">
        <v>9.1</v>
      </c>
      <c r="V7" s="176">
        <v>6.9666666666666668E-2</v>
      </c>
      <c r="W7" s="176">
        <v>5.7999999999999995E-7</v>
      </c>
      <c r="X7" s="176">
        <v>8.1000000000000006E-4</v>
      </c>
      <c r="Y7" s="176">
        <v>1.5199999999999999E-3</v>
      </c>
      <c r="Z7" s="176">
        <v>2.8</v>
      </c>
      <c r="AA7" s="176">
        <v>3.3333333333333332E-4</v>
      </c>
      <c r="AB7" s="176">
        <v>1E-4</v>
      </c>
      <c r="AC7" s="176">
        <v>14</v>
      </c>
      <c r="AD7" s="176">
        <v>1E-4</v>
      </c>
      <c r="AE7" s="176">
        <v>2.9999999999999997E-4</v>
      </c>
      <c r="AF7" s="176">
        <v>4.2000000000000003E-2</v>
      </c>
    </row>
    <row r="8" spans="1:33" x14ac:dyDescent="0.25">
      <c r="A8" s="74">
        <v>42222.822916666664</v>
      </c>
      <c r="B8" s="165">
        <v>622</v>
      </c>
      <c r="C8" s="189">
        <f t="shared" si="0"/>
        <v>15853536</v>
      </c>
      <c r="D8" s="189">
        <f t="shared" si="4"/>
        <v>94.114080579999992</v>
      </c>
      <c r="E8" s="215">
        <f t="shared" si="1"/>
        <v>0.21408057999999996</v>
      </c>
      <c r="F8" s="215">
        <f t="shared" si="2"/>
        <v>0.16208057999999997</v>
      </c>
      <c r="G8" s="215">
        <f t="shared" si="3"/>
        <v>93.899999999999991</v>
      </c>
      <c r="H8" s="215">
        <f t="shared" si="5"/>
        <v>23.899999999999991</v>
      </c>
      <c r="I8" s="176">
        <v>3.0333333333333334E-2</v>
      </c>
      <c r="J8" s="176">
        <v>4.0000000000000002E-4</v>
      </c>
      <c r="K8" s="176">
        <v>3.6000000000000002E-4</v>
      </c>
      <c r="L8" s="176">
        <v>4.2999999999999997E-2</v>
      </c>
      <c r="M8" s="176">
        <v>1.4999999999999999E-4</v>
      </c>
      <c r="N8" s="176">
        <v>1.6000000000000001E-4</v>
      </c>
      <c r="O8" s="176">
        <v>68</v>
      </c>
      <c r="P8" s="176">
        <v>1E-3</v>
      </c>
      <c r="Q8" s="176">
        <v>4.7999999999999996E-4</v>
      </c>
      <c r="R8" s="176">
        <v>1.5033333333333331E-3</v>
      </c>
      <c r="S8" s="176">
        <v>2.1666666666666667E-2</v>
      </c>
      <c r="T8" s="176">
        <v>1.9666666666666669E-4</v>
      </c>
      <c r="U8" s="176">
        <v>9.1</v>
      </c>
      <c r="V8" s="176">
        <v>6.9666666666666668E-2</v>
      </c>
      <c r="W8" s="176">
        <v>5.7999999999999995E-7</v>
      </c>
      <c r="X8" s="176">
        <v>8.1000000000000006E-4</v>
      </c>
      <c r="Y8" s="176">
        <v>1.5199999999999999E-3</v>
      </c>
      <c r="Z8" s="176">
        <v>2.8</v>
      </c>
      <c r="AA8" s="176">
        <v>3.3333333333333332E-4</v>
      </c>
      <c r="AB8" s="176">
        <v>1E-4</v>
      </c>
      <c r="AC8" s="176">
        <v>14</v>
      </c>
      <c r="AD8" s="176">
        <v>1E-4</v>
      </c>
      <c r="AE8" s="176">
        <v>2.9999999999999997E-4</v>
      </c>
      <c r="AF8" s="176">
        <v>4.2000000000000003E-2</v>
      </c>
    </row>
    <row r="9" spans="1:33" x14ac:dyDescent="0.25">
      <c r="A9" s="74">
        <v>42222.833333333336</v>
      </c>
      <c r="B9" s="165">
        <v>622</v>
      </c>
      <c r="C9" s="189">
        <f t="shared" si="0"/>
        <v>15853536</v>
      </c>
      <c r="D9" s="189">
        <f t="shared" si="4"/>
        <v>94.114080579999992</v>
      </c>
      <c r="E9" s="215">
        <f t="shared" si="1"/>
        <v>0.21408057999999996</v>
      </c>
      <c r="F9" s="215">
        <f t="shared" si="2"/>
        <v>0.16208057999999997</v>
      </c>
      <c r="G9" s="215">
        <f t="shared" si="3"/>
        <v>93.899999999999991</v>
      </c>
      <c r="H9" s="215">
        <f t="shared" si="5"/>
        <v>23.899999999999991</v>
      </c>
      <c r="I9" s="176">
        <v>3.0333333333333334E-2</v>
      </c>
      <c r="J9" s="176">
        <v>4.0000000000000002E-4</v>
      </c>
      <c r="K9" s="176">
        <v>3.6000000000000002E-4</v>
      </c>
      <c r="L9" s="176">
        <v>4.2999999999999997E-2</v>
      </c>
      <c r="M9" s="176">
        <v>1.4999999999999999E-4</v>
      </c>
      <c r="N9" s="176">
        <v>1.6000000000000001E-4</v>
      </c>
      <c r="O9" s="176">
        <v>68</v>
      </c>
      <c r="P9" s="176">
        <v>1E-3</v>
      </c>
      <c r="Q9" s="176">
        <v>4.7999999999999996E-4</v>
      </c>
      <c r="R9" s="176">
        <v>1.5033333333333331E-3</v>
      </c>
      <c r="S9" s="176">
        <v>2.1666666666666667E-2</v>
      </c>
      <c r="T9" s="176">
        <v>1.9666666666666669E-4</v>
      </c>
      <c r="U9" s="176">
        <v>9.1</v>
      </c>
      <c r="V9" s="176">
        <v>6.9666666666666668E-2</v>
      </c>
      <c r="W9" s="176">
        <v>5.7999999999999995E-7</v>
      </c>
      <c r="X9" s="176">
        <v>8.1000000000000006E-4</v>
      </c>
      <c r="Y9" s="176">
        <v>1.5199999999999999E-3</v>
      </c>
      <c r="Z9" s="176">
        <v>2.8</v>
      </c>
      <c r="AA9" s="176">
        <v>3.3333333333333332E-4</v>
      </c>
      <c r="AB9" s="176">
        <v>1E-4</v>
      </c>
      <c r="AC9" s="176">
        <v>14</v>
      </c>
      <c r="AD9" s="176">
        <v>1E-4</v>
      </c>
      <c r="AE9" s="176">
        <v>2.9999999999999997E-4</v>
      </c>
      <c r="AF9" s="176">
        <v>4.2000000000000003E-2</v>
      </c>
    </row>
    <row r="10" spans="1:33" x14ac:dyDescent="0.25">
      <c r="A10" s="74">
        <v>42222.84375</v>
      </c>
      <c r="B10" s="165">
        <v>622</v>
      </c>
      <c r="C10" s="189">
        <f t="shared" si="0"/>
        <v>15853536</v>
      </c>
      <c r="D10" s="189">
        <f t="shared" si="4"/>
        <v>94.114080579999992</v>
      </c>
      <c r="E10" s="215">
        <f t="shared" si="1"/>
        <v>0.21408057999999996</v>
      </c>
      <c r="F10" s="215">
        <f t="shared" si="2"/>
        <v>0.16208057999999997</v>
      </c>
      <c r="G10" s="215">
        <f t="shared" si="3"/>
        <v>93.899999999999991</v>
      </c>
      <c r="H10" s="215">
        <f t="shared" si="5"/>
        <v>23.899999999999991</v>
      </c>
      <c r="I10" s="176">
        <v>3.0333333333333334E-2</v>
      </c>
      <c r="J10" s="176">
        <v>4.0000000000000002E-4</v>
      </c>
      <c r="K10" s="176">
        <v>3.6000000000000002E-4</v>
      </c>
      <c r="L10" s="176">
        <v>4.2999999999999997E-2</v>
      </c>
      <c r="M10" s="176">
        <v>1.4999999999999999E-4</v>
      </c>
      <c r="N10" s="176">
        <v>1.6000000000000001E-4</v>
      </c>
      <c r="O10" s="176">
        <v>68</v>
      </c>
      <c r="P10" s="176">
        <v>1E-3</v>
      </c>
      <c r="Q10" s="176">
        <v>4.7999999999999996E-4</v>
      </c>
      <c r="R10" s="176">
        <v>1.5033333333333331E-3</v>
      </c>
      <c r="S10" s="176">
        <v>2.1666666666666667E-2</v>
      </c>
      <c r="T10" s="176">
        <v>1.9666666666666669E-4</v>
      </c>
      <c r="U10" s="176">
        <v>9.1</v>
      </c>
      <c r="V10" s="176">
        <v>6.9666666666666668E-2</v>
      </c>
      <c r="W10" s="176">
        <v>5.7999999999999995E-7</v>
      </c>
      <c r="X10" s="176">
        <v>8.1000000000000006E-4</v>
      </c>
      <c r="Y10" s="176">
        <v>1.5199999999999999E-3</v>
      </c>
      <c r="Z10" s="176">
        <v>2.8</v>
      </c>
      <c r="AA10" s="176">
        <v>3.3333333333333332E-4</v>
      </c>
      <c r="AB10" s="176">
        <v>1E-4</v>
      </c>
      <c r="AC10" s="176">
        <v>14</v>
      </c>
      <c r="AD10" s="176">
        <v>1E-4</v>
      </c>
      <c r="AE10" s="176">
        <v>2.9999999999999997E-4</v>
      </c>
      <c r="AF10" s="176">
        <v>4.2000000000000003E-2</v>
      </c>
    </row>
    <row r="11" spans="1:33" x14ac:dyDescent="0.25">
      <c r="A11" s="74">
        <v>42222.854166666664</v>
      </c>
      <c r="B11" s="165">
        <v>622</v>
      </c>
      <c r="C11" s="189">
        <f t="shared" si="0"/>
        <v>15853536</v>
      </c>
      <c r="D11" s="189">
        <f t="shared" si="4"/>
        <v>94.114080579999992</v>
      </c>
      <c r="E11" s="215">
        <f t="shared" si="1"/>
        <v>0.21408057999999996</v>
      </c>
      <c r="F11" s="215">
        <f t="shared" si="2"/>
        <v>0.16208057999999997</v>
      </c>
      <c r="G11" s="215">
        <f t="shared" si="3"/>
        <v>93.899999999999991</v>
      </c>
      <c r="H11" s="215">
        <f t="shared" si="5"/>
        <v>23.899999999999991</v>
      </c>
      <c r="I11" s="176">
        <v>3.0333333333333334E-2</v>
      </c>
      <c r="J11" s="176">
        <v>4.0000000000000002E-4</v>
      </c>
      <c r="K11" s="176">
        <v>3.6000000000000002E-4</v>
      </c>
      <c r="L11" s="176">
        <v>4.2999999999999997E-2</v>
      </c>
      <c r="M11" s="176">
        <v>1.4999999999999999E-4</v>
      </c>
      <c r="N11" s="176">
        <v>1.6000000000000001E-4</v>
      </c>
      <c r="O11" s="176">
        <v>68</v>
      </c>
      <c r="P11" s="176">
        <v>1E-3</v>
      </c>
      <c r="Q11" s="176">
        <v>4.7999999999999996E-4</v>
      </c>
      <c r="R11" s="176">
        <v>1.5033333333333331E-3</v>
      </c>
      <c r="S11" s="176">
        <v>2.1666666666666667E-2</v>
      </c>
      <c r="T11" s="176">
        <v>1.9666666666666669E-4</v>
      </c>
      <c r="U11" s="176">
        <v>9.1</v>
      </c>
      <c r="V11" s="176">
        <v>6.9666666666666668E-2</v>
      </c>
      <c r="W11" s="176">
        <v>5.7999999999999995E-7</v>
      </c>
      <c r="X11" s="176">
        <v>8.1000000000000006E-4</v>
      </c>
      <c r="Y11" s="176">
        <v>1.5199999999999999E-3</v>
      </c>
      <c r="Z11" s="176">
        <v>2.8</v>
      </c>
      <c r="AA11" s="176">
        <v>3.3333333333333332E-4</v>
      </c>
      <c r="AB11" s="176">
        <v>1E-4</v>
      </c>
      <c r="AC11" s="176">
        <v>14</v>
      </c>
      <c r="AD11" s="176">
        <v>1E-4</v>
      </c>
      <c r="AE11" s="176">
        <v>2.9999999999999997E-4</v>
      </c>
      <c r="AF11" s="176">
        <v>4.2000000000000003E-2</v>
      </c>
    </row>
    <row r="12" spans="1:33" x14ac:dyDescent="0.25">
      <c r="A12" s="74">
        <v>42222.864583333336</v>
      </c>
      <c r="B12" s="165">
        <v>622</v>
      </c>
      <c r="C12" s="189">
        <f t="shared" si="0"/>
        <v>15853536</v>
      </c>
      <c r="D12" s="189">
        <f t="shared" si="4"/>
        <v>94.114080579999992</v>
      </c>
      <c r="E12" s="215">
        <f t="shared" si="1"/>
        <v>0.21408057999999996</v>
      </c>
      <c r="F12" s="215">
        <f t="shared" si="2"/>
        <v>0.16208057999999997</v>
      </c>
      <c r="G12" s="215">
        <f t="shared" si="3"/>
        <v>93.899999999999991</v>
      </c>
      <c r="H12" s="215">
        <f t="shared" si="5"/>
        <v>23.899999999999991</v>
      </c>
      <c r="I12" s="176">
        <v>3.0333333333333334E-2</v>
      </c>
      <c r="J12" s="176">
        <v>4.0000000000000002E-4</v>
      </c>
      <c r="K12" s="176">
        <v>3.6000000000000002E-4</v>
      </c>
      <c r="L12" s="176">
        <v>4.2999999999999997E-2</v>
      </c>
      <c r="M12" s="176">
        <v>1.4999999999999999E-4</v>
      </c>
      <c r="N12" s="176">
        <v>1.6000000000000001E-4</v>
      </c>
      <c r="O12" s="176">
        <v>68</v>
      </c>
      <c r="P12" s="176">
        <v>1E-3</v>
      </c>
      <c r="Q12" s="176">
        <v>4.7999999999999996E-4</v>
      </c>
      <c r="R12" s="176">
        <v>1.5033333333333331E-3</v>
      </c>
      <c r="S12" s="176">
        <v>2.1666666666666667E-2</v>
      </c>
      <c r="T12" s="176">
        <v>1.9666666666666669E-4</v>
      </c>
      <c r="U12" s="176">
        <v>9.1</v>
      </c>
      <c r="V12" s="176">
        <v>6.9666666666666668E-2</v>
      </c>
      <c r="W12" s="176">
        <v>5.7999999999999995E-7</v>
      </c>
      <c r="X12" s="176">
        <v>8.1000000000000006E-4</v>
      </c>
      <c r="Y12" s="176">
        <v>1.5199999999999999E-3</v>
      </c>
      <c r="Z12" s="176">
        <v>2.8</v>
      </c>
      <c r="AA12" s="176">
        <v>3.3333333333333332E-4</v>
      </c>
      <c r="AB12" s="176">
        <v>1E-4</v>
      </c>
      <c r="AC12" s="176">
        <v>14</v>
      </c>
      <c r="AD12" s="176">
        <v>1E-4</v>
      </c>
      <c r="AE12" s="176">
        <v>2.9999999999999997E-4</v>
      </c>
      <c r="AF12" s="176">
        <v>4.2000000000000003E-2</v>
      </c>
    </row>
    <row r="13" spans="1:33" x14ac:dyDescent="0.25">
      <c r="A13" s="74">
        <v>42222.875</v>
      </c>
      <c r="B13" s="165">
        <v>622</v>
      </c>
      <c r="C13" s="189">
        <f t="shared" si="0"/>
        <v>15853536</v>
      </c>
      <c r="D13" s="189">
        <f t="shared" si="4"/>
        <v>94.114080579999992</v>
      </c>
      <c r="E13" s="215">
        <f t="shared" si="1"/>
        <v>0.21408057999999996</v>
      </c>
      <c r="F13" s="215">
        <f t="shared" si="2"/>
        <v>0.16208057999999997</v>
      </c>
      <c r="G13" s="215">
        <f t="shared" si="3"/>
        <v>93.899999999999991</v>
      </c>
      <c r="H13" s="215">
        <f t="shared" si="5"/>
        <v>23.899999999999991</v>
      </c>
      <c r="I13" s="176">
        <v>3.0333333333333334E-2</v>
      </c>
      <c r="J13" s="176">
        <v>4.0000000000000002E-4</v>
      </c>
      <c r="K13" s="176">
        <v>3.6000000000000002E-4</v>
      </c>
      <c r="L13" s="176">
        <v>4.2999999999999997E-2</v>
      </c>
      <c r="M13" s="176">
        <v>1.4999999999999999E-4</v>
      </c>
      <c r="N13" s="176">
        <v>1.6000000000000001E-4</v>
      </c>
      <c r="O13" s="176">
        <v>68</v>
      </c>
      <c r="P13" s="176">
        <v>1E-3</v>
      </c>
      <c r="Q13" s="176">
        <v>4.7999999999999996E-4</v>
      </c>
      <c r="R13" s="176">
        <v>1.5033333333333331E-3</v>
      </c>
      <c r="S13" s="176">
        <v>2.1666666666666667E-2</v>
      </c>
      <c r="T13" s="176">
        <v>1.9666666666666669E-4</v>
      </c>
      <c r="U13" s="176">
        <v>9.1</v>
      </c>
      <c r="V13" s="176">
        <v>6.9666666666666668E-2</v>
      </c>
      <c r="W13" s="176">
        <v>5.7999999999999995E-7</v>
      </c>
      <c r="X13" s="176">
        <v>8.1000000000000006E-4</v>
      </c>
      <c r="Y13" s="176">
        <v>1.5199999999999999E-3</v>
      </c>
      <c r="Z13" s="176">
        <v>2.8</v>
      </c>
      <c r="AA13" s="176">
        <v>3.3333333333333332E-4</v>
      </c>
      <c r="AB13" s="176">
        <v>1E-4</v>
      </c>
      <c r="AC13" s="176">
        <v>14</v>
      </c>
      <c r="AD13" s="176">
        <v>1E-4</v>
      </c>
      <c r="AE13" s="176">
        <v>2.9999999999999997E-4</v>
      </c>
      <c r="AF13" s="176">
        <v>4.2000000000000003E-2</v>
      </c>
    </row>
    <row r="14" spans="1:33" x14ac:dyDescent="0.25">
      <c r="A14" s="74">
        <v>42222.885416666664</v>
      </c>
      <c r="B14" s="165">
        <v>622</v>
      </c>
      <c r="C14" s="189">
        <f t="shared" si="0"/>
        <v>15853536</v>
      </c>
      <c r="D14" s="189">
        <f t="shared" si="4"/>
        <v>94.114080579999992</v>
      </c>
      <c r="E14" s="215">
        <f t="shared" si="1"/>
        <v>0.21408057999999996</v>
      </c>
      <c r="F14" s="215">
        <f t="shared" si="2"/>
        <v>0.16208057999999997</v>
      </c>
      <c r="G14" s="215">
        <f t="shared" si="3"/>
        <v>93.899999999999991</v>
      </c>
      <c r="H14" s="215">
        <f t="shared" si="5"/>
        <v>23.899999999999991</v>
      </c>
      <c r="I14" s="259">
        <v>3.0333333333333334E-2</v>
      </c>
      <c r="J14" s="259">
        <v>4.0000000000000002E-4</v>
      </c>
      <c r="K14" s="259">
        <v>3.6000000000000002E-4</v>
      </c>
      <c r="L14" s="259">
        <v>4.2999999999999997E-2</v>
      </c>
      <c r="M14" s="259">
        <v>1.4999999999999999E-4</v>
      </c>
      <c r="N14" s="259">
        <v>1.6000000000000001E-4</v>
      </c>
      <c r="O14" s="259">
        <v>68</v>
      </c>
      <c r="P14" s="259">
        <v>1E-3</v>
      </c>
      <c r="Q14" s="259">
        <v>4.7999999999999996E-4</v>
      </c>
      <c r="R14" s="259">
        <v>1.5033333333333331E-3</v>
      </c>
      <c r="S14" s="259">
        <v>2.1666666666666667E-2</v>
      </c>
      <c r="T14" s="259">
        <v>1.9666666666666669E-4</v>
      </c>
      <c r="U14" s="259">
        <v>9.1</v>
      </c>
      <c r="V14" s="259">
        <v>6.9666666666666668E-2</v>
      </c>
      <c r="W14" s="259">
        <v>5.7999999999999995E-7</v>
      </c>
      <c r="X14" s="259">
        <v>8.1000000000000006E-4</v>
      </c>
      <c r="Y14" s="259">
        <v>1.5199999999999999E-3</v>
      </c>
      <c r="Z14" s="259">
        <v>2.8</v>
      </c>
      <c r="AA14" s="259">
        <v>3.3333333333333332E-4</v>
      </c>
      <c r="AB14" s="259">
        <v>1E-4</v>
      </c>
      <c r="AC14" s="259">
        <v>14</v>
      </c>
      <c r="AD14" s="259">
        <v>1E-4</v>
      </c>
      <c r="AE14" s="259">
        <v>2.9999999999999997E-4</v>
      </c>
      <c r="AF14" s="259">
        <v>4.2000000000000003E-2</v>
      </c>
    </row>
    <row r="15" spans="1:33" x14ac:dyDescent="0.25">
      <c r="A15" s="74">
        <v>42222.895833333336</v>
      </c>
      <c r="B15" s="165">
        <v>622</v>
      </c>
      <c r="C15" s="189">
        <f t="shared" si="0"/>
        <v>15853536</v>
      </c>
      <c r="D15" s="189">
        <f t="shared" si="4"/>
        <v>94.114080579999992</v>
      </c>
      <c r="E15" s="215">
        <f t="shared" si="1"/>
        <v>0.21408057999999996</v>
      </c>
      <c r="F15" s="215">
        <f t="shared" si="2"/>
        <v>0.16208057999999997</v>
      </c>
      <c r="G15" s="215">
        <f t="shared" si="3"/>
        <v>93.899999999999991</v>
      </c>
      <c r="H15" s="215">
        <f t="shared" si="5"/>
        <v>23.899999999999991</v>
      </c>
      <c r="I15" s="259">
        <v>3.0333333333333334E-2</v>
      </c>
      <c r="J15" s="259">
        <v>4.0000000000000002E-4</v>
      </c>
      <c r="K15" s="259">
        <v>3.6000000000000002E-4</v>
      </c>
      <c r="L15" s="259">
        <v>4.2999999999999997E-2</v>
      </c>
      <c r="M15" s="259">
        <v>1.4999999999999999E-4</v>
      </c>
      <c r="N15" s="259">
        <v>1.6000000000000001E-4</v>
      </c>
      <c r="O15" s="259">
        <v>68</v>
      </c>
      <c r="P15" s="259">
        <v>1E-3</v>
      </c>
      <c r="Q15" s="259">
        <v>4.7999999999999996E-4</v>
      </c>
      <c r="R15" s="259">
        <v>1.5033333333333331E-3</v>
      </c>
      <c r="S15" s="259">
        <v>2.1666666666666667E-2</v>
      </c>
      <c r="T15" s="259">
        <v>1.9666666666666669E-4</v>
      </c>
      <c r="U15" s="259">
        <v>9.1</v>
      </c>
      <c r="V15" s="259">
        <v>6.9666666666666668E-2</v>
      </c>
      <c r="W15" s="259">
        <v>5.7999999999999995E-7</v>
      </c>
      <c r="X15" s="259">
        <v>8.1000000000000006E-4</v>
      </c>
      <c r="Y15" s="259">
        <v>1.5199999999999999E-3</v>
      </c>
      <c r="Z15" s="259">
        <v>2.8</v>
      </c>
      <c r="AA15" s="259">
        <v>3.3333333333333332E-4</v>
      </c>
      <c r="AB15" s="259">
        <v>1E-4</v>
      </c>
      <c r="AC15" s="259">
        <v>14</v>
      </c>
      <c r="AD15" s="259">
        <v>1E-4</v>
      </c>
      <c r="AE15" s="259">
        <v>2.9999999999999997E-4</v>
      </c>
      <c r="AF15" s="259">
        <v>4.2000000000000003E-2</v>
      </c>
    </row>
    <row r="16" spans="1:33" x14ac:dyDescent="0.25">
      <c r="A16" s="74">
        <v>42222.90625</v>
      </c>
      <c r="B16" s="165">
        <v>622</v>
      </c>
      <c r="C16" s="189">
        <f t="shared" si="0"/>
        <v>15853536</v>
      </c>
      <c r="D16" s="189">
        <f t="shared" si="4"/>
        <v>94.114080579999992</v>
      </c>
      <c r="E16" s="215">
        <f>SUM(I16:N16,P16:T16,V16:Y16,AA16:AB16,AD16:AF16)</f>
        <v>0.21408057999999996</v>
      </c>
      <c r="F16" s="215">
        <f>E16-I16-S16</f>
        <v>0.16208057999999997</v>
      </c>
      <c r="G16" s="215">
        <f>O16+U16+Z16+AC16</f>
        <v>93.899999999999991</v>
      </c>
      <c r="H16" s="215">
        <f t="shared" si="5"/>
        <v>23.899999999999991</v>
      </c>
      <c r="I16" s="259">
        <v>3.0333333333333334E-2</v>
      </c>
      <c r="J16" s="259">
        <v>4.0000000000000002E-4</v>
      </c>
      <c r="K16" s="259">
        <v>3.6000000000000002E-4</v>
      </c>
      <c r="L16" s="259">
        <v>4.2999999999999997E-2</v>
      </c>
      <c r="M16" s="259">
        <v>1.4999999999999999E-4</v>
      </c>
      <c r="N16" s="259">
        <v>1.6000000000000001E-4</v>
      </c>
      <c r="O16" s="259">
        <v>68</v>
      </c>
      <c r="P16" s="259">
        <v>1E-3</v>
      </c>
      <c r="Q16" s="259">
        <v>4.7999999999999996E-4</v>
      </c>
      <c r="R16" s="259">
        <v>1.5033333333333331E-3</v>
      </c>
      <c r="S16" s="259">
        <v>2.1666666666666667E-2</v>
      </c>
      <c r="T16" s="259">
        <v>1.9666666666666669E-4</v>
      </c>
      <c r="U16" s="259">
        <v>9.1</v>
      </c>
      <c r="V16" s="259">
        <v>6.9666666666666668E-2</v>
      </c>
      <c r="W16" s="259">
        <v>5.7999999999999995E-7</v>
      </c>
      <c r="X16" s="259">
        <v>8.1000000000000006E-4</v>
      </c>
      <c r="Y16" s="259">
        <v>1.5199999999999999E-3</v>
      </c>
      <c r="Z16" s="259">
        <v>2.8</v>
      </c>
      <c r="AA16" s="259">
        <v>3.3333333333333332E-4</v>
      </c>
      <c r="AB16" s="259">
        <v>1E-4</v>
      </c>
      <c r="AC16" s="259">
        <v>14</v>
      </c>
      <c r="AD16" s="259">
        <v>1E-4</v>
      </c>
      <c r="AE16" s="259">
        <v>2.9999999999999997E-4</v>
      </c>
      <c r="AF16" s="259">
        <v>4.2000000000000003E-2</v>
      </c>
    </row>
    <row r="17" spans="1:33" x14ac:dyDescent="0.25">
      <c r="A17" s="211">
        <v>42222.916666666664</v>
      </c>
      <c r="B17" s="165">
        <v>622</v>
      </c>
      <c r="C17" s="189">
        <f>B17*0.02832*15*60*1000</f>
        <v>15853536</v>
      </c>
      <c r="D17" s="189">
        <f t="shared" si="4"/>
        <v>94.114080579999992</v>
      </c>
      <c r="E17" s="215">
        <f>SUM(I17:N17,P17:T17,V17:Y17,AA17:AB17,AD17:AF17)</f>
        <v>0.21408057999999996</v>
      </c>
      <c r="F17" s="215">
        <f>E17-I17-S17</f>
        <v>0.16208057999999997</v>
      </c>
      <c r="G17" s="215">
        <f>O17+U17+Z17+AC17</f>
        <v>93.899999999999991</v>
      </c>
      <c r="H17" s="215">
        <f t="shared" si="5"/>
        <v>23.899999999999991</v>
      </c>
      <c r="I17" s="489">
        <v>3.0333333333333334E-2</v>
      </c>
      <c r="J17" s="489">
        <v>4.0000000000000002E-4</v>
      </c>
      <c r="K17" s="489">
        <v>3.6000000000000002E-4</v>
      </c>
      <c r="L17" s="489">
        <v>4.2999999999999997E-2</v>
      </c>
      <c r="M17" s="489">
        <v>1.4999999999999999E-4</v>
      </c>
      <c r="N17" s="489">
        <v>1.6000000000000001E-4</v>
      </c>
      <c r="O17" s="489">
        <v>68</v>
      </c>
      <c r="P17" s="489">
        <v>1E-3</v>
      </c>
      <c r="Q17" s="489">
        <v>4.7999999999999996E-4</v>
      </c>
      <c r="R17" s="489">
        <v>1.5033333333333331E-3</v>
      </c>
      <c r="S17" s="489">
        <v>2.1666666666666667E-2</v>
      </c>
      <c r="T17" s="489">
        <v>1.9666666666666669E-4</v>
      </c>
      <c r="U17" s="489">
        <v>9.1</v>
      </c>
      <c r="V17" s="489">
        <v>6.9666666666666668E-2</v>
      </c>
      <c r="W17" s="489">
        <v>5.7999999999999995E-7</v>
      </c>
      <c r="X17" s="489">
        <v>8.1000000000000006E-4</v>
      </c>
      <c r="Y17" s="489">
        <v>1.5199999999999999E-3</v>
      </c>
      <c r="Z17" s="489">
        <v>2.8</v>
      </c>
      <c r="AA17" s="489">
        <v>3.3333333333333332E-4</v>
      </c>
      <c r="AB17" s="489">
        <v>1E-4</v>
      </c>
      <c r="AC17" s="489">
        <v>14</v>
      </c>
      <c r="AD17" s="489">
        <v>1E-4</v>
      </c>
      <c r="AE17" s="489">
        <v>2.9999999999999997E-4</v>
      </c>
      <c r="AF17" s="489">
        <v>4.2000000000000003E-2</v>
      </c>
    </row>
    <row r="18" spans="1:33" x14ac:dyDescent="0.25">
      <c r="A18" s="213">
        <v>42222.927083333336</v>
      </c>
      <c r="B18" s="165">
        <v>622</v>
      </c>
      <c r="C18" s="189">
        <f t="shared" ref="C18:C81" si="6">B18*0.02832*15*60*1000</f>
        <v>15853536</v>
      </c>
      <c r="D18" s="189">
        <f t="shared" si="4"/>
        <v>94.114080579999992</v>
      </c>
      <c r="E18" s="215">
        <f t="shared" ref="E18:E81" si="7">SUM(I18:N18,P18:T18,V18:Y18,AA18:AB18,AD18:AF18)</f>
        <v>0.21408057999999996</v>
      </c>
      <c r="F18" s="215">
        <f t="shared" ref="F18:F81" si="8">E18-I18-S18</f>
        <v>0.16208057999999997</v>
      </c>
      <c r="G18" s="215">
        <f t="shared" ref="G18:G81" si="9">O18+U18+Z18+AC18</f>
        <v>93.899999999999991</v>
      </c>
      <c r="H18" s="215">
        <f t="shared" si="5"/>
        <v>23.899999999999991</v>
      </c>
      <c r="I18" s="489">
        <v>3.0333333333333334E-2</v>
      </c>
      <c r="J18" s="489">
        <v>4.0000000000000002E-4</v>
      </c>
      <c r="K18" s="489">
        <v>3.6000000000000002E-4</v>
      </c>
      <c r="L18" s="489">
        <v>4.2999999999999997E-2</v>
      </c>
      <c r="M18" s="489">
        <v>1.4999999999999999E-4</v>
      </c>
      <c r="N18" s="489">
        <v>1.6000000000000001E-4</v>
      </c>
      <c r="O18" s="489">
        <v>68</v>
      </c>
      <c r="P18" s="489">
        <v>1E-3</v>
      </c>
      <c r="Q18" s="489">
        <v>4.7999999999999996E-4</v>
      </c>
      <c r="R18" s="489">
        <v>1.5033333333333331E-3</v>
      </c>
      <c r="S18" s="489">
        <v>2.1666666666666667E-2</v>
      </c>
      <c r="T18" s="489">
        <v>1.9666666666666669E-4</v>
      </c>
      <c r="U18" s="489">
        <v>9.1</v>
      </c>
      <c r="V18" s="489">
        <v>6.9666666666666668E-2</v>
      </c>
      <c r="W18" s="489">
        <v>5.7999999999999995E-7</v>
      </c>
      <c r="X18" s="489">
        <v>8.1000000000000006E-4</v>
      </c>
      <c r="Y18" s="489">
        <v>1.5199999999999999E-3</v>
      </c>
      <c r="Z18" s="489">
        <v>2.8</v>
      </c>
      <c r="AA18" s="489">
        <v>3.3333333333333332E-4</v>
      </c>
      <c r="AB18" s="489">
        <v>1E-4</v>
      </c>
      <c r="AC18" s="489">
        <v>14</v>
      </c>
      <c r="AD18" s="489">
        <v>1E-4</v>
      </c>
      <c r="AE18" s="489">
        <v>2.9999999999999997E-4</v>
      </c>
      <c r="AF18" s="489">
        <v>4.2000000000000003E-2</v>
      </c>
    </row>
    <row r="19" spans="1:33" x14ac:dyDescent="0.25">
      <c r="A19" s="213">
        <v>42222.937500057873</v>
      </c>
      <c r="B19" s="468">
        <v>623</v>
      </c>
      <c r="C19" s="189">
        <f t="shared" si="6"/>
        <v>15879024</v>
      </c>
      <c r="D19" s="189">
        <f t="shared" si="4"/>
        <v>94.114080579999992</v>
      </c>
      <c r="E19" s="215">
        <f t="shared" si="7"/>
        <v>0.21408057999999996</v>
      </c>
      <c r="F19" s="215">
        <f t="shared" si="8"/>
        <v>0.16208057999999997</v>
      </c>
      <c r="G19" s="215">
        <f t="shared" si="9"/>
        <v>93.899999999999991</v>
      </c>
      <c r="H19" s="215">
        <f t="shared" si="5"/>
        <v>23.899999999999991</v>
      </c>
      <c r="I19" s="489">
        <v>3.0333333333333334E-2</v>
      </c>
      <c r="J19" s="489">
        <v>4.0000000000000002E-4</v>
      </c>
      <c r="K19" s="489">
        <v>3.6000000000000002E-4</v>
      </c>
      <c r="L19" s="489">
        <v>4.2999999999999997E-2</v>
      </c>
      <c r="M19" s="489">
        <v>1.4999999999999999E-4</v>
      </c>
      <c r="N19" s="489">
        <v>1.6000000000000001E-4</v>
      </c>
      <c r="O19" s="489">
        <v>68</v>
      </c>
      <c r="P19" s="489">
        <v>1E-3</v>
      </c>
      <c r="Q19" s="489">
        <v>4.7999999999999996E-4</v>
      </c>
      <c r="R19" s="489">
        <v>1.5033333333333331E-3</v>
      </c>
      <c r="S19" s="489">
        <v>2.1666666666666667E-2</v>
      </c>
      <c r="T19" s="489">
        <v>1.9666666666666669E-4</v>
      </c>
      <c r="U19" s="489">
        <v>9.1</v>
      </c>
      <c r="V19" s="489">
        <v>6.9666666666666668E-2</v>
      </c>
      <c r="W19" s="489">
        <v>5.7999999999999995E-7</v>
      </c>
      <c r="X19" s="489">
        <v>8.1000000000000006E-4</v>
      </c>
      <c r="Y19" s="489">
        <v>1.5199999999999999E-3</v>
      </c>
      <c r="Z19" s="489">
        <v>2.8</v>
      </c>
      <c r="AA19" s="489">
        <v>3.3333333333333332E-4</v>
      </c>
      <c r="AB19" s="489">
        <v>1E-4</v>
      </c>
      <c r="AC19" s="489">
        <v>14</v>
      </c>
      <c r="AD19" s="489">
        <v>1E-4</v>
      </c>
      <c r="AE19" s="489">
        <v>2.9999999999999997E-4</v>
      </c>
      <c r="AF19" s="489">
        <v>4.2000000000000003E-2</v>
      </c>
    </row>
    <row r="20" spans="1:33" x14ac:dyDescent="0.25">
      <c r="A20" s="213">
        <v>42222.94791678241</v>
      </c>
      <c r="B20" s="468">
        <v>624</v>
      </c>
      <c r="C20" s="189">
        <f t="shared" si="6"/>
        <v>15904512.000000002</v>
      </c>
      <c r="D20" s="189">
        <f t="shared" si="4"/>
        <v>94.114080579999992</v>
      </c>
      <c r="E20" s="215">
        <f t="shared" si="7"/>
        <v>0.21408057999999996</v>
      </c>
      <c r="F20" s="215">
        <f t="shared" si="8"/>
        <v>0.16208057999999997</v>
      </c>
      <c r="G20" s="215">
        <f t="shared" si="9"/>
        <v>93.899999999999991</v>
      </c>
      <c r="H20" s="215">
        <f t="shared" si="5"/>
        <v>23.899999999999991</v>
      </c>
      <c r="I20" s="489">
        <v>3.0333333333333334E-2</v>
      </c>
      <c r="J20" s="489">
        <v>4.0000000000000002E-4</v>
      </c>
      <c r="K20" s="489">
        <v>3.6000000000000002E-4</v>
      </c>
      <c r="L20" s="489">
        <v>4.2999999999999997E-2</v>
      </c>
      <c r="M20" s="489">
        <v>1.4999999999999999E-4</v>
      </c>
      <c r="N20" s="489">
        <v>1.6000000000000001E-4</v>
      </c>
      <c r="O20" s="489">
        <v>68</v>
      </c>
      <c r="P20" s="489">
        <v>1E-3</v>
      </c>
      <c r="Q20" s="489">
        <v>4.7999999999999996E-4</v>
      </c>
      <c r="R20" s="489">
        <v>1.5033333333333331E-3</v>
      </c>
      <c r="S20" s="489">
        <v>2.1666666666666667E-2</v>
      </c>
      <c r="T20" s="489">
        <v>1.9666666666666669E-4</v>
      </c>
      <c r="U20" s="489">
        <v>9.1</v>
      </c>
      <c r="V20" s="489">
        <v>6.9666666666666668E-2</v>
      </c>
      <c r="W20" s="489">
        <v>5.7999999999999995E-7</v>
      </c>
      <c r="X20" s="489">
        <v>8.1000000000000006E-4</v>
      </c>
      <c r="Y20" s="489">
        <v>1.5199999999999999E-3</v>
      </c>
      <c r="Z20" s="489">
        <v>2.8</v>
      </c>
      <c r="AA20" s="489">
        <v>3.3333333333333332E-4</v>
      </c>
      <c r="AB20" s="489">
        <v>1E-4</v>
      </c>
      <c r="AC20" s="489">
        <v>14</v>
      </c>
      <c r="AD20" s="489">
        <v>1E-4</v>
      </c>
      <c r="AE20" s="489">
        <v>2.9999999999999997E-4</v>
      </c>
      <c r="AF20" s="489">
        <v>4.2000000000000003E-2</v>
      </c>
    </row>
    <row r="21" spans="1:33" x14ac:dyDescent="0.25">
      <c r="A21" s="217">
        <v>42222.958333506947</v>
      </c>
      <c r="B21" s="468">
        <v>627.79999999999995</v>
      </c>
      <c r="C21" s="189">
        <f t="shared" si="6"/>
        <v>16001366.399999999</v>
      </c>
      <c r="D21" s="189">
        <f t="shared" si="4"/>
        <v>94.114080579999992</v>
      </c>
      <c r="E21" s="215">
        <f t="shared" si="7"/>
        <v>0.21408057999999996</v>
      </c>
      <c r="F21" s="215">
        <f t="shared" si="8"/>
        <v>0.16208057999999997</v>
      </c>
      <c r="G21" s="215">
        <f t="shared" si="9"/>
        <v>93.899999999999991</v>
      </c>
      <c r="H21" s="215">
        <f t="shared" si="5"/>
        <v>23.899999999999991</v>
      </c>
      <c r="I21" s="489">
        <v>3.0333333333333334E-2</v>
      </c>
      <c r="J21" s="489">
        <v>4.0000000000000002E-4</v>
      </c>
      <c r="K21" s="489">
        <v>3.6000000000000002E-4</v>
      </c>
      <c r="L21" s="489">
        <v>4.2999999999999997E-2</v>
      </c>
      <c r="M21" s="489">
        <v>1.4999999999999999E-4</v>
      </c>
      <c r="N21" s="489">
        <v>1.6000000000000001E-4</v>
      </c>
      <c r="O21" s="489">
        <v>68</v>
      </c>
      <c r="P21" s="489">
        <v>1E-3</v>
      </c>
      <c r="Q21" s="489">
        <v>4.7999999999999996E-4</v>
      </c>
      <c r="R21" s="489">
        <v>1.5033333333333331E-3</v>
      </c>
      <c r="S21" s="489">
        <v>2.1666666666666667E-2</v>
      </c>
      <c r="T21" s="489">
        <v>1.9666666666666669E-4</v>
      </c>
      <c r="U21" s="489">
        <v>9.1</v>
      </c>
      <c r="V21" s="489">
        <v>6.9666666666666668E-2</v>
      </c>
      <c r="W21" s="489">
        <v>5.7999999999999995E-7</v>
      </c>
      <c r="X21" s="489">
        <v>8.1000000000000006E-4</v>
      </c>
      <c r="Y21" s="489">
        <v>1.5199999999999999E-3</v>
      </c>
      <c r="Z21" s="489">
        <v>2.8</v>
      </c>
      <c r="AA21" s="489">
        <v>3.3333333333333332E-4</v>
      </c>
      <c r="AB21" s="489">
        <v>1E-4</v>
      </c>
      <c r="AC21" s="489">
        <v>14</v>
      </c>
      <c r="AD21" s="489">
        <v>1E-4</v>
      </c>
      <c r="AE21" s="489">
        <v>2.9999999999999997E-4</v>
      </c>
      <c r="AF21" s="489">
        <v>4.2000000000000003E-2</v>
      </c>
    </row>
    <row r="22" spans="1:33" x14ac:dyDescent="0.25">
      <c r="A22" s="213">
        <v>42222.968750231485</v>
      </c>
      <c r="B22" s="468">
        <v>631.59999999999991</v>
      </c>
      <c r="C22" s="189">
        <f t="shared" si="6"/>
        <v>16098220.799999999</v>
      </c>
      <c r="D22" s="189">
        <f t="shared" si="4"/>
        <v>94.114080579999992</v>
      </c>
      <c r="E22" s="215">
        <f t="shared" si="7"/>
        <v>0.21408057999999996</v>
      </c>
      <c r="F22" s="215">
        <f t="shared" si="8"/>
        <v>0.16208057999999997</v>
      </c>
      <c r="G22" s="215">
        <f t="shared" si="9"/>
        <v>93.899999999999991</v>
      </c>
      <c r="H22" s="215">
        <f t="shared" si="5"/>
        <v>23.899999999999991</v>
      </c>
      <c r="I22" s="489">
        <v>3.0333333333333334E-2</v>
      </c>
      <c r="J22" s="489">
        <v>4.0000000000000002E-4</v>
      </c>
      <c r="K22" s="489">
        <v>3.6000000000000002E-4</v>
      </c>
      <c r="L22" s="489">
        <v>4.2999999999999997E-2</v>
      </c>
      <c r="M22" s="489">
        <v>1.4999999999999999E-4</v>
      </c>
      <c r="N22" s="489">
        <v>1.6000000000000001E-4</v>
      </c>
      <c r="O22" s="489">
        <v>68</v>
      </c>
      <c r="P22" s="489">
        <v>1E-3</v>
      </c>
      <c r="Q22" s="489">
        <v>4.7999999999999996E-4</v>
      </c>
      <c r="R22" s="489">
        <v>1.5033333333333331E-3</v>
      </c>
      <c r="S22" s="489">
        <v>2.1666666666666667E-2</v>
      </c>
      <c r="T22" s="489">
        <v>1.9666666666666669E-4</v>
      </c>
      <c r="U22" s="489">
        <v>9.1</v>
      </c>
      <c r="V22" s="489">
        <v>6.9666666666666668E-2</v>
      </c>
      <c r="W22" s="489">
        <v>5.7999999999999995E-7</v>
      </c>
      <c r="X22" s="489">
        <v>8.1000000000000006E-4</v>
      </c>
      <c r="Y22" s="489">
        <v>1.5199999999999999E-3</v>
      </c>
      <c r="Z22" s="489">
        <v>2.8</v>
      </c>
      <c r="AA22" s="489">
        <v>3.3333333333333332E-4</v>
      </c>
      <c r="AB22" s="489">
        <v>1E-4</v>
      </c>
      <c r="AC22" s="489">
        <v>14</v>
      </c>
      <c r="AD22" s="489">
        <v>1E-4</v>
      </c>
      <c r="AE22" s="489">
        <v>2.9999999999999997E-4</v>
      </c>
      <c r="AF22" s="489">
        <v>4.2000000000000003E-2</v>
      </c>
    </row>
    <row r="23" spans="1:33" x14ac:dyDescent="0.25">
      <c r="A23" s="213">
        <v>42222.979166956022</v>
      </c>
      <c r="B23" s="468">
        <v>635.39999999999986</v>
      </c>
      <c r="C23" s="189">
        <f t="shared" si="6"/>
        <v>16195075.199999996</v>
      </c>
      <c r="D23" s="189">
        <f t="shared" si="4"/>
        <v>94.114080579999992</v>
      </c>
      <c r="E23" s="215">
        <f t="shared" si="7"/>
        <v>0.21408057999999996</v>
      </c>
      <c r="F23" s="215">
        <f t="shared" si="8"/>
        <v>0.16208057999999997</v>
      </c>
      <c r="G23" s="215">
        <f t="shared" si="9"/>
        <v>93.899999999999991</v>
      </c>
      <c r="H23" s="215">
        <f t="shared" si="5"/>
        <v>23.899999999999991</v>
      </c>
      <c r="I23" s="489">
        <v>3.0333333333333334E-2</v>
      </c>
      <c r="J23" s="489">
        <v>4.0000000000000002E-4</v>
      </c>
      <c r="K23" s="489">
        <v>3.6000000000000002E-4</v>
      </c>
      <c r="L23" s="489">
        <v>4.2999999999999997E-2</v>
      </c>
      <c r="M23" s="489">
        <v>1.4999999999999999E-4</v>
      </c>
      <c r="N23" s="489">
        <v>1.6000000000000001E-4</v>
      </c>
      <c r="O23" s="489">
        <v>68</v>
      </c>
      <c r="P23" s="489">
        <v>1E-3</v>
      </c>
      <c r="Q23" s="489">
        <v>4.7999999999999996E-4</v>
      </c>
      <c r="R23" s="489">
        <v>1.5033333333333331E-3</v>
      </c>
      <c r="S23" s="489">
        <v>2.1666666666666667E-2</v>
      </c>
      <c r="T23" s="489">
        <v>1.9666666666666669E-4</v>
      </c>
      <c r="U23" s="489">
        <v>9.1</v>
      </c>
      <c r="V23" s="489">
        <v>6.9666666666666668E-2</v>
      </c>
      <c r="W23" s="489">
        <v>5.7999999999999995E-7</v>
      </c>
      <c r="X23" s="489">
        <v>8.1000000000000006E-4</v>
      </c>
      <c r="Y23" s="489">
        <v>1.5199999999999999E-3</v>
      </c>
      <c r="Z23" s="489">
        <v>2.8</v>
      </c>
      <c r="AA23" s="489">
        <v>3.3333333333333332E-4</v>
      </c>
      <c r="AB23" s="489">
        <v>1E-4</v>
      </c>
      <c r="AC23" s="489">
        <v>14</v>
      </c>
      <c r="AD23" s="489">
        <v>1E-4</v>
      </c>
      <c r="AE23" s="489">
        <v>2.9999999999999997E-4</v>
      </c>
      <c r="AF23" s="489">
        <v>4.2000000000000003E-2</v>
      </c>
    </row>
    <row r="24" spans="1:33" x14ac:dyDescent="0.25">
      <c r="A24" s="213">
        <v>42222.989583680559</v>
      </c>
      <c r="B24" s="468">
        <v>639.19999999999982</v>
      </c>
      <c r="C24" s="189">
        <f t="shared" si="6"/>
        <v>16291929.599999996</v>
      </c>
      <c r="D24" s="189">
        <f t="shared" si="4"/>
        <v>94.114080579999992</v>
      </c>
      <c r="E24" s="215">
        <f t="shared" si="7"/>
        <v>0.21408057999999996</v>
      </c>
      <c r="F24" s="215">
        <f t="shared" si="8"/>
        <v>0.16208057999999997</v>
      </c>
      <c r="G24" s="215">
        <f t="shared" si="9"/>
        <v>93.899999999999991</v>
      </c>
      <c r="H24" s="215">
        <f t="shared" si="5"/>
        <v>23.899999999999991</v>
      </c>
      <c r="I24" s="489">
        <v>3.0333333333333334E-2</v>
      </c>
      <c r="J24" s="489">
        <v>4.0000000000000002E-4</v>
      </c>
      <c r="K24" s="489">
        <v>3.6000000000000002E-4</v>
      </c>
      <c r="L24" s="489">
        <v>4.2999999999999997E-2</v>
      </c>
      <c r="M24" s="489">
        <v>1.4999999999999999E-4</v>
      </c>
      <c r="N24" s="489">
        <v>1.6000000000000001E-4</v>
      </c>
      <c r="O24" s="489">
        <v>68</v>
      </c>
      <c r="P24" s="489">
        <v>1E-3</v>
      </c>
      <c r="Q24" s="489">
        <v>4.7999999999999996E-4</v>
      </c>
      <c r="R24" s="489">
        <v>1.5033333333333331E-3</v>
      </c>
      <c r="S24" s="489">
        <v>2.1666666666666667E-2</v>
      </c>
      <c r="T24" s="489">
        <v>1.9666666666666669E-4</v>
      </c>
      <c r="U24" s="489">
        <v>9.1</v>
      </c>
      <c r="V24" s="489">
        <v>6.9666666666666668E-2</v>
      </c>
      <c r="W24" s="489">
        <v>5.7999999999999995E-7</v>
      </c>
      <c r="X24" s="489">
        <v>8.1000000000000006E-4</v>
      </c>
      <c r="Y24" s="489">
        <v>1.5199999999999999E-3</v>
      </c>
      <c r="Z24" s="489">
        <v>2.8</v>
      </c>
      <c r="AA24" s="489">
        <v>3.3333333333333332E-4</v>
      </c>
      <c r="AB24" s="489">
        <v>1E-4</v>
      </c>
      <c r="AC24" s="489">
        <v>14</v>
      </c>
      <c r="AD24" s="489">
        <v>1E-4</v>
      </c>
      <c r="AE24" s="489">
        <v>2.9999999999999997E-4</v>
      </c>
      <c r="AF24" s="489">
        <v>4.2000000000000003E-2</v>
      </c>
    </row>
    <row r="25" spans="1:33" x14ac:dyDescent="0.25">
      <c r="A25" s="211">
        <v>42223.000000405096</v>
      </c>
      <c r="B25" s="468">
        <v>642.99999999999977</v>
      </c>
      <c r="C25" s="189">
        <f t="shared" si="6"/>
        <v>16388783.999999996</v>
      </c>
      <c r="D25" s="189">
        <f t="shared" si="4"/>
        <v>94.114080579999992</v>
      </c>
      <c r="E25" s="215">
        <f t="shared" si="7"/>
        <v>0.21408057999999996</v>
      </c>
      <c r="F25" s="215">
        <f t="shared" si="8"/>
        <v>0.16208057999999997</v>
      </c>
      <c r="G25" s="215">
        <f t="shared" si="9"/>
        <v>93.899999999999991</v>
      </c>
      <c r="H25" s="215">
        <f t="shared" si="5"/>
        <v>23.899999999999991</v>
      </c>
      <c r="I25" s="489">
        <v>3.0333333333333334E-2</v>
      </c>
      <c r="J25" s="489">
        <v>4.0000000000000002E-4</v>
      </c>
      <c r="K25" s="489">
        <v>3.6000000000000002E-4</v>
      </c>
      <c r="L25" s="489">
        <v>4.2999999999999997E-2</v>
      </c>
      <c r="M25" s="489">
        <v>1.4999999999999999E-4</v>
      </c>
      <c r="N25" s="489">
        <v>1.6000000000000001E-4</v>
      </c>
      <c r="O25" s="489">
        <v>68</v>
      </c>
      <c r="P25" s="489">
        <v>1E-3</v>
      </c>
      <c r="Q25" s="489">
        <v>4.7999999999999996E-4</v>
      </c>
      <c r="R25" s="489">
        <v>1.5033333333333331E-3</v>
      </c>
      <c r="S25" s="489">
        <v>2.1666666666666667E-2</v>
      </c>
      <c r="T25" s="489">
        <v>1.9666666666666669E-4</v>
      </c>
      <c r="U25" s="489">
        <v>9.1</v>
      </c>
      <c r="V25" s="489">
        <v>6.9666666666666668E-2</v>
      </c>
      <c r="W25" s="489">
        <v>5.7999999999999995E-7</v>
      </c>
      <c r="X25" s="489">
        <v>8.1000000000000006E-4</v>
      </c>
      <c r="Y25" s="489">
        <v>1.5199999999999999E-3</v>
      </c>
      <c r="Z25" s="489">
        <v>2.8</v>
      </c>
      <c r="AA25" s="489">
        <v>3.3333333333333332E-4</v>
      </c>
      <c r="AB25" s="489">
        <v>1E-4</v>
      </c>
      <c r="AC25" s="489">
        <v>14</v>
      </c>
      <c r="AD25" s="489">
        <v>1E-4</v>
      </c>
      <c r="AE25" s="489">
        <v>2.9999999999999997E-4</v>
      </c>
      <c r="AF25" s="489">
        <v>4.2000000000000003E-2</v>
      </c>
    </row>
    <row r="26" spans="1:33" x14ac:dyDescent="0.25">
      <c r="A26" s="213">
        <v>42223.010417129626</v>
      </c>
      <c r="B26" s="468">
        <v>646.79999999999973</v>
      </c>
      <c r="C26" s="189">
        <f t="shared" si="6"/>
        <v>16485638.399999997</v>
      </c>
      <c r="D26" s="189">
        <f t="shared" si="4"/>
        <v>94.114080579999992</v>
      </c>
      <c r="E26" s="215">
        <f t="shared" si="7"/>
        <v>0.21408057999999996</v>
      </c>
      <c r="F26" s="215">
        <f t="shared" si="8"/>
        <v>0.16208057999999997</v>
      </c>
      <c r="G26" s="215">
        <f t="shared" si="9"/>
        <v>93.899999999999991</v>
      </c>
      <c r="H26" s="215">
        <f t="shared" si="5"/>
        <v>23.899999999999991</v>
      </c>
      <c r="I26" s="489">
        <v>3.0333333333333334E-2</v>
      </c>
      <c r="J26" s="489">
        <v>4.0000000000000002E-4</v>
      </c>
      <c r="K26" s="489">
        <v>3.6000000000000002E-4</v>
      </c>
      <c r="L26" s="489">
        <v>4.2999999999999997E-2</v>
      </c>
      <c r="M26" s="489">
        <v>1.4999999999999999E-4</v>
      </c>
      <c r="N26" s="489">
        <v>1.6000000000000001E-4</v>
      </c>
      <c r="O26" s="489">
        <v>68</v>
      </c>
      <c r="P26" s="489">
        <v>1E-3</v>
      </c>
      <c r="Q26" s="489">
        <v>4.7999999999999996E-4</v>
      </c>
      <c r="R26" s="489">
        <v>1.5033333333333331E-3</v>
      </c>
      <c r="S26" s="489">
        <v>2.1666666666666667E-2</v>
      </c>
      <c r="T26" s="489">
        <v>1.9666666666666669E-4</v>
      </c>
      <c r="U26" s="489">
        <v>9.1</v>
      </c>
      <c r="V26" s="489">
        <v>6.9666666666666668E-2</v>
      </c>
      <c r="W26" s="489">
        <v>5.7999999999999995E-7</v>
      </c>
      <c r="X26" s="489">
        <v>8.1000000000000006E-4</v>
      </c>
      <c r="Y26" s="489">
        <v>1.5199999999999999E-3</v>
      </c>
      <c r="Z26" s="489">
        <v>2.8</v>
      </c>
      <c r="AA26" s="489">
        <v>3.3333333333333332E-4</v>
      </c>
      <c r="AB26" s="489">
        <v>1E-4</v>
      </c>
      <c r="AC26" s="489">
        <v>14</v>
      </c>
      <c r="AD26" s="489">
        <v>1E-4</v>
      </c>
      <c r="AE26" s="489">
        <v>2.9999999999999997E-4</v>
      </c>
      <c r="AF26" s="489">
        <v>4.2000000000000003E-2</v>
      </c>
    </row>
    <row r="27" spans="1:33" x14ac:dyDescent="0.25">
      <c r="A27" s="211">
        <v>42223.020833854163</v>
      </c>
      <c r="B27" s="468">
        <v>650.59999999999968</v>
      </c>
      <c r="C27" s="189">
        <f t="shared" si="6"/>
        <v>16582492.799999993</v>
      </c>
      <c r="D27" s="189">
        <f t="shared" si="4"/>
        <v>94.114080579999992</v>
      </c>
      <c r="E27" s="215">
        <f t="shared" si="7"/>
        <v>0.21408057999999996</v>
      </c>
      <c r="F27" s="215">
        <f t="shared" si="8"/>
        <v>0.16208057999999997</v>
      </c>
      <c r="G27" s="215">
        <f t="shared" si="9"/>
        <v>93.899999999999991</v>
      </c>
      <c r="H27" s="215">
        <f t="shared" si="5"/>
        <v>23.899999999999991</v>
      </c>
      <c r="I27" s="489">
        <v>3.0333333333333334E-2</v>
      </c>
      <c r="J27" s="489">
        <v>4.0000000000000002E-4</v>
      </c>
      <c r="K27" s="489">
        <v>3.6000000000000002E-4</v>
      </c>
      <c r="L27" s="489">
        <v>4.2999999999999997E-2</v>
      </c>
      <c r="M27" s="489">
        <v>1.4999999999999999E-4</v>
      </c>
      <c r="N27" s="489">
        <v>1.6000000000000001E-4</v>
      </c>
      <c r="O27" s="489">
        <v>68</v>
      </c>
      <c r="P27" s="489">
        <v>1E-3</v>
      </c>
      <c r="Q27" s="489">
        <v>4.7999999999999996E-4</v>
      </c>
      <c r="R27" s="489">
        <v>1.5033333333333331E-3</v>
      </c>
      <c r="S27" s="489">
        <v>2.1666666666666667E-2</v>
      </c>
      <c r="T27" s="489">
        <v>1.9666666666666669E-4</v>
      </c>
      <c r="U27" s="489">
        <v>9.1</v>
      </c>
      <c r="V27" s="489">
        <v>6.9666666666666668E-2</v>
      </c>
      <c r="W27" s="489">
        <v>5.7999999999999995E-7</v>
      </c>
      <c r="X27" s="489">
        <v>8.1000000000000006E-4</v>
      </c>
      <c r="Y27" s="489">
        <v>1.5199999999999999E-3</v>
      </c>
      <c r="Z27" s="489">
        <v>2.8</v>
      </c>
      <c r="AA27" s="489">
        <v>3.3333333333333332E-4</v>
      </c>
      <c r="AB27" s="489">
        <v>1E-4</v>
      </c>
      <c r="AC27" s="489">
        <v>14</v>
      </c>
      <c r="AD27" s="489">
        <v>1E-4</v>
      </c>
      <c r="AE27" s="489">
        <v>2.9999999999999997E-4</v>
      </c>
      <c r="AF27" s="489">
        <v>4.2000000000000003E-2</v>
      </c>
    </row>
    <row r="28" spans="1:33" x14ac:dyDescent="0.25">
      <c r="A28" s="213">
        <v>42223.031250578701</v>
      </c>
      <c r="B28" s="468">
        <v>654.39999999999964</v>
      </c>
      <c r="C28" s="189">
        <f t="shared" si="6"/>
        <v>16679347.19999999</v>
      </c>
      <c r="D28" s="189">
        <f t="shared" si="4"/>
        <v>94.114080579999992</v>
      </c>
      <c r="E28" s="215">
        <f t="shared" si="7"/>
        <v>0.21408057999999996</v>
      </c>
      <c r="F28" s="215">
        <f t="shared" si="8"/>
        <v>0.16208057999999997</v>
      </c>
      <c r="G28" s="215">
        <f t="shared" si="9"/>
        <v>93.899999999999991</v>
      </c>
      <c r="H28" s="215">
        <f t="shared" si="5"/>
        <v>23.899999999999991</v>
      </c>
      <c r="I28" s="489">
        <v>3.0333333333333334E-2</v>
      </c>
      <c r="J28" s="489">
        <v>4.0000000000000002E-4</v>
      </c>
      <c r="K28" s="489">
        <v>3.6000000000000002E-4</v>
      </c>
      <c r="L28" s="489">
        <v>4.2999999999999997E-2</v>
      </c>
      <c r="M28" s="489">
        <v>1.4999999999999999E-4</v>
      </c>
      <c r="N28" s="489">
        <v>1.6000000000000001E-4</v>
      </c>
      <c r="O28" s="489">
        <v>68</v>
      </c>
      <c r="P28" s="489">
        <v>1E-3</v>
      </c>
      <c r="Q28" s="489">
        <v>4.7999999999999996E-4</v>
      </c>
      <c r="R28" s="489">
        <v>1.5033333333333331E-3</v>
      </c>
      <c r="S28" s="489">
        <v>2.1666666666666667E-2</v>
      </c>
      <c r="T28" s="489">
        <v>1.9666666666666669E-4</v>
      </c>
      <c r="U28" s="489">
        <v>9.1</v>
      </c>
      <c r="V28" s="489">
        <v>6.9666666666666668E-2</v>
      </c>
      <c r="W28" s="489">
        <v>5.7999999999999995E-7</v>
      </c>
      <c r="X28" s="489">
        <v>8.1000000000000006E-4</v>
      </c>
      <c r="Y28" s="489">
        <v>1.5199999999999999E-3</v>
      </c>
      <c r="Z28" s="489">
        <v>2.8</v>
      </c>
      <c r="AA28" s="489">
        <v>3.3333333333333332E-4</v>
      </c>
      <c r="AB28" s="489">
        <v>1E-4</v>
      </c>
      <c r="AC28" s="489">
        <v>14</v>
      </c>
      <c r="AD28" s="489">
        <v>1E-4</v>
      </c>
      <c r="AE28" s="489">
        <v>2.9999999999999997E-4</v>
      </c>
      <c r="AF28" s="489">
        <v>4.2000000000000003E-2</v>
      </c>
    </row>
    <row r="29" spans="1:33" x14ac:dyDescent="0.25">
      <c r="A29" s="213">
        <v>42223.041667303238</v>
      </c>
      <c r="B29" s="468">
        <v>658.19999999999959</v>
      </c>
      <c r="C29" s="189">
        <f t="shared" si="6"/>
        <v>16776201.59999999</v>
      </c>
      <c r="D29" s="189">
        <f t="shared" si="4"/>
        <v>94.114080579999992</v>
      </c>
      <c r="E29" s="215">
        <f t="shared" si="7"/>
        <v>0.21408057999999996</v>
      </c>
      <c r="F29" s="215">
        <f t="shared" si="8"/>
        <v>0.16208057999999997</v>
      </c>
      <c r="G29" s="215">
        <f t="shared" si="9"/>
        <v>93.899999999999991</v>
      </c>
      <c r="H29" s="215">
        <f t="shared" si="5"/>
        <v>23.899999999999991</v>
      </c>
      <c r="I29" s="489">
        <v>3.0333333333333334E-2</v>
      </c>
      <c r="J29" s="489">
        <v>4.0000000000000002E-4</v>
      </c>
      <c r="K29" s="489">
        <v>3.6000000000000002E-4</v>
      </c>
      <c r="L29" s="489">
        <v>4.2999999999999997E-2</v>
      </c>
      <c r="M29" s="489">
        <v>1.4999999999999999E-4</v>
      </c>
      <c r="N29" s="489">
        <v>1.6000000000000001E-4</v>
      </c>
      <c r="O29" s="489">
        <v>68</v>
      </c>
      <c r="P29" s="489">
        <v>1E-3</v>
      </c>
      <c r="Q29" s="489">
        <v>4.7999999999999996E-4</v>
      </c>
      <c r="R29" s="489">
        <v>1.5033333333333331E-3</v>
      </c>
      <c r="S29" s="489">
        <v>2.1666666666666667E-2</v>
      </c>
      <c r="T29" s="489">
        <v>1.9666666666666669E-4</v>
      </c>
      <c r="U29" s="489">
        <v>9.1</v>
      </c>
      <c r="V29" s="489">
        <v>6.9666666666666668E-2</v>
      </c>
      <c r="W29" s="489">
        <v>5.7999999999999995E-7</v>
      </c>
      <c r="X29" s="489">
        <v>8.1000000000000006E-4</v>
      </c>
      <c r="Y29" s="489">
        <v>1.5199999999999999E-3</v>
      </c>
      <c r="Z29" s="489">
        <v>2.8</v>
      </c>
      <c r="AA29" s="489">
        <v>3.3333333333333332E-4</v>
      </c>
      <c r="AB29" s="489">
        <v>1E-4</v>
      </c>
      <c r="AC29" s="489">
        <v>14</v>
      </c>
      <c r="AD29" s="489">
        <v>1E-4</v>
      </c>
      <c r="AE29" s="489">
        <v>2.9999999999999997E-4</v>
      </c>
      <c r="AF29" s="489">
        <v>4.2000000000000003E-2</v>
      </c>
      <c r="AG29" s="165"/>
    </row>
    <row r="30" spans="1:33" x14ac:dyDescent="0.25">
      <c r="A30" s="211">
        <v>42223.052084027775</v>
      </c>
      <c r="B30" s="468">
        <v>660</v>
      </c>
      <c r="C30" s="189">
        <f t="shared" si="6"/>
        <v>16822080</v>
      </c>
      <c r="D30" s="189">
        <f t="shared" si="4"/>
        <v>94.114080579999992</v>
      </c>
      <c r="E30" s="215">
        <f t="shared" si="7"/>
        <v>0.21408057999999996</v>
      </c>
      <c r="F30" s="215">
        <f t="shared" si="8"/>
        <v>0.16208057999999997</v>
      </c>
      <c r="G30" s="215">
        <f t="shared" si="9"/>
        <v>93.899999999999991</v>
      </c>
      <c r="H30" s="215">
        <f t="shared" si="5"/>
        <v>23.899999999999991</v>
      </c>
      <c r="I30" s="489">
        <v>3.0333333333333334E-2</v>
      </c>
      <c r="J30" s="489">
        <v>4.0000000000000002E-4</v>
      </c>
      <c r="K30" s="489">
        <v>3.6000000000000002E-4</v>
      </c>
      <c r="L30" s="489">
        <v>4.2999999999999997E-2</v>
      </c>
      <c r="M30" s="489">
        <v>1.4999999999999999E-4</v>
      </c>
      <c r="N30" s="489">
        <v>1.6000000000000001E-4</v>
      </c>
      <c r="O30" s="489">
        <v>68</v>
      </c>
      <c r="P30" s="489">
        <v>1E-3</v>
      </c>
      <c r="Q30" s="489">
        <v>4.7999999999999996E-4</v>
      </c>
      <c r="R30" s="489">
        <v>1.5033333333333331E-3</v>
      </c>
      <c r="S30" s="489">
        <v>2.1666666666666667E-2</v>
      </c>
      <c r="T30" s="489">
        <v>1.9666666666666669E-4</v>
      </c>
      <c r="U30" s="489">
        <v>9.1</v>
      </c>
      <c r="V30" s="489">
        <v>6.9666666666666668E-2</v>
      </c>
      <c r="W30" s="489">
        <v>5.7999999999999995E-7</v>
      </c>
      <c r="X30" s="489">
        <v>8.1000000000000006E-4</v>
      </c>
      <c r="Y30" s="489">
        <v>1.5199999999999999E-3</v>
      </c>
      <c r="Z30" s="489">
        <v>2.8</v>
      </c>
      <c r="AA30" s="489">
        <v>3.3333333333333332E-4</v>
      </c>
      <c r="AB30" s="489">
        <v>1E-4</v>
      </c>
      <c r="AC30" s="489">
        <v>14</v>
      </c>
      <c r="AD30" s="489">
        <v>1E-4</v>
      </c>
      <c r="AE30" s="489">
        <v>2.9999999999999997E-4</v>
      </c>
      <c r="AF30" s="489">
        <v>4.2000000000000003E-2</v>
      </c>
    </row>
    <row r="31" spans="1:33" x14ac:dyDescent="0.25">
      <c r="A31" s="213">
        <v>42223.062500752312</v>
      </c>
      <c r="B31" s="468">
        <v>657.1</v>
      </c>
      <c r="C31" s="189">
        <f t="shared" si="6"/>
        <v>16748164.799999999</v>
      </c>
      <c r="D31" s="189">
        <f t="shared" si="4"/>
        <v>94.114080579999992</v>
      </c>
      <c r="E31" s="215">
        <f t="shared" si="7"/>
        <v>0.21408057999999996</v>
      </c>
      <c r="F31" s="215">
        <f t="shared" si="8"/>
        <v>0.16208057999999997</v>
      </c>
      <c r="G31" s="215">
        <f t="shared" si="9"/>
        <v>93.899999999999991</v>
      </c>
      <c r="H31" s="215">
        <f t="shared" ref="H31:H94" si="10">G31-71</f>
        <v>22.899999999999991</v>
      </c>
      <c r="I31" s="489">
        <v>3.0333333333333334E-2</v>
      </c>
      <c r="J31" s="489">
        <v>4.0000000000000002E-4</v>
      </c>
      <c r="K31" s="489">
        <v>3.6000000000000002E-4</v>
      </c>
      <c r="L31" s="489">
        <v>4.2999999999999997E-2</v>
      </c>
      <c r="M31" s="489">
        <v>1.4999999999999999E-4</v>
      </c>
      <c r="N31" s="489">
        <v>1.6000000000000001E-4</v>
      </c>
      <c r="O31" s="489">
        <v>68</v>
      </c>
      <c r="P31" s="489">
        <v>1E-3</v>
      </c>
      <c r="Q31" s="489">
        <v>4.7999999999999996E-4</v>
      </c>
      <c r="R31" s="489">
        <v>1.5033333333333331E-3</v>
      </c>
      <c r="S31" s="489">
        <v>2.1666666666666667E-2</v>
      </c>
      <c r="T31" s="489">
        <v>1.9666666666666669E-4</v>
      </c>
      <c r="U31" s="489">
        <v>9.1</v>
      </c>
      <c r="V31" s="489">
        <v>6.9666666666666668E-2</v>
      </c>
      <c r="W31" s="489">
        <v>5.7999999999999995E-7</v>
      </c>
      <c r="X31" s="489">
        <v>8.1000000000000006E-4</v>
      </c>
      <c r="Y31" s="489">
        <v>1.5199999999999999E-3</v>
      </c>
      <c r="Z31" s="489">
        <v>2.8</v>
      </c>
      <c r="AA31" s="489">
        <v>3.3333333333333332E-4</v>
      </c>
      <c r="AB31" s="489">
        <v>1E-4</v>
      </c>
      <c r="AC31" s="489">
        <v>14</v>
      </c>
      <c r="AD31" s="489">
        <v>1E-4</v>
      </c>
      <c r="AE31" s="489">
        <v>2.9999999999999997E-4</v>
      </c>
      <c r="AF31" s="489">
        <v>4.2000000000000003E-2</v>
      </c>
    </row>
    <row r="32" spans="1:33" x14ac:dyDescent="0.25">
      <c r="A32" s="213">
        <v>42223.072917476849</v>
      </c>
      <c r="B32" s="468">
        <v>654.20000000000005</v>
      </c>
      <c r="C32" s="189">
        <f t="shared" si="6"/>
        <v>16674249.600000003</v>
      </c>
      <c r="D32" s="189">
        <f t="shared" si="4"/>
        <v>94.114080579999992</v>
      </c>
      <c r="E32" s="215">
        <f t="shared" si="7"/>
        <v>0.21408057999999996</v>
      </c>
      <c r="F32" s="215">
        <f t="shared" si="8"/>
        <v>0.16208057999999997</v>
      </c>
      <c r="G32" s="215">
        <f t="shared" si="9"/>
        <v>93.899999999999991</v>
      </c>
      <c r="H32" s="215">
        <f t="shared" si="10"/>
        <v>22.899999999999991</v>
      </c>
      <c r="I32" s="489">
        <v>3.0333333333333334E-2</v>
      </c>
      <c r="J32" s="489">
        <v>4.0000000000000002E-4</v>
      </c>
      <c r="K32" s="489">
        <v>3.6000000000000002E-4</v>
      </c>
      <c r="L32" s="489">
        <v>4.2999999999999997E-2</v>
      </c>
      <c r="M32" s="489">
        <v>1.4999999999999999E-4</v>
      </c>
      <c r="N32" s="489">
        <v>1.6000000000000001E-4</v>
      </c>
      <c r="O32" s="489">
        <v>68</v>
      </c>
      <c r="P32" s="489">
        <v>1E-3</v>
      </c>
      <c r="Q32" s="489">
        <v>4.7999999999999996E-4</v>
      </c>
      <c r="R32" s="489">
        <v>1.5033333333333331E-3</v>
      </c>
      <c r="S32" s="489">
        <v>2.1666666666666667E-2</v>
      </c>
      <c r="T32" s="489">
        <v>1.9666666666666669E-4</v>
      </c>
      <c r="U32" s="489">
        <v>9.1</v>
      </c>
      <c r="V32" s="489">
        <v>6.9666666666666668E-2</v>
      </c>
      <c r="W32" s="489">
        <v>5.7999999999999995E-7</v>
      </c>
      <c r="X32" s="489">
        <v>8.1000000000000006E-4</v>
      </c>
      <c r="Y32" s="489">
        <v>1.5199999999999999E-3</v>
      </c>
      <c r="Z32" s="489">
        <v>2.8</v>
      </c>
      <c r="AA32" s="489">
        <v>3.3333333333333332E-4</v>
      </c>
      <c r="AB32" s="489">
        <v>1E-4</v>
      </c>
      <c r="AC32" s="489">
        <v>14</v>
      </c>
      <c r="AD32" s="489">
        <v>1E-4</v>
      </c>
      <c r="AE32" s="489">
        <v>2.9999999999999997E-4</v>
      </c>
      <c r="AF32" s="489">
        <v>4.2000000000000003E-2</v>
      </c>
    </row>
    <row r="33" spans="1:32" x14ac:dyDescent="0.25">
      <c r="A33" s="213">
        <v>42223.083334201387</v>
      </c>
      <c r="B33" s="468">
        <v>651.30000000000007</v>
      </c>
      <c r="C33" s="189">
        <f t="shared" si="6"/>
        <v>16600334.400000004</v>
      </c>
      <c r="D33" s="189">
        <f t="shared" si="4"/>
        <v>94.114080579999992</v>
      </c>
      <c r="E33" s="215">
        <f t="shared" si="7"/>
        <v>0.21408057999999996</v>
      </c>
      <c r="F33" s="215">
        <f t="shared" si="8"/>
        <v>0.16208057999999997</v>
      </c>
      <c r="G33" s="215">
        <f t="shared" si="9"/>
        <v>93.899999999999991</v>
      </c>
      <c r="H33" s="215">
        <f t="shared" si="10"/>
        <v>22.899999999999991</v>
      </c>
      <c r="I33" s="489">
        <v>3.0333333333333334E-2</v>
      </c>
      <c r="J33" s="489">
        <v>4.0000000000000002E-4</v>
      </c>
      <c r="K33" s="489">
        <v>3.6000000000000002E-4</v>
      </c>
      <c r="L33" s="489">
        <v>4.2999999999999997E-2</v>
      </c>
      <c r="M33" s="489">
        <v>1.4999999999999999E-4</v>
      </c>
      <c r="N33" s="489">
        <v>1.6000000000000001E-4</v>
      </c>
      <c r="O33" s="489">
        <v>68</v>
      </c>
      <c r="P33" s="489">
        <v>1E-3</v>
      </c>
      <c r="Q33" s="489">
        <v>4.7999999999999996E-4</v>
      </c>
      <c r="R33" s="489">
        <v>1.5033333333333331E-3</v>
      </c>
      <c r="S33" s="489">
        <v>2.1666666666666667E-2</v>
      </c>
      <c r="T33" s="489">
        <v>1.9666666666666669E-4</v>
      </c>
      <c r="U33" s="489">
        <v>9.1</v>
      </c>
      <c r="V33" s="489">
        <v>6.9666666666666668E-2</v>
      </c>
      <c r="W33" s="489">
        <v>5.7999999999999995E-7</v>
      </c>
      <c r="X33" s="489">
        <v>8.1000000000000006E-4</v>
      </c>
      <c r="Y33" s="489">
        <v>1.5199999999999999E-3</v>
      </c>
      <c r="Z33" s="489">
        <v>2.8</v>
      </c>
      <c r="AA33" s="489">
        <v>3.3333333333333332E-4</v>
      </c>
      <c r="AB33" s="489">
        <v>1E-4</v>
      </c>
      <c r="AC33" s="489">
        <v>14</v>
      </c>
      <c r="AD33" s="489">
        <v>1E-4</v>
      </c>
      <c r="AE33" s="489">
        <v>2.9999999999999997E-4</v>
      </c>
      <c r="AF33" s="489">
        <v>4.2000000000000003E-2</v>
      </c>
    </row>
    <row r="34" spans="1:32" x14ac:dyDescent="0.25">
      <c r="A34" s="213">
        <v>42223.093750925924</v>
      </c>
      <c r="B34" s="468">
        <v>648.40000000000009</v>
      </c>
      <c r="C34" s="189">
        <f t="shared" si="6"/>
        <v>16526419.200000003</v>
      </c>
      <c r="D34" s="189">
        <f t="shared" si="4"/>
        <v>94.114080579999992</v>
      </c>
      <c r="E34" s="215">
        <f t="shared" si="7"/>
        <v>0.21408057999999996</v>
      </c>
      <c r="F34" s="215">
        <f t="shared" si="8"/>
        <v>0.16208057999999997</v>
      </c>
      <c r="G34" s="215">
        <f t="shared" si="9"/>
        <v>93.899999999999991</v>
      </c>
      <c r="H34" s="215">
        <f t="shared" si="10"/>
        <v>22.899999999999991</v>
      </c>
      <c r="I34" s="489">
        <v>3.0333333333333334E-2</v>
      </c>
      <c r="J34" s="489">
        <v>4.0000000000000002E-4</v>
      </c>
      <c r="K34" s="489">
        <v>3.6000000000000002E-4</v>
      </c>
      <c r="L34" s="489">
        <v>4.2999999999999997E-2</v>
      </c>
      <c r="M34" s="489">
        <v>1.4999999999999999E-4</v>
      </c>
      <c r="N34" s="489">
        <v>1.6000000000000001E-4</v>
      </c>
      <c r="O34" s="489">
        <v>68</v>
      </c>
      <c r="P34" s="489">
        <v>1E-3</v>
      </c>
      <c r="Q34" s="489">
        <v>4.7999999999999996E-4</v>
      </c>
      <c r="R34" s="489">
        <v>1.5033333333333331E-3</v>
      </c>
      <c r="S34" s="489">
        <v>2.1666666666666667E-2</v>
      </c>
      <c r="T34" s="489">
        <v>1.9666666666666669E-4</v>
      </c>
      <c r="U34" s="489">
        <v>9.1</v>
      </c>
      <c r="V34" s="489">
        <v>6.9666666666666668E-2</v>
      </c>
      <c r="W34" s="489">
        <v>5.7999999999999995E-7</v>
      </c>
      <c r="X34" s="489">
        <v>8.1000000000000006E-4</v>
      </c>
      <c r="Y34" s="489">
        <v>1.5199999999999999E-3</v>
      </c>
      <c r="Z34" s="489">
        <v>2.8</v>
      </c>
      <c r="AA34" s="489">
        <v>3.3333333333333332E-4</v>
      </c>
      <c r="AB34" s="489">
        <v>1E-4</v>
      </c>
      <c r="AC34" s="489">
        <v>14</v>
      </c>
      <c r="AD34" s="489">
        <v>1E-4</v>
      </c>
      <c r="AE34" s="489">
        <v>2.9999999999999997E-4</v>
      </c>
      <c r="AF34" s="489">
        <v>4.2000000000000003E-2</v>
      </c>
    </row>
    <row r="35" spans="1:32" x14ac:dyDescent="0.25">
      <c r="A35" s="213">
        <v>42223.104167650461</v>
      </c>
      <c r="B35" s="468">
        <v>645.50000000000011</v>
      </c>
      <c r="C35" s="189">
        <f t="shared" si="6"/>
        <v>16452504.000000004</v>
      </c>
      <c r="D35" s="189">
        <f t="shared" si="4"/>
        <v>94.114080579999992</v>
      </c>
      <c r="E35" s="215">
        <f t="shared" si="7"/>
        <v>0.21408057999999996</v>
      </c>
      <c r="F35" s="215">
        <f t="shared" si="8"/>
        <v>0.16208057999999997</v>
      </c>
      <c r="G35" s="215">
        <f t="shared" si="9"/>
        <v>93.899999999999991</v>
      </c>
      <c r="H35" s="215">
        <f t="shared" si="10"/>
        <v>22.899999999999991</v>
      </c>
      <c r="I35" s="489">
        <v>3.0333333333333334E-2</v>
      </c>
      <c r="J35" s="489">
        <v>4.0000000000000002E-4</v>
      </c>
      <c r="K35" s="489">
        <v>3.6000000000000002E-4</v>
      </c>
      <c r="L35" s="489">
        <v>4.2999999999999997E-2</v>
      </c>
      <c r="M35" s="489">
        <v>1.4999999999999999E-4</v>
      </c>
      <c r="N35" s="489">
        <v>1.6000000000000001E-4</v>
      </c>
      <c r="O35" s="489">
        <v>68</v>
      </c>
      <c r="P35" s="489">
        <v>1E-3</v>
      </c>
      <c r="Q35" s="489">
        <v>4.7999999999999996E-4</v>
      </c>
      <c r="R35" s="489">
        <v>1.5033333333333331E-3</v>
      </c>
      <c r="S35" s="489">
        <v>2.1666666666666667E-2</v>
      </c>
      <c r="T35" s="489">
        <v>1.9666666666666669E-4</v>
      </c>
      <c r="U35" s="489">
        <v>9.1</v>
      </c>
      <c r="V35" s="489">
        <v>6.9666666666666668E-2</v>
      </c>
      <c r="W35" s="489">
        <v>5.7999999999999995E-7</v>
      </c>
      <c r="X35" s="489">
        <v>8.1000000000000006E-4</v>
      </c>
      <c r="Y35" s="489">
        <v>1.5199999999999999E-3</v>
      </c>
      <c r="Z35" s="489">
        <v>2.8</v>
      </c>
      <c r="AA35" s="489">
        <v>3.3333333333333332E-4</v>
      </c>
      <c r="AB35" s="489">
        <v>1E-4</v>
      </c>
      <c r="AC35" s="489">
        <v>14</v>
      </c>
      <c r="AD35" s="489">
        <v>1E-4</v>
      </c>
      <c r="AE35" s="489">
        <v>2.9999999999999997E-4</v>
      </c>
      <c r="AF35" s="489">
        <v>4.2000000000000003E-2</v>
      </c>
    </row>
    <row r="36" spans="1:32" x14ac:dyDescent="0.25">
      <c r="A36" s="213">
        <v>42223.114584374998</v>
      </c>
      <c r="B36" s="468">
        <v>642.60000000000014</v>
      </c>
      <c r="C36" s="189">
        <f t="shared" si="6"/>
        <v>16378588.800000001</v>
      </c>
      <c r="D36" s="189">
        <f t="shared" si="4"/>
        <v>94.114080579999992</v>
      </c>
      <c r="E36" s="215">
        <f t="shared" si="7"/>
        <v>0.21408057999999996</v>
      </c>
      <c r="F36" s="215">
        <f t="shared" si="8"/>
        <v>0.16208057999999997</v>
      </c>
      <c r="G36" s="215">
        <f t="shared" si="9"/>
        <v>93.899999999999991</v>
      </c>
      <c r="H36" s="215">
        <f t="shared" si="10"/>
        <v>22.899999999999991</v>
      </c>
      <c r="I36" s="489">
        <v>3.0333333333333334E-2</v>
      </c>
      <c r="J36" s="489">
        <v>4.0000000000000002E-4</v>
      </c>
      <c r="K36" s="489">
        <v>3.6000000000000002E-4</v>
      </c>
      <c r="L36" s="489">
        <v>4.2999999999999997E-2</v>
      </c>
      <c r="M36" s="489">
        <v>1.4999999999999999E-4</v>
      </c>
      <c r="N36" s="489">
        <v>1.6000000000000001E-4</v>
      </c>
      <c r="O36" s="489">
        <v>68</v>
      </c>
      <c r="P36" s="489">
        <v>1E-3</v>
      </c>
      <c r="Q36" s="489">
        <v>4.7999999999999996E-4</v>
      </c>
      <c r="R36" s="489">
        <v>1.5033333333333331E-3</v>
      </c>
      <c r="S36" s="489">
        <v>2.1666666666666667E-2</v>
      </c>
      <c r="T36" s="489">
        <v>1.9666666666666669E-4</v>
      </c>
      <c r="U36" s="489">
        <v>9.1</v>
      </c>
      <c r="V36" s="489">
        <v>6.9666666666666668E-2</v>
      </c>
      <c r="W36" s="489">
        <v>5.7999999999999995E-7</v>
      </c>
      <c r="X36" s="489">
        <v>8.1000000000000006E-4</v>
      </c>
      <c r="Y36" s="489">
        <v>1.5199999999999999E-3</v>
      </c>
      <c r="Z36" s="489">
        <v>2.8</v>
      </c>
      <c r="AA36" s="489">
        <v>3.3333333333333332E-4</v>
      </c>
      <c r="AB36" s="489">
        <v>1E-4</v>
      </c>
      <c r="AC36" s="489">
        <v>14</v>
      </c>
      <c r="AD36" s="489">
        <v>1E-4</v>
      </c>
      <c r="AE36" s="489">
        <v>2.9999999999999997E-4</v>
      </c>
      <c r="AF36" s="489">
        <v>4.2000000000000003E-2</v>
      </c>
    </row>
    <row r="37" spans="1:32" x14ac:dyDescent="0.25">
      <c r="A37" s="213">
        <v>42223.125001099535</v>
      </c>
      <c r="B37" s="468">
        <v>639.70000000000016</v>
      </c>
      <c r="C37" s="189">
        <f t="shared" si="6"/>
        <v>16304673.600000005</v>
      </c>
      <c r="D37" s="189">
        <f t="shared" si="4"/>
        <v>94.114080579999992</v>
      </c>
      <c r="E37" s="215">
        <f t="shared" si="7"/>
        <v>0.21408057999999996</v>
      </c>
      <c r="F37" s="215">
        <f t="shared" si="8"/>
        <v>0.16208057999999997</v>
      </c>
      <c r="G37" s="215">
        <f t="shared" si="9"/>
        <v>93.899999999999991</v>
      </c>
      <c r="H37" s="215">
        <f t="shared" si="10"/>
        <v>22.899999999999991</v>
      </c>
      <c r="I37" s="489">
        <v>3.0333333333333334E-2</v>
      </c>
      <c r="J37" s="489">
        <v>4.0000000000000002E-4</v>
      </c>
      <c r="K37" s="489">
        <v>3.6000000000000002E-4</v>
      </c>
      <c r="L37" s="489">
        <v>4.2999999999999997E-2</v>
      </c>
      <c r="M37" s="489">
        <v>1.4999999999999999E-4</v>
      </c>
      <c r="N37" s="489">
        <v>1.6000000000000001E-4</v>
      </c>
      <c r="O37" s="489">
        <v>68</v>
      </c>
      <c r="P37" s="489">
        <v>1E-3</v>
      </c>
      <c r="Q37" s="489">
        <v>4.7999999999999996E-4</v>
      </c>
      <c r="R37" s="489">
        <v>1.5033333333333331E-3</v>
      </c>
      <c r="S37" s="489">
        <v>2.1666666666666667E-2</v>
      </c>
      <c r="T37" s="489">
        <v>1.9666666666666669E-4</v>
      </c>
      <c r="U37" s="489">
        <v>9.1</v>
      </c>
      <c r="V37" s="489">
        <v>6.9666666666666668E-2</v>
      </c>
      <c r="W37" s="489">
        <v>5.7999999999999995E-7</v>
      </c>
      <c r="X37" s="489">
        <v>8.1000000000000006E-4</v>
      </c>
      <c r="Y37" s="489">
        <v>1.5199999999999999E-3</v>
      </c>
      <c r="Z37" s="489">
        <v>2.8</v>
      </c>
      <c r="AA37" s="489">
        <v>3.3333333333333332E-4</v>
      </c>
      <c r="AB37" s="489">
        <v>1E-4</v>
      </c>
      <c r="AC37" s="489">
        <v>14</v>
      </c>
      <c r="AD37" s="489">
        <v>1E-4</v>
      </c>
      <c r="AE37" s="489">
        <v>2.9999999999999997E-4</v>
      </c>
      <c r="AF37" s="489">
        <v>4.2000000000000003E-2</v>
      </c>
    </row>
    <row r="38" spans="1:32" x14ac:dyDescent="0.25">
      <c r="A38" s="213">
        <v>42223.135417824073</v>
      </c>
      <c r="B38" s="468">
        <v>636.80000000000018</v>
      </c>
      <c r="C38" s="189">
        <f t="shared" si="6"/>
        <v>16230758.400000006</v>
      </c>
      <c r="D38" s="189">
        <f t="shared" si="4"/>
        <v>94.114080579999992</v>
      </c>
      <c r="E38" s="215">
        <f t="shared" si="7"/>
        <v>0.21408057999999996</v>
      </c>
      <c r="F38" s="215">
        <f t="shared" si="8"/>
        <v>0.16208057999999997</v>
      </c>
      <c r="G38" s="215">
        <f t="shared" si="9"/>
        <v>93.899999999999991</v>
      </c>
      <c r="H38" s="215">
        <f t="shared" si="10"/>
        <v>22.899999999999991</v>
      </c>
      <c r="I38" s="489">
        <v>3.0333333333333334E-2</v>
      </c>
      <c r="J38" s="489">
        <v>4.0000000000000002E-4</v>
      </c>
      <c r="K38" s="489">
        <v>3.6000000000000002E-4</v>
      </c>
      <c r="L38" s="489">
        <v>4.2999999999999997E-2</v>
      </c>
      <c r="M38" s="489">
        <v>1.4999999999999999E-4</v>
      </c>
      <c r="N38" s="489">
        <v>1.6000000000000001E-4</v>
      </c>
      <c r="O38" s="489">
        <v>68</v>
      </c>
      <c r="P38" s="489">
        <v>1E-3</v>
      </c>
      <c r="Q38" s="489">
        <v>4.7999999999999996E-4</v>
      </c>
      <c r="R38" s="489">
        <v>1.5033333333333331E-3</v>
      </c>
      <c r="S38" s="489">
        <v>2.1666666666666667E-2</v>
      </c>
      <c r="T38" s="489">
        <v>1.9666666666666669E-4</v>
      </c>
      <c r="U38" s="489">
        <v>9.1</v>
      </c>
      <c r="V38" s="489">
        <v>6.9666666666666668E-2</v>
      </c>
      <c r="W38" s="489">
        <v>5.7999999999999995E-7</v>
      </c>
      <c r="X38" s="489">
        <v>8.1000000000000006E-4</v>
      </c>
      <c r="Y38" s="489">
        <v>1.5199999999999999E-3</v>
      </c>
      <c r="Z38" s="489">
        <v>2.8</v>
      </c>
      <c r="AA38" s="489">
        <v>3.3333333333333332E-4</v>
      </c>
      <c r="AB38" s="489">
        <v>1E-4</v>
      </c>
      <c r="AC38" s="489">
        <v>14</v>
      </c>
      <c r="AD38" s="489">
        <v>1E-4</v>
      </c>
      <c r="AE38" s="489">
        <v>2.9999999999999997E-4</v>
      </c>
      <c r="AF38" s="489">
        <v>4.2000000000000003E-2</v>
      </c>
    </row>
    <row r="39" spans="1:32" x14ac:dyDescent="0.25">
      <c r="A39" s="213">
        <v>42223.14583454861</v>
      </c>
      <c r="B39" s="468">
        <v>633.9000000000002</v>
      </c>
      <c r="C39" s="189">
        <f t="shared" si="6"/>
        <v>16156843.200000009</v>
      </c>
      <c r="D39" s="189">
        <f t="shared" si="4"/>
        <v>94.114080579999992</v>
      </c>
      <c r="E39" s="215">
        <f t="shared" si="7"/>
        <v>0.21408057999999996</v>
      </c>
      <c r="F39" s="215">
        <f t="shared" si="8"/>
        <v>0.16208057999999997</v>
      </c>
      <c r="G39" s="215">
        <f t="shared" si="9"/>
        <v>93.899999999999991</v>
      </c>
      <c r="H39" s="215">
        <f t="shared" si="10"/>
        <v>22.899999999999991</v>
      </c>
      <c r="I39" s="489">
        <v>3.0333333333333334E-2</v>
      </c>
      <c r="J39" s="489">
        <v>4.0000000000000002E-4</v>
      </c>
      <c r="K39" s="489">
        <v>3.6000000000000002E-4</v>
      </c>
      <c r="L39" s="489">
        <v>4.2999999999999997E-2</v>
      </c>
      <c r="M39" s="489">
        <v>1.4999999999999999E-4</v>
      </c>
      <c r="N39" s="489">
        <v>1.6000000000000001E-4</v>
      </c>
      <c r="O39" s="489">
        <v>68</v>
      </c>
      <c r="P39" s="489">
        <v>1E-3</v>
      </c>
      <c r="Q39" s="489">
        <v>4.7999999999999996E-4</v>
      </c>
      <c r="R39" s="489">
        <v>1.5033333333333331E-3</v>
      </c>
      <c r="S39" s="489">
        <v>2.1666666666666667E-2</v>
      </c>
      <c r="T39" s="489">
        <v>1.9666666666666669E-4</v>
      </c>
      <c r="U39" s="489">
        <v>9.1</v>
      </c>
      <c r="V39" s="489">
        <v>6.9666666666666668E-2</v>
      </c>
      <c r="W39" s="489">
        <v>5.7999999999999995E-7</v>
      </c>
      <c r="X39" s="489">
        <v>8.1000000000000006E-4</v>
      </c>
      <c r="Y39" s="489">
        <v>1.5199999999999999E-3</v>
      </c>
      <c r="Z39" s="489">
        <v>2.8</v>
      </c>
      <c r="AA39" s="489">
        <v>3.3333333333333332E-4</v>
      </c>
      <c r="AB39" s="489">
        <v>1E-4</v>
      </c>
      <c r="AC39" s="489">
        <v>14</v>
      </c>
      <c r="AD39" s="489">
        <v>1E-4</v>
      </c>
      <c r="AE39" s="489">
        <v>2.9999999999999997E-4</v>
      </c>
      <c r="AF39" s="489">
        <v>4.2000000000000003E-2</v>
      </c>
    </row>
    <row r="40" spans="1:32" x14ac:dyDescent="0.25">
      <c r="A40" s="213">
        <v>42223.156251273147</v>
      </c>
      <c r="B40" s="468">
        <v>631.00000000000023</v>
      </c>
      <c r="C40" s="189">
        <f t="shared" si="6"/>
        <v>16082928.000000009</v>
      </c>
      <c r="D40" s="189">
        <f t="shared" si="4"/>
        <v>94.114080579999992</v>
      </c>
      <c r="E40" s="215">
        <f t="shared" si="7"/>
        <v>0.21408057999999996</v>
      </c>
      <c r="F40" s="215">
        <f t="shared" si="8"/>
        <v>0.16208057999999997</v>
      </c>
      <c r="G40" s="215">
        <f t="shared" si="9"/>
        <v>93.899999999999991</v>
      </c>
      <c r="H40" s="215">
        <f t="shared" si="10"/>
        <v>22.899999999999991</v>
      </c>
      <c r="I40" s="489">
        <v>3.0333333333333334E-2</v>
      </c>
      <c r="J40" s="489">
        <v>4.0000000000000002E-4</v>
      </c>
      <c r="K40" s="489">
        <v>3.6000000000000002E-4</v>
      </c>
      <c r="L40" s="489">
        <v>4.2999999999999997E-2</v>
      </c>
      <c r="M40" s="489">
        <v>1.4999999999999999E-4</v>
      </c>
      <c r="N40" s="489">
        <v>1.6000000000000001E-4</v>
      </c>
      <c r="O40" s="489">
        <v>68</v>
      </c>
      <c r="P40" s="489">
        <v>1E-3</v>
      </c>
      <c r="Q40" s="489">
        <v>4.7999999999999996E-4</v>
      </c>
      <c r="R40" s="489">
        <v>1.5033333333333331E-3</v>
      </c>
      <c r="S40" s="489">
        <v>2.1666666666666667E-2</v>
      </c>
      <c r="T40" s="489">
        <v>1.9666666666666669E-4</v>
      </c>
      <c r="U40" s="489">
        <v>9.1</v>
      </c>
      <c r="V40" s="489">
        <v>6.9666666666666668E-2</v>
      </c>
      <c r="W40" s="489">
        <v>5.7999999999999995E-7</v>
      </c>
      <c r="X40" s="489">
        <v>8.1000000000000006E-4</v>
      </c>
      <c r="Y40" s="489">
        <v>1.5199999999999999E-3</v>
      </c>
      <c r="Z40" s="489">
        <v>2.8</v>
      </c>
      <c r="AA40" s="489">
        <v>3.3333333333333332E-4</v>
      </c>
      <c r="AB40" s="489">
        <v>1E-4</v>
      </c>
      <c r="AC40" s="489">
        <v>14</v>
      </c>
      <c r="AD40" s="489">
        <v>1E-4</v>
      </c>
      <c r="AE40" s="489">
        <v>2.9999999999999997E-4</v>
      </c>
      <c r="AF40" s="489">
        <v>4.2000000000000003E-2</v>
      </c>
    </row>
    <row r="41" spans="1:32" x14ac:dyDescent="0.25">
      <c r="A41" s="213">
        <v>42223.166667997684</v>
      </c>
      <c r="B41" s="165">
        <v>622</v>
      </c>
      <c r="C41" s="189">
        <f t="shared" si="6"/>
        <v>15853536</v>
      </c>
      <c r="D41" s="189">
        <f t="shared" si="4"/>
        <v>94.114080579999992</v>
      </c>
      <c r="E41" s="215">
        <f t="shared" si="7"/>
        <v>0.21408057999999996</v>
      </c>
      <c r="F41" s="215">
        <f t="shared" si="8"/>
        <v>0.16208057999999997</v>
      </c>
      <c r="G41" s="215">
        <f t="shared" si="9"/>
        <v>93.899999999999991</v>
      </c>
      <c r="H41" s="215">
        <f t="shared" si="10"/>
        <v>22.899999999999991</v>
      </c>
      <c r="I41" s="489">
        <v>3.0333333333333334E-2</v>
      </c>
      <c r="J41" s="489">
        <v>4.0000000000000002E-4</v>
      </c>
      <c r="K41" s="489">
        <v>3.6000000000000002E-4</v>
      </c>
      <c r="L41" s="489">
        <v>4.2999999999999997E-2</v>
      </c>
      <c r="M41" s="489">
        <v>1.4999999999999999E-4</v>
      </c>
      <c r="N41" s="489">
        <v>1.6000000000000001E-4</v>
      </c>
      <c r="O41" s="489">
        <v>68</v>
      </c>
      <c r="P41" s="489">
        <v>1E-3</v>
      </c>
      <c r="Q41" s="489">
        <v>4.7999999999999996E-4</v>
      </c>
      <c r="R41" s="489">
        <v>1.5033333333333331E-3</v>
      </c>
      <c r="S41" s="489">
        <v>2.1666666666666667E-2</v>
      </c>
      <c r="T41" s="489">
        <v>1.9666666666666669E-4</v>
      </c>
      <c r="U41" s="489">
        <v>9.1</v>
      </c>
      <c r="V41" s="489">
        <v>6.9666666666666668E-2</v>
      </c>
      <c r="W41" s="489">
        <v>5.7999999999999995E-7</v>
      </c>
      <c r="X41" s="489">
        <v>8.1000000000000006E-4</v>
      </c>
      <c r="Y41" s="489">
        <v>1.5199999999999999E-3</v>
      </c>
      <c r="Z41" s="489">
        <v>2.8</v>
      </c>
      <c r="AA41" s="489">
        <v>3.3333333333333332E-4</v>
      </c>
      <c r="AB41" s="489">
        <v>1E-4</v>
      </c>
      <c r="AC41" s="489">
        <v>14</v>
      </c>
      <c r="AD41" s="489">
        <v>1E-4</v>
      </c>
      <c r="AE41" s="489">
        <v>2.9999999999999997E-4</v>
      </c>
      <c r="AF41" s="489">
        <v>4.2000000000000003E-2</v>
      </c>
    </row>
    <row r="42" spans="1:32" x14ac:dyDescent="0.25">
      <c r="A42" s="213">
        <v>42223.177084722221</v>
      </c>
      <c r="B42" s="165">
        <v>622</v>
      </c>
      <c r="C42" s="189">
        <f t="shared" si="6"/>
        <v>15853536</v>
      </c>
      <c r="D42" s="189">
        <f t="shared" si="4"/>
        <v>94.114080579999992</v>
      </c>
      <c r="E42" s="215">
        <f t="shared" si="7"/>
        <v>0.21408057999999996</v>
      </c>
      <c r="F42" s="215">
        <f t="shared" si="8"/>
        <v>0.16208057999999997</v>
      </c>
      <c r="G42" s="215">
        <f t="shared" si="9"/>
        <v>93.899999999999991</v>
      </c>
      <c r="H42" s="215">
        <f t="shared" si="10"/>
        <v>22.899999999999991</v>
      </c>
      <c r="I42" s="489">
        <v>3.0333333333333334E-2</v>
      </c>
      <c r="J42" s="489">
        <v>4.0000000000000002E-4</v>
      </c>
      <c r="K42" s="489">
        <v>3.6000000000000002E-4</v>
      </c>
      <c r="L42" s="489">
        <v>4.2999999999999997E-2</v>
      </c>
      <c r="M42" s="489">
        <v>1.4999999999999999E-4</v>
      </c>
      <c r="N42" s="489">
        <v>1.6000000000000001E-4</v>
      </c>
      <c r="O42" s="489">
        <v>68</v>
      </c>
      <c r="P42" s="489">
        <v>1E-3</v>
      </c>
      <c r="Q42" s="489">
        <v>4.7999999999999996E-4</v>
      </c>
      <c r="R42" s="489">
        <v>1.5033333333333331E-3</v>
      </c>
      <c r="S42" s="489">
        <v>2.1666666666666667E-2</v>
      </c>
      <c r="T42" s="489">
        <v>1.9666666666666669E-4</v>
      </c>
      <c r="U42" s="489">
        <v>9.1</v>
      </c>
      <c r="V42" s="489">
        <v>6.9666666666666668E-2</v>
      </c>
      <c r="W42" s="489">
        <v>5.7999999999999995E-7</v>
      </c>
      <c r="X42" s="489">
        <v>8.1000000000000006E-4</v>
      </c>
      <c r="Y42" s="489">
        <v>1.5199999999999999E-3</v>
      </c>
      <c r="Z42" s="489">
        <v>2.8</v>
      </c>
      <c r="AA42" s="489">
        <v>3.3333333333333332E-4</v>
      </c>
      <c r="AB42" s="489">
        <v>1E-4</v>
      </c>
      <c r="AC42" s="489">
        <v>14</v>
      </c>
      <c r="AD42" s="489">
        <v>1E-4</v>
      </c>
      <c r="AE42" s="489">
        <v>2.9999999999999997E-4</v>
      </c>
      <c r="AF42" s="489">
        <v>4.2000000000000003E-2</v>
      </c>
    </row>
    <row r="43" spans="1:32" x14ac:dyDescent="0.25">
      <c r="A43" s="213">
        <v>42223.187501446759</v>
      </c>
      <c r="B43" s="165">
        <v>622</v>
      </c>
      <c r="C43" s="189">
        <f t="shared" si="6"/>
        <v>15853536</v>
      </c>
      <c r="D43" s="189">
        <f t="shared" si="4"/>
        <v>94.114080579999992</v>
      </c>
      <c r="E43" s="215">
        <f t="shared" si="7"/>
        <v>0.21408057999999996</v>
      </c>
      <c r="F43" s="215">
        <f t="shared" si="8"/>
        <v>0.16208057999999997</v>
      </c>
      <c r="G43" s="215">
        <f t="shared" si="9"/>
        <v>93.899999999999991</v>
      </c>
      <c r="H43" s="215">
        <f t="shared" si="10"/>
        <v>22.899999999999991</v>
      </c>
      <c r="I43" s="489">
        <v>3.0333333333333334E-2</v>
      </c>
      <c r="J43" s="489">
        <v>4.0000000000000002E-4</v>
      </c>
      <c r="K43" s="489">
        <v>3.6000000000000002E-4</v>
      </c>
      <c r="L43" s="489">
        <v>4.2999999999999997E-2</v>
      </c>
      <c r="M43" s="489">
        <v>1.4999999999999999E-4</v>
      </c>
      <c r="N43" s="489">
        <v>1.6000000000000001E-4</v>
      </c>
      <c r="O43" s="489">
        <v>68</v>
      </c>
      <c r="P43" s="489">
        <v>1E-3</v>
      </c>
      <c r="Q43" s="489">
        <v>4.7999999999999996E-4</v>
      </c>
      <c r="R43" s="489">
        <v>1.5033333333333331E-3</v>
      </c>
      <c r="S43" s="489">
        <v>2.1666666666666667E-2</v>
      </c>
      <c r="T43" s="489">
        <v>1.9666666666666669E-4</v>
      </c>
      <c r="U43" s="489">
        <v>9.1</v>
      </c>
      <c r="V43" s="489">
        <v>6.9666666666666668E-2</v>
      </c>
      <c r="W43" s="489">
        <v>5.7999999999999995E-7</v>
      </c>
      <c r="X43" s="489">
        <v>8.1000000000000006E-4</v>
      </c>
      <c r="Y43" s="489">
        <v>1.5199999999999999E-3</v>
      </c>
      <c r="Z43" s="489">
        <v>2.8</v>
      </c>
      <c r="AA43" s="489">
        <v>3.3333333333333332E-4</v>
      </c>
      <c r="AB43" s="489">
        <v>1E-4</v>
      </c>
      <c r="AC43" s="489">
        <v>14</v>
      </c>
      <c r="AD43" s="489">
        <v>1E-4</v>
      </c>
      <c r="AE43" s="489">
        <v>2.9999999999999997E-4</v>
      </c>
      <c r="AF43" s="489">
        <v>4.2000000000000003E-2</v>
      </c>
    </row>
    <row r="44" spans="1:32" x14ac:dyDescent="0.25">
      <c r="A44" s="213">
        <v>42223.197918171296</v>
      </c>
      <c r="B44" s="165">
        <v>622</v>
      </c>
      <c r="C44" s="189">
        <f t="shared" si="6"/>
        <v>15853536</v>
      </c>
      <c r="D44" s="189">
        <f t="shared" si="4"/>
        <v>94.114080579999992</v>
      </c>
      <c r="E44" s="215">
        <f t="shared" si="7"/>
        <v>0.21408057999999996</v>
      </c>
      <c r="F44" s="215">
        <f t="shared" si="8"/>
        <v>0.16208057999999997</v>
      </c>
      <c r="G44" s="215">
        <f t="shared" si="9"/>
        <v>93.899999999999991</v>
      </c>
      <c r="H44" s="215">
        <f t="shared" si="10"/>
        <v>22.899999999999991</v>
      </c>
      <c r="I44" s="489">
        <v>3.0333333333333334E-2</v>
      </c>
      <c r="J44" s="489">
        <v>4.0000000000000002E-4</v>
      </c>
      <c r="K44" s="489">
        <v>3.6000000000000002E-4</v>
      </c>
      <c r="L44" s="489">
        <v>4.2999999999999997E-2</v>
      </c>
      <c r="M44" s="489">
        <v>1.4999999999999999E-4</v>
      </c>
      <c r="N44" s="489">
        <v>1.6000000000000001E-4</v>
      </c>
      <c r="O44" s="489">
        <v>68</v>
      </c>
      <c r="P44" s="489">
        <v>1E-3</v>
      </c>
      <c r="Q44" s="489">
        <v>4.7999999999999996E-4</v>
      </c>
      <c r="R44" s="489">
        <v>1.5033333333333331E-3</v>
      </c>
      <c r="S44" s="489">
        <v>2.1666666666666667E-2</v>
      </c>
      <c r="T44" s="489">
        <v>1.9666666666666669E-4</v>
      </c>
      <c r="U44" s="489">
        <v>9.1</v>
      </c>
      <c r="V44" s="489">
        <v>6.9666666666666668E-2</v>
      </c>
      <c r="W44" s="489">
        <v>5.7999999999999995E-7</v>
      </c>
      <c r="X44" s="489">
        <v>8.1000000000000006E-4</v>
      </c>
      <c r="Y44" s="489">
        <v>1.5199999999999999E-3</v>
      </c>
      <c r="Z44" s="489">
        <v>2.8</v>
      </c>
      <c r="AA44" s="489">
        <v>3.3333333333333332E-4</v>
      </c>
      <c r="AB44" s="489">
        <v>1E-4</v>
      </c>
      <c r="AC44" s="489">
        <v>14</v>
      </c>
      <c r="AD44" s="489">
        <v>1E-4</v>
      </c>
      <c r="AE44" s="489">
        <v>2.9999999999999997E-4</v>
      </c>
      <c r="AF44" s="489">
        <v>4.2000000000000003E-2</v>
      </c>
    </row>
    <row r="45" spans="1:32" x14ac:dyDescent="0.25">
      <c r="A45" s="211">
        <v>42223.208334895833</v>
      </c>
      <c r="B45" s="165">
        <v>622</v>
      </c>
      <c r="C45" s="189">
        <f t="shared" si="6"/>
        <v>15853536</v>
      </c>
      <c r="D45" s="189">
        <f t="shared" si="4"/>
        <v>94.114080579999992</v>
      </c>
      <c r="E45" s="215">
        <f t="shared" si="7"/>
        <v>0.21408057999999996</v>
      </c>
      <c r="F45" s="215">
        <f t="shared" si="8"/>
        <v>0.16208057999999997</v>
      </c>
      <c r="G45" s="215">
        <f t="shared" si="9"/>
        <v>93.899999999999991</v>
      </c>
      <c r="H45" s="215">
        <f t="shared" si="10"/>
        <v>22.899999999999991</v>
      </c>
      <c r="I45" s="489">
        <v>3.0333333333333334E-2</v>
      </c>
      <c r="J45" s="489">
        <v>4.0000000000000002E-4</v>
      </c>
      <c r="K45" s="489">
        <v>3.6000000000000002E-4</v>
      </c>
      <c r="L45" s="489">
        <v>4.2999999999999997E-2</v>
      </c>
      <c r="M45" s="489">
        <v>1.4999999999999999E-4</v>
      </c>
      <c r="N45" s="489">
        <v>1.6000000000000001E-4</v>
      </c>
      <c r="O45" s="489">
        <v>68</v>
      </c>
      <c r="P45" s="489">
        <v>1E-3</v>
      </c>
      <c r="Q45" s="489">
        <v>4.7999999999999996E-4</v>
      </c>
      <c r="R45" s="489">
        <v>1.5033333333333331E-3</v>
      </c>
      <c r="S45" s="489">
        <v>2.1666666666666667E-2</v>
      </c>
      <c r="T45" s="489">
        <v>1.9666666666666669E-4</v>
      </c>
      <c r="U45" s="489">
        <v>9.1</v>
      </c>
      <c r="V45" s="489">
        <v>6.9666666666666668E-2</v>
      </c>
      <c r="W45" s="489">
        <v>5.7999999999999995E-7</v>
      </c>
      <c r="X45" s="489">
        <v>8.1000000000000006E-4</v>
      </c>
      <c r="Y45" s="489">
        <v>1.5199999999999999E-3</v>
      </c>
      <c r="Z45" s="489">
        <v>2.8</v>
      </c>
      <c r="AA45" s="489">
        <v>3.3333333333333332E-4</v>
      </c>
      <c r="AB45" s="489">
        <v>1E-4</v>
      </c>
      <c r="AC45" s="489">
        <v>14</v>
      </c>
      <c r="AD45" s="489">
        <v>1E-4</v>
      </c>
      <c r="AE45" s="489">
        <v>2.9999999999999997E-4</v>
      </c>
      <c r="AF45" s="489">
        <v>4.2000000000000003E-2</v>
      </c>
    </row>
    <row r="46" spans="1:32" x14ac:dyDescent="0.25">
      <c r="A46" s="213">
        <v>42223.21875162037</v>
      </c>
      <c r="B46" s="165">
        <v>622</v>
      </c>
      <c r="C46" s="189">
        <f t="shared" si="6"/>
        <v>15853536</v>
      </c>
      <c r="D46" s="189">
        <f t="shared" si="4"/>
        <v>94.114080579999992</v>
      </c>
      <c r="E46" s="215">
        <f t="shared" si="7"/>
        <v>0.21408057999999996</v>
      </c>
      <c r="F46" s="215">
        <f t="shared" si="8"/>
        <v>0.16208057999999997</v>
      </c>
      <c r="G46" s="215">
        <f t="shared" si="9"/>
        <v>93.899999999999991</v>
      </c>
      <c r="H46" s="215">
        <f t="shared" si="10"/>
        <v>22.899999999999991</v>
      </c>
      <c r="I46" s="489">
        <v>3.0333333333333334E-2</v>
      </c>
      <c r="J46" s="489">
        <v>4.0000000000000002E-4</v>
      </c>
      <c r="K46" s="489">
        <v>3.6000000000000002E-4</v>
      </c>
      <c r="L46" s="489">
        <v>4.2999999999999997E-2</v>
      </c>
      <c r="M46" s="489">
        <v>1.4999999999999999E-4</v>
      </c>
      <c r="N46" s="489">
        <v>1.6000000000000001E-4</v>
      </c>
      <c r="O46" s="489">
        <v>68</v>
      </c>
      <c r="P46" s="489">
        <v>1E-3</v>
      </c>
      <c r="Q46" s="489">
        <v>4.7999999999999996E-4</v>
      </c>
      <c r="R46" s="489">
        <v>1.5033333333333331E-3</v>
      </c>
      <c r="S46" s="489">
        <v>2.1666666666666667E-2</v>
      </c>
      <c r="T46" s="489">
        <v>1.9666666666666669E-4</v>
      </c>
      <c r="U46" s="489">
        <v>9.1</v>
      </c>
      <c r="V46" s="489">
        <v>6.9666666666666668E-2</v>
      </c>
      <c r="W46" s="489">
        <v>5.7999999999999995E-7</v>
      </c>
      <c r="X46" s="489">
        <v>8.1000000000000006E-4</v>
      </c>
      <c r="Y46" s="489">
        <v>1.5199999999999999E-3</v>
      </c>
      <c r="Z46" s="489">
        <v>2.8</v>
      </c>
      <c r="AA46" s="489">
        <v>3.3333333333333332E-4</v>
      </c>
      <c r="AB46" s="489">
        <v>1E-4</v>
      </c>
      <c r="AC46" s="489">
        <v>14</v>
      </c>
      <c r="AD46" s="489">
        <v>1E-4</v>
      </c>
      <c r="AE46" s="489">
        <v>2.9999999999999997E-4</v>
      </c>
      <c r="AF46" s="489">
        <v>4.2000000000000003E-2</v>
      </c>
    </row>
    <row r="47" spans="1:32" x14ac:dyDescent="0.25">
      <c r="A47" s="213">
        <v>42223.229168344908</v>
      </c>
      <c r="B47" s="165">
        <v>622</v>
      </c>
      <c r="C47" s="189">
        <f t="shared" si="6"/>
        <v>15853536</v>
      </c>
      <c r="D47" s="189">
        <f t="shared" si="4"/>
        <v>94.114080579999992</v>
      </c>
      <c r="E47" s="215">
        <f t="shared" si="7"/>
        <v>0.21408057999999996</v>
      </c>
      <c r="F47" s="215">
        <f t="shared" si="8"/>
        <v>0.16208057999999997</v>
      </c>
      <c r="G47" s="215">
        <f t="shared" si="9"/>
        <v>93.899999999999991</v>
      </c>
      <c r="H47" s="215">
        <f t="shared" si="10"/>
        <v>22.899999999999991</v>
      </c>
      <c r="I47" s="489">
        <v>3.0333333333333334E-2</v>
      </c>
      <c r="J47" s="489">
        <v>4.0000000000000002E-4</v>
      </c>
      <c r="K47" s="489">
        <v>3.6000000000000002E-4</v>
      </c>
      <c r="L47" s="489">
        <v>4.2999999999999997E-2</v>
      </c>
      <c r="M47" s="489">
        <v>1.4999999999999999E-4</v>
      </c>
      <c r="N47" s="489">
        <v>1.6000000000000001E-4</v>
      </c>
      <c r="O47" s="489">
        <v>68</v>
      </c>
      <c r="P47" s="489">
        <v>1E-3</v>
      </c>
      <c r="Q47" s="489">
        <v>4.7999999999999996E-4</v>
      </c>
      <c r="R47" s="489">
        <v>1.5033333333333331E-3</v>
      </c>
      <c r="S47" s="489">
        <v>2.1666666666666667E-2</v>
      </c>
      <c r="T47" s="489">
        <v>1.9666666666666669E-4</v>
      </c>
      <c r="U47" s="489">
        <v>9.1</v>
      </c>
      <c r="V47" s="489">
        <v>6.9666666666666668E-2</v>
      </c>
      <c r="W47" s="489">
        <v>5.7999999999999995E-7</v>
      </c>
      <c r="X47" s="489">
        <v>8.1000000000000006E-4</v>
      </c>
      <c r="Y47" s="489">
        <v>1.5199999999999999E-3</v>
      </c>
      <c r="Z47" s="489">
        <v>2.8</v>
      </c>
      <c r="AA47" s="489">
        <v>3.3333333333333332E-4</v>
      </c>
      <c r="AB47" s="489">
        <v>1E-4</v>
      </c>
      <c r="AC47" s="489">
        <v>14</v>
      </c>
      <c r="AD47" s="489">
        <v>1E-4</v>
      </c>
      <c r="AE47" s="489">
        <v>2.9999999999999997E-4</v>
      </c>
      <c r="AF47" s="489">
        <v>4.2000000000000003E-2</v>
      </c>
    </row>
    <row r="48" spans="1:32" x14ac:dyDescent="0.25">
      <c r="A48" s="213">
        <v>42223.239585069445</v>
      </c>
      <c r="B48" s="165">
        <v>622</v>
      </c>
      <c r="C48" s="189">
        <f t="shared" si="6"/>
        <v>15853536</v>
      </c>
      <c r="D48" s="189">
        <f t="shared" si="4"/>
        <v>94.114080579999992</v>
      </c>
      <c r="E48" s="215">
        <f t="shared" si="7"/>
        <v>0.21408057999999996</v>
      </c>
      <c r="F48" s="215">
        <f t="shared" si="8"/>
        <v>0.16208057999999997</v>
      </c>
      <c r="G48" s="215">
        <f t="shared" si="9"/>
        <v>93.899999999999991</v>
      </c>
      <c r="H48" s="215">
        <f t="shared" si="10"/>
        <v>22.899999999999991</v>
      </c>
      <c r="I48" s="489">
        <v>3.0333333333333334E-2</v>
      </c>
      <c r="J48" s="489">
        <v>4.0000000000000002E-4</v>
      </c>
      <c r="K48" s="489">
        <v>3.6000000000000002E-4</v>
      </c>
      <c r="L48" s="489">
        <v>4.2999999999999997E-2</v>
      </c>
      <c r="M48" s="489">
        <v>1.4999999999999999E-4</v>
      </c>
      <c r="N48" s="489">
        <v>1.6000000000000001E-4</v>
      </c>
      <c r="O48" s="489">
        <v>68</v>
      </c>
      <c r="P48" s="489">
        <v>1E-3</v>
      </c>
      <c r="Q48" s="489">
        <v>4.7999999999999996E-4</v>
      </c>
      <c r="R48" s="489">
        <v>1.5033333333333331E-3</v>
      </c>
      <c r="S48" s="489">
        <v>2.1666666666666667E-2</v>
      </c>
      <c r="T48" s="489">
        <v>1.9666666666666669E-4</v>
      </c>
      <c r="U48" s="489">
        <v>9.1</v>
      </c>
      <c r="V48" s="489">
        <v>6.9666666666666668E-2</v>
      </c>
      <c r="W48" s="489">
        <v>5.7999999999999995E-7</v>
      </c>
      <c r="X48" s="489">
        <v>8.1000000000000006E-4</v>
      </c>
      <c r="Y48" s="489">
        <v>1.5199999999999999E-3</v>
      </c>
      <c r="Z48" s="489">
        <v>2.8</v>
      </c>
      <c r="AA48" s="489">
        <v>3.3333333333333332E-4</v>
      </c>
      <c r="AB48" s="489">
        <v>1E-4</v>
      </c>
      <c r="AC48" s="489">
        <v>14</v>
      </c>
      <c r="AD48" s="489">
        <v>1E-4</v>
      </c>
      <c r="AE48" s="489">
        <v>2.9999999999999997E-4</v>
      </c>
      <c r="AF48" s="489">
        <v>4.2000000000000003E-2</v>
      </c>
    </row>
    <row r="49" spans="1:32" x14ac:dyDescent="0.25">
      <c r="A49" s="213">
        <v>42223.250001793982</v>
      </c>
      <c r="B49" s="165">
        <v>622</v>
      </c>
      <c r="C49" s="189">
        <f t="shared" si="6"/>
        <v>15853536</v>
      </c>
      <c r="D49" s="189">
        <f t="shared" si="4"/>
        <v>94.114080579999992</v>
      </c>
      <c r="E49" s="215">
        <f t="shared" si="7"/>
        <v>0.21408057999999996</v>
      </c>
      <c r="F49" s="215">
        <f t="shared" si="8"/>
        <v>0.16208057999999997</v>
      </c>
      <c r="G49" s="215">
        <f t="shared" si="9"/>
        <v>93.899999999999991</v>
      </c>
      <c r="H49" s="215">
        <f t="shared" si="10"/>
        <v>22.899999999999991</v>
      </c>
      <c r="I49" s="489">
        <v>3.0333333333333334E-2</v>
      </c>
      <c r="J49" s="489">
        <v>4.0000000000000002E-4</v>
      </c>
      <c r="K49" s="489">
        <v>3.6000000000000002E-4</v>
      </c>
      <c r="L49" s="489">
        <v>4.2999999999999997E-2</v>
      </c>
      <c r="M49" s="489">
        <v>1.4999999999999999E-4</v>
      </c>
      <c r="N49" s="489">
        <v>1.6000000000000001E-4</v>
      </c>
      <c r="O49" s="489">
        <v>68</v>
      </c>
      <c r="P49" s="489">
        <v>1E-3</v>
      </c>
      <c r="Q49" s="489">
        <v>4.7999999999999996E-4</v>
      </c>
      <c r="R49" s="489">
        <v>1.5033333333333331E-3</v>
      </c>
      <c r="S49" s="489">
        <v>2.1666666666666667E-2</v>
      </c>
      <c r="T49" s="489">
        <v>1.9666666666666669E-4</v>
      </c>
      <c r="U49" s="489">
        <v>9.1</v>
      </c>
      <c r="V49" s="489">
        <v>6.9666666666666668E-2</v>
      </c>
      <c r="W49" s="489">
        <v>5.7999999999999995E-7</v>
      </c>
      <c r="X49" s="489">
        <v>8.1000000000000006E-4</v>
      </c>
      <c r="Y49" s="489">
        <v>1.5199999999999999E-3</v>
      </c>
      <c r="Z49" s="489">
        <v>2.8</v>
      </c>
      <c r="AA49" s="489">
        <v>3.3333333333333332E-4</v>
      </c>
      <c r="AB49" s="489">
        <v>1E-4</v>
      </c>
      <c r="AC49" s="489">
        <v>14</v>
      </c>
      <c r="AD49" s="489">
        <v>1E-4</v>
      </c>
      <c r="AE49" s="489">
        <v>2.9999999999999997E-4</v>
      </c>
      <c r="AF49" s="489">
        <v>4.2000000000000003E-2</v>
      </c>
    </row>
    <row r="50" spans="1:32" x14ac:dyDescent="0.25">
      <c r="A50" s="213">
        <v>42223.260418518519</v>
      </c>
      <c r="B50" s="165">
        <v>622</v>
      </c>
      <c r="C50" s="189">
        <f t="shared" si="6"/>
        <v>15853536</v>
      </c>
      <c r="D50" s="189">
        <f t="shared" si="4"/>
        <v>94.114080579999992</v>
      </c>
      <c r="E50" s="215">
        <f t="shared" si="7"/>
        <v>0.21408057999999996</v>
      </c>
      <c r="F50" s="215">
        <f t="shared" si="8"/>
        <v>0.16208057999999997</v>
      </c>
      <c r="G50" s="215">
        <f t="shared" si="9"/>
        <v>93.899999999999991</v>
      </c>
      <c r="H50" s="215">
        <f t="shared" si="10"/>
        <v>22.899999999999991</v>
      </c>
      <c r="I50" s="489">
        <v>3.0333333333333334E-2</v>
      </c>
      <c r="J50" s="489">
        <v>4.0000000000000002E-4</v>
      </c>
      <c r="K50" s="489">
        <v>3.6000000000000002E-4</v>
      </c>
      <c r="L50" s="489">
        <v>4.2999999999999997E-2</v>
      </c>
      <c r="M50" s="489">
        <v>1.4999999999999999E-4</v>
      </c>
      <c r="N50" s="489">
        <v>1.6000000000000001E-4</v>
      </c>
      <c r="O50" s="489">
        <v>68</v>
      </c>
      <c r="P50" s="489">
        <v>1E-3</v>
      </c>
      <c r="Q50" s="489">
        <v>4.7999999999999996E-4</v>
      </c>
      <c r="R50" s="489">
        <v>1.5033333333333331E-3</v>
      </c>
      <c r="S50" s="489">
        <v>2.1666666666666667E-2</v>
      </c>
      <c r="T50" s="489">
        <v>1.9666666666666669E-4</v>
      </c>
      <c r="U50" s="489">
        <v>9.1</v>
      </c>
      <c r="V50" s="489">
        <v>6.9666666666666668E-2</v>
      </c>
      <c r="W50" s="489">
        <v>5.7999999999999995E-7</v>
      </c>
      <c r="X50" s="489">
        <v>8.1000000000000006E-4</v>
      </c>
      <c r="Y50" s="489">
        <v>1.5199999999999999E-3</v>
      </c>
      <c r="Z50" s="489">
        <v>2.8</v>
      </c>
      <c r="AA50" s="489">
        <v>3.3333333333333332E-4</v>
      </c>
      <c r="AB50" s="489">
        <v>1E-4</v>
      </c>
      <c r="AC50" s="489">
        <v>14</v>
      </c>
      <c r="AD50" s="489">
        <v>1E-4</v>
      </c>
      <c r="AE50" s="489">
        <v>2.9999999999999997E-4</v>
      </c>
      <c r="AF50" s="489">
        <v>4.2000000000000003E-2</v>
      </c>
    </row>
    <row r="51" spans="1:32" x14ac:dyDescent="0.25">
      <c r="A51" s="213">
        <v>42223.270835243056</v>
      </c>
      <c r="B51" s="165">
        <v>622</v>
      </c>
      <c r="C51" s="189">
        <f t="shared" si="6"/>
        <v>15853536</v>
      </c>
      <c r="D51" s="189">
        <f t="shared" si="4"/>
        <v>94.114080579999992</v>
      </c>
      <c r="E51" s="215">
        <f t="shared" si="7"/>
        <v>0.21408057999999996</v>
      </c>
      <c r="F51" s="215">
        <f t="shared" si="8"/>
        <v>0.16208057999999997</v>
      </c>
      <c r="G51" s="215">
        <f t="shared" si="9"/>
        <v>93.899999999999991</v>
      </c>
      <c r="H51" s="215">
        <f t="shared" si="10"/>
        <v>22.899999999999991</v>
      </c>
      <c r="I51" s="489">
        <v>3.0333333333333334E-2</v>
      </c>
      <c r="J51" s="489">
        <v>4.0000000000000002E-4</v>
      </c>
      <c r="K51" s="489">
        <v>3.6000000000000002E-4</v>
      </c>
      <c r="L51" s="489">
        <v>4.2999999999999997E-2</v>
      </c>
      <c r="M51" s="489">
        <v>1.4999999999999999E-4</v>
      </c>
      <c r="N51" s="489">
        <v>1.6000000000000001E-4</v>
      </c>
      <c r="O51" s="489">
        <v>68</v>
      </c>
      <c r="P51" s="489">
        <v>1E-3</v>
      </c>
      <c r="Q51" s="489">
        <v>4.7999999999999996E-4</v>
      </c>
      <c r="R51" s="489">
        <v>1.5033333333333331E-3</v>
      </c>
      <c r="S51" s="489">
        <v>2.1666666666666667E-2</v>
      </c>
      <c r="T51" s="489">
        <v>1.9666666666666669E-4</v>
      </c>
      <c r="U51" s="489">
        <v>9.1</v>
      </c>
      <c r="V51" s="489">
        <v>6.9666666666666668E-2</v>
      </c>
      <c r="W51" s="489">
        <v>5.7999999999999995E-7</v>
      </c>
      <c r="X51" s="489">
        <v>8.1000000000000006E-4</v>
      </c>
      <c r="Y51" s="489">
        <v>1.5199999999999999E-3</v>
      </c>
      <c r="Z51" s="489">
        <v>2.8</v>
      </c>
      <c r="AA51" s="489">
        <v>3.3333333333333332E-4</v>
      </c>
      <c r="AB51" s="489">
        <v>1E-4</v>
      </c>
      <c r="AC51" s="489">
        <v>14</v>
      </c>
      <c r="AD51" s="489">
        <v>1E-4</v>
      </c>
      <c r="AE51" s="489">
        <v>2.9999999999999997E-4</v>
      </c>
      <c r="AF51" s="489">
        <v>4.2000000000000003E-2</v>
      </c>
    </row>
    <row r="52" spans="1:32" x14ac:dyDescent="0.25">
      <c r="A52" s="213">
        <v>42223.281251967594</v>
      </c>
      <c r="B52" s="165">
        <v>622</v>
      </c>
      <c r="C52" s="189">
        <f t="shared" si="6"/>
        <v>15853536</v>
      </c>
      <c r="D52" s="189">
        <f t="shared" si="4"/>
        <v>94.114080579999992</v>
      </c>
      <c r="E52" s="215">
        <f t="shared" si="7"/>
        <v>0.21408057999999996</v>
      </c>
      <c r="F52" s="215">
        <f t="shared" si="8"/>
        <v>0.16208057999999997</v>
      </c>
      <c r="G52" s="215">
        <f t="shared" si="9"/>
        <v>93.899999999999991</v>
      </c>
      <c r="H52" s="215">
        <f t="shared" si="10"/>
        <v>22.899999999999991</v>
      </c>
      <c r="I52" s="489">
        <v>3.0333333333333334E-2</v>
      </c>
      <c r="J52" s="489">
        <v>4.0000000000000002E-4</v>
      </c>
      <c r="K52" s="489">
        <v>3.6000000000000002E-4</v>
      </c>
      <c r="L52" s="489">
        <v>4.2999999999999997E-2</v>
      </c>
      <c r="M52" s="489">
        <v>1.4999999999999999E-4</v>
      </c>
      <c r="N52" s="489">
        <v>1.6000000000000001E-4</v>
      </c>
      <c r="O52" s="489">
        <v>68</v>
      </c>
      <c r="P52" s="489">
        <v>1E-3</v>
      </c>
      <c r="Q52" s="489">
        <v>4.7999999999999996E-4</v>
      </c>
      <c r="R52" s="489">
        <v>1.5033333333333331E-3</v>
      </c>
      <c r="S52" s="489">
        <v>2.1666666666666667E-2</v>
      </c>
      <c r="T52" s="489">
        <v>1.9666666666666669E-4</v>
      </c>
      <c r="U52" s="489">
        <v>9.1</v>
      </c>
      <c r="V52" s="489">
        <v>6.9666666666666668E-2</v>
      </c>
      <c r="W52" s="489">
        <v>5.7999999999999995E-7</v>
      </c>
      <c r="X52" s="489">
        <v>8.1000000000000006E-4</v>
      </c>
      <c r="Y52" s="489">
        <v>1.5199999999999999E-3</v>
      </c>
      <c r="Z52" s="489">
        <v>2.8</v>
      </c>
      <c r="AA52" s="489">
        <v>3.3333333333333332E-4</v>
      </c>
      <c r="AB52" s="489">
        <v>1E-4</v>
      </c>
      <c r="AC52" s="489">
        <v>14</v>
      </c>
      <c r="AD52" s="489">
        <v>1E-4</v>
      </c>
      <c r="AE52" s="489">
        <v>2.9999999999999997E-4</v>
      </c>
      <c r="AF52" s="489">
        <v>4.2000000000000003E-2</v>
      </c>
    </row>
    <row r="53" spans="1:32" x14ac:dyDescent="0.25">
      <c r="A53" s="213">
        <v>42223.291668692131</v>
      </c>
      <c r="B53" s="165">
        <v>622</v>
      </c>
      <c r="C53" s="189">
        <f t="shared" si="6"/>
        <v>15853536</v>
      </c>
      <c r="D53" s="189">
        <f t="shared" si="4"/>
        <v>94.114080579999992</v>
      </c>
      <c r="E53" s="215">
        <f t="shared" si="7"/>
        <v>0.21408057999999996</v>
      </c>
      <c r="F53" s="215">
        <f t="shared" si="8"/>
        <v>0.16208057999999997</v>
      </c>
      <c r="G53" s="215">
        <f t="shared" si="9"/>
        <v>93.899999999999991</v>
      </c>
      <c r="H53" s="215">
        <f t="shared" si="10"/>
        <v>22.899999999999991</v>
      </c>
      <c r="I53" s="489">
        <v>3.0333333333333334E-2</v>
      </c>
      <c r="J53" s="489">
        <v>4.0000000000000002E-4</v>
      </c>
      <c r="K53" s="489">
        <v>3.6000000000000002E-4</v>
      </c>
      <c r="L53" s="489">
        <v>4.2999999999999997E-2</v>
      </c>
      <c r="M53" s="489">
        <v>1.4999999999999999E-4</v>
      </c>
      <c r="N53" s="489">
        <v>1.6000000000000001E-4</v>
      </c>
      <c r="O53" s="489">
        <v>68</v>
      </c>
      <c r="P53" s="489">
        <v>1E-3</v>
      </c>
      <c r="Q53" s="489">
        <v>4.7999999999999996E-4</v>
      </c>
      <c r="R53" s="489">
        <v>1.5033333333333331E-3</v>
      </c>
      <c r="S53" s="489">
        <v>2.1666666666666667E-2</v>
      </c>
      <c r="T53" s="489">
        <v>1.9666666666666669E-4</v>
      </c>
      <c r="U53" s="489">
        <v>9.1</v>
      </c>
      <c r="V53" s="489">
        <v>6.9666666666666668E-2</v>
      </c>
      <c r="W53" s="489">
        <v>5.7999999999999995E-7</v>
      </c>
      <c r="X53" s="489">
        <v>8.1000000000000006E-4</v>
      </c>
      <c r="Y53" s="489">
        <v>1.5199999999999999E-3</v>
      </c>
      <c r="Z53" s="489">
        <v>2.8</v>
      </c>
      <c r="AA53" s="489">
        <v>3.3333333333333332E-4</v>
      </c>
      <c r="AB53" s="489">
        <v>1E-4</v>
      </c>
      <c r="AC53" s="489">
        <v>14</v>
      </c>
      <c r="AD53" s="489">
        <v>1E-4</v>
      </c>
      <c r="AE53" s="489">
        <v>2.9999999999999997E-4</v>
      </c>
      <c r="AF53" s="489">
        <v>4.2000000000000003E-2</v>
      </c>
    </row>
    <row r="54" spans="1:32" x14ac:dyDescent="0.25">
      <c r="A54" s="213">
        <v>42223.302085416668</v>
      </c>
      <c r="B54" s="165">
        <v>622</v>
      </c>
      <c r="C54" s="189">
        <f t="shared" si="6"/>
        <v>15853536</v>
      </c>
      <c r="D54" s="189">
        <f t="shared" si="4"/>
        <v>94.114080579999992</v>
      </c>
      <c r="E54" s="215">
        <f t="shared" si="7"/>
        <v>0.21408057999999996</v>
      </c>
      <c r="F54" s="215">
        <f t="shared" si="8"/>
        <v>0.16208057999999997</v>
      </c>
      <c r="G54" s="215">
        <f t="shared" si="9"/>
        <v>93.899999999999991</v>
      </c>
      <c r="H54" s="215">
        <f t="shared" si="10"/>
        <v>22.899999999999991</v>
      </c>
      <c r="I54" s="489">
        <v>3.0333333333333334E-2</v>
      </c>
      <c r="J54" s="489">
        <v>4.0000000000000002E-4</v>
      </c>
      <c r="K54" s="489">
        <v>3.6000000000000002E-4</v>
      </c>
      <c r="L54" s="489">
        <v>4.2999999999999997E-2</v>
      </c>
      <c r="M54" s="489">
        <v>1.4999999999999999E-4</v>
      </c>
      <c r="N54" s="489">
        <v>1.6000000000000001E-4</v>
      </c>
      <c r="O54" s="489">
        <v>68</v>
      </c>
      <c r="P54" s="489">
        <v>1E-3</v>
      </c>
      <c r="Q54" s="489">
        <v>4.7999999999999996E-4</v>
      </c>
      <c r="R54" s="489">
        <v>1.5033333333333331E-3</v>
      </c>
      <c r="S54" s="489">
        <v>2.1666666666666667E-2</v>
      </c>
      <c r="T54" s="489">
        <v>1.9666666666666669E-4</v>
      </c>
      <c r="U54" s="489">
        <v>9.1</v>
      </c>
      <c r="V54" s="489">
        <v>6.9666666666666668E-2</v>
      </c>
      <c r="W54" s="489">
        <v>5.7999999999999995E-7</v>
      </c>
      <c r="X54" s="489">
        <v>8.1000000000000006E-4</v>
      </c>
      <c r="Y54" s="489">
        <v>1.5199999999999999E-3</v>
      </c>
      <c r="Z54" s="489">
        <v>2.8</v>
      </c>
      <c r="AA54" s="489">
        <v>3.3333333333333332E-4</v>
      </c>
      <c r="AB54" s="489">
        <v>1E-4</v>
      </c>
      <c r="AC54" s="489">
        <v>14</v>
      </c>
      <c r="AD54" s="489">
        <v>1E-4</v>
      </c>
      <c r="AE54" s="489">
        <v>2.9999999999999997E-4</v>
      </c>
      <c r="AF54" s="489">
        <v>4.2000000000000003E-2</v>
      </c>
    </row>
    <row r="55" spans="1:32" x14ac:dyDescent="0.25">
      <c r="A55" s="213">
        <v>42223.312502141205</v>
      </c>
      <c r="B55" s="165">
        <v>622</v>
      </c>
      <c r="C55" s="189">
        <f t="shared" si="6"/>
        <v>15853536</v>
      </c>
      <c r="D55" s="189">
        <f t="shared" si="4"/>
        <v>94.114080579999992</v>
      </c>
      <c r="E55" s="215">
        <f t="shared" si="7"/>
        <v>0.21408057999999996</v>
      </c>
      <c r="F55" s="215">
        <f t="shared" si="8"/>
        <v>0.16208057999999997</v>
      </c>
      <c r="G55" s="215">
        <f t="shared" si="9"/>
        <v>93.899999999999991</v>
      </c>
      <c r="H55" s="215">
        <f t="shared" si="10"/>
        <v>22.899999999999991</v>
      </c>
      <c r="I55" s="489">
        <v>3.0333333333333334E-2</v>
      </c>
      <c r="J55" s="489">
        <v>4.0000000000000002E-4</v>
      </c>
      <c r="K55" s="489">
        <v>3.6000000000000002E-4</v>
      </c>
      <c r="L55" s="489">
        <v>4.2999999999999997E-2</v>
      </c>
      <c r="M55" s="489">
        <v>1.4999999999999999E-4</v>
      </c>
      <c r="N55" s="489">
        <v>1.6000000000000001E-4</v>
      </c>
      <c r="O55" s="489">
        <v>68</v>
      </c>
      <c r="P55" s="489">
        <v>1E-3</v>
      </c>
      <c r="Q55" s="489">
        <v>4.7999999999999996E-4</v>
      </c>
      <c r="R55" s="489">
        <v>1.5033333333333331E-3</v>
      </c>
      <c r="S55" s="489">
        <v>2.1666666666666667E-2</v>
      </c>
      <c r="T55" s="489">
        <v>1.9666666666666669E-4</v>
      </c>
      <c r="U55" s="489">
        <v>9.1</v>
      </c>
      <c r="V55" s="489">
        <v>6.9666666666666668E-2</v>
      </c>
      <c r="W55" s="489">
        <v>5.7999999999999995E-7</v>
      </c>
      <c r="X55" s="489">
        <v>8.1000000000000006E-4</v>
      </c>
      <c r="Y55" s="489">
        <v>1.5199999999999999E-3</v>
      </c>
      <c r="Z55" s="489">
        <v>2.8</v>
      </c>
      <c r="AA55" s="489">
        <v>3.3333333333333332E-4</v>
      </c>
      <c r="AB55" s="489">
        <v>1E-4</v>
      </c>
      <c r="AC55" s="489">
        <v>14</v>
      </c>
      <c r="AD55" s="489">
        <v>1E-4</v>
      </c>
      <c r="AE55" s="489">
        <v>2.9999999999999997E-4</v>
      </c>
      <c r="AF55" s="489">
        <v>4.2000000000000003E-2</v>
      </c>
    </row>
    <row r="56" spans="1:32" x14ac:dyDescent="0.25">
      <c r="A56" s="213">
        <v>42223.322918865742</v>
      </c>
      <c r="B56" s="165">
        <v>622</v>
      </c>
      <c r="C56" s="189">
        <f t="shared" si="6"/>
        <v>15853536</v>
      </c>
      <c r="D56" s="189">
        <f t="shared" si="4"/>
        <v>94.114080579999992</v>
      </c>
      <c r="E56" s="215">
        <f t="shared" si="7"/>
        <v>0.21408057999999996</v>
      </c>
      <c r="F56" s="215">
        <f t="shared" si="8"/>
        <v>0.16208057999999997</v>
      </c>
      <c r="G56" s="215">
        <f t="shared" si="9"/>
        <v>93.899999999999991</v>
      </c>
      <c r="H56" s="215">
        <f t="shared" si="10"/>
        <v>22.899999999999991</v>
      </c>
      <c r="I56" s="489">
        <v>3.0333333333333334E-2</v>
      </c>
      <c r="J56" s="489">
        <v>4.0000000000000002E-4</v>
      </c>
      <c r="K56" s="489">
        <v>3.6000000000000002E-4</v>
      </c>
      <c r="L56" s="489">
        <v>4.2999999999999997E-2</v>
      </c>
      <c r="M56" s="489">
        <v>1.4999999999999999E-4</v>
      </c>
      <c r="N56" s="489">
        <v>1.6000000000000001E-4</v>
      </c>
      <c r="O56" s="489">
        <v>68</v>
      </c>
      <c r="P56" s="489">
        <v>1E-3</v>
      </c>
      <c r="Q56" s="489">
        <v>4.7999999999999996E-4</v>
      </c>
      <c r="R56" s="489">
        <v>1.5033333333333331E-3</v>
      </c>
      <c r="S56" s="489">
        <v>2.1666666666666667E-2</v>
      </c>
      <c r="T56" s="489">
        <v>1.9666666666666669E-4</v>
      </c>
      <c r="U56" s="489">
        <v>9.1</v>
      </c>
      <c r="V56" s="489">
        <v>6.9666666666666668E-2</v>
      </c>
      <c r="W56" s="489">
        <v>5.7999999999999995E-7</v>
      </c>
      <c r="X56" s="489">
        <v>8.1000000000000006E-4</v>
      </c>
      <c r="Y56" s="489">
        <v>1.5199999999999999E-3</v>
      </c>
      <c r="Z56" s="489">
        <v>2.8</v>
      </c>
      <c r="AA56" s="489">
        <v>3.3333333333333332E-4</v>
      </c>
      <c r="AB56" s="489">
        <v>1E-4</v>
      </c>
      <c r="AC56" s="489">
        <v>14</v>
      </c>
      <c r="AD56" s="489">
        <v>1E-4</v>
      </c>
      <c r="AE56" s="489">
        <v>2.9999999999999997E-4</v>
      </c>
      <c r="AF56" s="489">
        <v>4.2000000000000003E-2</v>
      </c>
    </row>
    <row r="57" spans="1:32" x14ac:dyDescent="0.25">
      <c r="A57" s="213">
        <v>42223.33333559028</v>
      </c>
      <c r="B57" s="165">
        <v>622</v>
      </c>
      <c r="C57" s="189">
        <f t="shared" si="6"/>
        <v>15853536</v>
      </c>
      <c r="D57" s="189">
        <f t="shared" si="4"/>
        <v>94.114080579999992</v>
      </c>
      <c r="E57" s="215">
        <f t="shared" si="7"/>
        <v>0.21408057999999996</v>
      </c>
      <c r="F57" s="215">
        <f t="shared" si="8"/>
        <v>0.16208057999999997</v>
      </c>
      <c r="G57" s="215">
        <f t="shared" si="9"/>
        <v>93.899999999999991</v>
      </c>
      <c r="H57" s="215">
        <f t="shared" si="10"/>
        <v>22.899999999999991</v>
      </c>
      <c r="I57" s="489">
        <v>3.0333333333333334E-2</v>
      </c>
      <c r="J57" s="489">
        <v>4.0000000000000002E-4</v>
      </c>
      <c r="K57" s="489">
        <v>3.6000000000000002E-4</v>
      </c>
      <c r="L57" s="489">
        <v>4.2999999999999997E-2</v>
      </c>
      <c r="M57" s="489">
        <v>1.4999999999999999E-4</v>
      </c>
      <c r="N57" s="489">
        <v>1.6000000000000001E-4</v>
      </c>
      <c r="O57" s="489">
        <v>68</v>
      </c>
      <c r="P57" s="489">
        <v>1E-3</v>
      </c>
      <c r="Q57" s="489">
        <v>4.7999999999999996E-4</v>
      </c>
      <c r="R57" s="489">
        <v>1.5033333333333331E-3</v>
      </c>
      <c r="S57" s="489">
        <v>2.1666666666666667E-2</v>
      </c>
      <c r="T57" s="489">
        <v>1.9666666666666669E-4</v>
      </c>
      <c r="U57" s="489">
        <v>9.1</v>
      </c>
      <c r="V57" s="489">
        <v>6.9666666666666668E-2</v>
      </c>
      <c r="W57" s="489">
        <v>5.7999999999999995E-7</v>
      </c>
      <c r="X57" s="489">
        <v>8.1000000000000006E-4</v>
      </c>
      <c r="Y57" s="489">
        <v>1.5199999999999999E-3</v>
      </c>
      <c r="Z57" s="489">
        <v>2.8</v>
      </c>
      <c r="AA57" s="489">
        <v>3.3333333333333332E-4</v>
      </c>
      <c r="AB57" s="489">
        <v>1E-4</v>
      </c>
      <c r="AC57" s="489">
        <v>14</v>
      </c>
      <c r="AD57" s="489">
        <v>1E-4</v>
      </c>
      <c r="AE57" s="489">
        <v>2.9999999999999997E-4</v>
      </c>
      <c r="AF57" s="489">
        <v>4.2000000000000003E-2</v>
      </c>
    </row>
    <row r="58" spans="1:32" x14ac:dyDescent="0.25">
      <c r="A58" s="213">
        <v>42223.343752314817</v>
      </c>
      <c r="B58" s="165">
        <v>614</v>
      </c>
      <c r="C58" s="189">
        <f t="shared" si="6"/>
        <v>15649632</v>
      </c>
      <c r="D58" s="189">
        <f t="shared" si="4"/>
        <v>94.114080579999992</v>
      </c>
      <c r="E58" s="215">
        <f t="shared" si="7"/>
        <v>0.21408057999999996</v>
      </c>
      <c r="F58" s="215">
        <f t="shared" si="8"/>
        <v>0.16208057999999997</v>
      </c>
      <c r="G58" s="215">
        <f t="shared" si="9"/>
        <v>93.899999999999991</v>
      </c>
      <c r="H58" s="215">
        <f t="shared" si="10"/>
        <v>22.899999999999991</v>
      </c>
      <c r="I58" s="489">
        <v>3.0333333333333334E-2</v>
      </c>
      <c r="J58" s="489">
        <v>4.0000000000000002E-4</v>
      </c>
      <c r="K58" s="489">
        <v>3.6000000000000002E-4</v>
      </c>
      <c r="L58" s="489">
        <v>4.2999999999999997E-2</v>
      </c>
      <c r="M58" s="489">
        <v>1.4999999999999999E-4</v>
      </c>
      <c r="N58" s="489">
        <v>1.6000000000000001E-4</v>
      </c>
      <c r="O58" s="489">
        <v>68</v>
      </c>
      <c r="P58" s="489">
        <v>1E-3</v>
      </c>
      <c r="Q58" s="489">
        <v>4.7999999999999996E-4</v>
      </c>
      <c r="R58" s="489">
        <v>1.5033333333333331E-3</v>
      </c>
      <c r="S58" s="489">
        <v>2.1666666666666667E-2</v>
      </c>
      <c r="T58" s="489">
        <v>1.9666666666666669E-4</v>
      </c>
      <c r="U58" s="489">
        <v>9.1</v>
      </c>
      <c r="V58" s="489">
        <v>6.9666666666666668E-2</v>
      </c>
      <c r="W58" s="489">
        <v>5.7999999999999995E-7</v>
      </c>
      <c r="X58" s="489">
        <v>8.1000000000000006E-4</v>
      </c>
      <c r="Y58" s="489">
        <v>1.5199999999999999E-3</v>
      </c>
      <c r="Z58" s="489">
        <v>2.8</v>
      </c>
      <c r="AA58" s="489">
        <v>3.3333333333333332E-4</v>
      </c>
      <c r="AB58" s="489">
        <v>1E-4</v>
      </c>
      <c r="AC58" s="489">
        <v>14</v>
      </c>
      <c r="AD58" s="489">
        <v>1E-4</v>
      </c>
      <c r="AE58" s="489">
        <v>2.9999999999999997E-4</v>
      </c>
      <c r="AF58" s="489">
        <v>4.2000000000000003E-2</v>
      </c>
    </row>
    <row r="59" spans="1:32" x14ac:dyDescent="0.25">
      <c r="A59" s="213">
        <v>42223.354169039354</v>
      </c>
      <c r="B59" s="165">
        <v>614</v>
      </c>
      <c r="C59" s="189">
        <f t="shared" si="6"/>
        <v>15649632</v>
      </c>
      <c r="D59" s="189">
        <f t="shared" si="4"/>
        <v>94.114080579999992</v>
      </c>
      <c r="E59" s="215">
        <f t="shared" si="7"/>
        <v>0.21408057999999996</v>
      </c>
      <c r="F59" s="215">
        <f t="shared" si="8"/>
        <v>0.16208057999999997</v>
      </c>
      <c r="G59" s="215">
        <f t="shared" si="9"/>
        <v>93.899999999999991</v>
      </c>
      <c r="H59" s="215">
        <f t="shared" si="10"/>
        <v>22.899999999999991</v>
      </c>
      <c r="I59" s="489">
        <v>3.0333333333333334E-2</v>
      </c>
      <c r="J59" s="489">
        <v>4.0000000000000002E-4</v>
      </c>
      <c r="K59" s="489">
        <v>3.6000000000000002E-4</v>
      </c>
      <c r="L59" s="489">
        <v>4.2999999999999997E-2</v>
      </c>
      <c r="M59" s="489">
        <v>1.4999999999999999E-4</v>
      </c>
      <c r="N59" s="489">
        <v>1.6000000000000001E-4</v>
      </c>
      <c r="O59" s="489">
        <v>68</v>
      </c>
      <c r="P59" s="489">
        <v>1E-3</v>
      </c>
      <c r="Q59" s="489">
        <v>4.7999999999999996E-4</v>
      </c>
      <c r="R59" s="489">
        <v>1.5033333333333331E-3</v>
      </c>
      <c r="S59" s="489">
        <v>2.1666666666666667E-2</v>
      </c>
      <c r="T59" s="489">
        <v>1.9666666666666669E-4</v>
      </c>
      <c r="U59" s="489">
        <v>9.1</v>
      </c>
      <c r="V59" s="489">
        <v>6.9666666666666668E-2</v>
      </c>
      <c r="W59" s="489">
        <v>5.7999999999999995E-7</v>
      </c>
      <c r="X59" s="489">
        <v>8.1000000000000006E-4</v>
      </c>
      <c r="Y59" s="489">
        <v>1.5199999999999999E-3</v>
      </c>
      <c r="Z59" s="489">
        <v>2.8</v>
      </c>
      <c r="AA59" s="489">
        <v>3.3333333333333332E-4</v>
      </c>
      <c r="AB59" s="489">
        <v>1E-4</v>
      </c>
      <c r="AC59" s="489">
        <v>14</v>
      </c>
      <c r="AD59" s="489">
        <v>1E-4</v>
      </c>
      <c r="AE59" s="489">
        <v>2.9999999999999997E-4</v>
      </c>
      <c r="AF59" s="489">
        <v>4.2000000000000003E-2</v>
      </c>
    </row>
    <row r="60" spans="1:32" x14ac:dyDescent="0.25">
      <c r="A60" s="213">
        <v>42223.364585763891</v>
      </c>
      <c r="B60" s="165">
        <v>614</v>
      </c>
      <c r="C60" s="189">
        <f t="shared" si="6"/>
        <v>15649632</v>
      </c>
      <c r="D60" s="189">
        <f t="shared" si="4"/>
        <v>94.114080579999992</v>
      </c>
      <c r="E60" s="215">
        <f t="shared" si="7"/>
        <v>0.21408057999999996</v>
      </c>
      <c r="F60" s="215">
        <f t="shared" si="8"/>
        <v>0.16208057999999997</v>
      </c>
      <c r="G60" s="215">
        <f t="shared" si="9"/>
        <v>93.899999999999991</v>
      </c>
      <c r="H60" s="215">
        <f t="shared" si="10"/>
        <v>22.899999999999991</v>
      </c>
      <c r="I60" s="489">
        <v>3.0333333333333334E-2</v>
      </c>
      <c r="J60" s="489">
        <v>4.0000000000000002E-4</v>
      </c>
      <c r="K60" s="489">
        <v>3.6000000000000002E-4</v>
      </c>
      <c r="L60" s="489">
        <v>4.2999999999999997E-2</v>
      </c>
      <c r="M60" s="489">
        <v>1.4999999999999999E-4</v>
      </c>
      <c r="N60" s="489">
        <v>1.6000000000000001E-4</v>
      </c>
      <c r="O60" s="489">
        <v>68</v>
      </c>
      <c r="P60" s="489">
        <v>1E-3</v>
      </c>
      <c r="Q60" s="489">
        <v>4.7999999999999996E-4</v>
      </c>
      <c r="R60" s="489">
        <v>1.5033333333333331E-3</v>
      </c>
      <c r="S60" s="489">
        <v>2.1666666666666667E-2</v>
      </c>
      <c r="T60" s="489">
        <v>1.9666666666666669E-4</v>
      </c>
      <c r="U60" s="489">
        <v>9.1</v>
      </c>
      <c r="V60" s="489">
        <v>6.9666666666666668E-2</v>
      </c>
      <c r="W60" s="489">
        <v>5.7999999999999995E-7</v>
      </c>
      <c r="X60" s="489">
        <v>8.1000000000000006E-4</v>
      </c>
      <c r="Y60" s="489">
        <v>1.5199999999999999E-3</v>
      </c>
      <c r="Z60" s="489">
        <v>2.8</v>
      </c>
      <c r="AA60" s="489">
        <v>3.3333333333333332E-4</v>
      </c>
      <c r="AB60" s="489">
        <v>1E-4</v>
      </c>
      <c r="AC60" s="489">
        <v>14</v>
      </c>
      <c r="AD60" s="489">
        <v>1E-4</v>
      </c>
      <c r="AE60" s="489">
        <v>2.9999999999999997E-4</v>
      </c>
      <c r="AF60" s="489">
        <v>4.2000000000000003E-2</v>
      </c>
    </row>
    <row r="61" spans="1:32" x14ac:dyDescent="0.25">
      <c r="A61" s="213">
        <v>42223.375002488428</v>
      </c>
      <c r="B61" s="165">
        <v>614</v>
      </c>
      <c r="C61" s="189">
        <f t="shared" si="6"/>
        <v>15649632</v>
      </c>
      <c r="D61" s="189">
        <f t="shared" si="4"/>
        <v>94.114080579999992</v>
      </c>
      <c r="E61" s="215">
        <f t="shared" si="7"/>
        <v>0.21408057999999996</v>
      </c>
      <c r="F61" s="215">
        <f t="shared" si="8"/>
        <v>0.16208057999999997</v>
      </c>
      <c r="G61" s="215">
        <f t="shared" si="9"/>
        <v>93.899999999999991</v>
      </c>
      <c r="H61" s="215">
        <f t="shared" si="10"/>
        <v>22.899999999999991</v>
      </c>
      <c r="I61" s="489">
        <v>3.0333333333333334E-2</v>
      </c>
      <c r="J61" s="489">
        <v>4.0000000000000002E-4</v>
      </c>
      <c r="K61" s="489">
        <v>3.6000000000000002E-4</v>
      </c>
      <c r="L61" s="489">
        <v>4.2999999999999997E-2</v>
      </c>
      <c r="M61" s="489">
        <v>1.4999999999999999E-4</v>
      </c>
      <c r="N61" s="489">
        <v>1.6000000000000001E-4</v>
      </c>
      <c r="O61" s="489">
        <v>68</v>
      </c>
      <c r="P61" s="489">
        <v>1E-3</v>
      </c>
      <c r="Q61" s="489">
        <v>4.7999999999999996E-4</v>
      </c>
      <c r="R61" s="489">
        <v>1.5033333333333331E-3</v>
      </c>
      <c r="S61" s="489">
        <v>2.1666666666666667E-2</v>
      </c>
      <c r="T61" s="489">
        <v>1.9666666666666669E-4</v>
      </c>
      <c r="U61" s="489">
        <v>9.1</v>
      </c>
      <c r="V61" s="489">
        <v>6.9666666666666668E-2</v>
      </c>
      <c r="W61" s="489">
        <v>5.7999999999999995E-7</v>
      </c>
      <c r="X61" s="489">
        <v>8.1000000000000006E-4</v>
      </c>
      <c r="Y61" s="489">
        <v>1.5199999999999999E-3</v>
      </c>
      <c r="Z61" s="489">
        <v>2.8</v>
      </c>
      <c r="AA61" s="489">
        <v>3.3333333333333332E-4</v>
      </c>
      <c r="AB61" s="489">
        <v>1E-4</v>
      </c>
      <c r="AC61" s="489">
        <v>14</v>
      </c>
      <c r="AD61" s="489">
        <v>1E-4</v>
      </c>
      <c r="AE61" s="489">
        <v>2.9999999999999997E-4</v>
      </c>
      <c r="AF61" s="489">
        <v>4.2000000000000003E-2</v>
      </c>
    </row>
    <row r="62" spans="1:32" x14ac:dyDescent="0.25">
      <c r="A62" s="211">
        <v>42223.385419212966</v>
      </c>
      <c r="B62" s="165">
        <v>614</v>
      </c>
      <c r="C62" s="189">
        <f t="shared" si="6"/>
        <v>15649632</v>
      </c>
      <c r="D62" s="189">
        <f t="shared" si="4"/>
        <v>94.114080579999992</v>
      </c>
      <c r="E62" s="215">
        <f t="shared" si="7"/>
        <v>0.21408057999999996</v>
      </c>
      <c r="F62" s="215">
        <f t="shared" si="8"/>
        <v>0.16208057999999997</v>
      </c>
      <c r="G62" s="215">
        <f t="shared" si="9"/>
        <v>93.899999999999991</v>
      </c>
      <c r="H62" s="215">
        <f t="shared" si="10"/>
        <v>22.899999999999991</v>
      </c>
      <c r="I62" s="489">
        <v>3.0333333333333334E-2</v>
      </c>
      <c r="J62" s="489">
        <v>4.0000000000000002E-4</v>
      </c>
      <c r="K62" s="489">
        <v>3.6000000000000002E-4</v>
      </c>
      <c r="L62" s="489">
        <v>4.2999999999999997E-2</v>
      </c>
      <c r="M62" s="489">
        <v>1.4999999999999999E-4</v>
      </c>
      <c r="N62" s="489">
        <v>1.6000000000000001E-4</v>
      </c>
      <c r="O62" s="489">
        <v>68</v>
      </c>
      <c r="P62" s="489">
        <v>1E-3</v>
      </c>
      <c r="Q62" s="489">
        <v>4.7999999999999996E-4</v>
      </c>
      <c r="R62" s="489">
        <v>1.5033333333333331E-3</v>
      </c>
      <c r="S62" s="489">
        <v>2.1666666666666667E-2</v>
      </c>
      <c r="T62" s="489">
        <v>1.9666666666666669E-4</v>
      </c>
      <c r="U62" s="489">
        <v>9.1</v>
      </c>
      <c r="V62" s="489">
        <v>6.9666666666666668E-2</v>
      </c>
      <c r="W62" s="489">
        <v>5.7999999999999995E-7</v>
      </c>
      <c r="X62" s="489">
        <v>8.1000000000000006E-4</v>
      </c>
      <c r="Y62" s="489">
        <v>1.5199999999999999E-3</v>
      </c>
      <c r="Z62" s="489">
        <v>2.8</v>
      </c>
      <c r="AA62" s="489">
        <v>3.3333333333333332E-4</v>
      </c>
      <c r="AB62" s="489">
        <v>1E-4</v>
      </c>
      <c r="AC62" s="489">
        <v>14</v>
      </c>
      <c r="AD62" s="489">
        <v>1E-4</v>
      </c>
      <c r="AE62" s="489">
        <v>2.9999999999999997E-4</v>
      </c>
      <c r="AF62" s="489">
        <v>4.2000000000000003E-2</v>
      </c>
    </row>
    <row r="63" spans="1:32" x14ac:dyDescent="0.25">
      <c r="A63" s="213">
        <v>42223.395835937503</v>
      </c>
      <c r="B63" s="165">
        <v>614</v>
      </c>
      <c r="C63" s="189">
        <f t="shared" si="6"/>
        <v>15649632</v>
      </c>
      <c r="D63" s="189">
        <f t="shared" si="4"/>
        <v>94.114080579999992</v>
      </c>
      <c r="E63" s="215">
        <f t="shared" si="7"/>
        <v>0.21408057999999996</v>
      </c>
      <c r="F63" s="215">
        <f t="shared" si="8"/>
        <v>0.16208057999999997</v>
      </c>
      <c r="G63" s="215">
        <f t="shared" si="9"/>
        <v>93.899999999999991</v>
      </c>
      <c r="H63" s="215">
        <f t="shared" si="10"/>
        <v>22.899999999999991</v>
      </c>
      <c r="I63" s="489">
        <v>3.0333333333333334E-2</v>
      </c>
      <c r="J63" s="489">
        <v>4.0000000000000002E-4</v>
      </c>
      <c r="K63" s="489">
        <v>3.6000000000000002E-4</v>
      </c>
      <c r="L63" s="489">
        <v>4.2999999999999997E-2</v>
      </c>
      <c r="M63" s="489">
        <v>1.4999999999999999E-4</v>
      </c>
      <c r="N63" s="489">
        <v>1.6000000000000001E-4</v>
      </c>
      <c r="O63" s="489">
        <v>68</v>
      </c>
      <c r="P63" s="489">
        <v>1E-3</v>
      </c>
      <c r="Q63" s="489">
        <v>4.7999999999999996E-4</v>
      </c>
      <c r="R63" s="489">
        <v>1.5033333333333331E-3</v>
      </c>
      <c r="S63" s="489">
        <v>2.1666666666666667E-2</v>
      </c>
      <c r="T63" s="489">
        <v>1.9666666666666669E-4</v>
      </c>
      <c r="U63" s="489">
        <v>9.1</v>
      </c>
      <c r="V63" s="489">
        <v>6.9666666666666668E-2</v>
      </c>
      <c r="W63" s="489">
        <v>5.7999999999999995E-7</v>
      </c>
      <c r="X63" s="489">
        <v>8.1000000000000006E-4</v>
      </c>
      <c r="Y63" s="489">
        <v>1.5199999999999999E-3</v>
      </c>
      <c r="Z63" s="489">
        <v>2.8</v>
      </c>
      <c r="AA63" s="489">
        <v>3.3333333333333332E-4</v>
      </c>
      <c r="AB63" s="489">
        <v>1E-4</v>
      </c>
      <c r="AC63" s="489">
        <v>14</v>
      </c>
      <c r="AD63" s="489">
        <v>1E-4</v>
      </c>
      <c r="AE63" s="489">
        <v>2.9999999999999997E-4</v>
      </c>
      <c r="AF63" s="489">
        <v>4.2000000000000003E-2</v>
      </c>
    </row>
    <row r="64" spans="1:32" x14ac:dyDescent="0.25">
      <c r="A64" s="213">
        <v>42223.40625266204</v>
      </c>
      <c r="B64" s="165">
        <v>614</v>
      </c>
      <c r="C64" s="189">
        <f t="shared" si="6"/>
        <v>15649632</v>
      </c>
      <c r="D64" s="189">
        <f t="shared" si="4"/>
        <v>94.114080579999992</v>
      </c>
      <c r="E64" s="215">
        <f t="shared" si="7"/>
        <v>0.21408057999999996</v>
      </c>
      <c r="F64" s="215">
        <f t="shared" si="8"/>
        <v>0.16208057999999997</v>
      </c>
      <c r="G64" s="215">
        <f t="shared" si="9"/>
        <v>93.899999999999991</v>
      </c>
      <c r="H64" s="215">
        <f t="shared" si="10"/>
        <v>22.899999999999991</v>
      </c>
      <c r="I64" s="489">
        <v>3.0333333333333334E-2</v>
      </c>
      <c r="J64" s="489">
        <v>4.0000000000000002E-4</v>
      </c>
      <c r="K64" s="489">
        <v>3.6000000000000002E-4</v>
      </c>
      <c r="L64" s="489">
        <v>4.2999999999999997E-2</v>
      </c>
      <c r="M64" s="489">
        <v>1.4999999999999999E-4</v>
      </c>
      <c r="N64" s="489">
        <v>1.6000000000000001E-4</v>
      </c>
      <c r="O64" s="489">
        <v>68</v>
      </c>
      <c r="P64" s="489">
        <v>1E-3</v>
      </c>
      <c r="Q64" s="489">
        <v>4.7999999999999996E-4</v>
      </c>
      <c r="R64" s="489">
        <v>1.5033333333333331E-3</v>
      </c>
      <c r="S64" s="489">
        <v>2.1666666666666667E-2</v>
      </c>
      <c r="T64" s="489">
        <v>1.9666666666666669E-4</v>
      </c>
      <c r="U64" s="489">
        <v>9.1</v>
      </c>
      <c r="V64" s="489">
        <v>6.9666666666666668E-2</v>
      </c>
      <c r="W64" s="489">
        <v>5.7999999999999995E-7</v>
      </c>
      <c r="X64" s="489">
        <v>8.1000000000000006E-4</v>
      </c>
      <c r="Y64" s="489">
        <v>1.5199999999999999E-3</v>
      </c>
      <c r="Z64" s="489">
        <v>2.8</v>
      </c>
      <c r="AA64" s="489">
        <v>3.3333333333333332E-4</v>
      </c>
      <c r="AB64" s="489">
        <v>1E-4</v>
      </c>
      <c r="AC64" s="489">
        <v>14</v>
      </c>
      <c r="AD64" s="489">
        <v>1E-4</v>
      </c>
      <c r="AE64" s="489">
        <v>2.9999999999999997E-4</v>
      </c>
      <c r="AF64" s="489">
        <v>4.2000000000000003E-2</v>
      </c>
    </row>
    <row r="65" spans="1:32" x14ac:dyDescent="0.25">
      <c r="A65" s="211">
        <v>42223.416669386577</v>
      </c>
      <c r="B65" s="165">
        <v>614</v>
      </c>
      <c r="C65" s="189">
        <f t="shared" si="6"/>
        <v>15649632</v>
      </c>
      <c r="D65" s="189">
        <f t="shared" si="4"/>
        <v>94.114080579999992</v>
      </c>
      <c r="E65" s="215">
        <f t="shared" si="7"/>
        <v>0.21408057999999996</v>
      </c>
      <c r="F65" s="215">
        <f t="shared" si="8"/>
        <v>0.16208057999999997</v>
      </c>
      <c r="G65" s="215">
        <f t="shared" si="9"/>
        <v>93.899999999999991</v>
      </c>
      <c r="H65" s="215">
        <f t="shared" si="10"/>
        <v>22.899999999999991</v>
      </c>
      <c r="I65" s="489">
        <v>3.0333333333333334E-2</v>
      </c>
      <c r="J65" s="489">
        <v>4.0000000000000002E-4</v>
      </c>
      <c r="K65" s="489">
        <v>3.6000000000000002E-4</v>
      </c>
      <c r="L65" s="489">
        <v>4.2999999999999997E-2</v>
      </c>
      <c r="M65" s="489">
        <v>1.4999999999999999E-4</v>
      </c>
      <c r="N65" s="489">
        <v>1.6000000000000001E-4</v>
      </c>
      <c r="O65" s="489">
        <v>68</v>
      </c>
      <c r="P65" s="489">
        <v>1E-3</v>
      </c>
      <c r="Q65" s="489">
        <v>4.7999999999999996E-4</v>
      </c>
      <c r="R65" s="489">
        <v>1.5033333333333331E-3</v>
      </c>
      <c r="S65" s="489">
        <v>2.1666666666666667E-2</v>
      </c>
      <c r="T65" s="489">
        <v>1.9666666666666669E-4</v>
      </c>
      <c r="U65" s="489">
        <v>9.1</v>
      </c>
      <c r="V65" s="489">
        <v>6.9666666666666668E-2</v>
      </c>
      <c r="W65" s="489">
        <v>5.7999999999999995E-7</v>
      </c>
      <c r="X65" s="489">
        <v>8.1000000000000006E-4</v>
      </c>
      <c r="Y65" s="489">
        <v>1.5199999999999999E-3</v>
      </c>
      <c r="Z65" s="489">
        <v>2.8</v>
      </c>
      <c r="AA65" s="489">
        <v>3.3333333333333332E-4</v>
      </c>
      <c r="AB65" s="489">
        <v>1E-4</v>
      </c>
      <c r="AC65" s="489">
        <v>14</v>
      </c>
      <c r="AD65" s="489">
        <v>1E-4</v>
      </c>
      <c r="AE65" s="489">
        <v>2.9999999999999997E-4</v>
      </c>
      <c r="AF65" s="489">
        <v>4.2000000000000003E-2</v>
      </c>
    </row>
    <row r="66" spans="1:32" x14ac:dyDescent="0.25">
      <c r="A66" s="213">
        <v>42223.427086111114</v>
      </c>
      <c r="B66" s="165">
        <v>614</v>
      </c>
      <c r="C66" s="189">
        <f t="shared" si="6"/>
        <v>15649632</v>
      </c>
      <c r="D66" s="189">
        <f t="shared" si="4"/>
        <v>94.114080579999992</v>
      </c>
      <c r="E66" s="215">
        <f t="shared" si="7"/>
        <v>0.21408057999999996</v>
      </c>
      <c r="F66" s="215">
        <f t="shared" si="8"/>
        <v>0.16208057999999997</v>
      </c>
      <c r="G66" s="215">
        <f t="shared" si="9"/>
        <v>93.899999999999991</v>
      </c>
      <c r="H66" s="215">
        <f t="shared" si="10"/>
        <v>22.899999999999991</v>
      </c>
      <c r="I66" s="489">
        <v>3.0333333333333334E-2</v>
      </c>
      <c r="J66" s="489">
        <v>4.0000000000000002E-4</v>
      </c>
      <c r="K66" s="489">
        <v>3.6000000000000002E-4</v>
      </c>
      <c r="L66" s="489">
        <v>4.2999999999999997E-2</v>
      </c>
      <c r="M66" s="489">
        <v>1.4999999999999999E-4</v>
      </c>
      <c r="N66" s="489">
        <v>1.6000000000000001E-4</v>
      </c>
      <c r="O66" s="489">
        <v>68</v>
      </c>
      <c r="P66" s="489">
        <v>1E-3</v>
      </c>
      <c r="Q66" s="489">
        <v>4.7999999999999996E-4</v>
      </c>
      <c r="R66" s="489">
        <v>1.5033333333333331E-3</v>
      </c>
      <c r="S66" s="489">
        <v>2.1666666666666667E-2</v>
      </c>
      <c r="T66" s="489">
        <v>1.9666666666666669E-4</v>
      </c>
      <c r="U66" s="489">
        <v>9.1</v>
      </c>
      <c r="V66" s="489">
        <v>6.9666666666666668E-2</v>
      </c>
      <c r="W66" s="489">
        <v>5.7999999999999995E-7</v>
      </c>
      <c r="X66" s="489">
        <v>8.1000000000000006E-4</v>
      </c>
      <c r="Y66" s="489">
        <v>1.5199999999999999E-3</v>
      </c>
      <c r="Z66" s="489">
        <v>2.8</v>
      </c>
      <c r="AA66" s="489">
        <v>3.3333333333333332E-4</v>
      </c>
      <c r="AB66" s="489">
        <v>1E-4</v>
      </c>
      <c r="AC66" s="489">
        <v>14</v>
      </c>
      <c r="AD66" s="489">
        <v>1E-4</v>
      </c>
      <c r="AE66" s="489">
        <v>2.9999999999999997E-4</v>
      </c>
      <c r="AF66" s="489">
        <v>4.2000000000000003E-2</v>
      </c>
    </row>
    <row r="67" spans="1:32" x14ac:dyDescent="0.25">
      <c r="A67" s="213">
        <v>42223.437502835652</v>
      </c>
      <c r="B67" s="165">
        <v>614</v>
      </c>
      <c r="C67" s="189">
        <f t="shared" si="6"/>
        <v>15649632</v>
      </c>
      <c r="D67" s="189">
        <f t="shared" si="4"/>
        <v>94.114080579999992</v>
      </c>
      <c r="E67" s="215">
        <f t="shared" si="7"/>
        <v>0.21408057999999996</v>
      </c>
      <c r="F67" s="215">
        <f t="shared" si="8"/>
        <v>0.16208057999999997</v>
      </c>
      <c r="G67" s="215">
        <f t="shared" si="9"/>
        <v>93.899999999999991</v>
      </c>
      <c r="H67" s="215">
        <f t="shared" si="10"/>
        <v>22.899999999999991</v>
      </c>
      <c r="I67" s="489">
        <v>3.0333333333333334E-2</v>
      </c>
      <c r="J67" s="489">
        <v>4.0000000000000002E-4</v>
      </c>
      <c r="K67" s="489">
        <v>3.6000000000000002E-4</v>
      </c>
      <c r="L67" s="489">
        <v>4.2999999999999997E-2</v>
      </c>
      <c r="M67" s="489">
        <v>1.4999999999999999E-4</v>
      </c>
      <c r="N67" s="489">
        <v>1.6000000000000001E-4</v>
      </c>
      <c r="O67" s="489">
        <v>68</v>
      </c>
      <c r="P67" s="489">
        <v>1E-3</v>
      </c>
      <c r="Q67" s="489">
        <v>4.7999999999999996E-4</v>
      </c>
      <c r="R67" s="489">
        <v>1.5033333333333331E-3</v>
      </c>
      <c r="S67" s="489">
        <v>2.1666666666666667E-2</v>
      </c>
      <c r="T67" s="489">
        <v>1.9666666666666669E-4</v>
      </c>
      <c r="U67" s="489">
        <v>9.1</v>
      </c>
      <c r="V67" s="489">
        <v>6.9666666666666668E-2</v>
      </c>
      <c r="W67" s="489">
        <v>5.7999999999999995E-7</v>
      </c>
      <c r="X67" s="489">
        <v>8.1000000000000006E-4</v>
      </c>
      <c r="Y67" s="489">
        <v>1.5199999999999999E-3</v>
      </c>
      <c r="Z67" s="489">
        <v>2.8</v>
      </c>
      <c r="AA67" s="489">
        <v>3.3333333333333332E-4</v>
      </c>
      <c r="AB67" s="489">
        <v>1E-4</v>
      </c>
      <c r="AC67" s="489">
        <v>14</v>
      </c>
      <c r="AD67" s="489">
        <v>1E-4</v>
      </c>
      <c r="AE67" s="489">
        <v>2.9999999999999997E-4</v>
      </c>
      <c r="AF67" s="489">
        <v>4.2000000000000003E-2</v>
      </c>
    </row>
    <row r="68" spans="1:32" x14ac:dyDescent="0.25">
      <c r="A68" s="213">
        <v>42223.447919560182</v>
      </c>
      <c r="B68" s="165">
        <v>614</v>
      </c>
      <c r="C68" s="189">
        <f t="shared" si="6"/>
        <v>15649632</v>
      </c>
      <c r="D68" s="189">
        <f t="shared" si="4"/>
        <v>94.114080579999992</v>
      </c>
      <c r="E68" s="215">
        <f t="shared" si="7"/>
        <v>0.21408057999999996</v>
      </c>
      <c r="F68" s="215">
        <f t="shared" si="8"/>
        <v>0.16208057999999997</v>
      </c>
      <c r="G68" s="215">
        <f t="shared" si="9"/>
        <v>93.899999999999991</v>
      </c>
      <c r="H68" s="215">
        <f t="shared" si="10"/>
        <v>22.899999999999991</v>
      </c>
      <c r="I68" s="489">
        <v>3.0333333333333334E-2</v>
      </c>
      <c r="J68" s="489">
        <v>4.0000000000000002E-4</v>
      </c>
      <c r="K68" s="489">
        <v>3.6000000000000002E-4</v>
      </c>
      <c r="L68" s="489">
        <v>4.2999999999999997E-2</v>
      </c>
      <c r="M68" s="489">
        <v>1.4999999999999999E-4</v>
      </c>
      <c r="N68" s="489">
        <v>1.6000000000000001E-4</v>
      </c>
      <c r="O68" s="489">
        <v>68</v>
      </c>
      <c r="P68" s="489">
        <v>1E-3</v>
      </c>
      <c r="Q68" s="489">
        <v>4.7999999999999996E-4</v>
      </c>
      <c r="R68" s="489">
        <v>1.5033333333333331E-3</v>
      </c>
      <c r="S68" s="489">
        <v>2.1666666666666667E-2</v>
      </c>
      <c r="T68" s="489">
        <v>1.9666666666666669E-4</v>
      </c>
      <c r="U68" s="489">
        <v>9.1</v>
      </c>
      <c r="V68" s="489">
        <v>6.9666666666666668E-2</v>
      </c>
      <c r="W68" s="489">
        <v>5.7999999999999995E-7</v>
      </c>
      <c r="X68" s="489">
        <v>8.1000000000000006E-4</v>
      </c>
      <c r="Y68" s="489">
        <v>1.5199999999999999E-3</v>
      </c>
      <c r="Z68" s="489">
        <v>2.8</v>
      </c>
      <c r="AA68" s="489">
        <v>3.3333333333333332E-4</v>
      </c>
      <c r="AB68" s="489">
        <v>1E-4</v>
      </c>
      <c r="AC68" s="489">
        <v>14</v>
      </c>
      <c r="AD68" s="489">
        <v>1E-4</v>
      </c>
      <c r="AE68" s="489">
        <v>2.9999999999999997E-4</v>
      </c>
      <c r="AF68" s="489">
        <v>4.2000000000000003E-2</v>
      </c>
    </row>
    <row r="69" spans="1:32" x14ac:dyDescent="0.25">
      <c r="A69" s="213">
        <v>42223.458336284719</v>
      </c>
      <c r="B69" s="165">
        <v>605</v>
      </c>
      <c r="C69" s="189">
        <f t="shared" si="6"/>
        <v>15420240.000000002</v>
      </c>
      <c r="D69" s="189">
        <f t="shared" si="4"/>
        <v>94.114080579999992</v>
      </c>
      <c r="E69" s="215">
        <f t="shared" si="7"/>
        <v>0.21408057999999996</v>
      </c>
      <c r="F69" s="215">
        <f t="shared" si="8"/>
        <v>0.16208057999999997</v>
      </c>
      <c r="G69" s="215">
        <f t="shared" si="9"/>
        <v>93.899999999999991</v>
      </c>
      <c r="H69" s="215">
        <f t="shared" si="10"/>
        <v>22.899999999999991</v>
      </c>
      <c r="I69" s="489">
        <v>3.0333333333333334E-2</v>
      </c>
      <c r="J69" s="489">
        <v>4.0000000000000002E-4</v>
      </c>
      <c r="K69" s="489">
        <v>3.6000000000000002E-4</v>
      </c>
      <c r="L69" s="489">
        <v>4.2999999999999997E-2</v>
      </c>
      <c r="M69" s="489">
        <v>1.4999999999999999E-4</v>
      </c>
      <c r="N69" s="489">
        <v>1.6000000000000001E-4</v>
      </c>
      <c r="O69" s="489">
        <v>68</v>
      </c>
      <c r="P69" s="489">
        <v>1E-3</v>
      </c>
      <c r="Q69" s="489">
        <v>4.7999999999999996E-4</v>
      </c>
      <c r="R69" s="489">
        <v>1.5033333333333331E-3</v>
      </c>
      <c r="S69" s="489">
        <v>2.1666666666666667E-2</v>
      </c>
      <c r="T69" s="489">
        <v>1.9666666666666669E-4</v>
      </c>
      <c r="U69" s="489">
        <v>9.1</v>
      </c>
      <c r="V69" s="489">
        <v>6.9666666666666668E-2</v>
      </c>
      <c r="W69" s="489">
        <v>5.7999999999999995E-7</v>
      </c>
      <c r="X69" s="489">
        <v>8.1000000000000006E-4</v>
      </c>
      <c r="Y69" s="489">
        <v>1.5199999999999999E-3</v>
      </c>
      <c r="Z69" s="489">
        <v>2.8</v>
      </c>
      <c r="AA69" s="489">
        <v>3.3333333333333332E-4</v>
      </c>
      <c r="AB69" s="489">
        <v>1E-4</v>
      </c>
      <c r="AC69" s="489">
        <v>14</v>
      </c>
      <c r="AD69" s="489">
        <v>1E-4</v>
      </c>
      <c r="AE69" s="489">
        <v>2.9999999999999997E-4</v>
      </c>
      <c r="AF69" s="489">
        <v>4.2000000000000003E-2</v>
      </c>
    </row>
    <row r="70" spans="1:32" x14ac:dyDescent="0.25">
      <c r="A70" s="213">
        <v>42223.468753009256</v>
      </c>
      <c r="B70" s="165">
        <v>605</v>
      </c>
      <c r="C70" s="189">
        <f t="shared" si="6"/>
        <v>15420240.000000002</v>
      </c>
      <c r="D70" s="189">
        <f t="shared" ref="D70:D133" si="11">SUM(I70:AF70)</f>
        <v>94.114080579999992</v>
      </c>
      <c r="E70" s="215">
        <f t="shared" si="7"/>
        <v>0.21408057999999996</v>
      </c>
      <c r="F70" s="215">
        <f t="shared" si="8"/>
        <v>0.16208057999999997</v>
      </c>
      <c r="G70" s="215">
        <f t="shared" si="9"/>
        <v>93.899999999999991</v>
      </c>
      <c r="H70" s="215">
        <f t="shared" si="10"/>
        <v>22.899999999999991</v>
      </c>
      <c r="I70" s="489">
        <v>3.0333333333333334E-2</v>
      </c>
      <c r="J70" s="489">
        <v>4.0000000000000002E-4</v>
      </c>
      <c r="K70" s="489">
        <v>3.6000000000000002E-4</v>
      </c>
      <c r="L70" s="489">
        <v>4.2999999999999997E-2</v>
      </c>
      <c r="M70" s="489">
        <v>1.4999999999999999E-4</v>
      </c>
      <c r="N70" s="489">
        <v>1.6000000000000001E-4</v>
      </c>
      <c r="O70" s="489">
        <v>68</v>
      </c>
      <c r="P70" s="489">
        <v>1E-3</v>
      </c>
      <c r="Q70" s="489">
        <v>4.7999999999999996E-4</v>
      </c>
      <c r="R70" s="489">
        <v>1.5033333333333331E-3</v>
      </c>
      <c r="S70" s="489">
        <v>2.1666666666666667E-2</v>
      </c>
      <c r="T70" s="489">
        <v>1.9666666666666669E-4</v>
      </c>
      <c r="U70" s="489">
        <v>9.1</v>
      </c>
      <c r="V70" s="489">
        <v>6.9666666666666668E-2</v>
      </c>
      <c r="W70" s="489">
        <v>5.7999999999999995E-7</v>
      </c>
      <c r="X70" s="489">
        <v>8.1000000000000006E-4</v>
      </c>
      <c r="Y70" s="489">
        <v>1.5199999999999999E-3</v>
      </c>
      <c r="Z70" s="489">
        <v>2.8</v>
      </c>
      <c r="AA70" s="489">
        <v>3.3333333333333332E-4</v>
      </c>
      <c r="AB70" s="489">
        <v>1E-4</v>
      </c>
      <c r="AC70" s="489">
        <v>14</v>
      </c>
      <c r="AD70" s="489">
        <v>1E-4</v>
      </c>
      <c r="AE70" s="489">
        <v>2.9999999999999997E-4</v>
      </c>
      <c r="AF70" s="489">
        <v>4.2000000000000003E-2</v>
      </c>
    </row>
    <row r="71" spans="1:32" x14ac:dyDescent="0.25">
      <c r="A71" s="213">
        <v>42223.479169733793</v>
      </c>
      <c r="B71" s="165">
        <v>605</v>
      </c>
      <c r="C71" s="189">
        <f t="shared" si="6"/>
        <v>15420240.000000002</v>
      </c>
      <c r="D71" s="189">
        <f t="shared" si="11"/>
        <v>94.114080579999992</v>
      </c>
      <c r="E71" s="215">
        <f t="shared" si="7"/>
        <v>0.21408057999999996</v>
      </c>
      <c r="F71" s="215">
        <f t="shared" si="8"/>
        <v>0.16208057999999997</v>
      </c>
      <c r="G71" s="215">
        <f t="shared" si="9"/>
        <v>93.899999999999991</v>
      </c>
      <c r="H71" s="215">
        <f t="shared" si="10"/>
        <v>22.899999999999991</v>
      </c>
      <c r="I71" s="489">
        <v>3.0333333333333334E-2</v>
      </c>
      <c r="J71" s="489">
        <v>4.0000000000000002E-4</v>
      </c>
      <c r="K71" s="489">
        <v>3.6000000000000002E-4</v>
      </c>
      <c r="L71" s="489">
        <v>4.2999999999999997E-2</v>
      </c>
      <c r="M71" s="489">
        <v>1.4999999999999999E-4</v>
      </c>
      <c r="N71" s="489">
        <v>1.6000000000000001E-4</v>
      </c>
      <c r="O71" s="489">
        <v>68</v>
      </c>
      <c r="P71" s="489">
        <v>1E-3</v>
      </c>
      <c r="Q71" s="489">
        <v>4.7999999999999996E-4</v>
      </c>
      <c r="R71" s="489">
        <v>1.5033333333333331E-3</v>
      </c>
      <c r="S71" s="489">
        <v>2.1666666666666667E-2</v>
      </c>
      <c r="T71" s="489">
        <v>1.9666666666666669E-4</v>
      </c>
      <c r="U71" s="489">
        <v>9.1</v>
      </c>
      <c r="V71" s="489">
        <v>6.9666666666666668E-2</v>
      </c>
      <c r="W71" s="489">
        <v>5.7999999999999995E-7</v>
      </c>
      <c r="X71" s="489">
        <v>8.1000000000000006E-4</v>
      </c>
      <c r="Y71" s="489">
        <v>1.5199999999999999E-3</v>
      </c>
      <c r="Z71" s="489">
        <v>2.8</v>
      </c>
      <c r="AA71" s="489">
        <v>3.3333333333333332E-4</v>
      </c>
      <c r="AB71" s="489">
        <v>1E-4</v>
      </c>
      <c r="AC71" s="489">
        <v>14</v>
      </c>
      <c r="AD71" s="489">
        <v>1E-4</v>
      </c>
      <c r="AE71" s="489">
        <v>2.9999999999999997E-4</v>
      </c>
      <c r="AF71" s="489">
        <v>4.2000000000000003E-2</v>
      </c>
    </row>
    <row r="72" spans="1:32" x14ac:dyDescent="0.25">
      <c r="A72" s="213">
        <v>42223.48958645833</v>
      </c>
      <c r="B72" s="165">
        <v>605</v>
      </c>
      <c r="C72" s="189">
        <f t="shared" si="6"/>
        <v>15420240.000000002</v>
      </c>
      <c r="D72" s="189">
        <f t="shared" si="11"/>
        <v>94.114080579999992</v>
      </c>
      <c r="E72" s="215">
        <f t="shared" si="7"/>
        <v>0.21408057999999996</v>
      </c>
      <c r="F72" s="215">
        <f t="shared" si="8"/>
        <v>0.16208057999999997</v>
      </c>
      <c r="G72" s="215">
        <f t="shared" si="9"/>
        <v>93.899999999999991</v>
      </c>
      <c r="H72" s="215">
        <f t="shared" si="10"/>
        <v>22.899999999999991</v>
      </c>
      <c r="I72" s="489">
        <v>3.0333333333333334E-2</v>
      </c>
      <c r="J72" s="489">
        <v>4.0000000000000002E-4</v>
      </c>
      <c r="K72" s="489">
        <v>3.6000000000000002E-4</v>
      </c>
      <c r="L72" s="489">
        <v>4.2999999999999997E-2</v>
      </c>
      <c r="M72" s="489">
        <v>1.4999999999999999E-4</v>
      </c>
      <c r="N72" s="489">
        <v>1.6000000000000001E-4</v>
      </c>
      <c r="O72" s="489">
        <v>68</v>
      </c>
      <c r="P72" s="489">
        <v>1E-3</v>
      </c>
      <c r="Q72" s="489">
        <v>4.7999999999999996E-4</v>
      </c>
      <c r="R72" s="489">
        <v>1.5033333333333331E-3</v>
      </c>
      <c r="S72" s="489">
        <v>2.1666666666666667E-2</v>
      </c>
      <c r="T72" s="489">
        <v>1.9666666666666669E-4</v>
      </c>
      <c r="U72" s="489">
        <v>9.1</v>
      </c>
      <c r="V72" s="489">
        <v>6.9666666666666668E-2</v>
      </c>
      <c r="W72" s="489">
        <v>5.7999999999999995E-7</v>
      </c>
      <c r="X72" s="489">
        <v>8.1000000000000006E-4</v>
      </c>
      <c r="Y72" s="489">
        <v>1.5199999999999999E-3</v>
      </c>
      <c r="Z72" s="489">
        <v>2.8</v>
      </c>
      <c r="AA72" s="489">
        <v>3.3333333333333332E-4</v>
      </c>
      <c r="AB72" s="489">
        <v>1E-4</v>
      </c>
      <c r="AC72" s="489">
        <v>14</v>
      </c>
      <c r="AD72" s="489">
        <v>1E-4</v>
      </c>
      <c r="AE72" s="489">
        <v>2.9999999999999997E-4</v>
      </c>
      <c r="AF72" s="489">
        <v>4.2000000000000003E-2</v>
      </c>
    </row>
    <row r="73" spans="1:32" x14ac:dyDescent="0.25">
      <c r="A73" s="213">
        <v>42223.500003182868</v>
      </c>
      <c r="B73" s="165">
        <v>605</v>
      </c>
      <c r="C73" s="189">
        <f t="shared" si="6"/>
        <v>15420240.000000002</v>
      </c>
      <c r="D73" s="189">
        <f t="shared" si="11"/>
        <v>94.114080579999992</v>
      </c>
      <c r="E73" s="215">
        <f t="shared" si="7"/>
        <v>0.21408057999999996</v>
      </c>
      <c r="F73" s="215">
        <f t="shared" si="8"/>
        <v>0.16208057999999997</v>
      </c>
      <c r="G73" s="215">
        <f t="shared" si="9"/>
        <v>93.899999999999991</v>
      </c>
      <c r="H73" s="215">
        <f t="shared" si="10"/>
        <v>22.899999999999991</v>
      </c>
      <c r="I73" s="489">
        <v>3.0333333333333334E-2</v>
      </c>
      <c r="J73" s="489">
        <v>4.0000000000000002E-4</v>
      </c>
      <c r="K73" s="489">
        <v>3.6000000000000002E-4</v>
      </c>
      <c r="L73" s="489">
        <v>4.2999999999999997E-2</v>
      </c>
      <c r="M73" s="489">
        <v>1.4999999999999999E-4</v>
      </c>
      <c r="N73" s="489">
        <v>1.6000000000000001E-4</v>
      </c>
      <c r="O73" s="489">
        <v>68</v>
      </c>
      <c r="P73" s="489">
        <v>1E-3</v>
      </c>
      <c r="Q73" s="489">
        <v>4.7999999999999996E-4</v>
      </c>
      <c r="R73" s="489">
        <v>1.5033333333333331E-3</v>
      </c>
      <c r="S73" s="489">
        <v>2.1666666666666667E-2</v>
      </c>
      <c r="T73" s="489">
        <v>1.9666666666666669E-4</v>
      </c>
      <c r="U73" s="489">
        <v>9.1</v>
      </c>
      <c r="V73" s="489">
        <v>6.9666666666666668E-2</v>
      </c>
      <c r="W73" s="489">
        <v>5.7999999999999995E-7</v>
      </c>
      <c r="X73" s="489">
        <v>8.1000000000000006E-4</v>
      </c>
      <c r="Y73" s="489">
        <v>1.5199999999999999E-3</v>
      </c>
      <c r="Z73" s="489">
        <v>2.8</v>
      </c>
      <c r="AA73" s="489">
        <v>3.3333333333333332E-4</v>
      </c>
      <c r="AB73" s="489">
        <v>1E-4</v>
      </c>
      <c r="AC73" s="489">
        <v>14</v>
      </c>
      <c r="AD73" s="489">
        <v>1E-4</v>
      </c>
      <c r="AE73" s="489">
        <v>2.9999999999999997E-4</v>
      </c>
      <c r="AF73" s="489">
        <v>4.2000000000000003E-2</v>
      </c>
    </row>
    <row r="74" spans="1:32" x14ac:dyDescent="0.25">
      <c r="A74" s="213">
        <v>42223.510419907405</v>
      </c>
      <c r="B74" s="165">
        <v>605</v>
      </c>
      <c r="C74" s="189">
        <f t="shared" si="6"/>
        <v>15420240.000000002</v>
      </c>
      <c r="D74" s="189">
        <f t="shared" si="11"/>
        <v>94.114080579999992</v>
      </c>
      <c r="E74" s="215">
        <f t="shared" si="7"/>
        <v>0.21408057999999996</v>
      </c>
      <c r="F74" s="215">
        <f t="shared" si="8"/>
        <v>0.16208057999999997</v>
      </c>
      <c r="G74" s="215">
        <f t="shared" si="9"/>
        <v>93.899999999999991</v>
      </c>
      <c r="H74" s="215">
        <f t="shared" si="10"/>
        <v>22.899999999999991</v>
      </c>
      <c r="I74" s="489">
        <v>3.0333333333333334E-2</v>
      </c>
      <c r="J74" s="489">
        <v>4.0000000000000002E-4</v>
      </c>
      <c r="K74" s="489">
        <v>3.6000000000000002E-4</v>
      </c>
      <c r="L74" s="489">
        <v>4.2999999999999997E-2</v>
      </c>
      <c r="M74" s="489">
        <v>1.4999999999999999E-4</v>
      </c>
      <c r="N74" s="489">
        <v>1.6000000000000001E-4</v>
      </c>
      <c r="O74" s="489">
        <v>68</v>
      </c>
      <c r="P74" s="489">
        <v>1E-3</v>
      </c>
      <c r="Q74" s="489">
        <v>4.7999999999999996E-4</v>
      </c>
      <c r="R74" s="489">
        <v>1.5033333333333331E-3</v>
      </c>
      <c r="S74" s="489">
        <v>2.1666666666666667E-2</v>
      </c>
      <c r="T74" s="489">
        <v>1.9666666666666669E-4</v>
      </c>
      <c r="U74" s="489">
        <v>9.1</v>
      </c>
      <c r="V74" s="489">
        <v>6.9666666666666668E-2</v>
      </c>
      <c r="W74" s="489">
        <v>5.7999999999999995E-7</v>
      </c>
      <c r="X74" s="489">
        <v>8.1000000000000006E-4</v>
      </c>
      <c r="Y74" s="489">
        <v>1.5199999999999999E-3</v>
      </c>
      <c r="Z74" s="489">
        <v>2.8</v>
      </c>
      <c r="AA74" s="489">
        <v>3.3333333333333332E-4</v>
      </c>
      <c r="AB74" s="489">
        <v>1E-4</v>
      </c>
      <c r="AC74" s="489">
        <v>14</v>
      </c>
      <c r="AD74" s="489">
        <v>1E-4</v>
      </c>
      <c r="AE74" s="489">
        <v>2.9999999999999997E-4</v>
      </c>
      <c r="AF74" s="489">
        <v>4.2000000000000003E-2</v>
      </c>
    </row>
    <row r="75" spans="1:32" x14ac:dyDescent="0.25">
      <c r="A75" s="213">
        <v>42223.520836631942</v>
      </c>
      <c r="B75" s="165">
        <v>605</v>
      </c>
      <c r="C75" s="189">
        <f t="shared" si="6"/>
        <v>15420240.000000002</v>
      </c>
      <c r="D75" s="189">
        <f t="shared" si="11"/>
        <v>94.114080579999992</v>
      </c>
      <c r="E75" s="215">
        <f t="shared" si="7"/>
        <v>0.21408057999999996</v>
      </c>
      <c r="F75" s="215">
        <f t="shared" si="8"/>
        <v>0.16208057999999997</v>
      </c>
      <c r="G75" s="215">
        <f t="shared" si="9"/>
        <v>93.899999999999991</v>
      </c>
      <c r="H75" s="215">
        <f t="shared" si="10"/>
        <v>22.899999999999991</v>
      </c>
      <c r="I75" s="489">
        <v>3.0333333333333334E-2</v>
      </c>
      <c r="J75" s="489">
        <v>4.0000000000000002E-4</v>
      </c>
      <c r="K75" s="489">
        <v>3.6000000000000002E-4</v>
      </c>
      <c r="L75" s="489">
        <v>4.2999999999999997E-2</v>
      </c>
      <c r="M75" s="489">
        <v>1.4999999999999999E-4</v>
      </c>
      <c r="N75" s="489">
        <v>1.6000000000000001E-4</v>
      </c>
      <c r="O75" s="489">
        <v>68</v>
      </c>
      <c r="P75" s="489">
        <v>1E-3</v>
      </c>
      <c r="Q75" s="489">
        <v>4.7999999999999996E-4</v>
      </c>
      <c r="R75" s="489">
        <v>1.5033333333333331E-3</v>
      </c>
      <c r="S75" s="489">
        <v>2.1666666666666667E-2</v>
      </c>
      <c r="T75" s="489">
        <v>1.9666666666666669E-4</v>
      </c>
      <c r="U75" s="489">
        <v>9.1</v>
      </c>
      <c r="V75" s="489">
        <v>6.9666666666666668E-2</v>
      </c>
      <c r="W75" s="489">
        <v>5.7999999999999995E-7</v>
      </c>
      <c r="X75" s="489">
        <v>8.1000000000000006E-4</v>
      </c>
      <c r="Y75" s="489">
        <v>1.5199999999999999E-3</v>
      </c>
      <c r="Z75" s="489">
        <v>2.8</v>
      </c>
      <c r="AA75" s="489">
        <v>3.3333333333333332E-4</v>
      </c>
      <c r="AB75" s="489">
        <v>1E-4</v>
      </c>
      <c r="AC75" s="489">
        <v>14</v>
      </c>
      <c r="AD75" s="489">
        <v>1E-4</v>
      </c>
      <c r="AE75" s="489">
        <v>2.9999999999999997E-4</v>
      </c>
      <c r="AF75" s="489">
        <v>4.2000000000000003E-2</v>
      </c>
    </row>
    <row r="76" spans="1:32" x14ac:dyDescent="0.25">
      <c r="A76" s="213">
        <v>42223.531253356479</v>
      </c>
      <c r="B76" s="166">
        <v>605</v>
      </c>
      <c r="C76" s="189">
        <f t="shared" si="6"/>
        <v>15420240.000000002</v>
      </c>
      <c r="D76" s="189">
        <f t="shared" si="11"/>
        <v>94.114080579999992</v>
      </c>
      <c r="E76" s="215">
        <f t="shared" si="7"/>
        <v>0.21408057999999996</v>
      </c>
      <c r="F76" s="215">
        <f t="shared" si="8"/>
        <v>0.16208057999999997</v>
      </c>
      <c r="G76" s="215">
        <f t="shared" si="9"/>
        <v>93.899999999999991</v>
      </c>
      <c r="H76" s="215">
        <f t="shared" si="10"/>
        <v>22.899999999999991</v>
      </c>
      <c r="I76" s="489">
        <v>3.0333333333333334E-2</v>
      </c>
      <c r="J76" s="489">
        <v>4.0000000000000002E-4</v>
      </c>
      <c r="K76" s="489">
        <v>3.6000000000000002E-4</v>
      </c>
      <c r="L76" s="489">
        <v>4.2999999999999997E-2</v>
      </c>
      <c r="M76" s="489">
        <v>1.4999999999999999E-4</v>
      </c>
      <c r="N76" s="489">
        <v>1.6000000000000001E-4</v>
      </c>
      <c r="O76" s="489">
        <v>68</v>
      </c>
      <c r="P76" s="489">
        <v>1E-3</v>
      </c>
      <c r="Q76" s="489">
        <v>4.7999999999999996E-4</v>
      </c>
      <c r="R76" s="489">
        <v>1.5033333333333331E-3</v>
      </c>
      <c r="S76" s="489">
        <v>2.1666666666666667E-2</v>
      </c>
      <c r="T76" s="489">
        <v>1.9666666666666669E-4</v>
      </c>
      <c r="U76" s="489">
        <v>9.1</v>
      </c>
      <c r="V76" s="489">
        <v>6.9666666666666668E-2</v>
      </c>
      <c r="W76" s="489">
        <v>5.7999999999999995E-7</v>
      </c>
      <c r="X76" s="489">
        <v>8.1000000000000006E-4</v>
      </c>
      <c r="Y76" s="489">
        <v>1.5199999999999999E-3</v>
      </c>
      <c r="Z76" s="489">
        <v>2.8</v>
      </c>
      <c r="AA76" s="489">
        <v>3.3333333333333332E-4</v>
      </c>
      <c r="AB76" s="489">
        <v>1E-4</v>
      </c>
      <c r="AC76" s="489">
        <v>14</v>
      </c>
      <c r="AD76" s="489">
        <v>1E-4</v>
      </c>
      <c r="AE76" s="489">
        <v>2.9999999999999997E-4</v>
      </c>
      <c r="AF76" s="489">
        <v>4.2000000000000003E-2</v>
      </c>
    </row>
    <row r="77" spans="1:32" x14ac:dyDescent="0.25">
      <c r="A77" s="213">
        <v>42223.541670081016</v>
      </c>
      <c r="B77" s="166">
        <v>605</v>
      </c>
      <c r="C77" s="189">
        <f t="shared" si="6"/>
        <v>15420240.000000002</v>
      </c>
      <c r="D77" s="189">
        <f t="shared" si="11"/>
        <v>94.114080579999992</v>
      </c>
      <c r="E77" s="215">
        <f t="shared" si="7"/>
        <v>0.21408057999999996</v>
      </c>
      <c r="F77" s="215">
        <f t="shared" si="8"/>
        <v>0.16208057999999997</v>
      </c>
      <c r="G77" s="215">
        <f t="shared" si="9"/>
        <v>93.899999999999991</v>
      </c>
      <c r="H77" s="215">
        <f t="shared" si="10"/>
        <v>22.899999999999991</v>
      </c>
      <c r="I77" s="489">
        <v>3.0333333333333334E-2</v>
      </c>
      <c r="J77" s="489">
        <v>4.0000000000000002E-4</v>
      </c>
      <c r="K77" s="489">
        <v>3.6000000000000002E-4</v>
      </c>
      <c r="L77" s="489">
        <v>4.2999999999999997E-2</v>
      </c>
      <c r="M77" s="489">
        <v>1.4999999999999999E-4</v>
      </c>
      <c r="N77" s="489">
        <v>1.6000000000000001E-4</v>
      </c>
      <c r="O77" s="489">
        <v>68</v>
      </c>
      <c r="P77" s="489">
        <v>1E-3</v>
      </c>
      <c r="Q77" s="489">
        <v>4.7999999999999996E-4</v>
      </c>
      <c r="R77" s="489">
        <v>1.5033333333333331E-3</v>
      </c>
      <c r="S77" s="489">
        <v>2.1666666666666667E-2</v>
      </c>
      <c r="T77" s="489">
        <v>1.9666666666666669E-4</v>
      </c>
      <c r="U77" s="489">
        <v>9.1</v>
      </c>
      <c r="V77" s="489">
        <v>6.9666666666666668E-2</v>
      </c>
      <c r="W77" s="489">
        <v>5.7999999999999995E-7</v>
      </c>
      <c r="X77" s="489">
        <v>8.1000000000000006E-4</v>
      </c>
      <c r="Y77" s="489">
        <v>1.5199999999999999E-3</v>
      </c>
      <c r="Z77" s="489">
        <v>2.8</v>
      </c>
      <c r="AA77" s="489">
        <v>3.3333333333333332E-4</v>
      </c>
      <c r="AB77" s="489">
        <v>1E-4</v>
      </c>
      <c r="AC77" s="489">
        <v>14</v>
      </c>
      <c r="AD77" s="489">
        <v>1E-4</v>
      </c>
      <c r="AE77" s="489">
        <v>2.9999999999999997E-4</v>
      </c>
      <c r="AF77" s="489">
        <v>4.2000000000000003E-2</v>
      </c>
    </row>
    <row r="78" spans="1:32" x14ac:dyDescent="0.25">
      <c r="A78" s="213">
        <v>42223.552086805554</v>
      </c>
      <c r="B78" s="166">
        <v>605</v>
      </c>
      <c r="C78" s="189">
        <f t="shared" si="6"/>
        <v>15420240.000000002</v>
      </c>
      <c r="D78" s="189">
        <f t="shared" si="11"/>
        <v>94.114080579999992</v>
      </c>
      <c r="E78" s="215">
        <f t="shared" si="7"/>
        <v>0.21408057999999996</v>
      </c>
      <c r="F78" s="215">
        <f t="shared" si="8"/>
        <v>0.16208057999999997</v>
      </c>
      <c r="G78" s="215">
        <f t="shared" si="9"/>
        <v>93.899999999999991</v>
      </c>
      <c r="H78" s="215">
        <f t="shared" si="10"/>
        <v>22.899999999999991</v>
      </c>
      <c r="I78" s="489">
        <v>3.0333333333333334E-2</v>
      </c>
      <c r="J78" s="489">
        <v>4.0000000000000002E-4</v>
      </c>
      <c r="K78" s="489">
        <v>3.6000000000000002E-4</v>
      </c>
      <c r="L78" s="489">
        <v>4.2999999999999997E-2</v>
      </c>
      <c r="M78" s="489">
        <v>1.4999999999999999E-4</v>
      </c>
      <c r="N78" s="489">
        <v>1.6000000000000001E-4</v>
      </c>
      <c r="O78" s="489">
        <v>68</v>
      </c>
      <c r="P78" s="489">
        <v>1E-3</v>
      </c>
      <c r="Q78" s="489">
        <v>4.7999999999999996E-4</v>
      </c>
      <c r="R78" s="489">
        <v>1.5033333333333331E-3</v>
      </c>
      <c r="S78" s="489">
        <v>2.1666666666666667E-2</v>
      </c>
      <c r="T78" s="489">
        <v>1.9666666666666669E-4</v>
      </c>
      <c r="U78" s="489">
        <v>9.1</v>
      </c>
      <c r="V78" s="489">
        <v>6.9666666666666668E-2</v>
      </c>
      <c r="W78" s="489">
        <v>5.7999999999999995E-7</v>
      </c>
      <c r="X78" s="489">
        <v>8.1000000000000006E-4</v>
      </c>
      <c r="Y78" s="489">
        <v>1.5199999999999999E-3</v>
      </c>
      <c r="Z78" s="489">
        <v>2.8</v>
      </c>
      <c r="AA78" s="489">
        <v>3.3333333333333332E-4</v>
      </c>
      <c r="AB78" s="489">
        <v>1E-4</v>
      </c>
      <c r="AC78" s="489">
        <v>14</v>
      </c>
      <c r="AD78" s="489">
        <v>1E-4</v>
      </c>
      <c r="AE78" s="489">
        <v>2.9999999999999997E-4</v>
      </c>
      <c r="AF78" s="489">
        <v>4.2000000000000003E-2</v>
      </c>
    </row>
    <row r="79" spans="1:32" x14ac:dyDescent="0.25">
      <c r="A79" s="213">
        <v>42223.562503530091</v>
      </c>
      <c r="B79" s="166">
        <v>605</v>
      </c>
      <c r="C79" s="189">
        <f t="shared" si="6"/>
        <v>15420240.000000002</v>
      </c>
      <c r="D79" s="189">
        <f t="shared" si="11"/>
        <v>94.114080579999992</v>
      </c>
      <c r="E79" s="215">
        <f t="shared" si="7"/>
        <v>0.21408057999999996</v>
      </c>
      <c r="F79" s="215">
        <f t="shared" si="8"/>
        <v>0.16208057999999997</v>
      </c>
      <c r="G79" s="215">
        <f t="shared" si="9"/>
        <v>93.899999999999991</v>
      </c>
      <c r="H79" s="215">
        <f t="shared" si="10"/>
        <v>22.899999999999991</v>
      </c>
      <c r="I79" s="489">
        <v>3.0333333333333334E-2</v>
      </c>
      <c r="J79" s="489">
        <v>4.0000000000000002E-4</v>
      </c>
      <c r="K79" s="489">
        <v>3.6000000000000002E-4</v>
      </c>
      <c r="L79" s="489">
        <v>4.2999999999999997E-2</v>
      </c>
      <c r="M79" s="489">
        <v>1.4999999999999999E-4</v>
      </c>
      <c r="N79" s="489">
        <v>1.6000000000000001E-4</v>
      </c>
      <c r="O79" s="489">
        <v>68</v>
      </c>
      <c r="P79" s="489">
        <v>1E-3</v>
      </c>
      <c r="Q79" s="489">
        <v>4.7999999999999996E-4</v>
      </c>
      <c r="R79" s="489">
        <v>1.5033333333333331E-3</v>
      </c>
      <c r="S79" s="489">
        <v>2.1666666666666667E-2</v>
      </c>
      <c r="T79" s="489">
        <v>1.9666666666666669E-4</v>
      </c>
      <c r="U79" s="489">
        <v>9.1</v>
      </c>
      <c r="V79" s="489">
        <v>6.9666666666666668E-2</v>
      </c>
      <c r="W79" s="489">
        <v>5.7999999999999995E-7</v>
      </c>
      <c r="X79" s="489">
        <v>8.1000000000000006E-4</v>
      </c>
      <c r="Y79" s="489">
        <v>1.5199999999999999E-3</v>
      </c>
      <c r="Z79" s="489">
        <v>2.8</v>
      </c>
      <c r="AA79" s="489">
        <v>3.3333333333333332E-4</v>
      </c>
      <c r="AB79" s="489">
        <v>1E-4</v>
      </c>
      <c r="AC79" s="489">
        <v>14</v>
      </c>
      <c r="AD79" s="489">
        <v>1E-4</v>
      </c>
      <c r="AE79" s="489">
        <v>2.9999999999999997E-4</v>
      </c>
      <c r="AF79" s="489">
        <v>4.2000000000000003E-2</v>
      </c>
    </row>
    <row r="80" spans="1:32" x14ac:dyDescent="0.25">
      <c r="A80" s="213">
        <v>42223.572920254628</v>
      </c>
      <c r="B80" s="166">
        <v>605</v>
      </c>
      <c r="C80" s="189">
        <f t="shared" si="6"/>
        <v>15420240.000000002</v>
      </c>
      <c r="D80" s="189">
        <f t="shared" si="11"/>
        <v>94.114080579999992</v>
      </c>
      <c r="E80" s="215">
        <f t="shared" si="7"/>
        <v>0.21408057999999996</v>
      </c>
      <c r="F80" s="215">
        <f t="shared" si="8"/>
        <v>0.16208057999999997</v>
      </c>
      <c r="G80" s="215">
        <f t="shared" si="9"/>
        <v>93.899999999999991</v>
      </c>
      <c r="H80" s="215">
        <f t="shared" si="10"/>
        <v>22.899999999999991</v>
      </c>
      <c r="I80" s="489">
        <v>3.0333333333333334E-2</v>
      </c>
      <c r="J80" s="489">
        <v>4.0000000000000002E-4</v>
      </c>
      <c r="K80" s="489">
        <v>3.6000000000000002E-4</v>
      </c>
      <c r="L80" s="489">
        <v>4.2999999999999997E-2</v>
      </c>
      <c r="M80" s="489">
        <v>1.4999999999999999E-4</v>
      </c>
      <c r="N80" s="489">
        <v>1.6000000000000001E-4</v>
      </c>
      <c r="O80" s="489">
        <v>68</v>
      </c>
      <c r="P80" s="489">
        <v>1E-3</v>
      </c>
      <c r="Q80" s="489">
        <v>4.7999999999999996E-4</v>
      </c>
      <c r="R80" s="489">
        <v>1.5033333333333331E-3</v>
      </c>
      <c r="S80" s="489">
        <v>2.1666666666666667E-2</v>
      </c>
      <c r="T80" s="489">
        <v>1.9666666666666669E-4</v>
      </c>
      <c r="U80" s="489">
        <v>9.1</v>
      </c>
      <c r="V80" s="489">
        <v>6.9666666666666668E-2</v>
      </c>
      <c r="W80" s="489">
        <v>5.7999999999999995E-7</v>
      </c>
      <c r="X80" s="489">
        <v>8.1000000000000006E-4</v>
      </c>
      <c r="Y80" s="489">
        <v>1.5199999999999999E-3</v>
      </c>
      <c r="Z80" s="489">
        <v>2.8</v>
      </c>
      <c r="AA80" s="489">
        <v>3.3333333333333332E-4</v>
      </c>
      <c r="AB80" s="489">
        <v>1E-4</v>
      </c>
      <c r="AC80" s="489">
        <v>14</v>
      </c>
      <c r="AD80" s="489">
        <v>1E-4</v>
      </c>
      <c r="AE80" s="489">
        <v>2.9999999999999997E-4</v>
      </c>
      <c r="AF80" s="489">
        <v>4.2000000000000003E-2</v>
      </c>
    </row>
    <row r="81" spans="1:33" x14ac:dyDescent="0.25">
      <c r="A81" s="213">
        <v>42223.583336979165</v>
      </c>
      <c r="B81" s="166">
        <v>605</v>
      </c>
      <c r="C81" s="189">
        <f t="shared" si="6"/>
        <v>15420240.000000002</v>
      </c>
      <c r="D81" s="189">
        <f t="shared" si="11"/>
        <v>94.114080579999992</v>
      </c>
      <c r="E81" s="215">
        <f t="shared" si="7"/>
        <v>0.21408057999999996</v>
      </c>
      <c r="F81" s="215">
        <f t="shared" si="8"/>
        <v>0.16208057999999997</v>
      </c>
      <c r="G81" s="215">
        <f t="shared" si="9"/>
        <v>93.899999999999991</v>
      </c>
      <c r="H81" s="215">
        <f t="shared" si="10"/>
        <v>22.899999999999991</v>
      </c>
      <c r="I81" s="489">
        <v>3.0333333333333334E-2</v>
      </c>
      <c r="J81" s="489">
        <v>4.0000000000000002E-4</v>
      </c>
      <c r="K81" s="489">
        <v>3.6000000000000002E-4</v>
      </c>
      <c r="L81" s="489">
        <v>4.2999999999999997E-2</v>
      </c>
      <c r="M81" s="489">
        <v>1.4999999999999999E-4</v>
      </c>
      <c r="N81" s="489">
        <v>1.6000000000000001E-4</v>
      </c>
      <c r="O81" s="489">
        <v>68</v>
      </c>
      <c r="P81" s="489">
        <v>1E-3</v>
      </c>
      <c r="Q81" s="489">
        <v>4.7999999999999996E-4</v>
      </c>
      <c r="R81" s="489">
        <v>1.5033333333333331E-3</v>
      </c>
      <c r="S81" s="489">
        <v>2.1666666666666667E-2</v>
      </c>
      <c r="T81" s="489">
        <v>1.9666666666666669E-4</v>
      </c>
      <c r="U81" s="489">
        <v>9.1</v>
      </c>
      <c r="V81" s="489">
        <v>6.9666666666666668E-2</v>
      </c>
      <c r="W81" s="489">
        <v>5.7999999999999995E-7</v>
      </c>
      <c r="X81" s="489">
        <v>8.1000000000000006E-4</v>
      </c>
      <c r="Y81" s="489">
        <v>1.5199999999999999E-3</v>
      </c>
      <c r="Z81" s="489">
        <v>2.8</v>
      </c>
      <c r="AA81" s="489">
        <v>3.3333333333333332E-4</v>
      </c>
      <c r="AB81" s="489">
        <v>1E-4</v>
      </c>
      <c r="AC81" s="489">
        <v>14</v>
      </c>
      <c r="AD81" s="489">
        <v>1E-4</v>
      </c>
      <c r="AE81" s="489">
        <v>2.9999999999999997E-4</v>
      </c>
      <c r="AF81" s="489">
        <v>4.2000000000000003E-2</v>
      </c>
    </row>
    <row r="82" spans="1:33" x14ac:dyDescent="0.25">
      <c r="A82" s="213">
        <v>42223.593753703703</v>
      </c>
      <c r="B82" s="166">
        <v>605</v>
      </c>
      <c r="C82" s="189">
        <f t="shared" ref="C82:C145" si="12">B82*0.02832*15*60*1000</f>
        <v>15420240.000000002</v>
      </c>
      <c r="D82" s="189">
        <f t="shared" si="11"/>
        <v>94.114080579999992</v>
      </c>
      <c r="E82" s="215">
        <f t="shared" ref="E82:E145" si="13">SUM(I82:N82,P82:T82,V82:Y82,AA82:AB82,AD82:AF82)</f>
        <v>0.21408057999999996</v>
      </c>
      <c r="F82" s="215">
        <f t="shared" ref="F82:F145" si="14">E82-I82-S82</f>
        <v>0.16208057999999997</v>
      </c>
      <c r="G82" s="215">
        <f t="shared" ref="G82:G145" si="15">O82+U82+Z82+AC82</f>
        <v>93.899999999999991</v>
      </c>
      <c r="H82" s="215">
        <f t="shared" si="10"/>
        <v>22.899999999999991</v>
      </c>
      <c r="I82" s="489">
        <v>3.0333333333333334E-2</v>
      </c>
      <c r="J82" s="489">
        <v>4.0000000000000002E-4</v>
      </c>
      <c r="K82" s="489">
        <v>3.6000000000000002E-4</v>
      </c>
      <c r="L82" s="489">
        <v>4.2999999999999997E-2</v>
      </c>
      <c r="M82" s="489">
        <v>1.4999999999999999E-4</v>
      </c>
      <c r="N82" s="489">
        <v>1.6000000000000001E-4</v>
      </c>
      <c r="O82" s="489">
        <v>68</v>
      </c>
      <c r="P82" s="489">
        <v>1E-3</v>
      </c>
      <c r="Q82" s="489">
        <v>4.7999999999999996E-4</v>
      </c>
      <c r="R82" s="489">
        <v>1.5033333333333331E-3</v>
      </c>
      <c r="S82" s="489">
        <v>2.1666666666666667E-2</v>
      </c>
      <c r="T82" s="489">
        <v>1.9666666666666669E-4</v>
      </c>
      <c r="U82" s="489">
        <v>9.1</v>
      </c>
      <c r="V82" s="489">
        <v>6.9666666666666668E-2</v>
      </c>
      <c r="W82" s="489">
        <v>5.7999999999999995E-7</v>
      </c>
      <c r="X82" s="489">
        <v>8.1000000000000006E-4</v>
      </c>
      <c r="Y82" s="489">
        <v>1.5199999999999999E-3</v>
      </c>
      <c r="Z82" s="489">
        <v>2.8</v>
      </c>
      <c r="AA82" s="489">
        <v>3.3333333333333332E-4</v>
      </c>
      <c r="AB82" s="489">
        <v>1E-4</v>
      </c>
      <c r="AC82" s="489">
        <v>14</v>
      </c>
      <c r="AD82" s="489">
        <v>1E-4</v>
      </c>
      <c r="AE82" s="489">
        <v>2.9999999999999997E-4</v>
      </c>
      <c r="AF82" s="489">
        <v>4.2000000000000003E-2</v>
      </c>
    </row>
    <row r="83" spans="1:33" x14ac:dyDescent="0.25">
      <c r="A83" s="213">
        <v>42223.60417042824</v>
      </c>
      <c r="B83" s="166">
        <v>605</v>
      </c>
      <c r="C83" s="189">
        <f t="shared" si="12"/>
        <v>15420240.000000002</v>
      </c>
      <c r="D83" s="189">
        <f t="shared" si="11"/>
        <v>94.114080579999992</v>
      </c>
      <c r="E83" s="215">
        <f t="shared" si="13"/>
        <v>0.21408057999999996</v>
      </c>
      <c r="F83" s="215">
        <f t="shared" si="14"/>
        <v>0.16208057999999997</v>
      </c>
      <c r="G83" s="215">
        <f t="shared" si="15"/>
        <v>93.899999999999991</v>
      </c>
      <c r="H83" s="215">
        <f t="shared" si="10"/>
        <v>22.899999999999991</v>
      </c>
      <c r="I83" s="489">
        <v>3.0333333333333334E-2</v>
      </c>
      <c r="J83" s="489">
        <v>4.0000000000000002E-4</v>
      </c>
      <c r="K83" s="489">
        <v>3.6000000000000002E-4</v>
      </c>
      <c r="L83" s="489">
        <v>4.2999999999999997E-2</v>
      </c>
      <c r="M83" s="489">
        <v>1.4999999999999999E-4</v>
      </c>
      <c r="N83" s="489">
        <v>1.6000000000000001E-4</v>
      </c>
      <c r="O83" s="489">
        <v>68</v>
      </c>
      <c r="P83" s="489">
        <v>1E-3</v>
      </c>
      <c r="Q83" s="489">
        <v>4.7999999999999996E-4</v>
      </c>
      <c r="R83" s="489">
        <v>1.5033333333333331E-3</v>
      </c>
      <c r="S83" s="489">
        <v>2.1666666666666667E-2</v>
      </c>
      <c r="T83" s="489">
        <v>1.9666666666666669E-4</v>
      </c>
      <c r="U83" s="489">
        <v>9.1</v>
      </c>
      <c r="V83" s="489">
        <v>6.9666666666666668E-2</v>
      </c>
      <c r="W83" s="489">
        <v>5.7999999999999995E-7</v>
      </c>
      <c r="X83" s="489">
        <v>8.1000000000000006E-4</v>
      </c>
      <c r="Y83" s="489">
        <v>1.5199999999999999E-3</v>
      </c>
      <c r="Z83" s="489">
        <v>2.8</v>
      </c>
      <c r="AA83" s="489">
        <v>3.3333333333333332E-4</v>
      </c>
      <c r="AB83" s="489">
        <v>1E-4</v>
      </c>
      <c r="AC83" s="489">
        <v>14</v>
      </c>
      <c r="AD83" s="489">
        <v>1E-4</v>
      </c>
      <c r="AE83" s="489">
        <v>2.9999999999999997E-4</v>
      </c>
      <c r="AF83" s="489">
        <v>4.2000000000000003E-2</v>
      </c>
    </row>
    <row r="84" spans="1:33" x14ac:dyDescent="0.25">
      <c r="A84" s="213">
        <v>42223.614587152777</v>
      </c>
      <c r="B84" s="166">
        <v>605</v>
      </c>
      <c r="C84" s="189">
        <f t="shared" si="12"/>
        <v>15420240.000000002</v>
      </c>
      <c r="D84" s="189">
        <f t="shared" si="11"/>
        <v>94.114080579999992</v>
      </c>
      <c r="E84" s="215">
        <f t="shared" si="13"/>
        <v>0.21408057999999996</v>
      </c>
      <c r="F84" s="215">
        <f t="shared" si="14"/>
        <v>0.16208057999999997</v>
      </c>
      <c r="G84" s="215">
        <f t="shared" si="15"/>
        <v>93.899999999999991</v>
      </c>
      <c r="H84" s="215">
        <f t="shared" si="10"/>
        <v>22.899999999999991</v>
      </c>
      <c r="I84" s="489">
        <v>3.0333333333333334E-2</v>
      </c>
      <c r="J84" s="489">
        <v>4.0000000000000002E-4</v>
      </c>
      <c r="K84" s="489">
        <v>3.6000000000000002E-4</v>
      </c>
      <c r="L84" s="489">
        <v>4.2999999999999997E-2</v>
      </c>
      <c r="M84" s="489">
        <v>1.4999999999999999E-4</v>
      </c>
      <c r="N84" s="489">
        <v>1.6000000000000001E-4</v>
      </c>
      <c r="O84" s="489">
        <v>68</v>
      </c>
      <c r="P84" s="489">
        <v>1E-3</v>
      </c>
      <c r="Q84" s="489">
        <v>4.7999999999999996E-4</v>
      </c>
      <c r="R84" s="489">
        <v>1.5033333333333331E-3</v>
      </c>
      <c r="S84" s="489">
        <v>2.1666666666666667E-2</v>
      </c>
      <c r="T84" s="489">
        <v>1.9666666666666669E-4</v>
      </c>
      <c r="U84" s="489">
        <v>9.1</v>
      </c>
      <c r="V84" s="489">
        <v>6.9666666666666668E-2</v>
      </c>
      <c r="W84" s="489">
        <v>5.7999999999999995E-7</v>
      </c>
      <c r="X84" s="489">
        <v>8.1000000000000006E-4</v>
      </c>
      <c r="Y84" s="489">
        <v>1.5199999999999999E-3</v>
      </c>
      <c r="Z84" s="489">
        <v>2.8</v>
      </c>
      <c r="AA84" s="489">
        <v>3.3333333333333332E-4</v>
      </c>
      <c r="AB84" s="489">
        <v>1E-4</v>
      </c>
      <c r="AC84" s="489">
        <v>14</v>
      </c>
      <c r="AD84" s="489">
        <v>1E-4</v>
      </c>
      <c r="AE84" s="489">
        <v>2.9999999999999997E-4</v>
      </c>
      <c r="AF84" s="489">
        <v>4.2000000000000003E-2</v>
      </c>
    </row>
    <row r="85" spans="1:33" x14ac:dyDescent="0.25">
      <c r="A85" s="211">
        <v>42223.625003877314</v>
      </c>
      <c r="B85" s="166">
        <v>597</v>
      </c>
      <c r="C85" s="189">
        <f t="shared" si="12"/>
        <v>15216336.000000004</v>
      </c>
      <c r="D85" s="189">
        <f t="shared" si="11"/>
        <v>94.114080579999992</v>
      </c>
      <c r="E85" s="215">
        <f t="shared" si="13"/>
        <v>0.21408057999999996</v>
      </c>
      <c r="F85" s="215">
        <f t="shared" si="14"/>
        <v>0.16208057999999997</v>
      </c>
      <c r="G85" s="215">
        <f t="shared" si="15"/>
        <v>93.899999999999991</v>
      </c>
      <c r="H85" s="215">
        <f t="shared" si="10"/>
        <v>22.899999999999991</v>
      </c>
      <c r="I85" s="489">
        <v>3.0333333333333334E-2</v>
      </c>
      <c r="J85" s="489">
        <v>4.0000000000000002E-4</v>
      </c>
      <c r="K85" s="489">
        <v>3.6000000000000002E-4</v>
      </c>
      <c r="L85" s="489">
        <v>4.2999999999999997E-2</v>
      </c>
      <c r="M85" s="489">
        <v>1.4999999999999999E-4</v>
      </c>
      <c r="N85" s="489">
        <v>1.6000000000000001E-4</v>
      </c>
      <c r="O85" s="489">
        <v>68</v>
      </c>
      <c r="P85" s="489">
        <v>1E-3</v>
      </c>
      <c r="Q85" s="489">
        <v>4.7999999999999996E-4</v>
      </c>
      <c r="R85" s="489">
        <v>1.5033333333333331E-3</v>
      </c>
      <c r="S85" s="489">
        <v>2.1666666666666667E-2</v>
      </c>
      <c r="T85" s="489">
        <v>1.9666666666666669E-4</v>
      </c>
      <c r="U85" s="489">
        <v>9.1</v>
      </c>
      <c r="V85" s="489">
        <v>6.9666666666666668E-2</v>
      </c>
      <c r="W85" s="489">
        <v>5.7999999999999995E-7</v>
      </c>
      <c r="X85" s="489">
        <v>8.1000000000000006E-4</v>
      </c>
      <c r="Y85" s="489">
        <v>1.5199999999999999E-3</v>
      </c>
      <c r="Z85" s="489">
        <v>2.8</v>
      </c>
      <c r="AA85" s="489">
        <v>3.3333333333333332E-4</v>
      </c>
      <c r="AB85" s="489">
        <v>1E-4</v>
      </c>
      <c r="AC85" s="489">
        <v>14</v>
      </c>
      <c r="AD85" s="489">
        <v>1E-4</v>
      </c>
      <c r="AE85" s="489">
        <v>2.9999999999999997E-4</v>
      </c>
      <c r="AF85" s="489">
        <v>4.2000000000000003E-2</v>
      </c>
      <c r="AG85" s="248"/>
    </row>
    <row r="86" spans="1:33" x14ac:dyDescent="0.25">
      <c r="A86" s="213">
        <v>42223.635420601851</v>
      </c>
      <c r="B86" s="166">
        <v>597</v>
      </c>
      <c r="C86" s="189">
        <f t="shared" si="12"/>
        <v>15216336.000000004</v>
      </c>
      <c r="D86" s="189">
        <f t="shared" si="11"/>
        <v>94.114080579999992</v>
      </c>
      <c r="E86" s="215">
        <f t="shared" si="13"/>
        <v>0.21408057999999996</v>
      </c>
      <c r="F86" s="215">
        <f t="shared" si="14"/>
        <v>0.16208057999999997</v>
      </c>
      <c r="G86" s="215">
        <f t="shared" si="15"/>
        <v>93.899999999999991</v>
      </c>
      <c r="H86" s="215">
        <f t="shared" si="10"/>
        <v>22.899999999999991</v>
      </c>
      <c r="I86" s="489">
        <v>3.0333333333333334E-2</v>
      </c>
      <c r="J86" s="489">
        <v>4.0000000000000002E-4</v>
      </c>
      <c r="K86" s="489">
        <v>3.6000000000000002E-4</v>
      </c>
      <c r="L86" s="489">
        <v>4.2999999999999997E-2</v>
      </c>
      <c r="M86" s="489">
        <v>1.4999999999999999E-4</v>
      </c>
      <c r="N86" s="489">
        <v>1.6000000000000001E-4</v>
      </c>
      <c r="O86" s="489">
        <v>68</v>
      </c>
      <c r="P86" s="489">
        <v>1E-3</v>
      </c>
      <c r="Q86" s="489">
        <v>4.7999999999999996E-4</v>
      </c>
      <c r="R86" s="489">
        <v>1.5033333333333331E-3</v>
      </c>
      <c r="S86" s="489">
        <v>2.1666666666666667E-2</v>
      </c>
      <c r="T86" s="489">
        <v>1.9666666666666669E-4</v>
      </c>
      <c r="U86" s="489">
        <v>9.1</v>
      </c>
      <c r="V86" s="489">
        <v>6.9666666666666668E-2</v>
      </c>
      <c r="W86" s="489">
        <v>5.7999999999999995E-7</v>
      </c>
      <c r="X86" s="489">
        <v>8.1000000000000006E-4</v>
      </c>
      <c r="Y86" s="489">
        <v>1.5199999999999999E-3</v>
      </c>
      <c r="Z86" s="489">
        <v>2.8</v>
      </c>
      <c r="AA86" s="489">
        <v>3.3333333333333332E-4</v>
      </c>
      <c r="AB86" s="489">
        <v>1E-4</v>
      </c>
      <c r="AC86" s="489">
        <v>14</v>
      </c>
      <c r="AD86" s="489">
        <v>1E-4</v>
      </c>
      <c r="AE86" s="489">
        <v>2.9999999999999997E-4</v>
      </c>
      <c r="AF86" s="489">
        <v>4.2000000000000003E-2</v>
      </c>
    </row>
    <row r="87" spans="1:33" x14ac:dyDescent="0.25">
      <c r="A87" s="213">
        <v>42223.645837326389</v>
      </c>
      <c r="B87" s="166">
        <v>597</v>
      </c>
      <c r="C87" s="189">
        <f t="shared" si="12"/>
        <v>15216336.000000004</v>
      </c>
      <c r="D87" s="189">
        <f t="shared" si="11"/>
        <v>94.114080579999992</v>
      </c>
      <c r="E87" s="215">
        <f t="shared" si="13"/>
        <v>0.21408057999999996</v>
      </c>
      <c r="F87" s="215">
        <f t="shared" si="14"/>
        <v>0.16208057999999997</v>
      </c>
      <c r="G87" s="215">
        <f t="shared" si="15"/>
        <v>93.899999999999991</v>
      </c>
      <c r="H87" s="215">
        <f t="shared" si="10"/>
        <v>22.899999999999991</v>
      </c>
      <c r="I87" s="489">
        <v>3.0333333333333334E-2</v>
      </c>
      <c r="J87" s="489">
        <v>4.0000000000000002E-4</v>
      </c>
      <c r="K87" s="489">
        <v>3.6000000000000002E-4</v>
      </c>
      <c r="L87" s="489">
        <v>4.2999999999999997E-2</v>
      </c>
      <c r="M87" s="489">
        <v>1.4999999999999999E-4</v>
      </c>
      <c r="N87" s="489">
        <v>1.6000000000000001E-4</v>
      </c>
      <c r="O87" s="489">
        <v>68</v>
      </c>
      <c r="P87" s="489">
        <v>1E-3</v>
      </c>
      <c r="Q87" s="489">
        <v>4.7999999999999996E-4</v>
      </c>
      <c r="R87" s="489">
        <v>1.5033333333333331E-3</v>
      </c>
      <c r="S87" s="489">
        <v>2.1666666666666667E-2</v>
      </c>
      <c r="T87" s="489">
        <v>1.9666666666666669E-4</v>
      </c>
      <c r="U87" s="489">
        <v>9.1</v>
      </c>
      <c r="V87" s="489">
        <v>6.9666666666666668E-2</v>
      </c>
      <c r="W87" s="489">
        <v>5.7999999999999995E-7</v>
      </c>
      <c r="X87" s="489">
        <v>8.1000000000000006E-4</v>
      </c>
      <c r="Y87" s="489">
        <v>1.5199999999999999E-3</v>
      </c>
      <c r="Z87" s="489">
        <v>2.8</v>
      </c>
      <c r="AA87" s="489">
        <v>3.3333333333333332E-4</v>
      </c>
      <c r="AB87" s="489">
        <v>1E-4</v>
      </c>
      <c r="AC87" s="489">
        <v>14</v>
      </c>
      <c r="AD87" s="489">
        <v>1E-4</v>
      </c>
      <c r="AE87" s="489">
        <v>2.9999999999999997E-4</v>
      </c>
      <c r="AF87" s="489">
        <v>4.2000000000000003E-2</v>
      </c>
    </row>
    <row r="88" spans="1:33" x14ac:dyDescent="0.25">
      <c r="A88" s="213">
        <v>42223.656254050926</v>
      </c>
      <c r="B88" s="166">
        <v>597</v>
      </c>
      <c r="C88" s="189">
        <f t="shared" si="12"/>
        <v>15216336.000000004</v>
      </c>
      <c r="D88" s="189">
        <f t="shared" si="11"/>
        <v>94.114080579999992</v>
      </c>
      <c r="E88" s="215">
        <f t="shared" si="13"/>
        <v>0.21408057999999996</v>
      </c>
      <c r="F88" s="215">
        <f t="shared" si="14"/>
        <v>0.16208057999999997</v>
      </c>
      <c r="G88" s="215">
        <f t="shared" si="15"/>
        <v>93.899999999999991</v>
      </c>
      <c r="H88" s="215">
        <f t="shared" si="10"/>
        <v>22.899999999999991</v>
      </c>
      <c r="I88" s="489">
        <v>3.0333333333333334E-2</v>
      </c>
      <c r="J88" s="489">
        <v>4.0000000000000002E-4</v>
      </c>
      <c r="K88" s="489">
        <v>3.6000000000000002E-4</v>
      </c>
      <c r="L88" s="489">
        <v>4.2999999999999997E-2</v>
      </c>
      <c r="M88" s="489">
        <v>1.4999999999999999E-4</v>
      </c>
      <c r="N88" s="489">
        <v>1.6000000000000001E-4</v>
      </c>
      <c r="O88" s="489">
        <v>68</v>
      </c>
      <c r="P88" s="489">
        <v>1E-3</v>
      </c>
      <c r="Q88" s="489">
        <v>4.7999999999999996E-4</v>
      </c>
      <c r="R88" s="489">
        <v>1.5033333333333331E-3</v>
      </c>
      <c r="S88" s="489">
        <v>2.1666666666666667E-2</v>
      </c>
      <c r="T88" s="489">
        <v>1.9666666666666669E-4</v>
      </c>
      <c r="U88" s="489">
        <v>9.1</v>
      </c>
      <c r="V88" s="489">
        <v>6.9666666666666668E-2</v>
      </c>
      <c r="W88" s="489">
        <v>5.7999999999999995E-7</v>
      </c>
      <c r="X88" s="489">
        <v>8.1000000000000006E-4</v>
      </c>
      <c r="Y88" s="489">
        <v>1.5199999999999999E-3</v>
      </c>
      <c r="Z88" s="489">
        <v>2.8</v>
      </c>
      <c r="AA88" s="489">
        <v>3.3333333333333332E-4</v>
      </c>
      <c r="AB88" s="489">
        <v>1E-4</v>
      </c>
      <c r="AC88" s="489">
        <v>14</v>
      </c>
      <c r="AD88" s="489">
        <v>1E-4</v>
      </c>
      <c r="AE88" s="489">
        <v>2.9999999999999997E-4</v>
      </c>
      <c r="AF88" s="489">
        <v>4.2000000000000003E-2</v>
      </c>
    </row>
    <row r="89" spans="1:33" x14ac:dyDescent="0.25">
      <c r="A89" s="213">
        <v>42223.666670775463</v>
      </c>
      <c r="B89" s="166">
        <v>597</v>
      </c>
      <c r="C89" s="189">
        <f t="shared" si="12"/>
        <v>15216336.000000004</v>
      </c>
      <c r="D89" s="189">
        <f t="shared" si="11"/>
        <v>94.114080579999992</v>
      </c>
      <c r="E89" s="215">
        <f t="shared" si="13"/>
        <v>0.21408057999999996</v>
      </c>
      <c r="F89" s="215">
        <f t="shared" si="14"/>
        <v>0.16208057999999997</v>
      </c>
      <c r="G89" s="215">
        <f t="shared" si="15"/>
        <v>93.899999999999991</v>
      </c>
      <c r="H89" s="215">
        <f t="shared" si="10"/>
        <v>22.899999999999991</v>
      </c>
      <c r="I89" s="489">
        <v>3.0333333333333334E-2</v>
      </c>
      <c r="J89" s="489">
        <v>4.0000000000000002E-4</v>
      </c>
      <c r="K89" s="489">
        <v>3.6000000000000002E-4</v>
      </c>
      <c r="L89" s="489">
        <v>4.2999999999999997E-2</v>
      </c>
      <c r="M89" s="489">
        <v>1.4999999999999999E-4</v>
      </c>
      <c r="N89" s="489">
        <v>1.6000000000000001E-4</v>
      </c>
      <c r="O89" s="489">
        <v>68</v>
      </c>
      <c r="P89" s="489">
        <v>1E-3</v>
      </c>
      <c r="Q89" s="489">
        <v>4.7999999999999996E-4</v>
      </c>
      <c r="R89" s="489">
        <v>1.5033333333333331E-3</v>
      </c>
      <c r="S89" s="489">
        <v>2.1666666666666667E-2</v>
      </c>
      <c r="T89" s="489">
        <v>1.9666666666666669E-4</v>
      </c>
      <c r="U89" s="489">
        <v>9.1</v>
      </c>
      <c r="V89" s="489">
        <v>6.9666666666666668E-2</v>
      </c>
      <c r="W89" s="489">
        <v>5.7999999999999995E-7</v>
      </c>
      <c r="X89" s="489">
        <v>8.1000000000000006E-4</v>
      </c>
      <c r="Y89" s="489">
        <v>1.5199999999999999E-3</v>
      </c>
      <c r="Z89" s="489">
        <v>2.8</v>
      </c>
      <c r="AA89" s="489">
        <v>3.3333333333333332E-4</v>
      </c>
      <c r="AB89" s="489">
        <v>1E-4</v>
      </c>
      <c r="AC89" s="489">
        <v>14</v>
      </c>
      <c r="AD89" s="489">
        <v>1E-4</v>
      </c>
      <c r="AE89" s="489">
        <v>2.9999999999999997E-4</v>
      </c>
      <c r="AF89" s="489">
        <v>4.2000000000000003E-2</v>
      </c>
    </row>
    <row r="90" spans="1:33" x14ac:dyDescent="0.25">
      <c r="A90" s="213">
        <v>42223.6770875</v>
      </c>
      <c r="B90" s="166">
        <v>597</v>
      </c>
      <c r="C90" s="189">
        <f t="shared" si="12"/>
        <v>15216336.000000004</v>
      </c>
      <c r="D90" s="189">
        <f t="shared" si="11"/>
        <v>94.114080579999992</v>
      </c>
      <c r="E90" s="215">
        <f t="shared" si="13"/>
        <v>0.21408057999999996</v>
      </c>
      <c r="F90" s="215">
        <f t="shared" si="14"/>
        <v>0.16208057999999997</v>
      </c>
      <c r="G90" s="215">
        <f t="shared" si="15"/>
        <v>93.899999999999991</v>
      </c>
      <c r="H90" s="215">
        <f t="shared" si="10"/>
        <v>22.899999999999991</v>
      </c>
      <c r="I90" s="489">
        <v>3.0333333333333334E-2</v>
      </c>
      <c r="J90" s="489">
        <v>4.0000000000000002E-4</v>
      </c>
      <c r="K90" s="489">
        <v>3.6000000000000002E-4</v>
      </c>
      <c r="L90" s="489">
        <v>4.2999999999999997E-2</v>
      </c>
      <c r="M90" s="489">
        <v>1.4999999999999999E-4</v>
      </c>
      <c r="N90" s="489">
        <v>1.6000000000000001E-4</v>
      </c>
      <c r="O90" s="489">
        <v>68</v>
      </c>
      <c r="P90" s="489">
        <v>1E-3</v>
      </c>
      <c r="Q90" s="489">
        <v>4.7999999999999996E-4</v>
      </c>
      <c r="R90" s="489">
        <v>1.5033333333333331E-3</v>
      </c>
      <c r="S90" s="489">
        <v>2.1666666666666667E-2</v>
      </c>
      <c r="T90" s="489">
        <v>1.9666666666666669E-4</v>
      </c>
      <c r="U90" s="489">
        <v>9.1</v>
      </c>
      <c r="V90" s="489">
        <v>6.9666666666666668E-2</v>
      </c>
      <c r="W90" s="489">
        <v>5.7999999999999995E-7</v>
      </c>
      <c r="X90" s="489">
        <v>8.1000000000000006E-4</v>
      </c>
      <c r="Y90" s="489">
        <v>1.5199999999999999E-3</v>
      </c>
      <c r="Z90" s="489">
        <v>2.8</v>
      </c>
      <c r="AA90" s="489">
        <v>3.3333333333333332E-4</v>
      </c>
      <c r="AB90" s="489">
        <v>1E-4</v>
      </c>
      <c r="AC90" s="489">
        <v>14</v>
      </c>
      <c r="AD90" s="489">
        <v>1E-4</v>
      </c>
      <c r="AE90" s="489">
        <v>2.9999999999999997E-4</v>
      </c>
      <c r="AF90" s="489">
        <v>4.2000000000000003E-2</v>
      </c>
    </row>
    <row r="91" spans="1:33" x14ac:dyDescent="0.25">
      <c r="A91" s="213">
        <v>42223.687504224537</v>
      </c>
      <c r="B91" s="166">
        <v>597</v>
      </c>
      <c r="C91" s="189">
        <f t="shared" si="12"/>
        <v>15216336.000000004</v>
      </c>
      <c r="D91" s="189">
        <f t="shared" si="11"/>
        <v>94.114080579999992</v>
      </c>
      <c r="E91" s="215">
        <f t="shared" si="13"/>
        <v>0.21408057999999996</v>
      </c>
      <c r="F91" s="215">
        <f t="shared" si="14"/>
        <v>0.16208057999999997</v>
      </c>
      <c r="G91" s="215">
        <f t="shared" si="15"/>
        <v>93.899999999999991</v>
      </c>
      <c r="H91" s="215">
        <f t="shared" si="10"/>
        <v>22.899999999999991</v>
      </c>
      <c r="I91" s="489">
        <v>3.0333333333333334E-2</v>
      </c>
      <c r="J91" s="489">
        <v>4.0000000000000002E-4</v>
      </c>
      <c r="K91" s="489">
        <v>3.6000000000000002E-4</v>
      </c>
      <c r="L91" s="489">
        <v>4.2999999999999997E-2</v>
      </c>
      <c r="M91" s="489">
        <v>1.4999999999999999E-4</v>
      </c>
      <c r="N91" s="489">
        <v>1.6000000000000001E-4</v>
      </c>
      <c r="O91" s="489">
        <v>68</v>
      </c>
      <c r="P91" s="489">
        <v>1E-3</v>
      </c>
      <c r="Q91" s="489">
        <v>4.7999999999999996E-4</v>
      </c>
      <c r="R91" s="489">
        <v>1.5033333333333331E-3</v>
      </c>
      <c r="S91" s="489">
        <v>2.1666666666666667E-2</v>
      </c>
      <c r="T91" s="489">
        <v>1.9666666666666669E-4</v>
      </c>
      <c r="U91" s="489">
        <v>9.1</v>
      </c>
      <c r="V91" s="489">
        <v>6.9666666666666668E-2</v>
      </c>
      <c r="W91" s="489">
        <v>5.7999999999999995E-7</v>
      </c>
      <c r="X91" s="489">
        <v>8.1000000000000006E-4</v>
      </c>
      <c r="Y91" s="489">
        <v>1.5199999999999999E-3</v>
      </c>
      <c r="Z91" s="489">
        <v>2.8</v>
      </c>
      <c r="AA91" s="489">
        <v>3.3333333333333332E-4</v>
      </c>
      <c r="AB91" s="489">
        <v>1E-4</v>
      </c>
      <c r="AC91" s="489">
        <v>14</v>
      </c>
      <c r="AD91" s="489">
        <v>1E-4</v>
      </c>
      <c r="AE91" s="489">
        <v>2.9999999999999997E-4</v>
      </c>
      <c r="AF91" s="489">
        <v>4.2000000000000003E-2</v>
      </c>
    </row>
    <row r="92" spans="1:33" x14ac:dyDescent="0.25">
      <c r="A92" s="213">
        <v>42223.697920949075</v>
      </c>
      <c r="B92" s="166">
        <v>597</v>
      </c>
      <c r="C92" s="189">
        <f t="shared" si="12"/>
        <v>15216336.000000004</v>
      </c>
      <c r="D92" s="189">
        <f t="shared" si="11"/>
        <v>94.114080579999992</v>
      </c>
      <c r="E92" s="215">
        <f t="shared" si="13"/>
        <v>0.21408057999999996</v>
      </c>
      <c r="F92" s="215">
        <f t="shared" si="14"/>
        <v>0.16208057999999997</v>
      </c>
      <c r="G92" s="215">
        <f t="shared" si="15"/>
        <v>93.899999999999991</v>
      </c>
      <c r="H92" s="215">
        <f t="shared" si="10"/>
        <v>22.899999999999991</v>
      </c>
      <c r="I92" s="489">
        <v>3.0333333333333334E-2</v>
      </c>
      <c r="J92" s="489">
        <v>4.0000000000000002E-4</v>
      </c>
      <c r="K92" s="489">
        <v>3.6000000000000002E-4</v>
      </c>
      <c r="L92" s="489">
        <v>4.2999999999999997E-2</v>
      </c>
      <c r="M92" s="489">
        <v>1.4999999999999999E-4</v>
      </c>
      <c r="N92" s="489">
        <v>1.6000000000000001E-4</v>
      </c>
      <c r="O92" s="489">
        <v>68</v>
      </c>
      <c r="P92" s="489">
        <v>1E-3</v>
      </c>
      <c r="Q92" s="489">
        <v>4.7999999999999996E-4</v>
      </c>
      <c r="R92" s="489">
        <v>1.5033333333333331E-3</v>
      </c>
      <c r="S92" s="489">
        <v>2.1666666666666667E-2</v>
      </c>
      <c r="T92" s="489">
        <v>1.9666666666666669E-4</v>
      </c>
      <c r="U92" s="489">
        <v>9.1</v>
      </c>
      <c r="V92" s="489">
        <v>6.9666666666666668E-2</v>
      </c>
      <c r="W92" s="489">
        <v>5.7999999999999995E-7</v>
      </c>
      <c r="X92" s="489">
        <v>8.1000000000000006E-4</v>
      </c>
      <c r="Y92" s="489">
        <v>1.5199999999999999E-3</v>
      </c>
      <c r="Z92" s="489">
        <v>2.8</v>
      </c>
      <c r="AA92" s="489">
        <v>3.3333333333333332E-4</v>
      </c>
      <c r="AB92" s="489">
        <v>1E-4</v>
      </c>
      <c r="AC92" s="489">
        <v>14</v>
      </c>
      <c r="AD92" s="489">
        <v>1E-4</v>
      </c>
      <c r="AE92" s="489">
        <v>2.9999999999999997E-4</v>
      </c>
      <c r="AF92" s="489">
        <v>4.2000000000000003E-2</v>
      </c>
    </row>
    <row r="93" spans="1:33" x14ac:dyDescent="0.25">
      <c r="A93" s="213">
        <v>42223.708337673612</v>
      </c>
      <c r="B93" s="166">
        <v>597</v>
      </c>
      <c r="C93" s="189">
        <f t="shared" si="12"/>
        <v>15216336.000000004</v>
      </c>
      <c r="D93" s="189">
        <f t="shared" si="11"/>
        <v>94.114080579999992</v>
      </c>
      <c r="E93" s="215">
        <f t="shared" si="13"/>
        <v>0.21408057999999996</v>
      </c>
      <c r="F93" s="215">
        <f t="shared" si="14"/>
        <v>0.16208057999999997</v>
      </c>
      <c r="G93" s="215">
        <f t="shared" si="15"/>
        <v>93.899999999999991</v>
      </c>
      <c r="H93" s="215">
        <f t="shared" si="10"/>
        <v>22.899999999999991</v>
      </c>
      <c r="I93" s="489">
        <v>3.0333333333333334E-2</v>
      </c>
      <c r="J93" s="489">
        <v>4.0000000000000002E-4</v>
      </c>
      <c r="K93" s="489">
        <v>3.6000000000000002E-4</v>
      </c>
      <c r="L93" s="489">
        <v>4.2999999999999997E-2</v>
      </c>
      <c r="M93" s="489">
        <v>1.4999999999999999E-4</v>
      </c>
      <c r="N93" s="489">
        <v>1.6000000000000001E-4</v>
      </c>
      <c r="O93" s="489">
        <v>68</v>
      </c>
      <c r="P93" s="489">
        <v>1E-3</v>
      </c>
      <c r="Q93" s="489">
        <v>4.7999999999999996E-4</v>
      </c>
      <c r="R93" s="489">
        <v>1.5033333333333331E-3</v>
      </c>
      <c r="S93" s="489">
        <v>2.1666666666666667E-2</v>
      </c>
      <c r="T93" s="489">
        <v>1.9666666666666669E-4</v>
      </c>
      <c r="U93" s="489">
        <v>9.1</v>
      </c>
      <c r="V93" s="489">
        <v>6.9666666666666668E-2</v>
      </c>
      <c r="W93" s="489">
        <v>5.7999999999999995E-7</v>
      </c>
      <c r="X93" s="489">
        <v>8.1000000000000006E-4</v>
      </c>
      <c r="Y93" s="489">
        <v>1.5199999999999999E-3</v>
      </c>
      <c r="Z93" s="489">
        <v>2.8</v>
      </c>
      <c r="AA93" s="489">
        <v>3.3333333333333332E-4</v>
      </c>
      <c r="AB93" s="489">
        <v>1E-4</v>
      </c>
      <c r="AC93" s="489">
        <v>14</v>
      </c>
      <c r="AD93" s="489">
        <v>1E-4</v>
      </c>
      <c r="AE93" s="489">
        <v>2.9999999999999997E-4</v>
      </c>
      <c r="AF93" s="489">
        <v>4.2000000000000003E-2</v>
      </c>
    </row>
    <row r="94" spans="1:33" x14ac:dyDescent="0.25">
      <c r="A94" s="213">
        <v>42223.718754398149</v>
      </c>
      <c r="B94" s="166">
        <v>597</v>
      </c>
      <c r="C94" s="189">
        <f t="shared" si="12"/>
        <v>15216336.000000004</v>
      </c>
      <c r="D94" s="189">
        <f t="shared" si="11"/>
        <v>94.114080579999992</v>
      </c>
      <c r="E94" s="215">
        <f t="shared" si="13"/>
        <v>0.21408057999999996</v>
      </c>
      <c r="F94" s="215">
        <f t="shared" si="14"/>
        <v>0.16208057999999997</v>
      </c>
      <c r="G94" s="215">
        <f t="shared" si="15"/>
        <v>93.899999999999991</v>
      </c>
      <c r="H94" s="215">
        <f t="shared" si="10"/>
        <v>22.899999999999991</v>
      </c>
      <c r="I94" s="489">
        <v>3.0333333333333334E-2</v>
      </c>
      <c r="J94" s="489">
        <v>4.0000000000000002E-4</v>
      </c>
      <c r="K94" s="489">
        <v>3.6000000000000002E-4</v>
      </c>
      <c r="L94" s="489">
        <v>4.2999999999999997E-2</v>
      </c>
      <c r="M94" s="489">
        <v>1.4999999999999999E-4</v>
      </c>
      <c r="N94" s="489">
        <v>1.6000000000000001E-4</v>
      </c>
      <c r="O94" s="489">
        <v>68</v>
      </c>
      <c r="P94" s="489">
        <v>1E-3</v>
      </c>
      <c r="Q94" s="489">
        <v>4.7999999999999996E-4</v>
      </c>
      <c r="R94" s="489">
        <v>1.5033333333333331E-3</v>
      </c>
      <c r="S94" s="489">
        <v>2.1666666666666667E-2</v>
      </c>
      <c r="T94" s="489">
        <v>1.9666666666666669E-4</v>
      </c>
      <c r="U94" s="489">
        <v>9.1</v>
      </c>
      <c r="V94" s="489">
        <v>6.9666666666666668E-2</v>
      </c>
      <c r="W94" s="489">
        <v>5.7999999999999995E-7</v>
      </c>
      <c r="X94" s="489">
        <v>8.1000000000000006E-4</v>
      </c>
      <c r="Y94" s="489">
        <v>1.5199999999999999E-3</v>
      </c>
      <c r="Z94" s="489">
        <v>2.8</v>
      </c>
      <c r="AA94" s="489">
        <v>3.3333333333333332E-4</v>
      </c>
      <c r="AB94" s="489">
        <v>1E-4</v>
      </c>
      <c r="AC94" s="489">
        <v>14</v>
      </c>
      <c r="AD94" s="489">
        <v>1E-4</v>
      </c>
      <c r="AE94" s="489">
        <v>2.9999999999999997E-4</v>
      </c>
      <c r="AF94" s="489">
        <v>4.2000000000000003E-2</v>
      </c>
    </row>
    <row r="95" spans="1:33" x14ac:dyDescent="0.25">
      <c r="A95" s="213">
        <v>42223.729171122686</v>
      </c>
      <c r="B95" s="166">
        <v>597</v>
      </c>
      <c r="C95" s="189">
        <f t="shared" si="12"/>
        <v>15216336.000000004</v>
      </c>
      <c r="D95" s="189">
        <f t="shared" si="11"/>
        <v>94.114080579999992</v>
      </c>
      <c r="E95" s="215">
        <f t="shared" si="13"/>
        <v>0.21408057999999996</v>
      </c>
      <c r="F95" s="215">
        <f t="shared" si="14"/>
        <v>0.16208057999999997</v>
      </c>
      <c r="G95" s="215">
        <f t="shared" si="15"/>
        <v>93.899999999999991</v>
      </c>
      <c r="H95" s="215">
        <f t="shared" ref="H95:H158" si="16">G95-71</f>
        <v>22.899999999999991</v>
      </c>
      <c r="I95" s="489">
        <v>3.0333333333333334E-2</v>
      </c>
      <c r="J95" s="489">
        <v>4.0000000000000002E-4</v>
      </c>
      <c r="K95" s="489">
        <v>3.6000000000000002E-4</v>
      </c>
      <c r="L95" s="489">
        <v>4.2999999999999997E-2</v>
      </c>
      <c r="M95" s="489">
        <v>1.4999999999999999E-4</v>
      </c>
      <c r="N95" s="489">
        <v>1.6000000000000001E-4</v>
      </c>
      <c r="O95" s="489">
        <v>68</v>
      </c>
      <c r="P95" s="489">
        <v>1E-3</v>
      </c>
      <c r="Q95" s="489">
        <v>4.7999999999999996E-4</v>
      </c>
      <c r="R95" s="489">
        <v>1.5033333333333331E-3</v>
      </c>
      <c r="S95" s="489">
        <v>2.1666666666666667E-2</v>
      </c>
      <c r="T95" s="489">
        <v>1.9666666666666669E-4</v>
      </c>
      <c r="U95" s="489">
        <v>9.1</v>
      </c>
      <c r="V95" s="489">
        <v>6.9666666666666668E-2</v>
      </c>
      <c r="W95" s="489">
        <v>5.7999999999999995E-7</v>
      </c>
      <c r="X95" s="489">
        <v>8.1000000000000006E-4</v>
      </c>
      <c r="Y95" s="489">
        <v>1.5199999999999999E-3</v>
      </c>
      <c r="Z95" s="489">
        <v>2.8</v>
      </c>
      <c r="AA95" s="489">
        <v>3.3333333333333332E-4</v>
      </c>
      <c r="AB95" s="489">
        <v>1E-4</v>
      </c>
      <c r="AC95" s="489">
        <v>14</v>
      </c>
      <c r="AD95" s="489">
        <v>1E-4</v>
      </c>
      <c r="AE95" s="489">
        <v>2.9999999999999997E-4</v>
      </c>
      <c r="AF95" s="489">
        <v>4.2000000000000003E-2</v>
      </c>
    </row>
    <row r="96" spans="1:33" x14ac:dyDescent="0.25">
      <c r="A96" s="213">
        <v>42223.739587847223</v>
      </c>
      <c r="B96" s="166">
        <v>597</v>
      </c>
      <c r="C96" s="189">
        <f t="shared" si="12"/>
        <v>15216336.000000004</v>
      </c>
      <c r="D96" s="189">
        <f t="shared" si="11"/>
        <v>94.114080579999992</v>
      </c>
      <c r="E96" s="215">
        <f t="shared" si="13"/>
        <v>0.21408057999999996</v>
      </c>
      <c r="F96" s="215">
        <f t="shared" si="14"/>
        <v>0.16208057999999997</v>
      </c>
      <c r="G96" s="215">
        <f t="shared" si="15"/>
        <v>93.899999999999991</v>
      </c>
      <c r="H96" s="215">
        <f t="shared" si="16"/>
        <v>22.899999999999991</v>
      </c>
      <c r="I96" s="489">
        <v>3.0333333333333334E-2</v>
      </c>
      <c r="J96" s="489">
        <v>4.0000000000000002E-4</v>
      </c>
      <c r="K96" s="489">
        <v>3.6000000000000002E-4</v>
      </c>
      <c r="L96" s="489">
        <v>4.2999999999999997E-2</v>
      </c>
      <c r="M96" s="489">
        <v>1.4999999999999999E-4</v>
      </c>
      <c r="N96" s="489">
        <v>1.6000000000000001E-4</v>
      </c>
      <c r="O96" s="489">
        <v>68</v>
      </c>
      <c r="P96" s="489">
        <v>1E-3</v>
      </c>
      <c r="Q96" s="489">
        <v>4.7999999999999996E-4</v>
      </c>
      <c r="R96" s="489">
        <v>1.5033333333333331E-3</v>
      </c>
      <c r="S96" s="489">
        <v>2.1666666666666667E-2</v>
      </c>
      <c r="T96" s="489">
        <v>1.9666666666666669E-4</v>
      </c>
      <c r="U96" s="489">
        <v>9.1</v>
      </c>
      <c r="V96" s="489">
        <v>6.9666666666666668E-2</v>
      </c>
      <c r="W96" s="489">
        <v>5.7999999999999995E-7</v>
      </c>
      <c r="X96" s="489">
        <v>8.1000000000000006E-4</v>
      </c>
      <c r="Y96" s="489">
        <v>1.5199999999999999E-3</v>
      </c>
      <c r="Z96" s="489">
        <v>2.8</v>
      </c>
      <c r="AA96" s="489">
        <v>3.3333333333333332E-4</v>
      </c>
      <c r="AB96" s="489">
        <v>1E-4</v>
      </c>
      <c r="AC96" s="489">
        <v>14</v>
      </c>
      <c r="AD96" s="489">
        <v>1E-4</v>
      </c>
      <c r="AE96" s="489">
        <v>2.9999999999999997E-4</v>
      </c>
      <c r="AF96" s="489">
        <v>4.2000000000000003E-2</v>
      </c>
    </row>
    <row r="97" spans="1:32" x14ac:dyDescent="0.25">
      <c r="A97" s="213">
        <v>42223.750004571761</v>
      </c>
      <c r="B97" s="166">
        <v>597</v>
      </c>
      <c r="C97" s="189">
        <f t="shared" si="12"/>
        <v>15216336.000000004</v>
      </c>
      <c r="D97" s="189">
        <f t="shared" si="11"/>
        <v>94.114080579999992</v>
      </c>
      <c r="E97" s="215">
        <f t="shared" si="13"/>
        <v>0.21408057999999996</v>
      </c>
      <c r="F97" s="215">
        <f t="shared" si="14"/>
        <v>0.16208057999999997</v>
      </c>
      <c r="G97" s="215">
        <f t="shared" si="15"/>
        <v>93.899999999999991</v>
      </c>
      <c r="H97" s="215">
        <f t="shared" si="16"/>
        <v>22.899999999999991</v>
      </c>
      <c r="I97" s="489">
        <v>3.0333333333333334E-2</v>
      </c>
      <c r="J97" s="489">
        <v>4.0000000000000002E-4</v>
      </c>
      <c r="K97" s="489">
        <v>3.6000000000000002E-4</v>
      </c>
      <c r="L97" s="489">
        <v>4.2999999999999997E-2</v>
      </c>
      <c r="M97" s="489">
        <v>1.4999999999999999E-4</v>
      </c>
      <c r="N97" s="489">
        <v>1.6000000000000001E-4</v>
      </c>
      <c r="O97" s="489">
        <v>68</v>
      </c>
      <c r="P97" s="489">
        <v>1E-3</v>
      </c>
      <c r="Q97" s="489">
        <v>4.7999999999999996E-4</v>
      </c>
      <c r="R97" s="489">
        <v>1.5033333333333331E-3</v>
      </c>
      <c r="S97" s="489">
        <v>2.1666666666666667E-2</v>
      </c>
      <c r="T97" s="489">
        <v>1.9666666666666669E-4</v>
      </c>
      <c r="U97" s="489">
        <v>9.1</v>
      </c>
      <c r="V97" s="489">
        <v>6.9666666666666668E-2</v>
      </c>
      <c r="W97" s="489">
        <v>5.7999999999999995E-7</v>
      </c>
      <c r="X97" s="489">
        <v>8.1000000000000006E-4</v>
      </c>
      <c r="Y97" s="489">
        <v>1.5199999999999999E-3</v>
      </c>
      <c r="Z97" s="489">
        <v>2.8</v>
      </c>
      <c r="AA97" s="489">
        <v>3.3333333333333332E-4</v>
      </c>
      <c r="AB97" s="489">
        <v>1E-4</v>
      </c>
      <c r="AC97" s="489">
        <v>14</v>
      </c>
      <c r="AD97" s="489">
        <v>1E-4</v>
      </c>
      <c r="AE97" s="489">
        <v>2.9999999999999997E-4</v>
      </c>
      <c r="AF97" s="489">
        <v>4.2000000000000003E-2</v>
      </c>
    </row>
    <row r="98" spans="1:32" x14ac:dyDescent="0.25">
      <c r="A98" s="213">
        <v>42223.760421296298</v>
      </c>
      <c r="B98" s="166">
        <v>597</v>
      </c>
      <c r="C98" s="189">
        <f t="shared" si="12"/>
        <v>15216336.000000004</v>
      </c>
      <c r="D98" s="189">
        <f t="shared" si="11"/>
        <v>94.114080579999992</v>
      </c>
      <c r="E98" s="215">
        <f t="shared" si="13"/>
        <v>0.21408057999999996</v>
      </c>
      <c r="F98" s="215">
        <f t="shared" si="14"/>
        <v>0.16208057999999997</v>
      </c>
      <c r="G98" s="215">
        <f t="shared" si="15"/>
        <v>93.899999999999991</v>
      </c>
      <c r="H98" s="215">
        <f t="shared" si="16"/>
        <v>22.899999999999991</v>
      </c>
      <c r="I98" s="489">
        <v>3.0333333333333334E-2</v>
      </c>
      <c r="J98" s="489">
        <v>4.0000000000000002E-4</v>
      </c>
      <c r="K98" s="489">
        <v>3.6000000000000002E-4</v>
      </c>
      <c r="L98" s="489">
        <v>4.2999999999999997E-2</v>
      </c>
      <c r="M98" s="489">
        <v>1.4999999999999999E-4</v>
      </c>
      <c r="N98" s="489">
        <v>1.6000000000000001E-4</v>
      </c>
      <c r="O98" s="489">
        <v>68</v>
      </c>
      <c r="P98" s="489">
        <v>1E-3</v>
      </c>
      <c r="Q98" s="489">
        <v>4.7999999999999996E-4</v>
      </c>
      <c r="R98" s="489">
        <v>1.5033333333333331E-3</v>
      </c>
      <c r="S98" s="489">
        <v>2.1666666666666667E-2</v>
      </c>
      <c r="T98" s="489">
        <v>1.9666666666666669E-4</v>
      </c>
      <c r="U98" s="489">
        <v>9.1</v>
      </c>
      <c r="V98" s="489">
        <v>6.9666666666666668E-2</v>
      </c>
      <c r="W98" s="489">
        <v>5.7999999999999995E-7</v>
      </c>
      <c r="X98" s="489">
        <v>8.1000000000000006E-4</v>
      </c>
      <c r="Y98" s="489">
        <v>1.5199999999999999E-3</v>
      </c>
      <c r="Z98" s="489">
        <v>2.8</v>
      </c>
      <c r="AA98" s="489">
        <v>3.3333333333333332E-4</v>
      </c>
      <c r="AB98" s="489">
        <v>1E-4</v>
      </c>
      <c r="AC98" s="489">
        <v>14</v>
      </c>
      <c r="AD98" s="489">
        <v>1E-4</v>
      </c>
      <c r="AE98" s="489">
        <v>2.9999999999999997E-4</v>
      </c>
      <c r="AF98" s="489">
        <v>4.2000000000000003E-2</v>
      </c>
    </row>
    <row r="99" spans="1:32" x14ac:dyDescent="0.25">
      <c r="A99" s="213">
        <v>42223.770838020835</v>
      </c>
      <c r="B99" s="166">
        <v>597</v>
      </c>
      <c r="C99" s="189">
        <f t="shared" si="12"/>
        <v>15216336.000000004</v>
      </c>
      <c r="D99" s="189">
        <f t="shared" si="11"/>
        <v>94.114080579999992</v>
      </c>
      <c r="E99" s="215">
        <f t="shared" si="13"/>
        <v>0.21408057999999996</v>
      </c>
      <c r="F99" s="215">
        <f t="shared" si="14"/>
        <v>0.16208057999999997</v>
      </c>
      <c r="G99" s="215">
        <f t="shared" si="15"/>
        <v>93.899999999999991</v>
      </c>
      <c r="H99" s="215">
        <f t="shared" si="16"/>
        <v>22.899999999999991</v>
      </c>
      <c r="I99" s="489">
        <v>3.0333333333333334E-2</v>
      </c>
      <c r="J99" s="489">
        <v>4.0000000000000002E-4</v>
      </c>
      <c r="K99" s="489">
        <v>3.6000000000000002E-4</v>
      </c>
      <c r="L99" s="489">
        <v>4.2999999999999997E-2</v>
      </c>
      <c r="M99" s="489">
        <v>1.4999999999999999E-4</v>
      </c>
      <c r="N99" s="489">
        <v>1.6000000000000001E-4</v>
      </c>
      <c r="O99" s="489">
        <v>68</v>
      </c>
      <c r="P99" s="489">
        <v>1E-3</v>
      </c>
      <c r="Q99" s="489">
        <v>4.7999999999999996E-4</v>
      </c>
      <c r="R99" s="489">
        <v>1.5033333333333331E-3</v>
      </c>
      <c r="S99" s="489">
        <v>2.1666666666666667E-2</v>
      </c>
      <c r="T99" s="489">
        <v>1.9666666666666669E-4</v>
      </c>
      <c r="U99" s="489">
        <v>9.1</v>
      </c>
      <c r="V99" s="489">
        <v>6.9666666666666668E-2</v>
      </c>
      <c r="W99" s="489">
        <v>5.7999999999999995E-7</v>
      </c>
      <c r="X99" s="489">
        <v>8.1000000000000006E-4</v>
      </c>
      <c r="Y99" s="489">
        <v>1.5199999999999999E-3</v>
      </c>
      <c r="Z99" s="489">
        <v>2.8</v>
      </c>
      <c r="AA99" s="489">
        <v>3.3333333333333332E-4</v>
      </c>
      <c r="AB99" s="489">
        <v>1E-4</v>
      </c>
      <c r="AC99" s="489">
        <v>14</v>
      </c>
      <c r="AD99" s="489">
        <v>1E-4</v>
      </c>
      <c r="AE99" s="489">
        <v>2.9999999999999997E-4</v>
      </c>
      <c r="AF99" s="489">
        <v>4.2000000000000003E-2</v>
      </c>
    </row>
    <row r="100" spans="1:32" x14ac:dyDescent="0.25">
      <c r="A100" s="213">
        <v>42223.781254745372</v>
      </c>
      <c r="B100" s="166">
        <v>597</v>
      </c>
      <c r="C100" s="189">
        <f t="shared" si="12"/>
        <v>15216336.000000004</v>
      </c>
      <c r="D100" s="189">
        <f t="shared" si="11"/>
        <v>94.114080579999992</v>
      </c>
      <c r="E100" s="215">
        <f t="shared" si="13"/>
        <v>0.21408057999999996</v>
      </c>
      <c r="F100" s="215">
        <f t="shared" si="14"/>
        <v>0.16208057999999997</v>
      </c>
      <c r="G100" s="215">
        <f t="shared" si="15"/>
        <v>93.899999999999991</v>
      </c>
      <c r="H100" s="215">
        <f t="shared" si="16"/>
        <v>22.899999999999991</v>
      </c>
      <c r="I100" s="489">
        <v>3.0333333333333334E-2</v>
      </c>
      <c r="J100" s="489">
        <v>4.0000000000000002E-4</v>
      </c>
      <c r="K100" s="489">
        <v>3.6000000000000002E-4</v>
      </c>
      <c r="L100" s="489">
        <v>4.2999999999999997E-2</v>
      </c>
      <c r="M100" s="489">
        <v>1.4999999999999999E-4</v>
      </c>
      <c r="N100" s="489">
        <v>1.6000000000000001E-4</v>
      </c>
      <c r="O100" s="489">
        <v>68</v>
      </c>
      <c r="P100" s="489">
        <v>1E-3</v>
      </c>
      <c r="Q100" s="489">
        <v>4.7999999999999996E-4</v>
      </c>
      <c r="R100" s="489">
        <v>1.5033333333333331E-3</v>
      </c>
      <c r="S100" s="489">
        <v>2.1666666666666667E-2</v>
      </c>
      <c r="T100" s="489">
        <v>1.9666666666666669E-4</v>
      </c>
      <c r="U100" s="489">
        <v>9.1</v>
      </c>
      <c r="V100" s="489">
        <v>6.9666666666666668E-2</v>
      </c>
      <c r="W100" s="489">
        <v>5.7999999999999995E-7</v>
      </c>
      <c r="X100" s="489">
        <v>8.1000000000000006E-4</v>
      </c>
      <c r="Y100" s="489">
        <v>1.5199999999999999E-3</v>
      </c>
      <c r="Z100" s="489">
        <v>2.8</v>
      </c>
      <c r="AA100" s="489">
        <v>3.3333333333333332E-4</v>
      </c>
      <c r="AB100" s="489">
        <v>1E-4</v>
      </c>
      <c r="AC100" s="489">
        <v>14</v>
      </c>
      <c r="AD100" s="489">
        <v>1E-4</v>
      </c>
      <c r="AE100" s="489">
        <v>2.9999999999999997E-4</v>
      </c>
      <c r="AF100" s="489">
        <v>4.2000000000000003E-2</v>
      </c>
    </row>
    <row r="101" spans="1:32" x14ac:dyDescent="0.25">
      <c r="A101" s="213">
        <v>42223.791671469909</v>
      </c>
      <c r="B101" s="166">
        <v>597</v>
      </c>
      <c r="C101" s="189">
        <f t="shared" si="12"/>
        <v>15216336.000000004</v>
      </c>
      <c r="D101" s="189">
        <f t="shared" si="11"/>
        <v>94.114080579999992</v>
      </c>
      <c r="E101" s="215">
        <f t="shared" si="13"/>
        <v>0.21408057999999996</v>
      </c>
      <c r="F101" s="215">
        <f t="shared" si="14"/>
        <v>0.16208057999999997</v>
      </c>
      <c r="G101" s="215">
        <f t="shared" si="15"/>
        <v>93.899999999999991</v>
      </c>
      <c r="H101" s="215">
        <f t="shared" si="16"/>
        <v>22.899999999999991</v>
      </c>
      <c r="I101" s="489">
        <v>3.0333333333333334E-2</v>
      </c>
      <c r="J101" s="489">
        <v>4.0000000000000002E-4</v>
      </c>
      <c r="K101" s="489">
        <v>3.6000000000000002E-4</v>
      </c>
      <c r="L101" s="489">
        <v>4.2999999999999997E-2</v>
      </c>
      <c r="M101" s="489">
        <v>1.4999999999999999E-4</v>
      </c>
      <c r="N101" s="489">
        <v>1.6000000000000001E-4</v>
      </c>
      <c r="O101" s="489">
        <v>68</v>
      </c>
      <c r="P101" s="489">
        <v>1E-3</v>
      </c>
      <c r="Q101" s="489">
        <v>4.7999999999999996E-4</v>
      </c>
      <c r="R101" s="489">
        <v>1.5033333333333331E-3</v>
      </c>
      <c r="S101" s="489">
        <v>2.1666666666666667E-2</v>
      </c>
      <c r="T101" s="489">
        <v>1.9666666666666669E-4</v>
      </c>
      <c r="U101" s="489">
        <v>9.1</v>
      </c>
      <c r="V101" s="489">
        <v>6.9666666666666668E-2</v>
      </c>
      <c r="W101" s="489">
        <v>5.7999999999999995E-7</v>
      </c>
      <c r="X101" s="489">
        <v>8.1000000000000006E-4</v>
      </c>
      <c r="Y101" s="489">
        <v>1.5199999999999999E-3</v>
      </c>
      <c r="Z101" s="489">
        <v>2.8</v>
      </c>
      <c r="AA101" s="489">
        <v>3.3333333333333332E-4</v>
      </c>
      <c r="AB101" s="489">
        <v>1E-4</v>
      </c>
      <c r="AC101" s="489">
        <v>14</v>
      </c>
      <c r="AD101" s="489">
        <v>1E-4</v>
      </c>
      <c r="AE101" s="489">
        <v>2.9999999999999997E-4</v>
      </c>
      <c r="AF101" s="489">
        <v>4.2000000000000003E-2</v>
      </c>
    </row>
    <row r="102" spans="1:32" x14ac:dyDescent="0.25">
      <c r="A102" s="213">
        <v>42223.802088194447</v>
      </c>
      <c r="B102" s="166">
        <v>597</v>
      </c>
      <c r="C102" s="189">
        <f t="shared" si="12"/>
        <v>15216336.000000004</v>
      </c>
      <c r="D102" s="189">
        <f t="shared" si="11"/>
        <v>94.114080579999992</v>
      </c>
      <c r="E102" s="215">
        <f t="shared" si="13"/>
        <v>0.21408057999999996</v>
      </c>
      <c r="F102" s="215">
        <f t="shared" si="14"/>
        <v>0.16208057999999997</v>
      </c>
      <c r="G102" s="215">
        <f t="shared" si="15"/>
        <v>93.899999999999991</v>
      </c>
      <c r="H102" s="215">
        <f t="shared" si="16"/>
        <v>22.899999999999991</v>
      </c>
      <c r="I102" s="489">
        <v>3.0333333333333334E-2</v>
      </c>
      <c r="J102" s="489">
        <v>4.0000000000000002E-4</v>
      </c>
      <c r="K102" s="489">
        <v>3.6000000000000002E-4</v>
      </c>
      <c r="L102" s="489">
        <v>4.2999999999999997E-2</v>
      </c>
      <c r="M102" s="489">
        <v>1.4999999999999999E-4</v>
      </c>
      <c r="N102" s="489">
        <v>1.6000000000000001E-4</v>
      </c>
      <c r="O102" s="489">
        <v>68</v>
      </c>
      <c r="P102" s="489">
        <v>1E-3</v>
      </c>
      <c r="Q102" s="489">
        <v>4.7999999999999996E-4</v>
      </c>
      <c r="R102" s="489">
        <v>1.5033333333333331E-3</v>
      </c>
      <c r="S102" s="489">
        <v>2.1666666666666667E-2</v>
      </c>
      <c r="T102" s="489">
        <v>1.9666666666666669E-4</v>
      </c>
      <c r="U102" s="489">
        <v>9.1</v>
      </c>
      <c r="V102" s="489">
        <v>6.9666666666666668E-2</v>
      </c>
      <c r="W102" s="489">
        <v>5.7999999999999995E-7</v>
      </c>
      <c r="X102" s="489">
        <v>8.1000000000000006E-4</v>
      </c>
      <c r="Y102" s="489">
        <v>1.5199999999999999E-3</v>
      </c>
      <c r="Z102" s="489">
        <v>2.8</v>
      </c>
      <c r="AA102" s="489">
        <v>3.3333333333333332E-4</v>
      </c>
      <c r="AB102" s="489">
        <v>1E-4</v>
      </c>
      <c r="AC102" s="489">
        <v>14</v>
      </c>
      <c r="AD102" s="489">
        <v>1E-4</v>
      </c>
      <c r="AE102" s="489">
        <v>2.9999999999999997E-4</v>
      </c>
      <c r="AF102" s="489">
        <v>4.2000000000000003E-2</v>
      </c>
    </row>
    <row r="103" spans="1:32" x14ac:dyDescent="0.25">
      <c r="A103" s="213">
        <v>42223.812504918984</v>
      </c>
      <c r="B103" s="166">
        <v>597</v>
      </c>
      <c r="C103" s="189">
        <f t="shared" si="12"/>
        <v>15216336.000000004</v>
      </c>
      <c r="D103" s="189">
        <f t="shared" si="11"/>
        <v>94.114080579999992</v>
      </c>
      <c r="E103" s="215">
        <f t="shared" si="13"/>
        <v>0.21408057999999996</v>
      </c>
      <c r="F103" s="215">
        <f t="shared" si="14"/>
        <v>0.16208057999999997</v>
      </c>
      <c r="G103" s="215">
        <f t="shared" si="15"/>
        <v>93.899999999999991</v>
      </c>
      <c r="H103" s="215">
        <f t="shared" si="16"/>
        <v>22.899999999999991</v>
      </c>
      <c r="I103" s="489">
        <v>3.0333333333333334E-2</v>
      </c>
      <c r="J103" s="489">
        <v>4.0000000000000002E-4</v>
      </c>
      <c r="K103" s="489">
        <v>3.6000000000000002E-4</v>
      </c>
      <c r="L103" s="489">
        <v>4.2999999999999997E-2</v>
      </c>
      <c r="M103" s="489">
        <v>1.4999999999999999E-4</v>
      </c>
      <c r="N103" s="489">
        <v>1.6000000000000001E-4</v>
      </c>
      <c r="O103" s="489">
        <v>68</v>
      </c>
      <c r="P103" s="489">
        <v>1E-3</v>
      </c>
      <c r="Q103" s="489">
        <v>4.7999999999999996E-4</v>
      </c>
      <c r="R103" s="489">
        <v>1.5033333333333331E-3</v>
      </c>
      <c r="S103" s="489">
        <v>2.1666666666666667E-2</v>
      </c>
      <c r="T103" s="489">
        <v>1.9666666666666669E-4</v>
      </c>
      <c r="U103" s="489">
        <v>9.1</v>
      </c>
      <c r="V103" s="489">
        <v>6.9666666666666668E-2</v>
      </c>
      <c r="W103" s="489">
        <v>5.7999999999999995E-7</v>
      </c>
      <c r="X103" s="489">
        <v>8.1000000000000006E-4</v>
      </c>
      <c r="Y103" s="489">
        <v>1.5199999999999999E-3</v>
      </c>
      <c r="Z103" s="489">
        <v>2.8</v>
      </c>
      <c r="AA103" s="489">
        <v>3.3333333333333332E-4</v>
      </c>
      <c r="AB103" s="489">
        <v>1E-4</v>
      </c>
      <c r="AC103" s="489">
        <v>14</v>
      </c>
      <c r="AD103" s="489">
        <v>1E-4</v>
      </c>
      <c r="AE103" s="489">
        <v>2.9999999999999997E-4</v>
      </c>
      <c r="AF103" s="489">
        <v>4.2000000000000003E-2</v>
      </c>
    </row>
    <row r="104" spans="1:32" x14ac:dyDescent="0.25">
      <c r="A104" s="213">
        <v>42223.822921643521</v>
      </c>
      <c r="B104" s="166">
        <v>597</v>
      </c>
      <c r="C104" s="189">
        <f t="shared" si="12"/>
        <v>15216336.000000004</v>
      </c>
      <c r="D104" s="189">
        <f t="shared" si="11"/>
        <v>94.114080579999992</v>
      </c>
      <c r="E104" s="215">
        <f t="shared" si="13"/>
        <v>0.21408057999999996</v>
      </c>
      <c r="F104" s="215">
        <f t="shared" si="14"/>
        <v>0.16208057999999997</v>
      </c>
      <c r="G104" s="215">
        <f t="shared" si="15"/>
        <v>93.899999999999991</v>
      </c>
      <c r="H104" s="215">
        <f t="shared" si="16"/>
        <v>22.899999999999991</v>
      </c>
      <c r="I104" s="489">
        <v>3.0333333333333334E-2</v>
      </c>
      <c r="J104" s="489">
        <v>4.0000000000000002E-4</v>
      </c>
      <c r="K104" s="489">
        <v>3.6000000000000002E-4</v>
      </c>
      <c r="L104" s="489">
        <v>4.2999999999999997E-2</v>
      </c>
      <c r="M104" s="489">
        <v>1.4999999999999999E-4</v>
      </c>
      <c r="N104" s="489">
        <v>1.6000000000000001E-4</v>
      </c>
      <c r="O104" s="489">
        <v>68</v>
      </c>
      <c r="P104" s="489">
        <v>1E-3</v>
      </c>
      <c r="Q104" s="489">
        <v>4.7999999999999996E-4</v>
      </c>
      <c r="R104" s="489">
        <v>1.5033333333333331E-3</v>
      </c>
      <c r="S104" s="489">
        <v>2.1666666666666667E-2</v>
      </c>
      <c r="T104" s="489">
        <v>1.9666666666666669E-4</v>
      </c>
      <c r="U104" s="489">
        <v>9.1</v>
      </c>
      <c r="V104" s="489">
        <v>6.9666666666666668E-2</v>
      </c>
      <c r="W104" s="489">
        <v>5.7999999999999995E-7</v>
      </c>
      <c r="X104" s="489">
        <v>8.1000000000000006E-4</v>
      </c>
      <c r="Y104" s="489">
        <v>1.5199999999999999E-3</v>
      </c>
      <c r="Z104" s="489">
        <v>2.8</v>
      </c>
      <c r="AA104" s="489">
        <v>3.3333333333333332E-4</v>
      </c>
      <c r="AB104" s="489">
        <v>1E-4</v>
      </c>
      <c r="AC104" s="489">
        <v>14</v>
      </c>
      <c r="AD104" s="489">
        <v>1E-4</v>
      </c>
      <c r="AE104" s="489">
        <v>2.9999999999999997E-4</v>
      </c>
      <c r="AF104" s="489">
        <v>4.2000000000000003E-2</v>
      </c>
    </row>
    <row r="105" spans="1:32" x14ac:dyDescent="0.25">
      <c r="A105" s="213">
        <v>42223.833338368058</v>
      </c>
      <c r="B105" s="166">
        <v>605</v>
      </c>
      <c r="C105" s="189">
        <f t="shared" si="12"/>
        <v>15420240.000000002</v>
      </c>
      <c r="D105" s="189">
        <f t="shared" si="11"/>
        <v>94.114080579999992</v>
      </c>
      <c r="E105" s="215">
        <f t="shared" si="13"/>
        <v>0.21408057999999996</v>
      </c>
      <c r="F105" s="215">
        <f t="shared" si="14"/>
        <v>0.16208057999999997</v>
      </c>
      <c r="G105" s="215">
        <f t="shared" si="15"/>
        <v>93.899999999999991</v>
      </c>
      <c r="H105" s="215">
        <f t="shared" si="16"/>
        <v>22.899999999999991</v>
      </c>
      <c r="I105" s="489">
        <v>3.0333333333333334E-2</v>
      </c>
      <c r="J105" s="489">
        <v>4.0000000000000002E-4</v>
      </c>
      <c r="K105" s="489">
        <v>3.6000000000000002E-4</v>
      </c>
      <c r="L105" s="489">
        <v>4.2999999999999997E-2</v>
      </c>
      <c r="M105" s="489">
        <v>1.4999999999999999E-4</v>
      </c>
      <c r="N105" s="489">
        <v>1.6000000000000001E-4</v>
      </c>
      <c r="O105" s="489">
        <v>68</v>
      </c>
      <c r="P105" s="489">
        <v>1E-3</v>
      </c>
      <c r="Q105" s="489">
        <v>4.7999999999999996E-4</v>
      </c>
      <c r="R105" s="489">
        <v>1.5033333333333331E-3</v>
      </c>
      <c r="S105" s="489">
        <v>2.1666666666666667E-2</v>
      </c>
      <c r="T105" s="489">
        <v>1.9666666666666669E-4</v>
      </c>
      <c r="U105" s="489">
        <v>9.1</v>
      </c>
      <c r="V105" s="489">
        <v>6.9666666666666668E-2</v>
      </c>
      <c r="W105" s="489">
        <v>5.7999999999999995E-7</v>
      </c>
      <c r="X105" s="489">
        <v>8.1000000000000006E-4</v>
      </c>
      <c r="Y105" s="489">
        <v>1.5199999999999999E-3</v>
      </c>
      <c r="Z105" s="489">
        <v>2.8</v>
      </c>
      <c r="AA105" s="489">
        <v>3.3333333333333332E-4</v>
      </c>
      <c r="AB105" s="489">
        <v>1E-4</v>
      </c>
      <c r="AC105" s="489">
        <v>14</v>
      </c>
      <c r="AD105" s="489">
        <v>1E-4</v>
      </c>
      <c r="AE105" s="489">
        <v>2.9999999999999997E-4</v>
      </c>
      <c r="AF105" s="489">
        <v>4.2000000000000003E-2</v>
      </c>
    </row>
    <row r="106" spans="1:32" x14ac:dyDescent="0.25">
      <c r="A106" s="213">
        <v>42223.843755092596</v>
      </c>
      <c r="B106" s="166">
        <v>605</v>
      </c>
      <c r="C106" s="189">
        <f t="shared" si="12"/>
        <v>15420240.000000002</v>
      </c>
      <c r="D106" s="189">
        <f t="shared" si="11"/>
        <v>94.114080579999992</v>
      </c>
      <c r="E106" s="215">
        <f t="shared" si="13"/>
        <v>0.21408057999999996</v>
      </c>
      <c r="F106" s="215">
        <f t="shared" si="14"/>
        <v>0.16208057999999997</v>
      </c>
      <c r="G106" s="215">
        <f t="shared" si="15"/>
        <v>93.899999999999991</v>
      </c>
      <c r="H106" s="215">
        <f t="shared" si="16"/>
        <v>22.899999999999991</v>
      </c>
      <c r="I106" s="489">
        <v>3.0333333333333334E-2</v>
      </c>
      <c r="J106" s="489">
        <v>4.0000000000000002E-4</v>
      </c>
      <c r="K106" s="489">
        <v>3.6000000000000002E-4</v>
      </c>
      <c r="L106" s="489">
        <v>4.2999999999999997E-2</v>
      </c>
      <c r="M106" s="489">
        <v>1.4999999999999999E-4</v>
      </c>
      <c r="N106" s="489">
        <v>1.6000000000000001E-4</v>
      </c>
      <c r="O106" s="489">
        <v>68</v>
      </c>
      <c r="P106" s="489">
        <v>1E-3</v>
      </c>
      <c r="Q106" s="489">
        <v>4.7999999999999996E-4</v>
      </c>
      <c r="R106" s="489">
        <v>1.5033333333333331E-3</v>
      </c>
      <c r="S106" s="489">
        <v>2.1666666666666667E-2</v>
      </c>
      <c r="T106" s="489">
        <v>1.9666666666666669E-4</v>
      </c>
      <c r="U106" s="489">
        <v>9.1</v>
      </c>
      <c r="V106" s="489">
        <v>6.9666666666666668E-2</v>
      </c>
      <c r="W106" s="489">
        <v>5.7999999999999995E-7</v>
      </c>
      <c r="X106" s="489">
        <v>8.1000000000000006E-4</v>
      </c>
      <c r="Y106" s="489">
        <v>1.5199999999999999E-3</v>
      </c>
      <c r="Z106" s="489">
        <v>2.8</v>
      </c>
      <c r="AA106" s="489">
        <v>3.3333333333333332E-4</v>
      </c>
      <c r="AB106" s="489">
        <v>1E-4</v>
      </c>
      <c r="AC106" s="489">
        <v>14</v>
      </c>
      <c r="AD106" s="489">
        <v>1E-4</v>
      </c>
      <c r="AE106" s="489">
        <v>2.9999999999999997E-4</v>
      </c>
      <c r="AF106" s="489">
        <v>4.2000000000000003E-2</v>
      </c>
    </row>
    <row r="107" spans="1:32" x14ac:dyDescent="0.25">
      <c r="A107" s="213">
        <v>42223.854171817133</v>
      </c>
      <c r="B107" s="166">
        <v>605</v>
      </c>
      <c r="C107" s="189">
        <f t="shared" si="12"/>
        <v>15420240.000000002</v>
      </c>
      <c r="D107" s="189">
        <f t="shared" si="11"/>
        <v>94.114080579999992</v>
      </c>
      <c r="E107" s="215">
        <f t="shared" si="13"/>
        <v>0.21408057999999996</v>
      </c>
      <c r="F107" s="215">
        <f t="shared" si="14"/>
        <v>0.16208057999999997</v>
      </c>
      <c r="G107" s="215">
        <f t="shared" si="15"/>
        <v>93.899999999999991</v>
      </c>
      <c r="H107" s="215">
        <f t="shared" si="16"/>
        <v>22.899999999999991</v>
      </c>
      <c r="I107" s="489">
        <v>3.0333333333333334E-2</v>
      </c>
      <c r="J107" s="489">
        <v>4.0000000000000002E-4</v>
      </c>
      <c r="K107" s="489">
        <v>3.6000000000000002E-4</v>
      </c>
      <c r="L107" s="489">
        <v>4.2999999999999997E-2</v>
      </c>
      <c r="M107" s="489">
        <v>1.4999999999999999E-4</v>
      </c>
      <c r="N107" s="489">
        <v>1.6000000000000001E-4</v>
      </c>
      <c r="O107" s="489">
        <v>68</v>
      </c>
      <c r="P107" s="489">
        <v>1E-3</v>
      </c>
      <c r="Q107" s="489">
        <v>4.7999999999999996E-4</v>
      </c>
      <c r="R107" s="489">
        <v>1.5033333333333331E-3</v>
      </c>
      <c r="S107" s="489">
        <v>2.1666666666666667E-2</v>
      </c>
      <c r="T107" s="489">
        <v>1.9666666666666669E-4</v>
      </c>
      <c r="U107" s="489">
        <v>9.1</v>
      </c>
      <c r="V107" s="489">
        <v>6.9666666666666668E-2</v>
      </c>
      <c r="W107" s="489">
        <v>5.7999999999999995E-7</v>
      </c>
      <c r="X107" s="489">
        <v>8.1000000000000006E-4</v>
      </c>
      <c r="Y107" s="489">
        <v>1.5199999999999999E-3</v>
      </c>
      <c r="Z107" s="489">
        <v>2.8</v>
      </c>
      <c r="AA107" s="489">
        <v>3.3333333333333332E-4</v>
      </c>
      <c r="AB107" s="489">
        <v>1E-4</v>
      </c>
      <c r="AC107" s="489">
        <v>14</v>
      </c>
      <c r="AD107" s="489">
        <v>1E-4</v>
      </c>
      <c r="AE107" s="489">
        <v>2.9999999999999997E-4</v>
      </c>
      <c r="AF107" s="489">
        <v>4.2000000000000003E-2</v>
      </c>
    </row>
    <row r="108" spans="1:32" x14ac:dyDescent="0.25">
      <c r="A108" s="213">
        <v>42223.86458854167</v>
      </c>
      <c r="B108" s="166">
        <v>605</v>
      </c>
      <c r="C108" s="189">
        <f t="shared" si="12"/>
        <v>15420240.000000002</v>
      </c>
      <c r="D108" s="189">
        <f t="shared" si="11"/>
        <v>94.114080579999992</v>
      </c>
      <c r="E108" s="215">
        <f t="shared" si="13"/>
        <v>0.21408057999999996</v>
      </c>
      <c r="F108" s="215">
        <f t="shared" si="14"/>
        <v>0.16208057999999997</v>
      </c>
      <c r="G108" s="215">
        <f t="shared" si="15"/>
        <v>93.899999999999991</v>
      </c>
      <c r="H108" s="215">
        <f t="shared" si="16"/>
        <v>22.899999999999991</v>
      </c>
      <c r="I108" s="489">
        <v>3.0333333333333334E-2</v>
      </c>
      <c r="J108" s="489">
        <v>4.0000000000000002E-4</v>
      </c>
      <c r="K108" s="489">
        <v>3.6000000000000002E-4</v>
      </c>
      <c r="L108" s="489">
        <v>4.2999999999999997E-2</v>
      </c>
      <c r="M108" s="489">
        <v>1.4999999999999999E-4</v>
      </c>
      <c r="N108" s="489">
        <v>1.6000000000000001E-4</v>
      </c>
      <c r="O108" s="489">
        <v>68</v>
      </c>
      <c r="P108" s="489">
        <v>1E-3</v>
      </c>
      <c r="Q108" s="489">
        <v>4.7999999999999996E-4</v>
      </c>
      <c r="R108" s="489">
        <v>1.5033333333333331E-3</v>
      </c>
      <c r="S108" s="489">
        <v>2.1666666666666667E-2</v>
      </c>
      <c r="T108" s="489">
        <v>1.9666666666666669E-4</v>
      </c>
      <c r="U108" s="489">
        <v>9.1</v>
      </c>
      <c r="V108" s="489">
        <v>6.9666666666666668E-2</v>
      </c>
      <c r="W108" s="489">
        <v>5.7999999999999995E-7</v>
      </c>
      <c r="X108" s="489">
        <v>8.1000000000000006E-4</v>
      </c>
      <c r="Y108" s="489">
        <v>1.5199999999999999E-3</v>
      </c>
      <c r="Z108" s="489">
        <v>2.8</v>
      </c>
      <c r="AA108" s="489">
        <v>3.3333333333333332E-4</v>
      </c>
      <c r="AB108" s="489">
        <v>1E-4</v>
      </c>
      <c r="AC108" s="489">
        <v>14</v>
      </c>
      <c r="AD108" s="489">
        <v>1E-4</v>
      </c>
      <c r="AE108" s="489">
        <v>2.9999999999999997E-4</v>
      </c>
      <c r="AF108" s="489">
        <v>4.2000000000000003E-2</v>
      </c>
    </row>
    <row r="109" spans="1:32" x14ac:dyDescent="0.25">
      <c r="A109" s="213">
        <v>42223.875005266207</v>
      </c>
      <c r="B109" s="166">
        <v>605</v>
      </c>
      <c r="C109" s="189">
        <f t="shared" si="12"/>
        <v>15420240.000000002</v>
      </c>
      <c r="D109" s="189">
        <f t="shared" si="11"/>
        <v>94.114080579999992</v>
      </c>
      <c r="E109" s="215">
        <f t="shared" si="13"/>
        <v>0.21408057999999996</v>
      </c>
      <c r="F109" s="215">
        <f t="shared" si="14"/>
        <v>0.16208057999999997</v>
      </c>
      <c r="G109" s="215">
        <f t="shared" si="15"/>
        <v>93.899999999999991</v>
      </c>
      <c r="H109" s="215">
        <f t="shared" si="16"/>
        <v>22.899999999999991</v>
      </c>
      <c r="I109" s="489">
        <v>3.0333333333333334E-2</v>
      </c>
      <c r="J109" s="489">
        <v>4.0000000000000002E-4</v>
      </c>
      <c r="K109" s="489">
        <v>3.6000000000000002E-4</v>
      </c>
      <c r="L109" s="489">
        <v>4.2999999999999997E-2</v>
      </c>
      <c r="M109" s="489">
        <v>1.4999999999999999E-4</v>
      </c>
      <c r="N109" s="489">
        <v>1.6000000000000001E-4</v>
      </c>
      <c r="O109" s="489">
        <v>68</v>
      </c>
      <c r="P109" s="489">
        <v>1E-3</v>
      </c>
      <c r="Q109" s="489">
        <v>4.7999999999999996E-4</v>
      </c>
      <c r="R109" s="489">
        <v>1.5033333333333331E-3</v>
      </c>
      <c r="S109" s="489">
        <v>2.1666666666666667E-2</v>
      </c>
      <c r="T109" s="489">
        <v>1.9666666666666669E-4</v>
      </c>
      <c r="U109" s="489">
        <v>9.1</v>
      </c>
      <c r="V109" s="489">
        <v>6.9666666666666668E-2</v>
      </c>
      <c r="W109" s="489">
        <v>5.7999999999999995E-7</v>
      </c>
      <c r="X109" s="489">
        <v>8.1000000000000006E-4</v>
      </c>
      <c r="Y109" s="489">
        <v>1.5199999999999999E-3</v>
      </c>
      <c r="Z109" s="489">
        <v>2.8</v>
      </c>
      <c r="AA109" s="489">
        <v>3.3333333333333332E-4</v>
      </c>
      <c r="AB109" s="489">
        <v>1E-4</v>
      </c>
      <c r="AC109" s="489">
        <v>14</v>
      </c>
      <c r="AD109" s="489">
        <v>1E-4</v>
      </c>
      <c r="AE109" s="489">
        <v>2.9999999999999997E-4</v>
      </c>
      <c r="AF109" s="489">
        <v>4.2000000000000003E-2</v>
      </c>
    </row>
    <row r="110" spans="1:32" x14ac:dyDescent="0.25">
      <c r="A110" s="213">
        <v>42223.885421990744</v>
      </c>
      <c r="B110" s="166">
        <v>605</v>
      </c>
      <c r="C110" s="189">
        <f t="shared" si="12"/>
        <v>15420240.000000002</v>
      </c>
      <c r="D110" s="189">
        <f t="shared" si="11"/>
        <v>94.114080579999992</v>
      </c>
      <c r="E110" s="215">
        <f t="shared" si="13"/>
        <v>0.21408057999999996</v>
      </c>
      <c r="F110" s="215">
        <f t="shared" si="14"/>
        <v>0.16208057999999997</v>
      </c>
      <c r="G110" s="215">
        <f t="shared" si="15"/>
        <v>93.899999999999991</v>
      </c>
      <c r="H110" s="215">
        <f t="shared" si="16"/>
        <v>22.899999999999991</v>
      </c>
      <c r="I110" s="489">
        <v>3.0333333333333334E-2</v>
      </c>
      <c r="J110" s="489">
        <v>4.0000000000000002E-4</v>
      </c>
      <c r="K110" s="489">
        <v>3.6000000000000002E-4</v>
      </c>
      <c r="L110" s="489">
        <v>4.2999999999999997E-2</v>
      </c>
      <c r="M110" s="489">
        <v>1.4999999999999999E-4</v>
      </c>
      <c r="N110" s="489">
        <v>1.6000000000000001E-4</v>
      </c>
      <c r="O110" s="489">
        <v>68</v>
      </c>
      <c r="P110" s="489">
        <v>1E-3</v>
      </c>
      <c r="Q110" s="489">
        <v>4.7999999999999996E-4</v>
      </c>
      <c r="R110" s="489">
        <v>1.5033333333333331E-3</v>
      </c>
      <c r="S110" s="489">
        <v>2.1666666666666667E-2</v>
      </c>
      <c r="T110" s="489">
        <v>1.9666666666666669E-4</v>
      </c>
      <c r="U110" s="489">
        <v>9.1</v>
      </c>
      <c r="V110" s="489">
        <v>6.9666666666666668E-2</v>
      </c>
      <c r="W110" s="489">
        <v>5.7999999999999995E-7</v>
      </c>
      <c r="X110" s="489">
        <v>8.1000000000000006E-4</v>
      </c>
      <c r="Y110" s="489">
        <v>1.5199999999999999E-3</v>
      </c>
      <c r="Z110" s="489">
        <v>2.8</v>
      </c>
      <c r="AA110" s="489">
        <v>3.3333333333333332E-4</v>
      </c>
      <c r="AB110" s="489">
        <v>1E-4</v>
      </c>
      <c r="AC110" s="489">
        <v>14</v>
      </c>
      <c r="AD110" s="489">
        <v>1E-4</v>
      </c>
      <c r="AE110" s="489">
        <v>2.9999999999999997E-4</v>
      </c>
      <c r="AF110" s="489">
        <v>4.2000000000000003E-2</v>
      </c>
    </row>
    <row r="111" spans="1:32" x14ac:dyDescent="0.25">
      <c r="A111" s="213">
        <v>42223.895838715274</v>
      </c>
      <c r="B111" s="166">
        <v>605</v>
      </c>
      <c r="C111" s="189">
        <f t="shared" si="12"/>
        <v>15420240.000000002</v>
      </c>
      <c r="D111" s="189">
        <f t="shared" si="11"/>
        <v>94.114080579999992</v>
      </c>
      <c r="E111" s="215">
        <f t="shared" si="13"/>
        <v>0.21408057999999996</v>
      </c>
      <c r="F111" s="215">
        <f t="shared" si="14"/>
        <v>0.16208057999999997</v>
      </c>
      <c r="G111" s="215">
        <f t="shared" si="15"/>
        <v>93.899999999999991</v>
      </c>
      <c r="H111" s="215">
        <f t="shared" si="16"/>
        <v>22.899999999999991</v>
      </c>
      <c r="I111" s="489">
        <v>3.0333333333333334E-2</v>
      </c>
      <c r="J111" s="489">
        <v>4.0000000000000002E-4</v>
      </c>
      <c r="K111" s="489">
        <v>3.6000000000000002E-4</v>
      </c>
      <c r="L111" s="489">
        <v>4.2999999999999997E-2</v>
      </c>
      <c r="M111" s="489">
        <v>1.4999999999999999E-4</v>
      </c>
      <c r="N111" s="489">
        <v>1.6000000000000001E-4</v>
      </c>
      <c r="O111" s="489">
        <v>68</v>
      </c>
      <c r="P111" s="489">
        <v>1E-3</v>
      </c>
      <c r="Q111" s="489">
        <v>4.7999999999999996E-4</v>
      </c>
      <c r="R111" s="489">
        <v>1.5033333333333331E-3</v>
      </c>
      <c r="S111" s="489">
        <v>2.1666666666666667E-2</v>
      </c>
      <c r="T111" s="489">
        <v>1.9666666666666669E-4</v>
      </c>
      <c r="U111" s="489">
        <v>9.1</v>
      </c>
      <c r="V111" s="489">
        <v>6.9666666666666668E-2</v>
      </c>
      <c r="W111" s="489">
        <v>5.7999999999999995E-7</v>
      </c>
      <c r="X111" s="489">
        <v>8.1000000000000006E-4</v>
      </c>
      <c r="Y111" s="489">
        <v>1.5199999999999999E-3</v>
      </c>
      <c r="Z111" s="489">
        <v>2.8</v>
      </c>
      <c r="AA111" s="489">
        <v>3.3333333333333332E-4</v>
      </c>
      <c r="AB111" s="489">
        <v>1E-4</v>
      </c>
      <c r="AC111" s="489">
        <v>14</v>
      </c>
      <c r="AD111" s="489">
        <v>1E-4</v>
      </c>
      <c r="AE111" s="489">
        <v>2.9999999999999997E-4</v>
      </c>
      <c r="AF111" s="489">
        <v>4.2000000000000003E-2</v>
      </c>
    </row>
    <row r="112" spans="1:32" x14ac:dyDescent="0.25">
      <c r="A112" s="213">
        <v>42223.906255439812</v>
      </c>
      <c r="B112" s="166">
        <v>605</v>
      </c>
      <c r="C112" s="189">
        <f t="shared" si="12"/>
        <v>15420240.000000002</v>
      </c>
      <c r="D112" s="189">
        <f t="shared" si="11"/>
        <v>94.114080579999992</v>
      </c>
      <c r="E112" s="215">
        <f t="shared" si="13"/>
        <v>0.21408057999999996</v>
      </c>
      <c r="F112" s="215">
        <f t="shared" si="14"/>
        <v>0.16208057999999997</v>
      </c>
      <c r="G112" s="215">
        <f t="shared" si="15"/>
        <v>93.899999999999991</v>
      </c>
      <c r="H112" s="215">
        <f t="shared" si="16"/>
        <v>22.899999999999991</v>
      </c>
      <c r="I112" s="489">
        <v>3.0333333333333334E-2</v>
      </c>
      <c r="J112" s="489">
        <v>4.0000000000000002E-4</v>
      </c>
      <c r="K112" s="489">
        <v>3.6000000000000002E-4</v>
      </c>
      <c r="L112" s="489">
        <v>4.2999999999999997E-2</v>
      </c>
      <c r="M112" s="489">
        <v>1.4999999999999999E-4</v>
      </c>
      <c r="N112" s="489">
        <v>1.6000000000000001E-4</v>
      </c>
      <c r="O112" s="489">
        <v>68</v>
      </c>
      <c r="P112" s="489">
        <v>1E-3</v>
      </c>
      <c r="Q112" s="489">
        <v>4.7999999999999996E-4</v>
      </c>
      <c r="R112" s="489">
        <v>1.5033333333333331E-3</v>
      </c>
      <c r="S112" s="489">
        <v>2.1666666666666667E-2</v>
      </c>
      <c r="T112" s="489">
        <v>1.9666666666666669E-4</v>
      </c>
      <c r="U112" s="489">
        <v>9.1</v>
      </c>
      <c r="V112" s="489">
        <v>6.9666666666666668E-2</v>
      </c>
      <c r="W112" s="489">
        <v>5.7999999999999995E-7</v>
      </c>
      <c r="X112" s="489">
        <v>8.1000000000000006E-4</v>
      </c>
      <c r="Y112" s="489">
        <v>1.5199999999999999E-3</v>
      </c>
      <c r="Z112" s="489">
        <v>2.8</v>
      </c>
      <c r="AA112" s="489">
        <v>3.3333333333333332E-4</v>
      </c>
      <c r="AB112" s="489">
        <v>1E-4</v>
      </c>
      <c r="AC112" s="489">
        <v>14</v>
      </c>
      <c r="AD112" s="489">
        <v>1E-4</v>
      </c>
      <c r="AE112" s="489">
        <v>2.9999999999999997E-4</v>
      </c>
      <c r="AF112" s="489">
        <v>4.2000000000000003E-2</v>
      </c>
    </row>
    <row r="113" spans="1:32" x14ac:dyDescent="0.25">
      <c r="A113" s="213">
        <v>42223.916672164349</v>
      </c>
      <c r="B113" s="166">
        <v>605</v>
      </c>
      <c r="C113" s="189">
        <f t="shared" si="12"/>
        <v>15420240.000000002</v>
      </c>
      <c r="D113" s="189">
        <f t="shared" si="11"/>
        <v>94.114080579999992</v>
      </c>
      <c r="E113" s="215">
        <f t="shared" si="13"/>
        <v>0.21408057999999996</v>
      </c>
      <c r="F113" s="215">
        <f t="shared" si="14"/>
        <v>0.16208057999999997</v>
      </c>
      <c r="G113" s="215">
        <f t="shared" si="15"/>
        <v>93.899999999999991</v>
      </c>
      <c r="H113" s="215">
        <f t="shared" si="16"/>
        <v>22.899999999999991</v>
      </c>
      <c r="I113" s="489">
        <v>3.0333333333333334E-2</v>
      </c>
      <c r="J113" s="489">
        <v>4.0000000000000002E-4</v>
      </c>
      <c r="K113" s="489">
        <v>3.6000000000000002E-4</v>
      </c>
      <c r="L113" s="489">
        <v>4.2999999999999997E-2</v>
      </c>
      <c r="M113" s="489">
        <v>1.4999999999999999E-4</v>
      </c>
      <c r="N113" s="489">
        <v>1.6000000000000001E-4</v>
      </c>
      <c r="O113" s="489">
        <v>68</v>
      </c>
      <c r="P113" s="489">
        <v>1E-3</v>
      </c>
      <c r="Q113" s="489">
        <v>4.7999999999999996E-4</v>
      </c>
      <c r="R113" s="489">
        <v>1.5033333333333331E-3</v>
      </c>
      <c r="S113" s="489">
        <v>2.1666666666666667E-2</v>
      </c>
      <c r="T113" s="489">
        <v>1.9666666666666669E-4</v>
      </c>
      <c r="U113" s="489">
        <v>9.1</v>
      </c>
      <c r="V113" s="489">
        <v>6.9666666666666668E-2</v>
      </c>
      <c r="W113" s="489">
        <v>5.7999999999999995E-7</v>
      </c>
      <c r="X113" s="489">
        <v>8.1000000000000006E-4</v>
      </c>
      <c r="Y113" s="489">
        <v>1.5199999999999999E-3</v>
      </c>
      <c r="Z113" s="489">
        <v>2.8</v>
      </c>
      <c r="AA113" s="489">
        <v>3.3333333333333332E-4</v>
      </c>
      <c r="AB113" s="489">
        <v>1E-4</v>
      </c>
      <c r="AC113" s="489">
        <v>14</v>
      </c>
      <c r="AD113" s="489">
        <v>1E-4</v>
      </c>
      <c r="AE113" s="489">
        <v>2.9999999999999997E-4</v>
      </c>
      <c r="AF113" s="489">
        <v>4.2000000000000003E-2</v>
      </c>
    </row>
    <row r="114" spans="1:32" x14ac:dyDescent="0.25">
      <c r="A114" s="213">
        <v>42223.927088888886</v>
      </c>
      <c r="B114" s="166">
        <v>605</v>
      </c>
      <c r="C114" s="189">
        <f t="shared" si="12"/>
        <v>15420240.000000002</v>
      </c>
      <c r="D114" s="189">
        <f t="shared" si="11"/>
        <v>94.114080579999992</v>
      </c>
      <c r="E114" s="215">
        <f t="shared" si="13"/>
        <v>0.21408057999999996</v>
      </c>
      <c r="F114" s="215">
        <f t="shared" si="14"/>
        <v>0.16208057999999997</v>
      </c>
      <c r="G114" s="215">
        <f t="shared" si="15"/>
        <v>93.899999999999991</v>
      </c>
      <c r="H114" s="215">
        <f t="shared" si="16"/>
        <v>22.899999999999991</v>
      </c>
      <c r="I114" s="489">
        <v>3.0333333333333334E-2</v>
      </c>
      <c r="J114" s="489">
        <v>4.0000000000000002E-4</v>
      </c>
      <c r="K114" s="489">
        <v>3.6000000000000002E-4</v>
      </c>
      <c r="L114" s="489">
        <v>4.2999999999999997E-2</v>
      </c>
      <c r="M114" s="489">
        <v>1.4999999999999999E-4</v>
      </c>
      <c r="N114" s="489">
        <v>1.6000000000000001E-4</v>
      </c>
      <c r="O114" s="489">
        <v>68</v>
      </c>
      <c r="P114" s="489">
        <v>1E-3</v>
      </c>
      <c r="Q114" s="489">
        <v>4.7999999999999996E-4</v>
      </c>
      <c r="R114" s="489">
        <v>1.5033333333333331E-3</v>
      </c>
      <c r="S114" s="489">
        <v>2.1666666666666667E-2</v>
      </c>
      <c r="T114" s="489">
        <v>1.9666666666666669E-4</v>
      </c>
      <c r="U114" s="489">
        <v>9.1</v>
      </c>
      <c r="V114" s="489">
        <v>6.9666666666666668E-2</v>
      </c>
      <c r="W114" s="489">
        <v>5.7999999999999995E-7</v>
      </c>
      <c r="X114" s="489">
        <v>8.1000000000000006E-4</v>
      </c>
      <c r="Y114" s="489">
        <v>1.5199999999999999E-3</v>
      </c>
      <c r="Z114" s="489">
        <v>2.8</v>
      </c>
      <c r="AA114" s="489">
        <v>3.3333333333333332E-4</v>
      </c>
      <c r="AB114" s="489">
        <v>1E-4</v>
      </c>
      <c r="AC114" s="489">
        <v>14</v>
      </c>
      <c r="AD114" s="489">
        <v>1E-4</v>
      </c>
      <c r="AE114" s="489">
        <v>2.9999999999999997E-4</v>
      </c>
      <c r="AF114" s="489">
        <v>4.2000000000000003E-2</v>
      </c>
    </row>
    <row r="115" spans="1:32" x14ac:dyDescent="0.25">
      <c r="A115" s="213">
        <v>42223.937505613423</v>
      </c>
      <c r="B115" s="166">
        <v>605</v>
      </c>
      <c r="C115" s="189">
        <f t="shared" si="12"/>
        <v>15420240.000000002</v>
      </c>
      <c r="D115" s="189">
        <f t="shared" si="11"/>
        <v>94.114080579999992</v>
      </c>
      <c r="E115" s="215">
        <f t="shared" si="13"/>
        <v>0.21408057999999996</v>
      </c>
      <c r="F115" s="215">
        <f t="shared" si="14"/>
        <v>0.16208057999999997</v>
      </c>
      <c r="G115" s="215">
        <f t="shared" si="15"/>
        <v>93.899999999999991</v>
      </c>
      <c r="H115" s="215">
        <f t="shared" si="16"/>
        <v>22.899999999999991</v>
      </c>
      <c r="I115" s="489">
        <v>3.0333333333333334E-2</v>
      </c>
      <c r="J115" s="489">
        <v>4.0000000000000002E-4</v>
      </c>
      <c r="K115" s="489">
        <v>3.6000000000000002E-4</v>
      </c>
      <c r="L115" s="489">
        <v>4.2999999999999997E-2</v>
      </c>
      <c r="M115" s="489">
        <v>1.4999999999999999E-4</v>
      </c>
      <c r="N115" s="489">
        <v>1.6000000000000001E-4</v>
      </c>
      <c r="O115" s="489">
        <v>68</v>
      </c>
      <c r="P115" s="489">
        <v>1E-3</v>
      </c>
      <c r="Q115" s="489">
        <v>4.7999999999999996E-4</v>
      </c>
      <c r="R115" s="489">
        <v>1.5033333333333331E-3</v>
      </c>
      <c r="S115" s="489">
        <v>2.1666666666666667E-2</v>
      </c>
      <c r="T115" s="489">
        <v>1.9666666666666669E-4</v>
      </c>
      <c r="U115" s="489">
        <v>9.1</v>
      </c>
      <c r="V115" s="489">
        <v>6.9666666666666668E-2</v>
      </c>
      <c r="W115" s="489">
        <v>5.7999999999999995E-7</v>
      </c>
      <c r="X115" s="489">
        <v>8.1000000000000006E-4</v>
      </c>
      <c r="Y115" s="489">
        <v>1.5199999999999999E-3</v>
      </c>
      <c r="Z115" s="489">
        <v>2.8</v>
      </c>
      <c r="AA115" s="489">
        <v>3.3333333333333332E-4</v>
      </c>
      <c r="AB115" s="489">
        <v>1E-4</v>
      </c>
      <c r="AC115" s="489">
        <v>14</v>
      </c>
      <c r="AD115" s="489">
        <v>1E-4</v>
      </c>
      <c r="AE115" s="489">
        <v>2.9999999999999997E-4</v>
      </c>
      <c r="AF115" s="489">
        <v>4.2000000000000003E-2</v>
      </c>
    </row>
    <row r="116" spans="1:32" x14ac:dyDescent="0.25">
      <c r="A116" s="213">
        <v>42223.94792233796</v>
      </c>
      <c r="B116" s="166">
        <v>605</v>
      </c>
      <c r="C116" s="189">
        <f t="shared" si="12"/>
        <v>15420240.000000002</v>
      </c>
      <c r="D116" s="189">
        <f t="shared" si="11"/>
        <v>94.114080579999992</v>
      </c>
      <c r="E116" s="215">
        <f t="shared" si="13"/>
        <v>0.21408057999999996</v>
      </c>
      <c r="F116" s="215">
        <f t="shared" si="14"/>
        <v>0.16208057999999997</v>
      </c>
      <c r="G116" s="215">
        <f t="shared" si="15"/>
        <v>93.899999999999991</v>
      </c>
      <c r="H116" s="215">
        <f t="shared" si="16"/>
        <v>22.899999999999991</v>
      </c>
      <c r="I116" s="489">
        <v>3.0333333333333334E-2</v>
      </c>
      <c r="J116" s="489">
        <v>4.0000000000000002E-4</v>
      </c>
      <c r="K116" s="489">
        <v>3.6000000000000002E-4</v>
      </c>
      <c r="L116" s="489">
        <v>4.2999999999999997E-2</v>
      </c>
      <c r="M116" s="489">
        <v>1.4999999999999999E-4</v>
      </c>
      <c r="N116" s="489">
        <v>1.6000000000000001E-4</v>
      </c>
      <c r="O116" s="489">
        <v>68</v>
      </c>
      <c r="P116" s="489">
        <v>1E-3</v>
      </c>
      <c r="Q116" s="489">
        <v>4.7999999999999996E-4</v>
      </c>
      <c r="R116" s="489">
        <v>1.5033333333333331E-3</v>
      </c>
      <c r="S116" s="489">
        <v>2.1666666666666667E-2</v>
      </c>
      <c r="T116" s="489">
        <v>1.9666666666666669E-4</v>
      </c>
      <c r="U116" s="489">
        <v>9.1</v>
      </c>
      <c r="V116" s="489">
        <v>6.9666666666666668E-2</v>
      </c>
      <c r="W116" s="489">
        <v>5.7999999999999995E-7</v>
      </c>
      <c r="X116" s="489">
        <v>8.1000000000000006E-4</v>
      </c>
      <c r="Y116" s="489">
        <v>1.5199999999999999E-3</v>
      </c>
      <c r="Z116" s="489">
        <v>2.8</v>
      </c>
      <c r="AA116" s="489">
        <v>3.3333333333333332E-4</v>
      </c>
      <c r="AB116" s="489">
        <v>1E-4</v>
      </c>
      <c r="AC116" s="489">
        <v>14</v>
      </c>
      <c r="AD116" s="489">
        <v>1E-4</v>
      </c>
      <c r="AE116" s="489">
        <v>2.9999999999999997E-4</v>
      </c>
      <c r="AF116" s="489">
        <v>4.2000000000000003E-2</v>
      </c>
    </row>
    <row r="117" spans="1:32" x14ac:dyDescent="0.25">
      <c r="A117" s="213">
        <v>42223.958339062498</v>
      </c>
      <c r="B117" s="166">
        <v>605</v>
      </c>
      <c r="C117" s="189">
        <f t="shared" si="12"/>
        <v>15420240.000000002</v>
      </c>
      <c r="D117" s="189">
        <f t="shared" si="11"/>
        <v>94.114080579999992</v>
      </c>
      <c r="E117" s="215">
        <f t="shared" si="13"/>
        <v>0.21408057999999996</v>
      </c>
      <c r="F117" s="215">
        <f t="shared" si="14"/>
        <v>0.16208057999999997</v>
      </c>
      <c r="G117" s="215">
        <f t="shared" si="15"/>
        <v>93.899999999999991</v>
      </c>
      <c r="H117" s="215">
        <f t="shared" si="16"/>
        <v>22.899999999999991</v>
      </c>
      <c r="I117" s="489">
        <v>3.0333333333333334E-2</v>
      </c>
      <c r="J117" s="489">
        <v>4.0000000000000002E-4</v>
      </c>
      <c r="K117" s="489">
        <v>3.6000000000000002E-4</v>
      </c>
      <c r="L117" s="489">
        <v>4.2999999999999997E-2</v>
      </c>
      <c r="M117" s="489">
        <v>1.4999999999999999E-4</v>
      </c>
      <c r="N117" s="489">
        <v>1.6000000000000001E-4</v>
      </c>
      <c r="O117" s="489">
        <v>68</v>
      </c>
      <c r="P117" s="489">
        <v>1E-3</v>
      </c>
      <c r="Q117" s="489">
        <v>4.7999999999999996E-4</v>
      </c>
      <c r="R117" s="489">
        <v>1.5033333333333331E-3</v>
      </c>
      <c r="S117" s="489">
        <v>2.1666666666666667E-2</v>
      </c>
      <c r="T117" s="489">
        <v>1.9666666666666669E-4</v>
      </c>
      <c r="U117" s="489">
        <v>9.1</v>
      </c>
      <c r="V117" s="489">
        <v>6.9666666666666668E-2</v>
      </c>
      <c r="W117" s="489">
        <v>5.7999999999999995E-7</v>
      </c>
      <c r="X117" s="489">
        <v>8.1000000000000006E-4</v>
      </c>
      <c r="Y117" s="489">
        <v>1.5199999999999999E-3</v>
      </c>
      <c r="Z117" s="489">
        <v>2.8</v>
      </c>
      <c r="AA117" s="489">
        <v>3.3333333333333332E-4</v>
      </c>
      <c r="AB117" s="489">
        <v>1E-4</v>
      </c>
      <c r="AC117" s="489">
        <v>14</v>
      </c>
      <c r="AD117" s="489">
        <v>1E-4</v>
      </c>
      <c r="AE117" s="489">
        <v>2.9999999999999997E-4</v>
      </c>
      <c r="AF117" s="489">
        <v>4.2000000000000003E-2</v>
      </c>
    </row>
    <row r="118" spans="1:32" x14ac:dyDescent="0.25">
      <c r="A118" s="213">
        <v>42223.968755787035</v>
      </c>
      <c r="B118" s="166">
        <v>605</v>
      </c>
      <c r="C118" s="189">
        <f t="shared" si="12"/>
        <v>15420240.000000002</v>
      </c>
      <c r="D118" s="189">
        <f t="shared" si="11"/>
        <v>94.114080579999992</v>
      </c>
      <c r="E118" s="215">
        <f t="shared" si="13"/>
        <v>0.21408057999999996</v>
      </c>
      <c r="F118" s="215">
        <f t="shared" si="14"/>
        <v>0.16208057999999997</v>
      </c>
      <c r="G118" s="215">
        <f t="shared" si="15"/>
        <v>93.899999999999991</v>
      </c>
      <c r="H118" s="215">
        <f t="shared" si="16"/>
        <v>22.899999999999991</v>
      </c>
      <c r="I118" s="489">
        <v>3.0333333333333334E-2</v>
      </c>
      <c r="J118" s="489">
        <v>4.0000000000000002E-4</v>
      </c>
      <c r="K118" s="489">
        <v>3.6000000000000002E-4</v>
      </c>
      <c r="L118" s="489">
        <v>4.2999999999999997E-2</v>
      </c>
      <c r="M118" s="489">
        <v>1.4999999999999999E-4</v>
      </c>
      <c r="N118" s="489">
        <v>1.6000000000000001E-4</v>
      </c>
      <c r="O118" s="489">
        <v>68</v>
      </c>
      <c r="P118" s="489">
        <v>1E-3</v>
      </c>
      <c r="Q118" s="489">
        <v>4.7999999999999996E-4</v>
      </c>
      <c r="R118" s="489">
        <v>1.5033333333333331E-3</v>
      </c>
      <c r="S118" s="489">
        <v>2.1666666666666667E-2</v>
      </c>
      <c r="T118" s="489">
        <v>1.9666666666666669E-4</v>
      </c>
      <c r="U118" s="489">
        <v>9.1</v>
      </c>
      <c r="V118" s="489">
        <v>6.9666666666666668E-2</v>
      </c>
      <c r="W118" s="489">
        <v>5.7999999999999995E-7</v>
      </c>
      <c r="X118" s="489">
        <v>8.1000000000000006E-4</v>
      </c>
      <c r="Y118" s="489">
        <v>1.5199999999999999E-3</v>
      </c>
      <c r="Z118" s="489">
        <v>2.8</v>
      </c>
      <c r="AA118" s="489">
        <v>3.3333333333333332E-4</v>
      </c>
      <c r="AB118" s="489">
        <v>1E-4</v>
      </c>
      <c r="AC118" s="489">
        <v>14</v>
      </c>
      <c r="AD118" s="489">
        <v>1E-4</v>
      </c>
      <c r="AE118" s="489">
        <v>2.9999999999999997E-4</v>
      </c>
      <c r="AF118" s="489">
        <v>4.2000000000000003E-2</v>
      </c>
    </row>
    <row r="119" spans="1:32" x14ac:dyDescent="0.25">
      <c r="A119" s="213">
        <v>42223.979172511572</v>
      </c>
      <c r="B119" s="166">
        <v>605</v>
      </c>
      <c r="C119" s="189">
        <f t="shared" si="12"/>
        <v>15420240.000000002</v>
      </c>
      <c r="D119" s="189">
        <f t="shared" si="11"/>
        <v>94.114080579999992</v>
      </c>
      <c r="E119" s="215">
        <f t="shared" si="13"/>
        <v>0.21408057999999996</v>
      </c>
      <c r="F119" s="215">
        <f t="shared" si="14"/>
        <v>0.16208057999999997</v>
      </c>
      <c r="G119" s="215">
        <f t="shared" si="15"/>
        <v>93.899999999999991</v>
      </c>
      <c r="H119" s="215">
        <f t="shared" si="16"/>
        <v>22.899999999999991</v>
      </c>
      <c r="I119" s="489">
        <v>3.0333333333333334E-2</v>
      </c>
      <c r="J119" s="489">
        <v>4.0000000000000002E-4</v>
      </c>
      <c r="K119" s="489">
        <v>3.6000000000000002E-4</v>
      </c>
      <c r="L119" s="489">
        <v>4.2999999999999997E-2</v>
      </c>
      <c r="M119" s="489">
        <v>1.4999999999999999E-4</v>
      </c>
      <c r="N119" s="489">
        <v>1.6000000000000001E-4</v>
      </c>
      <c r="O119" s="489">
        <v>68</v>
      </c>
      <c r="P119" s="489">
        <v>1E-3</v>
      </c>
      <c r="Q119" s="489">
        <v>4.7999999999999996E-4</v>
      </c>
      <c r="R119" s="489">
        <v>1.5033333333333331E-3</v>
      </c>
      <c r="S119" s="489">
        <v>2.1666666666666667E-2</v>
      </c>
      <c r="T119" s="489">
        <v>1.9666666666666669E-4</v>
      </c>
      <c r="U119" s="489">
        <v>9.1</v>
      </c>
      <c r="V119" s="489">
        <v>6.9666666666666668E-2</v>
      </c>
      <c r="W119" s="489">
        <v>5.7999999999999995E-7</v>
      </c>
      <c r="X119" s="489">
        <v>8.1000000000000006E-4</v>
      </c>
      <c r="Y119" s="489">
        <v>1.5199999999999999E-3</v>
      </c>
      <c r="Z119" s="489">
        <v>2.8</v>
      </c>
      <c r="AA119" s="489">
        <v>3.3333333333333332E-4</v>
      </c>
      <c r="AB119" s="489">
        <v>1E-4</v>
      </c>
      <c r="AC119" s="489">
        <v>14</v>
      </c>
      <c r="AD119" s="489">
        <v>1E-4</v>
      </c>
      <c r="AE119" s="489">
        <v>2.9999999999999997E-4</v>
      </c>
      <c r="AF119" s="489">
        <v>4.2000000000000003E-2</v>
      </c>
    </row>
    <row r="120" spans="1:32" x14ac:dyDescent="0.25">
      <c r="A120" s="213">
        <v>42223.989589236109</v>
      </c>
      <c r="B120" s="166">
        <v>605</v>
      </c>
      <c r="C120" s="189">
        <f t="shared" si="12"/>
        <v>15420240.000000002</v>
      </c>
      <c r="D120" s="189">
        <f t="shared" si="11"/>
        <v>94.114080579999992</v>
      </c>
      <c r="E120" s="215">
        <f t="shared" si="13"/>
        <v>0.21408057999999996</v>
      </c>
      <c r="F120" s="215">
        <f t="shared" si="14"/>
        <v>0.16208057999999997</v>
      </c>
      <c r="G120" s="215">
        <f t="shared" si="15"/>
        <v>93.899999999999991</v>
      </c>
      <c r="H120" s="215">
        <f t="shared" si="16"/>
        <v>22.899999999999991</v>
      </c>
      <c r="I120" s="489">
        <v>3.0333333333333334E-2</v>
      </c>
      <c r="J120" s="489">
        <v>4.0000000000000002E-4</v>
      </c>
      <c r="K120" s="489">
        <v>3.6000000000000002E-4</v>
      </c>
      <c r="L120" s="489">
        <v>4.2999999999999997E-2</v>
      </c>
      <c r="M120" s="489">
        <v>1.4999999999999999E-4</v>
      </c>
      <c r="N120" s="489">
        <v>1.6000000000000001E-4</v>
      </c>
      <c r="O120" s="489">
        <v>68</v>
      </c>
      <c r="P120" s="489">
        <v>1E-3</v>
      </c>
      <c r="Q120" s="489">
        <v>4.7999999999999996E-4</v>
      </c>
      <c r="R120" s="489">
        <v>1.5033333333333331E-3</v>
      </c>
      <c r="S120" s="489">
        <v>2.1666666666666667E-2</v>
      </c>
      <c r="T120" s="489">
        <v>1.9666666666666669E-4</v>
      </c>
      <c r="U120" s="489">
        <v>9.1</v>
      </c>
      <c r="V120" s="489">
        <v>6.9666666666666668E-2</v>
      </c>
      <c r="W120" s="489">
        <v>5.7999999999999995E-7</v>
      </c>
      <c r="X120" s="489">
        <v>8.1000000000000006E-4</v>
      </c>
      <c r="Y120" s="489">
        <v>1.5199999999999999E-3</v>
      </c>
      <c r="Z120" s="489">
        <v>2.8</v>
      </c>
      <c r="AA120" s="489">
        <v>3.3333333333333332E-4</v>
      </c>
      <c r="AB120" s="489">
        <v>1E-4</v>
      </c>
      <c r="AC120" s="489">
        <v>14</v>
      </c>
      <c r="AD120" s="489">
        <v>1E-4</v>
      </c>
      <c r="AE120" s="489">
        <v>2.9999999999999997E-4</v>
      </c>
      <c r="AF120" s="489">
        <v>4.2000000000000003E-2</v>
      </c>
    </row>
    <row r="121" spans="1:32" x14ac:dyDescent="0.25">
      <c r="A121" s="213">
        <v>42224.000005960646</v>
      </c>
      <c r="B121" s="166">
        <v>605</v>
      </c>
      <c r="C121" s="189">
        <f t="shared" si="12"/>
        <v>15420240.000000002</v>
      </c>
      <c r="D121" s="189">
        <f t="shared" si="11"/>
        <v>94.114080579999992</v>
      </c>
      <c r="E121" s="215">
        <f t="shared" si="13"/>
        <v>0.21408057999999996</v>
      </c>
      <c r="F121" s="215">
        <f t="shared" si="14"/>
        <v>0.16208057999999997</v>
      </c>
      <c r="G121" s="215">
        <f t="shared" si="15"/>
        <v>93.899999999999991</v>
      </c>
      <c r="H121" s="215">
        <f t="shared" si="16"/>
        <v>22.899999999999991</v>
      </c>
      <c r="I121" s="489">
        <v>3.0333333333333334E-2</v>
      </c>
      <c r="J121" s="489">
        <v>4.0000000000000002E-4</v>
      </c>
      <c r="K121" s="489">
        <v>3.6000000000000002E-4</v>
      </c>
      <c r="L121" s="489">
        <v>4.2999999999999997E-2</v>
      </c>
      <c r="M121" s="489">
        <v>1.4999999999999999E-4</v>
      </c>
      <c r="N121" s="489">
        <v>1.6000000000000001E-4</v>
      </c>
      <c r="O121" s="489">
        <v>68</v>
      </c>
      <c r="P121" s="489">
        <v>1E-3</v>
      </c>
      <c r="Q121" s="489">
        <v>4.7999999999999996E-4</v>
      </c>
      <c r="R121" s="489">
        <v>1.5033333333333331E-3</v>
      </c>
      <c r="S121" s="489">
        <v>2.1666666666666667E-2</v>
      </c>
      <c r="T121" s="489">
        <v>1.9666666666666669E-4</v>
      </c>
      <c r="U121" s="489">
        <v>9.1</v>
      </c>
      <c r="V121" s="489">
        <v>6.9666666666666668E-2</v>
      </c>
      <c r="W121" s="489">
        <v>5.7999999999999995E-7</v>
      </c>
      <c r="X121" s="489">
        <v>8.1000000000000006E-4</v>
      </c>
      <c r="Y121" s="489">
        <v>1.5199999999999999E-3</v>
      </c>
      <c r="Z121" s="489">
        <v>2.8</v>
      </c>
      <c r="AA121" s="489">
        <v>3.3333333333333332E-4</v>
      </c>
      <c r="AB121" s="489">
        <v>1E-4</v>
      </c>
      <c r="AC121" s="489">
        <v>14</v>
      </c>
      <c r="AD121" s="489">
        <v>1E-4</v>
      </c>
      <c r="AE121" s="489">
        <v>2.9999999999999997E-4</v>
      </c>
      <c r="AF121" s="489">
        <v>4.2000000000000003E-2</v>
      </c>
    </row>
    <row r="122" spans="1:32" x14ac:dyDescent="0.25">
      <c r="A122" s="213">
        <v>42224.010422685184</v>
      </c>
      <c r="B122" s="166">
        <v>605</v>
      </c>
      <c r="C122" s="189">
        <f t="shared" si="12"/>
        <v>15420240.000000002</v>
      </c>
      <c r="D122" s="189">
        <f t="shared" si="11"/>
        <v>94.114080579999992</v>
      </c>
      <c r="E122" s="215">
        <f t="shared" si="13"/>
        <v>0.21408057999999996</v>
      </c>
      <c r="F122" s="215">
        <f t="shared" si="14"/>
        <v>0.16208057999999997</v>
      </c>
      <c r="G122" s="215">
        <f t="shared" si="15"/>
        <v>93.899999999999991</v>
      </c>
      <c r="H122" s="215">
        <f t="shared" si="16"/>
        <v>22.899999999999991</v>
      </c>
      <c r="I122" s="489">
        <v>3.0333333333333334E-2</v>
      </c>
      <c r="J122" s="489">
        <v>4.0000000000000002E-4</v>
      </c>
      <c r="K122" s="489">
        <v>3.6000000000000002E-4</v>
      </c>
      <c r="L122" s="489">
        <v>4.2999999999999997E-2</v>
      </c>
      <c r="M122" s="489">
        <v>1.4999999999999999E-4</v>
      </c>
      <c r="N122" s="489">
        <v>1.6000000000000001E-4</v>
      </c>
      <c r="O122" s="489">
        <v>68</v>
      </c>
      <c r="P122" s="489">
        <v>1E-3</v>
      </c>
      <c r="Q122" s="489">
        <v>4.7999999999999996E-4</v>
      </c>
      <c r="R122" s="489">
        <v>1.5033333333333331E-3</v>
      </c>
      <c r="S122" s="489">
        <v>2.1666666666666667E-2</v>
      </c>
      <c r="T122" s="489">
        <v>1.9666666666666669E-4</v>
      </c>
      <c r="U122" s="489">
        <v>9.1</v>
      </c>
      <c r="V122" s="489">
        <v>6.9666666666666668E-2</v>
      </c>
      <c r="W122" s="489">
        <v>5.7999999999999995E-7</v>
      </c>
      <c r="X122" s="489">
        <v>8.1000000000000006E-4</v>
      </c>
      <c r="Y122" s="489">
        <v>1.5199999999999999E-3</v>
      </c>
      <c r="Z122" s="489">
        <v>2.8</v>
      </c>
      <c r="AA122" s="489">
        <v>3.3333333333333332E-4</v>
      </c>
      <c r="AB122" s="489">
        <v>1E-4</v>
      </c>
      <c r="AC122" s="489">
        <v>14</v>
      </c>
      <c r="AD122" s="489">
        <v>1E-4</v>
      </c>
      <c r="AE122" s="489">
        <v>2.9999999999999997E-4</v>
      </c>
      <c r="AF122" s="489">
        <v>4.2000000000000003E-2</v>
      </c>
    </row>
    <row r="123" spans="1:32" x14ac:dyDescent="0.25">
      <c r="A123" s="213">
        <v>42224.020839409721</v>
      </c>
      <c r="B123" s="166">
        <v>605</v>
      </c>
      <c r="C123" s="189">
        <f t="shared" si="12"/>
        <v>15420240.000000002</v>
      </c>
      <c r="D123" s="189">
        <f t="shared" si="11"/>
        <v>94.114080579999992</v>
      </c>
      <c r="E123" s="215">
        <f t="shared" si="13"/>
        <v>0.21408057999999996</v>
      </c>
      <c r="F123" s="215">
        <f t="shared" si="14"/>
        <v>0.16208057999999997</v>
      </c>
      <c r="G123" s="215">
        <f t="shared" si="15"/>
        <v>93.899999999999991</v>
      </c>
      <c r="H123" s="215">
        <f t="shared" si="16"/>
        <v>22.899999999999991</v>
      </c>
      <c r="I123" s="489">
        <v>3.0333333333333334E-2</v>
      </c>
      <c r="J123" s="489">
        <v>4.0000000000000002E-4</v>
      </c>
      <c r="K123" s="489">
        <v>3.6000000000000002E-4</v>
      </c>
      <c r="L123" s="489">
        <v>4.2999999999999997E-2</v>
      </c>
      <c r="M123" s="489">
        <v>1.4999999999999999E-4</v>
      </c>
      <c r="N123" s="489">
        <v>1.6000000000000001E-4</v>
      </c>
      <c r="O123" s="489">
        <v>68</v>
      </c>
      <c r="P123" s="489">
        <v>1E-3</v>
      </c>
      <c r="Q123" s="489">
        <v>4.7999999999999996E-4</v>
      </c>
      <c r="R123" s="489">
        <v>1.5033333333333331E-3</v>
      </c>
      <c r="S123" s="489">
        <v>2.1666666666666667E-2</v>
      </c>
      <c r="T123" s="489">
        <v>1.9666666666666669E-4</v>
      </c>
      <c r="U123" s="489">
        <v>9.1</v>
      </c>
      <c r="V123" s="489">
        <v>6.9666666666666668E-2</v>
      </c>
      <c r="W123" s="489">
        <v>5.7999999999999995E-7</v>
      </c>
      <c r="X123" s="489">
        <v>8.1000000000000006E-4</v>
      </c>
      <c r="Y123" s="489">
        <v>1.5199999999999999E-3</v>
      </c>
      <c r="Z123" s="489">
        <v>2.8</v>
      </c>
      <c r="AA123" s="489">
        <v>3.3333333333333332E-4</v>
      </c>
      <c r="AB123" s="489">
        <v>1E-4</v>
      </c>
      <c r="AC123" s="489">
        <v>14</v>
      </c>
      <c r="AD123" s="489">
        <v>1E-4</v>
      </c>
      <c r="AE123" s="489">
        <v>2.9999999999999997E-4</v>
      </c>
      <c r="AF123" s="489">
        <v>4.2000000000000003E-2</v>
      </c>
    </row>
    <row r="124" spans="1:32" x14ac:dyDescent="0.25">
      <c r="A124" s="213">
        <v>42224.031256134258</v>
      </c>
      <c r="B124" s="166">
        <v>605</v>
      </c>
      <c r="C124" s="189">
        <f t="shared" si="12"/>
        <v>15420240.000000002</v>
      </c>
      <c r="D124" s="189">
        <f t="shared" si="11"/>
        <v>94.114080579999992</v>
      </c>
      <c r="E124" s="215">
        <f t="shared" si="13"/>
        <v>0.21408057999999996</v>
      </c>
      <c r="F124" s="215">
        <f t="shared" si="14"/>
        <v>0.16208057999999997</v>
      </c>
      <c r="G124" s="215">
        <f t="shared" si="15"/>
        <v>93.899999999999991</v>
      </c>
      <c r="H124" s="215">
        <f t="shared" si="16"/>
        <v>22.899999999999991</v>
      </c>
      <c r="I124" s="489">
        <v>3.0333333333333334E-2</v>
      </c>
      <c r="J124" s="489">
        <v>4.0000000000000002E-4</v>
      </c>
      <c r="K124" s="489">
        <v>3.6000000000000002E-4</v>
      </c>
      <c r="L124" s="489">
        <v>4.2999999999999997E-2</v>
      </c>
      <c r="M124" s="489">
        <v>1.4999999999999999E-4</v>
      </c>
      <c r="N124" s="489">
        <v>1.6000000000000001E-4</v>
      </c>
      <c r="O124" s="489">
        <v>68</v>
      </c>
      <c r="P124" s="489">
        <v>1E-3</v>
      </c>
      <c r="Q124" s="489">
        <v>4.7999999999999996E-4</v>
      </c>
      <c r="R124" s="489">
        <v>1.5033333333333331E-3</v>
      </c>
      <c r="S124" s="489">
        <v>2.1666666666666667E-2</v>
      </c>
      <c r="T124" s="489">
        <v>1.9666666666666669E-4</v>
      </c>
      <c r="U124" s="489">
        <v>9.1</v>
      </c>
      <c r="V124" s="489">
        <v>6.9666666666666668E-2</v>
      </c>
      <c r="W124" s="489">
        <v>5.7999999999999995E-7</v>
      </c>
      <c r="X124" s="489">
        <v>8.1000000000000006E-4</v>
      </c>
      <c r="Y124" s="489">
        <v>1.5199999999999999E-3</v>
      </c>
      <c r="Z124" s="489">
        <v>2.8</v>
      </c>
      <c r="AA124" s="489">
        <v>3.3333333333333332E-4</v>
      </c>
      <c r="AB124" s="489">
        <v>1E-4</v>
      </c>
      <c r="AC124" s="489">
        <v>14</v>
      </c>
      <c r="AD124" s="489">
        <v>1E-4</v>
      </c>
      <c r="AE124" s="489">
        <v>2.9999999999999997E-4</v>
      </c>
      <c r="AF124" s="489">
        <v>4.2000000000000003E-2</v>
      </c>
    </row>
    <row r="125" spans="1:32" x14ac:dyDescent="0.25">
      <c r="A125" s="213">
        <v>42224.041672858795</v>
      </c>
      <c r="B125" s="166">
        <v>605</v>
      </c>
      <c r="C125" s="189">
        <f t="shared" si="12"/>
        <v>15420240.000000002</v>
      </c>
      <c r="D125" s="189">
        <f t="shared" si="11"/>
        <v>94.114080579999992</v>
      </c>
      <c r="E125" s="215">
        <f t="shared" si="13"/>
        <v>0.21408057999999996</v>
      </c>
      <c r="F125" s="215">
        <f t="shared" si="14"/>
        <v>0.16208057999999997</v>
      </c>
      <c r="G125" s="215">
        <f t="shared" si="15"/>
        <v>93.899999999999991</v>
      </c>
      <c r="H125" s="215">
        <f t="shared" si="16"/>
        <v>22.899999999999991</v>
      </c>
      <c r="I125" s="489">
        <v>3.0333333333333334E-2</v>
      </c>
      <c r="J125" s="489">
        <v>4.0000000000000002E-4</v>
      </c>
      <c r="K125" s="489">
        <v>3.6000000000000002E-4</v>
      </c>
      <c r="L125" s="489">
        <v>4.2999999999999997E-2</v>
      </c>
      <c r="M125" s="489">
        <v>1.4999999999999999E-4</v>
      </c>
      <c r="N125" s="489">
        <v>1.6000000000000001E-4</v>
      </c>
      <c r="O125" s="489">
        <v>68</v>
      </c>
      <c r="P125" s="489">
        <v>1E-3</v>
      </c>
      <c r="Q125" s="489">
        <v>4.7999999999999996E-4</v>
      </c>
      <c r="R125" s="489">
        <v>1.5033333333333331E-3</v>
      </c>
      <c r="S125" s="489">
        <v>2.1666666666666667E-2</v>
      </c>
      <c r="T125" s="489">
        <v>1.9666666666666669E-4</v>
      </c>
      <c r="U125" s="489">
        <v>9.1</v>
      </c>
      <c r="V125" s="489">
        <v>6.9666666666666668E-2</v>
      </c>
      <c r="W125" s="489">
        <v>5.7999999999999995E-7</v>
      </c>
      <c r="X125" s="489">
        <v>8.1000000000000006E-4</v>
      </c>
      <c r="Y125" s="489">
        <v>1.5199999999999999E-3</v>
      </c>
      <c r="Z125" s="489">
        <v>2.8</v>
      </c>
      <c r="AA125" s="489">
        <v>3.3333333333333332E-4</v>
      </c>
      <c r="AB125" s="489">
        <v>1E-4</v>
      </c>
      <c r="AC125" s="489">
        <v>14</v>
      </c>
      <c r="AD125" s="489">
        <v>1E-4</v>
      </c>
      <c r="AE125" s="489">
        <v>2.9999999999999997E-4</v>
      </c>
      <c r="AF125" s="489">
        <v>4.2000000000000003E-2</v>
      </c>
    </row>
    <row r="126" spans="1:32" x14ac:dyDescent="0.25">
      <c r="A126" s="213">
        <v>42224.052089583332</v>
      </c>
      <c r="B126" s="166">
        <v>605</v>
      </c>
      <c r="C126" s="189">
        <f t="shared" si="12"/>
        <v>15420240.000000002</v>
      </c>
      <c r="D126" s="189">
        <f t="shared" si="11"/>
        <v>94.114080579999992</v>
      </c>
      <c r="E126" s="215">
        <f t="shared" si="13"/>
        <v>0.21408057999999996</v>
      </c>
      <c r="F126" s="215">
        <f t="shared" si="14"/>
        <v>0.16208057999999997</v>
      </c>
      <c r="G126" s="215">
        <f t="shared" si="15"/>
        <v>93.899999999999991</v>
      </c>
      <c r="H126" s="215">
        <f t="shared" si="16"/>
        <v>22.899999999999991</v>
      </c>
      <c r="I126" s="489">
        <v>3.0333333333333334E-2</v>
      </c>
      <c r="J126" s="489">
        <v>4.0000000000000002E-4</v>
      </c>
      <c r="K126" s="489">
        <v>3.6000000000000002E-4</v>
      </c>
      <c r="L126" s="489">
        <v>4.2999999999999997E-2</v>
      </c>
      <c r="M126" s="489">
        <v>1.4999999999999999E-4</v>
      </c>
      <c r="N126" s="489">
        <v>1.6000000000000001E-4</v>
      </c>
      <c r="O126" s="489">
        <v>68</v>
      </c>
      <c r="P126" s="489">
        <v>1E-3</v>
      </c>
      <c r="Q126" s="489">
        <v>4.7999999999999996E-4</v>
      </c>
      <c r="R126" s="489">
        <v>1.5033333333333331E-3</v>
      </c>
      <c r="S126" s="489">
        <v>2.1666666666666667E-2</v>
      </c>
      <c r="T126" s="489">
        <v>1.9666666666666669E-4</v>
      </c>
      <c r="U126" s="489">
        <v>9.1</v>
      </c>
      <c r="V126" s="489">
        <v>6.9666666666666668E-2</v>
      </c>
      <c r="W126" s="489">
        <v>5.7999999999999995E-7</v>
      </c>
      <c r="X126" s="489">
        <v>8.1000000000000006E-4</v>
      </c>
      <c r="Y126" s="489">
        <v>1.5199999999999999E-3</v>
      </c>
      <c r="Z126" s="489">
        <v>2.8</v>
      </c>
      <c r="AA126" s="489">
        <v>3.3333333333333332E-4</v>
      </c>
      <c r="AB126" s="489">
        <v>1E-4</v>
      </c>
      <c r="AC126" s="489">
        <v>14</v>
      </c>
      <c r="AD126" s="489">
        <v>1E-4</v>
      </c>
      <c r="AE126" s="489">
        <v>2.9999999999999997E-4</v>
      </c>
      <c r="AF126" s="489">
        <v>4.2000000000000003E-2</v>
      </c>
    </row>
    <row r="127" spans="1:32" x14ac:dyDescent="0.25">
      <c r="A127" s="213">
        <v>42224.06250630787</v>
      </c>
      <c r="B127" s="166">
        <v>605</v>
      </c>
      <c r="C127" s="189">
        <f t="shared" si="12"/>
        <v>15420240.000000002</v>
      </c>
      <c r="D127" s="189">
        <f t="shared" si="11"/>
        <v>94.114080579999992</v>
      </c>
      <c r="E127" s="215">
        <f t="shared" si="13"/>
        <v>0.21408057999999996</v>
      </c>
      <c r="F127" s="215">
        <f t="shared" si="14"/>
        <v>0.16208057999999997</v>
      </c>
      <c r="G127" s="215">
        <f t="shared" si="15"/>
        <v>93.899999999999991</v>
      </c>
      <c r="H127" s="215">
        <f t="shared" si="16"/>
        <v>22.899999999999991</v>
      </c>
      <c r="I127" s="489">
        <v>3.0333333333333334E-2</v>
      </c>
      <c r="J127" s="489">
        <v>4.0000000000000002E-4</v>
      </c>
      <c r="K127" s="489">
        <v>3.6000000000000002E-4</v>
      </c>
      <c r="L127" s="489">
        <v>4.2999999999999997E-2</v>
      </c>
      <c r="M127" s="489">
        <v>1.4999999999999999E-4</v>
      </c>
      <c r="N127" s="489">
        <v>1.6000000000000001E-4</v>
      </c>
      <c r="O127" s="489">
        <v>68</v>
      </c>
      <c r="P127" s="489">
        <v>1E-3</v>
      </c>
      <c r="Q127" s="489">
        <v>4.7999999999999996E-4</v>
      </c>
      <c r="R127" s="489">
        <v>1.5033333333333331E-3</v>
      </c>
      <c r="S127" s="489">
        <v>2.1666666666666667E-2</v>
      </c>
      <c r="T127" s="489">
        <v>1.9666666666666669E-4</v>
      </c>
      <c r="U127" s="489">
        <v>9.1</v>
      </c>
      <c r="V127" s="489">
        <v>6.9666666666666668E-2</v>
      </c>
      <c r="W127" s="489">
        <v>5.7999999999999995E-7</v>
      </c>
      <c r="X127" s="489">
        <v>8.1000000000000006E-4</v>
      </c>
      <c r="Y127" s="489">
        <v>1.5199999999999999E-3</v>
      </c>
      <c r="Z127" s="489">
        <v>2.8</v>
      </c>
      <c r="AA127" s="489">
        <v>3.3333333333333332E-4</v>
      </c>
      <c r="AB127" s="489">
        <v>1E-4</v>
      </c>
      <c r="AC127" s="489">
        <v>14</v>
      </c>
      <c r="AD127" s="489">
        <v>1E-4</v>
      </c>
      <c r="AE127" s="489">
        <v>2.9999999999999997E-4</v>
      </c>
      <c r="AF127" s="489">
        <v>4.2000000000000003E-2</v>
      </c>
    </row>
    <row r="128" spans="1:32" x14ac:dyDescent="0.25">
      <c r="A128" s="213">
        <v>42224.072923032407</v>
      </c>
      <c r="B128" s="166">
        <v>605</v>
      </c>
      <c r="C128" s="189">
        <f t="shared" si="12"/>
        <v>15420240.000000002</v>
      </c>
      <c r="D128" s="189">
        <f t="shared" si="11"/>
        <v>94.114080579999992</v>
      </c>
      <c r="E128" s="215">
        <f t="shared" si="13"/>
        <v>0.21408057999999996</v>
      </c>
      <c r="F128" s="215">
        <f t="shared" si="14"/>
        <v>0.16208057999999997</v>
      </c>
      <c r="G128" s="215">
        <f t="shared" si="15"/>
        <v>93.899999999999991</v>
      </c>
      <c r="H128" s="215">
        <f t="shared" si="16"/>
        <v>22.899999999999991</v>
      </c>
      <c r="I128" s="489">
        <v>3.0333333333333334E-2</v>
      </c>
      <c r="J128" s="489">
        <v>4.0000000000000002E-4</v>
      </c>
      <c r="K128" s="489">
        <v>3.6000000000000002E-4</v>
      </c>
      <c r="L128" s="489">
        <v>4.2999999999999997E-2</v>
      </c>
      <c r="M128" s="489">
        <v>1.4999999999999999E-4</v>
      </c>
      <c r="N128" s="489">
        <v>1.6000000000000001E-4</v>
      </c>
      <c r="O128" s="489">
        <v>68</v>
      </c>
      <c r="P128" s="489">
        <v>1E-3</v>
      </c>
      <c r="Q128" s="489">
        <v>4.7999999999999996E-4</v>
      </c>
      <c r="R128" s="489">
        <v>1.5033333333333331E-3</v>
      </c>
      <c r="S128" s="489">
        <v>2.1666666666666667E-2</v>
      </c>
      <c r="T128" s="489">
        <v>1.9666666666666669E-4</v>
      </c>
      <c r="U128" s="489">
        <v>9.1</v>
      </c>
      <c r="V128" s="489">
        <v>6.9666666666666668E-2</v>
      </c>
      <c r="W128" s="489">
        <v>5.7999999999999995E-7</v>
      </c>
      <c r="X128" s="489">
        <v>8.1000000000000006E-4</v>
      </c>
      <c r="Y128" s="489">
        <v>1.5199999999999999E-3</v>
      </c>
      <c r="Z128" s="489">
        <v>2.8</v>
      </c>
      <c r="AA128" s="489">
        <v>3.3333333333333332E-4</v>
      </c>
      <c r="AB128" s="489">
        <v>1E-4</v>
      </c>
      <c r="AC128" s="489">
        <v>14</v>
      </c>
      <c r="AD128" s="489">
        <v>1E-4</v>
      </c>
      <c r="AE128" s="489">
        <v>2.9999999999999997E-4</v>
      </c>
      <c r="AF128" s="489">
        <v>4.2000000000000003E-2</v>
      </c>
    </row>
    <row r="129" spans="1:32" x14ac:dyDescent="0.25">
      <c r="A129" s="213">
        <v>42224.083339756944</v>
      </c>
      <c r="B129" s="166">
        <v>605</v>
      </c>
      <c r="C129" s="189">
        <f t="shared" si="12"/>
        <v>15420240.000000002</v>
      </c>
      <c r="D129" s="189">
        <f t="shared" si="11"/>
        <v>94.114080579999992</v>
      </c>
      <c r="E129" s="215">
        <f t="shared" si="13"/>
        <v>0.21408057999999996</v>
      </c>
      <c r="F129" s="215">
        <f t="shared" si="14"/>
        <v>0.16208057999999997</v>
      </c>
      <c r="G129" s="215">
        <f t="shared" si="15"/>
        <v>93.899999999999991</v>
      </c>
      <c r="H129" s="215">
        <f t="shared" si="16"/>
        <v>22.899999999999991</v>
      </c>
      <c r="I129" s="489">
        <v>3.0333333333333334E-2</v>
      </c>
      <c r="J129" s="489">
        <v>4.0000000000000002E-4</v>
      </c>
      <c r="K129" s="489">
        <v>3.6000000000000002E-4</v>
      </c>
      <c r="L129" s="489">
        <v>4.2999999999999997E-2</v>
      </c>
      <c r="M129" s="489">
        <v>1.4999999999999999E-4</v>
      </c>
      <c r="N129" s="489">
        <v>1.6000000000000001E-4</v>
      </c>
      <c r="O129" s="489">
        <v>68</v>
      </c>
      <c r="P129" s="489">
        <v>1E-3</v>
      </c>
      <c r="Q129" s="489">
        <v>4.7999999999999996E-4</v>
      </c>
      <c r="R129" s="489">
        <v>1.5033333333333331E-3</v>
      </c>
      <c r="S129" s="489">
        <v>2.1666666666666667E-2</v>
      </c>
      <c r="T129" s="489">
        <v>1.9666666666666669E-4</v>
      </c>
      <c r="U129" s="489">
        <v>9.1</v>
      </c>
      <c r="V129" s="489">
        <v>6.9666666666666668E-2</v>
      </c>
      <c r="W129" s="489">
        <v>5.7999999999999995E-7</v>
      </c>
      <c r="X129" s="489">
        <v>8.1000000000000006E-4</v>
      </c>
      <c r="Y129" s="489">
        <v>1.5199999999999999E-3</v>
      </c>
      <c r="Z129" s="489">
        <v>2.8</v>
      </c>
      <c r="AA129" s="489">
        <v>3.3333333333333332E-4</v>
      </c>
      <c r="AB129" s="489">
        <v>1E-4</v>
      </c>
      <c r="AC129" s="489">
        <v>14</v>
      </c>
      <c r="AD129" s="489">
        <v>1E-4</v>
      </c>
      <c r="AE129" s="489">
        <v>2.9999999999999997E-4</v>
      </c>
      <c r="AF129" s="489">
        <v>4.2000000000000003E-2</v>
      </c>
    </row>
    <row r="130" spans="1:32" x14ac:dyDescent="0.25">
      <c r="A130" s="213">
        <v>42224.093756481481</v>
      </c>
      <c r="B130" s="166">
        <v>605</v>
      </c>
      <c r="C130" s="189">
        <f t="shared" si="12"/>
        <v>15420240.000000002</v>
      </c>
      <c r="D130" s="189">
        <f t="shared" si="11"/>
        <v>94.114080579999992</v>
      </c>
      <c r="E130" s="215">
        <f t="shared" si="13"/>
        <v>0.21408057999999996</v>
      </c>
      <c r="F130" s="215">
        <f t="shared" si="14"/>
        <v>0.16208057999999997</v>
      </c>
      <c r="G130" s="215">
        <f t="shared" si="15"/>
        <v>93.899999999999991</v>
      </c>
      <c r="H130" s="215">
        <f t="shared" si="16"/>
        <v>22.899999999999991</v>
      </c>
      <c r="I130" s="489">
        <v>3.0333333333333334E-2</v>
      </c>
      <c r="J130" s="489">
        <v>4.0000000000000002E-4</v>
      </c>
      <c r="K130" s="489">
        <v>3.6000000000000002E-4</v>
      </c>
      <c r="L130" s="489">
        <v>4.2999999999999997E-2</v>
      </c>
      <c r="M130" s="489">
        <v>1.4999999999999999E-4</v>
      </c>
      <c r="N130" s="489">
        <v>1.6000000000000001E-4</v>
      </c>
      <c r="O130" s="489">
        <v>68</v>
      </c>
      <c r="P130" s="489">
        <v>1E-3</v>
      </c>
      <c r="Q130" s="489">
        <v>4.7999999999999996E-4</v>
      </c>
      <c r="R130" s="489">
        <v>1.5033333333333331E-3</v>
      </c>
      <c r="S130" s="489">
        <v>2.1666666666666667E-2</v>
      </c>
      <c r="T130" s="489">
        <v>1.9666666666666669E-4</v>
      </c>
      <c r="U130" s="489">
        <v>9.1</v>
      </c>
      <c r="V130" s="489">
        <v>6.9666666666666668E-2</v>
      </c>
      <c r="W130" s="489">
        <v>5.7999999999999995E-7</v>
      </c>
      <c r="X130" s="489">
        <v>8.1000000000000006E-4</v>
      </c>
      <c r="Y130" s="489">
        <v>1.5199999999999999E-3</v>
      </c>
      <c r="Z130" s="489">
        <v>2.8</v>
      </c>
      <c r="AA130" s="489">
        <v>3.3333333333333332E-4</v>
      </c>
      <c r="AB130" s="489">
        <v>1E-4</v>
      </c>
      <c r="AC130" s="489">
        <v>14</v>
      </c>
      <c r="AD130" s="489">
        <v>1E-4</v>
      </c>
      <c r="AE130" s="489">
        <v>2.9999999999999997E-4</v>
      </c>
      <c r="AF130" s="489">
        <v>4.2000000000000003E-2</v>
      </c>
    </row>
    <row r="131" spans="1:32" x14ac:dyDescent="0.25">
      <c r="A131" s="213">
        <v>42224.104173206018</v>
      </c>
      <c r="B131" s="166">
        <v>605</v>
      </c>
      <c r="C131" s="189">
        <f t="shared" si="12"/>
        <v>15420240.000000002</v>
      </c>
      <c r="D131" s="189">
        <f t="shared" si="11"/>
        <v>94.114080579999992</v>
      </c>
      <c r="E131" s="215">
        <f t="shared" si="13"/>
        <v>0.21408057999999996</v>
      </c>
      <c r="F131" s="215">
        <f t="shared" si="14"/>
        <v>0.16208057999999997</v>
      </c>
      <c r="G131" s="215">
        <f t="shared" si="15"/>
        <v>93.899999999999991</v>
      </c>
      <c r="H131" s="215">
        <f t="shared" si="16"/>
        <v>22.899999999999991</v>
      </c>
      <c r="I131" s="489">
        <v>3.0333333333333334E-2</v>
      </c>
      <c r="J131" s="489">
        <v>4.0000000000000002E-4</v>
      </c>
      <c r="K131" s="489">
        <v>3.6000000000000002E-4</v>
      </c>
      <c r="L131" s="489">
        <v>4.2999999999999997E-2</v>
      </c>
      <c r="M131" s="489">
        <v>1.4999999999999999E-4</v>
      </c>
      <c r="N131" s="489">
        <v>1.6000000000000001E-4</v>
      </c>
      <c r="O131" s="489">
        <v>68</v>
      </c>
      <c r="P131" s="489">
        <v>1E-3</v>
      </c>
      <c r="Q131" s="489">
        <v>4.7999999999999996E-4</v>
      </c>
      <c r="R131" s="489">
        <v>1.5033333333333331E-3</v>
      </c>
      <c r="S131" s="489">
        <v>2.1666666666666667E-2</v>
      </c>
      <c r="T131" s="489">
        <v>1.9666666666666669E-4</v>
      </c>
      <c r="U131" s="489">
        <v>9.1</v>
      </c>
      <c r="V131" s="489">
        <v>6.9666666666666668E-2</v>
      </c>
      <c r="W131" s="489">
        <v>5.7999999999999995E-7</v>
      </c>
      <c r="X131" s="489">
        <v>8.1000000000000006E-4</v>
      </c>
      <c r="Y131" s="489">
        <v>1.5199999999999999E-3</v>
      </c>
      <c r="Z131" s="489">
        <v>2.8</v>
      </c>
      <c r="AA131" s="489">
        <v>3.3333333333333332E-4</v>
      </c>
      <c r="AB131" s="489">
        <v>1E-4</v>
      </c>
      <c r="AC131" s="489">
        <v>14</v>
      </c>
      <c r="AD131" s="489">
        <v>1E-4</v>
      </c>
      <c r="AE131" s="489">
        <v>2.9999999999999997E-4</v>
      </c>
      <c r="AF131" s="489">
        <v>4.2000000000000003E-2</v>
      </c>
    </row>
    <row r="132" spans="1:32" x14ac:dyDescent="0.25">
      <c r="A132" s="213">
        <v>42224.114589930556</v>
      </c>
      <c r="B132" s="166">
        <v>605</v>
      </c>
      <c r="C132" s="189">
        <f t="shared" si="12"/>
        <v>15420240.000000002</v>
      </c>
      <c r="D132" s="189">
        <f t="shared" si="11"/>
        <v>94.114080579999992</v>
      </c>
      <c r="E132" s="215">
        <f t="shared" si="13"/>
        <v>0.21408057999999996</v>
      </c>
      <c r="F132" s="215">
        <f t="shared" si="14"/>
        <v>0.16208057999999997</v>
      </c>
      <c r="G132" s="215">
        <f t="shared" si="15"/>
        <v>93.899999999999991</v>
      </c>
      <c r="H132" s="215">
        <f t="shared" si="16"/>
        <v>22.899999999999991</v>
      </c>
      <c r="I132" s="489">
        <v>3.0333333333333334E-2</v>
      </c>
      <c r="J132" s="489">
        <v>4.0000000000000002E-4</v>
      </c>
      <c r="K132" s="489">
        <v>3.6000000000000002E-4</v>
      </c>
      <c r="L132" s="489">
        <v>4.2999999999999997E-2</v>
      </c>
      <c r="M132" s="489">
        <v>1.4999999999999999E-4</v>
      </c>
      <c r="N132" s="489">
        <v>1.6000000000000001E-4</v>
      </c>
      <c r="O132" s="489">
        <v>68</v>
      </c>
      <c r="P132" s="489">
        <v>1E-3</v>
      </c>
      <c r="Q132" s="489">
        <v>4.7999999999999996E-4</v>
      </c>
      <c r="R132" s="489">
        <v>1.5033333333333331E-3</v>
      </c>
      <c r="S132" s="489">
        <v>2.1666666666666667E-2</v>
      </c>
      <c r="T132" s="489">
        <v>1.9666666666666669E-4</v>
      </c>
      <c r="U132" s="489">
        <v>9.1</v>
      </c>
      <c r="V132" s="489">
        <v>6.9666666666666668E-2</v>
      </c>
      <c r="W132" s="489">
        <v>5.7999999999999995E-7</v>
      </c>
      <c r="X132" s="489">
        <v>8.1000000000000006E-4</v>
      </c>
      <c r="Y132" s="489">
        <v>1.5199999999999999E-3</v>
      </c>
      <c r="Z132" s="489">
        <v>2.8</v>
      </c>
      <c r="AA132" s="489">
        <v>3.3333333333333332E-4</v>
      </c>
      <c r="AB132" s="489">
        <v>1E-4</v>
      </c>
      <c r="AC132" s="489">
        <v>14</v>
      </c>
      <c r="AD132" s="489">
        <v>1E-4</v>
      </c>
      <c r="AE132" s="489">
        <v>2.9999999999999997E-4</v>
      </c>
      <c r="AF132" s="489">
        <v>4.2000000000000003E-2</v>
      </c>
    </row>
    <row r="133" spans="1:32" x14ac:dyDescent="0.25">
      <c r="A133" s="213">
        <v>42224.125006655093</v>
      </c>
      <c r="B133" s="166">
        <v>605</v>
      </c>
      <c r="C133" s="189">
        <f t="shared" si="12"/>
        <v>15420240.000000002</v>
      </c>
      <c r="D133" s="189">
        <f t="shared" si="11"/>
        <v>94.114080579999992</v>
      </c>
      <c r="E133" s="215">
        <f t="shared" si="13"/>
        <v>0.21408057999999996</v>
      </c>
      <c r="F133" s="215">
        <f t="shared" si="14"/>
        <v>0.16208057999999997</v>
      </c>
      <c r="G133" s="215">
        <f t="shared" si="15"/>
        <v>93.899999999999991</v>
      </c>
      <c r="H133" s="215">
        <f t="shared" si="16"/>
        <v>22.899999999999991</v>
      </c>
      <c r="I133" s="489">
        <v>3.0333333333333334E-2</v>
      </c>
      <c r="J133" s="489">
        <v>4.0000000000000002E-4</v>
      </c>
      <c r="K133" s="489">
        <v>3.6000000000000002E-4</v>
      </c>
      <c r="L133" s="489">
        <v>4.2999999999999997E-2</v>
      </c>
      <c r="M133" s="489">
        <v>1.4999999999999999E-4</v>
      </c>
      <c r="N133" s="489">
        <v>1.6000000000000001E-4</v>
      </c>
      <c r="O133" s="489">
        <v>68</v>
      </c>
      <c r="P133" s="489">
        <v>1E-3</v>
      </c>
      <c r="Q133" s="489">
        <v>4.7999999999999996E-4</v>
      </c>
      <c r="R133" s="489">
        <v>1.5033333333333331E-3</v>
      </c>
      <c r="S133" s="489">
        <v>2.1666666666666667E-2</v>
      </c>
      <c r="T133" s="489">
        <v>1.9666666666666669E-4</v>
      </c>
      <c r="U133" s="489">
        <v>9.1</v>
      </c>
      <c r="V133" s="489">
        <v>6.9666666666666668E-2</v>
      </c>
      <c r="W133" s="489">
        <v>5.7999999999999995E-7</v>
      </c>
      <c r="X133" s="489">
        <v>8.1000000000000006E-4</v>
      </c>
      <c r="Y133" s="489">
        <v>1.5199999999999999E-3</v>
      </c>
      <c r="Z133" s="489">
        <v>2.8</v>
      </c>
      <c r="AA133" s="489">
        <v>3.3333333333333332E-4</v>
      </c>
      <c r="AB133" s="489">
        <v>1E-4</v>
      </c>
      <c r="AC133" s="489">
        <v>14</v>
      </c>
      <c r="AD133" s="489">
        <v>1E-4</v>
      </c>
      <c r="AE133" s="489">
        <v>2.9999999999999997E-4</v>
      </c>
      <c r="AF133" s="489">
        <v>4.2000000000000003E-2</v>
      </c>
    </row>
    <row r="134" spans="1:32" x14ac:dyDescent="0.25">
      <c r="A134" s="213">
        <v>42224.13542337963</v>
      </c>
      <c r="B134" s="166">
        <v>605</v>
      </c>
      <c r="C134" s="189">
        <f t="shared" si="12"/>
        <v>15420240.000000002</v>
      </c>
      <c r="D134" s="189">
        <f t="shared" ref="D134:D166" si="17">SUM(I134:AF134)</f>
        <v>94.114080579999992</v>
      </c>
      <c r="E134" s="215">
        <f t="shared" si="13"/>
        <v>0.21408057999999996</v>
      </c>
      <c r="F134" s="215">
        <f t="shared" si="14"/>
        <v>0.16208057999999997</v>
      </c>
      <c r="G134" s="215">
        <f t="shared" si="15"/>
        <v>93.899999999999991</v>
      </c>
      <c r="H134" s="215">
        <f t="shared" si="16"/>
        <v>22.899999999999991</v>
      </c>
      <c r="I134" s="489">
        <v>3.0333333333333334E-2</v>
      </c>
      <c r="J134" s="489">
        <v>4.0000000000000002E-4</v>
      </c>
      <c r="K134" s="489">
        <v>3.6000000000000002E-4</v>
      </c>
      <c r="L134" s="489">
        <v>4.2999999999999997E-2</v>
      </c>
      <c r="M134" s="489">
        <v>1.4999999999999999E-4</v>
      </c>
      <c r="N134" s="489">
        <v>1.6000000000000001E-4</v>
      </c>
      <c r="O134" s="489">
        <v>68</v>
      </c>
      <c r="P134" s="489">
        <v>1E-3</v>
      </c>
      <c r="Q134" s="489">
        <v>4.7999999999999996E-4</v>
      </c>
      <c r="R134" s="489">
        <v>1.5033333333333331E-3</v>
      </c>
      <c r="S134" s="489">
        <v>2.1666666666666667E-2</v>
      </c>
      <c r="T134" s="489">
        <v>1.9666666666666669E-4</v>
      </c>
      <c r="U134" s="489">
        <v>9.1</v>
      </c>
      <c r="V134" s="489">
        <v>6.9666666666666668E-2</v>
      </c>
      <c r="W134" s="489">
        <v>5.7999999999999995E-7</v>
      </c>
      <c r="X134" s="489">
        <v>8.1000000000000006E-4</v>
      </c>
      <c r="Y134" s="489">
        <v>1.5199999999999999E-3</v>
      </c>
      <c r="Z134" s="489">
        <v>2.8</v>
      </c>
      <c r="AA134" s="489">
        <v>3.3333333333333332E-4</v>
      </c>
      <c r="AB134" s="489">
        <v>1E-4</v>
      </c>
      <c r="AC134" s="489">
        <v>14</v>
      </c>
      <c r="AD134" s="489">
        <v>1E-4</v>
      </c>
      <c r="AE134" s="489">
        <v>2.9999999999999997E-4</v>
      </c>
      <c r="AF134" s="489">
        <v>4.2000000000000003E-2</v>
      </c>
    </row>
    <row r="135" spans="1:32" x14ac:dyDescent="0.25">
      <c r="A135" s="213">
        <v>42224.145840104167</v>
      </c>
      <c r="B135" s="166">
        <v>605</v>
      </c>
      <c r="C135" s="189">
        <f t="shared" si="12"/>
        <v>15420240.000000002</v>
      </c>
      <c r="D135" s="189">
        <f t="shared" si="17"/>
        <v>94.114080579999992</v>
      </c>
      <c r="E135" s="215">
        <f t="shared" si="13"/>
        <v>0.21408057999999996</v>
      </c>
      <c r="F135" s="215">
        <f t="shared" si="14"/>
        <v>0.16208057999999997</v>
      </c>
      <c r="G135" s="215">
        <f t="shared" si="15"/>
        <v>93.899999999999991</v>
      </c>
      <c r="H135" s="215">
        <f t="shared" si="16"/>
        <v>22.899999999999991</v>
      </c>
      <c r="I135" s="489">
        <v>3.0333333333333334E-2</v>
      </c>
      <c r="J135" s="489">
        <v>4.0000000000000002E-4</v>
      </c>
      <c r="K135" s="489">
        <v>3.6000000000000002E-4</v>
      </c>
      <c r="L135" s="489">
        <v>4.2999999999999997E-2</v>
      </c>
      <c r="M135" s="489">
        <v>1.4999999999999999E-4</v>
      </c>
      <c r="N135" s="489">
        <v>1.6000000000000001E-4</v>
      </c>
      <c r="O135" s="489">
        <v>68</v>
      </c>
      <c r="P135" s="489">
        <v>1E-3</v>
      </c>
      <c r="Q135" s="489">
        <v>4.7999999999999996E-4</v>
      </c>
      <c r="R135" s="489">
        <v>1.5033333333333331E-3</v>
      </c>
      <c r="S135" s="489">
        <v>2.1666666666666667E-2</v>
      </c>
      <c r="T135" s="489">
        <v>1.9666666666666669E-4</v>
      </c>
      <c r="U135" s="489">
        <v>9.1</v>
      </c>
      <c r="V135" s="489">
        <v>6.9666666666666668E-2</v>
      </c>
      <c r="W135" s="489">
        <v>5.7999999999999995E-7</v>
      </c>
      <c r="X135" s="489">
        <v>8.1000000000000006E-4</v>
      </c>
      <c r="Y135" s="489">
        <v>1.5199999999999999E-3</v>
      </c>
      <c r="Z135" s="489">
        <v>2.8</v>
      </c>
      <c r="AA135" s="489">
        <v>3.3333333333333332E-4</v>
      </c>
      <c r="AB135" s="489">
        <v>1E-4</v>
      </c>
      <c r="AC135" s="489">
        <v>14</v>
      </c>
      <c r="AD135" s="489">
        <v>1E-4</v>
      </c>
      <c r="AE135" s="489">
        <v>2.9999999999999997E-4</v>
      </c>
      <c r="AF135" s="489">
        <v>4.2000000000000003E-2</v>
      </c>
    </row>
    <row r="136" spans="1:32" x14ac:dyDescent="0.25">
      <c r="A136" s="213">
        <v>42224.156256828704</v>
      </c>
      <c r="B136" s="166">
        <v>605</v>
      </c>
      <c r="C136" s="189">
        <f t="shared" si="12"/>
        <v>15420240.000000002</v>
      </c>
      <c r="D136" s="189">
        <f t="shared" si="17"/>
        <v>94.114080579999992</v>
      </c>
      <c r="E136" s="215">
        <f t="shared" si="13"/>
        <v>0.21408057999999996</v>
      </c>
      <c r="F136" s="215">
        <f t="shared" si="14"/>
        <v>0.16208057999999997</v>
      </c>
      <c r="G136" s="215">
        <f t="shared" si="15"/>
        <v>93.899999999999991</v>
      </c>
      <c r="H136" s="215">
        <f t="shared" si="16"/>
        <v>22.899999999999991</v>
      </c>
      <c r="I136" s="489">
        <v>3.0333333333333334E-2</v>
      </c>
      <c r="J136" s="489">
        <v>4.0000000000000002E-4</v>
      </c>
      <c r="K136" s="489">
        <v>3.6000000000000002E-4</v>
      </c>
      <c r="L136" s="489">
        <v>4.2999999999999997E-2</v>
      </c>
      <c r="M136" s="489">
        <v>1.4999999999999999E-4</v>
      </c>
      <c r="N136" s="489">
        <v>1.6000000000000001E-4</v>
      </c>
      <c r="O136" s="489">
        <v>68</v>
      </c>
      <c r="P136" s="489">
        <v>1E-3</v>
      </c>
      <c r="Q136" s="489">
        <v>4.7999999999999996E-4</v>
      </c>
      <c r="R136" s="489">
        <v>1.5033333333333331E-3</v>
      </c>
      <c r="S136" s="489">
        <v>2.1666666666666667E-2</v>
      </c>
      <c r="T136" s="489">
        <v>1.9666666666666669E-4</v>
      </c>
      <c r="U136" s="489">
        <v>9.1</v>
      </c>
      <c r="V136" s="489">
        <v>6.9666666666666668E-2</v>
      </c>
      <c r="W136" s="489">
        <v>5.7999999999999995E-7</v>
      </c>
      <c r="X136" s="489">
        <v>8.1000000000000006E-4</v>
      </c>
      <c r="Y136" s="489">
        <v>1.5199999999999999E-3</v>
      </c>
      <c r="Z136" s="489">
        <v>2.8</v>
      </c>
      <c r="AA136" s="489">
        <v>3.3333333333333332E-4</v>
      </c>
      <c r="AB136" s="489">
        <v>1E-4</v>
      </c>
      <c r="AC136" s="489">
        <v>14</v>
      </c>
      <c r="AD136" s="489">
        <v>1E-4</v>
      </c>
      <c r="AE136" s="489">
        <v>2.9999999999999997E-4</v>
      </c>
      <c r="AF136" s="489">
        <v>4.2000000000000003E-2</v>
      </c>
    </row>
    <row r="137" spans="1:32" x14ac:dyDescent="0.25">
      <c r="A137" s="213">
        <v>42224.166673553242</v>
      </c>
      <c r="B137" s="166">
        <v>605</v>
      </c>
      <c r="C137" s="189">
        <f t="shared" si="12"/>
        <v>15420240.000000002</v>
      </c>
      <c r="D137" s="189">
        <f t="shared" si="17"/>
        <v>94.114080579999992</v>
      </c>
      <c r="E137" s="215">
        <f t="shared" si="13"/>
        <v>0.21408057999999996</v>
      </c>
      <c r="F137" s="215">
        <f t="shared" si="14"/>
        <v>0.16208057999999997</v>
      </c>
      <c r="G137" s="215">
        <f t="shared" si="15"/>
        <v>93.899999999999991</v>
      </c>
      <c r="H137" s="215">
        <f t="shared" si="16"/>
        <v>22.899999999999991</v>
      </c>
      <c r="I137" s="489">
        <v>3.0333333333333334E-2</v>
      </c>
      <c r="J137" s="489">
        <v>4.0000000000000002E-4</v>
      </c>
      <c r="K137" s="489">
        <v>3.6000000000000002E-4</v>
      </c>
      <c r="L137" s="489">
        <v>4.2999999999999997E-2</v>
      </c>
      <c r="M137" s="489">
        <v>1.4999999999999999E-4</v>
      </c>
      <c r="N137" s="489">
        <v>1.6000000000000001E-4</v>
      </c>
      <c r="O137" s="489">
        <v>68</v>
      </c>
      <c r="P137" s="489">
        <v>1E-3</v>
      </c>
      <c r="Q137" s="489">
        <v>4.7999999999999996E-4</v>
      </c>
      <c r="R137" s="489">
        <v>1.5033333333333331E-3</v>
      </c>
      <c r="S137" s="489">
        <v>2.1666666666666667E-2</v>
      </c>
      <c r="T137" s="489">
        <v>1.9666666666666669E-4</v>
      </c>
      <c r="U137" s="489">
        <v>9.1</v>
      </c>
      <c r="V137" s="489">
        <v>6.9666666666666668E-2</v>
      </c>
      <c r="W137" s="489">
        <v>5.7999999999999995E-7</v>
      </c>
      <c r="X137" s="489">
        <v>8.1000000000000006E-4</v>
      </c>
      <c r="Y137" s="489">
        <v>1.5199999999999999E-3</v>
      </c>
      <c r="Z137" s="489">
        <v>2.8</v>
      </c>
      <c r="AA137" s="489">
        <v>3.3333333333333332E-4</v>
      </c>
      <c r="AB137" s="489">
        <v>1E-4</v>
      </c>
      <c r="AC137" s="489">
        <v>14</v>
      </c>
      <c r="AD137" s="489">
        <v>1E-4</v>
      </c>
      <c r="AE137" s="489">
        <v>2.9999999999999997E-4</v>
      </c>
      <c r="AF137" s="489">
        <v>4.2000000000000003E-2</v>
      </c>
    </row>
    <row r="138" spans="1:32" x14ac:dyDescent="0.25">
      <c r="A138" s="213">
        <v>42224.177090277779</v>
      </c>
      <c r="B138" s="166">
        <v>605</v>
      </c>
      <c r="C138" s="189">
        <f t="shared" si="12"/>
        <v>15420240.000000002</v>
      </c>
      <c r="D138" s="189">
        <f t="shared" si="17"/>
        <v>94.114080579999992</v>
      </c>
      <c r="E138" s="215">
        <f t="shared" si="13"/>
        <v>0.21408057999999996</v>
      </c>
      <c r="F138" s="215">
        <f t="shared" si="14"/>
        <v>0.16208057999999997</v>
      </c>
      <c r="G138" s="215">
        <f t="shared" si="15"/>
        <v>93.899999999999991</v>
      </c>
      <c r="H138" s="215">
        <f t="shared" si="16"/>
        <v>22.899999999999991</v>
      </c>
      <c r="I138" s="489">
        <v>3.0333333333333334E-2</v>
      </c>
      <c r="J138" s="489">
        <v>4.0000000000000002E-4</v>
      </c>
      <c r="K138" s="489">
        <v>3.6000000000000002E-4</v>
      </c>
      <c r="L138" s="489">
        <v>4.2999999999999997E-2</v>
      </c>
      <c r="M138" s="489">
        <v>1.4999999999999999E-4</v>
      </c>
      <c r="N138" s="489">
        <v>1.6000000000000001E-4</v>
      </c>
      <c r="O138" s="489">
        <v>68</v>
      </c>
      <c r="P138" s="489">
        <v>1E-3</v>
      </c>
      <c r="Q138" s="489">
        <v>4.7999999999999996E-4</v>
      </c>
      <c r="R138" s="489">
        <v>1.5033333333333331E-3</v>
      </c>
      <c r="S138" s="489">
        <v>2.1666666666666667E-2</v>
      </c>
      <c r="T138" s="489">
        <v>1.9666666666666669E-4</v>
      </c>
      <c r="U138" s="489">
        <v>9.1</v>
      </c>
      <c r="V138" s="489">
        <v>6.9666666666666668E-2</v>
      </c>
      <c r="W138" s="489">
        <v>5.7999999999999995E-7</v>
      </c>
      <c r="X138" s="489">
        <v>8.1000000000000006E-4</v>
      </c>
      <c r="Y138" s="489">
        <v>1.5199999999999999E-3</v>
      </c>
      <c r="Z138" s="489">
        <v>2.8</v>
      </c>
      <c r="AA138" s="489">
        <v>3.3333333333333332E-4</v>
      </c>
      <c r="AB138" s="489">
        <v>1E-4</v>
      </c>
      <c r="AC138" s="489">
        <v>14</v>
      </c>
      <c r="AD138" s="489">
        <v>1E-4</v>
      </c>
      <c r="AE138" s="489">
        <v>2.9999999999999997E-4</v>
      </c>
      <c r="AF138" s="489">
        <v>4.2000000000000003E-2</v>
      </c>
    </row>
    <row r="139" spans="1:32" x14ac:dyDescent="0.25">
      <c r="A139" s="213">
        <v>42224.187507002316</v>
      </c>
      <c r="B139" s="166">
        <v>605</v>
      </c>
      <c r="C139" s="189">
        <f t="shared" si="12"/>
        <v>15420240.000000002</v>
      </c>
      <c r="D139" s="189">
        <f t="shared" si="17"/>
        <v>94.114080579999992</v>
      </c>
      <c r="E139" s="215">
        <f t="shared" si="13"/>
        <v>0.21408057999999996</v>
      </c>
      <c r="F139" s="215">
        <f t="shared" si="14"/>
        <v>0.16208057999999997</v>
      </c>
      <c r="G139" s="215">
        <f t="shared" si="15"/>
        <v>93.899999999999991</v>
      </c>
      <c r="H139" s="215">
        <f t="shared" si="16"/>
        <v>22.899999999999991</v>
      </c>
      <c r="I139" s="489">
        <v>3.0333333333333334E-2</v>
      </c>
      <c r="J139" s="489">
        <v>4.0000000000000002E-4</v>
      </c>
      <c r="K139" s="489">
        <v>3.6000000000000002E-4</v>
      </c>
      <c r="L139" s="489">
        <v>4.2999999999999997E-2</v>
      </c>
      <c r="M139" s="489">
        <v>1.4999999999999999E-4</v>
      </c>
      <c r="N139" s="489">
        <v>1.6000000000000001E-4</v>
      </c>
      <c r="O139" s="489">
        <v>68</v>
      </c>
      <c r="P139" s="489">
        <v>1E-3</v>
      </c>
      <c r="Q139" s="489">
        <v>4.7999999999999996E-4</v>
      </c>
      <c r="R139" s="489">
        <v>1.5033333333333331E-3</v>
      </c>
      <c r="S139" s="489">
        <v>2.1666666666666667E-2</v>
      </c>
      <c r="T139" s="489">
        <v>1.9666666666666669E-4</v>
      </c>
      <c r="U139" s="489">
        <v>9.1</v>
      </c>
      <c r="V139" s="489">
        <v>6.9666666666666668E-2</v>
      </c>
      <c r="W139" s="489">
        <v>5.7999999999999995E-7</v>
      </c>
      <c r="X139" s="489">
        <v>8.1000000000000006E-4</v>
      </c>
      <c r="Y139" s="489">
        <v>1.5199999999999999E-3</v>
      </c>
      <c r="Z139" s="489">
        <v>2.8</v>
      </c>
      <c r="AA139" s="489">
        <v>3.3333333333333332E-4</v>
      </c>
      <c r="AB139" s="489">
        <v>1E-4</v>
      </c>
      <c r="AC139" s="489">
        <v>14</v>
      </c>
      <c r="AD139" s="489">
        <v>1E-4</v>
      </c>
      <c r="AE139" s="489">
        <v>2.9999999999999997E-4</v>
      </c>
      <c r="AF139" s="489">
        <v>4.2000000000000003E-2</v>
      </c>
    </row>
    <row r="140" spans="1:32" x14ac:dyDescent="0.25">
      <c r="A140" s="213">
        <v>42224.197923726853</v>
      </c>
      <c r="B140" s="166">
        <v>605</v>
      </c>
      <c r="C140" s="189">
        <f t="shared" si="12"/>
        <v>15420240.000000002</v>
      </c>
      <c r="D140" s="189">
        <f t="shared" si="17"/>
        <v>94.114080579999992</v>
      </c>
      <c r="E140" s="215">
        <f t="shared" si="13"/>
        <v>0.21408057999999996</v>
      </c>
      <c r="F140" s="215">
        <f t="shared" si="14"/>
        <v>0.16208057999999997</v>
      </c>
      <c r="G140" s="215">
        <f t="shared" si="15"/>
        <v>93.899999999999991</v>
      </c>
      <c r="H140" s="215">
        <f t="shared" si="16"/>
        <v>22.899999999999991</v>
      </c>
      <c r="I140" s="489">
        <v>3.0333333333333334E-2</v>
      </c>
      <c r="J140" s="489">
        <v>4.0000000000000002E-4</v>
      </c>
      <c r="K140" s="489">
        <v>3.6000000000000002E-4</v>
      </c>
      <c r="L140" s="489">
        <v>4.2999999999999997E-2</v>
      </c>
      <c r="M140" s="489">
        <v>1.4999999999999999E-4</v>
      </c>
      <c r="N140" s="489">
        <v>1.6000000000000001E-4</v>
      </c>
      <c r="O140" s="489">
        <v>68</v>
      </c>
      <c r="P140" s="489">
        <v>1E-3</v>
      </c>
      <c r="Q140" s="489">
        <v>4.7999999999999996E-4</v>
      </c>
      <c r="R140" s="489">
        <v>1.5033333333333331E-3</v>
      </c>
      <c r="S140" s="489">
        <v>2.1666666666666667E-2</v>
      </c>
      <c r="T140" s="489">
        <v>1.9666666666666669E-4</v>
      </c>
      <c r="U140" s="489">
        <v>9.1</v>
      </c>
      <c r="V140" s="489">
        <v>6.9666666666666668E-2</v>
      </c>
      <c r="W140" s="489">
        <v>5.7999999999999995E-7</v>
      </c>
      <c r="X140" s="489">
        <v>8.1000000000000006E-4</v>
      </c>
      <c r="Y140" s="489">
        <v>1.5199999999999999E-3</v>
      </c>
      <c r="Z140" s="489">
        <v>2.8</v>
      </c>
      <c r="AA140" s="489">
        <v>3.3333333333333332E-4</v>
      </c>
      <c r="AB140" s="489">
        <v>1E-4</v>
      </c>
      <c r="AC140" s="489">
        <v>14</v>
      </c>
      <c r="AD140" s="489">
        <v>1E-4</v>
      </c>
      <c r="AE140" s="489">
        <v>2.9999999999999997E-4</v>
      </c>
      <c r="AF140" s="489">
        <v>4.2000000000000003E-2</v>
      </c>
    </row>
    <row r="141" spans="1:32" x14ac:dyDescent="0.25">
      <c r="A141" s="213">
        <v>42224.208340451391</v>
      </c>
      <c r="B141" s="166">
        <v>605</v>
      </c>
      <c r="C141" s="189">
        <f t="shared" si="12"/>
        <v>15420240.000000002</v>
      </c>
      <c r="D141" s="189">
        <f t="shared" si="17"/>
        <v>94.114080579999992</v>
      </c>
      <c r="E141" s="215">
        <f t="shared" si="13"/>
        <v>0.21408057999999996</v>
      </c>
      <c r="F141" s="215">
        <f t="shared" si="14"/>
        <v>0.16208057999999997</v>
      </c>
      <c r="G141" s="215">
        <f t="shared" si="15"/>
        <v>93.899999999999991</v>
      </c>
      <c r="H141" s="215">
        <f t="shared" si="16"/>
        <v>22.899999999999991</v>
      </c>
      <c r="I141" s="489">
        <v>3.0333333333333334E-2</v>
      </c>
      <c r="J141" s="489">
        <v>4.0000000000000002E-4</v>
      </c>
      <c r="K141" s="489">
        <v>3.6000000000000002E-4</v>
      </c>
      <c r="L141" s="489">
        <v>4.2999999999999997E-2</v>
      </c>
      <c r="M141" s="489">
        <v>1.4999999999999999E-4</v>
      </c>
      <c r="N141" s="489">
        <v>1.6000000000000001E-4</v>
      </c>
      <c r="O141" s="489">
        <v>68</v>
      </c>
      <c r="P141" s="489">
        <v>1E-3</v>
      </c>
      <c r="Q141" s="489">
        <v>4.7999999999999996E-4</v>
      </c>
      <c r="R141" s="489">
        <v>1.5033333333333331E-3</v>
      </c>
      <c r="S141" s="489">
        <v>2.1666666666666667E-2</v>
      </c>
      <c r="T141" s="489">
        <v>1.9666666666666669E-4</v>
      </c>
      <c r="U141" s="489">
        <v>9.1</v>
      </c>
      <c r="V141" s="489">
        <v>6.9666666666666668E-2</v>
      </c>
      <c r="W141" s="489">
        <v>5.7999999999999995E-7</v>
      </c>
      <c r="X141" s="489">
        <v>8.1000000000000006E-4</v>
      </c>
      <c r="Y141" s="489">
        <v>1.5199999999999999E-3</v>
      </c>
      <c r="Z141" s="489">
        <v>2.8</v>
      </c>
      <c r="AA141" s="489">
        <v>3.3333333333333332E-4</v>
      </c>
      <c r="AB141" s="489">
        <v>1E-4</v>
      </c>
      <c r="AC141" s="489">
        <v>14</v>
      </c>
      <c r="AD141" s="489">
        <v>1E-4</v>
      </c>
      <c r="AE141" s="489">
        <v>2.9999999999999997E-4</v>
      </c>
      <c r="AF141" s="489">
        <v>4.2000000000000003E-2</v>
      </c>
    </row>
    <row r="142" spans="1:32" x14ac:dyDescent="0.25">
      <c r="A142" s="213">
        <v>42224.218757175928</v>
      </c>
      <c r="B142" s="166">
        <v>605</v>
      </c>
      <c r="C142" s="189">
        <f t="shared" si="12"/>
        <v>15420240.000000002</v>
      </c>
      <c r="D142" s="189">
        <f t="shared" si="17"/>
        <v>94.114080579999992</v>
      </c>
      <c r="E142" s="215">
        <f t="shared" si="13"/>
        <v>0.21408057999999996</v>
      </c>
      <c r="F142" s="215">
        <f t="shared" si="14"/>
        <v>0.16208057999999997</v>
      </c>
      <c r="G142" s="215">
        <f t="shared" si="15"/>
        <v>93.899999999999991</v>
      </c>
      <c r="H142" s="215">
        <f t="shared" si="16"/>
        <v>22.899999999999991</v>
      </c>
      <c r="I142" s="489">
        <v>3.0333333333333334E-2</v>
      </c>
      <c r="J142" s="489">
        <v>4.0000000000000002E-4</v>
      </c>
      <c r="K142" s="489">
        <v>3.6000000000000002E-4</v>
      </c>
      <c r="L142" s="489">
        <v>4.2999999999999997E-2</v>
      </c>
      <c r="M142" s="489">
        <v>1.4999999999999999E-4</v>
      </c>
      <c r="N142" s="489">
        <v>1.6000000000000001E-4</v>
      </c>
      <c r="O142" s="489">
        <v>68</v>
      </c>
      <c r="P142" s="489">
        <v>1E-3</v>
      </c>
      <c r="Q142" s="489">
        <v>4.7999999999999996E-4</v>
      </c>
      <c r="R142" s="489">
        <v>1.5033333333333331E-3</v>
      </c>
      <c r="S142" s="489">
        <v>2.1666666666666667E-2</v>
      </c>
      <c r="T142" s="489">
        <v>1.9666666666666669E-4</v>
      </c>
      <c r="U142" s="489">
        <v>9.1</v>
      </c>
      <c r="V142" s="489">
        <v>6.9666666666666668E-2</v>
      </c>
      <c r="W142" s="489">
        <v>5.7999999999999995E-7</v>
      </c>
      <c r="X142" s="489">
        <v>8.1000000000000006E-4</v>
      </c>
      <c r="Y142" s="489">
        <v>1.5199999999999999E-3</v>
      </c>
      <c r="Z142" s="489">
        <v>2.8</v>
      </c>
      <c r="AA142" s="489">
        <v>3.3333333333333332E-4</v>
      </c>
      <c r="AB142" s="489">
        <v>1E-4</v>
      </c>
      <c r="AC142" s="489">
        <v>14</v>
      </c>
      <c r="AD142" s="489">
        <v>1E-4</v>
      </c>
      <c r="AE142" s="489">
        <v>2.9999999999999997E-4</v>
      </c>
      <c r="AF142" s="489">
        <v>4.2000000000000003E-2</v>
      </c>
    </row>
    <row r="143" spans="1:32" x14ac:dyDescent="0.25">
      <c r="A143" s="213">
        <v>42224.229173900465</v>
      </c>
      <c r="B143" s="166">
        <v>605</v>
      </c>
      <c r="C143" s="189">
        <f t="shared" si="12"/>
        <v>15420240.000000002</v>
      </c>
      <c r="D143" s="189">
        <f t="shared" si="17"/>
        <v>94.114080579999992</v>
      </c>
      <c r="E143" s="215">
        <f t="shared" si="13"/>
        <v>0.21408057999999996</v>
      </c>
      <c r="F143" s="215">
        <f t="shared" si="14"/>
        <v>0.16208057999999997</v>
      </c>
      <c r="G143" s="215">
        <f t="shared" si="15"/>
        <v>93.899999999999991</v>
      </c>
      <c r="H143" s="215">
        <f t="shared" si="16"/>
        <v>22.899999999999991</v>
      </c>
      <c r="I143" s="489">
        <v>3.0333333333333334E-2</v>
      </c>
      <c r="J143" s="489">
        <v>4.0000000000000002E-4</v>
      </c>
      <c r="K143" s="489">
        <v>3.6000000000000002E-4</v>
      </c>
      <c r="L143" s="489">
        <v>4.2999999999999997E-2</v>
      </c>
      <c r="M143" s="489">
        <v>1.4999999999999999E-4</v>
      </c>
      <c r="N143" s="489">
        <v>1.6000000000000001E-4</v>
      </c>
      <c r="O143" s="489">
        <v>68</v>
      </c>
      <c r="P143" s="489">
        <v>1E-3</v>
      </c>
      <c r="Q143" s="489">
        <v>4.7999999999999996E-4</v>
      </c>
      <c r="R143" s="489">
        <v>1.5033333333333331E-3</v>
      </c>
      <c r="S143" s="489">
        <v>2.1666666666666667E-2</v>
      </c>
      <c r="T143" s="489">
        <v>1.9666666666666669E-4</v>
      </c>
      <c r="U143" s="489">
        <v>9.1</v>
      </c>
      <c r="V143" s="489">
        <v>6.9666666666666668E-2</v>
      </c>
      <c r="W143" s="489">
        <v>5.7999999999999995E-7</v>
      </c>
      <c r="X143" s="489">
        <v>8.1000000000000006E-4</v>
      </c>
      <c r="Y143" s="489">
        <v>1.5199999999999999E-3</v>
      </c>
      <c r="Z143" s="489">
        <v>2.8</v>
      </c>
      <c r="AA143" s="489">
        <v>3.3333333333333332E-4</v>
      </c>
      <c r="AB143" s="489">
        <v>1E-4</v>
      </c>
      <c r="AC143" s="489">
        <v>14</v>
      </c>
      <c r="AD143" s="489">
        <v>1E-4</v>
      </c>
      <c r="AE143" s="489">
        <v>2.9999999999999997E-4</v>
      </c>
      <c r="AF143" s="489">
        <v>4.2000000000000003E-2</v>
      </c>
    </row>
    <row r="144" spans="1:32" x14ac:dyDescent="0.25">
      <c r="A144" s="213">
        <v>42224.239590625002</v>
      </c>
      <c r="B144" s="166">
        <v>605</v>
      </c>
      <c r="C144" s="189">
        <f t="shared" si="12"/>
        <v>15420240.000000002</v>
      </c>
      <c r="D144" s="189">
        <f t="shared" si="17"/>
        <v>94.114080579999992</v>
      </c>
      <c r="E144" s="215">
        <f t="shared" si="13"/>
        <v>0.21408057999999996</v>
      </c>
      <c r="F144" s="215">
        <f t="shared" si="14"/>
        <v>0.16208057999999997</v>
      </c>
      <c r="G144" s="215">
        <f t="shared" si="15"/>
        <v>93.899999999999991</v>
      </c>
      <c r="H144" s="215">
        <f t="shared" si="16"/>
        <v>22.899999999999991</v>
      </c>
      <c r="I144" s="489">
        <v>3.0333333333333334E-2</v>
      </c>
      <c r="J144" s="489">
        <v>4.0000000000000002E-4</v>
      </c>
      <c r="K144" s="489">
        <v>3.6000000000000002E-4</v>
      </c>
      <c r="L144" s="489">
        <v>4.2999999999999997E-2</v>
      </c>
      <c r="M144" s="489">
        <v>1.4999999999999999E-4</v>
      </c>
      <c r="N144" s="489">
        <v>1.6000000000000001E-4</v>
      </c>
      <c r="O144" s="489">
        <v>68</v>
      </c>
      <c r="P144" s="489">
        <v>1E-3</v>
      </c>
      <c r="Q144" s="489">
        <v>4.7999999999999996E-4</v>
      </c>
      <c r="R144" s="489">
        <v>1.5033333333333331E-3</v>
      </c>
      <c r="S144" s="489">
        <v>2.1666666666666667E-2</v>
      </c>
      <c r="T144" s="489">
        <v>1.9666666666666669E-4</v>
      </c>
      <c r="U144" s="489">
        <v>9.1</v>
      </c>
      <c r="V144" s="489">
        <v>6.9666666666666668E-2</v>
      </c>
      <c r="W144" s="489">
        <v>5.7999999999999995E-7</v>
      </c>
      <c r="X144" s="489">
        <v>8.1000000000000006E-4</v>
      </c>
      <c r="Y144" s="489">
        <v>1.5199999999999999E-3</v>
      </c>
      <c r="Z144" s="489">
        <v>2.8</v>
      </c>
      <c r="AA144" s="489">
        <v>3.3333333333333332E-4</v>
      </c>
      <c r="AB144" s="489">
        <v>1E-4</v>
      </c>
      <c r="AC144" s="489">
        <v>14</v>
      </c>
      <c r="AD144" s="489">
        <v>1E-4</v>
      </c>
      <c r="AE144" s="489">
        <v>2.9999999999999997E-4</v>
      </c>
      <c r="AF144" s="489">
        <v>4.2000000000000003E-2</v>
      </c>
    </row>
    <row r="145" spans="1:32" x14ac:dyDescent="0.25">
      <c r="A145" s="213">
        <v>42224.250007349539</v>
      </c>
      <c r="B145" s="166">
        <v>605</v>
      </c>
      <c r="C145" s="189">
        <f t="shared" si="12"/>
        <v>15420240.000000002</v>
      </c>
      <c r="D145" s="189">
        <f t="shared" si="17"/>
        <v>94.114080579999992</v>
      </c>
      <c r="E145" s="215">
        <f t="shared" si="13"/>
        <v>0.21408057999999996</v>
      </c>
      <c r="F145" s="215">
        <f t="shared" si="14"/>
        <v>0.16208057999999997</v>
      </c>
      <c r="G145" s="215">
        <f t="shared" si="15"/>
        <v>93.899999999999991</v>
      </c>
      <c r="H145" s="215">
        <f t="shared" si="16"/>
        <v>22.899999999999991</v>
      </c>
      <c r="I145" s="489">
        <v>3.0333333333333334E-2</v>
      </c>
      <c r="J145" s="489">
        <v>4.0000000000000002E-4</v>
      </c>
      <c r="K145" s="489">
        <v>3.6000000000000002E-4</v>
      </c>
      <c r="L145" s="489">
        <v>4.2999999999999997E-2</v>
      </c>
      <c r="M145" s="489">
        <v>1.4999999999999999E-4</v>
      </c>
      <c r="N145" s="489">
        <v>1.6000000000000001E-4</v>
      </c>
      <c r="O145" s="489">
        <v>68</v>
      </c>
      <c r="P145" s="489">
        <v>1E-3</v>
      </c>
      <c r="Q145" s="489">
        <v>4.7999999999999996E-4</v>
      </c>
      <c r="R145" s="489">
        <v>1.5033333333333331E-3</v>
      </c>
      <c r="S145" s="489">
        <v>2.1666666666666667E-2</v>
      </c>
      <c r="T145" s="489">
        <v>1.9666666666666669E-4</v>
      </c>
      <c r="U145" s="489">
        <v>9.1</v>
      </c>
      <c r="V145" s="489">
        <v>6.9666666666666668E-2</v>
      </c>
      <c r="W145" s="489">
        <v>5.7999999999999995E-7</v>
      </c>
      <c r="X145" s="489">
        <v>8.1000000000000006E-4</v>
      </c>
      <c r="Y145" s="489">
        <v>1.5199999999999999E-3</v>
      </c>
      <c r="Z145" s="489">
        <v>2.8</v>
      </c>
      <c r="AA145" s="489">
        <v>3.3333333333333332E-4</v>
      </c>
      <c r="AB145" s="489">
        <v>1E-4</v>
      </c>
      <c r="AC145" s="489">
        <v>14</v>
      </c>
      <c r="AD145" s="489">
        <v>1E-4</v>
      </c>
      <c r="AE145" s="489">
        <v>2.9999999999999997E-4</v>
      </c>
      <c r="AF145" s="489">
        <v>4.2000000000000003E-2</v>
      </c>
    </row>
    <row r="146" spans="1:32" x14ac:dyDescent="0.25">
      <c r="A146" s="213">
        <v>42224.260424074077</v>
      </c>
      <c r="B146" s="166">
        <v>605</v>
      </c>
      <c r="C146" s="189">
        <f t="shared" ref="C146:C166" si="18">B146*0.02832*15*60*1000</f>
        <v>15420240.000000002</v>
      </c>
      <c r="D146" s="189">
        <f t="shared" si="17"/>
        <v>94.114080579999992</v>
      </c>
      <c r="E146" s="215">
        <f t="shared" ref="E146:E166" si="19">SUM(I146:N146,P146:T146,V146:Y146,AA146:AB146,AD146:AF146)</f>
        <v>0.21408057999999996</v>
      </c>
      <c r="F146" s="215">
        <f t="shared" ref="F146:F166" si="20">E146-I146-S146</f>
        <v>0.16208057999999997</v>
      </c>
      <c r="G146" s="215">
        <f t="shared" ref="G146:G166" si="21">O146+U146+Z146+AC146</f>
        <v>93.899999999999991</v>
      </c>
      <c r="H146" s="215">
        <f t="shared" si="16"/>
        <v>22.899999999999991</v>
      </c>
      <c r="I146" s="489">
        <v>3.0333333333333334E-2</v>
      </c>
      <c r="J146" s="489">
        <v>4.0000000000000002E-4</v>
      </c>
      <c r="K146" s="489">
        <v>3.6000000000000002E-4</v>
      </c>
      <c r="L146" s="489">
        <v>4.2999999999999997E-2</v>
      </c>
      <c r="M146" s="489">
        <v>1.4999999999999999E-4</v>
      </c>
      <c r="N146" s="489">
        <v>1.6000000000000001E-4</v>
      </c>
      <c r="O146" s="489">
        <v>68</v>
      </c>
      <c r="P146" s="489">
        <v>1E-3</v>
      </c>
      <c r="Q146" s="489">
        <v>4.7999999999999996E-4</v>
      </c>
      <c r="R146" s="489">
        <v>1.5033333333333331E-3</v>
      </c>
      <c r="S146" s="489">
        <v>2.1666666666666667E-2</v>
      </c>
      <c r="T146" s="489">
        <v>1.9666666666666669E-4</v>
      </c>
      <c r="U146" s="489">
        <v>9.1</v>
      </c>
      <c r="V146" s="489">
        <v>6.9666666666666668E-2</v>
      </c>
      <c r="W146" s="489">
        <v>5.7999999999999995E-7</v>
      </c>
      <c r="X146" s="489">
        <v>8.1000000000000006E-4</v>
      </c>
      <c r="Y146" s="489">
        <v>1.5199999999999999E-3</v>
      </c>
      <c r="Z146" s="489">
        <v>2.8</v>
      </c>
      <c r="AA146" s="489">
        <v>3.3333333333333332E-4</v>
      </c>
      <c r="AB146" s="489">
        <v>1E-4</v>
      </c>
      <c r="AC146" s="489">
        <v>14</v>
      </c>
      <c r="AD146" s="489">
        <v>1E-4</v>
      </c>
      <c r="AE146" s="489">
        <v>2.9999999999999997E-4</v>
      </c>
      <c r="AF146" s="489">
        <v>4.2000000000000003E-2</v>
      </c>
    </row>
    <row r="147" spans="1:32" x14ac:dyDescent="0.25">
      <c r="A147" s="213">
        <v>42224.270840798614</v>
      </c>
      <c r="B147" s="166">
        <v>614</v>
      </c>
      <c r="C147" s="189">
        <f t="shared" si="18"/>
        <v>15649632</v>
      </c>
      <c r="D147" s="189">
        <f t="shared" si="17"/>
        <v>94.114080579999992</v>
      </c>
      <c r="E147" s="215">
        <f t="shared" si="19"/>
        <v>0.21408057999999996</v>
      </c>
      <c r="F147" s="215">
        <f t="shared" si="20"/>
        <v>0.16208057999999997</v>
      </c>
      <c r="G147" s="215">
        <f t="shared" si="21"/>
        <v>93.899999999999991</v>
      </c>
      <c r="H147" s="215">
        <f t="shared" si="16"/>
        <v>22.899999999999991</v>
      </c>
      <c r="I147" s="489">
        <v>3.0333333333333334E-2</v>
      </c>
      <c r="J147" s="489">
        <v>4.0000000000000002E-4</v>
      </c>
      <c r="K147" s="489">
        <v>3.6000000000000002E-4</v>
      </c>
      <c r="L147" s="489">
        <v>4.2999999999999997E-2</v>
      </c>
      <c r="M147" s="489">
        <v>1.4999999999999999E-4</v>
      </c>
      <c r="N147" s="489">
        <v>1.6000000000000001E-4</v>
      </c>
      <c r="O147" s="489">
        <v>68</v>
      </c>
      <c r="P147" s="489">
        <v>1E-3</v>
      </c>
      <c r="Q147" s="489">
        <v>4.7999999999999996E-4</v>
      </c>
      <c r="R147" s="489">
        <v>1.5033333333333331E-3</v>
      </c>
      <c r="S147" s="489">
        <v>2.1666666666666667E-2</v>
      </c>
      <c r="T147" s="489">
        <v>1.9666666666666669E-4</v>
      </c>
      <c r="U147" s="489">
        <v>9.1</v>
      </c>
      <c r="V147" s="489">
        <v>6.9666666666666668E-2</v>
      </c>
      <c r="W147" s="489">
        <v>5.7999999999999995E-7</v>
      </c>
      <c r="X147" s="489">
        <v>8.1000000000000006E-4</v>
      </c>
      <c r="Y147" s="489">
        <v>1.5199999999999999E-3</v>
      </c>
      <c r="Z147" s="489">
        <v>2.8</v>
      </c>
      <c r="AA147" s="489">
        <v>3.3333333333333332E-4</v>
      </c>
      <c r="AB147" s="489">
        <v>1E-4</v>
      </c>
      <c r="AC147" s="489">
        <v>14</v>
      </c>
      <c r="AD147" s="489">
        <v>1E-4</v>
      </c>
      <c r="AE147" s="489">
        <v>2.9999999999999997E-4</v>
      </c>
      <c r="AF147" s="489">
        <v>4.2000000000000003E-2</v>
      </c>
    </row>
    <row r="148" spans="1:32" x14ac:dyDescent="0.25">
      <c r="A148" s="213">
        <v>42224.281257523151</v>
      </c>
      <c r="B148" s="166">
        <v>614</v>
      </c>
      <c r="C148" s="189">
        <f t="shared" si="18"/>
        <v>15649632</v>
      </c>
      <c r="D148" s="189">
        <f t="shared" si="17"/>
        <v>94.114080579999992</v>
      </c>
      <c r="E148" s="215">
        <f t="shared" si="19"/>
        <v>0.21408057999999996</v>
      </c>
      <c r="F148" s="215">
        <f t="shared" si="20"/>
        <v>0.16208057999999997</v>
      </c>
      <c r="G148" s="215">
        <f t="shared" si="21"/>
        <v>93.899999999999991</v>
      </c>
      <c r="H148" s="215">
        <f t="shared" si="16"/>
        <v>22.899999999999991</v>
      </c>
      <c r="I148" s="489">
        <v>3.0333333333333334E-2</v>
      </c>
      <c r="J148" s="489">
        <v>4.0000000000000002E-4</v>
      </c>
      <c r="K148" s="489">
        <v>3.6000000000000002E-4</v>
      </c>
      <c r="L148" s="489">
        <v>4.2999999999999997E-2</v>
      </c>
      <c r="M148" s="489">
        <v>1.4999999999999999E-4</v>
      </c>
      <c r="N148" s="489">
        <v>1.6000000000000001E-4</v>
      </c>
      <c r="O148" s="489">
        <v>68</v>
      </c>
      <c r="P148" s="489">
        <v>1E-3</v>
      </c>
      <c r="Q148" s="489">
        <v>4.7999999999999996E-4</v>
      </c>
      <c r="R148" s="489">
        <v>1.5033333333333331E-3</v>
      </c>
      <c r="S148" s="489">
        <v>2.1666666666666667E-2</v>
      </c>
      <c r="T148" s="489">
        <v>1.9666666666666669E-4</v>
      </c>
      <c r="U148" s="489">
        <v>9.1</v>
      </c>
      <c r="V148" s="489">
        <v>6.9666666666666668E-2</v>
      </c>
      <c r="W148" s="489">
        <v>5.7999999999999995E-7</v>
      </c>
      <c r="X148" s="489">
        <v>8.1000000000000006E-4</v>
      </c>
      <c r="Y148" s="489">
        <v>1.5199999999999999E-3</v>
      </c>
      <c r="Z148" s="489">
        <v>2.8</v>
      </c>
      <c r="AA148" s="489">
        <v>3.3333333333333332E-4</v>
      </c>
      <c r="AB148" s="489">
        <v>1E-4</v>
      </c>
      <c r="AC148" s="489">
        <v>14</v>
      </c>
      <c r="AD148" s="489">
        <v>1E-4</v>
      </c>
      <c r="AE148" s="489">
        <v>2.9999999999999997E-4</v>
      </c>
      <c r="AF148" s="489">
        <v>4.2000000000000003E-2</v>
      </c>
    </row>
    <row r="149" spans="1:32" x14ac:dyDescent="0.25">
      <c r="A149" s="213">
        <v>42224.291674247688</v>
      </c>
      <c r="B149" s="166">
        <v>614</v>
      </c>
      <c r="C149" s="189">
        <f t="shared" si="18"/>
        <v>15649632</v>
      </c>
      <c r="D149" s="189">
        <f t="shared" si="17"/>
        <v>94.114080579999992</v>
      </c>
      <c r="E149" s="215">
        <f t="shared" si="19"/>
        <v>0.21408057999999996</v>
      </c>
      <c r="F149" s="215">
        <f t="shared" si="20"/>
        <v>0.16208057999999997</v>
      </c>
      <c r="G149" s="215">
        <f t="shared" si="21"/>
        <v>93.899999999999991</v>
      </c>
      <c r="H149" s="215">
        <f t="shared" si="16"/>
        <v>22.899999999999991</v>
      </c>
      <c r="I149" s="489">
        <v>3.0333333333333334E-2</v>
      </c>
      <c r="J149" s="489">
        <v>4.0000000000000002E-4</v>
      </c>
      <c r="K149" s="489">
        <v>3.6000000000000002E-4</v>
      </c>
      <c r="L149" s="489">
        <v>4.2999999999999997E-2</v>
      </c>
      <c r="M149" s="489">
        <v>1.4999999999999999E-4</v>
      </c>
      <c r="N149" s="489">
        <v>1.6000000000000001E-4</v>
      </c>
      <c r="O149" s="489">
        <v>68</v>
      </c>
      <c r="P149" s="489">
        <v>1E-3</v>
      </c>
      <c r="Q149" s="489">
        <v>4.7999999999999996E-4</v>
      </c>
      <c r="R149" s="489">
        <v>1.5033333333333331E-3</v>
      </c>
      <c r="S149" s="489">
        <v>2.1666666666666667E-2</v>
      </c>
      <c r="T149" s="489">
        <v>1.9666666666666669E-4</v>
      </c>
      <c r="U149" s="489">
        <v>9.1</v>
      </c>
      <c r="V149" s="489">
        <v>6.9666666666666668E-2</v>
      </c>
      <c r="W149" s="489">
        <v>5.7999999999999995E-7</v>
      </c>
      <c r="X149" s="489">
        <v>8.1000000000000006E-4</v>
      </c>
      <c r="Y149" s="489">
        <v>1.5199999999999999E-3</v>
      </c>
      <c r="Z149" s="489">
        <v>2.8</v>
      </c>
      <c r="AA149" s="489">
        <v>3.3333333333333332E-4</v>
      </c>
      <c r="AB149" s="489">
        <v>1E-4</v>
      </c>
      <c r="AC149" s="489">
        <v>14</v>
      </c>
      <c r="AD149" s="489">
        <v>1E-4</v>
      </c>
      <c r="AE149" s="489">
        <v>2.9999999999999997E-4</v>
      </c>
      <c r="AF149" s="489">
        <v>4.2000000000000003E-2</v>
      </c>
    </row>
    <row r="150" spans="1:32" x14ac:dyDescent="0.25">
      <c r="A150" s="213">
        <v>42224.302090972225</v>
      </c>
      <c r="B150" s="166">
        <v>614</v>
      </c>
      <c r="C150" s="189">
        <f t="shared" si="18"/>
        <v>15649632</v>
      </c>
      <c r="D150" s="189">
        <f t="shared" si="17"/>
        <v>94.114080579999992</v>
      </c>
      <c r="E150" s="215">
        <f t="shared" si="19"/>
        <v>0.21408057999999996</v>
      </c>
      <c r="F150" s="215">
        <f t="shared" si="20"/>
        <v>0.16208057999999997</v>
      </c>
      <c r="G150" s="215">
        <f t="shared" si="21"/>
        <v>93.899999999999991</v>
      </c>
      <c r="H150" s="215">
        <f t="shared" si="16"/>
        <v>22.899999999999991</v>
      </c>
      <c r="I150" s="489">
        <v>3.0333333333333334E-2</v>
      </c>
      <c r="J150" s="489">
        <v>4.0000000000000002E-4</v>
      </c>
      <c r="K150" s="489">
        <v>3.6000000000000002E-4</v>
      </c>
      <c r="L150" s="489">
        <v>4.2999999999999997E-2</v>
      </c>
      <c r="M150" s="489">
        <v>1.4999999999999999E-4</v>
      </c>
      <c r="N150" s="489">
        <v>1.6000000000000001E-4</v>
      </c>
      <c r="O150" s="489">
        <v>68</v>
      </c>
      <c r="P150" s="489">
        <v>1E-3</v>
      </c>
      <c r="Q150" s="489">
        <v>4.7999999999999996E-4</v>
      </c>
      <c r="R150" s="489">
        <v>1.5033333333333331E-3</v>
      </c>
      <c r="S150" s="489">
        <v>2.1666666666666667E-2</v>
      </c>
      <c r="T150" s="489">
        <v>1.9666666666666669E-4</v>
      </c>
      <c r="U150" s="489">
        <v>9.1</v>
      </c>
      <c r="V150" s="489">
        <v>6.9666666666666668E-2</v>
      </c>
      <c r="W150" s="489">
        <v>5.7999999999999995E-7</v>
      </c>
      <c r="X150" s="489">
        <v>8.1000000000000006E-4</v>
      </c>
      <c r="Y150" s="489">
        <v>1.5199999999999999E-3</v>
      </c>
      <c r="Z150" s="489">
        <v>2.8</v>
      </c>
      <c r="AA150" s="489">
        <v>3.3333333333333332E-4</v>
      </c>
      <c r="AB150" s="489">
        <v>1E-4</v>
      </c>
      <c r="AC150" s="489">
        <v>14</v>
      </c>
      <c r="AD150" s="489">
        <v>1E-4</v>
      </c>
      <c r="AE150" s="489">
        <v>2.9999999999999997E-4</v>
      </c>
      <c r="AF150" s="489">
        <v>4.2000000000000003E-2</v>
      </c>
    </row>
    <row r="151" spans="1:32" x14ac:dyDescent="0.25">
      <c r="A151" s="213">
        <v>42224.312507696763</v>
      </c>
      <c r="B151" s="166">
        <v>614</v>
      </c>
      <c r="C151" s="189">
        <f t="shared" si="18"/>
        <v>15649632</v>
      </c>
      <c r="D151" s="189">
        <f t="shared" si="17"/>
        <v>94.114080579999992</v>
      </c>
      <c r="E151" s="215">
        <f t="shared" si="19"/>
        <v>0.21408057999999996</v>
      </c>
      <c r="F151" s="215">
        <f t="shared" si="20"/>
        <v>0.16208057999999997</v>
      </c>
      <c r="G151" s="215">
        <f t="shared" si="21"/>
        <v>93.899999999999991</v>
      </c>
      <c r="H151" s="215">
        <f t="shared" si="16"/>
        <v>22.899999999999991</v>
      </c>
      <c r="I151" s="489">
        <v>3.0333333333333334E-2</v>
      </c>
      <c r="J151" s="489">
        <v>4.0000000000000002E-4</v>
      </c>
      <c r="K151" s="489">
        <v>3.6000000000000002E-4</v>
      </c>
      <c r="L151" s="489">
        <v>4.2999999999999997E-2</v>
      </c>
      <c r="M151" s="489">
        <v>1.4999999999999999E-4</v>
      </c>
      <c r="N151" s="489">
        <v>1.6000000000000001E-4</v>
      </c>
      <c r="O151" s="489">
        <v>68</v>
      </c>
      <c r="P151" s="489">
        <v>1E-3</v>
      </c>
      <c r="Q151" s="489">
        <v>4.7999999999999996E-4</v>
      </c>
      <c r="R151" s="489">
        <v>1.5033333333333331E-3</v>
      </c>
      <c r="S151" s="489">
        <v>2.1666666666666667E-2</v>
      </c>
      <c r="T151" s="489">
        <v>1.9666666666666669E-4</v>
      </c>
      <c r="U151" s="489">
        <v>9.1</v>
      </c>
      <c r="V151" s="489">
        <v>6.9666666666666668E-2</v>
      </c>
      <c r="W151" s="489">
        <v>5.7999999999999995E-7</v>
      </c>
      <c r="X151" s="489">
        <v>8.1000000000000006E-4</v>
      </c>
      <c r="Y151" s="489">
        <v>1.5199999999999999E-3</v>
      </c>
      <c r="Z151" s="489">
        <v>2.8</v>
      </c>
      <c r="AA151" s="489">
        <v>3.3333333333333332E-4</v>
      </c>
      <c r="AB151" s="489">
        <v>1E-4</v>
      </c>
      <c r="AC151" s="489">
        <v>14</v>
      </c>
      <c r="AD151" s="489">
        <v>1E-4</v>
      </c>
      <c r="AE151" s="489">
        <v>2.9999999999999997E-4</v>
      </c>
      <c r="AF151" s="489">
        <v>4.2000000000000003E-2</v>
      </c>
    </row>
    <row r="152" spans="1:32" x14ac:dyDescent="0.25">
      <c r="A152" s="213">
        <v>42224.3229244213</v>
      </c>
      <c r="B152" s="166">
        <v>614</v>
      </c>
      <c r="C152" s="189">
        <f t="shared" si="18"/>
        <v>15649632</v>
      </c>
      <c r="D152" s="189">
        <f t="shared" si="17"/>
        <v>94.114080579999992</v>
      </c>
      <c r="E152" s="215">
        <f t="shared" si="19"/>
        <v>0.21408057999999996</v>
      </c>
      <c r="F152" s="215">
        <f t="shared" si="20"/>
        <v>0.16208057999999997</v>
      </c>
      <c r="G152" s="215">
        <f t="shared" si="21"/>
        <v>93.899999999999991</v>
      </c>
      <c r="H152" s="215">
        <f t="shared" si="16"/>
        <v>22.899999999999991</v>
      </c>
      <c r="I152" s="489">
        <v>3.0333333333333334E-2</v>
      </c>
      <c r="J152" s="489">
        <v>4.0000000000000002E-4</v>
      </c>
      <c r="K152" s="489">
        <v>3.6000000000000002E-4</v>
      </c>
      <c r="L152" s="489">
        <v>4.2999999999999997E-2</v>
      </c>
      <c r="M152" s="489">
        <v>1.4999999999999999E-4</v>
      </c>
      <c r="N152" s="489">
        <v>1.6000000000000001E-4</v>
      </c>
      <c r="O152" s="489">
        <v>68</v>
      </c>
      <c r="P152" s="489">
        <v>1E-3</v>
      </c>
      <c r="Q152" s="489">
        <v>4.7999999999999996E-4</v>
      </c>
      <c r="R152" s="489">
        <v>1.5033333333333331E-3</v>
      </c>
      <c r="S152" s="489">
        <v>2.1666666666666667E-2</v>
      </c>
      <c r="T152" s="489">
        <v>1.9666666666666669E-4</v>
      </c>
      <c r="U152" s="489">
        <v>9.1</v>
      </c>
      <c r="V152" s="489">
        <v>6.9666666666666668E-2</v>
      </c>
      <c r="W152" s="489">
        <v>5.7999999999999995E-7</v>
      </c>
      <c r="X152" s="489">
        <v>8.1000000000000006E-4</v>
      </c>
      <c r="Y152" s="489">
        <v>1.5199999999999999E-3</v>
      </c>
      <c r="Z152" s="489">
        <v>2.8</v>
      </c>
      <c r="AA152" s="489">
        <v>3.3333333333333332E-4</v>
      </c>
      <c r="AB152" s="489">
        <v>1E-4</v>
      </c>
      <c r="AC152" s="489">
        <v>14</v>
      </c>
      <c r="AD152" s="489">
        <v>1E-4</v>
      </c>
      <c r="AE152" s="489">
        <v>2.9999999999999997E-4</v>
      </c>
      <c r="AF152" s="489">
        <v>4.2000000000000003E-2</v>
      </c>
    </row>
    <row r="153" spans="1:32" x14ac:dyDescent="0.25">
      <c r="A153" s="213">
        <v>42224.33334114583</v>
      </c>
      <c r="B153" s="166">
        <v>614</v>
      </c>
      <c r="C153" s="189">
        <f t="shared" si="18"/>
        <v>15649632</v>
      </c>
      <c r="D153" s="189">
        <f t="shared" si="17"/>
        <v>94.114080579999992</v>
      </c>
      <c r="E153" s="215">
        <f t="shared" si="19"/>
        <v>0.21408057999999996</v>
      </c>
      <c r="F153" s="215">
        <f t="shared" si="20"/>
        <v>0.16208057999999997</v>
      </c>
      <c r="G153" s="215">
        <f t="shared" si="21"/>
        <v>93.899999999999991</v>
      </c>
      <c r="H153" s="215">
        <f t="shared" si="16"/>
        <v>22.899999999999991</v>
      </c>
      <c r="I153" s="489">
        <v>3.0333333333333334E-2</v>
      </c>
      <c r="J153" s="489">
        <v>4.0000000000000002E-4</v>
      </c>
      <c r="K153" s="489">
        <v>3.6000000000000002E-4</v>
      </c>
      <c r="L153" s="489">
        <v>4.2999999999999997E-2</v>
      </c>
      <c r="M153" s="489">
        <v>1.4999999999999999E-4</v>
      </c>
      <c r="N153" s="489">
        <v>1.6000000000000001E-4</v>
      </c>
      <c r="O153" s="489">
        <v>68</v>
      </c>
      <c r="P153" s="489">
        <v>1E-3</v>
      </c>
      <c r="Q153" s="489">
        <v>4.7999999999999996E-4</v>
      </c>
      <c r="R153" s="489">
        <v>1.5033333333333331E-3</v>
      </c>
      <c r="S153" s="489">
        <v>2.1666666666666667E-2</v>
      </c>
      <c r="T153" s="489">
        <v>1.9666666666666669E-4</v>
      </c>
      <c r="U153" s="489">
        <v>9.1</v>
      </c>
      <c r="V153" s="489">
        <v>6.9666666666666668E-2</v>
      </c>
      <c r="W153" s="489">
        <v>5.7999999999999995E-7</v>
      </c>
      <c r="X153" s="489">
        <v>8.1000000000000006E-4</v>
      </c>
      <c r="Y153" s="489">
        <v>1.5199999999999999E-3</v>
      </c>
      <c r="Z153" s="489">
        <v>2.8</v>
      </c>
      <c r="AA153" s="489">
        <v>3.3333333333333332E-4</v>
      </c>
      <c r="AB153" s="489">
        <v>1E-4</v>
      </c>
      <c r="AC153" s="489">
        <v>14</v>
      </c>
      <c r="AD153" s="489">
        <v>1E-4</v>
      </c>
      <c r="AE153" s="489">
        <v>2.9999999999999997E-4</v>
      </c>
      <c r="AF153" s="489">
        <v>4.2000000000000003E-2</v>
      </c>
    </row>
    <row r="154" spans="1:32" x14ac:dyDescent="0.25">
      <c r="A154" s="213">
        <v>42224.343757870367</v>
      </c>
      <c r="B154" s="166">
        <v>614</v>
      </c>
      <c r="C154" s="189">
        <f t="shared" si="18"/>
        <v>15649632</v>
      </c>
      <c r="D154" s="189">
        <f t="shared" si="17"/>
        <v>94.114080579999992</v>
      </c>
      <c r="E154" s="215">
        <f t="shared" si="19"/>
        <v>0.21408057999999996</v>
      </c>
      <c r="F154" s="215">
        <f t="shared" si="20"/>
        <v>0.16208057999999997</v>
      </c>
      <c r="G154" s="215">
        <f t="shared" si="21"/>
        <v>93.899999999999991</v>
      </c>
      <c r="H154" s="215">
        <f t="shared" si="16"/>
        <v>22.899999999999991</v>
      </c>
      <c r="I154" s="489">
        <v>3.0333333333333334E-2</v>
      </c>
      <c r="J154" s="489">
        <v>4.0000000000000002E-4</v>
      </c>
      <c r="K154" s="489">
        <v>3.6000000000000002E-4</v>
      </c>
      <c r="L154" s="489">
        <v>4.2999999999999997E-2</v>
      </c>
      <c r="M154" s="489">
        <v>1.4999999999999999E-4</v>
      </c>
      <c r="N154" s="489">
        <v>1.6000000000000001E-4</v>
      </c>
      <c r="O154" s="489">
        <v>68</v>
      </c>
      <c r="P154" s="489">
        <v>1E-3</v>
      </c>
      <c r="Q154" s="489">
        <v>4.7999999999999996E-4</v>
      </c>
      <c r="R154" s="489">
        <v>1.5033333333333331E-3</v>
      </c>
      <c r="S154" s="489">
        <v>2.1666666666666667E-2</v>
      </c>
      <c r="T154" s="489">
        <v>1.9666666666666669E-4</v>
      </c>
      <c r="U154" s="489">
        <v>9.1</v>
      </c>
      <c r="V154" s="489">
        <v>6.9666666666666668E-2</v>
      </c>
      <c r="W154" s="489">
        <v>5.7999999999999995E-7</v>
      </c>
      <c r="X154" s="489">
        <v>8.1000000000000006E-4</v>
      </c>
      <c r="Y154" s="489">
        <v>1.5199999999999999E-3</v>
      </c>
      <c r="Z154" s="489">
        <v>2.8</v>
      </c>
      <c r="AA154" s="489">
        <v>3.3333333333333332E-4</v>
      </c>
      <c r="AB154" s="489">
        <v>1E-4</v>
      </c>
      <c r="AC154" s="489">
        <v>14</v>
      </c>
      <c r="AD154" s="489">
        <v>1E-4</v>
      </c>
      <c r="AE154" s="489">
        <v>2.9999999999999997E-4</v>
      </c>
      <c r="AF154" s="489">
        <v>4.2000000000000003E-2</v>
      </c>
    </row>
    <row r="155" spans="1:32" x14ac:dyDescent="0.25">
      <c r="A155" s="213">
        <v>42224.354174594904</v>
      </c>
      <c r="B155" s="166">
        <v>614</v>
      </c>
      <c r="C155" s="189">
        <f t="shared" si="18"/>
        <v>15649632</v>
      </c>
      <c r="D155" s="189">
        <f t="shared" si="17"/>
        <v>94.114080579999992</v>
      </c>
      <c r="E155" s="215">
        <f t="shared" si="19"/>
        <v>0.21408057999999996</v>
      </c>
      <c r="F155" s="215">
        <f t="shared" si="20"/>
        <v>0.16208057999999997</v>
      </c>
      <c r="G155" s="215">
        <f t="shared" si="21"/>
        <v>93.899999999999991</v>
      </c>
      <c r="H155" s="215">
        <f t="shared" si="16"/>
        <v>22.899999999999991</v>
      </c>
      <c r="I155" s="489">
        <v>3.0333333333333334E-2</v>
      </c>
      <c r="J155" s="489">
        <v>4.0000000000000002E-4</v>
      </c>
      <c r="K155" s="489">
        <v>3.6000000000000002E-4</v>
      </c>
      <c r="L155" s="489">
        <v>4.2999999999999997E-2</v>
      </c>
      <c r="M155" s="489">
        <v>1.4999999999999999E-4</v>
      </c>
      <c r="N155" s="489">
        <v>1.6000000000000001E-4</v>
      </c>
      <c r="O155" s="489">
        <v>68</v>
      </c>
      <c r="P155" s="489">
        <v>1E-3</v>
      </c>
      <c r="Q155" s="489">
        <v>4.7999999999999996E-4</v>
      </c>
      <c r="R155" s="489">
        <v>1.5033333333333331E-3</v>
      </c>
      <c r="S155" s="489">
        <v>2.1666666666666667E-2</v>
      </c>
      <c r="T155" s="489">
        <v>1.9666666666666669E-4</v>
      </c>
      <c r="U155" s="489">
        <v>9.1</v>
      </c>
      <c r="V155" s="489">
        <v>6.9666666666666668E-2</v>
      </c>
      <c r="W155" s="489">
        <v>5.7999999999999995E-7</v>
      </c>
      <c r="X155" s="489">
        <v>8.1000000000000006E-4</v>
      </c>
      <c r="Y155" s="489">
        <v>1.5199999999999999E-3</v>
      </c>
      <c r="Z155" s="489">
        <v>2.8</v>
      </c>
      <c r="AA155" s="489">
        <v>3.3333333333333332E-4</v>
      </c>
      <c r="AB155" s="489">
        <v>1E-4</v>
      </c>
      <c r="AC155" s="489">
        <v>14</v>
      </c>
      <c r="AD155" s="489">
        <v>1E-4</v>
      </c>
      <c r="AE155" s="489">
        <v>2.9999999999999997E-4</v>
      </c>
      <c r="AF155" s="489">
        <v>4.2000000000000003E-2</v>
      </c>
    </row>
    <row r="156" spans="1:32" x14ac:dyDescent="0.25">
      <c r="A156" s="213">
        <v>42224.364591319441</v>
      </c>
      <c r="B156" s="166">
        <v>614</v>
      </c>
      <c r="C156" s="189">
        <f t="shared" si="18"/>
        <v>15649632</v>
      </c>
      <c r="D156" s="189">
        <f t="shared" si="17"/>
        <v>94.114080579999992</v>
      </c>
      <c r="E156" s="215">
        <f t="shared" si="19"/>
        <v>0.21408057999999996</v>
      </c>
      <c r="F156" s="215">
        <f t="shared" si="20"/>
        <v>0.16208057999999997</v>
      </c>
      <c r="G156" s="215">
        <f t="shared" si="21"/>
        <v>93.899999999999991</v>
      </c>
      <c r="H156" s="215">
        <f t="shared" si="16"/>
        <v>22.899999999999991</v>
      </c>
      <c r="I156" s="489">
        <v>3.0333333333333334E-2</v>
      </c>
      <c r="J156" s="489">
        <v>4.0000000000000002E-4</v>
      </c>
      <c r="K156" s="489">
        <v>3.6000000000000002E-4</v>
      </c>
      <c r="L156" s="489">
        <v>4.2999999999999997E-2</v>
      </c>
      <c r="M156" s="489">
        <v>1.4999999999999999E-4</v>
      </c>
      <c r="N156" s="489">
        <v>1.6000000000000001E-4</v>
      </c>
      <c r="O156" s="489">
        <v>68</v>
      </c>
      <c r="P156" s="489">
        <v>1E-3</v>
      </c>
      <c r="Q156" s="489">
        <v>4.7999999999999996E-4</v>
      </c>
      <c r="R156" s="489">
        <v>1.5033333333333331E-3</v>
      </c>
      <c r="S156" s="489">
        <v>2.1666666666666667E-2</v>
      </c>
      <c r="T156" s="489">
        <v>1.9666666666666669E-4</v>
      </c>
      <c r="U156" s="489">
        <v>9.1</v>
      </c>
      <c r="V156" s="489">
        <v>6.9666666666666668E-2</v>
      </c>
      <c r="W156" s="489">
        <v>5.7999999999999995E-7</v>
      </c>
      <c r="X156" s="489">
        <v>8.1000000000000006E-4</v>
      </c>
      <c r="Y156" s="489">
        <v>1.5199999999999999E-3</v>
      </c>
      <c r="Z156" s="489">
        <v>2.8</v>
      </c>
      <c r="AA156" s="489">
        <v>3.3333333333333332E-4</v>
      </c>
      <c r="AB156" s="489">
        <v>1E-4</v>
      </c>
      <c r="AC156" s="489">
        <v>14</v>
      </c>
      <c r="AD156" s="489">
        <v>1E-4</v>
      </c>
      <c r="AE156" s="489">
        <v>2.9999999999999997E-4</v>
      </c>
      <c r="AF156" s="489">
        <v>4.2000000000000003E-2</v>
      </c>
    </row>
    <row r="157" spans="1:32" x14ac:dyDescent="0.25">
      <c r="A157" s="213">
        <v>42224.375008043979</v>
      </c>
      <c r="B157" s="166">
        <v>614</v>
      </c>
      <c r="C157" s="189">
        <f t="shared" si="18"/>
        <v>15649632</v>
      </c>
      <c r="D157" s="189">
        <f t="shared" si="17"/>
        <v>94.114080579999992</v>
      </c>
      <c r="E157" s="215">
        <f t="shared" si="19"/>
        <v>0.21408057999999996</v>
      </c>
      <c r="F157" s="215">
        <f t="shared" si="20"/>
        <v>0.16208057999999997</v>
      </c>
      <c r="G157" s="215">
        <f t="shared" si="21"/>
        <v>93.899999999999991</v>
      </c>
      <c r="H157" s="215">
        <f t="shared" si="16"/>
        <v>22.899999999999991</v>
      </c>
      <c r="I157" s="489">
        <v>3.0333333333333334E-2</v>
      </c>
      <c r="J157" s="489">
        <v>4.0000000000000002E-4</v>
      </c>
      <c r="K157" s="489">
        <v>3.6000000000000002E-4</v>
      </c>
      <c r="L157" s="489">
        <v>4.2999999999999997E-2</v>
      </c>
      <c r="M157" s="489">
        <v>1.4999999999999999E-4</v>
      </c>
      <c r="N157" s="489">
        <v>1.6000000000000001E-4</v>
      </c>
      <c r="O157" s="489">
        <v>68</v>
      </c>
      <c r="P157" s="489">
        <v>1E-3</v>
      </c>
      <c r="Q157" s="489">
        <v>4.7999999999999996E-4</v>
      </c>
      <c r="R157" s="489">
        <v>1.5033333333333331E-3</v>
      </c>
      <c r="S157" s="489">
        <v>2.1666666666666667E-2</v>
      </c>
      <c r="T157" s="489">
        <v>1.9666666666666669E-4</v>
      </c>
      <c r="U157" s="489">
        <v>9.1</v>
      </c>
      <c r="V157" s="489">
        <v>6.9666666666666668E-2</v>
      </c>
      <c r="W157" s="489">
        <v>5.7999999999999995E-7</v>
      </c>
      <c r="X157" s="489">
        <v>8.1000000000000006E-4</v>
      </c>
      <c r="Y157" s="489">
        <v>1.5199999999999999E-3</v>
      </c>
      <c r="Z157" s="489">
        <v>2.8</v>
      </c>
      <c r="AA157" s="489">
        <v>3.3333333333333332E-4</v>
      </c>
      <c r="AB157" s="489">
        <v>1E-4</v>
      </c>
      <c r="AC157" s="489">
        <v>14</v>
      </c>
      <c r="AD157" s="489">
        <v>1E-4</v>
      </c>
      <c r="AE157" s="489">
        <v>2.9999999999999997E-4</v>
      </c>
      <c r="AF157" s="489">
        <v>4.2000000000000003E-2</v>
      </c>
    </row>
    <row r="158" spans="1:32" x14ac:dyDescent="0.25">
      <c r="A158" s="213">
        <v>42224.385424768516</v>
      </c>
      <c r="B158" s="166">
        <v>614</v>
      </c>
      <c r="C158" s="189">
        <f t="shared" si="18"/>
        <v>15649632</v>
      </c>
      <c r="D158" s="189">
        <f t="shared" si="17"/>
        <v>94.114080579999992</v>
      </c>
      <c r="E158" s="215">
        <f t="shared" si="19"/>
        <v>0.21408057999999996</v>
      </c>
      <c r="F158" s="215">
        <f t="shared" si="20"/>
        <v>0.16208057999999997</v>
      </c>
      <c r="G158" s="215">
        <f t="shared" si="21"/>
        <v>93.899999999999991</v>
      </c>
      <c r="H158" s="215">
        <f t="shared" si="16"/>
        <v>22.899999999999991</v>
      </c>
      <c r="I158" s="489">
        <v>3.0333333333333334E-2</v>
      </c>
      <c r="J158" s="489">
        <v>4.0000000000000002E-4</v>
      </c>
      <c r="K158" s="489">
        <v>3.6000000000000002E-4</v>
      </c>
      <c r="L158" s="489">
        <v>4.2999999999999997E-2</v>
      </c>
      <c r="M158" s="489">
        <v>1.4999999999999999E-4</v>
      </c>
      <c r="N158" s="489">
        <v>1.6000000000000001E-4</v>
      </c>
      <c r="O158" s="489">
        <v>68</v>
      </c>
      <c r="P158" s="489">
        <v>1E-3</v>
      </c>
      <c r="Q158" s="489">
        <v>4.7999999999999996E-4</v>
      </c>
      <c r="R158" s="489">
        <v>1.5033333333333331E-3</v>
      </c>
      <c r="S158" s="489">
        <v>2.1666666666666667E-2</v>
      </c>
      <c r="T158" s="489">
        <v>1.9666666666666669E-4</v>
      </c>
      <c r="U158" s="489">
        <v>9.1</v>
      </c>
      <c r="V158" s="489">
        <v>6.9666666666666668E-2</v>
      </c>
      <c r="W158" s="489">
        <v>5.7999999999999995E-7</v>
      </c>
      <c r="X158" s="489">
        <v>8.1000000000000006E-4</v>
      </c>
      <c r="Y158" s="489">
        <v>1.5199999999999999E-3</v>
      </c>
      <c r="Z158" s="489">
        <v>2.8</v>
      </c>
      <c r="AA158" s="489">
        <v>3.3333333333333332E-4</v>
      </c>
      <c r="AB158" s="489">
        <v>1E-4</v>
      </c>
      <c r="AC158" s="489">
        <v>14</v>
      </c>
      <c r="AD158" s="489">
        <v>1E-4</v>
      </c>
      <c r="AE158" s="489">
        <v>2.9999999999999997E-4</v>
      </c>
      <c r="AF158" s="489">
        <v>4.2000000000000003E-2</v>
      </c>
    </row>
    <row r="159" spans="1:32" x14ac:dyDescent="0.25">
      <c r="A159" s="213">
        <v>42224.395841493053</v>
      </c>
      <c r="B159" s="166">
        <v>614</v>
      </c>
      <c r="C159" s="189">
        <f t="shared" si="18"/>
        <v>15649632</v>
      </c>
      <c r="D159" s="189">
        <f t="shared" si="17"/>
        <v>94.114080579999992</v>
      </c>
      <c r="E159" s="215">
        <f t="shared" si="19"/>
        <v>0.21408057999999996</v>
      </c>
      <c r="F159" s="215">
        <f t="shared" si="20"/>
        <v>0.16208057999999997</v>
      </c>
      <c r="G159" s="215">
        <f t="shared" si="21"/>
        <v>93.899999999999991</v>
      </c>
      <c r="H159" s="215">
        <f t="shared" ref="H159:H165" si="22">G159-71</f>
        <v>22.899999999999991</v>
      </c>
      <c r="I159" s="489">
        <v>3.0333333333333334E-2</v>
      </c>
      <c r="J159" s="489">
        <v>4.0000000000000002E-4</v>
      </c>
      <c r="K159" s="489">
        <v>3.6000000000000002E-4</v>
      </c>
      <c r="L159" s="489">
        <v>4.2999999999999997E-2</v>
      </c>
      <c r="M159" s="489">
        <v>1.4999999999999999E-4</v>
      </c>
      <c r="N159" s="489">
        <v>1.6000000000000001E-4</v>
      </c>
      <c r="O159" s="489">
        <v>68</v>
      </c>
      <c r="P159" s="489">
        <v>1E-3</v>
      </c>
      <c r="Q159" s="489">
        <v>4.7999999999999996E-4</v>
      </c>
      <c r="R159" s="489">
        <v>1.5033333333333331E-3</v>
      </c>
      <c r="S159" s="489">
        <v>2.1666666666666667E-2</v>
      </c>
      <c r="T159" s="489">
        <v>1.9666666666666669E-4</v>
      </c>
      <c r="U159" s="489">
        <v>9.1</v>
      </c>
      <c r="V159" s="489">
        <v>6.9666666666666668E-2</v>
      </c>
      <c r="W159" s="489">
        <v>5.7999999999999995E-7</v>
      </c>
      <c r="X159" s="489">
        <v>8.1000000000000006E-4</v>
      </c>
      <c r="Y159" s="489">
        <v>1.5199999999999999E-3</v>
      </c>
      <c r="Z159" s="489">
        <v>2.8</v>
      </c>
      <c r="AA159" s="489">
        <v>3.3333333333333332E-4</v>
      </c>
      <c r="AB159" s="489">
        <v>1E-4</v>
      </c>
      <c r="AC159" s="489">
        <v>14</v>
      </c>
      <c r="AD159" s="489">
        <v>1E-4</v>
      </c>
      <c r="AE159" s="489">
        <v>2.9999999999999997E-4</v>
      </c>
      <c r="AF159" s="489">
        <v>4.2000000000000003E-2</v>
      </c>
    </row>
    <row r="160" spans="1:32" x14ac:dyDescent="0.25">
      <c r="A160" s="213">
        <v>42224.40625821759</v>
      </c>
      <c r="B160" s="166">
        <v>622</v>
      </c>
      <c r="C160" s="189">
        <f t="shared" si="18"/>
        <v>15853536</v>
      </c>
      <c r="D160" s="189">
        <f t="shared" si="17"/>
        <v>94.114080579999992</v>
      </c>
      <c r="E160" s="215">
        <f t="shared" si="19"/>
        <v>0.21408057999999996</v>
      </c>
      <c r="F160" s="215">
        <f t="shared" si="20"/>
        <v>0.16208057999999997</v>
      </c>
      <c r="G160" s="215">
        <f t="shared" si="21"/>
        <v>93.899999999999991</v>
      </c>
      <c r="H160" s="215">
        <f t="shared" si="22"/>
        <v>22.899999999999991</v>
      </c>
      <c r="I160" s="489">
        <v>3.0333333333333334E-2</v>
      </c>
      <c r="J160" s="489">
        <v>4.0000000000000002E-4</v>
      </c>
      <c r="K160" s="489">
        <v>3.6000000000000002E-4</v>
      </c>
      <c r="L160" s="489">
        <v>4.2999999999999997E-2</v>
      </c>
      <c r="M160" s="489">
        <v>1.4999999999999999E-4</v>
      </c>
      <c r="N160" s="489">
        <v>1.6000000000000001E-4</v>
      </c>
      <c r="O160" s="489">
        <v>68</v>
      </c>
      <c r="P160" s="489">
        <v>1E-3</v>
      </c>
      <c r="Q160" s="489">
        <v>4.7999999999999996E-4</v>
      </c>
      <c r="R160" s="489">
        <v>1.5033333333333331E-3</v>
      </c>
      <c r="S160" s="489">
        <v>2.1666666666666667E-2</v>
      </c>
      <c r="T160" s="489">
        <v>1.9666666666666669E-4</v>
      </c>
      <c r="U160" s="489">
        <v>9.1</v>
      </c>
      <c r="V160" s="489">
        <v>6.9666666666666668E-2</v>
      </c>
      <c r="W160" s="489">
        <v>5.7999999999999995E-7</v>
      </c>
      <c r="X160" s="489">
        <v>8.1000000000000006E-4</v>
      </c>
      <c r="Y160" s="489">
        <v>1.5199999999999999E-3</v>
      </c>
      <c r="Z160" s="489">
        <v>2.8</v>
      </c>
      <c r="AA160" s="489">
        <v>3.3333333333333332E-4</v>
      </c>
      <c r="AB160" s="489">
        <v>1E-4</v>
      </c>
      <c r="AC160" s="489">
        <v>14</v>
      </c>
      <c r="AD160" s="489">
        <v>1E-4</v>
      </c>
      <c r="AE160" s="489">
        <v>2.9999999999999997E-4</v>
      </c>
      <c r="AF160" s="489">
        <v>4.2000000000000003E-2</v>
      </c>
    </row>
    <row r="161" spans="1:33" x14ac:dyDescent="0.25">
      <c r="A161" s="213">
        <v>42224.416674942127</v>
      </c>
      <c r="B161" s="166">
        <v>622</v>
      </c>
      <c r="C161" s="189">
        <f t="shared" si="18"/>
        <v>15853536</v>
      </c>
      <c r="D161" s="189">
        <f t="shared" si="17"/>
        <v>94.114080579999992</v>
      </c>
      <c r="E161" s="215">
        <f t="shared" si="19"/>
        <v>0.21408057999999996</v>
      </c>
      <c r="F161" s="215">
        <f t="shared" si="20"/>
        <v>0.16208057999999997</v>
      </c>
      <c r="G161" s="215">
        <f t="shared" si="21"/>
        <v>93.899999999999991</v>
      </c>
      <c r="H161" s="215">
        <f t="shared" si="22"/>
        <v>22.899999999999991</v>
      </c>
      <c r="I161" s="489">
        <v>3.0333333333333334E-2</v>
      </c>
      <c r="J161" s="489">
        <v>4.0000000000000002E-4</v>
      </c>
      <c r="K161" s="489">
        <v>3.6000000000000002E-4</v>
      </c>
      <c r="L161" s="489">
        <v>4.2999999999999997E-2</v>
      </c>
      <c r="M161" s="489">
        <v>1.4999999999999999E-4</v>
      </c>
      <c r="N161" s="489">
        <v>1.6000000000000001E-4</v>
      </c>
      <c r="O161" s="489">
        <v>68</v>
      </c>
      <c r="P161" s="489">
        <v>1E-3</v>
      </c>
      <c r="Q161" s="489">
        <v>4.7999999999999996E-4</v>
      </c>
      <c r="R161" s="489">
        <v>1.5033333333333331E-3</v>
      </c>
      <c r="S161" s="489">
        <v>2.1666666666666667E-2</v>
      </c>
      <c r="T161" s="489">
        <v>1.9666666666666669E-4</v>
      </c>
      <c r="U161" s="489">
        <v>9.1</v>
      </c>
      <c r="V161" s="489">
        <v>6.9666666666666668E-2</v>
      </c>
      <c r="W161" s="489">
        <v>5.7999999999999995E-7</v>
      </c>
      <c r="X161" s="489">
        <v>8.1000000000000006E-4</v>
      </c>
      <c r="Y161" s="489">
        <v>1.5199999999999999E-3</v>
      </c>
      <c r="Z161" s="489">
        <v>2.8</v>
      </c>
      <c r="AA161" s="489">
        <v>3.3333333333333332E-4</v>
      </c>
      <c r="AB161" s="489">
        <v>1E-4</v>
      </c>
      <c r="AC161" s="489">
        <v>14</v>
      </c>
      <c r="AD161" s="489">
        <v>1E-4</v>
      </c>
      <c r="AE161" s="489">
        <v>2.9999999999999997E-4</v>
      </c>
      <c r="AF161" s="489">
        <v>4.2000000000000003E-2</v>
      </c>
    </row>
    <row r="162" spans="1:33" x14ac:dyDescent="0.25">
      <c r="A162" s="213">
        <v>42224.427091666665</v>
      </c>
      <c r="B162" s="165">
        <v>622</v>
      </c>
      <c r="C162" s="189">
        <f t="shared" si="18"/>
        <v>15853536</v>
      </c>
      <c r="D162" s="189">
        <f t="shared" si="17"/>
        <v>94.114080579999992</v>
      </c>
      <c r="E162" s="215">
        <f t="shared" si="19"/>
        <v>0.21408057999999996</v>
      </c>
      <c r="F162" s="215">
        <f t="shared" si="20"/>
        <v>0.16208057999999997</v>
      </c>
      <c r="G162" s="215">
        <f t="shared" si="21"/>
        <v>93.899999999999991</v>
      </c>
      <c r="H162" s="215">
        <f t="shared" si="22"/>
        <v>22.899999999999991</v>
      </c>
      <c r="I162" s="489">
        <v>3.0333333333333334E-2</v>
      </c>
      <c r="J162" s="489">
        <v>4.0000000000000002E-4</v>
      </c>
      <c r="K162" s="489">
        <v>3.6000000000000002E-4</v>
      </c>
      <c r="L162" s="489">
        <v>4.2999999999999997E-2</v>
      </c>
      <c r="M162" s="489">
        <v>1.4999999999999999E-4</v>
      </c>
      <c r="N162" s="489">
        <v>1.6000000000000001E-4</v>
      </c>
      <c r="O162" s="489">
        <v>68</v>
      </c>
      <c r="P162" s="489">
        <v>1E-3</v>
      </c>
      <c r="Q162" s="489">
        <v>4.7999999999999996E-4</v>
      </c>
      <c r="R162" s="489">
        <v>1.5033333333333331E-3</v>
      </c>
      <c r="S162" s="489">
        <v>2.1666666666666667E-2</v>
      </c>
      <c r="T162" s="489">
        <v>1.9666666666666669E-4</v>
      </c>
      <c r="U162" s="489">
        <v>9.1</v>
      </c>
      <c r="V162" s="489">
        <v>6.9666666666666668E-2</v>
      </c>
      <c r="W162" s="489">
        <v>5.7999999999999995E-7</v>
      </c>
      <c r="X162" s="489">
        <v>8.1000000000000006E-4</v>
      </c>
      <c r="Y162" s="489">
        <v>1.5199999999999999E-3</v>
      </c>
      <c r="Z162" s="489">
        <v>2.8</v>
      </c>
      <c r="AA162" s="489">
        <v>3.3333333333333332E-4</v>
      </c>
      <c r="AB162" s="489">
        <v>1E-4</v>
      </c>
      <c r="AC162" s="489">
        <v>14</v>
      </c>
      <c r="AD162" s="489">
        <v>1E-4</v>
      </c>
      <c r="AE162" s="489">
        <v>2.9999999999999997E-4</v>
      </c>
      <c r="AF162" s="489">
        <v>4.2000000000000003E-2</v>
      </c>
    </row>
    <row r="163" spans="1:33" x14ac:dyDescent="0.25">
      <c r="A163" s="213">
        <v>42224.437508391202</v>
      </c>
      <c r="B163" s="165">
        <v>622</v>
      </c>
      <c r="C163" s="189">
        <f t="shared" si="18"/>
        <v>15853536</v>
      </c>
      <c r="D163" s="189">
        <f t="shared" si="17"/>
        <v>94.114080579999992</v>
      </c>
      <c r="E163" s="215">
        <f t="shared" si="19"/>
        <v>0.21408057999999996</v>
      </c>
      <c r="F163" s="215">
        <f t="shared" si="20"/>
        <v>0.16208057999999997</v>
      </c>
      <c r="G163" s="215">
        <f t="shared" si="21"/>
        <v>93.899999999999991</v>
      </c>
      <c r="H163" s="215">
        <f t="shared" si="22"/>
        <v>22.899999999999991</v>
      </c>
      <c r="I163" s="489">
        <v>3.0333333333333334E-2</v>
      </c>
      <c r="J163" s="489">
        <v>4.0000000000000002E-4</v>
      </c>
      <c r="K163" s="489">
        <v>3.6000000000000002E-4</v>
      </c>
      <c r="L163" s="489">
        <v>4.2999999999999997E-2</v>
      </c>
      <c r="M163" s="489">
        <v>1.4999999999999999E-4</v>
      </c>
      <c r="N163" s="489">
        <v>1.6000000000000001E-4</v>
      </c>
      <c r="O163" s="489">
        <v>68</v>
      </c>
      <c r="P163" s="489">
        <v>1E-3</v>
      </c>
      <c r="Q163" s="489">
        <v>4.7999999999999996E-4</v>
      </c>
      <c r="R163" s="489">
        <v>1.5033333333333331E-3</v>
      </c>
      <c r="S163" s="489">
        <v>2.1666666666666667E-2</v>
      </c>
      <c r="T163" s="489">
        <v>1.9666666666666669E-4</v>
      </c>
      <c r="U163" s="489">
        <v>9.1</v>
      </c>
      <c r="V163" s="489">
        <v>6.9666666666666668E-2</v>
      </c>
      <c r="W163" s="489">
        <v>5.7999999999999995E-7</v>
      </c>
      <c r="X163" s="489">
        <v>8.1000000000000006E-4</v>
      </c>
      <c r="Y163" s="489">
        <v>1.5199999999999999E-3</v>
      </c>
      <c r="Z163" s="489">
        <v>2.8</v>
      </c>
      <c r="AA163" s="489">
        <v>3.3333333333333332E-4</v>
      </c>
      <c r="AB163" s="489">
        <v>1E-4</v>
      </c>
      <c r="AC163" s="489">
        <v>14</v>
      </c>
      <c r="AD163" s="489">
        <v>1E-4</v>
      </c>
      <c r="AE163" s="489">
        <v>2.9999999999999997E-4</v>
      </c>
      <c r="AF163" s="489">
        <v>4.2000000000000003E-2</v>
      </c>
    </row>
    <row r="164" spans="1:33" x14ac:dyDescent="0.25">
      <c r="A164" s="213">
        <v>42224.447925115739</v>
      </c>
      <c r="B164" s="165">
        <v>622</v>
      </c>
      <c r="C164" s="189">
        <f t="shared" si="18"/>
        <v>15853536</v>
      </c>
      <c r="D164" s="189">
        <f t="shared" si="17"/>
        <v>94.114080579999992</v>
      </c>
      <c r="E164" s="215">
        <f t="shared" si="19"/>
        <v>0.21408057999999996</v>
      </c>
      <c r="F164" s="215">
        <f t="shared" si="20"/>
        <v>0.16208057999999997</v>
      </c>
      <c r="G164" s="215">
        <f t="shared" si="21"/>
        <v>93.899999999999991</v>
      </c>
      <c r="H164" s="215">
        <f t="shared" si="22"/>
        <v>22.899999999999991</v>
      </c>
      <c r="I164" s="489">
        <v>3.0333333333333334E-2</v>
      </c>
      <c r="J164" s="489">
        <v>4.0000000000000002E-4</v>
      </c>
      <c r="K164" s="489">
        <v>3.6000000000000002E-4</v>
      </c>
      <c r="L164" s="489">
        <v>4.2999999999999997E-2</v>
      </c>
      <c r="M164" s="489">
        <v>1.4999999999999999E-4</v>
      </c>
      <c r="N164" s="489">
        <v>1.6000000000000001E-4</v>
      </c>
      <c r="O164" s="489">
        <v>68</v>
      </c>
      <c r="P164" s="489">
        <v>1E-3</v>
      </c>
      <c r="Q164" s="489">
        <v>4.7999999999999996E-4</v>
      </c>
      <c r="R164" s="489">
        <v>1.5033333333333331E-3</v>
      </c>
      <c r="S164" s="489">
        <v>2.1666666666666667E-2</v>
      </c>
      <c r="T164" s="489">
        <v>1.9666666666666669E-4</v>
      </c>
      <c r="U164" s="489">
        <v>9.1</v>
      </c>
      <c r="V164" s="489">
        <v>6.9666666666666668E-2</v>
      </c>
      <c r="W164" s="489">
        <v>5.7999999999999995E-7</v>
      </c>
      <c r="X164" s="489">
        <v>8.1000000000000006E-4</v>
      </c>
      <c r="Y164" s="489">
        <v>1.5199999999999999E-3</v>
      </c>
      <c r="Z164" s="489">
        <v>2.8</v>
      </c>
      <c r="AA164" s="489">
        <v>3.3333333333333332E-4</v>
      </c>
      <c r="AB164" s="489">
        <v>1E-4</v>
      </c>
      <c r="AC164" s="489">
        <v>14</v>
      </c>
      <c r="AD164" s="489">
        <v>1E-4</v>
      </c>
      <c r="AE164" s="489">
        <v>2.9999999999999997E-4</v>
      </c>
      <c r="AF164" s="489">
        <v>4.2000000000000003E-2</v>
      </c>
    </row>
    <row r="165" spans="1:33" x14ac:dyDescent="0.25">
      <c r="A165" s="213">
        <v>42224.458341840276</v>
      </c>
      <c r="B165" s="165">
        <v>622</v>
      </c>
      <c r="C165" s="189">
        <f t="shared" si="18"/>
        <v>15853536</v>
      </c>
      <c r="D165" s="189">
        <f t="shared" si="17"/>
        <v>94.114080579999992</v>
      </c>
      <c r="E165" s="215">
        <f t="shared" si="19"/>
        <v>0.21408057999999996</v>
      </c>
      <c r="F165" s="215">
        <f t="shared" si="20"/>
        <v>0.16208057999999997</v>
      </c>
      <c r="G165" s="215">
        <f t="shared" si="21"/>
        <v>93.899999999999991</v>
      </c>
      <c r="H165" s="215">
        <f t="shared" si="22"/>
        <v>22.899999999999991</v>
      </c>
      <c r="I165" s="489">
        <v>3.0333333333333334E-2</v>
      </c>
      <c r="J165" s="489">
        <v>4.0000000000000002E-4</v>
      </c>
      <c r="K165" s="489">
        <v>3.6000000000000002E-4</v>
      </c>
      <c r="L165" s="489">
        <v>4.2999999999999997E-2</v>
      </c>
      <c r="M165" s="489">
        <v>1.4999999999999999E-4</v>
      </c>
      <c r="N165" s="489">
        <v>1.6000000000000001E-4</v>
      </c>
      <c r="O165" s="489">
        <v>68</v>
      </c>
      <c r="P165" s="489">
        <v>1E-3</v>
      </c>
      <c r="Q165" s="489">
        <v>4.7999999999999996E-4</v>
      </c>
      <c r="R165" s="489">
        <v>1.5033333333333331E-3</v>
      </c>
      <c r="S165" s="489">
        <v>2.1666666666666667E-2</v>
      </c>
      <c r="T165" s="489">
        <v>1.9666666666666669E-4</v>
      </c>
      <c r="U165" s="489">
        <v>9.1</v>
      </c>
      <c r="V165" s="489">
        <v>6.9666666666666668E-2</v>
      </c>
      <c r="W165" s="489">
        <v>5.7999999999999995E-7</v>
      </c>
      <c r="X165" s="489">
        <v>8.1000000000000006E-4</v>
      </c>
      <c r="Y165" s="489">
        <v>1.5199999999999999E-3</v>
      </c>
      <c r="Z165" s="489">
        <v>2.8</v>
      </c>
      <c r="AA165" s="489">
        <v>3.3333333333333332E-4</v>
      </c>
      <c r="AB165" s="489">
        <v>1E-4</v>
      </c>
      <c r="AC165" s="489">
        <v>14</v>
      </c>
      <c r="AD165" s="489">
        <v>1E-4</v>
      </c>
      <c r="AE165" s="489">
        <v>2.9999999999999997E-4</v>
      </c>
      <c r="AF165" s="489">
        <v>4.2000000000000003E-2</v>
      </c>
    </row>
    <row r="166" spans="1:33" x14ac:dyDescent="0.25">
      <c r="A166" s="211">
        <v>42224.468758564813</v>
      </c>
      <c r="B166" s="165">
        <v>622</v>
      </c>
      <c r="C166" s="189">
        <f t="shared" si="18"/>
        <v>15853536</v>
      </c>
      <c r="D166" s="189">
        <f t="shared" si="17"/>
        <v>94.114080579999992</v>
      </c>
      <c r="E166" s="215">
        <f t="shared" si="19"/>
        <v>0.21408057999999996</v>
      </c>
      <c r="F166" s="215">
        <f t="shared" si="20"/>
        <v>0.16208057999999997</v>
      </c>
      <c r="G166" s="215">
        <f t="shared" si="21"/>
        <v>93.899999999999991</v>
      </c>
      <c r="H166" s="215">
        <f>G166-71</f>
        <v>22.899999999999991</v>
      </c>
      <c r="I166" s="489">
        <v>3.0333333333333334E-2</v>
      </c>
      <c r="J166" s="489">
        <v>4.0000000000000002E-4</v>
      </c>
      <c r="K166" s="489">
        <v>3.6000000000000002E-4</v>
      </c>
      <c r="L166" s="489">
        <v>4.2999999999999997E-2</v>
      </c>
      <c r="M166" s="489">
        <v>1.4999999999999999E-4</v>
      </c>
      <c r="N166" s="489">
        <v>1.6000000000000001E-4</v>
      </c>
      <c r="O166" s="489">
        <v>68</v>
      </c>
      <c r="P166" s="489">
        <v>1E-3</v>
      </c>
      <c r="Q166" s="489">
        <v>4.7999999999999996E-4</v>
      </c>
      <c r="R166" s="489">
        <v>1.5033333333333331E-3</v>
      </c>
      <c r="S166" s="489">
        <v>2.1666666666666667E-2</v>
      </c>
      <c r="T166" s="489">
        <v>1.9666666666666669E-4</v>
      </c>
      <c r="U166" s="489">
        <v>9.1</v>
      </c>
      <c r="V166" s="489">
        <v>6.9666666666666668E-2</v>
      </c>
      <c r="W166" s="489">
        <v>5.7999999999999995E-7</v>
      </c>
      <c r="X166" s="489">
        <v>8.1000000000000006E-4</v>
      </c>
      <c r="Y166" s="489">
        <v>1.5199999999999999E-3</v>
      </c>
      <c r="Z166" s="489">
        <v>2.8</v>
      </c>
      <c r="AA166" s="489">
        <v>3.3333333333333332E-4</v>
      </c>
      <c r="AB166" s="489">
        <v>1E-4</v>
      </c>
      <c r="AC166" s="489">
        <v>14</v>
      </c>
      <c r="AD166" s="489">
        <v>1E-4</v>
      </c>
      <c r="AE166" s="489">
        <v>2.9999999999999997E-4</v>
      </c>
      <c r="AF166" s="489">
        <v>4.2000000000000003E-2</v>
      </c>
    </row>
    <row r="167" spans="1:33" x14ac:dyDescent="0.25">
      <c r="A167" s="220"/>
      <c r="B167" s="221"/>
      <c r="C167" s="222"/>
      <c r="D167" s="222"/>
      <c r="E167" s="223"/>
      <c r="F167" s="223"/>
      <c r="G167" s="223"/>
      <c r="H167" s="223"/>
      <c r="I167" s="490"/>
      <c r="J167" s="490"/>
      <c r="K167" s="490"/>
      <c r="L167" s="490"/>
      <c r="M167" s="490"/>
      <c r="N167" s="490"/>
      <c r="O167" s="490"/>
      <c r="P167" s="490"/>
      <c r="Q167" s="490"/>
      <c r="R167" s="490"/>
      <c r="S167" s="490"/>
      <c r="T167" s="490"/>
      <c r="U167" s="490"/>
      <c r="V167" s="490"/>
      <c r="W167" s="490"/>
      <c r="X167" s="490"/>
      <c r="Y167" s="490"/>
      <c r="Z167" s="490"/>
      <c r="AA167" s="490"/>
      <c r="AB167" s="490"/>
      <c r="AC167" s="490"/>
      <c r="AD167" s="490"/>
      <c r="AE167" s="490"/>
      <c r="AF167" s="490"/>
      <c r="AG167" s="224"/>
    </row>
    <row r="168" spans="1:33" ht="23.25" x14ac:dyDescent="0.25">
      <c r="A168" s="202" t="s">
        <v>204</v>
      </c>
      <c r="B168" s="203"/>
      <c r="C168" s="204" t="s">
        <v>209</v>
      </c>
      <c r="D168" s="204"/>
      <c r="E168" s="205" t="s">
        <v>208</v>
      </c>
      <c r="F168" s="206"/>
      <c r="G168" s="207"/>
      <c r="H168" s="207"/>
      <c r="I168" s="206"/>
      <c r="J168" s="206"/>
      <c r="K168" s="206"/>
      <c r="L168" s="206"/>
      <c r="M168" s="206"/>
      <c r="N168" s="206"/>
      <c r="O168" s="206"/>
      <c r="P168" s="206"/>
      <c r="Q168" s="206"/>
      <c r="R168" s="206"/>
      <c r="S168" s="206"/>
      <c r="T168" s="206"/>
      <c r="U168" s="206"/>
      <c r="V168" s="206"/>
      <c r="W168" s="206"/>
      <c r="X168" s="206"/>
      <c r="Y168" s="206"/>
      <c r="Z168" s="206"/>
      <c r="AA168" s="206"/>
      <c r="AB168" s="206"/>
      <c r="AC168" s="206"/>
      <c r="AD168" s="206"/>
      <c r="AE168" s="206"/>
      <c r="AF168" s="206"/>
      <c r="AG168" s="206"/>
    </row>
    <row r="169" spans="1:33" x14ac:dyDescent="0.25">
      <c r="A169" s="309">
        <v>42222.791666666664</v>
      </c>
      <c r="B169" s="166">
        <f t="shared" ref="B169:B200" si="23">B5</f>
        <v>622</v>
      </c>
      <c r="C169" s="189">
        <f t="shared" ref="C169:C180" si="24">B169*0.02832*15*60*1000</f>
        <v>15853536</v>
      </c>
      <c r="D169" s="189">
        <f>SUM(I169:AF169)</f>
        <v>1492.0409645819304</v>
      </c>
      <c r="E169" s="166">
        <f t="shared" ref="E169:F188" si="25">E5*$C5/1000000</f>
        <v>3.3939341819308795</v>
      </c>
      <c r="F169" s="166">
        <f t="shared" si="25"/>
        <v>2.5695503099308796</v>
      </c>
      <c r="G169" s="215">
        <f t="shared" ref="G169:G180" si="26">O169+U169+Z169+AC169</f>
        <v>1488.6470303999999</v>
      </c>
      <c r="H169" s="166">
        <f t="shared" ref="H169:AF169" si="27">H5*$C5/1000000</f>
        <v>378.89951039999988</v>
      </c>
      <c r="I169" s="166">
        <f t="shared" si="27"/>
        <v>0.48089059200000001</v>
      </c>
      <c r="J169" s="166">
        <f t="shared" si="27"/>
        <v>6.3414144000000002E-3</v>
      </c>
      <c r="K169" s="166">
        <f t="shared" si="27"/>
        <v>5.7072729599999998E-3</v>
      </c>
      <c r="L169" s="166">
        <f t="shared" si="27"/>
        <v>0.681702048</v>
      </c>
      <c r="M169" s="166">
        <f t="shared" si="27"/>
        <v>2.3780303999999994E-3</v>
      </c>
      <c r="N169" s="166">
        <f t="shared" si="27"/>
        <v>2.5365657600000006E-3</v>
      </c>
      <c r="O169" s="166">
        <f t="shared" si="27"/>
        <v>1078.040448</v>
      </c>
      <c r="P169" s="166">
        <f t="shared" si="27"/>
        <v>1.5853536000000001E-2</v>
      </c>
      <c r="Q169" s="166">
        <f t="shared" si="27"/>
        <v>7.6096972799999992E-3</v>
      </c>
      <c r="R169" s="166">
        <f t="shared" si="27"/>
        <v>2.3833149119999994E-2</v>
      </c>
      <c r="S169" s="166">
        <f t="shared" si="27"/>
        <v>0.34349328000000001</v>
      </c>
      <c r="T169" s="166">
        <f t="shared" si="27"/>
        <v>3.1178620800000004E-3</v>
      </c>
      <c r="U169" s="166">
        <f t="shared" si="27"/>
        <v>144.2671776</v>
      </c>
      <c r="V169" s="166">
        <f t="shared" si="27"/>
        <v>1.104463008</v>
      </c>
      <c r="W169" s="166">
        <f t="shared" si="27"/>
        <v>9.1950508799999991E-6</v>
      </c>
      <c r="X169" s="166">
        <f t="shared" si="27"/>
        <v>1.284136416E-2</v>
      </c>
      <c r="Y169" s="166">
        <f t="shared" si="27"/>
        <v>2.4097374719999995E-2</v>
      </c>
      <c r="Z169" s="166">
        <f t="shared" si="27"/>
        <v>44.389900799999999</v>
      </c>
      <c r="AA169" s="166">
        <f t="shared" si="27"/>
        <v>5.2845119999999999E-3</v>
      </c>
      <c r="AB169" s="166">
        <f t="shared" si="27"/>
        <v>1.5853536000000001E-3</v>
      </c>
      <c r="AC169" s="166">
        <f t="shared" si="27"/>
        <v>221.94950399999999</v>
      </c>
      <c r="AD169" s="166">
        <f t="shared" si="27"/>
        <v>1.5853536000000001E-3</v>
      </c>
      <c r="AE169" s="166">
        <f t="shared" si="27"/>
        <v>4.7560607999999989E-3</v>
      </c>
      <c r="AF169" s="166">
        <f t="shared" si="27"/>
        <v>0.66584851199999995</v>
      </c>
      <c r="AG169" s="210"/>
    </row>
    <row r="170" spans="1:33" x14ac:dyDescent="0.25">
      <c r="A170" s="309">
        <v>42222.802083333336</v>
      </c>
      <c r="B170" s="166">
        <f t="shared" si="23"/>
        <v>622</v>
      </c>
      <c r="C170" s="189">
        <f t="shared" si="24"/>
        <v>15853536</v>
      </c>
      <c r="D170" s="189">
        <f t="shared" ref="D170:D233" si="28">SUM(I170:AF170)</f>
        <v>1492.0409645819304</v>
      </c>
      <c r="E170" s="166">
        <f t="shared" si="25"/>
        <v>3.3939341819308795</v>
      </c>
      <c r="F170" s="166">
        <f t="shared" si="25"/>
        <v>2.5695503099308796</v>
      </c>
      <c r="G170" s="215">
        <f t="shared" si="26"/>
        <v>1488.6470303999999</v>
      </c>
      <c r="H170" s="166">
        <f t="shared" ref="H170:AF170" si="29">H6*$C6/1000000</f>
        <v>378.89951039999988</v>
      </c>
      <c r="I170" s="166">
        <f t="shared" si="29"/>
        <v>0.48089059200000001</v>
      </c>
      <c r="J170" s="166">
        <f t="shared" si="29"/>
        <v>6.3414144000000002E-3</v>
      </c>
      <c r="K170" s="166">
        <f t="shared" si="29"/>
        <v>5.7072729599999998E-3</v>
      </c>
      <c r="L170" s="166">
        <f t="shared" si="29"/>
        <v>0.681702048</v>
      </c>
      <c r="M170" s="166">
        <f t="shared" si="29"/>
        <v>2.3780303999999994E-3</v>
      </c>
      <c r="N170" s="166">
        <f t="shared" si="29"/>
        <v>2.5365657600000006E-3</v>
      </c>
      <c r="O170" s="166">
        <f t="shared" si="29"/>
        <v>1078.040448</v>
      </c>
      <c r="P170" s="166">
        <f t="shared" si="29"/>
        <v>1.5853536000000001E-2</v>
      </c>
      <c r="Q170" s="166">
        <f t="shared" si="29"/>
        <v>7.6096972799999992E-3</v>
      </c>
      <c r="R170" s="166">
        <f t="shared" si="29"/>
        <v>2.3833149119999994E-2</v>
      </c>
      <c r="S170" s="166">
        <f t="shared" si="29"/>
        <v>0.34349328000000001</v>
      </c>
      <c r="T170" s="166">
        <f t="shared" si="29"/>
        <v>3.1178620800000004E-3</v>
      </c>
      <c r="U170" s="166">
        <f t="shared" si="29"/>
        <v>144.2671776</v>
      </c>
      <c r="V170" s="166">
        <f t="shared" si="29"/>
        <v>1.104463008</v>
      </c>
      <c r="W170" s="166">
        <f t="shared" si="29"/>
        <v>9.1950508799999991E-6</v>
      </c>
      <c r="X170" s="166">
        <f t="shared" si="29"/>
        <v>1.284136416E-2</v>
      </c>
      <c r="Y170" s="166">
        <f t="shared" si="29"/>
        <v>2.4097374719999995E-2</v>
      </c>
      <c r="Z170" s="166">
        <f t="shared" si="29"/>
        <v>44.389900799999999</v>
      </c>
      <c r="AA170" s="166">
        <f t="shared" si="29"/>
        <v>5.2845119999999999E-3</v>
      </c>
      <c r="AB170" s="166">
        <f t="shared" si="29"/>
        <v>1.5853536000000001E-3</v>
      </c>
      <c r="AC170" s="166">
        <f t="shared" si="29"/>
        <v>221.94950399999999</v>
      </c>
      <c r="AD170" s="166">
        <f t="shared" si="29"/>
        <v>1.5853536000000001E-3</v>
      </c>
      <c r="AE170" s="166">
        <f t="shared" si="29"/>
        <v>4.7560607999999989E-3</v>
      </c>
      <c r="AF170" s="166">
        <f t="shared" si="29"/>
        <v>0.66584851199999995</v>
      </c>
      <c r="AG170" s="210"/>
    </row>
    <row r="171" spans="1:33" x14ac:dyDescent="0.25">
      <c r="A171" s="309">
        <v>42222.8125</v>
      </c>
      <c r="B171" s="166">
        <f t="shared" si="23"/>
        <v>622</v>
      </c>
      <c r="C171" s="189">
        <f t="shared" si="24"/>
        <v>15853536</v>
      </c>
      <c r="D171" s="189">
        <f t="shared" si="28"/>
        <v>1492.0409645819304</v>
      </c>
      <c r="E171" s="166">
        <f t="shared" si="25"/>
        <v>3.3939341819308795</v>
      </c>
      <c r="F171" s="166">
        <f t="shared" si="25"/>
        <v>2.5695503099308796</v>
      </c>
      <c r="G171" s="215">
        <f t="shared" si="26"/>
        <v>1488.6470303999999</v>
      </c>
      <c r="H171" s="166">
        <f t="shared" ref="H171:AF171" si="30">H7*$C7/1000000</f>
        <v>378.89951039999988</v>
      </c>
      <c r="I171" s="166">
        <f t="shared" si="30"/>
        <v>0.48089059200000001</v>
      </c>
      <c r="J171" s="166">
        <f t="shared" si="30"/>
        <v>6.3414144000000002E-3</v>
      </c>
      <c r="K171" s="166">
        <f t="shared" si="30"/>
        <v>5.7072729599999998E-3</v>
      </c>
      <c r="L171" s="166">
        <f t="shared" si="30"/>
        <v>0.681702048</v>
      </c>
      <c r="M171" s="166">
        <f t="shared" si="30"/>
        <v>2.3780303999999994E-3</v>
      </c>
      <c r="N171" s="166">
        <f t="shared" si="30"/>
        <v>2.5365657600000006E-3</v>
      </c>
      <c r="O171" s="166">
        <f t="shared" si="30"/>
        <v>1078.040448</v>
      </c>
      <c r="P171" s="166">
        <f t="shared" si="30"/>
        <v>1.5853536000000001E-2</v>
      </c>
      <c r="Q171" s="166">
        <f t="shared" si="30"/>
        <v>7.6096972799999992E-3</v>
      </c>
      <c r="R171" s="166">
        <f t="shared" si="30"/>
        <v>2.3833149119999994E-2</v>
      </c>
      <c r="S171" s="166">
        <f t="shared" si="30"/>
        <v>0.34349328000000001</v>
      </c>
      <c r="T171" s="166">
        <f t="shared" si="30"/>
        <v>3.1178620800000004E-3</v>
      </c>
      <c r="U171" s="166">
        <f t="shared" si="30"/>
        <v>144.2671776</v>
      </c>
      <c r="V171" s="166">
        <f t="shared" si="30"/>
        <v>1.104463008</v>
      </c>
      <c r="W171" s="166">
        <f t="shared" si="30"/>
        <v>9.1950508799999991E-6</v>
      </c>
      <c r="X171" s="166">
        <f t="shared" si="30"/>
        <v>1.284136416E-2</v>
      </c>
      <c r="Y171" s="166">
        <f t="shared" si="30"/>
        <v>2.4097374719999995E-2</v>
      </c>
      <c r="Z171" s="166">
        <f t="shared" si="30"/>
        <v>44.389900799999999</v>
      </c>
      <c r="AA171" s="166">
        <f t="shared" si="30"/>
        <v>5.2845119999999999E-3</v>
      </c>
      <c r="AB171" s="166">
        <f t="shared" si="30"/>
        <v>1.5853536000000001E-3</v>
      </c>
      <c r="AC171" s="166">
        <f t="shared" si="30"/>
        <v>221.94950399999999</v>
      </c>
      <c r="AD171" s="166">
        <f t="shared" si="30"/>
        <v>1.5853536000000001E-3</v>
      </c>
      <c r="AE171" s="166">
        <f t="shared" si="30"/>
        <v>4.7560607999999989E-3</v>
      </c>
      <c r="AF171" s="166">
        <f t="shared" si="30"/>
        <v>0.66584851199999995</v>
      </c>
      <c r="AG171" s="210"/>
    </row>
    <row r="172" spans="1:33" x14ac:dyDescent="0.25">
      <c r="A172" s="309">
        <v>42222.822916666664</v>
      </c>
      <c r="B172" s="166">
        <f t="shared" si="23"/>
        <v>622</v>
      </c>
      <c r="C172" s="189">
        <f t="shared" si="24"/>
        <v>15853536</v>
      </c>
      <c r="D172" s="189">
        <f t="shared" si="28"/>
        <v>1492.0409645819304</v>
      </c>
      <c r="E172" s="166">
        <f t="shared" si="25"/>
        <v>3.3939341819308795</v>
      </c>
      <c r="F172" s="166">
        <f t="shared" si="25"/>
        <v>2.5695503099308796</v>
      </c>
      <c r="G172" s="215">
        <f t="shared" si="26"/>
        <v>1488.6470303999999</v>
      </c>
      <c r="H172" s="166">
        <f t="shared" ref="H172:AF172" si="31">H8*$C8/1000000</f>
        <v>378.89951039999988</v>
      </c>
      <c r="I172" s="166">
        <f t="shared" si="31"/>
        <v>0.48089059200000001</v>
      </c>
      <c r="J172" s="166">
        <f t="shared" si="31"/>
        <v>6.3414144000000002E-3</v>
      </c>
      <c r="K172" s="166">
        <f t="shared" si="31"/>
        <v>5.7072729599999998E-3</v>
      </c>
      <c r="L172" s="166">
        <f t="shared" si="31"/>
        <v>0.681702048</v>
      </c>
      <c r="M172" s="166">
        <f t="shared" si="31"/>
        <v>2.3780303999999994E-3</v>
      </c>
      <c r="N172" s="166">
        <f t="shared" si="31"/>
        <v>2.5365657600000006E-3</v>
      </c>
      <c r="O172" s="166">
        <f t="shared" si="31"/>
        <v>1078.040448</v>
      </c>
      <c r="P172" s="166">
        <f t="shared" si="31"/>
        <v>1.5853536000000001E-2</v>
      </c>
      <c r="Q172" s="166">
        <f t="shared" si="31"/>
        <v>7.6096972799999992E-3</v>
      </c>
      <c r="R172" s="166">
        <f t="shared" si="31"/>
        <v>2.3833149119999994E-2</v>
      </c>
      <c r="S172" s="166">
        <f t="shared" si="31"/>
        <v>0.34349328000000001</v>
      </c>
      <c r="T172" s="166">
        <f t="shared" si="31"/>
        <v>3.1178620800000004E-3</v>
      </c>
      <c r="U172" s="166">
        <f t="shared" si="31"/>
        <v>144.2671776</v>
      </c>
      <c r="V172" s="166">
        <f t="shared" si="31"/>
        <v>1.104463008</v>
      </c>
      <c r="W172" s="166">
        <f t="shared" si="31"/>
        <v>9.1950508799999991E-6</v>
      </c>
      <c r="X172" s="166">
        <f t="shared" si="31"/>
        <v>1.284136416E-2</v>
      </c>
      <c r="Y172" s="166">
        <f t="shared" si="31"/>
        <v>2.4097374719999995E-2</v>
      </c>
      <c r="Z172" s="166">
        <f t="shared" si="31"/>
        <v>44.389900799999999</v>
      </c>
      <c r="AA172" s="166">
        <f t="shared" si="31"/>
        <v>5.2845119999999999E-3</v>
      </c>
      <c r="AB172" s="166">
        <f t="shared" si="31"/>
        <v>1.5853536000000001E-3</v>
      </c>
      <c r="AC172" s="166">
        <f t="shared" si="31"/>
        <v>221.94950399999999</v>
      </c>
      <c r="AD172" s="166">
        <f t="shared" si="31"/>
        <v>1.5853536000000001E-3</v>
      </c>
      <c r="AE172" s="166">
        <f t="shared" si="31"/>
        <v>4.7560607999999989E-3</v>
      </c>
      <c r="AF172" s="166">
        <f t="shared" si="31"/>
        <v>0.66584851199999995</v>
      </c>
      <c r="AG172" s="210"/>
    </row>
    <row r="173" spans="1:33" x14ac:dyDescent="0.25">
      <c r="A173" s="309">
        <v>42222.833333333336</v>
      </c>
      <c r="B173" s="166">
        <f t="shared" si="23"/>
        <v>622</v>
      </c>
      <c r="C173" s="189">
        <f t="shared" si="24"/>
        <v>15853536</v>
      </c>
      <c r="D173" s="189">
        <f t="shared" si="28"/>
        <v>1492.0409645819304</v>
      </c>
      <c r="E173" s="166">
        <f t="shared" si="25"/>
        <v>3.3939341819308795</v>
      </c>
      <c r="F173" s="166">
        <f t="shared" si="25"/>
        <v>2.5695503099308796</v>
      </c>
      <c r="G173" s="215">
        <f t="shared" si="26"/>
        <v>1488.6470303999999</v>
      </c>
      <c r="H173" s="166">
        <f t="shared" ref="H173:AF173" si="32">H9*$C9/1000000</f>
        <v>378.89951039999988</v>
      </c>
      <c r="I173" s="166">
        <f t="shared" si="32"/>
        <v>0.48089059200000001</v>
      </c>
      <c r="J173" s="166">
        <f t="shared" si="32"/>
        <v>6.3414144000000002E-3</v>
      </c>
      <c r="K173" s="166">
        <f t="shared" si="32"/>
        <v>5.7072729599999998E-3</v>
      </c>
      <c r="L173" s="166">
        <f t="shared" si="32"/>
        <v>0.681702048</v>
      </c>
      <c r="M173" s="166">
        <f t="shared" si="32"/>
        <v>2.3780303999999994E-3</v>
      </c>
      <c r="N173" s="166">
        <f t="shared" si="32"/>
        <v>2.5365657600000006E-3</v>
      </c>
      <c r="O173" s="166">
        <f t="shared" si="32"/>
        <v>1078.040448</v>
      </c>
      <c r="P173" s="166">
        <f t="shared" si="32"/>
        <v>1.5853536000000001E-2</v>
      </c>
      <c r="Q173" s="166">
        <f t="shared" si="32"/>
        <v>7.6096972799999992E-3</v>
      </c>
      <c r="R173" s="166">
        <f t="shared" si="32"/>
        <v>2.3833149119999994E-2</v>
      </c>
      <c r="S173" s="166">
        <f t="shared" si="32"/>
        <v>0.34349328000000001</v>
      </c>
      <c r="T173" s="166">
        <f t="shared" si="32"/>
        <v>3.1178620800000004E-3</v>
      </c>
      <c r="U173" s="166">
        <f t="shared" si="32"/>
        <v>144.2671776</v>
      </c>
      <c r="V173" s="166">
        <f t="shared" si="32"/>
        <v>1.104463008</v>
      </c>
      <c r="W173" s="166">
        <f t="shared" si="32"/>
        <v>9.1950508799999991E-6</v>
      </c>
      <c r="X173" s="166">
        <f t="shared" si="32"/>
        <v>1.284136416E-2</v>
      </c>
      <c r="Y173" s="166">
        <f t="shared" si="32"/>
        <v>2.4097374719999995E-2</v>
      </c>
      <c r="Z173" s="166">
        <f t="shared" si="32"/>
        <v>44.389900799999999</v>
      </c>
      <c r="AA173" s="166">
        <f t="shared" si="32"/>
        <v>5.2845119999999999E-3</v>
      </c>
      <c r="AB173" s="166">
        <f t="shared" si="32"/>
        <v>1.5853536000000001E-3</v>
      </c>
      <c r="AC173" s="166">
        <f t="shared" si="32"/>
        <v>221.94950399999999</v>
      </c>
      <c r="AD173" s="166">
        <f t="shared" si="32"/>
        <v>1.5853536000000001E-3</v>
      </c>
      <c r="AE173" s="166">
        <f t="shared" si="32"/>
        <v>4.7560607999999989E-3</v>
      </c>
      <c r="AF173" s="166">
        <f t="shared" si="32"/>
        <v>0.66584851199999995</v>
      </c>
      <c r="AG173" s="210"/>
    </row>
    <row r="174" spans="1:33" x14ac:dyDescent="0.25">
      <c r="A174" s="309">
        <v>42222.84375</v>
      </c>
      <c r="B174" s="166">
        <f t="shared" si="23"/>
        <v>622</v>
      </c>
      <c r="C174" s="189">
        <f t="shared" si="24"/>
        <v>15853536</v>
      </c>
      <c r="D174" s="189">
        <f t="shared" si="28"/>
        <v>1492.0409645819304</v>
      </c>
      <c r="E174" s="166">
        <f t="shared" si="25"/>
        <v>3.3939341819308795</v>
      </c>
      <c r="F174" s="166">
        <f t="shared" si="25"/>
        <v>2.5695503099308796</v>
      </c>
      <c r="G174" s="215">
        <f t="shared" si="26"/>
        <v>1488.6470303999999</v>
      </c>
      <c r="H174" s="166">
        <f t="shared" ref="H174:AF174" si="33">H10*$C10/1000000</f>
        <v>378.89951039999988</v>
      </c>
      <c r="I174" s="166">
        <f t="shared" si="33"/>
        <v>0.48089059200000001</v>
      </c>
      <c r="J174" s="166">
        <f t="shared" si="33"/>
        <v>6.3414144000000002E-3</v>
      </c>
      <c r="K174" s="166">
        <f t="shared" si="33"/>
        <v>5.7072729599999998E-3</v>
      </c>
      <c r="L174" s="166">
        <f t="shared" si="33"/>
        <v>0.681702048</v>
      </c>
      <c r="M174" s="166">
        <f t="shared" si="33"/>
        <v>2.3780303999999994E-3</v>
      </c>
      <c r="N174" s="166">
        <f t="shared" si="33"/>
        <v>2.5365657600000006E-3</v>
      </c>
      <c r="O174" s="166">
        <f t="shared" si="33"/>
        <v>1078.040448</v>
      </c>
      <c r="P174" s="166">
        <f t="shared" si="33"/>
        <v>1.5853536000000001E-2</v>
      </c>
      <c r="Q174" s="166">
        <f t="shared" si="33"/>
        <v>7.6096972799999992E-3</v>
      </c>
      <c r="R174" s="166">
        <f t="shared" si="33"/>
        <v>2.3833149119999994E-2</v>
      </c>
      <c r="S174" s="166">
        <f t="shared" si="33"/>
        <v>0.34349328000000001</v>
      </c>
      <c r="T174" s="166">
        <f t="shared" si="33"/>
        <v>3.1178620800000004E-3</v>
      </c>
      <c r="U174" s="166">
        <f t="shared" si="33"/>
        <v>144.2671776</v>
      </c>
      <c r="V174" s="166">
        <f t="shared" si="33"/>
        <v>1.104463008</v>
      </c>
      <c r="W174" s="166">
        <f t="shared" si="33"/>
        <v>9.1950508799999991E-6</v>
      </c>
      <c r="X174" s="166">
        <f t="shared" si="33"/>
        <v>1.284136416E-2</v>
      </c>
      <c r="Y174" s="166">
        <f t="shared" si="33"/>
        <v>2.4097374719999995E-2</v>
      </c>
      <c r="Z174" s="166">
        <f t="shared" si="33"/>
        <v>44.389900799999999</v>
      </c>
      <c r="AA174" s="166">
        <f t="shared" si="33"/>
        <v>5.2845119999999999E-3</v>
      </c>
      <c r="AB174" s="166">
        <f t="shared" si="33"/>
        <v>1.5853536000000001E-3</v>
      </c>
      <c r="AC174" s="166">
        <f t="shared" si="33"/>
        <v>221.94950399999999</v>
      </c>
      <c r="AD174" s="166">
        <f t="shared" si="33"/>
        <v>1.5853536000000001E-3</v>
      </c>
      <c r="AE174" s="166">
        <f t="shared" si="33"/>
        <v>4.7560607999999989E-3</v>
      </c>
      <c r="AF174" s="166">
        <f t="shared" si="33"/>
        <v>0.66584851199999995</v>
      </c>
      <c r="AG174" s="210"/>
    </row>
    <row r="175" spans="1:33" x14ac:dyDescent="0.25">
      <c r="A175" s="309">
        <v>42222.854166666664</v>
      </c>
      <c r="B175" s="166">
        <f t="shared" si="23"/>
        <v>622</v>
      </c>
      <c r="C175" s="189">
        <f t="shared" si="24"/>
        <v>15853536</v>
      </c>
      <c r="D175" s="189">
        <f t="shared" si="28"/>
        <v>1492.0409645819304</v>
      </c>
      <c r="E175" s="166">
        <f t="shared" si="25"/>
        <v>3.3939341819308795</v>
      </c>
      <c r="F175" s="166">
        <f t="shared" si="25"/>
        <v>2.5695503099308796</v>
      </c>
      <c r="G175" s="215">
        <f t="shared" si="26"/>
        <v>1488.6470303999999</v>
      </c>
      <c r="H175" s="166">
        <f t="shared" ref="H175:AF175" si="34">H11*$C11/1000000</f>
        <v>378.89951039999988</v>
      </c>
      <c r="I175" s="166">
        <f t="shared" si="34"/>
        <v>0.48089059200000001</v>
      </c>
      <c r="J175" s="166">
        <f t="shared" si="34"/>
        <v>6.3414144000000002E-3</v>
      </c>
      <c r="K175" s="166">
        <f t="shared" si="34"/>
        <v>5.7072729599999998E-3</v>
      </c>
      <c r="L175" s="166">
        <f t="shared" si="34"/>
        <v>0.681702048</v>
      </c>
      <c r="M175" s="166">
        <f t="shared" si="34"/>
        <v>2.3780303999999994E-3</v>
      </c>
      <c r="N175" s="166">
        <f t="shared" si="34"/>
        <v>2.5365657600000006E-3</v>
      </c>
      <c r="O175" s="166">
        <f t="shared" si="34"/>
        <v>1078.040448</v>
      </c>
      <c r="P175" s="166">
        <f t="shared" si="34"/>
        <v>1.5853536000000001E-2</v>
      </c>
      <c r="Q175" s="166">
        <f t="shared" si="34"/>
        <v>7.6096972799999992E-3</v>
      </c>
      <c r="R175" s="166">
        <f t="shared" si="34"/>
        <v>2.3833149119999994E-2</v>
      </c>
      <c r="S175" s="166">
        <f t="shared" si="34"/>
        <v>0.34349328000000001</v>
      </c>
      <c r="T175" s="166">
        <f t="shared" si="34"/>
        <v>3.1178620800000004E-3</v>
      </c>
      <c r="U175" s="166">
        <f t="shared" si="34"/>
        <v>144.2671776</v>
      </c>
      <c r="V175" s="166">
        <f t="shared" si="34"/>
        <v>1.104463008</v>
      </c>
      <c r="W175" s="166">
        <f t="shared" si="34"/>
        <v>9.1950508799999991E-6</v>
      </c>
      <c r="X175" s="166">
        <f t="shared" si="34"/>
        <v>1.284136416E-2</v>
      </c>
      <c r="Y175" s="166">
        <f t="shared" si="34"/>
        <v>2.4097374719999995E-2</v>
      </c>
      <c r="Z175" s="166">
        <f t="shared" si="34"/>
        <v>44.389900799999999</v>
      </c>
      <c r="AA175" s="166">
        <f t="shared" si="34"/>
        <v>5.2845119999999999E-3</v>
      </c>
      <c r="AB175" s="166">
        <f t="shared" si="34"/>
        <v>1.5853536000000001E-3</v>
      </c>
      <c r="AC175" s="166">
        <f t="shared" si="34"/>
        <v>221.94950399999999</v>
      </c>
      <c r="AD175" s="166">
        <f t="shared" si="34"/>
        <v>1.5853536000000001E-3</v>
      </c>
      <c r="AE175" s="166">
        <f t="shared" si="34"/>
        <v>4.7560607999999989E-3</v>
      </c>
      <c r="AF175" s="166">
        <f t="shared" si="34"/>
        <v>0.66584851199999995</v>
      </c>
      <c r="AG175" s="210"/>
    </row>
    <row r="176" spans="1:33" x14ac:dyDescent="0.25">
      <c r="A176" s="309">
        <v>42222.864583333336</v>
      </c>
      <c r="B176" s="166">
        <f t="shared" si="23"/>
        <v>622</v>
      </c>
      <c r="C176" s="189">
        <f t="shared" si="24"/>
        <v>15853536</v>
      </c>
      <c r="D176" s="189">
        <f t="shared" si="28"/>
        <v>1492.0409645819304</v>
      </c>
      <c r="E176" s="166">
        <f t="shared" si="25"/>
        <v>3.3939341819308795</v>
      </c>
      <c r="F176" s="166">
        <f t="shared" si="25"/>
        <v>2.5695503099308796</v>
      </c>
      <c r="G176" s="215">
        <f t="shared" si="26"/>
        <v>1488.6470303999999</v>
      </c>
      <c r="H176" s="166">
        <f t="shared" ref="H176:AF176" si="35">H12*$C12/1000000</f>
        <v>378.89951039999988</v>
      </c>
      <c r="I176" s="166">
        <f t="shared" si="35"/>
        <v>0.48089059200000001</v>
      </c>
      <c r="J176" s="166">
        <f t="shared" si="35"/>
        <v>6.3414144000000002E-3</v>
      </c>
      <c r="K176" s="166">
        <f t="shared" si="35"/>
        <v>5.7072729599999998E-3</v>
      </c>
      <c r="L176" s="166">
        <f t="shared" si="35"/>
        <v>0.681702048</v>
      </c>
      <c r="M176" s="166">
        <f t="shared" si="35"/>
        <v>2.3780303999999994E-3</v>
      </c>
      <c r="N176" s="166">
        <f t="shared" si="35"/>
        <v>2.5365657600000006E-3</v>
      </c>
      <c r="O176" s="166">
        <f t="shared" si="35"/>
        <v>1078.040448</v>
      </c>
      <c r="P176" s="166">
        <f t="shared" si="35"/>
        <v>1.5853536000000001E-2</v>
      </c>
      <c r="Q176" s="166">
        <f t="shared" si="35"/>
        <v>7.6096972799999992E-3</v>
      </c>
      <c r="R176" s="166">
        <f t="shared" si="35"/>
        <v>2.3833149119999994E-2</v>
      </c>
      <c r="S176" s="166">
        <f t="shared" si="35"/>
        <v>0.34349328000000001</v>
      </c>
      <c r="T176" s="166">
        <f t="shared" si="35"/>
        <v>3.1178620800000004E-3</v>
      </c>
      <c r="U176" s="166">
        <f t="shared" si="35"/>
        <v>144.2671776</v>
      </c>
      <c r="V176" s="166">
        <f t="shared" si="35"/>
        <v>1.104463008</v>
      </c>
      <c r="W176" s="166">
        <f t="shared" si="35"/>
        <v>9.1950508799999991E-6</v>
      </c>
      <c r="X176" s="166">
        <f t="shared" si="35"/>
        <v>1.284136416E-2</v>
      </c>
      <c r="Y176" s="166">
        <f t="shared" si="35"/>
        <v>2.4097374719999995E-2</v>
      </c>
      <c r="Z176" s="166">
        <f t="shared" si="35"/>
        <v>44.389900799999999</v>
      </c>
      <c r="AA176" s="166">
        <f t="shared" si="35"/>
        <v>5.2845119999999999E-3</v>
      </c>
      <c r="AB176" s="166">
        <f t="shared" si="35"/>
        <v>1.5853536000000001E-3</v>
      </c>
      <c r="AC176" s="166">
        <f t="shared" si="35"/>
        <v>221.94950399999999</v>
      </c>
      <c r="AD176" s="166">
        <f t="shared" si="35"/>
        <v>1.5853536000000001E-3</v>
      </c>
      <c r="AE176" s="166">
        <f t="shared" si="35"/>
        <v>4.7560607999999989E-3</v>
      </c>
      <c r="AF176" s="166">
        <f t="shared" si="35"/>
        <v>0.66584851199999995</v>
      </c>
      <c r="AG176" s="210"/>
    </row>
    <row r="177" spans="1:33" x14ac:dyDescent="0.25">
      <c r="A177" s="309">
        <v>42222.875</v>
      </c>
      <c r="B177" s="166">
        <f t="shared" si="23"/>
        <v>622</v>
      </c>
      <c r="C177" s="189">
        <f t="shared" si="24"/>
        <v>15853536</v>
      </c>
      <c r="D177" s="189">
        <f t="shared" si="28"/>
        <v>1492.0409645819304</v>
      </c>
      <c r="E177" s="166">
        <f t="shared" si="25"/>
        <v>3.3939341819308795</v>
      </c>
      <c r="F177" s="166">
        <f t="shared" si="25"/>
        <v>2.5695503099308796</v>
      </c>
      <c r="G177" s="215">
        <f t="shared" si="26"/>
        <v>1488.6470303999999</v>
      </c>
      <c r="H177" s="166">
        <f t="shared" ref="H177:AF177" si="36">H13*$C13/1000000</f>
        <v>378.89951039999988</v>
      </c>
      <c r="I177" s="166">
        <f t="shared" si="36"/>
        <v>0.48089059200000001</v>
      </c>
      <c r="J177" s="166">
        <f t="shared" si="36"/>
        <v>6.3414144000000002E-3</v>
      </c>
      <c r="K177" s="166">
        <f t="shared" si="36"/>
        <v>5.7072729599999998E-3</v>
      </c>
      <c r="L177" s="166">
        <f t="shared" si="36"/>
        <v>0.681702048</v>
      </c>
      <c r="M177" s="166">
        <f t="shared" si="36"/>
        <v>2.3780303999999994E-3</v>
      </c>
      <c r="N177" s="166">
        <f t="shared" si="36"/>
        <v>2.5365657600000006E-3</v>
      </c>
      <c r="O177" s="166">
        <f t="shared" si="36"/>
        <v>1078.040448</v>
      </c>
      <c r="P177" s="166">
        <f t="shared" si="36"/>
        <v>1.5853536000000001E-2</v>
      </c>
      <c r="Q177" s="166">
        <f t="shared" si="36"/>
        <v>7.6096972799999992E-3</v>
      </c>
      <c r="R177" s="166">
        <f t="shared" si="36"/>
        <v>2.3833149119999994E-2</v>
      </c>
      <c r="S177" s="166">
        <f t="shared" si="36"/>
        <v>0.34349328000000001</v>
      </c>
      <c r="T177" s="166">
        <f t="shared" si="36"/>
        <v>3.1178620800000004E-3</v>
      </c>
      <c r="U177" s="166">
        <f t="shared" si="36"/>
        <v>144.2671776</v>
      </c>
      <c r="V177" s="166">
        <f t="shared" si="36"/>
        <v>1.104463008</v>
      </c>
      <c r="W177" s="166">
        <f t="shared" si="36"/>
        <v>9.1950508799999991E-6</v>
      </c>
      <c r="X177" s="166">
        <f t="shared" si="36"/>
        <v>1.284136416E-2</v>
      </c>
      <c r="Y177" s="166">
        <f t="shared" si="36"/>
        <v>2.4097374719999995E-2</v>
      </c>
      <c r="Z177" s="166">
        <f t="shared" si="36"/>
        <v>44.389900799999999</v>
      </c>
      <c r="AA177" s="166">
        <f t="shared" si="36"/>
        <v>5.2845119999999999E-3</v>
      </c>
      <c r="AB177" s="166">
        <f t="shared" si="36"/>
        <v>1.5853536000000001E-3</v>
      </c>
      <c r="AC177" s="166">
        <f t="shared" si="36"/>
        <v>221.94950399999999</v>
      </c>
      <c r="AD177" s="166">
        <f t="shared" si="36"/>
        <v>1.5853536000000001E-3</v>
      </c>
      <c r="AE177" s="166">
        <f t="shared" si="36"/>
        <v>4.7560607999999989E-3</v>
      </c>
      <c r="AF177" s="166">
        <f t="shared" si="36"/>
        <v>0.66584851199999995</v>
      </c>
      <c r="AG177" s="210"/>
    </row>
    <row r="178" spans="1:33" x14ac:dyDescent="0.25">
      <c r="A178" s="309">
        <v>42222.885416666664</v>
      </c>
      <c r="B178" s="166">
        <f t="shared" si="23"/>
        <v>622</v>
      </c>
      <c r="C178" s="189">
        <f t="shared" si="24"/>
        <v>15853536</v>
      </c>
      <c r="D178" s="189">
        <f t="shared" si="28"/>
        <v>1492.0409645819304</v>
      </c>
      <c r="E178" s="166">
        <f t="shared" si="25"/>
        <v>3.3939341819308795</v>
      </c>
      <c r="F178" s="166">
        <f t="shared" si="25"/>
        <v>2.5695503099308796</v>
      </c>
      <c r="G178" s="215">
        <f t="shared" si="26"/>
        <v>1488.6470303999999</v>
      </c>
      <c r="H178" s="166">
        <f t="shared" ref="H178:AF178" si="37">H14*$C14/1000000</f>
        <v>378.89951039999988</v>
      </c>
      <c r="I178" s="166">
        <f t="shared" si="37"/>
        <v>0.48089059200000001</v>
      </c>
      <c r="J178" s="166">
        <f t="shared" si="37"/>
        <v>6.3414144000000002E-3</v>
      </c>
      <c r="K178" s="166">
        <f t="shared" si="37"/>
        <v>5.7072729599999998E-3</v>
      </c>
      <c r="L178" s="166">
        <f t="shared" si="37"/>
        <v>0.681702048</v>
      </c>
      <c r="M178" s="166">
        <f t="shared" si="37"/>
        <v>2.3780303999999994E-3</v>
      </c>
      <c r="N178" s="166">
        <f t="shared" si="37"/>
        <v>2.5365657600000006E-3</v>
      </c>
      <c r="O178" s="166">
        <f t="shared" si="37"/>
        <v>1078.040448</v>
      </c>
      <c r="P178" s="166">
        <f t="shared" si="37"/>
        <v>1.5853536000000001E-2</v>
      </c>
      <c r="Q178" s="166">
        <f t="shared" si="37"/>
        <v>7.6096972799999992E-3</v>
      </c>
      <c r="R178" s="166">
        <f t="shared" si="37"/>
        <v>2.3833149119999994E-2</v>
      </c>
      <c r="S178" s="166">
        <f t="shared" si="37"/>
        <v>0.34349328000000001</v>
      </c>
      <c r="T178" s="166">
        <f t="shared" si="37"/>
        <v>3.1178620800000004E-3</v>
      </c>
      <c r="U178" s="166">
        <f t="shared" si="37"/>
        <v>144.2671776</v>
      </c>
      <c r="V178" s="166">
        <f t="shared" si="37"/>
        <v>1.104463008</v>
      </c>
      <c r="W178" s="166">
        <f t="shared" si="37"/>
        <v>9.1950508799999991E-6</v>
      </c>
      <c r="X178" s="166">
        <f t="shared" si="37"/>
        <v>1.284136416E-2</v>
      </c>
      <c r="Y178" s="166">
        <f t="shared" si="37"/>
        <v>2.4097374719999995E-2</v>
      </c>
      <c r="Z178" s="166">
        <f t="shared" si="37"/>
        <v>44.389900799999999</v>
      </c>
      <c r="AA178" s="166">
        <f t="shared" si="37"/>
        <v>5.2845119999999999E-3</v>
      </c>
      <c r="AB178" s="166">
        <f t="shared" si="37"/>
        <v>1.5853536000000001E-3</v>
      </c>
      <c r="AC178" s="166">
        <f t="shared" si="37"/>
        <v>221.94950399999999</v>
      </c>
      <c r="AD178" s="166">
        <f t="shared" si="37"/>
        <v>1.5853536000000001E-3</v>
      </c>
      <c r="AE178" s="166">
        <f t="shared" si="37"/>
        <v>4.7560607999999989E-3</v>
      </c>
      <c r="AF178" s="166">
        <f t="shared" si="37"/>
        <v>0.66584851199999995</v>
      </c>
      <c r="AG178" s="210"/>
    </row>
    <row r="179" spans="1:33" x14ac:dyDescent="0.25">
      <c r="A179" s="309">
        <v>42222.895833333336</v>
      </c>
      <c r="B179" s="166">
        <f t="shared" si="23"/>
        <v>622</v>
      </c>
      <c r="C179" s="189">
        <f t="shared" si="24"/>
        <v>15853536</v>
      </c>
      <c r="D179" s="189">
        <f t="shared" si="28"/>
        <v>1492.0409645819304</v>
      </c>
      <c r="E179" s="166">
        <f t="shared" si="25"/>
        <v>3.3939341819308795</v>
      </c>
      <c r="F179" s="166">
        <f t="shared" si="25"/>
        <v>2.5695503099308796</v>
      </c>
      <c r="G179" s="215">
        <f t="shared" si="26"/>
        <v>1488.6470303999999</v>
      </c>
      <c r="H179" s="166">
        <f t="shared" ref="H179:AF179" si="38">H15*$C15/1000000</f>
        <v>378.89951039999988</v>
      </c>
      <c r="I179" s="166">
        <f t="shared" si="38"/>
        <v>0.48089059200000001</v>
      </c>
      <c r="J179" s="166">
        <f t="shared" si="38"/>
        <v>6.3414144000000002E-3</v>
      </c>
      <c r="K179" s="166">
        <f t="shared" si="38"/>
        <v>5.7072729599999998E-3</v>
      </c>
      <c r="L179" s="166">
        <f t="shared" si="38"/>
        <v>0.681702048</v>
      </c>
      <c r="M179" s="166">
        <f t="shared" si="38"/>
        <v>2.3780303999999994E-3</v>
      </c>
      <c r="N179" s="166">
        <f t="shared" si="38"/>
        <v>2.5365657600000006E-3</v>
      </c>
      <c r="O179" s="166">
        <f t="shared" si="38"/>
        <v>1078.040448</v>
      </c>
      <c r="P179" s="166">
        <f t="shared" si="38"/>
        <v>1.5853536000000001E-2</v>
      </c>
      <c r="Q179" s="166">
        <f t="shared" si="38"/>
        <v>7.6096972799999992E-3</v>
      </c>
      <c r="R179" s="166">
        <f t="shared" si="38"/>
        <v>2.3833149119999994E-2</v>
      </c>
      <c r="S179" s="166">
        <f t="shared" si="38"/>
        <v>0.34349328000000001</v>
      </c>
      <c r="T179" s="166">
        <f t="shared" si="38"/>
        <v>3.1178620800000004E-3</v>
      </c>
      <c r="U179" s="166">
        <f t="shared" si="38"/>
        <v>144.2671776</v>
      </c>
      <c r="V179" s="166">
        <f t="shared" si="38"/>
        <v>1.104463008</v>
      </c>
      <c r="W179" s="166">
        <f t="shared" si="38"/>
        <v>9.1950508799999991E-6</v>
      </c>
      <c r="X179" s="166">
        <f t="shared" si="38"/>
        <v>1.284136416E-2</v>
      </c>
      <c r="Y179" s="166">
        <f t="shared" si="38"/>
        <v>2.4097374719999995E-2</v>
      </c>
      <c r="Z179" s="166">
        <f t="shared" si="38"/>
        <v>44.389900799999999</v>
      </c>
      <c r="AA179" s="166">
        <f t="shared" si="38"/>
        <v>5.2845119999999999E-3</v>
      </c>
      <c r="AB179" s="166">
        <f t="shared" si="38"/>
        <v>1.5853536000000001E-3</v>
      </c>
      <c r="AC179" s="166">
        <f t="shared" si="38"/>
        <v>221.94950399999999</v>
      </c>
      <c r="AD179" s="166">
        <f t="shared" si="38"/>
        <v>1.5853536000000001E-3</v>
      </c>
      <c r="AE179" s="166">
        <f t="shared" si="38"/>
        <v>4.7560607999999989E-3</v>
      </c>
      <c r="AF179" s="166">
        <f t="shared" si="38"/>
        <v>0.66584851199999995</v>
      </c>
      <c r="AG179" s="210"/>
    </row>
    <row r="180" spans="1:33" x14ac:dyDescent="0.25">
      <c r="A180" s="309">
        <v>42222.90625</v>
      </c>
      <c r="B180" s="166">
        <f t="shared" si="23"/>
        <v>622</v>
      </c>
      <c r="C180" s="189">
        <f t="shared" si="24"/>
        <v>15853536</v>
      </c>
      <c r="D180" s="189">
        <f t="shared" si="28"/>
        <v>1492.0409645819304</v>
      </c>
      <c r="E180" s="166">
        <f t="shared" si="25"/>
        <v>3.3939341819308795</v>
      </c>
      <c r="F180" s="166">
        <f t="shared" si="25"/>
        <v>2.5695503099308796</v>
      </c>
      <c r="G180" s="215">
        <f t="shared" si="26"/>
        <v>1488.6470303999999</v>
      </c>
      <c r="H180" s="166">
        <f t="shared" ref="H180:AF180" si="39">H16*$C16/1000000</f>
        <v>378.89951039999988</v>
      </c>
      <c r="I180" s="166">
        <f t="shared" si="39"/>
        <v>0.48089059200000001</v>
      </c>
      <c r="J180" s="166">
        <f t="shared" si="39"/>
        <v>6.3414144000000002E-3</v>
      </c>
      <c r="K180" s="166">
        <f t="shared" si="39"/>
        <v>5.7072729599999998E-3</v>
      </c>
      <c r="L180" s="166">
        <f t="shared" si="39"/>
        <v>0.681702048</v>
      </c>
      <c r="M180" s="166">
        <f t="shared" si="39"/>
        <v>2.3780303999999994E-3</v>
      </c>
      <c r="N180" s="166">
        <f t="shared" si="39"/>
        <v>2.5365657600000006E-3</v>
      </c>
      <c r="O180" s="166">
        <f t="shared" si="39"/>
        <v>1078.040448</v>
      </c>
      <c r="P180" s="166">
        <f t="shared" si="39"/>
        <v>1.5853536000000001E-2</v>
      </c>
      <c r="Q180" s="166">
        <f t="shared" si="39"/>
        <v>7.6096972799999992E-3</v>
      </c>
      <c r="R180" s="166">
        <f t="shared" si="39"/>
        <v>2.3833149119999994E-2</v>
      </c>
      <c r="S180" s="166">
        <f t="shared" si="39"/>
        <v>0.34349328000000001</v>
      </c>
      <c r="T180" s="166">
        <f t="shared" si="39"/>
        <v>3.1178620800000004E-3</v>
      </c>
      <c r="U180" s="166">
        <f t="shared" si="39"/>
        <v>144.2671776</v>
      </c>
      <c r="V180" s="166">
        <f t="shared" si="39"/>
        <v>1.104463008</v>
      </c>
      <c r="W180" s="166">
        <f t="shared" si="39"/>
        <v>9.1950508799999991E-6</v>
      </c>
      <c r="X180" s="166">
        <f t="shared" si="39"/>
        <v>1.284136416E-2</v>
      </c>
      <c r="Y180" s="166">
        <f t="shared" si="39"/>
        <v>2.4097374719999995E-2</v>
      </c>
      <c r="Z180" s="166">
        <f t="shared" si="39"/>
        <v>44.389900799999999</v>
      </c>
      <c r="AA180" s="166">
        <f t="shared" si="39"/>
        <v>5.2845119999999999E-3</v>
      </c>
      <c r="AB180" s="166">
        <f t="shared" si="39"/>
        <v>1.5853536000000001E-3</v>
      </c>
      <c r="AC180" s="166">
        <f t="shared" si="39"/>
        <v>221.94950399999999</v>
      </c>
      <c r="AD180" s="166">
        <f t="shared" si="39"/>
        <v>1.5853536000000001E-3</v>
      </c>
      <c r="AE180" s="166">
        <f t="shared" si="39"/>
        <v>4.7560607999999989E-3</v>
      </c>
      <c r="AF180" s="166">
        <f t="shared" si="39"/>
        <v>0.66584851199999995</v>
      </c>
      <c r="AG180" s="210"/>
    </row>
    <row r="181" spans="1:33" x14ac:dyDescent="0.25">
      <c r="A181" s="213">
        <v>42222.916666666664</v>
      </c>
      <c r="B181" s="166">
        <f t="shared" si="23"/>
        <v>622</v>
      </c>
      <c r="C181" s="214">
        <f>B181*0.02832*15*60*1000</f>
        <v>15853536</v>
      </c>
      <c r="D181" s="189">
        <f t="shared" si="28"/>
        <v>1492.0409645819304</v>
      </c>
      <c r="E181" s="166">
        <f t="shared" si="25"/>
        <v>3.3939341819308795</v>
      </c>
      <c r="F181" s="166">
        <f t="shared" si="25"/>
        <v>2.5695503099308796</v>
      </c>
      <c r="G181" s="215">
        <f t="shared" ref="G181:G218" si="40">O181+U181+Z181+AC181</f>
        <v>1488.6470303999999</v>
      </c>
      <c r="H181" s="166">
        <f t="shared" ref="H181:AF181" si="41">H17*$C17/1000000</f>
        <v>378.89951039999988</v>
      </c>
      <c r="I181" s="166">
        <f t="shared" si="41"/>
        <v>0.48089059200000001</v>
      </c>
      <c r="J181" s="166">
        <f t="shared" si="41"/>
        <v>6.3414144000000002E-3</v>
      </c>
      <c r="K181" s="166">
        <f t="shared" si="41"/>
        <v>5.7072729599999998E-3</v>
      </c>
      <c r="L181" s="166">
        <f t="shared" si="41"/>
        <v>0.681702048</v>
      </c>
      <c r="M181" s="166">
        <f t="shared" si="41"/>
        <v>2.3780303999999994E-3</v>
      </c>
      <c r="N181" s="166">
        <f t="shared" si="41"/>
        <v>2.5365657600000006E-3</v>
      </c>
      <c r="O181" s="166">
        <f t="shared" si="41"/>
        <v>1078.040448</v>
      </c>
      <c r="P181" s="166">
        <f t="shared" si="41"/>
        <v>1.5853536000000001E-2</v>
      </c>
      <c r="Q181" s="166">
        <f t="shared" si="41"/>
        <v>7.6096972799999992E-3</v>
      </c>
      <c r="R181" s="166">
        <f t="shared" si="41"/>
        <v>2.3833149119999994E-2</v>
      </c>
      <c r="S181" s="166">
        <f t="shared" si="41"/>
        <v>0.34349328000000001</v>
      </c>
      <c r="T181" s="166">
        <f t="shared" si="41"/>
        <v>3.1178620800000004E-3</v>
      </c>
      <c r="U181" s="166">
        <f t="shared" si="41"/>
        <v>144.2671776</v>
      </c>
      <c r="V181" s="166">
        <f t="shared" si="41"/>
        <v>1.104463008</v>
      </c>
      <c r="W181" s="166">
        <f t="shared" si="41"/>
        <v>9.1950508799999991E-6</v>
      </c>
      <c r="X181" s="166">
        <f t="shared" si="41"/>
        <v>1.284136416E-2</v>
      </c>
      <c r="Y181" s="166">
        <f t="shared" si="41"/>
        <v>2.4097374719999995E-2</v>
      </c>
      <c r="Z181" s="166">
        <f t="shared" si="41"/>
        <v>44.389900799999999</v>
      </c>
      <c r="AA181" s="166">
        <f t="shared" si="41"/>
        <v>5.2845119999999999E-3</v>
      </c>
      <c r="AB181" s="166">
        <f t="shared" si="41"/>
        <v>1.5853536000000001E-3</v>
      </c>
      <c r="AC181" s="166">
        <f t="shared" si="41"/>
        <v>221.94950399999999</v>
      </c>
      <c r="AD181" s="166">
        <f t="shared" si="41"/>
        <v>1.5853536000000001E-3</v>
      </c>
      <c r="AE181" s="166">
        <f t="shared" si="41"/>
        <v>4.7560607999999989E-3</v>
      </c>
      <c r="AF181" s="166">
        <f t="shared" si="41"/>
        <v>0.66584851199999995</v>
      </c>
    </row>
    <row r="182" spans="1:33" x14ac:dyDescent="0.25">
      <c r="A182" s="213">
        <v>42222.927083333336</v>
      </c>
      <c r="B182" s="166">
        <f t="shared" si="23"/>
        <v>622</v>
      </c>
      <c r="C182" s="214">
        <f t="shared" ref="C182:C245" si="42">B182*0.02832*15*60*1000</f>
        <v>15853536</v>
      </c>
      <c r="D182" s="189">
        <f t="shared" si="28"/>
        <v>1492.0409645819304</v>
      </c>
      <c r="E182" s="166">
        <f t="shared" si="25"/>
        <v>3.3939341819308795</v>
      </c>
      <c r="F182" s="166">
        <f t="shared" si="25"/>
        <v>2.5695503099308796</v>
      </c>
      <c r="G182" s="215">
        <f t="shared" si="40"/>
        <v>1488.6470303999999</v>
      </c>
      <c r="H182" s="166">
        <f t="shared" ref="H182:AF182" si="43">H18*$C18/1000000</f>
        <v>378.89951039999988</v>
      </c>
      <c r="I182" s="166">
        <f t="shared" si="43"/>
        <v>0.48089059200000001</v>
      </c>
      <c r="J182" s="166">
        <f t="shared" si="43"/>
        <v>6.3414144000000002E-3</v>
      </c>
      <c r="K182" s="166">
        <f t="shared" si="43"/>
        <v>5.7072729599999998E-3</v>
      </c>
      <c r="L182" s="166">
        <f t="shared" si="43"/>
        <v>0.681702048</v>
      </c>
      <c r="M182" s="166">
        <f t="shared" si="43"/>
        <v>2.3780303999999994E-3</v>
      </c>
      <c r="N182" s="166">
        <f t="shared" si="43"/>
        <v>2.5365657600000006E-3</v>
      </c>
      <c r="O182" s="166">
        <f t="shared" si="43"/>
        <v>1078.040448</v>
      </c>
      <c r="P182" s="166">
        <f t="shared" si="43"/>
        <v>1.5853536000000001E-2</v>
      </c>
      <c r="Q182" s="166">
        <f t="shared" si="43"/>
        <v>7.6096972799999992E-3</v>
      </c>
      <c r="R182" s="166">
        <f t="shared" si="43"/>
        <v>2.3833149119999994E-2</v>
      </c>
      <c r="S182" s="166">
        <f t="shared" si="43"/>
        <v>0.34349328000000001</v>
      </c>
      <c r="T182" s="166">
        <f t="shared" si="43"/>
        <v>3.1178620800000004E-3</v>
      </c>
      <c r="U182" s="166">
        <f t="shared" si="43"/>
        <v>144.2671776</v>
      </c>
      <c r="V182" s="166">
        <f t="shared" si="43"/>
        <v>1.104463008</v>
      </c>
      <c r="W182" s="166">
        <f t="shared" si="43"/>
        <v>9.1950508799999991E-6</v>
      </c>
      <c r="X182" s="166">
        <f t="shared" si="43"/>
        <v>1.284136416E-2</v>
      </c>
      <c r="Y182" s="166">
        <f t="shared" si="43"/>
        <v>2.4097374719999995E-2</v>
      </c>
      <c r="Z182" s="166">
        <f t="shared" si="43"/>
        <v>44.389900799999999</v>
      </c>
      <c r="AA182" s="166">
        <f t="shared" si="43"/>
        <v>5.2845119999999999E-3</v>
      </c>
      <c r="AB182" s="166">
        <f t="shared" si="43"/>
        <v>1.5853536000000001E-3</v>
      </c>
      <c r="AC182" s="166">
        <f t="shared" si="43"/>
        <v>221.94950399999999</v>
      </c>
      <c r="AD182" s="166">
        <f t="shared" si="43"/>
        <v>1.5853536000000001E-3</v>
      </c>
      <c r="AE182" s="166">
        <f t="shared" si="43"/>
        <v>4.7560607999999989E-3</v>
      </c>
      <c r="AF182" s="166">
        <f t="shared" si="43"/>
        <v>0.66584851199999995</v>
      </c>
    </row>
    <row r="183" spans="1:33" x14ac:dyDescent="0.25">
      <c r="A183" s="213">
        <v>42222.937500057873</v>
      </c>
      <c r="B183" s="166">
        <f t="shared" si="23"/>
        <v>623</v>
      </c>
      <c r="C183" s="214">
        <f t="shared" si="42"/>
        <v>15879024</v>
      </c>
      <c r="D183" s="189">
        <f t="shared" si="28"/>
        <v>1494.4397442677537</v>
      </c>
      <c r="E183" s="166">
        <f t="shared" si="25"/>
        <v>3.3993906677539196</v>
      </c>
      <c r="F183" s="166">
        <f t="shared" si="25"/>
        <v>2.5736814197539197</v>
      </c>
      <c r="G183" s="215">
        <f t="shared" si="40"/>
        <v>1491.0403535999999</v>
      </c>
      <c r="H183" s="166">
        <f t="shared" ref="H183:AF183" si="44">H19*$C19/1000000</f>
        <v>379.50867359999984</v>
      </c>
      <c r="I183" s="166">
        <f t="shared" si="44"/>
        <v>0.48166372800000001</v>
      </c>
      <c r="J183" s="166">
        <f t="shared" si="44"/>
        <v>6.3516096000000005E-3</v>
      </c>
      <c r="K183" s="166">
        <f t="shared" si="44"/>
        <v>5.7164486400000008E-3</v>
      </c>
      <c r="L183" s="166">
        <f t="shared" si="44"/>
        <v>0.68279803199999989</v>
      </c>
      <c r="M183" s="166">
        <f t="shared" si="44"/>
        <v>2.3818536E-3</v>
      </c>
      <c r="N183" s="166">
        <f t="shared" si="44"/>
        <v>2.5406438400000001E-3</v>
      </c>
      <c r="O183" s="166">
        <f t="shared" si="44"/>
        <v>1079.7736319999999</v>
      </c>
      <c r="P183" s="166">
        <f t="shared" si="44"/>
        <v>1.5879023999999999E-2</v>
      </c>
      <c r="Q183" s="166">
        <f t="shared" si="44"/>
        <v>7.621931519999999E-3</v>
      </c>
      <c r="R183" s="166">
        <f t="shared" si="44"/>
        <v>2.3871466079999994E-2</v>
      </c>
      <c r="S183" s="166">
        <f t="shared" si="44"/>
        <v>0.34404551999999999</v>
      </c>
      <c r="T183" s="166">
        <f t="shared" si="44"/>
        <v>3.1228747200000005E-3</v>
      </c>
      <c r="U183" s="166">
        <f t="shared" si="44"/>
        <v>144.49911840000001</v>
      </c>
      <c r="V183" s="166">
        <f t="shared" si="44"/>
        <v>1.1062386719999999</v>
      </c>
      <c r="W183" s="166">
        <f t="shared" si="44"/>
        <v>9.2098339199999989E-6</v>
      </c>
      <c r="X183" s="166">
        <f t="shared" si="44"/>
        <v>1.2862009440000002E-2</v>
      </c>
      <c r="Y183" s="166">
        <f t="shared" si="44"/>
        <v>2.4136116479999997E-2</v>
      </c>
      <c r="Z183" s="166">
        <f t="shared" si="44"/>
        <v>44.461267199999995</v>
      </c>
      <c r="AA183" s="166">
        <f t="shared" si="44"/>
        <v>5.2930080000000001E-3</v>
      </c>
      <c r="AB183" s="166">
        <f t="shared" si="44"/>
        <v>1.5879024000000001E-3</v>
      </c>
      <c r="AC183" s="166">
        <f t="shared" si="44"/>
        <v>222.30633599999999</v>
      </c>
      <c r="AD183" s="166">
        <f t="shared" si="44"/>
        <v>1.5879024000000001E-3</v>
      </c>
      <c r="AE183" s="166">
        <f t="shared" si="44"/>
        <v>4.7637071999999999E-3</v>
      </c>
      <c r="AF183" s="166">
        <f t="shared" si="44"/>
        <v>0.66691900800000004</v>
      </c>
    </row>
    <row r="184" spans="1:33" x14ac:dyDescent="0.25">
      <c r="A184" s="213">
        <v>42222.94791678241</v>
      </c>
      <c r="B184" s="166">
        <f t="shared" si="23"/>
        <v>624</v>
      </c>
      <c r="C184" s="214">
        <f t="shared" si="42"/>
        <v>15904512.000000002</v>
      </c>
      <c r="D184" s="189">
        <f t="shared" si="28"/>
        <v>1496.8385239535771</v>
      </c>
      <c r="E184" s="166">
        <f t="shared" si="25"/>
        <v>3.4048471535769598</v>
      </c>
      <c r="F184" s="166">
        <f t="shared" si="25"/>
        <v>2.5778125295769598</v>
      </c>
      <c r="G184" s="215">
        <f t="shared" si="40"/>
        <v>1493.4336768000005</v>
      </c>
      <c r="H184" s="166">
        <f t="shared" ref="H184:AF184" si="45">H20*$C20/1000000</f>
        <v>380.11783679999991</v>
      </c>
      <c r="I184" s="166">
        <f t="shared" si="45"/>
        <v>0.48243686400000008</v>
      </c>
      <c r="J184" s="166">
        <f t="shared" si="45"/>
        <v>6.3618048000000007E-3</v>
      </c>
      <c r="K184" s="166">
        <f t="shared" si="45"/>
        <v>5.7256243200000008E-3</v>
      </c>
      <c r="L184" s="166">
        <f t="shared" si="45"/>
        <v>0.6838940160000001</v>
      </c>
      <c r="M184" s="166">
        <f t="shared" si="45"/>
        <v>2.3856768E-3</v>
      </c>
      <c r="N184" s="166">
        <f t="shared" si="45"/>
        <v>2.5447219200000004E-3</v>
      </c>
      <c r="O184" s="166">
        <f t="shared" si="45"/>
        <v>1081.5068160000003</v>
      </c>
      <c r="P184" s="166">
        <f t="shared" si="45"/>
        <v>1.5904512000000003E-2</v>
      </c>
      <c r="Q184" s="166">
        <f t="shared" si="45"/>
        <v>7.6341657599999996E-3</v>
      </c>
      <c r="R184" s="166">
        <f t="shared" si="45"/>
        <v>2.3909783039999997E-2</v>
      </c>
      <c r="S184" s="166">
        <f t="shared" si="45"/>
        <v>0.34459776000000009</v>
      </c>
      <c r="T184" s="166">
        <f t="shared" si="45"/>
        <v>3.1278873600000005E-3</v>
      </c>
      <c r="U184" s="166">
        <f t="shared" si="45"/>
        <v>144.7310592</v>
      </c>
      <c r="V184" s="166">
        <f t="shared" si="45"/>
        <v>1.1080143360000001</v>
      </c>
      <c r="W184" s="166">
        <f t="shared" si="45"/>
        <v>9.2246169600000003E-6</v>
      </c>
      <c r="X184" s="166">
        <f t="shared" si="45"/>
        <v>1.2882654720000003E-2</v>
      </c>
      <c r="Y184" s="166">
        <f t="shared" si="45"/>
        <v>2.4174858240000003E-2</v>
      </c>
      <c r="Z184" s="166">
        <f t="shared" si="45"/>
        <v>44.532633600000004</v>
      </c>
      <c r="AA184" s="166">
        <f t="shared" si="45"/>
        <v>5.3015040000000012E-3</v>
      </c>
      <c r="AB184" s="166">
        <f t="shared" si="45"/>
        <v>1.5904512000000002E-3</v>
      </c>
      <c r="AC184" s="166">
        <f t="shared" si="45"/>
        <v>222.66316800000004</v>
      </c>
      <c r="AD184" s="166">
        <f t="shared" si="45"/>
        <v>1.5904512000000002E-3</v>
      </c>
      <c r="AE184" s="166">
        <f t="shared" si="45"/>
        <v>4.7713536000000001E-3</v>
      </c>
      <c r="AF184" s="166">
        <f t="shared" si="45"/>
        <v>0.66798950400000012</v>
      </c>
    </row>
    <row r="185" spans="1:33" x14ac:dyDescent="0.25">
      <c r="A185" s="213">
        <v>42222.958333506947</v>
      </c>
      <c r="B185" s="166">
        <f t="shared" si="23"/>
        <v>627.79999999999995</v>
      </c>
      <c r="C185" s="214">
        <f t="shared" si="42"/>
        <v>16001366.399999999</v>
      </c>
      <c r="D185" s="189">
        <f t="shared" si="28"/>
        <v>1505.9538867597043</v>
      </c>
      <c r="E185" s="166">
        <f t="shared" si="25"/>
        <v>3.4255817997045113</v>
      </c>
      <c r="F185" s="166">
        <f t="shared" si="25"/>
        <v>2.5935107469045113</v>
      </c>
      <c r="G185" s="215">
        <f t="shared" si="40"/>
        <v>1502.5283049599998</v>
      </c>
      <c r="H185" s="166">
        <f t="shared" ref="H185:AF185" si="46">H21*$C21/1000000</f>
        <v>382.4326569599998</v>
      </c>
      <c r="I185" s="166">
        <f t="shared" si="46"/>
        <v>0.48537478079999996</v>
      </c>
      <c r="J185" s="166">
        <f t="shared" si="46"/>
        <v>6.4005465599999995E-3</v>
      </c>
      <c r="K185" s="166">
        <f t="shared" si="46"/>
        <v>5.7604919039999994E-3</v>
      </c>
      <c r="L185" s="166">
        <f t="shared" si="46"/>
        <v>0.68805875519999993</v>
      </c>
      <c r="M185" s="166">
        <f t="shared" si="46"/>
        <v>2.4002049599999996E-3</v>
      </c>
      <c r="N185" s="166">
        <f t="shared" si="46"/>
        <v>2.5602186240000001E-3</v>
      </c>
      <c r="O185" s="166">
        <f t="shared" si="46"/>
        <v>1088.0929151999999</v>
      </c>
      <c r="P185" s="166">
        <f t="shared" si="46"/>
        <v>1.6001366399999998E-2</v>
      </c>
      <c r="Q185" s="166">
        <f t="shared" si="46"/>
        <v>7.680655871999998E-3</v>
      </c>
      <c r="R185" s="166">
        <f t="shared" si="46"/>
        <v>2.4055387487999992E-2</v>
      </c>
      <c r="S185" s="166">
        <f t="shared" si="46"/>
        <v>0.34669627199999997</v>
      </c>
      <c r="T185" s="166">
        <f t="shared" si="46"/>
        <v>3.1469353919999997E-3</v>
      </c>
      <c r="U185" s="166">
        <f t="shared" si="46"/>
        <v>145.61243423999997</v>
      </c>
      <c r="V185" s="166">
        <f t="shared" si="46"/>
        <v>1.1147618591999999</v>
      </c>
      <c r="W185" s="166">
        <f t="shared" si="46"/>
        <v>9.2807925119999975E-6</v>
      </c>
      <c r="X185" s="166">
        <f t="shared" si="46"/>
        <v>1.2961106784E-2</v>
      </c>
      <c r="Y185" s="166">
        <f t="shared" si="46"/>
        <v>2.4322076927999994E-2</v>
      </c>
      <c r="Z185" s="166">
        <f t="shared" si="46"/>
        <v>44.803825919999994</v>
      </c>
      <c r="AA185" s="166">
        <f t="shared" si="46"/>
        <v>5.3337887999999993E-3</v>
      </c>
      <c r="AB185" s="166">
        <f t="shared" si="46"/>
        <v>1.6001366399999999E-3</v>
      </c>
      <c r="AC185" s="166">
        <f t="shared" si="46"/>
        <v>224.01912959999996</v>
      </c>
      <c r="AD185" s="166">
        <f t="shared" si="46"/>
        <v>1.6001366399999999E-3</v>
      </c>
      <c r="AE185" s="166">
        <f t="shared" si="46"/>
        <v>4.8004099199999992E-3</v>
      </c>
      <c r="AF185" s="166">
        <f t="shared" si="46"/>
        <v>0.67205738879999999</v>
      </c>
    </row>
    <row r="186" spans="1:33" x14ac:dyDescent="0.25">
      <c r="A186" s="213">
        <v>42222.968750231485</v>
      </c>
      <c r="B186" s="166">
        <f t="shared" si="23"/>
        <v>631.59999999999991</v>
      </c>
      <c r="C186" s="214">
        <f t="shared" si="42"/>
        <v>16098220.799999999</v>
      </c>
      <c r="D186" s="189">
        <f t="shared" si="28"/>
        <v>1515.0692495658318</v>
      </c>
      <c r="E186" s="166">
        <f t="shared" si="25"/>
        <v>3.4463164458320628</v>
      </c>
      <c r="F186" s="166">
        <f t="shared" si="25"/>
        <v>2.6092089642320633</v>
      </c>
      <c r="G186" s="215">
        <f t="shared" si="40"/>
        <v>1511.62293312</v>
      </c>
      <c r="H186" s="166">
        <f t="shared" ref="H186:AF186" si="47">H22*$C22/1000000</f>
        <v>384.74747711999981</v>
      </c>
      <c r="I186" s="166">
        <f t="shared" si="47"/>
        <v>0.48831269759999996</v>
      </c>
      <c r="J186" s="166">
        <f t="shared" si="47"/>
        <v>6.4392883200000001E-3</v>
      </c>
      <c r="K186" s="166">
        <f t="shared" si="47"/>
        <v>5.7953594879999997E-3</v>
      </c>
      <c r="L186" s="166">
        <f t="shared" si="47"/>
        <v>0.69222349439999986</v>
      </c>
      <c r="M186" s="166">
        <f t="shared" si="47"/>
        <v>2.4147331199999996E-3</v>
      </c>
      <c r="N186" s="166">
        <f t="shared" si="47"/>
        <v>2.5757153280000001E-3</v>
      </c>
      <c r="O186" s="166">
        <f t="shared" si="47"/>
        <v>1094.6790143999999</v>
      </c>
      <c r="P186" s="166">
        <f t="shared" si="47"/>
        <v>1.60982208E-2</v>
      </c>
      <c r="Q186" s="166">
        <f t="shared" si="47"/>
        <v>7.727145983999999E-3</v>
      </c>
      <c r="R186" s="166">
        <f t="shared" si="47"/>
        <v>2.4200991935999994E-2</v>
      </c>
      <c r="S186" s="166">
        <f t="shared" si="47"/>
        <v>0.34879478399999997</v>
      </c>
      <c r="T186" s="166">
        <f t="shared" si="47"/>
        <v>3.1659834239999999E-3</v>
      </c>
      <c r="U186" s="166">
        <f t="shared" si="47"/>
        <v>146.49380927999997</v>
      </c>
      <c r="V186" s="166">
        <f t="shared" si="47"/>
        <v>1.1215093824</v>
      </c>
      <c r="W186" s="166">
        <f t="shared" si="47"/>
        <v>9.3369680639999982E-6</v>
      </c>
      <c r="X186" s="166">
        <f t="shared" si="47"/>
        <v>1.3039558848E-2</v>
      </c>
      <c r="Y186" s="166">
        <f t="shared" si="47"/>
        <v>2.4469295615999996E-2</v>
      </c>
      <c r="Z186" s="166">
        <f t="shared" si="47"/>
        <v>45.075018239999991</v>
      </c>
      <c r="AA186" s="166">
        <f t="shared" si="47"/>
        <v>5.3660736000000001E-3</v>
      </c>
      <c r="AB186" s="166">
        <f t="shared" si="47"/>
        <v>1.60982208E-3</v>
      </c>
      <c r="AC186" s="166">
        <f t="shared" si="47"/>
        <v>225.37509119999999</v>
      </c>
      <c r="AD186" s="166">
        <f t="shared" si="47"/>
        <v>1.60982208E-3</v>
      </c>
      <c r="AE186" s="166">
        <f t="shared" si="47"/>
        <v>4.8294662399999992E-3</v>
      </c>
      <c r="AF186" s="166">
        <f t="shared" si="47"/>
        <v>0.67612527359999997</v>
      </c>
    </row>
    <row r="187" spans="1:33" x14ac:dyDescent="0.25">
      <c r="A187" s="213">
        <v>42222.979166956022</v>
      </c>
      <c r="B187" s="166">
        <f t="shared" si="23"/>
        <v>635.39999999999986</v>
      </c>
      <c r="C187" s="214">
        <f t="shared" si="42"/>
        <v>16195075.199999996</v>
      </c>
      <c r="D187" s="189">
        <f t="shared" si="28"/>
        <v>1524.1846123719595</v>
      </c>
      <c r="E187" s="166">
        <f t="shared" si="25"/>
        <v>3.4670510919596143</v>
      </c>
      <c r="F187" s="166">
        <f t="shared" si="25"/>
        <v>2.6249071815596148</v>
      </c>
      <c r="G187" s="215">
        <f t="shared" si="40"/>
        <v>1520.7175612799997</v>
      </c>
      <c r="H187" s="166">
        <f t="shared" ref="H187:AF187" si="48">H23*$C23/1000000</f>
        <v>387.06229727999971</v>
      </c>
      <c r="I187" s="166">
        <f t="shared" si="48"/>
        <v>0.49125061439999984</v>
      </c>
      <c r="J187" s="166">
        <f t="shared" si="48"/>
        <v>6.4780300799999989E-3</v>
      </c>
      <c r="K187" s="166">
        <f t="shared" si="48"/>
        <v>5.8302270719999992E-3</v>
      </c>
      <c r="L187" s="166">
        <f t="shared" si="48"/>
        <v>0.6963882335999998</v>
      </c>
      <c r="M187" s="166">
        <f t="shared" si="48"/>
        <v>2.4292612799999991E-3</v>
      </c>
      <c r="N187" s="166">
        <f t="shared" si="48"/>
        <v>2.5912120319999993E-3</v>
      </c>
      <c r="O187" s="166">
        <f t="shared" si="48"/>
        <v>1101.2651135999997</v>
      </c>
      <c r="P187" s="166">
        <f t="shared" si="48"/>
        <v>1.6195075199999995E-2</v>
      </c>
      <c r="Q187" s="166">
        <f t="shared" si="48"/>
        <v>7.7736360959999974E-3</v>
      </c>
      <c r="R187" s="166">
        <f t="shared" si="48"/>
        <v>2.434659638399999E-2</v>
      </c>
      <c r="S187" s="166">
        <f t="shared" si="48"/>
        <v>0.35089329599999991</v>
      </c>
      <c r="T187" s="166">
        <f t="shared" si="48"/>
        <v>3.1850314559999991E-3</v>
      </c>
      <c r="U187" s="166">
        <f t="shared" si="48"/>
        <v>147.37518431999996</v>
      </c>
      <c r="V187" s="166">
        <f t="shared" si="48"/>
        <v>1.1282569055999998</v>
      </c>
      <c r="W187" s="166">
        <f t="shared" si="48"/>
        <v>9.3931436159999955E-6</v>
      </c>
      <c r="X187" s="166">
        <f t="shared" si="48"/>
        <v>1.3118010911999997E-2</v>
      </c>
      <c r="Y187" s="166">
        <f t="shared" si="48"/>
        <v>2.4616514303999991E-2</v>
      </c>
      <c r="Z187" s="166">
        <f t="shared" si="48"/>
        <v>45.346210559999989</v>
      </c>
      <c r="AA187" s="166">
        <f t="shared" si="48"/>
        <v>5.3983583999999982E-3</v>
      </c>
      <c r="AB187" s="166">
        <f t="shared" si="48"/>
        <v>1.6195075199999997E-3</v>
      </c>
      <c r="AC187" s="166">
        <f t="shared" si="48"/>
        <v>226.73105279999996</v>
      </c>
      <c r="AD187" s="166">
        <f t="shared" si="48"/>
        <v>1.6195075199999997E-3</v>
      </c>
      <c r="AE187" s="166">
        <f t="shared" si="48"/>
        <v>4.8585225599999983E-3</v>
      </c>
      <c r="AF187" s="166">
        <f t="shared" si="48"/>
        <v>0.68019315839999983</v>
      </c>
    </row>
    <row r="188" spans="1:33" x14ac:dyDescent="0.25">
      <c r="A188" s="213">
        <v>42222.989583680559</v>
      </c>
      <c r="B188" s="166">
        <f t="shared" si="23"/>
        <v>639.19999999999982</v>
      </c>
      <c r="C188" s="214">
        <f t="shared" si="42"/>
        <v>16291929.599999996</v>
      </c>
      <c r="D188" s="189">
        <f t="shared" si="28"/>
        <v>1533.2999751780867</v>
      </c>
      <c r="E188" s="166">
        <f t="shared" si="25"/>
        <v>3.4877857380871666</v>
      </c>
      <c r="F188" s="166">
        <f t="shared" si="25"/>
        <v>2.6406053988871667</v>
      </c>
      <c r="G188" s="215">
        <f t="shared" si="40"/>
        <v>1529.8121894399997</v>
      </c>
      <c r="H188" s="166">
        <f t="shared" ref="H188:AF188" si="49">H24*$C24/1000000</f>
        <v>389.37711743999978</v>
      </c>
      <c r="I188" s="166">
        <f t="shared" si="49"/>
        <v>0.49418853119999989</v>
      </c>
      <c r="J188" s="166">
        <f t="shared" si="49"/>
        <v>6.5167718399999986E-3</v>
      </c>
      <c r="K188" s="166">
        <f t="shared" si="49"/>
        <v>5.8650946559999995E-3</v>
      </c>
      <c r="L188" s="166">
        <f t="shared" si="49"/>
        <v>0.70055297279999973</v>
      </c>
      <c r="M188" s="166">
        <f t="shared" si="49"/>
        <v>2.4437894399999991E-3</v>
      </c>
      <c r="N188" s="166">
        <f t="shared" si="49"/>
        <v>2.6067087359999998E-3</v>
      </c>
      <c r="O188" s="166">
        <f t="shared" si="49"/>
        <v>1107.8512127999998</v>
      </c>
      <c r="P188" s="166">
        <f t="shared" si="49"/>
        <v>1.6291929599999994E-2</v>
      </c>
      <c r="Q188" s="166">
        <f t="shared" si="49"/>
        <v>7.8201262079999976E-3</v>
      </c>
      <c r="R188" s="166">
        <f t="shared" si="49"/>
        <v>2.4492200831999992E-2</v>
      </c>
      <c r="S188" s="166">
        <f t="shared" si="49"/>
        <v>0.35299180799999991</v>
      </c>
      <c r="T188" s="166">
        <f t="shared" si="49"/>
        <v>3.2040794879999992E-3</v>
      </c>
      <c r="U188" s="166">
        <f t="shared" si="49"/>
        <v>148.25655935999995</v>
      </c>
      <c r="V188" s="166">
        <f t="shared" si="49"/>
        <v>1.1350044287999996</v>
      </c>
      <c r="W188" s="166">
        <f t="shared" si="49"/>
        <v>9.4493191679999978E-6</v>
      </c>
      <c r="X188" s="166">
        <f t="shared" si="49"/>
        <v>1.3196462975999997E-2</v>
      </c>
      <c r="Y188" s="166">
        <f t="shared" si="49"/>
        <v>2.4763732991999989E-2</v>
      </c>
      <c r="Z188" s="166">
        <f t="shared" si="49"/>
        <v>45.617402879999986</v>
      </c>
      <c r="AA188" s="166">
        <f t="shared" si="49"/>
        <v>5.430643199999999E-3</v>
      </c>
      <c r="AB188" s="166">
        <f t="shared" si="49"/>
        <v>1.6291929599999996E-3</v>
      </c>
      <c r="AC188" s="166">
        <f t="shared" si="49"/>
        <v>228.08701439999996</v>
      </c>
      <c r="AD188" s="166">
        <f t="shared" si="49"/>
        <v>1.6291929599999996E-3</v>
      </c>
      <c r="AE188" s="166">
        <f t="shared" si="49"/>
        <v>4.8875788799999983E-3</v>
      </c>
      <c r="AF188" s="166">
        <f t="shared" si="49"/>
        <v>0.68426104319999981</v>
      </c>
    </row>
    <row r="189" spans="1:33" x14ac:dyDescent="0.25">
      <c r="A189" s="213">
        <v>42223.000000405096</v>
      </c>
      <c r="B189" s="166">
        <f t="shared" si="23"/>
        <v>642.99999999999977</v>
      </c>
      <c r="C189" s="214">
        <f t="shared" si="42"/>
        <v>16388783.999999996</v>
      </c>
      <c r="D189" s="189">
        <f t="shared" si="28"/>
        <v>1542.4153379842144</v>
      </c>
      <c r="E189" s="166">
        <f t="shared" ref="E189:F208" si="50">E25*$C25/1000000</f>
        <v>3.508520384214719</v>
      </c>
      <c r="F189" s="166">
        <f t="shared" si="50"/>
        <v>2.6563036162147191</v>
      </c>
      <c r="G189" s="215">
        <f t="shared" si="40"/>
        <v>1538.9068175999996</v>
      </c>
      <c r="H189" s="166">
        <f t="shared" ref="H189:AF189" si="51">H25*$C25/1000000</f>
        <v>391.69193759999979</v>
      </c>
      <c r="I189" s="166">
        <f t="shared" si="51"/>
        <v>0.49712644799999994</v>
      </c>
      <c r="J189" s="166">
        <f t="shared" si="51"/>
        <v>6.5555135999999983E-3</v>
      </c>
      <c r="K189" s="166">
        <f t="shared" si="51"/>
        <v>5.899962239999999E-3</v>
      </c>
      <c r="L189" s="166">
        <f t="shared" si="51"/>
        <v>0.70471771199999977</v>
      </c>
      <c r="M189" s="166">
        <f t="shared" si="51"/>
        <v>2.4583175999999996E-3</v>
      </c>
      <c r="N189" s="166">
        <f t="shared" si="51"/>
        <v>2.6222054399999998E-3</v>
      </c>
      <c r="O189" s="166">
        <f t="shared" si="51"/>
        <v>1114.4373119999998</v>
      </c>
      <c r="P189" s="166">
        <f t="shared" si="51"/>
        <v>1.6388783999999997E-2</v>
      </c>
      <c r="Q189" s="166">
        <f t="shared" si="51"/>
        <v>7.8666163199999969E-3</v>
      </c>
      <c r="R189" s="166">
        <f t="shared" si="51"/>
        <v>2.4637805279999991E-2</v>
      </c>
      <c r="S189" s="166">
        <f t="shared" si="51"/>
        <v>0.35509031999999996</v>
      </c>
      <c r="T189" s="166">
        <f t="shared" si="51"/>
        <v>3.2231275199999993E-3</v>
      </c>
      <c r="U189" s="166">
        <f t="shared" si="51"/>
        <v>149.13793439999995</v>
      </c>
      <c r="V189" s="166">
        <f t="shared" si="51"/>
        <v>1.1417519519999999</v>
      </c>
      <c r="W189" s="166">
        <f t="shared" si="51"/>
        <v>9.5054947199999968E-6</v>
      </c>
      <c r="X189" s="166">
        <f t="shared" si="51"/>
        <v>1.3274915039999998E-2</v>
      </c>
      <c r="Y189" s="166">
        <f t="shared" si="51"/>
        <v>2.4910951679999991E-2</v>
      </c>
      <c r="Z189" s="166">
        <f t="shared" si="51"/>
        <v>45.88859519999999</v>
      </c>
      <c r="AA189" s="166">
        <f t="shared" si="51"/>
        <v>5.4629279999999988E-3</v>
      </c>
      <c r="AB189" s="166">
        <f t="shared" si="51"/>
        <v>1.6388783999999996E-3</v>
      </c>
      <c r="AC189" s="166">
        <f t="shared" si="51"/>
        <v>229.44297599999993</v>
      </c>
      <c r="AD189" s="166">
        <f t="shared" si="51"/>
        <v>1.6388783999999996E-3</v>
      </c>
      <c r="AE189" s="166">
        <f t="shared" si="51"/>
        <v>4.9166351999999991E-3</v>
      </c>
      <c r="AF189" s="166">
        <f t="shared" si="51"/>
        <v>0.68832892799999978</v>
      </c>
    </row>
    <row r="190" spans="1:33" x14ac:dyDescent="0.25">
      <c r="A190" s="213">
        <v>42223.010417129626</v>
      </c>
      <c r="B190" s="166">
        <f t="shared" si="23"/>
        <v>646.79999999999973</v>
      </c>
      <c r="C190" s="214">
        <f t="shared" si="42"/>
        <v>16485638.399999997</v>
      </c>
      <c r="D190" s="189">
        <f t="shared" si="28"/>
        <v>1551.5307007903423</v>
      </c>
      <c r="E190" s="166">
        <f t="shared" si="50"/>
        <v>3.5292550303422705</v>
      </c>
      <c r="F190" s="166">
        <f t="shared" si="50"/>
        <v>2.6720018335422711</v>
      </c>
      <c r="G190" s="215">
        <f t="shared" si="40"/>
        <v>1548.0014457599998</v>
      </c>
      <c r="H190" s="166">
        <f t="shared" ref="H190:AF190" si="52">H26*$C26/1000000</f>
        <v>394.00675775999974</v>
      </c>
      <c r="I190" s="166">
        <f t="shared" si="52"/>
        <v>0.50006436479999994</v>
      </c>
      <c r="J190" s="166">
        <f t="shared" si="52"/>
        <v>6.5942553599999988E-3</v>
      </c>
      <c r="K190" s="166">
        <f t="shared" si="52"/>
        <v>5.9348298239999993E-3</v>
      </c>
      <c r="L190" s="166">
        <f t="shared" si="52"/>
        <v>0.70888245119999982</v>
      </c>
      <c r="M190" s="166">
        <f t="shared" si="52"/>
        <v>2.4728457599999991E-3</v>
      </c>
      <c r="N190" s="166">
        <f t="shared" si="52"/>
        <v>2.6377021439999999E-3</v>
      </c>
      <c r="O190" s="166">
        <f t="shared" si="52"/>
        <v>1121.0234111999998</v>
      </c>
      <c r="P190" s="166">
        <f t="shared" si="52"/>
        <v>1.6485638399999995E-2</v>
      </c>
      <c r="Q190" s="166">
        <f t="shared" si="52"/>
        <v>7.9131064319999979E-3</v>
      </c>
      <c r="R190" s="166">
        <f t="shared" si="52"/>
        <v>2.4783409727999993E-2</v>
      </c>
      <c r="S190" s="166">
        <f t="shared" si="52"/>
        <v>0.35718883199999996</v>
      </c>
      <c r="T190" s="166">
        <f t="shared" si="52"/>
        <v>3.2421755519999999E-3</v>
      </c>
      <c r="U190" s="166">
        <f t="shared" si="52"/>
        <v>150.01930943999997</v>
      </c>
      <c r="V190" s="166">
        <f t="shared" si="52"/>
        <v>1.1484994751999997</v>
      </c>
      <c r="W190" s="166">
        <f t="shared" si="52"/>
        <v>9.5616702719999975E-6</v>
      </c>
      <c r="X190" s="166">
        <f t="shared" si="52"/>
        <v>1.3353367103999999E-2</v>
      </c>
      <c r="Y190" s="166">
        <f t="shared" si="52"/>
        <v>2.5058170367999993E-2</v>
      </c>
      <c r="Z190" s="166">
        <f t="shared" si="52"/>
        <v>46.159787519999988</v>
      </c>
      <c r="AA190" s="166">
        <f t="shared" si="52"/>
        <v>5.4952127999999987E-3</v>
      </c>
      <c r="AB190" s="166">
        <f t="shared" si="52"/>
        <v>1.6485638399999997E-3</v>
      </c>
      <c r="AC190" s="166">
        <f t="shared" si="52"/>
        <v>230.79893759999996</v>
      </c>
      <c r="AD190" s="166">
        <f t="shared" si="52"/>
        <v>1.6485638399999997E-3</v>
      </c>
      <c r="AE190" s="166">
        <f t="shared" si="52"/>
        <v>4.9456915199999982E-3</v>
      </c>
      <c r="AF190" s="166">
        <f t="shared" si="52"/>
        <v>0.69239681279999998</v>
      </c>
    </row>
    <row r="191" spans="1:33" x14ac:dyDescent="0.25">
      <c r="A191" s="213">
        <v>42223.020833854163</v>
      </c>
      <c r="B191" s="166">
        <f t="shared" si="23"/>
        <v>650.59999999999968</v>
      </c>
      <c r="C191" s="214">
        <f t="shared" si="42"/>
        <v>16582492.799999993</v>
      </c>
      <c r="D191" s="189">
        <f t="shared" si="28"/>
        <v>1560.6460635964688</v>
      </c>
      <c r="E191" s="166">
        <f t="shared" si="50"/>
        <v>3.549989676469822</v>
      </c>
      <c r="F191" s="166">
        <f t="shared" si="50"/>
        <v>2.6877000508698226</v>
      </c>
      <c r="G191" s="215">
        <f t="shared" si="40"/>
        <v>1557.0960739199993</v>
      </c>
      <c r="H191" s="166">
        <f t="shared" ref="H191:AF191" si="53">H27*$C27/1000000</f>
        <v>396.3215779199997</v>
      </c>
      <c r="I191" s="166">
        <f t="shared" si="53"/>
        <v>0.50300228159999982</v>
      </c>
      <c r="J191" s="166">
        <f t="shared" si="53"/>
        <v>6.6329971199999976E-3</v>
      </c>
      <c r="K191" s="166">
        <f t="shared" si="53"/>
        <v>5.9696974079999979E-3</v>
      </c>
      <c r="L191" s="166">
        <f t="shared" si="53"/>
        <v>0.71304719039999964</v>
      </c>
      <c r="M191" s="166">
        <f t="shared" si="53"/>
        <v>2.4873739199999987E-3</v>
      </c>
      <c r="N191" s="166">
        <f t="shared" si="53"/>
        <v>2.6531988479999991E-3</v>
      </c>
      <c r="O191" s="166">
        <f t="shared" si="53"/>
        <v>1127.6095103999996</v>
      </c>
      <c r="P191" s="166">
        <f t="shared" si="53"/>
        <v>1.6582492799999994E-2</v>
      </c>
      <c r="Q191" s="166">
        <f t="shared" si="53"/>
        <v>7.9595965439999972E-3</v>
      </c>
      <c r="R191" s="166">
        <f t="shared" si="53"/>
        <v>2.4929014175999985E-2</v>
      </c>
      <c r="S191" s="166">
        <f t="shared" si="53"/>
        <v>0.35928734399999984</v>
      </c>
      <c r="T191" s="166">
        <f t="shared" si="53"/>
        <v>3.2612235839999991E-3</v>
      </c>
      <c r="U191" s="166">
        <f t="shared" si="53"/>
        <v>150.90068447999994</v>
      </c>
      <c r="V191" s="166">
        <f t="shared" si="53"/>
        <v>1.1552469983999996</v>
      </c>
      <c r="W191" s="166">
        <f t="shared" si="53"/>
        <v>9.6178458239999948E-6</v>
      </c>
      <c r="X191" s="166">
        <f t="shared" si="53"/>
        <v>1.3431819167999997E-2</v>
      </c>
      <c r="Y191" s="166">
        <f t="shared" si="53"/>
        <v>2.5205389055999988E-2</v>
      </c>
      <c r="Z191" s="166">
        <f t="shared" si="53"/>
        <v>46.430979839999978</v>
      </c>
      <c r="AA191" s="166">
        <f t="shared" si="53"/>
        <v>5.5274975999999977E-3</v>
      </c>
      <c r="AB191" s="166">
        <f t="shared" si="53"/>
        <v>1.6582492799999994E-3</v>
      </c>
      <c r="AC191" s="166">
        <f t="shared" si="53"/>
        <v>232.1548991999999</v>
      </c>
      <c r="AD191" s="166">
        <f t="shared" si="53"/>
        <v>1.6582492799999994E-3</v>
      </c>
      <c r="AE191" s="166">
        <f t="shared" si="53"/>
        <v>4.9747478399999974E-3</v>
      </c>
      <c r="AF191" s="166">
        <f t="shared" si="53"/>
        <v>0.69646469759999974</v>
      </c>
    </row>
    <row r="192" spans="1:33" x14ac:dyDescent="0.25">
      <c r="A192" s="213">
        <v>42223.031250578701</v>
      </c>
      <c r="B192" s="166">
        <f t="shared" si="23"/>
        <v>654.39999999999964</v>
      </c>
      <c r="C192" s="214">
        <f t="shared" si="42"/>
        <v>16679347.19999999</v>
      </c>
      <c r="D192" s="189">
        <f t="shared" si="28"/>
        <v>1569.7614264025965</v>
      </c>
      <c r="E192" s="166">
        <f t="shared" si="50"/>
        <v>3.5707243225973735</v>
      </c>
      <c r="F192" s="166">
        <f t="shared" si="50"/>
        <v>2.7033982681973741</v>
      </c>
      <c r="G192" s="215">
        <f t="shared" si="40"/>
        <v>1566.190702079999</v>
      </c>
      <c r="H192" s="166">
        <f t="shared" ref="H192:AF192" si="54">H28*$C28/1000000</f>
        <v>398.63639807999965</v>
      </c>
      <c r="I192" s="166">
        <f t="shared" si="54"/>
        <v>0.50594019839999971</v>
      </c>
      <c r="J192" s="166">
        <f t="shared" si="54"/>
        <v>6.6717388799999965E-3</v>
      </c>
      <c r="K192" s="166">
        <f t="shared" si="54"/>
        <v>6.0045649919999965E-3</v>
      </c>
      <c r="L192" s="166">
        <f t="shared" si="54"/>
        <v>0.71721192959999958</v>
      </c>
      <c r="M192" s="166">
        <f t="shared" si="54"/>
        <v>2.5019020799999987E-3</v>
      </c>
      <c r="N192" s="166">
        <f t="shared" si="54"/>
        <v>2.6686955519999987E-3</v>
      </c>
      <c r="O192" s="166">
        <f t="shared" si="54"/>
        <v>1134.1956095999994</v>
      </c>
      <c r="P192" s="166">
        <f t="shared" si="54"/>
        <v>1.6679347199999989E-2</v>
      </c>
      <c r="Q192" s="166">
        <f t="shared" si="54"/>
        <v>8.0060866559999947E-3</v>
      </c>
      <c r="R192" s="166">
        <f t="shared" si="54"/>
        <v>2.507461862399998E-2</v>
      </c>
      <c r="S192" s="166">
        <f t="shared" si="54"/>
        <v>0.36138585599999978</v>
      </c>
      <c r="T192" s="166">
        <f t="shared" si="54"/>
        <v>3.2802716159999984E-3</v>
      </c>
      <c r="U192" s="166">
        <f t="shared" si="54"/>
        <v>151.7820595199999</v>
      </c>
      <c r="V192" s="166">
        <f t="shared" si="54"/>
        <v>1.1619945215999994</v>
      </c>
      <c r="W192" s="166">
        <f t="shared" si="54"/>
        <v>9.6740213759999937E-6</v>
      </c>
      <c r="X192" s="166">
        <f t="shared" si="54"/>
        <v>1.3510271231999993E-2</v>
      </c>
      <c r="Y192" s="166">
        <f t="shared" si="54"/>
        <v>2.5352607743999982E-2</v>
      </c>
      <c r="Z192" s="166">
        <f t="shared" si="54"/>
        <v>46.702172159999968</v>
      </c>
      <c r="AA192" s="166">
        <f t="shared" si="54"/>
        <v>5.5597823999999968E-3</v>
      </c>
      <c r="AB192" s="166">
        <f t="shared" si="54"/>
        <v>1.6679347199999991E-3</v>
      </c>
      <c r="AC192" s="166">
        <f t="shared" si="54"/>
        <v>233.51086079999988</v>
      </c>
      <c r="AD192" s="166">
        <f t="shared" si="54"/>
        <v>1.6679347199999991E-3</v>
      </c>
      <c r="AE192" s="166">
        <f t="shared" si="54"/>
        <v>5.0038041599999973E-3</v>
      </c>
      <c r="AF192" s="166">
        <f t="shared" si="54"/>
        <v>0.7005325823999996</v>
      </c>
    </row>
    <row r="193" spans="1:32" x14ac:dyDescent="0.25">
      <c r="A193" s="213">
        <v>42223.041667303238</v>
      </c>
      <c r="B193" s="166">
        <f t="shared" si="23"/>
        <v>658.19999999999959</v>
      </c>
      <c r="C193" s="214">
        <f t="shared" si="42"/>
        <v>16776201.59999999</v>
      </c>
      <c r="D193" s="189">
        <f t="shared" si="28"/>
        <v>1578.8767892087237</v>
      </c>
      <c r="E193" s="166">
        <f t="shared" si="50"/>
        <v>3.5914589687249254</v>
      </c>
      <c r="F193" s="166">
        <f t="shared" si="50"/>
        <v>2.719096485524926</v>
      </c>
      <c r="G193" s="215">
        <f t="shared" si="40"/>
        <v>1575.2853302399988</v>
      </c>
      <c r="H193" s="166">
        <f t="shared" ref="H193:AF193" si="55">H29*$C29/1000000</f>
        <v>400.95121823999966</v>
      </c>
      <c r="I193" s="166">
        <f t="shared" si="55"/>
        <v>0.5088781151999997</v>
      </c>
      <c r="J193" s="166">
        <f t="shared" si="55"/>
        <v>6.7104806399999961E-3</v>
      </c>
      <c r="K193" s="166">
        <f t="shared" si="55"/>
        <v>6.0394325759999968E-3</v>
      </c>
      <c r="L193" s="166">
        <f t="shared" si="55"/>
        <v>0.72137666879999951</v>
      </c>
      <c r="M193" s="166">
        <f t="shared" si="55"/>
        <v>2.5164302399999982E-3</v>
      </c>
      <c r="N193" s="166">
        <f t="shared" si="55"/>
        <v>2.6841922559999983E-3</v>
      </c>
      <c r="O193" s="166">
        <f t="shared" si="55"/>
        <v>1140.7817087999993</v>
      </c>
      <c r="P193" s="166">
        <f t="shared" si="55"/>
        <v>1.6776201599999988E-2</v>
      </c>
      <c r="Q193" s="166">
        <f t="shared" si="55"/>
        <v>8.052576767999994E-3</v>
      </c>
      <c r="R193" s="166">
        <f t="shared" si="55"/>
        <v>2.5220223071999982E-2</v>
      </c>
      <c r="S193" s="166">
        <f t="shared" si="55"/>
        <v>0.36348436799999978</v>
      </c>
      <c r="T193" s="166">
        <f t="shared" si="55"/>
        <v>3.2993196479999985E-3</v>
      </c>
      <c r="U193" s="166">
        <f t="shared" si="55"/>
        <v>152.6634345599999</v>
      </c>
      <c r="V193" s="166">
        <f t="shared" si="55"/>
        <v>1.1687420447999994</v>
      </c>
      <c r="W193" s="166">
        <f t="shared" si="55"/>
        <v>9.7301969279999944E-6</v>
      </c>
      <c r="X193" s="166">
        <f t="shared" si="55"/>
        <v>1.3588723295999992E-2</v>
      </c>
      <c r="Y193" s="166">
        <f t="shared" si="55"/>
        <v>2.5499826431999984E-2</v>
      </c>
      <c r="Z193" s="166">
        <f t="shared" si="55"/>
        <v>46.973364479999965</v>
      </c>
      <c r="AA193" s="166">
        <f t="shared" si="55"/>
        <v>5.5920671999999966E-3</v>
      </c>
      <c r="AB193" s="166">
        <f t="shared" si="55"/>
        <v>1.677620159999999E-3</v>
      </c>
      <c r="AC193" s="166">
        <f t="shared" si="55"/>
        <v>234.86682239999985</v>
      </c>
      <c r="AD193" s="166">
        <f t="shared" si="55"/>
        <v>1.677620159999999E-3</v>
      </c>
      <c r="AE193" s="166">
        <f t="shared" si="55"/>
        <v>5.0328604799999965E-3</v>
      </c>
      <c r="AF193" s="166">
        <f t="shared" si="55"/>
        <v>0.70460046719999958</v>
      </c>
    </row>
    <row r="194" spans="1:32" x14ac:dyDescent="0.25">
      <c r="A194" s="213">
        <v>42223.052084027775</v>
      </c>
      <c r="B194" s="166">
        <f t="shared" si="23"/>
        <v>660</v>
      </c>
      <c r="C194" s="214">
        <f t="shared" si="42"/>
        <v>16822080</v>
      </c>
      <c r="D194" s="189">
        <f t="shared" si="28"/>
        <v>1583.1945926432065</v>
      </c>
      <c r="E194" s="166">
        <f t="shared" si="50"/>
        <v>3.6012806432063993</v>
      </c>
      <c r="F194" s="166">
        <f t="shared" si="50"/>
        <v>2.7265324832063995</v>
      </c>
      <c r="G194" s="215">
        <f t="shared" si="40"/>
        <v>1579.5933120000002</v>
      </c>
      <c r="H194" s="166">
        <f t="shared" ref="H194:AF194" si="56">H30*$C30/1000000</f>
        <v>402.04771199999988</v>
      </c>
      <c r="I194" s="166">
        <f t="shared" si="56"/>
        <v>0.51026976000000002</v>
      </c>
      <c r="J194" s="166">
        <f t="shared" si="56"/>
        <v>6.7288320000000006E-3</v>
      </c>
      <c r="K194" s="166">
        <f t="shared" si="56"/>
        <v>6.0559488000000005E-3</v>
      </c>
      <c r="L194" s="166">
        <f t="shared" si="56"/>
        <v>0.7233494399999999</v>
      </c>
      <c r="M194" s="166">
        <f t="shared" si="56"/>
        <v>2.5233119999999998E-3</v>
      </c>
      <c r="N194" s="166">
        <f t="shared" si="56"/>
        <v>2.6915328000000002E-3</v>
      </c>
      <c r="O194" s="166">
        <f t="shared" si="56"/>
        <v>1143.9014400000001</v>
      </c>
      <c r="P194" s="166">
        <f t="shared" si="56"/>
        <v>1.6822080000000003E-2</v>
      </c>
      <c r="Q194" s="166">
        <f t="shared" si="56"/>
        <v>8.0745983999999989E-3</v>
      </c>
      <c r="R194" s="166">
        <f t="shared" si="56"/>
        <v>2.5289193599999996E-2</v>
      </c>
      <c r="S194" s="166">
        <f t="shared" si="56"/>
        <v>0.36447840000000004</v>
      </c>
      <c r="T194" s="166">
        <f t="shared" si="56"/>
        <v>3.3083424000000003E-3</v>
      </c>
      <c r="U194" s="166">
        <f t="shared" si="56"/>
        <v>153.080928</v>
      </c>
      <c r="V194" s="166">
        <f t="shared" si="56"/>
        <v>1.17193824</v>
      </c>
      <c r="W194" s="166">
        <f t="shared" si="56"/>
        <v>9.756806399999999E-6</v>
      </c>
      <c r="X194" s="166">
        <f t="shared" si="56"/>
        <v>1.3625884800000002E-2</v>
      </c>
      <c r="Y194" s="166">
        <f t="shared" si="56"/>
        <v>2.5569561599999999E-2</v>
      </c>
      <c r="Z194" s="166">
        <f t="shared" si="56"/>
        <v>47.101824000000001</v>
      </c>
      <c r="AA194" s="166">
        <f t="shared" si="56"/>
        <v>5.6073599999999996E-3</v>
      </c>
      <c r="AB194" s="166">
        <f t="shared" si="56"/>
        <v>1.6822080000000001E-3</v>
      </c>
      <c r="AC194" s="166">
        <f t="shared" si="56"/>
        <v>235.50912</v>
      </c>
      <c r="AD194" s="166">
        <f t="shared" si="56"/>
        <v>1.6822080000000001E-3</v>
      </c>
      <c r="AE194" s="166">
        <f t="shared" si="56"/>
        <v>5.0466239999999996E-3</v>
      </c>
      <c r="AF194" s="166">
        <f t="shared" si="56"/>
        <v>0.70652735999999994</v>
      </c>
    </row>
    <row r="195" spans="1:32" x14ac:dyDescent="0.25">
      <c r="A195" s="213">
        <v>42223.062500752312</v>
      </c>
      <c r="B195" s="166">
        <f t="shared" si="23"/>
        <v>657.1</v>
      </c>
      <c r="C195" s="214">
        <f t="shared" si="42"/>
        <v>16748164.799999999</v>
      </c>
      <c r="D195" s="189">
        <f t="shared" si="28"/>
        <v>1576.2381315543198</v>
      </c>
      <c r="E195" s="166">
        <f t="shared" si="50"/>
        <v>3.585456834319583</v>
      </c>
      <c r="F195" s="166">
        <f t="shared" si="50"/>
        <v>2.7145522647195834</v>
      </c>
      <c r="G195" s="215">
        <f t="shared" si="40"/>
        <v>1572.6526747200001</v>
      </c>
      <c r="H195" s="166">
        <f t="shared" ref="H195:AF195" si="57">H31*$C31/1000000</f>
        <v>383.53297391999985</v>
      </c>
      <c r="I195" s="166">
        <f t="shared" si="57"/>
        <v>0.5080276655999999</v>
      </c>
      <c r="J195" s="166">
        <f t="shared" si="57"/>
        <v>6.69926592E-3</v>
      </c>
      <c r="K195" s="166">
        <f t="shared" si="57"/>
        <v>6.0293393280000003E-3</v>
      </c>
      <c r="L195" s="166">
        <f t="shared" si="57"/>
        <v>0.72017108639999994</v>
      </c>
      <c r="M195" s="166">
        <f t="shared" si="57"/>
        <v>2.5122247199999997E-3</v>
      </c>
      <c r="N195" s="166">
        <f t="shared" si="57"/>
        <v>2.6797063680000003E-3</v>
      </c>
      <c r="O195" s="166">
        <f t="shared" si="57"/>
        <v>1138.8752063999998</v>
      </c>
      <c r="P195" s="166">
        <f t="shared" si="57"/>
        <v>1.67481648E-2</v>
      </c>
      <c r="Q195" s="166">
        <f t="shared" si="57"/>
        <v>8.0391191039999987E-3</v>
      </c>
      <c r="R195" s="166">
        <f t="shared" si="57"/>
        <v>2.5178074415999997E-2</v>
      </c>
      <c r="S195" s="166">
        <f t="shared" si="57"/>
        <v>0.362876904</v>
      </c>
      <c r="T195" s="166">
        <f t="shared" si="57"/>
        <v>3.2938057440000004E-3</v>
      </c>
      <c r="U195" s="166">
        <f t="shared" si="57"/>
        <v>152.40829967999997</v>
      </c>
      <c r="V195" s="166">
        <f t="shared" si="57"/>
        <v>1.1667888144</v>
      </c>
      <c r="W195" s="166">
        <f t="shared" si="57"/>
        <v>9.7139355839999972E-6</v>
      </c>
      <c r="X195" s="166">
        <f t="shared" si="57"/>
        <v>1.3566013488E-2</v>
      </c>
      <c r="Y195" s="166">
        <f t="shared" si="57"/>
        <v>2.5457210495999995E-2</v>
      </c>
      <c r="Z195" s="166">
        <f t="shared" si="57"/>
        <v>46.89486144</v>
      </c>
      <c r="AA195" s="166">
        <f t="shared" si="57"/>
        <v>5.5827215999999999E-3</v>
      </c>
      <c r="AB195" s="166">
        <f t="shared" si="57"/>
        <v>1.67481648E-3</v>
      </c>
      <c r="AC195" s="166">
        <f t="shared" si="57"/>
        <v>234.4743072</v>
      </c>
      <c r="AD195" s="166">
        <f t="shared" si="57"/>
        <v>1.67481648E-3</v>
      </c>
      <c r="AE195" s="166">
        <f t="shared" si="57"/>
        <v>5.0244494399999994E-3</v>
      </c>
      <c r="AF195" s="166">
        <f t="shared" si="57"/>
        <v>0.70342292159999997</v>
      </c>
    </row>
    <row r="196" spans="1:32" x14ac:dyDescent="0.25">
      <c r="A196" s="213">
        <v>42223.072917476849</v>
      </c>
      <c r="B196" s="166">
        <f t="shared" si="23"/>
        <v>654.20000000000005</v>
      </c>
      <c r="C196" s="214">
        <f t="shared" si="42"/>
        <v>16674249.600000003</v>
      </c>
      <c r="D196" s="189">
        <f t="shared" si="28"/>
        <v>1569.2816704654331</v>
      </c>
      <c r="E196" s="166">
        <f t="shared" si="50"/>
        <v>3.5696330254327684</v>
      </c>
      <c r="F196" s="166">
        <f t="shared" si="50"/>
        <v>2.7025720462327683</v>
      </c>
      <c r="G196" s="215">
        <f t="shared" si="40"/>
        <v>1565.7120374400001</v>
      </c>
      <c r="H196" s="166">
        <f t="shared" ref="H196:AF196" si="58">H32*$C32/1000000</f>
        <v>381.8403158399999</v>
      </c>
      <c r="I196" s="166">
        <f t="shared" si="58"/>
        <v>0.50578557120000012</v>
      </c>
      <c r="J196" s="166">
        <f t="shared" si="58"/>
        <v>6.6696998400000021E-3</v>
      </c>
      <c r="K196" s="166">
        <f t="shared" si="58"/>
        <v>6.0027298560000018E-3</v>
      </c>
      <c r="L196" s="166">
        <f t="shared" si="58"/>
        <v>0.71699273280000009</v>
      </c>
      <c r="M196" s="166">
        <f t="shared" si="58"/>
        <v>2.5011374400000005E-3</v>
      </c>
      <c r="N196" s="166">
        <f t="shared" si="58"/>
        <v>2.6678799360000008E-3</v>
      </c>
      <c r="O196" s="166">
        <f t="shared" si="58"/>
        <v>1133.8489728000002</v>
      </c>
      <c r="P196" s="166">
        <f t="shared" si="58"/>
        <v>1.6674249600000003E-2</v>
      </c>
      <c r="Q196" s="166">
        <f t="shared" si="58"/>
        <v>8.0036398080000001E-3</v>
      </c>
      <c r="R196" s="166">
        <f t="shared" si="58"/>
        <v>2.5066955232000001E-2</v>
      </c>
      <c r="S196" s="166">
        <f t="shared" si="58"/>
        <v>0.36127540800000013</v>
      </c>
      <c r="T196" s="166">
        <f t="shared" si="58"/>
        <v>3.279269088000001E-3</v>
      </c>
      <c r="U196" s="166">
        <f t="shared" si="58"/>
        <v>151.73567136000003</v>
      </c>
      <c r="V196" s="166">
        <f t="shared" si="58"/>
        <v>1.1616393888000003</v>
      </c>
      <c r="W196" s="166">
        <f t="shared" si="58"/>
        <v>9.6710647680000006E-6</v>
      </c>
      <c r="X196" s="166">
        <f t="shared" si="58"/>
        <v>1.3506142176000003E-2</v>
      </c>
      <c r="Y196" s="166">
        <f t="shared" si="58"/>
        <v>2.5344859392000003E-2</v>
      </c>
      <c r="Z196" s="166">
        <f t="shared" si="58"/>
        <v>46.687898880000013</v>
      </c>
      <c r="AA196" s="166">
        <f t="shared" si="58"/>
        <v>5.5580832000000011E-3</v>
      </c>
      <c r="AB196" s="166">
        <f t="shared" si="58"/>
        <v>1.6674249600000005E-3</v>
      </c>
      <c r="AC196" s="166">
        <f t="shared" si="58"/>
        <v>233.43949440000003</v>
      </c>
      <c r="AD196" s="166">
        <f t="shared" si="58"/>
        <v>1.6674249600000005E-3</v>
      </c>
      <c r="AE196" s="166">
        <f t="shared" si="58"/>
        <v>5.002274880000001E-3</v>
      </c>
      <c r="AF196" s="166">
        <f t="shared" si="58"/>
        <v>0.70031848320000012</v>
      </c>
    </row>
    <row r="197" spans="1:32" x14ac:dyDescent="0.25">
      <c r="A197" s="213">
        <v>42223.083334201387</v>
      </c>
      <c r="B197" s="166">
        <f t="shared" si="23"/>
        <v>651.30000000000007</v>
      </c>
      <c r="C197" s="214">
        <f t="shared" si="42"/>
        <v>16600334.400000004</v>
      </c>
      <c r="D197" s="189">
        <f t="shared" si="28"/>
        <v>1562.3252093765461</v>
      </c>
      <c r="E197" s="166">
        <f t="shared" si="50"/>
        <v>3.5538092165459525</v>
      </c>
      <c r="F197" s="166">
        <f t="shared" si="50"/>
        <v>2.6905918277459522</v>
      </c>
      <c r="G197" s="215">
        <f t="shared" si="40"/>
        <v>1558.7714001600004</v>
      </c>
      <c r="H197" s="166">
        <f t="shared" ref="H197:AF197" si="59">H33*$C33/1000000</f>
        <v>380.14765775999996</v>
      </c>
      <c r="I197" s="166">
        <f t="shared" si="59"/>
        <v>0.50354347680000011</v>
      </c>
      <c r="J197" s="166">
        <f t="shared" si="59"/>
        <v>6.6401337600000016E-3</v>
      </c>
      <c r="K197" s="166">
        <f t="shared" si="59"/>
        <v>5.9761203840000016E-3</v>
      </c>
      <c r="L197" s="166">
        <f t="shared" si="59"/>
        <v>0.71381437920000013</v>
      </c>
      <c r="M197" s="166">
        <f t="shared" si="59"/>
        <v>2.4900501600000004E-3</v>
      </c>
      <c r="N197" s="166">
        <f t="shared" si="59"/>
        <v>2.6560535040000008E-3</v>
      </c>
      <c r="O197" s="166">
        <f t="shared" si="59"/>
        <v>1128.8227392000003</v>
      </c>
      <c r="P197" s="166">
        <f t="shared" si="59"/>
        <v>1.6600334400000003E-2</v>
      </c>
      <c r="Q197" s="166">
        <f t="shared" si="59"/>
        <v>7.9681605120000016E-3</v>
      </c>
      <c r="R197" s="166">
        <f t="shared" si="59"/>
        <v>2.4955836048000002E-2</v>
      </c>
      <c r="S197" s="166">
        <f t="shared" si="59"/>
        <v>0.35967391200000015</v>
      </c>
      <c r="T197" s="166">
        <f t="shared" si="59"/>
        <v>3.2647324320000011E-3</v>
      </c>
      <c r="U197" s="166">
        <f t="shared" si="59"/>
        <v>151.06304304000003</v>
      </c>
      <c r="V197" s="166">
        <f t="shared" si="59"/>
        <v>1.1564899632000003</v>
      </c>
      <c r="W197" s="166">
        <f t="shared" si="59"/>
        <v>9.6281939520000022E-6</v>
      </c>
      <c r="X197" s="166">
        <f t="shared" si="59"/>
        <v>1.3446270864000003E-2</v>
      </c>
      <c r="Y197" s="166">
        <f t="shared" si="59"/>
        <v>2.5232508288000003E-2</v>
      </c>
      <c r="Z197" s="166">
        <f t="shared" si="59"/>
        <v>46.480936320000005</v>
      </c>
      <c r="AA197" s="166">
        <f t="shared" si="59"/>
        <v>5.5334448000000013E-3</v>
      </c>
      <c r="AB197" s="166">
        <f t="shared" si="59"/>
        <v>1.6600334400000004E-3</v>
      </c>
      <c r="AC197" s="166">
        <f t="shared" si="59"/>
        <v>232.40468160000006</v>
      </c>
      <c r="AD197" s="166">
        <f t="shared" si="59"/>
        <v>1.6600334400000004E-3</v>
      </c>
      <c r="AE197" s="166">
        <f t="shared" si="59"/>
        <v>4.9801003200000008E-3</v>
      </c>
      <c r="AF197" s="166">
        <f t="shared" si="59"/>
        <v>0.69721404480000027</v>
      </c>
    </row>
    <row r="198" spans="1:32" x14ac:dyDescent="0.25">
      <c r="A198" s="213">
        <v>42223.093750925924</v>
      </c>
      <c r="B198" s="166">
        <f t="shared" si="23"/>
        <v>648.40000000000009</v>
      </c>
      <c r="C198" s="214">
        <f t="shared" si="42"/>
        <v>16526419.200000003</v>
      </c>
      <c r="D198" s="189">
        <f t="shared" si="28"/>
        <v>1555.3687482876589</v>
      </c>
      <c r="E198" s="166">
        <f t="shared" si="50"/>
        <v>3.5379854076591362</v>
      </c>
      <c r="F198" s="166">
        <f t="shared" si="50"/>
        <v>2.6786116092591361</v>
      </c>
      <c r="G198" s="215">
        <f t="shared" si="40"/>
        <v>1551.8307628800001</v>
      </c>
      <c r="H198" s="166">
        <f t="shared" ref="H198:AF198" si="60">H34*$C34/1000000</f>
        <v>378.45499967999996</v>
      </c>
      <c r="I198" s="166">
        <f t="shared" si="60"/>
        <v>0.50130138240000011</v>
      </c>
      <c r="J198" s="166">
        <f t="shared" si="60"/>
        <v>6.610567680000002E-3</v>
      </c>
      <c r="K198" s="166">
        <f t="shared" si="60"/>
        <v>5.9495109120000014E-3</v>
      </c>
      <c r="L198" s="166">
        <f t="shared" si="60"/>
        <v>0.71063602560000005</v>
      </c>
      <c r="M198" s="166">
        <f t="shared" si="60"/>
        <v>2.4789628799999999E-3</v>
      </c>
      <c r="N198" s="166">
        <f t="shared" si="60"/>
        <v>2.6442270720000004E-3</v>
      </c>
      <c r="O198" s="166">
        <f t="shared" si="60"/>
        <v>1123.7965056</v>
      </c>
      <c r="P198" s="166">
        <f t="shared" si="60"/>
        <v>1.6526419200000003E-2</v>
      </c>
      <c r="Q198" s="166">
        <f t="shared" si="60"/>
        <v>7.9326812160000013E-3</v>
      </c>
      <c r="R198" s="166">
        <f t="shared" si="60"/>
        <v>2.4844716864000003E-2</v>
      </c>
      <c r="S198" s="166">
        <f t="shared" si="60"/>
        <v>0.35807241600000006</v>
      </c>
      <c r="T198" s="166">
        <f t="shared" si="60"/>
        <v>3.2501957760000008E-3</v>
      </c>
      <c r="U198" s="166">
        <f t="shared" si="60"/>
        <v>150.39041472000002</v>
      </c>
      <c r="V198" s="166">
        <f t="shared" si="60"/>
        <v>1.1513405376000001</v>
      </c>
      <c r="W198" s="166">
        <f t="shared" si="60"/>
        <v>9.5853231360000021E-6</v>
      </c>
      <c r="X198" s="166">
        <f t="shared" si="60"/>
        <v>1.3386399552000003E-2</v>
      </c>
      <c r="Y198" s="166">
        <f t="shared" si="60"/>
        <v>2.5120157184000003E-2</v>
      </c>
      <c r="Z198" s="166">
        <f t="shared" si="60"/>
        <v>46.273973760000004</v>
      </c>
      <c r="AA198" s="166">
        <f t="shared" si="60"/>
        <v>5.5088064000000008E-3</v>
      </c>
      <c r="AB198" s="166">
        <f t="shared" si="60"/>
        <v>1.6526419200000005E-3</v>
      </c>
      <c r="AC198" s="166">
        <f t="shared" si="60"/>
        <v>231.36986880000003</v>
      </c>
      <c r="AD198" s="166">
        <f t="shared" si="60"/>
        <v>1.6526419200000005E-3</v>
      </c>
      <c r="AE198" s="166">
        <f t="shared" si="60"/>
        <v>4.9579257599999997E-3</v>
      </c>
      <c r="AF198" s="166">
        <f t="shared" si="60"/>
        <v>0.69410960640000019</v>
      </c>
    </row>
    <row r="199" spans="1:32" x14ac:dyDescent="0.25">
      <c r="A199" s="213">
        <v>42223.104167650461</v>
      </c>
      <c r="B199" s="166">
        <f t="shared" si="23"/>
        <v>645.50000000000011</v>
      </c>
      <c r="C199" s="214">
        <f t="shared" si="42"/>
        <v>16452504.000000004</v>
      </c>
      <c r="D199" s="189">
        <f t="shared" si="28"/>
        <v>1548.4122871987731</v>
      </c>
      <c r="E199" s="166">
        <f t="shared" si="50"/>
        <v>3.5221615987723203</v>
      </c>
      <c r="F199" s="166">
        <f t="shared" si="50"/>
        <v>2.6666313907723205</v>
      </c>
      <c r="G199" s="215">
        <f t="shared" si="40"/>
        <v>1544.8901256000004</v>
      </c>
      <c r="H199" s="166">
        <f t="shared" ref="H199:AF199" si="61">H35*$C35/1000000</f>
        <v>376.76234159999996</v>
      </c>
      <c r="I199" s="166">
        <f t="shared" si="61"/>
        <v>0.4990592880000001</v>
      </c>
      <c r="J199" s="166">
        <f t="shared" si="61"/>
        <v>6.5810016000000015E-3</v>
      </c>
      <c r="K199" s="166">
        <f t="shared" si="61"/>
        <v>5.9229014400000012E-3</v>
      </c>
      <c r="L199" s="166">
        <f t="shared" si="61"/>
        <v>0.70745767200000009</v>
      </c>
      <c r="M199" s="166">
        <f t="shared" si="61"/>
        <v>2.4678756000000002E-3</v>
      </c>
      <c r="N199" s="166">
        <f t="shared" si="61"/>
        <v>2.6324006400000009E-3</v>
      </c>
      <c r="O199" s="166">
        <f t="shared" si="61"/>
        <v>1118.7702720000002</v>
      </c>
      <c r="P199" s="166">
        <f t="shared" si="61"/>
        <v>1.6452504000000003E-2</v>
      </c>
      <c r="Q199" s="166">
        <f t="shared" si="61"/>
        <v>7.8972019200000011E-3</v>
      </c>
      <c r="R199" s="166">
        <f t="shared" si="61"/>
        <v>2.4733597680000004E-2</v>
      </c>
      <c r="S199" s="166">
        <f t="shared" si="61"/>
        <v>0.35647092000000008</v>
      </c>
      <c r="T199" s="166">
        <f t="shared" si="61"/>
        <v>3.2356591200000014E-3</v>
      </c>
      <c r="U199" s="166">
        <f t="shared" si="61"/>
        <v>149.71778640000002</v>
      </c>
      <c r="V199" s="166">
        <f t="shared" si="61"/>
        <v>1.1461911120000001</v>
      </c>
      <c r="W199" s="166">
        <f t="shared" si="61"/>
        <v>9.5424523200000004E-6</v>
      </c>
      <c r="X199" s="166">
        <f t="shared" si="61"/>
        <v>1.3326528240000003E-2</v>
      </c>
      <c r="Y199" s="166">
        <f t="shared" si="61"/>
        <v>2.5007806080000004E-2</v>
      </c>
      <c r="Z199" s="166">
        <f t="shared" si="61"/>
        <v>46.06701120000001</v>
      </c>
      <c r="AA199" s="166">
        <f t="shared" si="61"/>
        <v>5.4841680000000011E-3</v>
      </c>
      <c r="AB199" s="166">
        <f t="shared" si="61"/>
        <v>1.6452504000000004E-3</v>
      </c>
      <c r="AC199" s="166">
        <f t="shared" si="61"/>
        <v>230.33505600000007</v>
      </c>
      <c r="AD199" s="166">
        <f t="shared" si="61"/>
        <v>1.6452504000000004E-3</v>
      </c>
      <c r="AE199" s="166">
        <f t="shared" si="61"/>
        <v>4.9357512000000004E-3</v>
      </c>
      <c r="AF199" s="166">
        <f t="shared" si="61"/>
        <v>0.69100516800000022</v>
      </c>
    </row>
    <row r="200" spans="1:32" x14ac:dyDescent="0.25">
      <c r="A200" s="213">
        <v>42223.114584374998</v>
      </c>
      <c r="B200" s="166">
        <f t="shared" si="23"/>
        <v>642.60000000000014</v>
      </c>
      <c r="C200" s="214">
        <f t="shared" si="42"/>
        <v>16378588.800000001</v>
      </c>
      <c r="D200" s="189">
        <f t="shared" si="28"/>
        <v>1541.4558261098862</v>
      </c>
      <c r="E200" s="166">
        <f t="shared" si="50"/>
        <v>3.5063377898855035</v>
      </c>
      <c r="F200" s="166">
        <f t="shared" si="50"/>
        <v>2.6546511722855035</v>
      </c>
      <c r="G200" s="215">
        <f t="shared" si="40"/>
        <v>1537.9494883200002</v>
      </c>
      <c r="H200" s="166">
        <f t="shared" ref="H200:AF200" si="62">H36*$C36/1000000</f>
        <v>375.06968351999984</v>
      </c>
      <c r="I200" s="166">
        <f t="shared" si="62"/>
        <v>0.49681719360000004</v>
      </c>
      <c r="J200" s="166">
        <f t="shared" si="62"/>
        <v>6.5514355200000009E-3</v>
      </c>
      <c r="K200" s="166">
        <f t="shared" si="62"/>
        <v>5.8962919680000002E-3</v>
      </c>
      <c r="L200" s="166">
        <f t="shared" si="62"/>
        <v>0.70427931840000002</v>
      </c>
      <c r="M200" s="166">
        <f t="shared" si="62"/>
        <v>2.4567883200000001E-3</v>
      </c>
      <c r="N200" s="166">
        <f t="shared" si="62"/>
        <v>2.6205742080000006E-3</v>
      </c>
      <c r="O200" s="166">
        <f t="shared" si="62"/>
        <v>1113.7440384000001</v>
      </c>
      <c r="P200" s="166">
        <f t="shared" si="62"/>
        <v>1.63785888E-2</v>
      </c>
      <c r="Q200" s="166">
        <f t="shared" si="62"/>
        <v>7.8617226240000008E-3</v>
      </c>
      <c r="R200" s="166">
        <f t="shared" si="62"/>
        <v>2.4622478495999998E-2</v>
      </c>
      <c r="S200" s="166">
        <f t="shared" si="62"/>
        <v>0.35486942400000004</v>
      </c>
      <c r="T200" s="166">
        <f t="shared" si="62"/>
        <v>3.2211224640000006E-3</v>
      </c>
      <c r="U200" s="166">
        <f t="shared" si="62"/>
        <v>149.04515808000002</v>
      </c>
      <c r="V200" s="166">
        <f t="shared" si="62"/>
        <v>1.1410416863999999</v>
      </c>
      <c r="W200" s="166">
        <f t="shared" si="62"/>
        <v>9.4995815040000003E-6</v>
      </c>
      <c r="X200" s="166">
        <f t="shared" si="62"/>
        <v>1.3266656928000001E-2</v>
      </c>
      <c r="Y200" s="166">
        <f t="shared" si="62"/>
        <v>2.4895454975999997E-2</v>
      </c>
      <c r="Z200" s="166">
        <f t="shared" si="62"/>
        <v>45.860048640000002</v>
      </c>
      <c r="AA200" s="166">
        <f t="shared" si="62"/>
        <v>5.4595295999999996E-3</v>
      </c>
      <c r="AB200" s="166">
        <f t="shared" si="62"/>
        <v>1.6378588800000002E-3</v>
      </c>
      <c r="AC200" s="166">
        <f t="shared" si="62"/>
        <v>229.30024320000001</v>
      </c>
      <c r="AD200" s="166">
        <f t="shared" si="62"/>
        <v>1.6378588800000002E-3</v>
      </c>
      <c r="AE200" s="166">
        <f t="shared" si="62"/>
        <v>4.9135766400000003E-3</v>
      </c>
      <c r="AF200" s="166">
        <f t="shared" si="62"/>
        <v>0.68790072960000004</v>
      </c>
    </row>
    <row r="201" spans="1:32" x14ac:dyDescent="0.25">
      <c r="A201" s="213">
        <v>42223.125001099535</v>
      </c>
      <c r="B201" s="166">
        <f t="shared" ref="B201:B232" si="63">B37</f>
        <v>639.70000000000016</v>
      </c>
      <c r="C201" s="214">
        <f t="shared" si="42"/>
        <v>16304673.600000005</v>
      </c>
      <c r="D201" s="189">
        <f t="shared" si="28"/>
        <v>1534.499365020999</v>
      </c>
      <c r="E201" s="166">
        <f t="shared" si="50"/>
        <v>3.4905139809986885</v>
      </c>
      <c r="F201" s="166">
        <f t="shared" si="50"/>
        <v>2.6426709537986883</v>
      </c>
      <c r="G201" s="215">
        <f t="shared" si="40"/>
        <v>1531.0088510400008</v>
      </c>
      <c r="H201" s="166">
        <f t="shared" ref="H201:AF201" si="64">H37*$C37/1000000</f>
        <v>373.37702544000001</v>
      </c>
      <c r="I201" s="166">
        <f t="shared" si="64"/>
        <v>0.49457509920000015</v>
      </c>
      <c r="J201" s="166">
        <f t="shared" si="64"/>
        <v>6.5218694400000022E-3</v>
      </c>
      <c r="K201" s="166">
        <f t="shared" si="64"/>
        <v>5.8696824960000026E-3</v>
      </c>
      <c r="L201" s="166">
        <f t="shared" si="64"/>
        <v>0.70110096480000017</v>
      </c>
      <c r="M201" s="166">
        <f t="shared" si="64"/>
        <v>2.4457010400000005E-3</v>
      </c>
      <c r="N201" s="166">
        <f t="shared" si="64"/>
        <v>2.608747776000001E-3</v>
      </c>
      <c r="O201" s="166">
        <f t="shared" si="64"/>
        <v>1108.7178048000005</v>
      </c>
      <c r="P201" s="166">
        <f t="shared" si="64"/>
        <v>1.6304673600000007E-2</v>
      </c>
      <c r="Q201" s="166">
        <f t="shared" si="64"/>
        <v>7.8262433280000022E-3</v>
      </c>
      <c r="R201" s="166">
        <f t="shared" si="64"/>
        <v>2.4511359312000006E-2</v>
      </c>
      <c r="S201" s="166">
        <f t="shared" si="64"/>
        <v>0.35326792800000012</v>
      </c>
      <c r="T201" s="166">
        <f t="shared" si="64"/>
        <v>3.2065858080000012E-3</v>
      </c>
      <c r="U201" s="166">
        <f t="shared" si="64"/>
        <v>148.37252976000005</v>
      </c>
      <c r="V201" s="166">
        <f t="shared" si="64"/>
        <v>1.1358922608000004</v>
      </c>
      <c r="W201" s="166">
        <f t="shared" si="64"/>
        <v>9.4567106880000036E-6</v>
      </c>
      <c r="X201" s="166">
        <f t="shared" si="64"/>
        <v>1.3206785616000005E-2</v>
      </c>
      <c r="Y201" s="166">
        <f t="shared" si="64"/>
        <v>2.4783103872000008E-2</v>
      </c>
      <c r="Z201" s="166">
        <f t="shared" si="64"/>
        <v>45.653086080000016</v>
      </c>
      <c r="AA201" s="166">
        <f t="shared" si="64"/>
        <v>5.4348912000000017E-3</v>
      </c>
      <c r="AB201" s="166">
        <f t="shared" si="64"/>
        <v>1.6304673600000005E-3</v>
      </c>
      <c r="AC201" s="166">
        <f t="shared" si="64"/>
        <v>228.26543040000007</v>
      </c>
      <c r="AD201" s="166">
        <f t="shared" si="64"/>
        <v>1.6304673600000005E-3</v>
      </c>
      <c r="AE201" s="166">
        <f t="shared" si="64"/>
        <v>4.891402080000001E-3</v>
      </c>
      <c r="AF201" s="166">
        <f t="shared" si="64"/>
        <v>0.68479629120000018</v>
      </c>
    </row>
    <row r="202" spans="1:32" x14ac:dyDescent="0.25">
      <c r="A202" s="213">
        <v>42223.135417824073</v>
      </c>
      <c r="B202" s="166">
        <f t="shared" si="63"/>
        <v>636.80000000000018</v>
      </c>
      <c r="C202" s="214">
        <f t="shared" si="42"/>
        <v>16230758.400000006</v>
      </c>
      <c r="D202" s="189">
        <f t="shared" si="28"/>
        <v>1527.542903932112</v>
      </c>
      <c r="E202" s="166">
        <f t="shared" si="50"/>
        <v>3.4746901721118726</v>
      </c>
      <c r="F202" s="166">
        <f t="shared" si="50"/>
        <v>2.6306907353118723</v>
      </c>
      <c r="G202" s="215">
        <f t="shared" si="40"/>
        <v>1524.0682137600002</v>
      </c>
      <c r="H202" s="166">
        <f t="shared" ref="H202:AF202" si="65">H38*$C38/1000000</f>
        <v>371.68436736000001</v>
      </c>
      <c r="I202" s="166">
        <f t="shared" si="65"/>
        <v>0.4923330048000002</v>
      </c>
      <c r="J202" s="166">
        <f t="shared" si="65"/>
        <v>6.4923033600000025E-3</v>
      </c>
      <c r="K202" s="166">
        <f t="shared" si="65"/>
        <v>5.8430730240000023E-3</v>
      </c>
      <c r="L202" s="166">
        <f t="shared" si="65"/>
        <v>0.69792261120000021</v>
      </c>
      <c r="M202" s="166">
        <f t="shared" si="65"/>
        <v>2.4346137600000008E-3</v>
      </c>
      <c r="N202" s="166">
        <f t="shared" si="65"/>
        <v>2.5969213440000011E-3</v>
      </c>
      <c r="O202" s="166">
        <f t="shared" si="65"/>
        <v>1103.6915712000002</v>
      </c>
      <c r="P202" s="166">
        <f t="shared" si="65"/>
        <v>1.6230758400000007E-2</v>
      </c>
      <c r="Q202" s="166">
        <f t="shared" si="65"/>
        <v>7.790764032000002E-3</v>
      </c>
      <c r="R202" s="166">
        <f t="shared" si="65"/>
        <v>2.4400240128000007E-2</v>
      </c>
      <c r="S202" s="166">
        <f t="shared" si="65"/>
        <v>0.35166643200000014</v>
      </c>
      <c r="T202" s="166">
        <f t="shared" si="65"/>
        <v>3.1920491520000013E-3</v>
      </c>
      <c r="U202" s="166">
        <f t="shared" si="65"/>
        <v>147.69990144000005</v>
      </c>
      <c r="V202" s="166">
        <f t="shared" si="65"/>
        <v>1.1307428352000006</v>
      </c>
      <c r="W202" s="166">
        <f t="shared" si="65"/>
        <v>9.4138398720000019E-6</v>
      </c>
      <c r="X202" s="166">
        <f t="shared" si="65"/>
        <v>1.3146914304000005E-2</v>
      </c>
      <c r="Y202" s="166">
        <f t="shared" si="65"/>
        <v>2.4670752768000005E-2</v>
      </c>
      <c r="Z202" s="166">
        <f t="shared" si="65"/>
        <v>45.446123520000008</v>
      </c>
      <c r="AA202" s="166">
        <f t="shared" si="65"/>
        <v>5.410252800000002E-3</v>
      </c>
      <c r="AB202" s="166">
        <f t="shared" si="65"/>
        <v>1.6230758400000006E-3</v>
      </c>
      <c r="AC202" s="166">
        <f t="shared" si="65"/>
        <v>227.23061760000007</v>
      </c>
      <c r="AD202" s="166">
        <f t="shared" si="65"/>
        <v>1.6230758400000006E-3</v>
      </c>
      <c r="AE202" s="166">
        <f t="shared" si="65"/>
        <v>4.8692275200000017E-3</v>
      </c>
      <c r="AF202" s="166">
        <f t="shared" si="65"/>
        <v>0.68169185280000033</v>
      </c>
    </row>
    <row r="203" spans="1:32" x14ac:dyDescent="0.25">
      <c r="A203" s="213">
        <v>42223.14583454861</v>
      </c>
      <c r="B203" s="166">
        <f t="shared" si="63"/>
        <v>633.9000000000002</v>
      </c>
      <c r="C203" s="214">
        <f t="shared" si="42"/>
        <v>16156843.200000009</v>
      </c>
      <c r="D203" s="189">
        <f t="shared" si="28"/>
        <v>1520.5864428432265</v>
      </c>
      <c r="E203" s="166">
        <f t="shared" si="50"/>
        <v>3.4588663632250571</v>
      </c>
      <c r="F203" s="166">
        <f t="shared" si="50"/>
        <v>2.6187105168250571</v>
      </c>
      <c r="G203" s="215">
        <f t="shared" si="40"/>
        <v>1517.1275764800007</v>
      </c>
      <c r="H203" s="166">
        <f t="shared" ref="H203:AF203" si="66">H39*$C39/1000000</f>
        <v>369.99170928000001</v>
      </c>
      <c r="I203" s="166">
        <f t="shared" si="66"/>
        <v>0.4900909104000003</v>
      </c>
      <c r="J203" s="166">
        <f t="shared" si="66"/>
        <v>6.4627372800000037E-3</v>
      </c>
      <c r="K203" s="166">
        <f t="shared" si="66"/>
        <v>5.8164635520000039E-3</v>
      </c>
      <c r="L203" s="166">
        <f t="shared" si="66"/>
        <v>0.69474425760000036</v>
      </c>
      <c r="M203" s="166">
        <f t="shared" si="66"/>
        <v>2.4235264800000007E-3</v>
      </c>
      <c r="N203" s="166">
        <f t="shared" si="66"/>
        <v>2.5850949120000016E-3</v>
      </c>
      <c r="O203" s="166">
        <f t="shared" si="66"/>
        <v>1098.6653376000006</v>
      </c>
      <c r="P203" s="166">
        <f t="shared" si="66"/>
        <v>1.6156843200000007E-2</v>
      </c>
      <c r="Q203" s="166">
        <f t="shared" si="66"/>
        <v>7.7552847360000034E-3</v>
      </c>
      <c r="R203" s="166">
        <f t="shared" si="66"/>
        <v>2.4289120944000011E-2</v>
      </c>
      <c r="S203" s="166">
        <f t="shared" si="66"/>
        <v>0.35006493600000022</v>
      </c>
      <c r="T203" s="166">
        <f t="shared" si="66"/>
        <v>3.1775124960000023E-3</v>
      </c>
      <c r="U203" s="166">
        <f t="shared" si="66"/>
        <v>147.02727312000007</v>
      </c>
      <c r="V203" s="166">
        <f t="shared" si="66"/>
        <v>1.1255934096000006</v>
      </c>
      <c r="W203" s="166">
        <f t="shared" si="66"/>
        <v>9.3709690560000035E-6</v>
      </c>
      <c r="X203" s="166">
        <f t="shared" si="66"/>
        <v>1.3087042992000008E-2</v>
      </c>
      <c r="Y203" s="166">
        <f t="shared" si="66"/>
        <v>2.4558401664000012E-2</v>
      </c>
      <c r="Z203" s="166">
        <f t="shared" si="66"/>
        <v>45.239160960000021</v>
      </c>
      <c r="AA203" s="166">
        <f t="shared" si="66"/>
        <v>5.3856144000000031E-3</v>
      </c>
      <c r="AB203" s="166">
        <f t="shared" si="66"/>
        <v>1.6156843200000009E-3</v>
      </c>
      <c r="AC203" s="166">
        <f t="shared" si="66"/>
        <v>226.19580480000013</v>
      </c>
      <c r="AD203" s="166">
        <f t="shared" si="66"/>
        <v>1.6156843200000009E-3</v>
      </c>
      <c r="AE203" s="166">
        <f t="shared" si="66"/>
        <v>4.8470529600000015E-3</v>
      </c>
      <c r="AF203" s="166">
        <f t="shared" si="66"/>
        <v>0.67858741440000037</v>
      </c>
    </row>
    <row r="204" spans="1:32" x14ac:dyDescent="0.25">
      <c r="A204" s="213">
        <v>42223.156251273147</v>
      </c>
      <c r="B204" s="166">
        <f t="shared" si="63"/>
        <v>631.00000000000023</v>
      </c>
      <c r="C204" s="214">
        <f t="shared" si="42"/>
        <v>16082928.000000009</v>
      </c>
      <c r="D204" s="189">
        <f t="shared" si="28"/>
        <v>1513.6299817543397</v>
      </c>
      <c r="E204" s="166">
        <f t="shared" si="50"/>
        <v>3.4430425543382412</v>
      </c>
      <c r="F204" s="166">
        <f t="shared" si="50"/>
        <v>2.606730298338241</v>
      </c>
      <c r="G204" s="215">
        <f t="shared" si="40"/>
        <v>1510.186939200001</v>
      </c>
      <c r="H204" s="166">
        <f t="shared" ref="H204:AF204" si="67">H40*$C40/1000000</f>
        <v>368.29905120000006</v>
      </c>
      <c r="I204" s="166">
        <f t="shared" si="67"/>
        <v>0.4878488160000003</v>
      </c>
      <c r="J204" s="166">
        <f t="shared" si="67"/>
        <v>6.4331712000000041E-3</v>
      </c>
      <c r="K204" s="166">
        <f t="shared" si="67"/>
        <v>5.7898540800000037E-3</v>
      </c>
      <c r="L204" s="166">
        <f t="shared" si="67"/>
        <v>0.69156590400000029</v>
      </c>
      <c r="M204" s="166">
        <f t="shared" si="67"/>
        <v>2.4124392000000011E-3</v>
      </c>
      <c r="N204" s="166">
        <f t="shared" si="67"/>
        <v>2.5732684800000016E-3</v>
      </c>
      <c r="O204" s="166">
        <f t="shared" si="67"/>
        <v>1093.6391040000008</v>
      </c>
      <c r="P204" s="166">
        <f t="shared" si="67"/>
        <v>1.608292800000001E-2</v>
      </c>
      <c r="Q204" s="166">
        <f t="shared" si="67"/>
        <v>7.719805440000004E-3</v>
      </c>
      <c r="R204" s="166">
        <f t="shared" si="67"/>
        <v>2.4178001760000008E-2</v>
      </c>
      <c r="S204" s="166">
        <f t="shared" si="67"/>
        <v>0.34846344000000024</v>
      </c>
      <c r="T204" s="166">
        <f t="shared" si="67"/>
        <v>3.1629758400000024E-3</v>
      </c>
      <c r="U204" s="166">
        <f t="shared" si="67"/>
        <v>146.35464480000007</v>
      </c>
      <c r="V204" s="166">
        <f t="shared" si="67"/>
        <v>1.1204439840000007</v>
      </c>
      <c r="W204" s="166">
        <f t="shared" si="67"/>
        <v>9.3280982400000052E-6</v>
      </c>
      <c r="X204" s="166">
        <f t="shared" si="67"/>
        <v>1.3027171680000008E-2</v>
      </c>
      <c r="Y204" s="166">
        <f t="shared" si="67"/>
        <v>2.4446050560000012E-2</v>
      </c>
      <c r="Z204" s="166">
        <f t="shared" si="67"/>
        <v>45.03219840000002</v>
      </c>
      <c r="AA204" s="166">
        <f t="shared" si="67"/>
        <v>5.3609760000000034E-3</v>
      </c>
      <c r="AB204" s="166">
        <f t="shared" si="67"/>
        <v>1.608292800000001E-3</v>
      </c>
      <c r="AC204" s="166">
        <f t="shared" si="67"/>
        <v>225.16099200000011</v>
      </c>
      <c r="AD204" s="166">
        <f t="shared" si="67"/>
        <v>1.608292800000001E-3</v>
      </c>
      <c r="AE204" s="166">
        <f t="shared" si="67"/>
        <v>4.8248784000000022E-3</v>
      </c>
      <c r="AF204" s="166">
        <f t="shared" si="67"/>
        <v>0.67548297600000051</v>
      </c>
    </row>
    <row r="205" spans="1:32" x14ac:dyDescent="0.25">
      <c r="A205" s="213">
        <v>42223.166667997684</v>
      </c>
      <c r="B205" s="166">
        <f t="shared" si="63"/>
        <v>622</v>
      </c>
      <c r="C205" s="214">
        <f t="shared" si="42"/>
        <v>15853536</v>
      </c>
      <c r="D205" s="189">
        <f t="shared" si="28"/>
        <v>1492.0409645819304</v>
      </c>
      <c r="E205" s="166">
        <f t="shared" si="50"/>
        <v>3.3939341819308795</v>
      </c>
      <c r="F205" s="166">
        <f t="shared" si="50"/>
        <v>2.5695503099308796</v>
      </c>
      <c r="G205" s="215">
        <f t="shared" si="40"/>
        <v>1488.6470303999999</v>
      </c>
      <c r="H205" s="166">
        <f t="shared" ref="H205:AF205" si="68">H41*$C41/1000000</f>
        <v>363.04597439999986</v>
      </c>
      <c r="I205" s="166">
        <f t="shared" si="68"/>
        <v>0.48089059200000001</v>
      </c>
      <c r="J205" s="166">
        <f t="shared" si="68"/>
        <v>6.3414144000000002E-3</v>
      </c>
      <c r="K205" s="166">
        <f t="shared" si="68"/>
        <v>5.7072729599999998E-3</v>
      </c>
      <c r="L205" s="166">
        <f t="shared" si="68"/>
        <v>0.681702048</v>
      </c>
      <c r="M205" s="166">
        <f t="shared" si="68"/>
        <v>2.3780303999999994E-3</v>
      </c>
      <c r="N205" s="166">
        <f t="shared" si="68"/>
        <v>2.5365657600000006E-3</v>
      </c>
      <c r="O205" s="166">
        <f t="shared" si="68"/>
        <v>1078.040448</v>
      </c>
      <c r="P205" s="166">
        <f t="shared" si="68"/>
        <v>1.5853536000000001E-2</v>
      </c>
      <c r="Q205" s="166">
        <f t="shared" si="68"/>
        <v>7.6096972799999992E-3</v>
      </c>
      <c r="R205" s="166">
        <f t="shared" si="68"/>
        <v>2.3833149119999994E-2</v>
      </c>
      <c r="S205" s="166">
        <f t="shared" si="68"/>
        <v>0.34349328000000001</v>
      </c>
      <c r="T205" s="166">
        <f t="shared" si="68"/>
        <v>3.1178620800000004E-3</v>
      </c>
      <c r="U205" s="166">
        <f t="shared" si="68"/>
        <v>144.2671776</v>
      </c>
      <c r="V205" s="166">
        <f t="shared" si="68"/>
        <v>1.104463008</v>
      </c>
      <c r="W205" s="166">
        <f t="shared" si="68"/>
        <v>9.1950508799999991E-6</v>
      </c>
      <c r="X205" s="166">
        <f t="shared" si="68"/>
        <v>1.284136416E-2</v>
      </c>
      <c r="Y205" s="166">
        <f t="shared" si="68"/>
        <v>2.4097374719999995E-2</v>
      </c>
      <c r="Z205" s="166">
        <f t="shared" si="68"/>
        <v>44.389900799999999</v>
      </c>
      <c r="AA205" s="166">
        <f t="shared" si="68"/>
        <v>5.2845119999999999E-3</v>
      </c>
      <c r="AB205" s="166">
        <f t="shared" si="68"/>
        <v>1.5853536000000001E-3</v>
      </c>
      <c r="AC205" s="166">
        <f t="shared" si="68"/>
        <v>221.94950399999999</v>
      </c>
      <c r="AD205" s="166">
        <f t="shared" si="68"/>
        <v>1.5853536000000001E-3</v>
      </c>
      <c r="AE205" s="166">
        <f t="shared" si="68"/>
        <v>4.7560607999999989E-3</v>
      </c>
      <c r="AF205" s="166">
        <f t="shared" si="68"/>
        <v>0.66584851199999995</v>
      </c>
    </row>
    <row r="206" spans="1:32" x14ac:dyDescent="0.25">
      <c r="A206" s="213">
        <v>42223.177084722221</v>
      </c>
      <c r="B206" s="166">
        <f t="shared" si="63"/>
        <v>622</v>
      </c>
      <c r="C206" s="214">
        <f t="shared" si="42"/>
        <v>15853536</v>
      </c>
      <c r="D206" s="189">
        <f t="shared" si="28"/>
        <v>1492.0409645819304</v>
      </c>
      <c r="E206" s="166">
        <f t="shared" si="50"/>
        <v>3.3939341819308795</v>
      </c>
      <c r="F206" s="166">
        <f t="shared" si="50"/>
        <v>2.5695503099308796</v>
      </c>
      <c r="G206" s="215">
        <f t="shared" si="40"/>
        <v>1488.6470303999999</v>
      </c>
      <c r="H206" s="166">
        <f t="shared" ref="H206:AF206" si="69">H42*$C42/1000000</f>
        <v>363.04597439999986</v>
      </c>
      <c r="I206" s="166">
        <f t="shared" si="69"/>
        <v>0.48089059200000001</v>
      </c>
      <c r="J206" s="166">
        <f t="shared" si="69"/>
        <v>6.3414144000000002E-3</v>
      </c>
      <c r="K206" s="166">
        <f t="shared" si="69"/>
        <v>5.7072729599999998E-3</v>
      </c>
      <c r="L206" s="166">
        <f t="shared" si="69"/>
        <v>0.681702048</v>
      </c>
      <c r="M206" s="166">
        <f t="shared" si="69"/>
        <v>2.3780303999999994E-3</v>
      </c>
      <c r="N206" s="166">
        <f t="shared" si="69"/>
        <v>2.5365657600000006E-3</v>
      </c>
      <c r="O206" s="166">
        <f t="shared" si="69"/>
        <v>1078.040448</v>
      </c>
      <c r="P206" s="166">
        <f t="shared" si="69"/>
        <v>1.5853536000000001E-2</v>
      </c>
      <c r="Q206" s="166">
        <f t="shared" si="69"/>
        <v>7.6096972799999992E-3</v>
      </c>
      <c r="R206" s="166">
        <f t="shared" si="69"/>
        <v>2.3833149119999994E-2</v>
      </c>
      <c r="S206" s="166">
        <f t="shared" si="69"/>
        <v>0.34349328000000001</v>
      </c>
      <c r="T206" s="166">
        <f t="shared" si="69"/>
        <v>3.1178620800000004E-3</v>
      </c>
      <c r="U206" s="166">
        <f t="shared" si="69"/>
        <v>144.2671776</v>
      </c>
      <c r="V206" s="166">
        <f t="shared" si="69"/>
        <v>1.104463008</v>
      </c>
      <c r="W206" s="166">
        <f t="shared" si="69"/>
        <v>9.1950508799999991E-6</v>
      </c>
      <c r="X206" s="166">
        <f t="shared" si="69"/>
        <v>1.284136416E-2</v>
      </c>
      <c r="Y206" s="166">
        <f t="shared" si="69"/>
        <v>2.4097374719999995E-2</v>
      </c>
      <c r="Z206" s="166">
        <f t="shared" si="69"/>
        <v>44.389900799999999</v>
      </c>
      <c r="AA206" s="166">
        <f t="shared" si="69"/>
        <v>5.2845119999999999E-3</v>
      </c>
      <c r="AB206" s="166">
        <f t="shared" si="69"/>
        <v>1.5853536000000001E-3</v>
      </c>
      <c r="AC206" s="166">
        <f t="shared" si="69"/>
        <v>221.94950399999999</v>
      </c>
      <c r="AD206" s="166">
        <f t="shared" si="69"/>
        <v>1.5853536000000001E-3</v>
      </c>
      <c r="AE206" s="166">
        <f t="shared" si="69"/>
        <v>4.7560607999999989E-3</v>
      </c>
      <c r="AF206" s="166">
        <f t="shared" si="69"/>
        <v>0.66584851199999995</v>
      </c>
    </row>
    <row r="207" spans="1:32" x14ac:dyDescent="0.25">
      <c r="A207" s="213">
        <v>42223.187501446759</v>
      </c>
      <c r="B207" s="166">
        <f t="shared" si="63"/>
        <v>622</v>
      </c>
      <c r="C207" s="214">
        <f t="shared" si="42"/>
        <v>15853536</v>
      </c>
      <c r="D207" s="189">
        <f t="shared" si="28"/>
        <v>1492.0409645819304</v>
      </c>
      <c r="E207" s="166">
        <f t="shared" si="50"/>
        <v>3.3939341819308795</v>
      </c>
      <c r="F207" s="166">
        <f t="shared" si="50"/>
        <v>2.5695503099308796</v>
      </c>
      <c r="G207" s="215">
        <f t="shared" si="40"/>
        <v>1488.6470303999999</v>
      </c>
      <c r="H207" s="166">
        <f t="shared" ref="H207:AF207" si="70">H43*$C43/1000000</f>
        <v>363.04597439999986</v>
      </c>
      <c r="I207" s="166">
        <f t="shared" si="70"/>
        <v>0.48089059200000001</v>
      </c>
      <c r="J207" s="166">
        <f t="shared" si="70"/>
        <v>6.3414144000000002E-3</v>
      </c>
      <c r="K207" s="166">
        <f t="shared" si="70"/>
        <v>5.7072729599999998E-3</v>
      </c>
      <c r="L207" s="166">
        <f t="shared" si="70"/>
        <v>0.681702048</v>
      </c>
      <c r="M207" s="166">
        <f t="shared" si="70"/>
        <v>2.3780303999999994E-3</v>
      </c>
      <c r="N207" s="166">
        <f t="shared" si="70"/>
        <v>2.5365657600000006E-3</v>
      </c>
      <c r="O207" s="166">
        <f t="shared" si="70"/>
        <v>1078.040448</v>
      </c>
      <c r="P207" s="166">
        <f t="shared" si="70"/>
        <v>1.5853536000000001E-2</v>
      </c>
      <c r="Q207" s="166">
        <f t="shared" si="70"/>
        <v>7.6096972799999992E-3</v>
      </c>
      <c r="R207" s="166">
        <f t="shared" si="70"/>
        <v>2.3833149119999994E-2</v>
      </c>
      <c r="S207" s="166">
        <f t="shared" si="70"/>
        <v>0.34349328000000001</v>
      </c>
      <c r="T207" s="166">
        <f t="shared" si="70"/>
        <v>3.1178620800000004E-3</v>
      </c>
      <c r="U207" s="166">
        <f t="shared" si="70"/>
        <v>144.2671776</v>
      </c>
      <c r="V207" s="166">
        <f t="shared" si="70"/>
        <v>1.104463008</v>
      </c>
      <c r="W207" s="166">
        <f t="shared" si="70"/>
        <v>9.1950508799999991E-6</v>
      </c>
      <c r="X207" s="166">
        <f t="shared" si="70"/>
        <v>1.284136416E-2</v>
      </c>
      <c r="Y207" s="166">
        <f t="shared" si="70"/>
        <v>2.4097374719999995E-2</v>
      </c>
      <c r="Z207" s="166">
        <f t="shared" si="70"/>
        <v>44.389900799999999</v>
      </c>
      <c r="AA207" s="166">
        <f t="shared" si="70"/>
        <v>5.2845119999999999E-3</v>
      </c>
      <c r="AB207" s="166">
        <f t="shared" si="70"/>
        <v>1.5853536000000001E-3</v>
      </c>
      <c r="AC207" s="166">
        <f t="shared" si="70"/>
        <v>221.94950399999999</v>
      </c>
      <c r="AD207" s="166">
        <f t="shared" si="70"/>
        <v>1.5853536000000001E-3</v>
      </c>
      <c r="AE207" s="166">
        <f t="shared" si="70"/>
        <v>4.7560607999999989E-3</v>
      </c>
      <c r="AF207" s="166">
        <f t="shared" si="70"/>
        <v>0.66584851199999995</v>
      </c>
    </row>
    <row r="208" spans="1:32" x14ac:dyDescent="0.25">
      <c r="A208" s="213">
        <v>42223.197918171296</v>
      </c>
      <c r="B208" s="166">
        <f t="shared" si="63"/>
        <v>622</v>
      </c>
      <c r="C208" s="214">
        <f t="shared" si="42"/>
        <v>15853536</v>
      </c>
      <c r="D208" s="189">
        <f t="shared" si="28"/>
        <v>1492.0409645819304</v>
      </c>
      <c r="E208" s="166">
        <f t="shared" si="50"/>
        <v>3.3939341819308795</v>
      </c>
      <c r="F208" s="166">
        <f t="shared" si="50"/>
        <v>2.5695503099308796</v>
      </c>
      <c r="G208" s="215">
        <f t="shared" si="40"/>
        <v>1488.6470303999999</v>
      </c>
      <c r="H208" s="166">
        <f t="shared" ref="H208:AF208" si="71">H44*$C44/1000000</f>
        <v>363.04597439999986</v>
      </c>
      <c r="I208" s="166">
        <f t="shared" si="71"/>
        <v>0.48089059200000001</v>
      </c>
      <c r="J208" s="166">
        <f t="shared" si="71"/>
        <v>6.3414144000000002E-3</v>
      </c>
      <c r="K208" s="166">
        <f t="shared" si="71"/>
        <v>5.7072729599999998E-3</v>
      </c>
      <c r="L208" s="166">
        <f t="shared" si="71"/>
        <v>0.681702048</v>
      </c>
      <c r="M208" s="166">
        <f t="shared" si="71"/>
        <v>2.3780303999999994E-3</v>
      </c>
      <c r="N208" s="166">
        <f t="shared" si="71"/>
        <v>2.5365657600000006E-3</v>
      </c>
      <c r="O208" s="166">
        <f t="shared" si="71"/>
        <v>1078.040448</v>
      </c>
      <c r="P208" s="166">
        <f t="shared" si="71"/>
        <v>1.5853536000000001E-2</v>
      </c>
      <c r="Q208" s="166">
        <f t="shared" si="71"/>
        <v>7.6096972799999992E-3</v>
      </c>
      <c r="R208" s="166">
        <f t="shared" si="71"/>
        <v>2.3833149119999994E-2</v>
      </c>
      <c r="S208" s="166">
        <f t="shared" si="71"/>
        <v>0.34349328000000001</v>
      </c>
      <c r="T208" s="166">
        <f t="shared" si="71"/>
        <v>3.1178620800000004E-3</v>
      </c>
      <c r="U208" s="166">
        <f t="shared" si="71"/>
        <v>144.2671776</v>
      </c>
      <c r="V208" s="166">
        <f t="shared" si="71"/>
        <v>1.104463008</v>
      </c>
      <c r="W208" s="166">
        <f t="shared" si="71"/>
        <v>9.1950508799999991E-6</v>
      </c>
      <c r="X208" s="166">
        <f t="shared" si="71"/>
        <v>1.284136416E-2</v>
      </c>
      <c r="Y208" s="166">
        <f t="shared" si="71"/>
        <v>2.4097374719999995E-2</v>
      </c>
      <c r="Z208" s="166">
        <f t="shared" si="71"/>
        <v>44.389900799999999</v>
      </c>
      <c r="AA208" s="166">
        <f t="shared" si="71"/>
        <v>5.2845119999999999E-3</v>
      </c>
      <c r="AB208" s="166">
        <f t="shared" si="71"/>
        <v>1.5853536000000001E-3</v>
      </c>
      <c r="AC208" s="166">
        <f t="shared" si="71"/>
        <v>221.94950399999999</v>
      </c>
      <c r="AD208" s="166">
        <f t="shared" si="71"/>
        <v>1.5853536000000001E-3</v>
      </c>
      <c r="AE208" s="166">
        <f t="shared" si="71"/>
        <v>4.7560607999999989E-3</v>
      </c>
      <c r="AF208" s="166">
        <f t="shared" si="71"/>
        <v>0.66584851199999995</v>
      </c>
    </row>
    <row r="209" spans="1:32" x14ac:dyDescent="0.25">
      <c r="A209" s="213">
        <v>42223.208334895833</v>
      </c>
      <c r="B209" s="166">
        <f t="shared" si="63"/>
        <v>622</v>
      </c>
      <c r="C209" s="214">
        <f t="shared" si="42"/>
        <v>15853536</v>
      </c>
      <c r="D209" s="189">
        <f t="shared" si="28"/>
        <v>1492.0409645819304</v>
      </c>
      <c r="E209" s="166">
        <f t="shared" ref="E209:F228" si="72">E45*$C45/1000000</f>
        <v>3.3939341819308795</v>
      </c>
      <c r="F209" s="166">
        <f t="shared" si="72"/>
        <v>2.5695503099308796</v>
      </c>
      <c r="G209" s="215">
        <f t="shared" si="40"/>
        <v>1488.6470303999999</v>
      </c>
      <c r="H209" s="166">
        <f t="shared" ref="H209:AF209" si="73">H45*$C45/1000000</f>
        <v>363.04597439999986</v>
      </c>
      <c r="I209" s="166">
        <f t="shared" si="73"/>
        <v>0.48089059200000001</v>
      </c>
      <c r="J209" s="166">
        <f t="shared" si="73"/>
        <v>6.3414144000000002E-3</v>
      </c>
      <c r="K209" s="166">
        <f t="shared" si="73"/>
        <v>5.7072729599999998E-3</v>
      </c>
      <c r="L209" s="166">
        <f t="shared" si="73"/>
        <v>0.681702048</v>
      </c>
      <c r="M209" s="166">
        <f t="shared" si="73"/>
        <v>2.3780303999999994E-3</v>
      </c>
      <c r="N209" s="166">
        <f t="shared" si="73"/>
        <v>2.5365657600000006E-3</v>
      </c>
      <c r="O209" s="166">
        <f t="shared" si="73"/>
        <v>1078.040448</v>
      </c>
      <c r="P209" s="166">
        <f t="shared" si="73"/>
        <v>1.5853536000000001E-2</v>
      </c>
      <c r="Q209" s="166">
        <f t="shared" si="73"/>
        <v>7.6096972799999992E-3</v>
      </c>
      <c r="R209" s="166">
        <f t="shared" si="73"/>
        <v>2.3833149119999994E-2</v>
      </c>
      <c r="S209" s="166">
        <f t="shared" si="73"/>
        <v>0.34349328000000001</v>
      </c>
      <c r="T209" s="166">
        <f t="shared" si="73"/>
        <v>3.1178620800000004E-3</v>
      </c>
      <c r="U209" s="166">
        <f t="shared" si="73"/>
        <v>144.2671776</v>
      </c>
      <c r="V209" s="166">
        <f t="shared" si="73"/>
        <v>1.104463008</v>
      </c>
      <c r="W209" s="166">
        <f t="shared" si="73"/>
        <v>9.1950508799999991E-6</v>
      </c>
      <c r="X209" s="166">
        <f t="shared" si="73"/>
        <v>1.284136416E-2</v>
      </c>
      <c r="Y209" s="166">
        <f t="shared" si="73"/>
        <v>2.4097374719999995E-2</v>
      </c>
      <c r="Z209" s="166">
        <f t="shared" si="73"/>
        <v>44.389900799999999</v>
      </c>
      <c r="AA209" s="166">
        <f t="shared" si="73"/>
        <v>5.2845119999999999E-3</v>
      </c>
      <c r="AB209" s="166">
        <f t="shared" si="73"/>
        <v>1.5853536000000001E-3</v>
      </c>
      <c r="AC209" s="166">
        <f t="shared" si="73"/>
        <v>221.94950399999999</v>
      </c>
      <c r="AD209" s="166">
        <f t="shared" si="73"/>
        <v>1.5853536000000001E-3</v>
      </c>
      <c r="AE209" s="166">
        <f t="shared" si="73"/>
        <v>4.7560607999999989E-3</v>
      </c>
      <c r="AF209" s="166">
        <f t="shared" si="73"/>
        <v>0.66584851199999995</v>
      </c>
    </row>
    <row r="210" spans="1:32" x14ac:dyDescent="0.25">
      <c r="A210" s="213">
        <v>42223.21875162037</v>
      </c>
      <c r="B210" s="166">
        <f t="shared" si="63"/>
        <v>622</v>
      </c>
      <c r="C210" s="214">
        <f t="shared" si="42"/>
        <v>15853536</v>
      </c>
      <c r="D210" s="189">
        <f t="shared" si="28"/>
        <v>1492.0409645819304</v>
      </c>
      <c r="E210" s="166">
        <f t="shared" si="72"/>
        <v>3.3939341819308795</v>
      </c>
      <c r="F210" s="166">
        <f t="shared" si="72"/>
        <v>2.5695503099308796</v>
      </c>
      <c r="G210" s="215">
        <f t="shared" si="40"/>
        <v>1488.6470303999999</v>
      </c>
      <c r="H210" s="166">
        <f t="shared" ref="H210:AF210" si="74">H46*$C46/1000000</f>
        <v>363.04597439999986</v>
      </c>
      <c r="I210" s="166">
        <f t="shared" si="74"/>
        <v>0.48089059200000001</v>
      </c>
      <c r="J210" s="166">
        <f t="shared" si="74"/>
        <v>6.3414144000000002E-3</v>
      </c>
      <c r="K210" s="166">
        <f t="shared" si="74"/>
        <v>5.7072729599999998E-3</v>
      </c>
      <c r="L210" s="166">
        <f t="shared" si="74"/>
        <v>0.681702048</v>
      </c>
      <c r="M210" s="166">
        <f t="shared" si="74"/>
        <v>2.3780303999999994E-3</v>
      </c>
      <c r="N210" s="166">
        <f t="shared" si="74"/>
        <v>2.5365657600000006E-3</v>
      </c>
      <c r="O210" s="166">
        <f t="shared" si="74"/>
        <v>1078.040448</v>
      </c>
      <c r="P210" s="166">
        <f t="shared" si="74"/>
        <v>1.5853536000000001E-2</v>
      </c>
      <c r="Q210" s="166">
        <f t="shared" si="74"/>
        <v>7.6096972799999992E-3</v>
      </c>
      <c r="R210" s="166">
        <f t="shared" si="74"/>
        <v>2.3833149119999994E-2</v>
      </c>
      <c r="S210" s="166">
        <f t="shared" si="74"/>
        <v>0.34349328000000001</v>
      </c>
      <c r="T210" s="166">
        <f t="shared" si="74"/>
        <v>3.1178620800000004E-3</v>
      </c>
      <c r="U210" s="166">
        <f t="shared" si="74"/>
        <v>144.2671776</v>
      </c>
      <c r="V210" s="166">
        <f t="shared" si="74"/>
        <v>1.104463008</v>
      </c>
      <c r="W210" s="166">
        <f t="shared" si="74"/>
        <v>9.1950508799999991E-6</v>
      </c>
      <c r="X210" s="166">
        <f t="shared" si="74"/>
        <v>1.284136416E-2</v>
      </c>
      <c r="Y210" s="166">
        <f t="shared" si="74"/>
        <v>2.4097374719999995E-2</v>
      </c>
      <c r="Z210" s="166">
        <f t="shared" si="74"/>
        <v>44.389900799999999</v>
      </c>
      <c r="AA210" s="166">
        <f t="shared" si="74"/>
        <v>5.2845119999999999E-3</v>
      </c>
      <c r="AB210" s="166">
        <f t="shared" si="74"/>
        <v>1.5853536000000001E-3</v>
      </c>
      <c r="AC210" s="166">
        <f t="shared" si="74"/>
        <v>221.94950399999999</v>
      </c>
      <c r="AD210" s="166">
        <f t="shared" si="74"/>
        <v>1.5853536000000001E-3</v>
      </c>
      <c r="AE210" s="166">
        <f t="shared" si="74"/>
        <v>4.7560607999999989E-3</v>
      </c>
      <c r="AF210" s="166">
        <f t="shared" si="74"/>
        <v>0.66584851199999995</v>
      </c>
    </row>
    <row r="211" spans="1:32" x14ac:dyDescent="0.25">
      <c r="A211" s="213">
        <v>42223.229168344908</v>
      </c>
      <c r="B211" s="166">
        <f t="shared" si="63"/>
        <v>622</v>
      </c>
      <c r="C211" s="214">
        <f t="shared" si="42"/>
        <v>15853536</v>
      </c>
      <c r="D211" s="189">
        <f t="shared" si="28"/>
        <v>1492.0409645819304</v>
      </c>
      <c r="E211" s="166">
        <f t="shared" si="72"/>
        <v>3.3939341819308795</v>
      </c>
      <c r="F211" s="166">
        <f t="shared" si="72"/>
        <v>2.5695503099308796</v>
      </c>
      <c r="G211" s="215">
        <f t="shared" si="40"/>
        <v>1488.6470303999999</v>
      </c>
      <c r="H211" s="166">
        <f t="shared" ref="H211:AF211" si="75">H47*$C47/1000000</f>
        <v>363.04597439999986</v>
      </c>
      <c r="I211" s="166">
        <f t="shared" si="75"/>
        <v>0.48089059200000001</v>
      </c>
      <c r="J211" s="166">
        <f t="shared" si="75"/>
        <v>6.3414144000000002E-3</v>
      </c>
      <c r="K211" s="166">
        <f t="shared" si="75"/>
        <v>5.7072729599999998E-3</v>
      </c>
      <c r="L211" s="166">
        <f t="shared" si="75"/>
        <v>0.681702048</v>
      </c>
      <c r="M211" s="166">
        <f t="shared" si="75"/>
        <v>2.3780303999999994E-3</v>
      </c>
      <c r="N211" s="166">
        <f t="shared" si="75"/>
        <v>2.5365657600000006E-3</v>
      </c>
      <c r="O211" s="166">
        <f t="shared" si="75"/>
        <v>1078.040448</v>
      </c>
      <c r="P211" s="166">
        <f t="shared" si="75"/>
        <v>1.5853536000000001E-2</v>
      </c>
      <c r="Q211" s="166">
        <f t="shared" si="75"/>
        <v>7.6096972799999992E-3</v>
      </c>
      <c r="R211" s="166">
        <f t="shared" si="75"/>
        <v>2.3833149119999994E-2</v>
      </c>
      <c r="S211" s="166">
        <f t="shared" si="75"/>
        <v>0.34349328000000001</v>
      </c>
      <c r="T211" s="166">
        <f t="shared" si="75"/>
        <v>3.1178620800000004E-3</v>
      </c>
      <c r="U211" s="166">
        <f t="shared" si="75"/>
        <v>144.2671776</v>
      </c>
      <c r="V211" s="166">
        <f t="shared" si="75"/>
        <v>1.104463008</v>
      </c>
      <c r="W211" s="166">
        <f t="shared" si="75"/>
        <v>9.1950508799999991E-6</v>
      </c>
      <c r="X211" s="166">
        <f t="shared" si="75"/>
        <v>1.284136416E-2</v>
      </c>
      <c r="Y211" s="166">
        <f t="shared" si="75"/>
        <v>2.4097374719999995E-2</v>
      </c>
      <c r="Z211" s="166">
        <f t="shared" si="75"/>
        <v>44.389900799999999</v>
      </c>
      <c r="AA211" s="166">
        <f t="shared" si="75"/>
        <v>5.2845119999999999E-3</v>
      </c>
      <c r="AB211" s="166">
        <f t="shared" si="75"/>
        <v>1.5853536000000001E-3</v>
      </c>
      <c r="AC211" s="166">
        <f t="shared" si="75"/>
        <v>221.94950399999999</v>
      </c>
      <c r="AD211" s="166">
        <f t="shared" si="75"/>
        <v>1.5853536000000001E-3</v>
      </c>
      <c r="AE211" s="166">
        <f t="shared" si="75"/>
        <v>4.7560607999999989E-3</v>
      </c>
      <c r="AF211" s="166">
        <f t="shared" si="75"/>
        <v>0.66584851199999995</v>
      </c>
    </row>
    <row r="212" spans="1:32" x14ac:dyDescent="0.25">
      <c r="A212" s="213">
        <v>42223.239585069445</v>
      </c>
      <c r="B212" s="166">
        <f t="shared" si="63"/>
        <v>622</v>
      </c>
      <c r="C212" s="214">
        <f t="shared" si="42"/>
        <v>15853536</v>
      </c>
      <c r="D212" s="189">
        <f t="shared" si="28"/>
        <v>1492.0409645819304</v>
      </c>
      <c r="E212" s="166">
        <f t="shared" si="72"/>
        <v>3.3939341819308795</v>
      </c>
      <c r="F212" s="166">
        <f t="shared" si="72"/>
        <v>2.5695503099308796</v>
      </c>
      <c r="G212" s="215">
        <f t="shared" si="40"/>
        <v>1488.6470303999999</v>
      </c>
      <c r="H212" s="166">
        <f t="shared" ref="H212:AF212" si="76">H48*$C48/1000000</f>
        <v>363.04597439999986</v>
      </c>
      <c r="I212" s="166">
        <f t="shared" si="76"/>
        <v>0.48089059200000001</v>
      </c>
      <c r="J212" s="166">
        <f t="shared" si="76"/>
        <v>6.3414144000000002E-3</v>
      </c>
      <c r="K212" s="166">
        <f t="shared" si="76"/>
        <v>5.7072729599999998E-3</v>
      </c>
      <c r="L212" s="166">
        <f t="shared" si="76"/>
        <v>0.681702048</v>
      </c>
      <c r="M212" s="166">
        <f t="shared" si="76"/>
        <v>2.3780303999999994E-3</v>
      </c>
      <c r="N212" s="166">
        <f t="shared" si="76"/>
        <v>2.5365657600000006E-3</v>
      </c>
      <c r="O212" s="166">
        <f t="shared" si="76"/>
        <v>1078.040448</v>
      </c>
      <c r="P212" s="166">
        <f t="shared" si="76"/>
        <v>1.5853536000000001E-2</v>
      </c>
      <c r="Q212" s="166">
        <f t="shared" si="76"/>
        <v>7.6096972799999992E-3</v>
      </c>
      <c r="R212" s="166">
        <f t="shared" si="76"/>
        <v>2.3833149119999994E-2</v>
      </c>
      <c r="S212" s="166">
        <f t="shared" si="76"/>
        <v>0.34349328000000001</v>
      </c>
      <c r="T212" s="166">
        <f t="shared" si="76"/>
        <v>3.1178620800000004E-3</v>
      </c>
      <c r="U212" s="166">
        <f t="shared" si="76"/>
        <v>144.2671776</v>
      </c>
      <c r="V212" s="166">
        <f t="shared" si="76"/>
        <v>1.104463008</v>
      </c>
      <c r="W212" s="166">
        <f t="shared" si="76"/>
        <v>9.1950508799999991E-6</v>
      </c>
      <c r="X212" s="166">
        <f t="shared" si="76"/>
        <v>1.284136416E-2</v>
      </c>
      <c r="Y212" s="166">
        <f t="shared" si="76"/>
        <v>2.4097374719999995E-2</v>
      </c>
      <c r="Z212" s="166">
        <f t="shared" si="76"/>
        <v>44.389900799999999</v>
      </c>
      <c r="AA212" s="166">
        <f t="shared" si="76"/>
        <v>5.2845119999999999E-3</v>
      </c>
      <c r="AB212" s="166">
        <f t="shared" si="76"/>
        <v>1.5853536000000001E-3</v>
      </c>
      <c r="AC212" s="166">
        <f t="shared" si="76"/>
        <v>221.94950399999999</v>
      </c>
      <c r="AD212" s="166">
        <f t="shared" si="76"/>
        <v>1.5853536000000001E-3</v>
      </c>
      <c r="AE212" s="166">
        <f t="shared" si="76"/>
        <v>4.7560607999999989E-3</v>
      </c>
      <c r="AF212" s="166">
        <f t="shared" si="76"/>
        <v>0.66584851199999995</v>
      </c>
    </row>
    <row r="213" spans="1:32" x14ac:dyDescent="0.25">
      <c r="A213" s="213">
        <v>42223.250001793982</v>
      </c>
      <c r="B213" s="166">
        <f t="shared" si="63"/>
        <v>622</v>
      </c>
      <c r="C213" s="214">
        <f t="shared" si="42"/>
        <v>15853536</v>
      </c>
      <c r="D213" s="189">
        <f t="shared" si="28"/>
        <v>1492.0409645819304</v>
      </c>
      <c r="E213" s="166">
        <f t="shared" si="72"/>
        <v>3.3939341819308795</v>
      </c>
      <c r="F213" s="166">
        <f t="shared" si="72"/>
        <v>2.5695503099308796</v>
      </c>
      <c r="G213" s="215">
        <f t="shared" si="40"/>
        <v>1488.6470303999999</v>
      </c>
      <c r="H213" s="166">
        <f t="shared" ref="H213:AF213" si="77">H49*$C49/1000000</f>
        <v>363.04597439999986</v>
      </c>
      <c r="I213" s="166">
        <f t="shared" si="77"/>
        <v>0.48089059200000001</v>
      </c>
      <c r="J213" s="166">
        <f t="shared" si="77"/>
        <v>6.3414144000000002E-3</v>
      </c>
      <c r="K213" s="166">
        <f t="shared" si="77"/>
        <v>5.7072729599999998E-3</v>
      </c>
      <c r="L213" s="166">
        <f t="shared" si="77"/>
        <v>0.681702048</v>
      </c>
      <c r="M213" s="166">
        <f t="shared" si="77"/>
        <v>2.3780303999999994E-3</v>
      </c>
      <c r="N213" s="166">
        <f t="shared" si="77"/>
        <v>2.5365657600000006E-3</v>
      </c>
      <c r="O213" s="166">
        <f t="shared" si="77"/>
        <v>1078.040448</v>
      </c>
      <c r="P213" s="166">
        <f t="shared" si="77"/>
        <v>1.5853536000000001E-2</v>
      </c>
      <c r="Q213" s="166">
        <f t="shared" si="77"/>
        <v>7.6096972799999992E-3</v>
      </c>
      <c r="R213" s="166">
        <f t="shared" si="77"/>
        <v>2.3833149119999994E-2</v>
      </c>
      <c r="S213" s="166">
        <f t="shared" si="77"/>
        <v>0.34349328000000001</v>
      </c>
      <c r="T213" s="166">
        <f t="shared" si="77"/>
        <v>3.1178620800000004E-3</v>
      </c>
      <c r="U213" s="166">
        <f t="shared" si="77"/>
        <v>144.2671776</v>
      </c>
      <c r="V213" s="166">
        <f t="shared" si="77"/>
        <v>1.104463008</v>
      </c>
      <c r="W213" s="166">
        <f t="shared" si="77"/>
        <v>9.1950508799999991E-6</v>
      </c>
      <c r="X213" s="166">
        <f t="shared" si="77"/>
        <v>1.284136416E-2</v>
      </c>
      <c r="Y213" s="166">
        <f t="shared" si="77"/>
        <v>2.4097374719999995E-2</v>
      </c>
      <c r="Z213" s="166">
        <f t="shared" si="77"/>
        <v>44.389900799999999</v>
      </c>
      <c r="AA213" s="166">
        <f t="shared" si="77"/>
        <v>5.2845119999999999E-3</v>
      </c>
      <c r="AB213" s="166">
        <f t="shared" si="77"/>
        <v>1.5853536000000001E-3</v>
      </c>
      <c r="AC213" s="166">
        <f t="shared" si="77"/>
        <v>221.94950399999999</v>
      </c>
      <c r="AD213" s="166">
        <f t="shared" si="77"/>
        <v>1.5853536000000001E-3</v>
      </c>
      <c r="AE213" s="166">
        <f t="shared" si="77"/>
        <v>4.7560607999999989E-3</v>
      </c>
      <c r="AF213" s="166">
        <f t="shared" si="77"/>
        <v>0.66584851199999995</v>
      </c>
    </row>
    <row r="214" spans="1:32" x14ac:dyDescent="0.25">
      <c r="A214" s="213">
        <v>42223.260418518519</v>
      </c>
      <c r="B214" s="166">
        <f t="shared" si="63"/>
        <v>622</v>
      </c>
      <c r="C214" s="214">
        <f t="shared" si="42"/>
        <v>15853536</v>
      </c>
      <c r="D214" s="189">
        <f t="shared" si="28"/>
        <v>1492.0409645819304</v>
      </c>
      <c r="E214" s="166">
        <f t="shared" si="72"/>
        <v>3.3939341819308795</v>
      </c>
      <c r="F214" s="166">
        <f t="shared" si="72"/>
        <v>2.5695503099308796</v>
      </c>
      <c r="G214" s="215">
        <f t="shared" si="40"/>
        <v>1488.6470303999999</v>
      </c>
      <c r="H214" s="166">
        <f t="shared" ref="H214:AF214" si="78">H50*$C50/1000000</f>
        <v>363.04597439999986</v>
      </c>
      <c r="I214" s="166">
        <f t="shared" si="78"/>
        <v>0.48089059200000001</v>
      </c>
      <c r="J214" s="166">
        <f t="shared" si="78"/>
        <v>6.3414144000000002E-3</v>
      </c>
      <c r="K214" s="166">
        <f t="shared" si="78"/>
        <v>5.7072729599999998E-3</v>
      </c>
      <c r="L214" s="166">
        <f t="shared" si="78"/>
        <v>0.681702048</v>
      </c>
      <c r="M214" s="166">
        <f t="shared" si="78"/>
        <v>2.3780303999999994E-3</v>
      </c>
      <c r="N214" s="166">
        <f t="shared" si="78"/>
        <v>2.5365657600000006E-3</v>
      </c>
      <c r="O214" s="166">
        <f t="shared" si="78"/>
        <v>1078.040448</v>
      </c>
      <c r="P214" s="166">
        <f t="shared" si="78"/>
        <v>1.5853536000000001E-2</v>
      </c>
      <c r="Q214" s="166">
        <f t="shared" si="78"/>
        <v>7.6096972799999992E-3</v>
      </c>
      <c r="R214" s="166">
        <f t="shared" si="78"/>
        <v>2.3833149119999994E-2</v>
      </c>
      <c r="S214" s="166">
        <f t="shared" si="78"/>
        <v>0.34349328000000001</v>
      </c>
      <c r="T214" s="166">
        <f t="shared" si="78"/>
        <v>3.1178620800000004E-3</v>
      </c>
      <c r="U214" s="166">
        <f t="shared" si="78"/>
        <v>144.2671776</v>
      </c>
      <c r="V214" s="166">
        <f t="shared" si="78"/>
        <v>1.104463008</v>
      </c>
      <c r="W214" s="166">
        <f t="shared" si="78"/>
        <v>9.1950508799999991E-6</v>
      </c>
      <c r="X214" s="166">
        <f t="shared" si="78"/>
        <v>1.284136416E-2</v>
      </c>
      <c r="Y214" s="166">
        <f t="shared" si="78"/>
        <v>2.4097374719999995E-2</v>
      </c>
      <c r="Z214" s="166">
        <f t="shared" si="78"/>
        <v>44.389900799999999</v>
      </c>
      <c r="AA214" s="166">
        <f t="shared" si="78"/>
        <v>5.2845119999999999E-3</v>
      </c>
      <c r="AB214" s="166">
        <f t="shared" si="78"/>
        <v>1.5853536000000001E-3</v>
      </c>
      <c r="AC214" s="166">
        <f t="shared" si="78"/>
        <v>221.94950399999999</v>
      </c>
      <c r="AD214" s="166">
        <f t="shared" si="78"/>
        <v>1.5853536000000001E-3</v>
      </c>
      <c r="AE214" s="166">
        <f t="shared" si="78"/>
        <v>4.7560607999999989E-3</v>
      </c>
      <c r="AF214" s="166">
        <f t="shared" si="78"/>
        <v>0.66584851199999995</v>
      </c>
    </row>
    <row r="215" spans="1:32" x14ac:dyDescent="0.25">
      <c r="A215" s="213">
        <v>42223.270835243056</v>
      </c>
      <c r="B215" s="166">
        <f t="shared" si="63"/>
        <v>622</v>
      </c>
      <c r="C215" s="214">
        <f t="shared" si="42"/>
        <v>15853536</v>
      </c>
      <c r="D215" s="189">
        <f t="shared" si="28"/>
        <v>1492.0409645819304</v>
      </c>
      <c r="E215" s="166">
        <f t="shared" si="72"/>
        <v>3.3939341819308795</v>
      </c>
      <c r="F215" s="166">
        <f t="shared" si="72"/>
        <v>2.5695503099308796</v>
      </c>
      <c r="G215" s="215">
        <f t="shared" si="40"/>
        <v>1488.6470303999999</v>
      </c>
      <c r="H215" s="166">
        <f t="shared" ref="H215:AF215" si="79">H51*$C51/1000000</f>
        <v>363.04597439999986</v>
      </c>
      <c r="I215" s="166">
        <f t="shared" si="79"/>
        <v>0.48089059200000001</v>
      </c>
      <c r="J215" s="166">
        <f t="shared" si="79"/>
        <v>6.3414144000000002E-3</v>
      </c>
      <c r="K215" s="166">
        <f t="shared" si="79"/>
        <v>5.7072729599999998E-3</v>
      </c>
      <c r="L215" s="166">
        <f t="shared" si="79"/>
        <v>0.681702048</v>
      </c>
      <c r="M215" s="166">
        <f t="shared" si="79"/>
        <v>2.3780303999999994E-3</v>
      </c>
      <c r="N215" s="166">
        <f t="shared" si="79"/>
        <v>2.5365657600000006E-3</v>
      </c>
      <c r="O215" s="166">
        <f t="shared" si="79"/>
        <v>1078.040448</v>
      </c>
      <c r="P215" s="166">
        <f t="shared" si="79"/>
        <v>1.5853536000000001E-2</v>
      </c>
      <c r="Q215" s="166">
        <f t="shared" si="79"/>
        <v>7.6096972799999992E-3</v>
      </c>
      <c r="R215" s="166">
        <f t="shared" si="79"/>
        <v>2.3833149119999994E-2</v>
      </c>
      <c r="S215" s="166">
        <f t="shared" si="79"/>
        <v>0.34349328000000001</v>
      </c>
      <c r="T215" s="166">
        <f t="shared" si="79"/>
        <v>3.1178620800000004E-3</v>
      </c>
      <c r="U215" s="166">
        <f t="shared" si="79"/>
        <v>144.2671776</v>
      </c>
      <c r="V215" s="166">
        <f t="shared" si="79"/>
        <v>1.104463008</v>
      </c>
      <c r="W215" s="166">
        <f t="shared" si="79"/>
        <v>9.1950508799999991E-6</v>
      </c>
      <c r="X215" s="166">
        <f t="shared" si="79"/>
        <v>1.284136416E-2</v>
      </c>
      <c r="Y215" s="166">
        <f t="shared" si="79"/>
        <v>2.4097374719999995E-2</v>
      </c>
      <c r="Z215" s="166">
        <f t="shared" si="79"/>
        <v>44.389900799999999</v>
      </c>
      <c r="AA215" s="166">
        <f t="shared" si="79"/>
        <v>5.2845119999999999E-3</v>
      </c>
      <c r="AB215" s="166">
        <f t="shared" si="79"/>
        <v>1.5853536000000001E-3</v>
      </c>
      <c r="AC215" s="166">
        <f t="shared" si="79"/>
        <v>221.94950399999999</v>
      </c>
      <c r="AD215" s="166">
        <f t="shared" si="79"/>
        <v>1.5853536000000001E-3</v>
      </c>
      <c r="AE215" s="166">
        <f t="shared" si="79"/>
        <v>4.7560607999999989E-3</v>
      </c>
      <c r="AF215" s="166">
        <f t="shared" si="79"/>
        <v>0.66584851199999995</v>
      </c>
    </row>
    <row r="216" spans="1:32" x14ac:dyDescent="0.25">
      <c r="A216" s="213">
        <v>42223.281251967594</v>
      </c>
      <c r="B216" s="166">
        <f t="shared" si="63"/>
        <v>622</v>
      </c>
      <c r="C216" s="214">
        <f t="shared" si="42"/>
        <v>15853536</v>
      </c>
      <c r="D216" s="189">
        <f t="shared" si="28"/>
        <v>1492.0409645819304</v>
      </c>
      <c r="E216" s="166">
        <f t="shared" si="72"/>
        <v>3.3939341819308795</v>
      </c>
      <c r="F216" s="166">
        <f t="shared" si="72"/>
        <v>2.5695503099308796</v>
      </c>
      <c r="G216" s="215">
        <f t="shared" si="40"/>
        <v>1488.6470303999999</v>
      </c>
      <c r="H216" s="166">
        <f t="shared" ref="H216:AF216" si="80">H52*$C52/1000000</f>
        <v>363.04597439999986</v>
      </c>
      <c r="I216" s="166">
        <f t="shared" si="80"/>
        <v>0.48089059200000001</v>
      </c>
      <c r="J216" s="166">
        <f t="shared" si="80"/>
        <v>6.3414144000000002E-3</v>
      </c>
      <c r="K216" s="166">
        <f t="shared" si="80"/>
        <v>5.7072729599999998E-3</v>
      </c>
      <c r="L216" s="166">
        <f t="shared" si="80"/>
        <v>0.681702048</v>
      </c>
      <c r="M216" s="166">
        <f t="shared" si="80"/>
        <v>2.3780303999999994E-3</v>
      </c>
      <c r="N216" s="166">
        <f t="shared" si="80"/>
        <v>2.5365657600000006E-3</v>
      </c>
      <c r="O216" s="166">
        <f t="shared" si="80"/>
        <v>1078.040448</v>
      </c>
      <c r="P216" s="166">
        <f t="shared" si="80"/>
        <v>1.5853536000000001E-2</v>
      </c>
      <c r="Q216" s="166">
        <f t="shared" si="80"/>
        <v>7.6096972799999992E-3</v>
      </c>
      <c r="R216" s="166">
        <f t="shared" si="80"/>
        <v>2.3833149119999994E-2</v>
      </c>
      <c r="S216" s="166">
        <f t="shared" si="80"/>
        <v>0.34349328000000001</v>
      </c>
      <c r="T216" s="166">
        <f t="shared" si="80"/>
        <v>3.1178620800000004E-3</v>
      </c>
      <c r="U216" s="166">
        <f t="shared" si="80"/>
        <v>144.2671776</v>
      </c>
      <c r="V216" s="166">
        <f t="shared" si="80"/>
        <v>1.104463008</v>
      </c>
      <c r="W216" s="166">
        <f t="shared" si="80"/>
        <v>9.1950508799999991E-6</v>
      </c>
      <c r="X216" s="166">
        <f t="shared" si="80"/>
        <v>1.284136416E-2</v>
      </c>
      <c r="Y216" s="166">
        <f t="shared" si="80"/>
        <v>2.4097374719999995E-2</v>
      </c>
      <c r="Z216" s="166">
        <f t="shared" si="80"/>
        <v>44.389900799999999</v>
      </c>
      <c r="AA216" s="166">
        <f t="shared" si="80"/>
        <v>5.2845119999999999E-3</v>
      </c>
      <c r="AB216" s="166">
        <f t="shared" si="80"/>
        <v>1.5853536000000001E-3</v>
      </c>
      <c r="AC216" s="166">
        <f t="shared" si="80"/>
        <v>221.94950399999999</v>
      </c>
      <c r="AD216" s="166">
        <f t="shared" si="80"/>
        <v>1.5853536000000001E-3</v>
      </c>
      <c r="AE216" s="166">
        <f t="shared" si="80"/>
        <v>4.7560607999999989E-3</v>
      </c>
      <c r="AF216" s="166">
        <f t="shared" si="80"/>
        <v>0.66584851199999995</v>
      </c>
    </row>
    <row r="217" spans="1:32" x14ac:dyDescent="0.25">
      <c r="A217" s="213">
        <v>42223.291668692131</v>
      </c>
      <c r="B217" s="166">
        <f t="shared" si="63"/>
        <v>622</v>
      </c>
      <c r="C217" s="214">
        <f t="shared" si="42"/>
        <v>15853536</v>
      </c>
      <c r="D217" s="189">
        <f t="shared" si="28"/>
        <v>1492.0409645819304</v>
      </c>
      <c r="E217" s="166">
        <f t="shared" si="72"/>
        <v>3.3939341819308795</v>
      </c>
      <c r="F217" s="166">
        <f t="shared" si="72"/>
        <v>2.5695503099308796</v>
      </c>
      <c r="G217" s="215">
        <f t="shared" si="40"/>
        <v>1488.6470303999999</v>
      </c>
      <c r="H217" s="166">
        <f t="shared" ref="H217:AF217" si="81">H53*$C53/1000000</f>
        <v>363.04597439999986</v>
      </c>
      <c r="I217" s="166">
        <f t="shared" si="81"/>
        <v>0.48089059200000001</v>
      </c>
      <c r="J217" s="166">
        <f t="shared" si="81"/>
        <v>6.3414144000000002E-3</v>
      </c>
      <c r="K217" s="166">
        <f t="shared" si="81"/>
        <v>5.7072729599999998E-3</v>
      </c>
      <c r="L217" s="166">
        <f t="shared" si="81"/>
        <v>0.681702048</v>
      </c>
      <c r="M217" s="166">
        <f t="shared" si="81"/>
        <v>2.3780303999999994E-3</v>
      </c>
      <c r="N217" s="166">
        <f t="shared" si="81"/>
        <v>2.5365657600000006E-3</v>
      </c>
      <c r="O217" s="166">
        <f t="shared" si="81"/>
        <v>1078.040448</v>
      </c>
      <c r="P217" s="166">
        <f t="shared" si="81"/>
        <v>1.5853536000000001E-2</v>
      </c>
      <c r="Q217" s="166">
        <f t="shared" si="81"/>
        <v>7.6096972799999992E-3</v>
      </c>
      <c r="R217" s="166">
        <f t="shared" si="81"/>
        <v>2.3833149119999994E-2</v>
      </c>
      <c r="S217" s="166">
        <f t="shared" si="81"/>
        <v>0.34349328000000001</v>
      </c>
      <c r="T217" s="166">
        <f t="shared" si="81"/>
        <v>3.1178620800000004E-3</v>
      </c>
      <c r="U217" s="166">
        <f t="shared" si="81"/>
        <v>144.2671776</v>
      </c>
      <c r="V217" s="166">
        <f t="shared" si="81"/>
        <v>1.104463008</v>
      </c>
      <c r="W217" s="166">
        <f t="shared" si="81"/>
        <v>9.1950508799999991E-6</v>
      </c>
      <c r="X217" s="166">
        <f t="shared" si="81"/>
        <v>1.284136416E-2</v>
      </c>
      <c r="Y217" s="166">
        <f t="shared" si="81"/>
        <v>2.4097374719999995E-2</v>
      </c>
      <c r="Z217" s="166">
        <f t="shared" si="81"/>
        <v>44.389900799999999</v>
      </c>
      <c r="AA217" s="166">
        <f t="shared" si="81"/>
        <v>5.2845119999999999E-3</v>
      </c>
      <c r="AB217" s="166">
        <f t="shared" si="81"/>
        <v>1.5853536000000001E-3</v>
      </c>
      <c r="AC217" s="166">
        <f t="shared" si="81"/>
        <v>221.94950399999999</v>
      </c>
      <c r="AD217" s="166">
        <f t="shared" si="81"/>
        <v>1.5853536000000001E-3</v>
      </c>
      <c r="AE217" s="166">
        <f t="shared" si="81"/>
        <v>4.7560607999999989E-3</v>
      </c>
      <c r="AF217" s="166">
        <f t="shared" si="81"/>
        <v>0.66584851199999995</v>
      </c>
    </row>
    <row r="218" spans="1:32" x14ac:dyDescent="0.25">
      <c r="A218" s="213">
        <v>42223.302085416668</v>
      </c>
      <c r="B218" s="166">
        <f t="shared" si="63"/>
        <v>622</v>
      </c>
      <c r="C218" s="214">
        <f t="shared" si="42"/>
        <v>15853536</v>
      </c>
      <c r="D218" s="189">
        <f t="shared" si="28"/>
        <v>1492.0409645819304</v>
      </c>
      <c r="E218" s="166">
        <f t="shared" si="72"/>
        <v>3.3939341819308795</v>
      </c>
      <c r="F218" s="166">
        <f t="shared" si="72"/>
        <v>2.5695503099308796</v>
      </c>
      <c r="G218" s="215">
        <f t="shared" si="40"/>
        <v>1488.6470303999999</v>
      </c>
      <c r="H218" s="166">
        <f t="shared" ref="H218:AF218" si="82">H54*$C54/1000000</f>
        <v>363.04597439999986</v>
      </c>
      <c r="I218" s="166">
        <f t="shared" si="82"/>
        <v>0.48089059200000001</v>
      </c>
      <c r="J218" s="166">
        <f t="shared" si="82"/>
        <v>6.3414144000000002E-3</v>
      </c>
      <c r="K218" s="166">
        <f t="shared" si="82"/>
        <v>5.7072729599999998E-3</v>
      </c>
      <c r="L218" s="166">
        <f t="shared" si="82"/>
        <v>0.681702048</v>
      </c>
      <c r="M218" s="166">
        <f t="shared" si="82"/>
        <v>2.3780303999999994E-3</v>
      </c>
      <c r="N218" s="166">
        <f t="shared" si="82"/>
        <v>2.5365657600000006E-3</v>
      </c>
      <c r="O218" s="166">
        <f t="shared" si="82"/>
        <v>1078.040448</v>
      </c>
      <c r="P218" s="166">
        <f t="shared" si="82"/>
        <v>1.5853536000000001E-2</v>
      </c>
      <c r="Q218" s="166">
        <f t="shared" si="82"/>
        <v>7.6096972799999992E-3</v>
      </c>
      <c r="R218" s="166">
        <f t="shared" si="82"/>
        <v>2.3833149119999994E-2</v>
      </c>
      <c r="S218" s="166">
        <f t="shared" si="82"/>
        <v>0.34349328000000001</v>
      </c>
      <c r="T218" s="166">
        <f t="shared" si="82"/>
        <v>3.1178620800000004E-3</v>
      </c>
      <c r="U218" s="166">
        <f t="shared" si="82"/>
        <v>144.2671776</v>
      </c>
      <c r="V218" s="166">
        <f t="shared" si="82"/>
        <v>1.104463008</v>
      </c>
      <c r="W218" s="166">
        <f t="shared" si="82"/>
        <v>9.1950508799999991E-6</v>
      </c>
      <c r="X218" s="166">
        <f t="shared" si="82"/>
        <v>1.284136416E-2</v>
      </c>
      <c r="Y218" s="166">
        <f t="shared" si="82"/>
        <v>2.4097374719999995E-2</v>
      </c>
      <c r="Z218" s="166">
        <f t="shared" si="82"/>
        <v>44.389900799999999</v>
      </c>
      <c r="AA218" s="166">
        <f t="shared" si="82"/>
        <v>5.2845119999999999E-3</v>
      </c>
      <c r="AB218" s="166">
        <f t="shared" si="82"/>
        <v>1.5853536000000001E-3</v>
      </c>
      <c r="AC218" s="166">
        <f t="shared" si="82"/>
        <v>221.94950399999999</v>
      </c>
      <c r="AD218" s="166">
        <f t="shared" si="82"/>
        <v>1.5853536000000001E-3</v>
      </c>
      <c r="AE218" s="166">
        <f t="shared" si="82"/>
        <v>4.7560607999999989E-3</v>
      </c>
      <c r="AF218" s="166">
        <f t="shared" si="82"/>
        <v>0.66584851199999995</v>
      </c>
    </row>
    <row r="219" spans="1:32" x14ac:dyDescent="0.25">
      <c r="A219" s="213">
        <v>42223.312502141205</v>
      </c>
      <c r="B219" s="166">
        <f t="shared" si="63"/>
        <v>622</v>
      </c>
      <c r="C219" s="214">
        <f t="shared" si="42"/>
        <v>15853536</v>
      </c>
      <c r="D219" s="189">
        <f t="shared" si="28"/>
        <v>1492.0409645819304</v>
      </c>
      <c r="E219" s="166">
        <f t="shared" si="72"/>
        <v>3.3939341819308795</v>
      </c>
      <c r="F219" s="166">
        <f t="shared" si="72"/>
        <v>2.5695503099308796</v>
      </c>
      <c r="G219" s="215">
        <f t="shared" ref="G219:G282" si="83">O219+U219+Z219+AC219</f>
        <v>1488.6470303999999</v>
      </c>
      <c r="H219" s="166">
        <f t="shared" ref="H219:AF219" si="84">H55*$C55/1000000</f>
        <v>363.04597439999986</v>
      </c>
      <c r="I219" s="166">
        <f t="shared" si="84"/>
        <v>0.48089059200000001</v>
      </c>
      <c r="J219" s="166">
        <f t="shared" si="84"/>
        <v>6.3414144000000002E-3</v>
      </c>
      <c r="K219" s="166">
        <f t="shared" si="84"/>
        <v>5.7072729599999998E-3</v>
      </c>
      <c r="L219" s="166">
        <f t="shared" si="84"/>
        <v>0.681702048</v>
      </c>
      <c r="M219" s="166">
        <f t="shared" si="84"/>
        <v>2.3780303999999994E-3</v>
      </c>
      <c r="N219" s="166">
        <f t="shared" si="84"/>
        <v>2.5365657600000006E-3</v>
      </c>
      <c r="O219" s="166">
        <f t="shared" si="84"/>
        <v>1078.040448</v>
      </c>
      <c r="P219" s="166">
        <f t="shared" si="84"/>
        <v>1.5853536000000001E-2</v>
      </c>
      <c r="Q219" s="166">
        <f t="shared" si="84"/>
        <v>7.6096972799999992E-3</v>
      </c>
      <c r="R219" s="166">
        <f t="shared" si="84"/>
        <v>2.3833149119999994E-2</v>
      </c>
      <c r="S219" s="166">
        <f t="shared" si="84"/>
        <v>0.34349328000000001</v>
      </c>
      <c r="T219" s="166">
        <f t="shared" si="84"/>
        <v>3.1178620800000004E-3</v>
      </c>
      <c r="U219" s="166">
        <f t="shared" si="84"/>
        <v>144.2671776</v>
      </c>
      <c r="V219" s="166">
        <f t="shared" si="84"/>
        <v>1.104463008</v>
      </c>
      <c r="W219" s="166">
        <f t="shared" si="84"/>
        <v>9.1950508799999991E-6</v>
      </c>
      <c r="X219" s="166">
        <f t="shared" si="84"/>
        <v>1.284136416E-2</v>
      </c>
      <c r="Y219" s="166">
        <f t="shared" si="84"/>
        <v>2.4097374719999995E-2</v>
      </c>
      <c r="Z219" s="166">
        <f t="shared" si="84"/>
        <v>44.389900799999999</v>
      </c>
      <c r="AA219" s="166">
        <f t="shared" si="84"/>
        <v>5.2845119999999999E-3</v>
      </c>
      <c r="AB219" s="166">
        <f t="shared" si="84"/>
        <v>1.5853536000000001E-3</v>
      </c>
      <c r="AC219" s="166">
        <f t="shared" si="84"/>
        <v>221.94950399999999</v>
      </c>
      <c r="AD219" s="166">
        <f t="shared" si="84"/>
        <v>1.5853536000000001E-3</v>
      </c>
      <c r="AE219" s="166">
        <f t="shared" si="84"/>
        <v>4.7560607999999989E-3</v>
      </c>
      <c r="AF219" s="166">
        <f t="shared" si="84"/>
        <v>0.66584851199999995</v>
      </c>
    </row>
    <row r="220" spans="1:32" x14ac:dyDescent="0.25">
      <c r="A220" s="213">
        <v>42223.322918865742</v>
      </c>
      <c r="B220" s="166">
        <f t="shared" si="63"/>
        <v>622</v>
      </c>
      <c r="C220" s="214">
        <f t="shared" si="42"/>
        <v>15853536</v>
      </c>
      <c r="D220" s="189">
        <f t="shared" si="28"/>
        <v>1492.0409645819304</v>
      </c>
      <c r="E220" s="166">
        <f t="shared" si="72"/>
        <v>3.3939341819308795</v>
      </c>
      <c r="F220" s="166">
        <f t="shared" si="72"/>
        <v>2.5695503099308796</v>
      </c>
      <c r="G220" s="215">
        <f t="shared" si="83"/>
        <v>1488.6470303999999</v>
      </c>
      <c r="H220" s="166">
        <f t="shared" ref="H220:AF220" si="85">H56*$C56/1000000</f>
        <v>363.04597439999986</v>
      </c>
      <c r="I220" s="166">
        <f t="shared" si="85"/>
        <v>0.48089059200000001</v>
      </c>
      <c r="J220" s="166">
        <f t="shared" si="85"/>
        <v>6.3414144000000002E-3</v>
      </c>
      <c r="K220" s="166">
        <f t="shared" si="85"/>
        <v>5.7072729599999998E-3</v>
      </c>
      <c r="L220" s="166">
        <f t="shared" si="85"/>
        <v>0.681702048</v>
      </c>
      <c r="M220" s="166">
        <f t="shared" si="85"/>
        <v>2.3780303999999994E-3</v>
      </c>
      <c r="N220" s="166">
        <f t="shared" si="85"/>
        <v>2.5365657600000006E-3</v>
      </c>
      <c r="O220" s="166">
        <f t="shared" si="85"/>
        <v>1078.040448</v>
      </c>
      <c r="P220" s="166">
        <f t="shared" si="85"/>
        <v>1.5853536000000001E-2</v>
      </c>
      <c r="Q220" s="166">
        <f t="shared" si="85"/>
        <v>7.6096972799999992E-3</v>
      </c>
      <c r="R220" s="166">
        <f t="shared" si="85"/>
        <v>2.3833149119999994E-2</v>
      </c>
      <c r="S220" s="166">
        <f t="shared" si="85"/>
        <v>0.34349328000000001</v>
      </c>
      <c r="T220" s="166">
        <f t="shared" si="85"/>
        <v>3.1178620800000004E-3</v>
      </c>
      <c r="U220" s="166">
        <f t="shared" si="85"/>
        <v>144.2671776</v>
      </c>
      <c r="V220" s="166">
        <f t="shared" si="85"/>
        <v>1.104463008</v>
      </c>
      <c r="W220" s="166">
        <f t="shared" si="85"/>
        <v>9.1950508799999991E-6</v>
      </c>
      <c r="X220" s="166">
        <f t="shared" si="85"/>
        <v>1.284136416E-2</v>
      </c>
      <c r="Y220" s="166">
        <f t="shared" si="85"/>
        <v>2.4097374719999995E-2</v>
      </c>
      <c r="Z220" s="166">
        <f t="shared" si="85"/>
        <v>44.389900799999999</v>
      </c>
      <c r="AA220" s="166">
        <f t="shared" si="85"/>
        <v>5.2845119999999999E-3</v>
      </c>
      <c r="AB220" s="166">
        <f t="shared" si="85"/>
        <v>1.5853536000000001E-3</v>
      </c>
      <c r="AC220" s="166">
        <f t="shared" si="85"/>
        <v>221.94950399999999</v>
      </c>
      <c r="AD220" s="166">
        <f t="shared" si="85"/>
        <v>1.5853536000000001E-3</v>
      </c>
      <c r="AE220" s="166">
        <f t="shared" si="85"/>
        <v>4.7560607999999989E-3</v>
      </c>
      <c r="AF220" s="166">
        <f t="shared" si="85"/>
        <v>0.66584851199999995</v>
      </c>
    </row>
    <row r="221" spans="1:32" x14ac:dyDescent="0.25">
      <c r="A221" s="213">
        <v>42223.33333559028</v>
      </c>
      <c r="B221" s="166">
        <f t="shared" si="63"/>
        <v>622</v>
      </c>
      <c r="C221" s="214">
        <f t="shared" si="42"/>
        <v>15853536</v>
      </c>
      <c r="D221" s="189">
        <f t="shared" si="28"/>
        <v>1492.0409645819304</v>
      </c>
      <c r="E221" s="166">
        <f t="shared" si="72"/>
        <v>3.3939341819308795</v>
      </c>
      <c r="F221" s="166">
        <f t="shared" si="72"/>
        <v>2.5695503099308796</v>
      </c>
      <c r="G221" s="215">
        <f t="shared" si="83"/>
        <v>1488.6470303999999</v>
      </c>
      <c r="H221" s="166">
        <f t="shared" ref="H221:AF221" si="86">H57*$C57/1000000</f>
        <v>363.04597439999986</v>
      </c>
      <c r="I221" s="166">
        <f t="shared" si="86"/>
        <v>0.48089059200000001</v>
      </c>
      <c r="J221" s="166">
        <f t="shared" si="86"/>
        <v>6.3414144000000002E-3</v>
      </c>
      <c r="K221" s="166">
        <f t="shared" si="86"/>
        <v>5.7072729599999998E-3</v>
      </c>
      <c r="L221" s="166">
        <f t="shared" si="86"/>
        <v>0.681702048</v>
      </c>
      <c r="M221" s="166">
        <f t="shared" si="86"/>
        <v>2.3780303999999994E-3</v>
      </c>
      <c r="N221" s="166">
        <f t="shared" si="86"/>
        <v>2.5365657600000006E-3</v>
      </c>
      <c r="O221" s="166">
        <f t="shared" si="86"/>
        <v>1078.040448</v>
      </c>
      <c r="P221" s="166">
        <f t="shared" si="86"/>
        <v>1.5853536000000001E-2</v>
      </c>
      <c r="Q221" s="166">
        <f t="shared" si="86"/>
        <v>7.6096972799999992E-3</v>
      </c>
      <c r="R221" s="166">
        <f t="shared" si="86"/>
        <v>2.3833149119999994E-2</v>
      </c>
      <c r="S221" s="166">
        <f t="shared" si="86"/>
        <v>0.34349328000000001</v>
      </c>
      <c r="T221" s="166">
        <f t="shared" si="86"/>
        <v>3.1178620800000004E-3</v>
      </c>
      <c r="U221" s="166">
        <f t="shared" si="86"/>
        <v>144.2671776</v>
      </c>
      <c r="V221" s="166">
        <f t="shared" si="86"/>
        <v>1.104463008</v>
      </c>
      <c r="W221" s="166">
        <f t="shared" si="86"/>
        <v>9.1950508799999991E-6</v>
      </c>
      <c r="X221" s="166">
        <f t="shared" si="86"/>
        <v>1.284136416E-2</v>
      </c>
      <c r="Y221" s="166">
        <f t="shared" si="86"/>
        <v>2.4097374719999995E-2</v>
      </c>
      <c r="Z221" s="166">
        <f t="shared" si="86"/>
        <v>44.389900799999999</v>
      </c>
      <c r="AA221" s="166">
        <f t="shared" si="86"/>
        <v>5.2845119999999999E-3</v>
      </c>
      <c r="AB221" s="166">
        <f t="shared" si="86"/>
        <v>1.5853536000000001E-3</v>
      </c>
      <c r="AC221" s="166">
        <f t="shared" si="86"/>
        <v>221.94950399999999</v>
      </c>
      <c r="AD221" s="166">
        <f t="shared" si="86"/>
        <v>1.5853536000000001E-3</v>
      </c>
      <c r="AE221" s="166">
        <f t="shared" si="86"/>
        <v>4.7560607999999989E-3</v>
      </c>
      <c r="AF221" s="166">
        <f t="shared" si="86"/>
        <v>0.66584851199999995</v>
      </c>
    </row>
    <row r="222" spans="1:32" x14ac:dyDescent="0.25">
      <c r="A222" s="213">
        <v>42223.343752314817</v>
      </c>
      <c r="B222" s="166">
        <f t="shared" si="63"/>
        <v>614</v>
      </c>
      <c r="C222" s="214">
        <f t="shared" si="42"/>
        <v>15649632</v>
      </c>
      <c r="D222" s="189">
        <f t="shared" si="28"/>
        <v>1472.8507270953462</v>
      </c>
      <c r="E222" s="166">
        <f t="shared" si="72"/>
        <v>3.3502822953465596</v>
      </c>
      <c r="F222" s="166">
        <f t="shared" si="72"/>
        <v>2.5365014313465593</v>
      </c>
      <c r="G222" s="215">
        <f t="shared" si="83"/>
        <v>1469.5004448</v>
      </c>
      <c r="H222" s="166">
        <f t="shared" ref="H222:AF222" si="87">H58*$C58/1000000</f>
        <v>358.37657279999991</v>
      </c>
      <c r="I222" s="166">
        <f t="shared" si="87"/>
        <v>0.474705504</v>
      </c>
      <c r="J222" s="166">
        <f t="shared" si="87"/>
        <v>6.2598528000000009E-3</v>
      </c>
      <c r="K222" s="166">
        <f t="shared" si="87"/>
        <v>5.6338675200000004E-3</v>
      </c>
      <c r="L222" s="166">
        <f t="shared" si="87"/>
        <v>0.67293417599999994</v>
      </c>
      <c r="M222" s="166">
        <f t="shared" si="87"/>
        <v>2.3474447999999996E-3</v>
      </c>
      <c r="N222" s="166">
        <f t="shared" si="87"/>
        <v>2.5039411200000004E-3</v>
      </c>
      <c r="O222" s="166">
        <f t="shared" si="87"/>
        <v>1064.174976</v>
      </c>
      <c r="P222" s="166">
        <f t="shared" si="87"/>
        <v>1.5649632E-2</v>
      </c>
      <c r="Q222" s="166">
        <f t="shared" si="87"/>
        <v>7.5118233599999994E-3</v>
      </c>
      <c r="R222" s="166">
        <f t="shared" si="87"/>
        <v>2.3526613439999997E-2</v>
      </c>
      <c r="S222" s="166">
        <f t="shared" si="87"/>
        <v>0.33907535999999999</v>
      </c>
      <c r="T222" s="166">
        <f t="shared" si="87"/>
        <v>3.0777609600000006E-3</v>
      </c>
      <c r="U222" s="166">
        <f t="shared" si="87"/>
        <v>142.41165119999999</v>
      </c>
      <c r="V222" s="166">
        <f t="shared" si="87"/>
        <v>1.0902576959999999</v>
      </c>
      <c r="W222" s="166">
        <f t="shared" si="87"/>
        <v>9.0767865599999979E-6</v>
      </c>
      <c r="X222" s="166">
        <f t="shared" si="87"/>
        <v>1.2676201920000001E-2</v>
      </c>
      <c r="Y222" s="166">
        <f t="shared" si="87"/>
        <v>2.3787440639999997E-2</v>
      </c>
      <c r="Z222" s="166">
        <f t="shared" si="87"/>
        <v>43.818969599999996</v>
      </c>
      <c r="AA222" s="166">
        <f t="shared" si="87"/>
        <v>5.216544E-3</v>
      </c>
      <c r="AB222" s="166">
        <f t="shared" si="87"/>
        <v>1.5649632000000002E-3</v>
      </c>
      <c r="AC222" s="166">
        <f t="shared" si="87"/>
        <v>219.09484800000001</v>
      </c>
      <c r="AD222" s="166">
        <f t="shared" si="87"/>
        <v>1.5649632000000002E-3</v>
      </c>
      <c r="AE222" s="166">
        <f t="shared" si="87"/>
        <v>4.6948895999999992E-3</v>
      </c>
      <c r="AF222" s="166">
        <f t="shared" si="87"/>
        <v>0.65728454400000003</v>
      </c>
    </row>
    <row r="223" spans="1:32" x14ac:dyDescent="0.25">
      <c r="A223" s="213">
        <v>42223.354169039354</v>
      </c>
      <c r="B223" s="166">
        <f t="shared" si="63"/>
        <v>614</v>
      </c>
      <c r="C223" s="214">
        <f t="shared" si="42"/>
        <v>15649632</v>
      </c>
      <c r="D223" s="189">
        <f t="shared" si="28"/>
        <v>1472.8507270953462</v>
      </c>
      <c r="E223" s="166">
        <f t="shared" si="72"/>
        <v>3.3502822953465596</v>
      </c>
      <c r="F223" s="166">
        <f t="shared" si="72"/>
        <v>2.5365014313465593</v>
      </c>
      <c r="G223" s="215">
        <f t="shared" si="83"/>
        <v>1469.5004448</v>
      </c>
      <c r="H223" s="166">
        <f t="shared" ref="H223:AF223" si="88">H59*$C59/1000000</f>
        <v>358.37657279999991</v>
      </c>
      <c r="I223" s="166">
        <f t="shared" si="88"/>
        <v>0.474705504</v>
      </c>
      <c r="J223" s="166">
        <f t="shared" si="88"/>
        <v>6.2598528000000009E-3</v>
      </c>
      <c r="K223" s="166">
        <f t="shared" si="88"/>
        <v>5.6338675200000004E-3</v>
      </c>
      <c r="L223" s="166">
        <f t="shared" si="88"/>
        <v>0.67293417599999994</v>
      </c>
      <c r="M223" s="166">
        <f t="shared" si="88"/>
        <v>2.3474447999999996E-3</v>
      </c>
      <c r="N223" s="166">
        <f t="shared" si="88"/>
        <v>2.5039411200000004E-3</v>
      </c>
      <c r="O223" s="166">
        <f t="shared" si="88"/>
        <v>1064.174976</v>
      </c>
      <c r="P223" s="166">
        <f t="shared" si="88"/>
        <v>1.5649632E-2</v>
      </c>
      <c r="Q223" s="166">
        <f t="shared" si="88"/>
        <v>7.5118233599999994E-3</v>
      </c>
      <c r="R223" s="166">
        <f t="shared" si="88"/>
        <v>2.3526613439999997E-2</v>
      </c>
      <c r="S223" s="166">
        <f t="shared" si="88"/>
        <v>0.33907535999999999</v>
      </c>
      <c r="T223" s="166">
        <f t="shared" si="88"/>
        <v>3.0777609600000006E-3</v>
      </c>
      <c r="U223" s="166">
        <f t="shared" si="88"/>
        <v>142.41165119999999</v>
      </c>
      <c r="V223" s="166">
        <f t="shared" si="88"/>
        <v>1.0902576959999999</v>
      </c>
      <c r="W223" s="166">
        <f t="shared" si="88"/>
        <v>9.0767865599999979E-6</v>
      </c>
      <c r="X223" s="166">
        <f t="shared" si="88"/>
        <v>1.2676201920000001E-2</v>
      </c>
      <c r="Y223" s="166">
        <f t="shared" si="88"/>
        <v>2.3787440639999997E-2</v>
      </c>
      <c r="Z223" s="166">
        <f t="shared" si="88"/>
        <v>43.818969599999996</v>
      </c>
      <c r="AA223" s="166">
        <f t="shared" si="88"/>
        <v>5.216544E-3</v>
      </c>
      <c r="AB223" s="166">
        <f t="shared" si="88"/>
        <v>1.5649632000000002E-3</v>
      </c>
      <c r="AC223" s="166">
        <f t="shared" si="88"/>
        <v>219.09484800000001</v>
      </c>
      <c r="AD223" s="166">
        <f t="shared" si="88"/>
        <v>1.5649632000000002E-3</v>
      </c>
      <c r="AE223" s="166">
        <f t="shared" si="88"/>
        <v>4.6948895999999992E-3</v>
      </c>
      <c r="AF223" s="166">
        <f t="shared" si="88"/>
        <v>0.65728454400000003</v>
      </c>
    </row>
    <row r="224" spans="1:32" x14ac:dyDescent="0.25">
      <c r="A224" s="213">
        <v>42223.364585763891</v>
      </c>
      <c r="B224" s="166">
        <f t="shared" si="63"/>
        <v>614</v>
      </c>
      <c r="C224" s="214">
        <f t="shared" si="42"/>
        <v>15649632</v>
      </c>
      <c r="D224" s="189">
        <f t="shared" si="28"/>
        <v>1472.8507270953462</v>
      </c>
      <c r="E224" s="166">
        <f t="shared" si="72"/>
        <v>3.3502822953465596</v>
      </c>
      <c r="F224" s="166">
        <f t="shared" si="72"/>
        <v>2.5365014313465593</v>
      </c>
      <c r="G224" s="215">
        <f t="shared" si="83"/>
        <v>1469.5004448</v>
      </c>
      <c r="H224" s="166">
        <f t="shared" ref="H224:AF224" si="89">H60*$C60/1000000</f>
        <v>358.37657279999991</v>
      </c>
      <c r="I224" s="166">
        <f t="shared" si="89"/>
        <v>0.474705504</v>
      </c>
      <c r="J224" s="166">
        <f t="shared" si="89"/>
        <v>6.2598528000000009E-3</v>
      </c>
      <c r="K224" s="166">
        <f t="shared" si="89"/>
        <v>5.6338675200000004E-3</v>
      </c>
      <c r="L224" s="166">
        <f t="shared" si="89"/>
        <v>0.67293417599999994</v>
      </c>
      <c r="M224" s="166">
        <f t="shared" si="89"/>
        <v>2.3474447999999996E-3</v>
      </c>
      <c r="N224" s="166">
        <f t="shared" si="89"/>
        <v>2.5039411200000004E-3</v>
      </c>
      <c r="O224" s="166">
        <f t="shared" si="89"/>
        <v>1064.174976</v>
      </c>
      <c r="P224" s="166">
        <f t="shared" si="89"/>
        <v>1.5649632E-2</v>
      </c>
      <c r="Q224" s="166">
        <f t="shared" si="89"/>
        <v>7.5118233599999994E-3</v>
      </c>
      <c r="R224" s="166">
        <f t="shared" si="89"/>
        <v>2.3526613439999997E-2</v>
      </c>
      <c r="S224" s="166">
        <f t="shared" si="89"/>
        <v>0.33907535999999999</v>
      </c>
      <c r="T224" s="166">
        <f t="shared" si="89"/>
        <v>3.0777609600000006E-3</v>
      </c>
      <c r="U224" s="166">
        <f t="shared" si="89"/>
        <v>142.41165119999999</v>
      </c>
      <c r="V224" s="166">
        <f t="shared" si="89"/>
        <v>1.0902576959999999</v>
      </c>
      <c r="W224" s="166">
        <f t="shared" si="89"/>
        <v>9.0767865599999979E-6</v>
      </c>
      <c r="X224" s="166">
        <f t="shared" si="89"/>
        <v>1.2676201920000001E-2</v>
      </c>
      <c r="Y224" s="166">
        <f t="shared" si="89"/>
        <v>2.3787440639999997E-2</v>
      </c>
      <c r="Z224" s="166">
        <f t="shared" si="89"/>
        <v>43.818969599999996</v>
      </c>
      <c r="AA224" s="166">
        <f t="shared" si="89"/>
        <v>5.216544E-3</v>
      </c>
      <c r="AB224" s="166">
        <f t="shared" si="89"/>
        <v>1.5649632000000002E-3</v>
      </c>
      <c r="AC224" s="166">
        <f t="shared" si="89"/>
        <v>219.09484800000001</v>
      </c>
      <c r="AD224" s="166">
        <f t="shared" si="89"/>
        <v>1.5649632000000002E-3</v>
      </c>
      <c r="AE224" s="166">
        <f t="shared" si="89"/>
        <v>4.6948895999999992E-3</v>
      </c>
      <c r="AF224" s="166">
        <f t="shared" si="89"/>
        <v>0.65728454400000003</v>
      </c>
    </row>
    <row r="225" spans="1:32" x14ac:dyDescent="0.25">
      <c r="A225" s="213">
        <v>42223.375002488428</v>
      </c>
      <c r="B225" s="166">
        <f t="shared" si="63"/>
        <v>614</v>
      </c>
      <c r="C225" s="214">
        <f t="shared" si="42"/>
        <v>15649632</v>
      </c>
      <c r="D225" s="189">
        <f t="shared" si="28"/>
        <v>1472.8507270953462</v>
      </c>
      <c r="E225" s="166">
        <f t="shared" si="72"/>
        <v>3.3502822953465596</v>
      </c>
      <c r="F225" s="166">
        <f t="shared" si="72"/>
        <v>2.5365014313465593</v>
      </c>
      <c r="G225" s="215">
        <f t="shared" si="83"/>
        <v>1469.5004448</v>
      </c>
      <c r="H225" s="166">
        <f t="shared" ref="H225:AF225" si="90">H61*$C61/1000000</f>
        <v>358.37657279999991</v>
      </c>
      <c r="I225" s="166">
        <f t="shared" si="90"/>
        <v>0.474705504</v>
      </c>
      <c r="J225" s="166">
        <f t="shared" si="90"/>
        <v>6.2598528000000009E-3</v>
      </c>
      <c r="K225" s="166">
        <f t="shared" si="90"/>
        <v>5.6338675200000004E-3</v>
      </c>
      <c r="L225" s="166">
        <f t="shared" si="90"/>
        <v>0.67293417599999994</v>
      </c>
      <c r="M225" s="166">
        <f t="shared" si="90"/>
        <v>2.3474447999999996E-3</v>
      </c>
      <c r="N225" s="166">
        <f t="shared" si="90"/>
        <v>2.5039411200000004E-3</v>
      </c>
      <c r="O225" s="166">
        <f t="shared" si="90"/>
        <v>1064.174976</v>
      </c>
      <c r="P225" s="166">
        <f t="shared" si="90"/>
        <v>1.5649632E-2</v>
      </c>
      <c r="Q225" s="166">
        <f t="shared" si="90"/>
        <v>7.5118233599999994E-3</v>
      </c>
      <c r="R225" s="166">
        <f t="shared" si="90"/>
        <v>2.3526613439999997E-2</v>
      </c>
      <c r="S225" s="166">
        <f t="shared" si="90"/>
        <v>0.33907535999999999</v>
      </c>
      <c r="T225" s="166">
        <f t="shared" si="90"/>
        <v>3.0777609600000006E-3</v>
      </c>
      <c r="U225" s="166">
        <f t="shared" si="90"/>
        <v>142.41165119999999</v>
      </c>
      <c r="V225" s="166">
        <f t="shared" si="90"/>
        <v>1.0902576959999999</v>
      </c>
      <c r="W225" s="166">
        <f t="shared" si="90"/>
        <v>9.0767865599999979E-6</v>
      </c>
      <c r="X225" s="166">
        <f t="shared" si="90"/>
        <v>1.2676201920000001E-2</v>
      </c>
      <c r="Y225" s="166">
        <f t="shared" si="90"/>
        <v>2.3787440639999997E-2</v>
      </c>
      <c r="Z225" s="166">
        <f t="shared" si="90"/>
        <v>43.818969599999996</v>
      </c>
      <c r="AA225" s="166">
        <f t="shared" si="90"/>
        <v>5.216544E-3</v>
      </c>
      <c r="AB225" s="166">
        <f t="shared" si="90"/>
        <v>1.5649632000000002E-3</v>
      </c>
      <c r="AC225" s="166">
        <f t="shared" si="90"/>
        <v>219.09484800000001</v>
      </c>
      <c r="AD225" s="166">
        <f t="shared" si="90"/>
        <v>1.5649632000000002E-3</v>
      </c>
      <c r="AE225" s="166">
        <f t="shared" si="90"/>
        <v>4.6948895999999992E-3</v>
      </c>
      <c r="AF225" s="166">
        <f t="shared" si="90"/>
        <v>0.65728454400000003</v>
      </c>
    </row>
    <row r="226" spans="1:32" x14ac:dyDescent="0.25">
      <c r="A226" s="213">
        <v>42223.385419212966</v>
      </c>
      <c r="B226" s="166">
        <f t="shared" si="63"/>
        <v>614</v>
      </c>
      <c r="C226" s="214">
        <f t="shared" si="42"/>
        <v>15649632</v>
      </c>
      <c r="D226" s="189">
        <f t="shared" si="28"/>
        <v>1472.8507270953462</v>
      </c>
      <c r="E226" s="166">
        <f t="shared" si="72"/>
        <v>3.3502822953465596</v>
      </c>
      <c r="F226" s="166">
        <f t="shared" si="72"/>
        <v>2.5365014313465593</v>
      </c>
      <c r="G226" s="215">
        <f t="shared" si="83"/>
        <v>1469.5004448</v>
      </c>
      <c r="H226" s="166">
        <f t="shared" ref="H226:AF226" si="91">H62*$C62/1000000</f>
        <v>358.37657279999991</v>
      </c>
      <c r="I226" s="166">
        <f t="shared" si="91"/>
        <v>0.474705504</v>
      </c>
      <c r="J226" s="166">
        <f t="shared" si="91"/>
        <v>6.2598528000000009E-3</v>
      </c>
      <c r="K226" s="166">
        <f t="shared" si="91"/>
        <v>5.6338675200000004E-3</v>
      </c>
      <c r="L226" s="166">
        <f t="shared" si="91"/>
        <v>0.67293417599999994</v>
      </c>
      <c r="M226" s="166">
        <f t="shared" si="91"/>
        <v>2.3474447999999996E-3</v>
      </c>
      <c r="N226" s="166">
        <f t="shared" si="91"/>
        <v>2.5039411200000004E-3</v>
      </c>
      <c r="O226" s="166">
        <f t="shared" si="91"/>
        <v>1064.174976</v>
      </c>
      <c r="P226" s="166">
        <f t="shared" si="91"/>
        <v>1.5649632E-2</v>
      </c>
      <c r="Q226" s="166">
        <f t="shared" si="91"/>
        <v>7.5118233599999994E-3</v>
      </c>
      <c r="R226" s="166">
        <f t="shared" si="91"/>
        <v>2.3526613439999997E-2</v>
      </c>
      <c r="S226" s="166">
        <f t="shared" si="91"/>
        <v>0.33907535999999999</v>
      </c>
      <c r="T226" s="166">
        <f t="shared" si="91"/>
        <v>3.0777609600000006E-3</v>
      </c>
      <c r="U226" s="166">
        <f t="shared" si="91"/>
        <v>142.41165119999999</v>
      </c>
      <c r="V226" s="166">
        <f t="shared" si="91"/>
        <v>1.0902576959999999</v>
      </c>
      <c r="W226" s="166">
        <f t="shared" si="91"/>
        <v>9.0767865599999979E-6</v>
      </c>
      <c r="X226" s="166">
        <f t="shared" si="91"/>
        <v>1.2676201920000001E-2</v>
      </c>
      <c r="Y226" s="166">
        <f t="shared" si="91"/>
        <v>2.3787440639999997E-2</v>
      </c>
      <c r="Z226" s="166">
        <f t="shared" si="91"/>
        <v>43.818969599999996</v>
      </c>
      <c r="AA226" s="166">
        <f t="shared" si="91"/>
        <v>5.216544E-3</v>
      </c>
      <c r="AB226" s="166">
        <f t="shared" si="91"/>
        <v>1.5649632000000002E-3</v>
      </c>
      <c r="AC226" s="166">
        <f t="shared" si="91"/>
        <v>219.09484800000001</v>
      </c>
      <c r="AD226" s="166">
        <f t="shared" si="91"/>
        <v>1.5649632000000002E-3</v>
      </c>
      <c r="AE226" s="166">
        <f t="shared" si="91"/>
        <v>4.6948895999999992E-3</v>
      </c>
      <c r="AF226" s="166">
        <f t="shared" si="91"/>
        <v>0.65728454400000003</v>
      </c>
    </row>
    <row r="227" spans="1:32" x14ac:dyDescent="0.25">
      <c r="A227" s="213">
        <v>42223.395835937503</v>
      </c>
      <c r="B227" s="166">
        <f t="shared" si="63"/>
        <v>614</v>
      </c>
      <c r="C227" s="214">
        <f t="shared" si="42"/>
        <v>15649632</v>
      </c>
      <c r="D227" s="189">
        <f t="shared" si="28"/>
        <v>1472.8507270953462</v>
      </c>
      <c r="E227" s="166">
        <f t="shared" si="72"/>
        <v>3.3502822953465596</v>
      </c>
      <c r="F227" s="166">
        <f t="shared" si="72"/>
        <v>2.5365014313465593</v>
      </c>
      <c r="G227" s="215">
        <f t="shared" si="83"/>
        <v>1469.5004448</v>
      </c>
      <c r="H227" s="166">
        <f t="shared" ref="H227:AF227" si="92">H63*$C63/1000000</f>
        <v>358.37657279999991</v>
      </c>
      <c r="I227" s="166">
        <f t="shared" si="92"/>
        <v>0.474705504</v>
      </c>
      <c r="J227" s="166">
        <f t="shared" si="92"/>
        <v>6.2598528000000009E-3</v>
      </c>
      <c r="K227" s="166">
        <f t="shared" si="92"/>
        <v>5.6338675200000004E-3</v>
      </c>
      <c r="L227" s="166">
        <f t="shared" si="92"/>
        <v>0.67293417599999994</v>
      </c>
      <c r="M227" s="166">
        <f t="shared" si="92"/>
        <v>2.3474447999999996E-3</v>
      </c>
      <c r="N227" s="166">
        <f t="shared" si="92"/>
        <v>2.5039411200000004E-3</v>
      </c>
      <c r="O227" s="166">
        <f t="shared" si="92"/>
        <v>1064.174976</v>
      </c>
      <c r="P227" s="166">
        <f t="shared" si="92"/>
        <v>1.5649632E-2</v>
      </c>
      <c r="Q227" s="166">
        <f t="shared" si="92"/>
        <v>7.5118233599999994E-3</v>
      </c>
      <c r="R227" s="166">
        <f t="shared" si="92"/>
        <v>2.3526613439999997E-2</v>
      </c>
      <c r="S227" s="166">
        <f t="shared" si="92"/>
        <v>0.33907535999999999</v>
      </c>
      <c r="T227" s="166">
        <f t="shared" si="92"/>
        <v>3.0777609600000006E-3</v>
      </c>
      <c r="U227" s="166">
        <f t="shared" si="92"/>
        <v>142.41165119999999</v>
      </c>
      <c r="V227" s="166">
        <f t="shared" si="92"/>
        <v>1.0902576959999999</v>
      </c>
      <c r="W227" s="166">
        <f t="shared" si="92"/>
        <v>9.0767865599999979E-6</v>
      </c>
      <c r="X227" s="166">
        <f t="shared" si="92"/>
        <v>1.2676201920000001E-2</v>
      </c>
      <c r="Y227" s="166">
        <f t="shared" si="92"/>
        <v>2.3787440639999997E-2</v>
      </c>
      <c r="Z227" s="166">
        <f t="shared" si="92"/>
        <v>43.818969599999996</v>
      </c>
      <c r="AA227" s="166">
        <f t="shared" si="92"/>
        <v>5.216544E-3</v>
      </c>
      <c r="AB227" s="166">
        <f t="shared" si="92"/>
        <v>1.5649632000000002E-3</v>
      </c>
      <c r="AC227" s="166">
        <f t="shared" si="92"/>
        <v>219.09484800000001</v>
      </c>
      <c r="AD227" s="166">
        <f t="shared" si="92"/>
        <v>1.5649632000000002E-3</v>
      </c>
      <c r="AE227" s="166">
        <f t="shared" si="92"/>
        <v>4.6948895999999992E-3</v>
      </c>
      <c r="AF227" s="166">
        <f t="shared" si="92"/>
        <v>0.65728454400000003</v>
      </c>
    </row>
    <row r="228" spans="1:32" x14ac:dyDescent="0.25">
      <c r="A228" s="213">
        <v>42223.40625266204</v>
      </c>
      <c r="B228" s="166">
        <f t="shared" si="63"/>
        <v>614</v>
      </c>
      <c r="C228" s="214">
        <f t="shared" si="42"/>
        <v>15649632</v>
      </c>
      <c r="D228" s="189">
        <f t="shared" si="28"/>
        <v>1472.8507270953462</v>
      </c>
      <c r="E228" s="166">
        <f t="shared" si="72"/>
        <v>3.3502822953465596</v>
      </c>
      <c r="F228" s="166">
        <f t="shared" si="72"/>
        <v>2.5365014313465593</v>
      </c>
      <c r="G228" s="215">
        <f t="shared" si="83"/>
        <v>1469.5004448</v>
      </c>
      <c r="H228" s="166">
        <f t="shared" ref="H228:AF228" si="93">H64*$C64/1000000</f>
        <v>358.37657279999991</v>
      </c>
      <c r="I228" s="166">
        <f t="shared" si="93"/>
        <v>0.474705504</v>
      </c>
      <c r="J228" s="166">
        <f t="shared" si="93"/>
        <v>6.2598528000000009E-3</v>
      </c>
      <c r="K228" s="166">
        <f t="shared" si="93"/>
        <v>5.6338675200000004E-3</v>
      </c>
      <c r="L228" s="166">
        <f t="shared" si="93"/>
        <v>0.67293417599999994</v>
      </c>
      <c r="M228" s="166">
        <f t="shared" si="93"/>
        <v>2.3474447999999996E-3</v>
      </c>
      <c r="N228" s="166">
        <f t="shared" si="93"/>
        <v>2.5039411200000004E-3</v>
      </c>
      <c r="O228" s="166">
        <f t="shared" si="93"/>
        <v>1064.174976</v>
      </c>
      <c r="P228" s="166">
        <f t="shared" si="93"/>
        <v>1.5649632E-2</v>
      </c>
      <c r="Q228" s="166">
        <f t="shared" si="93"/>
        <v>7.5118233599999994E-3</v>
      </c>
      <c r="R228" s="166">
        <f t="shared" si="93"/>
        <v>2.3526613439999997E-2</v>
      </c>
      <c r="S228" s="166">
        <f t="shared" si="93"/>
        <v>0.33907535999999999</v>
      </c>
      <c r="T228" s="166">
        <f t="shared" si="93"/>
        <v>3.0777609600000006E-3</v>
      </c>
      <c r="U228" s="166">
        <f t="shared" si="93"/>
        <v>142.41165119999999</v>
      </c>
      <c r="V228" s="166">
        <f t="shared" si="93"/>
        <v>1.0902576959999999</v>
      </c>
      <c r="W228" s="166">
        <f t="shared" si="93"/>
        <v>9.0767865599999979E-6</v>
      </c>
      <c r="X228" s="166">
        <f t="shared" si="93"/>
        <v>1.2676201920000001E-2</v>
      </c>
      <c r="Y228" s="166">
        <f t="shared" si="93"/>
        <v>2.3787440639999997E-2</v>
      </c>
      <c r="Z228" s="166">
        <f t="shared" si="93"/>
        <v>43.818969599999996</v>
      </c>
      <c r="AA228" s="166">
        <f t="shared" si="93"/>
        <v>5.216544E-3</v>
      </c>
      <c r="AB228" s="166">
        <f t="shared" si="93"/>
        <v>1.5649632000000002E-3</v>
      </c>
      <c r="AC228" s="166">
        <f t="shared" si="93"/>
        <v>219.09484800000001</v>
      </c>
      <c r="AD228" s="166">
        <f t="shared" si="93"/>
        <v>1.5649632000000002E-3</v>
      </c>
      <c r="AE228" s="166">
        <f t="shared" si="93"/>
        <v>4.6948895999999992E-3</v>
      </c>
      <c r="AF228" s="166">
        <f t="shared" si="93"/>
        <v>0.65728454400000003</v>
      </c>
    </row>
    <row r="229" spans="1:32" x14ac:dyDescent="0.25">
      <c r="A229" s="213">
        <v>42223.416669386577</v>
      </c>
      <c r="B229" s="166">
        <f t="shared" si="63"/>
        <v>614</v>
      </c>
      <c r="C229" s="214">
        <f t="shared" si="42"/>
        <v>15649632</v>
      </c>
      <c r="D229" s="189">
        <f t="shared" si="28"/>
        <v>1472.8507270953462</v>
      </c>
      <c r="E229" s="166">
        <f t="shared" ref="E229:F248" si="94">E65*$C65/1000000</f>
        <v>3.3502822953465596</v>
      </c>
      <c r="F229" s="166">
        <f t="shared" si="94"/>
        <v>2.5365014313465593</v>
      </c>
      <c r="G229" s="215">
        <f t="shared" si="83"/>
        <v>1469.5004448</v>
      </c>
      <c r="H229" s="166">
        <f t="shared" ref="H229:AF229" si="95">H65*$C65/1000000</f>
        <v>358.37657279999991</v>
      </c>
      <c r="I229" s="166">
        <f t="shared" si="95"/>
        <v>0.474705504</v>
      </c>
      <c r="J229" s="166">
        <f t="shared" si="95"/>
        <v>6.2598528000000009E-3</v>
      </c>
      <c r="K229" s="166">
        <f t="shared" si="95"/>
        <v>5.6338675200000004E-3</v>
      </c>
      <c r="L229" s="166">
        <f t="shared" si="95"/>
        <v>0.67293417599999994</v>
      </c>
      <c r="M229" s="166">
        <f t="shared" si="95"/>
        <v>2.3474447999999996E-3</v>
      </c>
      <c r="N229" s="166">
        <f t="shared" si="95"/>
        <v>2.5039411200000004E-3</v>
      </c>
      <c r="O229" s="166">
        <f t="shared" si="95"/>
        <v>1064.174976</v>
      </c>
      <c r="P229" s="166">
        <f t="shared" si="95"/>
        <v>1.5649632E-2</v>
      </c>
      <c r="Q229" s="166">
        <f t="shared" si="95"/>
        <v>7.5118233599999994E-3</v>
      </c>
      <c r="R229" s="166">
        <f t="shared" si="95"/>
        <v>2.3526613439999997E-2</v>
      </c>
      <c r="S229" s="166">
        <f t="shared" si="95"/>
        <v>0.33907535999999999</v>
      </c>
      <c r="T229" s="166">
        <f t="shared" si="95"/>
        <v>3.0777609600000006E-3</v>
      </c>
      <c r="U229" s="166">
        <f t="shared" si="95"/>
        <v>142.41165119999999</v>
      </c>
      <c r="V229" s="166">
        <f t="shared" si="95"/>
        <v>1.0902576959999999</v>
      </c>
      <c r="W229" s="166">
        <f t="shared" si="95"/>
        <v>9.0767865599999979E-6</v>
      </c>
      <c r="X229" s="166">
        <f t="shared" si="95"/>
        <v>1.2676201920000001E-2</v>
      </c>
      <c r="Y229" s="166">
        <f t="shared" si="95"/>
        <v>2.3787440639999997E-2</v>
      </c>
      <c r="Z229" s="166">
        <f t="shared" si="95"/>
        <v>43.818969599999996</v>
      </c>
      <c r="AA229" s="166">
        <f t="shared" si="95"/>
        <v>5.216544E-3</v>
      </c>
      <c r="AB229" s="166">
        <f t="shared" si="95"/>
        <v>1.5649632000000002E-3</v>
      </c>
      <c r="AC229" s="166">
        <f t="shared" si="95"/>
        <v>219.09484800000001</v>
      </c>
      <c r="AD229" s="166">
        <f t="shared" si="95"/>
        <v>1.5649632000000002E-3</v>
      </c>
      <c r="AE229" s="166">
        <f t="shared" si="95"/>
        <v>4.6948895999999992E-3</v>
      </c>
      <c r="AF229" s="166">
        <f t="shared" si="95"/>
        <v>0.65728454400000003</v>
      </c>
    </row>
    <row r="230" spans="1:32" x14ac:dyDescent="0.25">
      <c r="A230" s="213">
        <v>42223.427086111114</v>
      </c>
      <c r="B230" s="166">
        <f t="shared" si="63"/>
        <v>614</v>
      </c>
      <c r="C230" s="214">
        <f t="shared" si="42"/>
        <v>15649632</v>
      </c>
      <c r="D230" s="189">
        <f t="shared" si="28"/>
        <v>1472.8507270953462</v>
      </c>
      <c r="E230" s="166">
        <f t="shared" si="94"/>
        <v>3.3502822953465596</v>
      </c>
      <c r="F230" s="166">
        <f t="shared" si="94"/>
        <v>2.5365014313465593</v>
      </c>
      <c r="G230" s="215">
        <f t="shared" si="83"/>
        <v>1469.5004448</v>
      </c>
      <c r="H230" s="166">
        <f t="shared" ref="H230:AF230" si="96">H66*$C66/1000000</f>
        <v>358.37657279999991</v>
      </c>
      <c r="I230" s="166">
        <f t="shared" si="96"/>
        <v>0.474705504</v>
      </c>
      <c r="J230" s="166">
        <f t="shared" si="96"/>
        <v>6.2598528000000009E-3</v>
      </c>
      <c r="K230" s="166">
        <f t="shared" si="96"/>
        <v>5.6338675200000004E-3</v>
      </c>
      <c r="L230" s="166">
        <f t="shared" si="96"/>
        <v>0.67293417599999994</v>
      </c>
      <c r="M230" s="166">
        <f t="shared" si="96"/>
        <v>2.3474447999999996E-3</v>
      </c>
      <c r="N230" s="166">
        <f t="shared" si="96"/>
        <v>2.5039411200000004E-3</v>
      </c>
      <c r="O230" s="166">
        <f t="shared" si="96"/>
        <v>1064.174976</v>
      </c>
      <c r="P230" s="166">
        <f t="shared" si="96"/>
        <v>1.5649632E-2</v>
      </c>
      <c r="Q230" s="166">
        <f t="shared" si="96"/>
        <v>7.5118233599999994E-3</v>
      </c>
      <c r="R230" s="166">
        <f t="shared" si="96"/>
        <v>2.3526613439999997E-2</v>
      </c>
      <c r="S230" s="166">
        <f t="shared" si="96"/>
        <v>0.33907535999999999</v>
      </c>
      <c r="T230" s="166">
        <f t="shared" si="96"/>
        <v>3.0777609600000006E-3</v>
      </c>
      <c r="U230" s="166">
        <f t="shared" si="96"/>
        <v>142.41165119999999</v>
      </c>
      <c r="V230" s="166">
        <f t="shared" si="96"/>
        <v>1.0902576959999999</v>
      </c>
      <c r="W230" s="166">
        <f t="shared" si="96"/>
        <v>9.0767865599999979E-6</v>
      </c>
      <c r="X230" s="166">
        <f t="shared" si="96"/>
        <v>1.2676201920000001E-2</v>
      </c>
      <c r="Y230" s="166">
        <f t="shared" si="96"/>
        <v>2.3787440639999997E-2</v>
      </c>
      <c r="Z230" s="166">
        <f t="shared" si="96"/>
        <v>43.818969599999996</v>
      </c>
      <c r="AA230" s="166">
        <f t="shared" si="96"/>
        <v>5.216544E-3</v>
      </c>
      <c r="AB230" s="166">
        <f t="shared" si="96"/>
        <v>1.5649632000000002E-3</v>
      </c>
      <c r="AC230" s="166">
        <f t="shared" si="96"/>
        <v>219.09484800000001</v>
      </c>
      <c r="AD230" s="166">
        <f t="shared" si="96"/>
        <v>1.5649632000000002E-3</v>
      </c>
      <c r="AE230" s="166">
        <f t="shared" si="96"/>
        <v>4.6948895999999992E-3</v>
      </c>
      <c r="AF230" s="166">
        <f t="shared" si="96"/>
        <v>0.65728454400000003</v>
      </c>
    </row>
    <row r="231" spans="1:32" x14ac:dyDescent="0.25">
      <c r="A231" s="213">
        <v>42223.437502835652</v>
      </c>
      <c r="B231" s="166">
        <f t="shared" si="63"/>
        <v>614</v>
      </c>
      <c r="C231" s="214">
        <f t="shared" si="42"/>
        <v>15649632</v>
      </c>
      <c r="D231" s="189">
        <f t="shared" si="28"/>
        <v>1472.8507270953462</v>
      </c>
      <c r="E231" s="166">
        <f t="shared" si="94"/>
        <v>3.3502822953465596</v>
      </c>
      <c r="F231" s="166">
        <f t="shared" si="94"/>
        <v>2.5365014313465593</v>
      </c>
      <c r="G231" s="215">
        <f t="shared" si="83"/>
        <v>1469.5004448</v>
      </c>
      <c r="H231" s="166">
        <f t="shared" ref="H231:AF231" si="97">H67*$C67/1000000</f>
        <v>358.37657279999991</v>
      </c>
      <c r="I231" s="166">
        <f t="shared" si="97"/>
        <v>0.474705504</v>
      </c>
      <c r="J231" s="166">
        <f t="shared" si="97"/>
        <v>6.2598528000000009E-3</v>
      </c>
      <c r="K231" s="166">
        <f t="shared" si="97"/>
        <v>5.6338675200000004E-3</v>
      </c>
      <c r="L231" s="166">
        <f t="shared" si="97"/>
        <v>0.67293417599999994</v>
      </c>
      <c r="M231" s="166">
        <f t="shared" si="97"/>
        <v>2.3474447999999996E-3</v>
      </c>
      <c r="N231" s="166">
        <f t="shared" si="97"/>
        <v>2.5039411200000004E-3</v>
      </c>
      <c r="O231" s="166">
        <f t="shared" si="97"/>
        <v>1064.174976</v>
      </c>
      <c r="P231" s="166">
        <f t="shared" si="97"/>
        <v>1.5649632E-2</v>
      </c>
      <c r="Q231" s="166">
        <f t="shared" si="97"/>
        <v>7.5118233599999994E-3</v>
      </c>
      <c r="R231" s="166">
        <f t="shared" si="97"/>
        <v>2.3526613439999997E-2</v>
      </c>
      <c r="S231" s="166">
        <f t="shared" si="97"/>
        <v>0.33907535999999999</v>
      </c>
      <c r="T231" s="166">
        <f t="shared" si="97"/>
        <v>3.0777609600000006E-3</v>
      </c>
      <c r="U231" s="166">
        <f t="shared" si="97"/>
        <v>142.41165119999999</v>
      </c>
      <c r="V231" s="166">
        <f t="shared" si="97"/>
        <v>1.0902576959999999</v>
      </c>
      <c r="W231" s="166">
        <f t="shared" si="97"/>
        <v>9.0767865599999979E-6</v>
      </c>
      <c r="X231" s="166">
        <f t="shared" si="97"/>
        <v>1.2676201920000001E-2</v>
      </c>
      <c r="Y231" s="166">
        <f t="shared" si="97"/>
        <v>2.3787440639999997E-2</v>
      </c>
      <c r="Z231" s="166">
        <f t="shared" si="97"/>
        <v>43.818969599999996</v>
      </c>
      <c r="AA231" s="166">
        <f t="shared" si="97"/>
        <v>5.216544E-3</v>
      </c>
      <c r="AB231" s="166">
        <f t="shared" si="97"/>
        <v>1.5649632000000002E-3</v>
      </c>
      <c r="AC231" s="166">
        <f t="shared" si="97"/>
        <v>219.09484800000001</v>
      </c>
      <c r="AD231" s="166">
        <f t="shared" si="97"/>
        <v>1.5649632000000002E-3</v>
      </c>
      <c r="AE231" s="166">
        <f t="shared" si="97"/>
        <v>4.6948895999999992E-3</v>
      </c>
      <c r="AF231" s="166">
        <f t="shared" si="97"/>
        <v>0.65728454400000003</v>
      </c>
    </row>
    <row r="232" spans="1:32" x14ac:dyDescent="0.25">
      <c r="A232" s="213">
        <v>42223.447919560182</v>
      </c>
      <c r="B232" s="166">
        <f t="shared" si="63"/>
        <v>614</v>
      </c>
      <c r="C232" s="214">
        <f t="shared" si="42"/>
        <v>15649632</v>
      </c>
      <c r="D232" s="189">
        <f t="shared" si="28"/>
        <v>1472.8507270953462</v>
      </c>
      <c r="E232" s="166">
        <f t="shared" si="94"/>
        <v>3.3502822953465596</v>
      </c>
      <c r="F232" s="166">
        <f t="shared" si="94"/>
        <v>2.5365014313465593</v>
      </c>
      <c r="G232" s="215">
        <f t="shared" si="83"/>
        <v>1469.5004448</v>
      </c>
      <c r="H232" s="166">
        <f t="shared" ref="H232:AF232" si="98">H68*$C68/1000000</f>
        <v>358.37657279999991</v>
      </c>
      <c r="I232" s="166">
        <f t="shared" si="98"/>
        <v>0.474705504</v>
      </c>
      <c r="J232" s="166">
        <f t="shared" si="98"/>
        <v>6.2598528000000009E-3</v>
      </c>
      <c r="K232" s="166">
        <f t="shared" si="98"/>
        <v>5.6338675200000004E-3</v>
      </c>
      <c r="L232" s="166">
        <f t="shared" si="98"/>
        <v>0.67293417599999994</v>
      </c>
      <c r="M232" s="166">
        <f t="shared" si="98"/>
        <v>2.3474447999999996E-3</v>
      </c>
      <c r="N232" s="166">
        <f t="shared" si="98"/>
        <v>2.5039411200000004E-3</v>
      </c>
      <c r="O232" s="166">
        <f t="shared" si="98"/>
        <v>1064.174976</v>
      </c>
      <c r="P232" s="166">
        <f t="shared" si="98"/>
        <v>1.5649632E-2</v>
      </c>
      <c r="Q232" s="166">
        <f t="shared" si="98"/>
        <v>7.5118233599999994E-3</v>
      </c>
      <c r="R232" s="166">
        <f t="shared" si="98"/>
        <v>2.3526613439999997E-2</v>
      </c>
      <c r="S232" s="166">
        <f t="shared" si="98"/>
        <v>0.33907535999999999</v>
      </c>
      <c r="T232" s="166">
        <f t="shared" si="98"/>
        <v>3.0777609600000006E-3</v>
      </c>
      <c r="U232" s="166">
        <f t="shared" si="98"/>
        <v>142.41165119999999</v>
      </c>
      <c r="V232" s="166">
        <f t="shared" si="98"/>
        <v>1.0902576959999999</v>
      </c>
      <c r="W232" s="166">
        <f t="shared" si="98"/>
        <v>9.0767865599999979E-6</v>
      </c>
      <c r="X232" s="166">
        <f t="shared" si="98"/>
        <v>1.2676201920000001E-2</v>
      </c>
      <c r="Y232" s="166">
        <f t="shared" si="98"/>
        <v>2.3787440639999997E-2</v>
      </c>
      <c r="Z232" s="166">
        <f t="shared" si="98"/>
        <v>43.818969599999996</v>
      </c>
      <c r="AA232" s="166">
        <f t="shared" si="98"/>
        <v>5.216544E-3</v>
      </c>
      <c r="AB232" s="166">
        <f t="shared" si="98"/>
        <v>1.5649632000000002E-3</v>
      </c>
      <c r="AC232" s="166">
        <f t="shared" si="98"/>
        <v>219.09484800000001</v>
      </c>
      <c r="AD232" s="166">
        <f t="shared" si="98"/>
        <v>1.5649632000000002E-3</v>
      </c>
      <c r="AE232" s="166">
        <f t="shared" si="98"/>
        <v>4.6948895999999992E-3</v>
      </c>
      <c r="AF232" s="166">
        <f t="shared" si="98"/>
        <v>0.65728454400000003</v>
      </c>
    </row>
    <row r="233" spans="1:32" x14ac:dyDescent="0.25">
      <c r="A233" s="213">
        <v>42223.458336284719</v>
      </c>
      <c r="B233" s="166">
        <f t="shared" ref="B233:B264" si="99">B69</f>
        <v>605</v>
      </c>
      <c r="C233" s="214">
        <f t="shared" si="42"/>
        <v>15420240.000000002</v>
      </c>
      <c r="D233" s="189">
        <f t="shared" si="28"/>
        <v>1451.2617099229394</v>
      </c>
      <c r="E233" s="166">
        <f t="shared" si="94"/>
        <v>3.3011739229392001</v>
      </c>
      <c r="F233" s="166">
        <f t="shared" si="94"/>
        <v>2.4993214429392001</v>
      </c>
      <c r="G233" s="215">
        <f t="shared" si="83"/>
        <v>1447.9605360000003</v>
      </c>
      <c r="H233" s="166">
        <f t="shared" ref="H233:AF233" si="100">H69*$C69/1000000</f>
        <v>353.12349599999993</v>
      </c>
      <c r="I233" s="166">
        <f t="shared" si="100"/>
        <v>0.4677472800000001</v>
      </c>
      <c r="J233" s="166">
        <f t="shared" si="100"/>
        <v>6.1680960000000014E-3</v>
      </c>
      <c r="K233" s="166">
        <f t="shared" si="100"/>
        <v>5.5512864000000009E-3</v>
      </c>
      <c r="L233" s="166">
        <f t="shared" si="100"/>
        <v>0.6630703200000001</v>
      </c>
      <c r="M233" s="166">
        <f t="shared" si="100"/>
        <v>2.3130360000000001E-3</v>
      </c>
      <c r="N233" s="166">
        <f t="shared" si="100"/>
        <v>2.4672384000000006E-3</v>
      </c>
      <c r="O233" s="166">
        <f t="shared" si="100"/>
        <v>1048.5763200000001</v>
      </c>
      <c r="P233" s="166">
        <f t="shared" si="100"/>
        <v>1.5420240000000002E-2</v>
      </c>
      <c r="Q233" s="166">
        <f t="shared" si="100"/>
        <v>7.4017152000000006E-3</v>
      </c>
      <c r="R233" s="166">
        <f t="shared" si="100"/>
        <v>2.3181760799999999E-2</v>
      </c>
      <c r="S233" s="166">
        <f t="shared" si="100"/>
        <v>0.33410520000000005</v>
      </c>
      <c r="T233" s="166">
        <f t="shared" si="100"/>
        <v>3.0326472000000008E-3</v>
      </c>
      <c r="U233" s="166">
        <f t="shared" si="100"/>
        <v>140.324184</v>
      </c>
      <c r="V233" s="166">
        <f t="shared" si="100"/>
        <v>1.0742767200000003</v>
      </c>
      <c r="W233" s="166">
        <f t="shared" si="100"/>
        <v>8.9437392000000003E-6</v>
      </c>
      <c r="X233" s="166">
        <f t="shared" si="100"/>
        <v>1.2490394400000002E-2</v>
      </c>
      <c r="Y233" s="166">
        <f t="shared" si="100"/>
        <v>2.3438764800000001E-2</v>
      </c>
      <c r="Z233" s="166">
        <f t="shared" si="100"/>
        <v>43.176672000000003</v>
      </c>
      <c r="AA233" s="166">
        <f t="shared" si="100"/>
        <v>5.1400800000000009E-3</v>
      </c>
      <c r="AB233" s="166">
        <f t="shared" si="100"/>
        <v>1.5420240000000003E-3</v>
      </c>
      <c r="AC233" s="166">
        <f t="shared" si="100"/>
        <v>215.88336000000004</v>
      </c>
      <c r="AD233" s="166">
        <f t="shared" si="100"/>
        <v>1.5420240000000003E-3</v>
      </c>
      <c r="AE233" s="166">
        <f t="shared" si="100"/>
        <v>4.6260720000000002E-3</v>
      </c>
      <c r="AF233" s="166">
        <f t="shared" si="100"/>
        <v>0.64765008000000013</v>
      </c>
    </row>
    <row r="234" spans="1:32" x14ac:dyDescent="0.25">
      <c r="A234" s="213">
        <v>42223.468753009256</v>
      </c>
      <c r="B234" s="166">
        <f t="shared" si="99"/>
        <v>605</v>
      </c>
      <c r="C234" s="214">
        <f t="shared" si="42"/>
        <v>15420240.000000002</v>
      </c>
      <c r="D234" s="189">
        <f t="shared" ref="D234:D297" si="101">SUM(I234:AF234)</f>
        <v>1451.2617099229394</v>
      </c>
      <c r="E234" s="166">
        <f t="shared" si="94"/>
        <v>3.3011739229392001</v>
      </c>
      <c r="F234" s="166">
        <f t="shared" si="94"/>
        <v>2.4993214429392001</v>
      </c>
      <c r="G234" s="215">
        <f t="shared" si="83"/>
        <v>1447.9605360000003</v>
      </c>
      <c r="H234" s="166">
        <f t="shared" ref="H234:AF234" si="102">H70*$C70/1000000</f>
        <v>353.12349599999993</v>
      </c>
      <c r="I234" s="166">
        <f t="shared" si="102"/>
        <v>0.4677472800000001</v>
      </c>
      <c r="J234" s="166">
        <f t="shared" si="102"/>
        <v>6.1680960000000014E-3</v>
      </c>
      <c r="K234" s="166">
        <f t="shared" si="102"/>
        <v>5.5512864000000009E-3</v>
      </c>
      <c r="L234" s="166">
        <f t="shared" si="102"/>
        <v>0.6630703200000001</v>
      </c>
      <c r="M234" s="166">
        <f t="shared" si="102"/>
        <v>2.3130360000000001E-3</v>
      </c>
      <c r="N234" s="166">
        <f t="shared" si="102"/>
        <v>2.4672384000000006E-3</v>
      </c>
      <c r="O234" s="166">
        <f t="shared" si="102"/>
        <v>1048.5763200000001</v>
      </c>
      <c r="P234" s="166">
        <f t="shared" si="102"/>
        <v>1.5420240000000002E-2</v>
      </c>
      <c r="Q234" s="166">
        <f t="shared" si="102"/>
        <v>7.4017152000000006E-3</v>
      </c>
      <c r="R234" s="166">
        <f t="shared" si="102"/>
        <v>2.3181760799999999E-2</v>
      </c>
      <c r="S234" s="166">
        <f t="shared" si="102"/>
        <v>0.33410520000000005</v>
      </c>
      <c r="T234" s="166">
        <f t="shared" si="102"/>
        <v>3.0326472000000008E-3</v>
      </c>
      <c r="U234" s="166">
        <f t="shared" si="102"/>
        <v>140.324184</v>
      </c>
      <c r="V234" s="166">
        <f t="shared" si="102"/>
        <v>1.0742767200000003</v>
      </c>
      <c r="W234" s="166">
        <f t="shared" si="102"/>
        <v>8.9437392000000003E-6</v>
      </c>
      <c r="X234" s="166">
        <f t="shared" si="102"/>
        <v>1.2490394400000002E-2</v>
      </c>
      <c r="Y234" s="166">
        <f t="shared" si="102"/>
        <v>2.3438764800000001E-2</v>
      </c>
      <c r="Z234" s="166">
        <f t="shared" si="102"/>
        <v>43.176672000000003</v>
      </c>
      <c r="AA234" s="166">
        <f t="shared" si="102"/>
        <v>5.1400800000000009E-3</v>
      </c>
      <c r="AB234" s="166">
        <f t="shared" si="102"/>
        <v>1.5420240000000003E-3</v>
      </c>
      <c r="AC234" s="166">
        <f t="shared" si="102"/>
        <v>215.88336000000004</v>
      </c>
      <c r="AD234" s="166">
        <f t="shared" si="102"/>
        <v>1.5420240000000003E-3</v>
      </c>
      <c r="AE234" s="166">
        <f t="shared" si="102"/>
        <v>4.6260720000000002E-3</v>
      </c>
      <c r="AF234" s="166">
        <f t="shared" si="102"/>
        <v>0.64765008000000013</v>
      </c>
    </row>
    <row r="235" spans="1:32" x14ac:dyDescent="0.25">
      <c r="A235" s="213">
        <v>42223.479169733793</v>
      </c>
      <c r="B235" s="166">
        <f t="shared" si="99"/>
        <v>605</v>
      </c>
      <c r="C235" s="214">
        <f t="shared" si="42"/>
        <v>15420240.000000002</v>
      </c>
      <c r="D235" s="189">
        <f t="shared" si="101"/>
        <v>1451.2617099229394</v>
      </c>
      <c r="E235" s="166">
        <f t="shared" si="94"/>
        <v>3.3011739229392001</v>
      </c>
      <c r="F235" s="166">
        <f t="shared" si="94"/>
        <v>2.4993214429392001</v>
      </c>
      <c r="G235" s="215">
        <f t="shared" si="83"/>
        <v>1447.9605360000003</v>
      </c>
      <c r="H235" s="166">
        <f t="shared" ref="H235:AF235" si="103">H71*$C71/1000000</f>
        <v>353.12349599999993</v>
      </c>
      <c r="I235" s="166">
        <f t="shared" si="103"/>
        <v>0.4677472800000001</v>
      </c>
      <c r="J235" s="166">
        <f t="shared" si="103"/>
        <v>6.1680960000000014E-3</v>
      </c>
      <c r="K235" s="166">
        <f t="shared" si="103"/>
        <v>5.5512864000000009E-3</v>
      </c>
      <c r="L235" s="166">
        <f t="shared" si="103"/>
        <v>0.6630703200000001</v>
      </c>
      <c r="M235" s="166">
        <f t="shared" si="103"/>
        <v>2.3130360000000001E-3</v>
      </c>
      <c r="N235" s="166">
        <f t="shared" si="103"/>
        <v>2.4672384000000006E-3</v>
      </c>
      <c r="O235" s="166">
        <f t="shared" si="103"/>
        <v>1048.5763200000001</v>
      </c>
      <c r="P235" s="166">
        <f t="shared" si="103"/>
        <v>1.5420240000000002E-2</v>
      </c>
      <c r="Q235" s="166">
        <f t="shared" si="103"/>
        <v>7.4017152000000006E-3</v>
      </c>
      <c r="R235" s="166">
        <f t="shared" si="103"/>
        <v>2.3181760799999999E-2</v>
      </c>
      <c r="S235" s="166">
        <f t="shared" si="103"/>
        <v>0.33410520000000005</v>
      </c>
      <c r="T235" s="166">
        <f t="shared" si="103"/>
        <v>3.0326472000000008E-3</v>
      </c>
      <c r="U235" s="166">
        <f t="shared" si="103"/>
        <v>140.324184</v>
      </c>
      <c r="V235" s="166">
        <f t="shared" si="103"/>
        <v>1.0742767200000003</v>
      </c>
      <c r="W235" s="166">
        <f t="shared" si="103"/>
        <v>8.9437392000000003E-6</v>
      </c>
      <c r="X235" s="166">
        <f t="shared" si="103"/>
        <v>1.2490394400000002E-2</v>
      </c>
      <c r="Y235" s="166">
        <f t="shared" si="103"/>
        <v>2.3438764800000001E-2</v>
      </c>
      <c r="Z235" s="166">
        <f t="shared" si="103"/>
        <v>43.176672000000003</v>
      </c>
      <c r="AA235" s="166">
        <f t="shared" si="103"/>
        <v>5.1400800000000009E-3</v>
      </c>
      <c r="AB235" s="166">
        <f t="shared" si="103"/>
        <v>1.5420240000000003E-3</v>
      </c>
      <c r="AC235" s="166">
        <f t="shared" si="103"/>
        <v>215.88336000000004</v>
      </c>
      <c r="AD235" s="166">
        <f t="shared" si="103"/>
        <v>1.5420240000000003E-3</v>
      </c>
      <c r="AE235" s="166">
        <f t="shared" si="103"/>
        <v>4.6260720000000002E-3</v>
      </c>
      <c r="AF235" s="166">
        <f t="shared" si="103"/>
        <v>0.64765008000000013</v>
      </c>
    </row>
    <row r="236" spans="1:32" x14ac:dyDescent="0.25">
      <c r="A236" s="213">
        <v>42223.48958645833</v>
      </c>
      <c r="B236" s="166">
        <f t="shared" si="99"/>
        <v>605</v>
      </c>
      <c r="C236" s="214">
        <f t="shared" si="42"/>
        <v>15420240.000000002</v>
      </c>
      <c r="D236" s="189">
        <f t="shared" si="101"/>
        <v>1451.2617099229394</v>
      </c>
      <c r="E236" s="166">
        <f t="shared" si="94"/>
        <v>3.3011739229392001</v>
      </c>
      <c r="F236" s="166">
        <f t="shared" si="94"/>
        <v>2.4993214429392001</v>
      </c>
      <c r="G236" s="215">
        <f t="shared" si="83"/>
        <v>1447.9605360000003</v>
      </c>
      <c r="H236" s="166">
        <f t="shared" ref="H236:AF236" si="104">H72*$C72/1000000</f>
        <v>353.12349599999993</v>
      </c>
      <c r="I236" s="166">
        <f t="shared" si="104"/>
        <v>0.4677472800000001</v>
      </c>
      <c r="J236" s="166">
        <f t="shared" si="104"/>
        <v>6.1680960000000014E-3</v>
      </c>
      <c r="K236" s="166">
        <f t="shared" si="104"/>
        <v>5.5512864000000009E-3</v>
      </c>
      <c r="L236" s="166">
        <f t="shared" si="104"/>
        <v>0.6630703200000001</v>
      </c>
      <c r="M236" s="166">
        <f t="shared" si="104"/>
        <v>2.3130360000000001E-3</v>
      </c>
      <c r="N236" s="166">
        <f t="shared" si="104"/>
        <v>2.4672384000000006E-3</v>
      </c>
      <c r="O236" s="166">
        <f t="shared" si="104"/>
        <v>1048.5763200000001</v>
      </c>
      <c r="P236" s="166">
        <f t="shared" si="104"/>
        <v>1.5420240000000002E-2</v>
      </c>
      <c r="Q236" s="166">
        <f t="shared" si="104"/>
        <v>7.4017152000000006E-3</v>
      </c>
      <c r="R236" s="166">
        <f t="shared" si="104"/>
        <v>2.3181760799999999E-2</v>
      </c>
      <c r="S236" s="166">
        <f t="shared" si="104"/>
        <v>0.33410520000000005</v>
      </c>
      <c r="T236" s="166">
        <f t="shared" si="104"/>
        <v>3.0326472000000008E-3</v>
      </c>
      <c r="U236" s="166">
        <f t="shared" si="104"/>
        <v>140.324184</v>
      </c>
      <c r="V236" s="166">
        <f t="shared" si="104"/>
        <v>1.0742767200000003</v>
      </c>
      <c r="W236" s="166">
        <f t="shared" si="104"/>
        <v>8.9437392000000003E-6</v>
      </c>
      <c r="X236" s="166">
        <f t="shared" si="104"/>
        <v>1.2490394400000002E-2</v>
      </c>
      <c r="Y236" s="166">
        <f t="shared" si="104"/>
        <v>2.3438764800000001E-2</v>
      </c>
      <c r="Z236" s="166">
        <f t="shared" si="104"/>
        <v>43.176672000000003</v>
      </c>
      <c r="AA236" s="166">
        <f t="shared" si="104"/>
        <v>5.1400800000000009E-3</v>
      </c>
      <c r="AB236" s="166">
        <f t="shared" si="104"/>
        <v>1.5420240000000003E-3</v>
      </c>
      <c r="AC236" s="166">
        <f t="shared" si="104"/>
        <v>215.88336000000004</v>
      </c>
      <c r="AD236" s="166">
        <f t="shared" si="104"/>
        <v>1.5420240000000003E-3</v>
      </c>
      <c r="AE236" s="166">
        <f t="shared" si="104"/>
        <v>4.6260720000000002E-3</v>
      </c>
      <c r="AF236" s="166">
        <f t="shared" si="104"/>
        <v>0.64765008000000013</v>
      </c>
    </row>
    <row r="237" spans="1:32" x14ac:dyDescent="0.25">
      <c r="A237" s="213">
        <v>42223.500003182868</v>
      </c>
      <c r="B237" s="166">
        <f t="shared" si="99"/>
        <v>605</v>
      </c>
      <c r="C237" s="214">
        <f t="shared" si="42"/>
        <v>15420240.000000002</v>
      </c>
      <c r="D237" s="189">
        <f t="shared" si="101"/>
        <v>1451.2617099229394</v>
      </c>
      <c r="E237" s="166">
        <f t="shared" si="94"/>
        <v>3.3011739229392001</v>
      </c>
      <c r="F237" s="166">
        <f t="shared" si="94"/>
        <v>2.4993214429392001</v>
      </c>
      <c r="G237" s="215">
        <f t="shared" si="83"/>
        <v>1447.9605360000003</v>
      </c>
      <c r="H237" s="166">
        <f t="shared" ref="H237:AF237" si="105">H73*$C73/1000000</f>
        <v>353.12349599999993</v>
      </c>
      <c r="I237" s="166">
        <f t="shared" si="105"/>
        <v>0.4677472800000001</v>
      </c>
      <c r="J237" s="166">
        <f t="shared" si="105"/>
        <v>6.1680960000000014E-3</v>
      </c>
      <c r="K237" s="166">
        <f t="shared" si="105"/>
        <v>5.5512864000000009E-3</v>
      </c>
      <c r="L237" s="166">
        <f t="shared" si="105"/>
        <v>0.6630703200000001</v>
      </c>
      <c r="M237" s="166">
        <f t="shared" si="105"/>
        <v>2.3130360000000001E-3</v>
      </c>
      <c r="N237" s="166">
        <f t="shared" si="105"/>
        <v>2.4672384000000006E-3</v>
      </c>
      <c r="O237" s="166">
        <f t="shared" si="105"/>
        <v>1048.5763200000001</v>
      </c>
      <c r="P237" s="166">
        <f t="shared" si="105"/>
        <v>1.5420240000000002E-2</v>
      </c>
      <c r="Q237" s="166">
        <f t="shared" si="105"/>
        <v>7.4017152000000006E-3</v>
      </c>
      <c r="R237" s="166">
        <f t="shared" si="105"/>
        <v>2.3181760799999999E-2</v>
      </c>
      <c r="S237" s="166">
        <f t="shared" si="105"/>
        <v>0.33410520000000005</v>
      </c>
      <c r="T237" s="166">
        <f t="shared" si="105"/>
        <v>3.0326472000000008E-3</v>
      </c>
      <c r="U237" s="166">
        <f t="shared" si="105"/>
        <v>140.324184</v>
      </c>
      <c r="V237" s="166">
        <f t="shared" si="105"/>
        <v>1.0742767200000003</v>
      </c>
      <c r="W237" s="166">
        <f t="shared" si="105"/>
        <v>8.9437392000000003E-6</v>
      </c>
      <c r="X237" s="166">
        <f t="shared" si="105"/>
        <v>1.2490394400000002E-2</v>
      </c>
      <c r="Y237" s="166">
        <f t="shared" si="105"/>
        <v>2.3438764800000001E-2</v>
      </c>
      <c r="Z237" s="166">
        <f t="shared" si="105"/>
        <v>43.176672000000003</v>
      </c>
      <c r="AA237" s="166">
        <f t="shared" si="105"/>
        <v>5.1400800000000009E-3</v>
      </c>
      <c r="AB237" s="166">
        <f t="shared" si="105"/>
        <v>1.5420240000000003E-3</v>
      </c>
      <c r="AC237" s="166">
        <f t="shared" si="105"/>
        <v>215.88336000000004</v>
      </c>
      <c r="AD237" s="166">
        <f t="shared" si="105"/>
        <v>1.5420240000000003E-3</v>
      </c>
      <c r="AE237" s="166">
        <f t="shared" si="105"/>
        <v>4.6260720000000002E-3</v>
      </c>
      <c r="AF237" s="166">
        <f t="shared" si="105"/>
        <v>0.64765008000000013</v>
      </c>
    </row>
    <row r="238" spans="1:32" x14ac:dyDescent="0.25">
      <c r="A238" s="213">
        <v>42223.510419907405</v>
      </c>
      <c r="B238" s="166">
        <f t="shared" si="99"/>
        <v>605</v>
      </c>
      <c r="C238" s="214">
        <f t="shared" si="42"/>
        <v>15420240.000000002</v>
      </c>
      <c r="D238" s="189">
        <f t="shared" si="101"/>
        <v>1451.2617099229394</v>
      </c>
      <c r="E238" s="166">
        <f t="shared" si="94"/>
        <v>3.3011739229392001</v>
      </c>
      <c r="F238" s="166">
        <f t="shared" si="94"/>
        <v>2.4993214429392001</v>
      </c>
      <c r="G238" s="215">
        <f t="shared" si="83"/>
        <v>1447.9605360000003</v>
      </c>
      <c r="H238" s="166">
        <f t="shared" ref="H238:AF238" si="106">H74*$C74/1000000</f>
        <v>353.12349599999993</v>
      </c>
      <c r="I238" s="166">
        <f t="shared" si="106"/>
        <v>0.4677472800000001</v>
      </c>
      <c r="J238" s="166">
        <f t="shared" si="106"/>
        <v>6.1680960000000014E-3</v>
      </c>
      <c r="K238" s="166">
        <f t="shared" si="106"/>
        <v>5.5512864000000009E-3</v>
      </c>
      <c r="L238" s="166">
        <f t="shared" si="106"/>
        <v>0.6630703200000001</v>
      </c>
      <c r="M238" s="166">
        <f t="shared" si="106"/>
        <v>2.3130360000000001E-3</v>
      </c>
      <c r="N238" s="166">
        <f t="shared" si="106"/>
        <v>2.4672384000000006E-3</v>
      </c>
      <c r="O238" s="166">
        <f t="shared" si="106"/>
        <v>1048.5763200000001</v>
      </c>
      <c r="P238" s="166">
        <f t="shared" si="106"/>
        <v>1.5420240000000002E-2</v>
      </c>
      <c r="Q238" s="166">
        <f t="shared" si="106"/>
        <v>7.4017152000000006E-3</v>
      </c>
      <c r="R238" s="166">
        <f t="shared" si="106"/>
        <v>2.3181760799999999E-2</v>
      </c>
      <c r="S238" s="166">
        <f t="shared" si="106"/>
        <v>0.33410520000000005</v>
      </c>
      <c r="T238" s="166">
        <f t="shared" si="106"/>
        <v>3.0326472000000008E-3</v>
      </c>
      <c r="U238" s="166">
        <f t="shared" si="106"/>
        <v>140.324184</v>
      </c>
      <c r="V238" s="166">
        <f t="shared" si="106"/>
        <v>1.0742767200000003</v>
      </c>
      <c r="W238" s="166">
        <f t="shared" si="106"/>
        <v>8.9437392000000003E-6</v>
      </c>
      <c r="X238" s="166">
        <f t="shared" si="106"/>
        <v>1.2490394400000002E-2</v>
      </c>
      <c r="Y238" s="166">
        <f t="shared" si="106"/>
        <v>2.3438764800000001E-2</v>
      </c>
      <c r="Z238" s="166">
        <f t="shared" si="106"/>
        <v>43.176672000000003</v>
      </c>
      <c r="AA238" s="166">
        <f t="shared" si="106"/>
        <v>5.1400800000000009E-3</v>
      </c>
      <c r="AB238" s="166">
        <f t="shared" si="106"/>
        <v>1.5420240000000003E-3</v>
      </c>
      <c r="AC238" s="166">
        <f t="shared" si="106"/>
        <v>215.88336000000004</v>
      </c>
      <c r="AD238" s="166">
        <f t="shared" si="106"/>
        <v>1.5420240000000003E-3</v>
      </c>
      <c r="AE238" s="166">
        <f t="shared" si="106"/>
        <v>4.6260720000000002E-3</v>
      </c>
      <c r="AF238" s="166">
        <f t="shared" si="106"/>
        <v>0.64765008000000013</v>
      </c>
    </row>
    <row r="239" spans="1:32" x14ac:dyDescent="0.25">
      <c r="A239" s="213">
        <v>42223.520836631942</v>
      </c>
      <c r="B239" s="166">
        <f t="shared" si="99"/>
        <v>605</v>
      </c>
      <c r="C239" s="214">
        <f t="shared" si="42"/>
        <v>15420240.000000002</v>
      </c>
      <c r="D239" s="189">
        <f t="shared" si="101"/>
        <v>1451.2617099229394</v>
      </c>
      <c r="E239" s="166">
        <f t="shared" si="94"/>
        <v>3.3011739229392001</v>
      </c>
      <c r="F239" s="166">
        <f t="shared" si="94"/>
        <v>2.4993214429392001</v>
      </c>
      <c r="G239" s="215">
        <f t="shared" si="83"/>
        <v>1447.9605360000003</v>
      </c>
      <c r="H239" s="166">
        <f t="shared" ref="H239:AF239" si="107">H75*$C75/1000000</f>
        <v>353.12349599999993</v>
      </c>
      <c r="I239" s="166">
        <f t="shared" si="107"/>
        <v>0.4677472800000001</v>
      </c>
      <c r="J239" s="166">
        <f t="shared" si="107"/>
        <v>6.1680960000000014E-3</v>
      </c>
      <c r="K239" s="166">
        <f t="shared" si="107"/>
        <v>5.5512864000000009E-3</v>
      </c>
      <c r="L239" s="166">
        <f t="shared" si="107"/>
        <v>0.6630703200000001</v>
      </c>
      <c r="M239" s="166">
        <f t="shared" si="107"/>
        <v>2.3130360000000001E-3</v>
      </c>
      <c r="N239" s="166">
        <f t="shared" si="107"/>
        <v>2.4672384000000006E-3</v>
      </c>
      <c r="O239" s="166">
        <f t="shared" si="107"/>
        <v>1048.5763200000001</v>
      </c>
      <c r="P239" s="166">
        <f t="shared" si="107"/>
        <v>1.5420240000000002E-2</v>
      </c>
      <c r="Q239" s="166">
        <f t="shared" si="107"/>
        <v>7.4017152000000006E-3</v>
      </c>
      <c r="R239" s="166">
        <f t="shared" si="107"/>
        <v>2.3181760799999999E-2</v>
      </c>
      <c r="S239" s="166">
        <f t="shared" si="107"/>
        <v>0.33410520000000005</v>
      </c>
      <c r="T239" s="166">
        <f t="shared" si="107"/>
        <v>3.0326472000000008E-3</v>
      </c>
      <c r="U239" s="166">
        <f t="shared" si="107"/>
        <v>140.324184</v>
      </c>
      <c r="V239" s="166">
        <f t="shared" si="107"/>
        <v>1.0742767200000003</v>
      </c>
      <c r="W239" s="166">
        <f t="shared" si="107"/>
        <v>8.9437392000000003E-6</v>
      </c>
      <c r="X239" s="166">
        <f t="shared" si="107"/>
        <v>1.2490394400000002E-2</v>
      </c>
      <c r="Y239" s="166">
        <f t="shared" si="107"/>
        <v>2.3438764800000001E-2</v>
      </c>
      <c r="Z239" s="166">
        <f t="shared" si="107"/>
        <v>43.176672000000003</v>
      </c>
      <c r="AA239" s="166">
        <f t="shared" si="107"/>
        <v>5.1400800000000009E-3</v>
      </c>
      <c r="AB239" s="166">
        <f t="shared" si="107"/>
        <v>1.5420240000000003E-3</v>
      </c>
      <c r="AC239" s="166">
        <f t="shared" si="107"/>
        <v>215.88336000000004</v>
      </c>
      <c r="AD239" s="166">
        <f t="shared" si="107"/>
        <v>1.5420240000000003E-3</v>
      </c>
      <c r="AE239" s="166">
        <f t="shared" si="107"/>
        <v>4.6260720000000002E-3</v>
      </c>
      <c r="AF239" s="166">
        <f t="shared" si="107"/>
        <v>0.64765008000000013</v>
      </c>
    </row>
    <row r="240" spans="1:32" x14ac:dyDescent="0.25">
      <c r="A240" s="213">
        <v>42223.531253356479</v>
      </c>
      <c r="B240" s="166">
        <f t="shared" si="99"/>
        <v>605</v>
      </c>
      <c r="C240" s="214">
        <f t="shared" si="42"/>
        <v>15420240.000000002</v>
      </c>
      <c r="D240" s="189">
        <f t="shared" si="101"/>
        <v>1451.2617099229394</v>
      </c>
      <c r="E240" s="166">
        <f t="shared" si="94"/>
        <v>3.3011739229392001</v>
      </c>
      <c r="F240" s="166">
        <f t="shared" si="94"/>
        <v>2.4993214429392001</v>
      </c>
      <c r="G240" s="215">
        <f t="shared" si="83"/>
        <v>1447.9605360000003</v>
      </c>
      <c r="H240" s="166">
        <f t="shared" ref="H240:AF240" si="108">H76*$C76/1000000</f>
        <v>353.12349599999993</v>
      </c>
      <c r="I240" s="166">
        <f t="shared" si="108"/>
        <v>0.4677472800000001</v>
      </c>
      <c r="J240" s="166">
        <f t="shared" si="108"/>
        <v>6.1680960000000014E-3</v>
      </c>
      <c r="K240" s="166">
        <f t="shared" si="108"/>
        <v>5.5512864000000009E-3</v>
      </c>
      <c r="L240" s="166">
        <f t="shared" si="108"/>
        <v>0.6630703200000001</v>
      </c>
      <c r="M240" s="166">
        <f t="shared" si="108"/>
        <v>2.3130360000000001E-3</v>
      </c>
      <c r="N240" s="166">
        <f t="shared" si="108"/>
        <v>2.4672384000000006E-3</v>
      </c>
      <c r="O240" s="166">
        <f t="shared" si="108"/>
        <v>1048.5763200000001</v>
      </c>
      <c r="P240" s="166">
        <f t="shared" si="108"/>
        <v>1.5420240000000002E-2</v>
      </c>
      <c r="Q240" s="166">
        <f t="shared" si="108"/>
        <v>7.4017152000000006E-3</v>
      </c>
      <c r="R240" s="166">
        <f t="shared" si="108"/>
        <v>2.3181760799999999E-2</v>
      </c>
      <c r="S240" s="166">
        <f t="shared" si="108"/>
        <v>0.33410520000000005</v>
      </c>
      <c r="T240" s="166">
        <f t="shared" si="108"/>
        <v>3.0326472000000008E-3</v>
      </c>
      <c r="U240" s="166">
        <f t="shared" si="108"/>
        <v>140.324184</v>
      </c>
      <c r="V240" s="166">
        <f t="shared" si="108"/>
        <v>1.0742767200000003</v>
      </c>
      <c r="W240" s="166">
        <f t="shared" si="108"/>
        <v>8.9437392000000003E-6</v>
      </c>
      <c r="X240" s="166">
        <f t="shared" si="108"/>
        <v>1.2490394400000002E-2</v>
      </c>
      <c r="Y240" s="166">
        <f t="shared" si="108"/>
        <v>2.3438764800000001E-2</v>
      </c>
      <c r="Z240" s="166">
        <f t="shared" si="108"/>
        <v>43.176672000000003</v>
      </c>
      <c r="AA240" s="166">
        <f t="shared" si="108"/>
        <v>5.1400800000000009E-3</v>
      </c>
      <c r="AB240" s="166">
        <f t="shared" si="108"/>
        <v>1.5420240000000003E-3</v>
      </c>
      <c r="AC240" s="166">
        <f t="shared" si="108"/>
        <v>215.88336000000004</v>
      </c>
      <c r="AD240" s="166">
        <f t="shared" si="108"/>
        <v>1.5420240000000003E-3</v>
      </c>
      <c r="AE240" s="166">
        <f t="shared" si="108"/>
        <v>4.6260720000000002E-3</v>
      </c>
      <c r="AF240" s="166">
        <f t="shared" si="108"/>
        <v>0.64765008000000013</v>
      </c>
    </row>
    <row r="241" spans="1:32" x14ac:dyDescent="0.25">
      <c r="A241" s="213">
        <v>42223.541670081016</v>
      </c>
      <c r="B241" s="166">
        <f t="shared" si="99"/>
        <v>605</v>
      </c>
      <c r="C241" s="214">
        <f t="shared" si="42"/>
        <v>15420240.000000002</v>
      </c>
      <c r="D241" s="189">
        <f t="shared" si="101"/>
        <v>1451.2617099229394</v>
      </c>
      <c r="E241" s="166">
        <f t="shared" si="94"/>
        <v>3.3011739229392001</v>
      </c>
      <c r="F241" s="166">
        <f t="shared" si="94"/>
        <v>2.4993214429392001</v>
      </c>
      <c r="G241" s="215">
        <f t="shared" si="83"/>
        <v>1447.9605360000003</v>
      </c>
      <c r="H241" s="166">
        <f t="shared" ref="H241:AF241" si="109">H77*$C77/1000000</f>
        <v>353.12349599999993</v>
      </c>
      <c r="I241" s="166">
        <f t="shared" si="109"/>
        <v>0.4677472800000001</v>
      </c>
      <c r="J241" s="166">
        <f t="shared" si="109"/>
        <v>6.1680960000000014E-3</v>
      </c>
      <c r="K241" s="166">
        <f t="shared" si="109"/>
        <v>5.5512864000000009E-3</v>
      </c>
      <c r="L241" s="166">
        <f t="shared" si="109"/>
        <v>0.6630703200000001</v>
      </c>
      <c r="M241" s="166">
        <f t="shared" si="109"/>
        <v>2.3130360000000001E-3</v>
      </c>
      <c r="N241" s="166">
        <f t="shared" si="109"/>
        <v>2.4672384000000006E-3</v>
      </c>
      <c r="O241" s="166">
        <f t="shared" si="109"/>
        <v>1048.5763200000001</v>
      </c>
      <c r="P241" s="166">
        <f t="shared" si="109"/>
        <v>1.5420240000000002E-2</v>
      </c>
      <c r="Q241" s="166">
        <f t="shared" si="109"/>
        <v>7.4017152000000006E-3</v>
      </c>
      <c r="R241" s="166">
        <f t="shared" si="109"/>
        <v>2.3181760799999999E-2</v>
      </c>
      <c r="S241" s="166">
        <f t="shared" si="109"/>
        <v>0.33410520000000005</v>
      </c>
      <c r="T241" s="166">
        <f t="shared" si="109"/>
        <v>3.0326472000000008E-3</v>
      </c>
      <c r="U241" s="166">
        <f t="shared" si="109"/>
        <v>140.324184</v>
      </c>
      <c r="V241" s="166">
        <f t="shared" si="109"/>
        <v>1.0742767200000003</v>
      </c>
      <c r="W241" s="166">
        <f t="shared" si="109"/>
        <v>8.9437392000000003E-6</v>
      </c>
      <c r="X241" s="166">
        <f t="shared" si="109"/>
        <v>1.2490394400000002E-2</v>
      </c>
      <c r="Y241" s="166">
        <f t="shared" si="109"/>
        <v>2.3438764800000001E-2</v>
      </c>
      <c r="Z241" s="166">
        <f t="shared" si="109"/>
        <v>43.176672000000003</v>
      </c>
      <c r="AA241" s="166">
        <f t="shared" si="109"/>
        <v>5.1400800000000009E-3</v>
      </c>
      <c r="AB241" s="166">
        <f t="shared" si="109"/>
        <v>1.5420240000000003E-3</v>
      </c>
      <c r="AC241" s="166">
        <f t="shared" si="109"/>
        <v>215.88336000000004</v>
      </c>
      <c r="AD241" s="166">
        <f t="shared" si="109"/>
        <v>1.5420240000000003E-3</v>
      </c>
      <c r="AE241" s="166">
        <f t="shared" si="109"/>
        <v>4.6260720000000002E-3</v>
      </c>
      <c r="AF241" s="166">
        <f t="shared" si="109"/>
        <v>0.64765008000000013</v>
      </c>
    </row>
    <row r="242" spans="1:32" x14ac:dyDescent="0.25">
      <c r="A242" s="213">
        <v>42223.552086805554</v>
      </c>
      <c r="B242" s="166">
        <f t="shared" si="99"/>
        <v>605</v>
      </c>
      <c r="C242" s="214">
        <f t="shared" si="42"/>
        <v>15420240.000000002</v>
      </c>
      <c r="D242" s="189">
        <f t="shared" si="101"/>
        <v>1451.2617099229394</v>
      </c>
      <c r="E242" s="166">
        <f t="shared" si="94"/>
        <v>3.3011739229392001</v>
      </c>
      <c r="F242" s="166">
        <f t="shared" si="94"/>
        <v>2.4993214429392001</v>
      </c>
      <c r="G242" s="215">
        <f t="shared" si="83"/>
        <v>1447.9605360000003</v>
      </c>
      <c r="H242" s="166">
        <f t="shared" ref="H242:AF242" si="110">H78*$C78/1000000</f>
        <v>353.12349599999993</v>
      </c>
      <c r="I242" s="166">
        <f t="shared" si="110"/>
        <v>0.4677472800000001</v>
      </c>
      <c r="J242" s="166">
        <f t="shared" si="110"/>
        <v>6.1680960000000014E-3</v>
      </c>
      <c r="K242" s="166">
        <f t="shared" si="110"/>
        <v>5.5512864000000009E-3</v>
      </c>
      <c r="L242" s="166">
        <f t="shared" si="110"/>
        <v>0.6630703200000001</v>
      </c>
      <c r="M242" s="166">
        <f t="shared" si="110"/>
        <v>2.3130360000000001E-3</v>
      </c>
      <c r="N242" s="166">
        <f t="shared" si="110"/>
        <v>2.4672384000000006E-3</v>
      </c>
      <c r="O242" s="166">
        <f t="shared" si="110"/>
        <v>1048.5763200000001</v>
      </c>
      <c r="P242" s="166">
        <f t="shared" si="110"/>
        <v>1.5420240000000002E-2</v>
      </c>
      <c r="Q242" s="166">
        <f t="shared" si="110"/>
        <v>7.4017152000000006E-3</v>
      </c>
      <c r="R242" s="166">
        <f t="shared" si="110"/>
        <v>2.3181760799999999E-2</v>
      </c>
      <c r="S242" s="166">
        <f t="shared" si="110"/>
        <v>0.33410520000000005</v>
      </c>
      <c r="T242" s="166">
        <f t="shared" si="110"/>
        <v>3.0326472000000008E-3</v>
      </c>
      <c r="U242" s="166">
        <f t="shared" si="110"/>
        <v>140.324184</v>
      </c>
      <c r="V242" s="166">
        <f t="shared" si="110"/>
        <v>1.0742767200000003</v>
      </c>
      <c r="W242" s="166">
        <f t="shared" si="110"/>
        <v>8.9437392000000003E-6</v>
      </c>
      <c r="X242" s="166">
        <f t="shared" si="110"/>
        <v>1.2490394400000002E-2</v>
      </c>
      <c r="Y242" s="166">
        <f t="shared" si="110"/>
        <v>2.3438764800000001E-2</v>
      </c>
      <c r="Z242" s="166">
        <f t="shared" si="110"/>
        <v>43.176672000000003</v>
      </c>
      <c r="AA242" s="166">
        <f t="shared" si="110"/>
        <v>5.1400800000000009E-3</v>
      </c>
      <c r="AB242" s="166">
        <f t="shared" si="110"/>
        <v>1.5420240000000003E-3</v>
      </c>
      <c r="AC242" s="166">
        <f t="shared" si="110"/>
        <v>215.88336000000004</v>
      </c>
      <c r="AD242" s="166">
        <f t="shared" si="110"/>
        <v>1.5420240000000003E-3</v>
      </c>
      <c r="AE242" s="166">
        <f t="shared" si="110"/>
        <v>4.6260720000000002E-3</v>
      </c>
      <c r="AF242" s="166">
        <f t="shared" si="110"/>
        <v>0.64765008000000013</v>
      </c>
    </row>
    <row r="243" spans="1:32" x14ac:dyDescent="0.25">
      <c r="A243" s="213">
        <v>42223.562503530091</v>
      </c>
      <c r="B243" s="166">
        <f t="shared" si="99"/>
        <v>605</v>
      </c>
      <c r="C243" s="214">
        <f t="shared" si="42"/>
        <v>15420240.000000002</v>
      </c>
      <c r="D243" s="189">
        <f t="shared" si="101"/>
        <v>1451.2617099229394</v>
      </c>
      <c r="E243" s="166">
        <f t="shared" si="94"/>
        <v>3.3011739229392001</v>
      </c>
      <c r="F243" s="166">
        <f t="shared" si="94"/>
        <v>2.4993214429392001</v>
      </c>
      <c r="G243" s="215">
        <f t="shared" si="83"/>
        <v>1447.9605360000003</v>
      </c>
      <c r="H243" s="166">
        <f t="shared" ref="H243:AF243" si="111">H79*$C79/1000000</f>
        <v>353.12349599999993</v>
      </c>
      <c r="I243" s="166">
        <f t="shared" si="111"/>
        <v>0.4677472800000001</v>
      </c>
      <c r="J243" s="166">
        <f t="shared" si="111"/>
        <v>6.1680960000000014E-3</v>
      </c>
      <c r="K243" s="166">
        <f t="shared" si="111"/>
        <v>5.5512864000000009E-3</v>
      </c>
      <c r="L243" s="166">
        <f t="shared" si="111"/>
        <v>0.6630703200000001</v>
      </c>
      <c r="M243" s="166">
        <f t="shared" si="111"/>
        <v>2.3130360000000001E-3</v>
      </c>
      <c r="N243" s="166">
        <f t="shared" si="111"/>
        <v>2.4672384000000006E-3</v>
      </c>
      <c r="O243" s="166">
        <f t="shared" si="111"/>
        <v>1048.5763200000001</v>
      </c>
      <c r="P243" s="166">
        <f t="shared" si="111"/>
        <v>1.5420240000000002E-2</v>
      </c>
      <c r="Q243" s="166">
        <f t="shared" si="111"/>
        <v>7.4017152000000006E-3</v>
      </c>
      <c r="R243" s="166">
        <f t="shared" si="111"/>
        <v>2.3181760799999999E-2</v>
      </c>
      <c r="S243" s="166">
        <f t="shared" si="111"/>
        <v>0.33410520000000005</v>
      </c>
      <c r="T243" s="166">
        <f t="shared" si="111"/>
        <v>3.0326472000000008E-3</v>
      </c>
      <c r="U243" s="166">
        <f t="shared" si="111"/>
        <v>140.324184</v>
      </c>
      <c r="V243" s="166">
        <f t="shared" si="111"/>
        <v>1.0742767200000003</v>
      </c>
      <c r="W243" s="166">
        <f t="shared" si="111"/>
        <v>8.9437392000000003E-6</v>
      </c>
      <c r="X243" s="166">
        <f t="shared" si="111"/>
        <v>1.2490394400000002E-2</v>
      </c>
      <c r="Y243" s="166">
        <f t="shared" si="111"/>
        <v>2.3438764800000001E-2</v>
      </c>
      <c r="Z243" s="166">
        <f t="shared" si="111"/>
        <v>43.176672000000003</v>
      </c>
      <c r="AA243" s="166">
        <f t="shared" si="111"/>
        <v>5.1400800000000009E-3</v>
      </c>
      <c r="AB243" s="166">
        <f t="shared" si="111"/>
        <v>1.5420240000000003E-3</v>
      </c>
      <c r="AC243" s="166">
        <f t="shared" si="111"/>
        <v>215.88336000000004</v>
      </c>
      <c r="AD243" s="166">
        <f t="shared" si="111"/>
        <v>1.5420240000000003E-3</v>
      </c>
      <c r="AE243" s="166">
        <f t="shared" si="111"/>
        <v>4.6260720000000002E-3</v>
      </c>
      <c r="AF243" s="166">
        <f t="shared" si="111"/>
        <v>0.64765008000000013</v>
      </c>
    </row>
    <row r="244" spans="1:32" x14ac:dyDescent="0.25">
      <c r="A244" s="213">
        <v>42223.572920254628</v>
      </c>
      <c r="B244" s="166">
        <f t="shared" si="99"/>
        <v>605</v>
      </c>
      <c r="C244" s="214">
        <f t="shared" si="42"/>
        <v>15420240.000000002</v>
      </c>
      <c r="D244" s="189">
        <f t="shared" si="101"/>
        <v>1451.2617099229394</v>
      </c>
      <c r="E244" s="166">
        <f t="shared" si="94"/>
        <v>3.3011739229392001</v>
      </c>
      <c r="F244" s="166">
        <f t="shared" si="94"/>
        <v>2.4993214429392001</v>
      </c>
      <c r="G244" s="215">
        <f t="shared" si="83"/>
        <v>1447.9605360000003</v>
      </c>
      <c r="H244" s="166">
        <f t="shared" ref="H244:AF244" si="112">H80*$C80/1000000</f>
        <v>353.12349599999993</v>
      </c>
      <c r="I244" s="166">
        <f t="shared" si="112"/>
        <v>0.4677472800000001</v>
      </c>
      <c r="J244" s="166">
        <f t="shared" si="112"/>
        <v>6.1680960000000014E-3</v>
      </c>
      <c r="K244" s="166">
        <f t="shared" si="112"/>
        <v>5.5512864000000009E-3</v>
      </c>
      <c r="L244" s="166">
        <f t="shared" si="112"/>
        <v>0.6630703200000001</v>
      </c>
      <c r="M244" s="166">
        <f t="shared" si="112"/>
        <v>2.3130360000000001E-3</v>
      </c>
      <c r="N244" s="166">
        <f t="shared" si="112"/>
        <v>2.4672384000000006E-3</v>
      </c>
      <c r="O244" s="166">
        <f t="shared" si="112"/>
        <v>1048.5763200000001</v>
      </c>
      <c r="P244" s="166">
        <f t="shared" si="112"/>
        <v>1.5420240000000002E-2</v>
      </c>
      <c r="Q244" s="166">
        <f t="shared" si="112"/>
        <v>7.4017152000000006E-3</v>
      </c>
      <c r="R244" s="166">
        <f t="shared" si="112"/>
        <v>2.3181760799999999E-2</v>
      </c>
      <c r="S244" s="166">
        <f t="shared" si="112"/>
        <v>0.33410520000000005</v>
      </c>
      <c r="T244" s="166">
        <f t="shared" si="112"/>
        <v>3.0326472000000008E-3</v>
      </c>
      <c r="U244" s="166">
        <f t="shared" si="112"/>
        <v>140.324184</v>
      </c>
      <c r="V244" s="166">
        <f t="shared" si="112"/>
        <v>1.0742767200000003</v>
      </c>
      <c r="W244" s="166">
        <f t="shared" si="112"/>
        <v>8.9437392000000003E-6</v>
      </c>
      <c r="X244" s="166">
        <f t="shared" si="112"/>
        <v>1.2490394400000002E-2</v>
      </c>
      <c r="Y244" s="166">
        <f t="shared" si="112"/>
        <v>2.3438764800000001E-2</v>
      </c>
      <c r="Z244" s="166">
        <f t="shared" si="112"/>
        <v>43.176672000000003</v>
      </c>
      <c r="AA244" s="166">
        <f t="shared" si="112"/>
        <v>5.1400800000000009E-3</v>
      </c>
      <c r="AB244" s="166">
        <f t="shared" si="112"/>
        <v>1.5420240000000003E-3</v>
      </c>
      <c r="AC244" s="166">
        <f t="shared" si="112"/>
        <v>215.88336000000004</v>
      </c>
      <c r="AD244" s="166">
        <f t="shared" si="112"/>
        <v>1.5420240000000003E-3</v>
      </c>
      <c r="AE244" s="166">
        <f t="shared" si="112"/>
        <v>4.6260720000000002E-3</v>
      </c>
      <c r="AF244" s="166">
        <f t="shared" si="112"/>
        <v>0.64765008000000013</v>
      </c>
    </row>
    <row r="245" spans="1:32" x14ac:dyDescent="0.25">
      <c r="A245" s="213">
        <v>42223.583336979165</v>
      </c>
      <c r="B245" s="166">
        <f t="shared" si="99"/>
        <v>605</v>
      </c>
      <c r="C245" s="214">
        <f t="shared" si="42"/>
        <v>15420240.000000002</v>
      </c>
      <c r="D245" s="189">
        <f t="shared" si="101"/>
        <v>1451.2617099229394</v>
      </c>
      <c r="E245" s="166">
        <f t="shared" si="94"/>
        <v>3.3011739229392001</v>
      </c>
      <c r="F245" s="166">
        <f t="shared" si="94"/>
        <v>2.4993214429392001</v>
      </c>
      <c r="G245" s="215">
        <f t="shared" si="83"/>
        <v>1447.9605360000003</v>
      </c>
      <c r="H245" s="166">
        <f t="shared" ref="H245:AF245" si="113">H81*$C81/1000000</f>
        <v>353.12349599999993</v>
      </c>
      <c r="I245" s="166">
        <f t="shared" si="113"/>
        <v>0.4677472800000001</v>
      </c>
      <c r="J245" s="166">
        <f t="shared" si="113"/>
        <v>6.1680960000000014E-3</v>
      </c>
      <c r="K245" s="166">
        <f t="shared" si="113"/>
        <v>5.5512864000000009E-3</v>
      </c>
      <c r="L245" s="166">
        <f t="shared" si="113"/>
        <v>0.6630703200000001</v>
      </c>
      <c r="M245" s="166">
        <f t="shared" si="113"/>
        <v>2.3130360000000001E-3</v>
      </c>
      <c r="N245" s="166">
        <f t="shared" si="113"/>
        <v>2.4672384000000006E-3</v>
      </c>
      <c r="O245" s="166">
        <f t="shared" si="113"/>
        <v>1048.5763200000001</v>
      </c>
      <c r="P245" s="166">
        <f t="shared" si="113"/>
        <v>1.5420240000000002E-2</v>
      </c>
      <c r="Q245" s="166">
        <f t="shared" si="113"/>
        <v>7.4017152000000006E-3</v>
      </c>
      <c r="R245" s="166">
        <f t="shared" si="113"/>
        <v>2.3181760799999999E-2</v>
      </c>
      <c r="S245" s="166">
        <f t="shared" si="113"/>
        <v>0.33410520000000005</v>
      </c>
      <c r="T245" s="166">
        <f t="shared" si="113"/>
        <v>3.0326472000000008E-3</v>
      </c>
      <c r="U245" s="166">
        <f t="shared" si="113"/>
        <v>140.324184</v>
      </c>
      <c r="V245" s="166">
        <f t="shared" si="113"/>
        <v>1.0742767200000003</v>
      </c>
      <c r="W245" s="166">
        <f t="shared" si="113"/>
        <v>8.9437392000000003E-6</v>
      </c>
      <c r="X245" s="166">
        <f t="shared" si="113"/>
        <v>1.2490394400000002E-2</v>
      </c>
      <c r="Y245" s="166">
        <f t="shared" si="113"/>
        <v>2.3438764800000001E-2</v>
      </c>
      <c r="Z245" s="166">
        <f t="shared" si="113"/>
        <v>43.176672000000003</v>
      </c>
      <c r="AA245" s="166">
        <f t="shared" si="113"/>
        <v>5.1400800000000009E-3</v>
      </c>
      <c r="AB245" s="166">
        <f t="shared" si="113"/>
        <v>1.5420240000000003E-3</v>
      </c>
      <c r="AC245" s="166">
        <f t="shared" si="113"/>
        <v>215.88336000000004</v>
      </c>
      <c r="AD245" s="166">
        <f t="shared" si="113"/>
        <v>1.5420240000000003E-3</v>
      </c>
      <c r="AE245" s="166">
        <f t="shared" si="113"/>
        <v>4.6260720000000002E-3</v>
      </c>
      <c r="AF245" s="166">
        <f t="shared" si="113"/>
        <v>0.64765008000000013</v>
      </c>
    </row>
    <row r="246" spans="1:32" x14ac:dyDescent="0.25">
      <c r="A246" s="213">
        <v>42223.593753703703</v>
      </c>
      <c r="B246" s="166">
        <f t="shared" si="99"/>
        <v>605</v>
      </c>
      <c r="C246" s="214">
        <f t="shared" ref="C246:C309" si="114">B246*0.02832*15*60*1000</f>
        <v>15420240.000000002</v>
      </c>
      <c r="D246" s="189">
        <f t="shared" si="101"/>
        <v>1451.2617099229394</v>
      </c>
      <c r="E246" s="166">
        <f t="shared" si="94"/>
        <v>3.3011739229392001</v>
      </c>
      <c r="F246" s="166">
        <f t="shared" si="94"/>
        <v>2.4993214429392001</v>
      </c>
      <c r="G246" s="215">
        <f t="shared" si="83"/>
        <v>1447.9605360000003</v>
      </c>
      <c r="H246" s="166">
        <f t="shared" ref="H246:AF246" si="115">H82*$C82/1000000</f>
        <v>353.12349599999993</v>
      </c>
      <c r="I246" s="166">
        <f t="shared" si="115"/>
        <v>0.4677472800000001</v>
      </c>
      <c r="J246" s="166">
        <f t="shared" si="115"/>
        <v>6.1680960000000014E-3</v>
      </c>
      <c r="K246" s="166">
        <f t="shared" si="115"/>
        <v>5.5512864000000009E-3</v>
      </c>
      <c r="L246" s="166">
        <f t="shared" si="115"/>
        <v>0.6630703200000001</v>
      </c>
      <c r="M246" s="166">
        <f t="shared" si="115"/>
        <v>2.3130360000000001E-3</v>
      </c>
      <c r="N246" s="166">
        <f t="shared" si="115"/>
        <v>2.4672384000000006E-3</v>
      </c>
      <c r="O246" s="166">
        <f t="shared" si="115"/>
        <v>1048.5763200000001</v>
      </c>
      <c r="P246" s="166">
        <f t="shared" si="115"/>
        <v>1.5420240000000002E-2</v>
      </c>
      <c r="Q246" s="166">
        <f t="shared" si="115"/>
        <v>7.4017152000000006E-3</v>
      </c>
      <c r="R246" s="166">
        <f t="shared" si="115"/>
        <v>2.3181760799999999E-2</v>
      </c>
      <c r="S246" s="166">
        <f t="shared" si="115"/>
        <v>0.33410520000000005</v>
      </c>
      <c r="T246" s="166">
        <f t="shared" si="115"/>
        <v>3.0326472000000008E-3</v>
      </c>
      <c r="U246" s="166">
        <f t="shared" si="115"/>
        <v>140.324184</v>
      </c>
      <c r="V246" s="166">
        <f t="shared" si="115"/>
        <v>1.0742767200000003</v>
      </c>
      <c r="W246" s="166">
        <f t="shared" si="115"/>
        <v>8.9437392000000003E-6</v>
      </c>
      <c r="X246" s="166">
        <f t="shared" si="115"/>
        <v>1.2490394400000002E-2</v>
      </c>
      <c r="Y246" s="166">
        <f t="shared" si="115"/>
        <v>2.3438764800000001E-2</v>
      </c>
      <c r="Z246" s="166">
        <f t="shared" si="115"/>
        <v>43.176672000000003</v>
      </c>
      <c r="AA246" s="166">
        <f t="shared" si="115"/>
        <v>5.1400800000000009E-3</v>
      </c>
      <c r="AB246" s="166">
        <f t="shared" si="115"/>
        <v>1.5420240000000003E-3</v>
      </c>
      <c r="AC246" s="166">
        <f t="shared" si="115"/>
        <v>215.88336000000004</v>
      </c>
      <c r="AD246" s="166">
        <f t="shared" si="115"/>
        <v>1.5420240000000003E-3</v>
      </c>
      <c r="AE246" s="166">
        <f t="shared" si="115"/>
        <v>4.6260720000000002E-3</v>
      </c>
      <c r="AF246" s="166">
        <f t="shared" si="115"/>
        <v>0.64765008000000013</v>
      </c>
    </row>
    <row r="247" spans="1:32" x14ac:dyDescent="0.25">
      <c r="A247" s="213">
        <v>42223.60417042824</v>
      </c>
      <c r="B247" s="166">
        <f t="shared" si="99"/>
        <v>605</v>
      </c>
      <c r="C247" s="214">
        <f t="shared" si="114"/>
        <v>15420240.000000002</v>
      </c>
      <c r="D247" s="189">
        <f t="shared" si="101"/>
        <v>1451.2617099229394</v>
      </c>
      <c r="E247" s="166">
        <f t="shared" si="94"/>
        <v>3.3011739229392001</v>
      </c>
      <c r="F247" s="166">
        <f t="shared" si="94"/>
        <v>2.4993214429392001</v>
      </c>
      <c r="G247" s="215">
        <f t="shared" si="83"/>
        <v>1447.9605360000003</v>
      </c>
      <c r="H247" s="166">
        <f t="shared" ref="H247:AF247" si="116">H83*$C83/1000000</f>
        <v>353.12349599999993</v>
      </c>
      <c r="I247" s="166">
        <f t="shared" si="116"/>
        <v>0.4677472800000001</v>
      </c>
      <c r="J247" s="166">
        <f t="shared" si="116"/>
        <v>6.1680960000000014E-3</v>
      </c>
      <c r="K247" s="166">
        <f t="shared" si="116"/>
        <v>5.5512864000000009E-3</v>
      </c>
      <c r="L247" s="166">
        <f t="shared" si="116"/>
        <v>0.6630703200000001</v>
      </c>
      <c r="M247" s="166">
        <f t="shared" si="116"/>
        <v>2.3130360000000001E-3</v>
      </c>
      <c r="N247" s="166">
        <f t="shared" si="116"/>
        <v>2.4672384000000006E-3</v>
      </c>
      <c r="O247" s="166">
        <f t="shared" si="116"/>
        <v>1048.5763200000001</v>
      </c>
      <c r="P247" s="166">
        <f t="shared" si="116"/>
        <v>1.5420240000000002E-2</v>
      </c>
      <c r="Q247" s="166">
        <f t="shared" si="116"/>
        <v>7.4017152000000006E-3</v>
      </c>
      <c r="R247" s="166">
        <f t="shared" si="116"/>
        <v>2.3181760799999999E-2</v>
      </c>
      <c r="S247" s="166">
        <f t="shared" si="116"/>
        <v>0.33410520000000005</v>
      </c>
      <c r="T247" s="166">
        <f t="shared" si="116"/>
        <v>3.0326472000000008E-3</v>
      </c>
      <c r="U247" s="166">
        <f t="shared" si="116"/>
        <v>140.324184</v>
      </c>
      <c r="V247" s="166">
        <f t="shared" si="116"/>
        <v>1.0742767200000003</v>
      </c>
      <c r="W247" s="166">
        <f t="shared" si="116"/>
        <v>8.9437392000000003E-6</v>
      </c>
      <c r="X247" s="166">
        <f t="shared" si="116"/>
        <v>1.2490394400000002E-2</v>
      </c>
      <c r="Y247" s="166">
        <f t="shared" si="116"/>
        <v>2.3438764800000001E-2</v>
      </c>
      <c r="Z247" s="166">
        <f t="shared" si="116"/>
        <v>43.176672000000003</v>
      </c>
      <c r="AA247" s="166">
        <f t="shared" si="116"/>
        <v>5.1400800000000009E-3</v>
      </c>
      <c r="AB247" s="166">
        <f t="shared" si="116"/>
        <v>1.5420240000000003E-3</v>
      </c>
      <c r="AC247" s="166">
        <f t="shared" si="116"/>
        <v>215.88336000000004</v>
      </c>
      <c r="AD247" s="166">
        <f t="shared" si="116"/>
        <v>1.5420240000000003E-3</v>
      </c>
      <c r="AE247" s="166">
        <f t="shared" si="116"/>
        <v>4.6260720000000002E-3</v>
      </c>
      <c r="AF247" s="166">
        <f t="shared" si="116"/>
        <v>0.64765008000000013</v>
      </c>
    </row>
    <row r="248" spans="1:32" x14ac:dyDescent="0.25">
      <c r="A248" s="213">
        <v>42223.614587152777</v>
      </c>
      <c r="B248" s="166">
        <f t="shared" si="99"/>
        <v>605</v>
      </c>
      <c r="C248" s="214">
        <f t="shared" si="114"/>
        <v>15420240.000000002</v>
      </c>
      <c r="D248" s="189">
        <f t="shared" si="101"/>
        <v>1451.2617099229394</v>
      </c>
      <c r="E248" s="166">
        <f t="shared" si="94"/>
        <v>3.3011739229392001</v>
      </c>
      <c r="F248" s="166">
        <f t="shared" si="94"/>
        <v>2.4993214429392001</v>
      </c>
      <c r="G248" s="215">
        <f t="shared" si="83"/>
        <v>1447.9605360000003</v>
      </c>
      <c r="H248" s="166">
        <f t="shared" ref="H248:AF248" si="117">H84*$C84/1000000</f>
        <v>353.12349599999993</v>
      </c>
      <c r="I248" s="166">
        <f t="shared" si="117"/>
        <v>0.4677472800000001</v>
      </c>
      <c r="J248" s="166">
        <f t="shared" si="117"/>
        <v>6.1680960000000014E-3</v>
      </c>
      <c r="K248" s="166">
        <f t="shared" si="117"/>
        <v>5.5512864000000009E-3</v>
      </c>
      <c r="L248" s="166">
        <f t="shared" si="117"/>
        <v>0.6630703200000001</v>
      </c>
      <c r="M248" s="166">
        <f t="shared" si="117"/>
        <v>2.3130360000000001E-3</v>
      </c>
      <c r="N248" s="166">
        <f t="shared" si="117"/>
        <v>2.4672384000000006E-3</v>
      </c>
      <c r="O248" s="166">
        <f t="shared" si="117"/>
        <v>1048.5763200000001</v>
      </c>
      <c r="P248" s="166">
        <f t="shared" si="117"/>
        <v>1.5420240000000002E-2</v>
      </c>
      <c r="Q248" s="166">
        <f t="shared" si="117"/>
        <v>7.4017152000000006E-3</v>
      </c>
      <c r="R248" s="166">
        <f t="shared" si="117"/>
        <v>2.3181760799999999E-2</v>
      </c>
      <c r="S248" s="166">
        <f t="shared" si="117"/>
        <v>0.33410520000000005</v>
      </c>
      <c r="T248" s="166">
        <f t="shared" si="117"/>
        <v>3.0326472000000008E-3</v>
      </c>
      <c r="U248" s="166">
        <f t="shared" si="117"/>
        <v>140.324184</v>
      </c>
      <c r="V248" s="166">
        <f t="shared" si="117"/>
        <v>1.0742767200000003</v>
      </c>
      <c r="W248" s="166">
        <f t="shared" si="117"/>
        <v>8.9437392000000003E-6</v>
      </c>
      <c r="X248" s="166">
        <f t="shared" si="117"/>
        <v>1.2490394400000002E-2</v>
      </c>
      <c r="Y248" s="166">
        <f t="shared" si="117"/>
        <v>2.3438764800000001E-2</v>
      </c>
      <c r="Z248" s="166">
        <f t="shared" si="117"/>
        <v>43.176672000000003</v>
      </c>
      <c r="AA248" s="166">
        <f t="shared" si="117"/>
        <v>5.1400800000000009E-3</v>
      </c>
      <c r="AB248" s="166">
        <f t="shared" si="117"/>
        <v>1.5420240000000003E-3</v>
      </c>
      <c r="AC248" s="166">
        <f t="shared" si="117"/>
        <v>215.88336000000004</v>
      </c>
      <c r="AD248" s="166">
        <f t="shared" si="117"/>
        <v>1.5420240000000003E-3</v>
      </c>
      <c r="AE248" s="166">
        <f t="shared" si="117"/>
        <v>4.6260720000000002E-3</v>
      </c>
      <c r="AF248" s="166">
        <f t="shared" si="117"/>
        <v>0.64765008000000013</v>
      </c>
    </row>
    <row r="249" spans="1:32" x14ac:dyDescent="0.25">
      <c r="A249" s="213">
        <v>42223.625003877314</v>
      </c>
      <c r="B249" s="166">
        <f t="shared" si="99"/>
        <v>597</v>
      </c>
      <c r="C249" s="214">
        <f t="shared" si="114"/>
        <v>15216336.000000004</v>
      </c>
      <c r="D249" s="189">
        <f t="shared" si="101"/>
        <v>1432.0714724363554</v>
      </c>
      <c r="E249" s="166">
        <f t="shared" ref="E249:F268" si="118">E85*$C85/1000000</f>
        <v>3.2575220363548802</v>
      </c>
      <c r="F249" s="166">
        <f t="shared" si="118"/>
        <v>2.4662725643548802</v>
      </c>
      <c r="G249" s="215">
        <f t="shared" si="83"/>
        <v>1428.8139504000001</v>
      </c>
      <c r="H249" s="166">
        <f t="shared" ref="H249:AF249" si="119">H85*$C85/1000000</f>
        <v>348.45409439999997</v>
      </c>
      <c r="I249" s="166">
        <f t="shared" si="119"/>
        <v>0.46156219200000009</v>
      </c>
      <c r="J249" s="166">
        <f t="shared" si="119"/>
        <v>6.0865344000000012E-3</v>
      </c>
      <c r="K249" s="166">
        <f t="shared" si="119"/>
        <v>5.4778809600000014E-3</v>
      </c>
      <c r="L249" s="166">
        <f t="shared" si="119"/>
        <v>0.65430244800000004</v>
      </c>
      <c r="M249" s="166">
        <f t="shared" si="119"/>
        <v>2.2824504000000002E-3</v>
      </c>
      <c r="N249" s="166">
        <f t="shared" si="119"/>
        <v>2.4346137600000008E-3</v>
      </c>
      <c r="O249" s="166">
        <f t="shared" si="119"/>
        <v>1034.7108480000002</v>
      </c>
      <c r="P249" s="166">
        <f t="shared" si="119"/>
        <v>1.5216336000000006E-2</v>
      </c>
      <c r="Q249" s="166">
        <f t="shared" si="119"/>
        <v>7.3038412800000016E-3</v>
      </c>
      <c r="R249" s="166">
        <f t="shared" si="119"/>
        <v>2.2875225120000002E-2</v>
      </c>
      <c r="S249" s="166">
        <f t="shared" si="119"/>
        <v>0.32968728000000008</v>
      </c>
      <c r="T249" s="166">
        <f t="shared" si="119"/>
        <v>2.992546080000001E-3</v>
      </c>
      <c r="U249" s="166">
        <f t="shared" si="119"/>
        <v>138.46865760000003</v>
      </c>
      <c r="V249" s="166">
        <f t="shared" si="119"/>
        <v>1.0600714080000002</v>
      </c>
      <c r="W249" s="166">
        <f t="shared" si="119"/>
        <v>8.8254748800000008E-6</v>
      </c>
      <c r="X249" s="166">
        <f t="shared" si="119"/>
        <v>1.2325232160000003E-2</v>
      </c>
      <c r="Y249" s="166">
        <f t="shared" si="119"/>
        <v>2.3128830720000007E-2</v>
      </c>
      <c r="Z249" s="166">
        <f t="shared" si="119"/>
        <v>42.605740800000007</v>
      </c>
      <c r="AA249" s="166">
        <f t="shared" si="119"/>
        <v>5.072112000000001E-3</v>
      </c>
      <c r="AB249" s="166">
        <f t="shared" si="119"/>
        <v>1.5216336000000003E-3</v>
      </c>
      <c r="AC249" s="166">
        <f t="shared" si="119"/>
        <v>213.02870400000006</v>
      </c>
      <c r="AD249" s="166">
        <f t="shared" si="119"/>
        <v>1.5216336000000003E-3</v>
      </c>
      <c r="AE249" s="166">
        <f t="shared" si="119"/>
        <v>4.5649008000000005E-3</v>
      </c>
      <c r="AF249" s="166">
        <f t="shared" si="119"/>
        <v>0.63908611200000021</v>
      </c>
    </row>
    <row r="250" spans="1:32" x14ac:dyDescent="0.25">
      <c r="A250" s="213">
        <v>42223.635420601851</v>
      </c>
      <c r="B250" s="166">
        <f t="shared" si="99"/>
        <v>597</v>
      </c>
      <c r="C250" s="214">
        <f t="shared" si="114"/>
        <v>15216336.000000004</v>
      </c>
      <c r="D250" s="189">
        <f t="shared" si="101"/>
        <v>1432.0714724363554</v>
      </c>
      <c r="E250" s="166">
        <f t="shared" si="118"/>
        <v>3.2575220363548802</v>
      </c>
      <c r="F250" s="166">
        <f t="shared" si="118"/>
        <v>2.4662725643548802</v>
      </c>
      <c r="G250" s="215">
        <f t="shared" si="83"/>
        <v>1428.8139504000001</v>
      </c>
      <c r="H250" s="166">
        <f t="shared" ref="H250:AF250" si="120">H86*$C86/1000000</f>
        <v>348.45409439999997</v>
      </c>
      <c r="I250" s="166">
        <f t="shared" si="120"/>
        <v>0.46156219200000009</v>
      </c>
      <c r="J250" s="166">
        <f t="shared" si="120"/>
        <v>6.0865344000000012E-3</v>
      </c>
      <c r="K250" s="166">
        <f t="shared" si="120"/>
        <v>5.4778809600000014E-3</v>
      </c>
      <c r="L250" s="166">
        <f t="shared" si="120"/>
        <v>0.65430244800000004</v>
      </c>
      <c r="M250" s="166">
        <f t="shared" si="120"/>
        <v>2.2824504000000002E-3</v>
      </c>
      <c r="N250" s="166">
        <f t="shared" si="120"/>
        <v>2.4346137600000008E-3</v>
      </c>
      <c r="O250" s="166">
        <f t="shared" si="120"/>
        <v>1034.7108480000002</v>
      </c>
      <c r="P250" s="166">
        <f t="shared" si="120"/>
        <v>1.5216336000000006E-2</v>
      </c>
      <c r="Q250" s="166">
        <f t="shared" si="120"/>
        <v>7.3038412800000016E-3</v>
      </c>
      <c r="R250" s="166">
        <f t="shared" si="120"/>
        <v>2.2875225120000002E-2</v>
      </c>
      <c r="S250" s="166">
        <f t="shared" si="120"/>
        <v>0.32968728000000008</v>
      </c>
      <c r="T250" s="166">
        <f t="shared" si="120"/>
        <v>2.992546080000001E-3</v>
      </c>
      <c r="U250" s="166">
        <f t="shared" si="120"/>
        <v>138.46865760000003</v>
      </c>
      <c r="V250" s="166">
        <f t="shared" si="120"/>
        <v>1.0600714080000002</v>
      </c>
      <c r="W250" s="166">
        <f t="shared" si="120"/>
        <v>8.8254748800000008E-6</v>
      </c>
      <c r="X250" s="166">
        <f t="shared" si="120"/>
        <v>1.2325232160000003E-2</v>
      </c>
      <c r="Y250" s="166">
        <f t="shared" si="120"/>
        <v>2.3128830720000007E-2</v>
      </c>
      <c r="Z250" s="166">
        <f t="shared" si="120"/>
        <v>42.605740800000007</v>
      </c>
      <c r="AA250" s="166">
        <f t="shared" si="120"/>
        <v>5.072112000000001E-3</v>
      </c>
      <c r="AB250" s="166">
        <f t="shared" si="120"/>
        <v>1.5216336000000003E-3</v>
      </c>
      <c r="AC250" s="166">
        <f t="shared" si="120"/>
        <v>213.02870400000006</v>
      </c>
      <c r="AD250" s="166">
        <f t="shared" si="120"/>
        <v>1.5216336000000003E-3</v>
      </c>
      <c r="AE250" s="166">
        <f t="shared" si="120"/>
        <v>4.5649008000000005E-3</v>
      </c>
      <c r="AF250" s="166">
        <f t="shared" si="120"/>
        <v>0.63908611200000021</v>
      </c>
    </row>
    <row r="251" spans="1:32" x14ac:dyDescent="0.25">
      <c r="A251" s="213">
        <v>42223.645837326389</v>
      </c>
      <c r="B251" s="166">
        <f t="shared" si="99"/>
        <v>597</v>
      </c>
      <c r="C251" s="214">
        <f t="shared" si="114"/>
        <v>15216336.000000004</v>
      </c>
      <c r="D251" s="189">
        <f t="shared" si="101"/>
        <v>1432.0714724363554</v>
      </c>
      <c r="E251" s="166">
        <f t="shared" si="118"/>
        <v>3.2575220363548802</v>
      </c>
      <c r="F251" s="166">
        <f t="shared" si="118"/>
        <v>2.4662725643548802</v>
      </c>
      <c r="G251" s="215">
        <f t="shared" si="83"/>
        <v>1428.8139504000001</v>
      </c>
      <c r="H251" s="166">
        <f t="shared" ref="H251:AF251" si="121">H87*$C87/1000000</f>
        <v>348.45409439999997</v>
      </c>
      <c r="I251" s="166">
        <f t="shared" si="121"/>
        <v>0.46156219200000009</v>
      </c>
      <c r="J251" s="166">
        <f t="shared" si="121"/>
        <v>6.0865344000000012E-3</v>
      </c>
      <c r="K251" s="166">
        <f t="shared" si="121"/>
        <v>5.4778809600000014E-3</v>
      </c>
      <c r="L251" s="166">
        <f t="shared" si="121"/>
        <v>0.65430244800000004</v>
      </c>
      <c r="M251" s="166">
        <f t="shared" si="121"/>
        <v>2.2824504000000002E-3</v>
      </c>
      <c r="N251" s="166">
        <f t="shared" si="121"/>
        <v>2.4346137600000008E-3</v>
      </c>
      <c r="O251" s="166">
        <f t="shared" si="121"/>
        <v>1034.7108480000002</v>
      </c>
      <c r="P251" s="166">
        <f t="shared" si="121"/>
        <v>1.5216336000000006E-2</v>
      </c>
      <c r="Q251" s="166">
        <f t="shared" si="121"/>
        <v>7.3038412800000016E-3</v>
      </c>
      <c r="R251" s="166">
        <f t="shared" si="121"/>
        <v>2.2875225120000002E-2</v>
      </c>
      <c r="S251" s="166">
        <f t="shared" si="121"/>
        <v>0.32968728000000008</v>
      </c>
      <c r="T251" s="166">
        <f t="shared" si="121"/>
        <v>2.992546080000001E-3</v>
      </c>
      <c r="U251" s="166">
        <f t="shared" si="121"/>
        <v>138.46865760000003</v>
      </c>
      <c r="V251" s="166">
        <f t="shared" si="121"/>
        <v>1.0600714080000002</v>
      </c>
      <c r="W251" s="166">
        <f t="shared" si="121"/>
        <v>8.8254748800000008E-6</v>
      </c>
      <c r="X251" s="166">
        <f t="shared" si="121"/>
        <v>1.2325232160000003E-2</v>
      </c>
      <c r="Y251" s="166">
        <f t="shared" si="121"/>
        <v>2.3128830720000007E-2</v>
      </c>
      <c r="Z251" s="166">
        <f t="shared" si="121"/>
        <v>42.605740800000007</v>
      </c>
      <c r="AA251" s="166">
        <f t="shared" si="121"/>
        <v>5.072112000000001E-3</v>
      </c>
      <c r="AB251" s="166">
        <f t="shared" si="121"/>
        <v>1.5216336000000003E-3</v>
      </c>
      <c r="AC251" s="166">
        <f t="shared" si="121"/>
        <v>213.02870400000006</v>
      </c>
      <c r="AD251" s="166">
        <f t="shared" si="121"/>
        <v>1.5216336000000003E-3</v>
      </c>
      <c r="AE251" s="166">
        <f t="shared" si="121"/>
        <v>4.5649008000000005E-3</v>
      </c>
      <c r="AF251" s="166">
        <f t="shared" si="121"/>
        <v>0.63908611200000021</v>
      </c>
    </row>
    <row r="252" spans="1:32" x14ac:dyDescent="0.25">
      <c r="A252" s="213">
        <v>42223.656254050926</v>
      </c>
      <c r="B252" s="166">
        <f t="shared" si="99"/>
        <v>597</v>
      </c>
      <c r="C252" s="214">
        <f t="shared" si="114"/>
        <v>15216336.000000004</v>
      </c>
      <c r="D252" s="189">
        <f t="shared" si="101"/>
        <v>1432.0714724363554</v>
      </c>
      <c r="E252" s="166">
        <f t="shared" si="118"/>
        <v>3.2575220363548802</v>
      </c>
      <c r="F252" s="166">
        <f t="shared" si="118"/>
        <v>2.4662725643548802</v>
      </c>
      <c r="G252" s="215">
        <f t="shared" si="83"/>
        <v>1428.8139504000001</v>
      </c>
      <c r="H252" s="166">
        <f t="shared" ref="H252:AF252" si="122">H88*$C88/1000000</f>
        <v>348.45409439999997</v>
      </c>
      <c r="I252" s="166">
        <f t="shared" si="122"/>
        <v>0.46156219200000009</v>
      </c>
      <c r="J252" s="166">
        <f t="shared" si="122"/>
        <v>6.0865344000000012E-3</v>
      </c>
      <c r="K252" s="166">
        <f t="shared" si="122"/>
        <v>5.4778809600000014E-3</v>
      </c>
      <c r="L252" s="166">
        <f t="shared" si="122"/>
        <v>0.65430244800000004</v>
      </c>
      <c r="M252" s="166">
        <f t="shared" si="122"/>
        <v>2.2824504000000002E-3</v>
      </c>
      <c r="N252" s="166">
        <f t="shared" si="122"/>
        <v>2.4346137600000008E-3</v>
      </c>
      <c r="O252" s="166">
        <f t="shared" si="122"/>
        <v>1034.7108480000002</v>
      </c>
      <c r="P252" s="166">
        <f t="shared" si="122"/>
        <v>1.5216336000000006E-2</v>
      </c>
      <c r="Q252" s="166">
        <f t="shared" si="122"/>
        <v>7.3038412800000016E-3</v>
      </c>
      <c r="R252" s="166">
        <f t="shared" si="122"/>
        <v>2.2875225120000002E-2</v>
      </c>
      <c r="S252" s="166">
        <f t="shared" si="122"/>
        <v>0.32968728000000008</v>
      </c>
      <c r="T252" s="166">
        <f t="shared" si="122"/>
        <v>2.992546080000001E-3</v>
      </c>
      <c r="U252" s="166">
        <f t="shared" si="122"/>
        <v>138.46865760000003</v>
      </c>
      <c r="V252" s="166">
        <f t="shared" si="122"/>
        <v>1.0600714080000002</v>
      </c>
      <c r="W252" s="166">
        <f t="shared" si="122"/>
        <v>8.8254748800000008E-6</v>
      </c>
      <c r="X252" s="166">
        <f t="shared" si="122"/>
        <v>1.2325232160000003E-2</v>
      </c>
      <c r="Y252" s="166">
        <f t="shared" si="122"/>
        <v>2.3128830720000007E-2</v>
      </c>
      <c r="Z252" s="166">
        <f t="shared" si="122"/>
        <v>42.605740800000007</v>
      </c>
      <c r="AA252" s="166">
        <f t="shared" si="122"/>
        <v>5.072112000000001E-3</v>
      </c>
      <c r="AB252" s="166">
        <f t="shared" si="122"/>
        <v>1.5216336000000003E-3</v>
      </c>
      <c r="AC252" s="166">
        <f t="shared" si="122"/>
        <v>213.02870400000006</v>
      </c>
      <c r="AD252" s="166">
        <f t="shared" si="122"/>
        <v>1.5216336000000003E-3</v>
      </c>
      <c r="AE252" s="166">
        <f t="shared" si="122"/>
        <v>4.5649008000000005E-3</v>
      </c>
      <c r="AF252" s="166">
        <f t="shared" si="122"/>
        <v>0.63908611200000021</v>
      </c>
    </row>
    <row r="253" spans="1:32" x14ac:dyDescent="0.25">
      <c r="A253" s="213">
        <v>42223.666670775463</v>
      </c>
      <c r="B253" s="166">
        <f t="shared" si="99"/>
        <v>597</v>
      </c>
      <c r="C253" s="214">
        <f t="shared" si="114"/>
        <v>15216336.000000004</v>
      </c>
      <c r="D253" s="189">
        <f t="shared" si="101"/>
        <v>1432.0714724363554</v>
      </c>
      <c r="E253" s="166">
        <f t="shared" si="118"/>
        <v>3.2575220363548802</v>
      </c>
      <c r="F253" s="166">
        <f t="shared" si="118"/>
        <v>2.4662725643548802</v>
      </c>
      <c r="G253" s="215">
        <f t="shared" si="83"/>
        <v>1428.8139504000001</v>
      </c>
      <c r="H253" s="166">
        <f t="shared" ref="H253:AF253" si="123">H89*$C89/1000000</f>
        <v>348.45409439999997</v>
      </c>
      <c r="I253" s="166">
        <f t="shared" si="123"/>
        <v>0.46156219200000009</v>
      </c>
      <c r="J253" s="166">
        <f t="shared" si="123"/>
        <v>6.0865344000000012E-3</v>
      </c>
      <c r="K253" s="166">
        <f t="shared" si="123"/>
        <v>5.4778809600000014E-3</v>
      </c>
      <c r="L253" s="166">
        <f t="shared" si="123"/>
        <v>0.65430244800000004</v>
      </c>
      <c r="M253" s="166">
        <f t="shared" si="123"/>
        <v>2.2824504000000002E-3</v>
      </c>
      <c r="N253" s="166">
        <f t="shared" si="123"/>
        <v>2.4346137600000008E-3</v>
      </c>
      <c r="O253" s="166">
        <f t="shared" si="123"/>
        <v>1034.7108480000002</v>
      </c>
      <c r="P253" s="166">
        <f t="shared" si="123"/>
        <v>1.5216336000000006E-2</v>
      </c>
      <c r="Q253" s="166">
        <f t="shared" si="123"/>
        <v>7.3038412800000016E-3</v>
      </c>
      <c r="R253" s="166">
        <f t="shared" si="123"/>
        <v>2.2875225120000002E-2</v>
      </c>
      <c r="S253" s="166">
        <f t="shared" si="123"/>
        <v>0.32968728000000008</v>
      </c>
      <c r="T253" s="166">
        <f t="shared" si="123"/>
        <v>2.992546080000001E-3</v>
      </c>
      <c r="U253" s="166">
        <f t="shared" si="123"/>
        <v>138.46865760000003</v>
      </c>
      <c r="V253" s="166">
        <f t="shared" si="123"/>
        <v>1.0600714080000002</v>
      </c>
      <c r="W253" s="166">
        <f t="shared" si="123"/>
        <v>8.8254748800000008E-6</v>
      </c>
      <c r="X253" s="166">
        <f t="shared" si="123"/>
        <v>1.2325232160000003E-2</v>
      </c>
      <c r="Y253" s="166">
        <f t="shared" si="123"/>
        <v>2.3128830720000007E-2</v>
      </c>
      <c r="Z253" s="166">
        <f t="shared" si="123"/>
        <v>42.605740800000007</v>
      </c>
      <c r="AA253" s="166">
        <f t="shared" si="123"/>
        <v>5.072112000000001E-3</v>
      </c>
      <c r="AB253" s="166">
        <f t="shared" si="123"/>
        <v>1.5216336000000003E-3</v>
      </c>
      <c r="AC253" s="166">
        <f t="shared" si="123"/>
        <v>213.02870400000006</v>
      </c>
      <c r="AD253" s="166">
        <f t="shared" si="123"/>
        <v>1.5216336000000003E-3</v>
      </c>
      <c r="AE253" s="166">
        <f t="shared" si="123"/>
        <v>4.5649008000000005E-3</v>
      </c>
      <c r="AF253" s="166">
        <f t="shared" si="123"/>
        <v>0.63908611200000021</v>
      </c>
    </row>
    <row r="254" spans="1:32" x14ac:dyDescent="0.25">
      <c r="A254" s="213">
        <v>42223.6770875</v>
      </c>
      <c r="B254" s="166">
        <f t="shared" si="99"/>
        <v>597</v>
      </c>
      <c r="C254" s="214">
        <f t="shared" si="114"/>
        <v>15216336.000000004</v>
      </c>
      <c r="D254" s="189">
        <f t="shared" si="101"/>
        <v>1432.0714724363554</v>
      </c>
      <c r="E254" s="166">
        <f t="shared" si="118"/>
        <v>3.2575220363548802</v>
      </c>
      <c r="F254" s="166">
        <f t="shared" si="118"/>
        <v>2.4662725643548802</v>
      </c>
      <c r="G254" s="215">
        <f t="shared" si="83"/>
        <v>1428.8139504000001</v>
      </c>
      <c r="H254" s="166">
        <f t="shared" ref="H254:AF254" si="124">H90*$C90/1000000</f>
        <v>348.45409439999997</v>
      </c>
      <c r="I254" s="166">
        <f t="shared" si="124"/>
        <v>0.46156219200000009</v>
      </c>
      <c r="J254" s="166">
        <f t="shared" si="124"/>
        <v>6.0865344000000012E-3</v>
      </c>
      <c r="K254" s="166">
        <f t="shared" si="124"/>
        <v>5.4778809600000014E-3</v>
      </c>
      <c r="L254" s="166">
        <f t="shared" si="124"/>
        <v>0.65430244800000004</v>
      </c>
      <c r="M254" s="166">
        <f t="shared" si="124"/>
        <v>2.2824504000000002E-3</v>
      </c>
      <c r="N254" s="166">
        <f t="shared" si="124"/>
        <v>2.4346137600000008E-3</v>
      </c>
      <c r="O254" s="166">
        <f t="shared" si="124"/>
        <v>1034.7108480000002</v>
      </c>
      <c r="P254" s="166">
        <f t="shared" si="124"/>
        <v>1.5216336000000006E-2</v>
      </c>
      <c r="Q254" s="166">
        <f t="shared" si="124"/>
        <v>7.3038412800000016E-3</v>
      </c>
      <c r="R254" s="166">
        <f t="shared" si="124"/>
        <v>2.2875225120000002E-2</v>
      </c>
      <c r="S254" s="166">
        <f t="shared" si="124"/>
        <v>0.32968728000000008</v>
      </c>
      <c r="T254" s="166">
        <f t="shared" si="124"/>
        <v>2.992546080000001E-3</v>
      </c>
      <c r="U254" s="166">
        <f t="shared" si="124"/>
        <v>138.46865760000003</v>
      </c>
      <c r="V254" s="166">
        <f t="shared" si="124"/>
        <v>1.0600714080000002</v>
      </c>
      <c r="W254" s="166">
        <f t="shared" si="124"/>
        <v>8.8254748800000008E-6</v>
      </c>
      <c r="X254" s="166">
        <f t="shared" si="124"/>
        <v>1.2325232160000003E-2</v>
      </c>
      <c r="Y254" s="166">
        <f t="shared" si="124"/>
        <v>2.3128830720000007E-2</v>
      </c>
      <c r="Z254" s="166">
        <f t="shared" si="124"/>
        <v>42.605740800000007</v>
      </c>
      <c r="AA254" s="166">
        <f t="shared" si="124"/>
        <v>5.072112000000001E-3</v>
      </c>
      <c r="AB254" s="166">
        <f t="shared" si="124"/>
        <v>1.5216336000000003E-3</v>
      </c>
      <c r="AC254" s="166">
        <f t="shared" si="124"/>
        <v>213.02870400000006</v>
      </c>
      <c r="AD254" s="166">
        <f t="shared" si="124"/>
        <v>1.5216336000000003E-3</v>
      </c>
      <c r="AE254" s="166">
        <f t="shared" si="124"/>
        <v>4.5649008000000005E-3</v>
      </c>
      <c r="AF254" s="166">
        <f t="shared" si="124"/>
        <v>0.63908611200000021</v>
      </c>
    </row>
    <row r="255" spans="1:32" x14ac:dyDescent="0.25">
      <c r="A255" s="213">
        <v>42223.687504224537</v>
      </c>
      <c r="B255" s="166">
        <f t="shared" si="99"/>
        <v>597</v>
      </c>
      <c r="C255" s="214">
        <f t="shared" si="114"/>
        <v>15216336.000000004</v>
      </c>
      <c r="D255" s="189">
        <f t="shared" si="101"/>
        <v>1432.0714724363554</v>
      </c>
      <c r="E255" s="166">
        <f t="shared" si="118"/>
        <v>3.2575220363548802</v>
      </c>
      <c r="F255" s="166">
        <f t="shared" si="118"/>
        <v>2.4662725643548802</v>
      </c>
      <c r="G255" s="215">
        <f t="shared" si="83"/>
        <v>1428.8139504000001</v>
      </c>
      <c r="H255" s="166">
        <f t="shared" ref="H255:AF255" si="125">H91*$C91/1000000</f>
        <v>348.45409439999997</v>
      </c>
      <c r="I255" s="166">
        <f t="shared" si="125"/>
        <v>0.46156219200000009</v>
      </c>
      <c r="J255" s="166">
        <f t="shared" si="125"/>
        <v>6.0865344000000012E-3</v>
      </c>
      <c r="K255" s="166">
        <f t="shared" si="125"/>
        <v>5.4778809600000014E-3</v>
      </c>
      <c r="L255" s="166">
        <f t="shared" si="125"/>
        <v>0.65430244800000004</v>
      </c>
      <c r="M255" s="166">
        <f t="shared" si="125"/>
        <v>2.2824504000000002E-3</v>
      </c>
      <c r="N255" s="166">
        <f t="shared" si="125"/>
        <v>2.4346137600000008E-3</v>
      </c>
      <c r="O255" s="166">
        <f t="shared" si="125"/>
        <v>1034.7108480000002</v>
      </c>
      <c r="P255" s="166">
        <f t="shared" si="125"/>
        <v>1.5216336000000006E-2</v>
      </c>
      <c r="Q255" s="166">
        <f t="shared" si="125"/>
        <v>7.3038412800000016E-3</v>
      </c>
      <c r="R255" s="166">
        <f t="shared" si="125"/>
        <v>2.2875225120000002E-2</v>
      </c>
      <c r="S255" s="166">
        <f t="shared" si="125"/>
        <v>0.32968728000000008</v>
      </c>
      <c r="T255" s="166">
        <f t="shared" si="125"/>
        <v>2.992546080000001E-3</v>
      </c>
      <c r="U255" s="166">
        <f t="shared" si="125"/>
        <v>138.46865760000003</v>
      </c>
      <c r="V255" s="166">
        <f t="shared" si="125"/>
        <v>1.0600714080000002</v>
      </c>
      <c r="W255" s="166">
        <f t="shared" si="125"/>
        <v>8.8254748800000008E-6</v>
      </c>
      <c r="X255" s="166">
        <f t="shared" si="125"/>
        <v>1.2325232160000003E-2</v>
      </c>
      <c r="Y255" s="166">
        <f t="shared" si="125"/>
        <v>2.3128830720000007E-2</v>
      </c>
      <c r="Z255" s="166">
        <f t="shared" si="125"/>
        <v>42.605740800000007</v>
      </c>
      <c r="AA255" s="166">
        <f t="shared" si="125"/>
        <v>5.072112000000001E-3</v>
      </c>
      <c r="AB255" s="166">
        <f t="shared" si="125"/>
        <v>1.5216336000000003E-3</v>
      </c>
      <c r="AC255" s="166">
        <f t="shared" si="125"/>
        <v>213.02870400000006</v>
      </c>
      <c r="AD255" s="166">
        <f t="shared" si="125"/>
        <v>1.5216336000000003E-3</v>
      </c>
      <c r="AE255" s="166">
        <f t="shared" si="125"/>
        <v>4.5649008000000005E-3</v>
      </c>
      <c r="AF255" s="166">
        <f t="shared" si="125"/>
        <v>0.63908611200000021</v>
      </c>
    </row>
    <row r="256" spans="1:32" x14ac:dyDescent="0.25">
      <c r="A256" s="213">
        <v>42223.697920949075</v>
      </c>
      <c r="B256" s="166">
        <f t="shared" si="99"/>
        <v>597</v>
      </c>
      <c r="C256" s="214">
        <f t="shared" si="114"/>
        <v>15216336.000000004</v>
      </c>
      <c r="D256" s="189">
        <f t="shared" si="101"/>
        <v>1432.0714724363554</v>
      </c>
      <c r="E256" s="166">
        <f t="shared" si="118"/>
        <v>3.2575220363548802</v>
      </c>
      <c r="F256" s="166">
        <f t="shared" si="118"/>
        <v>2.4662725643548802</v>
      </c>
      <c r="G256" s="215">
        <f t="shared" si="83"/>
        <v>1428.8139504000001</v>
      </c>
      <c r="H256" s="166">
        <f t="shared" ref="H256:AF256" si="126">H92*$C92/1000000</f>
        <v>348.45409439999997</v>
      </c>
      <c r="I256" s="166">
        <f t="shared" si="126"/>
        <v>0.46156219200000009</v>
      </c>
      <c r="J256" s="166">
        <f t="shared" si="126"/>
        <v>6.0865344000000012E-3</v>
      </c>
      <c r="K256" s="166">
        <f t="shared" si="126"/>
        <v>5.4778809600000014E-3</v>
      </c>
      <c r="L256" s="166">
        <f t="shared" si="126"/>
        <v>0.65430244800000004</v>
      </c>
      <c r="M256" s="166">
        <f t="shared" si="126"/>
        <v>2.2824504000000002E-3</v>
      </c>
      <c r="N256" s="166">
        <f t="shared" si="126"/>
        <v>2.4346137600000008E-3</v>
      </c>
      <c r="O256" s="166">
        <f t="shared" si="126"/>
        <v>1034.7108480000002</v>
      </c>
      <c r="P256" s="166">
        <f t="shared" si="126"/>
        <v>1.5216336000000006E-2</v>
      </c>
      <c r="Q256" s="166">
        <f t="shared" si="126"/>
        <v>7.3038412800000016E-3</v>
      </c>
      <c r="R256" s="166">
        <f t="shared" si="126"/>
        <v>2.2875225120000002E-2</v>
      </c>
      <c r="S256" s="166">
        <f t="shared" si="126"/>
        <v>0.32968728000000008</v>
      </c>
      <c r="T256" s="166">
        <f t="shared" si="126"/>
        <v>2.992546080000001E-3</v>
      </c>
      <c r="U256" s="166">
        <f t="shared" si="126"/>
        <v>138.46865760000003</v>
      </c>
      <c r="V256" s="166">
        <f t="shared" si="126"/>
        <v>1.0600714080000002</v>
      </c>
      <c r="W256" s="166">
        <f t="shared" si="126"/>
        <v>8.8254748800000008E-6</v>
      </c>
      <c r="X256" s="166">
        <f t="shared" si="126"/>
        <v>1.2325232160000003E-2</v>
      </c>
      <c r="Y256" s="166">
        <f t="shared" si="126"/>
        <v>2.3128830720000007E-2</v>
      </c>
      <c r="Z256" s="166">
        <f t="shared" si="126"/>
        <v>42.605740800000007</v>
      </c>
      <c r="AA256" s="166">
        <f t="shared" si="126"/>
        <v>5.072112000000001E-3</v>
      </c>
      <c r="AB256" s="166">
        <f t="shared" si="126"/>
        <v>1.5216336000000003E-3</v>
      </c>
      <c r="AC256" s="166">
        <f t="shared" si="126"/>
        <v>213.02870400000006</v>
      </c>
      <c r="AD256" s="166">
        <f t="shared" si="126"/>
        <v>1.5216336000000003E-3</v>
      </c>
      <c r="AE256" s="166">
        <f t="shared" si="126"/>
        <v>4.5649008000000005E-3</v>
      </c>
      <c r="AF256" s="166">
        <f t="shared" si="126"/>
        <v>0.63908611200000021</v>
      </c>
    </row>
    <row r="257" spans="1:32" x14ac:dyDescent="0.25">
      <c r="A257" s="213">
        <v>42223.708337673612</v>
      </c>
      <c r="B257" s="166">
        <f t="shared" si="99"/>
        <v>597</v>
      </c>
      <c r="C257" s="214">
        <f t="shared" si="114"/>
        <v>15216336.000000004</v>
      </c>
      <c r="D257" s="189">
        <f t="shared" si="101"/>
        <v>1432.0714724363554</v>
      </c>
      <c r="E257" s="166">
        <f t="shared" si="118"/>
        <v>3.2575220363548802</v>
      </c>
      <c r="F257" s="166">
        <f t="shared" si="118"/>
        <v>2.4662725643548802</v>
      </c>
      <c r="G257" s="215">
        <f t="shared" si="83"/>
        <v>1428.8139504000001</v>
      </c>
      <c r="H257" s="166">
        <f t="shared" ref="H257:AF257" si="127">H93*$C93/1000000</f>
        <v>348.45409439999997</v>
      </c>
      <c r="I257" s="166">
        <f t="shared" si="127"/>
        <v>0.46156219200000009</v>
      </c>
      <c r="J257" s="166">
        <f t="shared" si="127"/>
        <v>6.0865344000000012E-3</v>
      </c>
      <c r="K257" s="166">
        <f t="shared" si="127"/>
        <v>5.4778809600000014E-3</v>
      </c>
      <c r="L257" s="166">
        <f t="shared" si="127"/>
        <v>0.65430244800000004</v>
      </c>
      <c r="M257" s="166">
        <f t="shared" si="127"/>
        <v>2.2824504000000002E-3</v>
      </c>
      <c r="N257" s="166">
        <f t="shared" si="127"/>
        <v>2.4346137600000008E-3</v>
      </c>
      <c r="O257" s="166">
        <f t="shared" si="127"/>
        <v>1034.7108480000002</v>
      </c>
      <c r="P257" s="166">
        <f t="shared" si="127"/>
        <v>1.5216336000000006E-2</v>
      </c>
      <c r="Q257" s="166">
        <f t="shared" si="127"/>
        <v>7.3038412800000016E-3</v>
      </c>
      <c r="R257" s="166">
        <f t="shared" si="127"/>
        <v>2.2875225120000002E-2</v>
      </c>
      <c r="S257" s="166">
        <f t="shared" si="127"/>
        <v>0.32968728000000008</v>
      </c>
      <c r="T257" s="166">
        <f t="shared" si="127"/>
        <v>2.992546080000001E-3</v>
      </c>
      <c r="U257" s="166">
        <f t="shared" si="127"/>
        <v>138.46865760000003</v>
      </c>
      <c r="V257" s="166">
        <f t="shared" si="127"/>
        <v>1.0600714080000002</v>
      </c>
      <c r="W257" s="166">
        <f t="shared" si="127"/>
        <v>8.8254748800000008E-6</v>
      </c>
      <c r="X257" s="166">
        <f t="shared" si="127"/>
        <v>1.2325232160000003E-2</v>
      </c>
      <c r="Y257" s="166">
        <f t="shared" si="127"/>
        <v>2.3128830720000007E-2</v>
      </c>
      <c r="Z257" s="166">
        <f t="shared" si="127"/>
        <v>42.605740800000007</v>
      </c>
      <c r="AA257" s="166">
        <f t="shared" si="127"/>
        <v>5.072112000000001E-3</v>
      </c>
      <c r="AB257" s="166">
        <f t="shared" si="127"/>
        <v>1.5216336000000003E-3</v>
      </c>
      <c r="AC257" s="166">
        <f t="shared" si="127"/>
        <v>213.02870400000006</v>
      </c>
      <c r="AD257" s="166">
        <f t="shared" si="127"/>
        <v>1.5216336000000003E-3</v>
      </c>
      <c r="AE257" s="166">
        <f t="shared" si="127"/>
        <v>4.5649008000000005E-3</v>
      </c>
      <c r="AF257" s="166">
        <f t="shared" si="127"/>
        <v>0.63908611200000021</v>
      </c>
    </row>
    <row r="258" spans="1:32" x14ac:dyDescent="0.25">
      <c r="A258" s="213">
        <v>42223.718754398149</v>
      </c>
      <c r="B258" s="166">
        <f t="shared" si="99"/>
        <v>597</v>
      </c>
      <c r="C258" s="214">
        <f t="shared" si="114"/>
        <v>15216336.000000004</v>
      </c>
      <c r="D258" s="189">
        <f t="shared" si="101"/>
        <v>1432.0714724363554</v>
      </c>
      <c r="E258" s="166">
        <f t="shared" si="118"/>
        <v>3.2575220363548802</v>
      </c>
      <c r="F258" s="166">
        <f t="shared" si="118"/>
        <v>2.4662725643548802</v>
      </c>
      <c r="G258" s="215">
        <f t="shared" si="83"/>
        <v>1428.8139504000001</v>
      </c>
      <c r="H258" s="166">
        <f t="shared" ref="H258:AF258" si="128">H94*$C94/1000000</f>
        <v>348.45409439999997</v>
      </c>
      <c r="I258" s="166">
        <f t="shared" si="128"/>
        <v>0.46156219200000009</v>
      </c>
      <c r="J258" s="166">
        <f t="shared" si="128"/>
        <v>6.0865344000000012E-3</v>
      </c>
      <c r="K258" s="166">
        <f t="shared" si="128"/>
        <v>5.4778809600000014E-3</v>
      </c>
      <c r="L258" s="166">
        <f t="shared" si="128"/>
        <v>0.65430244800000004</v>
      </c>
      <c r="M258" s="166">
        <f t="shared" si="128"/>
        <v>2.2824504000000002E-3</v>
      </c>
      <c r="N258" s="166">
        <f t="shared" si="128"/>
        <v>2.4346137600000008E-3</v>
      </c>
      <c r="O258" s="166">
        <f t="shared" si="128"/>
        <v>1034.7108480000002</v>
      </c>
      <c r="P258" s="166">
        <f t="shared" si="128"/>
        <v>1.5216336000000006E-2</v>
      </c>
      <c r="Q258" s="166">
        <f t="shared" si="128"/>
        <v>7.3038412800000016E-3</v>
      </c>
      <c r="R258" s="166">
        <f t="shared" si="128"/>
        <v>2.2875225120000002E-2</v>
      </c>
      <c r="S258" s="166">
        <f t="shared" si="128"/>
        <v>0.32968728000000008</v>
      </c>
      <c r="T258" s="166">
        <f t="shared" si="128"/>
        <v>2.992546080000001E-3</v>
      </c>
      <c r="U258" s="166">
        <f t="shared" si="128"/>
        <v>138.46865760000003</v>
      </c>
      <c r="V258" s="166">
        <f t="shared" si="128"/>
        <v>1.0600714080000002</v>
      </c>
      <c r="W258" s="166">
        <f t="shared" si="128"/>
        <v>8.8254748800000008E-6</v>
      </c>
      <c r="X258" s="166">
        <f t="shared" si="128"/>
        <v>1.2325232160000003E-2</v>
      </c>
      <c r="Y258" s="166">
        <f t="shared" si="128"/>
        <v>2.3128830720000007E-2</v>
      </c>
      <c r="Z258" s="166">
        <f t="shared" si="128"/>
        <v>42.605740800000007</v>
      </c>
      <c r="AA258" s="166">
        <f t="shared" si="128"/>
        <v>5.072112000000001E-3</v>
      </c>
      <c r="AB258" s="166">
        <f t="shared" si="128"/>
        <v>1.5216336000000003E-3</v>
      </c>
      <c r="AC258" s="166">
        <f t="shared" si="128"/>
        <v>213.02870400000006</v>
      </c>
      <c r="AD258" s="166">
        <f t="shared" si="128"/>
        <v>1.5216336000000003E-3</v>
      </c>
      <c r="AE258" s="166">
        <f t="shared" si="128"/>
        <v>4.5649008000000005E-3</v>
      </c>
      <c r="AF258" s="166">
        <f t="shared" si="128"/>
        <v>0.63908611200000021</v>
      </c>
    </row>
    <row r="259" spans="1:32" x14ac:dyDescent="0.25">
      <c r="A259" s="213">
        <v>42223.729171122686</v>
      </c>
      <c r="B259" s="166">
        <f t="shared" si="99"/>
        <v>597</v>
      </c>
      <c r="C259" s="214">
        <f t="shared" si="114"/>
        <v>15216336.000000004</v>
      </c>
      <c r="D259" s="189">
        <f t="shared" si="101"/>
        <v>1432.0714724363554</v>
      </c>
      <c r="E259" s="166">
        <f t="shared" si="118"/>
        <v>3.2575220363548802</v>
      </c>
      <c r="F259" s="166">
        <f t="shared" si="118"/>
        <v>2.4662725643548802</v>
      </c>
      <c r="G259" s="215">
        <f t="shared" si="83"/>
        <v>1428.8139504000001</v>
      </c>
      <c r="H259" s="166">
        <f t="shared" ref="H259:AF259" si="129">H95*$C95/1000000</f>
        <v>348.45409439999997</v>
      </c>
      <c r="I259" s="166">
        <f t="shared" si="129"/>
        <v>0.46156219200000009</v>
      </c>
      <c r="J259" s="166">
        <f t="shared" si="129"/>
        <v>6.0865344000000012E-3</v>
      </c>
      <c r="K259" s="166">
        <f t="shared" si="129"/>
        <v>5.4778809600000014E-3</v>
      </c>
      <c r="L259" s="166">
        <f t="shared" si="129"/>
        <v>0.65430244800000004</v>
      </c>
      <c r="M259" s="166">
        <f t="shared" si="129"/>
        <v>2.2824504000000002E-3</v>
      </c>
      <c r="N259" s="166">
        <f t="shared" si="129"/>
        <v>2.4346137600000008E-3</v>
      </c>
      <c r="O259" s="166">
        <f t="shared" si="129"/>
        <v>1034.7108480000002</v>
      </c>
      <c r="P259" s="166">
        <f t="shared" si="129"/>
        <v>1.5216336000000006E-2</v>
      </c>
      <c r="Q259" s="166">
        <f t="shared" si="129"/>
        <v>7.3038412800000016E-3</v>
      </c>
      <c r="R259" s="166">
        <f t="shared" si="129"/>
        <v>2.2875225120000002E-2</v>
      </c>
      <c r="S259" s="166">
        <f t="shared" si="129"/>
        <v>0.32968728000000008</v>
      </c>
      <c r="T259" s="166">
        <f t="shared" si="129"/>
        <v>2.992546080000001E-3</v>
      </c>
      <c r="U259" s="166">
        <f t="shared" si="129"/>
        <v>138.46865760000003</v>
      </c>
      <c r="V259" s="166">
        <f t="shared" si="129"/>
        <v>1.0600714080000002</v>
      </c>
      <c r="W259" s="166">
        <f t="shared" si="129"/>
        <v>8.8254748800000008E-6</v>
      </c>
      <c r="X259" s="166">
        <f t="shared" si="129"/>
        <v>1.2325232160000003E-2</v>
      </c>
      <c r="Y259" s="166">
        <f t="shared" si="129"/>
        <v>2.3128830720000007E-2</v>
      </c>
      <c r="Z259" s="166">
        <f t="shared" si="129"/>
        <v>42.605740800000007</v>
      </c>
      <c r="AA259" s="166">
        <f t="shared" si="129"/>
        <v>5.072112000000001E-3</v>
      </c>
      <c r="AB259" s="166">
        <f t="shared" si="129"/>
        <v>1.5216336000000003E-3</v>
      </c>
      <c r="AC259" s="166">
        <f t="shared" si="129"/>
        <v>213.02870400000006</v>
      </c>
      <c r="AD259" s="166">
        <f t="shared" si="129"/>
        <v>1.5216336000000003E-3</v>
      </c>
      <c r="AE259" s="166">
        <f t="shared" si="129"/>
        <v>4.5649008000000005E-3</v>
      </c>
      <c r="AF259" s="166">
        <f t="shared" si="129"/>
        <v>0.63908611200000021</v>
      </c>
    </row>
    <row r="260" spans="1:32" x14ac:dyDescent="0.25">
      <c r="A260" s="213">
        <v>42223.739587847223</v>
      </c>
      <c r="B260" s="166">
        <f t="shared" si="99"/>
        <v>597</v>
      </c>
      <c r="C260" s="214">
        <f t="shared" si="114"/>
        <v>15216336.000000004</v>
      </c>
      <c r="D260" s="189">
        <f t="shared" si="101"/>
        <v>1432.0714724363554</v>
      </c>
      <c r="E260" s="166">
        <f t="shared" si="118"/>
        <v>3.2575220363548802</v>
      </c>
      <c r="F260" s="166">
        <f t="shared" si="118"/>
        <v>2.4662725643548802</v>
      </c>
      <c r="G260" s="215">
        <f t="shared" si="83"/>
        <v>1428.8139504000001</v>
      </c>
      <c r="H260" s="166">
        <f t="shared" ref="H260:AF260" si="130">H96*$C96/1000000</f>
        <v>348.45409439999997</v>
      </c>
      <c r="I260" s="166">
        <f t="shared" si="130"/>
        <v>0.46156219200000009</v>
      </c>
      <c r="J260" s="166">
        <f t="shared" si="130"/>
        <v>6.0865344000000012E-3</v>
      </c>
      <c r="K260" s="166">
        <f t="shared" si="130"/>
        <v>5.4778809600000014E-3</v>
      </c>
      <c r="L260" s="166">
        <f t="shared" si="130"/>
        <v>0.65430244800000004</v>
      </c>
      <c r="M260" s="166">
        <f t="shared" si="130"/>
        <v>2.2824504000000002E-3</v>
      </c>
      <c r="N260" s="166">
        <f t="shared" si="130"/>
        <v>2.4346137600000008E-3</v>
      </c>
      <c r="O260" s="166">
        <f t="shared" si="130"/>
        <v>1034.7108480000002</v>
      </c>
      <c r="P260" s="166">
        <f t="shared" si="130"/>
        <v>1.5216336000000006E-2</v>
      </c>
      <c r="Q260" s="166">
        <f t="shared" si="130"/>
        <v>7.3038412800000016E-3</v>
      </c>
      <c r="R260" s="166">
        <f t="shared" si="130"/>
        <v>2.2875225120000002E-2</v>
      </c>
      <c r="S260" s="166">
        <f t="shared" si="130"/>
        <v>0.32968728000000008</v>
      </c>
      <c r="T260" s="166">
        <f t="shared" si="130"/>
        <v>2.992546080000001E-3</v>
      </c>
      <c r="U260" s="166">
        <f t="shared" si="130"/>
        <v>138.46865760000003</v>
      </c>
      <c r="V260" s="166">
        <f t="shared" si="130"/>
        <v>1.0600714080000002</v>
      </c>
      <c r="W260" s="166">
        <f t="shared" si="130"/>
        <v>8.8254748800000008E-6</v>
      </c>
      <c r="X260" s="166">
        <f t="shared" si="130"/>
        <v>1.2325232160000003E-2</v>
      </c>
      <c r="Y260" s="166">
        <f t="shared" si="130"/>
        <v>2.3128830720000007E-2</v>
      </c>
      <c r="Z260" s="166">
        <f t="shared" si="130"/>
        <v>42.605740800000007</v>
      </c>
      <c r="AA260" s="166">
        <f t="shared" si="130"/>
        <v>5.072112000000001E-3</v>
      </c>
      <c r="AB260" s="166">
        <f t="shared" si="130"/>
        <v>1.5216336000000003E-3</v>
      </c>
      <c r="AC260" s="166">
        <f t="shared" si="130"/>
        <v>213.02870400000006</v>
      </c>
      <c r="AD260" s="166">
        <f t="shared" si="130"/>
        <v>1.5216336000000003E-3</v>
      </c>
      <c r="AE260" s="166">
        <f t="shared" si="130"/>
        <v>4.5649008000000005E-3</v>
      </c>
      <c r="AF260" s="166">
        <f t="shared" si="130"/>
        <v>0.63908611200000021</v>
      </c>
    </row>
    <row r="261" spans="1:32" x14ac:dyDescent="0.25">
      <c r="A261" s="213">
        <v>42223.750004571761</v>
      </c>
      <c r="B261" s="166">
        <f t="shared" si="99"/>
        <v>597</v>
      </c>
      <c r="C261" s="214">
        <f t="shared" si="114"/>
        <v>15216336.000000004</v>
      </c>
      <c r="D261" s="189">
        <f t="shared" si="101"/>
        <v>1432.0714724363554</v>
      </c>
      <c r="E261" s="166">
        <f t="shared" si="118"/>
        <v>3.2575220363548802</v>
      </c>
      <c r="F261" s="166">
        <f t="shared" si="118"/>
        <v>2.4662725643548802</v>
      </c>
      <c r="G261" s="215">
        <f t="shared" si="83"/>
        <v>1428.8139504000001</v>
      </c>
      <c r="H261" s="166">
        <f t="shared" ref="H261:AF261" si="131">H97*$C97/1000000</f>
        <v>348.45409439999997</v>
      </c>
      <c r="I261" s="166">
        <f t="shared" si="131"/>
        <v>0.46156219200000009</v>
      </c>
      <c r="J261" s="166">
        <f t="shared" si="131"/>
        <v>6.0865344000000012E-3</v>
      </c>
      <c r="K261" s="166">
        <f t="shared" si="131"/>
        <v>5.4778809600000014E-3</v>
      </c>
      <c r="L261" s="166">
        <f t="shared" si="131"/>
        <v>0.65430244800000004</v>
      </c>
      <c r="M261" s="166">
        <f t="shared" si="131"/>
        <v>2.2824504000000002E-3</v>
      </c>
      <c r="N261" s="166">
        <f t="shared" si="131"/>
        <v>2.4346137600000008E-3</v>
      </c>
      <c r="O261" s="166">
        <f t="shared" si="131"/>
        <v>1034.7108480000002</v>
      </c>
      <c r="P261" s="166">
        <f t="shared" si="131"/>
        <v>1.5216336000000006E-2</v>
      </c>
      <c r="Q261" s="166">
        <f t="shared" si="131"/>
        <v>7.3038412800000016E-3</v>
      </c>
      <c r="R261" s="166">
        <f t="shared" si="131"/>
        <v>2.2875225120000002E-2</v>
      </c>
      <c r="S261" s="166">
        <f t="shared" si="131"/>
        <v>0.32968728000000008</v>
      </c>
      <c r="T261" s="166">
        <f t="shared" si="131"/>
        <v>2.992546080000001E-3</v>
      </c>
      <c r="U261" s="166">
        <f t="shared" si="131"/>
        <v>138.46865760000003</v>
      </c>
      <c r="V261" s="166">
        <f t="shared" si="131"/>
        <v>1.0600714080000002</v>
      </c>
      <c r="W261" s="166">
        <f t="shared" si="131"/>
        <v>8.8254748800000008E-6</v>
      </c>
      <c r="X261" s="166">
        <f t="shared" si="131"/>
        <v>1.2325232160000003E-2</v>
      </c>
      <c r="Y261" s="166">
        <f t="shared" si="131"/>
        <v>2.3128830720000007E-2</v>
      </c>
      <c r="Z261" s="166">
        <f t="shared" si="131"/>
        <v>42.605740800000007</v>
      </c>
      <c r="AA261" s="166">
        <f t="shared" si="131"/>
        <v>5.072112000000001E-3</v>
      </c>
      <c r="AB261" s="166">
        <f t="shared" si="131"/>
        <v>1.5216336000000003E-3</v>
      </c>
      <c r="AC261" s="166">
        <f t="shared" si="131"/>
        <v>213.02870400000006</v>
      </c>
      <c r="AD261" s="166">
        <f t="shared" si="131"/>
        <v>1.5216336000000003E-3</v>
      </c>
      <c r="AE261" s="166">
        <f t="shared" si="131"/>
        <v>4.5649008000000005E-3</v>
      </c>
      <c r="AF261" s="166">
        <f t="shared" si="131"/>
        <v>0.63908611200000021</v>
      </c>
    </row>
    <row r="262" spans="1:32" x14ac:dyDescent="0.25">
      <c r="A262" s="213">
        <v>42223.760421296298</v>
      </c>
      <c r="B262" s="166">
        <f t="shared" si="99"/>
        <v>597</v>
      </c>
      <c r="C262" s="214">
        <f t="shared" si="114"/>
        <v>15216336.000000004</v>
      </c>
      <c r="D262" s="189">
        <f t="shared" si="101"/>
        <v>1432.0714724363554</v>
      </c>
      <c r="E262" s="166">
        <f t="shared" si="118"/>
        <v>3.2575220363548802</v>
      </c>
      <c r="F262" s="166">
        <f t="shared" si="118"/>
        <v>2.4662725643548802</v>
      </c>
      <c r="G262" s="215">
        <f t="shared" si="83"/>
        <v>1428.8139504000001</v>
      </c>
      <c r="H262" s="166">
        <f t="shared" ref="H262:AF262" si="132">H98*$C98/1000000</f>
        <v>348.45409439999997</v>
      </c>
      <c r="I262" s="166">
        <f t="shared" si="132"/>
        <v>0.46156219200000009</v>
      </c>
      <c r="J262" s="166">
        <f t="shared" si="132"/>
        <v>6.0865344000000012E-3</v>
      </c>
      <c r="K262" s="166">
        <f t="shared" si="132"/>
        <v>5.4778809600000014E-3</v>
      </c>
      <c r="L262" s="166">
        <f t="shared" si="132"/>
        <v>0.65430244800000004</v>
      </c>
      <c r="M262" s="166">
        <f t="shared" si="132"/>
        <v>2.2824504000000002E-3</v>
      </c>
      <c r="N262" s="166">
        <f t="shared" si="132"/>
        <v>2.4346137600000008E-3</v>
      </c>
      <c r="O262" s="166">
        <f t="shared" si="132"/>
        <v>1034.7108480000002</v>
      </c>
      <c r="P262" s="166">
        <f t="shared" si="132"/>
        <v>1.5216336000000006E-2</v>
      </c>
      <c r="Q262" s="166">
        <f t="shared" si="132"/>
        <v>7.3038412800000016E-3</v>
      </c>
      <c r="R262" s="166">
        <f t="shared" si="132"/>
        <v>2.2875225120000002E-2</v>
      </c>
      <c r="S262" s="166">
        <f t="shared" si="132"/>
        <v>0.32968728000000008</v>
      </c>
      <c r="T262" s="166">
        <f t="shared" si="132"/>
        <v>2.992546080000001E-3</v>
      </c>
      <c r="U262" s="166">
        <f t="shared" si="132"/>
        <v>138.46865760000003</v>
      </c>
      <c r="V262" s="166">
        <f t="shared" si="132"/>
        <v>1.0600714080000002</v>
      </c>
      <c r="W262" s="166">
        <f t="shared" si="132"/>
        <v>8.8254748800000008E-6</v>
      </c>
      <c r="X262" s="166">
        <f t="shared" si="132"/>
        <v>1.2325232160000003E-2</v>
      </c>
      <c r="Y262" s="166">
        <f t="shared" si="132"/>
        <v>2.3128830720000007E-2</v>
      </c>
      <c r="Z262" s="166">
        <f t="shared" si="132"/>
        <v>42.605740800000007</v>
      </c>
      <c r="AA262" s="166">
        <f t="shared" si="132"/>
        <v>5.072112000000001E-3</v>
      </c>
      <c r="AB262" s="166">
        <f t="shared" si="132"/>
        <v>1.5216336000000003E-3</v>
      </c>
      <c r="AC262" s="166">
        <f t="shared" si="132"/>
        <v>213.02870400000006</v>
      </c>
      <c r="AD262" s="166">
        <f t="shared" si="132"/>
        <v>1.5216336000000003E-3</v>
      </c>
      <c r="AE262" s="166">
        <f t="shared" si="132"/>
        <v>4.5649008000000005E-3</v>
      </c>
      <c r="AF262" s="166">
        <f t="shared" si="132"/>
        <v>0.63908611200000021</v>
      </c>
    </row>
    <row r="263" spans="1:32" x14ac:dyDescent="0.25">
      <c r="A263" s="213">
        <v>42223.770838020835</v>
      </c>
      <c r="B263" s="166">
        <f t="shared" si="99"/>
        <v>597</v>
      </c>
      <c r="C263" s="214">
        <f t="shared" si="114"/>
        <v>15216336.000000004</v>
      </c>
      <c r="D263" s="189">
        <f t="shared" si="101"/>
        <v>1432.0714724363554</v>
      </c>
      <c r="E263" s="166">
        <f t="shared" si="118"/>
        <v>3.2575220363548802</v>
      </c>
      <c r="F263" s="166">
        <f t="shared" si="118"/>
        <v>2.4662725643548802</v>
      </c>
      <c r="G263" s="215">
        <f t="shared" si="83"/>
        <v>1428.8139504000001</v>
      </c>
      <c r="H263" s="166">
        <f t="shared" ref="H263:AF263" si="133">H99*$C99/1000000</f>
        <v>348.45409439999997</v>
      </c>
      <c r="I263" s="166">
        <f t="shared" si="133"/>
        <v>0.46156219200000009</v>
      </c>
      <c r="J263" s="166">
        <f t="shared" si="133"/>
        <v>6.0865344000000012E-3</v>
      </c>
      <c r="K263" s="166">
        <f t="shared" si="133"/>
        <v>5.4778809600000014E-3</v>
      </c>
      <c r="L263" s="166">
        <f t="shared" si="133"/>
        <v>0.65430244800000004</v>
      </c>
      <c r="M263" s="166">
        <f t="shared" si="133"/>
        <v>2.2824504000000002E-3</v>
      </c>
      <c r="N263" s="166">
        <f t="shared" si="133"/>
        <v>2.4346137600000008E-3</v>
      </c>
      <c r="O263" s="166">
        <f t="shared" si="133"/>
        <v>1034.7108480000002</v>
      </c>
      <c r="P263" s="166">
        <f t="shared" si="133"/>
        <v>1.5216336000000006E-2</v>
      </c>
      <c r="Q263" s="166">
        <f t="shared" si="133"/>
        <v>7.3038412800000016E-3</v>
      </c>
      <c r="R263" s="166">
        <f t="shared" si="133"/>
        <v>2.2875225120000002E-2</v>
      </c>
      <c r="S263" s="166">
        <f t="shared" si="133"/>
        <v>0.32968728000000008</v>
      </c>
      <c r="T263" s="166">
        <f t="shared" si="133"/>
        <v>2.992546080000001E-3</v>
      </c>
      <c r="U263" s="166">
        <f t="shared" si="133"/>
        <v>138.46865760000003</v>
      </c>
      <c r="V263" s="166">
        <f t="shared" si="133"/>
        <v>1.0600714080000002</v>
      </c>
      <c r="W263" s="166">
        <f t="shared" si="133"/>
        <v>8.8254748800000008E-6</v>
      </c>
      <c r="X263" s="166">
        <f t="shared" si="133"/>
        <v>1.2325232160000003E-2</v>
      </c>
      <c r="Y263" s="166">
        <f t="shared" si="133"/>
        <v>2.3128830720000007E-2</v>
      </c>
      <c r="Z263" s="166">
        <f t="shared" si="133"/>
        <v>42.605740800000007</v>
      </c>
      <c r="AA263" s="166">
        <f t="shared" si="133"/>
        <v>5.072112000000001E-3</v>
      </c>
      <c r="AB263" s="166">
        <f t="shared" si="133"/>
        <v>1.5216336000000003E-3</v>
      </c>
      <c r="AC263" s="166">
        <f t="shared" si="133"/>
        <v>213.02870400000006</v>
      </c>
      <c r="AD263" s="166">
        <f t="shared" si="133"/>
        <v>1.5216336000000003E-3</v>
      </c>
      <c r="AE263" s="166">
        <f t="shared" si="133"/>
        <v>4.5649008000000005E-3</v>
      </c>
      <c r="AF263" s="166">
        <f t="shared" si="133"/>
        <v>0.63908611200000021</v>
      </c>
    </row>
    <row r="264" spans="1:32" x14ac:dyDescent="0.25">
      <c r="A264" s="213">
        <v>42223.781254745372</v>
      </c>
      <c r="B264" s="166">
        <f t="shared" si="99"/>
        <v>597</v>
      </c>
      <c r="C264" s="214">
        <f t="shared" si="114"/>
        <v>15216336.000000004</v>
      </c>
      <c r="D264" s="189">
        <f t="shared" si="101"/>
        <v>1432.0714724363554</v>
      </c>
      <c r="E264" s="166">
        <f t="shared" si="118"/>
        <v>3.2575220363548802</v>
      </c>
      <c r="F264" s="166">
        <f t="shared" si="118"/>
        <v>2.4662725643548802</v>
      </c>
      <c r="G264" s="215">
        <f t="shared" si="83"/>
        <v>1428.8139504000001</v>
      </c>
      <c r="H264" s="166">
        <f t="shared" ref="H264:AF264" si="134">H100*$C100/1000000</f>
        <v>348.45409439999997</v>
      </c>
      <c r="I264" s="166">
        <f t="shared" si="134"/>
        <v>0.46156219200000009</v>
      </c>
      <c r="J264" s="166">
        <f t="shared" si="134"/>
        <v>6.0865344000000012E-3</v>
      </c>
      <c r="K264" s="166">
        <f t="shared" si="134"/>
        <v>5.4778809600000014E-3</v>
      </c>
      <c r="L264" s="166">
        <f t="shared" si="134"/>
        <v>0.65430244800000004</v>
      </c>
      <c r="M264" s="166">
        <f t="shared" si="134"/>
        <v>2.2824504000000002E-3</v>
      </c>
      <c r="N264" s="166">
        <f t="shared" si="134"/>
        <v>2.4346137600000008E-3</v>
      </c>
      <c r="O264" s="166">
        <f t="shared" si="134"/>
        <v>1034.7108480000002</v>
      </c>
      <c r="P264" s="166">
        <f t="shared" si="134"/>
        <v>1.5216336000000006E-2</v>
      </c>
      <c r="Q264" s="166">
        <f t="shared" si="134"/>
        <v>7.3038412800000016E-3</v>
      </c>
      <c r="R264" s="166">
        <f t="shared" si="134"/>
        <v>2.2875225120000002E-2</v>
      </c>
      <c r="S264" s="166">
        <f t="shared" si="134"/>
        <v>0.32968728000000008</v>
      </c>
      <c r="T264" s="166">
        <f t="shared" si="134"/>
        <v>2.992546080000001E-3</v>
      </c>
      <c r="U264" s="166">
        <f t="shared" si="134"/>
        <v>138.46865760000003</v>
      </c>
      <c r="V264" s="166">
        <f t="shared" si="134"/>
        <v>1.0600714080000002</v>
      </c>
      <c r="W264" s="166">
        <f t="shared" si="134"/>
        <v>8.8254748800000008E-6</v>
      </c>
      <c r="X264" s="166">
        <f t="shared" si="134"/>
        <v>1.2325232160000003E-2</v>
      </c>
      <c r="Y264" s="166">
        <f t="shared" si="134"/>
        <v>2.3128830720000007E-2</v>
      </c>
      <c r="Z264" s="166">
        <f t="shared" si="134"/>
        <v>42.605740800000007</v>
      </c>
      <c r="AA264" s="166">
        <f t="shared" si="134"/>
        <v>5.072112000000001E-3</v>
      </c>
      <c r="AB264" s="166">
        <f t="shared" si="134"/>
        <v>1.5216336000000003E-3</v>
      </c>
      <c r="AC264" s="166">
        <f t="shared" si="134"/>
        <v>213.02870400000006</v>
      </c>
      <c r="AD264" s="166">
        <f t="shared" si="134"/>
        <v>1.5216336000000003E-3</v>
      </c>
      <c r="AE264" s="166">
        <f t="shared" si="134"/>
        <v>4.5649008000000005E-3</v>
      </c>
      <c r="AF264" s="166">
        <f t="shared" si="134"/>
        <v>0.63908611200000021</v>
      </c>
    </row>
    <row r="265" spans="1:32" x14ac:dyDescent="0.25">
      <c r="A265" s="213">
        <v>42223.791671469909</v>
      </c>
      <c r="B265" s="166">
        <f t="shared" ref="B265:B296" si="135">B101</f>
        <v>597</v>
      </c>
      <c r="C265" s="214">
        <f t="shared" si="114"/>
        <v>15216336.000000004</v>
      </c>
      <c r="D265" s="189">
        <f t="shared" si="101"/>
        <v>1432.0714724363554</v>
      </c>
      <c r="E265" s="166">
        <f t="shared" si="118"/>
        <v>3.2575220363548802</v>
      </c>
      <c r="F265" s="166">
        <f t="shared" si="118"/>
        <v>2.4662725643548802</v>
      </c>
      <c r="G265" s="215">
        <f t="shared" si="83"/>
        <v>1428.8139504000001</v>
      </c>
      <c r="H265" s="166">
        <f t="shared" ref="H265:AF265" si="136">H101*$C101/1000000</f>
        <v>348.45409439999997</v>
      </c>
      <c r="I265" s="166">
        <f t="shared" si="136"/>
        <v>0.46156219200000009</v>
      </c>
      <c r="J265" s="166">
        <f t="shared" si="136"/>
        <v>6.0865344000000012E-3</v>
      </c>
      <c r="K265" s="166">
        <f t="shared" si="136"/>
        <v>5.4778809600000014E-3</v>
      </c>
      <c r="L265" s="166">
        <f t="shared" si="136"/>
        <v>0.65430244800000004</v>
      </c>
      <c r="M265" s="166">
        <f t="shared" si="136"/>
        <v>2.2824504000000002E-3</v>
      </c>
      <c r="N265" s="166">
        <f t="shared" si="136"/>
        <v>2.4346137600000008E-3</v>
      </c>
      <c r="O265" s="166">
        <f t="shared" si="136"/>
        <v>1034.7108480000002</v>
      </c>
      <c r="P265" s="166">
        <f t="shared" si="136"/>
        <v>1.5216336000000006E-2</v>
      </c>
      <c r="Q265" s="166">
        <f t="shared" si="136"/>
        <v>7.3038412800000016E-3</v>
      </c>
      <c r="R265" s="166">
        <f t="shared" si="136"/>
        <v>2.2875225120000002E-2</v>
      </c>
      <c r="S265" s="166">
        <f t="shared" si="136"/>
        <v>0.32968728000000008</v>
      </c>
      <c r="T265" s="166">
        <f t="shared" si="136"/>
        <v>2.992546080000001E-3</v>
      </c>
      <c r="U265" s="166">
        <f t="shared" si="136"/>
        <v>138.46865760000003</v>
      </c>
      <c r="V265" s="166">
        <f t="shared" si="136"/>
        <v>1.0600714080000002</v>
      </c>
      <c r="W265" s="166">
        <f t="shared" si="136"/>
        <v>8.8254748800000008E-6</v>
      </c>
      <c r="X265" s="166">
        <f t="shared" si="136"/>
        <v>1.2325232160000003E-2</v>
      </c>
      <c r="Y265" s="166">
        <f t="shared" si="136"/>
        <v>2.3128830720000007E-2</v>
      </c>
      <c r="Z265" s="166">
        <f t="shared" si="136"/>
        <v>42.605740800000007</v>
      </c>
      <c r="AA265" s="166">
        <f t="shared" si="136"/>
        <v>5.072112000000001E-3</v>
      </c>
      <c r="AB265" s="166">
        <f t="shared" si="136"/>
        <v>1.5216336000000003E-3</v>
      </c>
      <c r="AC265" s="166">
        <f t="shared" si="136"/>
        <v>213.02870400000006</v>
      </c>
      <c r="AD265" s="166">
        <f t="shared" si="136"/>
        <v>1.5216336000000003E-3</v>
      </c>
      <c r="AE265" s="166">
        <f t="shared" si="136"/>
        <v>4.5649008000000005E-3</v>
      </c>
      <c r="AF265" s="166">
        <f t="shared" si="136"/>
        <v>0.63908611200000021</v>
      </c>
    </row>
    <row r="266" spans="1:32" x14ac:dyDescent="0.25">
      <c r="A266" s="213">
        <v>42223.802088194447</v>
      </c>
      <c r="B266" s="166">
        <f t="shared" si="135"/>
        <v>597</v>
      </c>
      <c r="C266" s="214">
        <f t="shared" si="114"/>
        <v>15216336.000000004</v>
      </c>
      <c r="D266" s="189">
        <f t="shared" si="101"/>
        <v>1432.0714724363554</v>
      </c>
      <c r="E266" s="166">
        <f t="shared" si="118"/>
        <v>3.2575220363548802</v>
      </c>
      <c r="F266" s="166">
        <f t="shared" si="118"/>
        <v>2.4662725643548802</v>
      </c>
      <c r="G266" s="215">
        <f t="shared" si="83"/>
        <v>1428.8139504000001</v>
      </c>
      <c r="H266" s="166">
        <f t="shared" ref="H266:AF266" si="137">H102*$C102/1000000</f>
        <v>348.45409439999997</v>
      </c>
      <c r="I266" s="166">
        <f t="shared" si="137"/>
        <v>0.46156219200000009</v>
      </c>
      <c r="J266" s="166">
        <f t="shared" si="137"/>
        <v>6.0865344000000012E-3</v>
      </c>
      <c r="K266" s="166">
        <f t="shared" si="137"/>
        <v>5.4778809600000014E-3</v>
      </c>
      <c r="L266" s="166">
        <f t="shared" si="137"/>
        <v>0.65430244800000004</v>
      </c>
      <c r="M266" s="166">
        <f t="shared" si="137"/>
        <v>2.2824504000000002E-3</v>
      </c>
      <c r="N266" s="166">
        <f t="shared" si="137"/>
        <v>2.4346137600000008E-3</v>
      </c>
      <c r="O266" s="166">
        <f t="shared" si="137"/>
        <v>1034.7108480000002</v>
      </c>
      <c r="P266" s="166">
        <f t="shared" si="137"/>
        <v>1.5216336000000006E-2</v>
      </c>
      <c r="Q266" s="166">
        <f t="shared" si="137"/>
        <v>7.3038412800000016E-3</v>
      </c>
      <c r="R266" s="166">
        <f t="shared" si="137"/>
        <v>2.2875225120000002E-2</v>
      </c>
      <c r="S266" s="166">
        <f t="shared" si="137"/>
        <v>0.32968728000000008</v>
      </c>
      <c r="T266" s="166">
        <f t="shared" si="137"/>
        <v>2.992546080000001E-3</v>
      </c>
      <c r="U266" s="166">
        <f t="shared" si="137"/>
        <v>138.46865760000003</v>
      </c>
      <c r="V266" s="166">
        <f t="shared" si="137"/>
        <v>1.0600714080000002</v>
      </c>
      <c r="W266" s="166">
        <f t="shared" si="137"/>
        <v>8.8254748800000008E-6</v>
      </c>
      <c r="X266" s="166">
        <f t="shared" si="137"/>
        <v>1.2325232160000003E-2</v>
      </c>
      <c r="Y266" s="166">
        <f t="shared" si="137"/>
        <v>2.3128830720000007E-2</v>
      </c>
      <c r="Z266" s="166">
        <f t="shared" si="137"/>
        <v>42.605740800000007</v>
      </c>
      <c r="AA266" s="166">
        <f t="shared" si="137"/>
        <v>5.072112000000001E-3</v>
      </c>
      <c r="AB266" s="166">
        <f t="shared" si="137"/>
        <v>1.5216336000000003E-3</v>
      </c>
      <c r="AC266" s="166">
        <f t="shared" si="137"/>
        <v>213.02870400000006</v>
      </c>
      <c r="AD266" s="166">
        <f t="shared" si="137"/>
        <v>1.5216336000000003E-3</v>
      </c>
      <c r="AE266" s="166">
        <f t="shared" si="137"/>
        <v>4.5649008000000005E-3</v>
      </c>
      <c r="AF266" s="166">
        <f t="shared" si="137"/>
        <v>0.63908611200000021</v>
      </c>
    </row>
    <row r="267" spans="1:32" x14ac:dyDescent="0.25">
      <c r="A267" s="213">
        <v>42223.812504918984</v>
      </c>
      <c r="B267" s="166">
        <f t="shared" si="135"/>
        <v>597</v>
      </c>
      <c r="C267" s="214">
        <f t="shared" si="114"/>
        <v>15216336.000000004</v>
      </c>
      <c r="D267" s="189">
        <f t="shared" si="101"/>
        <v>1432.0714724363554</v>
      </c>
      <c r="E267" s="166">
        <f t="shared" si="118"/>
        <v>3.2575220363548802</v>
      </c>
      <c r="F267" s="166">
        <f t="shared" si="118"/>
        <v>2.4662725643548802</v>
      </c>
      <c r="G267" s="215">
        <f t="shared" si="83"/>
        <v>1428.8139504000001</v>
      </c>
      <c r="H267" s="166">
        <f t="shared" ref="H267:AF267" si="138">H103*$C103/1000000</f>
        <v>348.45409439999997</v>
      </c>
      <c r="I267" s="166">
        <f t="shared" si="138"/>
        <v>0.46156219200000009</v>
      </c>
      <c r="J267" s="166">
        <f t="shared" si="138"/>
        <v>6.0865344000000012E-3</v>
      </c>
      <c r="K267" s="166">
        <f t="shared" si="138"/>
        <v>5.4778809600000014E-3</v>
      </c>
      <c r="L267" s="166">
        <f t="shared" si="138"/>
        <v>0.65430244800000004</v>
      </c>
      <c r="M267" s="166">
        <f t="shared" si="138"/>
        <v>2.2824504000000002E-3</v>
      </c>
      <c r="N267" s="166">
        <f t="shared" si="138"/>
        <v>2.4346137600000008E-3</v>
      </c>
      <c r="O267" s="166">
        <f t="shared" si="138"/>
        <v>1034.7108480000002</v>
      </c>
      <c r="P267" s="166">
        <f t="shared" si="138"/>
        <v>1.5216336000000006E-2</v>
      </c>
      <c r="Q267" s="166">
        <f t="shared" si="138"/>
        <v>7.3038412800000016E-3</v>
      </c>
      <c r="R267" s="166">
        <f t="shared" si="138"/>
        <v>2.2875225120000002E-2</v>
      </c>
      <c r="S267" s="166">
        <f t="shared" si="138"/>
        <v>0.32968728000000008</v>
      </c>
      <c r="T267" s="166">
        <f t="shared" si="138"/>
        <v>2.992546080000001E-3</v>
      </c>
      <c r="U267" s="166">
        <f t="shared" si="138"/>
        <v>138.46865760000003</v>
      </c>
      <c r="V267" s="166">
        <f t="shared" si="138"/>
        <v>1.0600714080000002</v>
      </c>
      <c r="W267" s="166">
        <f t="shared" si="138"/>
        <v>8.8254748800000008E-6</v>
      </c>
      <c r="X267" s="166">
        <f t="shared" si="138"/>
        <v>1.2325232160000003E-2</v>
      </c>
      <c r="Y267" s="166">
        <f t="shared" si="138"/>
        <v>2.3128830720000007E-2</v>
      </c>
      <c r="Z267" s="166">
        <f t="shared" si="138"/>
        <v>42.605740800000007</v>
      </c>
      <c r="AA267" s="166">
        <f t="shared" si="138"/>
        <v>5.072112000000001E-3</v>
      </c>
      <c r="AB267" s="166">
        <f t="shared" si="138"/>
        <v>1.5216336000000003E-3</v>
      </c>
      <c r="AC267" s="166">
        <f t="shared" si="138"/>
        <v>213.02870400000006</v>
      </c>
      <c r="AD267" s="166">
        <f t="shared" si="138"/>
        <v>1.5216336000000003E-3</v>
      </c>
      <c r="AE267" s="166">
        <f t="shared" si="138"/>
        <v>4.5649008000000005E-3</v>
      </c>
      <c r="AF267" s="166">
        <f t="shared" si="138"/>
        <v>0.63908611200000021</v>
      </c>
    </row>
    <row r="268" spans="1:32" x14ac:dyDescent="0.25">
      <c r="A268" s="213">
        <v>42223.822921643521</v>
      </c>
      <c r="B268" s="166">
        <f t="shared" si="135"/>
        <v>597</v>
      </c>
      <c r="C268" s="214">
        <f t="shared" si="114"/>
        <v>15216336.000000004</v>
      </c>
      <c r="D268" s="189">
        <f t="shared" si="101"/>
        <v>1432.0714724363554</v>
      </c>
      <c r="E268" s="166">
        <f t="shared" si="118"/>
        <v>3.2575220363548802</v>
      </c>
      <c r="F268" s="166">
        <f t="shared" si="118"/>
        <v>2.4662725643548802</v>
      </c>
      <c r="G268" s="215">
        <f t="shared" si="83"/>
        <v>1428.8139504000001</v>
      </c>
      <c r="H268" s="166">
        <f t="shared" ref="H268:AF268" si="139">H104*$C104/1000000</f>
        <v>348.45409439999997</v>
      </c>
      <c r="I268" s="166">
        <f t="shared" si="139"/>
        <v>0.46156219200000009</v>
      </c>
      <c r="J268" s="166">
        <f t="shared" si="139"/>
        <v>6.0865344000000012E-3</v>
      </c>
      <c r="K268" s="166">
        <f t="shared" si="139"/>
        <v>5.4778809600000014E-3</v>
      </c>
      <c r="L268" s="166">
        <f t="shared" si="139"/>
        <v>0.65430244800000004</v>
      </c>
      <c r="M268" s="166">
        <f t="shared" si="139"/>
        <v>2.2824504000000002E-3</v>
      </c>
      <c r="N268" s="166">
        <f t="shared" si="139"/>
        <v>2.4346137600000008E-3</v>
      </c>
      <c r="O268" s="166">
        <f t="shared" si="139"/>
        <v>1034.7108480000002</v>
      </c>
      <c r="P268" s="166">
        <f t="shared" si="139"/>
        <v>1.5216336000000006E-2</v>
      </c>
      <c r="Q268" s="166">
        <f t="shared" si="139"/>
        <v>7.3038412800000016E-3</v>
      </c>
      <c r="R268" s="166">
        <f t="shared" si="139"/>
        <v>2.2875225120000002E-2</v>
      </c>
      <c r="S268" s="166">
        <f t="shared" si="139"/>
        <v>0.32968728000000008</v>
      </c>
      <c r="T268" s="166">
        <f t="shared" si="139"/>
        <v>2.992546080000001E-3</v>
      </c>
      <c r="U268" s="166">
        <f t="shared" si="139"/>
        <v>138.46865760000003</v>
      </c>
      <c r="V268" s="166">
        <f t="shared" si="139"/>
        <v>1.0600714080000002</v>
      </c>
      <c r="W268" s="166">
        <f t="shared" si="139"/>
        <v>8.8254748800000008E-6</v>
      </c>
      <c r="X268" s="166">
        <f t="shared" si="139"/>
        <v>1.2325232160000003E-2</v>
      </c>
      <c r="Y268" s="166">
        <f t="shared" si="139"/>
        <v>2.3128830720000007E-2</v>
      </c>
      <c r="Z268" s="166">
        <f t="shared" si="139"/>
        <v>42.605740800000007</v>
      </c>
      <c r="AA268" s="166">
        <f t="shared" si="139"/>
        <v>5.072112000000001E-3</v>
      </c>
      <c r="AB268" s="166">
        <f t="shared" si="139"/>
        <v>1.5216336000000003E-3</v>
      </c>
      <c r="AC268" s="166">
        <f t="shared" si="139"/>
        <v>213.02870400000006</v>
      </c>
      <c r="AD268" s="166">
        <f t="shared" si="139"/>
        <v>1.5216336000000003E-3</v>
      </c>
      <c r="AE268" s="166">
        <f t="shared" si="139"/>
        <v>4.5649008000000005E-3</v>
      </c>
      <c r="AF268" s="166">
        <f t="shared" si="139"/>
        <v>0.63908611200000021</v>
      </c>
    </row>
    <row r="269" spans="1:32" x14ac:dyDescent="0.25">
      <c r="A269" s="213">
        <v>42223.833338368058</v>
      </c>
      <c r="B269" s="166">
        <f t="shared" si="135"/>
        <v>605</v>
      </c>
      <c r="C269" s="214">
        <f t="shared" si="114"/>
        <v>15420240.000000002</v>
      </c>
      <c r="D269" s="189">
        <f t="shared" si="101"/>
        <v>1451.2617099229394</v>
      </c>
      <c r="E269" s="166">
        <f t="shared" ref="E269:F288" si="140">E105*$C105/1000000</f>
        <v>3.3011739229392001</v>
      </c>
      <c r="F269" s="166">
        <f t="shared" si="140"/>
        <v>2.4993214429392001</v>
      </c>
      <c r="G269" s="215">
        <f t="shared" si="83"/>
        <v>1447.9605360000003</v>
      </c>
      <c r="H269" s="166">
        <f t="shared" ref="H269:AF269" si="141">H105*$C105/1000000</f>
        <v>353.12349599999993</v>
      </c>
      <c r="I269" s="166">
        <f t="shared" si="141"/>
        <v>0.4677472800000001</v>
      </c>
      <c r="J269" s="166">
        <f t="shared" si="141"/>
        <v>6.1680960000000014E-3</v>
      </c>
      <c r="K269" s="166">
        <f t="shared" si="141"/>
        <v>5.5512864000000009E-3</v>
      </c>
      <c r="L269" s="166">
        <f t="shared" si="141"/>
        <v>0.6630703200000001</v>
      </c>
      <c r="M269" s="166">
        <f t="shared" si="141"/>
        <v>2.3130360000000001E-3</v>
      </c>
      <c r="N269" s="166">
        <f t="shared" si="141"/>
        <v>2.4672384000000006E-3</v>
      </c>
      <c r="O269" s="166">
        <f t="shared" si="141"/>
        <v>1048.5763200000001</v>
      </c>
      <c r="P269" s="166">
        <f t="shared" si="141"/>
        <v>1.5420240000000002E-2</v>
      </c>
      <c r="Q269" s="166">
        <f t="shared" si="141"/>
        <v>7.4017152000000006E-3</v>
      </c>
      <c r="R269" s="166">
        <f t="shared" si="141"/>
        <v>2.3181760799999999E-2</v>
      </c>
      <c r="S269" s="166">
        <f t="shared" si="141"/>
        <v>0.33410520000000005</v>
      </c>
      <c r="T269" s="166">
        <f t="shared" si="141"/>
        <v>3.0326472000000008E-3</v>
      </c>
      <c r="U269" s="166">
        <f t="shared" si="141"/>
        <v>140.324184</v>
      </c>
      <c r="V269" s="166">
        <f t="shared" si="141"/>
        <v>1.0742767200000003</v>
      </c>
      <c r="W269" s="166">
        <f t="shared" si="141"/>
        <v>8.9437392000000003E-6</v>
      </c>
      <c r="X269" s="166">
        <f t="shared" si="141"/>
        <v>1.2490394400000002E-2</v>
      </c>
      <c r="Y269" s="166">
        <f t="shared" si="141"/>
        <v>2.3438764800000001E-2</v>
      </c>
      <c r="Z269" s="166">
        <f t="shared" si="141"/>
        <v>43.176672000000003</v>
      </c>
      <c r="AA269" s="166">
        <f t="shared" si="141"/>
        <v>5.1400800000000009E-3</v>
      </c>
      <c r="AB269" s="166">
        <f t="shared" si="141"/>
        <v>1.5420240000000003E-3</v>
      </c>
      <c r="AC269" s="166">
        <f t="shared" si="141"/>
        <v>215.88336000000004</v>
      </c>
      <c r="AD269" s="166">
        <f t="shared" si="141"/>
        <v>1.5420240000000003E-3</v>
      </c>
      <c r="AE269" s="166">
        <f t="shared" si="141"/>
        <v>4.6260720000000002E-3</v>
      </c>
      <c r="AF269" s="166">
        <f t="shared" si="141"/>
        <v>0.64765008000000013</v>
      </c>
    </row>
    <row r="270" spans="1:32" x14ac:dyDescent="0.25">
      <c r="A270" s="213">
        <v>42223.843755092596</v>
      </c>
      <c r="B270" s="166">
        <f t="shared" si="135"/>
        <v>605</v>
      </c>
      <c r="C270" s="214">
        <f t="shared" si="114"/>
        <v>15420240.000000002</v>
      </c>
      <c r="D270" s="189">
        <f t="shared" si="101"/>
        <v>1451.2617099229394</v>
      </c>
      <c r="E270" s="166">
        <f t="shared" si="140"/>
        <v>3.3011739229392001</v>
      </c>
      <c r="F270" s="166">
        <f t="shared" si="140"/>
        <v>2.4993214429392001</v>
      </c>
      <c r="G270" s="215">
        <f t="shared" si="83"/>
        <v>1447.9605360000003</v>
      </c>
      <c r="H270" s="166">
        <f t="shared" ref="H270:AF270" si="142">H106*$C106/1000000</f>
        <v>353.12349599999993</v>
      </c>
      <c r="I270" s="166">
        <f t="shared" si="142"/>
        <v>0.4677472800000001</v>
      </c>
      <c r="J270" s="166">
        <f t="shared" si="142"/>
        <v>6.1680960000000014E-3</v>
      </c>
      <c r="K270" s="166">
        <f t="shared" si="142"/>
        <v>5.5512864000000009E-3</v>
      </c>
      <c r="L270" s="166">
        <f t="shared" si="142"/>
        <v>0.6630703200000001</v>
      </c>
      <c r="M270" s="166">
        <f t="shared" si="142"/>
        <v>2.3130360000000001E-3</v>
      </c>
      <c r="N270" s="166">
        <f t="shared" si="142"/>
        <v>2.4672384000000006E-3</v>
      </c>
      <c r="O270" s="166">
        <f t="shared" si="142"/>
        <v>1048.5763200000001</v>
      </c>
      <c r="P270" s="166">
        <f t="shared" si="142"/>
        <v>1.5420240000000002E-2</v>
      </c>
      <c r="Q270" s="166">
        <f t="shared" si="142"/>
        <v>7.4017152000000006E-3</v>
      </c>
      <c r="R270" s="166">
        <f t="shared" si="142"/>
        <v>2.3181760799999999E-2</v>
      </c>
      <c r="S270" s="166">
        <f t="shared" si="142"/>
        <v>0.33410520000000005</v>
      </c>
      <c r="T270" s="166">
        <f t="shared" si="142"/>
        <v>3.0326472000000008E-3</v>
      </c>
      <c r="U270" s="166">
        <f t="shared" si="142"/>
        <v>140.324184</v>
      </c>
      <c r="V270" s="166">
        <f t="shared" si="142"/>
        <v>1.0742767200000003</v>
      </c>
      <c r="W270" s="166">
        <f t="shared" si="142"/>
        <v>8.9437392000000003E-6</v>
      </c>
      <c r="X270" s="166">
        <f t="shared" si="142"/>
        <v>1.2490394400000002E-2</v>
      </c>
      <c r="Y270" s="166">
        <f t="shared" si="142"/>
        <v>2.3438764800000001E-2</v>
      </c>
      <c r="Z270" s="166">
        <f t="shared" si="142"/>
        <v>43.176672000000003</v>
      </c>
      <c r="AA270" s="166">
        <f t="shared" si="142"/>
        <v>5.1400800000000009E-3</v>
      </c>
      <c r="AB270" s="166">
        <f t="shared" si="142"/>
        <v>1.5420240000000003E-3</v>
      </c>
      <c r="AC270" s="166">
        <f t="shared" si="142"/>
        <v>215.88336000000004</v>
      </c>
      <c r="AD270" s="166">
        <f t="shared" si="142"/>
        <v>1.5420240000000003E-3</v>
      </c>
      <c r="AE270" s="166">
        <f t="shared" si="142"/>
        <v>4.6260720000000002E-3</v>
      </c>
      <c r="AF270" s="166">
        <f t="shared" si="142"/>
        <v>0.64765008000000013</v>
      </c>
    </row>
    <row r="271" spans="1:32" x14ac:dyDescent="0.25">
      <c r="A271" s="213">
        <v>42223.854171817133</v>
      </c>
      <c r="B271" s="166">
        <f t="shared" si="135"/>
        <v>605</v>
      </c>
      <c r="C271" s="214">
        <f t="shared" si="114"/>
        <v>15420240.000000002</v>
      </c>
      <c r="D271" s="189">
        <f t="shared" si="101"/>
        <v>1451.2617099229394</v>
      </c>
      <c r="E271" s="166">
        <f t="shared" si="140"/>
        <v>3.3011739229392001</v>
      </c>
      <c r="F271" s="166">
        <f t="shared" si="140"/>
        <v>2.4993214429392001</v>
      </c>
      <c r="G271" s="215">
        <f t="shared" si="83"/>
        <v>1447.9605360000003</v>
      </c>
      <c r="H271" s="166">
        <f t="shared" ref="H271:AF271" si="143">H107*$C107/1000000</f>
        <v>353.12349599999993</v>
      </c>
      <c r="I271" s="166">
        <f t="shared" si="143"/>
        <v>0.4677472800000001</v>
      </c>
      <c r="J271" s="166">
        <f t="shared" si="143"/>
        <v>6.1680960000000014E-3</v>
      </c>
      <c r="K271" s="166">
        <f t="shared" si="143"/>
        <v>5.5512864000000009E-3</v>
      </c>
      <c r="L271" s="166">
        <f t="shared" si="143"/>
        <v>0.6630703200000001</v>
      </c>
      <c r="M271" s="166">
        <f t="shared" si="143"/>
        <v>2.3130360000000001E-3</v>
      </c>
      <c r="N271" s="166">
        <f t="shared" si="143"/>
        <v>2.4672384000000006E-3</v>
      </c>
      <c r="O271" s="166">
        <f t="shared" si="143"/>
        <v>1048.5763200000001</v>
      </c>
      <c r="P271" s="166">
        <f t="shared" si="143"/>
        <v>1.5420240000000002E-2</v>
      </c>
      <c r="Q271" s="166">
        <f t="shared" si="143"/>
        <v>7.4017152000000006E-3</v>
      </c>
      <c r="R271" s="166">
        <f t="shared" si="143"/>
        <v>2.3181760799999999E-2</v>
      </c>
      <c r="S271" s="166">
        <f t="shared" si="143"/>
        <v>0.33410520000000005</v>
      </c>
      <c r="T271" s="166">
        <f t="shared" si="143"/>
        <v>3.0326472000000008E-3</v>
      </c>
      <c r="U271" s="166">
        <f t="shared" si="143"/>
        <v>140.324184</v>
      </c>
      <c r="V271" s="166">
        <f t="shared" si="143"/>
        <v>1.0742767200000003</v>
      </c>
      <c r="W271" s="166">
        <f t="shared" si="143"/>
        <v>8.9437392000000003E-6</v>
      </c>
      <c r="X271" s="166">
        <f t="shared" si="143"/>
        <v>1.2490394400000002E-2</v>
      </c>
      <c r="Y271" s="166">
        <f t="shared" si="143"/>
        <v>2.3438764800000001E-2</v>
      </c>
      <c r="Z271" s="166">
        <f t="shared" si="143"/>
        <v>43.176672000000003</v>
      </c>
      <c r="AA271" s="166">
        <f t="shared" si="143"/>
        <v>5.1400800000000009E-3</v>
      </c>
      <c r="AB271" s="166">
        <f t="shared" si="143"/>
        <v>1.5420240000000003E-3</v>
      </c>
      <c r="AC271" s="166">
        <f t="shared" si="143"/>
        <v>215.88336000000004</v>
      </c>
      <c r="AD271" s="166">
        <f t="shared" si="143"/>
        <v>1.5420240000000003E-3</v>
      </c>
      <c r="AE271" s="166">
        <f t="shared" si="143"/>
        <v>4.6260720000000002E-3</v>
      </c>
      <c r="AF271" s="166">
        <f t="shared" si="143"/>
        <v>0.64765008000000013</v>
      </c>
    </row>
    <row r="272" spans="1:32" x14ac:dyDescent="0.25">
      <c r="A272" s="213">
        <v>42223.86458854167</v>
      </c>
      <c r="B272" s="166">
        <f t="shared" si="135"/>
        <v>605</v>
      </c>
      <c r="C272" s="214">
        <f t="shared" si="114"/>
        <v>15420240.000000002</v>
      </c>
      <c r="D272" s="189">
        <f t="shared" si="101"/>
        <v>1451.2617099229394</v>
      </c>
      <c r="E272" s="166">
        <f t="shared" si="140"/>
        <v>3.3011739229392001</v>
      </c>
      <c r="F272" s="166">
        <f t="shared" si="140"/>
        <v>2.4993214429392001</v>
      </c>
      <c r="G272" s="215">
        <f t="shared" si="83"/>
        <v>1447.9605360000003</v>
      </c>
      <c r="H272" s="166">
        <f t="shared" ref="H272:AF272" si="144">H108*$C108/1000000</f>
        <v>353.12349599999993</v>
      </c>
      <c r="I272" s="166">
        <f t="shared" si="144"/>
        <v>0.4677472800000001</v>
      </c>
      <c r="J272" s="166">
        <f t="shared" si="144"/>
        <v>6.1680960000000014E-3</v>
      </c>
      <c r="K272" s="166">
        <f t="shared" si="144"/>
        <v>5.5512864000000009E-3</v>
      </c>
      <c r="L272" s="166">
        <f t="shared" si="144"/>
        <v>0.6630703200000001</v>
      </c>
      <c r="M272" s="166">
        <f t="shared" si="144"/>
        <v>2.3130360000000001E-3</v>
      </c>
      <c r="N272" s="166">
        <f t="shared" si="144"/>
        <v>2.4672384000000006E-3</v>
      </c>
      <c r="O272" s="166">
        <f t="shared" si="144"/>
        <v>1048.5763200000001</v>
      </c>
      <c r="P272" s="166">
        <f t="shared" si="144"/>
        <v>1.5420240000000002E-2</v>
      </c>
      <c r="Q272" s="166">
        <f t="shared" si="144"/>
        <v>7.4017152000000006E-3</v>
      </c>
      <c r="R272" s="166">
        <f t="shared" si="144"/>
        <v>2.3181760799999999E-2</v>
      </c>
      <c r="S272" s="166">
        <f t="shared" si="144"/>
        <v>0.33410520000000005</v>
      </c>
      <c r="T272" s="166">
        <f t="shared" si="144"/>
        <v>3.0326472000000008E-3</v>
      </c>
      <c r="U272" s="166">
        <f t="shared" si="144"/>
        <v>140.324184</v>
      </c>
      <c r="V272" s="166">
        <f t="shared" si="144"/>
        <v>1.0742767200000003</v>
      </c>
      <c r="W272" s="166">
        <f t="shared" si="144"/>
        <v>8.9437392000000003E-6</v>
      </c>
      <c r="X272" s="166">
        <f t="shared" si="144"/>
        <v>1.2490394400000002E-2</v>
      </c>
      <c r="Y272" s="166">
        <f t="shared" si="144"/>
        <v>2.3438764800000001E-2</v>
      </c>
      <c r="Z272" s="166">
        <f t="shared" si="144"/>
        <v>43.176672000000003</v>
      </c>
      <c r="AA272" s="166">
        <f t="shared" si="144"/>
        <v>5.1400800000000009E-3</v>
      </c>
      <c r="AB272" s="166">
        <f t="shared" si="144"/>
        <v>1.5420240000000003E-3</v>
      </c>
      <c r="AC272" s="166">
        <f t="shared" si="144"/>
        <v>215.88336000000004</v>
      </c>
      <c r="AD272" s="166">
        <f t="shared" si="144"/>
        <v>1.5420240000000003E-3</v>
      </c>
      <c r="AE272" s="166">
        <f t="shared" si="144"/>
        <v>4.6260720000000002E-3</v>
      </c>
      <c r="AF272" s="166">
        <f t="shared" si="144"/>
        <v>0.64765008000000013</v>
      </c>
    </row>
    <row r="273" spans="1:32" x14ac:dyDescent="0.25">
      <c r="A273" s="213">
        <v>42223.875005266207</v>
      </c>
      <c r="B273" s="166">
        <f t="shared" si="135"/>
        <v>605</v>
      </c>
      <c r="C273" s="214">
        <f t="shared" si="114"/>
        <v>15420240.000000002</v>
      </c>
      <c r="D273" s="189">
        <f t="shared" si="101"/>
        <v>1451.2617099229394</v>
      </c>
      <c r="E273" s="166">
        <f t="shared" si="140"/>
        <v>3.3011739229392001</v>
      </c>
      <c r="F273" s="166">
        <f t="shared" si="140"/>
        <v>2.4993214429392001</v>
      </c>
      <c r="G273" s="215">
        <f t="shared" si="83"/>
        <v>1447.9605360000003</v>
      </c>
      <c r="H273" s="166">
        <f t="shared" ref="H273:AF273" si="145">H109*$C109/1000000</f>
        <v>353.12349599999993</v>
      </c>
      <c r="I273" s="166">
        <f t="shared" si="145"/>
        <v>0.4677472800000001</v>
      </c>
      <c r="J273" s="166">
        <f t="shared" si="145"/>
        <v>6.1680960000000014E-3</v>
      </c>
      <c r="K273" s="166">
        <f t="shared" si="145"/>
        <v>5.5512864000000009E-3</v>
      </c>
      <c r="L273" s="166">
        <f t="shared" si="145"/>
        <v>0.6630703200000001</v>
      </c>
      <c r="M273" s="166">
        <f t="shared" si="145"/>
        <v>2.3130360000000001E-3</v>
      </c>
      <c r="N273" s="166">
        <f t="shared" si="145"/>
        <v>2.4672384000000006E-3</v>
      </c>
      <c r="O273" s="166">
        <f t="shared" si="145"/>
        <v>1048.5763200000001</v>
      </c>
      <c r="P273" s="166">
        <f t="shared" si="145"/>
        <v>1.5420240000000002E-2</v>
      </c>
      <c r="Q273" s="166">
        <f t="shared" si="145"/>
        <v>7.4017152000000006E-3</v>
      </c>
      <c r="R273" s="166">
        <f t="shared" si="145"/>
        <v>2.3181760799999999E-2</v>
      </c>
      <c r="S273" s="166">
        <f t="shared" si="145"/>
        <v>0.33410520000000005</v>
      </c>
      <c r="T273" s="166">
        <f t="shared" si="145"/>
        <v>3.0326472000000008E-3</v>
      </c>
      <c r="U273" s="166">
        <f t="shared" si="145"/>
        <v>140.324184</v>
      </c>
      <c r="V273" s="166">
        <f t="shared" si="145"/>
        <v>1.0742767200000003</v>
      </c>
      <c r="W273" s="166">
        <f t="shared" si="145"/>
        <v>8.9437392000000003E-6</v>
      </c>
      <c r="X273" s="166">
        <f t="shared" si="145"/>
        <v>1.2490394400000002E-2</v>
      </c>
      <c r="Y273" s="166">
        <f t="shared" si="145"/>
        <v>2.3438764800000001E-2</v>
      </c>
      <c r="Z273" s="166">
        <f t="shared" si="145"/>
        <v>43.176672000000003</v>
      </c>
      <c r="AA273" s="166">
        <f t="shared" si="145"/>
        <v>5.1400800000000009E-3</v>
      </c>
      <c r="AB273" s="166">
        <f t="shared" si="145"/>
        <v>1.5420240000000003E-3</v>
      </c>
      <c r="AC273" s="166">
        <f t="shared" si="145"/>
        <v>215.88336000000004</v>
      </c>
      <c r="AD273" s="166">
        <f t="shared" si="145"/>
        <v>1.5420240000000003E-3</v>
      </c>
      <c r="AE273" s="166">
        <f t="shared" si="145"/>
        <v>4.6260720000000002E-3</v>
      </c>
      <c r="AF273" s="166">
        <f t="shared" si="145"/>
        <v>0.64765008000000013</v>
      </c>
    </row>
    <row r="274" spans="1:32" x14ac:dyDescent="0.25">
      <c r="A274" s="213">
        <v>42223.885421990744</v>
      </c>
      <c r="B274" s="166">
        <f t="shared" si="135"/>
        <v>605</v>
      </c>
      <c r="C274" s="214">
        <f t="shared" si="114"/>
        <v>15420240.000000002</v>
      </c>
      <c r="D274" s="189">
        <f t="shared" si="101"/>
        <v>1451.2617099229394</v>
      </c>
      <c r="E274" s="166">
        <f t="shared" si="140"/>
        <v>3.3011739229392001</v>
      </c>
      <c r="F274" s="166">
        <f t="shared" si="140"/>
        <v>2.4993214429392001</v>
      </c>
      <c r="G274" s="215">
        <f t="shared" si="83"/>
        <v>1447.9605360000003</v>
      </c>
      <c r="H274" s="166">
        <f t="shared" ref="H274:AF274" si="146">H110*$C110/1000000</f>
        <v>353.12349599999993</v>
      </c>
      <c r="I274" s="166">
        <f t="shared" si="146"/>
        <v>0.4677472800000001</v>
      </c>
      <c r="J274" s="166">
        <f t="shared" si="146"/>
        <v>6.1680960000000014E-3</v>
      </c>
      <c r="K274" s="166">
        <f t="shared" si="146"/>
        <v>5.5512864000000009E-3</v>
      </c>
      <c r="L274" s="166">
        <f t="shared" si="146"/>
        <v>0.6630703200000001</v>
      </c>
      <c r="M274" s="166">
        <f t="shared" si="146"/>
        <v>2.3130360000000001E-3</v>
      </c>
      <c r="N274" s="166">
        <f t="shared" si="146"/>
        <v>2.4672384000000006E-3</v>
      </c>
      <c r="O274" s="166">
        <f t="shared" si="146"/>
        <v>1048.5763200000001</v>
      </c>
      <c r="P274" s="166">
        <f t="shared" si="146"/>
        <v>1.5420240000000002E-2</v>
      </c>
      <c r="Q274" s="166">
        <f t="shared" si="146"/>
        <v>7.4017152000000006E-3</v>
      </c>
      <c r="R274" s="166">
        <f t="shared" si="146"/>
        <v>2.3181760799999999E-2</v>
      </c>
      <c r="S274" s="166">
        <f t="shared" si="146"/>
        <v>0.33410520000000005</v>
      </c>
      <c r="T274" s="166">
        <f t="shared" si="146"/>
        <v>3.0326472000000008E-3</v>
      </c>
      <c r="U274" s="166">
        <f t="shared" si="146"/>
        <v>140.324184</v>
      </c>
      <c r="V274" s="166">
        <f t="shared" si="146"/>
        <v>1.0742767200000003</v>
      </c>
      <c r="W274" s="166">
        <f t="shared" si="146"/>
        <v>8.9437392000000003E-6</v>
      </c>
      <c r="X274" s="166">
        <f t="shared" si="146"/>
        <v>1.2490394400000002E-2</v>
      </c>
      <c r="Y274" s="166">
        <f t="shared" si="146"/>
        <v>2.3438764800000001E-2</v>
      </c>
      <c r="Z274" s="166">
        <f t="shared" si="146"/>
        <v>43.176672000000003</v>
      </c>
      <c r="AA274" s="166">
        <f t="shared" si="146"/>
        <v>5.1400800000000009E-3</v>
      </c>
      <c r="AB274" s="166">
        <f t="shared" si="146"/>
        <v>1.5420240000000003E-3</v>
      </c>
      <c r="AC274" s="166">
        <f t="shared" si="146"/>
        <v>215.88336000000004</v>
      </c>
      <c r="AD274" s="166">
        <f t="shared" si="146"/>
        <v>1.5420240000000003E-3</v>
      </c>
      <c r="AE274" s="166">
        <f t="shared" si="146"/>
        <v>4.6260720000000002E-3</v>
      </c>
      <c r="AF274" s="166">
        <f t="shared" si="146"/>
        <v>0.64765008000000013</v>
      </c>
    </row>
    <row r="275" spans="1:32" x14ac:dyDescent="0.25">
      <c r="A275" s="213">
        <v>42223.895838715274</v>
      </c>
      <c r="B275" s="166">
        <f t="shared" si="135"/>
        <v>605</v>
      </c>
      <c r="C275" s="214">
        <f t="shared" si="114"/>
        <v>15420240.000000002</v>
      </c>
      <c r="D275" s="189">
        <f t="shared" si="101"/>
        <v>1451.2617099229394</v>
      </c>
      <c r="E275" s="166">
        <f t="shared" si="140"/>
        <v>3.3011739229392001</v>
      </c>
      <c r="F275" s="166">
        <f t="shared" si="140"/>
        <v>2.4993214429392001</v>
      </c>
      <c r="G275" s="215">
        <f t="shared" si="83"/>
        <v>1447.9605360000003</v>
      </c>
      <c r="H275" s="166">
        <f t="shared" ref="H275:AF275" si="147">H111*$C111/1000000</f>
        <v>353.12349599999993</v>
      </c>
      <c r="I275" s="166">
        <f t="shared" si="147"/>
        <v>0.4677472800000001</v>
      </c>
      <c r="J275" s="166">
        <f t="shared" si="147"/>
        <v>6.1680960000000014E-3</v>
      </c>
      <c r="K275" s="166">
        <f t="shared" si="147"/>
        <v>5.5512864000000009E-3</v>
      </c>
      <c r="L275" s="166">
        <f t="shared" si="147"/>
        <v>0.6630703200000001</v>
      </c>
      <c r="M275" s="166">
        <f t="shared" si="147"/>
        <v>2.3130360000000001E-3</v>
      </c>
      <c r="N275" s="166">
        <f t="shared" si="147"/>
        <v>2.4672384000000006E-3</v>
      </c>
      <c r="O275" s="166">
        <f t="shared" si="147"/>
        <v>1048.5763200000001</v>
      </c>
      <c r="P275" s="166">
        <f t="shared" si="147"/>
        <v>1.5420240000000002E-2</v>
      </c>
      <c r="Q275" s="166">
        <f t="shared" si="147"/>
        <v>7.4017152000000006E-3</v>
      </c>
      <c r="R275" s="166">
        <f t="shared" si="147"/>
        <v>2.3181760799999999E-2</v>
      </c>
      <c r="S275" s="166">
        <f t="shared" si="147"/>
        <v>0.33410520000000005</v>
      </c>
      <c r="T275" s="166">
        <f t="shared" si="147"/>
        <v>3.0326472000000008E-3</v>
      </c>
      <c r="U275" s="166">
        <f t="shared" si="147"/>
        <v>140.324184</v>
      </c>
      <c r="V275" s="166">
        <f t="shared" si="147"/>
        <v>1.0742767200000003</v>
      </c>
      <c r="W275" s="166">
        <f t="shared" si="147"/>
        <v>8.9437392000000003E-6</v>
      </c>
      <c r="X275" s="166">
        <f t="shared" si="147"/>
        <v>1.2490394400000002E-2</v>
      </c>
      <c r="Y275" s="166">
        <f t="shared" si="147"/>
        <v>2.3438764800000001E-2</v>
      </c>
      <c r="Z275" s="166">
        <f t="shared" si="147"/>
        <v>43.176672000000003</v>
      </c>
      <c r="AA275" s="166">
        <f t="shared" si="147"/>
        <v>5.1400800000000009E-3</v>
      </c>
      <c r="AB275" s="166">
        <f t="shared" si="147"/>
        <v>1.5420240000000003E-3</v>
      </c>
      <c r="AC275" s="166">
        <f t="shared" si="147"/>
        <v>215.88336000000004</v>
      </c>
      <c r="AD275" s="166">
        <f t="shared" si="147"/>
        <v>1.5420240000000003E-3</v>
      </c>
      <c r="AE275" s="166">
        <f t="shared" si="147"/>
        <v>4.6260720000000002E-3</v>
      </c>
      <c r="AF275" s="166">
        <f t="shared" si="147"/>
        <v>0.64765008000000013</v>
      </c>
    </row>
    <row r="276" spans="1:32" x14ac:dyDescent="0.25">
      <c r="A276" s="213">
        <v>42223.906255439812</v>
      </c>
      <c r="B276" s="166">
        <f t="shared" si="135"/>
        <v>605</v>
      </c>
      <c r="C276" s="214">
        <f t="shared" si="114"/>
        <v>15420240.000000002</v>
      </c>
      <c r="D276" s="189">
        <f t="shared" si="101"/>
        <v>1451.2617099229394</v>
      </c>
      <c r="E276" s="166">
        <f t="shared" si="140"/>
        <v>3.3011739229392001</v>
      </c>
      <c r="F276" s="166">
        <f t="shared" si="140"/>
        <v>2.4993214429392001</v>
      </c>
      <c r="G276" s="215">
        <f t="shared" si="83"/>
        <v>1447.9605360000003</v>
      </c>
      <c r="H276" s="166">
        <f t="shared" ref="H276:AF276" si="148">H112*$C112/1000000</f>
        <v>353.12349599999993</v>
      </c>
      <c r="I276" s="166">
        <f t="shared" si="148"/>
        <v>0.4677472800000001</v>
      </c>
      <c r="J276" s="166">
        <f t="shared" si="148"/>
        <v>6.1680960000000014E-3</v>
      </c>
      <c r="K276" s="166">
        <f t="shared" si="148"/>
        <v>5.5512864000000009E-3</v>
      </c>
      <c r="L276" s="166">
        <f t="shared" si="148"/>
        <v>0.6630703200000001</v>
      </c>
      <c r="M276" s="166">
        <f t="shared" si="148"/>
        <v>2.3130360000000001E-3</v>
      </c>
      <c r="N276" s="166">
        <f t="shared" si="148"/>
        <v>2.4672384000000006E-3</v>
      </c>
      <c r="O276" s="166">
        <f t="shared" si="148"/>
        <v>1048.5763200000001</v>
      </c>
      <c r="P276" s="166">
        <f t="shared" si="148"/>
        <v>1.5420240000000002E-2</v>
      </c>
      <c r="Q276" s="166">
        <f t="shared" si="148"/>
        <v>7.4017152000000006E-3</v>
      </c>
      <c r="R276" s="166">
        <f t="shared" si="148"/>
        <v>2.3181760799999999E-2</v>
      </c>
      <c r="S276" s="166">
        <f t="shared" si="148"/>
        <v>0.33410520000000005</v>
      </c>
      <c r="T276" s="166">
        <f t="shared" si="148"/>
        <v>3.0326472000000008E-3</v>
      </c>
      <c r="U276" s="166">
        <f t="shared" si="148"/>
        <v>140.324184</v>
      </c>
      <c r="V276" s="166">
        <f t="shared" si="148"/>
        <v>1.0742767200000003</v>
      </c>
      <c r="W276" s="166">
        <f t="shared" si="148"/>
        <v>8.9437392000000003E-6</v>
      </c>
      <c r="X276" s="166">
        <f t="shared" si="148"/>
        <v>1.2490394400000002E-2</v>
      </c>
      <c r="Y276" s="166">
        <f t="shared" si="148"/>
        <v>2.3438764800000001E-2</v>
      </c>
      <c r="Z276" s="166">
        <f t="shared" si="148"/>
        <v>43.176672000000003</v>
      </c>
      <c r="AA276" s="166">
        <f t="shared" si="148"/>
        <v>5.1400800000000009E-3</v>
      </c>
      <c r="AB276" s="166">
        <f t="shared" si="148"/>
        <v>1.5420240000000003E-3</v>
      </c>
      <c r="AC276" s="166">
        <f t="shared" si="148"/>
        <v>215.88336000000004</v>
      </c>
      <c r="AD276" s="166">
        <f t="shared" si="148"/>
        <v>1.5420240000000003E-3</v>
      </c>
      <c r="AE276" s="166">
        <f t="shared" si="148"/>
        <v>4.6260720000000002E-3</v>
      </c>
      <c r="AF276" s="166">
        <f t="shared" si="148"/>
        <v>0.64765008000000013</v>
      </c>
    </row>
    <row r="277" spans="1:32" x14ac:dyDescent="0.25">
      <c r="A277" s="213">
        <v>42223.916672164349</v>
      </c>
      <c r="B277" s="166">
        <f t="shared" si="135"/>
        <v>605</v>
      </c>
      <c r="C277" s="214">
        <f t="shared" si="114"/>
        <v>15420240.000000002</v>
      </c>
      <c r="D277" s="189">
        <f t="shared" si="101"/>
        <v>1451.2617099229394</v>
      </c>
      <c r="E277" s="166">
        <f t="shared" si="140"/>
        <v>3.3011739229392001</v>
      </c>
      <c r="F277" s="166">
        <f t="shared" si="140"/>
        <v>2.4993214429392001</v>
      </c>
      <c r="G277" s="215">
        <f t="shared" si="83"/>
        <v>1447.9605360000003</v>
      </c>
      <c r="H277" s="166">
        <f t="shared" ref="H277:AF277" si="149">H113*$C113/1000000</f>
        <v>353.12349599999993</v>
      </c>
      <c r="I277" s="166">
        <f t="shared" si="149"/>
        <v>0.4677472800000001</v>
      </c>
      <c r="J277" s="166">
        <f t="shared" si="149"/>
        <v>6.1680960000000014E-3</v>
      </c>
      <c r="K277" s="166">
        <f t="shared" si="149"/>
        <v>5.5512864000000009E-3</v>
      </c>
      <c r="L277" s="166">
        <f t="shared" si="149"/>
        <v>0.6630703200000001</v>
      </c>
      <c r="M277" s="166">
        <f t="shared" si="149"/>
        <v>2.3130360000000001E-3</v>
      </c>
      <c r="N277" s="166">
        <f t="shared" si="149"/>
        <v>2.4672384000000006E-3</v>
      </c>
      <c r="O277" s="166">
        <f t="shared" si="149"/>
        <v>1048.5763200000001</v>
      </c>
      <c r="P277" s="166">
        <f t="shared" si="149"/>
        <v>1.5420240000000002E-2</v>
      </c>
      <c r="Q277" s="166">
        <f t="shared" si="149"/>
        <v>7.4017152000000006E-3</v>
      </c>
      <c r="R277" s="166">
        <f t="shared" si="149"/>
        <v>2.3181760799999999E-2</v>
      </c>
      <c r="S277" s="166">
        <f t="shared" si="149"/>
        <v>0.33410520000000005</v>
      </c>
      <c r="T277" s="166">
        <f t="shared" si="149"/>
        <v>3.0326472000000008E-3</v>
      </c>
      <c r="U277" s="166">
        <f t="shared" si="149"/>
        <v>140.324184</v>
      </c>
      <c r="V277" s="166">
        <f t="shared" si="149"/>
        <v>1.0742767200000003</v>
      </c>
      <c r="W277" s="166">
        <f t="shared" si="149"/>
        <v>8.9437392000000003E-6</v>
      </c>
      <c r="X277" s="166">
        <f t="shared" si="149"/>
        <v>1.2490394400000002E-2</v>
      </c>
      <c r="Y277" s="166">
        <f t="shared" si="149"/>
        <v>2.3438764800000001E-2</v>
      </c>
      <c r="Z277" s="166">
        <f t="shared" si="149"/>
        <v>43.176672000000003</v>
      </c>
      <c r="AA277" s="166">
        <f t="shared" si="149"/>
        <v>5.1400800000000009E-3</v>
      </c>
      <c r="AB277" s="166">
        <f t="shared" si="149"/>
        <v>1.5420240000000003E-3</v>
      </c>
      <c r="AC277" s="166">
        <f t="shared" si="149"/>
        <v>215.88336000000004</v>
      </c>
      <c r="AD277" s="166">
        <f t="shared" si="149"/>
        <v>1.5420240000000003E-3</v>
      </c>
      <c r="AE277" s="166">
        <f t="shared" si="149"/>
        <v>4.6260720000000002E-3</v>
      </c>
      <c r="AF277" s="166">
        <f t="shared" si="149"/>
        <v>0.64765008000000013</v>
      </c>
    </row>
    <row r="278" spans="1:32" x14ac:dyDescent="0.25">
      <c r="A278" s="213">
        <v>42223.927088888886</v>
      </c>
      <c r="B278" s="166">
        <f t="shared" si="135"/>
        <v>605</v>
      </c>
      <c r="C278" s="214">
        <f t="shared" si="114"/>
        <v>15420240.000000002</v>
      </c>
      <c r="D278" s="189">
        <f t="shared" si="101"/>
        <v>1451.2617099229394</v>
      </c>
      <c r="E278" s="166">
        <f t="shared" si="140"/>
        <v>3.3011739229392001</v>
      </c>
      <c r="F278" s="166">
        <f t="shared" si="140"/>
        <v>2.4993214429392001</v>
      </c>
      <c r="G278" s="215">
        <f t="shared" si="83"/>
        <v>1447.9605360000003</v>
      </c>
      <c r="H278" s="166">
        <f t="shared" ref="H278:AF278" si="150">H114*$C114/1000000</f>
        <v>353.12349599999993</v>
      </c>
      <c r="I278" s="166">
        <f t="shared" si="150"/>
        <v>0.4677472800000001</v>
      </c>
      <c r="J278" s="166">
        <f t="shared" si="150"/>
        <v>6.1680960000000014E-3</v>
      </c>
      <c r="K278" s="166">
        <f t="shared" si="150"/>
        <v>5.5512864000000009E-3</v>
      </c>
      <c r="L278" s="166">
        <f t="shared" si="150"/>
        <v>0.6630703200000001</v>
      </c>
      <c r="M278" s="166">
        <f t="shared" si="150"/>
        <v>2.3130360000000001E-3</v>
      </c>
      <c r="N278" s="166">
        <f t="shared" si="150"/>
        <v>2.4672384000000006E-3</v>
      </c>
      <c r="O278" s="166">
        <f t="shared" si="150"/>
        <v>1048.5763200000001</v>
      </c>
      <c r="P278" s="166">
        <f t="shared" si="150"/>
        <v>1.5420240000000002E-2</v>
      </c>
      <c r="Q278" s="166">
        <f t="shared" si="150"/>
        <v>7.4017152000000006E-3</v>
      </c>
      <c r="R278" s="166">
        <f t="shared" si="150"/>
        <v>2.3181760799999999E-2</v>
      </c>
      <c r="S278" s="166">
        <f t="shared" si="150"/>
        <v>0.33410520000000005</v>
      </c>
      <c r="T278" s="166">
        <f t="shared" si="150"/>
        <v>3.0326472000000008E-3</v>
      </c>
      <c r="U278" s="166">
        <f t="shared" si="150"/>
        <v>140.324184</v>
      </c>
      <c r="V278" s="166">
        <f t="shared" si="150"/>
        <v>1.0742767200000003</v>
      </c>
      <c r="W278" s="166">
        <f t="shared" si="150"/>
        <v>8.9437392000000003E-6</v>
      </c>
      <c r="X278" s="166">
        <f t="shared" si="150"/>
        <v>1.2490394400000002E-2</v>
      </c>
      <c r="Y278" s="166">
        <f t="shared" si="150"/>
        <v>2.3438764800000001E-2</v>
      </c>
      <c r="Z278" s="166">
        <f t="shared" si="150"/>
        <v>43.176672000000003</v>
      </c>
      <c r="AA278" s="166">
        <f t="shared" si="150"/>
        <v>5.1400800000000009E-3</v>
      </c>
      <c r="AB278" s="166">
        <f t="shared" si="150"/>
        <v>1.5420240000000003E-3</v>
      </c>
      <c r="AC278" s="166">
        <f t="shared" si="150"/>
        <v>215.88336000000004</v>
      </c>
      <c r="AD278" s="166">
        <f t="shared" si="150"/>
        <v>1.5420240000000003E-3</v>
      </c>
      <c r="AE278" s="166">
        <f t="shared" si="150"/>
        <v>4.6260720000000002E-3</v>
      </c>
      <c r="AF278" s="166">
        <f t="shared" si="150"/>
        <v>0.64765008000000013</v>
      </c>
    </row>
    <row r="279" spans="1:32" x14ac:dyDescent="0.25">
      <c r="A279" s="213">
        <v>42223.937505613423</v>
      </c>
      <c r="B279" s="166">
        <f t="shared" si="135"/>
        <v>605</v>
      </c>
      <c r="C279" s="214">
        <f t="shared" si="114"/>
        <v>15420240.000000002</v>
      </c>
      <c r="D279" s="189">
        <f t="shared" si="101"/>
        <v>1451.2617099229394</v>
      </c>
      <c r="E279" s="166">
        <f t="shared" si="140"/>
        <v>3.3011739229392001</v>
      </c>
      <c r="F279" s="166">
        <f t="shared" si="140"/>
        <v>2.4993214429392001</v>
      </c>
      <c r="G279" s="215">
        <f t="shared" si="83"/>
        <v>1447.9605360000003</v>
      </c>
      <c r="H279" s="166">
        <f t="shared" ref="H279:AF279" si="151">H115*$C115/1000000</f>
        <v>353.12349599999993</v>
      </c>
      <c r="I279" s="166">
        <f t="shared" si="151"/>
        <v>0.4677472800000001</v>
      </c>
      <c r="J279" s="166">
        <f t="shared" si="151"/>
        <v>6.1680960000000014E-3</v>
      </c>
      <c r="K279" s="166">
        <f t="shared" si="151"/>
        <v>5.5512864000000009E-3</v>
      </c>
      <c r="L279" s="166">
        <f t="shared" si="151"/>
        <v>0.6630703200000001</v>
      </c>
      <c r="M279" s="166">
        <f t="shared" si="151"/>
        <v>2.3130360000000001E-3</v>
      </c>
      <c r="N279" s="166">
        <f t="shared" si="151"/>
        <v>2.4672384000000006E-3</v>
      </c>
      <c r="O279" s="166">
        <f t="shared" si="151"/>
        <v>1048.5763200000001</v>
      </c>
      <c r="P279" s="166">
        <f t="shared" si="151"/>
        <v>1.5420240000000002E-2</v>
      </c>
      <c r="Q279" s="166">
        <f t="shared" si="151"/>
        <v>7.4017152000000006E-3</v>
      </c>
      <c r="R279" s="166">
        <f t="shared" si="151"/>
        <v>2.3181760799999999E-2</v>
      </c>
      <c r="S279" s="166">
        <f t="shared" si="151"/>
        <v>0.33410520000000005</v>
      </c>
      <c r="T279" s="166">
        <f t="shared" si="151"/>
        <v>3.0326472000000008E-3</v>
      </c>
      <c r="U279" s="166">
        <f t="shared" si="151"/>
        <v>140.324184</v>
      </c>
      <c r="V279" s="166">
        <f t="shared" si="151"/>
        <v>1.0742767200000003</v>
      </c>
      <c r="W279" s="166">
        <f t="shared" si="151"/>
        <v>8.9437392000000003E-6</v>
      </c>
      <c r="X279" s="166">
        <f t="shared" si="151"/>
        <v>1.2490394400000002E-2</v>
      </c>
      <c r="Y279" s="166">
        <f t="shared" si="151"/>
        <v>2.3438764800000001E-2</v>
      </c>
      <c r="Z279" s="166">
        <f t="shared" si="151"/>
        <v>43.176672000000003</v>
      </c>
      <c r="AA279" s="166">
        <f t="shared" si="151"/>
        <v>5.1400800000000009E-3</v>
      </c>
      <c r="AB279" s="166">
        <f t="shared" si="151"/>
        <v>1.5420240000000003E-3</v>
      </c>
      <c r="AC279" s="166">
        <f t="shared" si="151"/>
        <v>215.88336000000004</v>
      </c>
      <c r="AD279" s="166">
        <f t="shared" si="151"/>
        <v>1.5420240000000003E-3</v>
      </c>
      <c r="AE279" s="166">
        <f t="shared" si="151"/>
        <v>4.6260720000000002E-3</v>
      </c>
      <c r="AF279" s="166">
        <f t="shared" si="151"/>
        <v>0.64765008000000013</v>
      </c>
    </row>
    <row r="280" spans="1:32" x14ac:dyDescent="0.25">
      <c r="A280" s="213">
        <v>42223.94792233796</v>
      </c>
      <c r="B280" s="166">
        <f t="shared" si="135"/>
        <v>605</v>
      </c>
      <c r="C280" s="214">
        <f t="shared" si="114"/>
        <v>15420240.000000002</v>
      </c>
      <c r="D280" s="189">
        <f t="shared" si="101"/>
        <v>1451.2617099229394</v>
      </c>
      <c r="E280" s="166">
        <f t="shared" si="140"/>
        <v>3.3011739229392001</v>
      </c>
      <c r="F280" s="166">
        <f t="shared" si="140"/>
        <v>2.4993214429392001</v>
      </c>
      <c r="G280" s="215">
        <f t="shared" si="83"/>
        <v>1447.9605360000003</v>
      </c>
      <c r="H280" s="166">
        <f t="shared" ref="H280:AF280" si="152">H116*$C116/1000000</f>
        <v>353.12349599999993</v>
      </c>
      <c r="I280" s="166">
        <f t="shared" si="152"/>
        <v>0.4677472800000001</v>
      </c>
      <c r="J280" s="166">
        <f t="shared" si="152"/>
        <v>6.1680960000000014E-3</v>
      </c>
      <c r="K280" s="166">
        <f t="shared" si="152"/>
        <v>5.5512864000000009E-3</v>
      </c>
      <c r="L280" s="166">
        <f t="shared" si="152"/>
        <v>0.6630703200000001</v>
      </c>
      <c r="M280" s="166">
        <f t="shared" si="152"/>
        <v>2.3130360000000001E-3</v>
      </c>
      <c r="N280" s="166">
        <f t="shared" si="152"/>
        <v>2.4672384000000006E-3</v>
      </c>
      <c r="O280" s="166">
        <f t="shared" si="152"/>
        <v>1048.5763200000001</v>
      </c>
      <c r="P280" s="166">
        <f t="shared" si="152"/>
        <v>1.5420240000000002E-2</v>
      </c>
      <c r="Q280" s="166">
        <f t="shared" si="152"/>
        <v>7.4017152000000006E-3</v>
      </c>
      <c r="R280" s="166">
        <f t="shared" si="152"/>
        <v>2.3181760799999999E-2</v>
      </c>
      <c r="S280" s="166">
        <f t="shared" si="152"/>
        <v>0.33410520000000005</v>
      </c>
      <c r="T280" s="166">
        <f t="shared" si="152"/>
        <v>3.0326472000000008E-3</v>
      </c>
      <c r="U280" s="166">
        <f t="shared" si="152"/>
        <v>140.324184</v>
      </c>
      <c r="V280" s="166">
        <f t="shared" si="152"/>
        <v>1.0742767200000003</v>
      </c>
      <c r="W280" s="166">
        <f t="shared" si="152"/>
        <v>8.9437392000000003E-6</v>
      </c>
      <c r="X280" s="166">
        <f t="shared" si="152"/>
        <v>1.2490394400000002E-2</v>
      </c>
      <c r="Y280" s="166">
        <f t="shared" si="152"/>
        <v>2.3438764800000001E-2</v>
      </c>
      <c r="Z280" s="166">
        <f t="shared" si="152"/>
        <v>43.176672000000003</v>
      </c>
      <c r="AA280" s="166">
        <f t="shared" si="152"/>
        <v>5.1400800000000009E-3</v>
      </c>
      <c r="AB280" s="166">
        <f t="shared" si="152"/>
        <v>1.5420240000000003E-3</v>
      </c>
      <c r="AC280" s="166">
        <f t="shared" si="152"/>
        <v>215.88336000000004</v>
      </c>
      <c r="AD280" s="166">
        <f t="shared" si="152"/>
        <v>1.5420240000000003E-3</v>
      </c>
      <c r="AE280" s="166">
        <f t="shared" si="152"/>
        <v>4.6260720000000002E-3</v>
      </c>
      <c r="AF280" s="166">
        <f t="shared" si="152"/>
        <v>0.64765008000000013</v>
      </c>
    </row>
    <row r="281" spans="1:32" x14ac:dyDescent="0.25">
      <c r="A281" s="213">
        <v>42223.958339062498</v>
      </c>
      <c r="B281" s="166">
        <f t="shared" si="135"/>
        <v>605</v>
      </c>
      <c r="C281" s="214">
        <f t="shared" si="114"/>
        <v>15420240.000000002</v>
      </c>
      <c r="D281" s="189">
        <f t="shared" si="101"/>
        <v>1451.2617099229394</v>
      </c>
      <c r="E281" s="166">
        <f t="shared" si="140"/>
        <v>3.3011739229392001</v>
      </c>
      <c r="F281" s="166">
        <f t="shared" si="140"/>
        <v>2.4993214429392001</v>
      </c>
      <c r="G281" s="215">
        <f t="shared" si="83"/>
        <v>1447.9605360000003</v>
      </c>
      <c r="H281" s="166">
        <f t="shared" ref="H281:AF281" si="153">H117*$C117/1000000</f>
        <v>353.12349599999993</v>
      </c>
      <c r="I281" s="166">
        <f t="shared" si="153"/>
        <v>0.4677472800000001</v>
      </c>
      <c r="J281" s="166">
        <f t="shared" si="153"/>
        <v>6.1680960000000014E-3</v>
      </c>
      <c r="K281" s="166">
        <f t="shared" si="153"/>
        <v>5.5512864000000009E-3</v>
      </c>
      <c r="L281" s="166">
        <f t="shared" si="153"/>
        <v>0.6630703200000001</v>
      </c>
      <c r="M281" s="166">
        <f t="shared" si="153"/>
        <v>2.3130360000000001E-3</v>
      </c>
      <c r="N281" s="166">
        <f t="shared" si="153"/>
        <v>2.4672384000000006E-3</v>
      </c>
      <c r="O281" s="166">
        <f t="shared" si="153"/>
        <v>1048.5763200000001</v>
      </c>
      <c r="P281" s="166">
        <f t="shared" si="153"/>
        <v>1.5420240000000002E-2</v>
      </c>
      <c r="Q281" s="166">
        <f t="shared" si="153"/>
        <v>7.4017152000000006E-3</v>
      </c>
      <c r="R281" s="166">
        <f t="shared" si="153"/>
        <v>2.3181760799999999E-2</v>
      </c>
      <c r="S281" s="166">
        <f t="shared" si="153"/>
        <v>0.33410520000000005</v>
      </c>
      <c r="T281" s="166">
        <f t="shared" si="153"/>
        <v>3.0326472000000008E-3</v>
      </c>
      <c r="U281" s="166">
        <f t="shared" si="153"/>
        <v>140.324184</v>
      </c>
      <c r="V281" s="166">
        <f t="shared" si="153"/>
        <v>1.0742767200000003</v>
      </c>
      <c r="W281" s="166">
        <f t="shared" si="153"/>
        <v>8.9437392000000003E-6</v>
      </c>
      <c r="X281" s="166">
        <f t="shared" si="153"/>
        <v>1.2490394400000002E-2</v>
      </c>
      <c r="Y281" s="166">
        <f t="shared" si="153"/>
        <v>2.3438764800000001E-2</v>
      </c>
      <c r="Z281" s="166">
        <f t="shared" si="153"/>
        <v>43.176672000000003</v>
      </c>
      <c r="AA281" s="166">
        <f t="shared" si="153"/>
        <v>5.1400800000000009E-3</v>
      </c>
      <c r="AB281" s="166">
        <f t="shared" si="153"/>
        <v>1.5420240000000003E-3</v>
      </c>
      <c r="AC281" s="166">
        <f t="shared" si="153"/>
        <v>215.88336000000004</v>
      </c>
      <c r="AD281" s="166">
        <f t="shared" si="153"/>
        <v>1.5420240000000003E-3</v>
      </c>
      <c r="AE281" s="166">
        <f t="shared" si="153"/>
        <v>4.6260720000000002E-3</v>
      </c>
      <c r="AF281" s="166">
        <f t="shared" si="153"/>
        <v>0.64765008000000013</v>
      </c>
    </row>
    <row r="282" spans="1:32" x14ac:dyDescent="0.25">
      <c r="A282" s="213">
        <v>42223.968755787035</v>
      </c>
      <c r="B282" s="166">
        <f t="shared" si="135"/>
        <v>605</v>
      </c>
      <c r="C282" s="214">
        <f t="shared" si="114"/>
        <v>15420240.000000002</v>
      </c>
      <c r="D282" s="189">
        <f t="shared" si="101"/>
        <v>1451.2617099229394</v>
      </c>
      <c r="E282" s="166">
        <f t="shared" si="140"/>
        <v>3.3011739229392001</v>
      </c>
      <c r="F282" s="166">
        <f t="shared" si="140"/>
        <v>2.4993214429392001</v>
      </c>
      <c r="G282" s="215">
        <f t="shared" si="83"/>
        <v>1447.9605360000003</v>
      </c>
      <c r="H282" s="166">
        <f t="shared" ref="H282:AF282" si="154">H118*$C118/1000000</f>
        <v>353.12349599999993</v>
      </c>
      <c r="I282" s="166">
        <f t="shared" si="154"/>
        <v>0.4677472800000001</v>
      </c>
      <c r="J282" s="166">
        <f t="shared" si="154"/>
        <v>6.1680960000000014E-3</v>
      </c>
      <c r="K282" s="166">
        <f t="shared" si="154"/>
        <v>5.5512864000000009E-3</v>
      </c>
      <c r="L282" s="166">
        <f t="shared" si="154"/>
        <v>0.6630703200000001</v>
      </c>
      <c r="M282" s="166">
        <f t="shared" si="154"/>
        <v>2.3130360000000001E-3</v>
      </c>
      <c r="N282" s="166">
        <f t="shared" si="154"/>
        <v>2.4672384000000006E-3</v>
      </c>
      <c r="O282" s="166">
        <f t="shared" si="154"/>
        <v>1048.5763200000001</v>
      </c>
      <c r="P282" s="166">
        <f t="shared" si="154"/>
        <v>1.5420240000000002E-2</v>
      </c>
      <c r="Q282" s="166">
        <f t="shared" si="154"/>
        <v>7.4017152000000006E-3</v>
      </c>
      <c r="R282" s="166">
        <f t="shared" si="154"/>
        <v>2.3181760799999999E-2</v>
      </c>
      <c r="S282" s="166">
        <f t="shared" si="154"/>
        <v>0.33410520000000005</v>
      </c>
      <c r="T282" s="166">
        <f t="shared" si="154"/>
        <v>3.0326472000000008E-3</v>
      </c>
      <c r="U282" s="166">
        <f t="shared" si="154"/>
        <v>140.324184</v>
      </c>
      <c r="V282" s="166">
        <f t="shared" si="154"/>
        <v>1.0742767200000003</v>
      </c>
      <c r="W282" s="166">
        <f t="shared" si="154"/>
        <v>8.9437392000000003E-6</v>
      </c>
      <c r="X282" s="166">
        <f t="shared" si="154"/>
        <v>1.2490394400000002E-2</v>
      </c>
      <c r="Y282" s="166">
        <f t="shared" si="154"/>
        <v>2.3438764800000001E-2</v>
      </c>
      <c r="Z282" s="166">
        <f t="shared" si="154"/>
        <v>43.176672000000003</v>
      </c>
      <c r="AA282" s="166">
        <f t="shared" si="154"/>
        <v>5.1400800000000009E-3</v>
      </c>
      <c r="AB282" s="166">
        <f t="shared" si="154"/>
        <v>1.5420240000000003E-3</v>
      </c>
      <c r="AC282" s="166">
        <f t="shared" si="154"/>
        <v>215.88336000000004</v>
      </c>
      <c r="AD282" s="166">
        <f t="shared" si="154"/>
        <v>1.5420240000000003E-3</v>
      </c>
      <c r="AE282" s="166">
        <f t="shared" si="154"/>
        <v>4.6260720000000002E-3</v>
      </c>
      <c r="AF282" s="166">
        <f t="shared" si="154"/>
        <v>0.64765008000000013</v>
      </c>
    </row>
    <row r="283" spans="1:32" x14ac:dyDescent="0.25">
      <c r="A283" s="213">
        <v>42223.979172511572</v>
      </c>
      <c r="B283" s="166">
        <f t="shared" si="135"/>
        <v>605</v>
      </c>
      <c r="C283" s="214">
        <f t="shared" si="114"/>
        <v>15420240.000000002</v>
      </c>
      <c r="D283" s="189">
        <f t="shared" si="101"/>
        <v>1451.2617099229394</v>
      </c>
      <c r="E283" s="166">
        <f t="shared" si="140"/>
        <v>3.3011739229392001</v>
      </c>
      <c r="F283" s="166">
        <f t="shared" si="140"/>
        <v>2.4993214429392001</v>
      </c>
      <c r="G283" s="215">
        <f t="shared" ref="G283:G330" si="155">O283+U283+Z283+AC283</f>
        <v>1447.9605360000003</v>
      </c>
      <c r="H283" s="166">
        <f t="shared" ref="H283:AF283" si="156">H119*$C119/1000000</f>
        <v>353.12349599999993</v>
      </c>
      <c r="I283" s="166">
        <f t="shared" si="156"/>
        <v>0.4677472800000001</v>
      </c>
      <c r="J283" s="166">
        <f t="shared" si="156"/>
        <v>6.1680960000000014E-3</v>
      </c>
      <c r="K283" s="166">
        <f t="shared" si="156"/>
        <v>5.5512864000000009E-3</v>
      </c>
      <c r="L283" s="166">
        <f t="shared" si="156"/>
        <v>0.6630703200000001</v>
      </c>
      <c r="M283" s="166">
        <f t="shared" si="156"/>
        <v>2.3130360000000001E-3</v>
      </c>
      <c r="N283" s="166">
        <f t="shared" si="156"/>
        <v>2.4672384000000006E-3</v>
      </c>
      <c r="O283" s="166">
        <f t="shared" si="156"/>
        <v>1048.5763200000001</v>
      </c>
      <c r="P283" s="166">
        <f t="shared" si="156"/>
        <v>1.5420240000000002E-2</v>
      </c>
      <c r="Q283" s="166">
        <f t="shared" si="156"/>
        <v>7.4017152000000006E-3</v>
      </c>
      <c r="R283" s="166">
        <f t="shared" si="156"/>
        <v>2.3181760799999999E-2</v>
      </c>
      <c r="S283" s="166">
        <f t="shared" si="156"/>
        <v>0.33410520000000005</v>
      </c>
      <c r="T283" s="166">
        <f t="shared" si="156"/>
        <v>3.0326472000000008E-3</v>
      </c>
      <c r="U283" s="166">
        <f t="shared" si="156"/>
        <v>140.324184</v>
      </c>
      <c r="V283" s="166">
        <f t="shared" si="156"/>
        <v>1.0742767200000003</v>
      </c>
      <c r="W283" s="166">
        <f t="shared" si="156"/>
        <v>8.9437392000000003E-6</v>
      </c>
      <c r="X283" s="166">
        <f t="shared" si="156"/>
        <v>1.2490394400000002E-2</v>
      </c>
      <c r="Y283" s="166">
        <f t="shared" si="156"/>
        <v>2.3438764800000001E-2</v>
      </c>
      <c r="Z283" s="166">
        <f t="shared" si="156"/>
        <v>43.176672000000003</v>
      </c>
      <c r="AA283" s="166">
        <f t="shared" si="156"/>
        <v>5.1400800000000009E-3</v>
      </c>
      <c r="AB283" s="166">
        <f t="shared" si="156"/>
        <v>1.5420240000000003E-3</v>
      </c>
      <c r="AC283" s="166">
        <f t="shared" si="156"/>
        <v>215.88336000000004</v>
      </c>
      <c r="AD283" s="166">
        <f t="shared" si="156"/>
        <v>1.5420240000000003E-3</v>
      </c>
      <c r="AE283" s="166">
        <f t="shared" si="156"/>
        <v>4.6260720000000002E-3</v>
      </c>
      <c r="AF283" s="166">
        <f t="shared" si="156"/>
        <v>0.64765008000000013</v>
      </c>
    </row>
    <row r="284" spans="1:32" x14ac:dyDescent="0.25">
      <c r="A284" s="213">
        <v>42223.989589236109</v>
      </c>
      <c r="B284" s="166">
        <f t="shared" si="135"/>
        <v>605</v>
      </c>
      <c r="C284" s="214">
        <f t="shared" si="114"/>
        <v>15420240.000000002</v>
      </c>
      <c r="D284" s="189">
        <f t="shared" si="101"/>
        <v>1451.2617099229394</v>
      </c>
      <c r="E284" s="166">
        <f t="shared" si="140"/>
        <v>3.3011739229392001</v>
      </c>
      <c r="F284" s="166">
        <f t="shared" si="140"/>
        <v>2.4993214429392001</v>
      </c>
      <c r="G284" s="215">
        <f t="shared" si="155"/>
        <v>1447.9605360000003</v>
      </c>
      <c r="H284" s="166">
        <f t="shared" ref="H284:AF284" si="157">H120*$C120/1000000</f>
        <v>353.12349599999993</v>
      </c>
      <c r="I284" s="166">
        <f t="shared" si="157"/>
        <v>0.4677472800000001</v>
      </c>
      <c r="J284" s="166">
        <f t="shared" si="157"/>
        <v>6.1680960000000014E-3</v>
      </c>
      <c r="K284" s="166">
        <f t="shared" si="157"/>
        <v>5.5512864000000009E-3</v>
      </c>
      <c r="L284" s="166">
        <f t="shared" si="157"/>
        <v>0.6630703200000001</v>
      </c>
      <c r="M284" s="166">
        <f t="shared" si="157"/>
        <v>2.3130360000000001E-3</v>
      </c>
      <c r="N284" s="166">
        <f t="shared" si="157"/>
        <v>2.4672384000000006E-3</v>
      </c>
      <c r="O284" s="166">
        <f t="shared" si="157"/>
        <v>1048.5763200000001</v>
      </c>
      <c r="P284" s="166">
        <f t="shared" si="157"/>
        <v>1.5420240000000002E-2</v>
      </c>
      <c r="Q284" s="166">
        <f t="shared" si="157"/>
        <v>7.4017152000000006E-3</v>
      </c>
      <c r="R284" s="166">
        <f t="shared" si="157"/>
        <v>2.3181760799999999E-2</v>
      </c>
      <c r="S284" s="166">
        <f t="shared" si="157"/>
        <v>0.33410520000000005</v>
      </c>
      <c r="T284" s="166">
        <f t="shared" si="157"/>
        <v>3.0326472000000008E-3</v>
      </c>
      <c r="U284" s="166">
        <f t="shared" si="157"/>
        <v>140.324184</v>
      </c>
      <c r="V284" s="166">
        <f t="shared" si="157"/>
        <v>1.0742767200000003</v>
      </c>
      <c r="W284" s="166">
        <f t="shared" si="157"/>
        <v>8.9437392000000003E-6</v>
      </c>
      <c r="X284" s="166">
        <f t="shared" si="157"/>
        <v>1.2490394400000002E-2</v>
      </c>
      <c r="Y284" s="166">
        <f t="shared" si="157"/>
        <v>2.3438764800000001E-2</v>
      </c>
      <c r="Z284" s="166">
        <f t="shared" si="157"/>
        <v>43.176672000000003</v>
      </c>
      <c r="AA284" s="166">
        <f t="shared" si="157"/>
        <v>5.1400800000000009E-3</v>
      </c>
      <c r="AB284" s="166">
        <f t="shared" si="157"/>
        <v>1.5420240000000003E-3</v>
      </c>
      <c r="AC284" s="166">
        <f t="shared" si="157"/>
        <v>215.88336000000004</v>
      </c>
      <c r="AD284" s="166">
        <f t="shared" si="157"/>
        <v>1.5420240000000003E-3</v>
      </c>
      <c r="AE284" s="166">
        <f t="shared" si="157"/>
        <v>4.6260720000000002E-3</v>
      </c>
      <c r="AF284" s="166">
        <f t="shared" si="157"/>
        <v>0.64765008000000013</v>
      </c>
    </row>
    <row r="285" spans="1:32" x14ac:dyDescent="0.25">
      <c r="A285" s="213">
        <v>42224.000005960646</v>
      </c>
      <c r="B285" s="166">
        <f t="shared" si="135"/>
        <v>605</v>
      </c>
      <c r="C285" s="214">
        <f t="shared" si="114"/>
        <v>15420240.000000002</v>
      </c>
      <c r="D285" s="189">
        <f t="shared" si="101"/>
        <v>1451.2617099229394</v>
      </c>
      <c r="E285" s="166">
        <f t="shared" si="140"/>
        <v>3.3011739229392001</v>
      </c>
      <c r="F285" s="166">
        <f t="shared" si="140"/>
        <v>2.4993214429392001</v>
      </c>
      <c r="G285" s="215">
        <f t="shared" si="155"/>
        <v>1447.9605360000003</v>
      </c>
      <c r="H285" s="166">
        <f t="shared" ref="H285:AF285" si="158">H121*$C121/1000000</f>
        <v>353.12349599999993</v>
      </c>
      <c r="I285" s="166">
        <f t="shared" si="158"/>
        <v>0.4677472800000001</v>
      </c>
      <c r="J285" s="166">
        <f t="shared" si="158"/>
        <v>6.1680960000000014E-3</v>
      </c>
      <c r="K285" s="166">
        <f t="shared" si="158"/>
        <v>5.5512864000000009E-3</v>
      </c>
      <c r="L285" s="166">
        <f t="shared" si="158"/>
        <v>0.6630703200000001</v>
      </c>
      <c r="M285" s="166">
        <f t="shared" si="158"/>
        <v>2.3130360000000001E-3</v>
      </c>
      <c r="N285" s="166">
        <f t="shared" si="158"/>
        <v>2.4672384000000006E-3</v>
      </c>
      <c r="O285" s="166">
        <f t="shared" si="158"/>
        <v>1048.5763200000001</v>
      </c>
      <c r="P285" s="166">
        <f t="shared" si="158"/>
        <v>1.5420240000000002E-2</v>
      </c>
      <c r="Q285" s="166">
        <f t="shared" si="158"/>
        <v>7.4017152000000006E-3</v>
      </c>
      <c r="R285" s="166">
        <f t="shared" si="158"/>
        <v>2.3181760799999999E-2</v>
      </c>
      <c r="S285" s="166">
        <f t="shared" si="158"/>
        <v>0.33410520000000005</v>
      </c>
      <c r="T285" s="166">
        <f t="shared" si="158"/>
        <v>3.0326472000000008E-3</v>
      </c>
      <c r="U285" s="166">
        <f t="shared" si="158"/>
        <v>140.324184</v>
      </c>
      <c r="V285" s="166">
        <f t="shared" si="158"/>
        <v>1.0742767200000003</v>
      </c>
      <c r="W285" s="166">
        <f t="shared" si="158"/>
        <v>8.9437392000000003E-6</v>
      </c>
      <c r="X285" s="166">
        <f t="shared" si="158"/>
        <v>1.2490394400000002E-2</v>
      </c>
      <c r="Y285" s="166">
        <f t="shared" si="158"/>
        <v>2.3438764800000001E-2</v>
      </c>
      <c r="Z285" s="166">
        <f t="shared" si="158"/>
        <v>43.176672000000003</v>
      </c>
      <c r="AA285" s="166">
        <f t="shared" si="158"/>
        <v>5.1400800000000009E-3</v>
      </c>
      <c r="AB285" s="166">
        <f t="shared" si="158"/>
        <v>1.5420240000000003E-3</v>
      </c>
      <c r="AC285" s="166">
        <f t="shared" si="158"/>
        <v>215.88336000000004</v>
      </c>
      <c r="AD285" s="166">
        <f t="shared" si="158"/>
        <v>1.5420240000000003E-3</v>
      </c>
      <c r="AE285" s="166">
        <f t="shared" si="158"/>
        <v>4.6260720000000002E-3</v>
      </c>
      <c r="AF285" s="166">
        <f t="shared" si="158"/>
        <v>0.64765008000000013</v>
      </c>
    </row>
    <row r="286" spans="1:32" x14ac:dyDescent="0.25">
      <c r="A286" s="213">
        <v>42224.010422685184</v>
      </c>
      <c r="B286" s="166">
        <f t="shared" si="135"/>
        <v>605</v>
      </c>
      <c r="C286" s="214">
        <f t="shared" si="114"/>
        <v>15420240.000000002</v>
      </c>
      <c r="D286" s="189">
        <f t="shared" si="101"/>
        <v>1451.2617099229394</v>
      </c>
      <c r="E286" s="166">
        <f t="shared" si="140"/>
        <v>3.3011739229392001</v>
      </c>
      <c r="F286" s="166">
        <f t="shared" si="140"/>
        <v>2.4993214429392001</v>
      </c>
      <c r="G286" s="215">
        <f t="shared" si="155"/>
        <v>1447.9605360000003</v>
      </c>
      <c r="H286" s="166">
        <f t="shared" ref="H286:AF286" si="159">H122*$C122/1000000</f>
        <v>353.12349599999993</v>
      </c>
      <c r="I286" s="166">
        <f t="shared" si="159"/>
        <v>0.4677472800000001</v>
      </c>
      <c r="J286" s="166">
        <f t="shared" si="159"/>
        <v>6.1680960000000014E-3</v>
      </c>
      <c r="K286" s="166">
        <f t="shared" si="159"/>
        <v>5.5512864000000009E-3</v>
      </c>
      <c r="L286" s="166">
        <f t="shared" si="159"/>
        <v>0.6630703200000001</v>
      </c>
      <c r="M286" s="166">
        <f t="shared" si="159"/>
        <v>2.3130360000000001E-3</v>
      </c>
      <c r="N286" s="166">
        <f t="shared" si="159"/>
        <v>2.4672384000000006E-3</v>
      </c>
      <c r="O286" s="166">
        <f t="shared" si="159"/>
        <v>1048.5763200000001</v>
      </c>
      <c r="P286" s="166">
        <f t="shared" si="159"/>
        <v>1.5420240000000002E-2</v>
      </c>
      <c r="Q286" s="166">
        <f t="shared" si="159"/>
        <v>7.4017152000000006E-3</v>
      </c>
      <c r="R286" s="166">
        <f t="shared" si="159"/>
        <v>2.3181760799999999E-2</v>
      </c>
      <c r="S286" s="166">
        <f t="shared" si="159"/>
        <v>0.33410520000000005</v>
      </c>
      <c r="T286" s="166">
        <f t="shared" si="159"/>
        <v>3.0326472000000008E-3</v>
      </c>
      <c r="U286" s="166">
        <f t="shared" si="159"/>
        <v>140.324184</v>
      </c>
      <c r="V286" s="166">
        <f t="shared" si="159"/>
        <v>1.0742767200000003</v>
      </c>
      <c r="W286" s="166">
        <f t="shared" si="159"/>
        <v>8.9437392000000003E-6</v>
      </c>
      <c r="X286" s="166">
        <f t="shared" si="159"/>
        <v>1.2490394400000002E-2</v>
      </c>
      <c r="Y286" s="166">
        <f t="shared" si="159"/>
        <v>2.3438764800000001E-2</v>
      </c>
      <c r="Z286" s="166">
        <f t="shared" si="159"/>
        <v>43.176672000000003</v>
      </c>
      <c r="AA286" s="166">
        <f t="shared" si="159"/>
        <v>5.1400800000000009E-3</v>
      </c>
      <c r="AB286" s="166">
        <f t="shared" si="159"/>
        <v>1.5420240000000003E-3</v>
      </c>
      <c r="AC286" s="166">
        <f t="shared" si="159"/>
        <v>215.88336000000004</v>
      </c>
      <c r="AD286" s="166">
        <f t="shared" si="159"/>
        <v>1.5420240000000003E-3</v>
      </c>
      <c r="AE286" s="166">
        <f t="shared" si="159"/>
        <v>4.6260720000000002E-3</v>
      </c>
      <c r="AF286" s="166">
        <f t="shared" si="159"/>
        <v>0.64765008000000013</v>
      </c>
    </row>
    <row r="287" spans="1:32" x14ac:dyDescent="0.25">
      <c r="A287" s="213">
        <v>42224.020839409721</v>
      </c>
      <c r="B287" s="166">
        <f t="shared" si="135"/>
        <v>605</v>
      </c>
      <c r="C287" s="214">
        <f t="shared" si="114"/>
        <v>15420240.000000002</v>
      </c>
      <c r="D287" s="189">
        <f t="shared" si="101"/>
        <v>1451.2617099229394</v>
      </c>
      <c r="E287" s="166">
        <f t="shared" si="140"/>
        <v>3.3011739229392001</v>
      </c>
      <c r="F287" s="166">
        <f t="shared" si="140"/>
        <v>2.4993214429392001</v>
      </c>
      <c r="G287" s="215">
        <f t="shared" si="155"/>
        <v>1447.9605360000003</v>
      </c>
      <c r="H287" s="166">
        <f t="shared" ref="H287:AF287" si="160">H123*$C123/1000000</f>
        <v>353.12349599999993</v>
      </c>
      <c r="I287" s="166">
        <f t="shared" si="160"/>
        <v>0.4677472800000001</v>
      </c>
      <c r="J287" s="166">
        <f t="shared" si="160"/>
        <v>6.1680960000000014E-3</v>
      </c>
      <c r="K287" s="166">
        <f t="shared" si="160"/>
        <v>5.5512864000000009E-3</v>
      </c>
      <c r="L287" s="166">
        <f t="shared" si="160"/>
        <v>0.6630703200000001</v>
      </c>
      <c r="M287" s="166">
        <f t="shared" si="160"/>
        <v>2.3130360000000001E-3</v>
      </c>
      <c r="N287" s="166">
        <f t="shared" si="160"/>
        <v>2.4672384000000006E-3</v>
      </c>
      <c r="O287" s="166">
        <f t="shared" si="160"/>
        <v>1048.5763200000001</v>
      </c>
      <c r="P287" s="166">
        <f t="shared" si="160"/>
        <v>1.5420240000000002E-2</v>
      </c>
      <c r="Q287" s="166">
        <f t="shared" si="160"/>
        <v>7.4017152000000006E-3</v>
      </c>
      <c r="R287" s="166">
        <f t="shared" si="160"/>
        <v>2.3181760799999999E-2</v>
      </c>
      <c r="S287" s="166">
        <f t="shared" si="160"/>
        <v>0.33410520000000005</v>
      </c>
      <c r="T287" s="166">
        <f t="shared" si="160"/>
        <v>3.0326472000000008E-3</v>
      </c>
      <c r="U287" s="166">
        <f t="shared" si="160"/>
        <v>140.324184</v>
      </c>
      <c r="V287" s="166">
        <f t="shared" si="160"/>
        <v>1.0742767200000003</v>
      </c>
      <c r="W287" s="166">
        <f t="shared" si="160"/>
        <v>8.9437392000000003E-6</v>
      </c>
      <c r="X287" s="166">
        <f t="shared" si="160"/>
        <v>1.2490394400000002E-2</v>
      </c>
      <c r="Y287" s="166">
        <f t="shared" si="160"/>
        <v>2.3438764800000001E-2</v>
      </c>
      <c r="Z287" s="166">
        <f t="shared" si="160"/>
        <v>43.176672000000003</v>
      </c>
      <c r="AA287" s="166">
        <f t="shared" si="160"/>
        <v>5.1400800000000009E-3</v>
      </c>
      <c r="AB287" s="166">
        <f t="shared" si="160"/>
        <v>1.5420240000000003E-3</v>
      </c>
      <c r="AC287" s="166">
        <f t="shared" si="160"/>
        <v>215.88336000000004</v>
      </c>
      <c r="AD287" s="166">
        <f t="shared" si="160"/>
        <v>1.5420240000000003E-3</v>
      </c>
      <c r="AE287" s="166">
        <f t="shared" si="160"/>
        <v>4.6260720000000002E-3</v>
      </c>
      <c r="AF287" s="166">
        <f t="shared" si="160"/>
        <v>0.64765008000000013</v>
      </c>
    </row>
    <row r="288" spans="1:32" x14ac:dyDescent="0.25">
      <c r="A288" s="213">
        <v>42224.031256134258</v>
      </c>
      <c r="B288" s="166">
        <f t="shared" si="135"/>
        <v>605</v>
      </c>
      <c r="C288" s="214">
        <f t="shared" si="114"/>
        <v>15420240.000000002</v>
      </c>
      <c r="D288" s="189">
        <f t="shared" si="101"/>
        <v>1451.2617099229394</v>
      </c>
      <c r="E288" s="166">
        <f t="shared" si="140"/>
        <v>3.3011739229392001</v>
      </c>
      <c r="F288" s="166">
        <f t="shared" si="140"/>
        <v>2.4993214429392001</v>
      </c>
      <c r="G288" s="215">
        <f t="shared" si="155"/>
        <v>1447.9605360000003</v>
      </c>
      <c r="H288" s="166">
        <f t="shared" ref="H288:AF288" si="161">H124*$C124/1000000</f>
        <v>353.12349599999993</v>
      </c>
      <c r="I288" s="166">
        <f t="shared" si="161"/>
        <v>0.4677472800000001</v>
      </c>
      <c r="J288" s="166">
        <f t="shared" si="161"/>
        <v>6.1680960000000014E-3</v>
      </c>
      <c r="K288" s="166">
        <f t="shared" si="161"/>
        <v>5.5512864000000009E-3</v>
      </c>
      <c r="L288" s="166">
        <f t="shared" si="161"/>
        <v>0.6630703200000001</v>
      </c>
      <c r="M288" s="166">
        <f t="shared" si="161"/>
        <v>2.3130360000000001E-3</v>
      </c>
      <c r="N288" s="166">
        <f t="shared" si="161"/>
        <v>2.4672384000000006E-3</v>
      </c>
      <c r="O288" s="166">
        <f t="shared" si="161"/>
        <v>1048.5763200000001</v>
      </c>
      <c r="P288" s="166">
        <f t="shared" si="161"/>
        <v>1.5420240000000002E-2</v>
      </c>
      <c r="Q288" s="166">
        <f t="shared" si="161"/>
        <v>7.4017152000000006E-3</v>
      </c>
      <c r="R288" s="166">
        <f t="shared" si="161"/>
        <v>2.3181760799999999E-2</v>
      </c>
      <c r="S288" s="166">
        <f t="shared" si="161"/>
        <v>0.33410520000000005</v>
      </c>
      <c r="T288" s="166">
        <f t="shared" si="161"/>
        <v>3.0326472000000008E-3</v>
      </c>
      <c r="U288" s="166">
        <f t="shared" si="161"/>
        <v>140.324184</v>
      </c>
      <c r="V288" s="166">
        <f t="shared" si="161"/>
        <v>1.0742767200000003</v>
      </c>
      <c r="W288" s="166">
        <f t="shared" si="161"/>
        <v>8.9437392000000003E-6</v>
      </c>
      <c r="X288" s="166">
        <f t="shared" si="161"/>
        <v>1.2490394400000002E-2</v>
      </c>
      <c r="Y288" s="166">
        <f t="shared" si="161"/>
        <v>2.3438764800000001E-2</v>
      </c>
      <c r="Z288" s="166">
        <f t="shared" si="161"/>
        <v>43.176672000000003</v>
      </c>
      <c r="AA288" s="166">
        <f t="shared" si="161"/>
        <v>5.1400800000000009E-3</v>
      </c>
      <c r="AB288" s="166">
        <f t="shared" si="161"/>
        <v>1.5420240000000003E-3</v>
      </c>
      <c r="AC288" s="166">
        <f t="shared" si="161"/>
        <v>215.88336000000004</v>
      </c>
      <c r="AD288" s="166">
        <f t="shared" si="161"/>
        <v>1.5420240000000003E-3</v>
      </c>
      <c r="AE288" s="166">
        <f t="shared" si="161"/>
        <v>4.6260720000000002E-3</v>
      </c>
      <c r="AF288" s="166">
        <f t="shared" si="161"/>
        <v>0.64765008000000013</v>
      </c>
    </row>
    <row r="289" spans="1:32" x14ac:dyDescent="0.25">
      <c r="A289" s="213">
        <v>42224.041672858795</v>
      </c>
      <c r="B289" s="166">
        <f t="shared" si="135"/>
        <v>605</v>
      </c>
      <c r="C289" s="214">
        <f t="shared" si="114"/>
        <v>15420240.000000002</v>
      </c>
      <c r="D289" s="189">
        <f t="shared" si="101"/>
        <v>1451.2617099229394</v>
      </c>
      <c r="E289" s="166">
        <f t="shared" ref="E289:F308" si="162">E125*$C125/1000000</f>
        <v>3.3011739229392001</v>
      </c>
      <c r="F289" s="166">
        <f t="shared" si="162"/>
        <v>2.4993214429392001</v>
      </c>
      <c r="G289" s="215">
        <f t="shared" si="155"/>
        <v>1447.9605360000003</v>
      </c>
      <c r="H289" s="166">
        <f t="shared" ref="H289:AF289" si="163">H125*$C125/1000000</f>
        <v>353.12349599999993</v>
      </c>
      <c r="I289" s="166">
        <f t="shared" si="163"/>
        <v>0.4677472800000001</v>
      </c>
      <c r="J289" s="166">
        <f t="shared" si="163"/>
        <v>6.1680960000000014E-3</v>
      </c>
      <c r="K289" s="166">
        <f t="shared" si="163"/>
        <v>5.5512864000000009E-3</v>
      </c>
      <c r="L289" s="166">
        <f t="shared" si="163"/>
        <v>0.6630703200000001</v>
      </c>
      <c r="M289" s="166">
        <f t="shared" si="163"/>
        <v>2.3130360000000001E-3</v>
      </c>
      <c r="N289" s="166">
        <f t="shared" si="163"/>
        <v>2.4672384000000006E-3</v>
      </c>
      <c r="O289" s="166">
        <f t="shared" si="163"/>
        <v>1048.5763200000001</v>
      </c>
      <c r="P289" s="166">
        <f t="shared" si="163"/>
        <v>1.5420240000000002E-2</v>
      </c>
      <c r="Q289" s="166">
        <f t="shared" si="163"/>
        <v>7.4017152000000006E-3</v>
      </c>
      <c r="R289" s="166">
        <f t="shared" si="163"/>
        <v>2.3181760799999999E-2</v>
      </c>
      <c r="S289" s="166">
        <f t="shared" si="163"/>
        <v>0.33410520000000005</v>
      </c>
      <c r="T289" s="166">
        <f t="shared" si="163"/>
        <v>3.0326472000000008E-3</v>
      </c>
      <c r="U289" s="166">
        <f t="shared" si="163"/>
        <v>140.324184</v>
      </c>
      <c r="V289" s="166">
        <f t="shared" si="163"/>
        <v>1.0742767200000003</v>
      </c>
      <c r="W289" s="166">
        <f t="shared" si="163"/>
        <v>8.9437392000000003E-6</v>
      </c>
      <c r="X289" s="166">
        <f t="shared" si="163"/>
        <v>1.2490394400000002E-2</v>
      </c>
      <c r="Y289" s="166">
        <f t="shared" si="163"/>
        <v>2.3438764800000001E-2</v>
      </c>
      <c r="Z289" s="166">
        <f t="shared" si="163"/>
        <v>43.176672000000003</v>
      </c>
      <c r="AA289" s="166">
        <f t="shared" si="163"/>
        <v>5.1400800000000009E-3</v>
      </c>
      <c r="AB289" s="166">
        <f t="shared" si="163"/>
        <v>1.5420240000000003E-3</v>
      </c>
      <c r="AC289" s="166">
        <f t="shared" si="163"/>
        <v>215.88336000000004</v>
      </c>
      <c r="AD289" s="166">
        <f t="shared" si="163"/>
        <v>1.5420240000000003E-3</v>
      </c>
      <c r="AE289" s="166">
        <f t="shared" si="163"/>
        <v>4.6260720000000002E-3</v>
      </c>
      <c r="AF289" s="166">
        <f t="shared" si="163"/>
        <v>0.64765008000000013</v>
      </c>
    </row>
    <row r="290" spans="1:32" x14ac:dyDescent="0.25">
      <c r="A290" s="213">
        <v>42224.052089583332</v>
      </c>
      <c r="B290" s="166">
        <f t="shared" si="135"/>
        <v>605</v>
      </c>
      <c r="C290" s="214">
        <f t="shared" si="114"/>
        <v>15420240.000000002</v>
      </c>
      <c r="D290" s="189">
        <f t="shared" si="101"/>
        <v>1451.2617099229394</v>
      </c>
      <c r="E290" s="166">
        <f t="shared" si="162"/>
        <v>3.3011739229392001</v>
      </c>
      <c r="F290" s="166">
        <f t="shared" si="162"/>
        <v>2.4993214429392001</v>
      </c>
      <c r="G290" s="215">
        <f t="shared" si="155"/>
        <v>1447.9605360000003</v>
      </c>
      <c r="H290" s="166">
        <f t="shared" ref="H290:AF290" si="164">H126*$C126/1000000</f>
        <v>353.12349599999993</v>
      </c>
      <c r="I290" s="166">
        <f t="shared" si="164"/>
        <v>0.4677472800000001</v>
      </c>
      <c r="J290" s="166">
        <f t="shared" si="164"/>
        <v>6.1680960000000014E-3</v>
      </c>
      <c r="K290" s="166">
        <f t="shared" si="164"/>
        <v>5.5512864000000009E-3</v>
      </c>
      <c r="L290" s="166">
        <f t="shared" si="164"/>
        <v>0.6630703200000001</v>
      </c>
      <c r="M290" s="166">
        <f t="shared" si="164"/>
        <v>2.3130360000000001E-3</v>
      </c>
      <c r="N290" s="166">
        <f t="shared" si="164"/>
        <v>2.4672384000000006E-3</v>
      </c>
      <c r="O290" s="166">
        <f t="shared" si="164"/>
        <v>1048.5763200000001</v>
      </c>
      <c r="P290" s="166">
        <f t="shared" si="164"/>
        <v>1.5420240000000002E-2</v>
      </c>
      <c r="Q290" s="166">
        <f t="shared" si="164"/>
        <v>7.4017152000000006E-3</v>
      </c>
      <c r="R290" s="166">
        <f t="shared" si="164"/>
        <v>2.3181760799999999E-2</v>
      </c>
      <c r="S290" s="166">
        <f t="shared" si="164"/>
        <v>0.33410520000000005</v>
      </c>
      <c r="T290" s="166">
        <f t="shared" si="164"/>
        <v>3.0326472000000008E-3</v>
      </c>
      <c r="U290" s="166">
        <f t="shared" si="164"/>
        <v>140.324184</v>
      </c>
      <c r="V290" s="166">
        <f t="shared" si="164"/>
        <v>1.0742767200000003</v>
      </c>
      <c r="W290" s="166">
        <f t="shared" si="164"/>
        <v>8.9437392000000003E-6</v>
      </c>
      <c r="X290" s="166">
        <f t="shared" si="164"/>
        <v>1.2490394400000002E-2</v>
      </c>
      <c r="Y290" s="166">
        <f t="shared" si="164"/>
        <v>2.3438764800000001E-2</v>
      </c>
      <c r="Z290" s="166">
        <f t="shared" si="164"/>
        <v>43.176672000000003</v>
      </c>
      <c r="AA290" s="166">
        <f t="shared" si="164"/>
        <v>5.1400800000000009E-3</v>
      </c>
      <c r="AB290" s="166">
        <f t="shared" si="164"/>
        <v>1.5420240000000003E-3</v>
      </c>
      <c r="AC290" s="166">
        <f t="shared" si="164"/>
        <v>215.88336000000004</v>
      </c>
      <c r="AD290" s="166">
        <f t="shared" si="164"/>
        <v>1.5420240000000003E-3</v>
      </c>
      <c r="AE290" s="166">
        <f t="shared" si="164"/>
        <v>4.6260720000000002E-3</v>
      </c>
      <c r="AF290" s="166">
        <f t="shared" si="164"/>
        <v>0.64765008000000013</v>
      </c>
    </row>
    <row r="291" spans="1:32" x14ac:dyDescent="0.25">
      <c r="A291" s="213">
        <v>42224.06250630787</v>
      </c>
      <c r="B291" s="166">
        <f t="shared" si="135"/>
        <v>605</v>
      </c>
      <c r="C291" s="214">
        <f t="shared" si="114"/>
        <v>15420240.000000002</v>
      </c>
      <c r="D291" s="189">
        <f t="shared" si="101"/>
        <v>1451.2617099229394</v>
      </c>
      <c r="E291" s="166">
        <f t="shared" si="162"/>
        <v>3.3011739229392001</v>
      </c>
      <c r="F291" s="166">
        <f t="shared" si="162"/>
        <v>2.4993214429392001</v>
      </c>
      <c r="G291" s="215">
        <f t="shared" si="155"/>
        <v>1447.9605360000003</v>
      </c>
      <c r="H291" s="166">
        <f t="shared" ref="H291:AF291" si="165">H127*$C127/1000000</f>
        <v>353.12349599999993</v>
      </c>
      <c r="I291" s="166">
        <f t="shared" si="165"/>
        <v>0.4677472800000001</v>
      </c>
      <c r="J291" s="166">
        <f t="shared" si="165"/>
        <v>6.1680960000000014E-3</v>
      </c>
      <c r="K291" s="166">
        <f t="shared" si="165"/>
        <v>5.5512864000000009E-3</v>
      </c>
      <c r="L291" s="166">
        <f t="shared" si="165"/>
        <v>0.6630703200000001</v>
      </c>
      <c r="M291" s="166">
        <f t="shared" si="165"/>
        <v>2.3130360000000001E-3</v>
      </c>
      <c r="N291" s="166">
        <f t="shared" si="165"/>
        <v>2.4672384000000006E-3</v>
      </c>
      <c r="O291" s="166">
        <f t="shared" si="165"/>
        <v>1048.5763200000001</v>
      </c>
      <c r="P291" s="166">
        <f t="shared" si="165"/>
        <v>1.5420240000000002E-2</v>
      </c>
      <c r="Q291" s="166">
        <f t="shared" si="165"/>
        <v>7.4017152000000006E-3</v>
      </c>
      <c r="R291" s="166">
        <f t="shared" si="165"/>
        <v>2.3181760799999999E-2</v>
      </c>
      <c r="S291" s="166">
        <f t="shared" si="165"/>
        <v>0.33410520000000005</v>
      </c>
      <c r="T291" s="166">
        <f t="shared" si="165"/>
        <v>3.0326472000000008E-3</v>
      </c>
      <c r="U291" s="166">
        <f t="shared" si="165"/>
        <v>140.324184</v>
      </c>
      <c r="V291" s="166">
        <f t="shared" si="165"/>
        <v>1.0742767200000003</v>
      </c>
      <c r="W291" s="166">
        <f t="shared" si="165"/>
        <v>8.9437392000000003E-6</v>
      </c>
      <c r="X291" s="166">
        <f t="shared" si="165"/>
        <v>1.2490394400000002E-2</v>
      </c>
      <c r="Y291" s="166">
        <f t="shared" si="165"/>
        <v>2.3438764800000001E-2</v>
      </c>
      <c r="Z291" s="166">
        <f t="shared" si="165"/>
        <v>43.176672000000003</v>
      </c>
      <c r="AA291" s="166">
        <f t="shared" si="165"/>
        <v>5.1400800000000009E-3</v>
      </c>
      <c r="AB291" s="166">
        <f t="shared" si="165"/>
        <v>1.5420240000000003E-3</v>
      </c>
      <c r="AC291" s="166">
        <f t="shared" si="165"/>
        <v>215.88336000000004</v>
      </c>
      <c r="AD291" s="166">
        <f t="shared" si="165"/>
        <v>1.5420240000000003E-3</v>
      </c>
      <c r="AE291" s="166">
        <f t="shared" si="165"/>
        <v>4.6260720000000002E-3</v>
      </c>
      <c r="AF291" s="166">
        <f t="shared" si="165"/>
        <v>0.64765008000000013</v>
      </c>
    </row>
    <row r="292" spans="1:32" x14ac:dyDescent="0.25">
      <c r="A292" s="213">
        <v>42224.072923032407</v>
      </c>
      <c r="B292" s="166">
        <f t="shared" si="135"/>
        <v>605</v>
      </c>
      <c r="C292" s="214">
        <f t="shared" si="114"/>
        <v>15420240.000000002</v>
      </c>
      <c r="D292" s="189">
        <f t="shared" si="101"/>
        <v>1451.2617099229394</v>
      </c>
      <c r="E292" s="166">
        <f t="shared" si="162"/>
        <v>3.3011739229392001</v>
      </c>
      <c r="F292" s="166">
        <f t="shared" si="162"/>
        <v>2.4993214429392001</v>
      </c>
      <c r="G292" s="215">
        <f t="shared" si="155"/>
        <v>1447.9605360000003</v>
      </c>
      <c r="H292" s="166">
        <f t="shared" ref="H292:AF292" si="166">H128*$C128/1000000</f>
        <v>353.12349599999993</v>
      </c>
      <c r="I292" s="166">
        <f t="shared" si="166"/>
        <v>0.4677472800000001</v>
      </c>
      <c r="J292" s="166">
        <f t="shared" si="166"/>
        <v>6.1680960000000014E-3</v>
      </c>
      <c r="K292" s="166">
        <f t="shared" si="166"/>
        <v>5.5512864000000009E-3</v>
      </c>
      <c r="L292" s="166">
        <f t="shared" si="166"/>
        <v>0.6630703200000001</v>
      </c>
      <c r="M292" s="166">
        <f t="shared" si="166"/>
        <v>2.3130360000000001E-3</v>
      </c>
      <c r="N292" s="166">
        <f t="shared" si="166"/>
        <v>2.4672384000000006E-3</v>
      </c>
      <c r="O292" s="166">
        <f t="shared" si="166"/>
        <v>1048.5763200000001</v>
      </c>
      <c r="P292" s="166">
        <f t="shared" si="166"/>
        <v>1.5420240000000002E-2</v>
      </c>
      <c r="Q292" s="166">
        <f t="shared" si="166"/>
        <v>7.4017152000000006E-3</v>
      </c>
      <c r="R292" s="166">
        <f t="shared" si="166"/>
        <v>2.3181760799999999E-2</v>
      </c>
      <c r="S292" s="166">
        <f t="shared" si="166"/>
        <v>0.33410520000000005</v>
      </c>
      <c r="T292" s="166">
        <f t="shared" si="166"/>
        <v>3.0326472000000008E-3</v>
      </c>
      <c r="U292" s="166">
        <f t="shared" si="166"/>
        <v>140.324184</v>
      </c>
      <c r="V292" s="166">
        <f t="shared" si="166"/>
        <v>1.0742767200000003</v>
      </c>
      <c r="W292" s="166">
        <f t="shared" si="166"/>
        <v>8.9437392000000003E-6</v>
      </c>
      <c r="X292" s="166">
        <f t="shared" si="166"/>
        <v>1.2490394400000002E-2</v>
      </c>
      <c r="Y292" s="166">
        <f t="shared" si="166"/>
        <v>2.3438764800000001E-2</v>
      </c>
      <c r="Z292" s="166">
        <f t="shared" si="166"/>
        <v>43.176672000000003</v>
      </c>
      <c r="AA292" s="166">
        <f t="shared" si="166"/>
        <v>5.1400800000000009E-3</v>
      </c>
      <c r="AB292" s="166">
        <f t="shared" si="166"/>
        <v>1.5420240000000003E-3</v>
      </c>
      <c r="AC292" s="166">
        <f t="shared" si="166"/>
        <v>215.88336000000004</v>
      </c>
      <c r="AD292" s="166">
        <f t="shared" si="166"/>
        <v>1.5420240000000003E-3</v>
      </c>
      <c r="AE292" s="166">
        <f t="shared" si="166"/>
        <v>4.6260720000000002E-3</v>
      </c>
      <c r="AF292" s="166">
        <f t="shared" si="166"/>
        <v>0.64765008000000013</v>
      </c>
    </row>
    <row r="293" spans="1:32" x14ac:dyDescent="0.25">
      <c r="A293" s="213">
        <v>42224.083339756944</v>
      </c>
      <c r="B293" s="166">
        <f t="shared" si="135"/>
        <v>605</v>
      </c>
      <c r="C293" s="214">
        <f t="shared" si="114"/>
        <v>15420240.000000002</v>
      </c>
      <c r="D293" s="189">
        <f t="shared" si="101"/>
        <v>1451.2617099229394</v>
      </c>
      <c r="E293" s="166">
        <f t="shared" si="162"/>
        <v>3.3011739229392001</v>
      </c>
      <c r="F293" s="166">
        <f t="shared" si="162"/>
        <v>2.4993214429392001</v>
      </c>
      <c r="G293" s="215">
        <f t="shared" si="155"/>
        <v>1447.9605360000003</v>
      </c>
      <c r="H293" s="166">
        <f t="shared" ref="H293:AF293" si="167">H129*$C129/1000000</f>
        <v>353.12349599999993</v>
      </c>
      <c r="I293" s="166">
        <f t="shared" si="167"/>
        <v>0.4677472800000001</v>
      </c>
      <c r="J293" s="166">
        <f t="shared" si="167"/>
        <v>6.1680960000000014E-3</v>
      </c>
      <c r="K293" s="166">
        <f t="shared" si="167"/>
        <v>5.5512864000000009E-3</v>
      </c>
      <c r="L293" s="166">
        <f t="shared" si="167"/>
        <v>0.6630703200000001</v>
      </c>
      <c r="M293" s="166">
        <f t="shared" si="167"/>
        <v>2.3130360000000001E-3</v>
      </c>
      <c r="N293" s="166">
        <f t="shared" si="167"/>
        <v>2.4672384000000006E-3</v>
      </c>
      <c r="O293" s="166">
        <f t="shared" si="167"/>
        <v>1048.5763200000001</v>
      </c>
      <c r="P293" s="166">
        <f t="shared" si="167"/>
        <v>1.5420240000000002E-2</v>
      </c>
      <c r="Q293" s="166">
        <f t="shared" si="167"/>
        <v>7.4017152000000006E-3</v>
      </c>
      <c r="R293" s="166">
        <f t="shared" si="167"/>
        <v>2.3181760799999999E-2</v>
      </c>
      <c r="S293" s="166">
        <f t="shared" si="167"/>
        <v>0.33410520000000005</v>
      </c>
      <c r="T293" s="166">
        <f t="shared" si="167"/>
        <v>3.0326472000000008E-3</v>
      </c>
      <c r="U293" s="166">
        <f t="shared" si="167"/>
        <v>140.324184</v>
      </c>
      <c r="V293" s="166">
        <f t="shared" si="167"/>
        <v>1.0742767200000003</v>
      </c>
      <c r="W293" s="166">
        <f t="shared" si="167"/>
        <v>8.9437392000000003E-6</v>
      </c>
      <c r="X293" s="166">
        <f t="shared" si="167"/>
        <v>1.2490394400000002E-2</v>
      </c>
      <c r="Y293" s="166">
        <f t="shared" si="167"/>
        <v>2.3438764800000001E-2</v>
      </c>
      <c r="Z293" s="166">
        <f t="shared" si="167"/>
        <v>43.176672000000003</v>
      </c>
      <c r="AA293" s="166">
        <f t="shared" si="167"/>
        <v>5.1400800000000009E-3</v>
      </c>
      <c r="AB293" s="166">
        <f t="shared" si="167"/>
        <v>1.5420240000000003E-3</v>
      </c>
      <c r="AC293" s="166">
        <f t="shared" si="167"/>
        <v>215.88336000000004</v>
      </c>
      <c r="AD293" s="166">
        <f t="shared" si="167"/>
        <v>1.5420240000000003E-3</v>
      </c>
      <c r="AE293" s="166">
        <f t="shared" si="167"/>
        <v>4.6260720000000002E-3</v>
      </c>
      <c r="AF293" s="166">
        <f t="shared" si="167"/>
        <v>0.64765008000000013</v>
      </c>
    </row>
    <row r="294" spans="1:32" x14ac:dyDescent="0.25">
      <c r="A294" s="213">
        <v>42224.093756481481</v>
      </c>
      <c r="B294" s="166">
        <f t="shared" si="135"/>
        <v>605</v>
      </c>
      <c r="C294" s="214">
        <f t="shared" si="114"/>
        <v>15420240.000000002</v>
      </c>
      <c r="D294" s="189">
        <f t="shared" si="101"/>
        <v>1451.2617099229394</v>
      </c>
      <c r="E294" s="166">
        <f t="shared" si="162"/>
        <v>3.3011739229392001</v>
      </c>
      <c r="F294" s="166">
        <f t="shared" si="162"/>
        <v>2.4993214429392001</v>
      </c>
      <c r="G294" s="215">
        <f t="shared" si="155"/>
        <v>1447.9605360000003</v>
      </c>
      <c r="H294" s="166">
        <f t="shared" ref="H294:AF294" si="168">H130*$C130/1000000</f>
        <v>353.12349599999993</v>
      </c>
      <c r="I294" s="166">
        <f t="shared" si="168"/>
        <v>0.4677472800000001</v>
      </c>
      <c r="J294" s="166">
        <f t="shared" si="168"/>
        <v>6.1680960000000014E-3</v>
      </c>
      <c r="K294" s="166">
        <f t="shared" si="168"/>
        <v>5.5512864000000009E-3</v>
      </c>
      <c r="L294" s="166">
        <f t="shared" si="168"/>
        <v>0.6630703200000001</v>
      </c>
      <c r="M294" s="166">
        <f t="shared" si="168"/>
        <v>2.3130360000000001E-3</v>
      </c>
      <c r="N294" s="166">
        <f t="shared" si="168"/>
        <v>2.4672384000000006E-3</v>
      </c>
      <c r="O294" s="166">
        <f t="shared" si="168"/>
        <v>1048.5763200000001</v>
      </c>
      <c r="P294" s="166">
        <f t="shared" si="168"/>
        <v>1.5420240000000002E-2</v>
      </c>
      <c r="Q294" s="166">
        <f t="shared" si="168"/>
        <v>7.4017152000000006E-3</v>
      </c>
      <c r="R294" s="166">
        <f t="shared" si="168"/>
        <v>2.3181760799999999E-2</v>
      </c>
      <c r="S294" s="166">
        <f t="shared" si="168"/>
        <v>0.33410520000000005</v>
      </c>
      <c r="T294" s="166">
        <f t="shared" si="168"/>
        <v>3.0326472000000008E-3</v>
      </c>
      <c r="U294" s="166">
        <f t="shared" si="168"/>
        <v>140.324184</v>
      </c>
      <c r="V294" s="166">
        <f t="shared" si="168"/>
        <v>1.0742767200000003</v>
      </c>
      <c r="W294" s="166">
        <f t="shared" si="168"/>
        <v>8.9437392000000003E-6</v>
      </c>
      <c r="X294" s="166">
        <f t="shared" si="168"/>
        <v>1.2490394400000002E-2</v>
      </c>
      <c r="Y294" s="166">
        <f t="shared" si="168"/>
        <v>2.3438764800000001E-2</v>
      </c>
      <c r="Z294" s="166">
        <f t="shared" si="168"/>
        <v>43.176672000000003</v>
      </c>
      <c r="AA294" s="166">
        <f t="shared" si="168"/>
        <v>5.1400800000000009E-3</v>
      </c>
      <c r="AB294" s="166">
        <f t="shared" si="168"/>
        <v>1.5420240000000003E-3</v>
      </c>
      <c r="AC294" s="166">
        <f t="shared" si="168"/>
        <v>215.88336000000004</v>
      </c>
      <c r="AD294" s="166">
        <f t="shared" si="168"/>
        <v>1.5420240000000003E-3</v>
      </c>
      <c r="AE294" s="166">
        <f t="shared" si="168"/>
        <v>4.6260720000000002E-3</v>
      </c>
      <c r="AF294" s="166">
        <f t="shared" si="168"/>
        <v>0.64765008000000013</v>
      </c>
    </row>
    <row r="295" spans="1:32" x14ac:dyDescent="0.25">
      <c r="A295" s="213">
        <v>42224.104173206018</v>
      </c>
      <c r="B295" s="166">
        <f t="shared" si="135"/>
        <v>605</v>
      </c>
      <c r="C295" s="214">
        <f t="shared" si="114"/>
        <v>15420240.000000002</v>
      </c>
      <c r="D295" s="189">
        <f t="shared" si="101"/>
        <v>1451.2617099229394</v>
      </c>
      <c r="E295" s="166">
        <f t="shared" si="162"/>
        <v>3.3011739229392001</v>
      </c>
      <c r="F295" s="166">
        <f t="shared" si="162"/>
        <v>2.4993214429392001</v>
      </c>
      <c r="G295" s="215">
        <f t="shared" si="155"/>
        <v>1447.9605360000003</v>
      </c>
      <c r="H295" s="166">
        <f t="shared" ref="H295:AF295" si="169">H131*$C131/1000000</f>
        <v>353.12349599999993</v>
      </c>
      <c r="I295" s="166">
        <f t="shared" si="169"/>
        <v>0.4677472800000001</v>
      </c>
      <c r="J295" s="166">
        <f t="shared" si="169"/>
        <v>6.1680960000000014E-3</v>
      </c>
      <c r="K295" s="166">
        <f t="shared" si="169"/>
        <v>5.5512864000000009E-3</v>
      </c>
      <c r="L295" s="166">
        <f t="shared" si="169"/>
        <v>0.6630703200000001</v>
      </c>
      <c r="M295" s="166">
        <f t="shared" si="169"/>
        <v>2.3130360000000001E-3</v>
      </c>
      <c r="N295" s="166">
        <f t="shared" si="169"/>
        <v>2.4672384000000006E-3</v>
      </c>
      <c r="O295" s="166">
        <f t="shared" si="169"/>
        <v>1048.5763200000001</v>
      </c>
      <c r="P295" s="166">
        <f t="shared" si="169"/>
        <v>1.5420240000000002E-2</v>
      </c>
      <c r="Q295" s="166">
        <f t="shared" si="169"/>
        <v>7.4017152000000006E-3</v>
      </c>
      <c r="R295" s="166">
        <f t="shared" si="169"/>
        <v>2.3181760799999999E-2</v>
      </c>
      <c r="S295" s="166">
        <f t="shared" si="169"/>
        <v>0.33410520000000005</v>
      </c>
      <c r="T295" s="166">
        <f t="shared" si="169"/>
        <v>3.0326472000000008E-3</v>
      </c>
      <c r="U295" s="166">
        <f t="shared" si="169"/>
        <v>140.324184</v>
      </c>
      <c r="V295" s="166">
        <f t="shared" si="169"/>
        <v>1.0742767200000003</v>
      </c>
      <c r="W295" s="166">
        <f t="shared" si="169"/>
        <v>8.9437392000000003E-6</v>
      </c>
      <c r="X295" s="166">
        <f t="shared" si="169"/>
        <v>1.2490394400000002E-2</v>
      </c>
      <c r="Y295" s="166">
        <f t="shared" si="169"/>
        <v>2.3438764800000001E-2</v>
      </c>
      <c r="Z295" s="166">
        <f t="shared" si="169"/>
        <v>43.176672000000003</v>
      </c>
      <c r="AA295" s="166">
        <f t="shared" si="169"/>
        <v>5.1400800000000009E-3</v>
      </c>
      <c r="AB295" s="166">
        <f t="shared" si="169"/>
        <v>1.5420240000000003E-3</v>
      </c>
      <c r="AC295" s="166">
        <f t="shared" si="169"/>
        <v>215.88336000000004</v>
      </c>
      <c r="AD295" s="166">
        <f t="shared" si="169"/>
        <v>1.5420240000000003E-3</v>
      </c>
      <c r="AE295" s="166">
        <f t="shared" si="169"/>
        <v>4.6260720000000002E-3</v>
      </c>
      <c r="AF295" s="166">
        <f t="shared" si="169"/>
        <v>0.64765008000000013</v>
      </c>
    </row>
    <row r="296" spans="1:32" x14ac:dyDescent="0.25">
      <c r="A296" s="213">
        <v>42224.114589930556</v>
      </c>
      <c r="B296" s="166">
        <f t="shared" si="135"/>
        <v>605</v>
      </c>
      <c r="C296" s="214">
        <f t="shared" si="114"/>
        <v>15420240.000000002</v>
      </c>
      <c r="D296" s="189">
        <f t="shared" si="101"/>
        <v>1451.2617099229394</v>
      </c>
      <c r="E296" s="166">
        <f t="shared" si="162"/>
        <v>3.3011739229392001</v>
      </c>
      <c r="F296" s="166">
        <f t="shared" si="162"/>
        <v>2.4993214429392001</v>
      </c>
      <c r="G296" s="215">
        <f t="shared" si="155"/>
        <v>1447.9605360000003</v>
      </c>
      <c r="H296" s="166">
        <f t="shared" ref="H296:AF296" si="170">H132*$C132/1000000</f>
        <v>353.12349599999993</v>
      </c>
      <c r="I296" s="166">
        <f t="shared" si="170"/>
        <v>0.4677472800000001</v>
      </c>
      <c r="J296" s="166">
        <f t="shared" si="170"/>
        <v>6.1680960000000014E-3</v>
      </c>
      <c r="K296" s="166">
        <f t="shared" si="170"/>
        <v>5.5512864000000009E-3</v>
      </c>
      <c r="L296" s="166">
        <f t="shared" si="170"/>
        <v>0.6630703200000001</v>
      </c>
      <c r="M296" s="166">
        <f t="shared" si="170"/>
        <v>2.3130360000000001E-3</v>
      </c>
      <c r="N296" s="166">
        <f t="shared" si="170"/>
        <v>2.4672384000000006E-3</v>
      </c>
      <c r="O296" s="166">
        <f t="shared" si="170"/>
        <v>1048.5763200000001</v>
      </c>
      <c r="P296" s="166">
        <f t="shared" si="170"/>
        <v>1.5420240000000002E-2</v>
      </c>
      <c r="Q296" s="166">
        <f t="shared" si="170"/>
        <v>7.4017152000000006E-3</v>
      </c>
      <c r="R296" s="166">
        <f t="shared" si="170"/>
        <v>2.3181760799999999E-2</v>
      </c>
      <c r="S296" s="166">
        <f t="shared" si="170"/>
        <v>0.33410520000000005</v>
      </c>
      <c r="T296" s="166">
        <f t="shared" si="170"/>
        <v>3.0326472000000008E-3</v>
      </c>
      <c r="U296" s="166">
        <f t="shared" si="170"/>
        <v>140.324184</v>
      </c>
      <c r="V296" s="166">
        <f t="shared" si="170"/>
        <v>1.0742767200000003</v>
      </c>
      <c r="W296" s="166">
        <f t="shared" si="170"/>
        <v>8.9437392000000003E-6</v>
      </c>
      <c r="X296" s="166">
        <f t="shared" si="170"/>
        <v>1.2490394400000002E-2</v>
      </c>
      <c r="Y296" s="166">
        <f t="shared" si="170"/>
        <v>2.3438764800000001E-2</v>
      </c>
      <c r="Z296" s="166">
        <f t="shared" si="170"/>
        <v>43.176672000000003</v>
      </c>
      <c r="AA296" s="166">
        <f t="shared" si="170"/>
        <v>5.1400800000000009E-3</v>
      </c>
      <c r="AB296" s="166">
        <f t="shared" si="170"/>
        <v>1.5420240000000003E-3</v>
      </c>
      <c r="AC296" s="166">
        <f t="shared" si="170"/>
        <v>215.88336000000004</v>
      </c>
      <c r="AD296" s="166">
        <f t="shared" si="170"/>
        <v>1.5420240000000003E-3</v>
      </c>
      <c r="AE296" s="166">
        <f t="shared" si="170"/>
        <v>4.6260720000000002E-3</v>
      </c>
      <c r="AF296" s="166">
        <f t="shared" si="170"/>
        <v>0.64765008000000013</v>
      </c>
    </row>
    <row r="297" spans="1:32" x14ac:dyDescent="0.25">
      <c r="A297" s="213">
        <v>42224.125006655093</v>
      </c>
      <c r="B297" s="166">
        <f t="shared" ref="B297:B328" si="171">B133</f>
        <v>605</v>
      </c>
      <c r="C297" s="214">
        <f t="shared" si="114"/>
        <v>15420240.000000002</v>
      </c>
      <c r="D297" s="189">
        <f t="shared" si="101"/>
        <v>1451.2617099229394</v>
      </c>
      <c r="E297" s="166">
        <f t="shared" si="162"/>
        <v>3.3011739229392001</v>
      </c>
      <c r="F297" s="166">
        <f t="shared" si="162"/>
        <v>2.4993214429392001</v>
      </c>
      <c r="G297" s="215">
        <f t="shared" si="155"/>
        <v>1447.9605360000003</v>
      </c>
      <c r="H297" s="166">
        <f t="shared" ref="H297:AF297" si="172">H133*$C133/1000000</f>
        <v>353.12349599999993</v>
      </c>
      <c r="I297" s="166">
        <f t="shared" si="172"/>
        <v>0.4677472800000001</v>
      </c>
      <c r="J297" s="166">
        <f t="shared" si="172"/>
        <v>6.1680960000000014E-3</v>
      </c>
      <c r="K297" s="166">
        <f t="shared" si="172"/>
        <v>5.5512864000000009E-3</v>
      </c>
      <c r="L297" s="166">
        <f t="shared" si="172"/>
        <v>0.6630703200000001</v>
      </c>
      <c r="M297" s="166">
        <f t="shared" si="172"/>
        <v>2.3130360000000001E-3</v>
      </c>
      <c r="N297" s="166">
        <f t="shared" si="172"/>
        <v>2.4672384000000006E-3</v>
      </c>
      <c r="O297" s="166">
        <f t="shared" si="172"/>
        <v>1048.5763200000001</v>
      </c>
      <c r="P297" s="166">
        <f t="shared" si="172"/>
        <v>1.5420240000000002E-2</v>
      </c>
      <c r="Q297" s="166">
        <f t="shared" si="172"/>
        <v>7.4017152000000006E-3</v>
      </c>
      <c r="R297" s="166">
        <f t="shared" si="172"/>
        <v>2.3181760799999999E-2</v>
      </c>
      <c r="S297" s="166">
        <f t="shared" si="172"/>
        <v>0.33410520000000005</v>
      </c>
      <c r="T297" s="166">
        <f t="shared" si="172"/>
        <v>3.0326472000000008E-3</v>
      </c>
      <c r="U297" s="166">
        <f t="shared" si="172"/>
        <v>140.324184</v>
      </c>
      <c r="V297" s="166">
        <f t="shared" si="172"/>
        <v>1.0742767200000003</v>
      </c>
      <c r="W297" s="166">
        <f t="shared" si="172"/>
        <v>8.9437392000000003E-6</v>
      </c>
      <c r="X297" s="166">
        <f t="shared" si="172"/>
        <v>1.2490394400000002E-2</v>
      </c>
      <c r="Y297" s="166">
        <f t="shared" si="172"/>
        <v>2.3438764800000001E-2</v>
      </c>
      <c r="Z297" s="166">
        <f t="shared" si="172"/>
        <v>43.176672000000003</v>
      </c>
      <c r="AA297" s="166">
        <f t="shared" si="172"/>
        <v>5.1400800000000009E-3</v>
      </c>
      <c r="AB297" s="166">
        <f t="shared" si="172"/>
        <v>1.5420240000000003E-3</v>
      </c>
      <c r="AC297" s="166">
        <f t="shared" si="172"/>
        <v>215.88336000000004</v>
      </c>
      <c r="AD297" s="166">
        <f t="shared" si="172"/>
        <v>1.5420240000000003E-3</v>
      </c>
      <c r="AE297" s="166">
        <f t="shared" si="172"/>
        <v>4.6260720000000002E-3</v>
      </c>
      <c r="AF297" s="166">
        <f t="shared" si="172"/>
        <v>0.64765008000000013</v>
      </c>
    </row>
    <row r="298" spans="1:32" x14ac:dyDescent="0.25">
      <c r="A298" s="213">
        <v>42224.13542337963</v>
      </c>
      <c r="B298" s="166">
        <f t="shared" si="171"/>
        <v>605</v>
      </c>
      <c r="C298" s="214">
        <f t="shared" si="114"/>
        <v>15420240.000000002</v>
      </c>
      <c r="D298" s="189">
        <f t="shared" ref="D298:D330" si="173">SUM(I298:AF298)</f>
        <v>1451.2617099229394</v>
      </c>
      <c r="E298" s="166">
        <f t="shared" si="162"/>
        <v>3.3011739229392001</v>
      </c>
      <c r="F298" s="166">
        <f t="shared" si="162"/>
        <v>2.4993214429392001</v>
      </c>
      <c r="G298" s="215">
        <f t="shared" si="155"/>
        <v>1447.9605360000003</v>
      </c>
      <c r="H298" s="166">
        <f t="shared" ref="H298:AF298" si="174">H134*$C134/1000000</f>
        <v>353.12349599999993</v>
      </c>
      <c r="I298" s="166">
        <f t="shared" si="174"/>
        <v>0.4677472800000001</v>
      </c>
      <c r="J298" s="166">
        <f t="shared" si="174"/>
        <v>6.1680960000000014E-3</v>
      </c>
      <c r="K298" s="166">
        <f t="shared" si="174"/>
        <v>5.5512864000000009E-3</v>
      </c>
      <c r="L298" s="166">
        <f t="shared" si="174"/>
        <v>0.6630703200000001</v>
      </c>
      <c r="M298" s="166">
        <f t="shared" si="174"/>
        <v>2.3130360000000001E-3</v>
      </c>
      <c r="N298" s="166">
        <f t="shared" si="174"/>
        <v>2.4672384000000006E-3</v>
      </c>
      <c r="O298" s="166">
        <f t="shared" si="174"/>
        <v>1048.5763200000001</v>
      </c>
      <c r="P298" s="166">
        <f t="shared" si="174"/>
        <v>1.5420240000000002E-2</v>
      </c>
      <c r="Q298" s="166">
        <f t="shared" si="174"/>
        <v>7.4017152000000006E-3</v>
      </c>
      <c r="R298" s="166">
        <f t="shared" si="174"/>
        <v>2.3181760799999999E-2</v>
      </c>
      <c r="S298" s="166">
        <f t="shared" si="174"/>
        <v>0.33410520000000005</v>
      </c>
      <c r="T298" s="166">
        <f t="shared" si="174"/>
        <v>3.0326472000000008E-3</v>
      </c>
      <c r="U298" s="166">
        <f t="shared" si="174"/>
        <v>140.324184</v>
      </c>
      <c r="V298" s="166">
        <f t="shared" si="174"/>
        <v>1.0742767200000003</v>
      </c>
      <c r="W298" s="166">
        <f t="shared" si="174"/>
        <v>8.9437392000000003E-6</v>
      </c>
      <c r="X298" s="166">
        <f t="shared" si="174"/>
        <v>1.2490394400000002E-2</v>
      </c>
      <c r="Y298" s="166">
        <f t="shared" si="174"/>
        <v>2.3438764800000001E-2</v>
      </c>
      <c r="Z298" s="166">
        <f t="shared" si="174"/>
        <v>43.176672000000003</v>
      </c>
      <c r="AA298" s="166">
        <f t="shared" si="174"/>
        <v>5.1400800000000009E-3</v>
      </c>
      <c r="AB298" s="166">
        <f t="shared" si="174"/>
        <v>1.5420240000000003E-3</v>
      </c>
      <c r="AC298" s="166">
        <f t="shared" si="174"/>
        <v>215.88336000000004</v>
      </c>
      <c r="AD298" s="166">
        <f t="shared" si="174"/>
        <v>1.5420240000000003E-3</v>
      </c>
      <c r="AE298" s="166">
        <f t="shared" si="174"/>
        <v>4.6260720000000002E-3</v>
      </c>
      <c r="AF298" s="166">
        <f t="shared" si="174"/>
        <v>0.64765008000000013</v>
      </c>
    </row>
    <row r="299" spans="1:32" x14ac:dyDescent="0.25">
      <c r="A299" s="213">
        <v>42224.145840104167</v>
      </c>
      <c r="B299" s="166">
        <f t="shared" si="171"/>
        <v>605</v>
      </c>
      <c r="C299" s="214">
        <f t="shared" si="114"/>
        <v>15420240.000000002</v>
      </c>
      <c r="D299" s="189">
        <f t="shared" si="173"/>
        <v>1451.2617099229394</v>
      </c>
      <c r="E299" s="166">
        <f t="shared" si="162"/>
        <v>3.3011739229392001</v>
      </c>
      <c r="F299" s="166">
        <f t="shared" si="162"/>
        <v>2.4993214429392001</v>
      </c>
      <c r="G299" s="215">
        <f t="shared" si="155"/>
        <v>1447.9605360000003</v>
      </c>
      <c r="H299" s="166">
        <f t="shared" ref="H299:AF299" si="175">H135*$C135/1000000</f>
        <v>353.12349599999993</v>
      </c>
      <c r="I299" s="166">
        <f t="shared" si="175"/>
        <v>0.4677472800000001</v>
      </c>
      <c r="J299" s="166">
        <f t="shared" si="175"/>
        <v>6.1680960000000014E-3</v>
      </c>
      <c r="K299" s="166">
        <f t="shared" si="175"/>
        <v>5.5512864000000009E-3</v>
      </c>
      <c r="L299" s="166">
        <f t="shared" si="175"/>
        <v>0.6630703200000001</v>
      </c>
      <c r="M299" s="166">
        <f t="shared" si="175"/>
        <v>2.3130360000000001E-3</v>
      </c>
      <c r="N299" s="166">
        <f t="shared" si="175"/>
        <v>2.4672384000000006E-3</v>
      </c>
      <c r="O299" s="166">
        <f t="shared" si="175"/>
        <v>1048.5763200000001</v>
      </c>
      <c r="P299" s="166">
        <f t="shared" si="175"/>
        <v>1.5420240000000002E-2</v>
      </c>
      <c r="Q299" s="166">
        <f t="shared" si="175"/>
        <v>7.4017152000000006E-3</v>
      </c>
      <c r="R299" s="166">
        <f t="shared" si="175"/>
        <v>2.3181760799999999E-2</v>
      </c>
      <c r="S299" s="166">
        <f t="shared" si="175"/>
        <v>0.33410520000000005</v>
      </c>
      <c r="T299" s="166">
        <f t="shared" si="175"/>
        <v>3.0326472000000008E-3</v>
      </c>
      <c r="U299" s="166">
        <f t="shared" si="175"/>
        <v>140.324184</v>
      </c>
      <c r="V299" s="166">
        <f t="shared" si="175"/>
        <v>1.0742767200000003</v>
      </c>
      <c r="W299" s="166">
        <f t="shared" si="175"/>
        <v>8.9437392000000003E-6</v>
      </c>
      <c r="X299" s="166">
        <f t="shared" si="175"/>
        <v>1.2490394400000002E-2</v>
      </c>
      <c r="Y299" s="166">
        <f t="shared" si="175"/>
        <v>2.3438764800000001E-2</v>
      </c>
      <c r="Z299" s="166">
        <f t="shared" si="175"/>
        <v>43.176672000000003</v>
      </c>
      <c r="AA299" s="166">
        <f t="shared" si="175"/>
        <v>5.1400800000000009E-3</v>
      </c>
      <c r="AB299" s="166">
        <f t="shared" si="175"/>
        <v>1.5420240000000003E-3</v>
      </c>
      <c r="AC299" s="166">
        <f t="shared" si="175"/>
        <v>215.88336000000004</v>
      </c>
      <c r="AD299" s="166">
        <f t="shared" si="175"/>
        <v>1.5420240000000003E-3</v>
      </c>
      <c r="AE299" s="166">
        <f t="shared" si="175"/>
        <v>4.6260720000000002E-3</v>
      </c>
      <c r="AF299" s="166">
        <f t="shared" si="175"/>
        <v>0.64765008000000013</v>
      </c>
    </row>
    <row r="300" spans="1:32" x14ac:dyDescent="0.25">
      <c r="A300" s="213">
        <v>42224.156256828704</v>
      </c>
      <c r="B300" s="166">
        <f t="shared" si="171"/>
        <v>605</v>
      </c>
      <c r="C300" s="214">
        <f t="shared" si="114"/>
        <v>15420240.000000002</v>
      </c>
      <c r="D300" s="189">
        <f t="shared" si="173"/>
        <v>1451.2617099229394</v>
      </c>
      <c r="E300" s="166">
        <f t="shared" si="162"/>
        <v>3.3011739229392001</v>
      </c>
      <c r="F300" s="166">
        <f t="shared" si="162"/>
        <v>2.4993214429392001</v>
      </c>
      <c r="G300" s="215">
        <f t="shared" si="155"/>
        <v>1447.9605360000003</v>
      </c>
      <c r="H300" s="166">
        <f t="shared" ref="H300:AF300" si="176">H136*$C136/1000000</f>
        <v>353.12349599999993</v>
      </c>
      <c r="I300" s="166">
        <f t="shared" si="176"/>
        <v>0.4677472800000001</v>
      </c>
      <c r="J300" s="166">
        <f t="shared" si="176"/>
        <v>6.1680960000000014E-3</v>
      </c>
      <c r="K300" s="166">
        <f t="shared" si="176"/>
        <v>5.5512864000000009E-3</v>
      </c>
      <c r="L300" s="166">
        <f t="shared" si="176"/>
        <v>0.6630703200000001</v>
      </c>
      <c r="M300" s="166">
        <f t="shared" si="176"/>
        <v>2.3130360000000001E-3</v>
      </c>
      <c r="N300" s="166">
        <f t="shared" si="176"/>
        <v>2.4672384000000006E-3</v>
      </c>
      <c r="O300" s="166">
        <f t="shared" si="176"/>
        <v>1048.5763200000001</v>
      </c>
      <c r="P300" s="166">
        <f t="shared" si="176"/>
        <v>1.5420240000000002E-2</v>
      </c>
      <c r="Q300" s="166">
        <f t="shared" si="176"/>
        <v>7.4017152000000006E-3</v>
      </c>
      <c r="R300" s="166">
        <f t="shared" si="176"/>
        <v>2.3181760799999999E-2</v>
      </c>
      <c r="S300" s="166">
        <f t="shared" si="176"/>
        <v>0.33410520000000005</v>
      </c>
      <c r="T300" s="166">
        <f t="shared" si="176"/>
        <v>3.0326472000000008E-3</v>
      </c>
      <c r="U300" s="166">
        <f t="shared" si="176"/>
        <v>140.324184</v>
      </c>
      <c r="V300" s="166">
        <f t="shared" si="176"/>
        <v>1.0742767200000003</v>
      </c>
      <c r="W300" s="166">
        <f t="shared" si="176"/>
        <v>8.9437392000000003E-6</v>
      </c>
      <c r="X300" s="166">
        <f t="shared" si="176"/>
        <v>1.2490394400000002E-2</v>
      </c>
      <c r="Y300" s="166">
        <f t="shared" si="176"/>
        <v>2.3438764800000001E-2</v>
      </c>
      <c r="Z300" s="166">
        <f t="shared" si="176"/>
        <v>43.176672000000003</v>
      </c>
      <c r="AA300" s="166">
        <f t="shared" si="176"/>
        <v>5.1400800000000009E-3</v>
      </c>
      <c r="AB300" s="166">
        <f t="shared" si="176"/>
        <v>1.5420240000000003E-3</v>
      </c>
      <c r="AC300" s="166">
        <f t="shared" si="176"/>
        <v>215.88336000000004</v>
      </c>
      <c r="AD300" s="166">
        <f t="shared" si="176"/>
        <v>1.5420240000000003E-3</v>
      </c>
      <c r="AE300" s="166">
        <f t="shared" si="176"/>
        <v>4.6260720000000002E-3</v>
      </c>
      <c r="AF300" s="166">
        <f t="shared" si="176"/>
        <v>0.64765008000000013</v>
      </c>
    </row>
    <row r="301" spans="1:32" x14ac:dyDescent="0.25">
      <c r="A301" s="213">
        <v>42224.166673553242</v>
      </c>
      <c r="B301" s="166">
        <f t="shared" si="171"/>
        <v>605</v>
      </c>
      <c r="C301" s="214">
        <f t="shared" si="114"/>
        <v>15420240.000000002</v>
      </c>
      <c r="D301" s="189">
        <f t="shared" si="173"/>
        <v>1451.2617099229394</v>
      </c>
      <c r="E301" s="166">
        <f t="shared" si="162"/>
        <v>3.3011739229392001</v>
      </c>
      <c r="F301" s="166">
        <f t="shared" si="162"/>
        <v>2.4993214429392001</v>
      </c>
      <c r="G301" s="215">
        <f t="shared" si="155"/>
        <v>1447.9605360000003</v>
      </c>
      <c r="H301" s="166">
        <f t="shared" ref="H301:AF301" si="177">H137*$C137/1000000</f>
        <v>353.12349599999993</v>
      </c>
      <c r="I301" s="166">
        <f t="shared" si="177"/>
        <v>0.4677472800000001</v>
      </c>
      <c r="J301" s="166">
        <f t="shared" si="177"/>
        <v>6.1680960000000014E-3</v>
      </c>
      <c r="K301" s="166">
        <f t="shared" si="177"/>
        <v>5.5512864000000009E-3</v>
      </c>
      <c r="L301" s="166">
        <f t="shared" si="177"/>
        <v>0.6630703200000001</v>
      </c>
      <c r="M301" s="166">
        <f t="shared" si="177"/>
        <v>2.3130360000000001E-3</v>
      </c>
      <c r="N301" s="166">
        <f t="shared" si="177"/>
        <v>2.4672384000000006E-3</v>
      </c>
      <c r="O301" s="166">
        <f t="shared" si="177"/>
        <v>1048.5763200000001</v>
      </c>
      <c r="P301" s="166">
        <f t="shared" si="177"/>
        <v>1.5420240000000002E-2</v>
      </c>
      <c r="Q301" s="166">
        <f t="shared" si="177"/>
        <v>7.4017152000000006E-3</v>
      </c>
      <c r="R301" s="166">
        <f t="shared" si="177"/>
        <v>2.3181760799999999E-2</v>
      </c>
      <c r="S301" s="166">
        <f t="shared" si="177"/>
        <v>0.33410520000000005</v>
      </c>
      <c r="T301" s="166">
        <f t="shared" si="177"/>
        <v>3.0326472000000008E-3</v>
      </c>
      <c r="U301" s="166">
        <f t="shared" si="177"/>
        <v>140.324184</v>
      </c>
      <c r="V301" s="166">
        <f t="shared" si="177"/>
        <v>1.0742767200000003</v>
      </c>
      <c r="W301" s="166">
        <f t="shared" si="177"/>
        <v>8.9437392000000003E-6</v>
      </c>
      <c r="X301" s="166">
        <f t="shared" si="177"/>
        <v>1.2490394400000002E-2</v>
      </c>
      <c r="Y301" s="166">
        <f t="shared" si="177"/>
        <v>2.3438764800000001E-2</v>
      </c>
      <c r="Z301" s="166">
        <f t="shared" si="177"/>
        <v>43.176672000000003</v>
      </c>
      <c r="AA301" s="166">
        <f t="shared" si="177"/>
        <v>5.1400800000000009E-3</v>
      </c>
      <c r="AB301" s="166">
        <f t="shared" si="177"/>
        <v>1.5420240000000003E-3</v>
      </c>
      <c r="AC301" s="166">
        <f t="shared" si="177"/>
        <v>215.88336000000004</v>
      </c>
      <c r="AD301" s="166">
        <f t="shared" si="177"/>
        <v>1.5420240000000003E-3</v>
      </c>
      <c r="AE301" s="166">
        <f t="shared" si="177"/>
        <v>4.6260720000000002E-3</v>
      </c>
      <c r="AF301" s="166">
        <f t="shared" si="177"/>
        <v>0.64765008000000013</v>
      </c>
    </row>
    <row r="302" spans="1:32" x14ac:dyDescent="0.25">
      <c r="A302" s="213">
        <v>42224.177090277779</v>
      </c>
      <c r="B302" s="166">
        <f t="shared" si="171"/>
        <v>605</v>
      </c>
      <c r="C302" s="214">
        <f t="shared" si="114"/>
        <v>15420240.000000002</v>
      </c>
      <c r="D302" s="189">
        <f t="shared" si="173"/>
        <v>1451.2617099229394</v>
      </c>
      <c r="E302" s="166">
        <f t="shared" si="162"/>
        <v>3.3011739229392001</v>
      </c>
      <c r="F302" s="166">
        <f t="shared" si="162"/>
        <v>2.4993214429392001</v>
      </c>
      <c r="G302" s="215">
        <f t="shared" si="155"/>
        <v>1447.9605360000003</v>
      </c>
      <c r="H302" s="166">
        <f t="shared" ref="H302:AF302" si="178">H138*$C138/1000000</f>
        <v>353.12349599999993</v>
      </c>
      <c r="I302" s="166">
        <f t="shared" si="178"/>
        <v>0.4677472800000001</v>
      </c>
      <c r="J302" s="166">
        <f t="shared" si="178"/>
        <v>6.1680960000000014E-3</v>
      </c>
      <c r="K302" s="166">
        <f t="shared" si="178"/>
        <v>5.5512864000000009E-3</v>
      </c>
      <c r="L302" s="166">
        <f t="shared" si="178"/>
        <v>0.6630703200000001</v>
      </c>
      <c r="M302" s="166">
        <f t="shared" si="178"/>
        <v>2.3130360000000001E-3</v>
      </c>
      <c r="N302" s="166">
        <f t="shared" si="178"/>
        <v>2.4672384000000006E-3</v>
      </c>
      <c r="O302" s="166">
        <f t="shared" si="178"/>
        <v>1048.5763200000001</v>
      </c>
      <c r="P302" s="166">
        <f t="shared" si="178"/>
        <v>1.5420240000000002E-2</v>
      </c>
      <c r="Q302" s="166">
        <f t="shared" si="178"/>
        <v>7.4017152000000006E-3</v>
      </c>
      <c r="R302" s="166">
        <f t="shared" si="178"/>
        <v>2.3181760799999999E-2</v>
      </c>
      <c r="S302" s="166">
        <f t="shared" si="178"/>
        <v>0.33410520000000005</v>
      </c>
      <c r="T302" s="166">
        <f t="shared" si="178"/>
        <v>3.0326472000000008E-3</v>
      </c>
      <c r="U302" s="166">
        <f t="shared" si="178"/>
        <v>140.324184</v>
      </c>
      <c r="V302" s="166">
        <f t="shared" si="178"/>
        <v>1.0742767200000003</v>
      </c>
      <c r="W302" s="166">
        <f t="shared" si="178"/>
        <v>8.9437392000000003E-6</v>
      </c>
      <c r="X302" s="166">
        <f t="shared" si="178"/>
        <v>1.2490394400000002E-2</v>
      </c>
      <c r="Y302" s="166">
        <f t="shared" si="178"/>
        <v>2.3438764800000001E-2</v>
      </c>
      <c r="Z302" s="166">
        <f t="shared" si="178"/>
        <v>43.176672000000003</v>
      </c>
      <c r="AA302" s="166">
        <f t="shared" si="178"/>
        <v>5.1400800000000009E-3</v>
      </c>
      <c r="AB302" s="166">
        <f t="shared" si="178"/>
        <v>1.5420240000000003E-3</v>
      </c>
      <c r="AC302" s="166">
        <f t="shared" si="178"/>
        <v>215.88336000000004</v>
      </c>
      <c r="AD302" s="166">
        <f t="shared" si="178"/>
        <v>1.5420240000000003E-3</v>
      </c>
      <c r="AE302" s="166">
        <f t="shared" si="178"/>
        <v>4.6260720000000002E-3</v>
      </c>
      <c r="AF302" s="166">
        <f t="shared" si="178"/>
        <v>0.64765008000000013</v>
      </c>
    </row>
    <row r="303" spans="1:32" x14ac:dyDescent="0.25">
      <c r="A303" s="213">
        <v>42224.187507002316</v>
      </c>
      <c r="B303" s="166">
        <f t="shared" si="171"/>
        <v>605</v>
      </c>
      <c r="C303" s="214">
        <f t="shared" si="114"/>
        <v>15420240.000000002</v>
      </c>
      <c r="D303" s="189">
        <f t="shared" si="173"/>
        <v>1451.2617099229394</v>
      </c>
      <c r="E303" s="166">
        <f t="shared" si="162"/>
        <v>3.3011739229392001</v>
      </c>
      <c r="F303" s="166">
        <f t="shared" si="162"/>
        <v>2.4993214429392001</v>
      </c>
      <c r="G303" s="215">
        <f t="shared" si="155"/>
        <v>1447.9605360000003</v>
      </c>
      <c r="H303" s="166">
        <f t="shared" ref="H303:AF303" si="179">H139*$C139/1000000</f>
        <v>353.12349599999993</v>
      </c>
      <c r="I303" s="166">
        <f t="shared" si="179"/>
        <v>0.4677472800000001</v>
      </c>
      <c r="J303" s="166">
        <f t="shared" si="179"/>
        <v>6.1680960000000014E-3</v>
      </c>
      <c r="K303" s="166">
        <f t="shared" si="179"/>
        <v>5.5512864000000009E-3</v>
      </c>
      <c r="L303" s="166">
        <f t="shared" si="179"/>
        <v>0.6630703200000001</v>
      </c>
      <c r="M303" s="166">
        <f t="shared" si="179"/>
        <v>2.3130360000000001E-3</v>
      </c>
      <c r="N303" s="166">
        <f t="shared" si="179"/>
        <v>2.4672384000000006E-3</v>
      </c>
      <c r="O303" s="166">
        <f t="shared" si="179"/>
        <v>1048.5763200000001</v>
      </c>
      <c r="P303" s="166">
        <f t="shared" si="179"/>
        <v>1.5420240000000002E-2</v>
      </c>
      <c r="Q303" s="166">
        <f t="shared" si="179"/>
        <v>7.4017152000000006E-3</v>
      </c>
      <c r="R303" s="166">
        <f t="shared" si="179"/>
        <v>2.3181760799999999E-2</v>
      </c>
      <c r="S303" s="166">
        <f t="shared" si="179"/>
        <v>0.33410520000000005</v>
      </c>
      <c r="T303" s="166">
        <f t="shared" si="179"/>
        <v>3.0326472000000008E-3</v>
      </c>
      <c r="U303" s="166">
        <f t="shared" si="179"/>
        <v>140.324184</v>
      </c>
      <c r="V303" s="166">
        <f t="shared" si="179"/>
        <v>1.0742767200000003</v>
      </c>
      <c r="W303" s="166">
        <f t="shared" si="179"/>
        <v>8.9437392000000003E-6</v>
      </c>
      <c r="X303" s="166">
        <f t="shared" si="179"/>
        <v>1.2490394400000002E-2</v>
      </c>
      <c r="Y303" s="166">
        <f t="shared" si="179"/>
        <v>2.3438764800000001E-2</v>
      </c>
      <c r="Z303" s="166">
        <f t="shared" si="179"/>
        <v>43.176672000000003</v>
      </c>
      <c r="AA303" s="166">
        <f t="shared" si="179"/>
        <v>5.1400800000000009E-3</v>
      </c>
      <c r="AB303" s="166">
        <f t="shared" si="179"/>
        <v>1.5420240000000003E-3</v>
      </c>
      <c r="AC303" s="166">
        <f t="shared" si="179"/>
        <v>215.88336000000004</v>
      </c>
      <c r="AD303" s="166">
        <f t="shared" si="179"/>
        <v>1.5420240000000003E-3</v>
      </c>
      <c r="AE303" s="166">
        <f t="shared" si="179"/>
        <v>4.6260720000000002E-3</v>
      </c>
      <c r="AF303" s="166">
        <f t="shared" si="179"/>
        <v>0.64765008000000013</v>
      </c>
    </row>
    <row r="304" spans="1:32" x14ac:dyDescent="0.25">
      <c r="A304" s="213">
        <v>42224.197923726853</v>
      </c>
      <c r="B304" s="166">
        <f t="shared" si="171"/>
        <v>605</v>
      </c>
      <c r="C304" s="214">
        <f t="shared" si="114"/>
        <v>15420240.000000002</v>
      </c>
      <c r="D304" s="189">
        <f t="shared" si="173"/>
        <v>1451.2617099229394</v>
      </c>
      <c r="E304" s="166">
        <f t="shared" si="162"/>
        <v>3.3011739229392001</v>
      </c>
      <c r="F304" s="166">
        <f t="shared" si="162"/>
        <v>2.4993214429392001</v>
      </c>
      <c r="G304" s="215">
        <f t="shared" si="155"/>
        <v>1447.9605360000003</v>
      </c>
      <c r="H304" s="166">
        <f t="shared" ref="H304:AF304" si="180">H140*$C140/1000000</f>
        <v>353.12349599999993</v>
      </c>
      <c r="I304" s="166">
        <f t="shared" si="180"/>
        <v>0.4677472800000001</v>
      </c>
      <c r="J304" s="166">
        <f t="shared" si="180"/>
        <v>6.1680960000000014E-3</v>
      </c>
      <c r="K304" s="166">
        <f t="shared" si="180"/>
        <v>5.5512864000000009E-3</v>
      </c>
      <c r="L304" s="166">
        <f t="shared" si="180"/>
        <v>0.6630703200000001</v>
      </c>
      <c r="M304" s="166">
        <f t="shared" si="180"/>
        <v>2.3130360000000001E-3</v>
      </c>
      <c r="N304" s="166">
        <f t="shared" si="180"/>
        <v>2.4672384000000006E-3</v>
      </c>
      <c r="O304" s="166">
        <f t="shared" si="180"/>
        <v>1048.5763200000001</v>
      </c>
      <c r="P304" s="166">
        <f t="shared" si="180"/>
        <v>1.5420240000000002E-2</v>
      </c>
      <c r="Q304" s="166">
        <f t="shared" si="180"/>
        <v>7.4017152000000006E-3</v>
      </c>
      <c r="R304" s="166">
        <f t="shared" si="180"/>
        <v>2.3181760799999999E-2</v>
      </c>
      <c r="S304" s="166">
        <f t="shared" si="180"/>
        <v>0.33410520000000005</v>
      </c>
      <c r="T304" s="166">
        <f t="shared" si="180"/>
        <v>3.0326472000000008E-3</v>
      </c>
      <c r="U304" s="166">
        <f t="shared" si="180"/>
        <v>140.324184</v>
      </c>
      <c r="V304" s="166">
        <f t="shared" si="180"/>
        <v>1.0742767200000003</v>
      </c>
      <c r="W304" s="166">
        <f t="shared" si="180"/>
        <v>8.9437392000000003E-6</v>
      </c>
      <c r="X304" s="166">
        <f t="shared" si="180"/>
        <v>1.2490394400000002E-2</v>
      </c>
      <c r="Y304" s="166">
        <f t="shared" si="180"/>
        <v>2.3438764800000001E-2</v>
      </c>
      <c r="Z304" s="166">
        <f t="shared" si="180"/>
        <v>43.176672000000003</v>
      </c>
      <c r="AA304" s="166">
        <f t="shared" si="180"/>
        <v>5.1400800000000009E-3</v>
      </c>
      <c r="AB304" s="166">
        <f t="shared" si="180"/>
        <v>1.5420240000000003E-3</v>
      </c>
      <c r="AC304" s="166">
        <f t="shared" si="180"/>
        <v>215.88336000000004</v>
      </c>
      <c r="AD304" s="166">
        <f t="shared" si="180"/>
        <v>1.5420240000000003E-3</v>
      </c>
      <c r="AE304" s="166">
        <f t="shared" si="180"/>
        <v>4.6260720000000002E-3</v>
      </c>
      <c r="AF304" s="166">
        <f t="shared" si="180"/>
        <v>0.64765008000000013</v>
      </c>
    </row>
    <row r="305" spans="1:32" x14ac:dyDescent="0.25">
      <c r="A305" s="213">
        <v>42224.208340451391</v>
      </c>
      <c r="B305" s="166">
        <f t="shared" si="171"/>
        <v>605</v>
      </c>
      <c r="C305" s="214">
        <f t="shared" si="114"/>
        <v>15420240.000000002</v>
      </c>
      <c r="D305" s="189">
        <f t="shared" si="173"/>
        <v>1451.2617099229394</v>
      </c>
      <c r="E305" s="166">
        <f t="shared" si="162"/>
        <v>3.3011739229392001</v>
      </c>
      <c r="F305" s="166">
        <f t="shared" si="162"/>
        <v>2.4993214429392001</v>
      </c>
      <c r="G305" s="215">
        <f t="shared" si="155"/>
        <v>1447.9605360000003</v>
      </c>
      <c r="H305" s="166">
        <f t="shared" ref="H305:AF305" si="181">H141*$C141/1000000</f>
        <v>353.12349599999993</v>
      </c>
      <c r="I305" s="166">
        <f t="shared" si="181"/>
        <v>0.4677472800000001</v>
      </c>
      <c r="J305" s="166">
        <f t="shared" si="181"/>
        <v>6.1680960000000014E-3</v>
      </c>
      <c r="K305" s="166">
        <f t="shared" si="181"/>
        <v>5.5512864000000009E-3</v>
      </c>
      <c r="L305" s="166">
        <f t="shared" si="181"/>
        <v>0.6630703200000001</v>
      </c>
      <c r="M305" s="166">
        <f t="shared" si="181"/>
        <v>2.3130360000000001E-3</v>
      </c>
      <c r="N305" s="166">
        <f t="shared" si="181"/>
        <v>2.4672384000000006E-3</v>
      </c>
      <c r="O305" s="166">
        <f t="shared" si="181"/>
        <v>1048.5763200000001</v>
      </c>
      <c r="P305" s="166">
        <f t="shared" si="181"/>
        <v>1.5420240000000002E-2</v>
      </c>
      <c r="Q305" s="166">
        <f t="shared" si="181"/>
        <v>7.4017152000000006E-3</v>
      </c>
      <c r="R305" s="166">
        <f t="shared" si="181"/>
        <v>2.3181760799999999E-2</v>
      </c>
      <c r="S305" s="166">
        <f t="shared" si="181"/>
        <v>0.33410520000000005</v>
      </c>
      <c r="T305" s="166">
        <f t="shared" si="181"/>
        <v>3.0326472000000008E-3</v>
      </c>
      <c r="U305" s="166">
        <f t="shared" si="181"/>
        <v>140.324184</v>
      </c>
      <c r="V305" s="166">
        <f t="shared" si="181"/>
        <v>1.0742767200000003</v>
      </c>
      <c r="W305" s="166">
        <f t="shared" si="181"/>
        <v>8.9437392000000003E-6</v>
      </c>
      <c r="X305" s="166">
        <f t="shared" si="181"/>
        <v>1.2490394400000002E-2</v>
      </c>
      <c r="Y305" s="166">
        <f t="shared" si="181"/>
        <v>2.3438764800000001E-2</v>
      </c>
      <c r="Z305" s="166">
        <f t="shared" si="181"/>
        <v>43.176672000000003</v>
      </c>
      <c r="AA305" s="166">
        <f t="shared" si="181"/>
        <v>5.1400800000000009E-3</v>
      </c>
      <c r="AB305" s="166">
        <f t="shared" si="181"/>
        <v>1.5420240000000003E-3</v>
      </c>
      <c r="AC305" s="166">
        <f t="shared" si="181"/>
        <v>215.88336000000004</v>
      </c>
      <c r="AD305" s="166">
        <f t="shared" si="181"/>
        <v>1.5420240000000003E-3</v>
      </c>
      <c r="AE305" s="166">
        <f t="shared" si="181"/>
        <v>4.6260720000000002E-3</v>
      </c>
      <c r="AF305" s="166">
        <f t="shared" si="181"/>
        <v>0.64765008000000013</v>
      </c>
    </row>
    <row r="306" spans="1:32" x14ac:dyDescent="0.25">
      <c r="A306" s="213">
        <v>42224.218757175928</v>
      </c>
      <c r="B306" s="166">
        <f t="shared" si="171"/>
        <v>605</v>
      </c>
      <c r="C306" s="214">
        <f t="shared" si="114"/>
        <v>15420240.000000002</v>
      </c>
      <c r="D306" s="189">
        <f t="shared" si="173"/>
        <v>1451.2617099229394</v>
      </c>
      <c r="E306" s="166">
        <f t="shared" si="162"/>
        <v>3.3011739229392001</v>
      </c>
      <c r="F306" s="166">
        <f t="shared" si="162"/>
        <v>2.4993214429392001</v>
      </c>
      <c r="G306" s="215">
        <f t="shared" si="155"/>
        <v>1447.9605360000003</v>
      </c>
      <c r="H306" s="166">
        <f t="shared" ref="H306:AF306" si="182">H142*$C142/1000000</f>
        <v>353.12349599999993</v>
      </c>
      <c r="I306" s="166">
        <f t="shared" si="182"/>
        <v>0.4677472800000001</v>
      </c>
      <c r="J306" s="166">
        <f t="shared" si="182"/>
        <v>6.1680960000000014E-3</v>
      </c>
      <c r="K306" s="166">
        <f t="shared" si="182"/>
        <v>5.5512864000000009E-3</v>
      </c>
      <c r="L306" s="166">
        <f t="shared" si="182"/>
        <v>0.6630703200000001</v>
      </c>
      <c r="M306" s="166">
        <f t="shared" si="182"/>
        <v>2.3130360000000001E-3</v>
      </c>
      <c r="N306" s="166">
        <f t="shared" si="182"/>
        <v>2.4672384000000006E-3</v>
      </c>
      <c r="O306" s="166">
        <f t="shared" si="182"/>
        <v>1048.5763200000001</v>
      </c>
      <c r="P306" s="166">
        <f t="shared" si="182"/>
        <v>1.5420240000000002E-2</v>
      </c>
      <c r="Q306" s="166">
        <f t="shared" si="182"/>
        <v>7.4017152000000006E-3</v>
      </c>
      <c r="R306" s="166">
        <f t="shared" si="182"/>
        <v>2.3181760799999999E-2</v>
      </c>
      <c r="S306" s="166">
        <f t="shared" si="182"/>
        <v>0.33410520000000005</v>
      </c>
      <c r="T306" s="166">
        <f t="shared" si="182"/>
        <v>3.0326472000000008E-3</v>
      </c>
      <c r="U306" s="166">
        <f t="shared" si="182"/>
        <v>140.324184</v>
      </c>
      <c r="V306" s="166">
        <f t="shared" si="182"/>
        <v>1.0742767200000003</v>
      </c>
      <c r="W306" s="166">
        <f t="shared" si="182"/>
        <v>8.9437392000000003E-6</v>
      </c>
      <c r="X306" s="166">
        <f t="shared" si="182"/>
        <v>1.2490394400000002E-2</v>
      </c>
      <c r="Y306" s="166">
        <f t="shared" si="182"/>
        <v>2.3438764800000001E-2</v>
      </c>
      <c r="Z306" s="166">
        <f t="shared" si="182"/>
        <v>43.176672000000003</v>
      </c>
      <c r="AA306" s="166">
        <f t="shared" si="182"/>
        <v>5.1400800000000009E-3</v>
      </c>
      <c r="AB306" s="166">
        <f t="shared" si="182"/>
        <v>1.5420240000000003E-3</v>
      </c>
      <c r="AC306" s="166">
        <f t="shared" si="182"/>
        <v>215.88336000000004</v>
      </c>
      <c r="AD306" s="166">
        <f t="shared" si="182"/>
        <v>1.5420240000000003E-3</v>
      </c>
      <c r="AE306" s="166">
        <f t="shared" si="182"/>
        <v>4.6260720000000002E-3</v>
      </c>
      <c r="AF306" s="166">
        <f t="shared" si="182"/>
        <v>0.64765008000000013</v>
      </c>
    </row>
    <row r="307" spans="1:32" x14ac:dyDescent="0.25">
      <c r="A307" s="213">
        <v>42224.229173900465</v>
      </c>
      <c r="B307" s="166">
        <f t="shared" si="171"/>
        <v>605</v>
      </c>
      <c r="C307" s="214">
        <f t="shared" si="114"/>
        <v>15420240.000000002</v>
      </c>
      <c r="D307" s="189">
        <f t="shared" si="173"/>
        <v>1451.2617099229394</v>
      </c>
      <c r="E307" s="166">
        <f t="shared" si="162"/>
        <v>3.3011739229392001</v>
      </c>
      <c r="F307" s="166">
        <f t="shared" si="162"/>
        <v>2.4993214429392001</v>
      </c>
      <c r="G307" s="215">
        <f t="shared" si="155"/>
        <v>1447.9605360000003</v>
      </c>
      <c r="H307" s="166">
        <f t="shared" ref="H307:AF307" si="183">H143*$C143/1000000</f>
        <v>353.12349599999993</v>
      </c>
      <c r="I307" s="166">
        <f t="shared" si="183"/>
        <v>0.4677472800000001</v>
      </c>
      <c r="J307" s="166">
        <f t="shared" si="183"/>
        <v>6.1680960000000014E-3</v>
      </c>
      <c r="K307" s="166">
        <f t="shared" si="183"/>
        <v>5.5512864000000009E-3</v>
      </c>
      <c r="L307" s="166">
        <f t="shared" si="183"/>
        <v>0.6630703200000001</v>
      </c>
      <c r="M307" s="166">
        <f t="shared" si="183"/>
        <v>2.3130360000000001E-3</v>
      </c>
      <c r="N307" s="166">
        <f t="shared" si="183"/>
        <v>2.4672384000000006E-3</v>
      </c>
      <c r="O307" s="166">
        <f t="shared" si="183"/>
        <v>1048.5763200000001</v>
      </c>
      <c r="P307" s="166">
        <f t="shared" si="183"/>
        <v>1.5420240000000002E-2</v>
      </c>
      <c r="Q307" s="166">
        <f t="shared" si="183"/>
        <v>7.4017152000000006E-3</v>
      </c>
      <c r="R307" s="166">
        <f t="shared" si="183"/>
        <v>2.3181760799999999E-2</v>
      </c>
      <c r="S307" s="166">
        <f t="shared" si="183"/>
        <v>0.33410520000000005</v>
      </c>
      <c r="T307" s="166">
        <f t="shared" si="183"/>
        <v>3.0326472000000008E-3</v>
      </c>
      <c r="U307" s="166">
        <f t="shared" si="183"/>
        <v>140.324184</v>
      </c>
      <c r="V307" s="166">
        <f t="shared" si="183"/>
        <v>1.0742767200000003</v>
      </c>
      <c r="W307" s="166">
        <f t="shared" si="183"/>
        <v>8.9437392000000003E-6</v>
      </c>
      <c r="X307" s="166">
        <f t="shared" si="183"/>
        <v>1.2490394400000002E-2</v>
      </c>
      <c r="Y307" s="166">
        <f t="shared" si="183"/>
        <v>2.3438764800000001E-2</v>
      </c>
      <c r="Z307" s="166">
        <f t="shared" si="183"/>
        <v>43.176672000000003</v>
      </c>
      <c r="AA307" s="166">
        <f t="shared" si="183"/>
        <v>5.1400800000000009E-3</v>
      </c>
      <c r="AB307" s="166">
        <f t="shared" si="183"/>
        <v>1.5420240000000003E-3</v>
      </c>
      <c r="AC307" s="166">
        <f t="shared" si="183"/>
        <v>215.88336000000004</v>
      </c>
      <c r="AD307" s="166">
        <f t="shared" si="183"/>
        <v>1.5420240000000003E-3</v>
      </c>
      <c r="AE307" s="166">
        <f t="shared" si="183"/>
        <v>4.6260720000000002E-3</v>
      </c>
      <c r="AF307" s="166">
        <f t="shared" si="183"/>
        <v>0.64765008000000013</v>
      </c>
    </row>
    <row r="308" spans="1:32" x14ac:dyDescent="0.25">
      <c r="A308" s="213">
        <v>42224.239590625002</v>
      </c>
      <c r="B308" s="166">
        <f t="shared" si="171"/>
        <v>605</v>
      </c>
      <c r="C308" s="214">
        <f t="shared" si="114"/>
        <v>15420240.000000002</v>
      </c>
      <c r="D308" s="189">
        <f t="shared" si="173"/>
        <v>1451.2617099229394</v>
      </c>
      <c r="E308" s="166">
        <f t="shared" si="162"/>
        <v>3.3011739229392001</v>
      </c>
      <c r="F308" s="166">
        <f t="shared" si="162"/>
        <v>2.4993214429392001</v>
      </c>
      <c r="G308" s="215">
        <f t="shared" si="155"/>
        <v>1447.9605360000003</v>
      </c>
      <c r="H308" s="166">
        <f t="shared" ref="H308:AF308" si="184">H144*$C144/1000000</f>
        <v>353.12349599999993</v>
      </c>
      <c r="I308" s="166">
        <f t="shared" si="184"/>
        <v>0.4677472800000001</v>
      </c>
      <c r="J308" s="166">
        <f t="shared" si="184"/>
        <v>6.1680960000000014E-3</v>
      </c>
      <c r="K308" s="166">
        <f t="shared" si="184"/>
        <v>5.5512864000000009E-3</v>
      </c>
      <c r="L308" s="166">
        <f t="shared" si="184"/>
        <v>0.6630703200000001</v>
      </c>
      <c r="M308" s="166">
        <f t="shared" si="184"/>
        <v>2.3130360000000001E-3</v>
      </c>
      <c r="N308" s="166">
        <f t="shared" si="184"/>
        <v>2.4672384000000006E-3</v>
      </c>
      <c r="O308" s="166">
        <f t="shared" si="184"/>
        <v>1048.5763200000001</v>
      </c>
      <c r="P308" s="166">
        <f t="shared" si="184"/>
        <v>1.5420240000000002E-2</v>
      </c>
      <c r="Q308" s="166">
        <f t="shared" si="184"/>
        <v>7.4017152000000006E-3</v>
      </c>
      <c r="R308" s="166">
        <f t="shared" si="184"/>
        <v>2.3181760799999999E-2</v>
      </c>
      <c r="S308" s="166">
        <f t="shared" si="184"/>
        <v>0.33410520000000005</v>
      </c>
      <c r="T308" s="166">
        <f t="shared" si="184"/>
        <v>3.0326472000000008E-3</v>
      </c>
      <c r="U308" s="166">
        <f t="shared" si="184"/>
        <v>140.324184</v>
      </c>
      <c r="V308" s="166">
        <f t="shared" si="184"/>
        <v>1.0742767200000003</v>
      </c>
      <c r="W308" s="166">
        <f t="shared" si="184"/>
        <v>8.9437392000000003E-6</v>
      </c>
      <c r="X308" s="166">
        <f t="shared" si="184"/>
        <v>1.2490394400000002E-2</v>
      </c>
      <c r="Y308" s="166">
        <f t="shared" si="184"/>
        <v>2.3438764800000001E-2</v>
      </c>
      <c r="Z308" s="166">
        <f t="shared" si="184"/>
        <v>43.176672000000003</v>
      </c>
      <c r="AA308" s="166">
        <f t="shared" si="184"/>
        <v>5.1400800000000009E-3</v>
      </c>
      <c r="AB308" s="166">
        <f t="shared" si="184"/>
        <v>1.5420240000000003E-3</v>
      </c>
      <c r="AC308" s="166">
        <f t="shared" si="184"/>
        <v>215.88336000000004</v>
      </c>
      <c r="AD308" s="166">
        <f t="shared" si="184"/>
        <v>1.5420240000000003E-3</v>
      </c>
      <c r="AE308" s="166">
        <f t="shared" si="184"/>
        <v>4.6260720000000002E-3</v>
      </c>
      <c r="AF308" s="166">
        <f t="shared" si="184"/>
        <v>0.64765008000000013</v>
      </c>
    </row>
    <row r="309" spans="1:32" x14ac:dyDescent="0.25">
      <c r="A309" s="213">
        <v>42224.250007349539</v>
      </c>
      <c r="B309" s="166">
        <f t="shared" si="171"/>
        <v>605</v>
      </c>
      <c r="C309" s="214">
        <f t="shared" si="114"/>
        <v>15420240.000000002</v>
      </c>
      <c r="D309" s="189">
        <f t="shared" si="173"/>
        <v>1451.2617099229394</v>
      </c>
      <c r="E309" s="166">
        <f t="shared" ref="E309:F328" si="185">E145*$C145/1000000</f>
        <v>3.3011739229392001</v>
      </c>
      <c r="F309" s="166">
        <f t="shared" si="185"/>
        <v>2.4993214429392001</v>
      </c>
      <c r="G309" s="215">
        <f t="shared" si="155"/>
        <v>1447.9605360000003</v>
      </c>
      <c r="H309" s="166">
        <f t="shared" ref="H309:AF309" si="186">H145*$C145/1000000</f>
        <v>353.12349599999993</v>
      </c>
      <c r="I309" s="166">
        <f t="shared" si="186"/>
        <v>0.4677472800000001</v>
      </c>
      <c r="J309" s="166">
        <f t="shared" si="186"/>
        <v>6.1680960000000014E-3</v>
      </c>
      <c r="K309" s="166">
        <f t="shared" si="186"/>
        <v>5.5512864000000009E-3</v>
      </c>
      <c r="L309" s="166">
        <f t="shared" si="186"/>
        <v>0.6630703200000001</v>
      </c>
      <c r="M309" s="166">
        <f t="shared" si="186"/>
        <v>2.3130360000000001E-3</v>
      </c>
      <c r="N309" s="166">
        <f t="shared" si="186"/>
        <v>2.4672384000000006E-3</v>
      </c>
      <c r="O309" s="166">
        <f t="shared" si="186"/>
        <v>1048.5763200000001</v>
      </c>
      <c r="P309" s="166">
        <f t="shared" si="186"/>
        <v>1.5420240000000002E-2</v>
      </c>
      <c r="Q309" s="166">
        <f t="shared" si="186"/>
        <v>7.4017152000000006E-3</v>
      </c>
      <c r="R309" s="166">
        <f t="shared" si="186"/>
        <v>2.3181760799999999E-2</v>
      </c>
      <c r="S309" s="166">
        <f t="shared" si="186"/>
        <v>0.33410520000000005</v>
      </c>
      <c r="T309" s="166">
        <f t="shared" si="186"/>
        <v>3.0326472000000008E-3</v>
      </c>
      <c r="U309" s="166">
        <f t="shared" si="186"/>
        <v>140.324184</v>
      </c>
      <c r="V309" s="166">
        <f t="shared" si="186"/>
        <v>1.0742767200000003</v>
      </c>
      <c r="W309" s="166">
        <f t="shared" si="186"/>
        <v>8.9437392000000003E-6</v>
      </c>
      <c r="X309" s="166">
        <f t="shared" si="186"/>
        <v>1.2490394400000002E-2</v>
      </c>
      <c r="Y309" s="166">
        <f t="shared" si="186"/>
        <v>2.3438764800000001E-2</v>
      </c>
      <c r="Z309" s="166">
        <f t="shared" si="186"/>
        <v>43.176672000000003</v>
      </c>
      <c r="AA309" s="166">
        <f t="shared" si="186"/>
        <v>5.1400800000000009E-3</v>
      </c>
      <c r="AB309" s="166">
        <f t="shared" si="186"/>
        <v>1.5420240000000003E-3</v>
      </c>
      <c r="AC309" s="166">
        <f t="shared" si="186"/>
        <v>215.88336000000004</v>
      </c>
      <c r="AD309" s="166">
        <f t="shared" si="186"/>
        <v>1.5420240000000003E-3</v>
      </c>
      <c r="AE309" s="166">
        <f t="shared" si="186"/>
        <v>4.6260720000000002E-3</v>
      </c>
      <c r="AF309" s="166">
        <f t="shared" si="186"/>
        <v>0.64765008000000013</v>
      </c>
    </row>
    <row r="310" spans="1:32" x14ac:dyDescent="0.25">
      <c r="A310" s="213">
        <v>42224.260424074077</v>
      </c>
      <c r="B310" s="166">
        <f t="shared" si="171"/>
        <v>605</v>
      </c>
      <c r="C310" s="214">
        <f t="shared" ref="C310:C330" si="187">B310*0.02832*15*60*1000</f>
        <v>15420240.000000002</v>
      </c>
      <c r="D310" s="189">
        <f t="shared" si="173"/>
        <v>1451.2617099229394</v>
      </c>
      <c r="E310" s="166">
        <f t="shared" si="185"/>
        <v>3.3011739229392001</v>
      </c>
      <c r="F310" s="166">
        <f t="shared" si="185"/>
        <v>2.4993214429392001</v>
      </c>
      <c r="G310" s="215">
        <f t="shared" si="155"/>
        <v>1447.9605360000003</v>
      </c>
      <c r="H310" s="166">
        <f t="shared" ref="H310:AF310" si="188">H146*$C146/1000000</f>
        <v>353.12349599999993</v>
      </c>
      <c r="I310" s="166">
        <f t="shared" si="188"/>
        <v>0.4677472800000001</v>
      </c>
      <c r="J310" s="166">
        <f t="shared" si="188"/>
        <v>6.1680960000000014E-3</v>
      </c>
      <c r="K310" s="166">
        <f t="shared" si="188"/>
        <v>5.5512864000000009E-3</v>
      </c>
      <c r="L310" s="166">
        <f t="shared" si="188"/>
        <v>0.6630703200000001</v>
      </c>
      <c r="M310" s="166">
        <f t="shared" si="188"/>
        <v>2.3130360000000001E-3</v>
      </c>
      <c r="N310" s="166">
        <f t="shared" si="188"/>
        <v>2.4672384000000006E-3</v>
      </c>
      <c r="O310" s="166">
        <f t="shared" si="188"/>
        <v>1048.5763200000001</v>
      </c>
      <c r="P310" s="166">
        <f t="shared" si="188"/>
        <v>1.5420240000000002E-2</v>
      </c>
      <c r="Q310" s="166">
        <f t="shared" si="188"/>
        <v>7.4017152000000006E-3</v>
      </c>
      <c r="R310" s="166">
        <f t="shared" si="188"/>
        <v>2.3181760799999999E-2</v>
      </c>
      <c r="S310" s="166">
        <f t="shared" si="188"/>
        <v>0.33410520000000005</v>
      </c>
      <c r="T310" s="166">
        <f t="shared" si="188"/>
        <v>3.0326472000000008E-3</v>
      </c>
      <c r="U310" s="166">
        <f t="shared" si="188"/>
        <v>140.324184</v>
      </c>
      <c r="V310" s="166">
        <f t="shared" si="188"/>
        <v>1.0742767200000003</v>
      </c>
      <c r="W310" s="166">
        <f t="shared" si="188"/>
        <v>8.9437392000000003E-6</v>
      </c>
      <c r="X310" s="166">
        <f t="shared" si="188"/>
        <v>1.2490394400000002E-2</v>
      </c>
      <c r="Y310" s="166">
        <f t="shared" si="188"/>
        <v>2.3438764800000001E-2</v>
      </c>
      <c r="Z310" s="166">
        <f t="shared" si="188"/>
        <v>43.176672000000003</v>
      </c>
      <c r="AA310" s="166">
        <f t="shared" si="188"/>
        <v>5.1400800000000009E-3</v>
      </c>
      <c r="AB310" s="166">
        <f t="shared" si="188"/>
        <v>1.5420240000000003E-3</v>
      </c>
      <c r="AC310" s="166">
        <f t="shared" si="188"/>
        <v>215.88336000000004</v>
      </c>
      <c r="AD310" s="166">
        <f t="shared" si="188"/>
        <v>1.5420240000000003E-3</v>
      </c>
      <c r="AE310" s="166">
        <f t="shared" si="188"/>
        <v>4.6260720000000002E-3</v>
      </c>
      <c r="AF310" s="166">
        <f t="shared" si="188"/>
        <v>0.64765008000000013</v>
      </c>
    </row>
    <row r="311" spans="1:32" x14ac:dyDescent="0.25">
      <c r="A311" s="213">
        <v>42224.270840798614</v>
      </c>
      <c r="B311" s="166">
        <f t="shared" si="171"/>
        <v>614</v>
      </c>
      <c r="C311" s="214">
        <f t="shared" si="187"/>
        <v>15649632</v>
      </c>
      <c r="D311" s="189">
        <f t="shared" si="173"/>
        <v>1472.8507270953462</v>
      </c>
      <c r="E311" s="166">
        <f t="shared" si="185"/>
        <v>3.3502822953465596</v>
      </c>
      <c r="F311" s="166">
        <f t="shared" si="185"/>
        <v>2.5365014313465593</v>
      </c>
      <c r="G311" s="215">
        <f t="shared" si="155"/>
        <v>1469.5004448</v>
      </c>
      <c r="H311" s="166">
        <f t="shared" ref="H311:AF311" si="189">H147*$C147/1000000</f>
        <v>358.37657279999991</v>
      </c>
      <c r="I311" s="166">
        <f t="shared" si="189"/>
        <v>0.474705504</v>
      </c>
      <c r="J311" s="166">
        <f t="shared" si="189"/>
        <v>6.2598528000000009E-3</v>
      </c>
      <c r="K311" s="166">
        <f t="shared" si="189"/>
        <v>5.6338675200000004E-3</v>
      </c>
      <c r="L311" s="166">
        <f t="shared" si="189"/>
        <v>0.67293417599999994</v>
      </c>
      <c r="M311" s="166">
        <f t="shared" si="189"/>
        <v>2.3474447999999996E-3</v>
      </c>
      <c r="N311" s="166">
        <f t="shared" si="189"/>
        <v>2.5039411200000004E-3</v>
      </c>
      <c r="O311" s="166">
        <f t="shared" si="189"/>
        <v>1064.174976</v>
      </c>
      <c r="P311" s="166">
        <f t="shared" si="189"/>
        <v>1.5649632E-2</v>
      </c>
      <c r="Q311" s="166">
        <f t="shared" si="189"/>
        <v>7.5118233599999994E-3</v>
      </c>
      <c r="R311" s="166">
        <f t="shared" si="189"/>
        <v>2.3526613439999997E-2</v>
      </c>
      <c r="S311" s="166">
        <f t="shared" si="189"/>
        <v>0.33907535999999999</v>
      </c>
      <c r="T311" s="166">
        <f t="shared" si="189"/>
        <v>3.0777609600000006E-3</v>
      </c>
      <c r="U311" s="166">
        <f t="shared" si="189"/>
        <v>142.41165119999999</v>
      </c>
      <c r="V311" s="166">
        <f t="shared" si="189"/>
        <v>1.0902576959999999</v>
      </c>
      <c r="W311" s="166">
        <f t="shared" si="189"/>
        <v>9.0767865599999979E-6</v>
      </c>
      <c r="X311" s="166">
        <f t="shared" si="189"/>
        <v>1.2676201920000001E-2</v>
      </c>
      <c r="Y311" s="166">
        <f t="shared" si="189"/>
        <v>2.3787440639999997E-2</v>
      </c>
      <c r="Z311" s="166">
        <f t="shared" si="189"/>
        <v>43.818969599999996</v>
      </c>
      <c r="AA311" s="166">
        <f t="shared" si="189"/>
        <v>5.216544E-3</v>
      </c>
      <c r="AB311" s="166">
        <f t="shared" si="189"/>
        <v>1.5649632000000002E-3</v>
      </c>
      <c r="AC311" s="166">
        <f t="shared" si="189"/>
        <v>219.09484800000001</v>
      </c>
      <c r="AD311" s="166">
        <f t="shared" si="189"/>
        <v>1.5649632000000002E-3</v>
      </c>
      <c r="AE311" s="166">
        <f t="shared" si="189"/>
        <v>4.6948895999999992E-3</v>
      </c>
      <c r="AF311" s="166">
        <f t="shared" si="189"/>
        <v>0.65728454400000003</v>
      </c>
    </row>
    <row r="312" spans="1:32" x14ac:dyDescent="0.25">
      <c r="A312" s="213">
        <v>42224.281257523151</v>
      </c>
      <c r="B312" s="166">
        <f t="shared" si="171"/>
        <v>614</v>
      </c>
      <c r="C312" s="214">
        <f t="shared" si="187"/>
        <v>15649632</v>
      </c>
      <c r="D312" s="189">
        <f t="shared" si="173"/>
        <v>1472.8507270953462</v>
      </c>
      <c r="E312" s="166">
        <f t="shared" si="185"/>
        <v>3.3502822953465596</v>
      </c>
      <c r="F312" s="166">
        <f t="shared" si="185"/>
        <v>2.5365014313465593</v>
      </c>
      <c r="G312" s="215">
        <f t="shared" si="155"/>
        <v>1469.5004448</v>
      </c>
      <c r="H312" s="166">
        <f t="shared" ref="H312:AF312" si="190">H148*$C148/1000000</f>
        <v>358.37657279999991</v>
      </c>
      <c r="I312" s="166">
        <f t="shared" si="190"/>
        <v>0.474705504</v>
      </c>
      <c r="J312" s="166">
        <f t="shared" si="190"/>
        <v>6.2598528000000009E-3</v>
      </c>
      <c r="K312" s="166">
        <f t="shared" si="190"/>
        <v>5.6338675200000004E-3</v>
      </c>
      <c r="L312" s="166">
        <f t="shared" si="190"/>
        <v>0.67293417599999994</v>
      </c>
      <c r="M312" s="166">
        <f t="shared" si="190"/>
        <v>2.3474447999999996E-3</v>
      </c>
      <c r="N312" s="166">
        <f t="shared" si="190"/>
        <v>2.5039411200000004E-3</v>
      </c>
      <c r="O312" s="166">
        <f t="shared" si="190"/>
        <v>1064.174976</v>
      </c>
      <c r="P312" s="166">
        <f t="shared" si="190"/>
        <v>1.5649632E-2</v>
      </c>
      <c r="Q312" s="166">
        <f t="shared" si="190"/>
        <v>7.5118233599999994E-3</v>
      </c>
      <c r="R312" s="166">
        <f t="shared" si="190"/>
        <v>2.3526613439999997E-2</v>
      </c>
      <c r="S312" s="166">
        <f t="shared" si="190"/>
        <v>0.33907535999999999</v>
      </c>
      <c r="T312" s="166">
        <f t="shared" si="190"/>
        <v>3.0777609600000006E-3</v>
      </c>
      <c r="U312" s="166">
        <f t="shared" si="190"/>
        <v>142.41165119999999</v>
      </c>
      <c r="V312" s="166">
        <f t="shared" si="190"/>
        <v>1.0902576959999999</v>
      </c>
      <c r="W312" s="166">
        <f t="shared" si="190"/>
        <v>9.0767865599999979E-6</v>
      </c>
      <c r="X312" s="166">
        <f t="shared" si="190"/>
        <v>1.2676201920000001E-2</v>
      </c>
      <c r="Y312" s="166">
        <f t="shared" si="190"/>
        <v>2.3787440639999997E-2</v>
      </c>
      <c r="Z312" s="166">
        <f t="shared" si="190"/>
        <v>43.818969599999996</v>
      </c>
      <c r="AA312" s="166">
        <f t="shared" si="190"/>
        <v>5.216544E-3</v>
      </c>
      <c r="AB312" s="166">
        <f t="shared" si="190"/>
        <v>1.5649632000000002E-3</v>
      </c>
      <c r="AC312" s="166">
        <f t="shared" si="190"/>
        <v>219.09484800000001</v>
      </c>
      <c r="AD312" s="166">
        <f t="shared" si="190"/>
        <v>1.5649632000000002E-3</v>
      </c>
      <c r="AE312" s="166">
        <f t="shared" si="190"/>
        <v>4.6948895999999992E-3</v>
      </c>
      <c r="AF312" s="166">
        <f t="shared" si="190"/>
        <v>0.65728454400000003</v>
      </c>
    </row>
    <row r="313" spans="1:32" x14ac:dyDescent="0.25">
      <c r="A313" s="213">
        <v>42224.291674247688</v>
      </c>
      <c r="B313" s="166">
        <f t="shared" si="171"/>
        <v>614</v>
      </c>
      <c r="C313" s="214">
        <f t="shared" si="187"/>
        <v>15649632</v>
      </c>
      <c r="D313" s="189">
        <f t="shared" si="173"/>
        <v>1472.8507270953462</v>
      </c>
      <c r="E313" s="166">
        <f t="shared" si="185"/>
        <v>3.3502822953465596</v>
      </c>
      <c r="F313" s="166">
        <f t="shared" si="185"/>
        <v>2.5365014313465593</v>
      </c>
      <c r="G313" s="215">
        <f t="shared" si="155"/>
        <v>1469.5004448</v>
      </c>
      <c r="H313" s="166">
        <f t="shared" ref="H313:AF313" si="191">H149*$C149/1000000</f>
        <v>358.37657279999991</v>
      </c>
      <c r="I313" s="166">
        <f t="shared" si="191"/>
        <v>0.474705504</v>
      </c>
      <c r="J313" s="166">
        <f t="shared" si="191"/>
        <v>6.2598528000000009E-3</v>
      </c>
      <c r="K313" s="166">
        <f t="shared" si="191"/>
        <v>5.6338675200000004E-3</v>
      </c>
      <c r="L313" s="166">
        <f t="shared" si="191"/>
        <v>0.67293417599999994</v>
      </c>
      <c r="M313" s="166">
        <f t="shared" si="191"/>
        <v>2.3474447999999996E-3</v>
      </c>
      <c r="N313" s="166">
        <f t="shared" si="191"/>
        <v>2.5039411200000004E-3</v>
      </c>
      <c r="O313" s="166">
        <f t="shared" si="191"/>
        <v>1064.174976</v>
      </c>
      <c r="P313" s="166">
        <f t="shared" si="191"/>
        <v>1.5649632E-2</v>
      </c>
      <c r="Q313" s="166">
        <f t="shared" si="191"/>
        <v>7.5118233599999994E-3</v>
      </c>
      <c r="R313" s="166">
        <f t="shared" si="191"/>
        <v>2.3526613439999997E-2</v>
      </c>
      <c r="S313" s="166">
        <f t="shared" si="191"/>
        <v>0.33907535999999999</v>
      </c>
      <c r="T313" s="166">
        <f t="shared" si="191"/>
        <v>3.0777609600000006E-3</v>
      </c>
      <c r="U313" s="166">
        <f t="shared" si="191"/>
        <v>142.41165119999999</v>
      </c>
      <c r="V313" s="166">
        <f t="shared" si="191"/>
        <v>1.0902576959999999</v>
      </c>
      <c r="W313" s="166">
        <f t="shared" si="191"/>
        <v>9.0767865599999979E-6</v>
      </c>
      <c r="X313" s="166">
        <f t="shared" si="191"/>
        <v>1.2676201920000001E-2</v>
      </c>
      <c r="Y313" s="166">
        <f t="shared" si="191"/>
        <v>2.3787440639999997E-2</v>
      </c>
      <c r="Z313" s="166">
        <f t="shared" si="191"/>
        <v>43.818969599999996</v>
      </c>
      <c r="AA313" s="166">
        <f t="shared" si="191"/>
        <v>5.216544E-3</v>
      </c>
      <c r="AB313" s="166">
        <f t="shared" si="191"/>
        <v>1.5649632000000002E-3</v>
      </c>
      <c r="AC313" s="166">
        <f t="shared" si="191"/>
        <v>219.09484800000001</v>
      </c>
      <c r="AD313" s="166">
        <f t="shared" si="191"/>
        <v>1.5649632000000002E-3</v>
      </c>
      <c r="AE313" s="166">
        <f t="shared" si="191"/>
        <v>4.6948895999999992E-3</v>
      </c>
      <c r="AF313" s="166">
        <f t="shared" si="191"/>
        <v>0.65728454400000003</v>
      </c>
    </row>
    <row r="314" spans="1:32" x14ac:dyDescent="0.25">
      <c r="A314" s="213">
        <v>42224.302090972225</v>
      </c>
      <c r="B314" s="166">
        <f t="shared" si="171"/>
        <v>614</v>
      </c>
      <c r="C314" s="214">
        <f t="shared" si="187"/>
        <v>15649632</v>
      </c>
      <c r="D314" s="189">
        <f t="shared" si="173"/>
        <v>1472.8507270953462</v>
      </c>
      <c r="E314" s="166">
        <f t="shared" si="185"/>
        <v>3.3502822953465596</v>
      </c>
      <c r="F314" s="166">
        <f t="shared" si="185"/>
        <v>2.5365014313465593</v>
      </c>
      <c r="G314" s="215">
        <f t="shared" si="155"/>
        <v>1469.5004448</v>
      </c>
      <c r="H314" s="166">
        <f t="shared" ref="H314:AF314" si="192">H150*$C150/1000000</f>
        <v>358.37657279999991</v>
      </c>
      <c r="I314" s="166">
        <f t="shared" si="192"/>
        <v>0.474705504</v>
      </c>
      <c r="J314" s="166">
        <f t="shared" si="192"/>
        <v>6.2598528000000009E-3</v>
      </c>
      <c r="K314" s="166">
        <f t="shared" si="192"/>
        <v>5.6338675200000004E-3</v>
      </c>
      <c r="L314" s="166">
        <f t="shared" si="192"/>
        <v>0.67293417599999994</v>
      </c>
      <c r="M314" s="166">
        <f t="shared" si="192"/>
        <v>2.3474447999999996E-3</v>
      </c>
      <c r="N314" s="166">
        <f t="shared" si="192"/>
        <v>2.5039411200000004E-3</v>
      </c>
      <c r="O314" s="166">
        <f t="shared" si="192"/>
        <v>1064.174976</v>
      </c>
      <c r="P314" s="166">
        <f t="shared" si="192"/>
        <v>1.5649632E-2</v>
      </c>
      <c r="Q314" s="166">
        <f t="shared" si="192"/>
        <v>7.5118233599999994E-3</v>
      </c>
      <c r="R314" s="166">
        <f t="shared" si="192"/>
        <v>2.3526613439999997E-2</v>
      </c>
      <c r="S314" s="166">
        <f t="shared" si="192"/>
        <v>0.33907535999999999</v>
      </c>
      <c r="T314" s="166">
        <f t="shared" si="192"/>
        <v>3.0777609600000006E-3</v>
      </c>
      <c r="U314" s="166">
        <f t="shared" si="192"/>
        <v>142.41165119999999</v>
      </c>
      <c r="V314" s="166">
        <f t="shared" si="192"/>
        <v>1.0902576959999999</v>
      </c>
      <c r="W314" s="166">
        <f t="shared" si="192"/>
        <v>9.0767865599999979E-6</v>
      </c>
      <c r="X314" s="166">
        <f t="shared" si="192"/>
        <v>1.2676201920000001E-2</v>
      </c>
      <c r="Y314" s="166">
        <f t="shared" si="192"/>
        <v>2.3787440639999997E-2</v>
      </c>
      <c r="Z314" s="166">
        <f t="shared" si="192"/>
        <v>43.818969599999996</v>
      </c>
      <c r="AA314" s="166">
        <f t="shared" si="192"/>
        <v>5.216544E-3</v>
      </c>
      <c r="AB314" s="166">
        <f t="shared" si="192"/>
        <v>1.5649632000000002E-3</v>
      </c>
      <c r="AC314" s="166">
        <f t="shared" si="192"/>
        <v>219.09484800000001</v>
      </c>
      <c r="AD314" s="166">
        <f t="shared" si="192"/>
        <v>1.5649632000000002E-3</v>
      </c>
      <c r="AE314" s="166">
        <f t="shared" si="192"/>
        <v>4.6948895999999992E-3</v>
      </c>
      <c r="AF314" s="166">
        <f t="shared" si="192"/>
        <v>0.65728454400000003</v>
      </c>
    </row>
    <row r="315" spans="1:32" x14ac:dyDescent="0.25">
      <c r="A315" s="213">
        <v>42224.312507696763</v>
      </c>
      <c r="B315" s="166">
        <f t="shared" si="171"/>
        <v>614</v>
      </c>
      <c r="C315" s="214">
        <f t="shared" si="187"/>
        <v>15649632</v>
      </c>
      <c r="D315" s="189">
        <f t="shared" si="173"/>
        <v>1472.8507270953462</v>
      </c>
      <c r="E315" s="166">
        <f t="shared" si="185"/>
        <v>3.3502822953465596</v>
      </c>
      <c r="F315" s="166">
        <f t="shared" si="185"/>
        <v>2.5365014313465593</v>
      </c>
      <c r="G315" s="215">
        <f t="shared" si="155"/>
        <v>1469.5004448</v>
      </c>
      <c r="H315" s="166">
        <f t="shared" ref="H315:AF315" si="193">H151*$C151/1000000</f>
        <v>358.37657279999991</v>
      </c>
      <c r="I315" s="166">
        <f t="shared" si="193"/>
        <v>0.474705504</v>
      </c>
      <c r="J315" s="166">
        <f t="shared" si="193"/>
        <v>6.2598528000000009E-3</v>
      </c>
      <c r="K315" s="166">
        <f t="shared" si="193"/>
        <v>5.6338675200000004E-3</v>
      </c>
      <c r="L315" s="166">
        <f t="shared" si="193"/>
        <v>0.67293417599999994</v>
      </c>
      <c r="M315" s="166">
        <f t="shared" si="193"/>
        <v>2.3474447999999996E-3</v>
      </c>
      <c r="N315" s="166">
        <f t="shared" si="193"/>
        <v>2.5039411200000004E-3</v>
      </c>
      <c r="O315" s="166">
        <f t="shared" si="193"/>
        <v>1064.174976</v>
      </c>
      <c r="P315" s="166">
        <f t="shared" si="193"/>
        <v>1.5649632E-2</v>
      </c>
      <c r="Q315" s="166">
        <f t="shared" si="193"/>
        <v>7.5118233599999994E-3</v>
      </c>
      <c r="R315" s="166">
        <f t="shared" si="193"/>
        <v>2.3526613439999997E-2</v>
      </c>
      <c r="S315" s="166">
        <f t="shared" si="193"/>
        <v>0.33907535999999999</v>
      </c>
      <c r="T315" s="166">
        <f t="shared" si="193"/>
        <v>3.0777609600000006E-3</v>
      </c>
      <c r="U315" s="166">
        <f t="shared" si="193"/>
        <v>142.41165119999999</v>
      </c>
      <c r="V315" s="166">
        <f t="shared" si="193"/>
        <v>1.0902576959999999</v>
      </c>
      <c r="W315" s="166">
        <f t="shared" si="193"/>
        <v>9.0767865599999979E-6</v>
      </c>
      <c r="X315" s="166">
        <f t="shared" si="193"/>
        <v>1.2676201920000001E-2</v>
      </c>
      <c r="Y315" s="166">
        <f t="shared" si="193"/>
        <v>2.3787440639999997E-2</v>
      </c>
      <c r="Z315" s="166">
        <f t="shared" si="193"/>
        <v>43.818969599999996</v>
      </c>
      <c r="AA315" s="166">
        <f t="shared" si="193"/>
        <v>5.216544E-3</v>
      </c>
      <c r="AB315" s="166">
        <f t="shared" si="193"/>
        <v>1.5649632000000002E-3</v>
      </c>
      <c r="AC315" s="166">
        <f t="shared" si="193"/>
        <v>219.09484800000001</v>
      </c>
      <c r="AD315" s="166">
        <f t="shared" si="193"/>
        <v>1.5649632000000002E-3</v>
      </c>
      <c r="AE315" s="166">
        <f t="shared" si="193"/>
        <v>4.6948895999999992E-3</v>
      </c>
      <c r="AF315" s="166">
        <f t="shared" si="193"/>
        <v>0.65728454400000003</v>
      </c>
    </row>
    <row r="316" spans="1:32" x14ac:dyDescent="0.25">
      <c r="A316" s="213">
        <v>42224.3229244213</v>
      </c>
      <c r="B316" s="166">
        <f t="shared" si="171"/>
        <v>614</v>
      </c>
      <c r="C316" s="214">
        <f t="shared" si="187"/>
        <v>15649632</v>
      </c>
      <c r="D316" s="189">
        <f t="shared" si="173"/>
        <v>1472.8507270953462</v>
      </c>
      <c r="E316" s="166">
        <f t="shared" si="185"/>
        <v>3.3502822953465596</v>
      </c>
      <c r="F316" s="166">
        <f t="shared" si="185"/>
        <v>2.5365014313465593</v>
      </c>
      <c r="G316" s="215">
        <f t="shared" si="155"/>
        <v>1469.5004448</v>
      </c>
      <c r="H316" s="166">
        <f t="shared" ref="H316:AF316" si="194">H152*$C152/1000000</f>
        <v>358.37657279999991</v>
      </c>
      <c r="I316" s="166">
        <f t="shared" si="194"/>
        <v>0.474705504</v>
      </c>
      <c r="J316" s="166">
        <f t="shared" si="194"/>
        <v>6.2598528000000009E-3</v>
      </c>
      <c r="K316" s="166">
        <f t="shared" si="194"/>
        <v>5.6338675200000004E-3</v>
      </c>
      <c r="L316" s="166">
        <f t="shared" si="194"/>
        <v>0.67293417599999994</v>
      </c>
      <c r="M316" s="166">
        <f t="shared" si="194"/>
        <v>2.3474447999999996E-3</v>
      </c>
      <c r="N316" s="166">
        <f t="shared" si="194"/>
        <v>2.5039411200000004E-3</v>
      </c>
      <c r="O316" s="166">
        <f t="shared" si="194"/>
        <v>1064.174976</v>
      </c>
      <c r="P316" s="166">
        <f t="shared" si="194"/>
        <v>1.5649632E-2</v>
      </c>
      <c r="Q316" s="166">
        <f t="shared" si="194"/>
        <v>7.5118233599999994E-3</v>
      </c>
      <c r="R316" s="166">
        <f t="shared" si="194"/>
        <v>2.3526613439999997E-2</v>
      </c>
      <c r="S316" s="166">
        <f t="shared" si="194"/>
        <v>0.33907535999999999</v>
      </c>
      <c r="T316" s="166">
        <f t="shared" si="194"/>
        <v>3.0777609600000006E-3</v>
      </c>
      <c r="U316" s="166">
        <f t="shared" si="194"/>
        <v>142.41165119999999</v>
      </c>
      <c r="V316" s="166">
        <f t="shared" si="194"/>
        <v>1.0902576959999999</v>
      </c>
      <c r="W316" s="166">
        <f t="shared" si="194"/>
        <v>9.0767865599999979E-6</v>
      </c>
      <c r="X316" s="166">
        <f t="shared" si="194"/>
        <v>1.2676201920000001E-2</v>
      </c>
      <c r="Y316" s="166">
        <f t="shared" si="194"/>
        <v>2.3787440639999997E-2</v>
      </c>
      <c r="Z316" s="166">
        <f t="shared" si="194"/>
        <v>43.818969599999996</v>
      </c>
      <c r="AA316" s="166">
        <f t="shared" si="194"/>
        <v>5.216544E-3</v>
      </c>
      <c r="AB316" s="166">
        <f t="shared" si="194"/>
        <v>1.5649632000000002E-3</v>
      </c>
      <c r="AC316" s="166">
        <f t="shared" si="194"/>
        <v>219.09484800000001</v>
      </c>
      <c r="AD316" s="166">
        <f t="shared" si="194"/>
        <v>1.5649632000000002E-3</v>
      </c>
      <c r="AE316" s="166">
        <f t="shared" si="194"/>
        <v>4.6948895999999992E-3</v>
      </c>
      <c r="AF316" s="166">
        <f t="shared" si="194"/>
        <v>0.65728454400000003</v>
      </c>
    </row>
    <row r="317" spans="1:32" x14ac:dyDescent="0.25">
      <c r="A317" s="213">
        <v>42224.33334114583</v>
      </c>
      <c r="B317" s="166">
        <f t="shared" si="171"/>
        <v>614</v>
      </c>
      <c r="C317" s="214">
        <f t="shared" si="187"/>
        <v>15649632</v>
      </c>
      <c r="D317" s="189">
        <f t="shared" si="173"/>
        <v>1472.8507270953462</v>
      </c>
      <c r="E317" s="166">
        <f t="shared" si="185"/>
        <v>3.3502822953465596</v>
      </c>
      <c r="F317" s="166">
        <f t="shared" si="185"/>
        <v>2.5365014313465593</v>
      </c>
      <c r="G317" s="215">
        <f t="shared" si="155"/>
        <v>1469.5004448</v>
      </c>
      <c r="H317" s="166">
        <f t="shared" ref="H317:AF317" si="195">H153*$C153/1000000</f>
        <v>358.37657279999991</v>
      </c>
      <c r="I317" s="166">
        <f t="shared" si="195"/>
        <v>0.474705504</v>
      </c>
      <c r="J317" s="166">
        <f t="shared" si="195"/>
        <v>6.2598528000000009E-3</v>
      </c>
      <c r="K317" s="166">
        <f t="shared" si="195"/>
        <v>5.6338675200000004E-3</v>
      </c>
      <c r="L317" s="166">
        <f t="shared" si="195"/>
        <v>0.67293417599999994</v>
      </c>
      <c r="M317" s="166">
        <f t="shared" si="195"/>
        <v>2.3474447999999996E-3</v>
      </c>
      <c r="N317" s="166">
        <f t="shared" si="195"/>
        <v>2.5039411200000004E-3</v>
      </c>
      <c r="O317" s="166">
        <f t="shared" si="195"/>
        <v>1064.174976</v>
      </c>
      <c r="P317" s="166">
        <f t="shared" si="195"/>
        <v>1.5649632E-2</v>
      </c>
      <c r="Q317" s="166">
        <f t="shared" si="195"/>
        <v>7.5118233599999994E-3</v>
      </c>
      <c r="R317" s="166">
        <f t="shared" si="195"/>
        <v>2.3526613439999997E-2</v>
      </c>
      <c r="S317" s="166">
        <f t="shared" si="195"/>
        <v>0.33907535999999999</v>
      </c>
      <c r="T317" s="166">
        <f t="shared" si="195"/>
        <v>3.0777609600000006E-3</v>
      </c>
      <c r="U317" s="166">
        <f t="shared" si="195"/>
        <v>142.41165119999999</v>
      </c>
      <c r="V317" s="166">
        <f t="shared" si="195"/>
        <v>1.0902576959999999</v>
      </c>
      <c r="W317" s="166">
        <f t="shared" si="195"/>
        <v>9.0767865599999979E-6</v>
      </c>
      <c r="X317" s="166">
        <f t="shared" si="195"/>
        <v>1.2676201920000001E-2</v>
      </c>
      <c r="Y317" s="166">
        <f t="shared" si="195"/>
        <v>2.3787440639999997E-2</v>
      </c>
      <c r="Z317" s="166">
        <f t="shared" si="195"/>
        <v>43.818969599999996</v>
      </c>
      <c r="AA317" s="166">
        <f t="shared" si="195"/>
        <v>5.216544E-3</v>
      </c>
      <c r="AB317" s="166">
        <f t="shared" si="195"/>
        <v>1.5649632000000002E-3</v>
      </c>
      <c r="AC317" s="166">
        <f t="shared" si="195"/>
        <v>219.09484800000001</v>
      </c>
      <c r="AD317" s="166">
        <f t="shared" si="195"/>
        <v>1.5649632000000002E-3</v>
      </c>
      <c r="AE317" s="166">
        <f t="shared" si="195"/>
        <v>4.6948895999999992E-3</v>
      </c>
      <c r="AF317" s="166">
        <f t="shared" si="195"/>
        <v>0.65728454400000003</v>
      </c>
    </row>
    <row r="318" spans="1:32" x14ac:dyDescent="0.25">
      <c r="A318" s="213">
        <v>42224.343757870367</v>
      </c>
      <c r="B318" s="166">
        <f t="shared" si="171"/>
        <v>614</v>
      </c>
      <c r="C318" s="214">
        <f t="shared" si="187"/>
        <v>15649632</v>
      </c>
      <c r="D318" s="189">
        <f t="shared" si="173"/>
        <v>1472.8507270953462</v>
      </c>
      <c r="E318" s="166">
        <f t="shared" si="185"/>
        <v>3.3502822953465596</v>
      </c>
      <c r="F318" s="166">
        <f t="shared" si="185"/>
        <v>2.5365014313465593</v>
      </c>
      <c r="G318" s="215">
        <f t="shared" si="155"/>
        <v>1469.5004448</v>
      </c>
      <c r="H318" s="166">
        <f t="shared" ref="H318:AF318" si="196">H154*$C154/1000000</f>
        <v>358.37657279999991</v>
      </c>
      <c r="I318" s="166">
        <f t="shared" si="196"/>
        <v>0.474705504</v>
      </c>
      <c r="J318" s="166">
        <f t="shared" si="196"/>
        <v>6.2598528000000009E-3</v>
      </c>
      <c r="K318" s="166">
        <f t="shared" si="196"/>
        <v>5.6338675200000004E-3</v>
      </c>
      <c r="L318" s="166">
        <f t="shared" si="196"/>
        <v>0.67293417599999994</v>
      </c>
      <c r="M318" s="166">
        <f t="shared" si="196"/>
        <v>2.3474447999999996E-3</v>
      </c>
      <c r="N318" s="166">
        <f t="shared" si="196"/>
        <v>2.5039411200000004E-3</v>
      </c>
      <c r="O318" s="166">
        <f t="shared" si="196"/>
        <v>1064.174976</v>
      </c>
      <c r="P318" s="166">
        <f t="shared" si="196"/>
        <v>1.5649632E-2</v>
      </c>
      <c r="Q318" s="166">
        <f t="shared" si="196"/>
        <v>7.5118233599999994E-3</v>
      </c>
      <c r="R318" s="166">
        <f t="shared" si="196"/>
        <v>2.3526613439999997E-2</v>
      </c>
      <c r="S318" s="166">
        <f t="shared" si="196"/>
        <v>0.33907535999999999</v>
      </c>
      <c r="T318" s="166">
        <f t="shared" si="196"/>
        <v>3.0777609600000006E-3</v>
      </c>
      <c r="U318" s="166">
        <f t="shared" si="196"/>
        <v>142.41165119999999</v>
      </c>
      <c r="V318" s="166">
        <f t="shared" si="196"/>
        <v>1.0902576959999999</v>
      </c>
      <c r="W318" s="166">
        <f t="shared" si="196"/>
        <v>9.0767865599999979E-6</v>
      </c>
      <c r="X318" s="166">
        <f t="shared" si="196"/>
        <v>1.2676201920000001E-2</v>
      </c>
      <c r="Y318" s="166">
        <f t="shared" si="196"/>
        <v>2.3787440639999997E-2</v>
      </c>
      <c r="Z318" s="166">
        <f t="shared" si="196"/>
        <v>43.818969599999996</v>
      </c>
      <c r="AA318" s="166">
        <f t="shared" si="196"/>
        <v>5.216544E-3</v>
      </c>
      <c r="AB318" s="166">
        <f t="shared" si="196"/>
        <v>1.5649632000000002E-3</v>
      </c>
      <c r="AC318" s="166">
        <f t="shared" si="196"/>
        <v>219.09484800000001</v>
      </c>
      <c r="AD318" s="166">
        <f t="shared" si="196"/>
        <v>1.5649632000000002E-3</v>
      </c>
      <c r="AE318" s="166">
        <f t="shared" si="196"/>
        <v>4.6948895999999992E-3</v>
      </c>
      <c r="AF318" s="166">
        <f t="shared" si="196"/>
        <v>0.65728454400000003</v>
      </c>
    </row>
    <row r="319" spans="1:32" x14ac:dyDescent="0.25">
      <c r="A319" s="213">
        <v>42224.354174594904</v>
      </c>
      <c r="B319" s="166">
        <f t="shared" si="171"/>
        <v>614</v>
      </c>
      <c r="C319" s="214">
        <f t="shared" si="187"/>
        <v>15649632</v>
      </c>
      <c r="D319" s="189">
        <f t="shared" si="173"/>
        <v>1472.8507270953462</v>
      </c>
      <c r="E319" s="166">
        <f t="shared" si="185"/>
        <v>3.3502822953465596</v>
      </c>
      <c r="F319" s="166">
        <f t="shared" si="185"/>
        <v>2.5365014313465593</v>
      </c>
      <c r="G319" s="215">
        <f t="shared" si="155"/>
        <v>1469.5004448</v>
      </c>
      <c r="H319" s="166">
        <f t="shared" ref="H319:AF319" si="197">H155*$C155/1000000</f>
        <v>358.37657279999991</v>
      </c>
      <c r="I319" s="166">
        <f t="shared" si="197"/>
        <v>0.474705504</v>
      </c>
      <c r="J319" s="166">
        <f t="shared" si="197"/>
        <v>6.2598528000000009E-3</v>
      </c>
      <c r="K319" s="166">
        <f t="shared" si="197"/>
        <v>5.6338675200000004E-3</v>
      </c>
      <c r="L319" s="166">
        <f t="shared" si="197"/>
        <v>0.67293417599999994</v>
      </c>
      <c r="M319" s="166">
        <f t="shared" si="197"/>
        <v>2.3474447999999996E-3</v>
      </c>
      <c r="N319" s="166">
        <f t="shared" si="197"/>
        <v>2.5039411200000004E-3</v>
      </c>
      <c r="O319" s="166">
        <f t="shared" si="197"/>
        <v>1064.174976</v>
      </c>
      <c r="P319" s="166">
        <f t="shared" si="197"/>
        <v>1.5649632E-2</v>
      </c>
      <c r="Q319" s="166">
        <f t="shared" si="197"/>
        <v>7.5118233599999994E-3</v>
      </c>
      <c r="R319" s="166">
        <f t="shared" si="197"/>
        <v>2.3526613439999997E-2</v>
      </c>
      <c r="S319" s="166">
        <f t="shared" si="197"/>
        <v>0.33907535999999999</v>
      </c>
      <c r="T319" s="166">
        <f t="shared" si="197"/>
        <v>3.0777609600000006E-3</v>
      </c>
      <c r="U319" s="166">
        <f t="shared" si="197"/>
        <v>142.41165119999999</v>
      </c>
      <c r="V319" s="166">
        <f t="shared" si="197"/>
        <v>1.0902576959999999</v>
      </c>
      <c r="W319" s="166">
        <f t="shared" si="197"/>
        <v>9.0767865599999979E-6</v>
      </c>
      <c r="X319" s="166">
        <f t="shared" si="197"/>
        <v>1.2676201920000001E-2</v>
      </c>
      <c r="Y319" s="166">
        <f t="shared" si="197"/>
        <v>2.3787440639999997E-2</v>
      </c>
      <c r="Z319" s="166">
        <f t="shared" si="197"/>
        <v>43.818969599999996</v>
      </c>
      <c r="AA319" s="166">
        <f t="shared" si="197"/>
        <v>5.216544E-3</v>
      </c>
      <c r="AB319" s="166">
        <f t="shared" si="197"/>
        <v>1.5649632000000002E-3</v>
      </c>
      <c r="AC319" s="166">
        <f t="shared" si="197"/>
        <v>219.09484800000001</v>
      </c>
      <c r="AD319" s="166">
        <f t="shared" si="197"/>
        <v>1.5649632000000002E-3</v>
      </c>
      <c r="AE319" s="166">
        <f t="shared" si="197"/>
        <v>4.6948895999999992E-3</v>
      </c>
      <c r="AF319" s="166">
        <f t="shared" si="197"/>
        <v>0.65728454400000003</v>
      </c>
    </row>
    <row r="320" spans="1:32" x14ac:dyDescent="0.25">
      <c r="A320" s="213">
        <v>42224.364591319441</v>
      </c>
      <c r="B320" s="166">
        <f t="shared" si="171"/>
        <v>614</v>
      </c>
      <c r="C320" s="214">
        <f t="shared" si="187"/>
        <v>15649632</v>
      </c>
      <c r="D320" s="189">
        <f t="shared" si="173"/>
        <v>1472.8507270953462</v>
      </c>
      <c r="E320" s="166">
        <f t="shared" si="185"/>
        <v>3.3502822953465596</v>
      </c>
      <c r="F320" s="166">
        <f t="shared" si="185"/>
        <v>2.5365014313465593</v>
      </c>
      <c r="G320" s="215">
        <f t="shared" si="155"/>
        <v>1469.5004448</v>
      </c>
      <c r="H320" s="166">
        <f t="shared" ref="H320:AF320" si="198">H156*$C156/1000000</f>
        <v>358.37657279999991</v>
      </c>
      <c r="I320" s="166">
        <f t="shared" si="198"/>
        <v>0.474705504</v>
      </c>
      <c r="J320" s="166">
        <f t="shared" si="198"/>
        <v>6.2598528000000009E-3</v>
      </c>
      <c r="K320" s="166">
        <f t="shared" si="198"/>
        <v>5.6338675200000004E-3</v>
      </c>
      <c r="L320" s="166">
        <f t="shared" si="198"/>
        <v>0.67293417599999994</v>
      </c>
      <c r="M320" s="166">
        <f t="shared" si="198"/>
        <v>2.3474447999999996E-3</v>
      </c>
      <c r="N320" s="166">
        <f t="shared" si="198"/>
        <v>2.5039411200000004E-3</v>
      </c>
      <c r="O320" s="166">
        <f t="shared" si="198"/>
        <v>1064.174976</v>
      </c>
      <c r="P320" s="166">
        <f t="shared" si="198"/>
        <v>1.5649632E-2</v>
      </c>
      <c r="Q320" s="166">
        <f t="shared" si="198"/>
        <v>7.5118233599999994E-3</v>
      </c>
      <c r="R320" s="166">
        <f t="shared" si="198"/>
        <v>2.3526613439999997E-2</v>
      </c>
      <c r="S320" s="166">
        <f t="shared" si="198"/>
        <v>0.33907535999999999</v>
      </c>
      <c r="T320" s="166">
        <f t="shared" si="198"/>
        <v>3.0777609600000006E-3</v>
      </c>
      <c r="U320" s="166">
        <f t="shared" si="198"/>
        <v>142.41165119999999</v>
      </c>
      <c r="V320" s="166">
        <f t="shared" si="198"/>
        <v>1.0902576959999999</v>
      </c>
      <c r="W320" s="166">
        <f t="shared" si="198"/>
        <v>9.0767865599999979E-6</v>
      </c>
      <c r="X320" s="166">
        <f t="shared" si="198"/>
        <v>1.2676201920000001E-2</v>
      </c>
      <c r="Y320" s="166">
        <f t="shared" si="198"/>
        <v>2.3787440639999997E-2</v>
      </c>
      <c r="Z320" s="166">
        <f t="shared" si="198"/>
        <v>43.818969599999996</v>
      </c>
      <c r="AA320" s="166">
        <f t="shared" si="198"/>
        <v>5.216544E-3</v>
      </c>
      <c r="AB320" s="166">
        <f t="shared" si="198"/>
        <v>1.5649632000000002E-3</v>
      </c>
      <c r="AC320" s="166">
        <f t="shared" si="198"/>
        <v>219.09484800000001</v>
      </c>
      <c r="AD320" s="166">
        <f t="shared" si="198"/>
        <v>1.5649632000000002E-3</v>
      </c>
      <c r="AE320" s="166">
        <f t="shared" si="198"/>
        <v>4.6948895999999992E-3</v>
      </c>
      <c r="AF320" s="166">
        <f t="shared" si="198"/>
        <v>0.65728454400000003</v>
      </c>
    </row>
    <row r="321" spans="1:33" x14ac:dyDescent="0.25">
      <c r="A321" s="213">
        <v>42224.375008043979</v>
      </c>
      <c r="B321" s="166">
        <f t="shared" si="171"/>
        <v>614</v>
      </c>
      <c r="C321" s="214">
        <f t="shared" si="187"/>
        <v>15649632</v>
      </c>
      <c r="D321" s="189">
        <f t="shared" si="173"/>
        <v>1472.8507270953462</v>
      </c>
      <c r="E321" s="166">
        <f t="shared" si="185"/>
        <v>3.3502822953465596</v>
      </c>
      <c r="F321" s="166">
        <f t="shared" si="185"/>
        <v>2.5365014313465593</v>
      </c>
      <c r="G321" s="215">
        <f t="shared" si="155"/>
        <v>1469.5004448</v>
      </c>
      <c r="H321" s="166">
        <f t="shared" ref="H321:AF321" si="199">H157*$C157/1000000</f>
        <v>358.37657279999991</v>
      </c>
      <c r="I321" s="166">
        <f t="shared" si="199"/>
        <v>0.474705504</v>
      </c>
      <c r="J321" s="166">
        <f t="shared" si="199"/>
        <v>6.2598528000000009E-3</v>
      </c>
      <c r="K321" s="166">
        <f t="shared" si="199"/>
        <v>5.6338675200000004E-3</v>
      </c>
      <c r="L321" s="166">
        <f t="shared" si="199"/>
        <v>0.67293417599999994</v>
      </c>
      <c r="M321" s="166">
        <f t="shared" si="199"/>
        <v>2.3474447999999996E-3</v>
      </c>
      <c r="N321" s="166">
        <f t="shared" si="199"/>
        <v>2.5039411200000004E-3</v>
      </c>
      <c r="O321" s="166">
        <f t="shared" si="199"/>
        <v>1064.174976</v>
      </c>
      <c r="P321" s="166">
        <f t="shared" si="199"/>
        <v>1.5649632E-2</v>
      </c>
      <c r="Q321" s="166">
        <f t="shared" si="199"/>
        <v>7.5118233599999994E-3</v>
      </c>
      <c r="R321" s="166">
        <f t="shared" si="199"/>
        <v>2.3526613439999997E-2</v>
      </c>
      <c r="S321" s="166">
        <f t="shared" si="199"/>
        <v>0.33907535999999999</v>
      </c>
      <c r="T321" s="166">
        <f t="shared" si="199"/>
        <v>3.0777609600000006E-3</v>
      </c>
      <c r="U321" s="166">
        <f t="shared" si="199"/>
        <v>142.41165119999999</v>
      </c>
      <c r="V321" s="166">
        <f t="shared" si="199"/>
        <v>1.0902576959999999</v>
      </c>
      <c r="W321" s="166">
        <f t="shared" si="199"/>
        <v>9.0767865599999979E-6</v>
      </c>
      <c r="X321" s="166">
        <f t="shared" si="199"/>
        <v>1.2676201920000001E-2</v>
      </c>
      <c r="Y321" s="166">
        <f t="shared" si="199"/>
        <v>2.3787440639999997E-2</v>
      </c>
      <c r="Z321" s="166">
        <f t="shared" si="199"/>
        <v>43.818969599999996</v>
      </c>
      <c r="AA321" s="166">
        <f t="shared" si="199"/>
        <v>5.216544E-3</v>
      </c>
      <c r="AB321" s="166">
        <f t="shared" si="199"/>
        <v>1.5649632000000002E-3</v>
      </c>
      <c r="AC321" s="166">
        <f t="shared" si="199"/>
        <v>219.09484800000001</v>
      </c>
      <c r="AD321" s="166">
        <f t="shared" si="199"/>
        <v>1.5649632000000002E-3</v>
      </c>
      <c r="AE321" s="166">
        <f t="shared" si="199"/>
        <v>4.6948895999999992E-3</v>
      </c>
      <c r="AF321" s="166">
        <f t="shared" si="199"/>
        <v>0.65728454400000003</v>
      </c>
    </row>
    <row r="322" spans="1:33" x14ac:dyDescent="0.25">
      <c r="A322" s="213">
        <v>42224.385424768516</v>
      </c>
      <c r="B322" s="166">
        <f t="shared" si="171"/>
        <v>614</v>
      </c>
      <c r="C322" s="214">
        <f t="shared" si="187"/>
        <v>15649632</v>
      </c>
      <c r="D322" s="189">
        <f t="shared" si="173"/>
        <v>1472.8507270953462</v>
      </c>
      <c r="E322" s="166">
        <f t="shared" si="185"/>
        <v>3.3502822953465596</v>
      </c>
      <c r="F322" s="166">
        <f t="shared" si="185"/>
        <v>2.5365014313465593</v>
      </c>
      <c r="G322" s="215">
        <f t="shared" si="155"/>
        <v>1469.5004448</v>
      </c>
      <c r="H322" s="166">
        <f t="shared" ref="H322:AF322" si="200">H158*$C158/1000000</f>
        <v>358.37657279999991</v>
      </c>
      <c r="I322" s="166">
        <f t="shared" si="200"/>
        <v>0.474705504</v>
      </c>
      <c r="J322" s="166">
        <f t="shared" si="200"/>
        <v>6.2598528000000009E-3</v>
      </c>
      <c r="K322" s="166">
        <f t="shared" si="200"/>
        <v>5.6338675200000004E-3</v>
      </c>
      <c r="L322" s="166">
        <f t="shared" si="200"/>
        <v>0.67293417599999994</v>
      </c>
      <c r="M322" s="166">
        <f t="shared" si="200"/>
        <v>2.3474447999999996E-3</v>
      </c>
      <c r="N322" s="166">
        <f t="shared" si="200"/>
        <v>2.5039411200000004E-3</v>
      </c>
      <c r="O322" s="166">
        <f t="shared" si="200"/>
        <v>1064.174976</v>
      </c>
      <c r="P322" s="166">
        <f t="shared" si="200"/>
        <v>1.5649632E-2</v>
      </c>
      <c r="Q322" s="166">
        <f t="shared" si="200"/>
        <v>7.5118233599999994E-3</v>
      </c>
      <c r="R322" s="166">
        <f t="shared" si="200"/>
        <v>2.3526613439999997E-2</v>
      </c>
      <c r="S322" s="166">
        <f t="shared" si="200"/>
        <v>0.33907535999999999</v>
      </c>
      <c r="T322" s="166">
        <f t="shared" si="200"/>
        <v>3.0777609600000006E-3</v>
      </c>
      <c r="U322" s="166">
        <f t="shared" si="200"/>
        <v>142.41165119999999</v>
      </c>
      <c r="V322" s="166">
        <f t="shared" si="200"/>
        <v>1.0902576959999999</v>
      </c>
      <c r="W322" s="166">
        <f t="shared" si="200"/>
        <v>9.0767865599999979E-6</v>
      </c>
      <c r="X322" s="166">
        <f t="shared" si="200"/>
        <v>1.2676201920000001E-2</v>
      </c>
      <c r="Y322" s="166">
        <f t="shared" si="200"/>
        <v>2.3787440639999997E-2</v>
      </c>
      <c r="Z322" s="166">
        <f t="shared" si="200"/>
        <v>43.818969599999996</v>
      </c>
      <c r="AA322" s="166">
        <f t="shared" si="200"/>
        <v>5.216544E-3</v>
      </c>
      <c r="AB322" s="166">
        <f t="shared" si="200"/>
        <v>1.5649632000000002E-3</v>
      </c>
      <c r="AC322" s="166">
        <f t="shared" si="200"/>
        <v>219.09484800000001</v>
      </c>
      <c r="AD322" s="166">
        <f t="shared" si="200"/>
        <v>1.5649632000000002E-3</v>
      </c>
      <c r="AE322" s="166">
        <f t="shared" si="200"/>
        <v>4.6948895999999992E-3</v>
      </c>
      <c r="AF322" s="166">
        <f t="shared" si="200"/>
        <v>0.65728454400000003</v>
      </c>
    </row>
    <row r="323" spans="1:33" x14ac:dyDescent="0.25">
      <c r="A323" s="213">
        <v>42224.395841493053</v>
      </c>
      <c r="B323" s="166">
        <f t="shared" si="171"/>
        <v>614</v>
      </c>
      <c r="C323" s="214">
        <f t="shared" si="187"/>
        <v>15649632</v>
      </c>
      <c r="D323" s="189">
        <f t="shared" si="173"/>
        <v>1472.8507270953462</v>
      </c>
      <c r="E323" s="166">
        <f t="shared" si="185"/>
        <v>3.3502822953465596</v>
      </c>
      <c r="F323" s="166">
        <f t="shared" si="185"/>
        <v>2.5365014313465593</v>
      </c>
      <c r="G323" s="215">
        <f t="shared" si="155"/>
        <v>1469.5004448</v>
      </c>
      <c r="H323" s="166">
        <f t="shared" ref="H323:AF323" si="201">H159*$C159/1000000</f>
        <v>358.37657279999991</v>
      </c>
      <c r="I323" s="166">
        <f t="shared" si="201"/>
        <v>0.474705504</v>
      </c>
      <c r="J323" s="166">
        <f t="shared" si="201"/>
        <v>6.2598528000000009E-3</v>
      </c>
      <c r="K323" s="166">
        <f t="shared" si="201"/>
        <v>5.6338675200000004E-3</v>
      </c>
      <c r="L323" s="166">
        <f t="shared" si="201"/>
        <v>0.67293417599999994</v>
      </c>
      <c r="M323" s="166">
        <f t="shared" si="201"/>
        <v>2.3474447999999996E-3</v>
      </c>
      <c r="N323" s="166">
        <f t="shared" si="201"/>
        <v>2.5039411200000004E-3</v>
      </c>
      <c r="O323" s="166">
        <f t="shared" si="201"/>
        <v>1064.174976</v>
      </c>
      <c r="P323" s="166">
        <f t="shared" si="201"/>
        <v>1.5649632E-2</v>
      </c>
      <c r="Q323" s="166">
        <f t="shared" si="201"/>
        <v>7.5118233599999994E-3</v>
      </c>
      <c r="R323" s="166">
        <f t="shared" si="201"/>
        <v>2.3526613439999997E-2</v>
      </c>
      <c r="S323" s="166">
        <f t="shared" si="201"/>
        <v>0.33907535999999999</v>
      </c>
      <c r="T323" s="166">
        <f t="shared" si="201"/>
        <v>3.0777609600000006E-3</v>
      </c>
      <c r="U323" s="166">
        <f t="shared" si="201"/>
        <v>142.41165119999999</v>
      </c>
      <c r="V323" s="166">
        <f t="shared" si="201"/>
        <v>1.0902576959999999</v>
      </c>
      <c r="W323" s="166">
        <f t="shared" si="201"/>
        <v>9.0767865599999979E-6</v>
      </c>
      <c r="X323" s="166">
        <f t="shared" si="201"/>
        <v>1.2676201920000001E-2</v>
      </c>
      <c r="Y323" s="166">
        <f t="shared" si="201"/>
        <v>2.3787440639999997E-2</v>
      </c>
      <c r="Z323" s="166">
        <f t="shared" si="201"/>
        <v>43.818969599999996</v>
      </c>
      <c r="AA323" s="166">
        <f t="shared" si="201"/>
        <v>5.216544E-3</v>
      </c>
      <c r="AB323" s="166">
        <f t="shared" si="201"/>
        <v>1.5649632000000002E-3</v>
      </c>
      <c r="AC323" s="166">
        <f t="shared" si="201"/>
        <v>219.09484800000001</v>
      </c>
      <c r="AD323" s="166">
        <f t="shared" si="201"/>
        <v>1.5649632000000002E-3</v>
      </c>
      <c r="AE323" s="166">
        <f t="shared" si="201"/>
        <v>4.6948895999999992E-3</v>
      </c>
      <c r="AF323" s="166">
        <f t="shared" si="201"/>
        <v>0.65728454400000003</v>
      </c>
    </row>
    <row r="324" spans="1:33" x14ac:dyDescent="0.25">
      <c r="A324" s="213">
        <v>42224.40625821759</v>
      </c>
      <c r="B324" s="166">
        <f t="shared" si="171"/>
        <v>622</v>
      </c>
      <c r="C324" s="214">
        <f t="shared" si="187"/>
        <v>15853536</v>
      </c>
      <c r="D324" s="189">
        <f t="shared" si="173"/>
        <v>1492.0409645819304</v>
      </c>
      <c r="E324" s="166">
        <f t="shared" si="185"/>
        <v>3.3939341819308795</v>
      </c>
      <c r="F324" s="166">
        <f t="shared" si="185"/>
        <v>2.5695503099308796</v>
      </c>
      <c r="G324" s="215">
        <f t="shared" si="155"/>
        <v>1488.6470303999999</v>
      </c>
      <c r="H324" s="166">
        <f t="shared" ref="H324:AF324" si="202">H160*$C160/1000000</f>
        <v>363.04597439999986</v>
      </c>
      <c r="I324" s="166">
        <f t="shared" si="202"/>
        <v>0.48089059200000001</v>
      </c>
      <c r="J324" s="166">
        <f t="shared" si="202"/>
        <v>6.3414144000000002E-3</v>
      </c>
      <c r="K324" s="166">
        <f t="shared" si="202"/>
        <v>5.7072729599999998E-3</v>
      </c>
      <c r="L324" s="166">
        <f t="shared" si="202"/>
        <v>0.681702048</v>
      </c>
      <c r="M324" s="166">
        <f t="shared" si="202"/>
        <v>2.3780303999999994E-3</v>
      </c>
      <c r="N324" s="166">
        <f t="shared" si="202"/>
        <v>2.5365657600000006E-3</v>
      </c>
      <c r="O324" s="166">
        <f t="shared" si="202"/>
        <v>1078.040448</v>
      </c>
      <c r="P324" s="166">
        <f t="shared" si="202"/>
        <v>1.5853536000000001E-2</v>
      </c>
      <c r="Q324" s="166">
        <f t="shared" si="202"/>
        <v>7.6096972799999992E-3</v>
      </c>
      <c r="R324" s="166">
        <f t="shared" si="202"/>
        <v>2.3833149119999994E-2</v>
      </c>
      <c r="S324" s="166">
        <f t="shared" si="202"/>
        <v>0.34349328000000001</v>
      </c>
      <c r="T324" s="166">
        <f t="shared" si="202"/>
        <v>3.1178620800000004E-3</v>
      </c>
      <c r="U324" s="166">
        <f t="shared" si="202"/>
        <v>144.2671776</v>
      </c>
      <c r="V324" s="166">
        <f t="shared" si="202"/>
        <v>1.104463008</v>
      </c>
      <c r="W324" s="166">
        <f t="shared" si="202"/>
        <v>9.1950508799999991E-6</v>
      </c>
      <c r="X324" s="166">
        <f t="shared" si="202"/>
        <v>1.284136416E-2</v>
      </c>
      <c r="Y324" s="166">
        <f t="shared" si="202"/>
        <v>2.4097374719999995E-2</v>
      </c>
      <c r="Z324" s="166">
        <f t="shared" si="202"/>
        <v>44.389900799999999</v>
      </c>
      <c r="AA324" s="166">
        <f t="shared" si="202"/>
        <v>5.2845119999999999E-3</v>
      </c>
      <c r="AB324" s="166">
        <f t="shared" si="202"/>
        <v>1.5853536000000001E-3</v>
      </c>
      <c r="AC324" s="166">
        <f t="shared" si="202"/>
        <v>221.94950399999999</v>
      </c>
      <c r="AD324" s="166">
        <f t="shared" si="202"/>
        <v>1.5853536000000001E-3</v>
      </c>
      <c r="AE324" s="166">
        <f t="shared" si="202"/>
        <v>4.7560607999999989E-3</v>
      </c>
      <c r="AF324" s="166">
        <f t="shared" si="202"/>
        <v>0.66584851199999995</v>
      </c>
    </row>
    <row r="325" spans="1:33" x14ac:dyDescent="0.25">
      <c r="A325" s="213">
        <v>42224.416674942127</v>
      </c>
      <c r="B325" s="166">
        <f t="shared" si="171"/>
        <v>622</v>
      </c>
      <c r="C325" s="214">
        <f t="shared" si="187"/>
        <v>15853536</v>
      </c>
      <c r="D325" s="189">
        <f t="shared" si="173"/>
        <v>1492.0409645819304</v>
      </c>
      <c r="E325" s="166">
        <f t="shared" si="185"/>
        <v>3.3939341819308795</v>
      </c>
      <c r="F325" s="166">
        <f t="shared" si="185"/>
        <v>2.5695503099308796</v>
      </c>
      <c r="G325" s="215">
        <f t="shared" si="155"/>
        <v>1488.6470303999999</v>
      </c>
      <c r="H325" s="166">
        <f t="shared" ref="H325:AF325" si="203">H161*$C161/1000000</f>
        <v>363.04597439999986</v>
      </c>
      <c r="I325" s="166">
        <f t="shared" si="203"/>
        <v>0.48089059200000001</v>
      </c>
      <c r="J325" s="166">
        <f t="shared" si="203"/>
        <v>6.3414144000000002E-3</v>
      </c>
      <c r="K325" s="166">
        <f t="shared" si="203"/>
        <v>5.7072729599999998E-3</v>
      </c>
      <c r="L325" s="166">
        <f t="shared" si="203"/>
        <v>0.681702048</v>
      </c>
      <c r="M325" s="166">
        <f t="shared" si="203"/>
        <v>2.3780303999999994E-3</v>
      </c>
      <c r="N325" s="166">
        <f t="shared" si="203"/>
        <v>2.5365657600000006E-3</v>
      </c>
      <c r="O325" s="166">
        <f t="shared" si="203"/>
        <v>1078.040448</v>
      </c>
      <c r="P325" s="166">
        <f t="shared" si="203"/>
        <v>1.5853536000000001E-2</v>
      </c>
      <c r="Q325" s="166">
        <f t="shared" si="203"/>
        <v>7.6096972799999992E-3</v>
      </c>
      <c r="R325" s="166">
        <f t="shared" si="203"/>
        <v>2.3833149119999994E-2</v>
      </c>
      <c r="S325" s="166">
        <f t="shared" si="203"/>
        <v>0.34349328000000001</v>
      </c>
      <c r="T325" s="166">
        <f t="shared" si="203"/>
        <v>3.1178620800000004E-3</v>
      </c>
      <c r="U325" s="166">
        <f t="shared" si="203"/>
        <v>144.2671776</v>
      </c>
      <c r="V325" s="166">
        <f t="shared" si="203"/>
        <v>1.104463008</v>
      </c>
      <c r="W325" s="166">
        <f t="shared" si="203"/>
        <v>9.1950508799999991E-6</v>
      </c>
      <c r="X325" s="166">
        <f t="shared" si="203"/>
        <v>1.284136416E-2</v>
      </c>
      <c r="Y325" s="166">
        <f t="shared" si="203"/>
        <v>2.4097374719999995E-2</v>
      </c>
      <c r="Z325" s="166">
        <f t="shared" si="203"/>
        <v>44.389900799999999</v>
      </c>
      <c r="AA325" s="166">
        <f t="shared" si="203"/>
        <v>5.2845119999999999E-3</v>
      </c>
      <c r="AB325" s="166">
        <f t="shared" si="203"/>
        <v>1.5853536000000001E-3</v>
      </c>
      <c r="AC325" s="166">
        <f t="shared" si="203"/>
        <v>221.94950399999999</v>
      </c>
      <c r="AD325" s="166">
        <f t="shared" si="203"/>
        <v>1.5853536000000001E-3</v>
      </c>
      <c r="AE325" s="166">
        <f t="shared" si="203"/>
        <v>4.7560607999999989E-3</v>
      </c>
      <c r="AF325" s="166">
        <f t="shared" si="203"/>
        <v>0.66584851199999995</v>
      </c>
    </row>
    <row r="326" spans="1:33" x14ac:dyDescent="0.25">
      <c r="A326" s="213">
        <v>42224.427091666665</v>
      </c>
      <c r="B326" s="166">
        <f t="shared" si="171"/>
        <v>622</v>
      </c>
      <c r="C326" s="214">
        <f t="shared" si="187"/>
        <v>15853536</v>
      </c>
      <c r="D326" s="189">
        <f t="shared" si="173"/>
        <v>1492.0409645819304</v>
      </c>
      <c r="E326" s="166">
        <f t="shared" si="185"/>
        <v>3.3939341819308795</v>
      </c>
      <c r="F326" s="166">
        <f t="shared" si="185"/>
        <v>2.5695503099308796</v>
      </c>
      <c r="G326" s="215">
        <f t="shared" si="155"/>
        <v>1488.6470303999999</v>
      </c>
      <c r="H326" s="166">
        <f t="shared" ref="H326:AF326" si="204">H162*$C162/1000000</f>
        <v>363.04597439999986</v>
      </c>
      <c r="I326" s="166">
        <f t="shared" si="204"/>
        <v>0.48089059200000001</v>
      </c>
      <c r="J326" s="166">
        <f t="shared" si="204"/>
        <v>6.3414144000000002E-3</v>
      </c>
      <c r="K326" s="166">
        <f t="shared" si="204"/>
        <v>5.7072729599999998E-3</v>
      </c>
      <c r="L326" s="166">
        <f t="shared" si="204"/>
        <v>0.681702048</v>
      </c>
      <c r="M326" s="166">
        <f t="shared" si="204"/>
        <v>2.3780303999999994E-3</v>
      </c>
      <c r="N326" s="166">
        <f t="shared" si="204"/>
        <v>2.5365657600000006E-3</v>
      </c>
      <c r="O326" s="166">
        <f t="shared" si="204"/>
        <v>1078.040448</v>
      </c>
      <c r="P326" s="166">
        <f t="shared" si="204"/>
        <v>1.5853536000000001E-2</v>
      </c>
      <c r="Q326" s="166">
        <f t="shared" si="204"/>
        <v>7.6096972799999992E-3</v>
      </c>
      <c r="R326" s="166">
        <f t="shared" si="204"/>
        <v>2.3833149119999994E-2</v>
      </c>
      <c r="S326" s="166">
        <f t="shared" si="204"/>
        <v>0.34349328000000001</v>
      </c>
      <c r="T326" s="166">
        <f t="shared" si="204"/>
        <v>3.1178620800000004E-3</v>
      </c>
      <c r="U326" s="166">
        <f t="shared" si="204"/>
        <v>144.2671776</v>
      </c>
      <c r="V326" s="166">
        <f t="shared" si="204"/>
        <v>1.104463008</v>
      </c>
      <c r="W326" s="166">
        <f t="shared" si="204"/>
        <v>9.1950508799999991E-6</v>
      </c>
      <c r="X326" s="166">
        <f t="shared" si="204"/>
        <v>1.284136416E-2</v>
      </c>
      <c r="Y326" s="166">
        <f t="shared" si="204"/>
        <v>2.4097374719999995E-2</v>
      </c>
      <c r="Z326" s="166">
        <f t="shared" si="204"/>
        <v>44.389900799999999</v>
      </c>
      <c r="AA326" s="166">
        <f t="shared" si="204"/>
        <v>5.2845119999999999E-3</v>
      </c>
      <c r="AB326" s="166">
        <f t="shared" si="204"/>
        <v>1.5853536000000001E-3</v>
      </c>
      <c r="AC326" s="166">
        <f t="shared" si="204"/>
        <v>221.94950399999999</v>
      </c>
      <c r="AD326" s="166">
        <f t="shared" si="204"/>
        <v>1.5853536000000001E-3</v>
      </c>
      <c r="AE326" s="166">
        <f t="shared" si="204"/>
        <v>4.7560607999999989E-3</v>
      </c>
      <c r="AF326" s="166">
        <f t="shared" si="204"/>
        <v>0.66584851199999995</v>
      </c>
    </row>
    <row r="327" spans="1:33" x14ac:dyDescent="0.25">
      <c r="A327" s="213">
        <v>42224.437508391202</v>
      </c>
      <c r="B327" s="166">
        <f t="shared" si="171"/>
        <v>622</v>
      </c>
      <c r="C327" s="214">
        <f t="shared" si="187"/>
        <v>15853536</v>
      </c>
      <c r="D327" s="189">
        <f t="shared" si="173"/>
        <v>1492.0409645819304</v>
      </c>
      <c r="E327" s="166">
        <f t="shared" si="185"/>
        <v>3.3939341819308795</v>
      </c>
      <c r="F327" s="166">
        <f t="shared" si="185"/>
        <v>2.5695503099308796</v>
      </c>
      <c r="G327" s="215">
        <f t="shared" si="155"/>
        <v>1488.6470303999999</v>
      </c>
      <c r="H327" s="166">
        <f t="shared" ref="H327:AF327" si="205">H163*$C163/1000000</f>
        <v>363.04597439999986</v>
      </c>
      <c r="I327" s="166">
        <f t="shared" si="205"/>
        <v>0.48089059200000001</v>
      </c>
      <c r="J327" s="166">
        <f t="shared" si="205"/>
        <v>6.3414144000000002E-3</v>
      </c>
      <c r="K327" s="166">
        <f t="shared" si="205"/>
        <v>5.7072729599999998E-3</v>
      </c>
      <c r="L327" s="166">
        <f t="shared" si="205"/>
        <v>0.681702048</v>
      </c>
      <c r="M327" s="166">
        <f t="shared" si="205"/>
        <v>2.3780303999999994E-3</v>
      </c>
      <c r="N327" s="166">
        <f t="shared" si="205"/>
        <v>2.5365657600000006E-3</v>
      </c>
      <c r="O327" s="166">
        <f t="shared" si="205"/>
        <v>1078.040448</v>
      </c>
      <c r="P327" s="166">
        <f t="shared" si="205"/>
        <v>1.5853536000000001E-2</v>
      </c>
      <c r="Q327" s="166">
        <f t="shared" si="205"/>
        <v>7.6096972799999992E-3</v>
      </c>
      <c r="R327" s="166">
        <f t="shared" si="205"/>
        <v>2.3833149119999994E-2</v>
      </c>
      <c r="S327" s="166">
        <f t="shared" si="205"/>
        <v>0.34349328000000001</v>
      </c>
      <c r="T327" s="166">
        <f t="shared" si="205"/>
        <v>3.1178620800000004E-3</v>
      </c>
      <c r="U327" s="166">
        <f t="shared" si="205"/>
        <v>144.2671776</v>
      </c>
      <c r="V327" s="166">
        <f t="shared" si="205"/>
        <v>1.104463008</v>
      </c>
      <c r="W327" s="166">
        <f t="shared" si="205"/>
        <v>9.1950508799999991E-6</v>
      </c>
      <c r="X327" s="166">
        <f t="shared" si="205"/>
        <v>1.284136416E-2</v>
      </c>
      <c r="Y327" s="166">
        <f t="shared" si="205"/>
        <v>2.4097374719999995E-2</v>
      </c>
      <c r="Z327" s="166">
        <f t="shared" si="205"/>
        <v>44.389900799999999</v>
      </c>
      <c r="AA327" s="166">
        <f t="shared" si="205"/>
        <v>5.2845119999999999E-3</v>
      </c>
      <c r="AB327" s="166">
        <f t="shared" si="205"/>
        <v>1.5853536000000001E-3</v>
      </c>
      <c r="AC327" s="166">
        <f t="shared" si="205"/>
        <v>221.94950399999999</v>
      </c>
      <c r="AD327" s="166">
        <f t="shared" si="205"/>
        <v>1.5853536000000001E-3</v>
      </c>
      <c r="AE327" s="166">
        <f t="shared" si="205"/>
        <v>4.7560607999999989E-3</v>
      </c>
      <c r="AF327" s="166">
        <f t="shared" si="205"/>
        <v>0.66584851199999995</v>
      </c>
    </row>
    <row r="328" spans="1:33" x14ac:dyDescent="0.25">
      <c r="A328" s="213">
        <v>42224.447925115739</v>
      </c>
      <c r="B328" s="166">
        <f t="shared" si="171"/>
        <v>622</v>
      </c>
      <c r="C328" s="214">
        <f t="shared" si="187"/>
        <v>15853536</v>
      </c>
      <c r="D328" s="189">
        <f t="shared" si="173"/>
        <v>1492.0409645819304</v>
      </c>
      <c r="E328" s="166">
        <f t="shared" si="185"/>
        <v>3.3939341819308795</v>
      </c>
      <c r="F328" s="166">
        <f t="shared" si="185"/>
        <v>2.5695503099308796</v>
      </c>
      <c r="G328" s="215">
        <f t="shared" si="155"/>
        <v>1488.6470303999999</v>
      </c>
      <c r="H328" s="166">
        <f t="shared" ref="H328:AF328" si="206">H164*$C164/1000000</f>
        <v>363.04597439999986</v>
      </c>
      <c r="I328" s="166">
        <f t="shared" si="206"/>
        <v>0.48089059200000001</v>
      </c>
      <c r="J328" s="166">
        <f t="shared" si="206"/>
        <v>6.3414144000000002E-3</v>
      </c>
      <c r="K328" s="166">
        <f t="shared" si="206"/>
        <v>5.7072729599999998E-3</v>
      </c>
      <c r="L328" s="166">
        <f t="shared" si="206"/>
        <v>0.681702048</v>
      </c>
      <c r="M328" s="166">
        <f t="shared" si="206"/>
        <v>2.3780303999999994E-3</v>
      </c>
      <c r="N328" s="166">
        <f t="shared" si="206"/>
        <v>2.5365657600000006E-3</v>
      </c>
      <c r="O328" s="166">
        <f t="shared" si="206"/>
        <v>1078.040448</v>
      </c>
      <c r="P328" s="166">
        <f t="shared" si="206"/>
        <v>1.5853536000000001E-2</v>
      </c>
      <c r="Q328" s="166">
        <f t="shared" si="206"/>
        <v>7.6096972799999992E-3</v>
      </c>
      <c r="R328" s="166">
        <f t="shared" si="206"/>
        <v>2.3833149119999994E-2</v>
      </c>
      <c r="S328" s="166">
        <f t="shared" si="206"/>
        <v>0.34349328000000001</v>
      </c>
      <c r="T328" s="166">
        <f t="shared" si="206"/>
        <v>3.1178620800000004E-3</v>
      </c>
      <c r="U328" s="166">
        <f t="shared" si="206"/>
        <v>144.2671776</v>
      </c>
      <c r="V328" s="166">
        <f t="shared" si="206"/>
        <v>1.104463008</v>
      </c>
      <c r="W328" s="166">
        <f t="shared" si="206"/>
        <v>9.1950508799999991E-6</v>
      </c>
      <c r="X328" s="166">
        <f t="shared" si="206"/>
        <v>1.284136416E-2</v>
      </c>
      <c r="Y328" s="166">
        <f t="shared" si="206"/>
        <v>2.4097374719999995E-2</v>
      </c>
      <c r="Z328" s="166">
        <f t="shared" si="206"/>
        <v>44.389900799999999</v>
      </c>
      <c r="AA328" s="166">
        <f t="shared" si="206"/>
        <v>5.2845119999999999E-3</v>
      </c>
      <c r="AB328" s="166">
        <f t="shared" si="206"/>
        <v>1.5853536000000001E-3</v>
      </c>
      <c r="AC328" s="166">
        <f t="shared" si="206"/>
        <v>221.94950399999999</v>
      </c>
      <c r="AD328" s="166">
        <f t="shared" si="206"/>
        <v>1.5853536000000001E-3</v>
      </c>
      <c r="AE328" s="166">
        <f t="shared" si="206"/>
        <v>4.7560607999999989E-3</v>
      </c>
      <c r="AF328" s="166">
        <f t="shared" si="206"/>
        <v>0.66584851199999995</v>
      </c>
    </row>
    <row r="329" spans="1:33" x14ac:dyDescent="0.25">
      <c r="A329" s="213">
        <v>42224.458341840276</v>
      </c>
      <c r="B329" s="166">
        <f t="shared" ref="B329:B330" si="207">B165</f>
        <v>622</v>
      </c>
      <c r="C329" s="214">
        <f t="shared" si="187"/>
        <v>15853536</v>
      </c>
      <c r="D329" s="189">
        <f t="shared" si="173"/>
        <v>1492.0409645819304</v>
      </c>
      <c r="E329" s="166">
        <f t="shared" ref="E329:F330" si="208">E165*$C165/1000000</f>
        <v>3.3939341819308795</v>
      </c>
      <c r="F329" s="166">
        <f t="shared" si="208"/>
        <v>2.5695503099308796</v>
      </c>
      <c r="G329" s="215">
        <f t="shared" si="155"/>
        <v>1488.6470303999999</v>
      </c>
      <c r="H329" s="166">
        <f t="shared" ref="H329:AF329" si="209">H165*$C165/1000000</f>
        <v>363.04597439999986</v>
      </c>
      <c r="I329" s="166">
        <f t="shared" si="209"/>
        <v>0.48089059200000001</v>
      </c>
      <c r="J329" s="166">
        <f t="shared" si="209"/>
        <v>6.3414144000000002E-3</v>
      </c>
      <c r="K329" s="166">
        <f t="shared" si="209"/>
        <v>5.7072729599999998E-3</v>
      </c>
      <c r="L329" s="166">
        <f t="shared" si="209"/>
        <v>0.681702048</v>
      </c>
      <c r="M329" s="166">
        <f t="shared" si="209"/>
        <v>2.3780303999999994E-3</v>
      </c>
      <c r="N329" s="166">
        <f t="shared" si="209"/>
        <v>2.5365657600000006E-3</v>
      </c>
      <c r="O329" s="166">
        <f t="shared" si="209"/>
        <v>1078.040448</v>
      </c>
      <c r="P329" s="166">
        <f t="shared" si="209"/>
        <v>1.5853536000000001E-2</v>
      </c>
      <c r="Q329" s="166">
        <f t="shared" si="209"/>
        <v>7.6096972799999992E-3</v>
      </c>
      <c r="R329" s="166">
        <f t="shared" si="209"/>
        <v>2.3833149119999994E-2</v>
      </c>
      <c r="S329" s="166">
        <f t="shared" si="209"/>
        <v>0.34349328000000001</v>
      </c>
      <c r="T329" s="166">
        <f t="shared" si="209"/>
        <v>3.1178620800000004E-3</v>
      </c>
      <c r="U329" s="166">
        <f t="shared" si="209"/>
        <v>144.2671776</v>
      </c>
      <c r="V329" s="166">
        <f t="shared" si="209"/>
        <v>1.104463008</v>
      </c>
      <c r="W329" s="166">
        <f t="shared" si="209"/>
        <v>9.1950508799999991E-6</v>
      </c>
      <c r="X329" s="166">
        <f t="shared" si="209"/>
        <v>1.284136416E-2</v>
      </c>
      <c r="Y329" s="166">
        <f t="shared" si="209"/>
        <v>2.4097374719999995E-2</v>
      </c>
      <c r="Z329" s="166">
        <f t="shared" si="209"/>
        <v>44.389900799999999</v>
      </c>
      <c r="AA329" s="166">
        <f t="shared" si="209"/>
        <v>5.2845119999999999E-3</v>
      </c>
      <c r="AB329" s="166">
        <f t="shared" si="209"/>
        <v>1.5853536000000001E-3</v>
      </c>
      <c r="AC329" s="166">
        <f t="shared" si="209"/>
        <v>221.94950399999999</v>
      </c>
      <c r="AD329" s="166">
        <f t="shared" si="209"/>
        <v>1.5853536000000001E-3</v>
      </c>
      <c r="AE329" s="166">
        <f t="shared" si="209"/>
        <v>4.7560607999999989E-3</v>
      </c>
      <c r="AF329" s="166">
        <f t="shared" si="209"/>
        <v>0.66584851199999995</v>
      </c>
    </row>
    <row r="330" spans="1:33" x14ac:dyDescent="0.25">
      <c r="A330" s="213">
        <v>42224.468758564813</v>
      </c>
      <c r="B330" s="166">
        <f t="shared" si="207"/>
        <v>622</v>
      </c>
      <c r="C330" s="214">
        <f t="shared" si="187"/>
        <v>15853536</v>
      </c>
      <c r="D330" s="189">
        <f t="shared" si="173"/>
        <v>1492.0409645819304</v>
      </c>
      <c r="E330" s="166">
        <f t="shared" si="208"/>
        <v>3.3939341819308795</v>
      </c>
      <c r="F330" s="166">
        <f t="shared" si="208"/>
        <v>2.5695503099308796</v>
      </c>
      <c r="G330" s="215">
        <f t="shared" si="155"/>
        <v>1488.6470303999999</v>
      </c>
      <c r="H330" s="166">
        <f t="shared" ref="H330:AF330" si="210">H166*$C166/1000000</f>
        <v>363.04597439999986</v>
      </c>
      <c r="I330" s="166">
        <f t="shared" si="210"/>
        <v>0.48089059200000001</v>
      </c>
      <c r="J330" s="166">
        <f t="shared" si="210"/>
        <v>6.3414144000000002E-3</v>
      </c>
      <c r="K330" s="166">
        <f t="shared" si="210"/>
        <v>5.7072729599999998E-3</v>
      </c>
      <c r="L330" s="166">
        <f t="shared" si="210"/>
        <v>0.681702048</v>
      </c>
      <c r="M330" s="166">
        <f t="shared" si="210"/>
        <v>2.3780303999999994E-3</v>
      </c>
      <c r="N330" s="166">
        <f t="shared" si="210"/>
        <v>2.5365657600000006E-3</v>
      </c>
      <c r="O330" s="166">
        <f t="shared" si="210"/>
        <v>1078.040448</v>
      </c>
      <c r="P330" s="166">
        <f t="shared" si="210"/>
        <v>1.5853536000000001E-2</v>
      </c>
      <c r="Q330" s="166">
        <f t="shared" si="210"/>
        <v>7.6096972799999992E-3</v>
      </c>
      <c r="R330" s="166">
        <f t="shared" si="210"/>
        <v>2.3833149119999994E-2</v>
      </c>
      <c r="S330" s="166">
        <f t="shared" si="210"/>
        <v>0.34349328000000001</v>
      </c>
      <c r="T330" s="166">
        <f t="shared" si="210"/>
        <v>3.1178620800000004E-3</v>
      </c>
      <c r="U330" s="166">
        <f t="shared" si="210"/>
        <v>144.2671776</v>
      </c>
      <c r="V330" s="166">
        <f t="shared" si="210"/>
        <v>1.104463008</v>
      </c>
      <c r="W330" s="166">
        <f t="shared" si="210"/>
        <v>9.1950508799999991E-6</v>
      </c>
      <c r="X330" s="166">
        <f t="shared" si="210"/>
        <v>1.284136416E-2</v>
      </c>
      <c r="Y330" s="166">
        <f t="shared" si="210"/>
        <v>2.4097374719999995E-2</v>
      </c>
      <c r="Z330" s="166">
        <f t="shared" si="210"/>
        <v>44.389900799999999</v>
      </c>
      <c r="AA330" s="166">
        <f t="shared" si="210"/>
        <v>5.2845119999999999E-3</v>
      </c>
      <c r="AB330" s="166">
        <f t="shared" si="210"/>
        <v>1.5853536000000001E-3</v>
      </c>
      <c r="AC330" s="166">
        <f t="shared" si="210"/>
        <v>221.94950399999999</v>
      </c>
      <c r="AD330" s="166">
        <f t="shared" si="210"/>
        <v>1.5853536000000001E-3</v>
      </c>
      <c r="AE330" s="166">
        <f t="shared" si="210"/>
        <v>4.7560607999999989E-3</v>
      </c>
      <c r="AF330" s="166">
        <f t="shared" si="210"/>
        <v>0.66584851199999995</v>
      </c>
    </row>
    <row r="332" spans="1:33" x14ac:dyDescent="0.25">
      <c r="A332" s="225"/>
      <c r="B332" s="225"/>
      <c r="C332" s="247">
        <f>SUM(C169:C330)</f>
        <v>2536986312</v>
      </c>
      <c r="D332" s="247">
        <f t="shared" ref="D332:AF332" si="211">SUM(D169:D330)</f>
        <v>238766.13419792565</v>
      </c>
      <c r="E332" s="247">
        <f t="shared" si="211"/>
        <v>543.11950112502109</v>
      </c>
      <c r="F332" s="247">
        <f t="shared" si="211"/>
        <v>411.19621290102145</v>
      </c>
      <c r="G332" s="247">
        <f t="shared" si="211"/>
        <v>238223.01469680015</v>
      </c>
      <c r="H332" s="247">
        <f t="shared" si="211"/>
        <v>58515.040720799938</v>
      </c>
      <c r="I332" s="247">
        <f t="shared" si="211"/>
        <v>76.955251463999886</v>
      </c>
      <c r="J332" s="247">
        <f t="shared" si="211"/>
        <v>1.0147945247999999</v>
      </c>
      <c r="K332" s="247">
        <f t="shared" si="211"/>
        <v>0.91331507232000064</v>
      </c>
      <c r="L332" s="247">
        <f t="shared" si="211"/>
        <v>109.09041141600014</v>
      </c>
      <c r="M332" s="247">
        <f t="shared" si="211"/>
        <v>0.38054794679999909</v>
      </c>
      <c r="N332" s="247">
        <f t="shared" si="211"/>
        <v>0.40591780992000082</v>
      </c>
      <c r="O332" s="247">
        <f t="shared" si="211"/>
        <v>172515.06921599986</v>
      </c>
      <c r="P332" s="247">
        <f t="shared" si="211"/>
        <v>2.5369863120000051</v>
      </c>
      <c r="Q332" s="247">
        <f t="shared" si="211"/>
        <v>1.2177534297600012</v>
      </c>
      <c r="R332" s="247">
        <f t="shared" si="211"/>
        <v>3.8139360890400007</v>
      </c>
      <c r="S332" s="247">
        <f t="shared" si="211"/>
        <v>54.968036760000174</v>
      </c>
      <c r="T332" s="247">
        <f t="shared" si="211"/>
        <v>0.49894064136000044</v>
      </c>
      <c r="U332" s="247">
        <f t="shared" si="211"/>
        <v>23086.575439199994</v>
      </c>
      <c r="V332" s="247">
        <f t="shared" si="211"/>
        <v>176.74337973600021</v>
      </c>
      <c r="W332" s="247">
        <f t="shared" si="211"/>
        <v>1.4714520609600003E-3</v>
      </c>
      <c r="X332" s="247">
        <f t="shared" si="211"/>
        <v>2.0549589127200041</v>
      </c>
      <c r="Y332" s="247">
        <f t="shared" si="211"/>
        <v>3.8562191942399986</v>
      </c>
      <c r="Z332" s="247">
        <f t="shared" si="211"/>
        <v>7103.5616735999802</v>
      </c>
      <c r="AA332" s="247">
        <f t="shared" si="211"/>
        <v>0.84566210400000053</v>
      </c>
      <c r="AB332" s="247">
        <f t="shared" si="211"/>
        <v>0.25369863119999997</v>
      </c>
      <c r="AC332" s="247">
        <f t="shared" si="211"/>
        <v>35517.808367999991</v>
      </c>
      <c r="AD332" s="247">
        <f t="shared" si="211"/>
        <v>0.25369863119999997</v>
      </c>
      <c r="AE332" s="247">
        <f t="shared" si="211"/>
        <v>0.76109589359999819</v>
      </c>
      <c r="AF332" s="247">
        <f t="shared" si="211"/>
        <v>106.55342510400025</v>
      </c>
    </row>
    <row r="333" spans="1:33" ht="33.75" x14ac:dyDescent="0.25">
      <c r="A333" s="169"/>
      <c r="B333" s="170"/>
      <c r="C333" s="170" t="s">
        <v>27</v>
      </c>
      <c r="D333" s="209" t="s">
        <v>275</v>
      </c>
      <c r="E333" s="209" t="s">
        <v>213</v>
      </c>
      <c r="F333" s="210" t="s">
        <v>132</v>
      </c>
      <c r="G333" s="210" t="s">
        <v>145</v>
      </c>
      <c r="H333" s="317" t="s">
        <v>281</v>
      </c>
      <c r="I333" s="171" t="s">
        <v>0</v>
      </c>
      <c r="J333" s="171" t="s">
        <v>1</v>
      </c>
      <c r="K333" s="171" t="s">
        <v>2</v>
      </c>
      <c r="L333" s="171" t="s">
        <v>3</v>
      </c>
      <c r="M333" s="171" t="s">
        <v>4</v>
      </c>
      <c r="N333" s="171" t="s">
        <v>5</v>
      </c>
      <c r="O333" s="171" t="s">
        <v>6</v>
      </c>
      <c r="P333" s="171" t="s">
        <v>7</v>
      </c>
      <c r="Q333" s="171" t="s">
        <v>8</v>
      </c>
      <c r="R333" s="171" t="s">
        <v>9</v>
      </c>
      <c r="S333" s="171" t="s">
        <v>10</v>
      </c>
      <c r="T333" s="171" t="s">
        <v>11</v>
      </c>
      <c r="U333" s="171" t="s">
        <v>12</v>
      </c>
      <c r="V333" s="171" t="s">
        <v>13</v>
      </c>
      <c r="W333" s="171" t="s">
        <v>14</v>
      </c>
      <c r="X333" s="171" t="s">
        <v>15</v>
      </c>
      <c r="Y333" s="171" t="s">
        <v>16</v>
      </c>
      <c r="Z333" s="171" t="s">
        <v>17</v>
      </c>
      <c r="AA333" s="171" t="s">
        <v>18</v>
      </c>
      <c r="AB333" s="171" t="s">
        <v>19</v>
      </c>
      <c r="AC333" s="171" t="s">
        <v>20</v>
      </c>
      <c r="AD333" s="171" t="s">
        <v>21</v>
      </c>
      <c r="AE333" s="171" t="s">
        <v>22</v>
      </c>
      <c r="AF333" s="171" t="s">
        <v>23</v>
      </c>
      <c r="AG333" s="164"/>
    </row>
  </sheetData>
  <mergeCells count="2">
    <mergeCell ref="D1:G1"/>
    <mergeCell ref="I1:O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H412"/>
  <sheetViews>
    <sheetView workbookViewId="0">
      <selection activeCell="AN36" sqref="AN36"/>
    </sheetView>
  </sheetViews>
  <sheetFormatPr defaultRowHeight="11.25" x14ac:dyDescent="0.2"/>
  <cols>
    <col min="1" max="1" width="36.28515625" style="78" customWidth="1"/>
    <col min="2" max="2" width="10.5703125" style="5" bestFit="1" customWidth="1"/>
    <col min="3" max="3" width="16.85546875" style="5" bestFit="1" customWidth="1"/>
    <col min="4" max="4" width="18.85546875" style="5" bestFit="1" customWidth="1"/>
    <col min="5" max="5" width="14.7109375" style="5" bestFit="1" customWidth="1"/>
    <col min="6" max="6" width="16.7109375" style="5" customWidth="1"/>
    <col min="7" max="7" width="8.42578125" style="5" bestFit="1" customWidth="1"/>
    <col min="8" max="8" width="15.7109375" style="5" bestFit="1" customWidth="1"/>
    <col min="9" max="9" width="10.7109375" style="5" bestFit="1" customWidth="1"/>
    <col min="10" max="15" width="8.42578125" style="5" bestFit="1" customWidth="1"/>
    <col min="16" max="16" width="9.5703125" style="5" bestFit="1" customWidth="1"/>
    <col min="17" max="21" width="8.42578125" style="5" bestFit="1" customWidth="1"/>
    <col min="22" max="23" width="8.85546875" style="5" bestFit="1" customWidth="1"/>
    <col min="24" max="24" width="9.85546875" style="5" customWidth="1"/>
    <col min="25" max="25" width="10" style="5" bestFit="1" customWidth="1"/>
    <col min="26" max="29" width="8.42578125" style="5" bestFit="1" customWidth="1"/>
    <col min="30" max="30" width="8.5703125" style="5" bestFit="1" customWidth="1"/>
    <col min="31" max="33" width="8.42578125" style="5" bestFit="1" customWidth="1"/>
    <col min="34" max="34" width="27.140625" style="230" bestFit="1" customWidth="1"/>
    <col min="35" max="16384" width="9.140625" style="230"/>
  </cols>
  <sheetData>
    <row r="1" spans="1:34" s="1" customFormat="1" ht="25.5" customHeight="1" x14ac:dyDescent="0.35">
      <c r="A1" s="125" t="s">
        <v>228</v>
      </c>
      <c r="B1" s="55"/>
      <c r="C1" s="55"/>
      <c r="D1" s="55"/>
      <c r="E1" s="512" t="s">
        <v>207</v>
      </c>
      <c r="F1" s="512"/>
      <c r="G1" s="512"/>
      <c r="H1" s="512"/>
      <c r="I1" s="448">
        <f>F411</f>
        <v>1031.1873018473455</v>
      </c>
      <c r="J1" s="511" t="s">
        <v>227</v>
      </c>
      <c r="K1" s="511"/>
      <c r="L1" s="511"/>
      <c r="M1" s="511"/>
      <c r="N1" s="511"/>
      <c r="O1" s="511"/>
      <c r="P1" s="511"/>
      <c r="Q1" s="511"/>
      <c r="R1" s="511"/>
      <c r="S1" s="126"/>
      <c r="T1" s="126"/>
      <c r="U1" s="126"/>
      <c r="V1" s="126"/>
      <c r="W1" s="126"/>
      <c r="X1" s="126"/>
      <c r="Y1" s="126"/>
      <c r="Z1" s="126"/>
      <c r="AA1" s="126"/>
      <c r="AB1" s="126"/>
      <c r="AC1" s="126"/>
      <c r="AD1" s="126"/>
      <c r="AE1" s="126"/>
      <c r="AF1" s="126"/>
      <c r="AG1" s="126"/>
      <c r="AH1" s="126"/>
    </row>
    <row r="2" spans="1:34" s="55" customFormat="1" ht="16.5" customHeight="1" x14ac:dyDescent="0.35">
      <c r="A2" s="410" t="s">
        <v>342</v>
      </c>
      <c r="G2" s="174"/>
      <c r="H2" s="236" t="s">
        <v>229</v>
      </c>
      <c r="I2" s="236"/>
      <c r="J2" s="235">
        <v>0.04</v>
      </c>
      <c r="K2" s="235">
        <v>5.0000000000000001E-4</v>
      </c>
      <c r="L2" s="235">
        <v>4.0000000000000002E-4</v>
      </c>
      <c r="M2" s="235">
        <v>3.2800000000000003E-2</v>
      </c>
      <c r="N2" s="235">
        <v>0</v>
      </c>
      <c r="O2" s="235">
        <v>1E-4</v>
      </c>
      <c r="P2" s="235">
        <v>68.900000000000006</v>
      </c>
      <c r="Q2" s="235">
        <v>0</v>
      </c>
      <c r="R2" s="235">
        <v>2.7E-4</v>
      </c>
      <c r="S2" s="235">
        <v>2.3E-3</v>
      </c>
      <c r="T2" s="235">
        <v>0.45</v>
      </c>
      <c r="U2" s="235">
        <v>3.0999999999999999E-3</v>
      </c>
      <c r="V2" s="235">
        <v>8.6</v>
      </c>
      <c r="W2" s="235">
        <v>0.17399999999999999</v>
      </c>
      <c r="X2" s="235">
        <v>0</v>
      </c>
      <c r="Y2" s="235">
        <v>1E-3</v>
      </c>
      <c r="Z2" s="235">
        <v>0</v>
      </c>
      <c r="AA2" s="235">
        <v>2.2000000000000002</v>
      </c>
      <c r="AB2" s="235">
        <v>2.9999999999999997E-4</v>
      </c>
      <c r="AC2" s="235">
        <v>0</v>
      </c>
      <c r="AD2" s="235">
        <v>11.1</v>
      </c>
      <c r="AE2" s="235">
        <v>0</v>
      </c>
      <c r="AF2" s="235">
        <v>0</v>
      </c>
      <c r="AG2" s="235">
        <v>1.0999999999999999E-2</v>
      </c>
      <c r="AH2" s="175"/>
    </row>
    <row r="3" spans="1:34" ht="22.5" x14ac:dyDescent="0.2">
      <c r="A3" s="78" t="s">
        <v>25</v>
      </c>
      <c r="B3" s="50" t="s">
        <v>26</v>
      </c>
      <c r="C3" s="50" t="s">
        <v>27</v>
      </c>
      <c r="D3" s="50" t="s">
        <v>233</v>
      </c>
      <c r="E3" s="311" t="s">
        <v>276</v>
      </c>
      <c r="F3" s="144" t="s">
        <v>271</v>
      </c>
      <c r="G3" s="5" t="s">
        <v>132</v>
      </c>
      <c r="H3" s="5" t="s">
        <v>145</v>
      </c>
      <c r="I3" s="5" t="s">
        <v>280</v>
      </c>
      <c r="J3" s="5" t="s">
        <v>0</v>
      </c>
      <c r="K3" s="5" t="s">
        <v>1</v>
      </c>
      <c r="L3" s="5" t="s">
        <v>2</v>
      </c>
      <c r="M3" s="5" t="s">
        <v>3</v>
      </c>
      <c r="N3" s="5" t="s">
        <v>4</v>
      </c>
      <c r="O3" s="5" t="s">
        <v>5</v>
      </c>
      <c r="P3" s="5" t="s">
        <v>6</v>
      </c>
      <c r="Q3" s="5" t="s">
        <v>7</v>
      </c>
      <c r="R3" s="144" t="s">
        <v>8</v>
      </c>
      <c r="S3" s="5" t="s">
        <v>9</v>
      </c>
      <c r="T3" s="5" t="s">
        <v>10</v>
      </c>
      <c r="U3" s="5" t="s">
        <v>11</v>
      </c>
      <c r="V3" s="5" t="s">
        <v>12</v>
      </c>
      <c r="W3" s="144" t="s">
        <v>13</v>
      </c>
      <c r="X3" s="5" t="s">
        <v>14</v>
      </c>
      <c r="Y3" s="144" t="s">
        <v>15</v>
      </c>
      <c r="Z3" s="144" t="s">
        <v>16</v>
      </c>
      <c r="AA3" s="144" t="s">
        <v>17</v>
      </c>
      <c r="AB3" s="144" t="s">
        <v>18</v>
      </c>
      <c r="AC3" s="144" t="s">
        <v>19</v>
      </c>
      <c r="AD3" s="144" t="s">
        <v>20</v>
      </c>
      <c r="AE3" s="144" t="s">
        <v>21</v>
      </c>
      <c r="AF3" s="144" t="s">
        <v>22</v>
      </c>
      <c r="AG3" s="5" t="s">
        <v>23</v>
      </c>
    </row>
    <row r="4" spans="1:34" x14ac:dyDescent="0.2">
      <c r="E4" s="5" t="s">
        <v>188</v>
      </c>
      <c r="F4" s="5" t="s">
        <v>188</v>
      </c>
      <c r="G4" s="5" t="s">
        <v>188</v>
      </c>
      <c r="J4" s="5" t="s">
        <v>188</v>
      </c>
      <c r="K4" s="5" t="s">
        <v>188</v>
      </c>
      <c r="L4" s="5" t="s">
        <v>188</v>
      </c>
      <c r="M4" s="5" t="s">
        <v>188</v>
      </c>
      <c r="N4" s="5" t="s">
        <v>188</v>
      </c>
      <c r="O4" s="5" t="s">
        <v>188</v>
      </c>
      <c r="P4" s="5" t="s">
        <v>188</v>
      </c>
      <c r="Q4" s="5" t="s">
        <v>188</v>
      </c>
      <c r="R4" s="5" t="s">
        <v>188</v>
      </c>
      <c r="S4" s="5" t="s">
        <v>188</v>
      </c>
      <c r="T4" s="5" t="s">
        <v>188</v>
      </c>
      <c r="U4" s="5" t="s">
        <v>188</v>
      </c>
      <c r="V4" s="5" t="s">
        <v>188</v>
      </c>
      <c r="W4" s="5" t="s">
        <v>188</v>
      </c>
      <c r="X4" s="5" t="s">
        <v>188</v>
      </c>
      <c r="Y4" s="5" t="s">
        <v>188</v>
      </c>
      <c r="Z4" s="5" t="s">
        <v>188</v>
      </c>
      <c r="AA4" s="5" t="s">
        <v>188</v>
      </c>
      <c r="AB4" s="5" t="s">
        <v>188</v>
      </c>
      <c r="AC4" s="5" t="s">
        <v>188</v>
      </c>
      <c r="AD4" s="5" t="s">
        <v>188</v>
      </c>
      <c r="AE4" s="5" t="s">
        <v>188</v>
      </c>
      <c r="AF4" s="5" t="s">
        <v>188</v>
      </c>
      <c r="AG4" s="5" t="s">
        <v>188</v>
      </c>
    </row>
    <row r="5" spans="1:34" ht="12" x14ac:dyDescent="0.2">
      <c r="A5" s="77">
        <v>42223.208333333336</v>
      </c>
      <c r="B5" s="229">
        <v>732</v>
      </c>
      <c r="C5" s="9">
        <f>B5*0.02832*15*60*1000</f>
        <v>18657216.000000004</v>
      </c>
      <c r="D5" s="13">
        <v>3.2786885245901676E-2</v>
      </c>
      <c r="E5" s="13">
        <f>SUM(J5:AG5)</f>
        <v>73.193517049180329</v>
      </c>
      <c r="F5" s="14">
        <f>SUM(J5:AG5)-H5</f>
        <v>2.3517049180341587E-2</v>
      </c>
      <c r="G5" s="14">
        <f>F5-J5-T5</f>
        <v>7.451475409849766E-3</v>
      </c>
      <c r="H5" s="14">
        <f>SUM(P5,V5,AA5,AD5)</f>
        <v>73.169999999999987</v>
      </c>
      <c r="I5" s="14"/>
      <c r="J5" s="72">
        <f t="shared" ref="J5:Y24" si="0">$D5*J$43</f>
        <v>1.3114754098360671E-3</v>
      </c>
      <c r="K5" s="72">
        <f t="shared" si="0"/>
        <v>1.6393442622950838E-5</v>
      </c>
      <c r="L5" s="72">
        <f t="shared" si="0"/>
        <v>1.311475409836067E-5</v>
      </c>
      <c r="M5" s="72">
        <f t="shared" si="0"/>
        <v>1.0754098360655751E-3</v>
      </c>
      <c r="N5" s="72">
        <f t="shared" si="0"/>
        <v>0</v>
      </c>
      <c r="O5" s="72">
        <f t="shared" si="0"/>
        <v>3.2786885245901676E-6</v>
      </c>
      <c r="P5" s="59">
        <f>P206</f>
        <v>53.3</v>
      </c>
      <c r="Q5" s="72">
        <f t="shared" si="0"/>
        <v>4.9180327868852517E-5</v>
      </c>
      <c r="R5" s="72">
        <f t="shared" si="0"/>
        <v>8.8524590163934518E-6</v>
      </c>
      <c r="S5" s="72">
        <f t="shared" si="0"/>
        <v>7.5409836065573851E-5</v>
      </c>
      <c r="T5" s="72">
        <f t="shared" si="0"/>
        <v>1.4754098360655754E-2</v>
      </c>
      <c r="U5" s="72">
        <f t="shared" si="0"/>
        <v>1.0163934426229519E-4</v>
      </c>
      <c r="V5" s="59">
        <f>V206</f>
        <v>7.5</v>
      </c>
      <c r="W5" s="72">
        <f t="shared" si="0"/>
        <v>5.7049180327868911E-3</v>
      </c>
      <c r="X5" s="72">
        <f t="shared" si="0"/>
        <v>0</v>
      </c>
      <c r="Y5" s="72">
        <f t="shared" si="0"/>
        <v>3.2786885245901676E-5</v>
      </c>
      <c r="Z5" s="72">
        <f t="shared" ref="Z5:AG20" si="1">$D5*Z$43</f>
        <v>0</v>
      </c>
      <c r="AA5" s="59">
        <f>AA206</f>
        <v>1.87</v>
      </c>
      <c r="AB5" s="72">
        <f t="shared" si="1"/>
        <v>9.8360655737705011E-6</v>
      </c>
      <c r="AC5" s="72">
        <f t="shared" si="1"/>
        <v>0</v>
      </c>
      <c r="AD5" s="59">
        <f>AD206</f>
        <v>10.5</v>
      </c>
      <c r="AE5" s="72">
        <f t="shared" si="1"/>
        <v>0</v>
      </c>
      <c r="AF5" s="72">
        <f t="shared" si="1"/>
        <v>0</v>
      </c>
      <c r="AG5" s="72">
        <f t="shared" si="1"/>
        <v>3.606557377049184E-4</v>
      </c>
    </row>
    <row r="6" spans="1:34" ht="12" x14ac:dyDescent="0.2">
      <c r="A6" s="77">
        <v>42223.21875</v>
      </c>
      <c r="B6" s="229">
        <v>738</v>
      </c>
      <c r="C6" s="9">
        <f t="shared" ref="C6:C69" si="2">B6*0.02832*15*60*1000</f>
        <v>18810143.999999996</v>
      </c>
      <c r="D6" s="13">
        <v>4.9180327868852514E-2</v>
      </c>
      <c r="E6" s="13">
        <f t="shared" ref="E6:E69" si="3">SUM(J6:AG6)</f>
        <v>73.669222942191539</v>
      </c>
      <c r="F6" s="14">
        <f t="shared" ref="F6:F42" si="4">SUM(J6:AG6)-H6</f>
        <v>3.5275573770491064E-2</v>
      </c>
      <c r="G6" s="14">
        <f t="shared" ref="G6:G42" si="5">F6-J6-T6</f>
        <v>1.1177213114753334E-2</v>
      </c>
      <c r="H6" s="14">
        <f t="shared" ref="H6:H42" si="6">SUM(P6,V6,AA6,AD6)</f>
        <v>73.633947368421047</v>
      </c>
      <c r="I6" s="14"/>
      <c r="J6" s="72">
        <f t="shared" si="0"/>
        <v>1.9672131147541005E-3</v>
      </c>
      <c r="K6" s="72">
        <f>$D6*K$43</f>
        <v>2.4590163934426259E-5</v>
      </c>
      <c r="L6" s="72">
        <f>$D6*L$43</f>
        <v>1.9672131147541006E-5</v>
      </c>
      <c r="M6" s="72">
        <f>$D6*M$43</f>
        <v>1.6131147540983627E-3</v>
      </c>
      <c r="N6" s="72">
        <f>$D6*N$43</f>
        <v>0</v>
      </c>
      <c r="O6" s="72">
        <f>$D6*O$43</f>
        <v>4.9180327868852514E-6</v>
      </c>
      <c r="P6" s="72">
        <f>P5+(P$43-P$5)*(1/38)</f>
        <v>53.710526315789473</v>
      </c>
      <c r="Q6" s="72">
        <f>$D6*Q$43</f>
        <v>7.3770491803278772E-5</v>
      </c>
      <c r="R6" s="72">
        <f>$D6*R$43</f>
        <v>1.3278688524590179E-5</v>
      </c>
      <c r="S6" s="72">
        <f>$D6*S$43</f>
        <v>1.1311475409836078E-4</v>
      </c>
      <c r="T6" s="72">
        <f>$D6*T$43</f>
        <v>2.2131147540983633E-2</v>
      </c>
      <c r="U6" s="72">
        <f>$D6*U$43</f>
        <v>1.5245901639344278E-4</v>
      </c>
      <c r="V6" s="72">
        <f>V5+(V$43-V$5)*(1/38)</f>
        <v>7.5289473684210524</v>
      </c>
      <c r="W6" s="72">
        <f>$D6*W$43</f>
        <v>8.5573770491803366E-3</v>
      </c>
      <c r="X6" s="72">
        <f>$D6*X$43</f>
        <v>0</v>
      </c>
      <c r="Y6" s="72">
        <f>$D6*Y$43</f>
        <v>4.9180327868852517E-5</v>
      </c>
      <c r="Z6" s="72">
        <f t="shared" si="1"/>
        <v>0</v>
      </c>
      <c r="AA6" s="72">
        <f>AA5+(AA$43-AA$5)*(1/38)</f>
        <v>1.878684210526316</v>
      </c>
      <c r="AB6" s="72">
        <f t="shared" si="1"/>
        <v>1.4754098360655752E-5</v>
      </c>
      <c r="AC6" s="72">
        <f t="shared" si="1"/>
        <v>0</v>
      </c>
      <c r="AD6" s="72">
        <f>AD5+(AD$43-AD$5)*(1/38)</f>
        <v>10.51578947368421</v>
      </c>
      <c r="AE6" s="72">
        <f t="shared" si="1"/>
        <v>0</v>
      </c>
      <c r="AF6" s="72">
        <f t="shared" si="1"/>
        <v>0</v>
      </c>
      <c r="AG6" s="72">
        <f t="shared" si="1"/>
        <v>5.4098360655737766E-4</v>
      </c>
    </row>
    <row r="7" spans="1:34" ht="12" x14ac:dyDescent="0.2">
      <c r="A7" s="77">
        <v>42223.229166666664</v>
      </c>
      <c r="B7" s="229">
        <v>732</v>
      </c>
      <c r="C7" s="9">
        <f t="shared" si="2"/>
        <v>18657216.000000004</v>
      </c>
      <c r="D7" s="13">
        <v>6.5573770491803351E-2</v>
      </c>
      <c r="E7" s="13">
        <f t="shared" si="3"/>
        <v>74.144928835202762</v>
      </c>
      <c r="F7" s="14">
        <f t="shared" si="4"/>
        <v>4.7034098360654752E-2</v>
      </c>
      <c r="G7" s="14">
        <f t="shared" si="5"/>
        <v>1.490295081967111E-2</v>
      </c>
      <c r="H7" s="14">
        <f t="shared" si="6"/>
        <v>74.097894736842107</v>
      </c>
      <c r="I7" s="14"/>
      <c r="J7" s="72">
        <f t="shared" si="0"/>
        <v>2.6229508196721342E-3</v>
      </c>
      <c r="K7" s="72">
        <f t="shared" si="0"/>
        <v>3.2786885245901676E-5</v>
      </c>
      <c r="L7" s="72">
        <f t="shared" si="0"/>
        <v>2.6229508196721341E-5</v>
      </c>
      <c r="M7" s="72">
        <f t="shared" si="0"/>
        <v>2.1508196721311502E-3</v>
      </c>
      <c r="N7" s="72">
        <f t="shared" si="0"/>
        <v>0</v>
      </c>
      <c r="O7" s="72">
        <f t="shared" si="0"/>
        <v>6.5573770491803352E-6</v>
      </c>
      <c r="P7" s="72">
        <f t="shared" ref="P7:P42" si="7">P6+(P$43-P$5)*(1/38)</f>
        <v>54.121052631578948</v>
      </c>
      <c r="Q7" s="72">
        <f t="shared" si="0"/>
        <v>9.8360655737705034E-5</v>
      </c>
      <c r="R7" s="72">
        <f t="shared" si="0"/>
        <v>1.7704918032786904E-5</v>
      </c>
      <c r="S7" s="72">
        <f t="shared" si="0"/>
        <v>1.508196721311477E-4</v>
      </c>
      <c r="T7" s="72">
        <f t="shared" si="0"/>
        <v>2.9508196721311507E-2</v>
      </c>
      <c r="U7" s="72">
        <f t="shared" si="0"/>
        <v>2.0327868852459038E-4</v>
      </c>
      <c r="V7" s="72">
        <f t="shared" ref="V7:V42" si="8">V6+(V$43-V$5)*(1/38)</f>
        <v>7.5578947368421048</v>
      </c>
      <c r="W7" s="72">
        <f t="shared" si="0"/>
        <v>1.1409836065573782E-2</v>
      </c>
      <c r="X7" s="72">
        <f t="shared" si="0"/>
        <v>0</v>
      </c>
      <c r="Y7" s="72">
        <f t="shared" si="0"/>
        <v>6.5573770491803352E-5</v>
      </c>
      <c r="Z7" s="72">
        <f t="shared" si="1"/>
        <v>0</v>
      </c>
      <c r="AA7" s="72">
        <f t="shared" ref="AA7:AA42" si="9">AA6+(AA$43-AA$5)*(1/38)</f>
        <v>1.8873684210526318</v>
      </c>
      <c r="AB7" s="72">
        <f t="shared" si="1"/>
        <v>1.9672131147541002E-5</v>
      </c>
      <c r="AC7" s="72">
        <f t="shared" si="1"/>
        <v>0</v>
      </c>
      <c r="AD7" s="72">
        <f t="shared" ref="AD7:AD42" si="10">AD6+(AD$43-AD$5)*(1/38)</f>
        <v>10.53157894736842</v>
      </c>
      <c r="AE7" s="72">
        <f t="shared" si="1"/>
        <v>0</v>
      </c>
      <c r="AF7" s="72">
        <f t="shared" si="1"/>
        <v>0</v>
      </c>
      <c r="AG7" s="72">
        <f t="shared" si="1"/>
        <v>7.213114754098368E-4</v>
      </c>
    </row>
    <row r="8" spans="1:34" ht="12" x14ac:dyDescent="0.2">
      <c r="A8" s="77">
        <v>42223.239583333336</v>
      </c>
      <c r="B8" s="229">
        <v>732</v>
      </c>
      <c r="C8" s="9">
        <f t="shared" si="2"/>
        <v>18657216.000000004</v>
      </c>
      <c r="D8" s="13">
        <v>7.377049180327877E-2</v>
      </c>
      <c r="E8" s="13">
        <f t="shared" si="3"/>
        <v>74.614755465918904</v>
      </c>
      <c r="F8" s="14">
        <f t="shared" si="4"/>
        <v>5.2913360655750807E-2</v>
      </c>
      <c r="G8" s="14">
        <f t="shared" si="5"/>
        <v>1.676581967214421E-2</v>
      </c>
      <c r="H8" s="14">
        <f t="shared" si="6"/>
        <v>74.561842105263153</v>
      </c>
      <c r="I8" s="14"/>
      <c r="J8" s="72">
        <f t="shared" si="0"/>
        <v>2.950819672131151E-3</v>
      </c>
      <c r="K8" s="72">
        <f t="shared" si="0"/>
        <v>3.6885245901639386E-5</v>
      </c>
      <c r="L8" s="72">
        <f t="shared" si="0"/>
        <v>2.9508196721311508E-5</v>
      </c>
      <c r="M8" s="72">
        <f t="shared" si="0"/>
        <v>2.4196721311475437E-3</v>
      </c>
      <c r="N8" s="72">
        <f t="shared" si="0"/>
        <v>0</v>
      </c>
      <c r="O8" s="72">
        <f t="shared" si="0"/>
        <v>7.3770491803278771E-6</v>
      </c>
      <c r="P8" s="72">
        <f t="shared" si="7"/>
        <v>54.531578947368423</v>
      </c>
      <c r="Q8" s="72">
        <f t="shared" si="0"/>
        <v>1.1065573770491815E-4</v>
      </c>
      <c r="R8" s="72">
        <f t="shared" si="0"/>
        <v>1.9918032786885269E-5</v>
      </c>
      <c r="S8" s="72">
        <f t="shared" si="0"/>
        <v>1.6967213114754118E-4</v>
      </c>
      <c r="T8" s="72">
        <f t="shared" si="0"/>
        <v>3.3196721311475448E-2</v>
      </c>
      <c r="U8" s="72">
        <f t="shared" si="0"/>
        <v>2.2868852459016417E-4</v>
      </c>
      <c r="V8" s="72">
        <f t="shared" si="8"/>
        <v>7.5868421052631572</v>
      </c>
      <c r="W8" s="72">
        <f t="shared" si="0"/>
        <v>1.2836065573770506E-2</v>
      </c>
      <c r="X8" s="72">
        <f t="shared" si="0"/>
        <v>0</v>
      </c>
      <c r="Y8" s="72">
        <f t="shared" si="0"/>
        <v>7.3770491803278772E-5</v>
      </c>
      <c r="Z8" s="72">
        <f t="shared" si="1"/>
        <v>0</v>
      </c>
      <c r="AA8" s="72">
        <f t="shared" si="9"/>
        <v>1.8960526315789477</v>
      </c>
      <c r="AB8" s="72">
        <f t="shared" si="1"/>
        <v>2.213114754098363E-5</v>
      </c>
      <c r="AC8" s="72">
        <f t="shared" si="1"/>
        <v>0</v>
      </c>
      <c r="AD8" s="72">
        <f t="shared" si="10"/>
        <v>10.54736842105263</v>
      </c>
      <c r="AE8" s="72">
        <f t="shared" si="1"/>
        <v>0</v>
      </c>
      <c r="AF8" s="72">
        <f t="shared" si="1"/>
        <v>0</v>
      </c>
      <c r="AG8" s="72">
        <f t="shared" si="1"/>
        <v>8.1147540983606643E-4</v>
      </c>
    </row>
    <row r="9" spans="1:34" ht="12" x14ac:dyDescent="0.2">
      <c r="A9" s="77">
        <v>42223.25</v>
      </c>
      <c r="B9" s="229">
        <v>732</v>
      </c>
      <c r="C9" s="9">
        <f t="shared" si="2"/>
        <v>18657216.000000004</v>
      </c>
      <c r="D9" s="13">
        <v>8.1967213114754189E-2</v>
      </c>
      <c r="E9" s="13">
        <f t="shared" si="3"/>
        <v>75.084582096635032</v>
      </c>
      <c r="F9" s="14">
        <f t="shared" si="4"/>
        <v>5.8792622950832651E-2</v>
      </c>
      <c r="G9" s="14">
        <f t="shared" si="5"/>
        <v>1.8628688524603101E-2</v>
      </c>
      <c r="H9" s="14">
        <f t="shared" si="6"/>
        <v>75.025789473684199</v>
      </c>
      <c r="I9" s="14"/>
      <c r="J9" s="72">
        <f t="shared" si="0"/>
        <v>3.2786885245901678E-3</v>
      </c>
      <c r="K9" s="72">
        <f t="shared" si="0"/>
        <v>4.0983606557377097E-5</v>
      </c>
      <c r="L9" s="72">
        <f t="shared" si="0"/>
        <v>3.2786885245901676E-5</v>
      </c>
      <c r="M9" s="72">
        <f t="shared" si="0"/>
        <v>2.6885245901639375E-3</v>
      </c>
      <c r="N9" s="72">
        <f t="shared" si="0"/>
        <v>0</v>
      </c>
      <c r="O9" s="72">
        <f t="shared" si="0"/>
        <v>8.196721311475419E-6</v>
      </c>
      <c r="P9" s="72">
        <f t="shared" si="7"/>
        <v>54.942105263157899</v>
      </c>
      <c r="Q9" s="72">
        <f t="shared" si="0"/>
        <v>1.2295081967213128E-4</v>
      </c>
      <c r="R9" s="72">
        <f t="shared" si="0"/>
        <v>2.213114754098363E-5</v>
      </c>
      <c r="S9" s="72">
        <f t="shared" si="0"/>
        <v>1.8852459016393462E-4</v>
      </c>
      <c r="T9" s="72">
        <f t="shared" si="0"/>
        <v>3.6885245901639385E-2</v>
      </c>
      <c r="U9" s="72">
        <f t="shared" si="0"/>
        <v>2.5409836065573799E-4</v>
      </c>
      <c r="V9" s="72">
        <f t="shared" si="8"/>
        <v>7.6157894736842096</v>
      </c>
      <c r="W9" s="72">
        <f t="shared" si="0"/>
        <v>1.4262295081967228E-2</v>
      </c>
      <c r="X9" s="72">
        <f t="shared" si="0"/>
        <v>0</v>
      </c>
      <c r="Y9" s="72">
        <f t="shared" si="0"/>
        <v>8.1967213114754193E-5</v>
      </c>
      <c r="Z9" s="72">
        <f t="shared" si="1"/>
        <v>0</v>
      </c>
      <c r="AA9" s="72">
        <f t="shared" si="9"/>
        <v>1.9047368421052635</v>
      </c>
      <c r="AB9" s="72">
        <f t="shared" si="1"/>
        <v>2.4590163934426255E-5</v>
      </c>
      <c r="AC9" s="72">
        <f t="shared" si="1"/>
        <v>0</v>
      </c>
      <c r="AD9" s="72">
        <f t="shared" si="10"/>
        <v>10.56315789473684</v>
      </c>
      <c r="AE9" s="72">
        <f t="shared" si="1"/>
        <v>0</v>
      </c>
      <c r="AF9" s="72">
        <f t="shared" si="1"/>
        <v>0</v>
      </c>
      <c r="AG9" s="72">
        <f t="shared" si="1"/>
        <v>9.0163934426229606E-4</v>
      </c>
    </row>
    <row r="10" spans="1:34" ht="12" x14ac:dyDescent="0.2">
      <c r="A10" s="77">
        <v>42223.260416666664</v>
      </c>
      <c r="B10" s="229">
        <v>726</v>
      </c>
      <c r="C10" s="9">
        <f t="shared" si="2"/>
        <v>18504288</v>
      </c>
      <c r="D10" s="13">
        <v>9.0163934426229608E-2</v>
      </c>
      <c r="E10" s="13">
        <f t="shared" si="3"/>
        <v>75.554408727351174</v>
      </c>
      <c r="F10" s="14">
        <f t="shared" si="4"/>
        <v>6.4671885245900285E-2</v>
      </c>
      <c r="G10" s="14">
        <f t="shared" si="5"/>
        <v>2.0491557377047775E-2</v>
      </c>
      <c r="H10" s="14">
        <f t="shared" si="6"/>
        <v>75.489736842105273</v>
      </c>
      <c r="I10" s="14"/>
      <c r="J10" s="72">
        <f t="shared" si="0"/>
        <v>3.6065573770491842E-3</v>
      </c>
      <c r="K10" s="72">
        <f t="shared" si="0"/>
        <v>4.5081967213114807E-5</v>
      </c>
      <c r="L10" s="72">
        <f t="shared" si="0"/>
        <v>3.6065573770491847E-5</v>
      </c>
      <c r="M10" s="72">
        <f t="shared" si="0"/>
        <v>2.9573770491803314E-3</v>
      </c>
      <c r="N10" s="72">
        <f t="shared" si="0"/>
        <v>0</v>
      </c>
      <c r="O10" s="72">
        <f t="shared" si="0"/>
        <v>9.0163934426229617E-6</v>
      </c>
      <c r="P10" s="72">
        <f t="shared" si="7"/>
        <v>55.352631578947374</v>
      </c>
      <c r="Q10" s="72">
        <f t="shared" si="0"/>
        <v>1.3524590163934441E-4</v>
      </c>
      <c r="R10" s="72">
        <f t="shared" si="0"/>
        <v>2.4344262295081995E-5</v>
      </c>
      <c r="S10" s="72">
        <f t="shared" si="0"/>
        <v>2.0737704918032809E-4</v>
      </c>
      <c r="T10" s="72">
        <f t="shared" si="0"/>
        <v>4.0573770491803322E-2</v>
      </c>
      <c r="U10" s="72">
        <f t="shared" si="0"/>
        <v>2.795081967213118E-4</v>
      </c>
      <c r="V10" s="72">
        <f t="shared" si="8"/>
        <v>7.6447368421052619</v>
      </c>
      <c r="W10" s="72">
        <f t="shared" si="0"/>
        <v>1.5688524590163951E-2</v>
      </c>
      <c r="X10" s="72">
        <f t="shared" si="0"/>
        <v>0</v>
      </c>
      <c r="Y10" s="72">
        <f t="shared" si="0"/>
        <v>9.0163934426229614E-5</v>
      </c>
      <c r="Z10" s="72">
        <f t="shared" si="1"/>
        <v>0</v>
      </c>
      <c r="AA10" s="72">
        <f t="shared" si="9"/>
        <v>1.9134210526315794</v>
      </c>
      <c r="AB10" s="72">
        <f t="shared" si="1"/>
        <v>2.704918032786888E-5</v>
      </c>
      <c r="AC10" s="72">
        <f t="shared" si="1"/>
        <v>0</v>
      </c>
      <c r="AD10" s="72">
        <f t="shared" si="10"/>
        <v>10.57894736842105</v>
      </c>
      <c r="AE10" s="72">
        <f t="shared" si="1"/>
        <v>0</v>
      </c>
      <c r="AF10" s="72">
        <f t="shared" si="1"/>
        <v>0</v>
      </c>
      <c r="AG10" s="72">
        <f t="shared" si="1"/>
        <v>9.9180327868852568E-4</v>
      </c>
    </row>
    <row r="11" spans="1:34" ht="12" x14ac:dyDescent="0.2">
      <c r="A11" s="74">
        <v>42223.270833333336</v>
      </c>
      <c r="B11" s="229">
        <v>732</v>
      </c>
      <c r="C11" s="9">
        <f t="shared" si="2"/>
        <v>18657216.000000004</v>
      </c>
      <c r="D11" s="13">
        <v>9.8360655737705027E-2</v>
      </c>
      <c r="E11" s="13">
        <f t="shared" si="3"/>
        <v>76.024235358067287</v>
      </c>
      <c r="F11" s="14">
        <f t="shared" si="4"/>
        <v>7.0551147540967918E-2</v>
      </c>
      <c r="G11" s="14">
        <f t="shared" si="5"/>
        <v>2.2354426229492456E-2</v>
      </c>
      <c r="H11" s="14">
        <f t="shared" si="6"/>
        <v>75.953684210526319</v>
      </c>
      <c r="I11" s="14">
        <f t="shared" ref="I11:I43" si="11">H11-75</f>
        <v>0.95368421052631902</v>
      </c>
      <c r="J11" s="72">
        <f t="shared" si="0"/>
        <v>3.9344262295082011E-3</v>
      </c>
      <c r="K11" s="72">
        <f t="shared" si="0"/>
        <v>4.9180327868852517E-5</v>
      </c>
      <c r="L11" s="72">
        <f t="shared" si="0"/>
        <v>3.9344262295082011E-5</v>
      </c>
      <c r="M11" s="72">
        <f t="shared" si="0"/>
        <v>3.2262295081967253E-3</v>
      </c>
      <c r="N11" s="72">
        <f t="shared" si="0"/>
        <v>0</v>
      </c>
      <c r="O11" s="72">
        <f t="shared" si="0"/>
        <v>9.8360655737705028E-6</v>
      </c>
      <c r="P11" s="72">
        <f t="shared" si="7"/>
        <v>55.76315789473685</v>
      </c>
      <c r="Q11" s="72">
        <f t="shared" si="0"/>
        <v>1.4754098360655754E-4</v>
      </c>
      <c r="R11" s="72">
        <f t="shared" si="0"/>
        <v>2.6557377049180357E-5</v>
      </c>
      <c r="S11" s="72">
        <f t="shared" si="0"/>
        <v>2.2622950819672157E-4</v>
      </c>
      <c r="T11" s="72">
        <f t="shared" si="0"/>
        <v>4.4262295081967266E-2</v>
      </c>
      <c r="U11" s="72">
        <f t="shared" si="0"/>
        <v>3.0491803278688556E-4</v>
      </c>
      <c r="V11" s="72">
        <f t="shared" si="8"/>
        <v>7.6736842105263143</v>
      </c>
      <c r="W11" s="72">
        <f t="shared" si="0"/>
        <v>1.7114754098360673E-2</v>
      </c>
      <c r="X11" s="72">
        <f t="shared" si="0"/>
        <v>0</v>
      </c>
      <c r="Y11" s="72">
        <f t="shared" si="0"/>
        <v>9.8360655737705034E-5</v>
      </c>
      <c r="Z11" s="72">
        <f t="shared" si="1"/>
        <v>0</v>
      </c>
      <c r="AA11" s="72">
        <f t="shared" si="9"/>
        <v>1.9221052631578952</v>
      </c>
      <c r="AB11" s="72">
        <f t="shared" si="1"/>
        <v>2.9508196721311505E-5</v>
      </c>
      <c r="AC11" s="72">
        <f t="shared" si="1"/>
        <v>0</v>
      </c>
      <c r="AD11" s="72">
        <f t="shared" si="10"/>
        <v>10.594736842105259</v>
      </c>
      <c r="AE11" s="72">
        <f t="shared" si="1"/>
        <v>0</v>
      </c>
      <c r="AF11" s="72">
        <f t="shared" si="1"/>
        <v>0</v>
      </c>
      <c r="AG11" s="72">
        <f t="shared" si="1"/>
        <v>1.0819672131147553E-3</v>
      </c>
    </row>
    <row r="12" spans="1:34" ht="12" x14ac:dyDescent="0.2">
      <c r="A12" s="74">
        <v>42223.28125</v>
      </c>
      <c r="B12" s="229">
        <v>732</v>
      </c>
      <c r="C12" s="9">
        <f t="shared" si="2"/>
        <v>18657216.000000004</v>
      </c>
      <c r="D12" s="13">
        <v>0.10655737704918045</v>
      </c>
      <c r="E12" s="13">
        <f t="shared" si="3"/>
        <v>76.494061988783443</v>
      </c>
      <c r="F12" s="14">
        <f t="shared" si="4"/>
        <v>7.6430409836063973E-2</v>
      </c>
      <c r="G12" s="14">
        <f t="shared" si="5"/>
        <v>2.4217295081965545E-2</v>
      </c>
      <c r="H12" s="14">
        <f t="shared" si="6"/>
        <v>76.417631578947379</v>
      </c>
      <c r="I12" s="14">
        <f t="shared" si="11"/>
        <v>1.417631578947379</v>
      </c>
      <c r="J12" s="72">
        <f t="shared" si="0"/>
        <v>4.2622950819672179E-3</v>
      </c>
      <c r="K12" s="72">
        <f t="shared" si="0"/>
        <v>5.3278688524590221E-5</v>
      </c>
      <c r="L12" s="72">
        <f t="shared" si="0"/>
        <v>4.2622950819672182E-5</v>
      </c>
      <c r="M12" s="72">
        <f t="shared" si="0"/>
        <v>3.4950819672131188E-3</v>
      </c>
      <c r="N12" s="72">
        <f t="shared" si="0"/>
        <v>0</v>
      </c>
      <c r="O12" s="72">
        <f t="shared" si="0"/>
        <v>1.0655737704918046E-5</v>
      </c>
      <c r="P12" s="72">
        <f t="shared" si="7"/>
        <v>56.173684210526325</v>
      </c>
      <c r="Q12" s="72">
        <f t="shared" si="0"/>
        <v>1.5983606557377068E-4</v>
      </c>
      <c r="R12" s="72">
        <f t="shared" si="0"/>
        <v>2.8770491803278722E-5</v>
      </c>
      <c r="S12" s="72">
        <f t="shared" si="0"/>
        <v>2.4508196721311501E-4</v>
      </c>
      <c r="T12" s="72">
        <f t="shared" si="0"/>
        <v>4.7950819672131204E-2</v>
      </c>
      <c r="U12" s="72">
        <f t="shared" si="0"/>
        <v>3.3032786885245938E-4</v>
      </c>
      <c r="V12" s="72">
        <f t="shared" si="8"/>
        <v>7.7026315789473667</v>
      </c>
      <c r="W12" s="72">
        <f t="shared" si="0"/>
        <v>1.8540983606557395E-2</v>
      </c>
      <c r="X12" s="72">
        <f t="shared" si="0"/>
        <v>0</v>
      </c>
      <c r="Y12" s="72">
        <f t="shared" si="0"/>
        <v>1.0655737704918044E-4</v>
      </c>
      <c r="Z12" s="72">
        <f t="shared" si="1"/>
        <v>0</v>
      </c>
      <c r="AA12" s="72">
        <f t="shared" si="9"/>
        <v>1.9307894736842111</v>
      </c>
      <c r="AB12" s="72">
        <f t="shared" si="1"/>
        <v>3.196721311475413E-5</v>
      </c>
      <c r="AC12" s="72">
        <f t="shared" si="1"/>
        <v>0</v>
      </c>
      <c r="AD12" s="72">
        <f t="shared" si="10"/>
        <v>10.610526315789469</v>
      </c>
      <c r="AE12" s="72">
        <f t="shared" si="1"/>
        <v>0</v>
      </c>
      <c r="AF12" s="72">
        <f t="shared" si="1"/>
        <v>0</v>
      </c>
      <c r="AG12" s="72">
        <f t="shared" si="1"/>
        <v>1.1721311475409849E-3</v>
      </c>
    </row>
    <row r="13" spans="1:34" ht="12" x14ac:dyDescent="0.2">
      <c r="A13" s="74">
        <v>42223.291666666664</v>
      </c>
      <c r="B13" s="229">
        <v>726</v>
      </c>
      <c r="C13" s="9">
        <f t="shared" si="2"/>
        <v>18504288</v>
      </c>
      <c r="D13" s="13">
        <v>0.11475409836065587</v>
      </c>
      <c r="E13" s="13">
        <f t="shared" si="3"/>
        <v>76.963888619499585</v>
      </c>
      <c r="F13" s="14">
        <f t="shared" si="4"/>
        <v>8.2309672131160028E-2</v>
      </c>
      <c r="G13" s="14">
        <f t="shared" si="5"/>
        <v>2.6080163934438648E-2</v>
      </c>
      <c r="H13" s="14">
        <f t="shared" si="6"/>
        <v>76.881578947368425</v>
      </c>
      <c r="I13" s="14">
        <f t="shared" si="11"/>
        <v>1.8815789473684248</v>
      </c>
      <c r="J13" s="72">
        <f t="shared" si="0"/>
        <v>4.5901639344262347E-3</v>
      </c>
      <c r="K13" s="72">
        <f t="shared" si="0"/>
        <v>5.7377049180327931E-5</v>
      </c>
      <c r="L13" s="72">
        <f t="shared" si="0"/>
        <v>4.5901639344262346E-5</v>
      </c>
      <c r="M13" s="72">
        <f t="shared" si="0"/>
        <v>3.7639344262295127E-3</v>
      </c>
      <c r="N13" s="72">
        <f t="shared" si="0"/>
        <v>0</v>
      </c>
      <c r="O13" s="72">
        <f t="shared" si="0"/>
        <v>1.1475409836065587E-5</v>
      </c>
      <c r="P13" s="72">
        <f t="shared" si="7"/>
        <v>56.5842105263158</v>
      </c>
      <c r="Q13" s="72">
        <f t="shared" si="0"/>
        <v>1.7213114754098381E-4</v>
      </c>
      <c r="R13" s="72">
        <f t="shared" si="0"/>
        <v>3.0983606557377084E-5</v>
      </c>
      <c r="S13" s="72">
        <f t="shared" si="0"/>
        <v>2.6393442622950846E-4</v>
      </c>
      <c r="T13" s="72">
        <f t="shared" si="0"/>
        <v>5.1639344262295141E-2</v>
      </c>
      <c r="U13" s="72">
        <f t="shared" si="0"/>
        <v>3.5573770491803319E-4</v>
      </c>
      <c r="V13" s="72">
        <f t="shared" si="8"/>
        <v>7.7315789473684191</v>
      </c>
      <c r="W13" s="72">
        <f t="shared" si="0"/>
        <v>1.996721311475412E-2</v>
      </c>
      <c r="X13" s="72">
        <f t="shared" si="0"/>
        <v>0</v>
      </c>
      <c r="Y13" s="72">
        <f t="shared" si="0"/>
        <v>1.1475409836065586E-4</v>
      </c>
      <c r="Z13" s="72">
        <f t="shared" si="1"/>
        <v>0</v>
      </c>
      <c r="AA13" s="72">
        <f t="shared" si="9"/>
        <v>1.9394736842105269</v>
      </c>
      <c r="AB13" s="72">
        <f t="shared" si="1"/>
        <v>3.4426229508196755E-5</v>
      </c>
      <c r="AC13" s="72">
        <f t="shared" si="1"/>
        <v>0</v>
      </c>
      <c r="AD13" s="72">
        <f t="shared" si="10"/>
        <v>10.626315789473679</v>
      </c>
      <c r="AE13" s="72">
        <f t="shared" si="1"/>
        <v>0</v>
      </c>
      <c r="AF13" s="72">
        <f t="shared" si="1"/>
        <v>0</v>
      </c>
      <c r="AG13" s="72">
        <f t="shared" si="1"/>
        <v>1.2622950819672143E-3</v>
      </c>
    </row>
    <row r="14" spans="1:34" ht="12" x14ac:dyDescent="0.2">
      <c r="A14" s="74">
        <v>42223.302083333336</v>
      </c>
      <c r="B14" s="229">
        <v>726</v>
      </c>
      <c r="C14" s="9">
        <f t="shared" si="2"/>
        <v>18504288</v>
      </c>
      <c r="D14" s="13">
        <v>0.11475409836065587</v>
      </c>
      <c r="E14" s="13">
        <f t="shared" si="3"/>
        <v>77.427835987920631</v>
      </c>
      <c r="F14" s="14">
        <f t="shared" si="4"/>
        <v>8.2309672131160028E-2</v>
      </c>
      <c r="G14" s="14">
        <f t="shared" si="5"/>
        <v>2.6080163934438648E-2</v>
      </c>
      <c r="H14" s="14">
        <f t="shared" si="6"/>
        <v>77.345526315789471</v>
      </c>
      <c r="I14" s="14">
        <f t="shared" si="11"/>
        <v>2.3455263157894706</v>
      </c>
      <c r="J14" s="72">
        <f t="shared" si="0"/>
        <v>4.5901639344262347E-3</v>
      </c>
      <c r="K14" s="72">
        <f t="shared" si="0"/>
        <v>5.7377049180327931E-5</v>
      </c>
      <c r="L14" s="72">
        <f t="shared" si="0"/>
        <v>4.5901639344262346E-5</v>
      </c>
      <c r="M14" s="72">
        <f t="shared" si="0"/>
        <v>3.7639344262295127E-3</v>
      </c>
      <c r="N14" s="72">
        <f t="shared" si="0"/>
        <v>0</v>
      </c>
      <c r="O14" s="72">
        <f t="shared" si="0"/>
        <v>1.1475409836065587E-5</v>
      </c>
      <c r="P14" s="72">
        <f t="shared" si="7"/>
        <v>56.994736842105276</v>
      </c>
      <c r="Q14" s="72">
        <f t="shared" si="0"/>
        <v>1.7213114754098381E-4</v>
      </c>
      <c r="R14" s="72">
        <f t="shared" si="0"/>
        <v>3.0983606557377084E-5</v>
      </c>
      <c r="S14" s="72">
        <f t="shared" si="0"/>
        <v>2.6393442622950846E-4</v>
      </c>
      <c r="T14" s="72">
        <f t="shared" si="0"/>
        <v>5.1639344262295141E-2</v>
      </c>
      <c r="U14" s="72">
        <f t="shared" si="0"/>
        <v>3.5573770491803319E-4</v>
      </c>
      <c r="V14" s="72">
        <f t="shared" si="8"/>
        <v>7.7605263157894715</v>
      </c>
      <c r="W14" s="72">
        <f t="shared" si="0"/>
        <v>1.996721311475412E-2</v>
      </c>
      <c r="X14" s="72">
        <f t="shared" si="0"/>
        <v>0</v>
      </c>
      <c r="Y14" s="72">
        <f t="shared" si="0"/>
        <v>1.1475409836065586E-4</v>
      </c>
      <c r="Z14" s="72">
        <f t="shared" si="1"/>
        <v>0</v>
      </c>
      <c r="AA14" s="72">
        <f t="shared" si="9"/>
        <v>1.9481578947368428</v>
      </c>
      <c r="AB14" s="72">
        <f t="shared" si="1"/>
        <v>3.4426229508196755E-5</v>
      </c>
      <c r="AC14" s="72">
        <f t="shared" si="1"/>
        <v>0</v>
      </c>
      <c r="AD14" s="72">
        <f t="shared" si="10"/>
        <v>10.642105263157889</v>
      </c>
      <c r="AE14" s="72">
        <f t="shared" si="1"/>
        <v>0</v>
      </c>
      <c r="AF14" s="72">
        <f t="shared" si="1"/>
        <v>0</v>
      </c>
      <c r="AG14" s="72">
        <f t="shared" si="1"/>
        <v>1.2622950819672143E-3</v>
      </c>
    </row>
    <row r="15" spans="1:34" ht="12" x14ac:dyDescent="0.2">
      <c r="A15" s="74">
        <v>42223.3125</v>
      </c>
      <c r="B15" s="229">
        <v>720</v>
      </c>
      <c r="C15" s="9">
        <f t="shared" si="2"/>
        <v>18351360</v>
      </c>
      <c r="D15" s="13">
        <v>0.11475409836065587</v>
      </c>
      <c r="E15" s="13">
        <f t="shared" si="3"/>
        <v>77.891783356341691</v>
      </c>
      <c r="F15" s="14">
        <f t="shared" si="4"/>
        <v>8.2309672131160028E-2</v>
      </c>
      <c r="G15" s="14">
        <f t="shared" si="5"/>
        <v>2.6080163934438648E-2</v>
      </c>
      <c r="H15" s="14">
        <f t="shared" si="6"/>
        <v>77.809473684210531</v>
      </c>
      <c r="I15" s="14">
        <f t="shared" si="11"/>
        <v>2.8094736842105306</v>
      </c>
      <c r="J15" s="72">
        <f t="shared" si="0"/>
        <v>4.5901639344262347E-3</v>
      </c>
      <c r="K15" s="72">
        <f t="shared" si="0"/>
        <v>5.7377049180327931E-5</v>
      </c>
      <c r="L15" s="72">
        <f t="shared" si="0"/>
        <v>4.5901639344262346E-5</v>
      </c>
      <c r="M15" s="72">
        <f t="shared" si="0"/>
        <v>3.7639344262295127E-3</v>
      </c>
      <c r="N15" s="72">
        <f t="shared" si="0"/>
        <v>0</v>
      </c>
      <c r="O15" s="72">
        <f t="shared" si="0"/>
        <v>1.1475409836065587E-5</v>
      </c>
      <c r="P15" s="72">
        <f t="shared" si="7"/>
        <v>57.405263157894751</v>
      </c>
      <c r="Q15" s="72">
        <f t="shared" si="0"/>
        <v>1.7213114754098381E-4</v>
      </c>
      <c r="R15" s="72">
        <f t="shared" si="0"/>
        <v>3.0983606557377084E-5</v>
      </c>
      <c r="S15" s="72">
        <f t="shared" si="0"/>
        <v>2.6393442622950846E-4</v>
      </c>
      <c r="T15" s="72">
        <f t="shared" si="0"/>
        <v>5.1639344262295141E-2</v>
      </c>
      <c r="U15" s="72">
        <f t="shared" si="0"/>
        <v>3.5573770491803319E-4</v>
      </c>
      <c r="V15" s="72">
        <f t="shared" si="8"/>
        <v>7.7894736842105239</v>
      </c>
      <c r="W15" s="72">
        <f t="shared" si="0"/>
        <v>1.996721311475412E-2</v>
      </c>
      <c r="X15" s="72">
        <f t="shared" si="0"/>
        <v>0</v>
      </c>
      <c r="Y15" s="72">
        <f t="shared" si="0"/>
        <v>1.1475409836065586E-4</v>
      </c>
      <c r="Z15" s="72">
        <f t="shared" si="1"/>
        <v>0</v>
      </c>
      <c r="AA15" s="72">
        <f t="shared" si="9"/>
        <v>1.9568421052631586</v>
      </c>
      <c r="AB15" s="72">
        <f t="shared" si="1"/>
        <v>3.4426229508196755E-5</v>
      </c>
      <c r="AC15" s="72">
        <f t="shared" si="1"/>
        <v>0</v>
      </c>
      <c r="AD15" s="72">
        <f t="shared" si="10"/>
        <v>10.657894736842099</v>
      </c>
      <c r="AE15" s="72">
        <f t="shared" si="1"/>
        <v>0</v>
      </c>
      <c r="AF15" s="72">
        <f t="shared" si="1"/>
        <v>0</v>
      </c>
      <c r="AG15" s="72">
        <f t="shared" si="1"/>
        <v>1.2622950819672143E-3</v>
      </c>
    </row>
    <row r="16" spans="1:34" ht="12" x14ac:dyDescent="0.2">
      <c r="A16" s="74">
        <v>42223.322916666664</v>
      </c>
      <c r="B16" s="229">
        <v>726</v>
      </c>
      <c r="C16" s="9">
        <f t="shared" si="2"/>
        <v>18504288</v>
      </c>
      <c r="D16" s="13">
        <v>0.11475409836065587</v>
      </c>
      <c r="E16" s="13">
        <f t="shared" si="3"/>
        <v>78.355730724762736</v>
      </c>
      <c r="F16" s="14">
        <f t="shared" si="4"/>
        <v>8.2309672131160028E-2</v>
      </c>
      <c r="G16" s="14">
        <f t="shared" si="5"/>
        <v>2.6080163934438648E-2</v>
      </c>
      <c r="H16" s="14">
        <f t="shared" si="6"/>
        <v>78.273421052631576</v>
      </c>
      <c r="I16" s="14">
        <f t="shared" si="11"/>
        <v>3.2734210526315763</v>
      </c>
      <c r="J16" s="72">
        <f t="shared" si="0"/>
        <v>4.5901639344262347E-3</v>
      </c>
      <c r="K16" s="72">
        <f t="shared" si="0"/>
        <v>5.7377049180327931E-5</v>
      </c>
      <c r="L16" s="72">
        <f t="shared" si="0"/>
        <v>4.5901639344262346E-5</v>
      </c>
      <c r="M16" s="72">
        <f t="shared" si="0"/>
        <v>3.7639344262295127E-3</v>
      </c>
      <c r="N16" s="72">
        <f t="shared" si="0"/>
        <v>0</v>
      </c>
      <c r="O16" s="72">
        <f t="shared" si="0"/>
        <v>1.1475409836065587E-5</v>
      </c>
      <c r="P16" s="72">
        <f t="shared" si="7"/>
        <v>57.815789473684227</v>
      </c>
      <c r="Q16" s="72">
        <f t="shared" si="0"/>
        <v>1.7213114754098381E-4</v>
      </c>
      <c r="R16" s="72">
        <f t="shared" si="0"/>
        <v>3.0983606557377084E-5</v>
      </c>
      <c r="S16" s="72">
        <f t="shared" si="0"/>
        <v>2.6393442622950846E-4</v>
      </c>
      <c r="T16" s="72">
        <f t="shared" si="0"/>
        <v>5.1639344262295141E-2</v>
      </c>
      <c r="U16" s="72">
        <f t="shared" si="0"/>
        <v>3.5573770491803319E-4</v>
      </c>
      <c r="V16" s="72">
        <f t="shared" si="8"/>
        <v>7.8184210526315763</v>
      </c>
      <c r="W16" s="72">
        <f t="shared" si="0"/>
        <v>1.996721311475412E-2</v>
      </c>
      <c r="X16" s="72">
        <f t="shared" si="0"/>
        <v>0</v>
      </c>
      <c r="Y16" s="72">
        <f t="shared" si="0"/>
        <v>1.1475409836065586E-4</v>
      </c>
      <c r="Z16" s="72">
        <f t="shared" si="1"/>
        <v>0</v>
      </c>
      <c r="AA16" s="72">
        <f t="shared" si="9"/>
        <v>1.9655263157894745</v>
      </c>
      <c r="AB16" s="72">
        <f t="shared" si="1"/>
        <v>3.4426229508196755E-5</v>
      </c>
      <c r="AC16" s="72">
        <f t="shared" si="1"/>
        <v>0</v>
      </c>
      <c r="AD16" s="72">
        <f t="shared" si="10"/>
        <v>10.673684210526309</v>
      </c>
      <c r="AE16" s="72">
        <f t="shared" si="1"/>
        <v>0</v>
      </c>
      <c r="AF16" s="72">
        <f t="shared" si="1"/>
        <v>0</v>
      </c>
      <c r="AG16" s="72">
        <f t="shared" si="1"/>
        <v>1.2622950819672143E-3</v>
      </c>
    </row>
    <row r="17" spans="1:33" ht="12" x14ac:dyDescent="0.2">
      <c r="A17" s="74">
        <v>42223.333333333336</v>
      </c>
      <c r="B17" s="229">
        <v>726</v>
      </c>
      <c r="C17" s="9">
        <f t="shared" si="2"/>
        <v>18504288</v>
      </c>
      <c r="D17" s="13">
        <v>0.11475409836065587</v>
      </c>
      <c r="E17" s="13">
        <f t="shared" si="3"/>
        <v>78.819678093183796</v>
      </c>
      <c r="F17" s="14">
        <f t="shared" si="4"/>
        <v>8.2309672131174239E-2</v>
      </c>
      <c r="G17" s="14">
        <f t="shared" si="5"/>
        <v>2.6080163934452859E-2</v>
      </c>
      <c r="H17" s="14">
        <f t="shared" si="6"/>
        <v>78.737368421052622</v>
      </c>
      <c r="I17" s="14">
        <f t="shared" si="11"/>
        <v>3.7373684210526221</v>
      </c>
      <c r="J17" s="72">
        <f t="shared" si="0"/>
        <v>4.5901639344262347E-3</v>
      </c>
      <c r="K17" s="72">
        <f t="shared" si="0"/>
        <v>5.7377049180327931E-5</v>
      </c>
      <c r="L17" s="72">
        <f t="shared" si="0"/>
        <v>4.5901639344262346E-5</v>
      </c>
      <c r="M17" s="72">
        <f t="shared" si="0"/>
        <v>3.7639344262295127E-3</v>
      </c>
      <c r="N17" s="72">
        <f t="shared" si="0"/>
        <v>0</v>
      </c>
      <c r="O17" s="72">
        <f t="shared" si="0"/>
        <v>1.1475409836065587E-5</v>
      </c>
      <c r="P17" s="72">
        <f t="shared" si="7"/>
        <v>58.226315789473702</v>
      </c>
      <c r="Q17" s="72">
        <f t="shared" si="0"/>
        <v>1.7213114754098381E-4</v>
      </c>
      <c r="R17" s="72">
        <f t="shared" si="0"/>
        <v>3.0983606557377084E-5</v>
      </c>
      <c r="S17" s="72">
        <f t="shared" si="0"/>
        <v>2.6393442622950846E-4</v>
      </c>
      <c r="T17" s="72">
        <f t="shared" si="0"/>
        <v>5.1639344262295141E-2</v>
      </c>
      <c r="U17" s="72">
        <f t="shared" si="0"/>
        <v>3.5573770491803319E-4</v>
      </c>
      <c r="V17" s="72">
        <f t="shared" si="8"/>
        <v>7.8473684210526287</v>
      </c>
      <c r="W17" s="72">
        <f t="shared" si="0"/>
        <v>1.996721311475412E-2</v>
      </c>
      <c r="X17" s="72">
        <f t="shared" si="0"/>
        <v>0</v>
      </c>
      <c r="Y17" s="72">
        <f t="shared" si="0"/>
        <v>1.1475409836065586E-4</v>
      </c>
      <c r="Z17" s="72">
        <f t="shared" si="1"/>
        <v>0</v>
      </c>
      <c r="AA17" s="72">
        <f t="shared" si="9"/>
        <v>1.9742105263157903</v>
      </c>
      <c r="AB17" s="72">
        <f t="shared" si="1"/>
        <v>3.4426229508196755E-5</v>
      </c>
      <c r="AC17" s="72">
        <f t="shared" si="1"/>
        <v>0</v>
      </c>
      <c r="AD17" s="72">
        <f t="shared" si="10"/>
        <v>10.689473684210519</v>
      </c>
      <c r="AE17" s="72">
        <f t="shared" si="1"/>
        <v>0</v>
      </c>
      <c r="AF17" s="72">
        <f t="shared" si="1"/>
        <v>0</v>
      </c>
      <c r="AG17" s="72">
        <f t="shared" si="1"/>
        <v>1.2622950819672143E-3</v>
      </c>
    </row>
    <row r="18" spans="1:33" ht="12" x14ac:dyDescent="0.2">
      <c r="A18" s="74">
        <v>42223.34375</v>
      </c>
      <c r="B18" s="229">
        <v>720</v>
      </c>
      <c r="C18" s="9">
        <f t="shared" si="2"/>
        <v>18351360</v>
      </c>
      <c r="D18" s="13">
        <v>0.12295081967213128</v>
      </c>
      <c r="E18" s="13">
        <f t="shared" si="3"/>
        <v>79.289504723899938</v>
      </c>
      <c r="F18" s="14">
        <f t="shared" si="4"/>
        <v>8.8188934426227661E-2</v>
      </c>
      <c r="G18" s="14">
        <f t="shared" si="5"/>
        <v>2.7943032786883329E-2</v>
      </c>
      <c r="H18" s="14">
        <f t="shared" si="6"/>
        <v>79.201315789473711</v>
      </c>
      <c r="I18" s="14">
        <f t="shared" si="11"/>
        <v>4.2013157894737105</v>
      </c>
      <c r="J18" s="72">
        <f t="shared" si="0"/>
        <v>4.9180327868852515E-3</v>
      </c>
      <c r="K18" s="72">
        <f t="shared" si="0"/>
        <v>6.1475409836065641E-5</v>
      </c>
      <c r="L18" s="72">
        <f t="shared" si="0"/>
        <v>4.9180327868852517E-5</v>
      </c>
      <c r="M18" s="72">
        <f t="shared" si="0"/>
        <v>4.0327868852459061E-3</v>
      </c>
      <c r="N18" s="72">
        <f t="shared" si="0"/>
        <v>0</v>
      </c>
      <c r="O18" s="72">
        <f t="shared" si="0"/>
        <v>1.2295081967213129E-5</v>
      </c>
      <c r="P18" s="72">
        <f t="shared" si="7"/>
        <v>58.636842105263177</v>
      </c>
      <c r="Q18" s="72">
        <f t="shared" si="0"/>
        <v>1.8442622950819694E-4</v>
      </c>
      <c r="R18" s="72">
        <f t="shared" si="0"/>
        <v>3.3196721311475446E-5</v>
      </c>
      <c r="S18" s="72">
        <f t="shared" si="0"/>
        <v>2.8278688524590196E-4</v>
      </c>
      <c r="T18" s="72">
        <f t="shared" si="0"/>
        <v>5.5327868852459078E-2</v>
      </c>
      <c r="U18" s="72">
        <f t="shared" si="0"/>
        <v>3.8114754098360695E-4</v>
      </c>
      <c r="V18" s="72">
        <f t="shared" si="8"/>
        <v>7.8763157894736811</v>
      </c>
      <c r="W18" s="72">
        <f t="shared" si="0"/>
        <v>2.1393442622950842E-2</v>
      </c>
      <c r="X18" s="72">
        <f t="shared" si="0"/>
        <v>0</v>
      </c>
      <c r="Y18" s="72">
        <f t="shared" si="0"/>
        <v>1.2295081967213128E-4</v>
      </c>
      <c r="Z18" s="72">
        <f t="shared" si="1"/>
        <v>0</v>
      </c>
      <c r="AA18" s="72">
        <f t="shared" si="9"/>
        <v>1.9828947368421062</v>
      </c>
      <c r="AB18" s="72">
        <f t="shared" si="1"/>
        <v>3.6885245901639379E-5</v>
      </c>
      <c r="AC18" s="72">
        <f t="shared" si="1"/>
        <v>0</v>
      </c>
      <c r="AD18" s="72">
        <f t="shared" si="10"/>
        <v>10.705263157894729</v>
      </c>
      <c r="AE18" s="72">
        <f t="shared" si="1"/>
        <v>0</v>
      </c>
      <c r="AF18" s="72">
        <f t="shared" si="1"/>
        <v>0</v>
      </c>
      <c r="AG18" s="72">
        <f t="shared" si="1"/>
        <v>1.352459016393444E-3</v>
      </c>
    </row>
    <row r="19" spans="1:33" ht="12" x14ac:dyDescent="0.2">
      <c r="A19" s="74">
        <v>42223.354166666664</v>
      </c>
      <c r="B19" s="229">
        <v>720</v>
      </c>
      <c r="C19" s="9">
        <f t="shared" si="2"/>
        <v>18351360</v>
      </c>
      <c r="D19" s="13">
        <v>0.1311475409836067</v>
      </c>
      <c r="E19" s="13">
        <f t="shared" si="3"/>
        <v>79.759331354616066</v>
      </c>
      <c r="F19" s="14">
        <f t="shared" si="4"/>
        <v>9.4068196721309505E-2</v>
      </c>
      <c r="G19" s="14">
        <f t="shared" si="5"/>
        <v>2.9805901639342221E-2</v>
      </c>
      <c r="H19" s="14">
        <f t="shared" si="6"/>
        <v>79.665263157894756</v>
      </c>
      <c r="I19" s="14">
        <f t="shared" si="11"/>
        <v>4.6652631578947563</v>
      </c>
      <c r="J19" s="72">
        <f t="shared" si="0"/>
        <v>5.2459016393442684E-3</v>
      </c>
      <c r="K19" s="72">
        <f t="shared" si="0"/>
        <v>6.5573770491803352E-5</v>
      </c>
      <c r="L19" s="72">
        <f t="shared" si="0"/>
        <v>5.2459016393442681E-5</v>
      </c>
      <c r="M19" s="72">
        <f t="shared" si="0"/>
        <v>4.3016393442623004E-3</v>
      </c>
      <c r="N19" s="72">
        <f t="shared" si="0"/>
        <v>0</v>
      </c>
      <c r="O19" s="72">
        <f t="shared" si="0"/>
        <v>1.311475409836067E-5</v>
      </c>
      <c r="P19" s="72">
        <f t="shared" si="7"/>
        <v>59.047368421052653</v>
      </c>
      <c r="Q19" s="72">
        <f t="shared" si="0"/>
        <v>1.9672131147541007E-4</v>
      </c>
      <c r="R19" s="72">
        <f t="shared" si="0"/>
        <v>3.5409836065573807E-5</v>
      </c>
      <c r="S19" s="72">
        <f t="shared" si="0"/>
        <v>3.016393442622954E-4</v>
      </c>
      <c r="T19" s="72">
        <f t="shared" si="0"/>
        <v>5.9016393442623015E-2</v>
      </c>
      <c r="U19" s="72">
        <f t="shared" si="0"/>
        <v>4.0655737704918077E-4</v>
      </c>
      <c r="V19" s="72">
        <f t="shared" si="8"/>
        <v>7.9052631578947334</v>
      </c>
      <c r="W19" s="72">
        <f t="shared" si="0"/>
        <v>2.2819672131147564E-2</v>
      </c>
      <c r="X19" s="72">
        <f t="shared" si="0"/>
        <v>0</v>
      </c>
      <c r="Y19" s="72">
        <f t="shared" si="0"/>
        <v>1.311475409836067E-4</v>
      </c>
      <c r="Z19" s="72">
        <f t="shared" si="1"/>
        <v>0</v>
      </c>
      <c r="AA19" s="72">
        <f t="shared" si="9"/>
        <v>1.991578947368422</v>
      </c>
      <c r="AB19" s="72">
        <f t="shared" si="1"/>
        <v>3.9344262295082004E-5</v>
      </c>
      <c r="AC19" s="72">
        <f t="shared" si="1"/>
        <v>0</v>
      </c>
      <c r="AD19" s="72">
        <f t="shared" si="10"/>
        <v>10.721052631578939</v>
      </c>
      <c r="AE19" s="72">
        <f t="shared" si="1"/>
        <v>0</v>
      </c>
      <c r="AF19" s="72">
        <f t="shared" si="1"/>
        <v>0</v>
      </c>
      <c r="AG19" s="72">
        <f t="shared" si="1"/>
        <v>1.4426229508196736E-3</v>
      </c>
    </row>
    <row r="20" spans="1:33" ht="12" x14ac:dyDescent="0.2">
      <c r="A20" s="74">
        <v>42223.364583333336</v>
      </c>
      <c r="B20" s="229">
        <v>720</v>
      </c>
      <c r="C20" s="9">
        <f t="shared" si="2"/>
        <v>18351360</v>
      </c>
      <c r="D20" s="13">
        <v>0.1311475409836067</v>
      </c>
      <c r="E20" s="13">
        <f t="shared" si="3"/>
        <v>80.223278723037112</v>
      </c>
      <c r="F20" s="14">
        <f t="shared" si="4"/>
        <v>9.4068196721309505E-2</v>
      </c>
      <c r="G20" s="14">
        <f t="shared" si="5"/>
        <v>2.9805901639342221E-2</v>
      </c>
      <c r="H20" s="14">
        <f t="shared" si="6"/>
        <v>80.129210526315802</v>
      </c>
      <c r="I20" s="14">
        <f t="shared" si="11"/>
        <v>5.1292105263158021</v>
      </c>
      <c r="J20" s="72">
        <f t="shared" si="0"/>
        <v>5.2459016393442684E-3</v>
      </c>
      <c r="K20" s="72">
        <f t="shared" si="0"/>
        <v>6.5573770491803352E-5</v>
      </c>
      <c r="L20" s="72">
        <f t="shared" si="0"/>
        <v>5.2459016393442681E-5</v>
      </c>
      <c r="M20" s="72">
        <f t="shared" si="0"/>
        <v>4.3016393442623004E-3</v>
      </c>
      <c r="N20" s="72">
        <f t="shared" si="0"/>
        <v>0</v>
      </c>
      <c r="O20" s="72">
        <f t="shared" si="0"/>
        <v>1.311475409836067E-5</v>
      </c>
      <c r="P20" s="72">
        <f t="shared" si="7"/>
        <v>59.457894736842128</v>
      </c>
      <c r="Q20" s="72">
        <f t="shared" si="0"/>
        <v>1.9672131147541007E-4</v>
      </c>
      <c r="R20" s="72">
        <f t="shared" si="0"/>
        <v>3.5409836065573807E-5</v>
      </c>
      <c r="S20" s="72">
        <f t="shared" si="0"/>
        <v>3.016393442622954E-4</v>
      </c>
      <c r="T20" s="72">
        <f t="shared" si="0"/>
        <v>5.9016393442623015E-2</v>
      </c>
      <c r="U20" s="72">
        <f t="shared" si="0"/>
        <v>4.0655737704918077E-4</v>
      </c>
      <c r="V20" s="72">
        <f t="shared" si="8"/>
        <v>7.9342105263157858</v>
      </c>
      <c r="W20" s="72">
        <f t="shared" si="0"/>
        <v>2.2819672131147564E-2</v>
      </c>
      <c r="X20" s="72">
        <f t="shared" si="0"/>
        <v>0</v>
      </c>
      <c r="Y20" s="72">
        <f t="shared" si="0"/>
        <v>1.311475409836067E-4</v>
      </c>
      <c r="Z20" s="72">
        <f t="shared" si="1"/>
        <v>0</v>
      </c>
      <c r="AA20" s="72">
        <f t="shared" si="9"/>
        <v>2.0002631578947376</v>
      </c>
      <c r="AB20" s="72">
        <f t="shared" si="1"/>
        <v>3.9344262295082004E-5</v>
      </c>
      <c r="AC20" s="72">
        <f t="shared" si="1"/>
        <v>0</v>
      </c>
      <c r="AD20" s="72">
        <f t="shared" si="10"/>
        <v>10.736842105263149</v>
      </c>
      <c r="AE20" s="72">
        <f t="shared" si="1"/>
        <v>0</v>
      </c>
      <c r="AF20" s="72">
        <f t="shared" si="1"/>
        <v>0</v>
      </c>
      <c r="AG20" s="72">
        <f t="shared" si="1"/>
        <v>1.4426229508196736E-3</v>
      </c>
    </row>
    <row r="21" spans="1:33" ht="12" x14ac:dyDescent="0.2">
      <c r="A21" s="74">
        <v>42223.375</v>
      </c>
      <c r="B21" s="229">
        <v>720</v>
      </c>
      <c r="C21" s="9">
        <f t="shared" si="2"/>
        <v>18351360</v>
      </c>
      <c r="D21" s="13">
        <v>0.1311475409836067</v>
      </c>
      <c r="E21" s="13">
        <f t="shared" si="3"/>
        <v>80.687226091458157</v>
      </c>
      <c r="F21" s="14">
        <f t="shared" si="4"/>
        <v>9.4068196721309505E-2</v>
      </c>
      <c r="G21" s="14">
        <f t="shared" si="5"/>
        <v>2.9805901639342221E-2</v>
      </c>
      <c r="H21" s="14">
        <f t="shared" si="6"/>
        <v>80.593157894736848</v>
      </c>
      <c r="I21" s="14">
        <f t="shared" si="11"/>
        <v>5.5931578947368479</v>
      </c>
      <c r="J21" s="72">
        <f t="shared" si="0"/>
        <v>5.2459016393442684E-3</v>
      </c>
      <c r="K21" s="72">
        <f t="shared" si="0"/>
        <v>6.5573770491803352E-5</v>
      </c>
      <c r="L21" s="72">
        <f t="shared" si="0"/>
        <v>5.2459016393442681E-5</v>
      </c>
      <c r="M21" s="72">
        <f t="shared" si="0"/>
        <v>4.3016393442623004E-3</v>
      </c>
      <c r="N21" s="72">
        <f t="shared" si="0"/>
        <v>0</v>
      </c>
      <c r="O21" s="72">
        <f t="shared" si="0"/>
        <v>1.311475409836067E-5</v>
      </c>
      <c r="P21" s="72">
        <f t="shared" si="7"/>
        <v>59.868421052631604</v>
      </c>
      <c r="Q21" s="72">
        <f t="shared" si="0"/>
        <v>1.9672131147541007E-4</v>
      </c>
      <c r="R21" s="72">
        <f t="shared" si="0"/>
        <v>3.5409836065573807E-5</v>
      </c>
      <c r="S21" s="72">
        <f t="shared" si="0"/>
        <v>3.016393442622954E-4</v>
      </c>
      <c r="T21" s="72">
        <f t="shared" si="0"/>
        <v>5.9016393442623015E-2</v>
      </c>
      <c r="U21" s="72">
        <f t="shared" si="0"/>
        <v>4.0655737704918077E-4</v>
      </c>
      <c r="V21" s="72">
        <f t="shared" si="8"/>
        <v>7.9631578947368382</v>
      </c>
      <c r="W21" s="72">
        <f t="shared" si="0"/>
        <v>2.2819672131147564E-2</v>
      </c>
      <c r="X21" s="72">
        <f t="shared" si="0"/>
        <v>0</v>
      </c>
      <c r="Y21" s="72">
        <f t="shared" si="0"/>
        <v>1.311475409836067E-4</v>
      </c>
      <c r="Z21" s="72">
        <f t="shared" ref="Z21:AG23" si="12">$D21*Z$43</f>
        <v>0</v>
      </c>
      <c r="AA21" s="72">
        <f t="shared" si="9"/>
        <v>2.0089473684210533</v>
      </c>
      <c r="AB21" s="72">
        <f t="shared" si="12"/>
        <v>3.9344262295082004E-5</v>
      </c>
      <c r="AC21" s="72">
        <f t="shared" si="12"/>
        <v>0</v>
      </c>
      <c r="AD21" s="72">
        <f t="shared" si="10"/>
        <v>10.752631578947359</v>
      </c>
      <c r="AE21" s="72">
        <f t="shared" si="12"/>
        <v>0</v>
      </c>
      <c r="AF21" s="72">
        <f t="shared" si="12"/>
        <v>0</v>
      </c>
      <c r="AG21" s="72">
        <f t="shared" si="12"/>
        <v>1.4426229508196736E-3</v>
      </c>
    </row>
    <row r="22" spans="1:33" ht="12" x14ac:dyDescent="0.2">
      <c r="A22" s="74">
        <v>42223.385416666664</v>
      </c>
      <c r="B22" s="229">
        <v>720</v>
      </c>
      <c r="C22" s="9">
        <f t="shared" si="2"/>
        <v>18351360</v>
      </c>
      <c r="D22" s="13">
        <v>0.1311475409836067</v>
      </c>
      <c r="E22" s="13">
        <f t="shared" si="3"/>
        <v>81.151173459879217</v>
      </c>
      <c r="F22" s="14">
        <f t="shared" si="4"/>
        <v>9.4068196721309505E-2</v>
      </c>
      <c r="G22" s="14">
        <f t="shared" si="5"/>
        <v>2.9805901639342221E-2</v>
      </c>
      <c r="H22" s="14">
        <f t="shared" si="6"/>
        <v>81.057105263157908</v>
      </c>
      <c r="I22" s="14">
        <f t="shared" si="11"/>
        <v>6.0571052631579079</v>
      </c>
      <c r="J22" s="72">
        <f t="shared" si="0"/>
        <v>5.2459016393442684E-3</v>
      </c>
      <c r="K22" s="72">
        <f t="shared" si="0"/>
        <v>6.5573770491803352E-5</v>
      </c>
      <c r="L22" s="72">
        <f t="shared" si="0"/>
        <v>5.2459016393442681E-5</v>
      </c>
      <c r="M22" s="72">
        <f t="shared" si="0"/>
        <v>4.3016393442623004E-3</v>
      </c>
      <c r="N22" s="72">
        <f t="shared" si="0"/>
        <v>0</v>
      </c>
      <c r="O22" s="72">
        <f t="shared" si="0"/>
        <v>1.311475409836067E-5</v>
      </c>
      <c r="P22" s="72">
        <f t="shared" si="7"/>
        <v>60.278947368421079</v>
      </c>
      <c r="Q22" s="72">
        <f t="shared" si="0"/>
        <v>1.9672131147541007E-4</v>
      </c>
      <c r="R22" s="72">
        <f t="shared" si="0"/>
        <v>3.5409836065573807E-5</v>
      </c>
      <c r="S22" s="72">
        <f t="shared" si="0"/>
        <v>3.016393442622954E-4</v>
      </c>
      <c r="T22" s="72">
        <f t="shared" si="0"/>
        <v>5.9016393442623015E-2</v>
      </c>
      <c r="U22" s="72">
        <f t="shared" si="0"/>
        <v>4.0655737704918077E-4</v>
      </c>
      <c r="V22" s="72">
        <f t="shared" si="8"/>
        <v>7.9921052631578906</v>
      </c>
      <c r="W22" s="72">
        <f t="shared" si="0"/>
        <v>2.2819672131147564E-2</v>
      </c>
      <c r="X22" s="72">
        <f t="shared" si="0"/>
        <v>0</v>
      </c>
      <c r="Y22" s="72">
        <f t="shared" si="0"/>
        <v>1.311475409836067E-4</v>
      </c>
      <c r="Z22" s="72">
        <f t="shared" si="12"/>
        <v>0</v>
      </c>
      <c r="AA22" s="72">
        <f t="shared" si="9"/>
        <v>2.0176315789473689</v>
      </c>
      <c r="AB22" s="72">
        <f t="shared" si="12"/>
        <v>3.9344262295082004E-5</v>
      </c>
      <c r="AC22" s="72">
        <f t="shared" si="12"/>
        <v>0</v>
      </c>
      <c r="AD22" s="72">
        <f t="shared" si="10"/>
        <v>10.768421052631568</v>
      </c>
      <c r="AE22" s="72">
        <f t="shared" si="12"/>
        <v>0</v>
      </c>
      <c r="AF22" s="72">
        <f t="shared" si="12"/>
        <v>0</v>
      </c>
      <c r="AG22" s="72">
        <f t="shared" si="12"/>
        <v>1.4426229508196736E-3</v>
      </c>
    </row>
    <row r="23" spans="1:33" ht="12" x14ac:dyDescent="0.2">
      <c r="A23" s="74">
        <v>42223.395833333336</v>
      </c>
      <c r="B23" s="229">
        <v>714</v>
      </c>
      <c r="C23" s="9">
        <f t="shared" si="2"/>
        <v>18198432</v>
      </c>
      <c r="D23" s="13">
        <v>0.1311475409836067</v>
      </c>
      <c r="E23" s="13">
        <f t="shared" si="3"/>
        <v>81.615120828300263</v>
      </c>
      <c r="F23" s="14">
        <f t="shared" si="4"/>
        <v>9.4068196721309505E-2</v>
      </c>
      <c r="G23" s="14">
        <f t="shared" si="5"/>
        <v>2.9805901639342221E-2</v>
      </c>
      <c r="H23" s="14">
        <f t="shared" si="6"/>
        <v>81.521052631578954</v>
      </c>
      <c r="I23" s="14">
        <f t="shared" si="11"/>
        <v>6.5210526315789537</v>
      </c>
      <c r="J23" s="72">
        <f t="shared" si="0"/>
        <v>5.2459016393442684E-3</v>
      </c>
      <c r="K23" s="72">
        <f t="shared" si="0"/>
        <v>6.5573770491803352E-5</v>
      </c>
      <c r="L23" s="72">
        <f t="shared" si="0"/>
        <v>5.2459016393442681E-5</v>
      </c>
      <c r="M23" s="72">
        <f t="shared" si="0"/>
        <v>4.3016393442623004E-3</v>
      </c>
      <c r="N23" s="72">
        <f t="shared" si="0"/>
        <v>0</v>
      </c>
      <c r="O23" s="72">
        <f t="shared" si="0"/>
        <v>1.311475409836067E-5</v>
      </c>
      <c r="P23" s="72">
        <f t="shared" si="7"/>
        <v>60.689473684210554</v>
      </c>
      <c r="Q23" s="72">
        <f t="shared" si="0"/>
        <v>1.9672131147541007E-4</v>
      </c>
      <c r="R23" s="72">
        <f t="shared" si="0"/>
        <v>3.5409836065573807E-5</v>
      </c>
      <c r="S23" s="72">
        <f t="shared" si="0"/>
        <v>3.016393442622954E-4</v>
      </c>
      <c r="T23" s="72">
        <f t="shared" si="0"/>
        <v>5.9016393442623015E-2</v>
      </c>
      <c r="U23" s="72">
        <f t="shared" si="0"/>
        <v>4.0655737704918077E-4</v>
      </c>
      <c r="V23" s="72">
        <f t="shared" si="8"/>
        <v>8.021052631578943</v>
      </c>
      <c r="W23" s="72">
        <f t="shared" si="0"/>
        <v>2.2819672131147564E-2</v>
      </c>
      <c r="X23" s="72">
        <f t="shared" si="0"/>
        <v>0</v>
      </c>
      <c r="Y23" s="72">
        <f t="shared" si="0"/>
        <v>1.311475409836067E-4</v>
      </c>
      <c r="Z23" s="72">
        <f t="shared" si="12"/>
        <v>0</v>
      </c>
      <c r="AA23" s="72">
        <f t="shared" si="9"/>
        <v>2.0263157894736845</v>
      </c>
      <c r="AB23" s="72">
        <f t="shared" si="12"/>
        <v>3.9344262295082004E-5</v>
      </c>
      <c r="AC23" s="72">
        <f t="shared" si="12"/>
        <v>0</v>
      </c>
      <c r="AD23" s="72">
        <f t="shared" si="10"/>
        <v>10.784210526315778</v>
      </c>
      <c r="AE23" s="72">
        <f t="shared" si="12"/>
        <v>0</v>
      </c>
      <c r="AF23" s="72">
        <f t="shared" si="12"/>
        <v>0</v>
      </c>
      <c r="AG23" s="72">
        <f t="shared" si="12"/>
        <v>1.4426229508196736E-3</v>
      </c>
    </row>
    <row r="24" spans="1:33" ht="12" x14ac:dyDescent="0.2">
      <c r="A24" s="74">
        <v>42223.40625</v>
      </c>
      <c r="B24" s="229">
        <v>714</v>
      </c>
      <c r="C24" s="9">
        <f t="shared" si="2"/>
        <v>18198432</v>
      </c>
      <c r="D24" s="13">
        <v>0.13934426229508212</v>
      </c>
      <c r="E24" s="13">
        <f t="shared" si="3"/>
        <v>82.084947459016405</v>
      </c>
      <c r="F24" s="14">
        <f t="shared" si="4"/>
        <v>9.994745901640556E-2</v>
      </c>
      <c r="G24" s="14">
        <f t="shared" si="5"/>
        <v>3.1668770491815323E-2</v>
      </c>
      <c r="H24" s="14">
        <f t="shared" si="6"/>
        <v>81.984999999999999</v>
      </c>
      <c r="I24" s="14">
        <f t="shared" si="11"/>
        <v>6.9849999999999994</v>
      </c>
      <c r="J24" s="72">
        <f t="shared" si="0"/>
        <v>5.5737704918032852E-3</v>
      </c>
      <c r="K24" s="72">
        <f t="shared" si="0"/>
        <v>6.9672131147541062E-5</v>
      </c>
      <c r="L24" s="72">
        <f t="shared" ref="L24:AG39" si="13">$D24*L$43</f>
        <v>5.5737704918032852E-5</v>
      </c>
      <c r="M24" s="72">
        <f t="shared" si="13"/>
        <v>4.5704918032786939E-3</v>
      </c>
      <c r="N24" s="72">
        <f t="shared" si="13"/>
        <v>0</v>
      </c>
      <c r="O24" s="72">
        <f t="shared" si="13"/>
        <v>1.3934426229508213E-5</v>
      </c>
      <c r="P24" s="72">
        <f t="shared" si="7"/>
        <v>61.10000000000003</v>
      </c>
      <c r="Q24" s="72">
        <f t="shared" si="13"/>
        <v>2.090163934426232E-4</v>
      </c>
      <c r="R24" s="72">
        <f t="shared" si="13"/>
        <v>3.7622950819672176E-5</v>
      </c>
      <c r="S24" s="72">
        <f t="shared" si="13"/>
        <v>3.2049180327868885E-4</v>
      </c>
      <c r="T24" s="72">
        <f t="shared" si="13"/>
        <v>6.2704918032786952E-2</v>
      </c>
      <c r="U24" s="72">
        <f t="shared" si="13"/>
        <v>4.3196721311475458E-4</v>
      </c>
      <c r="V24" s="72">
        <f t="shared" si="8"/>
        <v>8.0499999999999954</v>
      </c>
      <c r="W24" s="72">
        <f t="shared" si="13"/>
        <v>2.4245901639344286E-2</v>
      </c>
      <c r="X24" s="72">
        <f t="shared" si="13"/>
        <v>0</v>
      </c>
      <c r="Y24" s="72">
        <f t="shared" si="13"/>
        <v>1.3934426229508212E-4</v>
      </c>
      <c r="Z24" s="72">
        <f t="shared" si="13"/>
        <v>0</v>
      </c>
      <c r="AA24" s="72">
        <f t="shared" si="9"/>
        <v>2.0350000000000001</v>
      </c>
      <c r="AB24" s="72">
        <f t="shared" si="13"/>
        <v>4.1803278688524636E-5</v>
      </c>
      <c r="AC24" s="72">
        <f t="shared" si="13"/>
        <v>0</v>
      </c>
      <c r="AD24" s="72">
        <f t="shared" si="10"/>
        <v>10.799999999999988</v>
      </c>
      <c r="AE24" s="72">
        <f t="shared" si="13"/>
        <v>0</v>
      </c>
      <c r="AF24" s="72">
        <f t="shared" si="13"/>
        <v>0</v>
      </c>
      <c r="AG24" s="72">
        <f t="shared" si="13"/>
        <v>1.5327868852459032E-3</v>
      </c>
    </row>
    <row r="25" spans="1:33" ht="12" x14ac:dyDescent="0.2">
      <c r="A25" s="74">
        <v>42223.416666666664</v>
      </c>
      <c r="B25" s="229">
        <v>714</v>
      </c>
      <c r="C25" s="9">
        <f t="shared" si="2"/>
        <v>18198432</v>
      </c>
      <c r="D25" s="13">
        <v>0.14754098360655754</v>
      </c>
      <c r="E25" s="13">
        <f t="shared" si="3"/>
        <v>82.554774089732547</v>
      </c>
      <c r="F25" s="14">
        <f t="shared" si="4"/>
        <v>0.10582672131147319</v>
      </c>
      <c r="G25" s="14">
        <f t="shared" si="5"/>
        <v>3.3531639344259997E-2</v>
      </c>
      <c r="H25" s="14">
        <f t="shared" si="6"/>
        <v>82.448947368421074</v>
      </c>
      <c r="I25" s="14">
        <f t="shared" si="11"/>
        <v>7.4489473684210736</v>
      </c>
      <c r="J25" s="72">
        <f t="shared" ref="J25:Y42" si="14">$D25*J$43</f>
        <v>5.901639344262302E-3</v>
      </c>
      <c r="K25" s="72">
        <f t="shared" si="14"/>
        <v>7.3770491803278772E-5</v>
      </c>
      <c r="L25" s="72">
        <f t="shared" si="14"/>
        <v>5.9016393442623017E-5</v>
      </c>
      <c r="M25" s="72">
        <f t="shared" si="14"/>
        <v>4.8393442622950873E-3</v>
      </c>
      <c r="N25" s="72">
        <f t="shared" si="14"/>
        <v>0</v>
      </c>
      <c r="O25" s="72">
        <f t="shared" si="14"/>
        <v>1.4754098360655754E-5</v>
      </c>
      <c r="P25" s="72">
        <f t="shared" si="7"/>
        <v>61.510526315789505</v>
      </c>
      <c r="Q25" s="72">
        <f t="shared" si="14"/>
        <v>2.213114754098363E-4</v>
      </c>
      <c r="R25" s="72">
        <f t="shared" si="14"/>
        <v>3.9836065573770537E-5</v>
      </c>
      <c r="S25" s="72">
        <f t="shared" si="14"/>
        <v>3.3934426229508235E-4</v>
      </c>
      <c r="T25" s="72">
        <f t="shared" si="14"/>
        <v>6.6393442622950896E-2</v>
      </c>
      <c r="U25" s="72">
        <f t="shared" si="14"/>
        <v>4.5737704918032834E-4</v>
      </c>
      <c r="V25" s="72">
        <f t="shared" si="8"/>
        <v>8.0789473684210478</v>
      </c>
      <c r="W25" s="72">
        <f t="shared" si="14"/>
        <v>2.5672131147541011E-2</v>
      </c>
      <c r="X25" s="72">
        <f t="shared" si="14"/>
        <v>0</v>
      </c>
      <c r="Y25" s="72">
        <f t="shared" si="14"/>
        <v>1.4754098360655754E-4</v>
      </c>
      <c r="Z25" s="72">
        <f t="shared" si="13"/>
        <v>0</v>
      </c>
      <c r="AA25" s="72">
        <f t="shared" si="9"/>
        <v>2.0436842105263158</v>
      </c>
      <c r="AB25" s="72">
        <f t="shared" si="13"/>
        <v>4.4262295081967261E-5</v>
      </c>
      <c r="AC25" s="72">
        <f t="shared" si="13"/>
        <v>0</v>
      </c>
      <c r="AD25" s="72">
        <f t="shared" si="10"/>
        <v>10.815789473684198</v>
      </c>
      <c r="AE25" s="72">
        <f t="shared" si="13"/>
        <v>0</v>
      </c>
      <c r="AF25" s="72">
        <f t="shared" si="13"/>
        <v>0</v>
      </c>
      <c r="AG25" s="72">
        <f t="shared" si="13"/>
        <v>1.6229508196721329E-3</v>
      </c>
    </row>
    <row r="26" spans="1:33" ht="12" x14ac:dyDescent="0.2">
      <c r="A26" s="74">
        <v>42223.427083333336</v>
      </c>
      <c r="B26" s="229">
        <v>714</v>
      </c>
      <c r="C26" s="9">
        <f t="shared" si="2"/>
        <v>18198432</v>
      </c>
      <c r="D26" s="13">
        <v>0.15573770491803296</v>
      </c>
      <c r="E26" s="13">
        <f t="shared" si="3"/>
        <v>83.024600720448689</v>
      </c>
      <c r="F26" s="14">
        <f t="shared" si="4"/>
        <v>0.11170598360655504</v>
      </c>
      <c r="G26" s="14">
        <f t="shared" si="5"/>
        <v>3.5394508196718882E-2</v>
      </c>
      <c r="H26" s="14">
        <f t="shared" si="6"/>
        <v>82.912894736842134</v>
      </c>
      <c r="I26" s="14">
        <f t="shared" si="11"/>
        <v>7.9128947368421336</v>
      </c>
      <c r="J26" s="72">
        <f t="shared" si="14"/>
        <v>6.2295081967213188E-3</v>
      </c>
      <c r="K26" s="72">
        <f t="shared" si="14"/>
        <v>7.7868852459016483E-5</v>
      </c>
      <c r="L26" s="72">
        <f t="shared" si="14"/>
        <v>6.2295081967213181E-5</v>
      </c>
      <c r="M26" s="72">
        <f t="shared" si="14"/>
        <v>5.1081967213114816E-3</v>
      </c>
      <c r="N26" s="72">
        <f>$D26*N$43</f>
        <v>0</v>
      </c>
      <c r="O26" s="72">
        <f t="shared" si="14"/>
        <v>1.5573770491803295E-5</v>
      </c>
      <c r="P26" s="72">
        <f t="shared" si="7"/>
        <v>61.921052631578981</v>
      </c>
      <c r="Q26" s="72">
        <f t="shared" si="14"/>
        <v>2.3360655737704943E-4</v>
      </c>
      <c r="R26" s="72">
        <f t="shared" si="14"/>
        <v>4.2049180327868899E-5</v>
      </c>
      <c r="S26" s="72">
        <f t="shared" si="14"/>
        <v>3.581967213114758E-4</v>
      </c>
      <c r="T26" s="72">
        <f t="shared" si="14"/>
        <v>7.008196721311484E-2</v>
      </c>
      <c r="U26" s="72">
        <f t="shared" si="14"/>
        <v>4.8278688524590216E-4</v>
      </c>
      <c r="V26" s="72">
        <f t="shared" si="8"/>
        <v>8.1078947368421002</v>
      </c>
      <c r="W26" s="72">
        <f t="shared" si="14"/>
        <v>2.7098360655737733E-2</v>
      </c>
      <c r="X26" s="72">
        <f t="shared" si="14"/>
        <v>0</v>
      </c>
      <c r="Y26" s="72">
        <f t="shared" si="14"/>
        <v>1.5573770491803297E-4</v>
      </c>
      <c r="Z26" s="72">
        <f t="shared" si="13"/>
        <v>0</v>
      </c>
      <c r="AA26" s="72">
        <f t="shared" si="9"/>
        <v>2.0523684210526314</v>
      </c>
      <c r="AB26" s="72">
        <f t="shared" si="13"/>
        <v>4.6721311475409886E-5</v>
      </c>
      <c r="AC26" s="72">
        <f t="shared" si="13"/>
        <v>0</v>
      </c>
      <c r="AD26" s="72">
        <f t="shared" si="10"/>
        <v>10.831578947368408</v>
      </c>
      <c r="AE26" s="72">
        <f t="shared" si="13"/>
        <v>0</v>
      </c>
      <c r="AF26" s="72">
        <f t="shared" si="13"/>
        <v>0</v>
      </c>
      <c r="AG26" s="72">
        <f t="shared" si="13"/>
        <v>1.7131147540983625E-3</v>
      </c>
    </row>
    <row r="27" spans="1:33" ht="12" x14ac:dyDescent="0.2">
      <c r="A27" s="74">
        <v>42223.4375</v>
      </c>
      <c r="B27" s="229">
        <v>708</v>
      </c>
      <c r="C27" s="9">
        <f t="shared" si="2"/>
        <v>18045504</v>
      </c>
      <c r="D27" s="13">
        <v>0.16393442622950838</v>
      </c>
      <c r="E27" s="13">
        <f t="shared" si="3"/>
        <v>83.494427351164816</v>
      </c>
      <c r="F27" s="14">
        <f t="shared" si="4"/>
        <v>0.11758524590163688</v>
      </c>
      <c r="G27" s="14">
        <f t="shared" si="5"/>
        <v>3.7257377049177781E-2</v>
      </c>
      <c r="H27" s="14">
        <f t="shared" si="6"/>
        <v>83.376842105263179</v>
      </c>
      <c r="I27" s="14">
        <f t="shared" si="11"/>
        <v>8.3768421052631794</v>
      </c>
      <c r="J27" s="72">
        <f t="shared" si="14"/>
        <v>6.5573770491803357E-3</v>
      </c>
      <c r="K27" s="72">
        <f t="shared" si="14"/>
        <v>8.1967213114754193E-5</v>
      </c>
      <c r="L27" s="72">
        <f t="shared" si="14"/>
        <v>6.5573770491803352E-5</v>
      </c>
      <c r="M27" s="72">
        <f t="shared" si="14"/>
        <v>5.3770491803278751E-3</v>
      </c>
      <c r="N27" s="72">
        <f t="shared" si="14"/>
        <v>0</v>
      </c>
      <c r="O27" s="72">
        <f t="shared" si="14"/>
        <v>1.6393442622950838E-5</v>
      </c>
      <c r="P27" s="72">
        <f t="shared" si="7"/>
        <v>62.331578947368456</v>
      </c>
      <c r="Q27" s="72">
        <f t="shared" si="14"/>
        <v>2.4590163934426257E-4</v>
      </c>
      <c r="R27" s="72">
        <f t="shared" si="14"/>
        <v>4.4262295081967261E-5</v>
      </c>
      <c r="S27" s="72">
        <f t="shared" si="14"/>
        <v>3.7704918032786924E-4</v>
      </c>
      <c r="T27" s="72">
        <f t="shared" si="14"/>
        <v>7.377049180327877E-2</v>
      </c>
      <c r="U27" s="72">
        <f t="shared" si="14"/>
        <v>5.0819672131147597E-4</v>
      </c>
      <c r="V27" s="72">
        <f t="shared" si="8"/>
        <v>8.1368421052631525</v>
      </c>
      <c r="W27" s="72">
        <f t="shared" si="14"/>
        <v>2.8524590163934455E-2</v>
      </c>
      <c r="X27" s="72">
        <f t="shared" si="14"/>
        <v>0</v>
      </c>
      <c r="Y27" s="72">
        <f t="shared" si="14"/>
        <v>1.6393442622950839E-4</v>
      </c>
      <c r="Z27" s="72">
        <f t="shared" si="13"/>
        <v>0</v>
      </c>
      <c r="AA27" s="72">
        <f t="shared" si="9"/>
        <v>2.061052631578947</v>
      </c>
      <c r="AB27" s="72">
        <f t="shared" si="13"/>
        <v>4.918032786885251E-5</v>
      </c>
      <c r="AC27" s="72">
        <f t="shared" si="13"/>
        <v>0</v>
      </c>
      <c r="AD27" s="72">
        <f t="shared" si="10"/>
        <v>10.847368421052618</v>
      </c>
      <c r="AE27" s="72">
        <f t="shared" si="13"/>
        <v>0</v>
      </c>
      <c r="AF27" s="72">
        <f t="shared" si="13"/>
        <v>0</v>
      </c>
      <c r="AG27" s="72">
        <f t="shared" si="13"/>
        <v>1.8032786885245921E-3</v>
      </c>
    </row>
    <row r="28" spans="1:33" ht="12" x14ac:dyDescent="0.2">
      <c r="A28" s="74">
        <v>42223.447916666664</v>
      </c>
      <c r="B28" s="229">
        <v>714</v>
      </c>
      <c r="C28" s="9">
        <f t="shared" si="2"/>
        <v>18198432</v>
      </c>
      <c r="D28" s="13">
        <v>0.18032786885245922</v>
      </c>
      <c r="E28" s="13">
        <f t="shared" si="3"/>
        <v>83.970133244176012</v>
      </c>
      <c r="F28" s="14">
        <f t="shared" si="4"/>
        <v>0.12934377049178636</v>
      </c>
      <c r="G28" s="14">
        <f t="shared" si="5"/>
        <v>4.098311475408134E-2</v>
      </c>
      <c r="H28" s="14">
        <f t="shared" si="6"/>
        <v>83.840789473684225</v>
      </c>
      <c r="I28" s="14">
        <f t="shared" si="11"/>
        <v>8.8407894736842252</v>
      </c>
      <c r="J28" s="72">
        <f t="shared" si="14"/>
        <v>7.2131147540983685E-3</v>
      </c>
      <c r="K28" s="72">
        <f t="shared" si="14"/>
        <v>9.0163934426229614E-5</v>
      </c>
      <c r="L28" s="72">
        <f t="shared" si="14"/>
        <v>7.2131147540983694E-5</v>
      </c>
      <c r="M28" s="72">
        <f t="shared" si="14"/>
        <v>5.9147540983606629E-3</v>
      </c>
      <c r="N28" s="72">
        <f t="shared" si="14"/>
        <v>0</v>
      </c>
      <c r="O28" s="72">
        <f t="shared" si="14"/>
        <v>1.8032786885245923E-5</v>
      </c>
      <c r="P28" s="72">
        <f t="shared" si="7"/>
        <v>62.742105263157931</v>
      </c>
      <c r="Q28" s="72">
        <f t="shared" si="14"/>
        <v>2.7049180327868883E-4</v>
      </c>
      <c r="R28" s="72">
        <f t="shared" si="14"/>
        <v>4.8688524590163991E-5</v>
      </c>
      <c r="S28" s="72">
        <f t="shared" si="14"/>
        <v>4.1475409836065619E-4</v>
      </c>
      <c r="T28" s="72">
        <f t="shared" si="14"/>
        <v>8.1147540983606645E-2</v>
      </c>
      <c r="U28" s="72">
        <f t="shared" si="14"/>
        <v>5.590163934426236E-4</v>
      </c>
      <c r="V28" s="72">
        <f t="shared" si="8"/>
        <v>8.1657894736842049</v>
      </c>
      <c r="W28" s="72">
        <f t="shared" si="14"/>
        <v>3.1377049180327903E-2</v>
      </c>
      <c r="X28" s="72">
        <f t="shared" si="14"/>
        <v>0</v>
      </c>
      <c r="Y28" s="72">
        <f t="shared" si="14"/>
        <v>1.8032786885245923E-4</v>
      </c>
      <c r="Z28" s="72">
        <f t="shared" si="13"/>
        <v>0</v>
      </c>
      <c r="AA28" s="72">
        <f t="shared" si="9"/>
        <v>2.0697368421052627</v>
      </c>
      <c r="AB28" s="72">
        <f t="shared" si="13"/>
        <v>5.409836065573776E-5</v>
      </c>
      <c r="AC28" s="72">
        <f t="shared" si="13"/>
        <v>0</v>
      </c>
      <c r="AD28" s="72">
        <f t="shared" si="10"/>
        <v>10.863157894736828</v>
      </c>
      <c r="AE28" s="72">
        <f t="shared" si="13"/>
        <v>0</v>
      </c>
      <c r="AF28" s="72">
        <f t="shared" si="13"/>
        <v>0</v>
      </c>
      <c r="AG28" s="72">
        <f t="shared" si="13"/>
        <v>1.9836065573770514E-3</v>
      </c>
    </row>
    <row r="29" spans="1:33" ht="12" x14ac:dyDescent="0.2">
      <c r="A29" s="74">
        <v>42223.458333333336</v>
      </c>
      <c r="B29" s="229">
        <v>714</v>
      </c>
      <c r="C29" s="9">
        <f t="shared" si="2"/>
        <v>18198432</v>
      </c>
      <c r="D29" s="13">
        <v>0.19672131147541005</v>
      </c>
      <c r="E29" s="13">
        <f t="shared" si="3"/>
        <v>84.445839137187264</v>
      </c>
      <c r="F29" s="14">
        <f t="shared" si="4"/>
        <v>0.14110229508197847</v>
      </c>
      <c r="G29" s="14">
        <f t="shared" si="5"/>
        <v>4.4708852459027545E-2</v>
      </c>
      <c r="H29" s="14">
        <f t="shared" si="6"/>
        <v>84.304736842105285</v>
      </c>
      <c r="I29" s="14">
        <f t="shared" si="11"/>
        <v>9.3047368421052852</v>
      </c>
      <c r="J29" s="72">
        <f t="shared" si="14"/>
        <v>7.8688524590164021E-3</v>
      </c>
      <c r="K29" s="72">
        <f t="shared" si="14"/>
        <v>9.8360655737705034E-5</v>
      </c>
      <c r="L29" s="72">
        <f t="shared" si="14"/>
        <v>7.8688524590164022E-5</v>
      </c>
      <c r="M29" s="72">
        <f t="shared" si="14"/>
        <v>6.4524590163934506E-3</v>
      </c>
      <c r="N29" s="72">
        <f t="shared" si="14"/>
        <v>0</v>
      </c>
      <c r="O29" s="72">
        <f t="shared" si="14"/>
        <v>1.9672131147541006E-5</v>
      </c>
      <c r="P29" s="72">
        <f t="shared" si="7"/>
        <v>63.152631578947407</v>
      </c>
      <c r="Q29" s="72">
        <f t="shared" si="14"/>
        <v>2.9508196721311509E-4</v>
      </c>
      <c r="R29" s="72">
        <f t="shared" si="14"/>
        <v>5.3114754098360714E-5</v>
      </c>
      <c r="S29" s="72">
        <f t="shared" si="14"/>
        <v>4.5245901639344313E-4</v>
      </c>
      <c r="T29" s="72">
        <f t="shared" si="14"/>
        <v>8.8524590163934533E-2</v>
      </c>
      <c r="U29" s="72">
        <f t="shared" si="14"/>
        <v>6.0983606557377112E-4</v>
      </c>
      <c r="V29" s="72">
        <f t="shared" si="8"/>
        <v>8.1947368421052573</v>
      </c>
      <c r="W29" s="72">
        <f t="shared" si="14"/>
        <v>3.4229508196721346E-2</v>
      </c>
      <c r="X29" s="72">
        <f t="shared" si="14"/>
        <v>0</v>
      </c>
      <c r="Y29" s="72">
        <f t="shared" si="14"/>
        <v>1.9672131147541007E-4</v>
      </c>
      <c r="Z29" s="72">
        <f t="shared" si="13"/>
        <v>0</v>
      </c>
      <c r="AA29" s="72">
        <f t="shared" si="9"/>
        <v>2.0784210526315783</v>
      </c>
      <c r="AB29" s="72">
        <f t="shared" si="13"/>
        <v>5.901639344262301E-5</v>
      </c>
      <c r="AC29" s="72">
        <f t="shared" si="13"/>
        <v>0</v>
      </c>
      <c r="AD29" s="72">
        <f t="shared" si="10"/>
        <v>10.878947368421038</v>
      </c>
      <c r="AE29" s="72">
        <f t="shared" si="13"/>
        <v>0</v>
      </c>
      <c r="AF29" s="72">
        <f t="shared" si="13"/>
        <v>0</v>
      </c>
      <c r="AG29" s="72">
        <f t="shared" si="13"/>
        <v>2.1639344262295106E-3</v>
      </c>
    </row>
    <row r="30" spans="1:33" ht="12" x14ac:dyDescent="0.2">
      <c r="A30" s="74">
        <v>42223.46875</v>
      </c>
      <c r="B30" s="229">
        <v>708</v>
      </c>
      <c r="C30" s="9">
        <f t="shared" si="2"/>
        <v>18045504</v>
      </c>
      <c r="D30" s="13">
        <v>0.22950819672131173</v>
      </c>
      <c r="E30" s="13">
        <f t="shared" si="3"/>
        <v>84.933303554788637</v>
      </c>
      <c r="F30" s="14">
        <f t="shared" si="4"/>
        <v>0.16461934426230584</v>
      </c>
      <c r="G30" s="14">
        <f t="shared" si="5"/>
        <v>5.2160327868863085E-2</v>
      </c>
      <c r="H30" s="14">
        <f t="shared" si="6"/>
        <v>84.768684210526331</v>
      </c>
      <c r="I30" s="14">
        <f t="shared" si="11"/>
        <v>9.768684210526331</v>
      </c>
      <c r="J30" s="72">
        <f t="shared" si="14"/>
        <v>9.1803278688524694E-3</v>
      </c>
      <c r="K30" s="72">
        <f t="shared" si="14"/>
        <v>1.1475409836065586E-4</v>
      </c>
      <c r="L30" s="72">
        <f t="shared" si="14"/>
        <v>9.1803278688524693E-5</v>
      </c>
      <c r="M30" s="72">
        <f t="shared" si="14"/>
        <v>7.5278688524590253E-3</v>
      </c>
      <c r="N30" s="72">
        <f t="shared" si="14"/>
        <v>0</v>
      </c>
      <c r="O30" s="72">
        <f t="shared" si="14"/>
        <v>2.2950819672131173E-5</v>
      </c>
      <c r="P30" s="72">
        <f t="shared" si="7"/>
        <v>63.563157894736882</v>
      </c>
      <c r="Q30" s="72">
        <f t="shared" si="14"/>
        <v>3.4426229508196761E-4</v>
      </c>
      <c r="R30" s="72">
        <f t="shared" si="14"/>
        <v>6.1967213114754168E-5</v>
      </c>
      <c r="S30" s="72">
        <f t="shared" si="14"/>
        <v>5.2786885245901692E-4</v>
      </c>
      <c r="T30" s="72">
        <f t="shared" si="14"/>
        <v>0.10327868852459028</v>
      </c>
      <c r="U30" s="72">
        <f t="shared" si="14"/>
        <v>7.1147540983606638E-4</v>
      </c>
      <c r="V30" s="72">
        <f t="shared" si="8"/>
        <v>8.2236842105263097</v>
      </c>
      <c r="W30" s="72">
        <f t="shared" si="14"/>
        <v>3.9934426229508241E-2</v>
      </c>
      <c r="X30" s="72">
        <f t="shared" si="14"/>
        <v>0</v>
      </c>
      <c r="Y30" s="72">
        <f t="shared" si="14"/>
        <v>2.2950819672131172E-4</v>
      </c>
      <c r="Z30" s="72">
        <f t="shared" si="13"/>
        <v>0</v>
      </c>
      <c r="AA30" s="72">
        <f t="shared" si="9"/>
        <v>2.0871052631578939</v>
      </c>
      <c r="AB30" s="72">
        <f t="shared" si="13"/>
        <v>6.8852459016393509E-5</v>
      </c>
      <c r="AC30" s="72">
        <f t="shared" si="13"/>
        <v>0</v>
      </c>
      <c r="AD30" s="72">
        <f t="shared" si="10"/>
        <v>10.894736842105248</v>
      </c>
      <c r="AE30" s="72">
        <f t="shared" si="13"/>
        <v>0</v>
      </c>
      <c r="AF30" s="72">
        <f t="shared" si="13"/>
        <v>0</v>
      </c>
      <c r="AG30" s="72">
        <f t="shared" si="13"/>
        <v>2.5245901639344287E-3</v>
      </c>
    </row>
    <row r="31" spans="1:33" ht="12" x14ac:dyDescent="0.2">
      <c r="A31" s="74">
        <v>42223.479166666664</v>
      </c>
      <c r="B31" s="229">
        <v>708</v>
      </c>
      <c r="C31" s="9">
        <f t="shared" si="2"/>
        <v>18045504</v>
      </c>
      <c r="D31" s="13">
        <v>0.26229508196721341</v>
      </c>
      <c r="E31" s="13">
        <f t="shared" si="3"/>
        <v>85.42076797239001</v>
      </c>
      <c r="F31" s="14">
        <f t="shared" si="4"/>
        <v>0.18813639344263322</v>
      </c>
      <c r="G31" s="14">
        <f t="shared" si="5"/>
        <v>5.9611803278698652E-2</v>
      </c>
      <c r="H31" s="14">
        <f t="shared" si="6"/>
        <v>85.232631578947377</v>
      </c>
      <c r="I31" s="14">
        <f t="shared" si="11"/>
        <v>10.232631578947377</v>
      </c>
      <c r="J31" s="72">
        <f t="shared" si="14"/>
        <v>1.0491803278688537E-2</v>
      </c>
      <c r="K31" s="72">
        <f t="shared" si="14"/>
        <v>1.311475409836067E-4</v>
      </c>
      <c r="L31" s="72">
        <f t="shared" si="14"/>
        <v>1.0491803278688536E-4</v>
      </c>
      <c r="M31" s="72">
        <f t="shared" si="14"/>
        <v>8.6032786885246008E-3</v>
      </c>
      <c r="N31" s="72">
        <f t="shared" si="14"/>
        <v>0</v>
      </c>
      <c r="O31" s="72">
        <f t="shared" si="14"/>
        <v>2.6229508196721341E-5</v>
      </c>
      <c r="P31" s="72">
        <f t="shared" si="7"/>
        <v>63.973684210526358</v>
      </c>
      <c r="Q31" s="72">
        <f t="shared" si="14"/>
        <v>3.9344262295082014E-4</v>
      </c>
      <c r="R31" s="72">
        <f t="shared" si="14"/>
        <v>7.0819672131147615E-5</v>
      </c>
      <c r="S31" s="72">
        <f t="shared" si="14"/>
        <v>6.0327868852459081E-4</v>
      </c>
      <c r="T31" s="72">
        <f t="shared" si="14"/>
        <v>0.11803278688524603</v>
      </c>
      <c r="U31" s="72">
        <f t="shared" si="14"/>
        <v>8.1311475409836154E-4</v>
      </c>
      <c r="V31" s="72">
        <f t="shared" si="8"/>
        <v>8.2526315789473621</v>
      </c>
      <c r="W31" s="72">
        <f t="shared" si="14"/>
        <v>4.5639344262295128E-2</v>
      </c>
      <c r="X31" s="72">
        <f t="shared" si="14"/>
        <v>0</v>
      </c>
      <c r="Y31" s="72">
        <f t="shared" si="14"/>
        <v>2.6229508196721341E-4</v>
      </c>
      <c r="Z31" s="72">
        <f t="shared" si="13"/>
        <v>0</v>
      </c>
      <c r="AA31" s="72">
        <f t="shared" si="9"/>
        <v>2.0957894736842095</v>
      </c>
      <c r="AB31" s="72">
        <f t="shared" si="13"/>
        <v>7.8688524590164009E-5</v>
      </c>
      <c r="AC31" s="72">
        <f t="shared" si="13"/>
        <v>0</v>
      </c>
      <c r="AD31" s="72">
        <f t="shared" si="10"/>
        <v>10.910526315789458</v>
      </c>
      <c r="AE31" s="72">
        <f t="shared" si="13"/>
        <v>0</v>
      </c>
      <c r="AF31" s="72">
        <f t="shared" si="13"/>
        <v>0</v>
      </c>
      <c r="AG31" s="72">
        <f t="shared" si="13"/>
        <v>2.8852459016393472E-3</v>
      </c>
    </row>
    <row r="32" spans="1:33" ht="12" x14ac:dyDescent="0.2">
      <c r="A32" s="74">
        <v>42223.489583333336</v>
      </c>
      <c r="B32" s="229">
        <v>708</v>
      </c>
      <c r="C32" s="9">
        <f t="shared" si="2"/>
        <v>18045504</v>
      </c>
      <c r="D32" s="13">
        <v>0.31967213114754128</v>
      </c>
      <c r="E32" s="13">
        <f t="shared" si="3"/>
        <v>85.9258701768766</v>
      </c>
      <c r="F32" s="14">
        <f t="shared" si="4"/>
        <v>0.22929122950817771</v>
      </c>
      <c r="G32" s="14">
        <f t="shared" si="5"/>
        <v>7.265188524588248E-2</v>
      </c>
      <c r="H32" s="14">
        <f t="shared" si="6"/>
        <v>85.696578947368423</v>
      </c>
      <c r="I32" s="14">
        <f t="shared" si="11"/>
        <v>10.696578947368423</v>
      </c>
      <c r="J32" s="72">
        <f t="shared" si="14"/>
        <v>1.2786885245901651E-2</v>
      </c>
      <c r="K32" s="72">
        <f t="shared" si="14"/>
        <v>1.5983606557377065E-4</v>
      </c>
      <c r="L32" s="72">
        <f t="shared" si="14"/>
        <v>1.2786885245901652E-4</v>
      </c>
      <c r="M32" s="72">
        <f t="shared" si="14"/>
        <v>1.0485245901639354E-2</v>
      </c>
      <c r="N32" s="72">
        <f t="shared" si="14"/>
        <v>0</v>
      </c>
      <c r="O32" s="72">
        <f t="shared" si="14"/>
        <v>3.196721311475413E-5</v>
      </c>
      <c r="P32" s="72">
        <f t="shared" si="7"/>
        <v>64.384210526315826</v>
      </c>
      <c r="Q32" s="72">
        <f t="shared" si="14"/>
        <v>4.7950819672131195E-4</v>
      </c>
      <c r="R32" s="72">
        <f t="shared" si="14"/>
        <v>8.6311475409836153E-5</v>
      </c>
      <c r="S32" s="72">
        <f t="shared" si="14"/>
        <v>7.3524590163934493E-4</v>
      </c>
      <c r="T32" s="72">
        <f t="shared" si="14"/>
        <v>0.14385245901639357</v>
      </c>
      <c r="U32" s="72">
        <f t="shared" si="14"/>
        <v>9.9098360655737786E-4</v>
      </c>
      <c r="V32" s="72">
        <f t="shared" si="8"/>
        <v>8.2815789473684145</v>
      </c>
      <c r="W32" s="72">
        <f t="shared" si="14"/>
        <v>5.5622950819672182E-2</v>
      </c>
      <c r="X32" s="72">
        <f t="shared" si="14"/>
        <v>0</v>
      </c>
      <c r="Y32" s="72">
        <f t="shared" si="14"/>
        <v>3.196721311475413E-4</v>
      </c>
      <c r="Z32" s="72">
        <f t="shared" si="13"/>
        <v>0</v>
      </c>
      <c r="AA32" s="72">
        <f t="shared" si="9"/>
        <v>2.1044736842105252</v>
      </c>
      <c r="AB32" s="72">
        <f t="shared" si="13"/>
        <v>9.5901639344262376E-5</v>
      </c>
      <c r="AC32" s="72">
        <f t="shared" si="13"/>
        <v>0</v>
      </c>
      <c r="AD32" s="72">
        <f t="shared" si="10"/>
        <v>10.926315789473668</v>
      </c>
      <c r="AE32" s="72">
        <f t="shared" si="13"/>
        <v>0</v>
      </c>
      <c r="AF32" s="72">
        <f t="shared" si="13"/>
        <v>0</v>
      </c>
      <c r="AG32" s="72">
        <f t="shared" si="13"/>
        <v>3.5163934426229539E-3</v>
      </c>
    </row>
    <row r="33" spans="1:34" ht="12" x14ac:dyDescent="0.2">
      <c r="A33" s="74">
        <v>42223.5</v>
      </c>
      <c r="B33" s="229">
        <v>708</v>
      </c>
      <c r="C33" s="9">
        <f t="shared" si="2"/>
        <v>18045504</v>
      </c>
      <c r="D33" s="13">
        <v>0.37704918032786916</v>
      </c>
      <c r="E33" s="13">
        <f t="shared" si="3"/>
        <v>86.430972381363262</v>
      </c>
      <c r="F33" s="14">
        <f t="shared" si="4"/>
        <v>0.27044606557376483</v>
      </c>
      <c r="G33" s="14">
        <f t="shared" si="5"/>
        <v>8.5691967213108927E-2</v>
      </c>
      <c r="H33" s="14">
        <f t="shared" si="6"/>
        <v>86.160526315789497</v>
      </c>
      <c r="I33" s="14">
        <f t="shared" si="11"/>
        <v>11.160526315789497</v>
      </c>
      <c r="J33" s="72">
        <f t="shared" si="14"/>
        <v>1.5081967213114767E-2</v>
      </c>
      <c r="K33" s="72">
        <f t="shared" si="14"/>
        <v>1.8852459016393459E-4</v>
      </c>
      <c r="L33" s="72">
        <f t="shared" si="14"/>
        <v>1.5081967213114768E-4</v>
      </c>
      <c r="M33" s="72">
        <f t="shared" si="14"/>
        <v>1.2367213114754109E-2</v>
      </c>
      <c r="N33" s="72">
        <f t="shared" si="14"/>
        <v>0</v>
      </c>
      <c r="O33" s="72">
        <f t="shared" si="14"/>
        <v>3.7704918032786919E-5</v>
      </c>
      <c r="P33" s="72">
        <f t="shared" si="7"/>
        <v>64.794736842105294</v>
      </c>
      <c r="Q33" s="72">
        <f t="shared" si="14"/>
        <v>5.655737704918037E-4</v>
      </c>
      <c r="R33" s="72">
        <f t="shared" si="14"/>
        <v>1.0180327868852468E-4</v>
      </c>
      <c r="S33" s="72">
        <f t="shared" si="14"/>
        <v>8.6721311475409905E-4</v>
      </c>
      <c r="T33" s="72">
        <f t="shared" si="14"/>
        <v>0.16967213114754112</v>
      </c>
      <c r="U33" s="72">
        <f t="shared" si="14"/>
        <v>1.1688524590163943E-3</v>
      </c>
      <c r="V33" s="72">
        <f t="shared" si="8"/>
        <v>8.3105263157894669</v>
      </c>
      <c r="W33" s="72">
        <f t="shared" si="14"/>
        <v>6.5606557377049235E-2</v>
      </c>
      <c r="X33" s="72">
        <f t="shared" si="14"/>
        <v>0</v>
      </c>
      <c r="Y33" s="72">
        <f t="shared" si="14"/>
        <v>3.7704918032786919E-4</v>
      </c>
      <c r="Z33" s="72">
        <f t="shared" si="13"/>
        <v>0</v>
      </c>
      <c r="AA33" s="72">
        <f t="shared" si="9"/>
        <v>2.1131578947368408</v>
      </c>
      <c r="AB33" s="72">
        <f t="shared" si="13"/>
        <v>1.1311475409836074E-4</v>
      </c>
      <c r="AC33" s="72">
        <f t="shared" si="13"/>
        <v>0</v>
      </c>
      <c r="AD33" s="72">
        <f t="shared" si="10"/>
        <v>10.942105263157877</v>
      </c>
      <c r="AE33" s="72">
        <f t="shared" si="13"/>
        <v>0</v>
      </c>
      <c r="AF33" s="72">
        <f t="shared" si="13"/>
        <v>0</v>
      </c>
      <c r="AG33" s="72">
        <f t="shared" si="13"/>
        <v>4.1475409836065607E-3</v>
      </c>
    </row>
    <row r="34" spans="1:34" ht="12" x14ac:dyDescent="0.2">
      <c r="A34" s="74">
        <v>42223.510416666664</v>
      </c>
      <c r="B34" s="229">
        <v>708</v>
      </c>
      <c r="C34" s="9">
        <f t="shared" si="2"/>
        <v>18045504</v>
      </c>
      <c r="D34" s="13">
        <v>0.44262295081967251</v>
      </c>
      <c r="E34" s="13">
        <f t="shared" si="3"/>
        <v>86.941953848144948</v>
      </c>
      <c r="F34" s="14">
        <f t="shared" si="4"/>
        <v>0.31748016393441958</v>
      </c>
      <c r="G34" s="14">
        <f t="shared" si="5"/>
        <v>0.10059491803278003</v>
      </c>
      <c r="H34" s="14">
        <f t="shared" si="6"/>
        <v>86.624473684210528</v>
      </c>
      <c r="I34" s="14">
        <f t="shared" si="11"/>
        <v>11.624473684210528</v>
      </c>
      <c r="J34" s="72">
        <f t="shared" si="14"/>
        <v>1.7704918032786902E-2</v>
      </c>
      <c r="K34" s="72">
        <f t="shared" si="14"/>
        <v>2.2131147540983625E-4</v>
      </c>
      <c r="L34" s="72">
        <f t="shared" si="14"/>
        <v>1.7704918032786902E-4</v>
      </c>
      <c r="M34" s="72">
        <f t="shared" si="14"/>
        <v>1.451803278688526E-2</v>
      </c>
      <c r="N34" s="72">
        <f t="shared" si="14"/>
        <v>0</v>
      </c>
      <c r="O34" s="72">
        <f t="shared" si="14"/>
        <v>4.4262295081967254E-5</v>
      </c>
      <c r="P34" s="72">
        <f t="shared" si="7"/>
        <v>65.205263157894763</v>
      </c>
      <c r="Q34" s="72">
        <f t="shared" si="14"/>
        <v>6.6393442622950875E-4</v>
      </c>
      <c r="R34" s="72">
        <f t="shared" si="14"/>
        <v>1.1950819672131159E-4</v>
      </c>
      <c r="S34" s="72">
        <f t="shared" si="14"/>
        <v>1.0180327868852467E-3</v>
      </c>
      <c r="T34" s="72">
        <f t="shared" si="14"/>
        <v>0.19918032786885265</v>
      </c>
      <c r="U34" s="72">
        <f t="shared" si="14"/>
        <v>1.3721311475409848E-3</v>
      </c>
      <c r="V34" s="72">
        <f t="shared" si="8"/>
        <v>8.3394736842105193</v>
      </c>
      <c r="W34" s="72">
        <f t="shared" si="14"/>
        <v>7.701639344262301E-2</v>
      </c>
      <c r="X34" s="72">
        <f t="shared" si="14"/>
        <v>0</v>
      </c>
      <c r="Y34" s="72">
        <f t="shared" si="14"/>
        <v>4.426229508196725E-4</v>
      </c>
      <c r="Z34" s="72">
        <f t="shared" si="13"/>
        <v>0</v>
      </c>
      <c r="AA34" s="72">
        <f t="shared" si="9"/>
        <v>2.1218421052631564</v>
      </c>
      <c r="AB34" s="72">
        <f t="shared" si="13"/>
        <v>1.3278688524590176E-4</v>
      </c>
      <c r="AC34" s="72">
        <f t="shared" si="13"/>
        <v>0</v>
      </c>
      <c r="AD34" s="72">
        <f t="shared" si="10"/>
        <v>10.957894736842087</v>
      </c>
      <c r="AE34" s="72">
        <f t="shared" si="13"/>
        <v>0</v>
      </c>
      <c r="AF34" s="72">
        <f t="shared" si="13"/>
        <v>0</v>
      </c>
      <c r="AG34" s="72">
        <f t="shared" si="13"/>
        <v>4.8688524590163977E-3</v>
      </c>
    </row>
    <row r="35" spans="1:34" ht="12" x14ac:dyDescent="0.2">
      <c r="A35" s="74">
        <v>42223.520833333336</v>
      </c>
      <c r="B35" s="229">
        <v>708</v>
      </c>
      <c r="C35" s="9">
        <f t="shared" si="2"/>
        <v>18045504</v>
      </c>
      <c r="D35" s="13">
        <v>0.50819672131147586</v>
      </c>
      <c r="E35" s="13">
        <f t="shared" si="3"/>
        <v>87.452935314926663</v>
      </c>
      <c r="F35" s="14">
        <f t="shared" si="4"/>
        <v>0.36451426229508854</v>
      </c>
      <c r="G35" s="14">
        <f t="shared" si="5"/>
        <v>0.11549786885246538</v>
      </c>
      <c r="H35" s="14">
        <f t="shared" si="6"/>
        <v>87.088421052631574</v>
      </c>
      <c r="I35" s="14">
        <f t="shared" si="11"/>
        <v>12.088421052631574</v>
      </c>
      <c r="J35" s="72">
        <f t="shared" si="14"/>
        <v>2.0327868852459036E-2</v>
      </c>
      <c r="K35" s="72">
        <f t="shared" si="14"/>
        <v>2.5409836065573793E-4</v>
      </c>
      <c r="L35" s="72">
        <f t="shared" si="14"/>
        <v>2.0327868852459036E-4</v>
      </c>
      <c r="M35" s="72">
        <f t="shared" si="14"/>
        <v>1.666885245901641E-2</v>
      </c>
      <c r="N35" s="72">
        <f t="shared" si="14"/>
        <v>0</v>
      </c>
      <c r="O35" s="72">
        <f t="shared" si="14"/>
        <v>5.0819672131147589E-5</v>
      </c>
      <c r="P35" s="72">
        <f t="shared" si="7"/>
        <v>65.615789473684231</v>
      </c>
      <c r="Q35" s="72">
        <f t="shared" si="14"/>
        <v>7.622950819672138E-4</v>
      </c>
      <c r="R35" s="72">
        <f t="shared" si="14"/>
        <v>1.3721311475409849E-4</v>
      </c>
      <c r="S35" s="72">
        <f t="shared" si="14"/>
        <v>1.1688524590163945E-3</v>
      </c>
      <c r="T35" s="72">
        <f t="shared" si="14"/>
        <v>0.22868852459016414</v>
      </c>
      <c r="U35" s="72">
        <f t="shared" si="14"/>
        <v>1.5754098360655751E-3</v>
      </c>
      <c r="V35" s="72">
        <f t="shared" si="8"/>
        <v>8.3684210526315717</v>
      </c>
      <c r="W35" s="72">
        <f t="shared" si="14"/>
        <v>8.8426229508196799E-2</v>
      </c>
      <c r="X35" s="72">
        <f t="shared" si="14"/>
        <v>0</v>
      </c>
      <c r="Y35" s="72">
        <f t="shared" si="14"/>
        <v>5.0819672131147586E-4</v>
      </c>
      <c r="Z35" s="72">
        <f t="shared" si="13"/>
        <v>0</v>
      </c>
      <c r="AA35" s="72">
        <f t="shared" si="9"/>
        <v>2.130526315789472</v>
      </c>
      <c r="AB35" s="72">
        <f t="shared" si="13"/>
        <v>1.5245901639344275E-4</v>
      </c>
      <c r="AC35" s="72">
        <f t="shared" si="13"/>
        <v>0</v>
      </c>
      <c r="AD35" s="72">
        <f t="shared" si="10"/>
        <v>10.973684210526297</v>
      </c>
      <c r="AE35" s="72">
        <f t="shared" si="13"/>
        <v>0</v>
      </c>
      <c r="AF35" s="72">
        <f t="shared" si="13"/>
        <v>0</v>
      </c>
      <c r="AG35" s="72">
        <f t="shared" si="13"/>
        <v>5.5901639344262339E-3</v>
      </c>
    </row>
    <row r="36" spans="1:34" ht="12" x14ac:dyDescent="0.2">
      <c r="A36" s="74">
        <v>42223.53125</v>
      </c>
      <c r="B36" s="229">
        <v>708</v>
      </c>
      <c r="C36" s="9">
        <f t="shared" si="2"/>
        <v>18045504</v>
      </c>
      <c r="D36" s="13">
        <v>0.5901639344262295</v>
      </c>
      <c r="E36" s="13">
        <f t="shared" si="3"/>
        <v>87.975675306298527</v>
      </c>
      <c r="F36" s="14">
        <f t="shared" si="4"/>
        <v>0.42330688524590698</v>
      </c>
      <c r="G36" s="14">
        <f t="shared" si="5"/>
        <v>0.13412655737705448</v>
      </c>
      <c r="H36" s="14">
        <f t="shared" si="6"/>
        <v>87.55236842105262</v>
      </c>
      <c r="I36" s="14">
        <f t="shared" si="11"/>
        <v>12.55236842105262</v>
      </c>
      <c r="J36" s="72">
        <f t="shared" si="14"/>
        <v>2.360655737704918E-2</v>
      </c>
      <c r="K36" s="72">
        <f t="shared" si="14"/>
        <v>2.9508196721311476E-4</v>
      </c>
      <c r="L36" s="72">
        <f t="shared" si="14"/>
        <v>2.3606557377049182E-4</v>
      </c>
      <c r="M36" s="72">
        <f t="shared" si="14"/>
        <v>1.9357377049180328E-2</v>
      </c>
      <c r="N36" s="72">
        <f t="shared" si="14"/>
        <v>0</v>
      </c>
      <c r="O36" s="72">
        <f t="shared" si="14"/>
        <v>5.9016393442622956E-5</v>
      </c>
      <c r="P36" s="72">
        <f t="shared" si="7"/>
        <v>66.026315789473699</v>
      </c>
      <c r="Q36" s="72">
        <f t="shared" si="14"/>
        <v>8.8524590163934424E-4</v>
      </c>
      <c r="R36" s="72">
        <f t="shared" si="14"/>
        <v>1.5934426229508196E-4</v>
      </c>
      <c r="S36" s="72">
        <f t="shared" si="14"/>
        <v>1.3573770491803279E-3</v>
      </c>
      <c r="T36" s="72">
        <f t="shared" si="14"/>
        <v>0.26557377049180331</v>
      </c>
      <c r="U36" s="72">
        <f t="shared" si="14"/>
        <v>1.8295081967213114E-3</v>
      </c>
      <c r="V36" s="72">
        <f t="shared" si="8"/>
        <v>8.397368421052624</v>
      </c>
      <c r="W36" s="72">
        <f t="shared" si="14"/>
        <v>0.10268852459016392</v>
      </c>
      <c r="X36" s="72">
        <f t="shared" si="14"/>
        <v>0</v>
      </c>
      <c r="Y36" s="72">
        <f t="shared" si="14"/>
        <v>5.9016393442622953E-4</v>
      </c>
      <c r="Z36" s="72">
        <f t="shared" si="13"/>
        <v>0</v>
      </c>
      <c r="AA36" s="72">
        <f t="shared" si="9"/>
        <v>2.1392105263157877</v>
      </c>
      <c r="AB36" s="72">
        <f t="shared" si="13"/>
        <v>1.7704918032786883E-4</v>
      </c>
      <c r="AC36" s="72">
        <f t="shared" si="13"/>
        <v>0</v>
      </c>
      <c r="AD36" s="72">
        <f t="shared" si="10"/>
        <v>10.989473684210507</v>
      </c>
      <c r="AE36" s="72">
        <f t="shared" si="13"/>
        <v>0</v>
      </c>
      <c r="AF36" s="72">
        <f t="shared" si="13"/>
        <v>0</v>
      </c>
      <c r="AG36" s="72">
        <f t="shared" si="13"/>
        <v>6.4918032786885245E-3</v>
      </c>
    </row>
    <row r="37" spans="1:34" ht="12" x14ac:dyDescent="0.2">
      <c r="A37" s="74">
        <v>42223.541666666664</v>
      </c>
      <c r="B37" s="229">
        <v>708</v>
      </c>
      <c r="C37" s="9">
        <f t="shared" si="2"/>
        <v>18045504</v>
      </c>
      <c r="D37" s="13">
        <v>0.67213114754098324</v>
      </c>
      <c r="E37" s="13">
        <f t="shared" si="3"/>
        <v>88.498415297670391</v>
      </c>
      <c r="F37" s="14">
        <f t="shared" si="4"/>
        <v>0.48209950819672542</v>
      </c>
      <c r="G37" s="14">
        <f t="shared" si="5"/>
        <v>0.15275524590164363</v>
      </c>
      <c r="H37" s="14">
        <f t="shared" si="6"/>
        <v>88.016315789473666</v>
      </c>
      <c r="I37" s="14">
        <f t="shared" si="11"/>
        <v>13.016315789473666</v>
      </c>
      <c r="J37" s="72">
        <f t="shared" si="14"/>
        <v>2.6885245901639331E-2</v>
      </c>
      <c r="K37" s="72">
        <f t="shared" si="14"/>
        <v>3.3606557377049165E-4</v>
      </c>
      <c r="L37" s="72">
        <f t="shared" si="14"/>
        <v>2.6885245901639329E-4</v>
      </c>
      <c r="M37" s="72">
        <f t="shared" si="14"/>
        <v>2.2045901639344251E-2</v>
      </c>
      <c r="N37" s="72">
        <f t="shared" si="14"/>
        <v>0</v>
      </c>
      <c r="O37" s="72">
        <f t="shared" si="14"/>
        <v>6.7213114754098322E-5</v>
      </c>
      <c r="P37" s="72">
        <f t="shared" si="7"/>
        <v>66.436842105263167</v>
      </c>
      <c r="Q37" s="72">
        <f t="shared" si="14"/>
        <v>1.0081967213114748E-3</v>
      </c>
      <c r="R37" s="72">
        <f t="shared" si="14"/>
        <v>1.8147540983606548E-4</v>
      </c>
      <c r="S37" s="72">
        <f t="shared" si="14"/>
        <v>1.5459016393442615E-3</v>
      </c>
      <c r="T37" s="72">
        <f t="shared" si="14"/>
        <v>0.30245901639344247</v>
      </c>
      <c r="U37" s="72">
        <f t="shared" si="14"/>
        <v>2.0836065573770482E-3</v>
      </c>
      <c r="V37" s="72">
        <f t="shared" si="8"/>
        <v>8.4263157894736764</v>
      </c>
      <c r="W37" s="72">
        <f t="shared" si="14"/>
        <v>0.11695081967213107</v>
      </c>
      <c r="X37" s="72">
        <f t="shared" si="14"/>
        <v>0</v>
      </c>
      <c r="Y37" s="72">
        <f t="shared" si="14"/>
        <v>6.721311475409833E-4</v>
      </c>
      <c r="Z37" s="72">
        <f t="shared" si="13"/>
        <v>0</v>
      </c>
      <c r="AA37" s="72">
        <f t="shared" si="9"/>
        <v>2.1478947368421033</v>
      </c>
      <c r="AB37" s="72">
        <f t="shared" si="13"/>
        <v>2.0163934426229495E-4</v>
      </c>
      <c r="AC37" s="72">
        <f t="shared" si="13"/>
        <v>0</v>
      </c>
      <c r="AD37" s="72">
        <f t="shared" si="10"/>
        <v>11.005263157894717</v>
      </c>
      <c r="AE37" s="72">
        <f t="shared" si="13"/>
        <v>0</v>
      </c>
      <c r="AF37" s="72">
        <f t="shared" si="13"/>
        <v>0</v>
      </c>
      <c r="AG37" s="72">
        <f t="shared" si="13"/>
        <v>7.3934426229508151E-3</v>
      </c>
    </row>
    <row r="38" spans="1:34" ht="12" x14ac:dyDescent="0.2">
      <c r="A38" s="74">
        <v>42223.552083333336</v>
      </c>
      <c r="B38" s="229">
        <v>708</v>
      </c>
      <c r="C38" s="9">
        <f t="shared" si="2"/>
        <v>18045504</v>
      </c>
      <c r="D38" s="13">
        <v>0.75409836065573743</v>
      </c>
      <c r="E38" s="13">
        <f t="shared" si="3"/>
        <v>89.021155289042284</v>
      </c>
      <c r="F38" s="14">
        <f t="shared" si="4"/>
        <v>0.54089213114757229</v>
      </c>
      <c r="G38" s="14">
        <f t="shared" si="5"/>
        <v>0.17138393442626099</v>
      </c>
      <c r="H38" s="14">
        <f t="shared" si="6"/>
        <v>88.480263157894711</v>
      </c>
      <c r="I38" s="14">
        <f t="shared" si="11"/>
        <v>13.480263157894711</v>
      </c>
      <c r="J38" s="72">
        <f t="shared" si="14"/>
        <v>3.0163934426229499E-2</v>
      </c>
      <c r="K38" s="72">
        <f t="shared" si="14"/>
        <v>3.770491803278687E-4</v>
      </c>
      <c r="L38" s="72">
        <f t="shared" si="14"/>
        <v>3.0163934426229497E-4</v>
      </c>
      <c r="M38" s="72">
        <f t="shared" si="14"/>
        <v>2.4734426229508191E-2</v>
      </c>
      <c r="N38" s="72">
        <f t="shared" si="14"/>
        <v>0</v>
      </c>
      <c r="O38" s="72">
        <f t="shared" si="14"/>
        <v>7.5409836065573743E-5</v>
      </c>
      <c r="P38" s="72">
        <f t="shared" si="7"/>
        <v>66.847368421052636</v>
      </c>
      <c r="Q38" s="72">
        <f t="shared" si="14"/>
        <v>1.1311475409836061E-3</v>
      </c>
      <c r="R38" s="72">
        <f t="shared" si="14"/>
        <v>2.0360655737704911E-4</v>
      </c>
      <c r="S38" s="72">
        <f t="shared" si="14"/>
        <v>1.7344262295081962E-3</v>
      </c>
      <c r="T38" s="72">
        <f t="shared" si="14"/>
        <v>0.33934426229508186</v>
      </c>
      <c r="U38" s="72">
        <f t="shared" si="14"/>
        <v>2.337704918032786E-3</v>
      </c>
      <c r="V38" s="72">
        <f t="shared" si="8"/>
        <v>8.4552631578947288</v>
      </c>
      <c r="W38" s="72">
        <f t="shared" si="14"/>
        <v>0.1312131147540983</v>
      </c>
      <c r="X38" s="72">
        <f t="shared" si="14"/>
        <v>0</v>
      </c>
      <c r="Y38" s="72">
        <f t="shared" si="14"/>
        <v>7.540983606557374E-4</v>
      </c>
      <c r="Z38" s="72">
        <f t="shared" si="13"/>
        <v>0</v>
      </c>
      <c r="AA38" s="72">
        <f t="shared" si="9"/>
        <v>2.1565789473684189</v>
      </c>
      <c r="AB38" s="72">
        <f t="shared" si="13"/>
        <v>2.2622950819672121E-4</v>
      </c>
      <c r="AC38" s="72">
        <f t="shared" si="13"/>
        <v>0</v>
      </c>
      <c r="AD38" s="72">
        <f t="shared" si="10"/>
        <v>11.021052631578927</v>
      </c>
      <c r="AE38" s="72">
        <f t="shared" si="13"/>
        <v>0</v>
      </c>
      <c r="AF38" s="72">
        <f t="shared" si="13"/>
        <v>0</v>
      </c>
      <c r="AG38" s="72">
        <f t="shared" si="13"/>
        <v>8.295081967213111E-3</v>
      </c>
    </row>
    <row r="39" spans="1:34" ht="12" x14ac:dyDescent="0.2">
      <c r="A39" s="74">
        <v>42223.5625</v>
      </c>
      <c r="B39" s="229">
        <v>703</v>
      </c>
      <c r="C39" s="9">
        <f t="shared" si="2"/>
        <v>17918064.000000004</v>
      </c>
      <c r="D39" s="13">
        <v>0.83606557377049162</v>
      </c>
      <c r="E39" s="13">
        <f t="shared" si="3"/>
        <v>89.543895280414105</v>
      </c>
      <c r="F39" s="14">
        <f t="shared" si="4"/>
        <v>0.5996847540983623</v>
      </c>
      <c r="G39" s="14">
        <f t="shared" si="5"/>
        <v>0.19001262295082139</v>
      </c>
      <c r="H39" s="14">
        <f t="shared" si="6"/>
        <v>88.944210526315743</v>
      </c>
      <c r="I39" s="14">
        <f t="shared" si="11"/>
        <v>13.944210526315743</v>
      </c>
      <c r="J39" s="72">
        <f t="shared" si="14"/>
        <v>3.3442622950819664E-2</v>
      </c>
      <c r="K39" s="72">
        <f t="shared" si="14"/>
        <v>4.180327868852458E-4</v>
      </c>
      <c r="L39" s="72">
        <f t="shared" si="14"/>
        <v>3.3442622950819665E-4</v>
      </c>
      <c r="M39" s="72">
        <f t="shared" si="14"/>
        <v>2.7422950819672127E-2</v>
      </c>
      <c r="N39" s="72">
        <f t="shared" si="14"/>
        <v>0</v>
      </c>
      <c r="O39" s="72">
        <f t="shared" si="14"/>
        <v>8.3606557377049163E-5</v>
      </c>
      <c r="P39" s="72">
        <f t="shared" si="7"/>
        <v>67.257894736842104</v>
      </c>
      <c r="Q39" s="72">
        <f t="shared" si="14"/>
        <v>1.2540983606557374E-3</v>
      </c>
      <c r="R39" s="72">
        <f t="shared" si="14"/>
        <v>2.2573770491803274E-4</v>
      </c>
      <c r="S39" s="72">
        <f t="shared" si="14"/>
        <v>1.9229508196721306E-3</v>
      </c>
      <c r="T39" s="72">
        <f t="shared" si="14"/>
        <v>0.37622950819672124</v>
      </c>
      <c r="U39" s="72">
        <f t="shared" si="14"/>
        <v>2.5918032786885238E-3</v>
      </c>
      <c r="V39" s="72">
        <f t="shared" si="8"/>
        <v>8.4842105263157812</v>
      </c>
      <c r="W39" s="72">
        <f t="shared" si="14"/>
        <v>0.14547540983606552</v>
      </c>
      <c r="X39" s="72">
        <f t="shared" si="14"/>
        <v>0</v>
      </c>
      <c r="Y39" s="72">
        <f t="shared" si="14"/>
        <v>8.3606557377049161E-4</v>
      </c>
      <c r="Z39" s="72">
        <f t="shared" si="13"/>
        <v>0</v>
      </c>
      <c r="AA39" s="72">
        <f t="shared" si="9"/>
        <v>2.1652631578947346</v>
      </c>
      <c r="AB39" s="72">
        <f t="shared" si="13"/>
        <v>2.5081967213114745E-4</v>
      </c>
      <c r="AC39" s="72">
        <f t="shared" si="13"/>
        <v>0</v>
      </c>
      <c r="AD39" s="72">
        <f t="shared" si="10"/>
        <v>11.036842105263137</v>
      </c>
      <c r="AE39" s="72">
        <f t="shared" si="13"/>
        <v>0</v>
      </c>
      <c r="AF39" s="72">
        <f t="shared" si="13"/>
        <v>0</v>
      </c>
      <c r="AG39" s="72">
        <f t="shared" si="13"/>
        <v>9.1967213114754077E-3</v>
      </c>
    </row>
    <row r="40" spans="1:34" ht="12" x14ac:dyDescent="0.2">
      <c r="A40" s="74">
        <v>42223.572916666664</v>
      </c>
      <c r="B40" s="229">
        <v>703</v>
      </c>
      <c r="C40" s="9">
        <f t="shared" si="2"/>
        <v>17918064.000000004</v>
      </c>
      <c r="D40" s="13">
        <v>0.89344262295081955</v>
      </c>
      <c r="E40" s="13">
        <f t="shared" si="3"/>
        <v>90.048997484900724</v>
      </c>
      <c r="F40" s="14">
        <f t="shared" si="4"/>
        <v>0.640839590163921</v>
      </c>
      <c r="G40" s="14">
        <f t="shared" si="5"/>
        <v>0.20305270491801947</v>
      </c>
      <c r="H40" s="14">
        <f t="shared" si="6"/>
        <v>89.408157894736803</v>
      </c>
      <c r="I40" s="14">
        <f t="shared" si="11"/>
        <v>14.408157894736803</v>
      </c>
      <c r="J40" s="72">
        <f t="shared" si="14"/>
        <v>3.5737704918032784E-2</v>
      </c>
      <c r="K40" s="72">
        <f t="shared" si="14"/>
        <v>4.4672131147540978E-4</v>
      </c>
      <c r="L40" s="72">
        <f t="shared" si="14"/>
        <v>3.5737704918032786E-4</v>
      </c>
      <c r="M40" s="72">
        <f t="shared" si="14"/>
        <v>2.9304918032786884E-2</v>
      </c>
      <c r="N40" s="72">
        <f t="shared" si="14"/>
        <v>0</v>
      </c>
      <c r="O40" s="72">
        <f t="shared" si="14"/>
        <v>8.9344262295081966E-5</v>
      </c>
      <c r="P40" s="72">
        <f t="shared" si="7"/>
        <v>67.668421052631572</v>
      </c>
      <c r="Q40" s="72">
        <f t="shared" si="14"/>
        <v>1.3401639344262294E-3</v>
      </c>
      <c r="R40" s="72">
        <f t="shared" si="14"/>
        <v>2.4122950819672128E-4</v>
      </c>
      <c r="S40" s="72">
        <f t="shared" si="14"/>
        <v>2.0549180327868849E-3</v>
      </c>
      <c r="T40" s="72">
        <f t="shared" si="14"/>
        <v>0.40204918032786879</v>
      </c>
      <c r="U40" s="72">
        <f t="shared" si="14"/>
        <v>2.7696721311475407E-3</v>
      </c>
      <c r="V40" s="72">
        <f t="shared" si="8"/>
        <v>8.5131578947368336</v>
      </c>
      <c r="W40" s="72">
        <f t="shared" si="14"/>
        <v>0.15545901639344259</v>
      </c>
      <c r="X40" s="72">
        <f t="shared" si="14"/>
        <v>0</v>
      </c>
      <c r="Y40" s="72">
        <f t="shared" si="14"/>
        <v>8.9344262295081955E-4</v>
      </c>
      <c r="Z40" s="72">
        <f t="shared" ref="Z40:AG42" si="15">$D40*Z$43</f>
        <v>0</v>
      </c>
      <c r="AA40" s="72">
        <f t="shared" si="9"/>
        <v>2.1739473684210502</v>
      </c>
      <c r="AB40" s="72">
        <f t="shared" si="15"/>
        <v>2.6803278688524584E-4</v>
      </c>
      <c r="AC40" s="72">
        <f t="shared" si="15"/>
        <v>0</v>
      </c>
      <c r="AD40" s="72">
        <f t="shared" si="10"/>
        <v>11.052631578947347</v>
      </c>
      <c r="AE40" s="72">
        <f t="shared" si="15"/>
        <v>0</v>
      </c>
      <c r="AF40" s="72">
        <f t="shared" si="15"/>
        <v>0</v>
      </c>
      <c r="AG40" s="72">
        <f t="shared" si="15"/>
        <v>9.8278688524590149E-3</v>
      </c>
    </row>
    <row r="41" spans="1:34" ht="12" x14ac:dyDescent="0.2">
      <c r="A41" s="74">
        <v>42223.583333333336</v>
      </c>
      <c r="B41" s="229">
        <v>703</v>
      </c>
      <c r="C41" s="9">
        <f t="shared" si="2"/>
        <v>17918064.000000004</v>
      </c>
      <c r="D41" s="13">
        <v>0.95081967213114749</v>
      </c>
      <c r="E41" s="13">
        <f t="shared" si="3"/>
        <v>90.554099689387357</v>
      </c>
      <c r="F41" s="14">
        <f t="shared" si="4"/>
        <v>0.68199442622952233</v>
      </c>
      <c r="G41" s="14">
        <f t="shared" si="5"/>
        <v>0.21609278688526001</v>
      </c>
      <c r="H41" s="14">
        <f t="shared" si="6"/>
        <v>89.872105263157835</v>
      </c>
      <c r="I41" s="14">
        <f t="shared" si="11"/>
        <v>14.872105263157835</v>
      </c>
      <c r="J41" s="72">
        <f t="shared" si="14"/>
        <v>3.8032786885245903E-2</v>
      </c>
      <c r="K41" s="72">
        <f t="shared" si="14"/>
        <v>4.7540983606557375E-4</v>
      </c>
      <c r="L41" s="72">
        <f t="shared" si="14"/>
        <v>3.8032786885245902E-4</v>
      </c>
      <c r="M41" s="72">
        <f t="shared" si="14"/>
        <v>3.118688524590164E-2</v>
      </c>
      <c r="N41" s="72">
        <f t="shared" si="14"/>
        <v>0</v>
      </c>
      <c r="O41" s="72">
        <f t="shared" si="14"/>
        <v>9.5081967213114755E-5</v>
      </c>
      <c r="P41" s="72">
        <f t="shared" si="7"/>
        <v>68.078947368421041</v>
      </c>
      <c r="Q41" s="72">
        <f t="shared" si="14"/>
        <v>1.4262295081967212E-3</v>
      </c>
      <c r="R41" s="72">
        <f t="shared" si="14"/>
        <v>2.5672131147540982E-4</v>
      </c>
      <c r="S41" s="72">
        <f t="shared" si="14"/>
        <v>2.1868852459016393E-3</v>
      </c>
      <c r="T41" s="72">
        <f t="shared" si="14"/>
        <v>0.4278688524590164</v>
      </c>
      <c r="U41" s="72">
        <f t="shared" si="14"/>
        <v>2.9475409836065571E-3</v>
      </c>
      <c r="V41" s="72">
        <f t="shared" si="8"/>
        <v>8.542105263157886</v>
      </c>
      <c r="W41" s="72">
        <f t="shared" si="14"/>
        <v>0.16544262295081966</v>
      </c>
      <c r="X41" s="72">
        <f t="shared" si="14"/>
        <v>0</v>
      </c>
      <c r="Y41" s="72">
        <f t="shared" si="14"/>
        <v>9.508196721311475E-4</v>
      </c>
      <c r="Z41" s="72">
        <f t="shared" si="15"/>
        <v>0</v>
      </c>
      <c r="AA41" s="72">
        <f t="shared" si="9"/>
        <v>2.1826315789473658</v>
      </c>
      <c r="AB41" s="72">
        <f t="shared" si="15"/>
        <v>2.8524590163934424E-4</v>
      </c>
      <c r="AC41" s="72">
        <f t="shared" si="15"/>
        <v>0</v>
      </c>
      <c r="AD41" s="72">
        <f t="shared" si="10"/>
        <v>11.068421052631557</v>
      </c>
      <c r="AE41" s="72">
        <f t="shared" si="15"/>
        <v>0</v>
      </c>
      <c r="AF41" s="72">
        <f t="shared" si="15"/>
        <v>0</v>
      </c>
      <c r="AG41" s="72">
        <f t="shared" si="15"/>
        <v>1.0459016393442622E-2</v>
      </c>
    </row>
    <row r="42" spans="1:34" ht="12" x14ac:dyDescent="0.2">
      <c r="A42" s="74">
        <v>42223.59375</v>
      </c>
      <c r="B42" s="229">
        <v>703</v>
      </c>
      <c r="C42" s="9">
        <f t="shared" si="2"/>
        <v>17918064.000000004</v>
      </c>
      <c r="D42" s="13">
        <v>0.97540983606557374</v>
      </c>
      <c r="E42" s="13">
        <f t="shared" si="3"/>
        <v>91.035684844693662</v>
      </c>
      <c r="F42" s="14">
        <f t="shared" si="4"/>
        <v>0.69963221311476786</v>
      </c>
      <c r="G42" s="14">
        <f t="shared" si="5"/>
        <v>0.22168139344263671</v>
      </c>
      <c r="H42" s="14">
        <f t="shared" si="6"/>
        <v>90.336052631578895</v>
      </c>
      <c r="I42" s="14">
        <f t="shared" si="11"/>
        <v>15.336052631578895</v>
      </c>
      <c r="J42" s="72">
        <f t="shared" si="14"/>
        <v>3.9016393442622949E-2</v>
      </c>
      <c r="K42" s="72">
        <f t="shared" si="14"/>
        <v>4.8770491803278688E-4</v>
      </c>
      <c r="L42" s="72">
        <f t="shared" si="14"/>
        <v>3.9016393442622949E-4</v>
      </c>
      <c r="M42" s="72">
        <f t="shared" si="14"/>
        <v>3.199344262295082E-2</v>
      </c>
      <c r="N42" s="72">
        <f t="shared" si="14"/>
        <v>0</v>
      </c>
      <c r="O42" s="72">
        <f t="shared" si="14"/>
        <v>9.7540983606557373E-5</v>
      </c>
      <c r="P42" s="72">
        <f t="shared" si="7"/>
        <v>68.489473684210509</v>
      </c>
      <c r="Q42" s="72">
        <f t="shared" si="14"/>
        <v>1.4631147540983607E-3</v>
      </c>
      <c r="R42" s="72">
        <f t="shared" si="14"/>
        <v>2.6336065573770494E-4</v>
      </c>
      <c r="S42" s="72">
        <f t="shared" si="14"/>
        <v>2.2434426229508194E-3</v>
      </c>
      <c r="T42" s="72">
        <f t="shared" si="14"/>
        <v>0.43893442622950818</v>
      </c>
      <c r="U42" s="72">
        <f t="shared" si="14"/>
        <v>3.0237704918032785E-3</v>
      </c>
      <c r="V42" s="72">
        <f t="shared" si="8"/>
        <v>8.5710526315789384</v>
      </c>
      <c r="W42" s="72">
        <f t="shared" si="14"/>
        <v>0.16972131147540981</v>
      </c>
      <c r="X42" s="72">
        <f t="shared" si="14"/>
        <v>0</v>
      </c>
      <c r="Y42" s="72">
        <f t="shared" si="14"/>
        <v>9.7540983606557376E-4</v>
      </c>
      <c r="Z42" s="72">
        <f t="shared" si="15"/>
        <v>0</v>
      </c>
      <c r="AA42" s="72">
        <f t="shared" si="9"/>
        <v>2.1913157894736814</v>
      </c>
      <c r="AB42" s="72">
        <f t="shared" si="15"/>
        <v>2.9262295081967211E-4</v>
      </c>
      <c r="AC42" s="72">
        <f t="shared" si="15"/>
        <v>0</v>
      </c>
      <c r="AD42" s="72">
        <f t="shared" si="10"/>
        <v>11.084210526315767</v>
      </c>
      <c r="AE42" s="72">
        <f t="shared" si="15"/>
        <v>0</v>
      </c>
      <c r="AF42" s="72">
        <f t="shared" si="15"/>
        <v>0</v>
      </c>
      <c r="AG42" s="72">
        <f t="shared" si="15"/>
        <v>1.072950819672131E-2</v>
      </c>
    </row>
    <row r="43" spans="1:34" ht="15" x14ac:dyDescent="0.25">
      <c r="A43" s="382">
        <v>42223.604166666664</v>
      </c>
      <c r="B43" s="413">
        <v>697</v>
      </c>
      <c r="C43" s="389">
        <f t="shared" si="2"/>
        <v>17765136</v>
      </c>
      <c r="D43" s="318">
        <v>1</v>
      </c>
      <c r="E43" s="318">
        <f t="shared" si="3"/>
        <v>91.517270000000011</v>
      </c>
      <c r="F43" s="390">
        <f>SUM(J43:AG43)-H43</f>
        <v>0.7172700000000134</v>
      </c>
      <c r="G43" s="390">
        <f>F43-J43-T43</f>
        <v>0.22727000000001335</v>
      </c>
      <c r="H43" s="16">
        <f>SUM(P43,V43,AA43,AD43)</f>
        <v>90.8</v>
      </c>
      <c r="I43" s="14">
        <f t="shared" si="11"/>
        <v>15.799999999999997</v>
      </c>
      <c r="J43" s="59">
        <v>0.04</v>
      </c>
      <c r="K43" s="59">
        <v>5.0000000000000001E-4</v>
      </c>
      <c r="L43" s="59">
        <v>4.0000000000000002E-4</v>
      </c>
      <c r="M43" s="59">
        <v>3.2800000000000003E-2</v>
      </c>
      <c r="N43" s="59">
        <v>0</v>
      </c>
      <c r="O43" s="59">
        <v>1E-4</v>
      </c>
      <c r="P43" s="59">
        <v>68.900000000000006</v>
      </c>
      <c r="Q43" s="59">
        <v>1.5E-3</v>
      </c>
      <c r="R43" s="59">
        <v>2.7E-4</v>
      </c>
      <c r="S43" s="59">
        <v>2.3E-3</v>
      </c>
      <c r="T43" s="59">
        <v>0.45</v>
      </c>
      <c r="U43" s="59">
        <v>3.0999999999999999E-3</v>
      </c>
      <c r="V43" s="59">
        <v>8.6</v>
      </c>
      <c r="W43" s="59">
        <v>0.17399999999999999</v>
      </c>
      <c r="X43" s="59">
        <v>0</v>
      </c>
      <c r="Y43" s="59">
        <v>1E-3</v>
      </c>
      <c r="Z43" s="59">
        <v>0</v>
      </c>
      <c r="AA43" s="59">
        <v>2.2000000000000002</v>
      </c>
      <c r="AB43" s="59">
        <v>2.9999999999999997E-4</v>
      </c>
      <c r="AC43" s="59">
        <v>0</v>
      </c>
      <c r="AD43" s="59">
        <v>11.1</v>
      </c>
      <c r="AE43" s="59">
        <v>0</v>
      </c>
      <c r="AF43" s="59">
        <v>0</v>
      </c>
      <c r="AG43" s="59">
        <v>1.0999999999999999E-2</v>
      </c>
      <c r="AH43" s="251" t="s">
        <v>374</v>
      </c>
    </row>
    <row r="44" spans="1:34" ht="12" x14ac:dyDescent="0.2">
      <c r="A44" s="74">
        <v>42223.614583333336</v>
      </c>
      <c r="B44" s="229">
        <v>703</v>
      </c>
      <c r="C44" s="9">
        <f t="shared" si="2"/>
        <v>17918064.000000004</v>
      </c>
      <c r="D44" s="241">
        <v>1</v>
      </c>
      <c r="E44" s="13">
        <f t="shared" si="3"/>
        <v>91.346808936170234</v>
      </c>
      <c r="F44" s="14">
        <f>SUM(J44:AG44)-H44</f>
        <v>0.71095787234044394</v>
      </c>
      <c r="G44" s="14">
        <f>F44-J44-T44</f>
        <v>0.22591531914895463</v>
      </c>
      <c r="H44" s="14">
        <f>SUM(P44,V44,AA44,AD44)</f>
        <v>90.63585106382979</v>
      </c>
      <c r="I44" s="14">
        <f>H44-74</f>
        <v>16.63585106382979</v>
      </c>
      <c r="J44" s="72">
        <f t="shared" ref="J44:AG54" si="16">J43+(J$137-J$43)*(1/94)</f>
        <v>3.9829787234042555E-2</v>
      </c>
      <c r="K44" s="72">
        <f t="shared" si="16"/>
        <v>4.9893617021276593E-4</v>
      </c>
      <c r="L44" s="72">
        <f t="shared" si="16"/>
        <v>4.0106382978723405E-4</v>
      </c>
      <c r="M44" s="72">
        <f t="shared" si="16"/>
        <v>3.2995744680851063E-2</v>
      </c>
      <c r="N44" s="72">
        <f t="shared" si="16"/>
        <v>0</v>
      </c>
      <c r="O44" s="72">
        <f t="shared" si="16"/>
        <v>9.8936170212765963E-5</v>
      </c>
      <c r="P44" s="72">
        <f t="shared" si="16"/>
        <v>68.731914893617031</v>
      </c>
      <c r="Q44" s="72">
        <f t="shared" si="16"/>
        <v>1.5106382978723404E-3</v>
      </c>
      <c r="R44" s="72">
        <f t="shared" si="16"/>
        <v>2.7776595744680849E-4</v>
      </c>
      <c r="S44" s="72">
        <f t="shared" si="16"/>
        <v>2.3095744680851063E-3</v>
      </c>
      <c r="T44" s="72">
        <f t="shared" si="16"/>
        <v>0.4452127659574468</v>
      </c>
      <c r="U44" s="72">
        <f t="shared" si="16"/>
        <v>3.0696808510638296E-3</v>
      </c>
      <c r="V44" s="72">
        <f t="shared" si="16"/>
        <v>8.5939361702127659</v>
      </c>
      <c r="W44" s="72">
        <f t="shared" si="16"/>
        <v>0.17238297872340425</v>
      </c>
      <c r="X44" s="72">
        <f t="shared" si="16"/>
        <v>0</v>
      </c>
      <c r="Y44" s="72">
        <f t="shared" si="16"/>
        <v>1.0010638297872341E-3</v>
      </c>
      <c r="Z44" s="72">
        <f t="shared" si="16"/>
        <v>2.0212765957446807E-5</v>
      </c>
      <c r="AA44" s="72">
        <f t="shared" si="16"/>
        <v>2.200425531914894</v>
      </c>
      <c r="AB44" s="72">
        <f t="shared" si="16"/>
        <v>3.0297872340425531E-4</v>
      </c>
      <c r="AC44" s="72">
        <f t="shared" si="16"/>
        <v>0</v>
      </c>
      <c r="AD44" s="72">
        <f t="shared" si="16"/>
        <v>11.109574468085105</v>
      </c>
      <c r="AE44" s="72">
        <f t="shared" si="16"/>
        <v>2.1276595744680853E-6</v>
      </c>
      <c r="AF44" s="72">
        <f t="shared" si="16"/>
        <v>7.4468085106382979E-6</v>
      </c>
      <c r="AG44" s="72">
        <f t="shared" si="16"/>
        <v>1.1036170212765957E-2</v>
      </c>
    </row>
    <row r="45" spans="1:34" ht="12" x14ac:dyDescent="0.2">
      <c r="A45" s="74">
        <v>42223.625</v>
      </c>
      <c r="B45" s="229">
        <v>697</v>
      </c>
      <c r="C45" s="9">
        <f t="shared" si="2"/>
        <v>17765136</v>
      </c>
      <c r="D45" s="241">
        <v>1</v>
      </c>
      <c r="E45" s="13">
        <f t="shared" si="3"/>
        <v>91.176347872340429</v>
      </c>
      <c r="F45" s="14">
        <f>SUM(J45:AG45)-H45</f>
        <v>0.70464574468084606</v>
      </c>
      <c r="G45" s="14">
        <f>F45-J45-T45</f>
        <v>0.22456063829786738</v>
      </c>
      <c r="H45" s="14">
        <f>SUM(P45,V45,AA45,AD45)</f>
        <v>90.471702127659583</v>
      </c>
      <c r="I45" s="14">
        <f t="shared" ref="I45:I108" si="17">H45-74</f>
        <v>16.471702127659583</v>
      </c>
      <c r="J45" s="72">
        <f t="shared" si="16"/>
        <v>3.9659574468085108E-2</v>
      </c>
      <c r="K45" s="72">
        <f t="shared" si="16"/>
        <v>4.9787234042553185E-4</v>
      </c>
      <c r="L45" s="72">
        <f t="shared" si="16"/>
        <v>4.0212765957446808E-4</v>
      </c>
      <c r="M45" s="72">
        <f t="shared" si="16"/>
        <v>3.3191489361702124E-2</v>
      </c>
      <c r="N45" s="72">
        <f t="shared" si="16"/>
        <v>0</v>
      </c>
      <c r="O45" s="72">
        <f t="shared" si="16"/>
        <v>9.7872340425531922E-5</v>
      </c>
      <c r="P45" s="72">
        <f t="shared" si="16"/>
        <v>68.563829787234056</v>
      </c>
      <c r="Q45" s="72">
        <f t="shared" si="16"/>
        <v>1.5212765957446808E-3</v>
      </c>
      <c r="R45" s="72">
        <f t="shared" si="16"/>
        <v>2.8553191489361698E-4</v>
      </c>
      <c r="S45" s="72">
        <f t="shared" si="16"/>
        <v>2.3191489361702126E-3</v>
      </c>
      <c r="T45" s="72">
        <f t="shared" si="16"/>
        <v>0.44042553191489359</v>
      </c>
      <c r="U45" s="72">
        <f t="shared" si="16"/>
        <v>3.0393617021276594E-3</v>
      </c>
      <c r="V45" s="72">
        <f t="shared" si="16"/>
        <v>8.5878723404255322</v>
      </c>
      <c r="W45" s="72">
        <f t="shared" si="16"/>
        <v>0.1707659574468085</v>
      </c>
      <c r="X45" s="72">
        <f t="shared" si="16"/>
        <v>0</v>
      </c>
      <c r="Y45" s="72">
        <f t="shared" si="16"/>
        <v>1.0021276595744682E-3</v>
      </c>
      <c r="Z45" s="72">
        <f t="shared" si="16"/>
        <v>4.0425531914893614E-5</v>
      </c>
      <c r="AA45" s="72">
        <f t="shared" si="16"/>
        <v>2.2008510638297878</v>
      </c>
      <c r="AB45" s="72">
        <f t="shared" si="16"/>
        <v>3.0595744680851064E-4</v>
      </c>
      <c r="AC45" s="72">
        <f t="shared" si="16"/>
        <v>0</v>
      </c>
      <c r="AD45" s="72">
        <f t="shared" si="16"/>
        <v>11.119148936170211</v>
      </c>
      <c r="AE45" s="72">
        <f t="shared" si="16"/>
        <v>4.2553191489361706E-6</v>
      </c>
      <c r="AF45" s="72">
        <f t="shared" si="16"/>
        <v>1.4893617021276596E-5</v>
      </c>
      <c r="AG45" s="72">
        <f t="shared" si="16"/>
        <v>1.1072340425531915E-2</v>
      </c>
    </row>
    <row r="46" spans="1:34" ht="12" x14ac:dyDescent="0.2">
      <c r="A46" s="74">
        <v>42223.635416666664</v>
      </c>
      <c r="B46" s="229">
        <v>697</v>
      </c>
      <c r="C46" s="9">
        <f t="shared" si="2"/>
        <v>17765136</v>
      </c>
      <c r="D46" s="241">
        <v>0.97761194029850751</v>
      </c>
      <c r="E46" s="13">
        <f t="shared" si="3"/>
        <v>91.005886808510667</v>
      </c>
      <c r="F46" s="14">
        <f t="shared" ref="F46:F109" si="18">SUM(J46:AG46)-H46</f>
        <v>0.69833361702129082</v>
      </c>
      <c r="G46" s="14">
        <f t="shared" ref="G46:G109" si="19">F46-J46-T46</f>
        <v>0.22320595744682276</v>
      </c>
      <c r="H46" s="14">
        <f t="shared" ref="H46:H109" si="20">SUM(P46,V46,AA46,AD46)</f>
        <v>90.307553191489376</v>
      </c>
      <c r="I46" s="14">
        <f t="shared" si="17"/>
        <v>16.307553191489376</v>
      </c>
      <c r="J46" s="72">
        <f t="shared" si="16"/>
        <v>3.9489361702127662E-2</v>
      </c>
      <c r="K46" s="72">
        <f t="shared" si="16"/>
        <v>4.9680851063829776E-4</v>
      </c>
      <c r="L46" s="72">
        <f t="shared" si="16"/>
        <v>4.031914893617021E-4</v>
      </c>
      <c r="M46" s="72">
        <f t="shared" si="16"/>
        <v>3.3387234042553185E-2</v>
      </c>
      <c r="N46" s="72">
        <f t="shared" si="16"/>
        <v>0</v>
      </c>
      <c r="O46" s="72">
        <f t="shared" si="16"/>
        <v>9.680851063829788E-5</v>
      </c>
      <c r="P46" s="72">
        <f t="shared" si="16"/>
        <v>68.395744680851081</v>
      </c>
      <c r="Q46" s="72">
        <f t="shared" si="16"/>
        <v>1.5319148936170212E-3</v>
      </c>
      <c r="R46" s="72">
        <f t="shared" si="16"/>
        <v>2.9329787234042546E-4</v>
      </c>
      <c r="S46" s="72">
        <f t="shared" si="16"/>
        <v>2.3287234042553189E-3</v>
      </c>
      <c r="T46" s="72">
        <f t="shared" si="16"/>
        <v>0.43563829787234037</v>
      </c>
      <c r="U46" s="72">
        <f t="shared" si="16"/>
        <v>3.0090425531914891E-3</v>
      </c>
      <c r="V46" s="72">
        <f t="shared" si="16"/>
        <v>8.5818085106382984</v>
      </c>
      <c r="W46" s="72">
        <f t="shared" si="16"/>
        <v>0.16914893617021276</v>
      </c>
      <c r="X46" s="72">
        <f t="shared" si="16"/>
        <v>0</v>
      </c>
      <c r="Y46" s="72">
        <f t="shared" si="16"/>
        <v>1.0031914893617023E-3</v>
      </c>
      <c r="Z46" s="72">
        <f t="shared" si="16"/>
        <v>6.0638297872340425E-5</v>
      </c>
      <c r="AA46" s="72">
        <f t="shared" si="16"/>
        <v>2.2012765957446816</v>
      </c>
      <c r="AB46" s="72">
        <f t="shared" si="16"/>
        <v>3.0893617021276597E-4</v>
      </c>
      <c r="AC46" s="72">
        <f t="shared" si="16"/>
        <v>0</v>
      </c>
      <c r="AD46" s="72">
        <f t="shared" si="16"/>
        <v>11.128723404255316</v>
      </c>
      <c r="AE46" s="72">
        <f t="shared" si="16"/>
        <v>6.3829787234042563E-6</v>
      </c>
      <c r="AF46" s="72">
        <f t="shared" si="16"/>
        <v>2.2340425531914894E-5</v>
      </c>
      <c r="AG46" s="72">
        <f t="shared" si="16"/>
        <v>1.1108510638297873E-2</v>
      </c>
    </row>
    <row r="47" spans="1:34" ht="12" x14ac:dyDescent="0.2">
      <c r="A47" s="74">
        <v>42223.645833333336</v>
      </c>
      <c r="B47" s="229">
        <v>697</v>
      </c>
      <c r="C47" s="9">
        <f t="shared" si="2"/>
        <v>17765136</v>
      </c>
      <c r="D47" s="241">
        <v>0.95522388059701491</v>
      </c>
      <c r="E47" s="13">
        <f t="shared" si="3"/>
        <v>90.835425744680833</v>
      </c>
      <c r="F47" s="14">
        <f t="shared" si="18"/>
        <v>0.69202148936167873</v>
      </c>
      <c r="G47" s="14">
        <f t="shared" si="19"/>
        <v>0.2218512765957214</v>
      </c>
      <c r="H47" s="14">
        <f t="shared" si="20"/>
        <v>90.143404255319155</v>
      </c>
      <c r="I47" s="14">
        <f t="shared" si="17"/>
        <v>16.143404255319155</v>
      </c>
      <c r="J47" s="72">
        <f t="shared" si="16"/>
        <v>3.9319148936170216E-2</v>
      </c>
      <c r="K47" s="72">
        <f t="shared" si="16"/>
        <v>4.9574468085106368E-4</v>
      </c>
      <c r="L47" s="72">
        <f t="shared" si="16"/>
        <v>4.0425531914893613E-4</v>
      </c>
      <c r="M47" s="72">
        <f t="shared" si="16"/>
        <v>3.3582978723404246E-2</v>
      </c>
      <c r="N47" s="72">
        <f t="shared" si="16"/>
        <v>0</v>
      </c>
      <c r="O47" s="72">
        <f t="shared" si="16"/>
        <v>9.5744680851063838E-5</v>
      </c>
      <c r="P47" s="72">
        <f t="shared" si="16"/>
        <v>68.227659574468106</v>
      </c>
      <c r="Q47" s="72">
        <f t="shared" si="16"/>
        <v>1.5425531914893616E-3</v>
      </c>
      <c r="R47" s="72">
        <f t="shared" si="16"/>
        <v>3.0106382978723395E-4</v>
      </c>
      <c r="S47" s="72">
        <f t="shared" si="16"/>
        <v>2.3382978723404252E-3</v>
      </c>
      <c r="T47" s="72">
        <f t="shared" si="16"/>
        <v>0.43085106382978716</v>
      </c>
      <c r="U47" s="72">
        <f t="shared" si="16"/>
        <v>2.9787234042553189E-3</v>
      </c>
      <c r="V47" s="72">
        <f t="shared" si="16"/>
        <v>8.5757446808510647</v>
      </c>
      <c r="W47" s="72">
        <f t="shared" si="16"/>
        <v>0.16753191489361702</v>
      </c>
      <c r="X47" s="72">
        <f t="shared" si="16"/>
        <v>0</v>
      </c>
      <c r="Y47" s="72">
        <f t="shared" si="16"/>
        <v>1.0042553191489363E-3</v>
      </c>
      <c r="Z47" s="72">
        <f t="shared" si="16"/>
        <v>8.0851063829787229E-5</v>
      </c>
      <c r="AA47" s="72">
        <f t="shared" si="16"/>
        <v>2.2017021276595754</v>
      </c>
      <c r="AB47" s="72">
        <f t="shared" si="16"/>
        <v>3.119148936170213E-4</v>
      </c>
      <c r="AC47" s="72">
        <f t="shared" si="16"/>
        <v>0</v>
      </c>
      <c r="AD47" s="72">
        <f t="shared" si="16"/>
        <v>11.138297872340422</v>
      </c>
      <c r="AE47" s="72">
        <f t="shared" si="16"/>
        <v>8.5106382978723412E-6</v>
      </c>
      <c r="AF47" s="72">
        <f t="shared" si="16"/>
        <v>2.9787234042553192E-5</v>
      </c>
      <c r="AG47" s="72">
        <f t="shared" si="16"/>
        <v>1.1144680851063831E-2</v>
      </c>
    </row>
    <row r="48" spans="1:34" ht="12" x14ac:dyDescent="0.2">
      <c r="A48" s="74">
        <v>42223.65625</v>
      </c>
      <c r="B48" s="229">
        <v>703</v>
      </c>
      <c r="C48" s="9">
        <f t="shared" si="2"/>
        <v>17918064.000000004</v>
      </c>
      <c r="D48" s="241">
        <v>0.9179104477611939</v>
      </c>
      <c r="E48" s="13">
        <f t="shared" si="3"/>
        <v>90.664964680851071</v>
      </c>
      <c r="F48" s="14">
        <f t="shared" si="18"/>
        <v>0.68570936170210928</v>
      </c>
      <c r="G48" s="14">
        <f t="shared" si="19"/>
        <v>0.22049659574466257</v>
      </c>
      <c r="H48" s="14">
        <f t="shared" si="20"/>
        <v>89.979255319148962</v>
      </c>
      <c r="I48" s="14">
        <f t="shared" si="17"/>
        <v>15.979255319148962</v>
      </c>
      <c r="J48" s="72">
        <f t="shared" si="16"/>
        <v>3.914893617021277E-2</v>
      </c>
      <c r="K48" s="72">
        <f t="shared" si="16"/>
        <v>4.946808510638296E-4</v>
      </c>
      <c r="L48" s="72">
        <f t="shared" si="16"/>
        <v>4.0531914893617016E-4</v>
      </c>
      <c r="M48" s="72">
        <f t="shared" si="16"/>
        <v>3.3778723404255306E-2</v>
      </c>
      <c r="N48" s="72">
        <f t="shared" si="16"/>
        <v>0</v>
      </c>
      <c r="O48" s="72">
        <f t="shared" si="16"/>
        <v>9.4680851063829797E-5</v>
      </c>
      <c r="P48" s="72">
        <f t="shared" si="16"/>
        <v>68.059574468085131</v>
      </c>
      <c r="Q48" s="72">
        <f t="shared" si="16"/>
        <v>1.553191489361702E-3</v>
      </c>
      <c r="R48" s="72">
        <f t="shared" si="16"/>
        <v>3.0882978723404243E-4</v>
      </c>
      <c r="S48" s="72">
        <f t="shared" si="16"/>
        <v>2.3478723404255315E-3</v>
      </c>
      <c r="T48" s="72">
        <f t="shared" si="16"/>
        <v>0.42606382978723395</v>
      </c>
      <c r="U48" s="72">
        <f t="shared" si="16"/>
        <v>2.9484042553191486E-3</v>
      </c>
      <c r="V48" s="72">
        <f t="shared" si="16"/>
        <v>8.5696808510638309</v>
      </c>
      <c r="W48" s="72">
        <f t="shared" si="16"/>
        <v>0.16591489361702128</v>
      </c>
      <c r="X48" s="72">
        <f t="shared" si="16"/>
        <v>0</v>
      </c>
      <c r="Y48" s="72">
        <f t="shared" si="16"/>
        <v>1.0053191489361704E-3</v>
      </c>
      <c r="Z48" s="72">
        <f t="shared" si="16"/>
        <v>1.0106382978723403E-4</v>
      </c>
      <c r="AA48" s="72">
        <f t="shared" si="16"/>
        <v>2.2021276595744692</v>
      </c>
      <c r="AB48" s="72">
        <f t="shared" si="16"/>
        <v>3.1489361702127664E-4</v>
      </c>
      <c r="AC48" s="72">
        <f t="shared" si="16"/>
        <v>0</v>
      </c>
      <c r="AD48" s="72">
        <f t="shared" si="16"/>
        <v>11.147872340425527</v>
      </c>
      <c r="AE48" s="72">
        <f t="shared" si="16"/>
        <v>1.0638297872340426E-5</v>
      </c>
      <c r="AF48" s="72">
        <f t="shared" si="16"/>
        <v>3.723404255319149E-5</v>
      </c>
      <c r="AG48" s="72">
        <f t="shared" si="16"/>
        <v>1.1180851063829789E-2</v>
      </c>
    </row>
    <row r="49" spans="1:33" ht="12" x14ac:dyDescent="0.2">
      <c r="A49" s="74">
        <v>42223.666666666664</v>
      </c>
      <c r="B49" s="229">
        <v>697</v>
      </c>
      <c r="C49" s="9">
        <f t="shared" si="2"/>
        <v>17765136</v>
      </c>
      <c r="D49" s="241">
        <v>0.88059701492537301</v>
      </c>
      <c r="E49" s="13">
        <f t="shared" si="3"/>
        <v>90.494503617021323</v>
      </c>
      <c r="F49" s="14">
        <f t="shared" si="18"/>
        <v>0.67939723404258245</v>
      </c>
      <c r="G49" s="14">
        <f t="shared" si="19"/>
        <v>0.21914191489364637</v>
      </c>
      <c r="H49" s="14">
        <f t="shared" si="20"/>
        <v>89.81510638297874</v>
      </c>
      <c r="I49" s="14">
        <f t="shared" si="17"/>
        <v>15.81510638297874</v>
      </c>
      <c r="J49" s="72">
        <f t="shared" si="16"/>
        <v>3.8978723404255324E-2</v>
      </c>
      <c r="K49" s="72">
        <f t="shared" si="16"/>
        <v>4.9361702127659552E-4</v>
      </c>
      <c r="L49" s="72">
        <f t="shared" si="16"/>
        <v>4.0638297872340419E-4</v>
      </c>
      <c r="M49" s="72">
        <f t="shared" si="16"/>
        <v>3.3974468085106367E-2</v>
      </c>
      <c r="N49" s="72">
        <f t="shared" si="16"/>
        <v>0</v>
      </c>
      <c r="O49" s="72">
        <f t="shared" si="16"/>
        <v>9.3617021276595755E-5</v>
      </c>
      <c r="P49" s="72">
        <f t="shared" si="16"/>
        <v>67.891489361702156</v>
      </c>
      <c r="Q49" s="72">
        <f t="shared" si="16"/>
        <v>1.5638297872340424E-3</v>
      </c>
      <c r="R49" s="72">
        <f t="shared" si="16"/>
        <v>3.1659574468085092E-4</v>
      </c>
      <c r="S49" s="72">
        <f t="shared" si="16"/>
        <v>2.3574468085106378E-3</v>
      </c>
      <c r="T49" s="72">
        <f t="shared" si="16"/>
        <v>0.42127659574468074</v>
      </c>
      <c r="U49" s="72">
        <f t="shared" si="16"/>
        <v>2.9180851063829783E-3</v>
      </c>
      <c r="V49" s="72">
        <f t="shared" si="16"/>
        <v>8.5636170212765972</v>
      </c>
      <c r="W49" s="72">
        <f t="shared" si="16"/>
        <v>0.16429787234042553</v>
      </c>
      <c r="X49" s="72">
        <f t="shared" si="16"/>
        <v>0</v>
      </c>
      <c r="Y49" s="72">
        <f t="shared" si="16"/>
        <v>1.0063829787234045E-3</v>
      </c>
      <c r="Z49" s="72">
        <f t="shared" si="16"/>
        <v>1.2127659574468084E-4</v>
      </c>
      <c r="AA49" s="72">
        <f t="shared" si="16"/>
        <v>2.202553191489363</v>
      </c>
      <c r="AB49" s="72">
        <f t="shared" si="16"/>
        <v>3.1787234042553197E-4</v>
      </c>
      <c r="AC49" s="72">
        <f t="shared" si="16"/>
        <v>0</v>
      </c>
      <c r="AD49" s="72">
        <f t="shared" si="16"/>
        <v>11.157446808510633</v>
      </c>
      <c r="AE49" s="72">
        <f t="shared" si="16"/>
        <v>1.2765957446808511E-5</v>
      </c>
      <c r="AF49" s="72">
        <f t="shared" si="16"/>
        <v>4.4680851063829788E-5</v>
      </c>
      <c r="AG49" s="72">
        <f t="shared" si="16"/>
        <v>1.1217021276595747E-2</v>
      </c>
    </row>
    <row r="50" spans="1:33" ht="12" x14ac:dyDescent="0.2">
      <c r="A50" s="74">
        <v>42223.677083333336</v>
      </c>
      <c r="B50" s="229">
        <v>697</v>
      </c>
      <c r="C50" s="9">
        <f t="shared" si="2"/>
        <v>17765136</v>
      </c>
      <c r="D50" s="241">
        <v>0.83582089552238792</v>
      </c>
      <c r="E50" s="13">
        <f t="shared" si="3"/>
        <v>90.324042553191518</v>
      </c>
      <c r="F50" s="14">
        <f t="shared" si="18"/>
        <v>0.67308510638298458</v>
      </c>
      <c r="G50" s="14">
        <f t="shared" si="19"/>
        <v>0.21778723404255923</v>
      </c>
      <c r="H50" s="14">
        <f t="shared" si="20"/>
        <v>89.650957446808533</v>
      </c>
      <c r="I50" s="14">
        <f t="shared" si="17"/>
        <v>15.650957446808533</v>
      </c>
      <c r="J50" s="72">
        <f t="shared" si="16"/>
        <v>3.8808510638297877E-2</v>
      </c>
      <c r="K50" s="72">
        <f t="shared" si="16"/>
        <v>4.9255319148936143E-4</v>
      </c>
      <c r="L50" s="72">
        <f t="shared" si="16"/>
        <v>4.0744680851063822E-4</v>
      </c>
      <c r="M50" s="72">
        <f t="shared" si="16"/>
        <v>3.4170212765957428E-2</v>
      </c>
      <c r="N50" s="72">
        <f t="shared" si="16"/>
        <v>0</v>
      </c>
      <c r="O50" s="72">
        <f t="shared" si="16"/>
        <v>9.2553191489361714E-5</v>
      </c>
      <c r="P50" s="72">
        <f t="shared" si="16"/>
        <v>67.723404255319181</v>
      </c>
      <c r="Q50" s="72">
        <f t="shared" si="16"/>
        <v>1.5744680851063828E-3</v>
      </c>
      <c r="R50" s="72">
        <f t="shared" si="16"/>
        <v>3.2436170212765941E-4</v>
      </c>
      <c r="S50" s="72">
        <f t="shared" si="16"/>
        <v>2.3670212765957441E-3</v>
      </c>
      <c r="T50" s="72">
        <f t="shared" si="16"/>
        <v>0.41648936170212753</v>
      </c>
      <c r="U50" s="72">
        <f t="shared" si="16"/>
        <v>2.8877659574468081E-3</v>
      </c>
      <c r="V50" s="72">
        <f t="shared" si="16"/>
        <v>8.5575531914893634</v>
      </c>
      <c r="W50" s="72">
        <f t="shared" si="16"/>
        <v>0.16268085106382979</v>
      </c>
      <c r="X50" s="72">
        <f t="shared" si="16"/>
        <v>0</v>
      </c>
      <c r="Y50" s="72">
        <f t="shared" si="16"/>
        <v>1.0074468085106386E-3</v>
      </c>
      <c r="Z50" s="72">
        <f t="shared" si="16"/>
        <v>1.4148936170212765E-4</v>
      </c>
      <c r="AA50" s="72">
        <f t="shared" si="16"/>
        <v>2.2029787234042568</v>
      </c>
      <c r="AB50" s="72">
        <f t="shared" si="16"/>
        <v>3.208510638297873E-4</v>
      </c>
      <c r="AC50" s="72">
        <f t="shared" si="16"/>
        <v>0</v>
      </c>
      <c r="AD50" s="72">
        <f t="shared" si="16"/>
        <v>11.167021276595738</v>
      </c>
      <c r="AE50" s="72">
        <f t="shared" si="16"/>
        <v>1.4893617021276596E-5</v>
      </c>
      <c r="AF50" s="72">
        <f t="shared" si="16"/>
        <v>5.2127659574468086E-5</v>
      </c>
      <c r="AG50" s="72">
        <f t="shared" si="16"/>
        <v>1.1253191489361705E-2</v>
      </c>
    </row>
    <row r="51" spans="1:33" ht="12" x14ac:dyDescent="0.2">
      <c r="A51" s="74">
        <v>42223.6875</v>
      </c>
      <c r="B51" s="229">
        <v>691</v>
      </c>
      <c r="C51" s="9">
        <f t="shared" si="2"/>
        <v>17612208.000000004</v>
      </c>
      <c r="D51" s="241">
        <v>0.79104477611940283</v>
      </c>
      <c r="E51" s="13">
        <f t="shared" si="3"/>
        <v>90.153581489361727</v>
      </c>
      <c r="F51" s="14">
        <f t="shared" si="18"/>
        <v>0.66677297872340091</v>
      </c>
      <c r="G51" s="14">
        <f t="shared" si="19"/>
        <v>0.21643255319148619</v>
      </c>
      <c r="H51" s="14">
        <f t="shared" si="20"/>
        <v>89.486808510638326</v>
      </c>
      <c r="I51" s="14">
        <f t="shared" si="17"/>
        <v>15.486808510638326</v>
      </c>
      <c r="J51" s="72">
        <f t="shared" si="16"/>
        <v>3.8638297872340431E-2</v>
      </c>
      <c r="K51" s="72">
        <f t="shared" si="16"/>
        <v>4.9148936170212735E-4</v>
      </c>
      <c r="L51" s="72">
        <f t="shared" si="16"/>
        <v>4.0851063829787224E-4</v>
      </c>
      <c r="M51" s="72">
        <f t="shared" si="16"/>
        <v>3.4365957446808489E-2</v>
      </c>
      <c r="N51" s="72">
        <f t="shared" si="16"/>
        <v>0</v>
      </c>
      <c r="O51" s="72">
        <f t="shared" si="16"/>
        <v>9.1489361702127672E-5</v>
      </c>
      <c r="P51" s="72">
        <f t="shared" si="16"/>
        <v>67.555319148936206</v>
      </c>
      <c r="Q51" s="72">
        <f t="shared" si="16"/>
        <v>1.5851063829787231E-3</v>
      </c>
      <c r="R51" s="72">
        <f t="shared" si="16"/>
        <v>3.3212765957446789E-4</v>
      </c>
      <c r="S51" s="72">
        <f t="shared" si="16"/>
        <v>2.3765957446808504E-3</v>
      </c>
      <c r="T51" s="72">
        <f t="shared" si="16"/>
        <v>0.41170212765957431</v>
      </c>
      <c r="U51" s="72">
        <f t="shared" si="16"/>
        <v>2.8574468085106378E-3</v>
      </c>
      <c r="V51" s="72">
        <f t="shared" si="16"/>
        <v>8.5514893617021297</v>
      </c>
      <c r="W51" s="72">
        <f t="shared" si="16"/>
        <v>0.16106382978723405</v>
      </c>
      <c r="X51" s="72">
        <f t="shared" si="16"/>
        <v>0</v>
      </c>
      <c r="Y51" s="72">
        <f t="shared" si="16"/>
        <v>1.0085106382978727E-3</v>
      </c>
      <c r="Z51" s="72">
        <f t="shared" si="16"/>
        <v>1.6170212765957446E-4</v>
      </c>
      <c r="AA51" s="72">
        <f t="shared" si="16"/>
        <v>2.2034042553191506</v>
      </c>
      <c r="AB51" s="72">
        <f t="shared" si="16"/>
        <v>3.2382978723404264E-4</v>
      </c>
      <c r="AC51" s="72">
        <f t="shared" si="16"/>
        <v>0</v>
      </c>
      <c r="AD51" s="72">
        <f t="shared" si="16"/>
        <v>11.176595744680844</v>
      </c>
      <c r="AE51" s="72">
        <f t="shared" si="16"/>
        <v>1.7021276595744682E-5</v>
      </c>
      <c r="AF51" s="72">
        <f t="shared" si="16"/>
        <v>5.9574468085106384E-5</v>
      </c>
      <c r="AG51" s="72">
        <f t="shared" si="16"/>
        <v>1.1289361702127663E-2</v>
      </c>
    </row>
    <row r="52" spans="1:33" ht="12" x14ac:dyDescent="0.2">
      <c r="A52" s="74">
        <v>42223.697916666664</v>
      </c>
      <c r="B52" s="229">
        <v>697</v>
      </c>
      <c r="C52" s="9">
        <f t="shared" si="2"/>
        <v>17765136</v>
      </c>
      <c r="D52" s="241">
        <v>0.74626865671641773</v>
      </c>
      <c r="E52" s="13">
        <f t="shared" si="3"/>
        <v>89.983120425531951</v>
      </c>
      <c r="F52" s="14">
        <f t="shared" si="18"/>
        <v>0.66046085106383146</v>
      </c>
      <c r="G52" s="14">
        <f t="shared" si="19"/>
        <v>0.21507787234042736</v>
      </c>
      <c r="H52" s="14">
        <f t="shared" si="20"/>
        <v>89.322659574468119</v>
      </c>
      <c r="I52" s="14">
        <f t="shared" si="17"/>
        <v>15.322659574468119</v>
      </c>
      <c r="J52" s="72">
        <f t="shared" si="16"/>
        <v>3.8468085106382985E-2</v>
      </c>
      <c r="K52" s="72">
        <f t="shared" si="16"/>
        <v>4.9042553191489327E-4</v>
      </c>
      <c r="L52" s="72">
        <f t="shared" si="16"/>
        <v>4.0957446808510627E-4</v>
      </c>
      <c r="M52" s="72">
        <f t="shared" si="16"/>
        <v>3.4561702127659549E-2</v>
      </c>
      <c r="N52" s="72">
        <f t="shared" si="16"/>
        <v>0</v>
      </c>
      <c r="O52" s="72">
        <f t="shared" si="16"/>
        <v>9.042553191489363E-5</v>
      </c>
      <c r="P52" s="72">
        <f t="shared" si="16"/>
        <v>67.387234042553231</v>
      </c>
      <c r="Q52" s="72">
        <f t="shared" si="16"/>
        <v>1.5957446808510635E-3</v>
      </c>
      <c r="R52" s="72">
        <f t="shared" si="16"/>
        <v>3.3989361702127638E-4</v>
      </c>
      <c r="S52" s="72">
        <f t="shared" si="16"/>
        <v>2.3861702127659567E-3</v>
      </c>
      <c r="T52" s="72">
        <f t="shared" si="16"/>
        <v>0.4069148936170211</v>
      </c>
      <c r="U52" s="72">
        <f t="shared" si="16"/>
        <v>2.8271276595744676E-3</v>
      </c>
      <c r="V52" s="72">
        <f t="shared" si="16"/>
        <v>8.545425531914896</v>
      </c>
      <c r="W52" s="72">
        <f t="shared" si="16"/>
        <v>0.1594468085106383</v>
      </c>
      <c r="X52" s="72">
        <f t="shared" si="16"/>
        <v>0</v>
      </c>
      <c r="Y52" s="72">
        <f t="shared" si="16"/>
        <v>1.0095744680851068E-3</v>
      </c>
      <c r="Z52" s="72">
        <f t="shared" si="16"/>
        <v>1.8191489361702126E-4</v>
      </c>
      <c r="AA52" s="72">
        <f t="shared" si="16"/>
        <v>2.2038297872340444</v>
      </c>
      <c r="AB52" s="72">
        <f t="shared" si="16"/>
        <v>3.2680851063829797E-4</v>
      </c>
      <c r="AC52" s="72">
        <f t="shared" si="16"/>
        <v>0</v>
      </c>
      <c r="AD52" s="72">
        <f t="shared" si="16"/>
        <v>11.186170212765949</v>
      </c>
      <c r="AE52" s="72">
        <f t="shared" si="16"/>
        <v>1.9148936170212769E-5</v>
      </c>
      <c r="AF52" s="72">
        <f t="shared" si="16"/>
        <v>6.7021276595744688E-5</v>
      </c>
      <c r="AG52" s="72">
        <f t="shared" si="16"/>
        <v>1.1325531914893621E-2</v>
      </c>
    </row>
    <row r="53" spans="1:33" ht="12" x14ac:dyDescent="0.2">
      <c r="A53" s="74">
        <v>42223.708333333336</v>
      </c>
      <c r="B53" s="229">
        <v>697</v>
      </c>
      <c r="C53" s="9">
        <f t="shared" si="2"/>
        <v>17765136</v>
      </c>
      <c r="D53" s="241">
        <v>0.70149253731343264</v>
      </c>
      <c r="E53" s="13">
        <f t="shared" si="3"/>
        <v>89.812659361702146</v>
      </c>
      <c r="F53" s="14">
        <f t="shared" si="18"/>
        <v>0.65414872340423358</v>
      </c>
      <c r="G53" s="14">
        <f t="shared" si="19"/>
        <v>0.2137231914893401</v>
      </c>
      <c r="H53" s="14">
        <f t="shared" si="20"/>
        <v>89.158510638297912</v>
      </c>
      <c r="I53" s="14">
        <f t="shared" si="17"/>
        <v>15.158510638297912</v>
      </c>
      <c r="J53" s="72">
        <f t="shared" si="16"/>
        <v>3.8297872340425539E-2</v>
      </c>
      <c r="K53" s="72">
        <f t="shared" si="16"/>
        <v>4.8936170212765919E-4</v>
      </c>
      <c r="L53" s="72">
        <f t="shared" si="16"/>
        <v>4.106382978723403E-4</v>
      </c>
      <c r="M53" s="72">
        <f t="shared" si="16"/>
        <v>3.475744680851061E-2</v>
      </c>
      <c r="N53" s="72">
        <f t="shared" si="16"/>
        <v>0</v>
      </c>
      <c r="O53" s="72">
        <f t="shared" si="16"/>
        <v>8.9361702127659589E-5</v>
      </c>
      <c r="P53" s="72">
        <f t="shared" si="16"/>
        <v>67.219148936170257</v>
      </c>
      <c r="Q53" s="72">
        <f t="shared" si="16"/>
        <v>1.6063829787234039E-3</v>
      </c>
      <c r="R53" s="72">
        <f t="shared" si="16"/>
        <v>3.4765957446808486E-4</v>
      </c>
      <c r="S53" s="72">
        <f t="shared" si="16"/>
        <v>2.395744680851063E-3</v>
      </c>
      <c r="T53" s="72">
        <f t="shared" si="16"/>
        <v>0.40212765957446789</v>
      </c>
      <c r="U53" s="72">
        <f t="shared" si="16"/>
        <v>2.7968085106382973E-3</v>
      </c>
      <c r="V53" s="72">
        <f t="shared" si="16"/>
        <v>8.5393617021276622</v>
      </c>
      <c r="W53" s="72">
        <f t="shared" si="16"/>
        <v>0.15782978723404256</v>
      </c>
      <c r="X53" s="72">
        <f t="shared" si="16"/>
        <v>0</v>
      </c>
      <c r="Y53" s="72">
        <f t="shared" si="16"/>
        <v>1.0106382978723408E-3</v>
      </c>
      <c r="Z53" s="72">
        <f t="shared" si="16"/>
        <v>2.0212765957446807E-4</v>
      </c>
      <c r="AA53" s="72">
        <f t="shared" si="16"/>
        <v>2.2042553191489382</v>
      </c>
      <c r="AB53" s="72">
        <f t="shared" si="16"/>
        <v>3.297872340425533E-4</v>
      </c>
      <c r="AC53" s="72">
        <f t="shared" si="16"/>
        <v>0</v>
      </c>
      <c r="AD53" s="72">
        <f t="shared" si="16"/>
        <v>11.195744680851055</v>
      </c>
      <c r="AE53" s="72">
        <f t="shared" si="16"/>
        <v>2.1276595744680856E-5</v>
      </c>
      <c r="AF53" s="72">
        <f t="shared" si="16"/>
        <v>7.4468085106382993E-5</v>
      </c>
      <c r="AG53" s="72">
        <f t="shared" si="16"/>
        <v>1.1361702127659579E-2</v>
      </c>
    </row>
    <row r="54" spans="1:33" ht="12" x14ac:dyDescent="0.2">
      <c r="A54" s="74">
        <v>42223.71875</v>
      </c>
      <c r="B54" s="229">
        <v>697</v>
      </c>
      <c r="C54" s="9">
        <f t="shared" si="2"/>
        <v>17765136</v>
      </c>
      <c r="D54" s="241">
        <v>0.65671641791044788</v>
      </c>
      <c r="E54" s="13">
        <f t="shared" si="3"/>
        <v>89.642198297872383</v>
      </c>
      <c r="F54" s="14">
        <f t="shared" si="18"/>
        <v>0.64783659574469254</v>
      </c>
      <c r="G54" s="14">
        <f t="shared" si="19"/>
        <v>0.2123685106383098</v>
      </c>
      <c r="H54" s="14">
        <f t="shared" si="20"/>
        <v>88.994361702127691</v>
      </c>
      <c r="I54" s="14">
        <f t="shared" si="17"/>
        <v>14.994361702127691</v>
      </c>
      <c r="J54" s="72">
        <f t="shared" si="16"/>
        <v>3.8127659574468092E-2</v>
      </c>
      <c r="K54" s="72">
        <f t="shared" si="16"/>
        <v>4.8829787234042511E-4</v>
      </c>
      <c r="L54" s="72">
        <f t="shared" si="16"/>
        <v>4.1170212765957433E-4</v>
      </c>
      <c r="M54" s="72">
        <f t="shared" si="16"/>
        <v>3.4953191489361671E-2</v>
      </c>
      <c r="N54" s="72">
        <f t="shared" si="16"/>
        <v>0</v>
      </c>
      <c r="O54" s="72">
        <f t="shared" si="16"/>
        <v>8.8297872340425547E-5</v>
      </c>
      <c r="P54" s="72">
        <f t="shared" si="16"/>
        <v>67.051063829787282</v>
      </c>
      <c r="Q54" s="72">
        <f t="shared" si="16"/>
        <v>1.6170212765957443E-3</v>
      </c>
      <c r="R54" s="72">
        <f t="shared" si="16"/>
        <v>3.5542553191489335E-4</v>
      </c>
      <c r="S54" s="72">
        <f t="shared" si="16"/>
        <v>2.4053191489361693E-3</v>
      </c>
      <c r="T54" s="72">
        <f t="shared" si="16"/>
        <v>0.39734042553191468</v>
      </c>
      <c r="U54" s="72">
        <f t="shared" si="16"/>
        <v>2.766489361702127E-3</v>
      </c>
      <c r="V54" s="72">
        <f t="shared" si="16"/>
        <v>8.5332978723404285</v>
      </c>
      <c r="W54" s="72">
        <f t="shared" si="16"/>
        <v>0.15621276595744682</v>
      </c>
      <c r="X54" s="72">
        <f t="shared" si="16"/>
        <v>0</v>
      </c>
      <c r="Y54" s="72">
        <f t="shared" ref="W54:AG69" si="21">Y53+(Y$137-Y$43)*(1/94)</f>
        <v>1.0117021276595749E-3</v>
      </c>
      <c r="Z54" s="72">
        <f t="shared" si="21"/>
        <v>2.2234042553191487E-4</v>
      </c>
      <c r="AA54" s="72">
        <f t="shared" si="21"/>
        <v>2.204680851063832</v>
      </c>
      <c r="AB54" s="72">
        <f t="shared" si="21"/>
        <v>3.3276595744680863E-4</v>
      </c>
      <c r="AC54" s="72">
        <f t="shared" si="21"/>
        <v>0</v>
      </c>
      <c r="AD54" s="72">
        <f t="shared" si="21"/>
        <v>11.205319148936161</v>
      </c>
      <c r="AE54" s="72">
        <f t="shared" si="21"/>
        <v>2.3404255319148942E-5</v>
      </c>
      <c r="AF54" s="72">
        <f t="shared" si="21"/>
        <v>8.1914893617021298E-5</v>
      </c>
      <c r="AG54" s="72">
        <f t="shared" si="21"/>
        <v>1.1397872340425537E-2</v>
      </c>
    </row>
    <row r="55" spans="1:33" ht="12" x14ac:dyDescent="0.2">
      <c r="A55" s="74">
        <v>42223.729166666664</v>
      </c>
      <c r="B55" s="229">
        <v>697</v>
      </c>
      <c r="C55" s="9">
        <f t="shared" si="2"/>
        <v>17765136</v>
      </c>
      <c r="D55" s="241">
        <v>0.61194029850746312</v>
      </c>
      <c r="E55" s="13">
        <f t="shared" si="3"/>
        <v>89.471737234042564</v>
      </c>
      <c r="F55" s="14">
        <f t="shared" si="18"/>
        <v>0.64152446808508046</v>
      </c>
      <c r="G55" s="14">
        <f t="shared" si="19"/>
        <v>0.21101382978720834</v>
      </c>
      <c r="H55" s="14">
        <f t="shared" si="20"/>
        <v>88.830212765957484</v>
      </c>
      <c r="I55" s="14">
        <f t="shared" si="17"/>
        <v>14.830212765957484</v>
      </c>
      <c r="J55" s="72">
        <f t="shared" ref="J55:Y70" si="22">J54+(J$137-J$43)*(1/94)</f>
        <v>3.7957446808510646E-2</v>
      </c>
      <c r="K55" s="72">
        <f t="shared" si="22"/>
        <v>4.8723404255319108E-4</v>
      </c>
      <c r="L55" s="72">
        <f t="shared" si="22"/>
        <v>4.1276595744680836E-4</v>
      </c>
      <c r="M55" s="72">
        <f t="shared" si="22"/>
        <v>3.5148936170212731E-2</v>
      </c>
      <c r="N55" s="72">
        <f t="shared" si="22"/>
        <v>0</v>
      </c>
      <c r="O55" s="72">
        <f t="shared" si="22"/>
        <v>8.7234042553191506E-5</v>
      </c>
      <c r="P55" s="72">
        <f t="shared" si="22"/>
        <v>66.882978723404307</v>
      </c>
      <c r="Q55" s="72">
        <f t="shared" si="22"/>
        <v>1.6276595744680847E-3</v>
      </c>
      <c r="R55" s="72">
        <f t="shared" si="22"/>
        <v>3.6319148936170184E-4</v>
      </c>
      <c r="S55" s="72">
        <f t="shared" si="22"/>
        <v>2.4148936170212756E-3</v>
      </c>
      <c r="T55" s="72">
        <f t="shared" si="22"/>
        <v>0.39255319148936146</v>
      </c>
      <c r="U55" s="72">
        <f t="shared" si="22"/>
        <v>2.7361702127659568E-3</v>
      </c>
      <c r="V55" s="72">
        <f t="shared" si="22"/>
        <v>8.5272340425531947</v>
      </c>
      <c r="W55" s="72">
        <f t="shared" si="21"/>
        <v>0.15459574468085108</v>
      </c>
      <c r="X55" s="72">
        <f t="shared" si="21"/>
        <v>0</v>
      </c>
      <c r="Y55" s="72">
        <f t="shared" si="21"/>
        <v>1.012765957446809E-3</v>
      </c>
      <c r="Z55" s="72">
        <f t="shared" si="21"/>
        <v>2.4255319148936167E-4</v>
      </c>
      <c r="AA55" s="72">
        <f t="shared" si="21"/>
        <v>2.2051063829787259</v>
      </c>
      <c r="AB55" s="72">
        <f t="shared" si="21"/>
        <v>3.3574468085106397E-4</v>
      </c>
      <c r="AC55" s="72">
        <f t="shared" si="21"/>
        <v>0</v>
      </c>
      <c r="AD55" s="72">
        <f t="shared" si="21"/>
        <v>11.214893617021266</v>
      </c>
      <c r="AE55" s="72">
        <f t="shared" si="21"/>
        <v>2.5531914893617029E-5</v>
      </c>
      <c r="AF55" s="72">
        <f t="shared" si="21"/>
        <v>8.9361702127659602E-5</v>
      </c>
      <c r="AG55" s="72">
        <f t="shared" si="21"/>
        <v>1.1434042553191495E-2</v>
      </c>
    </row>
    <row r="56" spans="1:33" ht="12" x14ac:dyDescent="0.2">
      <c r="A56" s="74">
        <v>42223.739583333336</v>
      </c>
      <c r="B56" s="229">
        <v>697</v>
      </c>
      <c r="C56" s="9">
        <f t="shared" si="2"/>
        <v>17765136</v>
      </c>
      <c r="D56" s="241">
        <v>0.58208955223880643</v>
      </c>
      <c r="E56" s="13">
        <f t="shared" si="3"/>
        <v>89.301276170212816</v>
      </c>
      <c r="F56" s="14">
        <f t="shared" si="18"/>
        <v>0.63521234042552521</v>
      </c>
      <c r="G56" s="14">
        <f t="shared" si="19"/>
        <v>0.20965914893616372</v>
      </c>
      <c r="H56" s="14">
        <f t="shared" si="20"/>
        <v>88.666063829787291</v>
      </c>
      <c r="I56" s="14">
        <f t="shared" si="17"/>
        <v>14.666063829787291</v>
      </c>
      <c r="J56" s="72">
        <f t="shared" si="22"/>
        <v>3.77872340425532E-2</v>
      </c>
      <c r="K56" s="72">
        <f t="shared" si="22"/>
        <v>4.8617021276595705E-4</v>
      </c>
      <c r="L56" s="72">
        <f t="shared" si="22"/>
        <v>4.1382978723404238E-4</v>
      </c>
      <c r="M56" s="72">
        <f t="shared" si="22"/>
        <v>3.5344680851063792E-2</v>
      </c>
      <c r="N56" s="72">
        <f t="shared" si="22"/>
        <v>0</v>
      </c>
      <c r="O56" s="72">
        <f t="shared" si="22"/>
        <v>8.6170212765957464E-5</v>
      </c>
      <c r="P56" s="72">
        <f t="shared" si="22"/>
        <v>66.714893617021332</v>
      </c>
      <c r="Q56" s="72">
        <f t="shared" si="22"/>
        <v>1.6382978723404251E-3</v>
      </c>
      <c r="R56" s="72">
        <f t="shared" si="22"/>
        <v>3.7095744680851032E-4</v>
      </c>
      <c r="S56" s="72">
        <f t="shared" si="22"/>
        <v>2.4244680851063819E-3</v>
      </c>
      <c r="T56" s="72">
        <f t="shared" si="22"/>
        <v>0.38776595744680825</v>
      </c>
      <c r="U56" s="72">
        <f t="shared" si="22"/>
        <v>2.7058510638297865E-3</v>
      </c>
      <c r="V56" s="72">
        <f t="shared" si="22"/>
        <v>8.521170212765961</v>
      </c>
      <c r="W56" s="72">
        <f t="shared" si="21"/>
        <v>0.15297872340425533</v>
      </c>
      <c r="X56" s="72">
        <f t="shared" si="21"/>
        <v>0</v>
      </c>
      <c r="Y56" s="72">
        <f t="shared" si="21"/>
        <v>1.0138297872340431E-3</v>
      </c>
      <c r="Z56" s="72">
        <f t="shared" si="21"/>
        <v>2.627659574468085E-4</v>
      </c>
      <c r="AA56" s="72">
        <f t="shared" si="21"/>
        <v>2.2055319148936197</v>
      </c>
      <c r="AB56" s="72">
        <f t="shared" si="21"/>
        <v>3.387234042553193E-4</v>
      </c>
      <c r="AC56" s="72">
        <f t="shared" si="21"/>
        <v>0</v>
      </c>
      <c r="AD56" s="72">
        <f t="shared" si="21"/>
        <v>11.224468085106372</v>
      </c>
      <c r="AE56" s="72">
        <f t="shared" si="21"/>
        <v>2.7659574468085115E-5</v>
      </c>
      <c r="AF56" s="72">
        <f t="shared" si="21"/>
        <v>9.6808510638297907E-5</v>
      </c>
      <c r="AG56" s="72">
        <f t="shared" si="21"/>
        <v>1.1470212765957452E-2</v>
      </c>
    </row>
    <row r="57" spans="1:33" ht="12" x14ac:dyDescent="0.2">
      <c r="A57" s="74">
        <v>42223.75</v>
      </c>
      <c r="B57" s="229">
        <v>697</v>
      </c>
      <c r="C57" s="9">
        <f t="shared" si="2"/>
        <v>17765136</v>
      </c>
      <c r="D57" s="241">
        <v>0.55223880597014974</v>
      </c>
      <c r="E57" s="13">
        <f t="shared" si="3"/>
        <v>89.130815106383011</v>
      </c>
      <c r="F57" s="14">
        <f t="shared" si="18"/>
        <v>0.62890021276594155</v>
      </c>
      <c r="G57" s="14">
        <f t="shared" si="19"/>
        <v>0.20830446808509079</v>
      </c>
      <c r="H57" s="14">
        <f t="shared" si="20"/>
        <v>88.501914893617069</v>
      </c>
      <c r="I57" s="14">
        <f t="shared" si="17"/>
        <v>14.501914893617069</v>
      </c>
      <c r="J57" s="72">
        <f t="shared" si="22"/>
        <v>3.7617021276595754E-2</v>
      </c>
      <c r="K57" s="72">
        <f t="shared" si="22"/>
        <v>4.8510638297872302E-4</v>
      </c>
      <c r="L57" s="72">
        <f t="shared" si="22"/>
        <v>4.1489361702127641E-4</v>
      </c>
      <c r="M57" s="72">
        <f t="shared" si="22"/>
        <v>3.5540425531914853E-2</v>
      </c>
      <c r="N57" s="72">
        <f t="shared" si="22"/>
        <v>0</v>
      </c>
      <c r="O57" s="72">
        <f t="shared" si="22"/>
        <v>8.5106382978723422E-5</v>
      </c>
      <c r="P57" s="72">
        <f t="shared" si="22"/>
        <v>66.546808510638357</v>
      </c>
      <c r="Q57" s="72">
        <f t="shared" si="22"/>
        <v>1.6489361702127655E-3</v>
      </c>
      <c r="R57" s="72">
        <f t="shared" si="22"/>
        <v>3.7872340425531881E-4</v>
      </c>
      <c r="S57" s="72">
        <f t="shared" si="22"/>
        <v>2.4340425531914883E-3</v>
      </c>
      <c r="T57" s="72">
        <f t="shared" si="22"/>
        <v>0.38297872340425504</v>
      </c>
      <c r="U57" s="72">
        <f t="shared" si="22"/>
        <v>2.6755319148936163E-3</v>
      </c>
      <c r="V57" s="72">
        <f t="shared" si="22"/>
        <v>8.5151063829787272</v>
      </c>
      <c r="W57" s="72">
        <f t="shared" si="21"/>
        <v>0.15136170212765959</v>
      </c>
      <c r="X57" s="72">
        <f t="shared" si="21"/>
        <v>0</v>
      </c>
      <c r="Y57" s="72">
        <f t="shared" si="21"/>
        <v>1.0148936170212772E-3</v>
      </c>
      <c r="Z57" s="72">
        <f t="shared" si="21"/>
        <v>2.8297872340425531E-4</v>
      </c>
      <c r="AA57" s="72">
        <f t="shared" si="21"/>
        <v>2.2059574468085135</v>
      </c>
      <c r="AB57" s="72">
        <f t="shared" si="21"/>
        <v>3.4170212765957463E-4</v>
      </c>
      <c r="AC57" s="72">
        <f t="shared" si="21"/>
        <v>0</v>
      </c>
      <c r="AD57" s="72">
        <f t="shared" si="21"/>
        <v>11.234042553191477</v>
      </c>
      <c r="AE57" s="72">
        <f t="shared" si="21"/>
        <v>2.9787234042553202E-5</v>
      </c>
      <c r="AF57" s="72">
        <f t="shared" si="21"/>
        <v>1.0425531914893621E-4</v>
      </c>
      <c r="AG57" s="72">
        <f t="shared" si="21"/>
        <v>1.150638297872341E-2</v>
      </c>
    </row>
    <row r="58" spans="1:33" ht="12" x14ac:dyDescent="0.2">
      <c r="A58" s="74">
        <v>42223.760416666664</v>
      </c>
      <c r="B58" s="229">
        <v>691</v>
      </c>
      <c r="C58" s="9">
        <f t="shared" si="2"/>
        <v>17612208.000000004</v>
      </c>
      <c r="D58" s="241">
        <v>0.51492537313432885</v>
      </c>
      <c r="E58" s="13">
        <f t="shared" si="3"/>
        <v>88.960354042553206</v>
      </c>
      <c r="F58" s="14">
        <f t="shared" si="18"/>
        <v>0.62258808510634367</v>
      </c>
      <c r="G58" s="14">
        <f t="shared" si="19"/>
        <v>0.20694978723400353</v>
      </c>
      <c r="H58" s="14">
        <f t="shared" si="20"/>
        <v>88.337765957446862</v>
      </c>
      <c r="I58" s="14">
        <f t="shared" si="17"/>
        <v>14.337765957446862</v>
      </c>
      <c r="J58" s="72">
        <f t="shared" si="22"/>
        <v>3.7446808510638308E-2</v>
      </c>
      <c r="K58" s="72">
        <f t="shared" si="22"/>
        <v>4.8404255319148899E-4</v>
      </c>
      <c r="L58" s="72">
        <f t="shared" si="22"/>
        <v>4.1595744680851044E-4</v>
      </c>
      <c r="M58" s="72">
        <f t="shared" si="22"/>
        <v>3.5736170212765914E-2</v>
      </c>
      <c r="N58" s="72">
        <f t="shared" si="22"/>
        <v>0</v>
      </c>
      <c r="O58" s="72">
        <f t="shared" si="22"/>
        <v>8.4042553191489381E-5</v>
      </c>
      <c r="P58" s="72">
        <f t="shared" si="22"/>
        <v>66.378723404255382</v>
      </c>
      <c r="Q58" s="72">
        <f t="shared" si="22"/>
        <v>1.6595744680851059E-3</v>
      </c>
      <c r="R58" s="72">
        <f t="shared" si="22"/>
        <v>3.8648936170212729E-4</v>
      </c>
      <c r="S58" s="72">
        <f t="shared" si="22"/>
        <v>2.4436170212765946E-3</v>
      </c>
      <c r="T58" s="72">
        <f t="shared" si="22"/>
        <v>0.37819148936170183</v>
      </c>
      <c r="U58" s="72">
        <f t="shared" si="22"/>
        <v>2.645212765957446E-3</v>
      </c>
      <c r="V58" s="72">
        <f t="shared" si="22"/>
        <v>8.5090425531914935</v>
      </c>
      <c r="W58" s="72">
        <f t="shared" si="21"/>
        <v>0.14974468085106385</v>
      </c>
      <c r="X58" s="72">
        <f t="shared" si="21"/>
        <v>0</v>
      </c>
      <c r="Y58" s="72">
        <f t="shared" si="21"/>
        <v>1.0159574468085113E-3</v>
      </c>
      <c r="Z58" s="72">
        <f t="shared" si="21"/>
        <v>3.0319148936170211E-4</v>
      </c>
      <c r="AA58" s="72">
        <f t="shared" si="21"/>
        <v>2.2063829787234073</v>
      </c>
      <c r="AB58" s="72">
        <f t="shared" si="21"/>
        <v>3.4468085106382996E-4</v>
      </c>
      <c r="AC58" s="72">
        <f t="shared" si="21"/>
        <v>0</v>
      </c>
      <c r="AD58" s="72">
        <f t="shared" si="21"/>
        <v>11.243617021276583</v>
      </c>
      <c r="AE58" s="72">
        <f t="shared" si="21"/>
        <v>3.1914893617021289E-5</v>
      </c>
      <c r="AF58" s="72">
        <f t="shared" si="21"/>
        <v>1.1170212765957452E-4</v>
      </c>
      <c r="AG58" s="72">
        <f t="shared" si="21"/>
        <v>1.1542553191489368E-2</v>
      </c>
    </row>
    <row r="59" spans="1:33" ht="12" x14ac:dyDescent="0.2">
      <c r="A59" s="74">
        <v>42223.770833333336</v>
      </c>
      <c r="B59" s="229">
        <v>703</v>
      </c>
      <c r="C59" s="9">
        <f t="shared" si="2"/>
        <v>17918064.000000004</v>
      </c>
      <c r="D59" s="241">
        <v>0.47761194029850784</v>
      </c>
      <c r="E59" s="13">
        <f t="shared" si="3"/>
        <v>88.789892978723458</v>
      </c>
      <c r="F59" s="14">
        <f t="shared" si="18"/>
        <v>0.61627595744681685</v>
      </c>
      <c r="G59" s="14">
        <f t="shared" si="19"/>
        <v>0.20559510638298734</v>
      </c>
      <c r="H59" s="14">
        <f t="shared" si="20"/>
        <v>88.173617021276641</v>
      </c>
      <c r="I59" s="14">
        <f t="shared" si="17"/>
        <v>14.173617021276641</v>
      </c>
      <c r="J59" s="72">
        <f t="shared" si="22"/>
        <v>3.7276595744680861E-2</v>
      </c>
      <c r="K59" s="72">
        <f t="shared" si="22"/>
        <v>4.8297872340425497E-4</v>
      </c>
      <c r="L59" s="72">
        <f t="shared" si="22"/>
        <v>4.1702127659574447E-4</v>
      </c>
      <c r="M59" s="72">
        <f t="shared" si="22"/>
        <v>3.5931914893616974E-2</v>
      </c>
      <c r="N59" s="72">
        <f t="shared" si="22"/>
        <v>0</v>
      </c>
      <c r="O59" s="72">
        <f t="shared" si="22"/>
        <v>8.2978723404255339E-5</v>
      </c>
      <c r="P59" s="72">
        <f t="shared" si="22"/>
        <v>66.210638297872407</v>
      </c>
      <c r="Q59" s="72">
        <f t="shared" si="22"/>
        <v>1.6702127659574463E-3</v>
      </c>
      <c r="R59" s="72">
        <f t="shared" si="22"/>
        <v>3.9425531914893578E-4</v>
      </c>
      <c r="S59" s="72">
        <f t="shared" si="22"/>
        <v>2.4531914893617009E-3</v>
      </c>
      <c r="T59" s="72">
        <f t="shared" si="22"/>
        <v>0.37340425531914861</v>
      </c>
      <c r="U59" s="72">
        <f t="shared" si="22"/>
        <v>2.6148936170212757E-3</v>
      </c>
      <c r="V59" s="72">
        <f t="shared" si="22"/>
        <v>8.5029787234042598</v>
      </c>
      <c r="W59" s="72">
        <f t="shared" si="21"/>
        <v>0.14812765957446811</v>
      </c>
      <c r="X59" s="72">
        <f t="shared" si="21"/>
        <v>0</v>
      </c>
      <c r="Y59" s="72">
        <f t="shared" si="21"/>
        <v>1.0170212765957453E-3</v>
      </c>
      <c r="Z59" s="72">
        <f t="shared" si="21"/>
        <v>3.2340425531914892E-4</v>
      </c>
      <c r="AA59" s="72">
        <f t="shared" si="21"/>
        <v>2.2068085106383011</v>
      </c>
      <c r="AB59" s="72">
        <f t="shared" si="21"/>
        <v>3.476595744680853E-4</v>
      </c>
      <c r="AC59" s="72">
        <f t="shared" si="21"/>
        <v>0</v>
      </c>
      <c r="AD59" s="72">
        <f t="shared" si="21"/>
        <v>11.253191489361688</v>
      </c>
      <c r="AE59" s="72">
        <f t="shared" si="21"/>
        <v>3.4042553191489372E-5</v>
      </c>
      <c r="AF59" s="72">
        <f t="shared" si="21"/>
        <v>1.1914893617021282E-4</v>
      </c>
      <c r="AG59" s="72">
        <f t="shared" si="21"/>
        <v>1.1578723404255326E-2</v>
      </c>
    </row>
    <row r="60" spans="1:33" ht="12" x14ac:dyDescent="0.2">
      <c r="A60" s="74">
        <v>42223.78125</v>
      </c>
      <c r="B60" s="229">
        <v>697</v>
      </c>
      <c r="C60" s="9">
        <f t="shared" si="2"/>
        <v>17765136</v>
      </c>
      <c r="D60" s="241">
        <v>0.4477611940298511</v>
      </c>
      <c r="E60" s="13">
        <f t="shared" si="3"/>
        <v>88.619431914893667</v>
      </c>
      <c r="F60" s="14">
        <f t="shared" si="18"/>
        <v>0.60996382978721897</v>
      </c>
      <c r="G60" s="14">
        <f t="shared" si="19"/>
        <v>0.20424042553190019</v>
      </c>
      <c r="H60" s="14">
        <f t="shared" si="20"/>
        <v>88.009468085106448</v>
      </c>
      <c r="I60" s="14">
        <f t="shared" si="17"/>
        <v>14.009468085106448</v>
      </c>
      <c r="J60" s="72">
        <f t="shared" si="22"/>
        <v>3.7106382978723415E-2</v>
      </c>
      <c r="K60" s="72">
        <f t="shared" si="22"/>
        <v>4.8191489361702094E-4</v>
      </c>
      <c r="L60" s="72">
        <f t="shared" si="22"/>
        <v>4.180851063829785E-4</v>
      </c>
      <c r="M60" s="72">
        <f t="shared" si="22"/>
        <v>3.6127659574468035E-2</v>
      </c>
      <c r="N60" s="72">
        <f t="shared" si="22"/>
        <v>0</v>
      </c>
      <c r="O60" s="72">
        <f t="shared" si="22"/>
        <v>8.1914893617021298E-5</v>
      </c>
      <c r="P60" s="72">
        <f t="shared" si="22"/>
        <v>66.042553191489432</v>
      </c>
      <c r="Q60" s="72">
        <f t="shared" si="22"/>
        <v>1.6808510638297866E-3</v>
      </c>
      <c r="R60" s="72">
        <f t="shared" si="22"/>
        <v>4.0202127659574427E-4</v>
      </c>
      <c r="S60" s="72">
        <f t="shared" si="22"/>
        <v>2.4627659574468072E-3</v>
      </c>
      <c r="T60" s="72">
        <f t="shared" si="22"/>
        <v>0.3686170212765954</v>
      </c>
      <c r="U60" s="72">
        <f t="shared" si="22"/>
        <v>2.5845744680851055E-3</v>
      </c>
      <c r="V60" s="72">
        <f t="shared" si="22"/>
        <v>8.496914893617026</v>
      </c>
      <c r="W60" s="72">
        <f t="shared" si="21"/>
        <v>0.14651063829787236</v>
      </c>
      <c r="X60" s="72">
        <f t="shared" si="21"/>
        <v>0</v>
      </c>
      <c r="Y60" s="72">
        <f t="shared" si="21"/>
        <v>1.0180851063829794E-3</v>
      </c>
      <c r="Z60" s="72">
        <f t="shared" si="21"/>
        <v>3.4361702127659572E-4</v>
      </c>
      <c r="AA60" s="72">
        <f t="shared" si="21"/>
        <v>2.2072340425531949</v>
      </c>
      <c r="AB60" s="72">
        <f t="shared" si="21"/>
        <v>3.5063829787234063E-4</v>
      </c>
      <c r="AC60" s="72">
        <f t="shared" si="21"/>
        <v>0</v>
      </c>
      <c r="AD60" s="72">
        <f t="shared" si="21"/>
        <v>11.262765957446794</v>
      </c>
      <c r="AE60" s="72">
        <f t="shared" si="21"/>
        <v>3.6170212765957455E-5</v>
      </c>
      <c r="AF60" s="72">
        <f t="shared" si="21"/>
        <v>1.2659574468085113E-4</v>
      </c>
      <c r="AG60" s="72">
        <f t="shared" si="21"/>
        <v>1.1614893617021284E-2</v>
      </c>
    </row>
    <row r="61" spans="1:33" ht="12" x14ac:dyDescent="0.2">
      <c r="A61" s="74">
        <v>42223.791666666664</v>
      </c>
      <c r="B61" s="229">
        <v>703</v>
      </c>
      <c r="C61" s="9">
        <f t="shared" si="2"/>
        <v>17918064.000000004</v>
      </c>
      <c r="D61" s="241">
        <v>0.41791044776119435</v>
      </c>
      <c r="E61" s="13">
        <f t="shared" si="3"/>
        <v>88.448970851063876</v>
      </c>
      <c r="F61" s="14">
        <f t="shared" si="18"/>
        <v>0.60365170212764951</v>
      </c>
      <c r="G61" s="14">
        <f t="shared" si="19"/>
        <v>0.20288574468084136</v>
      </c>
      <c r="H61" s="14">
        <f t="shared" si="20"/>
        <v>87.845319148936227</v>
      </c>
      <c r="I61" s="14">
        <f t="shared" si="17"/>
        <v>13.845319148936227</v>
      </c>
      <c r="J61" s="72">
        <f t="shared" si="22"/>
        <v>3.6936170212765969E-2</v>
      </c>
      <c r="K61" s="72">
        <f t="shared" si="22"/>
        <v>4.8085106382978691E-4</v>
      </c>
      <c r="L61" s="72">
        <f t="shared" si="22"/>
        <v>4.1914893617021252E-4</v>
      </c>
      <c r="M61" s="72">
        <f t="shared" si="22"/>
        <v>3.6323404255319096E-2</v>
      </c>
      <c r="N61" s="72">
        <f t="shared" si="22"/>
        <v>0</v>
      </c>
      <c r="O61" s="72">
        <f t="shared" si="22"/>
        <v>8.0851063829787256E-5</v>
      </c>
      <c r="P61" s="72">
        <f t="shared" si="22"/>
        <v>65.874468085106457</v>
      </c>
      <c r="Q61" s="72">
        <f t="shared" si="22"/>
        <v>1.691489361702127E-3</v>
      </c>
      <c r="R61" s="72">
        <f t="shared" si="22"/>
        <v>4.0978723404255275E-4</v>
      </c>
      <c r="S61" s="72">
        <f t="shared" si="22"/>
        <v>2.4723404255319135E-3</v>
      </c>
      <c r="T61" s="72">
        <f t="shared" si="22"/>
        <v>0.36382978723404219</v>
      </c>
      <c r="U61" s="72">
        <f t="shared" si="22"/>
        <v>2.5542553191489352E-3</v>
      </c>
      <c r="V61" s="72">
        <f t="shared" si="22"/>
        <v>8.4908510638297923</v>
      </c>
      <c r="W61" s="72">
        <f t="shared" si="21"/>
        <v>0.14489361702127662</v>
      </c>
      <c r="X61" s="72">
        <f t="shared" si="21"/>
        <v>0</v>
      </c>
      <c r="Y61" s="72">
        <f t="shared" si="21"/>
        <v>1.0191489361702135E-3</v>
      </c>
      <c r="Z61" s="72">
        <f t="shared" si="21"/>
        <v>3.6382978723404252E-4</v>
      </c>
      <c r="AA61" s="72">
        <f t="shared" si="21"/>
        <v>2.2076595744680887</v>
      </c>
      <c r="AB61" s="72">
        <f t="shared" si="21"/>
        <v>3.5361702127659596E-4</v>
      </c>
      <c r="AC61" s="72">
        <f t="shared" si="21"/>
        <v>0</v>
      </c>
      <c r="AD61" s="72">
        <f t="shared" si="21"/>
        <v>11.272340425531899</v>
      </c>
      <c r="AE61" s="72">
        <f t="shared" si="21"/>
        <v>3.8297872340425538E-5</v>
      </c>
      <c r="AF61" s="72">
        <f t="shared" si="21"/>
        <v>1.3404255319148943E-4</v>
      </c>
      <c r="AG61" s="72">
        <f t="shared" si="21"/>
        <v>1.1651063829787242E-2</v>
      </c>
    </row>
    <row r="62" spans="1:33" ht="12" x14ac:dyDescent="0.2">
      <c r="A62" s="74">
        <v>42223.802083333336</v>
      </c>
      <c r="B62" s="229">
        <v>708</v>
      </c>
      <c r="C62" s="9">
        <f t="shared" si="2"/>
        <v>18045504</v>
      </c>
      <c r="D62" s="241">
        <v>0.3955223880597018</v>
      </c>
      <c r="E62" s="13">
        <f t="shared" si="3"/>
        <v>88.278509787234086</v>
      </c>
      <c r="F62" s="14">
        <f t="shared" si="18"/>
        <v>0.59733957446806585</v>
      </c>
      <c r="G62" s="14">
        <f t="shared" si="19"/>
        <v>0.20153106382976832</v>
      </c>
      <c r="H62" s="14">
        <f t="shared" si="20"/>
        <v>87.68117021276602</v>
      </c>
      <c r="I62" s="14">
        <f t="shared" si="17"/>
        <v>13.68117021276602</v>
      </c>
      <c r="J62" s="72">
        <f t="shared" si="22"/>
        <v>3.6765957446808523E-2</v>
      </c>
      <c r="K62" s="72">
        <f t="shared" si="22"/>
        <v>4.7978723404255288E-4</v>
      </c>
      <c r="L62" s="72">
        <f t="shared" si="22"/>
        <v>4.2021276595744655E-4</v>
      </c>
      <c r="M62" s="72">
        <f t="shared" si="22"/>
        <v>3.6519148936170157E-2</v>
      </c>
      <c r="N62" s="72">
        <f t="shared" si="22"/>
        <v>0</v>
      </c>
      <c r="O62" s="72">
        <f t="shared" si="22"/>
        <v>7.9787234042553214E-5</v>
      </c>
      <c r="P62" s="72">
        <f t="shared" si="22"/>
        <v>65.706382978723482</v>
      </c>
      <c r="Q62" s="72">
        <f t="shared" si="22"/>
        <v>1.7021276595744674E-3</v>
      </c>
      <c r="R62" s="72">
        <f t="shared" si="22"/>
        <v>4.1755319148936124E-4</v>
      </c>
      <c r="S62" s="72">
        <f t="shared" si="22"/>
        <v>2.4819148936170198E-3</v>
      </c>
      <c r="T62" s="72">
        <f t="shared" si="22"/>
        <v>0.35904255319148898</v>
      </c>
      <c r="U62" s="72">
        <f t="shared" si="22"/>
        <v>2.523936170212765E-3</v>
      </c>
      <c r="V62" s="72">
        <f t="shared" si="22"/>
        <v>8.4847872340425585</v>
      </c>
      <c r="W62" s="72">
        <f t="shared" si="21"/>
        <v>0.14327659574468088</v>
      </c>
      <c r="X62" s="72">
        <f t="shared" si="21"/>
        <v>0</v>
      </c>
      <c r="Y62" s="72">
        <f t="shared" si="21"/>
        <v>1.0202127659574476E-3</v>
      </c>
      <c r="Z62" s="72">
        <f t="shared" si="21"/>
        <v>3.8404255319148933E-4</v>
      </c>
      <c r="AA62" s="72">
        <f t="shared" si="21"/>
        <v>2.2080851063829825</v>
      </c>
      <c r="AB62" s="72">
        <f t="shared" si="21"/>
        <v>3.565957446808513E-4</v>
      </c>
      <c r="AC62" s="72">
        <f t="shared" si="21"/>
        <v>0</v>
      </c>
      <c r="AD62" s="72">
        <f t="shared" si="21"/>
        <v>11.281914893617005</v>
      </c>
      <c r="AE62" s="72">
        <f t="shared" si="21"/>
        <v>4.0425531914893621E-5</v>
      </c>
      <c r="AF62" s="72">
        <f t="shared" si="21"/>
        <v>1.4148936170212774E-4</v>
      </c>
      <c r="AG62" s="72">
        <f t="shared" si="21"/>
        <v>1.16872340425532E-2</v>
      </c>
    </row>
    <row r="63" spans="1:33" ht="12" x14ac:dyDescent="0.2">
      <c r="A63" s="74">
        <v>42223.8125</v>
      </c>
      <c r="B63" s="229">
        <v>708</v>
      </c>
      <c r="C63" s="9">
        <f t="shared" si="2"/>
        <v>18045504</v>
      </c>
      <c r="D63" s="241">
        <v>0.37313432835820926</v>
      </c>
      <c r="E63" s="13">
        <f t="shared" si="3"/>
        <v>88.108048723404337</v>
      </c>
      <c r="F63" s="14">
        <f t="shared" si="18"/>
        <v>0.59102744680852481</v>
      </c>
      <c r="G63" s="14">
        <f t="shared" si="19"/>
        <v>0.20017638297873802</v>
      </c>
      <c r="H63" s="14">
        <f t="shared" si="20"/>
        <v>87.517021276595813</v>
      </c>
      <c r="I63" s="14">
        <f t="shared" si="17"/>
        <v>13.517021276595813</v>
      </c>
      <c r="J63" s="72">
        <f t="shared" si="22"/>
        <v>3.6595744680851076E-2</v>
      </c>
      <c r="K63" s="72">
        <f t="shared" si="22"/>
        <v>4.7872340425531885E-4</v>
      </c>
      <c r="L63" s="72">
        <f t="shared" si="22"/>
        <v>4.2127659574468058E-4</v>
      </c>
      <c r="M63" s="72">
        <f t="shared" si="22"/>
        <v>3.6714893617021217E-2</v>
      </c>
      <c r="N63" s="72">
        <f t="shared" si="22"/>
        <v>0</v>
      </c>
      <c r="O63" s="72">
        <f t="shared" si="22"/>
        <v>7.8723404255319173E-5</v>
      </c>
      <c r="P63" s="72">
        <f t="shared" si="22"/>
        <v>65.538297872340507</v>
      </c>
      <c r="Q63" s="72">
        <f t="shared" si="22"/>
        <v>1.7127659574468078E-3</v>
      </c>
      <c r="R63" s="72">
        <f t="shared" si="22"/>
        <v>4.2531914893616972E-4</v>
      </c>
      <c r="S63" s="72">
        <f t="shared" si="22"/>
        <v>2.4914893617021261E-3</v>
      </c>
      <c r="T63" s="72">
        <f t="shared" si="22"/>
        <v>0.35425531914893577</v>
      </c>
      <c r="U63" s="72">
        <f t="shared" si="22"/>
        <v>2.4936170212765947E-3</v>
      </c>
      <c r="V63" s="72">
        <f t="shared" si="22"/>
        <v>8.4787234042553248</v>
      </c>
      <c r="W63" s="72">
        <f t="shared" si="21"/>
        <v>0.14165957446808514</v>
      </c>
      <c r="X63" s="72">
        <f t="shared" si="21"/>
        <v>0</v>
      </c>
      <c r="Y63" s="72">
        <f t="shared" si="21"/>
        <v>1.0212765957446817E-3</v>
      </c>
      <c r="Z63" s="72">
        <f t="shared" si="21"/>
        <v>4.0425531914893613E-4</v>
      </c>
      <c r="AA63" s="72">
        <f t="shared" si="21"/>
        <v>2.2085106382978763</v>
      </c>
      <c r="AB63" s="72">
        <f t="shared" si="21"/>
        <v>3.5957446808510663E-4</v>
      </c>
      <c r="AC63" s="72">
        <f t="shared" si="21"/>
        <v>0</v>
      </c>
      <c r="AD63" s="72">
        <f t="shared" si="21"/>
        <v>11.29148936170211</v>
      </c>
      <c r="AE63" s="72">
        <f t="shared" si="21"/>
        <v>4.2553191489361704E-5</v>
      </c>
      <c r="AF63" s="72">
        <f t="shared" si="21"/>
        <v>1.4893617021276604E-4</v>
      </c>
      <c r="AG63" s="72">
        <f t="shared" si="21"/>
        <v>1.1723404255319158E-2</v>
      </c>
    </row>
    <row r="64" spans="1:33" ht="12" x14ac:dyDescent="0.2">
      <c r="A64" s="74">
        <v>42223.822916666664</v>
      </c>
      <c r="B64" s="229">
        <v>708</v>
      </c>
      <c r="C64" s="9">
        <f t="shared" si="2"/>
        <v>18045504</v>
      </c>
      <c r="D64" s="241">
        <v>0.35074626865671671</v>
      </c>
      <c r="E64" s="13">
        <f t="shared" si="3"/>
        <v>87.937587659574532</v>
      </c>
      <c r="F64" s="14">
        <f t="shared" si="18"/>
        <v>0.58471531914892694</v>
      </c>
      <c r="G64" s="14">
        <f t="shared" si="19"/>
        <v>0.19882170212765077</v>
      </c>
      <c r="H64" s="14">
        <f t="shared" si="20"/>
        <v>87.352872340425606</v>
      </c>
      <c r="I64" s="14">
        <f t="shared" si="17"/>
        <v>13.352872340425606</v>
      </c>
      <c r="J64" s="72">
        <f t="shared" si="22"/>
        <v>3.642553191489363E-2</v>
      </c>
      <c r="K64" s="72">
        <f t="shared" si="22"/>
        <v>4.7765957446808483E-4</v>
      </c>
      <c r="L64" s="72">
        <f t="shared" si="22"/>
        <v>4.2234042553191461E-4</v>
      </c>
      <c r="M64" s="72">
        <f t="shared" si="22"/>
        <v>3.6910638297872278E-2</v>
      </c>
      <c r="N64" s="72">
        <f t="shared" si="22"/>
        <v>0</v>
      </c>
      <c r="O64" s="72">
        <f t="shared" si="22"/>
        <v>7.7659574468085131E-5</v>
      </c>
      <c r="P64" s="72">
        <f t="shared" si="22"/>
        <v>65.370212765957532</v>
      </c>
      <c r="Q64" s="72">
        <f t="shared" si="22"/>
        <v>1.7234042553191482E-3</v>
      </c>
      <c r="R64" s="72">
        <f t="shared" si="22"/>
        <v>4.3308510638297821E-4</v>
      </c>
      <c r="S64" s="72">
        <f t="shared" si="22"/>
        <v>2.5010638297872324E-3</v>
      </c>
      <c r="T64" s="72">
        <f t="shared" si="22"/>
        <v>0.34946808510638255</v>
      </c>
      <c r="U64" s="72">
        <f t="shared" si="22"/>
        <v>2.4632978723404244E-3</v>
      </c>
      <c r="V64" s="72">
        <f t="shared" si="22"/>
        <v>8.472659574468091</v>
      </c>
      <c r="W64" s="72">
        <f t="shared" si="21"/>
        <v>0.14004255319148939</v>
      </c>
      <c r="X64" s="72">
        <f t="shared" si="21"/>
        <v>0</v>
      </c>
      <c r="Y64" s="72">
        <f t="shared" si="21"/>
        <v>1.0223404255319157E-3</v>
      </c>
      <c r="Z64" s="72">
        <f t="shared" si="21"/>
        <v>4.2446808510638294E-4</v>
      </c>
      <c r="AA64" s="72">
        <f t="shared" si="21"/>
        <v>2.2089361702127701</v>
      </c>
      <c r="AB64" s="72">
        <f t="shared" si="21"/>
        <v>3.6255319148936196E-4</v>
      </c>
      <c r="AC64" s="72">
        <f t="shared" si="21"/>
        <v>0</v>
      </c>
      <c r="AD64" s="72">
        <f t="shared" si="21"/>
        <v>11.301063829787216</v>
      </c>
      <c r="AE64" s="72">
        <f t="shared" si="21"/>
        <v>4.4680851063829788E-5</v>
      </c>
      <c r="AF64" s="72">
        <f t="shared" si="21"/>
        <v>1.5638297872340434E-4</v>
      </c>
      <c r="AG64" s="72">
        <f t="shared" si="21"/>
        <v>1.1759574468085116E-2</v>
      </c>
    </row>
    <row r="65" spans="1:33" ht="12" x14ac:dyDescent="0.2">
      <c r="A65" s="74">
        <v>42223.833333333336</v>
      </c>
      <c r="B65" s="229">
        <v>708</v>
      </c>
      <c r="C65" s="9">
        <f t="shared" si="2"/>
        <v>18045504</v>
      </c>
      <c r="D65" s="241">
        <v>0.32835820895522416</v>
      </c>
      <c r="E65" s="13">
        <f t="shared" si="3"/>
        <v>87.76712659574477</v>
      </c>
      <c r="F65" s="14">
        <f t="shared" si="18"/>
        <v>0.57840319148937169</v>
      </c>
      <c r="G65" s="14">
        <f t="shared" si="19"/>
        <v>0.19746702127660615</v>
      </c>
      <c r="H65" s="14">
        <f t="shared" si="20"/>
        <v>87.188723404255398</v>
      </c>
      <c r="I65" s="14">
        <f t="shared" si="17"/>
        <v>13.188723404255398</v>
      </c>
      <c r="J65" s="72">
        <f t="shared" si="22"/>
        <v>3.6255319148936184E-2</v>
      </c>
      <c r="K65" s="72">
        <f t="shared" si="22"/>
        <v>4.765957446808508E-4</v>
      </c>
      <c r="L65" s="72">
        <f t="shared" si="22"/>
        <v>4.2340425531914864E-4</v>
      </c>
      <c r="M65" s="72">
        <f t="shared" si="22"/>
        <v>3.7106382978723339E-2</v>
      </c>
      <c r="N65" s="72">
        <f t="shared" si="22"/>
        <v>0</v>
      </c>
      <c r="O65" s="72">
        <f t="shared" si="22"/>
        <v>7.659574468085109E-5</v>
      </c>
      <c r="P65" s="72">
        <f t="shared" si="22"/>
        <v>65.202127659574558</v>
      </c>
      <c r="Q65" s="72">
        <f t="shared" si="22"/>
        <v>1.7340425531914886E-3</v>
      </c>
      <c r="R65" s="72">
        <f t="shared" si="22"/>
        <v>4.408510638297867E-4</v>
      </c>
      <c r="S65" s="72">
        <f t="shared" si="22"/>
        <v>2.5106382978723387E-3</v>
      </c>
      <c r="T65" s="72">
        <f t="shared" si="22"/>
        <v>0.34468085106382934</v>
      </c>
      <c r="U65" s="72">
        <f t="shared" si="22"/>
        <v>2.4329787234042542E-3</v>
      </c>
      <c r="V65" s="72">
        <f t="shared" si="22"/>
        <v>8.4665957446808573</v>
      </c>
      <c r="W65" s="72">
        <f t="shared" si="21"/>
        <v>0.13842553191489365</v>
      </c>
      <c r="X65" s="72">
        <f t="shared" si="21"/>
        <v>0</v>
      </c>
      <c r="Y65" s="72">
        <f t="shared" si="21"/>
        <v>1.0234042553191498E-3</v>
      </c>
      <c r="Z65" s="72">
        <f t="shared" si="21"/>
        <v>4.4468085106382974E-4</v>
      </c>
      <c r="AA65" s="72">
        <f t="shared" si="21"/>
        <v>2.2093617021276639</v>
      </c>
      <c r="AB65" s="72">
        <f t="shared" si="21"/>
        <v>3.6553191489361729E-4</v>
      </c>
      <c r="AC65" s="72">
        <f t="shared" si="21"/>
        <v>0</v>
      </c>
      <c r="AD65" s="72">
        <f t="shared" si="21"/>
        <v>11.310638297872321</v>
      </c>
      <c r="AE65" s="72">
        <f t="shared" si="21"/>
        <v>4.6808510638297871E-5</v>
      </c>
      <c r="AF65" s="72">
        <f t="shared" si="21"/>
        <v>1.6382978723404265E-4</v>
      </c>
      <c r="AG65" s="72">
        <f t="shared" si="21"/>
        <v>1.1795744680851074E-2</v>
      </c>
    </row>
    <row r="66" spans="1:33" ht="12" x14ac:dyDescent="0.2">
      <c r="A66" s="74">
        <v>42223.84375</v>
      </c>
      <c r="B66" s="229">
        <v>708</v>
      </c>
      <c r="C66" s="9">
        <f t="shared" si="2"/>
        <v>18045504</v>
      </c>
      <c r="D66" s="241">
        <v>0.32089552238805996</v>
      </c>
      <c r="E66" s="13">
        <f t="shared" si="3"/>
        <v>87.596665531914979</v>
      </c>
      <c r="F66" s="14">
        <f t="shared" si="18"/>
        <v>0.57209106382980224</v>
      </c>
      <c r="G66" s="14">
        <f t="shared" si="19"/>
        <v>0.19611234042554732</v>
      </c>
      <c r="H66" s="14">
        <f t="shared" si="20"/>
        <v>87.024574468085177</v>
      </c>
      <c r="I66" s="14">
        <f t="shared" si="17"/>
        <v>13.024574468085177</v>
      </c>
      <c r="J66" s="72">
        <f t="shared" si="22"/>
        <v>3.6085106382978738E-2</v>
      </c>
      <c r="K66" s="72">
        <f t="shared" si="22"/>
        <v>4.7553191489361677E-4</v>
      </c>
      <c r="L66" s="72">
        <f t="shared" si="22"/>
        <v>4.2446808510638266E-4</v>
      </c>
      <c r="M66" s="72">
        <f t="shared" si="22"/>
        <v>3.7302127659574399E-2</v>
      </c>
      <c r="N66" s="72">
        <f t="shared" si="22"/>
        <v>0</v>
      </c>
      <c r="O66" s="72">
        <f t="shared" si="22"/>
        <v>7.5531914893617048E-5</v>
      </c>
      <c r="P66" s="72">
        <f t="shared" si="22"/>
        <v>65.034042553191583</v>
      </c>
      <c r="Q66" s="72">
        <f t="shared" si="22"/>
        <v>1.744680851063829E-3</v>
      </c>
      <c r="R66" s="72">
        <f t="shared" si="22"/>
        <v>4.4861702127659518E-4</v>
      </c>
      <c r="S66" s="72">
        <f t="shared" si="22"/>
        <v>2.520212765957445E-3</v>
      </c>
      <c r="T66" s="72">
        <f t="shared" si="22"/>
        <v>0.33989361702127613</v>
      </c>
      <c r="U66" s="72">
        <f t="shared" si="22"/>
        <v>2.4026595744680839E-3</v>
      </c>
      <c r="V66" s="72">
        <f t="shared" si="22"/>
        <v>8.4605319148936236</v>
      </c>
      <c r="W66" s="72">
        <f t="shared" si="21"/>
        <v>0.13680851063829791</v>
      </c>
      <c r="X66" s="72">
        <f t="shared" si="21"/>
        <v>0</v>
      </c>
      <c r="Y66" s="72">
        <f t="shared" si="21"/>
        <v>1.0244680851063839E-3</v>
      </c>
      <c r="Z66" s="72">
        <f t="shared" si="21"/>
        <v>4.6489361702127654E-4</v>
      </c>
      <c r="AA66" s="72">
        <f t="shared" si="21"/>
        <v>2.2097872340425577</v>
      </c>
      <c r="AB66" s="72">
        <f t="shared" si="21"/>
        <v>3.6851063829787263E-4</v>
      </c>
      <c r="AC66" s="72">
        <f t="shared" si="21"/>
        <v>0</v>
      </c>
      <c r="AD66" s="72">
        <f t="shared" si="21"/>
        <v>11.320212765957427</v>
      </c>
      <c r="AE66" s="72">
        <f t="shared" si="21"/>
        <v>4.8936170212765954E-5</v>
      </c>
      <c r="AF66" s="72">
        <f t="shared" si="21"/>
        <v>1.7127659574468095E-4</v>
      </c>
      <c r="AG66" s="72">
        <f t="shared" si="21"/>
        <v>1.1831914893617032E-2</v>
      </c>
    </row>
    <row r="67" spans="1:33" ht="12" x14ac:dyDescent="0.2">
      <c r="A67" s="74">
        <v>42223.854166666664</v>
      </c>
      <c r="B67" s="229">
        <v>708</v>
      </c>
      <c r="C67" s="9">
        <f t="shared" si="2"/>
        <v>18045504</v>
      </c>
      <c r="D67" s="241">
        <v>0.31343283582089576</v>
      </c>
      <c r="E67" s="13">
        <f t="shared" si="3"/>
        <v>87.426204468085189</v>
      </c>
      <c r="F67" s="14">
        <f t="shared" si="18"/>
        <v>0.56577893617021857</v>
      </c>
      <c r="G67" s="14">
        <f t="shared" si="19"/>
        <v>0.19475765957447438</v>
      </c>
      <c r="H67" s="14">
        <f t="shared" si="20"/>
        <v>86.86042553191497</v>
      </c>
      <c r="I67" s="14">
        <f t="shared" si="17"/>
        <v>12.86042553191497</v>
      </c>
      <c r="J67" s="72">
        <f t="shared" si="22"/>
        <v>3.5914893617021292E-2</v>
      </c>
      <c r="K67" s="72">
        <f t="shared" si="22"/>
        <v>4.7446808510638274E-4</v>
      </c>
      <c r="L67" s="72">
        <f t="shared" si="22"/>
        <v>4.2553191489361669E-4</v>
      </c>
      <c r="M67" s="72">
        <f t="shared" si="22"/>
        <v>3.749787234042546E-2</v>
      </c>
      <c r="N67" s="72">
        <f t="shared" si="22"/>
        <v>0</v>
      </c>
      <c r="O67" s="72">
        <f t="shared" si="22"/>
        <v>7.4468085106383007E-5</v>
      </c>
      <c r="P67" s="72">
        <f t="shared" si="22"/>
        <v>64.865957446808608</v>
      </c>
      <c r="Q67" s="72">
        <f t="shared" si="22"/>
        <v>1.7553191489361694E-3</v>
      </c>
      <c r="R67" s="72">
        <f t="shared" si="22"/>
        <v>4.5638297872340367E-4</v>
      </c>
      <c r="S67" s="72">
        <f t="shared" si="22"/>
        <v>2.5297872340425513E-3</v>
      </c>
      <c r="T67" s="72">
        <f t="shared" si="22"/>
        <v>0.33510638297872292</v>
      </c>
      <c r="U67" s="72">
        <f t="shared" si="22"/>
        <v>2.3723404255319137E-3</v>
      </c>
      <c r="V67" s="72">
        <f t="shared" si="22"/>
        <v>8.4544680851063898</v>
      </c>
      <c r="W67" s="72">
        <f t="shared" si="21"/>
        <v>0.13519148936170217</v>
      </c>
      <c r="X67" s="72">
        <f t="shared" si="21"/>
        <v>0</v>
      </c>
      <c r="Y67" s="72">
        <f t="shared" si="21"/>
        <v>1.025531914893618E-3</v>
      </c>
      <c r="Z67" s="72">
        <f t="shared" si="21"/>
        <v>4.8510638297872335E-4</v>
      </c>
      <c r="AA67" s="72">
        <f t="shared" si="21"/>
        <v>2.2102127659574515</v>
      </c>
      <c r="AB67" s="72">
        <f t="shared" si="21"/>
        <v>3.7148936170212796E-4</v>
      </c>
      <c r="AC67" s="72">
        <f t="shared" si="21"/>
        <v>0</v>
      </c>
      <c r="AD67" s="72">
        <f t="shared" si="21"/>
        <v>11.329787234042533</v>
      </c>
      <c r="AE67" s="72">
        <f t="shared" si="21"/>
        <v>5.1063829787234037E-5</v>
      </c>
      <c r="AF67" s="72">
        <f t="shared" si="21"/>
        <v>1.7872340425531926E-4</v>
      </c>
      <c r="AG67" s="72">
        <f t="shared" si="21"/>
        <v>1.186808510638299E-2</v>
      </c>
    </row>
    <row r="68" spans="1:33" ht="12" x14ac:dyDescent="0.2">
      <c r="A68" s="74">
        <v>42223.864583333336</v>
      </c>
      <c r="B68" s="229">
        <v>708</v>
      </c>
      <c r="C68" s="9">
        <f t="shared" si="2"/>
        <v>18045504</v>
      </c>
      <c r="D68" s="241">
        <v>0.30597014925373156</v>
      </c>
      <c r="E68" s="13">
        <f t="shared" si="3"/>
        <v>87.255743404255426</v>
      </c>
      <c r="F68" s="14">
        <f t="shared" si="18"/>
        <v>0.55946680851064912</v>
      </c>
      <c r="G68" s="14">
        <f t="shared" si="19"/>
        <v>0.19340297872341555</v>
      </c>
      <c r="H68" s="14">
        <f t="shared" si="20"/>
        <v>86.696276595744777</v>
      </c>
      <c r="I68" s="14">
        <f t="shared" si="17"/>
        <v>12.696276595744777</v>
      </c>
      <c r="J68" s="72">
        <f t="shared" si="22"/>
        <v>3.5744680851063845E-2</v>
      </c>
      <c r="K68" s="72">
        <f t="shared" si="22"/>
        <v>4.7340425531914871E-4</v>
      </c>
      <c r="L68" s="72">
        <f t="shared" si="22"/>
        <v>4.2659574468085072E-4</v>
      </c>
      <c r="M68" s="72">
        <f t="shared" si="22"/>
        <v>3.7693617021276521E-2</v>
      </c>
      <c r="N68" s="72">
        <f t="shared" si="22"/>
        <v>0</v>
      </c>
      <c r="O68" s="72">
        <f t="shared" si="22"/>
        <v>7.3404255319148965E-5</v>
      </c>
      <c r="P68" s="72">
        <f t="shared" si="22"/>
        <v>64.697872340425633</v>
      </c>
      <c r="Q68" s="72">
        <f t="shared" si="22"/>
        <v>1.7659574468085098E-3</v>
      </c>
      <c r="R68" s="72">
        <f t="shared" si="22"/>
        <v>4.6414893617021215E-4</v>
      </c>
      <c r="S68" s="72">
        <f t="shared" si="22"/>
        <v>2.5393617021276576E-3</v>
      </c>
      <c r="T68" s="72">
        <f t="shared" si="22"/>
        <v>0.3303191489361697</v>
      </c>
      <c r="U68" s="72">
        <f t="shared" si="22"/>
        <v>2.3420212765957434E-3</v>
      </c>
      <c r="V68" s="72">
        <f t="shared" si="22"/>
        <v>8.4484042553191561</v>
      </c>
      <c r="W68" s="72">
        <f t="shared" si="21"/>
        <v>0.13357446808510642</v>
      </c>
      <c r="X68" s="72">
        <f t="shared" si="21"/>
        <v>0</v>
      </c>
      <c r="Y68" s="72">
        <f t="shared" si="21"/>
        <v>1.0265957446808521E-3</v>
      </c>
      <c r="Z68" s="72">
        <f t="shared" si="21"/>
        <v>5.053191489361702E-4</v>
      </c>
      <c r="AA68" s="72">
        <f t="shared" si="21"/>
        <v>2.2106382978723453</v>
      </c>
      <c r="AB68" s="72">
        <f t="shared" si="21"/>
        <v>3.7446808510638329E-4</v>
      </c>
      <c r="AC68" s="72">
        <f t="shared" si="21"/>
        <v>0</v>
      </c>
      <c r="AD68" s="72">
        <f t="shared" si="21"/>
        <v>11.339361702127638</v>
      </c>
      <c r="AE68" s="72">
        <f t="shared" si="21"/>
        <v>5.319148936170212E-5</v>
      </c>
      <c r="AF68" s="72">
        <f t="shared" si="21"/>
        <v>1.8617021276595756E-4</v>
      </c>
      <c r="AG68" s="72">
        <f t="shared" si="21"/>
        <v>1.1904255319148948E-2</v>
      </c>
    </row>
    <row r="69" spans="1:33" ht="12" x14ac:dyDescent="0.2">
      <c r="A69" s="74">
        <v>42223.875</v>
      </c>
      <c r="B69" s="229">
        <v>714</v>
      </c>
      <c r="C69" s="9">
        <f t="shared" si="2"/>
        <v>18198432</v>
      </c>
      <c r="D69" s="241">
        <v>0.29850746268656736</v>
      </c>
      <c r="E69" s="13">
        <f t="shared" si="3"/>
        <v>87.085282340425636</v>
      </c>
      <c r="F69" s="14">
        <f t="shared" si="18"/>
        <v>0.55315468085107966</v>
      </c>
      <c r="G69" s="14">
        <f t="shared" si="19"/>
        <v>0.19204829787235672</v>
      </c>
      <c r="H69" s="14">
        <f t="shared" si="20"/>
        <v>86.532127659574556</v>
      </c>
      <c r="I69" s="14">
        <f t="shared" si="17"/>
        <v>12.532127659574556</v>
      </c>
      <c r="J69" s="72">
        <f t="shared" si="22"/>
        <v>3.5574468085106399E-2</v>
      </c>
      <c r="K69" s="72">
        <f t="shared" si="22"/>
        <v>4.7234042553191468E-4</v>
      </c>
      <c r="L69" s="72">
        <f t="shared" si="22"/>
        <v>4.2765957446808475E-4</v>
      </c>
      <c r="M69" s="72">
        <f t="shared" si="22"/>
        <v>3.7889361702127582E-2</v>
      </c>
      <c r="N69" s="72">
        <f t="shared" si="22"/>
        <v>0</v>
      </c>
      <c r="O69" s="72">
        <f t="shared" si="22"/>
        <v>7.2340425531914923E-5</v>
      </c>
      <c r="P69" s="72">
        <f t="shared" si="22"/>
        <v>64.529787234042658</v>
      </c>
      <c r="Q69" s="72">
        <f t="shared" si="22"/>
        <v>1.7765957446808501E-3</v>
      </c>
      <c r="R69" s="72">
        <f t="shared" si="22"/>
        <v>4.7191489361702064E-4</v>
      </c>
      <c r="S69" s="72">
        <f t="shared" si="22"/>
        <v>2.5489361702127639E-3</v>
      </c>
      <c r="T69" s="72">
        <f t="shared" si="22"/>
        <v>0.32553191489361649</v>
      </c>
      <c r="U69" s="72">
        <f t="shared" si="22"/>
        <v>2.3117021276595731E-3</v>
      </c>
      <c r="V69" s="72">
        <f t="shared" si="22"/>
        <v>8.4423404255319223</v>
      </c>
      <c r="W69" s="72">
        <f t="shared" si="21"/>
        <v>0.13195744680851068</v>
      </c>
      <c r="X69" s="72">
        <f t="shared" si="21"/>
        <v>0</v>
      </c>
      <c r="Y69" s="72">
        <f t="shared" si="21"/>
        <v>1.0276595744680862E-3</v>
      </c>
      <c r="Z69" s="72">
        <f t="shared" si="21"/>
        <v>5.2553191489361701E-4</v>
      </c>
      <c r="AA69" s="72">
        <f t="shared" si="21"/>
        <v>2.2110638297872391</v>
      </c>
      <c r="AB69" s="72">
        <f t="shared" si="21"/>
        <v>3.7744680851063862E-4</v>
      </c>
      <c r="AC69" s="72">
        <f t="shared" si="21"/>
        <v>0</v>
      </c>
      <c r="AD69" s="72">
        <f t="shared" si="21"/>
        <v>11.348936170212744</v>
      </c>
      <c r="AE69" s="72">
        <f t="shared" si="21"/>
        <v>5.5319148936170204E-5</v>
      </c>
      <c r="AF69" s="72">
        <f t="shared" si="21"/>
        <v>1.9361702127659587E-4</v>
      </c>
      <c r="AG69" s="72">
        <f t="shared" si="21"/>
        <v>1.1940425531914906E-2</v>
      </c>
    </row>
    <row r="70" spans="1:33" ht="12" x14ac:dyDescent="0.2">
      <c r="A70" s="74">
        <v>42223.885416666664</v>
      </c>
      <c r="B70" s="229">
        <v>726</v>
      </c>
      <c r="C70" s="9">
        <f t="shared" ref="C70:C133" si="23">B70*0.02832*15*60*1000</f>
        <v>18504288</v>
      </c>
      <c r="D70" s="241">
        <v>0.29104477611940321</v>
      </c>
      <c r="E70" s="13">
        <f t="shared" ref="E70:E133" si="24">SUM(J70:AG70)</f>
        <v>86.914821276595845</v>
      </c>
      <c r="F70" s="14">
        <f t="shared" si="18"/>
        <v>0.54684255319149599</v>
      </c>
      <c r="G70" s="14">
        <f t="shared" si="19"/>
        <v>0.19069361702128379</v>
      </c>
      <c r="H70" s="14">
        <f t="shared" si="20"/>
        <v>86.367978723404349</v>
      </c>
      <c r="I70" s="14">
        <f t="shared" si="17"/>
        <v>12.367978723404349</v>
      </c>
      <c r="J70" s="72">
        <f t="shared" si="22"/>
        <v>3.5404255319148953E-2</v>
      </c>
      <c r="K70" s="72">
        <f t="shared" si="22"/>
        <v>4.7127659574468066E-4</v>
      </c>
      <c r="L70" s="72">
        <f t="shared" si="22"/>
        <v>4.2872340425531878E-4</v>
      </c>
      <c r="M70" s="72">
        <f t="shared" si="22"/>
        <v>3.8085106382978642E-2</v>
      </c>
      <c r="N70" s="72">
        <f t="shared" si="22"/>
        <v>0</v>
      </c>
      <c r="O70" s="72">
        <f t="shared" si="22"/>
        <v>7.1276595744680882E-5</v>
      </c>
      <c r="P70" s="72">
        <f t="shared" si="22"/>
        <v>64.361702127659683</v>
      </c>
      <c r="Q70" s="72">
        <f t="shared" si="22"/>
        <v>1.7872340425531905E-3</v>
      </c>
      <c r="R70" s="72">
        <f t="shared" si="22"/>
        <v>4.7968085106382913E-4</v>
      </c>
      <c r="S70" s="72">
        <f t="shared" si="22"/>
        <v>2.5585106382978702E-3</v>
      </c>
      <c r="T70" s="72">
        <f t="shared" si="22"/>
        <v>0.32074468085106328</v>
      </c>
      <c r="U70" s="72">
        <f t="shared" si="22"/>
        <v>2.2813829787234029E-3</v>
      </c>
      <c r="V70" s="72">
        <f t="shared" si="22"/>
        <v>8.4362765957446886</v>
      </c>
      <c r="W70" s="72">
        <f t="shared" si="22"/>
        <v>0.13034042553191494</v>
      </c>
      <c r="X70" s="72">
        <f t="shared" si="22"/>
        <v>0</v>
      </c>
      <c r="Y70" s="72">
        <f t="shared" si="22"/>
        <v>1.0287234042553202E-3</v>
      </c>
      <c r="Z70" s="72">
        <f t="shared" ref="Z70:AG85" si="25">Z69+(Z$137-Z$43)*(1/94)</f>
        <v>5.4574468085106381E-4</v>
      </c>
      <c r="AA70" s="72">
        <f t="shared" si="25"/>
        <v>2.2114893617021329</v>
      </c>
      <c r="AB70" s="72">
        <f t="shared" si="25"/>
        <v>3.8042553191489396E-4</v>
      </c>
      <c r="AC70" s="72">
        <f t="shared" si="25"/>
        <v>0</v>
      </c>
      <c r="AD70" s="72">
        <f t="shared" si="25"/>
        <v>11.358510638297849</v>
      </c>
      <c r="AE70" s="72">
        <f t="shared" si="25"/>
        <v>5.7446808510638287E-5</v>
      </c>
      <c r="AF70" s="72">
        <f t="shared" si="25"/>
        <v>2.0106382978723417E-4</v>
      </c>
      <c r="AG70" s="72">
        <f t="shared" si="25"/>
        <v>1.1976595744680863E-2</v>
      </c>
    </row>
    <row r="71" spans="1:33" ht="12" x14ac:dyDescent="0.2">
      <c r="A71" s="74">
        <v>42223.895833333336</v>
      </c>
      <c r="B71" s="229">
        <v>726</v>
      </c>
      <c r="C71" s="9">
        <f t="shared" si="23"/>
        <v>18504288</v>
      </c>
      <c r="D71" s="241">
        <v>0.28358208955223907</v>
      </c>
      <c r="E71" s="13">
        <f t="shared" si="24"/>
        <v>86.744360212766068</v>
      </c>
      <c r="F71" s="14">
        <f t="shared" si="18"/>
        <v>0.54053042553194075</v>
      </c>
      <c r="G71" s="14">
        <f t="shared" si="19"/>
        <v>0.18933893617023917</v>
      </c>
      <c r="H71" s="14">
        <f t="shared" si="20"/>
        <v>86.203829787234127</v>
      </c>
      <c r="I71" s="14">
        <f t="shared" si="17"/>
        <v>12.203829787234127</v>
      </c>
      <c r="J71" s="72">
        <f t="shared" ref="J71:Y86" si="26">J70+(J$137-J$43)*(1/94)</f>
        <v>3.5234042553191507E-2</v>
      </c>
      <c r="K71" s="72">
        <f t="shared" si="26"/>
        <v>4.7021276595744663E-4</v>
      </c>
      <c r="L71" s="72">
        <f t="shared" si="26"/>
        <v>4.297872340425528E-4</v>
      </c>
      <c r="M71" s="72">
        <f t="shared" si="26"/>
        <v>3.8280851063829703E-2</v>
      </c>
      <c r="N71" s="72">
        <f t="shared" si="26"/>
        <v>0</v>
      </c>
      <c r="O71" s="72">
        <f t="shared" si="26"/>
        <v>7.021276595744684E-5</v>
      </c>
      <c r="P71" s="72">
        <f t="shared" si="26"/>
        <v>64.193617021276708</v>
      </c>
      <c r="Q71" s="72">
        <f t="shared" si="26"/>
        <v>1.7978723404255309E-3</v>
      </c>
      <c r="R71" s="72">
        <f t="shared" si="26"/>
        <v>4.8744680851063761E-4</v>
      </c>
      <c r="S71" s="72">
        <f t="shared" si="26"/>
        <v>2.5680851063829765E-3</v>
      </c>
      <c r="T71" s="72">
        <f t="shared" si="26"/>
        <v>0.31595744680851007</v>
      </c>
      <c r="U71" s="72">
        <f t="shared" si="26"/>
        <v>2.2510638297872326E-3</v>
      </c>
      <c r="V71" s="72">
        <f t="shared" si="26"/>
        <v>8.4302127659574548</v>
      </c>
      <c r="W71" s="72">
        <f t="shared" si="26"/>
        <v>0.1287234042553192</v>
      </c>
      <c r="X71" s="72">
        <f t="shared" si="26"/>
        <v>0</v>
      </c>
      <c r="Y71" s="72">
        <f t="shared" si="26"/>
        <v>1.0297872340425543E-3</v>
      </c>
      <c r="Z71" s="72">
        <f t="shared" si="25"/>
        <v>5.6595744680851062E-4</v>
      </c>
      <c r="AA71" s="72">
        <f t="shared" si="25"/>
        <v>2.2119148936170268</v>
      </c>
      <c r="AB71" s="72">
        <f t="shared" si="25"/>
        <v>3.8340425531914929E-4</v>
      </c>
      <c r="AC71" s="72">
        <f t="shared" si="25"/>
        <v>0</v>
      </c>
      <c r="AD71" s="72">
        <f t="shared" si="25"/>
        <v>11.368085106382955</v>
      </c>
      <c r="AE71" s="72">
        <f t="shared" si="25"/>
        <v>5.957446808510637E-5</v>
      </c>
      <c r="AF71" s="72">
        <f t="shared" si="25"/>
        <v>2.0851063829787248E-4</v>
      </c>
      <c r="AG71" s="72">
        <f t="shared" si="25"/>
        <v>1.2012765957446821E-2</v>
      </c>
    </row>
    <row r="72" spans="1:33" ht="12" x14ac:dyDescent="0.2">
      <c r="A72" s="74">
        <v>42223.90625</v>
      </c>
      <c r="B72" s="229">
        <v>726</v>
      </c>
      <c r="C72" s="9">
        <f t="shared" si="23"/>
        <v>18504288</v>
      </c>
      <c r="D72" s="241">
        <v>0.28358208955223907</v>
      </c>
      <c r="E72" s="13">
        <f t="shared" si="24"/>
        <v>86.573899148936277</v>
      </c>
      <c r="F72" s="14">
        <f t="shared" si="18"/>
        <v>0.53421829787234287</v>
      </c>
      <c r="G72" s="14">
        <f t="shared" si="19"/>
        <v>0.18798425531915197</v>
      </c>
      <c r="H72" s="14">
        <f t="shared" si="20"/>
        <v>86.039680851063935</v>
      </c>
      <c r="I72" s="14">
        <f t="shared" si="17"/>
        <v>12.039680851063935</v>
      </c>
      <c r="J72" s="72">
        <f t="shared" si="26"/>
        <v>3.506382978723406E-2</v>
      </c>
      <c r="K72" s="72">
        <f t="shared" si="26"/>
        <v>4.691489361702126E-4</v>
      </c>
      <c r="L72" s="72">
        <f t="shared" si="26"/>
        <v>4.3085106382978683E-4</v>
      </c>
      <c r="M72" s="72">
        <f t="shared" si="26"/>
        <v>3.8476595744680764E-2</v>
      </c>
      <c r="N72" s="72">
        <f t="shared" si="26"/>
        <v>0</v>
      </c>
      <c r="O72" s="72">
        <f t="shared" si="26"/>
        <v>6.9148936170212799E-5</v>
      </c>
      <c r="P72" s="72">
        <f t="shared" si="26"/>
        <v>64.025531914893733</v>
      </c>
      <c r="Q72" s="72">
        <f t="shared" si="26"/>
        <v>1.8085106382978713E-3</v>
      </c>
      <c r="R72" s="72">
        <f t="shared" si="26"/>
        <v>4.952127659574461E-4</v>
      </c>
      <c r="S72" s="72">
        <f t="shared" si="26"/>
        <v>2.5776595744680829E-3</v>
      </c>
      <c r="T72" s="72">
        <f t="shared" si="26"/>
        <v>0.31117021276595686</v>
      </c>
      <c r="U72" s="72">
        <f t="shared" si="26"/>
        <v>2.2207446808510624E-3</v>
      </c>
      <c r="V72" s="72">
        <f t="shared" si="26"/>
        <v>8.4241489361702211</v>
      </c>
      <c r="W72" s="72">
        <f t="shared" si="26"/>
        <v>0.12710638297872345</v>
      </c>
      <c r="X72" s="72">
        <f t="shared" si="26"/>
        <v>0</v>
      </c>
      <c r="Y72" s="72">
        <f t="shared" si="26"/>
        <v>1.0308510638297884E-3</v>
      </c>
      <c r="Z72" s="72">
        <f t="shared" si="25"/>
        <v>5.8617021276595742E-4</v>
      </c>
      <c r="AA72" s="72">
        <f t="shared" si="25"/>
        <v>2.2123404255319206</v>
      </c>
      <c r="AB72" s="72">
        <f t="shared" si="25"/>
        <v>3.8638297872340462E-4</v>
      </c>
      <c r="AC72" s="72">
        <f t="shared" si="25"/>
        <v>0</v>
      </c>
      <c r="AD72" s="72">
        <f t="shared" si="25"/>
        <v>11.37765957446806</v>
      </c>
      <c r="AE72" s="72">
        <f t="shared" si="25"/>
        <v>6.1702127659574453E-5</v>
      </c>
      <c r="AF72" s="72">
        <f t="shared" si="25"/>
        <v>2.1595744680851078E-4</v>
      </c>
      <c r="AG72" s="72">
        <f t="shared" si="25"/>
        <v>1.2048936170212779E-2</v>
      </c>
    </row>
    <row r="73" spans="1:33" ht="12" x14ac:dyDescent="0.2">
      <c r="A73" s="74">
        <v>42223.916666666664</v>
      </c>
      <c r="B73" s="229">
        <v>726</v>
      </c>
      <c r="C73" s="9">
        <f t="shared" si="23"/>
        <v>18504288</v>
      </c>
      <c r="D73" s="241">
        <v>0.28358208955223907</v>
      </c>
      <c r="E73" s="13">
        <f t="shared" si="24"/>
        <v>86.403438085106487</v>
      </c>
      <c r="F73" s="14">
        <f t="shared" si="18"/>
        <v>0.52790617021277342</v>
      </c>
      <c r="G73" s="14">
        <f t="shared" si="19"/>
        <v>0.18662957446809314</v>
      </c>
      <c r="H73" s="14">
        <f t="shared" si="20"/>
        <v>85.875531914893713</v>
      </c>
      <c r="I73" s="14">
        <f t="shared" si="17"/>
        <v>11.875531914893713</v>
      </c>
      <c r="J73" s="72">
        <f t="shared" si="26"/>
        <v>3.4893617021276614E-2</v>
      </c>
      <c r="K73" s="72">
        <f t="shared" si="26"/>
        <v>4.6808510638297857E-4</v>
      </c>
      <c r="L73" s="72">
        <f t="shared" si="26"/>
        <v>4.3191489361702086E-4</v>
      </c>
      <c r="M73" s="72">
        <f t="shared" si="26"/>
        <v>3.8672340425531825E-2</v>
      </c>
      <c r="N73" s="72">
        <f t="shared" si="26"/>
        <v>0</v>
      </c>
      <c r="O73" s="72">
        <f t="shared" si="26"/>
        <v>6.8085106382978757E-5</v>
      </c>
      <c r="P73" s="72">
        <f t="shared" si="26"/>
        <v>63.857446808510751</v>
      </c>
      <c r="Q73" s="72">
        <f t="shared" si="26"/>
        <v>1.8191489361702117E-3</v>
      </c>
      <c r="R73" s="72">
        <f t="shared" si="26"/>
        <v>5.0297872340425464E-4</v>
      </c>
      <c r="S73" s="72">
        <f t="shared" si="26"/>
        <v>2.5872340425531892E-3</v>
      </c>
      <c r="T73" s="72">
        <f t="shared" si="26"/>
        <v>0.30638297872340364</v>
      </c>
      <c r="U73" s="72">
        <f t="shared" si="26"/>
        <v>2.1904255319148921E-3</v>
      </c>
      <c r="V73" s="72">
        <f t="shared" si="26"/>
        <v>8.4180851063829873</v>
      </c>
      <c r="W73" s="72">
        <f t="shared" si="26"/>
        <v>0.12548936170212771</v>
      </c>
      <c r="X73" s="72">
        <f t="shared" si="26"/>
        <v>0</v>
      </c>
      <c r="Y73" s="72">
        <f t="shared" si="26"/>
        <v>1.0319148936170225E-3</v>
      </c>
      <c r="Z73" s="72">
        <f t="shared" si="25"/>
        <v>6.0638297872340422E-4</v>
      </c>
      <c r="AA73" s="72">
        <f t="shared" si="25"/>
        <v>2.2127659574468144</v>
      </c>
      <c r="AB73" s="72">
        <f t="shared" si="25"/>
        <v>3.8936170212765996E-4</v>
      </c>
      <c r="AC73" s="72">
        <f t="shared" si="25"/>
        <v>0</v>
      </c>
      <c r="AD73" s="72">
        <f t="shared" si="25"/>
        <v>11.387234042553166</v>
      </c>
      <c r="AE73" s="72">
        <f t="shared" si="25"/>
        <v>6.3829787234042536E-5</v>
      </c>
      <c r="AF73" s="72">
        <f t="shared" si="25"/>
        <v>2.2340425531914909E-4</v>
      </c>
      <c r="AG73" s="72">
        <f t="shared" si="25"/>
        <v>1.2085106382978737E-2</v>
      </c>
    </row>
    <row r="74" spans="1:33" ht="12" x14ac:dyDescent="0.2">
      <c r="A74" s="74">
        <v>42223.927083333336</v>
      </c>
      <c r="B74" s="229">
        <v>720</v>
      </c>
      <c r="C74" s="9">
        <f t="shared" si="23"/>
        <v>18351360</v>
      </c>
      <c r="D74" s="241">
        <v>0.27611940298507487</v>
      </c>
      <c r="E74" s="13">
        <f t="shared" si="24"/>
        <v>86.232977021276682</v>
      </c>
      <c r="F74" s="14">
        <f t="shared" si="18"/>
        <v>0.52159404255318975</v>
      </c>
      <c r="G74" s="14">
        <f t="shared" si="19"/>
        <v>0.18527489361702015</v>
      </c>
      <c r="H74" s="14">
        <f t="shared" si="20"/>
        <v>85.711382978723492</v>
      </c>
      <c r="I74" s="14">
        <f t="shared" si="17"/>
        <v>11.711382978723492</v>
      </c>
      <c r="J74" s="72">
        <f t="shared" si="26"/>
        <v>3.4723404255319168E-2</v>
      </c>
      <c r="K74" s="72">
        <f t="shared" si="26"/>
        <v>4.6702127659574454E-4</v>
      </c>
      <c r="L74" s="72">
        <f t="shared" si="26"/>
        <v>4.3297872340425489E-4</v>
      </c>
      <c r="M74" s="72">
        <f t="shared" si="26"/>
        <v>3.8868085106382885E-2</v>
      </c>
      <c r="N74" s="72">
        <f t="shared" si="26"/>
        <v>0</v>
      </c>
      <c r="O74" s="72">
        <f t="shared" si="26"/>
        <v>6.7021276595744715E-5</v>
      </c>
      <c r="P74" s="72">
        <f t="shared" si="26"/>
        <v>63.689361702127769</v>
      </c>
      <c r="Q74" s="72">
        <f t="shared" si="26"/>
        <v>1.8297872340425521E-3</v>
      </c>
      <c r="R74" s="72">
        <f t="shared" si="26"/>
        <v>5.1074468085106318E-4</v>
      </c>
      <c r="S74" s="72">
        <f t="shared" si="26"/>
        <v>2.5968085106382955E-3</v>
      </c>
      <c r="T74" s="72">
        <f t="shared" si="26"/>
        <v>0.30159574468085043</v>
      </c>
      <c r="U74" s="72">
        <f t="shared" si="26"/>
        <v>2.1601063829787218E-3</v>
      </c>
      <c r="V74" s="72">
        <f t="shared" si="26"/>
        <v>8.4120212765957536</v>
      </c>
      <c r="W74" s="72">
        <f t="shared" si="26"/>
        <v>0.12387234042553197</v>
      </c>
      <c r="X74" s="72">
        <f t="shared" si="26"/>
        <v>0</v>
      </c>
      <c r="Y74" s="72">
        <f t="shared" si="26"/>
        <v>1.0329787234042566E-3</v>
      </c>
      <c r="Z74" s="72">
        <f t="shared" si="25"/>
        <v>6.2659574468085103E-4</v>
      </c>
      <c r="AA74" s="72">
        <f t="shared" si="25"/>
        <v>2.2131914893617082</v>
      </c>
      <c r="AB74" s="72">
        <f t="shared" si="25"/>
        <v>3.9234042553191529E-4</v>
      </c>
      <c r="AC74" s="72">
        <f t="shared" si="25"/>
        <v>0</v>
      </c>
      <c r="AD74" s="72">
        <f t="shared" si="25"/>
        <v>11.396808510638271</v>
      </c>
      <c r="AE74" s="72">
        <f t="shared" si="25"/>
        <v>6.595744680851062E-5</v>
      </c>
      <c r="AF74" s="72">
        <f t="shared" si="25"/>
        <v>2.3085106382978739E-4</v>
      </c>
      <c r="AG74" s="72">
        <f t="shared" si="25"/>
        <v>1.2121276595744695E-2</v>
      </c>
    </row>
    <row r="75" spans="1:33" ht="12" x14ac:dyDescent="0.2">
      <c r="A75" s="74">
        <v>42223.9375</v>
      </c>
      <c r="B75" s="229">
        <v>720</v>
      </c>
      <c r="C75" s="9">
        <f t="shared" si="23"/>
        <v>18351360</v>
      </c>
      <c r="D75" s="241">
        <v>0.26865671641791067</v>
      </c>
      <c r="E75" s="13">
        <f t="shared" si="24"/>
        <v>86.062515957446905</v>
      </c>
      <c r="F75" s="14">
        <f t="shared" si="18"/>
        <v>0.5152819148936203</v>
      </c>
      <c r="G75" s="14">
        <f t="shared" si="19"/>
        <v>0.18392021276596138</v>
      </c>
      <c r="H75" s="14">
        <f t="shared" si="20"/>
        <v>85.547234042553285</v>
      </c>
      <c r="I75" s="14">
        <f t="shared" si="17"/>
        <v>11.547234042553285</v>
      </c>
      <c r="J75" s="72">
        <f t="shared" si="26"/>
        <v>3.4553191489361722E-2</v>
      </c>
      <c r="K75" s="72">
        <f t="shared" si="26"/>
        <v>4.6595744680851052E-4</v>
      </c>
      <c r="L75" s="72">
        <f t="shared" si="26"/>
        <v>4.3404255319148892E-4</v>
      </c>
      <c r="M75" s="72">
        <f t="shared" si="26"/>
        <v>3.9063829787233946E-2</v>
      </c>
      <c r="N75" s="72">
        <f t="shared" si="26"/>
        <v>0</v>
      </c>
      <c r="O75" s="72">
        <f t="shared" si="26"/>
        <v>6.5957446808510674E-5</v>
      </c>
      <c r="P75" s="72">
        <f t="shared" si="26"/>
        <v>63.521276595744787</v>
      </c>
      <c r="Q75" s="72">
        <f t="shared" si="26"/>
        <v>1.8404255319148925E-3</v>
      </c>
      <c r="R75" s="72">
        <f t="shared" si="26"/>
        <v>5.1851063829787172E-4</v>
      </c>
      <c r="S75" s="72">
        <f t="shared" si="26"/>
        <v>2.6063829787234018E-3</v>
      </c>
      <c r="T75" s="72">
        <f t="shared" si="26"/>
        <v>0.29680851063829722</v>
      </c>
      <c r="U75" s="72">
        <f t="shared" si="26"/>
        <v>2.1297872340425516E-3</v>
      </c>
      <c r="V75" s="72">
        <f t="shared" si="26"/>
        <v>8.4059574468085199</v>
      </c>
      <c r="W75" s="72">
        <f t="shared" si="26"/>
        <v>0.12225531914893623</v>
      </c>
      <c r="X75" s="72">
        <f t="shared" si="26"/>
        <v>0</v>
      </c>
      <c r="Y75" s="72">
        <f t="shared" si="26"/>
        <v>1.0340425531914907E-3</v>
      </c>
      <c r="Z75" s="72">
        <f t="shared" si="25"/>
        <v>6.4680851063829783E-4</v>
      </c>
      <c r="AA75" s="72">
        <f t="shared" si="25"/>
        <v>2.213617021276602</v>
      </c>
      <c r="AB75" s="72">
        <f t="shared" si="25"/>
        <v>3.9531914893617062E-4</v>
      </c>
      <c r="AC75" s="72">
        <f t="shared" si="25"/>
        <v>0</v>
      </c>
      <c r="AD75" s="72">
        <f t="shared" si="25"/>
        <v>11.406382978723377</v>
      </c>
      <c r="AE75" s="72">
        <f t="shared" si="25"/>
        <v>6.8085106382978703E-5</v>
      </c>
      <c r="AF75" s="72">
        <f t="shared" si="25"/>
        <v>2.382978723404257E-4</v>
      </c>
      <c r="AG75" s="72">
        <f t="shared" si="25"/>
        <v>1.2157446808510653E-2</v>
      </c>
    </row>
    <row r="76" spans="1:33" ht="12" x14ac:dyDescent="0.2">
      <c r="A76" s="74">
        <v>42223.947916666664</v>
      </c>
      <c r="B76" s="229">
        <v>726</v>
      </c>
      <c r="C76" s="9">
        <f t="shared" si="23"/>
        <v>18504288</v>
      </c>
      <c r="D76" s="241">
        <v>0.26865671641791067</v>
      </c>
      <c r="E76" s="13">
        <f t="shared" si="24"/>
        <v>85.892054893617114</v>
      </c>
      <c r="F76" s="14">
        <f t="shared" si="18"/>
        <v>0.50896978723405084</v>
      </c>
      <c r="G76" s="14">
        <f t="shared" si="19"/>
        <v>0.18256553191490255</v>
      </c>
      <c r="H76" s="14">
        <f t="shared" si="20"/>
        <v>85.383085106383064</v>
      </c>
      <c r="I76" s="14">
        <f t="shared" si="17"/>
        <v>11.383085106383064</v>
      </c>
      <c r="J76" s="72">
        <f t="shared" si="26"/>
        <v>3.4382978723404276E-2</v>
      </c>
      <c r="K76" s="72">
        <f t="shared" si="26"/>
        <v>4.6489361702127649E-4</v>
      </c>
      <c r="L76" s="72">
        <f t="shared" si="26"/>
        <v>4.3510638297872294E-4</v>
      </c>
      <c r="M76" s="72">
        <f t="shared" si="26"/>
        <v>3.9259574468085007E-2</v>
      </c>
      <c r="N76" s="72">
        <f t="shared" si="26"/>
        <v>0</v>
      </c>
      <c r="O76" s="72">
        <f t="shared" si="26"/>
        <v>6.4893617021276632E-5</v>
      </c>
      <c r="P76" s="72">
        <f t="shared" si="26"/>
        <v>63.353191489361805</v>
      </c>
      <c r="Q76" s="72">
        <f t="shared" si="26"/>
        <v>1.8510638297872329E-3</v>
      </c>
      <c r="R76" s="72">
        <f t="shared" si="26"/>
        <v>5.2627659574468026E-4</v>
      </c>
      <c r="S76" s="72">
        <f t="shared" si="26"/>
        <v>2.6159574468085081E-3</v>
      </c>
      <c r="T76" s="72">
        <f t="shared" si="26"/>
        <v>0.29202127659574401</v>
      </c>
      <c r="U76" s="72">
        <f t="shared" si="26"/>
        <v>2.0994680851063813E-3</v>
      </c>
      <c r="V76" s="72">
        <f t="shared" si="26"/>
        <v>8.3998936170212861</v>
      </c>
      <c r="W76" s="72">
        <f t="shared" si="26"/>
        <v>0.12063829787234048</v>
      </c>
      <c r="X76" s="72">
        <f t="shared" si="26"/>
        <v>0</v>
      </c>
      <c r="Y76" s="72">
        <f t="shared" si="26"/>
        <v>1.0351063829787247E-3</v>
      </c>
      <c r="Z76" s="72">
        <f t="shared" si="25"/>
        <v>6.6702127659574464E-4</v>
      </c>
      <c r="AA76" s="72">
        <f t="shared" si="25"/>
        <v>2.2140425531914958</v>
      </c>
      <c r="AB76" s="72">
        <f t="shared" si="25"/>
        <v>3.9829787234042595E-4</v>
      </c>
      <c r="AC76" s="72">
        <f t="shared" si="25"/>
        <v>0</v>
      </c>
      <c r="AD76" s="72">
        <f t="shared" si="25"/>
        <v>11.415957446808482</v>
      </c>
      <c r="AE76" s="72">
        <f t="shared" si="25"/>
        <v>7.0212765957446786E-5</v>
      </c>
      <c r="AF76" s="72">
        <f t="shared" si="25"/>
        <v>2.45744680851064E-4</v>
      </c>
      <c r="AG76" s="72">
        <f t="shared" si="25"/>
        <v>1.2193617021276611E-2</v>
      </c>
    </row>
    <row r="77" spans="1:33" ht="12" x14ac:dyDescent="0.2">
      <c r="A77" s="74">
        <v>42223.958333333336</v>
      </c>
      <c r="B77" s="176">
        <v>720</v>
      </c>
      <c r="C77" s="9">
        <f t="shared" si="23"/>
        <v>18351360</v>
      </c>
      <c r="D77" s="241">
        <v>0.26865671641791067</v>
      </c>
      <c r="E77" s="13">
        <f t="shared" si="24"/>
        <v>85.721593829787324</v>
      </c>
      <c r="F77" s="14">
        <f t="shared" si="18"/>
        <v>0.50265765957448139</v>
      </c>
      <c r="G77" s="14">
        <f t="shared" si="19"/>
        <v>0.18121085106384377</v>
      </c>
      <c r="H77" s="14">
        <f t="shared" si="20"/>
        <v>85.218936170212842</v>
      </c>
      <c r="I77" s="14">
        <f t="shared" si="17"/>
        <v>11.218936170212842</v>
      </c>
      <c r="J77" s="72">
        <f t="shared" si="26"/>
        <v>3.4212765957446829E-2</v>
      </c>
      <c r="K77" s="72">
        <f t="shared" si="26"/>
        <v>4.6382978723404246E-4</v>
      </c>
      <c r="L77" s="72">
        <f t="shared" si="26"/>
        <v>4.3617021276595697E-4</v>
      </c>
      <c r="M77" s="72">
        <f t="shared" si="26"/>
        <v>3.9455319148936067E-2</v>
      </c>
      <c r="N77" s="72">
        <f t="shared" si="26"/>
        <v>0</v>
      </c>
      <c r="O77" s="72">
        <f t="shared" si="26"/>
        <v>6.3829787234042591E-5</v>
      </c>
      <c r="P77" s="72">
        <f t="shared" si="26"/>
        <v>63.185106382978823</v>
      </c>
      <c r="Q77" s="72">
        <f t="shared" si="26"/>
        <v>1.8617021276595733E-3</v>
      </c>
      <c r="R77" s="72">
        <f t="shared" si="26"/>
        <v>5.340425531914888E-4</v>
      </c>
      <c r="S77" s="72">
        <f t="shared" si="26"/>
        <v>2.6255319148936144E-3</v>
      </c>
      <c r="T77" s="72">
        <f t="shared" si="26"/>
        <v>0.28723404255319079</v>
      </c>
      <c r="U77" s="72">
        <f t="shared" si="26"/>
        <v>2.0691489361702111E-3</v>
      </c>
      <c r="V77" s="72">
        <f t="shared" si="26"/>
        <v>8.3938297872340524</v>
      </c>
      <c r="W77" s="72">
        <f t="shared" si="26"/>
        <v>0.11902127659574474</v>
      </c>
      <c r="X77" s="72">
        <f t="shared" si="26"/>
        <v>0</v>
      </c>
      <c r="Y77" s="72">
        <f t="shared" si="26"/>
        <v>1.0361702127659588E-3</v>
      </c>
      <c r="Z77" s="72">
        <f t="shared" si="25"/>
        <v>6.8723404255319144E-4</v>
      </c>
      <c r="AA77" s="72">
        <f t="shared" si="25"/>
        <v>2.2144680851063896</v>
      </c>
      <c r="AB77" s="72">
        <f t="shared" si="25"/>
        <v>4.0127659574468129E-4</v>
      </c>
      <c r="AC77" s="72">
        <f t="shared" si="25"/>
        <v>0</v>
      </c>
      <c r="AD77" s="72">
        <f t="shared" si="25"/>
        <v>11.425531914893588</v>
      </c>
      <c r="AE77" s="72">
        <f t="shared" si="25"/>
        <v>7.2340425531914869E-5</v>
      </c>
      <c r="AF77" s="72">
        <f t="shared" si="25"/>
        <v>2.5319148936170231E-4</v>
      </c>
      <c r="AG77" s="72">
        <f t="shared" si="25"/>
        <v>1.2229787234042569E-2</v>
      </c>
    </row>
    <row r="78" spans="1:33" ht="12" x14ac:dyDescent="0.2">
      <c r="A78" s="74">
        <v>42223.96875</v>
      </c>
      <c r="B78" s="176">
        <v>720</v>
      </c>
      <c r="C78" s="9">
        <f t="shared" si="23"/>
        <v>18351360</v>
      </c>
      <c r="D78" s="241">
        <v>0.26119402985074647</v>
      </c>
      <c r="E78" s="13">
        <f t="shared" si="24"/>
        <v>85.551132765957533</v>
      </c>
      <c r="F78" s="14">
        <f t="shared" si="18"/>
        <v>0.49634553191489772</v>
      </c>
      <c r="G78" s="14">
        <f t="shared" si="19"/>
        <v>0.17985617021277073</v>
      </c>
      <c r="H78" s="14">
        <f t="shared" si="20"/>
        <v>85.054787234042635</v>
      </c>
      <c r="I78" s="14">
        <f t="shared" si="17"/>
        <v>11.054787234042635</v>
      </c>
      <c r="J78" s="72">
        <f t="shared" si="26"/>
        <v>3.4042553191489383E-2</v>
      </c>
      <c r="K78" s="72">
        <f t="shared" si="26"/>
        <v>4.6276595744680843E-4</v>
      </c>
      <c r="L78" s="72">
        <f t="shared" si="26"/>
        <v>4.37234042553191E-4</v>
      </c>
      <c r="M78" s="72">
        <f t="shared" si="26"/>
        <v>3.9651063829787128E-2</v>
      </c>
      <c r="N78" s="72">
        <f t="shared" si="26"/>
        <v>0</v>
      </c>
      <c r="O78" s="72">
        <f t="shared" si="26"/>
        <v>6.2765957446808549E-5</v>
      </c>
      <c r="P78" s="72">
        <f t="shared" si="26"/>
        <v>63.017021276595841</v>
      </c>
      <c r="Q78" s="72">
        <f t="shared" si="26"/>
        <v>1.8723404255319136E-3</v>
      </c>
      <c r="R78" s="72">
        <f t="shared" si="26"/>
        <v>5.4180851063829734E-4</v>
      </c>
      <c r="S78" s="72">
        <f t="shared" si="26"/>
        <v>2.6351063829787207E-3</v>
      </c>
      <c r="T78" s="72">
        <f t="shared" si="26"/>
        <v>0.28244680851063758</v>
      </c>
      <c r="U78" s="72">
        <f t="shared" si="26"/>
        <v>2.0388297872340408E-3</v>
      </c>
      <c r="V78" s="72">
        <f t="shared" si="26"/>
        <v>8.3877659574468186</v>
      </c>
      <c r="W78" s="72">
        <f t="shared" si="26"/>
        <v>0.117404255319149</v>
      </c>
      <c r="X78" s="72">
        <f t="shared" si="26"/>
        <v>0</v>
      </c>
      <c r="Y78" s="72">
        <f t="shared" si="26"/>
        <v>1.0372340425531929E-3</v>
      </c>
      <c r="Z78" s="72">
        <f t="shared" si="25"/>
        <v>7.0744680851063824E-4</v>
      </c>
      <c r="AA78" s="72">
        <f t="shared" si="25"/>
        <v>2.2148936170212834</v>
      </c>
      <c r="AB78" s="72">
        <f t="shared" si="25"/>
        <v>4.0425531914893662E-4</v>
      </c>
      <c r="AC78" s="72">
        <f t="shared" si="25"/>
        <v>0</v>
      </c>
      <c r="AD78" s="72">
        <f t="shared" si="25"/>
        <v>11.435106382978693</v>
      </c>
      <c r="AE78" s="72">
        <f t="shared" si="25"/>
        <v>7.4468085106382952E-5</v>
      </c>
      <c r="AF78" s="72">
        <f t="shared" si="25"/>
        <v>2.6063829787234061E-4</v>
      </c>
      <c r="AG78" s="72">
        <f t="shared" si="25"/>
        <v>1.2265957446808527E-2</v>
      </c>
    </row>
    <row r="79" spans="1:33" ht="12" x14ac:dyDescent="0.2">
      <c r="A79" s="74">
        <v>42223.979166666664</v>
      </c>
      <c r="B79" s="229">
        <v>720</v>
      </c>
      <c r="C79" s="9">
        <f t="shared" si="23"/>
        <v>18351360</v>
      </c>
      <c r="D79" s="241">
        <v>0.25373134328358227</v>
      </c>
      <c r="E79" s="13">
        <f t="shared" si="24"/>
        <v>85.380671702127742</v>
      </c>
      <c r="F79" s="14">
        <f t="shared" si="18"/>
        <v>0.49003340425532826</v>
      </c>
      <c r="G79" s="14">
        <f t="shared" si="19"/>
        <v>0.17850148936171195</v>
      </c>
      <c r="H79" s="14">
        <f t="shared" si="20"/>
        <v>84.890638297872414</v>
      </c>
      <c r="I79" s="14">
        <f t="shared" si="17"/>
        <v>10.890638297872414</v>
      </c>
      <c r="J79" s="72">
        <f t="shared" si="26"/>
        <v>3.3872340425531937E-2</v>
      </c>
      <c r="K79" s="72">
        <f t="shared" si="26"/>
        <v>4.617021276595744E-4</v>
      </c>
      <c r="L79" s="72">
        <f t="shared" si="26"/>
        <v>4.3829787234042503E-4</v>
      </c>
      <c r="M79" s="72">
        <f t="shared" si="26"/>
        <v>3.9846808510638189E-2</v>
      </c>
      <c r="N79" s="72">
        <f t="shared" si="26"/>
        <v>0</v>
      </c>
      <c r="O79" s="72">
        <f t="shared" si="26"/>
        <v>6.1702127659574507E-5</v>
      </c>
      <c r="P79" s="72">
        <f t="shared" si="26"/>
        <v>62.848936170212859</v>
      </c>
      <c r="Q79" s="72">
        <f t="shared" si="26"/>
        <v>1.882978723404254E-3</v>
      </c>
      <c r="R79" s="72">
        <f t="shared" si="26"/>
        <v>5.4957446808510588E-4</v>
      </c>
      <c r="S79" s="72">
        <f t="shared" si="26"/>
        <v>2.644680851063827E-3</v>
      </c>
      <c r="T79" s="72">
        <f t="shared" si="26"/>
        <v>0.27765957446808437</v>
      </c>
      <c r="U79" s="72">
        <f t="shared" si="26"/>
        <v>2.0085106382978705E-3</v>
      </c>
      <c r="V79" s="72">
        <f t="shared" si="26"/>
        <v>8.3817021276595849</v>
      </c>
      <c r="W79" s="72">
        <f t="shared" si="26"/>
        <v>0.11578723404255326</v>
      </c>
      <c r="X79" s="72">
        <f t="shared" si="26"/>
        <v>0</v>
      </c>
      <c r="Y79" s="72">
        <f t="shared" si="26"/>
        <v>1.038297872340427E-3</v>
      </c>
      <c r="Z79" s="72">
        <f t="shared" si="25"/>
        <v>7.2765957446808505E-4</v>
      </c>
      <c r="AA79" s="72">
        <f t="shared" si="25"/>
        <v>2.2153191489361772</v>
      </c>
      <c r="AB79" s="72">
        <f t="shared" si="25"/>
        <v>4.0723404255319195E-4</v>
      </c>
      <c r="AC79" s="72">
        <f t="shared" si="25"/>
        <v>0</v>
      </c>
      <c r="AD79" s="72">
        <f t="shared" si="25"/>
        <v>11.444680851063799</v>
      </c>
      <c r="AE79" s="72">
        <f t="shared" si="25"/>
        <v>7.6595744680851035E-5</v>
      </c>
      <c r="AF79" s="72">
        <f t="shared" si="25"/>
        <v>2.6808510638297892E-4</v>
      </c>
      <c r="AG79" s="72">
        <f t="shared" si="25"/>
        <v>1.2302127659574485E-2</v>
      </c>
    </row>
    <row r="80" spans="1:33" ht="12" x14ac:dyDescent="0.2">
      <c r="A80" s="74">
        <v>42223.989583333336</v>
      </c>
      <c r="B80" s="229">
        <v>726</v>
      </c>
      <c r="C80" s="9">
        <f t="shared" si="23"/>
        <v>18504288</v>
      </c>
      <c r="D80" s="241">
        <v>0.25373134328358227</v>
      </c>
      <c r="E80" s="13">
        <f t="shared" si="24"/>
        <v>85.210210638297951</v>
      </c>
      <c r="F80" s="14">
        <f t="shared" si="18"/>
        <v>0.4837212765957446</v>
      </c>
      <c r="G80" s="14">
        <f t="shared" si="19"/>
        <v>0.17714680851063896</v>
      </c>
      <c r="H80" s="14">
        <f t="shared" si="20"/>
        <v>84.726489361702207</v>
      </c>
      <c r="I80" s="14">
        <f t="shared" si="17"/>
        <v>10.726489361702207</v>
      </c>
      <c r="J80" s="72">
        <f t="shared" si="26"/>
        <v>3.3702127659574491E-2</v>
      </c>
      <c r="K80" s="72">
        <f t="shared" si="26"/>
        <v>4.6063829787234038E-4</v>
      </c>
      <c r="L80" s="72">
        <f t="shared" si="26"/>
        <v>4.3936170212765906E-4</v>
      </c>
      <c r="M80" s="72">
        <f t="shared" si="26"/>
        <v>4.004255319148925E-2</v>
      </c>
      <c r="N80" s="72">
        <f t="shared" si="26"/>
        <v>0</v>
      </c>
      <c r="O80" s="72">
        <f t="shared" si="26"/>
        <v>6.0638297872340466E-5</v>
      </c>
      <c r="P80" s="72">
        <f t="shared" si="26"/>
        <v>62.680851063829877</v>
      </c>
      <c r="Q80" s="72">
        <f t="shared" si="26"/>
        <v>1.8936170212765944E-3</v>
      </c>
      <c r="R80" s="72">
        <f t="shared" si="26"/>
        <v>5.5734042553191442E-4</v>
      </c>
      <c r="S80" s="72">
        <f t="shared" si="26"/>
        <v>2.6542553191489333E-3</v>
      </c>
      <c r="T80" s="72">
        <f t="shared" si="26"/>
        <v>0.27287234042553116</v>
      </c>
      <c r="U80" s="72">
        <f t="shared" si="26"/>
        <v>1.9781914893617003E-3</v>
      </c>
      <c r="V80" s="72">
        <f t="shared" si="26"/>
        <v>8.3756382978723511</v>
      </c>
      <c r="W80" s="72">
        <f t="shared" si="26"/>
        <v>0.11417021276595751</v>
      </c>
      <c r="X80" s="72">
        <f t="shared" si="26"/>
        <v>0</v>
      </c>
      <c r="Y80" s="72">
        <f t="shared" si="26"/>
        <v>1.0393617021276611E-3</v>
      </c>
      <c r="Z80" s="72">
        <f t="shared" si="25"/>
        <v>7.4787234042553185E-4</v>
      </c>
      <c r="AA80" s="72">
        <f t="shared" si="25"/>
        <v>2.215744680851071</v>
      </c>
      <c r="AB80" s="72">
        <f t="shared" si="25"/>
        <v>4.1021276595744728E-4</v>
      </c>
      <c r="AC80" s="72">
        <f t="shared" si="25"/>
        <v>0</v>
      </c>
      <c r="AD80" s="72">
        <f t="shared" si="25"/>
        <v>11.454255319148904</v>
      </c>
      <c r="AE80" s="72">
        <f t="shared" si="25"/>
        <v>7.8723404255319119E-5</v>
      </c>
      <c r="AF80" s="72">
        <f t="shared" si="25"/>
        <v>2.7553191489361722E-4</v>
      </c>
      <c r="AG80" s="72">
        <f t="shared" si="25"/>
        <v>1.2338297872340443E-2</v>
      </c>
    </row>
    <row r="81" spans="1:33" ht="14.25" customHeight="1" x14ac:dyDescent="0.2">
      <c r="A81" s="74">
        <v>42224</v>
      </c>
      <c r="B81" s="229">
        <v>732</v>
      </c>
      <c r="C81" s="9">
        <f t="shared" si="23"/>
        <v>18657216.000000004</v>
      </c>
      <c r="D81" s="241">
        <v>0.25373134328358227</v>
      </c>
      <c r="E81" s="13">
        <f t="shared" si="24"/>
        <v>85.039749574468146</v>
      </c>
      <c r="F81" s="14">
        <f t="shared" si="18"/>
        <v>0.47740914893617514</v>
      </c>
      <c r="G81" s="14">
        <f t="shared" si="19"/>
        <v>0.17579212765958013</v>
      </c>
      <c r="H81" s="14">
        <f t="shared" si="20"/>
        <v>84.562340425531971</v>
      </c>
      <c r="I81" s="14">
        <f t="shared" si="17"/>
        <v>10.562340425531971</v>
      </c>
      <c r="J81" s="72">
        <f t="shared" si="26"/>
        <v>3.3531914893617044E-2</v>
      </c>
      <c r="K81" s="72">
        <f t="shared" si="26"/>
        <v>4.5957446808510635E-4</v>
      </c>
      <c r="L81" s="72">
        <f t="shared" si="26"/>
        <v>4.4042553191489308E-4</v>
      </c>
      <c r="M81" s="72">
        <f t="shared" si="26"/>
        <v>4.023829787234031E-2</v>
      </c>
      <c r="N81" s="72">
        <f t="shared" si="26"/>
        <v>0</v>
      </c>
      <c r="O81" s="72">
        <f t="shared" si="26"/>
        <v>5.9574468085106424E-5</v>
      </c>
      <c r="P81" s="72">
        <f t="shared" si="26"/>
        <v>62.512765957446895</v>
      </c>
      <c r="Q81" s="72">
        <f t="shared" si="26"/>
        <v>1.9042553191489348E-3</v>
      </c>
      <c r="R81" s="72">
        <f t="shared" si="26"/>
        <v>5.6510638297872296E-4</v>
      </c>
      <c r="S81" s="72">
        <f t="shared" si="26"/>
        <v>2.6638297872340396E-3</v>
      </c>
      <c r="T81" s="72">
        <f t="shared" si="26"/>
        <v>0.26808510638297794</v>
      </c>
      <c r="U81" s="72">
        <f t="shared" si="26"/>
        <v>1.94787234042553E-3</v>
      </c>
      <c r="V81" s="72">
        <f t="shared" si="26"/>
        <v>8.3695744680851174</v>
      </c>
      <c r="W81" s="72">
        <f t="shared" si="26"/>
        <v>0.11255319148936177</v>
      </c>
      <c r="X81" s="72">
        <f t="shared" si="26"/>
        <v>0</v>
      </c>
      <c r="Y81" s="72">
        <f t="shared" si="26"/>
        <v>1.0404255319148951E-3</v>
      </c>
      <c r="Z81" s="72">
        <f t="shared" si="25"/>
        <v>7.6808510638297865E-4</v>
      </c>
      <c r="AA81" s="72">
        <f t="shared" si="25"/>
        <v>2.2161702127659648</v>
      </c>
      <c r="AB81" s="72">
        <f t="shared" si="25"/>
        <v>4.1319148936170262E-4</v>
      </c>
      <c r="AC81" s="72">
        <f t="shared" si="25"/>
        <v>0</v>
      </c>
      <c r="AD81" s="72">
        <f t="shared" si="25"/>
        <v>11.46382978723401</v>
      </c>
      <c r="AE81" s="72">
        <f t="shared" si="25"/>
        <v>8.0851063829787202E-5</v>
      </c>
      <c r="AF81" s="72">
        <f t="shared" si="25"/>
        <v>2.8297872340425553E-4</v>
      </c>
      <c r="AG81" s="72">
        <f t="shared" si="25"/>
        <v>1.2374468085106401E-2</v>
      </c>
    </row>
    <row r="82" spans="1:33" ht="14.25" customHeight="1" x14ac:dyDescent="0.2">
      <c r="A82" s="74">
        <v>42224.010416666664</v>
      </c>
      <c r="B82" s="229">
        <v>738</v>
      </c>
      <c r="C82" s="9">
        <f t="shared" si="23"/>
        <v>18810143.999999996</v>
      </c>
      <c r="D82" s="241">
        <v>0.24626865671641812</v>
      </c>
      <c r="E82" s="13">
        <f t="shared" si="24"/>
        <v>84.869288510638341</v>
      </c>
      <c r="F82" s="14">
        <f t="shared" si="18"/>
        <v>0.47109702127657727</v>
      </c>
      <c r="G82" s="14">
        <f t="shared" si="19"/>
        <v>0.17443744680849294</v>
      </c>
      <c r="H82" s="14">
        <f t="shared" si="20"/>
        <v>84.398191489361764</v>
      </c>
      <c r="I82" s="14">
        <f t="shared" si="17"/>
        <v>10.398191489361764</v>
      </c>
      <c r="J82" s="72">
        <f t="shared" si="26"/>
        <v>3.3361702127659598E-2</v>
      </c>
      <c r="K82" s="72">
        <f t="shared" si="26"/>
        <v>4.5851063829787232E-4</v>
      </c>
      <c r="L82" s="72">
        <f t="shared" si="26"/>
        <v>4.4148936170212711E-4</v>
      </c>
      <c r="M82" s="72">
        <f t="shared" si="26"/>
        <v>4.0434042553191371E-2</v>
      </c>
      <c r="N82" s="72">
        <f t="shared" si="26"/>
        <v>0</v>
      </c>
      <c r="O82" s="72">
        <f t="shared" si="26"/>
        <v>5.8510638297872383E-5</v>
      </c>
      <c r="P82" s="72">
        <f t="shared" si="26"/>
        <v>62.344680851063913</v>
      </c>
      <c r="Q82" s="72">
        <f t="shared" si="26"/>
        <v>1.9148936170212752E-3</v>
      </c>
      <c r="R82" s="72">
        <f t="shared" si="26"/>
        <v>5.728723404255315E-4</v>
      </c>
      <c r="S82" s="72">
        <f t="shared" si="26"/>
        <v>2.6734042553191459E-3</v>
      </c>
      <c r="T82" s="72">
        <f t="shared" si="26"/>
        <v>0.26329787234042473</v>
      </c>
      <c r="U82" s="72">
        <f t="shared" si="26"/>
        <v>1.9175531914893598E-3</v>
      </c>
      <c r="V82" s="72">
        <f t="shared" si="26"/>
        <v>8.3635106382978837</v>
      </c>
      <c r="W82" s="72">
        <f t="shared" si="26"/>
        <v>0.11093617021276603</v>
      </c>
      <c r="X82" s="72">
        <f t="shared" si="26"/>
        <v>0</v>
      </c>
      <c r="Y82" s="72">
        <f t="shared" si="26"/>
        <v>1.0414893617021292E-3</v>
      </c>
      <c r="Z82" s="72">
        <f t="shared" si="25"/>
        <v>7.8829787234042546E-4</v>
      </c>
      <c r="AA82" s="72">
        <f t="shared" si="25"/>
        <v>2.2165957446808586</v>
      </c>
      <c r="AB82" s="72">
        <f t="shared" si="25"/>
        <v>4.1617021276595795E-4</v>
      </c>
      <c r="AC82" s="72">
        <f t="shared" si="25"/>
        <v>0</v>
      </c>
      <c r="AD82" s="72">
        <f t="shared" si="25"/>
        <v>11.473404255319116</v>
      </c>
      <c r="AE82" s="72">
        <f t="shared" si="25"/>
        <v>8.2978723404255285E-5</v>
      </c>
      <c r="AF82" s="72">
        <f t="shared" si="25"/>
        <v>2.9042553191489383E-4</v>
      </c>
      <c r="AG82" s="72">
        <f t="shared" si="25"/>
        <v>1.2410638297872359E-2</v>
      </c>
    </row>
    <row r="83" spans="1:33" ht="12" x14ac:dyDescent="0.2">
      <c r="A83" s="74">
        <v>42224.020833333336</v>
      </c>
      <c r="B83" s="229">
        <v>744</v>
      </c>
      <c r="C83" s="9">
        <f t="shared" si="23"/>
        <v>18963072</v>
      </c>
      <c r="D83" s="241">
        <v>0.23880597014925398</v>
      </c>
      <c r="E83" s="13">
        <f t="shared" si="24"/>
        <v>84.698827446808579</v>
      </c>
      <c r="F83" s="14">
        <f t="shared" si="18"/>
        <v>0.46478489361702202</v>
      </c>
      <c r="G83" s="14">
        <f t="shared" si="19"/>
        <v>0.17308276595744837</v>
      </c>
      <c r="H83" s="14">
        <f t="shared" si="20"/>
        <v>84.234042553191557</v>
      </c>
      <c r="I83" s="14">
        <f t="shared" si="17"/>
        <v>10.234042553191557</v>
      </c>
      <c r="J83" s="72">
        <f t="shared" si="26"/>
        <v>3.3191489361702152E-2</v>
      </c>
      <c r="K83" s="72">
        <f t="shared" si="26"/>
        <v>4.5744680851063829E-4</v>
      </c>
      <c r="L83" s="72">
        <f t="shared" si="26"/>
        <v>4.4255319148936114E-4</v>
      </c>
      <c r="M83" s="72">
        <f t="shared" si="26"/>
        <v>4.0629787234042432E-2</v>
      </c>
      <c r="N83" s="72">
        <f t="shared" si="26"/>
        <v>0</v>
      </c>
      <c r="O83" s="72">
        <f t="shared" si="26"/>
        <v>5.7446808510638341E-5</v>
      </c>
      <c r="P83" s="72">
        <f t="shared" si="26"/>
        <v>62.176595744680931</v>
      </c>
      <c r="Q83" s="72">
        <f t="shared" si="26"/>
        <v>1.9255319148936156E-3</v>
      </c>
      <c r="R83" s="72">
        <f t="shared" si="26"/>
        <v>5.8063829787234004E-4</v>
      </c>
      <c r="S83" s="72">
        <f t="shared" si="26"/>
        <v>2.6829787234042522E-3</v>
      </c>
      <c r="T83" s="72">
        <f t="shared" si="26"/>
        <v>0.25851063829787152</v>
      </c>
      <c r="U83" s="72">
        <f t="shared" si="26"/>
        <v>1.8872340425531895E-3</v>
      </c>
      <c r="V83" s="72">
        <f t="shared" si="26"/>
        <v>8.3574468085106499</v>
      </c>
      <c r="W83" s="72">
        <f t="shared" si="26"/>
        <v>0.10931914893617029</v>
      </c>
      <c r="X83" s="72">
        <f t="shared" si="26"/>
        <v>0</v>
      </c>
      <c r="Y83" s="72">
        <f t="shared" si="26"/>
        <v>1.0425531914893633E-3</v>
      </c>
      <c r="Z83" s="72">
        <f t="shared" si="25"/>
        <v>8.0851063829787226E-4</v>
      </c>
      <c r="AA83" s="72">
        <f t="shared" si="25"/>
        <v>2.2170212765957524</v>
      </c>
      <c r="AB83" s="72">
        <f t="shared" si="25"/>
        <v>4.1914893617021328E-4</v>
      </c>
      <c r="AC83" s="72">
        <f t="shared" si="25"/>
        <v>0</v>
      </c>
      <c r="AD83" s="72">
        <f t="shared" si="25"/>
        <v>11.482978723404221</v>
      </c>
      <c r="AE83" s="72">
        <f t="shared" si="25"/>
        <v>8.5106382978723368E-5</v>
      </c>
      <c r="AF83" s="72">
        <f t="shared" si="25"/>
        <v>2.9787234042553213E-4</v>
      </c>
      <c r="AG83" s="72">
        <f t="shared" si="25"/>
        <v>1.2446808510638317E-2</v>
      </c>
    </row>
    <row r="84" spans="1:33" ht="12" x14ac:dyDescent="0.2">
      <c r="A84" s="74">
        <v>42224.03125</v>
      </c>
      <c r="B84" s="229">
        <v>744</v>
      </c>
      <c r="C84" s="9">
        <f t="shared" si="23"/>
        <v>18963072</v>
      </c>
      <c r="D84" s="241">
        <v>0.23880597014925398</v>
      </c>
      <c r="E84" s="13">
        <f t="shared" si="24"/>
        <v>84.528366382978774</v>
      </c>
      <c r="F84" s="14">
        <f t="shared" si="18"/>
        <v>0.45847276595743836</v>
      </c>
      <c r="G84" s="14">
        <f t="shared" si="19"/>
        <v>0.17172808510637533</v>
      </c>
      <c r="H84" s="14">
        <f t="shared" si="20"/>
        <v>84.069893617021336</v>
      </c>
      <c r="I84" s="14">
        <f t="shared" si="17"/>
        <v>10.069893617021336</v>
      </c>
      <c r="J84" s="72">
        <f t="shared" si="26"/>
        <v>3.3021276595744706E-2</v>
      </c>
      <c r="K84" s="72">
        <f t="shared" si="26"/>
        <v>4.5638297872340426E-4</v>
      </c>
      <c r="L84" s="72">
        <f t="shared" si="26"/>
        <v>4.4361702127659517E-4</v>
      </c>
      <c r="M84" s="72">
        <f t="shared" si="26"/>
        <v>4.0825531914893493E-2</v>
      </c>
      <c r="N84" s="72">
        <f t="shared" si="26"/>
        <v>0</v>
      </c>
      <c r="O84" s="72">
        <f t="shared" si="26"/>
        <v>5.6382978723404299E-5</v>
      </c>
      <c r="P84" s="72">
        <f t="shared" si="26"/>
        <v>62.008510638297949</v>
      </c>
      <c r="Q84" s="72">
        <f t="shared" si="26"/>
        <v>1.936170212765956E-3</v>
      </c>
      <c r="R84" s="72">
        <f t="shared" si="26"/>
        <v>5.8840425531914858E-4</v>
      </c>
      <c r="S84" s="72">
        <f t="shared" si="26"/>
        <v>2.6925531914893585E-3</v>
      </c>
      <c r="T84" s="72">
        <f t="shared" si="26"/>
        <v>0.25372340425531831</v>
      </c>
      <c r="U84" s="72">
        <f t="shared" si="26"/>
        <v>1.8569148936170192E-3</v>
      </c>
      <c r="V84" s="72">
        <f t="shared" si="26"/>
        <v>8.3513829787234162</v>
      </c>
      <c r="W84" s="72">
        <f t="shared" si="26"/>
        <v>0.10770212765957454</v>
      </c>
      <c r="X84" s="72">
        <f t="shared" si="26"/>
        <v>0</v>
      </c>
      <c r="Y84" s="72">
        <f t="shared" si="26"/>
        <v>1.0436170212765974E-3</v>
      </c>
      <c r="Z84" s="72">
        <f t="shared" si="25"/>
        <v>8.2872340425531907E-4</v>
      </c>
      <c r="AA84" s="72">
        <f t="shared" si="25"/>
        <v>2.2174468085106462</v>
      </c>
      <c r="AB84" s="72">
        <f t="shared" si="25"/>
        <v>4.2212765957446862E-4</v>
      </c>
      <c r="AC84" s="72">
        <f t="shared" si="25"/>
        <v>0</v>
      </c>
      <c r="AD84" s="72">
        <f t="shared" si="25"/>
        <v>11.492553191489327</v>
      </c>
      <c r="AE84" s="72">
        <f t="shared" si="25"/>
        <v>8.7234042553191451E-5</v>
      </c>
      <c r="AF84" s="72">
        <f t="shared" si="25"/>
        <v>3.0531914893617044E-4</v>
      </c>
      <c r="AG84" s="72">
        <f t="shared" si="25"/>
        <v>1.2482978723404274E-2</v>
      </c>
    </row>
    <row r="85" spans="1:33" ht="12" x14ac:dyDescent="0.2">
      <c r="A85" s="74">
        <v>42224.041666666664</v>
      </c>
      <c r="B85" s="229">
        <v>750</v>
      </c>
      <c r="C85" s="9">
        <f t="shared" si="23"/>
        <v>19116000</v>
      </c>
      <c r="D85" s="241">
        <v>0.23880597014925398</v>
      </c>
      <c r="E85" s="13">
        <f t="shared" si="24"/>
        <v>84.357905319148983</v>
      </c>
      <c r="F85" s="14">
        <f t="shared" si="18"/>
        <v>0.4521606382978689</v>
      </c>
      <c r="G85" s="14">
        <f t="shared" si="19"/>
        <v>0.17037340425531652</v>
      </c>
      <c r="H85" s="14">
        <f t="shared" si="20"/>
        <v>83.905744680851114</v>
      </c>
      <c r="I85" s="14">
        <f t="shared" si="17"/>
        <v>9.9057446808511145</v>
      </c>
      <c r="J85" s="72">
        <f t="shared" si="26"/>
        <v>3.285106382978726E-2</v>
      </c>
      <c r="K85" s="72">
        <f t="shared" si="26"/>
        <v>4.5531914893617024E-4</v>
      </c>
      <c r="L85" s="72">
        <f t="shared" si="26"/>
        <v>4.446808510638292E-4</v>
      </c>
      <c r="M85" s="72">
        <f t="shared" si="26"/>
        <v>4.1021276595744553E-2</v>
      </c>
      <c r="N85" s="72">
        <f t="shared" si="26"/>
        <v>0</v>
      </c>
      <c r="O85" s="72">
        <f t="shared" si="26"/>
        <v>5.5319148936170258E-5</v>
      </c>
      <c r="P85" s="72">
        <f t="shared" si="26"/>
        <v>61.840425531914967</v>
      </c>
      <c r="Q85" s="72">
        <f t="shared" si="26"/>
        <v>1.9468085106382964E-3</v>
      </c>
      <c r="R85" s="72">
        <f t="shared" si="26"/>
        <v>5.9617021276595712E-4</v>
      </c>
      <c r="S85" s="72">
        <f t="shared" si="26"/>
        <v>2.7021276595744648E-3</v>
      </c>
      <c r="T85" s="72">
        <f t="shared" si="26"/>
        <v>0.24893617021276512</v>
      </c>
      <c r="U85" s="72">
        <f t="shared" si="26"/>
        <v>1.826595744680849E-3</v>
      </c>
      <c r="V85" s="72">
        <f t="shared" si="26"/>
        <v>8.3453191489361824</v>
      </c>
      <c r="W85" s="72">
        <f t="shared" si="26"/>
        <v>0.1060851063829788</v>
      </c>
      <c r="X85" s="72">
        <f t="shared" si="26"/>
        <v>0</v>
      </c>
      <c r="Y85" s="72">
        <f t="shared" si="26"/>
        <v>1.0446808510638315E-3</v>
      </c>
      <c r="Z85" s="72">
        <f t="shared" si="25"/>
        <v>8.4893617021276587E-4</v>
      </c>
      <c r="AA85" s="72">
        <f t="shared" si="25"/>
        <v>2.21787234042554</v>
      </c>
      <c r="AB85" s="72">
        <f t="shared" si="25"/>
        <v>4.2510638297872395E-4</v>
      </c>
      <c r="AC85" s="72">
        <f t="shared" si="25"/>
        <v>0</v>
      </c>
      <c r="AD85" s="72">
        <f t="shared" si="25"/>
        <v>11.502127659574432</v>
      </c>
      <c r="AE85" s="72">
        <f t="shared" si="25"/>
        <v>8.9361702127659535E-5</v>
      </c>
      <c r="AF85" s="72">
        <f t="shared" si="25"/>
        <v>3.1276595744680874E-4</v>
      </c>
      <c r="AG85" s="72">
        <f t="shared" si="25"/>
        <v>1.2519148936170232E-2</v>
      </c>
    </row>
    <row r="86" spans="1:33" ht="12" x14ac:dyDescent="0.2">
      <c r="A86" s="74">
        <v>42224.052083333336</v>
      </c>
      <c r="B86" s="229">
        <v>769</v>
      </c>
      <c r="C86" s="9">
        <f t="shared" si="23"/>
        <v>19600272.000000004</v>
      </c>
      <c r="D86" s="241">
        <v>0.23880597014925398</v>
      </c>
      <c r="E86" s="13">
        <f t="shared" si="24"/>
        <v>84.187444255319207</v>
      </c>
      <c r="F86" s="14">
        <f t="shared" si="18"/>
        <v>0.44584851063831366</v>
      </c>
      <c r="G86" s="14">
        <f t="shared" si="19"/>
        <v>0.16901872340427193</v>
      </c>
      <c r="H86" s="14">
        <f t="shared" si="20"/>
        <v>83.741595744680893</v>
      </c>
      <c r="I86" s="14">
        <f t="shared" si="17"/>
        <v>9.7415957446808932</v>
      </c>
      <c r="J86" s="72">
        <f t="shared" si="26"/>
        <v>3.2680851063829813E-2</v>
      </c>
      <c r="K86" s="72">
        <f t="shared" si="26"/>
        <v>4.5425531914893621E-4</v>
      </c>
      <c r="L86" s="72">
        <f t="shared" si="26"/>
        <v>4.4574468085106322E-4</v>
      </c>
      <c r="M86" s="72">
        <f t="shared" si="26"/>
        <v>4.1217021276595614E-2</v>
      </c>
      <c r="N86" s="72">
        <f t="shared" si="26"/>
        <v>0</v>
      </c>
      <c r="O86" s="72">
        <f t="shared" si="26"/>
        <v>5.4255319148936216E-5</v>
      </c>
      <c r="P86" s="72">
        <f t="shared" si="26"/>
        <v>61.672340425531985</v>
      </c>
      <c r="Q86" s="72">
        <f t="shared" si="26"/>
        <v>1.9574468085106368E-3</v>
      </c>
      <c r="R86" s="72">
        <f t="shared" si="26"/>
        <v>6.0393617021276566E-4</v>
      </c>
      <c r="S86" s="72">
        <f t="shared" si="26"/>
        <v>2.7117021276595711E-3</v>
      </c>
      <c r="T86" s="72">
        <f t="shared" si="26"/>
        <v>0.24414893617021194</v>
      </c>
      <c r="U86" s="72">
        <f t="shared" si="26"/>
        <v>1.7962765957446787E-3</v>
      </c>
      <c r="V86" s="72">
        <f t="shared" si="26"/>
        <v>8.3392553191489487</v>
      </c>
      <c r="W86" s="72">
        <f t="shared" si="26"/>
        <v>0.10446808510638306</v>
      </c>
      <c r="X86" s="72">
        <f t="shared" si="26"/>
        <v>0</v>
      </c>
      <c r="Y86" s="72">
        <f t="shared" ref="W86:AG101" si="27">Y85+(Y$137-Y$43)*(1/94)</f>
        <v>1.0457446808510656E-3</v>
      </c>
      <c r="Z86" s="72">
        <f t="shared" si="27"/>
        <v>8.6914893617021267E-4</v>
      </c>
      <c r="AA86" s="72">
        <f t="shared" si="27"/>
        <v>2.2182978723404339</v>
      </c>
      <c r="AB86" s="72">
        <f t="shared" si="27"/>
        <v>4.2808510638297928E-4</v>
      </c>
      <c r="AC86" s="72">
        <f t="shared" si="27"/>
        <v>0</v>
      </c>
      <c r="AD86" s="72">
        <f t="shared" si="27"/>
        <v>11.511702127659538</v>
      </c>
      <c r="AE86" s="72">
        <f t="shared" si="27"/>
        <v>9.1489361702127618E-5</v>
      </c>
      <c r="AF86" s="72">
        <f t="shared" si="27"/>
        <v>3.2021276595744705E-4</v>
      </c>
      <c r="AG86" s="72">
        <f t="shared" si="27"/>
        <v>1.255531914893619E-2</v>
      </c>
    </row>
    <row r="87" spans="1:33" ht="12" x14ac:dyDescent="0.2">
      <c r="A87" s="74">
        <v>42224.0625</v>
      </c>
      <c r="B87" s="229">
        <v>781</v>
      </c>
      <c r="C87" s="9">
        <f t="shared" si="23"/>
        <v>19906128</v>
      </c>
      <c r="D87" s="241">
        <v>0.23880597014925398</v>
      </c>
      <c r="E87" s="13">
        <f t="shared" si="24"/>
        <v>84.016983191489402</v>
      </c>
      <c r="F87" s="14">
        <f t="shared" si="18"/>
        <v>0.43953638297871578</v>
      </c>
      <c r="G87" s="14">
        <f t="shared" si="19"/>
        <v>0.16766404255318465</v>
      </c>
      <c r="H87" s="14">
        <f t="shared" si="20"/>
        <v>83.577446808510686</v>
      </c>
      <c r="I87" s="14">
        <f t="shared" si="17"/>
        <v>9.5774468085106861</v>
      </c>
      <c r="J87" s="72">
        <f t="shared" ref="J87:Y102" si="28">J86+(J$137-J$43)*(1/94)</f>
        <v>3.2510638297872367E-2</v>
      </c>
      <c r="K87" s="72">
        <f t="shared" si="28"/>
        <v>4.5319148936170218E-4</v>
      </c>
      <c r="L87" s="72">
        <f t="shared" si="28"/>
        <v>4.4680851063829725E-4</v>
      </c>
      <c r="M87" s="72">
        <f t="shared" si="28"/>
        <v>4.1412765957446675E-2</v>
      </c>
      <c r="N87" s="72">
        <f t="shared" si="28"/>
        <v>0</v>
      </c>
      <c r="O87" s="72">
        <f t="shared" si="28"/>
        <v>5.3191489361702175E-5</v>
      </c>
      <c r="P87" s="72">
        <f t="shared" si="28"/>
        <v>61.504255319149003</v>
      </c>
      <c r="Q87" s="72">
        <f t="shared" si="28"/>
        <v>1.9680851063829771E-3</v>
      </c>
      <c r="R87" s="72">
        <f t="shared" si="28"/>
        <v>6.117021276595742E-4</v>
      </c>
      <c r="S87" s="72">
        <f t="shared" si="28"/>
        <v>2.7212765957446775E-3</v>
      </c>
      <c r="T87" s="72">
        <f t="shared" si="28"/>
        <v>0.23936170212765875</v>
      </c>
      <c r="U87" s="72">
        <f t="shared" si="28"/>
        <v>1.7659574468085085E-3</v>
      </c>
      <c r="V87" s="72">
        <f t="shared" si="28"/>
        <v>8.3331914893617149</v>
      </c>
      <c r="W87" s="72">
        <f t="shared" si="27"/>
        <v>0.10285106382978731</v>
      </c>
      <c r="X87" s="72">
        <f t="shared" si="27"/>
        <v>0</v>
      </c>
      <c r="Y87" s="72">
        <f t="shared" si="27"/>
        <v>1.0468085106382996E-3</v>
      </c>
      <c r="Z87" s="72">
        <f t="shared" si="27"/>
        <v>8.8936170212765948E-4</v>
      </c>
      <c r="AA87" s="72">
        <f t="shared" si="27"/>
        <v>2.2187234042553277</v>
      </c>
      <c r="AB87" s="72">
        <f t="shared" si="27"/>
        <v>4.3106382978723461E-4</v>
      </c>
      <c r="AC87" s="72">
        <f t="shared" si="27"/>
        <v>0</v>
      </c>
      <c r="AD87" s="72">
        <f t="shared" si="27"/>
        <v>11.521276595744643</v>
      </c>
      <c r="AE87" s="72">
        <f t="shared" si="27"/>
        <v>9.3617021276595701E-5</v>
      </c>
      <c r="AF87" s="72">
        <f t="shared" si="27"/>
        <v>3.2765957446808535E-4</v>
      </c>
      <c r="AG87" s="72">
        <f t="shared" si="27"/>
        <v>1.2591489361702148E-2</v>
      </c>
    </row>
    <row r="88" spans="1:33" ht="12" x14ac:dyDescent="0.2">
      <c r="A88" s="74">
        <v>42224.072916666664</v>
      </c>
      <c r="B88" s="229">
        <v>794</v>
      </c>
      <c r="C88" s="9">
        <f t="shared" si="23"/>
        <v>20237472</v>
      </c>
      <c r="D88" s="241">
        <v>0.23880597014925398</v>
      </c>
      <c r="E88" s="13">
        <f t="shared" si="24"/>
        <v>83.846522127659611</v>
      </c>
      <c r="F88" s="14">
        <f t="shared" si="18"/>
        <v>0.43322425531913211</v>
      </c>
      <c r="G88" s="14">
        <f t="shared" si="19"/>
        <v>0.16630936170211164</v>
      </c>
      <c r="H88" s="14">
        <f t="shared" si="20"/>
        <v>83.413297872340479</v>
      </c>
      <c r="I88" s="14">
        <f t="shared" si="17"/>
        <v>9.413297872340479</v>
      </c>
      <c r="J88" s="72">
        <f t="shared" si="28"/>
        <v>3.2340425531914921E-2</v>
      </c>
      <c r="K88" s="72">
        <f t="shared" si="28"/>
        <v>4.5212765957446815E-4</v>
      </c>
      <c r="L88" s="72">
        <f t="shared" si="28"/>
        <v>4.4787234042553128E-4</v>
      </c>
      <c r="M88" s="72">
        <f t="shared" si="28"/>
        <v>4.1608510638297735E-2</v>
      </c>
      <c r="N88" s="72">
        <f t="shared" si="28"/>
        <v>0</v>
      </c>
      <c r="O88" s="72">
        <f t="shared" si="28"/>
        <v>5.2127659574468133E-5</v>
      </c>
      <c r="P88" s="72">
        <f t="shared" si="28"/>
        <v>61.336170212766021</v>
      </c>
      <c r="Q88" s="72">
        <f t="shared" si="28"/>
        <v>1.9787234042553175E-3</v>
      </c>
      <c r="R88" s="72">
        <f t="shared" si="28"/>
        <v>6.1946808510638274E-4</v>
      </c>
      <c r="S88" s="72">
        <f t="shared" si="28"/>
        <v>2.7308510638297838E-3</v>
      </c>
      <c r="T88" s="72">
        <f t="shared" si="28"/>
        <v>0.23457446808510557</v>
      </c>
      <c r="U88" s="72">
        <f t="shared" si="28"/>
        <v>1.7356382978723382E-3</v>
      </c>
      <c r="V88" s="72">
        <f t="shared" si="28"/>
        <v>8.3271276595744812</v>
      </c>
      <c r="W88" s="72">
        <f t="shared" si="27"/>
        <v>0.10123404255319157</v>
      </c>
      <c r="X88" s="72">
        <f t="shared" si="27"/>
        <v>0</v>
      </c>
      <c r="Y88" s="72">
        <f t="shared" si="27"/>
        <v>1.0478723404255337E-3</v>
      </c>
      <c r="Z88" s="72">
        <f t="shared" si="27"/>
        <v>9.0957446808510628E-4</v>
      </c>
      <c r="AA88" s="72">
        <f t="shared" si="27"/>
        <v>2.2191489361702215</v>
      </c>
      <c r="AB88" s="72">
        <f t="shared" si="27"/>
        <v>4.3404255319148995E-4</v>
      </c>
      <c r="AC88" s="72">
        <f t="shared" si="27"/>
        <v>0</v>
      </c>
      <c r="AD88" s="72">
        <f t="shared" si="27"/>
        <v>11.530851063829749</v>
      </c>
      <c r="AE88" s="72">
        <f t="shared" si="27"/>
        <v>9.5744680851063784E-5</v>
      </c>
      <c r="AF88" s="72">
        <f t="shared" si="27"/>
        <v>3.3510638297872366E-4</v>
      </c>
      <c r="AG88" s="72">
        <f t="shared" si="27"/>
        <v>1.2627659574468106E-2</v>
      </c>
    </row>
    <row r="89" spans="1:33" ht="12" x14ac:dyDescent="0.2">
      <c r="A89" s="74">
        <v>42224.083333333336</v>
      </c>
      <c r="B89" s="229">
        <v>788</v>
      </c>
      <c r="C89" s="9">
        <f t="shared" si="23"/>
        <v>20084543.999999996</v>
      </c>
      <c r="D89" s="241">
        <v>0.23880597014925398</v>
      </c>
      <c r="E89" s="13">
        <f t="shared" si="24"/>
        <v>83.67606106382982</v>
      </c>
      <c r="F89" s="14">
        <f t="shared" si="18"/>
        <v>0.42691212765957687</v>
      </c>
      <c r="G89" s="14">
        <f t="shared" si="19"/>
        <v>0.16495468085106699</v>
      </c>
      <c r="H89" s="14">
        <f t="shared" si="20"/>
        <v>83.249148936170243</v>
      </c>
      <c r="I89" s="14">
        <f t="shared" si="17"/>
        <v>9.2491489361702435</v>
      </c>
      <c r="J89" s="72">
        <f t="shared" si="28"/>
        <v>3.2170212765957475E-2</v>
      </c>
      <c r="K89" s="72">
        <f t="shared" si="28"/>
        <v>4.5106382978723412E-4</v>
      </c>
      <c r="L89" s="72">
        <f t="shared" si="28"/>
        <v>4.4893617021276531E-4</v>
      </c>
      <c r="M89" s="72">
        <f t="shared" si="28"/>
        <v>4.1804255319148796E-2</v>
      </c>
      <c r="N89" s="72">
        <f t="shared" si="28"/>
        <v>0</v>
      </c>
      <c r="O89" s="72">
        <f t="shared" si="28"/>
        <v>5.1063829787234091E-5</v>
      </c>
      <c r="P89" s="72">
        <f t="shared" si="28"/>
        <v>61.168085106383039</v>
      </c>
      <c r="Q89" s="72">
        <f t="shared" si="28"/>
        <v>1.9893617021276579E-3</v>
      </c>
      <c r="R89" s="72">
        <f t="shared" si="28"/>
        <v>6.2723404255319128E-4</v>
      </c>
      <c r="S89" s="72">
        <f t="shared" si="28"/>
        <v>2.7404255319148901E-3</v>
      </c>
      <c r="T89" s="72">
        <f t="shared" si="28"/>
        <v>0.22978723404255239</v>
      </c>
      <c r="U89" s="72">
        <f t="shared" si="28"/>
        <v>1.7053191489361679E-3</v>
      </c>
      <c r="V89" s="72">
        <f t="shared" si="28"/>
        <v>8.3210638297872475</v>
      </c>
      <c r="W89" s="72">
        <f t="shared" si="27"/>
        <v>9.961702127659583E-2</v>
      </c>
      <c r="X89" s="72">
        <f t="shared" si="27"/>
        <v>0</v>
      </c>
      <c r="Y89" s="72">
        <f t="shared" si="27"/>
        <v>1.0489361702127678E-3</v>
      </c>
      <c r="Z89" s="72">
        <f t="shared" si="27"/>
        <v>9.2978723404255309E-4</v>
      </c>
      <c r="AA89" s="72">
        <f t="shared" si="27"/>
        <v>2.2195744680851153</v>
      </c>
      <c r="AB89" s="72">
        <f t="shared" si="27"/>
        <v>4.3702127659574528E-4</v>
      </c>
      <c r="AC89" s="72">
        <f t="shared" si="27"/>
        <v>0</v>
      </c>
      <c r="AD89" s="72">
        <f t="shared" si="27"/>
        <v>11.540425531914854</v>
      </c>
      <c r="AE89" s="72">
        <f t="shared" si="27"/>
        <v>9.7872340425531867E-5</v>
      </c>
      <c r="AF89" s="72">
        <f t="shared" si="27"/>
        <v>3.4255319148936196E-4</v>
      </c>
      <c r="AG89" s="72">
        <f t="shared" si="27"/>
        <v>1.2663829787234064E-2</v>
      </c>
    </row>
    <row r="90" spans="1:33" ht="12" x14ac:dyDescent="0.2">
      <c r="A90" s="74">
        <v>42224.09375</v>
      </c>
      <c r="B90" s="229">
        <v>788</v>
      </c>
      <c r="C90" s="9">
        <f t="shared" si="23"/>
        <v>20084543.999999996</v>
      </c>
      <c r="D90" s="241">
        <v>0.24626865671641812</v>
      </c>
      <c r="E90" s="13">
        <f t="shared" si="24"/>
        <v>83.505600000000044</v>
      </c>
      <c r="F90" s="14">
        <f t="shared" si="18"/>
        <v>0.42060000000000741</v>
      </c>
      <c r="G90" s="14">
        <f t="shared" si="19"/>
        <v>0.16360000000000818</v>
      </c>
      <c r="H90" s="14">
        <f t="shared" si="20"/>
        <v>83.085000000000036</v>
      </c>
      <c r="I90" s="14">
        <f t="shared" si="17"/>
        <v>9.0850000000000364</v>
      </c>
      <c r="J90" s="72">
        <f t="shared" si="28"/>
        <v>3.2000000000000028E-2</v>
      </c>
      <c r="K90" s="72">
        <f t="shared" si="28"/>
        <v>4.500000000000001E-4</v>
      </c>
      <c r="L90" s="72">
        <f t="shared" si="28"/>
        <v>4.4999999999999934E-4</v>
      </c>
      <c r="M90" s="72">
        <f t="shared" si="28"/>
        <v>4.1999999999999857E-2</v>
      </c>
      <c r="N90" s="72">
        <f t="shared" si="28"/>
        <v>0</v>
      </c>
      <c r="O90" s="72">
        <f t="shared" si="28"/>
        <v>5.000000000000005E-5</v>
      </c>
      <c r="P90" s="72">
        <f t="shared" si="28"/>
        <v>61.000000000000057</v>
      </c>
      <c r="Q90" s="72">
        <f t="shared" si="28"/>
        <v>1.9999999999999983E-3</v>
      </c>
      <c r="R90" s="72">
        <f t="shared" si="28"/>
        <v>6.3499999999999982E-4</v>
      </c>
      <c r="S90" s="72">
        <f t="shared" si="28"/>
        <v>2.7499999999999964E-3</v>
      </c>
      <c r="T90" s="72">
        <f t="shared" si="28"/>
        <v>0.2249999999999992</v>
      </c>
      <c r="U90" s="72">
        <f t="shared" si="28"/>
        <v>1.6749999999999977E-3</v>
      </c>
      <c r="V90" s="72">
        <f t="shared" si="28"/>
        <v>8.3150000000000137</v>
      </c>
      <c r="W90" s="72">
        <f t="shared" si="27"/>
        <v>9.8000000000000087E-2</v>
      </c>
      <c r="X90" s="72">
        <f t="shared" si="27"/>
        <v>0</v>
      </c>
      <c r="Y90" s="72">
        <f t="shared" si="27"/>
        <v>1.0500000000000019E-3</v>
      </c>
      <c r="Z90" s="72">
        <f t="shared" si="27"/>
        <v>9.4999999999999989E-4</v>
      </c>
      <c r="AA90" s="72">
        <f t="shared" si="27"/>
        <v>2.2200000000000091</v>
      </c>
      <c r="AB90" s="72">
        <f t="shared" si="27"/>
        <v>4.4000000000000061E-4</v>
      </c>
      <c r="AC90" s="72">
        <f t="shared" si="27"/>
        <v>0</v>
      </c>
      <c r="AD90" s="72">
        <f t="shared" si="27"/>
        <v>11.54999999999996</v>
      </c>
      <c r="AE90" s="72">
        <f t="shared" si="27"/>
        <v>9.9999999999999951E-5</v>
      </c>
      <c r="AF90" s="72">
        <f t="shared" si="27"/>
        <v>3.5000000000000027E-4</v>
      </c>
      <c r="AG90" s="72">
        <f t="shared" si="27"/>
        <v>1.2700000000000022E-2</v>
      </c>
    </row>
    <row r="91" spans="1:33" ht="12" x14ac:dyDescent="0.2">
      <c r="A91" s="74">
        <v>42224.104166666664</v>
      </c>
      <c r="B91" s="229">
        <v>775</v>
      </c>
      <c r="C91" s="9">
        <f t="shared" si="23"/>
        <v>19753200</v>
      </c>
      <c r="D91" s="241">
        <v>0.25373134328358227</v>
      </c>
      <c r="E91" s="13">
        <f t="shared" si="24"/>
        <v>83.335138936170239</v>
      </c>
      <c r="F91" s="14">
        <f t="shared" si="18"/>
        <v>0.41428787234042375</v>
      </c>
      <c r="G91" s="14">
        <f t="shared" si="19"/>
        <v>0.16224531914893517</v>
      </c>
      <c r="H91" s="14">
        <f t="shared" si="20"/>
        <v>82.920851063829815</v>
      </c>
      <c r="I91" s="14">
        <f t="shared" si="17"/>
        <v>8.9208510638298151</v>
      </c>
      <c r="J91" s="72">
        <f t="shared" si="28"/>
        <v>3.1829787234042582E-2</v>
      </c>
      <c r="K91" s="72">
        <f t="shared" si="28"/>
        <v>4.4893617021276607E-4</v>
      </c>
      <c r="L91" s="72">
        <f t="shared" si="28"/>
        <v>4.5106382978723337E-4</v>
      </c>
      <c r="M91" s="72">
        <f t="shared" si="28"/>
        <v>4.2195744680850918E-2</v>
      </c>
      <c r="N91" s="72">
        <f t="shared" si="28"/>
        <v>0</v>
      </c>
      <c r="O91" s="72">
        <f t="shared" si="28"/>
        <v>4.8936170212766008E-5</v>
      </c>
      <c r="P91" s="72">
        <f t="shared" si="28"/>
        <v>60.831914893617075</v>
      </c>
      <c r="Q91" s="72">
        <f t="shared" si="28"/>
        <v>2.0106382978723387E-3</v>
      </c>
      <c r="R91" s="72">
        <f t="shared" si="28"/>
        <v>6.4276595744680836E-4</v>
      </c>
      <c r="S91" s="72">
        <f t="shared" si="28"/>
        <v>2.7595744680851027E-3</v>
      </c>
      <c r="T91" s="72">
        <f t="shared" si="28"/>
        <v>0.22021276595744602</v>
      </c>
      <c r="U91" s="72">
        <f t="shared" si="28"/>
        <v>1.6446808510638274E-3</v>
      </c>
      <c r="V91" s="72">
        <f t="shared" si="28"/>
        <v>8.30893617021278</v>
      </c>
      <c r="W91" s="72">
        <f t="shared" si="27"/>
        <v>9.6382978723404344E-2</v>
      </c>
      <c r="X91" s="72">
        <f t="shared" si="27"/>
        <v>0</v>
      </c>
      <c r="Y91" s="72">
        <f t="shared" si="27"/>
        <v>1.051063829787236E-3</v>
      </c>
      <c r="Z91" s="72">
        <f t="shared" si="27"/>
        <v>9.7021276595744669E-4</v>
      </c>
      <c r="AA91" s="72">
        <f t="shared" si="27"/>
        <v>2.2204255319149029</v>
      </c>
      <c r="AB91" s="72">
        <f t="shared" si="27"/>
        <v>4.4297872340425594E-4</v>
      </c>
      <c r="AC91" s="72">
        <f t="shared" si="27"/>
        <v>0</v>
      </c>
      <c r="AD91" s="72">
        <f t="shared" si="27"/>
        <v>11.559574468085065</v>
      </c>
      <c r="AE91" s="72">
        <f t="shared" si="27"/>
        <v>1.0212765957446803E-4</v>
      </c>
      <c r="AF91" s="72">
        <f t="shared" si="27"/>
        <v>3.5744680851063857E-4</v>
      </c>
      <c r="AG91" s="72">
        <f t="shared" si="27"/>
        <v>1.273617021276598E-2</v>
      </c>
    </row>
    <row r="92" spans="1:33" ht="12" x14ac:dyDescent="0.2">
      <c r="A92" s="74">
        <v>42224.114583333336</v>
      </c>
      <c r="B92" s="229">
        <v>763</v>
      </c>
      <c r="C92" s="9">
        <f t="shared" si="23"/>
        <v>19447344</v>
      </c>
      <c r="D92" s="241">
        <v>0.25373134328358227</v>
      </c>
      <c r="E92" s="13">
        <f t="shared" si="24"/>
        <v>83.164677872340448</v>
      </c>
      <c r="F92" s="14">
        <f t="shared" si="18"/>
        <v>0.40797574468084008</v>
      </c>
      <c r="G92" s="14">
        <f t="shared" si="19"/>
        <v>0.1608906382978621</v>
      </c>
      <c r="H92" s="14">
        <f t="shared" si="20"/>
        <v>82.756702127659608</v>
      </c>
      <c r="I92" s="14">
        <f t="shared" si="17"/>
        <v>8.756702127659608</v>
      </c>
      <c r="J92" s="72">
        <f t="shared" si="28"/>
        <v>3.1659574468085136E-2</v>
      </c>
      <c r="K92" s="72">
        <f t="shared" si="28"/>
        <v>4.4787234042553204E-4</v>
      </c>
      <c r="L92" s="72">
        <f t="shared" si="28"/>
        <v>4.5212765957446739E-4</v>
      </c>
      <c r="M92" s="72">
        <f t="shared" si="28"/>
        <v>4.2391489361701978E-2</v>
      </c>
      <c r="N92" s="72">
        <f t="shared" si="28"/>
        <v>0</v>
      </c>
      <c r="O92" s="72">
        <f t="shared" si="28"/>
        <v>4.7872340425531967E-5</v>
      </c>
      <c r="P92" s="72">
        <f t="shared" si="28"/>
        <v>60.663829787234093</v>
      </c>
      <c r="Q92" s="72">
        <f t="shared" si="28"/>
        <v>2.0212765957446791E-3</v>
      </c>
      <c r="R92" s="72">
        <f t="shared" si="28"/>
        <v>6.505319148936169E-4</v>
      </c>
      <c r="S92" s="72">
        <f t="shared" si="28"/>
        <v>2.769148936170209E-3</v>
      </c>
      <c r="T92" s="72">
        <f t="shared" si="28"/>
        <v>0.21542553191489283</v>
      </c>
      <c r="U92" s="72">
        <f t="shared" si="28"/>
        <v>1.6143617021276572E-3</v>
      </c>
      <c r="V92" s="72">
        <f t="shared" si="28"/>
        <v>8.3028723404255462</v>
      </c>
      <c r="W92" s="72">
        <f t="shared" si="27"/>
        <v>9.4765957446808602E-2</v>
      </c>
      <c r="X92" s="72">
        <f t="shared" si="27"/>
        <v>0</v>
      </c>
      <c r="Y92" s="72">
        <f t="shared" si="27"/>
        <v>1.0521276595744701E-3</v>
      </c>
      <c r="Z92" s="72">
        <f t="shared" si="27"/>
        <v>9.904255319148935E-4</v>
      </c>
      <c r="AA92" s="72">
        <f t="shared" si="27"/>
        <v>2.2208510638297967</v>
      </c>
      <c r="AB92" s="72">
        <f t="shared" si="27"/>
        <v>4.4595744680851128E-4</v>
      </c>
      <c r="AC92" s="72">
        <f t="shared" si="27"/>
        <v>0</v>
      </c>
      <c r="AD92" s="72">
        <f t="shared" si="27"/>
        <v>11.569148936170171</v>
      </c>
      <c r="AE92" s="72">
        <f t="shared" si="27"/>
        <v>1.0425531914893612E-4</v>
      </c>
      <c r="AF92" s="72">
        <f t="shared" si="27"/>
        <v>3.6489361702127688E-4</v>
      </c>
      <c r="AG92" s="72">
        <f t="shared" si="27"/>
        <v>1.2772340425531938E-2</v>
      </c>
    </row>
    <row r="93" spans="1:33" ht="12" x14ac:dyDescent="0.2">
      <c r="A93" s="74">
        <v>42224.125</v>
      </c>
      <c r="B93" s="229">
        <v>750</v>
      </c>
      <c r="C93" s="9">
        <f t="shared" si="23"/>
        <v>19116000</v>
      </c>
      <c r="D93" s="241">
        <v>0.25373134328358227</v>
      </c>
      <c r="E93" s="13">
        <f t="shared" si="24"/>
        <v>82.994216808510643</v>
      </c>
      <c r="F93" s="14">
        <f t="shared" si="18"/>
        <v>0.40166361702127062</v>
      </c>
      <c r="G93" s="14">
        <f t="shared" si="19"/>
        <v>0.15953595744680329</v>
      </c>
      <c r="H93" s="14">
        <f t="shared" si="20"/>
        <v>82.592553191489372</v>
      </c>
      <c r="I93" s="14">
        <f t="shared" si="17"/>
        <v>8.5925531914893725</v>
      </c>
      <c r="J93" s="72">
        <f t="shared" si="28"/>
        <v>3.148936170212769E-2</v>
      </c>
      <c r="K93" s="72">
        <f t="shared" si="28"/>
        <v>4.4680851063829801E-4</v>
      </c>
      <c r="L93" s="72">
        <f t="shared" si="28"/>
        <v>4.5319148936170142E-4</v>
      </c>
      <c r="M93" s="72">
        <f t="shared" si="28"/>
        <v>4.2587234042553039E-2</v>
      </c>
      <c r="N93" s="72">
        <f t="shared" si="28"/>
        <v>0</v>
      </c>
      <c r="O93" s="72">
        <f t="shared" si="28"/>
        <v>4.6808510638297925E-5</v>
      </c>
      <c r="P93" s="72">
        <f t="shared" si="28"/>
        <v>60.495744680851111</v>
      </c>
      <c r="Q93" s="72">
        <f t="shared" si="28"/>
        <v>2.0319148936170195E-3</v>
      </c>
      <c r="R93" s="72">
        <f t="shared" si="28"/>
        <v>6.5829787234042544E-4</v>
      </c>
      <c r="S93" s="72">
        <f t="shared" si="28"/>
        <v>2.7787234042553153E-3</v>
      </c>
      <c r="T93" s="72">
        <f t="shared" si="28"/>
        <v>0.21063829787233965</v>
      </c>
      <c r="U93" s="72">
        <f t="shared" si="28"/>
        <v>1.5840425531914869E-3</v>
      </c>
      <c r="V93" s="72">
        <f t="shared" si="28"/>
        <v>8.2968085106383125</v>
      </c>
      <c r="W93" s="72">
        <f t="shared" si="27"/>
        <v>9.3148936170212859E-2</v>
      </c>
      <c r="X93" s="72">
        <f t="shared" si="27"/>
        <v>0</v>
      </c>
      <c r="Y93" s="72">
        <f t="shared" si="27"/>
        <v>1.0531914893617041E-3</v>
      </c>
      <c r="Z93" s="72">
        <f t="shared" si="27"/>
        <v>1.0106382978723404E-3</v>
      </c>
      <c r="AA93" s="72">
        <f t="shared" si="27"/>
        <v>2.2212765957446905</v>
      </c>
      <c r="AB93" s="72">
        <f t="shared" si="27"/>
        <v>4.4893617021276661E-4</v>
      </c>
      <c r="AC93" s="72">
        <f t="shared" si="27"/>
        <v>0</v>
      </c>
      <c r="AD93" s="72">
        <f t="shared" si="27"/>
        <v>11.578723404255276</v>
      </c>
      <c r="AE93" s="72">
        <f t="shared" si="27"/>
        <v>1.063829787234042E-4</v>
      </c>
      <c r="AF93" s="72">
        <f t="shared" si="27"/>
        <v>3.7234042553191518E-4</v>
      </c>
      <c r="AG93" s="72">
        <f t="shared" si="27"/>
        <v>1.2808510638297896E-2</v>
      </c>
    </row>
    <row r="94" spans="1:33" ht="12" x14ac:dyDescent="0.2">
      <c r="A94" s="74">
        <v>42224.135416666664</v>
      </c>
      <c r="B94" s="229">
        <v>744</v>
      </c>
      <c r="C94" s="9">
        <f t="shared" si="23"/>
        <v>18963072</v>
      </c>
      <c r="D94" s="241">
        <v>0.24626865671641812</v>
      </c>
      <c r="E94" s="13">
        <f t="shared" si="24"/>
        <v>82.823755744680867</v>
      </c>
      <c r="F94" s="14">
        <f t="shared" si="18"/>
        <v>0.39535148936170117</v>
      </c>
      <c r="G94" s="14">
        <f t="shared" si="19"/>
        <v>0.15818127659574444</v>
      </c>
      <c r="H94" s="14">
        <f t="shared" si="20"/>
        <v>82.428404255319165</v>
      </c>
      <c r="I94" s="14">
        <f t="shared" si="17"/>
        <v>8.4284042553191654</v>
      </c>
      <c r="J94" s="72">
        <f t="shared" si="28"/>
        <v>3.1319148936170244E-2</v>
      </c>
      <c r="K94" s="72">
        <f t="shared" si="28"/>
        <v>4.4574468085106398E-4</v>
      </c>
      <c r="L94" s="72">
        <f t="shared" si="28"/>
        <v>4.5425531914893545E-4</v>
      </c>
      <c r="M94" s="72">
        <f t="shared" si="28"/>
        <v>4.27829787234041E-2</v>
      </c>
      <c r="N94" s="72">
        <f t="shared" si="28"/>
        <v>0</v>
      </c>
      <c r="O94" s="72">
        <f t="shared" si="28"/>
        <v>4.5744680851063883E-5</v>
      </c>
      <c r="P94" s="72">
        <f t="shared" si="28"/>
        <v>60.327659574468129</v>
      </c>
      <c r="Q94" s="72">
        <f t="shared" si="28"/>
        <v>2.0425531914893599E-3</v>
      </c>
      <c r="R94" s="72">
        <f t="shared" si="28"/>
        <v>6.6606382978723398E-4</v>
      </c>
      <c r="S94" s="72">
        <f t="shared" si="28"/>
        <v>2.7882978723404216E-3</v>
      </c>
      <c r="T94" s="72">
        <f t="shared" si="28"/>
        <v>0.20585106382978646</v>
      </c>
      <c r="U94" s="72">
        <f t="shared" si="28"/>
        <v>1.5537234042553166E-3</v>
      </c>
      <c r="V94" s="72">
        <f t="shared" si="28"/>
        <v>8.2907446808510787</v>
      </c>
      <c r="W94" s="72">
        <f t="shared" si="27"/>
        <v>9.1531914893617117E-2</v>
      </c>
      <c r="X94" s="72">
        <f t="shared" si="27"/>
        <v>0</v>
      </c>
      <c r="Y94" s="72">
        <f t="shared" si="27"/>
        <v>1.0542553191489382E-3</v>
      </c>
      <c r="Z94" s="72">
        <f t="shared" si="27"/>
        <v>1.0308510638297873E-3</v>
      </c>
      <c r="AA94" s="72">
        <f t="shared" si="27"/>
        <v>2.2217021276595843</v>
      </c>
      <c r="AB94" s="72">
        <f t="shared" si="27"/>
        <v>4.5191489361702194E-4</v>
      </c>
      <c r="AC94" s="72">
        <f t="shared" si="27"/>
        <v>0</v>
      </c>
      <c r="AD94" s="72">
        <f t="shared" si="27"/>
        <v>11.588297872340382</v>
      </c>
      <c r="AE94" s="72">
        <f t="shared" si="27"/>
        <v>1.0851063829787228E-4</v>
      </c>
      <c r="AF94" s="72">
        <f t="shared" si="27"/>
        <v>3.7978723404255349E-4</v>
      </c>
      <c r="AG94" s="72">
        <f t="shared" si="27"/>
        <v>1.2844680851063854E-2</v>
      </c>
    </row>
    <row r="95" spans="1:33" ht="12" x14ac:dyDescent="0.2">
      <c r="A95" s="74">
        <v>42224.145833333336</v>
      </c>
      <c r="B95" s="229">
        <v>738</v>
      </c>
      <c r="C95" s="9">
        <f t="shared" si="23"/>
        <v>18810143.999999996</v>
      </c>
      <c r="D95" s="241">
        <v>0.23880597014925398</v>
      </c>
      <c r="E95" s="13">
        <f t="shared" si="24"/>
        <v>82.653294680851062</v>
      </c>
      <c r="F95" s="14">
        <f t="shared" si="18"/>
        <v>0.38903936170210329</v>
      </c>
      <c r="G95" s="14">
        <f t="shared" si="19"/>
        <v>0.15682659574465721</v>
      </c>
      <c r="H95" s="14">
        <f t="shared" si="20"/>
        <v>82.264255319148958</v>
      </c>
      <c r="I95" s="14">
        <f t="shared" si="17"/>
        <v>8.2642553191489583</v>
      </c>
      <c r="J95" s="72">
        <f t="shared" si="28"/>
        <v>3.1148936170212797E-2</v>
      </c>
      <c r="K95" s="72">
        <f t="shared" si="28"/>
        <v>4.4468085106382996E-4</v>
      </c>
      <c r="L95" s="72">
        <f t="shared" si="28"/>
        <v>4.5531914893616948E-4</v>
      </c>
      <c r="M95" s="72">
        <f t="shared" si="28"/>
        <v>4.2978723404255161E-2</v>
      </c>
      <c r="N95" s="72">
        <f t="shared" si="28"/>
        <v>0</v>
      </c>
      <c r="O95" s="72">
        <f t="shared" si="28"/>
        <v>4.4680851063829842E-5</v>
      </c>
      <c r="P95" s="72">
        <f t="shared" si="28"/>
        <v>60.159574468085147</v>
      </c>
      <c r="Q95" s="72">
        <f t="shared" si="28"/>
        <v>2.0531914893617003E-3</v>
      </c>
      <c r="R95" s="72">
        <f t="shared" si="28"/>
        <v>6.7382978723404252E-4</v>
      </c>
      <c r="S95" s="72">
        <f t="shared" si="28"/>
        <v>2.7978723404255279E-3</v>
      </c>
      <c r="T95" s="72">
        <f t="shared" si="28"/>
        <v>0.20106382978723328</v>
      </c>
      <c r="U95" s="72">
        <f t="shared" si="28"/>
        <v>1.5234042553191464E-3</v>
      </c>
      <c r="V95" s="72">
        <f t="shared" si="28"/>
        <v>8.284680851063845</v>
      </c>
      <c r="W95" s="72">
        <f t="shared" si="27"/>
        <v>8.9914893617021374E-2</v>
      </c>
      <c r="X95" s="72">
        <f t="shared" si="27"/>
        <v>0</v>
      </c>
      <c r="Y95" s="72">
        <f t="shared" si="27"/>
        <v>1.0553191489361723E-3</v>
      </c>
      <c r="Z95" s="72">
        <f t="shared" si="27"/>
        <v>1.0510638297872342E-3</v>
      </c>
      <c r="AA95" s="72">
        <f t="shared" si="27"/>
        <v>2.2221276595744781</v>
      </c>
      <c r="AB95" s="72">
        <f t="shared" si="27"/>
        <v>4.5489361702127728E-4</v>
      </c>
      <c r="AC95" s="72">
        <f t="shared" si="27"/>
        <v>0</v>
      </c>
      <c r="AD95" s="72">
        <f t="shared" si="27"/>
        <v>11.597872340425488</v>
      </c>
      <c r="AE95" s="72">
        <f t="shared" si="27"/>
        <v>1.1063829787234037E-4</v>
      </c>
      <c r="AF95" s="72">
        <f t="shared" si="27"/>
        <v>3.8723404255319179E-4</v>
      </c>
      <c r="AG95" s="72">
        <f t="shared" si="27"/>
        <v>1.2880851063829812E-2</v>
      </c>
    </row>
    <row r="96" spans="1:33" ht="12" x14ac:dyDescent="0.2">
      <c r="A96" s="74">
        <v>42224.15625</v>
      </c>
      <c r="B96" s="229">
        <v>738</v>
      </c>
      <c r="C96" s="9">
        <f t="shared" si="23"/>
        <v>18810143.999999996</v>
      </c>
      <c r="D96" s="241">
        <v>0.23880597014925398</v>
      </c>
      <c r="E96" s="13">
        <f t="shared" si="24"/>
        <v>82.482833617021257</v>
      </c>
      <c r="F96" s="14">
        <f t="shared" si="18"/>
        <v>0.38272723404251963</v>
      </c>
      <c r="G96" s="14">
        <f t="shared" si="19"/>
        <v>0.1554719148935842</v>
      </c>
      <c r="H96" s="14">
        <f t="shared" si="20"/>
        <v>82.100106382978737</v>
      </c>
      <c r="I96" s="14">
        <f t="shared" si="17"/>
        <v>8.100106382978737</v>
      </c>
      <c r="J96" s="72">
        <f t="shared" si="28"/>
        <v>3.0978723404255351E-2</v>
      </c>
      <c r="K96" s="72">
        <f t="shared" si="28"/>
        <v>4.4361702127659593E-4</v>
      </c>
      <c r="L96" s="72">
        <f t="shared" si="28"/>
        <v>4.5638297872340351E-4</v>
      </c>
      <c r="M96" s="72">
        <f t="shared" si="28"/>
        <v>4.3174468085106221E-2</v>
      </c>
      <c r="N96" s="72">
        <f t="shared" si="28"/>
        <v>0</v>
      </c>
      <c r="O96" s="72">
        <f t="shared" si="28"/>
        <v>4.36170212765958E-5</v>
      </c>
      <c r="P96" s="72">
        <f t="shared" si="28"/>
        <v>59.991489361702165</v>
      </c>
      <c r="Q96" s="72">
        <f t="shared" si="28"/>
        <v>2.0638297872340406E-3</v>
      </c>
      <c r="R96" s="72">
        <f t="shared" si="28"/>
        <v>6.8159574468085106E-4</v>
      </c>
      <c r="S96" s="72">
        <f t="shared" si="28"/>
        <v>2.8074468085106342E-3</v>
      </c>
      <c r="T96" s="72">
        <f t="shared" si="28"/>
        <v>0.19627659574468009</v>
      </c>
      <c r="U96" s="72">
        <f t="shared" si="28"/>
        <v>1.4930851063829761E-3</v>
      </c>
      <c r="V96" s="72">
        <f t="shared" si="28"/>
        <v>8.2786170212766113</v>
      </c>
      <c r="W96" s="72">
        <f t="shared" si="27"/>
        <v>8.8297872340425632E-2</v>
      </c>
      <c r="X96" s="72">
        <f t="shared" si="27"/>
        <v>0</v>
      </c>
      <c r="Y96" s="72">
        <f t="shared" si="27"/>
        <v>1.0563829787234064E-3</v>
      </c>
      <c r="Z96" s="72">
        <f t="shared" si="27"/>
        <v>1.0712765957446811E-3</v>
      </c>
      <c r="AA96" s="72">
        <f t="shared" si="27"/>
        <v>2.2225531914893719</v>
      </c>
      <c r="AB96" s="72">
        <f t="shared" si="27"/>
        <v>4.5787234042553261E-4</v>
      </c>
      <c r="AC96" s="72">
        <f t="shared" si="27"/>
        <v>0</v>
      </c>
      <c r="AD96" s="72">
        <f t="shared" si="27"/>
        <v>11.607446808510593</v>
      </c>
      <c r="AE96" s="72">
        <f t="shared" si="27"/>
        <v>1.1276595744680845E-4</v>
      </c>
      <c r="AF96" s="72">
        <f t="shared" si="27"/>
        <v>3.946808510638301E-4</v>
      </c>
      <c r="AG96" s="72">
        <f t="shared" si="27"/>
        <v>1.291702127659577E-2</v>
      </c>
    </row>
    <row r="97" spans="1:33" ht="12" x14ac:dyDescent="0.2">
      <c r="A97" s="74">
        <v>42224.166666666664</v>
      </c>
      <c r="B97" s="229">
        <v>738</v>
      </c>
      <c r="C97" s="9">
        <f t="shared" si="23"/>
        <v>18810143.999999996</v>
      </c>
      <c r="D97" s="241">
        <v>0.23880597014925398</v>
      </c>
      <c r="E97" s="13">
        <f t="shared" si="24"/>
        <v>82.312372553191508</v>
      </c>
      <c r="F97" s="14">
        <f t="shared" si="18"/>
        <v>0.3764151063829928</v>
      </c>
      <c r="G97" s="14">
        <f t="shared" si="19"/>
        <v>0.15411723404256797</v>
      </c>
      <c r="H97" s="14">
        <f t="shared" si="20"/>
        <v>81.935957446808516</v>
      </c>
      <c r="I97" s="14">
        <f t="shared" si="17"/>
        <v>7.9359574468085157</v>
      </c>
      <c r="J97" s="72">
        <f t="shared" si="28"/>
        <v>3.0808510638297905E-2</v>
      </c>
      <c r="K97" s="72">
        <f t="shared" si="28"/>
        <v>4.425531914893619E-4</v>
      </c>
      <c r="L97" s="72">
        <f t="shared" si="28"/>
        <v>4.5744680851063753E-4</v>
      </c>
      <c r="M97" s="72">
        <f t="shared" si="28"/>
        <v>4.3370212765957282E-2</v>
      </c>
      <c r="N97" s="72">
        <f t="shared" si="28"/>
        <v>0</v>
      </c>
      <c r="O97" s="72">
        <f t="shared" si="28"/>
        <v>4.2553191489361759E-5</v>
      </c>
      <c r="P97" s="72">
        <f t="shared" si="28"/>
        <v>59.823404255319183</v>
      </c>
      <c r="Q97" s="72">
        <f t="shared" si="28"/>
        <v>2.074468085106381E-3</v>
      </c>
      <c r="R97" s="72">
        <f t="shared" si="28"/>
        <v>6.893617021276596E-4</v>
      </c>
      <c r="S97" s="72">
        <f t="shared" si="28"/>
        <v>2.8170212765957405E-3</v>
      </c>
      <c r="T97" s="72">
        <f t="shared" si="28"/>
        <v>0.19148936170212691</v>
      </c>
      <c r="U97" s="72">
        <f t="shared" si="28"/>
        <v>1.4627659574468059E-3</v>
      </c>
      <c r="V97" s="72">
        <f t="shared" si="28"/>
        <v>8.2725531914893775</v>
      </c>
      <c r="W97" s="72">
        <f t="shared" si="27"/>
        <v>8.6680851063829889E-2</v>
      </c>
      <c r="X97" s="72">
        <f t="shared" si="27"/>
        <v>0</v>
      </c>
      <c r="Y97" s="72">
        <f t="shared" si="27"/>
        <v>1.0574468085106405E-3</v>
      </c>
      <c r="Z97" s="72">
        <f t="shared" si="27"/>
        <v>1.0914893617021281E-3</v>
      </c>
      <c r="AA97" s="72">
        <f t="shared" si="27"/>
        <v>2.2229787234042657</v>
      </c>
      <c r="AB97" s="72">
        <f t="shared" si="27"/>
        <v>4.6085106382978794E-4</v>
      </c>
      <c r="AC97" s="72">
        <f t="shared" si="27"/>
        <v>0</v>
      </c>
      <c r="AD97" s="72">
        <f t="shared" si="27"/>
        <v>11.617021276595699</v>
      </c>
      <c r="AE97" s="72">
        <f t="shared" si="27"/>
        <v>1.1489361702127653E-4</v>
      </c>
      <c r="AF97" s="72">
        <f t="shared" si="27"/>
        <v>4.021276595744684E-4</v>
      </c>
      <c r="AG97" s="72">
        <f t="shared" si="27"/>
        <v>1.2953191489361728E-2</v>
      </c>
    </row>
    <row r="98" spans="1:33" ht="12" x14ac:dyDescent="0.2">
      <c r="A98" s="74">
        <v>42224.177083333336</v>
      </c>
      <c r="B98" s="229">
        <v>738</v>
      </c>
      <c r="C98" s="9">
        <f t="shared" si="23"/>
        <v>18810143.999999996</v>
      </c>
      <c r="D98" s="241">
        <v>0.23880597014925398</v>
      </c>
      <c r="E98" s="13">
        <f t="shared" si="24"/>
        <v>82.141911489361689</v>
      </c>
      <c r="F98" s="14">
        <f t="shared" si="18"/>
        <v>0.37010297872339493</v>
      </c>
      <c r="G98" s="14">
        <f t="shared" si="19"/>
        <v>0.15276255319148074</v>
      </c>
      <c r="H98" s="14">
        <f t="shared" si="20"/>
        <v>81.771808510638294</v>
      </c>
      <c r="I98" s="14">
        <f t="shared" si="17"/>
        <v>7.7718085106382944</v>
      </c>
      <c r="J98" s="72">
        <f t="shared" si="28"/>
        <v>3.0638297872340459E-2</v>
      </c>
      <c r="K98" s="72">
        <f t="shared" si="28"/>
        <v>4.4148936170212787E-4</v>
      </c>
      <c r="L98" s="72">
        <f t="shared" si="28"/>
        <v>4.5851063829787156E-4</v>
      </c>
      <c r="M98" s="72">
        <f t="shared" si="28"/>
        <v>4.3565957446808343E-2</v>
      </c>
      <c r="N98" s="72">
        <f t="shared" si="28"/>
        <v>0</v>
      </c>
      <c r="O98" s="72">
        <f t="shared" si="28"/>
        <v>4.1489361702127717E-5</v>
      </c>
      <c r="P98" s="72">
        <f t="shared" si="28"/>
        <v>59.655319148936201</v>
      </c>
      <c r="Q98" s="72">
        <f t="shared" si="28"/>
        <v>2.0851063829787214E-3</v>
      </c>
      <c r="R98" s="72">
        <f t="shared" si="28"/>
        <v>6.9712765957446814E-4</v>
      </c>
      <c r="S98" s="72">
        <f t="shared" si="28"/>
        <v>2.8265957446808468E-3</v>
      </c>
      <c r="T98" s="72">
        <f t="shared" si="28"/>
        <v>0.18670212765957372</v>
      </c>
      <c r="U98" s="72">
        <f t="shared" si="28"/>
        <v>1.4324468085106356E-3</v>
      </c>
      <c r="V98" s="72">
        <f t="shared" si="28"/>
        <v>8.2664893617021438</v>
      </c>
      <c r="W98" s="72">
        <f t="shared" si="27"/>
        <v>8.5063829787234146E-2</v>
      </c>
      <c r="X98" s="72">
        <f t="shared" si="27"/>
        <v>0</v>
      </c>
      <c r="Y98" s="72">
        <f t="shared" si="27"/>
        <v>1.0585106382978745E-3</v>
      </c>
      <c r="Z98" s="72">
        <f t="shared" si="27"/>
        <v>1.111702127659575E-3</v>
      </c>
      <c r="AA98" s="72">
        <f t="shared" si="27"/>
        <v>2.2234042553191595</v>
      </c>
      <c r="AB98" s="72">
        <f t="shared" si="27"/>
        <v>4.6382978723404327E-4</v>
      </c>
      <c r="AC98" s="72">
        <f t="shared" si="27"/>
        <v>0</v>
      </c>
      <c r="AD98" s="72">
        <f t="shared" si="27"/>
        <v>11.626595744680804</v>
      </c>
      <c r="AE98" s="72">
        <f t="shared" si="27"/>
        <v>1.1702127659574462E-4</v>
      </c>
      <c r="AF98" s="72">
        <f t="shared" si="27"/>
        <v>4.0957446808510671E-4</v>
      </c>
      <c r="AG98" s="72">
        <f t="shared" si="27"/>
        <v>1.2989361702127685E-2</v>
      </c>
    </row>
    <row r="99" spans="1:33" ht="12" x14ac:dyDescent="0.2">
      <c r="A99" s="74">
        <v>42224.1875</v>
      </c>
      <c r="B99" s="229">
        <v>732</v>
      </c>
      <c r="C99" s="9">
        <f t="shared" si="23"/>
        <v>18657216.000000004</v>
      </c>
      <c r="D99" s="241">
        <v>0.23880597014925398</v>
      </c>
      <c r="E99" s="13">
        <f t="shared" si="24"/>
        <v>81.971450425531899</v>
      </c>
      <c r="F99" s="14">
        <f t="shared" si="18"/>
        <v>0.36379085106381126</v>
      </c>
      <c r="G99" s="14">
        <f t="shared" si="19"/>
        <v>0.15140787234040773</v>
      </c>
      <c r="H99" s="14">
        <f t="shared" si="20"/>
        <v>81.607659574468087</v>
      </c>
      <c r="I99" s="14">
        <f t="shared" si="17"/>
        <v>7.6076595744680873</v>
      </c>
      <c r="J99" s="72">
        <f t="shared" si="28"/>
        <v>3.0468085106383012E-2</v>
      </c>
      <c r="K99" s="72">
        <f t="shared" si="28"/>
        <v>4.4042553191489384E-4</v>
      </c>
      <c r="L99" s="72">
        <f t="shared" si="28"/>
        <v>4.5957446808510559E-4</v>
      </c>
      <c r="M99" s="72">
        <f t="shared" si="28"/>
        <v>4.3761702127659403E-2</v>
      </c>
      <c r="N99" s="72">
        <f t="shared" si="28"/>
        <v>0</v>
      </c>
      <c r="O99" s="72">
        <f t="shared" si="28"/>
        <v>4.0425531914893675E-5</v>
      </c>
      <c r="P99" s="72">
        <f t="shared" si="28"/>
        <v>59.487234042553219</v>
      </c>
      <c r="Q99" s="72">
        <f t="shared" si="28"/>
        <v>2.0957446808510618E-3</v>
      </c>
      <c r="R99" s="72">
        <f t="shared" si="28"/>
        <v>7.0489361702127668E-4</v>
      </c>
      <c r="S99" s="72">
        <f t="shared" si="28"/>
        <v>2.8361702127659531E-3</v>
      </c>
      <c r="T99" s="72">
        <f t="shared" si="28"/>
        <v>0.18191489361702054</v>
      </c>
      <c r="U99" s="72">
        <f t="shared" si="28"/>
        <v>1.4021276595744653E-3</v>
      </c>
      <c r="V99" s="72">
        <f t="shared" si="28"/>
        <v>8.26042553191491</v>
      </c>
      <c r="W99" s="72">
        <f t="shared" si="27"/>
        <v>8.3446808510638404E-2</v>
      </c>
      <c r="X99" s="72">
        <f t="shared" si="27"/>
        <v>0</v>
      </c>
      <c r="Y99" s="72">
        <f t="shared" si="27"/>
        <v>1.0595744680851086E-3</v>
      </c>
      <c r="Z99" s="72">
        <f t="shared" si="27"/>
        <v>1.1319148936170219E-3</v>
      </c>
      <c r="AA99" s="72">
        <f t="shared" si="27"/>
        <v>2.2238297872340533</v>
      </c>
      <c r="AB99" s="72">
        <f t="shared" si="27"/>
        <v>4.6680851063829861E-4</v>
      </c>
      <c r="AC99" s="72">
        <f t="shared" si="27"/>
        <v>0</v>
      </c>
      <c r="AD99" s="72">
        <f t="shared" si="27"/>
        <v>11.63617021276591</v>
      </c>
      <c r="AE99" s="72">
        <f t="shared" si="27"/>
        <v>1.191489361702127E-4</v>
      </c>
      <c r="AF99" s="72">
        <f t="shared" si="27"/>
        <v>4.1702127659574501E-4</v>
      </c>
      <c r="AG99" s="72">
        <f t="shared" si="27"/>
        <v>1.3025531914893643E-2</v>
      </c>
    </row>
    <row r="100" spans="1:33" ht="12" x14ac:dyDescent="0.2">
      <c r="A100" s="74">
        <v>42224.197916666664</v>
      </c>
      <c r="B100" s="229">
        <v>738</v>
      </c>
      <c r="C100" s="9">
        <f t="shared" si="23"/>
        <v>18810143.999999996</v>
      </c>
      <c r="D100" s="241">
        <v>0.23880597014925398</v>
      </c>
      <c r="E100" s="13">
        <f t="shared" si="24"/>
        <v>81.800989361702136</v>
      </c>
      <c r="F100" s="14">
        <f t="shared" si="18"/>
        <v>0.35747872340425602</v>
      </c>
      <c r="G100" s="14">
        <f t="shared" si="19"/>
        <v>0.15005319148936308</v>
      </c>
      <c r="H100" s="14">
        <f t="shared" si="20"/>
        <v>81.44351063829788</v>
      </c>
      <c r="I100" s="14">
        <f t="shared" si="17"/>
        <v>7.4435106382978802</v>
      </c>
      <c r="J100" s="72">
        <f t="shared" si="28"/>
        <v>3.0297872340425566E-2</v>
      </c>
      <c r="K100" s="72">
        <f t="shared" si="28"/>
        <v>4.3936170212765982E-4</v>
      </c>
      <c r="L100" s="72">
        <f t="shared" si="28"/>
        <v>4.6063829787233962E-4</v>
      </c>
      <c r="M100" s="72">
        <f t="shared" si="28"/>
        <v>4.3957446808510464E-2</v>
      </c>
      <c r="N100" s="72">
        <f t="shared" si="28"/>
        <v>0</v>
      </c>
      <c r="O100" s="72">
        <f t="shared" si="28"/>
        <v>3.9361702127659634E-5</v>
      </c>
      <c r="P100" s="72">
        <f t="shared" si="28"/>
        <v>59.319148936170237</v>
      </c>
      <c r="Q100" s="72">
        <f t="shared" si="28"/>
        <v>2.1063829787234022E-3</v>
      </c>
      <c r="R100" s="72">
        <f t="shared" si="28"/>
        <v>7.1265957446808522E-4</v>
      </c>
      <c r="S100" s="72">
        <f t="shared" si="28"/>
        <v>2.8457446808510594E-3</v>
      </c>
      <c r="T100" s="72">
        <f t="shared" si="28"/>
        <v>0.17712765957446736</v>
      </c>
      <c r="U100" s="72">
        <f t="shared" si="28"/>
        <v>1.3718085106382951E-3</v>
      </c>
      <c r="V100" s="72">
        <f t="shared" si="28"/>
        <v>8.2543617021276763</v>
      </c>
      <c r="W100" s="72">
        <f t="shared" si="27"/>
        <v>8.1829787234042661E-2</v>
      </c>
      <c r="X100" s="72">
        <f t="shared" si="27"/>
        <v>0</v>
      </c>
      <c r="Y100" s="72">
        <f t="shared" si="27"/>
        <v>1.0606382978723427E-3</v>
      </c>
      <c r="Z100" s="72">
        <f t="shared" si="27"/>
        <v>1.1521276595744688E-3</v>
      </c>
      <c r="AA100" s="72">
        <f t="shared" si="27"/>
        <v>2.2242553191489471</v>
      </c>
      <c r="AB100" s="72">
        <f t="shared" si="27"/>
        <v>4.6978723404255394E-4</v>
      </c>
      <c r="AC100" s="72">
        <f t="shared" si="27"/>
        <v>0</v>
      </c>
      <c r="AD100" s="72">
        <f t="shared" si="27"/>
        <v>11.645744680851015</v>
      </c>
      <c r="AE100" s="72">
        <f t="shared" si="27"/>
        <v>1.2127659574468078E-4</v>
      </c>
      <c r="AF100" s="72">
        <f t="shared" si="27"/>
        <v>4.2446808510638331E-4</v>
      </c>
      <c r="AG100" s="72">
        <f t="shared" si="27"/>
        <v>1.3061702127659601E-2</v>
      </c>
    </row>
    <row r="101" spans="1:33" ht="12" x14ac:dyDescent="0.2">
      <c r="A101" s="74">
        <v>42224.208333333336</v>
      </c>
      <c r="B101" s="229">
        <v>738</v>
      </c>
      <c r="C101" s="9">
        <f t="shared" si="23"/>
        <v>18810143.999999996</v>
      </c>
      <c r="D101" s="241">
        <v>0.23880597014925398</v>
      </c>
      <c r="E101" s="13">
        <f t="shared" si="24"/>
        <v>81.630528297872303</v>
      </c>
      <c r="F101" s="14">
        <f t="shared" si="18"/>
        <v>0.35116659574465814</v>
      </c>
      <c r="G101" s="14">
        <f t="shared" si="19"/>
        <v>0.14869851063827585</v>
      </c>
      <c r="H101" s="14">
        <f t="shared" si="20"/>
        <v>81.279361702127645</v>
      </c>
      <c r="I101" s="14">
        <f t="shared" si="17"/>
        <v>7.2793617021276447</v>
      </c>
      <c r="J101" s="72">
        <f t="shared" si="28"/>
        <v>3.012765957446812E-2</v>
      </c>
      <c r="K101" s="72">
        <f t="shared" si="28"/>
        <v>4.3829787234042579E-4</v>
      </c>
      <c r="L101" s="72">
        <f t="shared" si="28"/>
        <v>4.6170212765957365E-4</v>
      </c>
      <c r="M101" s="72">
        <f t="shared" si="28"/>
        <v>4.4153191489361525E-2</v>
      </c>
      <c r="N101" s="72">
        <f t="shared" si="28"/>
        <v>0</v>
      </c>
      <c r="O101" s="72">
        <f t="shared" si="28"/>
        <v>3.8297872340425592E-5</v>
      </c>
      <c r="P101" s="72">
        <f t="shared" si="28"/>
        <v>59.151063829787255</v>
      </c>
      <c r="Q101" s="72">
        <f t="shared" si="28"/>
        <v>2.1170212765957426E-3</v>
      </c>
      <c r="R101" s="72">
        <f t="shared" si="28"/>
        <v>7.2042553191489376E-4</v>
      </c>
      <c r="S101" s="72">
        <f t="shared" si="28"/>
        <v>2.8553191489361657E-3</v>
      </c>
      <c r="T101" s="72">
        <f t="shared" si="28"/>
        <v>0.17234042553191417</v>
      </c>
      <c r="U101" s="72">
        <f t="shared" si="28"/>
        <v>1.3414893617021248E-3</v>
      </c>
      <c r="V101" s="72">
        <f t="shared" si="28"/>
        <v>8.2482978723404425</v>
      </c>
      <c r="W101" s="72">
        <f t="shared" si="27"/>
        <v>8.0212765957446919E-2</v>
      </c>
      <c r="X101" s="72">
        <f t="shared" si="27"/>
        <v>0</v>
      </c>
      <c r="Y101" s="72">
        <f t="shared" si="27"/>
        <v>1.0617021276595768E-3</v>
      </c>
      <c r="Z101" s="72">
        <f t="shared" si="27"/>
        <v>1.1723404255319157E-3</v>
      </c>
      <c r="AA101" s="72">
        <f t="shared" si="27"/>
        <v>2.2246808510638409</v>
      </c>
      <c r="AB101" s="72">
        <f t="shared" si="27"/>
        <v>4.7276595744680927E-4</v>
      </c>
      <c r="AC101" s="72">
        <f t="shared" si="27"/>
        <v>0</v>
      </c>
      <c r="AD101" s="72">
        <f t="shared" si="27"/>
        <v>11.655319148936121</v>
      </c>
      <c r="AE101" s="72">
        <f t="shared" si="27"/>
        <v>1.2340425531914888E-4</v>
      </c>
      <c r="AF101" s="72">
        <f t="shared" si="27"/>
        <v>4.3191489361702162E-4</v>
      </c>
      <c r="AG101" s="72">
        <f t="shared" si="27"/>
        <v>1.3097872340425559E-2</v>
      </c>
    </row>
    <row r="102" spans="1:33" ht="12" x14ac:dyDescent="0.2">
      <c r="A102" s="74">
        <v>42224.21875</v>
      </c>
      <c r="B102" s="229">
        <v>738</v>
      </c>
      <c r="C102" s="9">
        <f t="shared" si="23"/>
        <v>18810143.999999996</v>
      </c>
      <c r="D102" s="241">
        <v>0.23880597014925398</v>
      </c>
      <c r="E102" s="13">
        <f t="shared" si="24"/>
        <v>81.46006723404254</v>
      </c>
      <c r="F102" s="14">
        <f t="shared" si="18"/>
        <v>0.34485446808510289</v>
      </c>
      <c r="G102" s="14">
        <f t="shared" si="19"/>
        <v>0.14734382978723126</v>
      </c>
      <c r="H102" s="14">
        <f t="shared" si="20"/>
        <v>81.115212765957438</v>
      </c>
      <c r="I102" s="14">
        <f t="shared" si="17"/>
        <v>7.1152127659574376</v>
      </c>
      <c r="J102" s="72">
        <f t="shared" si="28"/>
        <v>2.9957446808510674E-2</v>
      </c>
      <c r="K102" s="72">
        <f t="shared" si="28"/>
        <v>4.3723404255319176E-4</v>
      </c>
      <c r="L102" s="72">
        <f t="shared" si="28"/>
        <v>4.6276595744680767E-4</v>
      </c>
      <c r="M102" s="72">
        <f t="shared" si="28"/>
        <v>4.4348936170212586E-2</v>
      </c>
      <c r="N102" s="72">
        <f t="shared" si="28"/>
        <v>0</v>
      </c>
      <c r="O102" s="72">
        <f t="shared" si="28"/>
        <v>3.7234042553191551E-5</v>
      </c>
      <c r="P102" s="72">
        <f t="shared" si="28"/>
        <v>58.982978723404273</v>
      </c>
      <c r="Q102" s="72">
        <f t="shared" si="28"/>
        <v>2.127659574468083E-3</v>
      </c>
      <c r="R102" s="72">
        <f t="shared" si="28"/>
        <v>7.2819148936170231E-4</v>
      </c>
      <c r="S102" s="72">
        <f t="shared" si="28"/>
        <v>2.8648936170212721E-3</v>
      </c>
      <c r="T102" s="72">
        <f t="shared" si="28"/>
        <v>0.16755319148936099</v>
      </c>
      <c r="U102" s="72">
        <f t="shared" si="28"/>
        <v>1.3111702127659546E-3</v>
      </c>
      <c r="V102" s="72">
        <f t="shared" si="28"/>
        <v>8.2422340425532088</v>
      </c>
      <c r="W102" s="72">
        <f t="shared" si="28"/>
        <v>7.8595744680851176E-2</v>
      </c>
      <c r="X102" s="72">
        <f t="shared" si="28"/>
        <v>0</v>
      </c>
      <c r="Y102" s="72">
        <f t="shared" si="28"/>
        <v>1.0627659574468109E-3</v>
      </c>
      <c r="Z102" s="72">
        <f t="shared" ref="Z102:AG117" si="29">Z101+(Z$137-Z$43)*(1/94)</f>
        <v>1.1925531914893626E-3</v>
      </c>
      <c r="AA102" s="72">
        <f t="shared" si="29"/>
        <v>2.2251063829787348</v>
      </c>
      <c r="AB102" s="72">
        <f t="shared" si="29"/>
        <v>4.757446808510646E-4</v>
      </c>
      <c r="AC102" s="72">
        <f t="shared" si="29"/>
        <v>0</v>
      </c>
      <c r="AD102" s="72">
        <f t="shared" si="29"/>
        <v>11.664893617021226</v>
      </c>
      <c r="AE102" s="72">
        <f t="shared" si="29"/>
        <v>1.2553191489361696E-4</v>
      </c>
      <c r="AF102" s="72">
        <f t="shared" si="29"/>
        <v>4.3936170212765992E-4</v>
      </c>
      <c r="AG102" s="72">
        <f t="shared" si="29"/>
        <v>1.3134042553191517E-2</v>
      </c>
    </row>
    <row r="103" spans="1:33" ht="12" x14ac:dyDescent="0.2">
      <c r="A103" s="74">
        <v>42224.229166666664</v>
      </c>
      <c r="B103" s="229">
        <v>732</v>
      </c>
      <c r="C103" s="9">
        <f t="shared" si="23"/>
        <v>18657216.000000004</v>
      </c>
      <c r="D103" s="241">
        <v>0.23880597014925398</v>
      </c>
      <c r="E103" s="13">
        <f t="shared" si="24"/>
        <v>81.28960617021275</v>
      </c>
      <c r="F103" s="14">
        <f t="shared" si="18"/>
        <v>0.33854234042553344</v>
      </c>
      <c r="G103" s="14">
        <f t="shared" si="19"/>
        <v>0.1459891489361724</v>
      </c>
      <c r="H103" s="14">
        <f t="shared" si="20"/>
        <v>80.951063829787216</v>
      </c>
      <c r="I103" s="14">
        <f t="shared" si="17"/>
        <v>6.9510638297872163</v>
      </c>
      <c r="J103" s="72">
        <f t="shared" ref="J103:Y118" si="30">J102+(J$137-J$43)*(1/94)</f>
        <v>2.9787234042553228E-2</v>
      </c>
      <c r="K103" s="72">
        <f t="shared" si="30"/>
        <v>4.3617021276595773E-4</v>
      </c>
      <c r="L103" s="72">
        <f t="shared" si="30"/>
        <v>4.638297872340417E-4</v>
      </c>
      <c r="M103" s="72">
        <f t="shared" si="30"/>
        <v>4.4544680851063646E-2</v>
      </c>
      <c r="N103" s="72">
        <f t="shared" si="30"/>
        <v>0</v>
      </c>
      <c r="O103" s="72">
        <f t="shared" si="30"/>
        <v>3.6170212765957509E-5</v>
      </c>
      <c r="P103" s="72">
        <f t="shared" si="30"/>
        <v>58.814893617021291</v>
      </c>
      <c r="Q103" s="72">
        <f t="shared" si="30"/>
        <v>2.1382978723404234E-3</v>
      </c>
      <c r="R103" s="72">
        <f t="shared" si="30"/>
        <v>7.3595744680851085E-4</v>
      </c>
      <c r="S103" s="72">
        <f t="shared" si="30"/>
        <v>2.8744680851063784E-3</v>
      </c>
      <c r="T103" s="72">
        <f t="shared" si="30"/>
        <v>0.1627659574468078</v>
      </c>
      <c r="U103" s="72">
        <f t="shared" si="30"/>
        <v>1.2808510638297843E-3</v>
      </c>
      <c r="V103" s="72">
        <f t="shared" si="30"/>
        <v>8.2361702127659751</v>
      </c>
      <c r="W103" s="72">
        <f t="shared" si="30"/>
        <v>7.6978723404255434E-2</v>
      </c>
      <c r="X103" s="72">
        <f t="shared" si="30"/>
        <v>0</v>
      </c>
      <c r="Y103" s="72">
        <f t="shared" si="30"/>
        <v>1.063829787234045E-3</v>
      </c>
      <c r="Z103" s="72">
        <f t="shared" si="29"/>
        <v>1.2127659574468095E-3</v>
      </c>
      <c r="AA103" s="72">
        <f t="shared" si="29"/>
        <v>2.2255319148936286</v>
      </c>
      <c r="AB103" s="72">
        <f t="shared" si="29"/>
        <v>4.7872340425531994E-4</v>
      </c>
      <c r="AC103" s="72">
        <f t="shared" si="29"/>
        <v>0</v>
      </c>
      <c r="AD103" s="72">
        <f t="shared" si="29"/>
        <v>11.674468085106332</v>
      </c>
      <c r="AE103" s="72">
        <f t="shared" si="29"/>
        <v>1.2765957446808505E-4</v>
      </c>
      <c r="AF103" s="72">
        <f t="shared" si="29"/>
        <v>4.4680851063829823E-4</v>
      </c>
      <c r="AG103" s="72">
        <f t="shared" si="29"/>
        <v>1.3170212765957475E-2</v>
      </c>
    </row>
    <row r="104" spans="1:33" ht="12" x14ac:dyDescent="0.2">
      <c r="A104" s="74">
        <v>42224.239583333336</v>
      </c>
      <c r="B104" s="229">
        <v>738</v>
      </c>
      <c r="C104" s="9">
        <f t="shared" si="23"/>
        <v>18810143.999999996</v>
      </c>
      <c r="D104" s="241">
        <v>0.23880597014925398</v>
      </c>
      <c r="E104" s="13">
        <f t="shared" si="24"/>
        <v>81.119145106382987</v>
      </c>
      <c r="F104" s="14">
        <f t="shared" si="18"/>
        <v>0.33223021276597819</v>
      </c>
      <c r="G104" s="14">
        <f t="shared" si="19"/>
        <v>0.14463446808512781</v>
      </c>
      <c r="H104" s="14">
        <f t="shared" si="20"/>
        <v>80.786914893617009</v>
      </c>
      <c r="I104" s="14">
        <f t="shared" si="17"/>
        <v>6.7869148936170092</v>
      </c>
      <c r="J104" s="72">
        <f t="shared" si="30"/>
        <v>2.9617021276595781E-2</v>
      </c>
      <c r="K104" s="72">
        <f t="shared" si="30"/>
        <v>4.351063829787237E-4</v>
      </c>
      <c r="L104" s="72">
        <f t="shared" si="30"/>
        <v>4.6489361702127573E-4</v>
      </c>
      <c r="M104" s="72">
        <f t="shared" si="30"/>
        <v>4.4740425531914707E-2</v>
      </c>
      <c r="N104" s="72">
        <f t="shared" si="30"/>
        <v>0</v>
      </c>
      <c r="O104" s="72">
        <f t="shared" si="30"/>
        <v>3.5106382978723468E-5</v>
      </c>
      <c r="P104" s="72">
        <f t="shared" si="30"/>
        <v>58.646808510638309</v>
      </c>
      <c r="Q104" s="72">
        <f t="shared" si="30"/>
        <v>2.1489361702127638E-3</v>
      </c>
      <c r="R104" s="72">
        <f t="shared" si="30"/>
        <v>7.4372340425531939E-4</v>
      </c>
      <c r="S104" s="72">
        <f t="shared" si="30"/>
        <v>2.8840425531914847E-3</v>
      </c>
      <c r="T104" s="72">
        <f t="shared" si="30"/>
        <v>0.15797872340425462</v>
      </c>
      <c r="U104" s="72">
        <f t="shared" si="30"/>
        <v>1.250531914893614E-3</v>
      </c>
      <c r="V104" s="72">
        <f t="shared" si="30"/>
        <v>8.2301063829787413</v>
      </c>
      <c r="W104" s="72">
        <f t="shared" si="30"/>
        <v>7.5361702127659691E-2</v>
      </c>
      <c r="X104" s="72">
        <f t="shared" si="30"/>
        <v>0</v>
      </c>
      <c r="Y104" s="72">
        <f t="shared" si="30"/>
        <v>1.064893617021279E-3</v>
      </c>
      <c r="Z104" s="72">
        <f t="shared" si="29"/>
        <v>1.2329787234042564E-3</v>
      </c>
      <c r="AA104" s="72">
        <f t="shared" si="29"/>
        <v>2.2259574468085224</v>
      </c>
      <c r="AB104" s="72">
        <f t="shared" si="29"/>
        <v>4.8170212765957527E-4</v>
      </c>
      <c r="AC104" s="72">
        <f t="shared" si="29"/>
        <v>0</v>
      </c>
      <c r="AD104" s="72">
        <f t="shared" si="29"/>
        <v>11.684042553191437</v>
      </c>
      <c r="AE104" s="72">
        <f t="shared" si="29"/>
        <v>1.2978723404255313E-4</v>
      </c>
      <c r="AF104" s="72">
        <f t="shared" si="29"/>
        <v>4.5425531914893653E-4</v>
      </c>
      <c r="AG104" s="72">
        <f t="shared" si="29"/>
        <v>1.3206382978723433E-2</v>
      </c>
    </row>
    <row r="105" spans="1:33" ht="12" x14ac:dyDescent="0.2">
      <c r="A105" s="74">
        <v>42224.25</v>
      </c>
      <c r="B105" s="229">
        <v>738</v>
      </c>
      <c r="C105" s="9">
        <f t="shared" si="23"/>
        <v>18810143.999999996</v>
      </c>
      <c r="D105" s="241">
        <v>0.23880597014925398</v>
      </c>
      <c r="E105" s="13">
        <f t="shared" si="24"/>
        <v>80.948684042553197</v>
      </c>
      <c r="F105" s="14">
        <f t="shared" si="18"/>
        <v>0.32591808510640874</v>
      </c>
      <c r="G105" s="14">
        <f t="shared" si="19"/>
        <v>0.14327978723406895</v>
      </c>
      <c r="H105" s="14">
        <f t="shared" si="20"/>
        <v>80.622765957446788</v>
      </c>
      <c r="I105" s="14">
        <f t="shared" si="17"/>
        <v>6.6227659574467879</v>
      </c>
      <c r="J105" s="72">
        <f t="shared" si="30"/>
        <v>2.9446808510638335E-2</v>
      </c>
      <c r="K105" s="72">
        <f t="shared" si="30"/>
        <v>4.3404255319148968E-4</v>
      </c>
      <c r="L105" s="72">
        <f t="shared" si="30"/>
        <v>4.6595744680850976E-4</v>
      </c>
      <c r="M105" s="72">
        <f t="shared" si="30"/>
        <v>4.4936170212765768E-2</v>
      </c>
      <c r="N105" s="72">
        <f t="shared" si="30"/>
        <v>0</v>
      </c>
      <c r="O105" s="72">
        <f t="shared" si="30"/>
        <v>3.4042553191489426E-5</v>
      </c>
      <c r="P105" s="72">
        <f t="shared" si="30"/>
        <v>58.478723404255327</v>
      </c>
      <c r="Q105" s="72">
        <f t="shared" si="30"/>
        <v>2.1595744680851041E-3</v>
      </c>
      <c r="R105" s="72">
        <f t="shared" si="30"/>
        <v>7.5148936170212793E-4</v>
      </c>
      <c r="S105" s="72">
        <f t="shared" si="30"/>
        <v>2.893617021276591E-3</v>
      </c>
      <c r="T105" s="72">
        <f t="shared" si="30"/>
        <v>0.15319148936170143</v>
      </c>
      <c r="U105" s="72">
        <f t="shared" si="30"/>
        <v>1.2202127659574438E-3</v>
      </c>
      <c r="V105" s="72">
        <f t="shared" si="30"/>
        <v>8.2240425531915076</v>
      </c>
      <c r="W105" s="72">
        <f t="shared" si="30"/>
        <v>7.3744680851063948E-2</v>
      </c>
      <c r="X105" s="72">
        <f t="shared" si="30"/>
        <v>0</v>
      </c>
      <c r="Y105" s="72">
        <f t="shared" si="30"/>
        <v>1.0659574468085131E-3</v>
      </c>
      <c r="Z105" s="72">
        <f t="shared" si="29"/>
        <v>1.2531914893617034E-3</v>
      </c>
      <c r="AA105" s="72">
        <f t="shared" si="29"/>
        <v>2.2263829787234162</v>
      </c>
      <c r="AB105" s="72">
        <f t="shared" si="29"/>
        <v>4.846808510638306E-4</v>
      </c>
      <c r="AC105" s="72">
        <f t="shared" si="29"/>
        <v>0</v>
      </c>
      <c r="AD105" s="72">
        <f t="shared" si="29"/>
        <v>11.693617021276543</v>
      </c>
      <c r="AE105" s="72">
        <f t="shared" si="29"/>
        <v>1.3191489361702121E-4</v>
      </c>
      <c r="AF105" s="72">
        <f t="shared" si="29"/>
        <v>4.6170212765957484E-4</v>
      </c>
      <c r="AG105" s="72">
        <f t="shared" si="29"/>
        <v>1.3242553191489391E-2</v>
      </c>
    </row>
    <row r="106" spans="1:33" ht="12" x14ac:dyDescent="0.2">
      <c r="A106" s="74">
        <v>42224.260416666664</v>
      </c>
      <c r="B106" s="229">
        <v>732</v>
      </c>
      <c r="C106" s="9">
        <f t="shared" si="23"/>
        <v>18657216.000000004</v>
      </c>
      <c r="D106" s="241">
        <v>0.23134328358208978</v>
      </c>
      <c r="E106" s="13">
        <f t="shared" si="24"/>
        <v>80.778222978723377</v>
      </c>
      <c r="F106" s="14">
        <f t="shared" si="18"/>
        <v>0.31960595744681086</v>
      </c>
      <c r="G106" s="14">
        <f t="shared" si="19"/>
        <v>0.14192510638298172</v>
      </c>
      <c r="H106" s="14">
        <f t="shared" si="20"/>
        <v>80.458617021276567</v>
      </c>
      <c r="I106" s="14">
        <f t="shared" si="17"/>
        <v>6.4586170212765666</v>
      </c>
      <c r="J106" s="72">
        <f t="shared" si="30"/>
        <v>2.9276595744680889E-2</v>
      </c>
      <c r="K106" s="72">
        <f t="shared" si="30"/>
        <v>4.3297872340425565E-4</v>
      </c>
      <c r="L106" s="72">
        <f t="shared" si="30"/>
        <v>4.6702127659574379E-4</v>
      </c>
      <c r="M106" s="72">
        <f t="shared" si="30"/>
        <v>4.5131914893616829E-2</v>
      </c>
      <c r="N106" s="72">
        <f t="shared" si="30"/>
        <v>0</v>
      </c>
      <c r="O106" s="72">
        <f t="shared" si="30"/>
        <v>3.2978723404255384E-5</v>
      </c>
      <c r="P106" s="72">
        <f t="shared" si="30"/>
        <v>58.310638297872345</v>
      </c>
      <c r="Q106" s="72">
        <f t="shared" si="30"/>
        <v>2.1702127659574445E-3</v>
      </c>
      <c r="R106" s="72">
        <f t="shared" si="30"/>
        <v>7.5925531914893647E-4</v>
      </c>
      <c r="S106" s="72">
        <f t="shared" si="30"/>
        <v>2.9031914893616973E-3</v>
      </c>
      <c r="T106" s="72">
        <f t="shared" si="30"/>
        <v>0.14840425531914825</v>
      </c>
      <c r="U106" s="72">
        <f t="shared" si="30"/>
        <v>1.1898936170212735E-3</v>
      </c>
      <c r="V106" s="72">
        <f t="shared" si="30"/>
        <v>8.2179787234042738</v>
      </c>
      <c r="W106" s="72">
        <f t="shared" si="30"/>
        <v>7.2127659574468206E-2</v>
      </c>
      <c r="X106" s="72">
        <f t="shared" si="30"/>
        <v>0</v>
      </c>
      <c r="Y106" s="72">
        <f t="shared" si="30"/>
        <v>1.0670212765957472E-3</v>
      </c>
      <c r="Z106" s="72">
        <f t="shared" si="29"/>
        <v>1.2734042553191503E-3</v>
      </c>
      <c r="AA106" s="72">
        <f t="shared" si="29"/>
        <v>2.22680851063831</v>
      </c>
      <c r="AB106" s="72">
        <f t="shared" si="29"/>
        <v>4.8765957446808594E-4</v>
      </c>
      <c r="AC106" s="72">
        <f t="shared" si="29"/>
        <v>0</v>
      </c>
      <c r="AD106" s="72">
        <f t="shared" si="29"/>
        <v>11.703191489361648</v>
      </c>
      <c r="AE106" s="72">
        <f t="shared" si="29"/>
        <v>1.340425531914893E-4</v>
      </c>
      <c r="AF106" s="72">
        <f t="shared" si="29"/>
        <v>4.6914893617021314E-4</v>
      </c>
      <c r="AG106" s="72">
        <f t="shared" si="29"/>
        <v>1.3278723404255349E-2</v>
      </c>
    </row>
    <row r="107" spans="1:33" ht="12" x14ac:dyDescent="0.2">
      <c r="A107" s="74">
        <v>42224.270833333336</v>
      </c>
      <c r="B107" s="229">
        <v>732</v>
      </c>
      <c r="C107" s="9">
        <f t="shared" si="23"/>
        <v>18657216.000000004</v>
      </c>
      <c r="D107" s="241">
        <v>0.22388059701492558</v>
      </c>
      <c r="E107" s="13">
        <f t="shared" si="24"/>
        <v>80.607761914893601</v>
      </c>
      <c r="F107" s="14">
        <f t="shared" si="18"/>
        <v>0.31329382978724141</v>
      </c>
      <c r="G107" s="14">
        <f t="shared" si="19"/>
        <v>0.14057042553192292</v>
      </c>
      <c r="H107" s="14">
        <f t="shared" si="20"/>
        <v>80.294468085106359</v>
      </c>
      <c r="I107" s="14">
        <f t="shared" si="17"/>
        <v>6.2944680851063595</v>
      </c>
      <c r="J107" s="72">
        <f t="shared" si="30"/>
        <v>2.9106382978723443E-2</v>
      </c>
      <c r="K107" s="72">
        <f t="shared" si="30"/>
        <v>4.3191489361702162E-4</v>
      </c>
      <c r="L107" s="72">
        <f t="shared" si="30"/>
        <v>4.6808510638297781E-4</v>
      </c>
      <c r="M107" s="72">
        <f t="shared" si="30"/>
        <v>4.5327659574467889E-2</v>
      </c>
      <c r="N107" s="72">
        <f t="shared" si="30"/>
        <v>0</v>
      </c>
      <c r="O107" s="72">
        <f t="shared" si="30"/>
        <v>3.1914893617021343E-5</v>
      </c>
      <c r="P107" s="72">
        <f t="shared" si="30"/>
        <v>58.142553191489363</v>
      </c>
      <c r="Q107" s="72">
        <f t="shared" si="30"/>
        <v>2.1808510638297849E-3</v>
      </c>
      <c r="R107" s="72">
        <f t="shared" si="30"/>
        <v>7.6702127659574501E-4</v>
      </c>
      <c r="S107" s="72">
        <f t="shared" si="30"/>
        <v>2.9127659574468036E-3</v>
      </c>
      <c r="T107" s="72">
        <f t="shared" si="30"/>
        <v>0.14361702127659506</v>
      </c>
      <c r="U107" s="72">
        <f t="shared" si="30"/>
        <v>1.1595744680851033E-3</v>
      </c>
      <c r="V107" s="72">
        <f t="shared" si="30"/>
        <v>8.2119148936170401</v>
      </c>
      <c r="W107" s="72">
        <f t="shared" si="30"/>
        <v>7.0510638297872463E-2</v>
      </c>
      <c r="X107" s="72">
        <f t="shared" si="30"/>
        <v>0</v>
      </c>
      <c r="Y107" s="72">
        <f t="shared" si="30"/>
        <v>1.0680851063829813E-3</v>
      </c>
      <c r="Z107" s="72">
        <f t="shared" si="29"/>
        <v>1.2936170212765972E-3</v>
      </c>
      <c r="AA107" s="72">
        <f t="shared" si="29"/>
        <v>2.2272340425532038</v>
      </c>
      <c r="AB107" s="72">
        <f t="shared" si="29"/>
        <v>4.9063829787234121E-4</v>
      </c>
      <c r="AC107" s="72">
        <f t="shared" si="29"/>
        <v>0</v>
      </c>
      <c r="AD107" s="72">
        <f t="shared" si="29"/>
        <v>11.712765957446754</v>
      </c>
      <c r="AE107" s="72">
        <f t="shared" si="29"/>
        <v>1.3617021276595738E-4</v>
      </c>
      <c r="AF107" s="72">
        <f t="shared" si="29"/>
        <v>4.7659574468085145E-4</v>
      </c>
      <c r="AG107" s="72">
        <f t="shared" si="29"/>
        <v>1.3314893617021307E-2</v>
      </c>
    </row>
    <row r="108" spans="1:33" ht="12" x14ac:dyDescent="0.2">
      <c r="A108" s="74">
        <v>42224.28125</v>
      </c>
      <c r="B108" s="229">
        <v>732</v>
      </c>
      <c r="C108" s="9">
        <f t="shared" si="23"/>
        <v>18657216.000000004</v>
      </c>
      <c r="D108" s="241">
        <v>0.22388059701492558</v>
      </c>
      <c r="E108" s="13">
        <f t="shared" si="24"/>
        <v>80.437300851063796</v>
      </c>
      <c r="F108" s="14">
        <f t="shared" si="18"/>
        <v>0.30698170212765774</v>
      </c>
      <c r="G108" s="14">
        <f t="shared" si="19"/>
        <v>0.13921574468084985</v>
      </c>
      <c r="H108" s="14">
        <f t="shared" si="20"/>
        <v>80.130319148936138</v>
      </c>
      <c r="I108" s="14">
        <f t="shared" si="17"/>
        <v>6.1303191489361382</v>
      </c>
      <c r="J108" s="72">
        <f t="shared" si="30"/>
        <v>2.8936170212765996E-2</v>
      </c>
      <c r="K108" s="72">
        <f t="shared" si="30"/>
        <v>4.3085106382978759E-4</v>
      </c>
      <c r="L108" s="72">
        <f t="shared" si="30"/>
        <v>4.6914893617021184E-4</v>
      </c>
      <c r="M108" s="72">
        <f t="shared" si="30"/>
        <v>4.552340425531895E-2</v>
      </c>
      <c r="N108" s="72">
        <f t="shared" si="30"/>
        <v>0</v>
      </c>
      <c r="O108" s="72">
        <f t="shared" si="30"/>
        <v>3.0851063829787301E-5</v>
      </c>
      <c r="P108" s="72">
        <f t="shared" si="30"/>
        <v>57.97446808510638</v>
      </c>
      <c r="Q108" s="72">
        <f t="shared" si="30"/>
        <v>2.1914893617021253E-3</v>
      </c>
      <c r="R108" s="72">
        <f t="shared" si="30"/>
        <v>7.7478723404255355E-4</v>
      </c>
      <c r="S108" s="72">
        <f t="shared" si="30"/>
        <v>2.9223404255319099E-3</v>
      </c>
      <c r="T108" s="72">
        <f t="shared" si="30"/>
        <v>0.13882978723404188</v>
      </c>
      <c r="U108" s="72">
        <f t="shared" si="30"/>
        <v>1.129255319148933E-3</v>
      </c>
      <c r="V108" s="72">
        <f t="shared" si="30"/>
        <v>8.2058510638298063</v>
      </c>
      <c r="W108" s="72">
        <f t="shared" si="30"/>
        <v>6.8893617021276721E-2</v>
      </c>
      <c r="X108" s="72">
        <f t="shared" si="30"/>
        <v>0</v>
      </c>
      <c r="Y108" s="72">
        <f t="shared" si="30"/>
        <v>1.0691489361702154E-3</v>
      </c>
      <c r="Z108" s="72">
        <f t="shared" si="29"/>
        <v>1.3138297872340441E-3</v>
      </c>
      <c r="AA108" s="72">
        <f t="shared" si="29"/>
        <v>2.2276595744680976</v>
      </c>
      <c r="AB108" s="72">
        <f t="shared" si="29"/>
        <v>4.9361702127659649E-4</v>
      </c>
      <c r="AC108" s="72">
        <f t="shared" si="29"/>
        <v>0</v>
      </c>
      <c r="AD108" s="72">
        <f t="shared" si="29"/>
        <v>11.72234042553186</v>
      </c>
      <c r="AE108" s="72">
        <f t="shared" si="29"/>
        <v>1.3829787234042546E-4</v>
      </c>
      <c r="AF108" s="72">
        <f t="shared" si="29"/>
        <v>4.8404255319148975E-4</v>
      </c>
      <c r="AG108" s="72">
        <f t="shared" si="29"/>
        <v>1.3351063829787265E-2</v>
      </c>
    </row>
    <row r="109" spans="1:33" ht="12" x14ac:dyDescent="0.2">
      <c r="A109" s="74">
        <v>42224.291666666664</v>
      </c>
      <c r="B109" s="229">
        <v>726</v>
      </c>
      <c r="C109" s="9">
        <f t="shared" si="23"/>
        <v>18504288</v>
      </c>
      <c r="D109" s="241">
        <v>0.22388059701492558</v>
      </c>
      <c r="E109" s="13">
        <f t="shared" si="24"/>
        <v>80.266839787234019</v>
      </c>
      <c r="F109" s="14">
        <f t="shared" si="18"/>
        <v>0.3006695744681025</v>
      </c>
      <c r="G109" s="14">
        <f t="shared" si="19"/>
        <v>0.13786106382980526</v>
      </c>
      <c r="H109" s="14">
        <f t="shared" si="20"/>
        <v>79.966170212765917</v>
      </c>
      <c r="I109" s="14">
        <f t="shared" ref="I109:I172" si="31">H109-74</f>
        <v>5.9661702127659169</v>
      </c>
      <c r="J109" s="72">
        <f t="shared" si="30"/>
        <v>2.876595744680855E-2</v>
      </c>
      <c r="K109" s="72">
        <f t="shared" si="30"/>
        <v>4.2978723404255356E-4</v>
      </c>
      <c r="L109" s="72">
        <f t="shared" si="30"/>
        <v>4.7021276595744587E-4</v>
      </c>
      <c r="M109" s="72">
        <f t="shared" si="30"/>
        <v>4.5719148936170011E-2</v>
      </c>
      <c r="N109" s="72">
        <f t="shared" si="30"/>
        <v>0</v>
      </c>
      <c r="O109" s="72">
        <f t="shared" si="30"/>
        <v>2.978723404255326E-5</v>
      </c>
      <c r="P109" s="72">
        <f t="shared" si="30"/>
        <v>57.806382978723398</v>
      </c>
      <c r="Q109" s="72">
        <f t="shared" si="30"/>
        <v>2.2021276595744657E-3</v>
      </c>
      <c r="R109" s="72">
        <f t="shared" si="30"/>
        <v>7.8255319148936209E-4</v>
      </c>
      <c r="S109" s="72">
        <f t="shared" si="30"/>
        <v>2.9319148936170162E-3</v>
      </c>
      <c r="T109" s="72">
        <f t="shared" si="30"/>
        <v>0.13404255319148869</v>
      </c>
      <c r="U109" s="72">
        <f t="shared" si="30"/>
        <v>1.0989361702127627E-3</v>
      </c>
      <c r="V109" s="72">
        <f t="shared" si="30"/>
        <v>8.1997872340425726</v>
      </c>
      <c r="W109" s="72">
        <f t="shared" si="30"/>
        <v>6.7276595744680978E-2</v>
      </c>
      <c r="X109" s="72">
        <f t="shared" si="30"/>
        <v>0</v>
      </c>
      <c r="Y109" s="72">
        <f t="shared" si="30"/>
        <v>1.0702127659574494E-3</v>
      </c>
      <c r="Z109" s="72">
        <f t="shared" si="29"/>
        <v>1.334042553191491E-3</v>
      </c>
      <c r="AA109" s="72">
        <f t="shared" si="29"/>
        <v>2.2280851063829914</v>
      </c>
      <c r="AB109" s="72">
        <f t="shared" si="29"/>
        <v>4.9659574468085177E-4</v>
      </c>
      <c r="AC109" s="72">
        <f t="shared" si="29"/>
        <v>0</v>
      </c>
      <c r="AD109" s="72">
        <f t="shared" si="29"/>
        <v>11.731914893616965</v>
      </c>
      <c r="AE109" s="72">
        <f t="shared" si="29"/>
        <v>1.4042553191489354E-4</v>
      </c>
      <c r="AF109" s="72">
        <f t="shared" si="29"/>
        <v>4.91489361702128E-4</v>
      </c>
      <c r="AG109" s="72">
        <f t="shared" si="29"/>
        <v>1.3387234042553223E-2</v>
      </c>
    </row>
    <row r="110" spans="1:33" ht="12" x14ac:dyDescent="0.2">
      <c r="A110" s="74">
        <v>42224.302083333336</v>
      </c>
      <c r="B110" s="229">
        <v>732</v>
      </c>
      <c r="C110" s="9">
        <f t="shared" si="23"/>
        <v>18657216.000000004</v>
      </c>
      <c r="D110" s="241">
        <v>0.21641791044776137</v>
      </c>
      <c r="E110" s="13">
        <f t="shared" si="24"/>
        <v>80.096378723404214</v>
      </c>
      <c r="F110" s="14">
        <f t="shared" ref="F110:F136" si="32">SUM(J110:AG110)-H110</f>
        <v>0.29435744680850462</v>
      </c>
      <c r="G110" s="14">
        <f t="shared" ref="G110:G136" si="33">F110-J110-T110</f>
        <v>0.13650638297871798</v>
      </c>
      <c r="H110" s="14">
        <f t="shared" ref="H110:H136" si="34">SUM(P110,V110,AA110,AD110)</f>
        <v>79.80202127659571</v>
      </c>
      <c r="I110" s="14">
        <f t="shared" si="31"/>
        <v>5.8020212765957098</v>
      </c>
      <c r="J110" s="72">
        <f t="shared" si="30"/>
        <v>2.8595744680851104E-2</v>
      </c>
      <c r="K110" s="72">
        <f t="shared" si="30"/>
        <v>4.2872340425531954E-4</v>
      </c>
      <c r="L110" s="72">
        <f t="shared" si="30"/>
        <v>4.712765957446799E-4</v>
      </c>
      <c r="M110" s="72">
        <f t="shared" si="30"/>
        <v>4.5914893617021071E-2</v>
      </c>
      <c r="N110" s="72">
        <f t="shared" si="30"/>
        <v>0</v>
      </c>
      <c r="O110" s="72">
        <f t="shared" si="30"/>
        <v>2.8723404255319218E-5</v>
      </c>
      <c r="P110" s="72">
        <f t="shared" si="30"/>
        <v>57.638297872340416</v>
      </c>
      <c r="Q110" s="72">
        <f t="shared" si="30"/>
        <v>2.2127659574468061E-3</v>
      </c>
      <c r="R110" s="72">
        <f t="shared" si="30"/>
        <v>7.9031914893617063E-4</v>
      </c>
      <c r="S110" s="72">
        <f t="shared" si="30"/>
        <v>2.9414893617021225E-3</v>
      </c>
      <c r="T110" s="72">
        <f t="shared" si="30"/>
        <v>0.12925531914893551</v>
      </c>
      <c r="U110" s="72">
        <f t="shared" si="30"/>
        <v>1.0686170212765925E-3</v>
      </c>
      <c r="V110" s="72">
        <f t="shared" si="30"/>
        <v>8.1937234042553388</v>
      </c>
      <c r="W110" s="72">
        <f t="shared" si="30"/>
        <v>6.5659574468085236E-2</v>
      </c>
      <c r="X110" s="72">
        <f t="shared" si="30"/>
        <v>0</v>
      </c>
      <c r="Y110" s="72">
        <f t="shared" si="30"/>
        <v>1.0712765957446835E-3</v>
      </c>
      <c r="Z110" s="72">
        <f t="shared" si="29"/>
        <v>1.3542553191489379E-3</v>
      </c>
      <c r="AA110" s="72">
        <f t="shared" si="29"/>
        <v>2.2285106382978852</v>
      </c>
      <c r="AB110" s="72">
        <f t="shared" si="29"/>
        <v>4.9957446808510705E-4</v>
      </c>
      <c r="AC110" s="72">
        <f t="shared" si="29"/>
        <v>0</v>
      </c>
      <c r="AD110" s="72">
        <f t="shared" si="29"/>
        <v>11.741489361702071</v>
      </c>
      <c r="AE110" s="72">
        <f t="shared" si="29"/>
        <v>1.4255319148936163E-4</v>
      </c>
      <c r="AF110" s="72">
        <f t="shared" si="29"/>
        <v>4.9893617021276625E-4</v>
      </c>
      <c r="AG110" s="72">
        <f t="shared" si="29"/>
        <v>1.3423404255319181E-2</v>
      </c>
    </row>
    <row r="111" spans="1:33" ht="12" x14ac:dyDescent="0.2">
      <c r="A111" s="74">
        <v>42224.3125</v>
      </c>
      <c r="B111" s="229">
        <v>732</v>
      </c>
      <c r="C111" s="9">
        <f t="shared" si="23"/>
        <v>18657216.000000004</v>
      </c>
      <c r="D111" s="241">
        <v>0.20895522388059717</v>
      </c>
      <c r="E111" s="13">
        <f t="shared" si="24"/>
        <v>79.925917659574424</v>
      </c>
      <c r="F111" s="14">
        <f t="shared" si="32"/>
        <v>0.28804531914893516</v>
      </c>
      <c r="G111" s="14">
        <f t="shared" si="33"/>
        <v>0.13515170212765917</v>
      </c>
      <c r="H111" s="14">
        <f t="shared" si="34"/>
        <v>79.637872340425488</v>
      </c>
      <c r="I111" s="14">
        <f t="shared" si="31"/>
        <v>5.6378723404254885</v>
      </c>
      <c r="J111" s="72">
        <f t="shared" si="30"/>
        <v>2.8425531914893658E-2</v>
      </c>
      <c r="K111" s="72">
        <f t="shared" si="30"/>
        <v>4.2765957446808551E-4</v>
      </c>
      <c r="L111" s="72">
        <f t="shared" si="30"/>
        <v>4.7234042553191393E-4</v>
      </c>
      <c r="M111" s="72">
        <f t="shared" si="30"/>
        <v>4.6110638297872132E-2</v>
      </c>
      <c r="N111" s="72">
        <f t="shared" si="30"/>
        <v>0</v>
      </c>
      <c r="O111" s="72">
        <f t="shared" si="30"/>
        <v>2.7659574468085176E-5</v>
      </c>
      <c r="P111" s="72">
        <f t="shared" si="30"/>
        <v>57.470212765957434</v>
      </c>
      <c r="Q111" s="72">
        <f t="shared" si="30"/>
        <v>2.2234042553191465E-3</v>
      </c>
      <c r="R111" s="72">
        <f t="shared" si="30"/>
        <v>7.9808510638297917E-4</v>
      </c>
      <c r="S111" s="72">
        <f t="shared" si="30"/>
        <v>2.9510638297872288E-3</v>
      </c>
      <c r="T111" s="72">
        <f t="shared" si="30"/>
        <v>0.12446808510638233</v>
      </c>
      <c r="U111" s="72">
        <f t="shared" si="30"/>
        <v>1.0382978723404222E-3</v>
      </c>
      <c r="V111" s="72">
        <f t="shared" si="30"/>
        <v>8.1876595744681051</v>
      </c>
      <c r="W111" s="72">
        <f t="shared" si="30"/>
        <v>6.4042553191489493E-2</v>
      </c>
      <c r="X111" s="72">
        <f t="shared" si="30"/>
        <v>0</v>
      </c>
      <c r="Y111" s="72">
        <f t="shared" si="30"/>
        <v>1.0723404255319176E-3</v>
      </c>
      <c r="Z111" s="72">
        <f t="shared" si="29"/>
        <v>1.3744680851063848E-3</v>
      </c>
      <c r="AA111" s="72">
        <f t="shared" si="29"/>
        <v>2.228936170212779</v>
      </c>
      <c r="AB111" s="72">
        <f t="shared" si="29"/>
        <v>5.0255319148936233E-4</v>
      </c>
      <c r="AC111" s="72">
        <f t="shared" si="29"/>
        <v>0</v>
      </c>
      <c r="AD111" s="72">
        <f t="shared" si="29"/>
        <v>11.751063829787176</v>
      </c>
      <c r="AE111" s="72">
        <f t="shared" si="29"/>
        <v>1.4468085106382971E-4</v>
      </c>
      <c r="AF111" s="72">
        <f t="shared" si="29"/>
        <v>5.063829787234045E-4</v>
      </c>
      <c r="AG111" s="72">
        <f t="shared" si="29"/>
        <v>1.3459574468085139E-2</v>
      </c>
    </row>
    <row r="112" spans="1:33" ht="12" x14ac:dyDescent="0.2">
      <c r="A112" s="74">
        <v>42224.322916666664</v>
      </c>
      <c r="B112" s="229">
        <v>732</v>
      </c>
      <c r="C112" s="9">
        <f t="shared" si="23"/>
        <v>18657216.000000004</v>
      </c>
      <c r="D112" s="241">
        <v>0.20149253731343297</v>
      </c>
      <c r="E112" s="13">
        <f t="shared" si="24"/>
        <v>79.755456595744647</v>
      </c>
      <c r="F112" s="14">
        <f t="shared" si="32"/>
        <v>0.28173319148936571</v>
      </c>
      <c r="G112" s="14">
        <f t="shared" si="33"/>
        <v>0.13379702127660037</v>
      </c>
      <c r="H112" s="14">
        <f t="shared" si="34"/>
        <v>79.473723404255281</v>
      </c>
      <c r="I112" s="14">
        <f t="shared" si="31"/>
        <v>5.4737234042552814</v>
      </c>
      <c r="J112" s="72">
        <f t="shared" si="30"/>
        <v>2.8255319148936212E-2</v>
      </c>
      <c r="K112" s="72">
        <f t="shared" si="30"/>
        <v>4.2659574468085148E-4</v>
      </c>
      <c r="L112" s="72">
        <f t="shared" si="30"/>
        <v>4.7340425531914795E-4</v>
      </c>
      <c r="M112" s="72">
        <f t="shared" si="30"/>
        <v>4.6306382978723193E-2</v>
      </c>
      <c r="N112" s="72">
        <f t="shared" si="30"/>
        <v>0</v>
      </c>
      <c r="O112" s="72">
        <f t="shared" si="30"/>
        <v>2.6595744680851135E-5</v>
      </c>
      <c r="P112" s="72">
        <f t="shared" si="30"/>
        <v>57.302127659574452</v>
      </c>
      <c r="Q112" s="72">
        <f t="shared" si="30"/>
        <v>2.2340425531914869E-3</v>
      </c>
      <c r="R112" s="72">
        <f t="shared" si="30"/>
        <v>8.0585106382978771E-4</v>
      </c>
      <c r="S112" s="72">
        <f t="shared" si="30"/>
        <v>2.9606382978723351E-3</v>
      </c>
      <c r="T112" s="72">
        <f t="shared" si="30"/>
        <v>0.11968085106382914</v>
      </c>
      <c r="U112" s="72">
        <f t="shared" si="30"/>
        <v>1.007978723404252E-3</v>
      </c>
      <c r="V112" s="72">
        <f t="shared" si="30"/>
        <v>8.1815957446808714</v>
      </c>
      <c r="W112" s="72">
        <f t="shared" si="30"/>
        <v>6.242553191489375E-2</v>
      </c>
      <c r="X112" s="72">
        <f t="shared" si="30"/>
        <v>0</v>
      </c>
      <c r="Y112" s="72">
        <f t="shared" si="30"/>
        <v>1.0734042553191517E-3</v>
      </c>
      <c r="Z112" s="72">
        <f t="shared" si="29"/>
        <v>1.3946808510638317E-3</v>
      </c>
      <c r="AA112" s="72">
        <f t="shared" si="29"/>
        <v>2.2293617021276728</v>
      </c>
      <c r="AB112" s="72">
        <f t="shared" si="29"/>
        <v>5.0553191489361761E-4</v>
      </c>
      <c r="AC112" s="72">
        <f t="shared" si="29"/>
        <v>0</v>
      </c>
      <c r="AD112" s="72">
        <f t="shared" si="29"/>
        <v>11.760638297872282</v>
      </c>
      <c r="AE112" s="72">
        <f t="shared" si="29"/>
        <v>1.4680851063829779E-4</v>
      </c>
      <c r="AF112" s="72">
        <f t="shared" si="29"/>
        <v>5.1382978723404275E-4</v>
      </c>
      <c r="AG112" s="72">
        <f t="shared" si="29"/>
        <v>1.3495744680851096E-2</v>
      </c>
    </row>
    <row r="113" spans="1:33" ht="12" x14ac:dyDescent="0.2">
      <c r="A113" s="74">
        <v>42224.333333333336</v>
      </c>
      <c r="B113" s="229">
        <v>732</v>
      </c>
      <c r="C113" s="9">
        <f t="shared" si="23"/>
        <v>18657216.000000004</v>
      </c>
      <c r="D113" s="241">
        <v>0.19402985074626877</v>
      </c>
      <c r="E113" s="13">
        <f t="shared" si="24"/>
        <v>79.584995531914856</v>
      </c>
      <c r="F113" s="14">
        <f t="shared" si="32"/>
        <v>0.27542106382981046</v>
      </c>
      <c r="G113" s="14">
        <f t="shared" si="33"/>
        <v>0.13244234042555575</v>
      </c>
      <c r="H113" s="14">
        <f t="shared" si="34"/>
        <v>79.309574468085046</v>
      </c>
      <c r="I113" s="14">
        <f t="shared" si="31"/>
        <v>5.3095744680850459</v>
      </c>
      <c r="J113" s="72">
        <f t="shared" si="30"/>
        <v>2.8085106382978765E-2</v>
      </c>
      <c r="K113" s="72">
        <f t="shared" si="30"/>
        <v>4.2553191489361745E-4</v>
      </c>
      <c r="L113" s="72">
        <f t="shared" si="30"/>
        <v>4.7446808510638198E-4</v>
      </c>
      <c r="M113" s="72">
        <f t="shared" si="30"/>
        <v>4.6502127659574254E-2</v>
      </c>
      <c r="N113" s="72">
        <f t="shared" si="30"/>
        <v>0</v>
      </c>
      <c r="O113" s="72">
        <f t="shared" si="30"/>
        <v>2.5531914893617093E-5</v>
      </c>
      <c r="P113" s="72">
        <f t="shared" si="30"/>
        <v>57.13404255319147</v>
      </c>
      <c r="Q113" s="72">
        <f t="shared" si="30"/>
        <v>2.2446808510638273E-3</v>
      </c>
      <c r="R113" s="72">
        <f t="shared" si="30"/>
        <v>8.1361702127659625E-4</v>
      </c>
      <c r="S113" s="72">
        <f t="shared" si="30"/>
        <v>2.9702127659574414E-3</v>
      </c>
      <c r="T113" s="72">
        <f t="shared" si="30"/>
        <v>0.11489361702127596</v>
      </c>
      <c r="U113" s="72">
        <f t="shared" si="30"/>
        <v>9.7765957446808169E-4</v>
      </c>
      <c r="V113" s="72">
        <f t="shared" si="30"/>
        <v>8.1755319148936376</v>
      </c>
      <c r="W113" s="72">
        <f t="shared" si="30"/>
        <v>6.0808510638298008E-2</v>
      </c>
      <c r="X113" s="72">
        <f t="shared" si="30"/>
        <v>0</v>
      </c>
      <c r="Y113" s="72">
        <f t="shared" si="30"/>
        <v>1.0744680851063858E-3</v>
      </c>
      <c r="Z113" s="72">
        <f t="shared" si="29"/>
        <v>1.4148936170212787E-3</v>
      </c>
      <c r="AA113" s="72">
        <f t="shared" si="29"/>
        <v>2.2297872340425666</v>
      </c>
      <c r="AB113" s="72">
        <f t="shared" si="29"/>
        <v>5.0851063829787289E-4</v>
      </c>
      <c r="AC113" s="72">
        <f t="shared" si="29"/>
        <v>0</v>
      </c>
      <c r="AD113" s="72">
        <f t="shared" si="29"/>
        <v>11.770212765957387</v>
      </c>
      <c r="AE113" s="72">
        <f t="shared" si="29"/>
        <v>1.4893617021276588E-4</v>
      </c>
      <c r="AF113" s="72">
        <f t="shared" si="29"/>
        <v>5.21276595744681E-4</v>
      </c>
      <c r="AG113" s="72">
        <f t="shared" si="29"/>
        <v>1.3531914893617054E-2</v>
      </c>
    </row>
    <row r="114" spans="1:33" ht="12" x14ac:dyDescent="0.2">
      <c r="A114" s="74">
        <v>42224.34375</v>
      </c>
      <c r="B114" s="229">
        <v>732</v>
      </c>
      <c r="C114" s="9">
        <f t="shared" si="23"/>
        <v>18657216.000000004</v>
      </c>
      <c r="D114" s="241">
        <v>0.18656716417910463</v>
      </c>
      <c r="E114" s="13">
        <f t="shared" si="24"/>
        <v>79.414534468085066</v>
      </c>
      <c r="F114" s="14">
        <f t="shared" si="32"/>
        <v>0.2691089361702268</v>
      </c>
      <c r="G114" s="14">
        <f t="shared" si="33"/>
        <v>0.13108765957448271</v>
      </c>
      <c r="H114" s="14">
        <f t="shared" si="34"/>
        <v>79.145425531914839</v>
      </c>
      <c r="I114" s="14">
        <f t="shared" si="31"/>
        <v>5.1454255319148388</v>
      </c>
      <c r="J114" s="72">
        <f t="shared" si="30"/>
        <v>2.7914893617021319E-2</v>
      </c>
      <c r="K114" s="72">
        <f t="shared" si="30"/>
        <v>4.2446808510638342E-4</v>
      </c>
      <c r="L114" s="72">
        <f t="shared" si="30"/>
        <v>4.7553191489361601E-4</v>
      </c>
      <c r="M114" s="72">
        <f t="shared" si="30"/>
        <v>4.6697872340425314E-2</v>
      </c>
      <c r="N114" s="72">
        <f t="shared" si="30"/>
        <v>0</v>
      </c>
      <c r="O114" s="72">
        <f t="shared" si="30"/>
        <v>2.4468085106383052E-5</v>
      </c>
      <c r="P114" s="72">
        <f t="shared" si="30"/>
        <v>56.965957446808488</v>
      </c>
      <c r="Q114" s="72">
        <f t="shared" si="30"/>
        <v>2.2553191489361676E-3</v>
      </c>
      <c r="R114" s="72">
        <f t="shared" si="30"/>
        <v>8.2138297872340479E-4</v>
      </c>
      <c r="S114" s="72">
        <f t="shared" si="30"/>
        <v>2.9797872340425477E-3</v>
      </c>
      <c r="T114" s="72">
        <f t="shared" si="30"/>
        <v>0.11010638297872277</v>
      </c>
      <c r="U114" s="72">
        <f t="shared" si="30"/>
        <v>9.4734042553191143E-4</v>
      </c>
      <c r="V114" s="72">
        <f t="shared" si="30"/>
        <v>8.1694680851064039</v>
      </c>
      <c r="W114" s="72">
        <f t="shared" si="30"/>
        <v>5.9191489361702265E-2</v>
      </c>
      <c r="X114" s="72">
        <f t="shared" si="30"/>
        <v>0</v>
      </c>
      <c r="Y114" s="72">
        <f t="shared" si="30"/>
        <v>1.0755319148936199E-3</v>
      </c>
      <c r="Z114" s="72">
        <f t="shared" si="29"/>
        <v>1.4351063829787256E-3</v>
      </c>
      <c r="AA114" s="72">
        <f t="shared" si="29"/>
        <v>2.2302127659574604</v>
      </c>
      <c r="AB114" s="72">
        <f t="shared" si="29"/>
        <v>5.1148936170212816E-4</v>
      </c>
      <c r="AC114" s="72">
        <f t="shared" si="29"/>
        <v>0</v>
      </c>
      <c r="AD114" s="72">
        <f t="shared" si="29"/>
        <v>11.779787234042493</v>
      </c>
      <c r="AE114" s="72">
        <f t="shared" si="29"/>
        <v>1.5106382978723396E-4</v>
      </c>
      <c r="AF114" s="72">
        <f t="shared" si="29"/>
        <v>5.2872340425531926E-4</v>
      </c>
      <c r="AG114" s="72">
        <f t="shared" si="29"/>
        <v>1.3568085106383012E-2</v>
      </c>
    </row>
    <row r="115" spans="1:33" ht="12" x14ac:dyDescent="0.2">
      <c r="A115" s="74">
        <v>42224.354166666664</v>
      </c>
      <c r="B115" s="229">
        <v>732</v>
      </c>
      <c r="C115" s="9">
        <f t="shared" si="23"/>
        <v>18657216.000000004</v>
      </c>
      <c r="D115" s="241">
        <v>0.17910447761194048</v>
      </c>
      <c r="E115" s="13">
        <f t="shared" si="24"/>
        <v>79.244073404255246</v>
      </c>
      <c r="F115" s="14">
        <f t="shared" si="32"/>
        <v>0.26279680851061471</v>
      </c>
      <c r="G115" s="14">
        <f t="shared" si="33"/>
        <v>0.12973297872338124</v>
      </c>
      <c r="H115" s="14">
        <f t="shared" si="34"/>
        <v>78.981276595744632</v>
      </c>
      <c r="I115" s="14">
        <f t="shared" si="31"/>
        <v>4.9812765957446317</v>
      </c>
      <c r="J115" s="72">
        <f t="shared" si="30"/>
        <v>2.7744680851063873E-2</v>
      </c>
      <c r="K115" s="72">
        <f t="shared" si="30"/>
        <v>4.234042553191494E-4</v>
      </c>
      <c r="L115" s="72">
        <f t="shared" si="30"/>
        <v>4.7659574468085004E-4</v>
      </c>
      <c r="M115" s="72">
        <f t="shared" si="30"/>
        <v>4.6893617021276375E-2</v>
      </c>
      <c r="N115" s="72">
        <f t="shared" si="30"/>
        <v>0</v>
      </c>
      <c r="O115" s="72">
        <f t="shared" si="30"/>
        <v>2.340425531914901E-5</v>
      </c>
      <c r="P115" s="72">
        <f t="shared" si="30"/>
        <v>56.797872340425506</v>
      </c>
      <c r="Q115" s="72">
        <f t="shared" si="30"/>
        <v>2.265957446808508E-3</v>
      </c>
      <c r="R115" s="72">
        <f t="shared" si="30"/>
        <v>8.2914893617021333E-4</v>
      </c>
      <c r="S115" s="72">
        <f t="shared" si="30"/>
        <v>2.989361702127654E-3</v>
      </c>
      <c r="T115" s="72">
        <f t="shared" si="30"/>
        <v>0.10531914893616959</v>
      </c>
      <c r="U115" s="72">
        <f t="shared" si="30"/>
        <v>9.1702127659574117E-4</v>
      </c>
      <c r="V115" s="72">
        <f t="shared" si="30"/>
        <v>8.1634042553191701</v>
      </c>
      <c r="W115" s="72">
        <f t="shared" si="30"/>
        <v>5.7574468085106523E-2</v>
      </c>
      <c r="X115" s="72">
        <f t="shared" si="30"/>
        <v>0</v>
      </c>
      <c r="Y115" s="72">
        <f t="shared" si="30"/>
        <v>1.0765957446808539E-3</v>
      </c>
      <c r="Z115" s="72">
        <f t="shared" si="29"/>
        <v>1.4553191489361725E-3</v>
      </c>
      <c r="AA115" s="72">
        <f t="shared" si="29"/>
        <v>2.2306382978723542</v>
      </c>
      <c r="AB115" s="72">
        <f t="shared" si="29"/>
        <v>5.1446808510638344E-4</v>
      </c>
      <c r="AC115" s="72">
        <f t="shared" si="29"/>
        <v>0</v>
      </c>
      <c r="AD115" s="72">
        <f t="shared" si="29"/>
        <v>11.789361702127598</v>
      </c>
      <c r="AE115" s="72">
        <f t="shared" si="29"/>
        <v>1.5319148936170204E-4</v>
      </c>
      <c r="AF115" s="72">
        <f t="shared" si="29"/>
        <v>5.3617021276595751E-4</v>
      </c>
      <c r="AG115" s="72">
        <f t="shared" si="29"/>
        <v>1.360425531914897E-2</v>
      </c>
    </row>
    <row r="116" spans="1:33" ht="12" x14ac:dyDescent="0.2">
      <c r="A116" s="74">
        <v>42224.364583333336</v>
      </c>
      <c r="B116" s="229">
        <v>732</v>
      </c>
      <c r="C116" s="9">
        <f t="shared" si="23"/>
        <v>18657216.000000004</v>
      </c>
      <c r="D116" s="241">
        <v>0.17164179104477628</v>
      </c>
      <c r="E116" s="13">
        <f t="shared" si="24"/>
        <v>79.07361234042547</v>
      </c>
      <c r="F116" s="14">
        <f t="shared" si="32"/>
        <v>0.25648468085105947</v>
      </c>
      <c r="G116" s="14">
        <f t="shared" si="33"/>
        <v>0.12837829787233662</v>
      </c>
      <c r="H116" s="14">
        <f t="shared" si="34"/>
        <v>78.81712765957441</v>
      </c>
      <c r="I116" s="14">
        <f t="shared" si="31"/>
        <v>4.8171276595744104</v>
      </c>
      <c r="J116" s="72">
        <f t="shared" si="30"/>
        <v>2.7574468085106427E-2</v>
      </c>
      <c r="K116" s="72">
        <f t="shared" si="30"/>
        <v>4.2234042553191537E-4</v>
      </c>
      <c r="L116" s="72">
        <f t="shared" si="30"/>
        <v>4.7765957446808407E-4</v>
      </c>
      <c r="M116" s="72">
        <f t="shared" si="30"/>
        <v>4.7089361702127436E-2</v>
      </c>
      <c r="N116" s="72">
        <f t="shared" si="30"/>
        <v>0</v>
      </c>
      <c r="O116" s="72">
        <f t="shared" si="30"/>
        <v>2.2340425531914968E-5</v>
      </c>
      <c r="P116" s="72">
        <f t="shared" si="30"/>
        <v>56.629787234042524</v>
      </c>
      <c r="Q116" s="72">
        <f t="shared" si="30"/>
        <v>2.2765957446808484E-3</v>
      </c>
      <c r="R116" s="72">
        <f t="shared" si="30"/>
        <v>8.3691489361702187E-4</v>
      </c>
      <c r="S116" s="72">
        <f t="shared" si="30"/>
        <v>2.9989361702127603E-3</v>
      </c>
      <c r="T116" s="72">
        <f t="shared" si="30"/>
        <v>0.1005319148936164</v>
      </c>
      <c r="U116" s="72">
        <f t="shared" si="30"/>
        <v>8.8670212765957091E-4</v>
      </c>
      <c r="V116" s="72">
        <f t="shared" si="30"/>
        <v>8.1573404255319364</v>
      </c>
      <c r="W116" s="72">
        <f t="shared" si="30"/>
        <v>5.595744680851078E-2</v>
      </c>
      <c r="X116" s="72">
        <f t="shared" si="30"/>
        <v>0</v>
      </c>
      <c r="Y116" s="72">
        <f t="shared" si="30"/>
        <v>1.077659574468088E-3</v>
      </c>
      <c r="Z116" s="72">
        <f t="shared" si="29"/>
        <v>1.4755319148936194E-3</v>
      </c>
      <c r="AA116" s="72">
        <f t="shared" si="29"/>
        <v>2.231063829787248</v>
      </c>
      <c r="AB116" s="72">
        <f t="shared" si="29"/>
        <v>5.1744680851063872E-4</v>
      </c>
      <c r="AC116" s="72">
        <f t="shared" si="29"/>
        <v>0</v>
      </c>
      <c r="AD116" s="72">
        <f t="shared" si="29"/>
        <v>11.798936170212704</v>
      </c>
      <c r="AE116" s="72">
        <f t="shared" si="29"/>
        <v>1.5531914893617013E-4</v>
      </c>
      <c r="AF116" s="72">
        <f t="shared" si="29"/>
        <v>5.4361702127659576E-4</v>
      </c>
      <c r="AG116" s="72">
        <f t="shared" si="29"/>
        <v>1.3640425531914928E-2</v>
      </c>
    </row>
    <row r="117" spans="1:33" ht="12.75" customHeight="1" x14ac:dyDescent="0.2">
      <c r="A117" s="74">
        <v>42224.375</v>
      </c>
      <c r="B117" s="229">
        <v>732</v>
      </c>
      <c r="C117" s="9">
        <f t="shared" si="23"/>
        <v>18657216.000000004</v>
      </c>
      <c r="D117" s="241">
        <v>0.16417910447761208</v>
      </c>
      <c r="E117" s="13">
        <f t="shared" si="24"/>
        <v>78.903151276595707</v>
      </c>
      <c r="F117" s="14">
        <f t="shared" si="32"/>
        <v>0.25017255319151843</v>
      </c>
      <c r="G117" s="14">
        <f t="shared" si="33"/>
        <v>0.12702361702130624</v>
      </c>
      <c r="H117" s="14">
        <f t="shared" si="34"/>
        <v>78.652978723404189</v>
      </c>
      <c r="I117" s="14">
        <f t="shared" si="31"/>
        <v>4.6529787234041891</v>
      </c>
      <c r="J117" s="72">
        <f t="shared" si="30"/>
        <v>2.740425531914898E-2</v>
      </c>
      <c r="K117" s="72">
        <f t="shared" si="30"/>
        <v>4.2127659574468134E-4</v>
      </c>
      <c r="L117" s="72">
        <f t="shared" si="30"/>
        <v>4.7872340425531809E-4</v>
      </c>
      <c r="M117" s="72">
        <f t="shared" si="30"/>
        <v>4.7285106382978496E-2</v>
      </c>
      <c r="N117" s="72">
        <f t="shared" si="30"/>
        <v>0</v>
      </c>
      <c r="O117" s="72">
        <f t="shared" si="30"/>
        <v>2.1276595744680927E-5</v>
      </c>
      <c r="P117" s="72">
        <f t="shared" si="30"/>
        <v>56.461702127659542</v>
      </c>
      <c r="Q117" s="72">
        <f t="shared" si="30"/>
        <v>2.2872340425531888E-3</v>
      </c>
      <c r="R117" s="72">
        <f t="shared" si="30"/>
        <v>8.4468085106383041E-4</v>
      </c>
      <c r="S117" s="72">
        <f t="shared" si="30"/>
        <v>3.0085106382978666E-3</v>
      </c>
      <c r="T117" s="72">
        <f t="shared" si="30"/>
        <v>9.5744680851063219E-2</v>
      </c>
      <c r="U117" s="72">
        <f t="shared" si="30"/>
        <v>8.5638297872340065E-4</v>
      </c>
      <c r="V117" s="72">
        <f t="shared" si="30"/>
        <v>8.1512765957447026</v>
      </c>
      <c r="W117" s="72">
        <f t="shared" si="30"/>
        <v>5.4340425531915038E-2</v>
      </c>
      <c r="X117" s="72">
        <f t="shared" si="30"/>
        <v>0</v>
      </c>
      <c r="Y117" s="72">
        <f t="shared" si="30"/>
        <v>1.0787234042553221E-3</v>
      </c>
      <c r="Z117" s="72">
        <f t="shared" si="29"/>
        <v>1.4957446808510663E-3</v>
      </c>
      <c r="AA117" s="72">
        <f t="shared" si="29"/>
        <v>2.2314893617021418</v>
      </c>
      <c r="AB117" s="72">
        <f t="shared" si="29"/>
        <v>5.20425531914894E-4</v>
      </c>
      <c r="AC117" s="72">
        <f t="shared" si="29"/>
        <v>0</v>
      </c>
      <c r="AD117" s="72">
        <f t="shared" si="29"/>
        <v>11.808510638297809</v>
      </c>
      <c r="AE117" s="72">
        <f t="shared" si="29"/>
        <v>1.5744680851063821E-4</v>
      </c>
      <c r="AF117" s="72">
        <f t="shared" si="29"/>
        <v>5.5106382978723401E-4</v>
      </c>
      <c r="AG117" s="72">
        <f t="shared" si="29"/>
        <v>1.3676595744680886E-2</v>
      </c>
    </row>
    <row r="118" spans="1:33" ht="12.75" customHeight="1" x14ac:dyDescent="0.2">
      <c r="A118" s="74">
        <v>42224.385416666664</v>
      </c>
      <c r="B118" s="229">
        <v>732</v>
      </c>
      <c r="C118" s="9">
        <f t="shared" si="23"/>
        <v>18657216.000000004</v>
      </c>
      <c r="D118" s="241">
        <v>0.16417910447761208</v>
      </c>
      <c r="E118" s="13">
        <f t="shared" si="24"/>
        <v>78.732690212765888</v>
      </c>
      <c r="F118" s="14">
        <f t="shared" si="32"/>
        <v>0.24386042553192055</v>
      </c>
      <c r="G118" s="14">
        <f t="shared" si="33"/>
        <v>0.12566893617021899</v>
      </c>
      <c r="H118" s="14">
        <f t="shared" si="34"/>
        <v>78.488829787233968</v>
      </c>
      <c r="I118" s="14">
        <f t="shared" si="31"/>
        <v>4.4888297872339677</v>
      </c>
      <c r="J118" s="72">
        <f t="shared" si="30"/>
        <v>2.7234042553191534E-2</v>
      </c>
      <c r="K118" s="72">
        <f t="shared" si="30"/>
        <v>4.2021276595744731E-4</v>
      </c>
      <c r="L118" s="72">
        <f t="shared" si="30"/>
        <v>4.7978723404255212E-4</v>
      </c>
      <c r="M118" s="72">
        <f t="shared" si="30"/>
        <v>4.7480851063829557E-2</v>
      </c>
      <c r="N118" s="72">
        <f t="shared" si="30"/>
        <v>0</v>
      </c>
      <c r="O118" s="72">
        <f t="shared" si="30"/>
        <v>2.0212765957446885E-5</v>
      </c>
      <c r="P118" s="72">
        <f t="shared" si="30"/>
        <v>56.29361702127656</v>
      </c>
      <c r="Q118" s="72">
        <f t="shared" si="30"/>
        <v>2.2978723404255292E-3</v>
      </c>
      <c r="R118" s="72">
        <f t="shared" si="30"/>
        <v>8.5244680851063895E-4</v>
      </c>
      <c r="S118" s="72">
        <f t="shared" si="30"/>
        <v>3.018085106382973E-3</v>
      </c>
      <c r="T118" s="72">
        <f t="shared" si="30"/>
        <v>9.0957446808510034E-2</v>
      </c>
      <c r="U118" s="72">
        <f t="shared" si="30"/>
        <v>8.2606382978723039E-4</v>
      </c>
      <c r="V118" s="72">
        <f t="shared" si="30"/>
        <v>8.1452127659574689</v>
      </c>
      <c r="W118" s="72">
        <f t="shared" si="30"/>
        <v>5.2723404255319295E-2</v>
      </c>
      <c r="X118" s="72">
        <f t="shared" si="30"/>
        <v>0</v>
      </c>
      <c r="Y118" s="72">
        <f t="shared" ref="W118:AG133" si="35">Y117+(Y$137-Y$43)*(1/94)</f>
        <v>1.0797872340425562E-3</v>
      </c>
      <c r="Z118" s="72">
        <f t="shared" si="35"/>
        <v>1.5159574468085132E-3</v>
      </c>
      <c r="AA118" s="72">
        <f t="shared" si="35"/>
        <v>2.2319148936170357</v>
      </c>
      <c r="AB118" s="72">
        <f t="shared" si="35"/>
        <v>5.2340425531914928E-4</v>
      </c>
      <c r="AC118" s="72">
        <f t="shared" si="35"/>
        <v>0</v>
      </c>
      <c r="AD118" s="72">
        <f t="shared" si="35"/>
        <v>11.818085106382915</v>
      </c>
      <c r="AE118" s="72">
        <f t="shared" si="35"/>
        <v>1.5957446808510629E-4</v>
      </c>
      <c r="AF118" s="72">
        <f t="shared" si="35"/>
        <v>5.5851063829787226E-4</v>
      </c>
      <c r="AG118" s="72">
        <f t="shared" si="35"/>
        <v>1.3712765957446844E-2</v>
      </c>
    </row>
    <row r="119" spans="1:33" ht="12" x14ac:dyDescent="0.2">
      <c r="A119" s="74">
        <v>42224.395833333336</v>
      </c>
      <c r="B119" s="229">
        <v>732</v>
      </c>
      <c r="C119" s="9">
        <f t="shared" si="23"/>
        <v>18657216.000000004</v>
      </c>
      <c r="D119" s="241">
        <v>0.16417910447761208</v>
      </c>
      <c r="E119" s="13">
        <f t="shared" si="24"/>
        <v>78.562229148936098</v>
      </c>
      <c r="F119" s="14">
        <f t="shared" si="32"/>
        <v>0.23754829787233689</v>
      </c>
      <c r="G119" s="14">
        <f t="shared" si="33"/>
        <v>0.12431425531914594</v>
      </c>
      <c r="H119" s="14">
        <f t="shared" si="34"/>
        <v>78.324680851063761</v>
      </c>
      <c r="I119" s="14">
        <f t="shared" si="31"/>
        <v>4.3246808510637607</v>
      </c>
      <c r="J119" s="72">
        <f t="shared" ref="J119:Y134" si="36">J118+(J$137-J$43)*(1/94)</f>
        <v>2.7063829787234088E-2</v>
      </c>
      <c r="K119" s="72">
        <f t="shared" si="36"/>
        <v>4.1914893617021328E-4</v>
      </c>
      <c r="L119" s="72">
        <f t="shared" si="36"/>
        <v>4.8085106382978615E-4</v>
      </c>
      <c r="M119" s="72">
        <f t="shared" si="36"/>
        <v>4.7676595744680618E-2</v>
      </c>
      <c r="N119" s="72">
        <f t="shared" si="36"/>
        <v>0</v>
      </c>
      <c r="O119" s="72">
        <f t="shared" si="36"/>
        <v>1.9148936170212844E-5</v>
      </c>
      <c r="P119" s="72">
        <f t="shared" si="36"/>
        <v>56.125531914893578</v>
      </c>
      <c r="Q119" s="72">
        <f t="shared" si="36"/>
        <v>2.3085106382978696E-3</v>
      </c>
      <c r="R119" s="72">
        <f t="shared" si="36"/>
        <v>8.6021276595744749E-4</v>
      </c>
      <c r="S119" s="72">
        <f t="shared" si="36"/>
        <v>3.0276595744680793E-3</v>
      </c>
      <c r="T119" s="72">
        <f t="shared" si="36"/>
        <v>8.617021276595685E-2</v>
      </c>
      <c r="U119" s="72">
        <f t="shared" si="36"/>
        <v>7.9574468085106013E-4</v>
      </c>
      <c r="V119" s="72">
        <f t="shared" si="36"/>
        <v>8.1391489361702352</v>
      </c>
      <c r="W119" s="72">
        <f t="shared" si="35"/>
        <v>5.1106382978723552E-2</v>
      </c>
      <c r="X119" s="72">
        <f t="shared" si="35"/>
        <v>0</v>
      </c>
      <c r="Y119" s="72">
        <f t="shared" si="35"/>
        <v>1.0808510638297903E-3</v>
      </c>
      <c r="Z119" s="72">
        <f t="shared" si="35"/>
        <v>1.5361702127659601E-3</v>
      </c>
      <c r="AA119" s="72">
        <f t="shared" si="35"/>
        <v>2.2323404255319295</v>
      </c>
      <c r="AB119" s="72">
        <f t="shared" si="35"/>
        <v>5.2638297872340456E-4</v>
      </c>
      <c r="AC119" s="72">
        <f t="shared" si="35"/>
        <v>0</v>
      </c>
      <c r="AD119" s="72">
        <f t="shared" si="35"/>
        <v>11.82765957446802</v>
      </c>
      <c r="AE119" s="72">
        <f t="shared" si="35"/>
        <v>1.6170212765957438E-4</v>
      </c>
      <c r="AF119" s="72">
        <f t="shared" si="35"/>
        <v>5.6595744680851051E-4</v>
      </c>
      <c r="AG119" s="72">
        <f t="shared" si="35"/>
        <v>1.3748936170212802E-2</v>
      </c>
    </row>
    <row r="120" spans="1:33" ht="12" x14ac:dyDescent="0.2">
      <c r="A120" s="74">
        <v>42224.40625</v>
      </c>
      <c r="B120" s="229">
        <v>732</v>
      </c>
      <c r="C120" s="9">
        <f t="shared" si="23"/>
        <v>18657216.000000004</v>
      </c>
      <c r="D120" s="241">
        <v>0.16417910447761208</v>
      </c>
      <c r="E120" s="13">
        <f t="shared" si="24"/>
        <v>78.391768085106321</v>
      </c>
      <c r="F120" s="14">
        <f t="shared" si="32"/>
        <v>0.23123617021276743</v>
      </c>
      <c r="G120" s="14">
        <f t="shared" si="33"/>
        <v>0.12295957446808714</v>
      </c>
      <c r="H120" s="14">
        <f t="shared" si="34"/>
        <v>78.160531914893554</v>
      </c>
      <c r="I120" s="14">
        <f t="shared" si="31"/>
        <v>4.1605319148935536</v>
      </c>
      <c r="J120" s="72">
        <f t="shared" si="36"/>
        <v>2.6893617021276642E-2</v>
      </c>
      <c r="K120" s="72">
        <f t="shared" si="36"/>
        <v>4.1808510638297925E-4</v>
      </c>
      <c r="L120" s="72">
        <f t="shared" si="36"/>
        <v>4.8191489361702018E-4</v>
      </c>
      <c r="M120" s="72">
        <f t="shared" si="36"/>
        <v>4.7872340425531679E-2</v>
      </c>
      <c r="N120" s="72">
        <f t="shared" si="36"/>
        <v>0</v>
      </c>
      <c r="O120" s="72">
        <f t="shared" si="36"/>
        <v>1.8085106382978802E-5</v>
      </c>
      <c r="P120" s="72">
        <f t="shared" si="36"/>
        <v>55.957446808510596</v>
      </c>
      <c r="Q120" s="72">
        <f t="shared" si="36"/>
        <v>2.31914893617021E-3</v>
      </c>
      <c r="R120" s="72">
        <f t="shared" si="36"/>
        <v>8.6797872340425603E-4</v>
      </c>
      <c r="S120" s="72">
        <f t="shared" si="36"/>
        <v>3.0372340425531856E-3</v>
      </c>
      <c r="T120" s="72">
        <f t="shared" si="36"/>
        <v>8.1382978723403665E-2</v>
      </c>
      <c r="U120" s="72">
        <f t="shared" si="36"/>
        <v>7.6542553191488987E-4</v>
      </c>
      <c r="V120" s="72">
        <f t="shared" si="36"/>
        <v>8.1330851063830014</v>
      </c>
      <c r="W120" s="72">
        <f t="shared" si="35"/>
        <v>4.948936170212781E-2</v>
      </c>
      <c r="X120" s="72">
        <f t="shared" si="35"/>
        <v>0</v>
      </c>
      <c r="Y120" s="72">
        <f t="shared" si="35"/>
        <v>1.0819148936170244E-3</v>
      </c>
      <c r="Z120" s="72">
        <f t="shared" si="35"/>
        <v>1.556382978723407E-3</v>
      </c>
      <c r="AA120" s="72">
        <f t="shared" si="35"/>
        <v>2.2327659574468233</v>
      </c>
      <c r="AB120" s="72">
        <f t="shared" si="35"/>
        <v>5.2936170212765983E-4</v>
      </c>
      <c r="AC120" s="72">
        <f t="shared" si="35"/>
        <v>0</v>
      </c>
      <c r="AD120" s="72">
        <f t="shared" si="35"/>
        <v>11.837234042553126</v>
      </c>
      <c r="AE120" s="72">
        <f t="shared" si="35"/>
        <v>1.6382978723404246E-4</v>
      </c>
      <c r="AF120" s="72">
        <f t="shared" si="35"/>
        <v>5.7340425531914876E-4</v>
      </c>
      <c r="AG120" s="72">
        <f t="shared" si="35"/>
        <v>1.378510638297876E-2</v>
      </c>
    </row>
    <row r="121" spans="1:33" ht="12" x14ac:dyDescent="0.2">
      <c r="A121" s="74">
        <v>42224.416666666664</v>
      </c>
      <c r="B121" s="229">
        <v>732</v>
      </c>
      <c r="C121" s="9">
        <f t="shared" si="23"/>
        <v>18657216.000000004</v>
      </c>
      <c r="D121" s="241">
        <v>0.16417910447761208</v>
      </c>
      <c r="E121" s="13">
        <f t="shared" si="24"/>
        <v>78.221307021276516</v>
      </c>
      <c r="F121" s="14">
        <f t="shared" si="32"/>
        <v>0.22492404255318377</v>
      </c>
      <c r="G121" s="14">
        <f t="shared" si="33"/>
        <v>0.1216048936170141</v>
      </c>
      <c r="H121" s="14">
        <f t="shared" si="34"/>
        <v>77.996382978723332</v>
      </c>
      <c r="I121" s="14">
        <f t="shared" si="31"/>
        <v>3.9963829787233323</v>
      </c>
      <c r="J121" s="72">
        <f t="shared" si="36"/>
        <v>2.6723404255319196E-2</v>
      </c>
      <c r="K121" s="72">
        <f t="shared" si="36"/>
        <v>4.1702127659574523E-4</v>
      </c>
      <c r="L121" s="72">
        <f t="shared" si="36"/>
        <v>4.8297872340425421E-4</v>
      </c>
      <c r="M121" s="72">
        <f t="shared" si="36"/>
        <v>4.8068085106382739E-2</v>
      </c>
      <c r="N121" s="72">
        <f t="shared" si="36"/>
        <v>0</v>
      </c>
      <c r="O121" s="72">
        <f t="shared" si="36"/>
        <v>1.702127659574476E-5</v>
      </c>
      <c r="P121" s="72">
        <f t="shared" si="36"/>
        <v>55.789361702127614</v>
      </c>
      <c r="Q121" s="72">
        <f t="shared" si="36"/>
        <v>2.3297872340425504E-3</v>
      </c>
      <c r="R121" s="72">
        <f t="shared" si="36"/>
        <v>8.7574468085106457E-4</v>
      </c>
      <c r="S121" s="72">
        <f t="shared" si="36"/>
        <v>3.0468085106382919E-3</v>
      </c>
      <c r="T121" s="72">
        <f t="shared" si="36"/>
        <v>7.659574468085048E-2</v>
      </c>
      <c r="U121" s="72">
        <f t="shared" si="36"/>
        <v>7.3510638297871961E-4</v>
      </c>
      <c r="V121" s="72">
        <f t="shared" si="36"/>
        <v>8.1270212765957677</v>
      </c>
      <c r="W121" s="72">
        <f t="shared" si="35"/>
        <v>4.7872340425532067E-2</v>
      </c>
      <c r="X121" s="72">
        <f t="shared" si="35"/>
        <v>0</v>
      </c>
      <c r="Y121" s="72">
        <f t="shared" si="35"/>
        <v>1.0829787234042584E-3</v>
      </c>
      <c r="Z121" s="72">
        <f t="shared" si="35"/>
        <v>1.576595744680854E-3</v>
      </c>
      <c r="AA121" s="72">
        <f t="shared" si="35"/>
        <v>2.2331914893617171</v>
      </c>
      <c r="AB121" s="72">
        <f t="shared" si="35"/>
        <v>5.3234042553191511E-4</v>
      </c>
      <c r="AC121" s="72">
        <f t="shared" si="35"/>
        <v>0</v>
      </c>
      <c r="AD121" s="72">
        <f t="shared" si="35"/>
        <v>11.846808510638231</v>
      </c>
      <c r="AE121" s="72">
        <f t="shared" si="35"/>
        <v>1.6595744680851054E-4</v>
      </c>
      <c r="AF121" s="72">
        <f t="shared" si="35"/>
        <v>5.8085106382978701E-4</v>
      </c>
      <c r="AG121" s="72">
        <f t="shared" si="35"/>
        <v>1.3821276595744718E-2</v>
      </c>
    </row>
    <row r="122" spans="1:33" ht="12" x14ac:dyDescent="0.2">
      <c r="A122" s="74">
        <v>42224.427083333336</v>
      </c>
      <c r="B122" s="229">
        <v>738</v>
      </c>
      <c r="C122" s="9">
        <f t="shared" si="23"/>
        <v>18810143.999999996</v>
      </c>
      <c r="D122" s="241">
        <v>0.17164179104477628</v>
      </c>
      <c r="E122" s="13">
        <f t="shared" si="24"/>
        <v>78.050845957446725</v>
      </c>
      <c r="F122" s="14">
        <f t="shared" si="32"/>
        <v>0.21861191489361431</v>
      </c>
      <c r="G122" s="14">
        <f t="shared" si="33"/>
        <v>0.12025021276595527</v>
      </c>
      <c r="H122" s="14">
        <f t="shared" si="34"/>
        <v>77.832234042553111</v>
      </c>
      <c r="I122" s="14">
        <f t="shared" si="31"/>
        <v>3.832234042553111</v>
      </c>
      <c r="J122" s="72">
        <f t="shared" si="36"/>
        <v>2.6553191489361749E-2</v>
      </c>
      <c r="K122" s="72">
        <f t="shared" si="36"/>
        <v>4.159574468085112E-4</v>
      </c>
      <c r="L122" s="72">
        <f t="shared" si="36"/>
        <v>4.8404255319148823E-4</v>
      </c>
      <c r="M122" s="72">
        <f t="shared" si="36"/>
        <v>4.82638297872338E-2</v>
      </c>
      <c r="N122" s="72">
        <f t="shared" si="36"/>
        <v>0</v>
      </c>
      <c r="O122" s="72">
        <f t="shared" si="36"/>
        <v>1.5957446808510719E-5</v>
      </c>
      <c r="P122" s="72">
        <f t="shared" si="36"/>
        <v>55.621276595744632</v>
      </c>
      <c r="Q122" s="72">
        <f t="shared" si="36"/>
        <v>2.3404255319148907E-3</v>
      </c>
      <c r="R122" s="72">
        <f t="shared" si="36"/>
        <v>8.8351063829787311E-4</v>
      </c>
      <c r="S122" s="72">
        <f t="shared" si="36"/>
        <v>3.0563829787233982E-3</v>
      </c>
      <c r="T122" s="72">
        <f t="shared" si="36"/>
        <v>7.1808510638297296E-2</v>
      </c>
      <c r="U122" s="72">
        <f t="shared" si="36"/>
        <v>7.0478723404254935E-4</v>
      </c>
      <c r="V122" s="72">
        <f t="shared" si="36"/>
        <v>8.1209574468085339</v>
      </c>
      <c r="W122" s="72">
        <f t="shared" si="35"/>
        <v>4.6255319148936325E-2</v>
      </c>
      <c r="X122" s="72">
        <f t="shared" si="35"/>
        <v>0</v>
      </c>
      <c r="Y122" s="72">
        <f t="shared" si="35"/>
        <v>1.0840425531914925E-3</v>
      </c>
      <c r="Z122" s="72">
        <f t="shared" si="35"/>
        <v>1.5968085106383009E-3</v>
      </c>
      <c r="AA122" s="72">
        <f t="shared" si="35"/>
        <v>2.2336170212766109</v>
      </c>
      <c r="AB122" s="72">
        <f t="shared" si="35"/>
        <v>5.3531914893617039E-4</v>
      </c>
      <c r="AC122" s="72">
        <f t="shared" si="35"/>
        <v>0</v>
      </c>
      <c r="AD122" s="72">
        <f t="shared" si="35"/>
        <v>11.856382978723337</v>
      </c>
      <c r="AE122" s="72">
        <f t="shared" si="35"/>
        <v>1.6808510638297863E-4</v>
      </c>
      <c r="AF122" s="72">
        <f t="shared" si="35"/>
        <v>5.8829787234042526E-4</v>
      </c>
      <c r="AG122" s="72">
        <f t="shared" si="35"/>
        <v>1.3857446808510676E-2</v>
      </c>
    </row>
    <row r="123" spans="1:33" ht="12" x14ac:dyDescent="0.2">
      <c r="A123" s="74">
        <v>42224.4375</v>
      </c>
      <c r="B123" s="229">
        <v>738</v>
      </c>
      <c r="C123" s="9">
        <f t="shared" si="23"/>
        <v>18810143.999999996</v>
      </c>
      <c r="D123" s="241">
        <v>0.17910447761194048</v>
      </c>
      <c r="E123" s="13">
        <f t="shared" si="24"/>
        <v>77.880384893616935</v>
      </c>
      <c r="F123" s="14">
        <f t="shared" si="32"/>
        <v>0.21229978723404486</v>
      </c>
      <c r="G123" s="14">
        <f t="shared" si="33"/>
        <v>0.11889553191489644</v>
      </c>
      <c r="H123" s="14">
        <f t="shared" si="34"/>
        <v>77.66808510638289</v>
      </c>
      <c r="I123" s="14">
        <f t="shared" si="31"/>
        <v>3.6680851063828896</v>
      </c>
      <c r="J123" s="72">
        <f t="shared" si="36"/>
        <v>2.6382978723404303E-2</v>
      </c>
      <c r="K123" s="72">
        <f t="shared" si="36"/>
        <v>4.1489361702127717E-4</v>
      </c>
      <c r="L123" s="72">
        <f t="shared" si="36"/>
        <v>4.8510638297872226E-4</v>
      </c>
      <c r="M123" s="72">
        <f t="shared" si="36"/>
        <v>4.8459574468084861E-2</v>
      </c>
      <c r="N123" s="72">
        <f t="shared" si="36"/>
        <v>0</v>
      </c>
      <c r="O123" s="72">
        <f t="shared" si="36"/>
        <v>1.4893617021276676E-5</v>
      </c>
      <c r="P123" s="72">
        <f t="shared" si="36"/>
        <v>55.45319148936165</v>
      </c>
      <c r="Q123" s="72">
        <f t="shared" si="36"/>
        <v>2.3510638297872311E-3</v>
      </c>
      <c r="R123" s="72">
        <f t="shared" si="36"/>
        <v>8.9127659574468165E-4</v>
      </c>
      <c r="S123" s="72">
        <f t="shared" si="36"/>
        <v>3.0659574468085045E-3</v>
      </c>
      <c r="T123" s="72">
        <f t="shared" si="36"/>
        <v>6.7021276595744111E-2</v>
      </c>
      <c r="U123" s="72">
        <f t="shared" si="36"/>
        <v>6.7446808510637909E-4</v>
      </c>
      <c r="V123" s="72">
        <f t="shared" si="36"/>
        <v>8.1148936170213002</v>
      </c>
      <c r="W123" s="72">
        <f t="shared" si="35"/>
        <v>4.4638297872340582E-2</v>
      </c>
      <c r="X123" s="72">
        <f t="shared" si="35"/>
        <v>0</v>
      </c>
      <c r="Y123" s="72">
        <f t="shared" si="35"/>
        <v>1.0851063829787266E-3</v>
      </c>
      <c r="Z123" s="72">
        <f t="shared" si="35"/>
        <v>1.6170212765957478E-3</v>
      </c>
      <c r="AA123" s="72">
        <f t="shared" si="35"/>
        <v>2.2340425531915047</v>
      </c>
      <c r="AB123" s="72">
        <f t="shared" si="35"/>
        <v>5.3829787234042567E-4</v>
      </c>
      <c r="AC123" s="72">
        <f t="shared" si="35"/>
        <v>0</v>
      </c>
      <c r="AD123" s="72">
        <f t="shared" si="35"/>
        <v>11.865957446808443</v>
      </c>
      <c r="AE123" s="72">
        <f t="shared" si="35"/>
        <v>1.7021276595744671E-4</v>
      </c>
      <c r="AF123" s="72">
        <f t="shared" si="35"/>
        <v>5.9574468085106351E-4</v>
      </c>
      <c r="AG123" s="72">
        <f t="shared" si="35"/>
        <v>1.3893617021276634E-2</v>
      </c>
    </row>
    <row r="124" spans="1:33" ht="12" x14ac:dyDescent="0.2">
      <c r="A124" s="74">
        <v>42224.447916666664</v>
      </c>
      <c r="B124" s="229">
        <v>738</v>
      </c>
      <c r="C124" s="9">
        <f t="shared" si="23"/>
        <v>18810143.999999996</v>
      </c>
      <c r="D124" s="241">
        <v>0.17910447761194048</v>
      </c>
      <c r="E124" s="13">
        <f t="shared" si="24"/>
        <v>77.709923829787144</v>
      </c>
      <c r="F124" s="14">
        <f t="shared" si="32"/>
        <v>0.2059876595744754</v>
      </c>
      <c r="G124" s="14">
        <f t="shared" si="33"/>
        <v>0.1175408510638376</v>
      </c>
      <c r="H124" s="14">
        <f t="shared" si="34"/>
        <v>77.503936170212668</v>
      </c>
      <c r="I124" s="14">
        <f t="shared" si="31"/>
        <v>3.5039361702126683</v>
      </c>
      <c r="J124" s="72">
        <f t="shared" si="36"/>
        <v>2.6212765957446857E-2</v>
      </c>
      <c r="K124" s="72">
        <f t="shared" si="36"/>
        <v>4.1382978723404314E-4</v>
      </c>
      <c r="L124" s="72">
        <f t="shared" si="36"/>
        <v>4.8617021276595629E-4</v>
      </c>
      <c r="M124" s="72">
        <f t="shared" si="36"/>
        <v>4.8655319148935922E-2</v>
      </c>
      <c r="N124" s="72">
        <f t="shared" si="36"/>
        <v>0</v>
      </c>
      <c r="O124" s="72">
        <f t="shared" si="36"/>
        <v>1.3829787234042632E-5</v>
      </c>
      <c r="P124" s="72">
        <f t="shared" si="36"/>
        <v>55.285106382978668</v>
      </c>
      <c r="Q124" s="72">
        <f t="shared" si="36"/>
        <v>2.3617021276595715E-3</v>
      </c>
      <c r="R124" s="72">
        <f t="shared" si="36"/>
        <v>8.9904255319149019E-4</v>
      </c>
      <c r="S124" s="72">
        <f t="shared" si="36"/>
        <v>3.0755319148936108E-3</v>
      </c>
      <c r="T124" s="72">
        <f t="shared" si="36"/>
        <v>6.223404255319092E-2</v>
      </c>
      <c r="U124" s="72">
        <f t="shared" si="36"/>
        <v>6.4414893617020883E-4</v>
      </c>
      <c r="V124" s="72">
        <f t="shared" si="36"/>
        <v>8.1088297872340664</v>
      </c>
      <c r="W124" s="72">
        <f t="shared" si="35"/>
        <v>4.302127659574484E-2</v>
      </c>
      <c r="X124" s="72">
        <f t="shared" si="35"/>
        <v>0</v>
      </c>
      <c r="Y124" s="72">
        <f t="shared" si="35"/>
        <v>1.0861702127659607E-3</v>
      </c>
      <c r="Z124" s="72">
        <f t="shared" si="35"/>
        <v>1.6372340425531947E-3</v>
      </c>
      <c r="AA124" s="72">
        <f t="shared" si="35"/>
        <v>2.2344680851063985</v>
      </c>
      <c r="AB124" s="72">
        <f t="shared" si="35"/>
        <v>5.4127659574468095E-4</v>
      </c>
      <c r="AC124" s="72">
        <f t="shared" si="35"/>
        <v>0</v>
      </c>
      <c r="AD124" s="72">
        <f t="shared" si="35"/>
        <v>11.875531914893548</v>
      </c>
      <c r="AE124" s="72">
        <f t="shared" si="35"/>
        <v>1.7234042553191479E-4</v>
      </c>
      <c r="AF124" s="72">
        <f t="shared" si="35"/>
        <v>6.0319148936170176E-4</v>
      </c>
      <c r="AG124" s="72">
        <f t="shared" si="35"/>
        <v>1.3929787234042592E-2</v>
      </c>
    </row>
    <row r="125" spans="1:33" ht="12" x14ac:dyDescent="0.2">
      <c r="A125" s="74">
        <v>42224.458333333336</v>
      </c>
      <c r="B125" s="229">
        <v>744</v>
      </c>
      <c r="C125" s="9">
        <f t="shared" si="23"/>
        <v>18963072</v>
      </c>
      <c r="D125" s="241">
        <v>0.17910447761194048</v>
      </c>
      <c r="E125" s="13">
        <f t="shared" si="24"/>
        <v>77.539462765957353</v>
      </c>
      <c r="F125" s="14">
        <f t="shared" si="32"/>
        <v>0.19967553191489174</v>
      </c>
      <c r="G125" s="14">
        <f t="shared" si="33"/>
        <v>0.1161861702127646</v>
      </c>
      <c r="H125" s="14">
        <f t="shared" si="34"/>
        <v>77.339787234042461</v>
      </c>
      <c r="I125" s="14">
        <f t="shared" si="31"/>
        <v>3.3397872340424613</v>
      </c>
      <c r="J125" s="72">
        <f t="shared" si="36"/>
        <v>2.6042553191489411E-2</v>
      </c>
      <c r="K125" s="72">
        <f t="shared" si="36"/>
        <v>4.1276595744680911E-4</v>
      </c>
      <c r="L125" s="72">
        <f t="shared" si="36"/>
        <v>4.8723404255319032E-4</v>
      </c>
      <c r="M125" s="72">
        <f t="shared" si="36"/>
        <v>4.8851063829786982E-2</v>
      </c>
      <c r="N125" s="72">
        <f t="shared" si="36"/>
        <v>0</v>
      </c>
      <c r="O125" s="72">
        <f t="shared" si="36"/>
        <v>1.2765957446808589E-5</v>
      </c>
      <c r="P125" s="72">
        <f t="shared" si="36"/>
        <v>55.117021276595686</v>
      </c>
      <c r="Q125" s="72">
        <f t="shared" si="36"/>
        <v>2.3723404255319119E-3</v>
      </c>
      <c r="R125" s="72">
        <f t="shared" si="36"/>
        <v>9.0680851063829873E-4</v>
      </c>
      <c r="S125" s="72">
        <f t="shared" si="36"/>
        <v>3.0851063829787171E-3</v>
      </c>
      <c r="T125" s="72">
        <f t="shared" si="36"/>
        <v>5.7446808510637729E-2</v>
      </c>
      <c r="U125" s="72">
        <f t="shared" si="36"/>
        <v>6.1382978723403857E-4</v>
      </c>
      <c r="V125" s="72">
        <f t="shared" si="36"/>
        <v>8.1027659574468327</v>
      </c>
      <c r="W125" s="72">
        <f t="shared" si="35"/>
        <v>4.1404255319149097E-2</v>
      </c>
      <c r="X125" s="72">
        <f t="shared" si="35"/>
        <v>0</v>
      </c>
      <c r="Y125" s="72">
        <f t="shared" si="35"/>
        <v>1.0872340425531948E-3</v>
      </c>
      <c r="Z125" s="72">
        <f t="shared" si="35"/>
        <v>1.6574468085106416E-3</v>
      </c>
      <c r="AA125" s="72">
        <f t="shared" si="35"/>
        <v>2.2348936170212923</v>
      </c>
      <c r="AB125" s="72">
        <f t="shared" si="35"/>
        <v>5.4425531914893623E-4</v>
      </c>
      <c r="AC125" s="72">
        <f t="shared" si="35"/>
        <v>0</v>
      </c>
      <c r="AD125" s="72">
        <f t="shared" si="35"/>
        <v>11.885106382978654</v>
      </c>
      <c r="AE125" s="72">
        <f t="shared" si="35"/>
        <v>1.7446808510638288E-4</v>
      </c>
      <c r="AF125" s="72">
        <f t="shared" si="35"/>
        <v>6.1063829787234001E-4</v>
      </c>
      <c r="AG125" s="72">
        <f t="shared" si="35"/>
        <v>1.396595744680855E-2</v>
      </c>
    </row>
    <row r="126" spans="1:33" ht="12" x14ac:dyDescent="0.2">
      <c r="A126" s="74">
        <v>42224.46875</v>
      </c>
      <c r="B126" s="229">
        <v>744</v>
      </c>
      <c r="C126" s="9">
        <f t="shared" si="23"/>
        <v>18963072</v>
      </c>
      <c r="D126" s="241">
        <v>0.18656716417910463</v>
      </c>
      <c r="E126" s="13">
        <f t="shared" si="24"/>
        <v>77.369001702127576</v>
      </c>
      <c r="F126" s="14">
        <f t="shared" si="32"/>
        <v>0.19336340425533649</v>
      </c>
      <c r="G126" s="14">
        <f t="shared" si="33"/>
        <v>0.11483148936172</v>
      </c>
      <c r="H126" s="14">
        <f t="shared" si="34"/>
        <v>77.17563829787224</v>
      </c>
      <c r="I126" s="14">
        <f t="shared" si="31"/>
        <v>3.1756382978722399</v>
      </c>
      <c r="J126" s="72">
        <f t="shared" si="36"/>
        <v>2.5872340425531964E-2</v>
      </c>
      <c r="K126" s="72">
        <f t="shared" si="36"/>
        <v>4.1170212765957509E-4</v>
      </c>
      <c r="L126" s="72">
        <f t="shared" si="36"/>
        <v>4.8829787234042435E-4</v>
      </c>
      <c r="M126" s="72">
        <f t="shared" si="36"/>
        <v>4.9046808510638043E-2</v>
      </c>
      <c r="N126" s="72">
        <f t="shared" si="36"/>
        <v>0</v>
      </c>
      <c r="O126" s="72">
        <f t="shared" si="36"/>
        <v>1.1702127659574546E-5</v>
      </c>
      <c r="P126" s="72">
        <f t="shared" si="36"/>
        <v>54.948936170212704</v>
      </c>
      <c r="Q126" s="72">
        <f t="shared" si="36"/>
        <v>2.3829787234042523E-3</v>
      </c>
      <c r="R126" s="72">
        <f t="shared" si="36"/>
        <v>9.1457446808510727E-4</v>
      </c>
      <c r="S126" s="72">
        <f t="shared" si="36"/>
        <v>3.0946808510638234E-3</v>
      </c>
      <c r="T126" s="72">
        <f t="shared" si="36"/>
        <v>5.2659574468084537E-2</v>
      </c>
      <c r="U126" s="72">
        <f t="shared" si="36"/>
        <v>5.8351063829786831E-4</v>
      </c>
      <c r="V126" s="72">
        <f t="shared" si="36"/>
        <v>8.096702127659599</v>
      </c>
      <c r="W126" s="72">
        <f t="shared" si="35"/>
        <v>3.9787234042553354E-2</v>
      </c>
      <c r="X126" s="72">
        <f t="shared" si="35"/>
        <v>0</v>
      </c>
      <c r="Y126" s="72">
        <f t="shared" si="35"/>
        <v>1.0882978723404288E-3</v>
      </c>
      <c r="Z126" s="72">
        <f t="shared" si="35"/>
        <v>1.6776595744680885E-3</v>
      </c>
      <c r="AA126" s="72">
        <f t="shared" si="35"/>
        <v>2.2353191489361861</v>
      </c>
      <c r="AB126" s="72">
        <f t="shared" si="35"/>
        <v>5.4723404255319151E-4</v>
      </c>
      <c r="AC126" s="72">
        <f t="shared" si="35"/>
        <v>0</v>
      </c>
      <c r="AD126" s="72">
        <f t="shared" si="35"/>
        <v>11.894680851063759</v>
      </c>
      <c r="AE126" s="72">
        <f t="shared" si="35"/>
        <v>1.7659574468085096E-4</v>
      </c>
      <c r="AF126" s="72">
        <f t="shared" si="35"/>
        <v>6.1808510638297826E-4</v>
      </c>
      <c r="AG126" s="72">
        <f t="shared" si="35"/>
        <v>1.4002127659574507E-2</v>
      </c>
    </row>
    <row r="127" spans="1:33" ht="12" x14ac:dyDescent="0.2">
      <c r="A127" s="74">
        <v>42224.479166666664</v>
      </c>
      <c r="B127" s="229">
        <v>750</v>
      </c>
      <c r="C127" s="9">
        <f t="shared" si="23"/>
        <v>19116000</v>
      </c>
      <c r="D127" s="241">
        <v>0.19402985074626877</v>
      </c>
      <c r="E127" s="13">
        <f t="shared" si="24"/>
        <v>77.198540638297786</v>
      </c>
      <c r="F127" s="14">
        <f t="shared" si="32"/>
        <v>0.18705127659575282</v>
      </c>
      <c r="G127" s="14">
        <f t="shared" si="33"/>
        <v>0.11347680851064695</v>
      </c>
      <c r="H127" s="14">
        <f t="shared" si="34"/>
        <v>77.011489361702033</v>
      </c>
      <c r="I127" s="14">
        <f t="shared" si="31"/>
        <v>3.0114893617020329</v>
      </c>
      <c r="J127" s="72">
        <f t="shared" si="36"/>
        <v>2.5702127659574518E-2</v>
      </c>
      <c r="K127" s="72">
        <f t="shared" si="36"/>
        <v>4.1063829787234106E-4</v>
      </c>
      <c r="L127" s="72">
        <f t="shared" si="36"/>
        <v>4.8936170212765843E-4</v>
      </c>
      <c r="M127" s="72">
        <f t="shared" si="36"/>
        <v>4.9242553191489104E-2</v>
      </c>
      <c r="N127" s="72">
        <f t="shared" si="36"/>
        <v>0</v>
      </c>
      <c r="O127" s="72">
        <f t="shared" si="36"/>
        <v>1.0638297872340502E-5</v>
      </c>
      <c r="P127" s="72">
        <f t="shared" si="36"/>
        <v>54.780851063829722</v>
      </c>
      <c r="Q127" s="72">
        <f t="shared" si="36"/>
        <v>2.3936170212765927E-3</v>
      </c>
      <c r="R127" s="72">
        <f t="shared" si="36"/>
        <v>9.2234042553191581E-4</v>
      </c>
      <c r="S127" s="72">
        <f t="shared" si="36"/>
        <v>3.1042553191489297E-3</v>
      </c>
      <c r="T127" s="72">
        <f t="shared" si="36"/>
        <v>4.7872340425531346E-2</v>
      </c>
      <c r="U127" s="72">
        <f t="shared" si="36"/>
        <v>5.5319148936169805E-4</v>
      </c>
      <c r="V127" s="72">
        <f t="shared" si="36"/>
        <v>8.0906382978723652</v>
      </c>
      <c r="W127" s="72">
        <f t="shared" si="35"/>
        <v>3.8170212765957612E-2</v>
      </c>
      <c r="X127" s="72">
        <f t="shared" si="35"/>
        <v>0</v>
      </c>
      <c r="Y127" s="72">
        <f t="shared" si="35"/>
        <v>1.0893617021276629E-3</v>
      </c>
      <c r="Z127" s="72">
        <f t="shared" si="35"/>
        <v>1.6978723404255354E-3</v>
      </c>
      <c r="AA127" s="72">
        <f t="shared" si="35"/>
        <v>2.2357446808510799</v>
      </c>
      <c r="AB127" s="72">
        <f t="shared" si="35"/>
        <v>5.5021276595744678E-4</v>
      </c>
      <c r="AC127" s="72">
        <f t="shared" si="35"/>
        <v>0</v>
      </c>
      <c r="AD127" s="72">
        <f t="shared" si="35"/>
        <v>11.904255319148865</v>
      </c>
      <c r="AE127" s="72">
        <f t="shared" si="35"/>
        <v>1.7872340425531904E-4</v>
      </c>
      <c r="AF127" s="72">
        <f t="shared" si="35"/>
        <v>6.2553191489361651E-4</v>
      </c>
      <c r="AG127" s="72">
        <f t="shared" si="35"/>
        <v>1.4038297872340465E-2</v>
      </c>
    </row>
    <row r="128" spans="1:33" ht="12" x14ac:dyDescent="0.2">
      <c r="A128" s="74">
        <v>42224.489583333336</v>
      </c>
      <c r="B128" s="229">
        <v>744</v>
      </c>
      <c r="C128" s="9">
        <f t="shared" si="23"/>
        <v>18963072</v>
      </c>
      <c r="D128" s="241">
        <v>0.19402985074626877</v>
      </c>
      <c r="E128" s="13">
        <f t="shared" si="24"/>
        <v>77.028079574467981</v>
      </c>
      <c r="F128" s="14">
        <f t="shared" si="32"/>
        <v>0.18073914893616916</v>
      </c>
      <c r="G128" s="14">
        <f t="shared" si="33"/>
        <v>0.11212212765957394</v>
      </c>
      <c r="H128" s="14">
        <f t="shared" si="34"/>
        <v>76.847340425531812</v>
      </c>
      <c r="I128" s="14">
        <f t="shared" si="31"/>
        <v>2.8473404255318115</v>
      </c>
      <c r="J128" s="72">
        <f t="shared" si="36"/>
        <v>2.5531914893617072E-2</v>
      </c>
      <c r="K128" s="72">
        <f t="shared" si="36"/>
        <v>4.0957446808510703E-4</v>
      </c>
      <c r="L128" s="72">
        <f t="shared" si="36"/>
        <v>4.9042553191489251E-4</v>
      </c>
      <c r="M128" s="72">
        <f t="shared" si="36"/>
        <v>4.9438297872340164E-2</v>
      </c>
      <c r="N128" s="72">
        <f t="shared" si="36"/>
        <v>0</v>
      </c>
      <c r="O128" s="72">
        <f t="shared" si="36"/>
        <v>9.5744680851064591E-6</v>
      </c>
      <c r="P128" s="72">
        <f t="shared" si="36"/>
        <v>54.61276595744674</v>
      </c>
      <c r="Q128" s="72">
        <f t="shared" si="36"/>
        <v>2.4042553191489331E-3</v>
      </c>
      <c r="R128" s="72">
        <f t="shared" si="36"/>
        <v>9.3010638297872435E-4</v>
      </c>
      <c r="S128" s="72">
        <f t="shared" si="36"/>
        <v>3.113829787234036E-3</v>
      </c>
      <c r="T128" s="72">
        <f t="shared" si="36"/>
        <v>4.3085106382978154E-2</v>
      </c>
      <c r="U128" s="72">
        <f t="shared" si="36"/>
        <v>5.2287234042552779E-4</v>
      </c>
      <c r="V128" s="72">
        <f t="shared" si="36"/>
        <v>8.0845744680851315</v>
      </c>
      <c r="W128" s="72">
        <f t="shared" si="35"/>
        <v>3.6553191489361869E-2</v>
      </c>
      <c r="X128" s="72">
        <f t="shared" si="35"/>
        <v>0</v>
      </c>
      <c r="Y128" s="72">
        <f t="shared" si="35"/>
        <v>1.090425531914897E-3</v>
      </c>
      <c r="Z128" s="72">
        <f t="shared" si="35"/>
        <v>1.7180851063829823E-3</v>
      </c>
      <c r="AA128" s="72">
        <f t="shared" si="35"/>
        <v>2.2361702127659737</v>
      </c>
      <c r="AB128" s="72">
        <f t="shared" si="35"/>
        <v>5.5319148936170206E-4</v>
      </c>
      <c r="AC128" s="72">
        <f t="shared" si="35"/>
        <v>0</v>
      </c>
      <c r="AD128" s="72">
        <f t="shared" si="35"/>
        <v>11.91382978723397</v>
      </c>
      <c r="AE128" s="72">
        <f t="shared" si="35"/>
        <v>1.8085106382978713E-4</v>
      </c>
      <c r="AF128" s="72">
        <f t="shared" si="35"/>
        <v>6.3297872340425476E-4</v>
      </c>
      <c r="AG128" s="72">
        <f t="shared" si="35"/>
        <v>1.4074468085106423E-2</v>
      </c>
    </row>
    <row r="129" spans="1:34" ht="12" x14ac:dyDescent="0.2">
      <c r="A129" s="74">
        <v>42224.5</v>
      </c>
      <c r="B129" s="229">
        <v>744</v>
      </c>
      <c r="C129" s="9">
        <f t="shared" si="23"/>
        <v>18963072</v>
      </c>
      <c r="D129" s="241">
        <v>0.19402985074626877</v>
      </c>
      <c r="E129" s="13">
        <f t="shared" si="24"/>
        <v>76.85761851063819</v>
      </c>
      <c r="F129" s="14">
        <f t="shared" si="32"/>
        <v>0.1744270212765997</v>
      </c>
      <c r="G129" s="14">
        <f t="shared" si="33"/>
        <v>0.11076744680851512</v>
      </c>
      <c r="H129" s="14">
        <f t="shared" si="34"/>
        <v>76.68319148936159</v>
      </c>
      <c r="I129" s="14">
        <f t="shared" si="31"/>
        <v>2.6831914893615902</v>
      </c>
      <c r="J129" s="72">
        <f t="shared" si="36"/>
        <v>2.5361702127659626E-2</v>
      </c>
      <c r="K129" s="72">
        <f t="shared" si="36"/>
        <v>4.08510638297873E-4</v>
      </c>
      <c r="L129" s="72">
        <f t="shared" si="36"/>
        <v>4.9148936170212659E-4</v>
      </c>
      <c r="M129" s="72">
        <f t="shared" si="36"/>
        <v>4.9634042553191225E-2</v>
      </c>
      <c r="N129" s="72">
        <f t="shared" si="36"/>
        <v>0</v>
      </c>
      <c r="O129" s="72">
        <f t="shared" si="36"/>
        <v>8.5106382978724158E-6</v>
      </c>
      <c r="P129" s="72">
        <f t="shared" si="36"/>
        <v>54.444680851063758</v>
      </c>
      <c r="Q129" s="72">
        <f t="shared" si="36"/>
        <v>2.4148936170212735E-3</v>
      </c>
      <c r="R129" s="72">
        <f t="shared" si="36"/>
        <v>9.3787234042553289E-4</v>
      </c>
      <c r="S129" s="72">
        <f t="shared" si="36"/>
        <v>3.1234042553191423E-3</v>
      </c>
      <c r="T129" s="72">
        <f t="shared" si="36"/>
        <v>3.8297872340424963E-2</v>
      </c>
      <c r="U129" s="72">
        <f t="shared" si="36"/>
        <v>4.9255319148935753E-4</v>
      </c>
      <c r="V129" s="72">
        <f t="shared" si="36"/>
        <v>8.0785106382978977</v>
      </c>
      <c r="W129" s="72">
        <f t="shared" si="35"/>
        <v>3.4936170212766127E-2</v>
      </c>
      <c r="X129" s="72">
        <f t="shared" si="35"/>
        <v>0</v>
      </c>
      <c r="Y129" s="72">
        <f t="shared" si="35"/>
        <v>1.0914893617021311E-3</v>
      </c>
      <c r="Z129" s="72">
        <f t="shared" si="35"/>
        <v>1.7382978723404293E-3</v>
      </c>
      <c r="AA129" s="72">
        <f t="shared" si="35"/>
        <v>2.2365957446808675</v>
      </c>
      <c r="AB129" s="72">
        <f t="shared" si="35"/>
        <v>5.5617021276595734E-4</v>
      </c>
      <c r="AC129" s="72">
        <f t="shared" si="35"/>
        <v>0</v>
      </c>
      <c r="AD129" s="72">
        <f t="shared" si="35"/>
        <v>11.923404255319076</v>
      </c>
      <c r="AE129" s="72">
        <f t="shared" si="35"/>
        <v>1.8297872340425521E-4</v>
      </c>
      <c r="AF129" s="72">
        <f t="shared" si="35"/>
        <v>6.4042553191489301E-4</v>
      </c>
      <c r="AG129" s="72">
        <f t="shared" si="35"/>
        <v>1.4110638297872381E-2</v>
      </c>
    </row>
    <row r="130" spans="1:34" ht="12" x14ac:dyDescent="0.2">
      <c r="A130" s="74">
        <v>42224.510416666664</v>
      </c>
      <c r="B130" s="229">
        <v>750</v>
      </c>
      <c r="C130" s="9">
        <f t="shared" si="23"/>
        <v>19116000</v>
      </c>
      <c r="D130" s="241">
        <v>0.19402985074626877</v>
      </c>
      <c r="E130" s="13">
        <f t="shared" si="24"/>
        <v>76.687157446808399</v>
      </c>
      <c r="F130" s="14">
        <f t="shared" si="32"/>
        <v>0.16811489361703025</v>
      </c>
      <c r="G130" s="14">
        <f t="shared" si="33"/>
        <v>0.1094127659574563</v>
      </c>
      <c r="H130" s="14">
        <f t="shared" si="34"/>
        <v>76.519042553191369</v>
      </c>
      <c r="I130" s="14">
        <f t="shared" si="31"/>
        <v>2.5190425531913689</v>
      </c>
      <c r="J130" s="72">
        <f t="shared" si="36"/>
        <v>2.519148936170218E-2</v>
      </c>
      <c r="K130" s="72">
        <f t="shared" si="36"/>
        <v>4.0744680851063897E-4</v>
      </c>
      <c r="L130" s="72">
        <f t="shared" si="36"/>
        <v>4.9255319148936068E-4</v>
      </c>
      <c r="M130" s="72">
        <f t="shared" si="36"/>
        <v>4.9829787234042286E-2</v>
      </c>
      <c r="N130" s="72">
        <f t="shared" si="36"/>
        <v>0</v>
      </c>
      <c r="O130" s="72">
        <f t="shared" si="36"/>
        <v>7.4468085106383733E-6</v>
      </c>
      <c r="P130" s="72">
        <f t="shared" si="36"/>
        <v>54.276595744680776</v>
      </c>
      <c r="Q130" s="72">
        <f t="shared" si="36"/>
        <v>2.4255319148936139E-3</v>
      </c>
      <c r="R130" s="72">
        <f t="shared" si="36"/>
        <v>9.4563829787234143E-4</v>
      </c>
      <c r="S130" s="72">
        <f t="shared" si="36"/>
        <v>3.1329787234042486E-3</v>
      </c>
      <c r="T130" s="72">
        <f t="shared" si="36"/>
        <v>3.3510638297871771E-2</v>
      </c>
      <c r="U130" s="72">
        <f t="shared" si="36"/>
        <v>4.6223404255318733E-4</v>
      </c>
      <c r="V130" s="72">
        <f t="shared" si="36"/>
        <v>8.072446808510664</v>
      </c>
      <c r="W130" s="72">
        <f t="shared" si="35"/>
        <v>3.3319148936170384E-2</v>
      </c>
      <c r="X130" s="72">
        <f t="shared" si="35"/>
        <v>0</v>
      </c>
      <c r="Y130" s="72">
        <f t="shared" si="35"/>
        <v>1.0925531914893652E-3</v>
      </c>
      <c r="Z130" s="72">
        <f t="shared" si="35"/>
        <v>1.7585106382978762E-3</v>
      </c>
      <c r="AA130" s="72">
        <f t="shared" si="35"/>
        <v>2.2370212765957613</v>
      </c>
      <c r="AB130" s="72">
        <f t="shared" si="35"/>
        <v>5.5914893617021262E-4</v>
      </c>
      <c r="AC130" s="72">
        <f t="shared" si="35"/>
        <v>0</v>
      </c>
      <c r="AD130" s="72">
        <f t="shared" si="35"/>
        <v>11.932978723404181</v>
      </c>
      <c r="AE130" s="72">
        <f t="shared" si="35"/>
        <v>1.8510638297872329E-4</v>
      </c>
      <c r="AF130" s="72">
        <f t="shared" si="35"/>
        <v>6.4787234042553126E-4</v>
      </c>
      <c r="AG130" s="72">
        <f t="shared" si="35"/>
        <v>1.4146808510638339E-2</v>
      </c>
    </row>
    <row r="131" spans="1:34" ht="12" x14ac:dyDescent="0.2">
      <c r="A131" s="74">
        <v>42224.520833333336</v>
      </c>
      <c r="B131" s="229">
        <v>750</v>
      </c>
      <c r="C131" s="9">
        <f t="shared" si="23"/>
        <v>19116000</v>
      </c>
      <c r="D131" s="241">
        <v>0.19402985074626877</v>
      </c>
      <c r="E131" s="13">
        <f t="shared" si="24"/>
        <v>76.516696382978608</v>
      </c>
      <c r="F131" s="14">
        <f t="shared" si="32"/>
        <v>0.16180276595744658</v>
      </c>
      <c r="G131" s="14">
        <f t="shared" si="33"/>
        <v>0.10805808510638326</v>
      </c>
      <c r="H131" s="14">
        <f t="shared" si="34"/>
        <v>76.354893617021162</v>
      </c>
      <c r="I131" s="14">
        <f t="shared" si="31"/>
        <v>2.3548936170211618</v>
      </c>
      <c r="J131" s="72">
        <f t="shared" si="36"/>
        <v>2.5021276595744733E-2</v>
      </c>
      <c r="K131" s="72">
        <f t="shared" si="36"/>
        <v>4.0638297872340495E-4</v>
      </c>
      <c r="L131" s="72">
        <f t="shared" si="36"/>
        <v>4.9361702127659476E-4</v>
      </c>
      <c r="M131" s="72">
        <f t="shared" si="36"/>
        <v>5.0025531914893347E-2</v>
      </c>
      <c r="N131" s="72">
        <f t="shared" si="36"/>
        <v>0</v>
      </c>
      <c r="O131" s="72">
        <f t="shared" si="36"/>
        <v>6.3829787234043309E-6</v>
      </c>
      <c r="P131" s="72">
        <f t="shared" si="36"/>
        <v>54.108510638297794</v>
      </c>
      <c r="Q131" s="72">
        <f t="shared" si="36"/>
        <v>2.4361702127659542E-3</v>
      </c>
      <c r="R131" s="72">
        <f t="shared" si="36"/>
        <v>9.5340425531914997E-4</v>
      </c>
      <c r="S131" s="72">
        <f t="shared" si="36"/>
        <v>3.1425531914893549E-3</v>
      </c>
      <c r="T131" s="72">
        <f t="shared" si="36"/>
        <v>2.872340425531858E-2</v>
      </c>
      <c r="U131" s="72">
        <f t="shared" si="36"/>
        <v>4.3191489361701712E-4</v>
      </c>
      <c r="V131" s="72">
        <f t="shared" si="36"/>
        <v>8.0663829787234302</v>
      </c>
      <c r="W131" s="72">
        <f t="shared" si="35"/>
        <v>3.1702127659574642E-2</v>
      </c>
      <c r="X131" s="72">
        <f t="shared" si="35"/>
        <v>0</v>
      </c>
      <c r="Y131" s="72">
        <f t="shared" si="35"/>
        <v>1.0936170212765993E-3</v>
      </c>
      <c r="Z131" s="72">
        <f t="shared" si="35"/>
        <v>1.7787234042553231E-3</v>
      </c>
      <c r="AA131" s="72">
        <f t="shared" si="35"/>
        <v>2.2374468085106551</v>
      </c>
      <c r="AB131" s="72">
        <f t="shared" si="35"/>
        <v>5.621276595744679E-4</v>
      </c>
      <c r="AC131" s="72">
        <f t="shared" si="35"/>
        <v>0</v>
      </c>
      <c r="AD131" s="72">
        <f t="shared" si="35"/>
        <v>11.942553191489287</v>
      </c>
      <c r="AE131" s="72">
        <f t="shared" si="35"/>
        <v>1.8723404255319137E-4</v>
      </c>
      <c r="AF131" s="72">
        <f t="shared" si="35"/>
        <v>6.5531914893616951E-4</v>
      </c>
      <c r="AG131" s="72">
        <f t="shared" si="35"/>
        <v>1.4182978723404297E-2</v>
      </c>
    </row>
    <row r="132" spans="1:34" ht="12" x14ac:dyDescent="0.2">
      <c r="A132" s="74">
        <v>42224.53125</v>
      </c>
      <c r="B132" s="229">
        <v>750</v>
      </c>
      <c r="C132" s="9">
        <f t="shared" si="23"/>
        <v>19116000</v>
      </c>
      <c r="D132" s="241">
        <v>0.19402985074626877</v>
      </c>
      <c r="E132" s="13">
        <f t="shared" si="24"/>
        <v>76.346235319148803</v>
      </c>
      <c r="F132" s="14">
        <f t="shared" si="32"/>
        <v>0.15549063829786292</v>
      </c>
      <c r="G132" s="14">
        <f t="shared" si="33"/>
        <v>0.10670340425531022</v>
      </c>
      <c r="H132" s="14">
        <f t="shared" si="34"/>
        <v>76.190744680850941</v>
      </c>
      <c r="I132" s="14">
        <f t="shared" si="31"/>
        <v>2.1907446808509405</v>
      </c>
      <c r="J132" s="72">
        <f t="shared" si="36"/>
        <v>2.4851063829787287E-2</v>
      </c>
      <c r="K132" s="72">
        <f t="shared" si="36"/>
        <v>4.0531914893617092E-4</v>
      </c>
      <c r="L132" s="72">
        <f t="shared" si="36"/>
        <v>4.9468085106382884E-4</v>
      </c>
      <c r="M132" s="72">
        <f t="shared" si="36"/>
        <v>5.0221276595744407E-2</v>
      </c>
      <c r="N132" s="72">
        <f t="shared" si="36"/>
        <v>0</v>
      </c>
      <c r="O132" s="72">
        <f t="shared" si="36"/>
        <v>5.3191489361702884E-6</v>
      </c>
      <c r="P132" s="72">
        <f t="shared" si="36"/>
        <v>53.940425531914812</v>
      </c>
      <c r="Q132" s="72">
        <f t="shared" si="36"/>
        <v>2.4468085106382946E-3</v>
      </c>
      <c r="R132" s="72">
        <f t="shared" si="36"/>
        <v>9.6117021276595851E-4</v>
      </c>
      <c r="S132" s="72">
        <f t="shared" si="36"/>
        <v>3.1521276595744612E-3</v>
      </c>
      <c r="T132" s="72">
        <f t="shared" si="36"/>
        <v>2.3936170212765388E-2</v>
      </c>
      <c r="U132" s="72">
        <f t="shared" si="36"/>
        <v>4.0159574468084691E-4</v>
      </c>
      <c r="V132" s="72">
        <f t="shared" si="36"/>
        <v>8.0603191489361965</v>
      </c>
      <c r="W132" s="72">
        <f t="shared" si="35"/>
        <v>3.0085106382978895E-2</v>
      </c>
      <c r="X132" s="72">
        <f t="shared" si="35"/>
        <v>0</v>
      </c>
      <c r="Y132" s="72">
        <f t="shared" si="35"/>
        <v>1.0946808510638333E-3</v>
      </c>
      <c r="Z132" s="72">
        <f t="shared" si="35"/>
        <v>1.79893617021277E-3</v>
      </c>
      <c r="AA132" s="72">
        <f t="shared" si="35"/>
        <v>2.2378723404255489</v>
      </c>
      <c r="AB132" s="72">
        <f t="shared" si="35"/>
        <v>5.6510638297872318E-4</v>
      </c>
      <c r="AC132" s="72">
        <f t="shared" si="35"/>
        <v>0</v>
      </c>
      <c r="AD132" s="72">
        <f t="shared" si="35"/>
        <v>11.952127659574392</v>
      </c>
      <c r="AE132" s="72">
        <f t="shared" si="35"/>
        <v>1.8936170212765946E-4</v>
      </c>
      <c r="AF132" s="72">
        <f t="shared" si="35"/>
        <v>6.6276595744680776E-4</v>
      </c>
      <c r="AG132" s="72">
        <f t="shared" si="35"/>
        <v>1.4219148936170255E-2</v>
      </c>
    </row>
    <row r="133" spans="1:34" ht="12" x14ac:dyDescent="0.2">
      <c r="A133" s="74">
        <v>42224.541666666664</v>
      </c>
      <c r="B133" s="229">
        <v>750</v>
      </c>
      <c r="C133" s="9">
        <f t="shared" si="23"/>
        <v>19116000</v>
      </c>
      <c r="D133" s="241">
        <v>0.19402985074626877</v>
      </c>
      <c r="E133" s="13">
        <f t="shared" si="24"/>
        <v>76.175774255319013</v>
      </c>
      <c r="F133" s="14">
        <f t="shared" si="32"/>
        <v>0.14917851063827925</v>
      </c>
      <c r="G133" s="14">
        <f t="shared" si="33"/>
        <v>0.10534872340423722</v>
      </c>
      <c r="H133" s="14">
        <f t="shared" si="34"/>
        <v>76.026595744680733</v>
      </c>
      <c r="I133" s="14">
        <f t="shared" si="31"/>
        <v>2.0265957446807334</v>
      </c>
      <c r="J133" s="72">
        <f t="shared" si="36"/>
        <v>2.4680851063829841E-2</v>
      </c>
      <c r="K133" s="72">
        <f t="shared" si="36"/>
        <v>4.0425531914893689E-4</v>
      </c>
      <c r="L133" s="72">
        <f t="shared" si="36"/>
        <v>4.9574468085106292E-4</v>
      </c>
      <c r="M133" s="72">
        <f t="shared" si="36"/>
        <v>5.0417021276595468E-2</v>
      </c>
      <c r="N133" s="72">
        <f t="shared" si="36"/>
        <v>0</v>
      </c>
      <c r="O133" s="72">
        <f t="shared" si="36"/>
        <v>4.255319148936246E-6</v>
      </c>
      <c r="P133" s="72">
        <f t="shared" si="36"/>
        <v>53.77234042553183</v>
      </c>
      <c r="Q133" s="72">
        <f t="shared" si="36"/>
        <v>2.457446808510635E-3</v>
      </c>
      <c r="R133" s="72">
        <f t="shared" si="36"/>
        <v>9.6893617021276705E-4</v>
      </c>
      <c r="S133" s="72">
        <f t="shared" si="36"/>
        <v>3.1617021276595676E-3</v>
      </c>
      <c r="T133" s="72">
        <f t="shared" si="36"/>
        <v>1.9148936170212197E-2</v>
      </c>
      <c r="U133" s="72">
        <f t="shared" si="36"/>
        <v>3.7127659574467671E-4</v>
      </c>
      <c r="V133" s="72">
        <f t="shared" si="36"/>
        <v>8.0542553191489628</v>
      </c>
      <c r="W133" s="72">
        <f t="shared" si="35"/>
        <v>2.8468085106383149E-2</v>
      </c>
      <c r="X133" s="72">
        <f t="shared" si="35"/>
        <v>0</v>
      </c>
      <c r="Y133" s="72">
        <f t="shared" si="35"/>
        <v>1.0957446808510674E-3</v>
      </c>
      <c r="Z133" s="72">
        <f t="shared" si="35"/>
        <v>1.8191489361702169E-3</v>
      </c>
      <c r="AA133" s="72">
        <f t="shared" si="35"/>
        <v>2.2382978723404428</v>
      </c>
      <c r="AB133" s="72">
        <f t="shared" si="35"/>
        <v>5.6808510638297846E-4</v>
      </c>
      <c r="AC133" s="72">
        <f t="shared" si="35"/>
        <v>0</v>
      </c>
      <c r="AD133" s="72">
        <f t="shared" si="35"/>
        <v>11.961702127659498</v>
      </c>
      <c r="AE133" s="72">
        <f t="shared" si="35"/>
        <v>1.9148936170212754E-4</v>
      </c>
      <c r="AF133" s="72">
        <f t="shared" si="35"/>
        <v>6.7021276595744602E-4</v>
      </c>
      <c r="AG133" s="72">
        <f t="shared" si="35"/>
        <v>1.4255319148936213E-2</v>
      </c>
    </row>
    <row r="134" spans="1:34" ht="12" x14ac:dyDescent="0.2">
      <c r="A134" s="74">
        <v>42224.552083333336</v>
      </c>
      <c r="B134" s="229">
        <v>750</v>
      </c>
      <c r="C134" s="9">
        <f t="shared" ref="C134:C197" si="37">B134*0.02832*15*60*1000</f>
        <v>19116000</v>
      </c>
      <c r="D134" s="241">
        <v>0.19402985074626877</v>
      </c>
      <c r="E134" s="13">
        <f t="shared" ref="E134:E197" si="38">SUM(J134:AG134)</f>
        <v>76.005313191489222</v>
      </c>
      <c r="F134" s="14">
        <f t="shared" si="32"/>
        <v>0.14286638297870979</v>
      </c>
      <c r="G134" s="14">
        <f t="shared" si="33"/>
        <v>0.1039940425531784</v>
      </c>
      <c r="H134" s="14">
        <f t="shared" si="34"/>
        <v>75.862446808510512</v>
      </c>
      <c r="I134" s="14">
        <f t="shared" si="31"/>
        <v>1.8624468085105121</v>
      </c>
      <c r="J134" s="72">
        <f t="shared" si="36"/>
        <v>2.4510638297872395E-2</v>
      </c>
      <c r="K134" s="72">
        <f t="shared" si="36"/>
        <v>4.0319148936170286E-4</v>
      </c>
      <c r="L134" s="72">
        <f t="shared" si="36"/>
        <v>4.96808510638297E-4</v>
      </c>
      <c r="M134" s="72">
        <f t="shared" si="36"/>
        <v>5.0612765957446529E-2</v>
      </c>
      <c r="N134" s="72">
        <f t="shared" si="36"/>
        <v>0</v>
      </c>
      <c r="O134" s="72">
        <f t="shared" si="36"/>
        <v>3.1914893617022036E-6</v>
      </c>
      <c r="P134" s="72">
        <f t="shared" si="36"/>
        <v>53.604255319148848</v>
      </c>
      <c r="Q134" s="72">
        <f t="shared" si="36"/>
        <v>2.4680851063829754E-3</v>
      </c>
      <c r="R134" s="72">
        <f t="shared" si="36"/>
        <v>9.7670212765957548E-4</v>
      </c>
      <c r="S134" s="72">
        <f t="shared" si="36"/>
        <v>3.1712765957446739E-3</v>
      </c>
      <c r="T134" s="72">
        <f t="shared" si="36"/>
        <v>1.4361702127659005E-2</v>
      </c>
      <c r="U134" s="72">
        <f t="shared" si="36"/>
        <v>3.409574468085065E-4</v>
      </c>
      <c r="V134" s="72">
        <f t="shared" si="36"/>
        <v>8.048191489361729</v>
      </c>
      <c r="W134" s="72">
        <f t="shared" si="36"/>
        <v>2.6851063829787403E-2</v>
      </c>
      <c r="X134" s="72">
        <f t="shared" si="36"/>
        <v>0</v>
      </c>
      <c r="Y134" s="72">
        <f t="shared" si="36"/>
        <v>1.0968085106383015E-3</v>
      </c>
      <c r="Z134" s="72">
        <f t="shared" ref="Z134:AG136" si="39">Z133+(Z$137-Z$43)*(1/94)</f>
        <v>1.8393617021276638E-3</v>
      </c>
      <c r="AA134" s="72">
        <f t="shared" si="39"/>
        <v>2.2387234042553366</v>
      </c>
      <c r="AB134" s="72">
        <f t="shared" si="39"/>
        <v>5.7106382978723373E-4</v>
      </c>
      <c r="AC134" s="72">
        <f t="shared" si="39"/>
        <v>0</v>
      </c>
      <c r="AD134" s="72">
        <f t="shared" si="39"/>
        <v>11.971276595744603</v>
      </c>
      <c r="AE134" s="72">
        <f t="shared" si="39"/>
        <v>1.9361702127659562E-4</v>
      </c>
      <c r="AF134" s="72">
        <f t="shared" si="39"/>
        <v>6.7765957446808427E-4</v>
      </c>
      <c r="AG134" s="72">
        <f t="shared" si="39"/>
        <v>1.4291489361702171E-2</v>
      </c>
    </row>
    <row r="135" spans="1:34" ht="12" x14ac:dyDescent="0.2">
      <c r="A135" s="74">
        <v>42224.5625</v>
      </c>
      <c r="B135" s="229">
        <v>756</v>
      </c>
      <c r="C135" s="9">
        <f t="shared" si="37"/>
        <v>19268928</v>
      </c>
      <c r="D135" s="241">
        <v>0.19402985074626877</v>
      </c>
      <c r="E135" s="13">
        <f t="shared" si="38"/>
        <v>75.834852127659445</v>
      </c>
      <c r="F135" s="14">
        <f t="shared" si="32"/>
        <v>0.13655425531914034</v>
      </c>
      <c r="G135" s="14">
        <f t="shared" si="33"/>
        <v>0.10263936170211957</v>
      </c>
      <c r="H135" s="14">
        <f t="shared" si="34"/>
        <v>75.698297872340305</v>
      </c>
      <c r="I135" s="14">
        <f t="shared" si="31"/>
        <v>1.698297872340305</v>
      </c>
      <c r="J135" s="72">
        <f t="shared" ref="J135:Y136" si="40">J134+(J$137-J$43)*(1/94)</f>
        <v>2.4340425531914948E-2</v>
      </c>
      <c r="K135" s="72">
        <f t="shared" si="40"/>
        <v>4.0212765957446883E-4</v>
      </c>
      <c r="L135" s="72">
        <f t="shared" si="40"/>
        <v>4.9787234042553109E-4</v>
      </c>
      <c r="M135" s="72">
        <f t="shared" si="40"/>
        <v>5.080851063829759E-2</v>
      </c>
      <c r="N135" s="72">
        <f t="shared" si="40"/>
        <v>0</v>
      </c>
      <c r="O135" s="72">
        <f t="shared" si="40"/>
        <v>2.1276595744681611E-6</v>
      </c>
      <c r="P135" s="72">
        <f t="shared" si="40"/>
        <v>53.436170212765866</v>
      </c>
      <c r="Q135" s="72">
        <f t="shared" si="40"/>
        <v>2.4787234042553158E-3</v>
      </c>
      <c r="R135" s="72">
        <f t="shared" si="40"/>
        <v>9.8446808510638402E-4</v>
      </c>
      <c r="S135" s="72">
        <f t="shared" si="40"/>
        <v>3.1808510638297802E-3</v>
      </c>
      <c r="T135" s="72">
        <f t="shared" si="40"/>
        <v>9.5744680851058139E-3</v>
      </c>
      <c r="U135" s="72">
        <f t="shared" si="40"/>
        <v>3.106382978723363E-4</v>
      </c>
      <c r="V135" s="72">
        <f t="shared" si="40"/>
        <v>8.0421276595744953</v>
      </c>
      <c r="W135" s="72">
        <f t="shared" si="40"/>
        <v>2.5234042553191657E-2</v>
      </c>
      <c r="X135" s="72">
        <f t="shared" si="40"/>
        <v>0</v>
      </c>
      <c r="Y135" s="72">
        <f t="shared" si="40"/>
        <v>1.0978723404255356E-3</v>
      </c>
      <c r="Z135" s="72">
        <f t="shared" si="39"/>
        <v>1.8595744680851107E-3</v>
      </c>
      <c r="AA135" s="72">
        <f t="shared" si="39"/>
        <v>2.2391489361702304</v>
      </c>
      <c r="AB135" s="72">
        <f t="shared" si="39"/>
        <v>5.7404255319148901E-4</v>
      </c>
      <c r="AC135" s="72">
        <f t="shared" si="39"/>
        <v>0</v>
      </c>
      <c r="AD135" s="72">
        <f t="shared" si="39"/>
        <v>11.980851063829709</v>
      </c>
      <c r="AE135" s="72">
        <f t="shared" si="39"/>
        <v>1.9574468085106371E-4</v>
      </c>
      <c r="AF135" s="72">
        <f t="shared" si="39"/>
        <v>6.8510638297872252E-4</v>
      </c>
      <c r="AG135" s="72">
        <f t="shared" si="39"/>
        <v>1.4327659574468129E-2</v>
      </c>
    </row>
    <row r="136" spans="1:34" ht="12" x14ac:dyDescent="0.2">
      <c r="A136" s="74">
        <v>42224.572916666664</v>
      </c>
      <c r="B136" s="229">
        <v>756</v>
      </c>
      <c r="C136" s="9">
        <f t="shared" si="37"/>
        <v>19268928</v>
      </c>
      <c r="D136" s="241">
        <v>0.19402985074626877</v>
      </c>
      <c r="E136" s="13">
        <f t="shared" si="38"/>
        <v>75.66439106382964</v>
      </c>
      <c r="F136" s="14">
        <f t="shared" si="32"/>
        <v>0.13024212765955667</v>
      </c>
      <c r="G136" s="14">
        <f t="shared" si="33"/>
        <v>0.10128468085104655</v>
      </c>
      <c r="H136" s="14">
        <f t="shared" si="34"/>
        <v>75.534148936170084</v>
      </c>
      <c r="I136" s="14">
        <f t="shared" si="31"/>
        <v>1.5341489361700837</v>
      </c>
      <c r="J136" s="72">
        <f t="shared" si="40"/>
        <v>2.4170212765957502E-2</v>
      </c>
      <c r="K136" s="72">
        <f t="shared" si="40"/>
        <v>4.0106382978723481E-4</v>
      </c>
      <c r="L136" s="72">
        <f t="shared" si="40"/>
        <v>4.9893617021276517E-4</v>
      </c>
      <c r="M136" s="72">
        <f t="shared" si="40"/>
        <v>5.100425531914865E-2</v>
      </c>
      <c r="N136" s="72">
        <f t="shared" si="40"/>
        <v>0</v>
      </c>
      <c r="O136" s="72">
        <f t="shared" si="40"/>
        <v>1.0638297872341185E-6</v>
      </c>
      <c r="P136" s="72">
        <f t="shared" si="40"/>
        <v>53.268085106382884</v>
      </c>
      <c r="Q136" s="72">
        <f t="shared" si="40"/>
        <v>2.4893617021276562E-3</v>
      </c>
      <c r="R136" s="72">
        <f t="shared" si="40"/>
        <v>9.9223404255319256E-4</v>
      </c>
      <c r="S136" s="72">
        <f t="shared" si="40"/>
        <v>3.1904255319148865E-3</v>
      </c>
      <c r="T136" s="72">
        <f t="shared" si="40"/>
        <v>4.7872340425526225E-3</v>
      </c>
      <c r="U136" s="72">
        <f t="shared" si="40"/>
        <v>2.8031914893616609E-4</v>
      </c>
      <c r="V136" s="72">
        <f t="shared" si="40"/>
        <v>8.0360638297872615</v>
      </c>
      <c r="W136" s="72">
        <f t="shared" si="40"/>
        <v>2.3617021276595911E-2</v>
      </c>
      <c r="X136" s="72">
        <f t="shared" si="40"/>
        <v>0</v>
      </c>
      <c r="Y136" s="72">
        <f t="shared" si="40"/>
        <v>1.0989361702127697E-3</v>
      </c>
      <c r="Z136" s="72">
        <f t="shared" si="39"/>
        <v>1.8797872340425576E-3</v>
      </c>
      <c r="AA136" s="72">
        <f t="shared" si="39"/>
        <v>2.2395744680851242</v>
      </c>
      <c r="AB136" s="72">
        <f t="shared" si="39"/>
        <v>5.7702127659574429E-4</v>
      </c>
      <c r="AC136" s="72">
        <f t="shared" si="39"/>
        <v>0</v>
      </c>
      <c r="AD136" s="72">
        <f t="shared" si="39"/>
        <v>11.990425531914815</v>
      </c>
      <c r="AE136" s="72">
        <f t="shared" si="39"/>
        <v>1.9787234042553179E-4</v>
      </c>
      <c r="AF136" s="72">
        <f t="shared" si="39"/>
        <v>6.9255319148936077E-4</v>
      </c>
      <c r="AG136" s="72">
        <f t="shared" si="39"/>
        <v>1.4363829787234087E-2</v>
      </c>
    </row>
    <row r="137" spans="1:34" ht="15" x14ac:dyDescent="0.25">
      <c r="A137" s="149">
        <v>42224.583333333336</v>
      </c>
      <c r="B137" s="51">
        <v>756</v>
      </c>
      <c r="C137" s="9">
        <f t="shared" si="37"/>
        <v>19268928</v>
      </c>
      <c r="D137" s="241">
        <v>0.19402985074626877</v>
      </c>
      <c r="E137" s="313">
        <f t="shared" si="38"/>
        <v>75.493929999999992</v>
      </c>
      <c r="F137" s="314">
        <f>SUM(J137:AG137)-H137</f>
        <v>0.12392999999998722</v>
      </c>
      <c r="G137" s="314">
        <f>F137-J137-T137</f>
        <v>9.9929999999987223E-2</v>
      </c>
      <c r="H137" s="314">
        <f>SUM(P137,V137,AA137,AD137)</f>
        <v>75.37</v>
      </c>
      <c r="I137" s="14">
        <f t="shared" si="31"/>
        <v>1.3700000000000045</v>
      </c>
      <c r="J137" s="315">
        <v>2.4E-2</v>
      </c>
      <c r="K137" s="315">
        <v>4.0000000000000002E-4</v>
      </c>
      <c r="L137" s="315">
        <v>5.0000000000000001E-4</v>
      </c>
      <c r="M137" s="315">
        <v>5.1200000000000002E-2</v>
      </c>
      <c r="N137" s="315">
        <v>0</v>
      </c>
      <c r="O137" s="315">
        <v>0</v>
      </c>
      <c r="P137" s="315">
        <v>53.1</v>
      </c>
      <c r="Q137" s="315">
        <v>2.5000000000000001E-3</v>
      </c>
      <c r="R137" s="315">
        <v>1E-3</v>
      </c>
      <c r="S137" s="315">
        <v>3.2000000000000002E-3</v>
      </c>
      <c r="T137" s="315">
        <v>0</v>
      </c>
      <c r="U137" s="315">
        <v>2.5000000000000001E-4</v>
      </c>
      <c r="V137" s="315">
        <v>8.0299999999999994</v>
      </c>
      <c r="W137" s="315">
        <v>2.1999999999999999E-2</v>
      </c>
      <c r="X137" s="315">
        <f>$D137*X$43</f>
        <v>0</v>
      </c>
      <c r="Y137" s="315">
        <v>1.1000000000000001E-3</v>
      </c>
      <c r="Z137" s="315">
        <v>1.9E-3</v>
      </c>
      <c r="AA137" s="315">
        <v>2.2400000000000002</v>
      </c>
      <c r="AB137" s="315">
        <v>5.8E-4</v>
      </c>
      <c r="AC137" s="315">
        <f>$D137*AC$43</f>
        <v>0</v>
      </c>
      <c r="AD137" s="315">
        <v>12</v>
      </c>
      <c r="AE137" s="315">
        <v>2.0000000000000001E-4</v>
      </c>
      <c r="AF137" s="315">
        <v>6.9999999999999999E-4</v>
      </c>
      <c r="AG137" s="315">
        <v>1.44E-2</v>
      </c>
      <c r="AH137" s="230" t="s">
        <v>297</v>
      </c>
    </row>
    <row r="138" spans="1:34" ht="12" x14ac:dyDescent="0.2">
      <c r="A138" s="74">
        <v>42224.59375</v>
      </c>
      <c r="B138" s="229">
        <v>756</v>
      </c>
      <c r="C138" s="9">
        <f t="shared" si="37"/>
        <v>19268928</v>
      </c>
      <c r="D138" s="241">
        <v>0.20149253731343297</v>
      </c>
      <c r="E138" s="13">
        <f t="shared" si="38"/>
        <v>75.464626376811594</v>
      </c>
      <c r="F138" s="14">
        <f>SUM(J138:AG138)-H138</f>
        <v>0.1265104347826167</v>
      </c>
      <c r="G138" s="14">
        <f>F138-J138-T138</f>
        <v>0.10078579710145727</v>
      </c>
      <c r="H138" s="14">
        <f>SUM(P138,V138,AA138,AD138)</f>
        <v>75.338115942028978</v>
      </c>
      <c r="I138" s="14">
        <f t="shared" si="31"/>
        <v>1.3381159420289777</v>
      </c>
      <c r="J138" s="72">
        <f>J137+(J$206-J$137)*(1/69)</f>
        <v>2.4275362318840581E-2</v>
      </c>
      <c r="K138" s="72">
        <f t="shared" ref="K138:AG138" si="41">K137+(K$206-K$137)*(1/69)</f>
        <v>3.9782608695652173E-4</v>
      </c>
      <c r="L138" s="72">
        <f t="shared" si="41"/>
        <v>4.9637681159420295E-4</v>
      </c>
      <c r="M138" s="72">
        <f t="shared" si="41"/>
        <v>5.1057971014492755E-2</v>
      </c>
      <c r="N138" s="72">
        <f t="shared" si="41"/>
        <v>1.4492753623188406E-6</v>
      </c>
      <c r="O138" s="72">
        <f t="shared" si="41"/>
        <v>7.246376811594203E-7</v>
      </c>
      <c r="P138" s="72">
        <f t="shared" si="41"/>
        <v>53.102898550724639</v>
      </c>
      <c r="Q138" s="72">
        <f t="shared" si="41"/>
        <v>2.4862318840579711E-3</v>
      </c>
      <c r="R138" s="72">
        <f t="shared" si="41"/>
        <v>9.9492753623188403E-4</v>
      </c>
      <c r="S138" s="72">
        <f t="shared" si="41"/>
        <v>3.178695652173913E-3</v>
      </c>
      <c r="T138" s="72">
        <f t="shared" si="41"/>
        <v>1.4492753623188406E-3</v>
      </c>
      <c r="U138" s="72">
        <f t="shared" si="41"/>
        <v>2.4710144927536231E-4</v>
      </c>
      <c r="V138" s="72">
        <f t="shared" si="41"/>
        <v>8.0223188405797092</v>
      </c>
      <c r="W138" s="72">
        <f t="shared" si="41"/>
        <v>2.3159420289855071E-2</v>
      </c>
      <c r="X138" s="72">
        <f t="shared" si="41"/>
        <v>0</v>
      </c>
      <c r="Y138" s="72">
        <f t="shared" si="41"/>
        <v>1.0847826086956523E-3</v>
      </c>
      <c r="Z138" s="72">
        <f t="shared" si="41"/>
        <v>1.8760869565217391E-3</v>
      </c>
      <c r="AA138" s="72">
        <f t="shared" si="41"/>
        <v>2.2346376811594206</v>
      </c>
      <c r="AB138" s="72">
        <f t="shared" si="41"/>
        <v>5.7231884057971016E-4</v>
      </c>
      <c r="AC138" s="72">
        <f t="shared" si="41"/>
        <v>3.6231884057971017E-6</v>
      </c>
      <c r="AD138" s="72">
        <f t="shared" si="41"/>
        <v>11.978260869565217</v>
      </c>
      <c r="AE138" s="72">
        <f t="shared" si="41"/>
        <v>2.0072463768115942E-4</v>
      </c>
      <c r="AF138" s="72">
        <f t="shared" si="41"/>
        <v>6.9130434782608695E-4</v>
      </c>
      <c r="AG138" s="72">
        <f t="shared" si="41"/>
        <v>1.4336231884057971E-2</v>
      </c>
    </row>
    <row r="139" spans="1:34" ht="12" x14ac:dyDescent="0.2">
      <c r="A139" s="74">
        <v>42224.604166666664</v>
      </c>
      <c r="B139" s="229">
        <v>763</v>
      </c>
      <c r="C139" s="9">
        <f t="shared" si="37"/>
        <v>19447344</v>
      </c>
      <c r="D139" s="241">
        <v>0.20895522388059717</v>
      </c>
      <c r="E139" s="13">
        <f t="shared" si="38"/>
        <v>75.435322753623197</v>
      </c>
      <c r="F139" s="14">
        <f>SUM(J139:AG139)-H139</f>
        <v>0.12909086956521776</v>
      </c>
      <c r="G139" s="14">
        <f>F139-J139-T139</f>
        <v>0.10164159420289892</v>
      </c>
      <c r="H139" s="14">
        <f>SUM(P139,V139,AA139,AD139)</f>
        <v>75.306231884057979</v>
      </c>
      <c r="I139" s="14">
        <f t="shared" si="31"/>
        <v>1.3062318840579792</v>
      </c>
      <c r="J139" s="72">
        <f t="shared" ref="J139:J202" si="42">J138+(J$206-J$137)*(1/69)</f>
        <v>2.4550724637681161E-2</v>
      </c>
      <c r="K139" s="72">
        <f t="shared" ref="K139:K202" si="43">K138+(K$206-K$137)*(1/69)</f>
        <v>3.9565217391304344E-4</v>
      </c>
      <c r="L139" s="72">
        <f t="shared" ref="L139:L202" si="44">L138+(L$206-L$137)*(1/69)</f>
        <v>4.927536231884059E-4</v>
      </c>
      <c r="M139" s="72">
        <f t="shared" ref="M139:M202" si="45">M138+(M$206-M$137)*(1/69)</f>
        <v>5.0915942028985507E-2</v>
      </c>
      <c r="N139" s="72">
        <f t="shared" ref="N139:N202" si="46">N138+(N$206-N$137)*(1/69)</f>
        <v>2.8985507246376812E-6</v>
      </c>
      <c r="O139" s="72">
        <f t="shared" ref="O139:O202" si="47">O138+(O$206-O$137)*(1/69)</f>
        <v>1.4492753623188406E-6</v>
      </c>
      <c r="P139" s="72">
        <f t="shared" ref="P139:P202" si="48">P138+(P$206-P$137)*(1/69)</f>
        <v>53.105797101449276</v>
      </c>
      <c r="Q139" s="72">
        <f t="shared" ref="Q139:Q202" si="49">Q138+(Q$206-Q$137)*(1/69)</f>
        <v>2.4724637681159422E-3</v>
      </c>
      <c r="R139" s="72">
        <f t="shared" ref="R139:R202" si="50">R138+(R$206-R$137)*(1/69)</f>
        <v>9.8985507246376805E-4</v>
      </c>
      <c r="S139" s="72">
        <f t="shared" ref="S139:S202" si="51">S138+(S$206-S$137)*(1/69)</f>
        <v>3.1573913043478259E-3</v>
      </c>
      <c r="T139" s="72">
        <f t="shared" ref="T139:T202" si="52">T138+(T$206-T$137)*(1/69)</f>
        <v>2.8985507246376812E-3</v>
      </c>
      <c r="U139" s="72">
        <f t="shared" ref="U139:U202" si="53">U138+(U$206-U$137)*(1/69)</f>
        <v>2.4420289855072461E-4</v>
      </c>
      <c r="V139" s="72">
        <f t="shared" ref="V139:V202" si="54">V138+(V$206-V$137)*(1/69)</f>
        <v>8.0146376811594191</v>
      </c>
      <c r="W139" s="72">
        <f t="shared" ref="W139:W202" si="55">W138+(W$206-W$137)*(1/69)</f>
        <v>2.4318840579710142E-2</v>
      </c>
      <c r="X139" s="72">
        <f t="shared" ref="X139:X202" si="56">X138+(X$206-X$137)*(1/69)</f>
        <v>0</v>
      </c>
      <c r="Y139" s="72">
        <f t="shared" ref="Y139:Y202" si="57">Y138+(Y$206-Y$137)*(1/69)</f>
        <v>1.0695652173913046E-3</v>
      </c>
      <c r="Z139" s="72">
        <f t="shared" ref="Z139:Z202" si="58">Z138+(Z$206-Z$137)*(1/69)</f>
        <v>1.8521739130434782E-3</v>
      </c>
      <c r="AA139" s="72">
        <f t="shared" ref="AA139:AA202" si="59">AA138+(AA$206-AA$137)*(1/69)</f>
        <v>2.229275362318841</v>
      </c>
      <c r="AB139" s="72">
        <f t="shared" ref="AB139:AB202" si="60">AB138+(AB$206-AB$137)*(1/69)</f>
        <v>5.6463768115942031E-4</v>
      </c>
      <c r="AC139" s="72">
        <f t="shared" ref="AC139:AC202" si="61">AC138+(AC$206-AC$137)*(1/69)</f>
        <v>7.2463768115942034E-6</v>
      </c>
      <c r="AD139" s="72">
        <f t="shared" ref="AD139:AD202" si="62">AD138+(AD$206-AD$137)*(1/69)</f>
        <v>11.956521739130434</v>
      </c>
      <c r="AE139" s="72">
        <f t="shared" ref="AE139:AE202" si="63">AE138+(AE$206-AE$137)*(1/69)</f>
        <v>2.0144927536231883E-4</v>
      </c>
      <c r="AF139" s="72">
        <f t="shared" ref="AF139:AF202" si="64">AF138+(AF$206-AF$137)*(1/69)</f>
        <v>6.8260869565217391E-4</v>
      </c>
      <c r="AG139" s="72">
        <f t="shared" ref="AG139:AG202" si="65">AG138+(AG$206-AG$137)*(1/69)</f>
        <v>1.4272463768115942E-2</v>
      </c>
    </row>
    <row r="140" spans="1:34" ht="12" x14ac:dyDescent="0.2">
      <c r="A140" s="74">
        <v>42224.614583333336</v>
      </c>
      <c r="B140" s="229">
        <v>763</v>
      </c>
      <c r="C140" s="9">
        <f t="shared" si="37"/>
        <v>19447344</v>
      </c>
      <c r="D140" s="241">
        <v>0.20895522388059717</v>
      </c>
      <c r="E140" s="13">
        <f t="shared" si="38"/>
        <v>75.406019130434771</v>
      </c>
      <c r="F140" s="14">
        <f t="shared" ref="F140:F203" si="66">SUM(J140:AG140)-H140</f>
        <v>0.13167130434781882</v>
      </c>
      <c r="G140" s="14">
        <f t="shared" ref="G140:G203" si="67">F140-J140-T140</f>
        <v>0.10249739130434055</v>
      </c>
      <c r="H140" s="14">
        <f t="shared" ref="H140:H203" si="68">SUM(P140,V140,AA140,AD140)</f>
        <v>75.274347826086952</v>
      </c>
      <c r="I140" s="14">
        <f t="shared" si="31"/>
        <v>1.2743478260869523</v>
      </c>
      <c r="J140" s="72">
        <f t="shared" si="42"/>
        <v>2.4826086956521741E-2</v>
      </c>
      <c r="K140" s="72">
        <f t="shared" si="43"/>
        <v>3.9347826086956516E-4</v>
      </c>
      <c r="L140" s="72">
        <f t="shared" si="44"/>
        <v>4.8913043478260884E-4</v>
      </c>
      <c r="M140" s="72">
        <f t="shared" si="45"/>
        <v>5.077391304347826E-2</v>
      </c>
      <c r="N140" s="72">
        <f t="shared" si="46"/>
        <v>4.3478260869565214E-6</v>
      </c>
      <c r="O140" s="72">
        <f t="shared" si="47"/>
        <v>2.1739130434782607E-6</v>
      </c>
      <c r="P140" s="72">
        <f t="shared" si="48"/>
        <v>53.108695652173914</v>
      </c>
      <c r="Q140" s="72">
        <f t="shared" si="49"/>
        <v>2.4586956521739133E-3</v>
      </c>
      <c r="R140" s="72">
        <f t="shared" si="50"/>
        <v>9.8478260869565206E-4</v>
      </c>
      <c r="S140" s="72">
        <f t="shared" si="51"/>
        <v>3.1360869565217387E-3</v>
      </c>
      <c r="T140" s="72">
        <f t="shared" si="52"/>
        <v>4.3478260869565218E-3</v>
      </c>
      <c r="U140" s="72">
        <f t="shared" si="53"/>
        <v>2.4130434782608694E-4</v>
      </c>
      <c r="V140" s="72">
        <f t="shared" si="54"/>
        <v>8.006956521739129</v>
      </c>
      <c r="W140" s="72">
        <f t="shared" si="55"/>
        <v>2.5478260869565214E-2</v>
      </c>
      <c r="X140" s="72">
        <f t="shared" si="56"/>
        <v>0</v>
      </c>
      <c r="Y140" s="72">
        <f t="shared" si="57"/>
        <v>1.0543478260869568E-3</v>
      </c>
      <c r="Z140" s="72">
        <f t="shared" si="58"/>
        <v>1.8282608695652173E-3</v>
      </c>
      <c r="AA140" s="72">
        <f t="shared" si="59"/>
        <v>2.2239130434782615</v>
      </c>
      <c r="AB140" s="72">
        <f t="shared" si="60"/>
        <v>5.5695652173913047E-4</v>
      </c>
      <c r="AC140" s="72">
        <f t="shared" si="61"/>
        <v>1.0869565217391305E-5</v>
      </c>
      <c r="AD140" s="72">
        <f t="shared" si="62"/>
        <v>11.934782608695651</v>
      </c>
      <c r="AE140" s="72">
        <f t="shared" si="63"/>
        <v>2.0217391304347824E-4</v>
      </c>
      <c r="AF140" s="72">
        <f t="shared" si="64"/>
        <v>6.7391304347826086E-4</v>
      </c>
      <c r="AG140" s="72">
        <f t="shared" si="65"/>
        <v>1.4208695652173912E-2</v>
      </c>
    </row>
    <row r="141" spans="1:34" ht="12" x14ac:dyDescent="0.2">
      <c r="A141" s="74">
        <v>42224.625</v>
      </c>
      <c r="B141" s="229">
        <v>763</v>
      </c>
      <c r="C141" s="9">
        <f t="shared" si="37"/>
        <v>19447344</v>
      </c>
      <c r="D141" s="241">
        <v>0.20895522388059717</v>
      </c>
      <c r="E141" s="13">
        <f t="shared" si="38"/>
        <v>75.376715507246374</v>
      </c>
      <c r="F141" s="14">
        <f t="shared" si="66"/>
        <v>0.13425173913043409</v>
      </c>
      <c r="G141" s="14">
        <f t="shared" si="67"/>
        <v>0.10335318840579641</v>
      </c>
      <c r="H141" s="14">
        <f t="shared" si="68"/>
        <v>75.24246376811594</v>
      </c>
      <c r="I141" s="14">
        <f t="shared" si="31"/>
        <v>1.2424637681159396</v>
      </c>
      <c r="J141" s="72">
        <f t="shared" si="42"/>
        <v>2.5101449275362321E-2</v>
      </c>
      <c r="K141" s="72">
        <f t="shared" si="43"/>
        <v>3.9130434782608687E-4</v>
      </c>
      <c r="L141" s="72">
        <f t="shared" si="44"/>
        <v>4.8550724637681173E-4</v>
      </c>
      <c r="M141" s="72">
        <f t="shared" si="45"/>
        <v>5.0631884057971012E-2</v>
      </c>
      <c r="N141" s="72">
        <f t="shared" si="46"/>
        <v>5.7971014492753624E-6</v>
      </c>
      <c r="O141" s="72">
        <f t="shared" si="47"/>
        <v>2.8985507246376812E-6</v>
      </c>
      <c r="P141" s="72">
        <f t="shared" si="48"/>
        <v>53.111594202898551</v>
      </c>
      <c r="Q141" s="72">
        <f t="shared" si="49"/>
        <v>2.4449275362318844E-3</v>
      </c>
      <c r="R141" s="72">
        <f t="shared" si="50"/>
        <v>9.7971014492753607E-4</v>
      </c>
      <c r="S141" s="72">
        <f t="shared" si="51"/>
        <v>3.1147826086956516E-3</v>
      </c>
      <c r="T141" s="72">
        <f t="shared" si="52"/>
        <v>5.7971014492753624E-3</v>
      </c>
      <c r="U141" s="72">
        <f t="shared" si="53"/>
        <v>2.3840579710144926E-4</v>
      </c>
      <c r="V141" s="72">
        <f t="shared" si="54"/>
        <v>7.9992753623188388</v>
      </c>
      <c r="W141" s="72">
        <f t="shared" si="55"/>
        <v>2.6637681159420286E-2</v>
      </c>
      <c r="X141" s="72">
        <f t="shared" si="56"/>
        <v>0</v>
      </c>
      <c r="Y141" s="72">
        <f t="shared" si="57"/>
        <v>1.0391304347826091E-3</v>
      </c>
      <c r="Z141" s="72">
        <f t="shared" si="58"/>
        <v>1.8043478260869564E-3</v>
      </c>
      <c r="AA141" s="72">
        <f t="shared" si="59"/>
        <v>2.2185507246376819</v>
      </c>
      <c r="AB141" s="72">
        <f t="shared" si="60"/>
        <v>5.4927536231884062E-4</v>
      </c>
      <c r="AC141" s="72">
        <f t="shared" si="61"/>
        <v>1.4492753623188407E-5</v>
      </c>
      <c r="AD141" s="72">
        <f t="shared" si="62"/>
        <v>11.913043478260867</v>
      </c>
      <c r="AE141" s="72">
        <f t="shared" si="63"/>
        <v>2.0289855072463765E-4</v>
      </c>
      <c r="AF141" s="72">
        <f t="shared" si="64"/>
        <v>6.6521739130434782E-4</v>
      </c>
      <c r="AG141" s="72">
        <f t="shared" si="65"/>
        <v>1.4144927536231883E-2</v>
      </c>
    </row>
    <row r="142" spans="1:34" ht="12" x14ac:dyDescent="0.2">
      <c r="A142" s="74">
        <v>42224.635416666664</v>
      </c>
      <c r="B142" s="229">
        <v>763</v>
      </c>
      <c r="C142" s="9">
        <f t="shared" si="37"/>
        <v>19447344</v>
      </c>
      <c r="D142" s="241">
        <v>0.20895522388059717</v>
      </c>
      <c r="E142" s="13">
        <f t="shared" si="38"/>
        <v>75.347411884057976</v>
      </c>
      <c r="F142" s="14">
        <f t="shared" si="66"/>
        <v>0.13683217391304936</v>
      </c>
      <c r="G142" s="14">
        <f t="shared" si="67"/>
        <v>0.10420898550725224</v>
      </c>
      <c r="H142" s="14">
        <f t="shared" si="68"/>
        <v>75.210579710144927</v>
      </c>
      <c r="I142" s="14">
        <f t="shared" si="31"/>
        <v>1.2105797101449269</v>
      </c>
      <c r="J142" s="72">
        <f t="shared" si="42"/>
        <v>2.5376811594202901E-2</v>
      </c>
      <c r="K142" s="72">
        <f t="shared" si="43"/>
        <v>3.8913043478260858E-4</v>
      </c>
      <c r="L142" s="72">
        <f t="shared" si="44"/>
        <v>4.8188405797101462E-4</v>
      </c>
      <c r="M142" s="72">
        <f t="shared" si="45"/>
        <v>5.0489855072463764E-2</v>
      </c>
      <c r="N142" s="72">
        <f t="shared" si="46"/>
        <v>7.2463768115942034E-6</v>
      </c>
      <c r="O142" s="72">
        <f t="shared" si="47"/>
        <v>3.6231884057971017E-6</v>
      </c>
      <c r="P142" s="72">
        <f t="shared" si="48"/>
        <v>53.114492753623189</v>
      </c>
      <c r="Q142" s="72">
        <f t="shared" si="49"/>
        <v>2.4311594202898554E-3</v>
      </c>
      <c r="R142" s="72">
        <f t="shared" si="50"/>
        <v>9.7463768115942009E-4</v>
      </c>
      <c r="S142" s="72">
        <f t="shared" si="51"/>
        <v>3.0934782608695644E-3</v>
      </c>
      <c r="T142" s="72">
        <f t="shared" si="52"/>
        <v>7.246376811594203E-3</v>
      </c>
      <c r="U142" s="72">
        <f t="shared" si="53"/>
        <v>2.3550724637681159E-4</v>
      </c>
      <c r="V142" s="72">
        <f t="shared" si="54"/>
        <v>7.9915942028985487</v>
      </c>
      <c r="W142" s="72">
        <f t="shared" si="55"/>
        <v>2.7797101449275358E-2</v>
      </c>
      <c r="X142" s="72">
        <f t="shared" si="56"/>
        <v>0</v>
      </c>
      <c r="Y142" s="72">
        <f t="shared" si="57"/>
        <v>1.0239130434782613E-3</v>
      </c>
      <c r="Z142" s="72">
        <f t="shared" si="58"/>
        <v>1.7804347826086955E-3</v>
      </c>
      <c r="AA142" s="72">
        <f t="shared" si="59"/>
        <v>2.2131884057971023</v>
      </c>
      <c r="AB142" s="72">
        <f t="shared" si="60"/>
        <v>5.4159420289855078E-4</v>
      </c>
      <c r="AC142" s="72">
        <f t="shared" si="61"/>
        <v>1.811594202898551E-5</v>
      </c>
      <c r="AD142" s="72">
        <f t="shared" si="62"/>
        <v>11.891304347826084</v>
      </c>
      <c r="AE142" s="72">
        <f t="shared" si="63"/>
        <v>2.0362318840579707E-4</v>
      </c>
      <c r="AF142" s="72">
        <f t="shared" si="64"/>
        <v>6.5652173913043478E-4</v>
      </c>
      <c r="AG142" s="72">
        <f t="shared" si="65"/>
        <v>1.4081159420289854E-2</v>
      </c>
    </row>
    <row r="143" spans="1:34" ht="12" x14ac:dyDescent="0.2">
      <c r="A143" s="74">
        <v>42224.645833333336</v>
      </c>
      <c r="B143" s="229">
        <v>763</v>
      </c>
      <c r="C143" s="9">
        <f t="shared" si="37"/>
        <v>19447344</v>
      </c>
      <c r="D143" s="241">
        <v>0.20895522388059717</v>
      </c>
      <c r="E143" s="13">
        <f t="shared" si="38"/>
        <v>75.318108260869565</v>
      </c>
      <c r="F143" s="14">
        <f t="shared" si="66"/>
        <v>0.13941260869565042</v>
      </c>
      <c r="G143" s="14">
        <f t="shared" si="67"/>
        <v>0.1050647826086939</v>
      </c>
      <c r="H143" s="14">
        <f t="shared" si="68"/>
        <v>75.178695652173914</v>
      </c>
      <c r="I143" s="14">
        <f t="shared" si="31"/>
        <v>1.1786956521739143</v>
      </c>
      <c r="J143" s="72">
        <f t="shared" si="42"/>
        <v>2.5652173913043481E-2</v>
      </c>
      <c r="K143" s="72">
        <f t="shared" si="43"/>
        <v>3.8695652173913029E-4</v>
      </c>
      <c r="L143" s="72">
        <f t="shared" si="44"/>
        <v>4.7826086956521751E-4</v>
      </c>
      <c r="M143" s="72">
        <f t="shared" si="45"/>
        <v>5.0347826086956517E-2</v>
      </c>
      <c r="N143" s="72">
        <f t="shared" si="46"/>
        <v>8.6956521739130444E-6</v>
      </c>
      <c r="O143" s="72">
        <f t="shared" si="47"/>
        <v>4.3478260869565222E-6</v>
      </c>
      <c r="P143" s="72">
        <f t="shared" si="48"/>
        <v>53.117391304347827</v>
      </c>
      <c r="Q143" s="72">
        <f t="shared" si="49"/>
        <v>2.4173913043478265E-3</v>
      </c>
      <c r="R143" s="72">
        <f t="shared" si="50"/>
        <v>9.695652173913041E-4</v>
      </c>
      <c r="S143" s="72">
        <f t="shared" si="51"/>
        <v>3.0721739130434773E-3</v>
      </c>
      <c r="T143" s="72">
        <f t="shared" si="52"/>
        <v>8.6956521739130436E-3</v>
      </c>
      <c r="U143" s="72">
        <f t="shared" si="53"/>
        <v>2.3260869565217392E-4</v>
      </c>
      <c r="V143" s="72">
        <f t="shared" si="54"/>
        <v>7.9839130434782586</v>
      </c>
      <c r="W143" s="72">
        <f t="shared" si="55"/>
        <v>2.8956521739130429E-2</v>
      </c>
      <c r="X143" s="72">
        <f t="shared" si="56"/>
        <v>0</v>
      </c>
      <c r="Y143" s="72">
        <f t="shared" si="57"/>
        <v>1.0086956521739136E-3</v>
      </c>
      <c r="Z143" s="72">
        <f t="shared" si="58"/>
        <v>1.7565217391304346E-3</v>
      </c>
      <c r="AA143" s="72">
        <f t="shared" si="59"/>
        <v>2.2078260869565227</v>
      </c>
      <c r="AB143" s="72">
        <f t="shared" si="60"/>
        <v>5.3391304347826093E-4</v>
      </c>
      <c r="AC143" s="72">
        <f t="shared" si="61"/>
        <v>2.1739130434782614E-5</v>
      </c>
      <c r="AD143" s="72">
        <f t="shared" si="62"/>
        <v>11.869565217391301</v>
      </c>
      <c r="AE143" s="72">
        <f t="shared" si="63"/>
        <v>2.0434782608695648E-4</v>
      </c>
      <c r="AF143" s="72">
        <f t="shared" si="64"/>
        <v>6.4782608695652174E-4</v>
      </c>
      <c r="AG143" s="72">
        <f t="shared" si="65"/>
        <v>1.4017391304347825E-2</v>
      </c>
    </row>
    <row r="144" spans="1:34" ht="12" x14ac:dyDescent="0.2">
      <c r="A144" s="74">
        <v>42224.65625</v>
      </c>
      <c r="B144" s="229">
        <v>769</v>
      </c>
      <c r="C144" s="9">
        <f t="shared" si="37"/>
        <v>19600272.000000004</v>
      </c>
      <c r="D144" s="241">
        <v>0.20149253731343297</v>
      </c>
      <c r="E144" s="13">
        <f t="shared" si="38"/>
        <v>75.288804637681139</v>
      </c>
      <c r="F144" s="14">
        <f t="shared" si="66"/>
        <v>0.14199304347825148</v>
      </c>
      <c r="G144" s="14">
        <f t="shared" si="67"/>
        <v>0.10592057971013552</v>
      </c>
      <c r="H144" s="14">
        <f t="shared" si="68"/>
        <v>75.146811594202887</v>
      </c>
      <c r="I144" s="14">
        <f t="shared" si="31"/>
        <v>1.1468115942028874</v>
      </c>
      <c r="J144" s="72">
        <f t="shared" si="42"/>
        <v>2.5927536231884062E-2</v>
      </c>
      <c r="K144" s="72">
        <f t="shared" si="43"/>
        <v>3.84782608695652E-4</v>
      </c>
      <c r="L144" s="72">
        <f t="shared" si="44"/>
        <v>4.746376811594204E-4</v>
      </c>
      <c r="M144" s="72">
        <f t="shared" si="45"/>
        <v>5.0205797101449269E-2</v>
      </c>
      <c r="N144" s="72">
        <f t="shared" si="46"/>
        <v>1.0144927536231885E-5</v>
      </c>
      <c r="O144" s="72">
        <f t="shared" si="47"/>
        <v>5.0724637681159427E-6</v>
      </c>
      <c r="P144" s="72">
        <f t="shared" si="48"/>
        <v>53.120289855072464</v>
      </c>
      <c r="Q144" s="72">
        <f t="shared" si="49"/>
        <v>2.4036231884057976E-3</v>
      </c>
      <c r="R144" s="72">
        <f t="shared" si="50"/>
        <v>9.6449275362318811E-4</v>
      </c>
      <c r="S144" s="72">
        <f t="shared" si="51"/>
        <v>3.0508695652173901E-3</v>
      </c>
      <c r="T144" s="72">
        <f t="shared" si="52"/>
        <v>1.0144927536231883E-2</v>
      </c>
      <c r="U144" s="72">
        <f t="shared" si="53"/>
        <v>2.2971014492753625E-4</v>
      </c>
      <c r="V144" s="72">
        <f t="shared" si="54"/>
        <v>7.9762318840579685</v>
      </c>
      <c r="W144" s="72">
        <f t="shared" si="55"/>
        <v>3.0115942028985501E-2</v>
      </c>
      <c r="X144" s="72">
        <f t="shared" si="56"/>
        <v>0</v>
      </c>
      <c r="Y144" s="72">
        <f t="shared" si="57"/>
        <v>9.9347826086956586E-4</v>
      </c>
      <c r="Z144" s="72">
        <f t="shared" si="58"/>
        <v>1.7326086956521737E-3</v>
      </c>
      <c r="AA144" s="72">
        <f t="shared" si="59"/>
        <v>2.2024637681159431</v>
      </c>
      <c r="AB144" s="72">
        <f t="shared" si="60"/>
        <v>5.2623188405797109E-4</v>
      </c>
      <c r="AC144" s="72">
        <f t="shared" si="61"/>
        <v>2.5362318840579717E-5</v>
      </c>
      <c r="AD144" s="72">
        <f t="shared" si="62"/>
        <v>11.847826086956518</v>
      </c>
      <c r="AE144" s="72">
        <f t="shared" si="63"/>
        <v>2.0507246376811589E-4</v>
      </c>
      <c r="AF144" s="72">
        <f t="shared" si="64"/>
        <v>6.3913043478260869E-4</v>
      </c>
      <c r="AG144" s="72">
        <f t="shared" si="65"/>
        <v>1.3953623188405796E-2</v>
      </c>
    </row>
    <row r="145" spans="1:33" ht="12" x14ac:dyDescent="0.2">
      <c r="A145" s="74">
        <v>42224.666666666664</v>
      </c>
      <c r="B145" s="229">
        <v>769</v>
      </c>
      <c r="C145" s="9">
        <f t="shared" si="37"/>
        <v>19600272.000000004</v>
      </c>
      <c r="D145" s="241">
        <v>0.19402985074626877</v>
      </c>
      <c r="E145" s="13">
        <f t="shared" si="38"/>
        <v>75.259501014492741</v>
      </c>
      <c r="F145" s="14">
        <f t="shared" si="66"/>
        <v>0.14457347826086675</v>
      </c>
      <c r="G145" s="14">
        <f t="shared" si="67"/>
        <v>0.10677637681159138</v>
      </c>
      <c r="H145" s="14">
        <f t="shared" si="68"/>
        <v>75.114927536231875</v>
      </c>
      <c r="I145" s="14">
        <f t="shared" si="31"/>
        <v>1.1149275362318747</v>
      </c>
      <c r="J145" s="72">
        <f t="shared" si="42"/>
        <v>2.6202898550724642E-2</v>
      </c>
      <c r="K145" s="72">
        <f t="shared" si="43"/>
        <v>3.8260869565217372E-4</v>
      </c>
      <c r="L145" s="72">
        <f t="shared" si="44"/>
        <v>4.7101449275362329E-4</v>
      </c>
      <c r="M145" s="72">
        <f t="shared" si="45"/>
        <v>5.0063768115942021E-2</v>
      </c>
      <c r="N145" s="72">
        <f t="shared" si="46"/>
        <v>1.1594202898550726E-5</v>
      </c>
      <c r="O145" s="72">
        <f t="shared" si="47"/>
        <v>5.7971014492753632E-6</v>
      </c>
      <c r="P145" s="72">
        <f t="shared" si="48"/>
        <v>53.123188405797102</v>
      </c>
      <c r="Q145" s="72">
        <f t="shared" si="49"/>
        <v>2.3898550724637687E-3</v>
      </c>
      <c r="R145" s="72">
        <f t="shared" si="50"/>
        <v>9.5942028985507213E-4</v>
      </c>
      <c r="S145" s="72">
        <f t="shared" si="51"/>
        <v>3.029565217391303E-3</v>
      </c>
      <c r="T145" s="72">
        <f t="shared" si="52"/>
        <v>1.1594202898550725E-2</v>
      </c>
      <c r="U145" s="72">
        <f t="shared" si="53"/>
        <v>2.2681159420289858E-4</v>
      </c>
      <c r="V145" s="72">
        <f t="shared" si="54"/>
        <v>7.9685507246376783</v>
      </c>
      <c r="W145" s="72">
        <f t="shared" si="55"/>
        <v>3.1275362318840573E-2</v>
      </c>
      <c r="X145" s="72">
        <f t="shared" si="56"/>
        <v>0</v>
      </c>
      <c r="Y145" s="72">
        <f t="shared" si="57"/>
        <v>9.7826086956521812E-4</v>
      </c>
      <c r="Z145" s="72">
        <f t="shared" si="58"/>
        <v>1.7086956521739128E-3</v>
      </c>
      <c r="AA145" s="72">
        <f t="shared" si="59"/>
        <v>2.1971014492753635</v>
      </c>
      <c r="AB145" s="72">
        <f t="shared" si="60"/>
        <v>5.1855072463768124E-4</v>
      </c>
      <c r="AC145" s="72">
        <f t="shared" si="61"/>
        <v>2.898550724637682E-5</v>
      </c>
      <c r="AD145" s="72">
        <f t="shared" si="62"/>
        <v>11.826086956521735</v>
      </c>
      <c r="AE145" s="72">
        <f t="shared" si="63"/>
        <v>2.057971014492753E-4</v>
      </c>
      <c r="AF145" s="72">
        <f t="shared" si="64"/>
        <v>6.3043478260869565E-4</v>
      </c>
      <c r="AG145" s="72">
        <f t="shared" si="65"/>
        <v>1.3889855072463767E-2</v>
      </c>
    </row>
    <row r="146" spans="1:33" ht="12" x14ac:dyDescent="0.2">
      <c r="A146" s="74">
        <v>42224.677083333336</v>
      </c>
      <c r="B146" s="229">
        <v>769</v>
      </c>
      <c r="C146" s="9">
        <f t="shared" si="37"/>
        <v>19600272.000000004</v>
      </c>
      <c r="D146" s="241">
        <v>0.19402985074626877</v>
      </c>
      <c r="E146" s="13">
        <f t="shared" si="38"/>
        <v>75.230197391304344</v>
      </c>
      <c r="F146" s="14">
        <f t="shared" si="66"/>
        <v>0.14715391304348202</v>
      </c>
      <c r="G146" s="14">
        <f t="shared" si="67"/>
        <v>0.10763217391304722</v>
      </c>
      <c r="H146" s="14">
        <f t="shared" si="68"/>
        <v>75.083043478260862</v>
      </c>
      <c r="I146" s="14">
        <f t="shared" si="31"/>
        <v>1.083043478260862</v>
      </c>
      <c r="J146" s="72">
        <f t="shared" si="42"/>
        <v>2.6478260869565222E-2</v>
      </c>
      <c r="K146" s="72">
        <f t="shared" si="43"/>
        <v>3.8043478260869543E-4</v>
      </c>
      <c r="L146" s="72">
        <f t="shared" si="44"/>
        <v>4.6739130434782618E-4</v>
      </c>
      <c r="M146" s="72">
        <f t="shared" si="45"/>
        <v>4.9921739130434774E-2</v>
      </c>
      <c r="N146" s="72">
        <f t="shared" si="46"/>
        <v>1.3043478260869567E-5</v>
      </c>
      <c r="O146" s="72">
        <f t="shared" si="47"/>
        <v>6.5217391304347837E-6</v>
      </c>
      <c r="P146" s="72">
        <f t="shared" si="48"/>
        <v>53.126086956521739</v>
      </c>
      <c r="Q146" s="72">
        <f t="shared" si="49"/>
        <v>2.3760869565217398E-3</v>
      </c>
      <c r="R146" s="72">
        <f t="shared" si="50"/>
        <v>9.5434782608695614E-4</v>
      </c>
      <c r="S146" s="72">
        <f t="shared" si="51"/>
        <v>3.0082608695652159E-3</v>
      </c>
      <c r="T146" s="72">
        <f t="shared" si="52"/>
        <v>1.3043478260869566E-2</v>
      </c>
      <c r="U146" s="72">
        <f t="shared" si="53"/>
        <v>2.239130434782609E-4</v>
      </c>
      <c r="V146" s="72">
        <f t="shared" si="54"/>
        <v>7.9608695652173882</v>
      </c>
      <c r="W146" s="72">
        <f t="shared" si="55"/>
        <v>3.2434782608695645E-2</v>
      </c>
      <c r="X146" s="72">
        <f t="shared" si="56"/>
        <v>0</v>
      </c>
      <c r="Y146" s="72">
        <f t="shared" si="57"/>
        <v>9.6304347826087027E-4</v>
      </c>
      <c r="Z146" s="72">
        <f t="shared" si="58"/>
        <v>1.6847826086956519E-3</v>
      </c>
      <c r="AA146" s="72">
        <f t="shared" si="59"/>
        <v>2.191739130434784</v>
      </c>
      <c r="AB146" s="72">
        <f t="shared" si="60"/>
        <v>5.108695652173914E-4</v>
      </c>
      <c r="AC146" s="72">
        <f t="shared" si="61"/>
        <v>3.2608695652173924E-5</v>
      </c>
      <c r="AD146" s="72">
        <f t="shared" si="62"/>
        <v>11.804347826086952</v>
      </c>
      <c r="AE146" s="72">
        <f t="shared" si="63"/>
        <v>2.0652173913043471E-4</v>
      </c>
      <c r="AF146" s="72">
        <f t="shared" si="64"/>
        <v>6.2173913043478261E-4</v>
      </c>
      <c r="AG146" s="72">
        <f t="shared" si="65"/>
        <v>1.3826086956521738E-2</v>
      </c>
    </row>
    <row r="147" spans="1:33" ht="12" x14ac:dyDescent="0.2">
      <c r="A147" s="74">
        <v>42224.6875</v>
      </c>
      <c r="B147" s="229">
        <v>775</v>
      </c>
      <c r="C147" s="9">
        <f t="shared" si="37"/>
        <v>19753200</v>
      </c>
      <c r="D147" s="241">
        <v>0.19402985074626877</v>
      </c>
      <c r="E147" s="13">
        <f t="shared" si="38"/>
        <v>75.200893768115947</v>
      </c>
      <c r="F147" s="14">
        <f t="shared" si="66"/>
        <v>0.14973434782609729</v>
      </c>
      <c r="G147" s="14">
        <f t="shared" si="67"/>
        <v>0.10848797101450308</v>
      </c>
      <c r="H147" s="14">
        <f t="shared" si="68"/>
        <v>75.051159420289849</v>
      </c>
      <c r="I147" s="14">
        <f t="shared" si="31"/>
        <v>1.0511594202898493</v>
      </c>
      <c r="J147" s="72">
        <f t="shared" si="42"/>
        <v>2.6753623188405802E-2</v>
      </c>
      <c r="K147" s="72">
        <f t="shared" si="43"/>
        <v>3.7826086956521714E-4</v>
      </c>
      <c r="L147" s="72">
        <f t="shared" si="44"/>
        <v>4.6376811594202907E-4</v>
      </c>
      <c r="M147" s="72">
        <f t="shared" si="45"/>
        <v>4.9779710144927526E-2</v>
      </c>
      <c r="N147" s="72">
        <f t="shared" si="46"/>
        <v>1.4492753623188408E-5</v>
      </c>
      <c r="O147" s="72">
        <f t="shared" si="47"/>
        <v>7.2463768115942042E-6</v>
      </c>
      <c r="P147" s="72">
        <f t="shared" si="48"/>
        <v>53.128985507246377</v>
      </c>
      <c r="Q147" s="72">
        <f t="shared" si="49"/>
        <v>2.3623188405797108E-3</v>
      </c>
      <c r="R147" s="72">
        <f t="shared" si="50"/>
        <v>9.4927536231884015E-4</v>
      </c>
      <c r="S147" s="72">
        <f t="shared" si="51"/>
        <v>2.9869565217391287E-3</v>
      </c>
      <c r="T147" s="72">
        <f t="shared" si="52"/>
        <v>1.4492753623188408E-2</v>
      </c>
      <c r="U147" s="72">
        <f t="shared" si="53"/>
        <v>2.2101449275362323E-4</v>
      </c>
      <c r="V147" s="72">
        <f t="shared" si="54"/>
        <v>7.9531884057970981</v>
      </c>
      <c r="W147" s="72">
        <f t="shared" si="55"/>
        <v>3.3594202898550717E-2</v>
      </c>
      <c r="X147" s="72">
        <f t="shared" si="56"/>
        <v>0</v>
      </c>
      <c r="Y147" s="72">
        <f t="shared" si="57"/>
        <v>9.4782608695652242E-4</v>
      </c>
      <c r="Z147" s="72">
        <f t="shared" si="58"/>
        <v>1.6608695652173911E-3</v>
      </c>
      <c r="AA147" s="72">
        <f t="shared" si="59"/>
        <v>2.1863768115942044</v>
      </c>
      <c r="AB147" s="72">
        <f t="shared" si="60"/>
        <v>5.0318840579710155E-4</v>
      </c>
      <c r="AC147" s="72">
        <f t="shared" si="61"/>
        <v>3.6231884057971027E-5</v>
      </c>
      <c r="AD147" s="72">
        <f t="shared" si="62"/>
        <v>11.782608695652169</v>
      </c>
      <c r="AE147" s="72">
        <f t="shared" si="63"/>
        <v>2.0724637681159412E-4</v>
      </c>
      <c r="AF147" s="72">
        <f t="shared" si="64"/>
        <v>6.1304347826086957E-4</v>
      </c>
      <c r="AG147" s="72">
        <f t="shared" si="65"/>
        <v>1.3762318840579709E-2</v>
      </c>
    </row>
    <row r="148" spans="1:33" ht="12" x14ac:dyDescent="0.2">
      <c r="A148" s="74">
        <v>42224.697916666664</v>
      </c>
      <c r="B148" s="229">
        <v>781</v>
      </c>
      <c r="C148" s="9">
        <f t="shared" si="37"/>
        <v>19906128</v>
      </c>
      <c r="D148" s="241">
        <v>0.19402985074626877</v>
      </c>
      <c r="E148" s="13">
        <f t="shared" si="38"/>
        <v>75.171590144927521</v>
      </c>
      <c r="F148" s="14">
        <f t="shared" si="66"/>
        <v>0.15231478260868414</v>
      </c>
      <c r="G148" s="14">
        <f t="shared" si="67"/>
        <v>0.1093437681159305</v>
      </c>
      <c r="H148" s="14">
        <f t="shared" si="68"/>
        <v>75.019275362318837</v>
      </c>
      <c r="I148" s="14">
        <f t="shared" si="31"/>
        <v>1.0192753623188366</v>
      </c>
      <c r="J148" s="72">
        <f t="shared" si="42"/>
        <v>2.7028985507246382E-2</v>
      </c>
      <c r="K148" s="72">
        <f t="shared" si="43"/>
        <v>3.7608695652173885E-4</v>
      </c>
      <c r="L148" s="72">
        <f t="shared" si="44"/>
        <v>4.6014492753623196E-4</v>
      </c>
      <c r="M148" s="72">
        <f t="shared" si="45"/>
        <v>4.9637681159420279E-2</v>
      </c>
      <c r="N148" s="72">
        <f t="shared" si="46"/>
        <v>1.5942028985507249E-5</v>
      </c>
      <c r="O148" s="72">
        <f t="shared" si="47"/>
        <v>7.9710144927536247E-6</v>
      </c>
      <c r="P148" s="72">
        <f t="shared" si="48"/>
        <v>53.131884057971014</v>
      </c>
      <c r="Q148" s="72">
        <f t="shared" si="49"/>
        <v>2.3485507246376819E-3</v>
      </c>
      <c r="R148" s="72">
        <f t="shared" si="50"/>
        <v>9.4420289855072417E-4</v>
      </c>
      <c r="S148" s="72">
        <f t="shared" si="51"/>
        <v>2.9656521739130416E-3</v>
      </c>
      <c r="T148" s="72">
        <f t="shared" si="52"/>
        <v>1.5942028985507249E-2</v>
      </c>
      <c r="U148" s="72">
        <f t="shared" si="53"/>
        <v>2.1811594202898556E-4</v>
      </c>
      <c r="V148" s="72">
        <f t="shared" si="54"/>
        <v>7.9455072463768079</v>
      </c>
      <c r="W148" s="72">
        <f t="shared" si="55"/>
        <v>3.4753623188405788E-2</v>
      </c>
      <c r="X148" s="72">
        <f t="shared" si="56"/>
        <v>0</v>
      </c>
      <c r="Y148" s="72">
        <f t="shared" si="57"/>
        <v>9.3260869565217456E-4</v>
      </c>
      <c r="Z148" s="72">
        <f t="shared" si="58"/>
        <v>1.6369565217391302E-3</v>
      </c>
      <c r="AA148" s="72">
        <f t="shared" si="59"/>
        <v>2.1810144927536248</v>
      </c>
      <c r="AB148" s="72">
        <f t="shared" si="60"/>
        <v>4.955072463768117E-4</v>
      </c>
      <c r="AC148" s="72">
        <f t="shared" si="61"/>
        <v>3.9855072463768131E-5</v>
      </c>
      <c r="AD148" s="72">
        <f t="shared" si="62"/>
        <v>11.760869565217385</v>
      </c>
      <c r="AE148" s="72">
        <f t="shared" si="63"/>
        <v>2.0797101449275353E-4</v>
      </c>
      <c r="AF148" s="72">
        <f t="shared" si="64"/>
        <v>6.0434782608695652E-4</v>
      </c>
      <c r="AG148" s="72">
        <f t="shared" si="65"/>
        <v>1.369855072463768E-2</v>
      </c>
    </row>
    <row r="149" spans="1:33" ht="12" x14ac:dyDescent="0.2">
      <c r="A149" s="74">
        <v>42224.708333333336</v>
      </c>
      <c r="B149" s="229">
        <v>781</v>
      </c>
      <c r="C149" s="9">
        <f t="shared" si="37"/>
        <v>19906128</v>
      </c>
      <c r="D149" s="241">
        <v>0.19402985074626877</v>
      </c>
      <c r="E149" s="13">
        <f t="shared" si="38"/>
        <v>75.142286521739109</v>
      </c>
      <c r="F149" s="14">
        <f t="shared" si="66"/>
        <v>0.1548952173912852</v>
      </c>
      <c r="G149" s="14">
        <f t="shared" si="67"/>
        <v>0.11019956521737215</v>
      </c>
      <c r="H149" s="14">
        <f t="shared" si="68"/>
        <v>74.987391304347824</v>
      </c>
      <c r="I149" s="14">
        <f t="shared" si="31"/>
        <v>0.98739130434782396</v>
      </c>
      <c r="J149" s="72">
        <f t="shared" si="42"/>
        <v>2.7304347826086962E-2</v>
      </c>
      <c r="K149" s="72">
        <f t="shared" si="43"/>
        <v>3.7391304347826057E-4</v>
      </c>
      <c r="L149" s="72">
        <f t="shared" si="44"/>
        <v>4.5652173913043485E-4</v>
      </c>
      <c r="M149" s="72">
        <f t="shared" si="45"/>
        <v>4.9495652173913031E-2</v>
      </c>
      <c r="N149" s="72">
        <f t="shared" si="46"/>
        <v>1.7391304347826089E-5</v>
      </c>
      <c r="O149" s="72">
        <f t="shared" si="47"/>
        <v>8.6956521739130444E-6</v>
      </c>
      <c r="P149" s="72">
        <f t="shared" si="48"/>
        <v>53.134782608695652</v>
      </c>
      <c r="Q149" s="72">
        <f t="shared" si="49"/>
        <v>2.334782608695653E-3</v>
      </c>
      <c r="R149" s="72">
        <f t="shared" si="50"/>
        <v>9.3913043478260818E-4</v>
      </c>
      <c r="S149" s="72">
        <f t="shared" si="51"/>
        <v>2.9443478260869544E-3</v>
      </c>
      <c r="T149" s="72">
        <f t="shared" si="52"/>
        <v>1.7391304347826091E-2</v>
      </c>
      <c r="U149" s="72">
        <f t="shared" si="53"/>
        <v>2.1521739130434789E-4</v>
      </c>
      <c r="V149" s="72">
        <f t="shared" si="54"/>
        <v>7.9378260869565178</v>
      </c>
      <c r="W149" s="72">
        <f t="shared" si="55"/>
        <v>3.591304347826086E-2</v>
      </c>
      <c r="X149" s="72">
        <f t="shared" si="56"/>
        <v>0</v>
      </c>
      <c r="Y149" s="72">
        <f t="shared" si="57"/>
        <v>9.1739130434782671E-4</v>
      </c>
      <c r="Z149" s="72">
        <f t="shared" si="58"/>
        <v>1.6130434782608693E-3</v>
      </c>
      <c r="AA149" s="72">
        <f t="shared" si="59"/>
        <v>2.1756521739130452</v>
      </c>
      <c r="AB149" s="72">
        <f t="shared" si="60"/>
        <v>4.8782608695652186E-4</v>
      </c>
      <c r="AC149" s="72">
        <f t="shared" si="61"/>
        <v>4.3478260869565234E-5</v>
      </c>
      <c r="AD149" s="72">
        <f t="shared" si="62"/>
        <v>11.739130434782602</v>
      </c>
      <c r="AE149" s="72">
        <f t="shared" si="63"/>
        <v>2.0869565217391294E-4</v>
      </c>
      <c r="AF149" s="72">
        <f t="shared" si="64"/>
        <v>5.9565217391304348E-4</v>
      </c>
      <c r="AG149" s="72">
        <f t="shared" si="65"/>
        <v>1.3634782608695651E-2</v>
      </c>
    </row>
    <row r="150" spans="1:33" ht="12" x14ac:dyDescent="0.2">
      <c r="A150" s="74">
        <v>42224.71875</v>
      </c>
      <c r="B150" s="229">
        <v>781</v>
      </c>
      <c r="C150" s="9">
        <f t="shared" si="37"/>
        <v>19906128</v>
      </c>
      <c r="D150" s="241">
        <v>0.18656716417910463</v>
      </c>
      <c r="E150" s="13">
        <f t="shared" si="38"/>
        <v>75.112982898550712</v>
      </c>
      <c r="F150" s="14">
        <f t="shared" si="66"/>
        <v>0.15747565217391468</v>
      </c>
      <c r="G150" s="14">
        <f t="shared" si="67"/>
        <v>0.11105536231884219</v>
      </c>
      <c r="H150" s="14">
        <f t="shared" si="68"/>
        <v>74.955507246376797</v>
      </c>
      <c r="I150" s="14">
        <f t="shared" si="31"/>
        <v>0.95550724637679707</v>
      </c>
      <c r="J150" s="72">
        <f t="shared" si="42"/>
        <v>2.7579710144927543E-2</v>
      </c>
      <c r="K150" s="72">
        <f t="shared" si="43"/>
        <v>3.7173913043478228E-4</v>
      </c>
      <c r="L150" s="72">
        <f t="shared" si="44"/>
        <v>4.5289855072463774E-4</v>
      </c>
      <c r="M150" s="72">
        <f t="shared" si="45"/>
        <v>4.9353623188405783E-2</v>
      </c>
      <c r="N150" s="72">
        <f t="shared" si="46"/>
        <v>1.8840579710144928E-5</v>
      </c>
      <c r="O150" s="72">
        <f t="shared" si="47"/>
        <v>9.4202898550724641E-6</v>
      </c>
      <c r="P150" s="72">
        <f t="shared" si="48"/>
        <v>53.137681159420289</v>
      </c>
      <c r="Q150" s="72">
        <f t="shared" si="49"/>
        <v>2.3210144927536241E-3</v>
      </c>
      <c r="R150" s="72">
        <f t="shared" si="50"/>
        <v>9.3405797101449219E-4</v>
      </c>
      <c r="S150" s="72">
        <f t="shared" si="51"/>
        <v>2.9230434782608673E-3</v>
      </c>
      <c r="T150" s="72">
        <f t="shared" si="52"/>
        <v>1.8840579710144932E-2</v>
      </c>
      <c r="U150" s="72">
        <f t="shared" si="53"/>
        <v>2.1231884057971022E-4</v>
      </c>
      <c r="V150" s="72">
        <f t="shared" si="54"/>
        <v>7.9301449275362277</v>
      </c>
      <c r="W150" s="72">
        <f t="shared" si="55"/>
        <v>3.7072463768115932E-2</v>
      </c>
      <c r="X150" s="72">
        <f t="shared" si="56"/>
        <v>0</v>
      </c>
      <c r="Y150" s="72">
        <f t="shared" si="57"/>
        <v>9.0217391304347886E-4</v>
      </c>
      <c r="Z150" s="72">
        <f t="shared" si="58"/>
        <v>1.5891304347826084E-3</v>
      </c>
      <c r="AA150" s="72">
        <f t="shared" si="59"/>
        <v>2.1702898550724656</v>
      </c>
      <c r="AB150" s="72">
        <f t="shared" si="60"/>
        <v>4.8014492753623201E-4</v>
      </c>
      <c r="AC150" s="72">
        <f t="shared" si="61"/>
        <v>4.7101449275362337E-5</v>
      </c>
      <c r="AD150" s="72">
        <f t="shared" si="62"/>
        <v>11.717391304347819</v>
      </c>
      <c r="AE150" s="72">
        <f t="shared" si="63"/>
        <v>2.0942028985507236E-4</v>
      </c>
      <c r="AF150" s="72">
        <f t="shared" si="64"/>
        <v>5.8695652173913044E-4</v>
      </c>
      <c r="AG150" s="72">
        <f t="shared" si="65"/>
        <v>1.3571014492753622E-2</v>
      </c>
    </row>
    <row r="151" spans="1:33" ht="12" x14ac:dyDescent="0.2">
      <c r="A151" s="74">
        <v>42224.729166666664</v>
      </c>
      <c r="B151" s="229">
        <v>788</v>
      </c>
      <c r="C151" s="9">
        <f t="shared" si="37"/>
        <v>20084543.999999996</v>
      </c>
      <c r="D151" s="241">
        <v>0.17910447761194048</v>
      </c>
      <c r="E151" s="13">
        <f t="shared" si="38"/>
        <v>75.083679275362314</v>
      </c>
      <c r="F151" s="14">
        <f t="shared" si="66"/>
        <v>0.16005608695652995</v>
      </c>
      <c r="G151" s="14">
        <f t="shared" si="67"/>
        <v>0.11191115942029806</v>
      </c>
      <c r="H151" s="14">
        <f t="shared" si="68"/>
        <v>74.923623188405784</v>
      </c>
      <c r="I151" s="14">
        <f t="shared" si="31"/>
        <v>0.92362318840578439</v>
      </c>
      <c r="J151" s="72">
        <f t="shared" si="42"/>
        <v>2.7855072463768123E-2</v>
      </c>
      <c r="K151" s="72">
        <f t="shared" si="43"/>
        <v>3.6956521739130399E-4</v>
      </c>
      <c r="L151" s="72">
        <f t="shared" si="44"/>
        <v>4.4927536231884063E-4</v>
      </c>
      <c r="M151" s="72">
        <f t="shared" si="45"/>
        <v>4.9211594202898536E-2</v>
      </c>
      <c r="N151" s="72">
        <f t="shared" si="46"/>
        <v>2.0289855072463767E-5</v>
      </c>
      <c r="O151" s="72">
        <f t="shared" si="47"/>
        <v>1.0144927536231884E-5</v>
      </c>
      <c r="P151" s="72">
        <f t="shared" si="48"/>
        <v>53.140579710144927</v>
      </c>
      <c r="Q151" s="72">
        <f t="shared" si="49"/>
        <v>2.3072463768115952E-3</v>
      </c>
      <c r="R151" s="72">
        <f t="shared" si="50"/>
        <v>9.2898550724637621E-4</v>
      </c>
      <c r="S151" s="72">
        <f t="shared" si="51"/>
        <v>2.9017391304347801E-3</v>
      </c>
      <c r="T151" s="72">
        <f t="shared" si="52"/>
        <v>2.0289855072463774E-2</v>
      </c>
      <c r="U151" s="72">
        <f t="shared" si="53"/>
        <v>2.0942028985507254E-4</v>
      </c>
      <c r="V151" s="72">
        <f t="shared" si="54"/>
        <v>7.9224637681159376</v>
      </c>
      <c r="W151" s="72">
        <f t="shared" si="55"/>
        <v>3.8231884057971004E-2</v>
      </c>
      <c r="X151" s="72">
        <f t="shared" si="56"/>
        <v>0</v>
      </c>
      <c r="Y151" s="72">
        <f t="shared" si="57"/>
        <v>8.8695652173913101E-4</v>
      </c>
      <c r="Z151" s="72">
        <f t="shared" si="58"/>
        <v>1.5652173913043475E-3</v>
      </c>
      <c r="AA151" s="72">
        <f t="shared" si="59"/>
        <v>2.1649275362318861</v>
      </c>
      <c r="AB151" s="72">
        <f t="shared" si="60"/>
        <v>4.7246376811594217E-4</v>
      </c>
      <c r="AC151" s="72">
        <f t="shared" si="61"/>
        <v>5.0724637681159441E-5</v>
      </c>
      <c r="AD151" s="72">
        <f t="shared" si="62"/>
        <v>11.695652173913036</v>
      </c>
      <c r="AE151" s="72">
        <f t="shared" si="63"/>
        <v>2.1014492753623177E-4</v>
      </c>
      <c r="AF151" s="72">
        <f t="shared" si="64"/>
        <v>5.7826086956521739E-4</v>
      </c>
      <c r="AG151" s="72">
        <f t="shared" si="65"/>
        <v>1.3507246376811593E-2</v>
      </c>
    </row>
    <row r="152" spans="1:33" ht="12" x14ac:dyDescent="0.2">
      <c r="A152" s="74">
        <v>42224.739583333336</v>
      </c>
      <c r="B152" s="229">
        <v>794</v>
      </c>
      <c r="C152" s="9">
        <f t="shared" si="37"/>
        <v>20237472</v>
      </c>
      <c r="D152" s="241">
        <v>0.17910447761194048</v>
      </c>
      <c r="E152" s="13">
        <f t="shared" si="38"/>
        <v>75.054375652173889</v>
      </c>
      <c r="F152" s="14">
        <f t="shared" si="66"/>
        <v>0.1626365217391168</v>
      </c>
      <c r="G152" s="14">
        <f t="shared" si="67"/>
        <v>0.11276695652172547</v>
      </c>
      <c r="H152" s="14">
        <f t="shared" si="68"/>
        <v>74.891739130434772</v>
      </c>
      <c r="I152" s="14">
        <f t="shared" si="31"/>
        <v>0.89173913043477171</v>
      </c>
      <c r="J152" s="72">
        <f t="shared" si="42"/>
        <v>2.8130434782608703E-2</v>
      </c>
      <c r="K152" s="72">
        <f t="shared" si="43"/>
        <v>3.673913043478257E-4</v>
      </c>
      <c r="L152" s="72">
        <f t="shared" si="44"/>
        <v>4.4565217391304352E-4</v>
      </c>
      <c r="M152" s="72">
        <f t="shared" si="45"/>
        <v>4.9069565217391288E-2</v>
      </c>
      <c r="N152" s="72">
        <f t="shared" si="46"/>
        <v>2.1739130434782607E-5</v>
      </c>
      <c r="O152" s="72">
        <f t="shared" si="47"/>
        <v>1.0869565217391303E-5</v>
      </c>
      <c r="P152" s="72">
        <f t="shared" si="48"/>
        <v>53.143478260869564</v>
      </c>
      <c r="Q152" s="72">
        <f t="shared" si="49"/>
        <v>2.2934782608695662E-3</v>
      </c>
      <c r="R152" s="72">
        <f t="shared" si="50"/>
        <v>9.2391304347826022E-4</v>
      </c>
      <c r="S152" s="72">
        <f t="shared" si="51"/>
        <v>2.880434782608693E-3</v>
      </c>
      <c r="T152" s="72">
        <f t="shared" si="52"/>
        <v>2.1739130434782615E-2</v>
      </c>
      <c r="U152" s="72">
        <f t="shared" si="53"/>
        <v>2.0652173913043487E-4</v>
      </c>
      <c r="V152" s="72">
        <f t="shared" si="54"/>
        <v>7.9147826086956474</v>
      </c>
      <c r="W152" s="72">
        <f t="shared" si="55"/>
        <v>3.9391304347826075E-2</v>
      </c>
      <c r="X152" s="72">
        <f t="shared" si="56"/>
        <v>0</v>
      </c>
      <c r="Y152" s="72">
        <f t="shared" si="57"/>
        <v>8.7173913043478316E-4</v>
      </c>
      <c r="Z152" s="72">
        <f t="shared" si="58"/>
        <v>1.5413043478260866E-3</v>
      </c>
      <c r="AA152" s="72">
        <f t="shared" si="59"/>
        <v>2.1595652173913065</v>
      </c>
      <c r="AB152" s="72">
        <f t="shared" si="60"/>
        <v>4.6478260869565232E-4</v>
      </c>
      <c r="AC152" s="72">
        <f t="shared" si="61"/>
        <v>5.4347826086956544E-5</v>
      </c>
      <c r="AD152" s="72">
        <f t="shared" si="62"/>
        <v>11.673913043478253</v>
      </c>
      <c r="AE152" s="72">
        <f t="shared" si="63"/>
        <v>2.1086956521739118E-4</v>
      </c>
      <c r="AF152" s="72">
        <f t="shared" si="64"/>
        <v>5.6956521739130435E-4</v>
      </c>
      <c r="AG152" s="72">
        <f t="shared" si="65"/>
        <v>1.3443478260869564E-2</v>
      </c>
    </row>
    <row r="153" spans="1:33" ht="12" x14ac:dyDescent="0.2">
      <c r="A153" s="74">
        <v>42224.75</v>
      </c>
      <c r="B153" s="229">
        <v>794</v>
      </c>
      <c r="C153" s="9">
        <f t="shared" si="37"/>
        <v>20237472</v>
      </c>
      <c r="D153" s="241">
        <v>0.17910447761194048</v>
      </c>
      <c r="E153" s="13">
        <f t="shared" si="38"/>
        <v>75.025072028985491</v>
      </c>
      <c r="F153" s="14">
        <f t="shared" si="66"/>
        <v>0.16521695652173207</v>
      </c>
      <c r="G153" s="14">
        <f t="shared" si="67"/>
        <v>0.11362275362318133</v>
      </c>
      <c r="H153" s="14">
        <f t="shared" si="68"/>
        <v>74.859855072463759</v>
      </c>
      <c r="I153" s="14">
        <f t="shared" si="31"/>
        <v>0.85985507246375903</v>
      </c>
      <c r="J153" s="72">
        <f t="shared" si="42"/>
        <v>2.8405797101449283E-2</v>
      </c>
      <c r="K153" s="72">
        <f t="shared" si="43"/>
        <v>3.6521739130434741E-4</v>
      </c>
      <c r="L153" s="72">
        <f t="shared" si="44"/>
        <v>4.4202898550724641E-4</v>
      </c>
      <c r="M153" s="72">
        <f t="shared" si="45"/>
        <v>4.892753623188404E-2</v>
      </c>
      <c r="N153" s="72">
        <f t="shared" si="46"/>
        <v>2.3188405797101446E-5</v>
      </c>
      <c r="O153" s="72">
        <f t="shared" si="47"/>
        <v>1.1594202898550723E-5</v>
      </c>
      <c r="P153" s="72">
        <f t="shared" si="48"/>
        <v>53.146376811594202</v>
      </c>
      <c r="Q153" s="72">
        <f t="shared" si="49"/>
        <v>2.2797101449275373E-3</v>
      </c>
      <c r="R153" s="72">
        <f t="shared" si="50"/>
        <v>9.1884057971014423E-4</v>
      </c>
      <c r="S153" s="72">
        <f t="shared" si="51"/>
        <v>2.8591304347826058E-3</v>
      </c>
      <c r="T153" s="72">
        <f t="shared" si="52"/>
        <v>2.3188405797101456E-2</v>
      </c>
      <c r="U153" s="72">
        <f t="shared" si="53"/>
        <v>2.036231884057972E-4</v>
      </c>
      <c r="V153" s="72">
        <f t="shared" si="54"/>
        <v>7.9071014492753573</v>
      </c>
      <c r="W153" s="72">
        <f t="shared" si="55"/>
        <v>4.0550724637681147E-2</v>
      </c>
      <c r="X153" s="72">
        <f t="shared" si="56"/>
        <v>0</v>
      </c>
      <c r="Y153" s="72">
        <f t="shared" si="57"/>
        <v>8.565217391304353E-4</v>
      </c>
      <c r="Z153" s="72">
        <f t="shared" si="58"/>
        <v>1.5173913043478257E-3</v>
      </c>
      <c r="AA153" s="72">
        <f t="shared" si="59"/>
        <v>2.1542028985507269</v>
      </c>
      <c r="AB153" s="72">
        <f t="shared" si="60"/>
        <v>4.5710144927536248E-4</v>
      </c>
      <c r="AC153" s="72">
        <f t="shared" si="61"/>
        <v>5.7971014492753647E-5</v>
      </c>
      <c r="AD153" s="72">
        <f t="shared" si="62"/>
        <v>11.65217391304347</v>
      </c>
      <c r="AE153" s="72">
        <f t="shared" si="63"/>
        <v>2.1159420289855059E-4</v>
      </c>
      <c r="AF153" s="72">
        <f t="shared" si="64"/>
        <v>5.6086956521739131E-4</v>
      </c>
      <c r="AG153" s="72">
        <f t="shared" si="65"/>
        <v>1.3379710144927535E-2</v>
      </c>
    </row>
    <row r="154" spans="1:33" ht="12" x14ac:dyDescent="0.2">
      <c r="A154" s="74">
        <v>42224.760416666664</v>
      </c>
      <c r="B154" s="229">
        <v>800</v>
      </c>
      <c r="C154" s="9">
        <f t="shared" si="37"/>
        <v>20390400</v>
      </c>
      <c r="D154" s="241">
        <v>0.17164179104477628</v>
      </c>
      <c r="E154" s="13">
        <f t="shared" si="38"/>
        <v>74.995768405797079</v>
      </c>
      <c r="F154" s="14">
        <f t="shared" si="66"/>
        <v>0.16779739130434734</v>
      </c>
      <c r="G154" s="14">
        <f t="shared" si="67"/>
        <v>0.11447855072463717</v>
      </c>
      <c r="H154" s="14">
        <f t="shared" si="68"/>
        <v>74.827971014492732</v>
      </c>
      <c r="I154" s="14">
        <f t="shared" si="31"/>
        <v>0.82797101449273214</v>
      </c>
      <c r="J154" s="72">
        <f t="shared" si="42"/>
        <v>2.8681159420289863E-2</v>
      </c>
      <c r="K154" s="72">
        <f t="shared" si="43"/>
        <v>3.6304347826086913E-4</v>
      </c>
      <c r="L154" s="72">
        <f t="shared" si="44"/>
        <v>4.384057971014493E-4</v>
      </c>
      <c r="M154" s="72">
        <f t="shared" si="45"/>
        <v>4.8785507246376793E-2</v>
      </c>
      <c r="N154" s="72">
        <f t="shared" si="46"/>
        <v>2.4637681159420285E-5</v>
      </c>
      <c r="O154" s="72">
        <f t="shared" si="47"/>
        <v>1.2318840579710143E-5</v>
      </c>
      <c r="P154" s="72">
        <f t="shared" si="48"/>
        <v>53.149275362318839</v>
      </c>
      <c r="Q154" s="72">
        <f t="shared" si="49"/>
        <v>2.2659420289855084E-3</v>
      </c>
      <c r="R154" s="72">
        <f t="shared" si="50"/>
        <v>9.1376811594202825E-4</v>
      </c>
      <c r="S154" s="72">
        <f t="shared" si="51"/>
        <v>2.8378260869565187E-3</v>
      </c>
      <c r="T154" s="72">
        <f t="shared" si="52"/>
        <v>2.4637681159420298E-2</v>
      </c>
      <c r="U154" s="72">
        <f t="shared" si="53"/>
        <v>2.0072463768115953E-4</v>
      </c>
      <c r="V154" s="72">
        <f t="shared" si="54"/>
        <v>7.8994202898550672</v>
      </c>
      <c r="W154" s="72">
        <f t="shared" si="55"/>
        <v>4.1710144927536219E-2</v>
      </c>
      <c r="X154" s="72">
        <f t="shared" si="56"/>
        <v>0</v>
      </c>
      <c r="Y154" s="72">
        <f t="shared" si="57"/>
        <v>8.4130434782608745E-4</v>
      </c>
      <c r="Z154" s="72">
        <f t="shared" si="58"/>
        <v>1.4934782608695648E-3</v>
      </c>
      <c r="AA154" s="72">
        <f t="shared" si="59"/>
        <v>2.1488405797101473</v>
      </c>
      <c r="AB154" s="72">
        <f t="shared" si="60"/>
        <v>4.4942028985507263E-4</v>
      </c>
      <c r="AC154" s="72">
        <f t="shared" si="61"/>
        <v>6.1594202898550751E-5</v>
      </c>
      <c r="AD154" s="72">
        <f t="shared" si="62"/>
        <v>11.630434782608686</v>
      </c>
      <c r="AE154" s="72">
        <f t="shared" si="63"/>
        <v>2.1231884057971E-4</v>
      </c>
      <c r="AF154" s="72">
        <f t="shared" si="64"/>
        <v>5.5217391304347827E-4</v>
      </c>
      <c r="AG154" s="72">
        <f t="shared" si="65"/>
        <v>1.3315942028985506E-2</v>
      </c>
    </row>
    <row r="155" spans="1:33" ht="12" x14ac:dyDescent="0.2">
      <c r="A155" s="74">
        <v>42224.770833333336</v>
      </c>
      <c r="B155" s="229">
        <v>800</v>
      </c>
      <c r="C155" s="9">
        <f t="shared" si="37"/>
        <v>20390400</v>
      </c>
      <c r="D155" s="241">
        <v>0.16417910447761208</v>
      </c>
      <c r="E155" s="13">
        <f t="shared" si="38"/>
        <v>74.966464782608668</v>
      </c>
      <c r="F155" s="14">
        <f t="shared" si="66"/>
        <v>0.17037782608693419</v>
      </c>
      <c r="G155" s="14">
        <f t="shared" si="67"/>
        <v>0.11533434782606461</v>
      </c>
      <c r="H155" s="14">
        <f t="shared" si="68"/>
        <v>74.796086956521734</v>
      </c>
      <c r="I155" s="14">
        <f t="shared" si="31"/>
        <v>0.79608695652173367</v>
      </c>
      <c r="J155" s="72">
        <f t="shared" si="42"/>
        <v>2.8956521739130443E-2</v>
      </c>
      <c r="K155" s="72">
        <f t="shared" si="43"/>
        <v>3.6086956521739084E-4</v>
      </c>
      <c r="L155" s="72">
        <f t="shared" si="44"/>
        <v>4.3478260869565219E-4</v>
      </c>
      <c r="M155" s="72">
        <f t="shared" si="45"/>
        <v>4.8643478260869545E-2</v>
      </c>
      <c r="N155" s="72">
        <f t="shared" si="46"/>
        <v>2.6086956521739125E-5</v>
      </c>
      <c r="O155" s="72">
        <f t="shared" si="47"/>
        <v>1.3043478260869562E-5</v>
      </c>
      <c r="P155" s="72">
        <f t="shared" si="48"/>
        <v>53.152173913043477</v>
      </c>
      <c r="Q155" s="72">
        <f t="shared" si="49"/>
        <v>2.2521739130434795E-3</v>
      </c>
      <c r="R155" s="72">
        <f t="shared" si="50"/>
        <v>9.0869565217391226E-4</v>
      </c>
      <c r="S155" s="72">
        <f t="shared" si="51"/>
        <v>2.8165217391304316E-3</v>
      </c>
      <c r="T155" s="72">
        <f t="shared" si="52"/>
        <v>2.6086956521739139E-2</v>
      </c>
      <c r="U155" s="72">
        <f t="shared" si="53"/>
        <v>1.9782608695652186E-4</v>
      </c>
      <c r="V155" s="72">
        <f t="shared" si="54"/>
        <v>7.891739130434777</v>
      </c>
      <c r="W155" s="72">
        <f t="shared" si="55"/>
        <v>4.2869565217391291E-2</v>
      </c>
      <c r="X155" s="72">
        <f t="shared" si="56"/>
        <v>0</v>
      </c>
      <c r="Y155" s="72">
        <f t="shared" si="57"/>
        <v>8.260869565217396E-4</v>
      </c>
      <c r="Z155" s="72">
        <f t="shared" si="58"/>
        <v>1.4695652173913039E-3</v>
      </c>
      <c r="AA155" s="72">
        <f t="shared" si="59"/>
        <v>2.1434782608695677</v>
      </c>
      <c r="AB155" s="72">
        <f t="shared" si="60"/>
        <v>4.4173913043478279E-4</v>
      </c>
      <c r="AC155" s="72">
        <f t="shared" si="61"/>
        <v>6.5217391304347847E-5</v>
      </c>
      <c r="AD155" s="72">
        <f t="shared" si="62"/>
        <v>11.608695652173903</v>
      </c>
      <c r="AE155" s="72">
        <f t="shared" si="63"/>
        <v>2.1304347826086941E-4</v>
      </c>
      <c r="AF155" s="72">
        <f t="shared" si="64"/>
        <v>5.4347826086956522E-4</v>
      </c>
      <c r="AG155" s="72">
        <f t="shared" si="65"/>
        <v>1.3252173913043477E-2</v>
      </c>
    </row>
    <row r="156" spans="1:33" ht="12" x14ac:dyDescent="0.2">
      <c r="A156" s="74">
        <v>42224.78125</v>
      </c>
      <c r="B156" s="229">
        <v>800</v>
      </c>
      <c r="C156" s="9">
        <f t="shared" si="37"/>
        <v>20390400</v>
      </c>
      <c r="D156" s="241">
        <v>0.16417910447761208</v>
      </c>
      <c r="E156" s="13">
        <f t="shared" si="38"/>
        <v>74.937161159420256</v>
      </c>
      <c r="F156" s="14">
        <f t="shared" si="66"/>
        <v>0.17295826086954946</v>
      </c>
      <c r="G156" s="14">
        <f t="shared" si="67"/>
        <v>0.11619014492752044</v>
      </c>
      <c r="H156" s="14">
        <f t="shared" si="68"/>
        <v>74.764202898550707</v>
      </c>
      <c r="I156" s="14">
        <f t="shared" si="31"/>
        <v>0.76420289855070678</v>
      </c>
      <c r="J156" s="72">
        <f t="shared" si="42"/>
        <v>2.9231884057971023E-2</v>
      </c>
      <c r="K156" s="72">
        <f t="shared" si="43"/>
        <v>3.5869565217391255E-4</v>
      </c>
      <c r="L156" s="72">
        <f t="shared" si="44"/>
        <v>4.3115942028985508E-4</v>
      </c>
      <c r="M156" s="72">
        <f t="shared" si="45"/>
        <v>4.8501449275362297E-2</v>
      </c>
      <c r="N156" s="72">
        <f t="shared" si="46"/>
        <v>2.7536231884057964E-5</v>
      </c>
      <c r="O156" s="72">
        <f t="shared" si="47"/>
        <v>1.3768115942028982E-5</v>
      </c>
      <c r="P156" s="72">
        <f t="shared" si="48"/>
        <v>53.155072463768114</v>
      </c>
      <c r="Q156" s="72">
        <f t="shared" si="49"/>
        <v>2.2384057971014506E-3</v>
      </c>
      <c r="R156" s="72">
        <f t="shared" si="50"/>
        <v>9.0362318840579627E-4</v>
      </c>
      <c r="S156" s="72">
        <f t="shared" si="51"/>
        <v>2.7952173913043444E-3</v>
      </c>
      <c r="T156" s="72">
        <f t="shared" si="52"/>
        <v>2.7536231884057981E-2</v>
      </c>
      <c r="U156" s="72">
        <f t="shared" si="53"/>
        <v>1.9492753623188419E-4</v>
      </c>
      <c r="V156" s="72">
        <f t="shared" si="54"/>
        <v>7.8840579710144869</v>
      </c>
      <c r="W156" s="72">
        <f t="shared" si="55"/>
        <v>4.4028985507246363E-2</v>
      </c>
      <c r="X156" s="72">
        <f t="shared" si="56"/>
        <v>0</v>
      </c>
      <c r="Y156" s="72">
        <f t="shared" si="57"/>
        <v>8.1086956521739175E-4</v>
      </c>
      <c r="Z156" s="72">
        <f t="shared" si="58"/>
        <v>1.445652173913043E-3</v>
      </c>
      <c r="AA156" s="72">
        <f t="shared" si="59"/>
        <v>2.1381159420289881</v>
      </c>
      <c r="AB156" s="72">
        <f t="shared" si="60"/>
        <v>4.3405797101449294E-4</v>
      </c>
      <c r="AC156" s="72">
        <f t="shared" si="61"/>
        <v>6.8840579710144944E-5</v>
      </c>
      <c r="AD156" s="72">
        <f t="shared" si="62"/>
        <v>11.58695652173912</v>
      </c>
      <c r="AE156" s="72">
        <f t="shared" si="63"/>
        <v>2.1376811594202882E-4</v>
      </c>
      <c r="AF156" s="72">
        <f t="shared" si="64"/>
        <v>5.3478260869565218E-4</v>
      </c>
      <c r="AG156" s="72">
        <f t="shared" si="65"/>
        <v>1.3188405797101448E-2</v>
      </c>
    </row>
    <row r="157" spans="1:33" ht="12" x14ac:dyDescent="0.2">
      <c r="A157" s="74">
        <v>42224.791666666664</v>
      </c>
      <c r="B157" s="229">
        <v>807</v>
      </c>
      <c r="C157" s="9">
        <f t="shared" si="37"/>
        <v>20568816</v>
      </c>
      <c r="D157" s="241">
        <v>0.16417910447761208</v>
      </c>
      <c r="E157" s="13">
        <f t="shared" si="38"/>
        <v>74.907857536231873</v>
      </c>
      <c r="F157" s="14">
        <f t="shared" si="66"/>
        <v>0.17553869565217894</v>
      </c>
      <c r="G157" s="14">
        <f t="shared" si="67"/>
        <v>0.11704594202899052</v>
      </c>
      <c r="H157" s="14">
        <f t="shared" si="68"/>
        <v>74.732318840579694</v>
      </c>
      <c r="I157" s="14">
        <f t="shared" si="31"/>
        <v>0.7323188405796941</v>
      </c>
      <c r="J157" s="72">
        <f t="shared" si="42"/>
        <v>2.9507246376811604E-2</v>
      </c>
      <c r="K157" s="72">
        <f t="shared" si="43"/>
        <v>3.5652173913043426E-4</v>
      </c>
      <c r="L157" s="72">
        <f t="shared" si="44"/>
        <v>4.2753623188405797E-4</v>
      </c>
      <c r="M157" s="72">
        <f t="shared" si="45"/>
        <v>4.835942028985505E-2</v>
      </c>
      <c r="N157" s="72">
        <f t="shared" si="46"/>
        <v>2.8985507246376803E-5</v>
      </c>
      <c r="O157" s="72">
        <f t="shared" si="47"/>
        <v>1.4492753623188402E-5</v>
      </c>
      <c r="P157" s="72">
        <f t="shared" si="48"/>
        <v>53.157971014492752</v>
      </c>
      <c r="Q157" s="72">
        <f t="shared" si="49"/>
        <v>2.2246376811594216E-3</v>
      </c>
      <c r="R157" s="72">
        <f t="shared" si="50"/>
        <v>8.9855072463768029E-4</v>
      </c>
      <c r="S157" s="72">
        <f t="shared" si="51"/>
        <v>2.7739130434782573E-3</v>
      </c>
      <c r="T157" s="72">
        <f t="shared" si="52"/>
        <v>2.8985507246376822E-2</v>
      </c>
      <c r="U157" s="72">
        <f t="shared" si="53"/>
        <v>1.9202898550724651E-4</v>
      </c>
      <c r="V157" s="72">
        <f t="shared" si="54"/>
        <v>7.8763768115941968</v>
      </c>
      <c r="W157" s="72">
        <f t="shared" si="55"/>
        <v>4.5188405797101434E-2</v>
      </c>
      <c r="X157" s="72">
        <f t="shared" si="56"/>
        <v>0</v>
      </c>
      <c r="Y157" s="72">
        <f t="shared" si="57"/>
        <v>7.956521739130439E-4</v>
      </c>
      <c r="Z157" s="72">
        <f t="shared" si="58"/>
        <v>1.4217391304347821E-3</v>
      </c>
      <c r="AA157" s="72">
        <f t="shared" si="59"/>
        <v>2.1327536231884086</v>
      </c>
      <c r="AB157" s="72">
        <f t="shared" si="60"/>
        <v>4.263768115942031E-4</v>
      </c>
      <c r="AC157" s="72">
        <f t="shared" si="61"/>
        <v>7.2463768115942041E-5</v>
      </c>
      <c r="AD157" s="72">
        <f t="shared" si="62"/>
        <v>11.565217391304337</v>
      </c>
      <c r="AE157" s="72">
        <f t="shared" si="63"/>
        <v>2.1449275362318823E-4</v>
      </c>
      <c r="AF157" s="72">
        <f t="shared" si="64"/>
        <v>5.2608695652173914E-4</v>
      </c>
      <c r="AG157" s="72">
        <f t="shared" si="65"/>
        <v>1.3124637681159419E-2</v>
      </c>
    </row>
    <row r="158" spans="1:33" ht="12" x14ac:dyDescent="0.2">
      <c r="A158" s="74">
        <v>42224.802083333336</v>
      </c>
      <c r="B158" s="229">
        <v>813</v>
      </c>
      <c r="C158" s="9">
        <f t="shared" si="37"/>
        <v>20721744.000000004</v>
      </c>
      <c r="D158" s="241">
        <v>0.15671641791044788</v>
      </c>
      <c r="E158" s="13">
        <f t="shared" si="38"/>
        <v>74.878553913043447</v>
      </c>
      <c r="F158" s="14">
        <f t="shared" si="66"/>
        <v>0.17811913043476579</v>
      </c>
      <c r="G158" s="14">
        <f t="shared" si="67"/>
        <v>0.11790173913041793</v>
      </c>
      <c r="H158" s="14">
        <f t="shared" si="68"/>
        <v>74.700434782608681</v>
      </c>
      <c r="I158" s="14">
        <f t="shared" si="31"/>
        <v>0.70043478260868142</v>
      </c>
      <c r="J158" s="72">
        <f t="shared" si="42"/>
        <v>2.9782608695652184E-2</v>
      </c>
      <c r="K158" s="72">
        <f t="shared" si="43"/>
        <v>3.5434782608695598E-4</v>
      </c>
      <c r="L158" s="72">
        <f t="shared" si="44"/>
        <v>4.2391304347826086E-4</v>
      </c>
      <c r="M158" s="72">
        <f t="shared" si="45"/>
        <v>4.8217391304347802E-2</v>
      </c>
      <c r="N158" s="72">
        <f t="shared" si="46"/>
        <v>3.0434782608695643E-5</v>
      </c>
      <c r="O158" s="72">
        <f t="shared" si="47"/>
        <v>1.5217391304347821E-5</v>
      </c>
      <c r="P158" s="72">
        <f t="shared" si="48"/>
        <v>53.160869565217389</v>
      </c>
      <c r="Q158" s="72">
        <f t="shared" si="49"/>
        <v>2.2108695652173927E-3</v>
      </c>
      <c r="R158" s="72">
        <f t="shared" si="50"/>
        <v>8.934782608695643E-4</v>
      </c>
      <c r="S158" s="72">
        <f t="shared" si="51"/>
        <v>2.7526086956521701E-3</v>
      </c>
      <c r="T158" s="72">
        <f t="shared" si="52"/>
        <v>3.0434782608695664E-2</v>
      </c>
      <c r="U158" s="72">
        <f t="shared" si="53"/>
        <v>1.8913043478260884E-4</v>
      </c>
      <c r="V158" s="72">
        <f t="shared" si="54"/>
        <v>7.8686956521739067</v>
      </c>
      <c r="W158" s="72">
        <f t="shared" si="55"/>
        <v>4.6347826086956506E-2</v>
      </c>
      <c r="X158" s="72">
        <f t="shared" si="56"/>
        <v>0</v>
      </c>
      <c r="Y158" s="72">
        <f t="shared" si="57"/>
        <v>7.8043478260869604E-4</v>
      </c>
      <c r="Z158" s="72">
        <f t="shared" si="58"/>
        <v>1.3978260869565212E-3</v>
      </c>
      <c r="AA158" s="72">
        <f t="shared" si="59"/>
        <v>2.127391304347829</v>
      </c>
      <c r="AB158" s="72">
        <f t="shared" si="60"/>
        <v>4.1869565217391325E-4</v>
      </c>
      <c r="AC158" s="72">
        <f t="shared" si="61"/>
        <v>7.6086956521739137E-5</v>
      </c>
      <c r="AD158" s="72">
        <f t="shared" si="62"/>
        <v>11.543478260869554</v>
      </c>
      <c r="AE158" s="72">
        <f t="shared" si="63"/>
        <v>2.1521739130434764E-4</v>
      </c>
      <c r="AF158" s="72">
        <f t="shared" si="64"/>
        <v>5.173913043478261E-4</v>
      </c>
      <c r="AG158" s="72">
        <f t="shared" si="65"/>
        <v>1.306086956521739E-2</v>
      </c>
    </row>
    <row r="159" spans="1:33" ht="12" x14ac:dyDescent="0.2">
      <c r="A159" s="74">
        <v>42224.8125</v>
      </c>
      <c r="B159" s="229">
        <v>820</v>
      </c>
      <c r="C159" s="9">
        <f t="shared" si="37"/>
        <v>20900160</v>
      </c>
      <c r="D159" s="241">
        <v>0.14925373134328368</v>
      </c>
      <c r="E159" s="13">
        <f t="shared" si="38"/>
        <v>74.84925028985505</v>
      </c>
      <c r="F159" s="14">
        <f t="shared" si="66"/>
        <v>0.18069956521738106</v>
      </c>
      <c r="G159" s="14">
        <f t="shared" si="67"/>
        <v>0.11875753623187379</v>
      </c>
      <c r="H159" s="14">
        <f t="shared" si="68"/>
        <v>74.668550724637669</v>
      </c>
      <c r="I159" s="14">
        <f t="shared" si="31"/>
        <v>0.66855072463766874</v>
      </c>
      <c r="J159" s="72">
        <f t="shared" si="42"/>
        <v>3.0057971014492764E-2</v>
      </c>
      <c r="K159" s="72">
        <f t="shared" si="43"/>
        <v>3.5217391304347769E-4</v>
      </c>
      <c r="L159" s="72">
        <f t="shared" si="44"/>
        <v>4.2028985507246375E-4</v>
      </c>
      <c r="M159" s="72">
        <f t="shared" si="45"/>
        <v>4.8075362318840555E-2</v>
      </c>
      <c r="N159" s="72">
        <f t="shared" si="46"/>
        <v>3.1884057971014485E-5</v>
      </c>
      <c r="O159" s="72">
        <f t="shared" si="47"/>
        <v>1.5942028985507243E-5</v>
      </c>
      <c r="P159" s="72">
        <f t="shared" si="48"/>
        <v>53.163768115942027</v>
      </c>
      <c r="Q159" s="72">
        <f t="shared" si="49"/>
        <v>2.1971014492753638E-3</v>
      </c>
      <c r="R159" s="72">
        <f t="shared" si="50"/>
        <v>8.8840579710144831E-4</v>
      </c>
      <c r="S159" s="72">
        <f t="shared" si="51"/>
        <v>2.731304347826083E-3</v>
      </c>
      <c r="T159" s="72">
        <f t="shared" si="52"/>
        <v>3.1884057971014505E-2</v>
      </c>
      <c r="U159" s="72">
        <f t="shared" si="53"/>
        <v>1.8623188405797117E-4</v>
      </c>
      <c r="V159" s="72">
        <f t="shared" si="54"/>
        <v>7.8610144927536165</v>
      </c>
      <c r="W159" s="72">
        <f t="shared" si="55"/>
        <v>4.7507246376811578E-2</v>
      </c>
      <c r="X159" s="72">
        <f t="shared" si="56"/>
        <v>0</v>
      </c>
      <c r="Y159" s="72">
        <f t="shared" si="57"/>
        <v>7.6521739130434819E-4</v>
      </c>
      <c r="Z159" s="72">
        <f t="shared" si="58"/>
        <v>1.3739130434782603E-3</v>
      </c>
      <c r="AA159" s="72">
        <f t="shared" si="59"/>
        <v>2.1220289855072494</v>
      </c>
      <c r="AB159" s="72">
        <f t="shared" si="60"/>
        <v>4.1101449275362341E-4</v>
      </c>
      <c r="AC159" s="72">
        <f t="shared" si="61"/>
        <v>7.9710144927536234E-5</v>
      </c>
      <c r="AD159" s="72">
        <f t="shared" si="62"/>
        <v>11.521739130434771</v>
      </c>
      <c r="AE159" s="72">
        <f t="shared" si="63"/>
        <v>2.1594202898550706E-4</v>
      </c>
      <c r="AF159" s="72">
        <f t="shared" si="64"/>
        <v>5.0869565217391305E-4</v>
      </c>
      <c r="AG159" s="72">
        <f t="shared" si="65"/>
        <v>1.299710144927536E-2</v>
      </c>
    </row>
    <row r="160" spans="1:33" ht="12" x14ac:dyDescent="0.2">
      <c r="A160" s="74">
        <v>42224.822916666664</v>
      </c>
      <c r="B160" s="229">
        <v>826</v>
      </c>
      <c r="C160" s="9">
        <f t="shared" si="37"/>
        <v>21053088.000000004</v>
      </c>
      <c r="D160" s="241">
        <v>0.14179104477611953</v>
      </c>
      <c r="E160" s="13">
        <f t="shared" si="38"/>
        <v>74.819946666666652</v>
      </c>
      <c r="F160" s="14">
        <f t="shared" si="66"/>
        <v>0.18328000000001055</v>
      </c>
      <c r="G160" s="14">
        <f t="shared" si="67"/>
        <v>0.11961333333334384</v>
      </c>
      <c r="H160" s="14">
        <f t="shared" si="68"/>
        <v>74.636666666666642</v>
      </c>
      <c r="I160" s="14">
        <f t="shared" si="31"/>
        <v>0.63666666666664185</v>
      </c>
      <c r="J160" s="72">
        <f t="shared" si="42"/>
        <v>3.0333333333333344E-2</v>
      </c>
      <c r="K160" s="72">
        <f t="shared" si="43"/>
        <v>3.499999999999994E-4</v>
      </c>
      <c r="L160" s="72">
        <f t="shared" si="44"/>
        <v>4.1666666666666664E-4</v>
      </c>
      <c r="M160" s="72">
        <f t="shared" si="45"/>
        <v>4.7933333333333307E-2</v>
      </c>
      <c r="N160" s="72">
        <f t="shared" si="46"/>
        <v>3.3333333333333328E-5</v>
      </c>
      <c r="O160" s="72">
        <f t="shared" si="47"/>
        <v>1.6666666666666664E-5</v>
      </c>
      <c r="P160" s="72">
        <f t="shared" si="48"/>
        <v>53.166666666666664</v>
      </c>
      <c r="Q160" s="72">
        <f t="shared" si="49"/>
        <v>2.1833333333333349E-3</v>
      </c>
      <c r="R160" s="72">
        <f t="shared" si="50"/>
        <v>8.8333333333333233E-4</v>
      </c>
      <c r="S160" s="72">
        <f t="shared" si="51"/>
        <v>2.7099999999999958E-3</v>
      </c>
      <c r="T160" s="72">
        <f t="shared" si="52"/>
        <v>3.3333333333333347E-2</v>
      </c>
      <c r="U160" s="72">
        <f t="shared" si="53"/>
        <v>1.833333333333335E-4</v>
      </c>
      <c r="V160" s="72">
        <f t="shared" si="54"/>
        <v>7.8533333333333264</v>
      </c>
      <c r="W160" s="72">
        <f t="shared" si="55"/>
        <v>4.866666666666665E-2</v>
      </c>
      <c r="X160" s="72">
        <f t="shared" si="56"/>
        <v>0</v>
      </c>
      <c r="Y160" s="72">
        <f t="shared" si="57"/>
        <v>7.5000000000000034E-4</v>
      </c>
      <c r="Z160" s="72">
        <f t="shared" si="58"/>
        <v>1.3499999999999994E-3</v>
      </c>
      <c r="AA160" s="72">
        <f t="shared" si="59"/>
        <v>2.1166666666666698</v>
      </c>
      <c r="AB160" s="72">
        <f t="shared" si="60"/>
        <v>4.0333333333333356E-4</v>
      </c>
      <c r="AC160" s="72">
        <f t="shared" si="61"/>
        <v>8.3333333333333331E-5</v>
      </c>
      <c r="AD160" s="72">
        <f t="shared" si="62"/>
        <v>11.499999999999988</v>
      </c>
      <c r="AE160" s="72">
        <f t="shared" si="63"/>
        <v>2.1666666666666647E-4</v>
      </c>
      <c r="AF160" s="72">
        <f t="shared" si="64"/>
        <v>5.0000000000000001E-4</v>
      </c>
      <c r="AG160" s="72">
        <f t="shared" si="65"/>
        <v>1.2933333333333331E-2</v>
      </c>
    </row>
    <row r="161" spans="1:33" ht="12" x14ac:dyDescent="0.2">
      <c r="A161" s="74">
        <v>42224.833333333336</v>
      </c>
      <c r="B161" s="229">
        <v>826</v>
      </c>
      <c r="C161" s="9">
        <f t="shared" si="37"/>
        <v>21053088.000000004</v>
      </c>
      <c r="D161" s="241">
        <v>0.13432835820895539</v>
      </c>
      <c r="E161" s="13">
        <f t="shared" si="38"/>
        <v>74.790643043478241</v>
      </c>
      <c r="F161" s="14">
        <f t="shared" si="66"/>
        <v>0.18586043478259739</v>
      </c>
      <c r="G161" s="14">
        <f t="shared" si="67"/>
        <v>0.12046913043477128</v>
      </c>
      <c r="H161" s="14">
        <f t="shared" si="68"/>
        <v>74.604782608695643</v>
      </c>
      <c r="I161" s="14">
        <f t="shared" si="31"/>
        <v>0.60478260869564338</v>
      </c>
      <c r="J161" s="72">
        <f t="shared" si="42"/>
        <v>3.0608695652173924E-2</v>
      </c>
      <c r="K161" s="72">
        <f t="shared" si="43"/>
        <v>3.4782608695652111E-4</v>
      </c>
      <c r="L161" s="72">
        <f t="shared" si="44"/>
        <v>4.1304347826086953E-4</v>
      </c>
      <c r="M161" s="72">
        <f t="shared" si="45"/>
        <v>4.7791304347826059E-2</v>
      </c>
      <c r="N161" s="72">
        <f t="shared" si="46"/>
        <v>3.4782608695652171E-5</v>
      </c>
      <c r="O161" s="72">
        <f t="shared" si="47"/>
        <v>1.7391304347826085E-5</v>
      </c>
      <c r="P161" s="72">
        <f t="shared" si="48"/>
        <v>53.169565217391302</v>
      </c>
      <c r="Q161" s="72">
        <f t="shared" si="49"/>
        <v>2.1695652173913059E-3</v>
      </c>
      <c r="R161" s="72">
        <f t="shared" si="50"/>
        <v>8.7826086956521634E-4</v>
      </c>
      <c r="S161" s="72">
        <f t="shared" si="51"/>
        <v>2.6886956521739087E-3</v>
      </c>
      <c r="T161" s="72">
        <f t="shared" si="52"/>
        <v>3.4782608695652188E-2</v>
      </c>
      <c r="U161" s="72">
        <f t="shared" si="53"/>
        <v>1.8043478260869583E-4</v>
      </c>
      <c r="V161" s="72">
        <f t="shared" si="54"/>
        <v>7.8456521739130363</v>
      </c>
      <c r="W161" s="72">
        <f t="shared" si="55"/>
        <v>4.9826086956521722E-2</v>
      </c>
      <c r="X161" s="72">
        <f t="shared" si="56"/>
        <v>0</v>
      </c>
      <c r="Y161" s="72">
        <f t="shared" si="57"/>
        <v>7.3478260869565249E-4</v>
      </c>
      <c r="Z161" s="72">
        <f t="shared" si="58"/>
        <v>1.3260869565217385E-3</v>
      </c>
      <c r="AA161" s="72">
        <f t="shared" si="59"/>
        <v>2.1113043478260902</v>
      </c>
      <c r="AB161" s="72">
        <f t="shared" si="60"/>
        <v>3.9565217391304371E-4</v>
      </c>
      <c r="AC161" s="72">
        <f t="shared" si="61"/>
        <v>8.6956521739130427E-5</v>
      </c>
      <c r="AD161" s="72">
        <f t="shared" si="62"/>
        <v>11.478260869565204</v>
      </c>
      <c r="AE161" s="72">
        <f t="shared" si="63"/>
        <v>2.1739130434782588E-4</v>
      </c>
      <c r="AF161" s="72">
        <f t="shared" si="64"/>
        <v>4.9130434782608697E-4</v>
      </c>
      <c r="AG161" s="72">
        <f t="shared" si="65"/>
        <v>1.2869565217391302E-2</v>
      </c>
    </row>
    <row r="162" spans="1:33" ht="12" x14ac:dyDescent="0.2">
      <c r="A162" s="74">
        <v>42224.84375</v>
      </c>
      <c r="B162" s="229">
        <v>820</v>
      </c>
      <c r="C162" s="9">
        <f t="shared" si="37"/>
        <v>20900160</v>
      </c>
      <c r="D162" s="241">
        <v>0.12686567164179119</v>
      </c>
      <c r="E162" s="13">
        <f t="shared" si="38"/>
        <v>74.761339420289829</v>
      </c>
      <c r="F162" s="14">
        <f t="shared" si="66"/>
        <v>0.18844086956521267</v>
      </c>
      <c r="G162" s="14">
        <f t="shared" si="67"/>
        <v>0.12132492753622712</v>
      </c>
      <c r="H162" s="14">
        <f t="shared" si="68"/>
        <v>74.572898550724616</v>
      </c>
      <c r="I162" s="14">
        <f t="shared" si="31"/>
        <v>0.57289855072461648</v>
      </c>
      <c r="J162" s="72">
        <f t="shared" si="42"/>
        <v>3.0884057971014504E-2</v>
      </c>
      <c r="K162" s="72">
        <f t="shared" si="43"/>
        <v>3.4565217391304282E-4</v>
      </c>
      <c r="L162" s="72">
        <f t="shared" si="44"/>
        <v>4.0942028985507242E-4</v>
      </c>
      <c r="M162" s="72">
        <f t="shared" si="45"/>
        <v>4.7649275362318812E-2</v>
      </c>
      <c r="N162" s="72">
        <f t="shared" si="46"/>
        <v>3.6231884057971014E-5</v>
      </c>
      <c r="O162" s="72">
        <f t="shared" si="47"/>
        <v>1.8115942028985507E-5</v>
      </c>
      <c r="P162" s="72">
        <f t="shared" si="48"/>
        <v>53.172463768115939</v>
      </c>
      <c r="Q162" s="72">
        <f t="shared" si="49"/>
        <v>2.155797101449277E-3</v>
      </c>
      <c r="R162" s="72">
        <f t="shared" si="50"/>
        <v>8.7318840579710035E-4</v>
      </c>
      <c r="S162" s="72">
        <f t="shared" si="51"/>
        <v>2.6673913043478215E-3</v>
      </c>
      <c r="T162" s="72">
        <f t="shared" si="52"/>
        <v>3.623188405797103E-2</v>
      </c>
      <c r="U162" s="72">
        <f t="shared" si="53"/>
        <v>1.7753623188405815E-4</v>
      </c>
      <c r="V162" s="72">
        <f t="shared" si="54"/>
        <v>7.8379710144927461</v>
      </c>
      <c r="W162" s="72">
        <f t="shared" si="55"/>
        <v>5.0985507246376793E-2</v>
      </c>
      <c r="X162" s="72">
        <f t="shared" si="56"/>
        <v>0</v>
      </c>
      <c r="Y162" s="72">
        <f t="shared" si="57"/>
        <v>7.1956521739130464E-4</v>
      </c>
      <c r="Z162" s="72">
        <f t="shared" si="58"/>
        <v>1.3021739130434776E-3</v>
      </c>
      <c r="AA162" s="72">
        <f t="shared" si="59"/>
        <v>2.1059420289855106</v>
      </c>
      <c r="AB162" s="72">
        <f t="shared" si="60"/>
        <v>3.8797101449275387E-4</v>
      </c>
      <c r="AC162" s="72">
        <f t="shared" si="61"/>
        <v>9.0579710144927524E-5</v>
      </c>
      <c r="AD162" s="72">
        <f t="shared" si="62"/>
        <v>11.456521739130421</v>
      </c>
      <c r="AE162" s="72">
        <f t="shared" si="63"/>
        <v>2.1811594202898529E-4</v>
      </c>
      <c r="AF162" s="72">
        <f t="shared" si="64"/>
        <v>4.8260869565217392E-4</v>
      </c>
      <c r="AG162" s="72">
        <f t="shared" si="65"/>
        <v>1.2805797101449273E-2</v>
      </c>
    </row>
    <row r="163" spans="1:33" ht="12" x14ac:dyDescent="0.2">
      <c r="A163" s="74">
        <v>42224.854166666664</v>
      </c>
      <c r="B163" s="229">
        <v>826</v>
      </c>
      <c r="C163" s="9">
        <f t="shared" si="37"/>
        <v>21053088.000000004</v>
      </c>
      <c r="D163" s="241">
        <v>0.11940298507462699</v>
      </c>
      <c r="E163" s="13">
        <f t="shared" si="38"/>
        <v>74.732035797101446</v>
      </c>
      <c r="F163" s="14">
        <f t="shared" si="66"/>
        <v>0.19102130434784215</v>
      </c>
      <c r="G163" s="14">
        <f t="shared" si="67"/>
        <v>0.12218072463769719</v>
      </c>
      <c r="H163" s="14">
        <f t="shared" si="68"/>
        <v>74.541014492753604</v>
      </c>
      <c r="I163" s="14">
        <f t="shared" si="31"/>
        <v>0.5410144927536038</v>
      </c>
      <c r="J163" s="72">
        <f t="shared" si="42"/>
        <v>3.1159420289855085E-2</v>
      </c>
      <c r="K163" s="72">
        <f t="shared" si="43"/>
        <v>3.4347826086956454E-4</v>
      </c>
      <c r="L163" s="72">
        <f t="shared" si="44"/>
        <v>4.0579710144927531E-4</v>
      </c>
      <c r="M163" s="72">
        <f t="shared" si="45"/>
        <v>4.7507246376811564E-2</v>
      </c>
      <c r="N163" s="72">
        <f t="shared" si="46"/>
        <v>3.7681159420289856E-5</v>
      </c>
      <c r="O163" s="72">
        <f t="shared" si="47"/>
        <v>1.8840579710144928E-5</v>
      </c>
      <c r="P163" s="72">
        <f t="shared" si="48"/>
        <v>53.175362318840577</v>
      </c>
      <c r="Q163" s="72">
        <f t="shared" si="49"/>
        <v>2.1420289855072481E-3</v>
      </c>
      <c r="R163" s="72">
        <f t="shared" si="50"/>
        <v>8.6811594202898437E-4</v>
      </c>
      <c r="S163" s="72">
        <f t="shared" si="51"/>
        <v>2.6460869565217344E-3</v>
      </c>
      <c r="T163" s="72">
        <f t="shared" si="52"/>
        <v>3.7681159420289871E-2</v>
      </c>
      <c r="U163" s="72">
        <f t="shared" si="53"/>
        <v>1.7463768115942048E-4</v>
      </c>
      <c r="V163" s="72">
        <f t="shared" si="54"/>
        <v>7.830289855072456</v>
      </c>
      <c r="W163" s="72">
        <f t="shared" si="55"/>
        <v>5.2144927536231865E-2</v>
      </c>
      <c r="X163" s="72">
        <f t="shared" si="56"/>
        <v>0</v>
      </c>
      <c r="Y163" s="72">
        <f t="shared" si="57"/>
        <v>7.0434782608695679E-4</v>
      </c>
      <c r="Z163" s="72">
        <f t="shared" si="58"/>
        <v>1.2782608695652167E-3</v>
      </c>
      <c r="AA163" s="72">
        <f t="shared" si="59"/>
        <v>2.1005797101449311</v>
      </c>
      <c r="AB163" s="72">
        <f t="shared" si="60"/>
        <v>3.8028985507246402E-4</v>
      </c>
      <c r="AC163" s="72">
        <f t="shared" si="61"/>
        <v>9.420289855072462E-5</v>
      </c>
      <c r="AD163" s="72">
        <f t="shared" si="62"/>
        <v>11.434782608695638</v>
      </c>
      <c r="AE163" s="72">
        <f t="shared" si="63"/>
        <v>2.188405797101447E-4</v>
      </c>
      <c r="AF163" s="72">
        <f t="shared" si="64"/>
        <v>4.7391304347826088E-4</v>
      </c>
      <c r="AG163" s="72">
        <f t="shared" si="65"/>
        <v>1.2742028985507244E-2</v>
      </c>
    </row>
    <row r="164" spans="1:33" ht="12" x14ac:dyDescent="0.2">
      <c r="A164" s="74">
        <v>42224.864583333336</v>
      </c>
      <c r="B164" s="229">
        <v>826</v>
      </c>
      <c r="C164" s="9">
        <f t="shared" si="37"/>
        <v>21053088.000000004</v>
      </c>
      <c r="D164" s="241">
        <v>0.11194029850746279</v>
      </c>
      <c r="E164" s="13">
        <f t="shared" si="38"/>
        <v>74.702732173913034</v>
      </c>
      <c r="F164" s="14">
        <f t="shared" si="66"/>
        <v>0.19360173913044321</v>
      </c>
      <c r="G164" s="14">
        <f t="shared" si="67"/>
        <v>0.12303652173913882</v>
      </c>
      <c r="H164" s="14">
        <f t="shared" si="68"/>
        <v>74.509130434782591</v>
      </c>
      <c r="I164" s="14">
        <f t="shared" si="31"/>
        <v>0.50913043478259112</v>
      </c>
      <c r="J164" s="72">
        <f t="shared" si="42"/>
        <v>3.1434782608695665E-2</v>
      </c>
      <c r="K164" s="72">
        <f t="shared" si="43"/>
        <v>3.4130434782608625E-4</v>
      </c>
      <c r="L164" s="72">
        <f t="shared" si="44"/>
        <v>4.021739130434782E-4</v>
      </c>
      <c r="M164" s="72">
        <f t="shared" si="45"/>
        <v>4.7365217391304316E-2</v>
      </c>
      <c r="N164" s="72">
        <f t="shared" si="46"/>
        <v>3.9130434782608699E-5</v>
      </c>
      <c r="O164" s="72">
        <f t="shared" si="47"/>
        <v>1.956521739130435E-5</v>
      </c>
      <c r="P164" s="72">
        <f t="shared" si="48"/>
        <v>53.178260869565214</v>
      </c>
      <c r="Q164" s="72">
        <f t="shared" si="49"/>
        <v>2.1282608695652192E-3</v>
      </c>
      <c r="R164" s="72">
        <f t="shared" si="50"/>
        <v>8.6304347826086838E-4</v>
      </c>
      <c r="S164" s="72">
        <f t="shared" si="51"/>
        <v>2.6247826086956473E-3</v>
      </c>
      <c r="T164" s="72">
        <f t="shared" si="52"/>
        <v>3.9130434782608713E-2</v>
      </c>
      <c r="U164" s="72">
        <f t="shared" si="53"/>
        <v>1.7173913043478281E-4</v>
      </c>
      <c r="V164" s="72">
        <f t="shared" si="54"/>
        <v>7.8226086956521659</v>
      </c>
      <c r="W164" s="72">
        <f t="shared" si="55"/>
        <v>5.3304347826086937E-2</v>
      </c>
      <c r="X164" s="72">
        <f t="shared" si="56"/>
        <v>0</v>
      </c>
      <c r="Y164" s="72">
        <f t="shared" si="57"/>
        <v>6.8913043478260893E-4</v>
      </c>
      <c r="Z164" s="72">
        <f t="shared" si="58"/>
        <v>1.2543478260869558E-3</v>
      </c>
      <c r="AA164" s="72">
        <f t="shared" si="59"/>
        <v>2.0952173913043515</v>
      </c>
      <c r="AB164" s="72">
        <f t="shared" si="60"/>
        <v>3.7260869565217418E-4</v>
      </c>
      <c r="AC164" s="72">
        <f t="shared" si="61"/>
        <v>9.7826086956521717E-5</v>
      </c>
      <c r="AD164" s="72">
        <f t="shared" si="62"/>
        <v>11.413043478260855</v>
      </c>
      <c r="AE164" s="72">
        <f t="shared" si="63"/>
        <v>2.1956521739130411E-4</v>
      </c>
      <c r="AF164" s="72">
        <f t="shared" si="64"/>
        <v>4.6521739130434784E-4</v>
      </c>
      <c r="AG164" s="72">
        <f t="shared" si="65"/>
        <v>1.2678260869565215E-2</v>
      </c>
    </row>
    <row r="165" spans="1:33" ht="12" x14ac:dyDescent="0.2">
      <c r="A165" s="74">
        <v>42224.875</v>
      </c>
      <c r="B165" s="229">
        <v>833</v>
      </c>
      <c r="C165" s="9">
        <f t="shared" si="37"/>
        <v>21231504</v>
      </c>
      <c r="D165" s="241">
        <v>0.10447761194029859</v>
      </c>
      <c r="E165" s="13">
        <f t="shared" si="38"/>
        <v>74.673428550724608</v>
      </c>
      <c r="F165" s="14">
        <f t="shared" si="66"/>
        <v>0.19618217391304427</v>
      </c>
      <c r="G165" s="14">
        <f t="shared" si="67"/>
        <v>0.12389231884058047</v>
      </c>
      <c r="H165" s="14">
        <f t="shared" si="68"/>
        <v>74.477246376811564</v>
      </c>
      <c r="I165" s="14">
        <f t="shared" si="31"/>
        <v>0.47724637681156423</v>
      </c>
      <c r="J165" s="72">
        <f t="shared" si="42"/>
        <v>3.1710144927536245E-2</v>
      </c>
      <c r="K165" s="72">
        <f t="shared" si="43"/>
        <v>3.3913043478260796E-4</v>
      </c>
      <c r="L165" s="72">
        <f t="shared" si="44"/>
        <v>3.9855072463768109E-4</v>
      </c>
      <c r="M165" s="72">
        <f t="shared" si="45"/>
        <v>4.7223188405797069E-2</v>
      </c>
      <c r="N165" s="72">
        <f t="shared" si="46"/>
        <v>4.0579710144927542E-5</v>
      </c>
      <c r="O165" s="72">
        <f t="shared" si="47"/>
        <v>2.0289855072463771E-5</v>
      </c>
      <c r="P165" s="72">
        <f t="shared" si="48"/>
        <v>53.181159420289852</v>
      </c>
      <c r="Q165" s="72">
        <f t="shared" si="49"/>
        <v>2.1144927536231903E-3</v>
      </c>
      <c r="R165" s="72">
        <f t="shared" si="50"/>
        <v>8.5797101449275239E-4</v>
      </c>
      <c r="S165" s="72">
        <f t="shared" si="51"/>
        <v>2.6034782608695601E-3</v>
      </c>
      <c r="T165" s="72">
        <f t="shared" si="52"/>
        <v>4.0579710144927554E-2</v>
      </c>
      <c r="U165" s="72">
        <f t="shared" si="53"/>
        <v>1.6884057971014514E-4</v>
      </c>
      <c r="V165" s="72">
        <f t="shared" si="54"/>
        <v>7.8149275362318757</v>
      </c>
      <c r="W165" s="72">
        <f t="shared" si="55"/>
        <v>5.4463768115942009E-2</v>
      </c>
      <c r="X165" s="72">
        <f t="shared" si="56"/>
        <v>0</v>
      </c>
      <c r="Y165" s="72">
        <f t="shared" si="57"/>
        <v>6.7391304347826108E-4</v>
      </c>
      <c r="Z165" s="72">
        <f t="shared" si="58"/>
        <v>1.2304347826086949E-3</v>
      </c>
      <c r="AA165" s="72">
        <f t="shared" si="59"/>
        <v>2.0898550724637719</v>
      </c>
      <c r="AB165" s="72">
        <f t="shared" si="60"/>
        <v>3.6492753623188433E-4</v>
      </c>
      <c r="AC165" s="72">
        <f t="shared" si="61"/>
        <v>1.0144927536231881E-4</v>
      </c>
      <c r="AD165" s="72">
        <f t="shared" si="62"/>
        <v>11.391304347826072</v>
      </c>
      <c r="AE165" s="72">
        <f t="shared" si="63"/>
        <v>2.2028985507246352E-4</v>
      </c>
      <c r="AF165" s="72">
        <f t="shared" si="64"/>
        <v>4.565217391304348E-4</v>
      </c>
      <c r="AG165" s="72">
        <f t="shared" si="65"/>
        <v>1.2614492753623186E-2</v>
      </c>
    </row>
    <row r="166" spans="1:33" ht="12" x14ac:dyDescent="0.2">
      <c r="A166" s="74">
        <v>42224.885416666664</v>
      </c>
      <c r="B166" s="229">
        <v>833</v>
      </c>
      <c r="C166" s="9">
        <f t="shared" si="37"/>
        <v>21231504</v>
      </c>
      <c r="D166" s="241">
        <v>0.10447761194029859</v>
      </c>
      <c r="E166" s="13">
        <f t="shared" si="38"/>
        <v>74.644124927536197</v>
      </c>
      <c r="F166" s="14">
        <f t="shared" si="66"/>
        <v>0.19876260869564533</v>
      </c>
      <c r="G166" s="14">
        <f t="shared" si="67"/>
        <v>0.12474811594202209</v>
      </c>
      <c r="H166" s="14">
        <f t="shared" si="68"/>
        <v>74.445362318840552</v>
      </c>
      <c r="I166" s="14">
        <f t="shared" si="31"/>
        <v>0.44536231884055155</v>
      </c>
      <c r="J166" s="72">
        <f t="shared" si="42"/>
        <v>3.1985507246376825E-2</v>
      </c>
      <c r="K166" s="72">
        <f t="shared" si="43"/>
        <v>3.3695652173912967E-4</v>
      </c>
      <c r="L166" s="72">
        <f t="shared" si="44"/>
        <v>3.9492753623188398E-4</v>
      </c>
      <c r="M166" s="72">
        <f t="shared" si="45"/>
        <v>4.7081159420289821E-2</v>
      </c>
      <c r="N166" s="72">
        <f t="shared" si="46"/>
        <v>4.2028985507246384E-5</v>
      </c>
      <c r="O166" s="72">
        <f t="shared" si="47"/>
        <v>2.1014492753623192E-5</v>
      </c>
      <c r="P166" s="72">
        <f t="shared" si="48"/>
        <v>53.184057971014489</v>
      </c>
      <c r="Q166" s="72">
        <f t="shared" si="49"/>
        <v>2.1007246376811613E-3</v>
      </c>
      <c r="R166" s="72">
        <f t="shared" si="50"/>
        <v>8.528985507246364E-4</v>
      </c>
      <c r="S166" s="72">
        <f t="shared" si="51"/>
        <v>2.582173913043473E-3</v>
      </c>
      <c r="T166" s="72">
        <f t="shared" si="52"/>
        <v>4.2028985507246396E-2</v>
      </c>
      <c r="U166" s="72">
        <f t="shared" si="53"/>
        <v>1.6594202898550747E-4</v>
      </c>
      <c r="V166" s="72">
        <f t="shared" si="54"/>
        <v>7.8072463768115856</v>
      </c>
      <c r="W166" s="72">
        <f t="shared" si="55"/>
        <v>5.562318840579708E-2</v>
      </c>
      <c r="X166" s="72">
        <f t="shared" si="56"/>
        <v>0</v>
      </c>
      <c r="Y166" s="72">
        <f t="shared" si="57"/>
        <v>6.5869565217391323E-4</v>
      </c>
      <c r="Z166" s="72">
        <f t="shared" si="58"/>
        <v>1.2065217391304341E-3</v>
      </c>
      <c r="AA166" s="72">
        <f t="shared" si="59"/>
        <v>2.0844927536231923</v>
      </c>
      <c r="AB166" s="72">
        <f t="shared" si="60"/>
        <v>3.5724637681159449E-4</v>
      </c>
      <c r="AC166" s="72">
        <f t="shared" si="61"/>
        <v>1.0507246376811591E-4</v>
      </c>
      <c r="AD166" s="72">
        <f t="shared" si="62"/>
        <v>11.369565217391289</v>
      </c>
      <c r="AE166" s="72">
        <f t="shared" si="63"/>
        <v>2.2101449275362293E-4</v>
      </c>
      <c r="AF166" s="72">
        <f t="shared" si="64"/>
        <v>4.4782608695652175E-4</v>
      </c>
      <c r="AG166" s="72">
        <f t="shared" si="65"/>
        <v>1.2550724637681157E-2</v>
      </c>
    </row>
    <row r="167" spans="1:33" ht="12" x14ac:dyDescent="0.2">
      <c r="A167" s="74">
        <v>42224.895833333336</v>
      </c>
      <c r="B167" s="229">
        <v>833</v>
      </c>
      <c r="C167" s="9">
        <f t="shared" si="37"/>
        <v>21231504</v>
      </c>
      <c r="D167" s="241">
        <v>0.10447761194029859</v>
      </c>
      <c r="E167" s="13">
        <f t="shared" si="38"/>
        <v>74.614821304347799</v>
      </c>
      <c r="F167" s="14">
        <f t="shared" si="66"/>
        <v>0.2013430434782606</v>
      </c>
      <c r="G167" s="14">
        <f t="shared" si="67"/>
        <v>0.12560391304347795</v>
      </c>
      <c r="H167" s="14">
        <f t="shared" si="68"/>
        <v>74.413478260869539</v>
      </c>
      <c r="I167" s="14">
        <f t="shared" si="31"/>
        <v>0.41347826086953887</v>
      </c>
      <c r="J167" s="72">
        <f t="shared" si="42"/>
        <v>3.2260869565217405E-2</v>
      </c>
      <c r="K167" s="72">
        <f t="shared" si="43"/>
        <v>3.3478260869565139E-4</v>
      </c>
      <c r="L167" s="72">
        <f t="shared" si="44"/>
        <v>3.9130434782608687E-4</v>
      </c>
      <c r="M167" s="72">
        <f t="shared" si="45"/>
        <v>4.6939130434782574E-2</v>
      </c>
      <c r="N167" s="72">
        <f t="shared" si="46"/>
        <v>4.3478260869565227E-5</v>
      </c>
      <c r="O167" s="72">
        <f t="shared" si="47"/>
        <v>2.1739130434782614E-5</v>
      </c>
      <c r="P167" s="72">
        <f t="shared" si="48"/>
        <v>53.186956521739127</v>
      </c>
      <c r="Q167" s="72">
        <f t="shared" si="49"/>
        <v>2.0869565217391324E-3</v>
      </c>
      <c r="R167" s="72">
        <f t="shared" si="50"/>
        <v>8.4782608695652042E-4</v>
      </c>
      <c r="S167" s="72">
        <f t="shared" si="51"/>
        <v>2.5608695652173858E-3</v>
      </c>
      <c r="T167" s="72">
        <f t="shared" si="52"/>
        <v>4.3478260869565237E-2</v>
      </c>
      <c r="U167" s="72">
        <f t="shared" si="53"/>
        <v>1.6304347826086979E-4</v>
      </c>
      <c r="V167" s="72">
        <f t="shared" si="54"/>
        <v>7.7995652173912955</v>
      </c>
      <c r="W167" s="72">
        <f t="shared" si="55"/>
        <v>5.6782608695652152E-2</v>
      </c>
      <c r="X167" s="72">
        <f t="shared" si="56"/>
        <v>0</v>
      </c>
      <c r="Y167" s="72">
        <f t="shared" si="57"/>
        <v>6.4347826086956538E-4</v>
      </c>
      <c r="Z167" s="72">
        <f t="shared" si="58"/>
        <v>1.1826086956521732E-3</v>
      </c>
      <c r="AA167" s="72">
        <f t="shared" si="59"/>
        <v>2.0791304347826127</v>
      </c>
      <c r="AB167" s="72">
        <f t="shared" si="60"/>
        <v>3.4956521739130464E-4</v>
      </c>
      <c r="AC167" s="72">
        <f t="shared" si="61"/>
        <v>1.0869565217391301E-4</v>
      </c>
      <c r="AD167" s="72">
        <f t="shared" si="62"/>
        <v>11.347826086956506</v>
      </c>
      <c r="AE167" s="72">
        <f t="shared" si="63"/>
        <v>2.2173913043478235E-4</v>
      </c>
      <c r="AF167" s="72">
        <f t="shared" si="64"/>
        <v>4.3913043478260871E-4</v>
      </c>
      <c r="AG167" s="72">
        <f t="shared" si="65"/>
        <v>1.2486956521739128E-2</v>
      </c>
    </row>
    <row r="168" spans="1:33" ht="12" x14ac:dyDescent="0.2">
      <c r="A168" s="74">
        <v>42224.90625</v>
      </c>
      <c r="B168" s="229">
        <v>826</v>
      </c>
      <c r="C168" s="9">
        <f t="shared" si="37"/>
        <v>21053088.000000004</v>
      </c>
      <c r="D168" s="241">
        <v>0.10447761194029859</v>
      </c>
      <c r="E168" s="13">
        <f t="shared" si="38"/>
        <v>74.585517681159388</v>
      </c>
      <c r="F168" s="14">
        <f t="shared" si="66"/>
        <v>0.20392347826086166</v>
      </c>
      <c r="G168" s="14">
        <f t="shared" si="67"/>
        <v>0.12645971014491958</v>
      </c>
      <c r="H168" s="14">
        <f t="shared" si="68"/>
        <v>74.381594202898526</v>
      </c>
      <c r="I168" s="14">
        <f t="shared" si="31"/>
        <v>0.38159420289852619</v>
      </c>
      <c r="J168" s="72">
        <f t="shared" si="42"/>
        <v>3.2536231884057985E-2</v>
      </c>
      <c r="K168" s="72">
        <f t="shared" si="43"/>
        <v>3.326086956521731E-4</v>
      </c>
      <c r="L168" s="72">
        <f t="shared" si="44"/>
        <v>3.8768115942028976E-4</v>
      </c>
      <c r="M168" s="72">
        <f t="shared" si="45"/>
        <v>4.6797101449275326E-2</v>
      </c>
      <c r="N168" s="72">
        <f t="shared" si="46"/>
        <v>4.492753623188407E-5</v>
      </c>
      <c r="O168" s="72">
        <f t="shared" si="47"/>
        <v>2.2463768115942035E-5</v>
      </c>
      <c r="P168" s="72">
        <f t="shared" si="48"/>
        <v>53.189855072463764</v>
      </c>
      <c r="Q168" s="72">
        <f t="shared" si="49"/>
        <v>2.0731884057971035E-3</v>
      </c>
      <c r="R168" s="72">
        <f t="shared" si="50"/>
        <v>8.4275362318840443E-4</v>
      </c>
      <c r="S168" s="72">
        <f t="shared" si="51"/>
        <v>2.5395652173912987E-3</v>
      </c>
      <c r="T168" s="72">
        <f t="shared" si="52"/>
        <v>4.4927536231884078E-2</v>
      </c>
      <c r="U168" s="72">
        <f t="shared" si="53"/>
        <v>1.6014492753623212E-4</v>
      </c>
      <c r="V168" s="72">
        <f t="shared" si="54"/>
        <v>7.7918840579710054</v>
      </c>
      <c r="W168" s="72">
        <f t="shared" si="55"/>
        <v>5.7942028985507224E-2</v>
      </c>
      <c r="X168" s="72">
        <f t="shared" si="56"/>
        <v>0</v>
      </c>
      <c r="Y168" s="72">
        <f t="shared" si="57"/>
        <v>6.2826086956521753E-4</v>
      </c>
      <c r="Z168" s="72">
        <f t="shared" si="58"/>
        <v>1.1586956521739123E-3</v>
      </c>
      <c r="AA168" s="72">
        <f t="shared" si="59"/>
        <v>2.0737681159420331</v>
      </c>
      <c r="AB168" s="72">
        <f t="shared" si="60"/>
        <v>3.418840579710148E-4</v>
      </c>
      <c r="AC168" s="72">
        <f t="shared" si="61"/>
        <v>1.123188405797101E-4</v>
      </c>
      <c r="AD168" s="72">
        <f t="shared" si="62"/>
        <v>11.326086956521722</v>
      </c>
      <c r="AE168" s="72">
        <f t="shared" si="63"/>
        <v>2.2246376811594176E-4</v>
      </c>
      <c r="AF168" s="72">
        <f t="shared" si="64"/>
        <v>4.3043478260869567E-4</v>
      </c>
      <c r="AG168" s="72">
        <f t="shared" si="65"/>
        <v>1.2423188405797099E-2</v>
      </c>
    </row>
    <row r="169" spans="1:33" ht="12" x14ac:dyDescent="0.2">
      <c r="A169" s="74">
        <v>42224.916666666664</v>
      </c>
      <c r="B169" s="229">
        <v>833</v>
      </c>
      <c r="C169" s="9">
        <f t="shared" si="37"/>
        <v>21231504</v>
      </c>
      <c r="D169" s="241">
        <v>0.10447761194029859</v>
      </c>
      <c r="E169" s="13">
        <f t="shared" si="38"/>
        <v>74.556214057970962</v>
      </c>
      <c r="F169" s="14">
        <f t="shared" si="66"/>
        <v>0.20650391304344851</v>
      </c>
      <c r="G169" s="14">
        <f t="shared" si="67"/>
        <v>0.12731550724634702</v>
      </c>
      <c r="H169" s="14">
        <f t="shared" si="68"/>
        <v>74.349710144927514</v>
      </c>
      <c r="I169" s="14">
        <f t="shared" si="31"/>
        <v>0.34971014492751351</v>
      </c>
      <c r="J169" s="72">
        <f t="shared" si="42"/>
        <v>3.2811594202898565E-2</v>
      </c>
      <c r="K169" s="72">
        <f t="shared" si="43"/>
        <v>3.3043478260869481E-4</v>
      </c>
      <c r="L169" s="72">
        <f t="shared" si="44"/>
        <v>3.8405797101449265E-4</v>
      </c>
      <c r="M169" s="72">
        <f t="shared" si="45"/>
        <v>4.6655072463768078E-2</v>
      </c>
      <c r="N169" s="72">
        <f t="shared" si="46"/>
        <v>4.6376811594202913E-5</v>
      </c>
      <c r="O169" s="72">
        <f t="shared" si="47"/>
        <v>2.3188405797101456E-5</v>
      </c>
      <c r="P169" s="72">
        <f t="shared" si="48"/>
        <v>53.192753623188402</v>
      </c>
      <c r="Q169" s="72">
        <f t="shared" si="49"/>
        <v>2.0594202898550746E-3</v>
      </c>
      <c r="R169" s="72">
        <f t="shared" si="50"/>
        <v>8.3768115942028844E-4</v>
      </c>
      <c r="S169" s="72">
        <f t="shared" si="51"/>
        <v>2.5182608695652115E-3</v>
      </c>
      <c r="T169" s="72">
        <f t="shared" si="52"/>
        <v>4.637681159420292E-2</v>
      </c>
      <c r="U169" s="72">
        <f t="shared" si="53"/>
        <v>1.5724637681159445E-4</v>
      </c>
      <c r="V169" s="72">
        <f t="shared" si="54"/>
        <v>7.7842028985507152</v>
      </c>
      <c r="W169" s="72">
        <f t="shared" si="55"/>
        <v>5.9101449275362296E-2</v>
      </c>
      <c r="X169" s="72">
        <f t="shared" si="56"/>
        <v>0</v>
      </c>
      <c r="Y169" s="72">
        <f t="shared" si="57"/>
        <v>6.1304347826086967E-4</v>
      </c>
      <c r="Z169" s="72">
        <f t="shared" si="58"/>
        <v>1.1347826086956514E-3</v>
      </c>
      <c r="AA169" s="72">
        <f t="shared" si="59"/>
        <v>2.0684057971014536</v>
      </c>
      <c r="AB169" s="72">
        <f t="shared" si="60"/>
        <v>3.3420289855072495E-4</v>
      </c>
      <c r="AC169" s="72">
        <f t="shared" si="61"/>
        <v>1.159420289855072E-4</v>
      </c>
      <c r="AD169" s="72">
        <f t="shared" si="62"/>
        <v>11.304347826086939</v>
      </c>
      <c r="AE169" s="72">
        <f t="shared" si="63"/>
        <v>2.2318840579710117E-4</v>
      </c>
      <c r="AF169" s="72">
        <f t="shared" si="64"/>
        <v>4.2173913043478263E-4</v>
      </c>
      <c r="AG169" s="72">
        <f t="shared" si="65"/>
        <v>1.235942028985507E-2</v>
      </c>
    </row>
    <row r="170" spans="1:33" ht="12" x14ac:dyDescent="0.2">
      <c r="A170" s="74">
        <v>42224.927083333336</v>
      </c>
      <c r="B170" s="229">
        <v>833</v>
      </c>
      <c r="C170" s="9">
        <f t="shared" si="37"/>
        <v>21231504</v>
      </c>
      <c r="D170" s="241">
        <v>0.11194029850746279</v>
      </c>
      <c r="E170" s="13">
        <f t="shared" si="38"/>
        <v>74.526910434782593</v>
      </c>
      <c r="F170" s="14">
        <f t="shared" si="66"/>
        <v>0.20908434782610641</v>
      </c>
      <c r="G170" s="14">
        <f t="shared" si="67"/>
        <v>0.12817130434784549</v>
      </c>
      <c r="H170" s="14">
        <f t="shared" si="68"/>
        <v>74.317826086956487</v>
      </c>
      <c r="I170" s="14">
        <f t="shared" si="31"/>
        <v>0.31782608695648662</v>
      </c>
      <c r="J170" s="72">
        <f t="shared" si="42"/>
        <v>3.3086956521739146E-2</v>
      </c>
      <c r="K170" s="72">
        <f t="shared" si="43"/>
        <v>3.2826086956521652E-4</v>
      </c>
      <c r="L170" s="72">
        <f t="shared" si="44"/>
        <v>3.8043478260869554E-4</v>
      </c>
      <c r="M170" s="72">
        <f t="shared" si="45"/>
        <v>4.6513043478260831E-2</v>
      </c>
      <c r="N170" s="72">
        <f t="shared" si="46"/>
        <v>4.7826086956521755E-5</v>
      </c>
      <c r="O170" s="72">
        <f t="shared" si="47"/>
        <v>2.3913043478260878E-5</v>
      </c>
      <c r="P170" s="72">
        <f t="shared" si="48"/>
        <v>53.195652173913039</v>
      </c>
      <c r="Q170" s="72">
        <f t="shared" si="49"/>
        <v>2.0456521739130457E-3</v>
      </c>
      <c r="R170" s="72">
        <f t="shared" si="50"/>
        <v>8.3260869565217246E-4</v>
      </c>
      <c r="S170" s="72">
        <f t="shared" si="51"/>
        <v>2.4969565217391244E-3</v>
      </c>
      <c r="T170" s="72">
        <f t="shared" si="52"/>
        <v>4.7826086956521761E-2</v>
      </c>
      <c r="U170" s="72">
        <f t="shared" si="53"/>
        <v>1.5434782608695678E-4</v>
      </c>
      <c r="V170" s="72">
        <f t="shared" si="54"/>
        <v>7.7765217391304251</v>
      </c>
      <c r="W170" s="72">
        <f t="shared" si="55"/>
        <v>6.0260869565217368E-2</v>
      </c>
      <c r="X170" s="72">
        <f t="shared" si="56"/>
        <v>0</v>
      </c>
      <c r="Y170" s="72">
        <f t="shared" si="57"/>
        <v>5.9782608695652182E-4</v>
      </c>
      <c r="Z170" s="72">
        <f t="shared" si="58"/>
        <v>1.1108695652173905E-3</v>
      </c>
      <c r="AA170" s="72">
        <f t="shared" si="59"/>
        <v>2.063043478260874</v>
      </c>
      <c r="AB170" s="72">
        <f t="shared" si="60"/>
        <v>3.2652173913043511E-4</v>
      </c>
      <c r="AC170" s="72">
        <f t="shared" si="61"/>
        <v>1.195652173913043E-4</v>
      </c>
      <c r="AD170" s="72">
        <f t="shared" si="62"/>
        <v>11.282608695652156</v>
      </c>
      <c r="AE170" s="72">
        <f t="shared" si="63"/>
        <v>2.2391304347826058E-4</v>
      </c>
      <c r="AF170" s="72">
        <f t="shared" si="64"/>
        <v>4.1304347826086958E-4</v>
      </c>
      <c r="AG170" s="72">
        <f t="shared" si="65"/>
        <v>1.2295652173913041E-2</v>
      </c>
    </row>
    <row r="171" spans="1:33" ht="12" x14ac:dyDescent="0.2">
      <c r="A171" s="74">
        <v>42224.9375</v>
      </c>
      <c r="B171" s="229">
        <v>833</v>
      </c>
      <c r="C171" s="9">
        <f t="shared" si="37"/>
        <v>21231504</v>
      </c>
      <c r="D171" s="241">
        <v>0.11940298507462699</v>
      </c>
      <c r="E171" s="13">
        <f t="shared" si="38"/>
        <v>74.497606811594167</v>
      </c>
      <c r="F171" s="14">
        <f t="shared" si="66"/>
        <v>0.21166478260867905</v>
      </c>
      <c r="G171" s="14">
        <f t="shared" si="67"/>
        <v>0.12902710144925872</v>
      </c>
      <c r="H171" s="14">
        <f t="shared" si="68"/>
        <v>74.285942028985488</v>
      </c>
      <c r="I171" s="14">
        <f t="shared" si="31"/>
        <v>0.28594202898548815</v>
      </c>
      <c r="J171" s="72">
        <f t="shared" si="42"/>
        <v>3.3362318840579726E-2</v>
      </c>
      <c r="K171" s="72">
        <f t="shared" si="43"/>
        <v>3.2608695652173823E-4</v>
      </c>
      <c r="L171" s="72">
        <f t="shared" si="44"/>
        <v>3.7681159420289843E-4</v>
      </c>
      <c r="M171" s="72">
        <f t="shared" si="45"/>
        <v>4.6371014492753583E-2</v>
      </c>
      <c r="N171" s="72">
        <f t="shared" si="46"/>
        <v>4.9275362318840598E-5</v>
      </c>
      <c r="O171" s="72">
        <f t="shared" si="47"/>
        <v>2.4637681159420299E-5</v>
      </c>
      <c r="P171" s="72">
        <f t="shared" si="48"/>
        <v>53.198550724637677</v>
      </c>
      <c r="Q171" s="72">
        <f t="shared" si="49"/>
        <v>2.0318840579710167E-3</v>
      </c>
      <c r="R171" s="72">
        <f t="shared" si="50"/>
        <v>8.2753623188405647E-4</v>
      </c>
      <c r="S171" s="72">
        <f t="shared" si="51"/>
        <v>2.4756521739130372E-3</v>
      </c>
      <c r="T171" s="72">
        <f t="shared" si="52"/>
        <v>4.9275362318840603E-2</v>
      </c>
      <c r="U171" s="72">
        <f t="shared" si="53"/>
        <v>1.5144927536231911E-4</v>
      </c>
      <c r="V171" s="72">
        <f t="shared" si="54"/>
        <v>7.768840579710135</v>
      </c>
      <c r="W171" s="72">
        <f t="shared" si="55"/>
        <v>6.1420289855072439E-2</v>
      </c>
      <c r="X171" s="72">
        <f t="shared" si="56"/>
        <v>0</v>
      </c>
      <c r="Y171" s="72">
        <f t="shared" si="57"/>
        <v>5.8260869565217397E-4</v>
      </c>
      <c r="Z171" s="72">
        <f t="shared" si="58"/>
        <v>1.0869565217391296E-3</v>
      </c>
      <c r="AA171" s="72">
        <f t="shared" si="59"/>
        <v>2.0576811594202944</v>
      </c>
      <c r="AB171" s="72">
        <f t="shared" si="60"/>
        <v>3.1884057971014526E-4</v>
      </c>
      <c r="AC171" s="72">
        <f t="shared" si="61"/>
        <v>1.2318840579710139E-4</v>
      </c>
      <c r="AD171" s="72">
        <f t="shared" si="62"/>
        <v>11.260869565217373</v>
      </c>
      <c r="AE171" s="72">
        <f t="shared" si="63"/>
        <v>2.2463768115941999E-4</v>
      </c>
      <c r="AF171" s="72">
        <f t="shared" si="64"/>
        <v>4.0434782608695654E-4</v>
      </c>
      <c r="AG171" s="72">
        <f t="shared" si="65"/>
        <v>1.2231884057971012E-2</v>
      </c>
    </row>
    <row r="172" spans="1:33" ht="12" x14ac:dyDescent="0.2">
      <c r="A172" s="74">
        <v>42224.947916666664</v>
      </c>
      <c r="B172" s="229">
        <v>833</v>
      </c>
      <c r="C172" s="9">
        <f t="shared" si="37"/>
        <v>21231504</v>
      </c>
      <c r="D172" s="241">
        <v>0.12686567164179119</v>
      </c>
      <c r="E172" s="13">
        <f t="shared" si="38"/>
        <v>74.46830318840577</v>
      </c>
      <c r="F172" s="14">
        <f t="shared" si="66"/>
        <v>0.21424521739130853</v>
      </c>
      <c r="G172" s="14">
        <f t="shared" si="67"/>
        <v>0.12988289855072876</v>
      </c>
      <c r="H172" s="14">
        <f t="shared" si="68"/>
        <v>74.254057971014461</v>
      </c>
      <c r="I172" s="14">
        <f t="shared" si="31"/>
        <v>0.25405797101446126</v>
      </c>
      <c r="J172" s="72">
        <f t="shared" si="42"/>
        <v>3.3637681159420306E-2</v>
      </c>
      <c r="K172" s="72">
        <f t="shared" si="43"/>
        <v>3.2391304347825995E-4</v>
      </c>
      <c r="L172" s="72">
        <f t="shared" si="44"/>
        <v>3.7318840579710132E-4</v>
      </c>
      <c r="M172" s="72">
        <f t="shared" si="45"/>
        <v>4.6228985507246335E-2</v>
      </c>
      <c r="N172" s="72">
        <f t="shared" si="46"/>
        <v>5.0724637681159441E-5</v>
      </c>
      <c r="O172" s="72">
        <f t="shared" si="47"/>
        <v>2.536231884057972E-5</v>
      </c>
      <c r="P172" s="72">
        <f t="shared" si="48"/>
        <v>53.201449275362314</v>
      </c>
      <c r="Q172" s="72">
        <f t="shared" si="49"/>
        <v>2.0181159420289878E-3</v>
      </c>
      <c r="R172" s="72">
        <f t="shared" si="50"/>
        <v>8.2246376811594048E-4</v>
      </c>
      <c r="S172" s="72">
        <f t="shared" si="51"/>
        <v>2.4543478260869501E-3</v>
      </c>
      <c r="T172" s="72">
        <f t="shared" si="52"/>
        <v>5.0724637681159444E-2</v>
      </c>
      <c r="U172" s="72">
        <f t="shared" si="53"/>
        <v>1.4855072463768144E-4</v>
      </c>
      <c r="V172" s="72">
        <f t="shared" si="54"/>
        <v>7.7611594202898448</v>
      </c>
      <c r="W172" s="72">
        <f t="shared" si="55"/>
        <v>6.2579710144927511E-2</v>
      </c>
      <c r="X172" s="72">
        <f t="shared" si="56"/>
        <v>0</v>
      </c>
      <c r="Y172" s="72">
        <f t="shared" si="57"/>
        <v>5.6739130434782612E-4</v>
      </c>
      <c r="Z172" s="72">
        <f t="shared" si="58"/>
        <v>1.0630434782608687E-3</v>
      </c>
      <c r="AA172" s="72">
        <f t="shared" si="59"/>
        <v>2.0523188405797148</v>
      </c>
      <c r="AB172" s="72">
        <f t="shared" si="60"/>
        <v>3.1115942028985542E-4</v>
      </c>
      <c r="AC172" s="72">
        <f t="shared" si="61"/>
        <v>1.268115942028985E-4</v>
      </c>
      <c r="AD172" s="72">
        <f t="shared" si="62"/>
        <v>11.23913043478259</v>
      </c>
      <c r="AE172" s="72">
        <f t="shared" si="63"/>
        <v>2.253623188405794E-4</v>
      </c>
      <c r="AF172" s="72">
        <f t="shared" si="64"/>
        <v>3.956521739130435E-4</v>
      </c>
      <c r="AG172" s="72">
        <f t="shared" si="65"/>
        <v>1.2168115942028983E-2</v>
      </c>
    </row>
    <row r="173" spans="1:33" ht="12" x14ac:dyDescent="0.2">
      <c r="A173" s="74">
        <v>42224.958333333336</v>
      </c>
      <c r="B173" s="229">
        <v>826</v>
      </c>
      <c r="C173" s="9">
        <f t="shared" si="37"/>
        <v>21053088.000000004</v>
      </c>
      <c r="D173" s="241">
        <v>0.13432835820895539</v>
      </c>
      <c r="E173" s="13">
        <f t="shared" si="38"/>
        <v>74.438999565217358</v>
      </c>
      <c r="F173" s="14">
        <f t="shared" si="66"/>
        <v>0.21682565217390959</v>
      </c>
      <c r="G173" s="14">
        <f t="shared" si="67"/>
        <v>0.13073869565217042</v>
      </c>
      <c r="H173" s="14">
        <f t="shared" si="68"/>
        <v>74.222173913043449</v>
      </c>
      <c r="I173" s="14">
        <f t="shared" ref="I173:I179" si="69">H173-74</f>
        <v>0.22217391304344858</v>
      </c>
      <c r="J173" s="72">
        <f t="shared" si="42"/>
        <v>3.3913043478260886E-2</v>
      </c>
      <c r="K173" s="72">
        <f t="shared" si="43"/>
        <v>3.2173913043478166E-4</v>
      </c>
      <c r="L173" s="72">
        <f t="shared" si="44"/>
        <v>3.6956521739130421E-4</v>
      </c>
      <c r="M173" s="72">
        <f t="shared" si="45"/>
        <v>4.6086956521739088E-2</v>
      </c>
      <c r="N173" s="72">
        <f t="shared" si="46"/>
        <v>5.2173913043478283E-5</v>
      </c>
      <c r="O173" s="72">
        <f t="shared" si="47"/>
        <v>2.6086956521739142E-5</v>
      </c>
      <c r="P173" s="72">
        <f t="shared" si="48"/>
        <v>53.204347826086952</v>
      </c>
      <c r="Q173" s="72">
        <f t="shared" si="49"/>
        <v>2.0043478260869589E-3</v>
      </c>
      <c r="R173" s="72">
        <f t="shared" si="50"/>
        <v>8.173913043478245E-4</v>
      </c>
      <c r="S173" s="72">
        <f t="shared" si="51"/>
        <v>2.433043478260863E-3</v>
      </c>
      <c r="T173" s="72">
        <f t="shared" si="52"/>
        <v>5.2173913043478286E-2</v>
      </c>
      <c r="U173" s="72">
        <f t="shared" si="53"/>
        <v>1.4565217391304376E-4</v>
      </c>
      <c r="V173" s="72">
        <f t="shared" si="54"/>
        <v>7.7534782608695547</v>
      </c>
      <c r="W173" s="72">
        <f t="shared" si="55"/>
        <v>6.373913043478259E-2</v>
      </c>
      <c r="X173" s="72">
        <f t="shared" si="56"/>
        <v>0</v>
      </c>
      <c r="Y173" s="72">
        <f t="shared" si="57"/>
        <v>5.5217391304347827E-4</v>
      </c>
      <c r="Z173" s="72">
        <f t="shared" si="58"/>
        <v>1.0391304347826078E-3</v>
      </c>
      <c r="AA173" s="72">
        <f t="shared" si="59"/>
        <v>2.0469565217391352</v>
      </c>
      <c r="AB173" s="72">
        <f t="shared" si="60"/>
        <v>3.0347826086956557E-4</v>
      </c>
      <c r="AC173" s="72">
        <f t="shared" si="61"/>
        <v>1.3043478260869561E-4</v>
      </c>
      <c r="AD173" s="72">
        <f t="shared" si="62"/>
        <v>11.217391304347807</v>
      </c>
      <c r="AE173" s="72">
        <f t="shared" si="63"/>
        <v>2.2608695652173881E-4</v>
      </c>
      <c r="AF173" s="72">
        <f t="shared" si="64"/>
        <v>3.8695652173913046E-4</v>
      </c>
      <c r="AG173" s="72">
        <f t="shared" si="65"/>
        <v>1.2104347826086954E-2</v>
      </c>
    </row>
    <row r="174" spans="1:33" ht="12" x14ac:dyDescent="0.2">
      <c r="A174" s="74">
        <v>42224.96875</v>
      </c>
      <c r="B174" s="229">
        <v>826</v>
      </c>
      <c r="C174" s="9">
        <f t="shared" si="37"/>
        <v>21053088.000000004</v>
      </c>
      <c r="D174" s="241">
        <v>0.13432835820895539</v>
      </c>
      <c r="E174" s="13">
        <f t="shared" si="38"/>
        <v>74.409695942028961</v>
      </c>
      <c r="F174" s="14">
        <f t="shared" si="66"/>
        <v>0.21940608695652486</v>
      </c>
      <c r="G174" s="14">
        <f t="shared" si="67"/>
        <v>0.13159449275362625</v>
      </c>
      <c r="H174" s="14">
        <f t="shared" si="68"/>
        <v>74.190289855072436</v>
      </c>
      <c r="I174" s="14">
        <f t="shared" si="69"/>
        <v>0.1902898550724359</v>
      </c>
      <c r="J174" s="72">
        <f t="shared" si="42"/>
        <v>3.4188405797101466E-2</v>
      </c>
      <c r="K174" s="72">
        <f t="shared" si="43"/>
        <v>3.1956521739130337E-4</v>
      </c>
      <c r="L174" s="72">
        <f t="shared" si="44"/>
        <v>3.659420289855071E-4</v>
      </c>
      <c r="M174" s="72">
        <f t="shared" si="45"/>
        <v>4.594492753623184E-2</v>
      </c>
      <c r="N174" s="72">
        <f t="shared" si="46"/>
        <v>5.3623188405797126E-5</v>
      </c>
      <c r="O174" s="72">
        <f t="shared" si="47"/>
        <v>2.6811594202898563E-5</v>
      </c>
      <c r="P174" s="72">
        <f t="shared" si="48"/>
        <v>53.20724637681159</v>
      </c>
      <c r="Q174" s="72">
        <f t="shared" si="49"/>
        <v>1.99057971014493E-3</v>
      </c>
      <c r="R174" s="72">
        <f t="shared" si="50"/>
        <v>8.1231884057970851E-4</v>
      </c>
      <c r="S174" s="72">
        <f t="shared" si="51"/>
        <v>2.4117391304347758E-3</v>
      </c>
      <c r="T174" s="72">
        <f t="shared" si="52"/>
        <v>5.3623188405797127E-2</v>
      </c>
      <c r="U174" s="72">
        <f t="shared" si="53"/>
        <v>1.4275362318840609E-4</v>
      </c>
      <c r="V174" s="72">
        <f t="shared" si="54"/>
        <v>7.7457971014492646</v>
      </c>
      <c r="W174" s="72">
        <f t="shared" si="55"/>
        <v>6.4898550724637669E-2</v>
      </c>
      <c r="X174" s="72">
        <f t="shared" si="56"/>
        <v>0</v>
      </c>
      <c r="Y174" s="72">
        <f t="shared" si="57"/>
        <v>5.3695652173913041E-4</v>
      </c>
      <c r="Z174" s="72">
        <f t="shared" si="58"/>
        <v>1.0152173913043469E-3</v>
      </c>
      <c r="AA174" s="72">
        <f t="shared" si="59"/>
        <v>2.0415942028985556</v>
      </c>
      <c r="AB174" s="72">
        <f t="shared" si="60"/>
        <v>2.9579710144927572E-4</v>
      </c>
      <c r="AC174" s="72">
        <f t="shared" si="61"/>
        <v>1.3405797101449272E-4</v>
      </c>
      <c r="AD174" s="72">
        <f t="shared" si="62"/>
        <v>11.195652173913023</v>
      </c>
      <c r="AE174" s="72">
        <f t="shared" si="63"/>
        <v>2.2681159420289822E-4</v>
      </c>
      <c r="AF174" s="72">
        <f t="shared" si="64"/>
        <v>3.7826086956521741E-4</v>
      </c>
      <c r="AG174" s="72">
        <f t="shared" si="65"/>
        <v>1.2040579710144925E-2</v>
      </c>
    </row>
    <row r="175" spans="1:33" ht="12" x14ac:dyDescent="0.2">
      <c r="A175" s="74">
        <v>42224.979166666664</v>
      </c>
      <c r="B175" s="229">
        <v>833</v>
      </c>
      <c r="C175" s="9">
        <f t="shared" si="37"/>
        <v>21231504</v>
      </c>
      <c r="D175" s="241">
        <v>0.13432835820895539</v>
      </c>
      <c r="E175" s="13">
        <f t="shared" si="38"/>
        <v>74.380392318840563</v>
      </c>
      <c r="F175" s="14">
        <f t="shared" si="66"/>
        <v>0.22198652173914013</v>
      </c>
      <c r="G175" s="14">
        <f t="shared" si="67"/>
        <v>0.13245028985508212</v>
      </c>
      <c r="H175" s="14">
        <f t="shared" si="68"/>
        <v>74.158405797101423</v>
      </c>
      <c r="I175" s="14">
        <f t="shared" si="69"/>
        <v>0.15840579710142322</v>
      </c>
      <c r="J175" s="72">
        <f t="shared" si="42"/>
        <v>3.4463768115942046E-2</v>
      </c>
      <c r="K175" s="72">
        <f t="shared" si="43"/>
        <v>3.1739130434782508E-4</v>
      </c>
      <c r="L175" s="72">
        <f t="shared" si="44"/>
        <v>3.6231884057970999E-4</v>
      </c>
      <c r="M175" s="72">
        <f t="shared" si="45"/>
        <v>4.5802898550724593E-2</v>
      </c>
      <c r="N175" s="72">
        <f t="shared" si="46"/>
        <v>5.5072463768115969E-5</v>
      </c>
      <c r="O175" s="72">
        <f t="shared" si="47"/>
        <v>2.7536231884057984E-5</v>
      </c>
      <c r="P175" s="72">
        <f t="shared" si="48"/>
        <v>53.210144927536227</v>
      </c>
      <c r="Q175" s="72">
        <f t="shared" si="49"/>
        <v>1.9768115942029011E-3</v>
      </c>
      <c r="R175" s="72">
        <f t="shared" si="50"/>
        <v>8.0724637681159252E-4</v>
      </c>
      <c r="S175" s="72">
        <f t="shared" si="51"/>
        <v>2.3904347826086887E-3</v>
      </c>
      <c r="T175" s="72">
        <f t="shared" si="52"/>
        <v>5.5072463768115969E-2</v>
      </c>
      <c r="U175" s="72">
        <f t="shared" si="53"/>
        <v>1.3985507246376842E-4</v>
      </c>
      <c r="V175" s="72">
        <f t="shared" si="54"/>
        <v>7.7381159420289745</v>
      </c>
      <c r="W175" s="72">
        <f t="shared" si="55"/>
        <v>6.6057971014492747E-2</v>
      </c>
      <c r="X175" s="72">
        <f t="shared" si="56"/>
        <v>0</v>
      </c>
      <c r="Y175" s="72">
        <f t="shared" si="57"/>
        <v>5.2173913043478256E-4</v>
      </c>
      <c r="Z175" s="72">
        <f t="shared" si="58"/>
        <v>9.91304347826086E-4</v>
      </c>
      <c r="AA175" s="72">
        <f t="shared" si="59"/>
        <v>2.0362318840579761</v>
      </c>
      <c r="AB175" s="72">
        <f t="shared" si="60"/>
        <v>2.8811594202898588E-4</v>
      </c>
      <c r="AC175" s="72">
        <f t="shared" si="61"/>
        <v>1.3768115942028983E-4</v>
      </c>
      <c r="AD175" s="72">
        <f t="shared" si="62"/>
        <v>11.17391304347824</v>
      </c>
      <c r="AE175" s="72">
        <f t="shared" si="63"/>
        <v>2.2753623188405763E-4</v>
      </c>
      <c r="AF175" s="72">
        <f t="shared" si="64"/>
        <v>3.6956521739130437E-4</v>
      </c>
      <c r="AG175" s="72">
        <f t="shared" si="65"/>
        <v>1.1976811594202896E-2</v>
      </c>
    </row>
    <row r="176" spans="1:33" ht="12" x14ac:dyDescent="0.2">
      <c r="A176" s="74">
        <v>42224.989583333336</v>
      </c>
      <c r="B176" s="229">
        <v>826</v>
      </c>
      <c r="C176" s="9">
        <f t="shared" si="37"/>
        <v>21053088.000000004</v>
      </c>
      <c r="D176" s="241">
        <v>0.13432835820895539</v>
      </c>
      <c r="E176" s="13">
        <f t="shared" si="38"/>
        <v>74.351088695652123</v>
      </c>
      <c r="F176" s="14">
        <f t="shared" si="66"/>
        <v>0.22456695652172698</v>
      </c>
      <c r="G176" s="14">
        <f t="shared" si="67"/>
        <v>0.13330608695650953</v>
      </c>
      <c r="H176" s="14">
        <f t="shared" si="68"/>
        <v>74.126521739130396</v>
      </c>
      <c r="I176" s="14">
        <f t="shared" si="69"/>
        <v>0.12652173913039633</v>
      </c>
      <c r="J176" s="72">
        <f t="shared" si="42"/>
        <v>3.4739130434782627E-2</v>
      </c>
      <c r="K176" s="72">
        <f t="shared" si="43"/>
        <v>3.152173913043468E-4</v>
      </c>
      <c r="L176" s="72">
        <f t="shared" si="44"/>
        <v>3.5869565217391288E-4</v>
      </c>
      <c r="M176" s="72">
        <f t="shared" si="45"/>
        <v>4.5660869565217345E-2</v>
      </c>
      <c r="N176" s="72">
        <f t="shared" si="46"/>
        <v>5.6521739130434812E-5</v>
      </c>
      <c r="O176" s="72">
        <f t="shared" si="47"/>
        <v>2.8260869565217406E-5</v>
      </c>
      <c r="P176" s="72">
        <f t="shared" si="48"/>
        <v>53.213043478260865</v>
      </c>
      <c r="Q176" s="72">
        <f t="shared" si="49"/>
        <v>1.9630434782608721E-3</v>
      </c>
      <c r="R176" s="72">
        <f t="shared" si="50"/>
        <v>8.0217391304347654E-4</v>
      </c>
      <c r="S176" s="72">
        <f t="shared" si="51"/>
        <v>2.3691304347826015E-3</v>
      </c>
      <c r="T176" s="72">
        <f t="shared" si="52"/>
        <v>5.652173913043481E-2</v>
      </c>
      <c r="U176" s="72">
        <f t="shared" si="53"/>
        <v>1.3695652173913075E-4</v>
      </c>
      <c r="V176" s="72">
        <f t="shared" si="54"/>
        <v>7.7304347826086843</v>
      </c>
      <c r="W176" s="72">
        <f t="shared" si="55"/>
        <v>6.7217391304347826E-2</v>
      </c>
      <c r="X176" s="72">
        <f t="shared" si="56"/>
        <v>0</v>
      </c>
      <c r="Y176" s="72">
        <f t="shared" si="57"/>
        <v>5.0652173913043471E-4</v>
      </c>
      <c r="Z176" s="72">
        <f t="shared" si="58"/>
        <v>9.6739130434782511E-4</v>
      </c>
      <c r="AA176" s="72">
        <f t="shared" si="59"/>
        <v>2.0308695652173965</v>
      </c>
      <c r="AB176" s="72">
        <f t="shared" si="60"/>
        <v>2.8043478260869603E-4</v>
      </c>
      <c r="AC176" s="72">
        <f t="shared" si="61"/>
        <v>1.4130434782608694E-4</v>
      </c>
      <c r="AD176" s="72">
        <f t="shared" si="62"/>
        <v>11.152173913043457</v>
      </c>
      <c r="AE176" s="72">
        <f t="shared" si="63"/>
        <v>2.2826086956521705E-4</v>
      </c>
      <c r="AF176" s="72">
        <f t="shared" si="64"/>
        <v>3.6086956521739133E-4</v>
      </c>
      <c r="AG176" s="72">
        <f t="shared" si="65"/>
        <v>1.1913043478260867E-2</v>
      </c>
    </row>
    <row r="177" spans="1:33" ht="12" x14ac:dyDescent="0.2">
      <c r="A177" s="74">
        <v>42225</v>
      </c>
      <c r="B177" s="229">
        <v>826</v>
      </c>
      <c r="C177" s="9">
        <f t="shared" si="37"/>
        <v>21053088.000000004</v>
      </c>
      <c r="D177" s="241">
        <v>0.13432835820895539</v>
      </c>
      <c r="E177" s="13">
        <f t="shared" si="38"/>
        <v>74.321785072463754</v>
      </c>
      <c r="F177" s="14">
        <f t="shared" si="66"/>
        <v>0.22714739130437067</v>
      </c>
      <c r="G177" s="14">
        <f t="shared" si="67"/>
        <v>0.13416188405799381</v>
      </c>
      <c r="H177" s="14">
        <f t="shared" si="68"/>
        <v>74.094637681159384</v>
      </c>
      <c r="I177" s="14">
        <f t="shared" si="69"/>
        <v>9.4637681159383646E-2</v>
      </c>
      <c r="J177" s="72">
        <f t="shared" si="42"/>
        <v>3.5014492753623207E-2</v>
      </c>
      <c r="K177" s="72">
        <f t="shared" si="43"/>
        <v>3.1304347826086851E-4</v>
      </c>
      <c r="L177" s="72">
        <f t="shared" si="44"/>
        <v>3.5507246376811577E-4</v>
      </c>
      <c r="M177" s="72">
        <f t="shared" si="45"/>
        <v>4.5518840579710097E-2</v>
      </c>
      <c r="N177" s="72">
        <f t="shared" si="46"/>
        <v>5.7971014492753654E-5</v>
      </c>
      <c r="O177" s="72">
        <f t="shared" si="47"/>
        <v>2.8985507246376827E-5</v>
      </c>
      <c r="P177" s="72">
        <f t="shared" si="48"/>
        <v>53.215942028985502</v>
      </c>
      <c r="Q177" s="72">
        <f t="shared" si="49"/>
        <v>1.9492753623188432E-3</v>
      </c>
      <c r="R177" s="72">
        <f t="shared" si="50"/>
        <v>7.9710144927536055E-4</v>
      </c>
      <c r="S177" s="72">
        <f t="shared" si="51"/>
        <v>2.3478260869565144E-3</v>
      </c>
      <c r="T177" s="72">
        <f t="shared" si="52"/>
        <v>5.7971014492753652E-2</v>
      </c>
      <c r="U177" s="72">
        <f t="shared" si="53"/>
        <v>1.3405797101449308E-4</v>
      </c>
      <c r="V177" s="72">
        <f t="shared" si="54"/>
        <v>7.7227536231883942</v>
      </c>
      <c r="W177" s="72">
        <f t="shared" si="55"/>
        <v>6.8376811594202905E-2</v>
      </c>
      <c r="X177" s="72">
        <f t="shared" si="56"/>
        <v>0</v>
      </c>
      <c r="Y177" s="72">
        <f t="shared" si="57"/>
        <v>4.9130434782608686E-4</v>
      </c>
      <c r="Z177" s="72">
        <f t="shared" si="58"/>
        <v>9.4347826086956421E-4</v>
      </c>
      <c r="AA177" s="72">
        <f t="shared" si="59"/>
        <v>2.0255072463768169</v>
      </c>
      <c r="AB177" s="72">
        <f t="shared" si="60"/>
        <v>2.7275362318840619E-4</v>
      </c>
      <c r="AC177" s="72">
        <f t="shared" si="61"/>
        <v>1.4492753623188405E-4</v>
      </c>
      <c r="AD177" s="72">
        <f t="shared" si="62"/>
        <v>11.130434782608674</v>
      </c>
      <c r="AE177" s="72">
        <f t="shared" si="63"/>
        <v>2.2898550724637646E-4</v>
      </c>
      <c r="AF177" s="72">
        <f t="shared" si="64"/>
        <v>3.5217391304347828E-4</v>
      </c>
      <c r="AG177" s="72">
        <f t="shared" si="65"/>
        <v>1.1849275362318838E-2</v>
      </c>
    </row>
    <row r="178" spans="1:33" ht="12" x14ac:dyDescent="0.2">
      <c r="A178" s="74">
        <v>42225.010416666664</v>
      </c>
      <c r="B178" s="229">
        <v>820</v>
      </c>
      <c r="C178" s="9">
        <f t="shared" si="37"/>
        <v>20900160</v>
      </c>
      <c r="D178" s="241">
        <v>0.14179104477611953</v>
      </c>
      <c r="E178" s="13">
        <f t="shared" si="38"/>
        <v>74.292481449275328</v>
      </c>
      <c r="F178" s="14">
        <f t="shared" si="66"/>
        <v>0.22972782608695752</v>
      </c>
      <c r="G178" s="14">
        <f t="shared" si="67"/>
        <v>0.13501768115942123</v>
      </c>
      <c r="H178" s="14">
        <f t="shared" si="68"/>
        <v>74.062753623188371</v>
      </c>
      <c r="I178" s="14">
        <f t="shared" si="69"/>
        <v>6.2753623188370966E-2</v>
      </c>
      <c r="J178" s="72">
        <f t="shared" si="42"/>
        <v>3.5289855072463787E-2</v>
      </c>
      <c r="K178" s="72">
        <f t="shared" si="43"/>
        <v>3.1086956521739022E-4</v>
      </c>
      <c r="L178" s="72">
        <f t="shared" si="44"/>
        <v>3.5144927536231866E-4</v>
      </c>
      <c r="M178" s="72">
        <f t="shared" si="45"/>
        <v>4.537681159420285E-2</v>
      </c>
      <c r="N178" s="72">
        <f t="shared" si="46"/>
        <v>5.9420289855072497E-5</v>
      </c>
      <c r="O178" s="72">
        <f t="shared" si="47"/>
        <v>2.9710144927536248E-5</v>
      </c>
      <c r="P178" s="72">
        <f t="shared" si="48"/>
        <v>53.21884057971014</v>
      </c>
      <c r="Q178" s="72">
        <f t="shared" si="49"/>
        <v>1.9355072463768143E-3</v>
      </c>
      <c r="R178" s="72">
        <f t="shared" si="50"/>
        <v>7.9202898550724456E-4</v>
      </c>
      <c r="S178" s="72">
        <f t="shared" si="51"/>
        <v>2.3265217391304272E-3</v>
      </c>
      <c r="T178" s="72">
        <f t="shared" si="52"/>
        <v>5.9420289855072493E-2</v>
      </c>
      <c r="U178" s="72">
        <f t="shared" si="53"/>
        <v>1.311594202898554E-4</v>
      </c>
      <c r="V178" s="72">
        <f t="shared" si="54"/>
        <v>7.7150724637681041</v>
      </c>
      <c r="W178" s="72">
        <f t="shared" si="55"/>
        <v>6.9536231884057983E-2</v>
      </c>
      <c r="X178" s="72">
        <f t="shared" si="56"/>
        <v>0</v>
      </c>
      <c r="Y178" s="72">
        <f t="shared" si="57"/>
        <v>4.7608695652173901E-4</v>
      </c>
      <c r="Z178" s="72">
        <f t="shared" si="58"/>
        <v>9.1956521739130332E-4</v>
      </c>
      <c r="AA178" s="72">
        <f t="shared" si="59"/>
        <v>2.0201449275362373</v>
      </c>
      <c r="AB178" s="72">
        <f t="shared" si="60"/>
        <v>2.6507246376811634E-4</v>
      </c>
      <c r="AC178" s="72">
        <f t="shared" si="61"/>
        <v>1.4855072463768116E-4</v>
      </c>
      <c r="AD178" s="72">
        <f t="shared" si="62"/>
        <v>11.108695652173891</v>
      </c>
      <c r="AE178" s="72">
        <f t="shared" si="63"/>
        <v>2.2971014492753587E-4</v>
      </c>
      <c r="AF178" s="72">
        <f t="shared" si="64"/>
        <v>3.4347826086956524E-4</v>
      </c>
      <c r="AG178" s="72">
        <f t="shared" si="65"/>
        <v>1.1785507246376808E-2</v>
      </c>
    </row>
    <row r="179" spans="1:33" ht="12" x14ac:dyDescent="0.2">
      <c r="A179" s="74">
        <v>42225.020833333336</v>
      </c>
      <c r="B179" s="229">
        <v>826</v>
      </c>
      <c r="C179" s="9">
        <f t="shared" si="37"/>
        <v>21053088.000000004</v>
      </c>
      <c r="D179" s="241">
        <v>0.14925373134328368</v>
      </c>
      <c r="E179" s="13">
        <f t="shared" si="38"/>
        <v>74.263177826086903</v>
      </c>
      <c r="F179" s="14">
        <f t="shared" si="66"/>
        <v>0.23230826086954437</v>
      </c>
      <c r="G179" s="14">
        <f t="shared" si="67"/>
        <v>0.13587347826084867</v>
      </c>
      <c r="H179" s="14">
        <f t="shared" si="68"/>
        <v>74.030869565217358</v>
      </c>
      <c r="I179" s="14">
        <f t="shared" si="69"/>
        <v>3.0869565217358286E-2</v>
      </c>
      <c r="J179" s="72">
        <f t="shared" si="42"/>
        <v>3.5565217391304367E-2</v>
      </c>
      <c r="K179" s="72">
        <f t="shared" si="43"/>
        <v>3.0869565217391193E-4</v>
      </c>
      <c r="L179" s="72">
        <f t="shared" si="44"/>
        <v>3.4782608695652155E-4</v>
      </c>
      <c r="M179" s="72">
        <f t="shared" si="45"/>
        <v>4.5234782608695602E-2</v>
      </c>
      <c r="N179" s="72">
        <f t="shared" si="46"/>
        <v>6.086956521739134E-5</v>
      </c>
      <c r="O179" s="72">
        <f t="shared" si="47"/>
        <v>3.043478260869567E-5</v>
      </c>
      <c r="P179" s="72">
        <f t="shared" si="48"/>
        <v>53.221739130434777</v>
      </c>
      <c r="Q179" s="72">
        <f t="shared" si="49"/>
        <v>1.9217391304347854E-3</v>
      </c>
      <c r="R179" s="72">
        <f t="shared" si="50"/>
        <v>7.8695652173912858E-4</v>
      </c>
      <c r="S179" s="72">
        <f t="shared" si="51"/>
        <v>2.3052173913043401E-3</v>
      </c>
      <c r="T179" s="72">
        <f t="shared" si="52"/>
        <v>6.0869565217391335E-2</v>
      </c>
      <c r="U179" s="72">
        <f t="shared" si="53"/>
        <v>1.2826086956521773E-4</v>
      </c>
      <c r="V179" s="72">
        <f t="shared" si="54"/>
        <v>7.7073913043478139</v>
      </c>
      <c r="W179" s="72">
        <f t="shared" si="55"/>
        <v>7.0695652173913062E-2</v>
      </c>
      <c r="X179" s="72">
        <f t="shared" si="56"/>
        <v>0</v>
      </c>
      <c r="Y179" s="72">
        <f t="shared" si="57"/>
        <v>4.6086956521739116E-4</v>
      </c>
      <c r="Z179" s="72">
        <f t="shared" si="58"/>
        <v>8.9565217391304242E-4</v>
      </c>
      <c r="AA179" s="72">
        <f t="shared" si="59"/>
        <v>2.0147826086956577</v>
      </c>
      <c r="AB179" s="72">
        <f t="shared" si="60"/>
        <v>2.573913043478265E-4</v>
      </c>
      <c r="AC179" s="72">
        <f t="shared" si="61"/>
        <v>1.5217391304347827E-4</v>
      </c>
      <c r="AD179" s="72">
        <f t="shared" si="62"/>
        <v>11.086956521739108</v>
      </c>
      <c r="AE179" s="72">
        <f t="shared" si="63"/>
        <v>2.3043478260869528E-4</v>
      </c>
      <c r="AF179" s="72">
        <f t="shared" si="64"/>
        <v>3.347826086956522E-4</v>
      </c>
      <c r="AG179" s="72">
        <f t="shared" si="65"/>
        <v>1.1721739130434779E-2</v>
      </c>
    </row>
    <row r="180" spans="1:33" ht="12" x14ac:dyDescent="0.2">
      <c r="A180" s="77">
        <v>42225.03125</v>
      </c>
      <c r="B180" s="229">
        <v>826</v>
      </c>
      <c r="C180" s="9">
        <f t="shared" si="37"/>
        <v>21053088.000000004</v>
      </c>
      <c r="D180" s="241">
        <v>0.14925373134328368</v>
      </c>
      <c r="E180" s="13">
        <f t="shared" si="38"/>
        <v>74.233874202898519</v>
      </c>
      <c r="F180" s="14">
        <f t="shared" si="66"/>
        <v>0.23488869565217385</v>
      </c>
      <c r="G180" s="14">
        <f t="shared" si="67"/>
        <v>0.13672927536231871</v>
      </c>
      <c r="H180" s="14">
        <f t="shared" si="68"/>
        <v>73.998985507246346</v>
      </c>
      <c r="I180" s="14"/>
      <c r="J180" s="72">
        <f t="shared" si="42"/>
        <v>3.5840579710144947E-2</v>
      </c>
      <c r="K180" s="72">
        <f t="shared" si="43"/>
        <v>3.0652173913043364E-4</v>
      </c>
      <c r="L180" s="72">
        <f t="shared" si="44"/>
        <v>3.4420289855072444E-4</v>
      </c>
      <c r="M180" s="72">
        <f t="shared" si="45"/>
        <v>4.5092753623188354E-2</v>
      </c>
      <c r="N180" s="72">
        <f t="shared" si="46"/>
        <v>6.2318840579710176E-5</v>
      </c>
      <c r="O180" s="72">
        <f t="shared" si="47"/>
        <v>3.1159420289855088E-5</v>
      </c>
      <c r="P180" s="72">
        <f t="shared" si="48"/>
        <v>53.224637681159415</v>
      </c>
      <c r="Q180" s="72">
        <f t="shared" si="49"/>
        <v>1.9079710144927564E-3</v>
      </c>
      <c r="R180" s="72">
        <f t="shared" si="50"/>
        <v>7.8188405797101259E-4</v>
      </c>
      <c r="S180" s="72">
        <f t="shared" si="51"/>
        <v>2.2839130434782529E-3</v>
      </c>
      <c r="T180" s="72">
        <f t="shared" si="52"/>
        <v>6.2318840579710176E-2</v>
      </c>
      <c r="U180" s="72">
        <f t="shared" si="53"/>
        <v>1.2536231884058006E-4</v>
      </c>
      <c r="V180" s="72">
        <f t="shared" si="54"/>
        <v>7.6997101449275238</v>
      </c>
      <c r="W180" s="72">
        <f t="shared" si="55"/>
        <v>7.1855072463768141E-2</v>
      </c>
      <c r="X180" s="72">
        <f t="shared" si="56"/>
        <v>0</v>
      </c>
      <c r="Y180" s="72">
        <f t="shared" si="57"/>
        <v>4.456521739130433E-4</v>
      </c>
      <c r="Z180" s="72">
        <f t="shared" si="58"/>
        <v>8.7173913043478153E-4</v>
      </c>
      <c r="AA180" s="72">
        <f t="shared" si="59"/>
        <v>2.0094202898550781</v>
      </c>
      <c r="AB180" s="72">
        <f t="shared" si="60"/>
        <v>2.4971014492753665E-4</v>
      </c>
      <c r="AC180" s="72">
        <f t="shared" si="61"/>
        <v>1.5579710144927538E-4</v>
      </c>
      <c r="AD180" s="72">
        <f t="shared" si="62"/>
        <v>11.065217391304325</v>
      </c>
      <c r="AE180" s="72">
        <f t="shared" si="63"/>
        <v>2.3115942028985469E-4</v>
      </c>
      <c r="AF180" s="72">
        <f t="shared" si="64"/>
        <v>3.2608695652173916E-4</v>
      </c>
      <c r="AG180" s="72">
        <f t="shared" si="65"/>
        <v>1.165797101449275E-2</v>
      </c>
    </row>
    <row r="181" spans="1:33" ht="12" x14ac:dyDescent="0.2">
      <c r="A181" s="77">
        <v>42225.041666666664</v>
      </c>
      <c r="B181" s="229">
        <v>820</v>
      </c>
      <c r="C181" s="9">
        <f t="shared" si="37"/>
        <v>20900160</v>
      </c>
      <c r="D181" s="241">
        <v>0.14925373134328368</v>
      </c>
      <c r="E181" s="13">
        <f t="shared" si="38"/>
        <v>74.204570579710094</v>
      </c>
      <c r="F181" s="14">
        <f t="shared" si="66"/>
        <v>0.2374691304347607</v>
      </c>
      <c r="G181" s="14">
        <f t="shared" si="67"/>
        <v>0.13758507246374618</v>
      </c>
      <c r="H181" s="14">
        <f t="shared" si="68"/>
        <v>73.967101449275333</v>
      </c>
      <c r="I181" s="14"/>
      <c r="J181" s="72">
        <f t="shared" si="42"/>
        <v>3.6115942028985527E-2</v>
      </c>
      <c r="K181" s="72">
        <f t="shared" si="43"/>
        <v>3.0434782608695536E-4</v>
      </c>
      <c r="L181" s="72">
        <f t="shared" si="44"/>
        <v>3.4057971014492733E-4</v>
      </c>
      <c r="M181" s="72">
        <f t="shared" si="45"/>
        <v>4.4950724637681107E-2</v>
      </c>
      <c r="N181" s="72">
        <f t="shared" si="46"/>
        <v>6.3768115942029012E-5</v>
      </c>
      <c r="O181" s="72">
        <f t="shared" si="47"/>
        <v>3.1884057971014506E-5</v>
      </c>
      <c r="P181" s="72">
        <f t="shared" si="48"/>
        <v>53.227536231884052</v>
      </c>
      <c r="Q181" s="72">
        <f t="shared" si="49"/>
        <v>1.8942028985507275E-3</v>
      </c>
      <c r="R181" s="72">
        <f t="shared" si="50"/>
        <v>7.768115942028966E-4</v>
      </c>
      <c r="S181" s="72">
        <f t="shared" si="51"/>
        <v>2.2626086956521658E-3</v>
      </c>
      <c r="T181" s="72">
        <f t="shared" si="52"/>
        <v>6.3768115942029011E-2</v>
      </c>
      <c r="U181" s="72">
        <f t="shared" si="53"/>
        <v>1.2246376811594239E-4</v>
      </c>
      <c r="V181" s="72">
        <f t="shared" si="54"/>
        <v>7.6920289855072337</v>
      </c>
      <c r="W181" s="72">
        <f t="shared" si="55"/>
        <v>7.301449275362322E-2</v>
      </c>
      <c r="X181" s="72">
        <f t="shared" si="56"/>
        <v>0</v>
      </c>
      <c r="Y181" s="72">
        <f t="shared" si="57"/>
        <v>4.3043478260869545E-4</v>
      </c>
      <c r="Z181" s="72">
        <f t="shared" si="58"/>
        <v>8.4782608695652063E-4</v>
      </c>
      <c r="AA181" s="72">
        <f t="shared" si="59"/>
        <v>2.0040579710144986</v>
      </c>
      <c r="AB181" s="72">
        <f t="shared" si="60"/>
        <v>2.4202898550724681E-4</v>
      </c>
      <c r="AC181" s="72">
        <f t="shared" si="61"/>
        <v>1.5942028985507249E-4</v>
      </c>
      <c r="AD181" s="72">
        <f t="shared" si="62"/>
        <v>11.043478260869541</v>
      </c>
      <c r="AE181" s="72">
        <f t="shared" si="63"/>
        <v>2.318840579710141E-4</v>
      </c>
      <c r="AF181" s="72">
        <f t="shared" si="64"/>
        <v>3.1739130434782611E-4</v>
      </c>
      <c r="AG181" s="72">
        <f t="shared" si="65"/>
        <v>1.1594202898550721E-2</v>
      </c>
    </row>
    <row r="182" spans="1:33" ht="12" x14ac:dyDescent="0.2">
      <c r="A182" s="77">
        <v>42225.052083333336</v>
      </c>
      <c r="B182" s="229">
        <v>826</v>
      </c>
      <c r="C182" s="9">
        <f t="shared" si="37"/>
        <v>21053088.000000004</v>
      </c>
      <c r="D182" s="241">
        <v>0.15671641791044788</v>
      </c>
      <c r="E182" s="13">
        <f t="shared" si="38"/>
        <v>74.17526695652171</v>
      </c>
      <c r="F182" s="14">
        <f t="shared" si="66"/>
        <v>0.24004956521740439</v>
      </c>
      <c r="G182" s="14">
        <f t="shared" si="67"/>
        <v>0.13844086956523044</v>
      </c>
      <c r="H182" s="14">
        <f t="shared" si="68"/>
        <v>73.935217391304306</v>
      </c>
      <c r="I182" s="14"/>
      <c r="J182" s="72">
        <f t="shared" si="42"/>
        <v>3.6391304347826108E-2</v>
      </c>
      <c r="K182" s="72">
        <f t="shared" si="43"/>
        <v>3.0217391304347707E-4</v>
      </c>
      <c r="L182" s="72">
        <f t="shared" si="44"/>
        <v>3.3695652173913022E-4</v>
      </c>
      <c r="M182" s="72">
        <f t="shared" si="45"/>
        <v>4.4808695652173859E-2</v>
      </c>
      <c r="N182" s="72">
        <f t="shared" si="46"/>
        <v>6.5217391304347847E-5</v>
      </c>
      <c r="O182" s="72">
        <f t="shared" si="47"/>
        <v>3.2608695652173924E-5</v>
      </c>
      <c r="P182" s="72">
        <f t="shared" si="48"/>
        <v>53.23043478260869</v>
      </c>
      <c r="Q182" s="72">
        <f t="shared" si="49"/>
        <v>1.8804347826086986E-3</v>
      </c>
      <c r="R182" s="72">
        <f t="shared" si="50"/>
        <v>7.7173913043478062E-4</v>
      </c>
      <c r="S182" s="72">
        <f t="shared" si="51"/>
        <v>2.2413043478260787E-3</v>
      </c>
      <c r="T182" s="72">
        <f t="shared" si="52"/>
        <v>6.5217391304347852E-2</v>
      </c>
      <c r="U182" s="72">
        <f t="shared" si="53"/>
        <v>1.195652173913047E-4</v>
      </c>
      <c r="V182" s="72">
        <f t="shared" si="54"/>
        <v>7.6843478260869436</v>
      </c>
      <c r="W182" s="72">
        <f t="shared" si="55"/>
        <v>7.4173913043478298E-2</v>
      </c>
      <c r="X182" s="72">
        <f t="shared" si="56"/>
        <v>0</v>
      </c>
      <c r="Y182" s="72">
        <f t="shared" si="57"/>
        <v>4.152173913043476E-4</v>
      </c>
      <c r="Z182" s="72">
        <f t="shared" si="58"/>
        <v>8.2391304347825974E-4</v>
      </c>
      <c r="AA182" s="72">
        <f t="shared" si="59"/>
        <v>1.9986956521739188</v>
      </c>
      <c r="AB182" s="72">
        <f t="shared" si="60"/>
        <v>2.3434782608695696E-4</v>
      </c>
      <c r="AC182" s="72">
        <f t="shared" si="61"/>
        <v>1.6304347826086961E-4</v>
      </c>
      <c r="AD182" s="72">
        <f t="shared" si="62"/>
        <v>11.021739130434758</v>
      </c>
      <c r="AE182" s="72">
        <f t="shared" si="63"/>
        <v>2.3260869565217351E-4</v>
      </c>
      <c r="AF182" s="72">
        <f t="shared" si="64"/>
        <v>3.0869565217391307E-4</v>
      </c>
      <c r="AG182" s="72">
        <f t="shared" si="65"/>
        <v>1.1530434782608692E-2</v>
      </c>
    </row>
    <row r="183" spans="1:33" ht="12" x14ac:dyDescent="0.2">
      <c r="A183" s="77">
        <v>42225.0625</v>
      </c>
      <c r="B183" s="229">
        <v>826</v>
      </c>
      <c r="C183" s="9">
        <f t="shared" si="37"/>
        <v>21053088.000000004</v>
      </c>
      <c r="D183" s="241">
        <v>0.16417910447761208</v>
      </c>
      <c r="E183" s="13">
        <f t="shared" si="38"/>
        <v>74.145963333333285</v>
      </c>
      <c r="F183" s="14">
        <f t="shared" si="66"/>
        <v>0.24262999999999124</v>
      </c>
      <c r="G183" s="14">
        <f t="shared" si="67"/>
        <v>0.13929666666665785</v>
      </c>
      <c r="H183" s="14">
        <f t="shared" si="68"/>
        <v>73.903333333333293</v>
      </c>
      <c r="I183" s="14"/>
      <c r="J183" s="72">
        <f t="shared" si="42"/>
        <v>3.6666666666666688E-2</v>
      </c>
      <c r="K183" s="72">
        <f t="shared" si="43"/>
        <v>2.9999999999999878E-4</v>
      </c>
      <c r="L183" s="72">
        <f t="shared" si="44"/>
        <v>3.3333333333333311E-4</v>
      </c>
      <c r="M183" s="72">
        <f t="shared" si="45"/>
        <v>4.4666666666666612E-2</v>
      </c>
      <c r="N183" s="72">
        <f t="shared" si="46"/>
        <v>6.6666666666666683E-5</v>
      </c>
      <c r="O183" s="72">
        <f t="shared" si="47"/>
        <v>3.3333333333333342E-5</v>
      </c>
      <c r="P183" s="72">
        <f t="shared" si="48"/>
        <v>53.233333333333327</v>
      </c>
      <c r="Q183" s="72">
        <f t="shared" si="49"/>
        <v>1.8666666666666697E-3</v>
      </c>
      <c r="R183" s="72">
        <f t="shared" si="50"/>
        <v>7.6666666666666463E-4</v>
      </c>
      <c r="S183" s="72">
        <f t="shared" si="51"/>
        <v>2.2199999999999915E-3</v>
      </c>
      <c r="T183" s="72">
        <f t="shared" si="52"/>
        <v>6.6666666666666693E-2</v>
      </c>
      <c r="U183" s="72">
        <f t="shared" si="53"/>
        <v>1.1666666666666702E-4</v>
      </c>
      <c r="V183" s="72">
        <f t="shared" si="54"/>
        <v>7.6766666666666534</v>
      </c>
      <c r="W183" s="72">
        <f t="shared" si="55"/>
        <v>7.5333333333333377E-2</v>
      </c>
      <c r="X183" s="72">
        <f t="shared" si="56"/>
        <v>0</v>
      </c>
      <c r="Y183" s="72">
        <f t="shared" si="57"/>
        <v>3.9999999999999975E-4</v>
      </c>
      <c r="Z183" s="72">
        <f t="shared" si="58"/>
        <v>7.9999999999999885E-4</v>
      </c>
      <c r="AA183" s="72">
        <f t="shared" si="59"/>
        <v>1.993333333333339</v>
      </c>
      <c r="AB183" s="72">
        <f t="shared" si="60"/>
        <v>2.2666666666666712E-4</v>
      </c>
      <c r="AC183" s="72">
        <f t="shared" si="61"/>
        <v>1.6666666666666672E-4</v>
      </c>
      <c r="AD183" s="72">
        <f t="shared" si="62"/>
        <v>10.999999999999975</v>
      </c>
      <c r="AE183" s="72">
        <f t="shared" si="63"/>
        <v>2.3333333333333292E-4</v>
      </c>
      <c r="AF183" s="72">
        <f t="shared" si="64"/>
        <v>3.0000000000000003E-4</v>
      </c>
      <c r="AG183" s="72">
        <f t="shared" si="65"/>
        <v>1.1466666666666663E-2</v>
      </c>
    </row>
    <row r="184" spans="1:33" ht="12" x14ac:dyDescent="0.2">
      <c r="A184" s="77">
        <v>42225.072916666664</v>
      </c>
      <c r="B184" s="229">
        <v>820</v>
      </c>
      <c r="C184" s="9">
        <f t="shared" si="37"/>
        <v>20900160</v>
      </c>
      <c r="D184" s="241">
        <v>0.17164179104477628</v>
      </c>
      <c r="E184" s="13">
        <f t="shared" si="38"/>
        <v>74.116659710144887</v>
      </c>
      <c r="F184" s="14">
        <f t="shared" si="66"/>
        <v>0.24521043478260651</v>
      </c>
      <c r="G184" s="14">
        <f t="shared" si="67"/>
        <v>0.14015246376811369</v>
      </c>
      <c r="H184" s="14">
        <f t="shared" si="68"/>
        <v>73.871449275362281</v>
      </c>
      <c r="I184" s="14"/>
      <c r="J184" s="72">
        <f t="shared" si="42"/>
        <v>3.6942028985507268E-2</v>
      </c>
      <c r="K184" s="72">
        <f t="shared" si="43"/>
        <v>2.9782608695652049E-4</v>
      </c>
      <c r="L184" s="72">
        <f t="shared" si="44"/>
        <v>3.29710144927536E-4</v>
      </c>
      <c r="M184" s="72">
        <f t="shared" si="45"/>
        <v>4.4524637681159364E-2</v>
      </c>
      <c r="N184" s="72">
        <f t="shared" si="46"/>
        <v>6.8115942028985519E-5</v>
      </c>
      <c r="O184" s="72">
        <f t="shared" si="47"/>
        <v>3.405797101449276E-5</v>
      </c>
      <c r="P184" s="72">
        <f t="shared" si="48"/>
        <v>53.236231884057965</v>
      </c>
      <c r="Q184" s="72">
        <f t="shared" si="49"/>
        <v>1.8528985507246408E-3</v>
      </c>
      <c r="R184" s="72">
        <f t="shared" si="50"/>
        <v>7.6159420289854864E-4</v>
      </c>
      <c r="S184" s="72">
        <f t="shared" si="51"/>
        <v>2.1986956521739044E-3</v>
      </c>
      <c r="T184" s="72">
        <f t="shared" si="52"/>
        <v>6.8115942028985535E-2</v>
      </c>
      <c r="U184" s="72">
        <f t="shared" si="53"/>
        <v>1.1376811594202933E-4</v>
      </c>
      <c r="V184" s="72">
        <f t="shared" si="54"/>
        <v>7.6689855072463633</v>
      </c>
      <c r="W184" s="72">
        <f t="shared" si="55"/>
        <v>7.6492753623188456E-2</v>
      </c>
      <c r="X184" s="72">
        <f t="shared" si="56"/>
        <v>0</v>
      </c>
      <c r="Y184" s="72">
        <f t="shared" si="57"/>
        <v>3.847826086956519E-4</v>
      </c>
      <c r="Z184" s="72">
        <f t="shared" si="58"/>
        <v>7.7608695652173795E-4</v>
      </c>
      <c r="AA184" s="72">
        <f t="shared" si="59"/>
        <v>1.9879710144927591</v>
      </c>
      <c r="AB184" s="72">
        <f t="shared" si="60"/>
        <v>2.1898550724637727E-4</v>
      </c>
      <c r="AC184" s="72">
        <f t="shared" si="61"/>
        <v>1.7028985507246383E-4</v>
      </c>
      <c r="AD184" s="72">
        <f t="shared" si="62"/>
        <v>10.978260869565192</v>
      </c>
      <c r="AE184" s="72">
        <f t="shared" si="63"/>
        <v>2.3405797101449234E-4</v>
      </c>
      <c r="AF184" s="72">
        <f t="shared" si="64"/>
        <v>2.9130434782608699E-4</v>
      </c>
      <c r="AG184" s="72">
        <f t="shared" si="65"/>
        <v>1.1402898550724634E-2</v>
      </c>
    </row>
    <row r="185" spans="1:33" ht="12" x14ac:dyDescent="0.2">
      <c r="A185" s="77">
        <v>42225.083333333336</v>
      </c>
      <c r="B185" s="229">
        <v>820</v>
      </c>
      <c r="C185" s="9">
        <f t="shared" si="37"/>
        <v>20900160</v>
      </c>
      <c r="D185" s="241">
        <v>0.17910447761194048</v>
      </c>
      <c r="E185" s="13">
        <f t="shared" si="38"/>
        <v>74.08735608695649</v>
      </c>
      <c r="F185" s="14">
        <f t="shared" si="66"/>
        <v>0.24779086956522178</v>
      </c>
      <c r="G185" s="14">
        <f t="shared" si="67"/>
        <v>0.14100826086956958</v>
      </c>
      <c r="H185" s="14">
        <f t="shared" si="68"/>
        <v>73.839565217391268</v>
      </c>
      <c r="I185" s="14"/>
      <c r="J185" s="72">
        <f t="shared" si="42"/>
        <v>3.7217391304347848E-2</v>
      </c>
      <c r="K185" s="72">
        <f t="shared" si="43"/>
        <v>2.9565217391304221E-4</v>
      </c>
      <c r="L185" s="72">
        <f t="shared" si="44"/>
        <v>3.2608695652173889E-4</v>
      </c>
      <c r="M185" s="72">
        <f t="shared" si="45"/>
        <v>4.4382608695652116E-2</v>
      </c>
      <c r="N185" s="72">
        <f t="shared" si="46"/>
        <v>6.9565217391304355E-5</v>
      </c>
      <c r="O185" s="72">
        <f t="shared" si="47"/>
        <v>3.4782608695652178E-5</v>
      </c>
      <c r="P185" s="72">
        <f t="shared" si="48"/>
        <v>53.239130434782602</v>
      </c>
      <c r="Q185" s="72">
        <f t="shared" si="49"/>
        <v>1.8391304347826118E-3</v>
      </c>
      <c r="R185" s="72">
        <f t="shared" si="50"/>
        <v>7.5652173913043266E-4</v>
      </c>
      <c r="S185" s="72">
        <f t="shared" si="51"/>
        <v>2.1773913043478172E-3</v>
      </c>
      <c r="T185" s="72">
        <f t="shared" si="52"/>
        <v>6.9565217391304376E-2</v>
      </c>
      <c r="U185" s="72">
        <f t="shared" si="53"/>
        <v>1.1086956521739165E-4</v>
      </c>
      <c r="V185" s="72">
        <f t="shared" si="54"/>
        <v>7.6613043478260732</v>
      </c>
      <c r="W185" s="72">
        <f t="shared" si="55"/>
        <v>7.7652173913043535E-2</v>
      </c>
      <c r="X185" s="72">
        <f t="shared" si="56"/>
        <v>0</v>
      </c>
      <c r="Y185" s="72">
        <f t="shared" si="57"/>
        <v>3.6956521739130404E-4</v>
      </c>
      <c r="Z185" s="72">
        <f t="shared" si="58"/>
        <v>7.5217391304347706E-4</v>
      </c>
      <c r="AA185" s="72">
        <f t="shared" si="59"/>
        <v>1.9826086956521793</v>
      </c>
      <c r="AB185" s="72">
        <f t="shared" si="60"/>
        <v>2.1130434782608743E-4</v>
      </c>
      <c r="AC185" s="72">
        <f t="shared" si="61"/>
        <v>1.7391304347826094E-4</v>
      </c>
      <c r="AD185" s="72">
        <f t="shared" si="62"/>
        <v>10.956521739130409</v>
      </c>
      <c r="AE185" s="72">
        <f t="shared" si="63"/>
        <v>2.3478260869565175E-4</v>
      </c>
      <c r="AF185" s="72">
        <f t="shared" si="64"/>
        <v>2.8260869565217394E-4</v>
      </c>
      <c r="AG185" s="72">
        <f t="shared" si="65"/>
        <v>1.1339130434782605E-2</v>
      </c>
    </row>
    <row r="186" spans="1:33" ht="12" x14ac:dyDescent="0.2">
      <c r="A186" s="77">
        <v>42225.09375</v>
      </c>
      <c r="B186" s="229">
        <v>820</v>
      </c>
      <c r="C186" s="9">
        <f t="shared" si="37"/>
        <v>20900160</v>
      </c>
      <c r="D186" s="241">
        <v>0.17910447761194048</v>
      </c>
      <c r="E186" s="13">
        <f t="shared" si="38"/>
        <v>74.058052463768064</v>
      </c>
      <c r="F186" s="14">
        <f t="shared" si="66"/>
        <v>0.25037130434782284</v>
      </c>
      <c r="G186" s="14">
        <f t="shared" si="67"/>
        <v>0.1418640579710112</v>
      </c>
      <c r="H186" s="14">
        <f t="shared" si="68"/>
        <v>73.807681159420241</v>
      </c>
      <c r="I186" s="14"/>
      <c r="J186" s="72">
        <f t="shared" si="42"/>
        <v>3.7492753623188428E-2</v>
      </c>
      <c r="K186" s="72">
        <f t="shared" si="43"/>
        <v>2.9347826086956392E-4</v>
      </c>
      <c r="L186" s="72">
        <f t="shared" si="44"/>
        <v>3.2246376811594177E-4</v>
      </c>
      <c r="M186" s="72">
        <f t="shared" si="45"/>
        <v>4.4240579710144869E-2</v>
      </c>
      <c r="N186" s="72">
        <f t="shared" si="46"/>
        <v>7.1014492753623191E-5</v>
      </c>
      <c r="O186" s="72">
        <f t="shared" si="47"/>
        <v>3.5507246376811596E-5</v>
      </c>
      <c r="P186" s="72">
        <f t="shared" si="48"/>
        <v>53.24202898550724</v>
      </c>
      <c r="Q186" s="72">
        <f t="shared" si="49"/>
        <v>1.8253623188405829E-3</v>
      </c>
      <c r="R186" s="72">
        <f t="shared" si="50"/>
        <v>7.5144927536231667E-4</v>
      </c>
      <c r="S186" s="72">
        <f t="shared" si="51"/>
        <v>2.1560869565217301E-3</v>
      </c>
      <c r="T186" s="72">
        <f t="shared" si="52"/>
        <v>7.1014492753623218E-2</v>
      </c>
      <c r="U186" s="72">
        <f t="shared" si="53"/>
        <v>1.0797101449275396E-4</v>
      </c>
      <c r="V186" s="72">
        <f t="shared" si="54"/>
        <v>7.653623188405783</v>
      </c>
      <c r="W186" s="72">
        <f t="shared" si="55"/>
        <v>7.8811594202898613E-2</v>
      </c>
      <c r="X186" s="72">
        <f t="shared" si="56"/>
        <v>0</v>
      </c>
      <c r="Y186" s="72">
        <f t="shared" si="57"/>
        <v>3.5434782608695619E-4</v>
      </c>
      <c r="Z186" s="72">
        <f t="shared" si="58"/>
        <v>7.2826086956521616E-4</v>
      </c>
      <c r="AA186" s="72">
        <f t="shared" si="59"/>
        <v>1.9772463768115995</v>
      </c>
      <c r="AB186" s="72">
        <f t="shared" si="60"/>
        <v>2.0362318840579758E-4</v>
      </c>
      <c r="AC186" s="72">
        <f t="shared" si="61"/>
        <v>1.7753623188405805E-4</v>
      </c>
      <c r="AD186" s="72">
        <f t="shared" si="62"/>
        <v>10.934782608695626</v>
      </c>
      <c r="AE186" s="72">
        <f t="shared" si="63"/>
        <v>2.3550724637681116E-4</v>
      </c>
      <c r="AF186" s="72">
        <f t="shared" si="64"/>
        <v>2.739130434782609E-4</v>
      </c>
      <c r="AG186" s="72">
        <f t="shared" si="65"/>
        <v>1.1275362318840576E-2</v>
      </c>
    </row>
    <row r="187" spans="1:33" ht="12" x14ac:dyDescent="0.2">
      <c r="A187" s="77">
        <v>42225.104166666664</v>
      </c>
      <c r="B187" s="229">
        <v>820</v>
      </c>
      <c r="C187" s="9">
        <f t="shared" si="37"/>
        <v>20900160</v>
      </c>
      <c r="D187" s="241">
        <v>0.17910447761194048</v>
      </c>
      <c r="E187" s="13">
        <f t="shared" si="38"/>
        <v>74.028748840579681</v>
      </c>
      <c r="F187" s="14">
        <f t="shared" si="66"/>
        <v>0.25295173913045232</v>
      </c>
      <c r="G187" s="14">
        <f t="shared" si="67"/>
        <v>0.14271985507248125</v>
      </c>
      <c r="H187" s="14">
        <f t="shared" si="68"/>
        <v>73.775797101449228</v>
      </c>
      <c r="I187" s="14"/>
      <c r="J187" s="72">
        <f t="shared" si="42"/>
        <v>3.7768115942029008E-2</v>
      </c>
      <c r="K187" s="72">
        <f t="shared" si="43"/>
        <v>2.9130434782608563E-4</v>
      </c>
      <c r="L187" s="72">
        <f t="shared" si="44"/>
        <v>3.1884057971014466E-4</v>
      </c>
      <c r="M187" s="72">
        <f t="shared" si="45"/>
        <v>4.4098550724637621E-2</v>
      </c>
      <c r="N187" s="72">
        <f t="shared" si="46"/>
        <v>7.2463768115942027E-5</v>
      </c>
      <c r="O187" s="72">
        <f t="shared" si="47"/>
        <v>3.6231884057971014E-5</v>
      </c>
      <c r="P187" s="72">
        <f t="shared" si="48"/>
        <v>53.244927536231877</v>
      </c>
      <c r="Q187" s="72">
        <f t="shared" si="49"/>
        <v>1.811594202898554E-3</v>
      </c>
      <c r="R187" s="72">
        <f t="shared" si="50"/>
        <v>7.4637681159420068E-4</v>
      </c>
      <c r="S187" s="72">
        <f t="shared" si="51"/>
        <v>2.1347826086956429E-3</v>
      </c>
      <c r="T187" s="72">
        <f t="shared" si="52"/>
        <v>7.2463768115942059E-2</v>
      </c>
      <c r="U187" s="72">
        <f t="shared" si="53"/>
        <v>1.0507246376811628E-4</v>
      </c>
      <c r="V187" s="72">
        <f t="shared" si="54"/>
        <v>7.6459420289854929</v>
      </c>
      <c r="W187" s="72">
        <f t="shared" si="55"/>
        <v>7.9971014492753692E-2</v>
      </c>
      <c r="X187" s="72">
        <f t="shared" si="56"/>
        <v>0</v>
      </c>
      <c r="Y187" s="72">
        <f t="shared" si="57"/>
        <v>3.3913043478260834E-4</v>
      </c>
      <c r="Z187" s="72">
        <f t="shared" si="58"/>
        <v>7.0434782608695527E-4</v>
      </c>
      <c r="AA187" s="72">
        <f t="shared" si="59"/>
        <v>1.9718840579710197</v>
      </c>
      <c r="AB187" s="72">
        <f t="shared" si="60"/>
        <v>1.9594202898550774E-4</v>
      </c>
      <c r="AC187" s="72">
        <f t="shared" si="61"/>
        <v>1.8115942028985516E-4</v>
      </c>
      <c r="AD187" s="72">
        <f t="shared" si="62"/>
        <v>10.913043478260843</v>
      </c>
      <c r="AE187" s="72">
        <f t="shared" si="63"/>
        <v>2.3623188405797057E-4</v>
      </c>
      <c r="AF187" s="72">
        <f t="shared" si="64"/>
        <v>2.6521739130434786E-4</v>
      </c>
      <c r="AG187" s="72">
        <f t="shared" si="65"/>
        <v>1.1211594202898547E-2</v>
      </c>
    </row>
    <row r="188" spans="1:33" ht="12" x14ac:dyDescent="0.2">
      <c r="A188" s="77">
        <v>42225.114583333336</v>
      </c>
      <c r="B188" s="229">
        <v>813</v>
      </c>
      <c r="C188" s="9">
        <f t="shared" si="37"/>
        <v>20721744.000000004</v>
      </c>
      <c r="D188" s="241">
        <v>0.17910447761194048</v>
      </c>
      <c r="E188" s="13">
        <f t="shared" si="38"/>
        <v>73.999445217391255</v>
      </c>
      <c r="F188" s="14">
        <f t="shared" si="66"/>
        <v>0.25553217391303917</v>
      </c>
      <c r="G188" s="14">
        <f t="shared" si="67"/>
        <v>0.14357565217390866</v>
      </c>
      <c r="H188" s="14">
        <f t="shared" si="68"/>
        <v>73.743913043478216</v>
      </c>
      <c r="I188" s="14"/>
      <c r="J188" s="72">
        <f t="shared" si="42"/>
        <v>3.8043478260869588E-2</v>
      </c>
      <c r="K188" s="72">
        <f t="shared" si="43"/>
        <v>2.8913043478260734E-4</v>
      </c>
      <c r="L188" s="72">
        <f t="shared" si="44"/>
        <v>3.1521739130434755E-4</v>
      </c>
      <c r="M188" s="72">
        <f t="shared" si="45"/>
        <v>4.3956521739130373E-2</v>
      </c>
      <c r="N188" s="72">
        <f t="shared" si="46"/>
        <v>7.3913043478260863E-5</v>
      </c>
      <c r="O188" s="72">
        <f t="shared" si="47"/>
        <v>3.6956521739130432E-5</v>
      </c>
      <c r="P188" s="72">
        <f t="shared" si="48"/>
        <v>53.247826086956515</v>
      </c>
      <c r="Q188" s="72">
        <f t="shared" si="49"/>
        <v>1.7978260869565251E-3</v>
      </c>
      <c r="R188" s="72">
        <f t="shared" si="50"/>
        <v>7.413043478260847E-4</v>
      </c>
      <c r="S188" s="72">
        <f t="shared" si="51"/>
        <v>2.1134782608695558E-3</v>
      </c>
      <c r="T188" s="72">
        <f t="shared" si="52"/>
        <v>7.3913043478260901E-2</v>
      </c>
      <c r="U188" s="72">
        <f t="shared" si="53"/>
        <v>1.0217391304347859E-4</v>
      </c>
      <c r="V188" s="72">
        <f t="shared" si="54"/>
        <v>7.6382608695652028</v>
      </c>
      <c r="W188" s="72">
        <f t="shared" si="55"/>
        <v>8.1130434782608771E-2</v>
      </c>
      <c r="X188" s="72">
        <f t="shared" si="56"/>
        <v>0</v>
      </c>
      <c r="Y188" s="72">
        <f t="shared" si="57"/>
        <v>3.2391304347826049E-4</v>
      </c>
      <c r="Z188" s="72">
        <f t="shared" si="58"/>
        <v>6.8043478260869437E-4</v>
      </c>
      <c r="AA188" s="72">
        <f t="shared" si="59"/>
        <v>1.9665217391304399</v>
      </c>
      <c r="AB188" s="72">
        <f t="shared" si="60"/>
        <v>1.8826086956521789E-4</v>
      </c>
      <c r="AC188" s="72">
        <f t="shared" si="61"/>
        <v>1.8478260869565227E-4</v>
      </c>
      <c r="AD188" s="72">
        <f t="shared" si="62"/>
        <v>10.891304347826059</v>
      </c>
      <c r="AE188" s="72">
        <f t="shared" si="63"/>
        <v>2.3695652173912998E-4</v>
      </c>
      <c r="AF188" s="72">
        <f t="shared" si="64"/>
        <v>2.5652173913043481E-4</v>
      </c>
      <c r="AG188" s="72">
        <f t="shared" si="65"/>
        <v>1.1147826086956518E-2</v>
      </c>
    </row>
    <row r="189" spans="1:33" ht="12" x14ac:dyDescent="0.2">
      <c r="A189" s="77">
        <v>42225.125</v>
      </c>
      <c r="B189" s="229">
        <v>813</v>
      </c>
      <c r="C189" s="9">
        <f t="shared" si="37"/>
        <v>20721744.000000004</v>
      </c>
      <c r="D189" s="241">
        <v>0.17910447761194048</v>
      </c>
      <c r="E189" s="13">
        <f t="shared" si="38"/>
        <v>73.970141594202858</v>
      </c>
      <c r="F189" s="14">
        <f t="shared" si="66"/>
        <v>0.25811260869565444</v>
      </c>
      <c r="G189" s="14">
        <f t="shared" si="67"/>
        <v>0.14443144927536455</v>
      </c>
      <c r="H189" s="14">
        <f t="shared" si="68"/>
        <v>73.712028985507203</v>
      </c>
      <c r="I189" s="14"/>
      <c r="J189" s="72">
        <f t="shared" si="42"/>
        <v>3.8318840579710169E-2</v>
      </c>
      <c r="K189" s="72">
        <f t="shared" si="43"/>
        <v>2.8695652173912905E-4</v>
      </c>
      <c r="L189" s="72">
        <f t="shared" si="44"/>
        <v>3.1159420289855044E-4</v>
      </c>
      <c r="M189" s="72">
        <f t="shared" si="45"/>
        <v>4.3814492753623126E-2</v>
      </c>
      <c r="N189" s="72">
        <f t="shared" si="46"/>
        <v>7.5362318840579699E-5</v>
      </c>
      <c r="O189" s="72">
        <f t="shared" si="47"/>
        <v>3.768115942028985E-5</v>
      </c>
      <c r="P189" s="72">
        <f t="shared" si="48"/>
        <v>53.250724637681152</v>
      </c>
      <c r="Q189" s="72">
        <f t="shared" si="49"/>
        <v>1.7840579710144962E-3</v>
      </c>
      <c r="R189" s="72">
        <f t="shared" si="50"/>
        <v>7.3623188405796871E-4</v>
      </c>
      <c r="S189" s="72">
        <f t="shared" si="51"/>
        <v>2.0921739130434686E-3</v>
      </c>
      <c r="T189" s="72">
        <f t="shared" si="52"/>
        <v>7.5362318840579742E-2</v>
      </c>
      <c r="U189" s="72">
        <f t="shared" si="53"/>
        <v>9.9275362318840905E-5</v>
      </c>
      <c r="V189" s="72">
        <f t="shared" si="54"/>
        <v>7.6305797101449127</v>
      </c>
      <c r="W189" s="72">
        <f t="shared" si="55"/>
        <v>8.2289855072463849E-2</v>
      </c>
      <c r="X189" s="72">
        <f t="shared" si="56"/>
        <v>0</v>
      </c>
      <c r="Y189" s="72">
        <f t="shared" si="57"/>
        <v>3.0869565217391264E-4</v>
      </c>
      <c r="Z189" s="72">
        <f t="shared" si="58"/>
        <v>6.5652173913043348E-4</v>
      </c>
      <c r="AA189" s="72">
        <f t="shared" si="59"/>
        <v>1.9611594202898601</v>
      </c>
      <c r="AB189" s="72">
        <f t="shared" si="60"/>
        <v>1.8057971014492804E-4</v>
      </c>
      <c r="AC189" s="72">
        <f t="shared" si="61"/>
        <v>1.8840579710144938E-4</v>
      </c>
      <c r="AD189" s="72">
        <f t="shared" si="62"/>
        <v>10.869565217391276</v>
      </c>
      <c r="AE189" s="72">
        <f t="shared" si="63"/>
        <v>2.3768115942028939E-4</v>
      </c>
      <c r="AF189" s="72">
        <f t="shared" si="64"/>
        <v>2.4782608695652177E-4</v>
      </c>
      <c r="AG189" s="72">
        <f t="shared" si="65"/>
        <v>1.1084057971014489E-2</v>
      </c>
    </row>
    <row r="190" spans="1:33" ht="12" x14ac:dyDescent="0.2">
      <c r="A190" s="77">
        <v>42225.135416666664</v>
      </c>
      <c r="B190" s="229">
        <v>807</v>
      </c>
      <c r="C190" s="9">
        <f t="shared" si="37"/>
        <v>20568816</v>
      </c>
      <c r="D190" s="241">
        <v>0.17910447761194048</v>
      </c>
      <c r="E190" s="13">
        <f t="shared" si="38"/>
        <v>73.940837971014446</v>
      </c>
      <c r="F190" s="14">
        <f t="shared" si="66"/>
        <v>0.26069304347826971</v>
      </c>
      <c r="G190" s="14">
        <f t="shared" si="67"/>
        <v>0.14528724637682039</v>
      </c>
      <c r="H190" s="14">
        <f t="shared" si="68"/>
        <v>73.680144927536176</v>
      </c>
      <c r="I190" s="14"/>
      <c r="J190" s="72">
        <f t="shared" si="42"/>
        <v>3.8594202898550749E-2</v>
      </c>
      <c r="K190" s="72">
        <f t="shared" si="43"/>
        <v>2.8478260869565077E-4</v>
      </c>
      <c r="L190" s="72">
        <f t="shared" si="44"/>
        <v>3.0797101449275333E-4</v>
      </c>
      <c r="M190" s="72">
        <f t="shared" si="45"/>
        <v>4.3672463768115878E-2</v>
      </c>
      <c r="N190" s="72">
        <f t="shared" si="46"/>
        <v>7.6811594202898535E-5</v>
      </c>
      <c r="O190" s="72">
        <f t="shared" si="47"/>
        <v>3.8405797101449267E-5</v>
      </c>
      <c r="P190" s="72">
        <f t="shared" si="48"/>
        <v>53.25362318840579</v>
      </c>
      <c r="Q190" s="72">
        <f t="shared" si="49"/>
        <v>1.7702898550724672E-3</v>
      </c>
      <c r="R190" s="72">
        <f t="shared" si="50"/>
        <v>7.3115942028985272E-4</v>
      </c>
      <c r="S190" s="72">
        <f t="shared" si="51"/>
        <v>2.0708695652173815E-3</v>
      </c>
      <c r="T190" s="72">
        <f t="shared" si="52"/>
        <v>7.6811594202898584E-2</v>
      </c>
      <c r="U190" s="72">
        <f t="shared" si="53"/>
        <v>9.637681159420322E-5</v>
      </c>
      <c r="V190" s="72">
        <f t="shared" si="54"/>
        <v>7.6228985507246225</v>
      </c>
      <c r="W190" s="72">
        <f t="shared" si="55"/>
        <v>8.3449275362318928E-2</v>
      </c>
      <c r="X190" s="72">
        <f t="shared" si="56"/>
        <v>0</v>
      </c>
      <c r="Y190" s="72">
        <f t="shared" si="57"/>
        <v>2.9347826086956479E-4</v>
      </c>
      <c r="Z190" s="72">
        <f t="shared" si="58"/>
        <v>6.3260869565217258E-4</v>
      </c>
      <c r="AA190" s="72">
        <f t="shared" si="59"/>
        <v>1.9557971014492803</v>
      </c>
      <c r="AB190" s="72">
        <f t="shared" si="60"/>
        <v>1.728985507246382E-4</v>
      </c>
      <c r="AC190" s="72">
        <f t="shared" si="61"/>
        <v>1.9202898550724649E-4</v>
      </c>
      <c r="AD190" s="72">
        <f t="shared" si="62"/>
        <v>10.847826086956493</v>
      </c>
      <c r="AE190" s="72">
        <f t="shared" si="63"/>
        <v>2.384057971014488E-4</v>
      </c>
      <c r="AF190" s="72">
        <f t="shared" si="64"/>
        <v>2.3913043478260873E-4</v>
      </c>
      <c r="AG190" s="72">
        <f t="shared" si="65"/>
        <v>1.102028985507246E-2</v>
      </c>
    </row>
    <row r="191" spans="1:33" ht="12" x14ac:dyDescent="0.2">
      <c r="A191" s="77">
        <v>42225.145833333336</v>
      </c>
      <c r="B191" s="229">
        <v>813</v>
      </c>
      <c r="C191" s="9">
        <f t="shared" si="37"/>
        <v>20721744.000000004</v>
      </c>
      <c r="D191" s="241">
        <v>0.17910447761194048</v>
      </c>
      <c r="E191" s="13">
        <f t="shared" si="38"/>
        <v>73.911534347826048</v>
      </c>
      <c r="F191" s="14">
        <f t="shared" si="66"/>
        <v>0.26327347826087077</v>
      </c>
      <c r="G191" s="14">
        <f t="shared" si="67"/>
        <v>0.14614304347826201</v>
      </c>
      <c r="H191" s="14">
        <f t="shared" si="68"/>
        <v>73.648260869565178</v>
      </c>
      <c r="I191" s="14"/>
      <c r="J191" s="72">
        <f t="shared" si="42"/>
        <v>3.8869565217391329E-2</v>
      </c>
      <c r="K191" s="72">
        <f t="shared" si="43"/>
        <v>2.8260869565217248E-4</v>
      </c>
      <c r="L191" s="72">
        <f t="shared" si="44"/>
        <v>3.0434782608695622E-4</v>
      </c>
      <c r="M191" s="72">
        <f t="shared" si="45"/>
        <v>4.353043478260863E-2</v>
      </c>
      <c r="N191" s="72">
        <f t="shared" si="46"/>
        <v>7.8260869565217371E-5</v>
      </c>
      <c r="O191" s="72">
        <f t="shared" si="47"/>
        <v>3.9130434782608685E-5</v>
      </c>
      <c r="P191" s="72">
        <f t="shared" si="48"/>
        <v>53.256521739130427</v>
      </c>
      <c r="Q191" s="72">
        <f t="shared" si="49"/>
        <v>1.7565217391304383E-3</v>
      </c>
      <c r="R191" s="72">
        <f t="shared" si="50"/>
        <v>7.2608695652173674E-4</v>
      </c>
      <c r="S191" s="72">
        <f t="shared" si="51"/>
        <v>2.0495652173912944E-3</v>
      </c>
      <c r="T191" s="72">
        <f t="shared" si="52"/>
        <v>7.8260869565217425E-2</v>
      </c>
      <c r="U191" s="72">
        <f t="shared" si="53"/>
        <v>9.3478260869565534E-5</v>
      </c>
      <c r="V191" s="72">
        <f t="shared" si="54"/>
        <v>7.6152173913043324</v>
      </c>
      <c r="W191" s="72">
        <f t="shared" si="55"/>
        <v>8.4608695652174007E-2</v>
      </c>
      <c r="X191" s="72">
        <f t="shared" si="56"/>
        <v>0</v>
      </c>
      <c r="Y191" s="72">
        <f t="shared" si="57"/>
        <v>2.7826086956521693E-4</v>
      </c>
      <c r="Z191" s="72">
        <f t="shared" si="58"/>
        <v>6.0869565217391169E-4</v>
      </c>
      <c r="AA191" s="72">
        <f t="shared" si="59"/>
        <v>1.9504347826087005</v>
      </c>
      <c r="AB191" s="72">
        <f t="shared" si="60"/>
        <v>1.6521739130434835E-4</v>
      </c>
      <c r="AC191" s="72">
        <f t="shared" si="61"/>
        <v>1.956521739130436E-4</v>
      </c>
      <c r="AD191" s="72">
        <f t="shared" si="62"/>
        <v>10.82608695652171</v>
      </c>
      <c r="AE191" s="72">
        <f t="shared" si="63"/>
        <v>2.3913043478260821E-4</v>
      </c>
      <c r="AF191" s="72">
        <f t="shared" si="64"/>
        <v>2.3043478260869569E-4</v>
      </c>
      <c r="AG191" s="72">
        <f t="shared" si="65"/>
        <v>1.0956521739130431E-2</v>
      </c>
    </row>
    <row r="192" spans="1:33" ht="12" x14ac:dyDescent="0.2">
      <c r="A192" s="77">
        <v>42225.15625</v>
      </c>
      <c r="B192" s="229">
        <v>807</v>
      </c>
      <c r="C192" s="9">
        <f t="shared" si="37"/>
        <v>20568816</v>
      </c>
      <c r="D192" s="241">
        <v>0.17164179104477628</v>
      </c>
      <c r="E192" s="13">
        <f t="shared" si="38"/>
        <v>73.882230724637637</v>
      </c>
      <c r="F192" s="14">
        <f t="shared" si="66"/>
        <v>0.26585391304348605</v>
      </c>
      <c r="G192" s="14">
        <f t="shared" si="67"/>
        <v>0.14699884057971785</v>
      </c>
      <c r="H192" s="14">
        <f t="shared" si="68"/>
        <v>73.616376811594151</v>
      </c>
      <c r="I192" s="14"/>
      <c r="J192" s="72">
        <f t="shared" si="42"/>
        <v>3.9144927536231909E-2</v>
      </c>
      <c r="K192" s="72">
        <f t="shared" si="43"/>
        <v>2.8043478260869419E-4</v>
      </c>
      <c r="L192" s="72">
        <f t="shared" si="44"/>
        <v>3.0072463768115911E-4</v>
      </c>
      <c r="M192" s="72">
        <f t="shared" si="45"/>
        <v>4.3388405797101383E-2</v>
      </c>
      <c r="N192" s="72">
        <f t="shared" si="46"/>
        <v>7.9710144927536207E-5</v>
      </c>
      <c r="O192" s="72">
        <f t="shared" si="47"/>
        <v>3.9855072463768103E-5</v>
      </c>
      <c r="P192" s="72">
        <f t="shared" si="48"/>
        <v>53.259420289855065</v>
      </c>
      <c r="Q192" s="72">
        <f t="shared" si="49"/>
        <v>1.7427536231884094E-3</v>
      </c>
      <c r="R192" s="72">
        <f t="shared" si="50"/>
        <v>7.2101449275362075E-4</v>
      </c>
      <c r="S192" s="72">
        <f t="shared" si="51"/>
        <v>2.0282608695652072E-3</v>
      </c>
      <c r="T192" s="72">
        <f t="shared" si="52"/>
        <v>7.9710144927536267E-2</v>
      </c>
      <c r="U192" s="72">
        <f t="shared" si="53"/>
        <v>9.0579710144927849E-5</v>
      </c>
      <c r="V192" s="72">
        <f t="shared" si="54"/>
        <v>7.6075362318840423</v>
      </c>
      <c r="W192" s="72">
        <f t="shared" si="55"/>
        <v>8.5768115942029086E-2</v>
      </c>
      <c r="X192" s="72">
        <f t="shared" si="56"/>
        <v>0</v>
      </c>
      <c r="Y192" s="72">
        <f t="shared" si="57"/>
        <v>2.6304347826086908E-4</v>
      </c>
      <c r="Z192" s="72">
        <f t="shared" si="58"/>
        <v>5.8478260869565079E-4</v>
      </c>
      <c r="AA192" s="72">
        <f t="shared" si="59"/>
        <v>1.9450724637681207</v>
      </c>
      <c r="AB192" s="72">
        <f t="shared" si="60"/>
        <v>1.5753623188405851E-4</v>
      </c>
      <c r="AC192" s="72">
        <f t="shared" si="61"/>
        <v>1.9927536231884071E-4</v>
      </c>
      <c r="AD192" s="72">
        <f t="shared" si="62"/>
        <v>10.804347826086927</v>
      </c>
      <c r="AE192" s="72">
        <f t="shared" si="63"/>
        <v>2.3985507246376763E-4</v>
      </c>
      <c r="AF192" s="72">
        <f t="shared" si="64"/>
        <v>2.2173913043478264E-4</v>
      </c>
      <c r="AG192" s="72">
        <f t="shared" si="65"/>
        <v>1.0892753623188402E-2</v>
      </c>
    </row>
    <row r="193" spans="1:34" ht="12" x14ac:dyDescent="0.2">
      <c r="A193" s="77">
        <v>42225.166666666664</v>
      </c>
      <c r="B193" s="229">
        <v>813</v>
      </c>
      <c r="C193" s="9">
        <f t="shared" si="37"/>
        <v>20721744.000000004</v>
      </c>
      <c r="D193" s="241">
        <v>0.16417910447761208</v>
      </c>
      <c r="E193" s="13">
        <f t="shared" si="38"/>
        <v>73.852927101449225</v>
      </c>
      <c r="F193" s="14">
        <f t="shared" si="66"/>
        <v>0.26843434782608711</v>
      </c>
      <c r="G193" s="14">
        <f t="shared" si="67"/>
        <v>0.14785463768115953</v>
      </c>
      <c r="H193" s="14">
        <f t="shared" si="68"/>
        <v>73.584492753623138</v>
      </c>
      <c r="I193" s="14"/>
      <c r="J193" s="72">
        <f t="shared" si="42"/>
        <v>3.9420289855072489E-2</v>
      </c>
      <c r="K193" s="72">
        <f t="shared" si="43"/>
        <v>2.782608695652159E-4</v>
      </c>
      <c r="L193" s="72">
        <f t="shared" si="44"/>
        <v>2.97101449275362E-4</v>
      </c>
      <c r="M193" s="72">
        <f t="shared" si="45"/>
        <v>4.3246376811594135E-2</v>
      </c>
      <c r="N193" s="72">
        <f t="shared" si="46"/>
        <v>8.1159420289855043E-5</v>
      </c>
      <c r="O193" s="72">
        <f t="shared" si="47"/>
        <v>4.0579710144927521E-5</v>
      </c>
      <c r="P193" s="72">
        <f t="shared" si="48"/>
        <v>53.262318840579702</v>
      </c>
      <c r="Q193" s="72">
        <f t="shared" si="49"/>
        <v>1.7289855072463805E-3</v>
      </c>
      <c r="R193" s="72">
        <f t="shared" si="50"/>
        <v>7.1594202898550476E-4</v>
      </c>
      <c r="S193" s="72">
        <f t="shared" si="51"/>
        <v>2.0069565217391201E-3</v>
      </c>
      <c r="T193" s="72">
        <f t="shared" si="52"/>
        <v>8.1159420289855108E-2</v>
      </c>
      <c r="U193" s="72">
        <f t="shared" si="53"/>
        <v>8.7681159420290164E-5</v>
      </c>
      <c r="V193" s="72">
        <f t="shared" si="54"/>
        <v>7.5998550724637521</v>
      </c>
      <c r="W193" s="72">
        <f t="shared" si="55"/>
        <v>8.6927536231884164E-2</v>
      </c>
      <c r="X193" s="72">
        <f t="shared" si="56"/>
        <v>0</v>
      </c>
      <c r="Y193" s="72">
        <f t="shared" si="57"/>
        <v>2.4782608695652123E-4</v>
      </c>
      <c r="Z193" s="72">
        <f t="shared" si="58"/>
        <v>5.608695652173899E-4</v>
      </c>
      <c r="AA193" s="72">
        <f t="shared" si="59"/>
        <v>1.9397101449275409</v>
      </c>
      <c r="AB193" s="72">
        <f t="shared" si="60"/>
        <v>1.4985507246376866E-4</v>
      </c>
      <c r="AC193" s="72">
        <f t="shared" si="61"/>
        <v>2.0289855072463782E-4</v>
      </c>
      <c r="AD193" s="72">
        <f t="shared" si="62"/>
        <v>10.782608695652144</v>
      </c>
      <c r="AE193" s="72">
        <f t="shared" si="63"/>
        <v>2.4057971014492704E-4</v>
      </c>
      <c r="AF193" s="72">
        <f t="shared" si="64"/>
        <v>2.130434782608696E-4</v>
      </c>
      <c r="AG193" s="72">
        <f t="shared" si="65"/>
        <v>1.0828985507246373E-2</v>
      </c>
    </row>
    <row r="194" spans="1:34" ht="12" x14ac:dyDescent="0.2">
      <c r="A194" s="77">
        <v>42225.177083333336</v>
      </c>
      <c r="B194" s="229">
        <v>807</v>
      </c>
      <c r="C194" s="9">
        <f t="shared" si="37"/>
        <v>20568816</v>
      </c>
      <c r="D194" s="241">
        <v>0.16417910447761208</v>
      </c>
      <c r="E194" s="13">
        <f t="shared" si="38"/>
        <v>73.823623478260828</v>
      </c>
      <c r="F194" s="14">
        <f t="shared" si="66"/>
        <v>0.27101478260870238</v>
      </c>
      <c r="G194" s="14">
        <f t="shared" si="67"/>
        <v>0.14871043478261536</v>
      </c>
      <c r="H194" s="14">
        <f t="shared" si="68"/>
        <v>73.552608695652125</v>
      </c>
      <c r="I194" s="14"/>
      <c r="J194" s="72">
        <f t="shared" si="42"/>
        <v>3.9695652173913069E-2</v>
      </c>
      <c r="K194" s="72">
        <f t="shared" si="43"/>
        <v>2.7608695652173762E-4</v>
      </c>
      <c r="L194" s="72">
        <f t="shared" si="44"/>
        <v>2.9347826086956489E-4</v>
      </c>
      <c r="M194" s="72">
        <f t="shared" si="45"/>
        <v>4.3104347826086888E-2</v>
      </c>
      <c r="N194" s="72">
        <f t="shared" si="46"/>
        <v>8.2608695652173879E-5</v>
      </c>
      <c r="O194" s="72">
        <f t="shared" si="47"/>
        <v>4.1304347826086939E-5</v>
      </c>
      <c r="P194" s="72">
        <f t="shared" si="48"/>
        <v>53.26521739130434</v>
      </c>
      <c r="Q194" s="72">
        <f t="shared" si="49"/>
        <v>1.7152173913043516E-3</v>
      </c>
      <c r="R194" s="72">
        <f t="shared" si="50"/>
        <v>7.1086956521738878E-4</v>
      </c>
      <c r="S194" s="72">
        <f t="shared" si="51"/>
        <v>1.9856521739130329E-3</v>
      </c>
      <c r="T194" s="72">
        <f t="shared" si="52"/>
        <v>8.260869565217395E-2</v>
      </c>
      <c r="U194" s="72">
        <f t="shared" si="53"/>
        <v>8.4782608695652478E-5</v>
      </c>
      <c r="V194" s="72">
        <f t="shared" si="54"/>
        <v>7.592173913043462</v>
      </c>
      <c r="W194" s="72">
        <f t="shared" si="55"/>
        <v>8.8086956521739243E-2</v>
      </c>
      <c r="X194" s="72">
        <f t="shared" si="56"/>
        <v>0</v>
      </c>
      <c r="Y194" s="72">
        <f t="shared" si="57"/>
        <v>2.326086956521734E-4</v>
      </c>
      <c r="Z194" s="72">
        <f t="shared" si="58"/>
        <v>5.3695652173912901E-4</v>
      </c>
      <c r="AA194" s="72">
        <f t="shared" si="59"/>
        <v>1.9343478260869611</v>
      </c>
      <c r="AB194" s="72">
        <f t="shared" si="60"/>
        <v>1.4217391304347882E-4</v>
      </c>
      <c r="AC194" s="72">
        <f t="shared" si="61"/>
        <v>2.0652173913043493E-4</v>
      </c>
      <c r="AD194" s="72">
        <f t="shared" si="62"/>
        <v>10.76086956521736</v>
      </c>
      <c r="AE194" s="72">
        <f t="shared" si="63"/>
        <v>2.4130434782608645E-4</v>
      </c>
      <c r="AF194" s="72">
        <f t="shared" si="64"/>
        <v>2.0434782608695656E-4</v>
      </c>
      <c r="AG194" s="72">
        <f t="shared" si="65"/>
        <v>1.0765217391304344E-2</v>
      </c>
    </row>
    <row r="195" spans="1:34" ht="12" x14ac:dyDescent="0.2">
      <c r="A195" s="77">
        <v>42225.1875</v>
      </c>
      <c r="B195" s="229">
        <v>800</v>
      </c>
      <c r="C195" s="9">
        <f t="shared" si="37"/>
        <v>20390400</v>
      </c>
      <c r="D195" s="241">
        <v>0.16417910447761208</v>
      </c>
      <c r="E195" s="13">
        <f t="shared" si="38"/>
        <v>73.794319855072416</v>
      </c>
      <c r="F195" s="14">
        <f t="shared" si="66"/>
        <v>0.27359521739130344</v>
      </c>
      <c r="G195" s="14">
        <f t="shared" si="67"/>
        <v>0.14956623188405699</v>
      </c>
      <c r="H195" s="14">
        <f t="shared" si="68"/>
        <v>73.520724637681113</v>
      </c>
      <c r="I195" s="14"/>
      <c r="J195" s="72">
        <f t="shared" si="42"/>
        <v>3.997101449275365E-2</v>
      </c>
      <c r="K195" s="72">
        <f t="shared" si="43"/>
        <v>2.7391304347825933E-4</v>
      </c>
      <c r="L195" s="72">
        <f t="shared" si="44"/>
        <v>2.8985507246376778E-4</v>
      </c>
      <c r="M195" s="72">
        <f t="shared" si="45"/>
        <v>4.296231884057964E-2</v>
      </c>
      <c r="N195" s="72">
        <f t="shared" si="46"/>
        <v>8.4057971014492715E-5</v>
      </c>
      <c r="O195" s="72">
        <f t="shared" si="47"/>
        <v>4.2028985507246357E-5</v>
      </c>
      <c r="P195" s="72">
        <f t="shared" si="48"/>
        <v>53.268115942028977</v>
      </c>
      <c r="Q195" s="72">
        <f t="shared" si="49"/>
        <v>1.7014492753623226E-3</v>
      </c>
      <c r="R195" s="72">
        <f t="shared" si="50"/>
        <v>7.0579710144927279E-4</v>
      </c>
      <c r="S195" s="72">
        <f t="shared" si="51"/>
        <v>1.9643478260869458E-3</v>
      </c>
      <c r="T195" s="72">
        <f t="shared" si="52"/>
        <v>8.4057971014492791E-2</v>
      </c>
      <c r="U195" s="72">
        <f t="shared" si="53"/>
        <v>8.1884057971014793E-5</v>
      </c>
      <c r="V195" s="72">
        <f t="shared" si="54"/>
        <v>7.5844927536231719</v>
      </c>
      <c r="W195" s="72">
        <f t="shared" si="55"/>
        <v>8.9246376811594322E-2</v>
      </c>
      <c r="X195" s="72">
        <f t="shared" si="56"/>
        <v>0</v>
      </c>
      <c r="Y195" s="72">
        <f t="shared" si="57"/>
        <v>2.1739130434782558E-4</v>
      </c>
      <c r="Z195" s="72">
        <f t="shared" si="58"/>
        <v>5.1304347826086811E-4</v>
      </c>
      <c r="AA195" s="72">
        <f t="shared" si="59"/>
        <v>1.9289855072463813</v>
      </c>
      <c r="AB195" s="72">
        <f t="shared" si="60"/>
        <v>1.3449275362318897E-4</v>
      </c>
      <c r="AC195" s="72">
        <f t="shared" si="61"/>
        <v>2.1014492753623204E-4</v>
      </c>
      <c r="AD195" s="72">
        <f t="shared" si="62"/>
        <v>10.739130434782577</v>
      </c>
      <c r="AE195" s="72">
        <f t="shared" si="63"/>
        <v>2.4202898550724586E-4</v>
      </c>
      <c r="AF195" s="72">
        <f t="shared" si="64"/>
        <v>1.9565217391304352E-4</v>
      </c>
      <c r="AG195" s="72">
        <f t="shared" si="65"/>
        <v>1.0701449275362315E-2</v>
      </c>
    </row>
    <row r="196" spans="1:34" ht="12" x14ac:dyDescent="0.2">
      <c r="A196" s="77">
        <v>42225.197916666664</v>
      </c>
      <c r="B196" s="229">
        <v>800</v>
      </c>
      <c r="C196" s="9">
        <f t="shared" si="37"/>
        <v>20390400</v>
      </c>
      <c r="D196" s="241">
        <v>0.16417910447761208</v>
      </c>
      <c r="E196" s="13">
        <f t="shared" si="38"/>
        <v>73.765016231884005</v>
      </c>
      <c r="F196" s="14">
        <f t="shared" si="66"/>
        <v>0.27617565217391871</v>
      </c>
      <c r="G196" s="14">
        <f t="shared" si="67"/>
        <v>0.15042202898551282</v>
      </c>
      <c r="H196" s="14">
        <f t="shared" si="68"/>
        <v>73.488840579710086</v>
      </c>
      <c r="I196" s="14"/>
      <c r="J196" s="72">
        <f t="shared" si="42"/>
        <v>4.024637681159423E-2</v>
      </c>
      <c r="K196" s="72">
        <f t="shared" si="43"/>
        <v>2.7173913043478104E-4</v>
      </c>
      <c r="L196" s="72">
        <f t="shared" si="44"/>
        <v>2.8623188405797067E-4</v>
      </c>
      <c r="M196" s="72">
        <f t="shared" si="45"/>
        <v>4.2820289855072392E-2</v>
      </c>
      <c r="N196" s="72">
        <f t="shared" si="46"/>
        <v>8.5507246376811551E-5</v>
      </c>
      <c r="O196" s="72">
        <f t="shared" si="47"/>
        <v>4.2753623188405775E-5</v>
      </c>
      <c r="P196" s="72">
        <f t="shared" si="48"/>
        <v>53.271014492753615</v>
      </c>
      <c r="Q196" s="72">
        <f t="shared" si="49"/>
        <v>1.6876811594202937E-3</v>
      </c>
      <c r="R196" s="72">
        <f t="shared" si="50"/>
        <v>7.007246376811568E-4</v>
      </c>
      <c r="S196" s="72">
        <f t="shared" si="51"/>
        <v>1.9430434782608589E-3</v>
      </c>
      <c r="T196" s="72">
        <f t="shared" si="52"/>
        <v>8.5507246376811633E-2</v>
      </c>
      <c r="U196" s="72">
        <f t="shared" si="53"/>
        <v>7.8985507246377107E-5</v>
      </c>
      <c r="V196" s="72">
        <f t="shared" si="54"/>
        <v>7.5768115942028817</v>
      </c>
      <c r="W196" s="72">
        <f t="shared" si="55"/>
        <v>9.0405797101449401E-2</v>
      </c>
      <c r="X196" s="72">
        <f t="shared" si="56"/>
        <v>0</v>
      </c>
      <c r="Y196" s="72">
        <f t="shared" si="57"/>
        <v>2.0217391304347776E-4</v>
      </c>
      <c r="Z196" s="72">
        <f t="shared" si="58"/>
        <v>4.8913043478260722E-4</v>
      </c>
      <c r="AA196" s="72">
        <f t="shared" si="59"/>
        <v>1.9236231884058015</v>
      </c>
      <c r="AB196" s="72">
        <f t="shared" si="60"/>
        <v>1.2681159420289913E-4</v>
      </c>
      <c r="AC196" s="72">
        <f t="shared" si="61"/>
        <v>2.1376811594202915E-4</v>
      </c>
      <c r="AD196" s="72">
        <f t="shared" si="62"/>
        <v>10.717391304347794</v>
      </c>
      <c r="AE196" s="72">
        <f t="shared" si="63"/>
        <v>2.4275362318840527E-4</v>
      </c>
      <c r="AF196" s="72">
        <f t="shared" si="64"/>
        <v>1.8695652173913047E-4</v>
      </c>
      <c r="AG196" s="72">
        <f t="shared" si="65"/>
        <v>1.0637681159420286E-2</v>
      </c>
    </row>
    <row r="197" spans="1:34" ht="12" x14ac:dyDescent="0.2">
      <c r="A197" s="77">
        <v>42225.208333333336</v>
      </c>
      <c r="B197" s="229">
        <v>807</v>
      </c>
      <c r="C197" s="9">
        <f t="shared" si="37"/>
        <v>20568816</v>
      </c>
      <c r="D197" s="241">
        <v>0.16417910447761208</v>
      </c>
      <c r="E197" s="13">
        <f t="shared" si="38"/>
        <v>73.735712608695593</v>
      </c>
      <c r="F197" s="14">
        <f t="shared" si="66"/>
        <v>0.27875608695651977</v>
      </c>
      <c r="G197" s="14">
        <f t="shared" si="67"/>
        <v>0.1512778260869545</v>
      </c>
      <c r="H197" s="14">
        <f t="shared" si="68"/>
        <v>73.456956521739073</v>
      </c>
      <c r="I197" s="14"/>
      <c r="J197" s="72">
        <f t="shared" si="42"/>
        <v>4.052173913043481E-2</v>
      </c>
      <c r="K197" s="72">
        <f t="shared" si="43"/>
        <v>2.6956521739130275E-4</v>
      </c>
      <c r="L197" s="72">
        <f t="shared" si="44"/>
        <v>2.8260869565217356E-4</v>
      </c>
      <c r="M197" s="72">
        <f t="shared" si="45"/>
        <v>4.2678260869565145E-2</v>
      </c>
      <c r="N197" s="72">
        <f t="shared" si="46"/>
        <v>8.6956521739130387E-5</v>
      </c>
      <c r="O197" s="72">
        <f t="shared" si="47"/>
        <v>4.3478260869565193E-5</v>
      </c>
      <c r="P197" s="72">
        <f t="shared" si="48"/>
        <v>53.273913043478252</v>
      </c>
      <c r="Q197" s="72">
        <f t="shared" si="49"/>
        <v>1.6739130434782648E-3</v>
      </c>
      <c r="R197" s="72">
        <f t="shared" si="50"/>
        <v>6.9565217391304082E-4</v>
      </c>
      <c r="S197" s="72">
        <f t="shared" si="51"/>
        <v>1.9217391304347719E-3</v>
      </c>
      <c r="T197" s="72">
        <f t="shared" si="52"/>
        <v>8.6956521739130474E-2</v>
      </c>
      <c r="U197" s="72">
        <f t="shared" si="53"/>
        <v>7.6086956521739422E-5</v>
      </c>
      <c r="V197" s="72">
        <f t="shared" si="54"/>
        <v>7.5691304347825916</v>
      </c>
      <c r="W197" s="72">
        <f t="shared" si="55"/>
        <v>9.1565217391304479E-2</v>
      </c>
      <c r="X197" s="72">
        <f t="shared" si="56"/>
        <v>0</v>
      </c>
      <c r="Y197" s="72">
        <f t="shared" si="57"/>
        <v>1.8695652173912993E-4</v>
      </c>
      <c r="Z197" s="72">
        <f t="shared" si="58"/>
        <v>4.6521739130434632E-4</v>
      </c>
      <c r="AA197" s="72">
        <f t="shared" si="59"/>
        <v>1.9182608695652217</v>
      </c>
      <c r="AB197" s="72">
        <f t="shared" si="60"/>
        <v>1.1913043478260927E-4</v>
      </c>
      <c r="AC197" s="72">
        <f t="shared" si="61"/>
        <v>2.1739130434782626E-4</v>
      </c>
      <c r="AD197" s="72">
        <f t="shared" si="62"/>
        <v>10.695652173913011</v>
      </c>
      <c r="AE197" s="72">
        <f t="shared" si="63"/>
        <v>2.4347826086956468E-4</v>
      </c>
      <c r="AF197" s="72">
        <f t="shared" si="64"/>
        <v>1.7826086956521743E-4</v>
      </c>
      <c r="AG197" s="72">
        <f t="shared" si="65"/>
        <v>1.0573913043478256E-2</v>
      </c>
    </row>
    <row r="198" spans="1:34" ht="12" x14ac:dyDescent="0.2">
      <c r="A198" s="77">
        <v>42225.21875</v>
      </c>
      <c r="B198" s="229">
        <v>800</v>
      </c>
      <c r="C198" s="9">
        <f t="shared" ref="C198:C206" si="70">B198*0.02832*15*60*1000</f>
        <v>20390400</v>
      </c>
      <c r="D198" s="241">
        <v>0.15671641791044788</v>
      </c>
      <c r="E198" s="13">
        <f t="shared" ref="E198:E262" si="71">SUM(J198:AG198)</f>
        <v>73.706408985507196</v>
      </c>
      <c r="F198" s="14">
        <f t="shared" si="66"/>
        <v>0.28133652173913504</v>
      </c>
      <c r="G198" s="14">
        <f t="shared" si="67"/>
        <v>0.15213362318841034</v>
      </c>
      <c r="H198" s="14">
        <f t="shared" si="68"/>
        <v>73.425072463768061</v>
      </c>
      <c r="I198" s="14"/>
      <c r="J198" s="72">
        <f t="shared" si="42"/>
        <v>4.079710144927539E-2</v>
      </c>
      <c r="K198" s="72">
        <f t="shared" si="43"/>
        <v>2.6739130434782446E-4</v>
      </c>
      <c r="L198" s="72">
        <f t="shared" si="44"/>
        <v>2.7898550724637645E-4</v>
      </c>
      <c r="M198" s="72">
        <f t="shared" si="45"/>
        <v>4.2536231884057897E-2</v>
      </c>
      <c r="N198" s="72">
        <f t="shared" si="46"/>
        <v>8.8405797101449222E-5</v>
      </c>
      <c r="O198" s="72">
        <f t="shared" si="47"/>
        <v>4.4202898550724611E-5</v>
      </c>
      <c r="P198" s="72">
        <f t="shared" si="48"/>
        <v>53.27681159420289</v>
      </c>
      <c r="Q198" s="72">
        <f t="shared" si="49"/>
        <v>1.6601449275362359E-3</v>
      </c>
      <c r="R198" s="72">
        <f t="shared" si="50"/>
        <v>6.9057971014492483E-4</v>
      </c>
      <c r="S198" s="72">
        <f t="shared" si="51"/>
        <v>1.900434782608685E-3</v>
      </c>
      <c r="T198" s="72">
        <f t="shared" si="52"/>
        <v>8.8405797101449315E-2</v>
      </c>
      <c r="U198" s="72">
        <f t="shared" si="53"/>
        <v>7.3188405797101737E-5</v>
      </c>
      <c r="V198" s="72">
        <f t="shared" si="54"/>
        <v>7.5614492753623015</v>
      </c>
      <c r="W198" s="72">
        <f t="shared" si="55"/>
        <v>9.2724637681159558E-2</v>
      </c>
      <c r="X198" s="72">
        <f t="shared" si="56"/>
        <v>0</v>
      </c>
      <c r="Y198" s="72">
        <f t="shared" si="57"/>
        <v>1.7173913043478211E-4</v>
      </c>
      <c r="Z198" s="72">
        <f t="shared" si="58"/>
        <v>4.4130434782608543E-4</v>
      </c>
      <c r="AA198" s="72">
        <f t="shared" si="59"/>
        <v>1.9128985507246419</v>
      </c>
      <c r="AB198" s="72">
        <f t="shared" si="60"/>
        <v>1.1144927536231941E-4</v>
      </c>
      <c r="AC198" s="72">
        <f t="shared" si="61"/>
        <v>2.2101449275362337E-4</v>
      </c>
      <c r="AD198" s="72">
        <f t="shared" si="62"/>
        <v>10.673913043478228</v>
      </c>
      <c r="AE198" s="72">
        <f t="shared" si="63"/>
        <v>2.4420289855072412E-4</v>
      </c>
      <c r="AF198" s="72">
        <f t="shared" si="64"/>
        <v>1.6956521739130439E-4</v>
      </c>
      <c r="AG198" s="72">
        <f t="shared" si="65"/>
        <v>1.0510144927536227E-2</v>
      </c>
    </row>
    <row r="199" spans="1:34" ht="12" x14ac:dyDescent="0.2">
      <c r="A199" s="77">
        <v>42225.229166666664</v>
      </c>
      <c r="B199" s="229">
        <v>794</v>
      </c>
      <c r="C199" s="9">
        <f t="shared" si="70"/>
        <v>20237472</v>
      </c>
      <c r="D199" s="241">
        <v>0.14925373134328368</v>
      </c>
      <c r="E199" s="13">
        <f t="shared" si="71"/>
        <v>73.677105362318784</v>
      </c>
      <c r="F199" s="14">
        <f t="shared" si="66"/>
        <v>0.2839169565217361</v>
      </c>
      <c r="G199" s="14">
        <f t="shared" si="67"/>
        <v>0.15298942028985196</v>
      </c>
      <c r="H199" s="14">
        <f t="shared" si="68"/>
        <v>73.393188405797048</v>
      </c>
      <c r="I199" s="14"/>
      <c r="J199" s="72">
        <f t="shared" si="42"/>
        <v>4.107246376811597E-2</v>
      </c>
      <c r="K199" s="72">
        <f t="shared" si="43"/>
        <v>2.6521739130434618E-4</v>
      </c>
      <c r="L199" s="72">
        <f t="shared" si="44"/>
        <v>2.7536231884057934E-4</v>
      </c>
      <c r="M199" s="72">
        <f t="shared" si="45"/>
        <v>4.2394202898550649E-2</v>
      </c>
      <c r="N199" s="72">
        <f t="shared" si="46"/>
        <v>8.9855072463768058E-5</v>
      </c>
      <c r="O199" s="72">
        <f t="shared" si="47"/>
        <v>4.4927536231884029E-5</v>
      </c>
      <c r="P199" s="72">
        <f t="shared" si="48"/>
        <v>53.279710144927527</v>
      </c>
      <c r="Q199" s="72">
        <f t="shared" si="49"/>
        <v>1.6463768115942069E-3</v>
      </c>
      <c r="R199" s="72">
        <f t="shared" si="50"/>
        <v>6.8550724637680884E-4</v>
      </c>
      <c r="S199" s="72">
        <f t="shared" si="51"/>
        <v>1.8791304347825981E-3</v>
      </c>
      <c r="T199" s="72">
        <f t="shared" si="52"/>
        <v>8.9855072463768157E-2</v>
      </c>
      <c r="U199" s="72">
        <f t="shared" si="53"/>
        <v>7.0289855072464051E-5</v>
      </c>
      <c r="V199" s="72">
        <f t="shared" si="54"/>
        <v>7.5537681159420114</v>
      </c>
      <c r="W199" s="72">
        <f t="shared" si="55"/>
        <v>9.3884057971014637E-2</v>
      </c>
      <c r="X199" s="72">
        <f t="shared" si="56"/>
        <v>0</v>
      </c>
      <c r="Y199" s="72">
        <f t="shared" si="57"/>
        <v>1.5652173913043428E-4</v>
      </c>
      <c r="Z199" s="72">
        <f t="shared" si="58"/>
        <v>4.1739130434782453E-4</v>
      </c>
      <c r="AA199" s="72">
        <f t="shared" si="59"/>
        <v>1.9075362318840621</v>
      </c>
      <c r="AB199" s="72">
        <f t="shared" si="60"/>
        <v>1.0376811594202955E-4</v>
      </c>
      <c r="AC199" s="72">
        <f t="shared" si="61"/>
        <v>2.2463768115942048E-4</v>
      </c>
      <c r="AD199" s="72">
        <f t="shared" si="62"/>
        <v>10.652173913043445</v>
      </c>
      <c r="AE199" s="72">
        <f t="shared" si="63"/>
        <v>2.4492753623188353E-4</v>
      </c>
      <c r="AF199" s="72">
        <f t="shared" si="64"/>
        <v>1.6086956521739134E-4</v>
      </c>
      <c r="AG199" s="72">
        <f t="shared" si="65"/>
        <v>1.0446376811594198E-2</v>
      </c>
    </row>
    <row r="200" spans="1:34" ht="12" x14ac:dyDescent="0.2">
      <c r="A200" s="77">
        <v>42225.239583333336</v>
      </c>
      <c r="B200" s="229">
        <v>794</v>
      </c>
      <c r="C200" s="9">
        <f t="shared" si="70"/>
        <v>20237472</v>
      </c>
      <c r="D200" s="241">
        <v>0.14179104477611953</v>
      </c>
      <c r="E200" s="13">
        <f t="shared" si="71"/>
        <v>73.647801739130372</v>
      </c>
      <c r="F200" s="14">
        <f t="shared" si="66"/>
        <v>0.28649739130433716</v>
      </c>
      <c r="G200" s="14">
        <f t="shared" si="67"/>
        <v>0.15384521739129359</v>
      </c>
      <c r="H200" s="14">
        <f t="shared" si="68"/>
        <v>73.361304347826035</v>
      </c>
      <c r="I200" s="14"/>
      <c r="J200" s="72">
        <f t="shared" si="42"/>
        <v>4.134782608695655E-2</v>
      </c>
      <c r="K200" s="72">
        <f t="shared" si="43"/>
        <v>2.6304347826086789E-4</v>
      </c>
      <c r="L200" s="72">
        <f t="shared" si="44"/>
        <v>2.7173913043478223E-4</v>
      </c>
      <c r="M200" s="72">
        <f t="shared" si="45"/>
        <v>4.2252173913043402E-2</v>
      </c>
      <c r="N200" s="72">
        <f t="shared" si="46"/>
        <v>9.1304347826086894E-5</v>
      </c>
      <c r="O200" s="72">
        <f t="shared" si="47"/>
        <v>4.5652173913043447E-5</v>
      </c>
      <c r="P200" s="72">
        <f t="shared" si="48"/>
        <v>53.282608695652165</v>
      </c>
      <c r="Q200" s="72">
        <f t="shared" si="49"/>
        <v>1.632608695652178E-3</v>
      </c>
      <c r="R200" s="72">
        <f t="shared" si="50"/>
        <v>6.8043478260869285E-4</v>
      </c>
      <c r="S200" s="72">
        <f t="shared" si="51"/>
        <v>1.8578260869565111E-3</v>
      </c>
      <c r="T200" s="72">
        <f t="shared" si="52"/>
        <v>9.1304347826086998E-2</v>
      </c>
      <c r="U200" s="72">
        <f t="shared" si="53"/>
        <v>6.7391304347826366E-5</v>
      </c>
      <c r="V200" s="72">
        <f t="shared" si="54"/>
        <v>7.5460869565217212</v>
      </c>
      <c r="W200" s="72">
        <f t="shared" si="55"/>
        <v>9.5043478260869715E-2</v>
      </c>
      <c r="X200" s="72">
        <f t="shared" si="56"/>
        <v>0</v>
      </c>
      <c r="Y200" s="72">
        <f t="shared" si="57"/>
        <v>1.4130434782608646E-4</v>
      </c>
      <c r="Z200" s="72">
        <f t="shared" si="58"/>
        <v>3.9347826086956364E-4</v>
      </c>
      <c r="AA200" s="72">
        <f t="shared" si="59"/>
        <v>1.9021739130434823</v>
      </c>
      <c r="AB200" s="72">
        <f t="shared" si="60"/>
        <v>9.6086956521739691E-5</v>
      </c>
      <c r="AC200" s="72">
        <f t="shared" si="61"/>
        <v>2.2826086956521759E-4</v>
      </c>
      <c r="AD200" s="72">
        <f t="shared" si="62"/>
        <v>10.630434782608662</v>
      </c>
      <c r="AE200" s="72">
        <f t="shared" si="63"/>
        <v>2.4565217391304294E-4</v>
      </c>
      <c r="AF200" s="72">
        <f t="shared" si="64"/>
        <v>1.521739130434783E-4</v>
      </c>
      <c r="AG200" s="72">
        <f t="shared" si="65"/>
        <v>1.0382608695652169E-2</v>
      </c>
    </row>
    <row r="201" spans="1:34" ht="12" x14ac:dyDescent="0.2">
      <c r="A201" s="77">
        <v>42225.25</v>
      </c>
      <c r="B201" s="229">
        <v>794</v>
      </c>
      <c r="C201" s="9">
        <f t="shared" si="70"/>
        <v>20237472</v>
      </c>
      <c r="D201" s="241">
        <v>0.13432835820895539</v>
      </c>
      <c r="E201" s="13">
        <f t="shared" si="71"/>
        <v>73.618498115941946</v>
      </c>
      <c r="F201" s="14">
        <f t="shared" si="66"/>
        <v>0.28907782608692401</v>
      </c>
      <c r="G201" s="14">
        <f t="shared" si="67"/>
        <v>0.15470101449272106</v>
      </c>
      <c r="H201" s="14">
        <f t="shared" si="68"/>
        <v>73.329420289855022</v>
      </c>
      <c r="I201" s="14"/>
      <c r="J201" s="72">
        <f t="shared" si="42"/>
        <v>4.162318840579713E-2</v>
      </c>
      <c r="K201" s="72">
        <f t="shared" si="43"/>
        <v>2.608695652173896E-4</v>
      </c>
      <c r="L201" s="72">
        <f t="shared" si="44"/>
        <v>2.6811594202898512E-4</v>
      </c>
      <c r="M201" s="72">
        <f t="shared" si="45"/>
        <v>4.2110144927536154E-2</v>
      </c>
      <c r="N201" s="72">
        <f t="shared" si="46"/>
        <v>9.275362318840573E-5</v>
      </c>
      <c r="O201" s="72">
        <f t="shared" si="47"/>
        <v>4.6376811594202865E-5</v>
      </c>
      <c r="P201" s="72">
        <f t="shared" si="48"/>
        <v>53.285507246376802</v>
      </c>
      <c r="Q201" s="72">
        <f t="shared" si="49"/>
        <v>1.6188405797101491E-3</v>
      </c>
      <c r="R201" s="72">
        <f t="shared" si="50"/>
        <v>6.7536231884057687E-4</v>
      </c>
      <c r="S201" s="72">
        <f t="shared" si="51"/>
        <v>1.8365217391304242E-3</v>
      </c>
      <c r="T201" s="72">
        <f t="shared" si="52"/>
        <v>9.275362318840584E-2</v>
      </c>
      <c r="U201" s="72">
        <f t="shared" si="53"/>
        <v>6.449275362318868E-5</v>
      </c>
      <c r="V201" s="72">
        <f t="shared" si="54"/>
        <v>7.5384057971014311</v>
      </c>
      <c r="W201" s="72">
        <f t="shared" si="55"/>
        <v>9.6202898550724794E-2</v>
      </c>
      <c r="X201" s="72">
        <f t="shared" si="56"/>
        <v>0</v>
      </c>
      <c r="Y201" s="72">
        <f t="shared" si="57"/>
        <v>1.2608695652173863E-4</v>
      </c>
      <c r="Z201" s="72">
        <f t="shared" si="58"/>
        <v>3.6956521739130274E-4</v>
      </c>
      <c r="AA201" s="72">
        <f t="shared" si="59"/>
        <v>1.8968115942029025</v>
      </c>
      <c r="AB201" s="72">
        <f t="shared" si="60"/>
        <v>8.8405797101449832E-5</v>
      </c>
      <c r="AC201" s="72">
        <f t="shared" si="61"/>
        <v>2.318840579710147E-4</v>
      </c>
      <c r="AD201" s="72">
        <f t="shared" si="62"/>
        <v>10.608695652173878</v>
      </c>
      <c r="AE201" s="72">
        <f t="shared" si="63"/>
        <v>2.4637681159420235E-4</v>
      </c>
      <c r="AF201" s="72">
        <f t="shared" si="64"/>
        <v>1.4347826086956526E-4</v>
      </c>
      <c r="AG201" s="72">
        <f t="shared" si="65"/>
        <v>1.031884057971014E-2</v>
      </c>
    </row>
    <row r="202" spans="1:34" ht="12" x14ac:dyDescent="0.2">
      <c r="A202" s="77">
        <v>42225.260416666664</v>
      </c>
      <c r="B202" s="229">
        <v>794</v>
      </c>
      <c r="C202" s="9">
        <f t="shared" si="70"/>
        <v>20237472</v>
      </c>
      <c r="D202" s="241">
        <v>0.12686567164179119</v>
      </c>
      <c r="E202" s="13">
        <f t="shared" si="71"/>
        <v>73.589194492753563</v>
      </c>
      <c r="F202" s="14">
        <f t="shared" si="66"/>
        <v>0.2916582608695677</v>
      </c>
      <c r="G202" s="14">
        <f t="shared" si="67"/>
        <v>0.15555681159420531</v>
      </c>
      <c r="H202" s="14">
        <f t="shared" si="68"/>
        <v>73.297536231883996</v>
      </c>
      <c r="I202" s="14"/>
      <c r="J202" s="72">
        <f t="shared" si="42"/>
        <v>4.1898550724637711E-2</v>
      </c>
      <c r="K202" s="72">
        <f t="shared" si="43"/>
        <v>2.5869565217391131E-4</v>
      </c>
      <c r="L202" s="72">
        <f t="shared" si="44"/>
        <v>2.6449275362318801E-4</v>
      </c>
      <c r="M202" s="72">
        <f t="shared" si="45"/>
        <v>4.1968115942028907E-2</v>
      </c>
      <c r="N202" s="72">
        <f t="shared" si="46"/>
        <v>9.4202898550724566E-5</v>
      </c>
      <c r="O202" s="72">
        <f t="shared" si="47"/>
        <v>4.7101449275362283E-5</v>
      </c>
      <c r="P202" s="72">
        <f t="shared" si="48"/>
        <v>53.28840579710144</v>
      </c>
      <c r="Q202" s="72">
        <f t="shared" si="49"/>
        <v>1.6050724637681202E-3</v>
      </c>
      <c r="R202" s="72">
        <f t="shared" si="50"/>
        <v>6.7028985507246088E-4</v>
      </c>
      <c r="S202" s="72">
        <f t="shared" si="51"/>
        <v>1.8152173913043373E-3</v>
      </c>
      <c r="T202" s="72">
        <f t="shared" si="52"/>
        <v>9.4202898550724681E-2</v>
      </c>
      <c r="U202" s="72">
        <f t="shared" si="53"/>
        <v>6.1594202898550995E-5</v>
      </c>
      <c r="V202" s="72">
        <f t="shared" si="54"/>
        <v>7.530724637681141</v>
      </c>
      <c r="W202" s="72">
        <f t="shared" si="55"/>
        <v>9.7362318840579873E-2</v>
      </c>
      <c r="X202" s="72">
        <f t="shared" si="56"/>
        <v>0</v>
      </c>
      <c r="Y202" s="72">
        <f t="shared" si="57"/>
        <v>1.1086956521739081E-4</v>
      </c>
      <c r="Z202" s="72">
        <f t="shared" si="58"/>
        <v>3.4565217391304185E-4</v>
      </c>
      <c r="AA202" s="72">
        <f t="shared" si="59"/>
        <v>1.8914492753623227</v>
      </c>
      <c r="AB202" s="72">
        <f t="shared" si="60"/>
        <v>8.0724637681159973E-5</v>
      </c>
      <c r="AC202" s="72">
        <f t="shared" si="61"/>
        <v>2.3550724637681181E-4</v>
      </c>
      <c r="AD202" s="72">
        <f t="shared" si="62"/>
        <v>10.586956521739095</v>
      </c>
      <c r="AE202" s="72">
        <f t="shared" si="63"/>
        <v>2.4710144927536176E-4</v>
      </c>
      <c r="AF202" s="72">
        <f t="shared" si="64"/>
        <v>1.3478260869565222E-4</v>
      </c>
      <c r="AG202" s="72">
        <f t="shared" si="65"/>
        <v>1.0255072463768111E-2</v>
      </c>
    </row>
    <row r="203" spans="1:34" ht="12" x14ac:dyDescent="0.2">
      <c r="A203" s="77">
        <v>42225.270833333336</v>
      </c>
      <c r="B203" s="229">
        <v>794</v>
      </c>
      <c r="C203" s="9">
        <f t="shared" si="70"/>
        <v>20237472</v>
      </c>
      <c r="D203" s="241">
        <v>0.11940298507462699</v>
      </c>
      <c r="E203" s="13">
        <f t="shared" si="71"/>
        <v>73.559890869565166</v>
      </c>
      <c r="F203" s="14">
        <f t="shared" si="66"/>
        <v>0.29423869565218297</v>
      </c>
      <c r="G203" s="14">
        <f t="shared" si="67"/>
        <v>0.15641260869566115</v>
      </c>
      <c r="H203" s="14">
        <f t="shared" si="68"/>
        <v>73.265652173912983</v>
      </c>
      <c r="I203" s="14"/>
      <c r="J203" s="72">
        <f t="shared" ref="J203:S205" si="72">J202+(J$206-J$137)*(1/69)</f>
        <v>4.2173913043478291E-2</v>
      </c>
      <c r="K203" s="72">
        <f t="shared" si="72"/>
        <v>2.5652173913043303E-4</v>
      </c>
      <c r="L203" s="72">
        <f t="shared" si="72"/>
        <v>2.608695652173909E-4</v>
      </c>
      <c r="M203" s="72">
        <f t="shared" si="72"/>
        <v>4.1826086956521659E-2</v>
      </c>
      <c r="N203" s="72">
        <f t="shared" si="72"/>
        <v>9.5652173913043402E-5</v>
      </c>
      <c r="O203" s="72">
        <f t="shared" si="72"/>
        <v>4.7826086956521701E-5</v>
      </c>
      <c r="P203" s="72">
        <f t="shared" si="72"/>
        <v>53.291304347826078</v>
      </c>
      <c r="Q203" s="72">
        <f t="shared" si="72"/>
        <v>1.5913043478260913E-3</v>
      </c>
      <c r="R203" s="72">
        <f t="shared" si="72"/>
        <v>6.6521739130434489E-4</v>
      </c>
      <c r="S203" s="72">
        <f t="shared" si="72"/>
        <v>1.7939130434782504E-3</v>
      </c>
      <c r="T203" s="72">
        <f t="shared" ref="T203:AC205" si="73">T202+(T$206-T$137)*(1/69)</f>
        <v>9.5652173913043523E-2</v>
      </c>
      <c r="U203" s="72">
        <f t="shared" si="73"/>
        <v>5.8695652173913316E-5</v>
      </c>
      <c r="V203" s="72">
        <f t="shared" si="73"/>
        <v>7.5230434782608508</v>
      </c>
      <c r="W203" s="72">
        <f t="shared" si="73"/>
        <v>9.8521739130434952E-2</v>
      </c>
      <c r="X203" s="72">
        <f t="shared" si="73"/>
        <v>0</v>
      </c>
      <c r="Y203" s="72">
        <f t="shared" si="73"/>
        <v>9.5652173913042982E-5</v>
      </c>
      <c r="Z203" s="72">
        <f t="shared" si="73"/>
        <v>3.2173913043478095E-4</v>
      </c>
      <c r="AA203" s="72">
        <f t="shared" si="73"/>
        <v>1.8860869565217429</v>
      </c>
      <c r="AB203" s="72">
        <f t="shared" si="73"/>
        <v>7.3043478260870114E-5</v>
      </c>
      <c r="AC203" s="72">
        <f t="shared" si="73"/>
        <v>2.3913043478260892E-4</v>
      </c>
      <c r="AD203" s="72">
        <f t="shared" ref="AD203:AG205" si="74">AD202+(AD$206-AD$137)*(1/69)</f>
        <v>10.565217391304312</v>
      </c>
      <c r="AE203" s="72">
        <f t="shared" si="74"/>
        <v>2.4782608695652118E-4</v>
      </c>
      <c r="AF203" s="72">
        <f t="shared" si="74"/>
        <v>1.2608695652173917E-4</v>
      </c>
      <c r="AG203" s="72">
        <f t="shared" si="74"/>
        <v>1.0191304347826082E-2</v>
      </c>
    </row>
    <row r="204" spans="1:34" ht="12" x14ac:dyDescent="0.2">
      <c r="A204" s="77">
        <v>42225.28125</v>
      </c>
      <c r="B204" s="229">
        <v>781</v>
      </c>
      <c r="C204" s="9">
        <f t="shared" si="70"/>
        <v>19906128</v>
      </c>
      <c r="D204" s="241">
        <v>0.11194029850746279</v>
      </c>
      <c r="E204" s="13">
        <f t="shared" si="71"/>
        <v>73.53058724637674</v>
      </c>
      <c r="F204" s="14">
        <f>SUM(J204:AG204)-H204</f>
        <v>0.29681913043476982</v>
      </c>
      <c r="G204" s="14">
        <f>F204-J204-T204</f>
        <v>0.15726840579708862</v>
      </c>
      <c r="H204" s="14">
        <f>SUM(P204,V204,AA204,AD204)</f>
        <v>73.23376811594197</v>
      </c>
      <c r="I204" s="14"/>
      <c r="J204" s="72">
        <f t="shared" si="72"/>
        <v>4.2449275362318871E-2</v>
      </c>
      <c r="K204" s="72">
        <f t="shared" si="72"/>
        <v>2.5434782608695474E-4</v>
      </c>
      <c r="L204" s="72">
        <f t="shared" si="72"/>
        <v>2.5724637681159379E-4</v>
      </c>
      <c r="M204" s="72">
        <f t="shared" si="72"/>
        <v>4.1684057971014411E-2</v>
      </c>
      <c r="N204" s="72">
        <f t="shared" si="72"/>
        <v>9.7101449275362238E-5</v>
      </c>
      <c r="O204" s="72">
        <f t="shared" si="72"/>
        <v>4.8550724637681119E-5</v>
      </c>
      <c r="P204" s="72">
        <f t="shared" si="72"/>
        <v>53.294202898550715</v>
      </c>
      <c r="Q204" s="72">
        <f t="shared" si="72"/>
        <v>1.5775362318840623E-3</v>
      </c>
      <c r="R204" s="72">
        <f t="shared" si="72"/>
        <v>6.6014492753622891E-4</v>
      </c>
      <c r="S204" s="72">
        <f t="shared" si="72"/>
        <v>1.7726086956521634E-3</v>
      </c>
      <c r="T204" s="72">
        <f t="shared" si="73"/>
        <v>9.7101449275362364E-2</v>
      </c>
      <c r="U204" s="72">
        <f t="shared" si="73"/>
        <v>5.5797101449275638E-5</v>
      </c>
      <c r="V204" s="72">
        <f t="shared" si="73"/>
        <v>7.5153623188405607</v>
      </c>
      <c r="W204" s="72">
        <f t="shared" si="73"/>
        <v>9.968115942029003E-2</v>
      </c>
      <c r="X204" s="72">
        <f t="shared" si="73"/>
        <v>0</v>
      </c>
      <c r="Y204" s="72">
        <f t="shared" si="73"/>
        <v>8.0434782608695157E-5</v>
      </c>
      <c r="Z204" s="72">
        <f t="shared" si="73"/>
        <v>2.9782608695652006E-4</v>
      </c>
      <c r="AA204" s="72">
        <f t="shared" si="73"/>
        <v>1.880724637681163</v>
      </c>
      <c r="AB204" s="72">
        <f t="shared" si="73"/>
        <v>6.5362318840580256E-5</v>
      </c>
      <c r="AC204" s="72">
        <f t="shared" si="73"/>
        <v>2.4275362318840603E-4</v>
      </c>
      <c r="AD204" s="72">
        <f t="shared" si="74"/>
        <v>10.543478260869529</v>
      </c>
      <c r="AE204" s="72">
        <f t="shared" si="74"/>
        <v>2.4855072463768059E-4</v>
      </c>
      <c r="AF204" s="72">
        <f t="shared" si="74"/>
        <v>1.1739130434782613E-4</v>
      </c>
      <c r="AG204" s="72">
        <f t="shared" si="74"/>
        <v>1.0127536231884053E-2</v>
      </c>
    </row>
    <row r="205" spans="1:34" ht="12" x14ac:dyDescent="0.2">
      <c r="A205" s="77">
        <v>42225.291666666664</v>
      </c>
      <c r="B205" s="229">
        <v>781</v>
      </c>
      <c r="C205" s="9">
        <f t="shared" si="70"/>
        <v>19906128</v>
      </c>
      <c r="D205" s="241">
        <v>0.10447761194029859</v>
      </c>
      <c r="E205" s="13">
        <f t="shared" si="71"/>
        <v>73.501283623188343</v>
      </c>
      <c r="F205" s="14">
        <f>SUM(J205:AG205)-H205</f>
        <v>0.2993995652173993</v>
      </c>
      <c r="G205" s="14">
        <f>F205-J205-T205</f>
        <v>0.15812420289855861</v>
      </c>
      <c r="H205" s="14">
        <f>SUM(P205,V205,AA205,AD205)</f>
        <v>73.201884057970943</v>
      </c>
      <c r="I205" s="14"/>
      <c r="J205" s="72">
        <f t="shared" si="72"/>
        <v>4.2724637681159451E-2</v>
      </c>
      <c r="K205" s="72">
        <f t="shared" si="72"/>
        <v>2.5217391304347645E-4</v>
      </c>
      <c r="L205" s="72">
        <f t="shared" si="72"/>
        <v>2.5362318840579668E-4</v>
      </c>
      <c r="M205" s="72">
        <f t="shared" si="72"/>
        <v>4.1542028985507164E-2</v>
      </c>
      <c r="N205" s="72">
        <f t="shared" si="72"/>
        <v>9.8550724637681074E-5</v>
      </c>
      <c r="O205" s="72">
        <f t="shared" si="72"/>
        <v>4.9275362318840537E-5</v>
      </c>
      <c r="P205" s="72">
        <f t="shared" si="72"/>
        <v>53.297101449275353</v>
      </c>
      <c r="Q205" s="72">
        <f t="shared" si="72"/>
        <v>1.5637681159420334E-3</v>
      </c>
      <c r="R205" s="72">
        <f t="shared" si="72"/>
        <v>6.5507246376811292E-4</v>
      </c>
      <c r="S205" s="72">
        <f t="shared" si="72"/>
        <v>1.7513043478260765E-3</v>
      </c>
      <c r="T205" s="72">
        <f t="shared" si="73"/>
        <v>9.8550724637681206E-2</v>
      </c>
      <c r="U205" s="72">
        <f t="shared" si="73"/>
        <v>5.2898550724637959E-5</v>
      </c>
      <c r="V205" s="72">
        <f t="shared" si="73"/>
        <v>7.5076811594202706</v>
      </c>
      <c r="W205" s="72">
        <f t="shared" si="73"/>
        <v>0.10084057971014511</v>
      </c>
      <c r="X205" s="72">
        <f t="shared" si="73"/>
        <v>0</v>
      </c>
      <c r="Y205" s="72">
        <f t="shared" si="73"/>
        <v>6.5217391304347332E-5</v>
      </c>
      <c r="Z205" s="72">
        <f t="shared" si="73"/>
        <v>2.7391304347825917E-4</v>
      </c>
      <c r="AA205" s="72">
        <f t="shared" si="73"/>
        <v>1.8753623188405832</v>
      </c>
      <c r="AB205" s="72">
        <f t="shared" si="73"/>
        <v>5.7681159420290397E-5</v>
      </c>
      <c r="AC205" s="72">
        <f t="shared" si="73"/>
        <v>2.4637681159420311E-4</v>
      </c>
      <c r="AD205" s="72">
        <f t="shared" si="74"/>
        <v>10.521739130434746</v>
      </c>
      <c r="AE205" s="72">
        <f t="shared" si="74"/>
        <v>2.4927536231884E-4</v>
      </c>
      <c r="AF205" s="72">
        <f t="shared" si="74"/>
        <v>1.0869565217391309E-4</v>
      </c>
      <c r="AG205" s="72">
        <f t="shared" si="74"/>
        <v>1.0063768115942024E-2</v>
      </c>
      <c r="AH205" s="5"/>
    </row>
    <row r="206" spans="1:34" x14ac:dyDescent="0.2">
      <c r="A206" s="77">
        <v>42225.302083333336</v>
      </c>
      <c r="B206" s="5">
        <v>781</v>
      </c>
      <c r="C206" s="9">
        <f t="shared" si="70"/>
        <v>19906128</v>
      </c>
      <c r="D206" s="242">
        <v>5.2238805970149294E-2</v>
      </c>
      <c r="E206" s="15">
        <f t="shared" si="71"/>
        <v>73.471980000000016</v>
      </c>
      <c r="F206" s="16">
        <f>SUM(J206:AG206)-H206</f>
        <v>0.30198000000002878</v>
      </c>
      <c r="G206" s="16">
        <f>F206-J206-T206</f>
        <v>0.15898000000002879</v>
      </c>
      <c r="H206" s="16">
        <f>SUM(P206,V206,AA206,AD206)</f>
        <v>73.169999999999987</v>
      </c>
      <c r="I206" s="16"/>
      <c r="J206" s="59">
        <v>4.2999999999999997E-2</v>
      </c>
      <c r="K206" s="59">
        <v>2.5000000000000001E-4</v>
      </c>
      <c r="L206" s="59">
        <v>2.5000000000000001E-4</v>
      </c>
      <c r="M206" s="59">
        <v>4.1399999999999999E-2</v>
      </c>
      <c r="N206" s="59">
        <v>1E-4</v>
      </c>
      <c r="O206" s="59">
        <v>5.0000000000000002E-5</v>
      </c>
      <c r="P206" s="59">
        <v>53.3</v>
      </c>
      <c r="Q206" s="59">
        <v>1.5499999999999999E-3</v>
      </c>
      <c r="R206" s="59">
        <v>6.4999999999999997E-4</v>
      </c>
      <c r="S206" s="59">
        <v>1.73E-3</v>
      </c>
      <c r="T206" s="59">
        <v>0.1</v>
      </c>
      <c r="U206" s="59">
        <v>5.0000000000000002E-5</v>
      </c>
      <c r="V206" s="59">
        <v>7.5</v>
      </c>
      <c r="W206" s="59">
        <v>0.10199999999999999</v>
      </c>
      <c r="X206" s="59">
        <f>$D206*X$2</f>
        <v>0</v>
      </c>
      <c r="Y206" s="59">
        <v>5.0000000000000002E-5</v>
      </c>
      <c r="Z206" s="59">
        <v>2.5000000000000001E-4</v>
      </c>
      <c r="AA206" s="59">
        <v>1.87</v>
      </c>
      <c r="AB206" s="59">
        <v>5.0000000000000002E-5</v>
      </c>
      <c r="AC206" s="59">
        <v>2.5000000000000001E-4</v>
      </c>
      <c r="AD206" s="59">
        <v>10.5</v>
      </c>
      <c r="AE206" s="59">
        <v>2.5000000000000001E-4</v>
      </c>
      <c r="AF206" s="59">
        <v>1E-4</v>
      </c>
      <c r="AG206" s="59">
        <v>0.01</v>
      </c>
      <c r="AH206" s="5" t="s">
        <v>236</v>
      </c>
    </row>
    <row r="207" spans="1:34" s="5" customFormat="1" x14ac:dyDescent="0.2">
      <c r="A207" s="77"/>
      <c r="C207" s="9"/>
      <c r="D207" s="68"/>
      <c r="E207" s="13"/>
      <c r="F207" s="14"/>
      <c r="G207" s="14"/>
      <c r="H207" s="14"/>
      <c r="I207" s="14"/>
      <c r="J207" s="72"/>
      <c r="K207" s="72"/>
      <c r="L207" s="72"/>
      <c r="M207" s="72"/>
      <c r="N207" s="72"/>
      <c r="O207" s="72"/>
      <c r="P207" s="72"/>
      <c r="Q207" s="72"/>
      <c r="R207" s="72"/>
      <c r="S207" s="72"/>
      <c r="T207" s="72"/>
      <c r="U207" s="72"/>
      <c r="V207" s="72"/>
      <c r="W207" s="72"/>
      <c r="X207" s="72"/>
      <c r="Y207" s="72"/>
      <c r="Z207" s="72"/>
      <c r="AA207" s="72"/>
      <c r="AB207" s="72"/>
      <c r="AC207" s="72"/>
      <c r="AD207" s="72"/>
      <c r="AE207" s="72"/>
      <c r="AF207" s="72"/>
      <c r="AG207" s="72"/>
    </row>
    <row r="208" spans="1:34" s="1" customFormat="1" ht="29.25" customHeight="1" x14ac:dyDescent="0.35">
      <c r="A208" s="121" t="s">
        <v>204</v>
      </c>
      <c r="B208" s="119"/>
      <c r="C208" s="129" t="s">
        <v>209</v>
      </c>
      <c r="D208" s="129"/>
      <c r="E208" s="13"/>
      <c r="F208" s="132" t="s">
        <v>208</v>
      </c>
      <c r="G208" s="120"/>
      <c r="H208" s="120"/>
      <c r="I208" s="120"/>
      <c r="J208" s="142"/>
      <c r="K208" s="142"/>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89"/>
    </row>
    <row r="209" spans="1:34" ht="12" x14ac:dyDescent="0.2">
      <c r="A209" s="77">
        <v>42223.208333333336</v>
      </c>
      <c r="B209" s="229">
        <f>B5</f>
        <v>732</v>
      </c>
      <c r="C209" s="9">
        <f>B209*0.02832*15*60*1000</f>
        <v>18657216.000000004</v>
      </c>
      <c r="D209" s="9"/>
      <c r="E209" s="13">
        <f t="shared" si="71"/>
        <v>1365.58725738624</v>
      </c>
      <c r="F209" s="68">
        <f t="shared" ref="F209:AG209" si="75">F5*$C5/1000000</f>
        <v>0.43876266624025606</v>
      </c>
      <c r="G209" s="68">
        <f t="shared" si="75"/>
        <v>0.13902378624025563</v>
      </c>
      <c r="H209" s="68">
        <f t="shared" si="75"/>
        <v>1365.1484947199999</v>
      </c>
      <c r="I209" s="68"/>
      <c r="J209" s="68">
        <f t="shared" si="75"/>
        <v>2.4468480000000032E-2</v>
      </c>
      <c r="K209" s="68">
        <f t="shared" si="75"/>
        <v>3.058560000000004E-4</v>
      </c>
      <c r="L209" s="68">
        <f t="shared" si="75"/>
        <v>2.4468480000000033E-4</v>
      </c>
      <c r="M209" s="68">
        <f t="shared" si="75"/>
        <v>2.006415360000003E-2</v>
      </c>
      <c r="N209" s="68">
        <f t="shared" si="75"/>
        <v>0</v>
      </c>
      <c r="O209" s="68">
        <f t="shared" si="75"/>
        <v>6.1171200000000083E-5</v>
      </c>
      <c r="P209" s="68">
        <f t="shared" si="75"/>
        <v>994.4296128000002</v>
      </c>
      <c r="Q209" s="68">
        <f t="shared" si="75"/>
        <v>9.175680000000012E-4</v>
      </c>
      <c r="R209" s="68">
        <f t="shared" si="75"/>
        <v>1.6516224000000021E-4</v>
      </c>
      <c r="S209" s="68">
        <f t="shared" si="75"/>
        <v>1.4069376000000018E-3</v>
      </c>
      <c r="T209" s="68">
        <f t="shared" si="75"/>
        <v>0.27527040000000036</v>
      </c>
      <c r="U209" s="68">
        <f t="shared" si="75"/>
        <v>1.8963072000000025E-3</v>
      </c>
      <c r="V209" s="68">
        <f t="shared" si="75"/>
        <v>139.92912000000004</v>
      </c>
      <c r="W209" s="68">
        <f t="shared" si="75"/>
        <v>0.10643788800000012</v>
      </c>
      <c r="X209" s="68">
        <f t="shared" si="75"/>
        <v>0</v>
      </c>
      <c r="Y209" s="68">
        <f t="shared" si="75"/>
        <v>6.117120000000008E-4</v>
      </c>
      <c r="Z209" s="68">
        <f t="shared" si="75"/>
        <v>0</v>
      </c>
      <c r="AA209" s="68">
        <f t="shared" si="75"/>
        <v>34.888993920000011</v>
      </c>
      <c r="AB209" s="68">
        <f t="shared" si="75"/>
        <v>1.8351360000000021E-4</v>
      </c>
      <c r="AC209" s="68">
        <f t="shared" si="75"/>
        <v>0</v>
      </c>
      <c r="AD209" s="68">
        <f t="shared" si="75"/>
        <v>195.90076800000003</v>
      </c>
      <c r="AE209" s="68">
        <f t="shared" si="75"/>
        <v>0</v>
      </c>
      <c r="AF209" s="68">
        <f t="shared" si="75"/>
        <v>0</v>
      </c>
      <c r="AG209" s="68">
        <f t="shared" si="75"/>
        <v>6.7288320000000084E-3</v>
      </c>
      <c r="AH209" s="5"/>
    </row>
    <row r="210" spans="1:34" ht="12" x14ac:dyDescent="0.2">
      <c r="A210" s="77">
        <v>42223.21875</v>
      </c>
      <c r="B210" s="250">
        <f t="shared" ref="B210:B273" si="76">B6</f>
        <v>738</v>
      </c>
      <c r="C210" s="9">
        <f t="shared" ref="C210:C273" si="77">B210*0.02832*15*60*1000</f>
        <v>18810143.999999996</v>
      </c>
      <c r="D210" s="9"/>
      <c r="E210" s="13">
        <f t="shared" si="71"/>
        <v>1385.7286919107262</v>
      </c>
      <c r="F210" s="68">
        <f t="shared" ref="F210:AG210" si="78">F6*$C6/1000000</f>
        <v>0.66353862230555971</v>
      </c>
      <c r="G210" s="68">
        <f t="shared" si="78"/>
        <v>0.21024498820719867</v>
      </c>
      <c r="H210" s="68">
        <f t="shared" si="78"/>
        <v>1385.0651532884208</v>
      </c>
      <c r="I210" s="68"/>
      <c r="J210" s="68">
        <f t="shared" si="78"/>
        <v>3.7003561967213154E-2</v>
      </c>
      <c r="K210" s="68">
        <f t="shared" si="78"/>
        <v>4.6254452459016439E-4</v>
      </c>
      <c r="L210" s="68">
        <f t="shared" si="78"/>
        <v>3.7003561967213148E-4</v>
      </c>
      <c r="M210" s="68">
        <f t="shared" si="78"/>
        <v>3.0342920813114786E-2</v>
      </c>
      <c r="N210" s="68">
        <f t="shared" si="78"/>
        <v>0</v>
      </c>
      <c r="O210" s="68">
        <f t="shared" si="78"/>
        <v>9.2508904918032871E-5</v>
      </c>
      <c r="P210" s="68">
        <f t="shared" si="78"/>
        <v>1010.3027343157892</v>
      </c>
      <c r="Q210" s="68">
        <f t="shared" si="78"/>
        <v>1.387633573770493E-3</v>
      </c>
      <c r="R210" s="68">
        <f t="shared" si="78"/>
        <v>2.4977404327868876E-4</v>
      </c>
      <c r="S210" s="68">
        <f t="shared" si="78"/>
        <v>2.1277048131147563E-3</v>
      </c>
      <c r="T210" s="68">
        <f t="shared" si="78"/>
        <v>0.41629007213114794</v>
      </c>
      <c r="U210" s="68">
        <f t="shared" si="78"/>
        <v>2.8677760524590192E-3</v>
      </c>
      <c r="V210" s="68">
        <f t="shared" si="78"/>
        <v>141.62058416842103</v>
      </c>
      <c r="W210" s="68">
        <f t="shared" si="78"/>
        <v>0.16096549455737719</v>
      </c>
      <c r="X210" s="68">
        <f t="shared" si="78"/>
        <v>0</v>
      </c>
      <c r="Y210" s="68">
        <f t="shared" si="78"/>
        <v>9.2508904918032879E-4</v>
      </c>
      <c r="Z210" s="68">
        <f t="shared" si="78"/>
        <v>0</v>
      </c>
      <c r="AA210" s="68">
        <f t="shared" si="78"/>
        <v>35.33832053052631</v>
      </c>
      <c r="AB210" s="68">
        <f t="shared" si="78"/>
        <v>2.7752671475409857E-4</v>
      </c>
      <c r="AC210" s="68">
        <f t="shared" si="78"/>
        <v>0</v>
      </c>
      <c r="AD210" s="68">
        <f t="shared" si="78"/>
        <v>197.80351427368419</v>
      </c>
      <c r="AE210" s="68">
        <f t="shared" si="78"/>
        <v>0</v>
      </c>
      <c r="AF210" s="68">
        <f t="shared" si="78"/>
        <v>0</v>
      </c>
      <c r="AG210" s="68">
        <f t="shared" si="78"/>
        <v>1.0175979540983615E-2</v>
      </c>
      <c r="AH210" s="5"/>
    </row>
    <row r="211" spans="1:34" ht="12" x14ac:dyDescent="0.2">
      <c r="A211" s="77">
        <v>42223.229166666664</v>
      </c>
      <c r="B211" s="250">
        <f t="shared" si="76"/>
        <v>732</v>
      </c>
      <c r="C211" s="9">
        <f t="shared" si="77"/>
        <v>18657216.000000004</v>
      </c>
      <c r="D211" s="9"/>
      <c r="E211" s="13">
        <f t="shared" si="71"/>
        <v>1383.3379525830064</v>
      </c>
      <c r="F211" s="68">
        <f t="shared" ref="F211:AG211" si="79">F7*$C7/1000000</f>
        <v>0.87752533247998177</v>
      </c>
      <c r="G211" s="68">
        <f t="shared" si="79"/>
        <v>0.27804757247998102</v>
      </c>
      <c r="H211" s="68">
        <f t="shared" si="79"/>
        <v>1382.4604272505267</v>
      </c>
      <c r="I211" s="68"/>
      <c r="J211" s="68">
        <f t="shared" si="79"/>
        <v>4.8936960000000064E-2</v>
      </c>
      <c r="K211" s="68">
        <f t="shared" si="79"/>
        <v>6.117120000000008E-4</v>
      </c>
      <c r="L211" s="68">
        <f t="shared" si="79"/>
        <v>4.8936960000000066E-4</v>
      </c>
      <c r="M211" s="68">
        <f t="shared" si="79"/>
        <v>4.012830720000006E-2</v>
      </c>
      <c r="N211" s="68">
        <f t="shared" si="79"/>
        <v>0</v>
      </c>
      <c r="O211" s="68">
        <f t="shared" si="79"/>
        <v>1.2234240000000017E-4</v>
      </c>
      <c r="P211" s="68">
        <f t="shared" si="79"/>
        <v>1009.748169094737</v>
      </c>
      <c r="Q211" s="68">
        <f t="shared" si="79"/>
        <v>1.8351360000000024E-3</v>
      </c>
      <c r="R211" s="68">
        <f t="shared" si="79"/>
        <v>3.3032448000000042E-4</v>
      </c>
      <c r="S211" s="68">
        <f t="shared" si="79"/>
        <v>2.8138752000000035E-3</v>
      </c>
      <c r="T211" s="68">
        <f t="shared" si="79"/>
        <v>0.55054080000000072</v>
      </c>
      <c r="U211" s="68">
        <f t="shared" si="79"/>
        <v>3.792614400000005E-3</v>
      </c>
      <c r="V211" s="68">
        <f t="shared" si="79"/>
        <v>141.00927461052632</v>
      </c>
      <c r="W211" s="68">
        <f t="shared" si="79"/>
        <v>0.21287577600000024</v>
      </c>
      <c r="X211" s="68">
        <f t="shared" si="79"/>
        <v>0</v>
      </c>
      <c r="Y211" s="68">
        <f t="shared" si="79"/>
        <v>1.2234240000000016E-3</v>
      </c>
      <c r="Z211" s="68">
        <f t="shared" si="79"/>
        <v>0</v>
      </c>
      <c r="AA211" s="68">
        <f t="shared" si="79"/>
        <v>35.213040303157904</v>
      </c>
      <c r="AB211" s="68">
        <f t="shared" si="79"/>
        <v>3.6702720000000042E-4</v>
      </c>
      <c r="AC211" s="68">
        <f t="shared" si="79"/>
        <v>0</v>
      </c>
      <c r="AD211" s="68">
        <f t="shared" si="79"/>
        <v>196.48994324210528</v>
      </c>
      <c r="AE211" s="68">
        <f t="shared" si="79"/>
        <v>0</v>
      </c>
      <c r="AF211" s="68">
        <f t="shared" si="79"/>
        <v>0</v>
      </c>
      <c r="AG211" s="68">
        <f t="shared" si="79"/>
        <v>1.3457664000000017E-2</v>
      </c>
      <c r="AH211" s="5"/>
    </row>
    <row r="212" spans="1:34" ht="12" x14ac:dyDescent="0.2">
      <c r="A212" s="77">
        <v>42223.239583333336</v>
      </c>
      <c r="B212" s="250">
        <f t="shared" si="76"/>
        <v>732</v>
      </c>
      <c r="C212" s="9">
        <f t="shared" si="77"/>
        <v>18657216.000000004</v>
      </c>
      <c r="D212" s="9"/>
      <c r="E212" s="13">
        <f t="shared" si="71"/>
        <v>1392.1036095148297</v>
      </c>
      <c r="F212" s="68">
        <f t="shared" ref="F212:AG212" si="80">F8*$C8/1000000</f>
        <v>0.9872159990402446</v>
      </c>
      <c r="G212" s="68">
        <f t="shared" si="80"/>
        <v>0.31280351904024378</v>
      </c>
      <c r="H212" s="68">
        <f t="shared" si="80"/>
        <v>1391.1163935157897</v>
      </c>
      <c r="I212" s="68"/>
      <c r="J212" s="68">
        <f t="shared" si="80"/>
        <v>5.5054080000000075E-2</v>
      </c>
      <c r="K212" s="68">
        <f t="shared" si="80"/>
        <v>6.8817600000000095E-4</v>
      </c>
      <c r="L212" s="68">
        <f t="shared" si="80"/>
        <v>5.5054080000000068E-4</v>
      </c>
      <c r="M212" s="68">
        <f t="shared" si="80"/>
        <v>4.5144345600000059E-2</v>
      </c>
      <c r="N212" s="68">
        <f t="shared" si="80"/>
        <v>0</v>
      </c>
      <c r="O212" s="68">
        <f t="shared" si="80"/>
        <v>1.3763520000000017E-4</v>
      </c>
      <c r="P212" s="68">
        <f t="shared" si="80"/>
        <v>1017.4074472421055</v>
      </c>
      <c r="Q212" s="68">
        <f t="shared" si="80"/>
        <v>2.0645280000000025E-3</v>
      </c>
      <c r="R212" s="68">
        <f t="shared" si="80"/>
        <v>3.7161504000000049E-4</v>
      </c>
      <c r="S212" s="68">
        <f t="shared" si="80"/>
        <v>3.1656096000000043E-3</v>
      </c>
      <c r="T212" s="68">
        <f t="shared" si="80"/>
        <v>0.61935840000000086</v>
      </c>
      <c r="U212" s="68">
        <f t="shared" si="80"/>
        <v>4.2666912000000057E-3</v>
      </c>
      <c r="V212" s="68">
        <f t="shared" si="80"/>
        <v>141.54935191578949</v>
      </c>
      <c r="W212" s="68">
        <f t="shared" si="80"/>
        <v>0.23948524800000032</v>
      </c>
      <c r="X212" s="68">
        <f t="shared" si="80"/>
        <v>0</v>
      </c>
      <c r="Y212" s="68">
        <f t="shared" si="80"/>
        <v>1.3763520000000019E-3</v>
      </c>
      <c r="Z212" s="68">
        <f t="shared" si="80"/>
        <v>0</v>
      </c>
      <c r="AA212" s="68">
        <f t="shared" si="80"/>
        <v>35.375063494736857</v>
      </c>
      <c r="AB212" s="68">
        <f t="shared" si="80"/>
        <v>4.1290560000000051E-4</v>
      </c>
      <c r="AC212" s="68">
        <f t="shared" si="80"/>
        <v>0</v>
      </c>
      <c r="AD212" s="68">
        <f t="shared" si="80"/>
        <v>196.7845308631579</v>
      </c>
      <c r="AE212" s="68">
        <f t="shared" si="80"/>
        <v>0</v>
      </c>
      <c r="AF212" s="68">
        <f t="shared" si="80"/>
        <v>0</v>
      </c>
      <c r="AG212" s="68">
        <f t="shared" si="80"/>
        <v>1.5139872000000019E-2</v>
      </c>
      <c r="AH212" s="5"/>
    </row>
    <row r="213" spans="1:34" ht="12" x14ac:dyDescent="0.2">
      <c r="A213" s="77">
        <v>42223.25</v>
      </c>
      <c r="B213" s="250">
        <f t="shared" si="76"/>
        <v>732</v>
      </c>
      <c r="C213" s="9">
        <f t="shared" si="77"/>
        <v>18657216.000000004</v>
      </c>
      <c r="D213" s="9"/>
      <c r="E213" s="13">
        <f t="shared" si="71"/>
        <v>1400.8692664466532</v>
      </c>
      <c r="F213" s="68">
        <f t="shared" ref="F213:AG213" si="81">F9*$C9/1000000</f>
        <v>1.0969066656002424</v>
      </c>
      <c r="G213" s="68">
        <f t="shared" si="81"/>
        <v>0.34755946560024142</v>
      </c>
      <c r="H213" s="68">
        <f t="shared" si="81"/>
        <v>1399.7723597810525</v>
      </c>
      <c r="I213" s="68"/>
      <c r="J213" s="68">
        <f t="shared" si="81"/>
        <v>6.1171200000000085E-2</v>
      </c>
      <c r="K213" s="68">
        <f t="shared" si="81"/>
        <v>7.64640000000001E-4</v>
      </c>
      <c r="L213" s="68">
        <f t="shared" si="81"/>
        <v>6.117120000000008E-4</v>
      </c>
      <c r="M213" s="68">
        <f t="shared" si="81"/>
        <v>5.0160384000000072E-2</v>
      </c>
      <c r="N213" s="68">
        <f t="shared" si="81"/>
        <v>0</v>
      </c>
      <c r="O213" s="68">
        <f t="shared" si="81"/>
        <v>1.529280000000002E-4</v>
      </c>
      <c r="P213" s="68">
        <f t="shared" si="81"/>
        <v>1025.066725389474</v>
      </c>
      <c r="Q213" s="68">
        <f t="shared" si="81"/>
        <v>2.2939200000000027E-3</v>
      </c>
      <c r="R213" s="68">
        <f t="shared" si="81"/>
        <v>4.1290560000000051E-4</v>
      </c>
      <c r="S213" s="68">
        <f t="shared" si="81"/>
        <v>3.5173440000000043E-3</v>
      </c>
      <c r="T213" s="68">
        <f t="shared" si="81"/>
        <v>0.6881760000000009</v>
      </c>
      <c r="U213" s="68">
        <f t="shared" si="81"/>
        <v>4.7407680000000063E-3</v>
      </c>
      <c r="V213" s="68">
        <f t="shared" si="81"/>
        <v>142.08942922105265</v>
      </c>
      <c r="W213" s="68">
        <f t="shared" si="81"/>
        <v>0.26609472000000034</v>
      </c>
      <c r="X213" s="68">
        <f t="shared" si="81"/>
        <v>0</v>
      </c>
      <c r="Y213" s="68">
        <f t="shared" si="81"/>
        <v>1.529280000000002E-3</v>
      </c>
      <c r="Z213" s="68">
        <f t="shared" si="81"/>
        <v>0</v>
      </c>
      <c r="AA213" s="68">
        <f t="shared" si="81"/>
        <v>35.537086686315803</v>
      </c>
      <c r="AB213" s="68">
        <f t="shared" si="81"/>
        <v>4.5878400000000055E-4</v>
      </c>
      <c r="AC213" s="68">
        <f t="shared" si="81"/>
        <v>0</v>
      </c>
      <c r="AD213" s="68">
        <f t="shared" si="81"/>
        <v>197.07911848421051</v>
      </c>
      <c r="AE213" s="68">
        <f t="shared" si="81"/>
        <v>0</v>
      </c>
      <c r="AF213" s="68">
        <f t="shared" si="81"/>
        <v>0</v>
      </c>
      <c r="AG213" s="68">
        <f t="shared" si="81"/>
        <v>1.682208000000002E-2</v>
      </c>
      <c r="AH213" s="5"/>
    </row>
    <row r="214" spans="1:34" ht="12" x14ac:dyDescent="0.2">
      <c r="A214" s="77">
        <v>42223.260416666664</v>
      </c>
      <c r="B214" s="250">
        <f t="shared" si="76"/>
        <v>726</v>
      </c>
      <c r="C214" s="9">
        <f t="shared" si="77"/>
        <v>18504288</v>
      </c>
      <c r="D214" s="9"/>
      <c r="E214" s="13">
        <f t="shared" si="71"/>
        <v>1398.080538760619</v>
      </c>
      <c r="F214" s="68">
        <f t="shared" ref="F214:AG214" si="82">F10*$C10/1000000</f>
        <v>1.1967071900930897</v>
      </c>
      <c r="G214" s="68">
        <f t="shared" si="82"/>
        <v>0.37918167927341662</v>
      </c>
      <c r="H214" s="68">
        <f t="shared" si="82"/>
        <v>1396.8838315705266</v>
      </c>
      <c r="I214" s="68"/>
      <c r="J214" s="68">
        <f t="shared" si="82"/>
        <v>6.6736776393442693E-2</v>
      </c>
      <c r="K214" s="68">
        <f t="shared" si="82"/>
        <v>8.342097049180337E-4</v>
      </c>
      <c r="L214" s="68">
        <f t="shared" si="82"/>
        <v>6.6736776393442698E-4</v>
      </c>
      <c r="M214" s="68">
        <f t="shared" si="82"/>
        <v>5.472415664262302E-2</v>
      </c>
      <c r="N214" s="68">
        <f t="shared" si="82"/>
        <v>0</v>
      </c>
      <c r="O214" s="68">
        <f t="shared" si="82"/>
        <v>1.6684194098360675E-4</v>
      </c>
      <c r="P214" s="68">
        <f t="shared" si="82"/>
        <v>1024.2610362947369</v>
      </c>
      <c r="Q214" s="68">
        <f t="shared" si="82"/>
        <v>2.5026291147541009E-3</v>
      </c>
      <c r="R214" s="68">
        <f t="shared" si="82"/>
        <v>4.5047324065573818E-4</v>
      </c>
      <c r="S214" s="68">
        <f t="shared" si="82"/>
        <v>3.8373646426229551E-3</v>
      </c>
      <c r="T214" s="68">
        <f t="shared" si="82"/>
        <v>0.75078873442623029</v>
      </c>
      <c r="U214" s="68">
        <f t="shared" si="82"/>
        <v>5.1721001704918088E-3</v>
      </c>
      <c r="V214" s="68">
        <f t="shared" si="82"/>
        <v>141.4604122105263</v>
      </c>
      <c r="W214" s="68">
        <f t="shared" si="82"/>
        <v>0.29030497731147575</v>
      </c>
      <c r="X214" s="68">
        <f t="shared" si="82"/>
        <v>0</v>
      </c>
      <c r="Y214" s="68">
        <f t="shared" si="82"/>
        <v>1.6684194098360674E-3</v>
      </c>
      <c r="Z214" s="68">
        <f t="shared" si="82"/>
        <v>0</v>
      </c>
      <c r="AA214" s="68">
        <f t="shared" si="82"/>
        <v>35.406494223157907</v>
      </c>
      <c r="AB214" s="68">
        <f t="shared" si="82"/>
        <v>5.0052582295082016E-4</v>
      </c>
      <c r="AC214" s="68">
        <f t="shared" si="82"/>
        <v>0</v>
      </c>
      <c r="AD214" s="68">
        <f t="shared" si="82"/>
        <v>195.75588884210521</v>
      </c>
      <c r="AE214" s="68">
        <f t="shared" si="82"/>
        <v>0</v>
      </c>
      <c r="AF214" s="68">
        <f t="shared" si="82"/>
        <v>0</v>
      </c>
      <c r="AG214" s="68">
        <f t="shared" si="82"/>
        <v>1.8352613508196742E-2</v>
      </c>
      <c r="AH214" s="5"/>
    </row>
    <row r="215" spans="1:34" ht="12" x14ac:dyDescent="0.2">
      <c r="A215" s="74">
        <v>42223.270833333336</v>
      </c>
      <c r="B215" s="250">
        <f t="shared" si="76"/>
        <v>732</v>
      </c>
      <c r="C215" s="9">
        <f t="shared" si="77"/>
        <v>18657216.000000004</v>
      </c>
      <c r="D215" s="9"/>
      <c r="E215" s="13">
        <f t="shared" si="71"/>
        <v>1418.4005803102991</v>
      </c>
      <c r="F215" s="68">
        <f t="shared" ref="F215:AG215" si="83">F11*$C11/1000000</f>
        <v>1.3162879987197076</v>
      </c>
      <c r="G215" s="68">
        <f t="shared" si="83"/>
        <v>0.41707135871970641</v>
      </c>
      <c r="H215" s="68">
        <f t="shared" si="83"/>
        <v>1417.0842923115792</v>
      </c>
      <c r="I215" s="68">
        <f t="shared" si="83"/>
        <v>17.793092311579013</v>
      </c>
      <c r="J215" s="68">
        <f t="shared" si="83"/>
        <v>7.3405440000000086E-2</v>
      </c>
      <c r="K215" s="68">
        <f t="shared" si="83"/>
        <v>9.175680000000012E-4</v>
      </c>
      <c r="L215" s="68">
        <f t="shared" si="83"/>
        <v>7.3405440000000105E-4</v>
      </c>
      <c r="M215" s="68">
        <f t="shared" si="83"/>
        <v>6.019246080000009E-2</v>
      </c>
      <c r="N215" s="68">
        <f t="shared" si="83"/>
        <v>0</v>
      </c>
      <c r="O215" s="68">
        <f t="shared" si="83"/>
        <v>1.8351360000000026E-4</v>
      </c>
      <c r="P215" s="68">
        <f t="shared" si="83"/>
        <v>1040.3852816842109</v>
      </c>
      <c r="Q215" s="68">
        <f t="shared" si="83"/>
        <v>2.7527040000000038E-3</v>
      </c>
      <c r="R215" s="68">
        <f t="shared" si="83"/>
        <v>4.9548672000000065E-4</v>
      </c>
      <c r="S215" s="68">
        <f t="shared" si="83"/>
        <v>4.2208128000000063E-3</v>
      </c>
      <c r="T215" s="68">
        <f t="shared" si="83"/>
        <v>0.82581120000000108</v>
      </c>
      <c r="U215" s="68">
        <f t="shared" si="83"/>
        <v>5.6889216000000067E-3</v>
      </c>
      <c r="V215" s="68">
        <f t="shared" si="83"/>
        <v>143.16958383157893</v>
      </c>
      <c r="W215" s="68">
        <f t="shared" si="83"/>
        <v>0.31931366400000039</v>
      </c>
      <c r="X215" s="68">
        <f t="shared" si="83"/>
        <v>0</v>
      </c>
      <c r="Y215" s="68">
        <f t="shared" si="83"/>
        <v>1.8351360000000024E-3</v>
      </c>
      <c r="Z215" s="68">
        <f t="shared" si="83"/>
        <v>0</v>
      </c>
      <c r="AA215" s="68">
        <f t="shared" si="83"/>
        <v>35.861133069473702</v>
      </c>
      <c r="AB215" s="68">
        <f t="shared" si="83"/>
        <v>5.5054080000000068E-4</v>
      </c>
      <c r="AC215" s="68">
        <f t="shared" si="83"/>
        <v>0</v>
      </c>
      <c r="AD215" s="68">
        <f t="shared" si="83"/>
        <v>197.66829372631577</v>
      </c>
      <c r="AE215" s="68">
        <f t="shared" si="83"/>
        <v>0</v>
      </c>
      <c r="AF215" s="68">
        <f t="shared" si="83"/>
        <v>0</v>
      </c>
      <c r="AG215" s="68">
        <f t="shared" si="83"/>
        <v>2.0186496000000029E-2</v>
      </c>
      <c r="AH215" s="5"/>
    </row>
    <row r="216" spans="1:34" ht="12" x14ac:dyDescent="0.2">
      <c r="A216" s="74">
        <v>42223.28125</v>
      </c>
      <c r="B216" s="250">
        <f t="shared" si="76"/>
        <v>732</v>
      </c>
      <c r="C216" s="9">
        <f t="shared" si="77"/>
        <v>18657216.000000004</v>
      </c>
      <c r="D216" s="9"/>
      <c r="E216" s="13">
        <f t="shared" si="71"/>
        <v>1427.1662372421229</v>
      </c>
      <c r="F216" s="68">
        <f t="shared" ref="F216:AG216" si="84">F12*$C12/1000000</f>
        <v>1.4259786652799704</v>
      </c>
      <c r="G216" s="68">
        <f t="shared" si="84"/>
        <v>0.45182730527996895</v>
      </c>
      <c r="H216" s="68">
        <f t="shared" si="84"/>
        <v>1425.7402585768425</v>
      </c>
      <c r="I216" s="68">
        <f t="shared" si="84"/>
        <v>26.449058576842308</v>
      </c>
      <c r="J216" s="68">
        <f t="shared" si="84"/>
        <v>7.9522560000000103E-2</v>
      </c>
      <c r="K216" s="68">
        <f t="shared" si="84"/>
        <v>9.9403200000000125E-4</v>
      </c>
      <c r="L216" s="68">
        <f t="shared" si="84"/>
        <v>7.9522560000000117E-4</v>
      </c>
      <c r="M216" s="68">
        <f t="shared" si="84"/>
        <v>6.5208499200000089E-2</v>
      </c>
      <c r="N216" s="68">
        <f t="shared" si="84"/>
        <v>0</v>
      </c>
      <c r="O216" s="68">
        <f t="shared" si="84"/>
        <v>1.9880640000000029E-4</v>
      </c>
      <c r="P216" s="68">
        <f t="shared" si="84"/>
        <v>1048.0445598315794</v>
      </c>
      <c r="Q216" s="68">
        <f t="shared" si="84"/>
        <v>2.982096000000004E-3</v>
      </c>
      <c r="R216" s="68">
        <f t="shared" si="84"/>
        <v>5.3677728000000072E-4</v>
      </c>
      <c r="S216" s="68">
        <f t="shared" si="84"/>
        <v>4.5725472000000059E-3</v>
      </c>
      <c r="T216" s="68">
        <f t="shared" si="84"/>
        <v>0.89462880000000122</v>
      </c>
      <c r="U216" s="68">
        <f t="shared" si="84"/>
        <v>6.1629984000000073E-3</v>
      </c>
      <c r="V216" s="68">
        <f t="shared" si="84"/>
        <v>143.7096611368421</v>
      </c>
      <c r="W216" s="68">
        <f t="shared" si="84"/>
        <v>0.34592313600000041</v>
      </c>
      <c r="X216" s="68">
        <f t="shared" si="84"/>
        <v>0</v>
      </c>
      <c r="Y216" s="68">
        <f t="shared" si="84"/>
        <v>1.9880640000000025E-3</v>
      </c>
      <c r="Z216" s="68">
        <f t="shared" si="84"/>
        <v>0</v>
      </c>
      <c r="AA216" s="68">
        <f t="shared" si="84"/>
        <v>36.023156261052648</v>
      </c>
      <c r="AB216" s="68">
        <f t="shared" si="84"/>
        <v>5.9641920000000077E-4</v>
      </c>
      <c r="AC216" s="68">
        <f t="shared" si="84"/>
        <v>0</v>
      </c>
      <c r="AD216" s="68">
        <f t="shared" si="84"/>
        <v>197.96288134736838</v>
      </c>
      <c r="AE216" s="68">
        <f t="shared" si="84"/>
        <v>0</v>
      </c>
      <c r="AF216" s="68">
        <f t="shared" si="84"/>
        <v>0</v>
      </c>
      <c r="AG216" s="68">
        <f t="shared" si="84"/>
        <v>2.186870400000003E-2</v>
      </c>
      <c r="AH216" s="5"/>
    </row>
    <row r="217" spans="1:34" ht="12" x14ac:dyDescent="0.2">
      <c r="A217" s="74">
        <v>42223.291666666664</v>
      </c>
      <c r="B217" s="250">
        <f t="shared" si="76"/>
        <v>726</v>
      </c>
      <c r="C217" s="9">
        <f t="shared" si="77"/>
        <v>18504288</v>
      </c>
      <c r="D217" s="9"/>
      <c r="E217" s="13">
        <f t="shared" si="71"/>
        <v>1424.1619606151428</v>
      </c>
      <c r="F217" s="68">
        <f t="shared" ref="F217:AG217" si="85">F13*$C13/1000000</f>
        <v>1.5230818783005591</v>
      </c>
      <c r="G217" s="68">
        <f t="shared" si="85"/>
        <v>0.48259486453006584</v>
      </c>
      <c r="H217" s="68">
        <f t="shared" si="85"/>
        <v>1422.6388787368421</v>
      </c>
      <c r="I217" s="68">
        <f t="shared" si="85"/>
        <v>34.817278736842177</v>
      </c>
      <c r="J217" s="68">
        <f t="shared" si="85"/>
        <v>8.4937715409836162E-2</v>
      </c>
      <c r="K217" s="68">
        <f t="shared" si="85"/>
        <v>1.061721442622952E-3</v>
      </c>
      <c r="L217" s="68">
        <f t="shared" si="85"/>
        <v>8.4937715409836168E-4</v>
      </c>
      <c r="M217" s="68">
        <f t="shared" si="85"/>
        <v>6.9648926636065658E-2</v>
      </c>
      <c r="N217" s="68">
        <f t="shared" si="85"/>
        <v>0</v>
      </c>
      <c r="O217" s="68">
        <f t="shared" si="85"/>
        <v>2.1234428852459042E-4</v>
      </c>
      <c r="P217" s="68">
        <f t="shared" si="85"/>
        <v>1047.0505278315793</v>
      </c>
      <c r="Q217" s="68">
        <f t="shared" si="85"/>
        <v>3.1851643278688561E-3</v>
      </c>
      <c r="R217" s="68">
        <f t="shared" si="85"/>
        <v>5.733295790163941E-4</v>
      </c>
      <c r="S217" s="68">
        <f t="shared" si="85"/>
        <v>4.8839186360655788E-3</v>
      </c>
      <c r="T217" s="68">
        <f t="shared" si="85"/>
        <v>0.95554929836065683</v>
      </c>
      <c r="U217" s="68">
        <f t="shared" si="85"/>
        <v>6.5826729442623024E-3</v>
      </c>
      <c r="V217" s="68">
        <f t="shared" si="85"/>
        <v>143.06736353684207</v>
      </c>
      <c r="W217" s="68">
        <f t="shared" si="85"/>
        <v>0.3694790620327873</v>
      </c>
      <c r="X217" s="68">
        <f t="shared" si="85"/>
        <v>0</v>
      </c>
      <c r="Y217" s="68">
        <f t="shared" si="85"/>
        <v>2.123442885245904E-3</v>
      </c>
      <c r="Z217" s="68">
        <f t="shared" si="85"/>
        <v>0</v>
      </c>
      <c r="AA217" s="68">
        <f t="shared" si="85"/>
        <v>35.888579621052642</v>
      </c>
      <c r="AB217" s="68">
        <f t="shared" si="85"/>
        <v>6.3703286557377113E-4</v>
      </c>
      <c r="AC217" s="68">
        <f t="shared" si="85"/>
        <v>0</v>
      </c>
      <c r="AD217" s="68">
        <f t="shared" si="85"/>
        <v>196.63240774736835</v>
      </c>
      <c r="AE217" s="68">
        <f t="shared" si="85"/>
        <v>0</v>
      </c>
      <c r="AF217" s="68">
        <f t="shared" si="85"/>
        <v>0</v>
      </c>
      <c r="AG217" s="68">
        <f t="shared" si="85"/>
        <v>2.3357871737704941E-2</v>
      </c>
    </row>
    <row r="218" spans="1:34" ht="12" x14ac:dyDescent="0.2">
      <c r="A218" s="74">
        <v>42223.302083333336</v>
      </c>
      <c r="B218" s="250">
        <f t="shared" si="76"/>
        <v>726</v>
      </c>
      <c r="C218" s="9">
        <f t="shared" si="77"/>
        <v>18504288</v>
      </c>
      <c r="D218" s="9"/>
      <c r="E218" s="13">
        <f t="shared" si="71"/>
        <v>1432.7469763372476</v>
      </c>
      <c r="F218" s="68">
        <f t="shared" ref="F218:AG218" si="86">F14*$C14/1000000</f>
        <v>1.5230818783005591</v>
      </c>
      <c r="G218" s="68">
        <f t="shared" si="86"/>
        <v>0.48259486453006584</v>
      </c>
      <c r="H218" s="68">
        <f t="shared" si="86"/>
        <v>1431.2238944589474</v>
      </c>
      <c r="I218" s="68">
        <f t="shared" si="86"/>
        <v>43.40229445894731</v>
      </c>
      <c r="J218" s="68">
        <f t="shared" si="86"/>
        <v>8.4937715409836162E-2</v>
      </c>
      <c r="K218" s="68">
        <f t="shared" si="86"/>
        <v>1.061721442622952E-3</v>
      </c>
      <c r="L218" s="68">
        <f t="shared" si="86"/>
        <v>8.4937715409836168E-4</v>
      </c>
      <c r="M218" s="68">
        <f t="shared" si="86"/>
        <v>6.9648926636065658E-2</v>
      </c>
      <c r="N218" s="68">
        <f t="shared" si="86"/>
        <v>0</v>
      </c>
      <c r="O218" s="68">
        <f t="shared" si="86"/>
        <v>2.1234428852459042E-4</v>
      </c>
      <c r="P218" s="68">
        <f t="shared" si="86"/>
        <v>1054.6470250105265</v>
      </c>
      <c r="Q218" s="68">
        <f t="shared" si="86"/>
        <v>3.1851643278688561E-3</v>
      </c>
      <c r="R218" s="68">
        <f t="shared" si="86"/>
        <v>5.733295790163941E-4</v>
      </c>
      <c r="S218" s="68">
        <f t="shared" si="86"/>
        <v>4.8839186360655788E-3</v>
      </c>
      <c r="T218" s="68">
        <f t="shared" si="86"/>
        <v>0.95554929836065683</v>
      </c>
      <c r="U218" s="68">
        <f t="shared" si="86"/>
        <v>6.5826729442623024E-3</v>
      </c>
      <c r="V218" s="68">
        <f t="shared" si="86"/>
        <v>143.60301397894733</v>
      </c>
      <c r="W218" s="68">
        <f t="shared" si="86"/>
        <v>0.3694790620327873</v>
      </c>
      <c r="X218" s="68">
        <f t="shared" si="86"/>
        <v>0</v>
      </c>
      <c r="Y218" s="68">
        <f t="shared" si="86"/>
        <v>2.123442885245904E-3</v>
      </c>
      <c r="Z218" s="68">
        <f t="shared" si="86"/>
        <v>0</v>
      </c>
      <c r="AA218" s="68">
        <f t="shared" si="86"/>
        <v>36.049274753684223</v>
      </c>
      <c r="AB218" s="68">
        <f t="shared" si="86"/>
        <v>6.3703286557377113E-4</v>
      </c>
      <c r="AC218" s="68">
        <f t="shared" si="86"/>
        <v>0</v>
      </c>
      <c r="AD218" s="68">
        <f t="shared" si="86"/>
        <v>196.92458071578938</v>
      </c>
      <c r="AE218" s="68">
        <f t="shared" si="86"/>
        <v>0</v>
      </c>
      <c r="AF218" s="68">
        <f t="shared" si="86"/>
        <v>0</v>
      </c>
      <c r="AG218" s="68">
        <f t="shared" si="86"/>
        <v>2.3357871737704941E-2</v>
      </c>
    </row>
    <row r="219" spans="1:34" ht="12" x14ac:dyDescent="0.2">
      <c r="A219" s="74">
        <v>42223.3125</v>
      </c>
      <c r="B219" s="250">
        <f t="shared" si="76"/>
        <v>720</v>
      </c>
      <c r="C219" s="9">
        <f t="shared" si="77"/>
        <v>18351360</v>
      </c>
      <c r="D219" s="9"/>
      <c r="E219" s="13">
        <f t="shared" si="71"/>
        <v>1429.4201574142346</v>
      </c>
      <c r="F219" s="68">
        <f t="shared" ref="F219:AG219" si="87">F15*$C15/1000000</f>
        <v>1.5104944247608849</v>
      </c>
      <c r="G219" s="68">
        <f t="shared" si="87"/>
        <v>0.47860647721990002</v>
      </c>
      <c r="H219" s="68">
        <f t="shared" si="87"/>
        <v>1427.9096629894739</v>
      </c>
      <c r="I219" s="68">
        <f t="shared" si="87"/>
        <v>51.557662989473762</v>
      </c>
      <c r="J219" s="68">
        <f t="shared" si="87"/>
        <v>8.4235750819672231E-2</v>
      </c>
      <c r="K219" s="68">
        <f t="shared" si="87"/>
        <v>1.052946885245903E-3</v>
      </c>
      <c r="L219" s="68">
        <f t="shared" si="87"/>
        <v>8.4235750819672229E-4</v>
      </c>
      <c r="M219" s="68">
        <f t="shared" si="87"/>
        <v>6.9073315672131222E-2</v>
      </c>
      <c r="N219" s="68">
        <f t="shared" si="87"/>
        <v>0</v>
      </c>
      <c r="O219" s="68">
        <f t="shared" si="87"/>
        <v>2.1058937704918057E-4</v>
      </c>
      <c r="P219" s="68">
        <f t="shared" si="87"/>
        <v>1053.4646501052634</v>
      </c>
      <c r="Q219" s="68">
        <f t="shared" si="87"/>
        <v>3.1588406557377085E-3</v>
      </c>
      <c r="R219" s="68">
        <f t="shared" si="87"/>
        <v>5.6859131803278751E-4</v>
      </c>
      <c r="S219" s="68">
        <f t="shared" si="87"/>
        <v>4.8435556721311522E-3</v>
      </c>
      <c r="T219" s="68">
        <f t="shared" si="87"/>
        <v>0.94765219672131262</v>
      </c>
      <c r="U219" s="68">
        <f t="shared" si="87"/>
        <v>6.5282706885245977E-3</v>
      </c>
      <c r="V219" s="68">
        <f t="shared" si="87"/>
        <v>142.94743578947364</v>
      </c>
      <c r="W219" s="68">
        <f t="shared" si="87"/>
        <v>0.36642551606557422</v>
      </c>
      <c r="X219" s="68">
        <f t="shared" si="87"/>
        <v>0</v>
      </c>
      <c r="Y219" s="68">
        <f t="shared" si="87"/>
        <v>2.1058937704918059E-3</v>
      </c>
      <c r="Z219" s="68">
        <f t="shared" si="87"/>
        <v>0</v>
      </c>
      <c r="AA219" s="68">
        <f t="shared" si="87"/>
        <v>35.910713936842122</v>
      </c>
      <c r="AB219" s="68">
        <f t="shared" si="87"/>
        <v>6.3176813114754161E-4</v>
      </c>
      <c r="AC219" s="68">
        <f t="shared" si="87"/>
        <v>0</v>
      </c>
      <c r="AD219" s="68">
        <f t="shared" si="87"/>
        <v>195.58686315789461</v>
      </c>
      <c r="AE219" s="68">
        <f t="shared" si="87"/>
        <v>0</v>
      </c>
      <c r="AF219" s="68">
        <f t="shared" si="87"/>
        <v>0</v>
      </c>
      <c r="AG219" s="68">
        <f t="shared" si="87"/>
        <v>2.3164831475409858E-2</v>
      </c>
    </row>
    <row r="220" spans="1:34" ht="12" x14ac:dyDescent="0.2">
      <c r="A220" s="74">
        <v>42223.322916666664</v>
      </c>
      <c r="B220" s="250">
        <f t="shared" si="76"/>
        <v>726</v>
      </c>
      <c r="C220" s="9">
        <f t="shared" si="77"/>
        <v>18504288</v>
      </c>
      <c r="D220" s="9"/>
      <c r="E220" s="13">
        <f t="shared" si="71"/>
        <v>1449.9170077814583</v>
      </c>
      <c r="F220" s="68">
        <f t="shared" ref="F220:AG220" si="88">F16*$C16/1000000</f>
        <v>1.5230818783005591</v>
      </c>
      <c r="G220" s="68">
        <f t="shared" si="88"/>
        <v>0.48259486453006584</v>
      </c>
      <c r="H220" s="68">
        <f t="shared" si="88"/>
        <v>1448.3939259031579</v>
      </c>
      <c r="I220" s="68">
        <f t="shared" si="88"/>
        <v>60.572325903157846</v>
      </c>
      <c r="J220" s="68">
        <f t="shared" si="88"/>
        <v>8.4937715409836162E-2</v>
      </c>
      <c r="K220" s="68">
        <f t="shared" si="88"/>
        <v>1.061721442622952E-3</v>
      </c>
      <c r="L220" s="68">
        <f t="shared" si="88"/>
        <v>8.4937715409836168E-4</v>
      </c>
      <c r="M220" s="68">
        <f t="shared" si="88"/>
        <v>6.9648926636065658E-2</v>
      </c>
      <c r="N220" s="68">
        <f t="shared" si="88"/>
        <v>0</v>
      </c>
      <c r="O220" s="68">
        <f t="shared" si="88"/>
        <v>2.1234428852459042E-4</v>
      </c>
      <c r="P220" s="68">
        <f t="shared" si="88"/>
        <v>1069.8400193684213</v>
      </c>
      <c r="Q220" s="68">
        <f t="shared" si="88"/>
        <v>3.1851643278688561E-3</v>
      </c>
      <c r="R220" s="68">
        <f t="shared" si="88"/>
        <v>5.733295790163941E-4</v>
      </c>
      <c r="S220" s="68">
        <f t="shared" si="88"/>
        <v>4.8839186360655788E-3</v>
      </c>
      <c r="T220" s="68">
        <f t="shared" si="88"/>
        <v>0.95554929836065683</v>
      </c>
      <c r="U220" s="68">
        <f t="shared" si="88"/>
        <v>6.5826729442623024E-3</v>
      </c>
      <c r="V220" s="68">
        <f t="shared" si="88"/>
        <v>144.67431486315783</v>
      </c>
      <c r="W220" s="68">
        <f t="shared" si="88"/>
        <v>0.3694790620327873</v>
      </c>
      <c r="X220" s="68">
        <f t="shared" si="88"/>
        <v>0</v>
      </c>
      <c r="Y220" s="68">
        <f t="shared" si="88"/>
        <v>2.123442885245904E-3</v>
      </c>
      <c r="Z220" s="68">
        <f t="shared" si="88"/>
        <v>0</v>
      </c>
      <c r="AA220" s="68">
        <f t="shared" si="88"/>
        <v>36.370665018947385</v>
      </c>
      <c r="AB220" s="68">
        <f t="shared" si="88"/>
        <v>6.3703286557377113E-4</v>
      </c>
      <c r="AC220" s="68">
        <f t="shared" si="88"/>
        <v>0</v>
      </c>
      <c r="AD220" s="68">
        <f t="shared" si="88"/>
        <v>197.50892665263146</v>
      </c>
      <c r="AE220" s="68">
        <f t="shared" si="88"/>
        <v>0</v>
      </c>
      <c r="AF220" s="68">
        <f t="shared" si="88"/>
        <v>0</v>
      </c>
      <c r="AG220" s="68">
        <f t="shared" si="88"/>
        <v>2.3357871737704941E-2</v>
      </c>
    </row>
    <row r="221" spans="1:34" ht="12" x14ac:dyDescent="0.2">
      <c r="A221" s="74">
        <v>42223.333333333336</v>
      </c>
      <c r="B221" s="250">
        <f t="shared" si="76"/>
        <v>726</v>
      </c>
      <c r="C221" s="9">
        <f t="shared" si="77"/>
        <v>18504288</v>
      </c>
      <c r="D221" s="9"/>
      <c r="E221" s="13">
        <f t="shared" si="71"/>
        <v>1458.5020235035636</v>
      </c>
      <c r="F221" s="68">
        <f t="shared" ref="F221:AG221" si="89">F17*$C17/1000000</f>
        <v>1.523081878300822</v>
      </c>
      <c r="G221" s="68">
        <f t="shared" si="89"/>
        <v>0.48259486453032885</v>
      </c>
      <c r="H221" s="68">
        <f t="shared" si="89"/>
        <v>1456.9789416252629</v>
      </c>
      <c r="I221" s="68">
        <f t="shared" si="89"/>
        <v>69.157341625262973</v>
      </c>
      <c r="J221" s="68">
        <f t="shared" si="89"/>
        <v>8.4937715409836162E-2</v>
      </c>
      <c r="K221" s="68">
        <f t="shared" si="89"/>
        <v>1.061721442622952E-3</v>
      </c>
      <c r="L221" s="68">
        <f t="shared" si="89"/>
        <v>8.4937715409836168E-4</v>
      </c>
      <c r="M221" s="68">
        <f t="shared" si="89"/>
        <v>6.9648926636065658E-2</v>
      </c>
      <c r="N221" s="68">
        <f t="shared" si="89"/>
        <v>0</v>
      </c>
      <c r="O221" s="68">
        <f t="shared" si="89"/>
        <v>2.1234428852459042E-4</v>
      </c>
      <c r="P221" s="68">
        <f t="shared" si="89"/>
        <v>1077.4365165473687</v>
      </c>
      <c r="Q221" s="68">
        <f t="shared" si="89"/>
        <v>3.1851643278688561E-3</v>
      </c>
      <c r="R221" s="68">
        <f t="shared" si="89"/>
        <v>5.733295790163941E-4</v>
      </c>
      <c r="S221" s="68">
        <f t="shared" si="89"/>
        <v>4.8839186360655788E-3</v>
      </c>
      <c r="T221" s="68">
        <f t="shared" si="89"/>
        <v>0.95554929836065683</v>
      </c>
      <c r="U221" s="68">
        <f t="shared" si="89"/>
        <v>6.5826729442623024E-3</v>
      </c>
      <c r="V221" s="68">
        <f t="shared" si="89"/>
        <v>145.2099653052631</v>
      </c>
      <c r="W221" s="68">
        <f t="shared" si="89"/>
        <v>0.3694790620327873</v>
      </c>
      <c r="X221" s="68">
        <f t="shared" si="89"/>
        <v>0</v>
      </c>
      <c r="Y221" s="68">
        <f t="shared" si="89"/>
        <v>2.123442885245904E-3</v>
      </c>
      <c r="Z221" s="68">
        <f t="shared" si="89"/>
        <v>0</v>
      </c>
      <c r="AA221" s="68">
        <f t="shared" si="89"/>
        <v>36.531360151578966</v>
      </c>
      <c r="AB221" s="68">
        <f t="shared" si="89"/>
        <v>6.3703286557377113E-4</v>
      </c>
      <c r="AC221" s="68">
        <f t="shared" si="89"/>
        <v>0</v>
      </c>
      <c r="AD221" s="68">
        <f t="shared" si="89"/>
        <v>197.80109962105251</v>
      </c>
      <c r="AE221" s="68">
        <f t="shared" si="89"/>
        <v>0</v>
      </c>
      <c r="AF221" s="68">
        <f t="shared" si="89"/>
        <v>0</v>
      </c>
      <c r="AG221" s="68">
        <f t="shared" si="89"/>
        <v>2.3357871737704941E-2</v>
      </c>
    </row>
    <row r="222" spans="1:34" ht="12" x14ac:dyDescent="0.2">
      <c r="A222" s="74">
        <v>42223.34375</v>
      </c>
      <c r="B222" s="250">
        <f t="shared" si="76"/>
        <v>720</v>
      </c>
      <c r="C222" s="9">
        <f t="shared" si="77"/>
        <v>18351360</v>
      </c>
      <c r="D222" s="9"/>
      <c r="E222" s="13">
        <f t="shared" si="71"/>
        <v>1455.0702454099878</v>
      </c>
      <c r="F222" s="68">
        <f t="shared" ref="F222:AG222" si="90">F18*$C18/1000000</f>
        <v>1.6183868836720972</v>
      </c>
      <c r="G222" s="68">
        <f t="shared" si="90"/>
        <v>0.5127926541638993</v>
      </c>
      <c r="H222" s="68">
        <f t="shared" si="90"/>
        <v>1453.4518585263161</v>
      </c>
      <c r="I222" s="68">
        <f t="shared" si="90"/>
        <v>77.099858526316268</v>
      </c>
      <c r="J222" s="68">
        <f t="shared" si="90"/>
        <v>9.0252590163934526E-2</v>
      </c>
      <c r="K222" s="68">
        <f t="shared" si="90"/>
        <v>1.1281573770491817E-3</v>
      </c>
      <c r="L222" s="68">
        <f t="shared" si="90"/>
        <v>9.0252590163934527E-4</v>
      </c>
      <c r="M222" s="68">
        <f t="shared" si="90"/>
        <v>7.4007123934426322E-2</v>
      </c>
      <c r="N222" s="68">
        <f t="shared" si="90"/>
        <v>0</v>
      </c>
      <c r="O222" s="68">
        <f t="shared" si="90"/>
        <v>2.2563147540983632E-4</v>
      </c>
      <c r="P222" s="68">
        <f t="shared" si="90"/>
        <v>1076.0657987368425</v>
      </c>
      <c r="Q222" s="68">
        <f t="shared" si="90"/>
        <v>3.384472131147545E-3</v>
      </c>
      <c r="R222" s="68">
        <f t="shared" si="90"/>
        <v>6.0920498360655798E-4</v>
      </c>
      <c r="S222" s="68">
        <f t="shared" si="90"/>
        <v>5.1895239344262357E-3</v>
      </c>
      <c r="T222" s="68">
        <f t="shared" si="90"/>
        <v>1.0153416393442636</v>
      </c>
      <c r="U222" s="68">
        <f t="shared" si="90"/>
        <v>6.9945757377049252E-3</v>
      </c>
      <c r="V222" s="68">
        <f t="shared" si="90"/>
        <v>144.54110652631573</v>
      </c>
      <c r="W222" s="68">
        <f t="shared" si="90"/>
        <v>0.39259876721311515</v>
      </c>
      <c r="X222" s="68">
        <f t="shared" si="90"/>
        <v>0</v>
      </c>
      <c r="Y222" s="68">
        <f t="shared" si="90"/>
        <v>2.2563147540983633E-3</v>
      </c>
      <c r="Z222" s="68">
        <f t="shared" si="90"/>
        <v>0</v>
      </c>
      <c r="AA222" s="68">
        <f t="shared" si="90"/>
        <v>36.388815157894754</v>
      </c>
      <c r="AB222" s="68">
        <f t="shared" si="90"/>
        <v>6.7689442622950887E-4</v>
      </c>
      <c r="AC222" s="68">
        <f t="shared" si="90"/>
        <v>0</v>
      </c>
      <c r="AD222" s="68">
        <f t="shared" si="90"/>
        <v>196.45613810526302</v>
      </c>
      <c r="AE222" s="68">
        <f t="shared" si="90"/>
        <v>0</v>
      </c>
      <c r="AF222" s="68">
        <f t="shared" si="90"/>
        <v>0</v>
      </c>
      <c r="AG222" s="68">
        <f t="shared" si="90"/>
        <v>2.4819462295081991E-2</v>
      </c>
    </row>
    <row r="223" spans="1:34" ht="12" x14ac:dyDescent="0.2">
      <c r="A223" s="74">
        <v>42223.354166666664</v>
      </c>
      <c r="B223" s="250">
        <f t="shared" si="76"/>
        <v>720</v>
      </c>
      <c r="C223" s="9">
        <f t="shared" si="77"/>
        <v>18351360</v>
      </c>
      <c r="D223" s="9"/>
      <c r="E223" s="13">
        <f t="shared" si="71"/>
        <v>1463.692203047847</v>
      </c>
      <c r="F223" s="68">
        <f t="shared" ref="F223:AG223" si="91">F19*$C19/1000000</f>
        <v>1.7262793425835703</v>
      </c>
      <c r="G223" s="68">
        <f t="shared" si="91"/>
        <v>0.54697883110815926</v>
      </c>
      <c r="H223" s="68">
        <f t="shared" si="91"/>
        <v>1461.9659237052635</v>
      </c>
      <c r="I223" s="68">
        <f t="shared" si="91"/>
        <v>85.613923705263517</v>
      </c>
      <c r="J223" s="68">
        <f t="shared" si="91"/>
        <v>9.6269429508196835E-2</v>
      </c>
      <c r="K223" s="68">
        <f t="shared" si="91"/>
        <v>1.2033678688524604E-3</v>
      </c>
      <c r="L223" s="68">
        <f t="shared" si="91"/>
        <v>9.6269429508196835E-4</v>
      </c>
      <c r="M223" s="68">
        <f t="shared" si="91"/>
        <v>7.8940932196721408E-2</v>
      </c>
      <c r="N223" s="68">
        <f t="shared" si="91"/>
        <v>0</v>
      </c>
      <c r="O223" s="68">
        <f t="shared" si="91"/>
        <v>2.4067357377049209E-4</v>
      </c>
      <c r="P223" s="68">
        <f t="shared" si="91"/>
        <v>1083.5995149473688</v>
      </c>
      <c r="Q223" s="68">
        <f t="shared" si="91"/>
        <v>3.6101036065573811E-3</v>
      </c>
      <c r="R223" s="68">
        <f t="shared" si="91"/>
        <v>6.4981864918032856E-4</v>
      </c>
      <c r="S223" s="68">
        <f t="shared" si="91"/>
        <v>5.5354921967213176E-3</v>
      </c>
      <c r="T223" s="68">
        <f t="shared" si="91"/>
        <v>1.0830310819672144</v>
      </c>
      <c r="U223" s="68">
        <f t="shared" si="91"/>
        <v>7.4608807868852536E-3</v>
      </c>
      <c r="V223" s="68">
        <f t="shared" si="91"/>
        <v>145.07233010526309</v>
      </c>
      <c r="W223" s="68">
        <f t="shared" si="91"/>
        <v>0.41877201836065614</v>
      </c>
      <c r="X223" s="68">
        <f t="shared" si="91"/>
        <v>0</v>
      </c>
      <c r="Y223" s="68">
        <f t="shared" si="91"/>
        <v>2.4067357377049207E-3</v>
      </c>
      <c r="Z223" s="68">
        <f t="shared" si="91"/>
        <v>0</v>
      </c>
      <c r="AA223" s="68">
        <f t="shared" si="91"/>
        <v>36.54818223157897</v>
      </c>
      <c r="AB223" s="68">
        <f t="shared" si="91"/>
        <v>7.2202072131147613E-4</v>
      </c>
      <c r="AC223" s="68">
        <f t="shared" si="91"/>
        <v>0</v>
      </c>
      <c r="AD223" s="68">
        <f t="shared" si="91"/>
        <v>196.74589642105249</v>
      </c>
      <c r="AE223" s="68">
        <f t="shared" si="91"/>
        <v>0</v>
      </c>
      <c r="AF223" s="68">
        <f t="shared" si="91"/>
        <v>0</v>
      </c>
      <c r="AG223" s="68">
        <f t="shared" si="91"/>
        <v>2.6474093114754127E-2</v>
      </c>
    </row>
    <row r="224" spans="1:34" ht="12" x14ac:dyDescent="0.2">
      <c r="A224" s="74">
        <v>42223.364583333336</v>
      </c>
      <c r="B224" s="250">
        <f t="shared" si="76"/>
        <v>720</v>
      </c>
      <c r="C224" s="9">
        <f t="shared" si="77"/>
        <v>18351360</v>
      </c>
      <c r="D224" s="9"/>
      <c r="E224" s="13">
        <f t="shared" si="71"/>
        <v>1472.2062682267945</v>
      </c>
      <c r="F224" s="68">
        <f t="shared" ref="F224:AG224" si="92">F20*$C20/1000000</f>
        <v>1.7262793425835703</v>
      </c>
      <c r="G224" s="68">
        <f t="shared" si="92"/>
        <v>0.54697883110815926</v>
      </c>
      <c r="H224" s="68">
        <f t="shared" si="92"/>
        <v>1470.4799888842108</v>
      </c>
      <c r="I224" s="68">
        <f t="shared" si="92"/>
        <v>94.127988884210765</v>
      </c>
      <c r="J224" s="68">
        <f t="shared" si="92"/>
        <v>9.6269429508196835E-2</v>
      </c>
      <c r="K224" s="68">
        <f t="shared" si="92"/>
        <v>1.2033678688524604E-3</v>
      </c>
      <c r="L224" s="68">
        <f t="shared" si="92"/>
        <v>9.6269429508196835E-4</v>
      </c>
      <c r="M224" s="68">
        <f t="shared" si="92"/>
        <v>7.8940932196721408E-2</v>
      </c>
      <c r="N224" s="68">
        <f t="shared" si="92"/>
        <v>0</v>
      </c>
      <c r="O224" s="68">
        <f t="shared" si="92"/>
        <v>2.4067357377049209E-4</v>
      </c>
      <c r="P224" s="68">
        <f t="shared" si="92"/>
        <v>1091.1332311578951</v>
      </c>
      <c r="Q224" s="68">
        <f t="shared" si="92"/>
        <v>3.6101036065573811E-3</v>
      </c>
      <c r="R224" s="68">
        <f t="shared" si="92"/>
        <v>6.4981864918032856E-4</v>
      </c>
      <c r="S224" s="68">
        <f t="shared" si="92"/>
        <v>5.5354921967213176E-3</v>
      </c>
      <c r="T224" s="68">
        <f t="shared" si="92"/>
        <v>1.0830310819672144</v>
      </c>
      <c r="U224" s="68">
        <f t="shared" si="92"/>
        <v>7.4608807868852536E-3</v>
      </c>
      <c r="V224" s="68">
        <f t="shared" si="92"/>
        <v>145.60355368421045</v>
      </c>
      <c r="W224" s="68">
        <f t="shared" si="92"/>
        <v>0.41877201836065614</v>
      </c>
      <c r="X224" s="68">
        <f t="shared" si="92"/>
        <v>0</v>
      </c>
      <c r="Y224" s="68">
        <f t="shared" si="92"/>
        <v>2.4067357377049207E-3</v>
      </c>
      <c r="Z224" s="68">
        <f t="shared" si="92"/>
        <v>0</v>
      </c>
      <c r="AA224" s="68">
        <f t="shared" si="92"/>
        <v>36.707549305263171</v>
      </c>
      <c r="AB224" s="68">
        <f t="shared" si="92"/>
        <v>7.2202072131147613E-4</v>
      </c>
      <c r="AC224" s="68">
        <f t="shared" si="92"/>
        <v>0</v>
      </c>
      <c r="AD224" s="68">
        <f t="shared" si="92"/>
        <v>197.03565473684193</v>
      </c>
      <c r="AE224" s="68">
        <f t="shared" si="92"/>
        <v>0</v>
      </c>
      <c r="AF224" s="68">
        <f t="shared" si="92"/>
        <v>0</v>
      </c>
      <c r="AG224" s="68">
        <f t="shared" si="92"/>
        <v>2.6474093114754127E-2</v>
      </c>
    </row>
    <row r="225" spans="1:33" ht="12" x14ac:dyDescent="0.2">
      <c r="A225" s="74">
        <v>42223.375</v>
      </c>
      <c r="B225" s="250">
        <f t="shared" si="76"/>
        <v>720</v>
      </c>
      <c r="C225" s="9">
        <f t="shared" si="77"/>
        <v>18351360</v>
      </c>
      <c r="D225" s="9"/>
      <c r="E225" s="13">
        <f t="shared" si="71"/>
        <v>1480.7203334057415</v>
      </c>
      <c r="F225" s="68">
        <f t="shared" ref="F225:AG225" si="93">F21*$C21/1000000</f>
        <v>1.7262793425835703</v>
      </c>
      <c r="G225" s="68">
        <f t="shared" si="93"/>
        <v>0.54697883110815926</v>
      </c>
      <c r="H225" s="68">
        <f t="shared" si="93"/>
        <v>1478.994054063158</v>
      </c>
      <c r="I225" s="68">
        <f t="shared" si="93"/>
        <v>102.642054063158</v>
      </c>
      <c r="J225" s="68">
        <f t="shared" si="93"/>
        <v>9.6269429508196835E-2</v>
      </c>
      <c r="K225" s="68">
        <f t="shared" si="93"/>
        <v>1.2033678688524604E-3</v>
      </c>
      <c r="L225" s="68">
        <f t="shared" si="93"/>
        <v>9.6269429508196835E-4</v>
      </c>
      <c r="M225" s="68">
        <f t="shared" si="93"/>
        <v>7.8940932196721408E-2</v>
      </c>
      <c r="N225" s="68">
        <f t="shared" si="93"/>
        <v>0</v>
      </c>
      <c r="O225" s="68">
        <f t="shared" si="93"/>
        <v>2.4067357377049209E-4</v>
      </c>
      <c r="P225" s="68">
        <f t="shared" si="93"/>
        <v>1098.6669473684215</v>
      </c>
      <c r="Q225" s="68">
        <f t="shared" si="93"/>
        <v>3.6101036065573811E-3</v>
      </c>
      <c r="R225" s="68">
        <f t="shared" si="93"/>
        <v>6.4981864918032856E-4</v>
      </c>
      <c r="S225" s="68">
        <f t="shared" si="93"/>
        <v>5.5354921967213176E-3</v>
      </c>
      <c r="T225" s="68">
        <f t="shared" si="93"/>
        <v>1.0830310819672144</v>
      </c>
      <c r="U225" s="68">
        <f t="shared" si="93"/>
        <v>7.4608807868852536E-3</v>
      </c>
      <c r="V225" s="68">
        <f t="shared" si="93"/>
        <v>146.13477726315782</v>
      </c>
      <c r="W225" s="68">
        <f t="shared" si="93"/>
        <v>0.41877201836065614</v>
      </c>
      <c r="X225" s="68">
        <f t="shared" si="93"/>
        <v>0</v>
      </c>
      <c r="Y225" s="68">
        <f t="shared" si="93"/>
        <v>2.4067357377049207E-3</v>
      </c>
      <c r="Z225" s="68">
        <f t="shared" si="93"/>
        <v>0</v>
      </c>
      <c r="AA225" s="68">
        <f t="shared" si="93"/>
        <v>36.86691637894738</v>
      </c>
      <c r="AB225" s="68">
        <f t="shared" si="93"/>
        <v>7.2202072131147613E-4</v>
      </c>
      <c r="AC225" s="68">
        <f t="shared" si="93"/>
        <v>0</v>
      </c>
      <c r="AD225" s="68">
        <f t="shared" si="93"/>
        <v>197.3254130526314</v>
      </c>
      <c r="AE225" s="68">
        <f t="shared" si="93"/>
        <v>0</v>
      </c>
      <c r="AF225" s="68">
        <f t="shared" si="93"/>
        <v>0</v>
      </c>
      <c r="AG225" s="68">
        <f t="shared" si="93"/>
        <v>2.6474093114754127E-2</v>
      </c>
    </row>
    <row r="226" spans="1:33" ht="12" x14ac:dyDescent="0.2">
      <c r="A226" s="74">
        <v>42223.385416666664</v>
      </c>
      <c r="B226" s="250">
        <f t="shared" si="76"/>
        <v>720</v>
      </c>
      <c r="C226" s="9">
        <f t="shared" si="77"/>
        <v>18351360</v>
      </c>
      <c r="D226" s="9"/>
      <c r="E226" s="13">
        <f t="shared" si="71"/>
        <v>1489.2343985846892</v>
      </c>
      <c r="F226" s="68">
        <f t="shared" ref="F226:AG226" si="94">F22*$C22/1000000</f>
        <v>1.7262793425835703</v>
      </c>
      <c r="G226" s="68">
        <f t="shared" si="94"/>
        <v>0.54697883110815926</v>
      </c>
      <c r="H226" s="68">
        <f t="shared" si="94"/>
        <v>1487.5081192421055</v>
      </c>
      <c r="I226" s="68">
        <f t="shared" si="94"/>
        <v>111.1561192421055</v>
      </c>
      <c r="J226" s="68">
        <f t="shared" si="94"/>
        <v>9.6269429508196835E-2</v>
      </c>
      <c r="K226" s="68">
        <f t="shared" si="94"/>
        <v>1.2033678688524604E-3</v>
      </c>
      <c r="L226" s="68">
        <f t="shared" si="94"/>
        <v>9.6269429508196835E-4</v>
      </c>
      <c r="M226" s="68">
        <f t="shared" si="94"/>
        <v>7.8940932196721408E-2</v>
      </c>
      <c r="N226" s="68">
        <f t="shared" si="94"/>
        <v>0</v>
      </c>
      <c r="O226" s="68">
        <f t="shared" si="94"/>
        <v>2.4067357377049209E-4</v>
      </c>
      <c r="P226" s="68">
        <f t="shared" si="94"/>
        <v>1106.2006635789478</v>
      </c>
      <c r="Q226" s="68">
        <f t="shared" si="94"/>
        <v>3.6101036065573811E-3</v>
      </c>
      <c r="R226" s="68">
        <f t="shared" si="94"/>
        <v>6.4981864918032856E-4</v>
      </c>
      <c r="S226" s="68">
        <f t="shared" si="94"/>
        <v>5.5354921967213176E-3</v>
      </c>
      <c r="T226" s="68">
        <f t="shared" si="94"/>
        <v>1.0830310819672144</v>
      </c>
      <c r="U226" s="68">
        <f t="shared" si="94"/>
        <v>7.4608807868852536E-3</v>
      </c>
      <c r="V226" s="68">
        <f t="shared" si="94"/>
        <v>146.66600084210518</v>
      </c>
      <c r="W226" s="68">
        <f t="shared" si="94"/>
        <v>0.41877201836065614</v>
      </c>
      <c r="X226" s="68">
        <f t="shared" si="94"/>
        <v>0</v>
      </c>
      <c r="Y226" s="68">
        <f t="shared" si="94"/>
        <v>2.4067357377049207E-3</v>
      </c>
      <c r="Z226" s="68">
        <f t="shared" si="94"/>
        <v>0</v>
      </c>
      <c r="AA226" s="68">
        <f t="shared" si="94"/>
        <v>37.026283452631588</v>
      </c>
      <c r="AB226" s="68">
        <f t="shared" si="94"/>
        <v>7.2202072131147613E-4</v>
      </c>
      <c r="AC226" s="68">
        <f t="shared" si="94"/>
        <v>0</v>
      </c>
      <c r="AD226" s="68">
        <f t="shared" si="94"/>
        <v>197.61517136842087</v>
      </c>
      <c r="AE226" s="68">
        <f t="shared" si="94"/>
        <v>0</v>
      </c>
      <c r="AF226" s="68">
        <f t="shared" si="94"/>
        <v>0</v>
      </c>
      <c r="AG226" s="68">
        <f t="shared" si="94"/>
        <v>2.6474093114754127E-2</v>
      </c>
    </row>
    <row r="227" spans="1:33" ht="12" x14ac:dyDescent="0.2">
      <c r="A227" s="74">
        <v>42223.395833333336</v>
      </c>
      <c r="B227" s="250">
        <f t="shared" si="76"/>
        <v>714</v>
      </c>
      <c r="C227" s="9">
        <f t="shared" si="77"/>
        <v>18198432</v>
      </c>
      <c r="D227" s="9"/>
      <c r="E227" s="13">
        <f t="shared" si="71"/>
        <v>1485.2672265656063</v>
      </c>
      <c r="F227" s="68">
        <f t="shared" ref="F227:AG227" si="95">F23*$C23/1000000</f>
        <v>1.711893681395374</v>
      </c>
      <c r="G227" s="68">
        <f t="shared" si="95"/>
        <v>0.54242067418225792</v>
      </c>
      <c r="H227" s="68">
        <f t="shared" si="95"/>
        <v>1483.5553328842107</v>
      </c>
      <c r="I227" s="68">
        <f t="shared" si="95"/>
        <v>118.67293288421065</v>
      </c>
      <c r="J227" s="68">
        <f t="shared" si="95"/>
        <v>9.5467184262295196E-2</v>
      </c>
      <c r="K227" s="68">
        <f t="shared" si="95"/>
        <v>1.19333980327869E-3</v>
      </c>
      <c r="L227" s="68">
        <f t="shared" si="95"/>
        <v>9.5467184262295192E-4</v>
      </c>
      <c r="M227" s="68">
        <f t="shared" si="95"/>
        <v>7.8283091095082066E-2</v>
      </c>
      <c r="N227" s="68">
        <f t="shared" si="95"/>
        <v>0</v>
      </c>
      <c r="O227" s="68">
        <f t="shared" si="95"/>
        <v>2.3866796065573798E-4</v>
      </c>
      <c r="P227" s="68">
        <f t="shared" si="95"/>
        <v>1104.4532599578952</v>
      </c>
      <c r="Q227" s="68">
        <f t="shared" si="95"/>
        <v>3.5800194098360699E-3</v>
      </c>
      <c r="R227" s="68">
        <f t="shared" si="95"/>
        <v>6.4440349377049247E-4</v>
      </c>
      <c r="S227" s="68">
        <f t="shared" si="95"/>
        <v>5.4893630950819733E-3</v>
      </c>
      <c r="T227" s="68">
        <f t="shared" si="95"/>
        <v>1.0740058229508209</v>
      </c>
      <c r="U227" s="68">
        <f t="shared" si="95"/>
        <v>7.3987067803278767E-3</v>
      </c>
      <c r="V227" s="68">
        <f t="shared" si="95"/>
        <v>145.97058088421045</v>
      </c>
      <c r="W227" s="68">
        <f t="shared" si="95"/>
        <v>0.41528225154098403</v>
      </c>
      <c r="X227" s="68">
        <f t="shared" si="95"/>
        <v>0</v>
      </c>
      <c r="Y227" s="68">
        <f t="shared" si="95"/>
        <v>2.3866796065573799E-3</v>
      </c>
      <c r="Z227" s="68">
        <f t="shared" si="95"/>
        <v>0</v>
      </c>
      <c r="AA227" s="68">
        <f t="shared" si="95"/>
        <v>36.875770105263165</v>
      </c>
      <c r="AB227" s="68">
        <f t="shared" si="95"/>
        <v>7.1600388196721378E-4</v>
      </c>
      <c r="AC227" s="68">
        <f t="shared" si="95"/>
        <v>0</v>
      </c>
      <c r="AD227" s="68">
        <f t="shared" si="95"/>
        <v>196.25572193684189</v>
      </c>
      <c r="AE227" s="68">
        <f t="shared" si="95"/>
        <v>0</v>
      </c>
      <c r="AF227" s="68">
        <f t="shared" si="95"/>
        <v>0</v>
      </c>
      <c r="AG227" s="68">
        <f t="shared" si="95"/>
        <v>2.6253475672131175E-2</v>
      </c>
    </row>
    <row r="228" spans="1:33" ht="12" x14ac:dyDescent="0.2">
      <c r="A228" s="74">
        <v>42223.40625</v>
      </c>
      <c r="B228" s="250">
        <f t="shared" si="76"/>
        <v>714</v>
      </c>
      <c r="C228" s="9">
        <f t="shared" si="77"/>
        <v>18198432</v>
      </c>
      <c r="D228" s="9"/>
      <c r="E228" s="13">
        <f t="shared" si="71"/>
        <v>1493.8173345564833</v>
      </c>
      <c r="F228" s="68">
        <f t="shared" ref="F228:AG228" si="96">F24*$C24/1000000</f>
        <v>1.8188870364828436</v>
      </c>
      <c r="G228" s="68">
        <f t="shared" si="96"/>
        <v>0.57632196631890764</v>
      </c>
      <c r="H228" s="68">
        <f t="shared" si="96"/>
        <v>1491.9984475199999</v>
      </c>
      <c r="I228" s="68">
        <f t="shared" si="96"/>
        <v>127.11604752</v>
      </c>
      <c r="J228" s="68">
        <f t="shared" si="96"/>
        <v>0.10143388327868864</v>
      </c>
      <c r="K228" s="68">
        <f t="shared" si="96"/>
        <v>1.267923540983608E-3</v>
      </c>
      <c r="L228" s="68">
        <f t="shared" si="96"/>
        <v>1.0143388327868864E-3</v>
      </c>
      <c r="M228" s="68">
        <f t="shared" si="96"/>
        <v>8.3175784288524693E-2</v>
      </c>
      <c r="N228" s="68">
        <f t="shared" si="96"/>
        <v>0</v>
      </c>
      <c r="O228" s="68">
        <f t="shared" si="96"/>
        <v>2.5358470819672159E-4</v>
      </c>
      <c r="P228" s="68">
        <f t="shared" si="96"/>
        <v>1111.9241952000004</v>
      </c>
      <c r="Q228" s="68">
        <f t="shared" si="96"/>
        <v>3.8037706229508243E-3</v>
      </c>
      <c r="R228" s="68">
        <f t="shared" si="96"/>
        <v>6.8467871213114841E-4</v>
      </c>
      <c r="S228" s="68">
        <f t="shared" si="96"/>
        <v>5.8324482885245962E-3</v>
      </c>
      <c r="T228" s="68">
        <f t="shared" si="96"/>
        <v>1.141131186885247</v>
      </c>
      <c r="U228" s="68">
        <f t="shared" si="96"/>
        <v>7.8611259540983698E-3</v>
      </c>
      <c r="V228" s="68">
        <f t="shared" si="96"/>
        <v>146.49737759999991</v>
      </c>
      <c r="W228" s="68">
        <f t="shared" si="96"/>
        <v>0.44123739226229552</v>
      </c>
      <c r="X228" s="68">
        <f t="shared" si="96"/>
        <v>0</v>
      </c>
      <c r="Y228" s="68">
        <f t="shared" si="96"/>
        <v>2.5358470819672159E-3</v>
      </c>
      <c r="Z228" s="68">
        <f t="shared" si="96"/>
        <v>0</v>
      </c>
      <c r="AA228" s="68">
        <f t="shared" si="96"/>
        <v>37.033809120000008</v>
      </c>
      <c r="AB228" s="68">
        <f t="shared" si="96"/>
        <v>7.6075412459016478E-4</v>
      </c>
      <c r="AC228" s="68">
        <f t="shared" si="96"/>
        <v>0</v>
      </c>
      <c r="AD228" s="68">
        <f t="shared" si="96"/>
        <v>196.54306559999978</v>
      </c>
      <c r="AE228" s="68">
        <f t="shared" si="96"/>
        <v>0</v>
      </c>
      <c r="AF228" s="68">
        <f t="shared" si="96"/>
        <v>0</v>
      </c>
      <c r="AG228" s="68">
        <f t="shared" si="96"/>
        <v>2.7894317901639373E-2</v>
      </c>
    </row>
    <row r="229" spans="1:33" ht="12" x14ac:dyDescent="0.2">
      <c r="A229" s="74">
        <v>42223.416666666664</v>
      </c>
      <c r="B229" s="250">
        <f t="shared" si="76"/>
        <v>714</v>
      </c>
      <c r="C229" s="9">
        <f t="shared" si="77"/>
        <v>18198432</v>
      </c>
      <c r="D229" s="9"/>
      <c r="E229" s="13">
        <f t="shared" si="71"/>
        <v>1502.3674425473598</v>
      </c>
      <c r="F229" s="68">
        <f t="shared" ref="F229:AG229" si="97">F25*$C25/1000000</f>
        <v>1.9258803915697957</v>
      </c>
      <c r="G229" s="68">
        <f t="shared" si="97"/>
        <v>0.61022325845504022</v>
      </c>
      <c r="H229" s="68">
        <f t="shared" si="97"/>
        <v>1500.4415621557898</v>
      </c>
      <c r="I229" s="68">
        <f t="shared" si="97"/>
        <v>135.55916215578986</v>
      </c>
      <c r="J229" s="68">
        <f t="shared" si="97"/>
        <v>0.10740058229508209</v>
      </c>
      <c r="K229" s="68">
        <f t="shared" si="97"/>
        <v>1.3425072786885262E-3</v>
      </c>
      <c r="L229" s="68">
        <f t="shared" si="97"/>
        <v>1.0740058229508208E-3</v>
      </c>
      <c r="M229" s="68">
        <f t="shared" si="97"/>
        <v>8.8068477481967306E-2</v>
      </c>
      <c r="N229" s="68">
        <f t="shared" si="97"/>
        <v>0</v>
      </c>
      <c r="O229" s="68">
        <f t="shared" si="97"/>
        <v>2.6850145573770521E-4</v>
      </c>
      <c r="P229" s="68">
        <f t="shared" si="97"/>
        <v>1119.3951304421057</v>
      </c>
      <c r="Q229" s="68">
        <f t="shared" si="97"/>
        <v>4.0275218360655779E-3</v>
      </c>
      <c r="R229" s="68">
        <f t="shared" si="97"/>
        <v>7.2495393049180413E-4</v>
      </c>
      <c r="S229" s="68">
        <f t="shared" si="97"/>
        <v>6.17553348196722E-3</v>
      </c>
      <c r="T229" s="68">
        <f t="shared" si="97"/>
        <v>1.2082565508196736</v>
      </c>
      <c r="U229" s="68">
        <f t="shared" si="97"/>
        <v>8.3235451278688612E-3</v>
      </c>
      <c r="V229" s="68">
        <f t="shared" si="97"/>
        <v>147.02417431578937</v>
      </c>
      <c r="W229" s="68">
        <f t="shared" si="97"/>
        <v>0.46719253298360708</v>
      </c>
      <c r="X229" s="68">
        <f t="shared" si="97"/>
        <v>0</v>
      </c>
      <c r="Y229" s="68">
        <f t="shared" si="97"/>
        <v>2.6850145573770524E-3</v>
      </c>
      <c r="Z229" s="68">
        <f t="shared" si="97"/>
        <v>0</v>
      </c>
      <c r="AA229" s="68">
        <f t="shared" si="97"/>
        <v>37.191848134736844</v>
      </c>
      <c r="AB229" s="68">
        <f t="shared" si="97"/>
        <v>8.0550436721311567E-4</v>
      </c>
      <c r="AC229" s="68">
        <f t="shared" si="97"/>
        <v>0</v>
      </c>
      <c r="AD229" s="68">
        <f t="shared" si="97"/>
        <v>196.83040926315766</v>
      </c>
      <c r="AE229" s="68">
        <f t="shared" si="97"/>
        <v>0</v>
      </c>
      <c r="AF229" s="68">
        <f t="shared" si="97"/>
        <v>0</v>
      </c>
      <c r="AG229" s="68">
        <f t="shared" si="97"/>
        <v>2.9535160131147573E-2</v>
      </c>
    </row>
    <row r="230" spans="1:33" ht="12" x14ac:dyDescent="0.2">
      <c r="A230" s="74">
        <v>42223.427083333336</v>
      </c>
      <c r="B230" s="250">
        <f t="shared" si="76"/>
        <v>714</v>
      </c>
      <c r="C230" s="9">
        <f t="shared" si="77"/>
        <v>18198432</v>
      </c>
      <c r="D230" s="9"/>
      <c r="E230" s="13">
        <f t="shared" si="71"/>
        <v>1510.9175505382361</v>
      </c>
      <c r="F230" s="68">
        <f t="shared" ref="F230:AG230" si="98">F26*$C26/1000000</f>
        <v>2.0328737466570068</v>
      </c>
      <c r="G230" s="68">
        <f t="shared" si="98"/>
        <v>0.64412455059143126</v>
      </c>
      <c r="H230" s="68">
        <f t="shared" si="98"/>
        <v>1508.8846767915795</v>
      </c>
      <c r="I230" s="68">
        <f t="shared" si="98"/>
        <v>144.00227679157945</v>
      </c>
      <c r="J230" s="68">
        <f t="shared" si="98"/>
        <v>0.11336728131147554</v>
      </c>
      <c r="K230" s="68">
        <f t="shared" si="98"/>
        <v>1.4170910163934442E-3</v>
      </c>
      <c r="L230" s="68">
        <f t="shared" si="98"/>
        <v>1.1336728131147555E-3</v>
      </c>
      <c r="M230" s="68">
        <f t="shared" si="98"/>
        <v>9.2961170675409946E-2</v>
      </c>
      <c r="N230" s="68">
        <f t="shared" si="98"/>
        <v>0</v>
      </c>
      <c r="O230" s="68">
        <f t="shared" si="98"/>
        <v>2.8341820327868887E-4</v>
      </c>
      <c r="P230" s="68">
        <f t="shared" si="98"/>
        <v>1126.866065684211</v>
      </c>
      <c r="Q230" s="68">
        <f t="shared" si="98"/>
        <v>4.2512730491803324E-3</v>
      </c>
      <c r="R230" s="68">
        <f t="shared" si="98"/>
        <v>7.6522914885245985E-4</v>
      </c>
      <c r="S230" s="68">
        <f t="shared" si="98"/>
        <v>6.5186186754098438E-3</v>
      </c>
      <c r="T230" s="68">
        <f t="shared" si="98"/>
        <v>1.2753819147540999</v>
      </c>
      <c r="U230" s="68">
        <f t="shared" si="98"/>
        <v>8.7859643016393527E-3</v>
      </c>
      <c r="V230" s="68">
        <f t="shared" si="98"/>
        <v>147.55097103157888</v>
      </c>
      <c r="W230" s="68">
        <f t="shared" si="98"/>
        <v>0.49314767370491852</v>
      </c>
      <c r="X230" s="68">
        <f t="shared" si="98"/>
        <v>0</v>
      </c>
      <c r="Y230" s="68">
        <f t="shared" si="98"/>
        <v>2.8341820327868884E-3</v>
      </c>
      <c r="Z230" s="68">
        <f t="shared" si="98"/>
        <v>0</v>
      </c>
      <c r="AA230" s="68">
        <f t="shared" si="98"/>
        <v>37.34988714947368</v>
      </c>
      <c r="AB230" s="68">
        <f t="shared" si="98"/>
        <v>8.5025460983606646E-4</v>
      </c>
      <c r="AC230" s="68">
        <f t="shared" si="98"/>
        <v>0</v>
      </c>
      <c r="AD230" s="68">
        <f t="shared" si="98"/>
        <v>197.11775292631555</v>
      </c>
      <c r="AE230" s="68">
        <f t="shared" si="98"/>
        <v>0</v>
      </c>
      <c r="AF230" s="68">
        <f t="shared" si="98"/>
        <v>0</v>
      </c>
      <c r="AG230" s="68">
        <f t="shared" si="98"/>
        <v>3.117600236065577E-2</v>
      </c>
    </row>
    <row r="231" spans="1:33" ht="12" x14ac:dyDescent="0.2">
      <c r="A231" s="74">
        <v>42223.4375</v>
      </c>
      <c r="B231" s="250">
        <f t="shared" si="76"/>
        <v>708</v>
      </c>
      <c r="C231" s="9">
        <f t="shared" si="77"/>
        <v>18045504</v>
      </c>
      <c r="D231" s="9"/>
      <c r="E231" s="13">
        <f t="shared" si="71"/>
        <v>1506.6990227431538</v>
      </c>
      <c r="F231" s="68">
        <f t="shared" ref="F231:AG231" si="99">F27*$C27/1000000</f>
        <v>2.121885025258972</v>
      </c>
      <c r="G231" s="68">
        <f t="shared" si="99"/>
        <v>0.67232814657044582</v>
      </c>
      <c r="H231" s="68">
        <f t="shared" si="99"/>
        <v>1504.5771377178951</v>
      </c>
      <c r="I231" s="68">
        <f t="shared" si="99"/>
        <v>151.16433771789511</v>
      </c>
      <c r="J231" s="68">
        <f t="shared" si="99"/>
        <v>0.11833117377049195</v>
      </c>
      <c r="K231" s="68">
        <f t="shared" si="99"/>
        <v>1.4791396721311491E-3</v>
      </c>
      <c r="L231" s="68">
        <f t="shared" si="99"/>
        <v>1.1833117377049193E-3</v>
      </c>
      <c r="M231" s="68">
        <f t="shared" si="99"/>
        <v>9.7031562491803391E-2</v>
      </c>
      <c r="N231" s="68">
        <f t="shared" si="99"/>
        <v>0</v>
      </c>
      <c r="O231" s="68">
        <f t="shared" si="99"/>
        <v>2.9582793442622983E-4</v>
      </c>
      <c r="P231" s="68">
        <f t="shared" si="99"/>
        <v>1124.8047572210533</v>
      </c>
      <c r="Q231" s="68">
        <f t="shared" si="99"/>
        <v>4.4374190163934471E-3</v>
      </c>
      <c r="R231" s="68">
        <f t="shared" si="99"/>
        <v>7.9873542295082049E-4</v>
      </c>
      <c r="S231" s="68">
        <f t="shared" si="99"/>
        <v>6.8040424918032862E-3</v>
      </c>
      <c r="T231" s="68">
        <f t="shared" si="99"/>
        <v>1.3312257049180343</v>
      </c>
      <c r="U231" s="68">
        <f t="shared" si="99"/>
        <v>9.1706659672131253E-3</v>
      </c>
      <c r="V231" s="68">
        <f t="shared" si="99"/>
        <v>146.83341675789464</v>
      </c>
      <c r="W231" s="68">
        <f t="shared" si="99"/>
        <v>0.51474060590163984</v>
      </c>
      <c r="X231" s="68">
        <f t="shared" si="99"/>
        <v>0</v>
      </c>
      <c r="Y231" s="68">
        <f t="shared" si="99"/>
        <v>2.9582793442622982E-3</v>
      </c>
      <c r="Z231" s="68">
        <f t="shared" si="99"/>
        <v>0</v>
      </c>
      <c r="AA231" s="68">
        <f t="shared" si="99"/>
        <v>37.192733507368416</v>
      </c>
      <c r="AB231" s="68">
        <f t="shared" si="99"/>
        <v>8.8748380327868944E-4</v>
      </c>
      <c r="AC231" s="68">
        <f t="shared" si="99"/>
        <v>0</v>
      </c>
      <c r="AD231" s="68">
        <f t="shared" si="99"/>
        <v>195.74623023157872</v>
      </c>
      <c r="AE231" s="68">
        <f t="shared" si="99"/>
        <v>0</v>
      </c>
      <c r="AF231" s="68">
        <f t="shared" si="99"/>
        <v>0</v>
      </c>
      <c r="AG231" s="68">
        <f t="shared" si="99"/>
        <v>3.2541072786885283E-2</v>
      </c>
    </row>
    <row r="232" spans="1:33" ht="12" x14ac:dyDescent="0.2">
      <c r="A232" s="74">
        <v>42223.447916666664</v>
      </c>
      <c r="B232" s="250">
        <f t="shared" si="76"/>
        <v>714</v>
      </c>
      <c r="C232" s="9">
        <f t="shared" si="77"/>
        <v>18198432</v>
      </c>
      <c r="D232" s="9"/>
      <c r="E232" s="13">
        <f t="shared" si="71"/>
        <v>1528.1247598750772</v>
      </c>
      <c r="F232" s="68">
        <f t="shared" ref="F232:AG232" si="100">F28*$C28/1000000</f>
        <v>2.3538538119183805</v>
      </c>
      <c r="G232" s="68">
        <f t="shared" si="100"/>
        <v>0.74582842700034602</v>
      </c>
      <c r="H232" s="68">
        <f t="shared" si="100"/>
        <v>1525.7709060631582</v>
      </c>
      <c r="I232" s="68">
        <f t="shared" si="100"/>
        <v>160.88850606315816</v>
      </c>
      <c r="J232" s="68">
        <f t="shared" si="100"/>
        <v>0.13126737836065588</v>
      </c>
      <c r="K232" s="68">
        <f t="shared" si="100"/>
        <v>1.6408422295081987E-3</v>
      </c>
      <c r="L232" s="68">
        <f t="shared" si="100"/>
        <v>1.3126737836065591E-3</v>
      </c>
      <c r="M232" s="68">
        <f t="shared" si="100"/>
        <v>0.10763925025573783</v>
      </c>
      <c r="N232" s="68">
        <f t="shared" si="100"/>
        <v>0</v>
      </c>
      <c r="O232" s="68">
        <f t="shared" si="100"/>
        <v>3.2816844590163977E-4</v>
      </c>
      <c r="P232" s="68">
        <f t="shared" si="100"/>
        <v>1141.8079361684217</v>
      </c>
      <c r="Q232" s="68">
        <f t="shared" si="100"/>
        <v>4.9225266885245958E-3</v>
      </c>
      <c r="R232" s="68">
        <f t="shared" si="100"/>
        <v>8.8605480393442722E-4</v>
      </c>
      <c r="S232" s="68">
        <f t="shared" si="100"/>
        <v>7.5478742557377127E-3</v>
      </c>
      <c r="T232" s="68">
        <f t="shared" si="100"/>
        <v>1.4767580065573787</v>
      </c>
      <c r="U232" s="68">
        <f t="shared" si="100"/>
        <v>1.017322182295083E-2</v>
      </c>
      <c r="V232" s="68">
        <f t="shared" si="100"/>
        <v>148.6045644631578</v>
      </c>
      <c r="W232" s="68">
        <f t="shared" si="100"/>
        <v>0.57101309586885307</v>
      </c>
      <c r="X232" s="68">
        <f t="shared" si="100"/>
        <v>0</v>
      </c>
      <c r="Y232" s="68">
        <f t="shared" si="100"/>
        <v>3.2816844590163974E-3</v>
      </c>
      <c r="Z232" s="68">
        <f t="shared" si="100"/>
        <v>0</v>
      </c>
      <c r="AA232" s="68">
        <f t="shared" si="100"/>
        <v>37.66596517894736</v>
      </c>
      <c r="AB232" s="68">
        <f t="shared" si="100"/>
        <v>9.8450533770491904E-4</v>
      </c>
      <c r="AC232" s="68">
        <f t="shared" si="100"/>
        <v>0</v>
      </c>
      <c r="AD232" s="68">
        <f t="shared" si="100"/>
        <v>197.69244025263131</v>
      </c>
      <c r="AE232" s="68">
        <f t="shared" si="100"/>
        <v>0</v>
      </c>
      <c r="AF232" s="68">
        <f t="shared" si="100"/>
        <v>0</v>
      </c>
      <c r="AG232" s="68">
        <f t="shared" si="100"/>
        <v>3.6098529049180365E-2</v>
      </c>
    </row>
    <row r="233" spans="1:33" ht="12" x14ac:dyDescent="0.2">
      <c r="A233" s="74">
        <v>42223.458333333336</v>
      </c>
      <c r="B233" s="250">
        <f t="shared" si="76"/>
        <v>714</v>
      </c>
      <c r="C233" s="9">
        <f t="shared" si="77"/>
        <v>18198432</v>
      </c>
      <c r="D233" s="9"/>
      <c r="E233" s="13">
        <f t="shared" si="71"/>
        <v>1536.781861221041</v>
      </c>
      <c r="F233" s="68">
        <f t="shared" ref="F233:AG233" si="101">F29*$C29/1000000</f>
        <v>2.5678405220933196</v>
      </c>
      <c r="G233" s="68">
        <f t="shared" si="101"/>
        <v>0.81363101127364557</v>
      </c>
      <c r="H233" s="68">
        <f t="shared" si="101"/>
        <v>1534.2140206989477</v>
      </c>
      <c r="I233" s="68">
        <f t="shared" si="101"/>
        <v>169.33162069894775</v>
      </c>
      <c r="J233" s="68">
        <f t="shared" si="101"/>
        <v>0.14320077639344278</v>
      </c>
      <c r="K233" s="68">
        <f t="shared" si="101"/>
        <v>1.7900097049180349E-3</v>
      </c>
      <c r="L233" s="68">
        <f t="shared" si="101"/>
        <v>1.432007763934428E-3</v>
      </c>
      <c r="M233" s="68">
        <f t="shared" si="101"/>
        <v>0.11742463664262309</v>
      </c>
      <c r="N233" s="68">
        <f t="shared" si="101"/>
        <v>0</v>
      </c>
      <c r="O233" s="68">
        <f t="shared" si="101"/>
        <v>3.58001940983607E-4</v>
      </c>
      <c r="P233" s="68">
        <f t="shared" si="101"/>
        <v>1149.278871410527</v>
      </c>
      <c r="Q233" s="68">
        <f t="shared" si="101"/>
        <v>5.3700291147541048E-3</v>
      </c>
      <c r="R233" s="68">
        <f t="shared" si="101"/>
        <v>9.6660524065573876E-4</v>
      </c>
      <c r="S233" s="68">
        <f t="shared" si="101"/>
        <v>8.2340446426229612E-3</v>
      </c>
      <c r="T233" s="68">
        <f t="shared" si="101"/>
        <v>1.6110087344262314</v>
      </c>
      <c r="U233" s="68">
        <f t="shared" si="101"/>
        <v>1.1098060170491815E-2</v>
      </c>
      <c r="V233" s="68">
        <f t="shared" si="101"/>
        <v>149.13136117894726</v>
      </c>
      <c r="W233" s="68">
        <f t="shared" si="101"/>
        <v>0.62292337731147607</v>
      </c>
      <c r="X233" s="68">
        <f t="shared" si="101"/>
        <v>0</v>
      </c>
      <c r="Y233" s="68">
        <f t="shared" si="101"/>
        <v>3.5800194098360699E-3</v>
      </c>
      <c r="Z233" s="68">
        <f t="shared" si="101"/>
        <v>0</v>
      </c>
      <c r="AA233" s="68">
        <f t="shared" si="101"/>
        <v>37.824004193684196</v>
      </c>
      <c r="AB233" s="68">
        <f t="shared" si="101"/>
        <v>1.0740058229508208E-3</v>
      </c>
      <c r="AC233" s="68">
        <f t="shared" si="101"/>
        <v>0</v>
      </c>
      <c r="AD233" s="68">
        <f t="shared" si="101"/>
        <v>197.97978391578923</v>
      </c>
      <c r="AE233" s="68">
        <f t="shared" si="101"/>
        <v>0</v>
      </c>
      <c r="AF233" s="68">
        <f t="shared" si="101"/>
        <v>0</v>
      </c>
      <c r="AG233" s="68">
        <f t="shared" si="101"/>
        <v>3.9380213508196767E-2</v>
      </c>
    </row>
    <row r="234" spans="1:33" ht="12" x14ac:dyDescent="0.2">
      <c r="A234" s="74">
        <v>42223.46875</v>
      </c>
      <c r="B234" s="250">
        <f t="shared" si="76"/>
        <v>708</v>
      </c>
      <c r="C234" s="9">
        <f t="shared" si="77"/>
        <v>18045504</v>
      </c>
      <c r="D234" s="9"/>
      <c r="E234" s="13">
        <f t="shared" si="71"/>
        <v>1532.6642690311521</v>
      </c>
      <c r="F234" s="68">
        <f t="shared" ref="F234:AG234" si="102">F30*$C30/1000000</f>
        <v>2.9706390353628174</v>
      </c>
      <c r="G234" s="68">
        <f t="shared" si="102"/>
        <v>0.94125940519888018</v>
      </c>
      <c r="H234" s="68">
        <f t="shared" si="102"/>
        <v>1529.6936299957897</v>
      </c>
      <c r="I234" s="68">
        <f t="shared" si="102"/>
        <v>176.28082999578973</v>
      </c>
      <c r="J234" s="68">
        <f t="shared" si="102"/>
        <v>0.16566364327868871</v>
      </c>
      <c r="K234" s="68">
        <f t="shared" si="102"/>
        <v>2.0707955409836084E-3</v>
      </c>
      <c r="L234" s="68">
        <f t="shared" si="102"/>
        <v>1.656636432786887E-3</v>
      </c>
      <c r="M234" s="68">
        <f t="shared" si="102"/>
        <v>0.13584418748852473</v>
      </c>
      <c r="N234" s="68">
        <f t="shared" si="102"/>
        <v>0</v>
      </c>
      <c r="O234" s="68">
        <f t="shared" si="102"/>
        <v>4.1415910819672175E-4</v>
      </c>
      <c r="P234" s="68">
        <f t="shared" si="102"/>
        <v>1147.0292200421059</v>
      </c>
      <c r="Q234" s="68">
        <f t="shared" si="102"/>
        <v>6.2123866229508266E-3</v>
      </c>
      <c r="R234" s="68">
        <f t="shared" si="102"/>
        <v>1.1182295921311489E-3</v>
      </c>
      <c r="S234" s="68">
        <f t="shared" si="102"/>
        <v>9.5256594885245998E-3</v>
      </c>
      <c r="T234" s="68">
        <f t="shared" si="102"/>
        <v>1.863715986885248</v>
      </c>
      <c r="U234" s="68">
        <f t="shared" si="102"/>
        <v>1.2838932354098375E-2</v>
      </c>
      <c r="V234" s="68">
        <f t="shared" si="102"/>
        <v>148.40052631578936</v>
      </c>
      <c r="W234" s="68">
        <f t="shared" si="102"/>
        <v>0.72063684826229579</v>
      </c>
      <c r="X234" s="68">
        <f t="shared" si="102"/>
        <v>0</v>
      </c>
      <c r="Y234" s="68">
        <f t="shared" si="102"/>
        <v>4.1415910819672169E-3</v>
      </c>
      <c r="Z234" s="68">
        <f t="shared" si="102"/>
        <v>0</v>
      </c>
      <c r="AA234" s="68">
        <f t="shared" si="102"/>
        <v>37.662866374736829</v>
      </c>
      <c r="AB234" s="68">
        <f t="shared" si="102"/>
        <v>1.2424773245901652E-3</v>
      </c>
      <c r="AC234" s="68">
        <f t="shared" si="102"/>
        <v>0</v>
      </c>
      <c r="AD234" s="68">
        <f t="shared" si="102"/>
        <v>196.60101726315762</v>
      </c>
      <c r="AE234" s="68">
        <f t="shared" si="102"/>
        <v>0</v>
      </c>
      <c r="AF234" s="68">
        <f t="shared" si="102"/>
        <v>0</v>
      </c>
      <c r="AG234" s="68">
        <f t="shared" si="102"/>
        <v>4.5557501901639388E-2</v>
      </c>
    </row>
    <row r="235" spans="1:33" ht="12" x14ac:dyDescent="0.2">
      <c r="A235" s="74">
        <v>42223.479166666664</v>
      </c>
      <c r="B235" s="250">
        <f t="shared" si="76"/>
        <v>708</v>
      </c>
      <c r="C235" s="9">
        <f t="shared" si="77"/>
        <v>18045504</v>
      </c>
      <c r="D235" s="9"/>
      <c r="E235" s="13">
        <f t="shared" si="71"/>
        <v>1541.4608101288356</v>
      </c>
      <c r="F235" s="68">
        <f t="shared" ref="F235:AG235" si="103">F31*$C31/1000000</f>
        <v>3.3950160404146112</v>
      </c>
      <c r="G235" s="68">
        <f t="shared" si="103"/>
        <v>1.0757250345129696</v>
      </c>
      <c r="H235" s="68">
        <f t="shared" si="103"/>
        <v>1538.0657940884212</v>
      </c>
      <c r="I235" s="68">
        <f t="shared" si="103"/>
        <v>184.6529940884212</v>
      </c>
      <c r="J235" s="68">
        <f t="shared" si="103"/>
        <v>0.18932987803278709</v>
      </c>
      <c r="K235" s="68">
        <f t="shared" si="103"/>
        <v>2.3666234754098387E-3</v>
      </c>
      <c r="L235" s="68">
        <f t="shared" si="103"/>
        <v>1.893298780327871E-3</v>
      </c>
      <c r="M235" s="68">
        <f t="shared" si="103"/>
        <v>0.15525049998688545</v>
      </c>
      <c r="N235" s="68">
        <f t="shared" si="103"/>
        <v>0</v>
      </c>
      <c r="O235" s="68">
        <f t="shared" si="103"/>
        <v>4.7332469508196774E-4</v>
      </c>
      <c r="P235" s="68">
        <f t="shared" si="103"/>
        <v>1154.4373743157901</v>
      </c>
      <c r="Q235" s="68">
        <f t="shared" si="103"/>
        <v>7.0998704262295173E-3</v>
      </c>
      <c r="R235" s="68">
        <f t="shared" si="103"/>
        <v>1.2779766767213128E-3</v>
      </c>
      <c r="S235" s="68">
        <f t="shared" si="103"/>
        <v>1.0886467986885258E-2</v>
      </c>
      <c r="T235" s="68">
        <f t="shared" si="103"/>
        <v>2.1299611278688548</v>
      </c>
      <c r="U235" s="68">
        <f t="shared" si="103"/>
        <v>1.4673065547541001E-2</v>
      </c>
      <c r="V235" s="68">
        <f t="shared" si="103"/>
        <v>148.92289616842095</v>
      </c>
      <c r="W235" s="68">
        <f t="shared" si="103"/>
        <v>0.82358496944262383</v>
      </c>
      <c r="X235" s="68">
        <f t="shared" si="103"/>
        <v>0</v>
      </c>
      <c r="Y235" s="68">
        <f t="shared" si="103"/>
        <v>4.7332469508196773E-3</v>
      </c>
      <c r="Z235" s="68">
        <f t="shared" si="103"/>
        <v>0</v>
      </c>
      <c r="AA235" s="68">
        <f t="shared" si="103"/>
        <v>37.8195773305263</v>
      </c>
      <c r="AB235" s="68">
        <f t="shared" si="103"/>
        <v>1.4199740852459028E-3</v>
      </c>
      <c r="AC235" s="68">
        <f t="shared" si="103"/>
        <v>0</v>
      </c>
      <c r="AD235" s="68">
        <f t="shared" si="103"/>
        <v>196.88594627368394</v>
      </c>
      <c r="AE235" s="68">
        <f t="shared" si="103"/>
        <v>0</v>
      </c>
      <c r="AF235" s="68">
        <f t="shared" si="103"/>
        <v>0</v>
      </c>
      <c r="AG235" s="68">
        <f t="shared" si="103"/>
        <v>5.2065716459016448E-2</v>
      </c>
    </row>
    <row r="236" spans="1:33" ht="12" x14ac:dyDescent="0.2">
      <c r="A236" s="74">
        <v>42223.489583333336</v>
      </c>
      <c r="B236" s="250">
        <f t="shared" si="76"/>
        <v>708</v>
      </c>
      <c r="C236" s="9">
        <f t="shared" si="77"/>
        <v>18045504</v>
      </c>
      <c r="D236" s="9"/>
      <c r="E236" s="13">
        <f t="shared" si="71"/>
        <v>1550.5756339803081</v>
      </c>
      <c r="F236" s="68">
        <f t="shared" ref="F236:AG236" si="104">F32*$C32/1000000</f>
        <v>4.1376757992547386</v>
      </c>
      <c r="G236" s="68">
        <f t="shared" si="104"/>
        <v>1.3110398858121133</v>
      </c>
      <c r="H236" s="68">
        <f t="shared" si="104"/>
        <v>1546.4379581810526</v>
      </c>
      <c r="I236" s="68">
        <f t="shared" si="104"/>
        <v>193.02515818105266</v>
      </c>
      <c r="J236" s="68">
        <f t="shared" si="104"/>
        <v>0.23074578885245922</v>
      </c>
      <c r="K236" s="68">
        <f t="shared" si="104"/>
        <v>2.8843223606557404E-3</v>
      </c>
      <c r="L236" s="68">
        <f t="shared" si="104"/>
        <v>2.3074578885245922E-3</v>
      </c>
      <c r="M236" s="68">
        <f t="shared" si="104"/>
        <v>0.18921154685901659</v>
      </c>
      <c r="N236" s="68">
        <f t="shared" si="104"/>
        <v>0</v>
      </c>
      <c r="O236" s="68">
        <f t="shared" si="104"/>
        <v>5.7686447213114805E-4</v>
      </c>
      <c r="P236" s="68">
        <f t="shared" si="104"/>
        <v>1161.8455285894745</v>
      </c>
      <c r="Q236" s="68">
        <f t="shared" si="104"/>
        <v>8.6529670819672205E-3</v>
      </c>
      <c r="R236" s="68">
        <f t="shared" si="104"/>
        <v>1.5575340747541E-3</v>
      </c>
      <c r="S236" s="68">
        <f t="shared" si="104"/>
        <v>1.3267882859016405E-2</v>
      </c>
      <c r="T236" s="68">
        <f t="shared" si="104"/>
        <v>2.5958901245901664</v>
      </c>
      <c r="U236" s="68">
        <f t="shared" si="104"/>
        <v>1.7882798636065587E-2</v>
      </c>
      <c r="V236" s="68">
        <f t="shared" si="104"/>
        <v>149.4452660210525</v>
      </c>
      <c r="W236" s="68">
        <f t="shared" si="104"/>
        <v>1.0037441815081978</v>
      </c>
      <c r="X236" s="68">
        <f t="shared" si="104"/>
        <v>0</v>
      </c>
      <c r="Y236" s="68">
        <f t="shared" si="104"/>
        <v>5.7686447213114809E-3</v>
      </c>
      <c r="Z236" s="68">
        <f t="shared" si="104"/>
        <v>0</v>
      </c>
      <c r="AA236" s="68">
        <f t="shared" si="104"/>
        <v>37.976288286315771</v>
      </c>
      <c r="AB236" s="68">
        <f t="shared" si="104"/>
        <v>1.7305934163934441E-3</v>
      </c>
      <c r="AC236" s="68">
        <f t="shared" si="104"/>
        <v>0</v>
      </c>
      <c r="AD236" s="68">
        <f t="shared" si="104"/>
        <v>197.17087528421024</v>
      </c>
      <c r="AE236" s="68">
        <f t="shared" si="104"/>
        <v>0</v>
      </c>
      <c r="AF236" s="68">
        <f t="shared" si="104"/>
        <v>0</v>
      </c>
      <c r="AG236" s="68">
        <f t="shared" si="104"/>
        <v>6.3455091934426291E-2</v>
      </c>
    </row>
    <row r="237" spans="1:33" ht="12" x14ac:dyDescent="0.2">
      <c r="A237" s="74">
        <v>42223.5</v>
      </c>
      <c r="B237" s="250">
        <f t="shared" si="76"/>
        <v>708</v>
      </c>
      <c r="C237" s="9">
        <f t="shared" si="77"/>
        <v>18045504</v>
      </c>
      <c r="D237" s="9"/>
      <c r="E237" s="13">
        <f t="shared" si="71"/>
        <v>1559.6904578317797</v>
      </c>
      <c r="F237" s="68">
        <f t="shared" ref="F237:AG237" si="105">F33*$C33/1000000</f>
        <v>4.880335558095636</v>
      </c>
      <c r="G237" s="68">
        <f t="shared" si="105"/>
        <v>1.5463547371120259</v>
      </c>
      <c r="H237" s="68">
        <f t="shared" si="105"/>
        <v>1554.8101222736848</v>
      </c>
      <c r="I237" s="68">
        <f t="shared" si="105"/>
        <v>201.39732227368461</v>
      </c>
      <c r="J237" s="68">
        <f t="shared" si="105"/>
        <v>0.27216169967213139</v>
      </c>
      <c r="K237" s="68">
        <f t="shared" si="105"/>
        <v>3.4020212459016427E-3</v>
      </c>
      <c r="L237" s="68">
        <f t="shared" si="105"/>
        <v>2.721616996721314E-3</v>
      </c>
      <c r="M237" s="68">
        <f t="shared" si="105"/>
        <v>0.22317259373114773</v>
      </c>
      <c r="N237" s="68">
        <f t="shared" si="105"/>
        <v>0</v>
      </c>
      <c r="O237" s="68">
        <f t="shared" si="105"/>
        <v>6.8040424918032851E-4</v>
      </c>
      <c r="P237" s="68">
        <f t="shared" si="105"/>
        <v>1169.2536828631585</v>
      </c>
      <c r="Q237" s="68">
        <f t="shared" si="105"/>
        <v>1.0206063737704926E-2</v>
      </c>
      <c r="R237" s="68">
        <f t="shared" si="105"/>
        <v>1.837091472786887E-3</v>
      </c>
      <c r="S237" s="68">
        <f t="shared" si="105"/>
        <v>1.5649297731147552E-2</v>
      </c>
      <c r="T237" s="68">
        <f t="shared" si="105"/>
        <v>3.061819121311478</v>
      </c>
      <c r="U237" s="68">
        <f t="shared" si="105"/>
        <v>2.1092531724590177E-2</v>
      </c>
      <c r="V237" s="68">
        <f t="shared" si="105"/>
        <v>149.96763587368409</v>
      </c>
      <c r="W237" s="68">
        <f t="shared" si="105"/>
        <v>1.1839033935737715</v>
      </c>
      <c r="X237" s="68">
        <f t="shared" si="105"/>
        <v>0</v>
      </c>
      <c r="Y237" s="68">
        <f t="shared" si="105"/>
        <v>6.8040424918032853E-3</v>
      </c>
      <c r="Z237" s="68">
        <f t="shared" si="105"/>
        <v>0</v>
      </c>
      <c r="AA237" s="68">
        <f t="shared" si="105"/>
        <v>38.132999242105235</v>
      </c>
      <c r="AB237" s="68">
        <f t="shared" si="105"/>
        <v>2.0412127475409854E-3</v>
      </c>
      <c r="AC237" s="68">
        <f t="shared" si="105"/>
        <v>0</v>
      </c>
      <c r="AD237" s="68">
        <f t="shared" si="105"/>
        <v>197.45580429473654</v>
      </c>
      <c r="AE237" s="68">
        <f t="shared" si="105"/>
        <v>0</v>
      </c>
      <c r="AF237" s="68">
        <f t="shared" si="105"/>
        <v>0</v>
      </c>
      <c r="AG237" s="68">
        <f t="shared" si="105"/>
        <v>7.4844467409836135E-2</v>
      </c>
    </row>
    <row r="238" spans="1:33" ht="12" x14ac:dyDescent="0.2">
      <c r="A238" s="74">
        <v>42223.510416666664</v>
      </c>
      <c r="B238" s="250">
        <f t="shared" si="76"/>
        <v>708</v>
      </c>
      <c r="C238" s="9">
        <f t="shared" si="77"/>
        <v>18045504</v>
      </c>
      <c r="D238" s="9"/>
      <c r="E238" s="13">
        <f t="shared" si="71"/>
        <v>1568.9113759345153</v>
      </c>
      <c r="F238" s="68">
        <f t="shared" ref="F238:AG238" si="106">F34*$C34/1000000</f>
        <v>5.7290895681992238</v>
      </c>
      <c r="G238" s="68">
        <f t="shared" si="106"/>
        <v>1.8152859957402043</v>
      </c>
      <c r="H238" s="68">
        <f t="shared" si="106"/>
        <v>1563.1822863663158</v>
      </c>
      <c r="I238" s="68">
        <f t="shared" si="106"/>
        <v>209.76948636631582</v>
      </c>
      <c r="J238" s="68">
        <f t="shared" si="106"/>
        <v>0.31949416918032814</v>
      </c>
      <c r="K238" s="68">
        <f t="shared" si="106"/>
        <v>3.9936771147541014E-3</v>
      </c>
      <c r="L238" s="68">
        <f t="shared" si="106"/>
        <v>3.1949416918032815E-3</v>
      </c>
      <c r="M238" s="68">
        <f t="shared" si="106"/>
        <v>0.26198521872786912</v>
      </c>
      <c r="N238" s="68">
        <f t="shared" si="106"/>
        <v>0</v>
      </c>
      <c r="O238" s="68">
        <f t="shared" si="106"/>
        <v>7.9873542295082038E-4</v>
      </c>
      <c r="P238" s="68">
        <f t="shared" si="106"/>
        <v>1176.6618371368425</v>
      </c>
      <c r="Q238" s="68">
        <f t="shared" si="106"/>
        <v>1.1981031344262304E-2</v>
      </c>
      <c r="R238" s="68">
        <f t="shared" si="106"/>
        <v>2.156585641967215E-3</v>
      </c>
      <c r="S238" s="68">
        <f t="shared" si="106"/>
        <v>1.8370914727868868E-2</v>
      </c>
      <c r="T238" s="68">
        <f t="shared" si="106"/>
        <v>3.5943094032786918</v>
      </c>
      <c r="U238" s="68">
        <f t="shared" si="106"/>
        <v>2.4760798111475434E-2</v>
      </c>
      <c r="V238" s="68">
        <f t="shared" si="106"/>
        <v>150.49000572631567</v>
      </c>
      <c r="W238" s="68">
        <f t="shared" si="106"/>
        <v>1.3897996359344273</v>
      </c>
      <c r="X238" s="68">
        <f t="shared" si="106"/>
        <v>0</v>
      </c>
      <c r="Y238" s="68">
        <f t="shared" si="106"/>
        <v>7.9873542295082027E-3</v>
      </c>
      <c r="Z238" s="68">
        <f t="shared" si="106"/>
        <v>0</v>
      </c>
      <c r="AA238" s="68">
        <f t="shared" si="106"/>
        <v>38.289710197894706</v>
      </c>
      <c r="AB238" s="68">
        <f t="shared" si="106"/>
        <v>2.3962062688524612E-3</v>
      </c>
      <c r="AC238" s="68">
        <f t="shared" si="106"/>
        <v>0</v>
      </c>
      <c r="AD238" s="68">
        <f t="shared" si="106"/>
        <v>197.74073330526284</v>
      </c>
      <c r="AE238" s="68">
        <f t="shared" si="106"/>
        <v>0</v>
      </c>
      <c r="AF238" s="68">
        <f t="shared" si="106"/>
        <v>0</v>
      </c>
      <c r="AG238" s="68">
        <f t="shared" si="106"/>
        <v>8.786089652459024E-2</v>
      </c>
    </row>
    <row r="239" spans="1:33" ht="12" x14ac:dyDescent="0.2">
      <c r="A239" s="74">
        <v>42223.520833333336</v>
      </c>
      <c r="B239" s="250">
        <f t="shared" si="76"/>
        <v>708</v>
      </c>
      <c r="C239" s="9">
        <f t="shared" si="77"/>
        <v>18045504</v>
      </c>
      <c r="D239" s="9"/>
      <c r="E239" s="13">
        <f t="shared" si="71"/>
        <v>1578.1322940372504</v>
      </c>
      <c r="F239" s="68">
        <f t="shared" ref="F239:AG239" si="107">F35*$C35/1000000</f>
        <v>6.57784357830307</v>
      </c>
      <c r="G239" s="68">
        <f t="shared" si="107"/>
        <v>2.0842172543686392</v>
      </c>
      <c r="H239" s="68">
        <f t="shared" si="107"/>
        <v>1571.5544504589473</v>
      </c>
      <c r="I239" s="68">
        <f t="shared" si="107"/>
        <v>218.14165045894728</v>
      </c>
      <c r="J239" s="68">
        <f t="shared" si="107"/>
        <v>0.36682663868852494</v>
      </c>
      <c r="K239" s="68">
        <f t="shared" si="107"/>
        <v>4.5853329836065618E-3</v>
      </c>
      <c r="L239" s="68">
        <f t="shared" si="107"/>
        <v>3.668266386885249E-3</v>
      </c>
      <c r="M239" s="68">
        <f t="shared" si="107"/>
        <v>0.30079784372459045</v>
      </c>
      <c r="N239" s="68">
        <f t="shared" si="107"/>
        <v>0</v>
      </c>
      <c r="O239" s="68">
        <f t="shared" si="107"/>
        <v>9.1706659672131225E-4</v>
      </c>
      <c r="P239" s="68">
        <f t="shared" si="107"/>
        <v>1184.0699914105267</v>
      </c>
      <c r="Q239" s="68">
        <f t="shared" si="107"/>
        <v>1.3755998950819685E-2</v>
      </c>
      <c r="R239" s="68">
        <f t="shared" si="107"/>
        <v>2.4760798111475432E-3</v>
      </c>
      <c r="S239" s="68">
        <f t="shared" si="107"/>
        <v>2.1092531724590181E-2</v>
      </c>
      <c r="T239" s="68">
        <f t="shared" si="107"/>
        <v>4.1267996852459055</v>
      </c>
      <c r="U239" s="68">
        <f t="shared" si="107"/>
        <v>2.842906449836068E-2</v>
      </c>
      <c r="V239" s="68">
        <f t="shared" si="107"/>
        <v>151.01237557894726</v>
      </c>
      <c r="W239" s="68">
        <f t="shared" si="107"/>
        <v>1.5956958782950832</v>
      </c>
      <c r="X239" s="68">
        <f t="shared" si="107"/>
        <v>0</v>
      </c>
      <c r="Y239" s="68">
        <f t="shared" si="107"/>
        <v>9.1706659672131235E-3</v>
      </c>
      <c r="Z239" s="68">
        <f t="shared" si="107"/>
        <v>0</v>
      </c>
      <c r="AA239" s="68">
        <f t="shared" si="107"/>
        <v>38.446421153684184</v>
      </c>
      <c r="AB239" s="68">
        <f t="shared" si="107"/>
        <v>2.7511997901639371E-3</v>
      </c>
      <c r="AC239" s="68">
        <f t="shared" si="107"/>
        <v>0</v>
      </c>
      <c r="AD239" s="68">
        <f t="shared" si="107"/>
        <v>198.02566231578913</v>
      </c>
      <c r="AE239" s="68">
        <f t="shared" si="107"/>
        <v>0</v>
      </c>
      <c r="AF239" s="68">
        <f t="shared" si="107"/>
        <v>0</v>
      </c>
      <c r="AG239" s="68">
        <f t="shared" si="107"/>
        <v>0.10087732563934435</v>
      </c>
    </row>
    <row r="240" spans="1:33" ht="12" x14ac:dyDescent="0.2">
      <c r="A240" s="74">
        <v>42223.53125</v>
      </c>
      <c r="B240" s="250">
        <f t="shared" si="76"/>
        <v>708</v>
      </c>
      <c r="C240" s="9">
        <f t="shared" si="77"/>
        <v>18045504</v>
      </c>
      <c r="D240" s="9"/>
      <c r="E240" s="13">
        <f t="shared" si="71"/>
        <v>1587.5654006425113</v>
      </c>
      <c r="F240" s="68">
        <f t="shared" ref="F240:AG240" si="108">F36*$C36/1000000</f>
        <v>7.6387860909325553</v>
      </c>
      <c r="G240" s="68">
        <f t="shared" si="108"/>
        <v>2.4203813276538662</v>
      </c>
      <c r="H240" s="68">
        <f t="shared" si="108"/>
        <v>1579.9266145515787</v>
      </c>
      <c r="I240" s="68">
        <f t="shared" si="108"/>
        <v>226.51381455157872</v>
      </c>
      <c r="J240" s="68">
        <f t="shared" si="108"/>
        <v>0.42599222557377048</v>
      </c>
      <c r="K240" s="68">
        <f t="shared" si="108"/>
        <v>5.3249028196721308E-3</v>
      </c>
      <c r="L240" s="68">
        <f t="shared" si="108"/>
        <v>4.2599222557377055E-3</v>
      </c>
      <c r="M240" s="68">
        <f t="shared" si="108"/>
        <v>0.34931362497049179</v>
      </c>
      <c r="N240" s="68">
        <f t="shared" si="108"/>
        <v>0</v>
      </c>
      <c r="O240" s="68">
        <f t="shared" si="108"/>
        <v>1.0649805639344264E-3</v>
      </c>
      <c r="P240" s="68">
        <f t="shared" si="108"/>
        <v>1191.4781456842109</v>
      </c>
      <c r="Q240" s="68">
        <f t="shared" si="108"/>
        <v>1.5974708459016392E-2</v>
      </c>
      <c r="R240" s="68">
        <f t="shared" si="108"/>
        <v>2.8754475226229507E-3</v>
      </c>
      <c r="S240" s="68">
        <f t="shared" si="108"/>
        <v>2.4494552970491804E-2</v>
      </c>
      <c r="T240" s="68">
        <f t="shared" si="108"/>
        <v>4.7924125377049185</v>
      </c>
      <c r="U240" s="68">
        <f t="shared" si="108"/>
        <v>3.3014397481967217E-2</v>
      </c>
      <c r="V240" s="68">
        <f t="shared" si="108"/>
        <v>151.53474543157881</v>
      </c>
      <c r="W240" s="68">
        <f t="shared" si="108"/>
        <v>1.8530661812459013</v>
      </c>
      <c r="X240" s="68">
        <f t="shared" si="108"/>
        <v>0</v>
      </c>
      <c r="Y240" s="68">
        <f t="shared" si="108"/>
        <v>1.0649805639344262E-2</v>
      </c>
      <c r="Z240" s="68">
        <f t="shared" si="108"/>
        <v>0</v>
      </c>
      <c r="AA240" s="68">
        <f t="shared" si="108"/>
        <v>38.603132109473655</v>
      </c>
      <c r="AB240" s="68">
        <f t="shared" si="108"/>
        <v>3.194941691803278E-3</v>
      </c>
      <c r="AC240" s="68">
        <f t="shared" si="108"/>
        <v>0</v>
      </c>
      <c r="AD240" s="68">
        <f t="shared" si="108"/>
        <v>198.31059132631543</v>
      </c>
      <c r="AE240" s="68">
        <f t="shared" si="108"/>
        <v>0</v>
      </c>
      <c r="AF240" s="68">
        <f t="shared" si="108"/>
        <v>0</v>
      </c>
      <c r="AG240" s="68">
        <f t="shared" si="108"/>
        <v>0.11714786203278689</v>
      </c>
    </row>
    <row r="241" spans="1:33" ht="12" x14ac:dyDescent="0.2">
      <c r="A241" s="74">
        <v>42223.541666666664</v>
      </c>
      <c r="B241" s="250">
        <f t="shared" si="76"/>
        <v>708</v>
      </c>
      <c r="C241" s="9">
        <f t="shared" si="77"/>
        <v>18045504</v>
      </c>
      <c r="D241" s="9"/>
      <c r="E241" s="13">
        <f t="shared" si="71"/>
        <v>1596.9985072477723</v>
      </c>
      <c r="F241" s="68">
        <f t="shared" ref="F241:AG241" si="109">F37*$C37/1000000</f>
        <v>8.6997286035620416</v>
      </c>
      <c r="G241" s="68">
        <f t="shared" si="109"/>
        <v>2.7565454009390939</v>
      </c>
      <c r="H241" s="68">
        <f t="shared" si="109"/>
        <v>1588.2987786442102</v>
      </c>
      <c r="I241" s="68">
        <f t="shared" si="109"/>
        <v>234.88597864421018</v>
      </c>
      <c r="J241" s="68">
        <f t="shared" si="109"/>
        <v>0.48515781245901618</v>
      </c>
      <c r="K241" s="68">
        <f t="shared" si="109"/>
        <v>6.0644726557377024E-3</v>
      </c>
      <c r="L241" s="68">
        <f t="shared" si="109"/>
        <v>4.8515781245901607E-3</v>
      </c>
      <c r="M241" s="68">
        <f t="shared" si="109"/>
        <v>0.39782940621639323</v>
      </c>
      <c r="N241" s="68">
        <f t="shared" si="109"/>
        <v>0</v>
      </c>
      <c r="O241" s="68">
        <f t="shared" si="109"/>
        <v>1.2128945311475402E-3</v>
      </c>
      <c r="P241" s="68">
        <f t="shared" si="109"/>
        <v>1198.8862999578948</v>
      </c>
      <c r="Q241" s="68">
        <f t="shared" si="109"/>
        <v>1.8193417967213105E-2</v>
      </c>
      <c r="R241" s="68">
        <f t="shared" si="109"/>
        <v>3.2748152340983587E-3</v>
      </c>
      <c r="S241" s="68">
        <f t="shared" si="109"/>
        <v>2.7896574216393428E-2</v>
      </c>
      <c r="T241" s="68">
        <f t="shared" si="109"/>
        <v>5.4580253901639324</v>
      </c>
      <c r="U241" s="68">
        <f t="shared" si="109"/>
        <v>3.7599730465573751E-2</v>
      </c>
      <c r="V241" s="68">
        <f t="shared" si="109"/>
        <v>152.0571152842104</v>
      </c>
      <c r="W241" s="68">
        <f t="shared" si="109"/>
        <v>2.1104364841967196</v>
      </c>
      <c r="X241" s="68">
        <f t="shared" si="109"/>
        <v>0</v>
      </c>
      <c r="Y241" s="68">
        <f t="shared" si="109"/>
        <v>1.2128945311475405E-2</v>
      </c>
      <c r="Z241" s="68">
        <f t="shared" si="109"/>
        <v>0</v>
      </c>
      <c r="AA241" s="68">
        <f t="shared" si="109"/>
        <v>38.759843065263119</v>
      </c>
      <c r="AB241" s="68">
        <f t="shared" si="109"/>
        <v>3.6386835934426208E-3</v>
      </c>
      <c r="AC241" s="68">
        <f t="shared" si="109"/>
        <v>0</v>
      </c>
      <c r="AD241" s="68">
        <f t="shared" si="109"/>
        <v>198.59552033684176</v>
      </c>
      <c r="AE241" s="68">
        <f t="shared" si="109"/>
        <v>0</v>
      </c>
      <c r="AF241" s="68">
        <f t="shared" si="109"/>
        <v>0</v>
      </c>
      <c r="AG241" s="68">
        <f t="shared" si="109"/>
        <v>0.13341839842622943</v>
      </c>
    </row>
    <row r="242" spans="1:33" ht="12" x14ac:dyDescent="0.2">
      <c r="A242" s="74">
        <v>42223.552083333336</v>
      </c>
      <c r="B242" s="250">
        <f t="shared" si="76"/>
        <v>708</v>
      </c>
      <c r="C242" s="9">
        <f t="shared" si="77"/>
        <v>18045504</v>
      </c>
      <c r="D242" s="9"/>
      <c r="E242" s="13">
        <f t="shared" si="71"/>
        <v>1606.431613853033</v>
      </c>
      <c r="F242" s="68">
        <f t="shared" ref="F242:AG242" si="110">F38*$C38/1000000</f>
        <v>9.7606711161920412</v>
      </c>
      <c r="G242" s="68">
        <f t="shared" si="110"/>
        <v>3.0927094742248307</v>
      </c>
      <c r="H242" s="68">
        <f t="shared" si="110"/>
        <v>1596.6709427368417</v>
      </c>
      <c r="I242" s="68">
        <f t="shared" si="110"/>
        <v>243.25814273684165</v>
      </c>
      <c r="J242" s="68">
        <f t="shared" si="110"/>
        <v>0.5443233993442621</v>
      </c>
      <c r="K242" s="68">
        <f t="shared" si="110"/>
        <v>6.8040424918032758E-3</v>
      </c>
      <c r="L242" s="68">
        <f t="shared" si="110"/>
        <v>5.4432339934426211E-3</v>
      </c>
      <c r="M242" s="68">
        <f t="shared" si="110"/>
        <v>0.44634518746229501</v>
      </c>
      <c r="N242" s="68">
        <f t="shared" si="110"/>
        <v>0</v>
      </c>
      <c r="O242" s="68">
        <f t="shared" si="110"/>
        <v>1.3608084983606553E-3</v>
      </c>
      <c r="P242" s="68">
        <f t="shared" si="110"/>
        <v>1206.294454231579</v>
      </c>
      <c r="Q242" s="68">
        <f t="shared" si="110"/>
        <v>2.0412127475409828E-2</v>
      </c>
      <c r="R242" s="68">
        <f t="shared" si="110"/>
        <v>3.6741829455737693E-3</v>
      </c>
      <c r="S242" s="68">
        <f t="shared" si="110"/>
        <v>3.1298595462295069E-2</v>
      </c>
      <c r="T242" s="68">
        <f t="shared" si="110"/>
        <v>6.123638242622949</v>
      </c>
      <c r="U242" s="68">
        <f t="shared" si="110"/>
        <v>4.2185063449180313E-2</v>
      </c>
      <c r="V242" s="68">
        <f t="shared" si="110"/>
        <v>152.57948513684195</v>
      </c>
      <c r="W242" s="68">
        <f t="shared" si="110"/>
        <v>2.3678067871475403</v>
      </c>
      <c r="X242" s="68">
        <f t="shared" si="110"/>
        <v>0</v>
      </c>
      <c r="Y242" s="68">
        <f t="shared" si="110"/>
        <v>1.3608084983606552E-2</v>
      </c>
      <c r="Z242" s="68">
        <f t="shared" si="110"/>
        <v>0</v>
      </c>
      <c r="AA242" s="68">
        <f t="shared" si="110"/>
        <v>38.91655402105259</v>
      </c>
      <c r="AB242" s="68">
        <f t="shared" si="110"/>
        <v>4.0824254950819656E-3</v>
      </c>
      <c r="AC242" s="68">
        <f t="shared" si="110"/>
        <v>0</v>
      </c>
      <c r="AD242" s="68">
        <f t="shared" si="110"/>
        <v>198.88044934736806</v>
      </c>
      <c r="AE242" s="68">
        <f t="shared" si="110"/>
        <v>0</v>
      </c>
      <c r="AF242" s="68">
        <f t="shared" si="110"/>
        <v>0</v>
      </c>
      <c r="AG242" s="68">
        <f t="shared" si="110"/>
        <v>0.14968893481967205</v>
      </c>
    </row>
    <row r="243" spans="1:33" ht="12" x14ac:dyDescent="0.2">
      <c r="A243" s="74">
        <v>42223.5625</v>
      </c>
      <c r="B243" s="250">
        <f t="shared" si="76"/>
        <v>703</v>
      </c>
      <c r="C243" s="9">
        <f t="shared" si="77"/>
        <v>17918064.000000004</v>
      </c>
      <c r="D243" s="9"/>
      <c r="E243" s="13">
        <f t="shared" si="71"/>
        <v>1604.4532464437584</v>
      </c>
      <c r="F243" s="68">
        <f t="shared" ref="F243:AG243" si="111">F39*$C39/1000000</f>
        <v>10.74518980375872</v>
      </c>
      <c r="G243" s="68">
        <f t="shared" si="111"/>
        <v>3.404658338840687</v>
      </c>
      <c r="H243" s="68">
        <f t="shared" si="111"/>
        <v>1593.7080566399993</v>
      </c>
      <c r="I243" s="68">
        <f t="shared" si="111"/>
        <v>249.85325663999922</v>
      </c>
      <c r="J243" s="68">
        <f t="shared" si="111"/>
        <v>0.59922705836065571</v>
      </c>
      <c r="K243" s="68">
        <f t="shared" si="111"/>
        <v>7.4903382295081963E-3</v>
      </c>
      <c r="L243" s="68">
        <f t="shared" si="111"/>
        <v>5.9922705836065572E-3</v>
      </c>
      <c r="M243" s="68">
        <f t="shared" si="111"/>
        <v>0.49136618785573777</v>
      </c>
      <c r="N243" s="68">
        <f t="shared" si="111"/>
        <v>0</v>
      </c>
      <c r="O243" s="68">
        <f t="shared" si="111"/>
        <v>1.4980676459016393E-3</v>
      </c>
      <c r="P243" s="68">
        <f t="shared" si="111"/>
        <v>1205.1312624000004</v>
      </c>
      <c r="Q243" s="68">
        <f t="shared" si="111"/>
        <v>2.2471014688524589E-2</v>
      </c>
      <c r="R243" s="68">
        <f t="shared" si="111"/>
        <v>4.044782643934426E-3</v>
      </c>
      <c r="S243" s="68">
        <f t="shared" si="111"/>
        <v>3.4455555855737702E-2</v>
      </c>
      <c r="T243" s="68">
        <f t="shared" si="111"/>
        <v>6.7413044065573775</v>
      </c>
      <c r="U243" s="68">
        <f t="shared" si="111"/>
        <v>4.6440097022950814E-2</v>
      </c>
      <c r="V243" s="68">
        <f t="shared" si="111"/>
        <v>152.02062719999986</v>
      </c>
      <c r="W243" s="68">
        <f t="shared" si="111"/>
        <v>2.6066377038688522</v>
      </c>
      <c r="X243" s="68">
        <f t="shared" si="111"/>
        <v>0</v>
      </c>
      <c r="Y243" s="68">
        <f t="shared" si="111"/>
        <v>1.4980676459016393E-2</v>
      </c>
      <c r="Z243" s="68">
        <f t="shared" si="111"/>
        <v>0</v>
      </c>
      <c r="AA243" s="68">
        <f t="shared" si="111"/>
        <v>38.797323839999969</v>
      </c>
      <c r="AB243" s="68">
        <f t="shared" si="111"/>
        <v>4.4942029377049173E-3</v>
      </c>
      <c r="AC243" s="68">
        <f t="shared" si="111"/>
        <v>0</v>
      </c>
      <c r="AD243" s="68">
        <f t="shared" si="111"/>
        <v>197.75884319999966</v>
      </c>
      <c r="AE243" s="68">
        <f t="shared" si="111"/>
        <v>0</v>
      </c>
      <c r="AF243" s="68">
        <f t="shared" si="111"/>
        <v>0</v>
      </c>
      <c r="AG243" s="68">
        <f t="shared" si="111"/>
        <v>0.16478744104918031</v>
      </c>
    </row>
    <row r="244" spans="1:33" ht="12" x14ac:dyDescent="0.2">
      <c r="A244" s="74">
        <v>42223.572916666664</v>
      </c>
      <c r="B244" s="250">
        <f t="shared" si="76"/>
        <v>703</v>
      </c>
      <c r="C244" s="9">
        <f t="shared" si="77"/>
        <v>17918064.000000004</v>
      </c>
      <c r="D244" s="9"/>
      <c r="E244" s="13">
        <f t="shared" si="71"/>
        <v>1613.503700070291</v>
      </c>
      <c r="F244" s="68">
        <f t="shared" ref="F244:AG244" si="112">F40*$C40/1000000</f>
        <v>11.482604790290909</v>
      </c>
      <c r="G244" s="68">
        <f t="shared" si="112"/>
        <v>3.6383113620941883</v>
      </c>
      <c r="H244" s="68">
        <f t="shared" si="112"/>
        <v>1602.0210952799998</v>
      </c>
      <c r="I244" s="68">
        <f t="shared" si="112"/>
        <v>258.16629527999936</v>
      </c>
      <c r="J244" s="68">
        <f t="shared" si="112"/>
        <v>0.64035048393442628</v>
      </c>
      <c r="K244" s="68">
        <f t="shared" si="112"/>
        <v>8.0043810491803296E-3</v>
      </c>
      <c r="L244" s="68">
        <f t="shared" si="112"/>
        <v>6.4035048393442642E-3</v>
      </c>
      <c r="M244" s="68">
        <f t="shared" si="112"/>
        <v>0.52508739682622962</v>
      </c>
      <c r="N244" s="68">
        <f t="shared" si="112"/>
        <v>0</v>
      </c>
      <c r="O244" s="68">
        <f t="shared" si="112"/>
        <v>1.600876209836066E-3</v>
      </c>
      <c r="P244" s="68">
        <f t="shared" si="112"/>
        <v>1212.4870992000001</v>
      </c>
      <c r="Q244" s="68">
        <f t="shared" si="112"/>
        <v>2.4013143147540987E-2</v>
      </c>
      <c r="R244" s="68">
        <f t="shared" si="112"/>
        <v>4.3223657665573774E-3</v>
      </c>
      <c r="S244" s="68">
        <f t="shared" si="112"/>
        <v>3.682015282622951E-2</v>
      </c>
      <c r="T244" s="68">
        <f t="shared" si="112"/>
        <v>7.2039429442622955</v>
      </c>
      <c r="U244" s="68">
        <f t="shared" si="112"/>
        <v>4.9627162504918033E-2</v>
      </c>
      <c r="V244" s="68">
        <f t="shared" si="112"/>
        <v>152.53930799999989</v>
      </c>
      <c r="W244" s="68">
        <f t="shared" si="112"/>
        <v>2.7855246051147544</v>
      </c>
      <c r="X244" s="68">
        <f t="shared" si="112"/>
        <v>0</v>
      </c>
      <c r="Y244" s="68">
        <f t="shared" si="112"/>
        <v>1.6008762098360659E-2</v>
      </c>
      <c r="Z244" s="68">
        <f t="shared" si="112"/>
        <v>0</v>
      </c>
      <c r="AA244" s="68">
        <f t="shared" si="112"/>
        <v>38.952928079999964</v>
      </c>
      <c r="AB244" s="68">
        <f t="shared" si="112"/>
        <v>4.8026286295081962E-3</v>
      </c>
      <c r="AC244" s="68">
        <f t="shared" si="112"/>
        <v>0</v>
      </c>
      <c r="AD244" s="68">
        <f t="shared" si="112"/>
        <v>198.04175999999964</v>
      </c>
      <c r="AE244" s="68">
        <f t="shared" si="112"/>
        <v>0</v>
      </c>
      <c r="AF244" s="68">
        <f t="shared" si="112"/>
        <v>0</v>
      </c>
      <c r="AG244" s="68">
        <f t="shared" si="112"/>
        <v>0.17609638308196721</v>
      </c>
    </row>
    <row r="245" spans="1:33" ht="12" x14ac:dyDescent="0.2">
      <c r="A245" s="74">
        <v>42223.583333333336</v>
      </c>
      <c r="B245" s="250">
        <f t="shared" si="76"/>
        <v>703</v>
      </c>
      <c r="C245" s="9">
        <f t="shared" si="77"/>
        <v>17918064.000000004</v>
      </c>
      <c r="D245" s="9"/>
      <c r="E245" s="13">
        <f t="shared" si="71"/>
        <v>1622.5541536968228</v>
      </c>
      <c r="F245" s="68">
        <f t="shared" ref="F245:AG245" si="113">F41*$C41/1000000</f>
        <v>12.220019776823861</v>
      </c>
      <c r="G245" s="68">
        <f t="shared" si="113"/>
        <v>3.8719643853484502</v>
      </c>
      <c r="H245" s="68">
        <f t="shared" si="113"/>
        <v>1610.3341339199994</v>
      </c>
      <c r="I245" s="68">
        <f t="shared" si="113"/>
        <v>266.47933391999896</v>
      </c>
      <c r="J245" s="68">
        <f t="shared" si="113"/>
        <v>0.68147390950819686</v>
      </c>
      <c r="K245" s="68">
        <f t="shared" si="113"/>
        <v>8.5184238688524594E-3</v>
      </c>
      <c r="L245" s="68">
        <f t="shared" si="113"/>
        <v>6.8147390950819694E-3</v>
      </c>
      <c r="M245" s="68">
        <f t="shared" si="113"/>
        <v>0.55880860579672142</v>
      </c>
      <c r="N245" s="68">
        <f t="shared" si="113"/>
        <v>0</v>
      </c>
      <c r="O245" s="68">
        <f t="shared" si="113"/>
        <v>1.7036847737704924E-3</v>
      </c>
      <c r="P245" s="68">
        <f t="shared" si="113"/>
        <v>1219.842936</v>
      </c>
      <c r="Q245" s="68">
        <f t="shared" si="113"/>
        <v>2.5555271606557382E-2</v>
      </c>
      <c r="R245" s="68">
        <f t="shared" si="113"/>
        <v>4.5999488891803287E-3</v>
      </c>
      <c r="S245" s="68">
        <f t="shared" si="113"/>
        <v>3.9184749796721319E-2</v>
      </c>
      <c r="T245" s="68">
        <f t="shared" si="113"/>
        <v>7.6665814819672145</v>
      </c>
      <c r="U245" s="68">
        <f t="shared" si="113"/>
        <v>5.2814227986885252E-2</v>
      </c>
      <c r="V245" s="68">
        <f t="shared" si="113"/>
        <v>153.05798879999986</v>
      </c>
      <c r="W245" s="68">
        <f t="shared" si="113"/>
        <v>2.9644115063606562</v>
      </c>
      <c r="X245" s="68">
        <f t="shared" si="113"/>
        <v>0</v>
      </c>
      <c r="Y245" s="68">
        <f t="shared" si="113"/>
        <v>1.7036847737704919E-2</v>
      </c>
      <c r="Z245" s="68">
        <f t="shared" si="113"/>
        <v>0</v>
      </c>
      <c r="AA245" s="68">
        <f t="shared" si="113"/>
        <v>39.108532319999966</v>
      </c>
      <c r="AB245" s="68">
        <f t="shared" si="113"/>
        <v>5.111054321311476E-3</v>
      </c>
      <c r="AC245" s="68">
        <f t="shared" si="113"/>
        <v>0</v>
      </c>
      <c r="AD245" s="68">
        <f t="shared" si="113"/>
        <v>198.32467679999965</v>
      </c>
      <c r="AE245" s="68">
        <f t="shared" si="113"/>
        <v>0</v>
      </c>
      <c r="AF245" s="68">
        <f t="shared" si="113"/>
        <v>0</v>
      </c>
      <c r="AG245" s="68">
        <f t="shared" si="113"/>
        <v>0.18740532511475411</v>
      </c>
    </row>
    <row r="246" spans="1:33" ht="12" x14ac:dyDescent="0.2">
      <c r="A246" s="74">
        <v>42223.59375</v>
      </c>
      <c r="B246" s="250">
        <f t="shared" si="76"/>
        <v>703</v>
      </c>
      <c r="C246" s="9">
        <f t="shared" si="77"/>
        <v>17918064.000000004</v>
      </c>
      <c r="D246" s="9"/>
      <c r="E246" s="13">
        <f t="shared" si="71"/>
        <v>1631.1832273310513</v>
      </c>
      <c r="F246" s="68">
        <f t="shared" ref="F246:AG246" si="114">F42*$C42/1000000</f>
        <v>12.536054771052052</v>
      </c>
      <c r="G246" s="68">
        <f t="shared" si="114"/>
        <v>3.9721013953143456</v>
      </c>
      <c r="H246" s="68">
        <f t="shared" si="114"/>
        <v>1618.6471725599995</v>
      </c>
      <c r="I246" s="68">
        <f t="shared" si="114"/>
        <v>274.79237255999908</v>
      </c>
      <c r="J246" s="68">
        <f t="shared" si="114"/>
        <v>0.69909823475409849</v>
      </c>
      <c r="K246" s="68">
        <f t="shared" si="114"/>
        <v>8.7387279344262308E-3</v>
      </c>
      <c r="L246" s="68">
        <f t="shared" si="114"/>
        <v>6.9909823475409845E-3</v>
      </c>
      <c r="M246" s="68">
        <f t="shared" si="114"/>
        <v>0.57326055249836072</v>
      </c>
      <c r="N246" s="68">
        <f t="shared" si="114"/>
        <v>0</v>
      </c>
      <c r="O246" s="68">
        <f t="shared" si="114"/>
        <v>1.7477455868852461E-3</v>
      </c>
      <c r="P246" s="68">
        <f t="shared" si="114"/>
        <v>1227.1987727999999</v>
      </c>
      <c r="Q246" s="68">
        <f t="shared" si="114"/>
        <v>2.6216183803278694E-2</v>
      </c>
      <c r="R246" s="68">
        <f t="shared" si="114"/>
        <v>4.7189130845901655E-3</v>
      </c>
      <c r="S246" s="68">
        <f t="shared" si="114"/>
        <v>4.0198148498360654E-2</v>
      </c>
      <c r="T246" s="68">
        <f t="shared" si="114"/>
        <v>7.8648551409836074</v>
      </c>
      <c r="U246" s="68">
        <f t="shared" si="114"/>
        <v>5.4180113193442632E-2</v>
      </c>
      <c r="V246" s="68">
        <f t="shared" si="114"/>
        <v>153.57666959999989</v>
      </c>
      <c r="W246" s="68">
        <f t="shared" si="114"/>
        <v>3.0410773211803277</v>
      </c>
      <c r="X246" s="68">
        <f t="shared" si="114"/>
        <v>0</v>
      </c>
      <c r="Y246" s="68">
        <f t="shared" si="114"/>
        <v>1.7477455868852462E-2</v>
      </c>
      <c r="Z246" s="68">
        <f t="shared" si="114"/>
        <v>0</v>
      </c>
      <c r="AA246" s="68">
        <f t="shared" si="114"/>
        <v>39.264136559999955</v>
      </c>
      <c r="AB246" s="68">
        <f t="shared" si="114"/>
        <v>5.2432367606557381E-3</v>
      </c>
      <c r="AC246" s="68">
        <f t="shared" si="114"/>
        <v>0</v>
      </c>
      <c r="AD246" s="68">
        <f t="shared" si="114"/>
        <v>198.60759359999963</v>
      </c>
      <c r="AE246" s="68">
        <f t="shared" si="114"/>
        <v>0</v>
      </c>
      <c r="AF246" s="68">
        <f t="shared" si="114"/>
        <v>0</v>
      </c>
      <c r="AG246" s="68">
        <f t="shared" si="114"/>
        <v>0.19225201455737706</v>
      </c>
    </row>
    <row r="247" spans="1:33" ht="12" x14ac:dyDescent="0.2">
      <c r="A247" s="74">
        <v>42223.604166666664</v>
      </c>
      <c r="B247" s="250">
        <f t="shared" si="76"/>
        <v>697</v>
      </c>
      <c r="C247" s="9">
        <f t="shared" si="77"/>
        <v>17765136</v>
      </c>
      <c r="D247" s="9"/>
      <c r="E247" s="13">
        <f t="shared" si="71"/>
        <v>1625.81674789872</v>
      </c>
      <c r="F247" s="68">
        <f t="shared" ref="F247:AG247" si="115">F43*$C43/1000000</f>
        <v>12.742399098720238</v>
      </c>
      <c r="G247" s="68">
        <f t="shared" si="115"/>
        <v>4.0374824587202367</v>
      </c>
      <c r="H247" s="68">
        <f t="shared" si="115"/>
        <v>1613.0743488000001</v>
      </c>
      <c r="I247" s="68">
        <f t="shared" si="115"/>
        <v>280.68914879999994</v>
      </c>
      <c r="J247" s="68">
        <f t="shared" si="115"/>
        <v>0.71060544000000003</v>
      </c>
      <c r="K247" s="68">
        <f t="shared" si="115"/>
        <v>8.8825679999999987E-3</v>
      </c>
      <c r="L247" s="68">
        <f t="shared" si="115"/>
        <v>7.1060543999999998E-3</v>
      </c>
      <c r="M247" s="68">
        <f t="shared" si="115"/>
        <v>0.58269646080000004</v>
      </c>
      <c r="N247" s="68">
        <f t="shared" si="115"/>
        <v>0</v>
      </c>
      <c r="O247" s="68">
        <f t="shared" si="115"/>
        <v>1.7765136E-3</v>
      </c>
      <c r="P247" s="68">
        <f t="shared" si="115"/>
        <v>1224.0178704</v>
      </c>
      <c r="Q247" s="68">
        <f t="shared" si="115"/>
        <v>2.6647704000000001E-2</v>
      </c>
      <c r="R247" s="68">
        <f t="shared" si="115"/>
        <v>4.79658672E-3</v>
      </c>
      <c r="S247" s="68">
        <f t="shared" si="115"/>
        <v>4.0859812799999999E-2</v>
      </c>
      <c r="T247" s="68">
        <f t="shared" si="115"/>
        <v>7.9943112000000003</v>
      </c>
      <c r="U247" s="68">
        <f t="shared" si="115"/>
        <v>5.5071921600000004E-2</v>
      </c>
      <c r="V247" s="68">
        <f t="shared" si="115"/>
        <v>152.78016959999999</v>
      </c>
      <c r="W247" s="68">
        <f t="shared" si="115"/>
        <v>3.091133664</v>
      </c>
      <c r="X247" s="68">
        <f t="shared" si="115"/>
        <v>0</v>
      </c>
      <c r="Y247" s="68">
        <f t="shared" si="115"/>
        <v>1.7765135999999997E-2</v>
      </c>
      <c r="Z247" s="68">
        <f t="shared" si="115"/>
        <v>0</v>
      </c>
      <c r="AA247" s="68">
        <f t="shared" si="115"/>
        <v>39.083299200000006</v>
      </c>
      <c r="AB247" s="68">
        <f t="shared" si="115"/>
        <v>5.3295408000000001E-3</v>
      </c>
      <c r="AC247" s="68">
        <f t="shared" si="115"/>
        <v>0</v>
      </c>
      <c r="AD247" s="68">
        <f t="shared" si="115"/>
        <v>197.19300959999998</v>
      </c>
      <c r="AE247" s="68">
        <f t="shared" si="115"/>
        <v>0</v>
      </c>
      <c r="AF247" s="68">
        <f t="shared" si="115"/>
        <v>0</v>
      </c>
      <c r="AG247" s="68">
        <f t="shared" si="115"/>
        <v>0.195416496</v>
      </c>
    </row>
    <row r="248" spans="1:33" ht="12" x14ac:dyDescent="0.2">
      <c r="A248" s="74">
        <v>42223.614583333336</v>
      </c>
      <c r="B248" s="250">
        <f t="shared" si="76"/>
        <v>703</v>
      </c>
      <c r="C248" s="9">
        <f t="shared" si="77"/>
        <v>17918064.000000004</v>
      </c>
      <c r="D248" s="9"/>
      <c r="E248" s="13">
        <f t="shared" si="71"/>
        <v>1636.7579687140703</v>
      </c>
      <c r="F248" s="68">
        <f t="shared" ref="F248:AG248" si="116">F44*$C44/1000000</f>
        <v>12.738988657899906</v>
      </c>
      <c r="G248" s="68">
        <f t="shared" si="116"/>
        <v>4.0479651470913955</v>
      </c>
      <c r="H248" s="68">
        <f t="shared" si="116"/>
        <v>1624.0189800561707</v>
      </c>
      <c r="I248" s="68">
        <f t="shared" si="116"/>
        <v>298.08224405617034</v>
      </c>
      <c r="J248" s="68">
        <f t="shared" si="116"/>
        <v>0.71367267676595758</v>
      </c>
      <c r="K248" s="68">
        <f t="shared" si="116"/>
        <v>8.9399702297872346E-3</v>
      </c>
      <c r="L248" s="68">
        <f t="shared" si="116"/>
        <v>7.1862873702127671E-3</v>
      </c>
      <c r="M248" s="68">
        <f t="shared" si="116"/>
        <v>0.59121986491914913</v>
      </c>
      <c r="N248" s="68">
        <f t="shared" si="116"/>
        <v>0</v>
      </c>
      <c r="O248" s="68">
        <f t="shared" si="116"/>
        <v>1.7727446297872344E-3</v>
      </c>
      <c r="P248" s="68">
        <f t="shared" si="116"/>
        <v>1231.5428499063835</v>
      </c>
      <c r="Q248" s="68">
        <f t="shared" si="116"/>
        <v>2.7067713702127665E-2</v>
      </c>
      <c r="R248" s="68">
        <f t="shared" si="116"/>
        <v>4.9770282025531926E-3</v>
      </c>
      <c r="S248" s="68">
        <f t="shared" si="116"/>
        <v>4.13831031319149E-2</v>
      </c>
      <c r="T248" s="68">
        <f t="shared" si="116"/>
        <v>7.9773508340425545</v>
      </c>
      <c r="U248" s="68">
        <f t="shared" si="116"/>
        <v>5.5002737948936176E-2</v>
      </c>
      <c r="V248" s="68">
        <f t="shared" si="116"/>
        <v>153.98669830978727</v>
      </c>
      <c r="W248" s="68">
        <f t="shared" si="116"/>
        <v>3.0887692452765965</v>
      </c>
      <c r="X248" s="68">
        <f t="shared" si="116"/>
        <v>0</v>
      </c>
      <c r="Y248" s="68">
        <f t="shared" si="116"/>
        <v>1.793712577021277E-2</v>
      </c>
      <c r="Z248" s="68">
        <f t="shared" si="116"/>
        <v>3.6217363404255325E-4</v>
      </c>
      <c r="AA248" s="68">
        <f t="shared" si="116"/>
        <v>39.427365508085124</v>
      </c>
      <c r="AB248" s="68">
        <f t="shared" si="116"/>
        <v>5.4287921565957459E-3</v>
      </c>
      <c r="AC248" s="68">
        <f t="shared" si="116"/>
        <v>0</v>
      </c>
      <c r="AD248" s="68">
        <f t="shared" si="116"/>
        <v>199.06206633191491</v>
      </c>
      <c r="AE248" s="68">
        <f t="shared" si="116"/>
        <v>3.8123540425531929E-5</v>
      </c>
      <c r="AF248" s="68">
        <f t="shared" si="116"/>
        <v>1.3343239148936171E-4</v>
      </c>
      <c r="AG248" s="68">
        <f t="shared" si="116"/>
        <v>0.19774680418723409</v>
      </c>
    </row>
    <row r="249" spans="1:33" ht="12" x14ac:dyDescent="0.2">
      <c r="A249" s="74">
        <v>42223.625</v>
      </c>
      <c r="B249" s="250">
        <f t="shared" si="76"/>
        <v>697</v>
      </c>
      <c r="C249" s="9">
        <f t="shared" si="77"/>
        <v>17765136</v>
      </c>
      <c r="D249" s="9"/>
      <c r="E249" s="13">
        <f t="shared" si="71"/>
        <v>1619.7602199354378</v>
      </c>
      <c r="F249" s="68">
        <f t="shared" ref="F249:AG249" si="117">F45*$C45/1000000</f>
        <v>12.518127486076509</v>
      </c>
      <c r="G249" s="68">
        <f t="shared" si="117"/>
        <v>3.9893502796084226</v>
      </c>
      <c r="H249" s="68">
        <f t="shared" si="117"/>
        <v>1607.2420924493617</v>
      </c>
      <c r="I249" s="68">
        <f t="shared" si="117"/>
        <v>292.62202844936184</v>
      </c>
      <c r="J249" s="68">
        <f t="shared" si="117"/>
        <v>0.70455773412765954</v>
      </c>
      <c r="K249" s="68">
        <f t="shared" si="117"/>
        <v>8.8447698382978709E-3</v>
      </c>
      <c r="L249" s="68">
        <f t="shared" si="117"/>
        <v>7.1438525617021275E-3</v>
      </c>
      <c r="M249" s="68">
        <f t="shared" si="117"/>
        <v>0.58965132255319141</v>
      </c>
      <c r="N249" s="68">
        <f t="shared" si="117"/>
        <v>0</v>
      </c>
      <c r="O249" s="68">
        <f t="shared" si="117"/>
        <v>1.7387154382978724E-3</v>
      </c>
      <c r="P249" s="68">
        <f t="shared" si="117"/>
        <v>1218.045760851064</v>
      </c>
      <c r="Q249" s="68">
        <f t="shared" si="117"/>
        <v>2.7025685617021275E-2</v>
      </c>
      <c r="R249" s="68">
        <f t="shared" si="117"/>
        <v>5.0725133004255315E-3</v>
      </c>
      <c r="S249" s="68">
        <f t="shared" si="117"/>
        <v>4.1199996255319143E-2</v>
      </c>
      <c r="T249" s="68">
        <f t="shared" si="117"/>
        <v>7.8242194723404248</v>
      </c>
      <c r="U249" s="68">
        <f t="shared" si="117"/>
        <v>5.3994673991489356E-2</v>
      </c>
      <c r="V249" s="68">
        <f t="shared" si="117"/>
        <v>152.56472007829788</v>
      </c>
      <c r="W249" s="68">
        <f t="shared" si="117"/>
        <v>3.0336804582127659</v>
      </c>
      <c r="X249" s="68">
        <f t="shared" si="117"/>
        <v>0</v>
      </c>
      <c r="Y249" s="68">
        <f t="shared" si="117"/>
        <v>1.780293416170213E-2</v>
      </c>
      <c r="Z249" s="68">
        <f t="shared" si="117"/>
        <v>7.1816507234042542E-4</v>
      </c>
      <c r="AA249" s="68">
        <f t="shared" si="117"/>
        <v>39.098418464680861</v>
      </c>
      <c r="AB249" s="68">
        <f t="shared" si="117"/>
        <v>5.4353756527659568E-3</v>
      </c>
      <c r="AC249" s="68">
        <f t="shared" si="117"/>
        <v>0</v>
      </c>
      <c r="AD249" s="68">
        <f t="shared" si="117"/>
        <v>197.53319305531909</v>
      </c>
      <c r="AE249" s="68">
        <f t="shared" si="117"/>
        <v>7.5596323404255334E-5</v>
      </c>
      <c r="AF249" s="68">
        <f t="shared" si="117"/>
        <v>2.6458713191489361E-4</v>
      </c>
      <c r="AG249" s="68">
        <f t="shared" si="117"/>
        <v>0.19670163349787237</v>
      </c>
    </row>
    <row r="250" spans="1:33" ht="12" x14ac:dyDescent="0.2">
      <c r="A250" s="74">
        <v>42223.635416666664</v>
      </c>
      <c r="B250" s="250">
        <f t="shared" si="76"/>
        <v>697</v>
      </c>
      <c r="C250" s="9">
        <f t="shared" si="77"/>
        <v>17765136</v>
      </c>
      <c r="D250" s="9"/>
      <c r="E250" s="13">
        <f t="shared" si="71"/>
        <v>1616.731955953798</v>
      </c>
      <c r="F250" s="68">
        <f t="shared" ref="F250:AG250" si="118">F46*$C46/1000000</f>
        <v>12.405991679755145</v>
      </c>
      <c r="G250" s="68">
        <f t="shared" si="118"/>
        <v>3.9652841900530191</v>
      </c>
      <c r="H250" s="68">
        <f t="shared" si="118"/>
        <v>1604.3259642740429</v>
      </c>
      <c r="I250" s="68">
        <f t="shared" si="118"/>
        <v>289.70590027404279</v>
      </c>
      <c r="J250" s="68">
        <f t="shared" si="118"/>
        <v>0.70153388119148941</v>
      </c>
      <c r="K250" s="68">
        <f t="shared" si="118"/>
        <v>8.8258707574468062E-3</v>
      </c>
      <c r="L250" s="68">
        <f t="shared" si="118"/>
        <v>7.1627516425531914E-3</v>
      </c>
      <c r="M250" s="68">
        <f t="shared" si="118"/>
        <v>0.5931287534297871</v>
      </c>
      <c r="N250" s="68">
        <f t="shared" si="118"/>
        <v>0</v>
      </c>
      <c r="O250" s="68">
        <f t="shared" si="118"/>
        <v>1.7198163574468088E-3</v>
      </c>
      <c r="P250" s="68">
        <f t="shared" si="118"/>
        <v>1215.0597060765961</v>
      </c>
      <c r="Q250" s="68">
        <f t="shared" si="118"/>
        <v>2.7214676425531915E-2</v>
      </c>
      <c r="R250" s="68">
        <f t="shared" si="118"/>
        <v>5.2104765906382964E-3</v>
      </c>
      <c r="S250" s="68">
        <f t="shared" si="118"/>
        <v>4.1370087982978712E-2</v>
      </c>
      <c r="T250" s="68">
        <f t="shared" si="118"/>
        <v>7.7391736085106375</v>
      </c>
      <c r="U250" s="68">
        <f t="shared" si="118"/>
        <v>5.3456050187234039E-2</v>
      </c>
      <c r="V250" s="68">
        <f t="shared" si="118"/>
        <v>152.45699531744683</v>
      </c>
      <c r="W250" s="68">
        <f t="shared" si="118"/>
        <v>3.0049538553191488</v>
      </c>
      <c r="X250" s="68">
        <f t="shared" si="118"/>
        <v>0</v>
      </c>
      <c r="Y250" s="68">
        <f t="shared" si="118"/>
        <v>1.7821833242553195E-2</v>
      </c>
      <c r="Z250" s="68">
        <f t="shared" si="118"/>
        <v>1.0772476085106383E-3</v>
      </c>
      <c r="AA250" s="68">
        <f t="shared" si="118"/>
        <v>39.105978097021293</v>
      </c>
      <c r="AB250" s="68">
        <f t="shared" si="118"/>
        <v>5.4882930791489365E-3</v>
      </c>
      <c r="AC250" s="68">
        <f t="shared" si="118"/>
        <v>0</v>
      </c>
      <c r="AD250" s="68">
        <f t="shared" si="118"/>
        <v>197.70328478297867</v>
      </c>
      <c r="AE250" s="68">
        <f t="shared" si="118"/>
        <v>1.1339448510638301E-4</v>
      </c>
      <c r="AF250" s="68">
        <f t="shared" si="118"/>
        <v>3.9688069787234044E-4</v>
      </c>
      <c r="AG250" s="68">
        <f t="shared" si="118"/>
        <v>0.19734420224680854</v>
      </c>
    </row>
    <row r="251" spans="1:33" ht="12" x14ac:dyDescent="0.2">
      <c r="A251" s="74">
        <v>42223.645833333336</v>
      </c>
      <c r="B251" s="250">
        <f t="shared" si="76"/>
        <v>697</v>
      </c>
      <c r="C251" s="9">
        <f t="shared" si="77"/>
        <v>17765136</v>
      </c>
      <c r="D251" s="9"/>
      <c r="E251" s="13">
        <f t="shared" si="71"/>
        <v>1613.7036919721572</v>
      </c>
      <c r="F251" s="68">
        <f t="shared" ref="F251:AG251" si="119">F47*$C47/1000000</f>
        <v>12.293855873432776</v>
      </c>
      <c r="G251" s="68">
        <f t="shared" si="119"/>
        <v>3.941218100496608</v>
      </c>
      <c r="H251" s="68">
        <f t="shared" si="119"/>
        <v>1601.4098360987234</v>
      </c>
      <c r="I251" s="68">
        <f t="shared" si="119"/>
        <v>286.78977209872352</v>
      </c>
      <c r="J251" s="68">
        <f t="shared" si="119"/>
        <v>0.69851002825531927</v>
      </c>
      <c r="K251" s="68">
        <f t="shared" si="119"/>
        <v>8.8069716765957415E-3</v>
      </c>
      <c r="L251" s="68">
        <f t="shared" si="119"/>
        <v>7.1816507234042544E-3</v>
      </c>
      <c r="M251" s="68">
        <f t="shared" si="119"/>
        <v>0.59660618430638279</v>
      </c>
      <c r="N251" s="68">
        <f t="shared" si="119"/>
        <v>0</v>
      </c>
      <c r="O251" s="68">
        <f t="shared" si="119"/>
        <v>1.7009172765957449E-3</v>
      </c>
      <c r="P251" s="68">
        <f t="shared" si="119"/>
        <v>1212.0736513021282</v>
      </c>
      <c r="Q251" s="68">
        <f t="shared" si="119"/>
        <v>2.7403667234042549E-2</v>
      </c>
      <c r="R251" s="68">
        <f t="shared" si="119"/>
        <v>5.3484398808510622E-3</v>
      </c>
      <c r="S251" s="68">
        <f t="shared" si="119"/>
        <v>4.1540179710638295E-2</v>
      </c>
      <c r="T251" s="68">
        <f t="shared" si="119"/>
        <v>7.6541277446808502</v>
      </c>
      <c r="U251" s="68">
        <f t="shared" si="119"/>
        <v>5.2917426382978715E-2</v>
      </c>
      <c r="V251" s="68">
        <f t="shared" si="119"/>
        <v>152.34927055659577</v>
      </c>
      <c r="W251" s="68">
        <f t="shared" si="119"/>
        <v>2.9762272524255318</v>
      </c>
      <c r="X251" s="68">
        <f t="shared" si="119"/>
        <v>0</v>
      </c>
      <c r="Y251" s="68">
        <f t="shared" si="119"/>
        <v>1.784073232340426E-2</v>
      </c>
      <c r="Z251" s="68">
        <f t="shared" si="119"/>
        <v>1.4363301446808508E-3</v>
      </c>
      <c r="AA251" s="68">
        <f t="shared" si="119"/>
        <v>39.113537729361724</v>
      </c>
      <c r="AB251" s="68">
        <f t="shared" si="119"/>
        <v>5.5412105055319153E-3</v>
      </c>
      <c r="AC251" s="68">
        <f t="shared" si="119"/>
        <v>0</v>
      </c>
      <c r="AD251" s="68">
        <f t="shared" si="119"/>
        <v>197.87337651063822</v>
      </c>
      <c r="AE251" s="68">
        <f t="shared" si="119"/>
        <v>1.5119264680851067E-4</v>
      </c>
      <c r="AF251" s="68">
        <f t="shared" si="119"/>
        <v>5.2917426382978721E-4</v>
      </c>
      <c r="AG251" s="68">
        <f t="shared" si="119"/>
        <v>0.19798677099574472</v>
      </c>
    </row>
    <row r="252" spans="1:33" ht="12" x14ac:dyDescent="0.2">
      <c r="A252" s="74">
        <v>42223.65625</v>
      </c>
      <c r="B252" s="250">
        <f t="shared" si="76"/>
        <v>703</v>
      </c>
      <c r="C252" s="9">
        <f t="shared" si="77"/>
        <v>17918064.000000004</v>
      </c>
      <c r="D252" s="9"/>
      <c r="E252" s="13">
        <f t="shared" si="71"/>
        <v>1624.5406397092295</v>
      </c>
      <c r="F252" s="68">
        <f t="shared" ref="F252:AG252" si="120">F48*$C48/1000000</f>
        <v>12.286584228377546</v>
      </c>
      <c r="G252" s="68">
        <f t="shared" si="120"/>
        <v>3.9508721143349925</v>
      </c>
      <c r="H252" s="68">
        <f t="shared" si="120"/>
        <v>1612.2540554808518</v>
      </c>
      <c r="I252" s="68">
        <f t="shared" si="120"/>
        <v>286.31731948085161</v>
      </c>
      <c r="J252" s="68">
        <f t="shared" si="120"/>
        <v>0.70147314382978754</v>
      </c>
      <c r="K252" s="68">
        <f t="shared" si="120"/>
        <v>8.8637231489361694E-3</v>
      </c>
      <c r="L252" s="68">
        <f t="shared" si="120"/>
        <v>7.2625344510638306E-3</v>
      </c>
      <c r="M252" s="68">
        <f t="shared" si="120"/>
        <v>0.60524932779574447</v>
      </c>
      <c r="N252" s="68">
        <f t="shared" si="120"/>
        <v>0</v>
      </c>
      <c r="O252" s="68">
        <f t="shared" si="120"/>
        <v>1.6964975489361708E-3</v>
      </c>
      <c r="P252" s="68">
        <f t="shared" si="120"/>
        <v>1219.4958111319156</v>
      </c>
      <c r="Q252" s="68">
        <f t="shared" si="120"/>
        <v>2.78301845106383E-2</v>
      </c>
      <c r="R252" s="68">
        <f t="shared" si="120"/>
        <v>5.5336318927659564E-3</v>
      </c>
      <c r="S252" s="68">
        <f t="shared" si="120"/>
        <v>4.2069326859574464E-2</v>
      </c>
      <c r="T252" s="68">
        <f t="shared" si="120"/>
        <v>7.634238970212766</v>
      </c>
      <c r="U252" s="68">
        <f t="shared" si="120"/>
        <v>5.2829696144680853E-2</v>
      </c>
      <c r="V252" s="68">
        <f t="shared" si="120"/>
        <v>153.55208994893621</v>
      </c>
      <c r="W252" s="68">
        <f t="shared" si="120"/>
        <v>2.9728736823829793</v>
      </c>
      <c r="X252" s="68">
        <f t="shared" si="120"/>
        <v>0</v>
      </c>
      <c r="Y252" s="68">
        <f t="shared" si="120"/>
        <v>1.8013372851063837E-2</v>
      </c>
      <c r="Z252" s="68">
        <f t="shared" si="120"/>
        <v>1.8108681702127662E-3</v>
      </c>
      <c r="AA252" s="68">
        <f t="shared" si="120"/>
        <v>39.457864340425559</v>
      </c>
      <c r="AB252" s="68">
        <f t="shared" si="120"/>
        <v>5.642283982978725E-3</v>
      </c>
      <c r="AC252" s="68">
        <f t="shared" si="120"/>
        <v>0</v>
      </c>
      <c r="AD252" s="68">
        <f t="shared" si="120"/>
        <v>199.74829005957443</v>
      </c>
      <c r="AE252" s="68">
        <f t="shared" si="120"/>
        <v>1.9061770212765961E-4</v>
      </c>
      <c r="AF252" s="68">
        <f t="shared" si="120"/>
        <v>6.6716195744680868E-4</v>
      </c>
      <c r="AG252" s="68">
        <f t="shared" si="120"/>
        <v>0.20033920493617027</v>
      </c>
    </row>
    <row r="253" spans="1:33" ht="12" x14ac:dyDescent="0.2">
      <c r="A253" s="74">
        <v>42223.666666666664</v>
      </c>
      <c r="B253" s="250">
        <f t="shared" si="76"/>
        <v>697</v>
      </c>
      <c r="C253" s="9">
        <f t="shared" si="77"/>
        <v>17765136</v>
      </c>
      <c r="D253" s="9"/>
      <c r="E253" s="13">
        <f t="shared" si="71"/>
        <v>1607.6471640088748</v>
      </c>
      <c r="F253" s="68">
        <f t="shared" ref="F253:AG253" si="121">F49*$C49/1000000</f>
        <v>12.069584260790307</v>
      </c>
      <c r="G253" s="68">
        <f t="shared" si="121"/>
        <v>3.8930859213860534</v>
      </c>
      <c r="H253" s="68">
        <f t="shared" si="121"/>
        <v>1595.5775797480856</v>
      </c>
      <c r="I253" s="68">
        <f t="shared" si="121"/>
        <v>280.95751574808537</v>
      </c>
      <c r="J253" s="68">
        <f t="shared" si="121"/>
        <v>0.69246232238297878</v>
      </c>
      <c r="K253" s="68">
        <f t="shared" si="121"/>
        <v>8.7691735148936138E-3</v>
      </c>
      <c r="L253" s="68">
        <f t="shared" si="121"/>
        <v>7.2194488851063813E-3</v>
      </c>
      <c r="M253" s="68">
        <f t="shared" si="121"/>
        <v>0.60356104605957428</v>
      </c>
      <c r="N253" s="68">
        <f t="shared" si="121"/>
        <v>0</v>
      </c>
      <c r="O253" s="68">
        <f t="shared" si="121"/>
        <v>1.6631191148936172E-3</v>
      </c>
      <c r="P253" s="68">
        <f t="shared" si="121"/>
        <v>1206.1015417531919</v>
      </c>
      <c r="Q253" s="68">
        <f t="shared" si="121"/>
        <v>2.7781648851063826E-2</v>
      </c>
      <c r="R253" s="68">
        <f t="shared" si="121"/>
        <v>5.6243664612765937E-3</v>
      </c>
      <c r="S253" s="68">
        <f t="shared" si="121"/>
        <v>4.1880363165957439E-2</v>
      </c>
      <c r="T253" s="68">
        <f t="shared" si="121"/>
        <v>7.4840360170212739</v>
      </c>
      <c r="U253" s="68">
        <f t="shared" si="121"/>
        <v>5.1840178774468074E-2</v>
      </c>
      <c r="V253" s="68">
        <f t="shared" si="121"/>
        <v>152.13382103489363</v>
      </c>
      <c r="W253" s="68">
        <f t="shared" si="121"/>
        <v>2.9187740466382976</v>
      </c>
      <c r="X253" s="68">
        <f t="shared" si="121"/>
        <v>0</v>
      </c>
      <c r="Y253" s="68">
        <f t="shared" si="121"/>
        <v>1.7878530485106389E-2</v>
      </c>
      <c r="Z253" s="68">
        <f t="shared" si="121"/>
        <v>2.1544952170212766E-3</v>
      </c>
      <c r="AA253" s="68">
        <f t="shared" si="121"/>
        <v>39.128656994042572</v>
      </c>
      <c r="AB253" s="68">
        <f t="shared" si="121"/>
        <v>5.6470453582978739E-3</v>
      </c>
      <c r="AC253" s="68">
        <f t="shared" si="121"/>
        <v>0</v>
      </c>
      <c r="AD253" s="68">
        <f t="shared" si="121"/>
        <v>198.21355996595733</v>
      </c>
      <c r="AE253" s="68">
        <f t="shared" si="121"/>
        <v>2.2678897021276599E-4</v>
      </c>
      <c r="AF253" s="68">
        <f t="shared" si="121"/>
        <v>7.9376139574468087E-4</v>
      </c>
      <c r="AG253" s="68">
        <f t="shared" si="121"/>
        <v>0.19927190849361706</v>
      </c>
    </row>
    <row r="254" spans="1:33" ht="12" x14ac:dyDescent="0.2">
      <c r="A254" s="74">
        <v>42223.677083333336</v>
      </c>
      <c r="B254" s="250">
        <f t="shared" si="76"/>
        <v>697</v>
      </c>
      <c r="C254" s="9">
        <f t="shared" si="77"/>
        <v>17765136</v>
      </c>
      <c r="D254" s="9"/>
      <c r="E254" s="13">
        <f t="shared" si="71"/>
        <v>1604.6189000272343</v>
      </c>
      <c r="F254" s="68">
        <f t="shared" ref="F254:AG254" si="122">F50*$C50/1000000</f>
        <v>11.957448454468189</v>
      </c>
      <c r="G254" s="68">
        <f t="shared" si="122"/>
        <v>3.8690198318298945</v>
      </c>
      <c r="H254" s="68">
        <f t="shared" si="122"/>
        <v>1592.6614515727663</v>
      </c>
      <c r="I254" s="68">
        <f t="shared" si="122"/>
        <v>278.04138757276638</v>
      </c>
      <c r="J254" s="68">
        <f t="shared" si="122"/>
        <v>0.68943846944680853</v>
      </c>
      <c r="K254" s="68">
        <f t="shared" si="122"/>
        <v>8.750274434042549E-3</v>
      </c>
      <c r="L254" s="68">
        <f t="shared" si="122"/>
        <v>7.2383479659574451E-3</v>
      </c>
      <c r="M254" s="68">
        <f t="shared" si="122"/>
        <v>0.60703847693616986</v>
      </c>
      <c r="N254" s="68">
        <f t="shared" si="122"/>
        <v>0</v>
      </c>
      <c r="O254" s="68">
        <f t="shared" si="122"/>
        <v>1.6442200340425533E-3</v>
      </c>
      <c r="P254" s="68">
        <f t="shared" si="122"/>
        <v>1203.115486978724</v>
      </c>
      <c r="Q254" s="68">
        <f t="shared" si="122"/>
        <v>2.7970639659574463E-2</v>
      </c>
      <c r="R254" s="68">
        <f t="shared" si="122"/>
        <v>5.7623297514893587E-3</v>
      </c>
      <c r="S254" s="68">
        <f t="shared" si="122"/>
        <v>4.2050454893617008E-2</v>
      </c>
      <c r="T254" s="68">
        <f t="shared" si="122"/>
        <v>7.3989901531914875</v>
      </c>
      <c r="U254" s="68">
        <f t="shared" si="122"/>
        <v>5.1301554970212764E-2</v>
      </c>
      <c r="V254" s="68">
        <f t="shared" si="122"/>
        <v>152.02609627404257</v>
      </c>
      <c r="W254" s="68">
        <f t="shared" si="122"/>
        <v>2.890047443744681</v>
      </c>
      <c r="X254" s="68">
        <f t="shared" si="122"/>
        <v>0</v>
      </c>
      <c r="Y254" s="68">
        <f t="shared" si="122"/>
        <v>1.7897429565957454E-2</v>
      </c>
      <c r="Z254" s="68">
        <f t="shared" si="122"/>
        <v>2.5135777531914891E-3</v>
      </c>
      <c r="AA254" s="68">
        <f t="shared" si="122"/>
        <v>39.136216626383003</v>
      </c>
      <c r="AB254" s="68">
        <f t="shared" si="122"/>
        <v>5.6999627846808527E-3</v>
      </c>
      <c r="AC254" s="68">
        <f t="shared" si="122"/>
        <v>0</v>
      </c>
      <c r="AD254" s="68">
        <f t="shared" si="122"/>
        <v>198.38365169361688</v>
      </c>
      <c r="AE254" s="68">
        <f t="shared" si="122"/>
        <v>2.6458713191489361E-4</v>
      </c>
      <c r="AF254" s="68">
        <f t="shared" si="122"/>
        <v>9.260549617021277E-4</v>
      </c>
      <c r="AG254" s="68">
        <f t="shared" si="122"/>
        <v>0.19991447724255323</v>
      </c>
    </row>
    <row r="255" spans="1:33" ht="12" x14ac:dyDescent="0.2">
      <c r="A255" s="74">
        <v>42223.6875</v>
      </c>
      <c r="B255" s="250">
        <f t="shared" si="76"/>
        <v>691</v>
      </c>
      <c r="C255" s="9">
        <f t="shared" si="77"/>
        <v>17612208.000000004</v>
      </c>
      <c r="D255" s="9"/>
      <c r="E255" s="13">
        <f t="shared" si="71"/>
        <v>1587.8036291355893</v>
      </c>
      <c r="F255" s="68">
        <f t="shared" ref="F255:AG255" si="123">F51*$C51/1000000</f>
        <v>11.743344390056114</v>
      </c>
      <c r="G255" s="68">
        <f t="shared" si="123"/>
        <v>3.811855144779519</v>
      </c>
      <c r="H255" s="68">
        <f t="shared" si="123"/>
        <v>1576.0602847455327</v>
      </c>
      <c r="I255" s="68">
        <f t="shared" si="123"/>
        <v>272.75689274553247</v>
      </c>
      <c r="J255" s="68">
        <f t="shared" si="123"/>
        <v>0.68050573889361732</v>
      </c>
      <c r="K255" s="68">
        <f t="shared" si="123"/>
        <v>8.656212868085102E-3</v>
      </c>
      <c r="L255" s="68">
        <f t="shared" si="123"/>
        <v>7.1947743319148933E-3</v>
      </c>
      <c r="M255" s="68">
        <f t="shared" si="123"/>
        <v>0.60526039067234016</v>
      </c>
      <c r="N255" s="68">
        <f t="shared" si="123"/>
        <v>0</v>
      </c>
      <c r="O255" s="68">
        <f t="shared" si="123"/>
        <v>1.6113296680851069E-3</v>
      </c>
      <c r="P255" s="68">
        <f t="shared" si="123"/>
        <v>1189.7983323574476</v>
      </c>
      <c r="Q255" s="68">
        <f t="shared" si="123"/>
        <v>2.7917223319148934E-2</v>
      </c>
      <c r="R255" s="68">
        <f t="shared" si="123"/>
        <v>5.8495014229787215E-3</v>
      </c>
      <c r="S255" s="68">
        <f t="shared" si="123"/>
        <v>4.1857098587234041E-2</v>
      </c>
      <c r="T255" s="68">
        <f t="shared" si="123"/>
        <v>7.250983506382978</v>
      </c>
      <c r="U255" s="68">
        <f t="shared" si="123"/>
        <v>5.0325947540425534E-2</v>
      </c>
      <c r="V255" s="68">
        <f t="shared" si="123"/>
        <v>150.61060934808518</v>
      </c>
      <c r="W255" s="68">
        <f t="shared" si="123"/>
        <v>2.8366896714893626</v>
      </c>
      <c r="X255" s="68">
        <f t="shared" si="123"/>
        <v>0</v>
      </c>
      <c r="Y255" s="68">
        <f t="shared" si="123"/>
        <v>1.7762099131914903E-2</v>
      </c>
      <c r="Z255" s="68">
        <f t="shared" si="123"/>
        <v>2.8479315063829791E-3</v>
      </c>
      <c r="AA255" s="68">
        <f t="shared" si="123"/>
        <v>38.806814052765993</v>
      </c>
      <c r="AB255" s="68">
        <f t="shared" si="123"/>
        <v>5.7033575693617045E-3</v>
      </c>
      <c r="AC255" s="68">
        <f t="shared" si="123"/>
        <v>0</v>
      </c>
      <c r="AD255" s="68">
        <f t="shared" si="123"/>
        <v>196.84452898723396</v>
      </c>
      <c r="AE255" s="68">
        <f t="shared" si="123"/>
        <v>2.9978226382978735E-4</v>
      </c>
      <c r="AF255" s="68">
        <f t="shared" si="123"/>
        <v>1.0492379234042556E-3</v>
      </c>
      <c r="AG255" s="68">
        <f t="shared" si="123"/>
        <v>0.19883058648510646</v>
      </c>
    </row>
    <row r="256" spans="1:33" ht="12" x14ac:dyDescent="0.2">
      <c r="A256" s="74">
        <v>42223.697916666664</v>
      </c>
      <c r="B256" s="250">
        <f t="shared" si="76"/>
        <v>697</v>
      </c>
      <c r="C256" s="9">
        <f t="shared" si="77"/>
        <v>17765136</v>
      </c>
      <c r="D256" s="9"/>
      <c r="E256" s="13">
        <f t="shared" si="71"/>
        <v>1598.5623720639535</v>
      </c>
      <c r="F256" s="68">
        <f t="shared" ref="F256:AG256" si="124">F52*$C52/1000000</f>
        <v>11.73317684182471</v>
      </c>
      <c r="G256" s="68">
        <f t="shared" si="124"/>
        <v>3.8208876527183304</v>
      </c>
      <c r="H256" s="68">
        <f t="shared" si="124"/>
        <v>1586.8291952221282</v>
      </c>
      <c r="I256" s="68">
        <f t="shared" si="124"/>
        <v>272.20913122212829</v>
      </c>
      <c r="J256" s="68">
        <f t="shared" si="124"/>
        <v>0.68339076357446815</v>
      </c>
      <c r="K256" s="68">
        <f t="shared" si="124"/>
        <v>8.7124762723404196E-3</v>
      </c>
      <c r="L256" s="68">
        <f t="shared" si="124"/>
        <v>7.2761461276595728E-3</v>
      </c>
      <c r="M256" s="68">
        <f t="shared" si="124"/>
        <v>0.61399333868936123</v>
      </c>
      <c r="N256" s="68">
        <f t="shared" si="124"/>
        <v>0</v>
      </c>
      <c r="O256" s="68">
        <f t="shared" si="124"/>
        <v>1.6064218723404258E-3</v>
      </c>
      <c r="P256" s="68">
        <f t="shared" si="124"/>
        <v>1197.143377429788</v>
      </c>
      <c r="Q256" s="68">
        <f t="shared" si="124"/>
        <v>2.834862127659574E-2</v>
      </c>
      <c r="R256" s="68">
        <f t="shared" si="124"/>
        <v>6.0382563319148893E-3</v>
      </c>
      <c r="S256" s="68">
        <f t="shared" si="124"/>
        <v>4.2390638348936152E-2</v>
      </c>
      <c r="T256" s="68">
        <f t="shared" si="124"/>
        <v>7.228898425531912</v>
      </c>
      <c r="U256" s="68">
        <f t="shared" si="124"/>
        <v>5.0224307361702115E-2</v>
      </c>
      <c r="V256" s="68">
        <f t="shared" si="124"/>
        <v>151.81064675234046</v>
      </c>
      <c r="W256" s="68">
        <f t="shared" si="124"/>
        <v>2.8325942379574469</v>
      </c>
      <c r="X256" s="68">
        <f t="shared" si="124"/>
        <v>0</v>
      </c>
      <c r="Y256" s="68">
        <f t="shared" si="124"/>
        <v>1.793522772765958E-2</v>
      </c>
      <c r="Z256" s="68">
        <f t="shared" si="124"/>
        <v>3.2317428255319147E-3</v>
      </c>
      <c r="AA256" s="68">
        <f t="shared" si="124"/>
        <v>39.151335891063859</v>
      </c>
      <c r="AB256" s="68">
        <f t="shared" si="124"/>
        <v>5.8057976374468094E-3</v>
      </c>
      <c r="AC256" s="68">
        <f t="shared" si="124"/>
        <v>0</v>
      </c>
      <c r="AD256" s="68">
        <f t="shared" si="124"/>
        <v>198.72383514893605</v>
      </c>
      <c r="AE256" s="68">
        <f t="shared" si="124"/>
        <v>3.4018345531914901E-4</v>
      </c>
      <c r="AF256" s="68">
        <f t="shared" si="124"/>
        <v>1.1906420936170215E-3</v>
      </c>
      <c r="AG256" s="68">
        <f t="shared" si="124"/>
        <v>0.20119961474042561</v>
      </c>
    </row>
    <row r="257" spans="1:33" ht="12" x14ac:dyDescent="0.2">
      <c r="A257" s="74">
        <v>42223.708333333336</v>
      </c>
      <c r="B257" s="250">
        <f t="shared" si="76"/>
        <v>697</v>
      </c>
      <c r="C257" s="9">
        <f t="shared" si="77"/>
        <v>17765136</v>
      </c>
      <c r="D257" s="9"/>
      <c r="E257" s="13">
        <f t="shared" si="71"/>
        <v>1595.5341080823118</v>
      </c>
      <c r="F257" s="68">
        <f t="shared" ref="F257:AG257" si="125">F53*$C53/1000000</f>
        <v>11.621041035502593</v>
      </c>
      <c r="G257" s="68">
        <f t="shared" si="125"/>
        <v>3.7968215631621693</v>
      </c>
      <c r="H257" s="68">
        <f t="shared" si="125"/>
        <v>1583.9130670468091</v>
      </c>
      <c r="I257" s="68">
        <f t="shared" si="125"/>
        <v>269.29300304680919</v>
      </c>
      <c r="J257" s="68">
        <f t="shared" si="125"/>
        <v>0.68036691063829802</v>
      </c>
      <c r="K257" s="68">
        <f t="shared" si="125"/>
        <v>8.6935771914893531E-3</v>
      </c>
      <c r="L257" s="68">
        <f t="shared" si="125"/>
        <v>7.2950452085106358E-3</v>
      </c>
      <c r="M257" s="68">
        <f t="shared" si="125"/>
        <v>0.61747076956595692</v>
      </c>
      <c r="N257" s="68">
        <f t="shared" si="125"/>
        <v>0</v>
      </c>
      <c r="O257" s="68">
        <f t="shared" si="125"/>
        <v>1.587522791489362E-3</v>
      </c>
      <c r="P257" s="68">
        <f t="shared" si="125"/>
        <v>1194.1573226553198</v>
      </c>
      <c r="Q257" s="68">
        <f t="shared" si="125"/>
        <v>2.8537612085106377E-2</v>
      </c>
      <c r="R257" s="68">
        <f t="shared" si="125"/>
        <v>6.1762196221276551E-3</v>
      </c>
      <c r="S257" s="68">
        <f t="shared" si="125"/>
        <v>4.2560730076595735E-2</v>
      </c>
      <c r="T257" s="68">
        <f t="shared" si="125"/>
        <v>7.1438525617021238</v>
      </c>
      <c r="U257" s="68">
        <f t="shared" si="125"/>
        <v>4.9685683557446798E-2</v>
      </c>
      <c r="V257" s="68">
        <f t="shared" si="125"/>
        <v>151.7029219914894</v>
      </c>
      <c r="W257" s="68">
        <f t="shared" si="125"/>
        <v>2.8038676350638299</v>
      </c>
      <c r="X257" s="68">
        <f t="shared" si="125"/>
        <v>0</v>
      </c>
      <c r="Y257" s="68">
        <f t="shared" si="125"/>
        <v>1.7954126808510645E-2</v>
      </c>
      <c r="Z257" s="68">
        <f t="shared" si="125"/>
        <v>3.5908253617021272E-3</v>
      </c>
      <c r="AA257" s="68">
        <f t="shared" si="125"/>
        <v>39.15889552340429</v>
      </c>
      <c r="AB257" s="68">
        <f t="shared" si="125"/>
        <v>5.8587150638297891E-3</v>
      </c>
      <c r="AC257" s="68">
        <f t="shared" si="125"/>
        <v>0</v>
      </c>
      <c r="AD257" s="68">
        <f t="shared" si="125"/>
        <v>198.8939268765956</v>
      </c>
      <c r="AE257" s="68">
        <f t="shared" si="125"/>
        <v>3.7798161702127668E-4</v>
      </c>
      <c r="AF257" s="68">
        <f t="shared" si="125"/>
        <v>1.3229356595744685E-3</v>
      </c>
      <c r="AG257" s="68">
        <f t="shared" si="125"/>
        <v>0.20184218348936178</v>
      </c>
    </row>
    <row r="258" spans="1:33" ht="12" x14ac:dyDescent="0.2">
      <c r="A258" s="74">
        <v>42223.71875</v>
      </c>
      <c r="B258" s="250">
        <f t="shared" si="76"/>
        <v>697</v>
      </c>
      <c r="C258" s="9">
        <f t="shared" si="77"/>
        <v>17765136</v>
      </c>
      <c r="D258" s="9"/>
      <c r="E258" s="13">
        <f t="shared" si="71"/>
        <v>1592.5058441006715</v>
      </c>
      <c r="F258" s="68">
        <f t="shared" ref="F258:AG258" si="126">F54*$C54/1000000</f>
        <v>11.508905229181485</v>
      </c>
      <c r="G258" s="68">
        <f t="shared" si="126"/>
        <v>3.7727554736070203</v>
      </c>
      <c r="H258" s="68">
        <f t="shared" si="126"/>
        <v>1580.9969388714901</v>
      </c>
      <c r="I258" s="68">
        <f t="shared" si="126"/>
        <v>266.37687487148992</v>
      </c>
      <c r="J258" s="68">
        <f t="shared" si="126"/>
        <v>0.67734305770212788</v>
      </c>
      <c r="K258" s="68">
        <f t="shared" si="126"/>
        <v>8.6746781106382901E-3</v>
      </c>
      <c r="L258" s="68">
        <f t="shared" si="126"/>
        <v>7.3139442893616997E-3</v>
      </c>
      <c r="M258" s="68">
        <f t="shared" si="126"/>
        <v>0.62094820044255272</v>
      </c>
      <c r="N258" s="68">
        <f t="shared" si="126"/>
        <v>0</v>
      </c>
      <c r="O258" s="68">
        <f t="shared" si="126"/>
        <v>1.5686237106382983E-3</v>
      </c>
      <c r="P258" s="68">
        <f t="shared" si="126"/>
        <v>1191.1712678808519</v>
      </c>
      <c r="Q258" s="68">
        <f t="shared" si="126"/>
        <v>2.8726602893617014E-2</v>
      </c>
      <c r="R258" s="68">
        <f t="shared" si="126"/>
        <v>6.3141829123404209E-3</v>
      </c>
      <c r="S258" s="68">
        <f t="shared" si="126"/>
        <v>4.2730821804255303E-2</v>
      </c>
      <c r="T258" s="68">
        <f t="shared" si="126"/>
        <v>7.0588066978723374</v>
      </c>
      <c r="U258" s="68">
        <f t="shared" si="126"/>
        <v>4.9147059753191474E-2</v>
      </c>
      <c r="V258" s="68">
        <f t="shared" si="126"/>
        <v>151.59519723063835</v>
      </c>
      <c r="W258" s="68">
        <f t="shared" si="126"/>
        <v>2.7751410321702128</v>
      </c>
      <c r="X258" s="68">
        <f t="shared" si="126"/>
        <v>0</v>
      </c>
      <c r="Y258" s="68">
        <f t="shared" si="126"/>
        <v>1.7973025889361709E-2</v>
      </c>
      <c r="Z258" s="68">
        <f t="shared" si="126"/>
        <v>3.9499078978723397E-3</v>
      </c>
      <c r="AA258" s="68">
        <f t="shared" si="126"/>
        <v>39.166455155744721</v>
      </c>
      <c r="AB258" s="68">
        <f t="shared" si="126"/>
        <v>5.9116324902127679E-3</v>
      </c>
      <c r="AC258" s="68">
        <f t="shared" si="126"/>
        <v>0</v>
      </c>
      <c r="AD258" s="68">
        <f t="shared" si="126"/>
        <v>199.06401860425515</v>
      </c>
      <c r="AE258" s="68">
        <f t="shared" si="126"/>
        <v>4.1577977872340435E-4</v>
      </c>
      <c r="AF258" s="68">
        <f t="shared" si="126"/>
        <v>1.4552292255319153E-3</v>
      </c>
      <c r="AG258" s="68">
        <f t="shared" si="126"/>
        <v>0.20248475223829795</v>
      </c>
    </row>
    <row r="259" spans="1:33" ht="12" x14ac:dyDescent="0.2">
      <c r="A259" s="74">
        <v>42223.729166666664</v>
      </c>
      <c r="B259" s="250">
        <f t="shared" si="76"/>
        <v>697</v>
      </c>
      <c r="C259" s="9">
        <f t="shared" si="77"/>
        <v>17765136</v>
      </c>
      <c r="D259" s="9"/>
      <c r="E259" s="13">
        <f t="shared" si="71"/>
        <v>1589.4775801190301</v>
      </c>
      <c r="F259" s="68">
        <f t="shared" ref="F259:AG259" si="127">F55*$C55/1000000</f>
        <v>11.396769422859114</v>
      </c>
      <c r="G259" s="68">
        <f t="shared" si="127"/>
        <v>3.748689384050607</v>
      </c>
      <c r="H259" s="68">
        <f t="shared" si="127"/>
        <v>1578.0808106961708</v>
      </c>
      <c r="I259" s="68">
        <f t="shared" si="127"/>
        <v>263.46074669617087</v>
      </c>
      <c r="J259" s="68">
        <f t="shared" si="127"/>
        <v>0.67431920476595753</v>
      </c>
      <c r="K259" s="68">
        <f t="shared" si="127"/>
        <v>8.6557790297872271E-3</v>
      </c>
      <c r="L259" s="68">
        <f t="shared" si="127"/>
        <v>7.3328433702127636E-3</v>
      </c>
      <c r="M259" s="68">
        <f t="shared" si="127"/>
        <v>0.6244256313191483</v>
      </c>
      <c r="N259" s="68">
        <f t="shared" si="127"/>
        <v>0</v>
      </c>
      <c r="O259" s="68">
        <f t="shared" si="127"/>
        <v>1.5497246297872342E-3</v>
      </c>
      <c r="P259" s="68">
        <f t="shared" si="127"/>
        <v>1188.1852131063838</v>
      </c>
      <c r="Q259" s="68">
        <f t="shared" si="127"/>
        <v>2.8915593702127651E-2</v>
      </c>
      <c r="R259" s="68">
        <f t="shared" si="127"/>
        <v>6.4521462025531866E-3</v>
      </c>
      <c r="S259" s="68">
        <f t="shared" si="127"/>
        <v>4.2900913531914879E-2</v>
      </c>
      <c r="T259" s="68">
        <f t="shared" si="127"/>
        <v>6.9737608340425492</v>
      </c>
      <c r="U259" s="68">
        <f t="shared" si="127"/>
        <v>4.8608435948936157E-2</v>
      </c>
      <c r="V259" s="68">
        <f t="shared" si="127"/>
        <v>151.48747246978729</v>
      </c>
      <c r="W259" s="68">
        <f t="shared" si="127"/>
        <v>2.7464144292765957</v>
      </c>
      <c r="X259" s="68">
        <f t="shared" si="127"/>
        <v>0</v>
      </c>
      <c r="Y259" s="68">
        <f t="shared" si="127"/>
        <v>1.7991924970212774E-2</v>
      </c>
      <c r="Z259" s="68">
        <f t="shared" si="127"/>
        <v>4.3089904340425532E-3</v>
      </c>
      <c r="AA259" s="68">
        <f t="shared" si="127"/>
        <v>39.174014788085145</v>
      </c>
      <c r="AB259" s="68">
        <f t="shared" si="127"/>
        <v>5.9645499165957468E-3</v>
      </c>
      <c r="AC259" s="68">
        <f t="shared" si="127"/>
        <v>0</v>
      </c>
      <c r="AD259" s="68">
        <f t="shared" si="127"/>
        <v>199.23411033191471</v>
      </c>
      <c r="AE259" s="68">
        <f t="shared" si="127"/>
        <v>4.5357794042553208E-4</v>
      </c>
      <c r="AF259" s="68">
        <f t="shared" si="127"/>
        <v>1.5875227914893622E-3</v>
      </c>
      <c r="AG259" s="68">
        <f t="shared" si="127"/>
        <v>0.20312732098723413</v>
      </c>
    </row>
    <row r="260" spans="1:33" ht="12" x14ac:dyDescent="0.2">
      <c r="A260" s="74">
        <v>42223.739583333336</v>
      </c>
      <c r="B260" s="250">
        <f t="shared" si="76"/>
        <v>697</v>
      </c>
      <c r="C260" s="9">
        <f t="shared" si="77"/>
        <v>17765136</v>
      </c>
      <c r="D260" s="9"/>
      <c r="E260" s="13">
        <f t="shared" si="71"/>
        <v>1586.4493161373896</v>
      </c>
      <c r="F260" s="68">
        <f t="shared" ref="F260:AG260" si="128">F56*$C56/1000000</f>
        <v>11.284633616537754</v>
      </c>
      <c r="G260" s="68">
        <f t="shared" si="128"/>
        <v>3.724623294495204</v>
      </c>
      <c r="H260" s="68">
        <f t="shared" si="128"/>
        <v>1575.164682520852</v>
      </c>
      <c r="I260" s="68">
        <f t="shared" si="128"/>
        <v>260.54461852085205</v>
      </c>
      <c r="J260" s="68">
        <f t="shared" si="128"/>
        <v>0.67129535182978739</v>
      </c>
      <c r="K260" s="68">
        <f t="shared" si="128"/>
        <v>8.6368799489361624E-3</v>
      </c>
      <c r="L260" s="68">
        <f t="shared" si="128"/>
        <v>7.3517424510638266E-3</v>
      </c>
      <c r="M260" s="68">
        <f t="shared" si="128"/>
        <v>0.62790306219574399</v>
      </c>
      <c r="N260" s="68">
        <f t="shared" si="128"/>
        <v>0</v>
      </c>
      <c r="O260" s="68">
        <f t="shared" si="128"/>
        <v>1.5308255489361704E-3</v>
      </c>
      <c r="P260" s="68">
        <f t="shared" si="128"/>
        <v>1185.1991583319159</v>
      </c>
      <c r="Q260" s="68">
        <f t="shared" si="128"/>
        <v>2.9104584510638291E-2</v>
      </c>
      <c r="R260" s="68">
        <f t="shared" si="128"/>
        <v>6.5901094927659516E-3</v>
      </c>
      <c r="S260" s="68">
        <f t="shared" si="128"/>
        <v>4.3071005259574448E-2</v>
      </c>
      <c r="T260" s="68">
        <f t="shared" si="128"/>
        <v>6.888714970212761</v>
      </c>
      <c r="U260" s="68">
        <f t="shared" si="128"/>
        <v>4.8069812144680833E-2</v>
      </c>
      <c r="V260" s="68">
        <f t="shared" si="128"/>
        <v>151.37974770893624</v>
      </c>
      <c r="W260" s="68">
        <f t="shared" si="128"/>
        <v>2.7176878263829787</v>
      </c>
      <c r="X260" s="68">
        <f t="shared" si="128"/>
        <v>0</v>
      </c>
      <c r="Y260" s="68">
        <f t="shared" si="128"/>
        <v>1.8010824051063839E-2</v>
      </c>
      <c r="Z260" s="68">
        <f t="shared" si="128"/>
        <v>4.6680729702127657E-3</v>
      </c>
      <c r="AA260" s="68">
        <f t="shared" si="128"/>
        <v>39.181574420425576</v>
      </c>
      <c r="AB260" s="68">
        <f t="shared" si="128"/>
        <v>6.0174673429787265E-3</v>
      </c>
      <c r="AC260" s="68">
        <f t="shared" si="128"/>
        <v>0</v>
      </c>
      <c r="AD260" s="68">
        <f t="shared" si="128"/>
        <v>199.40420205957429</v>
      </c>
      <c r="AE260" s="68">
        <f t="shared" si="128"/>
        <v>4.913761021276597E-4</v>
      </c>
      <c r="AF260" s="68">
        <f t="shared" si="128"/>
        <v>1.7198163574468092E-3</v>
      </c>
      <c r="AG260" s="68">
        <f t="shared" si="128"/>
        <v>0.2037698897361703</v>
      </c>
    </row>
    <row r="261" spans="1:33" ht="12" x14ac:dyDescent="0.2">
      <c r="A261" s="74">
        <v>42223.75</v>
      </c>
      <c r="B261" s="250">
        <f t="shared" si="76"/>
        <v>697</v>
      </c>
      <c r="C261" s="9">
        <f t="shared" si="77"/>
        <v>17765136</v>
      </c>
      <c r="D261" s="9"/>
      <c r="E261" s="13">
        <f t="shared" si="71"/>
        <v>1583.4210521557491</v>
      </c>
      <c r="F261" s="68">
        <f t="shared" ref="F261:AG261" si="129">F57*$C57/1000000</f>
        <v>11.172497810215889</v>
      </c>
      <c r="G261" s="68">
        <f t="shared" si="129"/>
        <v>3.7005572049392974</v>
      </c>
      <c r="H261" s="68">
        <f t="shared" si="129"/>
        <v>1572.2485543455327</v>
      </c>
      <c r="I261" s="68">
        <f t="shared" si="129"/>
        <v>257.62849034553278</v>
      </c>
      <c r="J261" s="68">
        <f t="shared" si="129"/>
        <v>0.66827149889361714</v>
      </c>
      <c r="K261" s="68">
        <f t="shared" si="129"/>
        <v>8.6179808680850994E-3</v>
      </c>
      <c r="L261" s="68">
        <f t="shared" si="129"/>
        <v>7.3706415319148904E-3</v>
      </c>
      <c r="M261" s="68">
        <f t="shared" si="129"/>
        <v>0.63138049307233968</v>
      </c>
      <c r="N261" s="68">
        <f t="shared" si="129"/>
        <v>0</v>
      </c>
      <c r="O261" s="68">
        <f t="shared" si="129"/>
        <v>1.5119264680851067E-3</v>
      </c>
      <c r="P261" s="68">
        <f t="shared" si="129"/>
        <v>1182.213103557448</v>
      </c>
      <c r="Q261" s="68">
        <f t="shared" si="129"/>
        <v>2.9293575319148928E-2</v>
      </c>
      <c r="R261" s="68">
        <f t="shared" si="129"/>
        <v>6.7280727829787173E-3</v>
      </c>
      <c r="S261" s="68">
        <f t="shared" si="129"/>
        <v>4.3241096987234023E-2</v>
      </c>
      <c r="T261" s="68">
        <f t="shared" si="129"/>
        <v>6.8036691063829737</v>
      </c>
      <c r="U261" s="68">
        <f t="shared" si="129"/>
        <v>4.7531188340425523E-2</v>
      </c>
      <c r="V261" s="68">
        <f t="shared" si="129"/>
        <v>151.27202294808518</v>
      </c>
      <c r="W261" s="68">
        <f t="shared" si="129"/>
        <v>2.6889612234893616</v>
      </c>
      <c r="X261" s="68">
        <f t="shared" si="129"/>
        <v>0</v>
      </c>
      <c r="Y261" s="68">
        <f t="shared" si="129"/>
        <v>1.8029723131914904E-2</v>
      </c>
      <c r="Z261" s="68">
        <f t="shared" si="129"/>
        <v>5.0271555063829782E-3</v>
      </c>
      <c r="AA261" s="68">
        <f t="shared" si="129"/>
        <v>39.189134052766008</v>
      </c>
      <c r="AB261" s="68">
        <f t="shared" si="129"/>
        <v>6.0703847693617053E-3</v>
      </c>
      <c r="AC261" s="68">
        <f t="shared" si="129"/>
        <v>0</v>
      </c>
      <c r="AD261" s="68">
        <f t="shared" si="129"/>
        <v>199.57429378723384</v>
      </c>
      <c r="AE261" s="68">
        <f t="shared" si="129"/>
        <v>5.2917426382978743E-4</v>
      </c>
      <c r="AF261" s="68">
        <f t="shared" si="129"/>
        <v>1.8521099234042561E-3</v>
      </c>
      <c r="AG261" s="68">
        <f t="shared" si="129"/>
        <v>0.2044124584851065</v>
      </c>
    </row>
    <row r="262" spans="1:33" ht="12" x14ac:dyDescent="0.2">
      <c r="A262" s="74">
        <v>42223.760416666664</v>
      </c>
      <c r="B262" s="250">
        <f t="shared" si="76"/>
        <v>691</v>
      </c>
      <c r="C262" s="9">
        <f t="shared" si="77"/>
        <v>17612208.000000004</v>
      </c>
      <c r="D262" s="9"/>
      <c r="E262" s="13">
        <f t="shared" si="71"/>
        <v>1566.7882591510891</v>
      </c>
      <c r="F262" s="68">
        <f t="shared" ref="F262:AG262" si="130">F58*$C58/1000000</f>
        <v>10.965150853214629</v>
      </c>
      <c r="G262" s="68">
        <f t="shared" si="130"/>
        <v>3.6448426983210154</v>
      </c>
      <c r="H262" s="68">
        <f t="shared" si="130"/>
        <v>1555.8231082978737</v>
      </c>
      <c r="I262" s="68">
        <f t="shared" si="130"/>
        <v>252.51971629787334</v>
      </c>
      <c r="J262" s="68">
        <f t="shared" si="130"/>
        <v>0.6595209804255322</v>
      </c>
      <c r="K262" s="68">
        <f t="shared" si="130"/>
        <v>8.525058127659569E-3</v>
      </c>
      <c r="L262" s="68">
        <f t="shared" si="130"/>
        <v>7.3259290723404237E-3</v>
      </c>
      <c r="M262" s="68">
        <f t="shared" si="130"/>
        <v>0.62939286291063767</v>
      </c>
      <c r="N262" s="68">
        <f t="shared" si="130"/>
        <v>0</v>
      </c>
      <c r="O262" s="68">
        <f t="shared" si="130"/>
        <v>1.4801749276595751E-3</v>
      </c>
      <c r="P262" s="68">
        <f t="shared" si="130"/>
        <v>1169.0758833702141</v>
      </c>
      <c r="Q262" s="68">
        <f t="shared" si="130"/>
        <v>2.9228770723404254E-2</v>
      </c>
      <c r="R262" s="68">
        <f t="shared" si="130"/>
        <v>6.8069310280851015E-3</v>
      </c>
      <c r="S262" s="68">
        <f t="shared" si="130"/>
        <v>4.303749125106382E-2</v>
      </c>
      <c r="T262" s="68">
        <f t="shared" si="130"/>
        <v>6.6607871744680818</v>
      </c>
      <c r="U262" s="68">
        <f t="shared" si="130"/>
        <v>4.6588037438297869E-2</v>
      </c>
      <c r="V262" s="68">
        <f t="shared" si="130"/>
        <v>149.86302732765967</v>
      </c>
      <c r="W262" s="68">
        <f t="shared" si="130"/>
        <v>2.6373344660425539</v>
      </c>
      <c r="X262" s="68">
        <f t="shared" si="130"/>
        <v>0</v>
      </c>
      <c r="Y262" s="68">
        <f t="shared" si="130"/>
        <v>1.7893253872340441E-2</v>
      </c>
      <c r="Z262" s="68">
        <f t="shared" si="130"/>
        <v>5.3398715744680855E-3</v>
      </c>
      <c r="AA262" s="68">
        <f t="shared" si="130"/>
        <v>38.859275948936229</v>
      </c>
      <c r="AB262" s="68">
        <f t="shared" si="130"/>
        <v>6.0705908425531963E-3</v>
      </c>
      <c r="AC262" s="68">
        <f t="shared" si="130"/>
        <v>0</v>
      </c>
      <c r="AD262" s="68">
        <f t="shared" si="130"/>
        <v>198.02492165106366</v>
      </c>
      <c r="AE262" s="68">
        <f t="shared" si="130"/>
        <v>5.620917446808514E-4</v>
      </c>
      <c r="AF262" s="68">
        <f t="shared" si="130"/>
        <v>1.9673211063829799E-3</v>
      </c>
      <c r="AG262" s="68">
        <f t="shared" si="130"/>
        <v>0.20328984765957461</v>
      </c>
    </row>
    <row r="263" spans="1:33" ht="12" x14ac:dyDescent="0.2">
      <c r="A263" s="74">
        <v>42223.770833333336</v>
      </c>
      <c r="B263" s="250">
        <f t="shared" si="76"/>
        <v>703</v>
      </c>
      <c r="C263" s="9">
        <f t="shared" si="77"/>
        <v>17918064.000000004</v>
      </c>
      <c r="D263" s="9"/>
      <c r="E263" s="13">
        <f t="shared" ref="E263:E326" si="131">SUM(J263:AG263)</f>
        <v>1590.9429849459179</v>
      </c>
      <c r="F263" s="68">
        <f t="shared" ref="F263:AG263" si="132">F59*$C59/1000000</f>
        <v>11.042472047193343</v>
      </c>
      <c r="G263" s="68">
        <f t="shared" si="132"/>
        <v>3.6838662742571766</v>
      </c>
      <c r="H263" s="68">
        <f t="shared" si="132"/>
        <v>1579.9005128987246</v>
      </c>
      <c r="I263" s="68">
        <f t="shared" si="132"/>
        <v>253.96377689872426</v>
      </c>
      <c r="J263" s="68">
        <f t="shared" si="132"/>
        <v>0.6679244282553195</v>
      </c>
      <c r="K263" s="68">
        <f t="shared" si="132"/>
        <v>8.6540436765957397E-3</v>
      </c>
      <c r="L263" s="68">
        <f t="shared" si="132"/>
        <v>7.4722139234042534E-3</v>
      </c>
      <c r="M263" s="68">
        <f t="shared" si="132"/>
        <v>0.64383035070638228</v>
      </c>
      <c r="N263" s="68">
        <f t="shared" si="132"/>
        <v>0</v>
      </c>
      <c r="O263" s="68">
        <f t="shared" si="132"/>
        <v>1.4868180765957454E-3</v>
      </c>
      <c r="P263" s="68">
        <f t="shared" si="132"/>
        <v>1186.366454502129</v>
      </c>
      <c r="Q263" s="68">
        <f t="shared" si="132"/>
        <v>2.9926979234042549E-2</v>
      </c>
      <c r="R263" s="68">
        <f t="shared" si="132"/>
        <v>7.0642920408510584E-3</v>
      </c>
      <c r="S263" s="68">
        <f t="shared" si="132"/>
        <v>4.3956442110638289E-2</v>
      </c>
      <c r="T263" s="68">
        <f t="shared" si="132"/>
        <v>6.6906813446808471</v>
      </c>
      <c r="U263" s="68">
        <f t="shared" si="132"/>
        <v>4.6853831182978721E-2</v>
      </c>
      <c r="V263" s="68">
        <f t="shared" si="132"/>
        <v>152.35691695659588</v>
      </c>
      <c r="W263" s="68">
        <f t="shared" si="132"/>
        <v>2.6541608844255329</v>
      </c>
      <c r="X263" s="68">
        <f t="shared" si="132"/>
        <v>0</v>
      </c>
      <c r="Y263" s="68">
        <f t="shared" si="132"/>
        <v>1.8223052323404269E-2</v>
      </c>
      <c r="Z263" s="68">
        <f t="shared" si="132"/>
        <v>5.7947781446808519E-3</v>
      </c>
      <c r="AA263" s="68">
        <f t="shared" si="132"/>
        <v>39.541736129361773</v>
      </c>
      <c r="AB263" s="68">
        <f t="shared" si="132"/>
        <v>6.2293865055319192E-3</v>
      </c>
      <c r="AC263" s="68">
        <f t="shared" si="132"/>
        <v>0</v>
      </c>
      <c r="AD263" s="68">
        <f t="shared" si="132"/>
        <v>201.63540531063811</v>
      </c>
      <c r="AE263" s="68">
        <f t="shared" si="132"/>
        <v>6.0997664680851097E-4</v>
      </c>
      <c r="AF263" s="68">
        <f t="shared" si="132"/>
        <v>2.1349182638297887E-3</v>
      </c>
      <c r="AG263" s="68">
        <f t="shared" si="132"/>
        <v>0.20746830699574484</v>
      </c>
    </row>
    <row r="264" spans="1:33" ht="12" x14ac:dyDescent="0.2">
      <c r="A264" s="74">
        <v>42223.78125</v>
      </c>
      <c r="B264" s="250">
        <f t="shared" si="76"/>
        <v>697</v>
      </c>
      <c r="C264" s="9">
        <f t="shared" si="77"/>
        <v>17765136</v>
      </c>
      <c r="D264" s="9"/>
      <c r="E264" s="13">
        <f t="shared" si="131"/>
        <v>1574.3362602108264</v>
      </c>
      <c r="F264" s="68">
        <f t="shared" ref="F264:AG264" si="133">F60*$C60/1000000</f>
        <v>10.836090391250796</v>
      </c>
      <c r="G264" s="68">
        <f t="shared" si="133"/>
        <v>3.6283589362720789</v>
      </c>
      <c r="H264" s="68">
        <f t="shared" si="133"/>
        <v>1563.5001698195756</v>
      </c>
      <c r="I264" s="68">
        <f t="shared" si="133"/>
        <v>248.88010581957565</v>
      </c>
      <c r="J264" s="68">
        <f t="shared" si="133"/>
        <v>0.65919994008510652</v>
      </c>
      <c r="K264" s="68">
        <f t="shared" si="133"/>
        <v>8.5612836255319087E-3</v>
      </c>
      <c r="L264" s="68">
        <f t="shared" si="133"/>
        <v>7.4273387744680812E-3</v>
      </c>
      <c r="M264" s="68">
        <f t="shared" si="133"/>
        <v>0.64181278570212685</v>
      </c>
      <c r="N264" s="68">
        <f t="shared" si="133"/>
        <v>0</v>
      </c>
      <c r="O264" s="68">
        <f t="shared" si="133"/>
        <v>1.4552292255319153E-3</v>
      </c>
      <c r="P264" s="68">
        <f t="shared" si="133"/>
        <v>1173.2549392340438</v>
      </c>
      <c r="Q264" s="68">
        <f t="shared" si="133"/>
        <v>2.9860547744680839E-2</v>
      </c>
      <c r="R264" s="68">
        <f t="shared" si="133"/>
        <v>7.1419626536170138E-3</v>
      </c>
      <c r="S264" s="68">
        <f t="shared" si="133"/>
        <v>4.3751372170212743E-2</v>
      </c>
      <c r="T264" s="68">
        <f t="shared" si="133"/>
        <v>6.548531514893611</v>
      </c>
      <c r="U264" s="68">
        <f t="shared" si="133"/>
        <v>4.5915316927659558E-2</v>
      </c>
      <c r="V264" s="68">
        <f t="shared" si="133"/>
        <v>150.94884866553198</v>
      </c>
      <c r="W264" s="68">
        <f t="shared" si="133"/>
        <v>2.6027814148085113</v>
      </c>
      <c r="X264" s="68">
        <f t="shared" si="133"/>
        <v>0</v>
      </c>
      <c r="Y264" s="68">
        <f t="shared" si="133"/>
        <v>1.8086420374468098E-2</v>
      </c>
      <c r="Z264" s="68">
        <f t="shared" si="133"/>
        <v>6.1044031148936168E-3</v>
      </c>
      <c r="AA264" s="68">
        <f t="shared" si="133"/>
        <v>39.211812949787294</v>
      </c>
      <c r="AB264" s="68">
        <f t="shared" si="133"/>
        <v>6.2291370485106417E-3</v>
      </c>
      <c r="AC264" s="68">
        <f t="shared" si="133"/>
        <v>0</v>
      </c>
      <c r="AD264" s="68">
        <f t="shared" si="133"/>
        <v>200.0845689702125</v>
      </c>
      <c r="AE264" s="68">
        <f t="shared" si="133"/>
        <v>6.4256874893617029E-4</v>
      </c>
      <c r="AF264" s="68">
        <f t="shared" si="133"/>
        <v>2.2489906212765968E-3</v>
      </c>
      <c r="AG264" s="68">
        <f t="shared" si="133"/>
        <v>0.20634016473191502</v>
      </c>
    </row>
    <row r="265" spans="1:33" ht="12" x14ac:dyDescent="0.2">
      <c r="A265" s="74">
        <v>42223.791666666664</v>
      </c>
      <c r="B265" s="250">
        <f t="shared" si="76"/>
        <v>703</v>
      </c>
      <c r="C265" s="9">
        <f t="shared" si="77"/>
        <v>17918064.000000004</v>
      </c>
      <c r="D265" s="9"/>
      <c r="E265" s="13">
        <f t="shared" si="131"/>
        <v>1584.8343204434977</v>
      </c>
      <c r="F265" s="68">
        <f t="shared" ref="F265:AG265" si="134">F61*$C61/1000000</f>
        <v>10.816269832432162</v>
      </c>
      <c r="G265" s="68">
        <f t="shared" si="134"/>
        <v>3.635319757878976</v>
      </c>
      <c r="H265" s="68">
        <f t="shared" si="134"/>
        <v>1574.0180506110651</v>
      </c>
      <c r="I265" s="68">
        <f t="shared" si="134"/>
        <v>248.0813146110649</v>
      </c>
      <c r="J265" s="68">
        <f t="shared" si="134"/>
        <v>0.66182466178723431</v>
      </c>
      <c r="K265" s="68">
        <f t="shared" si="134"/>
        <v>8.6159201361702097E-3</v>
      </c>
      <c r="L265" s="68">
        <f t="shared" si="134"/>
        <v>7.5103374638297842E-3</v>
      </c>
      <c r="M265" s="68">
        <f t="shared" si="134"/>
        <v>0.65084508214468006</v>
      </c>
      <c r="N265" s="68">
        <f t="shared" si="134"/>
        <v>0</v>
      </c>
      <c r="O265" s="68">
        <f t="shared" si="134"/>
        <v>1.4486945361702134E-3</v>
      </c>
      <c r="P265" s="68">
        <f t="shared" si="134"/>
        <v>1180.342935114895</v>
      </c>
      <c r="Q265" s="68">
        <f t="shared" si="134"/>
        <v>3.0308214638297869E-2</v>
      </c>
      <c r="R265" s="68">
        <f t="shared" si="134"/>
        <v>7.3425938859574408E-3</v>
      </c>
      <c r="S265" s="68">
        <f t="shared" si="134"/>
        <v>4.4299553974468074E-2</v>
      </c>
      <c r="T265" s="68">
        <f t="shared" si="134"/>
        <v>6.5191254127659528</v>
      </c>
      <c r="U265" s="68">
        <f t="shared" si="134"/>
        <v>4.5767310280851056E-2</v>
      </c>
      <c r="V265" s="68">
        <f t="shared" si="134"/>
        <v>152.13961277617034</v>
      </c>
      <c r="W265" s="68">
        <f t="shared" si="134"/>
        <v>2.5962131029787243</v>
      </c>
      <c r="X265" s="68">
        <f t="shared" si="134"/>
        <v>0</v>
      </c>
      <c r="Y265" s="68">
        <f t="shared" si="134"/>
        <v>1.8261175863829804E-2</v>
      </c>
      <c r="Z265" s="68">
        <f t="shared" si="134"/>
        <v>6.5191254127659583E-3</v>
      </c>
      <c r="AA265" s="68">
        <f t="shared" si="134"/>
        <v>39.556985545531987</v>
      </c>
      <c r="AB265" s="68">
        <f t="shared" si="134"/>
        <v>6.3361324187234096E-3</v>
      </c>
      <c r="AC265" s="68">
        <f t="shared" si="134"/>
        <v>0</v>
      </c>
      <c r="AD265" s="68">
        <f t="shared" si="134"/>
        <v>201.97851717446787</v>
      </c>
      <c r="AE265" s="68">
        <f t="shared" si="134"/>
        <v>6.8622372765957476E-4</v>
      </c>
      <c r="AF265" s="68">
        <f t="shared" si="134"/>
        <v>2.4017830468085121E-3</v>
      </c>
      <c r="AG265" s="68">
        <f t="shared" si="134"/>
        <v>0.20876450737021296</v>
      </c>
    </row>
    <row r="266" spans="1:33" ht="12" x14ac:dyDescent="0.2">
      <c r="A266" s="74">
        <v>42223.802083333336</v>
      </c>
      <c r="B266" s="250">
        <f t="shared" si="76"/>
        <v>708</v>
      </c>
      <c r="C266" s="9">
        <f t="shared" si="77"/>
        <v>18045504</v>
      </c>
      <c r="D266" s="9"/>
      <c r="E266" s="13">
        <f t="shared" si="131"/>
        <v>1593.030201479572</v>
      </c>
      <c r="F266" s="68">
        <f t="shared" ref="F266:AG266" si="135">F62*$C62/1000000</f>
        <v>10.77929368042178</v>
      </c>
      <c r="G266" s="68">
        <f t="shared" si="135"/>
        <v>3.6367296184643396</v>
      </c>
      <c r="H266" s="68">
        <f t="shared" si="135"/>
        <v>1582.2509077991499</v>
      </c>
      <c r="I266" s="68">
        <f t="shared" si="135"/>
        <v>246.88361179915006</v>
      </c>
      <c r="J266" s="68">
        <f t="shared" si="135"/>
        <v>0.66346023217021299</v>
      </c>
      <c r="K266" s="68">
        <f t="shared" si="135"/>
        <v>8.6580024510638249E-3</v>
      </c>
      <c r="L266" s="68">
        <f t="shared" si="135"/>
        <v>7.5829511489361656E-3</v>
      </c>
      <c r="M266" s="68">
        <f t="shared" si="135"/>
        <v>0.65900644820425425</v>
      </c>
      <c r="N266" s="68">
        <f t="shared" si="135"/>
        <v>0</v>
      </c>
      <c r="O266" s="68">
        <f t="shared" si="135"/>
        <v>1.4398008510638301E-3</v>
      </c>
      <c r="P266" s="68">
        <f t="shared" si="135"/>
        <v>1185.7047968680865</v>
      </c>
      <c r="Q266" s="68">
        <f t="shared" si="135"/>
        <v>3.071575148936169E-2</v>
      </c>
      <c r="R266" s="68">
        <f t="shared" si="135"/>
        <v>7.5349577872340342E-3</v>
      </c>
      <c r="S266" s="68">
        <f t="shared" si="135"/>
        <v>4.4787405140425507E-2</v>
      </c>
      <c r="T266" s="68">
        <f t="shared" si="135"/>
        <v>6.4791038297872277</v>
      </c>
      <c r="U266" s="68">
        <f t="shared" si="135"/>
        <v>4.5545700255319135E-2</v>
      </c>
      <c r="V266" s="68">
        <f t="shared" si="135"/>
        <v>153.1122619710639</v>
      </c>
      <c r="W266" s="68">
        <f t="shared" si="135"/>
        <v>2.5854983816170218</v>
      </c>
      <c r="X266" s="68">
        <f t="shared" si="135"/>
        <v>0</v>
      </c>
      <c r="Y266" s="68">
        <f t="shared" si="135"/>
        <v>1.8410253548936183E-2</v>
      </c>
      <c r="Z266" s="68">
        <f t="shared" si="135"/>
        <v>6.9302414297872338E-3</v>
      </c>
      <c r="AA266" s="68">
        <f t="shared" si="135"/>
        <v>39.84600861957454</v>
      </c>
      <c r="AB266" s="68">
        <f t="shared" si="135"/>
        <v>6.4349499370212806E-3</v>
      </c>
      <c r="AC266" s="68">
        <f t="shared" si="135"/>
        <v>0</v>
      </c>
      <c r="AD266" s="68">
        <f t="shared" si="135"/>
        <v>203.58784034042523</v>
      </c>
      <c r="AE266" s="68">
        <f t="shared" si="135"/>
        <v>7.2949909787234054E-4</v>
      </c>
      <c r="AF266" s="68">
        <f t="shared" si="135"/>
        <v>2.5532468425531929E-3</v>
      </c>
      <c r="AG266" s="68">
        <f t="shared" si="135"/>
        <v>0.21090202866382993</v>
      </c>
    </row>
    <row r="267" spans="1:33" ht="12" x14ac:dyDescent="0.2">
      <c r="A267" s="74">
        <v>42223.8125</v>
      </c>
      <c r="B267" s="250">
        <f t="shared" si="76"/>
        <v>708</v>
      </c>
      <c r="C267" s="9">
        <f t="shared" si="77"/>
        <v>18045504</v>
      </c>
      <c r="D267" s="9"/>
      <c r="E267" s="13">
        <f t="shared" si="131"/>
        <v>1589.9541456703878</v>
      </c>
      <c r="F267" s="68">
        <f t="shared" ref="F267:AG267" si="136">F63*$C63/1000000</f>
        <v>10.665388155493021</v>
      </c>
      <c r="G267" s="68">
        <f t="shared" si="136"/>
        <v>3.6122837197483491</v>
      </c>
      <c r="H267" s="68">
        <f t="shared" si="136"/>
        <v>1579.288757514895</v>
      </c>
      <c r="I267" s="68">
        <f t="shared" si="136"/>
        <v>243.92146151489484</v>
      </c>
      <c r="J267" s="68">
        <f t="shared" si="136"/>
        <v>0.6603886570212768</v>
      </c>
      <c r="K267" s="68">
        <f t="shared" si="136"/>
        <v>8.638805106382973E-3</v>
      </c>
      <c r="L267" s="68">
        <f t="shared" si="136"/>
        <v>7.6021484936170166E-3</v>
      </c>
      <c r="M267" s="68">
        <f t="shared" si="136"/>
        <v>0.66253875962553077</v>
      </c>
      <c r="N267" s="68">
        <f t="shared" si="136"/>
        <v>0</v>
      </c>
      <c r="O267" s="68">
        <f t="shared" si="136"/>
        <v>1.4206035063829791E-3</v>
      </c>
      <c r="P267" s="68">
        <f t="shared" si="136"/>
        <v>1182.6716164085121</v>
      </c>
      <c r="Q267" s="68">
        <f t="shared" si="136"/>
        <v>3.0907724936170201E-2</v>
      </c>
      <c r="R267" s="68">
        <f t="shared" si="136"/>
        <v>7.6750984034042466E-3</v>
      </c>
      <c r="S267" s="68">
        <f t="shared" si="136"/>
        <v>4.496018124255316E-2</v>
      </c>
      <c r="T267" s="68">
        <f t="shared" si="136"/>
        <v>6.3927157787233977</v>
      </c>
      <c r="U267" s="68">
        <f t="shared" si="136"/>
        <v>4.4998575931914871E-2</v>
      </c>
      <c r="V267" s="68">
        <f t="shared" si="136"/>
        <v>153.00283710638308</v>
      </c>
      <c r="W267" s="68">
        <f t="shared" si="136"/>
        <v>2.5563184177021281</v>
      </c>
      <c r="X267" s="68">
        <f t="shared" si="136"/>
        <v>0</v>
      </c>
      <c r="Y267" s="68">
        <f t="shared" si="136"/>
        <v>1.8429450893617035E-2</v>
      </c>
      <c r="Z267" s="68">
        <f t="shared" si="136"/>
        <v>7.2949909787234039E-3</v>
      </c>
      <c r="AA267" s="68">
        <f t="shared" si="136"/>
        <v>39.853687557446882</v>
      </c>
      <c r="AB267" s="68">
        <f t="shared" si="136"/>
        <v>6.4887025021276639E-3</v>
      </c>
      <c r="AC267" s="68">
        <f t="shared" si="136"/>
        <v>0</v>
      </c>
      <c r="AD267" s="68">
        <f t="shared" si="136"/>
        <v>203.7606164425529</v>
      </c>
      <c r="AE267" s="68">
        <f t="shared" si="136"/>
        <v>7.6789378723404267E-4</v>
      </c>
      <c r="AF267" s="68">
        <f t="shared" si="136"/>
        <v>2.6876282553191504E-3</v>
      </c>
      <c r="AG267" s="68">
        <f t="shared" si="136"/>
        <v>0.21155473838297889</v>
      </c>
    </row>
    <row r="268" spans="1:33" ht="12" x14ac:dyDescent="0.2">
      <c r="A268" s="74">
        <v>42223.822916666664</v>
      </c>
      <c r="B268" s="250">
        <f t="shared" si="76"/>
        <v>708</v>
      </c>
      <c r="C268" s="9">
        <f t="shared" si="77"/>
        <v>18045504</v>
      </c>
      <c r="D268" s="9"/>
      <c r="E268" s="13">
        <f t="shared" si="131"/>
        <v>1586.8780898612035</v>
      </c>
      <c r="F268" s="68">
        <f t="shared" ref="F268:AG268" si="137">F64*$C64/1000000</f>
        <v>10.551482630563237</v>
      </c>
      <c r="G268" s="68">
        <f t="shared" si="137"/>
        <v>3.5878378210313304</v>
      </c>
      <c r="H268" s="68">
        <f t="shared" si="137"/>
        <v>1576.3266072306396</v>
      </c>
      <c r="I268" s="68">
        <f t="shared" si="137"/>
        <v>240.95931123063963</v>
      </c>
      <c r="J268" s="68">
        <f t="shared" si="137"/>
        <v>0.65731708187234061</v>
      </c>
      <c r="K268" s="68">
        <f t="shared" si="137"/>
        <v>8.6196077617021211E-3</v>
      </c>
      <c r="L268" s="68">
        <f t="shared" si="137"/>
        <v>7.6213458382978667E-3</v>
      </c>
      <c r="M268" s="68">
        <f t="shared" si="137"/>
        <v>0.66607107104680729</v>
      </c>
      <c r="N268" s="68">
        <f t="shared" si="137"/>
        <v>0</v>
      </c>
      <c r="O268" s="68">
        <f t="shared" si="137"/>
        <v>1.4014061617021283E-3</v>
      </c>
      <c r="P268" s="68">
        <f t="shared" si="137"/>
        <v>1179.6384359489377</v>
      </c>
      <c r="Q268" s="68">
        <f t="shared" si="137"/>
        <v>3.109969838297871E-2</v>
      </c>
      <c r="R268" s="68">
        <f t="shared" si="137"/>
        <v>7.81523901957446E-3</v>
      </c>
      <c r="S268" s="68">
        <f t="shared" si="137"/>
        <v>4.513295734468082E-2</v>
      </c>
      <c r="T268" s="68">
        <f t="shared" si="137"/>
        <v>6.306327727659566</v>
      </c>
      <c r="U268" s="68">
        <f t="shared" si="137"/>
        <v>4.4451451608510613E-2</v>
      </c>
      <c r="V268" s="68">
        <f t="shared" si="137"/>
        <v>152.89341224170224</v>
      </c>
      <c r="W268" s="68">
        <f t="shared" si="137"/>
        <v>2.5271384537872348</v>
      </c>
      <c r="X268" s="68">
        <f t="shared" si="137"/>
        <v>0</v>
      </c>
      <c r="Y268" s="68">
        <f t="shared" si="137"/>
        <v>1.8448648238297886E-2</v>
      </c>
      <c r="Z268" s="68">
        <f t="shared" si="137"/>
        <v>7.659740527659574E-3</v>
      </c>
      <c r="AA268" s="68">
        <f t="shared" si="137"/>
        <v>39.861366495319224</v>
      </c>
      <c r="AB268" s="68">
        <f t="shared" si="137"/>
        <v>6.5424550672340473E-3</v>
      </c>
      <c r="AC268" s="68">
        <f t="shared" si="137"/>
        <v>0</v>
      </c>
      <c r="AD268" s="68">
        <f t="shared" si="137"/>
        <v>203.93339254468054</v>
      </c>
      <c r="AE268" s="68">
        <f t="shared" si="137"/>
        <v>8.062884765957447E-4</v>
      </c>
      <c r="AF268" s="68">
        <f t="shared" si="137"/>
        <v>2.822009668085108E-3</v>
      </c>
      <c r="AG268" s="68">
        <f t="shared" si="137"/>
        <v>0.21220744810212783</v>
      </c>
    </row>
    <row r="269" spans="1:33" ht="12" x14ac:dyDescent="0.2">
      <c r="A269" s="74">
        <v>42223.833333333336</v>
      </c>
      <c r="B269" s="250">
        <f t="shared" si="76"/>
        <v>708</v>
      </c>
      <c r="C269" s="9">
        <f t="shared" si="77"/>
        <v>18045504</v>
      </c>
      <c r="D269" s="9"/>
      <c r="E269" s="13">
        <f t="shared" si="131"/>
        <v>1583.8020340520188</v>
      </c>
      <c r="F269" s="68">
        <f t="shared" ref="F269:AG269" si="138">F65*$C65/1000000</f>
        <v>10.437577105634224</v>
      </c>
      <c r="G269" s="68">
        <f t="shared" si="138"/>
        <v>3.563391922315081</v>
      </c>
      <c r="H269" s="68">
        <f t="shared" si="138"/>
        <v>1573.3644569463845</v>
      </c>
      <c r="I269" s="68">
        <f t="shared" si="138"/>
        <v>237.99716094638441</v>
      </c>
      <c r="J269" s="68">
        <f t="shared" si="138"/>
        <v>0.65424550672340454</v>
      </c>
      <c r="K269" s="68">
        <f t="shared" si="138"/>
        <v>8.6004104170212727E-3</v>
      </c>
      <c r="L269" s="68">
        <f t="shared" si="138"/>
        <v>7.6405431829787178E-3</v>
      </c>
      <c r="M269" s="68">
        <f t="shared" si="138"/>
        <v>0.66960338246808382</v>
      </c>
      <c r="N269" s="68">
        <f t="shared" si="138"/>
        <v>0</v>
      </c>
      <c r="O269" s="68">
        <f t="shared" si="138"/>
        <v>1.382208817021277E-3</v>
      </c>
      <c r="P269" s="68">
        <f t="shared" si="138"/>
        <v>1176.6052554893633</v>
      </c>
      <c r="Q269" s="68">
        <f t="shared" si="138"/>
        <v>3.1291671829787218E-2</v>
      </c>
      <c r="R269" s="68">
        <f t="shared" si="138"/>
        <v>7.9553796357446707E-3</v>
      </c>
      <c r="S269" s="68">
        <f t="shared" si="138"/>
        <v>4.530573344680848E-2</v>
      </c>
      <c r="T269" s="68">
        <f t="shared" si="138"/>
        <v>6.219939676595736</v>
      </c>
      <c r="U269" s="68">
        <f t="shared" si="138"/>
        <v>4.3904327285106362E-2</v>
      </c>
      <c r="V269" s="68">
        <f t="shared" si="138"/>
        <v>152.78398737702139</v>
      </c>
      <c r="W269" s="68">
        <f t="shared" si="138"/>
        <v>2.497958489872341</v>
      </c>
      <c r="X269" s="68">
        <f t="shared" si="138"/>
        <v>0</v>
      </c>
      <c r="Y269" s="68">
        <f t="shared" si="138"/>
        <v>1.8467845582978738E-2</v>
      </c>
      <c r="Z269" s="68">
        <f t="shared" si="138"/>
        <v>8.0244900765957441E-3</v>
      </c>
      <c r="AA269" s="68">
        <f t="shared" si="138"/>
        <v>39.869045433191566</v>
      </c>
      <c r="AB269" s="68">
        <f t="shared" si="138"/>
        <v>6.5962076323404307E-3</v>
      </c>
      <c r="AC269" s="68">
        <f t="shared" si="138"/>
        <v>0</v>
      </c>
      <c r="AD269" s="68">
        <f t="shared" si="138"/>
        <v>204.10616864680819</v>
      </c>
      <c r="AE269" s="68">
        <f t="shared" si="138"/>
        <v>8.4468316595744683E-4</v>
      </c>
      <c r="AF269" s="68">
        <f t="shared" si="138"/>
        <v>2.9563910808510655E-3</v>
      </c>
      <c r="AG269" s="68">
        <f t="shared" si="138"/>
        <v>0.21286015782127679</v>
      </c>
    </row>
    <row r="270" spans="1:33" ht="12" x14ac:dyDescent="0.2">
      <c r="A270" s="74">
        <v>42223.84375</v>
      </c>
      <c r="B270" s="250">
        <f t="shared" si="76"/>
        <v>708</v>
      </c>
      <c r="C270" s="9">
        <f t="shared" si="77"/>
        <v>18045504</v>
      </c>
      <c r="D270" s="9"/>
      <c r="E270" s="13">
        <f t="shared" si="131"/>
        <v>1580.7259782428343</v>
      </c>
      <c r="F270" s="68">
        <f t="shared" ref="F270:AG270" si="139">F66*$C66/1000000</f>
        <v>10.323671580704952</v>
      </c>
      <c r="G270" s="68">
        <f t="shared" si="139"/>
        <v>3.5389460235985761</v>
      </c>
      <c r="H270" s="68">
        <f t="shared" si="139"/>
        <v>1570.4023066621289</v>
      </c>
      <c r="I270" s="68">
        <f t="shared" si="139"/>
        <v>235.03501066212891</v>
      </c>
      <c r="J270" s="68">
        <f t="shared" si="139"/>
        <v>0.65117393157446835</v>
      </c>
      <c r="K270" s="68">
        <f t="shared" si="139"/>
        <v>8.5812130723404208E-3</v>
      </c>
      <c r="L270" s="68">
        <f t="shared" si="139"/>
        <v>7.6597405276595688E-3</v>
      </c>
      <c r="M270" s="68">
        <f t="shared" si="139"/>
        <v>0.67313569388936045</v>
      </c>
      <c r="N270" s="68">
        <f t="shared" si="139"/>
        <v>0</v>
      </c>
      <c r="O270" s="68">
        <f t="shared" si="139"/>
        <v>1.363011472340426E-3</v>
      </c>
      <c r="P270" s="68">
        <f t="shared" si="139"/>
        <v>1173.5720750297889</v>
      </c>
      <c r="Q270" s="68">
        <f t="shared" si="139"/>
        <v>3.148364527659573E-2</v>
      </c>
      <c r="R270" s="68">
        <f t="shared" si="139"/>
        <v>8.0955202519148832E-3</v>
      </c>
      <c r="S270" s="68">
        <f t="shared" si="139"/>
        <v>4.547850954893614E-2</v>
      </c>
      <c r="T270" s="68">
        <f t="shared" si="139"/>
        <v>6.133551625531906</v>
      </c>
      <c r="U270" s="68">
        <f t="shared" si="139"/>
        <v>4.3357202961702104E-2</v>
      </c>
      <c r="V270" s="68">
        <f t="shared" si="139"/>
        <v>152.67456251234054</v>
      </c>
      <c r="W270" s="68">
        <f t="shared" si="139"/>
        <v>2.4687785259574473</v>
      </c>
      <c r="X270" s="68">
        <f t="shared" si="139"/>
        <v>0</v>
      </c>
      <c r="Y270" s="68">
        <f t="shared" si="139"/>
        <v>1.848704292765959E-2</v>
      </c>
      <c r="Z270" s="68">
        <f t="shared" si="139"/>
        <v>8.3892396255319142E-3</v>
      </c>
      <c r="AA270" s="68">
        <f t="shared" si="139"/>
        <v>39.876724371063908</v>
      </c>
      <c r="AB270" s="68">
        <f t="shared" si="139"/>
        <v>6.6499601974468131E-3</v>
      </c>
      <c r="AC270" s="68">
        <f t="shared" si="139"/>
        <v>0</v>
      </c>
      <c r="AD270" s="68">
        <f t="shared" si="139"/>
        <v>204.27894474893583</v>
      </c>
      <c r="AE270" s="68">
        <f t="shared" si="139"/>
        <v>8.8307785531914886E-4</v>
      </c>
      <c r="AF270" s="68">
        <f t="shared" si="139"/>
        <v>3.090772493617023E-3</v>
      </c>
      <c r="AG270" s="68">
        <f t="shared" si="139"/>
        <v>0.2135128675404257</v>
      </c>
    </row>
    <row r="271" spans="1:33" ht="12" x14ac:dyDescent="0.2">
      <c r="A271" s="74">
        <v>42223.854166666664</v>
      </c>
      <c r="B271" s="250">
        <f t="shared" si="76"/>
        <v>708</v>
      </c>
      <c r="C271" s="9">
        <f t="shared" si="77"/>
        <v>18045504</v>
      </c>
      <c r="D271" s="9"/>
      <c r="E271" s="13">
        <f t="shared" si="131"/>
        <v>1577.6499224336496</v>
      </c>
      <c r="F271" s="68">
        <f t="shared" ref="F271:AG271" si="140">F67*$C67/1000000</f>
        <v>10.209766055775425</v>
      </c>
      <c r="G271" s="68">
        <f t="shared" si="140"/>
        <v>3.5145001248818155</v>
      </c>
      <c r="H271" s="68">
        <f t="shared" si="140"/>
        <v>1567.4401563778736</v>
      </c>
      <c r="I271" s="68">
        <f t="shared" si="140"/>
        <v>232.07286037787372</v>
      </c>
      <c r="J271" s="68">
        <f t="shared" si="140"/>
        <v>0.64810235642553216</v>
      </c>
      <c r="K271" s="68">
        <f t="shared" si="140"/>
        <v>8.5620157276595707E-3</v>
      </c>
      <c r="L271" s="68">
        <f t="shared" si="140"/>
        <v>7.6789378723404198E-3</v>
      </c>
      <c r="M271" s="68">
        <f t="shared" si="140"/>
        <v>0.67666800531063709</v>
      </c>
      <c r="N271" s="68">
        <f t="shared" si="140"/>
        <v>0</v>
      </c>
      <c r="O271" s="68">
        <f t="shared" si="140"/>
        <v>1.343814127659575E-3</v>
      </c>
      <c r="P271" s="68">
        <f t="shared" si="140"/>
        <v>1170.5388945702146</v>
      </c>
      <c r="Q271" s="68">
        <f t="shared" si="140"/>
        <v>3.1675618723404242E-2</v>
      </c>
      <c r="R271" s="68">
        <f t="shared" si="140"/>
        <v>8.2356608680850957E-3</v>
      </c>
      <c r="S271" s="68">
        <f t="shared" si="140"/>
        <v>4.5651285651063793E-2</v>
      </c>
      <c r="T271" s="68">
        <f t="shared" si="140"/>
        <v>6.0471635744680761</v>
      </c>
      <c r="U271" s="68">
        <f t="shared" si="140"/>
        <v>4.2810078638297847E-2</v>
      </c>
      <c r="V271" s="68">
        <f t="shared" si="140"/>
        <v>152.5651376476597</v>
      </c>
      <c r="W271" s="68">
        <f t="shared" si="140"/>
        <v>2.439598562042554</v>
      </c>
      <c r="X271" s="68">
        <f t="shared" si="140"/>
        <v>0</v>
      </c>
      <c r="Y271" s="68">
        <f t="shared" si="140"/>
        <v>1.8506240272340446E-2</v>
      </c>
      <c r="Z271" s="68">
        <f t="shared" si="140"/>
        <v>8.7539891744680843E-3</v>
      </c>
      <c r="AA271" s="68">
        <f t="shared" si="140"/>
        <v>39.88440330893625</v>
      </c>
      <c r="AB271" s="68">
        <f t="shared" si="140"/>
        <v>6.7037127625531965E-3</v>
      </c>
      <c r="AC271" s="68">
        <f t="shared" si="140"/>
        <v>0</v>
      </c>
      <c r="AD271" s="68">
        <f t="shared" si="140"/>
        <v>204.45172085106347</v>
      </c>
      <c r="AE271" s="68">
        <f t="shared" si="140"/>
        <v>9.2147254468085099E-4</v>
      </c>
      <c r="AF271" s="68">
        <f t="shared" si="140"/>
        <v>3.2251539063829805E-3</v>
      </c>
      <c r="AG271" s="68">
        <f t="shared" si="140"/>
        <v>0.21416557725957466</v>
      </c>
    </row>
    <row r="272" spans="1:33" ht="12" x14ac:dyDescent="0.2">
      <c r="A272" s="74">
        <v>42223.864583333336</v>
      </c>
      <c r="B272" s="250">
        <f t="shared" si="76"/>
        <v>708</v>
      </c>
      <c r="C272" s="9">
        <f t="shared" si="77"/>
        <v>18045504</v>
      </c>
      <c r="D272" s="9"/>
      <c r="E272" s="13">
        <f t="shared" si="131"/>
        <v>1574.5738666244645</v>
      </c>
      <c r="F272" s="68">
        <f t="shared" ref="F272:AG272" si="141">F68*$C68/1000000</f>
        <v>10.095860530846153</v>
      </c>
      <c r="G272" s="68">
        <f t="shared" si="141"/>
        <v>3.4900542261653107</v>
      </c>
      <c r="H272" s="68">
        <f t="shared" si="141"/>
        <v>1564.4780060936189</v>
      </c>
      <c r="I272" s="68">
        <f t="shared" si="141"/>
        <v>229.11071009361876</v>
      </c>
      <c r="J272" s="68">
        <f t="shared" si="141"/>
        <v>0.64503078127659597</v>
      </c>
      <c r="K272" s="68">
        <f t="shared" si="141"/>
        <v>8.5428183829787188E-3</v>
      </c>
      <c r="L272" s="68">
        <f t="shared" si="141"/>
        <v>7.6981352170212708E-3</v>
      </c>
      <c r="M272" s="68">
        <f t="shared" si="141"/>
        <v>0.68020031673191361</v>
      </c>
      <c r="N272" s="68">
        <f t="shared" si="141"/>
        <v>0</v>
      </c>
      <c r="O272" s="68">
        <f t="shared" si="141"/>
        <v>1.324616782978724E-3</v>
      </c>
      <c r="P272" s="68">
        <f t="shared" si="141"/>
        <v>1167.5057141106402</v>
      </c>
      <c r="Q272" s="68">
        <f t="shared" si="141"/>
        <v>3.1867592170212747E-2</v>
      </c>
      <c r="R272" s="68">
        <f t="shared" si="141"/>
        <v>8.3758014842553082E-3</v>
      </c>
      <c r="S272" s="68">
        <f t="shared" si="141"/>
        <v>4.5824061753191453E-2</v>
      </c>
      <c r="T272" s="68">
        <f t="shared" si="141"/>
        <v>5.9607755234042461</v>
      </c>
      <c r="U272" s="68">
        <f t="shared" si="141"/>
        <v>4.2262954314893589E-2</v>
      </c>
      <c r="V272" s="68">
        <f t="shared" si="141"/>
        <v>152.45571278297885</v>
      </c>
      <c r="W272" s="68">
        <f t="shared" si="141"/>
        <v>2.4104185981276602</v>
      </c>
      <c r="X272" s="68">
        <f t="shared" si="141"/>
        <v>0</v>
      </c>
      <c r="Y272" s="68">
        <f t="shared" si="141"/>
        <v>1.8525437617021297E-2</v>
      </c>
      <c r="Z272" s="68">
        <f t="shared" si="141"/>
        <v>9.1187387234042544E-3</v>
      </c>
      <c r="AA272" s="68">
        <f t="shared" si="141"/>
        <v>39.892082246808599</v>
      </c>
      <c r="AB272" s="68">
        <f t="shared" si="141"/>
        <v>6.7574653276595798E-3</v>
      </c>
      <c r="AC272" s="68">
        <f t="shared" si="141"/>
        <v>0</v>
      </c>
      <c r="AD272" s="68">
        <f t="shared" si="141"/>
        <v>204.62449695319111</v>
      </c>
      <c r="AE272" s="68">
        <f t="shared" si="141"/>
        <v>9.5986723404255301E-4</v>
      </c>
      <c r="AF272" s="68">
        <f t="shared" si="141"/>
        <v>3.3595353191489385E-3</v>
      </c>
      <c r="AG272" s="68">
        <f t="shared" si="141"/>
        <v>0.2148182869787236</v>
      </c>
    </row>
    <row r="273" spans="1:33" ht="12" x14ac:dyDescent="0.2">
      <c r="A273" s="74">
        <v>42223.875</v>
      </c>
      <c r="B273" s="250">
        <f t="shared" si="76"/>
        <v>714</v>
      </c>
      <c r="C273" s="9">
        <f t="shared" si="77"/>
        <v>18198432</v>
      </c>
      <c r="D273" s="9"/>
      <c r="E273" s="13">
        <f t="shared" si="131"/>
        <v>1584.8155888730366</v>
      </c>
      <c r="F273" s="68">
        <f t="shared" ref="F273:AG273" si="142">F69*$C69/1000000</f>
        <v>10.066547844950076</v>
      </c>
      <c r="G273" s="68">
        <f t="shared" si="142"/>
        <v>3.4949778895458286</v>
      </c>
      <c r="H273" s="68">
        <f t="shared" si="142"/>
        <v>1574.7490410280866</v>
      </c>
      <c r="I273" s="68">
        <f t="shared" si="142"/>
        <v>228.06507302808669</v>
      </c>
      <c r="J273" s="68">
        <f t="shared" si="142"/>
        <v>0.64739953838297903</v>
      </c>
      <c r="K273" s="68">
        <f t="shared" si="142"/>
        <v>8.5958551148936132E-3</v>
      </c>
      <c r="L273" s="68">
        <f t="shared" si="142"/>
        <v>7.7827336851063762E-3</v>
      </c>
      <c r="M273" s="68">
        <f t="shared" si="142"/>
        <v>0.68952697245957306</v>
      </c>
      <c r="N273" s="68">
        <f t="shared" si="142"/>
        <v>0</v>
      </c>
      <c r="O273" s="68">
        <f t="shared" si="142"/>
        <v>1.3164823148936176E-3</v>
      </c>
      <c r="P273" s="68">
        <f t="shared" si="142"/>
        <v>1174.3409449531935</v>
      </c>
      <c r="Q273" s="68">
        <f t="shared" si="142"/>
        <v>3.2331256851063812E-2</v>
      </c>
      <c r="R273" s="68">
        <f t="shared" si="142"/>
        <v>8.588111101276585E-3</v>
      </c>
      <c r="S273" s="68">
        <f t="shared" si="142"/>
        <v>4.6386641565957412E-2</v>
      </c>
      <c r="T273" s="68">
        <f t="shared" si="142"/>
        <v>5.9241704170212675</v>
      </c>
      <c r="U273" s="68">
        <f t="shared" si="142"/>
        <v>4.2069353974468059E-2</v>
      </c>
      <c r="V273" s="68">
        <f t="shared" si="142"/>
        <v>153.63735815489375</v>
      </c>
      <c r="W273" s="68">
        <f t="shared" si="142"/>
        <v>2.4014186226382987</v>
      </c>
      <c r="X273" s="68">
        <f t="shared" si="142"/>
        <v>0</v>
      </c>
      <c r="Y273" s="68">
        <f t="shared" si="142"/>
        <v>1.8701792885106403E-2</v>
      </c>
      <c r="Z273" s="68">
        <f t="shared" si="142"/>
        <v>9.5638568170212761E-3</v>
      </c>
      <c r="AA273" s="68">
        <f t="shared" si="142"/>
        <v>40.237894754042649</v>
      </c>
      <c r="AB273" s="68">
        <f t="shared" si="142"/>
        <v>6.8689400782978782E-3</v>
      </c>
      <c r="AC273" s="68">
        <f t="shared" si="142"/>
        <v>0</v>
      </c>
      <c r="AD273" s="68">
        <f t="shared" si="142"/>
        <v>206.53284316595705</v>
      </c>
      <c r="AE273" s="68">
        <f t="shared" si="142"/>
        <v>1.0067217702127659E-3</v>
      </c>
      <c r="AF273" s="68">
        <f t="shared" si="142"/>
        <v>3.5235261957446834E-3</v>
      </c>
      <c r="AG273" s="68">
        <f t="shared" si="142"/>
        <v>0.21729702209361723</v>
      </c>
    </row>
    <row r="274" spans="1:33" ht="12" x14ac:dyDescent="0.2">
      <c r="A274" s="74">
        <v>42223.885416666664</v>
      </c>
      <c r="B274" s="250">
        <f t="shared" ref="B274:B337" si="143">B70</f>
        <v>726</v>
      </c>
      <c r="C274" s="9">
        <f t="shared" ref="C274:C337" si="144">B274*0.02832*15*60*1000</f>
        <v>18504288</v>
      </c>
      <c r="D274" s="9"/>
      <c r="E274" s="13">
        <f t="shared" si="131"/>
        <v>1608.2968843706574</v>
      </c>
      <c r="F274" s="68">
        <f t="shared" ref="F274:AG274" si="145">F70*$C70/1000000</f>
        <v>10.118932094910761</v>
      </c>
      <c r="G274" s="68">
        <f t="shared" si="145"/>
        <v>3.5286496091235375</v>
      </c>
      <c r="H274" s="68">
        <f t="shared" si="145"/>
        <v>1598.1779522757463</v>
      </c>
      <c r="I274" s="68">
        <f t="shared" si="145"/>
        <v>228.86064027574639</v>
      </c>
      <c r="J274" s="68">
        <f t="shared" si="145"/>
        <v>0.65513053685106415</v>
      </c>
      <c r="K274" s="68">
        <f t="shared" si="145"/>
        <v>8.7206378553191469E-3</v>
      </c>
      <c r="L274" s="68">
        <f t="shared" si="145"/>
        <v>7.9332213446808453E-3</v>
      </c>
      <c r="M274" s="68">
        <f t="shared" si="145"/>
        <v>0.70473777702127516</v>
      </c>
      <c r="N274" s="68">
        <f t="shared" si="145"/>
        <v>0</v>
      </c>
      <c r="O274" s="68">
        <f t="shared" si="145"/>
        <v>1.3189226553191496E-3</v>
      </c>
      <c r="P274" s="68">
        <f t="shared" si="145"/>
        <v>1190.9674723404275</v>
      </c>
      <c r="Q274" s="68">
        <f t="shared" si="145"/>
        <v>3.3071493446808493E-2</v>
      </c>
      <c r="R274" s="68">
        <f t="shared" si="145"/>
        <v>8.8761526161701999E-3</v>
      </c>
      <c r="S274" s="68">
        <f t="shared" si="145"/>
        <v>4.7343417702127619E-2</v>
      </c>
      <c r="T274" s="68">
        <f t="shared" si="145"/>
        <v>5.9351519489361602</v>
      </c>
      <c r="U274" s="68">
        <f t="shared" si="145"/>
        <v>4.2215367676595721E-2</v>
      </c>
      <c r="V274" s="68">
        <f t="shared" si="145"/>
        <v>156.10729177531928</v>
      </c>
      <c r="W274" s="68">
        <f t="shared" si="145"/>
        <v>2.4118567720851072</v>
      </c>
      <c r="X274" s="68">
        <f t="shared" si="145"/>
        <v>0</v>
      </c>
      <c r="Y274" s="68">
        <f t="shared" si="145"/>
        <v>1.9035794144680873E-2</v>
      </c>
      <c r="Z274" s="68">
        <f t="shared" si="145"/>
        <v>1.0098616748936171E-2</v>
      </c>
      <c r="AA274" s="68">
        <f t="shared" si="145"/>
        <v>40.92203605787244</v>
      </c>
      <c r="AB274" s="68">
        <f t="shared" si="145"/>
        <v>7.0395036051063885E-3</v>
      </c>
      <c r="AC274" s="68">
        <f t="shared" si="145"/>
        <v>0</v>
      </c>
      <c r="AD274" s="68">
        <f t="shared" si="145"/>
        <v>210.18115210212721</v>
      </c>
      <c r="AE274" s="68">
        <f t="shared" si="145"/>
        <v>1.063012289361702E-3</v>
      </c>
      <c r="AF274" s="68">
        <f t="shared" si="145"/>
        <v>3.7205430127659595E-3</v>
      </c>
      <c r="AG274" s="68">
        <f t="shared" si="145"/>
        <v>0.22161837691914915</v>
      </c>
    </row>
    <row r="275" spans="1:33" ht="12" x14ac:dyDescent="0.2">
      <c r="A275" s="74">
        <v>42223.895833333336</v>
      </c>
      <c r="B275" s="250">
        <f t="shared" si="143"/>
        <v>726</v>
      </c>
      <c r="C275" s="9">
        <f t="shared" si="144"/>
        <v>18504288</v>
      </c>
      <c r="D275" s="9"/>
      <c r="E275" s="13">
        <f t="shared" si="131"/>
        <v>1605.1426237527639</v>
      </c>
      <c r="F275" s="68">
        <f t="shared" ref="F275:AG275" si="146">F71*$C71/1000000</f>
        <v>10.002130666805584</v>
      </c>
      <c r="G275" s="68">
        <f t="shared" si="146"/>
        <v>3.5035822045077225</v>
      </c>
      <c r="H275" s="68">
        <f t="shared" si="146"/>
        <v>1595.140493085959</v>
      </c>
      <c r="I275" s="68">
        <f t="shared" si="146"/>
        <v>225.82318108595902</v>
      </c>
      <c r="J275" s="68">
        <f t="shared" si="146"/>
        <v>0.65198087080851097</v>
      </c>
      <c r="K275" s="68">
        <f t="shared" si="146"/>
        <v>8.7009524425531882E-3</v>
      </c>
      <c r="L275" s="68">
        <f t="shared" si="146"/>
        <v>7.9529067574468024E-3</v>
      </c>
      <c r="M275" s="68">
        <f t="shared" si="146"/>
        <v>0.70835989297021118</v>
      </c>
      <c r="N275" s="68">
        <f t="shared" si="146"/>
        <v>0</v>
      </c>
      <c r="O275" s="68">
        <f t="shared" si="146"/>
        <v>1.2992372425531921E-3</v>
      </c>
      <c r="P275" s="68">
        <f t="shared" si="146"/>
        <v>1187.8571771234065</v>
      </c>
      <c r="Q275" s="68">
        <f t="shared" si="146"/>
        <v>3.3268347574468067E-2</v>
      </c>
      <c r="R275" s="68">
        <f t="shared" si="146"/>
        <v>9.0198561293616895E-3</v>
      </c>
      <c r="S275" s="68">
        <f t="shared" si="146"/>
        <v>4.7520586417021241E-2</v>
      </c>
      <c r="T275" s="68">
        <f t="shared" si="146"/>
        <v>5.8465675914893511</v>
      </c>
      <c r="U275" s="68">
        <f t="shared" si="146"/>
        <v>4.1654333412765934E-2</v>
      </c>
      <c r="V275" s="68">
        <f t="shared" si="146"/>
        <v>155.99508492255333</v>
      </c>
      <c r="W275" s="68">
        <f t="shared" si="146"/>
        <v>2.381934944680852</v>
      </c>
      <c r="X275" s="68">
        <f t="shared" si="146"/>
        <v>0</v>
      </c>
      <c r="Y275" s="68">
        <f t="shared" si="146"/>
        <v>1.9055479557446828E-2</v>
      </c>
      <c r="Z275" s="68">
        <f t="shared" si="146"/>
        <v>1.0472639591489362E-2</v>
      </c>
      <c r="AA275" s="68">
        <f t="shared" si="146"/>
        <v>40.929910222978826</v>
      </c>
      <c r="AB275" s="68">
        <f t="shared" si="146"/>
        <v>7.0946227608510706E-3</v>
      </c>
      <c r="AC275" s="68">
        <f t="shared" si="146"/>
        <v>0</v>
      </c>
      <c r="AD275" s="68">
        <f t="shared" si="146"/>
        <v>210.35832081702083</v>
      </c>
      <c r="AE275" s="68">
        <f t="shared" si="146"/>
        <v>1.1023831148936167E-3</v>
      </c>
      <c r="AF275" s="68">
        <f t="shared" si="146"/>
        <v>3.8583409021276621E-3</v>
      </c>
      <c r="AG275" s="68">
        <f t="shared" si="146"/>
        <v>0.22228768095319174</v>
      </c>
    </row>
    <row r="276" spans="1:33" ht="12" x14ac:dyDescent="0.2">
      <c r="A276" s="74">
        <v>42223.90625</v>
      </c>
      <c r="B276" s="250">
        <f t="shared" si="143"/>
        <v>726</v>
      </c>
      <c r="C276" s="9">
        <f t="shared" si="144"/>
        <v>18504288</v>
      </c>
      <c r="D276" s="9"/>
      <c r="E276" s="13">
        <f t="shared" si="131"/>
        <v>1601.9883631348716</v>
      </c>
      <c r="F276" s="68">
        <f t="shared" ref="F276:AG276" si="147">F72*$C72/1000000</f>
        <v>9.8853292386996205</v>
      </c>
      <c r="G276" s="68">
        <f t="shared" si="147"/>
        <v>3.4785147998911197</v>
      </c>
      <c r="H276" s="68">
        <f t="shared" si="147"/>
        <v>1592.1030338961721</v>
      </c>
      <c r="I276" s="68">
        <f t="shared" si="147"/>
        <v>222.78572189617216</v>
      </c>
      <c r="J276" s="68">
        <f t="shared" si="147"/>
        <v>0.64883120476595779</v>
      </c>
      <c r="K276" s="68">
        <f t="shared" si="147"/>
        <v>8.6812670297872312E-3</v>
      </c>
      <c r="L276" s="68">
        <f t="shared" si="147"/>
        <v>7.9725921702127594E-3</v>
      </c>
      <c r="M276" s="68">
        <f t="shared" si="147"/>
        <v>0.71198200891914731</v>
      </c>
      <c r="N276" s="68">
        <f t="shared" si="147"/>
        <v>0</v>
      </c>
      <c r="O276" s="68">
        <f t="shared" si="147"/>
        <v>1.2795518297872347E-3</v>
      </c>
      <c r="P276" s="68">
        <f t="shared" si="147"/>
        <v>1184.7468819063852</v>
      </c>
      <c r="Q276" s="68">
        <f t="shared" si="147"/>
        <v>3.3465201702127641E-2</v>
      </c>
      <c r="R276" s="68">
        <f t="shared" si="147"/>
        <v>9.163559642553179E-3</v>
      </c>
      <c r="S276" s="68">
        <f t="shared" si="147"/>
        <v>4.7697755131914855E-2</v>
      </c>
      <c r="T276" s="68">
        <f t="shared" si="147"/>
        <v>5.7579832340425421</v>
      </c>
      <c r="U276" s="68">
        <f t="shared" si="147"/>
        <v>4.1093299148936148E-2</v>
      </c>
      <c r="V276" s="68">
        <f t="shared" si="147"/>
        <v>155.88287806978738</v>
      </c>
      <c r="W276" s="68">
        <f t="shared" si="147"/>
        <v>2.3520131172765968</v>
      </c>
      <c r="X276" s="68">
        <f t="shared" si="147"/>
        <v>0</v>
      </c>
      <c r="Y276" s="68">
        <f t="shared" si="147"/>
        <v>1.9075164970212787E-2</v>
      </c>
      <c r="Z276" s="68">
        <f t="shared" si="147"/>
        <v>1.0846662434042554E-2</v>
      </c>
      <c r="AA276" s="68">
        <f t="shared" si="147"/>
        <v>40.937784388085205</v>
      </c>
      <c r="AB276" s="68">
        <f t="shared" si="147"/>
        <v>7.1497419165957518E-3</v>
      </c>
      <c r="AC276" s="68">
        <f t="shared" si="147"/>
        <v>0</v>
      </c>
      <c r="AD276" s="68">
        <f t="shared" si="147"/>
        <v>210.53548953191444</v>
      </c>
      <c r="AE276" s="68">
        <f t="shared" si="147"/>
        <v>1.1417539404255316E-3</v>
      </c>
      <c r="AF276" s="68">
        <f t="shared" si="147"/>
        <v>3.9961387914893643E-3</v>
      </c>
      <c r="AG276" s="68">
        <f t="shared" si="147"/>
        <v>0.22295698498723429</v>
      </c>
    </row>
    <row r="277" spans="1:33" ht="12" x14ac:dyDescent="0.2">
      <c r="A277" s="74">
        <v>42223.916666666664</v>
      </c>
      <c r="B277" s="250">
        <f t="shared" si="143"/>
        <v>726</v>
      </c>
      <c r="C277" s="9">
        <f t="shared" si="144"/>
        <v>18504288</v>
      </c>
      <c r="D277" s="9"/>
      <c r="E277" s="13">
        <f t="shared" si="131"/>
        <v>1598.8341025169786</v>
      </c>
      <c r="F277" s="68">
        <f t="shared" ref="F277:AG277" si="148">F73*$C73/1000000</f>
        <v>9.7685278105941808</v>
      </c>
      <c r="G277" s="68">
        <f t="shared" si="148"/>
        <v>3.4534473952750422</v>
      </c>
      <c r="H277" s="68">
        <f t="shared" si="148"/>
        <v>1589.0655747063847</v>
      </c>
      <c r="I277" s="68">
        <f t="shared" si="148"/>
        <v>219.74826270638474</v>
      </c>
      <c r="J277" s="68">
        <f t="shared" si="148"/>
        <v>0.64568153872340461</v>
      </c>
      <c r="K277" s="68">
        <f t="shared" si="148"/>
        <v>8.6615816170212724E-3</v>
      </c>
      <c r="L277" s="68">
        <f t="shared" si="148"/>
        <v>7.9922775829787164E-3</v>
      </c>
      <c r="M277" s="68">
        <f t="shared" si="148"/>
        <v>0.71560412486808345</v>
      </c>
      <c r="N277" s="68">
        <f t="shared" si="148"/>
        <v>0</v>
      </c>
      <c r="O277" s="68">
        <f t="shared" si="148"/>
        <v>1.2598664170212772E-3</v>
      </c>
      <c r="P277" s="68">
        <f t="shared" si="148"/>
        <v>1181.6365866893636</v>
      </c>
      <c r="Q277" s="68">
        <f t="shared" si="148"/>
        <v>3.3662055829787214E-2</v>
      </c>
      <c r="R277" s="68">
        <f t="shared" si="148"/>
        <v>9.3072631557446668E-3</v>
      </c>
      <c r="S277" s="68">
        <f t="shared" si="148"/>
        <v>4.7874923846808463E-2</v>
      </c>
      <c r="T277" s="68">
        <f t="shared" si="148"/>
        <v>5.6693988765957339</v>
      </c>
      <c r="U277" s="68">
        <f t="shared" si="148"/>
        <v>4.0532264885106355E-2</v>
      </c>
      <c r="V277" s="68">
        <f t="shared" si="148"/>
        <v>155.77067121702143</v>
      </c>
      <c r="W277" s="68">
        <f t="shared" si="148"/>
        <v>2.3220912898723411</v>
      </c>
      <c r="X277" s="68">
        <f t="shared" si="148"/>
        <v>0</v>
      </c>
      <c r="Y277" s="68">
        <f t="shared" si="148"/>
        <v>1.9094850382978742E-2</v>
      </c>
      <c r="Z277" s="68">
        <f t="shared" si="148"/>
        <v>1.1220685276595744E-2</v>
      </c>
      <c r="AA277" s="68">
        <f t="shared" si="148"/>
        <v>40.945658553191592</v>
      </c>
      <c r="AB277" s="68">
        <f t="shared" si="148"/>
        <v>7.204861072340433E-3</v>
      </c>
      <c r="AC277" s="68">
        <f t="shared" si="148"/>
        <v>0</v>
      </c>
      <c r="AD277" s="68">
        <f t="shared" si="148"/>
        <v>210.71265824680802</v>
      </c>
      <c r="AE277" s="68">
        <f t="shared" si="148"/>
        <v>1.1811247659574465E-3</v>
      </c>
      <c r="AF277" s="68">
        <f t="shared" si="148"/>
        <v>4.1339366808510669E-3</v>
      </c>
      <c r="AG277" s="68">
        <f t="shared" si="148"/>
        <v>0.22362628902127685</v>
      </c>
    </row>
    <row r="278" spans="1:33" ht="12" x14ac:dyDescent="0.2">
      <c r="A278" s="74">
        <v>42223.927083333336</v>
      </c>
      <c r="B278" s="250">
        <f t="shared" si="143"/>
        <v>720</v>
      </c>
      <c r="C278" s="9">
        <f t="shared" si="144"/>
        <v>18351360</v>
      </c>
      <c r="D278" s="9"/>
      <c r="E278" s="13">
        <f t="shared" si="131"/>
        <v>1582.4924051891762</v>
      </c>
      <c r="F278" s="68">
        <f t="shared" ref="F278:AG278" si="149">F74*$C74/1000000</f>
        <v>9.5719600487489043</v>
      </c>
      <c r="G278" s="68">
        <f t="shared" si="149"/>
        <v>3.4000462717276387</v>
      </c>
      <c r="H278" s="68">
        <f t="shared" si="149"/>
        <v>1572.9204451404271</v>
      </c>
      <c r="I278" s="68">
        <f t="shared" si="149"/>
        <v>214.91980514042714</v>
      </c>
      <c r="J278" s="68">
        <f t="shared" si="149"/>
        <v>0.63722169191489397</v>
      </c>
      <c r="K278" s="68">
        <f t="shared" si="149"/>
        <v>8.5704755744680818E-3</v>
      </c>
      <c r="L278" s="68">
        <f t="shared" si="149"/>
        <v>7.9457484255319073E-3</v>
      </c>
      <c r="M278" s="68">
        <f t="shared" si="149"/>
        <v>0.71328222229787064</v>
      </c>
      <c r="N278" s="68">
        <f t="shared" si="149"/>
        <v>0</v>
      </c>
      <c r="O278" s="68">
        <f t="shared" si="149"/>
        <v>1.2299315744680858E-3</v>
      </c>
      <c r="P278" s="68">
        <f t="shared" si="149"/>
        <v>1168.7864047659596</v>
      </c>
      <c r="Q278" s="68">
        <f t="shared" si="149"/>
        <v>3.3579084255319122E-2</v>
      </c>
      <c r="R278" s="68">
        <f t="shared" si="149"/>
        <v>9.3728595063829676E-3</v>
      </c>
      <c r="S278" s="68">
        <f t="shared" si="149"/>
        <v>4.765496782978719E-2</v>
      </c>
      <c r="T278" s="68">
        <f t="shared" si="149"/>
        <v>5.5346920851063706</v>
      </c>
      <c r="U278" s="68">
        <f t="shared" si="149"/>
        <v>3.96408898723404E-2</v>
      </c>
      <c r="V278" s="68">
        <f t="shared" si="149"/>
        <v>154.37203077446824</v>
      </c>
      <c r="W278" s="68">
        <f t="shared" si="149"/>
        <v>2.2732259131914905</v>
      </c>
      <c r="X278" s="68">
        <f t="shared" si="149"/>
        <v>0</v>
      </c>
      <c r="Y278" s="68">
        <f t="shared" si="149"/>
        <v>1.8956564425531938E-2</v>
      </c>
      <c r="Z278" s="68">
        <f t="shared" si="149"/>
        <v>1.1498884085106381E-2</v>
      </c>
      <c r="AA278" s="68">
        <f t="shared" si="149"/>
        <v>40.615073770212874</v>
      </c>
      <c r="AB278" s="68">
        <f t="shared" si="149"/>
        <v>7.1999803914893695E-3</v>
      </c>
      <c r="AC278" s="68">
        <f t="shared" si="149"/>
        <v>0</v>
      </c>
      <c r="AD278" s="68">
        <f t="shared" si="149"/>
        <v>209.14693582978674</v>
      </c>
      <c r="AE278" s="68">
        <f t="shared" si="149"/>
        <v>1.2104088510638295E-3</v>
      </c>
      <c r="AF278" s="68">
        <f t="shared" si="149"/>
        <v>4.2364309787234072E-3</v>
      </c>
      <c r="AG278" s="68">
        <f t="shared" si="149"/>
        <v>0.22244191046808537</v>
      </c>
    </row>
    <row r="279" spans="1:33" ht="12" x14ac:dyDescent="0.2">
      <c r="A279" s="74">
        <v>42223.9375</v>
      </c>
      <c r="B279" s="250">
        <f t="shared" si="143"/>
        <v>720</v>
      </c>
      <c r="C279" s="9">
        <f t="shared" si="144"/>
        <v>18351360</v>
      </c>
      <c r="D279" s="9"/>
      <c r="E279" s="13">
        <f t="shared" si="131"/>
        <v>1579.3642128408528</v>
      </c>
      <c r="F279" s="68">
        <f t="shared" ref="F279:AG279" si="150">F75*$C75/1000000</f>
        <v>9.4561239217021882</v>
      </c>
      <c r="G279" s="68">
        <f t="shared" si="150"/>
        <v>3.3751860357447532</v>
      </c>
      <c r="H279" s="68">
        <f t="shared" si="150"/>
        <v>1569.9080889191505</v>
      </c>
      <c r="I279" s="68">
        <f t="shared" si="150"/>
        <v>211.90744891915065</v>
      </c>
      <c r="J279" s="68">
        <f t="shared" si="150"/>
        <v>0.6340980561702132</v>
      </c>
      <c r="K279" s="68">
        <f t="shared" si="150"/>
        <v>8.5509528510638276E-3</v>
      </c>
      <c r="L279" s="68">
        <f t="shared" si="150"/>
        <v>7.9652711489361615E-3</v>
      </c>
      <c r="M279" s="68">
        <f t="shared" si="150"/>
        <v>0.71687440340425357</v>
      </c>
      <c r="N279" s="68">
        <f t="shared" si="150"/>
        <v>0</v>
      </c>
      <c r="O279" s="68">
        <f t="shared" si="150"/>
        <v>1.2104088510638306E-3</v>
      </c>
      <c r="P279" s="68">
        <f t="shared" si="150"/>
        <v>1165.7018144680869</v>
      </c>
      <c r="Q279" s="68">
        <f t="shared" si="150"/>
        <v>3.3774311489361677E-2</v>
      </c>
      <c r="R279" s="68">
        <f t="shared" si="150"/>
        <v>9.5153753872340308E-3</v>
      </c>
      <c r="S279" s="68">
        <f t="shared" si="150"/>
        <v>4.7830672340425491E-2</v>
      </c>
      <c r="T279" s="68">
        <f t="shared" si="150"/>
        <v>5.4468398297872218</v>
      </c>
      <c r="U279" s="68">
        <f t="shared" si="150"/>
        <v>3.9084492255319118E-2</v>
      </c>
      <c r="V279" s="68">
        <f t="shared" si="150"/>
        <v>154.26075125106399</v>
      </c>
      <c r="W279" s="68">
        <f t="shared" si="150"/>
        <v>2.2435513736170223</v>
      </c>
      <c r="X279" s="68">
        <f t="shared" si="150"/>
        <v>0</v>
      </c>
      <c r="Y279" s="68">
        <f t="shared" si="150"/>
        <v>1.8976087148936192E-2</v>
      </c>
      <c r="Z279" s="68">
        <f t="shared" si="150"/>
        <v>1.1869815829787234E-2</v>
      </c>
      <c r="AA279" s="68">
        <f t="shared" si="150"/>
        <v>40.622882859574588</v>
      </c>
      <c r="AB279" s="68">
        <f t="shared" si="150"/>
        <v>7.2546440170212848E-3</v>
      </c>
      <c r="AC279" s="68">
        <f t="shared" si="150"/>
        <v>0</v>
      </c>
      <c r="AD279" s="68">
        <f t="shared" si="150"/>
        <v>209.32264034042501</v>
      </c>
      <c r="AE279" s="68">
        <f t="shared" si="150"/>
        <v>1.24945429787234E-3</v>
      </c>
      <c r="AF279" s="68">
        <f t="shared" si="150"/>
        <v>4.3730900425531941E-3</v>
      </c>
      <c r="AG279" s="68">
        <f t="shared" si="150"/>
        <v>0.22310568306383005</v>
      </c>
    </row>
    <row r="280" spans="1:33" ht="12" x14ac:dyDescent="0.2">
      <c r="A280" s="74">
        <v>42223.947916666664</v>
      </c>
      <c r="B280" s="250">
        <f t="shared" si="143"/>
        <v>726</v>
      </c>
      <c r="C280" s="9">
        <f t="shared" si="144"/>
        <v>18504288</v>
      </c>
      <c r="D280" s="9"/>
      <c r="E280" s="13">
        <f t="shared" si="131"/>
        <v>1589.3713206633008</v>
      </c>
      <c r="F280" s="68">
        <f t="shared" ref="F280:AG280" si="151">F76*$C76/1000000</f>
        <v>9.4181235262776006</v>
      </c>
      <c r="G280" s="68">
        <f t="shared" si="151"/>
        <v>3.3782451814265486</v>
      </c>
      <c r="H280" s="68">
        <f t="shared" si="151"/>
        <v>1579.9531971370227</v>
      </c>
      <c r="I280" s="68">
        <f t="shared" si="151"/>
        <v>210.63588513702285</v>
      </c>
      <c r="J280" s="68">
        <f t="shared" si="151"/>
        <v>0.63623254059574508</v>
      </c>
      <c r="K280" s="68">
        <f t="shared" si="151"/>
        <v>8.6025253787234014E-3</v>
      </c>
      <c r="L280" s="68">
        <f t="shared" si="151"/>
        <v>8.0513338212765875E-3</v>
      </c>
      <c r="M280" s="68">
        <f t="shared" si="151"/>
        <v>0.72647047271489174</v>
      </c>
      <c r="N280" s="68">
        <f t="shared" si="151"/>
        <v>0</v>
      </c>
      <c r="O280" s="68">
        <f t="shared" si="151"/>
        <v>1.2008101787234051E-3</v>
      </c>
      <c r="P280" s="68">
        <f t="shared" si="151"/>
        <v>1172.3057010382997</v>
      </c>
      <c r="Q280" s="68">
        <f t="shared" si="151"/>
        <v>3.4252618212765935E-2</v>
      </c>
      <c r="R280" s="68">
        <f t="shared" si="151"/>
        <v>9.7383736953191389E-3</v>
      </c>
      <c r="S280" s="68">
        <f t="shared" si="151"/>
        <v>4.8406429991489315E-2</v>
      </c>
      <c r="T280" s="68">
        <f t="shared" si="151"/>
        <v>5.4036458042553068</v>
      </c>
      <c r="U280" s="68">
        <f t="shared" si="151"/>
        <v>3.8849162093616996E-2</v>
      </c>
      <c r="V280" s="68">
        <f t="shared" si="151"/>
        <v>155.43405065872361</v>
      </c>
      <c r="W280" s="68">
        <f t="shared" si="151"/>
        <v>2.2323258076595756</v>
      </c>
      <c r="X280" s="68">
        <f t="shared" si="151"/>
        <v>0</v>
      </c>
      <c r="Y280" s="68">
        <f t="shared" si="151"/>
        <v>1.9153906621276619E-2</v>
      </c>
      <c r="Z280" s="68">
        <f t="shared" si="151"/>
        <v>1.2342753804255318E-2</v>
      </c>
      <c r="AA280" s="68">
        <f t="shared" si="151"/>
        <v>40.969281048510759</v>
      </c>
      <c r="AB280" s="68">
        <f t="shared" si="151"/>
        <v>7.3702185395744758E-3</v>
      </c>
      <c r="AC280" s="68">
        <f t="shared" si="151"/>
        <v>0</v>
      </c>
      <c r="AD280" s="68">
        <f t="shared" si="151"/>
        <v>211.24416439148885</v>
      </c>
      <c r="AE280" s="68">
        <f t="shared" si="151"/>
        <v>1.299237242553191E-3</v>
      </c>
      <c r="AF280" s="68">
        <f t="shared" si="151"/>
        <v>4.547330348936173E-3</v>
      </c>
      <c r="AG280" s="68">
        <f t="shared" si="151"/>
        <v>0.22563420112340454</v>
      </c>
    </row>
    <row r="281" spans="1:33" ht="12" x14ac:dyDescent="0.2">
      <c r="A281" s="74">
        <v>42223.958333333336</v>
      </c>
      <c r="B281" s="250">
        <f t="shared" si="143"/>
        <v>720</v>
      </c>
      <c r="C281" s="9">
        <f t="shared" si="144"/>
        <v>18351360</v>
      </c>
      <c r="D281" s="9"/>
      <c r="E281" s="13">
        <f t="shared" si="131"/>
        <v>1573.1078281442062</v>
      </c>
      <c r="F281" s="68">
        <f t="shared" ref="F281:AG281" si="152">F77*$C77/1000000</f>
        <v>9.2244516676087542</v>
      </c>
      <c r="G281" s="68">
        <f t="shared" si="152"/>
        <v>3.3254655637789803</v>
      </c>
      <c r="H281" s="68">
        <f t="shared" si="152"/>
        <v>1563.883376476597</v>
      </c>
      <c r="I281" s="68">
        <f t="shared" si="152"/>
        <v>205.88273647659716</v>
      </c>
      <c r="J281" s="68">
        <f t="shared" si="152"/>
        <v>0.62785078468085154</v>
      </c>
      <c r="K281" s="68">
        <f t="shared" si="152"/>
        <v>8.5119074042553158E-3</v>
      </c>
      <c r="L281" s="68">
        <f t="shared" si="152"/>
        <v>8.0043165957446715E-3</v>
      </c>
      <c r="M281" s="68">
        <f t="shared" si="152"/>
        <v>0.72405876561701943</v>
      </c>
      <c r="N281" s="68">
        <f t="shared" si="152"/>
        <v>0</v>
      </c>
      <c r="O281" s="68">
        <f t="shared" si="152"/>
        <v>1.1713634042553199E-3</v>
      </c>
      <c r="P281" s="68">
        <f t="shared" si="152"/>
        <v>1159.5326338723423</v>
      </c>
      <c r="Q281" s="68">
        <f t="shared" si="152"/>
        <v>3.4164765957446781E-2</v>
      </c>
      <c r="R281" s="68">
        <f t="shared" si="152"/>
        <v>9.8004071489361591E-3</v>
      </c>
      <c r="S281" s="68">
        <f t="shared" si="152"/>
        <v>4.8182081361702073E-2</v>
      </c>
      <c r="T281" s="68">
        <f t="shared" si="152"/>
        <v>5.2711353191489234</v>
      </c>
      <c r="U281" s="68">
        <f t="shared" si="152"/>
        <v>3.7971697021276569E-2</v>
      </c>
      <c r="V281" s="68">
        <f t="shared" si="152"/>
        <v>154.03819220425549</v>
      </c>
      <c r="W281" s="68">
        <f t="shared" si="152"/>
        <v>2.1842022944680863</v>
      </c>
      <c r="X281" s="68">
        <f t="shared" si="152"/>
        <v>0</v>
      </c>
      <c r="Y281" s="68">
        <f t="shared" si="152"/>
        <v>1.9015132595744704E-2</v>
      </c>
      <c r="Z281" s="68">
        <f t="shared" si="152"/>
        <v>1.2611679319148935E-2</v>
      </c>
      <c r="AA281" s="68">
        <f t="shared" si="152"/>
        <v>40.638501038297996</v>
      </c>
      <c r="AB281" s="68">
        <f t="shared" si="152"/>
        <v>7.3639712680851144E-3</v>
      </c>
      <c r="AC281" s="68">
        <f t="shared" si="152"/>
        <v>0</v>
      </c>
      <c r="AD281" s="68">
        <f t="shared" si="152"/>
        <v>209.67404936170161</v>
      </c>
      <c r="AE281" s="68">
        <f t="shared" si="152"/>
        <v>1.3275451914893613E-3</v>
      </c>
      <c r="AF281" s="68">
        <f t="shared" si="152"/>
        <v>4.6464081702127695E-3</v>
      </c>
      <c r="AG281" s="68">
        <f t="shared" si="152"/>
        <v>0.22443322825531944</v>
      </c>
    </row>
    <row r="282" spans="1:33" ht="12" x14ac:dyDescent="0.2">
      <c r="A282" s="74">
        <v>42223.96875</v>
      </c>
      <c r="B282" s="250">
        <f t="shared" si="143"/>
        <v>720</v>
      </c>
      <c r="C282" s="9">
        <f t="shared" si="144"/>
        <v>18351360</v>
      </c>
      <c r="D282" s="9"/>
      <c r="E282" s="13">
        <f t="shared" si="131"/>
        <v>1569.9796357958824</v>
      </c>
      <c r="F282" s="68">
        <f t="shared" ref="F282:AG282" si="153">F78*$C78/1000000</f>
        <v>9.108615540561777</v>
      </c>
      <c r="G282" s="68">
        <f t="shared" si="153"/>
        <v>3.3006053277958323</v>
      </c>
      <c r="H282" s="68">
        <f t="shared" si="153"/>
        <v>1560.8710202553204</v>
      </c>
      <c r="I282" s="68">
        <f t="shared" si="153"/>
        <v>202.87038025532067</v>
      </c>
      <c r="J282" s="68">
        <f t="shared" si="153"/>
        <v>0.62472714893617065</v>
      </c>
      <c r="K282" s="68">
        <f t="shared" si="153"/>
        <v>8.4923846808510617E-3</v>
      </c>
      <c r="L282" s="68">
        <f t="shared" si="153"/>
        <v>8.0238393191489274E-3</v>
      </c>
      <c r="M282" s="68">
        <f t="shared" si="153"/>
        <v>0.72765094672340236</v>
      </c>
      <c r="N282" s="68">
        <f t="shared" si="153"/>
        <v>0</v>
      </c>
      <c r="O282" s="68">
        <f t="shared" si="153"/>
        <v>1.1518406808510644E-3</v>
      </c>
      <c r="P282" s="68">
        <f t="shared" si="153"/>
        <v>1156.4480435744697</v>
      </c>
      <c r="Q282" s="68">
        <f t="shared" si="153"/>
        <v>3.4359993191489337E-2</v>
      </c>
      <c r="R282" s="68">
        <f t="shared" si="153"/>
        <v>9.9429230297872241E-3</v>
      </c>
      <c r="S282" s="68">
        <f t="shared" si="153"/>
        <v>4.8357785872340374E-2</v>
      </c>
      <c r="T282" s="68">
        <f t="shared" si="153"/>
        <v>5.1832830638297738</v>
      </c>
      <c r="U282" s="68">
        <f t="shared" si="153"/>
        <v>3.7415299404255288E-2</v>
      </c>
      <c r="V282" s="68">
        <f t="shared" si="153"/>
        <v>153.92691268085125</v>
      </c>
      <c r="W282" s="68">
        <f t="shared" si="153"/>
        <v>2.1545277548936181</v>
      </c>
      <c r="X282" s="68">
        <f t="shared" si="153"/>
        <v>0</v>
      </c>
      <c r="Y282" s="68">
        <f t="shared" si="153"/>
        <v>1.9034655319148962E-2</v>
      </c>
      <c r="Z282" s="68">
        <f t="shared" si="153"/>
        <v>1.2982611063829787E-2</v>
      </c>
      <c r="AA282" s="68">
        <f t="shared" si="153"/>
        <v>40.646310127659703</v>
      </c>
      <c r="AB282" s="68">
        <f t="shared" si="153"/>
        <v>7.4186348936170297E-3</v>
      </c>
      <c r="AC282" s="68">
        <f t="shared" si="153"/>
        <v>0</v>
      </c>
      <c r="AD282" s="68">
        <f t="shared" si="153"/>
        <v>209.84975387233987</v>
      </c>
      <c r="AE282" s="68">
        <f t="shared" si="153"/>
        <v>1.366590638297872E-3</v>
      </c>
      <c r="AF282" s="68">
        <f t="shared" si="153"/>
        <v>4.7830672340425564E-3</v>
      </c>
      <c r="AG282" s="68">
        <f t="shared" si="153"/>
        <v>0.22509700085106413</v>
      </c>
    </row>
    <row r="283" spans="1:33" ht="12" x14ac:dyDescent="0.2">
      <c r="A283" s="74">
        <v>42223.979166666664</v>
      </c>
      <c r="B283" s="250">
        <f t="shared" si="143"/>
        <v>720</v>
      </c>
      <c r="C283" s="9">
        <f t="shared" si="144"/>
        <v>18351360</v>
      </c>
      <c r="D283" s="9"/>
      <c r="E283" s="13">
        <f t="shared" si="131"/>
        <v>1566.8514434475592</v>
      </c>
      <c r="F283" s="68">
        <f t="shared" ref="F283:AG283" si="154">F79*$C79/1000000</f>
        <v>8.9927794135150609</v>
      </c>
      <c r="G283" s="68">
        <f t="shared" si="154"/>
        <v>3.2757450918129463</v>
      </c>
      <c r="H283" s="68">
        <f t="shared" si="154"/>
        <v>1557.8586640340438</v>
      </c>
      <c r="I283" s="68">
        <f t="shared" si="154"/>
        <v>199.85802403404392</v>
      </c>
      <c r="J283" s="68">
        <f t="shared" si="154"/>
        <v>0.62160351319148976</v>
      </c>
      <c r="K283" s="68">
        <f t="shared" si="154"/>
        <v>8.4728619574468058E-3</v>
      </c>
      <c r="L283" s="68">
        <f t="shared" si="154"/>
        <v>8.0433620425531833E-3</v>
      </c>
      <c r="M283" s="68">
        <f t="shared" si="154"/>
        <v>0.73124312782978518</v>
      </c>
      <c r="N283" s="68">
        <f t="shared" si="154"/>
        <v>0</v>
      </c>
      <c r="O283" s="68">
        <f t="shared" si="154"/>
        <v>1.1323179574468092E-3</v>
      </c>
      <c r="P283" s="68">
        <f t="shared" si="154"/>
        <v>1153.3634532765975</v>
      </c>
      <c r="Q283" s="68">
        <f t="shared" si="154"/>
        <v>3.4555220425531892E-2</v>
      </c>
      <c r="R283" s="68">
        <f t="shared" si="154"/>
        <v>1.0085438910638287E-2</v>
      </c>
      <c r="S283" s="68">
        <f t="shared" si="154"/>
        <v>4.8533490382978668E-2</v>
      </c>
      <c r="T283" s="68">
        <f t="shared" si="154"/>
        <v>5.095430808510625</v>
      </c>
      <c r="U283" s="68">
        <f t="shared" si="154"/>
        <v>3.6858901787234014E-2</v>
      </c>
      <c r="V283" s="68">
        <f t="shared" si="154"/>
        <v>153.81563315744702</v>
      </c>
      <c r="W283" s="68">
        <f t="shared" si="154"/>
        <v>2.1248532153191499</v>
      </c>
      <c r="X283" s="68">
        <f t="shared" si="154"/>
        <v>0</v>
      </c>
      <c r="Y283" s="68">
        <f t="shared" si="154"/>
        <v>1.9054178042553219E-2</v>
      </c>
      <c r="Z283" s="68">
        <f t="shared" si="154"/>
        <v>1.3353542808510638E-2</v>
      </c>
      <c r="AA283" s="68">
        <f t="shared" si="154"/>
        <v>40.654119217021403</v>
      </c>
      <c r="AB283" s="68">
        <f t="shared" si="154"/>
        <v>7.4732985191489441E-3</v>
      </c>
      <c r="AC283" s="68">
        <f t="shared" si="154"/>
        <v>0</v>
      </c>
      <c r="AD283" s="68">
        <f t="shared" si="154"/>
        <v>210.02545838297817</v>
      </c>
      <c r="AE283" s="68">
        <f t="shared" si="154"/>
        <v>1.4056360851063825E-3</v>
      </c>
      <c r="AF283" s="68">
        <f t="shared" si="154"/>
        <v>4.9197262978723441E-3</v>
      </c>
      <c r="AG283" s="68">
        <f t="shared" si="154"/>
        <v>0.22576077344680884</v>
      </c>
    </row>
    <row r="284" spans="1:33" ht="12" x14ac:dyDescent="0.2">
      <c r="A284" s="74">
        <v>42223.989583333336</v>
      </c>
      <c r="B284" s="250">
        <f t="shared" si="143"/>
        <v>726</v>
      </c>
      <c r="C284" s="9">
        <f t="shared" si="144"/>
        <v>18504288</v>
      </c>
      <c r="D284" s="9"/>
      <c r="E284" s="13">
        <f t="shared" si="131"/>
        <v>1576.7542781917296</v>
      </c>
      <c r="F284" s="68">
        <f t="shared" ref="F284:AG284" si="155">F80*$C80/1000000</f>
        <v>8.9509178138553178</v>
      </c>
      <c r="G284" s="68">
        <f t="shared" si="155"/>
        <v>3.2779755629617142</v>
      </c>
      <c r="H284" s="68">
        <f t="shared" si="155"/>
        <v>1567.8033603778738</v>
      </c>
      <c r="I284" s="68">
        <f t="shared" si="155"/>
        <v>198.4860483778738</v>
      </c>
      <c r="J284" s="68">
        <f t="shared" si="155"/>
        <v>0.62363387642553225</v>
      </c>
      <c r="K284" s="68">
        <f t="shared" si="155"/>
        <v>8.5237837276595733E-3</v>
      </c>
      <c r="L284" s="68">
        <f t="shared" si="155"/>
        <v>8.1300754723404155E-3</v>
      </c>
      <c r="M284" s="68">
        <f t="shared" si="155"/>
        <v>0.74095893651063627</v>
      </c>
      <c r="N284" s="68">
        <f t="shared" si="155"/>
        <v>0</v>
      </c>
      <c r="O284" s="68">
        <f t="shared" si="155"/>
        <v>1.1220685276595753E-3</v>
      </c>
      <c r="P284" s="68">
        <f t="shared" si="155"/>
        <v>1159.8645201702145</v>
      </c>
      <c r="Q284" s="68">
        <f t="shared" si="155"/>
        <v>3.504003472340423E-2</v>
      </c>
      <c r="R284" s="68">
        <f t="shared" si="155"/>
        <v>1.0313187748085099E-2</v>
      </c>
      <c r="S284" s="68">
        <f t="shared" si="155"/>
        <v>4.9115104851063775E-2</v>
      </c>
      <c r="T284" s="68">
        <f t="shared" si="155"/>
        <v>5.0493083744680716</v>
      </c>
      <c r="U284" s="68">
        <f t="shared" si="155"/>
        <v>3.6605025038297843E-2</v>
      </c>
      <c r="V284" s="68">
        <f t="shared" si="155"/>
        <v>154.98522324765977</v>
      </c>
      <c r="W284" s="68">
        <f t="shared" si="155"/>
        <v>2.1126384980425548</v>
      </c>
      <c r="X284" s="68">
        <f t="shared" si="155"/>
        <v>0</v>
      </c>
      <c r="Y284" s="68">
        <f t="shared" si="155"/>
        <v>1.923264827234045E-2</v>
      </c>
      <c r="Z284" s="68">
        <f t="shared" si="155"/>
        <v>1.3838845174468085E-2</v>
      </c>
      <c r="AA284" s="68">
        <f t="shared" si="155"/>
        <v>41.000777708936305</v>
      </c>
      <c r="AB284" s="68">
        <f t="shared" si="155"/>
        <v>7.5906951625531998E-3</v>
      </c>
      <c r="AC284" s="68">
        <f t="shared" si="155"/>
        <v>0</v>
      </c>
      <c r="AD284" s="68">
        <f t="shared" si="155"/>
        <v>211.95283925106327</v>
      </c>
      <c r="AE284" s="68">
        <f t="shared" si="155"/>
        <v>1.4567205446808504E-3</v>
      </c>
      <c r="AF284" s="68">
        <f t="shared" si="155"/>
        <v>5.0985219063829825E-3</v>
      </c>
      <c r="AG284" s="68">
        <f t="shared" si="155"/>
        <v>0.22831141725957477</v>
      </c>
    </row>
    <row r="285" spans="1:33" ht="12" x14ac:dyDescent="0.2">
      <c r="A285" s="74">
        <v>42224</v>
      </c>
      <c r="B285" s="250">
        <f t="shared" si="143"/>
        <v>732</v>
      </c>
      <c r="C285" s="9">
        <f t="shared" si="144"/>
        <v>18657216.000000004</v>
      </c>
      <c r="D285" s="9"/>
      <c r="E285" s="13">
        <f t="shared" si="131"/>
        <v>1586.604976396761</v>
      </c>
      <c r="F285" s="68">
        <f t="shared" ref="F285:AG285" si="156">F81*$C81/1000000</f>
        <v>8.9071256120783904</v>
      </c>
      <c r="G285" s="68">
        <f t="shared" si="156"/>
        <v>3.2797916968443617</v>
      </c>
      <c r="H285" s="68">
        <f t="shared" si="156"/>
        <v>1577.6978507846823</v>
      </c>
      <c r="I285" s="68">
        <f t="shared" si="156"/>
        <v>197.06386678468195</v>
      </c>
      <c r="J285" s="68">
        <f t="shared" si="156"/>
        <v>0.62561217906383026</v>
      </c>
      <c r="K285" s="68">
        <f t="shared" si="156"/>
        <v>8.5743801191489367E-3</v>
      </c>
      <c r="L285" s="68">
        <f t="shared" si="156"/>
        <v>8.2171142808510553E-3</v>
      </c>
      <c r="M285" s="68">
        <f t="shared" si="156"/>
        <v>0.75073461487659365</v>
      </c>
      <c r="N285" s="68">
        <f t="shared" si="156"/>
        <v>0</v>
      </c>
      <c r="O285" s="68">
        <f t="shared" si="156"/>
        <v>1.1114937191489371E-3</v>
      </c>
      <c r="P285" s="68">
        <f t="shared" si="156"/>
        <v>1166.3141772255337</v>
      </c>
      <c r="Q285" s="68">
        <f t="shared" si="156"/>
        <v>3.5528102808510625E-2</v>
      </c>
      <c r="R285" s="68">
        <f t="shared" si="156"/>
        <v>1.0543311850212759E-2</v>
      </c>
      <c r="S285" s="68">
        <f t="shared" si="156"/>
        <v>4.9699647727659529E-2</v>
      </c>
      <c r="T285" s="68">
        <f t="shared" si="156"/>
        <v>5.0017217361701984</v>
      </c>
      <c r="U285" s="68">
        <f t="shared" si="156"/>
        <v>3.6341874995744657E-2</v>
      </c>
      <c r="V285" s="68">
        <f t="shared" si="156"/>
        <v>156.15295867914918</v>
      </c>
      <c r="W285" s="68">
        <f t="shared" si="156"/>
        <v>2.0999292051063847</v>
      </c>
      <c r="X285" s="68">
        <f t="shared" si="156"/>
        <v>0</v>
      </c>
      <c r="Y285" s="68">
        <f t="shared" si="156"/>
        <v>1.9411443880851097E-2</v>
      </c>
      <c r="Z285" s="68">
        <f t="shared" si="156"/>
        <v>1.4330329736170216E-2</v>
      </c>
      <c r="AA285" s="68">
        <f t="shared" si="156"/>
        <v>41.347566352340571</v>
      </c>
      <c r="AB285" s="68">
        <f t="shared" si="156"/>
        <v>7.70900286638299E-3</v>
      </c>
      <c r="AC285" s="68">
        <f t="shared" si="156"/>
        <v>0</v>
      </c>
      <c r="AD285" s="68">
        <f t="shared" si="156"/>
        <v>213.88314852765899</v>
      </c>
      <c r="AE285" s="68">
        <f t="shared" si="156"/>
        <v>1.5084557617021273E-3</v>
      </c>
      <c r="AF285" s="68">
        <f t="shared" si="156"/>
        <v>5.2795951659574524E-3</v>
      </c>
      <c r="AG285" s="68">
        <f t="shared" si="156"/>
        <v>0.23087312394893655</v>
      </c>
    </row>
    <row r="286" spans="1:33" ht="12" x14ac:dyDescent="0.2">
      <c r="A286" s="74">
        <v>42224.010416666664</v>
      </c>
      <c r="B286" s="250">
        <f t="shared" si="143"/>
        <v>738</v>
      </c>
      <c r="C286" s="9">
        <f t="shared" si="144"/>
        <v>18810143.999999996</v>
      </c>
      <c r="D286" s="9"/>
      <c r="E286" s="13">
        <f t="shared" si="131"/>
        <v>1596.4035380626535</v>
      </c>
      <c r="F286" s="68">
        <f t="shared" ref="F286:AG286" si="157">F82*$C82/1000000</f>
        <v>8.8614028081834793</v>
      </c>
      <c r="G286" s="68">
        <f t="shared" si="157"/>
        <v>3.2811934934600919</v>
      </c>
      <c r="H286" s="68">
        <f t="shared" si="157"/>
        <v>1587.542135254469</v>
      </c>
      <c r="I286" s="68">
        <f t="shared" si="157"/>
        <v>195.59147925446922</v>
      </c>
      <c r="J286" s="68">
        <f t="shared" si="157"/>
        <v>0.62753842110638336</v>
      </c>
      <c r="K286" s="68">
        <f t="shared" si="157"/>
        <v>8.6246511319148927E-3</v>
      </c>
      <c r="L286" s="68">
        <f t="shared" si="157"/>
        <v>8.3044784680850955E-3</v>
      </c>
      <c r="M286" s="68">
        <f t="shared" si="157"/>
        <v>0.76057016292765722</v>
      </c>
      <c r="N286" s="68">
        <f t="shared" si="157"/>
        <v>0</v>
      </c>
      <c r="O286" s="68">
        <f t="shared" si="157"/>
        <v>1.100593531914894E-3</v>
      </c>
      <c r="P286" s="68">
        <f t="shared" si="157"/>
        <v>1172.7124244425545</v>
      </c>
      <c r="Q286" s="68">
        <f t="shared" si="157"/>
        <v>3.601942468085103E-2</v>
      </c>
      <c r="R286" s="68">
        <f t="shared" si="157"/>
        <v>1.0775811217021267E-2</v>
      </c>
      <c r="S286" s="68">
        <f t="shared" si="157"/>
        <v>5.0287119012765891E-2</v>
      </c>
      <c r="T286" s="68">
        <f t="shared" si="157"/>
        <v>4.9526708936170047</v>
      </c>
      <c r="U286" s="68">
        <f t="shared" si="157"/>
        <v>3.6069451659574418E-2</v>
      </c>
      <c r="V286" s="68">
        <f t="shared" si="157"/>
        <v>157.3188394519151</v>
      </c>
      <c r="W286" s="68">
        <f t="shared" si="157"/>
        <v>2.0867253365106393</v>
      </c>
      <c r="X286" s="68">
        <f t="shared" si="157"/>
        <v>0</v>
      </c>
      <c r="Y286" s="68">
        <f t="shared" si="157"/>
        <v>1.9590564868085133E-2</v>
      </c>
      <c r="Z286" s="68">
        <f t="shared" si="157"/>
        <v>1.4827996493617017E-2</v>
      </c>
      <c r="AA286" s="68">
        <f t="shared" si="157"/>
        <v>41.694485147234182</v>
      </c>
      <c r="AB286" s="68">
        <f t="shared" si="157"/>
        <v>7.828221630638307E-3</v>
      </c>
      <c r="AC286" s="68">
        <f t="shared" si="157"/>
        <v>0</v>
      </c>
      <c r="AD286" s="68">
        <f t="shared" si="157"/>
        <v>215.81638621276528</v>
      </c>
      <c r="AE286" s="68">
        <f t="shared" si="157"/>
        <v>1.5608417361702117E-3</v>
      </c>
      <c r="AF286" s="68">
        <f t="shared" si="157"/>
        <v>5.4629460765957477E-3</v>
      </c>
      <c r="AG286" s="68">
        <f t="shared" si="157"/>
        <v>0.23344589351489392</v>
      </c>
    </row>
    <row r="287" spans="1:33" ht="12" x14ac:dyDescent="0.2">
      <c r="A287" s="74">
        <v>42224.020833333336</v>
      </c>
      <c r="B287" s="250">
        <f t="shared" si="143"/>
        <v>744</v>
      </c>
      <c r="C287" s="9">
        <f t="shared" si="144"/>
        <v>18963072</v>
      </c>
      <c r="D287" s="9"/>
      <c r="E287" s="13">
        <f t="shared" si="131"/>
        <v>1606.1499631894071</v>
      </c>
      <c r="F287" s="68">
        <f t="shared" ref="F287:AG287" si="158">F83*$C83/1000000</f>
        <v>8.8137494021719291</v>
      </c>
      <c r="G287" s="68">
        <f t="shared" si="158"/>
        <v>3.2821809528102421</v>
      </c>
      <c r="H287" s="68">
        <f t="shared" si="158"/>
        <v>1597.3362137872352</v>
      </c>
      <c r="I287" s="68">
        <f t="shared" si="158"/>
        <v>194.06888578723533</v>
      </c>
      <c r="J287" s="68">
        <f t="shared" si="158"/>
        <v>0.62941260255319198</v>
      </c>
      <c r="K287" s="68">
        <f t="shared" si="158"/>
        <v>8.6745967659574465E-3</v>
      </c>
      <c r="L287" s="68">
        <f t="shared" si="158"/>
        <v>8.3921680340425433E-3</v>
      </c>
      <c r="M287" s="68">
        <f t="shared" si="158"/>
        <v>0.77046558066382753</v>
      </c>
      <c r="N287" s="68">
        <f t="shared" si="158"/>
        <v>0</v>
      </c>
      <c r="O287" s="68">
        <f t="shared" si="158"/>
        <v>1.0893679659574476E-3</v>
      </c>
      <c r="P287" s="68">
        <f t="shared" si="158"/>
        <v>1179.0592618212781</v>
      </c>
      <c r="Q287" s="68">
        <f t="shared" si="158"/>
        <v>3.6514000340425505E-2</v>
      </c>
      <c r="R287" s="68">
        <f t="shared" si="158"/>
        <v>1.1010685848510631E-2</v>
      </c>
      <c r="S287" s="68">
        <f t="shared" si="158"/>
        <v>5.0877518706382921E-2</v>
      </c>
      <c r="T287" s="68">
        <f t="shared" si="158"/>
        <v>4.9021558468084949</v>
      </c>
      <c r="U287" s="68">
        <f t="shared" si="158"/>
        <v>3.5787755029787191E-2</v>
      </c>
      <c r="V287" s="68">
        <f t="shared" si="158"/>
        <v>158.48286556595767</v>
      </c>
      <c r="W287" s="68">
        <f t="shared" si="158"/>
        <v>2.0730268922553203</v>
      </c>
      <c r="X287" s="68">
        <f t="shared" si="158"/>
        <v>0</v>
      </c>
      <c r="Y287" s="68">
        <f t="shared" si="158"/>
        <v>1.9770011234042584E-2</v>
      </c>
      <c r="Z287" s="68">
        <f t="shared" si="158"/>
        <v>1.5331845446808509E-2</v>
      </c>
      <c r="AA287" s="68">
        <f t="shared" si="158"/>
        <v>42.041534093617173</v>
      </c>
      <c r="AB287" s="68">
        <f t="shared" si="158"/>
        <v>7.9483514553191584E-3</v>
      </c>
      <c r="AC287" s="68">
        <f t="shared" si="158"/>
        <v>0</v>
      </c>
      <c r="AD287" s="68">
        <f t="shared" si="158"/>
        <v>217.75255230638234</v>
      </c>
      <c r="AE287" s="68">
        <f t="shared" si="158"/>
        <v>1.6138784680851056E-3</v>
      </c>
      <c r="AF287" s="68">
        <f t="shared" si="158"/>
        <v>5.6485746382978772E-3</v>
      </c>
      <c r="AG287" s="68">
        <f t="shared" si="158"/>
        <v>0.23602972595744717</v>
      </c>
    </row>
    <row r="288" spans="1:33" ht="12" x14ac:dyDescent="0.2">
      <c r="A288" s="74">
        <v>42224.03125</v>
      </c>
      <c r="B288" s="250">
        <f t="shared" si="143"/>
        <v>744</v>
      </c>
      <c r="C288" s="9">
        <f t="shared" si="144"/>
        <v>18963072</v>
      </c>
      <c r="D288" s="9"/>
      <c r="E288" s="13">
        <f t="shared" si="131"/>
        <v>1602.9174977628059</v>
      </c>
      <c r="F288" s="68">
        <f t="shared" ref="F288:AG288" si="159">F84*$C84/1000000</f>
        <v>8.6940520708900522</v>
      </c>
      <c r="G288" s="68">
        <f t="shared" si="159"/>
        <v>3.2564920422943229</v>
      </c>
      <c r="H288" s="68">
        <f t="shared" si="159"/>
        <v>1594.2234456919159</v>
      </c>
      <c r="I288" s="68">
        <f t="shared" si="159"/>
        <v>190.95611769191601</v>
      </c>
      <c r="J288" s="68">
        <f t="shared" si="159"/>
        <v>0.62618484561702181</v>
      </c>
      <c r="K288" s="68">
        <f t="shared" si="159"/>
        <v>8.6544232851063826E-3</v>
      </c>
      <c r="L288" s="68">
        <f t="shared" si="159"/>
        <v>8.4123415148936054E-3</v>
      </c>
      <c r="M288" s="68">
        <f t="shared" si="159"/>
        <v>0.77417750114042316</v>
      </c>
      <c r="N288" s="68">
        <f t="shared" si="159"/>
        <v>0</v>
      </c>
      <c r="O288" s="68">
        <f t="shared" si="159"/>
        <v>1.0691944851063838E-3</v>
      </c>
      <c r="P288" s="68">
        <f t="shared" si="159"/>
        <v>1175.8718518468099</v>
      </c>
      <c r="Q288" s="68">
        <f t="shared" si="159"/>
        <v>3.6715735148936141E-2</v>
      </c>
      <c r="R288" s="68">
        <f t="shared" si="159"/>
        <v>1.1157952258723397E-2</v>
      </c>
      <c r="S288" s="68">
        <f t="shared" si="159"/>
        <v>5.1059080034042491E-2</v>
      </c>
      <c r="T288" s="68">
        <f t="shared" si="159"/>
        <v>4.8113751829787077</v>
      </c>
      <c r="U288" s="68">
        <f t="shared" si="159"/>
        <v>3.5212810825531876E-2</v>
      </c>
      <c r="V288" s="68">
        <f t="shared" si="159"/>
        <v>158.36787672510658</v>
      </c>
      <c r="W288" s="68">
        <f t="shared" si="159"/>
        <v>2.0423632013617032</v>
      </c>
      <c r="X288" s="68">
        <f t="shared" si="159"/>
        <v>0</v>
      </c>
      <c r="Y288" s="68">
        <f t="shared" si="159"/>
        <v>1.9790184714893647E-2</v>
      </c>
      <c r="Z288" s="68">
        <f t="shared" si="159"/>
        <v>1.5715141582978723E-2</v>
      </c>
      <c r="AA288" s="68">
        <f t="shared" si="159"/>
        <v>42.049603485957597</v>
      </c>
      <c r="AB288" s="68">
        <f t="shared" si="159"/>
        <v>8.0048372017021367E-3</v>
      </c>
      <c r="AC288" s="68">
        <f t="shared" si="159"/>
        <v>0</v>
      </c>
      <c r="AD288" s="68">
        <f t="shared" si="159"/>
        <v>217.93411363404186</v>
      </c>
      <c r="AE288" s="68">
        <f t="shared" si="159"/>
        <v>1.6542254297872332E-3</v>
      </c>
      <c r="AF288" s="68">
        <f t="shared" si="159"/>
        <v>5.7897890042553236E-3</v>
      </c>
      <c r="AG288" s="68">
        <f t="shared" si="159"/>
        <v>0.23671562430638335</v>
      </c>
    </row>
    <row r="289" spans="1:33" ht="12" x14ac:dyDescent="0.2">
      <c r="A289" s="74">
        <v>42224.041666666664</v>
      </c>
      <c r="B289" s="250">
        <f t="shared" si="143"/>
        <v>750</v>
      </c>
      <c r="C289" s="9">
        <f t="shared" si="144"/>
        <v>19116000</v>
      </c>
      <c r="D289" s="9"/>
      <c r="E289" s="13">
        <f t="shared" si="131"/>
        <v>1612.5857180808518</v>
      </c>
      <c r="F289" s="68">
        <f t="shared" ref="F289:AG289" si="160">F85*$C85/1000000</f>
        <v>8.643502761702063</v>
      </c>
      <c r="G289" s="68">
        <f t="shared" si="160"/>
        <v>3.2568579957446309</v>
      </c>
      <c r="H289" s="68">
        <f t="shared" si="160"/>
        <v>1603.9422153191499</v>
      </c>
      <c r="I289" s="68">
        <f t="shared" si="160"/>
        <v>189.35821531914991</v>
      </c>
      <c r="J289" s="68">
        <f t="shared" si="160"/>
        <v>0.62798093617021322</v>
      </c>
      <c r="K289" s="68">
        <f t="shared" si="160"/>
        <v>8.7038808510638294E-3</v>
      </c>
      <c r="L289" s="68">
        <f t="shared" si="160"/>
        <v>8.5005191489361583E-3</v>
      </c>
      <c r="M289" s="68">
        <f t="shared" si="160"/>
        <v>0.78416272340425286</v>
      </c>
      <c r="N289" s="68">
        <f t="shared" si="160"/>
        <v>0</v>
      </c>
      <c r="O289" s="68">
        <f t="shared" si="160"/>
        <v>1.0574808510638307E-3</v>
      </c>
      <c r="P289" s="68">
        <f t="shared" si="160"/>
        <v>1182.1415744680864</v>
      </c>
      <c r="Q289" s="68">
        <f t="shared" si="160"/>
        <v>3.7215191489361671E-2</v>
      </c>
      <c r="R289" s="68">
        <f t="shared" si="160"/>
        <v>1.1396389787234036E-2</v>
      </c>
      <c r="S289" s="68">
        <f t="shared" si="160"/>
        <v>5.1653872340425469E-2</v>
      </c>
      <c r="T289" s="68">
        <f t="shared" si="160"/>
        <v>4.7586638297872179</v>
      </c>
      <c r="U289" s="68">
        <f t="shared" si="160"/>
        <v>3.4917204255319106E-2</v>
      </c>
      <c r="V289" s="68">
        <f t="shared" si="160"/>
        <v>159.52912085106405</v>
      </c>
      <c r="W289" s="68">
        <f t="shared" si="160"/>
        <v>2.0279228936170228</v>
      </c>
      <c r="X289" s="68">
        <f t="shared" si="160"/>
        <v>0</v>
      </c>
      <c r="Y289" s="68">
        <f t="shared" si="160"/>
        <v>1.9970119148936202E-2</v>
      </c>
      <c r="Z289" s="68">
        <f t="shared" si="160"/>
        <v>1.6228263829787232E-2</v>
      </c>
      <c r="AA289" s="68">
        <f t="shared" si="160"/>
        <v>42.396847659574618</v>
      </c>
      <c r="AB289" s="68">
        <f t="shared" si="160"/>
        <v>8.1263336170212877E-3</v>
      </c>
      <c r="AC289" s="68">
        <f t="shared" si="160"/>
        <v>0</v>
      </c>
      <c r="AD289" s="68">
        <f t="shared" si="160"/>
        <v>219.87467234042484</v>
      </c>
      <c r="AE289" s="68">
        <f t="shared" si="160"/>
        <v>1.7082382978723396E-3</v>
      </c>
      <c r="AF289" s="68">
        <f t="shared" si="160"/>
        <v>5.9788340425531959E-3</v>
      </c>
      <c r="AG289" s="68">
        <f t="shared" si="160"/>
        <v>0.23931605106383014</v>
      </c>
    </row>
    <row r="290" spans="1:33" ht="12" x14ac:dyDescent="0.2">
      <c r="A290" s="74">
        <v>42224.052083333336</v>
      </c>
      <c r="B290" s="250">
        <f t="shared" si="143"/>
        <v>769</v>
      </c>
      <c r="C290" s="9">
        <f t="shared" si="144"/>
        <v>19600272.000000004</v>
      </c>
      <c r="D290" s="9"/>
      <c r="E290" s="13">
        <f t="shared" si="131"/>
        <v>1650.0968063890939</v>
      </c>
      <c r="F290" s="68">
        <f t="shared" ref="F290:AG290" si="161">F86*$C86/1000000</f>
        <v>8.7387520793058417</v>
      </c>
      <c r="G290" s="68">
        <f t="shared" si="161"/>
        <v>3.3128129518164964</v>
      </c>
      <c r="H290" s="68">
        <f t="shared" si="161"/>
        <v>1641.3580543097885</v>
      </c>
      <c r="I290" s="68">
        <f t="shared" si="161"/>
        <v>190.93792630978811</v>
      </c>
      <c r="J290" s="68">
        <f t="shared" si="161"/>
        <v>0.64055357004255387</v>
      </c>
      <c r="K290" s="68">
        <f t="shared" si="161"/>
        <v>8.9035278127659601E-3</v>
      </c>
      <c r="L290" s="68">
        <f t="shared" si="161"/>
        <v>8.7367169872340326E-3</v>
      </c>
      <c r="M290" s="68">
        <f t="shared" si="161"/>
        <v>0.80786482805106141</v>
      </c>
      <c r="N290" s="68">
        <f t="shared" si="161"/>
        <v>0</v>
      </c>
      <c r="O290" s="68">
        <f t="shared" si="161"/>
        <v>1.0634190127659586E-3</v>
      </c>
      <c r="P290" s="68">
        <f t="shared" si="161"/>
        <v>1208.7946472170229</v>
      </c>
      <c r="Q290" s="68">
        <f t="shared" si="161"/>
        <v>3.8366489872340405E-2</v>
      </c>
      <c r="R290" s="68">
        <f t="shared" si="161"/>
        <v>1.1837313206808506E-2</v>
      </c>
      <c r="S290" s="68">
        <f t="shared" si="161"/>
        <v>5.3150099285106327E-2</v>
      </c>
      <c r="T290" s="68">
        <f t="shared" si="161"/>
        <v>4.7853855574467934</v>
      </c>
      <c r="U290" s="68">
        <f t="shared" si="161"/>
        <v>3.5207509863829749E-2</v>
      </c>
      <c r="V290" s="68">
        <f t="shared" si="161"/>
        <v>163.45167253276622</v>
      </c>
      <c r="W290" s="68">
        <f t="shared" si="161"/>
        <v>2.0476028834042572</v>
      </c>
      <c r="X290" s="68">
        <f t="shared" si="161"/>
        <v>0</v>
      </c>
      <c r="Y290" s="68">
        <f t="shared" si="161"/>
        <v>2.0496880187234081E-2</v>
      </c>
      <c r="Z290" s="68">
        <f t="shared" si="161"/>
        <v>1.7035555557446808E-2</v>
      </c>
      <c r="AA290" s="68">
        <f t="shared" si="161"/>
        <v>43.479241674893792</v>
      </c>
      <c r="AB290" s="68">
        <f t="shared" si="161"/>
        <v>8.3905845242553314E-3</v>
      </c>
      <c r="AC290" s="68">
        <f t="shared" si="161"/>
        <v>0</v>
      </c>
      <c r="AD290" s="68">
        <f t="shared" si="161"/>
        <v>225.63249288510571</v>
      </c>
      <c r="AE290" s="68">
        <f t="shared" si="161"/>
        <v>1.7932163744680846E-3</v>
      </c>
      <c r="AF290" s="68">
        <f t="shared" si="161"/>
        <v>6.2762573106383036E-3</v>
      </c>
      <c r="AG290" s="68">
        <f t="shared" si="161"/>
        <v>0.24608767036595788</v>
      </c>
    </row>
    <row r="291" spans="1:33" ht="12" x14ac:dyDescent="0.2">
      <c r="A291" s="74">
        <v>42224.0625</v>
      </c>
      <c r="B291" s="250">
        <f t="shared" si="143"/>
        <v>781</v>
      </c>
      <c r="C291" s="9">
        <f t="shared" si="144"/>
        <v>19906128</v>
      </c>
      <c r="D291" s="9"/>
      <c r="E291" s="13">
        <f t="shared" si="131"/>
        <v>1672.4528215836374</v>
      </c>
      <c r="F291" s="68">
        <f t="shared" ref="F291:AG291" si="162">F87*$C87/1000000</f>
        <v>8.7494675002313365</v>
      </c>
      <c r="G291" s="68">
        <f t="shared" si="162"/>
        <v>3.3375418920611404</v>
      </c>
      <c r="H291" s="68">
        <f t="shared" si="162"/>
        <v>1663.7033540834052</v>
      </c>
      <c r="I291" s="68">
        <f t="shared" si="162"/>
        <v>190.6498820834052</v>
      </c>
      <c r="J291" s="68">
        <f t="shared" si="162"/>
        <v>0.64716092731914954</v>
      </c>
      <c r="K291" s="68">
        <f t="shared" si="162"/>
        <v>9.0212877957446813E-3</v>
      </c>
      <c r="L291" s="68">
        <f t="shared" si="162"/>
        <v>8.8942274042553074E-3</v>
      </c>
      <c r="M291" s="68">
        <f t="shared" si="162"/>
        <v>0.82436781998297604</v>
      </c>
      <c r="N291" s="68">
        <f t="shared" si="162"/>
        <v>0</v>
      </c>
      <c r="O291" s="68">
        <f t="shared" si="162"/>
        <v>1.0588365957446817E-3</v>
      </c>
      <c r="P291" s="68">
        <f t="shared" si="162"/>
        <v>1224.311578927661</v>
      </c>
      <c r="Q291" s="68">
        <f t="shared" si="162"/>
        <v>3.9176954042553162E-2</v>
      </c>
      <c r="R291" s="68">
        <f t="shared" si="162"/>
        <v>1.2176620851063824E-2</v>
      </c>
      <c r="S291" s="68">
        <f t="shared" si="162"/>
        <v>5.4170080238297807E-2</v>
      </c>
      <c r="T291" s="68">
        <f t="shared" si="162"/>
        <v>4.764764680851048</v>
      </c>
      <c r="U291" s="68">
        <f t="shared" si="162"/>
        <v>3.515337497872336E-2</v>
      </c>
      <c r="V291" s="68">
        <f t="shared" si="162"/>
        <v>165.88157643574493</v>
      </c>
      <c r="W291" s="68">
        <f t="shared" si="162"/>
        <v>2.0473664415319166</v>
      </c>
      <c r="X291" s="68">
        <f t="shared" si="162"/>
        <v>0</v>
      </c>
      <c r="Y291" s="68">
        <f t="shared" si="162"/>
        <v>2.0837904204255357E-2</v>
      </c>
      <c r="Z291" s="68">
        <f t="shared" si="162"/>
        <v>1.7703747880851061E-2</v>
      </c>
      <c r="AA291" s="68">
        <f t="shared" si="162"/>
        <v>44.166192081702299</v>
      </c>
      <c r="AB291" s="68">
        <f t="shared" si="162"/>
        <v>8.5808117719149042E-3</v>
      </c>
      <c r="AC291" s="68">
        <f t="shared" si="162"/>
        <v>0</v>
      </c>
      <c r="AD291" s="68">
        <f t="shared" si="162"/>
        <v>229.34400663829712</v>
      </c>
      <c r="AE291" s="68">
        <f t="shared" si="162"/>
        <v>1.8635524085106373E-3</v>
      </c>
      <c r="AF291" s="68">
        <f t="shared" si="162"/>
        <v>6.522433429787239E-3</v>
      </c>
      <c r="AG291" s="68">
        <f t="shared" si="162"/>
        <v>0.25064779894468125</v>
      </c>
    </row>
    <row r="292" spans="1:33" ht="12" x14ac:dyDescent="0.2">
      <c r="A292" s="74">
        <v>42224.072916666664</v>
      </c>
      <c r="B292" s="250">
        <f t="shared" si="143"/>
        <v>794</v>
      </c>
      <c r="C292" s="9">
        <f t="shared" si="144"/>
        <v>20237472</v>
      </c>
      <c r="D292" s="9"/>
      <c r="E292" s="13">
        <f t="shared" si="131"/>
        <v>1696.8416438558922</v>
      </c>
      <c r="F292" s="68">
        <f t="shared" ref="F292:AG292" si="163">F88*$C88/1000000</f>
        <v>8.7673637367417872</v>
      </c>
      <c r="G292" s="68">
        <f t="shared" si="163"/>
        <v>3.3656810507843566</v>
      </c>
      <c r="H292" s="68">
        <f t="shared" si="163"/>
        <v>1688.07428011915</v>
      </c>
      <c r="I292" s="68">
        <f t="shared" si="163"/>
        <v>190.50135211915</v>
      </c>
      <c r="J292" s="68">
        <f t="shared" si="163"/>
        <v>0.65448845617021334</v>
      </c>
      <c r="K292" s="68">
        <f t="shared" si="163"/>
        <v>9.1499208510638311E-3</v>
      </c>
      <c r="L292" s="68">
        <f t="shared" si="163"/>
        <v>9.0638039489361576E-3</v>
      </c>
      <c r="M292" s="68">
        <f t="shared" si="163"/>
        <v>0.84205106900425253</v>
      </c>
      <c r="N292" s="68">
        <f t="shared" si="163"/>
        <v>0</v>
      </c>
      <c r="O292" s="68">
        <f t="shared" si="163"/>
        <v>1.0549320510638309E-3</v>
      </c>
      <c r="P292" s="68">
        <f t="shared" si="163"/>
        <v>1241.2890272680863</v>
      </c>
      <c r="Q292" s="68">
        <f t="shared" si="163"/>
        <v>4.0044359489361671E-2</v>
      </c>
      <c r="R292" s="68">
        <f t="shared" si="163"/>
        <v>1.2536468027234038E-2</v>
      </c>
      <c r="S292" s="68">
        <f t="shared" si="163"/>
        <v>5.5265521940425458E-2</v>
      </c>
      <c r="T292" s="68">
        <f t="shared" si="163"/>
        <v>4.7471942297872172</v>
      </c>
      <c r="U292" s="68">
        <f t="shared" si="163"/>
        <v>3.5124931455319107E-2</v>
      </c>
      <c r="V292" s="68">
        <f t="shared" si="163"/>
        <v>168.52001285106408</v>
      </c>
      <c r="W292" s="68">
        <f t="shared" si="163"/>
        <v>2.0487211016170228</v>
      </c>
      <c r="X292" s="68">
        <f t="shared" si="163"/>
        <v>0</v>
      </c>
      <c r="Y292" s="68">
        <f t="shared" si="163"/>
        <v>2.1206287148936208E-2</v>
      </c>
      <c r="Z292" s="68">
        <f t="shared" si="163"/>
        <v>1.8407487829787232E-2</v>
      </c>
      <c r="AA292" s="68">
        <f t="shared" si="163"/>
        <v>44.909964459574645</v>
      </c>
      <c r="AB292" s="68">
        <f t="shared" si="163"/>
        <v>8.7839240170212891E-3</v>
      </c>
      <c r="AC292" s="68">
        <f t="shared" si="163"/>
        <v>0</v>
      </c>
      <c r="AD292" s="68">
        <f t="shared" si="163"/>
        <v>233.35527554042477</v>
      </c>
      <c r="AE292" s="68">
        <f t="shared" si="163"/>
        <v>1.9376302978723395E-3</v>
      </c>
      <c r="AF292" s="68">
        <f t="shared" si="163"/>
        <v>6.7817060425531964E-3</v>
      </c>
      <c r="AG292" s="68">
        <f t="shared" si="163"/>
        <v>0.25555190706383019</v>
      </c>
    </row>
    <row r="293" spans="1:33" ht="12" x14ac:dyDescent="0.2">
      <c r="A293" s="74">
        <v>42224.083333333336</v>
      </c>
      <c r="B293" s="250">
        <f t="shared" si="143"/>
        <v>788</v>
      </c>
      <c r="C293" s="9">
        <f t="shared" si="144"/>
        <v>20084543.999999996</v>
      </c>
      <c r="D293" s="9"/>
      <c r="E293" s="13">
        <f t="shared" si="131"/>
        <v>1680.5955301831771</v>
      </c>
      <c r="F293" s="68">
        <f t="shared" ref="F293:AG293" si="164">F89*$C89/1000000</f>
        <v>8.5743354121123865</v>
      </c>
      <c r="G293" s="68">
        <f t="shared" si="164"/>
        <v>3.3130395455592114</v>
      </c>
      <c r="H293" s="68">
        <f t="shared" si="164"/>
        <v>1672.0211947710641</v>
      </c>
      <c r="I293" s="68">
        <f t="shared" si="164"/>
        <v>185.76493877106441</v>
      </c>
      <c r="J293" s="68">
        <f t="shared" si="164"/>
        <v>0.64612405378723448</v>
      </c>
      <c r="K293" s="68">
        <f t="shared" si="164"/>
        <v>9.059411336170213E-3</v>
      </c>
      <c r="L293" s="68">
        <f t="shared" si="164"/>
        <v>9.0166782638297725E-3</v>
      </c>
      <c r="M293" s="68">
        <f t="shared" si="164"/>
        <v>0.83961940534467783</v>
      </c>
      <c r="N293" s="68">
        <f t="shared" si="164"/>
        <v>0</v>
      </c>
      <c r="O293" s="68">
        <f t="shared" si="164"/>
        <v>1.0255937361702135E-3</v>
      </c>
      <c r="P293" s="68">
        <f t="shared" si="164"/>
        <v>1228.5330967148946</v>
      </c>
      <c r="Q293" s="68">
        <f t="shared" si="164"/>
        <v>3.9955422638297829E-2</v>
      </c>
      <c r="R293" s="68">
        <f t="shared" si="164"/>
        <v>1.259770972595744E-2</v>
      </c>
      <c r="S293" s="68">
        <f t="shared" si="164"/>
        <v>5.5040197174468002E-2</v>
      </c>
      <c r="T293" s="68">
        <f t="shared" si="164"/>
        <v>4.61517181276594</v>
      </c>
      <c r="U293" s="68">
        <f t="shared" si="164"/>
        <v>3.4250557480851013E-2</v>
      </c>
      <c r="V293" s="68">
        <f t="shared" si="164"/>
        <v>167.12477261617047</v>
      </c>
      <c r="W293" s="68">
        <f t="shared" si="164"/>
        <v>2.0007624469787246</v>
      </c>
      <c r="X293" s="68">
        <f t="shared" si="164"/>
        <v>0</v>
      </c>
      <c r="Y293" s="68">
        <f t="shared" si="164"/>
        <v>2.1067404663829819E-2</v>
      </c>
      <c r="Z293" s="68">
        <f t="shared" si="164"/>
        <v>1.8674352612765954E-2</v>
      </c>
      <c r="AA293" s="68">
        <f t="shared" si="164"/>
        <v>44.579141065532092</v>
      </c>
      <c r="AB293" s="68">
        <f t="shared" si="164"/>
        <v>8.7773730587234148E-3</v>
      </c>
      <c r="AC293" s="68">
        <f t="shared" si="164"/>
        <v>0</v>
      </c>
      <c r="AD293" s="68">
        <f t="shared" si="164"/>
        <v>231.78418437446726</v>
      </c>
      <c r="AE293" s="68">
        <f t="shared" si="164"/>
        <v>1.9657213276595732E-3</v>
      </c>
      <c r="AF293" s="68">
        <f t="shared" si="164"/>
        <v>6.8800246468085141E-3</v>
      </c>
      <c r="AG293" s="68">
        <f t="shared" si="164"/>
        <v>0.25434724657021313</v>
      </c>
    </row>
    <row r="294" spans="1:33" ht="12" x14ac:dyDescent="0.2">
      <c r="A294" s="74">
        <v>42224.09375</v>
      </c>
      <c r="B294" s="250">
        <f t="shared" si="143"/>
        <v>788</v>
      </c>
      <c r="C294" s="9">
        <f t="shared" si="144"/>
        <v>20084543.999999996</v>
      </c>
      <c r="D294" s="9"/>
      <c r="E294" s="13">
        <f t="shared" si="131"/>
        <v>1677.1718974464009</v>
      </c>
      <c r="F294" s="68">
        <f t="shared" ref="F294:AG294" si="165">F90*$C90/1000000</f>
        <v>8.4475592064001468</v>
      </c>
      <c r="G294" s="68">
        <f t="shared" si="165"/>
        <v>3.2858313984001639</v>
      </c>
      <c r="H294" s="68">
        <f t="shared" si="165"/>
        <v>1668.7243382400004</v>
      </c>
      <c r="I294" s="68">
        <f t="shared" si="165"/>
        <v>182.46808224000068</v>
      </c>
      <c r="J294" s="68">
        <f t="shared" si="165"/>
        <v>0.64270540800000042</v>
      </c>
      <c r="K294" s="68">
        <f t="shared" si="165"/>
        <v>9.0380447999999988E-3</v>
      </c>
      <c r="L294" s="68">
        <f t="shared" si="165"/>
        <v>9.0380447999999849E-3</v>
      </c>
      <c r="M294" s="68">
        <f t="shared" si="165"/>
        <v>0.84355084799999702</v>
      </c>
      <c r="N294" s="68">
        <f t="shared" si="165"/>
        <v>0</v>
      </c>
      <c r="O294" s="68">
        <f t="shared" si="165"/>
        <v>1.0042272000000008E-3</v>
      </c>
      <c r="P294" s="68">
        <f t="shared" si="165"/>
        <v>1225.1571840000011</v>
      </c>
      <c r="Q294" s="68">
        <f t="shared" si="165"/>
        <v>4.0169087999999957E-2</v>
      </c>
      <c r="R294" s="68">
        <f t="shared" si="165"/>
        <v>1.2753685439999994E-2</v>
      </c>
      <c r="S294" s="68">
        <f t="shared" si="165"/>
        <v>5.5232495999999916E-2</v>
      </c>
      <c r="T294" s="68">
        <f t="shared" si="165"/>
        <v>4.519022399999983</v>
      </c>
      <c r="U294" s="68">
        <f t="shared" si="165"/>
        <v>3.3641611199999949E-2</v>
      </c>
      <c r="V294" s="68">
        <f t="shared" si="165"/>
        <v>167.00298336000026</v>
      </c>
      <c r="W294" s="68">
        <f t="shared" si="165"/>
        <v>1.9682853120000012</v>
      </c>
      <c r="X294" s="68">
        <f t="shared" si="165"/>
        <v>0</v>
      </c>
      <c r="Y294" s="68">
        <f t="shared" si="165"/>
        <v>2.1088771200000037E-2</v>
      </c>
      <c r="Z294" s="68">
        <f t="shared" si="165"/>
        <v>1.9080316799999993E-2</v>
      </c>
      <c r="AA294" s="68">
        <f t="shared" si="165"/>
        <v>44.587687680000172</v>
      </c>
      <c r="AB294" s="68">
        <f t="shared" si="165"/>
        <v>8.8371993600000111E-3</v>
      </c>
      <c r="AC294" s="68">
        <f t="shared" si="165"/>
        <v>0</v>
      </c>
      <c r="AD294" s="68">
        <f t="shared" si="165"/>
        <v>231.97648319999917</v>
      </c>
      <c r="AE294" s="68">
        <f t="shared" si="165"/>
        <v>2.0084543999999986E-3</v>
      </c>
      <c r="AF294" s="68">
        <f t="shared" si="165"/>
        <v>7.0295904000000041E-3</v>
      </c>
      <c r="AG294" s="68">
        <f t="shared" si="165"/>
        <v>0.25507370880000041</v>
      </c>
    </row>
    <row r="295" spans="1:33" ht="12" x14ac:dyDescent="0.2">
      <c r="A295" s="74">
        <v>42224.104166666664</v>
      </c>
      <c r="B295" s="250">
        <f t="shared" si="143"/>
        <v>775</v>
      </c>
      <c r="C295" s="9">
        <f t="shared" si="144"/>
        <v>19753200</v>
      </c>
      <c r="D295" s="9"/>
      <c r="E295" s="13">
        <f t="shared" si="131"/>
        <v>1646.1356664339585</v>
      </c>
      <c r="F295" s="68">
        <f t="shared" ref="F295:AG295" si="166">F91*$C91/1000000</f>
        <v>8.1835111999148591</v>
      </c>
      <c r="G295" s="68">
        <f t="shared" si="166"/>
        <v>3.2048642382127461</v>
      </c>
      <c r="H295" s="68">
        <f t="shared" si="166"/>
        <v>1637.9521552340432</v>
      </c>
      <c r="I295" s="68">
        <f t="shared" si="166"/>
        <v>176.2153552340431</v>
      </c>
      <c r="J295" s="68">
        <f t="shared" si="166"/>
        <v>0.62874015319149001</v>
      </c>
      <c r="K295" s="68">
        <f t="shared" si="166"/>
        <v>8.8679259574468098E-3</v>
      </c>
      <c r="L295" s="68">
        <f t="shared" si="166"/>
        <v>8.9099540425531774E-3</v>
      </c>
      <c r="M295" s="68">
        <f t="shared" si="166"/>
        <v>0.83350098382978433</v>
      </c>
      <c r="N295" s="68">
        <f t="shared" si="166"/>
        <v>0</v>
      </c>
      <c r="O295" s="68">
        <f t="shared" si="166"/>
        <v>9.6664595744680947E-4</v>
      </c>
      <c r="P295" s="68">
        <f t="shared" si="166"/>
        <v>1201.6249812765968</v>
      </c>
      <c r="Q295" s="68">
        <f t="shared" si="166"/>
        <v>3.9716540425531882E-2</v>
      </c>
      <c r="R295" s="68">
        <f t="shared" si="166"/>
        <v>1.2696684510638295E-2</v>
      </c>
      <c r="S295" s="68">
        <f t="shared" si="166"/>
        <v>5.451042638297865E-2</v>
      </c>
      <c r="T295" s="68">
        <f t="shared" si="166"/>
        <v>4.3499068085106227</v>
      </c>
      <c r="U295" s="68">
        <f t="shared" si="166"/>
        <v>3.2487709787233997E-2</v>
      </c>
      <c r="V295" s="68">
        <f t="shared" si="166"/>
        <v>164.12807795744709</v>
      </c>
      <c r="W295" s="68">
        <f t="shared" si="166"/>
        <v>1.9038722553191507</v>
      </c>
      <c r="X295" s="68">
        <f t="shared" si="166"/>
        <v>0</v>
      </c>
      <c r="Y295" s="68">
        <f t="shared" si="166"/>
        <v>2.0761874042553231E-2</v>
      </c>
      <c r="Z295" s="68">
        <f t="shared" si="166"/>
        <v>1.9164806808510636E-2</v>
      </c>
      <c r="AA295" s="68">
        <f t="shared" si="166"/>
        <v>43.860509617021457</v>
      </c>
      <c r="AB295" s="68">
        <f t="shared" si="166"/>
        <v>8.7502473191489478E-3</v>
      </c>
      <c r="AC295" s="68">
        <f t="shared" si="166"/>
        <v>0</v>
      </c>
      <c r="AD295" s="68">
        <f t="shared" si="166"/>
        <v>228.33858638297789</v>
      </c>
      <c r="AE295" s="68">
        <f t="shared" si="166"/>
        <v>2.017348085106382E-3</v>
      </c>
      <c r="AF295" s="68">
        <f t="shared" si="166"/>
        <v>7.0607182978723463E-3</v>
      </c>
      <c r="AG295" s="68">
        <f t="shared" si="166"/>
        <v>0.25158011744680897</v>
      </c>
    </row>
    <row r="296" spans="1:33" ht="12" x14ac:dyDescent="0.2">
      <c r="A296" s="74">
        <v>42224.114583333336</v>
      </c>
      <c r="B296" s="250">
        <f t="shared" si="143"/>
        <v>763</v>
      </c>
      <c r="C296" s="9">
        <f t="shared" si="144"/>
        <v>19447344</v>
      </c>
      <c r="D296" s="9"/>
      <c r="E296" s="13">
        <f t="shared" si="131"/>
        <v>1617.3320992325928</v>
      </c>
      <c r="F296" s="68">
        <f t="shared" ref="F296:AG296" si="167">F92*$C92/1000000</f>
        <v>7.9340446504644673</v>
      </c>
      <c r="G296" s="68">
        <f t="shared" si="167"/>
        <v>3.1288955893580987</v>
      </c>
      <c r="H296" s="68">
        <f t="shared" si="167"/>
        <v>1609.3980545821282</v>
      </c>
      <c r="I296" s="68">
        <f t="shared" si="167"/>
        <v>170.29459858212832</v>
      </c>
      <c r="J296" s="68">
        <f t="shared" si="167"/>
        <v>0.61569463557446868</v>
      </c>
      <c r="K296" s="68">
        <f t="shared" si="167"/>
        <v>8.7099274723404282E-3</v>
      </c>
      <c r="L296" s="68">
        <f t="shared" si="167"/>
        <v>8.7926821276595596E-3</v>
      </c>
      <c r="M296" s="68">
        <f t="shared" si="167"/>
        <v>0.82440187628935879</v>
      </c>
      <c r="N296" s="68">
        <f t="shared" si="167"/>
        <v>0</v>
      </c>
      <c r="O296" s="68">
        <f t="shared" si="167"/>
        <v>9.3098987234042658E-4</v>
      </c>
      <c r="P296" s="68">
        <f t="shared" si="167"/>
        <v>1179.7503662297884</v>
      </c>
      <c r="Q296" s="68">
        <f t="shared" si="167"/>
        <v>3.9308461276595714E-2</v>
      </c>
      <c r="R296" s="68">
        <f t="shared" si="167"/>
        <v>1.2651117931914891E-2</v>
      </c>
      <c r="S296" s="68">
        <f t="shared" si="167"/>
        <v>5.3852591948936095E-2</v>
      </c>
      <c r="T296" s="68">
        <f t="shared" si="167"/>
        <v>4.1894544255319</v>
      </c>
      <c r="U296" s="68">
        <f t="shared" si="167"/>
        <v>3.139504736170208E-2</v>
      </c>
      <c r="V296" s="68">
        <f t="shared" si="167"/>
        <v>161.46881459234072</v>
      </c>
      <c r="W296" s="68">
        <f t="shared" si="167"/>
        <v>1.8429461739574486</v>
      </c>
      <c r="X296" s="68">
        <f t="shared" si="167"/>
        <v>0</v>
      </c>
      <c r="Y296" s="68">
        <f t="shared" si="167"/>
        <v>2.0461088527659613E-2</v>
      </c>
      <c r="Z296" s="68">
        <f t="shared" si="167"/>
        <v>1.9261146025531913E-2</v>
      </c>
      <c r="AA296" s="68">
        <f t="shared" si="167"/>
        <v>43.189654611064014</v>
      </c>
      <c r="AB296" s="68">
        <f t="shared" si="167"/>
        <v>8.6726878774468202E-3</v>
      </c>
      <c r="AC296" s="68">
        <f t="shared" si="167"/>
        <v>0</v>
      </c>
      <c r="AD296" s="68">
        <f t="shared" si="167"/>
        <v>224.98921914893535</v>
      </c>
      <c r="AE296" s="68">
        <f t="shared" si="167"/>
        <v>2.0274890553191476E-3</v>
      </c>
      <c r="AF296" s="68">
        <f t="shared" si="167"/>
        <v>7.0962116936170265E-3</v>
      </c>
      <c r="AG296" s="68">
        <f t="shared" si="167"/>
        <v>0.24838809794042596</v>
      </c>
    </row>
    <row r="297" spans="1:33" ht="12" x14ac:dyDescent="0.2">
      <c r="A297" s="74">
        <v>42224.125</v>
      </c>
      <c r="B297" s="250">
        <f t="shared" si="143"/>
        <v>750</v>
      </c>
      <c r="C297" s="9">
        <f t="shared" si="144"/>
        <v>19116000</v>
      </c>
      <c r="D297" s="9"/>
      <c r="E297" s="13">
        <f t="shared" si="131"/>
        <v>1586.5174485114894</v>
      </c>
      <c r="F297" s="68">
        <f t="shared" ref="F297:AG297" si="168">F93*$C93/1000000</f>
        <v>7.6782017029786092</v>
      </c>
      <c r="G297" s="68">
        <f t="shared" si="168"/>
        <v>3.0496893625530919</v>
      </c>
      <c r="H297" s="68">
        <f t="shared" si="168"/>
        <v>1578.8392468085108</v>
      </c>
      <c r="I297" s="68">
        <f t="shared" si="168"/>
        <v>164.25524680851083</v>
      </c>
      <c r="J297" s="68">
        <f t="shared" si="168"/>
        <v>0.60195063829787299</v>
      </c>
      <c r="K297" s="68">
        <f t="shared" si="168"/>
        <v>8.5411914893617057E-3</v>
      </c>
      <c r="L297" s="68">
        <f t="shared" si="168"/>
        <v>8.6632085106382838E-3</v>
      </c>
      <c r="M297" s="68">
        <f t="shared" si="168"/>
        <v>0.81409756595744387</v>
      </c>
      <c r="N297" s="68">
        <f t="shared" si="168"/>
        <v>0</v>
      </c>
      <c r="O297" s="68">
        <f t="shared" si="168"/>
        <v>8.9479148936170321E-4</v>
      </c>
      <c r="P297" s="68">
        <f t="shared" si="168"/>
        <v>1156.4366553191496</v>
      </c>
      <c r="Q297" s="68">
        <f t="shared" si="168"/>
        <v>3.8842085106382949E-2</v>
      </c>
      <c r="R297" s="68">
        <f t="shared" si="168"/>
        <v>1.2584022127659572E-2</v>
      </c>
      <c r="S297" s="68">
        <f t="shared" si="168"/>
        <v>5.3118076595744607E-2</v>
      </c>
      <c r="T297" s="68">
        <f t="shared" si="168"/>
        <v>4.026561702127645</v>
      </c>
      <c r="U297" s="68">
        <f t="shared" si="168"/>
        <v>3.0280557446808465E-2</v>
      </c>
      <c r="V297" s="68">
        <f t="shared" si="168"/>
        <v>158.60179148936197</v>
      </c>
      <c r="W297" s="68">
        <f t="shared" si="168"/>
        <v>1.780635063829789</v>
      </c>
      <c r="X297" s="68">
        <f t="shared" si="168"/>
        <v>0</v>
      </c>
      <c r="Y297" s="68">
        <f t="shared" si="168"/>
        <v>2.0132808510638336E-2</v>
      </c>
      <c r="Z297" s="68">
        <f t="shared" si="168"/>
        <v>1.9319361702127658E-2</v>
      </c>
      <c r="AA297" s="68">
        <f t="shared" si="168"/>
        <v>42.461923404255501</v>
      </c>
      <c r="AB297" s="68">
        <f t="shared" si="168"/>
        <v>8.5818638297872462E-3</v>
      </c>
      <c r="AC297" s="68">
        <f t="shared" si="168"/>
        <v>0</v>
      </c>
      <c r="AD297" s="68">
        <f t="shared" si="168"/>
        <v>221.33887659574387</v>
      </c>
      <c r="AE297" s="68">
        <f t="shared" si="168"/>
        <v>2.0336170212765948E-3</v>
      </c>
      <c r="AF297" s="68">
        <f t="shared" si="168"/>
        <v>7.1176595744680904E-3</v>
      </c>
      <c r="AG297" s="68">
        <f t="shared" si="168"/>
        <v>0.24484748936170259</v>
      </c>
    </row>
    <row r="298" spans="1:33" ht="12" x14ac:dyDescent="0.2">
      <c r="A298" s="74">
        <v>42224.135416666664</v>
      </c>
      <c r="B298" s="250">
        <f t="shared" si="143"/>
        <v>744</v>
      </c>
      <c r="C298" s="9">
        <f t="shared" si="144"/>
        <v>18963072</v>
      </c>
      <c r="D298" s="9"/>
      <c r="E298" s="13">
        <f t="shared" si="131"/>
        <v>1570.5928434967975</v>
      </c>
      <c r="F298" s="68">
        <f t="shared" ref="F298:AG298" si="169">F94*$C94/1000000</f>
        <v>7.4970787580731733</v>
      </c>
      <c r="G298" s="68">
        <f t="shared" si="169"/>
        <v>2.9996029371370168</v>
      </c>
      <c r="H298" s="68">
        <f t="shared" si="169"/>
        <v>1563.0957647387238</v>
      </c>
      <c r="I298" s="68">
        <f t="shared" si="169"/>
        <v>159.82843673872372</v>
      </c>
      <c r="J298" s="68">
        <f t="shared" si="169"/>
        <v>0.59390727625531969</v>
      </c>
      <c r="K298" s="68">
        <f t="shared" si="169"/>
        <v>8.4526884765957471E-3</v>
      </c>
      <c r="L298" s="68">
        <f t="shared" si="169"/>
        <v>8.6140763234042426E-3</v>
      </c>
      <c r="M298" s="68">
        <f t="shared" si="169"/>
        <v>0.81129670590638003</v>
      </c>
      <c r="N298" s="68">
        <f t="shared" si="169"/>
        <v>0</v>
      </c>
      <c r="O298" s="68">
        <f t="shared" si="169"/>
        <v>8.6745967659574569E-4</v>
      </c>
      <c r="P298" s="68">
        <f t="shared" si="169"/>
        <v>1143.9977521021285</v>
      </c>
      <c r="Q298" s="68">
        <f t="shared" si="169"/>
        <v>3.8733083234042516E-2</v>
      </c>
      <c r="R298" s="68">
        <f t="shared" si="169"/>
        <v>1.2630616360851063E-2</v>
      </c>
      <c r="S298" s="68">
        <f t="shared" si="169"/>
        <v>5.2874693310638217E-2</v>
      </c>
      <c r="T298" s="68">
        <f t="shared" si="169"/>
        <v>3.9035685446808368</v>
      </c>
      <c r="U298" s="68">
        <f t="shared" si="169"/>
        <v>2.9463368782978675E-2</v>
      </c>
      <c r="V298" s="68">
        <f t="shared" si="169"/>
        <v>157.21798831659603</v>
      </c>
      <c r="W298" s="68">
        <f t="shared" si="169"/>
        <v>1.7357262924255337</v>
      </c>
      <c r="X298" s="68">
        <f t="shared" si="169"/>
        <v>0</v>
      </c>
      <c r="Y298" s="68">
        <f t="shared" si="169"/>
        <v>1.9991919523404292E-2</v>
      </c>
      <c r="Z298" s="68">
        <f t="shared" si="169"/>
        <v>1.9548102944680852E-2</v>
      </c>
      <c r="AA298" s="68">
        <f t="shared" si="169"/>
        <v>42.130297409361894</v>
      </c>
      <c r="AB298" s="68">
        <f t="shared" si="169"/>
        <v>8.5696946655319274E-3</v>
      </c>
      <c r="AC298" s="68">
        <f t="shared" si="169"/>
        <v>0</v>
      </c>
      <c r="AD298" s="68">
        <f t="shared" si="169"/>
        <v>219.74972691063746</v>
      </c>
      <c r="AE298" s="68">
        <f t="shared" si="169"/>
        <v>2.0576950468085098E-3</v>
      </c>
      <c r="AF298" s="68">
        <f t="shared" si="169"/>
        <v>7.2019326638297926E-3</v>
      </c>
      <c r="AG298" s="68">
        <f t="shared" si="169"/>
        <v>0.24357460779574513</v>
      </c>
    </row>
    <row r="299" spans="1:33" ht="12" x14ac:dyDescent="0.2">
      <c r="A299" s="74">
        <v>42224.145833333336</v>
      </c>
      <c r="B299" s="250">
        <f t="shared" si="143"/>
        <v>738</v>
      </c>
      <c r="C299" s="9">
        <f t="shared" si="144"/>
        <v>18810143.999999996</v>
      </c>
      <c r="D299" s="9"/>
      <c r="E299" s="13">
        <f t="shared" si="131"/>
        <v>1554.7203750212427</v>
      </c>
      <c r="F299" s="68">
        <f t="shared" ref="F299:AG299" si="170">F95*$C95/1000000</f>
        <v>7.3178864152846463</v>
      </c>
      <c r="G299" s="68">
        <f t="shared" si="170"/>
        <v>2.9499308489867886</v>
      </c>
      <c r="H299" s="68">
        <f t="shared" si="170"/>
        <v>1547.4024886059576</v>
      </c>
      <c r="I299" s="68">
        <f t="shared" si="170"/>
        <v>155.45183260595783</v>
      </c>
      <c r="J299" s="68">
        <f t="shared" si="170"/>
        <v>0.5859159748085111</v>
      </c>
      <c r="K299" s="68">
        <f t="shared" si="170"/>
        <v>8.3645108425531925E-3</v>
      </c>
      <c r="L299" s="68">
        <f t="shared" si="170"/>
        <v>8.5646187574467923E-3</v>
      </c>
      <c r="M299" s="68">
        <f t="shared" si="170"/>
        <v>0.80843597617020957</v>
      </c>
      <c r="N299" s="68">
        <f t="shared" si="170"/>
        <v>0</v>
      </c>
      <c r="O299" s="68">
        <f t="shared" si="170"/>
        <v>8.4045324255319239E-4</v>
      </c>
      <c r="P299" s="68">
        <f t="shared" si="170"/>
        <v>1131.610258723405</v>
      </c>
      <c r="Q299" s="68">
        <f t="shared" si="170"/>
        <v>3.8620827574468046E-2</v>
      </c>
      <c r="R299" s="68">
        <f t="shared" si="170"/>
        <v>1.2674835329361698E-2</v>
      </c>
      <c r="S299" s="68">
        <f t="shared" si="170"/>
        <v>5.2628381617021193E-2</v>
      </c>
      <c r="T299" s="68">
        <f t="shared" si="170"/>
        <v>3.7820395914893465</v>
      </c>
      <c r="U299" s="68">
        <f t="shared" si="170"/>
        <v>2.8655453412765902E-2</v>
      </c>
      <c r="V299" s="68">
        <f t="shared" si="170"/>
        <v>155.83603980255344</v>
      </c>
      <c r="W299" s="68">
        <f t="shared" si="170"/>
        <v>1.6913120966808526</v>
      </c>
      <c r="X299" s="68">
        <f t="shared" si="170"/>
        <v>0</v>
      </c>
      <c r="Y299" s="68">
        <f t="shared" si="170"/>
        <v>1.9850705157446843E-2</v>
      </c>
      <c r="Z299" s="68">
        <f t="shared" si="170"/>
        <v>1.9770661991489361E-2</v>
      </c>
      <c r="AA299" s="68">
        <f t="shared" si="170"/>
        <v>41.798541262978901</v>
      </c>
      <c r="AB299" s="68">
        <f t="shared" si="170"/>
        <v>8.556614440851075E-3</v>
      </c>
      <c r="AC299" s="68">
        <f t="shared" si="170"/>
        <v>0</v>
      </c>
      <c r="AD299" s="68">
        <f t="shared" si="170"/>
        <v>218.15764881702037</v>
      </c>
      <c r="AE299" s="68">
        <f t="shared" si="170"/>
        <v>2.0811223148936154E-3</v>
      </c>
      <c r="AF299" s="68">
        <f t="shared" si="170"/>
        <v>7.2839281021276634E-3</v>
      </c>
      <c r="AG299" s="68">
        <f t="shared" si="170"/>
        <v>0.24229066335319188</v>
      </c>
    </row>
    <row r="300" spans="1:33" ht="12" x14ac:dyDescent="0.2">
      <c r="A300" s="74">
        <v>42224.15625</v>
      </c>
      <c r="B300" s="250">
        <f t="shared" si="143"/>
        <v>738</v>
      </c>
      <c r="C300" s="9">
        <f t="shared" si="144"/>
        <v>18810143.999999996</v>
      </c>
      <c r="D300" s="9"/>
      <c r="E300" s="13">
        <f t="shared" si="131"/>
        <v>1551.513977864211</v>
      </c>
      <c r="F300" s="68">
        <f t="shared" ref="F300:AG300" si="171">F96*$C96/1000000</f>
        <v>7.1991543850614947</v>
      </c>
      <c r="G300" s="68">
        <f t="shared" si="171"/>
        <v>2.924449107104063</v>
      </c>
      <c r="H300" s="68">
        <f t="shared" si="171"/>
        <v>1544.3148234791488</v>
      </c>
      <c r="I300" s="68">
        <f t="shared" si="171"/>
        <v>152.36416747914916</v>
      </c>
      <c r="J300" s="68">
        <f t="shared" si="171"/>
        <v>0.58271424817021333</v>
      </c>
      <c r="K300" s="68">
        <f t="shared" si="171"/>
        <v>8.3445000510638315E-3</v>
      </c>
      <c r="L300" s="68">
        <f t="shared" si="171"/>
        <v>8.5846295489361551E-3</v>
      </c>
      <c r="M300" s="68">
        <f t="shared" si="171"/>
        <v>0.81211796180425211</v>
      </c>
      <c r="N300" s="68">
        <f t="shared" si="171"/>
        <v>0</v>
      </c>
      <c r="O300" s="68">
        <f t="shared" si="171"/>
        <v>8.204424510638306E-4</v>
      </c>
      <c r="P300" s="68">
        <f t="shared" si="171"/>
        <v>1128.4485536680857</v>
      </c>
      <c r="Q300" s="68">
        <f t="shared" si="171"/>
        <v>3.8820935489361663E-2</v>
      </c>
      <c r="R300" s="68">
        <f t="shared" si="171"/>
        <v>1.282091410723404E-2</v>
      </c>
      <c r="S300" s="68">
        <f t="shared" si="171"/>
        <v>5.2808478740425449E-2</v>
      </c>
      <c r="T300" s="68">
        <f t="shared" si="171"/>
        <v>3.6919910297872192</v>
      </c>
      <c r="U300" s="68">
        <f t="shared" si="171"/>
        <v>2.8085145855319092E-2</v>
      </c>
      <c r="V300" s="68">
        <f t="shared" si="171"/>
        <v>155.72197829106409</v>
      </c>
      <c r="W300" s="68">
        <f t="shared" si="171"/>
        <v>1.6608956936170229</v>
      </c>
      <c r="X300" s="68">
        <f t="shared" si="171"/>
        <v>0</v>
      </c>
      <c r="Y300" s="68">
        <f t="shared" si="171"/>
        <v>1.9870715948936205E-2</v>
      </c>
      <c r="Z300" s="68">
        <f t="shared" si="171"/>
        <v>2.0150867029787235E-2</v>
      </c>
      <c r="AA300" s="68">
        <f t="shared" si="171"/>
        <v>41.806545579574653</v>
      </c>
      <c r="AB300" s="68">
        <f t="shared" si="171"/>
        <v>8.612644657021289E-3</v>
      </c>
      <c r="AC300" s="68">
        <f t="shared" si="171"/>
        <v>0</v>
      </c>
      <c r="AD300" s="68">
        <f t="shared" si="171"/>
        <v>218.33774594042464</v>
      </c>
      <c r="AE300" s="68">
        <f t="shared" si="171"/>
        <v>2.1211438978723392E-3</v>
      </c>
      <c r="AF300" s="68">
        <f t="shared" si="171"/>
        <v>7.4240036425531966E-3</v>
      </c>
      <c r="AG300" s="68">
        <f t="shared" si="171"/>
        <v>0.24297103026383021</v>
      </c>
    </row>
    <row r="301" spans="1:33" ht="12" x14ac:dyDescent="0.2">
      <c r="A301" s="74">
        <v>42224.166666666664</v>
      </c>
      <c r="B301" s="250">
        <f t="shared" si="143"/>
        <v>738</v>
      </c>
      <c r="C301" s="9">
        <f t="shared" si="144"/>
        <v>18810143.999999996</v>
      </c>
      <c r="D301" s="9"/>
      <c r="E301" s="13">
        <f t="shared" si="131"/>
        <v>1548.3075807071793</v>
      </c>
      <c r="F301" s="68">
        <f t="shared" ref="F301:AG301" si="172">F97*$C97/1000000</f>
        <v>7.0804223548394125</v>
      </c>
      <c r="G301" s="68">
        <f t="shared" si="172"/>
        <v>2.8989673652224051</v>
      </c>
      <c r="H301" s="68">
        <f t="shared" si="172"/>
        <v>1541.2271583523402</v>
      </c>
      <c r="I301" s="68">
        <f t="shared" si="172"/>
        <v>149.27650235234049</v>
      </c>
      <c r="J301" s="68">
        <f t="shared" si="172"/>
        <v>0.57951252153191546</v>
      </c>
      <c r="K301" s="68">
        <f t="shared" si="172"/>
        <v>8.3244892595744687E-3</v>
      </c>
      <c r="L301" s="68">
        <f t="shared" si="172"/>
        <v>8.6046403404255161E-3</v>
      </c>
      <c r="M301" s="68">
        <f t="shared" si="172"/>
        <v>0.81579994743829465</v>
      </c>
      <c r="N301" s="68">
        <f t="shared" si="172"/>
        <v>0</v>
      </c>
      <c r="O301" s="68">
        <f t="shared" si="172"/>
        <v>8.0043165957446904E-4</v>
      </c>
      <c r="P301" s="68">
        <f t="shared" si="172"/>
        <v>1125.2868486127663</v>
      </c>
      <c r="Q301" s="68">
        <f t="shared" si="172"/>
        <v>3.9021043404255273E-2</v>
      </c>
      <c r="R301" s="68">
        <f t="shared" si="172"/>
        <v>1.2966992885106381E-2</v>
      </c>
      <c r="S301" s="68">
        <f t="shared" si="172"/>
        <v>5.2988575863829698E-2</v>
      </c>
      <c r="T301" s="68">
        <f t="shared" si="172"/>
        <v>3.6019424680850918</v>
      </c>
      <c r="U301" s="68">
        <f t="shared" si="172"/>
        <v>2.7514838297872282E-2</v>
      </c>
      <c r="V301" s="68">
        <f t="shared" si="172"/>
        <v>155.60791677957471</v>
      </c>
      <c r="W301" s="68">
        <f t="shared" si="172"/>
        <v>1.6304792905531931</v>
      </c>
      <c r="X301" s="68">
        <f t="shared" si="172"/>
        <v>0</v>
      </c>
      <c r="Y301" s="68">
        <f t="shared" si="172"/>
        <v>1.9890726740425569E-2</v>
      </c>
      <c r="Z301" s="68">
        <f t="shared" si="172"/>
        <v>2.0531072068085108E-2</v>
      </c>
      <c r="AA301" s="68">
        <f t="shared" si="172"/>
        <v>41.814549896170398</v>
      </c>
      <c r="AB301" s="68">
        <f t="shared" si="172"/>
        <v>8.6686748731915012E-3</v>
      </c>
      <c r="AC301" s="68">
        <f t="shared" si="172"/>
        <v>0</v>
      </c>
      <c r="AD301" s="68">
        <f t="shared" si="172"/>
        <v>218.51784306382888</v>
      </c>
      <c r="AE301" s="68">
        <f t="shared" si="172"/>
        <v>2.1611654808510621E-3</v>
      </c>
      <c r="AF301" s="68">
        <f t="shared" si="172"/>
        <v>7.5640791829787273E-3</v>
      </c>
      <c r="AG301" s="68">
        <f t="shared" si="172"/>
        <v>0.24365139717446851</v>
      </c>
    </row>
    <row r="302" spans="1:33" ht="12" x14ac:dyDescent="0.2">
      <c r="A302" s="74">
        <v>42224.177083333336</v>
      </c>
      <c r="B302" s="250">
        <f t="shared" si="143"/>
        <v>738</v>
      </c>
      <c r="C302" s="9">
        <f t="shared" si="144"/>
        <v>18810143.999999996</v>
      </c>
      <c r="D302" s="9"/>
      <c r="E302" s="13">
        <f t="shared" si="131"/>
        <v>1545.1011835501479</v>
      </c>
      <c r="F302" s="68">
        <f t="shared" ref="F302:AG302" si="173">F98*$C98/1000000</f>
        <v>6.9616903246159936</v>
      </c>
      <c r="G302" s="68">
        <f t="shared" si="173"/>
        <v>2.8734856233394117</v>
      </c>
      <c r="H302" s="68">
        <f t="shared" si="173"/>
        <v>1538.1394932255316</v>
      </c>
      <c r="I302" s="68">
        <f t="shared" si="173"/>
        <v>146.18883722553181</v>
      </c>
      <c r="J302" s="68">
        <f t="shared" si="173"/>
        <v>0.57631079489361747</v>
      </c>
      <c r="K302" s="68">
        <f t="shared" si="173"/>
        <v>8.3044784680851077E-3</v>
      </c>
      <c r="L302" s="68">
        <f t="shared" si="173"/>
        <v>8.6246511319148771E-3</v>
      </c>
      <c r="M302" s="68">
        <f t="shared" si="173"/>
        <v>0.81948193307233708</v>
      </c>
      <c r="N302" s="68">
        <f t="shared" si="173"/>
        <v>0</v>
      </c>
      <c r="O302" s="68">
        <f t="shared" si="173"/>
        <v>7.8042086808510725E-4</v>
      </c>
      <c r="P302" s="68">
        <f t="shared" si="173"/>
        <v>1122.1251435574472</v>
      </c>
      <c r="Q302" s="68">
        <f t="shared" si="173"/>
        <v>3.9221151319148891E-2</v>
      </c>
      <c r="R302" s="68">
        <f t="shared" si="173"/>
        <v>1.3113071662978723E-2</v>
      </c>
      <c r="S302" s="68">
        <f t="shared" si="173"/>
        <v>5.3168672987233948E-2</v>
      </c>
      <c r="T302" s="68">
        <f t="shared" si="173"/>
        <v>3.5118939063829639</v>
      </c>
      <c r="U302" s="68">
        <f t="shared" si="173"/>
        <v>2.6944530740425476E-2</v>
      </c>
      <c r="V302" s="68">
        <f t="shared" si="173"/>
        <v>155.49385526808538</v>
      </c>
      <c r="W302" s="68">
        <f t="shared" si="173"/>
        <v>1.6000628874893634</v>
      </c>
      <c r="X302" s="68">
        <f t="shared" si="173"/>
        <v>0</v>
      </c>
      <c r="Y302" s="68">
        <f t="shared" si="173"/>
        <v>1.9910737531914934E-2</v>
      </c>
      <c r="Z302" s="68">
        <f t="shared" si="173"/>
        <v>2.0911277106382981E-2</v>
      </c>
      <c r="AA302" s="68">
        <f t="shared" si="173"/>
        <v>41.82255421276615</v>
      </c>
      <c r="AB302" s="68">
        <f t="shared" si="173"/>
        <v>8.7247050893617135E-3</v>
      </c>
      <c r="AC302" s="68">
        <f t="shared" si="173"/>
        <v>0</v>
      </c>
      <c r="AD302" s="68">
        <f t="shared" si="173"/>
        <v>218.69794018723312</v>
      </c>
      <c r="AE302" s="68">
        <f t="shared" si="173"/>
        <v>2.2011870638297855E-3</v>
      </c>
      <c r="AF302" s="68">
        <f t="shared" si="173"/>
        <v>7.7041547234042596E-3</v>
      </c>
      <c r="AG302" s="68">
        <f t="shared" si="173"/>
        <v>0.24433176408510682</v>
      </c>
    </row>
    <row r="303" spans="1:33" ht="12" x14ac:dyDescent="0.2">
      <c r="A303" s="74">
        <v>42224.1875</v>
      </c>
      <c r="B303" s="250">
        <f t="shared" si="143"/>
        <v>732</v>
      </c>
      <c r="C303" s="9">
        <f t="shared" si="144"/>
        <v>18657216.000000004</v>
      </c>
      <c r="D303" s="9"/>
      <c r="E303" s="13">
        <f t="shared" si="131"/>
        <v>1529.3590564224414</v>
      </c>
      <c r="F303" s="68">
        <f t="shared" ref="F303:AG303" si="174">F99*$C99/1000000</f>
        <v>6.7873244871213574</v>
      </c>
      <c r="G303" s="68">
        <f t="shared" si="174"/>
        <v>2.8248493783554132</v>
      </c>
      <c r="H303" s="68">
        <f t="shared" si="174"/>
        <v>1522.5717319353193</v>
      </c>
      <c r="I303" s="68">
        <f t="shared" si="174"/>
        <v>141.93774793531921</v>
      </c>
      <c r="J303" s="68">
        <f t="shared" si="174"/>
        <v>0.56844964493617101</v>
      </c>
      <c r="K303" s="68">
        <f t="shared" si="174"/>
        <v>8.2171142808510709E-3</v>
      </c>
      <c r="L303" s="68">
        <f t="shared" si="174"/>
        <v>8.5743801191489246E-3</v>
      </c>
      <c r="M303" s="68">
        <f t="shared" si="174"/>
        <v>0.81647152912340126</v>
      </c>
      <c r="N303" s="68">
        <f t="shared" si="174"/>
        <v>0</v>
      </c>
      <c r="O303" s="68">
        <f t="shared" si="174"/>
        <v>7.5422788085106505E-4</v>
      </c>
      <c r="P303" s="68">
        <f t="shared" si="174"/>
        <v>1109.8661747744688</v>
      </c>
      <c r="Q303" s="68">
        <f t="shared" si="174"/>
        <v>3.9100761191489336E-2</v>
      </c>
      <c r="R303" s="68">
        <f t="shared" si="174"/>
        <v>1.3151352469787238E-2</v>
      </c>
      <c r="S303" s="68">
        <f t="shared" si="174"/>
        <v>5.2915040272340355E-2</v>
      </c>
      <c r="T303" s="68">
        <f t="shared" si="174"/>
        <v>3.3940254638297738</v>
      </c>
      <c r="U303" s="68">
        <f t="shared" si="174"/>
        <v>2.6159798604255272E-2</v>
      </c>
      <c r="V303" s="68">
        <f t="shared" si="174"/>
        <v>154.11654340085141</v>
      </c>
      <c r="W303" s="68">
        <f t="shared" si="174"/>
        <v>1.5568851308936194</v>
      </c>
      <c r="X303" s="68">
        <f t="shared" si="174"/>
        <v>0</v>
      </c>
      <c r="Y303" s="68">
        <f t="shared" si="174"/>
        <v>1.9768709719148982E-2</v>
      </c>
      <c r="Z303" s="68">
        <f t="shared" si="174"/>
        <v>2.1118380663829803E-2</v>
      </c>
      <c r="AA303" s="68">
        <f t="shared" si="174"/>
        <v>41.490472687659782</v>
      </c>
      <c r="AB303" s="68">
        <f t="shared" si="174"/>
        <v>8.7093472136170365E-3</v>
      </c>
      <c r="AC303" s="68">
        <f t="shared" si="174"/>
        <v>0</v>
      </c>
      <c r="AD303" s="68">
        <f t="shared" si="174"/>
        <v>217.09854107233957</v>
      </c>
      <c r="AE303" s="68">
        <f t="shared" si="174"/>
        <v>2.2229874382978716E-3</v>
      </c>
      <c r="AF303" s="68">
        <f t="shared" si="174"/>
        <v>7.7804560340425603E-3</v>
      </c>
      <c r="AG303" s="68">
        <f t="shared" si="174"/>
        <v>0.24302016245106436</v>
      </c>
    </row>
    <row r="304" spans="1:33" ht="12" x14ac:dyDescent="0.2">
      <c r="A304" s="74">
        <v>42224.197916666664</v>
      </c>
      <c r="B304" s="250">
        <f t="shared" si="143"/>
        <v>738</v>
      </c>
      <c r="C304" s="9">
        <f t="shared" si="144"/>
        <v>18810143.999999996</v>
      </c>
      <c r="D304" s="9"/>
      <c r="E304" s="13">
        <f t="shared" si="131"/>
        <v>1538.688389236085</v>
      </c>
      <c r="F304" s="68">
        <f t="shared" ref="F304:AG304" si="175">F100*$C100/1000000</f>
        <v>6.7242262641702251</v>
      </c>
      <c r="G304" s="68">
        <f t="shared" si="175"/>
        <v>2.8225221395744935</v>
      </c>
      <c r="H304" s="68">
        <f t="shared" si="175"/>
        <v>1531.9641629719147</v>
      </c>
      <c r="I304" s="68">
        <f t="shared" si="175"/>
        <v>140.01350697191501</v>
      </c>
      <c r="J304" s="68">
        <f t="shared" si="175"/>
        <v>0.56990734161702183</v>
      </c>
      <c r="K304" s="68">
        <f t="shared" si="175"/>
        <v>8.2644568851063856E-3</v>
      </c>
      <c r="L304" s="68">
        <f t="shared" si="175"/>
        <v>8.6646727148936009E-3</v>
      </c>
      <c r="M304" s="68">
        <f t="shared" si="175"/>
        <v>0.82684590434042216</v>
      </c>
      <c r="N304" s="68">
        <f t="shared" si="175"/>
        <v>0</v>
      </c>
      <c r="O304" s="68">
        <f t="shared" si="175"/>
        <v>7.4039928510638391E-4</v>
      </c>
      <c r="P304" s="68">
        <f t="shared" si="175"/>
        <v>1115.8017334468088</v>
      </c>
      <c r="Q304" s="68">
        <f t="shared" si="175"/>
        <v>3.9621367148936125E-2</v>
      </c>
      <c r="R304" s="68">
        <f t="shared" si="175"/>
        <v>1.3405229218723403E-2</v>
      </c>
      <c r="S304" s="68">
        <f t="shared" si="175"/>
        <v>5.352886723404246E-2</v>
      </c>
      <c r="T304" s="68">
        <f t="shared" si="175"/>
        <v>3.3317967829787087</v>
      </c>
      <c r="U304" s="68">
        <f t="shared" si="175"/>
        <v>2.5803915625531856E-2</v>
      </c>
      <c r="V304" s="68">
        <f t="shared" si="175"/>
        <v>155.26573224510668</v>
      </c>
      <c r="W304" s="68">
        <f t="shared" si="175"/>
        <v>1.5392300813617039</v>
      </c>
      <c r="X304" s="68">
        <f t="shared" si="175"/>
        <v>0</v>
      </c>
      <c r="Y304" s="68">
        <f t="shared" si="175"/>
        <v>1.9950759114893656E-2</v>
      </c>
      <c r="Z304" s="68">
        <f t="shared" si="175"/>
        <v>2.1671687182978735E-2</v>
      </c>
      <c r="AA304" s="68">
        <f t="shared" si="175"/>
        <v>41.838562845957647</v>
      </c>
      <c r="AB304" s="68">
        <f t="shared" si="175"/>
        <v>8.8367655217021397E-3</v>
      </c>
      <c r="AC304" s="68">
        <f t="shared" si="175"/>
        <v>0</v>
      </c>
      <c r="AD304" s="68">
        <f t="shared" si="175"/>
        <v>219.05813443404159</v>
      </c>
      <c r="AE304" s="68">
        <f t="shared" si="175"/>
        <v>2.2812302297872326E-3</v>
      </c>
      <c r="AF304" s="68">
        <f t="shared" si="175"/>
        <v>7.9843058042553244E-3</v>
      </c>
      <c r="AG304" s="68">
        <f t="shared" si="175"/>
        <v>0.24569249790638345</v>
      </c>
    </row>
    <row r="305" spans="1:33" ht="12" x14ac:dyDescent="0.2">
      <c r="A305" s="74">
        <v>42224.208333333336</v>
      </c>
      <c r="B305" s="250">
        <f t="shared" si="143"/>
        <v>738</v>
      </c>
      <c r="C305" s="9">
        <f t="shared" si="144"/>
        <v>18810143.999999996</v>
      </c>
      <c r="D305" s="9"/>
      <c r="E305" s="13">
        <f t="shared" si="131"/>
        <v>1535.4819920790528</v>
      </c>
      <c r="F305" s="68">
        <f t="shared" ref="F305:AG305" si="176">F101*$C101/1000000</f>
        <v>6.6054942339468061</v>
      </c>
      <c r="G305" s="68">
        <f t="shared" si="176"/>
        <v>2.7970403976915006</v>
      </c>
      <c r="H305" s="68">
        <f t="shared" si="176"/>
        <v>1528.8764978451059</v>
      </c>
      <c r="I305" s="68">
        <f t="shared" si="176"/>
        <v>136.92584184510608</v>
      </c>
      <c r="J305" s="68">
        <f t="shared" si="176"/>
        <v>0.56670561497872396</v>
      </c>
      <c r="K305" s="68">
        <f t="shared" si="176"/>
        <v>8.2444460936170246E-3</v>
      </c>
      <c r="L305" s="68">
        <f t="shared" si="176"/>
        <v>8.6846835063829619E-3</v>
      </c>
      <c r="M305" s="68">
        <f t="shared" si="176"/>
        <v>0.83052788997446458</v>
      </c>
      <c r="N305" s="68">
        <f t="shared" si="176"/>
        <v>0</v>
      </c>
      <c r="O305" s="68">
        <f t="shared" si="176"/>
        <v>7.2038849361702223E-4</v>
      </c>
      <c r="P305" s="68">
        <f t="shared" si="176"/>
        <v>1112.6400283914895</v>
      </c>
      <c r="Q305" s="68">
        <f t="shared" si="176"/>
        <v>3.9821475063829742E-2</v>
      </c>
      <c r="R305" s="68">
        <f t="shared" si="176"/>
        <v>1.3551307996595744E-2</v>
      </c>
      <c r="S305" s="68">
        <f t="shared" si="176"/>
        <v>5.3708964357446709E-2</v>
      </c>
      <c r="T305" s="68">
        <f t="shared" si="176"/>
        <v>3.2417482212765814</v>
      </c>
      <c r="U305" s="68">
        <f t="shared" si="176"/>
        <v>2.5233608068085046E-2</v>
      </c>
      <c r="V305" s="68">
        <f t="shared" si="176"/>
        <v>155.15167073361729</v>
      </c>
      <c r="W305" s="68">
        <f t="shared" si="176"/>
        <v>1.5088136782978741</v>
      </c>
      <c r="X305" s="68">
        <f t="shared" si="176"/>
        <v>0</v>
      </c>
      <c r="Y305" s="68">
        <f t="shared" si="176"/>
        <v>1.997076990638302E-2</v>
      </c>
      <c r="Z305" s="68">
        <f t="shared" si="176"/>
        <v>2.2051892221276608E-2</v>
      </c>
      <c r="AA305" s="68">
        <f t="shared" si="176"/>
        <v>41.846567162553391</v>
      </c>
      <c r="AB305" s="68">
        <f t="shared" si="176"/>
        <v>8.8927957378723537E-3</v>
      </c>
      <c r="AC305" s="68">
        <f t="shared" si="176"/>
        <v>0</v>
      </c>
      <c r="AD305" s="68">
        <f t="shared" si="176"/>
        <v>219.23823155744583</v>
      </c>
      <c r="AE305" s="68">
        <f t="shared" si="176"/>
        <v>2.321251812765956E-3</v>
      </c>
      <c r="AF305" s="68">
        <f t="shared" si="176"/>
        <v>8.1243813446808567E-3</v>
      </c>
      <c r="AG305" s="68">
        <f t="shared" si="176"/>
        <v>0.24637286481702173</v>
      </c>
    </row>
    <row r="306" spans="1:33" ht="12" x14ac:dyDescent="0.2">
      <c r="A306" s="74">
        <v>42224.21875</v>
      </c>
      <c r="B306" s="250">
        <f t="shared" si="143"/>
        <v>738</v>
      </c>
      <c r="C306" s="9">
        <f t="shared" si="144"/>
        <v>18810143.999999996</v>
      </c>
      <c r="D306" s="9"/>
      <c r="E306" s="13">
        <f t="shared" si="131"/>
        <v>1532.275594922022</v>
      </c>
      <c r="F306" s="68">
        <f t="shared" ref="F306:AG306" si="177">F102*$C102/1000000</f>
        <v>6.4867622037241883</v>
      </c>
      <c r="G306" s="68">
        <f t="shared" si="177"/>
        <v>2.7715586558093088</v>
      </c>
      <c r="H306" s="68">
        <f t="shared" si="177"/>
        <v>1525.7888327182975</v>
      </c>
      <c r="I306" s="68">
        <f t="shared" si="177"/>
        <v>133.83817671829769</v>
      </c>
      <c r="J306" s="68">
        <f t="shared" si="177"/>
        <v>0.5635038883404262</v>
      </c>
      <c r="K306" s="68">
        <f t="shared" si="177"/>
        <v>8.2244353021276636E-3</v>
      </c>
      <c r="L306" s="68">
        <f t="shared" si="177"/>
        <v>8.704694297872323E-3</v>
      </c>
      <c r="M306" s="68">
        <f t="shared" si="177"/>
        <v>0.83420987560850712</v>
      </c>
      <c r="N306" s="68">
        <f t="shared" si="177"/>
        <v>0</v>
      </c>
      <c r="O306" s="68">
        <f t="shared" si="177"/>
        <v>7.0037770212766056E-4</v>
      </c>
      <c r="P306" s="68">
        <f t="shared" si="177"/>
        <v>1109.4783233361704</v>
      </c>
      <c r="Q306" s="68">
        <f t="shared" si="177"/>
        <v>4.0021582978723359E-2</v>
      </c>
      <c r="R306" s="68">
        <f t="shared" si="177"/>
        <v>1.3697386774468086E-2</v>
      </c>
      <c r="S306" s="68">
        <f t="shared" si="177"/>
        <v>5.3889061480850972E-2</v>
      </c>
      <c r="T306" s="68">
        <f t="shared" si="177"/>
        <v>3.151699659574454</v>
      </c>
      <c r="U306" s="68">
        <f t="shared" si="177"/>
        <v>2.4663300510638236E-2</v>
      </c>
      <c r="V306" s="68">
        <f t="shared" si="177"/>
        <v>155.03760922212794</v>
      </c>
      <c r="W306" s="68">
        <f t="shared" si="177"/>
        <v>1.4783972752340444</v>
      </c>
      <c r="X306" s="68">
        <f t="shared" si="177"/>
        <v>0</v>
      </c>
      <c r="Y306" s="68">
        <f t="shared" si="177"/>
        <v>1.9990780697872381E-2</v>
      </c>
      <c r="Z306" s="68">
        <f t="shared" si="177"/>
        <v>2.2432097259574482E-2</v>
      </c>
      <c r="AA306" s="68">
        <f t="shared" si="177"/>
        <v>41.854571479149143</v>
      </c>
      <c r="AB306" s="68">
        <f t="shared" si="177"/>
        <v>8.948825954042566E-3</v>
      </c>
      <c r="AC306" s="68">
        <f t="shared" si="177"/>
        <v>0</v>
      </c>
      <c r="AD306" s="68">
        <f t="shared" si="177"/>
        <v>219.4183286808501</v>
      </c>
      <c r="AE306" s="68">
        <f t="shared" si="177"/>
        <v>2.3612733957446793E-3</v>
      </c>
      <c r="AF306" s="68">
        <f t="shared" si="177"/>
        <v>8.2644568851063891E-3</v>
      </c>
      <c r="AG306" s="68">
        <f t="shared" si="177"/>
        <v>0.24705323172766006</v>
      </c>
    </row>
    <row r="307" spans="1:33" ht="12" x14ac:dyDescent="0.2">
      <c r="A307" s="74">
        <v>42224.229166666664</v>
      </c>
      <c r="B307" s="250">
        <f t="shared" si="143"/>
        <v>732</v>
      </c>
      <c r="C307" s="9">
        <f t="shared" si="144"/>
        <v>18657216.000000004</v>
      </c>
      <c r="D307" s="9"/>
      <c r="E307" s="13">
        <f t="shared" si="131"/>
        <v>1516.6377408725928</v>
      </c>
      <c r="F307" s="68">
        <f t="shared" ref="F307:AG307" si="178">F103*$C103/1000000</f>
        <v>6.3162575704647104</v>
      </c>
      <c r="G307" s="68">
        <f t="shared" si="178"/>
        <v>2.7237510853583395</v>
      </c>
      <c r="H307" s="68">
        <f t="shared" si="178"/>
        <v>1510.3214833021275</v>
      </c>
      <c r="I307" s="68">
        <f t="shared" si="178"/>
        <v>129.68749930212735</v>
      </c>
      <c r="J307" s="68">
        <f t="shared" si="178"/>
        <v>0.5557468595744689</v>
      </c>
      <c r="K307" s="68">
        <f t="shared" si="178"/>
        <v>8.1377218723404313E-3</v>
      </c>
      <c r="L307" s="68">
        <f t="shared" si="178"/>
        <v>8.6537725276595607E-3</v>
      </c>
      <c r="M307" s="68">
        <f t="shared" si="178"/>
        <v>0.83107973228935839</v>
      </c>
      <c r="N307" s="68">
        <f t="shared" si="178"/>
        <v>0</v>
      </c>
      <c r="O307" s="68">
        <f t="shared" si="178"/>
        <v>6.7483547234042679E-4</v>
      </c>
      <c r="P307" s="68">
        <f t="shared" si="178"/>
        <v>1097.3221742297878</v>
      </c>
      <c r="Q307" s="68">
        <f t="shared" si="178"/>
        <v>3.9894685276595718E-2</v>
      </c>
      <c r="R307" s="68">
        <f t="shared" si="178"/>
        <v>1.3730917051914902E-2</v>
      </c>
      <c r="S307" s="68">
        <f t="shared" si="178"/>
        <v>5.362957194893609E-2</v>
      </c>
      <c r="T307" s="68">
        <f t="shared" si="178"/>
        <v>3.0367596255319023</v>
      </c>
      <c r="U307" s="68">
        <f t="shared" si="178"/>
        <v>2.389711496170208E-2</v>
      </c>
      <c r="V307" s="68">
        <f t="shared" si="178"/>
        <v>153.66400667234078</v>
      </c>
      <c r="W307" s="68">
        <f t="shared" si="178"/>
        <v>1.4362086699574492</v>
      </c>
      <c r="X307" s="68">
        <f t="shared" si="178"/>
        <v>0</v>
      </c>
      <c r="Y307" s="68">
        <f t="shared" si="178"/>
        <v>1.9848102127659622E-2</v>
      </c>
      <c r="Z307" s="68">
        <f t="shared" si="178"/>
        <v>2.262683642553194E-2</v>
      </c>
      <c r="AA307" s="68">
        <f t="shared" si="178"/>
        <v>41.522229651064052</v>
      </c>
      <c r="AB307" s="68">
        <f t="shared" si="178"/>
        <v>8.9316459574468252E-3</v>
      </c>
      <c r="AC307" s="68">
        <f t="shared" si="178"/>
        <v>0</v>
      </c>
      <c r="AD307" s="68">
        <f t="shared" si="178"/>
        <v>217.81307274893524</v>
      </c>
      <c r="AE307" s="68">
        <f t="shared" si="178"/>
        <v>2.3817722553191485E-3</v>
      </c>
      <c r="AF307" s="68">
        <f t="shared" si="178"/>
        <v>8.3362028936170302E-3</v>
      </c>
      <c r="AG307" s="68">
        <f t="shared" si="178"/>
        <v>0.24571950434042614</v>
      </c>
    </row>
    <row r="308" spans="1:33" ht="12" x14ac:dyDescent="0.2">
      <c r="A308" s="74">
        <v>42224.239583333336</v>
      </c>
      <c r="B308" s="250">
        <f t="shared" si="143"/>
        <v>738</v>
      </c>
      <c r="C308" s="9">
        <f t="shared" si="144"/>
        <v>18810143.999999996</v>
      </c>
      <c r="D308" s="9"/>
      <c r="E308" s="13">
        <f t="shared" si="131"/>
        <v>1525.8628006079582</v>
      </c>
      <c r="F308" s="68">
        <f t="shared" ref="F308:AG308" si="179">F104*$C104/1000000</f>
        <v>6.2492981432786872</v>
      </c>
      <c r="G308" s="68">
        <f t="shared" si="179"/>
        <v>2.7205951720446575</v>
      </c>
      <c r="H308" s="68">
        <f t="shared" si="179"/>
        <v>1519.6135024646803</v>
      </c>
      <c r="I308" s="68">
        <f t="shared" si="179"/>
        <v>127.6628464646806</v>
      </c>
      <c r="J308" s="68">
        <f t="shared" si="179"/>
        <v>0.55710043506383033</v>
      </c>
      <c r="K308" s="68">
        <f t="shared" si="179"/>
        <v>8.1844137191489398E-3</v>
      </c>
      <c r="L308" s="68">
        <f t="shared" si="179"/>
        <v>8.7447158808510467E-3</v>
      </c>
      <c r="M308" s="68">
        <f t="shared" si="179"/>
        <v>0.84157384687659198</v>
      </c>
      <c r="N308" s="68">
        <f t="shared" si="179"/>
        <v>0</v>
      </c>
      <c r="O308" s="68">
        <f t="shared" si="179"/>
        <v>6.6035611914893721E-4</v>
      </c>
      <c r="P308" s="68">
        <f t="shared" si="179"/>
        <v>1103.1549132255318</v>
      </c>
      <c r="Q308" s="68">
        <f t="shared" si="179"/>
        <v>4.0421798808510587E-2</v>
      </c>
      <c r="R308" s="68">
        <f t="shared" si="179"/>
        <v>1.3989544330212768E-2</v>
      </c>
      <c r="S308" s="68">
        <f t="shared" si="179"/>
        <v>5.4249255727659478E-2</v>
      </c>
      <c r="T308" s="68">
        <f t="shared" si="179"/>
        <v>2.9716025361701992</v>
      </c>
      <c r="U308" s="68">
        <f t="shared" si="179"/>
        <v>2.3522685395744619E-2</v>
      </c>
      <c r="V308" s="68">
        <f t="shared" si="179"/>
        <v>154.80948619914926</v>
      </c>
      <c r="W308" s="68">
        <f t="shared" si="179"/>
        <v>1.4175644691063849</v>
      </c>
      <c r="X308" s="68">
        <f t="shared" si="179"/>
        <v>0</v>
      </c>
      <c r="Y308" s="68">
        <f t="shared" si="179"/>
        <v>2.0030802280851107E-2</v>
      </c>
      <c r="Z308" s="68">
        <f t="shared" si="179"/>
        <v>2.3192507336170232E-2</v>
      </c>
      <c r="AA308" s="68">
        <f t="shared" si="179"/>
        <v>41.870580112340633</v>
      </c>
      <c r="AB308" s="68">
        <f t="shared" si="179"/>
        <v>9.0608863863829922E-3</v>
      </c>
      <c r="AC308" s="68">
        <f t="shared" si="179"/>
        <v>0</v>
      </c>
      <c r="AD308" s="68">
        <f t="shared" si="179"/>
        <v>219.77852292765857</v>
      </c>
      <c r="AE308" s="68">
        <f t="shared" si="179"/>
        <v>2.441316561702126E-3</v>
      </c>
      <c r="AF308" s="68">
        <f t="shared" si="179"/>
        <v>8.5446079659574521E-3</v>
      </c>
      <c r="AG308" s="68">
        <f t="shared" si="179"/>
        <v>0.24841396554893666</v>
      </c>
    </row>
    <row r="309" spans="1:33" ht="12" x14ac:dyDescent="0.2">
      <c r="A309" s="74">
        <v>42224.25</v>
      </c>
      <c r="B309" s="250">
        <f t="shared" si="143"/>
        <v>738</v>
      </c>
      <c r="C309" s="9">
        <f t="shared" si="144"/>
        <v>18810143.999999996</v>
      </c>
      <c r="D309" s="9"/>
      <c r="E309" s="13">
        <f t="shared" si="131"/>
        <v>1522.656403450927</v>
      </c>
      <c r="F309" s="68">
        <f t="shared" ref="F309:AG309" si="180">F105*$C105/1000000</f>
        <v>6.1305661130558029</v>
      </c>
      <c r="G309" s="68">
        <f t="shared" si="180"/>
        <v>2.695113430162198</v>
      </c>
      <c r="H309" s="68">
        <f t="shared" si="180"/>
        <v>1516.5258373378715</v>
      </c>
      <c r="I309" s="68">
        <f t="shared" si="180"/>
        <v>124.57518133787192</v>
      </c>
      <c r="J309" s="68">
        <f t="shared" si="180"/>
        <v>0.55389870842553257</v>
      </c>
      <c r="K309" s="68">
        <f t="shared" si="180"/>
        <v>8.1644029276595788E-3</v>
      </c>
      <c r="L309" s="68">
        <f t="shared" si="180"/>
        <v>8.764726672340406E-3</v>
      </c>
      <c r="M309" s="68">
        <f t="shared" si="180"/>
        <v>0.84525583251063452</v>
      </c>
      <c r="N309" s="68">
        <f t="shared" si="180"/>
        <v>0</v>
      </c>
      <c r="O309" s="68">
        <f t="shared" si="180"/>
        <v>6.4034532765957553E-4</v>
      </c>
      <c r="P309" s="68">
        <f t="shared" si="180"/>
        <v>1099.9932081702127</v>
      </c>
      <c r="Q309" s="68">
        <f t="shared" si="180"/>
        <v>4.0621906723404211E-2</v>
      </c>
      <c r="R309" s="68">
        <f t="shared" si="180"/>
        <v>1.4135623108085109E-2</v>
      </c>
      <c r="S309" s="68">
        <f t="shared" si="180"/>
        <v>5.4429352851063727E-2</v>
      </c>
      <c r="T309" s="68">
        <f t="shared" si="180"/>
        <v>2.8815539744680714</v>
      </c>
      <c r="U309" s="68">
        <f t="shared" si="180"/>
        <v>2.2952377838297809E-2</v>
      </c>
      <c r="V309" s="68">
        <f t="shared" si="180"/>
        <v>154.69542468765988</v>
      </c>
      <c r="W309" s="68">
        <f t="shared" si="180"/>
        <v>1.3871480660425553</v>
      </c>
      <c r="X309" s="68">
        <f t="shared" si="180"/>
        <v>0</v>
      </c>
      <c r="Y309" s="68">
        <f t="shared" si="180"/>
        <v>2.0050813072340468E-2</v>
      </c>
      <c r="Z309" s="68">
        <f t="shared" si="180"/>
        <v>2.3572712374468105E-2</v>
      </c>
      <c r="AA309" s="68">
        <f t="shared" si="180"/>
        <v>41.878584428936385</v>
      </c>
      <c r="AB309" s="68">
        <f t="shared" si="180"/>
        <v>9.1169166025532045E-3</v>
      </c>
      <c r="AC309" s="68">
        <f t="shared" si="180"/>
        <v>0</v>
      </c>
      <c r="AD309" s="68">
        <f t="shared" si="180"/>
        <v>219.95862005106278</v>
      </c>
      <c r="AE309" s="68">
        <f t="shared" si="180"/>
        <v>2.4813381446808494E-3</v>
      </c>
      <c r="AF309" s="68">
        <f t="shared" si="180"/>
        <v>8.6846835063829845E-3</v>
      </c>
      <c r="AG309" s="68">
        <f t="shared" si="180"/>
        <v>0.24909433245957496</v>
      </c>
    </row>
    <row r="310" spans="1:33" ht="12" x14ac:dyDescent="0.2">
      <c r="A310" s="74">
        <v>42224.260416666664</v>
      </c>
      <c r="B310" s="250">
        <f t="shared" si="143"/>
        <v>732</v>
      </c>
      <c r="C310" s="9">
        <f t="shared" si="144"/>
        <v>18657216.000000004</v>
      </c>
      <c r="D310" s="9"/>
      <c r="E310" s="13">
        <f t="shared" si="131"/>
        <v>1507.0967542102064</v>
      </c>
      <c r="F310" s="68">
        <f t="shared" ref="F310:AG310" si="181">F106*$C106/1000000</f>
        <v>5.9629573829719602</v>
      </c>
      <c r="G310" s="68">
        <f t="shared" si="181"/>
        <v>2.6479273656102693</v>
      </c>
      <c r="H310" s="68">
        <f t="shared" si="181"/>
        <v>1501.1337968272337</v>
      </c>
      <c r="I310" s="68">
        <f t="shared" si="181"/>
        <v>120.49981282723353</v>
      </c>
      <c r="J310" s="68">
        <f t="shared" si="181"/>
        <v>0.54621977055319237</v>
      </c>
      <c r="K310" s="68">
        <f t="shared" si="181"/>
        <v>8.0781775659574534E-3</v>
      </c>
      <c r="L310" s="68">
        <f t="shared" si="181"/>
        <v>8.7133168340425386E-3</v>
      </c>
      <c r="M310" s="68">
        <f t="shared" si="181"/>
        <v>0.84203588466382628</v>
      </c>
      <c r="N310" s="68">
        <f t="shared" si="181"/>
        <v>0</v>
      </c>
      <c r="O310" s="68">
        <f t="shared" si="181"/>
        <v>6.152911659574481E-4</v>
      </c>
      <c r="P310" s="68">
        <f t="shared" si="181"/>
        <v>1087.9141738212768</v>
      </c>
      <c r="Q310" s="68">
        <f t="shared" si="181"/>
        <v>4.0490128340425501E-2</v>
      </c>
      <c r="R310" s="68">
        <f t="shared" si="181"/>
        <v>1.4165590488510647E-2</v>
      </c>
      <c r="S310" s="68">
        <f t="shared" si="181"/>
        <v>5.4165470706382897E-2</v>
      </c>
      <c r="T310" s="68">
        <f t="shared" si="181"/>
        <v>2.7688102468084983</v>
      </c>
      <c r="U310" s="68">
        <f t="shared" si="181"/>
        <v>2.2200102229787182E-2</v>
      </c>
      <c r="V310" s="68">
        <f t="shared" si="181"/>
        <v>153.32460412595782</v>
      </c>
      <c r="W310" s="68">
        <f t="shared" si="181"/>
        <v>1.3457013242553217</v>
      </c>
      <c r="X310" s="68">
        <f t="shared" si="181"/>
        <v>0</v>
      </c>
      <c r="Y310" s="68">
        <f t="shared" si="181"/>
        <v>1.9907646434042602E-2</v>
      </c>
      <c r="Z310" s="68">
        <f t="shared" si="181"/>
        <v>2.375817824680854E-2</v>
      </c>
      <c r="AA310" s="68">
        <f t="shared" si="181"/>
        <v>41.546047373617256</v>
      </c>
      <c r="AB310" s="68">
        <f t="shared" si="181"/>
        <v>9.0983700153191658E-3</v>
      </c>
      <c r="AC310" s="68">
        <f t="shared" si="181"/>
        <v>0</v>
      </c>
      <c r="AD310" s="68">
        <f t="shared" si="181"/>
        <v>218.34897150638201</v>
      </c>
      <c r="AE310" s="68">
        <f t="shared" si="181"/>
        <v>2.5008608680851057E-3</v>
      </c>
      <c r="AF310" s="68">
        <f t="shared" si="181"/>
        <v>8.753013038297881E-3</v>
      </c>
      <c r="AG310" s="68">
        <f t="shared" si="181"/>
        <v>0.24774401075744742</v>
      </c>
    </row>
    <row r="311" spans="1:33" ht="12" x14ac:dyDescent="0.2">
      <c r="A311" s="74">
        <v>42224.270833333336</v>
      </c>
      <c r="B311" s="250">
        <f t="shared" si="143"/>
        <v>732</v>
      </c>
      <c r="C311" s="9">
        <f t="shared" si="144"/>
        <v>18657216.000000004</v>
      </c>
      <c r="D311" s="9"/>
      <c r="E311" s="13">
        <f t="shared" si="131"/>
        <v>1503.9164253227436</v>
      </c>
      <c r="F311" s="68">
        <f t="shared" ref="F311:AG311" si="182">F107*$C107/1000000</f>
        <v>5.8451906538077987</v>
      </c>
      <c r="G311" s="68">
        <f t="shared" si="182"/>
        <v>2.6226527923610017</v>
      </c>
      <c r="H311" s="68">
        <f t="shared" si="182"/>
        <v>1498.0712346689361</v>
      </c>
      <c r="I311" s="68">
        <f t="shared" si="182"/>
        <v>117.43725066893576</v>
      </c>
      <c r="J311" s="68">
        <f t="shared" si="182"/>
        <v>0.54304407421276679</v>
      </c>
      <c r="K311" s="68">
        <f t="shared" si="182"/>
        <v>8.0583294638297952E-3</v>
      </c>
      <c r="L311" s="68">
        <f t="shared" si="182"/>
        <v>8.7331649361701985E-3</v>
      </c>
      <c r="M311" s="68">
        <f t="shared" si="182"/>
        <v>0.84568793545531562</v>
      </c>
      <c r="N311" s="68">
        <f t="shared" si="182"/>
        <v>0</v>
      </c>
      <c r="O311" s="68">
        <f t="shared" si="182"/>
        <v>5.9544306382978854E-4</v>
      </c>
      <c r="P311" s="68">
        <f t="shared" si="182"/>
        <v>1084.7781736851066</v>
      </c>
      <c r="Q311" s="68">
        <f t="shared" si="182"/>
        <v>4.0688609361702099E-2</v>
      </c>
      <c r="R311" s="68">
        <f t="shared" si="182"/>
        <v>1.4310481634042563E-2</v>
      </c>
      <c r="S311" s="68">
        <f t="shared" si="182"/>
        <v>5.4344103625531832E-2</v>
      </c>
      <c r="T311" s="68">
        <f t="shared" si="182"/>
        <v>2.6794937872340303</v>
      </c>
      <c r="U311" s="68">
        <f t="shared" si="182"/>
        <v>2.1634431319148884E-2</v>
      </c>
      <c r="V311" s="68">
        <f t="shared" si="182"/>
        <v>153.21146994383017</v>
      </c>
      <c r="W311" s="68">
        <f t="shared" si="182"/>
        <v>1.3155322090212791</v>
      </c>
      <c r="X311" s="68">
        <f t="shared" si="182"/>
        <v>0</v>
      </c>
      <c r="Y311" s="68">
        <f t="shared" si="182"/>
        <v>1.9927494536170261E-2</v>
      </c>
      <c r="Z311" s="68">
        <f t="shared" si="182"/>
        <v>2.4135292187234075E-2</v>
      </c>
      <c r="AA311" s="68">
        <f t="shared" si="182"/>
        <v>41.553986614468322</v>
      </c>
      <c r="AB311" s="68">
        <f t="shared" si="182"/>
        <v>9.1539447012766121E-3</v>
      </c>
      <c r="AC311" s="68">
        <f t="shared" si="182"/>
        <v>0</v>
      </c>
      <c r="AD311" s="68">
        <f t="shared" si="182"/>
        <v>218.52760442553094</v>
      </c>
      <c r="AE311" s="68">
        <f t="shared" si="182"/>
        <v>2.540557072340425E-3</v>
      </c>
      <c r="AF311" s="68">
        <f t="shared" si="182"/>
        <v>8.8919497531914984E-3</v>
      </c>
      <c r="AG311" s="68">
        <f t="shared" si="182"/>
        <v>0.24841884622978785</v>
      </c>
    </row>
    <row r="312" spans="1:33" ht="12" x14ac:dyDescent="0.2">
      <c r="A312" s="74">
        <v>42224.28125</v>
      </c>
      <c r="B312" s="250">
        <f t="shared" si="143"/>
        <v>732</v>
      </c>
      <c r="C312" s="9">
        <f t="shared" si="144"/>
        <v>18657216.000000004</v>
      </c>
      <c r="D312" s="9"/>
      <c r="E312" s="13">
        <f t="shared" si="131"/>
        <v>1500.736096435282</v>
      </c>
      <c r="F312" s="68">
        <f t="shared" ref="F312:AG312" si="183">F108*$C108/1000000</f>
        <v>5.7274239246433716</v>
      </c>
      <c r="G312" s="68">
        <f t="shared" si="183"/>
        <v>2.5973782191114672</v>
      </c>
      <c r="H312" s="68">
        <f t="shared" si="183"/>
        <v>1495.008672510638</v>
      </c>
      <c r="I312" s="68">
        <f t="shared" si="183"/>
        <v>114.37468851063771</v>
      </c>
      <c r="J312" s="68">
        <f t="shared" si="183"/>
        <v>0.53986837787234132</v>
      </c>
      <c r="K312" s="68">
        <f t="shared" si="183"/>
        <v>8.0384813617021371E-3</v>
      </c>
      <c r="L312" s="68">
        <f t="shared" si="183"/>
        <v>8.7530130382978567E-3</v>
      </c>
      <c r="M312" s="68">
        <f t="shared" si="183"/>
        <v>0.84933998624680496</v>
      </c>
      <c r="N312" s="68">
        <f t="shared" si="183"/>
        <v>0</v>
      </c>
      <c r="O312" s="68">
        <f t="shared" si="183"/>
        <v>5.7559496170212898E-4</v>
      </c>
      <c r="P312" s="68">
        <f t="shared" si="183"/>
        <v>1081.6421735489364</v>
      </c>
      <c r="Q312" s="68">
        <f t="shared" si="183"/>
        <v>4.0887090382978691E-2</v>
      </c>
      <c r="R312" s="68">
        <f t="shared" si="183"/>
        <v>1.4455372779574477E-2</v>
      </c>
      <c r="S312" s="68">
        <f t="shared" si="183"/>
        <v>5.4522736544680768E-2</v>
      </c>
      <c r="T312" s="68">
        <f t="shared" si="183"/>
        <v>2.5901773276595623</v>
      </c>
      <c r="U312" s="68">
        <f t="shared" si="183"/>
        <v>2.1068760408510585E-2</v>
      </c>
      <c r="V312" s="68">
        <f t="shared" si="183"/>
        <v>153.09833576170251</v>
      </c>
      <c r="W312" s="68">
        <f t="shared" si="183"/>
        <v>1.2853630937872367</v>
      </c>
      <c r="X312" s="68">
        <f t="shared" si="183"/>
        <v>0</v>
      </c>
      <c r="Y312" s="68">
        <f t="shared" si="183"/>
        <v>1.9947342638297925E-2</v>
      </c>
      <c r="Z312" s="68">
        <f t="shared" si="183"/>
        <v>2.4512406127659609E-2</v>
      </c>
      <c r="AA312" s="68">
        <f t="shared" si="183"/>
        <v>41.561925855319387</v>
      </c>
      <c r="AB312" s="68">
        <f t="shared" si="183"/>
        <v>9.2095193872340584E-3</v>
      </c>
      <c r="AC312" s="68">
        <f t="shared" si="183"/>
        <v>0</v>
      </c>
      <c r="AD312" s="68">
        <f t="shared" si="183"/>
        <v>218.70623734467986</v>
      </c>
      <c r="AE312" s="68">
        <f t="shared" si="183"/>
        <v>2.5802532765957439E-3</v>
      </c>
      <c r="AF312" s="68">
        <f t="shared" si="183"/>
        <v>9.0308864680851142E-3</v>
      </c>
      <c r="AG312" s="68">
        <f t="shared" si="183"/>
        <v>0.24909368170212828</v>
      </c>
    </row>
    <row r="313" spans="1:33" ht="12" x14ac:dyDescent="0.2">
      <c r="A313" s="74">
        <v>42224.291666666664</v>
      </c>
      <c r="B313" s="250">
        <f t="shared" si="143"/>
        <v>726</v>
      </c>
      <c r="C313" s="9">
        <f t="shared" si="144"/>
        <v>18504288</v>
      </c>
      <c r="D313" s="9"/>
      <c r="E313" s="13">
        <f t="shared" si="131"/>
        <v>1485.2807202728368</v>
      </c>
      <c r="F313" s="68">
        <f t="shared" ref="F313:AG313" si="184">F109*$C109/1000000</f>
        <v>5.5636763987952156</v>
      </c>
      <c r="G313" s="68">
        <f t="shared" si="184"/>
        <v>2.5510208290930994</v>
      </c>
      <c r="H313" s="68">
        <f t="shared" si="184"/>
        <v>1479.7170438740418</v>
      </c>
      <c r="I313" s="68">
        <f t="shared" si="184"/>
        <v>110.39973187404179</v>
      </c>
      <c r="J313" s="68">
        <f t="shared" si="184"/>
        <v>0.53229356119149007</v>
      </c>
      <c r="K313" s="68">
        <f t="shared" si="184"/>
        <v>7.9529067574468162E-3</v>
      </c>
      <c r="L313" s="68">
        <f t="shared" si="184"/>
        <v>8.7009524425531743E-3</v>
      </c>
      <c r="M313" s="68">
        <f t="shared" si="184"/>
        <v>0.84600029902978346</v>
      </c>
      <c r="N313" s="68">
        <f t="shared" si="184"/>
        <v>0</v>
      </c>
      <c r="O313" s="68">
        <f t="shared" si="184"/>
        <v>5.5119155744680977E-4</v>
      </c>
      <c r="P313" s="68">
        <f t="shared" si="184"/>
        <v>1069.6659588765956</v>
      </c>
      <c r="Q313" s="68">
        <f t="shared" si="184"/>
        <v>4.0748804425531866E-2</v>
      </c>
      <c r="R313" s="68">
        <f t="shared" si="184"/>
        <v>1.4480589630638306E-2</v>
      </c>
      <c r="S313" s="68">
        <f t="shared" si="184"/>
        <v>5.4252997582978628E-2</v>
      </c>
      <c r="T313" s="68">
        <f t="shared" si="184"/>
        <v>2.4803620085106259</v>
      </c>
      <c r="U313" s="68">
        <f t="shared" si="184"/>
        <v>2.0335031387233984E-2</v>
      </c>
      <c r="V313" s="68">
        <f t="shared" si="184"/>
        <v>151.73122451744717</v>
      </c>
      <c r="W313" s="68">
        <f t="shared" si="184"/>
        <v>1.2449055033191512</v>
      </c>
      <c r="X313" s="68">
        <f t="shared" si="184"/>
        <v>0</v>
      </c>
      <c r="Y313" s="68">
        <f t="shared" si="184"/>
        <v>1.980352524255324E-2</v>
      </c>
      <c r="Z313" s="68">
        <f t="shared" si="184"/>
        <v>2.4685507608510671E-2</v>
      </c>
      <c r="AA313" s="68">
        <f t="shared" si="184"/>
        <v>41.229128497021513</v>
      </c>
      <c r="AB313" s="68">
        <f t="shared" si="184"/>
        <v>9.1891506791489507E-3</v>
      </c>
      <c r="AC313" s="68">
        <f t="shared" si="184"/>
        <v>0</v>
      </c>
      <c r="AD313" s="68">
        <f t="shared" si="184"/>
        <v>217.0907319829777</v>
      </c>
      <c r="AE313" s="68">
        <f t="shared" si="184"/>
        <v>2.5984744851063816E-3</v>
      </c>
      <c r="AF313" s="68">
        <f t="shared" si="184"/>
        <v>9.0946606978723459E-3</v>
      </c>
      <c r="AG313" s="68">
        <f t="shared" si="184"/>
        <v>0.24772123424680909</v>
      </c>
    </row>
    <row r="314" spans="1:33" ht="12" x14ac:dyDescent="0.2">
      <c r="A314" s="74">
        <v>42224.302083333336</v>
      </c>
      <c r="B314" s="250">
        <f t="shared" si="143"/>
        <v>732</v>
      </c>
      <c r="C314" s="9">
        <f t="shared" si="144"/>
        <v>18657216.000000004</v>
      </c>
      <c r="D314" s="9"/>
      <c r="E314" s="13">
        <f t="shared" si="131"/>
        <v>1494.3754386603566</v>
      </c>
      <c r="F314" s="68">
        <f t="shared" ref="F314:AG314" si="185">F110*$C110/1000000</f>
        <v>5.4918904663147821</v>
      </c>
      <c r="G314" s="68">
        <f t="shared" si="185"/>
        <v>2.546829072612665</v>
      </c>
      <c r="H314" s="68">
        <f t="shared" si="185"/>
        <v>1488.8835481940423</v>
      </c>
      <c r="I314" s="68">
        <f t="shared" si="185"/>
        <v>108.24956419404192</v>
      </c>
      <c r="J314" s="68">
        <f t="shared" si="185"/>
        <v>0.53351698519149027</v>
      </c>
      <c r="K314" s="68">
        <f t="shared" si="185"/>
        <v>7.9987851574468173E-3</v>
      </c>
      <c r="L314" s="68">
        <f t="shared" si="185"/>
        <v>8.7927092425531747E-3</v>
      </c>
      <c r="M314" s="68">
        <f t="shared" si="185"/>
        <v>0.85664408782978352</v>
      </c>
      <c r="N314" s="68">
        <f t="shared" si="185"/>
        <v>0</v>
      </c>
      <c r="O314" s="68">
        <f t="shared" si="185"/>
        <v>5.3589875744680985E-4</v>
      </c>
      <c r="P314" s="68">
        <f t="shared" si="185"/>
        <v>1075.3701732765958</v>
      </c>
      <c r="Q314" s="68">
        <f t="shared" si="185"/>
        <v>4.1284052425531882E-2</v>
      </c>
      <c r="R314" s="68">
        <f t="shared" si="185"/>
        <v>1.4745155070638307E-2</v>
      </c>
      <c r="S314" s="68">
        <f t="shared" si="185"/>
        <v>5.4880002382978639E-2</v>
      </c>
      <c r="T314" s="68">
        <f t="shared" si="185"/>
        <v>2.4115444085106263</v>
      </c>
      <c r="U314" s="68">
        <f t="shared" si="185"/>
        <v>1.9937418587233986E-2</v>
      </c>
      <c r="V314" s="68">
        <f t="shared" si="185"/>
        <v>152.87206739744721</v>
      </c>
      <c r="W314" s="68">
        <f t="shared" si="185"/>
        <v>1.2250248633191516</v>
      </c>
      <c r="X314" s="68">
        <f t="shared" si="185"/>
        <v>0</v>
      </c>
      <c r="Y314" s="68">
        <f t="shared" si="185"/>
        <v>1.9987038842553245E-2</v>
      </c>
      <c r="Z314" s="68">
        <f t="shared" si="185"/>
        <v>2.5266634008510674E-2</v>
      </c>
      <c r="AA314" s="68">
        <f t="shared" si="185"/>
        <v>41.577804337021519</v>
      </c>
      <c r="AB314" s="68">
        <f t="shared" si="185"/>
        <v>9.3206687591489493E-3</v>
      </c>
      <c r="AC314" s="68">
        <f t="shared" si="185"/>
        <v>0</v>
      </c>
      <c r="AD314" s="68">
        <f t="shared" si="185"/>
        <v>219.06350318297771</v>
      </c>
      <c r="AE314" s="68">
        <f t="shared" si="185"/>
        <v>2.6596456851063822E-3</v>
      </c>
      <c r="AF314" s="68">
        <f t="shared" si="185"/>
        <v>9.3087598978723474E-3</v>
      </c>
      <c r="AG314" s="68">
        <f t="shared" si="185"/>
        <v>0.25044335264680917</v>
      </c>
    </row>
    <row r="315" spans="1:33" ht="12" x14ac:dyDescent="0.2">
      <c r="A315" s="74">
        <v>42224.3125</v>
      </c>
      <c r="B315" s="250">
        <f t="shared" si="143"/>
        <v>732</v>
      </c>
      <c r="C315" s="9">
        <f t="shared" si="144"/>
        <v>18657216.000000004</v>
      </c>
      <c r="D315" s="9"/>
      <c r="E315" s="13">
        <f t="shared" si="131"/>
        <v>1491.1951097728947</v>
      </c>
      <c r="F315" s="68">
        <f t="shared" ref="F315:AG315" si="186">F111*$C111/1000000</f>
        <v>5.3741237371506205</v>
      </c>
      <c r="G315" s="68">
        <f t="shared" si="186"/>
        <v>2.5215544993633974</v>
      </c>
      <c r="H315" s="68">
        <f t="shared" si="186"/>
        <v>1485.8209860357442</v>
      </c>
      <c r="I315" s="68">
        <f t="shared" si="186"/>
        <v>105.18700203574389</v>
      </c>
      <c r="J315" s="68">
        <f t="shared" si="186"/>
        <v>0.5303412888510648</v>
      </c>
      <c r="K315" s="68">
        <f t="shared" si="186"/>
        <v>7.9789370553191592E-3</v>
      </c>
      <c r="L315" s="68">
        <f t="shared" si="186"/>
        <v>8.8125573446808346E-3</v>
      </c>
      <c r="M315" s="68">
        <f t="shared" si="186"/>
        <v>0.86029613862127285</v>
      </c>
      <c r="N315" s="68">
        <f t="shared" si="186"/>
        <v>0</v>
      </c>
      <c r="O315" s="68">
        <f t="shared" si="186"/>
        <v>5.1605065531915028E-4</v>
      </c>
      <c r="P315" s="68">
        <f t="shared" si="186"/>
        <v>1072.2341731404256</v>
      </c>
      <c r="Q315" s="68">
        <f t="shared" si="186"/>
        <v>4.1482533446808474E-2</v>
      </c>
      <c r="R315" s="68">
        <f t="shared" si="186"/>
        <v>1.4890046216170223E-2</v>
      </c>
      <c r="S315" s="68">
        <f t="shared" si="186"/>
        <v>5.5058635302127575E-2</v>
      </c>
      <c r="T315" s="68">
        <f t="shared" si="186"/>
        <v>2.3222279489361584</v>
      </c>
      <c r="U315" s="68">
        <f t="shared" si="186"/>
        <v>1.9371747676595684E-2</v>
      </c>
      <c r="V315" s="68">
        <f t="shared" si="186"/>
        <v>152.75893321531953</v>
      </c>
      <c r="W315" s="68">
        <f t="shared" si="186"/>
        <v>1.194855748085109</v>
      </c>
      <c r="X315" s="68">
        <f t="shared" si="186"/>
        <v>0</v>
      </c>
      <c r="Y315" s="68">
        <f t="shared" si="186"/>
        <v>2.0006886944680908E-2</v>
      </c>
      <c r="Z315" s="68">
        <f t="shared" si="186"/>
        <v>2.5643747948936209E-2</v>
      </c>
      <c r="AA315" s="68">
        <f t="shared" si="186"/>
        <v>41.585743577872591</v>
      </c>
      <c r="AB315" s="68">
        <f t="shared" si="186"/>
        <v>9.3762434451063956E-3</v>
      </c>
      <c r="AC315" s="68">
        <f t="shared" si="186"/>
        <v>0</v>
      </c>
      <c r="AD315" s="68">
        <f t="shared" si="186"/>
        <v>219.24213610212664</v>
      </c>
      <c r="AE315" s="68">
        <f t="shared" si="186"/>
        <v>2.6993418893617011E-3</v>
      </c>
      <c r="AF315" s="68">
        <f t="shared" si="186"/>
        <v>9.4476966127659632E-3</v>
      </c>
      <c r="AG315" s="68">
        <f t="shared" si="186"/>
        <v>0.2511181881191496</v>
      </c>
    </row>
    <row r="316" spans="1:33" ht="12" x14ac:dyDescent="0.2">
      <c r="A316" s="74">
        <v>42224.322916666664</v>
      </c>
      <c r="B316" s="250">
        <f t="shared" si="143"/>
        <v>732</v>
      </c>
      <c r="C316" s="9">
        <f t="shared" si="144"/>
        <v>18657216.000000004</v>
      </c>
      <c r="D316" s="9"/>
      <c r="E316" s="13">
        <f t="shared" si="131"/>
        <v>1488.0147808854329</v>
      </c>
      <c r="F316" s="68">
        <f t="shared" ref="F316:AG316" si="187">F112*$C112/1000000</f>
        <v>5.256357007986459</v>
      </c>
      <c r="G316" s="68">
        <f t="shared" si="187"/>
        <v>2.4962799261141293</v>
      </c>
      <c r="H316" s="68">
        <f t="shared" si="187"/>
        <v>1482.7584238774464</v>
      </c>
      <c r="I316" s="68">
        <f t="shared" si="187"/>
        <v>102.12443987744614</v>
      </c>
      <c r="J316" s="68">
        <f t="shared" si="187"/>
        <v>0.52716559251063921</v>
      </c>
      <c r="K316" s="68">
        <f t="shared" si="187"/>
        <v>7.9590889531914993E-3</v>
      </c>
      <c r="L316" s="68">
        <f t="shared" si="187"/>
        <v>8.8324054468084945E-3</v>
      </c>
      <c r="M316" s="68">
        <f t="shared" si="187"/>
        <v>0.86394818941276219</v>
      </c>
      <c r="N316" s="68">
        <f t="shared" si="187"/>
        <v>0</v>
      </c>
      <c r="O316" s="68">
        <f t="shared" si="187"/>
        <v>4.9620255319149083E-4</v>
      </c>
      <c r="P316" s="68">
        <f t="shared" si="187"/>
        <v>1069.0981730042554</v>
      </c>
      <c r="Q316" s="68">
        <f t="shared" si="187"/>
        <v>4.1681014468085066E-2</v>
      </c>
      <c r="R316" s="68">
        <f t="shared" si="187"/>
        <v>1.5034937361702139E-2</v>
      </c>
      <c r="S316" s="68">
        <f t="shared" si="187"/>
        <v>5.523726822127651E-2</v>
      </c>
      <c r="T316" s="68">
        <f t="shared" si="187"/>
        <v>2.2329114893616904</v>
      </c>
      <c r="U316" s="68">
        <f t="shared" si="187"/>
        <v>1.8806076765957386E-2</v>
      </c>
      <c r="V316" s="68">
        <f t="shared" si="187"/>
        <v>152.64579903319188</v>
      </c>
      <c r="W316" s="68">
        <f t="shared" si="187"/>
        <v>1.1646866328510666</v>
      </c>
      <c r="X316" s="68">
        <f t="shared" si="187"/>
        <v>0</v>
      </c>
      <c r="Y316" s="68">
        <f t="shared" si="187"/>
        <v>2.0026735046808568E-2</v>
      </c>
      <c r="Z316" s="68">
        <f t="shared" si="187"/>
        <v>2.6020861889361743E-2</v>
      </c>
      <c r="AA316" s="68">
        <f t="shared" si="187"/>
        <v>41.593682818723657</v>
      </c>
      <c r="AB316" s="68">
        <f t="shared" si="187"/>
        <v>9.4318181310638436E-3</v>
      </c>
      <c r="AC316" s="68">
        <f t="shared" si="187"/>
        <v>0</v>
      </c>
      <c r="AD316" s="68">
        <f t="shared" si="187"/>
        <v>219.42076902127556</v>
      </c>
      <c r="AE316" s="68">
        <f t="shared" si="187"/>
        <v>2.7390380936170204E-3</v>
      </c>
      <c r="AF316" s="68">
        <f t="shared" si="187"/>
        <v>9.5866333276595789E-3</v>
      </c>
      <c r="AG316" s="68">
        <f t="shared" si="187"/>
        <v>0.25179302359149003</v>
      </c>
    </row>
    <row r="317" spans="1:33" ht="12" x14ac:dyDescent="0.2">
      <c r="A317" s="74">
        <v>42224.333333333336</v>
      </c>
      <c r="B317" s="250">
        <f t="shared" si="143"/>
        <v>732</v>
      </c>
      <c r="C317" s="9">
        <f t="shared" si="144"/>
        <v>18657216.000000004</v>
      </c>
      <c r="D317" s="9"/>
      <c r="E317" s="13">
        <f t="shared" si="131"/>
        <v>1484.8344519979705</v>
      </c>
      <c r="F317" s="68">
        <f t="shared" ref="F317:AG317" si="188">F113*$C113/1000000</f>
        <v>5.1385902788225621</v>
      </c>
      <c r="G317" s="68">
        <f t="shared" si="188"/>
        <v>2.4710053528651259</v>
      </c>
      <c r="H317" s="68">
        <f t="shared" si="188"/>
        <v>1479.6958617191481</v>
      </c>
      <c r="I317" s="68">
        <f t="shared" si="188"/>
        <v>99.06187771914783</v>
      </c>
      <c r="J317" s="68">
        <f t="shared" si="188"/>
        <v>0.52398989617021363</v>
      </c>
      <c r="K317" s="68">
        <f t="shared" si="188"/>
        <v>7.9392408510638394E-3</v>
      </c>
      <c r="L317" s="68">
        <f t="shared" si="188"/>
        <v>8.8522535489361526E-3</v>
      </c>
      <c r="M317" s="68">
        <f t="shared" si="188"/>
        <v>0.86760024020425153</v>
      </c>
      <c r="N317" s="68">
        <f t="shared" si="188"/>
        <v>0</v>
      </c>
      <c r="O317" s="68">
        <f t="shared" si="188"/>
        <v>4.7635445106383121E-4</v>
      </c>
      <c r="P317" s="68">
        <f t="shared" si="188"/>
        <v>1065.962172868085</v>
      </c>
      <c r="Q317" s="68">
        <f t="shared" si="188"/>
        <v>4.1879495489361658E-2</v>
      </c>
      <c r="R317" s="68">
        <f t="shared" si="188"/>
        <v>1.5179828507234054E-2</v>
      </c>
      <c r="S317" s="68">
        <f t="shared" si="188"/>
        <v>5.5415901140425439E-2</v>
      </c>
      <c r="T317" s="68">
        <f t="shared" si="188"/>
        <v>2.1435950297872224</v>
      </c>
      <c r="U317" s="68">
        <f t="shared" si="188"/>
        <v>1.8240405855319088E-2</v>
      </c>
      <c r="V317" s="68">
        <f t="shared" si="188"/>
        <v>152.53266485106423</v>
      </c>
      <c r="W317" s="68">
        <f t="shared" si="188"/>
        <v>1.1345175176170239</v>
      </c>
      <c r="X317" s="68">
        <f t="shared" si="188"/>
        <v>0</v>
      </c>
      <c r="Y317" s="68">
        <f t="shared" si="188"/>
        <v>2.0046583148936228E-2</v>
      </c>
      <c r="Z317" s="68">
        <f t="shared" si="188"/>
        <v>2.6397975829787281E-2</v>
      </c>
      <c r="AA317" s="68">
        <f t="shared" si="188"/>
        <v>41.60162205957473</v>
      </c>
      <c r="AB317" s="68">
        <f t="shared" si="188"/>
        <v>9.4873928170212899E-3</v>
      </c>
      <c r="AC317" s="68">
        <f t="shared" si="188"/>
        <v>0</v>
      </c>
      <c r="AD317" s="68">
        <f t="shared" si="188"/>
        <v>219.59940194042449</v>
      </c>
      <c r="AE317" s="68">
        <f t="shared" si="188"/>
        <v>2.7787342978723394E-3</v>
      </c>
      <c r="AF317" s="68">
        <f t="shared" si="188"/>
        <v>9.7255700425531964E-3</v>
      </c>
      <c r="AG317" s="68">
        <f t="shared" si="188"/>
        <v>0.25246785906383046</v>
      </c>
    </row>
    <row r="318" spans="1:33" ht="12" x14ac:dyDescent="0.2">
      <c r="A318" s="74">
        <v>42224.34375</v>
      </c>
      <c r="B318" s="250">
        <f t="shared" si="143"/>
        <v>732</v>
      </c>
      <c r="C318" s="9">
        <f t="shared" si="144"/>
        <v>18657216.000000004</v>
      </c>
      <c r="D318" s="9"/>
      <c r="E318" s="13">
        <f t="shared" si="131"/>
        <v>1481.654123110508</v>
      </c>
      <c r="F318" s="68">
        <f t="shared" ref="F318:AG318" si="189">F114*$C114/1000000</f>
        <v>5.0208235496581359</v>
      </c>
      <c r="G318" s="68">
        <f t="shared" si="189"/>
        <v>2.4457307796155923</v>
      </c>
      <c r="H318" s="68">
        <f t="shared" si="189"/>
        <v>1476.6332995608504</v>
      </c>
      <c r="I318" s="68">
        <f t="shared" si="189"/>
        <v>95.99931556085005</v>
      </c>
      <c r="J318" s="68">
        <f t="shared" si="189"/>
        <v>0.52081419982978816</v>
      </c>
      <c r="K318" s="68">
        <f t="shared" si="189"/>
        <v>7.9193927489361812E-3</v>
      </c>
      <c r="L318" s="68">
        <f t="shared" si="189"/>
        <v>8.8721016510638125E-3</v>
      </c>
      <c r="M318" s="68">
        <f t="shared" si="189"/>
        <v>0.87125229099574075</v>
      </c>
      <c r="N318" s="68">
        <f t="shared" si="189"/>
        <v>0</v>
      </c>
      <c r="O318" s="68">
        <f t="shared" si="189"/>
        <v>4.5650634893617165E-4</v>
      </c>
      <c r="P318" s="68">
        <f t="shared" si="189"/>
        <v>1062.8261727319145</v>
      </c>
      <c r="Q318" s="68">
        <f t="shared" si="189"/>
        <v>4.2077976510638257E-2</v>
      </c>
      <c r="R318" s="68">
        <f t="shared" si="189"/>
        <v>1.532471965276597E-2</v>
      </c>
      <c r="S318" s="68">
        <f t="shared" si="189"/>
        <v>5.5594534059574374E-2</v>
      </c>
      <c r="T318" s="68">
        <f t="shared" si="189"/>
        <v>2.0542785702127548</v>
      </c>
      <c r="U318" s="68">
        <f t="shared" si="189"/>
        <v>1.7674734944680789E-2</v>
      </c>
      <c r="V318" s="68">
        <f t="shared" si="189"/>
        <v>152.41953066893657</v>
      </c>
      <c r="W318" s="68">
        <f t="shared" si="189"/>
        <v>1.1043484023829815</v>
      </c>
      <c r="X318" s="68">
        <f t="shared" si="189"/>
        <v>0</v>
      </c>
      <c r="Y318" s="68">
        <f t="shared" si="189"/>
        <v>2.0066431251063888E-2</v>
      </c>
      <c r="Z318" s="68">
        <f t="shared" si="189"/>
        <v>2.6775089770212812E-2</v>
      </c>
      <c r="AA318" s="68">
        <f t="shared" si="189"/>
        <v>41.609561300425796</v>
      </c>
      <c r="AB318" s="68">
        <f t="shared" si="189"/>
        <v>9.5429675029787345E-3</v>
      </c>
      <c r="AC318" s="68">
        <f t="shared" si="189"/>
        <v>0</v>
      </c>
      <c r="AD318" s="68">
        <f t="shared" si="189"/>
        <v>219.77803485957338</v>
      </c>
      <c r="AE318" s="68">
        <f t="shared" si="189"/>
        <v>2.8184305021276587E-3</v>
      </c>
      <c r="AF318" s="68">
        <f t="shared" si="189"/>
        <v>9.8645067574468122E-3</v>
      </c>
      <c r="AG318" s="68">
        <f t="shared" si="189"/>
        <v>0.25314269453617089</v>
      </c>
    </row>
    <row r="319" spans="1:33" ht="12" x14ac:dyDescent="0.2">
      <c r="A319" s="74">
        <v>42224.354166666664</v>
      </c>
      <c r="B319" s="250">
        <f t="shared" si="143"/>
        <v>732</v>
      </c>
      <c r="C319" s="9">
        <f t="shared" si="144"/>
        <v>18657216.000000004</v>
      </c>
      <c r="D319" s="9"/>
      <c r="E319" s="13">
        <f t="shared" si="131"/>
        <v>1478.4737942230463</v>
      </c>
      <c r="F319" s="68">
        <f t="shared" ref="F319:AG319" si="190">F115*$C115/1000000</f>
        <v>4.9030568204931777</v>
      </c>
      <c r="G319" s="68">
        <f t="shared" si="190"/>
        <v>2.4204562063655284</v>
      </c>
      <c r="H319" s="68">
        <f t="shared" si="190"/>
        <v>1473.5707374025526</v>
      </c>
      <c r="I319" s="68">
        <f t="shared" si="190"/>
        <v>92.936753402552299</v>
      </c>
      <c r="J319" s="68">
        <f t="shared" si="190"/>
        <v>0.51763850348936258</v>
      </c>
      <c r="K319" s="68">
        <f t="shared" si="190"/>
        <v>7.8995446468085213E-3</v>
      </c>
      <c r="L319" s="68">
        <f t="shared" si="190"/>
        <v>8.8919497531914707E-3</v>
      </c>
      <c r="M319" s="68">
        <f t="shared" si="190"/>
        <v>0.87490434178723009</v>
      </c>
      <c r="N319" s="68">
        <f t="shared" si="190"/>
        <v>0</v>
      </c>
      <c r="O319" s="68">
        <f t="shared" si="190"/>
        <v>4.3665824680851208E-4</v>
      </c>
      <c r="P319" s="68">
        <f t="shared" si="190"/>
        <v>1059.6901725957443</v>
      </c>
      <c r="Q319" s="68">
        <f t="shared" si="190"/>
        <v>4.2276457531914849E-2</v>
      </c>
      <c r="R319" s="68">
        <f t="shared" si="190"/>
        <v>1.5469610798297886E-2</v>
      </c>
      <c r="S319" s="68">
        <f t="shared" si="190"/>
        <v>5.577316697872331E-2</v>
      </c>
      <c r="T319" s="68">
        <f t="shared" si="190"/>
        <v>1.9649621106382866</v>
      </c>
      <c r="U319" s="68">
        <f t="shared" si="190"/>
        <v>1.7109064034042491E-2</v>
      </c>
      <c r="V319" s="68">
        <f t="shared" si="190"/>
        <v>152.30639648680892</v>
      </c>
      <c r="W319" s="68">
        <f t="shared" si="190"/>
        <v>1.0741792871489391</v>
      </c>
      <c r="X319" s="68">
        <f t="shared" si="190"/>
        <v>0</v>
      </c>
      <c r="Y319" s="68">
        <f t="shared" si="190"/>
        <v>2.0086279353191547E-2</v>
      </c>
      <c r="Z319" s="68">
        <f t="shared" si="190"/>
        <v>2.7152203710638347E-2</v>
      </c>
      <c r="AA319" s="68">
        <f t="shared" si="190"/>
        <v>41.617500541276861</v>
      </c>
      <c r="AB319" s="68">
        <f t="shared" si="190"/>
        <v>9.5985421889361808E-3</v>
      </c>
      <c r="AC319" s="68">
        <f t="shared" si="190"/>
        <v>0</v>
      </c>
      <c r="AD319" s="68">
        <f t="shared" si="190"/>
        <v>219.95666777872231</v>
      </c>
      <c r="AE319" s="68">
        <f t="shared" si="190"/>
        <v>2.8581267063829776E-3</v>
      </c>
      <c r="AF319" s="68">
        <f t="shared" si="190"/>
        <v>1.0003443472340428E-2</v>
      </c>
      <c r="AG319" s="68">
        <f t="shared" si="190"/>
        <v>0.25381753000851132</v>
      </c>
    </row>
    <row r="320" spans="1:33" ht="12" x14ac:dyDescent="0.2">
      <c r="A320" s="74">
        <v>42224.364583333336</v>
      </c>
      <c r="B320" s="250">
        <f t="shared" si="143"/>
        <v>732</v>
      </c>
      <c r="C320" s="9">
        <f t="shared" si="144"/>
        <v>18657216.000000004</v>
      </c>
      <c r="D320" s="9"/>
      <c r="E320" s="13">
        <f t="shared" si="131"/>
        <v>1475.293465335584</v>
      </c>
      <c r="F320" s="68">
        <f t="shared" ref="F320:AG320" si="191">F116*$C116/1000000</f>
        <v>4.7852900913292808</v>
      </c>
      <c r="G320" s="68">
        <f t="shared" si="191"/>
        <v>2.395181633116525</v>
      </c>
      <c r="H320" s="68">
        <f t="shared" si="191"/>
        <v>1470.5081752442545</v>
      </c>
      <c r="I320" s="68">
        <f t="shared" si="191"/>
        <v>89.874191244254263</v>
      </c>
      <c r="J320" s="68">
        <f t="shared" si="191"/>
        <v>0.51446280714893711</v>
      </c>
      <c r="K320" s="68">
        <f t="shared" si="191"/>
        <v>7.8796965446808614E-3</v>
      </c>
      <c r="L320" s="68">
        <f t="shared" si="191"/>
        <v>8.9117978553191323E-3</v>
      </c>
      <c r="M320" s="68">
        <f t="shared" si="191"/>
        <v>0.87855639257871943</v>
      </c>
      <c r="N320" s="68">
        <f t="shared" si="191"/>
        <v>0</v>
      </c>
      <c r="O320" s="68">
        <f t="shared" si="191"/>
        <v>4.1681014468085252E-4</v>
      </c>
      <c r="P320" s="68">
        <f t="shared" si="191"/>
        <v>1056.5541724595741</v>
      </c>
      <c r="Q320" s="68">
        <f t="shared" si="191"/>
        <v>4.2474938553191448E-2</v>
      </c>
      <c r="R320" s="68">
        <f t="shared" si="191"/>
        <v>1.5614501943829802E-2</v>
      </c>
      <c r="S320" s="68">
        <f t="shared" si="191"/>
        <v>5.5951799897872245E-2</v>
      </c>
      <c r="T320" s="68">
        <f t="shared" si="191"/>
        <v>1.8756456510638186</v>
      </c>
      <c r="U320" s="68">
        <f t="shared" si="191"/>
        <v>1.6543393123404193E-2</v>
      </c>
      <c r="V320" s="68">
        <f t="shared" si="191"/>
        <v>152.19326230468127</v>
      </c>
      <c r="W320" s="68">
        <f t="shared" si="191"/>
        <v>1.0440101719148964</v>
      </c>
      <c r="X320" s="68">
        <f t="shared" si="191"/>
        <v>0</v>
      </c>
      <c r="Y320" s="68">
        <f t="shared" si="191"/>
        <v>2.0106127455319207E-2</v>
      </c>
      <c r="Z320" s="68">
        <f t="shared" si="191"/>
        <v>2.7529317651063881E-2</v>
      </c>
      <c r="AA320" s="68">
        <f t="shared" si="191"/>
        <v>41.625439782127934</v>
      </c>
      <c r="AB320" s="68">
        <f t="shared" si="191"/>
        <v>9.6541168748936271E-3</v>
      </c>
      <c r="AC320" s="68">
        <f t="shared" si="191"/>
        <v>0</v>
      </c>
      <c r="AD320" s="68">
        <f t="shared" si="191"/>
        <v>220.13530069787123</v>
      </c>
      <c r="AE320" s="68">
        <f t="shared" si="191"/>
        <v>2.897822910638297E-3</v>
      </c>
      <c r="AF320" s="68">
        <f t="shared" si="191"/>
        <v>1.0142380187234045E-2</v>
      </c>
      <c r="AG320" s="68">
        <f t="shared" si="191"/>
        <v>0.25449236548085175</v>
      </c>
    </row>
    <row r="321" spans="1:33" ht="12" x14ac:dyDescent="0.2">
      <c r="A321" s="74">
        <v>42224.375</v>
      </c>
      <c r="B321" s="250">
        <f t="shared" si="143"/>
        <v>732</v>
      </c>
      <c r="C321" s="9">
        <f t="shared" si="144"/>
        <v>18657216.000000004</v>
      </c>
      <c r="D321" s="9"/>
      <c r="E321" s="13">
        <f t="shared" si="131"/>
        <v>1472.1131364481214</v>
      </c>
      <c r="F321" s="68">
        <f t="shared" ref="F321:AG321" si="192">F117*$C117/1000000</f>
        <v>4.6675233621656496</v>
      </c>
      <c r="G321" s="68">
        <f t="shared" si="192"/>
        <v>2.3699070598677876</v>
      </c>
      <c r="H321" s="68">
        <f t="shared" si="192"/>
        <v>1467.4456130859567</v>
      </c>
      <c r="I321" s="68">
        <f t="shared" si="192"/>
        <v>86.811629085956227</v>
      </c>
      <c r="J321" s="68">
        <f t="shared" si="192"/>
        <v>0.51128711080851152</v>
      </c>
      <c r="K321" s="68">
        <f t="shared" si="192"/>
        <v>7.8598484425532016E-3</v>
      </c>
      <c r="L321" s="68">
        <f t="shared" si="192"/>
        <v>8.9316459574467905E-3</v>
      </c>
      <c r="M321" s="68">
        <f t="shared" si="192"/>
        <v>0.88220844337020876</v>
      </c>
      <c r="N321" s="68">
        <f t="shared" si="192"/>
        <v>0</v>
      </c>
      <c r="O321" s="68">
        <f t="shared" si="192"/>
        <v>3.9696204255319301E-4</v>
      </c>
      <c r="P321" s="68">
        <f t="shared" si="192"/>
        <v>1053.4181723234037</v>
      </c>
      <c r="Q321" s="68">
        <f t="shared" si="192"/>
        <v>4.267341957446804E-2</v>
      </c>
      <c r="R321" s="68">
        <f t="shared" si="192"/>
        <v>1.5759393089361716E-2</v>
      </c>
      <c r="S321" s="68">
        <f t="shared" si="192"/>
        <v>5.6130432817021181E-2</v>
      </c>
      <c r="T321" s="68">
        <f t="shared" si="192"/>
        <v>1.7863291914893507</v>
      </c>
      <c r="U321" s="68">
        <f t="shared" si="192"/>
        <v>1.5977722212765895E-2</v>
      </c>
      <c r="V321" s="68">
        <f t="shared" si="192"/>
        <v>152.08012812255362</v>
      </c>
      <c r="W321" s="68">
        <f t="shared" si="192"/>
        <v>1.013841056680854</v>
      </c>
      <c r="X321" s="68">
        <f t="shared" si="192"/>
        <v>0</v>
      </c>
      <c r="Y321" s="68">
        <f t="shared" si="192"/>
        <v>2.0125975557446871E-2</v>
      </c>
      <c r="Z321" s="68">
        <f t="shared" si="192"/>
        <v>2.7906431591489415E-2</v>
      </c>
      <c r="AA321" s="68">
        <f t="shared" si="192"/>
        <v>41.633379022979</v>
      </c>
      <c r="AB321" s="68">
        <f t="shared" si="192"/>
        <v>9.7096915608510734E-3</v>
      </c>
      <c r="AC321" s="68">
        <f t="shared" si="192"/>
        <v>0</v>
      </c>
      <c r="AD321" s="68">
        <f t="shared" si="192"/>
        <v>220.31393361702015</v>
      </c>
      <c r="AE321" s="68">
        <f t="shared" si="192"/>
        <v>2.9375191148936159E-3</v>
      </c>
      <c r="AF321" s="68">
        <f t="shared" si="192"/>
        <v>1.0281316902127661E-2</v>
      </c>
      <c r="AG321" s="68">
        <f t="shared" si="192"/>
        <v>0.25516720095319217</v>
      </c>
    </row>
    <row r="322" spans="1:33" ht="12" x14ac:dyDescent="0.2">
      <c r="A322" s="74">
        <v>42224.385416666664</v>
      </c>
      <c r="B322" s="250">
        <f t="shared" si="143"/>
        <v>732</v>
      </c>
      <c r="C322" s="9">
        <f t="shared" si="144"/>
        <v>18657216.000000004</v>
      </c>
      <c r="D322" s="9"/>
      <c r="E322" s="13">
        <f t="shared" si="131"/>
        <v>1468.9328075606591</v>
      </c>
      <c r="F322" s="68">
        <f t="shared" ref="F322:AG322" si="193">F118*$C118/1000000</f>
        <v>4.5497566330009578</v>
      </c>
      <c r="G322" s="68">
        <f t="shared" si="193"/>
        <v>2.3446324866179888</v>
      </c>
      <c r="H322" s="68">
        <f t="shared" si="193"/>
        <v>1464.3830509276586</v>
      </c>
      <c r="I322" s="68">
        <f t="shared" si="193"/>
        <v>83.749066927658205</v>
      </c>
      <c r="J322" s="68">
        <f t="shared" si="193"/>
        <v>0.50811141446808605</v>
      </c>
      <c r="K322" s="68">
        <f t="shared" si="193"/>
        <v>7.8400003404255434E-3</v>
      </c>
      <c r="L322" s="68">
        <f t="shared" si="193"/>
        <v>8.9514940595744504E-3</v>
      </c>
      <c r="M322" s="68">
        <f t="shared" si="193"/>
        <v>0.88586049416169799</v>
      </c>
      <c r="N322" s="68">
        <f t="shared" si="193"/>
        <v>0</v>
      </c>
      <c r="O322" s="68">
        <f t="shared" si="193"/>
        <v>3.7711394042553345E-4</v>
      </c>
      <c r="P322" s="68">
        <f t="shared" si="193"/>
        <v>1050.2821721872335</v>
      </c>
      <c r="Q322" s="68">
        <f t="shared" si="193"/>
        <v>4.2871900595744639E-2</v>
      </c>
      <c r="R322" s="68">
        <f t="shared" si="193"/>
        <v>1.5904284234893633E-2</v>
      </c>
      <c r="S322" s="68">
        <f t="shared" si="193"/>
        <v>5.6309065736170116E-2</v>
      </c>
      <c r="T322" s="68">
        <f t="shared" si="193"/>
        <v>1.6970127319148829</v>
      </c>
      <c r="U322" s="68">
        <f t="shared" si="193"/>
        <v>1.5412051302127595E-2</v>
      </c>
      <c r="V322" s="68">
        <f t="shared" si="193"/>
        <v>151.96699394042597</v>
      </c>
      <c r="W322" s="68">
        <f t="shared" si="193"/>
        <v>0.98367194144681147</v>
      </c>
      <c r="X322" s="68">
        <f t="shared" si="193"/>
        <v>0</v>
      </c>
      <c r="Y322" s="68">
        <f t="shared" si="193"/>
        <v>2.0145823659574531E-2</v>
      </c>
      <c r="Z322" s="68">
        <f t="shared" si="193"/>
        <v>2.8283545531914946E-2</v>
      </c>
      <c r="AA322" s="68">
        <f t="shared" si="193"/>
        <v>41.641318263830065</v>
      </c>
      <c r="AB322" s="68">
        <f t="shared" si="193"/>
        <v>9.7652662468085179E-3</v>
      </c>
      <c r="AC322" s="68">
        <f t="shared" si="193"/>
        <v>0</v>
      </c>
      <c r="AD322" s="68">
        <f t="shared" si="193"/>
        <v>220.49256653616905</v>
      </c>
      <c r="AE322" s="68">
        <f t="shared" si="193"/>
        <v>2.9772153191489352E-3</v>
      </c>
      <c r="AF322" s="68">
        <f t="shared" si="193"/>
        <v>1.0420253617021277E-2</v>
      </c>
      <c r="AG322" s="68">
        <f t="shared" si="193"/>
        <v>0.2558420364255326</v>
      </c>
    </row>
    <row r="323" spans="1:33" ht="12" x14ac:dyDescent="0.2">
      <c r="A323" s="74">
        <v>42224.395833333336</v>
      </c>
      <c r="B323" s="250">
        <f t="shared" si="143"/>
        <v>732</v>
      </c>
      <c r="C323" s="9">
        <f t="shared" si="144"/>
        <v>18657216.000000004</v>
      </c>
      <c r="D323" s="9"/>
      <c r="E323" s="13">
        <f t="shared" si="131"/>
        <v>1465.7524786731974</v>
      </c>
      <c r="F323" s="68">
        <f t="shared" ref="F323:AG323" si="194">F119*$C119/1000000</f>
        <v>4.4319899038365307</v>
      </c>
      <c r="G323" s="68">
        <f t="shared" si="194"/>
        <v>2.3193579133684552</v>
      </c>
      <c r="H323" s="68">
        <f t="shared" si="194"/>
        <v>1461.3204887693607</v>
      </c>
      <c r="I323" s="68">
        <f t="shared" si="194"/>
        <v>80.686504769360425</v>
      </c>
      <c r="J323" s="68">
        <f t="shared" si="194"/>
        <v>0.50493571812766047</v>
      </c>
      <c r="K323" s="68">
        <f t="shared" si="194"/>
        <v>7.8201522382978835E-3</v>
      </c>
      <c r="L323" s="68">
        <f t="shared" si="194"/>
        <v>8.9713421617021085E-3</v>
      </c>
      <c r="M323" s="68">
        <f t="shared" si="194"/>
        <v>0.88951254495318732</v>
      </c>
      <c r="N323" s="68">
        <f t="shared" si="194"/>
        <v>0</v>
      </c>
      <c r="O323" s="68">
        <f t="shared" si="194"/>
        <v>3.5726583829787388E-4</v>
      </c>
      <c r="P323" s="68">
        <f t="shared" si="194"/>
        <v>1047.1461720510633</v>
      </c>
      <c r="Q323" s="68">
        <f t="shared" si="194"/>
        <v>4.3070381617021231E-2</v>
      </c>
      <c r="R323" s="68">
        <f t="shared" si="194"/>
        <v>1.6049175380425548E-2</v>
      </c>
      <c r="S323" s="68">
        <f t="shared" si="194"/>
        <v>5.6487698655319052E-2</v>
      </c>
      <c r="T323" s="68">
        <f t="shared" si="194"/>
        <v>1.6076962723404149</v>
      </c>
      <c r="U323" s="68">
        <f t="shared" si="194"/>
        <v>1.4846380391489297E-2</v>
      </c>
      <c r="V323" s="68">
        <f t="shared" si="194"/>
        <v>151.85385975829831</v>
      </c>
      <c r="W323" s="68">
        <f t="shared" si="194"/>
        <v>0.95350282621276894</v>
      </c>
      <c r="X323" s="68">
        <f t="shared" si="194"/>
        <v>0</v>
      </c>
      <c r="Y323" s="68">
        <f t="shared" si="194"/>
        <v>2.0165671761702191E-2</v>
      </c>
      <c r="Z323" s="68">
        <f t="shared" si="194"/>
        <v>2.8660659472340481E-2</v>
      </c>
      <c r="AA323" s="68">
        <f t="shared" si="194"/>
        <v>41.649257504681131</v>
      </c>
      <c r="AB323" s="68">
        <f t="shared" si="194"/>
        <v>9.8208409327659642E-3</v>
      </c>
      <c r="AC323" s="68">
        <f t="shared" si="194"/>
        <v>0</v>
      </c>
      <c r="AD323" s="68">
        <f t="shared" si="194"/>
        <v>220.67119945531797</v>
      </c>
      <c r="AE323" s="68">
        <f t="shared" si="194"/>
        <v>3.0169115234042541E-3</v>
      </c>
      <c r="AF323" s="68">
        <f t="shared" si="194"/>
        <v>1.0559190331914893E-2</v>
      </c>
      <c r="AG323" s="68">
        <f t="shared" si="194"/>
        <v>0.25651687189787309</v>
      </c>
    </row>
    <row r="324" spans="1:33" ht="12" x14ac:dyDescent="0.2">
      <c r="A324" s="74">
        <v>42224.40625</v>
      </c>
      <c r="B324" s="250">
        <f t="shared" si="143"/>
        <v>732</v>
      </c>
      <c r="C324" s="9">
        <f t="shared" si="144"/>
        <v>18657216.000000004</v>
      </c>
      <c r="D324" s="9"/>
      <c r="E324" s="13">
        <f t="shared" si="131"/>
        <v>1462.5721497857351</v>
      </c>
      <c r="F324" s="68">
        <f t="shared" ref="F324:AG324" si="195">F120*$C120/1000000</f>
        <v>4.3142231746723692</v>
      </c>
      <c r="G324" s="68">
        <f t="shared" si="195"/>
        <v>2.2940833401191871</v>
      </c>
      <c r="H324" s="68">
        <f t="shared" si="195"/>
        <v>1458.2579266110631</v>
      </c>
      <c r="I324" s="68">
        <f t="shared" si="195"/>
        <v>77.62394261106266</v>
      </c>
      <c r="J324" s="68">
        <f t="shared" si="195"/>
        <v>0.501760021787235</v>
      </c>
      <c r="K324" s="68">
        <f t="shared" si="195"/>
        <v>7.8003041361702245E-3</v>
      </c>
      <c r="L324" s="68">
        <f t="shared" si="195"/>
        <v>8.9911902638297684E-3</v>
      </c>
      <c r="M324" s="68">
        <f t="shared" si="195"/>
        <v>0.89316459574467666</v>
      </c>
      <c r="N324" s="68">
        <f t="shared" si="195"/>
        <v>0</v>
      </c>
      <c r="O324" s="68">
        <f t="shared" si="195"/>
        <v>3.3741773617021432E-4</v>
      </c>
      <c r="P324" s="68">
        <f t="shared" si="195"/>
        <v>1044.0101719148931</v>
      </c>
      <c r="Q324" s="68">
        <f t="shared" si="195"/>
        <v>4.3268862638297823E-2</v>
      </c>
      <c r="R324" s="68">
        <f t="shared" si="195"/>
        <v>1.6194066525957465E-2</v>
      </c>
      <c r="S324" s="68">
        <f t="shared" si="195"/>
        <v>5.6666331574467987E-2</v>
      </c>
      <c r="T324" s="68">
        <f t="shared" si="195"/>
        <v>1.5183798127659469</v>
      </c>
      <c r="U324" s="68">
        <f t="shared" si="195"/>
        <v>1.4280709480850997E-2</v>
      </c>
      <c r="V324" s="68">
        <f t="shared" si="195"/>
        <v>151.74072557617066</v>
      </c>
      <c r="W324" s="68">
        <f t="shared" si="195"/>
        <v>0.92333371097872641</v>
      </c>
      <c r="X324" s="68">
        <f t="shared" si="195"/>
        <v>0</v>
      </c>
      <c r="Y324" s="68">
        <f t="shared" si="195"/>
        <v>2.018551986382985E-2</v>
      </c>
      <c r="Z324" s="68">
        <f t="shared" si="195"/>
        <v>2.9037773412766015E-2</v>
      </c>
      <c r="AA324" s="68">
        <f t="shared" si="195"/>
        <v>41.657196745532197</v>
      </c>
      <c r="AB324" s="68">
        <f t="shared" si="195"/>
        <v>9.8764156187234105E-3</v>
      </c>
      <c r="AC324" s="68">
        <f t="shared" si="195"/>
        <v>0</v>
      </c>
      <c r="AD324" s="68">
        <f t="shared" si="195"/>
        <v>220.8498323744669</v>
      </c>
      <c r="AE324" s="68">
        <f t="shared" si="195"/>
        <v>3.0566077276595735E-3</v>
      </c>
      <c r="AF324" s="68">
        <f t="shared" si="195"/>
        <v>1.069812704680851E-2</v>
      </c>
      <c r="AG324" s="68">
        <f t="shared" si="195"/>
        <v>0.25719170737021352</v>
      </c>
    </row>
    <row r="325" spans="1:33" ht="12" x14ac:dyDescent="0.2">
      <c r="A325" s="74">
        <v>42224.416666666664</v>
      </c>
      <c r="B325" s="250">
        <f t="shared" si="143"/>
        <v>732</v>
      </c>
      <c r="C325" s="9">
        <f t="shared" si="144"/>
        <v>18657216.000000004</v>
      </c>
      <c r="D325" s="9"/>
      <c r="E325" s="13">
        <f t="shared" si="131"/>
        <v>1459.391820898273</v>
      </c>
      <c r="F325" s="68">
        <f t="shared" ref="F325:AG325" si="196">F121*$C121/1000000</f>
        <v>4.1964564455079421</v>
      </c>
      <c r="G325" s="68">
        <f t="shared" si="196"/>
        <v>2.2688087668696539</v>
      </c>
      <c r="H325" s="68">
        <f t="shared" si="196"/>
        <v>1455.195364452765</v>
      </c>
      <c r="I325" s="68">
        <f t="shared" si="196"/>
        <v>74.561380452764624</v>
      </c>
      <c r="J325" s="68">
        <f t="shared" si="196"/>
        <v>0.49858432544680947</v>
      </c>
      <c r="K325" s="68">
        <f t="shared" si="196"/>
        <v>7.7804560340425655E-3</v>
      </c>
      <c r="L325" s="68">
        <f t="shared" si="196"/>
        <v>9.0110383659574265E-3</v>
      </c>
      <c r="M325" s="68">
        <f t="shared" si="196"/>
        <v>0.896816646536166</v>
      </c>
      <c r="N325" s="68">
        <f t="shared" si="196"/>
        <v>0</v>
      </c>
      <c r="O325" s="68">
        <f t="shared" si="196"/>
        <v>3.1756963404255475E-4</v>
      </c>
      <c r="P325" s="68">
        <f t="shared" si="196"/>
        <v>1040.8741717787227</v>
      </c>
      <c r="Q325" s="68">
        <f t="shared" si="196"/>
        <v>4.3467343659574421E-2</v>
      </c>
      <c r="R325" s="68">
        <f t="shared" si="196"/>
        <v>1.6338957671489379E-2</v>
      </c>
      <c r="S325" s="68">
        <f t="shared" si="196"/>
        <v>5.6844964493616923E-2</v>
      </c>
      <c r="T325" s="68">
        <f t="shared" si="196"/>
        <v>1.4290633531914789</v>
      </c>
      <c r="U325" s="68">
        <f t="shared" si="196"/>
        <v>1.3715038570212699E-2</v>
      </c>
      <c r="V325" s="68">
        <f t="shared" si="196"/>
        <v>151.62759139404301</v>
      </c>
      <c r="W325" s="68">
        <f t="shared" si="196"/>
        <v>0.89316459574468388</v>
      </c>
      <c r="X325" s="68">
        <f t="shared" si="196"/>
        <v>0</v>
      </c>
      <c r="Y325" s="68">
        <f t="shared" si="196"/>
        <v>2.020536796595751E-2</v>
      </c>
      <c r="Z325" s="68">
        <f t="shared" si="196"/>
        <v>2.941488735319155E-2</v>
      </c>
      <c r="AA325" s="68">
        <f t="shared" si="196"/>
        <v>41.66513598638327</v>
      </c>
      <c r="AB325" s="68">
        <f t="shared" si="196"/>
        <v>9.9319903046808568E-3</v>
      </c>
      <c r="AC325" s="68">
        <f t="shared" si="196"/>
        <v>0</v>
      </c>
      <c r="AD325" s="68">
        <f t="shared" si="196"/>
        <v>221.02846529361582</v>
      </c>
      <c r="AE325" s="68">
        <f t="shared" si="196"/>
        <v>3.0963039319148924E-3</v>
      </c>
      <c r="AF325" s="68">
        <f t="shared" si="196"/>
        <v>1.0837063761702126E-2</v>
      </c>
      <c r="AG325" s="68">
        <f t="shared" si="196"/>
        <v>0.25786654284255395</v>
      </c>
    </row>
    <row r="326" spans="1:33" ht="12" x14ac:dyDescent="0.2">
      <c r="A326" s="74">
        <v>42224.427083333336</v>
      </c>
      <c r="B326" s="250">
        <f t="shared" si="143"/>
        <v>738</v>
      </c>
      <c r="C326" s="9">
        <f t="shared" si="144"/>
        <v>18810143.999999996</v>
      </c>
      <c r="D326" s="9"/>
      <c r="E326" s="13">
        <f t="shared" si="131"/>
        <v>1468.1476517813908</v>
      </c>
      <c r="F326" s="68">
        <f t="shared" ref="F326:AG326" si="197">F122*$C122/1000000</f>
        <v>4.1121215992646292</v>
      </c>
      <c r="G326" s="68">
        <f t="shared" si="197"/>
        <v>2.2619238181582562</v>
      </c>
      <c r="H326" s="68">
        <f t="shared" si="197"/>
        <v>1464.0355301821257</v>
      </c>
      <c r="I326" s="68">
        <f t="shared" si="197"/>
        <v>72.084874182126129</v>
      </c>
      <c r="J326" s="68">
        <f t="shared" si="197"/>
        <v>0.49946935557446887</v>
      </c>
      <c r="K326" s="68">
        <f t="shared" si="197"/>
        <v>7.8242194723404344E-3</v>
      </c>
      <c r="L326" s="68">
        <f t="shared" si="197"/>
        <v>9.1049101276595521E-3</v>
      </c>
      <c r="M326" s="68">
        <f t="shared" si="197"/>
        <v>0.90784958828935691</v>
      </c>
      <c r="N326" s="68">
        <f t="shared" si="197"/>
        <v>0</v>
      </c>
      <c r="O326" s="68">
        <f t="shared" si="197"/>
        <v>3.0016187234042701E-4</v>
      </c>
      <c r="P326" s="68">
        <f t="shared" si="197"/>
        <v>1046.2442222297861</v>
      </c>
      <c r="Q326" s="68">
        <f t="shared" si="197"/>
        <v>4.4023741276595682E-2</v>
      </c>
      <c r="R326" s="68">
        <f t="shared" si="197"/>
        <v>1.6618962331914903E-2</v>
      </c>
      <c r="S326" s="68">
        <f t="shared" si="197"/>
        <v>5.749100394893604E-2</v>
      </c>
      <c r="T326" s="68">
        <f t="shared" si="197"/>
        <v>1.3507284255319036</v>
      </c>
      <c r="U326" s="68">
        <f t="shared" si="197"/>
        <v>1.3257149361702053E-2</v>
      </c>
      <c r="V326" s="68">
        <f t="shared" si="197"/>
        <v>152.75637899234084</v>
      </c>
      <c r="W326" s="68">
        <f t="shared" si="197"/>
        <v>0.87006921395744952</v>
      </c>
      <c r="X326" s="68">
        <f t="shared" si="197"/>
        <v>0</v>
      </c>
      <c r="Y326" s="68">
        <f t="shared" si="197"/>
        <v>2.0390996527659629E-2</v>
      </c>
      <c r="Z326" s="68">
        <f t="shared" si="197"/>
        <v>3.0036198025531965E-2</v>
      </c>
      <c r="AA326" s="68">
        <f t="shared" si="197"/>
        <v>42.014657811064112</v>
      </c>
      <c r="AB326" s="68">
        <f t="shared" si="197"/>
        <v>1.0069430277446811E-2</v>
      </c>
      <c r="AC326" s="68">
        <f t="shared" si="197"/>
        <v>0</v>
      </c>
      <c r="AD326" s="68">
        <f t="shared" si="197"/>
        <v>223.02027114893488</v>
      </c>
      <c r="AE326" s="68">
        <f t="shared" si="197"/>
        <v>3.1617050553191467E-3</v>
      </c>
      <c r="AF326" s="68">
        <f t="shared" si="197"/>
        <v>1.1065967693617014E-2</v>
      </c>
      <c r="AG326" s="68">
        <f t="shared" si="197"/>
        <v>0.26066056994042619</v>
      </c>
    </row>
    <row r="327" spans="1:33" ht="12" x14ac:dyDescent="0.2">
      <c r="A327" s="74">
        <v>42224.4375</v>
      </c>
      <c r="B327" s="250">
        <f t="shared" si="143"/>
        <v>738</v>
      </c>
      <c r="C327" s="9">
        <f t="shared" si="144"/>
        <v>18810143.999999996</v>
      </c>
      <c r="D327" s="9"/>
      <c r="E327" s="13">
        <f t="shared" ref="E327:E390" si="198">SUM(J327:AG327)</f>
        <v>1464.9412546243589</v>
      </c>
      <c r="F327" s="68">
        <f t="shared" ref="F327:AG327" si="199">F123*$C123/1000000</f>
        <v>3.9933895690417449</v>
      </c>
      <c r="G327" s="68">
        <f t="shared" si="199"/>
        <v>2.2364420762757971</v>
      </c>
      <c r="H327" s="68">
        <f t="shared" si="199"/>
        <v>1460.9478650553172</v>
      </c>
      <c r="I327" s="68">
        <f t="shared" si="199"/>
        <v>68.997209055317455</v>
      </c>
      <c r="J327" s="68">
        <f t="shared" si="199"/>
        <v>0.49626762893617099</v>
      </c>
      <c r="K327" s="68">
        <f t="shared" si="199"/>
        <v>7.8042086808510734E-3</v>
      </c>
      <c r="L327" s="68">
        <f t="shared" si="199"/>
        <v>9.1249209191489131E-3</v>
      </c>
      <c r="M327" s="68">
        <f t="shared" si="199"/>
        <v>0.91153157392339945</v>
      </c>
      <c r="N327" s="68">
        <f t="shared" si="199"/>
        <v>0</v>
      </c>
      <c r="O327" s="68">
        <f t="shared" si="199"/>
        <v>2.8015108085106529E-4</v>
      </c>
      <c r="P327" s="68">
        <f t="shared" si="199"/>
        <v>1043.0825171744668</v>
      </c>
      <c r="Q327" s="68">
        <f t="shared" si="199"/>
        <v>4.4223849191489292E-2</v>
      </c>
      <c r="R327" s="68">
        <f t="shared" si="199"/>
        <v>1.6765041109787247E-2</v>
      </c>
      <c r="S327" s="68">
        <f t="shared" si="199"/>
        <v>5.7671101072340303E-2</v>
      </c>
      <c r="T327" s="68">
        <f t="shared" si="199"/>
        <v>1.2606798638297763</v>
      </c>
      <c r="U327" s="68">
        <f t="shared" si="199"/>
        <v>1.2686841804255243E-2</v>
      </c>
      <c r="V327" s="68">
        <f t="shared" si="199"/>
        <v>152.64231748085146</v>
      </c>
      <c r="W327" s="68">
        <f t="shared" si="199"/>
        <v>0.83965281089361976</v>
      </c>
      <c r="X327" s="68">
        <f t="shared" si="199"/>
        <v>0</v>
      </c>
      <c r="Y327" s="68">
        <f t="shared" si="199"/>
        <v>2.0411007319148994E-2</v>
      </c>
      <c r="Z327" s="68">
        <f t="shared" si="199"/>
        <v>3.0416403063829839E-2</v>
      </c>
      <c r="AA327" s="68">
        <f t="shared" si="199"/>
        <v>42.022662127659856</v>
      </c>
      <c r="AB327" s="68">
        <f t="shared" si="199"/>
        <v>1.0125460493617022E-2</v>
      </c>
      <c r="AC327" s="68">
        <f t="shared" si="199"/>
        <v>0</v>
      </c>
      <c r="AD327" s="68">
        <f t="shared" si="199"/>
        <v>223.20036827233912</v>
      </c>
      <c r="AE327" s="68">
        <f t="shared" si="199"/>
        <v>3.2017266382978701E-3</v>
      </c>
      <c r="AF327" s="68">
        <f t="shared" si="199"/>
        <v>1.1206043234042545E-2</v>
      </c>
      <c r="AG327" s="68">
        <f t="shared" si="199"/>
        <v>0.26134093685106452</v>
      </c>
    </row>
    <row r="328" spans="1:33" ht="12" x14ac:dyDescent="0.2">
      <c r="A328" s="74">
        <v>42224.447916666664</v>
      </c>
      <c r="B328" s="250">
        <f t="shared" si="143"/>
        <v>738</v>
      </c>
      <c r="C328" s="9">
        <f t="shared" si="144"/>
        <v>18810143.999999996</v>
      </c>
      <c r="D328" s="9"/>
      <c r="E328" s="13">
        <f t="shared" si="198"/>
        <v>1461.7348574673276</v>
      </c>
      <c r="F328" s="68">
        <f t="shared" ref="F328:AG328" si="200">F124*$C124/1000000</f>
        <v>3.8746575388188602</v>
      </c>
      <c r="G328" s="68">
        <f t="shared" si="200"/>
        <v>2.2109603343933384</v>
      </c>
      <c r="H328" s="68">
        <f t="shared" si="200"/>
        <v>1457.8601999285086</v>
      </c>
      <c r="I328" s="68">
        <f t="shared" si="200"/>
        <v>65.909543928508782</v>
      </c>
      <c r="J328" s="68">
        <f t="shared" si="200"/>
        <v>0.49306590229787317</v>
      </c>
      <c r="K328" s="68">
        <f t="shared" si="200"/>
        <v>7.7841978893617115E-3</v>
      </c>
      <c r="L328" s="68">
        <f t="shared" si="200"/>
        <v>9.1449317106382759E-3</v>
      </c>
      <c r="M328" s="68">
        <f t="shared" si="200"/>
        <v>0.91521355955744199</v>
      </c>
      <c r="N328" s="68">
        <f t="shared" si="200"/>
        <v>0</v>
      </c>
      <c r="O328" s="68">
        <f t="shared" si="200"/>
        <v>2.6014028936170356E-4</v>
      </c>
      <c r="P328" s="68">
        <f t="shared" si="200"/>
        <v>1039.9208121191477</v>
      </c>
      <c r="Q328" s="68">
        <f t="shared" si="200"/>
        <v>4.4423957106382916E-2</v>
      </c>
      <c r="R328" s="68">
        <f t="shared" si="200"/>
        <v>1.6911119887659587E-2</v>
      </c>
      <c r="S328" s="68">
        <f t="shared" si="200"/>
        <v>5.7851198195744552E-2</v>
      </c>
      <c r="T328" s="68">
        <f t="shared" si="200"/>
        <v>1.1706313021276487</v>
      </c>
      <c r="U328" s="68">
        <f t="shared" si="200"/>
        <v>1.2116534246808435E-2</v>
      </c>
      <c r="V328" s="68">
        <f t="shared" si="200"/>
        <v>152.52825596936211</v>
      </c>
      <c r="W328" s="68">
        <f t="shared" si="200"/>
        <v>0.80923640782979001</v>
      </c>
      <c r="X328" s="68">
        <f t="shared" si="200"/>
        <v>0</v>
      </c>
      <c r="Y328" s="68">
        <f t="shared" si="200"/>
        <v>2.0431018110638355E-2</v>
      </c>
      <c r="Z328" s="68">
        <f t="shared" si="200"/>
        <v>3.0796608102127712E-2</v>
      </c>
      <c r="AA328" s="68">
        <f t="shared" si="200"/>
        <v>42.030666444255608</v>
      </c>
      <c r="AB328" s="68">
        <f t="shared" si="200"/>
        <v>1.0181490709787234E-2</v>
      </c>
      <c r="AC328" s="68">
        <f t="shared" si="200"/>
        <v>0</v>
      </c>
      <c r="AD328" s="68">
        <f t="shared" si="200"/>
        <v>223.38046539574333</v>
      </c>
      <c r="AE328" s="68">
        <f t="shared" si="200"/>
        <v>3.241748221276593E-3</v>
      </c>
      <c r="AF328" s="68">
        <f t="shared" si="200"/>
        <v>1.1346118774468075E-2</v>
      </c>
      <c r="AG328" s="68">
        <f t="shared" si="200"/>
        <v>0.2620213037617028</v>
      </c>
    </row>
    <row r="329" spans="1:33" ht="12" x14ac:dyDescent="0.2">
      <c r="A329" s="74">
        <v>42224.458333333336</v>
      </c>
      <c r="B329" s="250">
        <f t="shared" si="143"/>
        <v>744</v>
      </c>
      <c r="C329" s="9">
        <f t="shared" si="144"/>
        <v>18963072</v>
      </c>
      <c r="D329" s="9"/>
      <c r="E329" s="13">
        <f t="shared" si="198"/>
        <v>1470.3864152721685</v>
      </c>
      <c r="F329" s="68">
        <f t="shared" ref="F329:AG329" si="201">F125*$C125/1000000</f>
        <v>3.78646148834039</v>
      </c>
      <c r="G329" s="68">
        <f t="shared" si="201"/>
        <v>2.2032467111489109</v>
      </c>
      <c r="H329" s="68">
        <f t="shared" si="201"/>
        <v>1466.5999537838279</v>
      </c>
      <c r="I329" s="68">
        <f t="shared" si="201"/>
        <v>63.332625783828043</v>
      </c>
      <c r="J329" s="68">
        <f t="shared" si="201"/>
        <v>0.4938468112340435</v>
      </c>
      <c r="K329" s="68">
        <f t="shared" si="201"/>
        <v>7.8273105702127786E-3</v>
      </c>
      <c r="L329" s="68">
        <f t="shared" si="201"/>
        <v>9.2394542297872129E-3</v>
      </c>
      <c r="M329" s="68">
        <f t="shared" si="201"/>
        <v>0.92636624068084628</v>
      </c>
      <c r="N329" s="68">
        <f t="shared" si="201"/>
        <v>0</v>
      </c>
      <c r="O329" s="68">
        <f t="shared" si="201"/>
        <v>2.4208177021276745E-4</v>
      </c>
      <c r="P329" s="68">
        <f t="shared" si="201"/>
        <v>1045.1880428936161</v>
      </c>
      <c r="Q329" s="68">
        <f t="shared" si="201"/>
        <v>4.4986862297872285E-2</v>
      </c>
      <c r="R329" s="68">
        <f t="shared" si="201"/>
        <v>1.7195875077446826E-2</v>
      </c>
      <c r="S329" s="68">
        <f t="shared" si="201"/>
        <v>5.8503094468084986E-2</v>
      </c>
      <c r="T329" s="68">
        <f t="shared" si="201"/>
        <v>1.089367965957436</v>
      </c>
      <c r="U329" s="68">
        <f t="shared" si="201"/>
        <v>1.1640098451063754E-2</v>
      </c>
      <c r="V329" s="68">
        <f t="shared" si="201"/>
        <v>153.65333425021325</v>
      </c>
      <c r="W329" s="68">
        <f t="shared" si="201"/>
        <v>0.78515187472340731</v>
      </c>
      <c r="X329" s="68">
        <f t="shared" si="201"/>
        <v>0</v>
      </c>
      <c r="Y329" s="68">
        <f t="shared" si="201"/>
        <v>2.0617297429787296E-2</v>
      </c>
      <c r="Z329" s="68">
        <f t="shared" si="201"/>
        <v>3.1430283165957508E-2</v>
      </c>
      <c r="AA329" s="68">
        <f t="shared" si="201"/>
        <v>42.380448571915196</v>
      </c>
      <c r="AB329" s="68">
        <f t="shared" si="201"/>
        <v>1.0320752803404257E-2</v>
      </c>
      <c r="AC329" s="68">
        <f t="shared" si="201"/>
        <v>0</v>
      </c>
      <c r="AD329" s="68">
        <f t="shared" si="201"/>
        <v>225.37812806808378</v>
      </c>
      <c r="AE329" s="68">
        <f t="shared" si="201"/>
        <v>3.308450859574466E-3</v>
      </c>
      <c r="AF329" s="68">
        <f t="shared" si="201"/>
        <v>1.1579578008510632E-2</v>
      </c>
      <c r="AG329" s="68">
        <f t="shared" si="201"/>
        <v>0.2648374566127667</v>
      </c>
    </row>
    <row r="330" spans="1:33" ht="12" x14ac:dyDescent="0.2">
      <c r="A330" s="74">
        <v>42224.46875</v>
      </c>
      <c r="B330" s="250">
        <f t="shared" si="143"/>
        <v>744</v>
      </c>
      <c r="C330" s="9">
        <f t="shared" si="144"/>
        <v>18963072</v>
      </c>
      <c r="D330" s="9"/>
      <c r="E330" s="13">
        <f t="shared" si="198"/>
        <v>1467.1539498455675</v>
      </c>
      <c r="F330" s="68">
        <f t="shared" ref="F330:AG330" si="202">F126*$C126/1000000</f>
        <v>3.6667641570590521</v>
      </c>
      <c r="G330" s="68">
        <f t="shared" si="202"/>
        <v>2.1775578006335303</v>
      </c>
      <c r="H330" s="68">
        <f t="shared" si="202"/>
        <v>1463.4871856885088</v>
      </c>
      <c r="I330" s="68">
        <f t="shared" si="202"/>
        <v>60.219857688508732</v>
      </c>
      <c r="J330" s="68">
        <f t="shared" si="202"/>
        <v>0.49061905429787328</v>
      </c>
      <c r="K330" s="68">
        <f t="shared" si="202"/>
        <v>7.8071370893617138E-3</v>
      </c>
      <c r="L330" s="68">
        <f t="shared" si="202"/>
        <v>9.2596277106382751E-3</v>
      </c>
      <c r="M330" s="68">
        <f t="shared" si="202"/>
        <v>0.93007816115744202</v>
      </c>
      <c r="N330" s="68">
        <f t="shared" si="202"/>
        <v>0</v>
      </c>
      <c r="O330" s="68">
        <f t="shared" si="202"/>
        <v>2.2190828936170359E-4</v>
      </c>
      <c r="P330" s="68">
        <f t="shared" si="202"/>
        <v>1042.0006329191476</v>
      </c>
      <c r="Q330" s="68">
        <f t="shared" si="202"/>
        <v>4.518859710638292E-2</v>
      </c>
      <c r="R330" s="68">
        <f t="shared" si="202"/>
        <v>1.7343141487659593E-2</v>
      </c>
      <c r="S330" s="68">
        <f t="shared" si="202"/>
        <v>5.8684655795744563E-2</v>
      </c>
      <c r="T330" s="68">
        <f t="shared" si="202"/>
        <v>0.99858730212764868</v>
      </c>
      <c r="U330" s="68">
        <f t="shared" si="202"/>
        <v>1.1065154246808434E-2</v>
      </c>
      <c r="V330" s="68">
        <f t="shared" si="202"/>
        <v>153.53834540936217</v>
      </c>
      <c r="W330" s="68">
        <f t="shared" si="202"/>
        <v>0.75448818382979033</v>
      </c>
      <c r="X330" s="68">
        <f t="shared" si="202"/>
        <v>0</v>
      </c>
      <c r="Y330" s="68">
        <f t="shared" si="202"/>
        <v>2.0637470910638361E-2</v>
      </c>
      <c r="Z330" s="68">
        <f t="shared" si="202"/>
        <v>3.1813579302127727E-2</v>
      </c>
      <c r="AA330" s="68">
        <f t="shared" si="202"/>
        <v>42.388517964255627</v>
      </c>
      <c r="AB330" s="68">
        <f t="shared" si="202"/>
        <v>1.0377238549787235E-2</v>
      </c>
      <c r="AC330" s="68">
        <f t="shared" si="202"/>
        <v>0</v>
      </c>
      <c r="AD330" s="68">
        <f t="shared" si="202"/>
        <v>225.55968939574333</v>
      </c>
      <c r="AE330" s="68">
        <f t="shared" si="202"/>
        <v>3.3487978212765938E-3</v>
      </c>
      <c r="AF330" s="68">
        <f t="shared" si="202"/>
        <v>1.1720792374468075E-2</v>
      </c>
      <c r="AG330" s="68">
        <f t="shared" si="202"/>
        <v>0.26552335496170287</v>
      </c>
    </row>
    <row r="331" spans="1:33" ht="12" x14ac:dyDescent="0.2">
      <c r="A331" s="74">
        <v>42224.479166666664</v>
      </c>
      <c r="B331" s="250">
        <f t="shared" si="143"/>
        <v>750</v>
      </c>
      <c r="C331" s="9">
        <f t="shared" si="144"/>
        <v>19116000</v>
      </c>
      <c r="D331" s="9"/>
      <c r="E331" s="13">
        <f t="shared" si="198"/>
        <v>1475.7273028416998</v>
      </c>
      <c r="F331" s="68">
        <f t="shared" ref="F331:AG331" si="203">F127*$C127/1000000</f>
        <v>3.5756722034044111</v>
      </c>
      <c r="G331" s="68">
        <f t="shared" si="203"/>
        <v>2.1692226714895271</v>
      </c>
      <c r="H331" s="68">
        <f t="shared" si="203"/>
        <v>1472.1516306382962</v>
      </c>
      <c r="I331" s="68">
        <f t="shared" si="203"/>
        <v>57.567630638296059</v>
      </c>
      <c r="J331" s="68">
        <f t="shared" si="203"/>
        <v>0.49132187234042651</v>
      </c>
      <c r="K331" s="68">
        <f t="shared" si="203"/>
        <v>7.8497617021276722E-3</v>
      </c>
      <c r="L331" s="68">
        <f t="shared" si="203"/>
        <v>9.3546382978723173E-3</v>
      </c>
      <c r="M331" s="68">
        <f t="shared" si="203"/>
        <v>0.9413206468085058</v>
      </c>
      <c r="N331" s="68">
        <f t="shared" si="203"/>
        <v>0</v>
      </c>
      <c r="O331" s="68">
        <f t="shared" si="203"/>
        <v>2.0336170212766105E-4</v>
      </c>
      <c r="P331" s="68">
        <f t="shared" si="203"/>
        <v>1047.1907489361688</v>
      </c>
      <c r="Q331" s="68">
        <f t="shared" si="203"/>
        <v>4.5756382978723351E-2</v>
      </c>
      <c r="R331" s="68">
        <f t="shared" si="203"/>
        <v>1.7631459574468104E-2</v>
      </c>
      <c r="S331" s="68">
        <f t="shared" si="203"/>
        <v>5.9340944680850938E-2</v>
      </c>
      <c r="T331" s="68">
        <f t="shared" si="203"/>
        <v>0.91512765957445719</v>
      </c>
      <c r="U331" s="68">
        <f t="shared" si="203"/>
        <v>1.0574808510638221E-2</v>
      </c>
      <c r="V331" s="68">
        <f t="shared" si="203"/>
        <v>154.66064170212815</v>
      </c>
      <c r="W331" s="68">
        <f t="shared" si="203"/>
        <v>0.72966178723404573</v>
      </c>
      <c r="X331" s="68">
        <f t="shared" si="203"/>
        <v>0</v>
      </c>
      <c r="Y331" s="68">
        <f t="shared" si="203"/>
        <v>2.0824238297872406E-2</v>
      </c>
      <c r="Z331" s="68">
        <f t="shared" si="203"/>
        <v>3.2456527659574533E-2</v>
      </c>
      <c r="AA331" s="68">
        <f t="shared" si="203"/>
        <v>42.738495319149244</v>
      </c>
      <c r="AB331" s="68">
        <f t="shared" si="203"/>
        <v>1.0517867234042553E-2</v>
      </c>
      <c r="AC331" s="68">
        <f t="shared" si="203"/>
        <v>0</v>
      </c>
      <c r="AD331" s="68">
        <f t="shared" si="203"/>
        <v>227.5617446808497</v>
      </c>
      <c r="AE331" s="68">
        <f t="shared" si="203"/>
        <v>3.4164765957446787E-3</v>
      </c>
      <c r="AF331" s="68">
        <f t="shared" si="203"/>
        <v>1.1957668085106374E-2</v>
      </c>
      <c r="AG331" s="68">
        <f t="shared" si="203"/>
        <v>0.26835610212766037</v>
      </c>
    </row>
    <row r="332" spans="1:33" ht="12" x14ac:dyDescent="0.2">
      <c r="A332" s="74">
        <v>42224.489583333336</v>
      </c>
      <c r="B332" s="250">
        <f t="shared" si="143"/>
        <v>744</v>
      </c>
      <c r="C332" s="9">
        <f t="shared" si="144"/>
        <v>18963072</v>
      </c>
      <c r="D332" s="9"/>
      <c r="E332" s="13">
        <f t="shared" si="198"/>
        <v>1460.6890189923658</v>
      </c>
      <c r="F332" s="68">
        <f t="shared" ref="F332:AG332" si="204">F128*$C128/1000000</f>
        <v>3.427369494495299</v>
      </c>
      <c r="G332" s="68">
        <f t="shared" si="204"/>
        <v>2.1261799796016918</v>
      </c>
      <c r="H332" s="68">
        <f t="shared" si="204"/>
        <v>1457.2616494978704</v>
      </c>
      <c r="I332" s="68">
        <f t="shared" si="204"/>
        <v>53.994321497870381</v>
      </c>
      <c r="J332" s="68">
        <f t="shared" si="204"/>
        <v>0.48416354042553289</v>
      </c>
      <c r="K332" s="68">
        <f t="shared" si="204"/>
        <v>7.7667901276595869E-3</v>
      </c>
      <c r="L332" s="68">
        <f t="shared" si="204"/>
        <v>9.2999746723404046E-3</v>
      </c>
      <c r="M332" s="68">
        <f t="shared" si="204"/>
        <v>0.93750200211063328</v>
      </c>
      <c r="N332" s="68">
        <f t="shared" si="204"/>
        <v>0</v>
      </c>
      <c r="O332" s="68">
        <f t="shared" si="204"/>
        <v>1.8156132765957591E-4</v>
      </c>
      <c r="P332" s="68">
        <f t="shared" si="204"/>
        <v>1035.6258129702114</v>
      </c>
      <c r="Q332" s="68">
        <f t="shared" si="204"/>
        <v>4.5592066723404198E-2</v>
      </c>
      <c r="R332" s="68">
        <f t="shared" si="204"/>
        <v>1.7637674308085122E-2</v>
      </c>
      <c r="S332" s="68">
        <f t="shared" si="204"/>
        <v>5.9047778451063709E-2</v>
      </c>
      <c r="T332" s="68">
        <f t="shared" si="204"/>
        <v>0.81702597446807423</v>
      </c>
      <c r="U332" s="68">
        <f t="shared" si="204"/>
        <v>9.9152658382977935E-3</v>
      </c>
      <c r="V332" s="68">
        <f t="shared" si="204"/>
        <v>153.30836772766006</v>
      </c>
      <c r="W332" s="68">
        <f t="shared" si="204"/>
        <v>0.69316080204255637</v>
      </c>
      <c r="X332" s="68">
        <f t="shared" si="204"/>
        <v>0</v>
      </c>
      <c r="Y332" s="68">
        <f t="shared" si="204"/>
        <v>2.0677817872340489E-2</v>
      </c>
      <c r="Z332" s="68">
        <f t="shared" si="204"/>
        <v>3.2580171574468152E-2</v>
      </c>
      <c r="AA332" s="68">
        <f t="shared" si="204"/>
        <v>42.404656748936482</v>
      </c>
      <c r="AB332" s="68">
        <f t="shared" si="204"/>
        <v>1.049021004255319E-2</v>
      </c>
      <c r="AC332" s="68">
        <f t="shared" si="204"/>
        <v>0</v>
      </c>
      <c r="AD332" s="68">
        <f t="shared" si="204"/>
        <v>225.92281205106246</v>
      </c>
      <c r="AE332" s="68">
        <f t="shared" si="204"/>
        <v>3.4294917446808489E-3</v>
      </c>
      <c r="AF332" s="68">
        <f t="shared" si="204"/>
        <v>1.2003221106382968E-2</v>
      </c>
      <c r="AG332" s="68">
        <f t="shared" si="204"/>
        <v>0.26689515165957522</v>
      </c>
    </row>
    <row r="333" spans="1:33" ht="12" x14ac:dyDescent="0.2">
      <c r="A333" s="74">
        <v>42224.5</v>
      </c>
      <c r="B333" s="250">
        <f t="shared" si="143"/>
        <v>744</v>
      </c>
      <c r="C333" s="9">
        <f t="shared" si="144"/>
        <v>18963072</v>
      </c>
      <c r="D333" s="9"/>
      <c r="E333" s="13">
        <f t="shared" si="198"/>
        <v>1457.4565535657644</v>
      </c>
      <c r="F333" s="68">
        <f t="shared" ref="F333:AG333" si="205">F129*$C129/1000000</f>
        <v>3.3076721632136921</v>
      </c>
      <c r="G333" s="68">
        <f t="shared" si="205"/>
        <v>2.1004910690860421</v>
      </c>
      <c r="H333" s="68">
        <f t="shared" si="205"/>
        <v>1454.1488814025511</v>
      </c>
      <c r="I333" s="68">
        <f t="shared" si="205"/>
        <v>50.88155340255107</v>
      </c>
      <c r="J333" s="68">
        <f t="shared" si="205"/>
        <v>0.48093578348936267</v>
      </c>
      <c r="K333" s="68">
        <f t="shared" si="205"/>
        <v>7.746616646808523E-3</v>
      </c>
      <c r="L333" s="68">
        <f t="shared" si="205"/>
        <v>9.3201481531914685E-3</v>
      </c>
      <c r="M333" s="68">
        <f t="shared" si="205"/>
        <v>0.94121392258722902</v>
      </c>
      <c r="N333" s="68">
        <f t="shared" si="205"/>
        <v>0</v>
      </c>
      <c r="O333" s="68">
        <f t="shared" si="205"/>
        <v>1.6138784680851207E-4</v>
      </c>
      <c r="P333" s="68">
        <f t="shared" si="205"/>
        <v>1032.4384029957432</v>
      </c>
      <c r="Q333" s="68">
        <f t="shared" si="205"/>
        <v>4.5793801531914834E-2</v>
      </c>
      <c r="R333" s="68">
        <f t="shared" si="205"/>
        <v>1.7784940718297889E-2</v>
      </c>
      <c r="S333" s="68">
        <f t="shared" si="205"/>
        <v>5.9229339778723279E-2</v>
      </c>
      <c r="T333" s="68">
        <f t="shared" si="205"/>
        <v>0.72624531063828712</v>
      </c>
      <c r="U333" s="68">
        <f t="shared" si="205"/>
        <v>9.3403216340424734E-3</v>
      </c>
      <c r="V333" s="68">
        <f t="shared" si="205"/>
        <v>153.193378886809</v>
      </c>
      <c r="W333" s="68">
        <f t="shared" si="205"/>
        <v>0.66249711114893939</v>
      </c>
      <c r="X333" s="68">
        <f t="shared" si="205"/>
        <v>0</v>
      </c>
      <c r="Y333" s="68">
        <f t="shared" si="205"/>
        <v>2.0697991353191555E-2</v>
      </c>
      <c r="Z333" s="68">
        <f t="shared" si="205"/>
        <v>3.2963467710638371E-2</v>
      </c>
      <c r="AA333" s="68">
        <f t="shared" si="205"/>
        <v>42.412726141276913</v>
      </c>
      <c r="AB333" s="68">
        <f t="shared" si="205"/>
        <v>1.0546695788936168E-2</v>
      </c>
      <c r="AC333" s="68">
        <f t="shared" si="205"/>
        <v>0</v>
      </c>
      <c r="AD333" s="68">
        <f t="shared" si="205"/>
        <v>226.10437337872202</v>
      </c>
      <c r="AE333" s="68">
        <f t="shared" si="205"/>
        <v>3.4698387063829767E-3</v>
      </c>
      <c r="AF333" s="68">
        <f t="shared" si="205"/>
        <v>1.2144435472340414E-2</v>
      </c>
      <c r="AG333" s="68">
        <f t="shared" si="205"/>
        <v>0.2675810500085114</v>
      </c>
    </row>
    <row r="334" spans="1:33" ht="12" x14ac:dyDescent="0.2">
      <c r="A334" s="74">
        <v>42224.510416666664</v>
      </c>
      <c r="B334" s="250">
        <f t="shared" si="143"/>
        <v>750</v>
      </c>
      <c r="C334" s="9">
        <f t="shared" si="144"/>
        <v>19116000</v>
      </c>
      <c r="D334" s="9"/>
      <c r="E334" s="13">
        <f t="shared" si="198"/>
        <v>1465.9517017531896</v>
      </c>
      <c r="F334" s="68">
        <f t="shared" ref="F334:AG334" si="206">F130*$C130/1000000</f>
        <v>3.2136843063831502</v>
      </c>
      <c r="G334" s="68">
        <f t="shared" si="206"/>
        <v>2.0915344340427349</v>
      </c>
      <c r="H334" s="68">
        <f t="shared" si="206"/>
        <v>1462.7380174468062</v>
      </c>
      <c r="I334" s="68">
        <f t="shared" si="206"/>
        <v>48.154017446806208</v>
      </c>
      <c r="J334" s="68">
        <f t="shared" si="206"/>
        <v>0.48156051063829886</v>
      </c>
      <c r="K334" s="68">
        <f t="shared" si="206"/>
        <v>7.7887531914893745E-3</v>
      </c>
      <c r="L334" s="68">
        <f t="shared" si="206"/>
        <v>9.4156468085106193E-3</v>
      </c>
      <c r="M334" s="68">
        <f t="shared" si="206"/>
        <v>0.9525462127659523</v>
      </c>
      <c r="N334" s="68">
        <f t="shared" si="206"/>
        <v>0</v>
      </c>
      <c r="O334" s="68">
        <f t="shared" si="206"/>
        <v>1.4235319148936317E-4</v>
      </c>
      <c r="P334" s="68">
        <f t="shared" si="206"/>
        <v>1037.5514042553177</v>
      </c>
      <c r="Q334" s="68">
        <f t="shared" si="206"/>
        <v>4.6366468085106326E-2</v>
      </c>
      <c r="R334" s="68">
        <f t="shared" si="206"/>
        <v>1.8076821702127679E-2</v>
      </c>
      <c r="S334" s="68">
        <f t="shared" si="206"/>
        <v>5.9890021276595616E-2</v>
      </c>
      <c r="T334" s="68">
        <f t="shared" si="206"/>
        <v>0.64058936170211678</v>
      </c>
      <c r="U334" s="68">
        <f t="shared" si="206"/>
        <v>8.8360659574467284E-3</v>
      </c>
      <c r="V334" s="68">
        <f t="shared" si="206"/>
        <v>154.31289319148985</v>
      </c>
      <c r="W334" s="68">
        <f t="shared" si="206"/>
        <v>0.63692885106383312</v>
      </c>
      <c r="X334" s="68">
        <f t="shared" si="206"/>
        <v>0</v>
      </c>
      <c r="Y334" s="68">
        <f t="shared" si="206"/>
        <v>2.0885246808510703E-2</v>
      </c>
      <c r="Z334" s="68">
        <f t="shared" si="206"/>
        <v>3.36156893617022E-2</v>
      </c>
      <c r="AA334" s="68">
        <f t="shared" si="206"/>
        <v>42.762898723404568</v>
      </c>
      <c r="AB334" s="68">
        <f t="shared" si="206"/>
        <v>1.0688691063829785E-2</v>
      </c>
      <c r="AC334" s="68">
        <f t="shared" si="206"/>
        <v>0</v>
      </c>
      <c r="AD334" s="68">
        <f t="shared" si="206"/>
        <v>228.11082127659435</v>
      </c>
      <c r="AE334" s="68">
        <f t="shared" si="206"/>
        <v>3.5384936170212745E-3</v>
      </c>
      <c r="AF334" s="68">
        <f t="shared" si="206"/>
        <v>1.2384727659574456E-2</v>
      </c>
      <c r="AG334" s="68">
        <f t="shared" si="206"/>
        <v>0.27043039148936254</v>
      </c>
    </row>
    <row r="335" spans="1:33" ht="12" x14ac:dyDescent="0.2">
      <c r="A335" s="74">
        <v>42224.520833333336</v>
      </c>
      <c r="B335" s="250">
        <f t="shared" si="143"/>
        <v>750</v>
      </c>
      <c r="C335" s="9">
        <f t="shared" si="144"/>
        <v>19116000</v>
      </c>
      <c r="D335" s="9"/>
      <c r="E335" s="13">
        <f t="shared" si="198"/>
        <v>1462.693168057019</v>
      </c>
      <c r="F335" s="68">
        <f t="shared" ref="F335:AG335" si="207">F131*$C131/1000000</f>
        <v>3.0930216740425491</v>
      </c>
      <c r="G335" s="68">
        <f t="shared" si="207"/>
        <v>2.0656383548936224</v>
      </c>
      <c r="H335" s="68">
        <f t="shared" si="207"/>
        <v>1459.6001463829766</v>
      </c>
      <c r="I335" s="68">
        <f t="shared" si="207"/>
        <v>45.01614638297653</v>
      </c>
      <c r="J335" s="68">
        <f t="shared" si="207"/>
        <v>0.47830672340425634</v>
      </c>
      <c r="K335" s="68">
        <f t="shared" si="207"/>
        <v>7.7684170212766095E-3</v>
      </c>
      <c r="L335" s="68">
        <f t="shared" si="207"/>
        <v>9.4359829787233843E-3</v>
      </c>
      <c r="M335" s="68">
        <f t="shared" si="207"/>
        <v>0.95628806808510125</v>
      </c>
      <c r="N335" s="68">
        <f t="shared" si="207"/>
        <v>0</v>
      </c>
      <c r="O335" s="68">
        <f t="shared" si="207"/>
        <v>1.2201702127659719E-4</v>
      </c>
      <c r="P335" s="68">
        <f t="shared" si="207"/>
        <v>1034.3382893617006</v>
      </c>
      <c r="Q335" s="68">
        <f t="shared" si="207"/>
        <v>4.6569829787233979E-2</v>
      </c>
      <c r="R335" s="68">
        <f t="shared" si="207"/>
        <v>1.8225275744680872E-2</v>
      </c>
      <c r="S335" s="68">
        <f t="shared" si="207"/>
        <v>6.0073046808510507E-2</v>
      </c>
      <c r="T335" s="68">
        <f t="shared" si="207"/>
        <v>0.54907659574467005</v>
      </c>
      <c r="U335" s="68">
        <f t="shared" si="207"/>
        <v>8.2564851063828999E-3</v>
      </c>
      <c r="V335" s="68">
        <f t="shared" si="207"/>
        <v>154.19697702127709</v>
      </c>
      <c r="W335" s="68">
        <f t="shared" si="207"/>
        <v>0.60601787234042892</v>
      </c>
      <c r="X335" s="68">
        <f t="shared" si="207"/>
        <v>0</v>
      </c>
      <c r="Y335" s="68">
        <f t="shared" si="207"/>
        <v>2.0905582978723473E-2</v>
      </c>
      <c r="Z335" s="68">
        <f t="shared" si="207"/>
        <v>3.4002076595744758E-2</v>
      </c>
      <c r="AA335" s="68">
        <f t="shared" si="207"/>
        <v>42.771033191489678</v>
      </c>
      <c r="AB335" s="68">
        <f t="shared" si="207"/>
        <v>1.074563234042553E-2</v>
      </c>
      <c r="AC335" s="68">
        <f t="shared" si="207"/>
        <v>0</v>
      </c>
      <c r="AD335" s="68">
        <f t="shared" si="207"/>
        <v>228.29384680850919</v>
      </c>
      <c r="AE335" s="68">
        <f t="shared" si="207"/>
        <v>3.5791659574468063E-3</v>
      </c>
      <c r="AF335" s="68">
        <f t="shared" si="207"/>
        <v>1.2527080851063816E-2</v>
      </c>
      <c r="AG335" s="68">
        <f t="shared" si="207"/>
        <v>0.27112182127659656</v>
      </c>
    </row>
    <row r="336" spans="1:33" ht="12" x14ac:dyDescent="0.2">
      <c r="A336" s="74">
        <v>42224.53125</v>
      </c>
      <c r="B336" s="250">
        <f t="shared" si="143"/>
        <v>750</v>
      </c>
      <c r="C336" s="9">
        <f t="shared" si="144"/>
        <v>19116000</v>
      </c>
      <c r="D336" s="9"/>
      <c r="E336" s="13">
        <f t="shared" si="198"/>
        <v>1459.4346343608493</v>
      </c>
      <c r="F336" s="68">
        <f t="shared" ref="F336:AG336" si="208">F132*$C132/1000000</f>
        <v>2.9723590417019472</v>
      </c>
      <c r="G336" s="68">
        <f t="shared" si="208"/>
        <v>2.0397422757445103</v>
      </c>
      <c r="H336" s="68">
        <f t="shared" si="208"/>
        <v>1456.4622753191466</v>
      </c>
      <c r="I336" s="68">
        <f t="shared" si="208"/>
        <v>41.878275319146582</v>
      </c>
      <c r="J336" s="68">
        <f t="shared" si="208"/>
        <v>0.47505293617021382</v>
      </c>
      <c r="K336" s="68">
        <f t="shared" si="208"/>
        <v>7.7480808510638436E-3</v>
      </c>
      <c r="L336" s="68">
        <f t="shared" si="208"/>
        <v>9.4563191489361528E-3</v>
      </c>
      <c r="M336" s="68">
        <f t="shared" si="208"/>
        <v>0.96002992340425009</v>
      </c>
      <c r="N336" s="68">
        <f t="shared" si="208"/>
        <v>0</v>
      </c>
      <c r="O336" s="68">
        <f t="shared" si="208"/>
        <v>1.0168085106383123E-4</v>
      </c>
      <c r="P336" s="68">
        <f t="shared" si="208"/>
        <v>1031.1251744680835</v>
      </c>
      <c r="Q336" s="68">
        <f t="shared" si="208"/>
        <v>4.677319148936164E-2</v>
      </c>
      <c r="R336" s="68">
        <f t="shared" si="208"/>
        <v>1.8373729787234064E-2</v>
      </c>
      <c r="S336" s="68">
        <f t="shared" si="208"/>
        <v>6.0256072340425404E-2</v>
      </c>
      <c r="T336" s="68">
        <f t="shared" si="208"/>
        <v>0.45756382978722315</v>
      </c>
      <c r="U336" s="68">
        <f t="shared" si="208"/>
        <v>7.6769042553190697E-3</v>
      </c>
      <c r="V336" s="68">
        <f t="shared" si="208"/>
        <v>154.08106085106434</v>
      </c>
      <c r="W336" s="68">
        <f t="shared" si="208"/>
        <v>0.57510689361702449</v>
      </c>
      <c r="X336" s="68">
        <f t="shared" si="208"/>
        <v>0</v>
      </c>
      <c r="Y336" s="68">
        <f t="shared" si="208"/>
        <v>2.092591914893624E-2</v>
      </c>
      <c r="Z336" s="68">
        <f t="shared" si="208"/>
        <v>3.4388463829787309E-2</v>
      </c>
      <c r="AA336" s="68">
        <f t="shared" si="208"/>
        <v>42.779167659574789</v>
      </c>
      <c r="AB336" s="68">
        <f t="shared" si="208"/>
        <v>1.0802573617021274E-2</v>
      </c>
      <c r="AC336" s="68">
        <f t="shared" si="208"/>
        <v>0</v>
      </c>
      <c r="AD336" s="68">
        <f t="shared" si="208"/>
        <v>228.47687234042408</v>
      </c>
      <c r="AE336" s="68">
        <f t="shared" si="208"/>
        <v>3.6198382978723381E-3</v>
      </c>
      <c r="AF336" s="68">
        <f t="shared" si="208"/>
        <v>1.2669434042553177E-2</v>
      </c>
      <c r="AG336" s="68">
        <f t="shared" si="208"/>
        <v>0.27181325106383059</v>
      </c>
    </row>
    <row r="337" spans="1:33" ht="12" x14ac:dyDescent="0.2">
      <c r="A337" s="74">
        <v>42224.541666666664</v>
      </c>
      <c r="B337" s="250">
        <f t="shared" si="143"/>
        <v>750</v>
      </c>
      <c r="C337" s="9">
        <f t="shared" si="144"/>
        <v>19116000</v>
      </c>
      <c r="D337" s="9"/>
      <c r="E337" s="13">
        <f t="shared" si="198"/>
        <v>1456.1761006646786</v>
      </c>
      <c r="F337" s="68">
        <f t="shared" ref="F337:AG337" si="209">F133*$C133/1000000</f>
        <v>2.8516964093613462</v>
      </c>
      <c r="G337" s="68">
        <f t="shared" si="209"/>
        <v>2.0138461965953987</v>
      </c>
      <c r="H337" s="68">
        <f t="shared" si="209"/>
        <v>1453.3244042553169</v>
      </c>
      <c r="I337" s="68">
        <f t="shared" si="209"/>
        <v>38.740404255316896</v>
      </c>
      <c r="J337" s="68">
        <f t="shared" si="209"/>
        <v>0.47179914893617125</v>
      </c>
      <c r="K337" s="68">
        <f t="shared" si="209"/>
        <v>7.7277446808510777E-3</v>
      </c>
      <c r="L337" s="68">
        <f t="shared" si="209"/>
        <v>9.4766553191489179E-3</v>
      </c>
      <c r="M337" s="68">
        <f t="shared" si="209"/>
        <v>0.96377177872339892</v>
      </c>
      <c r="N337" s="68">
        <f t="shared" si="209"/>
        <v>0</v>
      </c>
      <c r="O337" s="68">
        <f t="shared" si="209"/>
        <v>8.1344680851065277E-5</v>
      </c>
      <c r="P337" s="68">
        <f t="shared" si="209"/>
        <v>1027.9120595744664</v>
      </c>
      <c r="Q337" s="68">
        <f t="shared" si="209"/>
        <v>4.6976553191489301E-2</v>
      </c>
      <c r="R337" s="68">
        <f t="shared" si="209"/>
        <v>1.8522183829787257E-2</v>
      </c>
      <c r="S337" s="68">
        <f t="shared" si="209"/>
        <v>6.0439097872340294E-2</v>
      </c>
      <c r="T337" s="68">
        <f t="shared" si="209"/>
        <v>0.36605106382977637</v>
      </c>
      <c r="U337" s="68">
        <f t="shared" si="209"/>
        <v>7.0973234042552404E-3</v>
      </c>
      <c r="V337" s="68">
        <f t="shared" si="209"/>
        <v>153.96514468085158</v>
      </c>
      <c r="W337" s="68">
        <f t="shared" si="209"/>
        <v>0.54419591489362029</v>
      </c>
      <c r="X337" s="68">
        <f t="shared" si="209"/>
        <v>0</v>
      </c>
      <c r="Y337" s="68">
        <f t="shared" si="209"/>
        <v>2.0946255319149003E-2</v>
      </c>
      <c r="Z337" s="68">
        <f t="shared" si="209"/>
        <v>3.4774851063829867E-2</v>
      </c>
      <c r="AA337" s="68">
        <f t="shared" si="209"/>
        <v>42.787302127659899</v>
      </c>
      <c r="AB337" s="68">
        <f t="shared" si="209"/>
        <v>1.0859514893617016E-2</v>
      </c>
      <c r="AC337" s="68">
        <f t="shared" si="209"/>
        <v>0</v>
      </c>
      <c r="AD337" s="68">
        <f t="shared" si="209"/>
        <v>228.65989787233895</v>
      </c>
      <c r="AE337" s="68">
        <f t="shared" si="209"/>
        <v>3.6605106382978704E-3</v>
      </c>
      <c r="AF337" s="68">
        <f t="shared" si="209"/>
        <v>1.2811787234042539E-2</v>
      </c>
      <c r="AG337" s="68">
        <f t="shared" si="209"/>
        <v>0.27250468085106461</v>
      </c>
    </row>
    <row r="338" spans="1:33" ht="12" x14ac:dyDescent="0.2">
      <c r="A338" s="74">
        <v>42224.552083333336</v>
      </c>
      <c r="B338" s="250">
        <f t="shared" ref="B338:B401" si="210">B134</f>
        <v>750</v>
      </c>
      <c r="C338" s="9">
        <f t="shared" ref="C338:C401" si="211">B338*0.02832*15*60*1000</f>
        <v>19116000</v>
      </c>
      <c r="D338" s="9"/>
      <c r="E338" s="13">
        <f t="shared" si="198"/>
        <v>1452.9175669685087</v>
      </c>
      <c r="F338" s="68">
        <f t="shared" ref="F338:AG338" si="212">F134*$C134/1000000</f>
        <v>2.7310337770210165</v>
      </c>
      <c r="G338" s="68">
        <f t="shared" si="212"/>
        <v>1.9879501174465584</v>
      </c>
      <c r="H338" s="68">
        <f t="shared" si="212"/>
        <v>1450.1865331914869</v>
      </c>
      <c r="I338" s="68">
        <f t="shared" si="212"/>
        <v>35.602533191486948</v>
      </c>
      <c r="J338" s="68">
        <f t="shared" si="212"/>
        <v>0.46854536170212874</v>
      </c>
      <c r="K338" s="68">
        <f t="shared" si="212"/>
        <v>7.7074085106383118E-3</v>
      </c>
      <c r="L338" s="68">
        <f t="shared" si="212"/>
        <v>9.4969914893616864E-3</v>
      </c>
      <c r="M338" s="68">
        <f t="shared" si="212"/>
        <v>0.96751363404254787</v>
      </c>
      <c r="N338" s="68">
        <f t="shared" si="212"/>
        <v>0</v>
      </c>
      <c r="O338" s="68">
        <f t="shared" si="212"/>
        <v>6.1008510638299321E-5</v>
      </c>
      <c r="P338" s="68">
        <f t="shared" si="212"/>
        <v>1024.6989446808495</v>
      </c>
      <c r="Q338" s="68">
        <f t="shared" si="212"/>
        <v>4.7179914893616962E-2</v>
      </c>
      <c r="R338" s="68">
        <f t="shared" si="212"/>
        <v>1.8670637872340447E-2</v>
      </c>
      <c r="S338" s="68">
        <f t="shared" si="212"/>
        <v>6.0622123404255185E-2</v>
      </c>
      <c r="T338" s="68">
        <f t="shared" si="212"/>
        <v>0.27453829787232953</v>
      </c>
      <c r="U338" s="68">
        <f t="shared" si="212"/>
        <v>6.5177425531914102E-3</v>
      </c>
      <c r="V338" s="68">
        <f t="shared" si="212"/>
        <v>153.8492285106388</v>
      </c>
      <c r="W338" s="68">
        <f t="shared" si="212"/>
        <v>0.51328493617021598</v>
      </c>
      <c r="X338" s="68">
        <f t="shared" si="212"/>
        <v>0</v>
      </c>
      <c r="Y338" s="68">
        <f t="shared" si="212"/>
        <v>2.096659148936177E-2</v>
      </c>
      <c r="Z338" s="68">
        <f t="shared" si="212"/>
        <v>3.5161238297872419E-2</v>
      </c>
      <c r="AA338" s="68">
        <f t="shared" si="212"/>
        <v>42.795436595745009</v>
      </c>
      <c r="AB338" s="68">
        <f t="shared" si="212"/>
        <v>1.0916456170212759E-2</v>
      </c>
      <c r="AC338" s="68">
        <f t="shared" si="212"/>
        <v>0</v>
      </c>
      <c r="AD338" s="68">
        <f t="shared" si="212"/>
        <v>228.84292340425384</v>
      </c>
      <c r="AE338" s="68">
        <f t="shared" si="212"/>
        <v>3.7011829787234017E-3</v>
      </c>
      <c r="AF338" s="68">
        <f t="shared" si="212"/>
        <v>1.2954140425531899E-2</v>
      </c>
      <c r="AG338" s="68">
        <f t="shared" si="212"/>
        <v>0.27319611063829868</v>
      </c>
    </row>
    <row r="339" spans="1:33" ht="12" x14ac:dyDescent="0.2">
      <c r="A339" s="74">
        <v>42224.5625</v>
      </c>
      <c r="B339" s="250">
        <f t="shared" si="210"/>
        <v>756</v>
      </c>
      <c r="C339" s="9">
        <f t="shared" si="211"/>
        <v>19268928</v>
      </c>
      <c r="D339" s="9"/>
      <c r="E339" s="13">
        <f t="shared" si="198"/>
        <v>1461.2563055385169</v>
      </c>
      <c r="F339" s="68">
        <f t="shared" ref="F339:AG339" si="213">F135*$C135/1000000</f>
        <v>2.631254113838132</v>
      </c>
      <c r="G339" s="68">
        <f t="shared" si="213"/>
        <v>1.9777504706040994</v>
      </c>
      <c r="H339" s="68">
        <f t="shared" si="213"/>
        <v>1458.6250514246785</v>
      </c>
      <c r="I339" s="68">
        <f t="shared" si="213"/>
        <v>32.724379424678531</v>
      </c>
      <c r="J339" s="68">
        <f t="shared" si="213"/>
        <v>0.46901390706383084</v>
      </c>
      <c r="K339" s="68">
        <f t="shared" si="213"/>
        <v>7.7485689191489513E-3</v>
      </c>
      <c r="L339" s="68">
        <f t="shared" si="213"/>
        <v>9.5934662808510474E-3</v>
      </c>
      <c r="M339" s="68">
        <f t="shared" si="213"/>
        <v>0.97902553327659025</v>
      </c>
      <c r="N339" s="68">
        <f t="shared" si="213"/>
        <v>0</v>
      </c>
      <c r="O339" s="68">
        <f t="shared" si="213"/>
        <v>4.0997719148937633E-5</v>
      </c>
      <c r="P339" s="68">
        <f t="shared" si="213"/>
        <v>1029.6577164255302</v>
      </c>
      <c r="Q339" s="68">
        <f t="shared" si="213"/>
        <v>4.7762342808510577E-2</v>
      </c>
      <c r="R339" s="68">
        <f t="shared" si="213"/>
        <v>1.8969644650212787E-2</v>
      </c>
      <c r="S339" s="68">
        <f t="shared" si="213"/>
        <v>6.1291590127659439E-2</v>
      </c>
      <c r="T339" s="68">
        <f t="shared" si="213"/>
        <v>0.18448973617020178</v>
      </c>
      <c r="U339" s="68">
        <f t="shared" si="213"/>
        <v>5.9856669957446011E-3</v>
      </c>
      <c r="V339" s="68">
        <f t="shared" si="213"/>
        <v>154.96317883914944</v>
      </c>
      <c r="W339" s="68">
        <f t="shared" si="213"/>
        <v>0.4862329491063862</v>
      </c>
      <c r="X339" s="68">
        <f t="shared" si="213"/>
        <v>0</v>
      </c>
      <c r="Y339" s="68">
        <f t="shared" si="213"/>
        <v>2.1154823080851134E-2</v>
      </c>
      <c r="Z339" s="68">
        <f t="shared" si="213"/>
        <v>3.5832006536170295E-2</v>
      </c>
      <c r="AA339" s="68">
        <f t="shared" si="213"/>
        <v>43.145999632340768</v>
      </c>
      <c r="AB339" s="68">
        <f t="shared" si="213"/>
        <v>1.1061184626382971E-2</v>
      </c>
      <c r="AC339" s="68">
        <f t="shared" si="213"/>
        <v>0</v>
      </c>
      <c r="AD339" s="68">
        <f t="shared" si="213"/>
        <v>230.85815652765808</v>
      </c>
      <c r="AE339" s="68">
        <f t="shared" si="213"/>
        <v>3.7717901617021253E-3</v>
      </c>
      <c r="AF339" s="68">
        <f t="shared" si="213"/>
        <v>1.320126556595743E-2</v>
      </c>
      <c r="AG339" s="68">
        <f t="shared" si="213"/>
        <v>0.27607864074893701</v>
      </c>
    </row>
    <row r="340" spans="1:33" ht="12" x14ac:dyDescent="0.2">
      <c r="A340" s="74">
        <v>42224.572916666664</v>
      </c>
      <c r="B340" s="250">
        <f t="shared" si="210"/>
        <v>756</v>
      </c>
      <c r="C340" s="9">
        <f t="shared" si="211"/>
        <v>19268928</v>
      </c>
      <c r="D340" s="9"/>
      <c r="E340" s="13">
        <f t="shared" si="198"/>
        <v>1457.9717035727774</v>
      </c>
      <c r="F340" s="68">
        <f t="shared" ref="F340:AG340" si="214">F136*$C136/1000000</f>
        <v>2.509626180438806</v>
      </c>
      <c r="G340" s="68">
        <f t="shared" si="214"/>
        <v>1.9516472228217947</v>
      </c>
      <c r="H340" s="68">
        <f t="shared" si="214"/>
        <v>1455.462077392338</v>
      </c>
      <c r="I340" s="68">
        <f t="shared" si="214"/>
        <v>29.561405392337942</v>
      </c>
      <c r="J340" s="68">
        <f t="shared" si="214"/>
        <v>0.46573408953191597</v>
      </c>
      <c r="K340" s="68">
        <f t="shared" si="214"/>
        <v>7.7280700595744826E-3</v>
      </c>
      <c r="L340" s="68">
        <f t="shared" si="214"/>
        <v>9.6139651404255171E-3</v>
      </c>
      <c r="M340" s="68">
        <f t="shared" si="214"/>
        <v>0.9827973234382924</v>
      </c>
      <c r="N340" s="68">
        <f t="shared" si="214"/>
        <v>0</v>
      </c>
      <c r="O340" s="68">
        <f t="shared" si="214"/>
        <v>2.0498859574469548E-5</v>
      </c>
      <c r="P340" s="68">
        <f t="shared" si="214"/>
        <v>1026.4188966127642</v>
      </c>
      <c r="Q340" s="68">
        <f t="shared" si="214"/>
        <v>4.7967331404255249E-2</v>
      </c>
      <c r="R340" s="68">
        <f t="shared" si="214"/>
        <v>1.9119286325106403E-2</v>
      </c>
      <c r="S340" s="68">
        <f t="shared" si="214"/>
        <v>6.147607986382965E-2</v>
      </c>
      <c r="T340" s="68">
        <f t="shared" si="214"/>
        <v>9.2244868085095411E-2</v>
      </c>
      <c r="U340" s="68">
        <f t="shared" si="214"/>
        <v>5.4014494978722617E-3</v>
      </c>
      <c r="V340" s="68">
        <f t="shared" si="214"/>
        <v>154.84633533957501</v>
      </c>
      <c r="W340" s="68">
        <f t="shared" si="214"/>
        <v>0.45507468255319472</v>
      </c>
      <c r="X340" s="68">
        <f t="shared" si="214"/>
        <v>0</v>
      </c>
      <c r="Y340" s="68">
        <f t="shared" si="214"/>
        <v>2.1175321940425606E-2</v>
      </c>
      <c r="Z340" s="68">
        <f t="shared" si="214"/>
        <v>3.6221484868085192E-2</v>
      </c>
      <c r="AA340" s="68">
        <f t="shared" si="214"/>
        <v>43.154199176170557</v>
      </c>
      <c r="AB340" s="68">
        <f t="shared" si="214"/>
        <v>1.1118581433191483E-2</v>
      </c>
      <c r="AC340" s="68">
        <f t="shared" si="214"/>
        <v>0</v>
      </c>
      <c r="AD340" s="68">
        <f t="shared" si="214"/>
        <v>231.04264626382829</v>
      </c>
      <c r="AE340" s="68">
        <f t="shared" si="214"/>
        <v>3.8127878808510611E-3</v>
      </c>
      <c r="AF340" s="68">
        <f t="shared" si="214"/>
        <v>1.3344757582978706E-2</v>
      </c>
      <c r="AG340" s="68">
        <f t="shared" si="214"/>
        <v>0.27677560197446893</v>
      </c>
    </row>
    <row r="341" spans="1:33" ht="12" x14ac:dyDescent="0.2">
      <c r="A341" s="74">
        <v>42224.583333333336</v>
      </c>
      <c r="B341" s="250">
        <f t="shared" si="210"/>
        <v>756</v>
      </c>
      <c r="C341" s="9">
        <f t="shared" si="211"/>
        <v>19268928</v>
      </c>
      <c r="D341" s="9"/>
      <c r="E341" s="13">
        <f t="shared" si="198"/>
        <v>1454.6871016070404</v>
      </c>
      <c r="F341" s="68">
        <f t="shared" ref="F341:AG341" si="215">F137*$C137/1000000</f>
        <v>2.3879982470397536</v>
      </c>
      <c r="G341" s="68">
        <f t="shared" si="215"/>
        <v>1.9255439750397538</v>
      </c>
      <c r="H341" s="68">
        <f t="shared" si="215"/>
        <v>1452.2991033600001</v>
      </c>
      <c r="I341" s="68">
        <f t="shared" si="215"/>
        <v>26.398431360000089</v>
      </c>
      <c r="J341" s="68">
        <f t="shared" si="215"/>
        <v>0.462454272</v>
      </c>
      <c r="K341" s="68">
        <f t="shared" si="215"/>
        <v>7.7075711999999999E-3</v>
      </c>
      <c r="L341" s="68">
        <f t="shared" si="215"/>
        <v>9.6344640000000006E-3</v>
      </c>
      <c r="M341" s="68">
        <f t="shared" si="215"/>
        <v>0.98656911359999999</v>
      </c>
      <c r="N341" s="68">
        <f t="shared" si="215"/>
        <v>0</v>
      </c>
      <c r="O341" s="68">
        <f t="shared" si="215"/>
        <v>0</v>
      </c>
      <c r="P341" s="68">
        <f t="shared" si="215"/>
        <v>1023.1800768000001</v>
      </c>
      <c r="Q341" s="68">
        <f t="shared" si="215"/>
        <v>4.8172319999999998E-2</v>
      </c>
      <c r="R341" s="68">
        <f t="shared" si="215"/>
        <v>1.9268928000000001E-2</v>
      </c>
      <c r="S341" s="68">
        <f t="shared" si="215"/>
        <v>6.1660569599999999E-2</v>
      </c>
      <c r="T341" s="68">
        <f t="shared" si="215"/>
        <v>0</v>
      </c>
      <c r="U341" s="68">
        <f t="shared" si="215"/>
        <v>4.8172320000000003E-3</v>
      </c>
      <c r="V341" s="68">
        <f t="shared" si="215"/>
        <v>154.72949183999998</v>
      </c>
      <c r="W341" s="68">
        <f t="shared" si="215"/>
        <v>0.42391641599999996</v>
      </c>
      <c r="X341" s="68">
        <f t="shared" si="215"/>
        <v>0</v>
      </c>
      <c r="Y341" s="68">
        <f t="shared" si="215"/>
        <v>2.1195820800000001E-2</v>
      </c>
      <c r="Z341" s="68">
        <f t="shared" si="215"/>
        <v>3.6610963199999999E-2</v>
      </c>
      <c r="AA341" s="68">
        <f t="shared" si="215"/>
        <v>43.162398720000006</v>
      </c>
      <c r="AB341" s="68">
        <f t="shared" si="215"/>
        <v>1.117597824E-2</v>
      </c>
      <c r="AC341" s="68">
        <f t="shared" si="215"/>
        <v>0</v>
      </c>
      <c r="AD341" s="68">
        <f t="shared" si="215"/>
        <v>231.227136</v>
      </c>
      <c r="AE341" s="68">
        <f t="shared" si="215"/>
        <v>3.8537856E-3</v>
      </c>
      <c r="AF341" s="68">
        <f t="shared" si="215"/>
        <v>1.3488249599999998E-2</v>
      </c>
      <c r="AG341" s="68">
        <f t="shared" si="215"/>
        <v>0.27747256319999997</v>
      </c>
    </row>
    <row r="342" spans="1:33" ht="12" x14ac:dyDescent="0.2">
      <c r="A342" s="74">
        <v>42224.59375</v>
      </c>
      <c r="B342" s="250">
        <f t="shared" si="210"/>
        <v>756</v>
      </c>
      <c r="C342" s="9">
        <f t="shared" si="211"/>
        <v>19268928</v>
      </c>
      <c r="D342" s="9"/>
      <c r="E342" s="13">
        <f t="shared" si="198"/>
        <v>1454.1224522016837</v>
      </c>
      <c r="F342" s="68">
        <f t="shared" ref="F342:AG342" si="216">F138*$C138/1000000</f>
        <v>2.4377204590749368</v>
      </c>
      <c r="G342" s="68">
        <f t="shared" si="216"/>
        <v>1.9420342677705889</v>
      </c>
      <c r="H342" s="68">
        <f t="shared" si="216"/>
        <v>1451.6847317426086</v>
      </c>
      <c r="I342" s="68">
        <f t="shared" si="216"/>
        <v>25.784059742608544</v>
      </c>
      <c r="J342" s="68">
        <f t="shared" si="216"/>
        <v>0.46776020869565221</v>
      </c>
      <c r="K342" s="68">
        <f t="shared" si="216"/>
        <v>7.6656822260869565E-3</v>
      </c>
      <c r="L342" s="68">
        <f t="shared" si="216"/>
        <v>9.5646490434782624E-3</v>
      </c>
      <c r="M342" s="68">
        <f t="shared" si="216"/>
        <v>0.98383236730434775</v>
      </c>
      <c r="N342" s="68">
        <f t="shared" si="216"/>
        <v>2.7925982608695651E-5</v>
      </c>
      <c r="O342" s="68">
        <f t="shared" si="216"/>
        <v>1.3962991304347825E-5</v>
      </c>
      <c r="P342" s="68">
        <f t="shared" si="216"/>
        <v>1023.2359287652174</v>
      </c>
      <c r="Q342" s="68">
        <f t="shared" si="216"/>
        <v>4.7907023165217395E-2</v>
      </c>
      <c r="R342" s="68">
        <f t="shared" si="216"/>
        <v>1.9171187060869566E-2</v>
      </c>
      <c r="S342" s="68">
        <f t="shared" si="216"/>
        <v>6.1250057655652168E-2</v>
      </c>
      <c r="T342" s="68">
        <f t="shared" si="216"/>
        <v>2.7925982608695651E-2</v>
      </c>
      <c r="U342" s="68">
        <f t="shared" si="216"/>
        <v>4.7613800347826082E-3</v>
      </c>
      <c r="V342" s="68">
        <f t="shared" si="216"/>
        <v>154.5814841321739</v>
      </c>
      <c r="W342" s="68">
        <f t="shared" si="216"/>
        <v>0.44625720208695646</v>
      </c>
      <c r="X342" s="68">
        <f t="shared" si="216"/>
        <v>0</v>
      </c>
      <c r="Y342" s="68">
        <f t="shared" si="216"/>
        <v>2.0902597982608698E-2</v>
      </c>
      <c r="Z342" s="68">
        <f t="shared" si="216"/>
        <v>3.6150184486956526E-2</v>
      </c>
      <c r="AA342" s="68">
        <f t="shared" si="216"/>
        <v>43.059072584347831</v>
      </c>
      <c r="AB342" s="68">
        <f t="shared" si="216"/>
        <v>1.1027970532173912E-2</v>
      </c>
      <c r="AC342" s="68">
        <f t="shared" si="216"/>
        <v>6.981495652173914E-5</v>
      </c>
      <c r="AD342" s="68">
        <f t="shared" si="216"/>
        <v>230.80824626086957</v>
      </c>
      <c r="AE342" s="68">
        <f t="shared" si="216"/>
        <v>3.8677485913043478E-3</v>
      </c>
      <c r="AF342" s="68">
        <f t="shared" si="216"/>
        <v>1.3320693704347826E-2</v>
      </c>
      <c r="AG342" s="68">
        <f t="shared" si="216"/>
        <v>0.27624381996521735</v>
      </c>
    </row>
    <row r="343" spans="1:33" ht="12" x14ac:dyDescent="0.2">
      <c r="A343" s="74">
        <v>42224.604166666664</v>
      </c>
      <c r="B343" s="250">
        <f t="shared" si="210"/>
        <v>763</v>
      </c>
      <c r="C343" s="9">
        <f t="shared" si="211"/>
        <v>19447344</v>
      </c>
      <c r="D343" s="9"/>
      <c r="E343" s="13">
        <f t="shared" si="198"/>
        <v>1467.0166713407373</v>
      </c>
      <c r="F343" s="68">
        <f t="shared" ref="F343:AG343" si="217">F139*$C139/1000000</f>
        <v>2.5104745476939203</v>
      </c>
      <c r="G343" s="68">
        <f t="shared" si="217"/>
        <v>1.976659047172181</v>
      </c>
      <c r="H343" s="68">
        <f t="shared" si="217"/>
        <v>1464.5061967930435</v>
      </c>
      <c r="I343" s="68">
        <f t="shared" si="217"/>
        <v>25.402740793043638</v>
      </c>
      <c r="J343" s="68">
        <f t="shared" si="217"/>
        <v>0.4774463874782609</v>
      </c>
      <c r="K343" s="68">
        <f t="shared" si="217"/>
        <v>7.6943839304347821E-3</v>
      </c>
      <c r="L343" s="68">
        <f t="shared" si="217"/>
        <v>9.5827492173913061E-3</v>
      </c>
      <c r="M343" s="68">
        <f t="shared" si="217"/>
        <v>0.99017983972173917</v>
      </c>
      <c r="N343" s="68">
        <f t="shared" si="217"/>
        <v>5.636911304347826E-5</v>
      </c>
      <c r="O343" s="68">
        <f t="shared" si="217"/>
        <v>2.818455652173913E-5</v>
      </c>
      <c r="P343" s="68">
        <f t="shared" si="217"/>
        <v>1032.7667046260869</v>
      </c>
      <c r="Q343" s="68">
        <f t="shared" si="217"/>
        <v>4.8082853426086959E-2</v>
      </c>
      <c r="R343" s="68">
        <f t="shared" si="217"/>
        <v>1.9250052104347826E-2</v>
      </c>
      <c r="S343" s="68">
        <f t="shared" si="217"/>
        <v>6.1402874838260867E-2</v>
      </c>
      <c r="T343" s="68">
        <f t="shared" si="217"/>
        <v>5.6369113043478261E-2</v>
      </c>
      <c r="U343" s="68">
        <f t="shared" si="217"/>
        <v>4.7490977739130429E-3</v>
      </c>
      <c r="V343" s="68">
        <f t="shared" si="217"/>
        <v>155.86341602086955</v>
      </c>
      <c r="W343" s="68">
        <f t="shared" si="217"/>
        <v>0.47293685843478256</v>
      </c>
      <c r="X343" s="68">
        <f t="shared" si="217"/>
        <v>0</v>
      </c>
      <c r="Y343" s="68">
        <f t="shared" si="217"/>
        <v>2.0800202713043482E-2</v>
      </c>
      <c r="Z343" s="68">
        <f t="shared" si="217"/>
        <v>3.6019863234782609E-2</v>
      </c>
      <c r="AA343" s="68">
        <f t="shared" si="217"/>
        <v>43.353484841739139</v>
      </c>
      <c r="AB343" s="68">
        <f t="shared" si="217"/>
        <v>1.0980703220869565E-2</v>
      </c>
      <c r="AC343" s="68">
        <f t="shared" si="217"/>
        <v>1.4092278260869565E-4</v>
      </c>
      <c r="AD343" s="68">
        <f t="shared" si="217"/>
        <v>232.52259130434783</v>
      </c>
      <c r="AE343" s="68">
        <f t="shared" si="217"/>
        <v>3.9176533565217393E-3</v>
      </c>
      <c r="AF343" s="68">
        <f t="shared" si="217"/>
        <v>1.327492612173913E-2</v>
      </c>
      <c r="AG343" s="68">
        <f t="shared" si="217"/>
        <v>0.27756151262608697</v>
      </c>
    </row>
    <row r="344" spans="1:33" ht="12" x14ac:dyDescent="0.2">
      <c r="A344" s="74">
        <v>42224.614583333336</v>
      </c>
      <c r="B344" s="250">
        <f t="shared" si="210"/>
        <v>763</v>
      </c>
      <c r="C344" s="9">
        <f t="shared" si="211"/>
        <v>19447344</v>
      </c>
      <c r="D344" s="9"/>
      <c r="E344" s="13">
        <f t="shared" si="198"/>
        <v>1466.4467937001457</v>
      </c>
      <c r="F344" s="68">
        <f t="shared" ref="F344:AG344" si="218">F140*$C140/1000000</f>
        <v>2.5606571505807283</v>
      </c>
      <c r="G344" s="68">
        <f t="shared" si="218"/>
        <v>1.9933020277981193</v>
      </c>
      <c r="H344" s="68">
        <f t="shared" si="218"/>
        <v>1463.886136549565</v>
      </c>
      <c r="I344" s="68">
        <f t="shared" si="218"/>
        <v>24.782680549565136</v>
      </c>
      <c r="J344" s="68">
        <f t="shared" si="218"/>
        <v>0.48280145321739132</v>
      </c>
      <c r="K344" s="68">
        <f t="shared" si="218"/>
        <v>7.6521070956521728E-3</v>
      </c>
      <c r="L344" s="68">
        <f t="shared" si="218"/>
        <v>9.5122878260869605E-3</v>
      </c>
      <c r="M344" s="68">
        <f t="shared" si="218"/>
        <v>0.9874177531826086</v>
      </c>
      <c r="N344" s="68">
        <f t="shared" si="218"/>
        <v>8.4553669565217386E-5</v>
      </c>
      <c r="O344" s="68">
        <f t="shared" si="218"/>
        <v>4.2276834782608693E-5</v>
      </c>
      <c r="P344" s="68">
        <f t="shared" si="218"/>
        <v>1032.8230737391305</v>
      </c>
      <c r="Q344" s="68">
        <f t="shared" si="218"/>
        <v>4.7815100139130436E-2</v>
      </c>
      <c r="R344" s="68">
        <f t="shared" si="218"/>
        <v>1.9151406156521739E-2</v>
      </c>
      <c r="S344" s="68">
        <f t="shared" si="218"/>
        <v>6.0988561857391294E-2</v>
      </c>
      <c r="T344" s="68">
        <f t="shared" si="218"/>
        <v>8.4553669565217399E-2</v>
      </c>
      <c r="U344" s="68">
        <f t="shared" si="218"/>
        <v>4.692728660869565E-3</v>
      </c>
      <c r="V344" s="68">
        <f t="shared" si="218"/>
        <v>155.71403787130433</v>
      </c>
      <c r="W344" s="68">
        <f t="shared" si="218"/>
        <v>0.49548450365217384</v>
      </c>
      <c r="X344" s="68">
        <f t="shared" si="218"/>
        <v>0</v>
      </c>
      <c r="Y344" s="68">
        <f t="shared" si="218"/>
        <v>2.0504264869565223E-2</v>
      </c>
      <c r="Z344" s="68">
        <f t="shared" si="218"/>
        <v>3.5554818052173913E-2</v>
      </c>
      <c r="AA344" s="68">
        <f t="shared" si="218"/>
        <v>43.249201982608703</v>
      </c>
      <c r="AB344" s="68">
        <f t="shared" si="218"/>
        <v>1.0831325071304349E-2</v>
      </c>
      <c r="AC344" s="68">
        <f t="shared" si="218"/>
        <v>2.1138417391304351E-4</v>
      </c>
      <c r="AD344" s="68">
        <f t="shared" si="218"/>
        <v>232.09982295652171</v>
      </c>
      <c r="AE344" s="68">
        <f t="shared" si="218"/>
        <v>3.9317456347826079E-3</v>
      </c>
      <c r="AF344" s="68">
        <f t="shared" si="218"/>
        <v>1.3105818782608697E-2</v>
      </c>
      <c r="AG344" s="68">
        <f t="shared" si="218"/>
        <v>0.27632139213913043</v>
      </c>
    </row>
    <row r="345" spans="1:33" ht="12" x14ac:dyDescent="0.2">
      <c r="A345" s="74">
        <v>42224.625</v>
      </c>
      <c r="B345" s="250">
        <f t="shared" si="210"/>
        <v>763</v>
      </c>
      <c r="C345" s="9">
        <f t="shared" si="211"/>
        <v>19447344</v>
      </c>
      <c r="D345" s="9"/>
      <c r="E345" s="13">
        <f t="shared" si="198"/>
        <v>1465.8769160595548</v>
      </c>
      <c r="F345" s="68">
        <f t="shared" ref="F345:AG345" si="219">F141*$C141/1000000</f>
        <v>2.6108397534678125</v>
      </c>
      <c r="G345" s="68">
        <f t="shared" si="219"/>
        <v>2.0099450084243347</v>
      </c>
      <c r="H345" s="68">
        <f t="shared" si="219"/>
        <v>1463.2660763060869</v>
      </c>
      <c r="I345" s="68">
        <f t="shared" si="219"/>
        <v>24.162620306086907</v>
      </c>
      <c r="J345" s="68">
        <f t="shared" si="219"/>
        <v>0.48815651895652173</v>
      </c>
      <c r="K345" s="68">
        <f t="shared" si="219"/>
        <v>7.6098302608695627E-3</v>
      </c>
      <c r="L345" s="68">
        <f t="shared" si="219"/>
        <v>9.4418264347826113E-3</v>
      </c>
      <c r="M345" s="68">
        <f t="shared" si="219"/>
        <v>0.98465566664347826</v>
      </c>
      <c r="N345" s="68">
        <f t="shared" si="219"/>
        <v>1.1273822608695652E-4</v>
      </c>
      <c r="O345" s="68">
        <f t="shared" si="219"/>
        <v>5.636911304347826E-5</v>
      </c>
      <c r="P345" s="68">
        <f t="shared" si="219"/>
        <v>1032.879442852174</v>
      </c>
      <c r="Q345" s="68">
        <f t="shared" si="219"/>
        <v>4.7547346852173919E-2</v>
      </c>
      <c r="R345" s="68">
        <f t="shared" si="219"/>
        <v>1.9052760208695649E-2</v>
      </c>
      <c r="S345" s="68">
        <f t="shared" si="219"/>
        <v>6.0574248876521727E-2</v>
      </c>
      <c r="T345" s="68">
        <f t="shared" si="219"/>
        <v>0.11273822608695652</v>
      </c>
      <c r="U345" s="68">
        <f t="shared" si="219"/>
        <v>4.6363595478260871E-3</v>
      </c>
      <c r="V345" s="68">
        <f t="shared" si="219"/>
        <v>155.56465972173908</v>
      </c>
      <c r="W345" s="68">
        <f t="shared" si="219"/>
        <v>0.51803214886956517</v>
      </c>
      <c r="X345" s="68">
        <f t="shared" si="219"/>
        <v>0</v>
      </c>
      <c r="Y345" s="68">
        <f t="shared" si="219"/>
        <v>2.0208327026086964E-2</v>
      </c>
      <c r="Z345" s="68">
        <f t="shared" si="219"/>
        <v>3.5089772869565217E-2</v>
      </c>
      <c r="AA345" s="68">
        <f t="shared" si="219"/>
        <v>43.144919123478282</v>
      </c>
      <c r="AB345" s="68">
        <f t="shared" si="219"/>
        <v>1.0681946921739131E-2</v>
      </c>
      <c r="AC345" s="68">
        <f t="shared" si="219"/>
        <v>2.8184556521739131E-4</v>
      </c>
      <c r="AD345" s="68">
        <f t="shared" si="219"/>
        <v>231.67705460869558</v>
      </c>
      <c r="AE345" s="68">
        <f t="shared" si="219"/>
        <v>3.9458379130434774E-3</v>
      </c>
      <c r="AF345" s="68">
        <f t="shared" si="219"/>
        <v>1.2936711443478261E-2</v>
      </c>
      <c r="AG345" s="68">
        <f t="shared" si="219"/>
        <v>0.27508127165217389</v>
      </c>
    </row>
    <row r="346" spans="1:33" ht="12" x14ac:dyDescent="0.2">
      <c r="A346" s="74">
        <v>42224.635416666664</v>
      </c>
      <c r="B346" s="250">
        <f t="shared" si="210"/>
        <v>763</v>
      </c>
      <c r="C346" s="9">
        <f t="shared" si="211"/>
        <v>19447344</v>
      </c>
      <c r="D346" s="9"/>
      <c r="E346" s="13">
        <f t="shared" si="198"/>
        <v>1465.3070384189632</v>
      </c>
      <c r="F346" s="68">
        <f t="shared" ref="F346:AG346" si="220">F142*$C142/1000000</f>
        <v>2.6610223563548967</v>
      </c>
      <c r="G346" s="68">
        <f t="shared" si="220"/>
        <v>2.0265879890505492</v>
      </c>
      <c r="H346" s="68">
        <f t="shared" si="220"/>
        <v>1462.6460160626086</v>
      </c>
      <c r="I346" s="68">
        <f t="shared" si="220"/>
        <v>23.542560062608686</v>
      </c>
      <c r="J346" s="68">
        <f t="shared" si="220"/>
        <v>0.49351158469565226</v>
      </c>
      <c r="K346" s="68">
        <f t="shared" si="220"/>
        <v>7.5675534260869542E-3</v>
      </c>
      <c r="L346" s="68">
        <f t="shared" si="220"/>
        <v>9.3713650434782622E-3</v>
      </c>
      <c r="M346" s="68">
        <f t="shared" si="220"/>
        <v>0.9818935801043478</v>
      </c>
      <c r="N346" s="68">
        <f t="shared" si="220"/>
        <v>1.4092278260869565E-4</v>
      </c>
      <c r="O346" s="68">
        <f t="shared" si="220"/>
        <v>7.0461391304347826E-5</v>
      </c>
      <c r="P346" s="68">
        <f t="shared" si="220"/>
        <v>1032.9358119652175</v>
      </c>
      <c r="Q346" s="68">
        <f t="shared" si="220"/>
        <v>4.7279593565217402E-2</v>
      </c>
      <c r="R346" s="68">
        <f t="shared" si="220"/>
        <v>1.8954114260869563E-2</v>
      </c>
      <c r="S346" s="68">
        <f t="shared" si="220"/>
        <v>6.0159935895652161E-2</v>
      </c>
      <c r="T346" s="68">
        <f t="shared" si="220"/>
        <v>0.14092278260869565</v>
      </c>
      <c r="U346" s="68">
        <f t="shared" si="220"/>
        <v>4.5799904347826083E-3</v>
      </c>
      <c r="V346" s="68">
        <f t="shared" si="220"/>
        <v>155.41528157217385</v>
      </c>
      <c r="W346" s="68">
        <f t="shared" si="220"/>
        <v>0.54057979408695644</v>
      </c>
      <c r="X346" s="68">
        <f t="shared" si="220"/>
        <v>0</v>
      </c>
      <c r="Y346" s="68">
        <f t="shared" si="220"/>
        <v>1.9912389182608705E-2</v>
      </c>
      <c r="Z346" s="68">
        <f t="shared" si="220"/>
        <v>3.462472768695652E-2</v>
      </c>
      <c r="AA346" s="68">
        <f t="shared" si="220"/>
        <v>43.040636264347846</v>
      </c>
      <c r="AB346" s="68">
        <f t="shared" si="220"/>
        <v>1.0532568772173914E-2</v>
      </c>
      <c r="AC346" s="68">
        <f t="shared" si="220"/>
        <v>3.5230695652173919E-4</v>
      </c>
      <c r="AD346" s="68">
        <f t="shared" si="220"/>
        <v>231.25428626086949</v>
      </c>
      <c r="AE346" s="68">
        <f t="shared" si="220"/>
        <v>3.9599301913043469E-3</v>
      </c>
      <c r="AF346" s="68">
        <f t="shared" si="220"/>
        <v>1.2767604104347826E-2</v>
      </c>
      <c r="AG346" s="68">
        <f t="shared" si="220"/>
        <v>0.2738411511652174</v>
      </c>
    </row>
    <row r="347" spans="1:33" ht="12" x14ac:dyDescent="0.2">
      <c r="A347" s="74">
        <v>42224.645833333336</v>
      </c>
      <c r="B347" s="250">
        <f t="shared" si="210"/>
        <v>763</v>
      </c>
      <c r="C347" s="9">
        <f t="shared" si="211"/>
        <v>19447344</v>
      </c>
      <c r="D347" s="9"/>
      <c r="E347" s="13">
        <f t="shared" si="198"/>
        <v>1464.7371607783718</v>
      </c>
      <c r="F347" s="68">
        <f t="shared" ref="F347:AG347" si="221">F143*$C143/1000000</f>
        <v>2.7112049592417051</v>
      </c>
      <c r="G347" s="68">
        <f t="shared" si="221"/>
        <v>2.0432309696764874</v>
      </c>
      <c r="H347" s="68">
        <f t="shared" si="221"/>
        <v>1462.0259558191303</v>
      </c>
      <c r="I347" s="68">
        <f t="shared" si="221"/>
        <v>22.922499819130458</v>
      </c>
      <c r="J347" s="68">
        <f t="shared" si="221"/>
        <v>0.49886665043478268</v>
      </c>
      <c r="K347" s="68">
        <f t="shared" si="221"/>
        <v>7.5252765913043449E-3</v>
      </c>
      <c r="L347" s="68">
        <f t="shared" si="221"/>
        <v>9.3009036521739166E-3</v>
      </c>
      <c r="M347" s="68">
        <f t="shared" si="221"/>
        <v>0.97913149356521723</v>
      </c>
      <c r="N347" s="68">
        <f t="shared" si="221"/>
        <v>1.691073391304348E-4</v>
      </c>
      <c r="O347" s="68">
        <f t="shared" si="221"/>
        <v>8.45536695652174E-5</v>
      </c>
      <c r="P347" s="68">
        <f t="shared" si="221"/>
        <v>1032.992181078261</v>
      </c>
      <c r="Q347" s="68">
        <f t="shared" si="221"/>
        <v>4.7011840278260879E-2</v>
      </c>
      <c r="R347" s="68">
        <f t="shared" si="221"/>
        <v>1.8855468313043477E-2</v>
      </c>
      <c r="S347" s="68">
        <f t="shared" si="221"/>
        <v>5.9745622914782588E-2</v>
      </c>
      <c r="T347" s="68">
        <f t="shared" si="221"/>
        <v>0.1691073391304348</v>
      </c>
      <c r="U347" s="68">
        <f t="shared" si="221"/>
        <v>4.5236213217391304E-3</v>
      </c>
      <c r="V347" s="68">
        <f t="shared" si="221"/>
        <v>155.26590342260863</v>
      </c>
      <c r="W347" s="68">
        <f t="shared" si="221"/>
        <v>0.56312743930434772</v>
      </c>
      <c r="X347" s="68">
        <f t="shared" si="221"/>
        <v>0</v>
      </c>
      <c r="Y347" s="68">
        <f t="shared" si="221"/>
        <v>1.9616451339130446E-2</v>
      </c>
      <c r="Z347" s="68">
        <f t="shared" si="221"/>
        <v>3.4159682504347824E-2</v>
      </c>
      <c r="AA347" s="68">
        <f t="shared" si="221"/>
        <v>42.93635340521741</v>
      </c>
      <c r="AB347" s="68">
        <f t="shared" si="221"/>
        <v>1.0383190622608698E-2</v>
      </c>
      <c r="AC347" s="68">
        <f t="shared" si="221"/>
        <v>4.2276834782608707E-4</v>
      </c>
      <c r="AD347" s="68">
        <f t="shared" si="221"/>
        <v>230.8315179130434</v>
      </c>
      <c r="AE347" s="68">
        <f t="shared" si="221"/>
        <v>3.9740224695652164E-3</v>
      </c>
      <c r="AF347" s="68">
        <f t="shared" si="221"/>
        <v>1.259849676521739E-2</v>
      </c>
      <c r="AG347" s="68">
        <f t="shared" si="221"/>
        <v>0.27260103067826086</v>
      </c>
    </row>
    <row r="348" spans="1:33" ht="12" x14ac:dyDescent="0.2">
      <c r="A348" s="74">
        <v>42224.65625</v>
      </c>
      <c r="B348" s="250">
        <f t="shared" si="210"/>
        <v>769</v>
      </c>
      <c r="C348" s="9">
        <f t="shared" si="211"/>
        <v>19600272.000000004</v>
      </c>
      <c r="D348" s="9"/>
      <c r="E348" s="13">
        <f t="shared" si="198"/>
        <v>1475.6810494534125</v>
      </c>
      <c r="F348" s="68">
        <f t="shared" ref="F348:AG348" si="222">F144*$C144/1000000</f>
        <v>2.7831022742815557</v>
      </c>
      <c r="G348" s="68">
        <f t="shared" si="222"/>
        <v>2.0760721727163376</v>
      </c>
      <c r="H348" s="68">
        <f t="shared" si="222"/>
        <v>1472.8979471791306</v>
      </c>
      <c r="I348" s="68">
        <f t="shared" si="222"/>
        <v>22.477819179130218</v>
      </c>
      <c r="J348" s="68">
        <f t="shared" si="222"/>
        <v>0.50818676243478278</v>
      </c>
      <c r="K348" s="68">
        <f t="shared" si="222"/>
        <v>7.5418437913043462E-3</v>
      </c>
      <c r="L348" s="68">
        <f t="shared" si="222"/>
        <v>9.3030276521739175E-3</v>
      </c>
      <c r="M348" s="68">
        <f t="shared" si="222"/>
        <v>0.98404727916521739</v>
      </c>
      <c r="N348" s="68">
        <f t="shared" si="222"/>
        <v>1.9884333913043487E-4</v>
      </c>
      <c r="O348" s="68">
        <f t="shared" si="222"/>
        <v>9.9421669565217434E-5</v>
      </c>
      <c r="P348" s="68">
        <f t="shared" si="222"/>
        <v>1041.1721298782611</v>
      </c>
      <c r="Q348" s="68">
        <f t="shared" si="222"/>
        <v>4.7111668278260889E-2</v>
      </c>
      <c r="R348" s="68">
        <f t="shared" si="222"/>
        <v>1.8904320313043479E-2</v>
      </c>
      <c r="S348" s="68">
        <f t="shared" si="222"/>
        <v>5.9797873314782597E-2</v>
      </c>
      <c r="T348" s="68">
        <f t="shared" si="222"/>
        <v>0.19884333913043481</v>
      </c>
      <c r="U348" s="68">
        <f t="shared" si="222"/>
        <v>4.5023813217391316E-3</v>
      </c>
      <c r="V348" s="68">
        <f t="shared" si="222"/>
        <v>156.33631446260867</v>
      </c>
      <c r="W348" s="68">
        <f t="shared" si="222"/>
        <v>0.59028065530434781</v>
      </c>
      <c r="X348" s="68">
        <f t="shared" si="222"/>
        <v>0</v>
      </c>
      <c r="Y348" s="68">
        <f t="shared" si="222"/>
        <v>1.9472444139130449E-2</v>
      </c>
      <c r="Z348" s="68">
        <f t="shared" si="222"/>
        <v>3.3959601704347829E-2</v>
      </c>
      <c r="AA348" s="68">
        <f t="shared" si="222"/>
        <v>43.168888925217416</v>
      </c>
      <c r="AB348" s="68">
        <f t="shared" si="222"/>
        <v>1.0314288062608699E-2</v>
      </c>
      <c r="AC348" s="68">
        <f t="shared" si="222"/>
        <v>4.9710834782608717E-4</v>
      </c>
      <c r="AD348" s="68">
        <f t="shared" si="222"/>
        <v>232.22061391304345</v>
      </c>
      <c r="AE348" s="68">
        <f t="shared" si="222"/>
        <v>4.0194760695652174E-3</v>
      </c>
      <c r="AF348" s="68">
        <f t="shared" si="222"/>
        <v>1.2527130365217394E-2</v>
      </c>
      <c r="AG348" s="68">
        <f t="shared" si="222"/>
        <v>0.27349480987826091</v>
      </c>
    </row>
    <row r="349" spans="1:33" ht="12" x14ac:dyDescent="0.2">
      <c r="A349" s="74">
        <v>42224.666666666664</v>
      </c>
      <c r="B349" s="250">
        <f t="shared" si="210"/>
        <v>769</v>
      </c>
      <c r="C349" s="9">
        <f t="shared" si="211"/>
        <v>19600272.000000004</v>
      </c>
      <c r="D349" s="9"/>
      <c r="E349" s="13">
        <f t="shared" si="198"/>
        <v>1475.1066904683339</v>
      </c>
      <c r="F349" s="68">
        <f t="shared" ref="F349:AG349" si="223">F145*$C145/1000000</f>
        <v>2.8336794978990758</v>
      </c>
      <c r="G349" s="68">
        <f t="shared" si="223"/>
        <v>2.0928460286816843</v>
      </c>
      <c r="H349" s="68">
        <f t="shared" si="223"/>
        <v>1472.2730109704348</v>
      </c>
      <c r="I349" s="68">
        <f t="shared" si="223"/>
        <v>21.852882970434603</v>
      </c>
      <c r="J349" s="68">
        <f t="shared" si="223"/>
        <v>0.51358393878260888</v>
      </c>
      <c r="K349" s="68">
        <f t="shared" si="223"/>
        <v>7.4992345043478235E-3</v>
      </c>
      <c r="L349" s="68">
        <f t="shared" si="223"/>
        <v>9.2320121739130467E-3</v>
      </c>
      <c r="M349" s="68">
        <f t="shared" si="223"/>
        <v>0.98126347241739142</v>
      </c>
      <c r="N349" s="68">
        <f t="shared" si="223"/>
        <v>2.2724953043478269E-4</v>
      </c>
      <c r="O349" s="68">
        <f t="shared" si="223"/>
        <v>1.1362476521739135E-4</v>
      </c>
      <c r="P349" s="68">
        <f t="shared" si="223"/>
        <v>1041.2289422608696</v>
      </c>
      <c r="Q349" s="68">
        <f t="shared" si="223"/>
        <v>4.6841809460869584E-2</v>
      </c>
      <c r="R349" s="68">
        <f t="shared" si="223"/>
        <v>1.8804898643478257E-2</v>
      </c>
      <c r="S349" s="68">
        <f t="shared" si="223"/>
        <v>5.9380302302608684E-2</v>
      </c>
      <c r="T349" s="68">
        <f t="shared" si="223"/>
        <v>0.22724953043478266</v>
      </c>
      <c r="U349" s="68">
        <f t="shared" si="223"/>
        <v>4.4455689391304362E-3</v>
      </c>
      <c r="V349" s="68">
        <f t="shared" si="223"/>
        <v>156.18576164869563</v>
      </c>
      <c r="W349" s="68">
        <f t="shared" si="223"/>
        <v>0.61300560834782603</v>
      </c>
      <c r="X349" s="68">
        <f t="shared" si="223"/>
        <v>0</v>
      </c>
      <c r="Y349" s="68">
        <f t="shared" si="223"/>
        <v>1.9174179130434801E-2</v>
      </c>
      <c r="Z349" s="68">
        <f t="shared" si="223"/>
        <v>3.3490899547826095E-2</v>
      </c>
      <c r="AA349" s="68">
        <f t="shared" si="223"/>
        <v>43.063786017391337</v>
      </c>
      <c r="AB349" s="68">
        <f t="shared" si="223"/>
        <v>1.0163735248695654E-2</v>
      </c>
      <c r="AC349" s="68">
        <f t="shared" si="223"/>
        <v>5.6812382608695678E-4</v>
      </c>
      <c r="AD349" s="68">
        <f t="shared" si="223"/>
        <v>231.79452104347823</v>
      </c>
      <c r="AE349" s="68">
        <f t="shared" si="223"/>
        <v>4.0336791652173902E-3</v>
      </c>
      <c r="AF349" s="68">
        <f t="shared" si="223"/>
        <v>1.2356693217391307E-2</v>
      </c>
      <c r="AG349" s="68">
        <f t="shared" si="223"/>
        <v>0.27224493746086958</v>
      </c>
    </row>
    <row r="350" spans="1:33" ht="12" x14ac:dyDescent="0.2">
      <c r="A350" s="74">
        <v>42224.677083333336</v>
      </c>
      <c r="B350" s="250">
        <f t="shared" si="210"/>
        <v>769</v>
      </c>
      <c r="C350" s="9">
        <f t="shared" si="211"/>
        <v>19600272.000000004</v>
      </c>
      <c r="D350" s="9"/>
      <c r="E350" s="13">
        <f t="shared" si="198"/>
        <v>1474.5323314832558</v>
      </c>
      <c r="F350" s="68">
        <f t="shared" ref="F350:AG350" si="224">F146*$C146/1000000</f>
        <v>2.884256721516596</v>
      </c>
      <c r="G350" s="68">
        <f t="shared" si="224"/>
        <v>2.1096198846470302</v>
      </c>
      <c r="H350" s="68">
        <f t="shared" si="224"/>
        <v>1471.6480747617393</v>
      </c>
      <c r="I350" s="68">
        <f t="shared" si="224"/>
        <v>21.227946761738984</v>
      </c>
      <c r="J350" s="68">
        <f t="shared" si="224"/>
        <v>0.51898111513043499</v>
      </c>
      <c r="K350" s="68">
        <f t="shared" si="224"/>
        <v>7.4566252173913017E-3</v>
      </c>
      <c r="L350" s="68">
        <f t="shared" si="224"/>
        <v>9.1609966956521759E-3</v>
      </c>
      <c r="M350" s="68">
        <f t="shared" si="224"/>
        <v>0.97847966566956524</v>
      </c>
      <c r="N350" s="68">
        <f t="shared" si="224"/>
        <v>2.5565572173913051E-4</v>
      </c>
      <c r="O350" s="68">
        <f t="shared" si="224"/>
        <v>1.2782786086956526E-4</v>
      </c>
      <c r="P350" s="68">
        <f t="shared" si="224"/>
        <v>1041.2857546434784</v>
      </c>
      <c r="Q350" s="68">
        <f t="shared" si="224"/>
        <v>4.6571950643478278E-2</v>
      </c>
      <c r="R350" s="68">
        <f t="shared" si="224"/>
        <v>1.8705476973913039E-2</v>
      </c>
      <c r="S350" s="68">
        <f t="shared" si="224"/>
        <v>5.8962731290434764E-2</v>
      </c>
      <c r="T350" s="68">
        <f t="shared" si="224"/>
        <v>0.25565572173913048</v>
      </c>
      <c r="U350" s="68">
        <f t="shared" si="224"/>
        <v>4.3887565565217408E-3</v>
      </c>
      <c r="V350" s="68">
        <f t="shared" si="224"/>
        <v>156.03520883478257</v>
      </c>
      <c r="W350" s="68">
        <f t="shared" si="224"/>
        <v>0.63573056139130435</v>
      </c>
      <c r="X350" s="68">
        <f t="shared" si="224"/>
        <v>0</v>
      </c>
      <c r="Y350" s="68">
        <f t="shared" si="224"/>
        <v>1.8875914121739147E-2</v>
      </c>
      <c r="Z350" s="68">
        <f t="shared" si="224"/>
        <v>3.3022197391304346E-2</v>
      </c>
      <c r="AA350" s="68">
        <f t="shared" si="224"/>
        <v>42.95868310956525</v>
      </c>
      <c r="AB350" s="68">
        <f t="shared" si="224"/>
        <v>1.0013182434782613E-2</v>
      </c>
      <c r="AC350" s="68">
        <f t="shared" si="224"/>
        <v>6.3913930434782639E-4</v>
      </c>
      <c r="AD350" s="68">
        <f t="shared" si="224"/>
        <v>231.368428173913</v>
      </c>
      <c r="AE350" s="68">
        <f t="shared" si="224"/>
        <v>4.0478822608695647E-3</v>
      </c>
      <c r="AF350" s="68">
        <f t="shared" si="224"/>
        <v>1.2186256069565219E-2</v>
      </c>
      <c r="AG350" s="68">
        <f t="shared" si="224"/>
        <v>0.27099506504347826</v>
      </c>
    </row>
    <row r="351" spans="1:33" ht="12" x14ac:dyDescent="0.2">
      <c r="A351" s="74">
        <v>42224.6875</v>
      </c>
      <c r="B351" s="250">
        <f t="shared" si="210"/>
        <v>775</v>
      </c>
      <c r="C351" s="9">
        <f t="shared" si="211"/>
        <v>19753200</v>
      </c>
      <c r="D351" s="9"/>
      <c r="E351" s="13">
        <f t="shared" si="198"/>
        <v>1485.4582947803481</v>
      </c>
      <c r="F351" s="68">
        <f t="shared" ref="F351:AG351" si="225">F147*$C147/1000000</f>
        <v>2.9577325194784652</v>
      </c>
      <c r="G351" s="68">
        <f t="shared" si="225"/>
        <v>2.1429845890436825</v>
      </c>
      <c r="H351" s="68">
        <f t="shared" si="225"/>
        <v>1482.5005622608694</v>
      </c>
      <c r="I351" s="68">
        <f t="shared" si="225"/>
        <v>20.763762260869452</v>
      </c>
      <c r="J351" s="68">
        <f t="shared" si="225"/>
        <v>0.52846966956521746</v>
      </c>
      <c r="K351" s="68">
        <f t="shared" si="225"/>
        <v>7.4718626086956478E-3</v>
      </c>
      <c r="L351" s="68">
        <f t="shared" si="225"/>
        <v>9.1609043478260883E-3</v>
      </c>
      <c r="M351" s="68">
        <f t="shared" si="225"/>
        <v>0.98330857043478237</v>
      </c>
      <c r="N351" s="68">
        <f t="shared" si="225"/>
        <v>2.8627826086956526E-4</v>
      </c>
      <c r="O351" s="68">
        <f t="shared" si="225"/>
        <v>1.4313913043478263E-4</v>
      </c>
      <c r="P351" s="68">
        <f t="shared" si="225"/>
        <v>1049.4674765217392</v>
      </c>
      <c r="Q351" s="68">
        <f t="shared" si="225"/>
        <v>4.6663356521739141E-2</v>
      </c>
      <c r="R351" s="68">
        <f t="shared" si="225"/>
        <v>1.8751226086956514E-2</v>
      </c>
      <c r="S351" s="68">
        <f t="shared" si="225"/>
        <v>5.9001949565217357E-2</v>
      </c>
      <c r="T351" s="68">
        <f t="shared" si="225"/>
        <v>0.28627826086956526</v>
      </c>
      <c r="U351" s="68">
        <f t="shared" si="225"/>
        <v>4.3657434782608711E-3</v>
      </c>
      <c r="V351" s="68">
        <f t="shared" si="225"/>
        <v>157.10092121739123</v>
      </c>
      <c r="W351" s="68">
        <f t="shared" si="225"/>
        <v>0.66359300869565196</v>
      </c>
      <c r="X351" s="68">
        <f t="shared" si="225"/>
        <v>0</v>
      </c>
      <c r="Y351" s="68">
        <f t="shared" si="225"/>
        <v>1.8722598260869576E-2</v>
      </c>
      <c r="Z351" s="68">
        <f t="shared" si="225"/>
        <v>3.2807488695652164E-2</v>
      </c>
      <c r="AA351" s="68">
        <f t="shared" si="225"/>
        <v>43.187938434782637</v>
      </c>
      <c r="AB351" s="68">
        <f t="shared" si="225"/>
        <v>9.9395812173913058E-3</v>
      </c>
      <c r="AC351" s="68">
        <f t="shared" si="225"/>
        <v>7.1569565217391331E-4</v>
      </c>
      <c r="AD351" s="68">
        <f t="shared" si="225"/>
        <v>232.74422608695642</v>
      </c>
      <c r="AE351" s="68">
        <f t="shared" si="225"/>
        <v>4.0937791304347807E-3</v>
      </c>
      <c r="AF351" s="68">
        <f t="shared" si="225"/>
        <v>1.2109570434782609E-2</v>
      </c>
      <c r="AG351" s="68">
        <f t="shared" si="225"/>
        <v>0.27184983652173911</v>
      </c>
    </row>
    <row r="352" spans="1:33" ht="12" x14ac:dyDescent="0.2">
      <c r="A352" s="74">
        <v>42224.697916666664</v>
      </c>
      <c r="B352" s="250">
        <f t="shared" si="210"/>
        <v>781</v>
      </c>
      <c r="C352" s="9">
        <f t="shared" si="211"/>
        <v>19906128</v>
      </c>
      <c r="D352" s="9"/>
      <c r="E352" s="13">
        <f t="shared" si="198"/>
        <v>1496.3752953884659</v>
      </c>
      <c r="F352" s="68">
        <f t="shared" ref="F352:AG352" si="226">F148*$C148/1000000</f>
        <v>3.0319975589006405</v>
      </c>
      <c r="G352" s="68">
        <f t="shared" si="226"/>
        <v>2.1766110441180313</v>
      </c>
      <c r="H352" s="68">
        <f t="shared" si="226"/>
        <v>1493.343297829565</v>
      </c>
      <c r="I352" s="68">
        <f t="shared" si="226"/>
        <v>20.289825829565139</v>
      </c>
      <c r="J352" s="68">
        <f t="shared" si="226"/>
        <v>0.53804244521739131</v>
      </c>
      <c r="K352" s="68">
        <f t="shared" si="226"/>
        <v>7.4864350956521681E-3</v>
      </c>
      <c r="L352" s="68">
        <f t="shared" si="226"/>
        <v>9.1597038260869575E-3</v>
      </c>
      <c r="M352" s="68">
        <f t="shared" si="226"/>
        <v>0.98809403478260849</v>
      </c>
      <c r="N352" s="68">
        <f t="shared" si="226"/>
        <v>3.1734406956521747E-4</v>
      </c>
      <c r="O352" s="68">
        <f t="shared" si="226"/>
        <v>1.5867203478260873E-4</v>
      </c>
      <c r="P352" s="68">
        <f t="shared" si="226"/>
        <v>1057.6500849391305</v>
      </c>
      <c r="Q352" s="68">
        <f t="shared" si="226"/>
        <v>4.6750551339130447E-2</v>
      </c>
      <c r="R352" s="68">
        <f t="shared" si="226"/>
        <v>1.8795423756521729E-2</v>
      </c>
      <c r="S352" s="68">
        <f t="shared" si="226"/>
        <v>5.9034651777391263E-2</v>
      </c>
      <c r="T352" s="68">
        <f t="shared" si="226"/>
        <v>0.31734406956521743</v>
      </c>
      <c r="U352" s="68">
        <f t="shared" si="226"/>
        <v>4.3418438608695663E-3</v>
      </c>
      <c r="V352" s="68">
        <f t="shared" si="226"/>
        <v>158.16428427130427</v>
      </c>
      <c r="W352" s="68">
        <f t="shared" si="226"/>
        <v>0.69181007165217379</v>
      </c>
      <c r="X352" s="68">
        <f t="shared" si="226"/>
        <v>0</v>
      </c>
      <c r="Y352" s="68">
        <f t="shared" si="226"/>
        <v>1.8564628069565232E-2</v>
      </c>
      <c r="Z352" s="68">
        <f t="shared" si="226"/>
        <v>3.2585466052173905E-2</v>
      </c>
      <c r="AA352" s="68">
        <f t="shared" si="226"/>
        <v>43.41555366260873</v>
      </c>
      <c r="AB352" s="68">
        <f t="shared" si="226"/>
        <v>9.8636306713043506E-3</v>
      </c>
      <c r="AC352" s="68">
        <f t="shared" si="226"/>
        <v>7.933601739130438E-4</v>
      </c>
      <c r="AD352" s="68">
        <f t="shared" si="226"/>
        <v>234.11337495652162</v>
      </c>
      <c r="AE352" s="68">
        <f t="shared" si="226"/>
        <v>4.1398976347826067E-3</v>
      </c>
      <c r="AF352" s="68">
        <f t="shared" si="226"/>
        <v>1.2030225182608696E-2</v>
      </c>
      <c r="AG352" s="68">
        <f t="shared" si="226"/>
        <v>0.27268510413913039</v>
      </c>
    </row>
    <row r="353" spans="1:33" ht="12" x14ac:dyDescent="0.2">
      <c r="A353" s="74">
        <v>42224.708333333336</v>
      </c>
      <c r="B353" s="250">
        <f t="shared" si="210"/>
        <v>781</v>
      </c>
      <c r="C353" s="9">
        <f t="shared" si="211"/>
        <v>19906128</v>
      </c>
      <c r="D353" s="9"/>
      <c r="E353" s="13">
        <f t="shared" si="198"/>
        <v>1495.7919737144139</v>
      </c>
      <c r="F353" s="68">
        <f t="shared" ref="F353:AG353" si="227">F149*$C149/1000000</f>
        <v>3.0833640239787492</v>
      </c>
      <c r="G353" s="68">
        <f t="shared" si="227"/>
        <v>2.1936466507613579</v>
      </c>
      <c r="H353" s="68">
        <f t="shared" si="227"/>
        <v>1492.7086096904347</v>
      </c>
      <c r="I353" s="68">
        <f t="shared" si="227"/>
        <v>19.655137690434739</v>
      </c>
      <c r="J353" s="68">
        <f t="shared" si="227"/>
        <v>0.54352384278260879</v>
      </c>
      <c r="K353" s="68">
        <f t="shared" si="227"/>
        <v>7.4431609043478205E-3</v>
      </c>
      <c r="L353" s="68">
        <f t="shared" si="227"/>
        <v>9.087580173913045E-3</v>
      </c>
      <c r="M353" s="68">
        <f t="shared" si="227"/>
        <v>0.98526678761739106</v>
      </c>
      <c r="N353" s="68">
        <f t="shared" si="227"/>
        <v>3.4619353043478264E-4</v>
      </c>
      <c r="O353" s="68">
        <f t="shared" si="227"/>
        <v>1.7309676521739132E-4</v>
      </c>
      <c r="P353" s="68">
        <f t="shared" si="227"/>
        <v>1057.7077838608695</v>
      </c>
      <c r="Q353" s="68">
        <f t="shared" si="227"/>
        <v>4.6476481460869579E-2</v>
      </c>
      <c r="R353" s="68">
        <f t="shared" si="227"/>
        <v>1.8694450643478248E-2</v>
      </c>
      <c r="S353" s="68">
        <f t="shared" si="227"/>
        <v>5.8610564702608649E-2</v>
      </c>
      <c r="T353" s="68">
        <f t="shared" si="227"/>
        <v>0.34619353043478268</v>
      </c>
      <c r="U353" s="68">
        <f t="shared" si="227"/>
        <v>4.2841449391304359E-3</v>
      </c>
      <c r="V353" s="68">
        <f t="shared" si="227"/>
        <v>158.01138212869557</v>
      </c>
      <c r="W353" s="68">
        <f t="shared" si="227"/>
        <v>0.71488964034782598</v>
      </c>
      <c r="X353" s="68">
        <f t="shared" si="227"/>
        <v>0</v>
      </c>
      <c r="Y353" s="68">
        <f t="shared" si="227"/>
        <v>1.8261708730434794E-2</v>
      </c>
      <c r="Z353" s="68">
        <f t="shared" si="227"/>
        <v>3.210944994782608E-2</v>
      </c>
      <c r="AA353" s="68">
        <f t="shared" si="227"/>
        <v>43.308810657391341</v>
      </c>
      <c r="AB353" s="68">
        <f t="shared" si="227"/>
        <v>9.7107285286956533E-3</v>
      </c>
      <c r="AC353" s="68">
        <f t="shared" si="227"/>
        <v>8.6548382608695677E-4</v>
      </c>
      <c r="AD353" s="68">
        <f t="shared" si="227"/>
        <v>233.68063304347814</v>
      </c>
      <c r="AE353" s="68">
        <f t="shared" si="227"/>
        <v>4.1543223652173895E-3</v>
      </c>
      <c r="AF353" s="68">
        <f t="shared" si="227"/>
        <v>1.1857128417391305E-2</v>
      </c>
      <c r="AG353" s="68">
        <f t="shared" si="227"/>
        <v>0.27141572786086954</v>
      </c>
    </row>
    <row r="354" spans="1:33" ht="12" x14ac:dyDescent="0.2">
      <c r="A354" s="74">
        <v>42224.71875</v>
      </c>
      <c r="B354" s="250">
        <f t="shared" si="210"/>
        <v>781</v>
      </c>
      <c r="C354" s="9">
        <f t="shared" si="211"/>
        <v>19906128</v>
      </c>
      <c r="D354" s="9"/>
      <c r="E354" s="13">
        <f t="shared" si="198"/>
        <v>1495.2086520403614</v>
      </c>
      <c r="F354" s="68">
        <f t="shared" ref="F354:AG354" si="228">F150*$C150/1000000</f>
        <v>3.1347304890574241</v>
      </c>
      <c r="G354" s="68">
        <f t="shared" si="228"/>
        <v>2.2106822574052494</v>
      </c>
      <c r="H354" s="68">
        <f t="shared" si="228"/>
        <v>1492.073921551304</v>
      </c>
      <c r="I354" s="68">
        <f t="shared" si="228"/>
        <v>19.020449551304058</v>
      </c>
      <c r="J354" s="68">
        <f t="shared" si="228"/>
        <v>0.54900524034782616</v>
      </c>
      <c r="K354" s="68">
        <f t="shared" si="228"/>
        <v>7.399886713043472E-3</v>
      </c>
      <c r="L354" s="68">
        <f t="shared" si="228"/>
        <v>9.0154565217391326E-3</v>
      </c>
      <c r="M354" s="68">
        <f t="shared" si="228"/>
        <v>0.98243954045217363</v>
      </c>
      <c r="N354" s="68">
        <f t="shared" si="228"/>
        <v>3.7504299130434782E-4</v>
      </c>
      <c r="O354" s="68">
        <f t="shared" si="228"/>
        <v>1.8752149565217391E-4</v>
      </c>
      <c r="P354" s="68">
        <f t="shared" si="228"/>
        <v>1057.7654827826086</v>
      </c>
      <c r="Q354" s="68">
        <f t="shared" si="228"/>
        <v>4.6202411582608717E-2</v>
      </c>
      <c r="R354" s="68">
        <f t="shared" si="228"/>
        <v>1.859347753043477E-2</v>
      </c>
      <c r="S354" s="68">
        <f t="shared" si="228"/>
        <v>5.8186477627826041E-2</v>
      </c>
      <c r="T354" s="68">
        <f t="shared" si="228"/>
        <v>0.37504299130434793</v>
      </c>
      <c r="U354" s="68">
        <f t="shared" si="228"/>
        <v>4.2264460173913054E-3</v>
      </c>
      <c r="V354" s="68">
        <f t="shared" si="228"/>
        <v>157.85847998608688</v>
      </c>
      <c r="W354" s="68">
        <f t="shared" si="228"/>
        <v>0.73796920904347796</v>
      </c>
      <c r="X354" s="68">
        <f t="shared" si="228"/>
        <v>0</v>
      </c>
      <c r="Y354" s="68">
        <f t="shared" si="228"/>
        <v>1.795878939130436E-2</v>
      </c>
      <c r="Z354" s="68">
        <f t="shared" si="228"/>
        <v>3.1633433843478255E-2</v>
      </c>
      <c r="AA354" s="68">
        <f t="shared" si="228"/>
        <v>43.202067652173952</v>
      </c>
      <c r="AB354" s="68">
        <f t="shared" si="228"/>
        <v>9.5578263860869594E-3</v>
      </c>
      <c r="AC354" s="68">
        <f t="shared" si="228"/>
        <v>9.3760747826086995E-4</v>
      </c>
      <c r="AD354" s="68">
        <f t="shared" si="228"/>
        <v>233.24789113043462</v>
      </c>
      <c r="AE354" s="68">
        <f t="shared" si="228"/>
        <v>4.1687470956521724E-3</v>
      </c>
      <c r="AF354" s="68">
        <f t="shared" si="228"/>
        <v>1.1684031652173913E-2</v>
      </c>
      <c r="AG354" s="68">
        <f t="shared" si="228"/>
        <v>0.27014635158260863</v>
      </c>
    </row>
    <row r="355" spans="1:33" ht="12" x14ac:dyDescent="0.2">
      <c r="A355" s="74">
        <v>42224.729166666664</v>
      </c>
      <c r="B355" s="250">
        <f t="shared" si="210"/>
        <v>788</v>
      </c>
      <c r="C355" s="9">
        <f t="shared" si="211"/>
        <v>20084543.999999996</v>
      </c>
      <c r="D355" s="9"/>
      <c r="E355" s="13">
        <f t="shared" si="198"/>
        <v>1508.0214600879021</v>
      </c>
      <c r="F355" s="68">
        <f t="shared" ref="F355:AG355" si="229">F151*$C151/1000000</f>
        <v>3.2146535209462512</v>
      </c>
      <c r="G355" s="68">
        <f t="shared" si="229"/>
        <v>2.2476846054679904</v>
      </c>
      <c r="H355" s="68">
        <f t="shared" si="229"/>
        <v>1504.8068065669561</v>
      </c>
      <c r="I355" s="68">
        <f t="shared" si="229"/>
        <v>18.550550566956264</v>
      </c>
      <c r="J355" s="68">
        <f t="shared" si="229"/>
        <v>0.55945642852173916</v>
      </c>
      <c r="K355" s="68">
        <f t="shared" si="229"/>
        <v>7.4225488695652082E-3</v>
      </c>
      <c r="L355" s="68">
        <f t="shared" si="229"/>
        <v>9.0234907826086952E-3</v>
      </c>
      <c r="M355" s="68">
        <f t="shared" si="229"/>
        <v>0.98839242907826041</v>
      </c>
      <c r="N355" s="68">
        <f t="shared" si="229"/>
        <v>4.0751248695652161E-4</v>
      </c>
      <c r="O355" s="68">
        <f t="shared" si="229"/>
        <v>2.0375624347826081E-4</v>
      </c>
      <c r="P355" s="68">
        <f t="shared" si="229"/>
        <v>1067.3043113739129</v>
      </c>
      <c r="Q355" s="68">
        <f t="shared" si="229"/>
        <v>4.6339991373913057E-2</v>
      </c>
      <c r="R355" s="68">
        <f t="shared" si="229"/>
        <v>1.8658250295652157E-2</v>
      </c>
      <c r="S355" s="68">
        <f t="shared" si="229"/>
        <v>5.8280107241739071E-2</v>
      </c>
      <c r="T355" s="68">
        <f t="shared" si="229"/>
        <v>0.40751248695652176</v>
      </c>
      <c r="U355" s="68">
        <f t="shared" si="229"/>
        <v>4.2061110260869575E-3</v>
      </c>
      <c r="V355" s="68">
        <f t="shared" si="229"/>
        <v>159.11907213913031</v>
      </c>
      <c r="W355" s="68">
        <f t="shared" si="229"/>
        <v>0.76786995756521703</v>
      </c>
      <c r="X355" s="68">
        <f t="shared" si="229"/>
        <v>0</v>
      </c>
      <c r="Y355" s="68">
        <f t="shared" si="229"/>
        <v>1.7814117286956532E-2</v>
      </c>
      <c r="Z355" s="68">
        <f t="shared" si="229"/>
        <v>3.1436677565217376E-2</v>
      </c>
      <c r="AA355" s="68">
        <f t="shared" si="229"/>
        <v>43.481582358260901</v>
      </c>
      <c r="AB355" s="68">
        <f t="shared" si="229"/>
        <v>9.4892193391304357E-3</v>
      </c>
      <c r="AC355" s="68">
        <f t="shared" si="229"/>
        <v>1.0187812173913047E-3</v>
      </c>
      <c r="AD355" s="68">
        <f t="shared" si="229"/>
        <v>234.90184069565197</v>
      </c>
      <c r="AE355" s="68">
        <f t="shared" si="229"/>
        <v>4.2206650434782576E-3</v>
      </c>
      <c r="AF355" s="68">
        <f t="shared" si="229"/>
        <v>1.1614105878260866E-2</v>
      </c>
      <c r="AG355" s="68">
        <f t="shared" si="229"/>
        <v>0.271286884173913</v>
      </c>
    </row>
    <row r="356" spans="1:33" ht="12" x14ac:dyDescent="0.2">
      <c r="A356" s="74">
        <v>42224.739583333336</v>
      </c>
      <c r="B356" s="250">
        <f t="shared" si="210"/>
        <v>794</v>
      </c>
      <c r="C356" s="9">
        <f t="shared" si="211"/>
        <v>20237472</v>
      </c>
      <c r="D356" s="9"/>
      <c r="E356" s="13">
        <f t="shared" si="198"/>
        <v>1518.9108257383509</v>
      </c>
      <c r="F356" s="68">
        <f t="shared" ref="F356:AG356" si="230">F152*$C152/1000000</f>
        <v>3.2913520548727675</v>
      </c>
      <c r="G356" s="68">
        <f t="shared" si="230"/>
        <v>2.2821181251336364</v>
      </c>
      <c r="H356" s="68">
        <f t="shared" si="230"/>
        <v>1515.6194736834782</v>
      </c>
      <c r="I356" s="68">
        <f t="shared" si="230"/>
        <v>18.04654568347804</v>
      </c>
      <c r="J356" s="68">
        <f t="shared" si="230"/>
        <v>0.56928888626086971</v>
      </c>
      <c r="K356" s="68">
        <f t="shared" si="230"/>
        <v>7.435071234782601E-3</v>
      </c>
      <c r="L356" s="68">
        <f t="shared" si="230"/>
        <v>9.0188733913043485E-3</v>
      </c>
      <c r="M356" s="68">
        <f t="shared" si="230"/>
        <v>0.9930439521391301</v>
      </c>
      <c r="N356" s="68">
        <f t="shared" si="230"/>
        <v>4.3994504347826083E-4</v>
      </c>
      <c r="O356" s="68">
        <f t="shared" si="230"/>
        <v>2.1997252173913042E-4</v>
      </c>
      <c r="P356" s="68">
        <f t="shared" si="230"/>
        <v>1075.4896532869566</v>
      </c>
      <c r="Q356" s="68">
        <f t="shared" si="230"/>
        <v>4.6414202086956548E-2</v>
      </c>
      <c r="R356" s="68">
        <f t="shared" si="230"/>
        <v>1.8697664347826073E-2</v>
      </c>
      <c r="S356" s="68">
        <f t="shared" si="230"/>
        <v>5.8292718260869514E-2</v>
      </c>
      <c r="T356" s="68">
        <f t="shared" si="230"/>
        <v>0.43994504347826097</v>
      </c>
      <c r="U356" s="68">
        <f t="shared" si="230"/>
        <v>4.1794779130434802E-3</v>
      </c>
      <c r="V356" s="68">
        <f t="shared" si="230"/>
        <v>160.17519142956513</v>
      </c>
      <c r="W356" s="68">
        <f t="shared" si="230"/>
        <v>0.79718041878260848</v>
      </c>
      <c r="X356" s="68">
        <f t="shared" si="230"/>
        <v>0</v>
      </c>
      <c r="Y356" s="68">
        <f t="shared" si="230"/>
        <v>1.764179624347827E-2</v>
      </c>
      <c r="Z356" s="68">
        <f t="shared" si="230"/>
        <v>3.1192103582608689E-2</v>
      </c>
      <c r="AA356" s="68">
        <f t="shared" si="230"/>
        <v>43.704140619130477</v>
      </c>
      <c r="AB356" s="68">
        <f t="shared" si="230"/>
        <v>9.4060250295652202E-3</v>
      </c>
      <c r="AC356" s="68">
        <f t="shared" si="230"/>
        <v>1.0998626086956525E-3</v>
      </c>
      <c r="AD356" s="68">
        <f t="shared" si="230"/>
        <v>236.25048834782592</v>
      </c>
      <c r="AE356" s="68">
        <f t="shared" si="230"/>
        <v>4.267466921739127E-3</v>
      </c>
      <c r="AF356" s="68">
        <f t="shared" si="230"/>
        <v>1.1526560139130435E-2</v>
      </c>
      <c r="AG356" s="68">
        <f t="shared" si="230"/>
        <v>0.27206201488695647</v>
      </c>
    </row>
    <row r="357" spans="1:33" ht="12" x14ac:dyDescent="0.2">
      <c r="A357" s="74">
        <v>42224.75</v>
      </c>
      <c r="B357" s="250">
        <f t="shared" si="210"/>
        <v>794</v>
      </c>
      <c r="C357" s="9">
        <f t="shared" si="211"/>
        <v>20237472</v>
      </c>
      <c r="D357" s="9"/>
      <c r="E357" s="13">
        <f t="shared" si="198"/>
        <v>1518.3177944845779</v>
      </c>
      <c r="F357" s="68">
        <f t="shared" ref="F357:AG357" si="231">F153*$C153/1000000</f>
        <v>3.3435735315337705</v>
      </c>
      <c r="G357" s="68">
        <f t="shared" si="231"/>
        <v>2.2994372950120305</v>
      </c>
      <c r="H357" s="68">
        <f t="shared" si="231"/>
        <v>1514.9742209530432</v>
      </c>
      <c r="I357" s="68">
        <f t="shared" si="231"/>
        <v>17.401292953043292</v>
      </c>
      <c r="J357" s="68">
        <f t="shared" si="231"/>
        <v>0.57486152347826103</v>
      </c>
      <c r="K357" s="68">
        <f t="shared" si="231"/>
        <v>7.3910767304347742E-3</v>
      </c>
      <c r="L357" s="68">
        <f t="shared" si="231"/>
        <v>8.9455492173913052E-3</v>
      </c>
      <c r="M357" s="68">
        <f t="shared" si="231"/>
        <v>0.99016964452173872</v>
      </c>
      <c r="N357" s="68">
        <f t="shared" si="231"/>
        <v>4.692747130434782E-4</v>
      </c>
      <c r="O357" s="68">
        <f t="shared" si="231"/>
        <v>2.346373565217391E-4</v>
      </c>
      <c r="P357" s="68">
        <f t="shared" si="231"/>
        <v>1075.548312626087</v>
      </c>
      <c r="Q357" s="68">
        <f t="shared" si="231"/>
        <v>4.6135570226086983E-2</v>
      </c>
      <c r="R357" s="68">
        <f t="shared" si="231"/>
        <v>1.8595010504347812E-2</v>
      </c>
      <c r="S357" s="68">
        <f t="shared" si="231"/>
        <v>5.7861572118260811E-2</v>
      </c>
      <c r="T357" s="68">
        <f t="shared" si="231"/>
        <v>0.46927471304347845</v>
      </c>
      <c r="U357" s="68">
        <f t="shared" si="231"/>
        <v>4.1208185739130456E-3</v>
      </c>
      <c r="V357" s="68">
        <f t="shared" si="231"/>
        <v>160.01974418086945</v>
      </c>
      <c r="W357" s="68">
        <f t="shared" si="231"/>
        <v>0.82064415443478234</v>
      </c>
      <c r="X357" s="68">
        <f t="shared" si="231"/>
        <v>0</v>
      </c>
      <c r="Y357" s="68">
        <f t="shared" si="231"/>
        <v>1.7333834713043488E-2</v>
      </c>
      <c r="Z357" s="68">
        <f t="shared" si="231"/>
        <v>3.07081640347826E-2</v>
      </c>
      <c r="AA357" s="68">
        <f t="shared" si="231"/>
        <v>43.595620841739176</v>
      </c>
      <c r="AB357" s="68">
        <f t="shared" si="231"/>
        <v>9.2505777808695698E-3</v>
      </c>
      <c r="AC357" s="68">
        <f t="shared" si="231"/>
        <v>1.1731867826086961E-3</v>
      </c>
      <c r="AD357" s="68">
        <f t="shared" si="231"/>
        <v>235.81054330434768</v>
      </c>
      <c r="AE357" s="68">
        <f t="shared" si="231"/>
        <v>4.2821317565217357E-3</v>
      </c>
      <c r="AF357" s="68">
        <f t="shared" si="231"/>
        <v>1.1350582121739131E-2</v>
      </c>
      <c r="AG357" s="68">
        <f t="shared" si="231"/>
        <v>0.27077150942608691</v>
      </c>
    </row>
    <row r="358" spans="1:33" ht="12" x14ac:dyDescent="0.2">
      <c r="A358" s="74">
        <v>42224.760416666664</v>
      </c>
      <c r="B358" s="250">
        <f t="shared" si="210"/>
        <v>800</v>
      </c>
      <c r="C358" s="9">
        <f t="shared" si="211"/>
        <v>20390400</v>
      </c>
      <c r="D358" s="9"/>
      <c r="E358" s="13">
        <f t="shared" si="198"/>
        <v>1529.1937161015649</v>
      </c>
      <c r="F358" s="68">
        <f t="shared" ref="F358:AG358" si="232">F154*$C154/1000000</f>
        <v>3.4214559276521639</v>
      </c>
      <c r="G358" s="68">
        <f t="shared" si="232"/>
        <v>2.3342634406956417</v>
      </c>
      <c r="H358" s="68">
        <f t="shared" si="232"/>
        <v>1525.7722601739126</v>
      </c>
      <c r="I358" s="68">
        <f t="shared" si="232"/>
        <v>16.882660173912608</v>
      </c>
      <c r="J358" s="68">
        <f t="shared" si="232"/>
        <v>0.58482031304347837</v>
      </c>
      <c r="K358" s="68">
        <f t="shared" si="232"/>
        <v>7.4026017391304261E-3</v>
      </c>
      <c r="L358" s="68">
        <f t="shared" si="232"/>
        <v>8.9392695652173917E-3</v>
      </c>
      <c r="M358" s="68">
        <f t="shared" si="232"/>
        <v>0.99475600695652133</v>
      </c>
      <c r="N358" s="68">
        <f t="shared" si="232"/>
        <v>5.0237217391304342E-4</v>
      </c>
      <c r="O358" s="68">
        <f t="shared" si="232"/>
        <v>2.5118608695652171E-4</v>
      </c>
      <c r="P358" s="68">
        <f t="shared" si="232"/>
        <v>1083.734984347826</v>
      </c>
      <c r="Q358" s="68">
        <f t="shared" si="232"/>
        <v>4.6203464347826115E-2</v>
      </c>
      <c r="R358" s="68">
        <f t="shared" si="232"/>
        <v>1.8632097391304333E-2</v>
      </c>
      <c r="S358" s="68">
        <f t="shared" si="232"/>
        <v>5.7864409043478199E-2</v>
      </c>
      <c r="T358" s="68">
        <f t="shared" si="232"/>
        <v>0.50237217391304367</v>
      </c>
      <c r="U358" s="68">
        <f t="shared" si="232"/>
        <v>4.092855652173915E-3</v>
      </c>
      <c r="V358" s="68">
        <f t="shared" si="232"/>
        <v>161.07233947826074</v>
      </c>
      <c r="W358" s="68">
        <f t="shared" si="232"/>
        <v>0.85048653913043448</v>
      </c>
      <c r="X358" s="68">
        <f t="shared" si="232"/>
        <v>0</v>
      </c>
      <c r="Y358" s="68">
        <f t="shared" si="232"/>
        <v>1.7154532173913051E-2</v>
      </c>
      <c r="Z358" s="68">
        <f t="shared" si="232"/>
        <v>3.0452619130434774E-2</v>
      </c>
      <c r="AA358" s="68">
        <f t="shared" si="232"/>
        <v>43.815718956521785</v>
      </c>
      <c r="AB358" s="68">
        <f t="shared" si="232"/>
        <v>9.1638594782608718E-3</v>
      </c>
      <c r="AC358" s="68">
        <f t="shared" si="232"/>
        <v>1.2559304347826092E-3</v>
      </c>
      <c r="AD358" s="68">
        <f t="shared" si="232"/>
        <v>237.14921739130418</v>
      </c>
      <c r="AE358" s="68">
        <f t="shared" si="232"/>
        <v>4.3292660869565193E-3</v>
      </c>
      <c r="AF358" s="68">
        <f t="shared" si="232"/>
        <v>1.1259046956521739E-2</v>
      </c>
      <c r="AG358" s="68">
        <f t="shared" si="232"/>
        <v>0.27151738434782607</v>
      </c>
    </row>
    <row r="359" spans="1:33" ht="12" x14ac:dyDescent="0.2">
      <c r="A359" s="74">
        <v>42224.770833333336</v>
      </c>
      <c r="B359" s="250">
        <f t="shared" si="210"/>
        <v>800</v>
      </c>
      <c r="C359" s="9">
        <f t="shared" si="211"/>
        <v>20390400</v>
      </c>
      <c r="D359" s="9"/>
      <c r="E359" s="13">
        <f t="shared" si="198"/>
        <v>1528.5962035033044</v>
      </c>
      <c r="F359" s="68">
        <f t="shared" ref="F359:AG359" si="233">F155*$C155/1000000</f>
        <v>3.4740720250430228</v>
      </c>
      <c r="G359" s="68">
        <f t="shared" si="233"/>
        <v>2.3517134859125881</v>
      </c>
      <c r="H359" s="68">
        <f t="shared" si="233"/>
        <v>1525.1221314782608</v>
      </c>
      <c r="I359" s="68">
        <f t="shared" si="233"/>
        <v>16.232531478260757</v>
      </c>
      <c r="J359" s="68">
        <f t="shared" si="233"/>
        <v>0.59043506086956532</v>
      </c>
      <c r="K359" s="68">
        <f t="shared" si="233"/>
        <v>7.3582747826086859E-3</v>
      </c>
      <c r="L359" s="68">
        <f t="shared" si="233"/>
        <v>8.8653913043478267E-3</v>
      </c>
      <c r="M359" s="68">
        <f t="shared" si="233"/>
        <v>0.99185997913043433</v>
      </c>
      <c r="N359" s="68">
        <f t="shared" si="233"/>
        <v>5.319234782608695E-4</v>
      </c>
      <c r="O359" s="68">
        <f t="shared" si="233"/>
        <v>2.6596173913043475E-4</v>
      </c>
      <c r="P359" s="68">
        <f t="shared" si="233"/>
        <v>1083.7940869565218</v>
      </c>
      <c r="Q359" s="68">
        <f t="shared" si="233"/>
        <v>4.5922726956521762E-2</v>
      </c>
      <c r="R359" s="68">
        <f t="shared" si="233"/>
        <v>1.8528667826086941E-2</v>
      </c>
      <c r="S359" s="68">
        <f t="shared" si="233"/>
        <v>5.7430004869565149E-2</v>
      </c>
      <c r="T359" s="68">
        <f t="shared" si="233"/>
        <v>0.53192347826086972</v>
      </c>
      <c r="U359" s="68">
        <f t="shared" si="233"/>
        <v>4.0337530434782637E-3</v>
      </c>
      <c r="V359" s="68">
        <f t="shared" si="233"/>
        <v>160.91571756521728</v>
      </c>
      <c r="W359" s="68">
        <f t="shared" si="233"/>
        <v>0.87412758260869539</v>
      </c>
      <c r="X359" s="68">
        <f t="shared" si="233"/>
        <v>0</v>
      </c>
      <c r="Y359" s="68">
        <f t="shared" si="233"/>
        <v>1.6844243478260881E-2</v>
      </c>
      <c r="Z359" s="68">
        <f t="shared" si="233"/>
        <v>2.9965022608695643E-2</v>
      </c>
      <c r="AA359" s="68">
        <f t="shared" si="233"/>
        <v>43.706379130434833</v>
      </c>
      <c r="AB359" s="68">
        <f t="shared" si="233"/>
        <v>9.007237565217395E-3</v>
      </c>
      <c r="AC359" s="68">
        <f t="shared" si="233"/>
        <v>1.3298086956521744E-3</v>
      </c>
      <c r="AD359" s="68">
        <f t="shared" si="233"/>
        <v>236.70594782608677</v>
      </c>
      <c r="AE359" s="68">
        <f t="shared" si="233"/>
        <v>4.3440417391304321E-3</v>
      </c>
      <c r="AF359" s="68">
        <f t="shared" si="233"/>
        <v>1.1081739130434781E-2</v>
      </c>
      <c r="AG359" s="68">
        <f t="shared" si="233"/>
        <v>0.27021712695652172</v>
      </c>
    </row>
    <row r="360" spans="1:33" ht="12" x14ac:dyDescent="0.2">
      <c r="A360" s="74">
        <v>42224.78125</v>
      </c>
      <c r="B360" s="250">
        <f t="shared" si="210"/>
        <v>800</v>
      </c>
      <c r="C360" s="9">
        <f t="shared" si="211"/>
        <v>20390400</v>
      </c>
      <c r="D360" s="9"/>
      <c r="E360" s="13">
        <f t="shared" si="198"/>
        <v>1527.9986909050426</v>
      </c>
      <c r="F360" s="68">
        <f t="shared" ref="F360:AG360" si="234">F156*$C156/1000000</f>
        <v>3.5266881224344613</v>
      </c>
      <c r="G360" s="68">
        <f t="shared" si="234"/>
        <v>2.3691635311301127</v>
      </c>
      <c r="H360" s="68">
        <f t="shared" si="234"/>
        <v>1524.4720027826083</v>
      </c>
      <c r="I360" s="68">
        <f t="shared" si="234"/>
        <v>15.582402782608332</v>
      </c>
      <c r="J360" s="68">
        <f t="shared" si="234"/>
        <v>0.59604980869565238</v>
      </c>
      <c r="K360" s="68">
        <f t="shared" si="234"/>
        <v>7.3139478260869466E-3</v>
      </c>
      <c r="L360" s="68">
        <f t="shared" si="234"/>
        <v>8.79151304347826E-3</v>
      </c>
      <c r="M360" s="68">
        <f t="shared" si="234"/>
        <v>0.98896395130434733</v>
      </c>
      <c r="N360" s="68">
        <f t="shared" si="234"/>
        <v>5.6147478260869547E-4</v>
      </c>
      <c r="O360" s="68">
        <f t="shared" si="234"/>
        <v>2.8073739130434774E-4</v>
      </c>
      <c r="P360" s="68">
        <f t="shared" si="234"/>
        <v>1083.8531895652172</v>
      </c>
      <c r="Q360" s="68">
        <f t="shared" si="234"/>
        <v>4.5641989565217415E-2</v>
      </c>
      <c r="R360" s="68">
        <f t="shared" si="234"/>
        <v>1.8425238260869548E-2</v>
      </c>
      <c r="S360" s="68">
        <f t="shared" si="234"/>
        <v>5.6995600695652099E-2</v>
      </c>
      <c r="T360" s="68">
        <f t="shared" si="234"/>
        <v>0.56147478260869588</v>
      </c>
      <c r="U360" s="68">
        <f t="shared" si="234"/>
        <v>3.9746504347826115E-3</v>
      </c>
      <c r="V360" s="68">
        <f t="shared" si="234"/>
        <v>160.75909565217378</v>
      </c>
      <c r="W360" s="68">
        <f t="shared" si="234"/>
        <v>0.89776862608695629</v>
      </c>
      <c r="X360" s="68">
        <f t="shared" si="234"/>
        <v>0</v>
      </c>
      <c r="Y360" s="68">
        <f t="shared" si="234"/>
        <v>1.6533954782608704E-2</v>
      </c>
      <c r="Z360" s="68">
        <f t="shared" si="234"/>
        <v>2.9477426086956512E-2</v>
      </c>
      <c r="AA360" s="68">
        <f t="shared" si="234"/>
        <v>43.597039304347881</v>
      </c>
      <c r="AB360" s="68">
        <f t="shared" si="234"/>
        <v>8.8506156521739182E-3</v>
      </c>
      <c r="AC360" s="68">
        <f t="shared" si="234"/>
        <v>1.4036869565217393E-3</v>
      </c>
      <c r="AD360" s="68">
        <f t="shared" si="234"/>
        <v>236.26267826086936</v>
      </c>
      <c r="AE360" s="68">
        <f t="shared" si="234"/>
        <v>4.3588173913043449E-3</v>
      </c>
      <c r="AF360" s="68">
        <f t="shared" si="234"/>
        <v>1.0904431304347827E-2</v>
      </c>
      <c r="AG360" s="68">
        <f t="shared" si="234"/>
        <v>0.26891686956521738</v>
      </c>
    </row>
    <row r="361" spans="1:33" ht="12" x14ac:dyDescent="0.2">
      <c r="A361" s="74">
        <v>42224.791666666664</v>
      </c>
      <c r="B361" s="250">
        <f t="shared" si="210"/>
        <v>807</v>
      </c>
      <c r="C361" s="9">
        <f t="shared" si="211"/>
        <v>20568816</v>
      </c>
      <c r="D361" s="9"/>
      <c r="E361" s="13">
        <f t="shared" si="198"/>
        <v>1540.7659386169667</v>
      </c>
      <c r="F361" s="68">
        <f t="shared" ref="F361:AG361" si="235">F157*$C157/1000000</f>
        <v>3.6106231317496684</v>
      </c>
      <c r="G361" s="68">
        <f t="shared" si="235"/>
        <v>2.4074964451409726</v>
      </c>
      <c r="H361" s="68">
        <f t="shared" si="235"/>
        <v>1537.155315485217</v>
      </c>
      <c r="I361" s="68">
        <f t="shared" si="235"/>
        <v>15.06293148521706</v>
      </c>
      <c r="J361" s="68">
        <f t="shared" si="235"/>
        <v>0.6069291213913045</v>
      </c>
      <c r="K361" s="68">
        <f t="shared" si="235"/>
        <v>7.3332300521739028E-3</v>
      </c>
      <c r="L361" s="68">
        <f t="shared" si="235"/>
        <v>8.7939140869565217E-3</v>
      </c>
      <c r="M361" s="68">
        <f t="shared" si="235"/>
        <v>0.99469601780869521</v>
      </c>
      <c r="N361" s="68">
        <f t="shared" si="235"/>
        <v>5.9619756521739114E-4</v>
      </c>
      <c r="O361" s="68">
        <f t="shared" si="235"/>
        <v>2.9809878260869557E-4</v>
      </c>
      <c r="P361" s="68">
        <f t="shared" si="235"/>
        <v>1093.3965247304347</v>
      </c>
      <c r="Q361" s="68">
        <f t="shared" si="235"/>
        <v>4.5758163130434813E-2</v>
      </c>
      <c r="R361" s="68">
        <f t="shared" si="235"/>
        <v>1.8482124521739113E-2</v>
      </c>
      <c r="S361" s="68">
        <f t="shared" si="235"/>
        <v>5.7056106991304277E-2</v>
      </c>
      <c r="T361" s="68">
        <f t="shared" si="235"/>
        <v>0.59619756521739142</v>
      </c>
      <c r="U361" s="68">
        <f t="shared" si="235"/>
        <v>3.9498088695652201E-3</v>
      </c>
      <c r="V361" s="68">
        <f t="shared" si="235"/>
        <v>162.00774538434771</v>
      </c>
      <c r="W361" s="68">
        <f t="shared" si="235"/>
        <v>0.92947200417391274</v>
      </c>
      <c r="X361" s="68">
        <f t="shared" si="235"/>
        <v>0</v>
      </c>
      <c r="Y361" s="68">
        <f t="shared" si="235"/>
        <v>1.6365623165217398E-2</v>
      </c>
      <c r="Z361" s="68">
        <f t="shared" si="235"/>
        <v>2.9243490573913032E-2</v>
      </c>
      <c r="AA361" s="68">
        <f t="shared" si="235"/>
        <v>43.86821684869571</v>
      </c>
      <c r="AB361" s="68">
        <f t="shared" si="235"/>
        <v>8.7700661843478304E-3</v>
      </c>
      <c r="AC361" s="68">
        <f t="shared" si="235"/>
        <v>1.4904939130434783E-3</v>
      </c>
      <c r="AD361" s="68">
        <f t="shared" si="235"/>
        <v>237.88282852173893</v>
      </c>
      <c r="AE361" s="68">
        <f t="shared" si="235"/>
        <v>4.4118619826086928E-3</v>
      </c>
      <c r="AF361" s="68">
        <f t="shared" si="235"/>
        <v>1.0820985808695652E-2</v>
      </c>
      <c r="AG361" s="68">
        <f t="shared" si="235"/>
        <v>0.26995825753043473</v>
      </c>
    </row>
    <row r="362" spans="1:33" ht="12" x14ac:dyDescent="0.2">
      <c r="A362" s="74">
        <v>42224.802083333336</v>
      </c>
      <c r="B362" s="250">
        <f t="shared" si="210"/>
        <v>813</v>
      </c>
      <c r="C362" s="9">
        <f t="shared" si="211"/>
        <v>20721744.000000004</v>
      </c>
      <c r="D362" s="9"/>
      <c r="E362" s="13">
        <f t="shared" si="198"/>
        <v>1551.6142252762852</v>
      </c>
      <c r="F362" s="68">
        <f t="shared" ref="F362:AG362" si="236">F158*$C158/1000000</f>
        <v>3.6909390223718264</v>
      </c>
      <c r="G362" s="68">
        <f t="shared" si="236"/>
        <v>2.4431296554153037</v>
      </c>
      <c r="H362" s="68">
        <f t="shared" si="236"/>
        <v>1547.9232862539129</v>
      </c>
      <c r="I362" s="68">
        <f t="shared" si="236"/>
        <v>14.51423025391275</v>
      </c>
      <c r="J362" s="68">
        <f t="shared" si="236"/>
        <v>0.61714759304347855</v>
      </c>
      <c r="K362" s="68">
        <f t="shared" si="236"/>
        <v>7.3427049391304247E-3</v>
      </c>
      <c r="L362" s="68">
        <f t="shared" si="236"/>
        <v>8.7842175652173924E-3</v>
      </c>
      <c r="M362" s="68">
        <f t="shared" si="236"/>
        <v>0.9991484389565215</v>
      </c>
      <c r="N362" s="68">
        <f t="shared" si="236"/>
        <v>6.3066177391304338E-4</v>
      </c>
      <c r="O362" s="68">
        <f t="shared" si="236"/>
        <v>3.1533088695652169E-4</v>
      </c>
      <c r="P362" s="68">
        <f t="shared" si="236"/>
        <v>1101.5859299478261</v>
      </c>
      <c r="Q362" s="68">
        <f t="shared" si="236"/>
        <v>4.5813073147826122E-2</v>
      </c>
      <c r="R362" s="68">
        <f t="shared" si="236"/>
        <v>1.8514427791304335E-2</v>
      </c>
      <c r="S362" s="68">
        <f t="shared" si="236"/>
        <v>5.7038852723478195E-2</v>
      </c>
      <c r="T362" s="68">
        <f t="shared" si="236"/>
        <v>0.63066177391304379</v>
      </c>
      <c r="U362" s="68">
        <f t="shared" si="236"/>
        <v>3.919112452173917E-3</v>
      </c>
      <c r="V362" s="68">
        <f t="shared" si="236"/>
        <v>163.05309691826076</v>
      </c>
      <c r="W362" s="68">
        <f t="shared" si="236"/>
        <v>0.96040778713043462</v>
      </c>
      <c r="X362" s="68">
        <f t="shared" si="236"/>
        <v>0</v>
      </c>
      <c r="Y362" s="68">
        <f t="shared" si="236"/>
        <v>1.6171969773913056E-2</v>
      </c>
      <c r="Z362" s="68">
        <f t="shared" si="236"/>
        <v>2.8965394330434779E-2</v>
      </c>
      <c r="AA362" s="68">
        <f t="shared" si="236"/>
        <v>44.083257996521809</v>
      </c>
      <c r="AB362" s="68">
        <f t="shared" si="236"/>
        <v>8.6761041182608755E-3</v>
      </c>
      <c r="AC362" s="68">
        <f t="shared" si="236"/>
        <v>1.576654434782609E-3</v>
      </c>
      <c r="AD362" s="68">
        <f t="shared" si="236"/>
        <v>239.20100139130417</v>
      </c>
      <c r="AE362" s="68">
        <f t="shared" si="236"/>
        <v>4.4596796869565188E-3</v>
      </c>
      <c r="AF362" s="68">
        <f t="shared" si="236"/>
        <v>1.0721250156521742E-2</v>
      </c>
      <c r="AG362" s="68">
        <f t="shared" si="236"/>
        <v>0.27064399554782609</v>
      </c>
    </row>
    <row r="363" spans="1:33" ht="12" x14ac:dyDescent="0.2">
      <c r="A363" s="74">
        <v>42224.8125</v>
      </c>
      <c r="B363" s="250">
        <f t="shared" si="210"/>
        <v>820</v>
      </c>
      <c r="C363" s="9">
        <f t="shared" si="211"/>
        <v>20900160</v>
      </c>
      <c r="D363" s="9"/>
      <c r="E363" s="13">
        <f t="shared" si="198"/>
        <v>1564.3613069380165</v>
      </c>
      <c r="F363" s="68">
        <f t="shared" ref="F363:AG363" si="237">F159*$C159/1000000</f>
        <v>3.7766498249736991</v>
      </c>
      <c r="G363" s="68">
        <f t="shared" si="237"/>
        <v>2.4820515084519594</v>
      </c>
      <c r="H363" s="68">
        <f t="shared" si="237"/>
        <v>1560.5846571130432</v>
      </c>
      <c r="I363" s="68">
        <f t="shared" si="237"/>
        <v>13.972817113043218</v>
      </c>
      <c r="J363" s="68">
        <f t="shared" si="237"/>
        <v>0.62821640347826113</v>
      </c>
      <c r="K363" s="68">
        <f t="shared" si="237"/>
        <v>7.3604911304347709E-3</v>
      </c>
      <c r="L363" s="68">
        <f t="shared" si="237"/>
        <v>8.7841252173913031E-3</v>
      </c>
      <c r="M363" s="68">
        <f t="shared" si="237"/>
        <v>1.0047827645217386</v>
      </c>
      <c r="N363" s="68">
        <f t="shared" si="237"/>
        <v>6.6638191304347813E-4</v>
      </c>
      <c r="O363" s="68">
        <f t="shared" si="237"/>
        <v>3.3319095652173907E-4</v>
      </c>
      <c r="P363" s="68">
        <f t="shared" si="237"/>
        <v>1111.131259826087</v>
      </c>
      <c r="Q363" s="68">
        <f t="shared" si="237"/>
        <v>4.5919771826086989E-2</v>
      </c>
      <c r="R363" s="68">
        <f t="shared" si="237"/>
        <v>1.8567823304347808E-2</v>
      </c>
      <c r="S363" s="68">
        <f t="shared" si="237"/>
        <v>5.7084697878260787E-2</v>
      </c>
      <c r="T363" s="68">
        <f t="shared" si="237"/>
        <v>0.66638191304347849</v>
      </c>
      <c r="U363" s="68">
        <f t="shared" si="237"/>
        <v>3.8922761739130468E-3</v>
      </c>
      <c r="V363" s="68">
        <f t="shared" si="237"/>
        <v>164.29646066086943</v>
      </c>
      <c r="W363" s="68">
        <f t="shared" si="237"/>
        <v>0.99290905043478228</v>
      </c>
      <c r="X363" s="68">
        <f t="shared" si="237"/>
        <v>0</v>
      </c>
      <c r="Y363" s="68">
        <f t="shared" si="237"/>
        <v>1.5993165913043485E-2</v>
      </c>
      <c r="Z363" s="68">
        <f t="shared" si="237"/>
        <v>2.8715002434782595E-2</v>
      </c>
      <c r="AA363" s="68">
        <f t="shared" si="237"/>
        <v>44.350745321739197</v>
      </c>
      <c r="AB363" s="68">
        <f t="shared" si="237"/>
        <v>8.590268660869569E-3</v>
      </c>
      <c r="AC363" s="68">
        <f t="shared" si="237"/>
        <v>1.6659547826086958E-3</v>
      </c>
      <c r="AD363" s="68">
        <f t="shared" si="237"/>
        <v>240.80619130434758</v>
      </c>
      <c r="AE363" s="68">
        <f t="shared" si="237"/>
        <v>4.513222956521735E-3</v>
      </c>
      <c r="AF363" s="68">
        <f t="shared" si="237"/>
        <v>1.0631820521739131E-2</v>
      </c>
      <c r="AG363" s="68">
        <f t="shared" si="237"/>
        <v>0.27164149982608693</v>
      </c>
    </row>
    <row r="364" spans="1:33" ht="12" x14ac:dyDescent="0.2">
      <c r="A364" s="74">
        <v>42224.822916666664</v>
      </c>
      <c r="B364" s="250">
        <f t="shared" si="210"/>
        <v>826</v>
      </c>
      <c r="C364" s="9">
        <f t="shared" si="211"/>
        <v>21053088.000000004</v>
      </c>
      <c r="D364" s="9"/>
      <c r="E364" s="13">
        <f t="shared" si="198"/>
        <v>1575.1909213286399</v>
      </c>
      <c r="F364" s="68">
        <f t="shared" ref="F364:AG364" si="238">F160*$C160/1000000</f>
        <v>3.8586099686402227</v>
      </c>
      <c r="G364" s="68">
        <f t="shared" si="238"/>
        <v>2.5182300326402216</v>
      </c>
      <c r="H364" s="68">
        <f t="shared" si="238"/>
        <v>1571.3323113599997</v>
      </c>
      <c r="I364" s="68">
        <f t="shared" si="238"/>
        <v>13.40379935999948</v>
      </c>
      <c r="J364" s="68">
        <f t="shared" si="238"/>
        <v>0.63861033600000039</v>
      </c>
      <c r="K364" s="68">
        <f t="shared" si="238"/>
        <v>7.3685807999999886E-3</v>
      </c>
      <c r="L364" s="68">
        <f t="shared" si="238"/>
        <v>8.7721200000000013E-3</v>
      </c>
      <c r="M364" s="68">
        <f t="shared" si="238"/>
        <v>1.0091446847999996</v>
      </c>
      <c r="N364" s="68">
        <f t="shared" si="238"/>
        <v>7.0176959999999997E-4</v>
      </c>
      <c r="O364" s="68">
        <f t="shared" si="238"/>
        <v>3.5088479999999998E-4</v>
      </c>
      <c r="P364" s="68">
        <f t="shared" si="238"/>
        <v>1119.3225120000002</v>
      </c>
      <c r="Q364" s="68">
        <f t="shared" si="238"/>
        <v>4.5965908800000038E-2</v>
      </c>
      <c r="R364" s="68">
        <f t="shared" si="238"/>
        <v>1.8596894399999984E-2</v>
      </c>
      <c r="S364" s="68">
        <f t="shared" si="238"/>
        <v>5.7053868479999922E-2</v>
      </c>
      <c r="T364" s="68">
        <f t="shared" si="238"/>
        <v>0.70176960000000044</v>
      </c>
      <c r="U364" s="68">
        <f t="shared" si="238"/>
        <v>3.8597328000000044E-3</v>
      </c>
      <c r="V364" s="68">
        <f t="shared" si="238"/>
        <v>165.33691775999986</v>
      </c>
      <c r="W364" s="68">
        <f t="shared" si="238"/>
        <v>1.0245836159999997</v>
      </c>
      <c r="X364" s="68">
        <f t="shared" si="238"/>
        <v>0</v>
      </c>
      <c r="Y364" s="68">
        <f t="shared" si="238"/>
        <v>1.5789816000000009E-2</v>
      </c>
      <c r="Z364" s="68">
        <f t="shared" si="238"/>
        <v>2.842166879999999E-2</v>
      </c>
      <c r="AA364" s="68">
        <f t="shared" si="238"/>
        <v>44.562369600000075</v>
      </c>
      <c r="AB364" s="68">
        <f t="shared" si="238"/>
        <v>8.4914121600000066E-3</v>
      </c>
      <c r="AC364" s="68">
        <f t="shared" si="238"/>
        <v>1.7544240000000003E-3</v>
      </c>
      <c r="AD364" s="68">
        <f t="shared" si="238"/>
        <v>242.1105119999998</v>
      </c>
      <c r="AE364" s="68">
        <f t="shared" si="238"/>
        <v>4.5615023999999969E-3</v>
      </c>
      <c r="AF364" s="68">
        <f t="shared" si="238"/>
        <v>1.0526544000000002E-2</v>
      </c>
      <c r="AG364" s="68">
        <f t="shared" si="238"/>
        <v>0.27228660480000005</v>
      </c>
    </row>
    <row r="365" spans="1:33" ht="12" x14ac:dyDescent="0.2">
      <c r="A365" s="74">
        <v>42224.833333333336</v>
      </c>
      <c r="B365" s="250">
        <f t="shared" si="210"/>
        <v>826</v>
      </c>
      <c r="C365" s="9">
        <f t="shared" si="211"/>
        <v>21053088.000000004</v>
      </c>
      <c r="D365" s="9"/>
      <c r="E365" s="13">
        <f t="shared" si="198"/>
        <v>1574.5739895709357</v>
      </c>
      <c r="F365" s="68">
        <f t="shared" ref="F365:AG365" si="239">F161*$C161/1000000</f>
        <v>3.9129360891962843</v>
      </c>
      <c r="G365" s="68">
        <f t="shared" si="239"/>
        <v>2.5362472043267186</v>
      </c>
      <c r="H365" s="68">
        <f t="shared" si="239"/>
        <v>1570.6610534817394</v>
      </c>
      <c r="I365" s="68">
        <f t="shared" si="239"/>
        <v>12.732541481738947</v>
      </c>
      <c r="J365" s="68">
        <f t="shared" si="239"/>
        <v>0.64440756313043523</v>
      </c>
      <c r="K365" s="68">
        <f t="shared" si="239"/>
        <v>7.3228132173912925E-3</v>
      </c>
      <c r="L365" s="68">
        <f t="shared" si="239"/>
        <v>8.6958406956521746E-3</v>
      </c>
      <c r="M365" s="68">
        <f t="shared" si="239"/>
        <v>1.006154536069565</v>
      </c>
      <c r="N365" s="68">
        <f t="shared" si="239"/>
        <v>7.3228132173913045E-4</v>
      </c>
      <c r="O365" s="68">
        <f t="shared" si="239"/>
        <v>3.6614066086956522E-4</v>
      </c>
      <c r="P365" s="68">
        <f t="shared" si="239"/>
        <v>1119.3835354434784</v>
      </c>
      <c r="Q365" s="68">
        <f t="shared" si="239"/>
        <v>4.56760474434783E-2</v>
      </c>
      <c r="R365" s="68">
        <f t="shared" si="239"/>
        <v>1.8490103373913026E-2</v>
      </c>
      <c r="S365" s="68">
        <f t="shared" si="239"/>
        <v>5.6605346170434702E-2</v>
      </c>
      <c r="T365" s="68">
        <f t="shared" si="239"/>
        <v>0.73228132173913085</v>
      </c>
      <c r="U365" s="68">
        <f t="shared" si="239"/>
        <v>3.7987093565217435E-3</v>
      </c>
      <c r="V365" s="68">
        <f t="shared" si="239"/>
        <v>165.17520563478249</v>
      </c>
      <c r="W365" s="68">
        <f t="shared" si="239"/>
        <v>1.0489929933913043</v>
      </c>
      <c r="X365" s="68">
        <f t="shared" si="239"/>
        <v>0</v>
      </c>
      <c r="Y365" s="68">
        <f t="shared" si="239"/>
        <v>1.5469442921739138E-2</v>
      </c>
      <c r="Z365" s="68">
        <f t="shared" si="239"/>
        <v>2.7918225391304338E-2</v>
      </c>
      <c r="AA365" s="68">
        <f t="shared" si="239"/>
        <v>44.449476229565292</v>
      </c>
      <c r="AB365" s="68">
        <f t="shared" si="239"/>
        <v>8.3297000347826149E-3</v>
      </c>
      <c r="AC365" s="68">
        <f t="shared" si="239"/>
        <v>1.8307033043478264E-3</v>
      </c>
      <c r="AD365" s="68">
        <f t="shared" si="239"/>
        <v>241.65283617391282</v>
      </c>
      <c r="AE365" s="68">
        <f t="shared" si="239"/>
        <v>4.5767582608695623E-3</v>
      </c>
      <c r="AF365" s="68">
        <f t="shared" si="239"/>
        <v>1.034347366956522E-2</v>
      </c>
      <c r="AG365" s="68">
        <f t="shared" si="239"/>
        <v>0.27094408904347828</v>
      </c>
    </row>
    <row r="366" spans="1:33" ht="12" x14ac:dyDescent="0.2">
      <c r="A366" s="74">
        <v>42224.84375</v>
      </c>
      <c r="B366" s="250">
        <f t="shared" si="210"/>
        <v>820</v>
      </c>
      <c r="C366" s="9">
        <f t="shared" si="211"/>
        <v>20900160</v>
      </c>
      <c r="D366" s="9"/>
      <c r="E366" s="13">
        <f t="shared" si="198"/>
        <v>1562.5239556983647</v>
      </c>
      <c r="F366" s="68">
        <f t="shared" ref="F366:AG366" si="240">F162*$C162/1000000</f>
        <v>3.938444324452075</v>
      </c>
      <c r="G366" s="68">
        <f t="shared" si="240"/>
        <v>2.5357103974955524</v>
      </c>
      <c r="H366" s="68">
        <f t="shared" si="240"/>
        <v>1558.5855113739126</v>
      </c>
      <c r="I366" s="68">
        <f t="shared" si="240"/>
        <v>11.9736713739126</v>
      </c>
      <c r="J366" s="68">
        <f t="shared" si="240"/>
        <v>0.64548175304347843</v>
      </c>
      <c r="K366" s="68">
        <f t="shared" si="240"/>
        <v>7.2241857391304211E-3</v>
      </c>
      <c r="L366" s="68">
        <f t="shared" si="240"/>
        <v>8.5569495652173897E-3</v>
      </c>
      <c r="M366" s="68">
        <f t="shared" si="240"/>
        <v>0.99587747895652112</v>
      </c>
      <c r="N366" s="68">
        <f t="shared" si="240"/>
        <v>7.572521739130434E-4</v>
      </c>
      <c r="O366" s="68">
        <f t="shared" si="240"/>
        <v>3.786260869565217E-4</v>
      </c>
      <c r="P366" s="68">
        <f t="shared" si="240"/>
        <v>1111.3130003478259</v>
      </c>
      <c r="Q366" s="68">
        <f t="shared" si="240"/>
        <v>4.5056504347826119E-2</v>
      </c>
      <c r="R366" s="68">
        <f t="shared" si="240"/>
        <v>1.8249777391304324E-2</v>
      </c>
      <c r="S366" s="68">
        <f t="shared" si="240"/>
        <v>5.5748905043478167E-2</v>
      </c>
      <c r="T366" s="68">
        <f t="shared" si="240"/>
        <v>0.75725217391304378</v>
      </c>
      <c r="U366" s="68">
        <f t="shared" si="240"/>
        <v>3.7105356521739169E-3</v>
      </c>
      <c r="V366" s="68">
        <f t="shared" si="240"/>
        <v>163.81484827826071</v>
      </c>
      <c r="W366" s="68">
        <f t="shared" si="240"/>
        <v>1.0656052591304344</v>
      </c>
      <c r="X366" s="68">
        <f t="shared" si="240"/>
        <v>0</v>
      </c>
      <c r="Y366" s="68">
        <f t="shared" si="240"/>
        <v>1.503902817391305E-2</v>
      </c>
      <c r="Z366" s="68">
        <f t="shared" si="240"/>
        <v>2.7215643130434768E-2</v>
      </c>
      <c r="AA366" s="68">
        <f t="shared" si="240"/>
        <v>44.014525356521808</v>
      </c>
      <c r="AB366" s="68">
        <f t="shared" si="240"/>
        <v>8.108656278260875E-3</v>
      </c>
      <c r="AC366" s="68">
        <f t="shared" si="240"/>
        <v>1.8931304347826086E-3</v>
      </c>
      <c r="AD366" s="68">
        <f t="shared" si="240"/>
        <v>239.44313739130408</v>
      </c>
      <c r="AE366" s="68">
        <f t="shared" si="240"/>
        <v>4.5586580869565168E-3</v>
      </c>
      <c r="AF366" s="68">
        <f t="shared" si="240"/>
        <v>1.0086598956521739E-2</v>
      </c>
      <c r="AG366" s="68">
        <f t="shared" si="240"/>
        <v>0.26764320834782601</v>
      </c>
    </row>
    <row r="367" spans="1:33" ht="12" x14ac:dyDescent="0.2">
      <c r="A367" s="74">
        <v>42224.854166666664</v>
      </c>
      <c r="B367" s="250">
        <f t="shared" si="210"/>
        <v>826</v>
      </c>
      <c r="C367" s="9">
        <f t="shared" si="211"/>
        <v>21053088.000000004</v>
      </c>
      <c r="D367" s="9"/>
      <c r="E367" s="13">
        <f t="shared" si="198"/>
        <v>1573.340126055527</v>
      </c>
      <c r="F367" s="68">
        <f t="shared" ref="F367:AG367" si="241">F163*$C163/1000000</f>
        <v>4.0215883303099043</v>
      </c>
      <c r="G367" s="68">
        <f t="shared" si="241"/>
        <v>2.5722815477012073</v>
      </c>
      <c r="H367" s="68">
        <f t="shared" si="241"/>
        <v>1569.3185377252173</v>
      </c>
      <c r="I367" s="68">
        <f t="shared" si="241"/>
        <v>11.390025725216985</v>
      </c>
      <c r="J367" s="68">
        <f t="shared" si="241"/>
        <v>0.6560020173913047</v>
      </c>
      <c r="K367" s="68">
        <f t="shared" si="241"/>
        <v>7.2312780521738996E-3</v>
      </c>
      <c r="L367" s="68">
        <f t="shared" si="241"/>
        <v>8.5432820869565228E-3</v>
      </c>
      <c r="M367" s="68">
        <f t="shared" si="241"/>
        <v>1.0001742386086951</v>
      </c>
      <c r="N367" s="68">
        <f t="shared" si="241"/>
        <v>7.9330476521739151E-4</v>
      </c>
      <c r="O367" s="68">
        <f t="shared" si="241"/>
        <v>3.9665238260869575E-4</v>
      </c>
      <c r="P367" s="68">
        <f t="shared" si="241"/>
        <v>1119.5055823304351</v>
      </c>
      <c r="Q367" s="68">
        <f t="shared" si="241"/>
        <v>4.5096324730434824E-2</v>
      </c>
      <c r="R367" s="68">
        <f t="shared" si="241"/>
        <v>1.8276521321739111E-2</v>
      </c>
      <c r="S367" s="68">
        <f t="shared" si="241"/>
        <v>5.5708301551304254E-2</v>
      </c>
      <c r="T367" s="68">
        <f t="shared" si="241"/>
        <v>0.79330476521739179</v>
      </c>
      <c r="U367" s="68">
        <f t="shared" si="241"/>
        <v>3.676662469565222E-3</v>
      </c>
      <c r="V367" s="68">
        <f t="shared" si="241"/>
        <v>164.85178138434767</v>
      </c>
      <c r="W367" s="68">
        <f t="shared" si="241"/>
        <v>1.0978117481739127</v>
      </c>
      <c r="X367" s="68">
        <f t="shared" si="241"/>
        <v>0</v>
      </c>
      <c r="Y367" s="68">
        <f t="shared" si="241"/>
        <v>1.4828696765217399E-2</v>
      </c>
      <c r="Z367" s="68">
        <f t="shared" si="241"/>
        <v>2.6911338573913035E-2</v>
      </c>
      <c r="AA367" s="68">
        <f t="shared" si="241"/>
        <v>44.223689488695733</v>
      </c>
      <c r="AB367" s="68">
        <f t="shared" si="241"/>
        <v>8.0062757843478334E-3</v>
      </c>
      <c r="AC367" s="68">
        <f t="shared" si="241"/>
        <v>1.9832619130434781E-3</v>
      </c>
      <c r="AD367" s="68">
        <f t="shared" si="241"/>
        <v>240.73748452173888</v>
      </c>
      <c r="AE367" s="68">
        <f t="shared" si="241"/>
        <v>4.6072699826086921E-3</v>
      </c>
      <c r="AF367" s="68">
        <f t="shared" si="241"/>
        <v>9.9773330086956533E-3</v>
      </c>
      <c r="AG367" s="68">
        <f t="shared" si="241"/>
        <v>0.26825905753043477</v>
      </c>
    </row>
    <row r="368" spans="1:33" ht="12" x14ac:dyDescent="0.2">
      <c r="A368" s="74">
        <v>42224.864583333336</v>
      </c>
      <c r="B368" s="250">
        <f t="shared" si="210"/>
        <v>826</v>
      </c>
      <c r="C368" s="9">
        <f t="shared" si="211"/>
        <v>21053088.000000004</v>
      </c>
      <c r="D368" s="9"/>
      <c r="E368" s="13">
        <f t="shared" si="198"/>
        <v>1572.7231942978224</v>
      </c>
      <c r="F368" s="68">
        <f t="shared" ref="F368:AG368" si="242">F164*$C164/1000000</f>
        <v>4.0759144508662652</v>
      </c>
      <c r="G368" s="68">
        <f t="shared" si="242"/>
        <v>2.5902987193880032</v>
      </c>
      <c r="H368" s="68">
        <f t="shared" si="242"/>
        <v>1568.6472798469565</v>
      </c>
      <c r="I368" s="68">
        <f t="shared" si="242"/>
        <v>10.718767846956155</v>
      </c>
      <c r="J368" s="68">
        <f t="shared" si="242"/>
        <v>0.66179924452173955</v>
      </c>
      <c r="K368" s="68">
        <f t="shared" si="242"/>
        <v>7.1855104695652035E-3</v>
      </c>
      <c r="L368" s="68">
        <f t="shared" si="242"/>
        <v>8.4670027826086961E-3</v>
      </c>
      <c r="M368" s="68">
        <f t="shared" si="242"/>
        <v>0.99718408987826035</v>
      </c>
      <c r="N368" s="68">
        <f t="shared" si="242"/>
        <v>8.2381648695652198E-4</v>
      </c>
      <c r="O368" s="68">
        <f t="shared" si="242"/>
        <v>4.1190824347826099E-4</v>
      </c>
      <c r="P368" s="68">
        <f t="shared" si="242"/>
        <v>1119.5666057739131</v>
      </c>
      <c r="Q368" s="68">
        <f t="shared" si="242"/>
        <v>4.4806463373913086E-2</v>
      </c>
      <c r="R368" s="68">
        <f t="shared" si="242"/>
        <v>1.8169730295652154E-2</v>
      </c>
      <c r="S368" s="68">
        <f t="shared" si="242"/>
        <v>5.525977924173904E-2</v>
      </c>
      <c r="T368" s="68">
        <f t="shared" si="242"/>
        <v>0.82381648695652221</v>
      </c>
      <c r="U368" s="68">
        <f t="shared" si="242"/>
        <v>3.6156390260869615E-3</v>
      </c>
      <c r="V368" s="68">
        <f t="shared" si="242"/>
        <v>164.6900692591303</v>
      </c>
      <c r="W368" s="68">
        <f t="shared" si="242"/>
        <v>1.122221125565217</v>
      </c>
      <c r="X368" s="68">
        <f t="shared" si="242"/>
        <v>0</v>
      </c>
      <c r="Y368" s="68">
        <f t="shared" si="242"/>
        <v>1.450832368695653E-2</v>
      </c>
      <c r="Z368" s="68">
        <f t="shared" si="242"/>
        <v>2.6407895165217382E-2</v>
      </c>
      <c r="AA368" s="68">
        <f t="shared" si="242"/>
        <v>44.110796118260957</v>
      </c>
      <c r="AB368" s="68">
        <f t="shared" si="242"/>
        <v>7.8445636591304418E-3</v>
      </c>
      <c r="AC368" s="68">
        <f t="shared" si="242"/>
        <v>2.059541217391304E-3</v>
      </c>
      <c r="AD368" s="68">
        <f t="shared" si="242"/>
        <v>240.27980869565192</v>
      </c>
      <c r="AE368" s="68">
        <f t="shared" si="242"/>
        <v>4.6225258434782566E-3</v>
      </c>
      <c r="AF368" s="68">
        <f t="shared" si="242"/>
        <v>9.7942626782608708E-3</v>
      </c>
      <c r="AG368" s="68">
        <f t="shared" si="242"/>
        <v>0.266916541773913</v>
      </c>
    </row>
    <row r="369" spans="1:33" ht="12" x14ac:dyDescent="0.2">
      <c r="A369" s="74">
        <v>42224.875</v>
      </c>
      <c r="B369" s="250">
        <f t="shared" si="210"/>
        <v>833</v>
      </c>
      <c r="C369" s="9">
        <f t="shared" si="211"/>
        <v>21231504</v>
      </c>
      <c r="D369" s="9"/>
      <c r="E369" s="13">
        <f t="shared" si="198"/>
        <v>1585.4291969684239</v>
      </c>
      <c r="F369" s="68">
        <f t="shared" ref="F369:AG369" si="243">F165*$C165/1000000</f>
        <v>4.165242610163495</v>
      </c>
      <c r="G369" s="68">
        <f t="shared" si="243"/>
        <v>2.6304202630330593</v>
      </c>
      <c r="H369" s="68">
        <f t="shared" si="243"/>
        <v>1581.2639543582602</v>
      </c>
      <c r="I369" s="68">
        <f t="shared" si="243"/>
        <v>10.132658358260233</v>
      </c>
      <c r="J369" s="68">
        <f t="shared" si="243"/>
        <v>0.67325406886956551</v>
      </c>
      <c r="K369" s="68">
        <f t="shared" si="243"/>
        <v>7.2002491826086796E-3</v>
      </c>
      <c r="L369" s="68">
        <f t="shared" si="243"/>
        <v>8.4618313043478242E-3</v>
      </c>
      <c r="M369" s="68">
        <f t="shared" si="243"/>
        <v>1.002619313530434</v>
      </c>
      <c r="N369" s="68">
        <f t="shared" si="243"/>
        <v>8.615682782608697E-4</v>
      </c>
      <c r="O369" s="68">
        <f t="shared" si="243"/>
        <v>4.3078413913043485E-4</v>
      </c>
      <c r="P369" s="68">
        <f t="shared" si="243"/>
        <v>1129.1159989565217</v>
      </c>
      <c r="Q369" s="68">
        <f t="shared" si="243"/>
        <v>4.4893861356521785E-2</v>
      </c>
      <c r="R369" s="68">
        <f t="shared" si="243"/>
        <v>1.821601502608693E-2</v>
      </c>
      <c r="S369" s="68">
        <f t="shared" si="243"/>
        <v>5.5275759109565108E-2</v>
      </c>
      <c r="T369" s="68">
        <f t="shared" si="243"/>
        <v>0.8615682782608699</v>
      </c>
      <c r="U369" s="68">
        <f t="shared" si="243"/>
        <v>3.5847394434782654E-3</v>
      </c>
      <c r="V369" s="68">
        <f t="shared" si="243"/>
        <v>165.92266524521722</v>
      </c>
      <c r="W369" s="68">
        <f t="shared" si="243"/>
        <v>1.1563477106086952</v>
      </c>
      <c r="X369" s="68">
        <f t="shared" si="243"/>
        <v>0</v>
      </c>
      <c r="Y369" s="68">
        <f t="shared" si="243"/>
        <v>1.4308187478260874E-2</v>
      </c>
      <c r="Z369" s="68">
        <f t="shared" si="243"/>
        <v>2.6123981008695639E-2</v>
      </c>
      <c r="AA369" s="68">
        <f t="shared" si="243"/>
        <v>44.370766330434869</v>
      </c>
      <c r="AB369" s="68">
        <f t="shared" si="243"/>
        <v>7.7479604452173967E-3</v>
      </c>
      <c r="AC369" s="68">
        <f t="shared" si="243"/>
        <v>2.1539206956521736E-3</v>
      </c>
      <c r="AD369" s="68">
        <f t="shared" si="243"/>
        <v>241.85452382608665</v>
      </c>
      <c r="AE369" s="68">
        <f t="shared" si="243"/>
        <v>4.6770849391304303E-3</v>
      </c>
      <c r="AF369" s="68">
        <f t="shared" si="243"/>
        <v>9.6926431304347818E-3</v>
      </c>
      <c r="AG369" s="68">
        <f t="shared" si="243"/>
        <v>0.26782465335652167</v>
      </c>
    </row>
    <row r="370" spans="1:33" ht="12" x14ac:dyDescent="0.2">
      <c r="A370" s="74">
        <v>42224.885416666664</v>
      </c>
      <c r="B370" s="250">
        <f t="shared" si="210"/>
        <v>833</v>
      </c>
      <c r="C370" s="9">
        <f t="shared" si="211"/>
        <v>21231504</v>
      </c>
      <c r="D370" s="9"/>
      <c r="E370" s="13">
        <f t="shared" si="198"/>
        <v>1584.8070369754848</v>
      </c>
      <c r="F370" s="68">
        <f t="shared" ref="F370:AG370" si="244">F166*$C166/1000000</f>
        <v>4.2200291215720291</v>
      </c>
      <c r="G370" s="68">
        <f t="shared" si="244"/>
        <v>2.6485901226155057</v>
      </c>
      <c r="H370" s="68">
        <f t="shared" si="244"/>
        <v>1580.5870078539124</v>
      </c>
      <c r="I370" s="68">
        <f t="shared" si="244"/>
        <v>9.4557118539124456</v>
      </c>
      <c r="J370" s="68">
        <f t="shared" si="244"/>
        <v>0.67910042504347845</v>
      </c>
      <c r="K370" s="68">
        <f t="shared" si="244"/>
        <v>7.1540937391304186E-3</v>
      </c>
      <c r="L370" s="68">
        <f t="shared" si="244"/>
        <v>8.38490556521739E-3</v>
      </c>
      <c r="M370" s="68">
        <f t="shared" si="244"/>
        <v>0.99960382455652097</v>
      </c>
      <c r="N370" s="68">
        <f t="shared" si="244"/>
        <v>8.9233857391304362E-4</v>
      </c>
      <c r="O370" s="68">
        <f t="shared" si="244"/>
        <v>4.4616928695652181E-4</v>
      </c>
      <c r="P370" s="68">
        <f t="shared" si="244"/>
        <v>1129.177539547826</v>
      </c>
      <c r="Q370" s="68">
        <f t="shared" si="244"/>
        <v>4.4601543547826125E-2</v>
      </c>
      <c r="R370" s="68">
        <f t="shared" si="244"/>
        <v>1.8108318991304322E-2</v>
      </c>
      <c r="S370" s="68">
        <f t="shared" si="244"/>
        <v>5.4823435763478146E-2</v>
      </c>
      <c r="T370" s="68">
        <f t="shared" si="244"/>
        <v>0.89233857391304383</v>
      </c>
      <c r="U370" s="68">
        <f t="shared" si="244"/>
        <v>3.5231988521739178E-3</v>
      </c>
      <c r="V370" s="68">
        <f t="shared" si="244"/>
        <v>165.75958267826067</v>
      </c>
      <c r="W370" s="68">
        <f t="shared" si="244"/>
        <v>1.1809639471304345</v>
      </c>
      <c r="X370" s="68">
        <f t="shared" si="244"/>
        <v>0</v>
      </c>
      <c r="Y370" s="68">
        <f t="shared" si="244"/>
        <v>1.3985099373913049E-2</v>
      </c>
      <c r="Z370" s="68">
        <f t="shared" si="244"/>
        <v>2.561627113043477E-2</v>
      </c>
      <c r="AA370" s="68">
        <f t="shared" si="244"/>
        <v>44.256916236521825</v>
      </c>
      <c r="AB370" s="68">
        <f t="shared" si="244"/>
        <v>7.5848778782608758E-3</v>
      </c>
      <c r="AC370" s="68">
        <f t="shared" si="244"/>
        <v>2.2308464347826078E-3</v>
      </c>
      <c r="AD370" s="68">
        <f t="shared" si="244"/>
        <v>241.39296939130401</v>
      </c>
      <c r="AE370" s="68">
        <f t="shared" si="244"/>
        <v>4.6924700869565164E-3</v>
      </c>
      <c r="AF370" s="68">
        <f t="shared" si="244"/>
        <v>9.5080213565217394E-3</v>
      </c>
      <c r="AG370" s="68">
        <f t="shared" si="244"/>
        <v>0.26647076034782607</v>
      </c>
    </row>
    <row r="371" spans="1:33" ht="12" x14ac:dyDescent="0.2">
      <c r="A371" s="74">
        <v>42224.895833333336</v>
      </c>
      <c r="B371" s="250">
        <f t="shared" si="210"/>
        <v>833</v>
      </c>
      <c r="C371" s="9">
        <f t="shared" si="211"/>
        <v>21231504</v>
      </c>
      <c r="D371" s="9"/>
      <c r="E371" s="13">
        <f t="shared" si="198"/>
        <v>1584.184876982546</v>
      </c>
      <c r="F371" s="68">
        <f t="shared" ref="F371:AG371" si="245">F167*$C167/1000000</f>
        <v>4.2748156329808635</v>
      </c>
      <c r="G371" s="68">
        <f t="shared" si="245"/>
        <v>2.6667599821982542</v>
      </c>
      <c r="H371" s="68">
        <f t="shared" si="245"/>
        <v>1579.9100613495646</v>
      </c>
      <c r="I371" s="68">
        <f t="shared" si="245"/>
        <v>8.778765349564658</v>
      </c>
      <c r="J371" s="68">
        <f t="shared" si="245"/>
        <v>0.68494678121739161</v>
      </c>
      <c r="K371" s="68">
        <f t="shared" si="245"/>
        <v>7.1079382956521567E-3</v>
      </c>
      <c r="L371" s="68">
        <f t="shared" si="245"/>
        <v>8.3079798260869541E-3</v>
      </c>
      <c r="M371" s="68">
        <f t="shared" si="245"/>
        <v>0.99658833558260795</v>
      </c>
      <c r="N371" s="68">
        <f t="shared" si="245"/>
        <v>9.2310886956521753E-4</v>
      </c>
      <c r="O371" s="68">
        <f t="shared" si="245"/>
        <v>4.6155443478260877E-4</v>
      </c>
      <c r="P371" s="68">
        <f t="shared" si="245"/>
        <v>1129.2390801391305</v>
      </c>
      <c r="Q371" s="68">
        <f t="shared" si="245"/>
        <v>4.4309225739130473E-2</v>
      </c>
      <c r="R371" s="68">
        <f t="shared" si="245"/>
        <v>1.800062295652171E-2</v>
      </c>
      <c r="S371" s="68">
        <f t="shared" si="245"/>
        <v>5.437111241739119E-2</v>
      </c>
      <c r="T371" s="68">
        <f t="shared" si="245"/>
        <v>0.92310886956521776</v>
      </c>
      <c r="U371" s="68">
        <f t="shared" si="245"/>
        <v>3.4616582608695701E-3</v>
      </c>
      <c r="V371" s="68">
        <f t="shared" si="245"/>
        <v>165.59650011130415</v>
      </c>
      <c r="W371" s="68">
        <f t="shared" si="245"/>
        <v>1.2055801836521736</v>
      </c>
      <c r="X371" s="68">
        <f t="shared" si="245"/>
        <v>0</v>
      </c>
      <c r="Y371" s="68">
        <f t="shared" si="245"/>
        <v>1.3662011269565221E-2</v>
      </c>
      <c r="Z371" s="68">
        <f t="shared" si="245"/>
        <v>2.5108561252173898E-2</v>
      </c>
      <c r="AA371" s="68">
        <f t="shared" si="245"/>
        <v>44.143066142608781</v>
      </c>
      <c r="AB371" s="68">
        <f t="shared" si="245"/>
        <v>7.421795311304354E-3</v>
      </c>
      <c r="AC371" s="68">
        <f t="shared" si="245"/>
        <v>2.3077721739130424E-3</v>
      </c>
      <c r="AD371" s="68">
        <f t="shared" si="245"/>
        <v>240.93141495652139</v>
      </c>
      <c r="AE371" s="68">
        <f t="shared" si="245"/>
        <v>4.7078552347826035E-3</v>
      </c>
      <c r="AF371" s="68">
        <f t="shared" si="245"/>
        <v>9.3233995826086952E-3</v>
      </c>
      <c r="AG371" s="68">
        <f t="shared" si="245"/>
        <v>0.26511686733913037</v>
      </c>
    </row>
    <row r="372" spans="1:33" ht="12" x14ac:dyDescent="0.2">
      <c r="A372" s="74">
        <v>42224.90625</v>
      </c>
      <c r="B372" s="250">
        <f t="shared" si="210"/>
        <v>826</v>
      </c>
      <c r="C372" s="9">
        <f t="shared" si="211"/>
        <v>21053088.000000004</v>
      </c>
      <c r="D372" s="9"/>
      <c r="E372" s="13">
        <f t="shared" si="198"/>
        <v>1570.2554672670051</v>
      </c>
      <c r="F372" s="68">
        <f t="shared" ref="F372:AG372" si="246">F168*$C168/1000000</f>
        <v>4.2932189330920085</v>
      </c>
      <c r="G372" s="68">
        <f t="shared" si="246"/>
        <v>2.6623674061354849</v>
      </c>
      <c r="H372" s="68">
        <f t="shared" si="246"/>
        <v>1565.9622483339128</v>
      </c>
      <c r="I372" s="68">
        <f t="shared" si="246"/>
        <v>8.0337363339125289</v>
      </c>
      <c r="J372" s="68">
        <f t="shared" si="246"/>
        <v>0.68498815304347871</v>
      </c>
      <c r="K372" s="68">
        <f t="shared" si="246"/>
        <v>7.0024401391304194E-3</v>
      </c>
      <c r="L372" s="68">
        <f t="shared" si="246"/>
        <v>8.1618855652173909E-3</v>
      </c>
      <c r="M372" s="68">
        <f t="shared" si="246"/>
        <v>0.98522349495652117</v>
      </c>
      <c r="N372" s="68">
        <f t="shared" si="246"/>
        <v>9.4586337391304389E-4</v>
      </c>
      <c r="O372" s="68">
        <f t="shared" si="246"/>
        <v>4.7293168695652194E-4</v>
      </c>
      <c r="P372" s="68">
        <f t="shared" si="246"/>
        <v>1119.8106995478263</v>
      </c>
      <c r="Q372" s="68">
        <f t="shared" si="246"/>
        <v>4.3647017947826133E-2</v>
      </c>
      <c r="R372" s="68">
        <f t="shared" si="246"/>
        <v>1.7742566191304321E-2</v>
      </c>
      <c r="S372" s="68">
        <f t="shared" si="246"/>
        <v>5.3465690003478152E-2</v>
      </c>
      <c r="T372" s="68">
        <f t="shared" si="246"/>
        <v>0.94586337391304409</v>
      </c>
      <c r="U372" s="68">
        <f t="shared" si="246"/>
        <v>3.3715452521739186E-3</v>
      </c>
      <c r="V372" s="68">
        <f t="shared" si="246"/>
        <v>164.0432207582607</v>
      </c>
      <c r="W372" s="68">
        <f t="shared" si="246"/>
        <v>1.2198586351304346</v>
      </c>
      <c r="X372" s="68">
        <f t="shared" si="246"/>
        <v>0</v>
      </c>
      <c r="Y372" s="68">
        <f t="shared" si="246"/>
        <v>1.3226831373913048E-2</v>
      </c>
      <c r="Z372" s="68">
        <f t="shared" si="246"/>
        <v>2.439412153043477E-2</v>
      </c>
      <c r="AA372" s="68">
        <f t="shared" si="246"/>
        <v>43.659222636521832</v>
      </c>
      <c r="AB372" s="68">
        <f t="shared" si="246"/>
        <v>7.1977151582608779E-3</v>
      </c>
      <c r="AC372" s="68">
        <f t="shared" si="246"/>
        <v>2.3646584347826083E-3</v>
      </c>
      <c r="AD372" s="68">
        <f t="shared" si="246"/>
        <v>238.44910539130404</v>
      </c>
      <c r="AE372" s="68">
        <f t="shared" si="246"/>
        <v>4.6835492869565171E-3</v>
      </c>
      <c r="AF372" s="68">
        <f t="shared" si="246"/>
        <v>9.0619813565217412E-3</v>
      </c>
      <c r="AG372" s="68">
        <f t="shared" si="246"/>
        <v>0.26154647874782605</v>
      </c>
    </row>
    <row r="373" spans="1:33" ht="12" x14ac:dyDescent="0.2">
      <c r="A373" s="74">
        <v>42224.916666666664</v>
      </c>
      <c r="B373" s="250">
        <f t="shared" si="210"/>
        <v>833</v>
      </c>
      <c r="C373" s="9">
        <f t="shared" si="211"/>
        <v>21231504</v>
      </c>
      <c r="D373" s="9"/>
      <c r="E373" s="13">
        <f t="shared" si="198"/>
        <v>1582.9405569966671</v>
      </c>
      <c r="F373" s="68">
        <f t="shared" ref="F373:AG373" si="247">F169*$C169/1000000</f>
        <v>4.384388655797629</v>
      </c>
      <c r="G373" s="68">
        <f t="shared" si="247"/>
        <v>2.7030997013628459</v>
      </c>
      <c r="H373" s="68">
        <f t="shared" si="247"/>
        <v>1578.5561683408691</v>
      </c>
      <c r="I373" s="68">
        <f t="shared" si="247"/>
        <v>7.4248723408690829</v>
      </c>
      <c r="J373" s="68">
        <f t="shared" si="247"/>
        <v>0.6966394935652177</v>
      </c>
      <c r="K373" s="68">
        <f t="shared" si="247"/>
        <v>7.0156274086956346E-3</v>
      </c>
      <c r="L373" s="68">
        <f t="shared" si="247"/>
        <v>8.154128347826084E-3</v>
      </c>
      <c r="M373" s="68">
        <f t="shared" si="247"/>
        <v>0.99055735763478181</v>
      </c>
      <c r="N373" s="68">
        <f t="shared" si="247"/>
        <v>9.8464946086956537E-4</v>
      </c>
      <c r="O373" s="68">
        <f t="shared" si="247"/>
        <v>4.9232473043478268E-4</v>
      </c>
      <c r="P373" s="68">
        <f t="shared" si="247"/>
        <v>1129.362161321739</v>
      </c>
      <c r="Q373" s="68">
        <f t="shared" si="247"/>
        <v>4.3724590121739175E-2</v>
      </c>
      <c r="R373" s="68">
        <f t="shared" si="247"/>
        <v>1.778523088695649E-2</v>
      </c>
      <c r="S373" s="68">
        <f t="shared" si="247"/>
        <v>5.3466465725217266E-2</v>
      </c>
      <c r="T373" s="68">
        <f t="shared" si="247"/>
        <v>0.98464946086956573</v>
      </c>
      <c r="U373" s="68">
        <f t="shared" si="247"/>
        <v>3.3385770782608749E-3</v>
      </c>
      <c r="V373" s="68">
        <f t="shared" si="247"/>
        <v>165.27033497739109</v>
      </c>
      <c r="W373" s="68">
        <f t="shared" si="247"/>
        <v>1.2548126566956517</v>
      </c>
      <c r="X373" s="68">
        <f t="shared" si="247"/>
        <v>0</v>
      </c>
      <c r="Y373" s="68">
        <f t="shared" si="247"/>
        <v>1.3015835060869568E-2</v>
      </c>
      <c r="Z373" s="68">
        <f t="shared" si="247"/>
        <v>2.409314149565216E-2</v>
      </c>
      <c r="AA373" s="68">
        <f t="shared" si="247"/>
        <v>43.9153659547827</v>
      </c>
      <c r="AB373" s="68">
        <f t="shared" si="247"/>
        <v>7.0956301773913112E-3</v>
      </c>
      <c r="AC373" s="68">
        <f t="shared" si="247"/>
        <v>2.4616236521739121E-3</v>
      </c>
      <c r="AD373" s="68">
        <f t="shared" si="247"/>
        <v>240.00830608695614</v>
      </c>
      <c r="AE373" s="68">
        <f t="shared" si="247"/>
        <v>4.7386255304347766E-3</v>
      </c>
      <c r="AF373" s="68">
        <f t="shared" si="247"/>
        <v>8.9541560347826087E-3</v>
      </c>
      <c r="AG373" s="68">
        <f t="shared" si="247"/>
        <v>0.26240908132173907</v>
      </c>
    </row>
    <row r="374" spans="1:33" ht="12" x14ac:dyDescent="0.2">
      <c r="A374" s="74">
        <v>42224.927083333336</v>
      </c>
      <c r="B374" s="250">
        <f t="shared" si="210"/>
        <v>833</v>
      </c>
      <c r="C374" s="9">
        <f t="shared" si="211"/>
        <v>21231504</v>
      </c>
      <c r="D374" s="9"/>
      <c r="E374" s="13">
        <f t="shared" si="198"/>
        <v>1582.3183970037283</v>
      </c>
      <c r="F374" s="68">
        <f t="shared" ref="F374:AG374" si="248">F170*$C170/1000000</f>
        <v>4.4391751672073694</v>
      </c>
      <c r="G374" s="68">
        <f t="shared" si="248"/>
        <v>2.721269560946499</v>
      </c>
      <c r="H374" s="68">
        <f t="shared" si="248"/>
        <v>1577.8792218365209</v>
      </c>
      <c r="I374" s="68">
        <f t="shared" si="248"/>
        <v>6.7479258365209933</v>
      </c>
      <c r="J374" s="68">
        <f t="shared" si="248"/>
        <v>0.70248584973913075</v>
      </c>
      <c r="K374" s="68">
        <f t="shared" si="248"/>
        <v>6.9694719652173727E-3</v>
      </c>
      <c r="L374" s="68">
        <f t="shared" si="248"/>
        <v>8.0772026086956498E-3</v>
      </c>
      <c r="M374" s="68">
        <f t="shared" si="248"/>
        <v>0.98754186866086868</v>
      </c>
      <c r="N374" s="68">
        <f t="shared" si="248"/>
        <v>1.0154197565217394E-3</v>
      </c>
      <c r="O374" s="68">
        <f t="shared" si="248"/>
        <v>5.077098782608697E-4</v>
      </c>
      <c r="P374" s="68">
        <f t="shared" si="248"/>
        <v>1129.4237019130435</v>
      </c>
      <c r="Q374" s="68">
        <f t="shared" si="248"/>
        <v>4.343227231304353E-2</v>
      </c>
      <c r="R374" s="68">
        <f t="shared" si="248"/>
        <v>1.7677534852173882E-2</v>
      </c>
      <c r="S374" s="68">
        <f t="shared" si="248"/>
        <v>5.3014142379130311E-2</v>
      </c>
      <c r="T374" s="68">
        <f t="shared" si="248"/>
        <v>1.0154197565217395</v>
      </c>
      <c r="U374" s="68">
        <f t="shared" si="248"/>
        <v>3.2770364869565273E-3</v>
      </c>
      <c r="V374" s="68">
        <f t="shared" si="248"/>
        <v>165.10725241043457</v>
      </c>
      <c r="W374" s="68">
        <f t="shared" si="248"/>
        <v>1.279428893217391</v>
      </c>
      <c r="X374" s="68">
        <f t="shared" si="248"/>
        <v>0</v>
      </c>
      <c r="Y374" s="68">
        <f t="shared" si="248"/>
        <v>1.2692746956521742E-2</v>
      </c>
      <c r="Z374" s="68">
        <f t="shared" si="248"/>
        <v>2.3585431617391288E-2</v>
      </c>
      <c r="AA374" s="68">
        <f t="shared" si="248"/>
        <v>43.801515860869664</v>
      </c>
      <c r="AB374" s="68">
        <f t="shared" si="248"/>
        <v>6.9325476104347902E-3</v>
      </c>
      <c r="AC374" s="68">
        <f t="shared" si="248"/>
        <v>2.5385493913043468E-3</v>
      </c>
      <c r="AD374" s="68">
        <f t="shared" si="248"/>
        <v>239.54675165217355</v>
      </c>
      <c r="AE374" s="68">
        <f t="shared" si="248"/>
        <v>4.7540106782608636E-3</v>
      </c>
      <c r="AF374" s="68">
        <f t="shared" si="248"/>
        <v>8.7695342608695662E-3</v>
      </c>
      <c r="AG374" s="68">
        <f t="shared" si="248"/>
        <v>0.26105518831304342</v>
      </c>
    </row>
    <row r="375" spans="1:33" ht="12" x14ac:dyDescent="0.2">
      <c r="A375" s="74">
        <v>42224.9375</v>
      </c>
      <c r="B375" s="250">
        <f t="shared" si="210"/>
        <v>833</v>
      </c>
      <c r="C375" s="9">
        <f t="shared" si="211"/>
        <v>21231504</v>
      </c>
      <c r="D375" s="9"/>
      <c r="E375" s="13">
        <f t="shared" si="198"/>
        <v>1581.6962370107885</v>
      </c>
      <c r="F375" s="68">
        <f t="shared" ref="F375:AG375" si="249">F171*$C171/1000000</f>
        <v>4.4939616786152996</v>
      </c>
      <c r="G375" s="68">
        <f t="shared" si="249"/>
        <v>2.7394394205283423</v>
      </c>
      <c r="H375" s="68">
        <f t="shared" si="249"/>
        <v>1577.2022753321735</v>
      </c>
      <c r="I375" s="68">
        <f t="shared" si="249"/>
        <v>6.0709793321735077</v>
      </c>
      <c r="J375" s="68">
        <f t="shared" si="249"/>
        <v>0.7083322059130438</v>
      </c>
      <c r="K375" s="68">
        <f t="shared" si="249"/>
        <v>6.9233165217391117E-3</v>
      </c>
      <c r="L375" s="68">
        <f t="shared" si="249"/>
        <v>8.0002768695652156E-3</v>
      </c>
      <c r="M375" s="68">
        <f t="shared" si="249"/>
        <v>0.98452637968695567</v>
      </c>
      <c r="N375" s="68">
        <f t="shared" si="249"/>
        <v>1.0461900521739134E-3</v>
      </c>
      <c r="O375" s="68">
        <f t="shared" si="249"/>
        <v>5.2309502608695671E-4</v>
      </c>
      <c r="P375" s="68">
        <f t="shared" si="249"/>
        <v>1129.4852425043478</v>
      </c>
      <c r="Q375" s="68">
        <f t="shared" si="249"/>
        <v>4.313995450434787E-2</v>
      </c>
      <c r="R375" s="68">
        <f t="shared" si="249"/>
        <v>1.756983881739127E-2</v>
      </c>
      <c r="S375" s="68">
        <f t="shared" si="249"/>
        <v>5.2561819033043342E-2</v>
      </c>
      <c r="T375" s="68">
        <f t="shared" si="249"/>
        <v>1.0461900521739136</v>
      </c>
      <c r="U375" s="68">
        <f t="shared" si="249"/>
        <v>3.2154958956521797E-3</v>
      </c>
      <c r="V375" s="68">
        <f t="shared" si="249"/>
        <v>164.94416984347805</v>
      </c>
      <c r="W375" s="68">
        <f t="shared" si="249"/>
        <v>1.30404512973913</v>
      </c>
      <c r="X375" s="68">
        <f t="shared" si="249"/>
        <v>0</v>
      </c>
      <c r="Y375" s="68">
        <f t="shared" si="249"/>
        <v>1.2369658852173913E-2</v>
      </c>
      <c r="Z375" s="68">
        <f t="shared" si="249"/>
        <v>2.3077721739130419E-2</v>
      </c>
      <c r="AA375" s="68">
        <f t="shared" si="249"/>
        <v>43.68766576695662</v>
      </c>
      <c r="AB375" s="68">
        <f t="shared" si="249"/>
        <v>6.7694650434782675E-3</v>
      </c>
      <c r="AC375" s="68">
        <f t="shared" si="249"/>
        <v>2.6154751304347814E-3</v>
      </c>
      <c r="AD375" s="68">
        <f t="shared" si="249"/>
        <v>239.08519721739091</v>
      </c>
      <c r="AE375" s="68">
        <f t="shared" si="249"/>
        <v>4.7693958260869506E-3</v>
      </c>
      <c r="AF375" s="68">
        <f t="shared" si="249"/>
        <v>8.5849124869565221E-3</v>
      </c>
      <c r="AG375" s="68">
        <f t="shared" si="249"/>
        <v>0.25970129530434777</v>
      </c>
    </row>
    <row r="376" spans="1:33" ht="12" x14ac:dyDescent="0.2">
      <c r="A376" s="74">
        <v>42224.947916666664</v>
      </c>
      <c r="B376" s="250">
        <f t="shared" si="210"/>
        <v>833</v>
      </c>
      <c r="C376" s="9">
        <f t="shared" si="211"/>
        <v>21231504</v>
      </c>
      <c r="D376" s="9"/>
      <c r="E376" s="13">
        <f t="shared" si="198"/>
        <v>1581.0740770178493</v>
      </c>
      <c r="F376" s="68">
        <f t="shared" ref="F376:AG376" si="250">F172*$C172/1000000</f>
        <v>4.5487481900244369</v>
      </c>
      <c r="G376" s="68">
        <f t="shared" si="250"/>
        <v>2.7576092801113918</v>
      </c>
      <c r="H376" s="68">
        <f t="shared" si="250"/>
        <v>1576.5253288278252</v>
      </c>
      <c r="I376" s="68">
        <f t="shared" si="250"/>
        <v>5.394032827825419</v>
      </c>
      <c r="J376" s="68">
        <f t="shared" si="250"/>
        <v>0.71417856208695685</v>
      </c>
      <c r="K376" s="68">
        <f t="shared" si="250"/>
        <v>6.8771610782608497E-3</v>
      </c>
      <c r="L376" s="68">
        <f t="shared" si="250"/>
        <v>7.9233511304347796E-3</v>
      </c>
      <c r="M376" s="68">
        <f t="shared" si="250"/>
        <v>0.98151089071304254</v>
      </c>
      <c r="N376" s="68">
        <f t="shared" si="250"/>
        <v>1.0769603478260874E-3</v>
      </c>
      <c r="O376" s="68">
        <f t="shared" si="250"/>
        <v>5.3848017391304372E-4</v>
      </c>
      <c r="P376" s="68">
        <f t="shared" si="250"/>
        <v>1129.546783095652</v>
      </c>
      <c r="Q376" s="68">
        <f t="shared" si="250"/>
        <v>4.2847636695652225E-2</v>
      </c>
      <c r="R376" s="68">
        <f t="shared" si="250"/>
        <v>1.7462142782608662E-2</v>
      </c>
      <c r="S376" s="68">
        <f t="shared" si="250"/>
        <v>5.2109495686956386E-2</v>
      </c>
      <c r="T376" s="68">
        <f t="shared" si="250"/>
        <v>1.0769603478260874</v>
      </c>
      <c r="U376" s="68">
        <f t="shared" si="250"/>
        <v>3.1539553043478316E-3</v>
      </c>
      <c r="V376" s="68">
        <f t="shared" si="250"/>
        <v>164.78108727652153</v>
      </c>
      <c r="W376" s="68">
        <f t="shared" si="250"/>
        <v>1.3286613662608691</v>
      </c>
      <c r="X376" s="68">
        <f t="shared" si="250"/>
        <v>0</v>
      </c>
      <c r="Y376" s="68">
        <f t="shared" si="250"/>
        <v>1.2046570747826089E-2</v>
      </c>
      <c r="Z376" s="68">
        <f t="shared" si="250"/>
        <v>2.2570011860869543E-2</v>
      </c>
      <c r="AA376" s="68">
        <f t="shared" si="250"/>
        <v>43.573815673043576</v>
      </c>
      <c r="AB376" s="68">
        <f t="shared" si="250"/>
        <v>6.6063824765217466E-3</v>
      </c>
      <c r="AC376" s="68">
        <f t="shared" si="250"/>
        <v>2.6924008695652164E-3</v>
      </c>
      <c r="AD376" s="68">
        <f t="shared" si="250"/>
        <v>238.6236427826083</v>
      </c>
      <c r="AE376" s="68">
        <f t="shared" si="250"/>
        <v>4.7847809739130368E-3</v>
      </c>
      <c r="AF376" s="68">
        <f t="shared" si="250"/>
        <v>8.4002907130434779E-3</v>
      </c>
      <c r="AG376" s="68">
        <f t="shared" si="250"/>
        <v>0.25834740229565212</v>
      </c>
    </row>
    <row r="377" spans="1:33" ht="12" x14ac:dyDescent="0.2">
      <c r="A377" s="74">
        <v>42224.958333333336</v>
      </c>
      <c r="B377" s="250">
        <f t="shared" si="210"/>
        <v>826</v>
      </c>
      <c r="C377" s="9">
        <f t="shared" si="211"/>
        <v>21053088.000000004</v>
      </c>
      <c r="D377" s="9"/>
      <c r="E377" s="13">
        <f t="shared" si="198"/>
        <v>1567.1708084784832</v>
      </c>
      <c r="F377" s="68">
        <f t="shared" ref="F377:AG377" si="251">F173*$C173/1000000</f>
        <v>4.5648495358747105</v>
      </c>
      <c r="G377" s="68">
        <f t="shared" si="251"/>
        <v>2.7524532645703617</v>
      </c>
      <c r="H377" s="68">
        <f t="shared" si="251"/>
        <v>1562.6059589426084</v>
      </c>
      <c r="I377" s="68">
        <f t="shared" si="251"/>
        <v>4.6774469426080714</v>
      </c>
      <c r="J377" s="68">
        <f t="shared" si="251"/>
        <v>0.7139742886956526</v>
      </c>
      <c r="K377" s="68">
        <f t="shared" si="251"/>
        <v>6.7736022260869375E-3</v>
      </c>
      <c r="L377" s="68">
        <f t="shared" si="251"/>
        <v>7.780489043478259E-3</v>
      </c>
      <c r="M377" s="68">
        <f t="shared" si="251"/>
        <v>0.97027275130434709</v>
      </c>
      <c r="N377" s="68">
        <f t="shared" si="251"/>
        <v>1.0984219826086963E-3</v>
      </c>
      <c r="O377" s="68">
        <f t="shared" si="251"/>
        <v>5.4921099130434813E-4</v>
      </c>
      <c r="P377" s="68">
        <f t="shared" si="251"/>
        <v>1120.1158167652175</v>
      </c>
      <c r="Q377" s="68">
        <f t="shared" si="251"/>
        <v>4.219771116521745E-2</v>
      </c>
      <c r="R377" s="68">
        <f t="shared" si="251"/>
        <v>1.7208611060869534E-2</v>
      </c>
      <c r="S377" s="68">
        <f t="shared" si="251"/>
        <v>5.1223078455652042E-2</v>
      </c>
      <c r="T377" s="68">
        <f t="shared" si="251"/>
        <v>1.0984219826086965</v>
      </c>
      <c r="U377" s="68">
        <f t="shared" si="251"/>
        <v>3.0664280347826151E-3</v>
      </c>
      <c r="V377" s="68">
        <f t="shared" si="251"/>
        <v>163.23466013217373</v>
      </c>
      <c r="W377" s="68">
        <f t="shared" si="251"/>
        <v>1.3419055220869562</v>
      </c>
      <c r="X377" s="68">
        <f t="shared" si="251"/>
        <v>0</v>
      </c>
      <c r="Y377" s="68">
        <f t="shared" si="251"/>
        <v>1.1624965982608697E-2</v>
      </c>
      <c r="Z377" s="68">
        <f t="shared" si="251"/>
        <v>2.1876904486956509E-2</v>
      </c>
      <c r="AA377" s="68">
        <f t="shared" si="251"/>
        <v>43.094755784347939</v>
      </c>
      <c r="AB377" s="68">
        <f t="shared" si="251"/>
        <v>6.3891545321739214E-3</v>
      </c>
      <c r="AC377" s="68">
        <f t="shared" si="251"/>
        <v>2.7460549565217389E-3</v>
      </c>
      <c r="AD377" s="68">
        <f t="shared" si="251"/>
        <v>236.16072626086921</v>
      </c>
      <c r="AE377" s="68">
        <f t="shared" si="251"/>
        <v>4.7598285913043421E-3</v>
      </c>
      <c r="AF377" s="68">
        <f t="shared" si="251"/>
        <v>8.1466297043478273E-3</v>
      </c>
      <c r="AG377" s="68">
        <f t="shared" si="251"/>
        <v>0.25483389996521738</v>
      </c>
    </row>
    <row r="378" spans="1:33" ht="12" x14ac:dyDescent="0.2">
      <c r="A378" s="74">
        <v>42224.96875</v>
      </c>
      <c r="B378" s="250">
        <f t="shared" si="210"/>
        <v>826</v>
      </c>
      <c r="C378" s="9">
        <f t="shared" si="211"/>
        <v>21053088.000000004</v>
      </c>
      <c r="D378" s="9"/>
      <c r="E378" s="13">
        <f t="shared" si="198"/>
        <v>1566.5538767207784</v>
      </c>
      <c r="F378" s="68">
        <f t="shared" ref="F378:AG378" si="252">F174*$C174/1000000</f>
        <v>4.6191756564313708</v>
      </c>
      <c r="G378" s="68">
        <f t="shared" si="252"/>
        <v>2.7704704362574564</v>
      </c>
      <c r="H378" s="68">
        <f t="shared" si="252"/>
        <v>1561.9347010643476</v>
      </c>
      <c r="I378" s="68">
        <f t="shared" si="252"/>
        <v>4.0061890643472404</v>
      </c>
      <c r="J378" s="68">
        <f t="shared" si="252"/>
        <v>0.71977151582608745</v>
      </c>
      <c r="K378" s="68">
        <f t="shared" si="252"/>
        <v>6.7278346434782414E-3</v>
      </c>
      <c r="L378" s="68">
        <f t="shared" si="252"/>
        <v>7.7042097391304331E-3</v>
      </c>
      <c r="M378" s="68">
        <f t="shared" si="252"/>
        <v>0.96728260257391219</v>
      </c>
      <c r="N378" s="68">
        <f t="shared" si="252"/>
        <v>1.1289337043478267E-3</v>
      </c>
      <c r="O378" s="68">
        <f t="shared" si="252"/>
        <v>5.6446685217391337E-4</v>
      </c>
      <c r="P378" s="68">
        <f t="shared" si="252"/>
        <v>1120.1768402086957</v>
      </c>
      <c r="Q378" s="68">
        <f t="shared" si="252"/>
        <v>4.1907849808695712E-2</v>
      </c>
      <c r="R378" s="68">
        <f t="shared" si="252"/>
        <v>1.7101820034782576E-2</v>
      </c>
      <c r="S378" s="68">
        <f t="shared" si="252"/>
        <v>5.0774556146086822E-2</v>
      </c>
      <c r="T378" s="68">
        <f t="shared" si="252"/>
        <v>1.1289337043478267</v>
      </c>
      <c r="U378" s="68">
        <f t="shared" si="252"/>
        <v>3.0054045913043546E-3</v>
      </c>
      <c r="V378" s="68">
        <f t="shared" si="252"/>
        <v>163.0729480069563</v>
      </c>
      <c r="W378" s="68">
        <f t="shared" si="252"/>
        <v>1.3663148994782608</v>
      </c>
      <c r="X378" s="68">
        <f t="shared" si="252"/>
        <v>0</v>
      </c>
      <c r="Y378" s="68">
        <f t="shared" si="252"/>
        <v>1.1304592904347828E-2</v>
      </c>
      <c r="Z378" s="68">
        <f t="shared" si="252"/>
        <v>2.1373461078260856E-2</v>
      </c>
      <c r="AA378" s="68">
        <f t="shared" si="252"/>
        <v>42.981862413913156</v>
      </c>
      <c r="AB378" s="68">
        <f t="shared" si="252"/>
        <v>6.2274424069565307E-3</v>
      </c>
      <c r="AC378" s="68">
        <f t="shared" si="252"/>
        <v>2.8223342608695652E-3</v>
      </c>
      <c r="AD378" s="68">
        <f t="shared" si="252"/>
        <v>235.70305043478223</v>
      </c>
      <c r="AE378" s="68">
        <f t="shared" si="252"/>
        <v>4.7750844521739074E-3</v>
      </c>
      <c r="AF378" s="68">
        <f t="shared" si="252"/>
        <v>7.9635593739130449E-3</v>
      </c>
      <c r="AG378" s="68">
        <f t="shared" si="252"/>
        <v>0.25349138420869566</v>
      </c>
    </row>
    <row r="379" spans="1:33" ht="12.75" customHeight="1" x14ac:dyDescent="0.2">
      <c r="A379" s="74">
        <v>42224.979166666664</v>
      </c>
      <c r="B379" s="250">
        <f t="shared" si="210"/>
        <v>833</v>
      </c>
      <c r="C379" s="9">
        <f t="shared" si="211"/>
        <v>21231504</v>
      </c>
      <c r="D379" s="9"/>
      <c r="E379" s="13">
        <f t="shared" si="198"/>
        <v>1579.2075970390324</v>
      </c>
      <c r="F379" s="68">
        <f t="shared" ref="F379:AG379" si="253">F175*$C175/1000000</f>
        <v>4.7131077242506407</v>
      </c>
      <c r="G379" s="68">
        <f t="shared" si="253"/>
        <v>2.8121188588593355</v>
      </c>
      <c r="H379" s="68">
        <f t="shared" si="253"/>
        <v>1574.4944893147822</v>
      </c>
      <c r="I379" s="68">
        <f t="shared" si="253"/>
        <v>3.3631933147820554</v>
      </c>
      <c r="J379" s="68">
        <f t="shared" si="253"/>
        <v>0.73171763060869599</v>
      </c>
      <c r="K379" s="68">
        <f t="shared" si="253"/>
        <v>6.7386947478260658E-3</v>
      </c>
      <c r="L379" s="68">
        <f t="shared" si="253"/>
        <v>7.6925739130434753E-3</v>
      </c>
      <c r="M379" s="68">
        <f t="shared" si="253"/>
        <v>0.97246442379130338</v>
      </c>
      <c r="N379" s="68">
        <f t="shared" si="253"/>
        <v>1.1692712347826093E-3</v>
      </c>
      <c r="O379" s="68">
        <f t="shared" si="253"/>
        <v>5.8463561739130465E-4</v>
      </c>
      <c r="P379" s="68">
        <f t="shared" si="253"/>
        <v>1129.731404869565</v>
      </c>
      <c r="Q379" s="68">
        <f t="shared" si="253"/>
        <v>4.1970683269565268E-2</v>
      </c>
      <c r="R379" s="68">
        <f t="shared" si="253"/>
        <v>1.7139054678260834E-2</v>
      </c>
      <c r="S379" s="68">
        <f t="shared" si="253"/>
        <v>5.0752525648695507E-2</v>
      </c>
      <c r="T379" s="68">
        <f t="shared" si="253"/>
        <v>1.1692712347826091</v>
      </c>
      <c r="U379" s="68">
        <f t="shared" si="253"/>
        <v>2.9693335304347892E-3</v>
      </c>
      <c r="V379" s="68">
        <f t="shared" si="253"/>
        <v>164.29183957565195</v>
      </c>
      <c r="W379" s="68">
        <f t="shared" si="253"/>
        <v>1.4025100758260869</v>
      </c>
      <c r="X379" s="68">
        <f t="shared" si="253"/>
        <v>0</v>
      </c>
      <c r="Y379" s="68">
        <f t="shared" si="253"/>
        <v>1.1077306434782608E-2</v>
      </c>
      <c r="Z379" s="68">
        <f t="shared" si="253"/>
        <v>2.1046882226086933E-2</v>
      </c>
      <c r="AA379" s="68">
        <f t="shared" si="253"/>
        <v>43.232265391304459</v>
      </c>
      <c r="AB379" s="68">
        <f t="shared" si="253"/>
        <v>6.117134775652182E-3</v>
      </c>
      <c r="AC379" s="68">
        <f t="shared" si="253"/>
        <v>2.9231780869565212E-3</v>
      </c>
      <c r="AD379" s="68">
        <f t="shared" si="253"/>
        <v>237.23897947826043</v>
      </c>
      <c r="AE379" s="68">
        <f t="shared" si="253"/>
        <v>4.830936417391297E-3</v>
      </c>
      <c r="AF379" s="68">
        <f t="shared" si="253"/>
        <v>7.8464253913043489E-3</v>
      </c>
      <c r="AG379" s="68">
        <f t="shared" si="253"/>
        <v>0.25428572326956517</v>
      </c>
    </row>
    <row r="380" spans="1:33" ht="12.75" customHeight="1" x14ac:dyDescent="0.2">
      <c r="A380" s="74">
        <v>42224.989583333336</v>
      </c>
      <c r="B380" s="250">
        <f t="shared" si="210"/>
        <v>826</v>
      </c>
      <c r="C380" s="9">
        <f t="shared" si="211"/>
        <v>21053088.000000004</v>
      </c>
      <c r="D380" s="9"/>
      <c r="E380" s="13">
        <f t="shared" si="198"/>
        <v>1565.3200132053701</v>
      </c>
      <c r="F380" s="68">
        <f t="shared" ref="F380:AG380" si="254">F176*$C176/1000000</f>
        <v>4.7278278975440928</v>
      </c>
      <c r="G380" s="68">
        <f t="shared" si="254"/>
        <v>2.8065047796310481</v>
      </c>
      <c r="H380" s="68">
        <f t="shared" si="254"/>
        <v>1560.5921853078255</v>
      </c>
      <c r="I380" s="68">
        <f t="shared" si="254"/>
        <v>2.6636733078252779</v>
      </c>
      <c r="J380" s="68">
        <f t="shared" si="254"/>
        <v>0.73136597008695703</v>
      </c>
      <c r="K380" s="68">
        <f t="shared" si="254"/>
        <v>6.6362994782608493E-3</v>
      </c>
      <c r="L380" s="68">
        <f t="shared" si="254"/>
        <v>7.5516511304347805E-3</v>
      </c>
      <c r="M380" s="68">
        <f t="shared" si="254"/>
        <v>0.96130230511304271</v>
      </c>
      <c r="N380" s="68">
        <f t="shared" si="254"/>
        <v>1.1899571478260877E-3</v>
      </c>
      <c r="O380" s="68">
        <f t="shared" si="254"/>
        <v>5.9497857391304385E-4</v>
      </c>
      <c r="P380" s="68">
        <f t="shared" si="254"/>
        <v>1120.2988870956524</v>
      </c>
      <c r="Q380" s="68">
        <f t="shared" si="254"/>
        <v>4.1328127095652235E-2</v>
      </c>
      <c r="R380" s="68">
        <f t="shared" si="254"/>
        <v>1.6888237982608661E-2</v>
      </c>
      <c r="S380" s="68">
        <f t="shared" si="254"/>
        <v>4.9877511526956381E-2</v>
      </c>
      <c r="T380" s="68">
        <f t="shared" si="254"/>
        <v>1.1899571478260877</v>
      </c>
      <c r="U380" s="68">
        <f t="shared" si="254"/>
        <v>2.8833577043478331E-3</v>
      </c>
      <c r="V380" s="68">
        <f t="shared" si="254"/>
        <v>162.74952375652151</v>
      </c>
      <c r="W380" s="68">
        <f t="shared" si="254"/>
        <v>1.4151336542608699</v>
      </c>
      <c r="X380" s="68">
        <f t="shared" si="254"/>
        <v>0</v>
      </c>
      <c r="Y380" s="68">
        <f t="shared" si="254"/>
        <v>1.0663846747826089E-2</v>
      </c>
      <c r="Z380" s="68">
        <f t="shared" si="254"/>
        <v>2.0366574260869547E-2</v>
      </c>
      <c r="AA380" s="68">
        <f t="shared" si="254"/>
        <v>42.756075673043597</v>
      </c>
      <c r="AB380" s="68">
        <f t="shared" si="254"/>
        <v>5.9040181565217483E-3</v>
      </c>
      <c r="AC380" s="68">
        <f t="shared" si="254"/>
        <v>2.9748928695652174E-3</v>
      </c>
      <c r="AD380" s="68">
        <f t="shared" si="254"/>
        <v>234.78769878260829</v>
      </c>
      <c r="AE380" s="68">
        <f t="shared" si="254"/>
        <v>4.8055961739130373E-3</v>
      </c>
      <c r="AF380" s="68">
        <f t="shared" si="254"/>
        <v>7.59741871304348E-3</v>
      </c>
      <c r="AG380" s="68">
        <f t="shared" si="254"/>
        <v>0.25080635269565216</v>
      </c>
    </row>
    <row r="381" spans="1:33" ht="12" x14ac:dyDescent="0.2">
      <c r="A381" s="74">
        <v>42225</v>
      </c>
      <c r="B381" s="250">
        <f t="shared" si="210"/>
        <v>826</v>
      </c>
      <c r="C381" s="9">
        <f t="shared" si="211"/>
        <v>21053088.000000004</v>
      </c>
      <c r="D381" s="9"/>
      <c r="E381" s="13">
        <f t="shared" si="198"/>
        <v>1564.7030814476655</v>
      </c>
      <c r="F381" s="68">
        <f t="shared" ref="F381:AG381" si="255">F177*$C177/1000000</f>
        <v>4.7821540181013518</v>
      </c>
      <c r="G381" s="68">
        <f t="shared" si="255"/>
        <v>2.8245219513187414</v>
      </c>
      <c r="H381" s="68">
        <f t="shared" si="255"/>
        <v>1559.9209274295647</v>
      </c>
      <c r="I381" s="68">
        <f t="shared" si="255"/>
        <v>1.9924154295644463</v>
      </c>
      <c r="J381" s="68">
        <f t="shared" si="255"/>
        <v>0.73716319721739176</v>
      </c>
      <c r="K381" s="68">
        <f t="shared" si="255"/>
        <v>6.5905318956521533E-3</v>
      </c>
      <c r="L381" s="68">
        <f t="shared" si="255"/>
        <v>7.4753718260869547E-3</v>
      </c>
      <c r="M381" s="68">
        <f t="shared" si="255"/>
        <v>0.95831215638260792</v>
      </c>
      <c r="N381" s="68">
        <f t="shared" si="255"/>
        <v>1.2204688695652182E-3</v>
      </c>
      <c r="O381" s="68">
        <f t="shared" si="255"/>
        <v>6.1023443478260908E-4</v>
      </c>
      <c r="P381" s="68">
        <f t="shared" si="255"/>
        <v>1120.3599105391304</v>
      </c>
      <c r="Q381" s="68">
        <f t="shared" si="255"/>
        <v>4.1038265739130497E-2</v>
      </c>
      <c r="R381" s="68">
        <f t="shared" si="255"/>
        <v>1.6781446956521704E-2</v>
      </c>
      <c r="S381" s="68">
        <f t="shared" si="255"/>
        <v>4.942898921739116E-2</v>
      </c>
      <c r="T381" s="68">
        <f t="shared" si="255"/>
        <v>1.2204688695652182</v>
      </c>
      <c r="U381" s="68">
        <f t="shared" si="255"/>
        <v>2.8223342608695726E-3</v>
      </c>
      <c r="V381" s="68">
        <f t="shared" si="255"/>
        <v>162.58781163130413</v>
      </c>
      <c r="W381" s="68">
        <f t="shared" si="255"/>
        <v>1.4395430316521742</v>
      </c>
      <c r="X381" s="68">
        <f t="shared" si="255"/>
        <v>0</v>
      </c>
      <c r="Y381" s="68">
        <f t="shared" si="255"/>
        <v>1.0343473669565218E-2</v>
      </c>
      <c r="Z381" s="68">
        <f t="shared" si="255"/>
        <v>1.9863130852173894E-2</v>
      </c>
      <c r="AA381" s="68">
        <f t="shared" si="255"/>
        <v>42.643182302608821</v>
      </c>
      <c r="AB381" s="68">
        <f t="shared" si="255"/>
        <v>5.7423060313043566E-3</v>
      </c>
      <c r="AC381" s="68">
        <f t="shared" si="255"/>
        <v>3.0511721739130441E-3</v>
      </c>
      <c r="AD381" s="68">
        <f t="shared" si="255"/>
        <v>234.33002295652133</v>
      </c>
      <c r="AE381" s="68">
        <f t="shared" si="255"/>
        <v>4.8208520347826026E-3</v>
      </c>
      <c r="AF381" s="68">
        <f t="shared" si="255"/>
        <v>7.4143483826086976E-3</v>
      </c>
      <c r="AG381" s="68">
        <f t="shared" si="255"/>
        <v>0.24946383693913041</v>
      </c>
    </row>
    <row r="382" spans="1:33" ht="12" x14ac:dyDescent="0.2">
      <c r="A382" s="74">
        <v>42225.010416666664</v>
      </c>
      <c r="B382" s="250">
        <f t="shared" si="210"/>
        <v>820</v>
      </c>
      <c r="C382" s="9">
        <f t="shared" si="211"/>
        <v>20900160</v>
      </c>
      <c r="D382" s="9"/>
      <c r="E382" s="13">
        <f t="shared" si="198"/>
        <v>1552.7247490868867</v>
      </c>
      <c r="F382" s="68">
        <f t="shared" ref="F382:AG382" si="256">F178*$C178/1000000</f>
        <v>4.801348321669586</v>
      </c>
      <c r="G382" s="68">
        <f t="shared" si="256"/>
        <v>2.8218911390608894</v>
      </c>
      <c r="H382" s="68">
        <f t="shared" si="256"/>
        <v>1547.9234007652167</v>
      </c>
      <c r="I382" s="68">
        <f t="shared" si="256"/>
        <v>1.3115607652166632</v>
      </c>
      <c r="J382" s="68">
        <f t="shared" si="256"/>
        <v>0.73756361739130472</v>
      </c>
      <c r="K382" s="68">
        <f t="shared" si="256"/>
        <v>6.4972236521738903E-3</v>
      </c>
      <c r="L382" s="68">
        <f t="shared" si="256"/>
        <v>7.3453460869565175E-3</v>
      </c>
      <c r="M382" s="68">
        <f t="shared" si="256"/>
        <v>0.94838262260869455</v>
      </c>
      <c r="N382" s="68">
        <f t="shared" si="256"/>
        <v>1.241893565217392E-3</v>
      </c>
      <c r="O382" s="68">
        <f t="shared" si="256"/>
        <v>6.2094678260869599E-4</v>
      </c>
      <c r="P382" s="68">
        <f t="shared" si="256"/>
        <v>1112.2822831304347</v>
      </c>
      <c r="Q382" s="68">
        <f t="shared" si="256"/>
        <v>4.0452411130434844E-2</v>
      </c>
      <c r="R382" s="68">
        <f t="shared" si="256"/>
        <v>1.6553532521739092E-2</v>
      </c>
      <c r="S382" s="68">
        <f t="shared" si="256"/>
        <v>4.8624676591304192E-2</v>
      </c>
      <c r="T382" s="68">
        <f t="shared" si="256"/>
        <v>1.2418935652173919</v>
      </c>
      <c r="U382" s="68">
        <f t="shared" si="256"/>
        <v>2.7412528695652245E-3</v>
      </c>
      <c r="V382" s="68">
        <f t="shared" si="256"/>
        <v>161.24624890434757</v>
      </c>
      <c r="W382" s="68">
        <f t="shared" si="256"/>
        <v>1.4533183721739134</v>
      </c>
      <c r="X382" s="68">
        <f t="shared" si="256"/>
        <v>0</v>
      </c>
      <c r="Y382" s="68">
        <f t="shared" si="256"/>
        <v>9.9502935652173892E-3</v>
      </c>
      <c r="Z382" s="68">
        <f t="shared" si="256"/>
        <v>1.9219060173913022E-2</v>
      </c>
      <c r="AA382" s="68">
        <f t="shared" si="256"/>
        <v>42.22135220869577</v>
      </c>
      <c r="AB382" s="68">
        <f t="shared" si="256"/>
        <v>5.5400569043478343E-3</v>
      </c>
      <c r="AC382" s="68">
        <f t="shared" si="256"/>
        <v>3.1047339130434782E-3</v>
      </c>
      <c r="AD382" s="68">
        <f t="shared" si="256"/>
        <v>232.17351652173869</v>
      </c>
      <c r="AE382" s="68">
        <f t="shared" si="256"/>
        <v>4.8009787826086879E-3</v>
      </c>
      <c r="AF382" s="68">
        <f t="shared" si="256"/>
        <v>7.1787506086956531E-3</v>
      </c>
      <c r="AG382" s="68">
        <f t="shared" si="256"/>
        <v>0.24631898713043471</v>
      </c>
    </row>
    <row r="383" spans="1:33" ht="12" x14ac:dyDescent="0.2">
      <c r="A383" s="74">
        <v>42225.020833333336</v>
      </c>
      <c r="B383" s="250">
        <f t="shared" si="210"/>
        <v>826</v>
      </c>
      <c r="C383" s="9">
        <f t="shared" si="211"/>
        <v>21053088.000000004</v>
      </c>
      <c r="D383" s="9"/>
      <c r="E383" s="13">
        <f t="shared" si="198"/>
        <v>1563.4692179322567</v>
      </c>
      <c r="F383" s="68">
        <f t="shared" ref="F383:AG383" si="257">F179*$C179/1000000</f>
        <v>4.8908062592134742</v>
      </c>
      <c r="G383" s="68">
        <f t="shared" si="257"/>
        <v>2.8605562946917344</v>
      </c>
      <c r="H383" s="68">
        <f t="shared" si="257"/>
        <v>1558.5784116730431</v>
      </c>
      <c r="I383" s="68">
        <f t="shared" si="257"/>
        <v>0.64989967304278329</v>
      </c>
      <c r="J383" s="68">
        <f t="shared" si="257"/>
        <v>0.74875765147826145</v>
      </c>
      <c r="K383" s="68">
        <f t="shared" si="257"/>
        <v>6.4989967304347604E-3</v>
      </c>
      <c r="L383" s="68">
        <f t="shared" si="257"/>
        <v>7.3228132173913021E-3</v>
      </c>
      <c r="M383" s="68">
        <f t="shared" si="257"/>
        <v>0.95233185892173822</v>
      </c>
      <c r="N383" s="68">
        <f t="shared" si="257"/>
        <v>1.2814923130434793E-3</v>
      </c>
      <c r="O383" s="68">
        <f t="shared" si="257"/>
        <v>6.4074615652173967E-4</v>
      </c>
      <c r="P383" s="68">
        <f t="shared" si="257"/>
        <v>1120.4819574260871</v>
      </c>
      <c r="Q383" s="68">
        <f t="shared" si="257"/>
        <v>4.0458543026087021E-2</v>
      </c>
      <c r="R383" s="68">
        <f t="shared" si="257"/>
        <v>1.6567864904347789E-2</v>
      </c>
      <c r="S383" s="68">
        <f t="shared" si="257"/>
        <v>4.8531944598260712E-2</v>
      </c>
      <c r="T383" s="68">
        <f t="shared" si="257"/>
        <v>1.2814923130434792</v>
      </c>
      <c r="U383" s="68">
        <f t="shared" si="257"/>
        <v>2.7002873739130511E-3</v>
      </c>
      <c r="V383" s="68">
        <f t="shared" si="257"/>
        <v>162.26438738086932</v>
      </c>
      <c r="W383" s="68">
        <f t="shared" si="257"/>
        <v>1.4883617864347833</v>
      </c>
      <c r="X383" s="68">
        <f t="shared" si="257"/>
        <v>0</v>
      </c>
      <c r="Y383" s="68">
        <f t="shared" si="257"/>
        <v>9.702727513043477E-3</v>
      </c>
      <c r="Z383" s="68">
        <f t="shared" si="257"/>
        <v>1.8856244034782591E-2</v>
      </c>
      <c r="AA383" s="68">
        <f t="shared" si="257"/>
        <v>42.417395561739255</v>
      </c>
      <c r="AB383" s="68">
        <f t="shared" si="257"/>
        <v>5.4188817808695751E-3</v>
      </c>
      <c r="AC383" s="68">
        <f t="shared" si="257"/>
        <v>3.2037307826086967E-3</v>
      </c>
      <c r="AD383" s="68">
        <f t="shared" si="257"/>
        <v>233.41467130434739</v>
      </c>
      <c r="AE383" s="68">
        <f t="shared" si="257"/>
        <v>4.8513637565217324E-3</v>
      </c>
      <c r="AF383" s="68">
        <f t="shared" si="257"/>
        <v>7.0482077217391328E-3</v>
      </c>
      <c r="AG383" s="68">
        <f t="shared" si="257"/>
        <v>0.24677880542608693</v>
      </c>
    </row>
    <row r="384" spans="1:33" ht="12" x14ac:dyDescent="0.2">
      <c r="A384" s="77">
        <v>42225.03125</v>
      </c>
      <c r="B384" s="250">
        <f t="shared" si="210"/>
        <v>826</v>
      </c>
      <c r="C384" s="9">
        <f t="shared" si="211"/>
        <v>21053088.000000004</v>
      </c>
      <c r="D384" s="9"/>
      <c r="E384" s="13">
        <f t="shared" si="198"/>
        <v>1562.8522861745525</v>
      </c>
      <c r="F384" s="68">
        <f t="shared" ref="F384:AG384" si="258">F180*$C180/1000000</f>
        <v>4.9451323797704347</v>
      </c>
      <c r="G384" s="68">
        <f t="shared" si="258"/>
        <v>2.8785734663791285</v>
      </c>
      <c r="H384" s="68">
        <f t="shared" si="258"/>
        <v>1557.9071537947821</v>
      </c>
      <c r="I384" s="68"/>
      <c r="J384" s="68">
        <f t="shared" si="258"/>
        <v>0.75455487860869619</v>
      </c>
      <c r="K384" s="68">
        <f t="shared" si="258"/>
        <v>6.4532291478260643E-3</v>
      </c>
      <c r="L384" s="68">
        <f t="shared" si="258"/>
        <v>7.2465339130434753E-3</v>
      </c>
      <c r="M384" s="68">
        <f t="shared" si="258"/>
        <v>0.94934171019130342</v>
      </c>
      <c r="N384" s="68">
        <f t="shared" si="258"/>
        <v>1.3120040347826096E-3</v>
      </c>
      <c r="O384" s="68">
        <f t="shared" si="258"/>
        <v>6.560020173913048E-4</v>
      </c>
      <c r="P384" s="68">
        <f t="shared" si="258"/>
        <v>1120.5429808695653</v>
      </c>
      <c r="Q384" s="68">
        <f t="shared" si="258"/>
        <v>4.0168681669565283E-2</v>
      </c>
      <c r="R384" s="68">
        <f t="shared" si="258"/>
        <v>1.6461073878260832E-2</v>
      </c>
      <c r="S384" s="68">
        <f t="shared" si="258"/>
        <v>4.8083422288695499E-2</v>
      </c>
      <c r="T384" s="68">
        <f t="shared" si="258"/>
        <v>1.3120040347826096</v>
      </c>
      <c r="U384" s="68">
        <f t="shared" si="258"/>
        <v>2.6392639304347902E-3</v>
      </c>
      <c r="V384" s="68">
        <f t="shared" si="258"/>
        <v>162.10267525565195</v>
      </c>
      <c r="W384" s="68">
        <f t="shared" si="258"/>
        <v>1.5127711638260877</v>
      </c>
      <c r="X384" s="68">
        <f t="shared" si="258"/>
        <v>0</v>
      </c>
      <c r="Y384" s="68">
        <f t="shared" si="258"/>
        <v>9.3823544347826065E-3</v>
      </c>
      <c r="Z384" s="68">
        <f t="shared" si="258"/>
        <v>1.8352800626086938E-2</v>
      </c>
      <c r="AA384" s="68">
        <f t="shared" si="258"/>
        <v>42.304502191304472</v>
      </c>
      <c r="AB384" s="68">
        <f t="shared" si="258"/>
        <v>5.2571696556521835E-3</v>
      </c>
      <c r="AC384" s="68">
        <f t="shared" si="258"/>
        <v>3.2800100869565226E-3</v>
      </c>
      <c r="AD384" s="68">
        <f t="shared" si="258"/>
        <v>232.95699547826044</v>
      </c>
      <c r="AE384" s="68">
        <f t="shared" si="258"/>
        <v>4.8666196173912969E-3</v>
      </c>
      <c r="AF384" s="68">
        <f t="shared" si="258"/>
        <v>6.8651373913043495E-3</v>
      </c>
      <c r="AG384" s="68">
        <f t="shared" si="258"/>
        <v>0.24543628966956518</v>
      </c>
    </row>
    <row r="385" spans="1:33" ht="12" x14ac:dyDescent="0.2">
      <c r="A385" s="77">
        <v>42225.041666666664</v>
      </c>
      <c r="B385" s="250">
        <f t="shared" si="210"/>
        <v>820</v>
      </c>
      <c r="C385" s="9">
        <f t="shared" si="211"/>
        <v>20900160</v>
      </c>
      <c r="D385" s="9"/>
      <c r="E385" s="13">
        <f t="shared" si="198"/>
        <v>1550.8873978472336</v>
      </c>
      <c r="F385" s="68">
        <f t="shared" ref="F385:AG385" si="259">F181*$C181/1000000</f>
        <v>4.9631428211473683</v>
      </c>
      <c r="G385" s="68">
        <f t="shared" si="259"/>
        <v>2.8755500281038895</v>
      </c>
      <c r="H385" s="68">
        <f t="shared" si="259"/>
        <v>1545.9242550260863</v>
      </c>
      <c r="I385" s="68"/>
      <c r="J385" s="68">
        <f t="shared" si="259"/>
        <v>0.75482896695652224</v>
      </c>
      <c r="K385" s="68">
        <f t="shared" si="259"/>
        <v>6.3609182608695414E-3</v>
      </c>
      <c r="L385" s="68">
        <f t="shared" si="259"/>
        <v>7.1181704347826041E-3</v>
      </c>
      <c r="M385" s="68">
        <f t="shared" si="259"/>
        <v>0.93947733704347713</v>
      </c>
      <c r="N385" s="68">
        <f t="shared" si="259"/>
        <v>1.3327638260869571E-3</v>
      </c>
      <c r="O385" s="68">
        <f t="shared" si="259"/>
        <v>6.6638191304347857E-4</v>
      </c>
      <c r="P385" s="68">
        <f t="shared" si="259"/>
        <v>1112.4640236521739</v>
      </c>
      <c r="Q385" s="68">
        <f t="shared" si="259"/>
        <v>3.9589143652173975E-2</v>
      </c>
      <c r="R385" s="68">
        <f t="shared" si="259"/>
        <v>1.6235486608695612E-2</v>
      </c>
      <c r="S385" s="68">
        <f t="shared" si="259"/>
        <v>4.7288883756521571E-2</v>
      </c>
      <c r="T385" s="68">
        <f t="shared" si="259"/>
        <v>1.332763826086957</v>
      </c>
      <c r="U385" s="68">
        <f t="shared" si="259"/>
        <v>2.5595123478260942E-3</v>
      </c>
      <c r="V385" s="68">
        <f t="shared" si="259"/>
        <v>160.76463652173885</v>
      </c>
      <c r="W385" s="68">
        <f t="shared" si="259"/>
        <v>1.526014580869566</v>
      </c>
      <c r="X385" s="68">
        <f t="shared" si="259"/>
        <v>0</v>
      </c>
      <c r="Y385" s="68">
        <f t="shared" si="259"/>
        <v>8.9961558260869511E-3</v>
      </c>
      <c r="Z385" s="68">
        <f t="shared" si="259"/>
        <v>1.7719700869565192E-2</v>
      </c>
      <c r="AA385" s="68">
        <f t="shared" si="259"/>
        <v>41.885132243478381</v>
      </c>
      <c r="AB385" s="68">
        <f t="shared" si="259"/>
        <v>5.0584445217391394E-3</v>
      </c>
      <c r="AC385" s="68">
        <f t="shared" si="259"/>
        <v>3.3319095652173921E-3</v>
      </c>
      <c r="AD385" s="68">
        <f t="shared" si="259"/>
        <v>230.81046260869516</v>
      </c>
      <c r="AE385" s="68">
        <f t="shared" si="259"/>
        <v>4.8464139130434706E-3</v>
      </c>
      <c r="AF385" s="68">
        <f t="shared" si="259"/>
        <v>6.6335290434782609E-3</v>
      </c>
      <c r="AG385" s="68">
        <f t="shared" si="259"/>
        <v>0.24232069565217385</v>
      </c>
    </row>
    <row r="386" spans="1:33" ht="12" x14ac:dyDescent="0.2">
      <c r="A386" s="77">
        <v>42225.052083333336</v>
      </c>
      <c r="B386" s="250">
        <f t="shared" si="210"/>
        <v>826</v>
      </c>
      <c r="C386" s="9">
        <f t="shared" si="211"/>
        <v>21053088.000000004</v>
      </c>
      <c r="D386" s="9"/>
      <c r="E386" s="13">
        <f t="shared" si="198"/>
        <v>1561.6184226591438</v>
      </c>
      <c r="F386" s="68">
        <f t="shared" ref="F386:AG386" si="260">F182*$C182/1000000</f>
        <v>5.0537846208837545</v>
      </c>
      <c r="G386" s="68">
        <f t="shared" si="260"/>
        <v>2.9146078097533188</v>
      </c>
      <c r="H386" s="68">
        <f t="shared" si="260"/>
        <v>1556.5646380382602</v>
      </c>
      <c r="I386" s="68"/>
      <c r="J386" s="68">
        <f t="shared" si="260"/>
        <v>0.76614933286956577</v>
      </c>
      <c r="K386" s="68">
        <f t="shared" si="260"/>
        <v>6.3616939826086722E-3</v>
      </c>
      <c r="L386" s="68">
        <f t="shared" si="260"/>
        <v>7.0939753043478227E-3</v>
      </c>
      <c r="M386" s="68">
        <f t="shared" si="260"/>
        <v>0.94336141273043383</v>
      </c>
      <c r="N386" s="68">
        <f t="shared" si="260"/>
        <v>1.3730274782608703E-3</v>
      </c>
      <c r="O386" s="68">
        <f t="shared" si="260"/>
        <v>6.8651373913043517E-4</v>
      </c>
      <c r="P386" s="68">
        <f t="shared" si="260"/>
        <v>1120.6650277565218</v>
      </c>
      <c r="Q386" s="68">
        <f t="shared" si="260"/>
        <v>3.9588958956521807E-2</v>
      </c>
      <c r="R386" s="68">
        <f t="shared" si="260"/>
        <v>1.6247491826086917E-2</v>
      </c>
      <c r="S386" s="68">
        <f t="shared" si="260"/>
        <v>4.7186377669565051E-2</v>
      </c>
      <c r="T386" s="68">
        <f t="shared" si="260"/>
        <v>1.3730274782608702</v>
      </c>
      <c r="U386" s="68">
        <f t="shared" si="260"/>
        <v>2.5172170434782687E-3</v>
      </c>
      <c r="V386" s="68">
        <f t="shared" si="260"/>
        <v>161.77925100521713</v>
      </c>
      <c r="W386" s="68">
        <f t="shared" si="260"/>
        <v>1.5615899186086966</v>
      </c>
      <c r="X386" s="68">
        <f t="shared" si="260"/>
        <v>0</v>
      </c>
      <c r="Y386" s="68">
        <f t="shared" si="260"/>
        <v>8.7416082782608671E-3</v>
      </c>
      <c r="Z386" s="68">
        <f t="shared" si="260"/>
        <v>1.7345913808695629E-2</v>
      </c>
      <c r="AA386" s="68">
        <f t="shared" si="260"/>
        <v>42.078715450434906</v>
      </c>
      <c r="AB386" s="68">
        <f t="shared" si="260"/>
        <v>4.933745405217402E-3</v>
      </c>
      <c r="AC386" s="68">
        <f t="shared" si="260"/>
        <v>3.4325686956521752E-3</v>
      </c>
      <c r="AD386" s="68">
        <f t="shared" si="260"/>
        <v>232.0416438260865</v>
      </c>
      <c r="AE386" s="68">
        <f t="shared" si="260"/>
        <v>4.8971313391304276E-3</v>
      </c>
      <c r="AF386" s="68">
        <f t="shared" si="260"/>
        <v>6.4989967304347846E-3</v>
      </c>
      <c r="AG386" s="68">
        <f t="shared" si="260"/>
        <v>0.24275125815652171</v>
      </c>
    </row>
    <row r="387" spans="1:33" ht="12" x14ac:dyDescent="0.2">
      <c r="A387" s="77">
        <v>42225.0625</v>
      </c>
      <c r="B387" s="250">
        <f t="shared" si="210"/>
        <v>826</v>
      </c>
      <c r="C387" s="9">
        <f t="shared" si="211"/>
        <v>21053088.000000004</v>
      </c>
      <c r="D387" s="9"/>
      <c r="E387" s="13">
        <f t="shared" si="198"/>
        <v>1561.0014909014394</v>
      </c>
      <c r="F387" s="68">
        <f t="shared" ref="F387:AG387" si="261">F183*$C183/1000000</f>
        <v>5.1081107414398161</v>
      </c>
      <c r="G387" s="68">
        <f t="shared" si="261"/>
        <v>2.9326249814398149</v>
      </c>
      <c r="H387" s="68">
        <f t="shared" si="261"/>
        <v>1555.8933801599994</v>
      </c>
      <c r="I387" s="68"/>
      <c r="J387" s="68">
        <f t="shared" si="261"/>
        <v>0.7719465600000005</v>
      </c>
      <c r="K387" s="68">
        <f t="shared" si="261"/>
        <v>6.3159263999999753E-3</v>
      </c>
      <c r="L387" s="68">
        <f t="shared" si="261"/>
        <v>7.017695999999996E-3</v>
      </c>
      <c r="M387" s="68">
        <f t="shared" si="261"/>
        <v>0.94037126399999904</v>
      </c>
      <c r="N387" s="68">
        <f t="shared" si="261"/>
        <v>1.4035392000000006E-3</v>
      </c>
      <c r="O387" s="68">
        <f t="shared" si="261"/>
        <v>7.017696000000003E-4</v>
      </c>
      <c r="P387" s="68">
        <f t="shared" si="261"/>
        <v>1120.7260512</v>
      </c>
      <c r="Q387" s="68">
        <f t="shared" si="261"/>
        <v>3.9299097600000076E-2</v>
      </c>
      <c r="R387" s="68">
        <f t="shared" si="261"/>
        <v>1.614070079999996E-2</v>
      </c>
      <c r="S387" s="68">
        <f t="shared" si="261"/>
        <v>4.6737855359999823E-2</v>
      </c>
      <c r="T387" s="68">
        <f t="shared" si="261"/>
        <v>1.4035392000000009</v>
      </c>
      <c r="U387" s="68">
        <f t="shared" si="261"/>
        <v>2.4561936000000078E-3</v>
      </c>
      <c r="V387" s="68">
        <f t="shared" si="261"/>
        <v>161.61753887999976</v>
      </c>
      <c r="W387" s="68">
        <f t="shared" si="261"/>
        <v>1.5859992960000013</v>
      </c>
      <c r="X387" s="68">
        <f t="shared" si="261"/>
        <v>0</v>
      </c>
      <c r="Y387" s="68">
        <f t="shared" si="261"/>
        <v>8.4212351999999949E-3</v>
      </c>
      <c r="Z387" s="68">
        <f t="shared" si="261"/>
        <v>1.6842470399999979E-2</v>
      </c>
      <c r="AA387" s="68">
        <f t="shared" si="261"/>
        <v>41.965822080000123</v>
      </c>
      <c r="AB387" s="68">
        <f t="shared" si="261"/>
        <v>4.7720332800000103E-3</v>
      </c>
      <c r="AC387" s="68">
        <f t="shared" si="261"/>
        <v>3.5088480000000019E-3</v>
      </c>
      <c r="AD387" s="68">
        <f t="shared" si="261"/>
        <v>231.58396799999952</v>
      </c>
      <c r="AE387" s="68">
        <f t="shared" si="261"/>
        <v>4.9123871999999921E-3</v>
      </c>
      <c r="AF387" s="68">
        <f t="shared" si="261"/>
        <v>6.3159264000000022E-3</v>
      </c>
      <c r="AG387" s="68">
        <f t="shared" si="261"/>
        <v>0.24140874239999996</v>
      </c>
    </row>
    <row r="388" spans="1:33" ht="12" x14ac:dyDescent="0.2">
      <c r="A388" s="77">
        <v>42225.072916666664</v>
      </c>
      <c r="B388" s="250">
        <f t="shared" si="210"/>
        <v>820</v>
      </c>
      <c r="C388" s="9">
        <f t="shared" si="211"/>
        <v>20900160</v>
      </c>
      <c r="D388" s="9"/>
      <c r="E388" s="13">
        <f t="shared" si="198"/>
        <v>1549.0500466075821</v>
      </c>
      <c r="F388" s="68">
        <f t="shared" ref="F388:AG388" si="262">F184*$C184/1000000</f>
        <v>5.1249373206260413</v>
      </c>
      <c r="G388" s="68">
        <f t="shared" si="262"/>
        <v>2.9292089171477791</v>
      </c>
      <c r="H388" s="68">
        <f t="shared" si="262"/>
        <v>1543.9251092869558</v>
      </c>
      <c r="I388" s="68"/>
      <c r="J388" s="68">
        <f t="shared" si="262"/>
        <v>0.77209431652173954</v>
      </c>
      <c r="K388" s="68">
        <f t="shared" si="262"/>
        <v>6.2246128695651916E-3</v>
      </c>
      <c r="L388" s="68">
        <f t="shared" si="262"/>
        <v>6.8909947826086906E-3</v>
      </c>
      <c r="M388" s="68">
        <f t="shared" si="262"/>
        <v>0.93057205147825972</v>
      </c>
      <c r="N388" s="68">
        <f t="shared" si="262"/>
        <v>1.4236340869565221E-3</v>
      </c>
      <c r="O388" s="68">
        <f t="shared" si="262"/>
        <v>7.1181704347826104E-4</v>
      </c>
      <c r="P388" s="68">
        <f t="shared" si="262"/>
        <v>1112.645764173913</v>
      </c>
      <c r="Q388" s="68">
        <f t="shared" si="262"/>
        <v>3.8725876173913105E-2</v>
      </c>
      <c r="R388" s="68">
        <f t="shared" si="262"/>
        <v>1.5917440695652131E-2</v>
      </c>
      <c r="S388" s="68">
        <f t="shared" si="262"/>
        <v>4.5953090921738951E-2</v>
      </c>
      <c r="T388" s="68">
        <f t="shared" si="262"/>
        <v>1.4236340869565225</v>
      </c>
      <c r="U388" s="68">
        <f t="shared" si="262"/>
        <v>2.3777718260869639E-3</v>
      </c>
      <c r="V388" s="68">
        <f t="shared" si="262"/>
        <v>160.28302413913013</v>
      </c>
      <c r="W388" s="68">
        <f t="shared" si="262"/>
        <v>1.5987107895652184</v>
      </c>
      <c r="X388" s="68">
        <f t="shared" si="262"/>
        <v>0</v>
      </c>
      <c r="Y388" s="68">
        <f t="shared" si="262"/>
        <v>8.0420180869565164E-3</v>
      </c>
      <c r="Z388" s="68">
        <f t="shared" si="262"/>
        <v>1.6220341565217365E-2</v>
      </c>
      <c r="AA388" s="68">
        <f t="shared" si="262"/>
        <v>41.548912278260985</v>
      </c>
      <c r="AB388" s="68">
        <f t="shared" si="262"/>
        <v>4.5768321391304444E-3</v>
      </c>
      <c r="AC388" s="68">
        <f t="shared" si="262"/>
        <v>3.5590852173913055E-3</v>
      </c>
      <c r="AD388" s="68">
        <f t="shared" si="262"/>
        <v>229.44740869565166</v>
      </c>
      <c r="AE388" s="68">
        <f t="shared" si="262"/>
        <v>4.8918490434782524E-3</v>
      </c>
      <c r="AF388" s="68">
        <f t="shared" si="262"/>
        <v>6.0883074782608704E-3</v>
      </c>
      <c r="AG388" s="68">
        <f t="shared" si="262"/>
        <v>0.23832240417391298</v>
      </c>
    </row>
    <row r="389" spans="1:33" ht="12" x14ac:dyDescent="0.2">
      <c r="A389" s="77">
        <v>42225.083333333336</v>
      </c>
      <c r="B389" s="250">
        <f t="shared" si="210"/>
        <v>820</v>
      </c>
      <c r="C389" s="9">
        <f t="shared" si="211"/>
        <v>20900160</v>
      </c>
      <c r="D389" s="9"/>
      <c r="E389" s="13">
        <f t="shared" si="198"/>
        <v>1548.4375961943645</v>
      </c>
      <c r="F389" s="68">
        <f t="shared" ref="F389:AG389" si="263">F185*$C185/1000000</f>
        <v>5.1788688204522657</v>
      </c>
      <c r="G389" s="68">
        <f t="shared" si="263"/>
        <v>2.9470952134957433</v>
      </c>
      <c r="H389" s="68">
        <f t="shared" si="263"/>
        <v>1543.2587273739123</v>
      </c>
      <c r="I389" s="68"/>
      <c r="J389" s="68">
        <f t="shared" si="263"/>
        <v>0.77784943304347876</v>
      </c>
      <c r="K389" s="68">
        <f t="shared" si="263"/>
        <v>6.1791777391304089E-3</v>
      </c>
      <c r="L389" s="68">
        <f t="shared" si="263"/>
        <v>6.8152695652173865E-3</v>
      </c>
      <c r="M389" s="68">
        <f t="shared" si="263"/>
        <v>0.92760362295652055</v>
      </c>
      <c r="N389" s="68">
        <f t="shared" si="263"/>
        <v>1.4539241739130436E-3</v>
      </c>
      <c r="O389" s="68">
        <f t="shared" si="263"/>
        <v>7.2696208695652179E-4</v>
      </c>
      <c r="P389" s="68">
        <f t="shared" si="263"/>
        <v>1112.706344347826</v>
      </c>
      <c r="Q389" s="68">
        <f t="shared" si="263"/>
        <v>3.8438120347826149E-2</v>
      </c>
      <c r="R389" s="68">
        <f t="shared" si="263"/>
        <v>1.5811425391304302E-2</v>
      </c>
      <c r="S389" s="68">
        <f t="shared" si="263"/>
        <v>4.5507826643478078E-2</v>
      </c>
      <c r="T389" s="68">
        <f t="shared" si="263"/>
        <v>1.4539241739130442</v>
      </c>
      <c r="U389" s="68">
        <f t="shared" si="263"/>
        <v>2.3171916521739205E-3</v>
      </c>
      <c r="V389" s="68">
        <f t="shared" si="263"/>
        <v>160.1224866782606</v>
      </c>
      <c r="W389" s="68">
        <f t="shared" si="263"/>
        <v>1.6229428591304358</v>
      </c>
      <c r="X389" s="68">
        <f t="shared" si="263"/>
        <v>0</v>
      </c>
      <c r="Y389" s="68">
        <f t="shared" si="263"/>
        <v>7.7239721739130376E-3</v>
      </c>
      <c r="Z389" s="68">
        <f t="shared" si="263"/>
        <v>1.5720555130434757E-2</v>
      </c>
      <c r="AA389" s="68">
        <f t="shared" si="263"/>
        <v>41.436838956521854</v>
      </c>
      <c r="AB389" s="68">
        <f t="shared" si="263"/>
        <v>4.41629467826088E-3</v>
      </c>
      <c r="AC389" s="68">
        <f t="shared" si="263"/>
        <v>3.6348104347826101E-3</v>
      </c>
      <c r="AD389" s="68">
        <f t="shared" si="263"/>
        <v>228.99305739130381</v>
      </c>
      <c r="AE389" s="68">
        <f t="shared" si="263"/>
        <v>4.9069940869565128E-3</v>
      </c>
      <c r="AF389" s="68">
        <f t="shared" si="263"/>
        <v>5.9065669565217397E-3</v>
      </c>
      <c r="AG389" s="68">
        <f t="shared" si="263"/>
        <v>0.23698964034782599</v>
      </c>
    </row>
    <row r="390" spans="1:33" ht="12" x14ac:dyDescent="0.2">
      <c r="A390" s="77">
        <v>42225.09375</v>
      </c>
      <c r="B390" s="250">
        <f t="shared" si="210"/>
        <v>820</v>
      </c>
      <c r="C390" s="9">
        <f t="shared" si="211"/>
        <v>20900160</v>
      </c>
      <c r="D390" s="9"/>
      <c r="E390" s="13">
        <f t="shared" si="198"/>
        <v>1547.8251457811468</v>
      </c>
      <c r="F390" s="68">
        <f t="shared" ref="F390:AG390" si="264">F186*$C186/1000000</f>
        <v>5.2328003202781925</v>
      </c>
      <c r="G390" s="68">
        <f t="shared" si="264"/>
        <v>2.9649815098434096</v>
      </c>
      <c r="H390" s="68">
        <f t="shared" si="264"/>
        <v>1542.5923454608685</v>
      </c>
      <c r="I390" s="68"/>
      <c r="J390" s="68">
        <f t="shared" si="264"/>
        <v>0.78360454956521786</v>
      </c>
      <c r="K390" s="68">
        <f t="shared" si="264"/>
        <v>6.1337426086956245E-3</v>
      </c>
      <c r="L390" s="68">
        <f t="shared" si="264"/>
        <v>6.7395443478260814E-3</v>
      </c>
      <c r="M390" s="68">
        <f t="shared" si="264"/>
        <v>0.92463519443478137</v>
      </c>
      <c r="N390" s="68">
        <f t="shared" si="264"/>
        <v>1.4842142608695653E-3</v>
      </c>
      <c r="O390" s="68">
        <f t="shared" si="264"/>
        <v>7.4210713043478265E-4</v>
      </c>
      <c r="P390" s="68">
        <f t="shared" si="264"/>
        <v>1112.7669245217389</v>
      </c>
      <c r="Q390" s="68">
        <f t="shared" si="264"/>
        <v>3.81503645217392E-2</v>
      </c>
      <c r="R390" s="68">
        <f t="shared" si="264"/>
        <v>1.5705410086956476E-2</v>
      </c>
      <c r="S390" s="68">
        <f t="shared" si="264"/>
        <v>4.5062562365217197E-2</v>
      </c>
      <c r="T390" s="68">
        <f t="shared" si="264"/>
        <v>1.4842142608695659</v>
      </c>
      <c r="U390" s="68">
        <f t="shared" si="264"/>
        <v>2.2566114782608766E-3</v>
      </c>
      <c r="V390" s="68">
        <f t="shared" si="264"/>
        <v>159.96194921739101</v>
      </c>
      <c r="W390" s="68">
        <f t="shared" si="264"/>
        <v>1.6471749286956536</v>
      </c>
      <c r="X390" s="68">
        <f t="shared" si="264"/>
        <v>0</v>
      </c>
      <c r="Y390" s="68">
        <f t="shared" si="264"/>
        <v>7.4059262608695579E-3</v>
      </c>
      <c r="Z390" s="68">
        <f t="shared" si="264"/>
        <v>1.5220768695652148E-2</v>
      </c>
      <c r="AA390" s="68">
        <f t="shared" si="264"/>
        <v>41.324765634782715</v>
      </c>
      <c r="AB390" s="68">
        <f t="shared" si="264"/>
        <v>4.2557572173913139E-3</v>
      </c>
      <c r="AC390" s="68">
        <f t="shared" si="264"/>
        <v>3.7105356521739143E-3</v>
      </c>
      <c r="AD390" s="68">
        <f t="shared" si="264"/>
        <v>228.53870608695595</v>
      </c>
      <c r="AE390" s="68">
        <f t="shared" si="264"/>
        <v>4.9221391304347731E-3</v>
      </c>
      <c r="AF390" s="68">
        <f t="shared" si="264"/>
        <v>5.7248264347826089E-3</v>
      </c>
      <c r="AG390" s="68">
        <f t="shared" si="264"/>
        <v>0.23565687652173906</v>
      </c>
    </row>
    <row r="391" spans="1:33" ht="12" x14ac:dyDescent="0.2">
      <c r="A391" s="77">
        <v>42225.104166666664</v>
      </c>
      <c r="B391" s="250">
        <f t="shared" si="210"/>
        <v>820</v>
      </c>
      <c r="C391" s="9">
        <f t="shared" si="211"/>
        <v>20900160</v>
      </c>
      <c r="D391" s="9"/>
      <c r="E391" s="13">
        <f t="shared" ref="E391:E409" si="265">SUM(J391:AG391)</f>
        <v>1547.2126953679292</v>
      </c>
      <c r="F391" s="68">
        <f t="shared" ref="F391:AG391" si="266">F187*$C187/1000000</f>
        <v>5.2867318201047144</v>
      </c>
      <c r="G391" s="68">
        <f t="shared" si="266"/>
        <v>2.9828678061916696</v>
      </c>
      <c r="H391" s="68">
        <f t="shared" si="266"/>
        <v>1541.9259635478252</v>
      </c>
      <c r="I391" s="68"/>
      <c r="J391" s="68">
        <f t="shared" si="266"/>
        <v>0.78935966608695696</v>
      </c>
      <c r="K391" s="68">
        <f t="shared" si="266"/>
        <v>6.0883074782608418E-3</v>
      </c>
      <c r="L391" s="68">
        <f t="shared" si="266"/>
        <v>6.6638191304347772E-3</v>
      </c>
      <c r="M391" s="68">
        <f t="shared" si="266"/>
        <v>0.9216667659130422</v>
      </c>
      <c r="N391" s="68">
        <f t="shared" si="266"/>
        <v>1.5145043478260868E-3</v>
      </c>
      <c r="O391" s="68">
        <f t="shared" si="266"/>
        <v>7.572521739130434E-4</v>
      </c>
      <c r="P391" s="68">
        <f t="shared" si="266"/>
        <v>1112.8275046956519</v>
      </c>
      <c r="Q391" s="68">
        <f t="shared" si="266"/>
        <v>3.7862608695652243E-2</v>
      </c>
      <c r="R391" s="68">
        <f t="shared" si="266"/>
        <v>1.5599394782608649E-2</v>
      </c>
      <c r="S391" s="68">
        <f t="shared" si="266"/>
        <v>4.4617298086956324E-2</v>
      </c>
      <c r="T391" s="68">
        <f t="shared" si="266"/>
        <v>1.5145043478260876</v>
      </c>
      <c r="U391" s="68">
        <f t="shared" si="266"/>
        <v>2.1960313043478332E-3</v>
      </c>
      <c r="V391" s="68">
        <f t="shared" si="266"/>
        <v>159.80141175652145</v>
      </c>
      <c r="W391" s="68">
        <f t="shared" si="266"/>
        <v>1.671406998260871</v>
      </c>
      <c r="X391" s="68">
        <f t="shared" si="266"/>
        <v>0</v>
      </c>
      <c r="Y391" s="68">
        <f t="shared" si="266"/>
        <v>7.08788034782608E-3</v>
      </c>
      <c r="Z391" s="68">
        <f t="shared" si="266"/>
        <v>1.472098226086954E-2</v>
      </c>
      <c r="AA391" s="68">
        <f t="shared" si="266"/>
        <v>41.21269231304359</v>
      </c>
      <c r="AB391" s="68">
        <f t="shared" si="266"/>
        <v>4.0952197565217495E-3</v>
      </c>
      <c r="AC391" s="68">
        <f t="shared" si="266"/>
        <v>3.7862608695652194E-3</v>
      </c>
      <c r="AD391" s="68">
        <f t="shared" si="266"/>
        <v>228.08435478260813</v>
      </c>
      <c r="AE391" s="68">
        <f t="shared" si="266"/>
        <v>4.9372841739130343E-3</v>
      </c>
      <c r="AF391" s="68">
        <f t="shared" si="266"/>
        <v>5.543085913043479E-3</v>
      </c>
      <c r="AG391" s="68">
        <f t="shared" si="266"/>
        <v>0.23432411269565209</v>
      </c>
    </row>
    <row r="392" spans="1:33" ht="12" x14ac:dyDescent="0.2">
      <c r="A392" s="77">
        <v>42225.114583333336</v>
      </c>
      <c r="B392" s="250">
        <f t="shared" si="210"/>
        <v>813</v>
      </c>
      <c r="C392" s="9">
        <f t="shared" si="211"/>
        <v>20721744.000000004</v>
      </c>
      <c r="D392" s="9"/>
      <c r="E392" s="13">
        <f t="shared" si="265"/>
        <v>1533.3975599368061</v>
      </c>
      <c r="F392" s="68">
        <f t="shared" ref="F392:AG392" si="267">F188*$C188/1000000</f>
        <v>5.2950722915894772</v>
      </c>
      <c r="G392" s="68">
        <f t="shared" si="267"/>
        <v>2.9751379089807792</v>
      </c>
      <c r="H392" s="68">
        <f t="shared" si="267"/>
        <v>1528.1024876452168</v>
      </c>
      <c r="I392" s="68"/>
      <c r="J392" s="68">
        <f t="shared" si="267"/>
        <v>0.78832721739130507</v>
      </c>
      <c r="K392" s="68">
        <f t="shared" si="267"/>
        <v>5.9912868521738863E-3</v>
      </c>
      <c r="L392" s="68">
        <f t="shared" si="267"/>
        <v>6.5318540869565176E-3</v>
      </c>
      <c r="M392" s="68">
        <f t="shared" si="267"/>
        <v>0.91085579060869459</v>
      </c>
      <c r="N392" s="68">
        <f t="shared" si="267"/>
        <v>1.5316071652173914E-3</v>
      </c>
      <c r="O392" s="68">
        <f t="shared" si="267"/>
        <v>7.6580358260869568E-4</v>
      </c>
      <c r="P392" s="68">
        <f t="shared" si="267"/>
        <v>1103.3878207304349</v>
      </c>
      <c r="Q392" s="68">
        <f t="shared" si="267"/>
        <v>3.7254091930434857E-2</v>
      </c>
      <c r="R392" s="68">
        <f t="shared" si="267"/>
        <v>1.5361118921739086E-2</v>
      </c>
      <c r="S392" s="68">
        <f t="shared" si="267"/>
        <v>4.3794955471304159E-2</v>
      </c>
      <c r="T392" s="68">
        <f t="shared" si="267"/>
        <v>1.5316071652173922</v>
      </c>
      <c r="U392" s="68">
        <f t="shared" si="267"/>
        <v>2.1172216695652247E-3</v>
      </c>
      <c r="V392" s="68">
        <f t="shared" si="267"/>
        <v>158.27808634434757</v>
      </c>
      <c r="W392" s="68">
        <f t="shared" si="267"/>
        <v>1.6811641001739148</v>
      </c>
      <c r="X392" s="68">
        <f t="shared" si="267"/>
        <v>0</v>
      </c>
      <c r="Y392" s="68">
        <f t="shared" si="267"/>
        <v>6.7120431652173849E-3</v>
      </c>
      <c r="Z392" s="68">
        <f t="shared" si="267"/>
        <v>1.4099795373913019E-2</v>
      </c>
      <c r="AA392" s="68">
        <f t="shared" si="267"/>
        <v>40.749760048695762</v>
      </c>
      <c r="AB392" s="68">
        <f t="shared" si="267"/>
        <v>3.9010935443478368E-3</v>
      </c>
      <c r="AC392" s="68">
        <f t="shared" si="267"/>
        <v>3.8290179130434808E-3</v>
      </c>
      <c r="AD392" s="68">
        <f t="shared" si="267"/>
        <v>225.68682052173858</v>
      </c>
      <c r="AE392" s="68">
        <f t="shared" si="267"/>
        <v>4.910152382608687E-3</v>
      </c>
      <c r="AF392" s="68">
        <f t="shared" si="267"/>
        <v>5.3155778086956531E-3</v>
      </c>
      <c r="AG392" s="68">
        <f t="shared" si="267"/>
        <v>0.23100239833043476</v>
      </c>
    </row>
    <row r="393" spans="1:33" ht="12" x14ac:dyDescent="0.2">
      <c r="A393" s="77">
        <v>42225.125</v>
      </c>
      <c r="B393" s="250">
        <f t="shared" si="210"/>
        <v>813</v>
      </c>
      <c r="C393" s="9">
        <f t="shared" si="211"/>
        <v>20721744.000000004</v>
      </c>
      <c r="D393" s="9"/>
      <c r="E393" s="13">
        <f t="shared" si="265"/>
        <v>1532.7903377588232</v>
      </c>
      <c r="F393" s="68">
        <f t="shared" ref="F393:AG393" si="268">F189*$C189/1000000</f>
        <v>5.3485434005635257</v>
      </c>
      <c r="G393" s="68">
        <f t="shared" si="268"/>
        <v>2.9928715174330902</v>
      </c>
      <c r="H393" s="68">
        <f t="shared" si="268"/>
        <v>1527.4417943582603</v>
      </c>
      <c r="I393" s="68"/>
      <c r="J393" s="68">
        <f t="shared" si="268"/>
        <v>0.79403320486956586</v>
      </c>
      <c r="K393" s="68">
        <f t="shared" si="268"/>
        <v>5.9462395826086686E-3</v>
      </c>
      <c r="L393" s="68">
        <f t="shared" si="268"/>
        <v>6.4567753043478218E-3</v>
      </c>
      <c r="M393" s="68">
        <f t="shared" si="268"/>
        <v>0.90791270233043364</v>
      </c>
      <c r="N393" s="68">
        <f t="shared" si="268"/>
        <v>1.5616386782608697E-3</v>
      </c>
      <c r="O393" s="68">
        <f t="shared" si="268"/>
        <v>7.8081933913043487E-4</v>
      </c>
      <c r="P393" s="68">
        <f t="shared" si="268"/>
        <v>1103.4478837565216</v>
      </c>
      <c r="Q393" s="68">
        <f t="shared" si="268"/>
        <v>3.6968792556521815E-2</v>
      </c>
      <c r="R393" s="68">
        <f t="shared" si="268"/>
        <v>1.5256008626086911E-2</v>
      </c>
      <c r="S393" s="68">
        <f t="shared" si="268"/>
        <v>4.3353492229565027E-2</v>
      </c>
      <c r="T393" s="68">
        <f t="shared" si="268"/>
        <v>1.5616386782608704</v>
      </c>
      <c r="U393" s="68">
        <f t="shared" si="268"/>
        <v>2.057158643478268E-3</v>
      </c>
      <c r="V393" s="68">
        <f t="shared" si="268"/>
        <v>158.11891932521709</v>
      </c>
      <c r="W393" s="68">
        <f t="shared" si="268"/>
        <v>1.7051893106086975</v>
      </c>
      <c r="X393" s="68">
        <f t="shared" si="268"/>
        <v>0</v>
      </c>
      <c r="Y393" s="68">
        <f t="shared" si="268"/>
        <v>6.396712278260862E-3</v>
      </c>
      <c r="Z393" s="68">
        <f t="shared" si="268"/>
        <v>1.3604275408695628E-2</v>
      </c>
      <c r="AA393" s="68">
        <f t="shared" si="268"/>
        <v>40.638643450434891</v>
      </c>
      <c r="AB393" s="68">
        <f t="shared" si="268"/>
        <v>3.7419265252174021E-3</v>
      </c>
      <c r="AC393" s="68">
        <f t="shared" si="268"/>
        <v>3.9040966956521766E-3</v>
      </c>
      <c r="AD393" s="68">
        <f t="shared" si="268"/>
        <v>225.23634782608642</v>
      </c>
      <c r="AE393" s="68">
        <f t="shared" si="268"/>
        <v>4.9251681391304265E-3</v>
      </c>
      <c r="AF393" s="68">
        <f t="shared" si="268"/>
        <v>5.1353887304347841E-3</v>
      </c>
      <c r="AG393" s="68">
        <f t="shared" si="268"/>
        <v>0.2296810117565217</v>
      </c>
    </row>
    <row r="394" spans="1:33" ht="12" x14ac:dyDescent="0.2">
      <c r="A394" s="77">
        <v>42225.135416666664</v>
      </c>
      <c r="B394" s="250">
        <f t="shared" si="210"/>
        <v>807</v>
      </c>
      <c r="C394" s="9">
        <f t="shared" si="211"/>
        <v>20568816</v>
      </c>
      <c r="D394" s="9"/>
      <c r="E394" s="13">
        <f t="shared" si="265"/>
        <v>1520.8754911116093</v>
      </c>
      <c r="F394" s="68">
        <f t="shared" ref="F394:AG394" si="269">F190*$C190/1000000</f>
        <v>5.3621472437845297</v>
      </c>
      <c r="G394" s="68">
        <f t="shared" si="269"/>
        <v>2.9883866378714852</v>
      </c>
      <c r="H394" s="68">
        <f t="shared" si="269"/>
        <v>1515.5133438678251</v>
      </c>
      <c r="I394" s="68"/>
      <c r="J394" s="68">
        <f t="shared" si="269"/>
        <v>0.79383705808695693</v>
      </c>
      <c r="K394" s="68">
        <f t="shared" si="269"/>
        <v>5.8576410782608408E-3</v>
      </c>
      <c r="L394" s="68">
        <f t="shared" si="269"/>
        <v>6.3345991304347765E-3</v>
      </c>
      <c r="M394" s="68">
        <f t="shared" si="269"/>
        <v>0.8982908715130421</v>
      </c>
      <c r="N394" s="68">
        <f t="shared" si="269"/>
        <v>1.5799235478260866E-3</v>
      </c>
      <c r="O394" s="68">
        <f t="shared" si="269"/>
        <v>7.8996177391304329E-4</v>
      </c>
      <c r="P394" s="68">
        <f t="shared" si="269"/>
        <v>1095.3639766956519</v>
      </c>
      <c r="Q394" s="68">
        <f t="shared" si="269"/>
        <v>3.6412766295652245E-2</v>
      </c>
      <c r="R394" s="68">
        <f t="shared" si="269"/>
        <v>1.5039083582608647E-2</v>
      </c>
      <c r="S394" s="68">
        <f t="shared" si="269"/>
        <v>4.2595335046956326E-2</v>
      </c>
      <c r="T394" s="68">
        <f t="shared" si="269"/>
        <v>1.5799235478260876</v>
      </c>
      <c r="U394" s="68">
        <f t="shared" si="269"/>
        <v>1.9823569043478325E-3</v>
      </c>
      <c r="V394" s="68">
        <f t="shared" si="269"/>
        <v>156.79399767652143</v>
      </c>
      <c r="W394" s="68">
        <f t="shared" si="269"/>
        <v>1.7164527902608715</v>
      </c>
      <c r="X394" s="68">
        <f t="shared" si="269"/>
        <v>0</v>
      </c>
      <c r="Y394" s="68">
        <f t="shared" si="269"/>
        <v>6.036500347826078E-3</v>
      </c>
      <c r="Z394" s="68">
        <f t="shared" si="269"/>
        <v>1.3012011860869538E-2</v>
      </c>
      <c r="AA394" s="68">
        <f t="shared" si="269"/>
        <v>40.228430713043579</v>
      </c>
      <c r="AB394" s="68">
        <f t="shared" si="269"/>
        <v>3.5563184765217497E-3</v>
      </c>
      <c r="AC394" s="68">
        <f t="shared" si="269"/>
        <v>3.9498088695652193E-3</v>
      </c>
      <c r="AD394" s="68">
        <f t="shared" si="269"/>
        <v>223.12693878260808</v>
      </c>
      <c r="AE394" s="68">
        <f t="shared" si="269"/>
        <v>4.9037249739130335E-3</v>
      </c>
      <c r="AF394" s="68">
        <f t="shared" si="269"/>
        <v>4.9186299130434792E-3</v>
      </c>
      <c r="AG394" s="68">
        <f t="shared" si="269"/>
        <v>0.2266743142956521</v>
      </c>
    </row>
    <row r="395" spans="1:33" ht="12" x14ac:dyDescent="0.2">
      <c r="A395" s="77">
        <v>42225.145833333336</v>
      </c>
      <c r="B395" s="250">
        <f t="shared" si="210"/>
        <v>813</v>
      </c>
      <c r="C395" s="9">
        <f t="shared" si="211"/>
        <v>20721744.000000004</v>
      </c>
      <c r="D395" s="9"/>
      <c r="E395" s="13">
        <f t="shared" si="265"/>
        <v>1531.5758934028584</v>
      </c>
      <c r="F395" s="68">
        <f t="shared" ref="F395:AG395" si="270">F191*$C191/1000000</f>
        <v>5.4554856185113305</v>
      </c>
      <c r="G395" s="68">
        <f t="shared" si="270"/>
        <v>3.0283387343374155</v>
      </c>
      <c r="H395" s="68">
        <f t="shared" si="270"/>
        <v>1526.1204077843472</v>
      </c>
      <c r="I395" s="68"/>
      <c r="J395" s="68">
        <f t="shared" si="270"/>
        <v>0.80544517982608765</v>
      </c>
      <c r="K395" s="68">
        <f t="shared" si="270"/>
        <v>5.8561450434782315E-3</v>
      </c>
      <c r="L395" s="68">
        <f t="shared" si="270"/>
        <v>6.3066177391304301E-3</v>
      </c>
      <c r="M395" s="68">
        <f t="shared" si="270"/>
        <v>0.90202652577391185</v>
      </c>
      <c r="N395" s="68">
        <f t="shared" si="270"/>
        <v>1.6217017043478259E-3</v>
      </c>
      <c r="O395" s="68">
        <f t="shared" si="270"/>
        <v>8.1085085217391293E-4</v>
      </c>
      <c r="P395" s="68">
        <f t="shared" si="270"/>
        <v>1103.5680098086957</v>
      </c>
      <c r="Q395" s="68">
        <f t="shared" si="270"/>
        <v>3.6398193808695731E-2</v>
      </c>
      <c r="R395" s="68">
        <f t="shared" si="270"/>
        <v>1.5045788034782561E-2</v>
      </c>
      <c r="S395" s="68">
        <f t="shared" si="270"/>
        <v>4.2470565746086757E-2</v>
      </c>
      <c r="T395" s="68">
        <f t="shared" si="270"/>
        <v>1.621701704347827</v>
      </c>
      <c r="U395" s="68">
        <f t="shared" si="270"/>
        <v>1.9370325913043549E-3</v>
      </c>
      <c r="V395" s="68">
        <f t="shared" si="270"/>
        <v>157.80058528695622</v>
      </c>
      <c r="W395" s="68">
        <f t="shared" si="270"/>
        <v>1.7532397314782631</v>
      </c>
      <c r="X395" s="68">
        <f t="shared" si="270"/>
        <v>0</v>
      </c>
      <c r="Y395" s="68">
        <f t="shared" si="270"/>
        <v>5.7660505043478178E-3</v>
      </c>
      <c r="Z395" s="68">
        <f t="shared" si="270"/>
        <v>1.2613235478260843E-2</v>
      </c>
      <c r="AA395" s="68">
        <f t="shared" si="270"/>
        <v>40.416410253913149</v>
      </c>
      <c r="AB395" s="68">
        <f t="shared" si="270"/>
        <v>3.4235924869565333E-3</v>
      </c>
      <c r="AC395" s="68">
        <f t="shared" si="270"/>
        <v>4.0542542608695683E-3</v>
      </c>
      <c r="AD395" s="68">
        <f t="shared" si="270"/>
        <v>224.33540243478205</v>
      </c>
      <c r="AE395" s="68">
        <f t="shared" si="270"/>
        <v>4.9551996521739038E-3</v>
      </c>
      <c r="AF395" s="68">
        <f t="shared" si="270"/>
        <v>4.7750105739130452E-3</v>
      </c>
      <c r="AG395" s="68">
        <f t="shared" si="270"/>
        <v>0.2270382386086956</v>
      </c>
    </row>
    <row r="396" spans="1:33" ht="12" x14ac:dyDescent="0.2">
      <c r="A396" s="77">
        <v>42225.15625</v>
      </c>
      <c r="B396" s="250">
        <f t="shared" si="210"/>
        <v>807</v>
      </c>
      <c r="C396" s="9">
        <f t="shared" si="211"/>
        <v>20568816</v>
      </c>
      <c r="D396" s="9"/>
      <c r="E396" s="13">
        <f t="shared" si="265"/>
        <v>1519.6700094446182</v>
      </c>
      <c r="F396" s="68">
        <f t="shared" ref="F396:AG396" si="271">F192*$C192/1000000</f>
        <v>5.4683002202714643</v>
      </c>
      <c r="G396" s="68">
        <f t="shared" si="271"/>
        <v>3.02359210409755</v>
      </c>
      <c r="H396" s="68">
        <f t="shared" si="271"/>
        <v>1514.2017092243466</v>
      </c>
      <c r="I396" s="68"/>
      <c r="J396" s="68">
        <f t="shared" si="271"/>
        <v>0.80516481182608746</v>
      </c>
      <c r="K396" s="68">
        <f t="shared" si="271"/>
        <v>5.7682114434782304E-3</v>
      </c>
      <c r="L396" s="68">
        <f t="shared" si="271"/>
        <v>6.185549739130429E-3</v>
      </c>
      <c r="M396" s="68">
        <f t="shared" si="271"/>
        <v>0.89244813537391166</v>
      </c>
      <c r="N396" s="68">
        <f t="shared" si="271"/>
        <v>1.6395433043478256E-3</v>
      </c>
      <c r="O396" s="68">
        <f t="shared" si="271"/>
        <v>8.1977165217391281E-4</v>
      </c>
      <c r="P396" s="68">
        <f t="shared" si="271"/>
        <v>1095.4832162086955</v>
      </c>
      <c r="Q396" s="68">
        <f t="shared" si="271"/>
        <v>3.5846378608695724E-2</v>
      </c>
      <c r="R396" s="68">
        <f t="shared" si="271"/>
        <v>1.4830414434782559E-2</v>
      </c>
      <c r="S396" s="68">
        <f t="shared" si="271"/>
        <v>4.1718924626086742E-2</v>
      </c>
      <c r="T396" s="68">
        <f t="shared" si="271"/>
        <v>1.6395433043478269</v>
      </c>
      <c r="U396" s="68">
        <f t="shared" si="271"/>
        <v>1.8631173913043542E-3</v>
      </c>
      <c r="V396" s="68">
        <f t="shared" si="271"/>
        <v>156.47801296695619</v>
      </c>
      <c r="W396" s="68">
        <f t="shared" si="271"/>
        <v>1.764148595478263</v>
      </c>
      <c r="X396" s="68">
        <f t="shared" si="271"/>
        <v>0</v>
      </c>
      <c r="Y396" s="68">
        <f t="shared" si="271"/>
        <v>5.4104929043478156E-3</v>
      </c>
      <c r="Z396" s="68">
        <f t="shared" si="271"/>
        <v>1.2028285878260842E-2</v>
      </c>
      <c r="AA396" s="68">
        <f t="shared" si="271"/>
        <v>40.007837613913139</v>
      </c>
      <c r="AB396" s="68">
        <f t="shared" si="271"/>
        <v>3.2403337669565328E-3</v>
      </c>
      <c r="AC396" s="68">
        <f t="shared" si="271"/>
        <v>4.0988582608695676E-3</v>
      </c>
      <c r="AD396" s="68">
        <f t="shared" si="271"/>
        <v>222.23264243478201</v>
      </c>
      <c r="AE396" s="68">
        <f t="shared" si="271"/>
        <v>4.9335348521739033E-3</v>
      </c>
      <c r="AF396" s="68">
        <f t="shared" si="271"/>
        <v>4.5609113739130446E-3</v>
      </c>
      <c r="AG396" s="68">
        <f t="shared" si="271"/>
        <v>0.22405104500869558</v>
      </c>
    </row>
    <row r="397" spans="1:33" ht="12" x14ac:dyDescent="0.2">
      <c r="A397" s="77">
        <v>42225.166666666664</v>
      </c>
      <c r="B397" s="250">
        <f t="shared" si="210"/>
        <v>813</v>
      </c>
      <c r="C397" s="9">
        <f t="shared" si="211"/>
        <v>20721744.000000004</v>
      </c>
      <c r="D397" s="9"/>
      <c r="E397" s="13">
        <f t="shared" si="265"/>
        <v>1530.3614490468929</v>
      </c>
      <c r="F397" s="68">
        <f t="shared" ref="F397:AG397" si="272">F193*$C193/1000000</f>
        <v>5.5624278364591344</v>
      </c>
      <c r="G397" s="68">
        <f t="shared" si="272"/>
        <v>3.0638059512417417</v>
      </c>
      <c r="H397" s="68">
        <f t="shared" si="272"/>
        <v>1524.7990212104339</v>
      </c>
      <c r="I397" s="68"/>
      <c r="J397" s="68">
        <f t="shared" si="272"/>
        <v>0.81685715478260934</v>
      </c>
      <c r="K397" s="68">
        <f t="shared" si="272"/>
        <v>5.7660505043477962E-3</v>
      </c>
      <c r="L397" s="68">
        <f t="shared" si="272"/>
        <v>6.1564601739130384E-3</v>
      </c>
      <c r="M397" s="68">
        <f t="shared" si="272"/>
        <v>0.89614034921739005</v>
      </c>
      <c r="N397" s="68">
        <f t="shared" si="272"/>
        <v>1.6817647304347822E-3</v>
      </c>
      <c r="O397" s="68">
        <f t="shared" si="272"/>
        <v>8.408823652173911E-4</v>
      </c>
      <c r="P397" s="68">
        <f t="shared" si="272"/>
        <v>1103.6881358608696</v>
      </c>
      <c r="Q397" s="68">
        <f t="shared" si="272"/>
        <v>3.5827595060869646E-2</v>
      </c>
      <c r="R397" s="68">
        <f t="shared" si="272"/>
        <v>1.4835567443478212E-2</v>
      </c>
      <c r="S397" s="68">
        <f t="shared" si="272"/>
        <v>4.1587639262608486E-2</v>
      </c>
      <c r="T397" s="68">
        <f t="shared" si="272"/>
        <v>1.6817647304347838</v>
      </c>
      <c r="U397" s="68">
        <f t="shared" si="272"/>
        <v>1.8169065391304415E-3</v>
      </c>
      <c r="V397" s="68">
        <f t="shared" si="272"/>
        <v>157.48225124869535</v>
      </c>
      <c r="W397" s="68">
        <f t="shared" si="272"/>
        <v>1.8012901523478286</v>
      </c>
      <c r="X397" s="68">
        <f t="shared" si="272"/>
        <v>0</v>
      </c>
      <c r="Y397" s="68">
        <f t="shared" si="272"/>
        <v>5.1353887304347728E-3</v>
      </c>
      <c r="Z397" s="68">
        <f t="shared" si="272"/>
        <v>1.1622195547826061E-2</v>
      </c>
      <c r="AA397" s="68">
        <f t="shared" si="272"/>
        <v>40.194177057391407</v>
      </c>
      <c r="AB397" s="68">
        <f t="shared" si="272"/>
        <v>3.105258448695664E-3</v>
      </c>
      <c r="AC397" s="68">
        <f t="shared" si="272"/>
        <v>4.20441182608696E-3</v>
      </c>
      <c r="AD397" s="68">
        <f t="shared" si="272"/>
        <v>223.43445704347769</v>
      </c>
      <c r="AE397" s="68">
        <f t="shared" si="272"/>
        <v>4.985231165217382E-3</v>
      </c>
      <c r="AF397" s="68">
        <f t="shared" si="272"/>
        <v>4.4146324173913063E-3</v>
      </c>
      <c r="AG397" s="68">
        <f t="shared" si="272"/>
        <v>0.22439546546086953</v>
      </c>
    </row>
    <row r="398" spans="1:33" ht="12" x14ac:dyDescent="0.2">
      <c r="A398" s="77">
        <v>42225.177083333336</v>
      </c>
      <c r="B398" s="250">
        <f t="shared" si="210"/>
        <v>807</v>
      </c>
      <c r="C398" s="9">
        <f t="shared" si="211"/>
        <v>20568816</v>
      </c>
      <c r="D398" s="9"/>
      <c r="E398" s="13">
        <f t="shared" si="265"/>
        <v>1518.4645277776274</v>
      </c>
      <c r="F398" s="68">
        <f t="shared" ref="F398:AG398" si="273">F194*$C194/1000000</f>
        <v>5.574453196758399</v>
      </c>
      <c r="G398" s="68">
        <f t="shared" si="273"/>
        <v>3.0587975703236152</v>
      </c>
      <c r="H398" s="68">
        <f t="shared" si="273"/>
        <v>1512.8900745808685</v>
      </c>
      <c r="I398" s="68"/>
      <c r="J398" s="68">
        <f t="shared" si="273"/>
        <v>0.81649256556521788</v>
      </c>
      <c r="K398" s="68">
        <f t="shared" si="273"/>
        <v>5.6787818086956217E-3</v>
      </c>
      <c r="L398" s="68">
        <f t="shared" si="273"/>
        <v>6.0365003478260806E-3</v>
      </c>
      <c r="M398" s="68">
        <f t="shared" si="273"/>
        <v>0.88660539923478121</v>
      </c>
      <c r="N398" s="68">
        <f t="shared" si="273"/>
        <v>1.6991630608695647E-3</v>
      </c>
      <c r="O398" s="68">
        <f t="shared" si="273"/>
        <v>8.4958153043478233E-4</v>
      </c>
      <c r="P398" s="68">
        <f t="shared" si="273"/>
        <v>1095.602455721739</v>
      </c>
      <c r="Q398" s="68">
        <f t="shared" si="273"/>
        <v>3.5279990921739203E-2</v>
      </c>
      <c r="R398" s="68">
        <f t="shared" si="273"/>
        <v>1.4621745286956469E-2</v>
      </c>
      <c r="S398" s="68">
        <f t="shared" si="273"/>
        <v>4.0842514205217173E-2</v>
      </c>
      <c r="T398" s="68">
        <f t="shared" si="273"/>
        <v>1.699163060869566</v>
      </c>
      <c r="U398" s="68">
        <f t="shared" si="273"/>
        <v>1.7438778782608759E-3</v>
      </c>
      <c r="V398" s="68">
        <f t="shared" si="273"/>
        <v>156.16202825739097</v>
      </c>
      <c r="W398" s="68">
        <f t="shared" si="273"/>
        <v>1.8118444006956547</v>
      </c>
      <c r="X398" s="68">
        <f t="shared" si="273"/>
        <v>0</v>
      </c>
      <c r="Y398" s="68">
        <f t="shared" si="273"/>
        <v>4.784485460869555E-3</v>
      </c>
      <c r="Z398" s="68">
        <f t="shared" si="273"/>
        <v>1.1044559895652145E-2</v>
      </c>
      <c r="AA398" s="68">
        <f t="shared" si="273"/>
        <v>39.787244514782707</v>
      </c>
      <c r="AB398" s="68">
        <f t="shared" si="273"/>
        <v>2.9243490573913158E-3</v>
      </c>
      <c r="AC398" s="68">
        <f t="shared" si="273"/>
        <v>4.247907652173916E-3</v>
      </c>
      <c r="AD398" s="68">
        <f t="shared" si="273"/>
        <v>221.33834608695588</v>
      </c>
      <c r="AE398" s="68">
        <f t="shared" si="273"/>
        <v>4.9633447304347723E-3</v>
      </c>
      <c r="AF398" s="68">
        <f t="shared" si="273"/>
        <v>4.2031928347826099E-3</v>
      </c>
      <c r="AG398" s="68">
        <f t="shared" si="273"/>
        <v>0.22142777572173905</v>
      </c>
    </row>
    <row r="399" spans="1:33" ht="12" x14ac:dyDescent="0.2">
      <c r="A399" s="77">
        <v>42225.1875</v>
      </c>
      <c r="B399" s="250">
        <f t="shared" si="210"/>
        <v>800</v>
      </c>
      <c r="C399" s="9">
        <f t="shared" si="211"/>
        <v>20390400</v>
      </c>
      <c r="D399" s="9"/>
      <c r="E399" s="13">
        <f t="shared" si="265"/>
        <v>1504.6956995728688</v>
      </c>
      <c r="F399" s="68">
        <f t="shared" ref="F399:AG399" si="274">F195*$C195/1000000</f>
        <v>5.5787159206956334</v>
      </c>
      <c r="G399" s="68">
        <f t="shared" si="274"/>
        <v>3.0497152946086756</v>
      </c>
      <c r="H399" s="68">
        <f t="shared" si="274"/>
        <v>1499.1169836521731</v>
      </c>
      <c r="I399" s="68"/>
      <c r="J399" s="68">
        <f t="shared" si="274"/>
        <v>0.81502497391304396</v>
      </c>
      <c r="K399" s="68">
        <f t="shared" si="274"/>
        <v>5.5851965217390987E-3</v>
      </c>
      <c r="L399" s="68">
        <f t="shared" si="274"/>
        <v>5.9102608695652103E-3</v>
      </c>
      <c r="M399" s="68">
        <f t="shared" si="274"/>
        <v>0.87601886608695512</v>
      </c>
      <c r="N399" s="68">
        <f t="shared" si="274"/>
        <v>1.7139756521739123E-3</v>
      </c>
      <c r="O399" s="68">
        <f t="shared" si="274"/>
        <v>8.5698782608695614E-4</v>
      </c>
      <c r="P399" s="68">
        <f t="shared" si="274"/>
        <v>1086.1581913043478</v>
      </c>
      <c r="Q399" s="68">
        <f t="shared" si="274"/>
        <v>3.4693231304347899E-2</v>
      </c>
      <c r="R399" s="68">
        <f t="shared" si="274"/>
        <v>1.4391485217391252E-2</v>
      </c>
      <c r="S399" s="68">
        <f t="shared" si="274"/>
        <v>4.0053837913043261E-2</v>
      </c>
      <c r="T399" s="68">
        <f t="shared" si="274"/>
        <v>1.7139756521739138</v>
      </c>
      <c r="U399" s="68">
        <f t="shared" si="274"/>
        <v>1.6696486956521801E-3</v>
      </c>
      <c r="V399" s="68">
        <f t="shared" si="274"/>
        <v>154.65084104347793</v>
      </c>
      <c r="W399" s="68">
        <f t="shared" si="274"/>
        <v>1.8197693217391326</v>
      </c>
      <c r="X399" s="68">
        <f t="shared" si="274"/>
        <v>0</v>
      </c>
      <c r="Y399" s="68">
        <f t="shared" si="274"/>
        <v>4.4326956521739029E-3</v>
      </c>
      <c r="Z399" s="68">
        <f t="shared" si="274"/>
        <v>1.0461161739130405E-2</v>
      </c>
      <c r="AA399" s="68">
        <f t="shared" si="274"/>
        <v>39.332786086956609</v>
      </c>
      <c r="AB399" s="68">
        <f t="shared" si="274"/>
        <v>2.7423610434782722E-3</v>
      </c>
      <c r="AC399" s="68">
        <f t="shared" si="274"/>
        <v>4.2849391304347851E-3</v>
      </c>
      <c r="AD399" s="68">
        <f t="shared" si="274"/>
        <v>218.97516521739067</v>
      </c>
      <c r="AE399" s="68">
        <f t="shared" si="274"/>
        <v>4.9350678260869467E-3</v>
      </c>
      <c r="AF399" s="68">
        <f t="shared" si="274"/>
        <v>3.9894260869565226E-3</v>
      </c>
      <c r="AG399" s="68">
        <f t="shared" si="274"/>
        <v>0.21820683130434773</v>
      </c>
    </row>
    <row r="400" spans="1:33" ht="12" x14ac:dyDescent="0.2">
      <c r="A400" s="77">
        <v>42225.197916666664</v>
      </c>
      <c r="B400" s="250">
        <f t="shared" si="210"/>
        <v>800</v>
      </c>
      <c r="C400" s="9">
        <f t="shared" si="211"/>
        <v>20390400</v>
      </c>
      <c r="D400" s="9"/>
      <c r="E400" s="13">
        <f t="shared" si="265"/>
        <v>1504.0981869746074</v>
      </c>
      <c r="F400" s="68">
        <f t="shared" ref="F400:AG400" si="275">F196*$C196/1000000</f>
        <v>5.6313320180870727</v>
      </c>
      <c r="G400" s="68">
        <f t="shared" si="275"/>
        <v>3.0671653398262007</v>
      </c>
      <c r="H400" s="68">
        <f t="shared" si="275"/>
        <v>1498.4668549565206</v>
      </c>
      <c r="I400" s="68"/>
      <c r="J400" s="68">
        <f t="shared" si="275"/>
        <v>0.82063972173913102</v>
      </c>
      <c r="K400" s="68">
        <f t="shared" si="275"/>
        <v>5.5408695652173594E-3</v>
      </c>
      <c r="L400" s="68">
        <f t="shared" si="275"/>
        <v>5.8363826086956453E-3</v>
      </c>
      <c r="M400" s="68">
        <f t="shared" si="275"/>
        <v>0.87312283826086812</v>
      </c>
      <c r="N400" s="68">
        <f t="shared" si="275"/>
        <v>1.7435269565217381E-3</v>
      </c>
      <c r="O400" s="68">
        <f t="shared" si="275"/>
        <v>8.7176347826086907E-4</v>
      </c>
      <c r="P400" s="68">
        <f t="shared" si="275"/>
        <v>1086.2172939130432</v>
      </c>
      <c r="Q400" s="68">
        <f t="shared" si="275"/>
        <v>3.441249391304356E-2</v>
      </c>
      <c r="R400" s="68">
        <f t="shared" si="275"/>
        <v>1.4288055652173859E-2</v>
      </c>
      <c r="S400" s="68">
        <f t="shared" si="275"/>
        <v>3.9619433739130218E-2</v>
      </c>
      <c r="T400" s="68">
        <f t="shared" si="275"/>
        <v>1.7435269565217399</v>
      </c>
      <c r="U400" s="68">
        <f t="shared" si="275"/>
        <v>1.6105460869565277E-3</v>
      </c>
      <c r="V400" s="68">
        <f t="shared" si="275"/>
        <v>154.49421913043446</v>
      </c>
      <c r="W400" s="68">
        <f t="shared" si="275"/>
        <v>1.8434103652173939</v>
      </c>
      <c r="X400" s="68">
        <f t="shared" si="275"/>
        <v>0</v>
      </c>
      <c r="Y400" s="68">
        <f t="shared" si="275"/>
        <v>4.1224069565217285E-3</v>
      </c>
      <c r="Z400" s="68">
        <f t="shared" si="275"/>
        <v>9.9735652173912753E-3</v>
      </c>
      <c r="AA400" s="68">
        <f t="shared" si="275"/>
        <v>39.22344626086965</v>
      </c>
      <c r="AB400" s="68">
        <f t="shared" si="275"/>
        <v>2.5857391304347941E-3</v>
      </c>
      <c r="AC400" s="68">
        <f t="shared" si="275"/>
        <v>4.358817391304351E-3</v>
      </c>
      <c r="AD400" s="68">
        <f t="shared" si="275"/>
        <v>218.53189565217326</v>
      </c>
      <c r="AE400" s="68">
        <f t="shared" si="275"/>
        <v>4.9498434782608595E-3</v>
      </c>
      <c r="AF400" s="68">
        <f t="shared" si="275"/>
        <v>3.8121182608695657E-3</v>
      </c>
      <c r="AG400" s="68">
        <f t="shared" si="275"/>
        <v>0.21690657391304338</v>
      </c>
    </row>
    <row r="401" spans="1:34" ht="12" x14ac:dyDescent="0.2">
      <c r="A401" s="77">
        <v>42225.208333333336</v>
      </c>
      <c r="B401" s="250">
        <f t="shared" si="210"/>
        <v>807</v>
      </c>
      <c r="C401" s="9">
        <f t="shared" si="211"/>
        <v>20568816</v>
      </c>
      <c r="D401" s="9"/>
      <c r="E401" s="13">
        <f t="shared" si="265"/>
        <v>1516.6563052771396</v>
      </c>
      <c r="F401" s="68">
        <f t="shared" ref="F401:AG401" si="276">F197*$C197/1000000</f>
        <v>5.7336826614886549</v>
      </c>
      <c r="G401" s="68">
        <f t="shared" si="276"/>
        <v>3.111605769662567</v>
      </c>
      <c r="H401" s="68">
        <f t="shared" si="276"/>
        <v>1510.9226226156509</v>
      </c>
      <c r="I401" s="68"/>
      <c r="J401" s="68">
        <f t="shared" si="276"/>
        <v>0.83348419617391367</v>
      </c>
      <c r="K401" s="68">
        <f t="shared" si="276"/>
        <v>5.5446373565217061E-3</v>
      </c>
      <c r="L401" s="68">
        <f t="shared" si="276"/>
        <v>5.8129262608695581E-3</v>
      </c>
      <c r="M401" s="68">
        <f t="shared" si="276"/>
        <v>0.87784129502608543</v>
      </c>
      <c r="N401" s="68">
        <f t="shared" si="276"/>
        <v>1.7885926956521731E-3</v>
      </c>
      <c r="O401" s="68">
        <f t="shared" si="276"/>
        <v>8.9429634782608655E-4</v>
      </c>
      <c r="P401" s="68">
        <f t="shared" si="276"/>
        <v>1095.7813149913043</v>
      </c>
      <c r="Q401" s="68">
        <f t="shared" si="276"/>
        <v>3.4430409391304428E-2</v>
      </c>
      <c r="R401" s="68">
        <f t="shared" si="276"/>
        <v>1.4308741565217336E-2</v>
      </c>
      <c r="S401" s="68">
        <f t="shared" si="276"/>
        <v>3.9527898573912826E-2</v>
      </c>
      <c r="T401" s="68">
        <f t="shared" si="276"/>
        <v>1.7885926956521747</v>
      </c>
      <c r="U401" s="68">
        <f t="shared" si="276"/>
        <v>1.5650186086956582E-3</v>
      </c>
      <c r="V401" s="68">
        <f t="shared" si="276"/>
        <v>155.68805119304312</v>
      </c>
      <c r="W401" s="68">
        <f t="shared" si="276"/>
        <v>1.8833881085217419</v>
      </c>
      <c r="X401" s="68">
        <f t="shared" si="276"/>
        <v>0</v>
      </c>
      <c r="Y401" s="68">
        <f t="shared" si="276"/>
        <v>3.8454742956521635E-3</v>
      </c>
      <c r="Z401" s="68">
        <f t="shared" si="276"/>
        <v>9.5689709217390995E-3</v>
      </c>
      <c r="AA401" s="68">
        <f t="shared" si="276"/>
        <v>39.45635486608704</v>
      </c>
      <c r="AB401" s="68">
        <f t="shared" si="276"/>
        <v>2.4503719930434901E-3</v>
      </c>
      <c r="AC401" s="68">
        <f t="shared" si="276"/>
        <v>4.4714817391304385E-3</v>
      </c>
      <c r="AD401" s="68">
        <f t="shared" si="276"/>
        <v>219.99690156521672</v>
      </c>
      <c r="AE401" s="68">
        <f t="shared" si="276"/>
        <v>5.0080595478260758E-3</v>
      </c>
      <c r="AF401" s="68">
        <f t="shared" si="276"/>
        <v>3.6666150260869571E-3</v>
      </c>
      <c r="AG401" s="68">
        <f t="shared" si="276"/>
        <v>0.21749287179130428</v>
      </c>
    </row>
    <row r="402" spans="1:34" ht="12" x14ac:dyDescent="0.2">
      <c r="A402" s="77">
        <v>42225.21875</v>
      </c>
      <c r="B402" s="250">
        <f t="shared" ref="B402:B409" si="277">B198</f>
        <v>800</v>
      </c>
      <c r="C402" s="9">
        <f t="shared" ref="C402:C409" si="278">B402*0.02832*15*60*1000</f>
        <v>20390400</v>
      </c>
      <c r="D402" s="9"/>
      <c r="E402" s="13">
        <f t="shared" si="265"/>
        <v>1502.9031617780856</v>
      </c>
      <c r="F402" s="68">
        <f t="shared" ref="F402:AG402" si="279">F198*$C198/1000000</f>
        <v>5.7365642128696592</v>
      </c>
      <c r="G402" s="68">
        <f t="shared" si="279"/>
        <v>3.1020654302609625</v>
      </c>
      <c r="H402" s="68">
        <f t="shared" si="279"/>
        <v>1497.1665975652163</v>
      </c>
      <c r="I402" s="68"/>
      <c r="J402" s="68">
        <f t="shared" si="279"/>
        <v>0.83186921739130493</v>
      </c>
      <c r="K402" s="68">
        <f t="shared" si="279"/>
        <v>5.4522156521738798E-3</v>
      </c>
      <c r="L402" s="68">
        <f t="shared" si="279"/>
        <v>5.6886260869565136E-3</v>
      </c>
      <c r="M402" s="68">
        <f t="shared" si="279"/>
        <v>0.86733078260869412</v>
      </c>
      <c r="N402" s="68">
        <f t="shared" si="279"/>
        <v>1.8026295652173903E-3</v>
      </c>
      <c r="O402" s="68">
        <f t="shared" si="279"/>
        <v>9.0131478260869514E-4</v>
      </c>
      <c r="P402" s="68">
        <f t="shared" si="279"/>
        <v>1086.3354991304345</v>
      </c>
      <c r="Q402" s="68">
        <f t="shared" si="279"/>
        <v>3.385101913043486E-2</v>
      </c>
      <c r="R402" s="68">
        <f t="shared" si="279"/>
        <v>1.4081196521739075E-2</v>
      </c>
      <c r="S402" s="68">
        <f t="shared" si="279"/>
        <v>3.8750625391304132E-2</v>
      </c>
      <c r="T402" s="68">
        <f t="shared" si="279"/>
        <v>1.802629565217392</v>
      </c>
      <c r="U402" s="68">
        <f t="shared" si="279"/>
        <v>1.4923408695652234E-3</v>
      </c>
      <c r="V402" s="68">
        <f t="shared" si="279"/>
        <v>154.1809753043475</v>
      </c>
      <c r="W402" s="68">
        <f t="shared" si="279"/>
        <v>1.8906924521739159</v>
      </c>
      <c r="X402" s="68">
        <f t="shared" si="279"/>
        <v>0</v>
      </c>
      <c r="Y402" s="68">
        <f t="shared" si="279"/>
        <v>3.5018295652173809E-3</v>
      </c>
      <c r="Z402" s="68">
        <f t="shared" si="279"/>
        <v>8.9983721739130117E-3</v>
      </c>
      <c r="AA402" s="68">
        <f t="shared" si="279"/>
        <v>39.004766608695739</v>
      </c>
      <c r="AB402" s="68">
        <f t="shared" si="279"/>
        <v>2.2724953043478375E-3</v>
      </c>
      <c r="AC402" s="68">
        <f t="shared" si="279"/>
        <v>4.5065739130434818E-3</v>
      </c>
      <c r="AD402" s="68">
        <f t="shared" si="279"/>
        <v>217.64535652173848</v>
      </c>
      <c r="AE402" s="68">
        <f t="shared" si="279"/>
        <v>4.9793947826086852E-3</v>
      </c>
      <c r="AF402" s="68">
        <f t="shared" si="279"/>
        <v>3.4575026086956532E-3</v>
      </c>
      <c r="AG402" s="68">
        <f t="shared" si="279"/>
        <v>0.21430605913043471</v>
      </c>
    </row>
    <row r="403" spans="1:34" ht="12" x14ac:dyDescent="0.2">
      <c r="A403" s="77">
        <v>42225.229166666664</v>
      </c>
      <c r="B403" s="250">
        <f t="shared" si="277"/>
        <v>794</v>
      </c>
      <c r="C403" s="9">
        <f t="shared" si="278"/>
        <v>20237472</v>
      </c>
      <c r="D403" s="9"/>
      <c r="E403" s="13">
        <f t="shared" si="265"/>
        <v>1491.0383568109767</v>
      </c>
      <c r="F403" s="68">
        <f t="shared" ref="F403:AG403" si="280">F199*$C199/1000000</f>
        <v>5.7457614579338516</v>
      </c>
      <c r="G403" s="68">
        <f t="shared" si="280"/>
        <v>3.0961191094121108</v>
      </c>
      <c r="H403" s="68">
        <f t="shared" si="280"/>
        <v>1485.2925953530423</v>
      </c>
      <c r="I403" s="68"/>
      <c r="J403" s="68">
        <f t="shared" si="280"/>
        <v>0.83120283547826146</v>
      </c>
      <c r="K403" s="68">
        <f t="shared" si="280"/>
        <v>5.3673295304347496E-3</v>
      </c>
      <c r="L403" s="68">
        <f t="shared" si="280"/>
        <v>5.5726372173912969E-3</v>
      </c>
      <c r="M403" s="68">
        <f t="shared" si="280"/>
        <v>0.85795149412173766</v>
      </c>
      <c r="N403" s="68">
        <f t="shared" si="280"/>
        <v>1.8184395130434771E-3</v>
      </c>
      <c r="O403" s="68">
        <f t="shared" si="280"/>
        <v>9.0921975652173855E-4</v>
      </c>
      <c r="P403" s="68">
        <f t="shared" si="280"/>
        <v>1078.2466422260868</v>
      </c>
      <c r="Q403" s="68">
        <f t="shared" si="280"/>
        <v>3.3318504626087035E-2</v>
      </c>
      <c r="R403" s="68">
        <f t="shared" si="280"/>
        <v>1.387293370434777E-2</v>
      </c>
      <c r="S403" s="68">
        <f t="shared" si="280"/>
        <v>3.8028849558260656E-2</v>
      </c>
      <c r="T403" s="68">
        <f t="shared" si="280"/>
        <v>1.8184395130434792</v>
      </c>
      <c r="U403" s="68">
        <f t="shared" si="280"/>
        <v>1.4224889739130491E-3</v>
      </c>
      <c r="V403" s="68">
        <f t="shared" si="280"/>
        <v>152.86917074086921</v>
      </c>
      <c r="W403" s="68">
        <f t="shared" si="280"/>
        <v>1.8999759944347856</v>
      </c>
      <c r="X403" s="68">
        <f t="shared" si="280"/>
        <v>0</v>
      </c>
      <c r="Y403" s="68">
        <f t="shared" si="280"/>
        <v>3.1676043130434684E-3</v>
      </c>
      <c r="Z403" s="68">
        <f t="shared" si="280"/>
        <v>8.446944834782576E-3</v>
      </c>
      <c r="AA403" s="68">
        <f t="shared" si="280"/>
        <v>38.60371108173922</v>
      </c>
      <c r="AB403" s="68">
        <f t="shared" si="280"/>
        <v>2.1000043408695764E-3</v>
      </c>
      <c r="AC403" s="68">
        <f t="shared" si="280"/>
        <v>4.5460987826086994E-3</v>
      </c>
      <c r="AD403" s="68">
        <f t="shared" si="280"/>
        <v>215.57307130434717</v>
      </c>
      <c r="AE403" s="68">
        <f t="shared" si="280"/>
        <v>4.9567141565217288E-3</v>
      </c>
      <c r="AF403" s="68">
        <f t="shared" si="280"/>
        <v>3.2555933217391312E-3</v>
      </c>
      <c r="AG403" s="68">
        <f t="shared" si="280"/>
        <v>0.21140825822608686</v>
      </c>
    </row>
    <row r="404" spans="1:34" ht="12" x14ac:dyDescent="0.2">
      <c r="A404" s="77">
        <v>42225.239583333336</v>
      </c>
      <c r="B404" s="250">
        <f t="shared" si="277"/>
        <v>794</v>
      </c>
      <c r="C404" s="9">
        <f t="shared" si="278"/>
        <v>20237472</v>
      </c>
      <c r="D404" s="9"/>
      <c r="E404" s="13">
        <f t="shared" si="265"/>
        <v>1490.4453255572023</v>
      </c>
      <c r="F404" s="68">
        <f t="shared" ref="F404:AG404" si="281">F200*$C200/1000000</f>
        <v>5.7979829345945673</v>
      </c>
      <c r="G404" s="68">
        <f t="shared" si="281"/>
        <v>3.1134382792902171</v>
      </c>
      <c r="H404" s="68">
        <f t="shared" si="281"/>
        <v>1484.6473426226078</v>
      </c>
      <c r="I404" s="68"/>
      <c r="J404" s="68">
        <f t="shared" si="281"/>
        <v>0.83677547269565278</v>
      </c>
      <c r="K404" s="68">
        <f t="shared" si="281"/>
        <v>5.3233350260869228E-3</v>
      </c>
      <c r="L404" s="68">
        <f t="shared" si="281"/>
        <v>5.4993130434782536E-3</v>
      </c>
      <c r="M404" s="68">
        <f t="shared" si="281"/>
        <v>0.85507718650434628</v>
      </c>
      <c r="N404" s="68">
        <f t="shared" si="281"/>
        <v>1.8477691826086944E-3</v>
      </c>
      <c r="O404" s="68">
        <f t="shared" si="281"/>
        <v>9.2388459130434721E-4</v>
      </c>
      <c r="P404" s="68">
        <f t="shared" si="281"/>
        <v>1078.3053015652172</v>
      </c>
      <c r="Q404" s="68">
        <f t="shared" si="281"/>
        <v>3.3039872765217471E-2</v>
      </c>
      <c r="R404" s="68">
        <f t="shared" si="281"/>
        <v>1.3770279860869509E-2</v>
      </c>
      <c r="S404" s="68">
        <f t="shared" si="281"/>
        <v>3.759770341565196E-2</v>
      </c>
      <c r="T404" s="68">
        <f t="shared" si="281"/>
        <v>1.8477691826086964</v>
      </c>
      <c r="U404" s="68">
        <f t="shared" si="281"/>
        <v>1.3638296347826145E-3</v>
      </c>
      <c r="V404" s="68">
        <f t="shared" si="281"/>
        <v>152.71372349217356</v>
      </c>
      <c r="W404" s="68">
        <f t="shared" si="281"/>
        <v>1.9234397300869597</v>
      </c>
      <c r="X404" s="68">
        <f t="shared" si="281"/>
        <v>0</v>
      </c>
      <c r="Y404" s="68">
        <f t="shared" si="281"/>
        <v>2.8596427826086857E-3</v>
      </c>
      <c r="Z404" s="68">
        <f t="shared" si="281"/>
        <v>7.9630052869564903E-3</v>
      </c>
      <c r="AA404" s="68">
        <f t="shared" si="281"/>
        <v>38.495191304347912</v>
      </c>
      <c r="AB404" s="68">
        <f t="shared" si="281"/>
        <v>1.9445570921739245E-3</v>
      </c>
      <c r="AC404" s="68">
        <f t="shared" si="281"/>
        <v>4.6194229565217427E-3</v>
      </c>
      <c r="AD404" s="68">
        <f t="shared" si="281"/>
        <v>215.13312626086886</v>
      </c>
      <c r="AE404" s="68">
        <f t="shared" si="281"/>
        <v>4.9713789913043366E-3</v>
      </c>
      <c r="AF404" s="68">
        <f t="shared" si="281"/>
        <v>3.0796153043478273E-3</v>
      </c>
      <c r="AG404" s="68">
        <f t="shared" si="281"/>
        <v>0.2101177527652173</v>
      </c>
    </row>
    <row r="405" spans="1:34" ht="12" x14ac:dyDescent="0.2">
      <c r="A405" s="77">
        <v>42225.25</v>
      </c>
      <c r="B405" s="250">
        <f t="shared" si="277"/>
        <v>794</v>
      </c>
      <c r="C405" s="9">
        <f t="shared" si="278"/>
        <v>20237472</v>
      </c>
      <c r="D405" s="9"/>
      <c r="E405" s="13">
        <f t="shared" si="265"/>
        <v>1489.8522943034284</v>
      </c>
      <c r="F405" s="68">
        <f t="shared" ref="F405:AG405" si="282">F201*$C201/1000000</f>
        <v>5.8502044112549942</v>
      </c>
      <c r="G405" s="68">
        <f t="shared" si="282"/>
        <v>3.1307574491680366</v>
      </c>
      <c r="H405" s="68">
        <f t="shared" si="282"/>
        <v>1484.0020898921728</v>
      </c>
      <c r="I405" s="68"/>
      <c r="J405" s="68">
        <f t="shared" si="282"/>
        <v>0.84234810991304399</v>
      </c>
      <c r="K405" s="68">
        <f t="shared" si="282"/>
        <v>5.2793405217390968E-3</v>
      </c>
      <c r="L405" s="68">
        <f t="shared" si="282"/>
        <v>5.4259888695652094E-3</v>
      </c>
      <c r="M405" s="68">
        <f t="shared" si="282"/>
        <v>0.85220287888695501</v>
      </c>
      <c r="N405" s="68">
        <f t="shared" si="282"/>
        <v>1.8770988521739115E-3</v>
      </c>
      <c r="O405" s="68">
        <f t="shared" si="282"/>
        <v>9.3854942608695576E-4</v>
      </c>
      <c r="P405" s="68">
        <f t="shared" si="282"/>
        <v>1078.3639609043476</v>
      </c>
      <c r="Q405" s="68">
        <f t="shared" si="282"/>
        <v>3.2761240904347906E-2</v>
      </c>
      <c r="R405" s="68">
        <f t="shared" si="282"/>
        <v>1.3667626017391247E-2</v>
      </c>
      <c r="S405" s="68">
        <f t="shared" si="282"/>
        <v>3.7166557273043264E-2</v>
      </c>
      <c r="T405" s="68">
        <f t="shared" si="282"/>
        <v>1.877098852173914</v>
      </c>
      <c r="U405" s="68">
        <f t="shared" si="282"/>
        <v>1.3051702956521794E-3</v>
      </c>
      <c r="V405" s="68">
        <f t="shared" si="282"/>
        <v>152.55827624347788</v>
      </c>
      <c r="W405" s="68">
        <f t="shared" si="282"/>
        <v>1.9469034657391335</v>
      </c>
      <c r="X405" s="68">
        <f t="shared" si="282"/>
        <v>0</v>
      </c>
      <c r="Y405" s="68">
        <f t="shared" si="282"/>
        <v>2.5516812521739029E-3</v>
      </c>
      <c r="Z405" s="68">
        <f t="shared" si="282"/>
        <v>7.4790657391304019E-3</v>
      </c>
      <c r="AA405" s="68">
        <f t="shared" si="282"/>
        <v>38.386671526956604</v>
      </c>
      <c r="AB405" s="68">
        <f t="shared" si="282"/>
        <v>1.7891098434782721E-3</v>
      </c>
      <c r="AC405" s="68">
        <f t="shared" si="282"/>
        <v>4.6927471304347868E-3</v>
      </c>
      <c r="AD405" s="68">
        <f t="shared" si="282"/>
        <v>214.69318121739059</v>
      </c>
      <c r="AE405" s="68">
        <f t="shared" si="282"/>
        <v>4.9860438260869453E-3</v>
      </c>
      <c r="AF405" s="68">
        <f t="shared" si="282"/>
        <v>2.9036372869565225E-3</v>
      </c>
      <c r="AG405" s="68">
        <f t="shared" si="282"/>
        <v>0.20882724730434774</v>
      </c>
    </row>
    <row r="406" spans="1:34" ht="12" x14ac:dyDescent="0.2">
      <c r="A406" s="77">
        <v>42225.260416666664</v>
      </c>
      <c r="B406" s="250">
        <f t="shared" si="277"/>
        <v>794</v>
      </c>
      <c r="C406" s="9">
        <f t="shared" si="278"/>
        <v>20237472</v>
      </c>
      <c r="D406" s="9"/>
      <c r="E406" s="13">
        <f t="shared" si="265"/>
        <v>1489.2592630496547</v>
      </c>
      <c r="F406" s="68">
        <f t="shared" ref="F406:AG406" si="283">F202*$C202/1000000</f>
        <v>5.9024258879165723</v>
      </c>
      <c r="G406" s="68">
        <f t="shared" si="283"/>
        <v>3.1480766190470053</v>
      </c>
      <c r="H406" s="68">
        <f t="shared" si="283"/>
        <v>1483.356837161738</v>
      </c>
      <c r="I406" s="68"/>
      <c r="J406" s="68">
        <f t="shared" si="283"/>
        <v>0.84792074713043541</v>
      </c>
      <c r="K406" s="68">
        <f t="shared" si="283"/>
        <v>5.2353460173912691E-3</v>
      </c>
      <c r="L406" s="68">
        <f t="shared" si="283"/>
        <v>5.3526646956521661E-3</v>
      </c>
      <c r="M406" s="68">
        <f t="shared" si="283"/>
        <v>0.84932857126956363</v>
      </c>
      <c r="N406" s="68">
        <f t="shared" si="283"/>
        <v>1.9064285217391288E-3</v>
      </c>
      <c r="O406" s="68">
        <f t="shared" si="283"/>
        <v>9.5321426086956442E-4</v>
      </c>
      <c r="P406" s="68">
        <f t="shared" si="283"/>
        <v>1078.4226202434781</v>
      </c>
      <c r="Q406" s="68">
        <f t="shared" si="283"/>
        <v>3.2482609043478348E-2</v>
      </c>
      <c r="R406" s="68">
        <f t="shared" si="283"/>
        <v>1.3564972173912986E-2</v>
      </c>
      <c r="S406" s="68">
        <f t="shared" si="283"/>
        <v>3.6735411130434568E-2</v>
      </c>
      <c r="T406" s="68">
        <f t="shared" si="283"/>
        <v>1.9064285217391312</v>
      </c>
      <c r="U406" s="68">
        <f t="shared" si="283"/>
        <v>1.2465109565217448E-3</v>
      </c>
      <c r="V406" s="68">
        <f t="shared" si="283"/>
        <v>152.40282899478223</v>
      </c>
      <c r="W406" s="68">
        <f t="shared" si="283"/>
        <v>1.9703672013913076</v>
      </c>
      <c r="X406" s="68">
        <f t="shared" si="283"/>
        <v>0</v>
      </c>
      <c r="Y406" s="68">
        <f t="shared" si="283"/>
        <v>2.2437197217391202E-3</v>
      </c>
      <c r="Z406" s="68">
        <f t="shared" si="283"/>
        <v>6.9951261913043144E-3</v>
      </c>
      <c r="AA406" s="68">
        <f t="shared" si="283"/>
        <v>38.278151749565296</v>
      </c>
      <c r="AB406" s="68">
        <f t="shared" si="283"/>
        <v>1.6336625947826198E-3</v>
      </c>
      <c r="AC406" s="68">
        <f t="shared" si="283"/>
        <v>4.766071304347831E-3</v>
      </c>
      <c r="AD406" s="68">
        <f t="shared" si="283"/>
        <v>214.25323617391234</v>
      </c>
      <c r="AE406" s="68">
        <f t="shared" si="283"/>
        <v>5.0007086608695539E-3</v>
      </c>
      <c r="AF406" s="68">
        <f t="shared" si="283"/>
        <v>2.7276592695652186E-3</v>
      </c>
      <c r="AG406" s="68">
        <f t="shared" si="283"/>
        <v>0.20753674184347817</v>
      </c>
    </row>
    <row r="407" spans="1:34" ht="12" x14ac:dyDescent="0.2">
      <c r="A407" s="77">
        <v>42225.270833333336</v>
      </c>
      <c r="B407" s="250">
        <f t="shared" si="277"/>
        <v>794</v>
      </c>
      <c r="C407" s="9">
        <f t="shared" si="278"/>
        <v>20237472</v>
      </c>
      <c r="D407" s="9"/>
      <c r="E407" s="13">
        <f t="shared" si="265"/>
        <v>1488.6662317958808</v>
      </c>
      <c r="F407" s="68">
        <f t="shared" ref="F407:AG407" si="284">F203*$C203/1000000</f>
        <v>5.9546473645775748</v>
      </c>
      <c r="G407" s="68">
        <f t="shared" si="284"/>
        <v>3.165395788925399</v>
      </c>
      <c r="H407" s="68">
        <f t="shared" si="284"/>
        <v>1482.711584431303</v>
      </c>
      <c r="I407" s="68"/>
      <c r="J407" s="68">
        <f t="shared" si="284"/>
        <v>0.85349338434782673</v>
      </c>
      <c r="K407" s="68">
        <f t="shared" si="284"/>
        <v>5.1913515130434422E-3</v>
      </c>
      <c r="L407" s="68">
        <f t="shared" si="284"/>
        <v>5.2793405217391219E-3</v>
      </c>
      <c r="M407" s="68">
        <f t="shared" si="284"/>
        <v>0.84645426365217225</v>
      </c>
      <c r="N407" s="68">
        <f t="shared" si="284"/>
        <v>1.9357581913043464E-3</v>
      </c>
      <c r="O407" s="68">
        <f t="shared" si="284"/>
        <v>9.6787909565217319E-4</v>
      </c>
      <c r="P407" s="68">
        <f t="shared" si="284"/>
        <v>1078.4812795826085</v>
      </c>
      <c r="Q407" s="68">
        <f t="shared" si="284"/>
        <v>3.2203977182608784E-2</v>
      </c>
      <c r="R407" s="68">
        <f t="shared" si="284"/>
        <v>1.3462318330434724E-2</v>
      </c>
      <c r="S407" s="68">
        <f t="shared" si="284"/>
        <v>3.6304264987825872E-2</v>
      </c>
      <c r="T407" s="68">
        <f t="shared" si="284"/>
        <v>1.9357581913043487</v>
      </c>
      <c r="U407" s="68">
        <f t="shared" si="284"/>
        <v>1.1878516173913099E-3</v>
      </c>
      <c r="V407" s="68">
        <f t="shared" si="284"/>
        <v>152.24738174608657</v>
      </c>
      <c r="W407" s="68">
        <f t="shared" si="284"/>
        <v>1.9938309370434817</v>
      </c>
      <c r="X407" s="68">
        <f t="shared" si="284"/>
        <v>0</v>
      </c>
      <c r="Y407" s="68">
        <f t="shared" si="284"/>
        <v>1.9357581913043377E-3</v>
      </c>
      <c r="Z407" s="68">
        <f t="shared" si="284"/>
        <v>6.5111866434782277E-3</v>
      </c>
      <c r="AA407" s="68">
        <f t="shared" si="284"/>
        <v>38.169631972173988</v>
      </c>
      <c r="AB407" s="68">
        <f t="shared" si="284"/>
        <v>1.4782153460869676E-3</v>
      </c>
      <c r="AC407" s="68">
        <f t="shared" si="284"/>
        <v>4.8393954782608743E-3</v>
      </c>
      <c r="AD407" s="68">
        <f t="shared" si="284"/>
        <v>213.81329113043407</v>
      </c>
      <c r="AE407" s="68">
        <f t="shared" si="284"/>
        <v>5.0153734956521617E-3</v>
      </c>
      <c r="AF407" s="68">
        <f t="shared" si="284"/>
        <v>2.5516812521739138E-3</v>
      </c>
      <c r="AG407" s="68">
        <f t="shared" si="284"/>
        <v>0.20624623638260858</v>
      </c>
    </row>
    <row r="408" spans="1:34" ht="12" x14ac:dyDescent="0.2">
      <c r="A408" s="77">
        <v>42225.28125</v>
      </c>
      <c r="B408" s="250">
        <f t="shared" si="277"/>
        <v>781</v>
      </c>
      <c r="C408" s="9">
        <f t="shared" si="278"/>
        <v>19906128</v>
      </c>
      <c r="D408" s="9"/>
      <c r="E408" s="13">
        <f t="shared" si="265"/>
        <v>1463.7092816415434</v>
      </c>
      <c r="F408" s="68">
        <f t="shared" ref="F408:AG408" si="285">F204*$C204/1000000</f>
        <v>5.9085196032832235</v>
      </c>
      <c r="G408" s="68">
        <f t="shared" si="285"/>
        <v>3.1306050161527881</v>
      </c>
      <c r="H408" s="68">
        <f t="shared" si="285"/>
        <v>1457.8007620382598</v>
      </c>
      <c r="I408" s="68"/>
      <c r="J408" s="68">
        <f t="shared" si="285"/>
        <v>0.84500070886956591</v>
      </c>
      <c r="K408" s="68">
        <f t="shared" si="285"/>
        <v>5.0630803826086602E-3</v>
      </c>
      <c r="L408" s="68">
        <f t="shared" si="285"/>
        <v>5.1207793043478176E-3</v>
      </c>
      <c r="M408" s="68">
        <f t="shared" si="285"/>
        <v>0.82976819353043307</v>
      </c>
      <c r="N408" s="68">
        <f t="shared" si="285"/>
        <v>1.932913878260868E-3</v>
      </c>
      <c r="O408" s="68">
        <f t="shared" si="285"/>
        <v>9.6645693913043399E-4</v>
      </c>
      <c r="P408" s="68">
        <f t="shared" si="285"/>
        <v>1060.8812245565216</v>
      </c>
      <c r="Q408" s="68">
        <f t="shared" si="285"/>
        <v>3.1402638156521827E-2</v>
      </c>
      <c r="R408" s="68">
        <f t="shared" si="285"/>
        <v>1.3140929426086898E-2</v>
      </c>
      <c r="S408" s="68">
        <f t="shared" si="285"/>
        <v>3.5285775589565013E-2</v>
      </c>
      <c r="T408" s="68">
        <f t="shared" si="285"/>
        <v>1.9329138782608704</v>
      </c>
      <c r="U408" s="68">
        <f t="shared" si="285"/>
        <v>1.1107042434782663E-3</v>
      </c>
      <c r="V408" s="68">
        <f t="shared" si="285"/>
        <v>149.60176428521703</v>
      </c>
      <c r="W408" s="68">
        <f t="shared" si="285"/>
        <v>1.9842659186086993</v>
      </c>
      <c r="X408" s="68">
        <f t="shared" si="285"/>
        <v>0</v>
      </c>
      <c r="Y408" s="68">
        <f t="shared" si="285"/>
        <v>1.6011450782608596E-3</v>
      </c>
      <c r="Z408" s="68">
        <f t="shared" si="285"/>
        <v>5.9285642086956188E-3</v>
      </c>
      <c r="AA408" s="68">
        <f t="shared" si="285"/>
        <v>37.437945370434861</v>
      </c>
      <c r="AB408" s="68">
        <f t="shared" si="285"/>
        <v>1.301110685217402E-3</v>
      </c>
      <c r="AC408" s="68">
        <f t="shared" si="285"/>
        <v>4.8322846956521791E-3</v>
      </c>
      <c r="AD408" s="68">
        <f t="shared" si="285"/>
        <v>209.87982782608623</v>
      </c>
      <c r="AE408" s="68">
        <f t="shared" si="285"/>
        <v>4.9476825391304236E-3</v>
      </c>
      <c r="AF408" s="68">
        <f t="shared" si="285"/>
        <v>2.3368063304347836E-3</v>
      </c>
      <c r="AG408" s="68">
        <f t="shared" si="285"/>
        <v>0.20160003255652165</v>
      </c>
    </row>
    <row r="409" spans="1:34" s="137" customFormat="1" ht="15.75" x14ac:dyDescent="0.25">
      <c r="A409" s="77">
        <v>42225.291666666664</v>
      </c>
      <c r="B409" s="250">
        <f t="shared" si="277"/>
        <v>781</v>
      </c>
      <c r="C409" s="9">
        <f t="shared" si="278"/>
        <v>19906128</v>
      </c>
      <c r="D409" s="9"/>
      <c r="E409" s="13">
        <f t="shared" si="265"/>
        <v>1463.1259599674909</v>
      </c>
      <c r="F409" s="68">
        <f t="shared" ref="F409:AG409" si="286">F205*$C205/1000000</f>
        <v>5.9598860683618984</v>
      </c>
      <c r="G409" s="68">
        <f t="shared" si="286"/>
        <v>3.1476406227966787</v>
      </c>
      <c r="H409" s="68">
        <f t="shared" si="286"/>
        <v>1457.1660738991288</v>
      </c>
      <c r="I409" s="68"/>
      <c r="J409" s="68">
        <f t="shared" si="286"/>
        <v>0.85048210643478317</v>
      </c>
      <c r="K409" s="68">
        <f t="shared" si="286"/>
        <v>5.0198061913043117E-3</v>
      </c>
      <c r="L409" s="68">
        <f t="shared" si="286"/>
        <v>5.0486556521739051E-3</v>
      </c>
      <c r="M409" s="68">
        <f t="shared" si="286"/>
        <v>0.82694094636521565</v>
      </c>
      <c r="N409" s="68">
        <f t="shared" si="286"/>
        <v>1.961763339130433E-3</v>
      </c>
      <c r="O409" s="68">
        <f t="shared" si="286"/>
        <v>9.8088166956521649E-4</v>
      </c>
      <c r="P409" s="68">
        <f t="shared" si="286"/>
        <v>1060.9389234782607</v>
      </c>
      <c r="Q409" s="68">
        <f t="shared" si="286"/>
        <v>3.1128568278260958E-2</v>
      </c>
      <c r="R409" s="68">
        <f t="shared" si="286"/>
        <v>1.3039956313043418E-2</v>
      </c>
      <c r="S409" s="68">
        <f t="shared" si="286"/>
        <v>3.4861688514782399E-2</v>
      </c>
      <c r="T409" s="68">
        <f t="shared" si="286"/>
        <v>1.9617633391304357</v>
      </c>
      <c r="U409" s="68">
        <f t="shared" si="286"/>
        <v>1.0530053217391361E-3</v>
      </c>
      <c r="V409" s="68">
        <f t="shared" si="286"/>
        <v>149.44886214260831</v>
      </c>
      <c r="W409" s="68">
        <f t="shared" si="286"/>
        <v>2.0073454873043515</v>
      </c>
      <c r="X409" s="68">
        <f t="shared" si="286"/>
        <v>0</v>
      </c>
      <c r="Y409" s="68">
        <f t="shared" si="286"/>
        <v>1.2982257391304249E-3</v>
      </c>
      <c r="Z409" s="68">
        <f t="shared" si="286"/>
        <v>5.4525481043477923E-3</v>
      </c>
      <c r="AA409" s="68">
        <f t="shared" si="286"/>
        <v>37.331202365217464</v>
      </c>
      <c r="AB409" s="68">
        <f t="shared" si="286"/>
        <v>1.1482085426087064E-3</v>
      </c>
      <c r="AC409" s="68">
        <f t="shared" si="286"/>
        <v>4.9044083478260907E-3</v>
      </c>
      <c r="AD409" s="68">
        <f t="shared" si="286"/>
        <v>209.44708591304274</v>
      </c>
      <c r="AE409" s="68">
        <f t="shared" si="286"/>
        <v>4.9621072695652056E-3</v>
      </c>
      <c r="AF409" s="68">
        <f t="shared" si="286"/>
        <v>2.1637095652173922E-3</v>
      </c>
      <c r="AG409" s="68">
        <f t="shared" si="286"/>
        <v>0.20033065627826077</v>
      </c>
      <c r="AH409" s="141"/>
    </row>
    <row r="410" spans="1:34" x14ac:dyDescent="0.2">
      <c r="C410" s="9"/>
    </row>
    <row r="411" spans="1:34" ht="15.75" x14ac:dyDescent="0.25">
      <c r="A411" s="138"/>
      <c r="B411" s="139"/>
      <c r="C411" s="360">
        <f>SUM(C209:C383)</f>
        <v>3322182384</v>
      </c>
      <c r="D411" s="360">
        <f t="shared" ref="D411:AG411" si="287">SUM(D209:D383)</f>
        <v>0</v>
      </c>
      <c r="E411" s="360">
        <f t="shared" si="287"/>
        <v>268668.50278123765</v>
      </c>
      <c r="F411" s="360">
        <f t="shared" si="287"/>
        <v>1031.1873018473455</v>
      </c>
      <c r="G411" s="360">
        <f t="shared" si="287"/>
        <v>433.93126793235939</v>
      </c>
      <c r="H411" s="360">
        <f t="shared" si="287"/>
        <v>267637.31547939032</v>
      </c>
      <c r="I411" s="360">
        <f t="shared" si="287"/>
        <v>21158.653539264025</v>
      </c>
      <c r="J411" s="360">
        <f t="shared" si="287"/>
        <v>89.976347224272388</v>
      </c>
      <c r="K411" s="360">
        <f t="shared" si="287"/>
        <v>1.1944830911722297</v>
      </c>
      <c r="L411" s="360">
        <f t="shared" si="287"/>
        <v>1.2360529043242772</v>
      </c>
      <c r="M411" s="360">
        <f t="shared" si="287"/>
        <v>122.17963601914106</v>
      </c>
      <c r="N411" s="360">
        <f t="shared" si="287"/>
        <v>2.7288930365217397E-2</v>
      </c>
      <c r="O411" s="360">
        <f t="shared" si="287"/>
        <v>0.12030907769938601</v>
      </c>
      <c r="P411" s="360">
        <f t="shared" si="287"/>
        <v>195616.25720777284</v>
      </c>
      <c r="Q411" s="360">
        <f t="shared" si="287"/>
        <v>5.7288082501331541</v>
      </c>
      <c r="R411" s="360">
        <f t="shared" si="287"/>
        <v>1.9477167578574621</v>
      </c>
      <c r="S411" s="360">
        <f t="shared" si="287"/>
        <v>7.6688862046065305</v>
      </c>
      <c r="T411" s="360">
        <f t="shared" si="287"/>
        <v>507.27968669071328</v>
      </c>
      <c r="U411" s="360">
        <f t="shared" si="287"/>
        <v>3.6908335173747595</v>
      </c>
      <c r="V411" s="360">
        <f t="shared" si="287"/>
        <v>27030.500431628221</v>
      </c>
      <c r="W411" s="360">
        <f t="shared" si="287"/>
        <v>246.04270839885552</v>
      </c>
      <c r="X411" s="360">
        <f t="shared" si="287"/>
        <v>0</v>
      </c>
      <c r="Y411" s="360">
        <f t="shared" si="287"/>
        <v>2.7108692727074626</v>
      </c>
      <c r="Z411" s="360">
        <f t="shared" si="287"/>
        <v>2.8846764136207232</v>
      </c>
      <c r="AA411" s="360">
        <f t="shared" si="287"/>
        <v>7159.4954617296971</v>
      </c>
      <c r="AB411" s="360">
        <f t="shared" si="287"/>
        <v>1.1933979716121264</v>
      </c>
      <c r="AC411" s="360">
        <f t="shared" si="287"/>
        <v>6.8222325913043488E-2</v>
      </c>
      <c r="AD411" s="360">
        <f t="shared" si="287"/>
        <v>37831.062378259623</v>
      </c>
      <c r="AE411" s="360">
        <f t="shared" si="287"/>
        <v>0.36469117725069355</v>
      </c>
      <c r="AF411" s="360">
        <f t="shared" si="287"/>
        <v>1.0649299100469933</v>
      </c>
      <c r="AG411" s="360">
        <f t="shared" si="287"/>
        <v>35.807757709678107</v>
      </c>
    </row>
    <row r="412" spans="1:34" ht="22.5" x14ac:dyDescent="0.2">
      <c r="A412" s="78" t="s">
        <v>25</v>
      </c>
      <c r="B412" s="50" t="s">
        <v>26</v>
      </c>
      <c r="C412" s="50" t="s">
        <v>27</v>
      </c>
      <c r="D412" s="50"/>
      <c r="E412" s="50" t="s">
        <v>273</v>
      </c>
      <c r="F412" s="5" t="s">
        <v>277</v>
      </c>
      <c r="G412" s="5" t="s">
        <v>132</v>
      </c>
      <c r="H412" s="5" t="s">
        <v>145</v>
      </c>
      <c r="I412" s="317" t="s">
        <v>281</v>
      </c>
      <c r="J412" s="5" t="s">
        <v>0</v>
      </c>
      <c r="K412" s="5" t="s">
        <v>1</v>
      </c>
      <c r="L412" s="5" t="s">
        <v>2</v>
      </c>
      <c r="M412" s="5" t="s">
        <v>3</v>
      </c>
      <c r="N412" s="5" t="s">
        <v>4</v>
      </c>
      <c r="O412" s="5" t="s">
        <v>5</v>
      </c>
      <c r="P412" s="5" t="s">
        <v>6</v>
      </c>
      <c r="Q412" s="5" t="s">
        <v>7</v>
      </c>
      <c r="R412" s="144" t="s">
        <v>8</v>
      </c>
      <c r="S412" s="5" t="s">
        <v>9</v>
      </c>
      <c r="T412" s="5" t="s">
        <v>10</v>
      </c>
      <c r="U412" s="5" t="s">
        <v>11</v>
      </c>
      <c r="V412" s="5" t="s">
        <v>12</v>
      </c>
      <c r="W412" s="144" t="s">
        <v>13</v>
      </c>
      <c r="X412" s="5" t="s">
        <v>14</v>
      </c>
      <c r="Y412" s="144" t="s">
        <v>15</v>
      </c>
      <c r="Z412" s="144" t="s">
        <v>16</v>
      </c>
      <c r="AA412" s="144" t="s">
        <v>17</v>
      </c>
      <c r="AB412" s="144" t="s">
        <v>18</v>
      </c>
      <c r="AC412" s="144" t="s">
        <v>19</v>
      </c>
      <c r="AD412" s="144" t="s">
        <v>20</v>
      </c>
      <c r="AE412" s="144" t="s">
        <v>21</v>
      </c>
      <c r="AF412" s="144" t="s">
        <v>22</v>
      </c>
      <c r="AG412" s="5" t="s">
        <v>23</v>
      </c>
    </row>
  </sheetData>
  <mergeCells count="2">
    <mergeCell ref="J1:R1"/>
    <mergeCell ref="E1:H1"/>
  </mergeCells>
  <pageMargins left="0.7" right="0.7" top="0.75" bottom="0.75" header="0.3" footer="0.3"/>
  <pageSetup orientation="portrait"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491"/>
  <sheetViews>
    <sheetView topLeftCell="A430" zoomScale="82" zoomScaleNormal="82" workbookViewId="0">
      <selection activeCell="L499" sqref="L499"/>
    </sheetView>
  </sheetViews>
  <sheetFormatPr defaultRowHeight="11.25" x14ac:dyDescent="0.2"/>
  <cols>
    <col min="1" max="1" width="16.7109375" style="66" customWidth="1"/>
    <col min="2" max="2" width="11.28515625" style="66" customWidth="1"/>
    <col min="3" max="3" width="19.85546875" style="66" bestFit="1" customWidth="1"/>
    <col min="4" max="4" width="10.85546875" style="251" customWidth="1"/>
    <col min="5" max="6" width="12.5703125" style="66" bestFit="1" customWidth="1"/>
    <col min="7" max="7" width="10.42578125" style="67" customWidth="1"/>
    <col min="8" max="8" width="17.28515625" style="251" customWidth="1"/>
    <col min="9" max="9" width="12.5703125" style="66" bestFit="1" customWidth="1"/>
    <col min="10" max="11" width="11" style="66" bestFit="1" customWidth="1"/>
    <col min="12" max="12" width="12.5703125" style="66" bestFit="1" customWidth="1"/>
    <col min="13" max="14" width="11" style="66" bestFit="1" customWidth="1"/>
    <col min="15" max="15" width="15.7109375" style="66" bestFit="1" customWidth="1"/>
    <col min="16" max="18" width="11" style="66" bestFit="1" customWidth="1"/>
    <col min="19" max="19" width="12.5703125" style="66" bestFit="1" customWidth="1"/>
    <col min="20" max="20" width="11" style="66" bestFit="1" customWidth="1"/>
    <col min="21" max="21" width="14.7109375" style="66" bestFit="1" customWidth="1"/>
    <col min="22" max="22" width="11.5703125" style="66" bestFit="1" customWidth="1"/>
    <col min="23" max="23" width="11" style="66" bestFit="1" customWidth="1"/>
    <col min="24" max="24" width="11.28515625" style="66" bestFit="1" customWidth="1"/>
    <col min="25" max="25" width="11" style="66" bestFit="1" customWidth="1"/>
    <col min="26" max="26" width="14.7109375" style="66" bestFit="1" customWidth="1"/>
    <col min="27" max="28" width="11" style="66" bestFit="1" customWidth="1"/>
    <col min="29" max="29" width="14.7109375" style="66" bestFit="1" customWidth="1"/>
    <col min="30" max="31" width="11" style="66" bestFit="1" customWidth="1"/>
    <col min="32" max="32" width="11.5703125" style="66" bestFit="1" customWidth="1"/>
    <col min="33" max="33" width="54" style="251" customWidth="1"/>
    <col min="34" max="35" width="32.28515625" style="5" customWidth="1"/>
    <col min="36" max="16384" width="9.140625" style="66"/>
  </cols>
  <sheetData>
    <row r="1" spans="1:35" s="1" customFormat="1" ht="24" customHeight="1" x14ac:dyDescent="0.35">
      <c r="A1" s="125" t="s">
        <v>138</v>
      </c>
      <c r="B1" s="118" t="s">
        <v>216</v>
      </c>
      <c r="C1" s="118" t="s">
        <v>283</v>
      </c>
      <c r="D1" s="512" t="s">
        <v>207</v>
      </c>
      <c r="E1" s="512"/>
      <c r="F1" s="512"/>
      <c r="G1" s="512"/>
      <c r="H1" s="512"/>
      <c r="I1" s="511" t="s">
        <v>205</v>
      </c>
      <c r="J1" s="511"/>
      <c r="K1" s="511"/>
      <c r="L1" s="511"/>
      <c r="M1" s="511"/>
      <c r="N1" s="511"/>
      <c r="O1" s="511"/>
      <c r="P1" s="126"/>
      <c r="Q1" s="126"/>
      <c r="R1" s="126"/>
      <c r="S1" s="126"/>
      <c r="T1" s="126"/>
      <c r="U1" s="126"/>
      <c r="V1" s="126"/>
      <c r="W1" s="126"/>
      <c r="X1" s="126"/>
      <c r="Y1" s="126"/>
      <c r="Z1" s="126"/>
      <c r="AA1" s="126"/>
      <c r="AB1" s="126"/>
      <c r="AC1" s="126"/>
      <c r="AD1" s="126"/>
      <c r="AE1" s="126"/>
      <c r="AF1" s="126"/>
      <c r="AG1" s="347"/>
      <c r="AI1" s="166"/>
    </row>
    <row r="2" spans="1:35" s="1" customFormat="1" ht="17.25" customHeight="1" x14ac:dyDescent="0.35">
      <c r="A2" s="403" t="s">
        <v>341</v>
      </c>
      <c r="B2" s="409" t="s">
        <v>336</v>
      </c>
      <c r="C2" s="118"/>
      <c r="D2" s="386"/>
      <c r="E2" s="386"/>
      <c r="F2" s="386"/>
      <c r="G2" s="386"/>
      <c r="H2" s="386"/>
      <c r="I2" s="385"/>
      <c r="J2" s="385"/>
      <c r="K2" s="385"/>
      <c r="L2" s="385"/>
      <c r="M2" s="385"/>
      <c r="N2" s="385"/>
      <c r="O2" s="385"/>
      <c r="P2" s="401"/>
      <c r="Q2" s="401"/>
      <c r="R2" s="401"/>
      <c r="S2" s="401"/>
      <c r="T2" s="401"/>
      <c r="U2" s="401"/>
      <c r="V2" s="401"/>
      <c r="W2" s="401"/>
      <c r="X2" s="401"/>
      <c r="Y2" s="401"/>
      <c r="Z2" s="401"/>
      <c r="AA2" s="401"/>
      <c r="AB2" s="401"/>
      <c r="AC2" s="401"/>
      <c r="AD2" s="401"/>
      <c r="AE2" s="401"/>
      <c r="AF2" s="401"/>
      <c r="AG2" s="385"/>
      <c r="AI2" s="166"/>
    </row>
    <row r="3" spans="1:35" ht="22.5" x14ac:dyDescent="0.2">
      <c r="A3" s="66" t="s">
        <v>25</v>
      </c>
      <c r="B3" s="66" t="s">
        <v>168</v>
      </c>
      <c r="C3" s="66" t="s">
        <v>27</v>
      </c>
      <c r="D3" s="251" t="s">
        <v>144</v>
      </c>
      <c r="E3" s="144" t="s">
        <v>277</v>
      </c>
      <c r="F3" s="5" t="s">
        <v>132</v>
      </c>
      <c r="G3" s="5" t="s">
        <v>145</v>
      </c>
      <c r="H3" s="144" t="s">
        <v>281</v>
      </c>
      <c r="I3" s="66" t="s">
        <v>0</v>
      </c>
      <c r="J3" s="66" t="s">
        <v>1</v>
      </c>
      <c r="K3" s="66" t="s">
        <v>31</v>
      </c>
      <c r="L3" s="66" t="s">
        <v>3</v>
      </c>
      <c r="M3" s="66" t="s">
        <v>183</v>
      </c>
      <c r="N3" s="66" t="s">
        <v>5</v>
      </c>
      <c r="O3" s="66" t="s">
        <v>6</v>
      </c>
      <c r="P3" s="66" t="s">
        <v>7</v>
      </c>
      <c r="Q3" s="69" t="s">
        <v>8</v>
      </c>
      <c r="R3" s="66" t="s">
        <v>32</v>
      </c>
      <c r="S3" s="66" t="s">
        <v>184</v>
      </c>
      <c r="T3" s="66" t="s">
        <v>33</v>
      </c>
      <c r="U3" s="66" t="s">
        <v>12</v>
      </c>
      <c r="V3" s="69" t="s">
        <v>13</v>
      </c>
      <c r="W3" s="66" t="s">
        <v>34</v>
      </c>
      <c r="X3" s="69" t="s">
        <v>185</v>
      </c>
      <c r="Y3" s="69" t="s">
        <v>16</v>
      </c>
      <c r="Z3" s="69" t="s">
        <v>17</v>
      </c>
      <c r="AA3" s="69" t="s">
        <v>18</v>
      </c>
      <c r="AB3" s="69" t="s">
        <v>19</v>
      </c>
      <c r="AC3" s="69" t="s">
        <v>20</v>
      </c>
      <c r="AD3" s="69" t="s">
        <v>21</v>
      </c>
      <c r="AE3" s="69" t="s">
        <v>22</v>
      </c>
      <c r="AF3" s="66" t="s">
        <v>35</v>
      </c>
      <c r="AI3" s="166"/>
    </row>
    <row r="4" spans="1:35" x14ac:dyDescent="0.2">
      <c r="D4" s="5" t="s">
        <v>188</v>
      </c>
      <c r="E4" s="5" t="s">
        <v>188</v>
      </c>
      <c r="F4" s="5" t="s">
        <v>188</v>
      </c>
      <c r="G4" s="5" t="s">
        <v>188</v>
      </c>
      <c r="H4" s="5" t="s">
        <v>188</v>
      </c>
      <c r="I4" s="5" t="s">
        <v>188</v>
      </c>
      <c r="J4" s="5" t="s">
        <v>188</v>
      </c>
      <c r="K4" s="5" t="s">
        <v>188</v>
      </c>
      <c r="L4" s="5" t="s">
        <v>188</v>
      </c>
      <c r="M4" s="5" t="s">
        <v>188</v>
      </c>
      <c r="N4" s="5" t="s">
        <v>188</v>
      </c>
      <c r="O4" s="5" t="s">
        <v>188</v>
      </c>
      <c r="P4" s="5" t="s">
        <v>188</v>
      </c>
      <c r="Q4" s="5" t="s">
        <v>188</v>
      </c>
      <c r="R4" s="5" t="s">
        <v>188</v>
      </c>
      <c r="S4" s="5" t="s">
        <v>188</v>
      </c>
      <c r="T4" s="5" t="s">
        <v>188</v>
      </c>
      <c r="U4" s="5" t="s">
        <v>188</v>
      </c>
      <c r="V4" s="5" t="s">
        <v>188</v>
      </c>
      <c r="W4" s="5" t="s">
        <v>188</v>
      </c>
      <c r="X4" s="5" t="s">
        <v>188</v>
      </c>
      <c r="Y4" s="5" t="s">
        <v>188</v>
      </c>
      <c r="Z4" s="5" t="s">
        <v>188</v>
      </c>
      <c r="AA4" s="5" t="s">
        <v>188</v>
      </c>
      <c r="AB4" s="5" t="s">
        <v>188</v>
      </c>
      <c r="AC4" s="5" t="s">
        <v>188</v>
      </c>
      <c r="AD4" s="5" t="s">
        <v>188</v>
      </c>
      <c r="AE4" s="5" t="s">
        <v>188</v>
      </c>
      <c r="AF4" s="5" t="s">
        <v>188</v>
      </c>
      <c r="AH4" s="166">
        <v>1.45</v>
      </c>
      <c r="AI4" s="166" t="s">
        <v>304</v>
      </c>
    </row>
    <row r="5" spans="1:35" x14ac:dyDescent="0.2">
      <c r="A5" s="74">
        <v>42223.875</v>
      </c>
      <c r="B5" s="5">
        <v>817</v>
      </c>
      <c r="C5" s="9">
        <f>B5*0.02832*15*60*1000</f>
        <v>20823696</v>
      </c>
      <c r="D5" s="8">
        <f>SUM(I5:AF5)</f>
        <v>86.354026000000005</v>
      </c>
      <c r="E5" s="13">
        <f>SUM(I5:N5,P5:T5,V5:Y5,AA5:AB5,AD5:AF5)</f>
        <v>0.15402599999999997</v>
      </c>
      <c r="F5" s="12">
        <f>E5-I5-S5</f>
        <v>9.302599999999997E-2</v>
      </c>
      <c r="G5" s="12">
        <f>O5+U5+Z5+AC5</f>
        <v>86.2</v>
      </c>
      <c r="H5" s="12">
        <f>G5-86</f>
        <v>0.20000000000000284</v>
      </c>
      <c r="I5" s="71">
        <v>4.3999999999999997E-2</v>
      </c>
      <c r="J5" s="71">
        <v>4.0000000000000002E-4</v>
      </c>
      <c r="K5" s="71">
        <v>3.6999999999999999E-4</v>
      </c>
      <c r="L5" s="71">
        <v>6.0999999999999999E-2</v>
      </c>
      <c r="M5" s="71">
        <v>1.4999999999999999E-4</v>
      </c>
      <c r="N5" s="71">
        <v>4.6E-5</v>
      </c>
      <c r="O5" s="71">
        <v>61</v>
      </c>
      <c r="P5" s="71">
        <v>1E-3</v>
      </c>
      <c r="Q5" s="71">
        <v>1.4000000000000001E-4</v>
      </c>
      <c r="R5" s="71">
        <v>3.8999999999999998E-3</v>
      </c>
      <c r="S5" s="71">
        <v>1.7000000000000001E-2</v>
      </c>
      <c r="T5" s="71">
        <v>4.4000000000000002E-4</v>
      </c>
      <c r="U5" s="71">
        <v>8.9</v>
      </c>
      <c r="V5" s="71">
        <v>1.7000000000000001E-2</v>
      </c>
      <c r="W5" s="71"/>
      <c r="X5" s="71">
        <v>1.2999999999999999E-3</v>
      </c>
      <c r="Y5" s="71">
        <v>1.2999999999999999E-3</v>
      </c>
      <c r="Z5" s="71">
        <v>2.2999999999999998</v>
      </c>
      <c r="AA5" s="71">
        <v>5.8E-4</v>
      </c>
      <c r="AB5" s="71">
        <v>1E-4</v>
      </c>
      <c r="AC5" s="71">
        <v>14</v>
      </c>
      <c r="AD5" s="71">
        <v>1E-4</v>
      </c>
      <c r="AE5" s="71">
        <v>2.9999999999999997E-4</v>
      </c>
      <c r="AF5" s="71">
        <v>4.9000000000000007E-3</v>
      </c>
      <c r="AG5" s="251" t="s">
        <v>176</v>
      </c>
      <c r="AH5" s="214">
        <f>H490</f>
        <v>21204.46946308613</v>
      </c>
      <c r="AI5" s="166" t="s">
        <v>280</v>
      </c>
    </row>
    <row r="6" spans="1:35" x14ac:dyDescent="0.2">
      <c r="A6" s="74">
        <v>42223.885416666664</v>
      </c>
      <c r="B6" s="5">
        <v>786</v>
      </c>
      <c r="C6" s="9">
        <f t="shared" ref="C6:C69" si="0">B6*0.02832*15*60*1000</f>
        <v>20033568.000000004</v>
      </c>
      <c r="D6" s="8">
        <f t="shared" ref="D6:D69" si="1">SUM(I6:AF6)</f>
        <v>88.69657552187499</v>
      </c>
      <c r="E6" s="13">
        <f t="shared" ref="E6:E69" si="2">SUM(I6:N6,P6:T6,V6:Y6,AA6:AB6,AD6:AF6)</f>
        <v>0.15376302187500002</v>
      </c>
      <c r="F6" s="12">
        <f t="shared" ref="F6:F69" si="3">E6-I6-S6</f>
        <v>9.2859896875000028E-2</v>
      </c>
      <c r="G6" s="12">
        <f t="shared" ref="G6:G69" si="4">O6+U6+Z6+AC6</f>
        <v>88.542812500000011</v>
      </c>
      <c r="H6" s="12">
        <f t="shared" ref="H6:H22" si="5">G6-86</f>
        <v>2.5428125000000108</v>
      </c>
      <c r="I6" s="72">
        <f>I5+(I$22-I$5)*(1/16)</f>
        <v>4.3424999999999998E-2</v>
      </c>
      <c r="J6" s="72">
        <f t="shared" ref="J6:AF17" si="6">J5+(J$22-J$5)*(1/16)</f>
        <v>4.1124999999999999E-4</v>
      </c>
      <c r="K6" s="72">
        <f t="shared" si="6"/>
        <v>3.994375E-4</v>
      </c>
      <c r="L6" s="72">
        <f t="shared" si="6"/>
        <v>6.1628124999999999E-2</v>
      </c>
      <c r="M6" s="72">
        <f t="shared" si="6"/>
        <v>1.5421874999999998E-4</v>
      </c>
      <c r="N6" s="72">
        <f t="shared" si="6"/>
        <v>4.7021874999999996E-5</v>
      </c>
      <c r="O6" s="72">
        <f t="shared" si="6"/>
        <v>62.715625000000003</v>
      </c>
      <c r="P6" s="72">
        <f t="shared" si="6"/>
        <v>1.028125E-3</v>
      </c>
      <c r="Q6" s="72">
        <f t="shared" si="6"/>
        <v>1.42125E-4</v>
      </c>
      <c r="R6" s="72">
        <f t="shared" si="6"/>
        <v>3.7740624999999996E-3</v>
      </c>
      <c r="S6" s="72">
        <f t="shared" si="6"/>
        <v>1.7478125000000001E-2</v>
      </c>
      <c r="T6" s="72">
        <f t="shared" si="6"/>
        <v>4.2790625000000001E-4</v>
      </c>
      <c r="U6" s="72">
        <f t="shared" si="6"/>
        <v>9.0778125000000003</v>
      </c>
      <c r="V6" s="72">
        <f t="shared" si="6"/>
        <v>1.6200312500000001E-2</v>
      </c>
      <c r="W6" s="72">
        <f t="shared" si="6"/>
        <v>7.25E-6</v>
      </c>
      <c r="X6" s="72">
        <f t="shared" si="6"/>
        <v>1.3546875E-3</v>
      </c>
      <c r="Y6" s="72">
        <f t="shared" si="6"/>
        <v>1.3274999999999999E-3</v>
      </c>
      <c r="Z6" s="72">
        <f t="shared" si="6"/>
        <v>2.3556249999999999</v>
      </c>
      <c r="AA6" s="72">
        <f t="shared" si="6"/>
        <v>5.9631250000000005E-4</v>
      </c>
      <c r="AB6" s="72">
        <f t="shared" si="6"/>
        <v>1.028125E-4</v>
      </c>
      <c r="AC6" s="72">
        <f t="shared" si="6"/>
        <v>14.393750000000001</v>
      </c>
      <c r="AD6" s="72">
        <f t="shared" si="6"/>
        <v>1.028125E-4</v>
      </c>
      <c r="AE6" s="72">
        <f t="shared" si="6"/>
        <v>3.0843749999999996E-4</v>
      </c>
      <c r="AF6" s="72">
        <f t="shared" si="6"/>
        <v>4.8475000000000011E-3</v>
      </c>
      <c r="AH6" s="14"/>
    </row>
    <row r="7" spans="1:35" x14ac:dyDescent="0.2">
      <c r="A7" s="74">
        <v>42223.89583321759</v>
      </c>
      <c r="B7" s="5">
        <v>786</v>
      </c>
      <c r="C7" s="9">
        <f t="shared" si="0"/>
        <v>20033568.000000004</v>
      </c>
      <c r="D7" s="8">
        <f t="shared" si="1"/>
        <v>91.039125043750019</v>
      </c>
      <c r="E7" s="13">
        <f t="shared" si="2"/>
        <v>0.15350004374999998</v>
      </c>
      <c r="F7" s="12">
        <f t="shared" si="3"/>
        <v>9.2693793749999975E-2</v>
      </c>
      <c r="G7" s="12">
        <f t="shared" si="4"/>
        <v>90.885625000000005</v>
      </c>
      <c r="H7" s="12">
        <f t="shared" si="5"/>
        <v>4.8856250000000045</v>
      </c>
      <c r="I7" s="72">
        <f t="shared" ref="I7:I21" si="7">I6+(I$22-I$5)*(1/16)</f>
        <v>4.2849999999999999E-2</v>
      </c>
      <c r="J7" s="72">
        <f t="shared" si="6"/>
        <v>4.2249999999999997E-4</v>
      </c>
      <c r="K7" s="72">
        <f t="shared" si="6"/>
        <v>4.28875E-4</v>
      </c>
      <c r="L7" s="72">
        <f t="shared" si="6"/>
        <v>6.2256249999999999E-2</v>
      </c>
      <c r="M7" s="72">
        <f t="shared" si="6"/>
        <v>1.5843749999999997E-4</v>
      </c>
      <c r="N7" s="72">
        <f t="shared" si="6"/>
        <v>4.8043749999999992E-5</v>
      </c>
      <c r="O7" s="72">
        <f t="shared" si="6"/>
        <v>64.431250000000006</v>
      </c>
      <c r="P7" s="72">
        <f t="shared" si="6"/>
        <v>1.0562499999999999E-3</v>
      </c>
      <c r="Q7" s="72">
        <f t="shared" si="6"/>
        <v>1.4425000000000001E-4</v>
      </c>
      <c r="R7" s="72">
        <f t="shared" si="6"/>
        <v>3.6481249999999995E-3</v>
      </c>
      <c r="S7" s="72">
        <f t="shared" si="6"/>
        <v>1.795625E-2</v>
      </c>
      <c r="T7" s="72">
        <f t="shared" si="6"/>
        <v>4.158125E-4</v>
      </c>
      <c r="U7" s="72">
        <f t="shared" si="6"/>
        <v>9.2556250000000002</v>
      </c>
      <c r="V7" s="72">
        <f t="shared" si="6"/>
        <v>1.5400625000000001E-2</v>
      </c>
      <c r="W7" s="72">
        <f t="shared" si="6"/>
        <v>1.45E-5</v>
      </c>
      <c r="X7" s="72">
        <f t="shared" si="6"/>
        <v>1.409375E-3</v>
      </c>
      <c r="Y7" s="72">
        <f t="shared" si="6"/>
        <v>1.3549999999999999E-3</v>
      </c>
      <c r="Z7" s="72">
        <f t="shared" si="6"/>
        <v>2.4112499999999999</v>
      </c>
      <c r="AA7" s="72">
        <f t="shared" si="6"/>
        <v>6.1262500000000011E-4</v>
      </c>
      <c r="AB7" s="72">
        <f t="shared" si="6"/>
        <v>1.0562499999999999E-4</v>
      </c>
      <c r="AC7" s="72">
        <f t="shared" si="6"/>
        <v>14.787500000000001</v>
      </c>
      <c r="AD7" s="72">
        <f t="shared" si="6"/>
        <v>1.0562499999999999E-4</v>
      </c>
      <c r="AE7" s="72">
        <f t="shared" si="6"/>
        <v>3.1687499999999994E-4</v>
      </c>
      <c r="AF7" s="72">
        <f t="shared" si="6"/>
        <v>4.7950000000000007E-3</v>
      </c>
    </row>
    <row r="8" spans="1:35" x14ac:dyDescent="0.2">
      <c r="A8" s="74">
        <v>42223.906249826388</v>
      </c>
      <c r="B8" s="5">
        <v>817</v>
      </c>
      <c r="C8" s="9">
        <f t="shared" si="0"/>
        <v>20823696</v>
      </c>
      <c r="D8" s="8">
        <f t="shared" si="1"/>
        <v>93.381674565625033</v>
      </c>
      <c r="E8" s="13">
        <f t="shared" si="2"/>
        <v>0.153237065625</v>
      </c>
      <c r="F8" s="12">
        <f t="shared" si="3"/>
        <v>9.2527690624999992E-2</v>
      </c>
      <c r="G8" s="12">
        <f t="shared" si="4"/>
        <v>93.228437500000013</v>
      </c>
      <c r="H8" s="12">
        <f t="shared" si="5"/>
        <v>7.2284375000000125</v>
      </c>
      <c r="I8" s="72">
        <f t="shared" si="7"/>
        <v>4.2275E-2</v>
      </c>
      <c r="J8" s="72">
        <f t="shared" si="6"/>
        <v>4.3374999999999995E-4</v>
      </c>
      <c r="K8" s="72">
        <f t="shared" si="6"/>
        <v>4.5831250000000001E-4</v>
      </c>
      <c r="L8" s="72">
        <f t="shared" si="6"/>
        <v>6.2884374999999992E-2</v>
      </c>
      <c r="M8" s="72">
        <f t="shared" si="6"/>
        <v>1.6265624999999996E-4</v>
      </c>
      <c r="N8" s="72">
        <f t="shared" si="6"/>
        <v>4.9065624999999988E-5</v>
      </c>
      <c r="O8" s="72">
        <f t="shared" si="6"/>
        <v>66.146875000000009</v>
      </c>
      <c r="P8" s="72">
        <f t="shared" si="6"/>
        <v>1.0843749999999998E-3</v>
      </c>
      <c r="Q8" s="72">
        <f t="shared" si="6"/>
        <v>1.4637500000000002E-4</v>
      </c>
      <c r="R8" s="72">
        <f t="shared" si="6"/>
        <v>3.5221874999999993E-3</v>
      </c>
      <c r="S8" s="72">
        <f t="shared" si="6"/>
        <v>1.8434374999999999E-2</v>
      </c>
      <c r="T8" s="72">
        <f t="shared" si="6"/>
        <v>4.0371875E-4</v>
      </c>
      <c r="U8" s="72">
        <f t="shared" si="6"/>
        <v>9.4334375000000001</v>
      </c>
      <c r="V8" s="72">
        <f t="shared" si="6"/>
        <v>1.4600937500000001E-2</v>
      </c>
      <c r="W8" s="72">
        <f t="shared" si="6"/>
        <v>2.175E-5</v>
      </c>
      <c r="X8" s="72">
        <f t="shared" si="6"/>
        <v>1.4640625000000001E-3</v>
      </c>
      <c r="Y8" s="72">
        <f t="shared" si="6"/>
        <v>1.3824999999999998E-3</v>
      </c>
      <c r="Z8" s="72">
        <f t="shared" si="6"/>
        <v>2.4668749999999999</v>
      </c>
      <c r="AA8" s="72">
        <f t="shared" si="6"/>
        <v>6.2893750000000016E-4</v>
      </c>
      <c r="AB8" s="72">
        <f t="shared" si="6"/>
        <v>1.0843749999999999E-4</v>
      </c>
      <c r="AC8" s="72">
        <f t="shared" si="6"/>
        <v>15.181250000000002</v>
      </c>
      <c r="AD8" s="72">
        <f t="shared" si="6"/>
        <v>1.0843749999999999E-4</v>
      </c>
      <c r="AE8" s="72">
        <f t="shared" si="6"/>
        <v>3.2531249999999992E-4</v>
      </c>
      <c r="AF8" s="72">
        <f t="shared" si="6"/>
        <v>4.7425000000000002E-3</v>
      </c>
    </row>
    <row r="9" spans="1:35" x14ac:dyDescent="0.2">
      <c r="A9" s="74">
        <v>42223.916666435187</v>
      </c>
      <c r="B9" s="5">
        <v>786</v>
      </c>
      <c r="C9" s="9">
        <f t="shared" si="0"/>
        <v>20033568.000000004</v>
      </c>
      <c r="D9" s="8">
        <f t="shared" si="1"/>
        <v>95.724224087500019</v>
      </c>
      <c r="E9" s="13">
        <f t="shared" si="2"/>
        <v>0.15297408750000002</v>
      </c>
      <c r="F9" s="12">
        <f t="shared" si="3"/>
        <v>9.2361587500000022E-2</v>
      </c>
      <c r="G9" s="12">
        <f t="shared" si="4"/>
        <v>95.571250000000006</v>
      </c>
      <c r="H9" s="12">
        <f t="shared" si="5"/>
        <v>9.5712500000000063</v>
      </c>
      <c r="I9" s="72">
        <f t="shared" si="7"/>
        <v>4.1700000000000001E-2</v>
      </c>
      <c r="J9" s="72">
        <f t="shared" si="6"/>
        <v>4.4499999999999992E-4</v>
      </c>
      <c r="K9" s="72">
        <f t="shared" si="6"/>
        <v>4.8775000000000001E-4</v>
      </c>
      <c r="L9" s="72">
        <f t="shared" si="6"/>
        <v>6.35125E-2</v>
      </c>
      <c r="M9" s="72">
        <f t="shared" si="6"/>
        <v>1.6687499999999995E-4</v>
      </c>
      <c r="N9" s="72">
        <f t="shared" si="6"/>
        <v>5.0087499999999984E-5</v>
      </c>
      <c r="O9" s="72">
        <f t="shared" si="6"/>
        <v>67.862500000000011</v>
      </c>
      <c r="P9" s="72">
        <f t="shared" si="6"/>
        <v>1.1124999999999998E-3</v>
      </c>
      <c r="Q9" s="72">
        <f t="shared" si="6"/>
        <v>1.4850000000000003E-4</v>
      </c>
      <c r="R9" s="72">
        <f t="shared" si="6"/>
        <v>3.3962499999999991E-3</v>
      </c>
      <c r="S9" s="72">
        <f t="shared" si="6"/>
        <v>1.8912499999999999E-2</v>
      </c>
      <c r="T9" s="72">
        <f t="shared" si="6"/>
        <v>3.9162499999999999E-4</v>
      </c>
      <c r="U9" s="72">
        <f t="shared" si="6"/>
        <v>9.6112500000000001</v>
      </c>
      <c r="V9" s="72">
        <f t="shared" si="6"/>
        <v>1.3801250000000001E-2</v>
      </c>
      <c r="W9" s="72">
        <f t="shared" si="6"/>
        <v>2.9E-5</v>
      </c>
      <c r="X9" s="72">
        <f t="shared" si="6"/>
        <v>1.5187500000000001E-3</v>
      </c>
      <c r="Y9" s="72">
        <f t="shared" si="6"/>
        <v>1.4099999999999998E-3</v>
      </c>
      <c r="Z9" s="72">
        <f t="shared" si="6"/>
        <v>2.5225</v>
      </c>
      <c r="AA9" s="72">
        <f t="shared" si="6"/>
        <v>6.4525000000000021E-4</v>
      </c>
      <c r="AB9" s="72">
        <f t="shared" si="6"/>
        <v>1.1124999999999998E-4</v>
      </c>
      <c r="AC9" s="72">
        <f t="shared" si="6"/>
        <v>15.575000000000003</v>
      </c>
      <c r="AD9" s="72">
        <f t="shared" si="6"/>
        <v>1.1124999999999998E-4</v>
      </c>
      <c r="AE9" s="72">
        <f t="shared" si="6"/>
        <v>3.337499999999999E-4</v>
      </c>
      <c r="AF9" s="72">
        <f t="shared" si="6"/>
        <v>4.6899999999999997E-3</v>
      </c>
    </row>
    <row r="10" spans="1:35" x14ac:dyDescent="0.2">
      <c r="A10" s="74">
        <v>42223.927083043978</v>
      </c>
      <c r="B10" s="5">
        <v>817</v>
      </c>
      <c r="C10" s="9">
        <f t="shared" si="0"/>
        <v>20823696</v>
      </c>
      <c r="D10" s="8">
        <f t="shared" si="1"/>
        <v>98.066773609375019</v>
      </c>
      <c r="E10" s="13">
        <f t="shared" si="2"/>
        <v>0.15271110937500004</v>
      </c>
      <c r="F10" s="12">
        <f t="shared" si="3"/>
        <v>9.2195484375000053E-2</v>
      </c>
      <c r="G10" s="12">
        <f t="shared" si="4"/>
        <v>97.914062500000014</v>
      </c>
      <c r="H10" s="12">
        <f t="shared" si="5"/>
        <v>11.914062500000014</v>
      </c>
      <c r="I10" s="72">
        <f t="shared" si="7"/>
        <v>4.1125000000000002E-2</v>
      </c>
      <c r="J10" s="72">
        <f t="shared" si="6"/>
        <v>4.562499999999999E-4</v>
      </c>
      <c r="K10" s="72">
        <f t="shared" si="6"/>
        <v>5.1718749999999996E-4</v>
      </c>
      <c r="L10" s="72">
        <f t="shared" si="6"/>
        <v>6.4140625000000007E-2</v>
      </c>
      <c r="M10" s="72">
        <f t="shared" si="6"/>
        <v>1.7109374999999994E-4</v>
      </c>
      <c r="N10" s="72">
        <f t="shared" si="6"/>
        <v>5.110937499999998E-5</v>
      </c>
      <c r="O10" s="72">
        <f t="shared" si="6"/>
        <v>69.578125000000014</v>
      </c>
      <c r="P10" s="72">
        <f t="shared" si="6"/>
        <v>1.1406249999999997E-3</v>
      </c>
      <c r="Q10" s="72">
        <f t="shared" si="6"/>
        <v>1.5062500000000004E-4</v>
      </c>
      <c r="R10" s="72">
        <f t="shared" si="6"/>
        <v>3.2703124999999989E-3</v>
      </c>
      <c r="S10" s="72">
        <f t="shared" si="6"/>
        <v>1.9390624999999998E-2</v>
      </c>
      <c r="T10" s="72">
        <f t="shared" si="6"/>
        <v>3.7953124999999999E-4</v>
      </c>
      <c r="U10" s="72">
        <f t="shared" si="6"/>
        <v>9.7890625</v>
      </c>
      <c r="V10" s="72">
        <f t="shared" si="6"/>
        <v>1.3001562500000001E-2</v>
      </c>
      <c r="W10" s="72">
        <f t="shared" si="6"/>
        <v>3.625E-5</v>
      </c>
      <c r="X10" s="72">
        <f t="shared" si="6"/>
        <v>1.5734375000000002E-3</v>
      </c>
      <c r="Y10" s="72">
        <f t="shared" si="6"/>
        <v>1.4374999999999998E-3</v>
      </c>
      <c r="Z10" s="72">
        <f t="shared" si="6"/>
        <v>2.578125</v>
      </c>
      <c r="AA10" s="72">
        <f t="shared" si="6"/>
        <v>6.6156250000000026E-4</v>
      </c>
      <c r="AB10" s="72">
        <f t="shared" si="6"/>
        <v>1.1406249999999997E-4</v>
      </c>
      <c r="AC10" s="72">
        <f t="shared" si="6"/>
        <v>15.968750000000004</v>
      </c>
      <c r="AD10" s="72">
        <f t="shared" si="6"/>
        <v>1.1406249999999997E-4</v>
      </c>
      <c r="AE10" s="72">
        <f t="shared" si="6"/>
        <v>3.4218749999999988E-4</v>
      </c>
      <c r="AF10" s="72">
        <f t="shared" si="6"/>
        <v>4.6374999999999993E-3</v>
      </c>
    </row>
    <row r="11" spans="1:35" x14ac:dyDescent="0.2">
      <c r="A11" s="74">
        <v>42223.937499652777</v>
      </c>
      <c r="B11" s="5">
        <v>817</v>
      </c>
      <c r="C11" s="9">
        <f t="shared" si="0"/>
        <v>20823696</v>
      </c>
      <c r="D11" s="8">
        <f t="shared" si="1"/>
        <v>100.40932313125003</v>
      </c>
      <c r="E11" s="13">
        <f t="shared" si="2"/>
        <v>0.15244813125000001</v>
      </c>
      <c r="F11" s="12">
        <f t="shared" si="3"/>
        <v>9.2029381250000014E-2</v>
      </c>
      <c r="G11" s="12">
        <f t="shared" si="4"/>
        <v>100.25687500000004</v>
      </c>
      <c r="H11" s="12">
        <f t="shared" si="5"/>
        <v>14.256875000000036</v>
      </c>
      <c r="I11" s="72">
        <f t="shared" si="7"/>
        <v>4.0550000000000003E-2</v>
      </c>
      <c r="J11" s="72">
        <f t="shared" si="6"/>
        <v>4.6749999999999987E-4</v>
      </c>
      <c r="K11" s="72">
        <f t="shared" si="6"/>
        <v>5.4662499999999991E-4</v>
      </c>
      <c r="L11" s="72">
        <f t="shared" si="6"/>
        <v>6.4768750000000014E-2</v>
      </c>
      <c r="M11" s="72">
        <f t="shared" si="6"/>
        <v>1.7531249999999993E-4</v>
      </c>
      <c r="N11" s="72">
        <f t="shared" si="6"/>
        <v>5.2131249999999976E-5</v>
      </c>
      <c r="O11" s="72">
        <f t="shared" si="6"/>
        <v>71.293750000000017</v>
      </c>
      <c r="P11" s="72">
        <f t="shared" si="6"/>
        <v>1.1687499999999997E-3</v>
      </c>
      <c r="Q11" s="72">
        <f t="shared" si="6"/>
        <v>1.5275000000000005E-4</v>
      </c>
      <c r="R11" s="72">
        <f t="shared" si="6"/>
        <v>3.1443749999999987E-3</v>
      </c>
      <c r="S11" s="72">
        <f t="shared" si="6"/>
        <v>1.9868749999999998E-2</v>
      </c>
      <c r="T11" s="72">
        <f t="shared" si="6"/>
        <v>3.6743749999999998E-4</v>
      </c>
      <c r="U11" s="72">
        <f t="shared" si="6"/>
        <v>9.9668749999999999</v>
      </c>
      <c r="V11" s="72">
        <f t="shared" si="6"/>
        <v>1.2201875000000001E-2</v>
      </c>
      <c r="W11" s="72">
        <f t="shared" si="6"/>
        <v>4.35E-5</v>
      </c>
      <c r="X11" s="72">
        <f t="shared" si="6"/>
        <v>1.6281250000000002E-3</v>
      </c>
      <c r="Y11" s="72">
        <f t="shared" si="6"/>
        <v>1.4649999999999997E-3</v>
      </c>
      <c r="Z11" s="72">
        <f t="shared" si="6"/>
        <v>2.63375</v>
      </c>
      <c r="AA11" s="72">
        <f t="shared" si="6"/>
        <v>6.7787500000000031E-4</v>
      </c>
      <c r="AB11" s="72">
        <f t="shared" si="6"/>
        <v>1.1687499999999997E-4</v>
      </c>
      <c r="AC11" s="72">
        <f t="shared" si="6"/>
        <v>16.362500000000004</v>
      </c>
      <c r="AD11" s="72">
        <f t="shared" si="6"/>
        <v>1.1687499999999997E-4</v>
      </c>
      <c r="AE11" s="72">
        <f t="shared" si="6"/>
        <v>3.5062499999999986E-4</v>
      </c>
      <c r="AF11" s="72">
        <f t="shared" si="6"/>
        <v>4.5849999999999988E-3</v>
      </c>
    </row>
    <row r="12" spans="1:35" x14ac:dyDescent="0.2">
      <c r="A12" s="74">
        <v>42223.947916261575</v>
      </c>
      <c r="B12" s="5">
        <v>772</v>
      </c>
      <c r="C12" s="9">
        <f t="shared" si="0"/>
        <v>19676736</v>
      </c>
      <c r="D12" s="8">
        <f t="shared" si="1"/>
        <v>102.75187265312503</v>
      </c>
      <c r="E12" s="13">
        <f t="shared" si="2"/>
        <v>0.15218515312499997</v>
      </c>
      <c r="F12" s="12">
        <f t="shared" si="3"/>
        <v>9.1863278124999961E-2</v>
      </c>
      <c r="G12" s="12">
        <f t="shared" si="4"/>
        <v>102.59968750000003</v>
      </c>
      <c r="H12" s="12">
        <f t="shared" si="5"/>
        <v>16.59968750000003</v>
      </c>
      <c r="I12" s="72">
        <f t="shared" si="7"/>
        <v>3.9975000000000004E-2</v>
      </c>
      <c r="J12" s="72">
        <f t="shared" si="6"/>
        <v>4.7874999999999985E-4</v>
      </c>
      <c r="K12" s="72">
        <f t="shared" si="6"/>
        <v>5.7606249999999986E-4</v>
      </c>
      <c r="L12" s="72">
        <f t="shared" si="6"/>
        <v>6.5396875000000021E-2</v>
      </c>
      <c r="M12" s="72">
        <f t="shared" si="6"/>
        <v>1.7953124999999992E-4</v>
      </c>
      <c r="N12" s="72">
        <f t="shared" si="6"/>
        <v>5.3153124999999972E-5</v>
      </c>
      <c r="O12" s="72">
        <f t="shared" si="6"/>
        <v>73.00937500000002</v>
      </c>
      <c r="P12" s="72">
        <f t="shared" si="6"/>
        <v>1.1968749999999996E-3</v>
      </c>
      <c r="Q12" s="72">
        <f t="shared" si="6"/>
        <v>1.5487500000000006E-4</v>
      </c>
      <c r="R12" s="72">
        <f t="shared" si="6"/>
        <v>3.0184374999999986E-3</v>
      </c>
      <c r="S12" s="72">
        <f t="shared" si="6"/>
        <v>2.0346874999999997E-2</v>
      </c>
      <c r="T12" s="72">
        <f t="shared" si="6"/>
        <v>3.5534374999999997E-4</v>
      </c>
      <c r="U12" s="72">
        <f t="shared" si="6"/>
        <v>10.1446875</v>
      </c>
      <c r="V12" s="72">
        <f t="shared" si="6"/>
        <v>1.1402187500000001E-2</v>
      </c>
      <c r="W12" s="72">
        <f t="shared" si="6"/>
        <v>5.075E-5</v>
      </c>
      <c r="X12" s="72">
        <f t="shared" si="6"/>
        <v>1.6828125000000003E-3</v>
      </c>
      <c r="Y12" s="72">
        <f t="shared" si="6"/>
        <v>1.4924999999999997E-3</v>
      </c>
      <c r="Z12" s="72">
        <f t="shared" si="6"/>
        <v>2.6893750000000001</v>
      </c>
      <c r="AA12" s="72">
        <f t="shared" si="6"/>
        <v>6.9418750000000036E-4</v>
      </c>
      <c r="AB12" s="72">
        <f t="shared" si="6"/>
        <v>1.1968749999999996E-4</v>
      </c>
      <c r="AC12" s="72">
        <f t="shared" si="6"/>
        <v>16.756250000000005</v>
      </c>
      <c r="AD12" s="72">
        <f t="shared" si="6"/>
        <v>1.1968749999999996E-4</v>
      </c>
      <c r="AE12" s="72">
        <f t="shared" si="6"/>
        <v>3.5906249999999984E-4</v>
      </c>
      <c r="AF12" s="72">
        <f t="shared" si="6"/>
        <v>4.5324999999999983E-3</v>
      </c>
    </row>
    <row r="13" spans="1:35" x14ac:dyDescent="0.2">
      <c r="A13" s="74">
        <v>42223.958332870374</v>
      </c>
      <c r="B13" s="5">
        <v>786</v>
      </c>
      <c r="C13" s="9">
        <f t="shared" si="0"/>
        <v>20033568.000000004</v>
      </c>
      <c r="D13" s="8">
        <f t="shared" si="1"/>
        <v>105.09442217500005</v>
      </c>
      <c r="E13" s="13">
        <f t="shared" si="2"/>
        <v>0.15192217499999999</v>
      </c>
      <c r="F13" s="12">
        <f t="shared" si="3"/>
        <v>9.1697174999999992E-2</v>
      </c>
      <c r="G13" s="12">
        <f t="shared" si="4"/>
        <v>104.94250000000004</v>
      </c>
      <c r="H13" s="12">
        <f t="shared" si="5"/>
        <v>18.942500000000038</v>
      </c>
      <c r="I13" s="72">
        <f t="shared" si="7"/>
        <v>3.9400000000000004E-2</v>
      </c>
      <c r="J13" s="72">
        <f t="shared" si="6"/>
        <v>4.8999999999999988E-4</v>
      </c>
      <c r="K13" s="72">
        <f t="shared" si="6"/>
        <v>6.0549999999999981E-4</v>
      </c>
      <c r="L13" s="72">
        <f t="shared" si="6"/>
        <v>6.6025000000000028E-2</v>
      </c>
      <c r="M13" s="72">
        <f t="shared" si="6"/>
        <v>1.8374999999999991E-4</v>
      </c>
      <c r="N13" s="72">
        <f t="shared" si="6"/>
        <v>5.4174999999999968E-5</v>
      </c>
      <c r="O13" s="72">
        <f t="shared" si="6"/>
        <v>74.725000000000023</v>
      </c>
      <c r="P13" s="72">
        <f t="shared" si="6"/>
        <v>1.2249999999999995E-3</v>
      </c>
      <c r="Q13" s="72">
        <f t="shared" si="6"/>
        <v>1.5700000000000008E-4</v>
      </c>
      <c r="R13" s="72">
        <f t="shared" si="6"/>
        <v>2.8924999999999984E-3</v>
      </c>
      <c r="S13" s="72">
        <f t="shared" si="6"/>
        <v>2.0824999999999996E-2</v>
      </c>
      <c r="T13" s="72">
        <f t="shared" si="6"/>
        <v>3.4324999999999997E-4</v>
      </c>
      <c r="U13" s="72">
        <f t="shared" si="6"/>
        <v>10.3225</v>
      </c>
      <c r="V13" s="72">
        <f t="shared" si="6"/>
        <v>1.0602500000000001E-2</v>
      </c>
      <c r="W13" s="72">
        <f t="shared" si="6"/>
        <v>5.8E-5</v>
      </c>
      <c r="X13" s="72">
        <f t="shared" si="6"/>
        <v>1.7375000000000003E-3</v>
      </c>
      <c r="Y13" s="72">
        <f t="shared" si="6"/>
        <v>1.5199999999999997E-3</v>
      </c>
      <c r="Z13" s="72">
        <f t="shared" si="6"/>
        <v>2.7450000000000001</v>
      </c>
      <c r="AA13" s="72">
        <f t="shared" si="6"/>
        <v>7.1050000000000041E-4</v>
      </c>
      <c r="AB13" s="72">
        <f t="shared" si="6"/>
        <v>1.2249999999999997E-4</v>
      </c>
      <c r="AC13" s="72">
        <f t="shared" si="6"/>
        <v>17.150000000000006</v>
      </c>
      <c r="AD13" s="72">
        <f t="shared" si="6"/>
        <v>1.2249999999999997E-4</v>
      </c>
      <c r="AE13" s="72">
        <f t="shared" si="6"/>
        <v>3.6749999999999983E-4</v>
      </c>
      <c r="AF13" s="72">
        <f t="shared" si="6"/>
        <v>4.4799999999999979E-3</v>
      </c>
    </row>
    <row r="14" spans="1:35" x14ac:dyDescent="0.2">
      <c r="A14" s="74">
        <v>42223.968749479165</v>
      </c>
      <c r="B14" s="5">
        <v>786</v>
      </c>
      <c r="C14" s="9">
        <f t="shared" si="0"/>
        <v>20033568.000000004</v>
      </c>
      <c r="D14" s="8">
        <f t="shared" si="1"/>
        <v>107.43697169687503</v>
      </c>
      <c r="E14" s="13">
        <f t="shared" si="2"/>
        <v>0.15165919687500004</v>
      </c>
      <c r="F14" s="12">
        <f t="shared" si="3"/>
        <v>9.153107187500005E-2</v>
      </c>
      <c r="G14" s="12">
        <f t="shared" si="4"/>
        <v>107.28531250000002</v>
      </c>
      <c r="H14" s="12">
        <f t="shared" si="5"/>
        <v>21.285312500000018</v>
      </c>
      <c r="I14" s="72">
        <f t="shared" si="7"/>
        <v>3.8825000000000005E-2</v>
      </c>
      <c r="J14" s="72">
        <f t="shared" si="6"/>
        <v>5.0124999999999985E-4</v>
      </c>
      <c r="K14" s="72">
        <f t="shared" si="6"/>
        <v>6.3493749999999976E-4</v>
      </c>
      <c r="L14" s="72">
        <f t="shared" si="6"/>
        <v>6.6653125000000035E-2</v>
      </c>
      <c r="M14" s="72">
        <f t="shared" si="6"/>
        <v>1.879687499999999E-4</v>
      </c>
      <c r="N14" s="72">
        <f t="shared" si="6"/>
        <v>5.5196874999999964E-5</v>
      </c>
      <c r="O14" s="72">
        <f t="shared" si="6"/>
        <v>76.440625000000026</v>
      </c>
      <c r="P14" s="72">
        <f t="shared" si="6"/>
        <v>1.2531249999999995E-3</v>
      </c>
      <c r="Q14" s="72">
        <f t="shared" si="6"/>
        <v>1.5912500000000009E-4</v>
      </c>
      <c r="R14" s="72">
        <f t="shared" si="6"/>
        <v>2.7665624999999982E-3</v>
      </c>
      <c r="S14" s="72">
        <f t="shared" si="6"/>
        <v>2.1303124999999996E-2</v>
      </c>
      <c r="T14" s="72">
        <f t="shared" si="6"/>
        <v>3.3115624999999996E-4</v>
      </c>
      <c r="U14" s="72">
        <f t="shared" si="6"/>
        <v>10.5003125</v>
      </c>
      <c r="V14" s="72">
        <f t="shared" si="6"/>
        <v>9.8028125000000008E-3</v>
      </c>
      <c r="W14" s="72">
        <f t="shared" si="6"/>
        <v>6.525E-5</v>
      </c>
      <c r="X14" s="72">
        <f t="shared" si="6"/>
        <v>1.7921875000000004E-3</v>
      </c>
      <c r="Y14" s="72">
        <f t="shared" si="6"/>
        <v>1.5474999999999996E-3</v>
      </c>
      <c r="Z14" s="72">
        <f t="shared" si="6"/>
        <v>2.8006250000000001</v>
      </c>
      <c r="AA14" s="72">
        <f t="shared" si="6"/>
        <v>7.2681250000000046E-4</v>
      </c>
      <c r="AB14" s="72">
        <f t="shared" si="6"/>
        <v>1.2531249999999996E-4</v>
      </c>
      <c r="AC14" s="72">
        <f t="shared" si="6"/>
        <v>17.543750000000006</v>
      </c>
      <c r="AD14" s="72">
        <f t="shared" si="6"/>
        <v>1.2531249999999996E-4</v>
      </c>
      <c r="AE14" s="72">
        <f t="shared" si="6"/>
        <v>3.7593749999999981E-4</v>
      </c>
      <c r="AF14" s="72">
        <f t="shared" si="6"/>
        <v>4.4274999999999974E-3</v>
      </c>
    </row>
    <row r="15" spans="1:35" x14ac:dyDescent="0.2">
      <c r="A15" s="74">
        <v>42223.979166087964</v>
      </c>
      <c r="B15" s="5">
        <v>786</v>
      </c>
      <c r="C15" s="9">
        <f t="shared" si="0"/>
        <v>20033568.000000004</v>
      </c>
      <c r="D15" s="8">
        <f t="shared" si="1"/>
        <v>109.77952121875006</v>
      </c>
      <c r="E15" s="13">
        <f t="shared" si="2"/>
        <v>0.15139621875000003</v>
      </c>
      <c r="F15" s="12">
        <f t="shared" si="3"/>
        <v>9.1364968750000025E-2</v>
      </c>
      <c r="G15" s="12">
        <f t="shared" si="4"/>
        <v>109.62812500000004</v>
      </c>
      <c r="H15" s="12">
        <f t="shared" si="5"/>
        <v>23.62812500000004</v>
      </c>
      <c r="I15" s="72">
        <f t="shared" si="7"/>
        <v>3.8250000000000006E-2</v>
      </c>
      <c r="J15" s="72">
        <f t="shared" si="6"/>
        <v>5.1249999999999983E-4</v>
      </c>
      <c r="K15" s="72">
        <f t="shared" si="6"/>
        <v>6.6437499999999971E-4</v>
      </c>
      <c r="L15" s="72">
        <f t="shared" si="6"/>
        <v>6.7281250000000042E-2</v>
      </c>
      <c r="M15" s="72">
        <f t="shared" si="6"/>
        <v>1.9218749999999989E-4</v>
      </c>
      <c r="N15" s="72">
        <f t="shared" si="6"/>
        <v>5.621874999999996E-5</v>
      </c>
      <c r="O15" s="72">
        <f t="shared" si="6"/>
        <v>78.156250000000028</v>
      </c>
      <c r="P15" s="72">
        <f t="shared" si="6"/>
        <v>1.2812499999999994E-3</v>
      </c>
      <c r="Q15" s="72">
        <f t="shared" si="6"/>
        <v>1.612500000000001E-4</v>
      </c>
      <c r="R15" s="72">
        <f t="shared" si="6"/>
        <v>2.640624999999998E-3</v>
      </c>
      <c r="S15" s="72">
        <f t="shared" si="6"/>
        <v>2.1781249999999995E-2</v>
      </c>
      <c r="T15" s="72">
        <f t="shared" si="6"/>
        <v>3.1906249999999996E-4</v>
      </c>
      <c r="U15" s="72">
        <f t="shared" si="6"/>
        <v>10.678125</v>
      </c>
      <c r="V15" s="72">
        <f t="shared" si="6"/>
        <v>9.0031250000000007E-3</v>
      </c>
      <c r="W15" s="72">
        <f t="shared" si="6"/>
        <v>7.25E-5</v>
      </c>
      <c r="X15" s="72">
        <f t="shared" si="6"/>
        <v>1.8468750000000004E-3</v>
      </c>
      <c r="Y15" s="72">
        <f t="shared" si="6"/>
        <v>1.5749999999999996E-3</v>
      </c>
      <c r="Z15" s="72">
        <f t="shared" si="6"/>
        <v>2.8562500000000002</v>
      </c>
      <c r="AA15" s="72">
        <f t="shared" si="6"/>
        <v>7.4312500000000051E-4</v>
      </c>
      <c r="AB15" s="72">
        <f t="shared" si="6"/>
        <v>1.2812499999999996E-4</v>
      </c>
      <c r="AC15" s="72">
        <f t="shared" si="6"/>
        <v>17.937500000000007</v>
      </c>
      <c r="AD15" s="72">
        <f t="shared" si="6"/>
        <v>1.2812499999999996E-4</v>
      </c>
      <c r="AE15" s="72">
        <f t="shared" si="6"/>
        <v>3.8437499999999979E-4</v>
      </c>
      <c r="AF15" s="72">
        <f t="shared" si="6"/>
        <v>4.3749999999999969E-3</v>
      </c>
    </row>
    <row r="16" spans="1:35" x14ac:dyDescent="0.2">
      <c r="A16" s="74">
        <v>42223.989582696762</v>
      </c>
      <c r="B16" s="5">
        <v>786</v>
      </c>
      <c r="C16" s="9">
        <f t="shared" si="0"/>
        <v>20033568.000000004</v>
      </c>
      <c r="D16" s="8">
        <f t="shared" si="1"/>
        <v>112.12207074062503</v>
      </c>
      <c r="E16" s="13">
        <f t="shared" si="2"/>
        <v>0.15113324062500005</v>
      </c>
      <c r="F16" s="12">
        <f t="shared" si="3"/>
        <v>9.1198865625000042E-2</v>
      </c>
      <c r="G16" s="12">
        <f t="shared" si="4"/>
        <v>111.97093750000003</v>
      </c>
      <c r="H16" s="12">
        <f t="shared" si="5"/>
        <v>25.970937500000034</v>
      </c>
      <c r="I16" s="72">
        <f t="shared" si="7"/>
        <v>3.7675000000000007E-2</v>
      </c>
      <c r="J16" s="72">
        <f t="shared" si="6"/>
        <v>5.237499999999998E-4</v>
      </c>
      <c r="K16" s="72">
        <f t="shared" si="6"/>
        <v>6.9381249999999966E-4</v>
      </c>
      <c r="L16" s="72">
        <f t="shared" si="6"/>
        <v>6.790937500000005E-2</v>
      </c>
      <c r="M16" s="72">
        <f t="shared" si="6"/>
        <v>1.9640624999999988E-4</v>
      </c>
      <c r="N16" s="72">
        <f t="shared" si="6"/>
        <v>5.7240624999999956E-5</v>
      </c>
      <c r="O16" s="72">
        <f t="shared" si="6"/>
        <v>79.871875000000031</v>
      </c>
      <c r="P16" s="72">
        <f t="shared" si="6"/>
        <v>1.3093749999999993E-3</v>
      </c>
      <c r="Q16" s="72">
        <f t="shared" si="6"/>
        <v>1.6337500000000011E-4</v>
      </c>
      <c r="R16" s="72">
        <f t="shared" si="6"/>
        <v>2.5146874999999978E-3</v>
      </c>
      <c r="S16" s="72">
        <f t="shared" si="6"/>
        <v>2.2259374999999994E-2</v>
      </c>
      <c r="T16" s="72">
        <f t="shared" si="6"/>
        <v>3.0696874999999995E-4</v>
      </c>
      <c r="U16" s="72">
        <f t="shared" si="6"/>
        <v>10.8559375</v>
      </c>
      <c r="V16" s="72">
        <f t="shared" si="6"/>
        <v>8.2034375000000007E-3</v>
      </c>
      <c r="W16" s="72">
        <f t="shared" si="6"/>
        <v>7.975E-5</v>
      </c>
      <c r="X16" s="72">
        <f t="shared" si="6"/>
        <v>1.9015625000000005E-3</v>
      </c>
      <c r="Y16" s="72">
        <f t="shared" si="6"/>
        <v>1.6024999999999995E-3</v>
      </c>
      <c r="Z16" s="72">
        <f t="shared" si="6"/>
        <v>2.9118750000000002</v>
      </c>
      <c r="AA16" s="72">
        <f t="shared" si="6"/>
        <v>7.5943750000000056E-4</v>
      </c>
      <c r="AB16" s="72">
        <f t="shared" si="6"/>
        <v>1.3093749999999995E-4</v>
      </c>
      <c r="AC16" s="72">
        <f t="shared" si="6"/>
        <v>18.331250000000008</v>
      </c>
      <c r="AD16" s="72">
        <f t="shared" si="6"/>
        <v>1.3093749999999995E-4</v>
      </c>
      <c r="AE16" s="72">
        <f t="shared" si="6"/>
        <v>3.9281249999999977E-4</v>
      </c>
      <c r="AF16" s="72">
        <f t="shared" si="6"/>
        <v>4.3224999999999965E-3</v>
      </c>
    </row>
    <row r="17" spans="1:35" x14ac:dyDescent="0.2">
      <c r="A17" s="74">
        <v>42223.999999305554</v>
      </c>
      <c r="B17" s="5">
        <v>786</v>
      </c>
      <c r="C17" s="9">
        <f t="shared" si="0"/>
        <v>20033568.000000004</v>
      </c>
      <c r="D17" s="8">
        <f t="shared" si="1"/>
        <v>114.46462026250005</v>
      </c>
      <c r="E17" s="13">
        <f t="shared" si="2"/>
        <v>0.15087026249999999</v>
      </c>
      <c r="F17" s="12">
        <f t="shared" si="3"/>
        <v>9.1032762499999989E-2</v>
      </c>
      <c r="G17" s="12">
        <f t="shared" si="4"/>
        <v>114.31375000000004</v>
      </c>
      <c r="H17" s="12">
        <f t="shared" si="5"/>
        <v>28.313750000000041</v>
      </c>
      <c r="I17" s="72">
        <f t="shared" si="7"/>
        <v>3.7100000000000008E-2</v>
      </c>
      <c r="J17" s="72">
        <f t="shared" si="6"/>
        <v>5.3499999999999978E-4</v>
      </c>
      <c r="K17" s="72">
        <f t="shared" si="6"/>
        <v>7.2324999999999961E-4</v>
      </c>
      <c r="L17" s="72">
        <f t="shared" ref="L17:U21" si="8">L16+(L$22-L$5)*(1/16)</f>
        <v>6.8537500000000057E-2</v>
      </c>
      <c r="M17" s="72">
        <f t="shared" si="8"/>
        <v>2.0062499999999988E-4</v>
      </c>
      <c r="N17" s="72">
        <f t="shared" si="8"/>
        <v>5.8262499999999953E-5</v>
      </c>
      <c r="O17" s="72">
        <f t="shared" si="8"/>
        <v>81.587500000000034</v>
      </c>
      <c r="P17" s="72">
        <f t="shared" si="8"/>
        <v>1.3374999999999993E-3</v>
      </c>
      <c r="Q17" s="72">
        <f t="shared" si="8"/>
        <v>1.6550000000000012E-4</v>
      </c>
      <c r="R17" s="72">
        <f t="shared" si="8"/>
        <v>2.3887499999999976E-3</v>
      </c>
      <c r="S17" s="72">
        <f t="shared" si="8"/>
        <v>2.2737499999999994E-2</v>
      </c>
      <c r="T17" s="72">
        <f t="shared" si="8"/>
        <v>2.9487499999999994E-4</v>
      </c>
      <c r="U17" s="72">
        <f t="shared" si="8"/>
        <v>11.03375</v>
      </c>
      <c r="V17" s="72">
        <f t="shared" ref="V17:AE21" si="9">V16+(V$22-V$5)*(1/16)</f>
        <v>7.4037500000000006E-3</v>
      </c>
      <c r="W17" s="72">
        <f t="shared" si="9"/>
        <v>8.7000000000000001E-5</v>
      </c>
      <c r="X17" s="72">
        <f t="shared" si="9"/>
        <v>1.9562500000000005E-3</v>
      </c>
      <c r="Y17" s="72">
        <f t="shared" si="9"/>
        <v>1.6299999999999995E-3</v>
      </c>
      <c r="Z17" s="72">
        <f t="shared" si="9"/>
        <v>2.9675000000000002</v>
      </c>
      <c r="AA17" s="72">
        <f t="shared" si="9"/>
        <v>7.7575000000000061E-4</v>
      </c>
      <c r="AB17" s="72">
        <f t="shared" si="9"/>
        <v>1.3374999999999994E-4</v>
      </c>
      <c r="AC17" s="72">
        <f t="shared" si="9"/>
        <v>18.725000000000009</v>
      </c>
      <c r="AD17" s="72">
        <f t="shared" si="9"/>
        <v>1.3374999999999994E-4</v>
      </c>
      <c r="AE17" s="72">
        <f t="shared" si="9"/>
        <v>4.0124999999999975E-4</v>
      </c>
      <c r="AF17" s="72">
        <f t="shared" ref="AF17:AF21" si="10">AF16+(AF$22-AF$5)*(1/16)</f>
        <v>4.269999999999996E-3</v>
      </c>
    </row>
    <row r="18" spans="1:35" x14ac:dyDescent="0.2">
      <c r="A18" s="74">
        <v>42224.010415914352</v>
      </c>
      <c r="B18" s="5">
        <v>786</v>
      </c>
      <c r="C18" s="9">
        <f t="shared" si="0"/>
        <v>20033568.000000004</v>
      </c>
      <c r="D18" s="8">
        <f t="shared" si="1"/>
        <v>116.80716978437505</v>
      </c>
      <c r="E18" s="13">
        <f t="shared" si="2"/>
        <v>0.15060728437500007</v>
      </c>
      <c r="F18" s="12">
        <f t="shared" si="3"/>
        <v>9.0866659375000075E-2</v>
      </c>
      <c r="G18" s="12">
        <f t="shared" si="4"/>
        <v>116.65656250000004</v>
      </c>
      <c r="H18" s="12">
        <f t="shared" si="5"/>
        <v>30.656562500000035</v>
      </c>
      <c r="I18" s="72">
        <f t="shared" si="7"/>
        <v>3.6525000000000009E-2</v>
      </c>
      <c r="J18" s="72">
        <f t="shared" ref="J18:K21" si="11">J17+(J$22-J$5)*(1/16)</f>
        <v>5.4624999999999975E-4</v>
      </c>
      <c r="K18" s="72">
        <f t="shared" si="11"/>
        <v>7.5268749999999956E-4</v>
      </c>
      <c r="L18" s="72">
        <f t="shared" si="8"/>
        <v>6.9165625000000064E-2</v>
      </c>
      <c r="M18" s="72">
        <f t="shared" si="8"/>
        <v>2.0484374999999987E-4</v>
      </c>
      <c r="N18" s="72">
        <f t="shared" si="8"/>
        <v>5.9284374999999949E-5</v>
      </c>
      <c r="O18" s="72">
        <f t="shared" si="8"/>
        <v>83.303125000000037</v>
      </c>
      <c r="P18" s="72">
        <f t="shared" si="8"/>
        <v>1.3656249999999992E-3</v>
      </c>
      <c r="Q18" s="72">
        <f t="shared" si="8"/>
        <v>1.6762500000000013E-4</v>
      </c>
      <c r="R18" s="72">
        <f t="shared" si="8"/>
        <v>2.2628124999999975E-3</v>
      </c>
      <c r="S18" s="72">
        <f t="shared" si="8"/>
        <v>2.3215624999999993E-2</v>
      </c>
      <c r="T18" s="72">
        <f t="shared" si="8"/>
        <v>2.8278124999999994E-4</v>
      </c>
      <c r="U18" s="72">
        <f t="shared" si="8"/>
        <v>11.211562499999999</v>
      </c>
      <c r="V18" s="72">
        <f t="shared" si="9"/>
        <v>6.6040625000000006E-3</v>
      </c>
      <c r="W18" s="72">
        <f t="shared" si="9"/>
        <v>9.4250000000000001E-5</v>
      </c>
      <c r="X18" s="72">
        <f t="shared" si="9"/>
        <v>2.0109375000000006E-3</v>
      </c>
      <c r="Y18" s="72">
        <f t="shared" si="9"/>
        <v>1.6574999999999995E-3</v>
      </c>
      <c r="Z18" s="72">
        <f t="shared" si="9"/>
        <v>3.0231250000000003</v>
      </c>
      <c r="AA18" s="72">
        <f t="shared" si="9"/>
        <v>7.9206250000000067E-4</v>
      </c>
      <c r="AB18" s="72">
        <f t="shared" si="9"/>
        <v>1.3656249999999994E-4</v>
      </c>
      <c r="AC18" s="72">
        <f t="shared" si="9"/>
        <v>19.118750000000009</v>
      </c>
      <c r="AD18" s="72">
        <f t="shared" si="9"/>
        <v>1.3656249999999994E-4</v>
      </c>
      <c r="AE18" s="72">
        <f t="shared" si="9"/>
        <v>4.0968749999999973E-4</v>
      </c>
      <c r="AF18" s="72">
        <f t="shared" si="10"/>
        <v>4.2174999999999956E-3</v>
      </c>
    </row>
    <row r="19" spans="1:35" x14ac:dyDescent="0.2">
      <c r="A19" s="74">
        <v>42224.020832523151</v>
      </c>
      <c r="B19" s="5">
        <v>817</v>
      </c>
      <c r="C19" s="9">
        <f t="shared" si="0"/>
        <v>20823696</v>
      </c>
      <c r="D19" s="8">
        <f t="shared" si="1"/>
        <v>119.14971930625008</v>
      </c>
      <c r="E19" s="13">
        <f t="shared" si="2"/>
        <v>0.15034430625000006</v>
      </c>
      <c r="F19" s="12">
        <f t="shared" si="3"/>
        <v>9.0700556250000064E-2</v>
      </c>
      <c r="G19" s="12">
        <f t="shared" si="4"/>
        <v>118.99937500000004</v>
      </c>
      <c r="H19" s="12">
        <f t="shared" si="5"/>
        <v>32.999375000000043</v>
      </c>
      <c r="I19" s="72">
        <f t="shared" si="7"/>
        <v>3.595000000000001E-2</v>
      </c>
      <c r="J19" s="72">
        <f t="shared" si="11"/>
        <v>5.5749999999999973E-4</v>
      </c>
      <c r="K19" s="72">
        <f t="shared" si="11"/>
        <v>7.8212499999999951E-4</v>
      </c>
      <c r="L19" s="72">
        <f t="shared" si="8"/>
        <v>6.9793750000000071E-2</v>
      </c>
      <c r="M19" s="72">
        <f t="shared" si="8"/>
        <v>2.0906249999999986E-4</v>
      </c>
      <c r="N19" s="72">
        <f t="shared" si="8"/>
        <v>6.0306249999999945E-5</v>
      </c>
      <c r="O19" s="72">
        <f t="shared" si="8"/>
        <v>85.01875000000004</v>
      </c>
      <c r="P19" s="72">
        <f t="shared" si="8"/>
        <v>1.3937499999999992E-3</v>
      </c>
      <c r="Q19" s="72">
        <f t="shared" si="8"/>
        <v>1.6975000000000014E-4</v>
      </c>
      <c r="R19" s="72">
        <f t="shared" si="8"/>
        <v>2.1368749999999973E-3</v>
      </c>
      <c r="S19" s="72">
        <f t="shared" si="8"/>
        <v>2.3693749999999993E-2</v>
      </c>
      <c r="T19" s="72">
        <f t="shared" si="8"/>
        <v>2.7068749999999993E-4</v>
      </c>
      <c r="U19" s="72">
        <f t="shared" si="8"/>
        <v>11.389374999999999</v>
      </c>
      <c r="V19" s="72">
        <f t="shared" si="9"/>
        <v>5.8043750000000005E-3</v>
      </c>
      <c r="W19" s="72">
        <f t="shared" si="9"/>
        <v>1.015E-4</v>
      </c>
      <c r="X19" s="72">
        <f t="shared" si="9"/>
        <v>2.0656250000000006E-3</v>
      </c>
      <c r="Y19" s="72">
        <f t="shared" si="9"/>
        <v>1.6849999999999994E-3</v>
      </c>
      <c r="Z19" s="72">
        <f t="shared" si="9"/>
        <v>3.0787500000000003</v>
      </c>
      <c r="AA19" s="72">
        <f t="shared" si="9"/>
        <v>8.0837500000000072E-4</v>
      </c>
      <c r="AB19" s="72">
        <f t="shared" si="9"/>
        <v>1.3937499999999993E-4</v>
      </c>
      <c r="AC19" s="72">
        <f t="shared" si="9"/>
        <v>19.51250000000001</v>
      </c>
      <c r="AD19" s="72">
        <f t="shared" si="9"/>
        <v>1.3937499999999993E-4</v>
      </c>
      <c r="AE19" s="72">
        <f t="shared" si="9"/>
        <v>4.1812499999999971E-4</v>
      </c>
      <c r="AF19" s="72">
        <f t="shared" si="10"/>
        <v>4.1649999999999951E-3</v>
      </c>
    </row>
    <row r="20" spans="1:35" x14ac:dyDescent="0.2">
      <c r="A20" s="74">
        <v>42224.031249131942</v>
      </c>
      <c r="B20" s="5">
        <v>801</v>
      </c>
      <c r="C20" s="9">
        <f t="shared" si="0"/>
        <v>20415888</v>
      </c>
      <c r="D20" s="8">
        <f t="shared" si="1"/>
        <v>121.49226882812508</v>
      </c>
      <c r="E20" s="13">
        <f t="shared" si="2"/>
        <v>0.15008132812500008</v>
      </c>
      <c r="F20" s="12">
        <f t="shared" si="3"/>
        <v>9.0534453125000067E-2</v>
      </c>
      <c r="G20" s="12">
        <f t="shared" si="4"/>
        <v>121.34218750000007</v>
      </c>
      <c r="H20" s="12">
        <f t="shared" si="5"/>
        <v>35.342187500000065</v>
      </c>
      <c r="I20" s="72">
        <f t="shared" si="7"/>
        <v>3.5375000000000011E-2</v>
      </c>
      <c r="J20" s="72">
        <f t="shared" si="11"/>
        <v>5.687499999999997E-4</v>
      </c>
      <c r="K20" s="72">
        <f t="shared" si="11"/>
        <v>8.1156249999999946E-4</v>
      </c>
      <c r="L20" s="72">
        <f t="shared" si="8"/>
        <v>7.0421875000000078E-2</v>
      </c>
      <c r="M20" s="72">
        <f t="shared" si="8"/>
        <v>2.1328124999999985E-4</v>
      </c>
      <c r="N20" s="72">
        <f t="shared" si="8"/>
        <v>6.1328124999999941E-5</v>
      </c>
      <c r="O20" s="72">
        <f t="shared" si="8"/>
        <v>86.734375000000043</v>
      </c>
      <c r="P20" s="72">
        <f t="shared" si="8"/>
        <v>1.4218749999999991E-3</v>
      </c>
      <c r="Q20" s="72">
        <f t="shared" si="8"/>
        <v>1.7187500000000015E-4</v>
      </c>
      <c r="R20" s="72">
        <f t="shared" si="8"/>
        <v>2.0109374999999971E-3</v>
      </c>
      <c r="S20" s="72">
        <f t="shared" si="8"/>
        <v>2.4171874999999992E-2</v>
      </c>
      <c r="T20" s="72">
        <f t="shared" si="8"/>
        <v>2.5859374999999993E-4</v>
      </c>
      <c r="U20" s="72">
        <f t="shared" si="8"/>
        <v>11.567187499999999</v>
      </c>
      <c r="V20" s="72">
        <f t="shared" si="9"/>
        <v>5.0046875000000005E-3</v>
      </c>
      <c r="W20" s="72">
        <f t="shared" si="9"/>
        <v>1.0875E-4</v>
      </c>
      <c r="X20" s="72">
        <f t="shared" si="9"/>
        <v>2.1203125000000007E-3</v>
      </c>
      <c r="Y20" s="72">
        <f t="shared" si="9"/>
        <v>1.7124999999999994E-3</v>
      </c>
      <c r="Z20" s="72">
        <f t="shared" si="9"/>
        <v>3.1343750000000004</v>
      </c>
      <c r="AA20" s="72">
        <f t="shared" si="9"/>
        <v>8.2468750000000077E-4</v>
      </c>
      <c r="AB20" s="72">
        <f t="shared" si="9"/>
        <v>1.4218749999999993E-4</v>
      </c>
      <c r="AC20" s="72">
        <f t="shared" si="9"/>
        <v>19.906250000000011</v>
      </c>
      <c r="AD20" s="72">
        <f t="shared" si="9"/>
        <v>1.4218749999999993E-4</v>
      </c>
      <c r="AE20" s="72">
        <f t="shared" si="9"/>
        <v>4.265624999999997E-4</v>
      </c>
      <c r="AF20" s="72">
        <f t="shared" si="10"/>
        <v>4.1124999999999946E-3</v>
      </c>
    </row>
    <row r="21" spans="1:35" x14ac:dyDescent="0.2">
      <c r="A21" s="74">
        <v>42224.04166574074</v>
      </c>
      <c r="B21" s="5">
        <v>786</v>
      </c>
      <c r="C21" s="9">
        <f t="shared" si="0"/>
        <v>20033568.000000004</v>
      </c>
      <c r="D21" s="8">
        <f t="shared" si="1"/>
        <v>123.83481835000005</v>
      </c>
      <c r="E21" s="13">
        <f t="shared" si="2"/>
        <v>0.1498183500000001</v>
      </c>
      <c r="F21" s="12">
        <f t="shared" si="3"/>
        <v>9.0368350000000097E-2</v>
      </c>
      <c r="G21" s="12">
        <f t="shared" si="4"/>
        <v>123.68500000000006</v>
      </c>
      <c r="H21" s="12">
        <f t="shared" si="5"/>
        <v>37.685000000000059</v>
      </c>
      <c r="I21" s="72">
        <f t="shared" si="7"/>
        <v>3.4800000000000011E-2</v>
      </c>
      <c r="J21" s="72">
        <f t="shared" si="11"/>
        <v>5.7999999999999968E-4</v>
      </c>
      <c r="K21" s="72">
        <f t="shared" si="11"/>
        <v>8.4099999999999941E-4</v>
      </c>
      <c r="L21" s="72">
        <f t="shared" si="8"/>
        <v>7.1050000000000085E-2</v>
      </c>
      <c r="M21" s="72">
        <f t="shared" si="8"/>
        <v>2.1749999999999984E-4</v>
      </c>
      <c r="N21" s="72">
        <f t="shared" si="8"/>
        <v>6.2349999999999943E-5</v>
      </c>
      <c r="O21" s="72">
        <f t="shared" si="8"/>
        <v>88.450000000000045</v>
      </c>
      <c r="P21" s="72">
        <f t="shared" si="8"/>
        <v>1.449999999999999E-3</v>
      </c>
      <c r="Q21" s="72">
        <f t="shared" si="8"/>
        <v>1.7400000000000016E-4</v>
      </c>
      <c r="R21" s="72">
        <f t="shared" si="8"/>
        <v>1.8849999999999971E-3</v>
      </c>
      <c r="S21" s="72">
        <f t="shared" si="8"/>
        <v>2.4649999999999991E-2</v>
      </c>
      <c r="T21" s="72">
        <f t="shared" si="8"/>
        <v>2.4649999999999992E-4</v>
      </c>
      <c r="U21" s="72">
        <f t="shared" si="8"/>
        <v>11.744999999999999</v>
      </c>
      <c r="V21" s="72">
        <f t="shared" si="9"/>
        <v>4.2050000000000004E-3</v>
      </c>
      <c r="W21" s="72">
        <f t="shared" si="9"/>
        <v>1.16E-4</v>
      </c>
      <c r="X21" s="72">
        <f t="shared" si="9"/>
        <v>2.1750000000000007E-3</v>
      </c>
      <c r="Y21" s="72">
        <f t="shared" si="9"/>
        <v>1.7399999999999994E-3</v>
      </c>
      <c r="Z21" s="72">
        <f t="shared" si="9"/>
        <v>3.1900000000000004</v>
      </c>
      <c r="AA21" s="72">
        <f t="shared" si="9"/>
        <v>8.4100000000000082E-4</v>
      </c>
      <c r="AB21" s="72">
        <f t="shared" si="9"/>
        <v>1.4499999999999992E-4</v>
      </c>
      <c r="AC21" s="72">
        <f t="shared" si="9"/>
        <v>20.300000000000011</v>
      </c>
      <c r="AD21" s="72">
        <f t="shared" si="9"/>
        <v>1.4499999999999992E-4</v>
      </c>
      <c r="AE21" s="72">
        <f t="shared" si="9"/>
        <v>4.3499999999999968E-4</v>
      </c>
      <c r="AF21" s="72">
        <f t="shared" si="10"/>
        <v>4.0599999999999942E-3</v>
      </c>
    </row>
    <row r="22" spans="1:35" x14ac:dyDescent="0.2">
      <c r="A22" s="343">
        <v>42224.052082349539</v>
      </c>
      <c r="B22" s="5">
        <v>772</v>
      </c>
      <c r="C22" s="9">
        <f t="shared" si="0"/>
        <v>19676736</v>
      </c>
      <c r="D22" s="344">
        <f>SUM(I22:AF22)</f>
        <v>123.83481834999999</v>
      </c>
      <c r="E22" s="318">
        <f>SUM(I22:N22,P22:T22,V22:Y22,AA22:AB22,AD22:AF22)</f>
        <v>0.14981835000000002</v>
      </c>
      <c r="F22" s="319">
        <f>E22-I22-S22</f>
        <v>9.0368350000000014E-2</v>
      </c>
      <c r="G22" s="319">
        <f>O22+U22+Z22+AC22</f>
        <v>123.685</v>
      </c>
      <c r="H22" s="12">
        <f t="shared" si="5"/>
        <v>37.685000000000002</v>
      </c>
      <c r="I22" s="73">
        <f t="shared" ref="I22:AF22" si="12">I50*$AH$4</f>
        <v>3.4799999999999998E-2</v>
      </c>
      <c r="J22" s="73">
        <f t="shared" si="12"/>
        <v>5.8E-4</v>
      </c>
      <c r="K22" s="73">
        <f t="shared" si="12"/>
        <v>8.4099999999999995E-4</v>
      </c>
      <c r="L22" s="73">
        <f t="shared" si="12"/>
        <v>7.1050000000000002E-2</v>
      </c>
      <c r="M22" s="73">
        <f t="shared" si="12"/>
        <v>2.1749999999999997E-4</v>
      </c>
      <c r="N22" s="73">
        <f t="shared" si="12"/>
        <v>6.2349999999999984E-5</v>
      </c>
      <c r="O22" s="73">
        <f t="shared" si="12"/>
        <v>88.45</v>
      </c>
      <c r="P22" s="73">
        <f t="shared" si="12"/>
        <v>1.4499999999999999E-3</v>
      </c>
      <c r="Q22" s="73">
        <f t="shared" si="12"/>
        <v>1.7399999999999997E-4</v>
      </c>
      <c r="R22" s="73">
        <f t="shared" si="12"/>
        <v>1.885E-3</v>
      </c>
      <c r="S22" s="73">
        <f t="shared" si="12"/>
        <v>2.4650000000000002E-2</v>
      </c>
      <c r="T22" s="73">
        <f t="shared" si="12"/>
        <v>2.4650000000000003E-4</v>
      </c>
      <c r="U22" s="73">
        <f t="shared" si="12"/>
        <v>11.744999999999999</v>
      </c>
      <c r="V22" s="73">
        <f t="shared" si="12"/>
        <v>4.2049999999999995E-3</v>
      </c>
      <c r="W22" s="73">
        <f t="shared" si="12"/>
        <v>1.16E-4</v>
      </c>
      <c r="X22" s="73">
        <f t="shared" si="12"/>
        <v>2.1749999999999999E-3</v>
      </c>
      <c r="Y22" s="73">
        <f t="shared" si="12"/>
        <v>1.7399999999999998E-3</v>
      </c>
      <c r="Z22" s="73">
        <f t="shared" si="12"/>
        <v>3.19</v>
      </c>
      <c r="AA22" s="73">
        <f t="shared" si="12"/>
        <v>8.4099999999999995E-4</v>
      </c>
      <c r="AB22" s="73">
        <f t="shared" si="12"/>
        <v>1.45E-4</v>
      </c>
      <c r="AC22" s="73">
        <f t="shared" si="12"/>
        <v>20.3</v>
      </c>
      <c r="AD22" s="73">
        <f t="shared" si="12"/>
        <v>1.45E-4</v>
      </c>
      <c r="AE22" s="73">
        <f t="shared" si="12"/>
        <v>4.3499999999999995E-4</v>
      </c>
      <c r="AF22" s="73">
        <f t="shared" si="12"/>
        <v>4.0600000000000002E-3</v>
      </c>
      <c r="AG22" s="166" t="s">
        <v>279</v>
      </c>
    </row>
    <row r="23" spans="1:35" x14ac:dyDescent="0.2">
      <c r="A23" s="74">
        <v>42224.06249895833</v>
      </c>
      <c r="B23" s="5">
        <v>786</v>
      </c>
      <c r="C23" s="9">
        <f t="shared" si="0"/>
        <v>20033568.000000004</v>
      </c>
      <c r="D23" s="8">
        <f t="shared" si="1"/>
        <v>122.46226494464285</v>
      </c>
      <c r="E23" s="13">
        <f t="shared" si="2"/>
        <v>0.14815780178571428</v>
      </c>
      <c r="F23" s="12">
        <f t="shared" si="3"/>
        <v>8.9366730357142862E-2</v>
      </c>
      <c r="G23" s="12">
        <f t="shared" si="4"/>
        <v>122.31410714285715</v>
      </c>
      <c r="H23" s="12">
        <f t="shared" ref="H23:H86" si="13">G23-85</f>
        <v>37.314107142857154</v>
      </c>
      <c r="I23" s="72">
        <f>I22+(I$50-I$22)*(1/28)</f>
        <v>3.441428571428571E-2</v>
      </c>
      <c r="J23" s="72">
        <f t="shared" ref="J23:AF34" si="14">J22+(J$50-J$22)*(1/28)</f>
        <v>5.735714285714286E-4</v>
      </c>
      <c r="K23" s="72">
        <f t="shared" si="14"/>
        <v>8.3167857142857143E-4</v>
      </c>
      <c r="L23" s="72">
        <f t="shared" si="14"/>
        <v>7.0262500000000006E-2</v>
      </c>
      <c r="M23" s="72">
        <f t="shared" si="14"/>
        <v>2.1508928571428569E-4</v>
      </c>
      <c r="N23" s="72">
        <f t="shared" si="14"/>
        <v>6.1658928571428555E-5</v>
      </c>
      <c r="O23" s="72">
        <f t="shared" si="14"/>
        <v>87.469642857142858</v>
      </c>
      <c r="P23" s="72">
        <f t="shared" si="14"/>
        <v>1.4339285714285712E-3</v>
      </c>
      <c r="Q23" s="72">
        <f t="shared" si="14"/>
        <v>1.7207142857142855E-4</v>
      </c>
      <c r="R23" s="72">
        <f t="shared" si="14"/>
        <v>1.8641071428571428E-3</v>
      </c>
      <c r="S23" s="72">
        <f t="shared" si="14"/>
        <v>2.4376785714285715E-2</v>
      </c>
      <c r="T23" s="72">
        <f t="shared" si="14"/>
        <v>2.4376785714285717E-4</v>
      </c>
      <c r="U23" s="72">
        <f t="shared" si="14"/>
        <v>11.614821428571428</v>
      </c>
      <c r="V23" s="72">
        <f t="shared" si="14"/>
        <v>4.158392857142857E-3</v>
      </c>
      <c r="W23" s="72">
        <f t="shared" si="14"/>
        <v>1.1471428571428571E-4</v>
      </c>
      <c r="X23" s="72">
        <f t="shared" si="14"/>
        <v>2.1508928571428569E-3</v>
      </c>
      <c r="Y23" s="72">
        <f t="shared" si="14"/>
        <v>1.7207142857142855E-3</v>
      </c>
      <c r="Z23" s="72">
        <f t="shared" si="14"/>
        <v>3.1546428571428571</v>
      </c>
      <c r="AA23" s="72">
        <f t="shared" si="14"/>
        <v>8.3167857142857143E-4</v>
      </c>
      <c r="AB23" s="72">
        <f t="shared" si="14"/>
        <v>1.4339285714285715E-4</v>
      </c>
      <c r="AC23" s="72">
        <f t="shared" si="14"/>
        <v>20.074999999999999</v>
      </c>
      <c r="AD23" s="72">
        <f t="shared" si="14"/>
        <v>1.4339285714285715E-4</v>
      </c>
      <c r="AE23" s="72">
        <f t="shared" si="14"/>
        <v>4.3017857142857137E-4</v>
      </c>
      <c r="AF23" s="72">
        <f t="shared" si="14"/>
        <v>4.0150000000000003E-3</v>
      </c>
    </row>
    <row r="24" spans="1:35" x14ac:dyDescent="0.2">
      <c r="A24" s="74">
        <v>42224.072915567129</v>
      </c>
      <c r="B24" s="5">
        <v>801</v>
      </c>
      <c r="C24" s="9">
        <f t="shared" si="0"/>
        <v>20415888</v>
      </c>
      <c r="D24" s="8">
        <f t="shared" si="1"/>
        <v>121.08971153928569</v>
      </c>
      <c r="E24" s="13">
        <f t="shared" si="2"/>
        <v>0.14649725357142854</v>
      </c>
      <c r="F24" s="12">
        <f t="shared" si="3"/>
        <v>8.8365110714285683E-2</v>
      </c>
      <c r="G24" s="12">
        <f t="shared" si="4"/>
        <v>120.94321428571428</v>
      </c>
      <c r="H24" s="12">
        <f t="shared" si="13"/>
        <v>35.943214285714276</v>
      </c>
      <c r="I24" s="72">
        <f t="shared" ref="I24:I49" si="15">I23+(I$50-I$22)*(1/28)</f>
        <v>3.4028571428571422E-2</v>
      </c>
      <c r="J24" s="72">
        <f t="shared" si="14"/>
        <v>5.6714285714285721E-4</v>
      </c>
      <c r="K24" s="72">
        <f t="shared" si="14"/>
        <v>8.223571428571429E-4</v>
      </c>
      <c r="L24" s="72">
        <f t="shared" si="14"/>
        <v>6.9475000000000009E-2</v>
      </c>
      <c r="M24" s="72">
        <f t="shared" si="14"/>
        <v>2.126785714285714E-4</v>
      </c>
      <c r="N24" s="72">
        <f t="shared" si="14"/>
        <v>6.0967857142857126E-5</v>
      </c>
      <c r="O24" s="72">
        <f t="shared" si="14"/>
        <v>86.489285714285714</v>
      </c>
      <c r="P24" s="72">
        <f t="shared" si="14"/>
        <v>1.4178571428571426E-3</v>
      </c>
      <c r="Q24" s="72">
        <f t="shared" si="14"/>
        <v>1.7014285714285712E-4</v>
      </c>
      <c r="R24" s="72">
        <f t="shared" si="14"/>
        <v>1.8432142857142857E-3</v>
      </c>
      <c r="S24" s="72">
        <f t="shared" si="14"/>
        <v>2.4103571428571429E-2</v>
      </c>
      <c r="T24" s="72">
        <f t="shared" si="14"/>
        <v>2.410357142857143E-4</v>
      </c>
      <c r="U24" s="72">
        <f t="shared" si="14"/>
        <v>11.484642857142857</v>
      </c>
      <c r="V24" s="72">
        <f t="shared" si="14"/>
        <v>4.1117857142857145E-3</v>
      </c>
      <c r="W24" s="72">
        <f t="shared" si="14"/>
        <v>1.1342857142857142E-4</v>
      </c>
      <c r="X24" s="72">
        <f t="shared" si="14"/>
        <v>2.1267857142857139E-3</v>
      </c>
      <c r="Y24" s="72">
        <f t="shared" si="14"/>
        <v>1.7014285714285712E-3</v>
      </c>
      <c r="Z24" s="72">
        <f t="shared" si="14"/>
        <v>3.1192857142857142</v>
      </c>
      <c r="AA24" s="72">
        <f t="shared" si="14"/>
        <v>8.223571428571429E-4</v>
      </c>
      <c r="AB24" s="72">
        <f t="shared" si="14"/>
        <v>1.417857142857143E-4</v>
      </c>
      <c r="AC24" s="72">
        <f t="shared" si="14"/>
        <v>19.849999999999998</v>
      </c>
      <c r="AD24" s="72">
        <f t="shared" si="14"/>
        <v>1.417857142857143E-4</v>
      </c>
      <c r="AE24" s="72">
        <f t="shared" si="14"/>
        <v>4.253571428571428E-4</v>
      </c>
      <c r="AF24" s="72">
        <f t="shared" si="14"/>
        <v>3.9700000000000004E-3</v>
      </c>
    </row>
    <row r="25" spans="1:35" x14ac:dyDescent="0.2">
      <c r="A25" s="74">
        <v>42224.083332175927</v>
      </c>
      <c r="B25" s="5">
        <v>801</v>
      </c>
      <c r="C25" s="9">
        <f t="shared" si="0"/>
        <v>20415888</v>
      </c>
      <c r="D25" s="8">
        <f t="shared" si="1"/>
        <v>119.71715813392856</v>
      </c>
      <c r="E25" s="13">
        <f t="shared" si="2"/>
        <v>0.14483670535714285</v>
      </c>
      <c r="F25" s="12">
        <f t="shared" si="3"/>
        <v>8.7363491071428573E-2</v>
      </c>
      <c r="G25" s="12">
        <f t="shared" si="4"/>
        <v>119.57232142857143</v>
      </c>
      <c r="H25" s="12">
        <f t="shared" si="13"/>
        <v>34.572321428571428</v>
      </c>
      <c r="I25" s="72">
        <f t="shared" si="15"/>
        <v>3.3642857142857134E-2</v>
      </c>
      <c r="J25" s="72">
        <f t="shared" si="14"/>
        <v>5.6071428571428581E-4</v>
      </c>
      <c r="K25" s="72">
        <f t="shared" si="14"/>
        <v>8.1303571428571438E-4</v>
      </c>
      <c r="L25" s="72">
        <f t="shared" si="14"/>
        <v>6.8687500000000012E-2</v>
      </c>
      <c r="M25" s="72">
        <f t="shared" si="14"/>
        <v>2.1026785714285711E-4</v>
      </c>
      <c r="N25" s="72">
        <f t="shared" si="14"/>
        <v>6.0276785714285697E-5</v>
      </c>
      <c r="O25" s="72">
        <f t="shared" si="14"/>
        <v>85.508928571428569</v>
      </c>
      <c r="P25" s="72">
        <f t="shared" si="14"/>
        <v>1.4017857142857139E-3</v>
      </c>
      <c r="Q25" s="72">
        <f t="shared" si="14"/>
        <v>1.682142857142857E-4</v>
      </c>
      <c r="R25" s="72">
        <f t="shared" si="14"/>
        <v>1.8223214285714286E-3</v>
      </c>
      <c r="S25" s="72">
        <f t="shared" si="14"/>
        <v>2.3830357142857143E-2</v>
      </c>
      <c r="T25" s="72">
        <f t="shared" si="14"/>
        <v>2.3830357142857144E-4</v>
      </c>
      <c r="U25" s="72">
        <f t="shared" si="14"/>
        <v>11.354464285714286</v>
      </c>
      <c r="V25" s="72">
        <f t="shared" si="14"/>
        <v>4.065178571428572E-3</v>
      </c>
      <c r="W25" s="72">
        <f t="shared" si="14"/>
        <v>1.1214285714285714E-4</v>
      </c>
      <c r="X25" s="72">
        <f t="shared" si="14"/>
        <v>2.1026785714285709E-3</v>
      </c>
      <c r="Y25" s="72">
        <f t="shared" si="14"/>
        <v>1.6821428571428569E-3</v>
      </c>
      <c r="Z25" s="72">
        <f t="shared" si="14"/>
        <v>3.0839285714285714</v>
      </c>
      <c r="AA25" s="72">
        <f t="shared" si="14"/>
        <v>8.1303571428571438E-4</v>
      </c>
      <c r="AB25" s="72">
        <f t="shared" si="14"/>
        <v>1.4017857142857145E-4</v>
      </c>
      <c r="AC25" s="72">
        <f t="shared" si="14"/>
        <v>19.624999999999996</v>
      </c>
      <c r="AD25" s="72">
        <f t="shared" si="14"/>
        <v>1.4017857142857145E-4</v>
      </c>
      <c r="AE25" s="72">
        <f t="shared" si="14"/>
        <v>4.2053571428571422E-4</v>
      </c>
      <c r="AF25" s="72">
        <f t="shared" si="14"/>
        <v>3.9250000000000005E-3</v>
      </c>
    </row>
    <row r="26" spans="1:35" x14ac:dyDescent="0.2">
      <c r="A26" s="74">
        <v>42224.093748784719</v>
      </c>
      <c r="B26" s="5">
        <v>772</v>
      </c>
      <c r="C26" s="9">
        <f t="shared" si="0"/>
        <v>19676736</v>
      </c>
      <c r="D26" s="8">
        <f t="shared" si="1"/>
        <v>118.3446047285714</v>
      </c>
      <c r="E26" s="13">
        <f t="shared" si="2"/>
        <v>0.14317615714285714</v>
      </c>
      <c r="F26" s="12">
        <f t="shared" si="3"/>
        <v>8.6361871428571435E-2</v>
      </c>
      <c r="G26" s="12">
        <f t="shared" si="4"/>
        <v>118.20142857142856</v>
      </c>
      <c r="H26" s="12">
        <f t="shared" si="13"/>
        <v>33.201428571428565</v>
      </c>
      <c r="I26" s="72">
        <f t="shared" si="15"/>
        <v>3.3257142857142846E-2</v>
      </c>
      <c r="J26" s="72">
        <f t="shared" si="14"/>
        <v>5.5428571428571441E-4</v>
      </c>
      <c r="K26" s="72">
        <f t="shared" si="14"/>
        <v>8.0371428571428586E-4</v>
      </c>
      <c r="L26" s="72">
        <f t="shared" si="14"/>
        <v>6.7900000000000016E-2</v>
      </c>
      <c r="M26" s="72">
        <f t="shared" si="14"/>
        <v>2.0785714285714282E-4</v>
      </c>
      <c r="N26" s="72">
        <f t="shared" si="14"/>
        <v>5.9585714285714268E-5</v>
      </c>
      <c r="O26" s="72">
        <f t="shared" si="14"/>
        <v>84.528571428571425</v>
      </c>
      <c r="P26" s="72">
        <f t="shared" si="14"/>
        <v>1.3857142857142853E-3</v>
      </c>
      <c r="Q26" s="72">
        <f t="shared" si="14"/>
        <v>1.6628571428571427E-4</v>
      </c>
      <c r="R26" s="72">
        <f t="shared" si="14"/>
        <v>1.8014285714285714E-3</v>
      </c>
      <c r="S26" s="72">
        <f t="shared" si="14"/>
        <v>2.3557142857142856E-2</v>
      </c>
      <c r="T26" s="72">
        <f t="shared" si="14"/>
        <v>2.3557142857142857E-4</v>
      </c>
      <c r="U26" s="72">
        <f t="shared" si="14"/>
        <v>11.224285714285715</v>
      </c>
      <c r="V26" s="72">
        <f t="shared" si="14"/>
        <v>4.0185714285714295E-3</v>
      </c>
      <c r="W26" s="72">
        <f t="shared" si="14"/>
        <v>1.1085714285714285E-4</v>
      </c>
      <c r="X26" s="72">
        <f t="shared" si="14"/>
        <v>2.0785714285714279E-3</v>
      </c>
      <c r="Y26" s="72">
        <f t="shared" si="14"/>
        <v>1.6628571428571426E-3</v>
      </c>
      <c r="Z26" s="72">
        <f t="shared" si="14"/>
        <v>3.0485714285714285</v>
      </c>
      <c r="AA26" s="72">
        <f t="shared" si="14"/>
        <v>8.0371428571428586E-4</v>
      </c>
      <c r="AB26" s="72">
        <f t="shared" si="14"/>
        <v>1.385714285714286E-4</v>
      </c>
      <c r="AC26" s="72">
        <f t="shared" si="14"/>
        <v>19.399999999999995</v>
      </c>
      <c r="AD26" s="72">
        <f t="shared" si="14"/>
        <v>1.385714285714286E-4</v>
      </c>
      <c r="AE26" s="72">
        <f t="shared" si="14"/>
        <v>4.1571428571428564E-4</v>
      </c>
      <c r="AF26" s="72">
        <f t="shared" si="14"/>
        <v>3.8800000000000006E-3</v>
      </c>
    </row>
    <row r="27" spans="1:35" x14ac:dyDescent="0.2">
      <c r="A27" s="74">
        <v>42224.104165393517</v>
      </c>
      <c r="B27" s="5">
        <v>817</v>
      </c>
      <c r="C27" s="9">
        <f t="shared" si="0"/>
        <v>20823696</v>
      </c>
      <c r="D27" s="8">
        <f t="shared" si="1"/>
        <v>116.97205132321427</v>
      </c>
      <c r="E27" s="13">
        <f t="shared" si="2"/>
        <v>0.14151560892857146</v>
      </c>
      <c r="F27" s="12">
        <f t="shared" si="3"/>
        <v>8.5360251785714339E-2</v>
      </c>
      <c r="G27" s="12">
        <f t="shared" si="4"/>
        <v>116.8305357142857</v>
      </c>
      <c r="H27" s="12">
        <f t="shared" si="13"/>
        <v>31.830535714285702</v>
      </c>
      <c r="I27" s="72">
        <f t="shared" si="15"/>
        <v>3.2871428571428558E-2</v>
      </c>
      <c r="J27" s="72">
        <f t="shared" si="14"/>
        <v>5.4785714285714301E-4</v>
      </c>
      <c r="K27" s="72">
        <f t="shared" si="14"/>
        <v>7.9439285714285734E-4</v>
      </c>
      <c r="L27" s="72">
        <f t="shared" si="14"/>
        <v>6.7112500000000019E-2</v>
      </c>
      <c r="M27" s="72">
        <f t="shared" si="14"/>
        <v>2.0544642857142853E-4</v>
      </c>
      <c r="N27" s="72">
        <f t="shared" si="14"/>
        <v>5.889464285714284E-5</v>
      </c>
      <c r="O27" s="72">
        <f t="shared" si="14"/>
        <v>83.54821428571428</v>
      </c>
      <c r="P27" s="72">
        <f t="shared" si="14"/>
        <v>1.3696428571428566E-3</v>
      </c>
      <c r="Q27" s="72">
        <f t="shared" si="14"/>
        <v>1.6435714285714285E-4</v>
      </c>
      <c r="R27" s="72">
        <f t="shared" si="14"/>
        <v>1.7805357142857143E-3</v>
      </c>
      <c r="S27" s="72">
        <f t="shared" si="14"/>
        <v>2.328392857142857E-2</v>
      </c>
      <c r="T27" s="72">
        <f t="shared" si="14"/>
        <v>2.3283928571428571E-4</v>
      </c>
      <c r="U27" s="72">
        <f t="shared" si="14"/>
        <v>11.094107142857144</v>
      </c>
      <c r="V27" s="72">
        <f t="shared" si="14"/>
        <v>3.971964285714287E-3</v>
      </c>
      <c r="W27" s="72">
        <f t="shared" si="14"/>
        <v>1.0957142857142856E-4</v>
      </c>
      <c r="X27" s="72">
        <f t="shared" si="14"/>
        <v>2.0544642857142849E-3</v>
      </c>
      <c r="Y27" s="72">
        <f t="shared" si="14"/>
        <v>1.6435714285714283E-3</v>
      </c>
      <c r="Z27" s="72">
        <f t="shared" si="14"/>
        <v>3.0132142857142856</v>
      </c>
      <c r="AA27" s="72">
        <f t="shared" si="14"/>
        <v>7.9439285714285734E-4</v>
      </c>
      <c r="AB27" s="72">
        <f t="shared" si="14"/>
        <v>1.3696428571428575E-4</v>
      </c>
      <c r="AC27" s="72">
        <f t="shared" si="14"/>
        <v>19.174999999999994</v>
      </c>
      <c r="AD27" s="72">
        <f t="shared" si="14"/>
        <v>1.3696428571428575E-4</v>
      </c>
      <c r="AE27" s="72">
        <f t="shared" si="14"/>
        <v>4.1089285714285707E-4</v>
      </c>
      <c r="AF27" s="72">
        <f t="shared" si="14"/>
        <v>3.8350000000000007E-3</v>
      </c>
    </row>
    <row r="28" spans="1:35" x14ac:dyDescent="0.2">
      <c r="A28" s="74">
        <v>42224.114582002316</v>
      </c>
      <c r="B28" s="5">
        <v>772</v>
      </c>
      <c r="C28" s="9">
        <f t="shared" si="0"/>
        <v>19676736</v>
      </c>
      <c r="D28" s="8">
        <f t="shared" si="1"/>
        <v>115.59949791785711</v>
      </c>
      <c r="E28" s="13">
        <f t="shared" si="2"/>
        <v>0.13985506071428574</v>
      </c>
      <c r="F28" s="12">
        <f t="shared" si="3"/>
        <v>8.4358632142857187E-2</v>
      </c>
      <c r="G28" s="12">
        <f t="shared" si="4"/>
        <v>115.45964285714284</v>
      </c>
      <c r="H28" s="12">
        <f t="shared" si="13"/>
        <v>30.459642857142839</v>
      </c>
      <c r="I28" s="72">
        <f t="shared" si="15"/>
        <v>3.2485714285714271E-2</v>
      </c>
      <c r="J28" s="72">
        <f t="shared" si="14"/>
        <v>5.4142857142857161E-4</v>
      </c>
      <c r="K28" s="72">
        <f t="shared" si="14"/>
        <v>7.8507142857142881E-4</v>
      </c>
      <c r="L28" s="72">
        <f t="shared" si="14"/>
        <v>6.6325000000000023E-2</v>
      </c>
      <c r="M28" s="72">
        <f t="shared" si="14"/>
        <v>2.0303571428571425E-4</v>
      </c>
      <c r="N28" s="72">
        <f t="shared" si="14"/>
        <v>5.8203571428571411E-5</v>
      </c>
      <c r="O28" s="72">
        <f t="shared" si="14"/>
        <v>82.567857142857136</v>
      </c>
      <c r="P28" s="72">
        <f t="shared" si="14"/>
        <v>1.3535714285714279E-3</v>
      </c>
      <c r="Q28" s="72">
        <f t="shared" si="14"/>
        <v>1.6242857142857142E-4</v>
      </c>
      <c r="R28" s="72">
        <f t="shared" si="14"/>
        <v>1.7596428571428572E-3</v>
      </c>
      <c r="S28" s="72">
        <f t="shared" si="14"/>
        <v>2.3010714285714284E-2</v>
      </c>
      <c r="T28" s="72">
        <f t="shared" si="14"/>
        <v>2.3010714285714285E-4</v>
      </c>
      <c r="U28" s="72">
        <f t="shared" si="14"/>
        <v>10.963928571428573</v>
      </c>
      <c r="V28" s="72">
        <f t="shared" si="14"/>
        <v>3.9253571428571445E-3</v>
      </c>
      <c r="W28" s="72">
        <f t="shared" si="14"/>
        <v>1.0828571428571427E-4</v>
      </c>
      <c r="X28" s="72">
        <f t="shared" si="14"/>
        <v>2.0303571428571419E-3</v>
      </c>
      <c r="Y28" s="72">
        <f t="shared" si="14"/>
        <v>1.624285714285714E-3</v>
      </c>
      <c r="Z28" s="72">
        <f t="shared" si="14"/>
        <v>2.9778571428571428</v>
      </c>
      <c r="AA28" s="72">
        <f t="shared" si="14"/>
        <v>7.8507142857142881E-4</v>
      </c>
      <c r="AB28" s="72">
        <f t="shared" si="14"/>
        <v>1.353571428571429E-4</v>
      </c>
      <c r="AC28" s="72">
        <f t="shared" si="14"/>
        <v>18.949999999999992</v>
      </c>
      <c r="AD28" s="72">
        <f t="shared" si="14"/>
        <v>1.353571428571429E-4</v>
      </c>
      <c r="AE28" s="72">
        <f t="shared" si="14"/>
        <v>4.0607142857142849E-4</v>
      </c>
      <c r="AF28" s="72">
        <f t="shared" si="14"/>
        <v>3.7900000000000008E-3</v>
      </c>
    </row>
    <row r="29" spans="1:35" x14ac:dyDescent="0.2">
      <c r="A29" s="74">
        <v>42224.124998611114</v>
      </c>
      <c r="B29" s="5">
        <v>801</v>
      </c>
      <c r="C29" s="9">
        <f t="shared" si="0"/>
        <v>20415888</v>
      </c>
      <c r="D29" s="8">
        <f>SUM(I29:AF29)</f>
        <v>114.2269445125</v>
      </c>
      <c r="E29" s="13">
        <f>SUM(I29:N29,P29:T29,V29:Y29,AA29:AB29,AD29:AF29)</f>
        <v>0.13819451249999995</v>
      </c>
      <c r="F29" s="12">
        <f>E29-I29-S29</f>
        <v>8.3357012499999966E-2</v>
      </c>
      <c r="G29" s="12">
        <f>O29+U29+Z29+AC29</f>
        <v>114.08874999999998</v>
      </c>
      <c r="H29" s="12">
        <f t="shared" si="13"/>
        <v>29.088749999999976</v>
      </c>
      <c r="I29" s="72">
        <f t="shared" si="15"/>
        <v>3.2099999999999983E-2</v>
      </c>
      <c r="J29" s="72">
        <f t="shared" si="14"/>
        <v>5.3500000000000021E-4</v>
      </c>
      <c r="K29" s="72">
        <f t="shared" si="14"/>
        <v>7.7575000000000029E-4</v>
      </c>
      <c r="L29" s="72">
        <f t="shared" si="14"/>
        <v>6.5537500000000026E-2</v>
      </c>
      <c r="M29" s="72">
        <f t="shared" si="14"/>
        <v>2.0062499999999996E-4</v>
      </c>
      <c r="N29" s="72">
        <f t="shared" si="14"/>
        <v>5.7512499999999982E-5</v>
      </c>
      <c r="O29" s="72">
        <f t="shared" si="14"/>
        <v>81.587499999999991</v>
      </c>
      <c r="P29" s="72">
        <f t="shared" si="14"/>
        <v>1.3374999999999993E-3</v>
      </c>
      <c r="Q29" s="72">
        <f t="shared" si="14"/>
        <v>1.605E-4</v>
      </c>
      <c r="R29" s="72">
        <f t="shared" si="14"/>
        <v>1.7387500000000001E-3</v>
      </c>
      <c r="S29" s="72">
        <f t="shared" si="14"/>
        <v>2.2737499999999997E-2</v>
      </c>
      <c r="T29" s="72">
        <f t="shared" si="14"/>
        <v>2.2737499999999998E-4</v>
      </c>
      <c r="U29" s="72">
        <f t="shared" si="14"/>
        <v>10.833750000000002</v>
      </c>
      <c r="V29" s="72">
        <f t="shared" si="14"/>
        <v>3.8787500000000016E-3</v>
      </c>
      <c r="W29" s="72">
        <f t="shared" si="14"/>
        <v>1.0699999999999999E-4</v>
      </c>
      <c r="X29" s="72">
        <f t="shared" si="14"/>
        <v>2.0062499999999989E-3</v>
      </c>
      <c r="Y29" s="72">
        <f t="shared" si="14"/>
        <v>1.6049999999999997E-3</v>
      </c>
      <c r="Z29" s="72">
        <f t="shared" si="14"/>
        <v>2.9424999999999999</v>
      </c>
      <c r="AA29" s="72">
        <f t="shared" si="14"/>
        <v>7.7575000000000029E-4</v>
      </c>
      <c r="AB29" s="72">
        <f t="shared" si="14"/>
        <v>1.3375000000000005E-4</v>
      </c>
      <c r="AC29" s="72">
        <f t="shared" si="14"/>
        <v>18.724999999999991</v>
      </c>
      <c r="AD29" s="72">
        <f t="shared" si="14"/>
        <v>1.3375000000000005E-4</v>
      </c>
      <c r="AE29" s="72">
        <f t="shared" si="14"/>
        <v>4.0124999999999991E-4</v>
      </c>
      <c r="AF29" s="72">
        <f t="shared" si="14"/>
        <v>3.7450000000000009E-3</v>
      </c>
      <c r="AH29" s="165"/>
      <c r="AI29" s="165"/>
    </row>
    <row r="30" spans="1:35" x14ac:dyDescent="0.2">
      <c r="A30" s="74">
        <v>42224.135415219906</v>
      </c>
      <c r="B30" s="5">
        <v>801</v>
      </c>
      <c r="C30" s="9">
        <f t="shared" si="0"/>
        <v>20415888</v>
      </c>
      <c r="D30" s="8">
        <f t="shared" si="1"/>
        <v>112.85439110714283</v>
      </c>
      <c r="E30" s="13">
        <f t="shared" si="2"/>
        <v>0.13653396428571429</v>
      </c>
      <c r="F30" s="12">
        <f t="shared" si="3"/>
        <v>8.2355392857142884E-2</v>
      </c>
      <c r="G30" s="12">
        <f t="shared" si="4"/>
        <v>112.71785714285713</v>
      </c>
      <c r="H30" s="12">
        <f t="shared" si="13"/>
        <v>27.717857142857127</v>
      </c>
      <c r="I30" s="72">
        <f t="shared" si="15"/>
        <v>3.1714285714285695E-2</v>
      </c>
      <c r="J30" s="72">
        <f t="shared" si="14"/>
        <v>5.2857142857142881E-4</v>
      </c>
      <c r="K30" s="72">
        <f t="shared" si="14"/>
        <v>7.6642857142857177E-4</v>
      </c>
      <c r="L30" s="72">
        <f t="shared" si="14"/>
        <v>6.475000000000003E-2</v>
      </c>
      <c r="M30" s="72">
        <f t="shared" si="14"/>
        <v>1.9821428571428567E-4</v>
      </c>
      <c r="N30" s="72">
        <f t="shared" si="14"/>
        <v>5.6821428571428553E-5</v>
      </c>
      <c r="O30" s="72">
        <f t="shared" si="14"/>
        <v>80.607142857142847</v>
      </c>
      <c r="P30" s="72">
        <f t="shared" si="14"/>
        <v>1.3214285714285706E-3</v>
      </c>
      <c r="Q30" s="72">
        <f t="shared" si="14"/>
        <v>1.5857142857142857E-4</v>
      </c>
      <c r="R30" s="72">
        <f t="shared" si="14"/>
        <v>1.7178571428571429E-3</v>
      </c>
      <c r="S30" s="72">
        <f t="shared" si="14"/>
        <v>2.2464285714285711E-2</v>
      </c>
      <c r="T30" s="72">
        <f t="shared" si="14"/>
        <v>2.2464285714285712E-4</v>
      </c>
      <c r="U30" s="72">
        <f t="shared" si="14"/>
        <v>10.703571428571431</v>
      </c>
      <c r="V30" s="72">
        <f t="shared" si="14"/>
        <v>3.8321428571428586E-3</v>
      </c>
      <c r="W30" s="72">
        <f t="shared" si="14"/>
        <v>1.057142857142857E-4</v>
      </c>
      <c r="X30" s="72">
        <f t="shared" si="14"/>
        <v>1.9821428571428559E-3</v>
      </c>
      <c r="Y30" s="72">
        <f t="shared" si="14"/>
        <v>1.5857142857142854E-3</v>
      </c>
      <c r="Z30" s="72">
        <f t="shared" si="14"/>
        <v>2.907142857142857</v>
      </c>
      <c r="AA30" s="72">
        <f t="shared" si="14"/>
        <v>7.6642857142857177E-4</v>
      </c>
      <c r="AB30" s="72">
        <f t="shared" si="14"/>
        <v>1.321428571428572E-4</v>
      </c>
      <c r="AC30" s="72">
        <f t="shared" si="14"/>
        <v>18.499999999999989</v>
      </c>
      <c r="AD30" s="72">
        <f t="shared" si="14"/>
        <v>1.321428571428572E-4</v>
      </c>
      <c r="AE30" s="72">
        <f t="shared" si="14"/>
        <v>3.9642857142857134E-4</v>
      </c>
      <c r="AF30" s="72">
        <f t="shared" si="14"/>
        <v>3.700000000000001E-3</v>
      </c>
    </row>
    <row r="31" spans="1:35" x14ac:dyDescent="0.2">
      <c r="A31" s="74">
        <v>42224.145831828704</v>
      </c>
      <c r="B31" s="5">
        <v>817</v>
      </c>
      <c r="C31" s="9">
        <f t="shared" si="0"/>
        <v>20823696</v>
      </c>
      <c r="D31" s="8">
        <f t="shared" si="1"/>
        <v>111.48183770178569</v>
      </c>
      <c r="E31" s="13">
        <f t="shared" si="2"/>
        <v>0.13487341607142853</v>
      </c>
      <c r="F31" s="12">
        <f t="shared" si="3"/>
        <v>8.1353773214285705E-2</v>
      </c>
      <c r="G31" s="12">
        <f t="shared" si="4"/>
        <v>111.34696428571426</v>
      </c>
      <c r="H31" s="12">
        <f t="shared" si="13"/>
        <v>26.346964285714265</v>
      </c>
      <c r="I31" s="72">
        <f t="shared" si="15"/>
        <v>3.1328571428571407E-2</v>
      </c>
      <c r="J31" s="72">
        <f t="shared" si="14"/>
        <v>5.2214285714285741E-4</v>
      </c>
      <c r="K31" s="72">
        <f t="shared" si="14"/>
        <v>7.5710714285714324E-4</v>
      </c>
      <c r="L31" s="72">
        <f t="shared" si="14"/>
        <v>6.3962500000000033E-2</v>
      </c>
      <c r="M31" s="72">
        <f t="shared" si="14"/>
        <v>1.9580357142857138E-4</v>
      </c>
      <c r="N31" s="72">
        <f t="shared" si="14"/>
        <v>5.6130357142857124E-5</v>
      </c>
      <c r="O31" s="72">
        <f t="shared" si="14"/>
        <v>79.626785714285703</v>
      </c>
      <c r="P31" s="72">
        <f t="shared" si="14"/>
        <v>1.305357142857142E-3</v>
      </c>
      <c r="Q31" s="72">
        <f t="shared" si="14"/>
        <v>1.5664285714285715E-4</v>
      </c>
      <c r="R31" s="72">
        <f t="shared" si="14"/>
        <v>1.6969642857142858E-3</v>
      </c>
      <c r="S31" s="72">
        <f t="shared" si="14"/>
        <v>2.2191071428571425E-2</v>
      </c>
      <c r="T31" s="72">
        <f t="shared" si="14"/>
        <v>2.2191071428571426E-4</v>
      </c>
      <c r="U31" s="72">
        <f t="shared" si="14"/>
        <v>10.57339285714286</v>
      </c>
      <c r="V31" s="72">
        <f t="shared" si="14"/>
        <v>3.7855357142857157E-3</v>
      </c>
      <c r="W31" s="72">
        <f t="shared" si="14"/>
        <v>1.0442857142857141E-4</v>
      </c>
      <c r="X31" s="72">
        <f t="shared" si="14"/>
        <v>1.9580357142857129E-3</v>
      </c>
      <c r="Y31" s="72">
        <f t="shared" si="14"/>
        <v>1.566428571428571E-3</v>
      </c>
      <c r="Z31" s="72">
        <f t="shared" si="14"/>
        <v>2.8717857142857142</v>
      </c>
      <c r="AA31" s="72">
        <f t="shared" si="14"/>
        <v>7.5710714285714324E-4</v>
      </c>
      <c r="AB31" s="72">
        <f t="shared" si="14"/>
        <v>1.3053571428571435E-4</v>
      </c>
      <c r="AC31" s="72">
        <f t="shared" si="14"/>
        <v>18.274999999999988</v>
      </c>
      <c r="AD31" s="72">
        <f t="shared" si="14"/>
        <v>1.3053571428571435E-4</v>
      </c>
      <c r="AE31" s="72">
        <f t="shared" si="14"/>
        <v>3.9160714285714276E-4</v>
      </c>
      <c r="AF31" s="72">
        <f t="shared" si="14"/>
        <v>3.6550000000000011E-3</v>
      </c>
    </row>
    <row r="32" spans="1:35" x14ac:dyDescent="0.2">
      <c r="A32" s="74">
        <v>42224.156248437503</v>
      </c>
      <c r="B32" s="5">
        <v>801</v>
      </c>
      <c r="C32" s="9">
        <f t="shared" si="0"/>
        <v>20415888</v>
      </c>
      <c r="D32" s="8">
        <f t="shared" si="1"/>
        <v>110.10928429642853</v>
      </c>
      <c r="E32" s="13">
        <f t="shared" si="2"/>
        <v>0.13321286785714287</v>
      </c>
      <c r="F32" s="12">
        <f t="shared" si="3"/>
        <v>8.0352153571428608E-2</v>
      </c>
      <c r="G32" s="12">
        <f t="shared" si="4"/>
        <v>109.9760714285714</v>
      </c>
      <c r="H32" s="12">
        <f t="shared" si="13"/>
        <v>24.976071428571402</v>
      </c>
      <c r="I32" s="72">
        <f t="shared" si="15"/>
        <v>3.0942857142857123E-2</v>
      </c>
      <c r="J32" s="72">
        <f t="shared" si="14"/>
        <v>5.1571428571428601E-4</v>
      </c>
      <c r="K32" s="72">
        <f t="shared" si="14"/>
        <v>7.4778571428571472E-4</v>
      </c>
      <c r="L32" s="72">
        <f t="shared" si="14"/>
        <v>6.3175000000000037E-2</v>
      </c>
      <c r="M32" s="72">
        <f t="shared" si="14"/>
        <v>1.9339285714285709E-4</v>
      </c>
      <c r="N32" s="72">
        <f t="shared" si="14"/>
        <v>5.5439285714285695E-5</v>
      </c>
      <c r="O32" s="72">
        <f t="shared" si="14"/>
        <v>78.646428571428558</v>
      </c>
      <c r="P32" s="72">
        <f t="shared" si="14"/>
        <v>1.2892857142857133E-3</v>
      </c>
      <c r="Q32" s="72">
        <f t="shared" si="14"/>
        <v>1.5471428571428572E-4</v>
      </c>
      <c r="R32" s="72">
        <f t="shared" si="14"/>
        <v>1.6760714285714287E-3</v>
      </c>
      <c r="S32" s="72">
        <f t="shared" si="14"/>
        <v>2.1917857142857138E-2</v>
      </c>
      <c r="T32" s="72">
        <f t="shared" si="14"/>
        <v>2.1917857142857139E-4</v>
      </c>
      <c r="U32" s="72">
        <f t="shared" si="14"/>
        <v>10.443214285714289</v>
      </c>
      <c r="V32" s="72">
        <f t="shared" si="14"/>
        <v>3.7389285714285727E-3</v>
      </c>
      <c r="W32" s="72">
        <f t="shared" si="14"/>
        <v>1.0314285714285712E-4</v>
      </c>
      <c r="X32" s="72">
        <f t="shared" si="14"/>
        <v>1.9339285714285702E-3</v>
      </c>
      <c r="Y32" s="72">
        <f t="shared" si="14"/>
        <v>1.5471428571428567E-3</v>
      </c>
      <c r="Z32" s="72">
        <f t="shared" si="14"/>
        <v>2.8364285714285713</v>
      </c>
      <c r="AA32" s="72">
        <f t="shared" si="14"/>
        <v>7.4778571428571472E-4</v>
      </c>
      <c r="AB32" s="72">
        <f t="shared" si="14"/>
        <v>1.289285714285715E-4</v>
      </c>
      <c r="AC32" s="72">
        <f t="shared" si="14"/>
        <v>18.049999999999986</v>
      </c>
      <c r="AD32" s="72">
        <f t="shared" si="14"/>
        <v>1.289285714285715E-4</v>
      </c>
      <c r="AE32" s="72">
        <f t="shared" si="14"/>
        <v>3.8678571428571419E-4</v>
      </c>
      <c r="AF32" s="72">
        <f t="shared" si="14"/>
        <v>3.6100000000000012E-3</v>
      </c>
    </row>
    <row r="33" spans="1:33" x14ac:dyDescent="0.2">
      <c r="A33" s="74">
        <v>42224.166665046294</v>
      </c>
      <c r="B33" s="5">
        <v>801</v>
      </c>
      <c r="C33" s="9">
        <f t="shared" si="0"/>
        <v>20415888</v>
      </c>
      <c r="D33" s="8">
        <f t="shared" si="1"/>
        <v>108.73673089107139</v>
      </c>
      <c r="E33" s="13">
        <f t="shared" si="2"/>
        <v>0.13155231964285719</v>
      </c>
      <c r="F33" s="12">
        <f t="shared" si="3"/>
        <v>7.9350533928571498E-2</v>
      </c>
      <c r="G33" s="12">
        <f t="shared" si="4"/>
        <v>108.60517857142855</v>
      </c>
      <c r="H33" s="12">
        <f t="shared" si="13"/>
        <v>23.605178571428553</v>
      </c>
      <c r="I33" s="72">
        <f t="shared" si="15"/>
        <v>3.0557142857142838E-2</v>
      </c>
      <c r="J33" s="72">
        <f t="shared" si="14"/>
        <v>5.0928571428571461E-4</v>
      </c>
      <c r="K33" s="72">
        <f t="shared" si="14"/>
        <v>7.384642857142862E-4</v>
      </c>
      <c r="L33" s="72">
        <f t="shared" si="14"/>
        <v>6.238750000000004E-2</v>
      </c>
      <c r="M33" s="72">
        <f t="shared" si="14"/>
        <v>1.909821428571428E-4</v>
      </c>
      <c r="N33" s="72">
        <f t="shared" si="14"/>
        <v>5.4748214285714266E-5</v>
      </c>
      <c r="O33" s="72">
        <f t="shared" si="14"/>
        <v>77.666071428571414</v>
      </c>
      <c r="P33" s="72">
        <f t="shared" si="14"/>
        <v>1.2732142857142846E-3</v>
      </c>
      <c r="Q33" s="72">
        <f t="shared" si="14"/>
        <v>1.527857142857143E-4</v>
      </c>
      <c r="R33" s="72">
        <f t="shared" si="14"/>
        <v>1.6551785714285715E-3</v>
      </c>
      <c r="S33" s="72">
        <f t="shared" si="14"/>
        <v>2.1644642857142852E-2</v>
      </c>
      <c r="T33" s="72">
        <f t="shared" si="14"/>
        <v>2.1644642857142853E-4</v>
      </c>
      <c r="U33" s="72">
        <f t="shared" si="14"/>
        <v>10.313035714285718</v>
      </c>
      <c r="V33" s="72">
        <f t="shared" si="14"/>
        <v>3.6923214285714298E-3</v>
      </c>
      <c r="W33" s="72">
        <f t="shared" si="14"/>
        <v>1.0185714285714283E-4</v>
      </c>
      <c r="X33" s="72">
        <f t="shared" si="14"/>
        <v>1.9098214285714274E-3</v>
      </c>
      <c r="Y33" s="72">
        <f t="shared" si="14"/>
        <v>1.5278571428571424E-3</v>
      </c>
      <c r="Z33" s="72">
        <f t="shared" si="14"/>
        <v>2.8010714285714284</v>
      </c>
      <c r="AA33" s="72">
        <f t="shared" si="14"/>
        <v>7.384642857142862E-4</v>
      </c>
      <c r="AB33" s="72">
        <f t="shared" si="14"/>
        <v>1.2732142857142865E-4</v>
      </c>
      <c r="AC33" s="72">
        <f t="shared" si="14"/>
        <v>17.824999999999985</v>
      </c>
      <c r="AD33" s="72">
        <f t="shared" si="14"/>
        <v>1.2732142857142865E-4</v>
      </c>
      <c r="AE33" s="72">
        <f t="shared" si="14"/>
        <v>3.8196428571428561E-4</v>
      </c>
      <c r="AF33" s="72">
        <f t="shared" si="14"/>
        <v>3.5650000000000013E-3</v>
      </c>
    </row>
    <row r="34" spans="1:33" x14ac:dyDescent="0.2">
      <c r="A34" s="74">
        <v>42224.177081655092</v>
      </c>
      <c r="B34" s="5">
        <v>801</v>
      </c>
      <c r="C34" s="9">
        <f t="shared" si="0"/>
        <v>20415888</v>
      </c>
      <c r="D34" s="8">
        <f t="shared" si="1"/>
        <v>107.36417748571427</v>
      </c>
      <c r="E34" s="13">
        <f t="shared" si="2"/>
        <v>0.12989177142857142</v>
      </c>
      <c r="F34" s="12">
        <f t="shared" si="3"/>
        <v>7.8348914285714291E-2</v>
      </c>
      <c r="G34" s="12">
        <f t="shared" si="4"/>
        <v>107.23428571428568</v>
      </c>
      <c r="H34" s="12">
        <f t="shared" si="13"/>
        <v>22.234285714285676</v>
      </c>
      <c r="I34" s="72">
        <f t="shared" si="15"/>
        <v>3.0171428571428554E-2</v>
      </c>
      <c r="J34" s="72">
        <f t="shared" si="14"/>
        <v>5.0285714285714322E-4</v>
      </c>
      <c r="K34" s="72">
        <f t="shared" si="14"/>
        <v>7.2914285714285767E-4</v>
      </c>
      <c r="L34" s="72">
        <f t="shared" ref="L34:L49" si="16">L33+(L$50-L$22)*(1/28)</f>
        <v>6.1600000000000044E-2</v>
      </c>
      <c r="M34" s="72">
        <f t="shared" ref="M34:M49" si="17">M33+(M$50-M$22)*(1/28)</f>
        <v>1.8857142857142852E-4</v>
      </c>
      <c r="N34" s="72">
        <f t="shared" ref="N34:N49" si="18">N33+(N$50-N$22)*(1/28)</f>
        <v>5.4057142857142837E-5</v>
      </c>
      <c r="O34" s="72">
        <f t="shared" ref="O34:O49" si="19">O33+(O$50-O$22)*(1/28)</f>
        <v>76.685714285714269</v>
      </c>
      <c r="P34" s="72">
        <f t="shared" ref="P34:P49" si="20">P33+(P$50-P$22)*(1/28)</f>
        <v>1.257142857142856E-3</v>
      </c>
      <c r="Q34" s="72">
        <f t="shared" ref="Q34:Q49" si="21">Q33+(Q$50-Q$22)*(1/28)</f>
        <v>1.5085714285714287E-4</v>
      </c>
      <c r="R34" s="72">
        <f t="shared" ref="R34:R49" si="22">R33+(R$50-R$22)*(1/28)</f>
        <v>1.6342857142857144E-3</v>
      </c>
      <c r="S34" s="72">
        <f t="shared" ref="S34:S49" si="23">S33+(S$50-S$22)*(1/28)</f>
        <v>2.1371428571428566E-2</v>
      </c>
      <c r="T34" s="72">
        <f t="shared" ref="T34:T49" si="24">T33+(T$50-T$22)*(1/28)</f>
        <v>2.1371428571428567E-4</v>
      </c>
      <c r="U34" s="72">
        <f t="shared" ref="U34:U49" si="25">U33+(U$50-U$22)*(1/28)</f>
        <v>10.182857142857147</v>
      </c>
      <c r="V34" s="72">
        <f t="shared" ref="V34:V49" si="26">V33+(V$50-V$22)*(1/28)</f>
        <v>3.6457142857142869E-3</v>
      </c>
      <c r="W34" s="72">
        <f t="shared" ref="W34:W49" si="27">W33+(W$50-W$22)*(1/28)</f>
        <v>1.0057142857142855E-4</v>
      </c>
      <c r="X34" s="72">
        <f t="shared" ref="X34:X49" si="28">X33+(X$50-X$22)*(1/28)</f>
        <v>1.8857142857142846E-3</v>
      </c>
      <c r="Y34" s="72">
        <f t="shared" ref="Y34:Y49" si="29">Y33+(Y$50-Y$22)*(1/28)</f>
        <v>1.5085714285714281E-3</v>
      </c>
      <c r="Z34" s="72">
        <f t="shared" ref="Z34:Z49" si="30">Z33+(Z$50-Z$22)*(1/28)</f>
        <v>2.7657142857142856</v>
      </c>
      <c r="AA34" s="72">
        <f t="shared" ref="AA34:AA49" si="31">AA33+(AA$50-AA$22)*(1/28)</f>
        <v>7.2914285714285767E-4</v>
      </c>
      <c r="AB34" s="72">
        <f t="shared" ref="AB34:AB49" si="32">AB33+(AB$50-AB$22)*(1/28)</f>
        <v>1.257142857142858E-4</v>
      </c>
      <c r="AC34" s="72">
        <f t="shared" ref="AC34:AC49" si="33">AC33+(AC$50-AC$22)*(1/28)</f>
        <v>17.599999999999984</v>
      </c>
      <c r="AD34" s="72">
        <f t="shared" ref="AD34:AD49" si="34">AD33+(AD$50-AD$22)*(1/28)</f>
        <v>1.257142857142858E-4</v>
      </c>
      <c r="AE34" s="72">
        <f t="shared" ref="AE34:AE49" si="35">AE33+(AE$50-AE$22)*(1/28)</f>
        <v>3.7714285714285703E-4</v>
      </c>
      <c r="AF34" s="72">
        <f t="shared" ref="AF34:AF49" si="36">AF33+(AF$50-AF$22)*(1/28)</f>
        <v>3.5200000000000014E-3</v>
      </c>
    </row>
    <row r="35" spans="1:33" x14ac:dyDescent="0.2">
      <c r="A35" s="74">
        <v>42224.187498263891</v>
      </c>
      <c r="B35" s="5">
        <v>832</v>
      </c>
      <c r="C35" s="9">
        <f t="shared" si="0"/>
        <v>21206016.000000004</v>
      </c>
      <c r="D35" s="8">
        <f t="shared" si="1"/>
        <v>105.9916240803571</v>
      </c>
      <c r="E35" s="13">
        <f t="shared" si="2"/>
        <v>0.12823122321428576</v>
      </c>
      <c r="F35" s="12">
        <f t="shared" si="3"/>
        <v>7.7347294642857209E-2</v>
      </c>
      <c r="G35" s="12">
        <f t="shared" si="4"/>
        <v>105.86339285714283</v>
      </c>
      <c r="H35" s="12">
        <f t="shared" si="13"/>
        <v>20.863392857142827</v>
      </c>
      <c r="I35" s="72">
        <f t="shared" si="15"/>
        <v>2.978571428571427E-2</v>
      </c>
      <c r="J35" s="72">
        <f t="shared" ref="J35:J49" si="37">J34+(J$50-J$22)*(1/28)</f>
        <v>4.9642857142857182E-4</v>
      </c>
      <c r="K35" s="72">
        <f t="shared" ref="K35:K49" si="38">K34+(K$50-K$22)*(1/28)</f>
        <v>7.1982142857142915E-4</v>
      </c>
      <c r="L35" s="72">
        <f t="shared" si="16"/>
        <v>6.0812500000000047E-2</v>
      </c>
      <c r="M35" s="72">
        <f t="shared" si="17"/>
        <v>1.8616071428571423E-4</v>
      </c>
      <c r="N35" s="72">
        <f t="shared" si="18"/>
        <v>5.3366071428571408E-5</v>
      </c>
      <c r="O35" s="72">
        <f t="shared" si="19"/>
        <v>75.705357142857125</v>
      </c>
      <c r="P35" s="72">
        <f t="shared" si="20"/>
        <v>1.2410714285714273E-3</v>
      </c>
      <c r="Q35" s="72">
        <f t="shared" si="21"/>
        <v>1.4892857142857145E-4</v>
      </c>
      <c r="R35" s="72">
        <f t="shared" si="22"/>
        <v>1.6133928571428573E-3</v>
      </c>
      <c r="S35" s="72">
        <f t="shared" si="23"/>
        <v>2.1098214285714279E-2</v>
      </c>
      <c r="T35" s="72">
        <f t="shared" si="24"/>
        <v>2.109821428571428E-4</v>
      </c>
      <c r="U35" s="72">
        <f t="shared" si="25"/>
        <v>10.052678571428576</v>
      </c>
      <c r="V35" s="72">
        <f t="shared" si="26"/>
        <v>3.5991071428571439E-3</v>
      </c>
      <c r="W35" s="72">
        <f t="shared" si="27"/>
        <v>9.9285714285714258E-5</v>
      </c>
      <c r="X35" s="72">
        <f t="shared" si="28"/>
        <v>1.8616071428571418E-3</v>
      </c>
      <c r="Y35" s="72">
        <f t="shared" si="29"/>
        <v>1.4892857142857138E-3</v>
      </c>
      <c r="Z35" s="72">
        <f t="shared" si="30"/>
        <v>2.7303571428571427</v>
      </c>
      <c r="AA35" s="72">
        <f t="shared" si="31"/>
        <v>7.1982142857142915E-4</v>
      </c>
      <c r="AB35" s="72">
        <f t="shared" si="32"/>
        <v>1.2410714285714295E-4</v>
      </c>
      <c r="AC35" s="72">
        <f t="shared" si="33"/>
        <v>17.374999999999982</v>
      </c>
      <c r="AD35" s="72">
        <f t="shared" si="34"/>
        <v>1.2410714285714295E-4</v>
      </c>
      <c r="AE35" s="72">
        <f t="shared" si="35"/>
        <v>3.7232142857142846E-4</v>
      </c>
      <c r="AF35" s="72">
        <f t="shared" si="36"/>
        <v>3.4750000000000015E-3</v>
      </c>
    </row>
    <row r="36" spans="1:33" x14ac:dyDescent="0.2">
      <c r="A36" s="74">
        <v>42224.197914872682</v>
      </c>
      <c r="B36" s="5">
        <v>801</v>
      </c>
      <c r="C36" s="9">
        <f t="shared" si="0"/>
        <v>20415888</v>
      </c>
      <c r="D36" s="8">
        <f t="shared" si="1"/>
        <v>104.61907067499993</v>
      </c>
      <c r="E36" s="13">
        <f t="shared" si="2"/>
        <v>0.12657067500000002</v>
      </c>
      <c r="F36" s="12">
        <f t="shared" si="3"/>
        <v>7.6345675000000043E-2</v>
      </c>
      <c r="G36" s="12">
        <f t="shared" si="4"/>
        <v>104.49249999999995</v>
      </c>
      <c r="H36" s="12">
        <f t="shared" si="13"/>
        <v>19.49249999999995</v>
      </c>
      <c r="I36" s="72">
        <f t="shared" si="15"/>
        <v>2.9399999999999985E-2</v>
      </c>
      <c r="J36" s="72">
        <f t="shared" si="37"/>
        <v>4.9000000000000042E-4</v>
      </c>
      <c r="K36" s="72">
        <f t="shared" si="38"/>
        <v>7.1050000000000063E-4</v>
      </c>
      <c r="L36" s="72">
        <f t="shared" si="16"/>
        <v>6.0025000000000051E-2</v>
      </c>
      <c r="M36" s="72">
        <f t="shared" si="17"/>
        <v>1.8374999999999994E-4</v>
      </c>
      <c r="N36" s="72">
        <f t="shared" si="18"/>
        <v>5.2674999999999979E-5</v>
      </c>
      <c r="O36" s="72">
        <f t="shared" si="19"/>
        <v>74.72499999999998</v>
      </c>
      <c r="P36" s="72">
        <f t="shared" si="20"/>
        <v>1.2249999999999987E-3</v>
      </c>
      <c r="Q36" s="72">
        <f t="shared" si="21"/>
        <v>1.4700000000000002E-4</v>
      </c>
      <c r="R36" s="72">
        <f t="shared" si="22"/>
        <v>1.5925000000000002E-3</v>
      </c>
      <c r="S36" s="72">
        <f t="shared" si="23"/>
        <v>2.0824999999999993E-2</v>
      </c>
      <c r="T36" s="72">
        <f t="shared" si="24"/>
        <v>2.0824999999999994E-4</v>
      </c>
      <c r="U36" s="72">
        <f t="shared" si="25"/>
        <v>9.9225000000000048</v>
      </c>
      <c r="V36" s="72">
        <f t="shared" si="26"/>
        <v>3.552500000000001E-3</v>
      </c>
      <c r="W36" s="72">
        <f t="shared" si="27"/>
        <v>9.799999999999997E-5</v>
      </c>
      <c r="X36" s="72">
        <f t="shared" si="28"/>
        <v>1.8374999999999991E-3</v>
      </c>
      <c r="Y36" s="72">
        <f t="shared" si="29"/>
        <v>1.4699999999999995E-3</v>
      </c>
      <c r="Z36" s="72">
        <f t="shared" si="30"/>
        <v>2.6949999999999998</v>
      </c>
      <c r="AA36" s="72">
        <f t="shared" si="31"/>
        <v>7.1050000000000063E-4</v>
      </c>
      <c r="AB36" s="72">
        <f t="shared" si="32"/>
        <v>1.225000000000001E-4</v>
      </c>
      <c r="AC36" s="72">
        <f t="shared" si="33"/>
        <v>17.149999999999981</v>
      </c>
      <c r="AD36" s="72">
        <f t="shared" si="34"/>
        <v>1.225000000000001E-4</v>
      </c>
      <c r="AE36" s="72">
        <f t="shared" si="35"/>
        <v>3.6749999999999988E-4</v>
      </c>
      <c r="AF36" s="72">
        <f t="shared" si="36"/>
        <v>3.4300000000000016E-3</v>
      </c>
    </row>
    <row r="37" spans="1:33" x14ac:dyDescent="0.2">
      <c r="A37" s="74">
        <v>42224.208331481481</v>
      </c>
      <c r="B37" s="5">
        <v>817</v>
      </c>
      <c r="C37" s="9">
        <f t="shared" si="0"/>
        <v>20823696</v>
      </c>
      <c r="D37" s="8">
        <f t="shared" si="1"/>
        <v>103.24651726964284</v>
      </c>
      <c r="E37" s="13">
        <f t="shared" si="2"/>
        <v>0.12491012678571431</v>
      </c>
      <c r="F37" s="12">
        <f t="shared" si="3"/>
        <v>7.5344055357142906E-2</v>
      </c>
      <c r="G37" s="12">
        <f t="shared" si="4"/>
        <v>103.12160714285712</v>
      </c>
      <c r="H37" s="12">
        <f t="shared" si="13"/>
        <v>18.121607142857115</v>
      </c>
      <c r="I37" s="72">
        <f t="shared" si="15"/>
        <v>2.9014285714285701E-2</v>
      </c>
      <c r="J37" s="72">
        <f t="shared" si="37"/>
        <v>4.8357142857142896E-4</v>
      </c>
      <c r="K37" s="72">
        <f t="shared" si="38"/>
        <v>7.011785714285721E-4</v>
      </c>
      <c r="L37" s="72">
        <f t="shared" si="16"/>
        <v>5.9237500000000054E-2</v>
      </c>
      <c r="M37" s="72">
        <f t="shared" si="17"/>
        <v>1.8133928571428565E-4</v>
      </c>
      <c r="N37" s="72">
        <f t="shared" si="18"/>
        <v>5.198392857142855E-5</v>
      </c>
      <c r="O37" s="72">
        <f t="shared" si="19"/>
        <v>73.744642857142836</v>
      </c>
      <c r="P37" s="72">
        <f t="shared" si="20"/>
        <v>1.20892857142857E-3</v>
      </c>
      <c r="Q37" s="72">
        <f t="shared" si="21"/>
        <v>1.450714285714286E-4</v>
      </c>
      <c r="R37" s="72">
        <f t="shared" si="22"/>
        <v>1.571607142857143E-3</v>
      </c>
      <c r="S37" s="72">
        <f t="shared" si="23"/>
        <v>2.0551785714285706E-2</v>
      </c>
      <c r="T37" s="72">
        <f t="shared" si="24"/>
        <v>2.0551785714285708E-4</v>
      </c>
      <c r="U37" s="72">
        <f t="shared" si="25"/>
        <v>9.7923214285714337</v>
      </c>
      <c r="V37" s="72">
        <f t="shared" si="26"/>
        <v>3.505892857142858E-3</v>
      </c>
      <c r="W37" s="72">
        <f t="shared" si="27"/>
        <v>9.6714285714285682E-5</v>
      </c>
      <c r="X37" s="72">
        <f t="shared" si="28"/>
        <v>1.8133928571428563E-3</v>
      </c>
      <c r="Y37" s="72">
        <f t="shared" si="29"/>
        <v>1.4507142857142852E-3</v>
      </c>
      <c r="Z37" s="72">
        <f t="shared" si="30"/>
        <v>2.659642857142857</v>
      </c>
      <c r="AA37" s="72">
        <f t="shared" si="31"/>
        <v>7.011785714285721E-4</v>
      </c>
      <c r="AB37" s="72">
        <f t="shared" si="32"/>
        <v>1.2089285714285724E-4</v>
      </c>
      <c r="AC37" s="72">
        <f t="shared" si="33"/>
        <v>16.924999999999979</v>
      </c>
      <c r="AD37" s="72">
        <f t="shared" si="34"/>
        <v>1.2089285714285724E-4</v>
      </c>
      <c r="AE37" s="72">
        <f t="shared" si="35"/>
        <v>3.626785714285713E-4</v>
      </c>
      <c r="AF37" s="72">
        <f t="shared" si="36"/>
        <v>3.3850000000000017E-3</v>
      </c>
    </row>
    <row r="38" spans="1:33" x14ac:dyDescent="0.2">
      <c r="A38" s="74">
        <v>42224.218748090279</v>
      </c>
      <c r="B38" s="5">
        <v>832</v>
      </c>
      <c r="C38" s="9">
        <f t="shared" si="0"/>
        <v>21206016.000000004</v>
      </c>
      <c r="D38" s="8">
        <f t="shared" si="1"/>
        <v>101.87396386428567</v>
      </c>
      <c r="E38" s="13">
        <f t="shared" si="2"/>
        <v>0.1232495785714286</v>
      </c>
      <c r="F38" s="12">
        <f t="shared" si="3"/>
        <v>7.4342435714285754E-2</v>
      </c>
      <c r="G38" s="12">
        <f t="shared" si="4"/>
        <v>101.75071428571425</v>
      </c>
      <c r="H38" s="12">
        <f t="shared" si="13"/>
        <v>16.750714285714253</v>
      </c>
      <c r="I38" s="72">
        <f t="shared" si="15"/>
        <v>2.8628571428571416E-2</v>
      </c>
      <c r="J38" s="72">
        <f t="shared" si="37"/>
        <v>4.7714285714285751E-4</v>
      </c>
      <c r="K38" s="72">
        <f t="shared" si="38"/>
        <v>6.9185714285714358E-4</v>
      </c>
      <c r="L38" s="72">
        <f t="shared" si="16"/>
        <v>5.8450000000000057E-2</v>
      </c>
      <c r="M38" s="72">
        <f t="shared" si="17"/>
        <v>1.7892857142857136E-4</v>
      </c>
      <c r="N38" s="72">
        <f t="shared" si="18"/>
        <v>5.1292857142857122E-5</v>
      </c>
      <c r="O38" s="72">
        <f t="shared" si="19"/>
        <v>72.764285714285691</v>
      </c>
      <c r="P38" s="72">
        <f t="shared" si="20"/>
        <v>1.1928571428571413E-3</v>
      </c>
      <c r="Q38" s="72">
        <f t="shared" si="21"/>
        <v>1.4314285714285717E-4</v>
      </c>
      <c r="R38" s="72">
        <f t="shared" si="22"/>
        <v>1.5507142857142859E-3</v>
      </c>
      <c r="S38" s="72">
        <f t="shared" si="23"/>
        <v>2.027857142857142E-2</v>
      </c>
      <c r="T38" s="72">
        <f t="shared" si="24"/>
        <v>2.0278571428571421E-4</v>
      </c>
      <c r="U38" s="72">
        <f t="shared" si="25"/>
        <v>9.6621428571428627</v>
      </c>
      <c r="V38" s="72">
        <f t="shared" si="26"/>
        <v>3.4592857142857151E-3</v>
      </c>
      <c r="W38" s="72">
        <f t="shared" si="27"/>
        <v>9.5428571428571394E-5</v>
      </c>
      <c r="X38" s="72">
        <f t="shared" si="28"/>
        <v>1.7892857142857135E-3</v>
      </c>
      <c r="Y38" s="72">
        <f t="shared" si="29"/>
        <v>1.4314285714285709E-3</v>
      </c>
      <c r="Z38" s="72">
        <f t="shared" si="30"/>
        <v>2.6242857142857141</v>
      </c>
      <c r="AA38" s="72">
        <f t="shared" si="31"/>
        <v>6.9185714285714358E-4</v>
      </c>
      <c r="AB38" s="72">
        <f t="shared" si="32"/>
        <v>1.1928571428571438E-4</v>
      </c>
      <c r="AC38" s="72">
        <f t="shared" si="33"/>
        <v>16.699999999999978</v>
      </c>
      <c r="AD38" s="72">
        <f t="shared" si="34"/>
        <v>1.1928571428571438E-4</v>
      </c>
      <c r="AE38" s="72">
        <f t="shared" si="35"/>
        <v>3.5785714285714273E-4</v>
      </c>
      <c r="AF38" s="72">
        <f t="shared" si="36"/>
        <v>3.3400000000000018E-3</v>
      </c>
    </row>
    <row r="39" spans="1:33" x14ac:dyDescent="0.2">
      <c r="A39" s="74">
        <v>42224.229164699071</v>
      </c>
      <c r="B39" s="5">
        <v>848</v>
      </c>
      <c r="C39" s="9">
        <f t="shared" si="0"/>
        <v>21613824</v>
      </c>
      <c r="D39" s="8">
        <f t="shared" si="1"/>
        <v>100.50141045892855</v>
      </c>
      <c r="E39" s="13">
        <f t="shared" si="2"/>
        <v>0.12158903035714291</v>
      </c>
      <c r="F39" s="12">
        <f t="shared" si="3"/>
        <v>7.3340816071428658E-2</v>
      </c>
      <c r="G39" s="12">
        <f t="shared" si="4"/>
        <v>100.37982142857139</v>
      </c>
      <c r="H39" s="12">
        <f t="shared" si="13"/>
        <v>15.37982142857139</v>
      </c>
      <c r="I39" s="72">
        <f t="shared" si="15"/>
        <v>2.8242857142857132E-2</v>
      </c>
      <c r="J39" s="72">
        <f t="shared" si="37"/>
        <v>4.7071428571428606E-4</v>
      </c>
      <c r="K39" s="72">
        <f t="shared" si="38"/>
        <v>6.8253571428571506E-4</v>
      </c>
      <c r="L39" s="72">
        <f t="shared" si="16"/>
        <v>5.7662500000000061E-2</v>
      </c>
      <c r="M39" s="72">
        <f t="shared" si="17"/>
        <v>1.7651785714285708E-4</v>
      </c>
      <c r="N39" s="72">
        <f t="shared" si="18"/>
        <v>5.0601785714285693E-5</v>
      </c>
      <c r="O39" s="72">
        <f t="shared" si="19"/>
        <v>71.783928571428547</v>
      </c>
      <c r="P39" s="72">
        <f t="shared" si="20"/>
        <v>1.1767857142857127E-3</v>
      </c>
      <c r="Q39" s="72">
        <f t="shared" si="21"/>
        <v>1.4121428571428575E-4</v>
      </c>
      <c r="R39" s="72">
        <f t="shared" si="22"/>
        <v>1.5298214285714288E-3</v>
      </c>
      <c r="S39" s="72">
        <f t="shared" si="23"/>
        <v>2.0005357142857134E-2</v>
      </c>
      <c r="T39" s="72">
        <f t="shared" si="24"/>
        <v>2.0005357142857135E-4</v>
      </c>
      <c r="U39" s="72">
        <f t="shared" si="25"/>
        <v>9.5319642857142917</v>
      </c>
      <c r="V39" s="72">
        <f t="shared" si="26"/>
        <v>3.4126785714285721E-3</v>
      </c>
      <c r="W39" s="72">
        <f t="shared" si="27"/>
        <v>9.4142857142857106E-5</v>
      </c>
      <c r="X39" s="72">
        <f t="shared" si="28"/>
        <v>1.7651785714285708E-3</v>
      </c>
      <c r="Y39" s="72">
        <f t="shared" si="29"/>
        <v>1.4121428571428566E-3</v>
      </c>
      <c r="Z39" s="72">
        <f t="shared" si="30"/>
        <v>2.5889285714285712</v>
      </c>
      <c r="AA39" s="72">
        <f t="shared" si="31"/>
        <v>6.8253571428571506E-4</v>
      </c>
      <c r="AB39" s="72">
        <f t="shared" si="32"/>
        <v>1.1767857142857151E-4</v>
      </c>
      <c r="AC39" s="72">
        <f t="shared" si="33"/>
        <v>16.474999999999977</v>
      </c>
      <c r="AD39" s="72">
        <f t="shared" si="34"/>
        <v>1.1767857142857151E-4</v>
      </c>
      <c r="AE39" s="72">
        <f t="shared" si="35"/>
        <v>3.5303571428571415E-4</v>
      </c>
      <c r="AF39" s="72">
        <f t="shared" si="36"/>
        <v>3.2950000000000019E-3</v>
      </c>
    </row>
    <row r="40" spans="1:33" x14ac:dyDescent="0.2">
      <c r="A40" s="74">
        <v>42224.239581307869</v>
      </c>
      <c r="B40" s="5">
        <v>801</v>
      </c>
      <c r="C40" s="9">
        <f t="shared" si="0"/>
        <v>20415888</v>
      </c>
      <c r="D40" s="8">
        <f t="shared" si="1"/>
        <v>99.128857053571352</v>
      </c>
      <c r="E40" s="13">
        <f t="shared" si="2"/>
        <v>0.11992848214285719</v>
      </c>
      <c r="F40" s="12">
        <f t="shared" si="3"/>
        <v>7.2339196428571492E-2</v>
      </c>
      <c r="G40" s="12">
        <f t="shared" si="4"/>
        <v>99.008928571428527</v>
      </c>
      <c r="H40" s="12">
        <f t="shared" si="13"/>
        <v>14.008928571428527</v>
      </c>
      <c r="I40" s="72">
        <f t="shared" si="15"/>
        <v>2.7857142857142848E-2</v>
      </c>
      <c r="J40" s="72">
        <f t="shared" si="37"/>
        <v>4.6428571428571461E-4</v>
      </c>
      <c r="K40" s="72">
        <f t="shared" si="38"/>
        <v>6.7321428571428654E-4</v>
      </c>
      <c r="L40" s="72">
        <f t="shared" si="16"/>
        <v>5.6875000000000064E-2</v>
      </c>
      <c r="M40" s="72">
        <f t="shared" si="17"/>
        <v>1.7410714285714279E-4</v>
      </c>
      <c r="N40" s="72">
        <f t="shared" si="18"/>
        <v>4.9910714285714264E-5</v>
      </c>
      <c r="O40" s="72">
        <f t="shared" si="19"/>
        <v>70.803571428571402</v>
      </c>
      <c r="P40" s="72">
        <f t="shared" si="20"/>
        <v>1.160714285714284E-3</v>
      </c>
      <c r="Q40" s="72">
        <f t="shared" si="21"/>
        <v>1.3928571428571432E-4</v>
      </c>
      <c r="R40" s="72">
        <f t="shared" si="22"/>
        <v>1.5089285714285717E-3</v>
      </c>
      <c r="S40" s="72">
        <f t="shared" si="23"/>
        <v>1.9732142857142847E-2</v>
      </c>
      <c r="T40" s="72">
        <f t="shared" si="24"/>
        <v>1.9732142857142848E-4</v>
      </c>
      <c r="U40" s="72">
        <f t="shared" si="25"/>
        <v>9.4017857142857206</v>
      </c>
      <c r="V40" s="72">
        <f t="shared" si="26"/>
        <v>3.3660714285714292E-3</v>
      </c>
      <c r="W40" s="72">
        <f t="shared" si="27"/>
        <v>9.2857142857142818E-5</v>
      </c>
      <c r="X40" s="72">
        <f t="shared" si="28"/>
        <v>1.741071428571428E-3</v>
      </c>
      <c r="Y40" s="72">
        <f t="shared" si="29"/>
        <v>1.3928571428571423E-3</v>
      </c>
      <c r="Z40" s="72">
        <f t="shared" si="30"/>
        <v>2.5535714285714284</v>
      </c>
      <c r="AA40" s="72">
        <f t="shared" si="31"/>
        <v>6.7321428571428654E-4</v>
      </c>
      <c r="AB40" s="72">
        <f t="shared" si="32"/>
        <v>1.1607142857142865E-4</v>
      </c>
      <c r="AC40" s="72">
        <f t="shared" si="33"/>
        <v>16.249999999999975</v>
      </c>
      <c r="AD40" s="72">
        <f t="shared" si="34"/>
        <v>1.1607142857142865E-4</v>
      </c>
      <c r="AE40" s="72">
        <f t="shared" si="35"/>
        <v>3.4821428571428557E-4</v>
      </c>
      <c r="AF40" s="72">
        <f t="shared" si="36"/>
        <v>3.250000000000002E-3</v>
      </c>
    </row>
    <row r="41" spans="1:33" x14ac:dyDescent="0.2">
      <c r="A41" s="74">
        <v>42224.249997916668</v>
      </c>
      <c r="B41" s="5">
        <v>848</v>
      </c>
      <c r="C41" s="9">
        <f t="shared" si="0"/>
        <v>21613824</v>
      </c>
      <c r="D41" s="8">
        <f t="shared" si="1"/>
        <v>97.756303648214242</v>
      </c>
      <c r="E41" s="13">
        <f t="shared" si="2"/>
        <v>0.11826793392857146</v>
      </c>
      <c r="F41" s="12">
        <f t="shared" si="3"/>
        <v>7.1337576785714341E-2</v>
      </c>
      <c r="G41" s="12">
        <f t="shared" si="4"/>
        <v>97.638035714285664</v>
      </c>
      <c r="H41" s="12">
        <f t="shared" si="13"/>
        <v>12.638035714285664</v>
      </c>
      <c r="I41" s="72">
        <f t="shared" si="15"/>
        <v>2.7471428571428563E-2</v>
      </c>
      <c r="J41" s="72">
        <f t="shared" si="37"/>
        <v>4.5785714285714315E-4</v>
      </c>
      <c r="K41" s="72">
        <f t="shared" si="38"/>
        <v>6.6389285714285801E-4</v>
      </c>
      <c r="L41" s="72">
        <f t="shared" si="16"/>
        <v>5.6087500000000068E-2</v>
      </c>
      <c r="M41" s="72">
        <f t="shared" si="17"/>
        <v>1.716964285714285E-4</v>
      </c>
      <c r="N41" s="72">
        <f t="shared" si="18"/>
        <v>4.9219642857142835E-5</v>
      </c>
      <c r="O41" s="72">
        <f t="shared" si="19"/>
        <v>69.823214285714258</v>
      </c>
      <c r="P41" s="72">
        <f t="shared" si="20"/>
        <v>1.1446428571428554E-3</v>
      </c>
      <c r="Q41" s="72">
        <f t="shared" si="21"/>
        <v>1.373571428571429E-4</v>
      </c>
      <c r="R41" s="72">
        <f t="shared" si="22"/>
        <v>1.4880357142857145E-3</v>
      </c>
      <c r="S41" s="72">
        <f t="shared" si="23"/>
        <v>1.9458928571428561E-2</v>
      </c>
      <c r="T41" s="72">
        <f t="shared" si="24"/>
        <v>1.9458928571428562E-4</v>
      </c>
      <c r="U41" s="72">
        <f t="shared" si="25"/>
        <v>9.2716071428571496</v>
      </c>
      <c r="V41" s="72">
        <f t="shared" si="26"/>
        <v>3.3194642857142863E-3</v>
      </c>
      <c r="W41" s="72">
        <f t="shared" si="27"/>
        <v>9.157142857142853E-5</v>
      </c>
      <c r="X41" s="72">
        <f t="shared" si="28"/>
        <v>1.7169642857142852E-3</v>
      </c>
      <c r="Y41" s="72">
        <f t="shared" si="29"/>
        <v>1.373571428571428E-3</v>
      </c>
      <c r="Z41" s="72">
        <f t="shared" si="30"/>
        <v>2.5182142857142855</v>
      </c>
      <c r="AA41" s="72">
        <f t="shared" si="31"/>
        <v>6.6389285714285801E-4</v>
      </c>
      <c r="AB41" s="72">
        <f t="shared" si="32"/>
        <v>1.1446428571428579E-4</v>
      </c>
      <c r="AC41" s="72">
        <f t="shared" si="33"/>
        <v>16.024999999999974</v>
      </c>
      <c r="AD41" s="72">
        <f t="shared" si="34"/>
        <v>1.1446428571428579E-4</v>
      </c>
      <c r="AE41" s="72">
        <f t="shared" si="35"/>
        <v>3.43392857142857E-4</v>
      </c>
      <c r="AF41" s="72">
        <f t="shared" si="36"/>
        <v>3.2050000000000021E-3</v>
      </c>
      <c r="AG41" s="251" t="s">
        <v>217</v>
      </c>
    </row>
    <row r="42" spans="1:33" x14ac:dyDescent="0.2">
      <c r="A42" s="74">
        <v>42224.260414525466</v>
      </c>
      <c r="B42" s="5">
        <v>817</v>
      </c>
      <c r="C42" s="9">
        <f t="shared" si="0"/>
        <v>20823696</v>
      </c>
      <c r="D42" s="8">
        <f t="shared" si="1"/>
        <v>96.383750242857047</v>
      </c>
      <c r="E42" s="13">
        <f t="shared" si="2"/>
        <v>0.11660738571428578</v>
      </c>
      <c r="F42" s="12">
        <f t="shared" si="3"/>
        <v>7.0335957142857217E-2</v>
      </c>
      <c r="G42" s="12">
        <f t="shared" si="4"/>
        <v>96.267142857142801</v>
      </c>
      <c r="H42" s="12">
        <f t="shared" si="13"/>
        <v>11.267142857142801</v>
      </c>
      <c r="I42" s="72">
        <f t="shared" si="15"/>
        <v>2.7085714285714279E-2</v>
      </c>
      <c r="J42" s="72">
        <f t="shared" si="37"/>
        <v>4.514285714285717E-4</v>
      </c>
      <c r="K42" s="72">
        <f t="shared" si="38"/>
        <v>6.5457142857142949E-4</v>
      </c>
      <c r="L42" s="72">
        <f t="shared" si="16"/>
        <v>5.5300000000000071E-2</v>
      </c>
      <c r="M42" s="72">
        <f t="shared" si="17"/>
        <v>1.6928571428571421E-4</v>
      </c>
      <c r="N42" s="72">
        <f t="shared" si="18"/>
        <v>4.8528571428571406E-5</v>
      </c>
      <c r="O42" s="72">
        <f t="shared" si="19"/>
        <v>68.842857142857113</v>
      </c>
      <c r="P42" s="72">
        <f t="shared" si="20"/>
        <v>1.1285714285714267E-3</v>
      </c>
      <c r="Q42" s="72">
        <f t="shared" si="21"/>
        <v>1.3542857142857147E-4</v>
      </c>
      <c r="R42" s="72">
        <f t="shared" si="22"/>
        <v>1.4671428571428574E-3</v>
      </c>
      <c r="S42" s="72">
        <f t="shared" si="23"/>
        <v>1.9185714285714275E-2</v>
      </c>
      <c r="T42" s="72">
        <f t="shared" si="24"/>
        <v>1.9185714285714276E-4</v>
      </c>
      <c r="U42" s="72">
        <f t="shared" si="25"/>
        <v>9.1414285714285786</v>
      </c>
      <c r="V42" s="72">
        <f t="shared" si="26"/>
        <v>3.2728571428571433E-3</v>
      </c>
      <c r="W42" s="72">
        <f t="shared" si="27"/>
        <v>9.0285714285714242E-5</v>
      </c>
      <c r="X42" s="72">
        <f t="shared" si="28"/>
        <v>1.6928571428571424E-3</v>
      </c>
      <c r="Y42" s="72">
        <f t="shared" si="29"/>
        <v>1.3542857142857137E-3</v>
      </c>
      <c r="Z42" s="72">
        <f t="shared" si="30"/>
        <v>2.4828571428571427</v>
      </c>
      <c r="AA42" s="72">
        <f t="shared" si="31"/>
        <v>6.5457142857142949E-4</v>
      </c>
      <c r="AB42" s="72">
        <f t="shared" si="32"/>
        <v>1.1285714285714292E-4</v>
      </c>
      <c r="AC42" s="72">
        <f t="shared" si="33"/>
        <v>15.799999999999974</v>
      </c>
      <c r="AD42" s="72">
        <f t="shared" si="34"/>
        <v>1.1285714285714292E-4</v>
      </c>
      <c r="AE42" s="72">
        <f t="shared" si="35"/>
        <v>3.3857142857142842E-4</v>
      </c>
      <c r="AF42" s="72">
        <f t="shared" si="36"/>
        <v>3.1600000000000022E-3</v>
      </c>
    </row>
    <row r="43" spans="1:33" x14ac:dyDescent="0.2">
      <c r="A43" s="74">
        <v>42224.270831134258</v>
      </c>
      <c r="B43" s="5">
        <v>832</v>
      </c>
      <c r="C43" s="9">
        <f t="shared" si="0"/>
        <v>21206016.000000004</v>
      </c>
      <c r="D43" s="8">
        <f t="shared" si="1"/>
        <v>95.011196837499952</v>
      </c>
      <c r="E43" s="13">
        <f t="shared" si="2"/>
        <v>0.11494683750000002</v>
      </c>
      <c r="F43" s="12">
        <f t="shared" si="3"/>
        <v>6.9334337500000051E-2</v>
      </c>
      <c r="G43" s="12">
        <f t="shared" si="4"/>
        <v>94.896249999999952</v>
      </c>
      <c r="H43" s="12">
        <f t="shared" si="13"/>
        <v>9.8962499999999523</v>
      </c>
      <c r="I43" s="72">
        <f t="shared" si="15"/>
        <v>2.6699999999999995E-2</v>
      </c>
      <c r="J43" s="72">
        <f t="shared" si="37"/>
        <v>4.4500000000000025E-4</v>
      </c>
      <c r="K43" s="72">
        <f t="shared" si="38"/>
        <v>6.4525000000000097E-4</v>
      </c>
      <c r="L43" s="72">
        <f t="shared" si="16"/>
        <v>5.4512500000000075E-2</v>
      </c>
      <c r="M43" s="72">
        <f t="shared" si="17"/>
        <v>1.6687499999999992E-4</v>
      </c>
      <c r="N43" s="72">
        <f t="shared" si="18"/>
        <v>4.7837499999999977E-5</v>
      </c>
      <c r="O43" s="72">
        <f t="shared" si="19"/>
        <v>67.862499999999969</v>
      </c>
      <c r="P43" s="72">
        <f t="shared" si="20"/>
        <v>1.112499999999998E-3</v>
      </c>
      <c r="Q43" s="72">
        <f t="shared" si="21"/>
        <v>1.3350000000000005E-4</v>
      </c>
      <c r="R43" s="72">
        <f t="shared" si="22"/>
        <v>1.4462500000000003E-3</v>
      </c>
      <c r="S43" s="72">
        <f t="shared" si="23"/>
        <v>1.8912499999999988E-2</v>
      </c>
      <c r="T43" s="72">
        <f t="shared" si="24"/>
        <v>1.8912499999999989E-4</v>
      </c>
      <c r="U43" s="72">
        <f t="shared" si="25"/>
        <v>9.0112500000000075</v>
      </c>
      <c r="V43" s="72">
        <f t="shared" si="26"/>
        <v>3.2262500000000004E-3</v>
      </c>
      <c r="W43" s="72">
        <f t="shared" si="27"/>
        <v>8.8999999999999954E-5</v>
      </c>
      <c r="X43" s="72">
        <f t="shared" si="28"/>
        <v>1.6687499999999997E-3</v>
      </c>
      <c r="Y43" s="72">
        <f t="shared" si="29"/>
        <v>1.3349999999999994E-3</v>
      </c>
      <c r="Z43" s="72">
        <f t="shared" si="30"/>
        <v>2.4474999999999998</v>
      </c>
      <c r="AA43" s="72">
        <f t="shared" si="31"/>
        <v>6.4525000000000097E-4</v>
      </c>
      <c r="AB43" s="72">
        <f t="shared" si="32"/>
        <v>1.1125000000000006E-4</v>
      </c>
      <c r="AC43" s="72">
        <f t="shared" si="33"/>
        <v>15.574999999999974</v>
      </c>
      <c r="AD43" s="72">
        <f t="shared" si="34"/>
        <v>1.1125000000000006E-4</v>
      </c>
      <c r="AE43" s="72">
        <f t="shared" si="35"/>
        <v>3.3374999999999985E-4</v>
      </c>
      <c r="AF43" s="72">
        <f t="shared" si="36"/>
        <v>3.1150000000000023E-3</v>
      </c>
    </row>
    <row r="44" spans="1:33" x14ac:dyDescent="0.2">
      <c r="A44" s="74">
        <v>42224.281247743056</v>
      </c>
      <c r="B44" s="5">
        <v>848</v>
      </c>
      <c r="C44" s="9">
        <f t="shared" si="0"/>
        <v>21613824</v>
      </c>
      <c r="D44" s="8">
        <f t="shared" si="1"/>
        <v>93.6386434321428</v>
      </c>
      <c r="E44" s="13">
        <f t="shared" si="2"/>
        <v>0.11328628928571437</v>
      </c>
      <c r="F44" s="12">
        <f t="shared" si="3"/>
        <v>6.8332717857142955E-2</v>
      </c>
      <c r="G44" s="12">
        <f t="shared" si="4"/>
        <v>93.525357142857089</v>
      </c>
      <c r="H44" s="12">
        <f t="shared" si="13"/>
        <v>8.5253571428570893</v>
      </c>
      <c r="I44" s="72">
        <f t="shared" si="15"/>
        <v>2.631428571428571E-2</v>
      </c>
      <c r="J44" s="72">
        <f t="shared" si="37"/>
        <v>4.3857142857142879E-4</v>
      </c>
      <c r="K44" s="72">
        <f t="shared" si="38"/>
        <v>6.3592857142857244E-4</v>
      </c>
      <c r="L44" s="72">
        <f t="shared" si="16"/>
        <v>5.3725000000000078E-2</v>
      </c>
      <c r="M44" s="72">
        <f t="shared" si="17"/>
        <v>1.6446428571428563E-4</v>
      </c>
      <c r="N44" s="72">
        <f t="shared" si="18"/>
        <v>4.7146428571428548E-5</v>
      </c>
      <c r="O44" s="72">
        <f t="shared" si="19"/>
        <v>66.882142857142824</v>
      </c>
      <c r="P44" s="72">
        <f t="shared" si="20"/>
        <v>1.0964285714285694E-3</v>
      </c>
      <c r="Q44" s="72">
        <f t="shared" si="21"/>
        <v>1.3157142857142862E-4</v>
      </c>
      <c r="R44" s="72">
        <f t="shared" si="22"/>
        <v>1.4253571428571431E-3</v>
      </c>
      <c r="S44" s="72">
        <f t="shared" si="23"/>
        <v>1.8639285714285702E-2</v>
      </c>
      <c r="T44" s="72">
        <f t="shared" si="24"/>
        <v>1.8639285714285703E-4</v>
      </c>
      <c r="U44" s="72">
        <f t="shared" si="25"/>
        <v>8.8810714285714365</v>
      </c>
      <c r="V44" s="72">
        <f t="shared" si="26"/>
        <v>3.1796428571428574E-3</v>
      </c>
      <c r="W44" s="72">
        <f t="shared" si="27"/>
        <v>8.7714285714285666E-5</v>
      </c>
      <c r="X44" s="72">
        <f t="shared" si="28"/>
        <v>1.6446428571428569E-3</v>
      </c>
      <c r="Y44" s="72">
        <f t="shared" si="29"/>
        <v>1.3157142857142851E-3</v>
      </c>
      <c r="Z44" s="72">
        <f t="shared" si="30"/>
        <v>2.4121428571428569</v>
      </c>
      <c r="AA44" s="72">
        <f t="shared" si="31"/>
        <v>6.3592857142857244E-4</v>
      </c>
      <c r="AB44" s="72">
        <f t="shared" si="32"/>
        <v>1.096428571428572E-4</v>
      </c>
      <c r="AC44" s="72">
        <f t="shared" si="33"/>
        <v>15.349999999999975</v>
      </c>
      <c r="AD44" s="72">
        <f t="shared" si="34"/>
        <v>1.096428571428572E-4</v>
      </c>
      <c r="AE44" s="72">
        <f t="shared" si="35"/>
        <v>3.2892857142857127E-4</v>
      </c>
      <c r="AF44" s="72">
        <f t="shared" si="36"/>
        <v>3.0700000000000024E-3</v>
      </c>
    </row>
    <row r="45" spans="1:33" x14ac:dyDescent="0.2">
      <c r="A45" s="74">
        <v>42224.291664351855</v>
      </c>
      <c r="B45" s="5">
        <v>881</v>
      </c>
      <c r="C45" s="9">
        <f t="shared" si="0"/>
        <v>22454928</v>
      </c>
      <c r="D45" s="8">
        <f t="shared" si="1"/>
        <v>92.266090026785648</v>
      </c>
      <c r="E45" s="13">
        <f t="shared" si="2"/>
        <v>0.11162574107142866</v>
      </c>
      <c r="F45" s="12">
        <f t="shared" si="3"/>
        <v>6.7331098214285817E-2</v>
      </c>
      <c r="G45" s="12">
        <f t="shared" si="4"/>
        <v>92.154464285714226</v>
      </c>
      <c r="H45" s="12">
        <f t="shared" si="13"/>
        <v>7.1544642857142264</v>
      </c>
      <c r="I45" s="72">
        <f t="shared" si="15"/>
        <v>2.5928571428571426E-2</v>
      </c>
      <c r="J45" s="72">
        <f t="shared" si="37"/>
        <v>4.3214285714285734E-4</v>
      </c>
      <c r="K45" s="72">
        <f t="shared" si="38"/>
        <v>6.2660714285714392E-4</v>
      </c>
      <c r="L45" s="72">
        <f t="shared" si="16"/>
        <v>5.2937500000000082E-2</v>
      </c>
      <c r="M45" s="72">
        <f t="shared" si="17"/>
        <v>1.6205357142857135E-4</v>
      </c>
      <c r="N45" s="72">
        <f t="shared" si="18"/>
        <v>4.6455357142857119E-5</v>
      </c>
      <c r="O45" s="72">
        <f t="shared" si="19"/>
        <v>65.90178571428568</v>
      </c>
      <c r="P45" s="72">
        <f t="shared" si="20"/>
        <v>1.0803571428571407E-3</v>
      </c>
      <c r="Q45" s="72">
        <f t="shared" si="21"/>
        <v>1.296428571428572E-4</v>
      </c>
      <c r="R45" s="72">
        <f t="shared" si="22"/>
        <v>1.404464285714286E-3</v>
      </c>
      <c r="S45" s="72">
        <f t="shared" si="23"/>
        <v>1.8366071428571416E-2</v>
      </c>
      <c r="T45" s="72">
        <f t="shared" si="24"/>
        <v>1.8366071428571417E-4</v>
      </c>
      <c r="U45" s="72">
        <f t="shared" si="25"/>
        <v>8.7508928571428655</v>
      </c>
      <c r="V45" s="72">
        <f t="shared" si="26"/>
        <v>3.1330357142857145E-3</v>
      </c>
      <c r="W45" s="72">
        <f t="shared" si="27"/>
        <v>8.6428571428571378E-5</v>
      </c>
      <c r="X45" s="72">
        <f t="shared" si="28"/>
        <v>1.6205357142857141E-3</v>
      </c>
      <c r="Y45" s="72">
        <f t="shared" si="29"/>
        <v>1.2964285714285708E-3</v>
      </c>
      <c r="Z45" s="72">
        <f t="shared" si="30"/>
        <v>2.3767857142857141</v>
      </c>
      <c r="AA45" s="72">
        <f t="shared" si="31"/>
        <v>6.2660714285714392E-4</v>
      </c>
      <c r="AB45" s="72">
        <f t="shared" si="32"/>
        <v>1.0803571428571433E-4</v>
      </c>
      <c r="AC45" s="72">
        <f t="shared" si="33"/>
        <v>15.124999999999975</v>
      </c>
      <c r="AD45" s="72">
        <f t="shared" si="34"/>
        <v>1.0803571428571433E-4</v>
      </c>
      <c r="AE45" s="72">
        <f t="shared" si="35"/>
        <v>3.2410714285714269E-4</v>
      </c>
      <c r="AF45" s="72">
        <f t="shared" si="36"/>
        <v>3.0250000000000025E-3</v>
      </c>
    </row>
    <row r="46" spans="1:33" x14ac:dyDescent="0.2">
      <c r="A46" s="74">
        <v>42224.302080960646</v>
      </c>
      <c r="B46" s="5">
        <v>881</v>
      </c>
      <c r="C46" s="9">
        <f t="shared" si="0"/>
        <v>22454928</v>
      </c>
      <c r="D46" s="8">
        <f t="shared" si="1"/>
        <v>90.893536621428524</v>
      </c>
      <c r="E46" s="13">
        <f t="shared" si="2"/>
        <v>0.10996519285714293</v>
      </c>
      <c r="F46" s="12">
        <f t="shared" si="3"/>
        <v>6.6329478571428652E-2</v>
      </c>
      <c r="G46" s="12">
        <f t="shared" si="4"/>
        <v>90.783571428571378</v>
      </c>
      <c r="H46" s="12">
        <f t="shared" si="13"/>
        <v>5.7835714285713777</v>
      </c>
      <c r="I46" s="72">
        <f t="shared" si="15"/>
        <v>2.5542857142857141E-2</v>
      </c>
      <c r="J46" s="72">
        <f t="shared" si="37"/>
        <v>4.2571428571428589E-4</v>
      </c>
      <c r="K46" s="72">
        <f t="shared" si="38"/>
        <v>6.172857142857154E-4</v>
      </c>
      <c r="L46" s="72">
        <f t="shared" si="16"/>
        <v>5.2150000000000085E-2</v>
      </c>
      <c r="M46" s="72">
        <f t="shared" si="17"/>
        <v>1.5964285714285706E-4</v>
      </c>
      <c r="N46" s="72">
        <f t="shared" si="18"/>
        <v>4.576428571428569E-5</v>
      </c>
      <c r="O46" s="72">
        <f t="shared" si="19"/>
        <v>64.921428571428535</v>
      </c>
      <c r="P46" s="72">
        <f t="shared" si="20"/>
        <v>1.0642857142857121E-3</v>
      </c>
      <c r="Q46" s="72">
        <f t="shared" si="21"/>
        <v>1.2771428571428577E-4</v>
      </c>
      <c r="R46" s="72">
        <f t="shared" si="22"/>
        <v>1.3835714285714289E-3</v>
      </c>
      <c r="S46" s="72">
        <f t="shared" si="23"/>
        <v>1.8092857142857129E-2</v>
      </c>
      <c r="T46" s="72">
        <f t="shared" si="24"/>
        <v>1.809285714285713E-4</v>
      </c>
      <c r="U46" s="72">
        <f t="shared" si="25"/>
        <v>8.6207142857142944</v>
      </c>
      <c r="V46" s="72">
        <f t="shared" si="26"/>
        <v>3.0864285714285716E-3</v>
      </c>
      <c r="W46" s="72">
        <f t="shared" si="27"/>
        <v>8.514285714285709E-5</v>
      </c>
      <c r="X46" s="72">
        <f t="shared" si="28"/>
        <v>1.5964285714285713E-3</v>
      </c>
      <c r="Y46" s="72">
        <f t="shared" si="29"/>
        <v>1.2771428571428565E-3</v>
      </c>
      <c r="Z46" s="72">
        <f t="shared" si="30"/>
        <v>2.3414285714285712</v>
      </c>
      <c r="AA46" s="72">
        <f t="shared" si="31"/>
        <v>6.172857142857154E-4</v>
      </c>
      <c r="AB46" s="72">
        <f t="shared" si="32"/>
        <v>1.0642857142857147E-4</v>
      </c>
      <c r="AC46" s="72">
        <f t="shared" si="33"/>
        <v>14.899999999999975</v>
      </c>
      <c r="AD46" s="72">
        <f t="shared" si="34"/>
        <v>1.0642857142857147E-4</v>
      </c>
      <c r="AE46" s="72">
        <f t="shared" si="35"/>
        <v>3.1928571428571412E-4</v>
      </c>
      <c r="AF46" s="72">
        <f t="shared" si="36"/>
        <v>2.9800000000000026E-3</v>
      </c>
    </row>
    <row r="47" spans="1:33" x14ac:dyDescent="0.2">
      <c r="A47" s="74">
        <v>42224.312497569445</v>
      </c>
      <c r="B47" s="5">
        <v>895</v>
      </c>
      <c r="C47" s="9">
        <f t="shared" si="0"/>
        <v>22811760.000000004</v>
      </c>
      <c r="D47" s="8">
        <f t="shared" si="1"/>
        <v>89.520983216071386</v>
      </c>
      <c r="E47" s="13">
        <f t="shared" si="2"/>
        <v>0.10830464464285725</v>
      </c>
      <c r="F47" s="12">
        <f t="shared" si="3"/>
        <v>6.5327858928571556E-2</v>
      </c>
      <c r="G47" s="12">
        <f t="shared" si="4"/>
        <v>89.412678571428529</v>
      </c>
      <c r="H47" s="12">
        <f t="shared" si="13"/>
        <v>4.412678571428529</v>
      </c>
      <c r="I47" s="72">
        <f t="shared" si="15"/>
        <v>2.5157142857142857E-2</v>
      </c>
      <c r="J47" s="72">
        <f t="shared" si="37"/>
        <v>4.1928571428571443E-4</v>
      </c>
      <c r="K47" s="72">
        <f t="shared" si="38"/>
        <v>6.0796428571428687E-4</v>
      </c>
      <c r="L47" s="72">
        <f t="shared" si="16"/>
        <v>5.1362500000000089E-2</v>
      </c>
      <c r="M47" s="72">
        <f t="shared" si="17"/>
        <v>1.5723214285714277E-4</v>
      </c>
      <c r="N47" s="72">
        <f t="shared" si="18"/>
        <v>4.5073214285714261E-5</v>
      </c>
      <c r="O47" s="72">
        <f t="shared" si="19"/>
        <v>63.941071428571391</v>
      </c>
      <c r="P47" s="72">
        <f t="shared" si="20"/>
        <v>1.0482142857142834E-3</v>
      </c>
      <c r="Q47" s="72">
        <f t="shared" si="21"/>
        <v>1.2578571428571435E-4</v>
      </c>
      <c r="R47" s="72">
        <f t="shared" si="22"/>
        <v>1.3626785714285718E-3</v>
      </c>
      <c r="S47" s="72">
        <f t="shared" si="23"/>
        <v>1.7819642857142843E-2</v>
      </c>
      <c r="T47" s="72">
        <f t="shared" si="24"/>
        <v>1.7819642857142844E-4</v>
      </c>
      <c r="U47" s="72">
        <f t="shared" si="25"/>
        <v>8.4905357142857234</v>
      </c>
      <c r="V47" s="72">
        <f t="shared" si="26"/>
        <v>3.0398214285714286E-3</v>
      </c>
      <c r="W47" s="72">
        <f t="shared" si="27"/>
        <v>8.3857142857142803E-5</v>
      </c>
      <c r="X47" s="72">
        <f t="shared" si="28"/>
        <v>1.5723214285714286E-3</v>
      </c>
      <c r="Y47" s="72">
        <f t="shared" si="29"/>
        <v>1.2578571428571422E-3</v>
      </c>
      <c r="Z47" s="72">
        <f t="shared" si="30"/>
        <v>2.3060714285714283</v>
      </c>
      <c r="AA47" s="72">
        <f t="shared" si="31"/>
        <v>6.0796428571428687E-4</v>
      </c>
      <c r="AB47" s="72">
        <f t="shared" si="32"/>
        <v>1.0482142857142861E-4</v>
      </c>
      <c r="AC47" s="72">
        <f t="shared" si="33"/>
        <v>14.674999999999976</v>
      </c>
      <c r="AD47" s="72">
        <f t="shared" si="34"/>
        <v>1.0482142857142861E-4</v>
      </c>
      <c r="AE47" s="72">
        <f t="shared" si="35"/>
        <v>3.1446428571428554E-4</v>
      </c>
      <c r="AF47" s="72">
        <f t="shared" si="36"/>
        <v>2.9350000000000027E-3</v>
      </c>
    </row>
    <row r="48" spans="1:33" x14ac:dyDescent="0.2">
      <c r="A48" s="74">
        <v>42224.322914178243</v>
      </c>
      <c r="B48" s="5">
        <v>901</v>
      </c>
      <c r="C48" s="9">
        <f t="shared" si="0"/>
        <v>22964688</v>
      </c>
      <c r="D48" s="8">
        <f t="shared" si="1"/>
        <v>88.148429810714248</v>
      </c>
      <c r="E48" s="13">
        <f t="shared" si="2"/>
        <v>0.10664409642857152</v>
      </c>
      <c r="F48" s="12">
        <f t="shared" si="3"/>
        <v>6.432623928571439E-2</v>
      </c>
      <c r="G48" s="12">
        <f t="shared" si="4"/>
        <v>88.041785714285666</v>
      </c>
      <c r="H48" s="12">
        <f t="shared" si="13"/>
        <v>3.0417857142856661</v>
      </c>
      <c r="I48" s="72">
        <f t="shared" si="15"/>
        <v>2.4771428571428573E-2</v>
      </c>
      <c r="J48" s="72">
        <f t="shared" si="37"/>
        <v>4.1285714285714298E-4</v>
      </c>
      <c r="K48" s="72">
        <f t="shared" si="38"/>
        <v>5.9864285714285835E-4</v>
      </c>
      <c r="L48" s="72">
        <f t="shared" si="16"/>
        <v>5.0575000000000092E-2</v>
      </c>
      <c r="M48" s="72">
        <f t="shared" si="17"/>
        <v>1.5482142857142848E-4</v>
      </c>
      <c r="N48" s="72">
        <f t="shared" si="18"/>
        <v>4.4382142857142832E-5</v>
      </c>
      <c r="O48" s="72">
        <f t="shared" si="19"/>
        <v>62.960714285714246</v>
      </c>
      <c r="P48" s="72">
        <f t="shared" si="20"/>
        <v>1.0321428571428547E-3</v>
      </c>
      <c r="Q48" s="72">
        <f t="shared" si="21"/>
        <v>1.2385714285714292E-4</v>
      </c>
      <c r="R48" s="72">
        <f t="shared" si="22"/>
        <v>1.3417857142857146E-3</v>
      </c>
      <c r="S48" s="72">
        <f t="shared" si="23"/>
        <v>1.7546428571428557E-2</v>
      </c>
      <c r="T48" s="72">
        <f t="shared" si="24"/>
        <v>1.7546428571428558E-4</v>
      </c>
      <c r="U48" s="72">
        <f t="shared" si="25"/>
        <v>8.3603571428571524</v>
      </c>
      <c r="V48" s="72">
        <f t="shared" si="26"/>
        <v>2.9932142857142857E-3</v>
      </c>
      <c r="W48" s="72">
        <f t="shared" si="27"/>
        <v>8.2571428571428515E-5</v>
      </c>
      <c r="X48" s="72">
        <f t="shared" si="28"/>
        <v>1.5482142857142858E-3</v>
      </c>
      <c r="Y48" s="72">
        <f t="shared" si="29"/>
        <v>1.2385714285714279E-3</v>
      </c>
      <c r="Z48" s="72">
        <f t="shared" si="30"/>
        <v>2.2707142857142855</v>
      </c>
      <c r="AA48" s="72">
        <f t="shared" si="31"/>
        <v>5.9864285714285835E-4</v>
      </c>
      <c r="AB48" s="72">
        <f t="shared" si="32"/>
        <v>1.0321428571428574E-4</v>
      </c>
      <c r="AC48" s="72">
        <f t="shared" si="33"/>
        <v>14.449999999999976</v>
      </c>
      <c r="AD48" s="72">
        <f t="shared" si="34"/>
        <v>1.0321428571428574E-4</v>
      </c>
      <c r="AE48" s="72">
        <f t="shared" si="35"/>
        <v>3.0964285714285696E-4</v>
      </c>
      <c r="AF48" s="72">
        <f t="shared" si="36"/>
        <v>2.8900000000000028E-3</v>
      </c>
    </row>
    <row r="49" spans="1:33" x14ac:dyDescent="0.2">
      <c r="A49" s="74">
        <v>42224.333330787034</v>
      </c>
      <c r="B49" s="5">
        <v>915</v>
      </c>
      <c r="C49" s="9">
        <f t="shared" si="0"/>
        <v>23321520</v>
      </c>
      <c r="D49" s="8">
        <f t="shared" si="1"/>
        <v>86.775876405357081</v>
      </c>
      <c r="E49" s="13">
        <f t="shared" si="2"/>
        <v>0.10498354821428581</v>
      </c>
      <c r="F49" s="12">
        <f t="shared" si="3"/>
        <v>6.3324619642857252E-2</v>
      </c>
      <c r="G49" s="12">
        <f t="shared" si="4"/>
        <v>86.670892857142803</v>
      </c>
      <c r="H49" s="12">
        <f t="shared" si="13"/>
        <v>1.6708928571428032</v>
      </c>
      <c r="I49" s="72">
        <f t="shared" si="15"/>
        <v>2.4385714285714288E-2</v>
      </c>
      <c r="J49" s="72">
        <f t="shared" si="37"/>
        <v>4.0642857142857153E-4</v>
      </c>
      <c r="K49" s="72">
        <f t="shared" si="38"/>
        <v>5.8932142857142983E-4</v>
      </c>
      <c r="L49" s="72">
        <f t="shared" si="16"/>
        <v>4.9787500000000096E-2</v>
      </c>
      <c r="M49" s="72">
        <f t="shared" si="17"/>
        <v>1.5241071428571419E-4</v>
      </c>
      <c r="N49" s="72">
        <f t="shared" si="18"/>
        <v>4.3691071428571403E-5</v>
      </c>
      <c r="O49" s="72">
        <f t="shared" si="19"/>
        <v>61.980357142857102</v>
      </c>
      <c r="P49" s="72">
        <f t="shared" si="20"/>
        <v>1.0160714285714261E-3</v>
      </c>
      <c r="Q49" s="72">
        <f t="shared" si="21"/>
        <v>1.219285714285715E-4</v>
      </c>
      <c r="R49" s="72">
        <f t="shared" si="22"/>
        <v>1.3208928571428575E-3</v>
      </c>
      <c r="S49" s="72">
        <f t="shared" si="23"/>
        <v>1.727321428571427E-2</v>
      </c>
      <c r="T49" s="72">
        <f t="shared" si="24"/>
        <v>1.7273214285714271E-4</v>
      </c>
      <c r="U49" s="72">
        <f t="shared" si="25"/>
        <v>8.2301785714285813</v>
      </c>
      <c r="V49" s="72">
        <f t="shared" si="26"/>
        <v>2.9466071428571427E-3</v>
      </c>
      <c r="W49" s="72">
        <f t="shared" si="27"/>
        <v>8.1285714285714227E-5</v>
      </c>
      <c r="X49" s="72">
        <f t="shared" si="28"/>
        <v>1.524107142857143E-3</v>
      </c>
      <c r="Y49" s="72">
        <f t="shared" si="29"/>
        <v>1.2192857142857135E-3</v>
      </c>
      <c r="Z49" s="72">
        <f t="shared" si="30"/>
        <v>2.2353571428571426</v>
      </c>
      <c r="AA49" s="72">
        <f t="shared" si="31"/>
        <v>5.8932142857142983E-4</v>
      </c>
      <c r="AB49" s="72">
        <f t="shared" si="32"/>
        <v>1.0160714285714288E-4</v>
      </c>
      <c r="AC49" s="72">
        <f t="shared" si="33"/>
        <v>14.224999999999977</v>
      </c>
      <c r="AD49" s="72">
        <f t="shared" si="34"/>
        <v>1.0160714285714288E-4</v>
      </c>
      <c r="AE49" s="72">
        <f t="shared" si="35"/>
        <v>3.0482142857142839E-4</v>
      </c>
      <c r="AF49" s="72">
        <f t="shared" si="36"/>
        <v>2.8450000000000029E-3</v>
      </c>
    </row>
    <row r="50" spans="1:33" ht="15" x14ac:dyDescent="0.25">
      <c r="A50" s="149">
        <v>42224.343747395833</v>
      </c>
      <c r="B50" s="5">
        <v>908</v>
      </c>
      <c r="C50" s="9">
        <f t="shared" si="0"/>
        <v>23143104.000000004</v>
      </c>
      <c r="D50" s="339">
        <f t="shared" si="1"/>
        <v>85.403322999999986</v>
      </c>
      <c r="E50" s="15">
        <f t="shared" si="2"/>
        <v>0.103323</v>
      </c>
      <c r="F50" s="76">
        <f t="shared" si="3"/>
        <v>6.2323000000000003E-2</v>
      </c>
      <c r="G50" s="76">
        <f t="shared" si="4"/>
        <v>85.3</v>
      </c>
      <c r="H50" s="12">
        <f t="shared" si="13"/>
        <v>0.29999999999999716</v>
      </c>
      <c r="I50" s="75">
        <v>2.4E-2</v>
      </c>
      <c r="J50" s="75">
        <v>4.0000000000000002E-4</v>
      </c>
      <c r="K50" s="75">
        <v>5.8E-4</v>
      </c>
      <c r="L50" s="75">
        <v>4.9000000000000002E-2</v>
      </c>
      <c r="M50" s="75">
        <v>1.4999999999999999E-4</v>
      </c>
      <c r="N50" s="75">
        <v>4.2999999999999995E-5</v>
      </c>
      <c r="O50" s="75">
        <v>61</v>
      </c>
      <c r="P50" s="75">
        <v>1E-3</v>
      </c>
      <c r="Q50" s="75">
        <v>1.1999999999999999E-4</v>
      </c>
      <c r="R50" s="75">
        <v>1.2999999999999999E-3</v>
      </c>
      <c r="S50" s="75">
        <v>1.7000000000000001E-2</v>
      </c>
      <c r="T50" s="75">
        <v>1.7000000000000001E-4</v>
      </c>
      <c r="U50" s="75">
        <v>8.1</v>
      </c>
      <c r="V50" s="75">
        <v>2.8999999999999998E-3</v>
      </c>
      <c r="W50" s="75">
        <v>8.0000000000000007E-5</v>
      </c>
      <c r="X50" s="75">
        <v>1.5E-3</v>
      </c>
      <c r="Y50" s="75">
        <v>1.1999999999999999E-3</v>
      </c>
      <c r="Z50" s="75">
        <v>2.2000000000000002</v>
      </c>
      <c r="AA50" s="75">
        <v>5.8E-4</v>
      </c>
      <c r="AB50" s="75">
        <v>1E-4</v>
      </c>
      <c r="AC50" s="75">
        <v>14</v>
      </c>
      <c r="AD50" s="75">
        <v>1E-4</v>
      </c>
      <c r="AE50" s="75">
        <v>2.9999999999999997E-4</v>
      </c>
      <c r="AF50" s="75">
        <v>2.8E-3</v>
      </c>
      <c r="AG50" s="251" t="s">
        <v>170</v>
      </c>
    </row>
    <row r="51" spans="1:33" x14ac:dyDescent="0.2">
      <c r="A51" s="74">
        <v>42224.354164004631</v>
      </c>
      <c r="B51" s="5">
        <v>901</v>
      </c>
      <c r="C51" s="9">
        <f t="shared" si="0"/>
        <v>22964688</v>
      </c>
      <c r="D51" s="8">
        <f t="shared" si="1"/>
        <v>85.403322999999986</v>
      </c>
      <c r="E51" s="13">
        <f t="shared" si="2"/>
        <v>0.103323</v>
      </c>
      <c r="F51" s="12">
        <f t="shared" si="3"/>
        <v>6.2323000000000003E-2</v>
      </c>
      <c r="G51" s="12">
        <f t="shared" si="4"/>
        <v>85.3</v>
      </c>
      <c r="H51" s="12">
        <f t="shared" si="13"/>
        <v>0.29999999999999716</v>
      </c>
      <c r="I51" s="72">
        <f>I50+(I$113-I$50)*(1/63)</f>
        <v>2.4E-2</v>
      </c>
      <c r="J51" s="72">
        <f t="shared" ref="J51:AF51" si="39">J50+(J$113-J$50)*(1/63)</f>
        <v>4.0000000000000002E-4</v>
      </c>
      <c r="K51" s="72">
        <f t="shared" si="39"/>
        <v>5.8E-4</v>
      </c>
      <c r="L51" s="72">
        <f t="shared" si="39"/>
        <v>4.9000000000000002E-2</v>
      </c>
      <c r="M51" s="72">
        <f t="shared" si="39"/>
        <v>1.4999999999999999E-4</v>
      </c>
      <c r="N51" s="72">
        <f t="shared" si="39"/>
        <v>4.2999999999999995E-5</v>
      </c>
      <c r="O51" s="72">
        <f t="shared" si="39"/>
        <v>61</v>
      </c>
      <c r="P51" s="72">
        <f t="shared" si="39"/>
        <v>1E-3</v>
      </c>
      <c r="Q51" s="72">
        <f t="shared" si="39"/>
        <v>1.1999999999999999E-4</v>
      </c>
      <c r="R51" s="72">
        <f t="shared" si="39"/>
        <v>1.2999999999999999E-3</v>
      </c>
      <c r="S51" s="72">
        <f t="shared" si="39"/>
        <v>1.7000000000000001E-2</v>
      </c>
      <c r="T51" s="72">
        <f t="shared" si="39"/>
        <v>1.7000000000000001E-4</v>
      </c>
      <c r="U51" s="72">
        <f t="shared" si="39"/>
        <v>8.1</v>
      </c>
      <c r="V51" s="72">
        <f t="shared" si="39"/>
        <v>2.8999999999999998E-3</v>
      </c>
      <c r="W51" s="72">
        <f t="shared" si="39"/>
        <v>8.0000000000000007E-5</v>
      </c>
      <c r="X51" s="72">
        <f t="shared" si="39"/>
        <v>1.5E-3</v>
      </c>
      <c r="Y51" s="72">
        <f t="shared" si="39"/>
        <v>1.1999999999999999E-3</v>
      </c>
      <c r="Z51" s="72">
        <f t="shared" si="39"/>
        <v>2.2000000000000002</v>
      </c>
      <c r="AA51" s="72">
        <f t="shared" si="39"/>
        <v>5.8E-4</v>
      </c>
      <c r="AB51" s="72">
        <f t="shared" si="39"/>
        <v>1E-4</v>
      </c>
      <c r="AC51" s="72">
        <f t="shared" si="39"/>
        <v>14</v>
      </c>
      <c r="AD51" s="72">
        <f t="shared" si="39"/>
        <v>1E-4</v>
      </c>
      <c r="AE51" s="72">
        <f t="shared" si="39"/>
        <v>2.9999999999999997E-4</v>
      </c>
      <c r="AF51" s="72">
        <f t="shared" si="39"/>
        <v>2.8E-3</v>
      </c>
    </row>
    <row r="52" spans="1:33" x14ac:dyDescent="0.2">
      <c r="A52" s="74">
        <v>42224.364580613423</v>
      </c>
      <c r="B52" s="5">
        <v>895</v>
      </c>
      <c r="C52" s="9">
        <f t="shared" si="0"/>
        <v>22811760.000000004</v>
      </c>
      <c r="D52" s="8">
        <f t="shared" si="1"/>
        <v>85.403322999999986</v>
      </c>
      <c r="E52" s="13">
        <f t="shared" si="2"/>
        <v>0.103323</v>
      </c>
      <c r="F52" s="12">
        <f t="shared" si="3"/>
        <v>6.2323000000000003E-2</v>
      </c>
      <c r="G52" s="12">
        <f t="shared" si="4"/>
        <v>85.3</v>
      </c>
      <c r="H52" s="12">
        <f t="shared" si="13"/>
        <v>0.29999999999999716</v>
      </c>
      <c r="I52" s="72">
        <f t="shared" ref="I52:I112" si="40">I51+(I$113-I$50)*(1/63)</f>
        <v>2.4E-2</v>
      </c>
      <c r="J52" s="72">
        <f t="shared" ref="J52:J112" si="41">J51+(J$113-J$50)*(1/63)</f>
        <v>4.0000000000000002E-4</v>
      </c>
      <c r="K52" s="72">
        <f t="shared" ref="K52:K112" si="42">K51+(K$113-K$50)*(1/63)</f>
        <v>5.8E-4</v>
      </c>
      <c r="L52" s="72">
        <f t="shared" ref="L52:L112" si="43">L51+(L$113-L$50)*(1/63)</f>
        <v>4.9000000000000002E-2</v>
      </c>
      <c r="M52" s="72">
        <f t="shared" ref="M52:M112" si="44">M51+(M$113-M$50)*(1/63)</f>
        <v>1.4999999999999999E-4</v>
      </c>
      <c r="N52" s="72">
        <f t="shared" ref="N52:N112" si="45">N51+(N$113-N$50)*(1/63)</f>
        <v>4.2999999999999995E-5</v>
      </c>
      <c r="O52" s="72">
        <f t="shared" ref="O52:O112" si="46">O51+(O$113-O$50)*(1/63)</f>
        <v>61</v>
      </c>
      <c r="P52" s="72">
        <f t="shared" ref="P52:P112" si="47">P51+(P$113-P$50)*(1/63)</f>
        <v>1E-3</v>
      </c>
      <c r="Q52" s="72">
        <f t="shared" ref="Q52:Q112" si="48">Q51+(Q$113-Q$50)*(1/63)</f>
        <v>1.1999999999999999E-4</v>
      </c>
      <c r="R52" s="72">
        <f t="shared" ref="R52:R112" si="49">R51+(R$113-R$50)*(1/63)</f>
        <v>1.2999999999999999E-3</v>
      </c>
      <c r="S52" s="72">
        <f t="shared" ref="S52:S112" si="50">S51+(S$113-S$50)*(1/63)</f>
        <v>1.7000000000000001E-2</v>
      </c>
      <c r="T52" s="72">
        <f t="shared" ref="T52:T112" si="51">T51+(T$113-T$50)*(1/63)</f>
        <v>1.7000000000000001E-4</v>
      </c>
      <c r="U52" s="72">
        <f t="shared" ref="U52:U112" si="52">U51+(U$113-U$50)*(1/63)</f>
        <v>8.1</v>
      </c>
      <c r="V52" s="72">
        <f t="shared" ref="V52:V112" si="53">V51+(V$113-V$50)*(1/63)</f>
        <v>2.8999999999999998E-3</v>
      </c>
      <c r="W52" s="72">
        <f t="shared" ref="W52:W112" si="54">W51+(W$113-W$50)*(1/63)</f>
        <v>8.0000000000000007E-5</v>
      </c>
      <c r="X52" s="72">
        <f t="shared" ref="X52:X112" si="55">X51+(X$113-X$50)*(1/63)</f>
        <v>1.5E-3</v>
      </c>
      <c r="Y52" s="72">
        <f t="shared" ref="Y52:Y112" si="56">Y51+(Y$113-Y$50)*(1/63)</f>
        <v>1.1999999999999999E-3</v>
      </c>
      <c r="Z52" s="72">
        <f t="shared" ref="Z52:Z112" si="57">Z51+(Z$113-Z$50)*(1/63)</f>
        <v>2.2000000000000002</v>
      </c>
      <c r="AA52" s="72">
        <f t="shared" ref="AA52:AA112" si="58">AA51+(AA$113-AA$50)*(1/63)</f>
        <v>5.8E-4</v>
      </c>
      <c r="AB52" s="72">
        <f t="shared" ref="AB52:AB112" si="59">AB51+(AB$113-AB$50)*(1/63)</f>
        <v>1E-4</v>
      </c>
      <c r="AC52" s="72">
        <f t="shared" ref="AC52:AC112" si="60">AC51+(AC$113-AC$50)*(1/63)</f>
        <v>14</v>
      </c>
      <c r="AD52" s="72">
        <f t="shared" ref="AD52:AD112" si="61">AD51+(AD$113-AD$50)*(1/63)</f>
        <v>1E-4</v>
      </c>
      <c r="AE52" s="72">
        <f t="shared" ref="AE52:AE112" si="62">AE51+(AE$113-AE$50)*(1/63)</f>
        <v>2.9999999999999997E-4</v>
      </c>
      <c r="AF52" s="72">
        <f t="shared" ref="AF52:AF112" si="63">AF51+(AF$113-AF$50)*(1/63)</f>
        <v>2.8E-3</v>
      </c>
    </row>
    <row r="53" spans="1:33" x14ac:dyDescent="0.2">
      <c r="A53" s="74">
        <v>42224.374997222221</v>
      </c>
      <c r="B53" s="5">
        <v>895</v>
      </c>
      <c r="C53" s="9">
        <f t="shared" si="0"/>
        <v>22811760.000000004</v>
      </c>
      <c r="D53" s="8">
        <f t="shared" si="1"/>
        <v>85.403322999999986</v>
      </c>
      <c r="E53" s="13">
        <f t="shared" si="2"/>
        <v>0.103323</v>
      </c>
      <c r="F53" s="12">
        <f t="shared" si="3"/>
        <v>6.2323000000000003E-2</v>
      </c>
      <c r="G53" s="12">
        <f t="shared" si="4"/>
        <v>85.3</v>
      </c>
      <c r="H53" s="12">
        <f t="shared" si="13"/>
        <v>0.29999999999999716</v>
      </c>
      <c r="I53" s="72">
        <f t="shared" si="40"/>
        <v>2.4E-2</v>
      </c>
      <c r="J53" s="72">
        <f t="shared" si="41"/>
        <v>4.0000000000000002E-4</v>
      </c>
      <c r="K53" s="72">
        <f t="shared" si="42"/>
        <v>5.8E-4</v>
      </c>
      <c r="L53" s="72">
        <f t="shared" si="43"/>
        <v>4.9000000000000002E-2</v>
      </c>
      <c r="M53" s="72">
        <f t="shared" si="44"/>
        <v>1.4999999999999999E-4</v>
      </c>
      <c r="N53" s="72">
        <f t="shared" si="45"/>
        <v>4.2999999999999995E-5</v>
      </c>
      <c r="O53" s="72">
        <f t="shared" si="46"/>
        <v>61</v>
      </c>
      <c r="P53" s="72">
        <f t="shared" si="47"/>
        <v>1E-3</v>
      </c>
      <c r="Q53" s="72">
        <f t="shared" si="48"/>
        <v>1.1999999999999999E-4</v>
      </c>
      <c r="R53" s="72">
        <f t="shared" si="49"/>
        <v>1.2999999999999999E-3</v>
      </c>
      <c r="S53" s="72">
        <f t="shared" si="50"/>
        <v>1.7000000000000001E-2</v>
      </c>
      <c r="T53" s="72">
        <f t="shared" si="51"/>
        <v>1.7000000000000001E-4</v>
      </c>
      <c r="U53" s="72">
        <f t="shared" si="52"/>
        <v>8.1</v>
      </c>
      <c r="V53" s="72">
        <f t="shared" si="53"/>
        <v>2.8999999999999998E-3</v>
      </c>
      <c r="W53" s="72">
        <f t="shared" si="54"/>
        <v>8.0000000000000007E-5</v>
      </c>
      <c r="X53" s="72">
        <f t="shared" si="55"/>
        <v>1.5E-3</v>
      </c>
      <c r="Y53" s="72">
        <f t="shared" si="56"/>
        <v>1.1999999999999999E-3</v>
      </c>
      <c r="Z53" s="72">
        <f t="shared" si="57"/>
        <v>2.2000000000000002</v>
      </c>
      <c r="AA53" s="72">
        <f t="shared" si="58"/>
        <v>5.8E-4</v>
      </c>
      <c r="AB53" s="72">
        <f t="shared" si="59"/>
        <v>1E-4</v>
      </c>
      <c r="AC53" s="72">
        <f t="shared" si="60"/>
        <v>14</v>
      </c>
      <c r="AD53" s="72">
        <f t="shared" si="61"/>
        <v>1E-4</v>
      </c>
      <c r="AE53" s="72">
        <f t="shared" si="62"/>
        <v>2.9999999999999997E-4</v>
      </c>
      <c r="AF53" s="72">
        <f t="shared" si="63"/>
        <v>2.8E-3</v>
      </c>
    </row>
    <row r="54" spans="1:33" x14ac:dyDescent="0.2">
      <c r="A54" s="74">
        <v>42224.38541383102</v>
      </c>
      <c r="B54" s="5">
        <v>865</v>
      </c>
      <c r="C54" s="9">
        <f t="shared" si="0"/>
        <v>22047120</v>
      </c>
      <c r="D54" s="8">
        <f t="shared" si="1"/>
        <v>85.403322999999986</v>
      </c>
      <c r="E54" s="13">
        <f t="shared" si="2"/>
        <v>0.103323</v>
      </c>
      <c r="F54" s="12">
        <f t="shared" si="3"/>
        <v>6.2323000000000003E-2</v>
      </c>
      <c r="G54" s="12">
        <f t="shared" si="4"/>
        <v>85.3</v>
      </c>
      <c r="H54" s="12">
        <f t="shared" si="13"/>
        <v>0.29999999999999716</v>
      </c>
      <c r="I54" s="72">
        <f t="shared" si="40"/>
        <v>2.4E-2</v>
      </c>
      <c r="J54" s="72">
        <f t="shared" si="41"/>
        <v>4.0000000000000002E-4</v>
      </c>
      <c r="K54" s="72">
        <f t="shared" si="42"/>
        <v>5.8E-4</v>
      </c>
      <c r="L54" s="72">
        <f t="shared" si="43"/>
        <v>4.9000000000000002E-2</v>
      </c>
      <c r="M54" s="72">
        <f t="shared" si="44"/>
        <v>1.4999999999999999E-4</v>
      </c>
      <c r="N54" s="72">
        <f t="shared" si="45"/>
        <v>4.2999999999999995E-5</v>
      </c>
      <c r="O54" s="72">
        <f t="shared" si="46"/>
        <v>61</v>
      </c>
      <c r="P54" s="72">
        <f t="shared" si="47"/>
        <v>1E-3</v>
      </c>
      <c r="Q54" s="72">
        <f t="shared" si="48"/>
        <v>1.1999999999999999E-4</v>
      </c>
      <c r="R54" s="72">
        <f t="shared" si="49"/>
        <v>1.2999999999999999E-3</v>
      </c>
      <c r="S54" s="72">
        <f t="shared" si="50"/>
        <v>1.7000000000000001E-2</v>
      </c>
      <c r="T54" s="72">
        <f t="shared" si="51"/>
        <v>1.7000000000000001E-4</v>
      </c>
      <c r="U54" s="72">
        <f t="shared" si="52"/>
        <v>8.1</v>
      </c>
      <c r="V54" s="72">
        <f t="shared" si="53"/>
        <v>2.8999999999999998E-3</v>
      </c>
      <c r="W54" s="72">
        <f t="shared" si="54"/>
        <v>8.0000000000000007E-5</v>
      </c>
      <c r="X54" s="72">
        <f t="shared" si="55"/>
        <v>1.5E-3</v>
      </c>
      <c r="Y54" s="72">
        <f t="shared" si="56"/>
        <v>1.1999999999999999E-3</v>
      </c>
      <c r="Z54" s="72">
        <f t="shared" si="57"/>
        <v>2.2000000000000002</v>
      </c>
      <c r="AA54" s="72">
        <f t="shared" si="58"/>
        <v>5.8E-4</v>
      </c>
      <c r="AB54" s="72">
        <f t="shared" si="59"/>
        <v>1E-4</v>
      </c>
      <c r="AC54" s="72">
        <f t="shared" si="60"/>
        <v>14</v>
      </c>
      <c r="AD54" s="72">
        <f t="shared" si="61"/>
        <v>1E-4</v>
      </c>
      <c r="AE54" s="72">
        <f t="shared" si="62"/>
        <v>2.9999999999999997E-4</v>
      </c>
      <c r="AF54" s="72">
        <f t="shared" si="63"/>
        <v>2.8E-3</v>
      </c>
    </row>
    <row r="55" spans="1:33" x14ac:dyDescent="0.2">
      <c r="A55" s="74">
        <v>42224.395830439818</v>
      </c>
      <c r="B55" s="5">
        <v>865</v>
      </c>
      <c r="C55" s="9">
        <f t="shared" si="0"/>
        <v>22047120</v>
      </c>
      <c r="D55" s="8">
        <f t="shared" si="1"/>
        <v>85.403322999999986</v>
      </c>
      <c r="E55" s="13">
        <f t="shared" si="2"/>
        <v>0.103323</v>
      </c>
      <c r="F55" s="12">
        <f t="shared" si="3"/>
        <v>6.2323000000000003E-2</v>
      </c>
      <c r="G55" s="12">
        <f t="shared" si="4"/>
        <v>85.3</v>
      </c>
      <c r="H55" s="12">
        <f t="shared" si="13"/>
        <v>0.29999999999999716</v>
      </c>
      <c r="I55" s="72">
        <f t="shared" si="40"/>
        <v>2.4E-2</v>
      </c>
      <c r="J55" s="72">
        <f t="shared" si="41"/>
        <v>4.0000000000000002E-4</v>
      </c>
      <c r="K55" s="72">
        <f t="shared" si="42"/>
        <v>5.8E-4</v>
      </c>
      <c r="L55" s="72">
        <f t="shared" si="43"/>
        <v>4.9000000000000002E-2</v>
      </c>
      <c r="M55" s="72">
        <f t="shared" si="44"/>
        <v>1.4999999999999999E-4</v>
      </c>
      <c r="N55" s="72">
        <f t="shared" si="45"/>
        <v>4.2999999999999995E-5</v>
      </c>
      <c r="O55" s="72">
        <f t="shared" si="46"/>
        <v>61</v>
      </c>
      <c r="P55" s="72">
        <f t="shared" si="47"/>
        <v>1E-3</v>
      </c>
      <c r="Q55" s="72">
        <f t="shared" si="48"/>
        <v>1.1999999999999999E-4</v>
      </c>
      <c r="R55" s="72">
        <f t="shared" si="49"/>
        <v>1.2999999999999999E-3</v>
      </c>
      <c r="S55" s="72">
        <f t="shared" si="50"/>
        <v>1.7000000000000001E-2</v>
      </c>
      <c r="T55" s="72">
        <f t="shared" si="51"/>
        <v>1.7000000000000001E-4</v>
      </c>
      <c r="U55" s="72">
        <f t="shared" si="52"/>
        <v>8.1</v>
      </c>
      <c r="V55" s="72">
        <f t="shared" si="53"/>
        <v>2.8999999999999998E-3</v>
      </c>
      <c r="W55" s="72">
        <f t="shared" si="54"/>
        <v>8.0000000000000007E-5</v>
      </c>
      <c r="X55" s="72">
        <f t="shared" si="55"/>
        <v>1.5E-3</v>
      </c>
      <c r="Y55" s="72">
        <f t="shared" si="56"/>
        <v>1.1999999999999999E-3</v>
      </c>
      <c r="Z55" s="72">
        <f t="shared" si="57"/>
        <v>2.2000000000000002</v>
      </c>
      <c r="AA55" s="72">
        <f t="shared" si="58"/>
        <v>5.8E-4</v>
      </c>
      <c r="AB55" s="72">
        <f t="shared" si="59"/>
        <v>1E-4</v>
      </c>
      <c r="AC55" s="72">
        <f t="shared" si="60"/>
        <v>14</v>
      </c>
      <c r="AD55" s="72">
        <f t="shared" si="61"/>
        <v>1E-4</v>
      </c>
      <c r="AE55" s="72">
        <f t="shared" si="62"/>
        <v>2.9999999999999997E-4</v>
      </c>
      <c r="AF55" s="72">
        <f t="shared" si="63"/>
        <v>2.8E-3</v>
      </c>
    </row>
    <row r="56" spans="1:33" x14ac:dyDescent="0.2">
      <c r="A56" s="74">
        <v>42224.40624704861</v>
      </c>
      <c r="B56" s="5">
        <v>848</v>
      </c>
      <c r="C56" s="9">
        <f t="shared" si="0"/>
        <v>21613824</v>
      </c>
      <c r="D56" s="8">
        <f t="shared" si="1"/>
        <v>85.403322999999986</v>
      </c>
      <c r="E56" s="13">
        <f t="shared" si="2"/>
        <v>0.103323</v>
      </c>
      <c r="F56" s="12">
        <f t="shared" si="3"/>
        <v>6.2323000000000003E-2</v>
      </c>
      <c r="G56" s="12">
        <f t="shared" si="4"/>
        <v>85.3</v>
      </c>
      <c r="H56" s="12">
        <f t="shared" si="13"/>
        <v>0.29999999999999716</v>
      </c>
      <c r="I56" s="72">
        <f t="shared" si="40"/>
        <v>2.4E-2</v>
      </c>
      <c r="J56" s="72">
        <f t="shared" si="41"/>
        <v>4.0000000000000002E-4</v>
      </c>
      <c r="K56" s="72">
        <f t="shared" si="42"/>
        <v>5.8E-4</v>
      </c>
      <c r="L56" s="72">
        <f t="shared" si="43"/>
        <v>4.9000000000000002E-2</v>
      </c>
      <c r="M56" s="72">
        <f t="shared" si="44"/>
        <v>1.4999999999999999E-4</v>
      </c>
      <c r="N56" s="72">
        <f t="shared" si="45"/>
        <v>4.2999999999999995E-5</v>
      </c>
      <c r="O56" s="72">
        <f t="shared" si="46"/>
        <v>61</v>
      </c>
      <c r="P56" s="72">
        <f t="shared" si="47"/>
        <v>1E-3</v>
      </c>
      <c r="Q56" s="72">
        <f t="shared" si="48"/>
        <v>1.1999999999999999E-4</v>
      </c>
      <c r="R56" s="72">
        <f t="shared" si="49"/>
        <v>1.2999999999999999E-3</v>
      </c>
      <c r="S56" s="72">
        <f t="shared" si="50"/>
        <v>1.7000000000000001E-2</v>
      </c>
      <c r="T56" s="72">
        <f t="shared" si="51"/>
        <v>1.7000000000000001E-4</v>
      </c>
      <c r="U56" s="72">
        <f t="shared" si="52"/>
        <v>8.1</v>
      </c>
      <c r="V56" s="72">
        <f t="shared" si="53"/>
        <v>2.8999999999999998E-3</v>
      </c>
      <c r="W56" s="72">
        <f t="shared" si="54"/>
        <v>8.0000000000000007E-5</v>
      </c>
      <c r="X56" s="72">
        <f t="shared" si="55"/>
        <v>1.5E-3</v>
      </c>
      <c r="Y56" s="72">
        <f t="shared" si="56"/>
        <v>1.1999999999999999E-3</v>
      </c>
      <c r="Z56" s="72">
        <f t="shared" si="57"/>
        <v>2.2000000000000002</v>
      </c>
      <c r="AA56" s="72">
        <f t="shared" si="58"/>
        <v>5.8E-4</v>
      </c>
      <c r="AB56" s="72">
        <f t="shared" si="59"/>
        <v>1E-4</v>
      </c>
      <c r="AC56" s="72">
        <f t="shared" si="60"/>
        <v>14</v>
      </c>
      <c r="AD56" s="72">
        <f t="shared" si="61"/>
        <v>1E-4</v>
      </c>
      <c r="AE56" s="72">
        <f t="shared" si="62"/>
        <v>2.9999999999999997E-4</v>
      </c>
      <c r="AF56" s="72">
        <f t="shared" si="63"/>
        <v>2.8E-3</v>
      </c>
    </row>
    <row r="57" spans="1:33" x14ac:dyDescent="0.2">
      <c r="A57" s="74">
        <v>42224.416663657408</v>
      </c>
      <c r="B57" s="5">
        <v>848</v>
      </c>
      <c r="C57" s="9">
        <f t="shared" si="0"/>
        <v>21613824</v>
      </c>
      <c r="D57" s="8">
        <f t="shared" si="1"/>
        <v>85.403322999999986</v>
      </c>
      <c r="E57" s="13">
        <f t="shared" si="2"/>
        <v>0.103323</v>
      </c>
      <c r="F57" s="12">
        <f t="shared" si="3"/>
        <v>6.2323000000000003E-2</v>
      </c>
      <c r="G57" s="12">
        <f t="shared" si="4"/>
        <v>85.3</v>
      </c>
      <c r="H57" s="12">
        <f t="shared" si="13"/>
        <v>0.29999999999999716</v>
      </c>
      <c r="I57" s="72">
        <f t="shared" si="40"/>
        <v>2.4E-2</v>
      </c>
      <c r="J57" s="72">
        <f t="shared" si="41"/>
        <v>4.0000000000000002E-4</v>
      </c>
      <c r="K57" s="72">
        <f t="shared" si="42"/>
        <v>5.8E-4</v>
      </c>
      <c r="L57" s="72">
        <f t="shared" si="43"/>
        <v>4.9000000000000002E-2</v>
      </c>
      <c r="M57" s="72">
        <f t="shared" si="44"/>
        <v>1.4999999999999999E-4</v>
      </c>
      <c r="N57" s="72">
        <f t="shared" si="45"/>
        <v>4.2999999999999995E-5</v>
      </c>
      <c r="O57" s="72">
        <f t="shared" si="46"/>
        <v>61</v>
      </c>
      <c r="P57" s="72">
        <f t="shared" si="47"/>
        <v>1E-3</v>
      </c>
      <c r="Q57" s="72">
        <f t="shared" si="48"/>
        <v>1.1999999999999999E-4</v>
      </c>
      <c r="R57" s="72">
        <f t="shared" si="49"/>
        <v>1.2999999999999999E-3</v>
      </c>
      <c r="S57" s="72">
        <f t="shared" si="50"/>
        <v>1.7000000000000001E-2</v>
      </c>
      <c r="T57" s="72">
        <f t="shared" si="51"/>
        <v>1.7000000000000001E-4</v>
      </c>
      <c r="U57" s="72">
        <f t="shared" si="52"/>
        <v>8.1</v>
      </c>
      <c r="V57" s="72">
        <f t="shared" si="53"/>
        <v>2.8999999999999998E-3</v>
      </c>
      <c r="W57" s="72">
        <f t="shared" si="54"/>
        <v>8.0000000000000007E-5</v>
      </c>
      <c r="X57" s="72">
        <f t="shared" si="55"/>
        <v>1.5E-3</v>
      </c>
      <c r="Y57" s="72">
        <f t="shared" si="56"/>
        <v>1.1999999999999999E-3</v>
      </c>
      <c r="Z57" s="72">
        <f t="shared" si="57"/>
        <v>2.2000000000000002</v>
      </c>
      <c r="AA57" s="72">
        <f t="shared" si="58"/>
        <v>5.8E-4</v>
      </c>
      <c r="AB57" s="72">
        <f t="shared" si="59"/>
        <v>1E-4</v>
      </c>
      <c r="AC57" s="72">
        <f t="shared" si="60"/>
        <v>14</v>
      </c>
      <c r="AD57" s="72">
        <f t="shared" si="61"/>
        <v>1E-4</v>
      </c>
      <c r="AE57" s="72">
        <f t="shared" si="62"/>
        <v>2.9999999999999997E-4</v>
      </c>
      <c r="AF57" s="72">
        <f t="shared" si="63"/>
        <v>2.8E-3</v>
      </c>
    </row>
    <row r="58" spans="1:33" x14ac:dyDescent="0.2">
      <c r="A58" s="74">
        <v>42224.427080266207</v>
      </c>
      <c r="B58" s="5">
        <v>848</v>
      </c>
      <c r="C58" s="9">
        <f t="shared" si="0"/>
        <v>21613824</v>
      </c>
      <c r="D58" s="8">
        <f t="shared" si="1"/>
        <v>85.403322999999986</v>
      </c>
      <c r="E58" s="13">
        <f t="shared" si="2"/>
        <v>0.103323</v>
      </c>
      <c r="F58" s="12">
        <f t="shared" si="3"/>
        <v>6.2323000000000003E-2</v>
      </c>
      <c r="G58" s="12">
        <f t="shared" si="4"/>
        <v>85.3</v>
      </c>
      <c r="H58" s="12">
        <f t="shared" si="13"/>
        <v>0.29999999999999716</v>
      </c>
      <c r="I58" s="72">
        <f t="shared" si="40"/>
        <v>2.4E-2</v>
      </c>
      <c r="J58" s="72">
        <f t="shared" si="41"/>
        <v>4.0000000000000002E-4</v>
      </c>
      <c r="K58" s="72">
        <f t="shared" si="42"/>
        <v>5.8E-4</v>
      </c>
      <c r="L58" s="72">
        <f t="shared" si="43"/>
        <v>4.9000000000000002E-2</v>
      </c>
      <c r="M58" s="72">
        <f t="shared" si="44"/>
        <v>1.4999999999999999E-4</v>
      </c>
      <c r="N58" s="72">
        <f t="shared" si="45"/>
        <v>4.2999999999999995E-5</v>
      </c>
      <c r="O58" s="72">
        <f t="shared" si="46"/>
        <v>61</v>
      </c>
      <c r="P58" s="72">
        <f t="shared" si="47"/>
        <v>1E-3</v>
      </c>
      <c r="Q58" s="72">
        <f t="shared" si="48"/>
        <v>1.1999999999999999E-4</v>
      </c>
      <c r="R58" s="72">
        <f t="shared" si="49"/>
        <v>1.2999999999999999E-3</v>
      </c>
      <c r="S58" s="72">
        <f t="shared" si="50"/>
        <v>1.7000000000000001E-2</v>
      </c>
      <c r="T58" s="72">
        <f t="shared" si="51"/>
        <v>1.7000000000000001E-4</v>
      </c>
      <c r="U58" s="72">
        <f t="shared" si="52"/>
        <v>8.1</v>
      </c>
      <c r="V58" s="72">
        <f t="shared" si="53"/>
        <v>2.8999999999999998E-3</v>
      </c>
      <c r="W58" s="72">
        <f t="shared" si="54"/>
        <v>8.0000000000000007E-5</v>
      </c>
      <c r="X58" s="72">
        <f t="shared" si="55"/>
        <v>1.5E-3</v>
      </c>
      <c r="Y58" s="72">
        <f t="shared" si="56"/>
        <v>1.1999999999999999E-3</v>
      </c>
      <c r="Z58" s="72">
        <f t="shared" si="57"/>
        <v>2.2000000000000002</v>
      </c>
      <c r="AA58" s="72">
        <f t="shared" si="58"/>
        <v>5.8E-4</v>
      </c>
      <c r="AB58" s="72">
        <f t="shared" si="59"/>
        <v>1E-4</v>
      </c>
      <c r="AC58" s="72">
        <f t="shared" si="60"/>
        <v>14</v>
      </c>
      <c r="AD58" s="72">
        <f t="shared" si="61"/>
        <v>1E-4</v>
      </c>
      <c r="AE58" s="72">
        <f t="shared" si="62"/>
        <v>2.9999999999999997E-4</v>
      </c>
      <c r="AF58" s="72">
        <f t="shared" si="63"/>
        <v>2.8E-3</v>
      </c>
    </row>
    <row r="59" spans="1:33" x14ac:dyDescent="0.2">
      <c r="A59" s="74">
        <v>42224.437496874998</v>
      </c>
      <c r="B59" s="5">
        <v>865</v>
      </c>
      <c r="C59" s="9">
        <f t="shared" si="0"/>
        <v>22047120</v>
      </c>
      <c r="D59" s="8">
        <f t="shared" si="1"/>
        <v>85.403322999999986</v>
      </c>
      <c r="E59" s="13">
        <f t="shared" si="2"/>
        <v>0.103323</v>
      </c>
      <c r="F59" s="12">
        <f t="shared" si="3"/>
        <v>6.2323000000000003E-2</v>
      </c>
      <c r="G59" s="12">
        <f t="shared" si="4"/>
        <v>85.3</v>
      </c>
      <c r="H59" s="12">
        <f t="shared" si="13"/>
        <v>0.29999999999999716</v>
      </c>
      <c r="I59" s="72">
        <f t="shared" si="40"/>
        <v>2.4E-2</v>
      </c>
      <c r="J59" s="72">
        <f t="shared" si="41"/>
        <v>4.0000000000000002E-4</v>
      </c>
      <c r="K59" s="72">
        <f t="shared" si="42"/>
        <v>5.8E-4</v>
      </c>
      <c r="L59" s="72">
        <f t="shared" si="43"/>
        <v>4.9000000000000002E-2</v>
      </c>
      <c r="M59" s="72">
        <f t="shared" si="44"/>
        <v>1.4999999999999999E-4</v>
      </c>
      <c r="N59" s="72">
        <f t="shared" si="45"/>
        <v>4.2999999999999995E-5</v>
      </c>
      <c r="O59" s="72">
        <f t="shared" si="46"/>
        <v>61</v>
      </c>
      <c r="P59" s="72">
        <f t="shared" si="47"/>
        <v>1E-3</v>
      </c>
      <c r="Q59" s="72">
        <f t="shared" si="48"/>
        <v>1.1999999999999999E-4</v>
      </c>
      <c r="R59" s="72">
        <f t="shared" si="49"/>
        <v>1.2999999999999999E-3</v>
      </c>
      <c r="S59" s="72">
        <f t="shared" si="50"/>
        <v>1.7000000000000001E-2</v>
      </c>
      <c r="T59" s="72">
        <f t="shared" si="51"/>
        <v>1.7000000000000001E-4</v>
      </c>
      <c r="U59" s="72">
        <f t="shared" si="52"/>
        <v>8.1</v>
      </c>
      <c r="V59" s="72">
        <f t="shared" si="53"/>
        <v>2.8999999999999998E-3</v>
      </c>
      <c r="W59" s="72">
        <f t="shared" si="54"/>
        <v>8.0000000000000007E-5</v>
      </c>
      <c r="X59" s="72">
        <f t="shared" si="55"/>
        <v>1.5E-3</v>
      </c>
      <c r="Y59" s="72">
        <f t="shared" si="56"/>
        <v>1.1999999999999999E-3</v>
      </c>
      <c r="Z59" s="72">
        <f t="shared" si="57"/>
        <v>2.2000000000000002</v>
      </c>
      <c r="AA59" s="72">
        <f t="shared" si="58"/>
        <v>5.8E-4</v>
      </c>
      <c r="AB59" s="72">
        <f t="shared" si="59"/>
        <v>1E-4</v>
      </c>
      <c r="AC59" s="72">
        <f t="shared" si="60"/>
        <v>14</v>
      </c>
      <c r="AD59" s="72">
        <f t="shared" si="61"/>
        <v>1E-4</v>
      </c>
      <c r="AE59" s="72">
        <f t="shared" si="62"/>
        <v>2.9999999999999997E-4</v>
      </c>
      <c r="AF59" s="72">
        <f t="shared" si="63"/>
        <v>2.8E-3</v>
      </c>
    </row>
    <row r="60" spans="1:33" x14ac:dyDescent="0.2">
      <c r="A60" s="74">
        <v>42224.447913483797</v>
      </c>
      <c r="B60" s="5">
        <v>817</v>
      </c>
      <c r="C60" s="9">
        <f t="shared" si="0"/>
        <v>20823696</v>
      </c>
      <c r="D60" s="8">
        <f t="shared" si="1"/>
        <v>85.403322999999986</v>
      </c>
      <c r="E60" s="13">
        <f t="shared" si="2"/>
        <v>0.103323</v>
      </c>
      <c r="F60" s="12">
        <f t="shared" si="3"/>
        <v>6.2323000000000003E-2</v>
      </c>
      <c r="G60" s="12">
        <f t="shared" si="4"/>
        <v>85.3</v>
      </c>
      <c r="H60" s="12">
        <f t="shared" si="13"/>
        <v>0.29999999999999716</v>
      </c>
      <c r="I60" s="72">
        <f t="shared" si="40"/>
        <v>2.4E-2</v>
      </c>
      <c r="J60" s="72">
        <f t="shared" si="41"/>
        <v>4.0000000000000002E-4</v>
      </c>
      <c r="K60" s="72">
        <f t="shared" si="42"/>
        <v>5.8E-4</v>
      </c>
      <c r="L60" s="72">
        <f t="shared" si="43"/>
        <v>4.9000000000000002E-2</v>
      </c>
      <c r="M60" s="72">
        <f t="shared" si="44"/>
        <v>1.4999999999999999E-4</v>
      </c>
      <c r="N60" s="72">
        <f t="shared" si="45"/>
        <v>4.2999999999999995E-5</v>
      </c>
      <c r="O60" s="72">
        <f t="shared" si="46"/>
        <v>61</v>
      </c>
      <c r="P60" s="72">
        <f t="shared" si="47"/>
        <v>1E-3</v>
      </c>
      <c r="Q60" s="72">
        <f t="shared" si="48"/>
        <v>1.1999999999999999E-4</v>
      </c>
      <c r="R60" s="72">
        <f t="shared" si="49"/>
        <v>1.2999999999999999E-3</v>
      </c>
      <c r="S60" s="72">
        <f t="shared" si="50"/>
        <v>1.7000000000000001E-2</v>
      </c>
      <c r="T60" s="72">
        <f t="shared" si="51"/>
        <v>1.7000000000000001E-4</v>
      </c>
      <c r="U60" s="72">
        <f t="shared" si="52"/>
        <v>8.1</v>
      </c>
      <c r="V60" s="72">
        <f t="shared" si="53"/>
        <v>2.8999999999999998E-3</v>
      </c>
      <c r="W60" s="72">
        <f t="shared" si="54"/>
        <v>8.0000000000000007E-5</v>
      </c>
      <c r="X60" s="72">
        <f t="shared" si="55"/>
        <v>1.5E-3</v>
      </c>
      <c r="Y60" s="72">
        <f t="shared" si="56"/>
        <v>1.1999999999999999E-3</v>
      </c>
      <c r="Z60" s="72">
        <f t="shared" si="57"/>
        <v>2.2000000000000002</v>
      </c>
      <c r="AA60" s="72">
        <f t="shared" si="58"/>
        <v>5.8E-4</v>
      </c>
      <c r="AB60" s="72">
        <f t="shared" si="59"/>
        <v>1E-4</v>
      </c>
      <c r="AC60" s="72">
        <f t="shared" si="60"/>
        <v>14</v>
      </c>
      <c r="AD60" s="72">
        <f t="shared" si="61"/>
        <v>1E-4</v>
      </c>
      <c r="AE60" s="72">
        <f t="shared" si="62"/>
        <v>2.9999999999999997E-4</v>
      </c>
      <c r="AF60" s="72">
        <f t="shared" si="63"/>
        <v>2.8E-3</v>
      </c>
    </row>
    <row r="61" spans="1:33" x14ac:dyDescent="0.2">
      <c r="A61" s="74">
        <v>42224.458330092595</v>
      </c>
      <c r="B61" s="5">
        <v>848</v>
      </c>
      <c r="C61" s="9">
        <f t="shared" si="0"/>
        <v>21613824</v>
      </c>
      <c r="D61" s="8">
        <f t="shared" si="1"/>
        <v>85.403322999999986</v>
      </c>
      <c r="E61" s="13">
        <f t="shared" si="2"/>
        <v>0.103323</v>
      </c>
      <c r="F61" s="12">
        <f t="shared" si="3"/>
        <v>6.2323000000000003E-2</v>
      </c>
      <c r="G61" s="12">
        <f t="shared" si="4"/>
        <v>85.3</v>
      </c>
      <c r="H61" s="12">
        <f t="shared" si="13"/>
        <v>0.29999999999999716</v>
      </c>
      <c r="I61" s="72">
        <f t="shared" si="40"/>
        <v>2.4E-2</v>
      </c>
      <c r="J61" s="72">
        <f t="shared" si="41"/>
        <v>4.0000000000000002E-4</v>
      </c>
      <c r="K61" s="72">
        <f t="shared" si="42"/>
        <v>5.8E-4</v>
      </c>
      <c r="L61" s="72">
        <f t="shared" si="43"/>
        <v>4.9000000000000002E-2</v>
      </c>
      <c r="M61" s="72">
        <f t="shared" si="44"/>
        <v>1.4999999999999999E-4</v>
      </c>
      <c r="N61" s="72">
        <f t="shared" si="45"/>
        <v>4.2999999999999995E-5</v>
      </c>
      <c r="O61" s="72">
        <f t="shared" si="46"/>
        <v>61</v>
      </c>
      <c r="P61" s="72">
        <f t="shared" si="47"/>
        <v>1E-3</v>
      </c>
      <c r="Q61" s="72">
        <f t="shared" si="48"/>
        <v>1.1999999999999999E-4</v>
      </c>
      <c r="R61" s="72">
        <f t="shared" si="49"/>
        <v>1.2999999999999999E-3</v>
      </c>
      <c r="S61" s="72">
        <f t="shared" si="50"/>
        <v>1.7000000000000001E-2</v>
      </c>
      <c r="T61" s="72">
        <f t="shared" si="51"/>
        <v>1.7000000000000001E-4</v>
      </c>
      <c r="U61" s="72">
        <f t="shared" si="52"/>
        <v>8.1</v>
      </c>
      <c r="V61" s="72">
        <f t="shared" si="53"/>
        <v>2.8999999999999998E-3</v>
      </c>
      <c r="W61" s="72">
        <f t="shared" si="54"/>
        <v>8.0000000000000007E-5</v>
      </c>
      <c r="X61" s="72">
        <f t="shared" si="55"/>
        <v>1.5E-3</v>
      </c>
      <c r="Y61" s="72">
        <f t="shared" si="56"/>
        <v>1.1999999999999999E-3</v>
      </c>
      <c r="Z61" s="72">
        <f t="shared" si="57"/>
        <v>2.2000000000000002</v>
      </c>
      <c r="AA61" s="72">
        <f t="shared" si="58"/>
        <v>5.8E-4</v>
      </c>
      <c r="AB61" s="72">
        <f t="shared" si="59"/>
        <v>1E-4</v>
      </c>
      <c r="AC61" s="72">
        <f t="shared" si="60"/>
        <v>14</v>
      </c>
      <c r="AD61" s="72">
        <f t="shared" si="61"/>
        <v>1E-4</v>
      </c>
      <c r="AE61" s="72">
        <f t="shared" si="62"/>
        <v>2.9999999999999997E-4</v>
      </c>
      <c r="AF61" s="72">
        <f t="shared" si="63"/>
        <v>2.8E-3</v>
      </c>
    </row>
    <row r="62" spans="1:33" x14ac:dyDescent="0.2">
      <c r="A62" s="74">
        <v>42224.468746701386</v>
      </c>
      <c r="B62" s="5">
        <v>832</v>
      </c>
      <c r="C62" s="9">
        <f t="shared" si="0"/>
        <v>21206016.000000004</v>
      </c>
      <c r="D62" s="8">
        <f t="shared" si="1"/>
        <v>85.403322999999986</v>
      </c>
      <c r="E62" s="13">
        <f t="shared" si="2"/>
        <v>0.103323</v>
      </c>
      <c r="F62" s="12">
        <f t="shared" si="3"/>
        <v>6.2323000000000003E-2</v>
      </c>
      <c r="G62" s="12">
        <f t="shared" si="4"/>
        <v>85.3</v>
      </c>
      <c r="H62" s="12">
        <f t="shared" si="13"/>
        <v>0.29999999999999716</v>
      </c>
      <c r="I62" s="72">
        <f t="shared" si="40"/>
        <v>2.4E-2</v>
      </c>
      <c r="J62" s="72">
        <f t="shared" si="41"/>
        <v>4.0000000000000002E-4</v>
      </c>
      <c r="K62" s="72">
        <f t="shared" si="42"/>
        <v>5.8E-4</v>
      </c>
      <c r="L62" s="72">
        <f t="shared" si="43"/>
        <v>4.9000000000000002E-2</v>
      </c>
      <c r="M62" s="72">
        <f t="shared" si="44"/>
        <v>1.4999999999999999E-4</v>
      </c>
      <c r="N62" s="72">
        <f t="shared" si="45"/>
        <v>4.2999999999999995E-5</v>
      </c>
      <c r="O62" s="72">
        <f t="shared" si="46"/>
        <v>61</v>
      </c>
      <c r="P62" s="72">
        <f t="shared" si="47"/>
        <v>1E-3</v>
      </c>
      <c r="Q62" s="72">
        <f t="shared" si="48"/>
        <v>1.1999999999999999E-4</v>
      </c>
      <c r="R62" s="72">
        <f t="shared" si="49"/>
        <v>1.2999999999999999E-3</v>
      </c>
      <c r="S62" s="72">
        <f t="shared" si="50"/>
        <v>1.7000000000000001E-2</v>
      </c>
      <c r="T62" s="72">
        <f t="shared" si="51"/>
        <v>1.7000000000000001E-4</v>
      </c>
      <c r="U62" s="72">
        <f t="shared" si="52"/>
        <v>8.1</v>
      </c>
      <c r="V62" s="72">
        <f t="shared" si="53"/>
        <v>2.8999999999999998E-3</v>
      </c>
      <c r="W62" s="72">
        <f t="shared" si="54"/>
        <v>8.0000000000000007E-5</v>
      </c>
      <c r="X62" s="72">
        <f t="shared" si="55"/>
        <v>1.5E-3</v>
      </c>
      <c r="Y62" s="72">
        <f t="shared" si="56"/>
        <v>1.1999999999999999E-3</v>
      </c>
      <c r="Z62" s="72">
        <f t="shared" si="57"/>
        <v>2.2000000000000002</v>
      </c>
      <c r="AA62" s="72">
        <f t="shared" si="58"/>
        <v>5.8E-4</v>
      </c>
      <c r="AB62" s="72">
        <f t="shared" si="59"/>
        <v>1E-4</v>
      </c>
      <c r="AC62" s="72">
        <f t="shared" si="60"/>
        <v>14</v>
      </c>
      <c r="AD62" s="72">
        <f t="shared" si="61"/>
        <v>1E-4</v>
      </c>
      <c r="AE62" s="72">
        <f t="shared" si="62"/>
        <v>2.9999999999999997E-4</v>
      </c>
      <c r="AF62" s="72">
        <f t="shared" si="63"/>
        <v>2.8E-3</v>
      </c>
    </row>
    <row r="63" spans="1:33" x14ac:dyDescent="0.2">
      <c r="A63" s="74">
        <v>42224.479163310185</v>
      </c>
      <c r="B63" s="5">
        <v>832</v>
      </c>
      <c r="C63" s="9">
        <f t="shared" si="0"/>
        <v>21206016.000000004</v>
      </c>
      <c r="D63" s="8">
        <f t="shared" si="1"/>
        <v>85.403322999999986</v>
      </c>
      <c r="E63" s="13">
        <f t="shared" si="2"/>
        <v>0.103323</v>
      </c>
      <c r="F63" s="12">
        <f t="shared" si="3"/>
        <v>6.2323000000000003E-2</v>
      </c>
      <c r="G63" s="12">
        <f t="shared" si="4"/>
        <v>85.3</v>
      </c>
      <c r="H63" s="12">
        <f t="shared" si="13"/>
        <v>0.29999999999999716</v>
      </c>
      <c r="I63" s="72">
        <f t="shared" si="40"/>
        <v>2.4E-2</v>
      </c>
      <c r="J63" s="72">
        <f t="shared" si="41"/>
        <v>4.0000000000000002E-4</v>
      </c>
      <c r="K63" s="72">
        <f t="shared" si="42"/>
        <v>5.8E-4</v>
      </c>
      <c r="L63" s="72">
        <f t="shared" si="43"/>
        <v>4.9000000000000002E-2</v>
      </c>
      <c r="M63" s="72">
        <f t="shared" si="44"/>
        <v>1.4999999999999999E-4</v>
      </c>
      <c r="N63" s="72">
        <f t="shared" si="45"/>
        <v>4.2999999999999995E-5</v>
      </c>
      <c r="O63" s="72">
        <f t="shared" si="46"/>
        <v>61</v>
      </c>
      <c r="P63" s="72">
        <f t="shared" si="47"/>
        <v>1E-3</v>
      </c>
      <c r="Q63" s="72">
        <f t="shared" si="48"/>
        <v>1.1999999999999999E-4</v>
      </c>
      <c r="R63" s="72">
        <f t="shared" si="49"/>
        <v>1.2999999999999999E-3</v>
      </c>
      <c r="S63" s="72">
        <f t="shared" si="50"/>
        <v>1.7000000000000001E-2</v>
      </c>
      <c r="T63" s="72">
        <f t="shared" si="51"/>
        <v>1.7000000000000001E-4</v>
      </c>
      <c r="U63" s="72">
        <f t="shared" si="52"/>
        <v>8.1</v>
      </c>
      <c r="V63" s="72">
        <f t="shared" si="53"/>
        <v>2.8999999999999998E-3</v>
      </c>
      <c r="W63" s="72">
        <f t="shared" si="54"/>
        <v>8.0000000000000007E-5</v>
      </c>
      <c r="X63" s="72">
        <f t="shared" si="55"/>
        <v>1.5E-3</v>
      </c>
      <c r="Y63" s="72">
        <f t="shared" si="56"/>
        <v>1.1999999999999999E-3</v>
      </c>
      <c r="Z63" s="72">
        <f t="shared" si="57"/>
        <v>2.2000000000000002</v>
      </c>
      <c r="AA63" s="72">
        <f t="shared" si="58"/>
        <v>5.8E-4</v>
      </c>
      <c r="AB63" s="72">
        <f t="shared" si="59"/>
        <v>1E-4</v>
      </c>
      <c r="AC63" s="72">
        <f t="shared" si="60"/>
        <v>14</v>
      </c>
      <c r="AD63" s="72">
        <f t="shared" si="61"/>
        <v>1E-4</v>
      </c>
      <c r="AE63" s="72">
        <f t="shared" si="62"/>
        <v>2.9999999999999997E-4</v>
      </c>
      <c r="AF63" s="72">
        <f t="shared" si="63"/>
        <v>2.8E-3</v>
      </c>
    </row>
    <row r="64" spans="1:33" x14ac:dyDescent="0.2">
      <c r="A64" s="74">
        <v>42224.489579918984</v>
      </c>
      <c r="B64" s="5">
        <v>848</v>
      </c>
      <c r="C64" s="9">
        <f t="shared" si="0"/>
        <v>21613824</v>
      </c>
      <c r="D64" s="8">
        <f t="shared" si="1"/>
        <v>85.403322999999986</v>
      </c>
      <c r="E64" s="13">
        <f t="shared" si="2"/>
        <v>0.103323</v>
      </c>
      <c r="F64" s="12">
        <f t="shared" si="3"/>
        <v>6.2323000000000003E-2</v>
      </c>
      <c r="G64" s="12">
        <f t="shared" si="4"/>
        <v>85.3</v>
      </c>
      <c r="H64" s="12">
        <f t="shared" si="13"/>
        <v>0.29999999999999716</v>
      </c>
      <c r="I64" s="72">
        <f t="shared" si="40"/>
        <v>2.4E-2</v>
      </c>
      <c r="J64" s="72">
        <f t="shared" si="41"/>
        <v>4.0000000000000002E-4</v>
      </c>
      <c r="K64" s="72">
        <f t="shared" si="42"/>
        <v>5.8E-4</v>
      </c>
      <c r="L64" s="72">
        <f t="shared" si="43"/>
        <v>4.9000000000000002E-2</v>
      </c>
      <c r="M64" s="72">
        <f t="shared" si="44"/>
        <v>1.4999999999999999E-4</v>
      </c>
      <c r="N64" s="72">
        <f t="shared" si="45"/>
        <v>4.2999999999999995E-5</v>
      </c>
      <c r="O64" s="72">
        <f t="shared" si="46"/>
        <v>61</v>
      </c>
      <c r="P64" s="72">
        <f t="shared" si="47"/>
        <v>1E-3</v>
      </c>
      <c r="Q64" s="72">
        <f t="shared" si="48"/>
        <v>1.1999999999999999E-4</v>
      </c>
      <c r="R64" s="72">
        <f t="shared" si="49"/>
        <v>1.2999999999999999E-3</v>
      </c>
      <c r="S64" s="72">
        <f t="shared" si="50"/>
        <v>1.7000000000000001E-2</v>
      </c>
      <c r="T64" s="72">
        <f t="shared" si="51"/>
        <v>1.7000000000000001E-4</v>
      </c>
      <c r="U64" s="72">
        <f t="shared" si="52"/>
        <v>8.1</v>
      </c>
      <c r="V64" s="72">
        <f t="shared" si="53"/>
        <v>2.8999999999999998E-3</v>
      </c>
      <c r="W64" s="72">
        <f t="shared" si="54"/>
        <v>8.0000000000000007E-5</v>
      </c>
      <c r="X64" s="72">
        <f t="shared" si="55"/>
        <v>1.5E-3</v>
      </c>
      <c r="Y64" s="72">
        <f t="shared" si="56"/>
        <v>1.1999999999999999E-3</v>
      </c>
      <c r="Z64" s="72">
        <f t="shared" si="57"/>
        <v>2.2000000000000002</v>
      </c>
      <c r="AA64" s="72">
        <f t="shared" si="58"/>
        <v>5.8E-4</v>
      </c>
      <c r="AB64" s="72">
        <f t="shared" si="59"/>
        <v>1E-4</v>
      </c>
      <c r="AC64" s="72">
        <f t="shared" si="60"/>
        <v>14</v>
      </c>
      <c r="AD64" s="72">
        <f t="shared" si="61"/>
        <v>1E-4</v>
      </c>
      <c r="AE64" s="72">
        <f t="shared" si="62"/>
        <v>2.9999999999999997E-4</v>
      </c>
      <c r="AF64" s="72">
        <f t="shared" si="63"/>
        <v>2.8E-3</v>
      </c>
    </row>
    <row r="65" spans="1:32" x14ac:dyDescent="0.2">
      <c r="A65" s="74">
        <v>42224.499996527775</v>
      </c>
      <c r="B65" s="5">
        <v>848</v>
      </c>
      <c r="C65" s="9">
        <f t="shared" si="0"/>
        <v>21613824</v>
      </c>
      <c r="D65" s="8">
        <f t="shared" si="1"/>
        <v>85.403322999999986</v>
      </c>
      <c r="E65" s="13">
        <f t="shared" si="2"/>
        <v>0.103323</v>
      </c>
      <c r="F65" s="12">
        <f t="shared" si="3"/>
        <v>6.2323000000000003E-2</v>
      </c>
      <c r="G65" s="12">
        <f t="shared" si="4"/>
        <v>85.3</v>
      </c>
      <c r="H65" s="12">
        <f t="shared" si="13"/>
        <v>0.29999999999999716</v>
      </c>
      <c r="I65" s="72">
        <f t="shared" si="40"/>
        <v>2.4E-2</v>
      </c>
      <c r="J65" s="72">
        <f t="shared" si="41"/>
        <v>4.0000000000000002E-4</v>
      </c>
      <c r="K65" s="72">
        <f t="shared" si="42"/>
        <v>5.8E-4</v>
      </c>
      <c r="L65" s="72">
        <f t="shared" si="43"/>
        <v>4.9000000000000002E-2</v>
      </c>
      <c r="M65" s="72">
        <f t="shared" si="44"/>
        <v>1.4999999999999999E-4</v>
      </c>
      <c r="N65" s="72">
        <f t="shared" si="45"/>
        <v>4.2999999999999995E-5</v>
      </c>
      <c r="O65" s="72">
        <f t="shared" si="46"/>
        <v>61</v>
      </c>
      <c r="P65" s="72">
        <f t="shared" si="47"/>
        <v>1E-3</v>
      </c>
      <c r="Q65" s="72">
        <f t="shared" si="48"/>
        <v>1.1999999999999999E-4</v>
      </c>
      <c r="R65" s="72">
        <f t="shared" si="49"/>
        <v>1.2999999999999999E-3</v>
      </c>
      <c r="S65" s="72">
        <f t="shared" si="50"/>
        <v>1.7000000000000001E-2</v>
      </c>
      <c r="T65" s="72">
        <f t="shared" si="51"/>
        <v>1.7000000000000001E-4</v>
      </c>
      <c r="U65" s="72">
        <f t="shared" si="52"/>
        <v>8.1</v>
      </c>
      <c r="V65" s="72">
        <f t="shared" si="53"/>
        <v>2.8999999999999998E-3</v>
      </c>
      <c r="W65" s="72">
        <f t="shared" si="54"/>
        <v>8.0000000000000007E-5</v>
      </c>
      <c r="X65" s="72">
        <f t="shared" si="55"/>
        <v>1.5E-3</v>
      </c>
      <c r="Y65" s="72">
        <f t="shared" si="56"/>
        <v>1.1999999999999999E-3</v>
      </c>
      <c r="Z65" s="72">
        <f t="shared" si="57"/>
        <v>2.2000000000000002</v>
      </c>
      <c r="AA65" s="72">
        <f t="shared" si="58"/>
        <v>5.8E-4</v>
      </c>
      <c r="AB65" s="72">
        <f t="shared" si="59"/>
        <v>1E-4</v>
      </c>
      <c r="AC65" s="72">
        <f t="shared" si="60"/>
        <v>14</v>
      </c>
      <c r="AD65" s="72">
        <f t="shared" si="61"/>
        <v>1E-4</v>
      </c>
      <c r="AE65" s="72">
        <f t="shared" si="62"/>
        <v>2.9999999999999997E-4</v>
      </c>
      <c r="AF65" s="72">
        <f t="shared" si="63"/>
        <v>2.8E-3</v>
      </c>
    </row>
    <row r="66" spans="1:32" x14ac:dyDescent="0.2">
      <c r="A66" s="74">
        <v>42224.510413136573</v>
      </c>
      <c r="B66" s="5">
        <v>832</v>
      </c>
      <c r="C66" s="9">
        <f t="shared" si="0"/>
        <v>21206016.000000004</v>
      </c>
      <c r="D66" s="8">
        <f t="shared" si="1"/>
        <v>85.403322999999986</v>
      </c>
      <c r="E66" s="13">
        <f t="shared" si="2"/>
        <v>0.103323</v>
      </c>
      <c r="F66" s="12">
        <f t="shared" si="3"/>
        <v>6.2323000000000003E-2</v>
      </c>
      <c r="G66" s="12">
        <f t="shared" si="4"/>
        <v>85.3</v>
      </c>
      <c r="H66" s="12">
        <f t="shared" si="13"/>
        <v>0.29999999999999716</v>
      </c>
      <c r="I66" s="72">
        <f t="shared" si="40"/>
        <v>2.4E-2</v>
      </c>
      <c r="J66" s="72">
        <f t="shared" si="41"/>
        <v>4.0000000000000002E-4</v>
      </c>
      <c r="K66" s="72">
        <f t="shared" si="42"/>
        <v>5.8E-4</v>
      </c>
      <c r="L66" s="72">
        <f t="shared" si="43"/>
        <v>4.9000000000000002E-2</v>
      </c>
      <c r="M66" s="72">
        <f t="shared" si="44"/>
        <v>1.4999999999999999E-4</v>
      </c>
      <c r="N66" s="72">
        <f t="shared" si="45"/>
        <v>4.2999999999999995E-5</v>
      </c>
      <c r="O66" s="72">
        <f t="shared" si="46"/>
        <v>61</v>
      </c>
      <c r="P66" s="72">
        <f t="shared" si="47"/>
        <v>1E-3</v>
      </c>
      <c r="Q66" s="72">
        <f t="shared" si="48"/>
        <v>1.1999999999999999E-4</v>
      </c>
      <c r="R66" s="72">
        <f t="shared" si="49"/>
        <v>1.2999999999999999E-3</v>
      </c>
      <c r="S66" s="72">
        <f t="shared" si="50"/>
        <v>1.7000000000000001E-2</v>
      </c>
      <c r="T66" s="72">
        <f t="shared" si="51"/>
        <v>1.7000000000000001E-4</v>
      </c>
      <c r="U66" s="72">
        <f t="shared" si="52"/>
        <v>8.1</v>
      </c>
      <c r="V66" s="72">
        <f t="shared" si="53"/>
        <v>2.8999999999999998E-3</v>
      </c>
      <c r="W66" s="72">
        <f t="shared" si="54"/>
        <v>8.0000000000000007E-5</v>
      </c>
      <c r="X66" s="72">
        <f t="shared" si="55"/>
        <v>1.5E-3</v>
      </c>
      <c r="Y66" s="72">
        <f t="shared" si="56"/>
        <v>1.1999999999999999E-3</v>
      </c>
      <c r="Z66" s="72">
        <f t="shared" si="57"/>
        <v>2.2000000000000002</v>
      </c>
      <c r="AA66" s="72">
        <f t="shared" si="58"/>
        <v>5.8E-4</v>
      </c>
      <c r="AB66" s="72">
        <f t="shared" si="59"/>
        <v>1E-4</v>
      </c>
      <c r="AC66" s="72">
        <f t="shared" si="60"/>
        <v>14</v>
      </c>
      <c r="AD66" s="72">
        <f t="shared" si="61"/>
        <v>1E-4</v>
      </c>
      <c r="AE66" s="72">
        <f t="shared" si="62"/>
        <v>2.9999999999999997E-4</v>
      </c>
      <c r="AF66" s="72">
        <f t="shared" si="63"/>
        <v>2.8E-3</v>
      </c>
    </row>
    <row r="67" spans="1:32" x14ac:dyDescent="0.2">
      <c r="A67" s="74">
        <v>42224.520829745372</v>
      </c>
      <c r="B67" s="5">
        <v>832</v>
      </c>
      <c r="C67" s="9">
        <f t="shared" si="0"/>
        <v>21206016.000000004</v>
      </c>
      <c r="D67" s="8">
        <f t="shared" si="1"/>
        <v>85.403322999999986</v>
      </c>
      <c r="E67" s="13">
        <f t="shared" si="2"/>
        <v>0.103323</v>
      </c>
      <c r="F67" s="12">
        <f t="shared" si="3"/>
        <v>6.2323000000000003E-2</v>
      </c>
      <c r="G67" s="12">
        <f t="shared" si="4"/>
        <v>85.3</v>
      </c>
      <c r="H67" s="12">
        <f t="shared" si="13"/>
        <v>0.29999999999999716</v>
      </c>
      <c r="I67" s="72">
        <f t="shared" si="40"/>
        <v>2.4E-2</v>
      </c>
      <c r="J67" s="72">
        <f t="shared" si="41"/>
        <v>4.0000000000000002E-4</v>
      </c>
      <c r="K67" s="72">
        <f t="shared" si="42"/>
        <v>5.8E-4</v>
      </c>
      <c r="L67" s="72">
        <f t="shared" si="43"/>
        <v>4.9000000000000002E-2</v>
      </c>
      <c r="M67" s="72">
        <f t="shared" si="44"/>
        <v>1.4999999999999999E-4</v>
      </c>
      <c r="N67" s="72">
        <f t="shared" si="45"/>
        <v>4.2999999999999995E-5</v>
      </c>
      <c r="O67" s="72">
        <f t="shared" si="46"/>
        <v>61</v>
      </c>
      <c r="P67" s="72">
        <f t="shared" si="47"/>
        <v>1E-3</v>
      </c>
      <c r="Q67" s="72">
        <f t="shared" si="48"/>
        <v>1.1999999999999999E-4</v>
      </c>
      <c r="R67" s="72">
        <f t="shared" si="49"/>
        <v>1.2999999999999999E-3</v>
      </c>
      <c r="S67" s="72">
        <f t="shared" si="50"/>
        <v>1.7000000000000001E-2</v>
      </c>
      <c r="T67" s="72">
        <f t="shared" si="51"/>
        <v>1.7000000000000001E-4</v>
      </c>
      <c r="U67" s="72">
        <f t="shared" si="52"/>
        <v>8.1</v>
      </c>
      <c r="V67" s="72">
        <f t="shared" si="53"/>
        <v>2.8999999999999998E-3</v>
      </c>
      <c r="W67" s="72">
        <f t="shared" si="54"/>
        <v>8.0000000000000007E-5</v>
      </c>
      <c r="X67" s="72">
        <f t="shared" si="55"/>
        <v>1.5E-3</v>
      </c>
      <c r="Y67" s="72">
        <f t="shared" si="56"/>
        <v>1.1999999999999999E-3</v>
      </c>
      <c r="Z67" s="72">
        <f t="shared" si="57"/>
        <v>2.2000000000000002</v>
      </c>
      <c r="AA67" s="72">
        <f t="shared" si="58"/>
        <v>5.8E-4</v>
      </c>
      <c r="AB67" s="72">
        <f t="shared" si="59"/>
        <v>1E-4</v>
      </c>
      <c r="AC67" s="72">
        <f t="shared" si="60"/>
        <v>14</v>
      </c>
      <c r="AD67" s="72">
        <f t="shared" si="61"/>
        <v>1E-4</v>
      </c>
      <c r="AE67" s="72">
        <f t="shared" si="62"/>
        <v>2.9999999999999997E-4</v>
      </c>
      <c r="AF67" s="72">
        <f t="shared" si="63"/>
        <v>2.8E-3</v>
      </c>
    </row>
    <row r="68" spans="1:32" x14ac:dyDescent="0.2">
      <c r="A68" s="74">
        <v>42224.531246354163</v>
      </c>
      <c r="B68" s="5">
        <v>832</v>
      </c>
      <c r="C68" s="9">
        <f t="shared" si="0"/>
        <v>21206016.000000004</v>
      </c>
      <c r="D68" s="8">
        <f t="shared" si="1"/>
        <v>85.403322999999986</v>
      </c>
      <c r="E68" s="13">
        <f t="shared" si="2"/>
        <v>0.103323</v>
      </c>
      <c r="F68" s="12">
        <f t="shared" si="3"/>
        <v>6.2323000000000003E-2</v>
      </c>
      <c r="G68" s="12">
        <f t="shared" si="4"/>
        <v>85.3</v>
      </c>
      <c r="H68" s="12">
        <f t="shared" si="13"/>
        <v>0.29999999999999716</v>
      </c>
      <c r="I68" s="72">
        <f t="shared" si="40"/>
        <v>2.4E-2</v>
      </c>
      <c r="J68" s="72">
        <f t="shared" si="41"/>
        <v>4.0000000000000002E-4</v>
      </c>
      <c r="K68" s="72">
        <f t="shared" si="42"/>
        <v>5.8E-4</v>
      </c>
      <c r="L68" s="72">
        <f t="shared" si="43"/>
        <v>4.9000000000000002E-2</v>
      </c>
      <c r="M68" s="72">
        <f t="shared" si="44"/>
        <v>1.4999999999999999E-4</v>
      </c>
      <c r="N68" s="72">
        <f t="shared" si="45"/>
        <v>4.2999999999999995E-5</v>
      </c>
      <c r="O68" s="72">
        <f t="shared" si="46"/>
        <v>61</v>
      </c>
      <c r="P68" s="72">
        <f t="shared" si="47"/>
        <v>1E-3</v>
      </c>
      <c r="Q68" s="72">
        <f t="shared" si="48"/>
        <v>1.1999999999999999E-4</v>
      </c>
      <c r="R68" s="72">
        <f t="shared" si="49"/>
        <v>1.2999999999999999E-3</v>
      </c>
      <c r="S68" s="72">
        <f t="shared" si="50"/>
        <v>1.7000000000000001E-2</v>
      </c>
      <c r="T68" s="72">
        <f t="shared" si="51"/>
        <v>1.7000000000000001E-4</v>
      </c>
      <c r="U68" s="72">
        <f t="shared" si="52"/>
        <v>8.1</v>
      </c>
      <c r="V68" s="72">
        <f t="shared" si="53"/>
        <v>2.8999999999999998E-3</v>
      </c>
      <c r="W68" s="72">
        <f t="shared" si="54"/>
        <v>8.0000000000000007E-5</v>
      </c>
      <c r="X68" s="72">
        <f t="shared" si="55"/>
        <v>1.5E-3</v>
      </c>
      <c r="Y68" s="72">
        <f t="shared" si="56"/>
        <v>1.1999999999999999E-3</v>
      </c>
      <c r="Z68" s="72">
        <f t="shared" si="57"/>
        <v>2.2000000000000002</v>
      </c>
      <c r="AA68" s="72">
        <f t="shared" si="58"/>
        <v>5.8E-4</v>
      </c>
      <c r="AB68" s="72">
        <f t="shared" si="59"/>
        <v>1E-4</v>
      </c>
      <c r="AC68" s="72">
        <f t="shared" si="60"/>
        <v>14</v>
      </c>
      <c r="AD68" s="72">
        <f t="shared" si="61"/>
        <v>1E-4</v>
      </c>
      <c r="AE68" s="72">
        <f t="shared" si="62"/>
        <v>2.9999999999999997E-4</v>
      </c>
      <c r="AF68" s="72">
        <f t="shared" si="63"/>
        <v>2.8E-3</v>
      </c>
    </row>
    <row r="69" spans="1:32" x14ac:dyDescent="0.2">
      <c r="A69" s="74">
        <v>42224.541662962962</v>
      </c>
      <c r="B69" s="5">
        <v>832</v>
      </c>
      <c r="C69" s="9">
        <f t="shared" si="0"/>
        <v>21206016.000000004</v>
      </c>
      <c r="D69" s="8">
        <f t="shared" si="1"/>
        <v>85.403322999999986</v>
      </c>
      <c r="E69" s="13">
        <f t="shared" si="2"/>
        <v>0.103323</v>
      </c>
      <c r="F69" s="12">
        <f t="shared" si="3"/>
        <v>6.2323000000000003E-2</v>
      </c>
      <c r="G69" s="12">
        <f t="shared" si="4"/>
        <v>85.3</v>
      </c>
      <c r="H69" s="12">
        <f t="shared" si="13"/>
        <v>0.29999999999999716</v>
      </c>
      <c r="I69" s="72">
        <f t="shared" si="40"/>
        <v>2.4E-2</v>
      </c>
      <c r="J69" s="72">
        <f t="shared" si="41"/>
        <v>4.0000000000000002E-4</v>
      </c>
      <c r="K69" s="72">
        <f t="shared" si="42"/>
        <v>5.8E-4</v>
      </c>
      <c r="L69" s="72">
        <f t="shared" si="43"/>
        <v>4.9000000000000002E-2</v>
      </c>
      <c r="M69" s="72">
        <f t="shared" si="44"/>
        <v>1.4999999999999999E-4</v>
      </c>
      <c r="N69" s="72">
        <f t="shared" si="45"/>
        <v>4.2999999999999995E-5</v>
      </c>
      <c r="O69" s="72">
        <f t="shared" si="46"/>
        <v>61</v>
      </c>
      <c r="P69" s="72">
        <f t="shared" si="47"/>
        <v>1E-3</v>
      </c>
      <c r="Q69" s="72">
        <f t="shared" si="48"/>
        <v>1.1999999999999999E-4</v>
      </c>
      <c r="R69" s="72">
        <f t="shared" si="49"/>
        <v>1.2999999999999999E-3</v>
      </c>
      <c r="S69" s="72">
        <f t="shared" si="50"/>
        <v>1.7000000000000001E-2</v>
      </c>
      <c r="T69" s="72">
        <f t="shared" si="51"/>
        <v>1.7000000000000001E-4</v>
      </c>
      <c r="U69" s="72">
        <f t="shared" si="52"/>
        <v>8.1</v>
      </c>
      <c r="V69" s="72">
        <f t="shared" si="53"/>
        <v>2.8999999999999998E-3</v>
      </c>
      <c r="W69" s="72">
        <f t="shared" si="54"/>
        <v>8.0000000000000007E-5</v>
      </c>
      <c r="X69" s="72">
        <f t="shared" si="55"/>
        <v>1.5E-3</v>
      </c>
      <c r="Y69" s="72">
        <f t="shared" si="56"/>
        <v>1.1999999999999999E-3</v>
      </c>
      <c r="Z69" s="72">
        <f t="shared" si="57"/>
        <v>2.2000000000000002</v>
      </c>
      <c r="AA69" s="72">
        <f t="shared" si="58"/>
        <v>5.8E-4</v>
      </c>
      <c r="AB69" s="72">
        <f t="shared" si="59"/>
        <v>1E-4</v>
      </c>
      <c r="AC69" s="72">
        <f t="shared" si="60"/>
        <v>14</v>
      </c>
      <c r="AD69" s="72">
        <f t="shared" si="61"/>
        <v>1E-4</v>
      </c>
      <c r="AE69" s="72">
        <f t="shared" si="62"/>
        <v>2.9999999999999997E-4</v>
      </c>
      <c r="AF69" s="72">
        <f t="shared" si="63"/>
        <v>2.8E-3</v>
      </c>
    </row>
    <row r="70" spans="1:32" x14ac:dyDescent="0.2">
      <c r="A70" s="74">
        <v>42224.55207957176</v>
      </c>
      <c r="B70" s="5">
        <v>817</v>
      </c>
      <c r="C70" s="9">
        <f t="shared" ref="C70:C133" si="64">B70*0.02832*15*60*1000</f>
        <v>20823696</v>
      </c>
      <c r="D70" s="8">
        <f t="shared" ref="D70:D133" si="65">SUM(I70:AF70)</f>
        <v>85.403322999999986</v>
      </c>
      <c r="E70" s="13">
        <f t="shared" ref="E70:E133" si="66">SUM(I70:N70,P70:T70,V70:Y70,AA70:AB70,AD70:AF70)</f>
        <v>0.103323</v>
      </c>
      <c r="F70" s="12">
        <f t="shared" ref="F70:F133" si="67">E70-I70-S70</f>
        <v>6.2323000000000003E-2</v>
      </c>
      <c r="G70" s="12">
        <f t="shared" ref="G70:G133" si="68">O70+U70+Z70+AC70</f>
        <v>85.3</v>
      </c>
      <c r="H70" s="12">
        <f t="shared" si="13"/>
        <v>0.29999999999999716</v>
      </c>
      <c r="I70" s="72">
        <f t="shared" si="40"/>
        <v>2.4E-2</v>
      </c>
      <c r="J70" s="72">
        <f t="shared" si="41"/>
        <v>4.0000000000000002E-4</v>
      </c>
      <c r="K70" s="72">
        <f t="shared" si="42"/>
        <v>5.8E-4</v>
      </c>
      <c r="L70" s="72">
        <f t="shared" si="43"/>
        <v>4.9000000000000002E-2</v>
      </c>
      <c r="M70" s="72">
        <f t="shared" si="44"/>
        <v>1.4999999999999999E-4</v>
      </c>
      <c r="N70" s="72">
        <f t="shared" si="45"/>
        <v>4.2999999999999995E-5</v>
      </c>
      <c r="O70" s="72">
        <f t="shared" si="46"/>
        <v>61</v>
      </c>
      <c r="P70" s="72">
        <f t="shared" si="47"/>
        <v>1E-3</v>
      </c>
      <c r="Q70" s="72">
        <f t="shared" si="48"/>
        <v>1.1999999999999999E-4</v>
      </c>
      <c r="R70" s="72">
        <f t="shared" si="49"/>
        <v>1.2999999999999999E-3</v>
      </c>
      <c r="S70" s="72">
        <f t="shared" si="50"/>
        <v>1.7000000000000001E-2</v>
      </c>
      <c r="T70" s="72">
        <f t="shared" si="51"/>
        <v>1.7000000000000001E-4</v>
      </c>
      <c r="U70" s="72">
        <f t="shared" si="52"/>
        <v>8.1</v>
      </c>
      <c r="V70" s="72">
        <f t="shared" si="53"/>
        <v>2.8999999999999998E-3</v>
      </c>
      <c r="W70" s="72">
        <f t="shared" si="54"/>
        <v>8.0000000000000007E-5</v>
      </c>
      <c r="X70" s="72">
        <f t="shared" si="55"/>
        <v>1.5E-3</v>
      </c>
      <c r="Y70" s="72">
        <f t="shared" si="56"/>
        <v>1.1999999999999999E-3</v>
      </c>
      <c r="Z70" s="72">
        <f t="shared" si="57"/>
        <v>2.2000000000000002</v>
      </c>
      <c r="AA70" s="72">
        <f t="shared" si="58"/>
        <v>5.8E-4</v>
      </c>
      <c r="AB70" s="72">
        <f t="shared" si="59"/>
        <v>1E-4</v>
      </c>
      <c r="AC70" s="72">
        <f t="shared" si="60"/>
        <v>14</v>
      </c>
      <c r="AD70" s="72">
        <f t="shared" si="61"/>
        <v>1E-4</v>
      </c>
      <c r="AE70" s="72">
        <f t="shared" si="62"/>
        <v>2.9999999999999997E-4</v>
      </c>
      <c r="AF70" s="72">
        <f t="shared" si="63"/>
        <v>2.8E-3</v>
      </c>
    </row>
    <row r="71" spans="1:32" x14ac:dyDescent="0.2">
      <c r="A71" s="74">
        <v>42224.562496180559</v>
      </c>
      <c r="B71" s="5">
        <v>817</v>
      </c>
      <c r="C71" s="9">
        <f t="shared" si="64"/>
        <v>20823696</v>
      </c>
      <c r="D71" s="8">
        <f t="shared" si="65"/>
        <v>85.403322999999986</v>
      </c>
      <c r="E71" s="13">
        <f t="shared" si="66"/>
        <v>0.103323</v>
      </c>
      <c r="F71" s="12">
        <f t="shared" si="67"/>
        <v>6.2323000000000003E-2</v>
      </c>
      <c r="G71" s="12">
        <f t="shared" si="68"/>
        <v>85.3</v>
      </c>
      <c r="H71" s="12">
        <f t="shared" si="13"/>
        <v>0.29999999999999716</v>
      </c>
      <c r="I71" s="72">
        <f t="shared" si="40"/>
        <v>2.4E-2</v>
      </c>
      <c r="J71" s="72">
        <f t="shared" si="41"/>
        <v>4.0000000000000002E-4</v>
      </c>
      <c r="K71" s="72">
        <f t="shared" si="42"/>
        <v>5.8E-4</v>
      </c>
      <c r="L71" s="72">
        <f t="shared" si="43"/>
        <v>4.9000000000000002E-2</v>
      </c>
      <c r="M71" s="72">
        <f t="shared" si="44"/>
        <v>1.4999999999999999E-4</v>
      </c>
      <c r="N71" s="72">
        <f t="shared" si="45"/>
        <v>4.2999999999999995E-5</v>
      </c>
      <c r="O71" s="72">
        <f t="shared" si="46"/>
        <v>61</v>
      </c>
      <c r="P71" s="72">
        <f t="shared" si="47"/>
        <v>1E-3</v>
      </c>
      <c r="Q71" s="72">
        <f t="shared" si="48"/>
        <v>1.1999999999999999E-4</v>
      </c>
      <c r="R71" s="72">
        <f t="shared" si="49"/>
        <v>1.2999999999999999E-3</v>
      </c>
      <c r="S71" s="72">
        <f t="shared" si="50"/>
        <v>1.7000000000000001E-2</v>
      </c>
      <c r="T71" s="72">
        <f t="shared" si="51"/>
        <v>1.7000000000000001E-4</v>
      </c>
      <c r="U71" s="72">
        <f t="shared" si="52"/>
        <v>8.1</v>
      </c>
      <c r="V71" s="72">
        <f t="shared" si="53"/>
        <v>2.8999999999999998E-3</v>
      </c>
      <c r="W71" s="72">
        <f t="shared" si="54"/>
        <v>8.0000000000000007E-5</v>
      </c>
      <c r="X71" s="72">
        <f t="shared" si="55"/>
        <v>1.5E-3</v>
      </c>
      <c r="Y71" s="72">
        <f t="shared" si="56"/>
        <v>1.1999999999999999E-3</v>
      </c>
      <c r="Z71" s="72">
        <f t="shared" si="57"/>
        <v>2.2000000000000002</v>
      </c>
      <c r="AA71" s="72">
        <f t="shared" si="58"/>
        <v>5.8E-4</v>
      </c>
      <c r="AB71" s="72">
        <f t="shared" si="59"/>
        <v>1E-4</v>
      </c>
      <c r="AC71" s="72">
        <f t="shared" si="60"/>
        <v>14</v>
      </c>
      <c r="AD71" s="72">
        <f t="shared" si="61"/>
        <v>1E-4</v>
      </c>
      <c r="AE71" s="72">
        <f t="shared" si="62"/>
        <v>2.9999999999999997E-4</v>
      </c>
      <c r="AF71" s="72">
        <f t="shared" si="63"/>
        <v>2.8E-3</v>
      </c>
    </row>
    <row r="72" spans="1:32" x14ac:dyDescent="0.2">
      <c r="A72" s="74">
        <v>42224.57291278935</v>
      </c>
      <c r="B72" s="5">
        <v>817</v>
      </c>
      <c r="C72" s="9">
        <f t="shared" si="64"/>
        <v>20823696</v>
      </c>
      <c r="D72" s="8">
        <f t="shared" si="65"/>
        <v>85.403322999999986</v>
      </c>
      <c r="E72" s="13">
        <f t="shared" si="66"/>
        <v>0.103323</v>
      </c>
      <c r="F72" s="12">
        <f t="shared" si="67"/>
        <v>6.2323000000000003E-2</v>
      </c>
      <c r="G72" s="12">
        <f t="shared" si="68"/>
        <v>85.3</v>
      </c>
      <c r="H72" s="12">
        <f t="shared" si="13"/>
        <v>0.29999999999999716</v>
      </c>
      <c r="I72" s="72">
        <f t="shared" si="40"/>
        <v>2.4E-2</v>
      </c>
      <c r="J72" s="72">
        <f t="shared" si="41"/>
        <v>4.0000000000000002E-4</v>
      </c>
      <c r="K72" s="72">
        <f t="shared" si="42"/>
        <v>5.8E-4</v>
      </c>
      <c r="L72" s="72">
        <f t="shared" si="43"/>
        <v>4.9000000000000002E-2</v>
      </c>
      <c r="M72" s="72">
        <f t="shared" si="44"/>
        <v>1.4999999999999999E-4</v>
      </c>
      <c r="N72" s="72">
        <f t="shared" si="45"/>
        <v>4.2999999999999995E-5</v>
      </c>
      <c r="O72" s="72">
        <f t="shared" si="46"/>
        <v>61</v>
      </c>
      <c r="P72" s="72">
        <f t="shared" si="47"/>
        <v>1E-3</v>
      </c>
      <c r="Q72" s="72">
        <f t="shared" si="48"/>
        <v>1.1999999999999999E-4</v>
      </c>
      <c r="R72" s="72">
        <f t="shared" si="49"/>
        <v>1.2999999999999999E-3</v>
      </c>
      <c r="S72" s="72">
        <f t="shared" si="50"/>
        <v>1.7000000000000001E-2</v>
      </c>
      <c r="T72" s="72">
        <f t="shared" si="51"/>
        <v>1.7000000000000001E-4</v>
      </c>
      <c r="U72" s="72">
        <f t="shared" si="52"/>
        <v>8.1</v>
      </c>
      <c r="V72" s="72">
        <f t="shared" si="53"/>
        <v>2.8999999999999998E-3</v>
      </c>
      <c r="W72" s="72">
        <f t="shared" si="54"/>
        <v>8.0000000000000007E-5</v>
      </c>
      <c r="X72" s="72">
        <f t="shared" si="55"/>
        <v>1.5E-3</v>
      </c>
      <c r="Y72" s="72">
        <f t="shared" si="56"/>
        <v>1.1999999999999999E-3</v>
      </c>
      <c r="Z72" s="72">
        <f t="shared" si="57"/>
        <v>2.2000000000000002</v>
      </c>
      <c r="AA72" s="72">
        <f t="shared" si="58"/>
        <v>5.8E-4</v>
      </c>
      <c r="AB72" s="72">
        <f t="shared" si="59"/>
        <v>1E-4</v>
      </c>
      <c r="AC72" s="72">
        <f t="shared" si="60"/>
        <v>14</v>
      </c>
      <c r="AD72" s="72">
        <f t="shared" si="61"/>
        <v>1E-4</v>
      </c>
      <c r="AE72" s="72">
        <f t="shared" si="62"/>
        <v>2.9999999999999997E-4</v>
      </c>
      <c r="AF72" s="72">
        <f t="shared" si="63"/>
        <v>2.8E-3</v>
      </c>
    </row>
    <row r="73" spans="1:32" x14ac:dyDescent="0.2">
      <c r="A73" s="74">
        <v>42224.583329398149</v>
      </c>
      <c r="B73" s="5">
        <v>848</v>
      </c>
      <c r="C73" s="9">
        <f t="shared" si="64"/>
        <v>21613824</v>
      </c>
      <c r="D73" s="8">
        <f t="shared" si="65"/>
        <v>85.403322999999986</v>
      </c>
      <c r="E73" s="13">
        <f t="shared" si="66"/>
        <v>0.103323</v>
      </c>
      <c r="F73" s="12">
        <f t="shared" si="67"/>
        <v>6.2323000000000003E-2</v>
      </c>
      <c r="G73" s="12">
        <f t="shared" si="68"/>
        <v>85.3</v>
      </c>
      <c r="H73" s="12">
        <f t="shared" si="13"/>
        <v>0.29999999999999716</v>
      </c>
      <c r="I73" s="72">
        <f t="shared" si="40"/>
        <v>2.4E-2</v>
      </c>
      <c r="J73" s="72">
        <f t="shared" si="41"/>
        <v>4.0000000000000002E-4</v>
      </c>
      <c r="K73" s="72">
        <f t="shared" si="42"/>
        <v>5.8E-4</v>
      </c>
      <c r="L73" s="72">
        <f t="shared" si="43"/>
        <v>4.9000000000000002E-2</v>
      </c>
      <c r="M73" s="72">
        <f t="shared" si="44"/>
        <v>1.4999999999999999E-4</v>
      </c>
      <c r="N73" s="72">
        <f t="shared" si="45"/>
        <v>4.2999999999999995E-5</v>
      </c>
      <c r="O73" s="72">
        <f t="shared" si="46"/>
        <v>61</v>
      </c>
      <c r="P73" s="72">
        <f t="shared" si="47"/>
        <v>1E-3</v>
      </c>
      <c r="Q73" s="72">
        <f t="shared" si="48"/>
        <v>1.1999999999999999E-4</v>
      </c>
      <c r="R73" s="72">
        <f t="shared" si="49"/>
        <v>1.2999999999999999E-3</v>
      </c>
      <c r="S73" s="72">
        <f t="shared" si="50"/>
        <v>1.7000000000000001E-2</v>
      </c>
      <c r="T73" s="72">
        <f t="shared" si="51"/>
        <v>1.7000000000000001E-4</v>
      </c>
      <c r="U73" s="72">
        <f t="shared" si="52"/>
        <v>8.1</v>
      </c>
      <c r="V73" s="72">
        <f t="shared" si="53"/>
        <v>2.8999999999999998E-3</v>
      </c>
      <c r="W73" s="72">
        <f t="shared" si="54"/>
        <v>8.0000000000000007E-5</v>
      </c>
      <c r="X73" s="72">
        <f t="shared" si="55"/>
        <v>1.5E-3</v>
      </c>
      <c r="Y73" s="72">
        <f t="shared" si="56"/>
        <v>1.1999999999999999E-3</v>
      </c>
      <c r="Z73" s="72">
        <f t="shared" si="57"/>
        <v>2.2000000000000002</v>
      </c>
      <c r="AA73" s="72">
        <f t="shared" si="58"/>
        <v>5.8E-4</v>
      </c>
      <c r="AB73" s="72">
        <f t="shared" si="59"/>
        <v>1E-4</v>
      </c>
      <c r="AC73" s="72">
        <f t="shared" si="60"/>
        <v>14</v>
      </c>
      <c r="AD73" s="72">
        <f t="shared" si="61"/>
        <v>1E-4</v>
      </c>
      <c r="AE73" s="72">
        <f t="shared" si="62"/>
        <v>2.9999999999999997E-4</v>
      </c>
      <c r="AF73" s="72">
        <f t="shared" si="63"/>
        <v>2.8E-3</v>
      </c>
    </row>
    <row r="74" spans="1:32" x14ac:dyDescent="0.2">
      <c r="A74" s="74">
        <v>42224.593746006947</v>
      </c>
      <c r="B74" s="5">
        <v>817</v>
      </c>
      <c r="C74" s="9">
        <f t="shared" si="64"/>
        <v>20823696</v>
      </c>
      <c r="D74" s="8">
        <f t="shared" si="65"/>
        <v>85.403322999999986</v>
      </c>
      <c r="E74" s="13">
        <f t="shared" si="66"/>
        <v>0.103323</v>
      </c>
      <c r="F74" s="12">
        <f t="shared" si="67"/>
        <v>6.2323000000000003E-2</v>
      </c>
      <c r="G74" s="12">
        <f t="shared" si="68"/>
        <v>85.3</v>
      </c>
      <c r="H74" s="12">
        <f t="shared" si="13"/>
        <v>0.29999999999999716</v>
      </c>
      <c r="I74" s="72">
        <f t="shared" si="40"/>
        <v>2.4E-2</v>
      </c>
      <c r="J74" s="72">
        <f t="shared" si="41"/>
        <v>4.0000000000000002E-4</v>
      </c>
      <c r="K74" s="72">
        <f t="shared" si="42"/>
        <v>5.8E-4</v>
      </c>
      <c r="L74" s="72">
        <f t="shared" si="43"/>
        <v>4.9000000000000002E-2</v>
      </c>
      <c r="M74" s="72">
        <f t="shared" si="44"/>
        <v>1.4999999999999999E-4</v>
      </c>
      <c r="N74" s="72">
        <f t="shared" si="45"/>
        <v>4.2999999999999995E-5</v>
      </c>
      <c r="O74" s="72">
        <f t="shared" si="46"/>
        <v>61</v>
      </c>
      <c r="P74" s="72">
        <f t="shared" si="47"/>
        <v>1E-3</v>
      </c>
      <c r="Q74" s="72">
        <f t="shared" si="48"/>
        <v>1.1999999999999999E-4</v>
      </c>
      <c r="R74" s="72">
        <f t="shared" si="49"/>
        <v>1.2999999999999999E-3</v>
      </c>
      <c r="S74" s="72">
        <f t="shared" si="50"/>
        <v>1.7000000000000001E-2</v>
      </c>
      <c r="T74" s="72">
        <f t="shared" si="51"/>
        <v>1.7000000000000001E-4</v>
      </c>
      <c r="U74" s="72">
        <f t="shared" si="52"/>
        <v>8.1</v>
      </c>
      <c r="V74" s="72">
        <f t="shared" si="53"/>
        <v>2.8999999999999998E-3</v>
      </c>
      <c r="W74" s="72">
        <f t="shared" si="54"/>
        <v>8.0000000000000007E-5</v>
      </c>
      <c r="X74" s="72">
        <f t="shared" si="55"/>
        <v>1.5E-3</v>
      </c>
      <c r="Y74" s="72">
        <f t="shared" si="56"/>
        <v>1.1999999999999999E-3</v>
      </c>
      <c r="Z74" s="72">
        <f t="shared" si="57"/>
        <v>2.2000000000000002</v>
      </c>
      <c r="AA74" s="72">
        <f t="shared" si="58"/>
        <v>5.8E-4</v>
      </c>
      <c r="AB74" s="72">
        <f t="shared" si="59"/>
        <v>1E-4</v>
      </c>
      <c r="AC74" s="72">
        <f t="shared" si="60"/>
        <v>14</v>
      </c>
      <c r="AD74" s="72">
        <f t="shared" si="61"/>
        <v>1E-4</v>
      </c>
      <c r="AE74" s="72">
        <f t="shared" si="62"/>
        <v>2.9999999999999997E-4</v>
      </c>
      <c r="AF74" s="72">
        <f t="shared" si="63"/>
        <v>2.8E-3</v>
      </c>
    </row>
    <row r="75" spans="1:32" x14ac:dyDescent="0.2">
      <c r="A75" s="74">
        <v>42224.604162615738</v>
      </c>
      <c r="B75" s="5">
        <v>832</v>
      </c>
      <c r="C75" s="9">
        <f t="shared" si="64"/>
        <v>21206016.000000004</v>
      </c>
      <c r="D75" s="8">
        <f t="shared" si="65"/>
        <v>85.403322999999986</v>
      </c>
      <c r="E75" s="13">
        <f t="shared" si="66"/>
        <v>0.103323</v>
      </c>
      <c r="F75" s="12">
        <f t="shared" si="67"/>
        <v>6.2323000000000003E-2</v>
      </c>
      <c r="G75" s="12">
        <f t="shared" si="68"/>
        <v>85.3</v>
      </c>
      <c r="H75" s="12">
        <f t="shared" si="13"/>
        <v>0.29999999999999716</v>
      </c>
      <c r="I75" s="72">
        <f t="shared" si="40"/>
        <v>2.4E-2</v>
      </c>
      <c r="J75" s="72">
        <f t="shared" si="41"/>
        <v>4.0000000000000002E-4</v>
      </c>
      <c r="K75" s="72">
        <f t="shared" si="42"/>
        <v>5.8E-4</v>
      </c>
      <c r="L75" s="72">
        <f t="shared" si="43"/>
        <v>4.9000000000000002E-2</v>
      </c>
      <c r="M75" s="72">
        <f t="shared" si="44"/>
        <v>1.4999999999999999E-4</v>
      </c>
      <c r="N75" s="72">
        <f t="shared" si="45"/>
        <v>4.2999999999999995E-5</v>
      </c>
      <c r="O75" s="72">
        <f t="shared" si="46"/>
        <v>61</v>
      </c>
      <c r="P75" s="72">
        <f t="shared" si="47"/>
        <v>1E-3</v>
      </c>
      <c r="Q75" s="72">
        <f t="shared" si="48"/>
        <v>1.1999999999999999E-4</v>
      </c>
      <c r="R75" s="72">
        <f t="shared" si="49"/>
        <v>1.2999999999999999E-3</v>
      </c>
      <c r="S75" s="72">
        <f t="shared" si="50"/>
        <v>1.7000000000000001E-2</v>
      </c>
      <c r="T75" s="72">
        <f t="shared" si="51"/>
        <v>1.7000000000000001E-4</v>
      </c>
      <c r="U75" s="72">
        <f t="shared" si="52"/>
        <v>8.1</v>
      </c>
      <c r="V75" s="72">
        <f t="shared" si="53"/>
        <v>2.8999999999999998E-3</v>
      </c>
      <c r="W75" s="72">
        <f t="shared" si="54"/>
        <v>8.0000000000000007E-5</v>
      </c>
      <c r="X75" s="72">
        <f t="shared" si="55"/>
        <v>1.5E-3</v>
      </c>
      <c r="Y75" s="72">
        <f t="shared" si="56"/>
        <v>1.1999999999999999E-3</v>
      </c>
      <c r="Z75" s="72">
        <f t="shared" si="57"/>
        <v>2.2000000000000002</v>
      </c>
      <c r="AA75" s="72">
        <f t="shared" si="58"/>
        <v>5.8E-4</v>
      </c>
      <c r="AB75" s="72">
        <f t="shared" si="59"/>
        <v>1E-4</v>
      </c>
      <c r="AC75" s="72">
        <f t="shared" si="60"/>
        <v>14</v>
      </c>
      <c r="AD75" s="72">
        <f t="shared" si="61"/>
        <v>1E-4</v>
      </c>
      <c r="AE75" s="72">
        <f t="shared" si="62"/>
        <v>2.9999999999999997E-4</v>
      </c>
      <c r="AF75" s="72">
        <f t="shared" si="63"/>
        <v>2.8E-3</v>
      </c>
    </row>
    <row r="76" spans="1:32" x14ac:dyDescent="0.2">
      <c r="A76" s="74">
        <v>42224.614579224537</v>
      </c>
      <c r="B76" s="5">
        <v>832</v>
      </c>
      <c r="C76" s="9">
        <f t="shared" si="64"/>
        <v>21206016.000000004</v>
      </c>
      <c r="D76" s="8">
        <f t="shared" si="65"/>
        <v>85.403322999999986</v>
      </c>
      <c r="E76" s="13">
        <f t="shared" si="66"/>
        <v>0.103323</v>
      </c>
      <c r="F76" s="12">
        <f t="shared" si="67"/>
        <v>6.2323000000000003E-2</v>
      </c>
      <c r="G76" s="12">
        <f t="shared" si="68"/>
        <v>85.3</v>
      </c>
      <c r="H76" s="12">
        <f t="shared" si="13"/>
        <v>0.29999999999999716</v>
      </c>
      <c r="I76" s="72">
        <f t="shared" si="40"/>
        <v>2.4E-2</v>
      </c>
      <c r="J76" s="72">
        <f t="shared" si="41"/>
        <v>4.0000000000000002E-4</v>
      </c>
      <c r="K76" s="72">
        <f t="shared" si="42"/>
        <v>5.8E-4</v>
      </c>
      <c r="L76" s="72">
        <f t="shared" si="43"/>
        <v>4.9000000000000002E-2</v>
      </c>
      <c r="M76" s="72">
        <f t="shared" si="44"/>
        <v>1.4999999999999999E-4</v>
      </c>
      <c r="N76" s="72">
        <f t="shared" si="45"/>
        <v>4.2999999999999995E-5</v>
      </c>
      <c r="O76" s="72">
        <f t="shared" si="46"/>
        <v>61</v>
      </c>
      <c r="P76" s="72">
        <f t="shared" si="47"/>
        <v>1E-3</v>
      </c>
      <c r="Q76" s="72">
        <f t="shared" si="48"/>
        <v>1.1999999999999999E-4</v>
      </c>
      <c r="R76" s="72">
        <f t="shared" si="49"/>
        <v>1.2999999999999999E-3</v>
      </c>
      <c r="S76" s="72">
        <f t="shared" si="50"/>
        <v>1.7000000000000001E-2</v>
      </c>
      <c r="T76" s="72">
        <f t="shared" si="51"/>
        <v>1.7000000000000001E-4</v>
      </c>
      <c r="U76" s="72">
        <f t="shared" si="52"/>
        <v>8.1</v>
      </c>
      <c r="V76" s="72">
        <f t="shared" si="53"/>
        <v>2.8999999999999998E-3</v>
      </c>
      <c r="W76" s="72">
        <f t="shared" si="54"/>
        <v>8.0000000000000007E-5</v>
      </c>
      <c r="X76" s="72">
        <f t="shared" si="55"/>
        <v>1.5E-3</v>
      </c>
      <c r="Y76" s="72">
        <f t="shared" si="56"/>
        <v>1.1999999999999999E-3</v>
      </c>
      <c r="Z76" s="72">
        <f t="shared" si="57"/>
        <v>2.2000000000000002</v>
      </c>
      <c r="AA76" s="72">
        <f t="shared" si="58"/>
        <v>5.8E-4</v>
      </c>
      <c r="AB76" s="72">
        <f t="shared" si="59"/>
        <v>1E-4</v>
      </c>
      <c r="AC76" s="72">
        <f t="shared" si="60"/>
        <v>14</v>
      </c>
      <c r="AD76" s="72">
        <f t="shared" si="61"/>
        <v>1E-4</v>
      </c>
      <c r="AE76" s="72">
        <f t="shared" si="62"/>
        <v>2.9999999999999997E-4</v>
      </c>
      <c r="AF76" s="72">
        <f t="shared" si="63"/>
        <v>2.8E-3</v>
      </c>
    </row>
    <row r="77" spans="1:32" x14ac:dyDescent="0.2">
      <c r="A77" s="74">
        <v>42224.624995833336</v>
      </c>
      <c r="B77" s="5">
        <v>817</v>
      </c>
      <c r="C77" s="9">
        <f t="shared" si="64"/>
        <v>20823696</v>
      </c>
      <c r="D77" s="8">
        <f t="shared" si="65"/>
        <v>85.403322999999986</v>
      </c>
      <c r="E77" s="13">
        <f t="shared" si="66"/>
        <v>0.103323</v>
      </c>
      <c r="F77" s="12">
        <f t="shared" si="67"/>
        <v>6.2323000000000003E-2</v>
      </c>
      <c r="G77" s="12">
        <f t="shared" si="68"/>
        <v>85.3</v>
      </c>
      <c r="H77" s="12">
        <f t="shared" si="13"/>
        <v>0.29999999999999716</v>
      </c>
      <c r="I77" s="72">
        <f t="shared" si="40"/>
        <v>2.4E-2</v>
      </c>
      <c r="J77" s="72">
        <f t="shared" si="41"/>
        <v>4.0000000000000002E-4</v>
      </c>
      <c r="K77" s="72">
        <f t="shared" si="42"/>
        <v>5.8E-4</v>
      </c>
      <c r="L77" s="72">
        <f t="shared" si="43"/>
        <v>4.9000000000000002E-2</v>
      </c>
      <c r="M77" s="72">
        <f t="shared" si="44"/>
        <v>1.4999999999999999E-4</v>
      </c>
      <c r="N77" s="72">
        <f t="shared" si="45"/>
        <v>4.2999999999999995E-5</v>
      </c>
      <c r="O77" s="72">
        <f t="shared" si="46"/>
        <v>61</v>
      </c>
      <c r="P77" s="72">
        <f t="shared" si="47"/>
        <v>1E-3</v>
      </c>
      <c r="Q77" s="72">
        <f t="shared" si="48"/>
        <v>1.1999999999999999E-4</v>
      </c>
      <c r="R77" s="72">
        <f t="shared" si="49"/>
        <v>1.2999999999999999E-3</v>
      </c>
      <c r="S77" s="72">
        <f t="shared" si="50"/>
        <v>1.7000000000000001E-2</v>
      </c>
      <c r="T77" s="72">
        <f t="shared" si="51"/>
        <v>1.7000000000000001E-4</v>
      </c>
      <c r="U77" s="72">
        <f t="shared" si="52"/>
        <v>8.1</v>
      </c>
      <c r="V77" s="72">
        <f t="shared" si="53"/>
        <v>2.8999999999999998E-3</v>
      </c>
      <c r="W77" s="72">
        <f t="shared" si="54"/>
        <v>8.0000000000000007E-5</v>
      </c>
      <c r="X77" s="72">
        <f t="shared" si="55"/>
        <v>1.5E-3</v>
      </c>
      <c r="Y77" s="72">
        <f t="shared" si="56"/>
        <v>1.1999999999999999E-3</v>
      </c>
      <c r="Z77" s="72">
        <f t="shared" si="57"/>
        <v>2.2000000000000002</v>
      </c>
      <c r="AA77" s="72">
        <f t="shared" si="58"/>
        <v>5.8E-4</v>
      </c>
      <c r="AB77" s="72">
        <f t="shared" si="59"/>
        <v>1E-4</v>
      </c>
      <c r="AC77" s="72">
        <f t="shared" si="60"/>
        <v>14</v>
      </c>
      <c r="AD77" s="72">
        <f t="shared" si="61"/>
        <v>1E-4</v>
      </c>
      <c r="AE77" s="72">
        <f t="shared" si="62"/>
        <v>2.9999999999999997E-4</v>
      </c>
      <c r="AF77" s="72">
        <f t="shared" si="63"/>
        <v>2.8E-3</v>
      </c>
    </row>
    <row r="78" spans="1:32" x14ac:dyDescent="0.2">
      <c r="A78" s="74">
        <v>42224.635412442127</v>
      </c>
      <c r="B78" s="5">
        <v>817</v>
      </c>
      <c r="C78" s="9">
        <f t="shared" si="64"/>
        <v>20823696</v>
      </c>
      <c r="D78" s="8">
        <f t="shared" si="65"/>
        <v>85.403322999999986</v>
      </c>
      <c r="E78" s="13">
        <f t="shared" si="66"/>
        <v>0.103323</v>
      </c>
      <c r="F78" s="12">
        <f t="shared" si="67"/>
        <v>6.2323000000000003E-2</v>
      </c>
      <c r="G78" s="12">
        <f t="shared" si="68"/>
        <v>85.3</v>
      </c>
      <c r="H78" s="12">
        <f t="shared" si="13"/>
        <v>0.29999999999999716</v>
      </c>
      <c r="I78" s="72">
        <f t="shared" si="40"/>
        <v>2.4E-2</v>
      </c>
      <c r="J78" s="72">
        <f t="shared" si="41"/>
        <v>4.0000000000000002E-4</v>
      </c>
      <c r="K78" s="72">
        <f t="shared" si="42"/>
        <v>5.8E-4</v>
      </c>
      <c r="L78" s="72">
        <f t="shared" si="43"/>
        <v>4.9000000000000002E-2</v>
      </c>
      <c r="M78" s="72">
        <f t="shared" si="44"/>
        <v>1.4999999999999999E-4</v>
      </c>
      <c r="N78" s="72">
        <f t="shared" si="45"/>
        <v>4.2999999999999995E-5</v>
      </c>
      <c r="O78" s="72">
        <f t="shared" si="46"/>
        <v>61</v>
      </c>
      <c r="P78" s="72">
        <f t="shared" si="47"/>
        <v>1E-3</v>
      </c>
      <c r="Q78" s="72">
        <f t="shared" si="48"/>
        <v>1.1999999999999999E-4</v>
      </c>
      <c r="R78" s="72">
        <f t="shared" si="49"/>
        <v>1.2999999999999999E-3</v>
      </c>
      <c r="S78" s="72">
        <f t="shared" si="50"/>
        <v>1.7000000000000001E-2</v>
      </c>
      <c r="T78" s="72">
        <f t="shared" si="51"/>
        <v>1.7000000000000001E-4</v>
      </c>
      <c r="U78" s="72">
        <f t="shared" si="52"/>
        <v>8.1</v>
      </c>
      <c r="V78" s="72">
        <f t="shared" si="53"/>
        <v>2.8999999999999998E-3</v>
      </c>
      <c r="W78" s="72">
        <f t="shared" si="54"/>
        <v>8.0000000000000007E-5</v>
      </c>
      <c r="X78" s="72">
        <f t="shared" si="55"/>
        <v>1.5E-3</v>
      </c>
      <c r="Y78" s="72">
        <f t="shared" si="56"/>
        <v>1.1999999999999999E-3</v>
      </c>
      <c r="Z78" s="72">
        <f t="shared" si="57"/>
        <v>2.2000000000000002</v>
      </c>
      <c r="AA78" s="72">
        <f t="shared" si="58"/>
        <v>5.8E-4</v>
      </c>
      <c r="AB78" s="72">
        <f t="shared" si="59"/>
        <v>1E-4</v>
      </c>
      <c r="AC78" s="72">
        <f t="shared" si="60"/>
        <v>14</v>
      </c>
      <c r="AD78" s="72">
        <f t="shared" si="61"/>
        <v>1E-4</v>
      </c>
      <c r="AE78" s="72">
        <f t="shared" si="62"/>
        <v>2.9999999999999997E-4</v>
      </c>
      <c r="AF78" s="72">
        <f t="shared" si="63"/>
        <v>2.8E-3</v>
      </c>
    </row>
    <row r="79" spans="1:32" x14ac:dyDescent="0.2">
      <c r="A79" s="74">
        <v>42224.645829050925</v>
      </c>
      <c r="B79" s="5">
        <v>848</v>
      </c>
      <c r="C79" s="9">
        <f t="shared" si="64"/>
        <v>21613824</v>
      </c>
      <c r="D79" s="8">
        <f t="shared" si="65"/>
        <v>85.403322999999986</v>
      </c>
      <c r="E79" s="13">
        <f t="shared" si="66"/>
        <v>0.103323</v>
      </c>
      <c r="F79" s="12">
        <f t="shared" si="67"/>
        <v>6.2323000000000003E-2</v>
      </c>
      <c r="G79" s="12">
        <f t="shared" si="68"/>
        <v>85.3</v>
      </c>
      <c r="H79" s="12">
        <f t="shared" si="13"/>
        <v>0.29999999999999716</v>
      </c>
      <c r="I79" s="72">
        <f t="shared" si="40"/>
        <v>2.4E-2</v>
      </c>
      <c r="J79" s="72">
        <f t="shared" si="41"/>
        <v>4.0000000000000002E-4</v>
      </c>
      <c r="K79" s="72">
        <f t="shared" si="42"/>
        <v>5.8E-4</v>
      </c>
      <c r="L79" s="72">
        <f t="shared" si="43"/>
        <v>4.9000000000000002E-2</v>
      </c>
      <c r="M79" s="72">
        <f t="shared" si="44"/>
        <v>1.4999999999999999E-4</v>
      </c>
      <c r="N79" s="72">
        <f t="shared" si="45"/>
        <v>4.2999999999999995E-5</v>
      </c>
      <c r="O79" s="72">
        <f t="shared" si="46"/>
        <v>61</v>
      </c>
      <c r="P79" s="72">
        <f t="shared" si="47"/>
        <v>1E-3</v>
      </c>
      <c r="Q79" s="72">
        <f t="shared" si="48"/>
        <v>1.1999999999999999E-4</v>
      </c>
      <c r="R79" s="72">
        <f t="shared" si="49"/>
        <v>1.2999999999999999E-3</v>
      </c>
      <c r="S79" s="72">
        <f t="shared" si="50"/>
        <v>1.7000000000000001E-2</v>
      </c>
      <c r="T79" s="72">
        <f t="shared" si="51"/>
        <v>1.7000000000000001E-4</v>
      </c>
      <c r="U79" s="72">
        <f t="shared" si="52"/>
        <v>8.1</v>
      </c>
      <c r="V79" s="72">
        <f t="shared" si="53"/>
        <v>2.8999999999999998E-3</v>
      </c>
      <c r="W79" s="72">
        <f t="shared" si="54"/>
        <v>8.0000000000000007E-5</v>
      </c>
      <c r="X79" s="72">
        <f t="shared" si="55"/>
        <v>1.5E-3</v>
      </c>
      <c r="Y79" s="72">
        <f t="shared" si="56"/>
        <v>1.1999999999999999E-3</v>
      </c>
      <c r="Z79" s="72">
        <f t="shared" si="57"/>
        <v>2.2000000000000002</v>
      </c>
      <c r="AA79" s="72">
        <f t="shared" si="58"/>
        <v>5.8E-4</v>
      </c>
      <c r="AB79" s="72">
        <f t="shared" si="59"/>
        <v>1E-4</v>
      </c>
      <c r="AC79" s="72">
        <f t="shared" si="60"/>
        <v>14</v>
      </c>
      <c r="AD79" s="72">
        <f t="shared" si="61"/>
        <v>1E-4</v>
      </c>
      <c r="AE79" s="72">
        <f t="shared" si="62"/>
        <v>2.9999999999999997E-4</v>
      </c>
      <c r="AF79" s="72">
        <f t="shared" si="63"/>
        <v>2.8E-3</v>
      </c>
    </row>
    <row r="80" spans="1:32" x14ac:dyDescent="0.2">
      <c r="A80" s="74">
        <v>42224.656245659724</v>
      </c>
      <c r="B80" s="5">
        <v>817</v>
      </c>
      <c r="C80" s="9">
        <f t="shared" si="64"/>
        <v>20823696</v>
      </c>
      <c r="D80" s="8">
        <f t="shared" si="65"/>
        <v>85.403322999999986</v>
      </c>
      <c r="E80" s="13">
        <f t="shared" si="66"/>
        <v>0.103323</v>
      </c>
      <c r="F80" s="12">
        <f t="shared" si="67"/>
        <v>6.2323000000000003E-2</v>
      </c>
      <c r="G80" s="12">
        <f t="shared" si="68"/>
        <v>85.3</v>
      </c>
      <c r="H80" s="12">
        <f t="shared" si="13"/>
        <v>0.29999999999999716</v>
      </c>
      <c r="I80" s="72">
        <f t="shared" si="40"/>
        <v>2.4E-2</v>
      </c>
      <c r="J80" s="72">
        <f t="shared" si="41"/>
        <v>4.0000000000000002E-4</v>
      </c>
      <c r="K80" s="72">
        <f t="shared" si="42"/>
        <v>5.8E-4</v>
      </c>
      <c r="L80" s="72">
        <f t="shared" si="43"/>
        <v>4.9000000000000002E-2</v>
      </c>
      <c r="M80" s="72">
        <f t="shared" si="44"/>
        <v>1.4999999999999999E-4</v>
      </c>
      <c r="N80" s="72">
        <f t="shared" si="45"/>
        <v>4.2999999999999995E-5</v>
      </c>
      <c r="O80" s="72">
        <f t="shared" si="46"/>
        <v>61</v>
      </c>
      <c r="P80" s="72">
        <f t="shared" si="47"/>
        <v>1E-3</v>
      </c>
      <c r="Q80" s="72">
        <f t="shared" si="48"/>
        <v>1.1999999999999999E-4</v>
      </c>
      <c r="R80" s="72">
        <f t="shared" si="49"/>
        <v>1.2999999999999999E-3</v>
      </c>
      <c r="S80" s="72">
        <f t="shared" si="50"/>
        <v>1.7000000000000001E-2</v>
      </c>
      <c r="T80" s="72">
        <f t="shared" si="51"/>
        <v>1.7000000000000001E-4</v>
      </c>
      <c r="U80" s="72">
        <f t="shared" si="52"/>
        <v>8.1</v>
      </c>
      <c r="V80" s="72">
        <f t="shared" si="53"/>
        <v>2.8999999999999998E-3</v>
      </c>
      <c r="W80" s="72">
        <f t="shared" si="54"/>
        <v>8.0000000000000007E-5</v>
      </c>
      <c r="X80" s="72">
        <f t="shared" si="55"/>
        <v>1.5E-3</v>
      </c>
      <c r="Y80" s="72">
        <f t="shared" si="56"/>
        <v>1.1999999999999999E-3</v>
      </c>
      <c r="Z80" s="72">
        <f t="shared" si="57"/>
        <v>2.2000000000000002</v>
      </c>
      <c r="AA80" s="72">
        <f t="shared" si="58"/>
        <v>5.8E-4</v>
      </c>
      <c r="AB80" s="72">
        <f t="shared" si="59"/>
        <v>1E-4</v>
      </c>
      <c r="AC80" s="72">
        <f t="shared" si="60"/>
        <v>14</v>
      </c>
      <c r="AD80" s="72">
        <f t="shared" si="61"/>
        <v>1E-4</v>
      </c>
      <c r="AE80" s="72">
        <f t="shared" si="62"/>
        <v>2.9999999999999997E-4</v>
      </c>
      <c r="AF80" s="72">
        <f t="shared" si="63"/>
        <v>2.8E-3</v>
      </c>
    </row>
    <row r="81" spans="1:32" x14ac:dyDescent="0.2">
      <c r="A81" s="74">
        <v>42224.666662268515</v>
      </c>
      <c r="B81" s="5">
        <v>832</v>
      </c>
      <c r="C81" s="9">
        <f t="shared" si="64"/>
        <v>21206016.000000004</v>
      </c>
      <c r="D81" s="8">
        <f t="shared" si="65"/>
        <v>85.403322999999986</v>
      </c>
      <c r="E81" s="13">
        <f t="shared" si="66"/>
        <v>0.103323</v>
      </c>
      <c r="F81" s="12">
        <f t="shared" si="67"/>
        <v>6.2323000000000003E-2</v>
      </c>
      <c r="G81" s="12">
        <f t="shared" si="68"/>
        <v>85.3</v>
      </c>
      <c r="H81" s="12">
        <f t="shared" si="13"/>
        <v>0.29999999999999716</v>
      </c>
      <c r="I81" s="72">
        <f t="shared" si="40"/>
        <v>2.4E-2</v>
      </c>
      <c r="J81" s="72">
        <f t="shared" si="41"/>
        <v>4.0000000000000002E-4</v>
      </c>
      <c r="K81" s="72">
        <f t="shared" si="42"/>
        <v>5.8E-4</v>
      </c>
      <c r="L81" s="72">
        <f t="shared" si="43"/>
        <v>4.9000000000000002E-2</v>
      </c>
      <c r="M81" s="72">
        <f t="shared" si="44"/>
        <v>1.4999999999999999E-4</v>
      </c>
      <c r="N81" s="72">
        <f t="shared" si="45"/>
        <v>4.2999999999999995E-5</v>
      </c>
      <c r="O81" s="72">
        <f t="shared" si="46"/>
        <v>61</v>
      </c>
      <c r="P81" s="72">
        <f t="shared" si="47"/>
        <v>1E-3</v>
      </c>
      <c r="Q81" s="72">
        <f t="shared" si="48"/>
        <v>1.1999999999999999E-4</v>
      </c>
      <c r="R81" s="72">
        <f t="shared" si="49"/>
        <v>1.2999999999999999E-3</v>
      </c>
      <c r="S81" s="72">
        <f t="shared" si="50"/>
        <v>1.7000000000000001E-2</v>
      </c>
      <c r="T81" s="72">
        <f t="shared" si="51"/>
        <v>1.7000000000000001E-4</v>
      </c>
      <c r="U81" s="72">
        <f t="shared" si="52"/>
        <v>8.1</v>
      </c>
      <c r="V81" s="72">
        <f t="shared" si="53"/>
        <v>2.8999999999999998E-3</v>
      </c>
      <c r="W81" s="72">
        <f t="shared" si="54"/>
        <v>8.0000000000000007E-5</v>
      </c>
      <c r="X81" s="72">
        <f t="shared" si="55"/>
        <v>1.5E-3</v>
      </c>
      <c r="Y81" s="72">
        <f t="shared" si="56"/>
        <v>1.1999999999999999E-3</v>
      </c>
      <c r="Z81" s="72">
        <f t="shared" si="57"/>
        <v>2.2000000000000002</v>
      </c>
      <c r="AA81" s="72">
        <f t="shared" si="58"/>
        <v>5.8E-4</v>
      </c>
      <c r="AB81" s="72">
        <f t="shared" si="59"/>
        <v>1E-4</v>
      </c>
      <c r="AC81" s="72">
        <f t="shared" si="60"/>
        <v>14</v>
      </c>
      <c r="AD81" s="72">
        <f t="shared" si="61"/>
        <v>1E-4</v>
      </c>
      <c r="AE81" s="72">
        <f t="shared" si="62"/>
        <v>2.9999999999999997E-4</v>
      </c>
      <c r="AF81" s="72">
        <f t="shared" si="63"/>
        <v>2.8E-3</v>
      </c>
    </row>
    <row r="82" spans="1:32" x14ac:dyDescent="0.2">
      <c r="A82" s="74">
        <v>42224.677078877314</v>
      </c>
      <c r="B82" s="5">
        <v>817</v>
      </c>
      <c r="C82" s="9">
        <f t="shared" si="64"/>
        <v>20823696</v>
      </c>
      <c r="D82" s="8">
        <f t="shared" si="65"/>
        <v>85.403322999999986</v>
      </c>
      <c r="E82" s="13">
        <f t="shared" si="66"/>
        <v>0.103323</v>
      </c>
      <c r="F82" s="12">
        <f t="shared" si="67"/>
        <v>6.2323000000000003E-2</v>
      </c>
      <c r="G82" s="12">
        <f t="shared" si="68"/>
        <v>85.3</v>
      </c>
      <c r="H82" s="12">
        <f t="shared" si="13"/>
        <v>0.29999999999999716</v>
      </c>
      <c r="I82" s="72">
        <f t="shared" si="40"/>
        <v>2.4E-2</v>
      </c>
      <c r="J82" s="72">
        <f t="shared" si="41"/>
        <v>4.0000000000000002E-4</v>
      </c>
      <c r="K82" s="72">
        <f t="shared" si="42"/>
        <v>5.8E-4</v>
      </c>
      <c r="L82" s="72">
        <f t="shared" si="43"/>
        <v>4.9000000000000002E-2</v>
      </c>
      <c r="M82" s="72">
        <f t="shared" si="44"/>
        <v>1.4999999999999999E-4</v>
      </c>
      <c r="N82" s="72">
        <f t="shared" si="45"/>
        <v>4.2999999999999995E-5</v>
      </c>
      <c r="O82" s="72">
        <f t="shared" si="46"/>
        <v>61</v>
      </c>
      <c r="P82" s="72">
        <f t="shared" si="47"/>
        <v>1E-3</v>
      </c>
      <c r="Q82" s="72">
        <f t="shared" si="48"/>
        <v>1.1999999999999999E-4</v>
      </c>
      <c r="R82" s="72">
        <f t="shared" si="49"/>
        <v>1.2999999999999999E-3</v>
      </c>
      <c r="S82" s="72">
        <f t="shared" si="50"/>
        <v>1.7000000000000001E-2</v>
      </c>
      <c r="T82" s="72">
        <f t="shared" si="51"/>
        <v>1.7000000000000001E-4</v>
      </c>
      <c r="U82" s="72">
        <f t="shared" si="52"/>
        <v>8.1</v>
      </c>
      <c r="V82" s="72">
        <f t="shared" si="53"/>
        <v>2.8999999999999998E-3</v>
      </c>
      <c r="W82" s="72">
        <f t="shared" si="54"/>
        <v>8.0000000000000007E-5</v>
      </c>
      <c r="X82" s="72">
        <f t="shared" si="55"/>
        <v>1.5E-3</v>
      </c>
      <c r="Y82" s="72">
        <f t="shared" si="56"/>
        <v>1.1999999999999999E-3</v>
      </c>
      <c r="Z82" s="72">
        <f t="shared" si="57"/>
        <v>2.2000000000000002</v>
      </c>
      <c r="AA82" s="72">
        <f t="shared" si="58"/>
        <v>5.8E-4</v>
      </c>
      <c r="AB82" s="72">
        <f t="shared" si="59"/>
        <v>1E-4</v>
      </c>
      <c r="AC82" s="72">
        <f t="shared" si="60"/>
        <v>14</v>
      </c>
      <c r="AD82" s="72">
        <f t="shared" si="61"/>
        <v>1E-4</v>
      </c>
      <c r="AE82" s="72">
        <f t="shared" si="62"/>
        <v>2.9999999999999997E-4</v>
      </c>
      <c r="AF82" s="72">
        <f t="shared" si="63"/>
        <v>2.8E-3</v>
      </c>
    </row>
    <row r="83" spans="1:32" x14ac:dyDescent="0.2">
      <c r="A83" s="74">
        <v>42224.687495486112</v>
      </c>
      <c r="B83" s="5">
        <v>832</v>
      </c>
      <c r="C83" s="9">
        <f t="shared" si="64"/>
        <v>21206016.000000004</v>
      </c>
      <c r="D83" s="8">
        <f t="shared" si="65"/>
        <v>85.403322999999986</v>
      </c>
      <c r="E83" s="13">
        <f t="shared" si="66"/>
        <v>0.103323</v>
      </c>
      <c r="F83" s="12">
        <f t="shared" si="67"/>
        <v>6.2323000000000003E-2</v>
      </c>
      <c r="G83" s="12">
        <f t="shared" si="68"/>
        <v>85.3</v>
      </c>
      <c r="H83" s="12">
        <f t="shared" si="13"/>
        <v>0.29999999999999716</v>
      </c>
      <c r="I83" s="72">
        <f t="shared" si="40"/>
        <v>2.4E-2</v>
      </c>
      <c r="J83" s="72">
        <f t="shared" si="41"/>
        <v>4.0000000000000002E-4</v>
      </c>
      <c r="K83" s="72">
        <f t="shared" si="42"/>
        <v>5.8E-4</v>
      </c>
      <c r="L83" s="72">
        <f t="shared" si="43"/>
        <v>4.9000000000000002E-2</v>
      </c>
      <c r="M83" s="72">
        <f t="shared" si="44"/>
        <v>1.4999999999999999E-4</v>
      </c>
      <c r="N83" s="72">
        <f t="shared" si="45"/>
        <v>4.2999999999999995E-5</v>
      </c>
      <c r="O83" s="72">
        <f t="shared" si="46"/>
        <v>61</v>
      </c>
      <c r="P83" s="72">
        <f t="shared" si="47"/>
        <v>1E-3</v>
      </c>
      <c r="Q83" s="72">
        <f t="shared" si="48"/>
        <v>1.1999999999999999E-4</v>
      </c>
      <c r="R83" s="72">
        <f t="shared" si="49"/>
        <v>1.2999999999999999E-3</v>
      </c>
      <c r="S83" s="72">
        <f t="shared" si="50"/>
        <v>1.7000000000000001E-2</v>
      </c>
      <c r="T83" s="72">
        <f t="shared" si="51"/>
        <v>1.7000000000000001E-4</v>
      </c>
      <c r="U83" s="72">
        <f t="shared" si="52"/>
        <v>8.1</v>
      </c>
      <c r="V83" s="72">
        <f t="shared" si="53"/>
        <v>2.8999999999999998E-3</v>
      </c>
      <c r="W83" s="72">
        <f t="shared" si="54"/>
        <v>8.0000000000000007E-5</v>
      </c>
      <c r="X83" s="72">
        <f t="shared" si="55"/>
        <v>1.5E-3</v>
      </c>
      <c r="Y83" s="72">
        <f t="shared" si="56"/>
        <v>1.1999999999999999E-3</v>
      </c>
      <c r="Z83" s="72">
        <f t="shared" si="57"/>
        <v>2.2000000000000002</v>
      </c>
      <c r="AA83" s="72">
        <f t="shared" si="58"/>
        <v>5.8E-4</v>
      </c>
      <c r="AB83" s="72">
        <f t="shared" si="59"/>
        <v>1E-4</v>
      </c>
      <c r="AC83" s="72">
        <f t="shared" si="60"/>
        <v>14</v>
      </c>
      <c r="AD83" s="72">
        <f t="shared" si="61"/>
        <v>1E-4</v>
      </c>
      <c r="AE83" s="72">
        <f t="shared" si="62"/>
        <v>2.9999999999999997E-4</v>
      </c>
      <c r="AF83" s="72">
        <f t="shared" si="63"/>
        <v>2.8E-3</v>
      </c>
    </row>
    <row r="84" spans="1:32" x14ac:dyDescent="0.2">
      <c r="A84" s="74">
        <v>42224.697912094911</v>
      </c>
      <c r="B84" s="5">
        <v>865</v>
      </c>
      <c r="C84" s="9">
        <f t="shared" si="64"/>
        <v>22047120</v>
      </c>
      <c r="D84" s="8">
        <f t="shared" si="65"/>
        <v>85.403322999999986</v>
      </c>
      <c r="E84" s="13">
        <f t="shared" si="66"/>
        <v>0.103323</v>
      </c>
      <c r="F84" s="12">
        <f t="shared" si="67"/>
        <v>6.2323000000000003E-2</v>
      </c>
      <c r="G84" s="12">
        <f t="shared" si="68"/>
        <v>85.3</v>
      </c>
      <c r="H84" s="12">
        <f t="shared" si="13"/>
        <v>0.29999999999999716</v>
      </c>
      <c r="I84" s="72">
        <f t="shared" si="40"/>
        <v>2.4E-2</v>
      </c>
      <c r="J84" s="72">
        <f t="shared" si="41"/>
        <v>4.0000000000000002E-4</v>
      </c>
      <c r="K84" s="72">
        <f t="shared" si="42"/>
        <v>5.8E-4</v>
      </c>
      <c r="L84" s="72">
        <f t="shared" si="43"/>
        <v>4.9000000000000002E-2</v>
      </c>
      <c r="M84" s="72">
        <f t="shared" si="44"/>
        <v>1.4999999999999999E-4</v>
      </c>
      <c r="N84" s="72">
        <f t="shared" si="45"/>
        <v>4.2999999999999995E-5</v>
      </c>
      <c r="O84" s="72">
        <f t="shared" si="46"/>
        <v>61</v>
      </c>
      <c r="P84" s="72">
        <f t="shared" si="47"/>
        <v>1E-3</v>
      </c>
      <c r="Q84" s="72">
        <f t="shared" si="48"/>
        <v>1.1999999999999999E-4</v>
      </c>
      <c r="R84" s="72">
        <f t="shared" si="49"/>
        <v>1.2999999999999999E-3</v>
      </c>
      <c r="S84" s="72">
        <f t="shared" si="50"/>
        <v>1.7000000000000001E-2</v>
      </c>
      <c r="T84" s="72">
        <f t="shared" si="51"/>
        <v>1.7000000000000001E-4</v>
      </c>
      <c r="U84" s="72">
        <f t="shared" si="52"/>
        <v>8.1</v>
      </c>
      <c r="V84" s="72">
        <f t="shared" si="53"/>
        <v>2.8999999999999998E-3</v>
      </c>
      <c r="W84" s="72">
        <f t="shared" si="54"/>
        <v>8.0000000000000007E-5</v>
      </c>
      <c r="X84" s="72">
        <f t="shared" si="55"/>
        <v>1.5E-3</v>
      </c>
      <c r="Y84" s="72">
        <f t="shared" si="56"/>
        <v>1.1999999999999999E-3</v>
      </c>
      <c r="Z84" s="72">
        <f t="shared" si="57"/>
        <v>2.2000000000000002</v>
      </c>
      <c r="AA84" s="72">
        <f t="shared" si="58"/>
        <v>5.8E-4</v>
      </c>
      <c r="AB84" s="72">
        <f t="shared" si="59"/>
        <v>1E-4</v>
      </c>
      <c r="AC84" s="72">
        <f t="shared" si="60"/>
        <v>14</v>
      </c>
      <c r="AD84" s="72">
        <f t="shared" si="61"/>
        <v>1E-4</v>
      </c>
      <c r="AE84" s="72">
        <f t="shared" si="62"/>
        <v>2.9999999999999997E-4</v>
      </c>
      <c r="AF84" s="72">
        <f t="shared" si="63"/>
        <v>2.8E-3</v>
      </c>
    </row>
    <row r="85" spans="1:32" x14ac:dyDescent="0.2">
      <c r="A85" s="74">
        <v>42224.708328703702</v>
      </c>
      <c r="B85" s="5">
        <v>848</v>
      </c>
      <c r="C85" s="9">
        <f t="shared" si="64"/>
        <v>21613824</v>
      </c>
      <c r="D85" s="8">
        <f t="shared" si="65"/>
        <v>85.403322999999986</v>
      </c>
      <c r="E85" s="13">
        <f t="shared" si="66"/>
        <v>0.103323</v>
      </c>
      <c r="F85" s="12">
        <f t="shared" si="67"/>
        <v>6.2323000000000003E-2</v>
      </c>
      <c r="G85" s="12">
        <f t="shared" si="68"/>
        <v>85.3</v>
      </c>
      <c r="H85" s="12">
        <f t="shared" si="13"/>
        <v>0.29999999999999716</v>
      </c>
      <c r="I85" s="72">
        <f t="shared" si="40"/>
        <v>2.4E-2</v>
      </c>
      <c r="J85" s="72">
        <f t="shared" si="41"/>
        <v>4.0000000000000002E-4</v>
      </c>
      <c r="K85" s="72">
        <f t="shared" si="42"/>
        <v>5.8E-4</v>
      </c>
      <c r="L85" s="72">
        <f t="shared" si="43"/>
        <v>4.9000000000000002E-2</v>
      </c>
      <c r="M85" s="72">
        <f t="shared" si="44"/>
        <v>1.4999999999999999E-4</v>
      </c>
      <c r="N85" s="72">
        <f t="shared" si="45"/>
        <v>4.2999999999999995E-5</v>
      </c>
      <c r="O85" s="72">
        <f t="shared" si="46"/>
        <v>61</v>
      </c>
      <c r="P85" s="72">
        <f t="shared" si="47"/>
        <v>1E-3</v>
      </c>
      <c r="Q85" s="72">
        <f t="shared" si="48"/>
        <v>1.1999999999999999E-4</v>
      </c>
      <c r="R85" s="72">
        <f t="shared" si="49"/>
        <v>1.2999999999999999E-3</v>
      </c>
      <c r="S85" s="72">
        <f t="shared" si="50"/>
        <v>1.7000000000000001E-2</v>
      </c>
      <c r="T85" s="72">
        <f t="shared" si="51"/>
        <v>1.7000000000000001E-4</v>
      </c>
      <c r="U85" s="72">
        <f t="shared" si="52"/>
        <v>8.1</v>
      </c>
      <c r="V85" s="72">
        <f t="shared" si="53"/>
        <v>2.8999999999999998E-3</v>
      </c>
      <c r="W85" s="72">
        <f t="shared" si="54"/>
        <v>8.0000000000000007E-5</v>
      </c>
      <c r="X85" s="72">
        <f t="shared" si="55"/>
        <v>1.5E-3</v>
      </c>
      <c r="Y85" s="72">
        <f t="shared" si="56"/>
        <v>1.1999999999999999E-3</v>
      </c>
      <c r="Z85" s="72">
        <f t="shared" si="57"/>
        <v>2.2000000000000002</v>
      </c>
      <c r="AA85" s="72">
        <f t="shared" si="58"/>
        <v>5.8E-4</v>
      </c>
      <c r="AB85" s="72">
        <f t="shared" si="59"/>
        <v>1E-4</v>
      </c>
      <c r="AC85" s="72">
        <f t="shared" si="60"/>
        <v>14</v>
      </c>
      <c r="AD85" s="72">
        <f t="shared" si="61"/>
        <v>1E-4</v>
      </c>
      <c r="AE85" s="72">
        <f t="shared" si="62"/>
        <v>2.9999999999999997E-4</v>
      </c>
      <c r="AF85" s="72">
        <f t="shared" si="63"/>
        <v>2.8E-3</v>
      </c>
    </row>
    <row r="86" spans="1:32" x14ac:dyDescent="0.2">
      <c r="A86" s="74">
        <v>42224.718745312501</v>
      </c>
      <c r="B86" s="5">
        <v>848</v>
      </c>
      <c r="C86" s="9">
        <f t="shared" si="64"/>
        <v>21613824</v>
      </c>
      <c r="D86" s="8">
        <f t="shared" si="65"/>
        <v>85.403322999999986</v>
      </c>
      <c r="E86" s="13">
        <f t="shared" si="66"/>
        <v>0.103323</v>
      </c>
      <c r="F86" s="12">
        <f t="shared" si="67"/>
        <v>6.2323000000000003E-2</v>
      </c>
      <c r="G86" s="12">
        <f t="shared" si="68"/>
        <v>85.3</v>
      </c>
      <c r="H86" s="12">
        <f t="shared" si="13"/>
        <v>0.29999999999999716</v>
      </c>
      <c r="I86" s="72">
        <f t="shared" si="40"/>
        <v>2.4E-2</v>
      </c>
      <c r="J86" s="72">
        <f t="shared" si="41"/>
        <v>4.0000000000000002E-4</v>
      </c>
      <c r="K86" s="72">
        <f t="shared" si="42"/>
        <v>5.8E-4</v>
      </c>
      <c r="L86" s="72">
        <f t="shared" si="43"/>
        <v>4.9000000000000002E-2</v>
      </c>
      <c r="M86" s="72">
        <f t="shared" si="44"/>
        <v>1.4999999999999999E-4</v>
      </c>
      <c r="N86" s="72">
        <f t="shared" si="45"/>
        <v>4.2999999999999995E-5</v>
      </c>
      <c r="O86" s="72">
        <f t="shared" si="46"/>
        <v>61</v>
      </c>
      <c r="P86" s="72">
        <f t="shared" si="47"/>
        <v>1E-3</v>
      </c>
      <c r="Q86" s="72">
        <f t="shared" si="48"/>
        <v>1.1999999999999999E-4</v>
      </c>
      <c r="R86" s="72">
        <f t="shared" si="49"/>
        <v>1.2999999999999999E-3</v>
      </c>
      <c r="S86" s="72">
        <f t="shared" si="50"/>
        <v>1.7000000000000001E-2</v>
      </c>
      <c r="T86" s="72">
        <f t="shared" si="51"/>
        <v>1.7000000000000001E-4</v>
      </c>
      <c r="U86" s="72">
        <f t="shared" si="52"/>
        <v>8.1</v>
      </c>
      <c r="V86" s="72">
        <f t="shared" si="53"/>
        <v>2.8999999999999998E-3</v>
      </c>
      <c r="W86" s="72">
        <f t="shared" si="54"/>
        <v>8.0000000000000007E-5</v>
      </c>
      <c r="X86" s="72">
        <f t="shared" si="55"/>
        <v>1.5E-3</v>
      </c>
      <c r="Y86" s="72">
        <f t="shared" si="56"/>
        <v>1.1999999999999999E-3</v>
      </c>
      <c r="Z86" s="72">
        <f t="shared" si="57"/>
        <v>2.2000000000000002</v>
      </c>
      <c r="AA86" s="72">
        <f t="shared" si="58"/>
        <v>5.8E-4</v>
      </c>
      <c r="AB86" s="72">
        <f t="shared" si="59"/>
        <v>1E-4</v>
      </c>
      <c r="AC86" s="72">
        <f t="shared" si="60"/>
        <v>14</v>
      </c>
      <c r="AD86" s="72">
        <f t="shared" si="61"/>
        <v>1E-4</v>
      </c>
      <c r="AE86" s="72">
        <f t="shared" si="62"/>
        <v>2.9999999999999997E-4</v>
      </c>
      <c r="AF86" s="72">
        <f t="shared" si="63"/>
        <v>2.8E-3</v>
      </c>
    </row>
    <row r="87" spans="1:32" x14ac:dyDescent="0.2">
      <c r="A87" s="74">
        <v>42224.729161921299</v>
      </c>
      <c r="B87" s="5">
        <v>817</v>
      </c>
      <c r="C87" s="9">
        <f t="shared" si="64"/>
        <v>20823696</v>
      </c>
      <c r="D87" s="8">
        <f t="shared" si="65"/>
        <v>85.403322999999986</v>
      </c>
      <c r="E87" s="13">
        <f t="shared" si="66"/>
        <v>0.103323</v>
      </c>
      <c r="F87" s="12">
        <f t="shared" si="67"/>
        <v>6.2323000000000003E-2</v>
      </c>
      <c r="G87" s="12">
        <f t="shared" si="68"/>
        <v>85.3</v>
      </c>
      <c r="H87" s="12">
        <f t="shared" ref="H87:H150" si="69">G87-85</f>
        <v>0.29999999999999716</v>
      </c>
      <c r="I87" s="72">
        <f t="shared" si="40"/>
        <v>2.4E-2</v>
      </c>
      <c r="J87" s="72">
        <f t="shared" si="41"/>
        <v>4.0000000000000002E-4</v>
      </c>
      <c r="K87" s="72">
        <f t="shared" si="42"/>
        <v>5.8E-4</v>
      </c>
      <c r="L87" s="72">
        <f t="shared" si="43"/>
        <v>4.9000000000000002E-2</v>
      </c>
      <c r="M87" s="72">
        <f t="shared" si="44"/>
        <v>1.4999999999999999E-4</v>
      </c>
      <c r="N87" s="72">
        <f t="shared" si="45"/>
        <v>4.2999999999999995E-5</v>
      </c>
      <c r="O87" s="72">
        <f t="shared" si="46"/>
        <v>61</v>
      </c>
      <c r="P87" s="72">
        <f t="shared" si="47"/>
        <v>1E-3</v>
      </c>
      <c r="Q87" s="72">
        <f t="shared" si="48"/>
        <v>1.1999999999999999E-4</v>
      </c>
      <c r="R87" s="72">
        <f t="shared" si="49"/>
        <v>1.2999999999999999E-3</v>
      </c>
      <c r="S87" s="72">
        <f t="shared" si="50"/>
        <v>1.7000000000000001E-2</v>
      </c>
      <c r="T87" s="72">
        <f t="shared" si="51"/>
        <v>1.7000000000000001E-4</v>
      </c>
      <c r="U87" s="72">
        <f t="shared" si="52"/>
        <v>8.1</v>
      </c>
      <c r="V87" s="72">
        <f t="shared" si="53"/>
        <v>2.8999999999999998E-3</v>
      </c>
      <c r="W87" s="72">
        <f t="shared" si="54"/>
        <v>8.0000000000000007E-5</v>
      </c>
      <c r="X87" s="72">
        <f t="shared" si="55"/>
        <v>1.5E-3</v>
      </c>
      <c r="Y87" s="72">
        <f t="shared" si="56"/>
        <v>1.1999999999999999E-3</v>
      </c>
      <c r="Z87" s="72">
        <f t="shared" si="57"/>
        <v>2.2000000000000002</v>
      </c>
      <c r="AA87" s="72">
        <f t="shared" si="58"/>
        <v>5.8E-4</v>
      </c>
      <c r="AB87" s="72">
        <f t="shared" si="59"/>
        <v>1E-4</v>
      </c>
      <c r="AC87" s="72">
        <f t="shared" si="60"/>
        <v>14</v>
      </c>
      <c r="AD87" s="72">
        <f t="shared" si="61"/>
        <v>1E-4</v>
      </c>
      <c r="AE87" s="72">
        <f t="shared" si="62"/>
        <v>2.9999999999999997E-4</v>
      </c>
      <c r="AF87" s="72">
        <f t="shared" si="63"/>
        <v>2.8E-3</v>
      </c>
    </row>
    <row r="88" spans="1:32" x14ac:dyDescent="0.2">
      <c r="A88" s="74">
        <v>42224.739578530091</v>
      </c>
      <c r="B88" s="5">
        <v>817</v>
      </c>
      <c r="C88" s="9">
        <f t="shared" si="64"/>
        <v>20823696</v>
      </c>
      <c r="D88" s="8">
        <f t="shared" si="65"/>
        <v>85.403322999999986</v>
      </c>
      <c r="E88" s="13">
        <f t="shared" si="66"/>
        <v>0.103323</v>
      </c>
      <c r="F88" s="12">
        <f t="shared" si="67"/>
        <v>6.2323000000000003E-2</v>
      </c>
      <c r="G88" s="12">
        <f t="shared" si="68"/>
        <v>85.3</v>
      </c>
      <c r="H88" s="12">
        <f t="shared" si="69"/>
        <v>0.29999999999999716</v>
      </c>
      <c r="I88" s="72">
        <f t="shared" si="40"/>
        <v>2.4E-2</v>
      </c>
      <c r="J88" s="72">
        <f t="shared" si="41"/>
        <v>4.0000000000000002E-4</v>
      </c>
      <c r="K88" s="72">
        <f t="shared" si="42"/>
        <v>5.8E-4</v>
      </c>
      <c r="L88" s="72">
        <f t="shared" si="43"/>
        <v>4.9000000000000002E-2</v>
      </c>
      <c r="M88" s="72">
        <f t="shared" si="44"/>
        <v>1.4999999999999999E-4</v>
      </c>
      <c r="N88" s="72">
        <f t="shared" si="45"/>
        <v>4.2999999999999995E-5</v>
      </c>
      <c r="O88" s="72">
        <f t="shared" si="46"/>
        <v>61</v>
      </c>
      <c r="P88" s="72">
        <f t="shared" si="47"/>
        <v>1E-3</v>
      </c>
      <c r="Q88" s="72">
        <f t="shared" si="48"/>
        <v>1.1999999999999999E-4</v>
      </c>
      <c r="R88" s="72">
        <f t="shared" si="49"/>
        <v>1.2999999999999999E-3</v>
      </c>
      <c r="S88" s="72">
        <f t="shared" si="50"/>
        <v>1.7000000000000001E-2</v>
      </c>
      <c r="T88" s="72">
        <f t="shared" si="51"/>
        <v>1.7000000000000001E-4</v>
      </c>
      <c r="U88" s="72">
        <f t="shared" si="52"/>
        <v>8.1</v>
      </c>
      <c r="V88" s="72">
        <f t="shared" si="53"/>
        <v>2.8999999999999998E-3</v>
      </c>
      <c r="W88" s="72">
        <f t="shared" si="54"/>
        <v>8.0000000000000007E-5</v>
      </c>
      <c r="X88" s="72">
        <f t="shared" si="55"/>
        <v>1.5E-3</v>
      </c>
      <c r="Y88" s="72">
        <f t="shared" si="56"/>
        <v>1.1999999999999999E-3</v>
      </c>
      <c r="Z88" s="72">
        <f t="shared" si="57"/>
        <v>2.2000000000000002</v>
      </c>
      <c r="AA88" s="72">
        <f t="shared" si="58"/>
        <v>5.8E-4</v>
      </c>
      <c r="AB88" s="72">
        <f t="shared" si="59"/>
        <v>1E-4</v>
      </c>
      <c r="AC88" s="72">
        <f t="shared" si="60"/>
        <v>14</v>
      </c>
      <c r="AD88" s="72">
        <f t="shared" si="61"/>
        <v>1E-4</v>
      </c>
      <c r="AE88" s="72">
        <f t="shared" si="62"/>
        <v>2.9999999999999997E-4</v>
      </c>
      <c r="AF88" s="72">
        <f t="shared" si="63"/>
        <v>2.8E-3</v>
      </c>
    </row>
    <row r="89" spans="1:32" x14ac:dyDescent="0.2">
      <c r="A89" s="74">
        <v>42224.749995138889</v>
      </c>
      <c r="B89" s="5">
        <v>832</v>
      </c>
      <c r="C89" s="9">
        <f t="shared" si="64"/>
        <v>21206016.000000004</v>
      </c>
      <c r="D89" s="8">
        <f t="shared" si="65"/>
        <v>85.403322999999986</v>
      </c>
      <c r="E89" s="13">
        <f t="shared" si="66"/>
        <v>0.103323</v>
      </c>
      <c r="F89" s="12">
        <f t="shared" si="67"/>
        <v>6.2323000000000003E-2</v>
      </c>
      <c r="G89" s="12">
        <f t="shared" si="68"/>
        <v>85.3</v>
      </c>
      <c r="H89" s="12">
        <f t="shared" si="69"/>
        <v>0.29999999999999716</v>
      </c>
      <c r="I89" s="72">
        <f t="shared" si="40"/>
        <v>2.4E-2</v>
      </c>
      <c r="J89" s="72">
        <f t="shared" si="41"/>
        <v>4.0000000000000002E-4</v>
      </c>
      <c r="K89" s="72">
        <f t="shared" si="42"/>
        <v>5.8E-4</v>
      </c>
      <c r="L89" s="72">
        <f t="shared" si="43"/>
        <v>4.9000000000000002E-2</v>
      </c>
      <c r="M89" s="72">
        <f t="shared" si="44"/>
        <v>1.4999999999999999E-4</v>
      </c>
      <c r="N89" s="72">
        <f t="shared" si="45"/>
        <v>4.2999999999999995E-5</v>
      </c>
      <c r="O89" s="72">
        <f t="shared" si="46"/>
        <v>61</v>
      </c>
      <c r="P89" s="72">
        <f t="shared" si="47"/>
        <v>1E-3</v>
      </c>
      <c r="Q89" s="72">
        <f t="shared" si="48"/>
        <v>1.1999999999999999E-4</v>
      </c>
      <c r="R89" s="72">
        <f t="shared" si="49"/>
        <v>1.2999999999999999E-3</v>
      </c>
      <c r="S89" s="72">
        <f t="shared" si="50"/>
        <v>1.7000000000000001E-2</v>
      </c>
      <c r="T89" s="72">
        <f t="shared" si="51"/>
        <v>1.7000000000000001E-4</v>
      </c>
      <c r="U89" s="72">
        <f t="shared" si="52"/>
        <v>8.1</v>
      </c>
      <c r="V89" s="72">
        <f t="shared" si="53"/>
        <v>2.8999999999999998E-3</v>
      </c>
      <c r="W89" s="72">
        <f t="shared" si="54"/>
        <v>8.0000000000000007E-5</v>
      </c>
      <c r="X89" s="72">
        <f t="shared" si="55"/>
        <v>1.5E-3</v>
      </c>
      <c r="Y89" s="72">
        <f t="shared" si="56"/>
        <v>1.1999999999999999E-3</v>
      </c>
      <c r="Z89" s="72">
        <f t="shared" si="57"/>
        <v>2.2000000000000002</v>
      </c>
      <c r="AA89" s="72">
        <f t="shared" si="58"/>
        <v>5.8E-4</v>
      </c>
      <c r="AB89" s="72">
        <f t="shared" si="59"/>
        <v>1E-4</v>
      </c>
      <c r="AC89" s="72">
        <f t="shared" si="60"/>
        <v>14</v>
      </c>
      <c r="AD89" s="72">
        <f t="shared" si="61"/>
        <v>1E-4</v>
      </c>
      <c r="AE89" s="72">
        <f t="shared" si="62"/>
        <v>2.9999999999999997E-4</v>
      </c>
      <c r="AF89" s="72">
        <f t="shared" si="63"/>
        <v>2.8E-3</v>
      </c>
    </row>
    <row r="90" spans="1:32" x14ac:dyDescent="0.2">
      <c r="A90" s="74">
        <v>42224.760411747688</v>
      </c>
      <c r="B90" s="5">
        <v>865</v>
      </c>
      <c r="C90" s="9">
        <f t="shared" si="64"/>
        <v>22047120</v>
      </c>
      <c r="D90" s="8">
        <f t="shared" si="65"/>
        <v>85.403322999999986</v>
      </c>
      <c r="E90" s="13">
        <f t="shared" si="66"/>
        <v>0.103323</v>
      </c>
      <c r="F90" s="12">
        <f t="shared" si="67"/>
        <v>6.2323000000000003E-2</v>
      </c>
      <c r="G90" s="12">
        <f t="shared" si="68"/>
        <v>85.3</v>
      </c>
      <c r="H90" s="12">
        <f t="shared" si="69"/>
        <v>0.29999999999999716</v>
      </c>
      <c r="I90" s="72">
        <f t="shared" si="40"/>
        <v>2.4E-2</v>
      </c>
      <c r="J90" s="72">
        <f t="shared" si="41"/>
        <v>4.0000000000000002E-4</v>
      </c>
      <c r="K90" s="72">
        <f t="shared" si="42"/>
        <v>5.8E-4</v>
      </c>
      <c r="L90" s="72">
        <f t="shared" si="43"/>
        <v>4.9000000000000002E-2</v>
      </c>
      <c r="M90" s="72">
        <f t="shared" si="44"/>
        <v>1.4999999999999999E-4</v>
      </c>
      <c r="N90" s="72">
        <f t="shared" si="45"/>
        <v>4.2999999999999995E-5</v>
      </c>
      <c r="O90" s="72">
        <f t="shared" si="46"/>
        <v>61</v>
      </c>
      <c r="P90" s="72">
        <f t="shared" si="47"/>
        <v>1E-3</v>
      </c>
      <c r="Q90" s="72">
        <f t="shared" si="48"/>
        <v>1.1999999999999999E-4</v>
      </c>
      <c r="R90" s="72">
        <f t="shared" si="49"/>
        <v>1.2999999999999999E-3</v>
      </c>
      <c r="S90" s="72">
        <f t="shared" si="50"/>
        <v>1.7000000000000001E-2</v>
      </c>
      <c r="T90" s="72">
        <f t="shared" si="51"/>
        <v>1.7000000000000001E-4</v>
      </c>
      <c r="U90" s="72">
        <f t="shared" si="52"/>
        <v>8.1</v>
      </c>
      <c r="V90" s="72">
        <f t="shared" si="53"/>
        <v>2.8999999999999998E-3</v>
      </c>
      <c r="W90" s="72">
        <f t="shared" si="54"/>
        <v>8.0000000000000007E-5</v>
      </c>
      <c r="X90" s="72">
        <f t="shared" si="55"/>
        <v>1.5E-3</v>
      </c>
      <c r="Y90" s="72">
        <f t="shared" si="56"/>
        <v>1.1999999999999999E-3</v>
      </c>
      <c r="Z90" s="72">
        <f t="shared" si="57"/>
        <v>2.2000000000000002</v>
      </c>
      <c r="AA90" s="72">
        <f t="shared" si="58"/>
        <v>5.8E-4</v>
      </c>
      <c r="AB90" s="72">
        <f t="shared" si="59"/>
        <v>1E-4</v>
      </c>
      <c r="AC90" s="72">
        <f t="shared" si="60"/>
        <v>14</v>
      </c>
      <c r="AD90" s="72">
        <f t="shared" si="61"/>
        <v>1E-4</v>
      </c>
      <c r="AE90" s="72">
        <f t="shared" si="62"/>
        <v>2.9999999999999997E-4</v>
      </c>
      <c r="AF90" s="72">
        <f t="shared" si="63"/>
        <v>2.8E-3</v>
      </c>
    </row>
    <row r="91" spans="1:32" x14ac:dyDescent="0.2">
      <c r="A91" s="74">
        <v>42224.770828356479</v>
      </c>
      <c r="B91" s="5">
        <v>832</v>
      </c>
      <c r="C91" s="9">
        <f t="shared" si="64"/>
        <v>21206016.000000004</v>
      </c>
      <c r="D91" s="8">
        <f t="shared" si="65"/>
        <v>85.403322999999986</v>
      </c>
      <c r="E91" s="13">
        <f t="shared" si="66"/>
        <v>0.103323</v>
      </c>
      <c r="F91" s="12">
        <f t="shared" si="67"/>
        <v>6.2323000000000003E-2</v>
      </c>
      <c r="G91" s="12">
        <f t="shared" si="68"/>
        <v>85.3</v>
      </c>
      <c r="H91" s="12">
        <f t="shared" si="69"/>
        <v>0.29999999999999716</v>
      </c>
      <c r="I91" s="72">
        <f t="shared" si="40"/>
        <v>2.4E-2</v>
      </c>
      <c r="J91" s="72">
        <f t="shared" si="41"/>
        <v>4.0000000000000002E-4</v>
      </c>
      <c r="K91" s="72">
        <f t="shared" si="42"/>
        <v>5.8E-4</v>
      </c>
      <c r="L91" s="72">
        <f t="shared" si="43"/>
        <v>4.9000000000000002E-2</v>
      </c>
      <c r="M91" s="72">
        <f t="shared" si="44"/>
        <v>1.4999999999999999E-4</v>
      </c>
      <c r="N91" s="72">
        <f t="shared" si="45"/>
        <v>4.2999999999999995E-5</v>
      </c>
      <c r="O91" s="72">
        <f t="shared" si="46"/>
        <v>61</v>
      </c>
      <c r="P91" s="72">
        <f t="shared" si="47"/>
        <v>1E-3</v>
      </c>
      <c r="Q91" s="72">
        <f t="shared" si="48"/>
        <v>1.1999999999999999E-4</v>
      </c>
      <c r="R91" s="72">
        <f t="shared" si="49"/>
        <v>1.2999999999999999E-3</v>
      </c>
      <c r="S91" s="72">
        <f t="shared" si="50"/>
        <v>1.7000000000000001E-2</v>
      </c>
      <c r="T91" s="72">
        <f t="shared" si="51"/>
        <v>1.7000000000000001E-4</v>
      </c>
      <c r="U91" s="72">
        <f t="shared" si="52"/>
        <v>8.1</v>
      </c>
      <c r="V91" s="72">
        <f t="shared" si="53"/>
        <v>2.8999999999999998E-3</v>
      </c>
      <c r="W91" s="72">
        <f t="shared" si="54"/>
        <v>8.0000000000000007E-5</v>
      </c>
      <c r="X91" s="72">
        <f t="shared" si="55"/>
        <v>1.5E-3</v>
      </c>
      <c r="Y91" s="72">
        <f t="shared" si="56"/>
        <v>1.1999999999999999E-3</v>
      </c>
      <c r="Z91" s="72">
        <f t="shared" si="57"/>
        <v>2.2000000000000002</v>
      </c>
      <c r="AA91" s="72">
        <f t="shared" si="58"/>
        <v>5.8E-4</v>
      </c>
      <c r="AB91" s="72">
        <f t="shared" si="59"/>
        <v>1E-4</v>
      </c>
      <c r="AC91" s="72">
        <f t="shared" si="60"/>
        <v>14</v>
      </c>
      <c r="AD91" s="72">
        <f t="shared" si="61"/>
        <v>1E-4</v>
      </c>
      <c r="AE91" s="72">
        <f t="shared" si="62"/>
        <v>2.9999999999999997E-4</v>
      </c>
      <c r="AF91" s="72">
        <f t="shared" si="63"/>
        <v>2.8E-3</v>
      </c>
    </row>
    <row r="92" spans="1:32" x14ac:dyDescent="0.2">
      <c r="A92" s="74">
        <v>42224.781244965277</v>
      </c>
      <c r="B92" s="5">
        <v>848</v>
      </c>
      <c r="C92" s="9">
        <f t="shared" si="64"/>
        <v>21613824</v>
      </c>
      <c r="D92" s="8">
        <f t="shared" si="65"/>
        <v>85.403322999999986</v>
      </c>
      <c r="E92" s="13">
        <f t="shared" si="66"/>
        <v>0.103323</v>
      </c>
      <c r="F92" s="12">
        <f t="shared" si="67"/>
        <v>6.2323000000000003E-2</v>
      </c>
      <c r="G92" s="12">
        <f t="shared" si="68"/>
        <v>85.3</v>
      </c>
      <c r="H92" s="12">
        <f t="shared" si="69"/>
        <v>0.29999999999999716</v>
      </c>
      <c r="I92" s="72">
        <f t="shared" si="40"/>
        <v>2.4E-2</v>
      </c>
      <c r="J92" s="72">
        <f t="shared" si="41"/>
        <v>4.0000000000000002E-4</v>
      </c>
      <c r="K92" s="72">
        <f t="shared" si="42"/>
        <v>5.8E-4</v>
      </c>
      <c r="L92" s="72">
        <f t="shared" si="43"/>
        <v>4.9000000000000002E-2</v>
      </c>
      <c r="M92" s="72">
        <f t="shared" si="44"/>
        <v>1.4999999999999999E-4</v>
      </c>
      <c r="N92" s="72">
        <f t="shared" si="45"/>
        <v>4.2999999999999995E-5</v>
      </c>
      <c r="O92" s="72">
        <f t="shared" si="46"/>
        <v>61</v>
      </c>
      <c r="P92" s="72">
        <f t="shared" si="47"/>
        <v>1E-3</v>
      </c>
      <c r="Q92" s="72">
        <f t="shared" si="48"/>
        <v>1.1999999999999999E-4</v>
      </c>
      <c r="R92" s="72">
        <f t="shared" si="49"/>
        <v>1.2999999999999999E-3</v>
      </c>
      <c r="S92" s="72">
        <f t="shared" si="50"/>
        <v>1.7000000000000001E-2</v>
      </c>
      <c r="T92" s="72">
        <f t="shared" si="51"/>
        <v>1.7000000000000001E-4</v>
      </c>
      <c r="U92" s="72">
        <f t="shared" si="52"/>
        <v>8.1</v>
      </c>
      <c r="V92" s="72">
        <f t="shared" si="53"/>
        <v>2.8999999999999998E-3</v>
      </c>
      <c r="W92" s="72">
        <f t="shared" si="54"/>
        <v>8.0000000000000007E-5</v>
      </c>
      <c r="X92" s="72">
        <f t="shared" si="55"/>
        <v>1.5E-3</v>
      </c>
      <c r="Y92" s="72">
        <f t="shared" si="56"/>
        <v>1.1999999999999999E-3</v>
      </c>
      <c r="Z92" s="72">
        <f t="shared" si="57"/>
        <v>2.2000000000000002</v>
      </c>
      <c r="AA92" s="72">
        <f t="shared" si="58"/>
        <v>5.8E-4</v>
      </c>
      <c r="AB92" s="72">
        <f t="shared" si="59"/>
        <v>1E-4</v>
      </c>
      <c r="AC92" s="72">
        <f t="shared" si="60"/>
        <v>14</v>
      </c>
      <c r="AD92" s="72">
        <f t="shared" si="61"/>
        <v>1E-4</v>
      </c>
      <c r="AE92" s="72">
        <f t="shared" si="62"/>
        <v>2.9999999999999997E-4</v>
      </c>
      <c r="AF92" s="72">
        <f t="shared" si="63"/>
        <v>2.8E-3</v>
      </c>
    </row>
    <row r="93" spans="1:32" x14ac:dyDescent="0.2">
      <c r="A93" s="74">
        <v>42224.791661574076</v>
      </c>
      <c r="B93" s="5">
        <v>865</v>
      </c>
      <c r="C93" s="9">
        <f t="shared" si="64"/>
        <v>22047120</v>
      </c>
      <c r="D93" s="8">
        <f t="shared" si="65"/>
        <v>85.403322999999986</v>
      </c>
      <c r="E93" s="13">
        <f t="shared" si="66"/>
        <v>0.103323</v>
      </c>
      <c r="F93" s="12">
        <f t="shared" si="67"/>
        <v>6.2323000000000003E-2</v>
      </c>
      <c r="G93" s="12">
        <f t="shared" si="68"/>
        <v>85.3</v>
      </c>
      <c r="H93" s="12">
        <f t="shared" si="69"/>
        <v>0.29999999999999716</v>
      </c>
      <c r="I93" s="72">
        <f t="shared" si="40"/>
        <v>2.4E-2</v>
      </c>
      <c r="J93" s="72">
        <f t="shared" si="41"/>
        <v>4.0000000000000002E-4</v>
      </c>
      <c r="K93" s="72">
        <f t="shared" si="42"/>
        <v>5.8E-4</v>
      </c>
      <c r="L93" s="72">
        <f t="shared" si="43"/>
        <v>4.9000000000000002E-2</v>
      </c>
      <c r="M93" s="72">
        <f t="shared" si="44"/>
        <v>1.4999999999999999E-4</v>
      </c>
      <c r="N93" s="72">
        <f t="shared" si="45"/>
        <v>4.2999999999999995E-5</v>
      </c>
      <c r="O93" s="72">
        <f t="shared" si="46"/>
        <v>61</v>
      </c>
      <c r="P93" s="72">
        <f t="shared" si="47"/>
        <v>1E-3</v>
      </c>
      <c r="Q93" s="72">
        <f t="shared" si="48"/>
        <v>1.1999999999999999E-4</v>
      </c>
      <c r="R93" s="72">
        <f t="shared" si="49"/>
        <v>1.2999999999999999E-3</v>
      </c>
      <c r="S93" s="72">
        <f t="shared" si="50"/>
        <v>1.7000000000000001E-2</v>
      </c>
      <c r="T93" s="72">
        <f t="shared" si="51"/>
        <v>1.7000000000000001E-4</v>
      </c>
      <c r="U93" s="72">
        <f t="shared" si="52"/>
        <v>8.1</v>
      </c>
      <c r="V93" s="72">
        <f t="shared" si="53"/>
        <v>2.8999999999999998E-3</v>
      </c>
      <c r="W93" s="72">
        <f t="shared" si="54"/>
        <v>8.0000000000000007E-5</v>
      </c>
      <c r="X93" s="72">
        <f t="shared" si="55"/>
        <v>1.5E-3</v>
      </c>
      <c r="Y93" s="72">
        <f t="shared" si="56"/>
        <v>1.1999999999999999E-3</v>
      </c>
      <c r="Z93" s="72">
        <f t="shared" si="57"/>
        <v>2.2000000000000002</v>
      </c>
      <c r="AA93" s="72">
        <f t="shared" si="58"/>
        <v>5.8E-4</v>
      </c>
      <c r="AB93" s="72">
        <f t="shared" si="59"/>
        <v>1E-4</v>
      </c>
      <c r="AC93" s="72">
        <f t="shared" si="60"/>
        <v>14</v>
      </c>
      <c r="AD93" s="72">
        <f t="shared" si="61"/>
        <v>1E-4</v>
      </c>
      <c r="AE93" s="72">
        <f t="shared" si="62"/>
        <v>2.9999999999999997E-4</v>
      </c>
      <c r="AF93" s="72">
        <f t="shared" si="63"/>
        <v>2.8E-3</v>
      </c>
    </row>
    <row r="94" spans="1:32" x14ac:dyDescent="0.2">
      <c r="A94" s="74">
        <v>42224.802078182867</v>
      </c>
      <c r="B94" s="5">
        <v>848</v>
      </c>
      <c r="C94" s="9">
        <f t="shared" si="64"/>
        <v>21613824</v>
      </c>
      <c r="D94" s="8">
        <f t="shared" si="65"/>
        <v>85.403322999999986</v>
      </c>
      <c r="E94" s="13">
        <f t="shared" si="66"/>
        <v>0.103323</v>
      </c>
      <c r="F94" s="12">
        <f t="shared" si="67"/>
        <v>6.2323000000000003E-2</v>
      </c>
      <c r="G94" s="12">
        <f t="shared" si="68"/>
        <v>85.3</v>
      </c>
      <c r="H94" s="12">
        <f t="shared" si="69"/>
        <v>0.29999999999999716</v>
      </c>
      <c r="I94" s="72">
        <f t="shared" si="40"/>
        <v>2.4E-2</v>
      </c>
      <c r="J94" s="72">
        <f t="shared" si="41"/>
        <v>4.0000000000000002E-4</v>
      </c>
      <c r="K94" s="72">
        <f t="shared" si="42"/>
        <v>5.8E-4</v>
      </c>
      <c r="L94" s="72">
        <f t="shared" si="43"/>
        <v>4.9000000000000002E-2</v>
      </c>
      <c r="M94" s="72">
        <f t="shared" si="44"/>
        <v>1.4999999999999999E-4</v>
      </c>
      <c r="N94" s="72">
        <f t="shared" si="45"/>
        <v>4.2999999999999995E-5</v>
      </c>
      <c r="O94" s="72">
        <f t="shared" si="46"/>
        <v>61</v>
      </c>
      <c r="P94" s="72">
        <f t="shared" si="47"/>
        <v>1E-3</v>
      </c>
      <c r="Q94" s="72">
        <f t="shared" si="48"/>
        <v>1.1999999999999999E-4</v>
      </c>
      <c r="R94" s="72">
        <f t="shared" si="49"/>
        <v>1.2999999999999999E-3</v>
      </c>
      <c r="S94" s="72">
        <f t="shared" si="50"/>
        <v>1.7000000000000001E-2</v>
      </c>
      <c r="T94" s="72">
        <f t="shared" si="51"/>
        <v>1.7000000000000001E-4</v>
      </c>
      <c r="U94" s="72">
        <f t="shared" si="52"/>
        <v>8.1</v>
      </c>
      <c r="V94" s="72">
        <f t="shared" si="53"/>
        <v>2.8999999999999998E-3</v>
      </c>
      <c r="W94" s="72">
        <f t="shared" si="54"/>
        <v>8.0000000000000007E-5</v>
      </c>
      <c r="X94" s="72">
        <f t="shared" si="55"/>
        <v>1.5E-3</v>
      </c>
      <c r="Y94" s="72">
        <f t="shared" si="56"/>
        <v>1.1999999999999999E-3</v>
      </c>
      <c r="Z94" s="72">
        <f t="shared" si="57"/>
        <v>2.2000000000000002</v>
      </c>
      <c r="AA94" s="72">
        <f t="shared" si="58"/>
        <v>5.8E-4</v>
      </c>
      <c r="AB94" s="72">
        <f t="shared" si="59"/>
        <v>1E-4</v>
      </c>
      <c r="AC94" s="72">
        <f t="shared" si="60"/>
        <v>14</v>
      </c>
      <c r="AD94" s="72">
        <f t="shared" si="61"/>
        <v>1E-4</v>
      </c>
      <c r="AE94" s="72">
        <f t="shared" si="62"/>
        <v>2.9999999999999997E-4</v>
      </c>
      <c r="AF94" s="72">
        <f t="shared" si="63"/>
        <v>2.8E-3</v>
      </c>
    </row>
    <row r="95" spans="1:32" x14ac:dyDescent="0.2">
      <c r="A95" s="74">
        <v>42224.812494791666</v>
      </c>
      <c r="B95" s="5">
        <v>848</v>
      </c>
      <c r="C95" s="9">
        <f t="shared" si="64"/>
        <v>21613824</v>
      </c>
      <c r="D95" s="8">
        <f t="shared" si="65"/>
        <v>85.403322999999986</v>
      </c>
      <c r="E95" s="13">
        <f t="shared" si="66"/>
        <v>0.103323</v>
      </c>
      <c r="F95" s="12">
        <f t="shared" si="67"/>
        <v>6.2323000000000003E-2</v>
      </c>
      <c r="G95" s="12">
        <f t="shared" si="68"/>
        <v>85.3</v>
      </c>
      <c r="H95" s="12">
        <f t="shared" si="69"/>
        <v>0.29999999999999716</v>
      </c>
      <c r="I95" s="72">
        <f t="shared" si="40"/>
        <v>2.4E-2</v>
      </c>
      <c r="J95" s="72">
        <f t="shared" si="41"/>
        <v>4.0000000000000002E-4</v>
      </c>
      <c r="K95" s="72">
        <f t="shared" si="42"/>
        <v>5.8E-4</v>
      </c>
      <c r="L95" s="72">
        <f t="shared" si="43"/>
        <v>4.9000000000000002E-2</v>
      </c>
      <c r="M95" s="72">
        <f t="shared" si="44"/>
        <v>1.4999999999999999E-4</v>
      </c>
      <c r="N95" s="72">
        <f t="shared" si="45"/>
        <v>4.2999999999999995E-5</v>
      </c>
      <c r="O95" s="72">
        <f t="shared" si="46"/>
        <v>61</v>
      </c>
      <c r="P95" s="72">
        <f t="shared" si="47"/>
        <v>1E-3</v>
      </c>
      <c r="Q95" s="72">
        <f t="shared" si="48"/>
        <v>1.1999999999999999E-4</v>
      </c>
      <c r="R95" s="72">
        <f t="shared" si="49"/>
        <v>1.2999999999999999E-3</v>
      </c>
      <c r="S95" s="72">
        <f t="shared" si="50"/>
        <v>1.7000000000000001E-2</v>
      </c>
      <c r="T95" s="72">
        <f t="shared" si="51"/>
        <v>1.7000000000000001E-4</v>
      </c>
      <c r="U95" s="72">
        <f t="shared" si="52"/>
        <v>8.1</v>
      </c>
      <c r="V95" s="72">
        <f t="shared" si="53"/>
        <v>2.8999999999999998E-3</v>
      </c>
      <c r="W95" s="72">
        <f t="shared" si="54"/>
        <v>8.0000000000000007E-5</v>
      </c>
      <c r="X95" s="72">
        <f t="shared" si="55"/>
        <v>1.5E-3</v>
      </c>
      <c r="Y95" s="72">
        <f t="shared" si="56"/>
        <v>1.1999999999999999E-3</v>
      </c>
      <c r="Z95" s="72">
        <f t="shared" si="57"/>
        <v>2.2000000000000002</v>
      </c>
      <c r="AA95" s="72">
        <f t="shared" si="58"/>
        <v>5.8E-4</v>
      </c>
      <c r="AB95" s="72">
        <f t="shared" si="59"/>
        <v>1E-4</v>
      </c>
      <c r="AC95" s="72">
        <f t="shared" si="60"/>
        <v>14</v>
      </c>
      <c r="AD95" s="72">
        <f t="shared" si="61"/>
        <v>1E-4</v>
      </c>
      <c r="AE95" s="72">
        <f t="shared" si="62"/>
        <v>2.9999999999999997E-4</v>
      </c>
      <c r="AF95" s="72">
        <f t="shared" si="63"/>
        <v>2.8E-3</v>
      </c>
    </row>
    <row r="96" spans="1:32" x14ac:dyDescent="0.2">
      <c r="A96" s="74">
        <v>42224.822911400464</v>
      </c>
      <c r="B96" s="5">
        <v>832</v>
      </c>
      <c r="C96" s="9">
        <f t="shared" si="64"/>
        <v>21206016.000000004</v>
      </c>
      <c r="D96" s="8">
        <f t="shared" si="65"/>
        <v>85.403322999999986</v>
      </c>
      <c r="E96" s="13">
        <f t="shared" si="66"/>
        <v>0.103323</v>
      </c>
      <c r="F96" s="12">
        <f t="shared" si="67"/>
        <v>6.2323000000000003E-2</v>
      </c>
      <c r="G96" s="12">
        <f t="shared" si="68"/>
        <v>85.3</v>
      </c>
      <c r="H96" s="12">
        <f t="shared" si="69"/>
        <v>0.29999999999999716</v>
      </c>
      <c r="I96" s="72">
        <f t="shared" si="40"/>
        <v>2.4E-2</v>
      </c>
      <c r="J96" s="72">
        <f t="shared" si="41"/>
        <v>4.0000000000000002E-4</v>
      </c>
      <c r="K96" s="72">
        <f t="shared" si="42"/>
        <v>5.8E-4</v>
      </c>
      <c r="L96" s="72">
        <f t="shared" si="43"/>
        <v>4.9000000000000002E-2</v>
      </c>
      <c r="M96" s="72">
        <f t="shared" si="44"/>
        <v>1.4999999999999999E-4</v>
      </c>
      <c r="N96" s="72">
        <f t="shared" si="45"/>
        <v>4.2999999999999995E-5</v>
      </c>
      <c r="O96" s="72">
        <f t="shared" si="46"/>
        <v>61</v>
      </c>
      <c r="P96" s="72">
        <f t="shared" si="47"/>
        <v>1E-3</v>
      </c>
      <c r="Q96" s="72">
        <f t="shared" si="48"/>
        <v>1.1999999999999999E-4</v>
      </c>
      <c r="R96" s="72">
        <f t="shared" si="49"/>
        <v>1.2999999999999999E-3</v>
      </c>
      <c r="S96" s="72">
        <f t="shared" si="50"/>
        <v>1.7000000000000001E-2</v>
      </c>
      <c r="T96" s="72">
        <f t="shared" si="51"/>
        <v>1.7000000000000001E-4</v>
      </c>
      <c r="U96" s="72">
        <f t="shared" si="52"/>
        <v>8.1</v>
      </c>
      <c r="V96" s="72">
        <f t="shared" si="53"/>
        <v>2.8999999999999998E-3</v>
      </c>
      <c r="W96" s="72">
        <f t="shared" si="54"/>
        <v>8.0000000000000007E-5</v>
      </c>
      <c r="X96" s="72">
        <f t="shared" si="55"/>
        <v>1.5E-3</v>
      </c>
      <c r="Y96" s="72">
        <f t="shared" si="56"/>
        <v>1.1999999999999999E-3</v>
      </c>
      <c r="Z96" s="72">
        <f t="shared" si="57"/>
        <v>2.2000000000000002</v>
      </c>
      <c r="AA96" s="72">
        <f t="shared" si="58"/>
        <v>5.8E-4</v>
      </c>
      <c r="AB96" s="72">
        <f t="shared" si="59"/>
        <v>1E-4</v>
      </c>
      <c r="AC96" s="72">
        <f t="shared" si="60"/>
        <v>14</v>
      </c>
      <c r="AD96" s="72">
        <f t="shared" si="61"/>
        <v>1E-4</v>
      </c>
      <c r="AE96" s="72">
        <f t="shared" si="62"/>
        <v>2.9999999999999997E-4</v>
      </c>
      <c r="AF96" s="72">
        <f t="shared" si="63"/>
        <v>2.8E-3</v>
      </c>
    </row>
    <row r="97" spans="1:32" x14ac:dyDescent="0.2">
      <c r="A97" s="74">
        <v>42224.833328009256</v>
      </c>
      <c r="B97" s="5">
        <v>848</v>
      </c>
      <c r="C97" s="9">
        <f t="shared" si="64"/>
        <v>21613824</v>
      </c>
      <c r="D97" s="8">
        <f t="shared" si="65"/>
        <v>85.403322999999986</v>
      </c>
      <c r="E97" s="13">
        <f t="shared" si="66"/>
        <v>0.103323</v>
      </c>
      <c r="F97" s="12">
        <f t="shared" si="67"/>
        <v>6.2323000000000003E-2</v>
      </c>
      <c r="G97" s="12">
        <f t="shared" si="68"/>
        <v>85.3</v>
      </c>
      <c r="H97" s="12">
        <f t="shared" si="69"/>
        <v>0.29999999999999716</v>
      </c>
      <c r="I97" s="72">
        <f t="shared" si="40"/>
        <v>2.4E-2</v>
      </c>
      <c r="J97" s="72">
        <f t="shared" si="41"/>
        <v>4.0000000000000002E-4</v>
      </c>
      <c r="K97" s="72">
        <f t="shared" si="42"/>
        <v>5.8E-4</v>
      </c>
      <c r="L97" s="72">
        <f t="shared" si="43"/>
        <v>4.9000000000000002E-2</v>
      </c>
      <c r="M97" s="72">
        <f t="shared" si="44"/>
        <v>1.4999999999999999E-4</v>
      </c>
      <c r="N97" s="72">
        <f t="shared" si="45"/>
        <v>4.2999999999999995E-5</v>
      </c>
      <c r="O97" s="72">
        <f t="shared" si="46"/>
        <v>61</v>
      </c>
      <c r="P97" s="72">
        <f t="shared" si="47"/>
        <v>1E-3</v>
      </c>
      <c r="Q97" s="72">
        <f t="shared" si="48"/>
        <v>1.1999999999999999E-4</v>
      </c>
      <c r="R97" s="72">
        <f t="shared" si="49"/>
        <v>1.2999999999999999E-3</v>
      </c>
      <c r="S97" s="72">
        <f t="shared" si="50"/>
        <v>1.7000000000000001E-2</v>
      </c>
      <c r="T97" s="72">
        <f t="shared" si="51"/>
        <v>1.7000000000000001E-4</v>
      </c>
      <c r="U97" s="72">
        <f t="shared" si="52"/>
        <v>8.1</v>
      </c>
      <c r="V97" s="72">
        <f t="shared" si="53"/>
        <v>2.8999999999999998E-3</v>
      </c>
      <c r="W97" s="72">
        <f t="shared" si="54"/>
        <v>8.0000000000000007E-5</v>
      </c>
      <c r="X97" s="72">
        <f t="shared" si="55"/>
        <v>1.5E-3</v>
      </c>
      <c r="Y97" s="72">
        <f t="shared" si="56"/>
        <v>1.1999999999999999E-3</v>
      </c>
      <c r="Z97" s="72">
        <f t="shared" si="57"/>
        <v>2.2000000000000002</v>
      </c>
      <c r="AA97" s="72">
        <f t="shared" si="58"/>
        <v>5.8E-4</v>
      </c>
      <c r="AB97" s="72">
        <f t="shared" si="59"/>
        <v>1E-4</v>
      </c>
      <c r="AC97" s="72">
        <f t="shared" si="60"/>
        <v>14</v>
      </c>
      <c r="AD97" s="72">
        <f t="shared" si="61"/>
        <v>1E-4</v>
      </c>
      <c r="AE97" s="72">
        <f t="shared" si="62"/>
        <v>2.9999999999999997E-4</v>
      </c>
      <c r="AF97" s="72">
        <f t="shared" si="63"/>
        <v>2.8E-3</v>
      </c>
    </row>
    <row r="98" spans="1:32" x14ac:dyDescent="0.2">
      <c r="A98" s="74">
        <v>42224.843744618054</v>
      </c>
      <c r="B98" s="5">
        <v>881</v>
      </c>
      <c r="C98" s="9">
        <f t="shared" si="64"/>
        <v>22454928</v>
      </c>
      <c r="D98" s="8">
        <f t="shared" si="65"/>
        <v>85.403322999999986</v>
      </c>
      <c r="E98" s="13">
        <f t="shared" si="66"/>
        <v>0.103323</v>
      </c>
      <c r="F98" s="12">
        <f t="shared" si="67"/>
        <v>6.2323000000000003E-2</v>
      </c>
      <c r="G98" s="12">
        <f t="shared" si="68"/>
        <v>85.3</v>
      </c>
      <c r="H98" s="12">
        <f t="shared" si="69"/>
        <v>0.29999999999999716</v>
      </c>
      <c r="I98" s="72">
        <f t="shared" si="40"/>
        <v>2.4E-2</v>
      </c>
      <c r="J98" s="72">
        <f t="shared" si="41"/>
        <v>4.0000000000000002E-4</v>
      </c>
      <c r="K98" s="72">
        <f t="shared" si="42"/>
        <v>5.8E-4</v>
      </c>
      <c r="L98" s="72">
        <f t="shared" si="43"/>
        <v>4.9000000000000002E-2</v>
      </c>
      <c r="M98" s="72">
        <f t="shared" si="44"/>
        <v>1.4999999999999999E-4</v>
      </c>
      <c r="N98" s="72">
        <f t="shared" si="45"/>
        <v>4.2999999999999995E-5</v>
      </c>
      <c r="O98" s="72">
        <f t="shared" si="46"/>
        <v>61</v>
      </c>
      <c r="P98" s="72">
        <f t="shared" si="47"/>
        <v>1E-3</v>
      </c>
      <c r="Q98" s="72">
        <f t="shared" si="48"/>
        <v>1.1999999999999999E-4</v>
      </c>
      <c r="R98" s="72">
        <f t="shared" si="49"/>
        <v>1.2999999999999999E-3</v>
      </c>
      <c r="S98" s="72">
        <f t="shared" si="50"/>
        <v>1.7000000000000001E-2</v>
      </c>
      <c r="T98" s="72">
        <f t="shared" si="51"/>
        <v>1.7000000000000001E-4</v>
      </c>
      <c r="U98" s="72">
        <f t="shared" si="52"/>
        <v>8.1</v>
      </c>
      <c r="V98" s="72">
        <f t="shared" si="53"/>
        <v>2.8999999999999998E-3</v>
      </c>
      <c r="W98" s="72">
        <f t="shared" si="54"/>
        <v>8.0000000000000007E-5</v>
      </c>
      <c r="X98" s="72">
        <f t="shared" si="55"/>
        <v>1.5E-3</v>
      </c>
      <c r="Y98" s="72">
        <f t="shared" si="56"/>
        <v>1.1999999999999999E-3</v>
      </c>
      <c r="Z98" s="72">
        <f t="shared" si="57"/>
        <v>2.2000000000000002</v>
      </c>
      <c r="AA98" s="72">
        <f t="shared" si="58"/>
        <v>5.8E-4</v>
      </c>
      <c r="AB98" s="72">
        <f t="shared" si="59"/>
        <v>1E-4</v>
      </c>
      <c r="AC98" s="72">
        <f t="shared" si="60"/>
        <v>14</v>
      </c>
      <c r="AD98" s="72">
        <f t="shared" si="61"/>
        <v>1E-4</v>
      </c>
      <c r="AE98" s="72">
        <f t="shared" si="62"/>
        <v>2.9999999999999997E-4</v>
      </c>
      <c r="AF98" s="72">
        <f t="shared" si="63"/>
        <v>2.8E-3</v>
      </c>
    </row>
    <row r="99" spans="1:32" x14ac:dyDescent="0.2">
      <c r="A99" s="74">
        <v>42224.854161226853</v>
      </c>
      <c r="B99" s="5">
        <v>865</v>
      </c>
      <c r="C99" s="9">
        <f t="shared" si="64"/>
        <v>22047120</v>
      </c>
      <c r="D99" s="8">
        <f t="shared" si="65"/>
        <v>85.403322999999986</v>
      </c>
      <c r="E99" s="13">
        <f t="shared" si="66"/>
        <v>0.103323</v>
      </c>
      <c r="F99" s="12">
        <f t="shared" si="67"/>
        <v>6.2323000000000003E-2</v>
      </c>
      <c r="G99" s="12">
        <f t="shared" si="68"/>
        <v>85.3</v>
      </c>
      <c r="H99" s="12">
        <f t="shared" si="69"/>
        <v>0.29999999999999716</v>
      </c>
      <c r="I99" s="72">
        <f t="shared" si="40"/>
        <v>2.4E-2</v>
      </c>
      <c r="J99" s="72">
        <f t="shared" si="41"/>
        <v>4.0000000000000002E-4</v>
      </c>
      <c r="K99" s="72">
        <f t="shared" si="42"/>
        <v>5.8E-4</v>
      </c>
      <c r="L99" s="72">
        <f t="shared" si="43"/>
        <v>4.9000000000000002E-2</v>
      </c>
      <c r="M99" s="72">
        <f t="shared" si="44"/>
        <v>1.4999999999999999E-4</v>
      </c>
      <c r="N99" s="72">
        <f t="shared" si="45"/>
        <v>4.2999999999999995E-5</v>
      </c>
      <c r="O99" s="72">
        <f t="shared" si="46"/>
        <v>61</v>
      </c>
      <c r="P99" s="72">
        <f t="shared" si="47"/>
        <v>1E-3</v>
      </c>
      <c r="Q99" s="72">
        <f t="shared" si="48"/>
        <v>1.1999999999999999E-4</v>
      </c>
      <c r="R99" s="72">
        <f t="shared" si="49"/>
        <v>1.2999999999999999E-3</v>
      </c>
      <c r="S99" s="72">
        <f t="shared" si="50"/>
        <v>1.7000000000000001E-2</v>
      </c>
      <c r="T99" s="72">
        <f t="shared" si="51"/>
        <v>1.7000000000000001E-4</v>
      </c>
      <c r="U99" s="72">
        <f t="shared" si="52"/>
        <v>8.1</v>
      </c>
      <c r="V99" s="72">
        <f t="shared" si="53"/>
        <v>2.8999999999999998E-3</v>
      </c>
      <c r="W99" s="72">
        <f t="shared" si="54"/>
        <v>8.0000000000000007E-5</v>
      </c>
      <c r="X99" s="72">
        <f t="shared" si="55"/>
        <v>1.5E-3</v>
      </c>
      <c r="Y99" s="72">
        <f t="shared" si="56"/>
        <v>1.1999999999999999E-3</v>
      </c>
      <c r="Z99" s="72">
        <f t="shared" si="57"/>
        <v>2.2000000000000002</v>
      </c>
      <c r="AA99" s="72">
        <f t="shared" si="58"/>
        <v>5.8E-4</v>
      </c>
      <c r="AB99" s="72">
        <f t="shared" si="59"/>
        <v>1E-4</v>
      </c>
      <c r="AC99" s="72">
        <f t="shared" si="60"/>
        <v>14</v>
      </c>
      <c r="AD99" s="72">
        <f t="shared" si="61"/>
        <v>1E-4</v>
      </c>
      <c r="AE99" s="72">
        <f t="shared" si="62"/>
        <v>2.9999999999999997E-4</v>
      </c>
      <c r="AF99" s="72">
        <f t="shared" si="63"/>
        <v>2.8E-3</v>
      </c>
    </row>
    <row r="100" spans="1:32" x14ac:dyDescent="0.2">
      <c r="A100" s="74">
        <v>42224.864577835651</v>
      </c>
      <c r="B100" s="5">
        <v>881</v>
      </c>
      <c r="C100" s="9">
        <f t="shared" si="64"/>
        <v>22454928</v>
      </c>
      <c r="D100" s="8">
        <f t="shared" si="65"/>
        <v>85.403322999999986</v>
      </c>
      <c r="E100" s="13">
        <f t="shared" si="66"/>
        <v>0.103323</v>
      </c>
      <c r="F100" s="12">
        <f t="shared" si="67"/>
        <v>6.2323000000000003E-2</v>
      </c>
      <c r="G100" s="12">
        <f t="shared" si="68"/>
        <v>85.3</v>
      </c>
      <c r="H100" s="12">
        <f t="shared" si="69"/>
        <v>0.29999999999999716</v>
      </c>
      <c r="I100" s="72">
        <f t="shared" si="40"/>
        <v>2.4E-2</v>
      </c>
      <c r="J100" s="72">
        <f t="shared" si="41"/>
        <v>4.0000000000000002E-4</v>
      </c>
      <c r="K100" s="72">
        <f t="shared" si="42"/>
        <v>5.8E-4</v>
      </c>
      <c r="L100" s="72">
        <f t="shared" si="43"/>
        <v>4.9000000000000002E-2</v>
      </c>
      <c r="M100" s="72">
        <f t="shared" si="44"/>
        <v>1.4999999999999999E-4</v>
      </c>
      <c r="N100" s="72">
        <f t="shared" si="45"/>
        <v>4.2999999999999995E-5</v>
      </c>
      <c r="O100" s="72">
        <f t="shared" si="46"/>
        <v>61</v>
      </c>
      <c r="P100" s="72">
        <f t="shared" si="47"/>
        <v>1E-3</v>
      </c>
      <c r="Q100" s="72">
        <f t="shared" si="48"/>
        <v>1.1999999999999999E-4</v>
      </c>
      <c r="R100" s="72">
        <f t="shared" si="49"/>
        <v>1.2999999999999999E-3</v>
      </c>
      <c r="S100" s="72">
        <f t="shared" si="50"/>
        <v>1.7000000000000001E-2</v>
      </c>
      <c r="T100" s="72">
        <f t="shared" si="51"/>
        <v>1.7000000000000001E-4</v>
      </c>
      <c r="U100" s="72">
        <f t="shared" si="52"/>
        <v>8.1</v>
      </c>
      <c r="V100" s="72">
        <f t="shared" si="53"/>
        <v>2.8999999999999998E-3</v>
      </c>
      <c r="W100" s="72">
        <f t="shared" si="54"/>
        <v>8.0000000000000007E-5</v>
      </c>
      <c r="X100" s="72">
        <f t="shared" si="55"/>
        <v>1.5E-3</v>
      </c>
      <c r="Y100" s="72">
        <f t="shared" si="56"/>
        <v>1.1999999999999999E-3</v>
      </c>
      <c r="Z100" s="72">
        <f t="shared" si="57"/>
        <v>2.2000000000000002</v>
      </c>
      <c r="AA100" s="72">
        <f t="shared" si="58"/>
        <v>5.8E-4</v>
      </c>
      <c r="AB100" s="72">
        <f t="shared" si="59"/>
        <v>1E-4</v>
      </c>
      <c r="AC100" s="72">
        <f t="shared" si="60"/>
        <v>14</v>
      </c>
      <c r="AD100" s="72">
        <f t="shared" si="61"/>
        <v>1E-4</v>
      </c>
      <c r="AE100" s="72">
        <f t="shared" si="62"/>
        <v>2.9999999999999997E-4</v>
      </c>
      <c r="AF100" s="72">
        <f t="shared" si="63"/>
        <v>2.8E-3</v>
      </c>
    </row>
    <row r="101" spans="1:32" x14ac:dyDescent="0.2">
      <c r="A101" s="74">
        <v>42224.874994444443</v>
      </c>
      <c r="B101" s="5">
        <v>881</v>
      </c>
      <c r="C101" s="9">
        <f t="shared" si="64"/>
        <v>22454928</v>
      </c>
      <c r="D101" s="8">
        <f t="shared" si="65"/>
        <v>85.403322999999986</v>
      </c>
      <c r="E101" s="13">
        <f t="shared" si="66"/>
        <v>0.103323</v>
      </c>
      <c r="F101" s="12">
        <f t="shared" si="67"/>
        <v>6.2323000000000003E-2</v>
      </c>
      <c r="G101" s="12">
        <f t="shared" si="68"/>
        <v>85.3</v>
      </c>
      <c r="H101" s="12">
        <f t="shared" si="69"/>
        <v>0.29999999999999716</v>
      </c>
      <c r="I101" s="72">
        <f t="shared" si="40"/>
        <v>2.4E-2</v>
      </c>
      <c r="J101" s="72">
        <f t="shared" si="41"/>
        <v>4.0000000000000002E-4</v>
      </c>
      <c r="K101" s="72">
        <f t="shared" si="42"/>
        <v>5.8E-4</v>
      </c>
      <c r="L101" s="72">
        <f t="shared" si="43"/>
        <v>4.9000000000000002E-2</v>
      </c>
      <c r="M101" s="72">
        <f t="shared" si="44"/>
        <v>1.4999999999999999E-4</v>
      </c>
      <c r="N101" s="72">
        <f t="shared" si="45"/>
        <v>4.2999999999999995E-5</v>
      </c>
      <c r="O101" s="72">
        <f t="shared" si="46"/>
        <v>61</v>
      </c>
      <c r="P101" s="72">
        <f t="shared" si="47"/>
        <v>1E-3</v>
      </c>
      <c r="Q101" s="72">
        <f t="shared" si="48"/>
        <v>1.1999999999999999E-4</v>
      </c>
      <c r="R101" s="72">
        <f t="shared" si="49"/>
        <v>1.2999999999999999E-3</v>
      </c>
      <c r="S101" s="72">
        <f t="shared" si="50"/>
        <v>1.7000000000000001E-2</v>
      </c>
      <c r="T101" s="72">
        <f t="shared" si="51"/>
        <v>1.7000000000000001E-4</v>
      </c>
      <c r="U101" s="72">
        <f t="shared" si="52"/>
        <v>8.1</v>
      </c>
      <c r="V101" s="72">
        <f t="shared" si="53"/>
        <v>2.8999999999999998E-3</v>
      </c>
      <c r="W101" s="72">
        <f t="shared" si="54"/>
        <v>8.0000000000000007E-5</v>
      </c>
      <c r="X101" s="72">
        <f t="shared" si="55"/>
        <v>1.5E-3</v>
      </c>
      <c r="Y101" s="72">
        <f t="shared" si="56"/>
        <v>1.1999999999999999E-3</v>
      </c>
      <c r="Z101" s="72">
        <f t="shared" si="57"/>
        <v>2.2000000000000002</v>
      </c>
      <c r="AA101" s="72">
        <f t="shared" si="58"/>
        <v>5.8E-4</v>
      </c>
      <c r="AB101" s="72">
        <f t="shared" si="59"/>
        <v>1E-4</v>
      </c>
      <c r="AC101" s="72">
        <f t="shared" si="60"/>
        <v>14</v>
      </c>
      <c r="AD101" s="72">
        <f t="shared" si="61"/>
        <v>1E-4</v>
      </c>
      <c r="AE101" s="72">
        <f t="shared" si="62"/>
        <v>2.9999999999999997E-4</v>
      </c>
      <c r="AF101" s="72">
        <f t="shared" si="63"/>
        <v>2.8E-3</v>
      </c>
    </row>
    <row r="102" spans="1:32" x14ac:dyDescent="0.2">
      <c r="A102" s="74">
        <v>42224.885411053241</v>
      </c>
      <c r="B102" s="5">
        <v>888</v>
      </c>
      <c r="C102" s="9">
        <f t="shared" si="64"/>
        <v>22633344</v>
      </c>
      <c r="D102" s="8">
        <f t="shared" si="65"/>
        <v>85.403322999999986</v>
      </c>
      <c r="E102" s="13">
        <f t="shared" si="66"/>
        <v>0.103323</v>
      </c>
      <c r="F102" s="12">
        <f t="shared" si="67"/>
        <v>6.2323000000000003E-2</v>
      </c>
      <c r="G102" s="12">
        <f t="shared" si="68"/>
        <v>85.3</v>
      </c>
      <c r="H102" s="12">
        <f t="shared" si="69"/>
        <v>0.29999999999999716</v>
      </c>
      <c r="I102" s="72">
        <f t="shared" si="40"/>
        <v>2.4E-2</v>
      </c>
      <c r="J102" s="72">
        <f t="shared" si="41"/>
        <v>4.0000000000000002E-4</v>
      </c>
      <c r="K102" s="72">
        <f t="shared" si="42"/>
        <v>5.8E-4</v>
      </c>
      <c r="L102" s="72">
        <f t="shared" si="43"/>
        <v>4.9000000000000002E-2</v>
      </c>
      <c r="M102" s="72">
        <f t="shared" si="44"/>
        <v>1.4999999999999999E-4</v>
      </c>
      <c r="N102" s="72">
        <f t="shared" si="45"/>
        <v>4.2999999999999995E-5</v>
      </c>
      <c r="O102" s="72">
        <f t="shared" si="46"/>
        <v>61</v>
      </c>
      <c r="P102" s="72">
        <f t="shared" si="47"/>
        <v>1E-3</v>
      </c>
      <c r="Q102" s="72">
        <f t="shared" si="48"/>
        <v>1.1999999999999999E-4</v>
      </c>
      <c r="R102" s="72">
        <f t="shared" si="49"/>
        <v>1.2999999999999999E-3</v>
      </c>
      <c r="S102" s="72">
        <f t="shared" si="50"/>
        <v>1.7000000000000001E-2</v>
      </c>
      <c r="T102" s="72">
        <f t="shared" si="51"/>
        <v>1.7000000000000001E-4</v>
      </c>
      <c r="U102" s="72">
        <f t="shared" si="52"/>
        <v>8.1</v>
      </c>
      <c r="V102" s="72">
        <f t="shared" si="53"/>
        <v>2.8999999999999998E-3</v>
      </c>
      <c r="W102" s="72">
        <f t="shared" si="54"/>
        <v>8.0000000000000007E-5</v>
      </c>
      <c r="X102" s="72">
        <f t="shared" si="55"/>
        <v>1.5E-3</v>
      </c>
      <c r="Y102" s="72">
        <f t="shared" si="56"/>
        <v>1.1999999999999999E-3</v>
      </c>
      <c r="Z102" s="72">
        <f t="shared" si="57"/>
        <v>2.2000000000000002</v>
      </c>
      <c r="AA102" s="72">
        <f t="shared" si="58"/>
        <v>5.8E-4</v>
      </c>
      <c r="AB102" s="72">
        <f t="shared" si="59"/>
        <v>1E-4</v>
      </c>
      <c r="AC102" s="72">
        <f t="shared" si="60"/>
        <v>14</v>
      </c>
      <c r="AD102" s="72">
        <f t="shared" si="61"/>
        <v>1E-4</v>
      </c>
      <c r="AE102" s="72">
        <f t="shared" si="62"/>
        <v>2.9999999999999997E-4</v>
      </c>
      <c r="AF102" s="72">
        <f t="shared" si="63"/>
        <v>2.8E-3</v>
      </c>
    </row>
    <row r="103" spans="1:32" x14ac:dyDescent="0.2">
      <c r="A103" s="74">
        <v>42224.89582766204</v>
      </c>
      <c r="B103" s="5">
        <v>888</v>
      </c>
      <c r="C103" s="9">
        <f t="shared" si="64"/>
        <v>22633344</v>
      </c>
      <c r="D103" s="8">
        <f t="shared" si="65"/>
        <v>85.403322999999986</v>
      </c>
      <c r="E103" s="13">
        <f t="shared" si="66"/>
        <v>0.103323</v>
      </c>
      <c r="F103" s="12">
        <f t="shared" si="67"/>
        <v>6.2323000000000003E-2</v>
      </c>
      <c r="G103" s="12">
        <f t="shared" si="68"/>
        <v>85.3</v>
      </c>
      <c r="H103" s="12">
        <f t="shared" si="69"/>
        <v>0.29999999999999716</v>
      </c>
      <c r="I103" s="72">
        <f t="shared" si="40"/>
        <v>2.4E-2</v>
      </c>
      <c r="J103" s="72">
        <f t="shared" si="41"/>
        <v>4.0000000000000002E-4</v>
      </c>
      <c r="K103" s="72">
        <f t="shared" si="42"/>
        <v>5.8E-4</v>
      </c>
      <c r="L103" s="72">
        <f t="shared" si="43"/>
        <v>4.9000000000000002E-2</v>
      </c>
      <c r="M103" s="72">
        <f t="shared" si="44"/>
        <v>1.4999999999999999E-4</v>
      </c>
      <c r="N103" s="72">
        <f t="shared" si="45"/>
        <v>4.2999999999999995E-5</v>
      </c>
      <c r="O103" s="72">
        <f t="shared" si="46"/>
        <v>61</v>
      </c>
      <c r="P103" s="72">
        <f t="shared" si="47"/>
        <v>1E-3</v>
      </c>
      <c r="Q103" s="72">
        <f t="shared" si="48"/>
        <v>1.1999999999999999E-4</v>
      </c>
      <c r="R103" s="72">
        <f t="shared" si="49"/>
        <v>1.2999999999999999E-3</v>
      </c>
      <c r="S103" s="72">
        <f t="shared" si="50"/>
        <v>1.7000000000000001E-2</v>
      </c>
      <c r="T103" s="72">
        <f t="shared" si="51"/>
        <v>1.7000000000000001E-4</v>
      </c>
      <c r="U103" s="72">
        <f t="shared" si="52"/>
        <v>8.1</v>
      </c>
      <c r="V103" s="72">
        <f t="shared" si="53"/>
        <v>2.8999999999999998E-3</v>
      </c>
      <c r="W103" s="72">
        <f t="shared" si="54"/>
        <v>8.0000000000000007E-5</v>
      </c>
      <c r="X103" s="72">
        <f t="shared" si="55"/>
        <v>1.5E-3</v>
      </c>
      <c r="Y103" s="72">
        <f t="shared" si="56"/>
        <v>1.1999999999999999E-3</v>
      </c>
      <c r="Z103" s="72">
        <f t="shared" si="57"/>
        <v>2.2000000000000002</v>
      </c>
      <c r="AA103" s="72">
        <f t="shared" si="58"/>
        <v>5.8E-4</v>
      </c>
      <c r="AB103" s="72">
        <f t="shared" si="59"/>
        <v>1E-4</v>
      </c>
      <c r="AC103" s="72">
        <f t="shared" si="60"/>
        <v>14</v>
      </c>
      <c r="AD103" s="72">
        <f t="shared" si="61"/>
        <v>1E-4</v>
      </c>
      <c r="AE103" s="72">
        <f t="shared" si="62"/>
        <v>2.9999999999999997E-4</v>
      </c>
      <c r="AF103" s="72">
        <f t="shared" si="63"/>
        <v>2.8E-3</v>
      </c>
    </row>
    <row r="104" spans="1:32" x14ac:dyDescent="0.2">
      <c r="A104" s="74">
        <v>42224.906244270831</v>
      </c>
      <c r="B104" s="5">
        <v>888</v>
      </c>
      <c r="C104" s="9">
        <f t="shared" si="64"/>
        <v>22633344</v>
      </c>
      <c r="D104" s="8">
        <f t="shared" si="65"/>
        <v>85.403322999999986</v>
      </c>
      <c r="E104" s="13">
        <f t="shared" si="66"/>
        <v>0.103323</v>
      </c>
      <c r="F104" s="12">
        <f t="shared" si="67"/>
        <v>6.2323000000000003E-2</v>
      </c>
      <c r="G104" s="12">
        <f t="shared" si="68"/>
        <v>85.3</v>
      </c>
      <c r="H104" s="12">
        <f t="shared" si="69"/>
        <v>0.29999999999999716</v>
      </c>
      <c r="I104" s="72">
        <f t="shared" si="40"/>
        <v>2.4E-2</v>
      </c>
      <c r="J104" s="72">
        <f t="shared" si="41"/>
        <v>4.0000000000000002E-4</v>
      </c>
      <c r="K104" s="72">
        <f t="shared" si="42"/>
        <v>5.8E-4</v>
      </c>
      <c r="L104" s="72">
        <f t="shared" si="43"/>
        <v>4.9000000000000002E-2</v>
      </c>
      <c r="M104" s="72">
        <f t="shared" si="44"/>
        <v>1.4999999999999999E-4</v>
      </c>
      <c r="N104" s="72">
        <f t="shared" si="45"/>
        <v>4.2999999999999995E-5</v>
      </c>
      <c r="O104" s="72">
        <f t="shared" si="46"/>
        <v>61</v>
      </c>
      <c r="P104" s="72">
        <f t="shared" si="47"/>
        <v>1E-3</v>
      </c>
      <c r="Q104" s="72">
        <f t="shared" si="48"/>
        <v>1.1999999999999999E-4</v>
      </c>
      <c r="R104" s="72">
        <f t="shared" si="49"/>
        <v>1.2999999999999999E-3</v>
      </c>
      <c r="S104" s="72">
        <f t="shared" si="50"/>
        <v>1.7000000000000001E-2</v>
      </c>
      <c r="T104" s="72">
        <f t="shared" si="51"/>
        <v>1.7000000000000001E-4</v>
      </c>
      <c r="U104" s="72">
        <f t="shared" si="52"/>
        <v>8.1</v>
      </c>
      <c r="V104" s="72">
        <f t="shared" si="53"/>
        <v>2.8999999999999998E-3</v>
      </c>
      <c r="W104" s="72">
        <f t="shared" si="54"/>
        <v>8.0000000000000007E-5</v>
      </c>
      <c r="X104" s="72">
        <f t="shared" si="55"/>
        <v>1.5E-3</v>
      </c>
      <c r="Y104" s="72">
        <f t="shared" si="56"/>
        <v>1.1999999999999999E-3</v>
      </c>
      <c r="Z104" s="72">
        <f t="shared" si="57"/>
        <v>2.2000000000000002</v>
      </c>
      <c r="AA104" s="72">
        <f t="shared" si="58"/>
        <v>5.8E-4</v>
      </c>
      <c r="AB104" s="72">
        <f t="shared" si="59"/>
        <v>1E-4</v>
      </c>
      <c r="AC104" s="72">
        <f t="shared" si="60"/>
        <v>14</v>
      </c>
      <c r="AD104" s="72">
        <f t="shared" si="61"/>
        <v>1E-4</v>
      </c>
      <c r="AE104" s="72">
        <f t="shared" si="62"/>
        <v>2.9999999999999997E-4</v>
      </c>
      <c r="AF104" s="72">
        <f t="shared" si="63"/>
        <v>2.8E-3</v>
      </c>
    </row>
    <row r="105" spans="1:32" x14ac:dyDescent="0.2">
      <c r="A105" s="74">
        <v>42224.916666666664</v>
      </c>
      <c r="B105" s="5">
        <v>901</v>
      </c>
      <c r="C105" s="9">
        <f t="shared" si="64"/>
        <v>22964688</v>
      </c>
      <c r="D105" s="8">
        <f t="shared" si="65"/>
        <v>85.403322999999986</v>
      </c>
      <c r="E105" s="13">
        <f t="shared" si="66"/>
        <v>0.103323</v>
      </c>
      <c r="F105" s="12">
        <f t="shared" si="67"/>
        <v>6.2323000000000003E-2</v>
      </c>
      <c r="G105" s="12">
        <f t="shared" si="68"/>
        <v>85.3</v>
      </c>
      <c r="H105" s="12">
        <f t="shared" si="69"/>
        <v>0.29999999999999716</v>
      </c>
      <c r="I105" s="72">
        <f t="shared" si="40"/>
        <v>2.4E-2</v>
      </c>
      <c r="J105" s="72">
        <f t="shared" si="41"/>
        <v>4.0000000000000002E-4</v>
      </c>
      <c r="K105" s="72">
        <f t="shared" si="42"/>
        <v>5.8E-4</v>
      </c>
      <c r="L105" s="72">
        <f t="shared" si="43"/>
        <v>4.9000000000000002E-2</v>
      </c>
      <c r="M105" s="72">
        <f t="shared" si="44"/>
        <v>1.4999999999999999E-4</v>
      </c>
      <c r="N105" s="72">
        <f t="shared" si="45"/>
        <v>4.2999999999999995E-5</v>
      </c>
      <c r="O105" s="72">
        <f t="shared" si="46"/>
        <v>61</v>
      </c>
      <c r="P105" s="72">
        <f t="shared" si="47"/>
        <v>1E-3</v>
      </c>
      <c r="Q105" s="72">
        <f t="shared" si="48"/>
        <v>1.1999999999999999E-4</v>
      </c>
      <c r="R105" s="72">
        <f t="shared" si="49"/>
        <v>1.2999999999999999E-3</v>
      </c>
      <c r="S105" s="72">
        <f t="shared" si="50"/>
        <v>1.7000000000000001E-2</v>
      </c>
      <c r="T105" s="72">
        <f t="shared" si="51"/>
        <v>1.7000000000000001E-4</v>
      </c>
      <c r="U105" s="72">
        <f t="shared" si="52"/>
        <v>8.1</v>
      </c>
      <c r="V105" s="72">
        <f t="shared" si="53"/>
        <v>2.8999999999999998E-3</v>
      </c>
      <c r="W105" s="72">
        <f t="shared" si="54"/>
        <v>8.0000000000000007E-5</v>
      </c>
      <c r="X105" s="72">
        <f t="shared" si="55"/>
        <v>1.5E-3</v>
      </c>
      <c r="Y105" s="72">
        <f t="shared" si="56"/>
        <v>1.1999999999999999E-3</v>
      </c>
      <c r="Z105" s="72">
        <f t="shared" si="57"/>
        <v>2.2000000000000002</v>
      </c>
      <c r="AA105" s="72">
        <f t="shared" si="58"/>
        <v>5.8E-4</v>
      </c>
      <c r="AB105" s="72">
        <f t="shared" si="59"/>
        <v>1E-4</v>
      </c>
      <c r="AC105" s="72">
        <f t="shared" si="60"/>
        <v>14</v>
      </c>
      <c r="AD105" s="72">
        <f t="shared" si="61"/>
        <v>1E-4</v>
      </c>
      <c r="AE105" s="72">
        <f t="shared" si="62"/>
        <v>2.9999999999999997E-4</v>
      </c>
      <c r="AF105" s="72">
        <f t="shared" si="63"/>
        <v>2.8E-3</v>
      </c>
    </row>
    <row r="106" spans="1:32" x14ac:dyDescent="0.2">
      <c r="A106" s="74">
        <v>42224.927089004632</v>
      </c>
      <c r="B106" s="5">
        <v>895</v>
      </c>
      <c r="C106" s="9">
        <f t="shared" si="64"/>
        <v>22811760.000000004</v>
      </c>
      <c r="D106" s="8">
        <f t="shared" si="65"/>
        <v>85.403322999999986</v>
      </c>
      <c r="E106" s="13">
        <f t="shared" si="66"/>
        <v>0.103323</v>
      </c>
      <c r="F106" s="12">
        <f t="shared" si="67"/>
        <v>6.2323000000000003E-2</v>
      </c>
      <c r="G106" s="12">
        <f t="shared" si="68"/>
        <v>85.3</v>
      </c>
      <c r="H106" s="12">
        <f t="shared" si="69"/>
        <v>0.29999999999999716</v>
      </c>
      <c r="I106" s="72">
        <f t="shared" si="40"/>
        <v>2.4E-2</v>
      </c>
      <c r="J106" s="72">
        <f t="shared" si="41"/>
        <v>4.0000000000000002E-4</v>
      </c>
      <c r="K106" s="72">
        <f t="shared" si="42"/>
        <v>5.8E-4</v>
      </c>
      <c r="L106" s="72">
        <f t="shared" si="43"/>
        <v>4.9000000000000002E-2</v>
      </c>
      <c r="M106" s="72">
        <f t="shared" si="44"/>
        <v>1.4999999999999999E-4</v>
      </c>
      <c r="N106" s="72">
        <f t="shared" si="45"/>
        <v>4.2999999999999995E-5</v>
      </c>
      <c r="O106" s="72">
        <f t="shared" si="46"/>
        <v>61</v>
      </c>
      <c r="P106" s="72">
        <f t="shared" si="47"/>
        <v>1E-3</v>
      </c>
      <c r="Q106" s="72">
        <f t="shared" si="48"/>
        <v>1.1999999999999999E-4</v>
      </c>
      <c r="R106" s="72">
        <f t="shared" si="49"/>
        <v>1.2999999999999999E-3</v>
      </c>
      <c r="S106" s="72">
        <f t="shared" si="50"/>
        <v>1.7000000000000001E-2</v>
      </c>
      <c r="T106" s="72">
        <f t="shared" si="51"/>
        <v>1.7000000000000001E-4</v>
      </c>
      <c r="U106" s="72">
        <f t="shared" si="52"/>
        <v>8.1</v>
      </c>
      <c r="V106" s="72">
        <f t="shared" si="53"/>
        <v>2.8999999999999998E-3</v>
      </c>
      <c r="W106" s="72">
        <f t="shared" si="54"/>
        <v>8.0000000000000007E-5</v>
      </c>
      <c r="X106" s="72">
        <f t="shared" si="55"/>
        <v>1.5E-3</v>
      </c>
      <c r="Y106" s="72">
        <f t="shared" si="56"/>
        <v>1.1999999999999999E-3</v>
      </c>
      <c r="Z106" s="72">
        <f t="shared" si="57"/>
        <v>2.2000000000000002</v>
      </c>
      <c r="AA106" s="72">
        <f t="shared" si="58"/>
        <v>5.8E-4</v>
      </c>
      <c r="AB106" s="72">
        <f t="shared" si="59"/>
        <v>1E-4</v>
      </c>
      <c r="AC106" s="72">
        <f t="shared" si="60"/>
        <v>14</v>
      </c>
      <c r="AD106" s="72">
        <f t="shared" si="61"/>
        <v>1E-4</v>
      </c>
      <c r="AE106" s="72">
        <f t="shared" si="62"/>
        <v>2.9999999999999997E-4</v>
      </c>
      <c r="AF106" s="72">
        <f t="shared" si="63"/>
        <v>2.8E-3</v>
      </c>
    </row>
    <row r="107" spans="1:32" x14ac:dyDescent="0.2">
      <c r="A107" s="74">
        <v>42224.9375</v>
      </c>
      <c r="B107" s="5">
        <v>888</v>
      </c>
      <c r="C107" s="9">
        <f t="shared" si="64"/>
        <v>22633344</v>
      </c>
      <c r="D107" s="8">
        <f t="shared" si="65"/>
        <v>85.403322999999986</v>
      </c>
      <c r="E107" s="13">
        <f t="shared" si="66"/>
        <v>0.103323</v>
      </c>
      <c r="F107" s="12">
        <f t="shared" si="67"/>
        <v>6.2323000000000003E-2</v>
      </c>
      <c r="G107" s="12">
        <f t="shared" si="68"/>
        <v>85.3</v>
      </c>
      <c r="H107" s="12">
        <f t="shared" si="69"/>
        <v>0.29999999999999716</v>
      </c>
      <c r="I107" s="72">
        <f t="shared" si="40"/>
        <v>2.4E-2</v>
      </c>
      <c r="J107" s="72">
        <f t="shared" si="41"/>
        <v>4.0000000000000002E-4</v>
      </c>
      <c r="K107" s="72">
        <f t="shared" si="42"/>
        <v>5.8E-4</v>
      </c>
      <c r="L107" s="72">
        <f t="shared" si="43"/>
        <v>4.9000000000000002E-2</v>
      </c>
      <c r="M107" s="72">
        <f t="shared" si="44"/>
        <v>1.4999999999999999E-4</v>
      </c>
      <c r="N107" s="72">
        <f t="shared" si="45"/>
        <v>4.2999999999999995E-5</v>
      </c>
      <c r="O107" s="72">
        <f t="shared" si="46"/>
        <v>61</v>
      </c>
      <c r="P107" s="72">
        <f t="shared" si="47"/>
        <v>1E-3</v>
      </c>
      <c r="Q107" s="72">
        <f t="shared" si="48"/>
        <v>1.1999999999999999E-4</v>
      </c>
      <c r="R107" s="72">
        <f t="shared" si="49"/>
        <v>1.2999999999999999E-3</v>
      </c>
      <c r="S107" s="72">
        <f t="shared" si="50"/>
        <v>1.7000000000000001E-2</v>
      </c>
      <c r="T107" s="72">
        <f t="shared" si="51"/>
        <v>1.7000000000000001E-4</v>
      </c>
      <c r="U107" s="72">
        <f t="shared" si="52"/>
        <v>8.1</v>
      </c>
      <c r="V107" s="72">
        <f t="shared" si="53"/>
        <v>2.8999999999999998E-3</v>
      </c>
      <c r="W107" s="72">
        <f t="shared" si="54"/>
        <v>8.0000000000000007E-5</v>
      </c>
      <c r="X107" s="72">
        <f t="shared" si="55"/>
        <v>1.5E-3</v>
      </c>
      <c r="Y107" s="72">
        <f t="shared" si="56"/>
        <v>1.1999999999999999E-3</v>
      </c>
      <c r="Z107" s="72">
        <f t="shared" si="57"/>
        <v>2.2000000000000002</v>
      </c>
      <c r="AA107" s="72">
        <f t="shared" si="58"/>
        <v>5.8E-4</v>
      </c>
      <c r="AB107" s="72">
        <f t="shared" si="59"/>
        <v>1E-4</v>
      </c>
      <c r="AC107" s="72">
        <f t="shared" si="60"/>
        <v>14</v>
      </c>
      <c r="AD107" s="72">
        <f t="shared" si="61"/>
        <v>1E-4</v>
      </c>
      <c r="AE107" s="72">
        <f t="shared" si="62"/>
        <v>2.9999999999999997E-4</v>
      </c>
      <c r="AF107" s="72">
        <f t="shared" si="63"/>
        <v>2.8E-3</v>
      </c>
    </row>
    <row r="108" spans="1:32" x14ac:dyDescent="0.2">
      <c r="A108" s="74">
        <v>42224.947910995368</v>
      </c>
      <c r="B108" s="5">
        <v>901</v>
      </c>
      <c r="C108" s="9">
        <f t="shared" si="64"/>
        <v>22964688</v>
      </c>
      <c r="D108" s="8">
        <f t="shared" si="65"/>
        <v>85.403322999999986</v>
      </c>
      <c r="E108" s="13">
        <f t="shared" si="66"/>
        <v>0.103323</v>
      </c>
      <c r="F108" s="12">
        <f t="shared" si="67"/>
        <v>6.2323000000000003E-2</v>
      </c>
      <c r="G108" s="12">
        <f t="shared" si="68"/>
        <v>85.3</v>
      </c>
      <c r="H108" s="12">
        <f t="shared" si="69"/>
        <v>0.29999999999999716</v>
      </c>
      <c r="I108" s="72">
        <f t="shared" si="40"/>
        <v>2.4E-2</v>
      </c>
      <c r="J108" s="72">
        <f t="shared" si="41"/>
        <v>4.0000000000000002E-4</v>
      </c>
      <c r="K108" s="72">
        <f t="shared" si="42"/>
        <v>5.8E-4</v>
      </c>
      <c r="L108" s="72">
        <f t="shared" si="43"/>
        <v>4.9000000000000002E-2</v>
      </c>
      <c r="M108" s="72">
        <f t="shared" si="44"/>
        <v>1.4999999999999999E-4</v>
      </c>
      <c r="N108" s="72">
        <f t="shared" si="45"/>
        <v>4.2999999999999995E-5</v>
      </c>
      <c r="O108" s="72">
        <f t="shared" si="46"/>
        <v>61</v>
      </c>
      <c r="P108" s="72">
        <f t="shared" si="47"/>
        <v>1E-3</v>
      </c>
      <c r="Q108" s="72">
        <f t="shared" si="48"/>
        <v>1.1999999999999999E-4</v>
      </c>
      <c r="R108" s="72">
        <f t="shared" si="49"/>
        <v>1.2999999999999999E-3</v>
      </c>
      <c r="S108" s="72">
        <f t="shared" si="50"/>
        <v>1.7000000000000001E-2</v>
      </c>
      <c r="T108" s="72">
        <f t="shared" si="51"/>
        <v>1.7000000000000001E-4</v>
      </c>
      <c r="U108" s="72">
        <f t="shared" si="52"/>
        <v>8.1</v>
      </c>
      <c r="V108" s="72">
        <f t="shared" si="53"/>
        <v>2.8999999999999998E-3</v>
      </c>
      <c r="W108" s="72">
        <f t="shared" si="54"/>
        <v>8.0000000000000007E-5</v>
      </c>
      <c r="X108" s="72">
        <f t="shared" si="55"/>
        <v>1.5E-3</v>
      </c>
      <c r="Y108" s="72">
        <f t="shared" si="56"/>
        <v>1.1999999999999999E-3</v>
      </c>
      <c r="Z108" s="72">
        <f t="shared" si="57"/>
        <v>2.2000000000000002</v>
      </c>
      <c r="AA108" s="72">
        <f t="shared" si="58"/>
        <v>5.8E-4</v>
      </c>
      <c r="AB108" s="72">
        <f t="shared" si="59"/>
        <v>1E-4</v>
      </c>
      <c r="AC108" s="72">
        <f t="shared" si="60"/>
        <v>14</v>
      </c>
      <c r="AD108" s="72">
        <f t="shared" si="61"/>
        <v>1E-4</v>
      </c>
      <c r="AE108" s="72">
        <f t="shared" si="62"/>
        <v>2.9999999999999997E-4</v>
      </c>
      <c r="AF108" s="72">
        <f t="shared" si="63"/>
        <v>2.8E-3</v>
      </c>
    </row>
    <row r="109" spans="1:32" x14ac:dyDescent="0.2">
      <c r="A109" s="74">
        <v>42224.958333333336</v>
      </c>
      <c r="B109" s="5">
        <v>901</v>
      </c>
      <c r="C109" s="9">
        <f t="shared" si="64"/>
        <v>22964688</v>
      </c>
      <c r="D109" s="8">
        <f t="shared" si="65"/>
        <v>85.403322999999986</v>
      </c>
      <c r="E109" s="13">
        <f t="shared" si="66"/>
        <v>0.103323</v>
      </c>
      <c r="F109" s="12">
        <f t="shared" si="67"/>
        <v>6.2323000000000003E-2</v>
      </c>
      <c r="G109" s="12">
        <f t="shared" si="68"/>
        <v>85.3</v>
      </c>
      <c r="H109" s="12">
        <f t="shared" si="69"/>
        <v>0.29999999999999716</v>
      </c>
      <c r="I109" s="72">
        <f t="shared" si="40"/>
        <v>2.4E-2</v>
      </c>
      <c r="J109" s="72">
        <f t="shared" si="41"/>
        <v>4.0000000000000002E-4</v>
      </c>
      <c r="K109" s="72">
        <f t="shared" si="42"/>
        <v>5.8E-4</v>
      </c>
      <c r="L109" s="72">
        <f t="shared" si="43"/>
        <v>4.9000000000000002E-2</v>
      </c>
      <c r="M109" s="72">
        <f t="shared" si="44"/>
        <v>1.4999999999999999E-4</v>
      </c>
      <c r="N109" s="72">
        <f t="shared" si="45"/>
        <v>4.2999999999999995E-5</v>
      </c>
      <c r="O109" s="72">
        <f t="shared" si="46"/>
        <v>61</v>
      </c>
      <c r="P109" s="72">
        <f t="shared" si="47"/>
        <v>1E-3</v>
      </c>
      <c r="Q109" s="72">
        <f t="shared" si="48"/>
        <v>1.1999999999999999E-4</v>
      </c>
      <c r="R109" s="72">
        <f t="shared" si="49"/>
        <v>1.2999999999999999E-3</v>
      </c>
      <c r="S109" s="72">
        <f t="shared" si="50"/>
        <v>1.7000000000000001E-2</v>
      </c>
      <c r="T109" s="72">
        <f t="shared" si="51"/>
        <v>1.7000000000000001E-4</v>
      </c>
      <c r="U109" s="72">
        <f t="shared" si="52"/>
        <v>8.1</v>
      </c>
      <c r="V109" s="72">
        <f t="shared" si="53"/>
        <v>2.8999999999999998E-3</v>
      </c>
      <c r="W109" s="72">
        <f t="shared" si="54"/>
        <v>8.0000000000000007E-5</v>
      </c>
      <c r="X109" s="72">
        <f t="shared" si="55"/>
        <v>1.5E-3</v>
      </c>
      <c r="Y109" s="72">
        <f t="shared" si="56"/>
        <v>1.1999999999999999E-3</v>
      </c>
      <c r="Z109" s="72">
        <f t="shared" si="57"/>
        <v>2.2000000000000002</v>
      </c>
      <c r="AA109" s="72">
        <f t="shared" si="58"/>
        <v>5.8E-4</v>
      </c>
      <c r="AB109" s="72">
        <f t="shared" si="59"/>
        <v>1E-4</v>
      </c>
      <c r="AC109" s="72">
        <f t="shared" si="60"/>
        <v>14</v>
      </c>
      <c r="AD109" s="72">
        <f t="shared" si="61"/>
        <v>1E-4</v>
      </c>
      <c r="AE109" s="72">
        <f t="shared" si="62"/>
        <v>2.9999999999999997E-4</v>
      </c>
      <c r="AF109" s="72">
        <f t="shared" si="63"/>
        <v>2.8E-3</v>
      </c>
    </row>
    <row r="110" spans="1:32" x14ac:dyDescent="0.2">
      <c r="A110" s="74">
        <v>42224.968755729169</v>
      </c>
      <c r="B110" s="5">
        <v>908</v>
      </c>
      <c r="C110" s="9">
        <f t="shared" si="64"/>
        <v>23143104.000000004</v>
      </c>
      <c r="D110" s="8">
        <f t="shared" si="65"/>
        <v>85.403322999999986</v>
      </c>
      <c r="E110" s="13">
        <f t="shared" si="66"/>
        <v>0.103323</v>
      </c>
      <c r="F110" s="12">
        <f t="shared" si="67"/>
        <v>6.2323000000000003E-2</v>
      </c>
      <c r="G110" s="12">
        <f t="shared" si="68"/>
        <v>85.3</v>
      </c>
      <c r="H110" s="12">
        <f t="shared" si="69"/>
        <v>0.29999999999999716</v>
      </c>
      <c r="I110" s="72">
        <f t="shared" si="40"/>
        <v>2.4E-2</v>
      </c>
      <c r="J110" s="72">
        <f t="shared" si="41"/>
        <v>4.0000000000000002E-4</v>
      </c>
      <c r="K110" s="72">
        <f t="shared" si="42"/>
        <v>5.8E-4</v>
      </c>
      <c r="L110" s="72">
        <f t="shared" si="43"/>
        <v>4.9000000000000002E-2</v>
      </c>
      <c r="M110" s="72">
        <f t="shared" si="44"/>
        <v>1.4999999999999999E-4</v>
      </c>
      <c r="N110" s="72">
        <f t="shared" si="45"/>
        <v>4.2999999999999995E-5</v>
      </c>
      <c r="O110" s="72">
        <f t="shared" si="46"/>
        <v>61</v>
      </c>
      <c r="P110" s="72">
        <f t="shared" si="47"/>
        <v>1E-3</v>
      </c>
      <c r="Q110" s="72">
        <f t="shared" si="48"/>
        <v>1.1999999999999999E-4</v>
      </c>
      <c r="R110" s="72">
        <f t="shared" si="49"/>
        <v>1.2999999999999999E-3</v>
      </c>
      <c r="S110" s="72">
        <f t="shared" si="50"/>
        <v>1.7000000000000001E-2</v>
      </c>
      <c r="T110" s="72">
        <f t="shared" si="51"/>
        <v>1.7000000000000001E-4</v>
      </c>
      <c r="U110" s="72">
        <f t="shared" si="52"/>
        <v>8.1</v>
      </c>
      <c r="V110" s="72">
        <f t="shared" si="53"/>
        <v>2.8999999999999998E-3</v>
      </c>
      <c r="W110" s="72">
        <f t="shared" si="54"/>
        <v>8.0000000000000007E-5</v>
      </c>
      <c r="X110" s="72">
        <f t="shared" si="55"/>
        <v>1.5E-3</v>
      </c>
      <c r="Y110" s="72">
        <f t="shared" si="56"/>
        <v>1.1999999999999999E-3</v>
      </c>
      <c r="Z110" s="72">
        <f t="shared" si="57"/>
        <v>2.2000000000000002</v>
      </c>
      <c r="AA110" s="72">
        <f t="shared" si="58"/>
        <v>5.8E-4</v>
      </c>
      <c r="AB110" s="72">
        <f t="shared" si="59"/>
        <v>1E-4</v>
      </c>
      <c r="AC110" s="72">
        <f t="shared" si="60"/>
        <v>14</v>
      </c>
      <c r="AD110" s="72">
        <f t="shared" si="61"/>
        <v>1E-4</v>
      </c>
      <c r="AE110" s="72">
        <f t="shared" si="62"/>
        <v>2.9999999999999997E-4</v>
      </c>
      <c r="AF110" s="72">
        <f t="shared" si="63"/>
        <v>2.8E-3</v>
      </c>
    </row>
    <row r="111" spans="1:32" x14ac:dyDescent="0.2">
      <c r="A111" s="74">
        <v>42224.979166666664</v>
      </c>
      <c r="B111" s="5">
        <v>901</v>
      </c>
      <c r="C111" s="9">
        <f t="shared" si="64"/>
        <v>22964688</v>
      </c>
      <c r="D111" s="8">
        <f t="shared" si="65"/>
        <v>85.403322999999986</v>
      </c>
      <c r="E111" s="13">
        <f t="shared" si="66"/>
        <v>0.103323</v>
      </c>
      <c r="F111" s="12">
        <f t="shared" si="67"/>
        <v>6.2323000000000003E-2</v>
      </c>
      <c r="G111" s="12">
        <f t="shared" si="68"/>
        <v>85.3</v>
      </c>
      <c r="H111" s="12">
        <f t="shared" si="69"/>
        <v>0.29999999999999716</v>
      </c>
      <c r="I111" s="72">
        <f t="shared" si="40"/>
        <v>2.4E-2</v>
      </c>
      <c r="J111" s="72">
        <f t="shared" si="41"/>
        <v>4.0000000000000002E-4</v>
      </c>
      <c r="K111" s="72">
        <f t="shared" si="42"/>
        <v>5.8E-4</v>
      </c>
      <c r="L111" s="72">
        <f t="shared" si="43"/>
        <v>4.9000000000000002E-2</v>
      </c>
      <c r="M111" s="72">
        <f t="shared" si="44"/>
        <v>1.4999999999999999E-4</v>
      </c>
      <c r="N111" s="72">
        <f t="shared" si="45"/>
        <v>4.2999999999999995E-5</v>
      </c>
      <c r="O111" s="72">
        <f t="shared" si="46"/>
        <v>61</v>
      </c>
      <c r="P111" s="72">
        <f t="shared" si="47"/>
        <v>1E-3</v>
      </c>
      <c r="Q111" s="72">
        <f t="shared" si="48"/>
        <v>1.1999999999999999E-4</v>
      </c>
      <c r="R111" s="72">
        <f t="shared" si="49"/>
        <v>1.2999999999999999E-3</v>
      </c>
      <c r="S111" s="72">
        <f t="shared" si="50"/>
        <v>1.7000000000000001E-2</v>
      </c>
      <c r="T111" s="72">
        <f t="shared" si="51"/>
        <v>1.7000000000000001E-4</v>
      </c>
      <c r="U111" s="72">
        <f t="shared" si="52"/>
        <v>8.1</v>
      </c>
      <c r="V111" s="72">
        <f t="shared" si="53"/>
        <v>2.8999999999999998E-3</v>
      </c>
      <c r="W111" s="72">
        <f t="shared" si="54"/>
        <v>8.0000000000000007E-5</v>
      </c>
      <c r="X111" s="72">
        <f t="shared" si="55"/>
        <v>1.5E-3</v>
      </c>
      <c r="Y111" s="72">
        <f t="shared" si="56"/>
        <v>1.1999999999999999E-3</v>
      </c>
      <c r="Z111" s="72">
        <f t="shared" si="57"/>
        <v>2.2000000000000002</v>
      </c>
      <c r="AA111" s="72">
        <f t="shared" si="58"/>
        <v>5.8E-4</v>
      </c>
      <c r="AB111" s="72">
        <f t="shared" si="59"/>
        <v>1E-4</v>
      </c>
      <c r="AC111" s="72">
        <f t="shared" si="60"/>
        <v>14</v>
      </c>
      <c r="AD111" s="72">
        <f t="shared" si="61"/>
        <v>1E-4</v>
      </c>
      <c r="AE111" s="72">
        <f t="shared" si="62"/>
        <v>2.9999999999999997E-4</v>
      </c>
      <c r="AF111" s="72">
        <f t="shared" si="63"/>
        <v>2.8E-3</v>
      </c>
    </row>
    <row r="112" spans="1:32" x14ac:dyDescent="0.2">
      <c r="A112" s="74">
        <v>42224.989583333336</v>
      </c>
      <c r="B112" s="5">
        <v>922</v>
      </c>
      <c r="C112" s="9">
        <f t="shared" si="64"/>
        <v>23499936</v>
      </c>
      <c r="D112" s="8">
        <f t="shared" si="65"/>
        <v>85.403322999999986</v>
      </c>
      <c r="E112" s="13">
        <f t="shared" si="66"/>
        <v>0.103323</v>
      </c>
      <c r="F112" s="12">
        <f t="shared" si="67"/>
        <v>6.2323000000000003E-2</v>
      </c>
      <c r="G112" s="12">
        <f t="shared" si="68"/>
        <v>85.3</v>
      </c>
      <c r="H112" s="12">
        <f t="shared" si="69"/>
        <v>0.29999999999999716</v>
      </c>
      <c r="I112" s="72">
        <f t="shared" si="40"/>
        <v>2.4E-2</v>
      </c>
      <c r="J112" s="72">
        <f t="shared" si="41"/>
        <v>4.0000000000000002E-4</v>
      </c>
      <c r="K112" s="72">
        <f t="shared" si="42"/>
        <v>5.8E-4</v>
      </c>
      <c r="L112" s="72">
        <f t="shared" si="43"/>
        <v>4.9000000000000002E-2</v>
      </c>
      <c r="M112" s="72">
        <f t="shared" si="44"/>
        <v>1.4999999999999999E-4</v>
      </c>
      <c r="N112" s="72">
        <f t="shared" si="45"/>
        <v>4.2999999999999995E-5</v>
      </c>
      <c r="O112" s="72">
        <f t="shared" si="46"/>
        <v>61</v>
      </c>
      <c r="P112" s="72">
        <f t="shared" si="47"/>
        <v>1E-3</v>
      </c>
      <c r="Q112" s="72">
        <f t="shared" si="48"/>
        <v>1.1999999999999999E-4</v>
      </c>
      <c r="R112" s="72">
        <f t="shared" si="49"/>
        <v>1.2999999999999999E-3</v>
      </c>
      <c r="S112" s="72">
        <f t="shared" si="50"/>
        <v>1.7000000000000001E-2</v>
      </c>
      <c r="T112" s="72">
        <f t="shared" si="51"/>
        <v>1.7000000000000001E-4</v>
      </c>
      <c r="U112" s="72">
        <f t="shared" si="52"/>
        <v>8.1</v>
      </c>
      <c r="V112" s="72">
        <f t="shared" si="53"/>
        <v>2.8999999999999998E-3</v>
      </c>
      <c r="W112" s="72">
        <f t="shared" si="54"/>
        <v>8.0000000000000007E-5</v>
      </c>
      <c r="X112" s="72">
        <f t="shared" si="55"/>
        <v>1.5E-3</v>
      </c>
      <c r="Y112" s="72">
        <f t="shared" si="56"/>
        <v>1.1999999999999999E-3</v>
      </c>
      <c r="Z112" s="72">
        <f t="shared" si="57"/>
        <v>2.2000000000000002</v>
      </c>
      <c r="AA112" s="72">
        <f t="shared" si="58"/>
        <v>5.8E-4</v>
      </c>
      <c r="AB112" s="72">
        <f t="shared" si="59"/>
        <v>1E-4</v>
      </c>
      <c r="AC112" s="72">
        <f t="shared" si="60"/>
        <v>14</v>
      </c>
      <c r="AD112" s="72">
        <f t="shared" si="61"/>
        <v>1E-4</v>
      </c>
      <c r="AE112" s="72">
        <f t="shared" si="62"/>
        <v>2.9999999999999997E-4</v>
      </c>
      <c r="AF112" s="72">
        <f t="shared" si="63"/>
        <v>2.8E-3</v>
      </c>
    </row>
    <row r="113" spans="1:33" x14ac:dyDescent="0.2">
      <c r="A113" s="74">
        <v>42225.000000057873</v>
      </c>
      <c r="B113" s="5">
        <v>929</v>
      </c>
      <c r="C113" s="9">
        <f t="shared" si="64"/>
        <v>23678352.000000004</v>
      </c>
      <c r="D113" s="340">
        <f t="shared" si="65"/>
        <v>85.403322999999986</v>
      </c>
      <c r="E113" s="341">
        <f t="shared" si="66"/>
        <v>0.103323</v>
      </c>
      <c r="F113" s="342">
        <f t="shared" si="67"/>
        <v>6.2323000000000003E-2</v>
      </c>
      <c r="G113" s="342">
        <f t="shared" si="68"/>
        <v>85.3</v>
      </c>
      <c r="H113" s="12">
        <f t="shared" si="69"/>
        <v>0.29999999999999716</v>
      </c>
      <c r="I113" s="140">
        <v>2.4E-2</v>
      </c>
      <c r="J113" s="140">
        <v>4.0000000000000002E-4</v>
      </c>
      <c r="K113" s="140">
        <v>5.8E-4</v>
      </c>
      <c r="L113" s="140">
        <v>4.9000000000000002E-2</v>
      </c>
      <c r="M113" s="140">
        <v>1.4999999999999999E-4</v>
      </c>
      <c r="N113" s="140">
        <v>4.2999999999999995E-5</v>
      </c>
      <c r="O113" s="140">
        <v>61</v>
      </c>
      <c r="P113" s="140">
        <v>1E-3</v>
      </c>
      <c r="Q113" s="140">
        <v>1.1999999999999999E-4</v>
      </c>
      <c r="R113" s="140">
        <v>1.2999999999999999E-3</v>
      </c>
      <c r="S113" s="140">
        <v>1.7000000000000001E-2</v>
      </c>
      <c r="T113" s="140">
        <v>1.7000000000000001E-4</v>
      </c>
      <c r="U113" s="140">
        <v>8.1</v>
      </c>
      <c r="V113" s="140">
        <v>2.8999999999999998E-3</v>
      </c>
      <c r="W113" s="140">
        <v>8.0000000000000007E-5</v>
      </c>
      <c r="X113" s="140">
        <v>1.5E-3</v>
      </c>
      <c r="Y113" s="140">
        <v>1.1999999999999999E-3</v>
      </c>
      <c r="Z113" s="140">
        <v>2.2000000000000002</v>
      </c>
      <c r="AA113" s="140">
        <v>5.8E-4</v>
      </c>
      <c r="AB113" s="140">
        <v>1E-4</v>
      </c>
      <c r="AC113" s="140">
        <v>14</v>
      </c>
      <c r="AD113" s="140">
        <v>1E-4</v>
      </c>
      <c r="AE113" s="140">
        <v>2.9999999999999997E-4</v>
      </c>
      <c r="AF113" s="140">
        <v>2.8E-3</v>
      </c>
      <c r="AG113" s="251" t="s">
        <v>217</v>
      </c>
    </row>
    <row r="114" spans="1:33" x14ac:dyDescent="0.2">
      <c r="A114" s="74">
        <v>42225.01041678241</v>
      </c>
      <c r="B114" s="5">
        <v>922</v>
      </c>
      <c r="C114" s="9">
        <f t="shared" si="64"/>
        <v>23499936</v>
      </c>
      <c r="D114" s="8">
        <f t="shared" si="65"/>
        <v>85.430872270833348</v>
      </c>
      <c r="E114" s="13">
        <f t="shared" si="66"/>
        <v>0.10378893750000001</v>
      </c>
      <c r="F114" s="12">
        <f t="shared" si="67"/>
        <v>6.2788937500000017E-2</v>
      </c>
      <c r="G114" s="12">
        <f t="shared" si="68"/>
        <v>85.327083333333334</v>
      </c>
      <c r="H114" s="12">
        <f t="shared" si="69"/>
        <v>0.32708333333333428</v>
      </c>
      <c r="I114" s="72">
        <f>I113+(I$146-I$113)*(1/33)</f>
        <v>2.4E-2</v>
      </c>
      <c r="J114" s="72">
        <f>J113+(J$146-J$113)*(1/96)</f>
        <v>4.0000000000000002E-4</v>
      </c>
      <c r="K114" s="72">
        <f t="shared" ref="K114:N129" si="70">K113+(K$146-K$113)*(1/96)</f>
        <v>5.7781249999999998E-4</v>
      </c>
      <c r="L114" s="72">
        <f t="shared" si="70"/>
        <v>4.9114583333333336E-2</v>
      </c>
      <c r="M114" s="72">
        <f t="shared" si="70"/>
        <v>1.4999999999999999E-4</v>
      </c>
      <c r="N114" s="72">
        <f t="shared" si="70"/>
        <v>4.2999999999999995E-5</v>
      </c>
      <c r="O114" s="72">
        <f t="shared" ref="O114:O145" si="71">O113+(O$146-O$113)*(1/96)</f>
        <v>61.020833333333336</v>
      </c>
      <c r="P114" s="72">
        <f t="shared" ref="P114:P145" si="72">P113+(P$146-P$113)*(1/96)</f>
        <v>1E-3</v>
      </c>
      <c r="Q114" s="72">
        <f t="shared" ref="Q114:Q145" si="73">Q113+(Q$146-Q$113)*(1/96)</f>
        <v>1.1999999999999999E-4</v>
      </c>
      <c r="R114" s="72">
        <f t="shared" ref="R114:R145" si="74">R113+(R$146-R$113)*(1/96)</f>
        <v>1.3062499999999999E-3</v>
      </c>
      <c r="S114" s="72">
        <f t="shared" ref="S114:S145" si="75">S113+(S$146-S$113)*(1/96)</f>
        <v>1.7000000000000001E-2</v>
      </c>
      <c r="T114" s="72">
        <f t="shared" ref="T114:T145" si="76">T113+(T$146-T$113)*(1/96)</f>
        <v>1.7010416666666668E-4</v>
      </c>
      <c r="U114" s="72">
        <f t="shared" ref="U114:U145" si="77">U113+(U$146-U$113)*(1/96)</f>
        <v>8.1062499999999993</v>
      </c>
      <c r="V114" s="72">
        <f t="shared" ref="V114:V145" si="78">V113+(V$146-V$113)*(1/96)</f>
        <v>2.9666666666666665E-3</v>
      </c>
      <c r="W114" s="72">
        <f t="shared" ref="W114:W145" si="79">W113+(W$146-W$113)*(1/96)</f>
        <v>7.9166666666666676E-5</v>
      </c>
      <c r="X114" s="72">
        <f t="shared" ref="X114:X145" si="80">X113+(X$146-X$113)*(1/96)</f>
        <v>1.4958333333333334E-3</v>
      </c>
      <c r="Y114" s="72">
        <f t="shared" ref="Y114:Y145" si="81">Y113+(Y$146-Y$113)*(1/96)</f>
        <v>1.1978124999999999E-3</v>
      </c>
      <c r="Z114" s="72">
        <f t="shared" ref="Z114:Z145" si="82">Z113+(Z$146-Z$113)*(1/96)</f>
        <v>2.2000000000000002</v>
      </c>
      <c r="AA114" s="72">
        <f t="shared" ref="AA114:AA145" si="83">AA113+(AA$146-AA$113)*(1/96)</f>
        <v>5.9479166666666665E-4</v>
      </c>
      <c r="AB114" s="72">
        <f t="shared" ref="AB114:AB145" si="84">AB113+(AB$146-AB$113)*(1/96)</f>
        <v>1E-4</v>
      </c>
      <c r="AC114" s="72">
        <f t="shared" ref="AC114:AC145" si="85">AC113+(AC$146-AC$113)*(1/96)</f>
        <v>14</v>
      </c>
      <c r="AD114" s="72">
        <f t="shared" ref="AD114:AD145" si="86">AD113+(AD$146-AD$113)*(1/96)</f>
        <v>1E-4</v>
      </c>
      <c r="AE114" s="72">
        <f t="shared" ref="AE114:AE145" si="87">AE113+(AE$146-AE$113)*(1/96)</f>
        <v>2.9999999999999997E-4</v>
      </c>
      <c r="AF114" s="72">
        <f t="shared" ref="AF114:AF145" si="88">AF113+(AF$146-AF$113)*(1/96)</f>
        <v>3.0729166666666665E-3</v>
      </c>
    </row>
    <row r="115" spans="1:33" x14ac:dyDescent="0.2">
      <c r="A115" s="74">
        <v>42225.020833506947</v>
      </c>
      <c r="B115" s="5">
        <v>929</v>
      </c>
      <c r="C115" s="9">
        <f t="shared" si="64"/>
        <v>23678352.000000004</v>
      </c>
      <c r="D115" s="8">
        <f t="shared" si="65"/>
        <v>85.458421541666667</v>
      </c>
      <c r="E115" s="13">
        <f t="shared" si="66"/>
        <v>0.10425487500000001</v>
      </c>
      <c r="F115" s="12">
        <f t="shared" si="67"/>
        <v>6.3254875000000002E-2</v>
      </c>
      <c r="G115" s="12">
        <f t="shared" si="68"/>
        <v>85.354166666666671</v>
      </c>
      <c r="H115" s="12">
        <f t="shared" si="69"/>
        <v>0.3541666666666714</v>
      </c>
      <c r="I115" s="72">
        <f t="shared" ref="I115:I145" si="89">I114+(I$146-I$113)*(1/33)</f>
        <v>2.4E-2</v>
      </c>
      <c r="J115" s="72">
        <f t="shared" ref="J115:J145" si="90">J114+(J$146-J$113)*(1/96)</f>
        <v>4.0000000000000002E-4</v>
      </c>
      <c r="K115" s="72">
        <f t="shared" si="70"/>
        <v>5.7562499999999996E-4</v>
      </c>
      <c r="L115" s="72">
        <f t="shared" si="70"/>
        <v>4.9229166666666671E-2</v>
      </c>
      <c r="M115" s="72">
        <f t="shared" si="70"/>
        <v>1.4999999999999999E-4</v>
      </c>
      <c r="N115" s="72">
        <f t="shared" si="70"/>
        <v>4.2999999999999995E-5</v>
      </c>
      <c r="O115" s="72">
        <f t="shared" si="71"/>
        <v>61.041666666666671</v>
      </c>
      <c r="P115" s="72">
        <f t="shared" si="72"/>
        <v>1E-3</v>
      </c>
      <c r="Q115" s="72">
        <f t="shared" si="73"/>
        <v>1.1999999999999999E-4</v>
      </c>
      <c r="R115" s="72">
        <f t="shared" si="74"/>
        <v>1.3124999999999999E-3</v>
      </c>
      <c r="S115" s="72">
        <f t="shared" si="75"/>
        <v>1.7000000000000001E-2</v>
      </c>
      <c r="T115" s="72">
        <f t="shared" si="76"/>
        <v>1.7020833333333336E-4</v>
      </c>
      <c r="U115" s="72">
        <f t="shared" si="77"/>
        <v>8.1124999999999989</v>
      </c>
      <c r="V115" s="72">
        <f t="shared" si="78"/>
        <v>3.0333333333333332E-3</v>
      </c>
      <c r="W115" s="72">
        <f t="shared" si="79"/>
        <v>7.8333333333333345E-5</v>
      </c>
      <c r="X115" s="72">
        <f t="shared" si="80"/>
        <v>1.4916666666666667E-3</v>
      </c>
      <c r="Y115" s="72">
        <f t="shared" si="81"/>
        <v>1.1956249999999999E-3</v>
      </c>
      <c r="Z115" s="72">
        <f t="shared" si="82"/>
        <v>2.2000000000000002</v>
      </c>
      <c r="AA115" s="72">
        <f t="shared" si="83"/>
        <v>6.0958333333333329E-4</v>
      </c>
      <c r="AB115" s="72">
        <f t="shared" si="84"/>
        <v>1E-4</v>
      </c>
      <c r="AC115" s="72">
        <f t="shared" si="85"/>
        <v>14</v>
      </c>
      <c r="AD115" s="72">
        <f t="shared" si="86"/>
        <v>1E-4</v>
      </c>
      <c r="AE115" s="72">
        <f t="shared" si="87"/>
        <v>2.9999999999999997E-4</v>
      </c>
      <c r="AF115" s="72">
        <f t="shared" si="88"/>
        <v>3.345833333333333E-3</v>
      </c>
    </row>
    <row r="116" spans="1:33" x14ac:dyDescent="0.2">
      <c r="A116" s="74">
        <v>42225.031250231485</v>
      </c>
      <c r="B116" s="5">
        <v>929</v>
      </c>
      <c r="C116" s="9">
        <f t="shared" si="64"/>
        <v>23678352.000000004</v>
      </c>
      <c r="D116" s="8">
        <f t="shared" si="65"/>
        <v>85.485970812500028</v>
      </c>
      <c r="E116" s="13">
        <f t="shared" si="66"/>
        <v>0.10472081250000001</v>
      </c>
      <c r="F116" s="12">
        <f t="shared" si="67"/>
        <v>6.3720812500000015E-2</v>
      </c>
      <c r="G116" s="12">
        <f t="shared" si="68"/>
        <v>85.381250000000009</v>
      </c>
      <c r="H116" s="12">
        <f t="shared" si="69"/>
        <v>0.38125000000000853</v>
      </c>
      <c r="I116" s="72">
        <f t="shared" si="89"/>
        <v>2.4E-2</v>
      </c>
      <c r="J116" s="72">
        <f t="shared" si="90"/>
        <v>4.0000000000000002E-4</v>
      </c>
      <c r="K116" s="72">
        <f t="shared" si="70"/>
        <v>5.7343749999999995E-4</v>
      </c>
      <c r="L116" s="72">
        <f t="shared" si="70"/>
        <v>4.9343750000000006E-2</v>
      </c>
      <c r="M116" s="72">
        <f t="shared" si="70"/>
        <v>1.4999999999999999E-4</v>
      </c>
      <c r="N116" s="72">
        <f t="shared" si="70"/>
        <v>4.2999999999999995E-5</v>
      </c>
      <c r="O116" s="72">
        <f t="shared" si="71"/>
        <v>61.062500000000007</v>
      </c>
      <c r="P116" s="72">
        <f t="shared" si="72"/>
        <v>1E-3</v>
      </c>
      <c r="Q116" s="72">
        <f t="shared" si="73"/>
        <v>1.1999999999999999E-4</v>
      </c>
      <c r="R116" s="72">
        <f t="shared" si="74"/>
        <v>1.3187499999999998E-3</v>
      </c>
      <c r="S116" s="72">
        <f t="shared" si="75"/>
        <v>1.7000000000000001E-2</v>
      </c>
      <c r="T116" s="72">
        <f t="shared" si="76"/>
        <v>1.7031250000000003E-4</v>
      </c>
      <c r="U116" s="72">
        <f t="shared" si="77"/>
        <v>8.1187499999999986</v>
      </c>
      <c r="V116" s="72">
        <f t="shared" si="78"/>
        <v>3.0999999999999999E-3</v>
      </c>
      <c r="W116" s="72">
        <f t="shared" si="79"/>
        <v>7.7500000000000014E-5</v>
      </c>
      <c r="X116" s="72">
        <f t="shared" si="80"/>
        <v>1.4875000000000001E-3</v>
      </c>
      <c r="Y116" s="72">
        <f t="shared" si="81"/>
        <v>1.1934374999999998E-3</v>
      </c>
      <c r="Z116" s="72">
        <f t="shared" si="82"/>
        <v>2.2000000000000002</v>
      </c>
      <c r="AA116" s="72">
        <f t="shared" si="83"/>
        <v>6.2437499999999993E-4</v>
      </c>
      <c r="AB116" s="72">
        <f t="shared" si="84"/>
        <v>1E-4</v>
      </c>
      <c r="AC116" s="72">
        <f t="shared" si="85"/>
        <v>14</v>
      </c>
      <c r="AD116" s="72">
        <f t="shared" si="86"/>
        <v>1E-4</v>
      </c>
      <c r="AE116" s="72">
        <f t="shared" si="87"/>
        <v>2.9999999999999997E-4</v>
      </c>
      <c r="AF116" s="72">
        <f t="shared" si="88"/>
        <v>3.6187499999999996E-3</v>
      </c>
    </row>
    <row r="117" spans="1:33" x14ac:dyDescent="0.2">
      <c r="A117" s="74">
        <v>42225.041666956022</v>
      </c>
      <c r="B117" s="5">
        <v>929</v>
      </c>
      <c r="C117" s="9">
        <f t="shared" si="64"/>
        <v>23678352.000000004</v>
      </c>
      <c r="D117" s="8">
        <f t="shared" si="65"/>
        <v>85.513520083333376</v>
      </c>
      <c r="E117" s="13">
        <f t="shared" si="66"/>
        <v>0.10518675000000001</v>
      </c>
      <c r="F117" s="12">
        <f t="shared" si="67"/>
        <v>6.4186750000000001E-2</v>
      </c>
      <c r="G117" s="12">
        <f t="shared" si="68"/>
        <v>85.408333333333346</v>
      </c>
      <c r="H117" s="12">
        <f t="shared" si="69"/>
        <v>0.40833333333334565</v>
      </c>
      <c r="I117" s="72">
        <f t="shared" si="89"/>
        <v>2.4E-2</v>
      </c>
      <c r="J117" s="72">
        <f t="shared" si="90"/>
        <v>4.0000000000000002E-4</v>
      </c>
      <c r="K117" s="72">
        <f t="shared" si="70"/>
        <v>5.7124999999999993E-4</v>
      </c>
      <c r="L117" s="72">
        <f t="shared" si="70"/>
        <v>4.945833333333334E-2</v>
      </c>
      <c r="M117" s="72">
        <f t="shared" si="70"/>
        <v>1.4999999999999999E-4</v>
      </c>
      <c r="N117" s="72">
        <f t="shared" si="70"/>
        <v>4.2999999999999995E-5</v>
      </c>
      <c r="O117" s="72">
        <f t="shared" si="71"/>
        <v>61.083333333333343</v>
      </c>
      <c r="P117" s="72">
        <f t="shared" si="72"/>
        <v>1E-3</v>
      </c>
      <c r="Q117" s="72">
        <f t="shared" si="73"/>
        <v>1.1999999999999999E-4</v>
      </c>
      <c r="R117" s="72">
        <f t="shared" si="74"/>
        <v>1.3249999999999998E-3</v>
      </c>
      <c r="S117" s="72">
        <f t="shared" si="75"/>
        <v>1.7000000000000001E-2</v>
      </c>
      <c r="T117" s="72">
        <f t="shared" si="76"/>
        <v>1.704166666666667E-4</v>
      </c>
      <c r="U117" s="72">
        <f t="shared" si="77"/>
        <v>8.1249999999999982</v>
      </c>
      <c r="V117" s="72">
        <f t="shared" si="78"/>
        <v>3.1666666666666666E-3</v>
      </c>
      <c r="W117" s="72">
        <f t="shared" si="79"/>
        <v>7.6666666666666683E-5</v>
      </c>
      <c r="X117" s="72">
        <f t="shared" si="80"/>
        <v>1.4833333333333335E-3</v>
      </c>
      <c r="Y117" s="72">
        <f t="shared" si="81"/>
        <v>1.1912499999999998E-3</v>
      </c>
      <c r="Z117" s="72">
        <f t="shared" si="82"/>
        <v>2.2000000000000002</v>
      </c>
      <c r="AA117" s="72">
        <f t="shared" si="83"/>
        <v>6.3916666666666657E-4</v>
      </c>
      <c r="AB117" s="72">
        <f t="shared" si="84"/>
        <v>1E-4</v>
      </c>
      <c r="AC117" s="72">
        <f t="shared" si="85"/>
        <v>14</v>
      </c>
      <c r="AD117" s="72">
        <f t="shared" si="86"/>
        <v>1E-4</v>
      </c>
      <c r="AE117" s="72">
        <f t="shared" si="87"/>
        <v>2.9999999999999997E-4</v>
      </c>
      <c r="AF117" s="72">
        <f t="shared" si="88"/>
        <v>3.8916666666666661E-3</v>
      </c>
    </row>
    <row r="118" spans="1:33" x14ac:dyDescent="0.2">
      <c r="A118" s="74">
        <v>42225.052083680559</v>
      </c>
      <c r="B118" s="5">
        <v>936</v>
      </c>
      <c r="C118" s="9">
        <f t="shared" si="64"/>
        <v>23856768.000000004</v>
      </c>
      <c r="D118" s="8">
        <f t="shared" si="65"/>
        <v>85.54106935416668</v>
      </c>
      <c r="E118" s="13">
        <f t="shared" si="66"/>
        <v>0.10565268750000002</v>
      </c>
      <c r="F118" s="12">
        <f t="shared" si="67"/>
        <v>6.4652687500000014E-2</v>
      </c>
      <c r="G118" s="12">
        <f t="shared" si="68"/>
        <v>85.435416666666683</v>
      </c>
      <c r="H118" s="12">
        <f t="shared" si="69"/>
        <v>0.43541666666668277</v>
      </c>
      <c r="I118" s="72">
        <f t="shared" si="89"/>
        <v>2.4E-2</v>
      </c>
      <c r="J118" s="72">
        <f t="shared" si="90"/>
        <v>4.0000000000000002E-4</v>
      </c>
      <c r="K118" s="72">
        <f t="shared" si="70"/>
        <v>5.6906249999999991E-4</v>
      </c>
      <c r="L118" s="72">
        <f t="shared" si="70"/>
        <v>4.9572916666666675E-2</v>
      </c>
      <c r="M118" s="72">
        <f t="shared" si="70"/>
        <v>1.4999999999999999E-4</v>
      </c>
      <c r="N118" s="72">
        <f t="shared" si="70"/>
        <v>4.2999999999999995E-5</v>
      </c>
      <c r="O118" s="72">
        <f t="shared" si="71"/>
        <v>61.104166666666679</v>
      </c>
      <c r="P118" s="72">
        <f t="shared" si="72"/>
        <v>1E-3</v>
      </c>
      <c r="Q118" s="72">
        <f t="shared" si="73"/>
        <v>1.1999999999999999E-4</v>
      </c>
      <c r="R118" s="72">
        <f t="shared" si="74"/>
        <v>1.3312499999999998E-3</v>
      </c>
      <c r="S118" s="72">
        <f t="shared" si="75"/>
        <v>1.7000000000000001E-2</v>
      </c>
      <c r="T118" s="72">
        <f t="shared" si="76"/>
        <v>1.7052083333333337E-4</v>
      </c>
      <c r="U118" s="72">
        <f t="shared" si="77"/>
        <v>8.1312499999999979</v>
      </c>
      <c r="V118" s="72">
        <f t="shared" si="78"/>
        <v>3.2333333333333333E-3</v>
      </c>
      <c r="W118" s="72">
        <f t="shared" si="79"/>
        <v>7.5833333333333352E-5</v>
      </c>
      <c r="X118" s="72">
        <f t="shared" si="80"/>
        <v>1.4791666666666668E-3</v>
      </c>
      <c r="Y118" s="72">
        <f t="shared" si="81"/>
        <v>1.1890624999999998E-3</v>
      </c>
      <c r="Z118" s="72">
        <f t="shared" si="82"/>
        <v>2.2000000000000002</v>
      </c>
      <c r="AA118" s="72">
        <f t="shared" si="83"/>
        <v>6.5395833333333321E-4</v>
      </c>
      <c r="AB118" s="72">
        <f t="shared" si="84"/>
        <v>1E-4</v>
      </c>
      <c r="AC118" s="72">
        <f t="shared" si="85"/>
        <v>14</v>
      </c>
      <c r="AD118" s="72">
        <f t="shared" si="86"/>
        <v>1E-4</v>
      </c>
      <c r="AE118" s="72">
        <f t="shared" si="87"/>
        <v>2.9999999999999997E-4</v>
      </c>
      <c r="AF118" s="72">
        <f t="shared" si="88"/>
        <v>4.1645833333333326E-3</v>
      </c>
    </row>
    <row r="119" spans="1:33" x14ac:dyDescent="0.2">
      <c r="A119" s="74">
        <v>42225.062500405096</v>
      </c>
      <c r="B119" s="5">
        <v>943</v>
      </c>
      <c r="C119" s="9">
        <f t="shared" si="64"/>
        <v>24035184</v>
      </c>
      <c r="D119" s="8">
        <f t="shared" si="65"/>
        <v>85.568618625000013</v>
      </c>
      <c r="E119" s="13">
        <f t="shared" si="66"/>
        <v>0.10611862500000001</v>
      </c>
      <c r="F119" s="12">
        <f t="shared" si="67"/>
        <v>6.5118624999999999E-2</v>
      </c>
      <c r="G119" s="12">
        <f t="shared" si="68"/>
        <v>85.46250000000002</v>
      </c>
      <c r="H119" s="12">
        <f t="shared" si="69"/>
        <v>0.4625000000000199</v>
      </c>
      <c r="I119" s="72">
        <f t="shared" si="89"/>
        <v>2.4E-2</v>
      </c>
      <c r="J119" s="72">
        <f t="shared" si="90"/>
        <v>4.0000000000000002E-4</v>
      </c>
      <c r="K119" s="72">
        <f t="shared" si="70"/>
        <v>5.6687499999999989E-4</v>
      </c>
      <c r="L119" s="72">
        <f t="shared" si="70"/>
        <v>4.9687500000000009E-2</v>
      </c>
      <c r="M119" s="72">
        <f t="shared" si="70"/>
        <v>1.4999999999999999E-4</v>
      </c>
      <c r="N119" s="72">
        <f t="shared" si="70"/>
        <v>4.2999999999999995E-5</v>
      </c>
      <c r="O119" s="72">
        <f t="shared" si="71"/>
        <v>61.125000000000014</v>
      </c>
      <c r="P119" s="72">
        <f t="shared" si="72"/>
        <v>1E-3</v>
      </c>
      <c r="Q119" s="72">
        <f t="shared" si="73"/>
        <v>1.1999999999999999E-4</v>
      </c>
      <c r="R119" s="72">
        <f t="shared" si="74"/>
        <v>1.3374999999999997E-3</v>
      </c>
      <c r="S119" s="72">
        <f t="shared" si="75"/>
        <v>1.7000000000000001E-2</v>
      </c>
      <c r="T119" s="72">
        <f t="shared" si="76"/>
        <v>1.7062500000000004E-4</v>
      </c>
      <c r="U119" s="72">
        <f t="shared" si="77"/>
        <v>8.1374999999999975</v>
      </c>
      <c r="V119" s="72">
        <f t="shared" si="78"/>
        <v>3.3E-3</v>
      </c>
      <c r="W119" s="72">
        <f t="shared" si="79"/>
        <v>7.5000000000000021E-5</v>
      </c>
      <c r="X119" s="72">
        <f t="shared" si="80"/>
        <v>1.4750000000000002E-3</v>
      </c>
      <c r="Y119" s="72">
        <f t="shared" si="81"/>
        <v>1.1868749999999998E-3</v>
      </c>
      <c r="Z119" s="72">
        <f t="shared" si="82"/>
        <v>2.2000000000000002</v>
      </c>
      <c r="AA119" s="72">
        <f t="shared" si="83"/>
        <v>6.6874999999999986E-4</v>
      </c>
      <c r="AB119" s="72">
        <f t="shared" si="84"/>
        <v>1E-4</v>
      </c>
      <c r="AC119" s="72">
        <f t="shared" si="85"/>
        <v>14</v>
      </c>
      <c r="AD119" s="72">
        <f t="shared" si="86"/>
        <v>1E-4</v>
      </c>
      <c r="AE119" s="72">
        <f t="shared" si="87"/>
        <v>2.9999999999999997E-4</v>
      </c>
      <c r="AF119" s="72">
        <f t="shared" si="88"/>
        <v>4.4374999999999996E-3</v>
      </c>
    </row>
    <row r="120" spans="1:33" x14ac:dyDescent="0.2">
      <c r="A120" s="74">
        <v>42225.072917129626</v>
      </c>
      <c r="B120" s="5">
        <v>950</v>
      </c>
      <c r="C120" s="9">
        <f t="shared" si="64"/>
        <v>24213600</v>
      </c>
      <c r="D120" s="8">
        <f t="shared" si="65"/>
        <v>85.596167895833347</v>
      </c>
      <c r="E120" s="13">
        <f t="shared" si="66"/>
        <v>0.10658456250000001</v>
      </c>
      <c r="F120" s="12">
        <f t="shared" si="67"/>
        <v>6.5584562500000013E-2</v>
      </c>
      <c r="G120" s="12">
        <f t="shared" si="68"/>
        <v>85.489583333333357</v>
      </c>
      <c r="H120" s="12">
        <f t="shared" si="69"/>
        <v>0.48958333333335702</v>
      </c>
      <c r="I120" s="72">
        <f t="shared" si="89"/>
        <v>2.4E-2</v>
      </c>
      <c r="J120" s="72">
        <f t="shared" si="90"/>
        <v>4.0000000000000002E-4</v>
      </c>
      <c r="K120" s="72">
        <f t="shared" si="70"/>
        <v>5.6468749999999987E-4</v>
      </c>
      <c r="L120" s="72">
        <f t="shared" si="70"/>
        <v>4.9802083333333344E-2</v>
      </c>
      <c r="M120" s="72">
        <f t="shared" si="70"/>
        <v>1.4999999999999999E-4</v>
      </c>
      <c r="N120" s="72">
        <f t="shared" si="70"/>
        <v>4.2999999999999995E-5</v>
      </c>
      <c r="O120" s="72">
        <f t="shared" si="71"/>
        <v>61.14583333333335</v>
      </c>
      <c r="P120" s="72">
        <f t="shared" si="72"/>
        <v>1E-3</v>
      </c>
      <c r="Q120" s="72">
        <f t="shared" si="73"/>
        <v>1.1999999999999999E-4</v>
      </c>
      <c r="R120" s="72">
        <f t="shared" si="74"/>
        <v>1.3437499999999997E-3</v>
      </c>
      <c r="S120" s="72">
        <f t="shared" si="75"/>
        <v>1.7000000000000001E-2</v>
      </c>
      <c r="T120" s="72">
        <f t="shared" si="76"/>
        <v>1.7072916666666671E-4</v>
      </c>
      <c r="U120" s="72">
        <f t="shared" si="77"/>
        <v>8.1437499999999972</v>
      </c>
      <c r="V120" s="72">
        <f t="shared" si="78"/>
        <v>3.3666666666666667E-3</v>
      </c>
      <c r="W120" s="72">
        <f t="shared" si="79"/>
        <v>7.416666666666669E-5</v>
      </c>
      <c r="X120" s="72">
        <f t="shared" si="80"/>
        <v>1.4708333333333335E-3</v>
      </c>
      <c r="Y120" s="72">
        <f t="shared" si="81"/>
        <v>1.1846874999999998E-3</v>
      </c>
      <c r="Z120" s="72">
        <f t="shared" si="82"/>
        <v>2.2000000000000002</v>
      </c>
      <c r="AA120" s="72">
        <f t="shared" si="83"/>
        <v>6.835416666666665E-4</v>
      </c>
      <c r="AB120" s="72">
        <f t="shared" si="84"/>
        <v>1E-4</v>
      </c>
      <c r="AC120" s="72">
        <f t="shared" si="85"/>
        <v>14</v>
      </c>
      <c r="AD120" s="72">
        <f t="shared" si="86"/>
        <v>1E-4</v>
      </c>
      <c r="AE120" s="72">
        <f t="shared" si="87"/>
        <v>2.9999999999999997E-4</v>
      </c>
      <c r="AF120" s="72">
        <f t="shared" si="88"/>
        <v>4.7104166666666666E-3</v>
      </c>
    </row>
    <row r="121" spans="1:33" x14ac:dyDescent="0.2">
      <c r="A121" s="74">
        <v>42225.083333854163</v>
      </c>
      <c r="B121" s="5">
        <v>950</v>
      </c>
      <c r="C121" s="9">
        <f t="shared" si="64"/>
        <v>24213600</v>
      </c>
      <c r="D121" s="8">
        <f t="shared" si="65"/>
        <v>85.623717166666694</v>
      </c>
      <c r="E121" s="13">
        <f t="shared" si="66"/>
        <v>0.10705050000000001</v>
      </c>
      <c r="F121" s="12">
        <f t="shared" si="67"/>
        <v>6.6050499999999998E-2</v>
      </c>
      <c r="G121" s="12">
        <f t="shared" si="68"/>
        <v>85.51666666666668</v>
      </c>
      <c r="H121" s="12">
        <f t="shared" si="69"/>
        <v>0.51666666666667993</v>
      </c>
      <c r="I121" s="72">
        <f t="shared" si="89"/>
        <v>2.4E-2</v>
      </c>
      <c r="J121" s="72">
        <f t="shared" si="90"/>
        <v>4.0000000000000002E-4</v>
      </c>
      <c r="K121" s="72">
        <f t="shared" si="70"/>
        <v>5.6249999999999985E-4</v>
      </c>
      <c r="L121" s="72">
        <f t="shared" si="70"/>
        <v>4.9916666666666679E-2</v>
      </c>
      <c r="M121" s="72">
        <f t="shared" si="70"/>
        <v>1.4999999999999999E-4</v>
      </c>
      <c r="N121" s="72">
        <f t="shared" si="70"/>
        <v>4.2999999999999995E-5</v>
      </c>
      <c r="O121" s="72">
        <f t="shared" si="71"/>
        <v>61.166666666666686</v>
      </c>
      <c r="P121" s="72">
        <f t="shared" si="72"/>
        <v>1E-3</v>
      </c>
      <c r="Q121" s="72">
        <f t="shared" si="73"/>
        <v>1.1999999999999999E-4</v>
      </c>
      <c r="R121" s="72">
        <f t="shared" si="74"/>
        <v>1.3499999999999996E-3</v>
      </c>
      <c r="S121" s="72">
        <f t="shared" si="75"/>
        <v>1.7000000000000001E-2</v>
      </c>
      <c r="T121" s="72">
        <f t="shared" si="76"/>
        <v>1.7083333333333338E-4</v>
      </c>
      <c r="U121" s="72">
        <f t="shared" si="77"/>
        <v>8.1499999999999968</v>
      </c>
      <c r="V121" s="72">
        <f t="shared" si="78"/>
        <v>3.4333333333333334E-3</v>
      </c>
      <c r="W121" s="72">
        <f t="shared" si="79"/>
        <v>7.3333333333333359E-5</v>
      </c>
      <c r="X121" s="72">
        <f t="shared" si="80"/>
        <v>1.4666666666666669E-3</v>
      </c>
      <c r="Y121" s="72">
        <f t="shared" si="81"/>
        <v>1.1824999999999997E-3</v>
      </c>
      <c r="Z121" s="72">
        <f t="shared" si="82"/>
        <v>2.2000000000000002</v>
      </c>
      <c r="AA121" s="72">
        <f t="shared" si="83"/>
        <v>6.9833333333333314E-4</v>
      </c>
      <c r="AB121" s="72">
        <f t="shared" si="84"/>
        <v>1E-4</v>
      </c>
      <c r="AC121" s="72">
        <f t="shared" si="85"/>
        <v>14</v>
      </c>
      <c r="AD121" s="72">
        <f t="shared" si="86"/>
        <v>1E-4</v>
      </c>
      <c r="AE121" s="72">
        <f t="shared" si="87"/>
        <v>2.9999999999999997E-4</v>
      </c>
      <c r="AF121" s="72">
        <f t="shared" si="88"/>
        <v>4.9833333333333335E-3</v>
      </c>
    </row>
    <row r="122" spans="1:33" x14ac:dyDescent="0.2">
      <c r="A122" s="74">
        <v>42225.093750578701</v>
      </c>
      <c r="B122" s="5">
        <v>950</v>
      </c>
      <c r="C122" s="9">
        <f t="shared" si="64"/>
        <v>24213600</v>
      </c>
      <c r="D122" s="8">
        <f t="shared" si="65"/>
        <v>85.651266437500041</v>
      </c>
      <c r="E122" s="13">
        <f t="shared" si="66"/>
        <v>0.10751643750000002</v>
      </c>
      <c r="F122" s="12">
        <f t="shared" si="67"/>
        <v>6.6516437500000011E-2</v>
      </c>
      <c r="G122" s="12">
        <f t="shared" si="68"/>
        <v>85.543750000000017</v>
      </c>
      <c r="H122" s="12">
        <f t="shared" si="69"/>
        <v>0.54375000000001705</v>
      </c>
      <c r="I122" s="72">
        <f t="shared" si="89"/>
        <v>2.4E-2</v>
      </c>
      <c r="J122" s="72">
        <f t="shared" si="90"/>
        <v>4.0000000000000002E-4</v>
      </c>
      <c r="K122" s="72">
        <f t="shared" si="70"/>
        <v>5.6031249999999983E-4</v>
      </c>
      <c r="L122" s="72">
        <f t="shared" si="70"/>
        <v>5.0031250000000013E-2</v>
      </c>
      <c r="M122" s="72">
        <f t="shared" si="70"/>
        <v>1.4999999999999999E-4</v>
      </c>
      <c r="N122" s="72">
        <f t="shared" si="70"/>
        <v>4.2999999999999995E-5</v>
      </c>
      <c r="O122" s="72">
        <f t="shared" si="71"/>
        <v>61.187500000000021</v>
      </c>
      <c r="P122" s="72">
        <f t="shared" si="72"/>
        <v>1E-3</v>
      </c>
      <c r="Q122" s="72">
        <f t="shared" si="73"/>
        <v>1.1999999999999999E-4</v>
      </c>
      <c r="R122" s="72">
        <f t="shared" si="74"/>
        <v>1.3562499999999996E-3</v>
      </c>
      <c r="S122" s="72">
        <f t="shared" si="75"/>
        <v>1.7000000000000001E-2</v>
      </c>
      <c r="T122" s="72">
        <f t="shared" si="76"/>
        <v>1.7093750000000006E-4</v>
      </c>
      <c r="U122" s="72">
        <f t="shared" si="77"/>
        <v>8.1562499999999964</v>
      </c>
      <c r="V122" s="72">
        <f t="shared" si="78"/>
        <v>3.5000000000000001E-3</v>
      </c>
      <c r="W122" s="72">
        <f t="shared" si="79"/>
        <v>7.2500000000000028E-5</v>
      </c>
      <c r="X122" s="72">
        <f t="shared" si="80"/>
        <v>1.4625000000000003E-3</v>
      </c>
      <c r="Y122" s="72">
        <f t="shared" si="81"/>
        <v>1.1803124999999997E-3</v>
      </c>
      <c r="Z122" s="72">
        <f t="shared" si="82"/>
        <v>2.2000000000000002</v>
      </c>
      <c r="AA122" s="72">
        <f t="shared" si="83"/>
        <v>7.1312499999999978E-4</v>
      </c>
      <c r="AB122" s="72">
        <f t="shared" si="84"/>
        <v>1E-4</v>
      </c>
      <c r="AC122" s="72">
        <f t="shared" si="85"/>
        <v>14</v>
      </c>
      <c r="AD122" s="72">
        <f t="shared" si="86"/>
        <v>1E-4</v>
      </c>
      <c r="AE122" s="72">
        <f t="shared" si="87"/>
        <v>2.9999999999999997E-4</v>
      </c>
      <c r="AF122" s="72">
        <f t="shared" si="88"/>
        <v>5.2562500000000005E-3</v>
      </c>
    </row>
    <row r="123" spans="1:33" x14ac:dyDescent="0.2">
      <c r="A123" s="74">
        <v>42225.104167303238</v>
      </c>
      <c r="B123" s="5">
        <v>950</v>
      </c>
      <c r="C123" s="9">
        <f t="shared" si="64"/>
        <v>24213600</v>
      </c>
      <c r="D123" s="8">
        <f t="shared" si="65"/>
        <v>85.67881570833336</v>
      </c>
      <c r="E123" s="13">
        <f t="shared" si="66"/>
        <v>0.10798237500000001</v>
      </c>
      <c r="F123" s="12">
        <f t="shared" si="67"/>
        <v>6.6982374999999997E-2</v>
      </c>
      <c r="G123" s="12">
        <f t="shared" si="68"/>
        <v>85.570833333333354</v>
      </c>
      <c r="H123" s="12">
        <f t="shared" si="69"/>
        <v>0.57083333333335418</v>
      </c>
      <c r="I123" s="72">
        <f t="shared" si="89"/>
        <v>2.4E-2</v>
      </c>
      <c r="J123" s="72">
        <f t="shared" si="90"/>
        <v>4.0000000000000002E-4</v>
      </c>
      <c r="K123" s="72">
        <f t="shared" si="70"/>
        <v>5.5812499999999981E-4</v>
      </c>
      <c r="L123" s="72">
        <f t="shared" si="70"/>
        <v>5.0145833333333348E-2</v>
      </c>
      <c r="M123" s="72">
        <f t="shared" si="70"/>
        <v>1.4999999999999999E-4</v>
      </c>
      <c r="N123" s="72">
        <f t="shared" si="70"/>
        <v>4.2999999999999995E-5</v>
      </c>
      <c r="O123" s="72">
        <f t="shared" si="71"/>
        <v>61.208333333333357</v>
      </c>
      <c r="P123" s="72">
        <f t="shared" si="72"/>
        <v>1E-3</v>
      </c>
      <c r="Q123" s="72">
        <f t="shared" si="73"/>
        <v>1.1999999999999999E-4</v>
      </c>
      <c r="R123" s="72">
        <f t="shared" si="74"/>
        <v>1.3624999999999996E-3</v>
      </c>
      <c r="S123" s="72">
        <f t="shared" si="75"/>
        <v>1.7000000000000001E-2</v>
      </c>
      <c r="T123" s="72">
        <f t="shared" si="76"/>
        <v>1.7104166666666673E-4</v>
      </c>
      <c r="U123" s="72">
        <f t="shared" si="77"/>
        <v>8.1624999999999961</v>
      </c>
      <c r="V123" s="72">
        <f t="shared" si="78"/>
        <v>3.5666666666666668E-3</v>
      </c>
      <c r="W123" s="72">
        <f t="shared" si="79"/>
        <v>7.1666666666666697E-5</v>
      </c>
      <c r="X123" s="72">
        <f t="shared" si="80"/>
        <v>1.4583333333333336E-3</v>
      </c>
      <c r="Y123" s="72">
        <f t="shared" si="81"/>
        <v>1.1781249999999997E-3</v>
      </c>
      <c r="Z123" s="72">
        <f t="shared" si="82"/>
        <v>2.2000000000000002</v>
      </c>
      <c r="AA123" s="72">
        <f t="shared" si="83"/>
        <v>7.2791666666666643E-4</v>
      </c>
      <c r="AB123" s="72">
        <f t="shared" si="84"/>
        <v>1E-4</v>
      </c>
      <c r="AC123" s="72">
        <f t="shared" si="85"/>
        <v>14</v>
      </c>
      <c r="AD123" s="72">
        <f t="shared" si="86"/>
        <v>1E-4</v>
      </c>
      <c r="AE123" s="72">
        <f t="shared" si="87"/>
        <v>2.9999999999999997E-4</v>
      </c>
      <c r="AF123" s="72">
        <f t="shared" si="88"/>
        <v>5.5291666666666675E-3</v>
      </c>
    </row>
    <row r="124" spans="1:33" x14ac:dyDescent="0.2">
      <c r="A124" s="74">
        <v>42225.114584027775</v>
      </c>
      <c r="B124" s="5">
        <v>943</v>
      </c>
      <c r="C124" s="9">
        <f t="shared" si="64"/>
        <v>24035184</v>
      </c>
      <c r="D124" s="8">
        <f t="shared" si="65"/>
        <v>85.706364979166707</v>
      </c>
      <c r="E124" s="13">
        <f t="shared" si="66"/>
        <v>0.10844831250000002</v>
      </c>
      <c r="F124" s="12">
        <f t="shared" si="67"/>
        <v>6.744831250000001E-2</v>
      </c>
      <c r="G124" s="12">
        <f t="shared" si="68"/>
        <v>85.597916666666691</v>
      </c>
      <c r="H124" s="12">
        <f t="shared" si="69"/>
        <v>0.5979166666666913</v>
      </c>
      <c r="I124" s="72">
        <f t="shared" si="89"/>
        <v>2.4E-2</v>
      </c>
      <c r="J124" s="72">
        <f t="shared" si="90"/>
        <v>4.0000000000000002E-4</v>
      </c>
      <c r="K124" s="72">
        <f t="shared" si="70"/>
        <v>5.5593749999999979E-4</v>
      </c>
      <c r="L124" s="72">
        <f t="shared" si="70"/>
        <v>5.0260416666666682E-2</v>
      </c>
      <c r="M124" s="72">
        <f t="shared" si="70"/>
        <v>1.4999999999999999E-4</v>
      </c>
      <c r="N124" s="72">
        <f t="shared" si="70"/>
        <v>4.2999999999999995E-5</v>
      </c>
      <c r="O124" s="72">
        <f t="shared" si="71"/>
        <v>61.229166666666693</v>
      </c>
      <c r="P124" s="72">
        <f t="shared" si="72"/>
        <v>1E-3</v>
      </c>
      <c r="Q124" s="72">
        <f t="shared" si="73"/>
        <v>1.1999999999999999E-4</v>
      </c>
      <c r="R124" s="72">
        <f t="shared" si="74"/>
        <v>1.3687499999999995E-3</v>
      </c>
      <c r="S124" s="72">
        <f t="shared" si="75"/>
        <v>1.7000000000000001E-2</v>
      </c>
      <c r="T124" s="72">
        <f t="shared" si="76"/>
        <v>1.711458333333334E-4</v>
      </c>
      <c r="U124" s="72">
        <f t="shared" si="77"/>
        <v>8.1687499999999957</v>
      </c>
      <c r="V124" s="72">
        <f t="shared" si="78"/>
        <v>3.6333333333333335E-3</v>
      </c>
      <c r="W124" s="72">
        <f t="shared" si="79"/>
        <v>7.0833333333333366E-5</v>
      </c>
      <c r="X124" s="72">
        <f t="shared" si="80"/>
        <v>1.454166666666667E-3</v>
      </c>
      <c r="Y124" s="72">
        <f t="shared" si="81"/>
        <v>1.1759374999999997E-3</v>
      </c>
      <c r="Z124" s="72">
        <f t="shared" si="82"/>
        <v>2.2000000000000002</v>
      </c>
      <c r="AA124" s="72">
        <f t="shared" si="83"/>
        <v>7.4270833333333307E-4</v>
      </c>
      <c r="AB124" s="72">
        <f t="shared" si="84"/>
        <v>1E-4</v>
      </c>
      <c r="AC124" s="72">
        <f t="shared" si="85"/>
        <v>14</v>
      </c>
      <c r="AD124" s="72">
        <f t="shared" si="86"/>
        <v>1E-4</v>
      </c>
      <c r="AE124" s="72">
        <f t="shared" si="87"/>
        <v>2.9999999999999997E-4</v>
      </c>
      <c r="AF124" s="72">
        <f t="shared" si="88"/>
        <v>5.8020833333333344E-3</v>
      </c>
    </row>
    <row r="125" spans="1:33" x14ac:dyDescent="0.2">
      <c r="A125" s="74">
        <v>42225.125000752312</v>
      </c>
      <c r="B125" s="5">
        <v>957</v>
      </c>
      <c r="C125" s="9">
        <f t="shared" si="64"/>
        <v>24392016.000000004</v>
      </c>
      <c r="D125" s="8">
        <f t="shared" si="65"/>
        <v>85.733914250000041</v>
      </c>
      <c r="E125" s="13">
        <f t="shared" si="66"/>
        <v>0.10891425</v>
      </c>
      <c r="F125" s="12">
        <f t="shared" si="67"/>
        <v>6.7914249999999995E-2</v>
      </c>
      <c r="G125" s="12">
        <f t="shared" si="68"/>
        <v>85.625000000000028</v>
      </c>
      <c r="H125" s="12">
        <f t="shared" si="69"/>
        <v>0.62500000000002842</v>
      </c>
      <c r="I125" s="72">
        <f t="shared" si="89"/>
        <v>2.4E-2</v>
      </c>
      <c r="J125" s="72">
        <f t="shared" si="90"/>
        <v>4.0000000000000002E-4</v>
      </c>
      <c r="K125" s="72">
        <f t="shared" si="70"/>
        <v>5.5374999999999977E-4</v>
      </c>
      <c r="L125" s="72">
        <f t="shared" si="70"/>
        <v>5.0375000000000017E-2</v>
      </c>
      <c r="M125" s="72">
        <f t="shared" si="70"/>
        <v>1.4999999999999999E-4</v>
      </c>
      <c r="N125" s="72">
        <f t="shared" si="70"/>
        <v>4.2999999999999995E-5</v>
      </c>
      <c r="O125" s="72">
        <f t="shared" si="71"/>
        <v>61.250000000000028</v>
      </c>
      <c r="P125" s="72">
        <f t="shared" si="72"/>
        <v>1E-3</v>
      </c>
      <c r="Q125" s="72">
        <f t="shared" si="73"/>
        <v>1.1999999999999999E-4</v>
      </c>
      <c r="R125" s="72">
        <f t="shared" si="74"/>
        <v>1.3749999999999995E-3</v>
      </c>
      <c r="S125" s="72">
        <f t="shared" si="75"/>
        <v>1.7000000000000001E-2</v>
      </c>
      <c r="T125" s="72">
        <f t="shared" si="76"/>
        <v>1.7125000000000007E-4</v>
      </c>
      <c r="U125" s="72">
        <f t="shared" si="77"/>
        <v>8.1749999999999954</v>
      </c>
      <c r="V125" s="72">
        <f t="shared" si="78"/>
        <v>3.7000000000000002E-3</v>
      </c>
      <c r="W125" s="72">
        <f t="shared" si="79"/>
        <v>7.0000000000000035E-5</v>
      </c>
      <c r="X125" s="72">
        <f t="shared" si="80"/>
        <v>1.4500000000000003E-3</v>
      </c>
      <c r="Y125" s="72">
        <f t="shared" si="81"/>
        <v>1.1737499999999997E-3</v>
      </c>
      <c r="Z125" s="72">
        <f t="shared" si="82"/>
        <v>2.2000000000000002</v>
      </c>
      <c r="AA125" s="72">
        <f t="shared" si="83"/>
        <v>7.5749999999999971E-4</v>
      </c>
      <c r="AB125" s="72">
        <f t="shared" si="84"/>
        <v>1E-4</v>
      </c>
      <c r="AC125" s="72">
        <f t="shared" si="85"/>
        <v>14</v>
      </c>
      <c r="AD125" s="72">
        <f t="shared" si="86"/>
        <v>1E-4</v>
      </c>
      <c r="AE125" s="72">
        <f t="shared" si="87"/>
        <v>2.9999999999999997E-4</v>
      </c>
      <c r="AF125" s="72">
        <f t="shared" si="88"/>
        <v>6.0750000000000014E-3</v>
      </c>
    </row>
    <row r="126" spans="1:33" x14ac:dyDescent="0.2">
      <c r="A126" s="74">
        <v>42225.135417476849</v>
      </c>
      <c r="B126" s="5">
        <v>964</v>
      </c>
      <c r="C126" s="9">
        <f t="shared" si="64"/>
        <v>24570432</v>
      </c>
      <c r="D126" s="8">
        <f t="shared" si="65"/>
        <v>85.761463520833374</v>
      </c>
      <c r="E126" s="13">
        <f t="shared" si="66"/>
        <v>0.1093801875</v>
      </c>
      <c r="F126" s="12">
        <f t="shared" si="67"/>
        <v>6.8380187500000009E-2</v>
      </c>
      <c r="G126" s="12">
        <f t="shared" si="68"/>
        <v>85.652083333333366</v>
      </c>
      <c r="H126" s="12">
        <f t="shared" si="69"/>
        <v>0.65208333333336554</v>
      </c>
      <c r="I126" s="72">
        <f t="shared" si="89"/>
        <v>2.4E-2</v>
      </c>
      <c r="J126" s="72">
        <f t="shared" si="90"/>
        <v>4.0000000000000002E-4</v>
      </c>
      <c r="K126" s="72">
        <f t="shared" si="70"/>
        <v>5.5156249999999975E-4</v>
      </c>
      <c r="L126" s="72">
        <f t="shared" si="70"/>
        <v>5.0489583333333352E-2</v>
      </c>
      <c r="M126" s="72">
        <f t="shared" si="70"/>
        <v>1.4999999999999999E-4</v>
      </c>
      <c r="N126" s="72">
        <f t="shared" si="70"/>
        <v>4.2999999999999995E-5</v>
      </c>
      <c r="O126" s="72">
        <f t="shared" si="71"/>
        <v>61.270833333333364</v>
      </c>
      <c r="P126" s="72">
        <f t="shared" si="72"/>
        <v>1E-3</v>
      </c>
      <c r="Q126" s="72">
        <f t="shared" si="73"/>
        <v>1.1999999999999999E-4</v>
      </c>
      <c r="R126" s="72">
        <f t="shared" si="74"/>
        <v>1.3812499999999994E-3</v>
      </c>
      <c r="S126" s="72">
        <f t="shared" si="75"/>
        <v>1.7000000000000001E-2</v>
      </c>
      <c r="T126" s="72">
        <f t="shared" si="76"/>
        <v>1.7135416666666674E-4</v>
      </c>
      <c r="U126" s="72">
        <f t="shared" si="77"/>
        <v>8.181249999999995</v>
      </c>
      <c r="V126" s="72">
        <f t="shared" si="78"/>
        <v>3.7666666666666669E-3</v>
      </c>
      <c r="W126" s="72">
        <f t="shared" si="79"/>
        <v>6.9166666666666704E-5</v>
      </c>
      <c r="X126" s="72">
        <f t="shared" si="80"/>
        <v>1.4458333333333337E-3</v>
      </c>
      <c r="Y126" s="72">
        <f t="shared" si="81"/>
        <v>1.1715624999999996E-3</v>
      </c>
      <c r="Z126" s="72">
        <f t="shared" si="82"/>
        <v>2.2000000000000002</v>
      </c>
      <c r="AA126" s="72">
        <f t="shared" si="83"/>
        <v>7.7229166666666635E-4</v>
      </c>
      <c r="AB126" s="72">
        <f t="shared" si="84"/>
        <v>1E-4</v>
      </c>
      <c r="AC126" s="72">
        <f t="shared" si="85"/>
        <v>14</v>
      </c>
      <c r="AD126" s="72">
        <f t="shared" si="86"/>
        <v>1E-4</v>
      </c>
      <c r="AE126" s="72">
        <f t="shared" si="87"/>
        <v>2.9999999999999997E-4</v>
      </c>
      <c r="AF126" s="72">
        <f t="shared" si="88"/>
        <v>6.3479166666666684E-3</v>
      </c>
    </row>
    <row r="127" spans="1:33" x14ac:dyDescent="0.2">
      <c r="A127" s="74">
        <v>42225.145834201387</v>
      </c>
      <c r="B127" s="5">
        <v>964</v>
      </c>
      <c r="C127" s="9">
        <f t="shared" si="64"/>
        <v>24570432</v>
      </c>
      <c r="D127" s="8">
        <f t="shared" si="65"/>
        <v>85.789012791666707</v>
      </c>
      <c r="E127" s="13">
        <f t="shared" si="66"/>
        <v>0.10984612500000002</v>
      </c>
      <c r="F127" s="12">
        <f t="shared" si="67"/>
        <v>6.8846125000000022E-2</v>
      </c>
      <c r="G127" s="12">
        <f t="shared" si="68"/>
        <v>85.679166666666703</v>
      </c>
      <c r="H127" s="12">
        <f t="shared" si="69"/>
        <v>0.67916666666670267</v>
      </c>
      <c r="I127" s="72">
        <f t="shared" si="89"/>
        <v>2.4E-2</v>
      </c>
      <c r="J127" s="72">
        <f t="shared" si="90"/>
        <v>4.0000000000000002E-4</v>
      </c>
      <c r="K127" s="72">
        <f t="shared" si="70"/>
        <v>5.4937499999999973E-4</v>
      </c>
      <c r="L127" s="72">
        <f t="shared" si="70"/>
        <v>5.0604166666666686E-2</v>
      </c>
      <c r="M127" s="72">
        <f t="shared" si="70"/>
        <v>1.4999999999999999E-4</v>
      </c>
      <c r="N127" s="72">
        <f t="shared" si="70"/>
        <v>4.2999999999999995E-5</v>
      </c>
      <c r="O127" s="72">
        <f t="shared" si="71"/>
        <v>61.2916666666667</v>
      </c>
      <c r="P127" s="72">
        <f t="shared" si="72"/>
        <v>1E-3</v>
      </c>
      <c r="Q127" s="72">
        <f t="shared" si="73"/>
        <v>1.1999999999999999E-4</v>
      </c>
      <c r="R127" s="72">
        <f t="shared" si="74"/>
        <v>1.3874999999999994E-3</v>
      </c>
      <c r="S127" s="72">
        <f t="shared" si="75"/>
        <v>1.7000000000000001E-2</v>
      </c>
      <c r="T127" s="72">
        <f t="shared" si="76"/>
        <v>1.7145833333333341E-4</v>
      </c>
      <c r="U127" s="72">
        <f t="shared" si="77"/>
        <v>8.1874999999999947</v>
      </c>
      <c r="V127" s="72">
        <f t="shared" si="78"/>
        <v>3.8333333333333336E-3</v>
      </c>
      <c r="W127" s="72">
        <f t="shared" si="79"/>
        <v>6.8333333333333373E-5</v>
      </c>
      <c r="X127" s="72">
        <f t="shared" si="80"/>
        <v>1.4416666666666671E-3</v>
      </c>
      <c r="Y127" s="72">
        <f t="shared" si="81"/>
        <v>1.1693749999999996E-3</v>
      </c>
      <c r="Z127" s="72">
        <f t="shared" si="82"/>
        <v>2.2000000000000002</v>
      </c>
      <c r="AA127" s="72">
        <f t="shared" si="83"/>
        <v>7.8708333333333299E-4</v>
      </c>
      <c r="AB127" s="72">
        <f t="shared" si="84"/>
        <v>1E-4</v>
      </c>
      <c r="AC127" s="72">
        <f t="shared" si="85"/>
        <v>14</v>
      </c>
      <c r="AD127" s="72">
        <f t="shared" si="86"/>
        <v>1E-4</v>
      </c>
      <c r="AE127" s="72">
        <f t="shared" si="87"/>
        <v>2.9999999999999997E-4</v>
      </c>
      <c r="AF127" s="72">
        <f t="shared" si="88"/>
        <v>6.6208333333333353E-3</v>
      </c>
    </row>
    <row r="128" spans="1:33" x14ac:dyDescent="0.2">
      <c r="A128" s="74">
        <v>42225.156250925924</v>
      </c>
      <c r="B128" s="5">
        <v>964</v>
      </c>
      <c r="C128" s="9">
        <f t="shared" si="64"/>
        <v>24570432</v>
      </c>
      <c r="D128" s="8">
        <f t="shared" si="65"/>
        <v>85.81656206250004</v>
      </c>
      <c r="E128" s="13">
        <f t="shared" si="66"/>
        <v>0.11031206250000002</v>
      </c>
      <c r="F128" s="12">
        <f t="shared" si="67"/>
        <v>6.9312062500000007E-2</v>
      </c>
      <c r="G128" s="12">
        <f t="shared" si="68"/>
        <v>85.706250000000026</v>
      </c>
      <c r="H128" s="12">
        <f t="shared" si="69"/>
        <v>0.70625000000002558</v>
      </c>
      <c r="I128" s="72">
        <f t="shared" si="89"/>
        <v>2.4E-2</v>
      </c>
      <c r="J128" s="72">
        <f t="shared" si="90"/>
        <v>4.0000000000000002E-4</v>
      </c>
      <c r="K128" s="72">
        <f t="shared" si="70"/>
        <v>5.4718749999999971E-4</v>
      </c>
      <c r="L128" s="72">
        <f t="shared" si="70"/>
        <v>5.0718750000000021E-2</v>
      </c>
      <c r="M128" s="72">
        <f t="shared" si="70"/>
        <v>1.4999999999999999E-4</v>
      </c>
      <c r="N128" s="72">
        <f t="shared" si="70"/>
        <v>4.2999999999999995E-5</v>
      </c>
      <c r="O128" s="72">
        <f t="shared" si="71"/>
        <v>61.312500000000036</v>
      </c>
      <c r="P128" s="72">
        <f t="shared" si="72"/>
        <v>1E-3</v>
      </c>
      <c r="Q128" s="72">
        <f t="shared" si="73"/>
        <v>1.1999999999999999E-4</v>
      </c>
      <c r="R128" s="72">
        <f t="shared" si="74"/>
        <v>1.3937499999999994E-3</v>
      </c>
      <c r="S128" s="72">
        <f t="shared" si="75"/>
        <v>1.7000000000000001E-2</v>
      </c>
      <c r="T128" s="72">
        <f t="shared" si="76"/>
        <v>1.7156250000000008E-4</v>
      </c>
      <c r="U128" s="72">
        <f t="shared" si="77"/>
        <v>8.1937499999999943</v>
      </c>
      <c r="V128" s="72">
        <f t="shared" si="78"/>
        <v>3.9000000000000003E-3</v>
      </c>
      <c r="W128" s="72">
        <f t="shared" si="79"/>
        <v>6.7500000000000042E-5</v>
      </c>
      <c r="X128" s="72">
        <f t="shared" si="80"/>
        <v>1.4375000000000004E-3</v>
      </c>
      <c r="Y128" s="72">
        <f t="shared" si="81"/>
        <v>1.1671874999999996E-3</v>
      </c>
      <c r="Z128" s="72">
        <f t="shared" si="82"/>
        <v>2.2000000000000002</v>
      </c>
      <c r="AA128" s="72">
        <f t="shared" si="83"/>
        <v>8.0187499999999964E-4</v>
      </c>
      <c r="AB128" s="72">
        <f t="shared" si="84"/>
        <v>1E-4</v>
      </c>
      <c r="AC128" s="72">
        <f t="shared" si="85"/>
        <v>14</v>
      </c>
      <c r="AD128" s="72">
        <f t="shared" si="86"/>
        <v>1E-4</v>
      </c>
      <c r="AE128" s="72">
        <f t="shared" si="87"/>
        <v>2.9999999999999997E-4</v>
      </c>
      <c r="AF128" s="72">
        <f t="shared" si="88"/>
        <v>6.8937500000000023E-3</v>
      </c>
    </row>
    <row r="129" spans="1:32" x14ac:dyDescent="0.2">
      <c r="A129" s="74">
        <v>42225.166667592595</v>
      </c>
      <c r="B129" s="5">
        <v>964</v>
      </c>
      <c r="C129" s="9">
        <f t="shared" si="64"/>
        <v>24570432</v>
      </c>
      <c r="D129" s="8">
        <f t="shared" si="65"/>
        <v>85.844111333333373</v>
      </c>
      <c r="E129" s="13">
        <f t="shared" si="66"/>
        <v>0.11077800000000003</v>
      </c>
      <c r="F129" s="12">
        <f t="shared" si="67"/>
        <v>6.9778000000000021E-2</v>
      </c>
      <c r="G129" s="12">
        <f t="shared" si="68"/>
        <v>85.733333333333363</v>
      </c>
      <c r="H129" s="12">
        <f t="shared" si="69"/>
        <v>0.7333333333333627</v>
      </c>
      <c r="I129" s="72">
        <f t="shared" si="89"/>
        <v>2.4E-2</v>
      </c>
      <c r="J129" s="72">
        <f t="shared" si="90"/>
        <v>4.0000000000000002E-4</v>
      </c>
      <c r="K129" s="72">
        <f t="shared" si="70"/>
        <v>5.4499999999999969E-4</v>
      </c>
      <c r="L129" s="72">
        <f t="shared" si="70"/>
        <v>5.0833333333333355E-2</v>
      </c>
      <c r="M129" s="72">
        <f t="shared" si="70"/>
        <v>1.4999999999999999E-4</v>
      </c>
      <c r="N129" s="72">
        <f t="shared" si="70"/>
        <v>4.2999999999999995E-5</v>
      </c>
      <c r="O129" s="72">
        <f t="shared" si="71"/>
        <v>61.333333333333371</v>
      </c>
      <c r="P129" s="72">
        <f t="shared" si="72"/>
        <v>1E-3</v>
      </c>
      <c r="Q129" s="72">
        <f t="shared" si="73"/>
        <v>1.1999999999999999E-4</v>
      </c>
      <c r="R129" s="72">
        <f t="shared" si="74"/>
        <v>1.3999999999999993E-3</v>
      </c>
      <c r="S129" s="72">
        <f t="shared" si="75"/>
        <v>1.7000000000000001E-2</v>
      </c>
      <c r="T129" s="72">
        <f t="shared" si="76"/>
        <v>1.7166666666666676E-4</v>
      </c>
      <c r="U129" s="72">
        <f t="shared" si="77"/>
        <v>8.199999999999994</v>
      </c>
      <c r="V129" s="72">
        <f t="shared" si="78"/>
        <v>3.966666666666667E-3</v>
      </c>
      <c r="W129" s="72">
        <f t="shared" si="79"/>
        <v>6.6666666666666711E-5</v>
      </c>
      <c r="X129" s="72">
        <f t="shared" si="80"/>
        <v>1.4333333333333338E-3</v>
      </c>
      <c r="Y129" s="72">
        <f t="shared" si="81"/>
        <v>1.1649999999999996E-3</v>
      </c>
      <c r="Z129" s="72">
        <f t="shared" si="82"/>
        <v>2.2000000000000002</v>
      </c>
      <c r="AA129" s="72">
        <f t="shared" si="83"/>
        <v>8.1666666666666628E-4</v>
      </c>
      <c r="AB129" s="72">
        <f t="shared" si="84"/>
        <v>1E-4</v>
      </c>
      <c r="AC129" s="72">
        <f t="shared" si="85"/>
        <v>14</v>
      </c>
      <c r="AD129" s="72">
        <f t="shared" si="86"/>
        <v>1E-4</v>
      </c>
      <c r="AE129" s="72">
        <f t="shared" si="87"/>
        <v>2.9999999999999997E-4</v>
      </c>
      <c r="AF129" s="72">
        <f t="shared" si="88"/>
        <v>7.1666666666666693E-3</v>
      </c>
    </row>
    <row r="130" spans="1:32" x14ac:dyDescent="0.2">
      <c r="A130" s="74">
        <v>42225.177084317133</v>
      </c>
      <c r="B130" s="5">
        <v>957</v>
      </c>
      <c r="C130" s="9">
        <f t="shared" si="64"/>
        <v>24392016.000000004</v>
      </c>
      <c r="D130" s="8">
        <f t="shared" si="65"/>
        <v>85.871660604166735</v>
      </c>
      <c r="E130" s="13">
        <f t="shared" si="66"/>
        <v>0.11124393750000001</v>
      </c>
      <c r="F130" s="12">
        <f t="shared" si="67"/>
        <v>7.0243937500000006E-2</v>
      </c>
      <c r="G130" s="12">
        <f t="shared" si="68"/>
        <v>85.7604166666667</v>
      </c>
      <c r="H130" s="12">
        <f t="shared" si="69"/>
        <v>0.76041666666669983</v>
      </c>
      <c r="I130" s="72">
        <f t="shared" si="89"/>
        <v>2.4E-2</v>
      </c>
      <c r="J130" s="72">
        <f t="shared" si="90"/>
        <v>4.0000000000000002E-4</v>
      </c>
      <c r="K130" s="72">
        <f t="shared" ref="K130:K145" si="91">K129+(K$146-K$113)*(1/96)</f>
        <v>5.4281249999999968E-4</v>
      </c>
      <c r="L130" s="72">
        <f t="shared" ref="L130:L145" si="92">L129+(L$146-L$113)*(1/96)</f>
        <v>5.094791666666669E-2</v>
      </c>
      <c r="M130" s="72">
        <f t="shared" ref="M130:M145" si="93">M129+(M$146-M$113)*(1/96)</f>
        <v>1.4999999999999999E-4</v>
      </c>
      <c r="N130" s="72">
        <f t="shared" ref="N130:N145" si="94">N129+(N$146-N$113)*(1/96)</f>
        <v>4.2999999999999995E-5</v>
      </c>
      <c r="O130" s="72">
        <f t="shared" si="71"/>
        <v>61.354166666666707</v>
      </c>
      <c r="P130" s="72">
        <f t="shared" si="72"/>
        <v>1E-3</v>
      </c>
      <c r="Q130" s="72">
        <f t="shared" si="73"/>
        <v>1.1999999999999999E-4</v>
      </c>
      <c r="R130" s="72">
        <f t="shared" si="74"/>
        <v>1.4062499999999993E-3</v>
      </c>
      <c r="S130" s="72">
        <f t="shared" si="75"/>
        <v>1.7000000000000001E-2</v>
      </c>
      <c r="T130" s="72">
        <f t="shared" si="76"/>
        <v>1.7177083333333343E-4</v>
      </c>
      <c r="U130" s="72">
        <f t="shared" si="77"/>
        <v>8.2062499999999936</v>
      </c>
      <c r="V130" s="72">
        <f t="shared" si="78"/>
        <v>4.0333333333333332E-3</v>
      </c>
      <c r="W130" s="72">
        <f t="shared" si="79"/>
        <v>6.583333333333338E-5</v>
      </c>
      <c r="X130" s="72">
        <f t="shared" si="80"/>
        <v>1.4291666666666671E-3</v>
      </c>
      <c r="Y130" s="72">
        <f t="shared" si="81"/>
        <v>1.1628124999999996E-3</v>
      </c>
      <c r="Z130" s="72">
        <f t="shared" si="82"/>
        <v>2.2000000000000002</v>
      </c>
      <c r="AA130" s="72">
        <f t="shared" si="83"/>
        <v>8.3145833333333292E-4</v>
      </c>
      <c r="AB130" s="72">
        <f t="shared" si="84"/>
        <v>1E-4</v>
      </c>
      <c r="AC130" s="72">
        <f t="shared" si="85"/>
        <v>14</v>
      </c>
      <c r="AD130" s="72">
        <f t="shared" si="86"/>
        <v>1E-4</v>
      </c>
      <c r="AE130" s="72">
        <f t="shared" si="87"/>
        <v>2.9999999999999997E-4</v>
      </c>
      <c r="AF130" s="72">
        <f t="shared" si="88"/>
        <v>7.4395833333333362E-3</v>
      </c>
    </row>
    <row r="131" spans="1:32" x14ac:dyDescent="0.2">
      <c r="A131" s="74">
        <v>42225.18750104167</v>
      </c>
      <c r="B131" s="5">
        <v>950</v>
      </c>
      <c r="C131" s="9">
        <f t="shared" si="64"/>
        <v>24213600</v>
      </c>
      <c r="D131" s="8">
        <f t="shared" si="65"/>
        <v>85.899209875000039</v>
      </c>
      <c r="E131" s="13">
        <f t="shared" si="66"/>
        <v>0.111709875</v>
      </c>
      <c r="F131" s="12">
        <f t="shared" si="67"/>
        <v>7.0709874999999991E-2</v>
      </c>
      <c r="G131" s="12">
        <f t="shared" si="68"/>
        <v>85.787500000000037</v>
      </c>
      <c r="H131" s="12">
        <f t="shared" si="69"/>
        <v>0.78750000000003695</v>
      </c>
      <c r="I131" s="72">
        <f t="shared" si="89"/>
        <v>2.4E-2</v>
      </c>
      <c r="J131" s="72">
        <f t="shared" si="90"/>
        <v>4.0000000000000002E-4</v>
      </c>
      <c r="K131" s="72">
        <f t="shared" si="91"/>
        <v>5.4062499999999966E-4</v>
      </c>
      <c r="L131" s="72">
        <f t="shared" si="92"/>
        <v>5.1062500000000025E-2</v>
      </c>
      <c r="M131" s="72">
        <f t="shared" si="93"/>
        <v>1.4999999999999999E-4</v>
      </c>
      <c r="N131" s="72">
        <f t="shared" si="94"/>
        <v>4.2999999999999995E-5</v>
      </c>
      <c r="O131" s="72">
        <f t="shared" si="71"/>
        <v>61.375000000000043</v>
      </c>
      <c r="P131" s="72">
        <f t="shared" si="72"/>
        <v>1E-3</v>
      </c>
      <c r="Q131" s="72">
        <f t="shared" si="73"/>
        <v>1.1999999999999999E-4</v>
      </c>
      <c r="R131" s="72">
        <f t="shared" si="74"/>
        <v>1.4124999999999993E-3</v>
      </c>
      <c r="S131" s="72">
        <f t="shared" si="75"/>
        <v>1.7000000000000001E-2</v>
      </c>
      <c r="T131" s="72">
        <f t="shared" si="76"/>
        <v>1.718750000000001E-4</v>
      </c>
      <c r="U131" s="72">
        <f t="shared" si="77"/>
        <v>8.2124999999999932</v>
      </c>
      <c r="V131" s="72">
        <f t="shared" si="78"/>
        <v>4.0999999999999995E-3</v>
      </c>
      <c r="W131" s="72">
        <f t="shared" si="79"/>
        <v>6.5000000000000049E-5</v>
      </c>
      <c r="X131" s="72">
        <f t="shared" si="80"/>
        <v>1.4250000000000005E-3</v>
      </c>
      <c r="Y131" s="72">
        <f t="shared" si="81"/>
        <v>1.1606249999999995E-3</v>
      </c>
      <c r="Z131" s="72">
        <f t="shared" si="82"/>
        <v>2.2000000000000002</v>
      </c>
      <c r="AA131" s="72">
        <f t="shared" si="83"/>
        <v>8.4624999999999956E-4</v>
      </c>
      <c r="AB131" s="72">
        <f t="shared" si="84"/>
        <v>1E-4</v>
      </c>
      <c r="AC131" s="72">
        <f t="shared" si="85"/>
        <v>14</v>
      </c>
      <c r="AD131" s="72">
        <f t="shared" si="86"/>
        <v>1E-4</v>
      </c>
      <c r="AE131" s="72">
        <f t="shared" si="87"/>
        <v>2.9999999999999997E-4</v>
      </c>
      <c r="AF131" s="72">
        <f t="shared" si="88"/>
        <v>7.7125000000000032E-3</v>
      </c>
    </row>
    <row r="132" spans="1:32" x14ac:dyDescent="0.2">
      <c r="A132" s="74">
        <v>42225.197917766207</v>
      </c>
      <c r="B132" s="5">
        <v>964</v>
      </c>
      <c r="C132" s="9">
        <f t="shared" si="64"/>
        <v>24570432</v>
      </c>
      <c r="D132" s="8">
        <f t="shared" si="65"/>
        <v>85.926759145833373</v>
      </c>
      <c r="E132" s="13">
        <f t="shared" si="66"/>
        <v>0.11217581250000004</v>
      </c>
      <c r="F132" s="12">
        <f t="shared" si="67"/>
        <v>7.1175812500000032E-2</v>
      </c>
      <c r="G132" s="12">
        <f t="shared" si="68"/>
        <v>85.814583333333374</v>
      </c>
      <c r="H132" s="12">
        <f t="shared" si="69"/>
        <v>0.81458333333337407</v>
      </c>
      <c r="I132" s="72">
        <f t="shared" si="89"/>
        <v>2.4E-2</v>
      </c>
      <c r="J132" s="72">
        <f t="shared" si="90"/>
        <v>4.0000000000000002E-4</v>
      </c>
      <c r="K132" s="72">
        <f t="shared" si="91"/>
        <v>5.3843749999999964E-4</v>
      </c>
      <c r="L132" s="72">
        <f t="shared" si="92"/>
        <v>5.1177083333333359E-2</v>
      </c>
      <c r="M132" s="72">
        <f t="shared" si="93"/>
        <v>1.4999999999999999E-4</v>
      </c>
      <c r="N132" s="72">
        <f t="shared" si="94"/>
        <v>4.2999999999999995E-5</v>
      </c>
      <c r="O132" s="72">
        <f t="shared" si="71"/>
        <v>61.395833333333378</v>
      </c>
      <c r="P132" s="72">
        <f t="shared" si="72"/>
        <v>1E-3</v>
      </c>
      <c r="Q132" s="72">
        <f t="shared" si="73"/>
        <v>1.1999999999999999E-4</v>
      </c>
      <c r="R132" s="72">
        <f t="shared" si="74"/>
        <v>1.4187499999999992E-3</v>
      </c>
      <c r="S132" s="72">
        <f t="shared" si="75"/>
        <v>1.7000000000000001E-2</v>
      </c>
      <c r="T132" s="72">
        <f t="shared" si="76"/>
        <v>1.7197916666666677E-4</v>
      </c>
      <c r="U132" s="72">
        <f t="shared" si="77"/>
        <v>8.2187499999999929</v>
      </c>
      <c r="V132" s="72">
        <f t="shared" si="78"/>
        <v>4.1666666666666657E-3</v>
      </c>
      <c r="W132" s="72">
        <f t="shared" si="79"/>
        <v>6.4166666666666718E-5</v>
      </c>
      <c r="X132" s="72">
        <f t="shared" si="80"/>
        <v>1.4208333333333338E-3</v>
      </c>
      <c r="Y132" s="72">
        <f t="shared" si="81"/>
        <v>1.1584374999999995E-3</v>
      </c>
      <c r="Z132" s="72">
        <f t="shared" si="82"/>
        <v>2.2000000000000002</v>
      </c>
      <c r="AA132" s="72">
        <f t="shared" si="83"/>
        <v>8.6104166666666621E-4</v>
      </c>
      <c r="AB132" s="72">
        <f t="shared" si="84"/>
        <v>1E-4</v>
      </c>
      <c r="AC132" s="72">
        <f t="shared" si="85"/>
        <v>14</v>
      </c>
      <c r="AD132" s="72">
        <f t="shared" si="86"/>
        <v>1E-4</v>
      </c>
      <c r="AE132" s="72">
        <f t="shared" si="87"/>
        <v>2.9999999999999997E-4</v>
      </c>
      <c r="AF132" s="72">
        <f t="shared" si="88"/>
        <v>7.9854166666666702E-3</v>
      </c>
    </row>
    <row r="133" spans="1:32" x14ac:dyDescent="0.2">
      <c r="A133" s="74">
        <v>42225.208334490744</v>
      </c>
      <c r="B133" s="5">
        <v>964</v>
      </c>
      <c r="C133" s="9">
        <f t="shared" si="64"/>
        <v>24570432</v>
      </c>
      <c r="D133" s="8">
        <f t="shared" si="65"/>
        <v>85.954308416666706</v>
      </c>
      <c r="E133" s="13">
        <f t="shared" si="66"/>
        <v>0.11264175000000004</v>
      </c>
      <c r="F133" s="12">
        <f t="shared" si="67"/>
        <v>7.1641750000000046E-2</v>
      </c>
      <c r="G133" s="12">
        <f t="shared" si="68"/>
        <v>85.841666666666711</v>
      </c>
      <c r="H133" s="12">
        <f t="shared" si="69"/>
        <v>0.84166666666671119</v>
      </c>
      <c r="I133" s="72">
        <f t="shared" si="89"/>
        <v>2.4E-2</v>
      </c>
      <c r="J133" s="72">
        <f t="shared" si="90"/>
        <v>4.0000000000000002E-4</v>
      </c>
      <c r="K133" s="72">
        <f t="shared" si="91"/>
        <v>5.3624999999999962E-4</v>
      </c>
      <c r="L133" s="72">
        <f t="shared" si="92"/>
        <v>5.1291666666666694E-2</v>
      </c>
      <c r="M133" s="72">
        <f t="shared" si="93"/>
        <v>1.4999999999999999E-4</v>
      </c>
      <c r="N133" s="72">
        <f t="shared" si="94"/>
        <v>4.2999999999999995E-5</v>
      </c>
      <c r="O133" s="72">
        <f t="shared" si="71"/>
        <v>61.416666666666714</v>
      </c>
      <c r="P133" s="72">
        <f t="shared" si="72"/>
        <v>1E-3</v>
      </c>
      <c r="Q133" s="72">
        <f t="shared" si="73"/>
        <v>1.1999999999999999E-4</v>
      </c>
      <c r="R133" s="72">
        <f t="shared" si="74"/>
        <v>1.4249999999999992E-3</v>
      </c>
      <c r="S133" s="72">
        <f t="shared" si="75"/>
        <v>1.7000000000000001E-2</v>
      </c>
      <c r="T133" s="72">
        <f t="shared" si="76"/>
        <v>1.7208333333333344E-4</v>
      </c>
      <c r="U133" s="72">
        <f t="shared" si="77"/>
        <v>8.2249999999999925</v>
      </c>
      <c r="V133" s="72">
        <f t="shared" si="78"/>
        <v>4.233333333333332E-3</v>
      </c>
      <c r="W133" s="72">
        <f t="shared" si="79"/>
        <v>6.3333333333333387E-5</v>
      </c>
      <c r="X133" s="72">
        <f t="shared" si="80"/>
        <v>1.4166666666666672E-3</v>
      </c>
      <c r="Y133" s="72">
        <f t="shared" si="81"/>
        <v>1.1562499999999995E-3</v>
      </c>
      <c r="Z133" s="72">
        <f t="shared" si="82"/>
        <v>2.2000000000000002</v>
      </c>
      <c r="AA133" s="72">
        <f t="shared" si="83"/>
        <v>8.7583333333333285E-4</v>
      </c>
      <c r="AB133" s="72">
        <f t="shared" si="84"/>
        <v>1E-4</v>
      </c>
      <c r="AC133" s="72">
        <f t="shared" si="85"/>
        <v>14</v>
      </c>
      <c r="AD133" s="72">
        <f t="shared" si="86"/>
        <v>1E-4</v>
      </c>
      <c r="AE133" s="72">
        <f t="shared" si="87"/>
        <v>2.9999999999999997E-4</v>
      </c>
      <c r="AF133" s="72">
        <f t="shared" si="88"/>
        <v>8.2583333333333363E-3</v>
      </c>
    </row>
    <row r="134" spans="1:32" x14ac:dyDescent="0.2">
      <c r="A134" s="74">
        <v>42225.218751215281</v>
      </c>
      <c r="B134" s="5">
        <v>964</v>
      </c>
      <c r="C134" s="9">
        <f t="shared" ref="C134:C197" si="95">B134*0.02832*15*60*1000</f>
        <v>24570432</v>
      </c>
      <c r="D134" s="8">
        <f t="shared" ref="D134:D197" si="96">SUM(I134:AF134)</f>
        <v>85.981857687500053</v>
      </c>
      <c r="E134" s="13">
        <f t="shared" ref="E134:E197" si="97">SUM(I134:N134,P134:T134,V134:Y134,AA134:AB134,AD134:AF134)</f>
        <v>0.11310768750000003</v>
      </c>
      <c r="F134" s="12">
        <f t="shared" ref="F134:F197" si="98">E134-I134-S134</f>
        <v>7.2107687500000031E-2</v>
      </c>
      <c r="G134" s="12">
        <f t="shared" ref="G134:G197" si="99">O134+U134+Z134+AC134</f>
        <v>85.868750000000048</v>
      </c>
      <c r="H134" s="12">
        <f t="shared" si="69"/>
        <v>0.86875000000004832</v>
      </c>
      <c r="I134" s="72">
        <f t="shared" si="89"/>
        <v>2.4E-2</v>
      </c>
      <c r="J134" s="72">
        <f t="shared" si="90"/>
        <v>4.0000000000000002E-4</v>
      </c>
      <c r="K134" s="72">
        <f t="shared" si="91"/>
        <v>5.340624999999996E-4</v>
      </c>
      <c r="L134" s="72">
        <f t="shared" si="92"/>
        <v>5.1406250000000028E-2</v>
      </c>
      <c r="M134" s="72">
        <f t="shared" si="93"/>
        <v>1.4999999999999999E-4</v>
      </c>
      <c r="N134" s="72">
        <f t="shared" si="94"/>
        <v>4.2999999999999995E-5</v>
      </c>
      <c r="O134" s="72">
        <f t="shared" si="71"/>
        <v>61.43750000000005</v>
      </c>
      <c r="P134" s="72">
        <f t="shared" si="72"/>
        <v>1E-3</v>
      </c>
      <c r="Q134" s="72">
        <f t="shared" si="73"/>
        <v>1.1999999999999999E-4</v>
      </c>
      <c r="R134" s="72">
        <f t="shared" si="74"/>
        <v>1.4312499999999991E-3</v>
      </c>
      <c r="S134" s="72">
        <f t="shared" si="75"/>
        <v>1.7000000000000001E-2</v>
      </c>
      <c r="T134" s="72">
        <f t="shared" si="76"/>
        <v>1.7218750000000011E-4</v>
      </c>
      <c r="U134" s="72">
        <f t="shared" si="77"/>
        <v>8.2312499999999922</v>
      </c>
      <c r="V134" s="72">
        <f t="shared" si="78"/>
        <v>4.2999999999999983E-3</v>
      </c>
      <c r="W134" s="72">
        <f t="shared" si="79"/>
        <v>6.2500000000000056E-5</v>
      </c>
      <c r="X134" s="72">
        <f t="shared" si="80"/>
        <v>1.4125000000000006E-3</v>
      </c>
      <c r="Y134" s="72">
        <f t="shared" si="81"/>
        <v>1.1540624999999995E-3</v>
      </c>
      <c r="Z134" s="72">
        <f t="shared" si="82"/>
        <v>2.2000000000000002</v>
      </c>
      <c r="AA134" s="72">
        <f t="shared" si="83"/>
        <v>8.9062499999999949E-4</v>
      </c>
      <c r="AB134" s="72">
        <f t="shared" si="84"/>
        <v>1E-4</v>
      </c>
      <c r="AC134" s="72">
        <f t="shared" si="85"/>
        <v>14</v>
      </c>
      <c r="AD134" s="72">
        <f t="shared" si="86"/>
        <v>1E-4</v>
      </c>
      <c r="AE134" s="72">
        <f t="shared" si="87"/>
        <v>2.9999999999999997E-4</v>
      </c>
      <c r="AF134" s="72">
        <f t="shared" si="88"/>
        <v>8.5312500000000024E-3</v>
      </c>
    </row>
    <row r="135" spans="1:32" x14ac:dyDescent="0.2">
      <c r="A135" s="74">
        <v>42225.229167939811</v>
      </c>
      <c r="B135" s="5">
        <v>971</v>
      </c>
      <c r="C135" s="9">
        <f t="shared" si="95"/>
        <v>24748848</v>
      </c>
      <c r="D135" s="8">
        <f t="shared" si="96"/>
        <v>86.009406958333386</v>
      </c>
      <c r="E135" s="13">
        <f t="shared" si="97"/>
        <v>0.11357362500000003</v>
      </c>
      <c r="F135" s="12">
        <f t="shared" si="98"/>
        <v>7.2573625000000017E-2</v>
      </c>
      <c r="G135" s="12">
        <f t="shared" si="99"/>
        <v>85.895833333333385</v>
      </c>
      <c r="H135" s="12">
        <f t="shared" si="69"/>
        <v>0.89583333333338544</v>
      </c>
      <c r="I135" s="72">
        <f t="shared" si="89"/>
        <v>2.4E-2</v>
      </c>
      <c r="J135" s="72">
        <f t="shared" si="90"/>
        <v>4.0000000000000002E-4</v>
      </c>
      <c r="K135" s="72">
        <f t="shared" si="91"/>
        <v>5.3187499999999958E-4</v>
      </c>
      <c r="L135" s="72">
        <f t="shared" si="92"/>
        <v>5.1520833333333363E-2</v>
      </c>
      <c r="M135" s="72">
        <f t="shared" si="93"/>
        <v>1.4999999999999999E-4</v>
      </c>
      <c r="N135" s="72">
        <f t="shared" si="94"/>
        <v>4.2999999999999995E-5</v>
      </c>
      <c r="O135" s="72">
        <f t="shared" si="71"/>
        <v>61.458333333333385</v>
      </c>
      <c r="P135" s="72">
        <f t="shared" si="72"/>
        <v>1E-3</v>
      </c>
      <c r="Q135" s="72">
        <f t="shared" si="73"/>
        <v>1.1999999999999999E-4</v>
      </c>
      <c r="R135" s="72">
        <f t="shared" si="74"/>
        <v>1.4374999999999991E-3</v>
      </c>
      <c r="S135" s="72">
        <f t="shared" si="75"/>
        <v>1.7000000000000001E-2</v>
      </c>
      <c r="T135" s="72">
        <f t="shared" si="76"/>
        <v>1.7229166666666678E-4</v>
      </c>
      <c r="U135" s="72">
        <f t="shared" si="77"/>
        <v>8.2374999999999918</v>
      </c>
      <c r="V135" s="72">
        <f t="shared" si="78"/>
        <v>4.3666666666666645E-3</v>
      </c>
      <c r="W135" s="72">
        <f t="shared" si="79"/>
        <v>6.1666666666666725E-5</v>
      </c>
      <c r="X135" s="72">
        <f t="shared" si="80"/>
        <v>1.4083333333333339E-3</v>
      </c>
      <c r="Y135" s="72">
        <f t="shared" si="81"/>
        <v>1.1518749999999995E-3</v>
      </c>
      <c r="Z135" s="72">
        <f t="shared" si="82"/>
        <v>2.2000000000000002</v>
      </c>
      <c r="AA135" s="72">
        <f t="shared" si="83"/>
        <v>9.0541666666666613E-4</v>
      </c>
      <c r="AB135" s="72">
        <f t="shared" si="84"/>
        <v>1E-4</v>
      </c>
      <c r="AC135" s="72">
        <f t="shared" si="85"/>
        <v>14</v>
      </c>
      <c r="AD135" s="72">
        <f t="shared" si="86"/>
        <v>1E-4</v>
      </c>
      <c r="AE135" s="72">
        <f t="shared" si="87"/>
        <v>2.9999999999999997E-4</v>
      </c>
      <c r="AF135" s="72">
        <f t="shared" si="88"/>
        <v>8.8041666666666685E-3</v>
      </c>
    </row>
    <row r="136" spans="1:32" x14ac:dyDescent="0.2">
      <c r="A136" s="74">
        <v>42225.239584664349</v>
      </c>
      <c r="B136" s="5">
        <v>950</v>
      </c>
      <c r="C136" s="9">
        <f t="shared" si="95"/>
        <v>24213600</v>
      </c>
      <c r="D136" s="8">
        <f t="shared" si="96"/>
        <v>86.036956229166719</v>
      </c>
      <c r="E136" s="13">
        <f t="shared" si="97"/>
        <v>0.11403956250000002</v>
      </c>
      <c r="F136" s="12">
        <f t="shared" si="98"/>
        <v>7.303956250000003E-2</v>
      </c>
      <c r="G136" s="12">
        <f t="shared" si="99"/>
        <v>85.922916666666723</v>
      </c>
      <c r="H136" s="12">
        <f t="shared" si="69"/>
        <v>0.92291666666672256</v>
      </c>
      <c r="I136" s="72">
        <f t="shared" si="89"/>
        <v>2.4E-2</v>
      </c>
      <c r="J136" s="72">
        <f t="shared" si="90"/>
        <v>4.0000000000000002E-4</v>
      </c>
      <c r="K136" s="72">
        <f t="shared" si="91"/>
        <v>5.2968749999999956E-4</v>
      </c>
      <c r="L136" s="72">
        <f t="shared" si="92"/>
        <v>5.1635416666666697E-2</v>
      </c>
      <c r="M136" s="72">
        <f t="shared" si="93"/>
        <v>1.4999999999999999E-4</v>
      </c>
      <c r="N136" s="72">
        <f t="shared" si="94"/>
        <v>4.2999999999999995E-5</v>
      </c>
      <c r="O136" s="72">
        <f t="shared" si="71"/>
        <v>61.479166666666721</v>
      </c>
      <c r="P136" s="72">
        <f t="shared" si="72"/>
        <v>1E-3</v>
      </c>
      <c r="Q136" s="72">
        <f t="shared" si="73"/>
        <v>1.1999999999999999E-4</v>
      </c>
      <c r="R136" s="72">
        <f t="shared" si="74"/>
        <v>1.4437499999999991E-3</v>
      </c>
      <c r="S136" s="72">
        <f t="shared" si="75"/>
        <v>1.7000000000000001E-2</v>
      </c>
      <c r="T136" s="72">
        <f t="shared" si="76"/>
        <v>1.7239583333333346E-4</v>
      </c>
      <c r="U136" s="72">
        <f t="shared" si="77"/>
        <v>8.2437499999999915</v>
      </c>
      <c r="V136" s="72">
        <f t="shared" si="78"/>
        <v>4.4333333333333308E-3</v>
      </c>
      <c r="W136" s="72">
        <f t="shared" si="79"/>
        <v>6.0833333333333394E-5</v>
      </c>
      <c r="X136" s="72">
        <f t="shared" si="80"/>
        <v>1.4041666666666673E-3</v>
      </c>
      <c r="Y136" s="72">
        <f t="shared" si="81"/>
        <v>1.1496874999999995E-3</v>
      </c>
      <c r="Z136" s="72">
        <f t="shared" si="82"/>
        <v>2.2000000000000002</v>
      </c>
      <c r="AA136" s="72">
        <f t="shared" si="83"/>
        <v>9.2020833333333277E-4</v>
      </c>
      <c r="AB136" s="72">
        <f t="shared" si="84"/>
        <v>1E-4</v>
      </c>
      <c r="AC136" s="72">
        <f t="shared" si="85"/>
        <v>14</v>
      </c>
      <c r="AD136" s="72">
        <f t="shared" si="86"/>
        <v>1E-4</v>
      </c>
      <c r="AE136" s="72">
        <f t="shared" si="87"/>
        <v>2.9999999999999997E-4</v>
      </c>
      <c r="AF136" s="72">
        <f t="shared" si="88"/>
        <v>9.0770833333333346E-3</v>
      </c>
    </row>
    <row r="137" spans="1:32" x14ac:dyDescent="0.2">
      <c r="A137" s="74">
        <v>42225.250001388886</v>
      </c>
      <c r="B137" s="5">
        <v>957</v>
      </c>
      <c r="C137" s="9">
        <f t="shared" si="95"/>
        <v>24392016.000000004</v>
      </c>
      <c r="D137" s="8">
        <f t="shared" si="96"/>
        <v>86.064505500000053</v>
      </c>
      <c r="E137" s="13">
        <f t="shared" si="97"/>
        <v>0.11450550000000004</v>
      </c>
      <c r="F137" s="12">
        <f t="shared" si="98"/>
        <v>7.3505500000000043E-2</v>
      </c>
      <c r="G137" s="12">
        <f t="shared" si="99"/>
        <v>85.950000000000045</v>
      </c>
      <c r="H137" s="12">
        <f t="shared" si="69"/>
        <v>0.95000000000004547</v>
      </c>
      <c r="I137" s="72">
        <f t="shared" si="89"/>
        <v>2.4E-2</v>
      </c>
      <c r="J137" s="72">
        <f t="shared" si="90"/>
        <v>4.0000000000000002E-4</v>
      </c>
      <c r="K137" s="72">
        <f t="shared" si="91"/>
        <v>5.2749999999999954E-4</v>
      </c>
      <c r="L137" s="72">
        <f t="shared" si="92"/>
        <v>5.1750000000000032E-2</v>
      </c>
      <c r="M137" s="72">
        <f t="shared" si="93"/>
        <v>1.4999999999999999E-4</v>
      </c>
      <c r="N137" s="72">
        <f t="shared" si="94"/>
        <v>4.2999999999999995E-5</v>
      </c>
      <c r="O137" s="72">
        <f t="shared" si="71"/>
        <v>61.500000000000057</v>
      </c>
      <c r="P137" s="72">
        <f t="shared" si="72"/>
        <v>1E-3</v>
      </c>
      <c r="Q137" s="72">
        <f t="shared" si="73"/>
        <v>1.1999999999999999E-4</v>
      </c>
      <c r="R137" s="72">
        <f t="shared" si="74"/>
        <v>1.449999999999999E-3</v>
      </c>
      <c r="S137" s="72">
        <f t="shared" si="75"/>
        <v>1.7000000000000001E-2</v>
      </c>
      <c r="T137" s="72">
        <f t="shared" si="76"/>
        <v>1.7250000000000013E-4</v>
      </c>
      <c r="U137" s="72">
        <f t="shared" si="77"/>
        <v>8.2499999999999911</v>
      </c>
      <c r="V137" s="72">
        <f t="shared" si="78"/>
        <v>4.4999999999999971E-3</v>
      </c>
      <c r="W137" s="72">
        <f t="shared" si="79"/>
        <v>6.0000000000000063E-5</v>
      </c>
      <c r="X137" s="72">
        <f t="shared" si="80"/>
        <v>1.4000000000000006E-3</v>
      </c>
      <c r="Y137" s="72">
        <f t="shared" si="81"/>
        <v>1.1474999999999994E-3</v>
      </c>
      <c r="Z137" s="72">
        <f t="shared" si="82"/>
        <v>2.2000000000000002</v>
      </c>
      <c r="AA137" s="72">
        <f t="shared" si="83"/>
        <v>9.3499999999999942E-4</v>
      </c>
      <c r="AB137" s="72">
        <f t="shared" si="84"/>
        <v>1E-4</v>
      </c>
      <c r="AC137" s="72">
        <f t="shared" si="85"/>
        <v>14</v>
      </c>
      <c r="AD137" s="72">
        <f t="shared" si="86"/>
        <v>1E-4</v>
      </c>
      <c r="AE137" s="72">
        <f t="shared" si="87"/>
        <v>2.9999999999999997E-4</v>
      </c>
      <c r="AF137" s="72">
        <f t="shared" si="88"/>
        <v>9.3500000000000007E-3</v>
      </c>
    </row>
    <row r="138" spans="1:32" x14ac:dyDescent="0.2">
      <c r="A138" s="74">
        <v>42225.260418113423</v>
      </c>
      <c r="B138" s="5">
        <v>957</v>
      </c>
      <c r="C138" s="9">
        <f t="shared" si="95"/>
        <v>24392016.000000004</v>
      </c>
      <c r="D138" s="8">
        <f t="shared" si="96"/>
        <v>86.0920547708334</v>
      </c>
      <c r="E138" s="13">
        <f t="shared" si="97"/>
        <v>0.11497143750000002</v>
      </c>
      <c r="F138" s="12">
        <f t="shared" si="98"/>
        <v>7.3971437500000028E-2</v>
      </c>
      <c r="G138" s="12">
        <f t="shared" si="99"/>
        <v>85.977083333333383</v>
      </c>
      <c r="H138" s="12">
        <f t="shared" si="69"/>
        <v>0.9770833333333826</v>
      </c>
      <c r="I138" s="72">
        <f t="shared" si="89"/>
        <v>2.4E-2</v>
      </c>
      <c r="J138" s="72">
        <f t="shared" si="90"/>
        <v>4.0000000000000002E-4</v>
      </c>
      <c r="K138" s="72">
        <f t="shared" si="91"/>
        <v>5.2531249999999952E-4</v>
      </c>
      <c r="L138" s="72">
        <f t="shared" si="92"/>
        <v>5.1864583333333367E-2</v>
      </c>
      <c r="M138" s="72">
        <f t="shared" si="93"/>
        <v>1.4999999999999999E-4</v>
      </c>
      <c r="N138" s="72">
        <f t="shared" si="94"/>
        <v>4.2999999999999995E-5</v>
      </c>
      <c r="O138" s="72">
        <f t="shared" si="71"/>
        <v>61.520833333333393</v>
      </c>
      <c r="P138" s="72">
        <f t="shared" si="72"/>
        <v>1E-3</v>
      </c>
      <c r="Q138" s="72">
        <f t="shared" si="73"/>
        <v>1.1999999999999999E-4</v>
      </c>
      <c r="R138" s="72">
        <f t="shared" si="74"/>
        <v>1.456249999999999E-3</v>
      </c>
      <c r="S138" s="72">
        <f t="shared" si="75"/>
        <v>1.7000000000000001E-2</v>
      </c>
      <c r="T138" s="72">
        <f t="shared" si="76"/>
        <v>1.726041666666668E-4</v>
      </c>
      <c r="U138" s="72">
        <f t="shared" si="77"/>
        <v>8.2562499999999908</v>
      </c>
      <c r="V138" s="72">
        <f t="shared" si="78"/>
        <v>4.5666666666666633E-3</v>
      </c>
      <c r="W138" s="72">
        <f t="shared" si="79"/>
        <v>5.9166666666666732E-5</v>
      </c>
      <c r="X138" s="72">
        <f t="shared" si="80"/>
        <v>1.395833333333334E-3</v>
      </c>
      <c r="Y138" s="72">
        <f t="shared" si="81"/>
        <v>1.1453124999999994E-3</v>
      </c>
      <c r="Z138" s="72">
        <f t="shared" si="82"/>
        <v>2.2000000000000002</v>
      </c>
      <c r="AA138" s="72">
        <f t="shared" si="83"/>
        <v>9.4979166666666606E-4</v>
      </c>
      <c r="AB138" s="72">
        <f t="shared" si="84"/>
        <v>1E-4</v>
      </c>
      <c r="AC138" s="72">
        <f t="shared" si="85"/>
        <v>14</v>
      </c>
      <c r="AD138" s="72">
        <f t="shared" si="86"/>
        <v>1E-4</v>
      </c>
      <c r="AE138" s="72">
        <f t="shared" si="87"/>
        <v>2.9999999999999997E-4</v>
      </c>
      <c r="AF138" s="72">
        <f t="shared" si="88"/>
        <v>9.6229166666666668E-3</v>
      </c>
    </row>
    <row r="139" spans="1:32" x14ac:dyDescent="0.2">
      <c r="A139" s="74">
        <v>42225.27083483796</v>
      </c>
      <c r="B139" s="5">
        <v>950</v>
      </c>
      <c r="C139" s="9">
        <f t="shared" si="95"/>
        <v>24213600</v>
      </c>
      <c r="D139" s="8">
        <f t="shared" si="96"/>
        <v>86.119604041666705</v>
      </c>
      <c r="E139" s="13">
        <f t="shared" si="97"/>
        <v>0.11543737500000001</v>
      </c>
      <c r="F139" s="12">
        <f t="shared" si="98"/>
        <v>7.4437375000000014E-2</v>
      </c>
      <c r="G139" s="12">
        <f t="shared" si="99"/>
        <v>86.00416666666672</v>
      </c>
      <c r="H139" s="12">
        <f t="shared" si="69"/>
        <v>1.0041666666667197</v>
      </c>
      <c r="I139" s="72">
        <f t="shared" si="89"/>
        <v>2.4E-2</v>
      </c>
      <c r="J139" s="72">
        <f t="shared" si="90"/>
        <v>4.0000000000000002E-4</v>
      </c>
      <c r="K139" s="72">
        <f t="shared" si="91"/>
        <v>5.231249999999995E-4</v>
      </c>
      <c r="L139" s="72">
        <f t="shared" si="92"/>
        <v>5.1979166666666701E-2</v>
      </c>
      <c r="M139" s="72">
        <f t="shared" si="93"/>
        <v>1.4999999999999999E-4</v>
      </c>
      <c r="N139" s="72">
        <f t="shared" si="94"/>
        <v>4.2999999999999995E-5</v>
      </c>
      <c r="O139" s="72">
        <f t="shared" si="71"/>
        <v>61.541666666666728</v>
      </c>
      <c r="P139" s="72">
        <f t="shared" si="72"/>
        <v>1E-3</v>
      </c>
      <c r="Q139" s="72">
        <f t="shared" si="73"/>
        <v>1.1999999999999999E-4</v>
      </c>
      <c r="R139" s="72">
        <f t="shared" si="74"/>
        <v>1.462499999999999E-3</v>
      </c>
      <c r="S139" s="72">
        <f t="shared" si="75"/>
        <v>1.7000000000000001E-2</v>
      </c>
      <c r="T139" s="72">
        <f t="shared" si="76"/>
        <v>1.7270833333333347E-4</v>
      </c>
      <c r="U139" s="72">
        <f t="shared" si="77"/>
        <v>8.2624999999999904</v>
      </c>
      <c r="V139" s="72">
        <f t="shared" si="78"/>
        <v>4.6333333333333296E-3</v>
      </c>
      <c r="W139" s="72">
        <f t="shared" si="79"/>
        <v>5.8333333333333401E-5</v>
      </c>
      <c r="X139" s="72">
        <f t="shared" si="80"/>
        <v>1.3916666666666674E-3</v>
      </c>
      <c r="Y139" s="72">
        <f t="shared" si="81"/>
        <v>1.1431249999999994E-3</v>
      </c>
      <c r="Z139" s="72">
        <f t="shared" si="82"/>
        <v>2.2000000000000002</v>
      </c>
      <c r="AA139" s="72">
        <f t="shared" si="83"/>
        <v>9.645833333333327E-4</v>
      </c>
      <c r="AB139" s="72">
        <f t="shared" si="84"/>
        <v>1E-4</v>
      </c>
      <c r="AC139" s="72">
        <f t="shared" si="85"/>
        <v>14</v>
      </c>
      <c r="AD139" s="72">
        <f t="shared" si="86"/>
        <v>1E-4</v>
      </c>
      <c r="AE139" s="72">
        <f t="shared" si="87"/>
        <v>2.9999999999999997E-4</v>
      </c>
      <c r="AF139" s="72">
        <f t="shared" si="88"/>
        <v>9.8958333333333329E-3</v>
      </c>
    </row>
    <row r="140" spans="1:32" x14ac:dyDescent="0.2">
      <c r="A140" s="74">
        <v>42225.281251504632</v>
      </c>
      <c r="B140" s="5">
        <v>943</v>
      </c>
      <c r="C140" s="9">
        <f t="shared" si="95"/>
        <v>24035184</v>
      </c>
      <c r="D140" s="8">
        <f t="shared" si="96"/>
        <v>86.147153312500066</v>
      </c>
      <c r="E140" s="13">
        <f t="shared" si="97"/>
        <v>0.11590331250000004</v>
      </c>
      <c r="F140" s="12">
        <f t="shared" si="98"/>
        <v>7.4903312500000027E-2</v>
      </c>
      <c r="G140" s="12">
        <f t="shared" si="99"/>
        <v>86.031250000000057</v>
      </c>
      <c r="H140" s="12">
        <f t="shared" si="69"/>
        <v>1.0312500000000568</v>
      </c>
      <c r="I140" s="72">
        <f t="shared" si="89"/>
        <v>2.4E-2</v>
      </c>
      <c r="J140" s="72">
        <f t="shared" si="90"/>
        <v>4.0000000000000002E-4</v>
      </c>
      <c r="K140" s="72">
        <f t="shared" si="91"/>
        <v>5.2093749999999948E-4</v>
      </c>
      <c r="L140" s="72">
        <f t="shared" si="92"/>
        <v>5.2093750000000036E-2</v>
      </c>
      <c r="M140" s="72">
        <f t="shared" si="93"/>
        <v>1.4999999999999999E-4</v>
      </c>
      <c r="N140" s="72">
        <f t="shared" si="94"/>
        <v>4.2999999999999995E-5</v>
      </c>
      <c r="O140" s="72">
        <f t="shared" si="71"/>
        <v>61.562500000000064</v>
      </c>
      <c r="P140" s="72">
        <f t="shared" si="72"/>
        <v>1E-3</v>
      </c>
      <c r="Q140" s="72">
        <f t="shared" si="73"/>
        <v>1.1999999999999999E-4</v>
      </c>
      <c r="R140" s="72">
        <f t="shared" si="74"/>
        <v>1.4687499999999989E-3</v>
      </c>
      <c r="S140" s="72">
        <f t="shared" si="75"/>
        <v>1.7000000000000001E-2</v>
      </c>
      <c r="T140" s="72">
        <f t="shared" si="76"/>
        <v>1.7281250000000014E-4</v>
      </c>
      <c r="U140" s="72">
        <f t="shared" si="77"/>
        <v>8.2687499999999901</v>
      </c>
      <c r="V140" s="72">
        <f t="shared" si="78"/>
        <v>4.6999999999999958E-3</v>
      </c>
      <c r="W140" s="72">
        <f t="shared" si="79"/>
        <v>5.750000000000007E-5</v>
      </c>
      <c r="X140" s="72">
        <f t="shared" si="80"/>
        <v>1.3875000000000007E-3</v>
      </c>
      <c r="Y140" s="72">
        <f t="shared" si="81"/>
        <v>1.1409374999999994E-3</v>
      </c>
      <c r="Z140" s="72">
        <f t="shared" si="82"/>
        <v>2.2000000000000002</v>
      </c>
      <c r="AA140" s="72">
        <f t="shared" si="83"/>
        <v>9.7937499999999934E-4</v>
      </c>
      <c r="AB140" s="72">
        <f t="shared" si="84"/>
        <v>1E-4</v>
      </c>
      <c r="AC140" s="72">
        <f t="shared" si="85"/>
        <v>14</v>
      </c>
      <c r="AD140" s="72">
        <f t="shared" si="86"/>
        <v>1E-4</v>
      </c>
      <c r="AE140" s="72">
        <f t="shared" si="87"/>
        <v>2.9999999999999997E-4</v>
      </c>
      <c r="AF140" s="72">
        <f t="shared" si="88"/>
        <v>1.0168749999999999E-2</v>
      </c>
    </row>
    <row r="141" spans="1:32" x14ac:dyDescent="0.2">
      <c r="A141" s="74">
        <v>42225.291668229169</v>
      </c>
      <c r="B141" s="5">
        <v>950</v>
      </c>
      <c r="C141" s="9">
        <f t="shared" si="95"/>
        <v>24213600</v>
      </c>
      <c r="D141" s="8">
        <f t="shared" si="96"/>
        <v>86.174702583333399</v>
      </c>
      <c r="E141" s="13">
        <f t="shared" si="97"/>
        <v>0.11636925000000004</v>
      </c>
      <c r="F141" s="12">
        <f t="shared" si="98"/>
        <v>7.536925000000004E-2</v>
      </c>
      <c r="G141" s="12">
        <f t="shared" si="99"/>
        <v>86.058333333333394</v>
      </c>
      <c r="H141" s="12">
        <f t="shared" si="69"/>
        <v>1.058333333333394</v>
      </c>
      <c r="I141" s="72">
        <f t="shared" si="89"/>
        <v>2.4E-2</v>
      </c>
      <c r="J141" s="72">
        <f t="shared" si="90"/>
        <v>4.0000000000000002E-4</v>
      </c>
      <c r="K141" s="72">
        <f t="shared" si="91"/>
        <v>5.1874999999999946E-4</v>
      </c>
      <c r="L141" s="72">
        <f t="shared" si="92"/>
        <v>5.220833333333337E-2</v>
      </c>
      <c r="M141" s="72">
        <f t="shared" si="93"/>
        <v>1.4999999999999999E-4</v>
      </c>
      <c r="N141" s="72">
        <f t="shared" si="94"/>
        <v>4.2999999999999995E-5</v>
      </c>
      <c r="O141" s="72">
        <f t="shared" si="71"/>
        <v>61.5833333333334</v>
      </c>
      <c r="P141" s="72">
        <f t="shared" si="72"/>
        <v>1E-3</v>
      </c>
      <c r="Q141" s="72">
        <f t="shared" si="73"/>
        <v>1.1999999999999999E-4</v>
      </c>
      <c r="R141" s="72">
        <f t="shared" si="74"/>
        <v>1.4749999999999989E-3</v>
      </c>
      <c r="S141" s="72">
        <f t="shared" si="75"/>
        <v>1.7000000000000001E-2</v>
      </c>
      <c r="T141" s="72">
        <f t="shared" si="76"/>
        <v>1.7291666666666681E-4</v>
      </c>
      <c r="U141" s="72">
        <f t="shared" si="77"/>
        <v>8.2749999999999897</v>
      </c>
      <c r="V141" s="72">
        <f t="shared" si="78"/>
        <v>4.7666666666666621E-3</v>
      </c>
      <c r="W141" s="72">
        <f t="shared" si="79"/>
        <v>5.6666666666666739E-5</v>
      </c>
      <c r="X141" s="72">
        <f t="shared" si="80"/>
        <v>1.3833333333333341E-3</v>
      </c>
      <c r="Y141" s="72">
        <f t="shared" si="81"/>
        <v>1.1387499999999994E-3</v>
      </c>
      <c r="Z141" s="72">
        <f t="shared" si="82"/>
        <v>2.2000000000000002</v>
      </c>
      <c r="AA141" s="72">
        <f t="shared" si="83"/>
        <v>9.9416666666666599E-4</v>
      </c>
      <c r="AB141" s="72">
        <f t="shared" si="84"/>
        <v>1E-4</v>
      </c>
      <c r="AC141" s="72">
        <f t="shared" si="85"/>
        <v>14</v>
      </c>
      <c r="AD141" s="72">
        <f t="shared" si="86"/>
        <v>1E-4</v>
      </c>
      <c r="AE141" s="72">
        <f t="shared" si="87"/>
        <v>2.9999999999999997E-4</v>
      </c>
      <c r="AF141" s="72">
        <f t="shared" si="88"/>
        <v>1.0441666666666665E-2</v>
      </c>
    </row>
    <row r="142" spans="1:32" x14ac:dyDescent="0.2">
      <c r="A142" s="74">
        <v>42225.302084953706</v>
      </c>
      <c r="B142" s="5">
        <v>936</v>
      </c>
      <c r="C142" s="9">
        <f t="shared" si="95"/>
        <v>23856768.000000004</v>
      </c>
      <c r="D142" s="8">
        <f t="shared" si="96"/>
        <v>86.202251854166732</v>
      </c>
      <c r="E142" s="13">
        <f t="shared" si="97"/>
        <v>0.11683518750000003</v>
      </c>
      <c r="F142" s="12">
        <f t="shared" si="98"/>
        <v>7.5835187500000026E-2</v>
      </c>
      <c r="G142" s="12">
        <f t="shared" si="99"/>
        <v>86.085416666666731</v>
      </c>
      <c r="H142" s="12">
        <f t="shared" si="69"/>
        <v>1.0854166666667311</v>
      </c>
      <c r="I142" s="72">
        <f t="shared" si="89"/>
        <v>2.4E-2</v>
      </c>
      <c r="J142" s="72">
        <f t="shared" si="90"/>
        <v>4.0000000000000002E-4</v>
      </c>
      <c r="K142" s="72">
        <f t="shared" si="91"/>
        <v>5.1656249999999944E-4</v>
      </c>
      <c r="L142" s="72">
        <f t="shared" si="92"/>
        <v>5.2322916666666705E-2</v>
      </c>
      <c r="M142" s="72">
        <f t="shared" si="93"/>
        <v>1.4999999999999999E-4</v>
      </c>
      <c r="N142" s="72">
        <f t="shared" si="94"/>
        <v>4.2999999999999995E-5</v>
      </c>
      <c r="O142" s="72">
        <f t="shared" si="71"/>
        <v>61.604166666666735</v>
      </c>
      <c r="P142" s="72">
        <f t="shared" si="72"/>
        <v>1E-3</v>
      </c>
      <c r="Q142" s="72">
        <f t="shared" si="73"/>
        <v>1.1999999999999999E-4</v>
      </c>
      <c r="R142" s="72">
        <f t="shared" si="74"/>
        <v>1.4812499999999988E-3</v>
      </c>
      <c r="S142" s="72">
        <f t="shared" si="75"/>
        <v>1.7000000000000001E-2</v>
      </c>
      <c r="T142" s="72">
        <f t="shared" si="76"/>
        <v>1.7302083333333348E-4</v>
      </c>
      <c r="U142" s="72">
        <f t="shared" si="77"/>
        <v>8.2812499999999893</v>
      </c>
      <c r="V142" s="72">
        <f t="shared" si="78"/>
        <v>4.8333333333333284E-3</v>
      </c>
      <c r="W142" s="72">
        <f t="shared" si="79"/>
        <v>5.5833333333333407E-5</v>
      </c>
      <c r="X142" s="72">
        <f t="shared" si="80"/>
        <v>1.3791666666666674E-3</v>
      </c>
      <c r="Y142" s="72">
        <f t="shared" si="81"/>
        <v>1.1365624999999993E-3</v>
      </c>
      <c r="Z142" s="72">
        <f t="shared" si="82"/>
        <v>2.2000000000000002</v>
      </c>
      <c r="AA142" s="72">
        <f t="shared" si="83"/>
        <v>1.0089583333333326E-3</v>
      </c>
      <c r="AB142" s="72">
        <f t="shared" si="84"/>
        <v>1E-4</v>
      </c>
      <c r="AC142" s="72">
        <f t="shared" si="85"/>
        <v>14</v>
      </c>
      <c r="AD142" s="72">
        <f t="shared" si="86"/>
        <v>1E-4</v>
      </c>
      <c r="AE142" s="72">
        <f t="shared" si="87"/>
        <v>2.9999999999999997E-4</v>
      </c>
      <c r="AF142" s="72">
        <f t="shared" si="88"/>
        <v>1.0714583333333331E-2</v>
      </c>
    </row>
    <row r="143" spans="1:32" x14ac:dyDescent="0.2">
      <c r="A143" s="74">
        <v>42225.312501678243</v>
      </c>
      <c r="B143" s="5">
        <v>957</v>
      </c>
      <c r="C143" s="9">
        <f t="shared" si="95"/>
        <v>24392016.000000004</v>
      </c>
      <c r="D143" s="8">
        <f t="shared" si="96"/>
        <v>86.229801125000094</v>
      </c>
      <c r="E143" s="13">
        <f t="shared" si="97"/>
        <v>0.11730112500000002</v>
      </c>
      <c r="F143" s="12">
        <f t="shared" si="98"/>
        <v>7.6301125000000011E-2</v>
      </c>
      <c r="G143" s="12">
        <f t="shared" si="99"/>
        <v>86.112500000000068</v>
      </c>
      <c r="H143" s="12">
        <f t="shared" si="69"/>
        <v>1.1125000000000682</v>
      </c>
      <c r="I143" s="72">
        <f t="shared" si="89"/>
        <v>2.4E-2</v>
      </c>
      <c r="J143" s="72">
        <f t="shared" si="90"/>
        <v>4.0000000000000002E-4</v>
      </c>
      <c r="K143" s="72">
        <f t="shared" si="91"/>
        <v>5.1437499999999942E-4</v>
      </c>
      <c r="L143" s="72">
        <f t="shared" si="92"/>
        <v>5.243750000000004E-2</v>
      </c>
      <c r="M143" s="72">
        <f t="shared" si="93"/>
        <v>1.4999999999999999E-4</v>
      </c>
      <c r="N143" s="72">
        <f t="shared" si="94"/>
        <v>4.2999999999999995E-5</v>
      </c>
      <c r="O143" s="72">
        <f t="shared" si="71"/>
        <v>61.625000000000071</v>
      </c>
      <c r="P143" s="72">
        <f t="shared" si="72"/>
        <v>1E-3</v>
      </c>
      <c r="Q143" s="72">
        <f t="shared" si="73"/>
        <v>1.1999999999999999E-4</v>
      </c>
      <c r="R143" s="72">
        <f t="shared" si="74"/>
        <v>1.4874999999999988E-3</v>
      </c>
      <c r="S143" s="72">
        <f t="shared" si="75"/>
        <v>1.7000000000000001E-2</v>
      </c>
      <c r="T143" s="72">
        <f t="shared" si="76"/>
        <v>1.7312500000000016E-4</v>
      </c>
      <c r="U143" s="72">
        <f t="shared" si="77"/>
        <v>8.287499999999989</v>
      </c>
      <c r="V143" s="72">
        <f t="shared" si="78"/>
        <v>4.8999999999999946E-3</v>
      </c>
      <c r="W143" s="72">
        <f t="shared" si="79"/>
        <v>5.5000000000000076E-5</v>
      </c>
      <c r="X143" s="72">
        <f t="shared" si="80"/>
        <v>1.3750000000000008E-3</v>
      </c>
      <c r="Y143" s="72">
        <f t="shared" si="81"/>
        <v>1.1343749999999993E-3</v>
      </c>
      <c r="Z143" s="72">
        <f t="shared" si="82"/>
        <v>2.2000000000000002</v>
      </c>
      <c r="AA143" s="72">
        <f t="shared" si="83"/>
        <v>1.0237499999999993E-3</v>
      </c>
      <c r="AB143" s="72">
        <f t="shared" si="84"/>
        <v>1E-4</v>
      </c>
      <c r="AC143" s="72">
        <f t="shared" si="85"/>
        <v>14</v>
      </c>
      <c r="AD143" s="72">
        <f t="shared" si="86"/>
        <v>1E-4</v>
      </c>
      <c r="AE143" s="72">
        <f t="shared" si="87"/>
        <v>2.9999999999999997E-4</v>
      </c>
      <c r="AF143" s="72">
        <f t="shared" si="88"/>
        <v>1.0987499999999997E-2</v>
      </c>
    </row>
    <row r="144" spans="1:32" x14ac:dyDescent="0.2">
      <c r="A144" s="74">
        <v>42225.32291840278</v>
      </c>
      <c r="B144" s="5">
        <v>950</v>
      </c>
      <c r="C144" s="9">
        <f t="shared" si="95"/>
        <v>24213600</v>
      </c>
      <c r="D144" s="8">
        <f t="shared" si="96"/>
        <v>86.257350395833441</v>
      </c>
      <c r="E144" s="13">
        <f t="shared" si="97"/>
        <v>0.11776706250000002</v>
      </c>
      <c r="F144" s="12">
        <f t="shared" si="98"/>
        <v>7.6767062500000025E-2</v>
      </c>
      <c r="G144" s="12">
        <f t="shared" si="99"/>
        <v>86.139583333333391</v>
      </c>
      <c r="H144" s="12">
        <f t="shared" si="69"/>
        <v>1.1395833333333911</v>
      </c>
      <c r="I144" s="72">
        <f t="shared" si="89"/>
        <v>2.4E-2</v>
      </c>
      <c r="J144" s="72">
        <f t="shared" si="90"/>
        <v>4.0000000000000002E-4</v>
      </c>
      <c r="K144" s="72">
        <f t="shared" si="91"/>
        <v>5.1218749999999941E-4</v>
      </c>
      <c r="L144" s="72">
        <f t="shared" si="92"/>
        <v>5.2552083333333374E-2</v>
      </c>
      <c r="M144" s="72">
        <f t="shared" si="93"/>
        <v>1.4999999999999999E-4</v>
      </c>
      <c r="N144" s="72">
        <f t="shared" si="94"/>
        <v>4.2999999999999995E-5</v>
      </c>
      <c r="O144" s="72">
        <f t="shared" si="71"/>
        <v>61.645833333333407</v>
      </c>
      <c r="P144" s="72">
        <f t="shared" si="72"/>
        <v>1E-3</v>
      </c>
      <c r="Q144" s="72">
        <f t="shared" si="73"/>
        <v>1.1999999999999999E-4</v>
      </c>
      <c r="R144" s="72">
        <f t="shared" si="74"/>
        <v>1.4937499999999988E-3</v>
      </c>
      <c r="S144" s="72">
        <f t="shared" si="75"/>
        <v>1.7000000000000001E-2</v>
      </c>
      <c r="T144" s="72">
        <f t="shared" si="76"/>
        <v>1.7322916666666683E-4</v>
      </c>
      <c r="U144" s="72">
        <f t="shared" si="77"/>
        <v>8.2937499999999886</v>
      </c>
      <c r="V144" s="72">
        <f t="shared" si="78"/>
        <v>4.9666666666666609E-3</v>
      </c>
      <c r="W144" s="72">
        <f t="shared" si="79"/>
        <v>5.4166666666666745E-5</v>
      </c>
      <c r="X144" s="72">
        <f t="shared" si="80"/>
        <v>1.3708333333333341E-3</v>
      </c>
      <c r="Y144" s="72">
        <f t="shared" si="81"/>
        <v>1.1321874999999993E-3</v>
      </c>
      <c r="Z144" s="72">
        <f t="shared" si="82"/>
        <v>2.2000000000000002</v>
      </c>
      <c r="AA144" s="72">
        <f t="shared" si="83"/>
        <v>1.0385416666666659E-3</v>
      </c>
      <c r="AB144" s="72">
        <f t="shared" si="84"/>
        <v>1E-4</v>
      </c>
      <c r="AC144" s="72">
        <f t="shared" si="85"/>
        <v>14</v>
      </c>
      <c r="AD144" s="72">
        <f t="shared" si="86"/>
        <v>1E-4</v>
      </c>
      <c r="AE144" s="72">
        <f t="shared" si="87"/>
        <v>2.9999999999999997E-4</v>
      </c>
      <c r="AF144" s="72">
        <f t="shared" si="88"/>
        <v>1.1260416666666663E-2</v>
      </c>
    </row>
    <row r="145" spans="1:32" x14ac:dyDescent="0.2">
      <c r="A145" s="74">
        <v>42225.333335127318</v>
      </c>
      <c r="B145" s="5">
        <v>943</v>
      </c>
      <c r="C145" s="9">
        <f t="shared" si="95"/>
        <v>24035184</v>
      </c>
      <c r="D145" s="8">
        <f t="shared" si="96"/>
        <v>86.284899666666732</v>
      </c>
      <c r="E145" s="13">
        <f t="shared" si="97"/>
        <v>0.11823300000000005</v>
      </c>
      <c r="F145" s="12">
        <f t="shared" si="98"/>
        <v>7.7233000000000038E-2</v>
      </c>
      <c r="G145" s="12">
        <f t="shared" si="99"/>
        <v>86.166666666666728</v>
      </c>
      <c r="H145" s="12">
        <f t="shared" si="69"/>
        <v>1.1666666666667282</v>
      </c>
      <c r="I145" s="72">
        <f t="shared" si="89"/>
        <v>2.4E-2</v>
      </c>
      <c r="J145" s="72">
        <f t="shared" si="90"/>
        <v>4.0000000000000002E-4</v>
      </c>
      <c r="K145" s="72">
        <f t="shared" si="91"/>
        <v>5.0999999999999939E-4</v>
      </c>
      <c r="L145" s="72">
        <f t="shared" si="92"/>
        <v>5.2666666666666709E-2</v>
      </c>
      <c r="M145" s="72">
        <f t="shared" si="93"/>
        <v>1.4999999999999999E-4</v>
      </c>
      <c r="N145" s="72">
        <f t="shared" si="94"/>
        <v>4.2999999999999995E-5</v>
      </c>
      <c r="O145" s="72">
        <f t="shared" si="71"/>
        <v>61.666666666666742</v>
      </c>
      <c r="P145" s="72">
        <f t="shared" si="72"/>
        <v>1E-3</v>
      </c>
      <c r="Q145" s="72">
        <f t="shared" si="73"/>
        <v>1.1999999999999999E-4</v>
      </c>
      <c r="R145" s="72">
        <f t="shared" si="74"/>
        <v>1.4999999999999987E-3</v>
      </c>
      <c r="S145" s="72">
        <f t="shared" si="75"/>
        <v>1.7000000000000001E-2</v>
      </c>
      <c r="T145" s="72">
        <f t="shared" si="76"/>
        <v>1.733333333333335E-4</v>
      </c>
      <c r="U145" s="72">
        <f t="shared" si="77"/>
        <v>8.2999999999999883</v>
      </c>
      <c r="V145" s="72">
        <f t="shared" si="78"/>
        <v>5.0333333333333272E-3</v>
      </c>
      <c r="W145" s="72">
        <f t="shared" si="79"/>
        <v>5.3333333333333414E-5</v>
      </c>
      <c r="X145" s="72">
        <f t="shared" si="80"/>
        <v>1.3666666666666675E-3</v>
      </c>
      <c r="Y145" s="72">
        <f t="shared" si="81"/>
        <v>1.1299999999999993E-3</v>
      </c>
      <c r="Z145" s="72">
        <f t="shared" si="82"/>
        <v>2.2000000000000002</v>
      </c>
      <c r="AA145" s="72">
        <f t="shared" si="83"/>
        <v>1.0533333333333326E-3</v>
      </c>
      <c r="AB145" s="72">
        <f t="shared" si="84"/>
        <v>1E-4</v>
      </c>
      <c r="AC145" s="72">
        <f t="shared" si="85"/>
        <v>14</v>
      </c>
      <c r="AD145" s="72">
        <f t="shared" si="86"/>
        <v>1E-4</v>
      </c>
      <c r="AE145" s="72">
        <f t="shared" si="87"/>
        <v>2.9999999999999997E-4</v>
      </c>
      <c r="AF145" s="72">
        <f t="shared" si="88"/>
        <v>1.1533333333333329E-2</v>
      </c>
    </row>
    <row r="146" spans="1:32" ht="12.75" x14ac:dyDescent="0.2">
      <c r="A146" s="150">
        <v>42225.343751851855</v>
      </c>
      <c r="B146" s="5">
        <v>943</v>
      </c>
      <c r="C146" s="9">
        <f t="shared" si="95"/>
        <v>24035184</v>
      </c>
      <c r="D146" s="339">
        <f t="shared" si="96"/>
        <v>88.048052999999996</v>
      </c>
      <c r="E146" s="15">
        <f t="shared" si="97"/>
        <v>0.14805300000000002</v>
      </c>
      <c r="F146" s="76">
        <f t="shared" si="98"/>
        <v>0.10705300000000002</v>
      </c>
      <c r="G146" s="76">
        <f t="shared" si="99"/>
        <v>87.9</v>
      </c>
      <c r="H146" s="12">
        <f t="shared" si="69"/>
        <v>2.9000000000000057</v>
      </c>
      <c r="I146" s="59">
        <v>2.4E-2</v>
      </c>
      <c r="J146" s="59">
        <v>4.0000000000000002E-4</v>
      </c>
      <c r="K146" s="59">
        <v>3.6999999999999999E-4</v>
      </c>
      <c r="L146" s="59">
        <v>0.06</v>
      </c>
      <c r="M146" s="59">
        <v>1.4999999999999999E-4</v>
      </c>
      <c r="N146" s="59">
        <v>4.2999999999999995E-5</v>
      </c>
      <c r="O146" s="59">
        <v>63</v>
      </c>
      <c r="P146" s="59">
        <v>1E-3</v>
      </c>
      <c r="Q146" s="59">
        <v>1.1999999999999999E-4</v>
      </c>
      <c r="R146" s="59">
        <v>1.9E-3</v>
      </c>
      <c r="S146" s="59">
        <v>1.7000000000000001E-2</v>
      </c>
      <c r="T146" s="59">
        <v>1.7999999999999998E-4</v>
      </c>
      <c r="U146" s="59">
        <v>8.6999999999999993</v>
      </c>
      <c r="V146" s="59">
        <v>9.300000000000001E-3</v>
      </c>
      <c r="W146" s="59">
        <v>0</v>
      </c>
      <c r="X146" s="59">
        <v>1.1000000000000001E-3</v>
      </c>
      <c r="Y146" s="59">
        <v>9.8999999999999999E-4</v>
      </c>
      <c r="Z146" s="59">
        <v>2.2000000000000002</v>
      </c>
      <c r="AA146" s="59">
        <v>2E-3</v>
      </c>
      <c r="AB146" s="59">
        <v>1E-4</v>
      </c>
      <c r="AC146" s="59">
        <v>14</v>
      </c>
      <c r="AD146" s="59">
        <v>1E-4</v>
      </c>
      <c r="AE146" s="59">
        <v>2.9999999999999997E-4</v>
      </c>
      <c r="AF146" s="59">
        <v>2.9000000000000001E-2</v>
      </c>
    </row>
    <row r="147" spans="1:32" x14ac:dyDescent="0.2">
      <c r="A147" s="74">
        <v>42225.354168576392</v>
      </c>
      <c r="B147" s="5">
        <v>936</v>
      </c>
      <c r="C147" s="9">
        <f t="shared" si="95"/>
        <v>23856768.000000004</v>
      </c>
      <c r="D147" s="8">
        <f t="shared" si="96"/>
        <v>88.002617949494947</v>
      </c>
      <c r="E147" s="13">
        <f t="shared" si="97"/>
        <v>0.14807249494949495</v>
      </c>
      <c r="F147" s="12">
        <f t="shared" si="98"/>
        <v>0.1068199696969697</v>
      </c>
      <c r="G147" s="12">
        <f t="shared" si="99"/>
        <v>87.854545454545445</v>
      </c>
      <c r="H147" s="12">
        <f t="shared" si="69"/>
        <v>2.8545454545454447</v>
      </c>
      <c r="I147" s="72">
        <f>I146+(I$245-I$146)*(1/99)</f>
        <v>2.4252525252525255E-2</v>
      </c>
      <c r="J147" s="72">
        <f t="shared" ref="J147:AF158" si="100">J146+(J$245-J$146)*(1/99)</f>
        <v>4.0000000000000002E-4</v>
      </c>
      <c r="K147" s="72">
        <f t="shared" si="100"/>
        <v>3.6999999999999999E-4</v>
      </c>
      <c r="L147" s="72">
        <f t="shared" si="100"/>
        <v>5.9969696969696965E-2</v>
      </c>
      <c r="M147" s="72">
        <f t="shared" si="100"/>
        <v>1.4999999999999999E-4</v>
      </c>
      <c r="N147" s="72">
        <f t="shared" si="100"/>
        <v>4.2999999999999995E-5</v>
      </c>
      <c r="O147" s="72">
        <f t="shared" si="100"/>
        <v>62.959595959595958</v>
      </c>
      <c r="P147" s="72">
        <f t="shared" si="100"/>
        <v>1E-3</v>
      </c>
      <c r="Q147" s="72">
        <f t="shared" si="100"/>
        <v>1.1999999999999999E-4</v>
      </c>
      <c r="R147" s="72">
        <f t="shared" si="100"/>
        <v>1.9040404040404041E-3</v>
      </c>
      <c r="S147" s="72">
        <f t="shared" si="100"/>
        <v>1.7000000000000001E-2</v>
      </c>
      <c r="T147" s="72">
        <f t="shared" si="100"/>
        <v>1.7969696969696969E-4</v>
      </c>
      <c r="U147" s="72">
        <f t="shared" si="100"/>
        <v>8.6959595959595948</v>
      </c>
      <c r="V147" s="72">
        <f t="shared" si="100"/>
        <v>9.3676767676767695E-3</v>
      </c>
      <c r="W147" s="72">
        <f t="shared" si="100"/>
        <v>0</v>
      </c>
      <c r="X147" s="72">
        <f t="shared" si="100"/>
        <v>1.101010101010101E-3</v>
      </c>
      <c r="Y147" s="72">
        <f t="shared" si="100"/>
        <v>9.8979797979797989E-4</v>
      </c>
      <c r="Z147" s="72">
        <f t="shared" si="100"/>
        <v>2.1989898989898991</v>
      </c>
      <c r="AA147" s="72">
        <f t="shared" si="100"/>
        <v>1.9856565656565656E-3</v>
      </c>
      <c r="AB147" s="72">
        <f t="shared" si="100"/>
        <v>1E-4</v>
      </c>
      <c r="AC147" s="72">
        <f t="shared" si="100"/>
        <v>14</v>
      </c>
      <c r="AD147" s="72">
        <f t="shared" si="100"/>
        <v>1E-4</v>
      </c>
      <c r="AE147" s="72">
        <f t="shared" si="100"/>
        <v>2.9999999999999997E-4</v>
      </c>
      <c r="AF147" s="72">
        <f t="shared" si="100"/>
        <v>2.873939393939394E-2</v>
      </c>
    </row>
    <row r="148" spans="1:32" x14ac:dyDescent="0.2">
      <c r="A148" s="74">
        <v>42225.364585300929</v>
      </c>
      <c r="B148" s="5">
        <v>950</v>
      </c>
      <c r="C148" s="9">
        <f t="shared" si="95"/>
        <v>24213600</v>
      </c>
      <c r="D148" s="8">
        <f t="shared" si="96"/>
        <v>87.957182898989885</v>
      </c>
      <c r="E148" s="13">
        <f t="shared" si="97"/>
        <v>0.14809198989898986</v>
      </c>
      <c r="F148" s="12">
        <f t="shared" si="98"/>
        <v>0.10658693939393936</v>
      </c>
      <c r="G148" s="12">
        <f t="shared" si="99"/>
        <v>87.809090909090912</v>
      </c>
      <c r="H148" s="12">
        <f t="shared" si="69"/>
        <v>2.8090909090909122</v>
      </c>
      <c r="I148" s="72">
        <f t="shared" ref="I148:I211" si="101">I147+(I$245-I$146)*(1/99)</f>
        <v>2.4505050505050509E-2</v>
      </c>
      <c r="J148" s="72">
        <f t="shared" si="100"/>
        <v>4.0000000000000002E-4</v>
      </c>
      <c r="K148" s="72">
        <f t="shared" si="100"/>
        <v>3.6999999999999999E-4</v>
      </c>
      <c r="L148" s="72">
        <f t="shared" si="100"/>
        <v>5.9939393939393931E-2</v>
      </c>
      <c r="M148" s="72">
        <f t="shared" si="100"/>
        <v>1.4999999999999999E-4</v>
      </c>
      <c r="N148" s="72">
        <f t="shared" si="100"/>
        <v>4.2999999999999995E-5</v>
      </c>
      <c r="O148" s="72">
        <f t="shared" si="100"/>
        <v>62.919191919191917</v>
      </c>
      <c r="P148" s="72">
        <f t="shared" si="100"/>
        <v>1E-3</v>
      </c>
      <c r="Q148" s="72">
        <f t="shared" si="100"/>
        <v>1.1999999999999999E-4</v>
      </c>
      <c r="R148" s="72">
        <f t="shared" si="100"/>
        <v>1.9080808080808081E-3</v>
      </c>
      <c r="S148" s="72">
        <f t="shared" si="100"/>
        <v>1.7000000000000001E-2</v>
      </c>
      <c r="T148" s="72">
        <f t="shared" si="100"/>
        <v>1.7939393939393939E-4</v>
      </c>
      <c r="U148" s="72">
        <f t="shared" si="100"/>
        <v>8.6919191919191903</v>
      </c>
      <c r="V148" s="72">
        <f t="shared" si="100"/>
        <v>9.435353535353538E-3</v>
      </c>
      <c r="W148" s="72">
        <f t="shared" si="100"/>
        <v>0</v>
      </c>
      <c r="X148" s="72">
        <f t="shared" si="100"/>
        <v>1.102020202020202E-3</v>
      </c>
      <c r="Y148" s="72">
        <f t="shared" si="100"/>
        <v>9.8959595959595978E-4</v>
      </c>
      <c r="Z148" s="72">
        <f t="shared" si="100"/>
        <v>2.1979797979797979</v>
      </c>
      <c r="AA148" s="72">
        <f t="shared" si="100"/>
        <v>1.9713131313131311E-3</v>
      </c>
      <c r="AB148" s="72">
        <f t="shared" si="100"/>
        <v>1E-4</v>
      </c>
      <c r="AC148" s="72">
        <f t="shared" si="100"/>
        <v>14</v>
      </c>
      <c r="AD148" s="72">
        <f t="shared" si="100"/>
        <v>1E-4</v>
      </c>
      <c r="AE148" s="72">
        <f t="shared" si="100"/>
        <v>2.9999999999999997E-4</v>
      </c>
      <c r="AF148" s="72">
        <f t="shared" si="100"/>
        <v>2.8478787878787878E-2</v>
      </c>
    </row>
    <row r="149" spans="1:32" x14ac:dyDescent="0.2">
      <c r="A149" s="74">
        <v>42225.375002025467</v>
      </c>
      <c r="B149" s="5">
        <v>936</v>
      </c>
      <c r="C149" s="9">
        <f t="shared" si="95"/>
        <v>23856768.000000004</v>
      </c>
      <c r="D149" s="8">
        <f t="shared" si="96"/>
        <v>87.911747848484865</v>
      </c>
      <c r="E149" s="13">
        <f t="shared" si="97"/>
        <v>0.14811148484848483</v>
      </c>
      <c r="F149" s="12">
        <f t="shared" si="98"/>
        <v>0.10635390909090907</v>
      </c>
      <c r="G149" s="12">
        <f t="shared" si="99"/>
        <v>87.763636363636365</v>
      </c>
      <c r="H149" s="12">
        <f t="shared" si="69"/>
        <v>2.7636363636363654</v>
      </c>
      <c r="I149" s="72">
        <f t="shared" si="101"/>
        <v>2.4757575757575763E-2</v>
      </c>
      <c r="J149" s="72">
        <f t="shared" si="100"/>
        <v>4.0000000000000002E-4</v>
      </c>
      <c r="K149" s="72">
        <f t="shared" si="100"/>
        <v>3.6999999999999999E-4</v>
      </c>
      <c r="L149" s="72">
        <f t="shared" si="100"/>
        <v>5.9909090909090898E-2</v>
      </c>
      <c r="M149" s="72">
        <f t="shared" si="100"/>
        <v>1.4999999999999999E-4</v>
      </c>
      <c r="N149" s="72">
        <f t="shared" si="100"/>
        <v>4.2999999999999995E-5</v>
      </c>
      <c r="O149" s="72">
        <f t="shared" si="100"/>
        <v>62.878787878787875</v>
      </c>
      <c r="P149" s="72">
        <f t="shared" si="100"/>
        <v>1E-3</v>
      </c>
      <c r="Q149" s="72">
        <f t="shared" si="100"/>
        <v>1.1999999999999999E-4</v>
      </c>
      <c r="R149" s="72">
        <f t="shared" si="100"/>
        <v>1.9121212121212122E-3</v>
      </c>
      <c r="S149" s="72">
        <f t="shared" si="100"/>
        <v>1.7000000000000001E-2</v>
      </c>
      <c r="T149" s="72">
        <f t="shared" si="100"/>
        <v>1.790909090909091E-4</v>
      </c>
      <c r="U149" s="72">
        <f t="shared" si="100"/>
        <v>8.6878787878787858</v>
      </c>
      <c r="V149" s="72">
        <f t="shared" si="100"/>
        <v>9.5030303030303066E-3</v>
      </c>
      <c r="W149" s="72">
        <f t="shared" si="100"/>
        <v>0</v>
      </c>
      <c r="X149" s="72">
        <f t="shared" si="100"/>
        <v>1.103030303030303E-3</v>
      </c>
      <c r="Y149" s="72">
        <f t="shared" si="100"/>
        <v>9.8939393939393968E-4</v>
      </c>
      <c r="Z149" s="72">
        <f t="shared" si="100"/>
        <v>2.1969696969696968</v>
      </c>
      <c r="AA149" s="72">
        <f t="shared" si="100"/>
        <v>1.9569696969696966E-3</v>
      </c>
      <c r="AB149" s="72">
        <f t="shared" si="100"/>
        <v>1E-4</v>
      </c>
      <c r="AC149" s="72">
        <f t="shared" si="100"/>
        <v>14</v>
      </c>
      <c r="AD149" s="72">
        <f t="shared" si="100"/>
        <v>1E-4</v>
      </c>
      <c r="AE149" s="72">
        <f t="shared" si="100"/>
        <v>2.9999999999999997E-4</v>
      </c>
      <c r="AF149" s="72">
        <f t="shared" si="100"/>
        <v>2.8218181818181816E-2</v>
      </c>
    </row>
    <row r="150" spans="1:32" x14ac:dyDescent="0.2">
      <c r="A150" s="74">
        <v>42225.385418749996</v>
      </c>
      <c r="B150" s="5">
        <v>943</v>
      </c>
      <c r="C150" s="9">
        <f t="shared" si="95"/>
        <v>24035184</v>
      </c>
      <c r="D150" s="8">
        <f t="shared" si="96"/>
        <v>87.866312797979802</v>
      </c>
      <c r="E150" s="13">
        <f t="shared" si="97"/>
        <v>0.14813097979797979</v>
      </c>
      <c r="F150" s="12">
        <f t="shared" si="98"/>
        <v>0.10612087878787878</v>
      </c>
      <c r="G150" s="12">
        <f t="shared" si="99"/>
        <v>87.718181818181804</v>
      </c>
      <c r="H150" s="12">
        <f t="shared" si="69"/>
        <v>2.7181818181818045</v>
      </c>
      <c r="I150" s="72">
        <f t="shared" si="101"/>
        <v>2.5010101010101017E-2</v>
      </c>
      <c r="J150" s="72">
        <f t="shared" si="100"/>
        <v>4.0000000000000002E-4</v>
      </c>
      <c r="K150" s="72">
        <f t="shared" si="100"/>
        <v>3.6999999999999999E-4</v>
      </c>
      <c r="L150" s="72">
        <f t="shared" si="100"/>
        <v>5.9878787878787865E-2</v>
      </c>
      <c r="M150" s="72">
        <f t="shared" si="100"/>
        <v>1.4999999999999999E-4</v>
      </c>
      <c r="N150" s="72">
        <f t="shared" si="100"/>
        <v>4.2999999999999995E-5</v>
      </c>
      <c r="O150" s="72">
        <f t="shared" si="100"/>
        <v>62.838383838383834</v>
      </c>
      <c r="P150" s="72">
        <f t="shared" si="100"/>
        <v>1E-3</v>
      </c>
      <c r="Q150" s="72">
        <f t="shared" si="100"/>
        <v>1.1999999999999999E-4</v>
      </c>
      <c r="R150" s="72">
        <f t="shared" si="100"/>
        <v>1.9161616161616163E-3</v>
      </c>
      <c r="S150" s="72">
        <f t="shared" si="100"/>
        <v>1.7000000000000001E-2</v>
      </c>
      <c r="T150" s="72">
        <f t="shared" si="100"/>
        <v>1.7878787878787881E-4</v>
      </c>
      <c r="U150" s="72">
        <f t="shared" si="100"/>
        <v>8.6838383838383812</v>
      </c>
      <c r="V150" s="72">
        <f t="shared" si="100"/>
        <v>9.5707070707070751E-3</v>
      </c>
      <c r="W150" s="72">
        <f t="shared" si="100"/>
        <v>0</v>
      </c>
      <c r="X150" s="72">
        <f t="shared" si="100"/>
        <v>1.1040404040404039E-3</v>
      </c>
      <c r="Y150" s="72">
        <f t="shared" si="100"/>
        <v>9.8919191919191957E-4</v>
      </c>
      <c r="Z150" s="72">
        <f t="shared" si="100"/>
        <v>2.1959595959595957</v>
      </c>
      <c r="AA150" s="72">
        <f t="shared" si="100"/>
        <v>1.9426262626262623E-3</v>
      </c>
      <c r="AB150" s="72">
        <f t="shared" si="100"/>
        <v>1E-4</v>
      </c>
      <c r="AC150" s="72">
        <f t="shared" si="100"/>
        <v>14</v>
      </c>
      <c r="AD150" s="72">
        <f t="shared" si="100"/>
        <v>1E-4</v>
      </c>
      <c r="AE150" s="72">
        <f t="shared" si="100"/>
        <v>2.9999999999999997E-4</v>
      </c>
      <c r="AF150" s="72">
        <f t="shared" si="100"/>
        <v>2.7957575757575754E-2</v>
      </c>
    </row>
    <row r="151" spans="1:32" x14ac:dyDescent="0.2">
      <c r="A151" s="74">
        <v>42225.395835474534</v>
      </c>
      <c r="B151" s="5">
        <v>936</v>
      </c>
      <c r="C151" s="9">
        <f t="shared" si="95"/>
        <v>23856768.000000004</v>
      </c>
      <c r="D151" s="8">
        <f t="shared" si="96"/>
        <v>87.820877747474739</v>
      </c>
      <c r="E151" s="13">
        <f t="shared" si="97"/>
        <v>0.14815047474747475</v>
      </c>
      <c r="F151" s="12">
        <f t="shared" si="98"/>
        <v>0.10588784848484849</v>
      </c>
      <c r="G151" s="12">
        <f t="shared" si="99"/>
        <v>87.672727272727272</v>
      </c>
      <c r="H151" s="12">
        <f t="shared" ref="H151:H197" si="102">G151-85</f>
        <v>2.672727272727272</v>
      </c>
      <c r="I151" s="72">
        <f t="shared" si="101"/>
        <v>2.5262626262626271E-2</v>
      </c>
      <c r="J151" s="72">
        <f t="shared" si="100"/>
        <v>4.0000000000000002E-4</v>
      </c>
      <c r="K151" s="72">
        <f t="shared" si="100"/>
        <v>3.6999999999999999E-4</v>
      </c>
      <c r="L151" s="72">
        <f t="shared" si="100"/>
        <v>5.9848484848484831E-2</v>
      </c>
      <c r="M151" s="72">
        <f t="shared" si="100"/>
        <v>1.4999999999999999E-4</v>
      </c>
      <c r="N151" s="72">
        <f t="shared" si="100"/>
        <v>4.2999999999999995E-5</v>
      </c>
      <c r="O151" s="72">
        <f t="shared" si="100"/>
        <v>62.797979797979792</v>
      </c>
      <c r="P151" s="72">
        <f t="shared" si="100"/>
        <v>1E-3</v>
      </c>
      <c r="Q151" s="72">
        <f t="shared" si="100"/>
        <v>1.1999999999999999E-4</v>
      </c>
      <c r="R151" s="72">
        <f t="shared" si="100"/>
        <v>1.9202020202020204E-3</v>
      </c>
      <c r="S151" s="72">
        <f t="shared" si="100"/>
        <v>1.7000000000000001E-2</v>
      </c>
      <c r="T151" s="72">
        <f t="shared" si="100"/>
        <v>1.7848484848484851E-4</v>
      </c>
      <c r="U151" s="72">
        <f t="shared" si="100"/>
        <v>8.6797979797979767</v>
      </c>
      <c r="V151" s="72">
        <f t="shared" si="100"/>
        <v>9.6383838383838436E-3</v>
      </c>
      <c r="W151" s="72">
        <f t="shared" si="100"/>
        <v>0</v>
      </c>
      <c r="X151" s="72">
        <f t="shared" si="100"/>
        <v>1.1050505050505049E-3</v>
      </c>
      <c r="Y151" s="72">
        <f t="shared" si="100"/>
        <v>9.8898989898989946E-4</v>
      </c>
      <c r="Z151" s="72">
        <f t="shared" si="100"/>
        <v>2.1949494949494945</v>
      </c>
      <c r="AA151" s="72">
        <f t="shared" si="100"/>
        <v>1.9282828282828281E-3</v>
      </c>
      <c r="AB151" s="72">
        <f t="shared" si="100"/>
        <v>1E-4</v>
      </c>
      <c r="AC151" s="72">
        <f t="shared" si="100"/>
        <v>14</v>
      </c>
      <c r="AD151" s="72">
        <f t="shared" si="100"/>
        <v>1E-4</v>
      </c>
      <c r="AE151" s="72">
        <f t="shared" si="100"/>
        <v>2.9999999999999997E-4</v>
      </c>
      <c r="AF151" s="72">
        <f t="shared" si="100"/>
        <v>2.7696969696969692E-2</v>
      </c>
    </row>
    <row r="152" spans="1:32" x14ac:dyDescent="0.2">
      <c r="A152" s="74">
        <v>42225.406252199071</v>
      </c>
      <c r="B152" s="5">
        <v>936</v>
      </c>
      <c r="C152" s="9">
        <f t="shared" si="95"/>
        <v>23856768.000000004</v>
      </c>
      <c r="D152" s="8">
        <f t="shared" si="96"/>
        <v>87.775442696969691</v>
      </c>
      <c r="E152" s="13">
        <f t="shared" si="97"/>
        <v>0.14816996969696969</v>
      </c>
      <c r="F152" s="12">
        <f t="shared" si="98"/>
        <v>0.10565481818181817</v>
      </c>
      <c r="G152" s="12">
        <f t="shared" si="99"/>
        <v>87.627272727272711</v>
      </c>
      <c r="H152" s="12">
        <f t="shared" si="102"/>
        <v>2.627272727272711</v>
      </c>
      <c r="I152" s="72">
        <f t="shared" si="101"/>
        <v>2.5515151515151525E-2</v>
      </c>
      <c r="J152" s="72">
        <f t="shared" si="100"/>
        <v>4.0000000000000002E-4</v>
      </c>
      <c r="K152" s="72">
        <f t="shared" si="100"/>
        <v>3.6999999999999999E-4</v>
      </c>
      <c r="L152" s="72">
        <f t="shared" si="100"/>
        <v>5.9818181818181798E-2</v>
      </c>
      <c r="M152" s="72">
        <f t="shared" si="100"/>
        <v>1.4999999999999999E-4</v>
      </c>
      <c r="N152" s="72">
        <f t="shared" si="100"/>
        <v>4.2999999999999995E-5</v>
      </c>
      <c r="O152" s="72">
        <f t="shared" si="100"/>
        <v>62.757575757575751</v>
      </c>
      <c r="P152" s="72">
        <f t="shared" si="100"/>
        <v>1E-3</v>
      </c>
      <c r="Q152" s="72">
        <f t="shared" si="100"/>
        <v>1.1999999999999999E-4</v>
      </c>
      <c r="R152" s="72">
        <f t="shared" si="100"/>
        <v>1.9242424242424244E-3</v>
      </c>
      <c r="S152" s="72">
        <f t="shared" si="100"/>
        <v>1.7000000000000001E-2</v>
      </c>
      <c r="T152" s="72">
        <f t="shared" si="100"/>
        <v>1.7818181818181822E-4</v>
      </c>
      <c r="U152" s="72">
        <f t="shared" si="100"/>
        <v>8.6757575757575722</v>
      </c>
      <c r="V152" s="72">
        <f t="shared" si="100"/>
        <v>9.7060606060606121E-3</v>
      </c>
      <c r="W152" s="72">
        <f t="shared" si="100"/>
        <v>0</v>
      </c>
      <c r="X152" s="72">
        <f t="shared" si="100"/>
        <v>1.1060606060606059E-3</v>
      </c>
      <c r="Y152" s="72">
        <f t="shared" si="100"/>
        <v>9.8878787878787936E-4</v>
      </c>
      <c r="Z152" s="72">
        <f t="shared" si="100"/>
        <v>2.1939393939393934</v>
      </c>
      <c r="AA152" s="72">
        <f t="shared" si="100"/>
        <v>1.9139393939393938E-3</v>
      </c>
      <c r="AB152" s="72">
        <f t="shared" si="100"/>
        <v>1E-4</v>
      </c>
      <c r="AC152" s="72">
        <f t="shared" si="100"/>
        <v>14</v>
      </c>
      <c r="AD152" s="72">
        <f t="shared" si="100"/>
        <v>1E-4</v>
      </c>
      <c r="AE152" s="72">
        <f t="shared" si="100"/>
        <v>2.9999999999999997E-4</v>
      </c>
      <c r="AF152" s="72">
        <f t="shared" si="100"/>
        <v>2.743636363636363E-2</v>
      </c>
    </row>
    <row r="153" spans="1:32" x14ac:dyDescent="0.2">
      <c r="A153" s="74">
        <v>42225.416668923608</v>
      </c>
      <c r="B153" s="5">
        <v>950</v>
      </c>
      <c r="C153" s="9">
        <f t="shared" si="95"/>
        <v>24213600</v>
      </c>
      <c r="D153" s="8">
        <f t="shared" si="96"/>
        <v>87.730007646464628</v>
      </c>
      <c r="E153" s="13">
        <f t="shared" si="97"/>
        <v>0.14818946464646462</v>
      </c>
      <c r="F153" s="12">
        <f t="shared" si="98"/>
        <v>0.10542178787878785</v>
      </c>
      <c r="G153" s="12">
        <f t="shared" si="99"/>
        <v>87.581818181818164</v>
      </c>
      <c r="H153" s="12">
        <f t="shared" si="102"/>
        <v>2.5818181818181642</v>
      </c>
      <c r="I153" s="72">
        <f t="shared" si="101"/>
        <v>2.576767676767678E-2</v>
      </c>
      <c r="J153" s="72">
        <f t="shared" si="100"/>
        <v>4.0000000000000002E-4</v>
      </c>
      <c r="K153" s="72">
        <f t="shared" si="100"/>
        <v>3.6999999999999999E-4</v>
      </c>
      <c r="L153" s="72">
        <f t="shared" si="100"/>
        <v>5.9787878787878765E-2</v>
      </c>
      <c r="M153" s="72">
        <f t="shared" si="100"/>
        <v>1.4999999999999999E-4</v>
      </c>
      <c r="N153" s="72">
        <f t="shared" si="100"/>
        <v>4.2999999999999995E-5</v>
      </c>
      <c r="O153" s="72">
        <f t="shared" si="100"/>
        <v>62.717171717171709</v>
      </c>
      <c r="P153" s="72">
        <f t="shared" si="100"/>
        <v>1E-3</v>
      </c>
      <c r="Q153" s="72">
        <f t="shared" si="100"/>
        <v>1.1999999999999999E-4</v>
      </c>
      <c r="R153" s="72">
        <f t="shared" si="100"/>
        <v>1.9282828282828285E-3</v>
      </c>
      <c r="S153" s="72">
        <f t="shared" si="100"/>
        <v>1.7000000000000001E-2</v>
      </c>
      <c r="T153" s="72">
        <f t="shared" si="100"/>
        <v>1.7787878787878792E-4</v>
      </c>
      <c r="U153" s="72">
        <f t="shared" si="100"/>
        <v>8.6717171717171677</v>
      </c>
      <c r="V153" s="72">
        <f t="shared" si="100"/>
        <v>9.7737373737373807E-3</v>
      </c>
      <c r="W153" s="72">
        <f t="shared" si="100"/>
        <v>0</v>
      </c>
      <c r="X153" s="72">
        <f t="shared" si="100"/>
        <v>1.1070707070707068E-3</v>
      </c>
      <c r="Y153" s="72">
        <f t="shared" si="100"/>
        <v>9.8858585858585925E-4</v>
      </c>
      <c r="Z153" s="72">
        <f t="shared" si="100"/>
        <v>2.1929292929292923</v>
      </c>
      <c r="AA153" s="72">
        <f t="shared" si="100"/>
        <v>1.8995959595959596E-3</v>
      </c>
      <c r="AB153" s="72">
        <f t="shared" si="100"/>
        <v>1E-4</v>
      </c>
      <c r="AC153" s="72">
        <f t="shared" si="100"/>
        <v>14</v>
      </c>
      <c r="AD153" s="72">
        <f t="shared" si="100"/>
        <v>1E-4</v>
      </c>
      <c r="AE153" s="72">
        <f t="shared" si="100"/>
        <v>2.9999999999999997E-4</v>
      </c>
      <c r="AF153" s="72">
        <f t="shared" si="100"/>
        <v>2.7175757575757568E-2</v>
      </c>
    </row>
    <row r="154" spans="1:32" x14ac:dyDescent="0.2">
      <c r="A154" s="74">
        <v>42225.427085648145</v>
      </c>
      <c r="B154" s="5">
        <v>936</v>
      </c>
      <c r="C154" s="9">
        <f t="shared" si="95"/>
        <v>23856768.000000004</v>
      </c>
      <c r="D154" s="8">
        <f t="shared" si="96"/>
        <v>87.684572595959608</v>
      </c>
      <c r="E154" s="13">
        <f t="shared" si="97"/>
        <v>0.14820895959595959</v>
      </c>
      <c r="F154" s="12">
        <f t="shared" si="98"/>
        <v>0.10518875757575756</v>
      </c>
      <c r="G154" s="12">
        <f t="shared" si="99"/>
        <v>87.536363636363632</v>
      </c>
      <c r="H154" s="12">
        <f t="shared" si="102"/>
        <v>2.5363636363636317</v>
      </c>
      <c r="I154" s="72">
        <f t="shared" si="101"/>
        <v>2.6020202020202034E-2</v>
      </c>
      <c r="J154" s="72">
        <f t="shared" si="100"/>
        <v>4.0000000000000002E-4</v>
      </c>
      <c r="K154" s="72">
        <f t="shared" si="100"/>
        <v>3.6999999999999999E-4</v>
      </c>
      <c r="L154" s="72">
        <f t="shared" si="100"/>
        <v>5.9757575757575732E-2</v>
      </c>
      <c r="M154" s="72">
        <f t="shared" si="100"/>
        <v>1.4999999999999999E-4</v>
      </c>
      <c r="N154" s="72">
        <f t="shared" si="100"/>
        <v>4.2999999999999995E-5</v>
      </c>
      <c r="O154" s="72">
        <f t="shared" si="100"/>
        <v>62.676767676767668</v>
      </c>
      <c r="P154" s="72">
        <f t="shared" si="100"/>
        <v>1E-3</v>
      </c>
      <c r="Q154" s="72">
        <f t="shared" si="100"/>
        <v>1.1999999999999999E-4</v>
      </c>
      <c r="R154" s="72">
        <f t="shared" si="100"/>
        <v>1.9323232323232326E-3</v>
      </c>
      <c r="S154" s="72">
        <f t="shared" si="100"/>
        <v>1.7000000000000001E-2</v>
      </c>
      <c r="T154" s="72">
        <f t="shared" si="100"/>
        <v>1.7757575757575763E-4</v>
      </c>
      <c r="U154" s="72">
        <f t="shared" si="100"/>
        <v>8.6676767676767632</v>
      </c>
      <c r="V154" s="72">
        <f t="shared" si="100"/>
        <v>9.8414141414141492E-3</v>
      </c>
      <c r="W154" s="72">
        <f t="shared" si="100"/>
        <v>0</v>
      </c>
      <c r="X154" s="72">
        <f t="shared" si="100"/>
        <v>1.1080808080808078E-3</v>
      </c>
      <c r="Y154" s="72">
        <f t="shared" si="100"/>
        <v>9.8838383838383915E-4</v>
      </c>
      <c r="Z154" s="72">
        <f t="shared" si="100"/>
        <v>2.1919191919191912</v>
      </c>
      <c r="AA154" s="72">
        <f t="shared" si="100"/>
        <v>1.8852525252525253E-3</v>
      </c>
      <c r="AB154" s="72">
        <f t="shared" si="100"/>
        <v>1E-4</v>
      </c>
      <c r="AC154" s="72">
        <f t="shared" si="100"/>
        <v>14</v>
      </c>
      <c r="AD154" s="72">
        <f t="shared" si="100"/>
        <v>1E-4</v>
      </c>
      <c r="AE154" s="72">
        <f t="shared" si="100"/>
        <v>2.9999999999999997E-4</v>
      </c>
      <c r="AF154" s="72">
        <f t="shared" si="100"/>
        <v>2.6915151515151507E-2</v>
      </c>
    </row>
    <row r="155" spans="1:32" x14ac:dyDescent="0.2">
      <c r="A155" s="74">
        <v>42225.437502372683</v>
      </c>
      <c r="B155" s="5">
        <v>929</v>
      </c>
      <c r="C155" s="9">
        <f t="shared" si="95"/>
        <v>23678352.000000004</v>
      </c>
      <c r="D155" s="8">
        <f t="shared" si="96"/>
        <v>87.639137545454545</v>
      </c>
      <c r="E155" s="13">
        <f t="shared" si="97"/>
        <v>0.14822845454545452</v>
      </c>
      <c r="F155" s="12">
        <f t="shared" si="98"/>
        <v>0.10495572727272724</v>
      </c>
      <c r="G155" s="12">
        <f t="shared" si="99"/>
        <v>87.490909090909071</v>
      </c>
      <c r="H155" s="12">
        <f t="shared" si="102"/>
        <v>2.4909090909090708</v>
      </c>
      <c r="I155" s="72">
        <f t="shared" si="101"/>
        <v>2.6272727272727288E-2</v>
      </c>
      <c r="J155" s="72">
        <f t="shared" si="100"/>
        <v>4.0000000000000002E-4</v>
      </c>
      <c r="K155" s="72">
        <f t="shared" si="100"/>
        <v>3.6999999999999999E-4</v>
      </c>
      <c r="L155" s="72">
        <f t="shared" si="100"/>
        <v>5.9727272727272698E-2</v>
      </c>
      <c r="M155" s="72">
        <f t="shared" si="100"/>
        <v>1.4999999999999999E-4</v>
      </c>
      <c r="N155" s="72">
        <f t="shared" si="100"/>
        <v>4.2999999999999995E-5</v>
      </c>
      <c r="O155" s="72">
        <f t="shared" si="100"/>
        <v>62.636363636363626</v>
      </c>
      <c r="P155" s="72">
        <f t="shared" si="100"/>
        <v>1E-3</v>
      </c>
      <c r="Q155" s="72">
        <f t="shared" si="100"/>
        <v>1.1999999999999999E-4</v>
      </c>
      <c r="R155" s="72">
        <f t="shared" si="100"/>
        <v>1.9363636363636367E-3</v>
      </c>
      <c r="S155" s="72">
        <f t="shared" si="100"/>
        <v>1.7000000000000001E-2</v>
      </c>
      <c r="T155" s="72">
        <f t="shared" si="100"/>
        <v>1.7727272727272733E-4</v>
      </c>
      <c r="U155" s="72">
        <f t="shared" si="100"/>
        <v>8.6636363636363587</v>
      </c>
      <c r="V155" s="72">
        <f t="shared" si="100"/>
        <v>9.9090909090909177E-3</v>
      </c>
      <c r="W155" s="72">
        <f t="shared" si="100"/>
        <v>0</v>
      </c>
      <c r="X155" s="72">
        <f t="shared" si="100"/>
        <v>1.1090909090909087E-3</v>
      </c>
      <c r="Y155" s="72">
        <f t="shared" si="100"/>
        <v>9.8818181818181904E-4</v>
      </c>
      <c r="Z155" s="72">
        <f t="shared" si="100"/>
        <v>2.19090909090909</v>
      </c>
      <c r="AA155" s="72">
        <f t="shared" si="100"/>
        <v>1.870909090909091E-3</v>
      </c>
      <c r="AB155" s="72">
        <f t="shared" si="100"/>
        <v>1E-4</v>
      </c>
      <c r="AC155" s="72">
        <f t="shared" si="100"/>
        <v>14</v>
      </c>
      <c r="AD155" s="72">
        <f t="shared" si="100"/>
        <v>1E-4</v>
      </c>
      <c r="AE155" s="72">
        <f t="shared" si="100"/>
        <v>2.9999999999999997E-4</v>
      </c>
      <c r="AF155" s="72">
        <f t="shared" si="100"/>
        <v>2.6654545454545445E-2</v>
      </c>
    </row>
    <row r="156" spans="1:32" x14ac:dyDescent="0.2">
      <c r="A156" s="74">
        <v>42225.44791909722</v>
      </c>
      <c r="B156" s="5">
        <v>943</v>
      </c>
      <c r="C156" s="9">
        <f t="shared" si="95"/>
        <v>24035184</v>
      </c>
      <c r="D156" s="8">
        <f t="shared" si="96"/>
        <v>87.593702494949483</v>
      </c>
      <c r="E156" s="13">
        <f t="shared" si="97"/>
        <v>0.14824794949494946</v>
      </c>
      <c r="F156" s="12">
        <f t="shared" si="98"/>
        <v>0.10472269696969692</v>
      </c>
      <c r="G156" s="12">
        <f t="shared" si="99"/>
        <v>87.445454545454524</v>
      </c>
      <c r="H156" s="12">
        <f t="shared" si="102"/>
        <v>2.445454545454524</v>
      </c>
      <c r="I156" s="72">
        <f t="shared" si="101"/>
        <v>2.6525252525252542E-2</v>
      </c>
      <c r="J156" s="72">
        <f t="shared" si="100"/>
        <v>4.0000000000000002E-4</v>
      </c>
      <c r="K156" s="72">
        <f t="shared" si="100"/>
        <v>3.6999999999999999E-4</v>
      </c>
      <c r="L156" s="72">
        <f t="shared" si="100"/>
        <v>5.9696969696969665E-2</v>
      </c>
      <c r="M156" s="72">
        <f t="shared" si="100"/>
        <v>1.4999999999999999E-4</v>
      </c>
      <c r="N156" s="72">
        <f t="shared" si="100"/>
        <v>4.2999999999999995E-5</v>
      </c>
      <c r="O156" s="72">
        <f t="shared" si="100"/>
        <v>62.595959595959584</v>
      </c>
      <c r="P156" s="72">
        <f t="shared" si="100"/>
        <v>1E-3</v>
      </c>
      <c r="Q156" s="72">
        <f t="shared" si="100"/>
        <v>1.1999999999999999E-4</v>
      </c>
      <c r="R156" s="72">
        <f t="shared" si="100"/>
        <v>1.9404040404040407E-3</v>
      </c>
      <c r="S156" s="72">
        <f t="shared" si="100"/>
        <v>1.7000000000000001E-2</v>
      </c>
      <c r="T156" s="72">
        <f t="shared" si="100"/>
        <v>1.7696969696969704E-4</v>
      </c>
      <c r="U156" s="72">
        <f t="shared" si="100"/>
        <v>8.6595959595959542</v>
      </c>
      <c r="V156" s="72">
        <f t="shared" si="100"/>
        <v>9.9767676767676863E-3</v>
      </c>
      <c r="W156" s="72">
        <f t="shared" si="100"/>
        <v>0</v>
      </c>
      <c r="X156" s="72">
        <f t="shared" si="100"/>
        <v>1.1101010101010097E-3</v>
      </c>
      <c r="Y156" s="72">
        <f t="shared" si="100"/>
        <v>9.8797979797979893E-4</v>
      </c>
      <c r="Z156" s="72">
        <f t="shared" si="100"/>
        <v>2.1898989898989889</v>
      </c>
      <c r="AA156" s="72">
        <f t="shared" si="100"/>
        <v>1.8565656565656568E-3</v>
      </c>
      <c r="AB156" s="72">
        <f t="shared" si="100"/>
        <v>1E-4</v>
      </c>
      <c r="AC156" s="72">
        <f t="shared" si="100"/>
        <v>14</v>
      </c>
      <c r="AD156" s="72">
        <f t="shared" si="100"/>
        <v>1E-4</v>
      </c>
      <c r="AE156" s="72">
        <f t="shared" si="100"/>
        <v>2.9999999999999997E-4</v>
      </c>
      <c r="AF156" s="72">
        <f t="shared" si="100"/>
        <v>2.6393939393939383E-2</v>
      </c>
    </row>
    <row r="157" spans="1:32" x14ac:dyDescent="0.2">
      <c r="A157" s="74">
        <v>42225.458335821757</v>
      </c>
      <c r="B157" s="5">
        <v>929</v>
      </c>
      <c r="C157" s="9">
        <f t="shared" si="95"/>
        <v>23678352.000000004</v>
      </c>
      <c r="D157" s="8">
        <f t="shared" si="96"/>
        <v>87.548267444444434</v>
      </c>
      <c r="E157" s="13">
        <f t="shared" si="97"/>
        <v>0.14826744444444442</v>
      </c>
      <c r="F157" s="12">
        <f t="shared" si="98"/>
        <v>0.10448966666666663</v>
      </c>
      <c r="G157" s="12">
        <f t="shared" si="99"/>
        <v>87.399999999999977</v>
      </c>
      <c r="H157" s="12">
        <f t="shared" si="102"/>
        <v>2.3999999999999773</v>
      </c>
      <c r="I157" s="72">
        <f t="shared" si="101"/>
        <v>2.6777777777777796E-2</v>
      </c>
      <c r="J157" s="72">
        <f t="shared" si="100"/>
        <v>4.0000000000000002E-4</v>
      </c>
      <c r="K157" s="72">
        <f t="shared" si="100"/>
        <v>3.6999999999999999E-4</v>
      </c>
      <c r="L157" s="72">
        <f t="shared" si="100"/>
        <v>5.9666666666666632E-2</v>
      </c>
      <c r="M157" s="72">
        <f t="shared" si="100"/>
        <v>1.4999999999999999E-4</v>
      </c>
      <c r="N157" s="72">
        <f t="shared" si="100"/>
        <v>4.2999999999999995E-5</v>
      </c>
      <c r="O157" s="72">
        <f t="shared" si="100"/>
        <v>62.555555555555543</v>
      </c>
      <c r="P157" s="72">
        <f t="shared" si="100"/>
        <v>1E-3</v>
      </c>
      <c r="Q157" s="72">
        <f t="shared" si="100"/>
        <v>1.1999999999999999E-4</v>
      </c>
      <c r="R157" s="72">
        <f t="shared" si="100"/>
        <v>1.9444444444444448E-3</v>
      </c>
      <c r="S157" s="72">
        <f t="shared" si="100"/>
        <v>1.7000000000000001E-2</v>
      </c>
      <c r="T157" s="72">
        <f t="shared" si="100"/>
        <v>1.7666666666666674E-4</v>
      </c>
      <c r="U157" s="72">
        <f t="shared" si="100"/>
        <v>8.6555555555555497</v>
      </c>
      <c r="V157" s="72">
        <f t="shared" si="100"/>
        <v>1.0044444444444455E-2</v>
      </c>
      <c r="W157" s="72">
        <f t="shared" si="100"/>
        <v>0</v>
      </c>
      <c r="X157" s="72">
        <f t="shared" si="100"/>
        <v>1.1111111111111107E-3</v>
      </c>
      <c r="Y157" s="72">
        <f t="shared" si="100"/>
        <v>9.8777777777777883E-4</v>
      </c>
      <c r="Z157" s="72">
        <f t="shared" si="100"/>
        <v>2.1888888888888878</v>
      </c>
      <c r="AA157" s="72">
        <f t="shared" si="100"/>
        <v>1.8422222222222225E-3</v>
      </c>
      <c r="AB157" s="72">
        <f t="shared" si="100"/>
        <v>1E-4</v>
      </c>
      <c r="AC157" s="72">
        <f t="shared" si="100"/>
        <v>14</v>
      </c>
      <c r="AD157" s="72">
        <f t="shared" si="100"/>
        <v>1E-4</v>
      </c>
      <c r="AE157" s="72">
        <f t="shared" si="100"/>
        <v>2.9999999999999997E-4</v>
      </c>
      <c r="AF157" s="72">
        <f t="shared" si="100"/>
        <v>2.6133333333333321E-2</v>
      </c>
    </row>
    <row r="158" spans="1:32" x14ac:dyDescent="0.2">
      <c r="A158" s="74">
        <v>42225.468752546294</v>
      </c>
      <c r="B158" s="5">
        <v>929</v>
      </c>
      <c r="C158" s="9">
        <f t="shared" si="95"/>
        <v>23678352.000000004</v>
      </c>
      <c r="D158" s="8">
        <f t="shared" si="96"/>
        <v>87.502832393939372</v>
      </c>
      <c r="E158" s="13">
        <f t="shared" si="97"/>
        <v>0.14828693939393939</v>
      </c>
      <c r="F158" s="12">
        <f t="shared" si="98"/>
        <v>0.10425663636363634</v>
      </c>
      <c r="G158" s="12">
        <f t="shared" si="99"/>
        <v>87.354545454545431</v>
      </c>
      <c r="H158" s="12">
        <f t="shared" si="102"/>
        <v>2.3545454545454305</v>
      </c>
      <c r="I158" s="72">
        <f t="shared" si="101"/>
        <v>2.703030303030305E-2</v>
      </c>
      <c r="J158" s="72">
        <f t="shared" si="100"/>
        <v>4.0000000000000002E-4</v>
      </c>
      <c r="K158" s="72">
        <f t="shared" si="100"/>
        <v>3.6999999999999999E-4</v>
      </c>
      <c r="L158" s="72">
        <f t="shared" ref="L158:L221" si="103">L157+(L$245-L$146)*(1/99)</f>
        <v>5.9636363636363598E-2</v>
      </c>
      <c r="M158" s="72">
        <f t="shared" ref="M158:M221" si="104">M157+(M$245-M$146)*(1/99)</f>
        <v>1.4999999999999999E-4</v>
      </c>
      <c r="N158" s="72">
        <f t="shared" ref="N158:N221" si="105">N157+(N$245-N$146)*(1/99)</f>
        <v>4.2999999999999995E-5</v>
      </c>
      <c r="O158" s="72">
        <f t="shared" ref="O158:O221" si="106">O157+(O$245-O$146)*(1/99)</f>
        <v>62.515151515151501</v>
      </c>
      <c r="P158" s="72">
        <f t="shared" ref="P158:P221" si="107">P157+(P$245-P$146)*(1/99)</f>
        <v>1E-3</v>
      </c>
      <c r="Q158" s="72">
        <f t="shared" ref="Q158:Q221" si="108">Q157+(Q$245-Q$146)*(1/99)</f>
        <v>1.1999999999999999E-4</v>
      </c>
      <c r="R158" s="72">
        <f t="shared" ref="R158:R221" si="109">R157+(R$245-R$146)*(1/99)</f>
        <v>1.9484848484848489E-3</v>
      </c>
      <c r="S158" s="72">
        <f t="shared" ref="S158:S221" si="110">S157+(S$245-S$146)*(1/99)</f>
        <v>1.7000000000000001E-2</v>
      </c>
      <c r="T158" s="72">
        <f t="shared" ref="T158:T221" si="111">T157+(T$245-T$146)*(1/99)</f>
        <v>1.7636363636363645E-4</v>
      </c>
      <c r="U158" s="72">
        <f t="shared" ref="U158:U221" si="112">U157+(U$245-U$146)*(1/99)</f>
        <v>8.6515151515151452</v>
      </c>
      <c r="V158" s="72">
        <f t="shared" ref="V158:V221" si="113">V157+(V$245-V$146)*(1/99)</f>
        <v>1.0112121212121223E-2</v>
      </c>
      <c r="W158" s="72">
        <f t="shared" ref="W158:W221" si="114">W157+(W$245-W$146)*(1/99)</f>
        <v>0</v>
      </c>
      <c r="X158" s="72">
        <f t="shared" ref="X158:X221" si="115">X157+(X$245-X$146)*(1/99)</f>
        <v>1.1121212121212116E-3</v>
      </c>
      <c r="Y158" s="72">
        <f t="shared" ref="Y158:Y221" si="116">Y157+(Y$245-Y$146)*(1/99)</f>
        <v>9.8757575757575872E-4</v>
      </c>
      <c r="Z158" s="72">
        <f t="shared" ref="Z158:Z221" si="117">Z157+(Z$245-Z$146)*(1/99)</f>
        <v>2.1878787878787866</v>
      </c>
      <c r="AA158" s="72">
        <f t="shared" ref="AA158:AA221" si="118">AA157+(AA$245-AA$146)*(1/99)</f>
        <v>1.8278787878787883E-3</v>
      </c>
      <c r="AB158" s="72">
        <f t="shared" ref="AB158:AB221" si="119">AB157+(AB$245-AB$146)*(1/99)</f>
        <v>1E-4</v>
      </c>
      <c r="AC158" s="72">
        <f t="shared" ref="AC158:AC221" si="120">AC157+(AC$245-AC$146)*(1/99)</f>
        <v>14</v>
      </c>
      <c r="AD158" s="72">
        <f t="shared" ref="AD158:AD221" si="121">AD157+(AD$245-AD$146)*(1/99)</f>
        <v>1E-4</v>
      </c>
      <c r="AE158" s="72">
        <f t="shared" ref="AE158:AE221" si="122">AE157+(AE$245-AE$146)*(1/99)</f>
        <v>2.9999999999999997E-4</v>
      </c>
      <c r="AF158" s="72">
        <f t="shared" ref="AF158:AF221" si="123">AF157+(AF$245-AF$146)*(1/99)</f>
        <v>2.5872727272727259E-2</v>
      </c>
    </row>
    <row r="159" spans="1:32" x14ac:dyDescent="0.2">
      <c r="A159" s="74">
        <v>42225.479169212966</v>
      </c>
      <c r="B159" s="5">
        <v>936</v>
      </c>
      <c r="C159" s="9">
        <f t="shared" si="95"/>
        <v>23856768.000000004</v>
      </c>
      <c r="D159" s="8">
        <f t="shared" si="96"/>
        <v>87.457397343434337</v>
      </c>
      <c r="E159" s="13">
        <f t="shared" si="97"/>
        <v>0.14830643434343432</v>
      </c>
      <c r="F159" s="12">
        <f t="shared" si="98"/>
        <v>0.10402360606060602</v>
      </c>
      <c r="G159" s="12">
        <f t="shared" si="99"/>
        <v>87.309090909090898</v>
      </c>
      <c r="H159" s="12">
        <f t="shared" si="102"/>
        <v>2.309090909090898</v>
      </c>
      <c r="I159" s="72">
        <f t="shared" si="101"/>
        <v>2.7282828282828304E-2</v>
      </c>
      <c r="J159" s="72">
        <f t="shared" ref="J159:J222" si="124">J158+(J$245-J$146)*(1/99)</f>
        <v>4.0000000000000002E-4</v>
      </c>
      <c r="K159" s="72">
        <f t="shared" ref="K159:K222" si="125">K158+(K$245-K$146)*(1/99)</f>
        <v>3.6999999999999999E-4</v>
      </c>
      <c r="L159" s="72">
        <f t="shared" si="103"/>
        <v>5.9606060606060565E-2</v>
      </c>
      <c r="M159" s="72">
        <f t="shared" si="104"/>
        <v>1.4999999999999999E-4</v>
      </c>
      <c r="N159" s="72">
        <f t="shared" si="105"/>
        <v>4.2999999999999995E-5</v>
      </c>
      <c r="O159" s="72">
        <f t="shared" si="106"/>
        <v>62.47474747474746</v>
      </c>
      <c r="P159" s="72">
        <f t="shared" si="107"/>
        <v>1E-3</v>
      </c>
      <c r="Q159" s="72">
        <f t="shared" si="108"/>
        <v>1.1999999999999999E-4</v>
      </c>
      <c r="R159" s="72">
        <f t="shared" si="109"/>
        <v>1.952525252525253E-3</v>
      </c>
      <c r="S159" s="72">
        <f t="shared" si="110"/>
        <v>1.7000000000000001E-2</v>
      </c>
      <c r="T159" s="72">
        <f t="shared" si="111"/>
        <v>1.7606060606060615E-4</v>
      </c>
      <c r="U159" s="72">
        <f t="shared" si="112"/>
        <v>8.6474747474747407</v>
      </c>
      <c r="V159" s="72">
        <f t="shared" si="113"/>
        <v>1.0179797979797992E-2</v>
      </c>
      <c r="W159" s="72">
        <f t="shared" si="114"/>
        <v>0</v>
      </c>
      <c r="X159" s="72">
        <f t="shared" si="115"/>
        <v>1.1131313131313126E-3</v>
      </c>
      <c r="Y159" s="72">
        <f t="shared" si="116"/>
        <v>9.8737373737373861E-4</v>
      </c>
      <c r="Z159" s="72">
        <f t="shared" si="117"/>
        <v>2.1868686868686855</v>
      </c>
      <c r="AA159" s="72">
        <f t="shared" si="118"/>
        <v>1.813535353535354E-3</v>
      </c>
      <c r="AB159" s="72">
        <f t="shared" si="119"/>
        <v>1E-4</v>
      </c>
      <c r="AC159" s="72">
        <f t="shared" si="120"/>
        <v>14</v>
      </c>
      <c r="AD159" s="72">
        <f t="shared" si="121"/>
        <v>1E-4</v>
      </c>
      <c r="AE159" s="72">
        <f t="shared" si="122"/>
        <v>2.9999999999999997E-4</v>
      </c>
      <c r="AF159" s="72">
        <f t="shared" si="123"/>
        <v>2.5612121212121197E-2</v>
      </c>
    </row>
    <row r="160" spans="1:32" x14ac:dyDescent="0.2">
      <c r="A160" s="74">
        <v>42225.489585937503</v>
      </c>
      <c r="B160" s="5">
        <v>929</v>
      </c>
      <c r="C160" s="9">
        <f t="shared" si="95"/>
        <v>23678352.000000004</v>
      </c>
      <c r="D160" s="8">
        <f t="shared" si="96"/>
        <v>87.41196229292926</v>
      </c>
      <c r="E160" s="13">
        <f t="shared" si="97"/>
        <v>0.14832592929292926</v>
      </c>
      <c r="F160" s="12">
        <f t="shared" si="98"/>
        <v>0.10379057575757571</v>
      </c>
      <c r="G160" s="12">
        <f t="shared" si="99"/>
        <v>87.263636363636337</v>
      </c>
      <c r="H160" s="12">
        <f t="shared" si="102"/>
        <v>2.263636363636337</v>
      </c>
      <c r="I160" s="72">
        <f t="shared" si="101"/>
        <v>2.7535353535353559E-2</v>
      </c>
      <c r="J160" s="72">
        <f t="shared" si="124"/>
        <v>4.0000000000000002E-4</v>
      </c>
      <c r="K160" s="72">
        <f t="shared" si="125"/>
        <v>3.6999999999999999E-4</v>
      </c>
      <c r="L160" s="72">
        <f t="shared" si="103"/>
        <v>5.9575757575757532E-2</v>
      </c>
      <c r="M160" s="72">
        <f t="shared" si="104"/>
        <v>1.4999999999999999E-4</v>
      </c>
      <c r="N160" s="72">
        <f t="shared" si="105"/>
        <v>4.2999999999999995E-5</v>
      </c>
      <c r="O160" s="72">
        <f t="shared" si="106"/>
        <v>62.434343434343418</v>
      </c>
      <c r="P160" s="72">
        <f t="shared" si="107"/>
        <v>1E-3</v>
      </c>
      <c r="Q160" s="72">
        <f t="shared" si="108"/>
        <v>1.1999999999999999E-4</v>
      </c>
      <c r="R160" s="72">
        <f t="shared" si="109"/>
        <v>1.9565656565656568E-3</v>
      </c>
      <c r="S160" s="72">
        <f t="shared" si="110"/>
        <v>1.7000000000000001E-2</v>
      </c>
      <c r="T160" s="72">
        <f t="shared" si="111"/>
        <v>1.7575757575757586E-4</v>
      </c>
      <c r="U160" s="72">
        <f t="shared" si="112"/>
        <v>8.6434343434343361</v>
      </c>
      <c r="V160" s="72">
        <f t="shared" si="113"/>
        <v>1.024747474747476E-2</v>
      </c>
      <c r="W160" s="72">
        <f t="shared" si="114"/>
        <v>0</v>
      </c>
      <c r="X160" s="72">
        <f t="shared" si="115"/>
        <v>1.1141414141414136E-3</v>
      </c>
      <c r="Y160" s="72">
        <f t="shared" si="116"/>
        <v>9.8717171717171851E-4</v>
      </c>
      <c r="Z160" s="72">
        <f t="shared" si="117"/>
        <v>2.1858585858585844</v>
      </c>
      <c r="AA160" s="72">
        <f t="shared" si="118"/>
        <v>1.7991919191919197E-3</v>
      </c>
      <c r="AB160" s="72">
        <f t="shared" si="119"/>
        <v>1E-4</v>
      </c>
      <c r="AC160" s="72">
        <f t="shared" si="120"/>
        <v>14</v>
      </c>
      <c r="AD160" s="72">
        <f t="shared" si="121"/>
        <v>1E-4</v>
      </c>
      <c r="AE160" s="72">
        <f t="shared" si="122"/>
        <v>2.9999999999999997E-4</v>
      </c>
      <c r="AF160" s="72">
        <f t="shared" si="123"/>
        <v>2.5351515151515135E-2</v>
      </c>
    </row>
    <row r="161" spans="1:32" x14ac:dyDescent="0.2">
      <c r="A161" s="74">
        <v>42225.50000266204</v>
      </c>
      <c r="B161" s="5">
        <v>922</v>
      </c>
      <c r="C161" s="9">
        <f t="shared" si="95"/>
        <v>23499936</v>
      </c>
      <c r="D161" s="8">
        <f t="shared" si="96"/>
        <v>87.366527242424226</v>
      </c>
      <c r="E161" s="13">
        <f t="shared" si="97"/>
        <v>0.14834542424242422</v>
      </c>
      <c r="F161" s="12">
        <f t="shared" si="98"/>
        <v>0.10355754545454542</v>
      </c>
      <c r="G161" s="12">
        <f t="shared" si="99"/>
        <v>87.21818181818179</v>
      </c>
      <c r="H161" s="12">
        <f t="shared" si="102"/>
        <v>2.2181818181817903</v>
      </c>
      <c r="I161" s="72">
        <f t="shared" si="101"/>
        <v>2.7787878787878813E-2</v>
      </c>
      <c r="J161" s="72">
        <f t="shared" si="124"/>
        <v>4.0000000000000002E-4</v>
      </c>
      <c r="K161" s="72">
        <f t="shared" si="125"/>
        <v>3.6999999999999999E-4</v>
      </c>
      <c r="L161" s="72">
        <f t="shared" si="103"/>
        <v>5.9545454545454499E-2</v>
      </c>
      <c r="M161" s="72">
        <f t="shared" si="104"/>
        <v>1.4999999999999999E-4</v>
      </c>
      <c r="N161" s="72">
        <f t="shared" si="105"/>
        <v>4.2999999999999995E-5</v>
      </c>
      <c r="O161" s="72">
        <f t="shared" si="106"/>
        <v>62.393939393939377</v>
      </c>
      <c r="P161" s="72">
        <f t="shared" si="107"/>
        <v>1E-3</v>
      </c>
      <c r="Q161" s="72">
        <f t="shared" si="108"/>
        <v>1.1999999999999999E-4</v>
      </c>
      <c r="R161" s="72">
        <f t="shared" si="109"/>
        <v>1.9606060606060607E-3</v>
      </c>
      <c r="S161" s="72">
        <f t="shared" si="110"/>
        <v>1.7000000000000001E-2</v>
      </c>
      <c r="T161" s="72">
        <f t="shared" si="111"/>
        <v>1.7545454545454556E-4</v>
      </c>
      <c r="U161" s="72">
        <f t="shared" si="112"/>
        <v>8.6393939393939316</v>
      </c>
      <c r="V161" s="72">
        <f t="shared" si="113"/>
        <v>1.0315151515151529E-2</v>
      </c>
      <c r="W161" s="72">
        <f t="shared" si="114"/>
        <v>0</v>
      </c>
      <c r="X161" s="72">
        <f t="shared" si="115"/>
        <v>1.1151515151515145E-3</v>
      </c>
      <c r="Y161" s="72">
        <f t="shared" si="116"/>
        <v>9.869696969696984E-4</v>
      </c>
      <c r="Z161" s="72">
        <f t="shared" si="117"/>
        <v>2.1848484848484833</v>
      </c>
      <c r="AA161" s="72">
        <f t="shared" si="118"/>
        <v>1.7848484848484855E-3</v>
      </c>
      <c r="AB161" s="72">
        <f t="shared" si="119"/>
        <v>1E-4</v>
      </c>
      <c r="AC161" s="72">
        <f t="shared" si="120"/>
        <v>14</v>
      </c>
      <c r="AD161" s="72">
        <f t="shared" si="121"/>
        <v>1E-4</v>
      </c>
      <c r="AE161" s="72">
        <f t="shared" si="122"/>
        <v>2.9999999999999997E-4</v>
      </c>
      <c r="AF161" s="72">
        <f t="shared" si="123"/>
        <v>2.5090909090909073E-2</v>
      </c>
    </row>
    <row r="162" spans="1:32" x14ac:dyDescent="0.2">
      <c r="A162" s="74">
        <v>42225.510419386577</v>
      </c>
      <c r="B162" s="5">
        <v>929</v>
      </c>
      <c r="C162" s="9">
        <f t="shared" si="95"/>
        <v>23678352.000000004</v>
      </c>
      <c r="D162" s="8">
        <f t="shared" si="96"/>
        <v>87.321092191919163</v>
      </c>
      <c r="E162" s="13">
        <f t="shared" si="97"/>
        <v>0.14836491919191916</v>
      </c>
      <c r="F162" s="12">
        <f t="shared" si="98"/>
        <v>0.1033245151515151</v>
      </c>
      <c r="G162" s="12">
        <f t="shared" si="99"/>
        <v>87.172727272727244</v>
      </c>
      <c r="H162" s="12">
        <f t="shared" si="102"/>
        <v>2.1727272727272435</v>
      </c>
      <c r="I162" s="72">
        <f t="shared" si="101"/>
        <v>2.8040404040404067E-2</v>
      </c>
      <c r="J162" s="72">
        <f t="shared" si="124"/>
        <v>4.0000000000000002E-4</v>
      </c>
      <c r="K162" s="72">
        <f t="shared" si="125"/>
        <v>3.6999999999999999E-4</v>
      </c>
      <c r="L162" s="72">
        <f t="shared" si="103"/>
        <v>5.9515151515151465E-2</v>
      </c>
      <c r="M162" s="72">
        <f t="shared" si="104"/>
        <v>1.4999999999999999E-4</v>
      </c>
      <c r="N162" s="72">
        <f t="shared" si="105"/>
        <v>4.2999999999999995E-5</v>
      </c>
      <c r="O162" s="72">
        <f t="shared" si="106"/>
        <v>62.353535353535335</v>
      </c>
      <c r="P162" s="72">
        <f t="shared" si="107"/>
        <v>1E-3</v>
      </c>
      <c r="Q162" s="72">
        <f t="shared" si="108"/>
        <v>1.1999999999999999E-4</v>
      </c>
      <c r="R162" s="72">
        <f t="shared" si="109"/>
        <v>1.9646464646464645E-3</v>
      </c>
      <c r="S162" s="72">
        <f t="shared" si="110"/>
        <v>1.7000000000000001E-2</v>
      </c>
      <c r="T162" s="72">
        <f t="shared" si="111"/>
        <v>1.7515151515151527E-4</v>
      </c>
      <c r="U162" s="72">
        <f t="shared" si="112"/>
        <v>8.6353535353535271</v>
      </c>
      <c r="V162" s="72">
        <f t="shared" si="113"/>
        <v>1.0382828282828297E-2</v>
      </c>
      <c r="W162" s="72">
        <f t="shared" si="114"/>
        <v>0</v>
      </c>
      <c r="X162" s="72">
        <f t="shared" si="115"/>
        <v>1.1161616161616155E-3</v>
      </c>
      <c r="Y162" s="72">
        <f t="shared" si="116"/>
        <v>9.867676767676783E-4</v>
      </c>
      <c r="Z162" s="72">
        <f t="shared" si="117"/>
        <v>2.1838383838383821</v>
      </c>
      <c r="AA162" s="72">
        <f t="shared" si="118"/>
        <v>1.7705050505050512E-3</v>
      </c>
      <c r="AB162" s="72">
        <f t="shared" si="119"/>
        <v>1E-4</v>
      </c>
      <c r="AC162" s="72">
        <f t="shared" si="120"/>
        <v>14</v>
      </c>
      <c r="AD162" s="72">
        <f t="shared" si="121"/>
        <v>1E-4</v>
      </c>
      <c r="AE162" s="72">
        <f t="shared" si="122"/>
        <v>2.9999999999999997E-4</v>
      </c>
      <c r="AF162" s="72">
        <f t="shared" si="123"/>
        <v>2.4830303030303012E-2</v>
      </c>
    </row>
    <row r="163" spans="1:32" x14ac:dyDescent="0.2">
      <c r="A163" s="74">
        <v>42225.520836111114</v>
      </c>
      <c r="B163" s="5">
        <v>922</v>
      </c>
      <c r="C163" s="9">
        <f t="shared" si="95"/>
        <v>23499936</v>
      </c>
      <c r="D163" s="8">
        <f t="shared" si="96"/>
        <v>87.275657141414101</v>
      </c>
      <c r="E163" s="13">
        <f t="shared" si="97"/>
        <v>0.14838441414141412</v>
      </c>
      <c r="F163" s="12">
        <f t="shared" si="98"/>
        <v>0.10309148484848481</v>
      </c>
      <c r="G163" s="12">
        <f t="shared" si="99"/>
        <v>87.127272727272697</v>
      </c>
      <c r="H163" s="12">
        <f t="shared" si="102"/>
        <v>2.1272727272726968</v>
      </c>
      <c r="I163" s="72">
        <f t="shared" si="101"/>
        <v>2.8292929292929321E-2</v>
      </c>
      <c r="J163" s="72">
        <f t="shared" si="124"/>
        <v>4.0000000000000002E-4</v>
      </c>
      <c r="K163" s="72">
        <f t="shared" si="125"/>
        <v>3.6999999999999999E-4</v>
      </c>
      <c r="L163" s="72">
        <f t="shared" si="103"/>
        <v>5.9484848484848432E-2</v>
      </c>
      <c r="M163" s="72">
        <f t="shared" si="104"/>
        <v>1.4999999999999999E-4</v>
      </c>
      <c r="N163" s="72">
        <f t="shared" si="105"/>
        <v>4.2999999999999995E-5</v>
      </c>
      <c r="O163" s="72">
        <f t="shared" si="106"/>
        <v>62.313131313131294</v>
      </c>
      <c r="P163" s="72">
        <f t="shared" si="107"/>
        <v>1E-3</v>
      </c>
      <c r="Q163" s="72">
        <f t="shared" si="108"/>
        <v>1.1999999999999999E-4</v>
      </c>
      <c r="R163" s="72">
        <f t="shared" si="109"/>
        <v>1.9686868686868684E-3</v>
      </c>
      <c r="S163" s="72">
        <f t="shared" si="110"/>
        <v>1.7000000000000001E-2</v>
      </c>
      <c r="T163" s="72">
        <f t="shared" si="111"/>
        <v>1.7484848484848497E-4</v>
      </c>
      <c r="U163" s="72">
        <f t="shared" si="112"/>
        <v>8.6313131313131226</v>
      </c>
      <c r="V163" s="72">
        <f t="shared" si="113"/>
        <v>1.0450505050505066E-2</v>
      </c>
      <c r="W163" s="72">
        <f t="shared" si="114"/>
        <v>0</v>
      </c>
      <c r="X163" s="72">
        <f t="shared" si="115"/>
        <v>1.1171717171717165E-3</v>
      </c>
      <c r="Y163" s="72">
        <f t="shared" si="116"/>
        <v>9.8656565656565819E-4</v>
      </c>
      <c r="Z163" s="72">
        <f t="shared" si="117"/>
        <v>2.182828282828281</v>
      </c>
      <c r="AA163" s="72">
        <f t="shared" si="118"/>
        <v>1.756161616161617E-3</v>
      </c>
      <c r="AB163" s="72">
        <f t="shared" si="119"/>
        <v>1E-4</v>
      </c>
      <c r="AC163" s="72">
        <f t="shared" si="120"/>
        <v>14</v>
      </c>
      <c r="AD163" s="72">
        <f t="shared" si="121"/>
        <v>1E-4</v>
      </c>
      <c r="AE163" s="72">
        <f t="shared" si="122"/>
        <v>2.9999999999999997E-4</v>
      </c>
      <c r="AF163" s="72">
        <f t="shared" si="123"/>
        <v>2.456969696969695E-2</v>
      </c>
    </row>
    <row r="164" spans="1:32" x14ac:dyDescent="0.2">
      <c r="A164" s="74">
        <v>42225.531252835652</v>
      </c>
      <c r="B164" s="5">
        <v>915</v>
      </c>
      <c r="C164" s="9">
        <f t="shared" si="95"/>
        <v>23321520</v>
      </c>
      <c r="D164" s="8">
        <f t="shared" si="96"/>
        <v>87.230222090909052</v>
      </c>
      <c r="E164" s="13">
        <f t="shared" si="97"/>
        <v>0.14840390909090906</v>
      </c>
      <c r="F164" s="12">
        <f t="shared" si="98"/>
        <v>0.10285845454545449</v>
      </c>
      <c r="G164" s="12">
        <f t="shared" si="99"/>
        <v>87.081818181818164</v>
      </c>
      <c r="H164" s="12">
        <f t="shared" si="102"/>
        <v>2.0818181818181642</v>
      </c>
      <c r="I164" s="72">
        <f t="shared" si="101"/>
        <v>2.8545454545454575E-2</v>
      </c>
      <c r="J164" s="72">
        <f t="shared" si="124"/>
        <v>4.0000000000000002E-4</v>
      </c>
      <c r="K164" s="72">
        <f t="shared" si="125"/>
        <v>3.6999999999999999E-4</v>
      </c>
      <c r="L164" s="72">
        <f t="shared" si="103"/>
        <v>5.9454545454545399E-2</v>
      </c>
      <c r="M164" s="72">
        <f t="shared" si="104"/>
        <v>1.4999999999999999E-4</v>
      </c>
      <c r="N164" s="72">
        <f t="shared" si="105"/>
        <v>4.2999999999999995E-5</v>
      </c>
      <c r="O164" s="72">
        <f t="shared" si="106"/>
        <v>62.272727272727252</v>
      </c>
      <c r="P164" s="72">
        <f t="shared" si="107"/>
        <v>1E-3</v>
      </c>
      <c r="Q164" s="72">
        <f t="shared" si="108"/>
        <v>1.1999999999999999E-4</v>
      </c>
      <c r="R164" s="72">
        <f t="shared" si="109"/>
        <v>1.9727272727272723E-3</v>
      </c>
      <c r="S164" s="72">
        <f t="shared" si="110"/>
        <v>1.7000000000000001E-2</v>
      </c>
      <c r="T164" s="72">
        <f t="shared" si="111"/>
        <v>1.7454545454545468E-4</v>
      </c>
      <c r="U164" s="72">
        <f t="shared" si="112"/>
        <v>8.6272727272727181</v>
      </c>
      <c r="V164" s="72">
        <f t="shared" si="113"/>
        <v>1.0518181818181834E-2</v>
      </c>
      <c r="W164" s="72">
        <f t="shared" si="114"/>
        <v>0</v>
      </c>
      <c r="X164" s="72">
        <f t="shared" si="115"/>
        <v>1.1181818181818174E-3</v>
      </c>
      <c r="Y164" s="72">
        <f t="shared" si="116"/>
        <v>9.8636363636363808E-4</v>
      </c>
      <c r="Z164" s="72">
        <f t="shared" si="117"/>
        <v>2.1818181818181799</v>
      </c>
      <c r="AA164" s="72">
        <f t="shared" si="118"/>
        <v>1.7418181818181827E-3</v>
      </c>
      <c r="AB164" s="72">
        <f t="shared" si="119"/>
        <v>1E-4</v>
      </c>
      <c r="AC164" s="72">
        <f t="shared" si="120"/>
        <v>14</v>
      </c>
      <c r="AD164" s="72">
        <f t="shared" si="121"/>
        <v>1E-4</v>
      </c>
      <c r="AE164" s="72">
        <f t="shared" si="122"/>
        <v>2.9999999999999997E-4</v>
      </c>
      <c r="AF164" s="72">
        <f t="shared" si="123"/>
        <v>2.4309090909090888E-2</v>
      </c>
    </row>
    <row r="165" spans="1:32" x14ac:dyDescent="0.2">
      <c r="A165" s="74">
        <v>42225.541669560182</v>
      </c>
      <c r="B165" s="5">
        <v>908</v>
      </c>
      <c r="C165" s="9">
        <f t="shared" si="95"/>
        <v>23143104.000000004</v>
      </c>
      <c r="D165" s="8">
        <f t="shared" si="96"/>
        <v>87.18478704040399</v>
      </c>
      <c r="E165" s="13">
        <f t="shared" si="97"/>
        <v>0.14842340404040399</v>
      </c>
      <c r="F165" s="12">
        <f t="shared" si="98"/>
        <v>0.10262542424242417</v>
      </c>
      <c r="G165" s="12">
        <f t="shared" si="99"/>
        <v>87.036363636363603</v>
      </c>
      <c r="H165" s="12">
        <f t="shared" si="102"/>
        <v>2.0363636363636033</v>
      </c>
      <c r="I165" s="72">
        <f t="shared" si="101"/>
        <v>2.8797979797979829E-2</v>
      </c>
      <c r="J165" s="72">
        <f t="shared" si="124"/>
        <v>4.0000000000000002E-4</v>
      </c>
      <c r="K165" s="72">
        <f t="shared" si="125"/>
        <v>3.6999999999999999E-4</v>
      </c>
      <c r="L165" s="72">
        <f t="shared" si="103"/>
        <v>5.9424242424242366E-2</v>
      </c>
      <c r="M165" s="72">
        <f t="shared" si="104"/>
        <v>1.4999999999999999E-4</v>
      </c>
      <c r="N165" s="72">
        <f t="shared" si="105"/>
        <v>4.2999999999999995E-5</v>
      </c>
      <c r="O165" s="72">
        <f t="shared" si="106"/>
        <v>62.232323232323211</v>
      </c>
      <c r="P165" s="72">
        <f t="shared" si="107"/>
        <v>1E-3</v>
      </c>
      <c r="Q165" s="72">
        <f t="shared" si="108"/>
        <v>1.1999999999999999E-4</v>
      </c>
      <c r="R165" s="72">
        <f t="shared" si="109"/>
        <v>1.9767676767676761E-3</v>
      </c>
      <c r="S165" s="72">
        <f t="shared" si="110"/>
        <v>1.7000000000000001E-2</v>
      </c>
      <c r="T165" s="72">
        <f t="shared" si="111"/>
        <v>1.7424242424242438E-4</v>
      </c>
      <c r="U165" s="72">
        <f t="shared" si="112"/>
        <v>8.6232323232323136</v>
      </c>
      <c r="V165" s="72">
        <f t="shared" si="113"/>
        <v>1.0585858585858603E-2</v>
      </c>
      <c r="W165" s="72">
        <f t="shared" si="114"/>
        <v>0</v>
      </c>
      <c r="X165" s="72">
        <f t="shared" si="115"/>
        <v>1.1191919191919184E-3</v>
      </c>
      <c r="Y165" s="72">
        <f t="shared" si="116"/>
        <v>9.8616161616161798E-4</v>
      </c>
      <c r="Z165" s="72">
        <f t="shared" si="117"/>
        <v>2.1808080808080788</v>
      </c>
      <c r="AA165" s="72">
        <f t="shared" si="118"/>
        <v>1.7274747474747484E-3</v>
      </c>
      <c r="AB165" s="72">
        <f t="shared" si="119"/>
        <v>1E-4</v>
      </c>
      <c r="AC165" s="72">
        <f t="shared" si="120"/>
        <v>14</v>
      </c>
      <c r="AD165" s="72">
        <f t="shared" si="121"/>
        <v>1E-4</v>
      </c>
      <c r="AE165" s="72">
        <f t="shared" si="122"/>
        <v>2.9999999999999997E-4</v>
      </c>
      <c r="AF165" s="72">
        <f t="shared" si="123"/>
        <v>2.4048484848484826E-2</v>
      </c>
    </row>
    <row r="166" spans="1:32" x14ac:dyDescent="0.2">
      <c r="A166" s="74">
        <v>42225.552086284719</v>
      </c>
      <c r="B166" s="5">
        <v>922</v>
      </c>
      <c r="C166" s="9">
        <f t="shared" si="95"/>
        <v>23499936</v>
      </c>
      <c r="D166" s="8">
        <f t="shared" si="96"/>
        <v>87.139351989898984</v>
      </c>
      <c r="E166" s="13">
        <f t="shared" si="97"/>
        <v>0.14844289898989896</v>
      </c>
      <c r="F166" s="12">
        <f t="shared" si="98"/>
        <v>0.10239239393939388</v>
      </c>
      <c r="G166" s="12">
        <f t="shared" si="99"/>
        <v>86.990909090909057</v>
      </c>
      <c r="H166" s="12">
        <f t="shared" si="102"/>
        <v>1.9909090909090565</v>
      </c>
      <c r="I166" s="72">
        <f t="shared" si="101"/>
        <v>2.9050505050505084E-2</v>
      </c>
      <c r="J166" s="72">
        <f t="shared" si="124"/>
        <v>4.0000000000000002E-4</v>
      </c>
      <c r="K166" s="72">
        <f t="shared" si="125"/>
        <v>3.6999999999999999E-4</v>
      </c>
      <c r="L166" s="72">
        <f t="shared" si="103"/>
        <v>5.9393939393939332E-2</v>
      </c>
      <c r="M166" s="72">
        <f t="shared" si="104"/>
        <v>1.4999999999999999E-4</v>
      </c>
      <c r="N166" s="72">
        <f t="shared" si="105"/>
        <v>4.2999999999999995E-5</v>
      </c>
      <c r="O166" s="72">
        <f t="shared" si="106"/>
        <v>62.191919191919169</v>
      </c>
      <c r="P166" s="72">
        <f t="shared" si="107"/>
        <v>1E-3</v>
      </c>
      <c r="Q166" s="72">
        <f t="shared" si="108"/>
        <v>1.1999999999999999E-4</v>
      </c>
      <c r="R166" s="72">
        <f t="shared" si="109"/>
        <v>1.98080808080808E-3</v>
      </c>
      <c r="S166" s="72">
        <f t="shared" si="110"/>
        <v>1.7000000000000001E-2</v>
      </c>
      <c r="T166" s="72">
        <f t="shared" si="111"/>
        <v>1.7393939393939409E-4</v>
      </c>
      <c r="U166" s="72">
        <f t="shared" si="112"/>
        <v>8.6191919191919091</v>
      </c>
      <c r="V166" s="72">
        <f t="shared" si="113"/>
        <v>1.0653535353535372E-2</v>
      </c>
      <c r="W166" s="72">
        <f t="shared" si="114"/>
        <v>0</v>
      </c>
      <c r="X166" s="72">
        <f t="shared" si="115"/>
        <v>1.1202020202020194E-3</v>
      </c>
      <c r="Y166" s="72">
        <f t="shared" si="116"/>
        <v>9.8595959595959787E-4</v>
      </c>
      <c r="Z166" s="72">
        <f t="shared" si="117"/>
        <v>2.1797979797979776</v>
      </c>
      <c r="AA166" s="72">
        <f t="shared" si="118"/>
        <v>1.7131313131313142E-3</v>
      </c>
      <c r="AB166" s="72">
        <f t="shared" si="119"/>
        <v>1E-4</v>
      </c>
      <c r="AC166" s="72">
        <f t="shared" si="120"/>
        <v>14</v>
      </c>
      <c r="AD166" s="72">
        <f t="shared" si="121"/>
        <v>1E-4</v>
      </c>
      <c r="AE166" s="72">
        <f t="shared" si="122"/>
        <v>2.9999999999999997E-4</v>
      </c>
      <c r="AF166" s="72">
        <f t="shared" si="123"/>
        <v>2.3787878787878764E-2</v>
      </c>
    </row>
    <row r="167" spans="1:32" x14ac:dyDescent="0.2">
      <c r="A167" s="74">
        <v>42225.562503009256</v>
      </c>
      <c r="B167" s="5">
        <v>922</v>
      </c>
      <c r="C167" s="9">
        <f t="shared" si="95"/>
        <v>23499936</v>
      </c>
      <c r="D167" s="8">
        <f t="shared" si="96"/>
        <v>87.093916939393907</v>
      </c>
      <c r="E167" s="13">
        <f t="shared" si="97"/>
        <v>0.14846239393939392</v>
      </c>
      <c r="F167" s="12">
        <f t="shared" si="98"/>
        <v>0.10215936363636359</v>
      </c>
      <c r="G167" s="12">
        <f t="shared" si="99"/>
        <v>86.94545454545451</v>
      </c>
      <c r="H167" s="12">
        <f t="shared" si="102"/>
        <v>1.9454545454545098</v>
      </c>
      <c r="I167" s="72">
        <f t="shared" si="101"/>
        <v>2.9303030303030338E-2</v>
      </c>
      <c r="J167" s="72">
        <f t="shared" si="124"/>
        <v>4.0000000000000002E-4</v>
      </c>
      <c r="K167" s="72">
        <f t="shared" si="125"/>
        <v>3.6999999999999999E-4</v>
      </c>
      <c r="L167" s="72">
        <f t="shared" si="103"/>
        <v>5.9363636363636299E-2</v>
      </c>
      <c r="M167" s="72">
        <f t="shared" si="104"/>
        <v>1.4999999999999999E-4</v>
      </c>
      <c r="N167" s="72">
        <f t="shared" si="105"/>
        <v>4.2999999999999995E-5</v>
      </c>
      <c r="O167" s="72">
        <f t="shared" si="106"/>
        <v>62.151515151515127</v>
      </c>
      <c r="P167" s="72">
        <f t="shared" si="107"/>
        <v>1E-3</v>
      </c>
      <c r="Q167" s="72">
        <f t="shared" si="108"/>
        <v>1.1999999999999999E-4</v>
      </c>
      <c r="R167" s="72">
        <f t="shared" si="109"/>
        <v>1.9848484848484838E-3</v>
      </c>
      <c r="S167" s="72">
        <f t="shared" si="110"/>
        <v>1.7000000000000001E-2</v>
      </c>
      <c r="T167" s="72">
        <f t="shared" si="111"/>
        <v>1.7363636363636379E-4</v>
      </c>
      <c r="U167" s="72">
        <f t="shared" si="112"/>
        <v>8.6151515151515046</v>
      </c>
      <c r="V167" s="72">
        <f t="shared" si="113"/>
        <v>1.072121212121214E-2</v>
      </c>
      <c r="W167" s="72">
        <f t="shared" si="114"/>
        <v>0</v>
      </c>
      <c r="X167" s="72">
        <f t="shared" si="115"/>
        <v>1.1212121212121203E-3</v>
      </c>
      <c r="Y167" s="72">
        <f t="shared" si="116"/>
        <v>9.8575757575757776E-4</v>
      </c>
      <c r="Z167" s="72">
        <f t="shared" si="117"/>
        <v>2.1787878787878765</v>
      </c>
      <c r="AA167" s="72">
        <f t="shared" si="118"/>
        <v>1.6987878787878799E-3</v>
      </c>
      <c r="AB167" s="72">
        <f t="shared" si="119"/>
        <v>1E-4</v>
      </c>
      <c r="AC167" s="72">
        <f t="shared" si="120"/>
        <v>14</v>
      </c>
      <c r="AD167" s="72">
        <f t="shared" si="121"/>
        <v>1E-4</v>
      </c>
      <c r="AE167" s="72">
        <f t="shared" si="122"/>
        <v>2.9999999999999997E-4</v>
      </c>
      <c r="AF167" s="72">
        <f t="shared" si="123"/>
        <v>2.3527272727272702E-2</v>
      </c>
    </row>
    <row r="168" spans="1:32" x14ac:dyDescent="0.2">
      <c r="A168" s="74">
        <v>42225.572919733793</v>
      </c>
      <c r="B168" s="5">
        <v>908</v>
      </c>
      <c r="C168" s="9">
        <f t="shared" si="95"/>
        <v>23143104.000000004</v>
      </c>
      <c r="D168" s="8">
        <f t="shared" si="96"/>
        <v>87.048481888888873</v>
      </c>
      <c r="E168" s="13">
        <f t="shared" si="97"/>
        <v>0.14848188888888883</v>
      </c>
      <c r="F168" s="12">
        <f t="shared" si="98"/>
        <v>0.10192633333333324</v>
      </c>
      <c r="G168" s="12">
        <f t="shared" si="99"/>
        <v>86.899999999999963</v>
      </c>
      <c r="H168" s="12">
        <f t="shared" si="102"/>
        <v>1.8999999999999631</v>
      </c>
      <c r="I168" s="72">
        <f t="shared" si="101"/>
        <v>2.9555555555555592E-2</v>
      </c>
      <c r="J168" s="72">
        <f t="shared" si="124"/>
        <v>4.0000000000000002E-4</v>
      </c>
      <c r="K168" s="72">
        <f t="shared" si="125"/>
        <v>3.6999999999999999E-4</v>
      </c>
      <c r="L168" s="72">
        <f t="shared" si="103"/>
        <v>5.9333333333333266E-2</v>
      </c>
      <c r="M168" s="72">
        <f t="shared" si="104"/>
        <v>1.4999999999999999E-4</v>
      </c>
      <c r="N168" s="72">
        <f t="shared" si="105"/>
        <v>4.2999999999999995E-5</v>
      </c>
      <c r="O168" s="72">
        <f t="shared" si="106"/>
        <v>62.111111111111086</v>
      </c>
      <c r="P168" s="72">
        <f t="shared" si="107"/>
        <v>1E-3</v>
      </c>
      <c r="Q168" s="72">
        <f t="shared" si="108"/>
        <v>1.1999999999999999E-4</v>
      </c>
      <c r="R168" s="72">
        <f t="shared" si="109"/>
        <v>1.9888888888888877E-3</v>
      </c>
      <c r="S168" s="72">
        <f t="shared" si="110"/>
        <v>1.7000000000000001E-2</v>
      </c>
      <c r="T168" s="72">
        <f t="shared" si="111"/>
        <v>1.733333333333335E-4</v>
      </c>
      <c r="U168" s="72">
        <f t="shared" si="112"/>
        <v>8.6111111111111001</v>
      </c>
      <c r="V168" s="72">
        <f t="shared" si="113"/>
        <v>1.0788888888888909E-2</v>
      </c>
      <c r="W168" s="72">
        <f t="shared" si="114"/>
        <v>0</v>
      </c>
      <c r="X168" s="72">
        <f t="shared" si="115"/>
        <v>1.1222222222222213E-3</v>
      </c>
      <c r="Y168" s="72">
        <f t="shared" si="116"/>
        <v>9.8555555555555766E-4</v>
      </c>
      <c r="Z168" s="72">
        <f t="shared" si="117"/>
        <v>2.1777777777777754</v>
      </c>
      <c r="AA168" s="72">
        <f t="shared" si="118"/>
        <v>1.6844444444444457E-3</v>
      </c>
      <c r="AB168" s="72">
        <f t="shared" si="119"/>
        <v>1E-4</v>
      </c>
      <c r="AC168" s="72">
        <f t="shared" si="120"/>
        <v>14</v>
      </c>
      <c r="AD168" s="72">
        <f t="shared" si="121"/>
        <v>1E-4</v>
      </c>
      <c r="AE168" s="72">
        <f t="shared" si="122"/>
        <v>2.9999999999999997E-4</v>
      </c>
      <c r="AF168" s="72">
        <f t="shared" si="123"/>
        <v>2.326666666666664E-2</v>
      </c>
    </row>
    <row r="169" spans="1:32" x14ac:dyDescent="0.2">
      <c r="A169" s="74">
        <v>42225.58333645833</v>
      </c>
      <c r="B169" s="5">
        <v>908</v>
      </c>
      <c r="C169" s="9">
        <f t="shared" si="95"/>
        <v>23143104.000000004</v>
      </c>
      <c r="D169" s="8">
        <f t="shared" si="96"/>
        <v>87.003046838383824</v>
      </c>
      <c r="E169" s="13">
        <f t="shared" si="97"/>
        <v>0.14850138383838377</v>
      </c>
      <c r="F169" s="12">
        <f t="shared" si="98"/>
        <v>0.10169330303030293</v>
      </c>
      <c r="G169" s="12">
        <f t="shared" si="99"/>
        <v>86.854545454545402</v>
      </c>
      <c r="H169" s="12">
        <f t="shared" si="102"/>
        <v>1.8545454545454021</v>
      </c>
      <c r="I169" s="72">
        <f t="shared" si="101"/>
        <v>2.9808080808080846E-2</v>
      </c>
      <c r="J169" s="72">
        <f t="shared" si="124"/>
        <v>4.0000000000000002E-4</v>
      </c>
      <c r="K169" s="72">
        <f t="shared" si="125"/>
        <v>3.6999999999999999E-4</v>
      </c>
      <c r="L169" s="72">
        <f t="shared" si="103"/>
        <v>5.9303030303030232E-2</v>
      </c>
      <c r="M169" s="72">
        <f t="shared" si="104"/>
        <v>1.4999999999999999E-4</v>
      </c>
      <c r="N169" s="72">
        <f t="shared" si="105"/>
        <v>4.2999999999999995E-5</v>
      </c>
      <c r="O169" s="72">
        <f t="shared" si="106"/>
        <v>62.070707070707044</v>
      </c>
      <c r="P169" s="72">
        <f t="shared" si="107"/>
        <v>1E-3</v>
      </c>
      <c r="Q169" s="72">
        <f t="shared" si="108"/>
        <v>1.1999999999999999E-4</v>
      </c>
      <c r="R169" s="72">
        <f t="shared" si="109"/>
        <v>1.9929292929292916E-3</v>
      </c>
      <c r="S169" s="72">
        <f t="shared" si="110"/>
        <v>1.7000000000000001E-2</v>
      </c>
      <c r="T169" s="72">
        <f t="shared" si="111"/>
        <v>1.730303030303032E-4</v>
      </c>
      <c r="U169" s="72">
        <f t="shared" si="112"/>
        <v>8.6070707070706955</v>
      </c>
      <c r="V169" s="72">
        <f t="shared" si="113"/>
        <v>1.0856565656565677E-2</v>
      </c>
      <c r="W169" s="72">
        <f t="shared" si="114"/>
        <v>0</v>
      </c>
      <c r="X169" s="72">
        <f t="shared" si="115"/>
        <v>1.1232323232323223E-3</v>
      </c>
      <c r="Y169" s="72">
        <f t="shared" si="116"/>
        <v>9.8535353535353755E-4</v>
      </c>
      <c r="Z169" s="72">
        <f t="shared" si="117"/>
        <v>2.1767676767676742</v>
      </c>
      <c r="AA169" s="72">
        <f t="shared" si="118"/>
        <v>1.6701010101010114E-3</v>
      </c>
      <c r="AB169" s="72">
        <f t="shared" si="119"/>
        <v>1E-4</v>
      </c>
      <c r="AC169" s="72">
        <f t="shared" si="120"/>
        <v>14</v>
      </c>
      <c r="AD169" s="72">
        <f t="shared" si="121"/>
        <v>1E-4</v>
      </c>
      <c r="AE169" s="72">
        <f t="shared" si="122"/>
        <v>2.9999999999999997E-4</v>
      </c>
      <c r="AF169" s="72">
        <f t="shared" si="123"/>
        <v>2.3006060606060579E-2</v>
      </c>
    </row>
    <row r="170" spans="1:32" x14ac:dyDescent="0.2">
      <c r="A170" s="74">
        <v>42225.593753182868</v>
      </c>
      <c r="B170" s="5">
        <v>915</v>
      </c>
      <c r="C170" s="9">
        <f t="shared" si="95"/>
        <v>23321520</v>
      </c>
      <c r="D170" s="8">
        <f t="shared" si="96"/>
        <v>86.957611787878747</v>
      </c>
      <c r="E170" s="13">
        <f t="shared" si="97"/>
        <v>0.1485208787878787</v>
      </c>
      <c r="F170" s="12">
        <f t="shared" si="98"/>
        <v>0.10146027272727261</v>
      </c>
      <c r="G170" s="12">
        <f t="shared" si="99"/>
        <v>86.80909090909087</v>
      </c>
      <c r="H170" s="12">
        <f t="shared" si="102"/>
        <v>1.8090909090908696</v>
      </c>
      <c r="I170" s="72">
        <f t="shared" si="101"/>
        <v>3.00606060606061E-2</v>
      </c>
      <c r="J170" s="72">
        <f t="shared" si="124"/>
        <v>4.0000000000000002E-4</v>
      </c>
      <c r="K170" s="72">
        <f t="shared" si="125"/>
        <v>3.6999999999999999E-4</v>
      </c>
      <c r="L170" s="72">
        <f t="shared" si="103"/>
        <v>5.9272727272727199E-2</v>
      </c>
      <c r="M170" s="72">
        <f t="shared" si="104"/>
        <v>1.4999999999999999E-4</v>
      </c>
      <c r="N170" s="72">
        <f t="shared" si="105"/>
        <v>4.2999999999999995E-5</v>
      </c>
      <c r="O170" s="72">
        <f t="shared" si="106"/>
        <v>62.030303030303003</v>
      </c>
      <c r="P170" s="72">
        <f t="shared" si="107"/>
        <v>1E-3</v>
      </c>
      <c r="Q170" s="72">
        <f t="shared" si="108"/>
        <v>1.1999999999999999E-4</v>
      </c>
      <c r="R170" s="72">
        <f t="shared" si="109"/>
        <v>1.9969696969696954E-3</v>
      </c>
      <c r="S170" s="72">
        <f t="shared" si="110"/>
        <v>1.7000000000000001E-2</v>
      </c>
      <c r="T170" s="72">
        <f t="shared" si="111"/>
        <v>1.7272727272727291E-4</v>
      </c>
      <c r="U170" s="72">
        <f t="shared" si="112"/>
        <v>8.603030303030291</v>
      </c>
      <c r="V170" s="72">
        <f t="shared" si="113"/>
        <v>1.0924242424242446E-2</v>
      </c>
      <c r="W170" s="72">
        <f t="shared" si="114"/>
        <v>0</v>
      </c>
      <c r="X170" s="72">
        <f t="shared" si="115"/>
        <v>1.1242424242424232E-3</v>
      </c>
      <c r="Y170" s="72">
        <f t="shared" si="116"/>
        <v>9.8515151515151745E-4</v>
      </c>
      <c r="Z170" s="72">
        <f t="shared" si="117"/>
        <v>2.1757575757575731</v>
      </c>
      <c r="AA170" s="72">
        <f t="shared" si="118"/>
        <v>1.6557575757575771E-3</v>
      </c>
      <c r="AB170" s="72">
        <f t="shared" si="119"/>
        <v>1E-4</v>
      </c>
      <c r="AC170" s="72">
        <f t="shared" si="120"/>
        <v>14</v>
      </c>
      <c r="AD170" s="72">
        <f t="shared" si="121"/>
        <v>1E-4</v>
      </c>
      <c r="AE170" s="72">
        <f t="shared" si="122"/>
        <v>2.9999999999999997E-4</v>
      </c>
      <c r="AF170" s="72">
        <f t="shared" si="123"/>
        <v>2.2745454545454517E-2</v>
      </c>
    </row>
    <row r="171" spans="1:32" x14ac:dyDescent="0.2">
      <c r="A171" s="74">
        <v>42225.604169907405</v>
      </c>
      <c r="B171" s="5">
        <v>908</v>
      </c>
      <c r="C171" s="9">
        <f t="shared" si="95"/>
        <v>23143104.000000004</v>
      </c>
      <c r="D171" s="8">
        <f t="shared" si="96"/>
        <v>86.912176737373713</v>
      </c>
      <c r="E171" s="13">
        <f t="shared" si="97"/>
        <v>0.14854037373737367</v>
      </c>
      <c r="F171" s="12">
        <f t="shared" si="98"/>
        <v>0.10122724242424232</v>
      </c>
      <c r="G171" s="12">
        <f t="shared" si="99"/>
        <v>86.763636363636323</v>
      </c>
      <c r="H171" s="12">
        <f t="shared" si="102"/>
        <v>1.7636363636363228</v>
      </c>
      <c r="I171" s="72">
        <f t="shared" si="101"/>
        <v>3.0313131313131354E-2</v>
      </c>
      <c r="J171" s="72">
        <f t="shared" si="124"/>
        <v>4.0000000000000002E-4</v>
      </c>
      <c r="K171" s="72">
        <f t="shared" si="125"/>
        <v>3.6999999999999999E-4</v>
      </c>
      <c r="L171" s="72">
        <f t="shared" si="103"/>
        <v>5.9242424242424166E-2</v>
      </c>
      <c r="M171" s="72">
        <f t="shared" si="104"/>
        <v>1.4999999999999999E-4</v>
      </c>
      <c r="N171" s="72">
        <f t="shared" si="105"/>
        <v>4.2999999999999995E-5</v>
      </c>
      <c r="O171" s="72">
        <f t="shared" si="106"/>
        <v>61.989898989898961</v>
      </c>
      <c r="P171" s="72">
        <f t="shared" si="107"/>
        <v>1E-3</v>
      </c>
      <c r="Q171" s="72">
        <f t="shared" si="108"/>
        <v>1.1999999999999999E-4</v>
      </c>
      <c r="R171" s="72">
        <f t="shared" si="109"/>
        <v>2.0010101010100993E-3</v>
      </c>
      <c r="S171" s="72">
        <f t="shared" si="110"/>
        <v>1.7000000000000001E-2</v>
      </c>
      <c r="T171" s="72">
        <f t="shared" si="111"/>
        <v>1.7242424242424261E-4</v>
      </c>
      <c r="U171" s="72">
        <f t="shared" si="112"/>
        <v>8.5989898989898865</v>
      </c>
      <c r="V171" s="72">
        <f t="shared" si="113"/>
        <v>1.0991919191919214E-2</v>
      </c>
      <c r="W171" s="72">
        <f t="shared" si="114"/>
        <v>0</v>
      </c>
      <c r="X171" s="72">
        <f t="shared" si="115"/>
        <v>1.1252525252525242E-3</v>
      </c>
      <c r="Y171" s="72">
        <f t="shared" si="116"/>
        <v>9.8494949494949734E-4</v>
      </c>
      <c r="Z171" s="72">
        <f t="shared" si="117"/>
        <v>2.174747474747472</v>
      </c>
      <c r="AA171" s="72">
        <f t="shared" si="118"/>
        <v>1.6414141414141429E-3</v>
      </c>
      <c r="AB171" s="72">
        <f t="shared" si="119"/>
        <v>1E-4</v>
      </c>
      <c r="AC171" s="72">
        <f t="shared" si="120"/>
        <v>14</v>
      </c>
      <c r="AD171" s="72">
        <f t="shared" si="121"/>
        <v>1E-4</v>
      </c>
      <c r="AE171" s="72">
        <f t="shared" si="122"/>
        <v>2.9999999999999997E-4</v>
      </c>
      <c r="AF171" s="72">
        <f t="shared" si="123"/>
        <v>2.2484848484848455E-2</v>
      </c>
    </row>
    <row r="172" spans="1:32" x14ac:dyDescent="0.2">
      <c r="A172" s="74">
        <v>42225.614586631942</v>
      </c>
      <c r="B172" s="5">
        <v>908</v>
      </c>
      <c r="C172" s="9">
        <f t="shared" si="95"/>
        <v>23143104.000000004</v>
      </c>
      <c r="D172" s="8">
        <f t="shared" si="96"/>
        <v>86.866741686868636</v>
      </c>
      <c r="E172" s="13">
        <f t="shared" si="97"/>
        <v>0.1485598686868686</v>
      </c>
      <c r="F172" s="12">
        <f t="shared" si="98"/>
        <v>0.100994212121212</v>
      </c>
      <c r="G172" s="12">
        <f t="shared" si="99"/>
        <v>86.718181818181762</v>
      </c>
      <c r="H172" s="12">
        <f t="shared" si="102"/>
        <v>1.7181818181817619</v>
      </c>
      <c r="I172" s="72">
        <f t="shared" si="101"/>
        <v>3.0565656565656608E-2</v>
      </c>
      <c r="J172" s="72">
        <f t="shared" si="124"/>
        <v>4.0000000000000002E-4</v>
      </c>
      <c r="K172" s="72">
        <f t="shared" si="125"/>
        <v>3.6999999999999999E-4</v>
      </c>
      <c r="L172" s="72">
        <f t="shared" si="103"/>
        <v>5.9212121212121133E-2</v>
      </c>
      <c r="M172" s="72">
        <f t="shared" si="104"/>
        <v>1.4999999999999999E-4</v>
      </c>
      <c r="N172" s="72">
        <f t="shared" si="105"/>
        <v>4.2999999999999995E-5</v>
      </c>
      <c r="O172" s="72">
        <f t="shared" si="106"/>
        <v>61.94949494949492</v>
      </c>
      <c r="P172" s="72">
        <f t="shared" si="107"/>
        <v>1E-3</v>
      </c>
      <c r="Q172" s="72">
        <f t="shared" si="108"/>
        <v>1.1999999999999999E-4</v>
      </c>
      <c r="R172" s="72">
        <f t="shared" si="109"/>
        <v>2.0050505050505031E-3</v>
      </c>
      <c r="S172" s="72">
        <f t="shared" si="110"/>
        <v>1.7000000000000001E-2</v>
      </c>
      <c r="T172" s="72">
        <f t="shared" si="111"/>
        <v>1.7212121212121232E-4</v>
      </c>
      <c r="U172" s="72">
        <f t="shared" si="112"/>
        <v>8.594949494949482</v>
      </c>
      <c r="V172" s="72">
        <f t="shared" si="113"/>
        <v>1.1059595959595983E-2</v>
      </c>
      <c r="W172" s="72">
        <f t="shared" si="114"/>
        <v>0</v>
      </c>
      <c r="X172" s="72">
        <f t="shared" si="115"/>
        <v>1.1262626262626251E-3</v>
      </c>
      <c r="Y172" s="72">
        <f t="shared" si="116"/>
        <v>9.8474747474747723E-4</v>
      </c>
      <c r="Z172" s="72">
        <f t="shared" si="117"/>
        <v>2.1737373737373709</v>
      </c>
      <c r="AA172" s="72">
        <f t="shared" si="118"/>
        <v>1.6270707070707086E-3</v>
      </c>
      <c r="AB172" s="72">
        <f t="shared" si="119"/>
        <v>1E-4</v>
      </c>
      <c r="AC172" s="72">
        <f t="shared" si="120"/>
        <v>14</v>
      </c>
      <c r="AD172" s="72">
        <f t="shared" si="121"/>
        <v>1E-4</v>
      </c>
      <c r="AE172" s="72">
        <f t="shared" si="122"/>
        <v>2.9999999999999997E-4</v>
      </c>
      <c r="AF172" s="72">
        <f t="shared" si="123"/>
        <v>2.2224242424242393E-2</v>
      </c>
    </row>
    <row r="173" spans="1:32" x14ac:dyDescent="0.2">
      <c r="A173" s="74">
        <v>42225.625003298614</v>
      </c>
      <c r="B173" s="5">
        <v>908</v>
      </c>
      <c r="C173" s="9">
        <f t="shared" si="95"/>
        <v>23143104.000000004</v>
      </c>
      <c r="D173" s="8">
        <f t="shared" si="96"/>
        <v>86.821306636363602</v>
      </c>
      <c r="E173" s="13">
        <f t="shared" si="97"/>
        <v>0.14857936363636354</v>
      </c>
      <c r="F173" s="12">
        <f t="shared" si="98"/>
        <v>0.10076118181818168</v>
      </c>
      <c r="G173" s="12">
        <f t="shared" si="99"/>
        <v>86.672727272727229</v>
      </c>
      <c r="H173" s="12">
        <f t="shared" si="102"/>
        <v>1.6727272727272293</v>
      </c>
      <c r="I173" s="72">
        <f t="shared" si="101"/>
        <v>3.0818181818181863E-2</v>
      </c>
      <c r="J173" s="72">
        <f t="shared" si="124"/>
        <v>4.0000000000000002E-4</v>
      </c>
      <c r="K173" s="72">
        <f t="shared" si="125"/>
        <v>3.6999999999999999E-4</v>
      </c>
      <c r="L173" s="72">
        <f t="shared" si="103"/>
        <v>5.9181818181818099E-2</v>
      </c>
      <c r="M173" s="72">
        <f t="shared" si="104"/>
        <v>1.4999999999999999E-4</v>
      </c>
      <c r="N173" s="72">
        <f t="shared" si="105"/>
        <v>4.2999999999999995E-5</v>
      </c>
      <c r="O173" s="72">
        <f t="shared" si="106"/>
        <v>61.909090909090878</v>
      </c>
      <c r="P173" s="72">
        <f t="shared" si="107"/>
        <v>1E-3</v>
      </c>
      <c r="Q173" s="72">
        <f t="shared" si="108"/>
        <v>1.1999999999999999E-4</v>
      </c>
      <c r="R173" s="72">
        <f t="shared" si="109"/>
        <v>2.009090909090907E-3</v>
      </c>
      <c r="S173" s="72">
        <f t="shared" si="110"/>
        <v>1.7000000000000001E-2</v>
      </c>
      <c r="T173" s="72">
        <f t="shared" si="111"/>
        <v>1.7181818181818202E-4</v>
      </c>
      <c r="U173" s="72">
        <f t="shared" si="112"/>
        <v>8.5909090909090775</v>
      </c>
      <c r="V173" s="72">
        <f t="shared" si="113"/>
        <v>1.1127272727272751E-2</v>
      </c>
      <c r="W173" s="72">
        <f t="shared" si="114"/>
        <v>0</v>
      </c>
      <c r="X173" s="72">
        <f t="shared" si="115"/>
        <v>1.1272727272727261E-3</v>
      </c>
      <c r="Y173" s="72">
        <f t="shared" si="116"/>
        <v>9.8454545454545713E-4</v>
      </c>
      <c r="Z173" s="72">
        <f t="shared" si="117"/>
        <v>2.1727272727272697</v>
      </c>
      <c r="AA173" s="72">
        <f t="shared" si="118"/>
        <v>1.6127272727272744E-3</v>
      </c>
      <c r="AB173" s="72">
        <f t="shared" si="119"/>
        <v>1E-4</v>
      </c>
      <c r="AC173" s="72">
        <f t="shared" si="120"/>
        <v>14</v>
      </c>
      <c r="AD173" s="72">
        <f t="shared" si="121"/>
        <v>1E-4</v>
      </c>
      <c r="AE173" s="72">
        <f t="shared" si="122"/>
        <v>2.9999999999999997E-4</v>
      </c>
      <c r="AF173" s="72">
        <f t="shared" si="123"/>
        <v>2.1963636363636331E-2</v>
      </c>
    </row>
    <row r="174" spans="1:32" x14ac:dyDescent="0.2">
      <c r="A174" s="74">
        <v>42225.635420023151</v>
      </c>
      <c r="B174" s="5">
        <v>895</v>
      </c>
      <c r="C174" s="9">
        <f t="shared" si="95"/>
        <v>22811760.000000004</v>
      </c>
      <c r="D174" s="8">
        <f t="shared" si="96"/>
        <v>86.775871585858525</v>
      </c>
      <c r="E174" s="13">
        <f t="shared" si="97"/>
        <v>0.14859885858585853</v>
      </c>
      <c r="F174" s="12">
        <f t="shared" si="98"/>
        <v>0.10052815151515142</v>
      </c>
      <c r="G174" s="12">
        <f t="shared" si="99"/>
        <v>86.627272727272668</v>
      </c>
      <c r="H174" s="12">
        <f t="shared" si="102"/>
        <v>1.6272727272726684</v>
      </c>
      <c r="I174" s="72">
        <f t="shared" si="101"/>
        <v>3.1070707070707117E-2</v>
      </c>
      <c r="J174" s="72">
        <f t="shared" si="124"/>
        <v>4.0000000000000002E-4</v>
      </c>
      <c r="K174" s="72">
        <f t="shared" si="125"/>
        <v>3.6999999999999999E-4</v>
      </c>
      <c r="L174" s="72">
        <f t="shared" si="103"/>
        <v>5.9151515151515066E-2</v>
      </c>
      <c r="M174" s="72">
        <f t="shared" si="104"/>
        <v>1.4999999999999999E-4</v>
      </c>
      <c r="N174" s="72">
        <f t="shared" si="105"/>
        <v>4.2999999999999995E-5</v>
      </c>
      <c r="O174" s="72">
        <f t="shared" si="106"/>
        <v>61.868686868686837</v>
      </c>
      <c r="P174" s="72">
        <f t="shared" si="107"/>
        <v>1E-3</v>
      </c>
      <c r="Q174" s="72">
        <f t="shared" si="108"/>
        <v>1.1999999999999999E-4</v>
      </c>
      <c r="R174" s="72">
        <f t="shared" si="109"/>
        <v>2.0131313131313108E-3</v>
      </c>
      <c r="S174" s="72">
        <f t="shared" si="110"/>
        <v>1.7000000000000001E-2</v>
      </c>
      <c r="T174" s="72">
        <f t="shared" si="111"/>
        <v>1.7151515151515173E-4</v>
      </c>
      <c r="U174" s="72">
        <f t="shared" si="112"/>
        <v>8.586868686868673</v>
      </c>
      <c r="V174" s="72">
        <f t="shared" si="113"/>
        <v>1.119494949494952E-2</v>
      </c>
      <c r="W174" s="72">
        <f t="shared" si="114"/>
        <v>0</v>
      </c>
      <c r="X174" s="72">
        <f t="shared" si="115"/>
        <v>1.1282828282828271E-3</v>
      </c>
      <c r="Y174" s="72">
        <f t="shared" si="116"/>
        <v>9.8434343434343702E-4</v>
      </c>
      <c r="Z174" s="72">
        <f t="shared" si="117"/>
        <v>2.1717171717171686</v>
      </c>
      <c r="AA174" s="72">
        <f t="shared" si="118"/>
        <v>1.5983838383838401E-3</v>
      </c>
      <c r="AB174" s="72">
        <f t="shared" si="119"/>
        <v>1E-4</v>
      </c>
      <c r="AC174" s="72">
        <f t="shared" si="120"/>
        <v>14</v>
      </c>
      <c r="AD174" s="72">
        <f t="shared" si="121"/>
        <v>1E-4</v>
      </c>
      <c r="AE174" s="72">
        <f t="shared" si="122"/>
        <v>2.9999999999999997E-4</v>
      </c>
      <c r="AF174" s="72">
        <f t="shared" si="123"/>
        <v>2.1703030303030269E-2</v>
      </c>
    </row>
    <row r="175" spans="1:32" x14ac:dyDescent="0.2">
      <c r="A175" s="74">
        <v>42225.645836747688</v>
      </c>
      <c r="B175" s="5">
        <v>895</v>
      </c>
      <c r="C175" s="9">
        <f t="shared" si="95"/>
        <v>22811760.000000004</v>
      </c>
      <c r="D175" s="8">
        <f t="shared" si="96"/>
        <v>86.730436535353476</v>
      </c>
      <c r="E175" s="13">
        <f t="shared" si="97"/>
        <v>0.14861835353535344</v>
      </c>
      <c r="F175" s="12">
        <f t="shared" si="98"/>
        <v>0.10029512121212107</v>
      </c>
      <c r="G175" s="12">
        <f t="shared" si="99"/>
        <v>86.581818181818136</v>
      </c>
      <c r="H175" s="12">
        <f t="shared" si="102"/>
        <v>1.5818181818181358</v>
      </c>
      <c r="I175" s="72">
        <f t="shared" si="101"/>
        <v>3.1323232323232371E-2</v>
      </c>
      <c r="J175" s="72">
        <f t="shared" si="124"/>
        <v>4.0000000000000002E-4</v>
      </c>
      <c r="K175" s="72">
        <f t="shared" si="125"/>
        <v>3.6999999999999999E-4</v>
      </c>
      <c r="L175" s="72">
        <f t="shared" si="103"/>
        <v>5.9121212121212033E-2</v>
      </c>
      <c r="M175" s="72">
        <f t="shared" si="104"/>
        <v>1.4999999999999999E-4</v>
      </c>
      <c r="N175" s="72">
        <f t="shared" si="105"/>
        <v>4.2999999999999995E-5</v>
      </c>
      <c r="O175" s="72">
        <f t="shared" si="106"/>
        <v>61.828282828282795</v>
      </c>
      <c r="P175" s="72">
        <f t="shared" si="107"/>
        <v>1E-3</v>
      </c>
      <c r="Q175" s="72">
        <f t="shared" si="108"/>
        <v>1.1999999999999999E-4</v>
      </c>
      <c r="R175" s="72">
        <f t="shared" si="109"/>
        <v>2.0171717171717147E-3</v>
      </c>
      <c r="S175" s="72">
        <f t="shared" si="110"/>
        <v>1.7000000000000001E-2</v>
      </c>
      <c r="T175" s="72">
        <f t="shared" si="111"/>
        <v>1.7121212121212144E-4</v>
      </c>
      <c r="U175" s="72">
        <f t="shared" si="112"/>
        <v>8.5828282828282685</v>
      </c>
      <c r="V175" s="72">
        <f t="shared" si="113"/>
        <v>1.1262626262626288E-2</v>
      </c>
      <c r="W175" s="72">
        <f t="shared" si="114"/>
        <v>0</v>
      </c>
      <c r="X175" s="72">
        <f t="shared" si="115"/>
        <v>1.129292929292928E-3</v>
      </c>
      <c r="Y175" s="72">
        <f t="shared" si="116"/>
        <v>9.8414141414141692E-4</v>
      </c>
      <c r="Z175" s="72">
        <f t="shared" si="117"/>
        <v>2.1707070707070675</v>
      </c>
      <c r="AA175" s="72">
        <f t="shared" si="118"/>
        <v>1.5840404040404058E-3</v>
      </c>
      <c r="AB175" s="72">
        <f t="shared" si="119"/>
        <v>1E-4</v>
      </c>
      <c r="AC175" s="72">
        <f t="shared" si="120"/>
        <v>14</v>
      </c>
      <c r="AD175" s="72">
        <f t="shared" si="121"/>
        <v>1E-4</v>
      </c>
      <c r="AE175" s="72">
        <f t="shared" si="122"/>
        <v>2.9999999999999997E-4</v>
      </c>
      <c r="AF175" s="72">
        <f t="shared" si="123"/>
        <v>2.1442424242424207E-2</v>
      </c>
    </row>
    <row r="176" spans="1:32" x14ac:dyDescent="0.2">
      <c r="A176" s="74">
        <v>42225.656253472225</v>
      </c>
      <c r="B176" s="5">
        <v>895</v>
      </c>
      <c r="C176" s="9">
        <f t="shared" si="95"/>
        <v>22811760.000000004</v>
      </c>
      <c r="D176" s="8">
        <f t="shared" si="96"/>
        <v>86.685001484848456</v>
      </c>
      <c r="E176" s="13">
        <f t="shared" si="97"/>
        <v>0.14863784848484837</v>
      </c>
      <c r="F176" s="12">
        <f t="shared" si="98"/>
        <v>0.10006209090909075</v>
      </c>
      <c r="G176" s="12">
        <f t="shared" si="99"/>
        <v>86.536363636363589</v>
      </c>
      <c r="H176" s="12">
        <f t="shared" si="102"/>
        <v>1.5363636363635891</v>
      </c>
      <c r="I176" s="72">
        <f t="shared" si="101"/>
        <v>3.1575757575757625E-2</v>
      </c>
      <c r="J176" s="72">
        <f t="shared" si="124"/>
        <v>4.0000000000000002E-4</v>
      </c>
      <c r="K176" s="72">
        <f t="shared" si="125"/>
        <v>3.6999999999999999E-4</v>
      </c>
      <c r="L176" s="72">
        <f t="shared" si="103"/>
        <v>5.9090909090909E-2</v>
      </c>
      <c r="M176" s="72">
        <f t="shared" si="104"/>
        <v>1.4999999999999999E-4</v>
      </c>
      <c r="N176" s="72">
        <f t="shared" si="105"/>
        <v>4.2999999999999995E-5</v>
      </c>
      <c r="O176" s="72">
        <f t="shared" si="106"/>
        <v>61.787878787878753</v>
      </c>
      <c r="P176" s="72">
        <f t="shared" si="107"/>
        <v>1E-3</v>
      </c>
      <c r="Q176" s="72">
        <f t="shared" si="108"/>
        <v>1.1999999999999999E-4</v>
      </c>
      <c r="R176" s="72">
        <f t="shared" si="109"/>
        <v>2.0212121212121186E-3</v>
      </c>
      <c r="S176" s="72">
        <f t="shared" si="110"/>
        <v>1.7000000000000001E-2</v>
      </c>
      <c r="T176" s="72">
        <f t="shared" si="111"/>
        <v>1.7090909090909114E-4</v>
      </c>
      <c r="U176" s="72">
        <f t="shared" si="112"/>
        <v>8.578787878787864</v>
      </c>
      <c r="V176" s="72">
        <f t="shared" si="113"/>
        <v>1.1330303030303057E-2</v>
      </c>
      <c r="W176" s="72">
        <f t="shared" si="114"/>
        <v>0</v>
      </c>
      <c r="X176" s="72">
        <f t="shared" si="115"/>
        <v>1.130303030303029E-3</v>
      </c>
      <c r="Y176" s="72">
        <f t="shared" si="116"/>
        <v>9.8393939393939681E-4</v>
      </c>
      <c r="Z176" s="72">
        <f t="shared" si="117"/>
        <v>2.1696969696969663</v>
      </c>
      <c r="AA176" s="72">
        <f t="shared" si="118"/>
        <v>1.5696969696969716E-3</v>
      </c>
      <c r="AB176" s="72">
        <f t="shared" si="119"/>
        <v>1E-4</v>
      </c>
      <c r="AC176" s="72">
        <f t="shared" si="120"/>
        <v>14</v>
      </c>
      <c r="AD176" s="72">
        <f t="shared" si="121"/>
        <v>1E-4</v>
      </c>
      <c r="AE176" s="72">
        <f t="shared" si="122"/>
        <v>2.9999999999999997E-4</v>
      </c>
      <c r="AF176" s="72">
        <f t="shared" si="123"/>
        <v>2.1181818181818145E-2</v>
      </c>
    </row>
    <row r="177" spans="1:32" x14ac:dyDescent="0.2">
      <c r="A177" s="74">
        <v>42225.666670196762</v>
      </c>
      <c r="B177" s="5">
        <v>895</v>
      </c>
      <c r="C177" s="9">
        <f t="shared" si="95"/>
        <v>22811760.000000004</v>
      </c>
      <c r="D177" s="8">
        <f t="shared" si="96"/>
        <v>86.639566434343379</v>
      </c>
      <c r="E177" s="13">
        <f t="shared" si="97"/>
        <v>0.14865734343434339</v>
      </c>
      <c r="F177" s="12">
        <f t="shared" si="98"/>
        <v>9.9829060606060518E-2</v>
      </c>
      <c r="G177" s="12">
        <f t="shared" si="99"/>
        <v>86.490909090909028</v>
      </c>
      <c r="H177" s="12">
        <f t="shared" si="102"/>
        <v>1.4909090909090281</v>
      </c>
      <c r="I177" s="72">
        <f t="shared" si="101"/>
        <v>3.1828282828282879E-2</v>
      </c>
      <c r="J177" s="72">
        <f t="shared" si="124"/>
        <v>4.0000000000000002E-4</v>
      </c>
      <c r="K177" s="72">
        <f t="shared" si="125"/>
        <v>3.6999999999999999E-4</v>
      </c>
      <c r="L177" s="72">
        <f t="shared" si="103"/>
        <v>5.9060606060605966E-2</v>
      </c>
      <c r="M177" s="72">
        <f t="shared" si="104"/>
        <v>1.4999999999999999E-4</v>
      </c>
      <c r="N177" s="72">
        <f t="shared" si="105"/>
        <v>4.2999999999999995E-5</v>
      </c>
      <c r="O177" s="72">
        <f t="shared" si="106"/>
        <v>61.747474747474712</v>
      </c>
      <c r="P177" s="72">
        <f t="shared" si="107"/>
        <v>1E-3</v>
      </c>
      <c r="Q177" s="72">
        <f t="shared" si="108"/>
        <v>1.1999999999999999E-4</v>
      </c>
      <c r="R177" s="72">
        <f t="shared" si="109"/>
        <v>2.0252525252525224E-3</v>
      </c>
      <c r="S177" s="72">
        <f t="shared" si="110"/>
        <v>1.7000000000000001E-2</v>
      </c>
      <c r="T177" s="72">
        <f t="shared" si="111"/>
        <v>1.7060606060606085E-4</v>
      </c>
      <c r="U177" s="72">
        <f t="shared" si="112"/>
        <v>8.5747474747474595</v>
      </c>
      <c r="V177" s="72">
        <f t="shared" si="113"/>
        <v>1.1397979797979825E-2</v>
      </c>
      <c r="W177" s="72">
        <f t="shared" si="114"/>
        <v>0</v>
      </c>
      <c r="X177" s="72">
        <f t="shared" si="115"/>
        <v>1.13131313131313E-3</v>
      </c>
      <c r="Y177" s="72">
        <f t="shared" si="116"/>
        <v>9.837373737373767E-4</v>
      </c>
      <c r="Z177" s="72">
        <f t="shared" si="117"/>
        <v>2.1686868686868652</v>
      </c>
      <c r="AA177" s="72">
        <f t="shared" si="118"/>
        <v>1.5553535353535373E-3</v>
      </c>
      <c r="AB177" s="72">
        <f t="shared" si="119"/>
        <v>1E-4</v>
      </c>
      <c r="AC177" s="72">
        <f t="shared" si="120"/>
        <v>14</v>
      </c>
      <c r="AD177" s="72">
        <f t="shared" si="121"/>
        <v>1E-4</v>
      </c>
      <c r="AE177" s="72">
        <f t="shared" si="122"/>
        <v>2.9999999999999997E-4</v>
      </c>
      <c r="AF177" s="72">
        <f t="shared" si="123"/>
        <v>2.0921212121212084E-2</v>
      </c>
    </row>
    <row r="178" spans="1:32" x14ac:dyDescent="0.2">
      <c r="A178" s="74">
        <v>42225.6770869213</v>
      </c>
      <c r="B178" s="5">
        <v>895</v>
      </c>
      <c r="C178" s="9">
        <f t="shared" si="95"/>
        <v>22811760.000000004</v>
      </c>
      <c r="D178" s="8">
        <f t="shared" si="96"/>
        <v>86.594131383838345</v>
      </c>
      <c r="E178" s="13">
        <f t="shared" si="97"/>
        <v>0.1486768383838383</v>
      </c>
      <c r="F178" s="12">
        <f t="shared" si="98"/>
        <v>9.9596030303030172E-2</v>
      </c>
      <c r="G178" s="12">
        <f t="shared" si="99"/>
        <v>86.445454545454496</v>
      </c>
      <c r="H178" s="12">
        <f t="shared" si="102"/>
        <v>1.4454545454544956</v>
      </c>
      <c r="I178" s="72">
        <f t="shared" si="101"/>
        <v>3.2080808080808133E-2</v>
      </c>
      <c r="J178" s="72">
        <f t="shared" si="124"/>
        <v>4.0000000000000002E-4</v>
      </c>
      <c r="K178" s="72">
        <f t="shared" si="125"/>
        <v>3.6999999999999999E-4</v>
      </c>
      <c r="L178" s="72">
        <f t="shared" si="103"/>
        <v>5.9030303030302933E-2</v>
      </c>
      <c r="M178" s="72">
        <f t="shared" si="104"/>
        <v>1.4999999999999999E-4</v>
      </c>
      <c r="N178" s="72">
        <f t="shared" si="105"/>
        <v>4.2999999999999995E-5</v>
      </c>
      <c r="O178" s="72">
        <f t="shared" si="106"/>
        <v>61.70707070707067</v>
      </c>
      <c r="P178" s="72">
        <f t="shared" si="107"/>
        <v>1E-3</v>
      </c>
      <c r="Q178" s="72">
        <f t="shared" si="108"/>
        <v>1.1999999999999999E-4</v>
      </c>
      <c r="R178" s="72">
        <f t="shared" si="109"/>
        <v>2.0292929292929263E-3</v>
      </c>
      <c r="S178" s="72">
        <f t="shared" si="110"/>
        <v>1.7000000000000001E-2</v>
      </c>
      <c r="T178" s="72">
        <f t="shared" si="111"/>
        <v>1.7030303030303055E-4</v>
      </c>
      <c r="U178" s="72">
        <f t="shared" si="112"/>
        <v>8.570707070707055</v>
      </c>
      <c r="V178" s="72">
        <f t="shared" si="113"/>
        <v>1.1465656565656594E-2</v>
      </c>
      <c r="W178" s="72">
        <f t="shared" si="114"/>
        <v>0</v>
      </c>
      <c r="X178" s="72">
        <f t="shared" si="115"/>
        <v>1.1323232323232309E-3</v>
      </c>
      <c r="Y178" s="72">
        <f t="shared" si="116"/>
        <v>9.835353535353566E-4</v>
      </c>
      <c r="Z178" s="72">
        <f t="shared" si="117"/>
        <v>2.1676767676767641</v>
      </c>
      <c r="AA178" s="72">
        <f t="shared" si="118"/>
        <v>1.5410101010101031E-3</v>
      </c>
      <c r="AB178" s="72">
        <f t="shared" si="119"/>
        <v>1E-4</v>
      </c>
      <c r="AC178" s="72">
        <f t="shared" si="120"/>
        <v>14</v>
      </c>
      <c r="AD178" s="72">
        <f t="shared" si="121"/>
        <v>1E-4</v>
      </c>
      <c r="AE178" s="72">
        <f t="shared" si="122"/>
        <v>2.9999999999999997E-4</v>
      </c>
      <c r="AF178" s="72">
        <f t="shared" si="123"/>
        <v>2.0660606060606022E-2</v>
      </c>
    </row>
    <row r="179" spans="1:32" x14ac:dyDescent="0.2">
      <c r="A179" s="74">
        <v>42225.687503645837</v>
      </c>
      <c r="B179" s="5">
        <v>895</v>
      </c>
      <c r="C179" s="9">
        <f t="shared" si="95"/>
        <v>22811760.000000004</v>
      </c>
      <c r="D179" s="8">
        <f t="shared" si="96"/>
        <v>86.548696333333268</v>
      </c>
      <c r="E179" s="13">
        <f t="shared" si="97"/>
        <v>0.14869633333333326</v>
      </c>
      <c r="F179" s="12">
        <f t="shared" si="98"/>
        <v>9.9362999999999882E-2</v>
      </c>
      <c r="G179" s="12">
        <f t="shared" si="99"/>
        <v>86.399999999999935</v>
      </c>
      <c r="H179" s="12">
        <f t="shared" si="102"/>
        <v>1.3999999999999346</v>
      </c>
      <c r="I179" s="72">
        <f t="shared" si="101"/>
        <v>3.2333333333333387E-2</v>
      </c>
      <c r="J179" s="72">
        <f t="shared" si="124"/>
        <v>4.0000000000000002E-4</v>
      </c>
      <c r="K179" s="72">
        <f t="shared" si="125"/>
        <v>3.6999999999999999E-4</v>
      </c>
      <c r="L179" s="72">
        <f t="shared" si="103"/>
        <v>5.89999999999999E-2</v>
      </c>
      <c r="M179" s="72">
        <f t="shared" si="104"/>
        <v>1.4999999999999999E-4</v>
      </c>
      <c r="N179" s="72">
        <f t="shared" si="105"/>
        <v>4.2999999999999995E-5</v>
      </c>
      <c r="O179" s="72">
        <f t="shared" si="106"/>
        <v>61.666666666666629</v>
      </c>
      <c r="P179" s="72">
        <f t="shared" si="107"/>
        <v>1E-3</v>
      </c>
      <c r="Q179" s="72">
        <f t="shared" si="108"/>
        <v>1.1999999999999999E-4</v>
      </c>
      <c r="R179" s="72">
        <f t="shared" si="109"/>
        <v>2.0333333333333301E-3</v>
      </c>
      <c r="S179" s="72">
        <f t="shared" si="110"/>
        <v>1.7000000000000001E-2</v>
      </c>
      <c r="T179" s="72">
        <f t="shared" si="111"/>
        <v>1.7000000000000026E-4</v>
      </c>
      <c r="U179" s="72">
        <f t="shared" si="112"/>
        <v>8.5666666666666504</v>
      </c>
      <c r="V179" s="72">
        <f t="shared" si="113"/>
        <v>1.1533333333333362E-2</v>
      </c>
      <c r="W179" s="72">
        <f t="shared" si="114"/>
        <v>0</v>
      </c>
      <c r="X179" s="72">
        <f t="shared" si="115"/>
        <v>1.1333333333333319E-3</v>
      </c>
      <c r="Y179" s="72">
        <f t="shared" si="116"/>
        <v>9.8333333333333649E-4</v>
      </c>
      <c r="Z179" s="72">
        <f t="shared" si="117"/>
        <v>2.166666666666663</v>
      </c>
      <c r="AA179" s="72">
        <f t="shared" si="118"/>
        <v>1.5266666666666688E-3</v>
      </c>
      <c r="AB179" s="72">
        <f t="shared" si="119"/>
        <v>1E-4</v>
      </c>
      <c r="AC179" s="72">
        <f t="shared" si="120"/>
        <v>14</v>
      </c>
      <c r="AD179" s="72">
        <f t="shared" si="121"/>
        <v>1E-4</v>
      </c>
      <c r="AE179" s="72">
        <f t="shared" si="122"/>
        <v>2.9999999999999997E-4</v>
      </c>
      <c r="AF179" s="72">
        <f t="shared" si="123"/>
        <v>2.039999999999996E-2</v>
      </c>
    </row>
    <row r="180" spans="1:32" x14ac:dyDescent="0.2">
      <c r="A180" s="74">
        <v>42225.697920370367</v>
      </c>
      <c r="B180" s="5">
        <v>888</v>
      </c>
      <c r="C180" s="9">
        <f t="shared" si="95"/>
        <v>22633344</v>
      </c>
      <c r="D180" s="8">
        <f t="shared" si="96"/>
        <v>86.50326128282822</v>
      </c>
      <c r="E180" s="13">
        <f t="shared" si="97"/>
        <v>0.1487158282828282</v>
      </c>
      <c r="F180" s="12">
        <f t="shared" si="98"/>
        <v>9.9129969696969564E-2</v>
      </c>
      <c r="G180" s="12">
        <f t="shared" si="99"/>
        <v>86.354545454545402</v>
      </c>
      <c r="H180" s="12">
        <f t="shared" si="102"/>
        <v>1.3545454545454021</v>
      </c>
      <c r="I180" s="72">
        <f t="shared" si="101"/>
        <v>3.2585858585858642E-2</v>
      </c>
      <c r="J180" s="72">
        <f t="shared" si="124"/>
        <v>4.0000000000000002E-4</v>
      </c>
      <c r="K180" s="72">
        <f t="shared" si="125"/>
        <v>3.6999999999999999E-4</v>
      </c>
      <c r="L180" s="72">
        <f t="shared" si="103"/>
        <v>5.8969696969696866E-2</v>
      </c>
      <c r="M180" s="72">
        <f t="shared" si="104"/>
        <v>1.4999999999999999E-4</v>
      </c>
      <c r="N180" s="72">
        <f t="shared" si="105"/>
        <v>4.2999999999999995E-5</v>
      </c>
      <c r="O180" s="72">
        <f t="shared" si="106"/>
        <v>61.626262626262587</v>
      </c>
      <c r="P180" s="72">
        <f t="shared" si="107"/>
        <v>1E-3</v>
      </c>
      <c r="Q180" s="72">
        <f t="shared" si="108"/>
        <v>1.1999999999999999E-4</v>
      </c>
      <c r="R180" s="72">
        <f t="shared" si="109"/>
        <v>2.037373737373734E-3</v>
      </c>
      <c r="S180" s="72">
        <f t="shared" si="110"/>
        <v>1.7000000000000001E-2</v>
      </c>
      <c r="T180" s="72">
        <f t="shared" si="111"/>
        <v>1.6969696969696996E-4</v>
      </c>
      <c r="U180" s="72">
        <f t="shared" si="112"/>
        <v>8.5626262626262459</v>
      </c>
      <c r="V180" s="72">
        <f t="shared" si="113"/>
        <v>1.1601010101010131E-2</v>
      </c>
      <c r="W180" s="72">
        <f t="shared" si="114"/>
        <v>0</v>
      </c>
      <c r="X180" s="72">
        <f t="shared" si="115"/>
        <v>1.1343434343434329E-3</v>
      </c>
      <c r="Y180" s="72">
        <f t="shared" si="116"/>
        <v>9.8313131313131638E-4</v>
      </c>
      <c r="Z180" s="72">
        <f t="shared" si="117"/>
        <v>2.1656565656565618</v>
      </c>
      <c r="AA180" s="72">
        <f t="shared" si="118"/>
        <v>1.5123232323232345E-3</v>
      </c>
      <c r="AB180" s="72">
        <f t="shared" si="119"/>
        <v>1E-4</v>
      </c>
      <c r="AC180" s="72">
        <f t="shared" si="120"/>
        <v>14</v>
      </c>
      <c r="AD180" s="72">
        <f t="shared" si="121"/>
        <v>1E-4</v>
      </c>
      <c r="AE180" s="72">
        <f t="shared" si="122"/>
        <v>2.9999999999999997E-4</v>
      </c>
      <c r="AF180" s="72">
        <f t="shared" si="123"/>
        <v>2.0139393939393898E-2</v>
      </c>
    </row>
    <row r="181" spans="1:32" x14ac:dyDescent="0.2">
      <c r="A181" s="74">
        <v>42225.708337094904</v>
      </c>
      <c r="B181" s="5">
        <v>895</v>
      </c>
      <c r="C181" s="9">
        <f t="shared" si="95"/>
        <v>22811760.000000004</v>
      </c>
      <c r="D181" s="8">
        <f t="shared" si="96"/>
        <v>86.457826232323171</v>
      </c>
      <c r="E181" s="13">
        <f t="shared" si="97"/>
        <v>0.14873532323232314</v>
      </c>
      <c r="F181" s="12">
        <f t="shared" si="98"/>
        <v>9.8896939393939245E-2</v>
      </c>
      <c r="G181" s="12">
        <f t="shared" si="99"/>
        <v>86.309090909090855</v>
      </c>
      <c r="H181" s="12">
        <f t="shared" si="102"/>
        <v>1.3090909090908553</v>
      </c>
      <c r="I181" s="72">
        <f t="shared" si="101"/>
        <v>3.2838383838383896E-2</v>
      </c>
      <c r="J181" s="72">
        <f t="shared" si="124"/>
        <v>4.0000000000000002E-4</v>
      </c>
      <c r="K181" s="72">
        <f t="shared" si="125"/>
        <v>3.6999999999999999E-4</v>
      </c>
      <c r="L181" s="72">
        <f t="shared" si="103"/>
        <v>5.8939393939393833E-2</v>
      </c>
      <c r="M181" s="72">
        <f t="shared" si="104"/>
        <v>1.4999999999999999E-4</v>
      </c>
      <c r="N181" s="72">
        <f t="shared" si="105"/>
        <v>4.2999999999999995E-5</v>
      </c>
      <c r="O181" s="72">
        <f t="shared" si="106"/>
        <v>61.585858585858546</v>
      </c>
      <c r="P181" s="72">
        <f t="shared" si="107"/>
        <v>1E-3</v>
      </c>
      <c r="Q181" s="72">
        <f t="shared" si="108"/>
        <v>1.1999999999999999E-4</v>
      </c>
      <c r="R181" s="72">
        <f t="shared" si="109"/>
        <v>2.0414141414141379E-3</v>
      </c>
      <c r="S181" s="72">
        <f t="shared" si="110"/>
        <v>1.7000000000000001E-2</v>
      </c>
      <c r="T181" s="72">
        <f t="shared" si="111"/>
        <v>1.6939393939393967E-4</v>
      </c>
      <c r="U181" s="72">
        <f t="shared" si="112"/>
        <v>8.5585858585858414</v>
      </c>
      <c r="V181" s="72">
        <f t="shared" si="113"/>
        <v>1.1668686868686899E-2</v>
      </c>
      <c r="W181" s="72">
        <f t="shared" si="114"/>
        <v>0</v>
      </c>
      <c r="X181" s="72">
        <f t="shared" si="115"/>
        <v>1.1353535353535338E-3</v>
      </c>
      <c r="Y181" s="72">
        <f t="shared" si="116"/>
        <v>9.8292929292929628E-4</v>
      </c>
      <c r="Z181" s="72">
        <f t="shared" si="117"/>
        <v>2.1646464646464607</v>
      </c>
      <c r="AA181" s="72">
        <f t="shared" si="118"/>
        <v>1.4979797979798003E-3</v>
      </c>
      <c r="AB181" s="72">
        <f t="shared" si="119"/>
        <v>1E-4</v>
      </c>
      <c r="AC181" s="72">
        <f t="shared" si="120"/>
        <v>14</v>
      </c>
      <c r="AD181" s="72">
        <f t="shared" si="121"/>
        <v>1E-4</v>
      </c>
      <c r="AE181" s="72">
        <f t="shared" si="122"/>
        <v>2.9999999999999997E-4</v>
      </c>
      <c r="AF181" s="72">
        <f t="shared" si="123"/>
        <v>1.9878787878787836E-2</v>
      </c>
    </row>
    <row r="182" spans="1:32" x14ac:dyDescent="0.2">
      <c r="A182" s="74">
        <v>42225.718753819441</v>
      </c>
      <c r="B182" s="5">
        <v>881</v>
      </c>
      <c r="C182" s="9">
        <f t="shared" si="95"/>
        <v>22454928</v>
      </c>
      <c r="D182" s="8">
        <f t="shared" si="96"/>
        <v>86.412391181818109</v>
      </c>
      <c r="E182" s="13">
        <f t="shared" si="97"/>
        <v>0.14875481818181807</v>
      </c>
      <c r="F182" s="12">
        <f t="shared" si="98"/>
        <v>9.8663909090908927E-2</v>
      </c>
      <c r="G182" s="12">
        <f t="shared" si="99"/>
        <v>86.263636363636294</v>
      </c>
      <c r="H182" s="12">
        <f t="shared" si="102"/>
        <v>1.2636363636362944</v>
      </c>
      <c r="I182" s="72">
        <f t="shared" si="101"/>
        <v>3.309090909090915E-2</v>
      </c>
      <c r="J182" s="72">
        <f t="shared" si="124"/>
        <v>4.0000000000000002E-4</v>
      </c>
      <c r="K182" s="72">
        <f t="shared" si="125"/>
        <v>3.6999999999999999E-4</v>
      </c>
      <c r="L182" s="72">
        <f t="shared" si="103"/>
        <v>5.89090909090908E-2</v>
      </c>
      <c r="M182" s="72">
        <f t="shared" si="104"/>
        <v>1.4999999999999999E-4</v>
      </c>
      <c r="N182" s="72">
        <f t="shared" si="105"/>
        <v>4.2999999999999995E-5</v>
      </c>
      <c r="O182" s="72">
        <f t="shared" si="106"/>
        <v>61.545454545454504</v>
      </c>
      <c r="P182" s="72">
        <f t="shared" si="107"/>
        <v>1E-3</v>
      </c>
      <c r="Q182" s="72">
        <f t="shared" si="108"/>
        <v>1.1999999999999999E-4</v>
      </c>
      <c r="R182" s="72">
        <f t="shared" si="109"/>
        <v>2.0454545454545417E-3</v>
      </c>
      <c r="S182" s="72">
        <f t="shared" si="110"/>
        <v>1.7000000000000001E-2</v>
      </c>
      <c r="T182" s="72">
        <f t="shared" si="111"/>
        <v>1.6909090909090937E-4</v>
      </c>
      <c r="U182" s="72">
        <f t="shared" si="112"/>
        <v>8.5545454545454369</v>
      </c>
      <c r="V182" s="72">
        <f t="shared" si="113"/>
        <v>1.1736363636363668E-2</v>
      </c>
      <c r="W182" s="72">
        <f t="shared" si="114"/>
        <v>0</v>
      </c>
      <c r="X182" s="72">
        <f t="shared" si="115"/>
        <v>1.1363636363636348E-3</v>
      </c>
      <c r="Y182" s="72">
        <f t="shared" si="116"/>
        <v>9.8272727272727617E-4</v>
      </c>
      <c r="Z182" s="72">
        <f t="shared" si="117"/>
        <v>2.1636363636363596</v>
      </c>
      <c r="AA182" s="72">
        <f t="shared" si="118"/>
        <v>1.483636363636366E-3</v>
      </c>
      <c r="AB182" s="72">
        <f t="shared" si="119"/>
        <v>1E-4</v>
      </c>
      <c r="AC182" s="72">
        <f t="shared" si="120"/>
        <v>14</v>
      </c>
      <c r="AD182" s="72">
        <f t="shared" si="121"/>
        <v>1E-4</v>
      </c>
      <c r="AE182" s="72">
        <f t="shared" si="122"/>
        <v>2.9999999999999997E-4</v>
      </c>
      <c r="AF182" s="72">
        <f t="shared" si="123"/>
        <v>1.9618181818181774E-2</v>
      </c>
    </row>
    <row r="183" spans="1:32" x14ac:dyDescent="0.2">
      <c r="A183" s="74">
        <v>42225.729170543978</v>
      </c>
      <c r="B183" s="5">
        <v>881</v>
      </c>
      <c r="C183" s="9">
        <f t="shared" si="95"/>
        <v>22454928</v>
      </c>
      <c r="D183" s="8">
        <f t="shared" si="96"/>
        <v>86.366956131313088</v>
      </c>
      <c r="E183" s="13">
        <f t="shared" si="97"/>
        <v>0.14877431313131304</v>
      </c>
      <c r="F183" s="12">
        <f t="shared" si="98"/>
        <v>9.8430878787878637E-2</v>
      </c>
      <c r="G183" s="12">
        <f t="shared" si="99"/>
        <v>86.218181818181762</v>
      </c>
      <c r="H183" s="12">
        <f t="shared" si="102"/>
        <v>1.2181818181817619</v>
      </c>
      <c r="I183" s="72">
        <f t="shared" si="101"/>
        <v>3.3343434343434404E-2</v>
      </c>
      <c r="J183" s="72">
        <f t="shared" si="124"/>
        <v>4.0000000000000002E-4</v>
      </c>
      <c r="K183" s="72">
        <f t="shared" si="125"/>
        <v>3.6999999999999999E-4</v>
      </c>
      <c r="L183" s="72">
        <f t="shared" si="103"/>
        <v>5.8878787878787767E-2</v>
      </c>
      <c r="M183" s="72">
        <f t="shared" si="104"/>
        <v>1.4999999999999999E-4</v>
      </c>
      <c r="N183" s="72">
        <f t="shared" si="105"/>
        <v>4.2999999999999995E-5</v>
      </c>
      <c r="O183" s="72">
        <f t="shared" si="106"/>
        <v>61.505050505050463</v>
      </c>
      <c r="P183" s="72">
        <f t="shared" si="107"/>
        <v>1E-3</v>
      </c>
      <c r="Q183" s="72">
        <f t="shared" si="108"/>
        <v>1.1999999999999999E-4</v>
      </c>
      <c r="R183" s="72">
        <f t="shared" si="109"/>
        <v>2.0494949494949456E-3</v>
      </c>
      <c r="S183" s="72">
        <f t="shared" si="110"/>
        <v>1.7000000000000001E-2</v>
      </c>
      <c r="T183" s="72">
        <f t="shared" si="111"/>
        <v>1.6878787878787908E-4</v>
      </c>
      <c r="U183" s="72">
        <f t="shared" si="112"/>
        <v>8.5505050505050324</v>
      </c>
      <c r="V183" s="72">
        <f t="shared" si="113"/>
        <v>1.1804040404040437E-2</v>
      </c>
      <c r="W183" s="72">
        <f t="shared" si="114"/>
        <v>0</v>
      </c>
      <c r="X183" s="72">
        <f t="shared" si="115"/>
        <v>1.1373737373737358E-3</v>
      </c>
      <c r="Y183" s="72">
        <f t="shared" si="116"/>
        <v>9.8252525252525607E-4</v>
      </c>
      <c r="Z183" s="72">
        <f t="shared" si="117"/>
        <v>2.1626262626262585</v>
      </c>
      <c r="AA183" s="72">
        <f t="shared" si="118"/>
        <v>1.4692929292929317E-3</v>
      </c>
      <c r="AB183" s="72">
        <f t="shared" si="119"/>
        <v>1E-4</v>
      </c>
      <c r="AC183" s="72">
        <f t="shared" si="120"/>
        <v>14</v>
      </c>
      <c r="AD183" s="72">
        <f t="shared" si="121"/>
        <v>1E-4</v>
      </c>
      <c r="AE183" s="72">
        <f t="shared" si="122"/>
        <v>2.9999999999999997E-4</v>
      </c>
      <c r="AF183" s="72">
        <f t="shared" si="123"/>
        <v>1.9357575757575712E-2</v>
      </c>
    </row>
    <row r="184" spans="1:32" x14ac:dyDescent="0.2">
      <c r="A184" s="74">
        <v>42225.739587268516</v>
      </c>
      <c r="B184" s="5">
        <v>848</v>
      </c>
      <c r="C184" s="9">
        <f t="shared" si="95"/>
        <v>21613824</v>
      </c>
      <c r="D184" s="8">
        <f t="shared" si="96"/>
        <v>86.321521080808012</v>
      </c>
      <c r="E184" s="13">
        <f t="shared" si="97"/>
        <v>0.14879380808080797</v>
      </c>
      <c r="F184" s="12">
        <f t="shared" si="98"/>
        <v>9.8197848484848319E-2</v>
      </c>
      <c r="G184" s="12">
        <f t="shared" si="99"/>
        <v>86.172727272727201</v>
      </c>
      <c r="H184" s="12">
        <f t="shared" si="102"/>
        <v>1.1727272727272009</v>
      </c>
      <c r="I184" s="72">
        <f t="shared" si="101"/>
        <v>3.3595959595959658E-2</v>
      </c>
      <c r="J184" s="72">
        <f t="shared" si="124"/>
        <v>4.0000000000000002E-4</v>
      </c>
      <c r="K184" s="72">
        <f t="shared" si="125"/>
        <v>3.6999999999999999E-4</v>
      </c>
      <c r="L184" s="72">
        <f t="shared" si="103"/>
        <v>5.8848484848484733E-2</v>
      </c>
      <c r="M184" s="72">
        <f t="shared" si="104"/>
        <v>1.4999999999999999E-4</v>
      </c>
      <c r="N184" s="72">
        <f t="shared" si="105"/>
        <v>4.2999999999999995E-5</v>
      </c>
      <c r="O184" s="72">
        <f t="shared" si="106"/>
        <v>61.464646464646421</v>
      </c>
      <c r="P184" s="72">
        <f t="shared" si="107"/>
        <v>1E-3</v>
      </c>
      <c r="Q184" s="72">
        <f t="shared" si="108"/>
        <v>1.1999999999999999E-4</v>
      </c>
      <c r="R184" s="72">
        <f t="shared" si="109"/>
        <v>2.0535353535353494E-3</v>
      </c>
      <c r="S184" s="72">
        <f t="shared" si="110"/>
        <v>1.7000000000000001E-2</v>
      </c>
      <c r="T184" s="72">
        <f t="shared" si="111"/>
        <v>1.6848484848484878E-4</v>
      </c>
      <c r="U184" s="72">
        <f t="shared" si="112"/>
        <v>8.5464646464646279</v>
      </c>
      <c r="V184" s="72">
        <f t="shared" si="113"/>
        <v>1.1871717171717205E-2</v>
      </c>
      <c r="W184" s="72">
        <f t="shared" si="114"/>
        <v>0</v>
      </c>
      <c r="X184" s="72">
        <f t="shared" si="115"/>
        <v>1.1383838383838367E-3</v>
      </c>
      <c r="Y184" s="72">
        <f t="shared" si="116"/>
        <v>9.8232323232323596E-4</v>
      </c>
      <c r="Z184" s="72">
        <f t="shared" si="117"/>
        <v>2.1616161616161573</v>
      </c>
      <c r="AA184" s="72">
        <f t="shared" si="118"/>
        <v>1.4549494949494975E-3</v>
      </c>
      <c r="AB184" s="72">
        <f t="shared" si="119"/>
        <v>1E-4</v>
      </c>
      <c r="AC184" s="72">
        <f t="shared" si="120"/>
        <v>14</v>
      </c>
      <c r="AD184" s="72">
        <f t="shared" si="121"/>
        <v>1E-4</v>
      </c>
      <c r="AE184" s="72">
        <f t="shared" si="122"/>
        <v>2.9999999999999997E-4</v>
      </c>
      <c r="AF184" s="72">
        <f t="shared" si="123"/>
        <v>1.909696969696965E-2</v>
      </c>
    </row>
    <row r="185" spans="1:32" x14ac:dyDescent="0.2">
      <c r="A185" s="74">
        <v>42225.750003993053</v>
      </c>
      <c r="B185" s="5">
        <v>881</v>
      </c>
      <c r="C185" s="9">
        <f t="shared" si="95"/>
        <v>22454928</v>
      </c>
      <c r="D185" s="8">
        <f t="shared" si="96"/>
        <v>86.276086030302977</v>
      </c>
      <c r="E185" s="13">
        <f t="shared" si="97"/>
        <v>0.14881330303030293</v>
      </c>
      <c r="F185" s="12">
        <f t="shared" si="98"/>
        <v>9.7964818181818028E-2</v>
      </c>
      <c r="G185" s="12">
        <f t="shared" si="99"/>
        <v>86.127272727272654</v>
      </c>
      <c r="H185" s="12">
        <f t="shared" si="102"/>
        <v>1.1272727272726542</v>
      </c>
      <c r="I185" s="72">
        <f t="shared" si="101"/>
        <v>3.3848484848484912E-2</v>
      </c>
      <c r="J185" s="72">
        <f t="shared" si="124"/>
        <v>4.0000000000000002E-4</v>
      </c>
      <c r="K185" s="72">
        <f t="shared" si="125"/>
        <v>3.6999999999999999E-4</v>
      </c>
      <c r="L185" s="72">
        <f t="shared" si="103"/>
        <v>5.88181818181817E-2</v>
      </c>
      <c r="M185" s="72">
        <f t="shared" si="104"/>
        <v>1.4999999999999999E-4</v>
      </c>
      <c r="N185" s="72">
        <f t="shared" si="105"/>
        <v>4.2999999999999995E-5</v>
      </c>
      <c r="O185" s="72">
        <f t="shared" si="106"/>
        <v>61.424242424242379</v>
      </c>
      <c r="P185" s="72">
        <f t="shared" si="107"/>
        <v>1E-3</v>
      </c>
      <c r="Q185" s="72">
        <f t="shared" si="108"/>
        <v>1.1999999999999999E-4</v>
      </c>
      <c r="R185" s="72">
        <f t="shared" si="109"/>
        <v>2.0575757575757533E-3</v>
      </c>
      <c r="S185" s="72">
        <f t="shared" si="110"/>
        <v>1.7000000000000001E-2</v>
      </c>
      <c r="T185" s="72">
        <f t="shared" si="111"/>
        <v>1.6818181818181849E-4</v>
      </c>
      <c r="U185" s="72">
        <f t="shared" si="112"/>
        <v>8.5424242424242234</v>
      </c>
      <c r="V185" s="72">
        <f t="shared" si="113"/>
        <v>1.1939393939393974E-2</v>
      </c>
      <c r="W185" s="72">
        <f t="shared" si="114"/>
        <v>0</v>
      </c>
      <c r="X185" s="72">
        <f t="shared" si="115"/>
        <v>1.1393939393939377E-3</v>
      </c>
      <c r="Y185" s="72">
        <f t="shared" si="116"/>
        <v>9.8212121212121585E-4</v>
      </c>
      <c r="Z185" s="72">
        <f t="shared" si="117"/>
        <v>2.1606060606060562</v>
      </c>
      <c r="AA185" s="72">
        <f t="shared" si="118"/>
        <v>1.4406060606060632E-3</v>
      </c>
      <c r="AB185" s="72">
        <f t="shared" si="119"/>
        <v>1E-4</v>
      </c>
      <c r="AC185" s="72">
        <f t="shared" si="120"/>
        <v>14</v>
      </c>
      <c r="AD185" s="72">
        <f t="shared" si="121"/>
        <v>1E-4</v>
      </c>
      <c r="AE185" s="72">
        <f t="shared" si="122"/>
        <v>2.9999999999999997E-4</v>
      </c>
      <c r="AF185" s="72">
        <f t="shared" si="123"/>
        <v>1.8836363636363589E-2</v>
      </c>
    </row>
    <row r="186" spans="1:32" x14ac:dyDescent="0.2">
      <c r="A186" s="74">
        <v>42225.76042071759</v>
      </c>
      <c r="B186" s="5">
        <v>865</v>
      </c>
      <c r="C186" s="9">
        <f t="shared" si="95"/>
        <v>22047120</v>
      </c>
      <c r="D186" s="8">
        <f t="shared" si="96"/>
        <v>86.230650979797929</v>
      </c>
      <c r="E186" s="13">
        <f t="shared" si="97"/>
        <v>0.14883279797979787</v>
      </c>
      <c r="F186" s="12">
        <f t="shared" si="98"/>
        <v>9.773178787878771E-2</v>
      </c>
      <c r="G186" s="12">
        <f t="shared" si="99"/>
        <v>86.081818181818122</v>
      </c>
      <c r="H186" s="12">
        <f t="shared" si="102"/>
        <v>1.0818181818181216</v>
      </c>
      <c r="I186" s="72">
        <f t="shared" si="101"/>
        <v>3.4101010101010167E-2</v>
      </c>
      <c r="J186" s="72">
        <f t="shared" si="124"/>
        <v>4.0000000000000002E-4</v>
      </c>
      <c r="K186" s="72">
        <f t="shared" si="125"/>
        <v>3.6999999999999999E-4</v>
      </c>
      <c r="L186" s="72">
        <f t="shared" si="103"/>
        <v>5.8787878787878667E-2</v>
      </c>
      <c r="M186" s="72">
        <f t="shared" si="104"/>
        <v>1.4999999999999999E-4</v>
      </c>
      <c r="N186" s="72">
        <f t="shared" si="105"/>
        <v>4.2999999999999995E-5</v>
      </c>
      <c r="O186" s="72">
        <f t="shared" si="106"/>
        <v>61.383838383838338</v>
      </c>
      <c r="P186" s="72">
        <f t="shared" si="107"/>
        <v>1E-3</v>
      </c>
      <c r="Q186" s="72">
        <f t="shared" si="108"/>
        <v>1.1999999999999999E-4</v>
      </c>
      <c r="R186" s="72">
        <f t="shared" si="109"/>
        <v>2.0616161616161571E-3</v>
      </c>
      <c r="S186" s="72">
        <f t="shared" si="110"/>
        <v>1.7000000000000001E-2</v>
      </c>
      <c r="T186" s="72">
        <f t="shared" si="111"/>
        <v>1.6787878787878819E-4</v>
      </c>
      <c r="U186" s="72">
        <f t="shared" si="112"/>
        <v>8.5383838383838189</v>
      </c>
      <c r="V186" s="72">
        <f t="shared" si="113"/>
        <v>1.2007070707070742E-2</v>
      </c>
      <c r="W186" s="72">
        <f t="shared" si="114"/>
        <v>0</v>
      </c>
      <c r="X186" s="72">
        <f t="shared" si="115"/>
        <v>1.1404040404040386E-3</v>
      </c>
      <c r="Y186" s="72">
        <f t="shared" si="116"/>
        <v>9.8191919191919575E-4</v>
      </c>
      <c r="Z186" s="72">
        <f t="shared" si="117"/>
        <v>2.1595959595959551</v>
      </c>
      <c r="AA186" s="72">
        <f t="shared" si="118"/>
        <v>1.426262626262629E-3</v>
      </c>
      <c r="AB186" s="72">
        <f t="shared" si="119"/>
        <v>1E-4</v>
      </c>
      <c r="AC186" s="72">
        <f t="shared" si="120"/>
        <v>14</v>
      </c>
      <c r="AD186" s="72">
        <f t="shared" si="121"/>
        <v>1E-4</v>
      </c>
      <c r="AE186" s="72">
        <f t="shared" si="122"/>
        <v>2.9999999999999997E-4</v>
      </c>
      <c r="AF186" s="72">
        <f t="shared" si="123"/>
        <v>1.8575757575757527E-2</v>
      </c>
    </row>
    <row r="187" spans="1:32" x14ac:dyDescent="0.2">
      <c r="A187" s="74">
        <v>42225.770837442127</v>
      </c>
      <c r="B187" s="5">
        <v>848</v>
      </c>
      <c r="C187" s="9">
        <f t="shared" si="95"/>
        <v>21613824</v>
      </c>
      <c r="D187" s="8">
        <f t="shared" si="96"/>
        <v>86.185215929292852</v>
      </c>
      <c r="E187" s="13">
        <f t="shared" si="97"/>
        <v>0.14885229292929281</v>
      </c>
      <c r="F187" s="12">
        <f t="shared" si="98"/>
        <v>9.7498757575757392E-2</v>
      </c>
      <c r="G187" s="12">
        <f t="shared" si="99"/>
        <v>86.036363636363561</v>
      </c>
      <c r="H187" s="12">
        <f t="shared" si="102"/>
        <v>1.0363636363635607</v>
      </c>
      <c r="I187" s="72">
        <f t="shared" si="101"/>
        <v>3.4353535353535421E-2</v>
      </c>
      <c r="J187" s="72">
        <f t="shared" si="124"/>
        <v>4.0000000000000002E-4</v>
      </c>
      <c r="K187" s="72">
        <f t="shared" si="125"/>
        <v>3.6999999999999999E-4</v>
      </c>
      <c r="L187" s="72">
        <f t="shared" si="103"/>
        <v>5.8757575757575634E-2</v>
      </c>
      <c r="M187" s="72">
        <f t="shared" si="104"/>
        <v>1.4999999999999999E-4</v>
      </c>
      <c r="N187" s="72">
        <f t="shared" si="105"/>
        <v>4.2999999999999995E-5</v>
      </c>
      <c r="O187" s="72">
        <f t="shared" si="106"/>
        <v>61.343434343434296</v>
      </c>
      <c r="P187" s="72">
        <f t="shared" si="107"/>
        <v>1E-3</v>
      </c>
      <c r="Q187" s="72">
        <f t="shared" si="108"/>
        <v>1.1999999999999999E-4</v>
      </c>
      <c r="R187" s="72">
        <f t="shared" si="109"/>
        <v>2.065656565656561E-3</v>
      </c>
      <c r="S187" s="72">
        <f t="shared" si="110"/>
        <v>1.7000000000000001E-2</v>
      </c>
      <c r="T187" s="72">
        <f t="shared" si="111"/>
        <v>1.675757575757579E-4</v>
      </c>
      <c r="U187" s="72">
        <f t="shared" si="112"/>
        <v>8.5343434343434144</v>
      </c>
      <c r="V187" s="72">
        <f t="shared" si="113"/>
        <v>1.2074747474747511E-2</v>
      </c>
      <c r="W187" s="72">
        <f t="shared" si="114"/>
        <v>0</v>
      </c>
      <c r="X187" s="72">
        <f t="shared" si="115"/>
        <v>1.1414141414141396E-3</v>
      </c>
      <c r="Y187" s="72">
        <f t="shared" si="116"/>
        <v>9.8171717171717564E-4</v>
      </c>
      <c r="Z187" s="72">
        <f t="shared" si="117"/>
        <v>2.1585858585858539</v>
      </c>
      <c r="AA187" s="72">
        <f t="shared" si="118"/>
        <v>1.4119191919191947E-3</v>
      </c>
      <c r="AB187" s="72">
        <f t="shared" si="119"/>
        <v>1E-4</v>
      </c>
      <c r="AC187" s="72">
        <f t="shared" si="120"/>
        <v>14</v>
      </c>
      <c r="AD187" s="72">
        <f t="shared" si="121"/>
        <v>1E-4</v>
      </c>
      <c r="AE187" s="72">
        <f t="shared" si="122"/>
        <v>2.9999999999999997E-4</v>
      </c>
      <c r="AF187" s="72">
        <f t="shared" si="123"/>
        <v>1.8315151515151465E-2</v>
      </c>
    </row>
    <row r="188" spans="1:32" x14ac:dyDescent="0.2">
      <c r="A188" s="74">
        <v>42225.781254166664</v>
      </c>
      <c r="B188" s="5">
        <v>848</v>
      </c>
      <c r="C188" s="9">
        <f t="shared" si="95"/>
        <v>21613824</v>
      </c>
      <c r="D188" s="8">
        <f t="shared" si="96"/>
        <v>86.139780878787818</v>
      </c>
      <c r="E188" s="13">
        <f t="shared" si="97"/>
        <v>0.1488717878787878</v>
      </c>
      <c r="F188" s="12">
        <f t="shared" si="98"/>
        <v>9.7265727272727129E-2</v>
      </c>
      <c r="G188" s="12">
        <f t="shared" si="99"/>
        <v>85.990909090909014</v>
      </c>
      <c r="H188" s="12">
        <f t="shared" si="102"/>
        <v>0.99090909090901391</v>
      </c>
      <c r="I188" s="72">
        <f t="shared" si="101"/>
        <v>3.4606060606060675E-2</v>
      </c>
      <c r="J188" s="72">
        <f t="shared" si="124"/>
        <v>4.0000000000000002E-4</v>
      </c>
      <c r="K188" s="72">
        <f t="shared" si="125"/>
        <v>3.6999999999999999E-4</v>
      </c>
      <c r="L188" s="72">
        <f t="shared" si="103"/>
        <v>5.87272727272726E-2</v>
      </c>
      <c r="M188" s="72">
        <f t="shared" si="104"/>
        <v>1.4999999999999999E-4</v>
      </c>
      <c r="N188" s="72">
        <f t="shared" si="105"/>
        <v>4.2999999999999995E-5</v>
      </c>
      <c r="O188" s="72">
        <f t="shared" si="106"/>
        <v>61.303030303030255</v>
      </c>
      <c r="P188" s="72">
        <f t="shared" si="107"/>
        <v>1E-3</v>
      </c>
      <c r="Q188" s="72">
        <f t="shared" si="108"/>
        <v>1.1999999999999999E-4</v>
      </c>
      <c r="R188" s="72">
        <f t="shared" si="109"/>
        <v>2.0696969696969649E-3</v>
      </c>
      <c r="S188" s="72">
        <f t="shared" si="110"/>
        <v>1.7000000000000001E-2</v>
      </c>
      <c r="T188" s="72">
        <f t="shared" si="111"/>
        <v>1.672727272727276E-4</v>
      </c>
      <c r="U188" s="72">
        <f t="shared" si="112"/>
        <v>8.5303030303030098</v>
      </c>
      <c r="V188" s="72">
        <f t="shared" si="113"/>
        <v>1.2142424242424279E-2</v>
      </c>
      <c r="W188" s="72">
        <f t="shared" si="114"/>
        <v>0</v>
      </c>
      <c r="X188" s="72">
        <f t="shared" si="115"/>
        <v>1.1424242424242406E-3</v>
      </c>
      <c r="Y188" s="72">
        <f t="shared" si="116"/>
        <v>9.8151515151515554E-4</v>
      </c>
      <c r="Z188" s="72">
        <f t="shared" si="117"/>
        <v>2.1575757575757528</v>
      </c>
      <c r="AA188" s="72">
        <f t="shared" si="118"/>
        <v>1.3975757575757604E-3</v>
      </c>
      <c r="AB188" s="72">
        <f t="shared" si="119"/>
        <v>1E-4</v>
      </c>
      <c r="AC188" s="72">
        <f t="shared" si="120"/>
        <v>14</v>
      </c>
      <c r="AD188" s="72">
        <f t="shared" si="121"/>
        <v>1E-4</v>
      </c>
      <c r="AE188" s="72">
        <f t="shared" si="122"/>
        <v>2.9999999999999997E-4</v>
      </c>
      <c r="AF188" s="72">
        <f t="shared" si="123"/>
        <v>1.8054545454545403E-2</v>
      </c>
    </row>
    <row r="189" spans="1:32" x14ac:dyDescent="0.2">
      <c r="A189" s="74">
        <v>42225.791670891202</v>
      </c>
      <c r="B189" s="5">
        <v>832</v>
      </c>
      <c r="C189" s="9">
        <f t="shared" si="95"/>
        <v>21206016.000000004</v>
      </c>
      <c r="D189" s="8">
        <f t="shared" si="96"/>
        <v>86.094345828282755</v>
      </c>
      <c r="E189" s="13">
        <f t="shared" si="97"/>
        <v>0.14889128282828271</v>
      </c>
      <c r="F189" s="12">
        <f t="shared" si="98"/>
        <v>9.7032696969696783E-2</v>
      </c>
      <c r="G189" s="12">
        <f t="shared" si="99"/>
        <v>85.945454545454467</v>
      </c>
      <c r="H189" s="12">
        <f t="shared" si="102"/>
        <v>0.94545454545446717</v>
      </c>
      <c r="I189" s="72">
        <f t="shared" si="101"/>
        <v>3.4858585858585929E-2</v>
      </c>
      <c r="J189" s="72">
        <f t="shared" si="124"/>
        <v>4.0000000000000002E-4</v>
      </c>
      <c r="K189" s="72">
        <f t="shared" si="125"/>
        <v>3.6999999999999999E-4</v>
      </c>
      <c r="L189" s="72">
        <f t="shared" si="103"/>
        <v>5.8696969696969567E-2</v>
      </c>
      <c r="M189" s="72">
        <f t="shared" si="104"/>
        <v>1.4999999999999999E-4</v>
      </c>
      <c r="N189" s="72">
        <f t="shared" si="105"/>
        <v>4.2999999999999995E-5</v>
      </c>
      <c r="O189" s="72">
        <f t="shared" si="106"/>
        <v>61.262626262626213</v>
      </c>
      <c r="P189" s="72">
        <f t="shared" si="107"/>
        <v>1E-3</v>
      </c>
      <c r="Q189" s="72">
        <f t="shared" si="108"/>
        <v>1.1999999999999999E-4</v>
      </c>
      <c r="R189" s="72">
        <f t="shared" si="109"/>
        <v>2.0737373737373687E-3</v>
      </c>
      <c r="S189" s="72">
        <f t="shared" si="110"/>
        <v>1.7000000000000001E-2</v>
      </c>
      <c r="T189" s="72">
        <f t="shared" si="111"/>
        <v>1.6696969696969731E-4</v>
      </c>
      <c r="U189" s="72">
        <f t="shared" si="112"/>
        <v>8.5262626262626053</v>
      </c>
      <c r="V189" s="72">
        <f t="shared" si="113"/>
        <v>1.2210101010101048E-2</v>
      </c>
      <c r="W189" s="72">
        <f t="shared" si="114"/>
        <v>0</v>
      </c>
      <c r="X189" s="72">
        <f t="shared" si="115"/>
        <v>1.1434343434343415E-3</v>
      </c>
      <c r="Y189" s="72">
        <f t="shared" si="116"/>
        <v>9.8131313131313543E-4</v>
      </c>
      <c r="Z189" s="72">
        <f t="shared" si="117"/>
        <v>2.1565656565656517</v>
      </c>
      <c r="AA189" s="72">
        <f t="shared" si="118"/>
        <v>1.3832323232323262E-3</v>
      </c>
      <c r="AB189" s="72">
        <f t="shared" si="119"/>
        <v>1E-4</v>
      </c>
      <c r="AC189" s="72">
        <f t="shared" si="120"/>
        <v>14</v>
      </c>
      <c r="AD189" s="72">
        <f t="shared" si="121"/>
        <v>1E-4</v>
      </c>
      <c r="AE189" s="72">
        <f t="shared" si="122"/>
        <v>2.9999999999999997E-4</v>
      </c>
      <c r="AF189" s="72">
        <f t="shared" si="123"/>
        <v>1.7793939393939341E-2</v>
      </c>
    </row>
    <row r="190" spans="1:32" x14ac:dyDescent="0.2">
      <c r="A190" s="74">
        <v>42225.802087557873</v>
      </c>
      <c r="B190" s="5">
        <v>832</v>
      </c>
      <c r="C190" s="9">
        <f t="shared" si="95"/>
        <v>21206016.000000004</v>
      </c>
      <c r="D190" s="8">
        <f t="shared" si="96"/>
        <v>86.048910777777721</v>
      </c>
      <c r="E190" s="13">
        <f t="shared" si="97"/>
        <v>0.1489107777777777</v>
      </c>
      <c r="F190" s="12">
        <f t="shared" si="98"/>
        <v>9.679966666666652E-2</v>
      </c>
      <c r="G190" s="12">
        <f t="shared" si="99"/>
        <v>85.89999999999992</v>
      </c>
      <c r="H190" s="12">
        <f t="shared" si="102"/>
        <v>0.89999999999992042</v>
      </c>
      <c r="I190" s="72">
        <f t="shared" si="101"/>
        <v>3.5111111111111183E-2</v>
      </c>
      <c r="J190" s="72">
        <f t="shared" si="124"/>
        <v>4.0000000000000002E-4</v>
      </c>
      <c r="K190" s="72">
        <f t="shared" si="125"/>
        <v>3.6999999999999999E-4</v>
      </c>
      <c r="L190" s="72">
        <f t="shared" si="103"/>
        <v>5.8666666666666534E-2</v>
      </c>
      <c r="M190" s="72">
        <f t="shared" si="104"/>
        <v>1.4999999999999999E-4</v>
      </c>
      <c r="N190" s="72">
        <f t="shared" si="105"/>
        <v>4.2999999999999995E-5</v>
      </c>
      <c r="O190" s="72">
        <f t="shared" si="106"/>
        <v>61.222222222222172</v>
      </c>
      <c r="P190" s="72">
        <f t="shared" si="107"/>
        <v>1E-3</v>
      </c>
      <c r="Q190" s="72">
        <f t="shared" si="108"/>
        <v>1.1999999999999999E-4</v>
      </c>
      <c r="R190" s="72">
        <f t="shared" si="109"/>
        <v>2.0777777777777726E-3</v>
      </c>
      <c r="S190" s="72">
        <f t="shared" si="110"/>
        <v>1.7000000000000001E-2</v>
      </c>
      <c r="T190" s="72">
        <f t="shared" si="111"/>
        <v>1.6666666666666701E-4</v>
      </c>
      <c r="U190" s="72">
        <f t="shared" si="112"/>
        <v>8.5222222222222008</v>
      </c>
      <c r="V190" s="72">
        <f t="shared" si="113"/>
        <v>1.2277777777777816E-2</v>
      </c>
      <c r="W190" s="72">
        <f t="shared" si="114"/>
        <v>0</v>
      </c>
      <c r="X190" s="72">
        <f t="shared" si="115"/>
        <v>1.1444444444444425E-3</v>
      </c>
      <c r="Y190" s="72">
        <f t="shared" si="116"/>
        <v>9.8111111111111532E-4</v>
      </c>
      <c r="Z190" s="72">
        <f t="shared" si="117"/>
        <v>2.1555555555555506</v>
      </c>
      <c r="AA190" s="72">
        <f t="shared" si="118"/>
        <v>1.3688888888888919E-3</v>
      </c>
      <c r="AB190" s="72">
        <f t="shared" si="119"/>
        <v>1E-4</v>
      </c>
      <c r="AC190" s="72">
        <f t="shared" si="120"/>
        <v>14</v>
      </c>
      <c r="AD190" s="72">
        <f t="shared" si="121"/>
        <v>1E-4</v>
      </c>
      <c r="AE190" s="72">
        <f t="shared" si="122"/>
        <v>2.9999999999999997E-4</v>
      </c>
      <c r="AF190" s="72">
        <f t="shared" si="123"/>
        <v>1.7533333333333279E-2</v>
      </c>
    </row>
    <row r="191" spans="1:32" x14ac:dyDescent="0.2">
      <c r="A191" s="74">
        <v>42225.81250428241</v>
      </c>
      <c r="B191" s="5">
        <v>817</v>
      </c>
      <c r="C191" s="9">
        <f t="shared" si="95"/>
        <v>20823696</v>
      </c>
      <c r="D191" s="8">
        <f t="shared" si="96"/>
        <v>86.003475727272658</v>
      </c>
      <c r="E191" s="13">
        <f t="shared" si="97"/>
        <v>0.14893027272727261</v>
      </c>
      <c r="F191" s="12">
        <f t="shared" si="98"/>
        <v>9.6566636363636174E-2</v>
      </c>
      <c r="G191" s="12">
        <f t="shared" si="99"/>
        <v>85.854545454545388</v>
      </c>
      <c r="H191" s="12">
        <f t="shared" si="102"/>
        <v>0.85454545454538788</v>
      </c>
      <c r="I191" s="72">
        <f t="shared" si="101"/>
        <v>3.5363636363636437E-2</v>
      </c>
      <c r="J191" s="72">
        <f t="shared" si="124"/>
        <v>4.0000000000000002E-4</v>
      </c>
      <c r="K191" s="72">
        <f t="shared" si="125"/>
        <v>3.6999999999999999E-4</v>
      </c>
      <c r="L191" s="72">
        <f t="shared" si="103"/>
        <v>5.86363636363635E-2</v>
      </c>
      <c r="M191" s="72">
        <f t="shared" si="104"/>
        <v>1.4999999999999999E-4</v>
      </c>
      <c r="N191" s="72">
        <f t="shared" si="105"/>
        <v>4.2999999999999995E-5</v>
      </c>
      <c r="O191" s="72">
        <f t="shared" si="106"/>
        <v>61.18181818181813</v>
      </c>
      <c r="P191" s="72">
        <f t="shared" si="107"/>
        <v>1E-3</v>
      </c>
      <c r="Q191" s="72">
        <f t="shared" si="108"/>
        <v>1.1999999999999999E-4</v>
      </c>
      <c r="R191" s="72">
        <f t="shared" si="109"/>
        <v>2.0818181818181764E-3</v>
      </c>
      <c r="S191" s="72">
        <f t="shared" si="110"/>
        <v>1.7000000000000001E-2</v>
      </c>
      <c r="T191" s="72">
        <f t="shared" si="111"/>
        <v>1.6636363636363672E-4</v>
      </c>
      <c r="U191" s="72">
        <f t="shared" si="112"/>
        <v>8.5181818181817963</v>
      </c>
      <c r="V191" s="72">
        <f t="shared" si="113"/>
        <v>1.2345454545454585E-2</v>
      </c>
      <c r="W191" s="72">
        <f t="shared" si="114"/>
        <v>0</v>
      </c>
      <c r="X191" s="72">
        <f t="shared" si="115"/>
        <v>1.1454545454545435E-3</v>
      </c>
      <c r="Y191" s="72">
        <f t="shared" si="116"/>
        <v>9.8090909090909522E-4</v>
      </c>
      <c r="Z191" s="72">
        <f t="shared" si="117"/>
        <v>2.1545454545454494</v>
      </c>
      <c r="AA191" s="72">
        <f t="shared" si="118"/>
        <v>1.3545454545454577E-3</v>
      </c>
      <c r="AB191" s="72">
        <f t="shared" si="119"/>
        <v>1E-4</v>
      </c>
      <c r="AC191" s="72">
        <f t="shared" si="120"/>
        <v>14</v>
      </c>
      <c r="AD191" s="72">
        <f t="shared" si="121"/>
        <v>1E-4</v>
      </c>
      <c r="AE191" s="72">
        <f t="shared" si="122"/>
        <v>2.9999999999999997E-4</v>
      </c>
      <c r="AF191" s="72">
        <f t="shared" si="123"/>
        <v>1.7272727272727217E-2</v>
      </c>
    </row>
    <row r="192" spans="1:32" x14ac:dyDescent="0.2">
      <c r="A192" s="74">
        <v>42225.822921006948</v>
      </c>
      <c r="B192" s="5">
        <v>848</v>
      </c>
      <c r="C192" s="9">
        <f t="shared" si="95"/>
        <v>21613824</v>
      </c>
      <c r="D192" s="8">
        <f t="shared" si="96"/>
        <v>85.958040676767595</v>
      </c>
      <c r="E192" s="13">
        <f t="shared" si="97"/>
        <v>0.14894976767676754</v>
      </c>
      <c r="F192" s="12">
        <f t="shared" si="98"/>
        <v>9.6333606060605856E-2</v>
      </c>
      <c r="G192" s="12">
        <f t="shared" si="99"/>
        <v>85.809090909090827</v>
      </c>
      <c r="H192" s="12">
        <f t="shared" si="102"/>
        <v>0.80909090909082693</v>
      </c>
      <c r="I192" s="72">
        <f t="shared" si="101"/>
        <v>3.5616161616161691E-2</v>
      </c>
      <c r="J192" s="72">
        <f t="shared" si="124"/>
        <v>4.0000000000000002E-4</v>
      </c>
      <c r="K192" s="72">
        <f t="shared" si="125"/>
        <v>3.6999999999999999E-4</v>
      </c>
      <c r="L192" s="72">
        <f t="shared" si="103"/>
        <v>5.8606060606060467E-2</v>
      </c>
      <c r="M192" s="72">
        <f t="shared" si="104"/>
        <v>1.4999999999999999E-4</v>
      </c>
      <c r="N192" s="72">
        <f t="shared" si="105"/>
        <v>4.2999999999999995E-5</v>
      </c>
      <c r="O192" s="72">
        <f t="shared" si="106"/>
        <v>61.141414141414089</v>
      </c>
      <c r="P192" s="72">
        <f t="shared" si="107"/>
        <v>1E-3</v>
      </c>
      <c r="Q192" s="72">
        <f t="shared" si="108"/>
        <v>1.1999999999999999E-4</v>
      </c>
      <c r="R192" s="72">
        <f t="shared" si="109"/>
        <v>2.0858585858585803E-3</v>
      </c>
      <c r="S192" s="72">
        <f t="shared" si="110"/>
        <v>1.7000000000000001E-2</v>
      </c>
      <c r="T192" s="72">
        <f t="shared" si="111"/>
        <v>1.6606060606060642E-4</v>
      </c>
      <c r="U192" s="72">
        <f t="shared" si="112"/>
        <v>8.5141414141413918</v>
      </c>
      <c r="V192" s="72">
        <f t="shared" si="113"/>
        <v>1.2413131313131353E-2</v>
      </c>
      <c r="W192" s="72">
        <f t="shared" si="114"/>
        <v>0</v>
      </c>
      <c r="X192" s="72">
        <f t="shared" si="115"/>
        <v>1.1464646464646444E-3</v>
      </c>
      <c r="Y192" s="72">
        <f t="shared" si="116"/>
        <v>9.8070707070707511E-4</v>
      </c>
      <c r="Z192" s="72">
        <f t="shared" si="117"/>
        <v>2.1535353535353483</v>
      </c>
      <c r="AA192" s="72">
        <f t="shared" si="118"/>
        <v>1.3402020202020234E-3</v>
      </c>
      <c r="AB192" s="72">
        <f t="shared" si="119"/>
        <v>1E-4</v>
      </c>
      <c r="AC192" s="72">
        <f t="shared" si="120"/>
        <v>14</v>
      </c>
      <c r="AD192" s="72">
        <f t="shared" si="121"/>
        <v>1E-4</v>
      </c>
      <c r="AE192" s="72">
        <f t="shared" si="122"/>
        <v>2.9999999999999997E-4</v>
      </c>
      <c r="AF192" s="72">
        <f t="shared" si="123"/>
        <v>1.7012121212121156E-2</v>
      </c>
    </row>
    <row r="193" spans="1:32" x14ac:dyDescent="0.2">
      <c r="A193" s="74">
        <v>42225.833337731485</v>
      </c>
      <c r="B193" s="5">
        <v>817</v>
      </c>
      <c r="C193" s="9">
        <f t="shared" si="95"/>
        <v>20823696</v>
      </c>
      <c r="D193" s="8">
        <f t="shared" si="96"/>
        <v>85.912605626262547</v>
      </c>
      <c r="E193" s="13">
        <f t="shared" si="97"/>
        <v>0.14896926262626256</v>
      </c>
      <c r="F193" s="12">
        <f t="shared" si="98"/>
        <v>9.6100575757575621E-2</v>
      </c>
      <c r="G193" s="12">
        <f t="shared" si="99"/>
        <v>85.76363636363628</v>
      </c>
      <c r="H193" s="12">
        <f t="shared" si="102"/>
        <v>0.76363636363628018</v>
      </c>
      <c r="I193" s="72">
        <f t="shared" si="101"/>
        <v>3.5868686868686946E-2</v>
      </c>
      <c r="J193" s="72">
        <f t="shared" si="124"/>
        <v>4.0000000000000002E-4</v>
      </c>
      <c r="K193" s="72">
        <f t="shared" si="125"/>
        <v>3.6999999999999999E-4</v>
      </c>
      <c r="L193" s="72">
        <f t="shared" si="103"/>
        <v>5.8575757575757434E-2</v>
      </c>
      <c r="M193" s="72">
        <f t="shared" si="104"/>
        <v>1.4999999999999999E-4</v>
      </c>
      <c r="N193" s="72">
        <f t="shared" si="105"/>
        <v>4.2999999999999995E-5</v>
      </c>
      <c r="O193" s="72">
        <f t="shared" si="106"/>
        <v>61.101010101010047</v>
      </c>
      <c r="P193" s="72">
        <f t="shared" si="107"/>
        <v>1E-3</v>
      </c>
      <c r="Q193" s="72">
        <f t="shared" si="108"/>
        <v>1.1999999999999999E-4</v>
      </c>
      <c r="R193" s="72">
        <f t="shared" si="109"/>
        <v>2.0898989898989842E-3</v>
      </c>
      <c r="S193" s="72">
        <f t="shared" si="110"/>
        <v>1.7000000000000001E-2</v>
      </c>
      <c r="T193" s="72">
        <f t="shared" si="111"/>
        <v>1.6575757575757613E-4</v>
      </c>
      <c r="U193" s="72">
        <f t="shared" si="112"/>
        <v>8.5101010101009873</v>
      </c>
      <c r="V193" s="72">
        <f t="shared" si="113"/>
        <v>1.2480808080808122E-2</v>
      </c>
      <c r="W193" s="72">
        <f t="shared" si="114"/>
        <v>0</v>
      </c>
      <c r="X193" s="72">
        <f t="shared" si="115"/>
        <v>1.1474747474747454E-3</v>
      </c>
      <c r="Y193" s="72">
        <f t="shared" si="116"/>
        <v>9.80505050505055E-4</v>
      </c>
      <c r="Z193" s="72">
        <f t="shared" si="117"/>
        <v>2.1525252525252472</v>
      </c>
      <c r="AA193" s="72">
        <f t="shared" si="118"/>
        <v>1.3258585858585891E-3</v>
      </c>
      <c r="AB193" s="72">
        <f t="shared" si="119"/>
        <v>1E-4</v>
      </c>
      <c r="AC193" s="72">
        <f t="shared" si="120"/>
        <v>14</v>
      </c>
      <c r="AD193" s="72">
        <f t="shared" si="121"/>
        <v>1E-4</v>
      </c>
      <c r="AE193" s="72">
        <f t="shared" si="122"/>
        <v>2.9999999999999997E-4</v>
      </c>
      <c r="AF193" s="72">
        <f t="shared" si="123"/>
        <v>1.6751515151515094E-2</v>
      </c>
    </row>
    <row r="194" spans="1:32" x14ac:dyDescent="0.2">
      <c r="A194" s="74">
        <v>42225.843754456022</v>
      </c>
      <c r="B194" s="5">
        <v>817</v>
      </c>
      <c r="C194" s="9">
        <f t="shared" si="95"/>
        <v>20823696</v>
      </c>
      <c r="D194" s="8">
        <f t="shared" si="96"/>
        <v>85.867170575757484</v>
      </c>
      <c r="E194" s="13">
        <f t="shared" si="97"/>
        <v>0.14898875757575744</v>
      </c>
      <c r="F194" s="12">
        <f t="shared" si="98"/>
        <v>9.5867545454545247E-2</v>
      </c>
      <c r="G194" s="12">
        <f t="shared" si="99"/>
        <v>85.718181818181733</v>
      </c>
      <c r="H194" s="12">
        <f t="shared" si="102"/>
        <v>0.71818181818173343</v>
      </c>
      <c r="I194" s="72">
        <f t="shared" si="101"/>
        <v>3.61212121212122E-2</v>
      </c>
      <c r="J194" s="72">
        <f t="shared" si="124"/>
        <v>4.0000000000000002E-4</v>
      </c>
      <c r="K194" s="72">
        <f t="shared" si="125"/>
        <v>3.6999999999999999E-4</v>
      </c>
      <c r="L194" s="72">
        <f t="shared" si="103"/>
        <v>5.8545454545454401E-2</v>
      </c>
      <c r="M194" s="72">
        <f t="shared" si="104"/>
        <v>1.4999999999999999E-4</v>
      </c>
      <c r="N194" s="72">
        <f t="shared" si="105"/>
        <v>4.2999999999999995E-5</v>
      </c>
      <c r="O194" s="72">
        <f t="shared" si="106"/>
        <v>61.060606060606005</v>
      </c>
      <c r="P194" s="72">
        <f t="shared" si="107"/>
        <v>1E-3</v>
      </c>
      <c r="Q194" s="72">
        <f t="shared" si="108"/>
        <v>1.1999999999999999E-4</v>
      </c>
      <c r="R194" s="72">
        <f t="shared" si="109"/>
        <v>2.093939393939388E-3</v>
      </c>
      <c r="S194" s="72">
        <f t="shared" si="110"/>
        <v>1.7000000000000001E-2</v>
      </c>
      <c r="T194" s="72">
        <f t="shared" si="111"/>
        <v>1.6545454545454583E-4</v>
      </c>
      <c r="U194" s="72">
        <f t="shared" si="112"/>
        <v>8.5060606060605828</v>
      </c>
      <c r="V194" s="72">
        <f t="shared" si="113"/>
        <v>1.254848484848489E-2</v>
      </c>
      <c r="W194" s="72">
        <f t="shared" si="114"/>
        <v>0</v>
      </c>
      <c r="X194" s="72">
        <f t="shared" si="115"/>
        <v>1.1484848484848464E-3</v>
      </c>
      <c r="Y194" s="72">
        <f t="shared" si="116"/>
        <v>9.803030303030349E-4</v>
      </c>
      <c r="Z194" s="72">
        <f t="shared" si="117"/>
        <v>2.1515151515151461</v>
      </c>
      <c r="AA194" s="72">
        <f t="shared" si="118"/>
        <v>1.3115151515151549E-3</v>
      </c>
      <c r="AB194" s="72">
        <f t="shared" si="119"/>
        <v>1E-4</v>
      </c>
      <c r="AC194" s="72">
        <f t="shared" si="120"/>
        <v>14</v>
      </c>
      <c r="AD194" s="72">
        <f t="shared" si="121"/>
        <v>1E-4</v>
      </c>
      <c r="AE194" s="72">
        <f t="shared" si="122"/>
        <v>2.9999999999999997E-4</v>
      </c>
      <c r="AF194" s="72">
        <f t="shared" si="123"/>
        <v>1.6490909090909032E-2</v>
      </c>
    </row>
    <row r="195" spans="1:32" x14ac:dyDescent="0.2">
      <c r="A195" s="74">
        <v>42225.854171180552</v>
      </c>
      <c r="B195" s="5">
        <v>817</v>
      </c>
      <c r="C195" s="9">
        <f t="shared" si="95"/>
        <v>20823696</v>
      </c>
      <c r="D195" s="8">
        <f t="shared" si="96"/>
        <v>85.82173552525245</v>
      </c>
      <c r="E195" s="13">
        <f t="shared" si="97"/>
        <v>0.1490082525252524</v>
      </c>
      <c r="F195" s="12">
        <f t="shared" si="98"/>
        <v>9.5634515151514957E-2</v>
      </c>
      <c r="G195" s="12">
        <f t="shared" si="99"/>
        <v>85.672727272727187</v>
      </c>
      <c r="H195" s="12">
        <f t="shared" si="102"/>
        <v>0.67272727272718669</v>
      </c>
      <c r="I195" s="72">
        <f t="shared" si="101"/>
        <v>3.6373737373737454E-2</v>
      </c>
      <c r="J195" s="72">
        <f t="shared" si="124"/>
        <v>4.0000000000000002E-4</v>
      </c>
      <c r="K195" s="72">
        <f t="shared" si="125"/>
        <v>3.6999999999999999E-4</v>
      </c>
      <c r="L195" s="72">
        <f t="shared" si="103"/>
        <v>5.8515151515151367E-2</v>
      </c>
      <c r="M195" s="72">
        <f t="shared" si="104"/>
        <v>1.4999999999999999E-4</v>
      </c>
      <c r="N195" s="72">
        <f t="shared" si="105"/>
        <v>4.2999999999999995E-5</v>
      </c>
      <c r="O195" s="72">
        <f t="shared" si="106"/>
        <v>61.020202020201964</v>
      </c>
      <c r="P195" s="72">
        <f t="shared" si="107"/>
        <v>1E-3</v>
      </c>
      <c r="Q195" s="72">
        <f t="shared" si="108"/>
        <v>1.1999999999999999E-4</v>
      </c>
      <c r="R195" s="72">
        <f t="shared" si="109"/>
        <v>2.0979797979797919E-3</v>
      </c>
      <c r="S195" s="72">
        <f t="shared" si="110"/>
        <v>1.7000000000000001E-2</v>
      </c>
      <c r="T195" s="72">
        <f t="shared" si="111"/>
        <v>1.6515151515151554E-4</v>
      </c>
      <c r="U195" s="72">
        <f t="shared" si="112"/>
        <v>8.5020202020201783</v>
      </c>
      <c r="V195" s="72">
        <f t="shared" si="113"/>
        <v>1.2616161616161659E-2</v>
      </c>
      <c r="W195" s="72">
        <f t="shared" si="114"/>
        <v>0</v>
      </c>
      <c r="X195" s="72">
        <f t="shared" si="115"/>
        <v>1.1494949494949473E-3</v>
      </c>
      <c r="Y195" s="72">
        <f t="shared" si="116"/>
        <v>9.8010101010101479E-4</v>
      </c>
      <c r="Z195" s="72">
        <f t="shared" si="117"/>
        <v>2.1505050505050449</v>
      </c>
      <c r="AA195" s="72">
        <f t="shared" si="118"/>
        <v>1.2971717171717206E-3</v>
      </c>
      <c r="AB195" s="72">
        <f t="shared" si="119"/>
        <v>1E-4</v>
      </c>
      <c r="AC195" s="72">
        <f t="shared" si="120"/>
        <v>14</v>
      </c>
      <c r="AD195" s="72">
        <f t="shared" si="121"/>
        <v>1E-4</v>
      </c>
      <c r="AE195" s="72">
        <f t="shared" si="122"/>
        <v>2.9999999999999997E-4</v>
      </c>
      <c r="AF195" s="72">
        <f t="shared" si="123"/>
        <v>1.623030303030297E-2</v>
      </c>
    </row>
    <row r="196" spans="1:32" x14ac:dyDescent="0.2">
      <c r="A196" s="74">
        <v>42225.864587905089</v>
      </c>
      <c r="B196" s="5">
        <v>832</v>
      </c>
      <c r="C196" s="9">
        <f t="shared" si="95"/>
        <v>21206016.000000004</v>
      </c>
      <c r="D196" s="8">
        <f t="shared" si="96"/>
        <v>85.776300474747387</v>
      </c>
      <c r="E196" s="13">
        <f t="shared" si="97"/>
        <v>0.14902774747474737</v>
      </c>
      <c r="F196" s="12">
        <f t="shared" si="98"/>
        <v>9.5401484848484666E-2</v>
      </c>
      <c r="G196" s="12">
        <f t="shared" si="99"/>
        <v>85.62727272727264</v>
      </c>
      <c r="H196" s="12">
        <f t="shared" si="102"/>
        <v>0.62727272727263994</v>
      </c>
      <c r="I196" s="72">
        <f t="shared" si="101"/>
        <v>3.6626262626262708E-2</v>
      </c>
      <c r="J196" s="72">
        <f t="shared" si="124"/>
        <v>4.0000000000000002E-4</v>
      </c>
      <c r="K196" s="72">
        <f t="shared" si="125"/>
        <v>3.6999999999999999E-4</v>
      </c>
      <c r="L196" s="72">
        <f t="shared" si="103"/>
        <v>5.8484848484848334E-2</v>
      </c>
      <c r="M196" s="72">
        <f t="shared" si="104"/>
        <v>1.4999999999999999E-4</v>
      </c>
      <c r="N196" s="72">
        <f t="shared" si="105"/>
        <v>4.2999999999999995E-5</v>
      </c>
      <c r="O196" s="72">
        <f t="shared" si="106"/>
        <v>60.979797979797922</v>
      </c>
      <c r="P196" s="72">
        <f t="shared" si="107"/>
        <v>1E-3</v>
      </c>
      <c r="Q196" s="72">
        <f t="shared" si="108"/>
        <v>1.1999999999999999E-4</v>
      </c>
      <c r="R196" s="72">
        <f t="shared" si="109"/>
        <v>2.1020202020201957E-3</v>
      </c>
      <c r="S196" s="72">
        <f t="shared" si="110"/>
        <v>1.7000000000000001E-2</v>
      </c>
      <c r="T196" s="72">
        <f t="shared" si="111"/>
        <v>1.6484848484848524E-4</v>
      </c>
      <c r="U196" s="72">
        <f t="shared" si="112"/>
        <v>8.4979797979797738</v>
      </c>
      <c r="V196" s="72">
        <f t="shared" si="113"/>
        <v>1.2683838383838427E-2</v>
      </c>
      <c r="W196" s="72">
        <f t="shared" si="114"/>
        <v>0</v>
      </c>
      <c r="X196" s="72">
        <f t="shared" si="115"/>
        <v>1.1505050505050483E-3</v>
      </c>
      <c r="Y196" s="72">
        <f t="shared" si="116"/>
        <v>9.7989898989899469E-4</v>
      </c>
      <c r="Z196" s="72">
        <f t="shared" si="117"/>
        <v>2.1494949494949438</v>
      </c>
      <c r="AA196" s="72">
        <f t="shared" si="118"/>
        <v>1.2828282828282864E-3</v>
      </c>
      <c r="AB196" s="72">
        <f t="shared" si="119"/>
        <v>1E-4</v>
      </c>
      <c r="AC196" s="72">
        <f t="shared" si="120"/>
        <v>14</v>
      </c>
      <c r="AD196" s="72">
        <f t="shared" si="121"/>
        <v>1E-4</v>
      </c>
      <c r="AE196" s="72">
        <f t="shared" si="122"/>
        <v>2.9999999999999997E-4</v>
      </c>
      <c r="AF196" s="72">
        <f t="shared" si="123"/>
        <v>1.5969696969696908E-2</v>
      </c>
    </row>
    <row r="197" spans="1:32" x14ac:dyDescent="0.2">
      <c r="A197" s="74">
        <v>42225.875004629626</v>
      </c>
      <c r="B197" s="5">
        <v>848</v>
      </c>
      <c r="C197" s="9">
        <f t="shared" si="95"/>
        <v>21613824</v>
      </c>
      <c r="D197" s="8">
        <f t="shared" si="96"/>
        <v>85.730865424242339</v>
      </c>
      <c r="E197" s="13">
        <f t="shared" si="97"/>
        <v>0.1490472424242423</v>
      </c>
      <c r="F197" s="12">
        <f t="shared" si="98"/>
        <v>9.5168454545454348E-2</v>
      </c>
      <c r="G197" s="12">
        <f t="shared" si="99"/>
        <v>85.581818181818093</v>
      </c>
      <c r="H197" s="12">
        <f t="shared" si="102"/>
        <v>0.58181818181809319</v>
      </c>
      <c r="I197" s="72">
        <f t="shared" si="101"/>
        <v>3.6878787878787962E-2</v>
      </c>
      <c r="J197" s="72">
        <f t="shared" si="124"/>
        <v>4.0000000000000002E-4</v>
      </c>
      <c r="K197" s="72">
        <f t="shared" si="125"/>
        <v>3.6999999999999999E-4</v>
      </c>
      <c r="L197" s="72">
        <f t="shared" si="103"/>
        <v>5.8454545454545301E-2</v>
      </c>
      <c r="M197" s="72">
        <f t="shared" si="104"/>
        <v>1.4999999999999999E-4</v>
      </c>
      <c r="N197" s="72">
        <f t="shared" si="105"/>
        <v>4.2999999999999995E-5</v>
      </c>
      <c r="O197" s="72">
        <f t="shared" si="106"/>
        <v>60.939393939393881</v>
      </c>
      <c r="P197" s="72">
        <f t="shared" si="107"/>
        <v>1E-3</v>
      </c>
      <c r="Q197" s="72">
        <f t="shared" si="108"/>
        <v>1.1999999999999999E-4</v>
      </c>
      <c r="R197" s="72">
        <f t="shared" si="109"/>
        <v>2.1060606060605996E-3</v>
      </c>
      <c r="S197" s="72">
        <f t="shared" si="110"/>
        <v>1.7000000000000001E-2</v>
      </c>
      <c r="T197" s="72">
        <f t="shared" si="111"/>
        <v>1.6454545454545495E-4</v>
      </c>
      <c r="U197" s="72">
        <f t="shared" si="112"/>
        <v>8.4939393939393693</v>
      </c>
      <c r="V197" s="72">
        <f t="shared" si="113"/>
        <v>1.2751515151515196E-2</v>
      </c>
      <c r="W197" s="72">
        <f t="shared" si="114"/>
        <v>0</v>
      </c>
      <c r="X197" s="72">
        <f t="shared" si="115"/>
        <v>1.1515151515151493E-3</v>
      </c>
      <c r="Y197" s="72">
        <f t="shared" si="116"/>
        <v>9.7969696969697458E-4</v>
      </c>
      <c r="Z197" s="72">
        <f t="shared" si="117"/>
        <v>2.1484848484848427</v>
      </c>
      <c r="AA197" s="72">
        <f t="shared" si="118"/>
        <v>1.2684848484848521E-3</v>
      </c>
      <c r="AB197" s="72">
        <f t="shared" si="119"/>
        <v>1E-4</v>
      </c>
      <c r="AC197" s="72">
        <f t="shared" si="120"/>
        <v>14</v>
      </c>
      <c r="AD197" s="72">
        <f t="shared" si="121"/>
        <v>1E-4</v>
      </c>
      <c r="AE197" s="72">
        <f t="shared" si="122"/>
        <v>2.9999999999999997E-4</v>
      </c>
      <c r="AF197" s="72">
        <f t="shared" si="123"/>
        <v>1.5709090909090846E-2</v>
      </c>
    </row>
    <row r="198" spans="1:32" x14ac:dyDescent="0.2">
      <c r="A198" s="77">
        <v>42225.885421354164</v>
      </c>
      <c r="B198" s="5">
        <v>848</v>
      </c>
      <c r="C198" s="9">
        <f t="shared" ref="C198:C245" si="126">B198*0.02832*15*60*1000</f>
        <v>21613824</v>
      </c>
      <c r="D198" s="8">
        <f t="shared" ref="D198:D261" si="127">SUM(I198:AF198)</f>
        <v>85.68543037373729</v>
      </c>
      <c r="E198" s="13">
        <f t="shared" ref="E198:E245" si="128">SUM(I198:N198,P198:T198,V198:Y198,AA198:AB198,AD198:AF198)</f>
        <v>0.14906673737373727</v>
      </c>
      <c r="F198" s="12">
        <f t="shared" ref="F198:F245" si="129">E198-I198-S198</f>
        <v>9.4935424242424057E-2</v>
      </c>
      <c r="G198" s="12">
        <f t="shared" ref="G198:G261" si="130">O198+U198+Z198+AC198</f>
        <v>85.536363636363546</v>
      </c>
      <c r="H198" s="12"/>
      <c r="I198" s="72">
        <f t="shared" si="101"/>
        <v>3.7131313131313216E-2</v>
      </c>
      <c r="J198" s="72">
        <f t="shared" si="124"/>
        <v>4.0000000000000002E-4</v>
      </c>
      <c r="K198" s="72">
        <f t="shared" si="125"/>
        <v>3.6999999999999999E-4</v>
      </c>
      <c r="L198" s="72">
        <f t="shared" si="103"/>
        <v>5.8424242424242268E-2</v>
      </c>
      <c r="M198" s="72">
        <f t="shared" si="104"/>
        <v>1.4999999999999999E-4</v>
      </c>
      <c r="N198" s="72">
        <f t="shared" si="105"/>
        <v>4.2999999999999995E-5</v>
      </c>
      <c r="O198" s="72">
        <f t="shared" si="106"/>
        <v>60.898989898989839</v>
      </c>
      <c r="P198" s="72">
        <f t="shared" si="107"/>
        <v>1E-3</v>
      </c>
      <c r="Q198" s="72">
        <f t="shared" si="108"/>
        <v>1.1999999999999999E-4</v>
      </c>
      <c r="R198" s="72">
        <f t="shared" si="109"/>
        <v>2.1101010101010034E-3</v>
      </c>
      <c r="S198" s="72">
        <f t="shared" si="110"/>
        <v>1.7000000000000001E-2</v>
      </c>
      <c r="T198" s="72">
        <f t="shared" si="111"/>
        <v>1.6424242424242466E-4</v>
      </c>
      <c r="U198" s="72">
        <f t="shared" si="112"/>
        <v>8.4898989898989647</v>
      </c>
      <c r="V198" s="72">
        <f t="shared" si="113"/>
        <v>1.2819191919191964E-2</v>
      </c>
      <c r="W198" s="72">
        <f t="shared" si="114"/>
        <v>0</v>
      </c>
      <c r="X198" s="72">
        <f t="shared" si="115"/>
        <v>1.1525252525252502E-3</v>
      </c>
      <c r="Y198" s="72">
        <f t="shared" si="116"/>
        <v>9.7949494949495447E-4</v>
      </c>
      <c r="Z198" s="72">
        <f t="shared" si="117"/>
        <v>2.1474747474747415</v>
      </c>
      <c r="AA198" s="72">
        <f t="shared" si="118"/>
        <v>1.2541414141414178E-3</v>
      </c>
      <c r="AB198" s="72">
        <f t="shared" si="119"/>
        <v>1E-4</v>
      </c>
      <c r="AC198" s="72">
        <f t="shared" si="120"/>
        <v>14</v>
      </c>
      <c r="AD198" s="72">
        <f t="shared" si="121"/>
        <v>1E-4</v>
      </c>
      <c r="AE198" s="72">
        <f t="shared" si="122"/>
        <v>2.9999999999999997E-4</v>
      </c>
      <c r="AF198" s="72">
        <f t="shared" si="123"/>
        <v>1.5448484848484786E-2</v>
      </c>
    </row>
    <row r="199" spans="1:32" x14ac:dyDescent="0.2">
      <c r="A199" s="77">
        <v>42225.895838078701</v>
      </c>
      <c r="B199" s="5">
        <v>848</v>
      </c>
      <c r="C199" s="9">
        <f t="shared" si="126"/>
        <v>21613824</v>
      </c>
      <c r="D199" s="8">
        <f t="shared" si="127"/>
        <v>85.639995323232228</v>
      </c>
      <c r="E199" s="13">
        <f t="shared" si="128"/>
        <v>0.1490862323232322</v>
      </c>
      <c r="F199" s="12">
        <f t="shared" si="129"/>
        <v>9.4702393939393739E-2</v>
      </c>
      <c r="G199" s="12">
        <f t="shared" si="130"/>
        <v>85.490909090909</v>
      </c>
      <c r="H199" s="12"/>
      <c r="I199" s="72">
        <f t="shared" si="101"/>
        <v>3.7383838383838471E-2</v>
      </c>
      <c r="J199" s="72">
        <f t="shared" si="124"/>
        <v>4.0000000000000002E-4</v>
      </c>
      <c r="K199" s="72">
        <f t="shared" si="125"/>
        <v>3.6999999999999999E-4</v>
      </c>
      <c r="L199" s="72">
        <f t="shared" si="103"/>
        <v>5.8393939393939234E-2</v>
      </c>
      <c r="M199" s="72">
        <f t="shared" si="104"/>
        <v>1.4999999999999999E-4</v>
      </c>
      <c r="N199" s="72">
        <f t="shared" si="105"/>
        <v>4.2999999999999995E-5</v>
      </c>
      <c r="O199" s="72">
        <f t="shared" si="106"/>
        <v>60.858585858585798</v>
      </c>
      <c r="P199" s="72">
        <f t="shared" si="107"/>
        <v>1E-3</v>
      </c>
      <c r="Q199" s="72">
        <f t="shared" si="108"/>
        <v>1.1999999999999999E-4</v>
      </c>
      <c r="R199" s="72">
        <f t="shared" si="109"/>
        <v>2.1141414141414073E-3</v>
      </c>
      <c r="S199" s="72">
        <f t="shared" si="110"/>
        <v>1.7000000000000001E-2</v>
      </c>
      <c r="T199" s="72">
        <f t="shared" si="111"/>
        <v>1.6393939393939436E-4</v>
      </c>
      <c r="U199" s="72">
        <f t="shared" si="112"/>
        <v>8.4858585858585602</v>
      </c>
      <c r="V199" s="72">
        <f t="shared" si="113"/>
        <v>1.2886868686868733E-2</v>
      </c>
      <c r="W199" s="72">
        <f t="shared" si="114"/>
        <v>0</v>
      </c>
      <c r="X199" s="72">
        <f t="shared" si="115"/>
        <v>1.1535353535353512E-3</v>
      </c>
      <c r="Y199" s="72">
        <f t="shared" si="116"/>
        <v>9.7929292929293437E-4</v>
      </c>
      <c r="Z199" s="72">
        <f t="shared" si="117"/>
        <v>2.1464646464646404</v>
      </c>
      <c r="AA199" s="72">
        <f t="shared" si="118"/>
        <v>1.2397979797979836E-3</v>
      </c>
      <c r="AB199" s="72">
        <f t="shared" si="119"/>
        <v>1E-4</v>
      </c>
      <c r="AC199" s="72">
        <f t="shared" si="120"/>
        <v>14</v>
      </c>
      <c r="AD199" s="72">
        <f t="shared" si="121"/>
        <v>1E-4</v>
      </c>
      <c r="AE199" s="72">
        <f t="shared" si="122"/>
        <v>2.9999999999999997E-4</v>
      </c>
      <c r="AF199" s="72">
        <f t="shared" si="123"/>
        <v>1.5187878787878726E-2</v>
      </c>
    </row>
    <row r="200" spans="1:32" x14ac:dyDescent="0.2">
      <c r="A200" s="77">
        <v>42225.906254803238</v>
      </c>
      <c r="B200" s="5">
        <v>801</v>
      </c>
      <c r="C200" s="9">
        <f t="shared" si="126"/>
        <v>20415888</v>
      </c>
      <c r="D200" s="8">
        <f t="shared" si="127"/>
        <v>85.594560272727179</v>
      </c>
      <c r="E200" s="13">
        <f t="shared" si="128"/>
        <v>0.14910572727272717</v>
      </c>
      <c r="F200" s="12">
        <f t="shared" si="129"/>
        <v>9.4469363636363449E-2</v>
      </c>
      <c r="G200" s="12">
        <f t="shared" si="130"/>
        <v>85.445454545454453</v>
      </c>
      <c r="H200" s="12"/>
      <c r="I200" s="72">
        <f t="shared" si="101"/>
        <v>3.7636363636363725E-2</v>
      </c>
      <c r="J200" s="72">
        <f t="shared" si="124"/>
        <v>4.0000000000000002E-4</v>
      </c>
      <c r="K200" s="72">
        <f t="shared" si="125"/>
        <v>3.6999999999999999E-4</v>
      </c>
      <c r="L200" s="72">
        <f t="shared" si="103"/>
        <v>5.8363636363636201E-2</v>
      </c>
      <c r="M200" s="72">
        <f t="shared" si="104"/>
        <v>1.4999999999999999E-4</v>
      </c>
      <c r="N200" s="72">
        <f t="shared" si="105"/>
        <v>4.2999999999999995E-5</v>
      </c>
      <c r="O200" s="72">
        <f t="shared" si="106"/>
        <v>60.818181818181756</v>
      </c>
      <c r="P200" s="72">
        <f t="shared" si="107"/>
        <v>1E-3</v>
      </c>
      <c r="Q200" s="72">
        <f t="shared" si="108"/>
        <v>1.1999999999999999E-4</v>
      </c>
      <c r="R200" s="72">
        <f t="shared" si="109"/>
        <v>2.1181818181818112E-3</v>
      </c>
      <c r="S200" s="72">
        <f t="shared" si="110"/>
        <v>1.7000000000000001E-2</v>
      </c>
      <c r="T200" s="72">
        <f t="shared" si="111"/>
        <v>1.6363636363636407E-4</v>
      </c>
      <c r="U200" s="72">
        <f t="shared" si="112"/>
        <v>8.4818181818181557</v>
      </c>
      <c r="V200" s="72">
        <f t="shared" si="113"/>
        <v>1.2954545454545502E-2</v>
      </c>
      <c r="W200" s="72">
        <f t="shared" si="114"/>
        <v>0</v>
      </c>
      <c r="X200" s="72">
        <f t="shared" si="115"/>
        <v>1.1545454545454522E-3</v>
      </c>
      <c r="Y200" s="72">
        <f t="shared" si="116"/>
        <v>9.7909090909091426E-4</v>
      </c>
      <c r="Z200" s="72">
        <f t="shared" si="117"/>
        <v>2.1454545454545393</v>
      </c>
      <c r="AA200" s="72">
        <f t="shared" si="118"/>
        <v>1.2254545454545493E-3</v>
      </c>
      <c r="AB200" s="72">
        <f t="shared" si="119"/>
        <v>1E-4</v>
      </c>
      <c r="AC200" s="72">
        <f t="shared" si="120"/>
        <v>14</v>
      </c>
      <c r="AD200" s="72">
        <f t="shared" si="121"/>
        <v>1E-4</v>
      </c>
      <c r="AE200" s="72">
        <f t="shared" si="122"/>
        <v>2.9999999999999997E-4</v>
      </c>
      <c r="AF200" s="72">
        <f t="shared" si="123"/>
        <v>1.4927272727272666E-2</v>
      </c>
    </row>
    <row r="201" spans="1:32" x14ac:dyDescent="0.2">
      <c r="A201" s="77">
        <v>42225.916671527775</v>
      </c>
      <c r="B201" s="5">
        <v>817</v>
      </c>
      <c r="C201" s="9">
        <f t="shared" si="126"/>
        <v>20823696</v>
      </c>
      <c r="D201" s="8">
        <f t="shared" si="127"/>
        <v>85.549125222222131</v>
      </c>
      <c r="E201" s="13">
        <f t="shared" si="128"/>
        <v>0.1491252222222221</v>
      </c>
      <c r="F201" s="12">
        <f t="shared" si="129"/>
        <v>9.423633333333313E-2</v>
      </c>
      <c r="G201" s="12">
        <f t="shared" si="130"/>
        <v>85.399999999999892</v>
      </c>
      <c r="H201" s="12"/>
      <c r="I201" s="72">
        <f t="shared" si="101"/>
        <v>3.7888888888888979E-2</v>
      </c>
      <c r="J201" s="72">
        <f t="shared" si="124"/>
        <v>4.0000000000000002E-4</v>
      </c>
      <c r="K201" s="72">
        <f t="shared" si="125"/>
        <v>3.6999999999999999E-4</v>
      </c>
      <c r="L201" s="72">
        <f t="shared" si="103"/>
        <v>5.8333333333333168E-2</v>
      </c>
      <c r="M201" s="72">
        <f t="shared" si="104"/>
        <v>1.4999999999999999E-4</v>
      </c>
      <c r="N201" s="72">
        <f t="shared" si="105"/>
        <v>4.2999999999999995E-5</v>
      </c>
      <c r="O201" s="72">
        <f t="shared" si="106"/>
        <v>60.777777777777715</v>
      </c>
      <c r="P201" s="72">
        <f t="shared" si="107"/>
        <v>1E-3</v>
      </c>
      <c r="Q201" s="72">
        <f t="shared" si="108"/>
        <v>1.1999999999999999E-4</v>
      </c>
      <c r="R201" s="72">
        <f t="shared" si="109"/>
        <v>2.122222222222215E-3</v>
      </c>
      <c r="S201" s="72">
        <f t="shared" si="110"/>
        <v>1.7000000000000001E-2</v>
      </c>
      <c r="T201" s="72">
        <f t="shared" si="111"/>
        <v>1.6333333333333377E-4</v>
      </c>
      <c r="U201" s="72">
        <f t="shared" si="112"/>
        <v>8.4777777777777512</v>
      </c>
      <c r="V201" s="72">
        <f t="shared" si="113"/>
        <v>1.302222222222227E-2</v>
      </c>
      <c r="W201" s="72">
        <f t="shared" si="114"/>
        <v>0</v>
      </c>
      <c r="X201" s="72">
        <f t="shared" si="115"/>
        <v>1.1555555555555531E-3</v>
      </c>
      <c r="Y201" s="72">
        <f t="shared" si="116"/>
        <v>9.7888888888889415E-4</v>
      </c>
      <c r="Z201" s="72">
        <f t="shared" si="117"/>
        <v>2.1444444444444382</v>
      </c>
      <c r="AA201" s="72">
        <f t="shared" si="118"/>
        <v>1.2111111111111151E-3</v>
      </c>
      <c r="AB201" s="72">
        <f t="shared" si="119"/>
        <v>1E-4</v>
      </c>
      <c r="AC201" s="72">
        <f t="shared" si="120"/>
        <v>14</v>
      </c>
      <c r="AD201" s="72">
        <f t="shared" si="121"/>
        <v>1E-4</v>
      </c>
      <c r="AE201" s="72">
        <f t="shared" si="122"/>
        <v>2.9999999999999997E-4</v>
      </c>
      <c r="AF201" s="72">
        <f t="shared" si="123"/>
        <v>1.4666666666666606E-2</v>
      </c>
    </row>
    <row r="202" spans="1:32" x14ac:dyDescent="0.2">
      <c r="A202" s="77">
        <v>42225.927088252312</v>
      </c>
      <c r="B202" s="5">
        <v>817</v>
      </c>
      <c r="C202" s="9">
        <f t="shared" si="126"/>
        <v>20823696</v>
      </c>
      <c r="D202" s="8">
        <f t="shared" si="127"/>
        <v>85.503690171717096</v>
      </c>
      <c r="E202" s="13">
        <f t="shared" si="128"/>
        <v>0.14914471717171704</v>
      </c>
      <c r="F202" s="12">
        <f t="shared" si="129"/>
        <v>9.4003303030302812E-2</v>
      </c>
      <c r="G202" s="12">
        <f t="shared" si="130"/>
        <v>85.354545454545359</v>
      </c>
      <c r="H202" s="12"/>
      <c r="I202" s="72">
        <f t="shared" si="101"/>
        <v>3.8141414141414233E-2</v>
      </c>
      <c r="J202" s="72">
        <f t="shared" si="124"/>
        <v>4.0000000000000002E-4</v>
      </c>
      <c r="K202" s="72">
        <f t="shared" si="125"/>
        <v>3.6999999999999999E-4</v>
      </c>
      <c r="L202" s="72">
        <f t="shared" si="103"/>
        <v>5.8303030303030134E-2</v>
      </c>
      <c r="M202" s="72">
        <f t="shared" si="104"/>
        <v>1.4999999999999999E-4</v>
      </c>
      <c r="N202" s="72">
        <f t="shared" si="105"/>
        <v>4.2999999999999995E-5</v>
      </c>
      <c r="O202" s="72">
        <f t="shared" si="106"/>
        <v>60.737373737373673</v>
      </c>
      <c r="P202" s="72">
        <f t="shared" si="107"/>
        <v>1E-3</v>
      </c>
      <c r="Q202" s="72">
        <f t="shared" si="108"/>
        <v>1.1999999999999999E-4</v>
      </c>
      <c r="R202" s="72">
        <f t="shared" si="109"/>
        <v>2.1262626262626189E-3</v>
      </c>
      <c r="S202" s="72">
        <f t="shared" si="110"/>
        <v>1.7000000000000001E-2</v>
      </c>
      <c r="T202" s="72">
        <f t="shared" si="111"/>
        <v>1.6303030303030348E-4</v>
      </c>
      <c r="U202" s="72">
        <f t="shared" si="112"/>
        <v>8.4737373737373467</v>
      </c>
      <c r="V202" s="72">
        <f t="shared" si="113"/>
        <v>1.3089898989899039E-2</v>
      </c>
      <c r="W202" s="72">
        <f t="shared" si="114"/>
        <v>0</v>
      </c>
      <c r="X202" s="72">
        <f t="shared" si="115"/>
        <v>1.1565656565656541E-3</v>
      </c>
      <c r="Y202" s="72">
        <f t="shared" si="116"/>
        <v>9.7868686868687405E-4</v>
      </c>
      <c r="Z202" s="72">
        <f t="shared" si="117"/>
        <v>2.143434343434337</v>
      </c>
      <c r="AA202" s="72">
        <f t="shared" si="118"/>
        <v>1.1967676767676808E-3</v>
      </c>
      <c r="AB202" s="72">
        <f t="shared" si="119"/>
        <v>1E-4</v>
      </c>
      <c r="AC202" s="72">
        <f t="shared" si="120"/>
        <v>14</v>
      </c>
      <c r="AD202" s="72">
        <f t="shared" si="121"/>
        <v>1E-4</v>
      </c>
      <c r="AE202" s="72">
        <f t="shared" si="122"/>
        <v>2.9999999999999997E-4</v>
      </c>
      <c r="AF202" s="72">
        <f t="shared" si="123"/>
        <v>1.4406060606060546E-2</v>
      </c>
    </row>
    <row r="203" spans="1:32" x14ac:dyDescent="0.2">
      <c r="A203" s="77">
        <v>42225.93750497685</v>
      </c>
      <c r="B203" s="5">
        <v>801</v>
      </c>
      <c r="C203" s="9">
        <f t="shared" si="126"/>
        <v>20415888</v>
      </c>
      <c r="D203" s="8">
        <f t="shared" si="127"/>
        <v>85.458255121212048</v>
      </c>
      <c r="E203" s="13">
        <f t="shared" si="128"/>
        <v>0.149164212121212</v>
      </c>
      <c r="F203" s="12">
        <f t="shared" si="129"/>
        <v>9.3770272727272522E-2</v>
      </c>
      <c r="G203" s="12">
        <f t="shared" si="130"/>
        <v>85.309090909090813</v>
      </c>
      <c r="H203" s="12"/>
      <c r="I203" s="72">
        <f t="shared" si="101"/>
        <v>3.8393939393939487E-2</v>
      </c>
      <c r="J203" s="72">
        <f t="shared" si="124"/>
        <v>4.0000000000000002E-4</v>
      </c>
      <c r="K203" s="72">
        <f t="shared" si="125"/>
        <v>3.6999999999999999E-4</v>
      </c>
      <c r="L203" s="72">
        <f t="shared" si="103"/>
        <v>5.8272727272727101E-2</v>
      </c>
      <c r="M203" s="72">
        <f t="shared" si="104"/>
        <v>1.4999999999999999E-4</v>
      </c>
      <c r="N203" s="72">
        <f t="shared" si="105"/>
        <v>4.2999999999999995E-5</v>
      </c>
      <c r="O203" s="72">
        <f t="shared" si="106"/>
        <v>60.696969696969632</v>
      </c>
      <c r="P203" s="72">
        <f t="shared" si="107"/>
        <v>1E-3</v>
      </c>
      <c r="Q203" s="72">
        <f t="shared" si="108"/>
        <v>1.1999999999999999E-4</v>
      </c>
      <c r="R203" s="72">
        <f t="shared" si="109"/>
        <v>2.1303030303030227E-3</v>
      </c>
      <c r="S203" s="72">
        <f t="shared" si="110"/>
        <v>1.7000000000000001E-2</v>
      </c>
      <c r="T203" s="72">
        <f t="shared" si="111"/>
        <v>1.6272727272727318E-4</v>
      </c>
      <c r="U203" s="72">
        <f t="shared" si="112"/>
        <v>8.4696969696969422</v>
      </c>
      <c r="V203" s="72">
        <f t="shared" si="113"/>
        <v>1.3157575757575807E-2</v>
      </c>
      <c r="W203" s="72">
        <f t="shared" si="114"/>
        <v>0</v>
      </c>
      <c r="X203" s="72">
        <f t="shared" si="115"/>
        <v>1.157575757575755E-3</v>
      </c>
      <c r="Y203" s="72">
        <f t="shared" si="116"/>
        <v>9.7848484848485394E-4</v>
      </c>
      <c r="Z203" s="72">
        <f t="shared" si="117"/>
        <v>2.1424242424242359</v>
      </c>
      <c r="AA203" s="72">
        <f t="shared" si="118"/>
        <v>1.1824242424242465E-3</v>
      </c>
      <c r="AB203" s="72">
        <f t="shared" si="119"/>
        <v>1E-4</v>
      </c>
      <c r="AC203" s="72">
        <f t="shared" si="120"/>
        <v>14</v>
      </c>
      <c r="AD203" s="72">
        <f t="shared" si="121"/>
        <v>1E-4</v>
      </c>
      <c r="AE203" s="72">
        <f t="shared" si="122"/>
        <v>2.9999999999999997E-4</v>
      </c>
      <c r="AF203" s="72">
        <f t="shared" si="123"/>
        <v>1.4145454545454485E-2</v>
      </c>
    </row>
    <row r="204" spans="1:32" x14ac:dyDescent="0.2">
      <c r="A204" s="77">
        <v>42225.947921701387</v>
      </c>
      <c r="B204" s="5">
        <v>817</v>
      </c>
      <c r="C204" s="9">
        <f t="shared" si="126"/>
        <v>20823696</v>
      </c>
      <c r="D204" s="8">
        <f t="shared" si="127"/>
        <v>85.412820070706999</v>
      </c>
      <c r="E204" s="13">
        <f t="shared" si="128"/>
        <v>0.14918370707070694</v>
      </c>
      <c r="F204" s="12">
        <f t="shared" si="129"/>
        <v>9.3537242424242203E-2</v>
      </c>
      <c r="G204" s="12">
        <f t="shared" si="130"/>
        <v>85.263636363636252</v>
      </c>
      <c r="H204" s="12"/>
      <c r="I204" s="72">
        <f t="shared" si="101"/>
        <v>3.8646464646464741E-2</v>
      </c>
      <c r="J204" s="72">
        <f t="shared" si="124"/>
        <v>4.0000000000000002E-4</v>
      </c>
      <c r="K204" s="72">
        <f t="shared" si="125"/>
        <v>3.6999999999999999E-4</v>
      </c>
      <c r="L204" s="72">
        <f t="shared" si="103"/>
        <v>5.8242424242424068E-2</v>
      </c>
      <c r="M204" s="72">
        <f t="shared" si="104"/>
        <v>1.4999999999999999E-4</v>
      </c>
      <c r="N204" s="72">
        <f t="shared" si="105"/>
        <v>4.2999999999999995E-5</v>
      </c>
      <c r="O204" s="72">
        <f t="shared" si="106"/>
        <v>60.65656565656559</v>
      </c>
      <c r="P204" s="72">
        <f t="shared" si="107"/>
        <v>1E-3</v>
      </c>
      <c r="Q204" s="72">
        <f t="shared" si="108"/>
        <v>1.1999999999999999E-4</v>
      </c>
      <c r="R204" s="72">
        <f t="shared" si="109"/>
        <v>2.1343434343434266E-3</v>
      </c>
      <c r="S204" s="72">
        <f t="shared" si="110"/>
        <v>1.7000000000000001E-2</v>
      </c>
      <c r="T204" s="72">
        <f t="shared" si="111"/>
        <v>1.6242424242424289E-4</v>
      </c>
      <c r="U204" s="72">
        <f t="shared" si="112"/>
        <v>8.4656565656565377</v>
      </c>
      <c r="V204" s="72">
        <f t="shared" si="113"/>
        <v>1.3225252525252576E-2</v>
      </c>
      <c r="W204" s="72">
        <f t="shared" si="114"/>
        <v>0</v>
      </c>
      <c r="X204" s="72">
        <f t="shared" si="115"/>
        <v>1.158585858585856E-3</v>
      </c>
      <c r="Y204" s="72">
        <f t="shared" si="116"/>
        <v>9.7828282828283384E-4</v>
      </c>
      <c r="Z204" s="72">
        <f t="shared" si="117"/>
        <v>2.1414141414141348</v>
      </c>
      <c r="AA204" s="72">
        <f t="shared" si="118"/>
        <v>1.1680808080808123E-3</v>
      </c>
      <c r="AB204" s="72">
        <f t="shared" si="119"/>
        <v>1E-4</v>
      </c>
      <c r="AC204" s="72">
        <f t="shared" si="120"/>
        <v>14</v>
      </c>
      <c r="AD204" s="72">
        <f t="shared" si="121"/>
        <v>1E-4</v>
      </c>
      <c r="AE204" s="72">
        <f t="shared" si="122"/>
        <v>2.9999999999999997E-4</v>
      </c>
      <c r="AF204" s="72">
        <f t="shared" si="123"/>
        <v>1.3884848484848425E-2</v>
      </c>
    </row>
    <row r="205" spans="1:32" x14ac:dyDescent="0.2">
      <c r="A205" s="77">
        <v>42225.958338425924</v>
      </c>
      <c r="B205" s="5">
        <v>786</v>
      </c>
      <c r="C205" s="9">
        <f t="shared" si="126"/>
        <v>20033568.000000004</v>
      </c>
      <c r="D205" s="8">
        <f t="shared" si="127"/>
        <v>85.367385020201922</v>
      </c>
      <c r="E205" s="13">
        <f t="shared" si="128"/>
        <v>0.1492032020202019</v>
      </c>
      <c r="F205" s="12">
        <f t="shared" si="129"/>
        <v>9.3304212121211913E-2</v>
      </c>
      <c r="G205" s="12">
        <f t="shared" si="130"/>
        <v>85.218181818181719</v>
      </c>
      <c r="H205" s="12"/>
      <c r="I205" s="72">
        <f t="shared" si="101"/>
        <v>3.8898989898989995E-2</v>
      </c>
      <c r="J205" s="72">
        <f t="shared" si="124"/>
        <v>4.0000000000000002E-4</v>
      </c>
      <c r="K205" s="72">
        <f t="shared" si="125"/>
        <v>3.6999999999999999E-4</v>
      </c>
      <c r="L205" s="72">
        <f t="shared" si="103"/>
        <v>5.8212121212121035E-2</v>
      </c>
      <c r="M205" s="72">
        <f t="shared" si="104"/>
        <v>1.4999999999999999E-4</v>
      </c>
      <c r="N205" s="72">
        <f t="shared" si="105"/>
        <v>4.2999999999999995E-5</v>
      </c>
      <c r="O205" s="72">
        <f t="shared" si="106"/>
        <v>60.616161616161548</v>
      </c>
      <c r="P205" s="72">
        <f t="shared" si="107"/>
        <v>1E-3</v>
      </c>
      <c r="Q205" s="72">
        <f t="shared" si="108"/>
        <v>1.1999999999999999E-4</v>
      </c>
      <c r="R205" s="72">
        <f t="shared" si="109"/>
        <v>2.1383838383838305E-3</v>
      </c>
      <c r="S205" s="72">
        <f t="shared" si="110"/>
        <v>1.7000000000000001E-2</v>
      </c>
      <c r="T205" s="72">
        <f t="shared" si="111"/>
        <v>1.6212121212121259E-4</v>
      </c>
      <c r="U205" s="72">
        <f t="shared" si="112"/>
        <v>8.4616161616161332</v>
      </c>
      <c r="V205" s="72">
        <f t="shared" si="113"/>
        <v>1.3292929292929344E-2</v>
      </c>
      <c r="W205" s="72">
        <f t="shared" si="114"/>
        <v>0</v>
      </c>
      <c r="X205" s="72">
        <f t="shared" si="115"/>
        <v>1.159595959595957E-3</v>
      </c>
      <c r="Y205" s="72">
        <f t="shared" si="116"/>
        <v>9.7808080808081373E-4</v>
      </c>
      <c r="Z205" s="72">
        <f t="shared" si="117"/>
        <v>2.1404040404040336</v>
      </c>
      <c r="AA205" s="72">
        <f t="shared" si="118"/>
        <v>1.153737373737378E-3</v>
      </c>
      <c r="AB205" s="72">
        <f t="shared" si="119"/>
        <v>1E-4</v>
      </c>
      <c r="AC205" s="72">
        <f t="shared" si="120"/>
        <v>14</v>
      </c>
      <c r="AD205" s="72">
        <f t="shared" si="121"/>
        <v>1E-4</v>
      </c>
      <c r="AE205" s="72">
        <f t="shared" si="122"/>
        <v>2.9999999999999997E-4</v>
      </c>
      <c r="AF205" s="72">
        <f t="shared" si="123"/>
        <v>1.3624242424242365E-2</v>
      </c>
    </row>
    <row r="206" spans="1:32" x14ac:dyDescent="0.2">
      <c r="A206" s="77">
        <v>42225.968755150461</v>
      </c>
      <c r="B206" s="5">
        <v>801</v>
      </c>
      <c r="C206" s="9">
        <f t="shared" si="126"/>
        <v>20415888</v>
      </c>
      <c r="D206" s="8">
        <f t="shared" si="127"/>
        <v>85.32194996969686</v>
      </c>
      <c r="E206" s="13">
        <f t="shared" si="128"/>
        <v>0.14922269696969684</v>
      </c>
      <c r="F206" s="12">
        <f t="shared" si="129"/>
        <v>9.3071181818181595E-2</v>
      </c>
      <c r="G206" s="12">
        <f t="shared" si="130"/>
        <v>85.172727272727158</v>
      </c>
      <c r="H206" s="12"/>
      <c r="I206" s="72">
        <f t="shared" si="101"/>
        <v>3.915151515151525E-2</v>
      </c>
      <c r="J206" s="72">
        <f t="shared" si="124"/>
        <v>4.0000000000000002E-4</v>
      </c>
      <c r="K206" s="72">
        <f t="shared" si="125"/>
        <v>3.6999999999999999E-4</v>
      </c>
      <c r="L206" s="72">
        <f t="shared" si="103"/>
        <v>5.8181818181818001E-2</v>
      </c>
      <c r="M206" s="72">
        <f t="shared" si="104"/>
        <v>1.4999999999999999E-4</v>
      </c>
      <c r="N206" s="72">
        <f t="shared" si="105"/>
        <v>4.2999999999999995E-5</v>
      </c>
      <c r="O206" s="72">
        <f t="shared" si="106"/>
        <v>60.575757575757507</v>
      </c>
      <c r="P206" s="72">
        <f t="shared" si="107"/>
        <v>1E-3</v>
      </c>
      <c r="Q206" s="72">
        <f t="shared" si="108"/>
        <v>1.1999999999999999E-4</v>
      </c>
      <c r="R206" s="72">
        <f t="shared" si="109"/>
        <v>2.1424242424242343E-3</v>
      </c>
      <c r="S206" s="72">
        <f t="shared" si="110"/>
        <v>1.7000000000000001E-2</v>
      </c>
      <c r="T206" s="72">
        <f t="shared" si="111"/>
        <v>1.618181818181823E-4</v>
      </c>
      <c r="U206" s="72">
        <f t="shared" si="112"/>
        <v>8.4575757575757287</v>
      </c>
      <c r="V206" s="72">
        <f t="shared" si="113"/>
        <v>1.3360606060606113E-2</v>
      </c>
      <c r="W206" s="72">
        <f t="shared" si="114"/>
        <v>0</v>
      </c>
      <c r="X206" s="72">
        <f t="shared" si="115"/>
        <v>1.1606060606060579E-3</v>
      </c>
      <c r="Y206" s="72">
        <f t="shared" si="116"/>
        <v>9.7787878787879362E-4</v>
      </c>
      <c r="Z206" s="72">
        <f t="shared" si="117"/>
        <v>2.1393939393939325</v>
      </c>
      <c r="AA206" s="72">
        <f t="shared" si="118"/>
        <v>1.1393939393939438E-3</v>
      </c>
      <c r="AB206" s="72">
        <f t="shared" si="119"/>
        <v>1E-4</v>
      </c>
      <c r="AC206" s="72">
        <f t="shared" si="120"/>
        <v>14</v>
      </c>
      <c r="AD206" s="72">
        <f t="shared" si="121"/>
        <v>1E-4</v>
      </c>
      <c r="AE206" s="72">
        <f t="shared" si="122"/>
        <v>2.9999999999999997E-4</v>
      </c>
      <c r="AF206" s="72">
        <f t="shared" si="123"/>
        <v>1.3363636363636305E-2</v>
      </c>
    </row>
    <row r="207" spans="1:32" x14ac:dyDescent="0.2">
      <c r="A207" s="77">
        <v>42225.979171874998</v>
      </c>
      <c r="B207" s="5">
        <v>832</v>
      </c>
      <c r="C207" s="9">
        <f t="shared" si="126"/>
        <v>21206016.000000004</v>
      </c>
      <c r="D207" s="8">
        <f t="shared" si="127"/>
        <v>85.276514919191825</v>
      </c>
      <c r="E207" s="13">
        <f t="shared" si="128"/>
        <v>0.1492421919191918</v>
      </c>
      <c r="F207" s="12">
        <f t="shared" si="129"/>
        <v>9.2838151515151304E-2</v>
      </c>
      <c r="G207" s="12">
        <f t="shared" si="130"/>
        <v>85.127272727272626</v>
      </c>
      <c r="H207" s="12"/>
      <c r="I207" s="72">
        <f t="shared" si="101"/>
        <v>3.9404040404040504E-2</v>
      </c>
      <c r="J207" s="72">
        <f t="shared" si="124"/>
        <v>4.0000000000000002E-4</v>
      </c>
      <c r="K207" s="72">
        <f t="shared" si="125"/>
        <v>3.6999999999999999E-4</v>
      </c>
      <c r="L207" s="72">
        <f t="shared" si="103"/>
        <v>5.8151515151514968E-2</v>
      </c>
      <c r="M207" s="72">
        <f t="shared" si="104"/>
        <v>1.4999999999999999E-4</v>
      </c>
      <c r="N207" s="72">
        <f t="shared" si="105"/>
        <v>4.2999999999999995E-5</v>
      </c>
      <c r="O207" s="72">
        <f t="shared" si="106"/>
        <v>60.535353535353465</v>
      </c>
      <c r="P207" s="72">
        <f t="shared" si="107"/>
        <v>1E-3</v>
      </c>
      <c r="Q207" s="72">
        <f t="shared" si="108"/>
        <v>1.1999999999999999E-4</v>
      </c>
      <c r="R207" s="72">
        <f t="shared" si="109"/>
        <v>2.1464646464646382E-3</v>
      </c>
      <c r="S207" s="72">
        <f t="shared" si="110"/>
        <v>1.7000000000000001E-2</v>
      </c>
      <c r="T207" s="72">
        <f t="shared" si="111"/>
        <v>1.61515151515152E-4</v>
      </c>
      <c r="U207" s="72">
        <f t="shared" si="112"/>
        <v>8.4535353535353241</v>
      </c>
      <c r="V207" s="72">
        <f t="shared" si="113"/>
        <v>1.3428282828282881E-2</v>
      </c>
      <c r="W207" s="72">
        <f t="shared" si="114"/>
        <v>0</v>
      </c>
      <c r="X207" s="72">
        <f t="shared" si="115"/>
        <v>1.1616161616161589E-3</v>
      </c>
      <c r="Y207" s="72">
        <f t="shared" si="116"/>
        <v>9.7767676767677352E-4</v>
      </c>
      <c r="Z207" s="72">
        <f t="shared" si="117"/>
        <v>2.1383838383838314</v>
      </c>
      <c r="AA207" s="72">
        <f t="shared" si="118"/>
        <v>1.1250505050505095E-3</v>
      </c>
      <c r="AB207" s="72">
        <f t="shared" si="119"/>
        <v>1E-4</v>
      </c>
      <c r="AC207" s="72">
        <f t="shared" si="120"/>
        <v>14</v>
      </c>
      <c r="AD207" s="72">
        <f t="shared" si="121"/>
        <v>1E-4</v>
      </c>
      <c r="AE207" s="72">
        <f t="shared" si="122"/>
        <v>2.9999999999999997E-4</v>
      </c>
      <c r="AF207" s="72">
        <f t="shared" si="123"/>
        <v>1.3103030303030245E-2</v>
      </c>
    </row>
    <row r="208" spans="1:32" x14ac:dyDescent="0.2">
      <c r="A208" s="77">
        <v>42225.989588599536</v>
      </c>
      <c r="B208" s="5">
        <v>817</v>
      </c>
      <c r="C208" s="9">
        <f t="shared" si="126"/>
        <v>20823696</v>
      </c>
      <c r="D208" s="8">
        <f t="shared" si="127"/>
        <v>85.231079868686777</v>
      </c>
      <c r="E208" s="13">
        <f t="shared" si="128"/>
        <v>0.14926168686868674</v>
      </c>
      <c r="F208" s="12">
        <f t="shared" si="129"/>
        <v>9.2605121212120986E-2</v>
      </c>
      <c r="G208" s="12">
        <f t="shared" si="130"/>
        <v>85.081818181818079</v>
      </c>
      <c r="H208" s="12"/>
      <c r="I208" s="72">
        <f t="shared" si="101"/>
        <v>3.9656565656565758E-2</v>
      </c>
      <c r="J208" s="72">
        <f t="shared" si="124"/>
        <v>4.0000000000000002E-4</v>
      </c>
      <c r="K208" s="72">
        <f t="shared" si="125"/>
        <v>3.6999999999999999E-4</v>
      </c>
      <c r="L208" s="72">
        <f t="shared" si="103"/>
        <v>5.8121212121211935E-2</v>
      </c>
      <c r="M208" s="72">
        <f t="shared" si="104"/>
        <v>1.4999999999999999E-4</v>
      </c>
      <c r="N208" s="72">
        <f t="shared" si="105"/>
        <v>4.2999999999999995E-5</v>
      </c>
      <c r="O208" s="72">
        <f t="shared" si="106"/>
        <v>60.494949494949424</v>
      </c>
      <c r="P208" s="72">
        <f t="shared" si="107"/>
        <v>1E-3</v>
      </c>
      <c r="Q208" s="72">
        <f t="shared" si="108"/>
        <v>1.1999999999999999E-4</v>
      </c>
      <c r="R208" s="72">
        <f t="shared" si="109"/>
        <v>2.150505050505042E-3</v>
      </c>
      <c r="S208" s="72">
        <f t="shared" si="110"/>
        <v>1.7000000000000001E-2</v>
      </c>
      <c r="T208" s="72">
        <f t="shared" si="111"/>
        <v>1.6121212121212171E-4</v>
      </c>
      <c r="U208" s="72">
        <f t="shared" si="112"/>
        <v>8.4494949494949196</v>
      </c>
      <c r="V208" s="72">
        <f t="shared" si="113"/>
        <v>1.349595959595965E-2</v>
      </c>
      <c r="W208" s="72">
        <f t="shared" si="114"/>
        <v>0</v>
      </c>
      <c r="X208" s="72">
        <f t="shared" si="115"/>
        <v>1.1626262626262599E-3</v>
      </c>
      <c r="Y208" s="72">
        <f t="shared" si="116"/>
        <v>9.7747474747475341E-4</v>
      </c>
      <c r="Z208" s="72">
        <f t="shared" si="117"/>
        <v>2.1373737373737303</v>
      </c>
      <c r="AA208" s="72">
        <f t="shared" si="118"/>
        <v>1.1107070707070752E-3</v>
      </c>
      <c r="AB208" s="72">
        <f t="shared" si="119"/>
        <v>1E-4</v>
      </c>
      <c r="AC208" s="72">
        <f t="shared" si="120"/>
        <v>14</v>
      </c>
      <c r="AD208" s="72">
        <f t="shared" si="121"/>
        <v>1E-4</v>
      </c>
      <c r="AE208" s="72">
        <f t="shared" si="122"/>
        <v>2.9999999999999997E-4</v>
      </c>
      <c r="AF208" s="72">
        <f t="shared" si="123"/>
        <v>1.2842424242424185E-2</v>
      </c>
    </row>
    <row r="209" spans="1:32" x14ac:dyDescent="0.2">
      <c r="A209" s="77">
        <v>42226.000005266207</v>
      </c>
      <c r="B209" s="5">
        <v>786</v>
      </c>
      <c r="C209" s="9">
        <f t="shared" si="126"/>
        <v>20033568.000000004</v>
      </c>
      <c r="D209" s="8">
        <f t="shared" si="127"/>
        <v>85.185644818181714</v>
      </c>
      <c r="E209" s="13">
        <f t="shared" si="128"/>
        <v>0.14928118181818173</v>
      </c>
      <c r="F209" s="12">
        <f t="shared" si="129"/>
        <v>9.2372090909090723E-2</v>
      </c>
      <c r="G209" s="12">
        <f t="shared" si="130"/>
        <v>85.036363636363518</v>
      </c>
      <c r="H209" s="12"/>
      <c r="I209" s="72">
        <f t="shared" si="101"/>
        <v>3.9909090909091012E-2</v>
      </c>
      <c r="J209" s="72">
        <f t="shared" si="124"/>
        <v>4.0000000000000002E-4</v>
      </c>
      <c r="K209" s="72">
        <f t="shared" si="125"/>
        <v>3.6999999999999999E-4</v>
      </c>
      <c r="L209" s="72">
        <f t="shared" si="103"/>
        <v>5.8090909090908902E-2</v>
      </c>
      <c r="M209" s="72">
        <f t="shared" si="104"/>
        <v>1.4999999999999999E-4</v>
      </c>
      <c r="N209" s="72">
        <f t="shared" si="105"/>
        <v>4.2999999999999995E-5</v>
      </c>
      <c r="O209" s="72">
        <f t="shared" si="106"/>
        <v>60.454545454545382</v>
      </c>
      <c r="P209" s="72">
        <f t="shared" si="107"/>
        <v>1E-3</v>
      </c>
      <c r="Q209" s="72">
        <f t="shared" si="108"/>
        <v>1.1999999999999999E-4</v>
      </c>
      <c r="R209" s="72">
        <f t="shared" si="109"/>
        <v>2.1545454545454459E-3</v>
      </c>
      <c r="S209" s="72">
        <f t="shared" si="110"/>
        <v>1.7000000000000001E-2</v>
      </c>
      <c r="T209" s="72">
        <f t="shared" si="111"/>
        <v>1.6090909090909141E-4</v>
      </c>
      <c r="U209" s="72">
        <f t="shared" si="112"/>
        <v>8.4454545454545151</v>
      </c>
      <c r="V209" s="72">
        <f t="shared" si="113"/>
        <v>1.3563636363636418E-2</v>
      </c>
      <c r="W209" s="72">
        <f t="shared" si="114"/>
        <v>0</v>
      </c>
      <c r="X209" s="72">
        <f t="shared" si="115"/>
        <v>1.1636363636363608E-3</v>
      </c>
      <c r="Y209" s="72">
        <f t="shared" si="116"/>
        <v>9.7727272727273331E-4</v>
      </c>
      <c r="Z209" s="72">
        <f t="shared" si="117"/>
        <v>2.1363636363636291</v>
      </c>
      <c r="AA209" s="72">
        <f t="shared" si="118"/>
        <v>1.096363636363641E-3</v>
      </c>
      <c r="AB209" s="72">
        <f t="shared" si="119"/>
        <v>1E-4</v>
      </c>
      <c r="AC209" s="72">
        <f t="shared" si="120"/>
        <v>14</v>
      </c>
      <c r="AD209" s="72">
        <f t="shared" si="121"/>
        <v>1E-4</v>
      </c>
      <c r="AE209" s="72">
        <f t="shared" si="122"/>
        <v>2.9999999999999997E-4</v>
      </c>
      <c r="AF209" s="72">
        <f t="shared" si="123"/>
        <v>1.2581818181818125E-2</v>
      </c>
    </row>
    <row r="210" spans="1:32" x14ac:dyDescent="0.2">
      <c r="A210" s="77">
        <v>42226.010421990744</v>
      </c>
      <c r="B210" s="5">
        <v>817</v>
      </c>
      <c r="C210" s="9">
        <f t="shared" si="126"/>
        <v>20823696</v>
      </c>
      <c r="D210" s="8">
        <f t="shared" si="127"/>
        <v>85.140209767676652</v>
      </c>
      <c r="E210" s="13">
        <f t="shared" si="128"/>
        <v>0.14930067676767661</v>
      </c>
      <c r="F210" s="12">
        <f t="shared" si="129"/>
        <v>9.213906060606035E-2</v>
      </c>
      <c r="G210" s="12">
        <f t="shared" si="130"/>
        <v>84.990909090908985</v>
      </c>
      <c r="H210" s="12"/>
      <c r="I210" s="72">
        <f t="shared" si="101"/>
        <v>4.0161616161616266E-2</v>
      </c>
      <c r="J210" s="72">
        <f t="shared" si="124"/>
        <v>4.0000000000000002E-4</v>
      </c>
      <c r="K210" s="72">
        <f t="shared" si="125"/>
        <v>3.6999999999999999E-4</v>
      </c>
      <c r="L210" s="72">
        <f t="shared" si="103"/>
        <v>5.8060606060605868E-2</v>
      </c>
      <c r="M210" s="72">
        <f t="shared" si="104"/>
        <v>1.4999999999999999E-4</v>
      </c>
      <c r="N210" s="72">
        <f t="shared" si="105"/>
        <v>4.2999999999999995E-5</v>
      </c>
      <c r="O210" s="72">
        <f t="shared" si="106"/>
        <v>60.414141414141341</v>
      </c>
      <c r="P210" s="72">
        <f t="shared" si="107"/>
        <v>1E-3</v>
      </c>
      <c r="Q210" s="72">
        <f t="shared" si="108"/>
        <v>1.1999999999999999E-4</v>
      </c>
      <c r="R210" s="72">
        <f t="shared" si="109"/>
        <v>2.1585858585858497E-3</v>
      </c>
      <c r="S210" s="72">
        <f t="shared" si="110"/>
        <v>1.7000000000000001E-2</v>
      </c>
      <c r="T210" s="72">
        <f t="shared" si="111"/>
        <v>1.6060606060606112E-4</v>
      </c>
      <c r="U210" s="72">
        <f t="shared" si="112"/>
        <v>8.4414141414141106</v>
      </c>
      <c r="V210" s="72">
        <f t="shared" si="113"/>
        <v>1.3631313131313187E-2</v>
      </c>
      <c r="W210" s="72">
        <f t="shared" si="114"/>
        <v>0</v>
      </c>
      <c r="X210" s="72">
        <f t="shared" si="115"/>
        <v>1.1646464646464618E-3</v>
      </c>
      <c r="Y210" s="72">
        <f t="shared" si="116"/>
        <v>9.770707070707132E-4</v>
      </c>
      <c r="Z210" s="72">
        <f t="shared" si="117"/>
        <v>2.135353535353528</v>
      </c>
      <c r="AA210" s="72">
        <f t="shared" si="118"/>
        <v>1.0820202020202067E-3</v>
      </c>
      <c r="AB210" s="72">
        <f t="shared" si="119"/>
        <v>1E-4</v>
      </c>
      <c r="AC210" s="72">
        <f t="shared" si="120"/>
        <v>14</v>
      </c>
      <c r="AD210" s="72">
        <f t="shared" si="121"/>
        <v>1E-4</v>
      </c>
      <c r="AE210" s="72">
        <f t="shared" si="122"/>
        <v>2.9999999999999997E-4</v>
      </c>
      <c r="AF210" s="72">
        <f t="shared" si="123"/>
        <v>1.2321212121212064E-2</v>
      </c>
    </row>
    <row r="211" spans="1:32" x14ac:dyDescent="0.2">
      <c r="A211" s="77">
        <v>42226.020838715274</v>
      </c>
      <c r="B211" s="5">
        <v>786</v>
      </c>
      <c r="C211" s="9">
        <f t="shared" si="126"/>
        <v>20033568.000000004</v>
      </c>
      <c r="D211" s="8">
        <f t="shared" si="127"/>
        <v>85.094774717171589</v>
      </c>
      <c r="E211" s="13">
        <f t="shared" si="128"/>
        <v>0.14932017171717157</v>
      </c>
      <c r="F211" s="12">
        <f t="shared" si="129"/>
        <v>9.1906030303030059E-2</v>
      </c>
      <c r="G211" s="12">
        <f t="shared" si="130"/>
        <v>84.945454545454425</v>
      </c>
      <c r="H211" s="12"/>
      <c r="I211" s="72">
        <f t="shared" si="101"/>
        <v>4.041414141414152E-2</v>
      </c>
      <c r="J211" s="72">
        <f t="shared" si="124"/>
        <v>4.0000000000000002E-4</v>
      </c>
      <c r="K211" s="72">
        <f t="shared" si="125"/>
        <v>3.6999999999999999E-4</v>
      </c>
      <c r="L211" s="72">
        <f t="shared" si="103"/>
        <v>5.8030303030302835E-2</v>
      </c>
      <c r="M211" s="72">
        <f t="shared" si="104"/>
        <v>1.4999999999999999E-4</v>
      </c>
      <c r="N211" s="72">
        <f t="shared" si="105"/>
        <v>4.2999999999999995E-5</v>
      </c>
      <c r="O211" s="72">
        <f t="shared" si="106"/>
        <v>60.373737373737299</v>
      </c>
      <c r="P211" s="72">
        <f t="shared" si="107"/>
        <v>1E-3</v>
      </c>
      <c r="Q211" s="72">
        <f t="shared" si="108"/>
        <v>1.1999999999999999E-4</v>
      </c>
      <c r="R211" s="72">
        <f t="shared" si="109"/>
        <v>2.1626262626262536E-3</v>
      </c>
      <c r="S211" s="72">
        <f t="shared" si="110"/>
        <v>1.7000000000000001E-2</v>
      </c>
      <c r="T211" s="72">
        <f t="shared" si="111"/>
        <v>1.6030303030303082E-4</v>
      </c>
      <c r="U211" s="72">
        <f t="shared" si="112"/>
        <v>8.4373737373737061</v>
      </c>
      <c r="V211" s="72">
        <f t="shared" si="113"/>
        <v>1.3698989898989955E-2</v>
      </c>
      <c r="W211" s="72">
        <f t="shared" si="114"/>
        <v>0</v>
      </c>
      <c r="X211" s="72">
        <f t="shared" si="115"/>
        <v>1.1656565656565628E-3</v>
      </c>
      <c r="Y211" s="72">
        <f t="shared" si="116"/>
        <v>9.7686868686869309E-4</v>
      </c>
      <c r="Z211" s="72">
        <f t="shared" si="117"/>
        <v>2.1343434343434269</v>
      </c>
      <c r="AA211" s="72">
        <f t="shared" si="118"/>
        <v>1.0676767676767725E-3</v>
      </c>
      <c r="AB211" s="72">
        <f t="shared" si="119"/>
        <v>1E-4</v>
      </c>
      <c r="AC211" s="72">
        <f t="shared" si="120"/>
        <v>14</v>
      </c>
      <c r="AD211" s="72">
        <f t="shared" si="121"/>
        <v>1E-4</v>
      </c>
      <c r="AE211" s="72">
        <f t="shared" si="122"/>
        <v>2.9999999999999997E-4</v>
      </c>
      <c r="AF211" s="72">
        <f t="shared" si="123"/>
        <v>1.2060606060606004E-2</v>
      </c>
    </row>
    <row r="212" spans="1:32" x14ac:dyDescent="0.2">
      <c r="A212" s="77">
        <v>42226.031255439812</v>
      </c>
      <c r="B212" s="5">
        <v>801</v>
      </c>
      <c r="C212" s="9">
        <f t="shared" si="126"/>
        <v>20415888</v>
      </c>
      <c r="D212" s="8">
        <f t="shared" si="127"/>
        <v>85.049339666666555</v>
      </c>
      <c r="E212" s="13">
        <f t="shared" si="128"/>
        <v>0.14933966666666659</v>
      </c>
      <c r="F212" s="12">
        <f t="shared" si="129"/>
        <v>9.1672999999999824E-2</v>
      </c>
      <c r="G212" s="12">
        <f t="shared" si="130"/>
        <v>84.899999999999892</v>
      </c>
      <c r="H212" s="12"/>
      <c r="I212" s="72">
        <f t="shared" ref="I212:I244" si="131">I211+(I$245-I$146)*(1/99)</f>
        <v>4.0666666666666774E-2</v>
      </c>
      <c r="J212" s="72">
        <f t="shared" si="124"/>
        <v>4.0000000000000002E-4</v>
      </c>
      <c r="K212" s="72">
        <f t="shared" si="125"/>
        <v>3.6999999999999999E-4</v>
      </c>
      <c r="L212" s="72">
        <f t="shared" si="103"/>
        <v>5.7999999999999802E-2</v>
      </c>
      <c r="M212" s="72">
        <f t="shared" si="104"/>
        <v>1.4999999999999999E-4</v>
      </c>
      <c r="N212" s="72">
        <f t="shared" si="105"/>
        <v>4.2999999999999995E-5</v>
      </c>
      <c r="O212" s="72">
        <f t="shared" si="106"/>
        <v>60.333333333333258</v>
      </c>
      <c r="P212" s="72">
        <f t="shared" si="107"/>
        <v>1E-3</v>
      </c>
      <c r="Q212" s="72">
        <f t="shared" si="108"/>
        <v>1.1999999999999999E-4</v>
      </c>
      <c r="R212" s="72">
        <f t="shared" si="109"/>
        <v>2.1666666666666575E-3</v>
      </c>
      <c r="S212" s="72">
        <f t="shared" si="110"/>
        <v>1.7000000000000001E-2</v>
      </c>
      <c r="T212" s="72">
        <f t="shared" si="111"/>
        <v>1.6000000000000053E-4</v>
      </c>
      <c r="U212" s="72">
        <f t="shared" si="112"/>
        <v>8.4333333333333016</v>
      </c>
      <c r="V212" s="72">
        <f t="shared" si="113"/>
        <v>1.3766666666666724E-2</v>
      </c>
      <c r="W212" s="72">
        <f t="shared" si="114"/>
        <v>0</v>
      </c>
      <c r="X212" s="72">
        <f t="shared" si="115"/>
        <v>1.1666666666666637E-3</v>
      </c>
      <c r="Y212" s="72">
        <f t="shared" si="116"/>
        <v>9.7666666666667299E-4</v>
      </c>
      <c r="Z212" s="72">
        <f t="shared" si="117"/>
        <v>2.1333333333333258</v>
      </c>
      <c r="AA212" s="72">
        <f t="shared" si="118"/>
        <v>1.0533333333333382E-3</v>
      </c>
      <c r="AB212" s="72">
        <f t="shared" si="119"/>
        <v>1E-4</v>
      </c>
      <c r="AC212" s="72">
        <f t="shared" si="120"/>
        <v>14</v>
      </c>
      <c r="AD212" s="72">
        <f t="shared" si="121"/>
        <v>1E-4</v>
      </c>
      <c r="AE212" s="72">
        <f t="shared" si="122"/>
        <v>2.9999999999999997E-4</v>
      </c>
      <c r="AF212" s="72">
        <f t="shared" si="123"/>
        <v>1.1799999999999944E-2</v>
      </c>
    </row>
    <row r="213" spans="1:32" x14ac:dyDescent="0.2">
      <c r="A213" s="77">
        <v>42226.041672164349</v>
      </c>
      <c r="B213" s="5">
        <v>772</v>
      </c>
      <c r="C213" s="9">
        <f t="shared" si="126"/>
        <v>19676736</v>
      </c>
      <c r="D213" s="8">
        <f t="shared" si="127"/>
        <v>85.003904616161492</v>
      </c>
      <c r="E213" s="13">
        <f t="shared" si="128"/>
        <v>0.14935916161616147</v>
      </c>
      <c r="F213" s="12">
        <f t="shared" si="129"/>
        <v>9.143996969696945E-2</v>
      </c>
      <c r="G213" s="12">
        <f t="shared" si="130"/>
        <v>84.854545454545345</v>
      </c>
      <c r="H213" s="12"/>
      <c r="I213" s="72">
        <f t="shared" si="131"/>
        <v>4.0919191919192029E-2</v>
      </c>
      <c r="J213" s="72">
        <f t="shared" si="124"/>
        <v>4.0000000000000002E-4</v>
      </c>
      <c r="K213" s="72">
        <f t="shared" si="125"/>
        <v>3.6999999999999999E-4</v>
      </c>
      <c r="L213" s="72">
        <f t="shared" si="103"/>
        <v>5.7969696969696768E-2</v>
      </c>
      <c r="M213" s="72">
        <f t="shared" si="104"/>
        <v>1.4999999999999999E-4</v>
      </c>
      <c r="N213" s="72">
        <f t="shared" si="105"/>
        <v>4.2999999999999995E-5</v>
      </c>
      <c r="O213" s="72">
        <f t="shared" si="106"/>
        <v>60.292929292929216</v>
      </c>
      <c r="P213" s="72">
        <f t="shared" si="107"/>
        <v>1E-3</v>
      </c>
      <c r="Q213" s="72">
        <f t="shared" si="108"/>
        <v>1.1999999999999999E-4</v>
      </c>
      <c r="R213" s="72">
        <f t="shared" si="109"/>
        <v>2.1707070707070613E-3</v>
      </c>
      <c r="S213" s="72">
        <f t="shared" si="110"/>
        <v>1.7000000000000001E-2</v>
      </c>
      <c r="T213" s="72">
        <f t="shared" si="111"/>
        <v>1.5969696969697023E-4</v>
      </c>
      <c r="U213" s="72">
        <f t="shared" si="112"/>
        <v>8.4292929292928971</v>
      </c>
      <c r="V213" s="72">
        <f t="shared" si="113"/>
        <v>1.3834343434343492E-2</v>
      </c>
      <c r="W213" s="72">
        <f t="shared" si="114"/>
        <v>0</v>
      </c>
      <c r="X213" s="72">
        <f t="shared" si="115"/>
        <v>1.1676767676767647E-3</v>
      </c>
      <c r="Y213" s="72">
        <f t="shared" si="116"/>
        <v>9.7646464646465277E-4</v>
      </c>
      <c r="Z213" s="72">
        <f t="shared" si="117"/>
        <v>2.1323232323232246</v>
      </c>
      <c r="AA213" s="72">
        <f t="shared" si="118"/>
        <v>1.0389898989899039E-3</v>
      </c>
      <c r="AB213" s="72">
        <f t="shared" si="119"/>
        <v>1E-4</v>
      </c>
      <c r="AC213" s="72">
        <f t="shared" si="120"/>
        <v>14</v>
      </c>
      <c r="AD213" s="72">
        <f t="shared" si="121"/>
        <v>1E-4</v>
      </c>
      <c r="AE213" s="72">
        <f t="shared" si="122"/>
        <v>2.9999999999999997E-4</v>
      </c>
      <c r="AF213" s="72">
        <f t="shared" si="123"/>
        <v>1.1539393939393884E-2</v>
      </c>
    </row>
    <row r="214" spans="1:32" x14ac:dyDescent="0.2">
      <c r="A214" s="77">
        <v>42226.052088888886</v>
      </c>
      <c r="B214" s="5">
        <v>786</v>
      </c>
      <c r="C214" s="9">
        <f t="shared" si="126"/>
        <v>20033568.000000004</v>
      </c>
      <c r="D214" s="8">
        <f t="shared" si="127"/>
        <v>84.958469565656458</v>
      </c>
      <c r="E214" s="13">
        <f t="shared" si="128"/>
        <v>0.14937865656565646</v>
      </c>
      <c r="F214" s="12">
        <f t="shared" si="129"/>
        <v>9.1206939393939188E-2</v>
      </c>
      <c r="G214" s="12">
        <f t="shared" si="130"/>
        <v>84.809090909090784</v>
      </c>
      <c r="H214" s="12"/>
      <c r="I214" s="72">
        <f t="shared" si="131"/>
        <v>4.1171717171717283E-2</v>
      </c>
      <c r="J214" s="72">
        <f t="shared" si="124"/>
        <v>4.0000000000000002E-4</v>
      </c>
      <c r="K214" s="72">
        <f t="shared" si="125"/>
        <v>3.6999999999999999E-4</v>
      </c>
      <c r="L214" s="72">
        <f t="shared" si="103"/>
        <v>5.7939393939393735E-2</v>
      </c>
      <c r="M214" s="72">
        <f t="shared" si="104"/>
        <v>1.4999999999999999E-4</v>
      </c>
      <c r="N214" s="72">
        <f t="shared" si="105"/>
        <v>4.2999999999999995E-5</v>
      </c>
      <c r="O214" s="72">
        <f t="shared" si="106"/>
        <v>60.252525252525174</v>
      </c>
      <c r="P214" s="72">
        <f t="shared" si="107"/>
        <v>1E-3</v>
      </c>
      <c r="Q214" s="72">
        <f t="shared" si="108"/>
        <v>1.1999999999999999E-4</v>
      </c>
      <c r="R214" s="72">
        <f t="shared" si="109"/>
        <v>2.1747474747474652E-3</v>
      </c>
      <c r="S214" s="72">
        <f t="shared" si="110"/>
        <v>1.7000000000000001E-2</v>
      </c>
      <c r="T214" s="72">
        <f t="shared" si="111"/>
        <v>1.5939393939393994E-4</v>
      </c>
      <c r="U214" s="72">
        <f t="shared" si="112"/>
        <v>8.4252525252524926</v>
      </c>
      <c r="V214" s="72">
        <f t="shared" si="113"/>
        <v>1.3902020202020261E-2</v>
      </c>
      <c r="W214" s="72">
        <f t="shared" si="114"/>
        <v>0</v>
      </c>
      <c r="X214" s="72">
        <f t="shared" si="115"/>
        <v>1.1686868686868657E-3</v>
      </c>
      <c r="Y214" s="72">
        <f t="shared" si="116"/>
        <v>9.7626262626263256E-4</v>
      </c>
      <c r="Z214" s="72">
        <f t="shared" si="117"/>
        <v>2.1313131313131235</v>
      </c>
      <c r="AA214" s="72">
        <f t="shared" si="118"/>
        <v>1.0246464646464697E-3</v>
      </c>
      <c r="AB214" s="72">
        <f t="shared" si="119"/>
        <v>1E-4</v>
      </c>
      <c r="AC214" s="72">
        <f t="shared" si="120"/>
        <v>14</v>
      </c>
      <c r="AD214" s="72">
        <f t="shared" si="121"/>
        <v>1E-4</v>
      </c>
      <c r="AE214" s="72">
        <f t="shared" si="122"/>
        <v>2.9999999999999997E-4</v>
      </c>
      <c r="AF214" s="72">
        <f t="shared" si="123"/>
        <v>1.1278787878787824E-2</v>
      </c>
    </row>
    <row r="215" spans="1:32" x14ac:dyDescent="0.2">
      <c r="A215" s="77">
        <v>42226.062505613423</v>
      </c>
      <c r="B215" s="5">
        <v>801</v>
      </c>
      <c r="C215" s="9">
        <f t="shared" si="126"/>
        <v>20415888</v>
      </c>
      <c r="D215" s="8">
        <f t="shared" si="127"/>
        <v>84.913034515151409</v>
      </c>
      <c r="E215" s="13">
        <f t="shared" si="128"/>
        <v>0.14939815151515137</v>
      </c>
      <c r="F215" s="12">
        <f t="shared" si="129"/>
        <v>9.0973909090908842E-2</v>
      </c>
      <c r="G215" s="12">
        <f t="shared" si="130"/>
        <v>84.763636363636252</v>
      </c>
      <c r="H215" s="12"/>
      <c r="I215" s="72">
        <f t="shared" si="131"/>
        <v>4.1424242424242537E-2</v>
      </c>
      <c r="J215" s="72">
        <f t="shared" si="124"/>
        <v>4.0000000000000002E-4</v>
      </c>
      <c r="K215" s="72">
        <f t="shared" si="125"/>
        <v>3.6999999999999999E-4</v>
      </c>
      <c r="L215" s="72">
        <f t="shared" si="103"/>
        <v>5.7909090909090702E-2</v>
      </c>
      <c r="M215" s="72">
        <f t="shared" si="104"/>
        <v>1.4999999999999999E-4</v>
      </c>
      <c r="N215" s="72">
        <f t="shared" si="105"/>
        <v>4.2999999999999995E-5</v>
      </c>
      <c r="O215" s="72">
        <f t="shared" si="106"/>
        <v>60.212121212121133</v>
      </c>
      <c r="P215" s="72">
        <f t="shared" si="107"/>
        <v>1E-3</v>
      </c>
      <c r="Q215" s="72">
        <f t="shared" si="108"/>
        <v>1.1999999999999999E-4</v>
      </c>
      <c r="R215" s="72">
        <f t="shared" si="109"/>
        <v>2.178787878787869E-3</v>
      </c>
      <c r="S215" s="72">
        <f t="shared" si="110"/>
        <v>1.7000000000000001E-2</v>
      </c>
      <c r="T215" s="72">
        <f t="shared" si="111"/>
        <v>1.5909090909090964E-4</v>
      </c>
      <c r="U215" s="72">
        <f t="shared" si="112"/>
        <v>8.4212121212120881</v>
      </c>
      <c r="V215" s="72">
        <f t="shared" si="113"/>
        <v>1.3969696969697029E-2</v>
      </c>
      <c r="W215" s="72">
        <f t="shared" si="114"/>
        <v>0</v>
      </c>
      <c r="X215" s="72">
        <f t="shared" si="115"/>
        <v>1.1696969696969666E-3</v>
      </c>
      <c r="Y215" s="72">
        <f t="shared" si="116"/>
        <v>9.7606060606061234E-4</v>
      </c>
      <c r="Z215" s="72">
        <f t="shared" si="117"/>
        <v>2.1303030303030224</v>
      </c>
      <c r="AA215" s="72">
        <f t="shared" si="118"/>
        <v>1.0103030303030354E-3</v>
      </c>
      <c r="AB215" s="72">
        <f t="shared" si="119"/>
        <v>1E-4</v>
      </c>
      <c r="AC215" s="72">
        <f t="shared" si="120"/>
        <v>14</v>
      </c>
      <c r="AD215" s="72">
        <f t="shared" si="121"/>
        <v>1E-4</v>
      </c>
      <c r="AE215" s="72">
        <f t="shared" si="122"/>
        <v>2.9999999999999997E-4</v>
      </c>
      <c r="AF215" s="72">
        <f t="shared" si="123"/>
        <v>1.1018181818181764E-2</v>
      </c>
    </row>
    <row r="216" spans="1:32" x14ac:dyDescent="0.2">
      <c r="A216" s="77">
        <v>42226.07292233796</v>
      </c>
      <c r="B216" s="5">
        <v>772</v>
      </c>
      <c r="C216" s="9">
        <f t="shared" si="126"/>
        <v>19676736</v>
      </c>
      <c r="D216" s="8">
        <f t="shared" si="127"/>
        <v>84.867599464646347</v>
      </c>
      <c r="E216" s="13">
        <f t="shared" si="128"/>
        <v>0.14941764646464636</v>
      </c>
      <c r="F216" s="12">
        <f t="shared" si="129"/>
        <v>9.0740878787878579E-2</v>
      </c>
      <c r="G216" s="12">
        <f t="shared" si="130"/>
        <v>84.718181818181691</v>
      </c>
      <c r="H216" s="12"/>
      <c r="I216" s="72">
        <f t="shared" si="131"/>
        <v>4.1676767676767791E-2</v>
      </c>
      <c r="J216" s="72">
        <f t="shared" si="124"/>
        <v>4.0000000000000002E-4</v>
      </c>
      <c r="K216" s="72">
        <f t="shared" si="125"/>
        <v>3.6999999999999999E-4</v>
      </c>
      <c r="L216" s="72">
        <f t="shared" si="103"/>
        <v>5.7878787878787669E-2</v>
      </c>
      <c r="M216" s="72">
        <f t="shared" si="104"/>
        <v>1.4999999999999999E-4</v>
      </c>
      <c r="N216" s="72">
        <f t="shared" si="105"/>
        <v>4.2999999999999995E-5</v>
      </c>
      <c r="O216" s="72">
        <f t="shared" si="106"/>
        <v>60.171717171717091</v>
      </c>
      <c r="P216" s="72">
        <f t="shared" si="107"/>
        <v>1E-3</v>
      </c>
      <c r="Q216" s="72">
        <f t="shared" si="108"/>
        <v>1.1999999999999999E-4</v>
      </c>
      <c r="R216" s="72">
        <f t="shared" si="109"/>
        <v>2.1828282828282729E-3</v>
      </c>
      <c r="S216" s="72">
        <f t="shared" si="110"/>
        <v>1.7000000000000001E-2</v>
      </c>
      <c r="T216" s="72">
        <f t="shared" si="111"/>
        <v>1.5878787878787935E-4</v>
      </c>
      <c r="U216" s="72">
        <f t="shared" si="112"/>
        <v>8.4171717171716836</v>
      </c>
      <c r="V216" s="72">
        <f t="shared" si="113"/>
        <v>1.4037373737373798E-2</v>
      </c>
      <c r="W216" s="72">
        <f t="shared" si="114"/>
        <v>0</v>
      </c>
      <c r="X216" s="72">
        <f t="shared" si="115"/>
        <v>1.1707070707070676E-3</v>
      </c>
      <c r="Y216" s="72">
        <f t="shared" si="116"/>
        <v>9.7585858585859213E-4</v>
      </c>
      <c r="Z216" s="72">
        <f t="shared" si="117"/>
        <v>2.1292929292929212</v>
      </c>
      <c r="AA216" s="72">
        <f t="shared" si="118"/>
        <v>9.9595959595960115E-4</v>
      </c>
      <c r="AB216" s="72">
        <f t="shared" si="119"/>
        <v>1E-4</v>
      </c>
      <c r="AC216" s="72">
        <f t="shared" si="120"/>
        <v>14</v>
      </c>
      <c r="AD216" s="72">
        <f t="shared" si="121"/>
        <v>1E-4</v>
      </c>
      <c r="AE216" s="72">
        <f t="shared" si="122"/>
        <v>2.9999999999999997E-4</v>
      </c>
      <c r="AF216" s="72">
        <f t="shared" si="123"/>
        <v>1.0757575757575704E-2</v>
      </c>
    </row>
    <row r="217" spans="1:32" x14ac:dyDescent="0.2">
      <c r="A217" s="77">
        <v>42226.083339062498</v>
      </c>
      <c r="B217" s="5">
        <v>786</v>
      </c>
      <c r="C217" s="9">
        <f t="shared" si="126"/>
        <v>20033568.000000004</v>
      </c>
      <c r="D217" s="8">
        <f t="shared" si="127"/>
        <v>84.822164414141298</v>
      </c>
      <c r="E217" s="13">
        <f t="shared" si="128"/>
        <v>0.14943714141414127</v>
      </c>
      <c r="F217" s="12">
        <f t="shared" si="129"/>
        <v>9.0507848484848233E-2</v>
      </c>
      <c r="G217" s="12">
        <f t="shared" si="130"/>
        <v>84.672727272727144</v>
      </c>
      <c r="H217" s="12"/>
      <c r="I217" s="72">
        <f t="shared" si="131"/>
        <v>4.1929292929293045E-2</v>
      </c>
      <c r="J217" s="72">
        <f t="shared" si="124"/>
        <v>4.0000000000000002E-4</v>
      </c>
      <c r="K217" s="72">
        <f t="shared" si="125"/>
        <v>3.6999999999999999E-4</v>
      </c>
      <c r="L217" s="72">
        <f t="shared" si="103"/>
        <v>5.7848484848484635E-2</v>
      </c>
      <c r="M217" s="72">
        <f t="shared" si="104"/>
        <v>1.4999999999999999E-4</v>
      </c>
      <c r="N217" s="72">
        <f t="shared" si="105"/>
        <v>4.2999999999999995E-5</v>
      </c>
      <c r="O217" s="72">
        <f t="shared" si="106"/>
        <v>60.13131313131305</v>
      </c>
      <c r="P217" s="72">
        <f t="shared" si="107"/>
        <v>1E-3</v>
      </c>
      <c r="Q217" s="72">
        <f t="shared" si="108"/>
        <v>1.1999999999999999E-4</v>
      </c>
      <c r="R217" s="72">
        <f t="shared" si="109"/>
        <v>2.1868686868686768E-3</v>
      </c>
      <c r="S217" s="72">
        <f t="shared" si="110"/>
        <v>1.7000000000000001E-2</v>
      </c>
      <c r="T217" s="72">
        <f t="shared" si="111"/>
        <v>1.5848484848484905E-4</v>
      </c>
      <c r="U217" s="72">
        <f t="shared" si="112"/>
        <v>8.413131313131279</v>
      </c>
      <c r="V217" s="72">
        <f t="shared" si="113"/>
        <v>1.4105050505050567E-2</v>
      </c>
      <c r="W217" s="72">
        <f t="shared" si="114"/>
        <v>0</v>
      </c>
      <c r="X217" s="72">
        <f t="shared" si="115"/>
        <v>1.1717171717171686E-3</v>
      </c>
      <c r="Y217" s="72">
        <f t="shared" si="116"/>
        <v>9.7565656565657191E-4</v>
      </c>
      <c r="Z217" s="72">
        <f t="shared" si="117"/>
        <v>2.1282828282828201</v>
      </c>
      <c r="AA217" s="72">
        <f t="shared" si="118"/>
        <v>9.8161616161616689E-4</v>
      </c>
      <c r="AB217" s="72">
        <f t="shared" si="119"/>
        <v>1E-4</v>
      </c>
      <c r="AC217" s="72">
        <f t="shared" si="120"/>
        <v>14</v>
      </c>
      <c r="AD217" s="72">
        <f t="shared" si="121"/>
        <v>1E-4</v>
      </c>
      <c r="AE217" s="72">
        <f t="shared" si="122"/>
        <v>2.9999999999999997E-4</v>
      </c>
      <c r="AF217" s="72">
        <f t="shared" si="123"/>
        <v>1.0496969696969644E-2</v>
      </c>
    </row>
    <row r="218" spans="1:32" x14ac:dyDescent="0.2">
      <c r="A218" s="77">
        <v>42226.093755787035</v>
      </c>
      <c r="B218" s="5">
        <v>772</v>
      </c>
      <c r="C218" s="9">
        <f t="shared" si="126"/>
        <v>19676736</v>
      </c>
      <c r="D218" s="8">
        <f t="shared" si="127"/>
        <v>84.776729363636235</v>
      </c>
      <c r="E218" s="13">
        <f t="shared" si="128"/>
        <v>0.14945663636363624</v>
      </c>
      <c r="F218" s="12">
        <f t="shared" si="129"/>
        <v>9.0274818181817942E-2</v>
      </c>
      <c r="G218" s="12">
        <f t="shared" si="130"/>
        <v>84.627272727272612</v>
      </c>
      <c r="H218" s="12"/>
      <c r="I218" s="72">
        <f t="shared" si="131"/>
        <v>4.2181818181818299E-2</v>
      </c>
      <c r="J218" s="72">
        <f t="shared" si="124"/>
        <v>4.0000000000000002E-4</v>
      </c>
      <c r="K218" s="72">
        <f t="shared" si="125"/>
        <v>3.6999999999999999E-4</v>
      </c>
      <c r="L218" s="72">
        <f t="shared" si="103"/>
        <v>5.7818181818181602E-2</v>
      </c>
      <c r="M218" s="72">
        <f t="shared" si="104"/>
        <v>1.4999999999999999E-4</v>
      </c>
      <c r="N218" s="72">
        <f t="shared" si="105"/>
        <v>4.2999999999999995E-5</v>
      </c>
      <c r="O218" s="72">
        <f t="shared" si="106"/>
        <v>60.090909090909008</v>
      </c>
      <c r="P218" s="72">
        <f t="shared" si="107"/>
        <v>1E-3</v>
      </c>
      <c r="Q218" s="72">
        <f t="shared" si="108"/>
        <v>1.1999999999999999E-4</v>
      </c>
      <c r="R218" s="72">
        <f t="shared" si="109"/>
        <v>2.1909090909090806E-3</v>
      </c>
      <c r="S218" s="72">
        <f t="shared" si="110"/>
        <v>1.7000000000000001E-2</v>
      </c>
      <c r="T218" s="72">
        <f t="shared" si="111"/>
        <v>1.5818181818181876E-4</v>
      </c>
      <c r="U218" s="72">
        <f t="shared" si="112"/>
        <v>8.4090909090908745</v>
      </c>
      <c r="V218" s="72">
        <f t="shared" si="113"/>
        <v>1.4172727272727335E-2</v>
      </c>
      <c r="W218" s="72">
        <f t="shared" si="114"/>
        <v>0</v>
      </c>
      <c r="X218" s="72">
        <f t="shared" si="115"/>
        <v>1.1727272727272695E-3</v>
      </c>
      <c r="Y218" s="72">
        <f t="shared" si="116"/>
        <v>9.754545454545517E-4</v>
      </c>
      <c r="Z218" s="72">
        <f t="shared" si="117"/>
        <v>2.127272727272719</v>
      </c>
      <c r="AA218" s="72">
        <f t="shared" si="118"/>
        <v>9.6727272727273252E-4</v>
      </c>
      <c r="AB218" s="72">
        <f t="shared" si="119"/>
        <v>1E-4</v>
      </c>
      <c r="AC218" s="72">
        <f t="shared" si="120"/>
        <v>14</v>
      </c>
      <c r="AD218" s="72">
        <f t="shared" si="121"/>
        <v>1E-4</v>
      </c>
      <c r="AE218" s="72">
        <f t="shared" si="122"/>
        <v>2.9999999999999997E-4</v>
      </c>
      <c r="AF218" s="72">
        <f t="shared" si="123"/>
        <v>1.0236363636363583E-2</v>
      </c>
    </row>
    <row r="219" spans="1:32" x14ac:dyDescent="0.2">
      <c r="A219" s="77">
        <v>42226.104166666664</v>
      </c>
      <c r="B219" s="5">
        <v>817</v>
      </c>
      <c r="C219" s="9">
        <f t="shared" si="126"/>
        <v>20823696</v>
      </c>
      <c r="D219" s="8">
        <f t="shared" si="127"/>
        <v>84.731294313131201</v>
      </c>
      <c r="E219" s="13">
        <f t="shared" si="128"/>
        <v>0.1494761313131312</v>
      </c>
      <c r="F219" s="12">
        <f t="shared" si="129"/>
        <v>9.0041787878787652E-2</v>
      </c>
      <c r="G219" s="12">
        <f t="shared" si="130"/>
        <v>84.581818181818051</v>
      </c>
      <c r="H219" s="12"/>
      <c r="I219" s="72">
        <f t="shared" si="131"/>
        <v>4.2434343434343554E-2</v>
      </c>
      <c r="J219" s="72">
        <f t="shared" si="124"/>
        <v>4.0000000000000002E-4</v>
      </c>
      <c r="K219" s="72">
        <f t="shared" si="125"/>
        <v>3.6999999999999999E-4</v>
      </c>
      <c r="L219" s="72">
        <f t="shared" si="103"/>
        <v>5.7787878787878569E-2</v>
      </c>
      <c r="M219" s="72">
        <f t="shared" si="104"/>
        <v>1.4999999999999999E-4</v>
      </c>
      <c r="N219" s="72">
        <f t="shared" si="105"/>
        <v>4.2999999999999995E-5</v>
      </c>
      <c r="O219" s="72">
        <f t="shared" si="106"/>
        <v>60.050505050504967</v>
      </c>
      <c r="P219" s="72">
        <f t="shared" si="107"/>
        <v>1E-3</v>
      </c>
      <c r="Q219" s="72">
        <f t="shared" si="108"/>
        <v>1.1999999999999999E-4</v>
      </c>
      <c r="R219" s="72">
        <f t="shared" si="109"/>
        <v>2.1949494949494845E-3</v>
      </c>
      <c r="S219" s="72">
        <f t="shared" si="110"/>
        <v>1.7000000000000001E-2</v>
      </c>
      <c r="T219" s="72">
        <f t="shared" si="111"/>
        <v>1.5787878787878846E-4</v>
      </c>
      <c r="U219" s="72">
        <f t="shared" si="112"/>
        <v>8.40505050505047</v>
      </c>
      <c r="V219" s="72">
        <f t="shared" si="113"/>
        <v>1.4240404040404104E-2</v>
      </c>
      <c r="W219" s="72">
        <f t="shared" si="114"/>
        <v>0</v>
      </c>
      <c r="X219" s="72">
        <f t="shared" si="115"/>
        <v>1.1737373737373705E-3</v>
      </c>
      <c r="Y219" s="72">
        <f t="shared" si="116"/>
        <v>9.7525252525253148E-4</v>
      </c>
      <c r="Z219" s="72">
        <f t="shared" si="117"/>
        <v>2.1262626262626179</v>
      </c>
      <c r="AA219" s="72">
        <f t="shared" si="118"/>
        <v>9.5292929292929815E-4</v>
      </c>
      <c r="AB219" s="72">
        <f t="shared" si="119"/>
        <v>1E-4</v>
      </c>
      <c r="AC219" s="72">
        <f t="shared" si="120"/>
        <v>14</v>
      </c>
      <c r="AD219" s="72">
        <f t="shared" si="121"/>
        <v>1E-4</v>
      </c>
      <c r="AE219" s="72">
        <f t="shared" si="122"/>
        <v>2.9999999999999997E-4</v>
      </c>
      <c r="AF219" s="72">
        <f t="shared" si="123"/>
        <v>9.9757575757575233E-3</v>
      </c>
    </row>
    <row r="220" spans="1:32" x14ac:dyDescent="0.2">
      <c r="A220" s="77">
        <v>42226.114583333336</v>
      </c>
      <c r="B220" s="5">
        <v>801</v>
      </c>
      <c r="C220" s="9">
        <f t="shared" si="126"/>
        <v>20415888</v>
      </c>
      <c r="D220" s="8">
        <f t="shared" si="127"/>
        <v>84.685859262626153</v>
      </c>
      <c r="E220" s="13">
        <f t="shared" si="128"/>
        <v>0.14949562626262614</v>
      </c>
      <c r="F220" s="12">
        <f t="shared" si="129"/>
        <v>8.9808757575757334E-2</v>
      </c>
      <c r="G220" s="12">
        <f t="shared" si="130"/>
        <v>84.536363636363504</v>
      </c>
      <c r="H220" s="12"/>
      <c r="I220" s="72">
        <f t="shared" si="131"/>
        <v>4.2686868686868808E-2</v>
      </c>
      <c r="J220" s="72">
        <f t="shared" si="124"/>
        <v>4.0000000000000002E-4</v>
      </c>
      <c r="K220" s="72">
        <f t="shared" si="125"/>
        <v>3.6999999999999999E-4</v>
      </c>
      <c r="L220" s="72">
        <f t="shared" si="103"/>
        <v>5.7757575757575536E-2</v>
      </c>
      <c r="M220" s="72">
        <f t="shared" si="104"/>
        <v>1.4999999999999999E-4</v>
      </c>
      <c r="N220" s="72">
        <f t="shared" si="105"/>
        <v>4.2999999999999995E-5</v>
      </c>
      <c r="O220" s="72">
        <f t="shared" si="106"/>
        <v>60.010101010100925</v>
      </c>
      <c r="P220" s="72">
        <f t="shared" si="107"/>
        <v>1E-3</v>
      </c>
      <c r="Q220" s="72">
        <f t="shared" si="108"/>
        <v>1.1999999999999999E-4</v>
      </c>
      <c r="R220" s="72">
        <f t="shared" si="109"/>
        <v>2.1989898989898883E-3</v>
      </c>
      <c r="S220" s="72">
        <f t="shared" si="110"/>
        <v>1.7000000000000001E-2</v>
      </c>
      <c r="T220" s="72">
        <f t="shared" si="111"/>
        <v>1.5757575757575817E-4</v>
      </c>
      <c r="U220" s="72">
        <f t="shared" si="112"/>
        <v>8.4010101010100655</v>
      </c>
      <c r="V220" s="72">
        <f t="shared" si="113"/>
        <v>1.4308080808080872E-2</v>
      </c>
      <c r="W220" s="72">
        <f t="shared" si="114"/>
        <v>0</v>
      </c>
      <c r="X220" s="72">
        <f t="shared" si="115"/>
        <v>1.1747474747474714E-3</v>
      </c>
      <c r="Y220" s="72">
        <f t="shared" si="116"/>
        <v>9.7505050505051127E-4</v>
      </c>
      <c r="Z220" s="72">
        <f t="shared" si="117"/>
        <v>2.1252525252525167</v>
      </c>
      <c r="AA220" s="72">
        <f t="shared" si="118"/>
        <v>9.3858585858586378E-4</v>
      </c>
      <c r="AB220" s="72">
        <f t="shared" si="119"/>
        <v>1E-4</v>
      </c>
      <c r="AC220" s="72">
        <f t="shared" si="120"/>
        <v>14</v>
      </c>
      <c r="AD220" s="72">
        <f t="shared" si="121"/>
        <v>1E-4</v>
      </c>
      <c r="AE220" s="72">
        <f t="shared" si="122"/>
        <v>2.9999999999999997E-4</v>
      </c>
      <c r="AF220" s="72">
        <f t="shared" si="123"/>
        <v>9.7151515151514631E-3</v>
      </c>
    </row>
    <row r="221" spans="1:32" x14ac:dyDescent="0.2">
      <c r="A221" s="77">
        <v>42226.125000057873</v>
      </c>
      <c r="B221" s="5">
        <v>786</v>
      </c>
      <c r="C221" s="9">
        <f t="shared" si="126"/>
        <v>20033568.000000004</v>
      </c>
      <c r="D221" s="8">
        <f t="shared" si="127"/>
        <v>84.640424212121076</v>
      </c>
      <c r="E221" s="13">
        <f t="shared" si="128"/>
        <v>0.14951512121212113</v>
      </c>
      <c r="F221" s="12">
        <f t="shared" si="129"/>
        <v>8.9575727272727071E-2</v>
      </c>
      <c r="G221" s="12">
        <f t="shared" si="130"/>
        <v>84.490909090908957</v>
      </c>
      <c r="H221" s="12"/>
      <c r="I221" s="72">
        <f t="shared" si="131"/>
        <v>4.2939393939394062E-2</v>
      </c>
      <c r="J221" s="72">
        <f t="shared" si="124"/>
        <v>4.0000000000000002E-4</v>
      </c>
      <c r="K221" s="72">
        <f t="shared" si="125"/>
        <v>3.6999999999999999E-4</v>
      </c>
      <c r="L221" s="72">
        <f t="shared" si="103"/>
        <v>5.7727272727272502E-2</v>
      </c>
      <c r="M221" s="72">
        <f t="shared" si="104"/>
        <v>1.4999999999999999E-4</v>
      </c>
      <c r="N221" s="72">
        <f t="shared" si="105"/>
        <v>4.2999999999999995E-5</v>
      </c>
      <c r="O221" s="72">
        <f t="shared" si="106"/>
        <v>59.969696969696884</v>
      </c>
      <c r="P221" s="72">
        <f t="shared" si="107"/>
        <v>1E-3</v>
      </c>
      <c r="Q221" s="72">
        <f t="shared" si="108"/>
        <v>1.1999999999999999E-4</v>
      </c>
      <c r="R221" s="72">
        <f t="shared" si="109"/>
        <v>2.2030303030302922E-3</v>
      </c>
      <c r="S221" s="72">
        <f t="shared" si="110"/>
        <v>1.7000000000000001E-2</v>
      </c>
      <c r="T221" s="72">
        <f t="shared" si="111"/>
        <v>1.5727272727272787E-4</v>
      </c>
      <c r="U221" s="72">
        <f t="shared" si="112"/>
        <v>8.396969696969661</v>
      </c>
      <c r="V221" s="72">
        <f t="shared" si="113"/>
        <v>1.4375757575757641E-2</v>
      </c>
      <c r="W221" s="72">
        <f t="shared" si="114"/>
        <v>0</v>
      </c>
      <c r="X221" s="72">
        <f t="shared" si="115"/>
        <v>1.1757575757575724E-3</v>
      </c>
      <c r="Y221" s="72">
        <f t="shared" si="116"/>
        <v>9.7484848484849106E-4</v>
      </c>
      <c r="Z221" s="72">
        <f t="shared" si="117"/>
        <v>2.1242424242424156</v>
      </c>
      <c r="AA221" s="72">
        <f t="shared" si="118"/>
        <v>9.2424242424242941E-4</v>
      </c>
      <c r="AB221" s="72">
        <f t="shared" si="119"/>
        <v>1E-4</v>
      </c>
      <c r="AC221" s="72">
        <f t="shared" si="120"/>
        <v>14</v>
      </c>
      <c r="AD221" s="72">
        <f t="shared" si="121"/>
        <v>1E-4</v>
      </c>
      <c r="AE221" s="72">
        <f t="shared" si="122"/>
        <v>2.9999999999999997E-4</v>
      </c>
      <c r="AF221" s="72">
        <f t="shared" si="123"/>
        <v>9.454545454545403E-3</v>
      </c>
    </row>
    <row r="222" spans="1:32" x14ac:dyDescent="0.2">
      <c r="A222" s="77">
        <v>42226.13541678241</v>
      </c>
      <c r="B222" s="5">
        <v>786</v>
      </c>
      <c r="C222" s="9">
        <f t="shared" si="126"/>
        <v>20033568.000000004</v>
      </c>
      <c r="D222" s="8">
        <f t="shared" si="127"/>
        <v>84.594989161616027</v>
      </c>
      <c r="E222" s="13">
        <f t="shared" si="128"/>
        <v>0.14953461616161604</v>
      </c>
      <c r="F222" s="12">
        <f t="shared" si="129"/>
        <v>8.9342696969696725E-2</v>
      </c>
      <c r="G222" s="12">
        <f t="shared" si="130"/>
        <v>84.44545454545441</v>
      </c>
      <c r="H222" s="12"/>
      <c r="I222" s="72">
        <f t="shared" si="131"/>
        <v>4.3191919191919316E-2</v>
      </c>
      <c r="J222" s="72">
        <f t="shared" si="124"/>
        <v>4.0000000000000002E-4</v>
      </c>
      <c r="K222" s="72">
        <f t="shared" si="125"/>
        <v>3.6999999999999999E-4</v>
      </c>
      <c r="L222" s="72">
        <f t="shared" ref="L222:L244" si="132">L221+(L$245-L$146)*(1/99)</f>
        <v>5.7696969696969469E-2</v>
      </c>
      <c r="M222" s="72">
        <f t="shared" ref="M222:M244" si="133">M221+(M$245-M$146)*(1/99)</f>
        <v>1.4999999999999999E-4</v>
      </c>
      <c r="N222" s="72">
        <f t="shared" ref="N222:N244" si="134">N221+(N$245-N$146)*(1/99)</f>
        <v>4.2999999999999995E-5</v>
      </c>
      <c r="O222" s="72">
        <f t="shared" ref="O222:O244" si="135">O221+(O$245-O$146)*(1/99)</f>
        <v>59.929292929292842</v>
      </c>
      <c r="P222" s="72">
        <f t="shared" ref="P222:P244" si="136">P221+(P$245-P$146)*(1/99)</f>
        <v>1E-3</v>
      </c>
      <c r="Q222" s="72">
        <f t="shared" ref="Q222:Q244" si="137">Q221+(Q$245-Q$146)*(1/99)</f>
        <v>1.1999999999999999E-4</v>
      </c>
      <c r="R222" s="72">
        <f t="shared" ref="R222:R244" si="138">R221+(R$245-R$146)*(1/99)</f>
        <v>2.207070707070696E-3</v>
      </c>
      <c r="S222" s="72">
        <f t="shared" ref="S222:S244" si="139">S221+(S$245-S$146)*(1/99)</f>
        <v>1.7000000000000001E-2</v>
      </c>
      <c r="T222" s="72">
        <f t="shared" ref="T222:T244" si="140">T221+(T$245-T$146)*(1/99)</f>
        <v>1.5696969696969758E-4</v>
      </c>
      <c r="U222" s="72">
        <f t="shared" ref="U222:U244" si="141">U221+(U$245-U$146)*(1/99)</f>
        <v>8.3929292929292565</v>
      </c>
      <c r="V222" s="72">
        <f t="shared" ref="V222:V244" si="142">V221+(V$245-V$146)*(1/99)</f>
        <v>1.4443434343434409E-2</v>
      </c>
      <c r="W222" s="72">
        <f t="shared" ref="W222:W244" si="143">W221+(W$245-W$146)*(1/99)</f>
        <v>0</v>
      </c>
      <c r="X222" s="72">
        <f t="shared" ref="X222:X244" si="144">X221+(X$245-X$146)*(1/99)</f>
        <v>1.1767676767676734E-3</v>
      </c>
      <c r="Y222" s="72">
        <f t="shared" ref="Y222:Y244" si="145">Y221+(Y$245-Y$146)*(1/99)</f>
        <v>9.7464646464647084E-4</v>
      </c>
      <c r="Z222" s="72">
        <f t="shared" ref="Z222:Z244" si="146">Z221+(Z$245-Z$146)*(1/99)</f>
        <v>2.1232323232323145</v>
      </c>
      <c r="AA222" s="72">
        <f t="shared" ref="AA222:AA244" si="147">AA221+(AA$245-AA$146)*(1/99)</f>
        <v>9.0989898989899504E-4</v>
      </c>
      <c r="AB222" s="72">
        <f t="shared" ref="AB222:AB244" si="148">AB221+(AB$245-AB$146)*(1/99)</f>
        <v>1E-4</v>
      </c>
      <c r="AC222" s="72">
        <f t="shared" ref="AC222:AC244" si="149">AC221+(AC$245-AC$146)*(1/99)</f>
        <v>14</v>
      </c>
      <c r="AD222" s="72">
        <f t="shared" ref="AD222:AD244" si="150">AD221+(AD$245-AD$146)*(1/99)</f>
        <v>1E-4</v>
      </c>
      <c r="AE222" s="72">
        <f t="shared" ref="AE222:AE244" si="151">AE221+(AE$245-AE$146)*(1/99)</f>
        <v>2.9999999999999997E-4</v>
      </c>
      <c r="AF222" s="72">
        <f t="shared" ref="AF222:AF244" si="152">AF221+(AF$245-AF$146)*(1/99)</f>
        <v>9.1939393939393429E-3</v>
      </c>
    </row>
    <row r="223" spans="1:32" x14ac:dyDescent="0.2">
      <c r="A223" s="77">
        <v>42226.145833506947</v>
      </c>
      <c r="B223" s="5">
        <v>786</v>
      </c>
      <c r="C223" s="9">
        <f t="shared" si="126"/>
        <v>20033568.000000004</v>
      </c>
      <c r="D223" s="8">
        <f t="shared" si="127"/>
        <v>84.549554111110979</v>
      </c>
      <c r="E223" s="13">
        <f t="shared" si="128"/>
        <v>0.149554111111111</v>
      </c>
      <c r="F223" s="12">
        <f t="shared" si="129"/>
        <v>8.9109666666666434E-2</v>
      </c>
      <c r="G223" s="12">
        <f t="shared" si="130"/>
        <v>84.399999999999878</v>
      </c>
      <c r="H223" s="12"/>
      <c r="I223" s="72">
        <f t="shared" si="131"/>
        <v>4.344444444444457E-2</v>
      </c>
      <c r="J223" s="72">
        <f t="shared" ref="J223:J244" si="153">J222+(J$245-J$146)*(1/99)</f>
        <v>4.0000000000000002E-4</v>
      </c>
      <c r="K223" s="72">
        <f t="shared" ref="K223:K244" si="154">K222+(K$245-K$146)*(1/99)</f>
        <v>3.6999999999999999E-4</v>
      </c>
      <c r="L223" s="72">
        <f t="shared" si="132"/>
        <v>5.7666666666666436E-2</v>
      </c>
      <c r="M223" s="72">
        <f t="shared" si="133"/>
        <v>1.4999999999999999E-4</v>
      </c>
      <c r="N223" s="72">
        <f t="shared" si="134"/>
        <v>4.2999999999999995E-5</v>
      </c>
      <c r="O223" s="72">
        <f t="shared" si="135"/>
        <v>59.8888888888888</v>
      </c>
      <c r="P223" s="72">
        <f t="shared" si="136"/>
        <v>1E-3</v>
      </c>
      <c r="Q223" s="72">
        <f t="shared" si="137"/>
        <v>1.1999999999999999E-4</v>
      </c>
      <c r="R223" s="72">
        <f t="shared" si="138"/>
        <v>2.2111111111110999E-3</v>
      </c>
      <c r="S223" s="72">
        <f t="shared" si="139"/>
        <v>1.7000000000000001E-2</v>
      </c>
      <c r="T223" s="72">
        <f t="shared" si="140"/>
        <v>1.5666666666666729E-4</v>
      </c>
      <c r="U223" s="72">
        <f t="shared" si="141"/>
        <v>8.388888888888852</v>
      </c>
      <c r="V223" s="72">
        <f t="shared" si="142"/>
        <v>1.4511111111111178E-2</v>
      </c>
      <c r="W223" s="72">
        <f t="shared" si="143"/>
        <v>0</v>
      </c>
      <c r="X223" s="72">
        <f t="shared" si="144"/>
        <v>1.1777777777777743E-3</v>
      </c>
      <c r="Y223" s="72">
        <f t="shared" si="145"/>
        <v>9.7444444444445063E-4</v>
      </c>
      <c r="Z223" s="72">
        <f t="shared" si="146"/>
        <v>2.1222222222222134</v>
      </c>
      <c r="AA223" s="72">
        <f t="shared" si="147"/>
        <v>8.9555555555556068E-4</v>
      </c>
      <c r="AB223" s="72">
        <f t="shared" si="148"/>
        <v>1E-4</v>
      </c>
      <c r="AC223" s="72">
        <f t="shared" si="149"/>
        <v>14</v>
      </c>
      <c r="AD223" s="72">
        <f t="shared" si="150"/>
        <v>1E-4</v>
      </c>
      <c r="AE223" s="72">
        <f t="shared" si="151"/>
        <v>2.9999999999999997E-4</v>
      </c>
      <c r="AF223" s="72">
        <f t="shared" si="152"/>
        <v>8.9333333333332827E-3</v>
      </c>
    </row>
    <row r="224" spans="1:32" x14ac:dyDescent="0.2">
      <c r="A224" s="77">
        <v>42226.156250231485</v>
      </c>
      <c r="B224" s="5">
        <v>786</v>
      </c>
      <c r="C224" s="9">
        <f t="shared" si="126"/>
        <v>20033568.000000004</v>
      </c>
      <c r="D224" s="8">
        <f t="shared" si="127"/>
        <v>84.50411906060593</v>
      </c>
      <c r="E224" s="13">
        <f t="shared" si="128"/>
        <v>0.14957360606060591</v>
      </c>
      <c r="F224" s="12">
        <f t="shared" si="129"/>
        <v>8.8876636363636088E-2</v>
      </c>
      <c r="G224" s="12">
        <f t="shared" si="130"/>
        <v>84.354545454545317</v>
      </c>
      <c r="H224" s="12"/>
      <c r="I224" s="72">
        <f t="shared" si="131"/>
        <v>4.3696969696969824E-2</v>
      </c>
      <c r="J224" s="72">
        <f t="shared" si="153"/>
        <v>4.0000000000000002E-4</v>
      </c>
      <c r="K224" s="72">
        <f t="shared" si="154"/>
        <v>3.6999999999999999E-4</v>
      </c>
      <c r="L224" s="72">
        <f t="shared" si="132"/>
        <v>5.7636363636363402E-2</v>
      </c>
      <c r="M224" s="72">
        <f t="shared" si="133"/>
        <v>1.4999999999999999E-4</v>
      </c>
      <c r="N224" s="72">
        <f t="shared" si="134"/>
        <v>4.2999999999999995E-5</v>
      </c>
      <c r="O224" s="72">
        <f t="shared" si="135"/>
        <v>59.848484848484759</v>
      </c>
      <c r="P224" s="72">
        <f t="shared" si="136"/>
        <v>1E-3</v>
      </c>
      <c r="Q224" s="72">
        <f t="shared" si="137"/>
        <v>1.1999999999999999E-4</v>
      </c>
      <c r="R224" s="72">
        <f t="shared" si="138"/>
        <v>2.2151515151515038E-3</v>
      </c>
      <c r="S224" s="72">
        <f t="shared" si="139"/>
        <v>1.7000000000000001E-2</v>
      </c>
      <c r="T224" s="72">
        <f t="shared" si="140"/>
        <v>1.5636363636363699E-4</v>
      </c>
      <c r="U224" s="72">
        <f t="shared" si="141"/>
        <v>8.3848484848484475</v>
      </c>
      <c r="V224" s="72">
        <f t="shared" si="142"/>
        <v>1.4578787878787946E-2</v>
      </c>
      <c r="W224" s="72">
        <f t="shared" si="143"/>
        <v>0</v>
      </c>
      <c r="X224" s="72">
        <f t="shared" si="144"/>
        <v>1.1787878787878753E-3</v>
      </c>
      <c r="Y224" s="72">
        <f t="shared" si="145"/>
        <v>9.7424242424243041E-4</v>
      </c>
      <c r="Z224" s="72">
        <f t="shared" si="146"/>
        <v>2.1212121212121122</v>
      </c>
      <c r="AA224" s="72">
        <f t="shared" si="147"/>
        <v>8.8121212121212631E-4</v>
      </c>
      <c r="AB224" s="72">
        <f t="shared" si="148"/>
        <v>1E-4</v>
      </c>
      <c r="AC224" s="72">
        <f t="shared" si="149"/>
        <v>14</v>
      </c>
      <c r="AD224" s="72">
        <f t="shared" si="150"/>
        <v>1E-4</v>
      </c>
      <c r="AE224" s="72">
        <f t="shared" si="151"/>
        <v>2.9999999999999997E-4</v>
      </c>
      <c r="AF224" s="72">
        <f t="shared" si="152"/>
        <v>8.6727272727272226E-3</v>
      </c>
    </row>
    <row r="225" spans="1:32" x14ac:dyDescent="0.2">
      <c r="A225" s="77">
        <v>42226.166666956022</v>
      </c>
      <c r="B225" s="5">
        <v>786</v>
      </c>
      <c r="C225" s="9">
        <f t="shared" si="126"/>
        <v>20033568.000000004</v>
      </c>
      <c r="D225" s="8">
        <f t="shared" si="127"/>
        <v>84.458684010100882</v>
      </c>
      <c r="E225" s="13">
        <f t="shared" si="128"/>
        <v>0.14959310101010093</v>
      </c>
      <c r="F225" s="12">
        <f t="shared" si="129"/>
        <v>8.8643606060605853E-2</v>
      </c>
      <c r="G225" s="12">
        <f t="shared" si="130"/>
        <v>84.30909090909077</v>
      </c>
      <c r="H225" s="12"/>
      <c r="I225" s="72">
        <f t="shared" si="131"/>
        <v>4.3949494949495078E-2</v>
      </c>
      <c r="J225" s="72">
        <f t="shared" si="153"/>
        <v>4.0000000000000002E-4</v>
      </c>
      <c r="K225" s="72">
        <f t="shared" si="154"/>
        <v>3.6999999999999999E-4</v>
      </c>
      <c r="L225" s="72">
        <f t="shared" si="132"/>
        <v>5.7606060606060369E-2</v>
      </c>
      <c r="M225" s="72">
        <f t="shared" si="133"/>
        <v>1.4999999999999999E-4</v>
      </c>
      <c r="N225" s="72">
        <f t="shared" si="134"/>
        <v>4.2999999999999995E-5</v>
      </c>
      <c r="O225" s="72">
        <f t="shared" si="135"/>
        <v>59.808080808080717</v>
      </c>
      <c r="P225" s="72">
        <f t="shared" si="136"/>
        <v>1E-3</v>
      </c>
      <c r="Q225" s="72">
        <f t="shared" si="137"/>
        <v>1.1999999999999999E-4</v>
      </c>
      <c r="R225" s="72">
        <f t="shared" si="138"/>
        <v>2.2191919191919076E-3</v>
      </c>
      <c r="S225" s="72">
        <f t="shared" si="139"/>
        <v>1.7000000000000001E-2</v>
      </c>
      <c r="T225" s="72">
        <f t="shared" si="140"/>
        <v>1.560606060606067E-4</v>
      </c>
      <c r="U225" s="72">
        <f t="shared" si="141"/>
        <v>8.380808080808043</v>
      </c>
      <c r="V225" s="72">
        <f t="shared" si="142"/>
        <v>1.4646464646464715E-2</v>
      </c>
      <c r="W225" s="72">
        <f t="shared" si="143"/>
        <v>0</v>
      </c>
      <c r="X225" s="72">
        <f t="shared" si="144"/>
        <v>1.1797979797979763E-3</v>
      </c>
      <c r="Y225" s="72">
        <f t="shared" si="145"/>
        <v>9.740404040404102E-4</v>
      </c>
      <c r="Z225" s="72">
        <f t="shared" si="146"/>
        <v>2.1202020202020111</v>
      </c>
      <c r="AA225" s="72">
        <f t="shared" si="147"/>
        <v>8.6686868686869194E-4</v>
      </c>
      <c r="AB225" s="72">
        <f t="shared" si="148"/>
        <v>1E-4</v>
      </c>
      <c r="AC225" s="72">
        <f t="shared" si="149"/>
        <v>14</v>
      </c>
      <c r="AD225" s="72">
        <f t="shared" si="150"/>
        <v>1E-4</v>
      </c>
      <c r="AE225" s="72">
        <f t="shared" si="151"/>
        <v>2.9999999999999997E-4</v>
      </c>
      <c r="AF225" s="72">
        <f t="shared" si="152"/>
        <v>8.4121212121211625E-3</v>
      </c>
    </row>
    <row r="226" spans="1:32" x14ac:dyDescent="0.2">
      <c r="A226" s="77">
        <v>42226.177083680559</v>
      </c>
      <c r="B226" s="5">
        <v>772</v>
      </c>
      <c r="C226" s="9">
        <f t="shared" si="126"/>
        <v>19676736</v>
      </c>
      <c r="D226" s="8">
        <f t="shared" si="127"/>
        <v>84.413248959595819</v>
      </c>
      <c r="E226" s="13">
        <f t="shared" si="128"/>
        <v>0.14961259595959583</v>
      </c>
      <c r="F226" s="12">
        <f t="shared" si="129"/>
        <v>8.8410575757575507E-2</v>
      </c>
      <c r="G226" s="12">
        <f t="shared" si="130"/>
        <v>84.263636363636223</v>
      </c>
      <c r="H226" s="12"/>
      <c r="I226" s="72">
        <f t="shared" si="131"/>
        <v>4.4202020202020333E-2</v>
      </c>
      <c r="J226" s="72">
        <f t="shared" si="153"/>
        <v>4.0000000000000002E-4</v>
      </c>
      <c r="K226" s="72">
        <f t="shared" si="154"/>
        <v>3.6999999999999999E-4</v>
      </c>
      <c r="L226" s="72">
        <f t="shared" si="132"/>
        <v>5.7575757575757336E-2</v>
      </c>
      <c r="M226" s="72">
        <f t="shared" si="133"/>
        <v>1.4999999999999999E-4</v>
      </c>
      <c r="N226" s="72">
        <f t="shared" si="134"/>
        <v>4.2999999999999995E-5</v>
      </c>
      <c r="O226" s="72">
        <f t="shared" si="135"/>
        <v>59.767676767676676</v>
      </c>
      <c r="P226" s="72">
        <f t="shared" si="136"/>
        <v>1E-3</v>
      </c>
      <c r="Q226" s="72">
        <f t="shared" si="137"/>
        <v>1.1999999999999999E-4</v>
      </c>
      <c r="R226" s="72">
        <f t="shared" si="138"/>
        <v>2.2232323232323115E-3</v>
      </c>
      <c r="S226" s="72">
        <f t="shared" si="139"/>
        <v>1.7000000000000001E-2</v>
      </c>
      <c r="T226" s="72">
        <f t="shared" si="140"/>
        <v>1.557575757575764E-4</v>
      </c>
      <c r="U226" s="72">
        <f t="shared" si="141"/>
        <v>8.3767676767676384</v>
      </c>
      <c r="V226" s="72">
        <f t="shared" si="142"/>
        <v>1.4714141414141483E-2</v>
      </c>
      <c r="W226" s="72">
        <f t="shared" si="143"/>
        <v>0</v>
      </c>
      <c r="X226" s="72">
        <f t="shared" si="144"/>
        <v>1.1808080808080772E-3</v>
      </c>
      <c r="Y226" s="72">
        <f t="shared" si="145"/>
        <v>9.7383838383838998E-4</v>
      </c>
      <c r="Z226" s="72">
        <f t="shared" si="146"/>
        <v>2.11919191919191</v>
      </c>
      <c r="AA226" s="72">
        <f t="shared" si="147"/>
        <v>8.5252525252525757E-4</v>
      </c>
      <c r="AB226" s="72">
        <f t="shared" si="148"/>
        <v>1E-4</v>
      </c>
      <c r="AC226" s="72">
        <f t="shared" si="149"/>
        <v>14</v>
      </c>
      <c r="AD226" s="72">
        <f t="shared" si="150"/>
        <v>1E-4</v>
      </c>
      <c r="AE226" s="72">
        <f t="shared" si="151"/>
        <v>2.9999999999999997E-4</v>
      </c>
      <c r="AF226" s="72">
        <f t="shared" si="152"/>
        <v>8.1515151515151024E-3</v>
      </c>
    </row>
    <row r="227" spans="1:32" x14ac:dyDescent="0.2">
      <c r="A227" s="77">
        <v>42226.187500405096</v>
      </c>
      <c r="B227" s="5">
        <v>772</v>
      </c>
      <c r="C227" s="9">
        <f t="shared" si="126"/>
        <v>19676736</v>
      </c>
      <c r="D227" s="8">
        <f t="shared" si="127"/>
        <v>84.367813909090785</v>
      </c>
      <c r="E227" s="13">
        <f t="shared" si="128"/>
        <v>0.14963209090909077</v>
      </c>
      <c r="F227" s="12">
        <f t="shared" si="129"/>
        <v>8.8177545454545189E-2</v>
      </c>
      <c r="G227" s="12">
        <f t="shared" si="130"/>
        <v>84.218181818181677</v>
      </c>
      <c r="H227" s="12"/>
      <c r="I227" s="72">
        <f t="shared" si="131"/>
        <v>4.4454545454545587E-2</v>
      </c>
      <c r="J227" s="72">
        <f t="shared" si="153"/>
        <v>4.0000000000000002E-4</v>
      </c>
      <c r="K227" s="72">
        <f t="shared" si="154"/>
        <v>3.6999999999999999E-4</v>
      </c>
      <c r="L227" s="72">
        <f t="shared" si="132"/>
        <v>5.7545454545454303E-2</v>
      </c>
      <c r="M227" s="72">
        <f t="shared" si="133"/>
        <v>1.4999999999999999E-4</v>
      </c>
      <c r="N227" s="72">
        <f t="shared" si="134"/>
        <v>4.2999999999999995E-5</v>
      </c>
      <c r="O227" s="72">
        <f t="shared" si="135"/>
        <v>59.727272727272634</v>
      </c>
      <c r="P227" s="72">
        <f t="shared" si="136"/>
        <v>1E-3</v>
      </c>
      <c r="Q227" s="72">
        <f t="shared" si="137"/>
        <v>1.1999999999999999E-4</v>
      </c>
      <c r="R227" s="72">
        <f t="shared" si="138"/>
        <v>2.2272727272727153E-3</v>
      </c>
      <c r="S227" s="72">
        <f t="shared" si="139"/>
        <v>1.7000000000000001E-2</v>
      </c>
      <c r="T227" s="72">
        <f t="shared" si="140"/>
        <v>1.5545454545454611E-4</v>
      </c>
      <c r="U227" s="72">
        <f t="shared" si="141"/>
        <v>8.3727272727272339</v>
      </c>
      <c r="V227" s="72">
        <f t="shared" si="142"/>
        <v>1.4781818181818252E-2</v>
      </c>
      <c r="W227" s="72">
        <f t="shared" si="143"/>
        <v>0</v>
      </c>
      <c r="X227" s="72">
        <f t="shared" si="144"/>
        <v>1.1818181818181782E-3</v>
      </c>
      <c r="Y227" s="72">
        <f t="shared" si="145"/>
        <v>9.7363636363636977E-4</v>
      </c>
      <c r="Z227" s="72">
        <f t="shared" si="146"/>
        <v>2.1181818181818088</v>
      </c>
      <c r="AA227" s="72">
        <f t="shared" si="147"/>
        <v>8.381818181818232E-4</v>
      </c>
      <c r="AB227" s="72">
        <f t="shared" si="148"/>
        <v>1E-4</v>
      </c>
      <c r="AC227" s="72">
        <f t="shared" si="149"/>
        <v>14</v>
      </c>
      <c r="AD227" s="72">
        <f t="shared" si="150"/>
        <v>1E-4</v>
      </c>
      <c r="AE227" s="72">
        <f t="shared" si="151"/>
        <v>2.9999999999999997E-4</v>
      </c>
      <c r="AF227" s="72">
        <f t="shared" si="152"/>
        <v>7.8909090909090422E-3</v>
      </c>
    </row>
    <row r="228" spans="1:32" x14ac:dyDescent="0.2">
      <c r="A228" s="77">
        <v>42226.197917129626</v>
      </c>
      <c r="B228" s="5">
        <v>786</v>
      </c>
      <c r="C228" s="9">
        <f t="shared" si="126"/>
        <v>20033568.000000004</v>
      </c>
      <c r="D228" s="8">
        <f t="shared" si="127"/>
        <v>84.322378858585722</v>
      </c>
      <c r="E228" s="13">
        <f t="shared" si="128"/>
        <v>0.14965158585858576</v>
      </c>
      <c r="F228" s="12">
        <f t="shared" si="129"/>
        <v>8.7944515151514926E-2</v>
      </c>
      <c r="G228" s="12">
        <f t="shared" si="130"/>
        <v>84.172727272727144</v>
      </c>
      <c r="H228" s="12"/>
      <c r="I228" s="72">
        <f t="shared" si="131"/>
        <v>4.4707070707070841E-2</v>
      </c>
      <c r="J228" s="72">
        <f t="shared" si="153"/>
        <v>4.0000000000000002E-4</v>
      </c>
      <c r="K228" s="72">
        <f t="shared" si="154"/>
        <v>3.6999999999999999E-4</v>
      </c>
      <c r="L228" s="72">
        <f t="shared" si="132"/>
        <v>5.7515151515151269E-2</v>
      </c>
      <c r="M228" s="72">
        <f t="shared" si="133"/>
        <v>1.4999999999999999E-4</v>
      </c>
      <c r="N228" s="72">
        <f t="shared" si="134"/>
        <v>4.2999999999999995E-5</v>
      </c>
      <c r="O228" s="72">
        <f t="shared" si="135"/>
        <v>59.686868686868593</v>
      </c>
      <c r="P228" s="72">
        <f t="shared" si="136"/>
        <v>1E-3</v>
      </c>
      <c r="Q228" s="72">
        <f t="shared" si="137"/>
        <v>1.1999999999999999E-4</v>
      </c>
      <c r="R228" s="72">
        <f t="shared" si="138"/>
        <v>2.2313131313131192E-3</v>
      </c>
      <c r="S228" s="72">
        <f t="shared" si="139"/>
        <v>1.7000000000000001E-2</v>
      </c>
      <c r="T228" s="72">
        <f t="shared" si="140"/>
        <v>1.5515151515151581E-4</v>
      </c>
      <c r="U228" s="72">
        <f t="shared" si="141"/>
        <v>8.3686868686868294</v>
      </c>
      <c r="V228" s="72">
        <f t="shared" si="142"/>
        <v>1.484949494949502E-2</v>
      </c>
      <c r="W228" s="72">
        <f t="shared" si="143"/>
        <v>0</v>
      </c>
      <c r="X228" s="72">
        <f t="shared" si="144"/>
        <v>1.1828282828282792E-3</v>
      </c>
      <c r="Y228" s="72">
        <f t="shared" si="145"/>
        <v>9.7343434343434955E-4</v>
      </c>
      <c r="Z228" s="72">
        <f t="shared" si="146"/>
        <v>2.1171717171717077</v>
      </c>
      <c r="AA228" s="72">
        <f t="shared" si="147"/>
        <v>8.2383838383838883E-4</v>
      </c>
      <c r="AB228" s="72">
        <f t="shared" si="148"/>
        <v>1E-4</v>
      </c>
      <c r="AC228" s="72">
        <f t="shared" si="149"/>
        <v>14</v>
      </c>
      <c r="AD228" s="72">
        <f t="shared" si="150"/>
        <v>1E-4</v>
      </c>
      <c r="AE228" s="72">
        <f t="shared" si="151"/>
        <v>2.9999999999999997E-4</v>
      </c>
      <c r="AF228" s="72">
        <f t="shared" si="152"/>
        <v>7.6303030303029812E-3</v>
      </c>
    </row>
    <row r="229" spans="1:32" x14ac:dyDescent="0.2">
      <c r="A229" s="77">
        <v>42226.208333854163</v>
      </c>
      <c r="B229" s="5">
        <v>786</v>
      </c>
      <c r="C229" s="9">
        <f t="shared" si="126"/>
        <v>20033568.000000004</v>
      </c>
      <c r="D229" s="8">
        <f t="shared" si="127"/>
        <v>84.276943808080674</v>
      </c>
      <c r="E229" s="13">
        <f t="shared" si="128"/>
        <v>0.14967108080808064</v>
      </c>
      <c r="F229" s="12">
        <f t="shared" si="129"/>
        <v>8.7711484848484553E-2</v>
      </c>
      <c r="G229" s="12">
        <f t="shared" si="130"/>
        <v>84.127272727272583</v>
      </c>
      <c r="H229" s="12"/>
      <c r="I229" s="72">
        <f t="shared" si="131"/>
        <v>4.4959595959596095E-2</v>
      </c>
      <c r="J229" s="72">
        <f t="shared" si="153"/>
        <v>4.0000000000000002E-4</v>
      </c>
      <c r="K229" s="72">
        <f t="shared" si="154"/>
        <v>3.6999999999999999E-4</v>
      </c>
      <c r="L229" s="72">
        <f t="shared" si="132"/>
        <v>5.7484848484848236E-2</v>
      </c>
      <c r="M229" s="72">
        <f t="shared" si="133"/>
        <v>1.4999999999999999E-4</v>
      </c>
      <c r="N229" s="72">
        <f t="shared" si="134"/>
        <v>4.2999999999999995E-5</v>
      </c>
      <c r="O229" s="72">
        <f t="shared" si="135"/>
        <v>59.646464646464551</v>
      </c>
      <c r="P229" s="72">
        <f t="shared" si="136"/>
        <v>1E-3</v>
      </c>
      <c r="Q229" s="72">
        <f t="shared" si="137"/>
        <v>1.1999999999999999E-4</v>
      </c>
      <c r="R229" s="72">
        <f t="shared" si="138"/>
        <v>2.2353535353535231E-3</v>
      </c>
      <c r="S229" s="72">
        <f t="shared" si="139"/>
        <v>1.7000000000000001E-2</v>
      </c>
      <c r="T229" s="72">
        <f t="shared" si="140"/>
        <v>1.5484848484848552E-4</v>
      </c>
      <c r="U229" s="72">
        <f t="shared" si="141"/>
        <v>8.3646464646464249</v>
      </c>
      <c r="V229" s="72">
        <f t="shared" si="142"/>
        <v>1.4917171717171789E-2</v>
      </c>
      <c r="W229" s="72">
        <f t="shared" si="143"/>
        <v>0</v>
      </c>
      <c r="X229" s="72">
        <f t="shared" si="144"/>
        <v>1.1838383838383801E-3</v>
      </c>
      <c r="Y229" s="72">
        <f t="shared" si="145"/>
        <v>9.7323232323232934E-4</v>
      </c>
      <c r="Z229" s="72">
        <f t="shared" si="146"/>
        <v>2.1161616161616066</v>
      </c>
      <c r="AA229" s="72">
        <f t="shared" si="147"/>
        <v>8.0949494949495446E-4</v>
      </c>
      <c r="AB229" s="72">
        <f t="shared" si="148"/>
        <v>1E-4</v>
      </c>
      <c r="AC229" s="72">
        <f t="shared" si="149"/>
        <v>14</v>
      </c>
      <c r="AD229" s="72">
        <f t="shared" si="150"/>
        <v>1E-4</v>
      </c>
      <c r="AE229" s="72">
        <f t="shared" si="151"/>
        <v>2.9999999999999997E-4</v>
      </c>
      <c r="AF229" s="72">
        <f t="shared" si="152"/>
        <v>7.3696969696969202E-3</v>
      </c>
    </row>
    <row r="230" spans="1:32" x14ac:dyDescent="0.2">
      <c r="A230" s="77">
        <v>42226.218750578701</v>
      </c>
      <c r="B230" s="5">
        <v>786</v>
      </c>
      <c r="C230" s="9">
        <f t="shared" si="126"/>
        <v>20033568.000000004</v>
      </c>
      <c r="D230" s="8">
        <f t="shared" si="127"/>
        <v>84.231508757575625</v>
      </c>
      <c r="E230" s="13">
        <f t="shared" si="128"/>
        <v>0.14969057575757563</v>
      </c>
      <c r="F230" s="12">
        <f t="shared" si="129"/>
        <v>8.747845454545429E-2</v>
      </c>
      <c r="G230" s="12">
        <f t="shared" si="130"/>
        <v>84.081818181818036</v>
      </c>
      <c r="H230" s="12"/>
      <c r="I230" s="72">
        <f t="shared" si="131"/>
        <v>4.5212121212121349E-2</v>
      </c>
      <c r="J230" s="72">
        <f t="shared" si="153"/>
        <v>4.0000000000000002E-4</v>
      </c>
      <c r="K230" s="72">
        <f t="shared" si="154"/>
        <v>3.6999999999999999E-4</v>
      </c>
      <c r="L230" s="72">
        <f t="shared" si="132"/>
        <v>5.7454545454545203E-2</v>
      </c>
      <c r="M230" s="72">
        <f t="shared" si="133"/>
        <v>1.4999999999999999E-4</v>
      </c>
      <c r="N230" s="72">
        <f t="shared" si="134"/>
        <v>4.2999999999999995E-5</v>
      </c>
      <c r="O230" s="72">
        <f t="shared" si="135"/>
        <v>59.60606060606051</v>
      </c>
      <c r="P230" s="72">
        <f t="shared" si="136"/>
        <v>1E-3</v>
      </c>
      <c r="Q230" s="72">
        <f t="shared" si="137"/>
        <v>1.1999999999999999E-4</v>
      </c>
      <c r="R230" s="72">
        <f t="shared" si="138"/>
        <v>2.2393939393939269E-3</v>
      </c>
      <c r="S230" s="72">
        <f t="shared" si="139"/>
        <v>1.7000000000000001E-2</v>
      </c>
      <c r="T230" s="72">
        <f t="shared" si="140"/>
        <v>1.5454545454545522E-4</v>
      </c>
      <c r="U230" s="72">
        <f t="shared" si="141"/>
        <v>8.3606060606060204</v>
      </c>
      <c r="V230" s="72">
        <f t="shared" si="142"/>
        <v>1.4984848484848557E-2</v>
      </c>
      <c r="W230" s="72">
        <f t="shared" si="143"/>
        <v>0</v>
      </c>
      <c r="X230" s="72">
        <f t="shared" si="144"/>
        <v>1.1848484848484811E-3</v>
      </c>
      <c r="Y230" s="72">
        <f t="shared" si="145"/>
        <v>9.7303030303030912E-4</v>
      </c>
      <c r="Z230" s="72">
        <f t="shared" si="146"/>
        <v>2.1151515151515055</v>
      </c>
      <c r="AA230" s="72">
        <f t="shared" si="147"/>
        <v>7.9515151515152009E-4</v>
      </c>
      <c r="AB230" s="72">
        <f t="shared" si="148"/>
        <v>1E-4</v>
      </c>
      <c r="AC230" s="72">
        <f t="shared" si="149"/>
        <v>14</v>
      </c>
      <c r="AD230" s="72">
        <f t="shared" si="150"/>
        <v>1E-4</v>
      </c>
      <c r="AE230" s="72">
        <f t="shared" si="151"/>
        <v>2.9999999999999997E-4</v>
      </c>
      <c r="AF230" s="72">
        <f t="shared" si="152"/>
        <v>7.1090909090908592E-3</v>
      </c>
    </row>
    <row r="231" spans="1:32" x14ac:dyDescent="0.2">
      <c r="A231" s="77">
        <v>42226.229167303238</v>
      </c>
      <c r="B231" s="5">
        <v>786</v>
      </c>
      <c r="C231" s="9">
        <f t="shared" si="126"/>
        <v>20033568.000000004</v>
      </c>
      <c r="D231" s="8">
        <f t="shared" si="127"/>
        <v>84.186073707070562</v>
      </c>
      <c r="E231" s="13">
        <f t="shared" si="128"/>
        <v>0.1497100707070706</v>
      </c>
      <c r="F231" s="12">
        <f t="shared" si="129"/>
        <v>8.7245424242424E-2</v>
      </c>
      <c r="G231" s="12">
        <f t="shared" si="130"/>
        <v>84.03636363636349</v>
      </c>
      <c r="H231" s="12"/>
      <c r="I231" s="72">
        <f t="shared" si="131"/>
        <v>4.5464646464646603E-2</v>
      </c>
      <c r="J231" s="72">
        <f t="shared" si="153"/>
        <v>4.0000000000000002E-4</v>
      </c>
      <c r="K231" s="72">
        <f t="shared" si="154"/>
        <v>3.6999999999999999E-4</v>
      </c>
      <c r="L231" s="72">
        <f t="shared" si="132"/>
        <v>5.742424242424217E-2</v>
      </c>
      <c r="M231" s="72">
        <f t="shared" si="133"/>
        <v>1.4999999999999999E-4</v>
      </c>
      <c r="N231" s="72">
        <f t="shared" si="134"/>
        <v>4.2999999999999995E-5</v>
      </c>
      <c r="O231" s="72">
        <f t="shared" si="135"/>
        <v>59.565656565656468</v>
      </c>
      <c r="P231" s="72">
        <f t="shared" si="136"/>
        <v>1E-3</v>
      </c>
      <c r="Q231" s="72">
        <f t="shared" si="137"/>
        <v>1.1999999999999999E-4</v>
      </c>
      <c r="R231" s="72">
        <f t="shared" si="138"/>
        <v>2.2434343434343308E-3</v>
      </c>
      <c r="S231" s="72">
        <f t="shared" si="139"/>
        <v>1.7000000000000001E-2</v>
      </c>
      <c r="T231" s="72">
        <f t="shared" si="140"/>
        <v>1.5424242424242493E-4</v>
      </c>
      <c r="U231" s="72">
        <f t="shared" si="141"/>
        <v>8.3565656565656159</v>
      </c>
      <c r="V231" s="72">
        <f t="shared" si="142"/>
        <v>1.5052525252525326E-2</v>
      </c>
      <c r="W231" s="72">
        <f t="shared" si="143"/>
        <v>0</v>
      </c>
      <c r="X231" s="72">
        <f t="shared" si="144"/>
        <v>1.1858585858585821E-3</v>
      </c>
      <c r="Y231" s="72">
        <f t="shared" si="145"/>
        <v>9.7282828282828891E-4</v>
      </c>
      <c r="Z231" s="72">
        <f t="shared" si="146"/>
        <v>2.1141414141414043</v>
      </c>
      <c r="AA231" s="72">
        <f t="shared" si="147"/>
        <v>7.8080808080808572E-4</v>
      </c>
      <c r="AB231" s="72">
        <f t="shared" si="148"/>
        <v>1E-4</v>
      </c>
      <c r="AC231" s="72">
        <f t="shared" si="149"/>
        <v>14</v>
      </c>
      <c r="AD231" s="72">
        <f t="shared" si="150"/>
        <v>1E-4</v>
      </c>
      <c r="AE231" s="72">
        <f t="shared" si="151"/>
        <v>2.9999999999999997E-4</v>
      </c>
      <c r="AF231" s="72">
        <f t="shared" si="152"/>
        <v>6.8484848484847982E-3</v>
      </c>
    </row>
    <row r="232" spans="1:32" x14ac:dyDescent="0.2">
      <c r="A232" s="77">
        <v>42226.239584027775</v>
      </c>
      <c r="B232" s="5">
        <v>772</v>
      </c>
      <c r="C232" s="9">
        <f t="shared" si="126"/>
        <v>19676736</v>
      </c>
      <c r="D232" s="8">
        <f t="shared" si="127"/>
        <v>84.140638656565514</v>
      </c>
      <c r="E232" s="13">
        <f t="shared" si="128"/>
        <v>0.14972956565656551</v>
      </c>
      <c r="F232" s="12">
        <f t="shared" si="129"/>
        <v>8.7012393939393654E-2</v>
      </c>
      <c r="G232" s="12">
        <f t="shared" si="130"/>
        <v>83.990909090908943</v>
      </c>
      <c r="H232" s="12"/>
      <c r="I232" s="72">
        <f t="shared" si="131"/>
        <v>4.5717171717171858E-2</v>
      </c>
      <c r="J232" s="72">
        <f t="shared" si="153"/>
        <v>4.0000000000000002E-4</v>
      </c>
      <c r="K232" s="72">
        <f t="shared" si="154"/>
        <v>3.6999999999999999E-4</v>
      </c>
      <c r="L232" s="72">
        <f t="shared" si="132"/>
        <v>5.7393939393939136E-2</v>
      </c>
      <c r="M232" s="72">
        <f t="shared" si="133"/>
        <v>1.4999999999999999E-4</v>
      </c>
      <c r="N232" s="72">
        <f t="shared" si="134"/>
        <v>4.2999999999999995E-5</v>
      </c>
      <c r="O232" s="72">
        <f t="shared" si="135"/>
        <v>59.525252525252426</v>
      </c>
      <c r="P232" s="72">
        <f t="shared" si="136"/>
        <v>1E-3</v>
      </c>
      <c r="Q232" s="72">
        <f t="shared" si="137"/>
        <v>1.1999999999999999E-4</v>
      </c>
      <c r="R232" s="72">
        <f t="shared" si="138"/>
        <v>2.2474747474747346E-3</v>
      </c>
      <c r="S232" s="72">
        <f t="shared" si="139"/>
        <v>1.7000000000000001E-2</v>
      </c>
      <c r="T232" s="72">
        <f t="shared" si="140"/>
        <v>1.5393939393939463E-4</v>
      </c>
      <c r="U232" s="72">
        <f t="shared" si="141"/>
        <v>8.3525252525252114</v>
      </c>
      <c r="V232" s="72">
        <f t="shared" si="142"/>
        <v>1.5120202020202094E-2</v>
      </c>
      <c r="W232" s="72">
        <f t="shared" si="143"/>
        <v>0</v>
      </c>
      <c r="X232" s="72">
        <f t="shared" si="144"/>
        <v>1.186868686868683E-3</v>
      </c>
      <c r="Y232" s="72">
        <f t="shared" si="145"/>
        <v>9.7262626262626869E-4</v>
      </c>
      <c r="Z232" s="72">
        <f t="shared" si="146"/>
        <v>2.1131313131313032</v>
      </c>
      <c r="AA232" s="72">
        <f t="shared" si="147"/>
        <v>7.6646464646465135E-4</v>
      </c>
      <c r="AB232" s="72">
        <f t="shared" si="148"/>
        <v>1E-4</v>
      </c>
      <c r="AC232" s="72">
        <f t="shared" si="149"/>
        <v>14</v>
      </c>
      <c r="AD232" s="72">
        <f t="shared" si="150"/>
        <v>1E-4</v>
      </c>
      <c r="AE232" s="72">
        <f t="shared" si="151"/>
        <v>2.9999999999999997E-4</v>
      </c>
      <c r="AF232" s="72">
        <f t="shared" si="152"/>
        <v>6.5878787878787372E-3</v>
      </c>
    </row>
    <row r="233" spans="1:32" x14ac:dyDescent="0.2">
      <c r="A233" s="77">
        <v>42226.250000752312</v>
      </c>
      <c r="B233" s="5">
        <v>772</v>
      </c>
      <c r="C233" s="9">
        <f t="shared" si="126"/>
        <v>19676736</v>
      </c>
      <c r="D233" s="8">
        <f t="shared" si="127"/>
        <v>84.095203606060437</v>
      </c>
      <c r="E233" s="13">
        <f t="shared" si="128"/>
        <v>0.1497490606060605</v>
      </c>
      <c r="F233" s="12">
        <f t="shared" si="129"/>
        <v>8.6779363636363391E-2</v>
      </c>
      <c r="G233" s="12">
        <f t="shared" si="130"/>
        <v>83.945454545454382</v>
      </c>
      <c r="H233" s="12"/>
      <c r="I233" s="72">
        <f t="shared" si="131"/>
        <v>4.5969696969697112E-2</v>
      </c>
      <c r="J233" s="72">
        <f t="shared" si="153"/>
        <v>4.0000000000000002E-4</v>
      </c>
      <c r="K233" s="72">
        <f t="shared" si="154"/>
        <v>3.6999999999999999E-4</v>
      </c>
      <c r="L233" s="72">
        <f t="shared" si="132"/>
        <v>5.7363636363636103E-2</v>
      </c>
      <c r="M233" s="72">
        <f t="shared" si="133"/>
        <v>1.4999999999999999E-4</v>
      </c>
      <c r="N233" s="72">
        <f t="shared" si="134"/>
        <v>4.2999999999999995E-5</v>
      </c>
      <c r="O233" s="72">
        <f t="shared" si="135"/>
        <v>59.484848484848385</v>
      </c>
      <c r="P233" s="72">
        <f t="shared" si="136"/>
        <v>1E-3</v>
      </c>
      <c r="Q233" s="72">
        <f t="shared" si="137"/>
        <v>1.1999999999999999E-4</v>
      </c>
      <c r="R233" s="72">
        <f t="shared" si="138"/>
        <v>2.2515151515151385E-3</v>
      </c>
      <c r="S233" s="72">
        <f t="shared" si="139"/>
        <v>1.7000000000000001E-2</v>
      </c>
      <c r="T233" s="72">
        <f t="shared" si="140"/>
        <v>1.5363636363636434E-4</v>
      </c>
      <c r="U233" s="72">
        <f t="shared" si="141"/>
        <v>8.3484848484848069</v>
      </c>
      <c r="V233" s="72">
        <f t="shared" si="142"/>
        <v>1.5187878787878863E-2</v>
      </c>
      <c r="W233" s="72">
        <f t="shared" si="143"/>
        <v>0</v>
      </c>
      <c r="X233" s="72">
        <f t="shared" si="144"/>
        <v>1.187878787878784E-3</v>
      </c>
      <c r="Y233" s="72">
        <f t="shared" si="145"/>
        <v>9.7242424242424848E-4</v>
      </c>
      <c r="Z233" s="72">
        <f t="shared" si="146"/>
        <v>2.1121212121212021</v>
      </c>
      <c r="AA233" s="72">
        <f t="shared" si="147"/>
        <v>7.5212121212121699E-4</v>
      </c>
      <c r="AB233" s="72">
        <f t="shared" si="148"/>
        <v>1E-4</v>
      </c>
      <c r="AC233" s="72">
        <f t="shared" si="149"/>
        <v>14</v>
      </c>
      <c r="AD233" s="72">
        <f t="shared" si="150"/>
        <v>1E-4</v>
      </c>
      <c r="AE233" s="72">
        <f t="shared" si="151"/>
        <v>2.9999999999999997E-4</v>
      </c>
      <c r="AF233" s="72">
        <f t="shared" si="152"/>
        <v>6.3272727272726762E-3</v>
      </c>
    </row>
    <row r="234" spans="1:32" x14ac:dyDescent="0.2">
      <c r="A234" s="77">
        <v>42226.260417476849</v>
      </c>
      <c r="B234" s="5">
        <v>758</v>
      </c>
      <c r="C234" s="9">
        <f t="shared" si="126"/>
        <v>19319904</v>
      </c>
      <c r="D234" s="8">
        <f t="shared" si="127"/>
        <v>84.049768555555403</v>
      </c>
      <c r="E234" s="13">
        <f t="shared" si="128"/>
        <v>0.1497685555555554</v>
      </c>
      <c r="F234" s="12">
        <f t="shared" si="129"/>
        <v>8.6546333333333045E-2</v>
      </c>
      <c r="G234" s="12">
        <f t="shared" si="130"/>
        <v>83.899999999999849</v>
      </c>
      <c r="H234" s="12"/>
      <c r="I234" s="72">
        <f t="shared" si="131"/>
        <v>4.6222222222222366E-2</v>
      </c>
      <c r="J234" s="72">
        <f t="shared" si="153"/>
        <v>4.0000000000000002E-4</v>
      </c>
      <c r="K234" s="72">
        <f t="shared" si="154"/>
        <v>3.6999999999999999E-4</v>
      </c>
      <c r="L234" s="72">
        <f t="shared" si="132"/>
        <v>5.733333333333307E-2</v>
      </c>
      <c r="M234" s="72">
        <f t="shared" si="133"/>
        <v>1.4999999999999999E-4</v>
      </c>
      <c r="N234" s="72">
        <f t="shared" si="134"/>
        <v>4.2999999999999995E-5</v>
      </c>
      <c r="O234" s="72">
        <f t="shared" si="135"/>
        <v>59.444444444444343</v>
      </c>
      <c r="P234" s="72">
        <f t="shared" si="136"/>
        <v>1E-3</v>
      </c>
      <c r="Q234" s="72">
        <f t="shared" si="137"/>
        <v>1.1999999999999999E-4</v>
      </c>
      <c r="R234" s="72">
        <f t="shared" si="138"/>
        <v>2.2555555555555423E-3</v>
      </c>
      <c r="S234" s="72">
        <f t="shared" si="139"/>
        <v>1.7000000000000001E-2</v>
      </c>
      <c r="T234" s="72">
        <f t="shared" si="140"/>
        <v>1.5333333333333404E-4</v>
      </c>
      <c r="U234" s="72">
        <f t="shared" si="141"/>
        <v>8.3444444444444024</v>
      </c>
      <c r="V234" s="72">
        <f t="shared" si="142"/>
        <v>1.5255555555555632E-2</v>
      </c>
      <c r="W234" s="72">
        <f t="shared" si="143"/>
        <v>0</v>
      </c>
      <c r="X234" s="72">
        <f t="shared" si="144"/>
        <v>1.1888888888888849E-3</v>
      </c>
      <c r="Y234" s="72">
        <f t="shared" si="145"/>
        <v>9.7222222222222827E-4</v>
      </c>
      <c r="Z234" s="72">
        <f t="shared" si="146"/>
        <v>2.1111111111111009</v>
      </c>
      <c r="AA234" s="72">
        <f t="shared" si="147"/>
        <v>7.3777777777778262E-4</v>
      </c>
      <c r="AB234" s="72">
        <f t="shared" si="148"/>
        <v>1E-4</v>
      </c>
      <c r="AC234" s="72">
        <f t="shared" si="149"/>
        <v>14</v>
      </c>
      <c r="AD234" s="72">
        <f t="shared" si="150"/>
        <v>1E-4</v>
      </c>
      <c r="AE234" s="72">
        <f t="shared" si="151"/>
        <v>2.9999999999999997E-4</v>
      </c>
      <c r="AF234" s="72">
        <f t="shared" si="152"/>
        <v>6.0666666666666152E-3</v>
      </c>
    </row>
    <row r="235" spans="1:32" x14ac:dyDescent="0.2">
      <c r="A235" s="77">
        <v>42226.270834201387</v>
      </c>
      <c r="B235" s="5">
        <v>786</v>
      </c>
      <c r="C235" s="9">
        <f t="shared" si="126"/>
        <v>20033568.000000004</v>
      </c>
      <c r="D235" s="8">
        <f t="shared" si="127"/>
        <v>84.00433350505034</v>
      </c>
      <c r="E235" s="13">
        <f t="shared" si="128"/>
        <v>0.1497880505050504</v>
      </c>
      <c r="F235" s="12">
        <f t="shared" si="129"/>
        <v>8.6313303030302782E-2</v>
      </c>
      <c r="G235" s="12">
        <f t="shared" si="130"/>
        <v>83.854545454545303</v>
      </c>
      <c r="H235" s="12"/>
      <c r="I235" s="72">
        <f t="shared" si="131"/>
        <v>4.647474747474762E-2</v>
      </c>
      <c r="J235" s="72">
        <f t="shared" si="153"/>
        <v>4.0000000000000002E-4</v>
      </c>
      <c r="K235" s="72">
        <f t="shared" si="154"/>
        <v>3.6999999999999999E-4</v>
      </c>
      <c r="L235" s="72">
        <f t="shared" si="132"/>
        <v>5.7303030303030036E-2</v>
      </c>
      <c r="M235" s="72">
        <f t="shared" si="133"/>
        <v>1.4999999999999999E-4</v>
      </c>
      <c r="N235" s="72">
        <f t="shared" si="134"/>
        <v>4.2999999999999995E-5</v>
      </c>
      <c r="O235" s="72">
        <f t="shared" si="135"/>
        <v>59.404040404040302</v>
      </c>
      <c r="P235" s="72">
        <f t="shared" si="136"/>
        <v>1E-3</v>
      </c>
      <c r="Q235" s="72">
        <f t="shared" si="137"/>
        <v>1.1999999999999999E-4</v>
      </c>
      <c r="R235" s="72">
        <f t="shared" si="138"/>
        <v>2.2595959595959462E-3</v>
      </c>
      <c r="S235" s="72">
        <f t="shared" si="139"/>
        <v>1.7000000000000001E-2</v>
      </c>
      <c r="T235" s="72">
        <f t="shared" si="140"/>
        <v>1.5303030303030375E-4</v>
      </c>
      <c r="U235" s="72">
        <f t="shared" si="141"/>
        <v>8.3404040404039979</v>
      </c>
      <c r="V235" s="72">
        <f t="shared" si="142"/>
        <v>1.53232323232324E-2</v>
      </c>
      <c r="W235" s="72">
        <f t="shared" si="143"/>
        <v>0</v>
      </c>
      <c r="X235" s="72">
        <f t="shared" si="144"/>
        <v>1.1898989898989859E-3</v>
      </c>
      <c r="Y235" s="72">
        <f t="shared" si="145"/>
        <v>9.7202020202020805E-4</v>
      </c>
      <c r="Z235" s="72">
        <f t="shared" si="146"/>
        <v>2.1101010101009998</v>
      </c>
      <c r="AA235" s="72">
        <f t="shared" si="147"/>
        <v>7.2343434343434825E-4</v>
      </c>
      <c r="AB235" s="72">
        <f t="shared" si="148"/>
        <v>1E-4</v>
      </c>
      <c r="AC235" s="72">
        <f t="shared" si="149"/>
        <v>14</v>
      </c>
      <c r="AD235" s="72">
        <f t="shared" si="150"/>
        <v>1E-4</v>
      </c>
      <c r="AE235" s="72">
        <f t="shared" si="151"/>
        <v>2.9999999999999997E-4</v>
      </c>
      <c r="AF235" s="72">
        <f t="shared" si="152"/>
        <v>5.8060606060605542E-3</v>
      </c>
    </row>
    <row r="236" spans="1:32" x14ac:dyDescent="0.2">
      <c r="A236" s="77">
        <v>42226.281250925924</v>
      </c>
      <c r="B236" s="5">
        <v>772</v>
      </c>
      <c r="C236" s="9">
        <f t="shared" si="126"/>
        <v>19676736</v>
      </c>
      <c r="D236" s="8">
        <f t="shared" si="127"/>
        <v>83.95889845454532</v>
      </c>
      <c r="E236" s="13">
        <f t="shared" si="128"/>
        <v>0.14980754545454533</v>
      </c>
      <c r="F236" s="12">
        <f t="shared" si="129"/>
        <v>8.6080272727272464E-2</v>
      </c>
      <c r="G236" s="12">
        <f t="shared" si="130"/>
        <v>83.809090909090742</v>
      </c>
      <c r="H236" s="12"/>
      <c r="I236" s="72">
        <f t="shared" si="131"/>
        <v>4.6727272727272874E-2</v>
      </c>
      <c r="J236" s="72">
        <f t="shared" si="153"/>
        <v>4.0000000000000002E-4</v>
      </c>
      <c r="K236" s="72">
        <f t="shared" si="154"/>
        <v>3.6999999999999999E-4</v>
      </c>
      <c r="L236" s="72">
        <f t="shared" si="132"/>
        <v>5.7272727272727003E-2</v>
      </c>
      <c r="M236" s="72">
        <f t="shared" si="133"/>
        <v>1.4999999999999999E-4</v>
      </c>
      <c r="N236" s="72">
        <f t="shared" si="134"/>
        <v>4.2999999999999995E-5</v>
      </c>
      <c r="O236" s="72">
        <f t="shared" si="135"/>
        <v>59.36363636363626</v>
      </c>
      <c r="P236" s="72">
        <f t="shared" si="136"/>
        <v>1E-3</v>
      </c>
      <c r="Q236" s="72">
        <f t="shared" si="137"/>
        <v>1.1999999999999999E-4</v>
      </c>
      <c r="R236" s="72">
        <f t="shared" si="138"/>
        <v>2.2636363636363501E-3</v>
      </c>
      <c r="S236" s="72">
        <f t="shared" si="139"/>
        <v>1.7000000000000001E-2</v>
      </c>
      <c r="T236" s="72">
        <f t="shared" si="140"/>
        <v>1.5272727272727345E-4</v>
      </c>
      <c r="U236" s="72">
        <f t="shared" si="141"/>
        <v>8.3363636363635933</v>
      </c>
      <c r="V236" s="72">
        <f t="shared" si="142"/>
        <v>1.5390909090909169E-2</v>
      </c>
      <c r="W236" s="72">
        <f t="shared" si="143"/>
        <v>0</v>
      </c>
      <c r="X236" s="72">
        <f t="shared" si="144"/>
        <v>1.1909090909090869E-3</v>
      </c>
      <c r="Y236" s="72">
        <f t="shared" si="145"/>
        <v>9.7181818181818784E-4</v>
      </c>
      <c r="Z236" s="72">
        <f t="shared" si="146"/>
        <v>2.1090909090908987</v>
      </c>
      <c r="AA236" s="72">
        <f t="shared" si="147"/>
        <v>7.0909090909091388E-4</v>
      </c>
      <c r="AB236" s="72">
        <f t="shared" si="148"/>
        <v>1E-4</v>
      </c>
      <c r="AC236" s="72">
        <f t="shared" si="149"/>
        <v>14</v>
      </c>
      <c r="AD236" s="72">
        <f t="shared" si="150"/>
        <v>1E-4</v>
      </c>
      <c r="AE236" s="72">
        <f t="shared" si="151"/>
        <v>2.9999999999999997E-4</v>
      </c>
      <c r="AF236" s="72">
        <f t="shared" si="152"/>
        <v>5.5454545454544932E-3</v>
      </c>
    </row>
    <row r="237" spans="1:32" x14ac:dyDescent="0.2">
      <c r="A237" s="77">
        <v>42226.291667650461</v>
      </c>
      <c r="B237" s="5">
        <v>772</v>
      </c>
      <c r="C237" s="9">
        <f t="shared" si="126"/>
        <v>19676736</v>
      </c>
      <c r="D237" s="8">
        <f t="shared" si="127"/>
        <v>83.913463404040272</v>
      </c>
      <c r="E237" s="13">
        <f t="shared" si="128"/>
        <v>0.14982704040404027</v>
      </c>
      <c r="F237" s="12">
        <f t="shared" si="129"/>
        <v>8.5847242424242146E-2</v>
      </c>
      <c r="G237" s="12">
        <f t="shared" si="130"/>
        <v>83.763636363636209</v>
      </c>
      <c r="H237" s="12"/>
      <c r="I237" s="72">
        <f t="shared" si="131"/>
        <v>4.6979797979798128E-2</v>
      </c>
      <c r="J237" s="72">
        <f t="shared" si="153"/>
        <v>4.0000000000000002E-4</v>
      </c>
      <c r="K237" s="72">
        <f t="shared" si="154"/>
        <v>3.6999999999999999E-4</v>
      </c>
      <c r="L237" s="72">
        <f t="shared" si="132"/>
        <v>5.724242424242397E-2</v>
      </c>
      <c r="M237" s="72">
        <f t="shared" si="133"/>
        <v>1.4999999999999999E-4</v>
      </c>
      <c r="N237" s="72">
        <f t="shared" si="134"/>
        <v>4.2999999999999995E-5</v>
      </c>
      <c r="O237" s="72">
        <f t="shared" si="135"/>
        <v>59.323232323232219</v>
      </c>
      <c r="P237" s="72">
        <f t="shared" si="136"/>
        <v>1E-3</v>
      </c>
      <c r="Q237" s="72">
        <f t="shared" si="137"/>
        <v>1.1999999999999999E-4</v>
      </c>
      <c r="R237" s="72">
        <f t="shared" si="138"/>
        <v>2.2676767676767539E-3</v>
      </c>
      <c r="S237" s="72">
        <f t="shared" si="139"/>
        <v>1.7000000000000001E-2</v>
      </c>
      <c r="T237" s="72">
        <f t="shared" si="140"/>
        <v>1.5242424242424316E-4</v>
      </c>
      <c r="U237" s="72">
        <f t="shared" si="141"/>
        <v>8.3323232323231888</v>
      </c>
      <c r="V237" s="72">
        <f t="shared" si="142"/>
        <v>1.5458585858585937E-2</v>
      </c>
      <c r="W237" s="72">
        <f t="shared" si="143"/>
        <v>0</v>
      </c>
      <c r="X237" s="72">
        <f t="shared" si="144"/>
        <v>1.1919191919191878E-3</v>
      </c>
      <c r="Y237" s="72">
        <f t="shared" si="145"/>
        <v>9.7161616161616762E-4</v>
      </c>
      <c r="Z237" s="72">
        <f t="shared" si="146"/>
        <v>2.1080808080807976</v>
      </c>
      <c r="AA237" s="72">
        <f t="shared" si="147"/>
        <v>6.9474747474747951E-4</v>
      </c>
      <c r="AB237" s="72">
        <f t="shared" si="148"/>
        <v>1E-4</v>
      </c>
      <c r="AC237" s="72">
        <f t="shared" si="149"/>
        <v>14</v>
      </c>
      <c r="AD237" s="72">
        <f t="shared" si="150"/>
        <v>1E-4</v>
      </c>
      <c r="AE237" s="72">
        <f t="shared" si="151"/>
        <v>2.9999999999999997E-4</v>
      </c>
      <c r="AF237" s="72">
        <f t="shared" si="152"/>
        <v>5.2848484848484322E-3</v>
      </c>
    </row>
    <row r="238" spans="1:32" x14ac:dyDescent="0.2">
      <c r="A238" s="77">
        <v>42226.302084374998</v>
      </c>
      <c r="B238" s="5">
        <v>772</v>
      </c>
      <c r="C238" s="9">
        <f t="shared" si="126"/>
        <v>19676736</v>
      </c>
      <c r="D238" s="8">
        <f t="shared" si="127"/>
        <v>83.868028353535209</v>
      </c>
      <c r="E238" s="13">
        <f t="shared" si="128"/>
        <v>0.1498465353535352</v>
      </c>
      <c r="F238" s="12">
        <f t="shared" si="129"/>
        <v>8.5614212121211827E-2</v>
      </c>
      <c r="G238" s="12">
        <f t="shared" si="130"/>
        <v>83.718181818181648</v>
      </c>
      <c r="H238" s="12"/>
      <c r="I238" s="72">
        <f t="shared" si="131"/>
        <v>4.7232323232323382E-2</v>
      </c>
      <c r="J238" s="72">
        <f t="shared" si="153"/>
        <v>4.0000000000000002E-4</v>
      </c>
      <c r="K238" s="72">
        <f t="shared" si="154"/>
        <v>3.6999999999999999E-4</v>
      </c>
      <c r="L238" s="72">
        <f t="shared" si="132"/>
        <v>5.7212121212120937E-2</v>
      </c>
      <c r="M238" s="72">
        <f t="shared" si="133"/>
        <v>1.4999999999999999E-4</v>
      </c>
      <c r="N238" s="72">
        <f t="shared" si="134"/>
        <v>4.2999999999999995E-5</v>
      </c>
      <c r="O238" s="72">
        <f t="shared" si="135"/>
        <v>59.282828282828177</v>
      </c>
      <c r="P238" s="72">
        <f t="shared" si="136"/>
        <v>1E-3</v>
      </c>
      <c r="Q238" s="72">
        <f t="shared" si="137"/>
        <v>1.1999999999999999E-4</v>
      </c>
      <c r="R238" s="72">
        <f t="shared" si="138"/>
        <v>2.2717171717171578E-3</v>
      </c>
      <c r="S238" s="72">
        <f t="shared" si="139"/>
        <v>1.7000000000000001E-2</v>
      </c>
      <c r="T238" s="72">
        <f t="shared" si="140"/>
        <v>1.5212121212121286E-4</v>
      </c>
      <c r="U238" s="72">
        <f t="shared" si="141"/>
        <v>8.3282828282827843</v>
      </c>
      <c r="V238" s="72">
        <f t="shared" si="142"/>
        <v>1.5526262626262706E-2</v>
      </c>
      <c r="W238" s="72">
        <f t="shared" si="143"/>
        <v>0</v>
      </c>
      <c r="X238" s="72">
        <f t="shared" si="144"/>
        <v>1.1929292929292888E-3</v>
      </c>
      <c r="Y238" s="72">
        <f t="shared" si="145"/>
        <v>9.7141414141414741E-4</v>
      </c>
      <c r="Z238" s="72">
        <f t="shared" si="146"/>
        <v>2.1070707070706964</v>
      </c>
      <c r="AA238" s="72">
        <f t="shared" si="147"/>
        <v>6.8040404040404514E-4</v>
      </c>
      <c r="AB238" s="72">
        <f t="shared" si="148"/>
        <v>1E-4</v>
      </c>
      <c r="AC238" s="72">
        <f t="shared" si="149"/>
        <v>14</v>
      </c>
      <c r="AD238" s="72">
        <f t="shared" si="150"/>
        <v>1E-4</v>
      </c>
      <c r="AE238" s="72">
        <f t="shared" si="151"/>
        <v>2.9999999999999997E-4</v>
      </c>
      <c r="AF238" s="72">
        <f t="shared" si="152"/>
        <v>5.0242424242423712E-3</v>
      </c>
    </row>
    <row r="239" spans="1:32" x14ac:dyDescent="0.2">
      <c r="A239" s="77">
        <v>42226.312501099535</v>
      </c>
      <c r="B239" s="5">
        <v>772</v>
      </c>
      <c r="C239" s="9">
        <f t="shared" si="126"/>
        <v>19676736</v>
      </c>
      <c r="D239" s="8">
        <f t="shared" si="127"/>
        <v>83.82259330303016</v>
      </c>
      <c r="E239" s="13">
        <f t="shared" si="128"/>
        <v>0.14986603030303011</v>
      </c>
      <c r="F239" s="12">
        <f t="shared" si="129"/>
        <v>8.5381181818181481E-2</v>
      </c>
      <c r="G239" s="12">
        <f t="shared" si="130"/>
        <v>83.672727272727116</v>
      </c>
      <c r="H239" s="12"/>
      <c r="I239" s="72">
        <f t="shared" si="131"/>
        <v>4.7484848484848637E-2</v>
      </c>
      <c r="J239" s="72">
        <f t="shared" si="153"/>
        <v>4.0000000000000002E-4</v>
      </c>
      <c r="K239" s="72">
        <f t="shared" si="154"/>
        <v>3.6999999999999999E-4</v>
      </c>
      <c r="L239" s="72">
        <f t="shared" si="132"/>
        <v>5.7181818181817903E-2</v>
      </c>
      <c r="M239" s="72">
        <f t="shared" si="133"/>
        <v>1.4999999999999999E-4</v>
      </c>
      <c r="N239" s="72">
        <f t="shared" si="134"/>
        <v>4.2999999999999995E-5</v>
      </c>
      <c r="O239" s="72">
        <f t="shared" si="135"/>
        <v>59.242424242424136</v>
      </c>
      <c r="P239" s="72">
        <f t="shared" si="136"/>
        <v>1E-3</v>
      </c>
      <c r="Q239" s="72">
        <f t="shared" si="137"/>
        <v>1.1999999999999999E-4</v>
      </c>
      <c r="R239" s="72">
        <f t="shared" si="138"/>
        <v>2.2757575757575616E-3</v>
      </c>
      <c r="S239" s="72">
        <f t="shared" si="139"/>
        <v>1.7000000000000001E-2</v>
      </c>
      <c r="T239" s="72">
        <f t="shared" si="140"/>
        <v>1.5181818181818257E-4</v>
      </c>
      <c r="U239" s="72">
        <f t="shared" si="141"/>
        <v>8.3242424242423798</v>
      </c>
      <c r="V239" s="72">
        <f t="shared" si="142"/>
        <v>1.5593939393939474E-2</v>
      </c>
      <c r="W239" s="72">
        <f t="shared" si="143"/>
        <v>0</v>
      </c>
      <c r="X239" s="72">
        <f t="shared" si="144"/>
        <v>1.1939393939393898E-3</v>
      </c>
      <c r="Y239" s="72">
        <f t="shared" si="145"/>
        <v>9.7121212121212719E-4</v>
      </c>
      <c r="Z239" s="72">
        <f t="shared" si="146"/>
        <v>2.1060606060605953</v>
      </c>
      <c r="AA239" s="72">
        <f t="shared" si="147"/>
        <v>6.6606060606061077E-4</v>
      </c>
      <c r="AB239" s="72">
        <f t="shared" si="148"/>
        <v>1E-4</v>
      </c>
      <c r="AC239" s="72">
        <f t="shared" si="149"/>
        <v>14</v>
      </c>
      <c r="AD239" s="72">
        <f t="shared" si="150"/>
        <v>1E-4</v>
      </c>
      <c r="AE239" s="72">
        <f t="shared" si="151"/>
        <v>2.9999999999999997E-4</v>
      </c>
      <c r="AF239" s="72">
        <f t="shared" si="152"/>
        <v>4.7636363636363102E-3</v>
      </c>
    </row>
    <row r="240" spans="1:32" x14ac:dyDescent="0.2">
      <c r="A240" s="77">
        <v>42226.322917824073</v>
      </c>
      <c r="B240" s="5">
        <v>758</v>
      </c>
      <c r="C240" s="9">
        <f t="shared" si="126"/>
        <v>19319904</v>
      </c>
      <c r="D240" s="8">
        <f t="shared" si="127"/>
        <v>83.777158252525098</v>
      </c>
      <c r="E240" s="13">
        <f t="shared" si="128"/>
        <v>0.1498855252525251</v>
      </c>
      <c r="F240" s="12">
        <f t="shared" si="129"/>
        <v>8.5148151515151219E-2</v>
      </c>
      <c r="G240" s="12">
        <f t="shared" si="130"/>
        <v>83.627272727272569</v>
      </c>
      <c r="H240" s="12"/>
      <c r="I240" s="72">
        <f t="shared" si="131"/>
        <v>4.7737373737373891E-2</v>
      </c>
      <c r="J240" s="72">
        <f t="shared" si="153"/>
        <v>4.0000000000000002E-4</v>
      </c>
      <c r="K240" s="72">
        <f t="shared" si="154"/>
        <v>3.6999999999999999E-4</v>
      </c>
      <c r="L240" s="72">
        <f t="shared" si="132"/>
        <v>5.715151515151487E-2</v>
      </c>
      <c r="M240" s="72">
        <f t="shared" si="133"/>
        <v>1.4999999999999999E-4</v>
      </c>
      <c r="N240" s="72">
        <f t="shared" si="134"/>
        <v>4.2999999999999995E-5</v>
      </c>
      <c r="O240" s="72">
        <f t="shared" si="135"/>
        <v>59.202020202020094</v>
      </c>
      <c r="P240" s="72">
        <f t="shared" si="136"/>
        <v>1E-3</v>
      </c>
      <c r="Q240" s="72">
        <f t="shared" si="137"/>
        <v>1.1999999999999999E-4</v>
      </c>
      <c r="R240" s="72">
        <f t="shared" si="138"/>
        <v>2.2797979797979655E-3</v>
      </c>
      <c r="S240" s="72">
        <f t="shared" si="139"/>
        <v>1.7000000000000001E-2</v>
      </c>
      <c r="T240" s="72">
        <f t="shared" si="140"/>
        <v>1.5151515151515227E-4</v>
      </c>
      <c r="U240" s="72">
        <f t="shared" si="141"/>
        <v>8.3202020202019753</v>
      </c>
      <c r="V240" s="72">
        <f t="shared" si="142"/>
        <v>1.5661616161616241E-2</v>
      </c>
      <c r="W240" s="72">
        <f t="shared" si="143"/>
        <v>0</v>
      </c>
      <c r="X240" s="72">
        <f t="shared" si="144"/>
        <v>1.1949494949494907E-3</v>
      </c>
      <c r="Y240" s="72">
        <f t="shared" si="145"/>
        <v>9.7101010101010698E-4</v>
      </c>
      <c r="Z240" s="72">
        <f t="shared" si="146"/>
        <v>2.1050505050504942</v>
      </c>
      <c r="AA240" s="72">
        <f t="shared" si="147"/>
        <v>6.517171717171764E-4</v>
      </c>
      <c r="AB240" s="72">
        <f t="shared" si="148"/>
        <v>1E-4</v>
      </c>
      <c r="AC240" s="72">
        <f t="shared" si="149"/>
        <v>14</v>
      </c>
      <c r="AD240" s="72">
        <f t="shared" si="150"/>
        <v>1E-4</v>
      </c>
      <c r="AE240" s="72">
        <f t="shared" si="151"/>
        <v>2.9999999999999997E-4</v>
      </c>
      <c r="AF240" s="72">
        <f t="shared" si="152"/>
        <v>4.5030303030302492E-3</v>
      </c>
    </row>
    <row r="241" spans="1:35" x14ac:dyDescent="0.2">
      <c r="A241" s="77">
        <v>42226.33333454861</v>
      </c>
      <c r="B241" s="5">
        <v>772</v>
      </c>
      <c r="C241" s="9">
        <f t="shared" si="126"/>
        <v>19676736</v>
      </c>
      <c r="D241" s="8">
        <f t="shared" si="127"/>
        <v>83.731723202020035</v>
      </c>
      <c r="E241" s="13">
        <f t="shared" si="128"/>
        <v>0.14990502020202007</v>
      </c>
      <c r="F241" s="12">
        <f t="shared" si="129"/>
        <v>8.4915121212120928E-2</v>
      </c>
      <c r="G241" s="12">
        <f t="shared" si="130"/>
        <v>83.581818181818008</v>
      </c>
      <c r="H241" s="12"/>
      <c r="I241" s="72">
        <f t="shared" si="131"/>
        <v>4.7989898989899145E-2</v>
      </c>
      <c r="J241" s="72">
        <f t="shared" si="153"/>
        <v>4.0000000000000002E-4</v>
      </c>
      <c r="K241" s="72">
        <f t="shared" si="154"/>
        <v>3.6999999999999999E-4</v>
      </c>
      <c r="L241" s="72">
        <f t="shared" si="132"/>
        <v>5.7121212121211837E-2</v>
      </c>
      <c r="M241" s="72">
        <f t="shared" si="133"/>
        <v>1.4999999999999999E-4</v>
      </c>
      <c r="N241" s="72">
        <f t="shared" si="134"/>
        <v>4.2999999999999995E-5</v>
      </c>
      <c r="O241" s="72">
        <f t="shared" si="135"/>
        <v>59.161616161616053</v>
      </c>
      <c r="P241" s="72">
        <f t="shared" si="136"/>
        <v>1E-3</v>
      </c>
      <c r="Q241" s="72">
        <f t="shared" si="137"/>
        <v>1.1999999999999999E-4</v>
      </c>
      <c r="R241" s="72">
        <f t="shared" si="138"/>
        <v>2.2838383838383693E-3</v>
      </c>
      <c r="S241" s="72">
        <f t="shared" si="139"/>
        <v>1.7000000000000001E-2</v>
      </c>
      <c r="T241" s="72">
        <f t="shared" si="140"/>
        <v>1.5121212121212198E-4</v>
      </c>
      <c r="U241" s="72">
        <f t="shared" si="141"/>
        <v>8.3161616161615708</v>
      </c>
      <c r="V241" s="72">
        <f t="shared" si="142"/>
        <v>1.5729292929293009E-2</v>
      </c>
      <c r="W241" s="72">
        <f t="shared" si="143"/>
        <v>0</v>
      </c>
      <c r="X241" s="72">
        <f t="shared" si="144"/>
        <v>1.1959595959595917E-3</v>
      </c>
      <c r="Y241" s="72">
        <f t="shared" si="145"/>
        <v>9.7080808080808676E-4</v>
      </c>
      <c r="Z241" s="72">
        <f t="shared" si="146"/>
        <v>2.1040404040403931</v>
      </c>
      <c r="AA241" s="72">
        <f t="shared" si="147"/>
        <v>6.3737373737374203E-4</v>
      </c>
      <c r="AB241" s="72">
        <f t="shared" si="148"/>
        <v>1E-4</v>
      </c>
      <c r="AC241" s="72">
        <f t="shared" si="149"/>
        <v>14</v>
      </c>
      <c r="AD241" s="72">
        <f t="shared" si="150"/>
        <v>1E-4</v>
      </c>
      <c r="AE241" s="72">
        <f t="shared" si="151"/>
        <v>2.9999999999999997E-4</v>
      </c>
      <c r="AF241" s="72">
        <f t="shared" si="152"/>
        <v>4.2424242424241882E-3</v>
      </c>
    </row>
    <row r="242" spans="1:35" x14ac:dyDescent="0.2">
      <c r="A242" s="77">
        <v>42226.343751273147</v>
      </c>
      <c r="B242" s="5">
        <v>758</v>
      </c>
      <c r="C242" s="9">
        <f t="shared" si="126"/>
        <v>19319904</v>
      </c>
      <c r="D242" s="8">
        <f t="shared" si="127"/>
        <v>83.686288151514972</v>
      </c>
      <c r="E242" s="13">
        <f t="shared" si="128"/>
        <v>0.149924515151515</v>
      </c>
      <c r="F242" s="12">
        <f t="shared" si="129"/>
        <v>8.468209090909061E-2</v>
      </c>
      <c r="G242" s="12">
        <f t="shared" si="130"/>
        <v>83.536363636363475</v>
      </c>
      <c r="H242" s="12"/>
      <c r="I242" s="72">
        <f t="shared" si="131"/>
        <v>4.8242424242424399E-2</v>
      </c>
      <c r="J242" s="72">
        <f t="shared" si="153"/>
        <v>4.0000000000000002E-4</v>
      </c>
      <c r="K242" s="72">
        <f t="shared" si="154"/>
        <v>3.6999999999999999E-4</v>
      </c>
      <c r="L242" s="72">
        <f t="shared" si="132"/>
        <v>5.7090909090908804E-2</v>
      </c>
      <c r="M242" s="72">
        <f t="shared" si="133"/>
        <v>1.4999999999999999E-4</v>
      </c>
      <c r="N242" s="72">
        <f t="shared" si="134"/>
        <v>4.2999999999999995E-5</v>
      </c>
      <c r="O242" s="72">
        <f t="shared" si="135"/>
        <v>59.121212121212011</v>
      </c>
      <c r="P242" s="72">
        <f t="shared" si="136"/>
        <v>1E-3</v>
      </c>
      <c r="Q242" s="72">
        <f t="shared" si="137"/>
        <v>1.1999999999999999E-4</v>
      </c>
      <c r="R242" s="72">
        <f t="shared" si="138"/>
        <v>2.2878787878787732E-3</v>
      </c>
      <c r="S242" s="72">
        <f t="shared" si="139"/>
        <v>1.7000000000000001E-2</v>
      </c>
      <c r="T242" s="72">
        <f t="shared" si="140"/>
        <v>1.5090909090909168E-4</v>
      </c>
      <c r="U242" s="72">
        <f t="shared" si="141"/>
        <v>8.3121212121211663</v>
      </c>
      <c r="V242" s="72">
        <f t="shared" si="142"/>
        <v>1.5796969696969778E-2</v>
      </c>
      <c r="W242" s="72">
        <f t="shared" si="143"/>
        <v>0</v>
      </c>
      <c r="X242" s="72">
        <f t="shared" si="144"/>
        <v>1.1969696969696927E-3</v>
      </c>
      <c r="Y242" s="72">
        <f t="shared" si="145"/>
        <v>9.7060606060606655E-4</v>
      </c>
      <c r="Z242" s="72">
        <f t="shared" si="146"/>
        <v>2.1030303030302919</v>
      </c>
      <c r="AA242" s="72">
        <f t="shared" si="147"/>
        <v>6.2303030303030766E-4</v>
      </c>
      <c r="AB242" s="72">
        <f t="shared" si="148"/>
        <v>1E-4</v>
      </c>
      <c r="AC242" s="72">
        <f t="shared" si="149"/>
        <v>14</v>
      </c>
      <c r="AD242" s="72">
        <f t="shared" si="150"/>
        <v>1E-4</v>
      </c>
      <c r="AE242" s="72">
        <f t="shared" si="151"/>
        <v>2.9999999999999997E-4</v>
      </c>
      <c r="AF242" s="72">
        <f t="shared" si="152"/>
        <v>3.9818181818181272E-3</v>
      </c>
    </row>
    <row r="243" spans="1:35" x14ac:dyDescent="0.2">
      <c r="A243" s="77">
        <v>42226.354167997684</v>
      </c>
      <c r="B243" s="5">
        <v>758</v>
      </c>
      <c r="C243" s="9">
        <f t="shared" si="126"/>
        <v>19319904</v>
      </c>
      <c r="D243" s="8">
        <f t="shared" si="127"/>
        <v>83.640853101009924</v>
      </c>
      <c r="E243" s="13">
        <f t="shared" si="128"/>
        <v>0.14994401010100997</v>
      </c>
      <c r="F243" s="12">
        <f t="shared" si="129"/>
        <v>8.4449060606060319E-2</v>
      </c>
      <c r="G243" s="12">
        <f t="shared" si="130"/>
        <v>83.490909090908914</v>
      </c>
      <c r="H243" s="12"/>
      <c r="I243" s="72">
        <f t="shared" si="131"/>
        <v>4.8494949494949653E-2</v>
      </c>
      <c r="J243" s="72">
        <f t="shared" si="153"/>
        <v>4.0000000000000002E-4</v>
      </c>
      <c r="K243" s="72">
        <f t="shared" si="154"/>
        <v>3.6999999999999999E-4</v>
      </c>
      <c r="L243" s="72">
        <f t="shared" si="132"/>
        <v>5.706060606060577E-2</v>
      </c>
      <c r="M243" s="72">
        <f t="shared" si="133"/>
        <v>1.4999999999999999E-4</v>
      </c>
      <c r="N243" s="72">
        <f t="shared" si="134"/>
        <v>4.2999999999999995E-5</v>
      </c>
      <c r="O243" s="72">
        <f t="shared" si="135"/>
        <v>59.080808080807969</v>
      </c>
      <c r="P243" s="72">
        <f t="shared" si="136"/>
        <v>1E-3</v>
      </c>
      <c r="Q243" s="72">
        <f t="shared" si="137"/>
        <v>1.1999999999999999E-4</v>
      </c>
      <c r="R243" s="72">
        <f t="shared" si="138"/>
        <v>2.2919191919191771E-3</v>
      </c>
      <c r="S243" s="72">
        <f t="shared" si="139"/>
        <v>1.7000000000000001E-2</v>
      </c>
      <c r="T243" s="72">
        <f t="shared" si="140"/>
        <v>1.5060606060606139E-4</v>
      </c>
      <c r="U243" s="72">
        <f t="shared" si="141"/>
        <v>8.3080808080807618</v>
      </c>
      <c r="V243" s="72">
        <f t="shared" si="142"/>
        <v>1.5864646464646547E-2</v>
      </c>
      <c r="W243" s="72">
        <f t="shared" si="143"/>
        <v>0</v>
      </c>
      <c r="X243" s="72">
        <f t="shared" si="144"/>
        <v>1.1979797979797936E-3</v>
      </c>
      <c r="Y243" s="72">
        <f t="shared" si="145"/>
        <v>9.7040404040404633E-4</v>
      </c>
      <c r="Z243" s="72">
        <f t="shared" si="146"/>
        <v>2.1020202020201908</v>
      </c>
      <c r="AA243" s="72">
        <f t="shared" si="147"/>
        <v>6.086868686868733E-4</v>
      </c>
      <c r="AB243" s="72">
        <f t="shared" si="148"/>
        <v>1E-4</v>
      </c>
      <c r="AC243" s="72">
        <f t="shared" si="149"/>
        <v>14</v>
      </c>
      <c r="AD243" s="72">
        <f t="shared" si="150"/>
        <v>1E-4</v>
      </c>
      <c r="AE243" s="72">
        <f t="shared" si="151"/>
        <v>2.9999999999999997E-4</v>
      </c>
      <c r="AF243" s="72">
        <f t="shared" si="152"/>
        <v>3.7212121212120666E-3</v>
      </c>
    </row>
    <row r="244" spans="1:35" x14ac:dyDescent="0.2">
      <c r="A244" s="77">
        <v>42226.364584722221</v>
      </c>
      <c r="B244" s="5">
        <v>772</v>
      </c>
      <c r="C244" s="9">
        <f t="shared" si="126"/>
        <v>19676736</v>
      </c>
      <c r="D244" s="8">
        <f t="shared" si="127"/>
        <v>83.59541805050489</v>
      </c>
      <c r="E244" s="13">
        <f t="shared" si="128"/>
        <v>0.14996350505050493</v>
      </c>
      <c r="F244" s="12">
        <f t="shared" si="129"/>
        <v>8.4216030303030029E-2</v>
      </c>
      <c r="G244" s="12">
        <f t="shared" si="130"/>
        <v>83.445454545454382</v>
      </c>
      <c r="H244" s="12"/>
      <c r="I244" s="72">
        <f t="shared" si="131"/>
        <v>4.8747474747474907E-2</v>
      </c>
      <c r="J244" s="72">
        <f t="shared" si="153"/>
        <v>4.0000000000000002E-4</v>
      </c>
      <c r="K244" s="72">
        <f t="shared" si="154"/>
        <v>3.6999999999999999E-4</v>
      </c>
      <c r="L244" s="72">
        <f t="shared" si="132"/>
        <v>5.7030303030302737E-2</v>
      </c>
      <c r="M244" s="72">
        <f t="shared" si="133"/>
        <v>1.4999999999999999E-4</v>
      </c>
      <c r="N244" s="72">
        <f t="shared" si="134"/>
        <v>4.2999999999999995E-5</v>
      </c>
      <c r="O244" s="72">
        <f t="shared" si="135"/>
        <v>59.040404040403928</v>
      </c>
      <c r="P244" s="72">
        <f t="shared" si="136"/>
        <v>1E-3</v>
      </c>
      <c r="Q244" s="72">
        <f t="shared" si="137"/>
        <v>1.1999999999999999E-4</v>
      </c>
      <c r="R244" s="72">
        <f t="shared" si="138"/>
        <v>2.2959595959595809E-3</v>
      </c>
      <c r="S244" s="72">
        <f t="shared" si="139"/>
        <v>1.7000000000000001E-2</v>
      </c>
      <c r="T244" s="72">
        <f t="shared" si="140"/>
        <v>1.5030303030303109E-4</v>
      </c>
      <c r="U244" s="72">
        <f t="shared" si="141"/>
        <v>8.3040404040403573</v>
      </c>
      <c r="V244" s="72">
        <f t="shared" si="142"/>
        <v>1.5932323232323315E-2</v>
      </c>
      <c r="W244" s="72">
        <f t="shared" si="143"/>
        <v>0</v>
      </c>
      <c r="X244" s="72">
        <f t="shared" si="144"/>
        <v>1.1989898989898946E-3</v>
      </c>
      <c r="Y244" s="72">
        <f t="shared" si="145"/>
        <v>9.7020202020202612E-4</v>
      </c>
      <c r="Z244" s="72">
        <f t="shared" si="146"/>
        <v>2.1010101010100897</v>
      </c>
      <c r="AA244" s="72">
        <f t="shared" si="147"/>
        <v>5.9434343434343893E-4</v>
      </c>
      <c r="AB244" s="72">
        <f t="shared" si="148"/>
        <v>1E-4</v>
      </c>
      <c r="AC244" s="72">
        <f t="shared" si="149"/>
        <v>14</v>
      </c>
      <c r="AD244" s="72">
        <f t="shared" si="150"/>
        <v>1E-4</v>
      </c>
      <c r="AE244" s="72">
        <f t="shared" si="151"/>
        <v>2.9999999999999997E-4</v>
      </c>
      <c r="AF244" s="72">
        <f t="shared" si="152"/>
        <v>3.4606060606060061E-3</v>
      </c>
    </row>
    <row r="245" spans="1:35" ht="15" x14ac:dyDescent="0.25">
      <c r="A245" s="148">
        <v>42226.375001446759</v>
      </c>
      <c r="B245" s="5">
        <v>758</v>
      </c>
      <c r="C245" s="9">
        <f t="shared" si="126"/>
        <v>19319904</v>
      </c>
      <c r="D245" s="8">
        <f t="shared" si="127"/>
        <v>83.549982999999997</v>
      </c>
      <c r="E245" s="13">
        <f t="shared" si="128"/>
        <v>0.14998300000000001</v>
      </c>
      <c r="F245" s="12">
        <f t="shared" si="129"/>
        <v>8.3983000000000002E-2</v>
      </c>
      <c r="G245" s="12">
        <f t="shared" si="130"/>
        <v>83.399999999999991</v>
      </c>
      <c r="H245" s="12"/>
      <c r="I245" s="19">
        <v>4.9000000000000002E-2</v>
      </c>
      <c r="J245" s="19">
        <v>4.0000000000000002E-4</v>
      </c>
      <c r="K245" s="19">
        <v>3.6999999999999999E-4</v>
      </c>
      <c r="L245" s="19">
        <v>5.7000000000000002E-2</v>
      </c>
      <c r="M245" s="19">
        <v>1.4999999999999999E-4</v>
      </c>
      <c r="N245" s="19">
        <v>4.2999999999999995E-5</v>
      </c>
      <c r="O245" s="19">
        <v>59</v>
      </c>
      <c r="P245" s="19">
        <v>1E-3</v>
      </c>
      <c r="Q245" s="19">
        <v>1.1999999999999999E-4</v>
      </c>
      <c r="R245" s="19">
        <v>2.3E-3</v>
      </c>
      <c r="S245" s="19">
        <v>1.7000000000000001E-2</v>
      </c>
      <c r="T245" s="19">
        <v>1.4999999999999999E-4</v>
      </c>
      <c r="U245" s="19">
        <v>8.3000000000000007</v>
      </c>
      <c r="V245" s="19">
        <v>1.6E-2</v>
      </c>
      <c r="W245" s="19">
        <v>0</v>
      </c>
      <c r="X245" s="19">
        <v>1.1999999999999999E-3</v>
      </c>
      <c r="Y245" s="19">
        <v>9.6999999999999994E-4</v>
      </c>
      <c r="Z245" s="19">
        <v>2.1</v>
      </c>
      <c r="AA245" s="19">
        <v>5.8E-4</v>
      </c>
      <c r="AB245" s="19">
        <v>1E-4</v>
      </c>
      <c r="AC245" s="19">
        <v>14</v>
      </c>
      <c r="AD245" s="19">
        <v>1E-4</v>
      </c>
      <c r="AE245" s="19">
        <v>2.9999999999999997E-4</v>
      </c>
      <c r="AF245" s="19">
        <v>3.2000000000000002E-3</v>
      </c>
      <c r="AG245" s="251" t="s">
        <v>176</v>
      </c>
    </row>
    <row r="246" spans="1:35" s="67" customFormat="1" x14ac:dyDescent="0.2">
      <c r="A246" s="77"/>
      <c r="C246" s="9"/>
      <c r="D246" s="8"/>
      <c r="E246" s="13"/>
      <c r="F246" s="12"/>
      <c r="G246" s="12"/>
      <c r="H246" s="12"/>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251"/>
      <c r="AH246" s="5"/>
      <c r="AI246" s="5"/>
    </row>
    <row r="247" spans="1:35" s="1" customFormat="1" ht="29.25" customHeight="1" x14ac:dyDescent="0.35">
      <c r="A247" s="121" t="s">
        <v>204</v>
      </c>
      <c r="B247" s="119"/>
      <c r="C247" s="129" t="s">
        <v>209</v>
      </c>
      <c r="D247" s="142"/>
      <c r="E247" s="132" t="s">
        <v>208</v>
      </c>
      <c r="F247" s="120"/>
      <c r="G247" s="142"/>
      <c r="H247" s="142"/>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89"/>
      <c r="AI247" s="89"/>
    </row>
    <row r="248" spans="1:35" x14ac:dyDescent="0.2">
      <c r="A248" s="74">
        <v>42223.875</v>
      </c>
      <c r="B248" s="66">
        <f>B5</f>
        <v>817</v>
      </c>
      <c r="C248" s="9">
        <f>B248*0.02832*15*60*1000</f>
        <v>20823696</v>
      </c>
      <c r="D248" s="8">
        <f t="shared" si="127"/>
        <v>1798.2099858000959</v>
      </c>
      <c r="E248" s="66">
        <f t="shared" ref="E248:AF248" si="155">E5*$C5/1000000</f>
        <v>3.2073906000959993</v>
      </c>
      <c r="F248" s="66">
        <f t="shared" si="155"/>
        <v>1.9371451440959995</v>
      </c>
      <c r="G248" s="12">
        <f t="shared" si="130"/>
        <v>1795.0025952000001</v>
      </c>
      <c r="H248" s="251">
        <f t="shared" si="155"/>
        <v>4.1647392000000591</v>
      </c>
      <c r="I248" s="66">
        <f t="shared" si="155"/>
        <v>0.91624262400000001</v>
      </c>
      <c r="J248" s="66">
        <f t="shared" si="155"/>
        <v>8.3294783999999997E-3</v>
      </c>
      <c r="K248" s="66">
        <f t="shared" si="155"/>
        <v>7.70476752E-3</v>
      </c>
      <c r="L248" s="66">
        <f t="shared" si="155"/>
        <v>1.2702454560000001</v>
      </c>
      <c r="M248" s="66">
        <f t="shared" si="155"/>
        <v>3.1235543999999994E-3</v>
      </c>
      <c r="N248" s="66">
        <f t="shared" si="155"/>
        <v>9.5789001599999991E-4</v>
      </c>
      <c r="O248" s="66">
        <f t="shared" si="155"/>
        <v>1270.2454560000001</v>
      </c>
      <c r="P248" s="66">
        <f t="shared" si="155"/>
        <v>2.0823695999999999E-2</v>
      </c>
      <c r="Q248" s="66">
        <f t="shared" si="155"/>
        <v>2.9153174400000001E-3</v>
      </c>
      <c r="R248" s="66">
        <f t="shared" si="155"/>
        <v>8.1212414399999988E-2</v>
      </c>
      <c r="S248" s="66">
        <f t="shared" si="155"/>
        <v>0.35400283200000005</v>
      </c>
      <c r="T248" s="66">
        <f t="shared" si="155"/>
        <v>9.1624262400000003E-3</v>
      </c>
      <c r="U248" s="66">
        <f t="shared" si="155"/>
        <v>185.33089440000001</v>
      </c>
      <c r="V248" s="66">
        <f t="shared" si="155"/>
        <v>0.35400283200000005</v>
      </c>
      <c r="W248" s="66">
        <f t="shared" si="155"/>
        <v>0</v>
      </c>
      <c r="X248" s="66">
        <f t="shared" si="155"/>
        <v>2.7070804799999997E-2</v>
      </c>
      <c r="Y248" s="66">
        <f t="shared" si="155"/>
        <v>2.7070804799999997E-2</v>
      </c>
      <c r="Z248" s="66">
        <f t="shared" si="155"/>
        <v>47.894500799999996</v>
      </c>
      <c r="AA248" s="66">
        <f t="shared" si="155"/>
        <v>1.2077743679999999E-2</v>
      </c>
      <c r="AB248" s="66">
        <f t="shared" si="155"/>
        <v>2.0823695999999999E-3</v>
      </c>
      <c r="AC248" s="66">
        <f t="shared" si="155"/>
        <v>291.531744</v>
      </c>
      <c r="AD248" s="66">
        <f t="shared" si="155"/>
        <v>2.0823695999999999E-3</v>
      </c>
      <c r="AE248" s="66">
        <f t="shared" si="155"/>
        <v>6.2471087999999989E-3</v>
      </c>
      <c r="AF248" s="66">
        <f t="shared" si="155"/>
        <v>0.10203611040000002</v>
      </c>
    </row>
    <row r="249" spans="1:35" x14ac:dyDescent="0.2">
      <c r="A249" s="74">
        <v>42223.885416666664</v>
      </c>
      <c r="B249" s="251">
        <f t="shared" ref="B249:B312" si="156">B6</f>
        <v>786</v>
      </c>
      <c r="C249" s="9">
        <f t="shared" ref="C249:C312" si="157">B249*0.02832*15*60*1000</f>
        <v>20033568.000000004</v>
      </c>
      <c r="D249" s="8">
        <f t="shared" si="127"/>
        <v>1776.9088770846195</v>
      </c>
      <c r="E249" s="66">
        <f t="shared" ref="E249:AF249" si="158">E6*$C6/1000000</f>
        <v>3.0804219546183007</v>
      </c>
      <c r="F249" s="66">
        <f t="shared" si="158"/>
        <v>1.860315058518301</v>
      </c>
      <c r="G249" s="12">
        <f t="shared" si="130"/>
        <v>1773.8284551300007</v>
      </c>
      <c r="H249" s="251">
        <f t="shared" ref="H249:H312" si="159">H6*$C6/1000000</f>
        <v>50.941607130000229</v>
      </c>
      <c r="I249" s="66">
        <f t="shared" si="158"/>
        <v>0.86995769040000004</v>
      </c>
      <c r="J249" s="66">
        <f t="shared" si="158"/>
        <v>8.2388048400000007E-3</v>
      </c>
      <c r="K249" s="66">
        <f t="shared" si="158"/>
        <v>8.0021583180000019E-3</v>
      </c>
      <c r="L249" s="66">
        <f t="shared" si="158"/>
        <v>1.2346312329000002</v>
      </c>
      <c r="M249" s="66">
        <f t="shared" si="158"/>
        <v>3.0895518150000001E-3</v>
      </c>
      <c r="N249" s="66">
        <f t="shared" si="158"/>
        <v>9.4201593030000016E-4</v>
      </c>
      <c r="O249" s="66">
        <f t="shared" si="158"/>
        <v>1256.4177381000004</v>
      </c>
      <c r="P249" s="66">
        <f t="shared" si="158"/>
        <v>2.0597012100000003E-2</v>
      </c>
      <c r="Q249" s="66">
        <f t="shared" si="158"/>
        <v>2.8472708520000008E-3</v>
      </c>
      <c r="R249" s="66">
        <f t="shared" si="158"/>
        <v>7.5607937730000005E-2</v>
      </c>
      <c r="S249" s="66">
        <f t="shared" si="158"/>
        <v>0.35014920570000008</v>
      </c>
      <c r="T249" s="66">
        <f t="shared" si="158"/>
        <v>8.5724889570000014E-3</v>
      </c>
      <c r="U249" s="66">
        <f t="shared" si="158"/>
        <v>181.86097401000006</v>
      </c>
      <c r="V249" s="66">
        <f t="shared" si="158"/>
        <v>0.32455006209000009</v>
      </c>
      <c r="W249" s="66">
        <f t="shared" si="158"/>
        <v>1.4524336800000003E-4</v>
      </c>
      <c r="X249" s="66">
        <f t="shared" si="158"/>
        <v>2.7139224150000005E-2</v>
      </c>
      <c r="Y249" s="66">
        <f t="shared" si="158"/>
        <v>2.6594561520000004E-2</v>
      </c>
      <c r="Z249" s="66">
        <f t="shared" si="158"/>
        <v>47.191573620000007</v>
      </c>
      <c r="AA249" s="66">
        <f t="shared" si="158"/>
        <v>1.1946267018000004E-2</v>
      </c>
      <c r="AB249" s="66">
        <f t="shared" si="158"/>
        <v>2.0597012100000002E-3</v>
      </c>
      <c r="AC249" s="66">
        <f t="shared" si="158"/>
        <v>288.35816940000012</v>
      </c>
      <c r="AD249" s="66">
        <f t="shared" si="158"/>
        <v>2.0597012100000002E-3</v>
      </c>
      <c r="AE249" s="66">
        <f t="shared" si="158"/>
        <v>6.1791036300000001E-3</v>
      </c>
      <c r="AF249" s="66">
        <f t="shared" si="158"/>
        <v>9.7112720880000031E-2</v>
      </c>
    </row>
    <row r="250" spans="1:35" x14ac:dyDescent="0.2">
      <c r="A250" s="74">
        <v>42223.89583321759</v>
      </c>
      <c r="B250" s="251">
        <f t="shared" si="156"/>
        <v>786</v>
      </c>
      <c r="C250" s="9">
        <f t="shared" si="157"/>
        <v>20033568.000000004</v>
      </c>
      <c r="D250" s="8">
        <f t="shared" si="127"/>
        <v>1823.838502224469</v>
      </c>
      <c r="E250" s="66">
        <f t="shared" ref="E250:AF250" si="160">E7*$C7/1000000</f>
        <v>3.0751535644686001</v>
      </c>
      <c r="F250" s="66">
        <f t="shared" si="160"/>
        <v>1.8569874202685999</v>
      </c>
      <c r="G250" s="12">
        <f t="shared" si="130"/>
        <v>1820.7633486600002</v>
      </c>
      <c r="H250" s="251">
        <f t="shared" si="159"/>
        <v>97.876500660000119</v>
      </c>
      <c r="I250" s="66">
        <f t="shared" si="160"/>
        <v>0.85843838880000023</v>
      </c>
      <c r="J250" s="66">
        <f t="shared" si="160"/>
        <v>8.4641824800000005E-3</v>
      </c>
      <c r="K250" s="66">
        <f t="shared" si="160"/>
        <v>8.5918964760000015E-3</v>
      </c>
      <c r="L250" s="66">
        <f t="shared" si="160"/>
        <v>1.2472148178000002</v>
      </c>
      <c r="M250" s="66">
        <f t="shared" si="160"/>
        <v>3.17406843E-3</v>
      </c>
      <c r="N250" s="66">
        <f t="shared" si="160"/>
        <v>9.6248773260000002E-4</v>
      </c>
      <c r="O250" s="66">
        <f t="shared" si="160"/>
        <v>1290.7878282000004</v>
      </c>
      <c r="P250" s="66">
        <f t="shared" si="160"/>
        <v>2.11604562E-2</v>
      </c>
      <c r="Q250" s="66">
        <f t="shared" si="160"/>
        <v>2.8898421840000007E-3</v>
      </c>
      <c r="R250" s="66">
        <f t="shared" si="160"/>
        <v>7.3084960260000012E-2</v>
      </c>
      <c r="S250" s="66">
        <f t="shared" si="160"/>
        <v>0.35972775540000007</v>
      </c>
      <c r="T250" s="66">
        <f t="shared" si="160"/>
        <v>8.3302079940000013E-3</v>
      </c>
      <c r="U250" s="66">
        <f t="shared" si="160"/>
        <v>185.42319282000005</v>
      </c>
      <c r="V250" s="66">
        <f t="shared" si="160"/>
        <v>0.3085294681800001</v>
      </c>
      <c r="W250" s="66">
        <f t="shared" si="160"/>
        <v>2.9048673600000005E-4</v>
      </c>
      <c r="X250" s="66">
        <f t="shared" si="160"/>
        <v>2.8234809900000008E-2</v>
      </c>
      <c r="Y250" s="66">
        <f t="shared" si="160"/>
        <v>2.7145484640000002E-2</v>
      </c>
      <c r="Z250" s="66">
        <f t="shared" si="160"/>
        <v>48.305940840000005</v>
      </c>
      <c r="AA250" s="66">
        <f t="shared" si="160"/>
        <v>1.2273064596000003E-2</v>
      </c>
      <c r="AB250" s="66">
        <f t="shared" si="160"/>
        <v>2.1160456200000001E-3</v>
      </c>
      <c r="AC250" s="66">
        <f t="shared" si="160"/>
        <v>296.2463868000001</v>
      </c>
      <c r="AD250" s="66">
        <f t="shared" si="160"/>
        <v>2.1160456200000001E-3</v>
      </c>
      <c r="AE250" s="66">
        <f t="shared" si="160"/>
        <v>6.3481368599999999E-3</v>
      </c>
      <c r="AF250" s="66">
        <f t="shared" si="160"/>
        <v>9.6060958560000034E-2</v>
      </c>
    </row>
    <row r="251" spans="1:35" x14ac:dyDescent="0.2">
      <c r="A251" s="74">
        <v>42223.906249826388</v>
      </c>
      <c r="B251" s="251">
        <f t="shared" si="156"/>
        <v>817</v>
      </c>
      <c r="C251" s="9">
        <f t="shared" si="157"/>
        <v>20823696</v>
      </c>
      <c r="D251" s="8">
        <f t="shared" si="127"/>
        <v>1944.5516031255072</v>
      </c>
      <c r="E251" s="66">
        <f t="shared" ref="E251:AF251" si="161">E8*$C8/1000000</f>
        <v>3.1909620705070498</v>
      </c>
      <c r="F251" s="66">
        <f t="shared" si="161"/>
        <v>1.9267685011570499</v>
      </c>
      <c r="G251" s="12">
        <f t="shared" si="130"/>
        <v>1941.3606410550001</v>
      </c>
      <c r="H251" s="251">
        <f t="shared" si="159"/>
        <v>150.52278505500024</v>
      </c>
      <c r="I251" s="66">
        <f t="shared" si="161"/>
        <v>0.88032174839999999</v>
      </c>
      <c r="J251" s="66">
        <f t="shared" si="161"/>
        <v>9.0322781399999989E-3</v>
      </c>
      <c r="K251" s="66">
        <f t="shared" si="161"/>
        <v>9.5437601729999998E-3</v>
      </c>
      <c r="L251" s="66">
        <f t="shared" si="161"/>
        <v>1.3094851081499999</v>
      </c>
      <c r="M251" s="66">
        <f t="shared" si="161"/>
        <v>3.3871043024999992E-3</v>
      </c>
      <c r="N251" s="66">
        <f t="shared" si="161"/>
        <v>1.0217276590499997E-3</v>
      </c>
      <c r="O251" s="66">
        <f t="shared" si="161"/>
        <v>1377.42241635</v>
      </c>
      <c r="P251" s="66">
        <f t="shared" si="161"/>
        <v>2.2580695349999999E-2</v>
      </c>
      <c r="Q251" s="66">
        <f t="shared" si="161"/>
        <v>3.0480685020000007E-3</v>
      </c>
      <c r="R251" s="66">
        <f t="shared" si="161"/>
        <v>7.3344961754999979E-2</v>
      </c>
      <c r="S251" s="66">
        <f t="shared" si="161"/>
        <v>0.38387182094999994</v>
      </c>
      <c r="T251" s="66">
        <f t="shared" si="161"/>
        <v>8.4069165195000007E-3</v>
      </c>
      <c r="U251" s="66">
        <f t="shared" si="161"/>
        <v>196.43903473500001</v>
      </c>
      <c r="V251" s="66">
        <f t="shared" si="161"/>
        <v>0.30404548381500002</v>
      </c>
      <c r="W251" s="66">
        <f t="shared" si="161"/>
        <v>4.5291538799999999E-4</v>
      </c>
      <c r="X251" s="66">
        <f t="shared" si="161"/>
        <v>3.0487192425E-2</v>
      </c>
      <c r="Y251" s="66">
        <f t="shared" si="161"/>
        <v>2.8788759719999998E-2</v>
      </c>
      <c r="Z251" s="66">
        <f t="shared" si="161"/>
        <v>51.369455070000001</v>
      </c>
      <c r="AA251" s="66">
        <f t="shared" si="161"/>
        <v>1.3096803303000002E-2</v>
      </c>
      <c r="AB251" s="66">
        <f t="shared" si="161"/>
        <v>2.2580695349999997E-3</v>
      </c>
      <c r="AC251" s="66">
        <f t="shared" si="161"/>
        <v>316.12973490000002</v>
      </c>
      <c r="AD251" s="66">
        <f t="shared" si="161"/>
        <v>2.2580695349999997E-3</v>
      </c>
      <c r="AE251" s="66">
        <f t="shared" si="161"/>
        <v>6.7742086049999983E-3</v>
      </c>
      <c r="AF251" s="66">
        <f t="shared" si="161"/>
        <v>9.8756378280000001E-2</v>
      </c>
    </row>
    <row r="252" spans="1:35" x14ac:dyDescent="0.2">
      <c r="A252" s="74">
        <v>42223.916666435187</v>
      </c>
      <c r="B252" s="251">
        <f t="shared" si="156"/>
        <v>786</v>
      </c>
      <c r="C252" s="9">
        <f t="shared" si="157"/>
        <v>20033568.000000004</v>
      </c>
      <c r="D252" s="8">
        <f t="shared" si="127"/>
        <v>1917.6977525041702</v>
      </c>
      <c r="E252" s="66">
        <f t="shared" ref="E252:AF252" si="162">E9*$C9/1000000</f>
        <v>3.0646167841692007</v>
      </c>
      <c r="F252" s="66">
        <f t="shared" si="162"/>
        <v>1.8503321437692009</v>
      </c>
      <c r="G252" s="12">
        <f t="shared" si="130"/>
        <v>1914.6331357200006</v>
      </c>
      <c r="H252" s="251">
        <f t="shared" si="159"/>
        <v>191.74628772000014</v>
      </c>
      <c r="I252" s="66">
        <f t="shared" si="162"/>
        <v>0.83539978560000017</v>
      </c>
      <c r="J252" s="66">
        <f t="shared" si="162"/>
        <v>8.9149377599999999E-3</v>
      </c>
      <c r="K252" s="66">
        <f t="shared" si="162"/>
        <v>9.7713727920000024E-3</v>
      </c>
      <c r="L252" s="66">
        <f t="shared" si="162"/>
        <v>1.2723819876000004</v>
      </c>
      <c r="M252" s="66">
        <f t="shared" si="162"/>
        <v>3.3431016599999998E-3</v>
      </c>
      <c r="N252" s="66">
        <f t="shared" si="162"/>
        <v>1.0034313371999999E-3</v>
      </c>
      <c r="O252" s="66">
        <f t="shared" si="162"/>
        <v>1359.5280084000005</v>
      </c>
      <c r="P252" s="66">
        <f t="shared" si="162"/>
        <v>2.2287344399999999E-2</v>
      </c>
      <c r="Q252" s="66">
        <f t="shared" si="162"/>
        <v>2.9749848480000009E-3</v>
      </c>
      <c r="R252" s="66">
        <f t="shared" si="162"/>
        <v>6.8039005319999998E-2</v>
      </c>
      <c r="S252" s="66">
        <f t="shared" si="162"/>
        <v>0.3788848548</v>
      </c>
      <c r="T252" s="66">
        <f t="shared" si="162"/>
        <v>7.845646068000001E-3</v>
      </c>
      <c r="U252" s="66">
        <f t="shared" si="162"/>
        <v>192.54763044000003</v>
      </c>
      <c r="V252" s="66">
        <f t="shared" si="162"/>
        <v>0.27648828036000012</v>
      </c>
      <c r="W252" s="66">
        <f t="shared" si="162"/>
        <v>5.809734720000001E-4</v>
      </c>
      <c r="X252" s="66">
        <f t="shared" si="162"/>
        <v>3.0425981400000007E-2</v>
      </c>
      <c r="Y252" s="66">
        <f t="shared" si="162"/>
        <v>2.8247330880000001E-2</v>
      </c>
      <c r="Z252" s="66">
        <f t="shared" si="162"/>
        <v>50.534675280000009</v>
      </c>
      <c r="AA252" s="66">
        <f t="shared" si="162"/>
        <v>1.2926659752000007E-2</v>
      </c>
      <c r="AB252" s="66">
        <f t="shared" si="162"/>
        <v>2.22873444E-3</v>
      </c>
      <c r="AC252" s="66">
        <f t="shared" si="162"/>
        <v>312.02282160000016</v>
      </c>
      <c r="AD252" s="66">
        <f t="shared" si="162"/>
        <v>2.22873444E-3</v>
      </c>
      <c r="AE252" s="66">
        <f t="shared" si="162"/>
        <v>6.6862033199999995E-3</v>
      </c>
      <c r="AF252" s="66">
        <f t="shared" si="162"/>
        <v>9.3957433920000014E-2</v>
      </c>
    </row>
    <row r="253" spans="1:35" x14ac:dyDescent="0.2">
      <c r="A253" s="74">
        <v>42223.927083043978</v>
      </c>
      <c r="B253" s="251">
        <f t="shared" si="156"/>
        <v>817</v>
      </c>
      <c r="C253" s="9">
        <f t="shared" si="157"/>
        <v>20823696</v>
      </c>
      <c r="D253" s="8">
        <f t="shared" si="127"/>
        <v>2042.1126813424476</v>
      </c>
      <c r="E253" s="66">
        <f t="shared" ref="E253:AF253" si="163">E10*$C10/1000000</f>
        <v>3.1800097174477506</v>
      </c>
      <c r="F253" s="66">
        <f t="shared" si="163"/>
        <v>1.9198507391977511</v>
      </c>
      <c r="G253" s="12">
        <f t="shared" si="130"/>
        <v>2038.932671625</v>
      </c>
      <c r="H253" s="251">
        <f t="shared" si="159"/>
        <v>248.09481562500031</v>
      </c>
      <c r="I253" s="66">
        <f t="shared" si="163"/>
        <v>0.85637449799999998</v>
      </c>
      <c r="J253" s="66">
        <f t="shared" si="163"/>
        <v>9.5008112999999984E-3</v>
      </c>
      <c r="K253" s="66">
        <f t="shared" si="163"/>
        <v>1.0769755274999999E-2</v>
      </c>
      <c r="L253" s="66">
        <f t="shared" si="163"/>
        <v>1.3356448762500002</v>
      </c>
      <c r="M253" s="66">
        <f t="shared" si="163"/>
        <v>3.5628042374999985E-3</v>
      </c>
      <c r="N253" s="66">
        <f t="shared" si="163"/>
        <v>1.0642860877499995E-3</v>
      </c>
      <c r="O253" s="66">
        <f t="shared" si="163"/>
        <v>1448.8737232500002</v>
      </c>
      <c r="P253" s="66">
        <f t="shared" si="163"/>
        <v>2.3752028249999994E-2</v>
      </c>
      <c r="Q253" s="66">
        <f t="shared" si="163"/>
        <v>3.136569210000001E-3</v>
      </c>
      <c r="R253" s="66">
        <f t="shared" si="163"/>
        <v>6.8099993324999969E-2</v>
      </c>
      <c r="S253" s="66">
        <f t="shared" si="163"/>
        <v>0.40378448024999997</v>
      </c>
      <c r="T253" s="66">
        <f t="shared" si="163"/>
        <v>7.9032433725000004E-3</v>
      </c>
      <c r="U253" s="66">
        <f t="shared" si="163"/>
        <v>203.84446162500001</v>
      </c>
      <c r="V253" s="66">
        <f t="shared" si="163"/>
        <v>0.27074058502500004</v>
      </c>
      <c r="W253" s="66">
        <f t="shared" si="163"/>
        <v>7.5485897999999995E-4</v>
      </c>
      <c r="X253" s="66">
        <f t="shared" si="163"/>
        <v>3.2764784175000006E-2</v>
      </c>
      <c r="Y253" s="66">
        <f t="shared" si="163"/>
        <v>2.9934062999999993E-2</v>
      </c>
      <c r="Z253" s="66">
        <f t="shared" si="163"/>
        <v>53.686091249999997</v>
      </c>
      <c r="AA253" s="66">
        <f t="shared" si="163"/>
        <v>1.3776176385000007E-2</v>
      </c>
      <c r="AB253" s="66">
        <f t="shared" si="163"/>
        <v>2.3752028249999996E-3</v>
      </c>
      <c r="AC253" s="66">
        <f t="shared" si="163"/>
        <v>332.52839550000004</v>
      </c>
      <c r="AD253" s="66">
        <f t="shared" si="163"/>
        <v>2.3752028249999996E-3</v>
      </c>
      <c r="AE253" s="66">
        <f t="shared" si="163"/>
        <v>7.1256084749999971E-3</v>
      </c>
      <c r="AF253" s="66">
        <f t="shared" si="163"/>
        <v>9.656989019999998E-2</v>
      </c>
    </row>
    <row r="254" spans="1:35" x14ac:dyDescent="0.2">
      <c r="A254" s="74">
        <v>42223.937499652777</v>
      </c>
      <c r="B254" s="251">
        <f t="shared" si="156"/>
        <v>817</v>
      </c>
      <c r="C254" s="9">
        <f t="shared" si="157"/>
        <v>20823696</v>
      </c>
      <c r="D254" s="8">
        <f t="shared" si="127"/>
        <v>2090.8932204509188</v>
      </c>
      <c r="E254" s="66">
        <f t="shared" ref="E254:AF254" si="164">E11*$C11/1000000</f>
        <v>3.1745335409181004</v>
      </c>
      <c r="F254" s="66">
        <f t="shared" si="164"/>
        <v>1.9163918582181003</v>
      </c>
      <c r="G254" s="12">
        <f t="shared" si="130"/>
        <v>2087.7186869100005</v>
      </c>
      <c r="H254" s="251">
        <f t="shared" si="159"/>
        <v>296.88083091000072</v>
      </c>
      <c r="I254" s="66">
        <f t="shared" si="164"/>
        <v>0.84440087279999998</v>
      </c>
      <c r="J254" s="66">
        <f t="shared" si="164"/>
        <v>9.7350778799999965E-3</v>
      </c>
      <c r="K254" s="66">
        <f t="shared" si="164"/>
        <v>1.1382752825999999E-2</v>
      </c>
      <c r="L254" s="66">
        <f t="shared" si="164"/>
        <v>1.3487247603000001</v>
      </c>
      <c r="M254" s="66">
        <f t="shared" si="164"/>
        <v>3.6506542049999985E-3</v>
      </c>
      <c r="N254" s="66">
        <f t="shared" si="164"/>
        <v>1.0855653020999997E-3</v>
      </c>
      <c r="O254" s="66">
        <f t="shared" si="164"/>
        <v>1484.5993767000002</v>
      </c>
      <c r="P254" s="66">
        <f t="shared" si="164"/>
        <v>2.4337694699999992E-2</v>
      </c>
      <c r="Q254" s="66">
        <f t="shared" si="164"/>
        <v>3.1808195640000013E-3</v>
      </c>
      <c r="R254" s="66">
        <f t="shared" si="164"/>
        <v>6.5477509109999971E-2</v>
      </c>
      <c r="S254" s="66">
        <f t="shared" si="164"/>
        <v>0.41374080989999995</v>
      </c>
      <c r="T254" s="66">
        <f t="shared" si="164"/>
        <v>7.6514067989999993E-3</v>
      </c>
      <c r="U254" s="66">
        <f t="shared" si="164"/>
        <v>207.54717506999998</v>
      </c>
      <c r="V254" s="66">
        <f t="shared" si="164"/>
        <v>0.25408813563000004</v>
      </c>
      <c r="W254" s="66">
        <f t="shared" si="164"/>
        <v>9.0583077599999998E-4</v>
      </c>
      <c r="X254" s="66">
        <f t="shared" si="164"/>
        <v>3.3903580050000007E-2</v>
      </c>
      <c r="Y254" s="66">
        <f t="shared" si="164"/>
        <v>3.0506714639999995E-2</v>
      </c>
      <c r="Z254" s="66">
        <f t="shared" si="164"/>
        <v>54.844409340000006</v>
      </c>
      <c r="AA254" s="66">
        <f t="shared" si="164"/>
        <v>1.4115862926000007E-2</v>
      </c>
      <c r="AB254" s="66">
        <f t="shared" si="164"/>
        <v>2.4337694699999991E-3</v>
      </c>
      <c r="AC254" s="66">
        <f t="shared" si="164"/>
        <v>340.72772580000009</v>
      </c>
      <c r="AD254" s="66">
        <f t="shared" si="164"/>
        <v>2.4337694699999991E-3</v>
      </c>
      <c r="AE254" s="66">
        <f t="shared" si="164"/>
        <v>7.3013084099999969E-3</v>
      </c>
      <c r="AF254" s="66">
        <f t="shared" si="164"/>
        <v>9.547664615999997E-2</v>
      </c>
    </row>
    <row r="255" spans="1:35" x14ac:dyDescent="0.2">
      <c r="A255" s="74">
        <v>42223.947916261575</v>
      </c>
      <c r="B255" s="251">
        <f t="shared" si="156"/>
        <v>772</v>
      </c>
      <c r="C255" s="9">
        <f t="shared" si="157"/>
        <v>19676736</v>
      </c>
      <c r="D255" s="8">
        <f t="shared" si="127"/>
        <v>2021.8214717011606</v>
      </c>
      <c r="E255" s="66">
        <f t="shared" ref="E255:AF255" si="165">E12*$C12/1000000</f>
        <v>2.9945070811601995</v>
      </c>
      <c r="F255" s="66">
        <f t="shared" si="165"/>
        <v>1.8075694717601991</v>
      </c>
      <c r="G255" s="12">
        <f t="shared" si="130"/>
        <v>2018.8269646200004</v>
      </c>
      <c r="H255" s="251">
        <f t="shared" si="159"/>
        <v>326.62766862000058</v>
      </c>
      <c r="I255" s="66">
        <f t="shared" si="165"/>
        <v>0.78657752160000005</v>
      </c>
      <c r="J255" s="66">
        <f t="shared" si="165"/>
        <v>9.4202373599999965E-3</v>
      </c>
      <c r="K255" s="66">
        <f t="shared" si="165"/>
        <v>1.1335029731999997E-2</v>
      </c>
      <c r="L255" s="66">
        <f t="shared" si="165"/>
        <v>1.2867970446000003</v>
      </c>
      <c r="M255" s="66">
        <f t="shared" si="165"/>
        <v>3.5325890099999983E-3</v>
      </c>
      <c r="N255" s="66">
        <f t="shared" si="165"/>
        <v>1.0458800081999996E-3</v>
      </c>
      <c r="O255" s="66">
        <f t="shared" si="165"/>
        <v>1436.5861974000004</v>
      </c>
      <c r="P255" s="66">
        <f t="shared" si="165"/>
        <v>2.355059339999999E-2</v>
      </c>
      <c r="Q255" s="66">
        <f t="shared" si="165"/>
        <v>3.0474344880000014E-3</v>
      </c>
      <c r="R255" s="66">
        <f t="shared" si="165"/>
        <v>5.9392997819999974E-2</v>
      </c>
      <c r="S255" s="66">
        <f t="shared" si="165"/>
        <v>0.40036008779999993</v>
      </c>
      <c r="T255" s="66">
        <f t="shared" si="165"/>
        <v>6.9920051580000002E-3</v>
      </c>
      <c r="U255" s="66">
        <f t="shared" si="165"/>
        <v>199.61433774</v>
      </c>
      <c r="V255" s="66">
        <f t="shared" si="165"/>
        <v>0.22435783326</v>
      </c>
      <c r="W255" s="66">
        <f t="shared" si="165"/>
        <v>9.985943519999999E-4</v>
      </c>
      <c r="X255" s="66">
        <f t="shared" si="165"/>
        <v>3.3112257300000003E-2</v>
      </c>
      <c r="Y255" s="66">
        <f t="shared" si="165"/>
        <v>2.9367528479999995E-2</v>
      </c>
      <c r="Z255" s="66">
        <f t="shared" si="165"/>
        <v>52.918121880000001</v>
      </c>
      <c r="AA255" s="66">
        <f t="shared" si="165"/>
        <v>1.3659344172000007E-2</v>
      </c>
      <c r="AB255" s="66">
        <f t="shared" si="165"/>
        <v>2.3550593399999991E-3</v>
      </c>
      <c r="AC255" s="66">
        <f t="shared" si="165"/>
        <v>329.70830760000007</v>
      </c>
      <c r="AD255" s="66">
        <f t="shared" si="165"/>
        <v>2.3550593399999991E-3</v>
      </c>
      <c r="AE255" s="66">
        <f t="shared" si="165"/>
        <v>7.0651780199999965E-3</v>
      </c>
      <c r="AF255" s="66">
        <f t="shared" si="165"/>
        <v>8.9184805919999971E-2</v>
      </c>
    </row>
    <row r="256" spans="1:35" x14ac:dyDescent="0.2">
      <c r="A256" s="74">
        <v>42223.958332870374</v>
      </c>
      <c r="B256" s="251">
        <f t="shared" si="156"/>
        <v>786</v>
      </c>
      <c r="C256" s="9">
        <f t="shared" si="157"/>
        <v>20033568.000000004</v>
      </c>
      <c r="D256" s="8">
        <f t="shared" si="127"/>
        <v>2105.4162530635717</v>
      </c>
      <c r="E256" s="66">
        <f t="shared" ref="E256:AF256" si="166">E13*$C13/1000000</f>
        <v>3.0435432235704005</v>
      </c>
      <c r="F256" s="66">
        <f t="shared" si="166"/>
        <v>1.8370215907704002</v>
      </c>
      <c r="G256" s="12">
        <f t="shared" si="130"/>
        <v>2102.3727098400009</v>
      </c>
      <c r="H256" s="251">
        <f t="shared" si="159"/>
        <v>379.48586184000078</v>
      </c>
      <c r="I256" s="66">
        <f t="shared" si="166"/>
        <v>0.78932257920000026</v>
      </c>
      <c r="J256" s="66">
        <f t="shared" si="166"/>
        <v>9.8164483199999989E-3</v>
      </c>
      <c r="K256" s="66">
        <f t="shared" si="166"/>
        <v>1.2130325423999999E-2</v>
      </c>
      <c r="L256" s="66">
        <f t="shared" si="166"/>
        <v>1.3227163272000009</v>
      </c>
      <c r="M256" s="66">
        <f t="shared" si="166"/>
        <v>3.6811681199999989E-3</v>
      </c>
      <c r="N256" s="66">
        <f t="shared" si="166"/>
        <v>1.0853185463999995E-3</v>
      </c>
      <c r="O256" s="66">
        <f t="shared" si="166"/>
        <v>1497.0083688000007</v>
      </c>
      <c r="P256" s="66">
        <f t="shared" si="166"/>
        <v>2.4541120799999993E-2</v>
      </c>
      <c r="Q256" s="66">
        <f t="shared" si="166"/>
        <v>3.1452701760000023E-3</v>
      </c>
      <c r="R256" s="66">
        <f t="shared" si="166"/>
        <v>5.7947095439999978E-2</v>
      </c>
      <c r="S256" s="66">
        <f t="shared" si="166"/>
        <v>0.41719905359999998</v>
      </c>
      <c r="T256" s="66">
        <f t="shared" si="166"/>
        <v>6.8765222160000004E-3</v>
      </c>
      <c r="U256" s="66">
        <f t="shared" si="166"/>
        <v>206.79650568000002</v>
      </c>
      <c r="V256" s="66">
        <f t="shared" si="166"/>
        <v>0.21240590472000004</v>
      </c>
      <c r="W256" s="66">
        <f t="shared" si="166"/>
        <v>1.1619469440000002E-3</v>
      </c>
      <c r="X256" s="66">
        <f t="shared" si="166"/>
        <v>3.4808324400000014E-2</v>
      </c>
      <c r="Y256" s="66">
        <f t="shared" si="166"/>
        <v>3.0451023359999999E-2</v>
      </c>
      <c r="Z256" s="66">
        <f t="shared" si="166"/>
        <v>54.992144160000009</v>
      </c>
      <c r="AA256" s="66">
        <f t="shared" si="166"/>
        <v>1.4233850064000011E-2</v>
      </c>
      <c r="AB256" s="66">
        <f t="shared" si="166"/>
        <v>2.4541120799999997E-3</v>
      </c>
      <c r="AC256" s="66">
        <f t="shared" si="166"/>
        <v>343.57569120000016</v>
      </c>
      <c r="AD256" s="66">
        <f t="shared" si="166"/>
        <v>2.4541120799999997E-3</v>
      </c>
      <c r="AE256" s="66">
        <f t="shared" si="166"/>
        <v>7.3623362399999979E-3</v>
      </c>
      <c r="AF256" s="66">
        <f t="shared" si="166"/>
        <v>8.9750384639999972E-2</v>
      </c>
    </row>
    <row r="257" spans="1:32" x14ac:dyDescent="0.2">
      <c r="A257" s="74">
        <v>42223.968749479165</v>
      </c>
      <c r="B257" s="251">
        <f t="shared" si="156"/>
        <v>786</v>
      </c>
      <c r="C257" s="9">
        <f t="shared" si="157"/>
        <v>20033568.000000004</v>
      </c>
      <c r="D257" s="8">
        <f t="shared" si="127"/>
        <v>2152.3458782034222</v>
      </c>
      <c r="E257" s="66">
        <f t="shared" ref="E257:AF257" si="167">E14*$C14/1000000</f>
        <v>3.0382748334207013</v>
      </c>
      <c r="F257" s="66">
        <f t="shared" si="167"/>
        <v>1.8336939525207014</v>
      </c>
      <c r="G257" s="12">
        <f t="shared" si="130"/>
        <v>2149.3076033700008</v>
      </c>
      <c r="H257" s="251">
        <f t="shared" si="159"/>
        <v>426.42075537000045</v>
      </c>
      <c r="I257" s="66">
        <f t="shared" si="167"/>
        <v>0.77780327760000023</v>
      </c>
      <c r="J257" s="66">
        <f t="shared" si="167"/>
        <v>1.0041825959999999E-2</v>
      </c>
      <c r="K257" s="66">
        <f t="shared" si="167"/>
        <v>1.2720063581999997E-2</v>
      </c>
      <c r="L257" s="66">
        <f t="shared" si="167"/>
        <v>1.3352999121000011</v>
      </c>
      <c r="M257" s="66">
        <f t="shared" si="167"/>
        <v>3.7656847349999988E-3</v>
      </c>
      <c r="N257" s="66">
        <f t="shared" si="167"/>
        <v>1.1057903486999994E-3</v>
      </c>
      <c r="O257" s="66">
        <f t="shared" si="167"/>
        <v>1531.3784589000009</v>
      </c>
      <c r="P257" s="66">
        <f t="shared" si="167"/>
        <v>2.5104564899999994E-2</v>
      </c>
      <c r="Q257" s="66">
        <f t="shared" si="167"/>
        <v>3.1878415080000022E-3</v>
      </c>
      <c r="R257" s="66">
        <f t="shared" si="167"/>
        <v>5.5424117969999978E-2</v>
      </c>
      <c r="S257" s="66">
        <f t="shared" si="167"/>
        <v>0.42677760330000003</v>
      </c>
      <c r="T257" s="66">
        <f t="shared" si="167"/>
        <v>6.6342412530000002E-3</v>
      </c>
      <c r="U257" s="66">
        <f t="shared" si="167"/>
        <v>210.35872449000004</v>
      </c>
      <c r="V257" s="66">
        <f t="shared" si="167"/>
        <v>0.19638531081000005</v>
      </c>
      <c r="W257" s="66">
        <f t="shared" si="167"/>
        <v>1.3071903120000002E-3</v>
      </c>
      <c r="X257" s="66">
        <f t="shared" si="167"/>
        <v>3.590391015000001E-2</v>
      </c>
      <c r="Y257" s="66">
        <f t="shared" si="167"/>
        <v>3.1001946479999997E-2</v>
      </c>
      <c r="Z257" s="66">
        <f t="shared" si="167"/>
        <v>56.106511380000008</v>
      </c>
      <c r="AA257" s="66">
        <f t="shared" si="167"/>
        <v>1.4560647642000013E-2</v>
      </c>
      <c r="AB257" s="66">
        <f t="shared" si="167"/>
        <v>2.5104564899999997E-3</v>
      </c>
      <c r="AC257" s="66">
        <f t="shared" si="167"/>
        <v>351.4639086000002</v>
      </c>
      <c r="AD257" s="66">
        <f t="shared" si="167"/>
        <v>2.5104564899999997E-3</v>
      </c>
      <c r="AE257" s="66">
        <f t="shared" si="167"/>
        <v>7.5313694699999977E-3</v>
      </c>
      <c r="AF257" s="66">
        <f t="shared" si="167"/>
        <v>8.8698622319999962E-2</v>
      </c>
    </row>
    <row r="258" spans="1:32" x14ac:dyDescent="0.2">
      <c r="A258" s="74">
        <v>42223.979166087964</v>
      </c>
      <c r="B258" s="251">
        <f t="shared" si="156"/>
        <v>786</v>
      </c>
      <c r="C258" s="9">
        <f t="shared" si="157"/>
        <v>20033568.000000004</v>
      </c>
      <c r="D258" s="8">
        <f t="shared" si="127"/>
        <v>2199.2755033432718</v>
      </c>
      <c r="E258" s="66">
        <f t="shared" ref="E258:AF258" si="168">E15*$C15/1000000</f>
        <v>3.0330064432710016</v>
      </c>
      <c r="F258" s="66">
        <f t="shared" si="168"/>
        <v>1.8303663142710009</v>
      </c>
      <c r="G258" s="12">
        <f t="shared" si="130"/>
        <v>2196.2424969000012</v>
      </c>
      <c r="H258" s="251">
        <f t="shared" si="159"/>
        <v>473.35564890000086</v>
      </c>
      <c r="I258" s="66">
        <f t="shared" si="168"/>
        <v>0.76628397600000031</v>
      </c>
      <c r="J258" s="66">
        <f t="shared" si="168"/>
        <v>1.0267203599999998E-2</v>
      </c>
      <c r="K258" s="66">
        <f t="shared" si="168"/>
        <v>1.3309801739999997E-2</v>
      </c>
      <c r="L258" s="66">
        <f t="shared" si="168"/>
        <v>1.3478834970000011</v>
      </c>
      <c r="M258" s="66">
        <f t="shared" si="168"/>
        <v>3.8502013499999983E-3</v>
      </c>
      <c r="N258" s="66">
        <f t="shared" si="168"/>
        <v>1.1262621509999994E-3</v>
      </c>
      <c r="O258" s="66">
        <f t="shared" si="168"/>
        <v>1565.748549000001</v>
      </c>
      <c r="P258" s="66">
        <f t="shared" si="168"/>
        <v>2.5668008999999995E-2</v>
      </c>
      <c r="Q258" s="66">
        <f t="shared" si="168"/>
        <v>3.2304128400000025E-3</v>
      </c>
      <c r="R258" s="66">
        <f t="shared" si="168"/>
        <v>5.2901140499999971E-2</v>
      </c>
      <c r="S258" s="66">
        <f t="shared" si="168"/>
        <v>0.43635615299999997</v>
      </c>
      <c r="T258" s="66">
        <f t="shared" si="168"/>
        <v>6.3919602900000001E-3</v>
      </c>
      <c r="U258" s="66">
        <f t="shared" si="168"/>
        <v>213.92094330000003</v>
      </c>
      <c r="V258" s="66">
        <f t="shared" si="168"/>
        <v>0.18036471690000005</v>
      </c>
      <c r="W258" s="66">
        <f t="shared" si="168"/>
        <v>1.4524336800000003E-3</v>
      </c>
      <c r="X258" s="66">
        <f t="shared" si="168"/>
        <v>3.6999495900000019E-2</v>
      </c>
      <c r="Y258" s="66">
        <f t="shared" si="168"/>
        <v>3.1552869599999998E-2</v>
      </c>
      <c r="Z258" s="66">
        <f t="shared" si="168"/>
        <v>57.220878600000013</v>
      </c>
      <c r="AA258" s="66">
        <f t="shared" si="168"/>
        <v>1.4887445220000012E-2</v>
      </c>
      <c r="AB258" s="66">
        <f t="shared" si="168"/>
        <v>2.5668008999999996E-3</v>
      </c>
      <c r="AC258" s="66">
        <f t="shared" si="168"/>
        <v>359.35212600000023</v>
      </c>
      <c r="AD258" s="66">
        <f t="shared" si="168"/>
        <v>2.5668008999999996E-3</v>
      </c>
      <c r="AE258" s="66">
        <f t="shared" si="168"/>
        <v>7.7004026999999966E-3</v>
      </c>
      <c r="AF258" s="66">
        <f t="shared" si="168"/>
        <v>8.7646859999999951E-2</v>
      </c>
    </row>
    <row r="259" spans="1:32" x14ac:dyDescent="0.2">
      <c r="A259" s="74">
        <v>42223.989582696762</v>
      </c>
      <c r="B259" s="251">
        <f t="shared" si="156"/>
        <v>786</v>
      </c>
      <c r="C259" s="9">
        <f t="shared" si="157"/>
        <v>20033568.000000004</v>
      </c>
      <c r="D259" s="8">
        <f t="shared" si="127"/>
        <v>2246.2051284831223</v>
      </c>
      <c r="E259" s="66">
        <f t="shared" ref="E259:AF259" si="169">E16*$C16/1000000</f>
        <v>3.0277380531213018</v>
      </c>
      <c r="F259" s="66">
        <f t="shared" si="169"/>
        <v>1.8270386760213011</v>
      </c>
      <c r="G259" s="12">
        <f t="shared" si="130"/>
        <v>2243.1773904300007</v>
      </c>
      <c r="H259" s="251">
        <f t="shared" si="159"/>
        <v>520.29054243000076</v>
      </c>
      <c r="I259" s="66">
        <f t="shared" si="169"/>
        <v>0.75476467440000028</v>
      </c>
      <c r="J259" s="66">
        <f t="shared" si="169"/>
        <v>1.0492581239999998E-2</v>
      </c>
      <c r="K259" s="66">
        <f t="shared" si="169"/>
        <v>1.3899539897999996E-2</v>
      </c>
      <c r="L259" s="66">
        <f t="shared" si="169"/>
        <v>1.3604670819000013</v>
      </c>
      <c r="M259" s="66">
        <f t="shared" si="169"/>
        <v>3.9347179649999982E-3</v>
      </c>
      <c r="N259" s="66">
        <f t="shared" si="169"/>
        <v>1.1467339532999993E-3</v>
      </c>
      <c r="O259" s="66">
        <f t="shared" si="169"/>
        <v>1600.1186391000008</v>
      </c>
      <c r="P259" s="66">
        <f t="shared" si="169"/>
        <v>2.6231453099999993E-2</v>
      </c>
      <c r="Q259" s="66">
        <f t="shared" si="169"/>
        <v>3.2729841720000028E-3</v>
      </c>
      <c r="R259" s="66">
        <f t="shared" si="169"/>
        <v>5.0378163029999964E-2</v>
      </c>
      <c r="S259" s="66">
        <f t="shared" si="169"/>
        <v>0.44593470269999996</v>
      </c>
      <c r="T259" s="66">
        <f t="shared" si="169"/>
        <v>6.1496793269999999E-3</v>
      </c>
      <c r="U259" s="66">
        <f t="shared" si="169"/>
        <v>217.48316211000005</v>
      </c>
      <c r="V259" s="66">
        <f t="shared" si="169"/>
        <v>0.16434412299000004</v>
      </c>
      <c r="W259" s="66">
        <f t="shared" si="169"/>
        <v>1.5976770480000003E-3</v>
      </c>
      <c r="X259" s="66">
        <f t="shared" si="169"/>
        <v>3.8095081650000015E-2</v>
      </c>
      <c r="Y259" s="66">
        <f t="shared" si="169"/>
        <v>3.2103792719999996E-2</v>
      </c>
      <c r="Z259" s="66">
        <f t="shared" si="169"/>
        <v>58.335245820000019</v>
      </c>
      <c r="AA259" s="66">
        <f t="shared" si="169"/>
        <v>1.5214242798000014E-2</v>
      </c>
      <c r="AB259" s="66">
        <f t="shared" si="169"/>
        <v>2.6231453099999995E-3</v>
      </c>
      <c r="AC259" s="66">
        <f t="shared" si="169"/>
        <v>367.2403434000002</v>
      </c>
      <c r="AD259" s="66">
        <f t="shared" si="169"/>
        <v>2.6231453099999995E-3</v>
      </c>
      <c r="AE259" s="66">
        <f t="shared" si="169"/>
        <v>7.8694359299999964E-3</v>
      </c>
      <c r="AF259" s="66">
        <f t="shared" si="169"/>
        <v>8.6595097679999941E-2</v>
      </c>
    </row>
    <row r="260" spans="1:32" x14ac:dyDescent="0.2">
      <c r="A260" s="74">
        <v>42223.999999305554</v>
      </c>
      <c r="B260" s="251">
        <f t="shared" si="156"/>
        <v>786</v>
      </c>
      <c r="C260" s="9">
        <f t="shared" si="157"/>
        <v>20033568.000000004</v>
      </c>
      <c r="D260" s="8">
        <f t="shared" si="127"/>
        <v>2293.1347536229728</v>
      </c>
      <c r="E260" s="66">
        <f t="shared" ref="E260:AF260" si="170">E17*$C17/1000000</f>
        <v>3.0224696629716004</v>
      </c>
      <c r="F260" s="66">
        <f t="shared" si="170"/>
        <v>1.8237110377716002</v>
      </c>
      <c r="G260" s="12">
        <f t="shared" si="130"/>
        <v>2290.1122839600012</v>
      </c>
      <c r="H260" s="251">
        <f t="shared" si="159"/>
        <v>567.22543596000094</v>
      </c>
      <c r="I260" s="66">
        <f t="shared" si="170"/>
        <v>0.74324537280000025</v>
      </c>
      <c r="J260" s="66">
        <f t="shared" si="170"/>
        <v>1.0717958879999998E-2</v>
      </c>
      <c r="K260" s="66">
        <f t="shared" si="170"/>
        <v>1.4489278055999996E-2</v>
      </c>
      <c r="L260" s="66">
        <f t="shared" si="170"/>
        <v>1.3730506668000013</v>
      </c>
      <c r="M260" s="66">
        <f t="shared" si="170"/>
        <v>4.0192345799999986E-3</v>
      </c>
      <c r="N260" s="66">
        <f t="shared" si="170"/>
        <v>1.1672057555999994E-3</v>
      </c>
      <c r="O260" s="66">
        <f t="shared" si="170"/>
        <v>1634.488729200001</v>
      </c>
      <c r="P260" s="66">
        <f t="shared" si="170"/>
        <v>2.6794897199999994E-2</v>
      </c>
      <c r="Q260" s="66">
        <f t="shared" si="170"/>
        <v>3.3155555040000032E-3</v>
      </c>
      <c r="R260" s="66">
        <f t="shared" si="170"/>
        <v>4.7855185559999965E-2</v>
      </c>
      <c r="S260" s="66">
        <f t="shared" si="170"/>
        <v>0.45551325239999996</v>
      </c>
      <c r="T260" s="66">
        <f t="shared" si="170"/>
        <v>5.9073983639999997E-3</v>
      </c>
      <c r="U260" s="66">
        <f t="shared" si="170"/>
        <v>221.04538092000001</v>
      </c>
      <c r="V260" s="66">
        <f t="shared" si="170"/>
        <v>0.14832352908000004</v>
      </c>
      <c r="W260" s="66">
        <f t="shared" si="170"/>
        <v>1.7429204160000003E-3</v>
      </c>
      <c r="X260" s="66">
        <f t="shared" si="170"/>
        <v>3.9190667400000018E-2</v>
      </c>
      <c r="Y260" s="66">
        <f t="shared" si="170"/>
        <v>3.2654715839999994E-2</v>
      </c>
      <c r="Z260" s="66">
        <f t="shared" si="170"/>
        <v>59.449613040000017</v>
      </c>
      <c r="AA260" s="66">
        <f t="shared" si="170"/>
        <v>1.5541040376000015E-2</v>
      </c>
      <c r="AB260" s="66">
        <f t="shared" si="170"/>
        <v>2.6794897199999995E-3</v>
      </c>
      <c r="AC260" s="66">
        <f t="shared" si="170"/>
        <v>375.12856080000023</v>
      </c>
      <c r="AD260" s="66">
        <f t="shared" si="170"/>
        <v>2.6794897199999995E-3</v>
      </c>
      <c r="AE260" s="66">
        <f t="shared" si="170"/>
        <v>8.0384691599999971E-3</v>
      </c>
      <c r="AF260" s="66">
        <f t="shared" si="170"/>
        <v>8.5543335359999945E-2</v>
      </c>
    </row>
    <row r="261" spans="1:32" x14ac:dyDescent="0.2">
      <c r="A261" s="74">
        <v>42224.010415914352</v>
      </c>
      <c r="B261" s="251">
        <f t="shared" si="156"/>
        <v>786</v>
      </c>
      <c r="C261" s="9">
        <f t="shared" si="157"/>
        <v>20033568.000000004</v>
      </c>
      <c r="D261" s="8">
        <f t="shared" si="127"/>
        <v>2340.0643787628233</v>
      </c>
      <c r="E261" s="66">
        <f t="shared" ref="E261:AF261" si="171">E18*$C18/1000000</f>
        <v>3.017201272821902</v>
      </c>
      <c r="F261" s="66">
        <f t="shared" si="171"/>
        <v>1.8203833995219016</v>
      </c>
      <c r="G261" s="12">
        <f t="shared" si="130"/>
        <v>2337.0471774900016</v>
      </c>
      <c r="H261" s="251">
        <f t="shared" si="159"/>
        <v>614.16032949000089</v>
      </c>
      <c r="I261" s="66">
        <f t="shared" si="171"/>
        <v>0.73172607120000033</v>
      </c>
      <c r="J261" s="66">
        <f t="shared" si="171"/>
        <v>1.0943336519999998E-2</v>
      </c>
      <c r="K261" s="66">
        <f t="shared" si="171"/>
        <v>1.5079016213999994E-2</v>
      </c>
      <c r="L261" s="66">
        <f t="shared" si="171"/>
        <v>1.3856342517000015</v>
      </c>
      <c r="M261" s="66">
        <f t="shared" si="171"/>
        <v>4.103751194999998E-3</v>
      </c>
      <c r="N261" s="66">
        <f t="shared" si="171"/>
        <v>1.187677557899999E-3</v>
      </c>
      <c r="O261" s="66">
        <f t="shared" si="171"/>
        <v>1668.8588193000012</v>
      </c>
      <c r="P261" s="66">
        <f t="shared" si="171"/>
        <v>2.7358341299999988E-2</v>
      </c>
      <c r="Q261" s="66">
        <f t="shared" si="171"/>
        <v>3.3581268360000031E-3</v>
      </c>
      <c r="R261" s="66">
        <f t="shared" si="171"/>
        <v>4.5332208089999958E-2</v>
      </c>
      <c r="S261" s="66">
        <f t="shared" si="171"/>
        <v>0.46509180209999995</v>
      </c>
      <c r="T261" s="66">
        <f t="shared" si="171"/>
        <v>5.6651174009999996E-3</v>
      </c>
      <c r="U261" s="66">
        <f t="shared" si="171"/>
        <v>224.60759973000003</v>
      </c>
      <c r="V261" s="66">
        <f t="shared" si="171"/>
        <v>0.13230293517000005</v>
      </c>
      <c r="W261" s="66">
        <f t="shared" si="171"/>
        <v>1.8881637840000003E-3</v>
      </c>
      <c r="X261" s="66">
        <f t="shared" si="171"/>
        <v>4.028625315000002E-2</v>
      </c>
      <c r="Y261" s="66">
        <f t="shared" si="171"/>
        <v>3.3205638959999999E-2</v>
      </c>
      <c r="Z261" s="66">
        <f t="shared" si="171"/>
        <v>60.563980260000022</v>
      </c>
      <c r="AA261" s="66">
        <f t="shared" si="171"/>
        <v>1.5867837954000017E-2</v>
      </c>
      <c r="AB261" s="66">
        <f t="shared" si="171"/>
        <v>2.7358341299999994E-3</v>
      </c>
      <c r="AC261" s="66">
        <f t="shared" si="171"/>
        <v>383.0167782000002</v>
      </c>
      <c r="AD261" s="66">
        <f t="shared" si="171"/>
        <v>2.7358341299999994E-3</v>
      </c>
      <c r="AE261" s="66">
        <f t="shared" si="171"/>
        <v>8.207502389999996E-3</v>
      </c>
      <c r="AF261" s="66">
        <f t="shared" si="171"/>
        <v>8.4491573039999934E-2</v>
      </c>
    </row>
    <row r="262" spans="1:32" x14ac:dyDescent="0.2">
      <c r="A262" s="74">
        <v>42224.020832523151</v>
      </c>
      <c r="B262" s="251">
        <f t="shared" si="156"/>
        <v>817</v>
      </c>
      <c r="C262" s="9">
        <f t="shared" si="157"/>
        <v>20823696</v>
      </c>
      <c r="D262" s="8">
        <f t="shared" ref="D262:D325" si="172">SUM(I262:AF262)</f>
        <v>2481.137533318682</v>
      </c>
      <c r="E262" s="66">
        <f t="shared" ref="E262:AF262" si="173">E19*$C19/1000000</f>
        <v>3.1307241286809013</v>
      </c>
      <c r="F262" s="66">
        <f t="shared" si="173"/>
        <v>1.8887208103809014</v>
      </c>
      <c r="G262" s="12">
        <f t="shared" ref="G262:G325" si="174">O262+U262+Z262+AC262</f>
        <v>2478.0068091900011</v>
      </c>
      <c r="H262" s="251">
        <f t="shared" si="159"/>
        <v>687.16895319000093</v>
      </c>
      <c r="I262" s="66">
        <f t="shared" si="173"/>
        <v>0.74861187120000017</v>
      </c>
      <c r="J262" s="66">
        <f t="shared" si="173"/>
        <v>1.1609210519999994E-2</v>
      </c>
      <c r="K262" s="66">
        <f t="shared" si="173"/>
        <v>1.6286733233999991E-2</v>
      </c>
      <c r="L262" s="66">
        <f t="shared" si="173"/>
        <v>1.4533638327000016</v>
      </c>
      <c r="M262" s="66">
        <f t="shared" si="173"/>
        <v>4.3534539449999977E-3</v>
      </c>
      <c r="N262" s="66">
        <f t="shared" si="173"/>
        <v>1.2557990168999989E-3</v>
      </c>
      <c r="O262" s="66">
        <f t="shared" si="173"/>
        <v>1770.404604300001</v>
      </c>
      <c r="P262" s="66">
        <f t="shared" si="173"/>
        <v>2.9023026299999984E-2</v>
      </c>
      <c r="Q262" s="66">
        <f t="shared" si="173"/>
        <v>3.5348223960000027E-3</v>
      </c>
      <c r="R262" s="66">
        <f t="shared" si="173"/>
        <v>4.4497635389999943E-2</v>
      </c>
      <c r="S262" s="66">
        <f t="shared" si="173"/>
        <v>0.49339144709999988</v>
      </c>
      <c r="T262" s="66">
        <f t="shared" si="173"/>
        <v>5.6367142109999989E-3</v>
      </c>
      <c r="U262" s="66">
        <f t="shared" si="173"/>
        <v>237.16888262999998</v>
      </c>
      <c r="V262" s="66">
        <f t="shared" si="173"/>
        <v>0.12086854047000001</v>
      </c>
      <c r="W262" s="66">
        <f t="shared" si="173"/>
        <v>2.113605144E-3</v>
      </c>
      <c r="X262" s="66">
        <f t="shared" si="173"/>
        <v>4.3013947050000008E-2</v>
      </c>
      <c r="Y262" s="66">
        <f t="shared" si="173"/>
        <v>3.5087927759999991E-2</v>
      </c>
      <c r="Z262" s="66">
        <f t="shared" si="173"/>
        <v>64.110954060000012</v>
      </c>
      <c r="AA262" s="66">
        <f t="shared" si="173"/>
        <v>1.6833355254000017E-2</v>
      </c>
      <c r="AB262" s="66">
        <f t="shared" si="173"/>
        <v>2.9023026299999986E-3</v>
      </c>
      <c r="AC262" s="66">
        <f t="shared" si="173"/>
        <v>406.3223682000002</v>
      </c>
      <c r="AD262" s="66">
        <f t="shared" si="173"/>
        <v>2.9023026299999986E-3</v>
      </c>
      <c r="AE262" s="66">
        <f t="shared" si="173"/>
        <v>8.7069078899999954E-3</v>
      </c>
      <c r="AF262" s="66">
        <f t="shared" si="173"/>
        <v>8.6730693839999887E-2</v>
      </c>
    </row>
    <row r="263" spans="1:32" x14ac:dyDescent="0.2">
      <c r="A263" s="74">
        <v>42224.031249131942</v>
      </c>
      <c r="B263" s="251">
        <f t="shared" si="156"/>
        <v>801</v>
      </c>
      <c r="C263" s="9">
        <f t="shared" si="157"/>
        <v>20415888</v>
      </c>
      <c r="D263" s="8">
        <f t="shared" si="172"/>
        <v>2480.3725532608928</v>
      </c>
      <c r="E263" s="66">
        <f t="shared" ref="E263:AF263" si="175">E20*$C20/1000000</f>
        <v>3.0640435858912514</v>
      </c>
      <c r="F263" s="66">
        <f t="shared" si="175"/>
        <v>1.8483412551412512</v>
      </c>
      <c r="G263" s="12">
        <f t="shared" si="174"/>
        <v>2477.308509675001</v>
      </c>
      <c r="H263" s="251">
        <f t="shared" si="159"/>
        <v>721.5421416750014</v>
      </c>
      <c r="I263" s="66">
        <f t="shared" si="175"/>
        <v>0.72221203800000022</v>
      </c>
      <c r="J263" s="66">
        <f t="shared" si="175"/>
        <v>1.1611536299999994E-2</v>
      </c>
      <c r="K263" s="66">
        <f t="shared" si="175"/>
        <v>1.6568769104999988E-2</v>
      </c>
      <c r="L263" s="66">
        <f t="shared" si="175"/>
        <v>1.4377251127500015</v>
      </c>
      <c r="M263" s="66">
        <f t="shared" si="175"/>
        <v>4.3543261124999975E-3</v>
      </c>
      <c r="N263" s="66">
        <f t="shared" si="175"/>
        <v>1.2520681312499988E-3</v>
      </c>
      <c r="O263" s="66">
        <f t="shared" si="175"/>
        <v>1770.759285750001</v>
      </c>
      <c r="P263" s="66">
        <f t="shared" si="175"/>
        <v>2.9028840749999982E-2</v>
      </c>
      <c r="Q263" s="66">
        <f t="shared" si="175"/>
        <v>3.5089807500000027E-3</v>
      </c>
      <c r="R263" s="66">
        <f t="shared" si="175"/>
        <v>4.1055074774999943E-2</v>
      </c>
      <c r="S263" s="66">
        <f t="shared" si="175"/>
        <v>0.49349029274999984</v>
      </c>
      <c r="T263" s="66">
        <f t="shared" si="175"/>
        <v>5.2794210374999982E-3</v>
      </c>
      <c r="U263" s="66">
        <f t="shared" si="175"/>
        <v>236.15440447500001</v>
      </c>
      <c r="V263" s="66">
        <f t="shared" si="175"/>
        <v>0.10217513947500001</v>
      </c>
      <c r="W263" s="66">
        <f t="shared" si="175"/>
        <v>2.2202278200000002E-3</v>
      </c>
      <c r="X263" s="66">
        <f t="shared" si="175"/>
        <v>4.3288062525000018E-2</v>
      </c>
      <c r="Y263" s="66">
        <f t="shared" si="175"/>
        <v>3.4962208199999983E-2</v>
      </c>
      <c r="Z263" s="66">
        <f t="shared" si="175"/>
        <v>63.991048950000014</v>
      </c>
      <c r="AA263" s="66">
        <f t="shared" si="175"/>
        <v>1.6836727635000017E-2</v>
      </c>
      <c r="AB263" s="66">
        <f t="shared" si="175"/>
        <v>2.9028840749999985E-3</v>
      </c>
      <c r="AC263" s="66">
        <f t="shared" si="175"/>
        <v>406.40377050000023</v>
      </c>
      <c r="AD263" s="66">
        <f t="shared" si="175"/>
        <v>2.9028840749999985E-3</v>
      </c>
      <c r="AE263" s="66">
        <f t="shared" si="175"/>
        <v>8.7086522249999951E-3</v>
      </c>
      <c r="AF263" s="66">
        <f t="shared" si="175"/>
        <v>8.3960339399999889E-2</v>
      </c>
    </row>
    <row r="264" spans="1:32" x14ac:dyDescent="0.2">
      <c r="A264" s="74">
        <v>42224.04166574074</v>
      </c>
      <c r="B264" s="251">
        <f t="shared" si="156"/>
        <v>786</v>
      </c>
      <c r="C264" s="9">
        <f t="shared" si="157"/>
        <v>20033568.000000004</v>
      </c>
      <c r="D264" s="8">
        <f t="shared" si="172"/>
        <v>2480.8532541823743</v>
      </c>
      <c r="E264" s="66">
        <f t="shared" ref="E264:AF264" si="176">E21*$C21/1000000</f>
        <v>3.0013961023728029</v>
      </c>
      <c r="F264" s="66">
        <f t="shared" si="176"/>
        <v>1.8104004847728024</v>
      </c>
      <c r="G264" s="12">
        <f t="shared" si="174"/>
        <v>2477.8518580800019</v>
      </c>
      <c r="H264" s="251">
        <f t="shared" si="159"/>
        <v>754.96501008000132</v>
      </c>
      <c r="I264" s="66">
        <f t="shared" si="176"/>
        <v>0.69716816640000034</v>
      </c>
      <c r="J264" s="66">
        <f t="shared" si="176"/>
        <v>1.1619469439999995E-2</v>
      </c>
      <c r="K264" s="66">
        <f t="shared" si="176"/>
        <v>1.6848230687999993E-2</v>
      </c>
      <c r="L264" s="66">
        <f t="shared" si="176"/>
        <v>1.423385006400002</v>
      </c>
      <c r="M264" s="66">
        <f t="shared" si="176"/>
        <v>4.3573010399999973E-3</v>
      </c>
      <c r="N264" s="66">
        <f t="shared" si="176"/>
        <v>1.2490929647999993E-3</v>
      </c>
      <c r="O264" s="66">
        <f t="shared" si="176"/>
        <v>1771.9690896000013</v>
      </c>
      <c r="P264" s="66">
        <f t="shared" si="176"/>
        <v>2.9048673599999988E-2</v>
      </c>
      <c r="Q264" s="66">
        <f t="shared" si="176"/>
        <v>3.4858408320000041E-3</v>
      </c>
      <c r="R264" s="66">
        <f t="shared" si="176"/>
        <v>3.7763275679999951E-2</v>
      </c>
      <c r="S264" s="66">
        <f t="shared" si="176"/>
        <v>0.49382745119999988</v>
      </c>
      <c r="T264" s="66">
        <f t="shared" si="176"/>
        <v>4.9382745119999991E-3</v>
      </c>
      <c r="U264" s="66">
        <f t="shared" si="176"/>
        <v>235.29425616000003</v>
      </c>
      <c r="V264" s="66">
        <f t="shared" si="176"/>
        <v>8.4241153440000022E-2</v>
      </c>
      <c r="W264" s="66">
        <f t="shared" si="176"/>
        <v>2.3238938880000004E-3</v>
      </c>
      <c r="X264" s="66">
        <f t="shared" si="176"/>
        <v>4.3573010400000022E-2</v>
      </c>
      <c r="Y264" s="66">
        <f t="shared" si="176"/>
        <v>3.4858408319999992E-2</v>
      </c>
      <c r="Z264" s="66">
        <f t="shared" si="176"/>
        <v>63.907081920000017</v>
      </c>
      <c r="AA264" s="66">
        <f t="shared" si="176"/>
        <v>1.6848230688000017E-2</v>
      </c>
      <c r="AB264" s="66">
        <f t="shared" si="176"/>
        <v>2.9048673599999988E-3</v>
      </c>
      <c r="AC264" s="66">
        <f t="shared" si="176"/>
        <v>406.68143040000029</v>
      </c>
      <c r="AD264" s="66">
        <f t="shared" si="176"/>
        <v>2.9048673599999988E-3</v>
      </c>
      <c r="AE264" s="66">
        <f t="shared" si="176"/>
        <v>8.7146020799999946E-3</v>
      </c>
      <c r="AF264" s="66">
        <f t="shared" si="176"/>
        <v>8.1336286079999903E-2</v>
      </c>
    </row>
    <row r="265" spans="1:32" x14ac:dyDescent="0.2">
      <c r="A265" s="74">
        <v>42224.052082349539</v>
      </c>
      <c r="B265" s="251">
        <f t="shared" si="156"/>
        <v>772</v>
      </c>
      <c r="C265" s="9">
        <f t="shared" si="157"/>
        <v>19676736</v>
      </c>
      <c r="D265" s="8">
        <f t="shared" si="172"/>
        <v>2436.665028280906</v>
      </c>
      <c r="E265" s="66">
        <f>E22*$C22/1000000</f>
        <v>2.9479361209056005</v>
      </c>
      <c r="F265" s="66">
        <f>F22*$C22/1000000</f>
        <v>1.7781541657056004</v>
      </c>
      <c r="G265" s="12">
        <f t="shared" si="174"/>
        <v>2433.71709216</v>
      </c>
      <c r="H265" s="251">
        <f t="shared" si="159"/>
        <v>741.5177961600001</v>
      </c>
      <c r="I265" s="66">
        <f t="shared" ref="I265:AF265" si="177">I22*$C22/1000000</f>
        <v>0.68475041279999993</v>
      </c>
      <c r="J265" s="66">
        <f t="shared" si="177"/>
        <v>1.1412506880000001E-2</v>
      </c>
      <c r="K265" s="66">
        <f t="shared" si="177"/>
        <v>1.6548134975999999E-2</v>
      </c>
      <c r="L265" s="66">
        <f t="shared" si="177"/>
        <v>1.3980320928000001</v>
      </c>
      <c r="M265" s="66">
        <f t="shared" si="177"/>
        <v>4.2796900799999997E-3</v>
      </c>
      <c r="N265" s="66">
        <f t="shared" si="177"/>
        <v>1.2268444895999996E-3</v>
      </c>
      <c r="O265" s="66">
        <f t="shared" si="177"/>
        <v>1740.4072992000001</v>
      </c>
      <c r="P265" s="66">
        <f t="shared" si="177"/>
        <v>2.8531267199999998E-2</v>
      </c>
      <c r="Q265" s="66">
        <f t="shared" si="177"/>
        <v>3.4237520639999993E-3</v>
      </c>
      <c r="R265" s="66">
        <f t="shared" si="177"/>
        <v>3.7090647359999999E-2</v>
      </c>
      <c r="S265" s="66">
        <f t="shared" si="177"/>
        <v>0.48503154240000002</v>
      </c>
      <c r="T265" s="66">
        <f t="shared" si="177"/>
        <v>4.850315424E-3</v>
      </c>
      <c r="U265" s="66">
        <f t="shared" si="177"/>
        <v>231.10326431999999</v>
      </c>
      <c r="V265" s="66">
        <f t="shared" si="177"/>
        <v>8.274067487999999E-2</v>
      </c>
      <c r="W265" s="66">
        <f t="shared" si="177"/>
        <v>2.2825013760000004E-3</v>
      </c>
      <c r="X265" s="66">
        <f t="shared" si="177"/>
        <v>4.2796900799999996E-2</v>
      </c>
      <c r="Y265" s="66">
        <f t="shared" si="177"/>
        <v>3.4237520639999998E-2</v>
      </c>
      <c r="Z265" s="66">
        <f t="shared" si="177"/>
        <v>62.768787839999995</v>
      </c>
      <c r="AA265" s="66">
        <f t="shared" si="177"/>
        <v>1.6548134975999999E-2</v>
      </c>
      <c r="AB265" s="66">
        <f t="shared" si="177"/>
        <v>2.8531267200000003E-3</v>
      </c>
      <c r="AC265" s="66">
        <f t="shared" si="177"/>
        <v>399.43774080000003</v>
      </c>
      <c r="AD265" s="66">
        <f t="shared" si="177"/>
        <v>2.8531267200000003E-3</v>
      </c>
      <c r="AE265" s="66">
        <f t="shared" si="177"/>
        <v>8.5593801599999995E-3</v>
      </c>
      <c r="AF265" s="66">
        <f t="shared" si="177"/>
        <v>7.9887548160000002E-2</v>
      </c>
    </row>
    <row r="266" spans="1:32" x14ac:dyDescent="0.2">
      <c r="A266" s="74">
        <v>42224.06249895833</v>
      </c>
      <c r="B266" s="251">
        <f t="shared" si="156"/>
        <v>786</v>
      </c>
      <c r="C266" s="9">
        <f t="shared" si="157"/>
        <v>20033568.000000004</v>
      </c>
      <c r="D266" s="8">
        <f t="shared" si="172"/>
        <v>2453.3561122025194</v>
      </c>
      <c r="E266" s="66">
        <f t="shared" ref="E266:AF266" si="178">E23*$C23/1000000</f>
        <v>2.9681293968046289</v>
      </c>
      <c r="F266" s="66">
        <f t="shared" si="178"/>
        <v>1.7903344695474861</v>
      </c>
      <c r="G266" s="12">
        <f t="shared" si="174"/>
        <v>2450.3879828057147</v>
      </c>
      <c r="H266" s="251">
        <f t="shared" si="159"/>
        <v>747.53470280571457</v>
      </c>
      <c r="I266" s="66">
        <f t="shared" si="178"/>
        <v>0.68944093302857146</v>
      </c>
      <c r="J266" s="66">
        <f t="shared" si="178"/>
        <v>1.149068221714286E-2</v>
      </c>
      <c r="K266" s="66">
        <f t="shared" si="178"/>
        <v>1.6661489214857144E-2</v>
      </c>
      <c r="L266" s="66">
        <f t="shared" si="178"/>
        <v>1.4076085716000004</v>
      </c>
      <c r="M266" s="66">
        <f t="shared" si="178"/>
        <v>4.3090058314285713E-3</v>
      </c>
      <c r="N266" s="66">
        <f t="shared" si="178"/>
        <v>1.2352483383428572E-3</v>
      </c>
      <c r="O266" s="66">
        <f t="shared" si="178"/>
        <v>1752.329038114286</v>
      </c>
      <c r="P266" s="66">
        <f t="shared" si="178"/>
        <v>2.8726705542857143E-2</v>
      </c>
      <c r="Q266" s="66">
        <f t="shared" si="178"/>
        <v>3.4472046651428572E-3</v>
      </c>
      <c r="R266" s="66">
        <f t="shared" si="178"/>
        <v>3.7344717205714292E-2</v>
      </c>
      <c r="S266" s="66">
        <f t="shared" si="178"/>
        <v>0.48835399422857156</v>
      </c>
      <c r="T266" s="66">
        <f t="shared" si="178"/>
        <v>4.8835399422857157E-3</v>
      </c>
      <c r="U266" s="66">
        <f t="shared" si="178"/>
        <v>232.68631489714289</v>
      </c>
      <c r="V266" s="66">
        <f t="shared" si="178"/>
        <v>8.3307446074285738E-2</v>
      </c>
      <c r="W266" s="66">
        <f t="shared" si="178"/>
        <v>2.2981364434285722E-3</v>
      </c>
      <c r="X266" s="66">
        <f t="shared" si="178"/>
        <v>4.3090058314285716E-2</v>
      </c>
      <c r="Y266" s="66">
        <f t="shared" si="178"/>
        <v>3.447204665142857E-2</v>
      </c>
      <c r="Z266" s="66">
        <f t="shared" si="178"/>
        <v>63.198752194285731</v>
      </c>
      <c r="AA266" s="66">
        <f t="shared" si="178"/>
        <v>1.6661489214857144E-2</v>
      </c>
      <c r="AB266" s="66">
        <f t="shared" si="178"/>
        <v>2.8726705542857149E-3</v>
      </c>
      <c r="AC266" s="66">
        <f t="shared" si="178"/>
        <v>402.17387760000008</v>
      </c>
      <c r="AD266" s="66">
        <f t="shared" si="178"/>
        <v>2.8726705542857149E-3</v>
      </c>
      <c r="AE266" s="66">
        <f t="shared" si="178"/>
        <v>8.6180116628571425E-3</v>
      </c>
      <c r="AF266" s="66">
        <f t="shared" si="178"/>
        <v>8.0434775520000029E-2</v>
      </c>
    </row>
    <row r="267" spans="1:32" x14ac:dyDescent="0.2">
      <c r="A267" s="74">
        <v>42224.072915567129</v>
      </c>
      <c r="B267" s="251">
        <f t="shared" si="156"/>
        <v>801</v>
      </c>
      <c r="C267" s="9">
        <f t="shared" si="157"/>
        <v>20415888</v>
      </c>
      <c r="D267" s="8">
        <f t="shared" si="172"/>
        <v>2472.1539887383638</v>
      </c>
      <c r="E267" s="66">
        <f t="shared" ref="E267:AF267" si="179">E24*$C24/1000000</f>
        <v>2.990871521221885</v>
      </c>
      <c r="F267" s="66">
        <f t="shared" si="179"/>
        <v>1.8040522034504565</v>
      </c>
      <c r="G267" s="12">
        <f t="shared" si="174"/>
        <v>2469.1631172171424</v>
      </c>
      <c r="H267" s="251">
        <f t="shared" si="159"/>
        <v>733.81263721714265</v>
      </c>
      <c r="I267" s="66">
        <f t="shared" si="179"/>
        <v>0.69472350308571418</v>
      </c>
      <c r="J267" s="66">
        <f t="shared" si="179"/>
        <v>1.1578725051428573E-2</v>
      </c>
      <c r="K267" s="66">
        <f t="shared" si="179"/>
        <v>1.6789151324571431E-2</v>
      </c>
      <c r="L267" s="66">
        <f t="shared" si="179"/>
        <v>1.4183938188000003</v>
      </c>
      <c r="M267" s="66">
        <f t="shared" si="179"/>
        <v>4.3420218942857138E-3</v>
      </c>
      <c r="N267" s="66">
        <f t="shared" si="179"/>
        <v>1.2447129430285711E-3</v>
      </c>
      <c r="O267" s="66">
        <f t="shared" si="179"/>
        <v>1765.755570342857</v>
      </c>
      <c r="P267" s="66">
        <f t="shared" si="179"/>
        <v>2.8946812628571423E-2</v>
      </c>
      <c r="Q267" s="66">
        <f t="shared" si="179"/>
        <v>3.4736175154285709E-3</v>
      </c>
      <c r="R267" s="66">
        <f t="shared" si="179"/>
        <v>3.7630856417142859E-2</v>
      </c>
      <c r="S267" s="66">
        <f t="shared" si="179"/>
        <v>0.49209581468571434</v>
      </c>
      <c r="T267" s="66">
        <f t="shared" si="179"/>
        <v>4.9209581468571432E-3</v>
      </c>
      <c r="U267" s="66">
        <f t="shared" si="179"/>
        <v>234.46918229142855</v>
      </c>
      <c r="V267" s="66">
        <f t="shared" si="179"/>
        <v>8.3945756622857151E-2</v>
      </c>
      <c r="W267" s="66">
        <f t="shared" si="179"/>
        <v>2.3157450102857143E-3</v>
      </c>
      <c r="X267" s="66">
        <f t="shared" si="179"/>
        <v>4.3420218942857136E-2</v>
      </c>
      <c r="Y267" s="66">
        <f t="shared" si="179"/>
        <v>3.473617515428571E-2</v>
      </c>
      <c r="Z267" s="66">
        <f t="shared" si="179"/>
        <v>63.68298778285714</v>
      </c>
      <c r="AA267" s="66">
        <f t="shared" si="179"/>
        <v>1.6789151324571431E-2</v>
      </c>
      <c r="AB267" s="66">
        <f t="shared" si="179"/>
        <v>2.8946812628571432E-3</v>
      </c>
      <c r="AC267" s="66">
        <f t="shared" si="179"/>
        <v>405.25537679999996</v>
      </c>
      <c r="AD267" s="66">
        <f t="shared" si="179"/>
        <v>2.8946812628571432E-3</v>
      </c>
      <c r="AE267" s="66">
        <f t="shared" si="179"/>
        <v>8.6840437885714276E-3</v>
      </c>
      <c r="AF267" s="66">
        <f t="shared" si="179"/>
        <v>8.1051075360000002E-2</v>
      </c>
    </row>
    <row r="268" spans="1:32" x14ac:dyDescent="0.2">
      <c r="A268" s="74">
        <v>42224.083332175927</v>
      </c>
      <c r="B268" s="251">
        <f t="shared" si="156"/>
        <v>801</v>
      </c>
      <c r="C268" s="9">
        <f t="shared" si="157"/>
        <v>20415888</v>
      </c>
      <c r="D268" s="8">
        <f t="shared" si="172"/>
        <v>2444.132092140575</v>
      </c>
      <c r="E268" s="66">
        <f t="shared" ref="E268:AF268" si="180">E25*$C25/1000000</f>
        <v>2.9569699548604285</v>
      </c>
      <c r="F268" s="66">
        <f t="shared" si="180"/>
        <v>1.7836032490032858</v>
      </c>
      <c r="G268" s="12">
        <f t="shared" si="174"/>
        <v>2441.1751221857144</v>
      </c>
      <c r="H268" s="251">
        <f t="shared" si="159"/>
        <v>705.8246421857142</v>
      </c>
      <c r="I268" s="66">
        <f t="shared" si="180"/>
        <v>0.68684880342857124</v>
      </c>
      <c r="J268" s="66">
        <f t="shared" si="180"/>
        <v>1.1447480057142859E-2</v>
      </c>
      <c r="K268" s="66">
        <f t="shared" si="180"/>
        <v>1.6598846082857145E-2</v>
      </c>
      <c r="L268" s="66">
        <f t="shared" si="180"/>
        <v>1.4023163070000002</v>
      </c>
      <c r="M268" s="66">
        <f t="shared" si="180"/>
        <v>4.2928050214285701E-3</v>
      </c>
      <c r="N268" s="66">
        <f t="shared" si="180"/>
        <v>1.2306041061428568E-3</v>
      </c>
      <c r="O268" s="66">
        <f t="shared" si="180"/>
        <v>1745.7407087142856</v>
      </c>
      <c r="P268" s="66">
        <f t="shared" si="180"/>
        <v>2.8618700142857136E-2</v>
      </c>
      <c r="Q268" s="66">
        <f t="shared" si="180"/>
        <v>3.4342440171428569E-3</v>
      </c>
      <c r="R268" s="66">
        <f t="shared" si="180"/>
        <v>3.7204310185714282E-2</v>
      </c>
      <c r="S268" s="66">
        <f t="shared" si="180"/>
        <v>0.4865179024285714</v>
      </c>
      <c r="T268" s="66">
        <f t="shared" si="180"/>
        <v>4.8651790242857139E-3</v>
      </c>
      <c r="U268" s="66">
        <f t="shared" si="180"/>
        <v>231.81147115714288</v>
      </c>
      <c r="V268" s="66">
        <f t="shared" si="180"/>
        <v>8.2994230414285733E-2</v>
      </c>
      <c r="W268" s="66">
        <f t="shared" si="180"/>
        <v>2.2894960114285714E-3</v>
      </c>
      <c r="X268" s="66">
        <f t="shared" si="180"/>
        <v>4.2928050214285703E-2</v>
      </c>
      <c r="Y268" s="66">
        <f t="shared" si="180"/>
        <v>3.4342440171428561E-2</v>
      </c>
      <c r="Z268" s="66">
        <f t="shared" si="180"/>
        <v>62.961140314285707</v>
      </c>
      <c r="AA268" s="66">
        <f t="shared" si="180"/>
        <v>1.6598846082857145E-2</v>
      </c>
      <c r="AB268" s="66">
        <f t="shared" si="180"/>
        <v>2.8618700142857148E-3</v>
      </c>
      <c r="AC268" s="66">
        <f t="shared" si="180"/>
        <v>400.66180199999997</v>
      </c>
      <c r="AD268" s="66">
        <f t="shared" si="180"/>
        <v>2.8618700142857148E-3</v>
      </c>
      <c r="AE268" s="66">
        <f t="shared" si="180"/>
        <v>8.5856100428571402E-3</v>
      </c>
      <c r="AF268" s="66">
        <f t="shared" si="180"/>
        <v>8.0132360400000005E-2</v>
      </c>
    </row>
    <row r="269" spans="1:32" x14ac:dyDescent="0.2">
      <c r="A269" s="74">
        <v>42224.093748784719</v>
      </c>
      <c r="B269" s="251">
        <f t="shared" si="156"/>
        <v>772</v>
      </c>
      <c r="C269" s="9">
        <f t="shared" si="157"/>
        <v>19676736</v>
      </c>
      <c r="D269" s="8">
        <f t="shared" si="172"/>
        <v>2328.6355442684512</v>
      </c>
      <c r="E269" s="66">
        <f t="shared" ref="E269:AF269" si="181">E26*$C26/1000000</f>
        <v>2.8172394455945144</v>
      </c>
      <c r="F269" s="66">
        <f t="shared" si="181"/>
        <v>1.6993197445659429</v>
      </c>
      <c r="G269" s="12">
        <f t="shared" si="174"/>
        <v>2325.818304822857</v>
      </c>
      <c r="H269" s="251">
        <f t="shared" si="159"/>
        <v>653.29574482285705</v>
      </c>
      <c r="I269" s="66">
        <f t="shared" si="181"/>
        <v>0.65439202011428554</v>
      </c>
      <c r="J269" s="66">
        <f t="shared" si="181"/>
        <v>1.090653366857143E-2</v>
      </c>
      <c r="K269" s="66">
        <f t="shared" si="181"/>
        <v>1.5814473819428576E-2</v>
      </c>
      <c r="L269" s="66">
        <f t="shared" si="181"/>
        <v>1.3360503744000003</v>
      </c>
      <c r="M269" s="66">
        <f t="shared" si="181"/>
        <v>4.0899501257142855E-3</v>
      </c>
      <c r="N269" s="66">
        <f t="shared" si="181"/>
        <v>1.1724523693714282E-3</v>
      </c>
      <c r="O269" s="66">
        <f t="shared" si="181"/>
        <v>1663.2463844571428</v>
      </c>
      <c r="P269" s="66">
        <f t="shared" si="181"/>
        <v>2.7266334171428562E-2</v>
      </c>
      <c r="Q269" s="66">
        <f t="shared" si="181"/>
        <v>3.2719601005714283E-3</v>
      </c>
      <c r="R269" s="66">
        <f t="shared" si="181"/>
        <v>3.5446234422857145E-2</v>
      </c>
      <c r="S269" s="66">
        <f t="shared" si="181"/>
        <v>0.4635276809142857</v>
      </c>
      <c r="T269" s="66">
        <f t="shared" si="181"/>
        <v>4.6352768091428567E-3</v>
      </c>
      <c r="U269" s="66">
        <f t="shared" si="181"/>
        <v>220.85730678857144</v>
      </c>
      <c r="V269" s="66">
        <f t="shared" si="181"/>
        <v>7.9072369097142867E-2</v>
      </c>
      <c r="W269" s="66">
        <f t="shared" si="181"/>
        <v>2.1813067337142856E-3</v>
      </c>
      <c r="X269" s="66">
        <f t="shared" si="181"/>
        <v>4.0899501257142847E-2</v>
      </c>
      <c r="Y269" s="66">
        <f t="shared" si="181"/>
        <v>3.2719601005714284E-2</v>
      </c>
      <c r="Z269" s="66">
        <f t="shared" si="181"/>
        <v>59.985935177142856</v>
      </c>
      <c r="AA269" s="66">
        <f t="shared" si="181"/>
        <v>1.5814473819428576E-2</v>
      </c>
      <c r="AB269" s="66">
        <f t="shared" si="181"/>
        <v>2.7266334171428576E-3</v>
      </c>
      <c r="AC269" s="66">
        <f t="shared" si="181"/>
        <v>381.72867839999992</v>
      </c>
      <c r="AD269" s="66">
        <f t="shared" si="181"/>
        <v>2.7266334171428576E-3</v>
      </c>
      <c r="AE269" s="66">
        <f t="shared" si="181"/>
        <v>8.179900251428571E-3</v>
      </c>
      <c r="AF269" s="66">
        <f t="shared" si="181"/>
        <v>7.6345735680000013E-2</v>
      </c>
    </row>
    <row r="270" spans="1:32" x14ac:dyDescent="0.2">
      <c r="A270" s="74">
        <v>42224.104165393517</v>
      </c>
      <c r="B270" s="251">
        <f t="shared" si="156"/>
        <v>817</v>
      </c>
      <c r="C270" s="9">
        <f t="shared" si="157"/>
        <v>20823696</v>
      </c>
      <c r="D270" s="8">
        <f t="shared" si="172"/>
        <v>2435.7904372510111</v>
      </c>
      <c r="E270" s="66">
        <f t="shared" ref="E270:AF270" si="182">E27*$C27/1000000</f>
        <v>2.9468780195834574</v>
      </c>
      <c r="F270" s="66">
        <f t="shared" si="182"/>
        <v>1.7775159336691724</v>
      </c>
      <c r="G270" s="12">
        <f t="shared" si="174"/>
        <v>2432.8435592314281</v>
      </c>
      <c r="H270" s="251">
        <f t="shared" si="159"/>
        <v>662.82939923142828</v>
      </c>
      <c r="I270" s="66">
        <f t="shared" si="182"/>
        <v>0.68450463565714259</v>
      </c>
      <c r="J270" s="66">
        <f t="shared" si="182"/>
        <v>1.1408410594285717E-2</v>
      </c>
      <c r="K270" s="66">
        <f t="shared" si="182"/>
        <v>1.654219536171429E-2</v>
      </c>
      <c r="L270" s="66">
        <f t="shared" si="182"/>
        <v>1.3975302978000004</v>
      </c>
      <c r="M270" s="66">
        <f t="shared" si="182"/>
        <v>4.2781539728571428E-3</v>
      </c>
      <c r="N270" s="66">
        <f t="shared" si="182"/>
        <v>1.2264041388857141E-3</v>
      </c>
      <c r="O270" s="66">
        <f t="shared" si="182"/>
        <v>1739.7826156285712</v>
      </c>
      <c r="P270" s="66">
        <f t="shared" si="182"/>
        <v>2.8521026485714276E-2</v>
      </c>
      <c r="Q270" s="66">
        <f t="shared" si="182"/>
        <v>3.4225231782857141E-3</v>
      </c>
      <c r="R270" s="66">
        <f t="shared" si="182"/>
        <v>3.707733443142857E-2</v>
      </c>
      <c r="S270" s="66">
        <f t="shared" si="182"/>
        <v>0.48485745025714283</v>
      </c>
      <c r="T270" s="66">
        <f t="shared" si="182"/>
        <v>4.8485745025714285E-3</v>
      </c>
      <c r="U270" s="66">
        <f t="shared" si="182"/>
        <v>231.02031453428575</v>
      </c>
      <c r="V270" s="66">
        <f t="shared" si="182"/>
        <v>8.2710976808571465E-2</v>
      </c>
      <c r="W270" s="66">
        <f t="shared" si="182"/>
        <v>2.2816821188571426E-3</v>
      </c>
      <c r="X270" s="66">
        <f t="shared" si="182"/>
        <v>4.2781539728571412E-2</v>
      </c>
      <c r="Y270" s="66">
        <f t="shared" si="182"/>
        <v>3.4225231782857142E-2</v>
      </c>
      <c r="Z270" s="66">
        <f t="shared" si="182"/>
        <v>62.746258268571431</v>
      </c>
      <c r="AA270" s="66">
        <f t="shared" si="182"/>
        <v>1.654219536171429E-2</v>
      </c>
      <c r="AB270" s="66">
        <f t="shared" si="182"/>
        <v>2.8521026485714292E-3</v>
      </c>
      <c r="AC270" s="66">
        <f t="shared" si="182"/>
        <v>399.29437079999991</v>
      </c>
      <c r="AD270" s="66">
        <f t="shared" si="182"/>
        <v>2.8521026485714292E-3</v>
      </c>
      <c r="AE270" s="66">
        <f t="shared" si="182"/>
        <v>8.5563079457142855E-3</v>
      </c>
      <c r="AF270" s="66">
        <f t="shared" si="182"/>
        <v>7.9858874160000023E-2</v>
      </c>
    </row>
    <row r="271" spans="1:32" x14ac:dyDescent="0.2">
      <c r="A271" s="74">
        <v>42224.114582002316</v>
      </c>
      <c r="B271" s="251">
        <f t="shared" si="156"/>
        <v>772</v>
      </c>
      <c r="C271" s="9">
        <f t="shared" si="157"/>
        <v>19676736</v>
      </c>
      <c r="D271" s="8">
        <f t="shared" si="172"/>
        <v>2274.6208022622241</v>
      </c>
      <c r="E271" s="66">
        <f t="shared" ref="E271:AF271" si="183">E28*$C28/1000000</f>
        <v>2.7518911079389716</v>
      </c>
      <c r="F271" s="66">
        <f t="shared" si="183"/>
        <v>1.6599025339961153</v>
      </c>
      <c r="G271" s="12">
        <f t="shared" si="174"/>
        <v>2271.8689111542853</v>
      </c>
      <c r="H271" s="251">
        <f t="shared" si="159"/>
        <v>599.34635115428534</v>
      </c>
      <c r="I271" s="66">
        <f t="shared" si="183"/>
        <v>0.6392128237714283</v>
      </c>
      <c r="J271" s="66">
        <f t="shared" si="183"/>
        <v>1.0653547062857146E-2</v>
      </c>
      <c r="K271" s="66">
        <f t="shared" si="183"/>
        <v>1.5447643241142861E-2</v>
      </c>
      <c r="L271" s="66">
        <f t="shared" si="183"/>
        <v>1.3050595152000004</v>
      </c>
      <c r="M271" s="66">
        <f t="shared" si="183"/>
        <v>3.9950801485714275E-3</v>
      </c>
      <c r="N271" s="66">
        <f t="shared" si="183"/>
        <v>1.1452563092571423E-3</v>
      </c>
      <c r="O271" s="66">
        <f t="shared" si="183"/>
        <v>1624.6659270857142</v>
      </c>
      <c r="P271" s="66">
        <f t="shared" si="183"/>
        <v>2.6633867657142846E-2</v>
      </c>
      <c r="Q271" s="66">
        <f t="shared" si="183"/>
        <v>3.1960641188571426E-3</v>
      </c>
      <c r="R271" s="66">
        <f t="shared" si="183"/>
        <v>3.4624027954285715E-2</v>
      </c>
      <c r="S271" s="66">
        <f t="shared" si="183"/>
        <v>0.45277575017142857</v>
      </c>
      <c r="T271" s="66">
        <f t="shared" si="183"/>
        <v>4.527757501714285E-3</v>
      </c>
      <c r="U271" s="66">
        <f t="shared" si="183"/>
        <v>215.73432802285717</v>
      </c>
      <c r="V271" s="66">
        <f t="shared" si="183"/>
        <v>7.7238216205714319E-2</v>
      </c>
      <c r="W271" s="66">
        <f t="shared" si="183"/>
        <v>2.1307094125714286E-3</v>
      </c>
      <c r="X271" s="66">
        <f t="shared" si="183"/>
        <v>3.9950801485714268E-2</v>
      </c>
      <c r="Y271" s="66">
        <f t="shared" si="183"/>
        <v>3.196064118857142E-2</v>
      </c>
      <c r="Z271" s="66">
        <f t="shared" si="183"/>
        <v>58.594508845714287</v>
      </c>
      <c r="AA271" s="66">
        <f t="shared" si="183"/>
        <v>1.5447643241142861E-2</v>
      </c>
      <c r="AB271" s="66">
        <f t="shared" si="183"/>
        <v>2.6633867657142865E-3</v>
      </c>
      <c r="AC271" s="66">
        <f t="shared" si="183"/>
        <v>372.87414719999987</v>
      </c>
      <c r="AD271" s="66">
        <f t="shared" si="183"/>
        <v>2.6633867657142865E-3</v>
      </c>
      <c r="AE271" s="66">
        <f t="shared" si="183"/>
        <v>7.9901602971428551E-3</v>
      </c>
      <c r="AF271" s="66">
        <f t="shared" si="183"/>
        <v>7.4574829440000018E-2</v>
      </c>
    </row>
    <row r="272" spans="1:32" x14ac:dyDescent="0.2">
      <c r="A272" s="74">
        <v>42224.124998611114</v>
      </c>
      <c r="B272" s="251">
        <f t="shared" si="156"/>
        <v>801</v>
      </c>
      <c r="C272" s="9">
        <f t="shared" si="157"/>
        <v>20415888</v>
      </c>
      <c r="D272" s="8">
        <f t="shared" si="172"/>
        <v>2332.0445057494144</v>
      </c>
      <c r="E272" s="66">
        <f>E29*$C29/1000000</f>
        <v>2.821363689414599</v>
      </c>
      <c r="F272" s="66">
        <f>F29*$C29/1000000</f>
        <v>1.7018074312145994</v>
      </c>
      <c r="G272" s="12">
        <f t="shared" si="174"/>
        <v>2329.2231420599996</v>
      </c>
      <c r="H272" s="251">
        <f t="shared" si="159"/>
        <v>593.87266205999947</v>
      </c>
      <c r="I272" s="66">
        <f t="shared" ref="I272:AF272" si="184">I29*$C29/1000000</f>
        <v>0.65535000479999961</v>
      </c>
      <c r="J272" s="66">
        <f t="shared" si="184"/>
        <v>1.0922500080000003E-2</v>
      </c>
      <c r="K272" s="66">
        <f t="shared" si="184"/>
        <v>1.5837625116000006E-2</v>
      </c>
      <c r="L272" s="66">
        <f t="shared" si="184"/>
        <v>1.3380062598000007</v>
      </c>
      <c r="M272" s="66">
        <f t="shared" si="184"/>
        <v>4.0959375299999996E-3</v>
      </c>
      <c r="N272" s="66">
        <f t="shared" si="184"/>
        <v>1.1741687585999996E-3</v>
      </c>
      <c r="O272" s="66">
        <f t="shared" si="184"/>
        <v>1665.6812621999998</v>
      </c>
      <c r="P272" s="66">
        <f t="shared" si="184"/>
        <v>2.7306250199999983E-2</v>
      </c>
      <c r="Q272" s="66">
        <f t="shared" si="184"/>
        <v>3.2767500240000001E-3</v>
      </c>
      <c r="R272" s="66">
        <f t="shared" si="184"/>
        <v>3.5498125259999999E-2</v>
      </c>
      <c r="S272" s="66">
        <f t="shared" si="184"/>
        <v>0.46420625339999994</v>
      </c>
      <c r="T272" s="66">
        <f t="shared" si="184"/>
        <v>4.6420625339999994E-3</v>
      </c>
      <c r="U272" s="66">
        <f t="shared" si="184"/>
        <v>221.18062662000003</v>
      </c>
      <c r="V272" s="66">
        <f t="shared" si="184"/>
        <v>7.9188125580000032E-2</v>
      </c>
      <c r="W272" s="66">
        <f t="shared" si="184"/>
        <v>2.1845000159999993E-3</v>
      </c>
      <c r="X272" s="66">
        <f t="shared" si="184"/>
        <v>4.0959375299999976E-2</v>
      </c>
      <c r="Y272" s="66">
        <f t="shared" si="184"/>
        <v>3.2767500239999997E-2</v>
      </c>
      <c r="Z272" s="66">
        <f t="shared" si="184"/>
        <v>60.073750439999998</v>
      </c>
      <c r="AA272" s="66">
        <f t="shared" si="184"/>
        <v>1.5837625116000006E-2</v>
      </c>
      <c r="AB272" s="66">
        <f t="shared" si="184"/>
        <v>2.7306250200000008E-3</v>
      </c>
      <c r="AC272" s="66">
        <f t="shared" si="184"/>
        <v>382.28750279999986</v>
      </c>
      <c r="AD272" s="66">
        <f t="shared" si="184"/>
        <v>2.7306250200000008E-3</v>
      </c>
      <c r="AE272" s="66">
        <f t="shared" si="184"/>
        <v>8.1918750599999993E-3</v>
      </c>
      <c r="AF272" s="66">
        <f t="shared" si="184"/>
        <v>7.6457500560000016E-2</v>
      </c>
    </row>
    <row r="273" spans="1:32" x14ac:dyDescent="0.2">
      <c r="A273" s="74">
        <v>42224.135415219906</v>
      </c>
      <c r="B273" s="251">
        <f t="shared" si="156"/>
        <v>801</v>
      </c>
      <c r="C273" s="9">
        <f t="shared" si="157"/>
        <v>20415888</v>
      </c>
      <c r="D273" s="8">
        <f t="shared" si="172"/>
        <v>2304.0226091516247</v>
      </c>
      <c r="E273" s="66">
        <f t="shared" ref="E273:AF273" si="185">E30*$C30/1000000</f>
        <v>2.7874621230531429</v>
      </c>
      <c r="F273" s="66">
        <f t="shared" si="185"/>
        <v>1.6813584767674292</v>
      </c>
      <c r="G273" s="12">
        <f t="shared" si="174"/>
        <v>2301.2351470285712</v>
      </c>
      <c r="H273" s="251">
        <f t="shared" si="159"/>
        <v>565.88466702857113</v>
      </c>
      <c r="I273" s="66">
        <f t="shared" si="185"/>
        <v>0.64747530514285678</v>
      </c>
      <c r="J273" s="66">
        <f t="shared" si="185"/>
        <v>1.0791255085714291E-2</v>
      </c>
      <c r="K273" s="66">
        <f t="shared" si="185"/>
        <v>1.564731987428572E-2</v>
      </c>
      <c r="L273" s="66">
        <f t="shared" si="185"/>
        <v>1.3219287480000006</v>
      </c>
      <c r="M273" s="66">
        <f t="shared" si="185"/>
        <v>4.0467206571428559E-3</v>
      </c>
      <c r="N273" s="66">
        <f t="shared" si="185"/>
        <v>1.1600599217142854E-3</v>
      </c>
      <c r="O273" s="66">
        <f t="shared" si="185"/>
        <v>1645.6664005714283</v>
      </c>
      <c r="P273" s="66">
        <f t="shared" si="185"/>
        <v>2.6978137714285699E-2</v>
      </c>
      <c r="Q273" s="66">
        <f t="shared" si="185"/>
        <v>3.237376525714286E-3</v>
      </c>
      <c r="R273" s="66">
        <f t="shared" si="185"/>
        <v>3.5071579028571435E-2</v>
      </c>
      <c r="S273" s="66">
        <f t="shared" si="185"/>
        <v>0.45862834114285711</v>
      </c>
      <c r="T273" s="66">
        <f t="shared" si="185"/>
        <v>4.5862834114285709E-3</v>
      </c>
      <c r="U273" s="66">
        <f t="shared" si="185"/>
        <v>218.52291548571435</v>
      </c>
      <c r="V273" s="66">
        <f t="shared" si="185"/>
        <v>7.82365993714286E-2</v>
      </c>
      <c r="W273" s="66">
        <f t="shared" si="185"/>
        <v>2.1582510171428565E-3</v>
      </c>
      <c r="X273" s="66">
        <f t="shared" si="185"/>
        <v>4.0467206571428549E-2</v>
      </c>
      <c r="Y273" s="66">
        <f t="shared" si="185"/>
        <v>3.2373765257142847E-2</v>
      </c>
      <c r="Z273" s="66">
        <f t="shared" si="185"/>
        <v>59.351902971428565</v>
      </c>
      <c r="AA273" s="66">
        <f t="shared" si="185"/>
        <v>1.564731987428572E-2</v>
      </c>
      <c r="AB273" s="66">
        <f t="shared" si="185"/>
        <v>2.6978137714285728E-3</v>
      </c>
      <c r="AC273" s="66">
        <f t="shared" si="185"/>
        <v>377.69392799999974</v>
      </c>
      <c r="AD273" s="66">
        <f t="shared" si="185"/>
        <v>2.6978137714285728E-3</v>
      </c>
      <c r="AE273" s="66">
        <f t="shared" si="185"/>
        <v>8.0934413142857119E-3</v>
      </c>
      <c r="AF273" s="66">
        <f t="shared" si="185"/>
        <v>7.5538785600000019E-2</v>
      </c>
    </row>
    <row r="274" spans="1:32" x14ac:dyDescent="0.2">
      <c r="A274" s="74">
        <v>42224.145831828704</v>
      </c>
      <c r="B274" s="251">
        <f t="shared" si="156"/>
        <v>817</v>
      </c>
      <c r="C274" s="9">
        <f t="shared" si="157"/>
        <v>20823696</v>
      </c>
      <c r="D274" s="8">
        <f t="shared" si="172"/>
        <v>2321.4638978233238</v>
      </c>
      <c r="E274" s="66">
        <f t="shared" ref="E274:AF274" si="186">E31*$C31/1000000</f>
        <v>2.8085630147529423</v>
      </c>
      <c r="F274" s="66">
        <f t="shared" si="186"/>
        <v>1.6940862418672284</v>
      </c>
      <c r="G274" s="12">
        <f t="shared" si="174"/>
        <v>2318.6553348085708</v>
      </c>
      <c r="H274" s="251">
        <f t="shared" si="159"/>
        <v>548.64117480857101</v>
      </c>
      <c r="I274" s="66">
        <f t="shared" si="186"/>
        <v>0.65237664754285674</v>
      </c>
      <c r="J274" s="66">
        <f t="shared" si="186"/>
        <v>1.0872944125714292E-2</v>
      </c>
      <c r="K274" s="66">
        <f t="shared" si="186"/>
        <v>1.5765768982285724E-2</v>
      </c>
      <c r="L274" s="66">
        <f t="shared" si="186"/>
        <v>1.3319356554000008</v>
      </c>
      <c r="M274" s="66">
        <f t="shared" si="186"/>
        <v>4.0773540471428556E-3</v>
      </c>
      <c r="N274" s="66">
        <f t="shared" si="186"/>
        <v>1.1688414935142853E-3</v>
      </c>
      <c r="O274" s="66">
        <f t="shared" si="186"/>
        <v>1658.1239791714283</v>
      </c>
      <c r="P274" s="66">
        <f t="shared" si="186"/>
        <v>2.7182360314285694E-2</v>
      </c>
      <c r="Q274" s="66">
        <f t="shared" si="186"/>
        <v>3.2618832377142859E-3</v>
      </c>
      <c r="R274" s="66">
        <f t="shared" si="186"/>
        <v>3.5337068408571433E-2</v>
      </c>
      <c r="S274" s="66">
        <f t="shared" si="186"/>
        <v>0.46210012534285705</v>
      </c>
      <c r="T274" s="66">
        <f t="shared" si="186"/>
        <v>4.6210012534285702E-3</v>
      </c>
      <c r="U274" s="66">
        <f t="shared" si="186"/>
        <v>220.17711854571434</v>
      </c>
      <c r="V274" s="66">
        <f t="shared" si="186"/>
        <v>7.8828844911428608E-2</v>
      </c>
      <c r="W274" s="66">
        <f t="shared" si="186"/>
        <v>2.1745888251428567E-3</v>
      </c>
      <c r="X274" s="66">
        <f t="shared" si="186"/>
        <v>4.0773540471428546E-2</v>
      </c>
      <c r="Y274" s="66">
        <f t="shared" si="186"/>
        <v>3.2618832377142845E-2</v>
      </c>
      <c r="Z274" s="66">
        <f t="shared" si="186"/>
        <v>59.801192691428575</v>
      </c>
      <c r="AA274" s="66">
        <f t="shared" si="186"/>
        <v>1.5765768982285724E-2</v>
      </c>
      <c r="AB274" s="66">
        <f t="shared" si="186"/>
        <v>2.718236031428573E-3</v>
      </c>
      <c r="AC274" s="66">
        <f t="shared" si="186"/>
        <v>380.55304439999975</v>
      </c>
      <c r="AD274" s="66">
        <f t="shared" si="186"/>
        <v>2.718236031428573E-3</v>
      </c>
      <c r="AE274" s="66">
        <f t="shared" si="186"/>
        <v>8.1547080942857113E-3</v>
      </c>
      <c r="AF274" s="66">
        <f t="shared" si="186"/>
        <v>7.6110608880000027E-2</v>
      </c>
    </row>
    <row r="275" spans="1:32" x14ac:dyDescent="0.2">
      <c r="A275" s="74">
        <v>42224.156248437503</v>
      </c>
      <c r="B275" s="251">
        <f t="shared" si="156"/>
        <v>801</v>
      </c>
      <c r="C275" s="9">
        <f t="shared" si="157"/>
        <v>20415888</v>
      </c>
      <c r="D275" s="8">
        <f t="shared" si="172"/>
        <v>2247.9788159560435</v>
      </c>
      <c r="E275" s="66">
        <f t="shared" ref="E275:AF275" si="187">E32*$C32/1000000</f>
        <v>2.7196589903302288</v>
      </c>
      <c r="F275" s="66">
        <f t="shared" si="187"/>
        <v>1.6404605678730866</v>
      </c>
      <c r="G275" s="12">
        <f t="shared" si="174"/>
        <v>2245.2591569657138</v>
      </c>
      <c r="H275" s="251">
        <f t="shared" si="159"/>
        <v>509.90867696571377</v>
      </c>
      <c r="I275" s="66">
        <f t="shared" si="187"/>
        <v>0.63172590582857102</v>
      </c>
      <c r="J275" s="66">
        <f t="shared" si="187"/>
        <v>1.0528765097142862E-2</v>
      </c>
      <c r="K275" s="66">
        <f t="shared" si="187"/>
        <v>1.5266709390857152E-2</v>
      </c>
      <c r="L275" s="66">
        <f t="shared" si="187"/>
        <v>1.2897737244000007</v>
      </c>
      <c r="M275" s="66">
        <f t="shared" si="187"/>
        <v>3.9482869114285703E-3</v>
      </c>
      <c r="N275" s="66">
        <f t="shared" si="187"/>
        <v>1.1318422479428569E-3</v>
      </c>
      <c r="O275" s="66">
        <f t="shared" si="187"/>
        <v>1605.6366773142854</v>
      </c>
      <c r="P275" s="66">
        <f t="shared" si="187"/>
        <v>2.6321912742857122E-2</v>
      </c>
      <c r="Q275" s="66">
        <f t="shared" si="187"/>
        <v>3.1586295291428572E-3</v>
      </c>
      <c r="R275" s="66">
        <f t="shared" si="187"/>
        <v>3.4218486565714287E-2</v>
      </c>
      <c r="S275" s="66">
        <f t="shared" si="187"/>
        <v>0.44747251662857129</v>
      </c>
      <c r="T275" s="66">
        <f t="shared" si="187"/>
        <v>4.4747251662857132E-3</v>
      </c>
      <c r="U275" s="66">
        <f t="shared" si="187"/>
        <v>213.20749321714291</v>
      </c>
      <c r="V275" s="66">
        <f t="shared" si="187"/>
        <v>7.633354695428575E-2</v>
      </c>
      <c r="W275" s="66">
        <f t="shared" si="187"/>
        <v>2.1057530194285709E-3</v>
      </c>
      <c r="X275" s="66">
        <f t="shared" si="187"/>
        <v>3.9482869114285689E-2</v>
      </c>
      <c r="Y275" s="66">
        <f t="shared" si="187"/>
        <v>3.1586295291428562E-2</v>
      </c>
      <c r="Z275" s="66">
        <f t="shared" si="187"/>
        <v>57.908208034285707</v>
      </c>
      <c r="AA275" s="66">
        <f t="shared" si="187"/>
        <v>1.5266709390857152E-2</v>
      </c>
      <c r="AB275" s="66">
        <f t="shared" si="187"/>
        <v>2.6321912742857155E-3</v>
      </c>
      <c r="AC275" s="66">
        <f t="shared" si="187"/>
        <v>368.50677839999975</v>
      </c>
      <c r="AD275" s="66">
        <f t="shared" si="187"/>
        <v>2.6321912742857155E-3</v>
      </c>
      <c r="AE275" s="66">
        <f t="shared" si="187"/>
        <v>7.8965738228571405E-3</v>
      </c>
      <c r="AF275" s="66">
        <f t="shared" si="187"/>
        <v>7.3701355680000025E-2</v>
      </c>
    </row>
    <row r="276" spans="1:32" x14ac:dyDescent="0.2">
      <c r="A276" s="74">
        <v>42224.166665046294</v>
      </c>
      <c r="B276" s="251">
        <f t="shared" si="156"/>
        <v>801</v>
      </c>
      <c r="C276" s="9">
        <f t="shared" si="157"/>
        <v>20415888</v>
      </c>
      <c r="D276" s="8">
        <f t="shared" si="172"/>
        <v>2219.9569193582547</v>
      </c>
      <c r="E276" s="66">
        <f t="shared" ref="E276:AF276" si="188">E33*$C33/1000000</f>
        <v>2.6857574239687723</v>
      </c>
      <c r="F276" s="66">
        <f t="shared" si="188"/>
        <v>1.6200116134259155</v>
      </c>
      <c r="G276" s="12">
        <f t="shared" si="174"/>
        <v>2217.2711619342854</v>
      </c>
      <c r="H276" s="251">
        <f t="shared" si="159"/>
        <v>481.92068193428537</v>
      </c>
      <c r="I276" s="66">
        <f t="shared" si="188"/>
        <v>0.6238512061714282</v>
      </c>
      <c r="J276" s="66">
        <f t="shared" si="188"/>
        <v>1.039752010285715E-2</v>
      </c>
      <c r="K276" s="66">
        <f t="shared" si="188"/>
        <v>1.5076404149142866E-2</v>
      </c>
      <c r="L276" s="66">
        <f t="shared" si="188"/>
        <v>1.2736962126000009</v>
      </c>
      <c r="M276" s="66">
        <f t="shared" si="188"/>
        <v>3.8990700385714274E-3</v>
      </c>
      <c r="N276" s="66">
        <f t="shared" si="188"/>
        <v>1.1177334110571424E-3</v>
      </c>
      <c r="O276" s="66">
        <f t="shared" si="188"/>
        <v>1585.621815685714</v>
      </c>
      <c r="P276" s="66">
        <f t="shared" si="188"/>
        <v>2.5993800257142836E-2</v>
      </c>
      <c r="Q276" s="66">
        <f t="shared" si="188"/>
        <v>3.1192560308571432E-3</v>
      </c>
      <c r="R276" s="66">
        <f t="shared" si="188"/>
        <v>3.3791940334285717E-2</v>
      </c>
      <c r="S276" s="66">
        <f t="shared" si="188"/>
        <v>0.44189460437142847</v>
      </c>
      <c r="T276" s="66">
        <f t="shared" si="188"/>
        <v>4.4189460437142856E-3</v>
      </c>
      <c r="U276" s="66">
        <f t="shared" si="188"/>
        <v>210.54978208285723</v>
      </c>
      <c r="V276" s="66">
        <f t="shared" si="188"/>
        <v>7.5382020745714318E-2</v>
      </c>
      <c r="W276" s="66">
        <f t="shared" si="188"/>
        <v>2.0795040205714281E-3</v>
      </c>
      <c r="X276" s="66">
        <f t="shared" si="188"/>
        <v>3.8990700385714262E-2</v>
      </c>
      <c r="Y276" s="66">
        <f t="shared" si="188"/>
        <v>3.119256030857142E-2</v>
      </c>
      <c r="Z276" s="66">
        <f t="shared" si="188"/>
        <v>57.186360565714281</v>
      </c>
      <c r="AA276" s="66">
        <f t="shared" si="188"/>
        <v>1.5076404149142866E-2</v>
      </c>
      <c r="AB276" s="66">
        <f t="shared" si="188"/>
        <v>2.5993800257142876E-3</v>
      </c>
      <c r="AC276" s="66">
        <f t="shared" si="188"/>
        <v>363.91320359999969</v>
      </c>
      <c r="AD276" s="66">
        <f t="shared" si="188"/>
        <v>2.5993800257142876E-3</v>
      </c>
      <c r="AE276" s="66">
        <f t="shared" si="188"/>
        <v>7.7981400771428549E-3</v>
      </c>
      <c r="AF276" s="66">
        <f t="shared" si="188"/>
        <v>7.2782640720000027E-2</v>
      </c>
    </row>
    <row r="277" spans="1:32" x14ac:dyDescent="0.2">
      <c r="A277" s="74">
        <v>42224.177081655092</v>
      </c>
      <c r="B277" s="251">
        <f t="shared" si="156"/>
        <v>801</v>
      </c>
      <c r="C277" s="9">
        <f t="shared" si="157"/>
        <v>20415888</v>
      </c>
      <c r="D277" s="8">
        <f t="shared" si="172"/>
        <v>2191.9350227604646</v>
      </c>
      <c r="E277" s="66">
        <f t="shared" ref="E277:AF277" si="189">E34*$C34/1000000</f>
        <v>2.6518558576073139</v>
      </c>
      <c r="F277" s="66">
        <f t="shared" si="189"/>
        <v>1.5995626589787431</v>
      </c>
      <c r="G277" s="12">
        <f t="shared" si="174"/>
        <v>2189.2831669028565</v>
      </c>
      <c r="H277" s="251">
        <f t="shared" si="159"/>
        <v>453.93268690285635</v>
      </c>
      <c r="I277" s="66">
        <f t="shared" si="189"/>
        <v>0.61597650651428537</v>
      </c>
      <c r="J277" s="66">
        <f t="shared" si="189"/>
        <v>1.0266275108571435E-2</v>
      </c>
      <c r="K277" s="66">
        <f t="shared" si="189"/>
        <v>1.4886098907428582E-2</v>
      </c>
      <c r="L277" s="66">
        <f t="shared" si="189"/>
        <v>1.2576187008000008</v>
      </c>
      <c r="M277" s="66">
        <f t="shared" si="189"/>
        <v>3.8498531657142842E-3</v>
      </c>
      <c r="N277" s="66">
        <f t="shared" si="189"/>
        <v>1.1036245741714282E-3</v>
      </c>
      <c r="O277" s="66">
        <f t="shared" si="189"/>
        <v>1565.6069540571425</v>
      </c>
      <c r="P277" s="66">
        <f t="shared" si="189"/>
        <v>2.5665687771428549E-2</v>
      </c>
      <c r="Q277" s="66">
        <f t="shared" si="189"/>
        <v>3.0798825325714287E-3</v>
      </c>
      <c r="R277" s="66">
        <f t="shared" si="189"/>
        <v>3.3365394102857146E-2</v>
      </c>
      <c r="S277" s="66">
        <f t="shared" si="189"/>
        <v>0.43631669211428559</v>
      </c>
      <c r="T277" s="66">
        <f t="shared" si="189"/>
        <v>4.3631669211428564E-3</v>
      </c>
      <c r="U277" s="66">
        <f t="shared" si="189"/>
        <v>207.8920709485715</v>
      </c>
      <c r="V277" s="66">
        <f t="shared" si="189"/>
        <v>7.4430494537142872E-2</v>
      </c>
      <c r="W277" s="66">
        <f t="shared" si="189"/>
        <v>2.0532550217142852E-3</v>
      </c>
      <c r="X277" s="66">
        <f t="shared" si="189"/>
        <v>3.8498531657142836E-2</v>
      </c>
      <c r="Y277" s="66">
        <f t="shared" si="189"/>
        <v>3.0798825325714273E-2</v>
      </c>
      <c r="Z277" s="66">
        <f t="shared" si="189"/>
        <v>56.464513097142856</v>
      </c>
      <c r="AA277" s="66">
        <f t="shared" si="189"/>
        <v>1.4886098907428582E-2</v>
      </c>
      <c r="AB277" s="66">
        <f t="shared" si="189"/>
        <v>2.5665687771428587E-3</v>
      </c>
      <c r="AC277" s="66">
        <f t="shared" si="189"/>
        <v>359.31962879999963</v>
      </c>
      <c r="AD277" s="66">
        <f t="shared" si="189"/>
        <v>2.5665687771428587E-3</v>
      </c>
      <c r="AE277" s="66">
        <f t="shared" si="189"/>
        <v>7.6997063314285684E-3</v>
      </c>
      <c r="AF277" s="66">
        <f t="shared" si="189"/>
        <v>7.186392576000003E-2</v>
      </c>
    </row>
    <row r="278" spans="1:32" x14ac:dyDescent="0.2">
      <c r="A278" s="74">
        <v>42224.187498263891</v>
      </c>
      <c r="B278" s="251">
        <f t="shared" si="156"/>
        <v>832</v>
      </c>
      <c r="C278" s="9">
        <f t="shared" si="157"/>
        <v>21206016.000000004</v>
      </c>
      <c r="D278" s="8">
        <f t="shared" si="172"/>
        <v>2247.660076114038</v>
      </c>
      <c r="E278" s="66">
        <f t="shared" ref="E278:AF278" si="190">E35*$C35/1000000</f>
        <v>2.7192733711817159</v>
      </c>
      <c r="F278" s="66">
        <f t="shared" si="190"/>
        <v>1.6402279677531444</v>
      </c>
      <c r="G278" s="12">
        <f t="shared" si="174"/>
        <v>2244.9408027428567</v>
      </c>
      <c r="H278" s="251">
        <f t="shared" si="159"/>
        <v>442.42944274285657</v>
      </c>
      <c r="I278" s="66">
        <f t="shared" si="190"/>
        <v>0.63163633371428551</v>
      </c>
      <c r="J278" s="66">
        <f t="shared" si="190"/>
        <v>1.0527272228571439E-2</v>
      </c>
      <c r="K278" s="66">
        <f t="shared" si="190"/>
        <v>1.5264544731428586E-2</v>
      </c>
      <c r="L278" s="66">
        <f t="shared" si="190"/>
        <v>1.2895908480000011</v>
      </c>
      <c r="M278" s="66">
        <f t="shared" si="190"/>
        <v>3.9477270857142853E-3</v>
      </c>
      <c r="N278" s="66">
        <f t="shared" si="190"/>
        <v>1.1316817645714284E-3</v>
      </c>
      <c r="O278" s="66">
        <f t="shared" si="190"/>
        <v>1605.4090148571427</v>
      </c>
      <c r="P278" s="66">
        <f t="shared" si="190"/>
        <v>2.631818057142855E-2</v>
      </c>
      <c r="Q278" s="66">
        <f t="shared" si="190"/>
        <v>3.1581816685714295E-3</v>
      </c>
      <c r="R278" s="66">
        <f t="shared" si="190"/>
        <v>3.4213634742857151E-2</v>
      </c>
      <c r="S278" s="66">
        <f t="shared" si="190"/>
        <v>0.44740906971428568</v>
      </c>
      <c r="T278" s="66">
        <f t="shared" si="190"/>
        <v>4.4740906971428565E-3</v>
      </c>
      <c r="U278" s="66">
        <f t="shared" si="190"/>
        <v>213.17726262857158</v>
      </c>
      <c r="V278" s="66">
        <f t="shared" si="190"/>
        <v>7.6322723657142891E-2</v>
      </c>
      <c r="W278" s="66">
        <f t="shared" si="190"/>
        <v>2.1054544457142855E-3</v>
      </c>
      <c r="X278" s="66">
        <f t="shared" si="190"/>
        <v>3.9477270857142845E-2</v>
      </c>
      <c r="Y278" s="66">
        <f t="shared" si="190"/>
        <v>3.1581816685714283E-2</v>
      </c>
      <c r="Z278" s="66">
        <f t="shared" si="190"/>
        <v>57.899997257142864</v>
      </c>
      <c r="AA278" s="66">
        <f t="shared" si="190"/>
        <v>1.5264544731428586E-2</v>
      </c>
      <c r="AB278" s="66">
        <f t="shared" si="190"/>
        <v>2.6318180571428596E-3</v>
      </c>
      <c r="AC278" s="66">
        <f t="shared" si="190"/>
        <v>368.4545279999997</v>
      </c>
      <c r="AD278" s="66">
        <f t="shared" si="190"/>
        <v>2.6318180571428596E-3</v>
      </c>
      <c r="AE278" s="66">
        <f t="shared" si="190"/>
        <v>7.8954541714285707E-3</v>
      </c>
      <c r="AF278" s="66">
        <f t="shared" si="190"/>
        <v>7.3690905600000037E-2</v>
      </c>
    </row>
    <row r="279" spans="1:32" x14ac:dyDescent="0.2">
      <c r="A279" s="74">
        <v>42224.197914872682</v>
      </c>
      <c r="B279" s="251">
        <f t="shared" si="156"/>
        <v>801</v>
      </c>
      <c r="C279" s="9">
        <f t="shared" si="157"/>
        <v>20415888</v>
      </c>
      <c r="D279" s="8">
        <f t="shared" si="172"/>
        <v>2135.8912295648838</v>
      </c>
      <c r="E279" s="66">
        <f t="shared" ref="E279:AF279" si="191">E36*$C36/1000000</f>
        <v>2.5840527248844007</v>
      </c>
      <c r="F279" s="66">
        <f t="shared" si="191"/>
        <v>1.5586647500844009</v>
      </c>
      <c r="G279" s="12">
        <f t="shared" si="174"/>
        <v>2133.3071768399991</v>
      </c>
      <c r="H279" s="251">
        <f t="shared" si="159"/>
        <v>397.95669683999898</v>
      </c>
      <c r="I279" s="66">
        <f t="shared" si="191"/>
        <v>0.60022710719999972</v>
      </c>
      <c r="J279" s="66">
        <f t="shared" si="191"/>
        <v>1.0003785120000008E-2</v>
      </c>
      <c r="K279" s="66">
        <f t="shared" si="191"/>
        <v>1.4505488424000013E-2</v>
      </c>
      <c r="L279" s="66">
        <f t="shared" si="191"/>
        <v>1.2254636772000009</v>
      </c>
      <c r="M279" s="66">
        <f t="shared" si="191"/>
        <v>3.7514194199999989E-3</v>
      </c>
      <c r="N279" s="66">
        <f t="shared" si="191"/>
        <v>1.0754069003999997E-3</v>
      </c>
      <c r="O279" s="66">
        <f t="shared" si="191"/>
        <v>1525.5772307999994</v>
      </c>
      <c r="P279" s="66">
        <f t="shared" si="191"/>
        <v>2.5009462799999972E-2</v>
      </c>
      <c r="Q279" s="66">
        <f t="shared" si="191"/>
        <v>3.0011355360000003E-3</v>
      </c>
      <c r="R279" s="66">
        <f t="shared" si="191"/>
        <v>3.2512301640000005E-2</v>
      </c>
      <c r="S279" s="66">
        <f t="shared" si="191"/>
        <v>0.42516086759999988</v>
      </c>
      <c r="T279" s="66">
        <f t="shared" si="191"/>
        <v>4.2516086759999986E-3</v>
      </c>
      <c r="U279" s="66">
        <f t="shared" si="191"/>
        <v>202.57664868000009</v>
      </c>
      <c r="V279" s="66">
        <f t="shared" si="191"/>
        <v>7.2527442120000021E-2</v>
      </c>
      <c r="W279" s="66">
        <f t="shared" si="191"/>
        <v>2.0007570239999992E-3</v>
      </c>
      <c r="X279" s="66">
        <f t="shared" si="191"/>
        <v>3.7514194199999983E-2</v>
      </c>
      <c r="Y279" s="66">
        <f t="shared" si="191"/>
        <v>3.0011355359999992E-2</v>
      </c>
      <c r="Z279" s="66">
        <f t="shared" si="191"/>
        <v>55.020818159999997</v>
      </c>
      <c r="AA279" s="66">
        <f t="shared" si="191"/>
        <v>1.4505488424000013E-2</v>
      </c>
      <c r="AB279" s="66">
        <f t="shared" si="191"/>
        <v>2.5009462800000019E-3</v>
      </c>
      <c r="AC279" s="66">
        <f t="shared" si="191"/>
        <v>350.13247919999964</v>
      </c>
      <c r="AD279" s="66">
        <f t="shared" si="191"/>
        <v>2.5009462800000019E-3</v>
      </c>
      <c r="AE279" s="66">
        <f t="shared" si="191"/>
        <v>7.5028388399999979E-3</v>
      </c>
      <c r="AF279" s="66">
        <f t="shared" si="191"/>
        <v>7.0026495840000036E-2</v>
      </c>
    </row>
    <row r="280" spans="1:32" x14ac:dyDescent="0.2">
      <c r="A280" s="74">
        <v>42224.208331481481</v>
      </c>
      <c r="B280" s="251">
        <f t="shared" si="156"/>
        <v>817</v>
      </c>
      <c r="C280" s="9">
        <f t="shared" si="157"/>
        <v>20823696</v>
      </c>
      <c r="D280" s="8">
        <f t="shared" si="172"/>
        <v>2149.9740886817922</v>
      </c>
      <c r="E280" s="66">
        <f t="shared" ref="E280:AF280" si="192">E37*$C37/1000000</f>
        <v>2.601090507507172</v>
      </c>
      <c r="F280" s="66">
        <f t="shared" si="192"/>
        <v>1.5689417041643152</v>
      </c>
      <c r="G280" s="12">
        <f t="shared" si="174"/>
        <v>2147.3729981742849</v>
      </c>
      <c r="H280" s="251">
        <f t="shared" si="159"/>
        <v>377.35883817428515</v>
      </c>
      <c r="I280" s="66">
        <f t="shared" si="192"/>
        <v>0.60418466537142823</v>
      </c>
      <c r="J280" s="66">
        <f t="shared" si="192"/>
        <v>1.0069744422857151E-2</v>
      </c>
      <c r="K280" s="66">
        <f t="shared" si="192"/>
        <v>1.4601129413142871E-2</v>
      </c>
      <c r="L280" s="66">
        <f t="shared" si="192"/>
        <v>1.2335436918000011</v>
      </c>
      <c r="M280" s="66">
        <f t="shared" si="192"/>
        <v>3.7761541585714271E-3</v>
      </c>
      <c r="N280" s="66">
        <f t="shared" si="192"/>
        <v>1.0824975254571424E-3</v>
      </c>
      <c r="O280" s="66">
        <f t="shared" si="192"/>
        <v>1535.6360244857137</v>
      </c>
      <c r="P280" s="66">
        <f t="shared" si="192"/>
        <v>2.5174361057142828E-2</v>
      </c>
      <c r="Q280" s="66">
        <f t="shared" si="192"/>
        <v>3.0209233268571434E-3</v>
      </c>
      <c r="R280" s="66">
        <f t="shared" si="192"/>
        <v>3.272666937428572E-2</v>
      </c>
      <c r="S280" s="66">
        <f t="shared" si="192"/>
        <v>0.4279641379714284</v>
      </c>
      <c r="T280" s="66">
        <f t="shared" si="192"/>
        <v>4.2796413797142841E-3</v>
      </c>
      <c r="U280" s="66">
        <f t="shared" si="192"/>
        <v>203.91232456285724</v>
      </c>
      <c r="V280" s="66">
        <f t="shared" si="192"/>
        <v>7.3005647065714302E-2</v>
      </c>
      <c r="W280" s="66">
        <f t="shared" si="192"/>
        <v>2.013948884571428E-3</v>
      </c>
      <c r="X280" s="66">
        <f t="shared" si="192"/>
        <v>3.7761541585714264E-2</v>
      </c>
      <c r="Y280" s="66">
        <f t="shared" si="192"/>
        <v>3.0209233268571417E-2</v>
      </c>
      <c r="Z280" s="66">
        <f t="shared" si="192"/>
        <v>55.383594325714284</v>
      </c>
      <c r="AA280" s="66">
        <f t="shared" si="192"/>
        <v>1.4601129413142871E-2</v>
      </c>
      <c r="AB280" s="66">
        <f t="shared" si="192"/>
        <v>2.5174361057142877E-3</v>
      </c>
      <c r="AC280" s="66">
        <f t="shared" si="192"/>
        <v>352.44105479999962</v>
      </c>
      <c r="AD280" s="66">
        <f t="shared" si="192"/>
        <v>2.5174361057142877E-3</v>
      </c>
      <c r="AE280" s="66">
        <f t="shared" si="192"/>
        <v>7.5523083171428543E-3</v>
      </c>
      <c r="AF280" s="66">
        <f t="shared" si="192"/>
        <v>7.0488210960000047E-2</v>
      </c>
    </row>
    <row r="281" spans="1:32" x14ac:dyDescent="0.2">
      <c r="A281" s="74">
        <v>42224.218748090279</v>
      </c>
      <c r="B281" s="251">
        <f t="shared" si="156"/>
        <v>832</v>
      </c>
      <c r="C281" s="9">
        <f t="shared" si="157"/>
        <v>21206016.000000004</v>
      </c>
      <c r="D281" s="8">
        <f t="shared" si="172"/>
        <v>2160.3409076894641</v>
      </c>
      <c r="E281" s="66">
        <f t="shared" ref="E281:AF281" si="193">E38*$C38/1000000</f>
        <v>2.6136325351789722</v>
      </c>
      <c r="F281" s="66">
        <f t="shared" si="193"/>
        <v>1.5765068812361154</v>
      </c>
      <c r="G281" s="12">
        <f t="shared" si="174"/>
        <v>2157.7272751542855</v>
      </c>
      <c r="H281" s="251">
        <f t="shared" si="159"/>
        <v>355.21591515428509</v>
      </c>
      <c r="I281" s="66">
        <f t="shared" si="193"/>
        <v>0.60709794377142845</v>
      </c>
      <c r="J281" s="66">
        <f t="shared" si="193"/>
        <v>1.0118299062857153E-2</v>
      </c>
      <c r="K281" s="66">
        <f t="shared" si="193"/>
        <v>1.4671533641142874E-2</v>
      </c>
      <c r="L281" s="66">
        <f t="shared" si="193"/>
        <v>1.2394916352000016</v>
      </c>
      <c r="M281" s="66">
        <f t="shared" si="193"/>
        <v>3.7943621485714281E-3</v>
      </c>
      <c r="N281" s="66">
        <f t="shared" si="193"/>
        <v>1.0877171492571427E-3</v>
      </c>
      <c r="O281" s="66">
        <f t="shared" si="193"/>
        <v>1543.0406070857141</v>
      </c>
      <c r="P281" s="66">
        <f t="shared" si="193"/>
        <v>2.529574765714283E-2</v>
      </c>
      <c r="Q281" s="66">
        <f t="shared" si="193"/>
        <v>3.0354897188571441E-3</v>
      </c>
      <c r="R281" s="66">
        <f t="shared" si="193"/>
        <v>3.2884471954285725E-2</v>
      </c>
      <c r="S281" s="66">
        <f t="shared" si="193"/>
        <v>0.43002771017142843</v>
      </c>
      <c r="T281" s="66">
        <f t="shared" si="193"/>
        <v>4.3002771017142854E-3</v>
      </c>
      <c r="U281" s="66">
        <f t="shared" si="193"/>
        <v>204.89555602285731</v>
      </c>
      <c r="V281" s="66">
        <f t="shared" si="193"/>
        <v>7.3357668205714321E-2</v>
      </c>
      <c r="W281" s="66">
        <f t="shared" si="193"/>
        <v>2.0236598125714282E-3</v>
      </c>
      <c r="X281" s="66">
        <f t="shared" si="193"/>
        <v>3.7943621485714278E-2</v>
      </c>
      <c r="Y281" s="66">
        <f t="shared" si="193"/>
        <v>3.0354897188571425E-2</v>
      </c>
      <c r="Z281" s="66">
        <f t="shared" si="193"/>
        <v>55.650644845714297</v>
      </c>
      <c r="AA281" s="66">
        <f t="shared" si="193"/>
        <v>1.4671533641142874E-2</v>
      </c>
      <c r="AB281" s="66">
        <f t="shared" si="193"/>
        <v>2.5295747657142881E-3</v>
      </c>
      <c r="AC281" s="66">
        <f t="shared" si="193"/>
        <v>354.14046719999959</v>
      </c>
      <c r="AD281" s="66">
        <f t="shared" si="193"/>
        <v>2.5295747657142881E-3</v>
      </c>
      <c r="AE281" s="66">
        <f t="shared" si="193"/>
        <v>7.5887242971428561E-3</v>
      </c>
      <c r="AF281" s="66">
        <f t="shared" si="193"/>
        <v>7.0828093440000059E-2</v>
      </c>
    </row>
    <row r="282" spans="1:32" x14ac:dyDescent="0.2">
      <c r="A282" s="74">
        <v>42224.229164699071</v>
      </c>
      <c r="B282" s="251">
        <f t="shared" si="156"/>
        <v>848</v>
      </c>
      <c r="C282" s="9">
        <f t="shared" si="157"/>
        <v>21613824</v>
      </c>
      <c r="D282" s="8">
        <f t="shared" si="172"/>
        <v>2172.2197974110404</v>
      </c>
      <c r="E282" s="66">
        <f t="shared" ref="E282:AF282" si="194">E39*$C39/1000000</f>
        <v>2.6280039024699442</v>
      </c>
      <c r="F282" s="66">
        <f t="shared" si="194"/>
        <v>1.5851754905842306</v>
      </c>
      <c r="G282" s="12">
        <f t="shared" si="174"/>
        <v>2169.5917935085704</v>
      </c>
      <c r="H282" s="251">
        <f t="shared" si="159"/>
        <v>332.41675350857059</v>
      </c>
      <c r="I282" s="66">
        <f t="shared" si="194"/>
        <v>0.61043614354285691</v>
      </c>
      <c r="J282" s="66">
        <f t="shared" si="194"/>
        <v>1.0173935725714293E-2</v>
      </c>
      <c r="K282" s="66">
        <f t="shared" si="194"/>
        <v>1.4752206802285731E-2</v>
      </c>
      <c r="L282" s="66">
        <f t="shared" si="194"/>
        <v>1.2463071264000014</v>
      </c>
      <c r="M282" s="66">
        <f t="shared" si="194"/>
        <v>3.8152258971428554E-3</v>
      </c>
      <c r="N282" s="66">
        <f t="shared" si="194"/>
        <v>1.0936980905142852E-3</v>
      </c>
      <c r="O282" s="66">
        <f t="shared" si="194"/>
        <v>1551.525198171428</v>
      </c>
      <c r="P282" s="66">
        <f t="shared" si="194"/>
        <v>2.5434839314285682E-2</v>
      </c>
      <c r="Q282" s="66">
        <f t="shared" si="194"/>
        <v>3.0521807177142863E-3</v>
      </c>
      <c r="R282" s="66">
        <f t="shared" si="194"/>
        <v>3.3065291108571426E-2</v>
      </c>
      <c r="S282" s="66">
        <f t="shared" si="194"/>
        <v>0.43239226834285693</v>
      </c>
      <c r="T282" s="66">
        <f t="shared" si="194"/>
        <v>4.3239226834285698E-3</v>
      </c>
      <c r="U282" s="66">
        <f t="shared" si="194"/>
        <v>206.02219844571442</v>
      </c>
      <c r="V282" s="66">
        <f t="shared" si="194"/>
        <v>7.3761034011428597E-2</v>
      </c>
      <c r="W282" s="66">
        <f t="shared" si="194"/>
        <v>2.0347871451428562E-3</v>
      </c>
      <c r="X282" s="66">
        <f t="shared" si="194"/>
        <v>3.8152258971428557E-2</v>
      </c>
      <c r="Y282" s="66">
        <f t="shared" si="194"/>
        <v>3.0521807177142844E-2</v>
      </c>
      <c r="Z282" s="66">
        <f t="shared" si="194"/>
        <v>55.956646491428572</v>
      </c>
      <c r="AA282" s="66">
        <f t="shared" si="194"/>
        <v>1.4752206802285731E-2</v>
      </c>
      <c r="AB282" s="66">
        <f t="shared" si="194"/>
        <v>2.5434839314285732E-3</v>
      </c>
      <c r="AC282" s="66">
        <f t="shared" si="194"/>
        <v>356.08775039999949</v>
      </c>
      <c r="AD282" s="66">
        <f t="shared" si="194"/>
        <v>2.5434839314285732E-3</v>
      </c>
      <c r="AE282" s="66">
        <f t="shared" si="194"/>
        <v>7.6304517942857109E-3</v>
      </c>
      <c r="AF282" s="66">
        <f t="shared" si="194"/>
        <v>7.1217550080000039E-2</v>
      </c>
    </row>
    <row r="283" spans="1:32" x14ac:dyDescent="0.2">
      <c r="A283" s="74">
        <v>42224.239581307869</v>
      </c>
      <c r="B283" s="251">
        <f t="shared" si="156"/>
        <v>801</v>
      </c>
      <c r="C283" s="9">
        <f t="shared" si="157"/>
        <v>20415888</v>
      </c>
      <c r="D283" s="8">
        <f t="shared" si="172"/>
        <v>2023.8036431737232</v>
      </c>
      <c r="E283" s="66">
        <f t="shared" ref="E283:AF283" si="195">E40*$C40/1000000</f>
        <v>2.4484464594385722</v>
      </c>
      <c r="F283" s="66">
        <f t="shared" si="195"/>
        <v>1.4768689322957156</v>
      </c>
      <c r="G283" s="12">
        <f t="shared" si="174"/>
        <v>2021.3551967142844</v>
      </c>
      <c r="H283" s="251">
        <f t="shared" si="159"/>
        <v>286.00471671428477</v>
      </c>
      <c r="I283" s="66">
        <f t="shared" si="195"/>
        <v>0.56872830857142842</v>
      </c>
      <c r="J283" s="66">
        <f t="shared" si="195"/>
        <v>9.4788051428571496E-3</v>
      </c>
      <c r="K283" s="66">
        <f t="shared" si="195"/>
        <v>1.3744267457142875E-2</v>
      </c>
      <c r="L283" s="66">
        <f t="shared" si="195"/>
        <v>1.1611536300000014</v>
      </c>
      <c r="M283" s="66">
        <f t="shared" si="195"/>
        <v>3.5545519285714272E-3</v>
      </c>
      <c r="N283" s="66">
        <f t="shared" si="195"/>
        <v>1.0189715528571425E-3</v>
      </c>
      <c r="O283" s="66">
        <f t="shared" si="195"/>
        <v>1445.5177842857136</v>
      </c>
      <c r="P283" s="66">
        <f t="shared" si="195"/>
        <v>2.3697012857142822E-2</v>
      </c>
      <c r="Q283" s="66">
        <f t="shared" si="195"/>
        <v>2.8436415428571434E-3</v>
      </c>
      <c r="R283" s="66">
        <f t="shared" si="195"/>
        <v>3.0806116714285719E-2</v>
      </c>
      <c r="S283" s="66">
        <f t="shared" si="195"/>
        <v>0.40284921857142836</v>
      </c>
      <c r="T283" s="66">
        <f t="shared" si="195"/>
        <v>4.0284921857142841E-3</v>
      </c>
      <c r="U283" s="66">
        <f t="shared" si="195"/>
        <v>191.94580414285727</v>
      </c>
      <c r="V283" s="66">
        <f t="shared" si="195"/>
        <v>6.8721337285714293E-2</v>
      </c>
      <c r="W283" s="66">
        <f t="shared" si="195"/>
        <v>1.8957610285714277E-3</v>
      </c>
      <c r="X283" s="66">
        <f t="shared" si="195"/>
        <v>3.5545519285714276E-2</v>
      </c>
      <c r="Y283" s="66">
        <f t="shared" si="195"/>
        <v>2.8436415428571418E-2</v>
      </c>
      <c r="Z283" s="66">
        <f t="shared" si="195"/>
        <v>52.133428285714281</v>
      </c>
      <c r="AA283" s="66">
        <f t="shared" si="195"/>
        <v>1.3744267457142875E-2</v>
      </c>
      <c r="AB283" s="66">
        <f t="shared" si="195"/>
        <v>2.3697012857142874E-3</v>
      </c>
      <c r="AC283" s="66">
        <f t="shared" si="195"/>
        <v>331.75817999999947</v>
      </c>
      <c r="AD283" s="66">
        <f t="shared" si="195"/>
        <v>2.3697012857142874E-3</v>
      </c>
      <c r="AE283" s="66">
        <f t="shared" si="195"/>
        <v>7.1091038571428544E-3</v>
      </c>
      <c r="AF283" s="66">
        <f t="shared" si="195"/>
        <v>6.6351636000000047E-2</v>
      </c>
    </row>
    <row r="284" spans="1:32" x14ac:dyDescent="0.2">
      <c r="A284" s="74">
        <v>42224.249997916668</v>
      </c>
      <c r="B284" s="251">
        <f t="shared" si="156"/>
        <v>848</v>
      </c>
      <c r="C284" s="9">
        <f t="shared" si="157"/>
        <v>21613824</v>
      </c>
      <c r="D284" s="8">
        <f t="shared" si="172"/>
        <v>2112.8875419430606</v>
      </c>
      <c r="E284" s="66">
        <f t="shared" ref="E284:AF284" si="196">E41*$C41/1000000</f>
        <v>2.5562223087757725</v>
      </c>
      <c r="F284" s="66">
        <f t="shared" si="196"/>
        <v>1.5418778292329156</v>
      </c>
      <c r="G284" s="12">
        <f t="shared" si="174"/>
        <v>2110.3313196342851</v>
      </c>
      <c r="H284" s="251">
        <f t="shared" si="159"/>
        <v>273.1562796342846</v>
      </c>
      <c r="I284" s="66">
        <f t="shared" si="196"/>
        <v>0.59376262217142839</v>
      </c>
      <c r="J284" s="66">
        <f t="shared" si="196"/>
        <v>9.8960437028571494E-3</v>
      </c>
      <c r="K284" s="66">
        <f t="shared" si="196"/>
        <v>1.4349263369142877E-2</v>
      </c>
      <c r="L284" s="66">
        <f t="shared" si="196"/>
        <v>1.2122653536000014</v>
      </c>
      <c r="M284" s="66">
        <f t="shared" si="196"/>
        <v>3.7110163885714269E-3</v>
      </c>
      <c r="N284" s="66">
        <f t="shared" si="196"/>
        <v>1.0638246980571424E-3</v>
      </c>
      <c r="O284" s="66">
        <f t="shared" si="196"/>
        <v>1509.1466646857139</v>
      </c>
      <c r="P284" s="66">
        <f t="shared" si="196"/>
        <v>2.4740109257142821E-2</v>
      </c>
      <c r="Q284" s="66">
        <f t="shared" si="196"/>
        <v>2.9688131108571436E-3</v>
      </c>
      <c r="R284" s="66">
        <f t="shared" si="196"/>
        <v>3.2162142034285718E-2</v>
      </c>
      <c r="S284" s="66">
        <f t="shared" si="196"/>
        <v>0.42058185737142834</v>
      </c>
      <c r="T284" s="66">
        <f t="shared" si="196"/>
        <v>4.2058185737142836E-3</v>
      </c>
      <c r="U284" s="66">
        <f t="shared" si="196"/>
        <v>200.39488498285729</v>
      </c>
      <c r="V284" s="66">
        <f t="shared" si="196"/>
        <v>7.1746316845714309E-2</v>
      </c>
      <c r="W284" s="66">
        <f t="shared" si="196"/>
        <v>1.9792087405714276E-3</v>
      </c>
      <c r="X284" s="66">
        <f t="shared" si="196"/>
        <v>3.7110163885714274E-2</v>
      </c>
      <c r="Y284" s="66">
        <f t="shared" si="196"/>
        <v>2.9688131108571415E-2</v>
      </c>
      <c r="Z284" s="66">
        <f t="shared" si="196"/>
        <v>54.428240365714281</v>
      </c>
      <c r="AA284" s="66">
        <f t="shared" si="196"/>
        <v>1.4349263369142877E-2</v>
      </c>
      <c r="AB284" s="66">
        <f t="shared" si="196"/>
        <v>2.4740109257142874E-3</v>
      </c>
      <c r="AC284" s="66">
        <f t="shared" si="196"/>
        <v>346.36152959999941</v>
      </c>
      <c r="AD284" s="66">
        <f t="shared" si="196"/>
        <v>2.4740109257142874E-3</v>
      </c>
      <c r="AE284" s="66">
        <f t="shared" si="196"/>
        <v>7.4220327771428538E-3</v>
      </c>
      <c r="AF284" s="66">
        <f t="shared" si="196"/>
        <v>6.9272305920000041E-2</v>
      </c>
    </row>
    <row r="285" spans="1:32" x14ac:dyDescent="0.2">
      <c r="A285" s="74">
        <v>42224.260414525466</v>
      </c>
      <c r="B285" s="251">
        <f t="shared" si="156"/>
        <v>817</v>
      </c>
      <c r="C285" s="9">
        <f t="shared" si="157"/>
        <v>20823696</v>
      </c>
      <c r="D285" s="8">
        <f t="shared" si="172"/>
        <v>2007.0659143971825</v>
      </c>
      <c r="E285" s="66">
        <f t="shared" ref="E285:AF285" si="197">E42*$C42/1000000</f>
        <v>2.4281967514690299</v>
      </c>
      <c r="F285" s="66">
        <f t="shared" si="197"/>
        <v>1.4646545894118874</v>
      </c>
      <c r="G285" s="12">
        <f t="shared" si="174"/>
        <v>2004.6377176457133</v>
      </c>
      <c r="H285" s="251">
        <f t="shared" si="159"/>
        <v>234.62355764571313</v>
      </c>
      <c r="I285" s="66">
        <f t="shared" si="197"/>
        <v>0.56402468022857133</v>
      </c>
      <c r="J285" s="66">
        <f t="shared" si="197"/>
        <v>9.4004113371428631E-3</v>
      </c>
      <c r="K285" s="66">
        <f t="shared" si="197"/>
        <v>1.3630596438857162E-2</v>
      </c>
      <c r="L285" s="66">
        <f t="shared" si="197"/>
        <v>1.1515503888000014</v>
      </c>
      <c r="M285" s="66">
        <f t="shared" si="197"/>
        <v>3.5251542514285698E-3</v>
      </c>
      <c r="N285" s="66">
        <f t="shared" si="197"/>
        <v>1.0105442187428567E-3</v>
      </c>
      <c r="O285" s="66">
        <f t="shared" si="197"/>
        <v>1433.5627289142851</v>
      </c>
      <c r="P285" s="66">
        <f t="shared" si="197"/>
        <v>2.3501028342857104E-2</v>
      </c>
      <c r="Q285" s="66">
        <f t="shared" si="197"/>
        <v>2.8201234011428584E-3</v>
      </c>
      <c r="R285" s="66">
        <f t="shared" si="197"/>
        <v>3.0551336845714289E-2</v>
      </c>
      <c r="S285" s="66">
        <f t="shared" si="197"/>
        <v>0.39951748182857116</v>
      </c>
      <c r="T285" s="66">
        <f t="shared" si="197"/>
        <v>3.9951748182857124E-3</v>
      </c>
      <c r="U285" s="66">
        <f t="shared" si="197"/>
        <v>190.35832957714302</v>
      </c>
      <c r="V285" s="66">
        <f t="shared" si="197"/>
        <v>6.8152982194285727E-2</v>
      </c>
      <c r="W285" s="66">
        <f t="shared" si="197"/>
        <v>1.8800822674285705E-3</v>
      </c>
      <c r="X285" s="66">
        <f t="shared" si="197"/>
        <v>3.5251542514285708E-2</v>
      </c>
      <c r="Y285" s="66">
        <f t="shared" si="197"/>
        <v>2.8201234011428558E-2</v>
      </c>
      <c r="Z285" s="66">
        <f t="shared" si="197"/>
        <v>51.702262354285708</v>
      </c>
      <c r="AA285" s="66">
        <f t="shared" si="197"/>
        <v>1.3630596438857162E-2</v>
      </c>
      <c r="AB285" s="66">
        <f t="shared" si="197"/>
        <v>2.3501028342857158E-3</v>
      </c>
      <c r="AC285" s="66">
        <f t="shared" si="197"/>
        <v>329.01439679999947</v>
      </c>
      <c r="AD285" s="66">
        <f t="shared" si="197"/>
        <v>2.3501028342857158E-3</v>
      </c>
      <c r="AE285" s="66">
        <f t="shared" si="197"/>
        <v>7.0503085028571395E-3</v>
      </c>
      <c r="AF285" s="66">
        <f t="shared" si="197"/>
        <v>6.5802879360000052E-2</v>
      </c>
    </row>
    <row r="286" spans="1:32" x14ac:dyDescent="0.2">
      <c r="A286" s="74">
        <v>42224.270831134258</v>
      </c>
      <c r="B286" s="251">
        <f t="shared" si="156"/>
        <v>832</v>
      </c>
      <c r="C286" s="9">
        <f t="shared" si="157"/>
        <v>21206016.000000004</v>
      </c>
      <c r="D286" s="8">
        <f t="shared" si="172"/>
        <v>2014.8089603151732</v>
      </c>
      <c r="E286" s="66">
        <f t="shared" ref="E286:AF286" si="198">E43*$C43/1000000</f>
        <v>2.4375644751744008</v>
      </c>
      <c r="F286" s="66">
        <f t="shared" si="198"/>
        <v>1.4703050703744014</v>
      </c>
      <c r="G286" s="12">
        <f t="shared" si="174"/>
        <v>2012.371395839999</v>
      </c>
      <c r="H286" s="251">
        <f t="shared" si="159"/>
        <v>209.86003583999903</v>
      </c>
      <c r="I286" s="66">
        <f t="shared" si="198"/>
        <v>0.56620062719999997</v>
      </c>
      <c r="J286" s="66">
        <f t="shared" si="198"/>
        <v>9.4366771200000074E-3</v>
      </c>
      <c r="K286" s="66">
        <f t="shared" si="198"/>
        <v>1.3683181824000024E-2</v>
      </c>
      <c r="L286" s="66">
        <f t="shared" si="198"/>
        <v>1.1559929472000017</v>
      </c>
      <c r="M286" s="66">
        <f t="shared" si="198"/>
        <v>3.5387539199999993E-3</v>
      </c>
      <c r="N286" s="66">
        <f t="shared" si="198"/>
        <v>1.0144427903999997E-3</v>
      </c>
      <c r="O286" s="66">
        <f t="shared" si="198"/>
        <v>1439.0932607999994</v>
      </c>
      <c r="P286" s="66">
        <f t="shared" si="198"/>
        <v>2.3591692799999963E-2</v>
      </c>
      <c r="Q286" s="66">
        <f t="shared" si="198"/>
        <v>2.8310031360000015E-3</v>
      </c>
      <c r="R286" s="66">
        <f t="shared" si="198"/>
        <v>3.0669200640000008E-2</v>
      </c>
      <c r="S286" s="66">
        <f t="shared" si="198"/>
        <v>0.40105877759999981</v>
      </c>
      <c r="T286" s="66">
        <f t="shared" si="198"/>
        <v>4.0105877759999981E-3</v>
      </c>
      <c r="U286" s="66">
        <f t="shared" si="198"/>
        <v>191.09271168000018</v>
      </c>
      <c r="V286" s="66">
        <f t="shared" si="198"/>
        <v>6.8415909120000021E-2</v>
      </c>
      <c r="W286" s="66">
        <f t="shared" si="198"/>
        <v>1.8873354239999994E-3</v>
      </c>
      <c r="X286" s="66">
        <f t="shared" si="198"/>
        <v>3.5387539199999998E-2</v>
      </c>
      <c r="Y286" s="66">
        <f t="shared" si="198"/>
        <v>2.8310031359999994E-2</v>
      </c>
      <c r="Z286" s="66">
        <f t="shared" si="198"/>
        <v>51.901724160000001</v>
      </c>
      <c r="AA286" s="66">
        <f t="shared" si="198"/>
        <v>1.3683181824000024E-2</v>
      </c>
      <c r="AB286" s="66">
        <f t="shared" si="198"/>
        <v>2.3591692800000019E-3</v>
      </c>
      <c r="AC286" s="66">
        <f t="shared" si="198"/>
        <v>330.28369919999949</v>
      </c>
      <c r="AD286" s="66">
        <f t="shared" si="198"/>
        <v>2.3591692800000019E-3</v>
      </c>
      <c r="AE286" s="66">
        <f t="shared" si="198"/>
        <v>7.0775078399999986E-3</v>
      </c>
      <c r="AF286" s="66">
        <f t="shared" si="198"/>
        <v>6.6056739840000073E-2</v>
      </c>
    </row>
    <row r="287" spans="1:32" x14ac:dyDescent="0.2">
      <c r="A287" s="74">
        <v>42224.281247743056</v>
      </c>
      <c r="B287" s="251">
        <f t="shared" si="156"/>
        <v>848</v>
      </c>
      <c r="C287" s="9">
        <f t="shared" si="157"/>
        <v>21613824</v>
      </c>
      <c r="D287" s="8">
        <f t="shared" si="172"/>
        <v>2023.8891587410913</v>
      </c>
      <c r="E287" s="66">
        <f t="shared" ref="E287:AF287" si="199">E44*$C44/1000000</f>
        <v>2.4485499182345158</v>
      </c>
      <c r="F287" s="66">
        <f t="shared" si="199"/>
        <v>1.4769313372059449</v>
      </c>
      <c r="G287" s="12">
        <f t="shared" si="174"/>
        <v>2021.4406088228561</v>
      </c>
      <c r="H287" s="251">
        <f t="shared" si="159"/>
        <v>184.26556882285598</v>
      </c>
      <c r="I287" s="66">
        <f t="shared" si="199"/>
        <v>0.56875234011428555</v>
      </c>
      <c r="J287" s="66">
        <f t="shared" si="199"/>
        <v>9.4792056685714336E-3</v>
      </c>
      <c r="K287" s="66">
        <f t="shared" si="199"/>
        <v>1.3744848219428594E-2</v>
      </c>
      <c r="L287" s="66">
        <f t="shared" si="199"/>
        <v>1.1612026944000018</v>
      </c>
      <c r="M287" s="66">
        <f t="shared" si="199"/>
        <v>3.5547021257142843E-3</v>
      </c>
      <c r="N287" s="66">
        <f t="shared" si="199"/>
        <v>1.019014609371428E-3</v>
      </c>
      <c r="O287" s="66">
        <f t="shared" si="199"/>
        <v>1445.5788644571421</v>
      </c>
      <c r="P287" s="66">
        <f t="shared" si="199"/>
        <v>2.3698014171428528E-2</v>
      </c>
      <c r="Q287" s="66">
        <f t="shared" si="199"/>
        <v>2.8437617005714296E-3</v>
      </c>
      <c r="R287" s="66">
        <f t="shared" si="199"/>
        <v>3.0807418422857152E-2</v>
      </c>
      <c r="S287" s="66">
        <f t="shared" si="199"/>
        <v>0.40286624091428547</v>
      </c>
      <c r="T287" s="66">
        <f t="shared" si="199"/>
        <v>4.0286624091428547E-3</v>
      </c>
      <c r="U287" s="66">
        <f t="shared" si="199"/>
        <v>191.95391478857161</v>
      </c>
      <c r="V287" s="66">
        <f t="shared" si="199"/>
        <v>6.8724241097142869E-2</v>
      </c>
      <c r="W287" s="66">
        <f t="shared" si="199"/>
        <v>1.8958411337142848E-3</v>
      </c>
      <c r="X287" s="66">
        <f t="shared" si="199"/>
        <v>3.5547021257142847E-2</v>
      </c>
      <c r="Y287" s="66">
        <f t="shared" si="199"/>
        <v>2.8437617005714275E-2</v>
      </c>
      <c r="Z287" s="66">
        <f t="shared" si="199"/>
        <v>52.135631177142848</v>
      </c>
      <c r="AA287" s="66">
        <f t="shared" si="199"/>
        <v>1.3744848219428594E-2</v>
      </c>
      <c r="AB287" s="66">
        <f t="shared" si="199"/>
        <v>2.3698014171428584E-3</v>
      </c>
      <c r="AC287" s="66">
        <f t="shared" si="199"/>
        <v>331.77219839999947</v>
      </c>
      <c r="AD287" s="66">
        <f t="shared" si="199"/>
        <v>2.3698014171428584E-3</v>
      </c>
      <c r="AE287" s="66">
        <f t="shared" si="199"/>
        <v>7.1094042514285687E-3</v>
      </c>
      <c r="AF287" s="66">
        <f t="shared" si="199"/>
        <v>6.6354439680000057E-2</v>
      </c>
    </row>
    <row r="288" spans="1:32" x14ac:dyDescent="0.2">
      <c r="A288" s="74">
        <v>42224.291664351855</v>
      </c>
      <c r="B288" s="251">
        <f t="shared" si="156"/>
        <v>881</v>
      </c>
      <c r="C288" s="9">
        <f t="shared" si="157"/>
        <v>22454928</v>
      </c>
      <c r="D288" s="8">
        <f t="shared" si="172"/>
        <v>2071.8284083929898</v>
      </c>
      <c r="E288" s="66">
        <f t="shared" ref="E288:AF288" si="200">E45*$C45/1000000</f>
        <v>2.5065479787055733</v>
      </c>
      <c r="F288" s="66">
        <f t="shared" si="200"/>
        <v>1.5119149625627166</v>
      </c>
      <c r="G288" s="12">
        <f t="shared" si="174"/>
        <v>2069.3218604142844</v>
      </c>
      <c r="H288" s="251">
        <f t="shared" si="159"/>
        <v>160.65298041428437</v>
      </c>
      <c r="I288" s="66">
        <f t="shared" si="200"/>
        <v>0.58222420457142843</v>
      </c>
      <c r="J288" s="66">
        <f t="shared" si="200"/>
        <v>9.7037367428571466E-3</v>
      </c>
      <c r="K288" s="66">
        <f t="shared" si="200"/>
        <v>1.4070418277142881E-2</v>
      </c>
      <c r="L288" s="66">
        <f t="shared" si="200"/>
        <v>1.1887077510000017</v>
      </c>
      <c r="M288" s="66">
        <f t="shared" si="200"/>
        <v>3.6389012785714267E-3</v>
      </c>
      <c r="N288" s="66">
        <f t="shared" si="200"/>
        <v>1.0431516998571425E-3</v>
      </c>
      <c r="O288" s="66">
        <f t="shared" si="200"/>
        <v>1479.8198532857134</v>
      </c>
      <c r="P288" s="66">
        <f t="shared" si="200"/>
        <v>2.4259341857142808E-2</v>
      </c>
      <c r="Q288" s="66">
        <f t="shared" si="200"/>
        <v>2.9111210228571441E-3</v>
      </c>
      <c r="R288" s="66">
        <f t="shared" si="200"/>
        <v>3.153714441428572E-2</v>
      </c>
      <c r="S288" s="66">
        <f t="shared" si="200"/>
        <v>0.41240881157142828</v>
      </c>
      <c r="T288" s="66">
        <f t="shared" si="200"/>
        <v>4.1240881157142834E-3</v>
      </c>
      <c r="U288" s="66">
        <f t="shared" si="200"/>
        <v>196.50066904285731</v>
      </c>
      <c r="V288" s="66">
        <f t="shared" si="200"/>
        <v>7.0352091385714285E-2</v>
      </c>
      <c r="W288" s="66">
        <f t="shared" si="200"/>
        <v>1.9407473485714274E-3</v>
      </c>
      <c r="X288" s="66">
        <f t="shared" si="200"/>
        <v>3.6389012785714277E-2</v>
      </c>
      <c r="Y288" s="66">
        <f t="shared" si="200"/>
        <v>2.9111210228571414E-2</v>
      </c>
      <c r="Z288" s="66">
        <f t="shared" si="200"/>
        <v>53.37055208571428</v>
      </c>
      <c r="AA288" s="66">
        <f t="shared" si="200"/>
        <v>1.4070418277142881E-2</v>
      </c>
      <c r="AB288" s="66">
        <f t="shared" si="200"/>
        <v>2.4259341857142866E-3</v>
      </c>
      <c r="AC288" s="66">
        <f t="shared" si="200"/>
        <v>339.63078599999949</v>
      </c>
      <c r="AD288" s="66">
        <f t="shared" si="200"/>
        <v>2.4259341857142866E-3</v>
      </c>
      <c r="AE288" s="66">
        <f t="shared" si="200"/>
        <v>7.2778025571428534E-3</v>
      </c>
      <c r="AF288" s="66">
        <f t="shared" si="200"/>
        <v>6.7926157200000059E-2</v>
      </c>
    </row>
    <row r="289" spans="1:32" x14ac:dyDescent="0.2">
      <c r="A289" s="74">
        <v>42224.302080960646</v>
      </c>
      <c r="B289" s="251">
        <f t="shared" si="156"/>
        <v>881</v>
      </c>
      <c r="C289" s="9">
        <f t="shared" si="157"/>
        <v>22454928</v>
      </c>
      <c r="D289" s="8">
        <f t="shared" si="172"/>
        <v>2041.0078204995405</v>
      </c>
      <c r="E289" s="66">
        <f t="shared" ref="E289:AF289" si="201">E46*$C46/1000000</f>
        <v>2.4692604881132589</v>
      </c>
      <c r="F289" s="66">
        <f t="shared" si="201"/>
        <v>1.4894236655989732</v>
      </c>
      <c r="G289" s="12">
        <f t="shared" si="174"/>
        <v>2038.5385600114273</v>
      </c>
      <c r="H289" s="251">
        <f t="shared" si="159"/>
        <v>129.86968001142742</v>
      </c>
      <c r="I289" s="66">
        <f t="shared" si="201"/>
        <v>0.57356301805714283</v>
      </c>
      <c r="J289" s="66">
        <f t="shared" si="201"/>
        <v>9.5593836342857171E-3</v>
      </c>
      <c r="K289" s="66">
        <f t="shared" si="201"/>
        <v>1.3861106269714311E-2</v>
      </c>
      <c r="L289" s="66">
        <f t="shared" si="201"/>
        <v>1.171024495200002</v>
      </c>
      <c r="M289" s="66">
        <f t="shared" si="201"/>
        <v>3.5847688628571411E-3</v>
      </c>
      <c r="N289" s="66">
        <f t="shared" si="201"/>
        <v>1.0276337406857137E-3</v>
      </c>
      <c r="O289" s="66">
        <f t="shared" si="201"/>
        <v>1457.8060042285706</v>
      </c>
      <c r="P289" s="66">
        <f t="shared" si="201"/>
        <v>2.3898459085714235E-2</v>
      </c>
      <c r="Q289" s="66">
        <f t="shared" si="201"/>
        <v>2.8678150902857157E-3</v>
      </c>
      <c r="R289" s="66">
        <f t="shared" si="201"/>
        <v>3.1067996811428581E-2</v>
      </c>
      <c r="S289" s="66">
        <f t="shared" si="201"/>
        <v>0.40627380445714256</v>
      </c>
      <c r="T289" s="66">
        <f t="shared" si="201"/>
        <v>4.0627380445714253E-3</v>
      </c>
      <c r="U289" s="66">
        <f t="shared" si="201"/>
        <v>193.57751859428592</v>
      </c>
      <c r="V289" s="66">
        <f t="shared" si="201"/>
        <v>6.9305531348571425E-2</v>
      </c>
      <c r="W289" s="66">
        <f t="shared" si="201"/>
        <v>1.9118767268571416E-3</v>
      </c>
      <c r="X289" s="66">
        <f t="shared" si="201"/>
        <v>3.5847688628571427E-2</v>
      </c>
      <c r="Y289" s="66">
        <f t="shared" si="201"/>
        <v>2.8678150902857129E-2</v>
      </c>
      <c r="Z289" s="66">
        <f t="shared" si="201"/>
        <v>52.57660998857142</v>
      </c>
      <c r="AA289" s="66">
        <f t="shared" si="201"/>
        <v>1.3861106269714311E-2</v>
      </c>
      <c r="AB289" s="66">
        <f t="shared" si="201"/>
        <v>2.3898459085714293E-3</v>
      </c>
      <c r="AC289" s="66">
        <f t="shared" si="201"/>
        <v>334.57842719999945</v>
      </c>
      <c r="AD289" s="66">
        <f t="shared" si="201"/>
        <v>2.3898459085714293E-3</v>
      </c>
      <c r="AE289" s="66">
        <f t="shared" si="201"/>
        <v>7.1695377257142822E-3</v>
      </c>
      <c r="AF289" s="66">
        <f t="shared" si="201"/>
        <v>6.6915685440000053E-2</v>
      </c>
    </row>
    <row r="290" spans="1:32" x14ac:dyDescent="0.2">
      <c r="A290" s="74">
        <v>42224.312497569445</v>
      </c>
      <c r="B290" s="251">
        <f t="shared" si="156"/>
        <v>895</v>
      </c>
      <c r="C290" s="9">
        <f t="shared" si="157"/>
        <v>22811760.000000004</v>
      </c>
      <c r="D290" s="8">
        <f t="shared" si="172"/>
        <v>2042.1311840890487</v>
      </c>
      <c r="E290" s="66">
        <f t="shared" ref="E290:AF290" si="202">E47*$C47/1000000</f>
        <v>2.4706195604781458</v>
      </c>
      <c r="F290" s="66">
        <f t="shared" si="202"/>
        <v>1.4902434391924317</v>
      </c>
      <c r="G290" s="12">
        <f t="shared" si="174"/>
        <v>2039.6605645285708</v>
      </c>
      <c r="H290" s="251">
        <f t="shared" si="159"/>
        <v>100.66096452857047</v>
      </c>
      <c r="I290" s="66">
        <f t="shared" si="202"/>
        <v>0.57387870514285733</v>
      </c>
      <c r="J290" s="66">
        <f t="shared" si="202"/>
        <v>9.5646450857142899E-3</v>
      </c>
      <c r="K290" s="66">
        <f t="shared" si="202"/>
        <v>1.3868735374285743E-2</v>
      </c>
      <c r="L290" s="66">
        <f t="shared" si="202"/>
        <v>1.1716690230000022</v>
      </c>
      <c r="M290" s="66">
        <f t="shared" si="202"/>
        <v>3.5867419071428557E-3</v>
      </c>
      <c r="N290" s="66">
        <f t="shared" si="202"/>
        <v>1.0281993467142854E-3</v>
      </c>
      <c r="O290" s="66">
        <f t="shared" si="202"/>
        <v>1458.608375571428</v>
      </c>
      <c r="P290" s="66">
        <f t="shared" si="202"/>
        <v>2.3911612714285664E-2</v>
      </c>
      <c r="Q290" s="66">
        <f t="shared" si="202"/>
        <v>2.8693935257142877E-3</v>
      </c>
      <c r="R290" s="66">
        <f t="shared" si="202"/>
        <v>3.108509652857144E-2</v>
      </c>
      <c r="S290" s="66">
        <f t="shared" si="202"/>
        <v>0.40649741614285689</v>
      </c>
      <c r="T290" s="66">
        <f t="shared" si="202"/>
        <v>4.0649741614285691E-3</v>
      </c>
      <c r="U290" s="66">
        <f t="shared" si="202"/>
        <v>193.68406298571452</v>
      </c>
      <c r="V290" s="66">
        <f t="shared" si="202"/>
        <v>6.9343676871428589E-2</v>
      </c>
      <c r="W290" s="66">
        <f t="shared" si="202"/>
        <v>1.9129290171428562E-3</v>
      </c>
      <c r="X290" s="66">
        <f t="shared" si="202"/>
        <v>3.5867419071428583E-2</v>
      </c>
      <c r="Y290" s="66">
        <f t="shared" si="202"/>
        <v>2.8693935257142845E-2</v>
      </c>
      <c r="Z290" s="66">
        <f t="shared" si="202"/>
        <v>52.605547971428571</v>
      </c>
      <c r="AA290" s="66">
        <f t="shared" si="202"/>
        <v>1.3868735374285743E-2</v>
      </c>
      <c r="AB290" s="66">
        <f t="shared" si="202"/>
        <v>2.3911612714285725E-3</v>
      </c>
      <c r="AC290" s="66">
        <f t="shared" si="202"/>
        <v>334.76257799999951</v>
      </c>
      <c r="AD290" s="66">
        <f t="shared" si="202"/>
        <v>2.3911612714285725E-3</v>
      </c>
      <c r="AE290" s="66">
        <f t="shared" si="202"/>
        <v>7.1734838142857114E-3</v>
      </c>
      <c r="AF290" s="66">
        <f t="shared" si="202"/>
        <v>6.6952515600000068E-2</v>
      </c>
    </row>
    <row r="291" spans="1:32" x14ac:dyDescent="0.2">
      <c r="A291" s="74">
        <v>42224.322914178243</v>
      </c>
      <c r="B291" s="251">
        <f t="shared" si="156"/>
        <v>901</v>
      </c>
      <c r="C291" s="9">
        <f t="shared" si="157"/>
        <v>22964688</v>
      </c>
      <c r="D291" s="8">
        <f t="shared" si="172"/>
        <v>2024.3011882929507</v>
      </c>
      <c r="E291" s="66">
        <f t="shared" ref="E291:AF291" si="203">E48*$C48/1000000</f>
        <v>2.4490484015240592</v>
      </c>
      <c r="F291" s="66">
        <f t="shared" si="203"/>
        <v>1.477232015409774</v>
      </c>
      <c r="G291" s="12">
        <f t="shared" si="174"/>
        <v>2021.8521398914274</v>
      </c>
      <c r="H291" s="251">
        <f t="shared" si="159"/>
        <v>69.853659891427469</v>
      </c>
      <c r="I291" s="66">
        <f t="shared" si="203"/>
        <v>0.56886812845714285</v>
      </c>
      <c r="J291" s="66">
        <f t="shared" si="203"/>
        <v>9.4811354742857165E-3</v>
      </c>
      <c r="K291" s="66">
        <f t="shared" si="203"/>
        <v>1.3747646437714313E-2</v>
      </c>
      <c r="L291" s="66">
        <f t="shared" si="203"/>
        <v>1.1614390956000022</v>
      </c>
      <c r="M291" s="66">
        <f t="shared" si="203"/>
        <v>3.5554258028571407E-3</v>
      </c>
      <c r="N291" s="66">
        <f t="shared" si="203"/>
        <v>1.0192220634857138E-3</v>
      </c>
      <c r="O291" s="66">
        <f t="shared" si="203"/>
        <v>1445.8731598285706</v>
      </c>
      <c r="P291" s="66">
        <f t="shared" si="203"/>
        <v>2.3702838685714232E-2</v>
      </c>
      <c r="Q291" s="66">
        <f t="shared" si="203"/>
        <v>2.8443406422857154E-3</v>
      </c>
      <c r="R291" s="66">
        <f t="shared" si="203"/>
        <v>3.0813690291428577E-2</v>
      </c>
      <c r="S291" s="66">
        <f t="shared" si="203"/>
        <v>0.40294825765714254</v>
      </c>
      <c r="T291" s="66">
        <f t="shared" si="203"/>
        <v>4.0294825765714252E-3</v>
      </c>
      <c r="U291" s="66">
        <f t="shared" si="203"/>
        <v>191.99299335428591</v>
      </c>
      <c r="V291" s="66">
        <f t="shared" si="203"/>
        <v>6.8738232188571433E-2</v>
      </c>
      <c r="W291" s="66">
        <f t="shared" si="203"/>
        <v>1.8962270948571416E-3</v>
      </c>
      <c r="X291" s="66">
        <f t="shared" si="203"/>
        <v>3.5554258028571428E-2</v>
      </c>
      <c r="Y291" s="66">
        <f t="shared" si="203"/>
        <v>2.8443406422857125E-2</v>
      </c>
      <c r="Z291" s="66">
        <f t="shared" si="203"/>
        <v>52.146245108571428</v>
      </c>
      <c r="AA291" s="66">
        <f t="shared" si="203"/>
        <v>1.3747646437714313E-2</v>
      </c>
      <c r="AB291" s="66">
        <f t="shared" si="203"/>
        <v>2.3702838685714291E-3</v>
      </c>
      <c r="AC291" s="66">
        <f t="shared" si="203"/>
        <v>331.8397415999994</v>
      </c>
      <c r="AD291" s="66">
        <f t="shared" si="203"/>
        <v>2.3702838685714291E-3</v>
      </c>
      <c r="AE291" s="66">
        <f t="shared" si="203"/>
        <v>7.1108516057142813E-3</v>
      </c>
      <c r="AF291" s="66">
        <f t="shared" si="203"/>
        <v>6.6367948320000064E-2</v>
      </c>
    </row>
    <row r="292" spans="1:32" x14ac:dyDescent="0.2">
      <c r="A292" s="74">
        <v>42224.333330787034</v>
      </c>
      <c r="B292" s="251">
        <f t="shared" si="156"/>
        <v>915</v>
      </c>
      <c r="C292" s="9">
        <f t="shared" si="157"/>
        <v>23321520</v>
      </c>
      <c r="D292" s="8">
        <f t="shared" si="172"/>
        <v>2023.7453371050631</v>
      </c>
      <c r="E292" s="66">
        <f t="shared" ref="E292:AF292" si="204">E49*$C49/1000000</f>
        <v>2.4483759193504309</v>
      </c>
      <c r="F292" s="66">
        <f t="shared" si="204"/>
        <v>1.4768263834932882</v>
      </c>
      <c r="G292" s="12">
        <f t="shared" si="174"/>
        <v>2021.2969611857127</v>
      </c>
      <c r="H292" s="251">
        <f t="shared" si="159"/>
        <v>38.96776118571303</v>
      </c>
      <c r="I292" s="66">
        <f t="shared" si="204"/>
        <v>0.56871192342857146</v>
      </c>
      <c r="J292" s="66">
        <f t="shared" si="204"/>
        <v>9.4785320571428595E-3</v>
      </c>
      <c r="K292" s="66">
        <f t="shared" si="204"/>
        <v>1.3743871482857172E-2</v>
      </c>
      <c r="L292" s="66">
        <f t="shared" si="204"/>
        <v>1.1611201770000021</v>
      </c>
      <c r="M292" s="66">
        <f t="shared" si="204"/>
        <v>3.5544495214285695E-3</v>
      </c>
      <c r="N292" s="66">
        <f t="shared" si="204"/>
        <v>1.0189421961428566E-3</v>
      </c>
      <c r="O292" s="66">
        <f t="shared" si="204"/>
        <v>1445.4761387142846</v>
      </c>
      <c r="P292" s="66">
        <f t="shared" si="204"/>
        <v>2.3696330142857085E-2</v>
      </c>
      <c r="Q292" s="66">
        <f t="shared" si="204"/>
        <v>2.8435596171428588E-3</v>
      </c>
      <c r="R292" s="66">
        <f t="shared" si="204"/>
        <v>3.0805229185714295E-2</v>
      </c>
      <c r="S292" s="66">
        <f t="shared" si="204"/>
        <v>0.40283761242857102</v>
      </c>
      <c r="T292" s="66">
        <f t="shared" si="204"/>
        <v>4.0283761242857112E-3</v>
      </c>
      <c r="U292" s="66">
        <f t="shared" si="204"/>
        <v>191.94027415714308</v>
      </c>
      <c r="V292" s="66">
        <f t="shared" si="204"/>
        <v>6.8719357414285712E-2</v>
      </c>
      <c r="W292" s="66">
        <f t="shared" si="204"/>
        <v>1.8957064114285701E-3</v>
      </c>
      <c r="X292" s="66">
        <f t="shared" si="204"/>
        <v>3.5544495214285717E-2</v>
      </c>
      <c r="Y292" s="66">
        <f t="shared" si="204"/>
        <v>2.8435596171428556E-2</v>
      </c>
      <c r="Z292" s="66">
        <f t="shared" si="204"/>
        <v>52.131926314285714</v>
      </c>
      <c r="AA292" s="66">
        <f t="shared" si="204"/>
        <v>1.3743871482857172E-2</v>
      </c>
      <c r="AB292" s="66">
        <f t="shared" si="204"/>
        <v>2.3696330142857149E-3</v>
      </c>
      <c r="AC292" s="66">
        <f t="shared" si="204"/>
        <v>331.74862199999944</v>
      </c>
      <c r="AD292" s="66">
        <f t="shared" si="204"/>
        <v>2.3696330142857149E-3</v>
      </c>
      <c r="AE292" s="66">
        <f t="shared" si="204"/>
        <v>7.108899042857139E-3</v>
      </c>
      <c r="AF292" s="66">
        <f t="shared" si="204"/>
        <v>6.634972440000006E-2</v>
      </c>
    </row>
    <row r="293" spans="1:32" x14ac:dyDescent="0.2">
      <c r="A293" s="74">
        <v>42224.343747395833</v>
      </c>
      <c r="B293" s="251">
        <f t="shared" si="156"/>
        <v>908</v>
      </c>
      <c r="C293" s="9">
        <f t="shared" si="157"/>
        <v>23143104.000000004</v>
      </c>
      <c r="D293" s="8">
        <f t="shared" si="172"/>
        <v>1976.4979861345921</v>
      </c>
      <c r="E293" s="66">
        <f t="shared" ref="E293:AF293" si="205">E50*$C50/1000000</f>
        <v>2.3912149345920004</v>
      </c>
      <c r="F293" s="66">
        <f t="shared" si="205"/>
        <v>1.4423476705920002</v>
      </c>
      <c r="G293" s="12">
        <f t="shared" si="174"/>
        <v>1974.1067712000006</v>
      </c>
      <c r="H293" s="251">
        <f t="shared" si="159"/>
        <v>6.9429311999999346</v>
      </c>
      <c r="I293" s="66">
        <f t="shared" si="205"/>
        <v>0.55543449600000006</v>
      </c>
      <c r="J293" s="66">
        <f t="shared" si="205"/>
        <v>9.2572416000000005E-3</v>
      </c>
      <c r="K293" s="66">
        <f t="shared" si="205"/>
        <v>1.3423000320000003E-2</v>
      </c>
      <c r="L293" s="66">
        <f t="shared" si="205"/>
        <v>1.1340120960000002</v>
      </c>
      <c r="M293" s="66">
        <f t="shared" si="205"/>
        <v>3.4714656000000006E-3</v>
      </c>
      <c r="N293" s="66">
        <f t="shared" si="205"/>
        <v>9.9515347199999999E-4</v>
      </c>
      <c r="O293" s="66">
        <f t="shared" si="205"/>
        <v>1411.7293440000003</v>
      </c>
      <c r="P293" s="66">
        <f t="shared" si="205"/>
        <v>2.3143104000000005E-2</v>
      </c>
      <c r="Q293" s="66">
        <f t="shared" si="205"/>
        <v>2.7771724800000003E-3</v>
      </c>
      <c r="R293" s="66">
        <f t="shared" si="205"/>
        <v>3.0086035200000003E-2</v>
      </c>
      <c r="S293" s="66">
        <f t="shared" si="205"/>
        <v>0.3934327680000001</v>
      </c>
      <c r="T293" s="66">
        <f t="shared" si="205"/>
        <v>3.9343276800000004E-3</v>
      </c>
      <c r="U293" s="66">
        <f t="shared" si="205"/>
        <v>187.45914240000005</v>
      </c>
      <c r="V293" s="66">
        <f t="shared" si="205"/>
        <v>6.7115001600000002E-2</v>
      </c>
      <c r="W293" s="66">
        <f t="shared" si="205"/>
        <v>1.8514483200000004E-3</v>
      </c>
      <c r="X293" s="66">
        <f t="shared" si="205"/>
        <v>3.4714656000000003E-2</v>
      </c>
      <c r="Y293" s="66">
        <f t="shared" si="205"/>
        <v>2.7771724800000005E-2</v>
      </c>
      <c r="Z293" s="66">
        <f t="shared" si="205"/>
        <v>50.914828800000009</v>
      </c>
      <c r="AA293" s="66">
        <f t="shared" si="205"/>
        <v>1.3423000320000003E-2</v>
      </c>
      <c r="AB293" s="66">
        <f t="shared" si="205"/>
        <v>2.3143104000000001E-3</v>
      </c>
      <c r="AC293" s="66">
        <f t="shared" si="205"/>
        <v>324.00345600000009</v>
      </c>
      <c r="AD293" s="66">
        <f t="shared" si="205"/>
        <v>2.3143104000000001E-3</v>
      </c>
      <c r="AE293" s="66">
        <f t="shared" si="205"/>
        <v>6.9429312000000012E-3</v>
      </c>
      <c r="AF293" s="66">
        <f t="shared" si="205"/>
        <v>6.480069120000001E-2</v>
      </c>
    </row>
    <row r="294" spans="1:32" x14ac:dyDescent="0.2">
      <c r="A294" s="74">
        <v>42224.354164004631</v>
      </c>
      <c r="B294" s="251">
        <f t="shared" si="156"/>
        <v>901</v>
      </c>
      <c r="C294" s="9">
        <f t="shared" si="157"/>
        <v>22964688</v>
      </c>
      <c r="D294" s="8">
        <f t="shared" si="172"/>
        <v>1961.2606668582237</v>
      </c>
      <c r="E294" s="66">
        <f t="shared" ref="E294:AF294" si="206">E51*$C51/1000000</f>
        <v>2.3727804582239997</v>
      </c>
      <c r="F294" s="66">
        <f t="shared" si="206"/>
        <v>1.4312282502240001</v>
      </c>
      <c r="G294" s="12">
        <f t="shared" si="174"/>
        <v>1958.8878863999998</v>
      </c>
      <c r="H294" s="251">
        <f t="shared" si="159"/>
        <v>6.8894063999999355</v>
      </c>
      <c r="I294" s="66">
        <f t="shared" si="206"/>
        <v>0.55115251200000004</v>
      </c>
      <c r="J294" s="66">
        <f t="shared" si="206"/>
        <v>9.1858752000000005E-3</v>
      </c>
      <c r="K294" s="66">
        <f t="shared" si="206"/>
        <v>1.331951904E-2</v>
      </c>
      <c r="L294" s="66">
        <f t="shared" si="206"/>
        <v>1.1252697120000001</v>
      </c>
      <c r="M294" s="66">
        <f t="shared" si="206"/>
        <v>3.4447032E-3</v>
      </c>
      <c r="N294" s="66">
        <f t="shared" si="206"/>
        <v>9.8748158399999996E-4</v>
      </c>
      <c r="O294" s="66">
        <f t="shared" si="206"/>
        <v>1400.8459680000001</v>
      </c>
      <c r="P294" s="66">
        <f t="shared" si="206"/>
        <v>2.2964688E-2</v>
      </c>
      <c r="Q294" s="66">
        <f t="shared" si="206"/>
        <v>2.7557625599999996E-3</v>
      </c>
      <c r="R294" s="66">
        <f t="shared" si="206"/>
        <v>2.98540944E-2</v>
      </c>
      <c r="S294" s="66">
        <f t="shared" si="206"/>
        <v>0.39039969600000007</v>
      </c>
      <c r="T294" s="66">
        <f t="shared" si="206"/>
        <v>3.9039969600000004E-3</v>
      </c>
      <c r="U294" s="66">
        <f t="shared" si="206"/>
        <v>186.01397279999998</v>
      </c>
      <c r="V294" s="66">
        <f t="shared" si="206"/>
        <v>6.6597595199999998E-2</v>
      </c>
      <c r="W294" s="66">
        <f t="shared" si="206"/>
        <v>1.83717504E-3</v>
      </c>
      <c r="X294" s="66">
        <f t="shared" si="206"/>
        <v>3.4447032000000002E-2</v>
      </c>
      <c r="Y294" s="66">
        <f t="shared" si="206"/>
        <v>2.75576256E-2</v>
      </c>
      <c r="Z294" s="66">
        <f t="shared" si="206"/>
        <v>50.522313600000004</v>
      </c>
      <c r="AA294" s="66">
        <f t="shared" si="206"/>
        <v>1.331951904E-2</v>
      </c>
      <c r="AB294" s="66">
        <f t="shared" si="206"/>
        <v>2.2964688000000001E-3</v>
      </c>
      <c r="AC294" s="66">
        <f t="shared" si="206"/>
        <v>321.50563199999999</v>
      </c>
      <c r="AD294" s="66">
        <f t="shared" si="206"/>
        <v>2.2964688000000001E-3</v>
      </c>
      <c r="AE294" s="66">
        <f t="shared" si="206"/>
        <v>6.8894064E-3</v>
      </c>
      <c r="AF294" s="66">
        <f t="shared" si="206"/>
        <v>6.4301126400000005E-2</v>
      </c>
    </row>
    <row r="295" spans="1:32" x14ac:dyDescent="0.2">
      <c r="A295" s="74">
        <v>42224.364580613423</v>
      </c>
      <c r="B295" s="251">
        <f t="shared" si="156"/>
        <v>895</v>
      </c>
      <c r="C295" s="9">
        <f t="shared" si="157"/>
        <v>22811760.000000004</v>
      </c>
      <c r="D295" s="8">
        <f t="shared" si="172"/>
        <v>1948.20010747848</v>
      </c>
      <c r="E295" s="66">
        <f t="shared" ref="E295:AF295" si="207">E52*$C52/1000000</f>
        <v>2.3569794784800004</v>
      </c>
      <c r="F295" s="66">
        <f t="shared" si="207"/>
        <v>1.4216973184800004</v>
      </c>
      <c r="G295" s="12">
        <f t="shared" si="174"/>
        <v>1945.8431280000004</v>
      </c>
      <c r="H295" s="251">
        <f t="shared" si="159"/>
        <v>6.843527999999937</v>
      </c>
      <c r="I295" s="66">
        <f t="shared" si="207"/>
        <v>0.54748224000000012</v>
      </c>
      <c r="J295" s="66">
        <f t="shared" si="207"/>
        <v>9.1247040000000008E-3</v>
      </c>
      <c r="K295" s="66">
        <f t="shared" si="207"/>
        <v>1.3230820800000003E-2</v>
      </c>
      <c r="L295" s="66">
        <f t="shared" si="207"/>
        <v>1.1177762400000002</v>
      </c>
      <c r="M295" s="66">
        <f t="shared" si="207"/>
        <v>3.4217640000000003E-3</v>
      </c>
      <c r="N295" s="66">
        <f t="shared" si="207"/>
        <v>9.8090568000000012E-4</v>
      </c>
      <c r="O295" s="66">
        <f t="shared" si="207"/>
        <v>1391.5173600000003</v>
      </c>
      <c r="P295" s="66">
        <f t="shared" si="207"/>
        <v>2.2811760000000007E-2</v>
      </c>
      <c r="Q295" s="66">
        <f t="shared" si="207"/>
        <v>2.7374112E-3</v>
      </c>
      <c r="R295" s="66">
        <f t="shared" si="207"/>
        <v>2.9655288000000005E-2</v>
      </c>
      <c r="S295" s="66">
        <f t="shared" si="207"/>
        <v>0.38779992000000008</v>
      </c>
      <c r="T295" s="66">
        <f t="shared" si="207"/>
        <v>3.877999200000001E-3</v>
      </c>
      <c r="U295" s="66">
        <f t="shared" si="207"/>
        <v>184.77525600000004</v>
      </c>
      <c r="V295" s="66">
        <f t="shared" si="207"/>
        <v>6.6154104000000005E-2</v>
      </c>
      <c r="W295" s="66">
        <f t="shared" si="207"/>
        <v>1.8249408000000004E-3</v>
      </c>
      <c r="X295" s="66">
        <f t="shared" si="207"/>
        <v>3.4217640000000007E-2</v>
      </c>
      <c r="Y295" s="66">
        <f t="shared" si="207"/>
        <v>2.7374112000000003E-2</v>
      </c>
      <c r="Z295" s="66">
        <f t="shared" si="207"/>
        <v>50.185872000000018</v>
      </c>
      <c r="AA295" s="66">
        <f t="shared" si="207"/>
        <v>1.3230820800000003E-2</v>
      </c>
      <c r="AB295" s="66">
        <f t="shared" si="207"/>
        <v>2.2811760000000002E-3</v>
      </c>
      <c r="AC295" s="66">
        <f t="shared" si="207"/>
        <v>319.36464000000007</v>
      </c>
      <c r="AD295" s="66">
        <f t="shared" si="207"/>
        <v>2.2811760000000002E-3</v>
      </c>
      <c r="AE295" s="66">
        <f t="shared" si="207"/>
        <v>6.8435280000000006E-3</v>
      </c>
      <c r="AF295" s="66">
        <f t="shared" si="207"/>
        <v>6.3872928000000009E-2</v>
      </c>
    </row>
    <row r="296" spans="1:32" x14ac:dyDescent="0.2">
      <c r="A296" s="74">
        <v>42224.374997222221</v>
      </c>
      <c r="B296" s="251">
        <f t="shared" si="156"/>
        <v>895</v>
      </c>
      <c r="C296" s="9">
        <f t="shared" si="157"/>
        <v>22811760.000000004</v>
      </c>
      <c r="D296" s="8">
        <f t="shared" si="172"/>
        <v>1948.20010747848</v>
      </c>
      <c r="E296" s="66">
        <f t="shared" ref="E296:AF296" si="208">E53*$C53/1000000</f>
        <v>2.3569794784800004</v>
      </c>
      <c r="F296" s="66">
        <f t="shared" si="208"/>
        <v>1.4216973184800004</v>
      </c>
      <c r="G296" s="12">
        <f t="shared" si="174"/>
        <v>1945.8431280000004</v>
      </c>
      <c r="H296" s="251">
        <f t="shared" si="159"/>
        <v>6.843527999999937</v>
      </c>
      <c r="I296" s="66">
        <f t="shared" si="208"/>
        <v>0.54748224000000012</v>
      </c>
      <c r="J296" s="66">
        <f t="shared" si="208"/>
        <v>9.1247040000000008E-3</v>
      </c>
      <c r="K296" s="66">
        <f t="shared" si="208"/>
        <v>1.3230820800000003E-2</v>
      </c>
      <c r="L296" s="66">
        <f t="shared" si="208"/>
        <v>1.1177762400000002</v>
      </c>
      <c r="M296" s="66">
        <f t="shared" si="208"/>
        <v>3.4217640000000003E-3</v>
      </c>
      <c r="N296" s="66">
        <f t="shared" si="208"/>
        <v>9.8090568000000012E-4</v>
      </c>
      <c r="O296" s="66">
        <f t="shared" si="208"/>
        <v>1391.5173600000003</v>
      </c>
      <c r="P296" s="66">
        <f t="shared" si="208"/>
        <v>2.2811760000000007E-2</v>
      </c>
      <c r="Q296" s="66">
        <f t="shared" si="208"/>
        <v>2.7374112E-3</v>
      </c>
      <c r="R296" s="66">
        <f t="shared" si="208"/>
        <v>2.9655288000000005E-2</v>
      </c>
      <c r="S296" s="66">
        <f t="shared" si="208"/>
        <v>0.38779992000000008</v>
      </c>
      <c r="T296" s="66">
        <f t="shared" si="208"/>
        <v>3.877999200000001E-3</v>
      </c>
      <c r="U296" s="66">
        <f t="shared" si="208"/>
        <v>184.77525600000004</v>
      </c>
      <c r="V296" s="66">
        <f t="shared" si="208"/>
        <v>6.6154104000000005E-2</v>
      </c>
      <c r="W296" s="66">
        <f t="shared" si="208"/>
        <v>1.8249408000000004E-3</v>
      </c>
      <c r="X296" s="66">
        <f t="shared" si="208"/>
        <v>3.4217640000000007E-2</v>
      </c>
      <c r="Y296" s="66">
        <f t="shared" si="208"/>
        <v>2.7374112000000003E-2</v>
      </c>
      <c r="Z296" s="66">
        <f t="shared" si="208"/>
        <v>50.185872000000018</v>
      </c>
      <c r="AA296" s="66">
        <f t="shared" si="208"/>
        <v>1.3230820800000003E-2</v>
      </c>
      <c r="AB296" s="66">
        <f t="shared" si="208"/>
        <v>2.2811760000000002E-3</v>
      </c>
      <c r="AC296" s="66">
        <f t="shared" si="208"/>
        <v>319.36464000000007</v>
      </c>
      <c r="AD296" s="66">
        <f t="shared" si="208"/>
        <v>2.2811760000000002E-3</v>
      </c>
      <c r="AE296" s="66">
        <f t="shared" si="208"/>
        <v>6.8435280000000006E-3</v>
      </c>
      <c r="AF296" s="66">
        <f t="shared" si="208"/>
        <v>6.3872928000000009E-2</v>
      </c>
    </row>
    <row r="297" spans="1:32" x14ac:dyDescent="0.2">
      <c r="A297" s="74">
        <v>42224.38541383102</v>
      </c>
      <c r="B297" s="251">
        <f t="shared" si="156"/>
        <v>865</v>
      </c>
      <c r="C297" s="9">
        <f t="shared" si="157"/>
        <v>22047120</v>
      </c>
      <c r="D297" s="8">
        <f t="shared" si="172"/>
        <v>1882.8973105797604</v>
      </c>
      <c r="E297" s="66">
        <f t="shared" ref="E297:AF297" si="209">E54*$C54/1000000</f>
        <v>2.27797457976</v>
      </c>
      <c r="F297" s="66">
        <f t="shared" si="209"/>
        <v>1.3740426597600002</v>
      </c>
      <c r="G297" s="12">
        <f t="shared" si="174"/>
        <v>1880.619336</v>
      </c>
      <c r="H297" s="251">
        <f t="shared" si="159"/>
        <v>6.6141359999999372</v>
      </c>
      <c r="I297" s="66">
        <f t="shared" si="209"/>
        <v>0.52913087999999997</v>
      </c>
      <c r="J297" s="66">
        <f t="shared" si="209"/>
        <v>8.8188480000000007E-3</v>
      </c>
      <c r="K297" s="66">
        <f t="shared" si="209"/>
        <v>1.2787329600000001E-2</v>
      </c>
      <c r="L297" s="66">
        <f t="shared" si="209"/>
        <v>1.08030888</v>
      </c>
      <c r="M297" s="66">
        <f t="shared" si="209"/>
        <v>3.3070679999999998E-3</v>
      </c>
      <c r="N297" s="66">
        <f t="shared" si="209"/>
        <v>9.4802615999999994E-4</v>
      </c>
      <c r="O297" s="66">
        <f t="shared" si="209"/>
        <v>1344.8743199999999</v>
      </c>
      <c r="P297" s="66">
        <f t="shared" si="209"/>
        <v>2.204712E-2</v>
      </c>
      <c r="Q297" s="66">
        <f t="shared" si="209"/>
        <v>2.6456544E-3</v>
      </c>
      <c r="R297" s="66">
        <f t="shared" si="209"/>
        <v>2.8661255999999996E-2</v>
      </c>
      <c r="S297" s="66">
        <f t="shared" si="209"/>
        <v>0.37480104000000003</v>
      </c>
      <c r="T297" s="66">
        <f t="shared" si="209"/>
        <v>3.7480104000000001E-3</v>
      </c>
      <c r="U297" s="66">
        <f t="shared" si="209"/>
        <v>178.581672</v>
      </c>
      <c r="V297" s="66">
        <f t="shared" si="209"/>
        <v>6.3936647999999999E-2</v>
      </c>
      <c r="W297" s="66">
        <f t="shared" si="209"/>
        <v>1.7637696000000001E-3</v>
      </c>
      <c r="X297" s="66">
        <f t="shared" si="209"/>
        <v>3.3070679999999998E-2</v>
      </c>
      <c r="Y297" s="66">
        <f t="shared" si="209"/>
        <v>2.6456543999999999E-2</v>
      </c>
      <c r="Z297" s="66">
        <f t="shared" si="209"/>
        <v>48.503664000000008</v>
      </c>
      <c r="AA297" s="66">
        <f t="shared" si="209"/>
        <v>1.2787329600000001E-2</v>
      </c>
      <c r="AB297" s="66">
        <f t="shared" si="209"/>
        <v>2.2047120000000002E-3</v>
      </c>
      <c r="AC297" s="66">
        <f t="shared" si="209"/>
        <v>308.65967999999998</v>
      </c>
      <c r="AD297" s="66">
        <f t="shared" si="209"/>
        <v>2.2047120000000002E-3</v>
      </c>
      <c r="AE297" s="66">
        <f t="shared" si="209"/>
        <v>6.6141359999999996E-3</v>
      </c>
      <c r="AF297" s="66">
        <f t="shared" si="209"/>
        <v>6.1731936000000001E-2</v>
      </c>
    </row>
    <row r="298" spans="1:32" x14ac:dyDescent="0.2">
      <c r="A298" s="74">
        <v>42224.395830439818</v>
      </c>
      <c r="B298" s="251">
        <f t="shared" si="156"/>
        <v>865</v>
      </c>
      <c r="C298" s="9">
        <f t="shared" si="157"/>
        <v>22047120</v>
      </c>
      <c r="D298" s="8">
        <f t="shared" si="172"/>
        <v>1882.8973105797604</v>
      </c>
      <c r="E298" s="66">
        <f t="shared" ref="E298:AF298" si="210">E55*$C55/1000000</f>
        <v>2.27797457976</v>
      </c>
      <c r="F298" s="66">
        <f t="shared" si="210"/>
        <v>1.3740426597600002</v>
      </c>
      <c r="G298" s="12">
        <f t="shared" si="174"/>
        <v>1880.619336</v>
      </c>
      <c r="H298" s="251">
        <f t="shared" si="159"/>
        <v>6.6141359999999372</v>
      </c>
      <c r="I298" s="66">
        <f t="shared" si="210"/>
        <v>0.52913087999999997</v>
      </c>
      <c r="J298" s="66">
        <f t="shared" si="210"/>
        <v>8.8188480000000007E-3</v>
      </c>
      <c r="K298" s="66">
        <f t="shared" si="210"/>
        <v>1.2787329600000001E-2</v>
      </c>
      <c r="L298" s="66">
        <f t="shared" si="210"/>
        <v>1.08030888</v>
      </c>
      <c r="M298" s="66">
        <f t="shared" si="210"/>
        <v>3.3070679999999998E-3</v>
      </c>
      <c r="N298" s="66">
        <f t="shared" si="210"/>
        <v>9.4802615999999994E-4</v>
      </c>
      <c r="O298" s="66">
        <f t="shared" si="210"/>
        <v>1344.8743199999999</v>
      </c>
      <c r="P298" s="66">
        <f t="shared" si="210"/>
        <v>2.204712E-2</v>
      </c>
      <c r="Q298" s="66">
        <f t="shared" si="210"/>
        <v>2.6456544E-3</v>
      </c>
      <c r="R298" s="66">
        <f t="shared" si="210"/>
        <v>2.8661255999999996E-2</v>
      </c>
      <c r="S298" s="66">
        <f t="shared" si="210"/>
        <v>0.37480104000000003</v>
      </c>
      <c r="T298" s="66">
        <f t="shared" si="210"/>
        <v>3.7480104000000001E-3</v>
      </c>
      <c r="U298" s="66">
        <f t="shared" si="210"/>
        <v>178.581672</v>
      </c>
      <c r="V298" s="66">
        <f t="shared" si="210"/>
        <v>6.3936647999999999E-2</v>
      </c>
      <c r="W298" s="66">
        <f t="shared" si="210"/>
        <v>1.7637696000000001E-3</v>
      </c>
      <c r="X298" s="66">
        <f t="shared" si="210"/>
        <v>3.3070679999999998E-2</v>
      </c>
      <c r="Y298" s="66">
        <f t="shared" si="210"/>
        <v>2.6456543999999999E-2</v>
      </c>
      <c r="Z298" s="66">
        <f t="shared" si="210"/>
        <v>48.503664000000008</v>
      </c>
      <c r="AA298" s="66">
        <f t="shared" si="210"/>
        <v>1.2787329600000001E-2</v>
      </c>
      <c r="AB298" s="66">
        <f t="shared" si="210"/>
        <v>2.2047120000000002E-3</v>
      </c>
      <c r="AC298" s="66">
        <f t="shared" si="210"/>
        <v>308.65967999999998</v>
      </c>
      <c r="AD298" s="66">
        <f t="shared" si="210"/>
        <v>2.2047120000000002E-3</v>
      </c>
      <c r="AE298" s="66">
        <f t="shared" si="210"/>
        <v>6.6141359999999996E-3</v>
      </c>
      <c r="AF298" s="66">
        <f t="shared" si="210"/>
        <v>6.1731936000000001E-2</v>
      </c>
    </row>
    <row r="299" spans="1:32" x14ac:dyDescent="0.2">
      <c r="A299" s="74">
        <v>42224.40624704861</v>
      </c>
      <c r="B299" s="251">
        <f t="shared" si="156"/>
        <v>848</v>
      </c>
      <c r="C299" s="9">
        <f t="shared" si="157"/>
        <v>21613824</v>
      </c>
      <c r="D299" s="8">
        <f t="shared" si="172"/>
        <v>1845.8923923371517</v>
      </c>
      <c r="E299" s="66">
        <f t="shared" ref="E299:AF299" si="211">E56*$C56/1000000</f>
        <v>2.2332051371519999</v>
      </c>
      <c r="F299" s="66">
        <f t="shared" si="211"/>
        <v>1.347038353152</v>
      </c>
      <c r="G299" s="12">
        <f t="shared" si="174"/>
        <v>1843.6591871999999</v>
      </c>
      <c r="H299" s="251">
        <f t="shared" si="159"/>
        <v>6.4841471999999385</v>
      </c>
      <c r="I299" s="66">
        <f t="shared" si="211"/>
        <v>0.51873177599999998</v>
      </c>
      <c r="J299" s="66">
        <f t="shared" si="211"/>
        <v>8.6455296000000001E-3</v>
      </c>
      <c r="K299" s="66">
        <f t="shared" si="211"/>
        <v>1.253601792E-2</v>
      </c>
      <c r="L299" s="66">
        <f t="shared" si="211"/>
        <v>1.0590773759999998</v>
      </c>
      <c r="M299" s="66">
        <f t="shared" si="211"/>
        <v>3.2420735999999996E-3</v>
      </c>
      <c r="N299" s="66">
        <f t="shared" si="211"/>
        <v>9.2939443199999995E-4</v>
      </c>
      <c r="O299" s="66">
        <f t="shared" si="211"/>
        <v>1318.443264</v>
      </c>
      <c r="P299" s="66">
        <f t="shared" si="211"/>
        <v>2.1613824E-2</v>
      </c>
      <c r="Q299" s="66">
        <f t="shared" si="211"/>
        <v>2.5936588799999999E-3</v>
      </c>
      <c r="R299" s="66">
        <f t="shared" si="211"/>
        <v>2.8097971199999999E-2</v>
      </c>
      <c r="S299" s="66">
        <f t="shared" si="211"/>
        <v>0.36743500800000001</v>
      </c>
      <c r="T299" s="66">
        <f t="shared" si="211"/>
        <v>3.67435008E-3</v>
      </c>
      <c r="U299" s="66">
        <f t="shared" si="211"/>
        <v>175.07197440000002</v>
      </c>
      <c r="V299" s="66">
        <f t="shared" si="211"/>
        <v>6.2680089599999989E-2</v>
      </c>
      <c r="W299" s="66">
        <f t="shared" si="211"/>
        <v>1.7291059200000001E-3</v>
      </c>
      <c r="X299" s="66">
        <f t="shared" si="211"/>
        <v>3.2420735999999999E-2</v>
      </c>
      <c r="Y299" s="66">
        <f t="shared" si="211"/>
        <v>2.5936588799999997E-2</v>
      </c>
      <c r="Z299" s="66">
        <f t="shared" si="211"/>
        <v>47.550412800000004</v>
      </c>
      <c r="AA299" s="66">
        <f t="shared" si="211"/>
        <v>1.253601792E-2</v>
      </c>
      <c r="AB299" s="66">
        <f t="shared" si="211"/>
        <v>2.1613824E-3</v>
      </c>
      <c r="AC299" s="66">
        <f t="shared" si="211"/>
        <v>302.59353599999997</v>
      </c>
      <c r="AD299" s="66">
        <f t="shared" si="211"/>
        <v>2.1613824E-3</v>
      </c>
      <c r="AE299" s="66">
        <f t="shared" si="211"/>
        <v>6.4841471999999992E-3</v>
      </c>
      <c r="AF299" s="66">
        <f t="shared" si="211"/>
        <v>6.0518707199999994E-2</v>
      </c>
    </row>
    <row r="300" spans="1:32" x14ac:dyDescent="0.2">
      <c r="A300" s="74">
        <v>42224.416663657408</v>
      </c>
      <c r="B300" s="251">
        <f t="shared" si="156"/>
        <v>848</v>
      </c>
      <c r="C300" s="9">
        <f t="shared" si="157"/>
        <v>21613824</v>
      </c>
      <c r="D300" s="8">
        <f t="shared" si="172"/>
        <v>1845.8923923371517</v>
      </c>
      <c r="E300" s="66">
        <f t="shared" ref="E300:AF300" si="212">E57*$C57/1000000</f>
        <v>2.2332051371519999</v>
      </c>
      <c r="F300" s="66">
        <f t="shared" si="212"/>
        <v>1.347038353152</v>
      </c>
      <c r="G300" s="12">
        <f t="shared" si="174"/>
        <v>1843.6591871999999</v>
      </c>
      <c r="H300" s="251">
        <f t="shared" si="159"/>
        <v>6.4841471999999385</v>
      </c>
      <c r="I300" s="66">
        <f t="shared" si="212"/>
        <v>0.51873177599999998</v>
      </c>
      <c r="J300" s="66">
        <f t="shared" si="212"/>
        <v>8.6455296000000001E-3</v>
      </c>
      <c r="K300" s="66">
        <f t="shared" si="212"/>
        <v>1.253601792E-2</v>
      </c>
      <c r="L300" s="66">
        <f t="shared" si="212"/>
        <v>1.0590773759999998</v>
      </c>
      <c r="M300" s="66">
        <f t="shared" si="212"/>
        <v>3.2420735999999996E-3</v>
      </c>
      <c r="N300" s="66">
        <f t="shared" si="212"/>
        <v>9.2939443199999995E-4</v>
      </c>
      <c r="O300" s="66">
        <f t="shared" si="212"/>
        <v>1318.443264</v>
      </c>
      <c r="P300" s="66">
        <f t="shared" si="212"/>
        <v>2.1613824E-2</v>
      </c>
      <c r="Q300" s="66">
        <f t="shared" si="212"/>
        <v>2.5936588799999999E-3</v>
      </c>
      <c r="R300" s="66">
        <f t="shared" si="212"/>
        <v>2.8097971199999999E-2</v>
      </c>
      <c r="S300" s="66">
        <f t="shared" si="212"/>
        <v>0.36743500800000001</v>
      </c>
      <c r="T300" s="66">
        <f t="shared" si="212"/>
        <v>3.67435008E-3</v>
      </c>
      <c r="U300" s="66">
        <f t="shared" si="212"/>
        <v>175.07197440000002</v>
      </c>
      <c r="V300" s="66">
        <f t="shared" si="212"/>
        <v>6.2680089599999989E-2</v>
      </c>
      <c r="W300" s="66">
        <f t="shared" si="212"/>
        <v>1.7291059200000001E-3</v>
      </c>
      <c r="X300" s="66">
        <f t="shared" si="212"/>
        <v>3.2420735999999999E-2</v>
      </c>
      <c r="Y300" s="66">
        <f t="shared" si="212"/>
        <v>2.5936588799999997E-2</v>
      </c>
      <c r="Z300" s="66">
        <f t="shared" si="212"/>
        <v>47.550412800000004</v>
      </c>
      <c r="AA300" s="66">
        <f t="shared" si="212"/>
        <v>1.253601792E-2</v>
      </c>
      <c r="AB300" s="66">
        <f t="shared" si="212"/>
        <v>2.1613824E-3</v>
      </c>
      <c r="AC300" s="66">
        <f t="shared" si="212"/>
        <v>302.59353599999997</v>
      </c>
      <c r="AD300" s="66">
        <f t="shared" si="212"/>
        <v>2.1613824E-3</v>
      </c>
      <c r="AE300" s="66">
        <f t="shared" si="212"/>
        <v>6.4841471999999992E-3</v>
      </c>
      <c r="AF300" s="66">
        <f t="shared" si="212"/>
        <v>6.0518707199999994E-2</v>
      </c>
    </row>
    <row r="301" spans="1:32" x14ac:dyDescent="0.2">
      <c r="A301" s="74">
        <v>42224.427080266207</v>
      </c>
      <c r="B301" s="251">
        <f t="shared" si="156"/>
        <v>848</v>
      </c>
      <c r="C301" s="9">
        <f t="shared" si="157"/>
        <v>21613824</v>
      </c>
      <c r="D301" s="8">
        <f t="shared" si="172"/>
        <v>1845.8923923371517</v>
      </c>
      <c r="E301" s="66">
        <f t="shared" ref="E301:AF301" si="213">E58*$C58/1000000</f>
        <v>2.2332051371519999</v>
      </c>
      <c r="F301" s="66">
        <f t="shared" si="213"/>
        <v>1.347038353152</v>
      </c>
      <c r="G301" s="12">
        <f t="shared" si="174"/>
        <v>1843.6591871999999</v>
      </c>
      <c r="H301" s="251">
        <f t="shared" si="159"/>
        <v>6.4841471999999385</v>
      </c>
      <c r="I301" s="66">
        <f t="shared" si="213"/>
        <v>0.51873177599999998</v>
      </c>
      <c r="J301" s="66">
        <f t="shared" si="213"/>
        <v>8.6455296000000001E-3</v>
      </c>
      <c r="K301" s="66">
        <f t="shared" si="213"/>
        <v>1.253601792E-2</v>
      </c>
      <c r="L301" s="66">
        <f t="shared" si="213"/>
        <v>1.0590773759999998</v>
      </c>
      <c r="M301" s="66">
        <f t="shared" si="213"/>
        <v>3.2420735999999996E-3</v>
      </c>
      <c r="N301" s="66">
        <f t="shared" si="213"/>
        <v>9.2939443199999995E-4</v>
      </c>
      <c r="O301" s="66">
        <f t="shared" si="213"/>
        <v>1318.443264</v>
      </c>
      <c r="P301" s="66">
        <f t="shared" si="213"/>
        <v>2.1613824E-2</v>
      </c>
      <c r="Q301" s="66">
        <f t="shared" si="213"/>
        <v>2.5936588799999999E-3</v>
      </c>
      <c r="R301" s="66">
        <f t="shared" si="213"/>
        <v>2.8097971199999999E-2</v>
      </c>
      <c r="S301" s="66">
        <f t="shared" si="213"/>
        <v>0.36743500800000001</v>
      </c>
      <c r="T301" s="66">
        <f t="shared" si="213"/>
        <v>3.67435008E-3</v>
      </c>
      <c r="U301" s="66">
        <f t="shared" si="213"/>
        <v>175.07197440000002</v>
      </c>
      <c r="V301" s="66">
        <f t="shared" si="213"/>
        <v>6.2680089599999989E-2</v>
      </c>
      <c r="W301" s="66">
        <f t="shared" si="213"/>
        <v>1.7291059200000001E-3</v>
      </c>
      <c r="X301" s="66">
        <f t="shared" si="213"/>
        <v>3.2420735999999999E-2</v>
      </c>
      <c r="Y301" s="66">
        <f t="shared" si="213"/>
        <v>2.5936588799999997E-2</v>
      </c>
      <c r="Z301" s="66">
        <f t="shared" si="213"/>
        <v>47.550412800000004</v>
      </c>
      <c r="AA301" s="66">
        <f t="shared" si="213"/>
        <v>1.253601792E-2</v>
      </c>
      <c r="AB301" s="66">
        <f t="shared" si="213"/>
        <v>2.1613824E-3</v>
      </c>
      <c r="AC301" s="66">
        <f t="shared" si="213"/>
        <v>302.59353599999997</v>
      </c>
      <c r="AD301" s="66">
        <f t="shared" si="213"/>
        <v>2.1613824E-3</v>
      </c>
      <c r="AE301" s="66">
        <f t="shared" si="213"/>
        <v>6.4841471999999992E-3</v>
      </c>
      <c r="AF301" s="66">
        <f t="shared" si="213"/>
        <v>6.0518707199999994E-2</v>
      </c>
    </row>
    <row r="302" spans="1:32" x14ac:dyDescent="0.2">
      <c r="A302" s="74">
        <v>42224.437496874998</v>
      </c>
      <c r="B302" s="251">
        <f t="shared" si="156"/>
        <v>865</v>
      </c>
      <c r="C302" s="9">
        <f t="shared" si="157"/>
        <v>22047120</v>
      </c>
      <c r="D302" s="8">
        <f t="shared" si="172"/>
        <v>1882.8973105797604</v>
      </c>
      <c r="E302" s="66">
        <f t="shared" ref="E302:AF302" si="214">E59*$C59/1000000</f>
        <v>2.27797457976</v>
      </c>
      <c r="F302" s="66">
        <f t="shared" si="214"/>
        <v>1.3740426597600002</v>
      </c>
      <c r="G302" s="12">
        <f t="shared" si="174"/>
        <v>1880.619336</v>
      </c>
      <c r="H302" s="251">
        <f t="shared" si="159"/>
        <v>6.6141359999999372</v>
      </c>
      <c r="I302" s="66">
        <f t="shared" si="214"/>
        <v>0.52913087999999997</v>
      </c>
      <c r="J302" s="66">
        <f t="shared" si="214"/>
        <v>8.8188480000000007E-3</v>
      </c>
      <c r="K302" s="66">
        <f t="shared" si="214"/>
        <v>1.2787329600000001E-2</v>
      </c>
      <c r="L302" s="66">
        <f t="shared" si="214"/>
        <v>1.08030888</v>
      </c>
      <c r="M302" s="66">
        <f t="shared" si="214"/>
        <v>3.3070679999999998E-3</v>
      </c>
      <c r="N302" s="66">
        <f t="shared" si="214"/>
        <v>9.4802615999999994E-4</v>
      </c>
      <c r="O302" s="66">
        <f t="shared" si="214"/>
        <v>1344.8743199999999</v>
      </c>
      <c r="P302" s="66">
        <f t="shared" si="214"/>
        <v>2.204712E-2</v>
      </c>
      <c r="Q302" s="66">
        <f t="shared" si="214"/>
        <v>2.6456544E-3</v>
      </c>
      <c r="R302" s="66">
        <f t="shared" si="214"/>
        <v>2.8661255999999996E-2</v>
      </c>
      <c r="S302" s="66">
        <f t="shared" si="214"/>
        <v>0.37480104000000003</v>
      </c>
      <c r="T302" s="66">
        <f t="shared" si="214"/>
        <v>3.7480104000000001E-3</v>
      </c>
      <c r="U302" s="66">
        <f t="shared" si="214"/>
        <v>178.581672</v>
      </c>
      <c r="V302" s="66">
        <f t="shared" si="214"/>
        <v>6.3936647999999999E-2</v>
      </c>
      <c r="W302" s="66">
        <f t="shared" si="214"/>
        <v>1.7637696000000001E-3</v>
      </c>
      <c r="X302" s="66">
        <f t="shared" si="214"/>
        <v>3.3070679999999998E-2</v>
      </c>
      <c r="Y302" s="66">
        <f t="shared" si="214"/>
        <v>2.6456543999999999E-2</v>
      </c>
      <c r="Z302" s="66">
        <f t="shared" si="214"/>
        <v>48.503664000000008</v>
      </c>
      <c r="AA302" s="66">
        <f t="shared" si="214"/>
        <v>1.2787329600000001E-2</v>
      </c>
      <c r="AB302" s="66">
        <f t="shared" si="214"/>
        <v>2.2047120000000002E-3</v>
      </c>
      <c r="AC302" s="66">
        <f t="shared" si="214"/>
        <v>308.65967999999998</v>
      </c>
      <c r="AD302" s="66">
        <f t="shared" si="214"/>
        <v>2.2047120000000002E-3</v>
      </c>
      <c r="AE302" s="66">
        <f t="shared" si="214"/>
        <v>6.6141359999999996E-3</v>
      </c>
      <c r="AF302" s="66">
        <f t="shared" si="214"/>
        <v>6.1731936000000001E-2</v>
      </c>
    </row>
    <row r="303" spans="1:32" x14ac:dyDescent="0.2">
      <c r="A303" s="74">
        <v>42224.447913483797</v>
      </c>
      <c r="B303" s="251">
        <f t="shared" si="156"/>
        <v>817</v>
      </c>
      <c r="C303" s="9">
        <f t="shared" si="157"/>
        <v>20823696</v>
      </c>
      <c r="D303" s="8">
        <f t="shared" si="172"/>
        <v>1778.4128355418081</v>
      </c>
      <c r="E303" s="66">
        <f t="shared" ref="E303:AF303" si="215">E60*$C60/1000000</f>
        <v>2.1515667418080002</v>
      </c>
      <c r="F303" s="66">
        <f t="shared" si="215"/>
        <v>1.2977952058080002</v>
      </c>
      <c r="G303" s="12">
        <f t="shared" si="174"/>
        <v>1776.2612688000004</v>
      </c>
      <c r="H303" s="251">
        <f t="shared" si="159"/>
        <v>6.2471087999999408</v>
      </c>
      <c r="I303" s="66">
        <f t="shared" si="215"/>
        <v>0.49976870400000001</v>
      </c>
      <c r="J303" s="66">
        <f t="shared" si="215"/>
        <v>8.3294783999999997E-3</v>
      </c>
      <c r="K303" s="66">
        <f t="shared" si="215"/>
        <v>1.2077743679999999E-2</v>
      </c>
      <c r="L303" s="66">
        <f t="shared" si="215"/>
        <v>1.020361104</v>
      </c>
      <c r="M303" s="66">
        <f t="shared" si="215"/>
        <v>3.1235543999999994E-3</v>
      </c>
      <c r="N303" s="66">
        <f t="shared" si="215"/>
        <v>8.9541892799999991E-4</v>
      </c>
      <c r="O303" s="66">
        <f t="shared" si="215"/>
        <v>1270.2454560000001</v>
      </c>
      <c r="P303" s="66">
        <f t="shared" si="215"/>
        <v>2.0823695999999999E-2</v>
      </c>
      <c r="Q303" s="66">
        <f t="shared" si="215"/>
        <v>2.4988435199999998E-3</v>
      </c>
      <c r="R303" s="66">
        <f t="shared" si="215"/>
        <v>2.7070804799999997E-2</v>
      </c>
      <c r="S303" s="66">
        <f t="shared" si="215"/>
        <v>0.35400283200000005</v>
      </c>
      <c r="T303" s="66">
        <f t="shared" si="215"/>
        <v>3.5400283200000002E-3</v>
      </c>
      <c r="U303" s="66">
        <f t="shared" si="215"/>
        <v>168.67193760000001</v>
      </c>
      <c r="V303" s="66">
        <f t="shared" si="215"/>
        <v>6.0388718399999999E-2</v>
      </c>
      <c r="W303" s="66">
        <f t="shared" si="215"/>
        <v>1.66589568E-3</v>
      </c>
      <c r="X303" s="66">
        <f t="shared" si="215"/>
        <v>3.1235544000000001E-2</v>
      </c>
      <c r="Y303" s="66">
        <f t="shared" si="215"/>
        <v>2.4988435199999996E-2</v>
      </c>
      <c r="Z303" s="66">
        <f t="shared" si="215"/>
        <v>45.812131200000003</v>
      </c>
      <c r="AA303" s="66">
        <f t="shared" si="215"/>
        <v>1.2077743679999999E-2</v>
      </c>
      <c r="AB303" s="66">
        <f t="shared" si="215"/>
        <v>2.0823695999999999E-3</v>
      </c>
      <c r="AC303" s="66">
        <f t="shared" si="215"/>
        <v>291.531744</v>
      </c>
      <c r="AD303" s="66">
        <f t="shared" si="215"/>
        <v>2.0823695999999999E-3</v>
      </c>
      <c r="AE303" s="66">
        <f t="shared" si="215"/>
        <v>6.2471087999999989E-3</v>
      </c>
      <c r="AF303" s="66">
        <f t="shared" si="215"/>
        <v>5.8306348799999998E-2</v>
      </c>
    </row>
    <row r="304" spans="1:32" x14ac:dyDescent="0.2">
      <c r="A304" s="74">
        <v>42224.458330092595</v>
      </c>
      <c r="B304" s="251">
        <f t="shared" si="156"/>
        <v>848</v>
      </c>
      <c r="C304" s="9">
        <f t="shared" si="157"/>
        <v>21613824</v>
      </c>
      <c r="D304" s="8">
        <f t="shared" si="172"/>
        <v>1845.8923923371517</v>
      </c>
      <c r="E304" s="66">
        <f t="shared" ref="E304:AF304" si="216">E61*$C61/1000000</f>
        <v>2.2332051371519999</v>
      </c>
      <c r="F304" s="66">
        <f t="shared" si="216"/>
        <v>1.347038353152</v>
      </c>
      <c r="G304" s="12">
        <f t="shared" si="174"/>
        <v>1843.6591871999999</v>
      </c>
      <c r="H304" s="251">
        <f t="shared" si="159"/>
        <v>6.4841471999999385</v>
      </c>
      <c r="I304" s="66">
        <f t="shared" si="216"/>
        <v>0.51873177599999998</v>
      </c>
      <c r="J304" s="66">
        <f t="shared" si="216"/>
        <v>8.6455296000000001E-3</v>
      </c>
      <c r="K304" s="66">
        <f t="shared" si="216"/>
        <v>1.253601792E-2</v>
      </c>
      <c r="L304" s="66">
        <f t="shared" si="216"/>
        <v>1.0590773759999998</v>
      </c>
      <c r="M304" s="66">
        <f t="shared" si="216"/>
        <v>3.2420735999999996E-3</v>
      </c>
      <c r="N304" s="66">
        <f t="shared" si="216"/>
        <v>9.2939443199999995E-4</v>
      </c>
      <c r="O304" s="66">
        <f t="shared" si="216"/>
        <v>1318.443264</v>
      </c>
      <c r="P304" s="66">
        <f t="shared" si="216"/>
        <v>2.1613824E-2</v>
      </c>
      <c r="Q304" s="66">
        <f t="shared" si="216"/>
        <v>2.5936588799999999E-3</v>
      </c>
      <c r="R304" s="66">
        <f t="shared" si="216"/>
        <v>2.8097971199999999E-2</v>
      </c>
      <c r="S304" s="66">
        <f t="shared" si="216"/>
        <v>0.36743500800000001</v>
      </c>
      <c r="T304" s="66">
        <f t="shared" si="216"/>
        <v>3.67435008E-3</v>
      </c>
      <c r="U304" s="66">
        <f t="shared" si="216"/>
        <v>175.07197440000002</v>
      </c>
      <c r="V304" s="66">
        <f t="shared" si="216"/>
        <v>6.2680089599999989E-2</v>
      </c>
      <c r="W304" s="66">
        <f t="shared" si="216"/>
        <v>1.7291059200000001E-3</v>
      </c>
      <c r="X304" s="66">
        <f t="shared" si="216"/>
        <v>3.2420735999999999E-2</v>
      </c>
      <c r="Y304" s="66">
        <f t="shared" si="216"/>
        <v>2.5936588799999997E-2</v>
      </c>
      <c r="Z304" s="66">
        <f t="shared" si="216"/>
        <v>47.550412800000004</v>
      </c>
      <c r="AA304" s="66">
        <f t="shared" si="216"/>
        <v>1.253601792E-2</v>
      </c>
      <c r="AB304" s="66">
        <f t="shared" si="216"/>
        <v>2.1613824E-3</v>
      </c>
      <c r="AC304" s="66">
        <f t="shared" si="216"/>
        <v>302.59353599999997</v>
      </c>
      <c r="AD304" s="66">
        <f t="shared" si="216"/>
        <v>2.1613824E-3</v>
      </c>
      <c r="AE304" s="66">
        <f t="shared" si="216"/>
        <v>6.4841471999999992E-3</v>
      </c>
      <c r="AF304" s="66">
        <f t="shared" si="216"/>
        <v>6.0518707199999994E-2</v>
      </c>
    </row>
    <row r="305" spans="1:32" x14ac:dyDescent="0.2">
      <c r="A305" s="74">
        <v>42224.468746701386</v>
      </c>
      <c r="B305" s="251">
        <f t="shared" si="156"/>
        <v>832</v>
      </c>
      <c r="C305" s="9">
        <f t="shared" si="157"/>
        <v>21206016.000000004</v>
      </c>
      <c r="D305" s="8">
        <f t="shared" si="172"/>
        <v>1811.0642339911683</v>
      </c>
      <c r="E305" s="66">
        <f t="shared" ref="E305:AF305" si="217">E62*$C62/1000000</f>
        <v>2.1910691911680003</v>
      </c>
      <c r="F305" s="66">
        <f t="shared" si="217"/>
        <v>1.3216225351680002</v>
      </c>
      <c r="G305" s="12">
        <f t="shared" si="174"/>
        <v>1808.8731648000005</v>
      </c>
      <c r="H305" s="251">
        <f t="shared" si="159"/>
        <v>6.3618047999999412</v>
      </c>
      <c r="I305" s="66">
        <f t="shared" si="217"/>
        <v>0.50894438400000008</v>
      </c>
      <c r="J305" s="66">
        <f t="shared" si="217"/>
        <v>8.4824064000000015E-3</v>
      </c>
      <c r="K305" s="66">
        <f t="shared" si="217"/>
        <v>1.2299489280000001E-2</v>
      </c>
      <c r="L305" s="66">
        <f t="shared" si="217"/>
        <v>1.0390947840000002</v>
      </c>
      <c r="M305" s="66">
        <f t="shared" si="217"/>
        <v>3.1809024000000003E-3</v>
      </c>
      <c r="N305" s="66">
        <f t="shared" si="217"/>
        <v>9.1185868800000005E-4</v>
      </c>
      <c r="O305" s="66">
        <f t="shared" si="217"/>
        <v>1293.5669760000003</v>
      </c>
      <c r="P305" s="66">
        <f t="shared" si="217"/>
        <v>2.1206016000000005E-2</v>
      </c>
      <c r="Q305" s="66">
        <f t="shared" si="217"/>
        <v>2.5447219200000004E-3</v>
      </c>
      <c r="R305" s="66">
        <f t="shared" si="217"/>
        <v>2.7567820800000004E-2</v>
      </c>
      <c r="S305" s="66">
        <f t="shared" si="217"/>
        <v>0.36050227200000012</v>
      </c>
      <c r="T305" s="66">
        <f t="shared" si="217"/>
        <v>3.6050227200000009E-3</v>
      </c>
      <c r="U305" s="66">
        <f t="shared" si="217"/>
        <v>171.76872960000003</v>
      </c>
      <c r="V305" s="66">
        <f t="shared" si="217"/>
        <v>6.149744640000001E-2</v>
      </c>
      <c r="W305" s="66">
        <f t="shared" si="217"/>
        <v>1.6964812800000005E-3</v>
      </c>
      <c r="X305" s="66">
        <f t="shared" si="217"/>
        <v>3.1809024000000005E-2</v>
      </c>
      <c r="Y305" s="66">
        <f t="shared" si="217"/>
        <v>2.5447219200000003E-2</v>
      </c>
      <c r="Z305" s="66">
        <f t="shared" si="217"/>
        <v>46.653235200000012</v>
      </c>
      <c r="AA305" s="66">
        <f t="shared" si="217"/>
        <v>1.2299489280000001E-2</v>
      </c>
      <c r="AB305" s="66">
        <f t="shared" si="217"/>
        <v>2.1206016000000004E-3</v>
      </c>
      <c r="AC305" s="66">
        <f t="shared" si="217"/>
        <v>296.88422400000007</v>
      </c>
      <c r="AD305" s="66">
        <f t="shared" si="217"/>
        <v>2.1206016000000004E-3</v>
      </c>
      <c r="AE305" s="66">
        <f t="shared" si="217"/>
        <v>6.3618048000000007E-3</v>
      </c>
      <c r="AF305" s="66">
        <f t="shared" si="217"/>
        <v>5.9376844800000009E-2</v>
      </c>
    </row>
    <row r="306" spans="1:32" x14ac:dyDescent="0.2">
      <c r="A306" s="74">
        <v>42224.479163310185</v>
      </c>
      <c r="B306" s="251">
        <f t="shared" si="156"/>
        <v>832</v>
      </c>
      <c r="C306" s="9">
        <f t="shared" si="157"/>
        <v>21206016.000000004</v>
      </c>
      <c r="D306" s="8">
        <f t="shared" si="172"/>
        <v>1811.0642339911683</v>
      </c>
      <c r="E306" s="66">
        <f t="shared" ref="E306:AF306" si="218">E63*$C63/1000000</f>
        <v>2.1910691911680003</v>
      </c>
      <c r="F306" s="66">
        <f t="shared" si="218"/>
        <v>1.3216225351680002</v>
      </c>
      <c r="G306" s="12">
        <f t="shared" si="174"/>
        <v>1808.8731648000005</v>
      </c>
      <c r="H306" s="251">
        <f t="shared" si="159"/>
        <v>6.3618047999999412</v>
      </c>
      <c r="I306" s="66">
        <f t="shared" si="218"/>
        <v>0.50894438400000008</v>
      </c>
      <c r="J306" s="66">
        <f t="shared" si="218"/>
        <v>8.4824064000000015E-3</v>
      </c>
      <c r="K306" s="66">
        <f t="shared" si="218"/>
        <v>1.2299489280000001E-2</v>
      </c>
      <c r="L306" s="66">
        <f t="shared" si="218"/>
        <v>1.0390947840000002</v>
      </c>
      <c r="M306" s="66">
        <f t="shared" si="218"/>
        <v>3.1809024000000003E-3</v>
      </c>
      <c r="N306" s="66">
        <f t="shared" si="218"/>
        <v>9.1185868800000005E-4</v>
      </c>
      <c r="O306" s="66">
        <f t="shared" si="218"/>
        <v>1293.5669760000003</v>
      </c>
      <c r="P306" s="66">
        <f t="shared" si="218"/>
        <v>2.1206016000000005E-2</v>
      </c>
      <c r="Q306" s="66">
        <f t="shared" si="218"/>
        <v>2.5447219200000004E-3</v>
      </c>
      <c r="R306" s="66">
        <f t="shared" si="218"/>
        <v>2.7567820800000004E-2</v>
      </c>
      <c r="S306" s="66">
        <f t="shared" si="218"/>
        <v>0.36050227200000012</v>
      </c>
      <c r="T306" s="66">
        <f t="shared" si="218"/>
        <v>3.6050227200000009E-3</v>
      </c>
      <c r="U306" s="66">
        <f t="shared" si="218"/>
        <v>171.76872960000003</v>
      </c>
      <c r="V306" s="66">
        <f t="shared" si="218"/>
        <v>6.149744640000001E-2</v>
      </c>
      <c r="W306" s="66">
        <f t="shared" si="218"/>
        <v>1.6964812800000005E-3</v>
      </c>
      <c r="X306" s="66">
        <f t="shared" si="218"/>
        <v>3.1809024000000005E-2</v>
      </c>
      <c r="Y306" s="66">
        <f t="shared" si="218"/>
        <v>2.5447219200000003E-2</v>
      </c>
      <c r="Z306" s="66">
        <f t="shared" si="218"/>
        <v>46.653235200000012</v>
      </c>
      <c r="AA306" s="66">
        <f t="shared" si="218"/>
        <v>1.2299489280000001E-2</v>
      </c>
      <c r="AB306" s="66">
        <f t="shared" si="218"/>
        <v>2.1206016000000004E-3</v>
      </c>
      <c r="AC306" s="66">
        <f t="shared" si="218"/>
        <v>296.88422400000007</v>
      </c>
      <c r="AD306" s="66">
        <f t="shared" si="218"/>
        <v>2.1206016000000004E-3</v>
      </c>
      <c r="AE306" s="66">
        <f t="shared" si="218"/>
        <v>6.3618048000000007E-3</v>
      </c>
      <c r="AF306" s="66">
        <f t="shared" si="218"/>
        <v>5.9376844800000009E-2</v>
      </c>
    </row>
    <row r="307" spans="1:32" x14ac:dyDescent="0.2">
      <c r="A307" s="74">
        <v>42224.489579918984</v>
      </c>
      <c r="B307" s="251">
        <f t="shared" si="156"/>
        <v>848</v>
      </c>
      <c r="C307" s="9">
        <f t="shared" si="157"/>
        <v>21613824</v>
      </c>
      <c r="D307" s="8">
        <f t="shared" si="172"/>
        <v>1845.8923923371517</v>
      </c>
      <c r="E307" s="66">
        <f t="shared" ref="E307:AF307" si="219">E64*$C64/1000000</f>
        <v>2.2332051371519999</v>
      </c>
      <c r="F307" s="66">
        <f t="shared" si="219"/>
        <v>1.347038353152</v>
      </c>
      <c r="G307" s="12">
        <f t="shared" si="174"/>
        <v>1843.6591871999999</v>
      </c>
      <c r="H307" s="251">
        <f t="shared" si="159"/>
        <v>6.4841471999999385</v>
      </c>
      <c r="I307" s="66">
        <f t="shared" si="219"/>
        <v>0.51873177599999998</v>
      </c>
      <c r="J307" s="66">
        <f t="shared" si="219"/>
        <v>8.6455296000000001E-3</v>
      </c>
      <c r="K307" s="66">
        <f t="shared" si="219"/>
        <v>1.253601792E-2</v>
      </c>
      <c r="L307" s="66">
        <f t="shared" si="219"/>
        <v>1.0590773759999998</v>
      </c>
      <c r="M307" s="66">
        <f t="shared" si="219"/>
        <v>3.2420735999999996E-3</v>
      </c>
      <c r="N307" s="66">
        <f t="shared" si="219"/>
        <v>9.2939443199999995E-4</v>
      </c>
      <c r="O307" s="66">
        <f t="shared" si="219"/>
        <v>1318.443264</v>
      </c>
      <c r="P307" s="66">
        <f t="shared" si="219"/>
        <v>2.1613824E-2</v>
      </c>
      <c r="Q307" s="66">
        <f t="shared" si="219"/>
        <v>2.5936588799999999E-3</v>
      </c>
      <c r="R307" s="66">
        <f t="shared" si="219"/>
        <v>2.8097971199999999E-2</v>
      </c>
      <c r="S307" s="66">
        <f t="shared" si="219"/>
        <v>0.36743500800000001</v>
      </c>
      <c r="T307" s="66">
        <f t="shared" si="219"/>
        <v>3.67435008E-3</v>
      </c>
      <c r="U307" s="66">
        <f t="shared" si="219"/>
        <v>175.07197440000002</v>
      </c>
      <c r="V307" s="66">
        <f t="shared" si="219"/>
        <v>6.2680089599999989E-2</v>
      </c>
      <c r="W307" s="66">
        <f t="shared" si="219"/>
        <v>1.7291059200000001E-3</v>
      </c>
      <c r="X307" s="66">
        <f t="shared" si="219"/>
        <v>3.2420735999999999E-2</v>
      </c>
      <c r="Y307" s="66">
        <f t="shared" si="219"/>
        <v>2.5936588799999997E-2</v>
      </c>
      <c r="Z307" s="66">
        <f t="shared" si="219"/>
        <v>47.550412800000004</v>
      </c>
      <c r="AA307" s="66">
        <f t="shared" si="219"/>
        <v>1.253601792E-2</v>
      </c>
      <c r="AB307" s="66">
        <f t="shared" si="219"/>
        <v>2.1613824E-3</v>
      </c>
      <c r="AC307" s="66">
        <f t="shared" si="219"/>
        <v>302.59353599999997</v>
      </c>
      <c r="AD307" s="66">
        <f t="shared" si="219"/>
        <v>2.1613824E-3</v>
      </c>
      <c r="AE307" s="66">
        <f t="shared" si="219"/>
        <v>6.4841471999999992E-3</v>
      </c>
      <c r="AF307" s="66">
        <f t="shared" si="219"/>
        <v>6.0518707199999994E-2</v>
      </c>
    </row>
    <row r="308" spans="1:32" x14ac:dyDescent="0.2">
      <c r="A308" s="74">
        <v>42224.499996527775</v>
      </c>
      <c r="B308" s="251">
        <f t="shared" si="156"/>
        <v>848</v>
      </c>
      <c r="C308" s="9">
        <f t="shared" si="157"/>
        <v>21613824</v>
      </c>
      <c r="D308" s="8">
        <f t="shared" si="172"/>
        <v>1845.8923923371517</v>
      </c>
      <c r="E308" s="66">
        <f t="shared" ref="E308:AF308" si="220">E65*$C65/1000000</f>
        <v>2.2332051371519999</v>
      </c>
      <c r="F308" s="66">
        <f t="shared" si="220"/>
        <v>1.347038353152</v>
      </c>
      <c r="G308" s="12">
        <f t="shared" si="174"/>
        <v>1843.6591871999999</v>
      </c>
      <c r="H308" s="251">
        <f t="shared" si="159"/>
        <v>6.4841471999999385</v>
      </c>
      <c r="I308" s="66">
        <f t="shared" si="220"/>
        <v>0.51873177599999998</v>
      </c>
      <c r="J308" s="66">
        <f t="shared" si="220"/>
        <v>8.6455296000000001E-3</v>
      </c>
      <c r="K308" s="66">
        <f t="shared" si="220"/>
        <v>1.253601792E-2</v>
      </c>
      <c r="L308" s="66">
        <f t="shared" si="220"/>
        <v>1.0590773759999998</v>
      </c>
      <c r="M308" s="66">
        <f t="shared" si="220"/>
        <v>3.2420735999999996E-3</v>
      </c>
      <c r="N308" s="66">
        <f t="shared" si="220"/>
        <v>9.2939443199999995E-4</v>
      </c>
      <c r="O308" s="66">
        <f t="shared" si="220"/>
        <v>1318.443264</v>
      </c>
      <c r="P308" s="66">
        <f t="shared" si="220"/>
        <v>2.1613824E-2</v>
      </c>
      <c r="Q308" s="66">
        <f t="shared" si="220"/>
        <v>2.5936588799999999E-3</v>
      </c>
      <c r="R308" s="66">
        <f t="shared" si="220"/>
        <v>2.8097971199999999E-2</v>
      </c>
      <c r="S308" s="66">
        <f t="shared" si="220"/>
        <v>0.36743500800000001</v>
      </c>
      <c r="T308" s="66">
        <f t="shared" si="220"/>
        <v>3.67435008E-3</v>
      </c>
      <c r="U308" s="66">
        <f t="shared" si="220"/>
        <v>175.07197440000002</v>
      </c>
      <c r="V308" s="66">
        <f t="shared" si="220"/>
        <v>6.2680089599999989E-2</v>
      </c>
      <c r="W308" s="66">
        <f t="shared" si="220"/>
        <v>1.7291059200000001E-3</v>
      </c>
      <c r="X308" s="66">
        <f t="shared" si="220"/>
        <v>3.2420735999999999E-2</v>
      </c>
      <c r="Y308" s="66">
        <f t="shared" si="220"/>
        <v>2.5936588799999997E-2</v>
      </c>
      <c r="Z308" s="66">
        <f t="shared" si="220"/>
        <v>47.550412800000004</v>
      </c>
      <c r="AA308" s="66">
        <f t="shared" si="220"/>
        <v>1.253601792E-2</v>
      </c>
      <c r="AB308" s="66">
        <f t="shared" si="220"/>
        <v>2.1613824E-3</v>
      </c>
      <c r="AC308" s="66">
        <f t="shared" si="220"/>
        <v>302.59353599999997</v>
      </c>
      <c r="AD308" s="66">
        <f t="shared" si="220"/>
        <v>2.1613824E-3</v>
      </c>
      <c r="AE308" s="66">
        <f t="shared" si="220"/>
        <v>6.4841471999999992E-3</v>
      </c>
      <c r="AF308" s="66">
        <f t="shared" si="220"/>
        <v>6.0518707199999994E-2</v>
      </c>
    </row>
    <row r="309" spans="1:32" x14ac:dyDescent="0.2">
      <c r="A309" s="74">
        <v>42224.510413136573</v>
      </c>
      <c r="B309" s="251">
        <f t="shared" si="156"/>
        <v>832</v>
      </c>
      <c r="C309" s="9">
        <f t="shared" si="157"/>
        <v>21206016.000000004</v>
      </c>
      <c r="D309" s="8">
        <f t="shared" si="172"/>
        <v>1811.0642339911683</v>
      </c>
      <c r="E309" s="66">
        <f t="shared" ref="E309:AF309" si="221">E66*$C66/1000000</f>
        <v>2.1910691911680003</v>
      </c>
      <c r="F309" s="66">
        <f t="shared" si="221"/>
        <v>1.3216225351680002</v>
      </c>
      <c r="G309" s="12">
        <f t="shared" si="174"/>
        <v>1808.8731648000005</v>
      </c>
      <c r="H309" s="251">
        <f t="shared" si="159"/>
        <v>6.3618047999999412</v>
      </c>
      <c r="I309" s="66">
        <f t="shared" si="221"/>
        <v>0.50894438400000008</v>
      </c>
      <c r="J309" s="66">
        <f t="shared" si="221"/>
        <v>8.4824064000000015E-3</v>
      </c>
      <c r="K309" s="66">
        <f t="shared" si="221"/>
        <v>1.2299489280000001E-2</v>
      </c>
      <c r="L309" s="66">
        <f t="shared" si="221"/>
        <v>1.0390947840000002</v>
      </c>
      <c r="M309" s="66">
        <f t="shared" si="221"/>
        <v>3.1809024000000003E-3</v>
      </c>
      <c r="N309" s="66">
        <f t="shared" si="221"/>
        <v>9.1185868800000005E-4</v>
      </c>
      <c r="O309" s="66">
        <f t="shared" si="221"/>
        <v>1293.5669760000003</v>
      </c>
      <c r="P309" s="66">
        <f t="shared" si="221"/>
        <v>2.1206016000000005E-2</v>
      </c>
      <c r="Q309" s="66">
        <f t="shared" si="221"/>
        <v>2.5447219200000004E-3</v>
      </c>
      <c r="R309" s="66">
        <f t="shared" si="221"/>
        <v>2.7567820800000004E-2</v>
      </c>
      <c r="S309" s="66">
        <f t="shared" si="221"/>
        <v>0.36050227200000012</v>
      </c>
      <c r="T309" s="66">
        <f t="shared" si="221"/>
        <v>3.6050227200000009E-3</v>
      </c>
      <c r="U309" s="66">
        <f t="shared" si="221"/>
        <v>171.76872960000003</v>
      </c>
      <c r="V309" s="66">
        <f t="shared" si="221"/>
        <v>6.149744640000001E-2</v>
      </c>
      <c r="W309" s="66">
        <f t="shared" si="221"/>
        <v>1.6964812800000005E-3</v>
      </c>
      <c r="X309" s="66">
        <f t="shared" si="221"/>
        <v>3.1809024000000005E-2</v>
      </c>
      <c r="Y309" s="66">
        <f t="shared" si="221"/>
        <v>2.5447219200000003E-2</v>
      </c>
      <c r="Z309" s="66">
        <f t="shared" si="221"/>
        <v>46.653235200000012</v>
      </c>
      <c r="AA309" s="66">
        <f t="shared" si="221"/>
        <v>1.2299489280000001E-2</v>
      </c>
      <c r="AB309" s="66">
        <f t="shared" si="221"/>
        <v>2.1206016000000004E-3</v>
      </c>
      <c r="AC309" s="66">
        <f t="shared" si="221"/>
        <v>296.88422400000007</v>
      </c>
      <c r="AD309" s="66">
        <f t="shared" si="221"/>
        <v>2.1206016000000004E-3</v>
      </c>
      <c r="AE309" s="66">
        <f t="shared" si="221"/>
        <v>6.3618048000000007E-3</v>
      </c>
      <c r="AF309" s="66">
        <f t="shared" si="221"/>
        <v>5.9376844800000009E-2</v>
      </c>
    </row>
    <row r="310" spans="1:32" x14ac:dyDescent="0.2">
      <c r="A310" s="74">
        <v>42224.520829745372</v>
      </c>
      <c r="B310" s="251">
        <f t="shared" si="156"/>
        <v>832</v>
      </c>
      <c r="C310" s="9">
        <f t="shared" si="157"/>
        <v>21206016.000000004</v>
      </c>
      <c r="D310" s="8">
        <f t="shared" si="172"/>
        <v>1811.0642339911683</v>
      </c>
      <c r="E310" s="66">
        <f t="shared" ref="E310:AF310" si="222">E67*$C67/1000000</f>
        <v>2.1910691911680003</v>
      </c>
      <c r="F310" s="66">
        <f t="shared" si="222"/>
        <v>1.3216225351680002</v>
      </c>
      <c r="G310" s="12">
        <f t="shared" si="174"/>
        <v>1808.8731648000005</v>
      </c>
      <c r="H310" s="251">
        <f t="shared" si="159"/>
        <v>6.3618047999999412</v>
      </c>
      <c r="I310" s="66">
        <f t="shared" si="222"/>
        <v>0.50894438400000008</v>
      </c>
      <c r="J310" s="66">
        <f t="shared" si="222"/>
        <v>8.4824064000000015E-3</v>
      </c>
      <c r="K310" s="66">
        <f t="shared" si="222"/>
        <v>1.2299489280000001E-2</v>
      </c>
      <c r="L310" s="66">
        <f t="shared" si="222"/>
        <v>1.0390947840000002</v>
      </c>
      <c r="M310" s="66">
        <f t="shared" si="222"/>
        <v>3.1809024000000003E-3</v>
      </c>
      <c r="N310" s="66">
        <f t="shared" si="222"/>
        <v>9.1185868800000005E-4</v>
      </c>
      <c r="O310" s="66">
        <f t="shared" si="222"/>
        <v>1293.5669760000003</v>
      </c>
      <c r="P310" s="66">
        <f t="shared" si="222"/>
        <v>2.1206016000000005E-2</v>
      </c>
      <c r="Q310" s="66">
        <f t="shared" si="222"/>
        <v>2.5447219200000004E-3</v>
      </c>
      <c r="R310" s="66">
        <f t="shared" si="222"/>
        <v>2.7567820800000004E-2</v>
      </c>
      <c r="S310" s="66">
        <f t="shared" si="222"/>
        <v>0.36050227200000012</v>
      </c>
      <c r="T310" s="66">
        <f t="shared" si="222"/>
        <v>3.6050227200000009E-3</v>
      </c>
      <c r="U310" s="66">
        <f t="shared" si="222"/>
        <v>171.76872960000003</v>
      </c>
      <c r="V310" s="66">
        <f t="shared" si="222"/>
        <v>6.149744640000001E-2</v>
      </c>
      <c r="W310" s="66">
        <f t="shared" si="222"/>
        <v>1.6964812800000005E-3</v>
      </c>
      <c r="X310" s="66">
        <f t="shared" si="222"/>
        <v>3.1809024000000005E-2</v>
      </c>
      <c r="Y310" s="66">
        <f t="shared" si="222"/>
        <v>2.5447219200000003E-2</v>
      </c>
      <c r="Z310" s="66">
        <f t="shared" si="222"/>
        <v>46.653235200000012</v>
      </c>
      <c r="AA310" s="66">
        <f t="shared" si="222"/>
        <v>1.2299489280000001E-2</v>
      </c>
      <c r="AB310" s="66">
        <f t="shared" si="222"/>
        <v>2.1206016000000004E-3</v>
      </c>
      <c r="AC310" s="66">
        <f t="shared" si="222"/>
        <v>296.88422400000007</v>
      </c>
      <c r="AD310" s="66">
        <f t="shared" si="222"/>
        <v>2.1206016000000004E-3</v>
      </c>
      <c r="AE310" s="66">
        <f t="shared" si="222"/>
        <v>6.3618048000000007E-3</v>
      </c>
      <c r="AF310" s="66">
        <f t="shared" si="222"/>
        <v>5.9376844800000009E-2</v>
      </c>
    </row>
    <row r="311" spans="1:32" x14ac:dyDescent="0.2">
      <c r="A311" s="74">
        <v>42224.531246354163</v>
      </c>
      <c r="B311" s="251">
        <f t="shared" si="156"/>
        <v>832</v>
      </c>
      <c r="C311" s="9">
        <f t="shared" si="157"/>
        <v>21206016.000000004</v>
      </c>
      <c r="D311" s="8">
        <f t="shared" si="172"/>
        <v>1811.0642339911683</v>
      </c>
      <c r="E311" s="66">
        <f t="shared" ref="E311:AF311" si="223">E68*$C68/1000000</f>
        <v>2.1910691911680003</v>
      </c>
      <c r="F311" s="66">
        <f t="shared" si="223"/>
        <v>1.3216225351680002</v>
      </c>
      <c r="G311" s="12">
        <f t="shared" si="174"/>
        <v>1808.8731648000005</v>
      </c>
      <c r="H311" s="251">
        <f t="shared" si="159"/>
        <v>6.3618047999999412</v>
      </c>
      <c r="I311" s="66">
        <f t="shared" si="223"/>
        <v>0.50894438400000008</v>
      </c>
      <c r="J311" s="66">
        <f t="shared" si="223"/>
        <v>8.4824064000000015E-3</v>
      </c>
      <c r="K311" s="66">
        <f t="shared" si="223"/>
        <v>1.2299489280000001E-2</v>
      </c>
      <c r="L311" s="66">
        <f t="shared" si="223"/>
        <v>1.0390947840000002</v>
      </c>
      <c r="M311" s="66">
        <f t="shared" si="223"/>
        <v>3.1809024000000003E-3</v>
      </c>
      <c r="N311" s="66">
        <f t="shared" si="223"/>
        <v>9.1185868800000005E-4</v>
      </c>
      <c r="O311" s="66">
        <f t="shared" si="223"/>
        <v>1293.5669760000003</v>
      </c>
      <c r="P311" s="66">
        <f t="shared" si="223"/>
        <v>2.1206016000000005E-2</v>
      </c>
      <c r="Q311" s="66">
        <f t="shared" si="223"/>
        <v>2.5447219200000004E-3</v>
      </c>
      <c r="R311" s="66">
        <f t="shared" si="223"/>
        <v>2.7567820800000004E-2</v>
      </c>
      <c r="S311" s="66">
        <f t="shared" si="223"/>
        <v>0.36050227200000012</v>
      </c>
      <c r="T311" s="66">
        <f t="shared" si="223"/>
        <v>3.6050227200000009E-3</v>
      </c>
      <c r="U311" s="66">
        <f t="shared" si="223"/>
        <v>171.76872960000003</v>
      </c>
      <c r="V311" s="66">
        <f t="shared" si="223"/>
        <v>6.149744640000001E-2</v>
      </c>
      <c r="W311" s="66">
        <f t="shared" si="223"/>
        <v>1.6964812800000005E-3</v>
      </c>
      <c r="X311" s="66">
        <f t="shared" si="223"/>
        <v>3.1809024000000005E-2</v>
      </c>
      <c r="Y311" s="66">
        <f t="shared" si="223"/>
        <v>2.5447219200000003E-2</v>
      </c>
      <c r="Z311" s="66">
        <f t="shared" si="223"/>
        <v>46.653235200000012</v>
      </c>
      <c r="AA311" s="66">
        <f t="shared" si="223"/>
        <v>1.2299489280000001E-2</v>
      </c>
      <c r="AB311" s="66">
        <f t="shared" si="223"/>
        <v>2.1206016000000004E-3</v>
      </c>
      <c r="AC311" s="66">
        <f t="shared" si="223"/>
        <v>296.88422400000007</v>
      </c>
      <c r="AD311" s="66">
        <f t="shared" si="223"/>
        <v>2.1206016000000004E-3</v>
      </c>
      <c r="AE311" s="66">
        <f t="shared" si="223"/>
        <v>6.3618048000000007E-3</v>
      </c>
      <c r="AF311" s="66">
        <f t="shared" si="223"/>
        <v>5.9376844800000009E-2</v>
      </c>
    </row>
    <row r="312" spans="1:32" x14ac:dyDescent="0.2">
      <c r="A312" s="74">
        <v>42224.541662962962</v>
      </c>
      <c r="B312" s="251">
        <f t="shared" si="156"/>
        <v>832</v>
      </c>
      <c r="C312" s="9">
        <f t="shared" si="157"/>
        <v>21206016.000000004</v>
      </c>
      <c r="D312" s="8">
        <f t="shared" si="172"/>
        <v>1811.0642339911683</v>
      </c>
      <c r="E312" s="66">
        <f t="shared" ref="E312:AF312" si="224">E69*$C69/1000000</f>
        <v>2.1910691911680003</v>
      </c>
      <c r="F312" s="66">
        <f t="shared" si="224"/>
        <v>1.3216225351680002</v>
      </c>
      <c r="G312" s="12">
        <f t="shared" si="174"/>
        <v>1808.8731648000005</v>
      </c>
      <c r="H312" s="251">
        <f t="shared" si="159"/>
        <v>6.3618047999999412</v>
      </c>
      <c r="I312" s="66">
        <f t="shared" si="224"/>
        <v>0.50894438400000008</v>
      </c>
      <c r="J312" s="66">
        <f t="shared" si="224"/>
        <v>8.4824064000000015E-3</v>
      </c>
      <c r="K312" s="66">
        <f t="shared" si="224"/>
        <v>1.2299489280000001E-2</v>
      </c>
      <c r="L312" s="66">
        <f t="shared" si="224"/>
        <v>1.0390947840000002</v>
      </c>
      <c r="M312" s="66">
        <f t="shared" si="224"/>
        <v>3.1809024000000003E-3</v>
      </c>
      <c r="N312" s="66">
        <f t="shared" si="224"/>
        <v>9.1185868800000005E-4</v>
      </c>
      <c r="O312" s="66">
        <f t="shared" si="224"/>
        <v>1293.5669760000003</v>
      </c>
      <c r="P312" s="66">
        <f t="shared" si="224"/>
        <v>2.1206016000000005E-2</v>
      </c>
      <c r="Q312" s="66">
        <f t="shared" si="224"/>
        <v>2.5447219200000004E-3</v>
      </c>
      <c r="R312" s="66">
        <f t="shared" si="224"/>
        <v>2.7567820800000004E-2</v>
      </c>
      <c r="S312" s="66">
        <f t="shared" si="224"/>
        <v>0.36050227200000012</v>
      </c>
      <c r="T312" s="66">
        <f t="shared" si="224"/>
        <v>3.6050227200000009E-3</v>
      </c>
      <c r="U312" s="66">
        <f t="shared" si="224"/>
        <v>171.76872960000003</v>
      </c>
      <c r="V312" s="66">
        <f t="shared" si="224"/>
        <v>6.149744640000001E-2</v>
      </c>
      <c r="W312" s="66">
        <f t="shared" si="224"/>
        <v>1.6964812800000005E-3</v>
      </c>
      <c r="X312" s="66">
        <f t="shared" si="224"/>
        <v>3.1809024000000005E-2</v>
      </c>
      <c r="Y312" s="66">
        <f t="shared" si="224"/>
        <v>2.5447219200000003E-2</v>
      </c>
      <c r="Z312" s="66">
        <f t="shared" si="224"/>
        <v>46.653235200000012</v>
      </c>
      <c r="AA312" s="66">
        <f t="shared" si="224"/>
        <v>1.2299489280000001E-2</v>
      </c>
      <c r="AB312" s="66">
        <f t="shared" si="224"/>
        <v>2.1206016000000004E-3</v>
      </c>
      <c r="AC312" s="66">
        <f t="shared" si="224"/>
        <v>296.88422400000007</v>
      </c>
      <c r="AD312" s="66">
        <f t="shared" si="224"/>
        <v>2.1206016000000004E-3</v>
      </c>
      <c r="AE312" s="66">
        <f t="shared" si="224"/>
        <v>6.3618048000000007E-3</v>
      </c>
      <c r="AF312" s="66">
        <f t="shared" si="224"/>
        <v>5.9376844800000009E-2</v>
      </c>
    </row>
    <row r="313" spans="1:32" x14ac:dyDescent="0.2">
      <c r="A313" s="74">
        <v>42224.55207957176</v>
      </c>
      <c r="B313" s="251">
        <f t="shared" ref="B313:B376" si="225">B70</f>
        <v>817</v>
      </c>
      <c r="C313" s="9">
        <f t="shared" ref="C313:C376" si="226">B313*0.02832*15*60*1000</f>
        <v>20823696</v>
      </c>
      <c r="D313" s="8">
        <f t="shared" si="172"/>
        <v>1778.4128355418081</v>
      </c>
      <c r="E313" s="66">
        <f t="shared" ref="E313:AF313" si="227">E70*$C70/1000000</f>
        <v>2.1515667418080002</v>
      </c>
      <c r="F313" s="66">
        <f t="shared" si="227"/>
        <v>1.2977952058080002</v>
      </c>
      <c r="G313" s="12">
        <f t="shared" si="174"/>
        <v>1776.2612688000004</v>
      </c>
      <c r="H313" s="251">
        <f t="shared" ref="H313:H376" si="228">H70*$C70/1000000</f>
        <v>6.2471087999999408</v>
      </c>
      <c r="I313" s="66">
        <f t="shared" si="227"/>
        <v>0.49976870400000001</v>
      </c>
      <c r="J313" s="66">
        <f t="shared" si="227"/>
        <v>8.3294783999999997E-3</v>
      </c>
      <c r="K313" s="66">
        <f t="shared" si="227"/>
        <v>1.2077743679999999E-2</v>
      </c>
      <c r="L313" s="66">
        <f t="shared" si="227"/>
        <v>1.020361104</v>
      </c>
      <c r="M313" s="66">
        <f t="shared" si="227"/>
        <v>3.1235543999999994E-3</v>
      </c>
      <c r="N313" s="66">
        <f t="shared" si="227"/>
        <v>8.9541892799999991E-4</v>
      </c>
      <c r="O313" s="66">
        <f t="shared" si="227"/>
        <v>1270.2454560000001</v>
      </c>
      <c r="P313" s="66">
        <f t="shared" si="227"/>
        <v>2.0823695999999999E-2</v>
      </c>
      <c r="Q313" s="66">
        <f t="shared" si="227"/>
        <v>2.4988435199999998E-3</v>
      </c>
      <c r="R313" s="66">
        <f t="shared" si="227"/>
        <v>2.7070804799999997E-2</v>
      </c>
      <c r="S313" s="66">
        <f t="shared" si="227"/>
        <v>0.35400283200000005</v>
      </c>
      <c r="T313" s="66">
        <f t="shared" si="227"/>
        <v>3.5400283200000002E-3</v>
      </c>
      <c r="U313" s="66">
        <f t="shared" si="227"/>
        <v>168.67193760000001</v>
      </c>
      <c r="V313" s="66">
        <f t="shared" si="227"/>
        <v>6.0388718399999999E-2</v>
      </c>
      <c r="W313" s="66">
        <f t="shared" si="227"/>
        <v>1.66589568E-3</v>
      </c>
      <c r="X313" s="66">
        <f t="shared" si="227"/>
        <v>3.1235544000000001E-2</v>
      </c>
      <c r="Y313" s="66">
        <f t="shared" si="227"/>
        <v>2.4988435199999996E-2</v>
      </c>
      <c r="Z313" s="66">
        <f t="shared" si="227"/>
        <v>45.812131200000003</v>
      </c>
      <c r="AA313" s="66">
        <f t="shared" si="227"/>
        <v>1.2077743679999999E-2</v>
      </c>
      <c r="AB313" s="66">
        <f t="shared" si="227"/>
        <v>2.0823695999999999E-3</v>
      </c>
      <c r="AC313" s="66">
        <f t="shared" si="227"/>
        <v>291.531744</v>
      </c>
      <c r="AD313" s="66">
        <f t="shared" si="227"/>
        <v>2.0823695999999999E-3</v>
      </c>
      <c r="AE313" s="66">
        <f t="shared" si="227"/>
        <v>6.2471087999999989E-3</v>
      </c>
      <c r="AF313" s="66">
        <f t="shared" si="227"/>
        <v>5.8306348799999998E-2</v>
      </c>
    </row>
    <row r="314" spans="1:32" x14ac:dyDescent="0.2">
      <c r="A314" s="74">
        <v>42224.562496180559</v>
      </c>
      <c r="B314" s="251">
        <f t="shared" si="225"/>
        <v>817</v>
      </c>
      <c r="C314" s="9">
        <f t="shared" si="226"/>
        <v>20823696</v>
      </c>
      <c r="D314" s="8">
        <f t="shared" si="172"/>
        <v>1778.4128355418081</v>
      </c>
      <c r="E314" s="66">
        <f t="shared" ref="E314:AF314" si="229">E71*$C71/1000000</f>
        <v>2.1515667418080002</v>
      </c>
      <c r="F314" s="66">
        <f t="shared" si="229"/>
        <v>1.2977952058080002</v>
      </c>
      <c r="G314" s="12">
        <f t="shared" si="174"/>
        <v>1776.2612688000004</v>
      </c>
      <c r="H314" s="251">
        <f t="shared" si="228"/>
        <v>6.2471087999999408</v>
      </c>
      <c r="I314" s="66">
        <f t="shared" si="229"/>
        <v>0.49976870400000001</v>
      </c>
      <c r="J314" s="66">
        <f t="shared" si="229"/>
        <v>8.3294783999999997E-3</v>
      </c>
      <c r="K314" s="66">
        <f t="shared" si="229"/>
        <v>1.2077743679999999E-2</v>
      </c>
      <c r="L314" s="66">
        <f t="shared" si="229"/>
        <v>1.020361104</v>
      </c>
      <c r="M314" s="66">
        <f t="shared" si="229"/>
        <v>3.1235543999999994E-3</v>
      </c>
      <c r="N314" s="66">
        <f t="shared" si="229"/>
        <v>8.9541892799999991E-4</v>
      </c>
      <c r="O314" s="66">
        <f t="shared" si="229"/>
        <v>1270.2454560000001</v>
      </c>
      <c r="P314" s="66">
        <f t="shared" si="229"/>
        <v>2.0823695999999999E-2</v>
      </c>
      <c r="Q314" s="66">
        <f t="shared" si="229"/>
        <v>2.4988435199999998E-3</v>
      </c>
      <c r="R314" s="66">
        <f t="shared" si="229"/>
        <v>2.7070804799999997E-2</v>
      </c>
      <c r="S314" s="66">
        <f t="shared" si="229"/>
        <v>0.35400283200000005</v>
      </c>
      <c r="T314" s="66">
        <f t="shared" si="229"/>
        <v>3.5400283200000002E-3</v>
      </c>
      <c r="U314" s="66">
        <f t="shared" si="229"/>
        <v>168.67193760000001</v>
      </c>
      <c r="V314" s="66">
        <f t="shared" si="229"/>
        <v>6.0388718399999999E-2</v>
      </c>
      <c r="W314" s="66">
        <f t="shared" si="229"/>
        <v>1.66589568E-3</v>
      </c>
      <c r="X314" s="66">
        <f t="shared" si="229"/>
        <v>3.1235544000000001E-2</v>
      </c>
      <c r="Y314" s="66">
        <f t="shared" si="229"/>
        <v>2.4988435199999996E-2</v>
      </c>
      <c r="Z314" s="66">
        <f t="shared" si="229"/>
        <v>45.812131200000003</v>
      </c>
      <c r="AA314" s="66">
        <f t="shared" si="229"/>
        <v>1.2077743679999999E-2</v>
      </c>
      <c r="AB314" s="66">
        <f t="shared" si="229"/>
        <v>2.0823695999999999E-3</v>
      </c>
      <c r="AC314" s="66">
        <f t="shared" si="229"/>
        <v>291.531744</v>
      </c>
      <c r="AD314" s="66">
        <f t="shared" si="229"/>
        <v>2.0823695999999999E-3</v>
      </c>
      <c r="AE314" s="66">
        <f t="shared" si="229"/>
        <v>6.2471087999999989E-3</v>
      </c>
      <c r="AF314" s="66">
        <f t="shared" si="229"/>
        <v>5.8306348799999998E-2</v>
      </c>
    </row>
    <row r="315" spans="1:32" x14ac:dyDescent="0.2">
      <c r="A315" s="74">
        <v>42224.57291278935</v>
      </c>
      <c r="B315" s="251">
        <f t="shared" si="225"/>
        <v>817</v>
      </c>
      <c r="C315" s="9">
        <f t="shared" si="226"/>
        <v>20823696</v>
      </c>
      <c r="D315" s="8">
        <f t="shared" si="172"/>
        <v>1778.4128355418081</v>
      </c>
      <c r="E315" s="66">
        <f t="shared" ref="E315:AF315" si="230">E72*$C72/1000000</f>
        <v>2.1515667418080002</v>
      </c>
      <c r="F315" s="66">
        <f t="shared" si="230"/>
        <v>1.2977952058080002</v>
      </c>
      <c r="G315" s="12">
        <f t="shared" si="174"/>
        <v>1776.2612688000004</v>
      </c>
      <c r="H315" s="251">
        <f t="shared" si="228"/>
        <v>6.2471087999999408</v>
      </c>
      <c r="I315" s="66">
        <f t="shared" si="230"/>
        <v>0.49976870400000001</v>
      </c>
      <c r="J315" s="66">
        <f t="shared" si="230"/>
        <v>8.3294783999999997E-3</v>
      </c>
      <c r="K315" s="66">
        <f t="shared" si="230"/>
        <v>1.2077743679999999E-2</v>
      </c>
      <c r="L315" s="66">
        <f t="shared" si="230"/>
        <v>1.020361104</v>
      </c>
      <c r="M315" s="66">
        <f t="shared" si="230"/>
        <v>3.1235543999999994E-3</v>
      </c>
      <c r="N315" s="66">
        <f t="shared" si="230"/>
        <v>8.9541892799999991E-4</v>
      </c>
      <c r="O315" s="66">
        <f t="shared" si="230"/>
        <v>1270.2454560000001</v>
      </c>
      <c r="P315" s="66">
        <f t="shared" si="230"/>
        <v>2.0823695999999999E-2</v>
      </c>
      <c r="Q315" s="66">
        <f t="shared" si="230"/>
        <v>2.4988435199999998E-3</v>
      </c>
      <c r="R315" s="66">
        <f t="shared" si="230"/>
        <v>2.7070804799999997E-2</v>
      </c>
      <c r="S315" s="66">
        <f t="shared" si="230"/>
        <v>0.35400283200000005</v>
      </c>
      <c r="T315" s="66">
        <f t="shared" si="230"/>
        <v>3.5400283200000002E-3</v>
      </c>
      <c r="U315" s="66">
        <f t="shared" si="230"/>
        <v>168.67193760000001</v>
      </c>
      <c r="V315" s="66">
        <f t="shared" si="230"/>
        <v>6.0388718399999999E-2</v>
      </c>
      <c r="W315" s="66">
        <f t="shared" si="230"/>
        <v>1.66589568E-3</v>
      </c>
      <c r="X315" s="66">
        <f t="shared" si="230"/>
        <v>3.1235544000000001E-2</v>
      </c>
      <c r="Y315" s="66">
        <f t="shared" si="230"/>
        <v>2.4988435199999996E-2</v>
      </c>
      <c r="Z315" s="66">
        <f t="shared" si="230"/>
        <v>45.812131200000003</v>
      </c>
      <c r="AA315" s="66">
        <f t="shared" si="230"/>
        <v>1.2077743679999999E-2</v>
      </c>
      <c r="AB315" s="66">
        <f t="shared" si="230"/>
        <v>2.0823695999999999E-3</v>
      </c>
      <c r="AC315" s="66">
        <f t="shared" si="230"/>
        <v>291.531744</v>
      </c>
      <c r="AD315" s="66">
        <f t="shared" si="230"/>
        <v>2.0823695999999999E-3</v>
      </c>
      <c r="AE315" s="66">
        <f t="shared" si="230"/>
        <v>6.2471087999999989E-3</v>
      </c>
      <c r="AF315" s="66">
        <f t="shared" si="230"/>
        <v>5.8306348799999998E-2</v>
      </c>
    </row>
    <row r="316" spans="1:32" x14ac:dyDescent="0.2">
      <c r="A316" s="74">
        <v>42224.583329398149</v>
      </c>
      <c r="B316" s="251">
        <f t="shared" si="225"/>
        <v>848</v>
      </c>
      <c r="C316" s="9">
        <f t="shared" si="226"/>
        <v>21613824</v>
      </c>
      <c r="D316" s="8">
        <f t="shared" si="172"/>
        <v>1845.8923923371517</v>
      </c>
      <c r="E316" s="66">
        <f t="shared" ref="E316:AF316" si="231">E73*$C73/1000000</f>
        <v>2.2332051371519999</v>
      </c>
      <c r="F316" s="66">
        <f t="shared" si="231"/>
        <v>1.347038353152</v>
      </c>
      <c r="G316" s="12">
        <f t="shared" si="174"/>
        <v>1843.6591871999999</v>
      </c>
      <c r="H316" s="251">
        <f t="shared" si="228"/>
        <v>6.4841471999999385</v>
      </c>
      <c r="I316" s="66">
        <f t="shared" si="231"/>
        <v>0.51873177599999998</v>
      </c>
      <c r="J316" s="66">
        <f t="shared" si="231"/>
        <v>8.6455296000000001E-3</v>
      </c>
      <c r="K316" s="66">
        <f t="shared" si="231"/>
        <v>1.253601792E-2</v>
      </c>
      <c r="L316" s="66">
        <f t="shared" si="231"/>
        <v>1.0590773759999998</v>
      </c>
      <c r="M316" s="66">
        <f t="shared" si="231"/>
        <v>3.2420735999999996E-3</v>
      </c>
      <c r="N316" s="66">
        <f t="shared" si="231"/>
        <v>9.2939443199999995E-4</v>
      </c>
      <c r="O316" s="66">
        <f t="shared" si="231"/>
        <v>1318.443264</v>
      </c>
      <c r="P316" s="66">
        <f t="shared" si="231"/>
        <v>2.1613824E-2</v>
      </c>
      <c r="Q316" s="66">
        <f t="shared" si="231"/>
        <v>2.5936588799999999E-3</v>
      </c>
      <c r="R316" s="66">
        <f t="shared" si="231"/>
        <v>2.8097971199999999E-2</v>
      </c>
      <c r="S316" s="66">
        <f t="shared" si="231"/>
        <v>0.36743500800000001</v>
      </c>
      <c r="T316" s="66">
        <f t="shared" si="231"/>
        <v>3.67435008E-3</v>
      </c>
      <c r="U316" s="66">
        <f t="shared" si="231"/>
        <v>175.07197440000002</v>
      </c>
      <c r="V316" s="66">
        <f t="shared" si="231"/>
        <v>6.2680089599999989E-2</v>
      </c>
      <c r="W316" s="66">
        <f t="shared" si="231"/>
        <v>1.7291059200000001E-3</v>
      </c>
      <c r="X316" s="66">
        <f t="shared" si="231"/>
        <v>3.2420735999999999E-2</v>
      </c>
      <c r="Y316" s="66">
        <f t="shared" si="231"/>
        <v>2.5936588799999997E-2</v>
      </c>
      <c r="Z316" s="66">
        <f t="shared" si="231"/>
        <v>47.550412800000004</v>
      </c>
      <c r="AA316" s="66">
        <f t="shared" si="231"/>
        <v>1.253601792E-2</v>
      </c>
      <c r="AB316" s="66">
        <f t="shared" si="231"/>
        <v>2.1613824E-3</v>
      </c>
      <c r="AC316" s="66">
        <f t="shared" si="231"/>
        <v>302.59353599999997</v>
      </c>
      <c r="AD316" s="66">
        <f t="shared" si="231"/>
        <v>2.1613824E-3</v>
      </c>
      <c r="AE316" s="66">
        <f t="shared" si="231"/>
        <v>6.4841471999999992E-3</v>
      </c>
      <c r="AF316" s="66">
        <f t="shared" si="231"/>
        <v>6.0518707199999994E-2</v>
      </c>
    </row>
    <row r="317" spans="1:32" x14ac:dyDescent="0.2">
      <c r="A317" s="74">
        <v>42224.593746006947</v>
      </c>
      <c r="B317" s="251">
        <f t="shared" si="225"/>
        <v>817</v>
      </c>
      <c r="C317" s="9">
        <f t="shared" si="226"/>
        <v>20823696</v>
      </c>
      <c r="D317" s="8">
        <f t="shared" si="172"/>
        <v>1778.4128355418081</v>
      </c>
      <c r="E317" s="66">
        <f t="shared" ref="E317:AF317" si="232">E74*$C74/1000000</f>
        <v>2.1515667418080002</v>
      </c>
      <c r="F317" s="66">
        <f t="shared" si="232"/>
        <v>1.2977952058080002</v>
      </c>
      <c r="G317" s="12">
        <f t="shared" si="174"/>
        <v>1776.2612688000004</v>
      </c>
      <c r="H317" s="251">
        <f t="shared" si="228"/>
        <v>6.2471087999999408</v>
      </c>
      <c r="I317" s="66">
        <f t="shared" si="232"/>
        <v>0.49976870400000001</v>
      </c>
      <c r="J317" s="66">
        <f t="shared" si="232"/>
        <v>8.3294783999999997E-3</v>
      </c>
      <c r="K317" s="66">
        <f t="shared" si="232"/>
        <v>1.2077743679999999E-2</v>
      </c>
      <c r="L317" s="66">
        <f t="shared" si="232"/>
        <v>1.020361104</v>
      </c>
      <c r="M317" s="66">
        <f t="shared" si="232"/>
        <v>3.1235543999999994E-3</v>
      </c>
      <c r="N317" s="66">
        <f t="shared" si="232"/>
        <v>8.9541892799999991E-4</v>
      </c>
      <c r="O317" s="66">
        <f t="shared" si="232"/>
        <v>1270.2454560000001</v>
      </c>
      <c r="P317" s="66">
        <f t="shared" si="232"/>
        <v>2.0823695999999999E-2</v>
      </c>
      <c r="Q317" s="66">
        <f t="shared" si="232"/>
        <v>2.4988435199999998E-3</v>
      </c>
      <c r="R317" s="66">
        <f t="shared" si="232"/>
        <v>2.7070804799999997E-2</v>
      </c>
      <c r="S317" s="66">
        <f t="shared" si="232"/>
        <v>0.35400283200000005</v>
      </c>
      <c r="T317" s="66">
        <f t="shared" si="232"/>
        <v>3.5400283200000002E-3</v>
      </c>
      <c r="U317" s="66">
        <f t="shared" si="232"/>
        <v>168.67193760000001</v>
      </c>
      <c r="V317" s="66">
        <f t="shared" si="232"/>
        <v>6.0388718399999999E-2</v>
      </c>
      <c r="W317" s="66">
        <f t="shared" si="232"/>
        <v>1.66589568E-3</v>
      </c>
      <c r="X317" s="66">
        <f t="shared" si="232"/>
        <v>3.1235544000000001E-2</v>
      </c>
      <c r="Y317" s="66">
        <f t="shared" si="232"/>
        <v>2.4988435199999996E-2</v>
      </c>
      <c r="Z317" s="66">
        <f t="shared" si="232"/>
        <v>45.812131200000003</v>
      </c>
      <c r="AA317" s="66">
        <f t="shared" si="232"/>
        <v>1.2077743679999999E-2</v>
      </c>
      <c r="AB317" s="66">
        <f t="shared" si="232"/>
        <v>2.0823695999999999E-3</v>
      </c>
      <c r="AC317" s="66">
        <f t="shared" si="232"/>
        <v>291.531744</v>
      </c>
      <c r="AD317" s="66">
        <f t="shared" si="232"/>
        <v>2.0823695999999999E-3</v>
      </c>
      <c r="AE317" s="66">
        <f t="shared" si="232"/>
        <v>6.2471087999999989E-3</v>
      </c>
      <c r="AF317" s="66">
        <f t="shared" si="232"/>
        <v>5.8306348799999998E-2</v>
      </c>
    </row>
    <row r="318" spans="1:32" x14ac:dyDescent="0.2">
      <c r="A318" s="74">
        <v>42224.604162615738</v>
      </c>
      <c r="B318" s="251">
        <f t="shared" si="225"/>
        <v>832</v>
      </c>
      <c r="C318" s="9">
        <f t="shared" si="226"/>
        <v>21206016.000000004</v>
      </c>
      <c r="D318" s="8">
        <f t="shared" si="172"/>
        <v>1811.0642339911683</v>
      </c>
      <c r="E318" s="66">
        <f t="shared" ref="E318:AF318" si="233">E75*$C75/1000000</f>
        <v>2.1910691911680003</v>
      </c>
      <c r="F318" s="66">
        <f t="shared" si="233"/>
        <v>1.3216225351680002</v>
      </c>
      <c r="G318" s="12">
        <f t="shared" si="174"/>
        <v>1808.8731648000005</v>
      </c>
      <c r="H318" s="251">
        <f t="shared" si="228"/>
        <v>6.3618047999999412</v>
      </c>
      <c r="I318" s="66">
        <f t="shared" si="233"/>
        <v>0.50894438400000008</v>
      </c>
      <c r="J318" s="66">
        <f t="shared" si="233"/>
        <v>8.4824064000000015E-3</v>
      </c>
      <c r="K318" s="66">
        <f t="shared" si="233"/>
        <v>1.2299489280000001E-2</v>
      </c>
      <c r="L318" s="66">
        <f t="shared" si="233"/>
        <v>1.0390947840000002</v>
      </c>
      <c r="M318" s="66">
        <f t="shared" si="233"/>
        <v>3.1809024000000003E-3</v>
      </c>
      <c r="N318" s="66">
        <f t="shared" si="233"/>
        <v>9.1185868800000005E-4</v>
      </c>
      <c r="O318" s="66">
        <f t="shared" si="233"/>
        <v>1293.5669760000003</v>
      </c>
      <c r="P318" s="66">
        <f t="shared" si="233"/>
        <v>2.1206016000000005E-2</v>
      </c>
      <c r="Q318" s="66">
        <f t="shared" si="233"/>
        <v>2.5447219200000004E-3</v>
      </c>
      <c r="R318" s="66">
        <f t="shared" si="233"/>
        <v>2.7567820800000004E-2</v>
      </c>
      <c r="S318" s="66">
        <f t="shared" si="233"/>
        <v>0.36050227200000012</v>
      </c>
      <c r="T318" s="66">
        <f t="shared" si="233"/>
        <v>3.6050227200000009E-3</v>
      </c>
      <c r="U318" s="66">
        <f t="shared" si="233"/>
        <v>171.76872960000003</v>
      </c>
      <c r="V318" s="66">
        <f t="shared" si="233"/>
        <v>6.149744640000001E-2</v>
      </c>
      <c r="W318" s="66">
        <f t="shared" si="233"/>
        <v>1.6964812800000005E-3</v>
      </c>
      <c r="X318" s="66">
        <f t="shared" si="233"/>
        <v>3.1809024000000005E-2</v>
      </c>
      <c r="Y318" s="66">
        <f t="shared" si="233"/>
        <v>2.5447219200000003E-2</v>
      </c>
      <c r="Z318" s="66">
        <f t="shared" si="233"/>
        <v>46.653235200000012</v>
      </c>
      <c r="AA318" s="66">
        <f t="shared" si="233"/>
        <v>1.2299489280000001E-2</v>
      </c>
      <c r="AB318" s="66">
        <f t="shared" si="233"/>
        <v>2.1206016000000004E-3</v>
      </c>
      <c r="AC318" s="66">
        <f t="shared" si="233"/>
        <v>296.88422400000007</v>
      </c>
      <c r="AD318" s="66">
        <f t="shared" si="233"/>
        <v>2.1206016000000004E-3</v>
      </c>
      <c r="AE318" s="66">
        <f t="shared" si="233"/>
        <v>6.3618048000000007E-3</v>
      </c>
      <c r="AF318" s="66">
        <f t="shared" si="233"/>
        <v>5.9376844800000009E-2</v>
      </c>
    </row>
    <row r="319" spans="1:32" x14ac:dyDescent="0.2">
      <c r="A319" s="74">
        <v>42224.614579224537</v>
      </c>
      <c r="B319" s="251">
        <f t="shared" si="225"/>
        <v>832</v>
      </c>
      <c r="C319" s="9">
        <f t="shared" si="226"/>
        <v>21206016.000000004</v>
      </c>
      <c r="D319" s="8">
        <f t="shared" si="172"/>
        <v>1811.0642339911683</v>
      </c>
      <c r="E319" s="66">
        <f t="shared" ref="E319:AF319" si="234">E76*$C76/1000000</f>
        <v>2.1910691911680003</v>
      </c>
      <c r="F319" s="66">
        <f t="shared" si="234"/>
        <v>1.3216225351680002</v>
      </c>
      <c r="G319" s="12">
        <f t="shared" si="174"/>
        <v>1808.8731648000005</v>
      </c>
      <c r="H319" s="251">
        <f t="shared" si="228"/>
        <v>6.3618047999999412</v>
      </c>
      <c r="I319" s="66">
        <f t="shared" si="234"/>
        <v>0.50894438400000008</v>
      </c>
      <c r="J319" s="66">
        <f t="shared" si="234"/>
        <v>8.4824064000000015E-3</v>
      </c>
      <c r="K319" s="66">
        <f t="shared" si="234"/>
        <v>1.2299489280000001E-2</v>
      </c>
      <c r="L319" s="66">
        <f t="shared" si="234"/>
        <v>1.0390947840000002</v>
      </c>
      <c r="M319" s="66">
        <f t="shared" si="234"/>
        <v>3.1809024000000003E-3</v>
      </c>
      <c r="N319" s="66">
        <f t="shared" si="234"/>
        <v>9.1185868800000005E-4</v>
      </c>
      <c r="O319" s="66">
        <f t="shared" si="234"/>
        <v>1293.5669760000003</v>
      </c>
      <c r="P319" s="66">
        <f t="shared" si="234"/>
        <v>2.1206016000000005E-2</v>
      </c>
      <c r="Q319" s="66">
        <f t="shared" si="234"/>
        <v>2.5447219200000004E-3</v>
      </c>
      <c r="R319" s="66">
        <f t="shared" si="234"/>
        <v>2.7567820800000004E-2</v>
      </c>
      <c r="S319" s="66">
        <f t="shared" si="234"/>
        <v>0.36050227200000012</v>
      </c>
      <c r="T319" s="66">
        <f t="shared" si="234"/>
        <v>3.6050227200000009E-3</v>
      </c>
      <c r="U319" s="66">
        <f t="shared" si="234"/>
        <v>171.76872960000003</v>
      </c>
      <c r="V319" s="66">
        <f t="shared" si="234"/>
        <v>6.149744640000001E-2</v>
      </c>
      <c r="W319" s="66">
        <f t="shared" si="234"/>
        <v>1.6964812800000005E-3</v>
      </c>
      <c r="X319" s="66">
        <f t="shared" si="234"/>
        <v>3.1809024000000005E-2</v>
      </c>
      <c r="Y319" s="66">
        <f t="shared" si="234"/>
        <v>2.5447219200000003E-2</v>
      </c>
      <c r="Z319" s="66">
        <f t="shared" si="234"/>
        <v>46.653235200000012</v>
      </c>
      <c r="AA319" s="66">
        <f t="shared" si="234"/>
        <v>1.2299489280000001E-2</v>
      </c>
      <c r="AB319" s="66">
        <f t="shared" si="234"/>
        <v>2.1206016000000004E-3</v>
      </c>
      <c r="AC319" s="66">
        <f t="shared" si="234"/>
        <v>296.88422400000007</v>
      </c>
      <c r="AD319" s="66">
        <f t="shared" si="234"/>
        <v>2.1206016000000004E-3</v>
      </c>
      <c r="AE319" s="66">
        <f t="shared" si="234"/>
        <v>6.3618048000000007E-3</v>
      </c>
      <c r="AF319" s="66">
        <f t="shared" si="234"/>
        <v>5.9376844800000009E-2</v>
      </c>
    </row>
    <row r="320" spans="1:32" x14ac:dyDescent="0.2">
      <c r="A320" s="74">
        <v>42224.624995833336</v>
      </c>
      <c r="B320" s="251">
        <f t="shared" si="225"/>
        <v>817</v>
      </c>
      <c r="C320" s="9">
        <f t="shared" si="226"/>
        <v>20823696</v>
      </c>
      <c r="D320" s="8">
        <f t="shared" si="172"/>
        <v>1778.4128355418081</v>
      </c>
      <c r="E320" s="66">
        <f t="shared" ref="E320:AF320" si="235">E77*$C77/1000000</f>
        <v>2.1515667418080002</v>
      </c>
      <c r="F320" s="66">
        <f t="shared" si="235"/>
        <v>1.2977952058080002</v>
      </c>
      <c r="G320" s="12">
        <f t="shared" si="174"/>
        <v>1776.2612688000004</v>
      </c>
      <c r="H320" s="251">
        <f t="shared" si="228"/>
        <v>6.2471087999999408</v>
      </c>
      <c r="I320" s="66">
        <f t="shared" si="235"/>
        <v>0.49976870400000001</v>
      </c>
      <c r="J320" s="66">
        <f t="shared" si="235"/>
        <v>8.3294783999999997E-3</v>
      </c>
      <c r="K320" s="66">
        <f t="shared" si="235"/>
        <v>1.2077743679999999E-2</v>
      </c>
      <c r="L320" s="66">
        <f t="shared" si="235"/>
        <v>1.020361104</v>
      </c>
      <c r="M320" s="66">
        <f t="shared" si="235"/>
        <v>3.1235543999999994E-3</v>
      </c>
      <c r="N320" s="66">
        <f t="shared" si="235"/>
        <v>8.9541892799999991E-4</v>
      </c>
      <c r="O320" s="66">
        <f t="shared" si="235"/>
        <v>1270.2454560000001</v>
      </c>
      <c r="P320" s="66">
        <f t="shared" si="235"/>
        <v>2.0823695999999999E-2</v>
      </c>
      <c r="Q320" s="66">
        <f t="shared" si="235"/>
        <v>2.4988435199999998E-3</v>
      </c>
      <c r="R320" s="66">
        <f t="shared" si="235"/>
        <v>2.7070804799999997E-2</v>
      </c>
      <c r="S320" s="66">
        <f t="shared" si="235"/>
        <v>0.35400283200000005</v>
      </c>
      <c r="T320" s="66">
        <f t="shared" si="235"/>
        <v>3.5400283200000002E-3</v>
      </c>
      <c r="U320" s="66">
        <f t="shared" si="235"/>
        <v>168.67193760000001</v>
      </c>
      <c r="V320" s="66">
        <f t="shared" si="235"/>
        <v>6.0388718399999999E-2</v>
      </c>
      <c r="W320" s="66">
        <f t="shared" si="235"/>
        <v>1.66589568E-3</v>
      </c>
      <c r="X320" s="66">
        <f t="shared" si="235"/>
        <v>3.1235544000000001E-2</v>
      </c>
      <c r="Y320" s="66">
        <f t="shared" si="235"/>
        <v>2.4988435199999996E-2</v>
      </c>
      <c r="Z320" s="66">
        <f t="shared" si="235"/>
        <v>45.812131200000003</v>
      </c>
      <c r="AA320" s="66">
        <f t="shared" si="235"/>
        <v>1.2077743679999999E-2</v>
      </c>
      <c r="AB320" s="66">
        <f t="shared" si="235"/>
        <v>2.0823695999999999E-3</v>
      </c>
      <c r="AC320" s="66">
        <f t="shared" si="235"/>
        <v>291.531744</v>
      </c>
      <c r="AD320" s="66">
        <f t="shared" si="235"/>
        <v>2.0823695999999999E-3</v>
      </c>
      <c r="AE320" s="66">
        <f t="shared" si="235"/>
        <v>6.2471087999999989E-3</v>
      </c>
      <c r="AF320" s="66">
        <f t="shared" si="235"/>
        <v>5.8306348799999998E-2</v>
      </c>
    </row>
    <row r="321" spans="1:32" x14ac:dyDescent="0.2">
      <c r="A321" s="74">
        <v>42224.635412442127</v>
      </c>
      <c r="B321" s="251">
        <f t="shared" si="225"/>
        <v>817</v>
      </c>
      <c r="C321" s="9">
        <f t="shared" si="226"/>
        <v>20823696</v>
      </c>
      <c r="D321" s="8">
        <f t="shared" si="172"/>
        <v>1778.4128355418081</v>
      </c>
      <c r="E321" s="66">
        <f t="shared" ref="E321:AF321" si="236">E78*$C78/1000000</f>
        <v>2.1515667418080002</v>
      </c>
      <c r="F321" s="66">
        <f t="shared" si="236"/>
        <v>1.2977952058080002</v>
      </c>
      <c r="G321" s="12">
        <f t="shared" si="174"/>
        <v>1776.2612688000004</v>
      </c>
      <c r="H321" s="251">
        <f t="shared" si="228"/>
        <v>6.2471087999999408</v>
      </c>
      <c r="I321" s="66">
        <f t="shared" si="236"/>
        <v>0.49976870400000001</v>
      </c>
      <c r="J321" s="66">
        <f t="shared" si="236"/>
        <v>8.3294783999999997E-3</v>
      </c>
      <c r="K321" s="66">
        <f t="shared" si="236"/>
        <v>1.2077743679999999E-2</v>
      </c>
      <c r="L321" s="66">
        <f t="shared" si="236"/>
        <v>1.020361104</v>
      </c>
      <c r="M321" s="66">
        <f t="shared" si="236"/>
        <v>3.1235543999999994E-3</v>
      </c>
      <c r="N321" s="66">
        <f t="shared" si="236"/>
        <v>8.9541892799999991E-4</v>
      </c>
      <c r="O321" s="66">
        <f t="shared" si="236"/>
        <v>1270.2454560000001</v>
      </c>
      <c r="P321" s="66">
        <f t="shared" si="236"/>
        <v>2.0823695999999999E-2</v>
      </c>
      <c r="Q321" s="66">
        <f t="shared" si="236"/>
        <v>2.4988435199999998E-3</v>
      </c>
      <c r="R321" s="66">
        <f t="shared" si="236"/>
        <v>2.7070804799999997E-2</v>
      </c>
      <c r="S321" s="66">
        <f t="shared" si="236"/>
        <v>0.35400283200000005</v>
      </c>
      <c r="T321" s="66">
        <f t="shared" si="236"/>
        <v>3.5400283200000002E-3</v>
      </c>
      <c r="U321" s="66">
        <f t="shared" si="236"/>
        <v>168.67193760000001</v>
      </c>
      <c r="V321" s="66">
        <f t="shared" si="236"/>
        <v>6.0388718399999999E-2</v>
      </c>
      <c r="W321" s="66">
        <f t="shared" si="236"/>
        <v>1.66589568E-3</v>
      </c>
      <c r="X321" s="66">
        <f t="shared" si="236"/>
        <v>3.1235544000000001E-2</v>
      </c>
      <c r="Y321" s="66">
        <f t="shared" si="236"/>
        <v>2.4988435199999996E-2</v>
      </c>
      <c r="Z321" s="66">
        <f t="shared" si="236"/>
        <v>45.812131200000003</v>
      </c>
      <c r="AA321" s="66">
        <f t="shared" si="236"/>
        <v>1.2077743679999999E-2</v>
      </c>
      <c r="AB321" s="66">
        <f t="shared" si="236"/>
        <v>2.0823695999999999E-3</v>
      </c>
      <c r="AC321" s="66">
        <f t="shared" si="236"/>
        <v>291.531744</v>
      </c>
      <c r="AD321" s="66">
        <f t="shared" si="236"/>
        <v>2.0823695999999999E-3</v>
      </c>
      <c r="AE321" s="66">
        <f t="shared" si="236"/>
        <v>6.2471087999999989E-3</v>
      </c>
      <c r="AF321" s="66">
        <f t="shared" si="236"/>
        <v>5.8306348799999998E-2</v>
      </c>
    </row>
    <row r="322" spans="1:32" x14ac:dyDescent="0.2">
      <c r="A322" s="74">
        <v>42224.645829050925</v>
      </c>
      <c r="B322" s="251">
        <f t="shared" si="225"/>
        <v>848</v>
      </c>
      <c r="C322" s="9">
        <f t="shared" si="226"/>
        <v>21613824</v>
      </c>
      <c r="D322" s="8">
        <f t="shared" si="172"/>
        <v>1845.8923923371517</v>
      </c>
      <c r="E322" s="66">
        <f t="shared" ref="E322:AF322" si="237">E79*$C79/1000000</f>
        <v>2.2332051371519999</v>
      </c>
      <c r="F322" s="66">
        <f t="shared" si="237"/>
        <v>1.347038353152</v>
      </c>
      <c r="G322" s="12">
        <f t="shared" si="174"/>
        <v>1843.6591871999999</v>
      </c>
      <c r="H322" s="251">
        <f t="shared" si="228"/>
        <v>6.4841471999999385</v>
      </c>
      <c r="I322" s="66">
        <f t="shared" si="237"/>
        <v>0.51873177599999998</v>
      </c>
      <c r="J322" s="66">
        <f t="shared" si="237"/>
        <v>8.6455296000000001E-3</v>
      </c>
      <c r="K322" s="66">
        <f t="shared" si="237"/>
        <v>1.253601792E-2</v>
      </c>
      <c r="L322" s="66">
        <f t="shared" si="237"/>
        <v>1.0590773759999998</v>
      </c>
      <c r="M322" s="66">
        <f t="shared" si="237"/>
        <v>3.2420735999999996E-3</v>
      </c>
      <c r="N322" s="66">
        <f t="shared" si="237"/>
        <v>9.2939443199999995E-4</v>
      </c>
      <c r="O322" s="66">
        <f t="shared" si="237"/>
        <v>1318.443264</v>
      </c>
      <c r="P322" s="66">
        <f t="shared" si="237"/>
        <v>2.1613824E-2</v>
      </c>
      <c r="Q322" s="66">
        <f t="shared" si="237"/>
        <v>2.5936588799999999E-3</v>
      </c>
      <c r="R322" s="66">
        <f t="shared" si="237"/>
        <v>2.8097971199999999E-2</v>
      </c>
      <c r="S322" s="66">
        <f t="shared" si="237"/>
        <v>0.36743500800000001</v>
      </c>
      <c r="T322" s="66">
        <f t="shared" si="237"/>
        <v>3.67435008E-3</v>
      </c>
      <c r="U322" s="66">
        <f t="shared" si="237"/>
        <v>175.07197440000002</v>
      </c>
      <c r="V322" s="66">
        <f t="shared" si="237"/>
        <v>6.2680089599999989E-2</v>
      </c>
      <c r="W322" s="66">
        <f t="shared" si="237"/>
        <v>1.7291059200000001E-3</v>
      </c>
      <c r="X322" s="66">
        <f t="shared" si="237"/>
        <v>3.2420735999999999E-2</v>
      </c>
      <c r="Y322" s="66">
        <f t="shared" si="237"/>
        <v>2.5936588799999997E-2</v>
      </c>
      <c r="Z322" s="66">
        <f t="shared" si="237"/>
        <v>47.550412800000004</v>
      </c>
      <c r="AA322" s="66">
        <f t="shared" si="237"/>
        <v>1.253601792E-2</v>
      </c>
      <c r="AB322" s="66">
        <f t="shared" si="237"/>
        <v>2.1613824E-3</v>
      </c>
      <c r="AC322" s="66">
        <f t="shared" si="237"/>
        <v>302.59353599999997</v>
      </c>
      <c r="AD322" s="66">
        <f t="shared" si="237"/>
        <v>2.1613824E-3</v>
      </c>
      <c r="AE322" s="66">
        <f t="shared" si="237"/>
        <v>6.4841471999999992E-3</v>
      </c>
      <c r="AF322" s="66">
        <f t="shared" si="237"/>
        <v>6.0518707199999994E-2</v>
      </c>
    </row>
    <row r="323" spans="1:32" x14ac:dyDescent="0.2">
      <c r="A323" s="74">
        <v>42224.656245659724</v>
      </c>
      <c r="B323" s="251">
        <f t="shared" si="225"/>
        <v>817</v>
      </c>
      <c r="C323" s="9">
        <f t="shared" si="226"/>
        <v>20823696</v>
      </c>
      <c r="D323" s="8">
        <f t="shared" si="172"/>
        <v>1778.4128355418081</v>
      </c>
      <c r="E323" s="66">
        <f t="shared" ref="E323:AF323" si="238">E80*$C80/1000000</f>
        <v>2.1515667418080002</v>
      </c>
      <c r="F323" s="66">
        <f t="shared" si="238"/>
        <v>1.2977952058080002</v>
      </c>
      <c r="G323" s="12">
        <f t="shared" si="174"/>
        <v>1776.2612688000004</v>
      </c>
      <c r="H323" s="251">
        <f t="shared" si="228"/>
        <v>6.2471087999999408</v>
      </c>
      <c r="I323" s="66">
        <f t="shared" si="238"/>
        <v>0.49976870400000001</v>
      </c>
      <c r="J323" s="66">
        <f t="shared" si="238"/>
        <v>8.3294783999999997E-3</v>
      </c>
      <c r="K323" s="66">
        <f t="shared" si="238"/>
        <v>1.2077743679999999E-2</v>
      </c>
      <c r="L323" s="66">
        <f t="shared" si="238"/>
        <v>1.020361104</v>
      </c>
      <c r="M323" s="66">
        <f t="shared" si="238"/>
        <v>3.1235543999999994E-3</v>
      </c>
      <c r="N323" s="66">
        <f t="shared" si="238"/>
        <v>8.9541892799999991E-4</v>
      </c>
      <c r="O323" s="66">
        <f t="shared" si="238"/>
        <v>1270.2454560000001</v>
      </c>
      <c r="P323" s="66">
        <f t="shared" si="238"/>
        <v>2.0823695999999999E-2</v>
      </c>
      <c r="Q323" s="66">
        <f t="shared" si="238"/>
        <v>2.4988435199999998E-3</v>
      </c>
      <c r="R323" s="66">
        <f t="shared" si="238"/>
        <v>2.7070804799999997E-2</v>
      </c>
      <c r="S323" s="66">
        <f t="shared" si="238"/>
        <v>0.35400283200000005</v>
      </c>
      <c r="T323" s="66">
        <f t="shared" si="238"/>
        <v>3.5400283200000002E-3</v>
      </c>
      <c r="U323" s="66">
        <f t="shared" si="238"/>
        <v>168.67193760000001</v>
      </c>
      <c r="V323" s="66">
        <f t="shared" si="238"/>
        <v>6.0388718399999999E-2</v>
      </c>
      <c r="W323" s="66">
        <f t="shared" si="238"/>
        <v>1.66589568E-3</v>
      </c>
      <c r="X323" s="66">
        <f t="shared" si="238"/>
        <v>3.1235544000000001E-2</v>
      </c>
      <c r="Y323" s="66">
        <f t="shared" si="238"/>
        <v>2.4988435199999996E-2</v>
      </c>
      <c r="Z323" s="66">
        <f t="shared" si="238"/>
        <v>45.812131200000003</v>
      </c>
      <c r="AA323" s="66">
        <f t="shared" si="238"/>
        <v>1.2077743679999999E-2</v>
      </c>
      <c r="AB323" s="66">
        <f t="shared" si="238"/>
        <v>2.0823695999999999E-3</v>
      </c>
      <c r="AC323" s="66">
        <f t="shared" si="238"/>
        <v>291.531744</v>
      </c>
      <c r="AD323" s="66">
        <f t="shared" si="238"/>
        <v>2.0823695999999999E-3</v>
      </c>
      <c r="AE323" s="66">
        <f t="shared" si="238"/>
        <v>6.2471087999999989E-3</v>
      </c>
      <c r="AF323" s="66">
        <f t="shared" si="238"/>
        <v>5.8306348799999998E-2</v>
      </c>
    </row>
    <row r="324" spans="1:32" x14ac:dyDescent="0.2">
      <c r="A324" s="74">
        <v>42224.666662268515</v>
      </c>
      <c r="B324" s="251">
        <f t="shared" si="225"/>
        <v>832</v>
      </c>
      <c r="C324" s="9">
        <f t="shared" si="226"/>
        <v>21206016.000000004</v>
      </c>
      <c r="D324" s="8">
        <f t="shared" si="172"/>
        <v>1811.0642339911683</v>
      </c>
      <c r="E324" s="66">
        <f t="shared" ref="E324:AF324" si="239">E81*$C81/1000000</f>
        <v>2.1910691911680003</v>
      </c>
      <c r="F324" s="66">
        <f t="shared" si="239"/>
        <v>1.3216225351680002</v>
      </c>
      <c r="G324" s="12">
        <f t="shared" si="174"/>
        <v>1808.8731648000005</v>
      </c>
      <c r="H324" s="251">
        <f t="shared" si="228"/>
        <v>6.3618047999999412</v>
      </c>
      <c r="I324" s="66">
        <f t="shared" si="239"/>
        <v>0.50894438400000008</v>
      </c>
      <c r="J324" s="66">
        <f t="shared" si="239"/>
        <v>8.4824064000000015E-3</v>
      </c>
      <c r="K324" s="66">
        <f t="shared" si="239"/>
        <v>1.2299489280000001E-2</v>
      </c>
      <c r="L324" s="66">
        <f t="shared" si="239"/>
        <v>1.0390947840000002</v>
      </c>
      <c r="M324" s="66">
        <f t="shared" si="239"/>
        <v>3.1809024000000003E-3</v>
      </c>
      <c r="N324" s="66">
        <f t="shared" si="239"/>
        <v>9.1185868800000005E-4</v>
      </c>
      <c r="O324" s="66">
        <f t="shared" si="239"/>
        <v>1293.5669760000003</v>
      </c>
      <c r="P324" s="66">
        <f t="shared" si="239"/>
        <v>2.1206016000000005E-2</v>
      </c>
      <c r="Q324" s="66">
        <f t="shared" si="239"/>
        <v>2.5447219200000004E-3</v>
      </c>
      <c r="R324" s="66">
        <f t="shared" si="239"/>
        <v>2.7567820800000004E-2</v>
      </c>
      <c r="S324" s="66">
        <f t="shared" si="239"/>
        <v>0.36050227200000012</v>
      </c>
      <c r="T324" s="66">
        <f t="shared" si="239"/>
        <v>3.6050227200000009E-3</v>
      </c>
      <c r="U324" s="66">
        <f t="shared" si="239"/>
        <v>171.76872960000003</v>
      </c>
      <c r="V324" s="66">
        <f t="shared" si="239"/>
        <v>6.149744640000001E-2</v>
      </c>
      <c r="W324" s="66">
        <f t="shared" si="239"/>
        <v>1.6964812800000005E-3</v>
      </c>
      <c r="X324" s="66">
        <f t="shared" si="239"/>
        <v>3.1809024000000005E-2</v>
      </c>
      <c r="Y324" s="66">
        <f t="shared" si="239"/>
        <v>2.5447219200000003E-2</v>
      </c>
      <c r="Z324" s="66">
        <f t="shared" si="239"/>
        <v>46.653235200000012</v>
      </c>
      <c r="AA324" s="66">
        <f t="shared" si="239"/>
        <v>1.2299489280000001E-2</v>
      </c>
      <c r="AB324" s="66">
        <f t="shared" si="239"/>
        <v>2.1206016000000004E-3</v>
      </c>
      <c r="AC324" s="66">
        <f t="shared" si="239"/>
        <v>296.88422400000007</v>
      </c>
      <c r="AD324" s="66">
        <f t="shared" si="239"/>
        <v>2.1206016000000004E-3</v>
      </c>
      <c r="AE324" s="66">
        <f t="shared" si="239"/>
        <v>6.3618048000000007E-3</v>
      </c>
      <c r="AF324" s="66">
        <f t="shared" si="239"/>
        <v>5.9376844800000009E-2</v>
      </c>
    </row>
    <row r="325" spans="1:32" x14ac:dyDescent="0.2">
      <c r="A325" s="74">
        <v>42224.677078877314</v>
      </c>
      <c r="B325" s="251">
        <f t="shared" si="225"/>
        <v>817</v>
      </c>
      <c r="C325" s="9">
        <f t="shared" si="226"/>
        <v>20823696</v>
      </c>
      <c r="D325" s="8">
        <f t="shared" si="172"/>
        <v>1778.4128355418081</v>
      </c>
      <c r="E325" s="66">
        <f t="shared" ref="E325:AF325" si="240">E82*$C82/1000000</f>
        <v>2.1515667418080002</v>
      </c>
      <c r="F325" s="66">
        <f t="shared" si="240"/>
        <v>1.2977952058080002</v>
      </c>
      <c r="G325" s="12">
        <f t="shared" si="174"/>
        <v>1776.2612688000004</v>
      </c>
      <c r="H325" s="251">
        <f t="shared" si="228"/>
        <v>6.2471087999999408</v>
      </c>
      <c r="I325" s="66">
        <f t="shared" si="240"/>
        <v>0.49976870400000001</v>
      </c>
      <c r="J325" s="66">
        <f t="shared" si="240"/>
        <v>8.3294783999999997E-3</v>
      </c>
      <c r="K325" s="66">
        <f t="shared" si="240"/>
        <v>1.2077743679999999E-2</v>
      </c>
      <c r="L325" s="66">
        <f t="shared" si="240"/>
        <v>1.020361104</v>
      </c>
      <c r="M325" s="66">
        <f t="shared" si="240"/>
        <v>3.1235543999999994E-3</v>
      </c>
      <c r="N325" s="66">
        <f t="shared" si="240"/>
        <v>8.9541892799999991E-4</v>
      </c>
      <c r="O325" s="66">
        <f t="shared" si="240"/>
        <v>1270.2454560000001</v>
      </c>
      <c r="P325" s="66">
        <f t="shared" si="240"/>
        <v>2.0823695999999999E-2</v>
      </c>
      <c r="Q325" s="66">
        <f t="shared" si="240"/>
        <v>2.4988435199999998E-3</v>
      </c>
      <c r="R325" s="66">
        <f t="shared" si="240"/>
        <v>2.7070804799999997E-2</v>
      </c>
      <c r="S325" s="66">
        <f t="shared" si="240"/>
        <v>0.35400283200000005</v>
      </c>
      <c r="T325" s="66">
        <f t="shared" si="240"/>
        <v>3.5400283200000002E-3</v>
      </c>
      <c r="U325" s="66">
        <f t="shared" si="240"/>
        <v>168.67193760000001</v>
      </c>
      <c r="V325" s="66">
        <f t="shared" si="240"/>
        <v>6.0388718399999999E-2</v>
      </c>
      <c r="W325" s="66">
        <f t="shared" si="240"/>
        <v>1.66589568E-3</v>
      </c>
      <c r="X325" s="66">
        <f t="shared" si="240"/>
        <v>3.1235544000000001E-2</v>
      </c>
      <c r="Y325" s="66">
        <f t="shared" si="240"/>
        <v>2.4988435199999996E-2</v>
      </c>
      <c r="Z325" s="66">
        <f t="shared" si="240"/>
        <v>45.812131200000003</v>
      </c>
      <c r="AA325" s="66">
        <f t="shared" si="240"/>
        <v>1.2077743679999999E-2</v>
      </c>
      <c r="AB325" s="66">
        <f t="shared" si="240"/>
        <v>2.0823695999999999E-3</v>
      </c>
      <c r="AC325" s="66">
        <f t="shared" si="240"/>
        <v>291.531744</v>
      </c>
      <c r="AD325" s="66">
        <f t="shared" si="240"/>
        <v>2.0823695999999999E-3</v>
      </c>
      <c r="AE325" s="66">
        <f t="shared" si="240"/>
        <v>6.2471087999999989E-3</v>
      </c>
      <c r="AF325" s="66">
        <f t="shared" si="240"/>
        <v>5.8306348799999998E-2</v>
      </c>
    </row>
    <row r="326" spans="1:32" x14ac:dyDescent="0.2">
      <c r="A326" s="74">
        <v>42224.687495486112</v>
      </c>
      <c r="B326" s="251">
        <f t="shared" si="225"/>
        <v>832</v>
      </c>
      <c r="C326" s="9">
        <f t="shared" si="226"/>
        <v>21206016.000000004</v>
      </c>
      <c r="D326" s="8">
        <f t="shared" ref="D326:D389" si="241">SUM(I326:AF326)</f>
        <v>1811.0642339911683</v>
      </c>
      <c r="E326" s="66">
        <f t="shared" ref="E326:AF326" si="242">E83*$C83/1000000</f>
        <v>2.1910691911680003</v>
      </c>
      <c r="F326" s="66">
        <f t="shared" si="242"/>
        <v>1.3216225351680002</v>
      </c>
      <c r="G326" s="12">
        <f t="shared" ref="G326:G389" si="243">O326+U326+Z326+AC326</f>
        <v>1808.8731648000005</v>
      </c>
      <c r="H326" s="251">
        <f t="shared" si="228"/>
        <v>6.3618047999999412</v>
      </c>
      <c r="I326" s="66">
        <f t="shared" si="242"/>
        <v>0.50894438400000008</v>
      </c>
      <c r="J326" s="66">
        <f t="shared" si="242"/>
        <v>8.4824064000000015E-3</v>
      </c>
      <c r="K326" s="66">
        <f t="shared" si="242"/>
        <v>1.2299489280000001E-2</v>
      </c>
      <c r="L326" s="66">
        <f t="shared" si="242"/>
        <v>1.0390947840000002</v>
      </c>
      <c r="M326" s="66">
        <f t="shared" si="242"/>
        <v>3.1809024000000003E-3</v>
      </c>
      <c r="N326" s="66">
        <f t="shared" si="242"/>
        <v>9.1185868800000005E-4</v>
      </c>
      <c r="O326" s="66">
        <f t="shared" si="242"/>
        <v>1293.5669760000003</v>
      </c>
      <c r="P326" s="66">
        <f t="shared" si="242"/>
        <v>2.1206016000000005E-2</v>
      </c>
      <c r="Q326" s="66">
        <f t="shared" si="242"/>
        <v>2.5447219200000004E-3</v>
      </c>
      <c r="R326" s="66">
        <f t="shared" si="242"/>
        <v>2.7567820800000004E-2</v>
      </c>
      <c r="S326" s="66">
        <f t="shared" si="242"/>
        <v>0.36050227200000012</v>
      </c>
      <c r="T326" s="66">
        <f t="shared" si="242"/>
        <v>3.6050227200000009E-3</v>
      </c>
      <c r="U326" s="66">
        <f t="shared" si="242"/>
        <v>171.76872960000003</v>
      </c>
      <c r="V326" s="66">
        <f t="shared" si="242"/>
        <v>6.149744640000001E-2</v>
      </c>
      <c r="W326" s="66">
        <f t="shared" si="242"/>
        <v>1.6964812800000005E-3</v>
      </c>
      <c r="X326" s="66">
        <f t="shared" si="242"/>
        <v>3.1809024000000005E-2</v>
      </c>
      <c r="Y326" s="66">
        <f t="shared" si="242"/>
        <v>2.5447219200000003E-2</v>
      </c>
      <c r="Z326" s="66">
        <f t="shared" si="242"/>
        <v>46.653235200000012</v>
      </c>
      <c r="AA326" s="66">
        <f t="shared" si="242"/>
        <v>1.2299489280000001E-2</v>
      </c>
      <c r="AB326" s="66">
        <f t="shared" si="242"/>
        <v>2.1206016000000004E-3</v>
      </c>
      <c r="AC326" s="66">
        <f t="shared" si="242"/>
        <v>296.88422400000007</v>
      </c>
      <c r="AD326" s="66">
        <f t="shared" si="242"/>
        <v>2.1206016000000004E-3</v>
      </c>
      <c r="AE326" s="66">
        <f t="shared" si="242"/>
        <v>6.3618048000000007E-3</v>
      </c>
      <c r="AF326" s="66">
        <f t="shared" si="242"/>
        <v>5.9376844800000009E-2</v>
      </c>
    </row>
    <row r="327" spans="1:32" x14ac:dyDescent="0.2">
      <c r="A327" s="74">
        <v>42224.697912094911</v>
      </c>
      <c r="B327" s="251">
        <f t="shared" si="225"/>
        <v>865</v>
      </c>
      <c r="C327" s="9">
        <f t="shared" si="226"/>
        <v>22047120</v>
      </c>
      <c r="D327" s="8">
        <f t="shared" si="241"/>
        <v>1882.8973105797604</v>
      </c>
      <c r="E327" s="66">
        <f t="shared" ref="E327:AF327" si="244">E84*$C84/1000000</f>
        <v>2.27797457976</v>
      </c>
      <c r="F327" s="66">
        <f t="shared" si="244"/>
        <v>1.3740426597600002</v>
      </c>
      <c r="G327" s="12">
        <f t="shared" si="243"/>
        <v>1880.619336</v>
      </c>
      <c r="H327" s="251">
        <f t="shared" si="228"/>
        <v>6.6141359999999372</v>
      </c>
      <c r="I327" s="66">
        <f t="shared" si="244"/>
        <v>0.52913087999999997</v>
      </c>
      <c r="J327" s="66">
        <f t="shared" si="244"/>
        <v>8.8188480000000007E-3</v>
      </c>
      <c r="K327" s="66">
        <f t="shared" si="244"/>
        <v>1.2787329600000001E-2</v>
      </c>
      <c r="L327" s="66">
        <f t="shared" si="244"/>
        <v>1.08030888</v>
      </c>
      <c r="M327" s="66">
        <f t="shared" si="244"/>
        <v>3.3070679999999998E-3</v>
      </c>
      <c r="N327" s="66">
        <f t="shared" si="244"/>
        <v>9.4802615999999994E-4</v>
      </c>
      <c r="O327" s="66">
        <f t="shared" si="244"/>
        <v>1344.8743199999999</v>
      </c>
      <c r="P327" s="66">
        <f t="shared" si="244"/>
        <v>2.204712E-2</v>
      </c>
      <c r="Q327" s="66">
        <f t="shared" si="244"/>
        <v>2.6456544E-3</v>
      </c>
      <c r="R327" s="66">
        <f t="shared" si="244"/>
        <v>2.8661255999999996E-2</v>
      </c>
      <c r="S327" s="66">
        <f t="shared" si="244"/>
        <v>0.37480104000000003</v>
      </c>
      <c r="T327" s="66">
        <f t="shared" si="244"/>
        <v>3.7480104000000001E-3</v>
      </c>
      <c r="U327" s="66">
        <f t="shared" si="244"/>
        <v>178.581672</v>
      </c>
      <c r="V327" s="66">
        <f t="shared" si="244"/>
        <v>6.3936647999999999E-2</v>
      </c>
      <c r="W327" s="66">
        <f t="shared" si="244"/>
        <v>1.7637696000000001E-3</v>
      </c>
      <c r="X327" s="66">
        <f t="shared" si="244"/>
        <v>3.3070679999999998E-2</v>
      </c>
      <c r="Y327" s="66">
        <f t="shared" si="244"/>
        <v>2.6456543999999999E-2</v>
      </c>
      <c r="Z327" s="66">
        <f t="shared" si="244"/>
        <v>48.503664000000008</v>
      </c>
      <c r="AA327" s="66">
        <f t="shared" si="244"/>
        <v>1.2787329600000001E-2</v>
      </c>
      <c r="AB327" s="66">
        <f t="shared" si="244"/>
        <v>2.2047120000000002E-3</v>
      </c>
      <c r="AC327" s="66">
        <f t="shared" si="244"/>
        <v>308.65967999999998</v>
      </c>
      <c r="AD327" s="66">
        <f t="shared" si="244"/>
        <v>2.2047120000000002E-3</v>
      </c>
      <c r="AE327" s="66">
        <f t="shared" si="244"/>
        <v>6.6141359999999996E-3</v>
      </c>
      <c r="AF327" s="66">
        <f t="shared" si="244"/>
        <v>6.1731936000000001E-2</v>
      </c>
    </row>
    <row r="328" spans="1:32" x14ac:dyDescent="0.2">
      <c r="A328" s="74">
        <v>42224.708328703702</v>
      </c>
      <c r="B328" s="251">
        <f t="shared" si="225"/>
        <v>848</v>
      </c>
      <c r="C328" s="9">
        <f t="shared" si="226"/>
        <v>21613824</v>
      </c>
      <c r="D328" s="8">
        <f t="shared" si="241"/>
        <v>1845.8923923371517</v>
      </c>
      <c r="E328" s="66">
        <f t="shared" ref="E328:AF328" si="245">E85*$C85/1000000</f>
        <v>2.2332051371519999</v>
      </c>
      <c r="F328" s="66">
        <f t="shared" si="245"/>
        <v>1.347038353152</v>
      </c>
      <c r="G328" s="12">
        <f t="shared" si="243"/>
        <v>1843.6591871999999</v>
      </c>
      <c r="H328" s="251">
        <f t="shared" si="228"/>
        <v>6.4841471999999385</v>
      </c>
      <c r="I328" s="66">
        <f t="shared" si="245"/>
        <v>0.51873177599999998</v>
      </c>
      <c r="J328" s="66">
        <f t="shared" si="245"/>
        <v>8.6455296000000001E-3</v>
      </c>
      <c r="K328" s="66">
        <f t="shared" si="245"/>
        <v>1.253601792E-2</v>
      </c>
      <c r="L328" s="66">
        <f t="shared" si="245"/>
        <v>1.0590773759999998</v>
      </c>
      <c r="M328" s="66">
        <f t="shared" si="245"/>
        <v>3.2420735999999996E-3</v>
      </c>
      <c r="N328" s="66">
        <f t="shared" si="245"/>
        <v>9.2939443199999995E-4</v>
      </c>
      <c r="O328" s="66">
        <f t="shared" si="245"/>
        <v>1318.443264</v>
      </c>
      <c r="P328" s="66">
        <f t="shared" si="245"/>
        <v>2.1613824E-2</v>
      </c>
      <c r="Q328" s="66">
        <f t="shared" si="245"/>
        <v>2.5936588799999999E-3</v>
      </c>
      <c r="R328" s="66">
        <f t="shared" si="245"/>
        <v>2.8097971199999999E-2</v>
      </c>
      <c r="S328" s="66">
        <f t="shared" si="245"/>
        <v>0.36743500800000001</v>
      </c>
      <c r="T328" s="66">
        <f t="shared" si="245"/>
        <v>3.67435008E-3</v>
      </c>
      <c r="U328" s="66">
        <f t="shared" si="245"/>
        <v>175.07197440000002</v>
      </c>
      <c r="V328" s="66">
        <f t="shared" si="245"/>
        <v>6.2680089599999989E-2</v>
      </c>
      <c r="W328" s="66">
        <f t="shared" si="245"/>
        <v>1.7291059200000001E-3</v>
      </c>
      <c r="X328" s="66">
        <f t="shared" si="245"/>
        <v>3.2420735999999999E-2</v>
      </c>
      <c r="Y328" s="66">
        <f t="shared" si="245"/>
        <v>2.5936588799999997E-2</v>
      </c>
      <c r="Z328" s="66">
        <f t="shared" si="245"/>
        <v>47.550412800000004</v>
      </c>
      <c r="AA328" s="66">
        <f t="shared" si="245"/>
        <v>1.253601792E-2</v>
      </c>
      <c r="AB328" s="66">
        <f t="shared" si="245"/>
        <v>2.1613824E-3</v>
      </c>
      <c r="AC328" s="66">
        <f t="shared" si="245"/>
        <v>302.59353599999997</v>
      </c>
      <c r="AD328" s="66">
        <f t="shared" si="245"/>
        <v>2.1613824E-3</v>
      </c>
      <c r="AE328" s="66">
        <f t="shared" si="245"/>
        <v>6.4841471999999992E-3</v>
      </c>
      <c r="AF328" s="66">
        <f t="shared" si="245"/>
        <v>6.0518707199999994E-2</v>
      </c>
    </row>
    <row r="329" spans="1:32" x14ac:dyDescent="0.2">
      <c r="A329" s="74">
        <v>42224.718745312501</v>
      </c>
      <c r="B329" s="251">
        <f t="shared" si="225"/>
        <v>848</v>
      </c>
      <c r="C329" s="9">
        <f t="shared" si="226"/>
        <v>21613824</v>
      </c>
      <c r="D329" s="8">
        <f t="shared" si="241"/>
        <v>1845.8923923371517</v>
      </c>
      <c r="E329" s="66">
        <f t="shared" ref="E329:AF329" si="246">E86*$C86/1000000</f>
        <v>2.2332051371519999</v>
      </c>
      <c r="F329" s="66">
        <f t="shared" si="246"/>
        <v>1.347038353152</v>
      </c>
      <c r="G329" s="12">
        <f t="shared" si="243"/>
        <v>1843.6591871999999</v>
      </c>
      <c r="H329" s="251">
        <f t="shared" si="228"/>
        <v>6.4841471999999385</v>
      </c>
      <c r="I329" s="66">
        <f t="shared" si="246"/>
        <v>0.51873177599999998</v>
      </c>
      <c r="J329" s="66">
        <f t="shared" si="246"/>
        <v>8.6455296000000001E-3</v>
      </c>
      <c r="K329" s="66">
        <f t="shared" si="246"/>
        <v>1.253601792E-2</v>
      </c>
      <c r="L329" s="66">
        <f t="shared" si="246"/>
        <v>1.0590773759999998</v>
      </c>
      <c r="M329" s="66">
        <f t="shared" si="246"/>
        <v>3.2420735999999996E-3</v>
      </c>
      <c r="N329" s="66">
        <f t="shared" si="246"/>
        <v>9.2939443199999995E-4</v>
      </c>
      <c r="O329" s="66">
        <f t="shared" si="246"/>
        <v>1318.443264</v>
      </c>
      <c r="P329" s="66">
        <f t="shared" si="246"/>
        <v>2.1613824E-2</v>
      </c>
      <c r="Q329" s="66">
        <f t="shared" si="246"/>
        <v>2.5936588799999999E-3</v>
      </c>
      <c r="R329" s="66">
        <f t="shared" si="246"/>
        <v>2.8097971199999999E-2</v>
      </c>
      <c r="S329" s="66">
        <f t="shared" si="246"/>
        <v>0.36743500800000001</v>
      </c>
      <c r="T329" s="66">
        <f t="shared" si="246"/>
        <v>3.67435008E-3</v>
      </c>
      <c r="U329" s="66">
        <f t="shared" si="246"/>
        <v>175.07197440000002</v>
      </c>
      <c r="V329" s="66">
        <f t="shared" si="246"/>
        <v>6.2680089599999989E-2</v>
      </c>
      <c r="W329" s="66">
        <f t="shared" si="246"/>
        <v>1.7291059200000001E-3</v>
      </c>
      <c r="X329" s="66">
        <f t="shared" si="246"/>
        <v>3.2420735999999999E-2</v>
      </c>
      <c r="Y329" s="66">
        <f t="shared" si="246"/>
        <v>2.5936588799999997E-2</v>
      </c>
      <c r="Z329" s="66">
        <f t="shared" si="246"/>
        <v>47.550412800000004</v>
      </c>
      <c r="AA329" s="66">
        <f t="shared" si="246"/>
        <v>1.253601792E-2</v>
      </c>
      <c r="AB329" s="66">
        <f t="shared" si="246"/>
        <v>2.1613824E-3</v>
      </c>
      <c r="AC329" s="66">
        <f t="shared" si="246"/>
        <v>302.59353599999997</v>
      </c>
      <c r="AD329" s="66">
        <f t="shared" si="246"/>
        <v>2.1613824E-3</v>
      </c>
      <c r="AE329" s="66">
        <f t="shared" si="246"/>
        <v>6.4841471999999992E-3</v>
      </c>
      <c r="AF329" s="66">
        <f t="shared" si="246"/>
        <v>6.0518707199999994E-2</v>
      </c>
    </row>
    <row r="330" spans="1:32" x14ac:dyDescent="0.2">
      <c r="A330" s="74">
        <v>42224.729161921299</v>
      </c>
      <c r="B330" s="251">
        <f t="shared" si="225"/>
        <v>817</v>
      </c>
      <c r="C330" s="9">
        <f t="shared" si="226"/>
        <v>20823696</v>
      </c>
      <c r="D330" s="8">
        <f t="shared" si="241"/>
        <v>1778.4128355418081</v>
      </c>
      <c r="E330" s="66">
        <f t="shared" ref="E330:AF330" si="247">E87*$C87/1000000</f>
        <v>2.1515667418080002</v>
      </c>
      <c r="F330" s="66">
        <f t="shared" si="247"/>
        <v>1.2977952058080002</v>
      </c>
      <c r="G330" s="12">
        <f t="shared" si="243"/>
        <v>1776.2612688000004</v>
      </c>
      <c r="H330" s="251">
        <f t="shared" si="228"/>
        <v>6.2471087999999408</v>
      </c>
      <c r="I330" s="66">
        <f t="shared" si="247"/>
        <v>0.49976870400000001</v>
      </c>
      <c r="J330" s="66">
        <f t="shared" si="247"/>
        <v>8.3294783999999997E-3</v>
      </c>
      <c r="K330" s="66">
        <f t="shared" si="247"/>
        <v>1.2077743679999999E-2</v>
      </c>
      <c r="L330" s="66">
        <f t="shared" si="247"/>
        <v>1.020361104</v>
      </c>
      <c r="M330" s="66">
        <f t="shared" si="247"/>
        <v>3.1235543999999994E-3</v>
      </c>
      <c r="N330" s="66">
        <f t="shared" si="247"/>
        <v>8.9541892799999991E-4</v>
      </c>
      <c r="O330" s="66">
        <f t="shared" si="247"/>
        <v>1270.2454560000001</v>
      </c>
      <c r="P330" s="66">
        <f t="shared" si="247"/>
        <v>2.0823695999999999E-2</v>
      </c>
      <c r="Q330" s="66">
        <f t="shared" si="247"/>
        <v>2.4988435199999998E-3</v>
      </c>
      <c r="R330" s="66">
        <f t="shared" si="247"/>
        <v>2.7070804799999997E-2</v>
      </c>
      <c r="S330" s="66">
        <f t="shared" si="247"/>
        <v>0.35400283200000005</v>
      </c>
      <c r="T330" s="66">
        <f t="shared" si="247"/>
        <v>3.5400283200000002E-3</v>
      </c>
      <c r="U330" s="66">
        <f t="shared" si="247"/>
        <v>168.67193760000001</v>
      </c>
      <c r="V330" s="66">
        <f t="shared" si="247"/>
        <v>6.0388718399999999E-2</v>
      </c>
      <c r="W330" s="66">
        <f t="shared" si="247"/>
        <v>1.66589568E-3</v>
      </c>
      <c r="X330" s="66">
        <f t="shared" si="247"/>
        <v>3.1235544000000001E-2</v>
      </c>
      <c r="Y330" s="66">
        <f t="shared" si="247"/>
        <v>2.4988435199999996E-2</v>
      </c>
      <c r="Z330" s="66">
        <f t="shared" si="247"/>
        <v>45.812131200000003</v>
      </c>
      <c r="AA330" s="66">
        <f t="shared" si="247"/>
        <v>1.2077743679999999E-2</v>
      </c>
      <c r="AB330" s="66">
        <f t="shared" si="247"/>
        <v>2.0823695999999999E-3</v>
      </c>
      <c r="AC330" s="66">
        <f t="shared" si="247"/>
        <v>291.531744</v>
      </c>
      <c r="AD330" s="66">
        <f t="shared" si="247"/>
        <v>2.0823695999999999E-3</v>
      </c>
      <c r="AE330" s="66">
        <f t="shared" si="247"/>
        <v>6.2471087999999989E-3</v>
      </c>
      <c r="AF330" s="66">
        <f t="shared" si="247"/>
        <v>5.8306348799999998E-2</v>
      </c>
    </row>
    <row r="331" spans="1:32" x14ac:dyDescent="0.2">
      <c r="A331" s="74">
        <v>42224.739578530091</v>
      </c>
      <c r="B331" s="251">
        <f t="shared" si="225"/>
        <v>817</v>
      </c>
      <c r="C331" s="9">
        <f t="shared" si="226"/>
        <v>20823696</v>
      </c>
      <c r="D331" s="8">
        <f t="shared" si="241"/>
        <v>1778.4128355418081</v>
      </c>
      <c r="E331" s="66">
        <f t="shared" ref="E331:AF331" si="248">E88*$C88/1000000</f>
        <v>2.1515667418080002</v>
      </c>
      <c r="F331" s="66">
        <f t="shared" si="248"/>
        <v>1.2977952058080002</v>
      </c>
      <c r="G331" s="12">
        <f t="shared" si="243"/>
        <v>1776.2612688000004</v>
      </c>
      <c r="H331" s="251">
        <f t="shared" si="228"/>
        <v>6.2471087999999408</v>
      </c>
      <c r="I331" s="66">
        <f t="shared" si="248"/>
        <v>0.49976870400000001</v>
      </c>
      <c r="J331" s="66">
        <f t="shared" si="248"/>
        <v>8.3294783999999997E-3</v>
      </c>
      <c r="K331" s="66">
        <f t="shared" si="248"/>
        <v>1.2077743679999999E-2</v>
      </c>
      <c r="L331" s="66">
        <f t="shared" si="248"/>
        <v>1.020361104</v>
      </c>
      <c r="M331" s="66">
        <f t="shared" si="248"/>
        <v>3.1235543999999994E-3</v>
      </c>
      <c r="N331" s="66">
        <f t="shared" si="248"/>
        <v>8.9541892799999991E-4</v>
      </c>
      <c r="O331" s="66">
        <f t="shared" si="248"/>
        <v>1270.2454560000001</v>
      </c>
      <c r="P331" s="66">
        <f t="shared" si="248"/>
        <v>2.0823695999999999E-2</v>
      </c>
      <c r="Q331" s="66">
        <f t="shared" si="248"/>
        <v>2.4988435199999998E-3</v>
      </c>
      <c r="R331" s="66">
        <f t="shared" si="248"/>
        <v>2.7070804799999997E-2</v>
      </c>
      <c r="S331" s="66">
        <f t="shared" si="248"/>
        <v>0.35400283200000005</v>
      </c>
      <c r="T331" s="66">
        <f t="shared" si="248"/>
        <v>3.5400283200000002E-3</v>
      </c>
      <c r="U331" s="66">
        <f t="shared" si="248"/>
        <v>168.67193760000001</v>
      </c>
      <c r="V331" s="66">
        <f t="shared" si="248"/>
        <v>6.0388718399999999E-2</v>
      </c>
      <c r="W331" s="66">
        <f t="shared" si="248"/>
        <v>1.66589568E-3</v>
      </c>
      <c r="X331" s="66">
        <f t="shared" si="248"/>
        <v>3.1235544000000001E-2</v>
      </c>
      <c r="Y331" s="66">
        <f t="shared" si="248"/>
        <v>2.4988435199999996E-2</v>
      </c>
      <c r="Z331" s="66">
        <f t="shared" si="248"/>
        <v>45.812131200000003</v>
      </c>
      <c r="AA331" s="66">
        <f t="shared" si="248"/>
        <v>1.2077743679999999E-2</v>
      </c>
      <c r="AB331" s="66">
        <f t="shared" si="248"/>
        <v>2.0823695999999999E-3</v>
      </c>
      <c r="AC331" s="66">
        <f t="shared" si="248"/>
        <v>291.531744</v>
      </c>
      <c r="AD331" s="66">
        <f t="shared" si="248"/>
        <v>2.0823695999999999E-3</v>
      </c>
      <c r="AE331" s="66">
        <f t="shared" si="248"/>
        <v>6.2471087999999989E-3</v>
      </c>
      <c r="AF331" s="66">
        <f t="shared" si="248"/>
        <v>5.8306348799999998E-2</v>
      </c>
    </row>
    <row r="332" spans="1:32" x14ac:dyDescent="0.2">
      <c r="A332" s="74">
        <v>42224.749995138889</v>
      </c>
      <c r="B332" s="251">
        <f t="shared" si="225"/>
        <v>832</v>
      </c>
      <c r="C332" s="9">
        <f t="shared" si="226"/>
        <v>21206016.000000004</v>
      </c>
      <c r="D332" s="8">
        <f t="shared" si="241"/>
        <v>1811.0642339911683</v>
      </c>
      <c r="E332" s="66">
        <f t="shared" ref="E332:AF332" si="249">E89*$C89/1000000</f>
        <v>2.1910691911680003</v>
      </c>
      <c r="F332" s="66">
        <f t="shared" si="249"/>
        <v>1.3216225351680002</v>
      </c>
      <c r="G332" s="12">
        <f t="shared" si="243"/>
        <v>1808.8731648000005</v>
      </c>
      <c r="H332" s="251">
        <f t="shared" si="228"/>
        <v>6.3618047999999412</v>
      </c>
      <c r="I332" s="66">
        <f t="shared" si="249"/>
        <v>0.50894438400000008</v>
      </c>
      <c r="J332" s="66">
        <f t="shared" si="249"/>
        <v>8.4824064000000015E-3</v>
      </c>
      <c r="K332" s="66">
        <f t="shared" si="249"/>
        <v>1.2299489280000001E-2</v>
      </c>
      <c r="L332" s="66">
        <f t="shared" si="249"/>
        <v>1.0390947840000002</v>
      </c>
      <c r="M332" s="66">
        <f t="shared" si="249"/>
        <v>3.1809024000000003E-3</v>
      </c>
      <c r="N332" s="66">
        <f t="shared" si="249"/>
        <v>9.1185868800000005E-4</v>
      </c>
      <c r="O332" s="66">
        <f t="shared" si="249"/>
        <v>1293.5669760000003</v>
      </c>
      <c r="P332" s="66">
        <f t="shared" si="249"/>
        <v>2.1206016000000005E-2</v>
      </c>
      <c r="Q332" s="66">
        <f t="shared" si="249"/>
        <v>2.5447219200000004E-3</v>
      </c>
      <c r="R332" s="66">
        <f t="shared" si="249"/>
        <v>2.7567820800000004E-2</v>
      </c>
      <c r="S332" s="66">
        <f t="shared" si="249"/>
        <v>0.36050227200000012</v>
      </c>
      <c r="T332" s="66">
        <f t="shared" si="249"/>
        <v>3.6050227200000009E-3</v>
      </c>
      <c r="U332" s="66">
        <f t="shared" si="249"/>
        <v>171.76872960000003</v>
      </c>
      <c r="V332" s="66">
        <f t="shared" si="249"/>
        <v>6.149744640000001E-2</v>
      </c>
      <c r="W332" s="66">
        <f t="shared" si="249"/>
        <v>1.6964812800000005E-3</v>
      </c>
      <c r="X332" s="66">
        <f t="shared" si="249"/>
        <v>3.1809024000000005E-2</v>
      </c>
      <c r="Y332" s="66">
        <f t="shared" si="249"/>
        <v>2.5447219200000003E-2</v>
      </c>
      <c r="Z332" s="66">
        <f t="shared" si="249"/>
        <v>46.653235200000012</v>
      </c>
      <c r="AA332" s="66">
        <f t="shared" si="249"/>
        <v>1.2299489280000001E-2</v>
      </c>
      <c r="AB332" s="66">
        <f t="shared" si="249"/>
        <v>2.1206016000000004E-3</v>
      </c>
      <c r="AC332" s="66">
        <f t="shared" si="249"/>
        <v>296.88422400000007</v>
      </c>
      <c r="AD332" s="66">
        <f t="shared" si="249"/>
        <v>2.1206016000000004E-3</v>
      </c>
      <c r="AE332" s="66">
        <f t="shared" si="249"/>
        <v>6.3618048000000007E-3</v>
      </c>
      <c r="AF332" s="66">
        <f t="shared" si="249"/>
        <v>5.9376844800000009E-2</v>
      </c>
    </row>
    <row r="333" spans="1:32" x14ac:dyDescent="0.2">
      <c r="A333" s="74">
        <v>42224.760411747688</v>
      </c>
      <c r="B333" s="251">
        <f t="shared" si="225"/>
        <v>865</v>
      </c>
      <c r="C333" s="9">
        <f t="shared" si="226"/>
        <v>22047120</v>
      </c>
      <c r="D333" s="8">
        <f t="shared" si="241"/>
        <v>1882.8973105797604</v>
      </c>
      <c r="E333" s="66">
        <f t="shared" ref="E333:AF333" si="250">E90*$C90/1000000</f>
        <v>2.27797457976</v>
      </c>
      <c r="F333" s="66">
        <f t="shared" si="250"/>
        <v>1.3740426597600002</v>
      </c>
      <c r="G333" s="12">
        <f t="shared" si="243"/>
        <v>1880.619336</v>
      </c>
      <c r="H333" s="251">
        <f t="shared" si="228"/>
        <v>6.6141359999999372</v>
      </c>
      <c r="I333" s="66">
        <f t="shared" si="250"/>
        <v>0.52913087999999997</v>
      </c>
      <c r="J333" s="66">
        <f t="shared" si="250"/>
        <v>8.8188480000000007E-3</v>
      </c>
      <c r="K333" s="66">
        <f t="shared" si="250"/>
        <v>1.2787329600000001E-2</v>
      </c>
      <c r="L333" s="66">
        <f t="shared" si="250"/>
        <v>1.08030888</v>
      </c>
      <c r="M333" s="66">
        <f t="shared" si="250"/>
        <v>3.3070679999999998E-3</v>
      </c>
      <c r="N333" s="66">
        <f t="shared" si="250"/>
        <v>9.4802615999999994E-4</v>
      </c>
      <c r="O333" s="66">
        <f t="shared" si="250"/>
        <v>1344.8743199999999</v>
      </c>
      <c r="P333" s="66">
        <f t="shared" si="250"/>
        <v>2.204712E-2</v>
      </c>
      <c r="Q333" s="66">
        <f t="shared" si="250"/>
        <v>2.6456544E-3</v>
      </c>
      <c r="R333" s="66">
        <f t="shared" si="250"/>
        <v>2.8661255999999996E-2</v>
      </c>
      <c r="S333" s="66">
        <f t="shared" si="250"/>
        <v>0.37480104000000003</v>
      </c>
      <c r="T333" s="66">
        <f t="shared" si="250"/>
        <v>3.7480104000000001E-3</v>
      </c>
      <c r="U333" s="66">
        <f t="shared" si="250"/>
        <v>178.581672</v>
      </c>
      <c r="V333" s="66">
        <f t="shared" si="250"/>
        <v>6.3936647999999999E-2</v>
      </c>
      <c r="W333" s="66">
        <f t="shared" si="250"/>
        <v>1.7637696000000001E-3</v>
      </c>
      <c r="X333" s="66">
        <f t="shared" si="250"/>
        <v>3.3070679999999998E-2</v>
      </c>
      <c r="Y333" s="66">
        <f t="shared" si="250"/>
        <v>2.6456543999999999E-2</v>
      </c>
      <c r="Z333" s="66">
        <f t="shared" si="250"/>
        <v>48.503664000000008</v>
      </c>
      <c r="AA333" s="66">
        <f t="shared" si="250"/>
        <v>1.2787329600000001E-2</v>
      </c>
      <c r="AB333" s="66">
        <f t="shared" si="250"/>
        <v>2.2047120000000002E-3</v>
      </c>
      <c r="AC333" s="66">
        <f t="shared" si="250"/>
        <v>308.65967999999998</v>
      </c>
      <c r="AD333" s="66">
        <f t="shared" si="250"/>
        <v>2.2047120000000002E-3</v>
      </c>
      <c r="AE333" s="66">
        <f t="shared" si="250"/>
        <v>6.6141359999999996E-3</v>
      </c>
      <c r="AF333" s="66">
        <f t="shared" si="250"/>
        <v>6.1731936000000001E-2</v>
      </c>
    </row>
    <row r="334" spans="1:32" x14ac:dyDescent="0.2">
      <c r="A334" s="74">
        <v>42224.770828356479</v>
      </c>
      <c r="B334" s="251">
        <f t="shared" si="225"/>
        <v>832</v>
      </c>
      <c r="C334" s="9">
        <f t="shared" si="226"/>
        <v>21206016.000000004</v>
      </c>
      <c r="D334" s="8">
        <f t="shared" si="241"/>
        <v>1811.0642339911683</v>
      </c>
      <c r="E334" s="66">
        <f t="shared" ref="E334:AF334" si="251">E91*$C91/1000000</f>
        <v>2.1910691911680003</v>
      </c>
      <c r="F334" s="66">
        <f t="shared" si="251"/>
        <v>1.3216225351680002</v>
      </c>
      <c r="G334" s="12">
        <f t="shared" si="243"/>
        <v>1808.8731648000005</v>
      </c>
      <c r="H334" s="251">
        <f t="shared" si="228"/>
        <v>6.3618047999999412</v>
      </c>
      <c r="I334" s="66">
        <f t="shared" si="251"/>
        <v>0.50894438400000008</v>
      </c>
      <c r="J334" s="66">
        <f t="shared" si="251"/>
        <v>8.4824064000000015E-3</v>
      </c>
      <c r="K334" s="66">
        <f t="shared" si="251"/>
        <v>1.2299489280000001E-2</v>
      </c>
      <c r="L334" s="66">
        <f t="shared" si="251"/>
        <v>1.0390947840000002</v>
      </c>
      <c r="M334" s="66">
        <f t="shared" si="251"/>
        <v>3.1809024000000003E-3</v>
      </c>
      <c r="N334" s="66">
        <f t="shared" si="251"/>
        <v>9.1185868800000005E-4</v>
      </c>
      <c r="O334" s="66">
        <f t="shared" si="251"/>
        <v>1293.5669760000003</v>
      </c>
      <c r="P334" s="66">
        <f t="shared" si="251"/>
        <v>2.1206016000000005E-2</v>
      </c>
      <c r="Q334" s="66">
        <f t="shared" si="251"/>
        <v>2.5447219200000004E-3</v>
      </c>
      <c r="R334" s="66">
        <f t="shared" si="251"/>
        <v>2.7567820800000004E-2</v>
      </c>
      <c r="S334" s="66">
        <f t="shared" si="251"/>
        <v>0.36050227200000012</v>
      </c>
      <c r="T334" s="66">
        <f t="shared" si="251"/>
        <v>3.6050227200000009E-3</v>
      </c>
      <c r="U334" s="66">
        <f t="shared" si="251"/>
        <v>171.76872960000003</v>
      </c>
      <c r="V334" s="66">
        <f t="shared" si="251"/>
        <v>6.149744640000001E-2</v>
      </c>
      <c r="W334" s="66">
        <f t="shared" si="251"/>
        <v>1.6964812800000005E-3</v>
      </c>
      <c r="X334" s="66">
        <f t="shared" si="251"/>
        <v>3.1809024000000005E-2</v>
      </c>
      <c r="Y334" s="66">
        <f t="shared" si="251"/>
        <v>2.5447219200000003E-2</v>
      </c>
      <c r="Z334" s="66">
        <f t="shared" si="251"/>
        <v>46.653235200000012</v>
      </c>
      <c r="AA334" s="66">
        <f t="shared" si="251"/>
        <v>1.2299489280000001E-2</v>
      </c>
      <c r="AB334" s="66">
        <f t="shared" si="251"/>
        <v>2.1206016000000004E-3</v>
      </c>
      <c r="AC334" s="66">
        <f t="shared" si="251"/>
        <v>296.88422400000007</v>
      </c>
      <c r="AD334" s="66">
        <f t="shared" si="251"/>
        <v>2.1206016000000004E-3</v>
      </c>
      <c r="AE334" s="66">
        <f t="shared" si="251"/>
        <v>6.3618048000000007E-3</v>
      </c>
      <c r="AF334" s="66">
        <f t="shared" si="251"/>
        <v>5.9376844800000009E-2</v>
      </c>
    </row>
    <row r="335" spans="1:32" x14ac:dyDescent="0.2">
      <c r="A335" s="74">
        <v>42224.781244965277</v>
      </c>
      <c r="B335" s="251">
        <f t="shared" si="225"/>
        <v>848</v>
      </c>
      <c r="C335" s="9">
        <f t="shared" si="226"/>
        <v>21613824</v>
      </c>
      <c r="D335" s="8">
        <f t="shared" si="241"/>
        <v>1845.8923923371517</v>
      </c>
      <c r="E335" s="66">
        <f t="shared" ref="E335:AF335" si="252">E92*$C92/1000000</f>
        <v>2.2332051371519999</v>
      </c>
      <c r="F335" s="66">
        <f t="shared" si="252"/>
        <v>1.347038353152</v>
      </c>
      <c r="G335" s="12">
        <f t="shared" si="243"/>
        <v>1843.6591871999999</v>
      </c>
      <c r="H335" s="251">
        <f t="shared" si="228"/>
        <v>6.4841471999999385</v>
      </c>
      <c r="I335" s="66">
        <f t="shared" si="252"/>
        <v>0.51873177599999998</v>
      </c>
      <c r="J335" s="66">
        <f t="shared" si="252"/>
        <v>8.6455296000000001E-3</v>
      </c>
      <c r="K335" s="66">
        <f t="shared" si="252"/>
        <v>1.253601792E-2</v>
      </c>
      <c r="L335" s="66">
        <f t="shared" si="252"/>
        <v>1.0590773759999998</v>
      </c>
      <c r="M335" s="66">
        <f t="shared" si="252"/>
        <v>3.2420735999999996E-3</v>
      </c>
      <c r="N335" s="66">
        <f t="shared" si="252"/>
        <v>9.2939443199999995E-4</v>
      </c>
      <c r="O335" s="66">
        <f t="shared" si="252"/>
        <v>1318.443264</v>
      </c>
      <c r="P335" s="66">
        <f t="shared" si="252"/>
        <v>2.1613824E-2</v>
      </c>
      <c r="Q335" s="66">
        <f t="shared" si="252"/>
        <v>2.5936588799999999E-3</v>
      </c>
      <c r="R335" s="66">
        <f t="shared" si="252"/>
        <v>2.8097971199999999E-2</v>
      </c>
      <c r="S335" s="66">
        <f t="shared" si="252"/>
        <v>0.36743500800000001</v>
      </c>
      <c r="T335" s="66">
        <f t="shared" si="252"/>
        <v>3.67435008E-3</v>
      </c>
      <c r="U335" s="66">
        <f t="shared" si="252"/>
        <v>175.07197440000002</v>
      </c>
      <c r="V335" s="66">
        <f t="shared" si="252"/>
        <v>6.2680089599999989E-2</v>
      </c>
      <c r="W335" s="66">
        <f t="shared" si="252"/>
        <v>1.7291059200000001E-3</v>
      </c>
      <c r="X335" s="66">
        <f t="shared" si="252"/>
        <v>3.2420735999999999E-2</v>
      </c>
      <c r="Y335" s="66">
        <f t="shared" si="252"/>
        <v>2.5936588799999997E-2</v>
      </c>
      <c r="Z335" s="66">
        <f t="shared" si="252"/>
        <v>47.550412800000004</v>
      </c>
      <c r="AA335" s="66">
        <f t="shared" si="252"/>
        <v>1.253601792E-2</v>
      </c>
      <c r="AB335" s="66">
        <f t="shared" si="252"/>
        <v>2.1613824E-3</v>
      </c>
      <c r="AC335" s="66">
        <f t="shared" si="252"/>
        <v>302.59353599999997</v>
      </c>
      <c r="AD335" s="66">
        <f t="shared" si="252"/>
        <v>2.1613824E-3</v>
      </c>
      <c r="AE335" s="66">
        <f t="shared" si="252"/>
        <v>6.4841471999999992E-3</v>
      </c>
      <c r="AF335" s="66">
        <f t="shared" si="252"/>
        <v>6.0518707199999994E-2</v>
      </c>
    </row>
    <row r="336" spans="1:32" x14ac:dyDescent="0.2">
      <c r="A336" s="74">
        <v>42224.791661574076</v>
      </c>
      <c r="B336" s="251">
        <f t="shared" si="225"/>
        <v>865</v>
      </c>
      <c r="C336" s="9">
        <f t="shared" si="226"/>
        <v>22047120</v>
      </c>
      <c r="D336" s="8">
        <f t="shared" si="241"/>
        <v>1882.8973105797604</v>
      </c>
      <c r="E336" s="66">
        <f t="shared" ref="E336:AF336" si="253">E93*$C93/1000000</f>
        <v>2.27797457976</v>
      </c>
      <c r="F336" s="66">
        <f t="shared" si="253"/>
        <v>1.3740426597600002</v>
      </c>
      <c r="G336" s="12">
        <f t="shared" si="243"/>
        <v>1880.619336</v>
      </c>
      <c r="H336" s="251">
        <f t="shared" si="228"/>
        <v>6.6141359999999372</v>
      </c>
      <c r="I336" s="66">
        <f t="shared" si="253"/>
        <v>0.52913087999999997</v>
      </c>
      <c r="J336" s="66">
        <f t="shared" si="253"/>
        <v>8.8188480000000007E-3</v>
      </c>
      <c r="K336" s="66">
        <f t="shared" si="253"/>
        <v>1.2787329600000001E-2</v>
      </c>
      <c r="L336" s="66">
        <f t="shared" si="253"/>
        <v>1.08030888</v>
      </c>
      <c r="M336" s="66">
        <f t="shared" si="253"/>
        <v>3.3070679999999998E-3</v>
      </c>
      <c r="N336" s="66">
        <f t="shared" si="253"/>
        <v>9.4802615999999994E-4</v>
      </c>
      <c r="O336" s="66">
        <f t="shared" si="253"/>
        <v>1344.8743199999999</v>
      </c>
      <c r="P336" s="66">
        <f t="shared" si="253"/>
        <v>2.204712E-2</v>
      </c>
      <c r="Q336" s="66">
        <f t="shared" si="253"/>
        <v>2.6456544E-3</v>
      </c>
      <c r="R336" s="66">
        <f t="shared" si="253"/>
        <v>2.8661255999999996E-2</v>
      </c>
      <c r="S336" s="66">
        <f t="shared" si="253"/>
        <v>0.37480104000000003</v>
      </c>
      <c r="T336" s="66">
        <f t="shared" si="253"/>
        <v>3.7480104000000001E-3</v>
      </c>
      <c r="U336" s="66">
        <f t="shared" si="253"/>
        <v>178.581672</v>
      </c>
      <c r="V336" s="66">
        <f t="shared" si="253"/>
        <v>6.3936647999999999E-2</v>
      </c>
      <c r="W336" s="66">
        <f t="shared" si="253"/>
        <v>1.7637696000000001E-3</v>
      </c>
      <c r="X336" s="66">
        <f t="shared" si="253"/>
        <v>3.3070679999999998E-2</v>
      </c>
      <c r="Y336" s="66">
        <f t="shared" si="253"/>
        <v>2.6456543999999999E-2</v>
      </c>
      <c r="Z336" s="66">
        <f t="shared" si="253"/>
        <v>48.503664000000008</v>
      </c>
      <c r="AA336" s="66">
        <f t="shared" si="253"/>
        <v>1.2787329600000001E-2</v>
      </c>
      <c r="AB336" s="66">
        <f t="shared" si="253"/>
        <v>2.2047120000000002E-3</v>
      </c>
      <c r="AC336" s="66">
        <f t="shared" si="253"/>
        <v>308.65967999999998</v>
      </c>
      <c r="AD336" s="66">
        <f t="shared" si="253"/>
        <v>2.2047120000000002E-3</v>
      </c>
      <c r="AE336" s="66">
        <f t="shared" si="253"/>
        <v>6.6141359999999996E-3</v>
      </c>
      <c r="AF336" s="66">
        <f t="shared" si="253"/>
        <v>6.1731936000000001E-2</v>
      </c>
    </row>
    <row r="337" spans="1:32" x14ac:dyDescent="0.2">
      <c r="A337" s="74">
        <v>42224.802078182867</v>
      </c>
      <c r="B337" s="251">
        <f t="shared" si="225"/>
        <v>848</v>
      </c>
      <c r="C337" s="9">
        <f t="shared" si="226"/>
        <v>21613824</v>
      </c>
      <c r="D337" s="8">
        <f t="shared" si="241"/>
        <v>1845.8923923371517</v>
      </c>
      <c r="E337" s="66">
        <f t="shared" ref="E337:AF337" si="254">E94*$C94/1000000</f>
        <v>2.2332051371519999</v>
      </c>
      <c r="F337" s="66">
        <f t="shared" si="254"/>
        <v>1.347038353152</v>
      </c>
      <c r="G337" s="12">
        <f t="shared" si="243"/>
        <v>1843.6591871999999</v>
      </c>
      <c r="H337" s="251">
        <f t="shared" si="228"/>
        <v>6.4841471999999385</v>
      </c>
      <c r="I337" s="66">
        <f t="shared" si="254"/>
        <v>0.51873177599999998</v>
      </c>
      <c r="J337" s="66">
        <f t="shared" si="254"/>
        <v>8.6455296000000001E-3</v>
      </c>
      <c r="K337" s="66">
        <f t="shared" si="254"/>
        <v>1.253601792E-2</v>
      </c>
      <c r="L337" s="66">
        <f t="shared" si="254"/>
        <v>1.0590773759999998</v>
      </c>
      <c r="M337" s="66">
        <f t="shared" si="254"/>
        <v>3.2420735999999996E-3</v>
      </c>
      <c r="N337" s="66">
        <f t="shared" si="254"/>
        <v>9.2939443199999995E-4</v>
      </c>
      <c r="O337" s="66">
        <f t="shared" si="254"/>
        <v>1318.443264</v>
      </c>
      <c r="P337" s="66">
        <f t="shared" si="254"/>
        <v>2.1613824E-2</v>
      </c>
      <c r="Q337" s="66">
        <f t="shared" si="254"/>
        <v>2.5936588799999999E-3</v>
      </c>
      <c r="R337" s="66">
        <f t="shared" si="254"/>
        <v>2.8097971199999999E-2</v>
      </c>
      <c r="S337" s="66">
        <f t="shared" si="254"/>
        <v>0.36743500800000001</v>
      </c>
      <c r="T337" s="66">
        <f t="shared" si="254"/>
        <v>3.67435008E-3</v>
      </c>
      <c r="U337" s="66">
        <f t="shared" si="254"/>
        <v>175.07197440000002</v>
      </c>
      <c r="V337" s="66">
        <f t="shared" si="254"/>
        <v>6.2680089599999989E-2</v>
      </c>
      <c r="W337" s="66">
        <f t="shared" si="254"/>
        <v>1.7291059200000001E-3</v>
      </c>
      <c r="X337" s="66">
        <f t="shared" si="254"/>
        <v>3.2420735999999999E-2</v>
      </c>
      <c r="Y337" s="66">
        <f t="shared" si="254"/>
        <v>2.5936588799999997E-2</v>
      </c>
      <c r="Z337" s="66">
        <f t="shared" si="254"/>
        <v>47.550412800000004</v>
      </c>
      <c r="AA337" s="66">
        <f t="shared" si="254"/>
        <v>1.253601792E-2</v>
      </c>
      <c r="AB337" s="66">
        <f t="shared" si="254"/>
        <v>2.1613824E-3</v>
      </c>
      <c r="AC337" s="66">
        <f t="shared" si="254"/>
        <v>302.59353599999997</v>
      </c>
      <c r="AD337" s="66">
        <f t="shared" si="254"/>
        <v>2.1613824E-3</v>
      </c>
      <c r="AE337" s="66">
        <f t="shared" si="254"/>
        <v>6.4841471999999992E-3</v>
      </c>
      <c r="AF337" s="66">
        <f t="shared" si="254"/>
        <v>6.0518707199999994E-2</v>
      </c>
    </row>
    <row r="338" spans="1:32" x14ac:dyDescent="0.2">
      <c r="A338" s="74">
        <v>42224.812494791666</v>
      </c>
      <c r="B338" s="251">
        <f t="shared" si="225"/>
        <v>848</v>
      </c>
      <c r="C338" s="9">
        <f t="shared" si="226"/>
        <v>21613824</v>
      </c>
      <c r="D338" s="8">
        <f t="shared" si="241"/>
        <v>1845.8923923371517</v>
      </c>
      <c r="E338" s="66">
        <f t="shared" ref="E338:AF338" si="255">E95*$C95/1000000</f>
        <v>2.2332051371519999</v>
      </c>
      <c r="F338" s="66">
        <f t="shared" si="255"/>
        <v>1.347038353152</v>
      </c>
      <c r="G338" s="12">
        <f t="shared" si="243"/>
        <v>1843.6591871999999</v>
      </c>
      <c r="H338" s="251">
        <f t="shared" si="228"/>
        <v>6.4841471999999385</v>
      </c>
      <c r="I338" s="66">
        <f t="shared" si="255"/>
        <v>0.51873177599999998</v>
      </c>
      <c r="J338" s="66">
        <f t="shared" si="255"/>
        <v>8.6455296000000001E-3</v>
      </c>
      <c r="K338" s="66">
        <f t="shared" si="255"/>
        <v>1.253601792E-2</v>
      </c>
      <c r="L338" s="66">
        <f t="shared" si="255"/>
        <v>1.0590773759999998</v>
      </c>
      <c r="M338" s="66">
        <f t="shared" si="255"/>
        <v>3.2420735999999996E-3</v>
      </c>
      <c r="N338" s="66">
        <f t="shared" si="255"/>
        <v>9.2939443199999995E-4</v>
      </c>
      <c r="O338" s="66">
        <f t="shared" si="255"/>
        <v>1318.443264</v>
      </c>
      <c r="P338" s="66">
        <f t="shared" si="255"/>
        <v>2.1613824E-2</v>
      </c>
      <c r="Q338" s="66">
        <f t="shared" si="255"/>
        <v>2.5936588799999999E-3</v>
      </c>
      <c r="R338" s="66">
        <f t="shared" si="255"/>
        <v>2.8097971199999999E-2</v>
      </c>
      <c r="S338" s="66">
        <f t="shared" si="255"/>
        <v>0.36743500800000001</v>
      </c>
      <c r="T338" s="66">
        <f t="shared" si="255"/>
        <v>3.67435008E-3</v>
      </c>
      <c r="U338" s="66">
        <f t="shared" si="255"/>
        <v>175.07197440000002</v>
      </c>
      <c r="V338" s="66">
        <f t="shared" si="255"/>
        <v>6.2680089599999989E-2</v>
      </c>
      <c r="W338" s="66">
        <f t="shared" si="255"/>
        <v>1.7291059200000001E-3</v>
      </c>
      <c r="X338" s="66">
        <f t="shared" si="255"/>
        <v>3.2420735999999999E-2</v>
      </c>
      <c r="Y338" s="66">
        <f t="shared" si="255"/>
        <v>2.5936588799999997E-2</v>
      </c>
      <c r="Z338" s="66">
        <f t="shared" si="255"/>
        <v>47.550412800000004</v>
      </c>
      <c r="AA338" s="66">
        <f t="shared" si="255"/>
        <v>1.253601792E-2</v>
      </c>
      <c r="AB338" s="66">
        <f t="shared" si="255"/>
        <v>2.1613824E-3</v>
      </c>
      <c r="AC338" s="66">
        <f t="shared" si="255"/>
        <v>302.59353599999997</v>
      </c>
      <c r="AD338" s="66">
        <f t="shared" si="255"/>
        <v>2.1613824E-3</v>
      </c>
      <c r="AE338" s="66">
        <f t="shared" si="255"/>
        <v>6.4841471999999992E-3</v>
      </c>
      <c r="AF338" s="66">
        <f t="shared" si="255"/>
        <v>6.0518707199999994E-2</v>
      </c>
    </row>
    <row r="339" spans="1:32" x14ac:dyDescent="0.2">
      <c r="A339" s="74">
        <v>42224.822911400464</v>
      </c>
      <c r="B339" s="251">
        <f t="shared" si="225"/>
        <v>832</v>
      </c>
      <c r="C339" s="9">
        <f t="shared" si="226"/>
        <v>21206016.000000004</v>
      </c>
      <c r="D339" s="8">
        <f t="shared" si="241"/>
        <v>1811.0642339911683</v>
      </c>
      <c r="E339" s="66">
        <f t="shared" ref="E339:AF339" si="256">E96*$C96/1000000</f>
        <v>2.1910691911680003</v>
      </c>
      <c r="F339" s="66">
        <f t="shared" si="256"/>
        <v>1.3216225351680002</v>
      </c>
      <c r="G339" s="12">
        <f t="shared" si="243"/>
        <v>1808.8731648000005</v>
      </c>
      <c r="H339" s="251">
        <f t="shared" si="228"/>
        <v>6.3618047999999412</v>
      </c>
      <c r="I339" s="66">
        <f t="shared" si="256"/>
        <v>0.50894438400000008</v>
      </c>
      <c r="J339" s="66">
        <f t="shared" si="256"/>
        <v>8.4824064000000015E-3</v>
      </c>
      <c r="K339" s="66">
        <f t="shared" si="256"/>
        <v>1.2299489280000001E-2</v>
      </c>
      <c r="L339" s="66">
        <f t="shared" si="256"/>
        <v>1.0390947840000002</v>
      </c>
      <c r="M339" s="66">
        <f t="shared" si="256"/>
        <v>3.1809024000000003E-3</v>
      </c>
      <c r="N339" s="66">
        <f t="shared" si="256"/>
        <v>9.1185868800000005E-4</v>
      </c>
      <c r="O339" s="66">
        <f t="shared" si="256"/>
        <v>1293.5669760000003</v>
      </c>
      <c r="P339" s="66">
        <f t="shared" si="256"/>
        <v>2.1206016000000005E-2</v>
      </c>
      <c r="Q339" s="66">
        <f t="shared" si="256"/>
        <v>2.5447219200000004E-3</v>
      </c>
      <c r="R339" s="66">
        <f t="shared" si="256"/>
        <v>2.7567820800000004E-2</v>
      </c>
      <c r="S339" s="66">
        <f t="shared" si="256"/>
        <v>0.36050227200000012</v>
      </c>
      <c r="T339" s="66">
        <f t="shared" si="256"/>
        <v>3.6050227200000009E-3</v>
      </c>
      <c r="U339" s="66">
        <f t="shared" si="256"/>
        <v>171.76872960000003</v>
      </c>
      <c r="V339" s="66">
        <f t="shared" si="256"/>
        <v>6.149744640000001E-2</v>
      </c>
      <c r="W339" s="66">
        <f t="shared" si="256"/>
        <v>1.6964812800000005E-3</v>
      </c>
      <c r="X339" s="66">
        <f t="shared" si="256"/>
        <v>3.1809024000000005E-2</v>
      </c>
      <c r="Y339" s="66">
        <f t="shared" si="256"/>
        <v>2.5447219200000003E-2</v>
      </c>
      <c r="Z339" s="66">
        <f t="shared" si="256"/>
        <v>46.653235200000012</v>
      </c>
      <c r="AA339" s="66">
        <f t="shared" si="256"/>
        <v>1.2299489280000001E-2</v>
      </c>
      <c r="AB339" s="66">
        <f t="shared" si="256"/>
        <v>2.1206016000000004E-3</v>
      </c>
      <c r="AC339" s="66">
        <f t="shared" si="256"/>
        <v>296.88422400000007</v>
      </c>
      <c r="AD339" s="66">
        <f t="shared" si="256"/>
        <v>2.1206016000000004E-3</v>
      </c>
      <c r="AE339" s="66">
        <f t="shared" si="256"/>
        <v>6.3618048000000007E-3</v>
      </c>
      <c r="AF339" s="66">
        <f t="shared" si="256"/>
        <v>5.9376844800000009E-2</v>
      </c>
    </row>
    <row r="340" spans="1:32" x14ac:dyDescent="0.2">
      <c r="A340" s="74">
        <v>42224.833328009256</v>
      </c>
      <c r="B340" s="251">
        <f t="shared" si="225"/>
        <v>848</v>
      </c>
      <c r="C340" s="9">
        <f t="shared" si="226"/>
        <v>21613824</v>
      </c>
      <c r="D340" s="8">
        <f t="shared" si="241"/>
        <v>1845.8923923371517</v>
      </c>
      <c r="E340" s="66">
        <f t="shared" ref="E340:AF340" si="257">E97*$C97/1000000</f>
        <v>2.2332051371519999</v>
      </c>
      <c r="F340" s="66">
        <f t="shared" si="257"/>
        <v>1.347038353152</v>
      </c>
      <c r="G340" s="12">
        <f t="shared" si="243"/>
        <v>1843.6591871999999</v>
      </c>
      <c r="H340" s="251">
        <f t="shared" si="228"/>
        <v>6.4841471999999385</v>
      </c>
      <c r="I340" s="66">
        <f t="shared" si="257"/>
        <v>0.51873177599999998</v>
      </c>
      <c r="J340" s="66">
        <f t="shared" si="257"/>
        <v>8.6455296000000001E-3</v>
      </c>
      <c r="K340" s="66">
        <f t="shared" si="257"/>
        <v>1.253601792E-2</v>
      </c>
      <c r="L340" s="66">
        <f t="shared" si="257"/>
        <v>1.0590773759999998</v>
      </c>
      <c r="M340" s="66">
        <f t="shared" si="257"/>
        <v>3.2420735999999996E-3</v>
      </c>
      <c r="N340" s="66">
        <f t="shared" si="257"/>
        <v>9.2939443199999995E-4</v>
      </c>
      <c r="O340" s="66">
        <f t="shared" si="257"/>
        <v>1318.443264</v>
      </c>
      <c r="P340" s="66">
        <f t="shared" si="257"/>
        <v>2.1613824E-2</v>
      </c>
      <c r="Q340" s="66">
        <f t="shared" si="257"/>
        <v>2.5936588799999999E-3</v>
      </c>
      <c r="R340" s="66">
        <f t="shared" si="257"/>
        <v>2.8097971199999999E-2</v>
      </c>
      <c r="S340" s="66">
        <f t="shared" si="257"/>
        <v>0.36743500800000001</v>
      </c>
      <c r="T340" s="66">
        <f t="shared" si="257"/>
        <v>3.67435008E-3</v>
      </c>
      <c r="U340" s="66">
        <f t="shared" si="257"/>
        <v>175.07197440000002</v>
      </c>
      <c r="V340" s="66">
        <f t="shared" si="257"/>
        <v>6.2680089599999989E-2</v>
      </c>
      <c r="W340" s="66">
        <f t="shared" si="257"/>
        <v>1.7291059200000001E-3</v>
      </c>
      <c r="X340" s="66">
        <f t="shared" si="257"/>
        <v>3.2420735999999999E-2</v>
      </c>
      <c r="Y340" s="66">
        <f t="shared" si="257"/>
        <v>2.5936588799999997E-2</v>
      </c>
      <c r="Z340" s="66">
        <f t="shared" si="257"/>
        <v>47.550412800000004</v>
      </c>
      <c r="AA340" s="66">
        <f t="shared" si="257"/>
        <v>1.253601792E-2</v>
      </c>
      <c r="AB340" s="66">
        <f t="shared" si="257"/>
        <v>2.1613824E-3</v>
      </c>
      <c r="AC340" s="66">
        <f t="shared" si="257"/>
        <v>302.59353599999997</v>
      </c>
      <c r="AD340" s="66">
        <f t="shared" si="257"/>
        <v>2.1613824E-3</v>
      </c>
      <c r="AE340" s="66">
        <f t="shared" si="257"/>
        <v>6.4841471999999992E-3</v>
      </c>
      <c r="AF340" s="66">
        <f t="shared" si="257"/>
        <v>6.0518707199999994E-2</v>
      </c>
    </row>
    <row r="341" spans="1:32" x14ac:dyDescent="0.2">
      <c r="A341" s="74">
        <v>42224.843744618054</v>
      </c>
      <c r="B341" s="251">
        <f t="shared" si="225"/>
        <v>881</v>
      </c>
      <c r="C341" s="9">
        <f t="shared" si="226"/>
        <v>22454928</v>
      </c>
      <c r="D341" s="8">
        <f t="shared" si="241"/>
        <v>1917.7254689257441</v>
      </c>
      <c r="E341" s="66">
        <f t="shared" ref="E341:AF341" si="258">E98*$C98/1000000</f>
        <v>2.320110525744</v>
      </c>
      <c r="F341" s="66">
        <f t="shared" si="258"/>
        <v>1.399458477744</v>
      </c>
      <c r="G341" s="12">
        <f t="shared" si="243"/>
        <v>1915.4053583999998</v>
      </c>
      <c r="H341" s="251">
        <f t="shared" si="228"/>
        <v>6.7364783999999363</v>
      </c>
      <c r="I341" s="66">
        <f t="shared" si="258"/>
        <v>0.53891827199999998</v>
      </c>
      <c r="J341" s="66">
        <f t="shared" si="258"/>
        <v>8.9819711999999993E-3</v>
      </c>
      <c r="K341" s="66">
        <f t="shared" si="258"/>
        <v>1.302385824E-2</v>
      </c>
      <c r="L341" s="66">
        <f t="shared" si="258"/>
        <v>1.1002914720000001</v>
      </c>
      <c r="M341" s="66">
        <f t="shared" si="258"/>
        <v>3.3682391999999995E-3</v>
      </c>
      <c r="N341" s="66">
        <f t="shared" si="258"/>
        <v>9.6556190399999995E-4</v>
      </c>
      <c r="O341" s="66">
        <f t="shared" si="258"/>
        <v>1369.7506080000001</v>
      </c>
      <c r="P341" s="66">
        <f t="shared" si="258"/>
        <v>2.2454927999999999E-2</v>
      </c>
      <c r="Q341" s="66">
        <f t="shared" si="258"/>
        <v>2.6945913599999999E-3</v>
      </c>
      <c r="R341" s="66">
        <f t="shared" si="258"/>
        <v>2.9191406400000001E-2</v>
      </c>
      <c r="S341" s="66">
        <f t="shared" si="258"/>
        <v>0.38173377600000002</v>
      </c>
      <c r="T341" s="66">
        <f t="shared" si="258"/>
        <v>3.8173377600000005E-3</v>
      </c>
      <c r="U341" s="66">
        <f t="shared" si="258"/>
        <v>181.88491679999998</v>
      </c>
      <c r="V341" s="66">
        <f t="shared" si="258"/>
        <v>6.5119291199999998E-2</v>
      </c>
      <c r="W341" s="66">
        <f t="shared" si="258"/>
        <v>1.7963942400000001E-3</v>
      </c>
      <c r="X341" s="66">
        <f t="shared" si="258"/>
        <v>3.3682391999999998E-2</v>
      </c>
      <c r="Y341" s="66">
        <f t="shared" si="258"/>
        <v>2.6945913599999996E-2</v>
      </c>
      <c r="Z341" s="66">
        <f t="shared" si="258"/>
        <v>49.4008416</v>
      </c>
      <c r="AA341" s="66">
        <f t="shared" si="258"/>
        <v>1.302385824E-2</v>
      </c>
      <c r="AB341" s="66">
        <f t="shared" si="258"/>
        <v>2.2454927999999998E-3</v>
      </c>
      <c r="AC341" s="66">
        <f t="shared" si="258"/>
        <v>314.36899199999999</v>
      </c>
      <c r="AD341" s="66">
        <f t="shared" si="258"/>
        <v>2.2454927999999998E-3</v>
      </c>
      <c r="AE341" s="66">
        <f t="shared" si="258"/>
        <v>6.736478399999999E-3</v>
      </c>
      <c r="AF341" s="66">
        <f t="shared" si="258"/>
        <v>6.28737984E-2</v>
      </c>
    </row>
    <row r="342" spans="1:32" x14ac:dyDescent="0.2">
      <c r="A342" s="74">
        <v>42224.854161226853</v>
      </c>
      <c r="B342" s="251">
        <f t="shared" si="225"/>
        <v>865</v>
      </c>
      <c r="C342" s="9">
        <f t="shared" si="226"/>
        <v>22047120</v>
      </c>
      <c r="D342" s="8">
        <f t="shared" si="241"/>
        <v>1882.8973105797604</v>
      </c>
      <c r="E342" s="66">
        <f t="shared" ref="E342:AF342" si="259">E99*$C99/1000000</f>
        <v>2.27797457976</v>
      </c>
      <c r="F342" s="66">
        <f t="shared" si="259"/>
        <v>1.3740426597600002</v>
      </c>
      <c r="G342" s="12">
        <f t="shared" si="243"/>
        <v>1880.619336</v>
      </c>
      <c r="H342" s="251">
        <f t="shared" si="228"/>
        <v>6.6141359999999372</v>
      </c>
      <c r="I342" s="66">
        <f t="shared" si="259"/>
        <v>0.52913087999999997</v>
      </c>
      <c r="J342" s="66">
        <f t="shared" si="259"/>
        <v>8.8188480000000007E-3</v>
      </c>
      <c r="K342" s="66">
        <f t="shared" si="259"/>
        <v>1.2787329600000001E-2</v>
      </c>
      <c r="L342" s="66">
        <f t="shared" si="259"/>
        <v>1.08030888</v>
      </c>
      <c r="M342" s="66">
        <f t="shared" si="259"/>
        <v>3.3070679999999998E-3</v>
      </c>
      <c r="N342" s="66">
        <f t="shared" si="259"/>
        <v>9.4802615999999994E-4</v>
      </c>
      <c r="O342" s="66">
        <f t="shared" si="259"/>
        <v>1344.8743199999999</v>
      </c>
      <c r="P342" s="66">
        <f t="shared" si="259"/>
        <v>2.204712E-2</v>
      </c>
      <c r="Q342" s="66">
        <f t="shared" si="259"/>
        <v>2.6456544E-3</v>
      </c>
      <c r="R342" s="66">
        <f t="shared" si="259"/>
        <v>2.8661255999999996E-2</v>
      </c>
      <c r="S342" s="66">
        <f t="shared" si="259"/>
        <v>0.37480104000000003</v>
      </c>
      <c r="T342" s="66">
        <f t="shared" si="259"/>
        <v>3.7480104000000001E-3</v>
      </c>
      <c r="U342" s="66">
        <f t="shared" si="259"/>
        <v>178.581672</v>
      </c>
      <c r="V342" s="66">
        <f t="shared" si="259"/>
        <v>6.3936647999999999E-2</v>
      </c>
      <c r="W342" s="66">
        <f t="shared" si="259"/>
        <v>1.7637696000000001E-3</v>
      </c>
      <c r="X342" s="66">
        <f t="shared" si="259"/>
        <v>3.3070679999999998E-2</v>
      </c>
      <c r="Y342" s="66">
        <f t="shared" si="259"/>
        <v>2.6456543999999999E-2</v>
      </c>
      <c r="Z342" s="66">
        <f t="shared" si="259"/>
        <v>48.503664000000008</v>
      </c>
      <c r="AA342" s="66">
        <f t="shared" si="259"/>
        <v>1.2787329600000001E-2</v>
      </c>
      <c r="AB342" s="66">
        <f t="shared" si="259"/>
        <v>2.2047120000000002E-3</v>
      </c>
      <c r="AC342" s="66">
        <f t="shared" si="259"/>
        <v>308.65967999999998</v>
      </c>
      <c r="AD342" s="66">
        <f t="shared" si="259"/>
        <v>2.2047120000000002E-3</v>
      </c>
      <c r="AE342" s="66">
        <f t="shared" si="259"/>
        <v>6.6141359999999996E-3</v>
      </c>
      <c r="AF342" s="66">
        <f t="shared" si="259"/>
        <v>6.1731936000000001E-2</v>
      </c>
    </row>
    <row r="343" spans="1:32" x14ac:dyDescent="0.2">
      <c r="A343" s="74">
        <v>42224.864577835651</v>
      </c>
      <c r="B343" s="251">
        <f t="shared" si="225"/>
        <v>881</v>
      </c>
      <c r="C343" s="9">
        <f t="shared" si="226"/>
        <v>22454928</v>
      </c>
      <c r="D343" s="8">
        <f t="shared" si="241"/>
        <v>1917.7254689257441</v>
      </c>
      <c r="E343" s="66">
        <f t="shared" ref="E343:AF343" si="260">E100*$C100/1000000</f>
        <v>2.320110525744</v>
      </c>
      <c r="F343" s="66">
        <f t="shared" si="260"/>
        <v>1.399458477744</v>
      </c>
      <c r="G343" s="12">
        <f t="shared" si="243"/>
        <v>1915.4053583999998</v>
      </c>
      <c r="H343" s="251">
        <f t="shared" si="228"/>
        <v>6.7364783999999363</v>
      </c>
      <c r="I343" s="66">
        <f t="shared" si="260"/>
        <v>0.53891827199999998</v>
      </c>
      <c r="J343" s="66">
        <f t="shared" si="260"/>
        <v>8.9819711999999993E-3</v>
      </c>
      <c r="K343" s="66">
        <f t="shared" si="260"/>
        <v>1.302385824E-2</v>
      </c>
      <c r="L343" s="66">
        <f t="shared" si="260"/>
        <v>1.1002914720000001</v>
      </c>
      <c r="M343" s="66">
        <f t="shared" si="260"/>
        <v>3.3682391999999995E-3</v>
      </c>
      <c r="N343" s="66">
        <f t="shared" si="260"/>
        <v>9.6556190399999995E-4</v>
      </c>
      <c r="O343" s="66">
        <f t="shared" si="260"/>
        <v>1369.7506080000001</v>
      </c>
      <c r="P343" s="66">
        <f t="shared" si="260"/>
        <v>2.2454927999999999E-2</v>
      </c>
      <c r="Q343" s="66">
        <f t="shared" si="260"/>
        <v>2.6945913599999999E-3</v>
      </c>
      <c r="R343" s="66">
        <f t="shared" si="260"/>
        <v>2.9191406400000001E-2</v>
      </c>
      <c r="S343" s="66">
        <f t="shared" si="260"/>
        <v>0.38173377600000002</v>
      </c>
      <c r="T343" s="66">
        <f t="shared" si="260"/>
        <v>3.8173377600000005E-3</v>
      </c>
      <c r="U343" s="66">
        <f t="shared" si="260"/>
        <v>181.88491679999998</v>
      </c>
      <c r="V343" s="66">
        <f t="shared" si="260"/>
        <v>6.5119291199999998E-2</v>
      </c>
      <c r="W343" s="66">
        <f t="shared" si="260"/>
        <v>1.7963942400000001E-3</v>
      </c>
      <c r="X343" s="66">
        <f t="shared" si="260"/>
        <v>3.3682391999999998E-2</v>
      </c>
      <c r="Y343" s="66">
        <f t="shared" si="260"/>
        <v>2.6945913599999996E-2</v>
      </c>
      <c r="Z343" s="66">
        <f t="shared" si="260"/>
        <v>49.4008416</v>
      </c>
      <c r="AA343" s="66">
        <f t="shared" si="260"/>
        <v>1.302385824E-2</v>
      </c>
      <c r="AB343" s="66">
        <f t="shared" si="260"/>
        <v>2.2454927999999998E-3</v>
      </c>
      <c r="AC343" s="66">
        <f t="shared" si="260"/>
        <v>314.36899199999999</v>
      </c>
      <c r="AD343" s="66">
        <f t="shared" si="260"/>
        <v>2.2454927999999998E-3</v>
      </c>
      <c r="AE343" s="66">
        <f t="shared" si="260"/>
        <v>6.736478399999999E-3</v>
      </c>
      <c r="AF343" s="66">
        <f t="shared" si="260"/>
        <v>6.28737984E-2</v>
      </c>
    </row>
    <row r="344" spans="1:32" x14ac:dyDescent="0.2">
      <c r="A344" s="74">
        <v>42224.874994444443</v>
      </c>
      <c r="B344" s="251">
        <f t="shared" si="225"/>
        <v>881</v>
      </c>
      <c r="C344" s="9">
        <f t="shared" si="226"/>
        <v>22454928</v>
      </c>
      <c r="D344" s="8">
        <f t="shared" si="241"/>
        <v>1917.7254689257441</v>
      </c>
      <c r="E344" s="66">
        <f t="shared" ref="E344:AF344" si="261">E101*$C101/1000000</f>
        <v>2.320110525744</v>
      </c>
      <c r="F344" s="66">
        <f t="shared" si="261"/>
        <v>1.399458477744</v>
      </c>
      <c r="G344" s="12">
        <f t="shared" si="243"/>
        <v>1915.4053583999998</v>
      </c>
      <c r="H344" s="251">
        <f t="shared" si="228"/>
        <v>6.7364783999999363</v>
      </c>
      <c r="I344" s="66">
        <f t="shared" si="261"/>
        <v>0.53891827199999998</v>
      </c>
      <c r="J344" s="66">
        <f t="shared" si="261"/>
        <v>8.9819711999999993E-3</v>
      </c>
      <c r="K344" s="66">
        <f t="shared" si="261"/>
        <v>1.302385824E-2</v>
      </c>
      <c r="L344" s="66">
        <f t="shared" si="261"/>
        <v>1.1002914720000001</v>
      </c>
      <c r="M344" s="66">
        <f t="shared" si="261"/>
        <v>3.3682391999999995E-3</v>
      </c>
      <c r="N344" s="66">
        <f t="shared" si="261"/>
        <v>9.6556190399999995E-4</v>
      </c>
      <c r="O344" s="66">
        <f t="shared" si="261"/>
        <v>1369.7506080000001</v>
      </c>
      <c r="P344" s="66">
        <f t="shared" si="261"/>
        <v>2.2454927999999999E-2</v>
      </c>
      <c r="Q344" s="66">
        <f t="shared" si="261"/>
        <v>2.6945913599999999E-3</v>
      </c>
      <c r="R344" s="66">
        <f t="shared" si="261"/>
        <v>2.9191406400000001E-2</v>
      </c>
      <c r="S344" s="66">
        <f t="shared" si="261"/>
        <v>0.38173377600000002</v>
      </c>
      <c r="T344" s="66">
        <f t="shared" si="261"/>
        <v>3.8173377600000005E-3</v>
      </c>
      <c r="U344" s="66">
        <f t="shared" si="261"/>
        <v>181.88491679999998</v>
      </c>
      <c r="V344" s="66">
        <f t="shared" si="261"/>
        <v>6.5119291199999998E-2</v>
      </c>
      <c r="W344" s="66">
        <f t="shared" si="261"/>
        <v>1.7963942400000001E-3</v>
      </c>
      <c r="X344" s="66">
        <f t="shared" si="261"/>
        <v>3.3682391999999998E-2</v>
      </c>
      <c r="Y344" s="66">
        <f t="shared" si="261"/>
        <v>2.6945913599999996E-2</v>
      </c>
      <c r="Z344" s="66">
        <f t="shared" si="261"/>
        <v>49.4008416</v>
      </c>
      <c r="AA344" s="66">
        <f t="shared" si="261"/>
        <v>1.302385824E-2</v>
      </c>
      <c r="AB344" s="66">
        <f t="shared" si="261"/>
        <v>2.2454927999999998E-3</v>
      </c>
      <c r="AC344" s="66">
        <f t="shared" si="261"/>
        <v>314.36899199999999</v>
      </c>
      <c r="AD344" s="66">
        <f t="shared" si="261"/>
        <v>2.2454927999999998E-3</v>
      </c>
      <c r="AE344" s="66">
        <f t="shared" si="261"/>
        <v>6.736478399999999E-3</v>
      </c>
      <c r="AF344" s="66">
        <f t="shared" si="261"/>
        <v>6.28737984E-2</v>
      </c>
    </row>
    <row r="345" spans="1:32" x14ac:dyDescent="0.2">
      <c r="A345" s="74">
        <v>42224.885411053241</v>
      </c>
      <c r="B345" s="251">
        <f t="shared" si="225"/>
        <v>888</v>
      </c>
      <c r="C345" s="9">
        <f t="shared" si="226"/>
        <v>22633344</v>
      </c>
      <c r="D345" s="8">
        <f t="shared" si="241"/>
        <v>1932.9627882021123</v>
      </c>
      <c r="E345" s="66">
        <f t="shared" ref="E345:AF345" si="262">E102*$C102/1000000</f>
        <v>2.3385450021119998</v>
      </c>
      <c r="F345" s="66">
        <f t="shared" si="262"/>
        <v>1.4105778981120001</v>
      </c>
      <c r="G345" s="12">
        <f t="shared" si="243"/>
        <v>1930.6242432000001</v>
      </c>
      <c r="H345" s="251">
        <f t="shared" si="228"/>
        <v>6.7900031999999362</v>
      </c>
      <c r="I345" s="66">
        <f t="shared" si="262"/>
        <v>0.5432002560000001</v>
      </c>
      <c r="J345" s="66">
        <f t="shared" si="262"/>
        <v>9.0533376000000009E-3</v>
      </c>
      <c r="K345" s="66">
        <f t="shared" si="262"/>
        <v>1.312733952E-2</v>
      </c>
      <c r="L345" s="66">
        <f t="shared" si="262"/>
        <v>1.1090338560000002</v>
      </c>
      <c r="M345" s="66">
        <f t="shared" si="262"/>
        <v>3.3950015999999997E-3</v>
      </c>
      <c r="N345" s="66">
        <f t="shared" si="262"/>
        <v>9.7323379199999987E-4</v>
      </c>
      <c r="O345" s="66">
        <f t="shared" si="262"/>
        <v>1380.6339840000001</v>
      </c>
      <c r="P345" s="66">
        <f t="shared" si="262"/>
        <v>2.2633344E-2</v>
      </c>
      <c r="Q345" s="66">
        <f t="shared" si="262"/>
        <v>2.7160012799999998E-3</v>
      </c>
      <c r="R345" s="66">
        <f t="shared" si="262"/>
        <v>2.9423347200000002E-2</v>
      </c>
      <c r="S345" s="66">
        <f t="shared" si="262"/>
        <v>0.38476684800000005</v>
      </c>
      <c r="T345" s="66">
        <f t="shared" si="262"/>
        <v>3.8476684800000001E-3</v>
      </c>
      <c r="U345" s="66">
        <f t="shared" si="262"/>
        <v>183.3300864</v>
      </c>
      <c r="V345" s="66">
        <f t="shared" si="262"/>
        <v>6.5636697600000002E-2</v>
      </c>
      <c r="W345" s="66">
        <f t="shared" si="262"/>
        <v>1.8106675200000003E-3</v>
      </c>
      <c r="X345" s="66">
        <f t="shared" si="262"/>
        <v>3.3950016000000006E-2</v>
      </c>
      <c r="Y345" s="66">
        <f t="shared" si="262"/>
        <v>2.7160012799999998E-2</v>
      </c>
      <c r="Z345" s="66">
        <f t="shared" si="262"/>
        <v>49.793356800000005</v>
      </c>
      <c r="AA345" s="66">
        <f t="shared" si="262"/>
        <v>1.312733952E-2</v>
      </c>
      <c r="AB345" s="66">
        <f t="shared" si="262"/>
        <v>2.2633344000000002E-3</v>
      </c>
      <c r="AC345" s="66">
        <f t="shared" si="262"/>
        <v>316.86681599999997</v>
      </c>
      <c r="AD345" s="66">
        <f t="shared" si="262"/>
        <v>2.2633344000000002E-3</v>
      </c>
      <c r="AE345" s="66">
        <f t="shared" si="262"/>
        <v>6.7900031999999994E-3</v>
      </c>
      <c r="AF345" s="66">
        <f t="shared" si="262"/>
        <v>6.3373363200000005E-2</v>
      </c>
    </row>
    <row r="346" spans="1:32" x14ac:dyDescent="0.2">
      <c r="A346" s="74">
        <v>42224.89582766204</v>
      </c>
      <c r="B346" s="251">
        <f t="shared" si="225"/>
        <v>888</v>
      </c>
      <c r="C346" s="9">
        <f t="shared" si="226"/>
        <v>22633344</v>
      </c>
      <c r="D346" s="8">
        <f t="shared" si="241"/>
        <v>1932.9627882021123</v>
      </c>
      <c r="E346" s="66">
        <f t="shared" ref="E346:AF346" si="263">E103*$C103/1000000</f>
        <v>2.3385450021119998</v>
      </c>
      <c r="F346" s="66">
        <f t="shared" si="263"/>
        <v>1.4105778981120001</v>
      </c>
      <c r="G346" s="12">
        <f t="shared" si="243"/>
        <v>1930.6242432000001</v>
      </c>
      <c r="H346" s="251">
        <f t="shared" si="228"/>
        <v>6.7900031999999362</v>
      </c>
      <c r="I346" s="66">
        <f t="shared" si="263"/>
        <v>0.5432002560000001</v>
      </c>
      <c r="J346" s="66">
        <f t="shared" si="263"/>
        <v>9.0533376000000009E-3</v>
      </c>
      <c r="K346" s="66">
        <f t="shared" si="263"/>
        <v>1.312733952E-2</v>
      </c>
      <c r="L346" s="66">
        <f t="shared" si="263"/>
        <v>1.1090338560000002</v>
      </c>
      <c r="M346" s="66">
        <f t="shared" si="263"/>
        <v>3.3950015999999997E-3</v>
      </c>
      <c r="N346" s="66">
        <f t="shared" si="263"/>
        <v>9.7323379199999987E-4</v>
      </c>
      <c r="O346" s="66">
        <f t="shared" si="263"/>
        <v>1380.6339840000001</v>
      </c>
      <c r="P346" s="66">
        <f t="shared" si="263"/>
        <v>2.2633344E-2</v>
      </c>
      <c r="Q346" s="66">
        <f t="shared" si="263"/>
        <v>2.7160012799999998E-3</v>
      </c>
      <c r="R346" s="66">
        <f t="shared" si="263"/>
        <v>2.9423347200000002E-2</v>
      </c>
      <c r="S346" s="66">
        <f t="shared" si="263"/>
        <v>0.38476684800000005</v>
      </c>
      <c r="T346" s="66">
        <f t="shared" si="263"/>
        <v>3.8476684800000001E-3</v>
      </c>
      <c r="U346" s="66">
        <f t="shared" si="263"/>
        <v>183.3300864</v>
      </c>
      <c r="V346" s="66">
        <f t="shared" si="263"/>
        <v>6.5636697600000002E-2</v>
      </c>
      <c r="W346" s="66">
        <f t="shared" si="263"/>
        <v>1.8106675200000003E-3</v>
      </c>
      <c r="X346" s="66">
        <f t="shared" si="263"/>
        <v>3.3950016000000006E-2</v>
      </c>
      <c r="Y346" s="66">
        <f t="shared" si="263"/>
        <v>2.7160012799999998E-2</v>
      </c>
      <c r="Z346" s="66">
        <f t="shared" si="263"/>
        <v>49.793356800000005</v>
      </c>
      <c r="AA346" s="66">
        <f t="shared" si="263"/>
        <v>1.312733952E-2</v>
      </c>
      <c r="AB346" s="66">
        <f t="shared" si="263"/>
        <v>2.2633344000000002E-3</v>
      </c>
      <c r="AC346" s="66">
        <f t="shared" si="263"/>
        <v>316.86681599999997</v>
      </c>
      <c r="AD346" s="66">
        <f t="shared" si="263"/>
        <v>2.2633344000000002E-3</v>
      </c>
      <c r="AE346" s="66">
        <f t="shared" si="263"/>
        <v>6.7900031999999994E-3</v>
      </c>
      <c r="AF346" s="66">
        <f t="shared" si="263"/>
        <v>6.3373363200000005E-2</v>
      </c>
    </row>
    <row r="347" spans="1:32" x14ac:dyDescent="0.2">
      <c r="A347" s="74">
        <v>42224.906244270831</v>
      </c>
      <c r="B347" s="251">
        <f t="shared" si="225"/>
        <v>888</v>
      </c>
      <c r="C347" s="9">
        <f t="shared" si="226"/>
        <v>22633344</v>
      </c>
      <c r="D347" s="8">
        <f t="shared" si="241"/>
        <v>1932.9627882021123</v>
      </c>
      <c r="E347" s="66">
        <f t="shared" ref="E347:AF347" si="264">E104*$C104/1000000</f>
        <v>2.3385450021119998</v>
      </c>
      <c r="F347" s="66">
        <f t="shared" si="264"/>
        <v>1.4105778981120001</v>
      </c>
      <c r="G347" s="12">
        <f t="shared" si="243"/>
        <v>1930.6242432000001</v>
      </c>
      <c r="H347" s="251">
        <f t="shared" si="228"/>
        <v>6.7900031999999362</v>
      </c>
      <c r="I347" s="66">
        <f t="shared" si="264"/>
        <v>0.5432002560000001</v>
      </c>
      <c r="J347" s="66">
        <f t="shared" si="264"/>
        <v>9.0533376000000009E-3</v>
      </c>
      <c r="K347" s="66">
        <f t="shared" si="264"/>
        <v>1.312733952E-2</v>
      </c>
      <c r="L347" s="66">
        <f t="shared" si="264"/>
        <v>1.1090338560000002</v>
      </c>
      <c r="M347" s="66">
        <f t="shared" si="264"/>
        <v>3.3950015999999997E-3</v>
      </c>
      <c r="N347" s="66">
        <f t="shared" si="264"/>
        <v>9.7323379199999987E-4</v>
      </c>
      <c r="O347" s="66">
        <f t="shared" si="264"/>
        <v>1380.6339840000001</v>
      </c>
      <c r="P347" s="66">
        <f t="shared" si="264"/>
        <v>2.2633344E-2</v>
      </c>
      <c r="Q347" s="66">
        <f t="shared" si="264"/>
        <v>2.7160012799999998E-3</v>
      </c>
      <c r="R347" s="66">
        <f t="shared" si="264"/>
        <v>2.9423347200000002E-2</v>
      </c>
      <c r="S347" s="66">
        <f t="shared" si="264"/>
        <v>0.38476684800000005</v>
      </c>
      <c r="T347" s="66">
        <f t="shared" si="264"/>
        <v>3.8476684800000001E-3</v>
      </c>
      <c r="U347" s="66">
        <f t="shared" si="264"/>
        <v>183.3300864</v>
      </c>
      <c r="V347" s="66">
        <f t="shared" si="264"/>
        <v>6.5636697600000002E-2</v>
      </c>
      <c r="W347" s="66">
        <f t="shared" si="264"/>
        <v>1.8106675200000003E-3</v>
      </c>
      <c r="X347" s="66">
        <f t="shared" si="264"/>
        <v>3.3950016000000006E-2</v>
      </c>
      <c r="Y347" s="66">
        <f t="shared" si="264"/>
        <v>2.7160012799999998E-2</v>
      </c>
      <c r="Z347" s="66">
        <f t="shared" si="264"/>
        <v>49.793356800000005</v>
      </c>
      <c r="AA347" s="66">
        <f t="shared" si="264"/>
        <v>1.312733952E-2</v>
      </c>
      <c r="AB347" s="66">
        <f t="shared" si="264"/>
        <v>2.2633344000000002E-3</v>
      </c>
      <c r="AC347" s="66">
        <f t="shared" si="264"/>
        <v>316.86681599999997</v>
      </c>
      <c r="AD347" s="66">
        <f t="shared" si="264"/>
        <v>2.2633344000000002E-3</v>
      </c>
      <c r="AE347" s="66">
        <f t="shared" si="264"/>
        <v>6.7900031999999994E-3</v>
      </c>
      <c r="AF347" s="66">
        <f t="shared" si="264"/>
        <v>6.3373363200000005E-2</v>
      </c>
    </row>
    <row r="348" spans="1:32" x14ac:dyDescent="0.2">
      <c r="A348" s="74">
        <v>42224.916666666664</v>
      </c>
      <c r="B348" s="251">
        <f t="shared" si="225"/>
        <v>901</v>
      </c>
      <c r="C348" s="9">
        <f t="shared" si="226"/>
        <v>22964688</v>
      </c>
      <c r="D348" s="8">
        <f t="shared" si="241"/>
        <v>1961.2606668582237</v>
      </c>
      <c r="E348" s="66">
        <f t="shared" ref="E348:AF348" si="265">E105*$C105/1000000</f>
        <v>2.3727804582239997</v>
      </c>
      <c r="F348" s="66">
        <f t="shared" si="265"/>
        <v>1.4312282502240001</v>
      </c>
      <c r="G348" s="12">
        <f t="shared" si="243"/>
        <v>1958.8878863999998</v>
      </c>
      <c r="H348" s="251">
        <f t="shared" si="228"/>
        <v>6.8894063999999355</v>
      </c>
      <c r="I348" s="66">
        <f t="shared" si="265"/>
        <v>0.55115251200000004</v>
      </c>
      <c r="J348" s="66">
        <f t="shared" si="265"/>
        <v>9.1858752000000005E-3</v>
      </c>
      <c r="K348" s="66">
        <f t="shared" si="265"/>
        <v>1.331951904E-2</v>
      </c>
      <c r="L348" s="66">
        <f t="shared" si="265"/>
        <v>1.1252697120000001</v>
      </c>
      <c r="M348" s="66">
        <f t="shared" si="265"/>
        <v>3.4447032E-3</v>
      </c>
      <c r="N348" s="66">
        <f t="shared" si="265"/>
        <v>9.8748158399999996E-4</v>
      </c>
      <c r="O348" s="66">
        <f t="shared" si="265"/>
        <v>1400.8459680000001</v>
      </c>
      <c r="P348" s="66">
        <f t="shared" si="265"/>
        <v>2.2964688E-2</v>
      </c>
      <c r="Q348" s="66">
        <f t="shared" si="265"/>
        <v>2.7557625599999996E-3</v>
      </c>
      <c r="R348" s="66">
        <f t="shared" si="265"/>
        <v>2.98540944E-2</v>
      </c>
      <c r="S348" s="66">
        <f t="shared" si="265"/>
        <v>0.39039969600000007</v>
      </c>
      <c r="T348" s="66">
        <f t="shared" si="265"/>
        <v>3.9039969600000004E-3</v>
      </c>
      <c r="U348" s="66">
        <f t="shared" si="265"/>
        <v>186.01397279999998</v>
      </c>
      <c r="V348" s="66">
        <f t="shared" si="265"/>
        <v>6.6597595199999998E-2</v>
      </c>
      <c r="W348" s="66">
        <f t="shared" si="265"/>
        <v>1.83717504E-3</v>
      </c>
      <c r="X348" s="66">
        <f t="shared" si="265"/>
        <v>3.4447032000000002E-2</v>
      </c>
      <c r="Y348" s="66">
        <f t="shared" si="265"/>
        <v>2.75576256E-2</v>
      </c>
      <c r="Z348" s="66">
        <f t="shared" si="265"/>
        <v>50.522313600000004</v>
      </c>
      <c r="AA348" s="66">
        <f t="shared" si="265"/>
        <v>1.331951904E-2</v>
      </c>
      <c r="AB348" s="66">
        <f t="shared" si="265"/>
        <v>2.2964688000000001E-3</v>
      </c>
      <c r="AC348" s="66">
        <f t="shared" si="265"/>
        <v>321.50563199999999</v>
      </c>
      <c r="AD348" s="66">
        <f t="shared" si="265"/>
        <v>2.2964688000000001E-3</v>
      </c>
      <c r="AE348" s="66">
        <f t="shared" si="265"/>
        <v>6.8894064E-3</v>
      </c>
      <c r="AF348" s="66">
        <f t="shared" si="265"/>
        <v>6.4301126400000005E-2</v>
      </c>
    </row>
    <row r="349" spans="1:32" x14ac:dyDescent="0.2">
      <c r="A349" s="74">
        <v>42224.927089004632</v>
      </c>
      <c r="B349" s="251">
        <f t="shared" si="225"/>
        <v>895</v>
      </c>
      <c r="C349" s="9">
        <f t="shared" si="226"/>
        <v>22811760.000000004</v>
      </c>
      <c r="D349" s="8">
        <f t="shared" si="241"/>
        <v>1948.20010747848</v>
      </c>
      <c r="E349" s="66">
        <f t="shared" ref="E349:AF349" si="266">E106*$C106/1000000</f>
        <v>2.3569794784800004</v>
      </c>
      <c r="F349" s="66">
        <f t="shared" si="266"/>
        <v>1.4216973184800004</v>
      </c>
      <c r="G349" s="12">
        <f t="shared" si="243"/>
        <v>1945.8431280000004</v>
      </c>
      <c r="H349" s="251">
        <f t="shared" si="228"/>
        <v>6.843527999999937</v>
      </c>
      <c r="I349" s="66">
        <f t="shared" si="266"/>
        <v>0.54748224000000012</v>
      </c>
      <c r="J349" s="66">
        <f t="shared" si="266"/>
        <v>9.1247040000000008E-3</v>
      </c>
      <c r="K349" s="66">
        <f t="shared" si="266"/>
        <v>1.3230820800000003E-2</v>
      </c>
      <c r="L349" s="66">
        <f t="shared" si="266"/>
        <v>1.1177762400000002</v>
      </c>
      <c r="M349" s="66">
        <f t="shared" si="266"/>
        <v>3.4217640000000003E-3</v>
      </c>
      <c r="N349" s="66">
        <f t="shared" si="266"/>
        <v>9.8090568000000012E-4</v>
      </c>
      <c r="O349" s="66">
        <f t="shared" si="266"/>
        <v>1391.5173600000003</v>
      </c>
      <c r="P349" s="66">
        <f t="shared" si="266"/>
        <v>2.2811760000000007E-2</v>
      </c>
      <c r="Q349" s="66">
        <f t="shared" si="266"/>
        <v>2.7374112E-3</v>
      </c>
      <c r="R349" s="66">
        <f t="shared" si="266"/>
        <v>2.9655288000000005E-2</v>
      </c>
      <c r="S349" s="66">
        <f t="shared" si="266"/>
        <v>0.38779992000000008</v>
      </c>
      <c r="T349" s="66">
        <f t="shared" si="266"/>
        <v>3.877999200000001E-3</v>
      </c>
      <c r="U349" s="66">
        <f t="shared" si="266"/>
        <v>184.77525600000004</v>
      </c>
      <c r="V349" s="66">
        <f t="shared" si="266"/>
        <v>6.6154104000000005E-2</v>
      </c>
      <c r="W349" s="66">
        <f t="shared" si="266"/>
        <v>1.8249408000000004E-3</v>
      </c>
      <c r="X349" s="66">
        <f t="shared" si="266"/>
        <v>3.4217640000000007E-2</v>
      </c>
      <c r="Y349" s="66">
        <f t="shared" si="266"/>
        <v>2.7374112000000003E-2</v>
      </c>
      <c r="Z349" s="66">
        <f t="shared" si="266"/>
        <v>50.185872000000018</v>
      </c>
      <c r="AA349" s="66">
        <f t="shared" si="266"/>
        <v>1.3230820800000003E-2</v>
      </c>
      <c r="AB349" s="66">
        <f t="shared" si="266"/>
        <v>2.2811760000000002E-3</v>
      </c>
      <c r="AC349" s="66">
        <f t="shared" si="266"/>
        <v>319.36464000000007</v>
      </c>
      <c r="AD349" s="66">
        <f t="shared" si="266"/>
        <v>2.2811760000000002E-3</v>
      </c>
      <c r="AE349" s="66">
        <f t="shared" si="266"/>
        <v>6.8435280000000006E-3</v>
      </c>
      <c r="AF349" s="66">
        <f t="shared" si="266"/>
        <v>6.3872928000000009E-2</v>
      </c>
    </row>
    <row r="350" spans="1:32" x14ac:dyDescent="0.2">
      <c r="A350" s="74">
        <v>42224.9375</v>
      </c>
      <c r="B350" s="251">
        <f t="shared" si="225"/>
        <v>888</v>
      </c>
      <c r="C350" s="9">
        <f t="shared" si="226"/>
        <v>22633344</v>
      </c>
      <c r="D350" s="8">
        <f t="shared" si="241"/>
        <v>1932.9627882021123</v>
      </c>
      <c r="E350" s="66">
        <f t="shared" ref="E350:AF350" si="267">E107*$C107/1000000</f>
        <v>2.3385450021119998</v>
      </c>
      <c r="F350" s="66">
        <f t="shared" si="267"/>
        <v>1.4105778981120001</v>
      </c>
      <c r="G350" s="12">
        <f t="shared" si="243"/>
        <v>1930.6242432000001</v>
      </c>
      <c r="H350" s="251">
        <f t="shared" si="228"/>
        <v>6.7900031999999362</v>
      </c>
      <c r="I350" s="66">
        <f t="shared" si="267"/>
        <v>0.5432002560000001</v>
      </c>
      <c r="J350" s="66">
        <f t="shared" si="267"/>
        <v>9.0533376000000009E-3</v>
      </c>
      <c r="K350" s="66">
        <f t="shared" si="267"/>
        <v>1.312733952E-2</v>
      </c>
      <c r="L350" s="66">
        <f t="shared" si="267"/>
        <v>1.1090338560000002</v>
      </c>
      <c r="M350" s="66">
        <f t="shared" si="267"/>
        <v>3.3950015999999997E-3</v>
      </c>
      <c r="N350" s="66">
        <f t="shared" si="267"/>
        <v>9.7323379199999987E-4</v>
      </c>
      <c r="O350" s="66">
        <f t="shared" si="267"/>
        <v>1380.6339840000001</v>
      </c>
      <c r="P350" s="66">
        <f t="shared" si="267"/>
        <v>2.2633344E-2</v>
      </c>
      <c r="Q350" s="66">
        <f t="shared" si="267"/>
        <v>2.7160012799999998E-3</v>
      </c>
      <c r="R350" s="66">
        <f t="shared" si="267"/>
        <v>2.9423347200000002E-2</v>
      </c>
      <c r="S350" s="66">
        <f t="shared" si="267"/>
        <v>0.38476684800000005</v>
      </c>
      <c r="T350" s="66">
        <f t="shared" si="267"/>
        <v>3.8476684800000001E-3</v>
      </c>
      <c r="U350" s="66">
        <f t="shared" si="267"/>
        <v>183.3300864</v>
      </c>
      <c r="V350" s="66">
        <f t="shared" si="267"/>
        <v>6.5636697600000002E-2</v>
      </c>
      <c r="W350" s="66">
        <f t="shared" si="267"/>
        <v>1.8106675200000003E-3</v>
      </c>
      <c r="X350" s="66">
        <f t="shared" si="267"/>
        <v>3.3950016000000006E-2</v>
      </c>
      <c r="Y350" s="66">
        <f t="shared" si="267"/>
        <v>2.7160012799999998E-2</v>
      </c>
      <c r="Z350" s="66">
        <f t="shared" si="267"/>
        <v>49.793356800000005</v>
      </c>
      <c r="AA350" s="66">
        <f t="shared" si="267"/>
        <v>1.312733952E-2</v>
      </c>
      <c r="AB350" s="66">
        <f t="shared" si="267"/>
        <v>2.2633344000000002E-3</v>
      </c>
      <c r="AC350" s="66">
        <f t="shared" si="267"/>
        <v>316.86681599999997</v>
      </c>
      <c r="AD350" s="66">
        <f t="shared" si="267"/>
        <v>2.2633344000000002E-3</v>
      </c>
      <c r="AE350" s="66">
        <f t="shared" si="267"/>
        <v>6.7900031999999994E-3</v>
      </c>
      <c r="AF350" s="66">
        <f t="shared" si="267"/>
        <v>6.3373363200000005E-2</v>
      </c>
    </row>
    <row r="351" spans="1:32" x14ac:dyDescent="0.2">
      <c r="A351" s="74">
        <v>42224.947910995368</v>
      </c>
      <c r="B351" s="251">
        <f t="shared" si="225"/>
        <v>901</v>
      </c>
      <c r="C351" s="9">
        <f t="shared" si="226"/>
        <v>22964688</v>
      </c>
      <c r="D351" s="8">
        <f t="shared" si="241"/>
        <v>1961.2606668582237</v>
      </c>
      <c r="E351" s="66">
        <f t="shared" ref="E351:AF351" si="268">E108*$C108/1000000</f>
        <v>2.3727804582239997</v>
      </c>
      <c r="F351" s="66">
        <f t="shared" si="268"/>
        <v>1.4312282502240001</v>
      </c>
      <c r="G351" s="12">
        <f t="shared" si="243"/>
        <v>1958.8878863999998</v>
      </c>
      <c r="H351" s="251">
        <f t="shared" si="228"/>
        <v>6.8894063999999355</v>
      </c>
      <c r="I351" s="66">
        <f t="shared" si="268"/>
        <v>0.55115251200000004</v>
      </c>
      <c r="J351" s="66">
        <f t="shared" si="268"/>
        <v>9.1858752000000005E-3</v>
      </c>
      <c r="K351" s="66">
        <f t="shared" si="268"/>
        <v>1.331951904E-2</v>
      </c>
      <c r="L351" s="66">
        <f t="shared" si="268"/>
        <v>1.1252697120000001</v>
      </c>
      <c r="M351" s="66">
        <f t="shared" si="268"/>
        <v>3.4447032E-3</v>
      </c>
      <c r="N351" s="66">
        <f t="shared" si="268"/>
        <v>9.8748158399999996E-4</v>
      </c>
      <c r="O351" s="66">
        <f t="shared" si="268"/>
        <v>1400.8459680000001</v>
      </c>
      <c r="P351" s="66">
        <f t="shared" si="268"/>
        <v>2.2964688E-2</v>
      </c>
      <c r="Q351" s="66">
        <f t="shared" si="268"/>
        <v>2.7557625599999996E-3</v>
      </c>
      <c r="R351" s="66">
        <f t="shared" si="268"/>
        <v>2.98540944E-2</v>
      </c>
      <c r="S351" s="66">
        <f t="shared" si="268"/>
        <v>0.39039969600000007</v>
      </c>
      <c r="T351" s="66">
        <f t="shared" si="268"/>
        <v>3.9039969600000004E-3</v>
      </c>
      <c r="U351" s="66">
        <f t="shared" si="268"/>
        <v>186.01397279999998</v>
      </c>
      <c r="V351" s="66">
        <f t="shared" si="268"/>
        <v>6.6597595199999998E-2</v>
      </c>
      <c r="W351" s="66">
        <f t="shared" si="268"/>
        <v>1.83717504E-3</v>
      </c>
      <c r="X351" s="66">
        <f t="shared" si="268"/>
        <v>3.4447032000000002E-2</v>
      </c>
      <c r="Y351" s="66">
        <f t="shared" si="268"/>
        <v>2.75576256E-2</v>
      </c>
      <c r="Z351" s="66">
        <f t="shared" si="268"/>
        <v>50.522313600000004</v>
      </c>
      <c r="AA351" s="66">
        <f t="shared" si="268"/>
        <v>1.331951904E-2</v>
      </c>
      <c r="AB351" s="66">
        <f t="shared" si="268"/>
        <v>2.2964688000000001E-3</v>
      </c>
      <c r="AC351" s="66">
        <f t="shared" si="268"/>
        <v>321.50563199999999</v>
      </c>
      <c r="AD351" s="66">
        <f t="shared" si="268"/>
        <v>2.2964688000000001E-3</v>
      </c>
      <c r="AE351" s="66">
        <f t="shared" si="268"/>
        <v>6.8894064E-3</v>
      </c>
      <c r="AF351" s="66">
        <f t="shared" si="268"/>
        <v>6.4301126400000005E-2</v>
      </c>
    </row>
    <row r="352" spans="1:32" x14ac:dyDescent="0.2">
      <c r="A352" s="74">
        <v>42224.958333333336</v>
      </c>
      <c r="B352" s="251">
        <f t="shared" si="225"/>
        <v>901</v>
      </c>
      <c r="C352" s="9">
        <f t="shared" si="226"/>
        <v>22964688</v>
      </c>
      <c r="D352" s="8">
        <f t="shared" si="241"/>
        <v>1961.2606668582237</v>
      </c>
      <c r="E352" s="66">
        <f t="shared" ref="E352:AF352" si="269">E109*$C109/1000000</f>
        <v>2.3727804582239997</v>
      </c>
      <c r="F352" s="66">
        <f t="shared" si="269"/>
        <v>1.4312282502240001</v>
      </c>
      <c r="G352" s="12">
        <f t="shared" si="243"/>
        <v>1958.8878863999998</v>
      </c>
      <c r="H352" s="251">
        <f t="shared" si="228"/>
        <v>6.8894063999999355</v>
      </c>
      <c r="I352" s="66">
        <f t="shared" si="269"/>
        <v>0.55115251200000004</v>
      </c>
      <c r="J352" s="66">
        <f t="shared" si="269"/>
        <v>9.1858752000000005E-3</v>
      </c>
      <c r="K352" s="66">
        <f t="shared" si="269"/>
        <v>1.331951904E-2</v>
      </c>
      <c r="L352" s="66">
        <f t="shared" si="269"/>
        <v>1.1252697120000001</v>
      </c>
      <c r="M352" s="66">
        <f t="shared" si="269"/>
        <v>3.4447032E-3</v>
      </c>
      <c r="N352" s="66">
        <f t="shared" si="269"/>
        <v>9.8748158399999996E-4</v>
      </c>
      <c r="O352" s="66">
        <f t="shared" si="269"/>
        <v>1400.8459680000001</v>
      </c>
      <c r="P352" s="66">
        <f t="shared" si="269"/>
        <v>2.2964688E-2</v>
      </c>
      <c r="Q352" s="66">
        <f t="shared" si="269"/>
        <v>2.7557625599999996E-3</v>
      </c>
      <c r="R352" s="66">
        <f t="shared" si="269"/>
        <v>2.98540944E-2</v>
      </c>
      <c r="S352" s="66">
        <f t="shared" si="269"/>
        <v>0.39039969600000007</v>
      </c>
      <c r="T352" s="66">
        <f t="shared" si="269"/>
        <v>3.9039969600000004E-3</v>
      </c>
      <c r="U352" s="66">
        <f t="shared" si="269"/>
        <v>186.01397279999998</v>
      </c>
      <c r="V352" s="66">
        <f t="shared" si="269"/>
        <v>6.6597595199999998E-2</v>
      </c>
      <c r="W352" s="66">
        <f t="shared" si="269"/>
        <v>1.83717504E-3</v>
      </c>
      <c r="X352" s="66">
        <f t="shared" si="269"/>
        <v>3.4447032000000002E-2</v>
      </c>
      <c r="Y352" s="66">
        <f t="shared" si="269"/>
        <v>2.75576256E-2</v>
      </c>
      <c r="Z352" s="66">
        <f t="shared" si="269"/>
        <v>50.522313600000004</v>
      </c>
      <c r="AA352" s="66">
        <f t="shared" si="269"/>
        <v>1.331951904E-2</v>
      </c>
      <c r="AB352" s="66">
        <f t="shared" si="269"/>
        <v>2.2964688000000001E-3</v>
      </c>
      <c r="AC352" s="66">
        <f t="shared" si="269"/>
        <v>321.50563199999999</v>
      </c>
      <c r="AD352" s="66">
        <f t="shared" si="269"/>
        <v>2.2964688000000001E-3</v>
      </c>
      <c r="AE352" s="66">
        <f t="shared" si="269"/>
        <v>6.8894064E-3</v>
      </c>
      <c r="AF352" s="66">
        <f t="shared" si="269"/>
        <v>6.4301126400000005E-2</v>
      </c>
    </row>
    <row r="353" spans="1:32" x14ac:dyDescent="0.2">
      <c r="A353" s="74">
        <v>42224.968755729169</v>
      </c>
      <c r="B353" s="251">
        <f t="shared" si="225"/>
        <v>908</v>
      </c>
      <c r="C353" s="9">
        <f t="shared" si="226"/>
        <v>23143104.000000004</v>
      </c>
      <c r="D353" s="8">
        <f t="shared" si="241"/>
        <v>1976.4979861345921</v>
      </c>
      <c r="E353" s="66">
        <f t="shared" ref="E353:AF353" si="270">E110*$C110/1000000</f>
        <v>2.3912149345920004</v>
      </c>
      <c r="F353" s="66">
        <f t="shared" si="270"/>
        <v>1.4423476705920002</v>
      </c>
      <c r="G353" s="12">
        <f t="shared" si="243"/>
        <v>1974.1067712000006</v>
      </c>
      <c r="H353" s="251">
        <f t="shared" si="228"/>
        <v>6.9429311999999346</v>
      </c>
      <c r="I353" s="66">
        <f t="shared" si="270"/>
        <v>0.55543449600000006</v>
      </c>
      <c r="J353" s="66">
        <f t="shared" si="270"/>
        <v>9.2572416000000005E-3</v>
      </c>
      <c r="K353" s="66">
        <f t="shared" si="270"/>
        <v>1.3423000320000003E-2</v>
      </c>
      <c r="L353" s="66">
        <f t="shared" si="270"/>
        <v>1.1340120960000002</v>
      </c>
      <c r="M353" s="66">
        <f t="shared" si="270"/>
        <v>3.4714656000000006E-3</v>
      </c>
      <c r="N353" s="66">
        <f t="shared" si="270"/>
        <v>9.9515347199999999E-4</v>
      </c>
      <c r="O353" s="66">
        <f t="shared" si="270"/>
        <v>1411.7293440000003</v>
      </c>
      <c r="P353" s="66">
        <f t="shared" si="270"/>
        <v>2.3143104000000005E-2</v>
      </c>
      <c r="Q353" s="66">
        <f t="shared" si="270"/>
        <v>2.7771724800000003E-3</v>
      </c>
      <c r="R353" s="66">
        <f t="shared" si="270"/>
        <v>3.0086035200000003E-2</v>
      </c>
      <c r="S353" s="66">
        <f t="shared" si="270"/>
        <v>0.3934327680000001</v>
      </c>
      <c r="T353" s="66">
        <f t="shared" si="270"/>
        <v>3.9343276800000004E-3</v>
      </c>
      <c r="U353" s="66">
        <f t="shared" si="270"/>
        <v>187.45914240000005</v>
      </c>
      <c r="V353" s="66">
        <f t="shared" si="270"/>
        <v>6.7115001600000002E-2</v>
      </c>
      <c r="W353" s="66">
        <f t="shared" si="270"/>
        <v>1.8514483200000004E-3</v>
      </c>
      <c r="X353" s="66">
        <f t="shared" si="270"/>
        <v>3.4714656000000003E-2</v>
      </c>
      <c r="Y353" s="66">
        <f t="shared" si="270"/>
        <v>2.7771724800000005E-2</v>
      </c>
      <c r="Z353" s="66">
        <f t="shared" si="270"/>
        <v>50.914828800000009</v>
      </c>
      <c r="AA353" s="66">
        <f t="shared" si="270"/>
        <v>1.3423000320000003E-2</v>
      </c>
      <c r="AB353" s="66">
        <f t="shared" si="270"/>
        <v>2.3143104000000001E-3</v>
      </c>
      <c r="AC353" s="66">
        <f t="shared" si="270"/>
        <v>324.00345600000009</v>
      </c>
      <c r="AD353" s="66">
        <f t="shared" si="270"/>
        <v>2.3143104000000001E-3</v>
      </c>
      <c r="AE353" s="66">
        <f t="shared" si="270"/>
        <v>6.9429312000000012E-3</v>
      </c>
      <c r="AF353" s="66">
        <f t="shared" si="270"/>
        <v>6.480069120000001E-2</v>
      </c>
    </row>
    <row r="354" spans="1:32" x14ac:dyDescent="0.2">
      <c r="A354" s="74">
        <v>42224.979166666664</v>
      </c>
      <c r="B354" s="251">
        <f t="shared" si="225"/>
        <v>901</v>
      </c>
      <c r="C354" s="9">
        <f t="shared" si="226"/>
        <v>22964688</v>
      </c>
      <c r="D354" s="8">
        <f t="shared" si="241"/>
        <v>1961.2606668582237</v>
      </c>
      <c r="E354" s="66">
        <f t="shared" ref="E354:AF354" si="271">E111*$C111/1000000</f>
        <v>2.3727804582239997</v>
      </c>
      <c r="F354" s="66">
        <f t="shared" si="271"/>
        <v>1.4312282502240001</v>
      </c>
      <c r="G354" s="12">
        <f t="shared" si="243"/>
        <v>1958.8878863999998</v>
      </c>
      <c r="H354" s="251">
        <f t="shared" si="228"/>
        <v>6.8894063999999355</v>
      </c>
      <c r="I354" s="66">
        <f t="shared" si="271"/>
        <v>0.55115251200000004</v>
      </c>
      <c r="J354" s="66">
        <f t="shared" si="271"/>
        <v>9.1858752000000005E-3</v>
      </c>
      <c r="K354" s="66">
        <f t="shared" si="271"/>
        <v>1.331951904E-2</v>
      </c>
      <c r="L354" s="66">
        <f t="shared" si="271"/>
        <v>1.1252697120000001</v>
      </c>
      <c r="M354" s="66">
        <f t="shared" si="271"/>
        <v>3.4447032E-3</v>
      </c>
      <c r="N354" s="66">
        <f t="shared" si="271"/>
        <v>9.8748158399999996E-4</v>
      </c>
      <c r="O354" s="66">
        <f t="shared" si="271"/>
        <v>1400.8459680000001</v>
      </c>
      <c r="P354" s="66">
        <f t="shared" si="271"/>
        <v>2.2964688E-2</v>
      </c>
      <c r="Q354" s="66">
        <f t="shared" si="271"/>
        <v>2.7557625599999996E-3</v>
      </c>
      <c r="R354" s="66">
        <f t="shared" si="271"/>
        <v>2.98540944E-2</v>
      </c>
      <c r="S354" s="66">
        <f t="shared" si="271"/>
        <v>0.39039969600000007</v>
      </c>
      <c r="T354" s="66">
        <f t="shared" si="271"/>
        <v>3.9039969600000004E-3</v>
      </c>
      <c r="U354" s="66">
        <f t="shared" si="271"/>
        <v>186.01397279999998</v>
      </c>
      <c r="V354" s="66">
        <f t="shared" si="271"/>
        <v>6.6597595199999998E-2</v>
      </c>
      <c r="W354" s="66">
        <f t="shared" si="271"/>
        <v>1.83717504E-3</v>
      </c>
      <c r="X354" s="66">
        <f t="shared" si="271"/>
        <v>3.4447032000000002E-2</v>
      </c>
      <c r="Y354" s="66">
        <f t="shared" si="271"/>
        <v>2.75576256E-2</v>
      </c>
      <c r="Z354" s="66">
        <f t="shared" si="271"/>
        <v>50.522313600000004</v>
      </c>
      <c r="AA354" s="66">
        <f t="shared" si="271"/>
        <v>1.331951904E-2</v>
      </c>
      <c r="AB354" s="66">
        <f t="shared" si="271"/>
        <v>2.2964688000000001E-3</v>
      </c>
      <c r="AC354" s="66">
        <f t="shared" si="271"/>
        <v>321.50563199999999</v>
      </c>
      <c r="AD354" s="66">
        <f t="shared" si="271"/>
        <v>2.2964688000000001E-3</v>
      </c>
      <c r="AE354" s="66">
        <f t="shared" si="271"/>
        <v>6.8894064E-3</v>
      </c>
      <c r="AF354" s="66">
        <f t="shared" si="271"/>
        <v>6.4301126400000005E-2</v>
      </c>
    </row>
    <row r="355" spans="1:32" x14ac:dyDescent="0.2">
      <c r="A355" s="74">
        <v>42224.989583333336</v>
      </c>
      <c r="B355" s="251">
        <f t="shared" si="225"/>
        <v>922</v>
      </c>
      <c r="C355" s="9">
        <f t="shared" si="226"/>
        <v>23499936</v>
      </c>
      <c r="D355" s="8">
        <f t="shared" si="241"/>
        <v>2006.9726246873281</v>
      </c>
      <c r="E355" s="66">
        <f t="shared" ref="E355:AF355" si="272">E112*$C112/1000000</f>
        <v>2.428083887328</v>
      </c>
      <c r="F355" s="66">
        <f t="shared" si="272"/>
        <v>1.4645865113280001</v>
      </c>
      <c r="G355" s="12">
        <f t="shared" si="243"/>
        <v>2004.5445408</v>
      </c>
      <c r="H355" s="251">
        <f t="shared" si="228"/>
        <v>7.0499807999999327</v>
      </c>
      <c r="I355" s="66">
        <f t="shared" si="272"/>
        <v>0.56399846400000009</v>
      </c>
      <c r="J355" s="66">
        <f t="shared" si="272"/>
        <v>9.3999744000000003E-3</v>
      </c>
      <c r="K355" s="66">
        <f t="shared" si="272"/>
        <v>1.3629962880000001E-2</v>
      </c>
      <c r="L355" s="66">
        <f t="shared" si="272"/>
        <v>1.1514968640000001</v>
      </c>
      <c r="M355" s="66">
        <f t="shared" si="272"/>
        <v>3.5249903999999997E-3</v>
      </c>
      <c r="N355" s="66">
        <f t="shared" si="272"/>
        <v>1.0104972479999998E-3</v>
      </c>
      <c r="O355" s="66">
        <f t="shared" si="272"/>
        <v>1433.4960960000001</v>
      </c>
      <c r="P355" s="66">
        <f t="shared" si="272"/>
        <v>2.3499936000000003E-2</v>
      </c>
      <c r="Q355" s="66">
        <f t="shared" si="272"/>
        <v>2.8199923199999999E-3</v>
      </c>
      <c r="R355" s="66">
        <f t="shared" si="272"/>
        <v>3.05499168E-2</v>
      </c>
      <c r="S355" s="66">
        <f t="shared" si="272"/>
        <v>0.39949891199999998</v>
      </c>
      <c r="T355" s="66">
        <f t="shared" si="272"/>
        <v>3.9949891200000004E-3</v>
      </c>
      <c r="U355" s="66">
        <f t="shared" si="272"/>
        <v>190.34948159999999</v>
      </c>
      <c r="V355" s="66">
        <f t="shared" si="272"/>
        <v>6.8149814399999994E-2</v>
      </c>
      <c r="W355" s="66">
        <f t="shared" si="272"/>
        <v>1.8799948800000002E-3</v>
      </c>
      <c r="X355" s="66">
        <f t="shared" si="272"/>
        <v>3.5249904000000006E-2</v>
      </c>
      <c r="Y355" s="66">
        <f t="shared" si="272"/>
        <v>2.8199923199999997E-2</v>
      </c>
      <c r="Z355" s="66">
        <f t="shared" si="272"/>
        <v>51.699859200000006</v>
      </c>
      <c r="AA355" s="66">
        <f t="shared" si="272"/>
        <v>1.3629962880000001E-2</v>
      </c>
      <c r="AB355" s="66">
        <f t="shared" si="272"/>
        <v>2.3499936000000001E-3</v>
      </c>
      <c r="AC355" s="66">
        <f t="shared" si="272"/>
        <v>328.99910399999999</v>
      </c>
      <c r="AD355" s="66">
        <f t="shared" si="272"/>
        <v>2.3499936000000001E-3</v>
      </c>
      <c r="AE355" s="66">
        <f t="shared" si="272"/>
        <v>7.0499807999999994E-3</v>
      </c>
      <c r="AF355" s="66">
        <f t="shared" si="272"/>
        <v>6.5799820800000006E-2</v>
      </c>
    </row>
    <row r="356" spans="1:32" x14ac:dyDescent="0.2">
      <c r="A356" s="74">
        <v>42225.000000057873</v>
      </c>
      <c r="B356" s="251">
        <f t="shared" si="225"/>
        <v>929</v>
      </c>
      <c r="C356" s="9">
        <f t="shared" si="226"/>
        <v>23678352.000000004</v>
      </c>
      <c r="D356" s="8">
        <f t="shared" si="241"/>
        <v>2022.2099439636959</v>
      </c>
      <c r="E356" s="66">
        <f t="shared" ref="E356:AF356" si="273">E113*$C113/1000000</f>
        <v>2.4465183636960006</v>
      </c>
      <c r="F356" s="66">
        <f t="shared" si="273"/>
        <v>1.4757059316960002</v>
      </c>
      <c r="G356" s="12">
        <f t="shared" si="243"/>
        <v>2019.7634256000003</v>
      </c>
      <c r="H356" s="251">
        <f t="shared" si="228"/>
        <v>7.1035055999999335</v>
      </c>
      <c r="I356" s="66">
        <f t="shared" si="273"/>
        <v>0.5682804480000001</v>
      </c>
      <c r="J356" s="66">
        <f t="shared" si="273"/>
        <v>9.471340800000002E-3</v>
      </c>
      <c r="K356" s="66">
        <f t="shared" si="273"/>
        <v>1.3733444160000002E-2</v>
      </c>
      <c r="L356" s="66">
        <f t="shared" si="273"/>
        <v>1.1602392480000001</v>
      </c>
      <c r="M356" s="66">
        <f t="shared" si="273"/>
        <v>3.5517528000000003E-3</v>
      </c>
      <c r="N356" s="66">
        <f t="shared" si="273"/>
        <v>1.0181691360000001E-3</v>
      </c>
      <c r="O356" s="66">
        <f t="shared" si="273"/>
        <v>1444.3794720000003</v>
      </c>
      <c r="P356" s="66">
        <f t="shared" si="273"/>
        <v>2.3678352000000003E-2</v>
      </c>
      <c r="Q356" s="66">
        <f t="shared" si="273"/>
        <v>2.8414022400000002E-3</v>
      </c>
      <c r="R356" s="66">
        <f t="shared" si="273"/>
        <v>3.0781857600000004E-2</v>
      </c>
      <c r="S356" s="66">
        <f t="shared" si="273"/>
        <v>0.40253198400000012</v>
      </c>
      <c r="T356" s="66">
        <f t="shared" si="273"/>
        <v>4.0253198400000013E-3</v>
      </c>
      <c r="U356" s="66">
        <f t="shared" si="273"/>
        <v>191.7946512</v>
      </c>
      <c r="V356" s="66">
        <f t="shared" si="273"/>
        <v>6.8667220800000012E-2</v>
      </c>
      <c r="W356" s="66">
        <f t="shared" si="273"/>
        <v>1.8942681600000006E-3</v>
      </c>
      <c r="X356" s="66">
        <f t="shared" si="273"/>
        <v>3.5517528000000007E-2</v>
      </c>
      <c r="Y356" s="66">
        <f t="shared" si="273"/>
        <v>2.8414022400000002E-2</v>
      </c>
      <c r="Z356" s="66">
        <f t="shared" si="273"/>
        <v>52.092374400000011</v>
      </c>
      <c r="AA356" s="66">
        <f t="shared" si="273"/>
        <v>1.3733444160000002E-2</v>
      </c>
      <c r="AB356" s="66">
        <f t="shared" si="273"/>
        <v>2.3678352000000005E-3</v>
      </c>
      <c r="AC356" s="66">
        <f t="shared" si="273"/>
        <v>331.49692800000008</v>
      </c>
      <c r="AD356" s="66">
        <f t="shared" si="273"/>
        <v>2.3678352000000005E-3</v>
      </c>
      <c r="AE356" s="66">
        <f t="shared" si="273"/>
        <v>7.1035056000000006E-3</v>
      </c>
      <c r="AF356" s="66">
        <f t="shared" si="273"/>
        <v>6.629938560000001E-2</v>
      </c>
    </row>
    <row r="357" spans="1:32" x14ac:dyDescent="0.2">
      <c r="A357" s="74">
        <v>42225.01041678241</v>
      </c>
      <c r="B357" s="251">
        <f t="shared" si="225"/>
        <v>922</v>
      </c>
      <c r="C357" s="9">
        <f t="shared" si="226"/>
        <v>23499936</v>
      </c>
      <c r="D357" s="8">
        <f t="shared" si="241"/>
        <v>2007.6200307887582</v>
      </c>
      <c r="E357" s="66">
        <f t="shared" ref="E357:AF357" si="274">E114*$C114/1000000</f>
        <v>2.4390333887580002</v>
      </c>
      <c r="F357" s="66">
        <f t="shared" si="274"/>
        <v>1.4755360127580004</v>
      </c>
      <c r="G357" s="12">
        <f t="shared" si="243"/>
        <v>2005.1809974</v>
      </c>
      <c r="H357" s="251">
        <f t="shared" si="228"/>
        <v>7.6864374000000231</v>
      </c>
      <c r="I357" s="66">
        <f t="shared" si="274"/>
        <v>0.56399846400000009</v>
      </c>
      <c r="J357" s="66">
        <f t="shared" si="274"/>
        <v>9.3999744000000003E-3</v>
      </c>
      <c r="K357" s="66">
        <f t="shared" si="274"/>
        <v>1.357855677E-2</v>
      </c>
      <c r="L357" s="66">
        <f t="shared" si="274"/>
        <v>1.1541895650000003</v>
      </c>
      <c r="M357" s="66">
        <f t="shared" si="274"/>
        <v>3.5249903999999997E-3</v>
      </c>
      <c r="N357" s="66">
        <f t="shared" si="274"/>
        <v>1.0104972479999998E-3</v>
      </c>
      <c r="O357" s="66">
        <f t="shared" si="274"/>
        <v>1433.985678</v>
      </c>
      <c r="P357" s="66">
        <f t="shared" si="274"/>
        <v>2.3499936000000003E-2</v>
      </c>
      <c r="Q357" s="66">
        <f t="shared" si="274"/>
        <v>2.8199923199999999E-3</v>
      </c>
      <c r="R357" s="66">
        <f t="shared" si="274"/>
        <v>3.0696791399999999E-2</v>
      </c>
      <c r="S357" s="66">
        <f t="shared" si="274"/>
        <v>0.39949891199999998</v>
      </c>
      <c r="T357" s="66">
        <f t="shared" si="274"/>
        <v>3.9974370300000003E-3</v>
      </c>
      <c r="U357" s="66">
        <f t="shared" si="274"/>
        <v>190.49635619999998</v>
      </c>
      <c r="V357" s="66">
        <f t="shared" si="274"/>
        <v>6.9716476799999996E-2</v>
      </c>
      <c r="W357" s="66">
        <f t="shared" si="274"/>
        <v>1.8604116000000002E-3</v>
      </c>
      <c r="X357" s="66">
        <f t="shared" si="274"/>
        <v>3.5151987600000004E-2</v>
      </c>
      <c r="Y357" s="66">
        <f t="shared" si="274"/>
        <v>2.8148517089999998E-2</v>
      </c>
      <c r="Z357" s="66">
        <f t="shared" si="274"/>
        <v>51.699859200000006</v>
      </c>
      <c r="AA357" s="66">
        <f t="shared" si="274"/>
        <v>1.39775661E-2</v>
      </c>
      <c r="AB357" s="66">
        <f t="shared" si="274"/>
        <v>2.3499936000000001E-3</v>
      </c>
      <c r="AC357" s="66">
        <f t="shared" si="274"/>
        <v>328.99910399999999</v>
      </c>
      <c r="AD357" s="66">
        <f t="shared" si="274"/>
        <v>2.3499936000000001E-3</v>
      </c>
      <c r="AE357" s="66">
        <f t="shared" si="274"/>
        <v>7.0499807999999994E-3</v>
      </c>
      <c r="AF357" s="66">
        <f t="shared" si="274"/>
        <v>7.2213344999999998E-2</v>
      </c>
    </row>
    <row r="358" spans="1:32" x14ac:dyDescent="0.2">
      <c r="A358" s="74">
        <v>42225.020833506947</v>
      </c>
      <c r="B358" s="251">
        <f t="shared" si="225"/>
        <v>929</v>
      </c>
      <c r="C358" s="9">
        <f t="shared" si="226"/>
        <v>23678352.000000004</v>
      </c>
      <c r="D358" s="8">
        <f t="shared" si="241"/>
        <v>2023.5145866279661</v>
      </c>
      <c r="E358" s="66">
        <f t="shared" ref="E358:AF358" si="275">E115*$C115/1000000</f>
        <v>2.4685836279660007</v>
      </c>
      <c r="F358" s="66">
        <f t="shared" si="275"/>
        <v>1.4977711959660003</v>
      </c>
      <c r="G358" s="12">
        <f t="shared" si="243"/>
        <v>2021.0460030000002</v>
      </c>
      <c r="H358" s="251">
        <f t="shared" si="228"/>
        <v>8.386083000000113</v>
      </c>
      <c r="I358" s="66">
        <f t="shared" si="275"/>
        <v>0.5682804480000001</v>
      </c>
      <c r="J358" s="66">
        <f t="shared" si="275"/>
        <v>9.471340800000002E-3</v>
      </c>
      <c r="K358" s="66">
        <f t="shared" si="275"/>
        <v>1.3629851370000003E-2</v>
      </c>
      <c r="L358" s="66">
        <f t="shared" si="275"/>
        <v>1.1656655370000002</v>
      </c>
      <c r="M358" s="66">
        <f t="shared" si="275"/>
        <v>3.5517528000000003E-3</v>
      </c>
      <c r="N358" s="66">
        <f t="shared" si="275"/>
        <v>1.0181691360000001E-3</v>
      </c>
      <c r="O358" s="66">
        <f t="shared" si="275"/>
        <v>1445.3660700000003</v>
      </c>
      <c r="P358" s="66">
        <f t="shared" si="275"/>
        <v>2.3678352000000003E-2</v>
      </c>
      <c r="Q358" s="66">
        <f t="shared" si="275"/>
        <v>2.8414022400000002E-3</v>
      </c>
      <c r="R358" s="66">
        <f t="shared" si="275"/>
        <v>3.1077837000000004E-2</v>
      </c>
      <c r="S358" s="66">
        <f t="shared" si="275"/>
        <v>0.40253198400000012</v>
      </c>
      <c r="T358" s="66">
        <f t="shared" si="275"/>
        <v>4.0302528300000017E-3</v>
      </c>
      <c r="U358" s="66">
        <f t="shared" si="275"/>
        <v>192.0906306</v>
      </c>
      <c r="V358" s="66">
        <f t="shared" si="275"/>
        <v>7.1824334400000009E-2</v>
      </c>
      <c r="W358" s="66">
        <f t="shared" si="275"/>
        <v>1.8548042400000006E-3</v>
      </c>
      <c r="X358" s="66">
        <f t="shared" si="275"/>
        <v>3.5320208400000011E-2</v>
      </c>
      <c r="Y358" s="66">
        <f t="shared" si="275"/>
        <v>2.8310429610000003E-2</v>
      </c>
      <c r="Z358" s="66">
        <f t="shared" si="275"/>
        <v>52.092374400000011</v>
      </c>
      <c r="AA358" s="66">
        <f t="shared" si="275"/>
        <v>1.4433928740000001E-2</v>
      </c>
      <c r="AB358" s="66">
        <f t="shared" si="275"/>
        <v>2.3678352000000005E-3</v>
      </c>
      <c r="AC358" s="66">
        <f t="shared" si="275"/>
        <v>331.49692800000008</v>
      </c>
      <c r="AD358" s="66">
        <f t="shared" si="275"/>
        <v>2.3678352000000005E-3</v>
      </c>
      <c r="AE358" s="66">
        <f t="shared" si="275"/>
        <v>7.1035056000000006E-3</v>
      </c>
      <c r="AF358" s="66">
        <f t="shared" si="275"/>
        <v>7.9223819400000006E-2</v>
      </c>
    </row>
    <row r="359" spans="1:32" x14ac:dyDescent="0.2">
      <c r="A359" s="74">
        <v>42225.031250231485</v>
      </c>
      <c r="B359" s="251">
        <f t="shared" si="225"/>
        <v>929</v>
      </c>
      <c r="C359" s="9">
        <f t="shared" si="226"/>
        <v>23678352.000000004</v>
      </c>
      <c r="D359" s="8">
        <f t="shared" si="241"/>
        <v>2024.1669079601015</v>
      </c>
      <c r="E359" s="66">
        <f t="shared" ref="E359:AF359" si="276">E116*$C116/1000000</f>
        <v>2.4796162601010008</v>
      </c>
      <c r="F359" s="66">
        <f t="shared" si="276"/>
        <v>1.5088038281010006</v>
      </c>
      <c r="G359" s="12">
        <f t="shared" si="243"/>
        <v>2021.6872917000003</v>
      </c>
      <c r="H359" s="251">
        <f t="shared" si="228"/>
        <v>9.0273717000002041</v>
      </c>
      <c r="I359" s="66">
        <f t="shared" si="276"/>
        <v>0.5682804480000001</v>
      </c>
      <c r="J359" s="66">
        <f t="shared" si="276"/>
        <v>9.471340800000002E-3</v>
      </c>
      <c r="K359" s="66">
        <f t="shared" si="276"/>
        <v>1.3578054975000002E-2</v>
      </c>
      <c r="L359" s="66">
        <f t="shared" si="276"/>
        <v>1.1683786815000003</v>
      </c>
      <c r="M359" s="66">
        <f t="shared" si="276"/>
        <v>3.5517528000000003E-3</v>
      </c>
      <c r="N359" s="66">
        <f t="shared" si="276"/>
        <v>1.0181691360000001E-3</v>
      </c>
      <c r="O359" s="66">
        <f t="shared" si="276"/>
        <v>1445.8593690000005</v>
      </c>
      <c r="P359" s="66">
        <f t="shared" si="276"/>
        <v>2.3678352000000003E-2</v>
      </c>
      <c r="Q359" s="66">
        <f t="shared" si="276"/>
        <v>2.8414022400000002E-3</v>
      </c>
      <c r="R359" s="66">
        <f t="shared" si="276"/>
        <v>3.1225826700000001E-2</v>
      </c>
      <c r="S359" s="66">
        <f t="shared" si="276"/>
        <v>0.40253198400000012</v>
      </c>
      <c r="T359" s="66">
        <f t="shared" si="276"/>
        <v>4.0327193250000015E-3</v>
      </c>
      <c r="U359" s="66">
        <f t="shared" si="276"/>
        <v>192.23862029999998</v>
      </c>
      <c r="V359" s="66">
        <f t="shared" si="276"/>
        <v>7.3402891200000014E-2</v>
      </c>
      <c r="W359" s="66">
        <f t="shared" si="276"/>
        <v>1.8350722800000005E-3</v>
      </c>
      <c r="X359" s="66">
        <f t="shared" si="276"/>
        <v>3.5221548600000006E-2</v>
      </c>
      <c r="Y359" s="66">
        <f t="shared" si="276"/>
        <v>2.8258633215000002E-2</v>
      </c>
      <c r="Z359" s="66">
        <f t="shared" si="276"/>
        <v>52.092374400000011</v>
      </c>
      <c r="AA359" s="66">
        <f t="shared" si="276"/>
        <v>1.4784171030000001E-2</v>
      </c>
      <c r="AB359" s="66">
        <f t="shared" si="276"/>
        <v>2.3678352000000005E-3</v>
      </c>
      <c r="AC359" s="66">
        <f t="shared" si="276"/>
        <v>331.49692800000008</v>
      </c>
      <c r="AD359" s="66">
        <f t="shared" si="276"/>
        <v>2.3678352000000005E-3</v>
      </c>
      <c r="AE359" s="66">
        <f t="shared" si="276"/>
        <v>7.1035056000000006E-3</v>
      </c>
      <c r="AF359" s="66">
        <f t="shared" si="276"/>
        <v>8.5686036300000004E-2</v>
      </c>
    </row>
    <row r="360" spans="1:32" x14ac:dyDescent="0.2">
      <c r="A360" s="74">
        <v>42225.041666956022</v>
      </c>
      <c r="B360" s="251">
        <f t="shared" si="225"/>
        <v>929</v>
      </c>
      <c r="C360" s="9">
        <f t="shared" si="226"/>
        <v>23678352.000000004</v>
      </c>
      <c r="D360" s="8">
        <f t="shared" si="241"/>
        <v>2024.8192292922363</v>
      </c>
      <c r="E360" s="66">
        <f t="shared" ref="E360:AF360" si="277">E117*$C117/1000000</f>
        <v>2.4906488922360004</v>
      </c>
      <c r="F360" s="66">
        <f t="shared" si="277"/>
        <v>1.5198364602360004</v>
      </c>
      <c r="G360" s="12">
        <f t="shared" si="243"/>
        <v>2022.3285804000004</v>
      </c>
      <c r="H360" s="251">
        <f t="shared" si="228"/>
        <v>9.6686604000002934</v>
      </c>
      <c r="I360" s="66">
        <f t="shared" si="277"/>
        <v>0.5682804480000001</v>
      </c>
      <c r="J360" s="66">
        <f t="shared" si="277"/>
        <v>9.471340800000002E-3</v>
      </c>
      <c r="K360" s="66">
        <f t="shared" si="277"/>
        <v>1.352625858E-2</v>
      </c>
      <c r="L360" s="66">
        <f t="shared" si="277"/>
        <v>1.1710918260000003</v>
      </c>
      <c r="M360" s="66">
        <f t="shared" si="277"/>
        <v>3.5517528000000003E-3</v>
      </c>
      <c r="N360" s="66">
        <f t="shared" si="277"/>
        <v>1.0181691360000001E-3</v>
      </c>
      <c r="O360" s="66">
        <f t="shared" si="277"/>
        <v>1446.3526680000004</v>
      </c>
      <c r="P360" s="66">
        <f t="shared" si="277"/>
        <v>2.3678352000000003E-2</v>
      </c>
      <c r="Q360" s="66">
        <f t="shared" si="277"/>
        <v>2.8414022400000002E-3</v>
      </c>
      <c r="R360" s="66">
        <f t="shared" si="277"/>
        <v>3.1373816399999997E-2</v>
      </c>
      <c r="S360" s="66">
        <f t="shared" si="277"/>
        <v>0.40253198400000012</v>
      </c>
      <c r="T360" s="66">
        <f t="shared" si="277"/>
        <v>4.0351858200000012E-3</v>
      </c>
      <c r="U360" s="66">
        <f t="shared" si="277"/>
        <v>192.38660999999999</v>
      </c>
      <c r="V360" s="66">
        <f t="shared" si="277"/>
        <v>7.4981448000000006E-2</v>
      </c>
      <c r="W360" s="66">
        <f t="shared" si="277"/>
        <v>1.8153403200000006E-3</v>
      </c>
      <c r="X360" s="66">
        <f t="shared" si="277"/>
        <v>3.5122888800000009E-2</v>
      </c>
      <c r="Y360" s="66">
        <f t="shared" si="277"/>
        <v>2.8206836820000001E-2</v>
      </c>
      <c r="Z360" s="66">
        <f t="shared" si="277"/>
        <v>52.092374400000011</v>
      </c>
      <c r="AA360" s="66">
        <f t="shared" si="277"/>
        <v>1.513441332E-2</v>
      </c>
      <c r="AB360" s="66">
        <f t="shared" si="277"/>
        <v>2.3678352000000005E-3</v>
      </c>
      <c r="AC360" s="66">
        <f t="shared" si="277"/>
        <v>331.49692800000008</v>
      </c>
      <c r="AD360" s="66">
        <f t="shared" si="277"/>
        <v>2.3678352000000005E-3</v>
      </c>
      <c r="AE360" s="66">
        <f t="shared" si="277"/>
        <v>7.1035056000000006E-3</v>
      </c>
      <c r="AF360" s="66">
        <f t="shared" si="277"/>
        <v>9.2148253200000002E-2</v>
      </c>
    </row>
    <row r="361" spans="1:32" x14ac:dyDescent="0.2">
      <c r="A361" s="74">
        <v>42225.052083680559</v>
      </c>
      <c r="B361" s="251">
        <f t="shared" si="225"/>
        <v>936</v>
      </c>
      <c r="C361" s="9">
        <f t="shared" si="226"/>
        <v>23856768.000000004</v>
      </c>
      <c r="D361" s="8">
        <f t="shared" si="241"/>
        <v>2040.7334460542647</v>
      </c>
      <c r="E361" s="66">
        <f t="shared" ref="E361:AF361" si="278">E118*$C118/1000000</f>
        <v>2.5205316542640008</v>
      </c>
      <c r="F361" s="66">
        <f t="shared" si="278"/>
        <v>1.5424041662640007</v>
      </c>
      <c r="G361" s="12">
        <f t="shared" si="243"/>
        <v>2038.2129144000005</v>
      </c>
      <c r="H361" s="251">
        <f t="shared" si="228"/>
        <v>10.387634400000385</v>
      </c>
      <c r="I361" s="66">
        <f t="shared" si="278"/>
        <v>0.57256243200000012</v>
      </c>
      <c r="J361" s="66">
        <f t="shared" si="278"/>
        <v>9.5427072000000019E-3</v>
      </c>
      <c r="K361" s="66">
        <f t="shared" si="278"/>
        <v>1.3575992039999998E-2</v>
      </c>
      <c r="L361" s="66">
        <f t="shared" si="278"/>
        <v>1.1826495720000003</v>
      </c>
      <c r="M361" s="66">
        <f t="shared" si="278"/>
        <v>3.5785152000000001E-3</v>
      </c>
      <c r="N361" s="66">
        <f t="shared" si="278"/>
        <v>1.0258410240000001E-3</v>
      </c>
      <c r="O361" s="66">
        <f t="shared" si="278"/>
        <v>1457.7479280000005</v>
      </c>
      <c r="P361" s="66">
        <f t="shared" si="278"/>
        <v>2.3856768000000004E-2</v>
      </c>
      <c r="Q361" s="66">
        <f t="shared" si="278"/>
        <v>2.8628121600000004E-3</v>
      </c>
      <c r="R361" s="66">
        <f t="shared" si="278"/>
        <v>3.1759322399999998E-2</v>
      </c>
      <c r="S361" s="66">
        <f t="shared" si="278"/>
        <v>0.40556505600000009</v>
      </c>
      <c r="T361" s="66">
        <f t="shared" si="278"/>
        <v>4.0680759600000014E-3</v>
      </c>
      <c r="U361" s="66">
        <f t="shared" si="278"/>
        <v>193.98534479999998</v>
      </c>
      <c r="V361" s="66">
        <f t="shared" si="278"/>
        <v>7.7136883200000006E-2</v>
      </c>
      <c r="W361" s="66">
        <f t="shared" si="278"/>
        <v>1.8091382400000006E-3</v>
      </c>
      <c r="X361" s="66">
        <f t="shared" si="278"/>
        <v>3.5288136000000005E-2</v>
      </c>
      <c r="Y361" s="66">
        <f t="shared" si="278"/>
        <v>2.8367188200000001E-2</v>
      </c>
      <c r="Z361" s="66">
        <f t="shared" si="278"/>
        <v>52.48488960000001</v>
      </c>
      <c r="AA361" s="66">
        <f t="shared" si="278"/>
        <v>1.560133224E-2</v>
      </c>
      <c r="AB361" s="66">
        <f t="shared" si="278"/>
        <v>2.3856768000000005E-3</v>
      </c>
      <c r="AC361" s="66">
        <f t="shared" si="278"/>
        <v>333.99475200000006</v>
      </c>
      <c r="AD361" s="66">
        <f t="shared" si="278"/>
        <v>2.3856768000000005E-3</v>
      </c>
      <c r="AE361" s="66">
        <f t="shared" si="278"/>
        <v>7.1570304000000001E-3</v>
      </c>
      <c r="AF361" s="66">
        <f t="shared" si="278"/>
        <v>9.935349839999999E-2</v>
      </c>
    </row>
    <row r="362" spans="1:32" x14ac:dyDescent="0.2">
      <c r="A362" s="74">
        <v>42225.062500405096</v>
      </c>
      <c r="B362" s="251">
        <f t="shared" si="225"/>
        <v>943</v>
      </c>
      <c r="C362" s="9">
        <f t="shared" si="226"/>
        <v>24035184</v>
      </c>
      <c r="D362" s="8">
        <f t="shared" si="241"/>
        <v>2056.6574932777021</v>
      </c>
      <c r="E362" s="66">
        <f t="shared" ref="E362:AF362" si="279">E119*$C119/1000000</f>
        <v>2.5505806777020004</v>
      </c>
      <c r="F362" s="66">
        <f t="shared" si="279"/>
        <v>1.5651381337019998</v>
      </c>
      <c r="G362" s="12">
        <f t="shared" si="243"/>
        <v>2054.1069126000002</v>
      </c>
      <c r="H362" s="251">
        <f t="shared" si="228"/>
        <v>11.116272600000478</v>
      </c>
      <c r="I362" s="66">
        <f t="shared" si="279"/>
        <v>0.57684441599999992</v>
      </c>
      <c r="J362" s="66">
        <f t="shared" si="279"/>
        <v>9.6140736000000001E-3</v>
      </c>
      <c r="K362" s="66">
        <f t="shared" si="279"/>
        <v>1.3624944929999997E-2</v>
      </c>
      <c r="L362" s="66">
        <f t="shared" si="279"/>
        <v>1.1942482050000003</v>
      </c>
      <c r="M362" s="66">
        <f t="shared" si="279"/>
        <v>3.6052775999999998E-3</v>
      </c>
      <c r="N362" s="66">
        <f t="shared" si="279"/>
        <v>1.0335129119999999E-3</v>
      </c>
      <c r="O362" s="66">
        <f t="shared" si="279"/>
        <v>1469.1506220000003</v>
      </c>
      <c r="P362" s="66">
        <f t="shared" si="279"/>
        <v>2.4035184000000001E-2</v>
      </c>
      <c r="Q362" s="66">
        <f t="shared" si="279"/>
        <v>2.8842220799999993E-3</v>
      </c>
      <c r="R362" s="66">
        <f t="shared" si="279"/>
        <v>3.2147058599999993E-2</v>
      </c>
      <c r="S362" s="66">
        <f t="shared" si="279"/>
        <v>0.408598128</v>
      </c>
      <c r="T362" s="66">
        <f t="shared" si="279"/>
        <v>4.1010032700000013E-3</v>
      </c>
      <c r="U362" s="66">
        <f t="shared" si="279"/>
        <v>195.58630979999995</v>
      </c>
      <c r="V362" s="66">
        <f t="shared" si="279"/>
        <v>7.9316107199999999E-2</v>
      </c>
      <c r="W362" s="66">
        <f t="shared" si="279"/>
        <v>1.8026388000000003E-3</v>
      </c>
      <c r="X362" s="66">
        <f t="shared" si="279"/>
        <v>3.5451896400000002E-2</v>
      </c>
      <c r="Y362" s="66">
        <f t="shared" si="279"/>
        <v>2.8526759009999993E-2</v>
      </c>
      <c r="Z362" s="66">
        <f t="shared" si="279"/>
        <v>52.877404800000008</v>
      </c>
      <c r="AA362" s="66">
        <f t="shared" si="279"/>
        <v>1.6073529299999997E-2</v>
      </c>
      <c r="AB362" s="66">
        <f t="shared" si="279"/>
        <v>2.4035184E-3</v>
      </c>
      <c r="AC362" s="66">
        <f t="shared" si="279"/>
        <v>336.49257599999999</v>
      </c>
      <c r="AD362" s="66">
        <f t="shared" si="279"/>
        <v>2.4035184E-3</v>
      </c>
      <c r="AE362" s="66">
        <f t="shared" si="279"/>
        <v>7.2105551999999996E-3</v>
      </c>
      <c r="AF362" s="66">
        <f t="shared" si="279"/>
        <v>0.10665612899999999</v>
      </c>
    </row>
    <row r="363" spans="1:32" x14ac:dyDescent="0.2">
      <c r="A363" s="74">
        <v>42225.072917129626</v>
      </c>
      <c r="B363" s="251">
        <f t="shared" si="225"/>
        <v>950</v>
      </c>
      <c r="C363" s="9">
        <f t="shared" si="226"/>
        <v>24213600</v>
      </c>
      <c r="D363" s="8">
        <f t="shared" si="241"/>
        <v>2072.5913709625506</v>
      </c>
      <c r="E363" s="66">
        <f t="shared" ref="E363:AF363" si="280">E120*$C120/1000000</f>
        <v>2.5807959625500003</v>
      </c>
      <c r="F363" s="66">
        <f t="shared" si="280"/>
        <v>1.5880383625500003</v>
      </c>
      <c r="G363" s="12">
        <f t="shared" si="243"/>
        <v>2070.0105750000002</v>
      </c>
      <c r="H363" s="251">
        <f t="shared" si="228"/>
        <v>11.854575000000574</v>
      </c>
      <c r="I363" s="66">
        <f t="shared" si="280"/>
        <v>0.58112640000000004</v>
      </c>
      <c r="J363" s="66">
        <f t="shared" si="280"/>
        <v>9.68544E-3</v>
      </c>
      <c r="K363" s="66">
        <f t="shared" si="280"/>
        <v>1.3673117249999997E-2</v>
      </c>
      <c r="L363" s="66">
        <f t="shared" si="280"/>
        <v>1.2058877250000004</v>
      </c>
      <c r="M363" s="66">
        <f t="shared" si="280"/>
        <v>3.6320399999999996E-3</v>
      </c>
      <c r="N363" s="66">
        <f t="shared" si="280"/>
        <v>1.0411847999999997E-3</v>
      </c>
      <c r="O363" s="66">
        <f t="shared" si="280"/>
        <v>1480.5607500000006</v>
      </c>
      <c r="P363" s="66">
        <f t="shared" si="280"/>
        <v>2.4213600000000002E-2</v>
      </c>
      <c r="Q363" s="66">
        <f t="shared" si="280"/>
        <v>2.9056319999999996E-3</v>
      </c>
      <c r="R363" s="66">
        <f t="shared" si="280"/>
        <v>3.253702499999999E-2</v>
      </c>
      <c r="S363" s="66">
        <f t="shared" si="280"/>
        <v>0.41163120000000003</v>
      </c>
      <c r="T363" s="66">
        <f t="shared" si="280"/>
        <v>4.133967750000001E-3</v>
      </c>
      <c r="U363" s="66">
        <f t="shared" si="280"/>
        <v>197.18950499999994</v>
      </c>
      <c r="V363" s="66">
        <f t="shared" si="280"/>
        <v>8.151912E-2</v>
      </c>
      <c r="W363" s="66">
        <f t="shared" si="280"/>
        <v>1.7958420000000006E-3</v>
      </c>
      <c r="X363" s="66">
        <f t="shared" si="280"/>
        <v>3.5614170000000007E-2</v>
      </c>
      <c r="Y363" s="66">
        <f t="shared" si="280"/>
        <v>2.8685549249999994E-2</v>
      </c>
      <c r="Z363" s="66">
        <f t="shared" si="280"/>
        <v>53.269920000000006</v>
      </c>
      <c r="AA363" s="66">
        <f t="shared" si="280"/>
        <v>1.6551004499999994E-2</v>
      </c>
      <c r="AB363" s="66">
        <f t="shared" si="280"/>
        <v>2.42136E-3</v>
      </c>
      <c r="AC363" s="66">
        <f t="shared" si="280"/>
        <v>338.99040000000002</v>
      </c>
      <c r="AD363" s="66">
        <f t="shared" si="280"/>
        <v>2.42136E-3</v>
      </c>
      <c r="AE363" s="66">
        <f t="shared" si="280"/>
        <v>7.2640799999999991E-3</v>
      </c>
      <c r="AF363" s="66">
        <f t="shared" si="280"/>
        <v>0.114056145</v>
      </c>
    </row>
    <row r="364" spans="1:32" x14ac:dyDescent="0.2">
      <c r="A364" s="74">
        <v>42225.083333854163</v>
      </c>
      <c r="B364" s="251">
        <f t="shared" si="225"/>
        <v>950</v>
      </c>
      <c r="C364" s="9">
        <f t="shared" si="226"/>
        <v>24213600</v>
      </c>
      <c r="D364" s="8">
        <f t="shared" si="241"/>
        <v>2073.2584379868003</v>
      </c>
      <c r="E364" s="66">
        <f t="shared" ref="E364:AF364" si="281">E121*$C121/1000000</f>
        <v>2.5920779868000001</v>
      </c>
      <c r="F364" s="66">
        <f t="shared" si="281"/>
        <v>1.5993203867999999</v>
      </c>
      <c r="G364" s="12">
        <f t="shared" si="243"/>
        <v>2070.6663600000002</v>
      </c>
      <c r="H364" s="251">
        <f t="shared" si="228"/>
        <v>12.51036000000032</v>
      </c>
      <c r="I364" s="66">
        <f t="shared" si="281"/>
        <v>0.58112640000000004</v>
      </c>
      <c r="J364" s="66">
        <f t="shared" si="281"/>
        <v>9.68544E-3</v>
      </c>
      <c r="K364" s="66">
        <f t="shared" si="281"/>
        <v>1.3620149999999996E-2</v>
      </c>
      <c r="L364" s="66">
        <f t="shared" si="281"/>
        <v>1.2086622000000002</v>
      </c>
      <c r="M364" s="66">
        <f t="shared" si="281"/>
        <v>3.6320399999999996E-3</v>
      </c>
      <c r="N364" s="66">
        <f t="shared" si="281"/>
        <v>1.0411847999999997E-3</v>
      </c>
      <c r="O364" s="66">
        <f t="shared" si="281"/>
        <v>1481.0652000000005</v>
      </c>
      <c r="P364" s="66">
        <f t="shared" si="281"/>
        <v>2.4213600000000002E-2</v>
      </c>
      <c r="Q364" s="66">
        <f t="shared" si="281"/>
        <v>2.9056319999999996E-3</v>
      </c>
      <c r="R364" s="66">
        <f t="shared" si="281"/>
        <v>3.2688359999999993E-2</v>
      </c>
      <c r="S364" s="66">
        <f t="shared" si="281"/>
        <v>0.41163120000000003</v>
      </c>
      <c r="T364" s="66">
        <f t="shared" si="281"/>
        <v>4.1364900000000013E-3</v>
      </c>
      <c r="U364" s="66">
        <f t="shared" si="281"/>
        <v>197.3408399999999</v>
      </c>
      <c r="V364" s="66">
        <f t="shared" si="281"/>
        <v>8.3133360000000003E-2</v>
      </c>
      <c r="W364" s="66">
        <f t="shared" si="281"/>
        <v>1.7756640000000006E-3</v>
      </c>
      <c r="X364" s="66">
        <f t="shared" si="281"/>
        <v>3.5513280000000008E-2</v>
      </c>
      <c r="Y364" s="66">
        <f t="shared" si="281"/>
        <v>2.8632581999999993E-2</v>
      </c>
      <c r="Z364" s="66">
        <f t="shared" si="281"/>
        <v>53.269920000000006</v>
      </c>
      <c r="AA364" s="66">
        <f t="shared" si="281"/>
        <v>1.6909163999999997E-2</v>
      </c>
      <c r="AB364" s="66">
        <f t="shared" si="281"/>
        <v>2.42136E-3</v>
      </c>
      <c r="AC364" s="66">
        <f t="shared" si="281"/>
        <v>338.99040000000002</v>
      </c>
      <c r="AD364" s="66">
        <f t="shared" si="281"/>
        <v>2.42136E-3</v>
      </c>
      <c r="AE364" s="66">
        <f t="shared" si="281"/>
        <v>7.2640799999999991E-3</v>
      </c>
      <c r="AF364" s="66">
        <f t="shared" si="281"/>
        <v>0.12066444</v>
      </c>
    </row>
    <row r="365" spans="1:32" x14ac:dyDescent="0.2">
      <c r="A365" s="74">
        <v>42225.093750578701</v>
      </c>
      <c r="B365" s="251">
        <f t="shared" si="225"/>
        <v>950</v>
      </c>
      <c r="C365" s="9">
        <f t="shared" si="226"/>
        <v>24213600</v>
      </c>
      <c r="D365" s="8">
        <f t="shared" si="241"/>
        <v>2073.9255050110501</v>
      </c>
      <c r="E365" s="66">
        <f t="shared" ref="E365:AF365" si="282">E122*$C122/1000000</f>
        <v>2.6033600110500004</v>
      </c>
      <c r="F365" s="66">
        <f t="shared" si="282"/>
        <v>1.6106024110500001</v>
      </c>
      <c r="G365" s="12">
        <f t="shared" si="243"/>
        <v>2071.3221450000001</v>
      </c>
      <c r="H365" s="251">
        <f t="shared" si="228"/>
        <v>13.166145000000414</v>
      </c>
      <c r="I365" s="66">
        <f t="shared" si="282"/>
        <v>0.58112640000000004</v>
      </c>
      <c r="J365" s="66">
        <f t="shared" si="282"/>
        <v>9.68544E-3</v>
      </c>
      <c r="K365" s="66">
        <f t="shared" si="282"/>
        <v>1.3567182749999997E-2</v>
      </c>
      <c r="L365" s="66">
        <f t="shared" si="282"/>
        <v>1.2114366750000003</v>
      </c>
      <c r="M365" s="66">
        <f t="shared" si="282"/>
        <v>3.6320399999999996E-3</v>
      </c>
      <c r="N365" s="66">
        <f t="shared" si="282"/>
        <v>1.0411847999999997E-3</v>
      </c>
      <c r="O365" s="66">
        <f t="shared" si="282"/>
        <v>1481.5696500000004</v>
      </c>
      <c r="P365" s="66">
        <f t="shared" si="282"/>
        <v>2.4213600000000002E-2</v>
      </c>
      <c r="Q365" s="66">
        <f t="shared" si="282"/>
        <v>2.9056319999999996E-3</v>
      </c>
      <c r="R365" s="66">
        <f t="shared" si="282"/>
        <v>3.2839694999999995E-2</v>
      </c>
      <c r="S365" s="66">
        <f t="shared" si="282"/>
        <v>0.41163120000000003</v>
      </c>
      <c r="T365" s="66">
        <f t="shared" si="282"/>
        <v>4.1390122500000017E-3</v>
      </c>
      <c r="U365" s="66">
        <f t="shared" si="282"/>
        <v>197.49217499999992</v>
      </c>
      <c r="V365" s="66">
        <f t="shared" si="282"/>
        <v>8.4747600000000006E-2</v>
      </c>
      <c r="W365" s="66">
        <f t="shared" si="282"/>
        <v>1.7554860000000005E-3</v>
      </c>
      <c r="X365" s="66">
        <f t="shared" si="282"/>
        <v>3.5412390000000009E-2</v>
      </c>
      <c r="Y365" s="66">
        <f t="shared" si="282"/>
        <v>2.8579614749999992E-2</v>
      </c>
      <c r="Z365" s="66">
        <f t="shared" si="282"/>
        <v>53.269920000000006</v>
      </c>
      <c r="AA365" s="66">
        <f t="shared" si="282"/>
        <v>1.7267323499999994E-2</v>
      </c>
      <c r="AB365" s="66">
        <f t="shared" si="282"/>
        <v>2.42136E-3</v>
      </c>
      <c r="AC365" s="66">
        <f t="shared" si="282"/>
        <v>338.99040000000002</v>
      </c>
      <c r="AD365" s="66">
        <f t="shared" si="282"/>
        <v>2.42136E-3</v>
      </c>
      <c r="AE365" s="66">
        <f t="shared" si="282"/>
        <v>7.2640799999999991E-3</v>
      </c>
      <c r="AF365" s="66">
        <f t="shared" si="282"/>
        <v>0.12727273500000003</v>
      </c>
    </row>
    <row r="366" spans="1:32" x14ac:dyDescent="0.2">
      <c r="A366" s="74">
        <v>42225.104167303238</v>
      </c>
      <c r="B366" s="251">
        <f t="shared" si="225"/>
        <v>950</v>
      </c>
      <c r="C366" s="9">
        <f t="shared" si="226"/>
        <v>24213600</v>
      </c>
      <c r="D366" s="8">
        <f t="shared" si="241"/>
        <v>2074.5925720353002</v>
      </c>
      <c r="E366" s="66">
        <f t="shared" ref="E366:AF366" si="283">E123*$C123/1000000</f>
        <v>2.6146420353000002</v>
      </c>
      <c r="F366" s="66">
        <f t="shared" si="283"/>
        <v>1.6218844352999999</v>
      </c>
      <c r="G366" s="12">
        <f t="shared" si="243"/>
        <v>2071.9779300000005</v>
      </c>
      <c r="H366" s="251">
        <f t="shared" si="228"/>
        <v>13.821930000000505</v>
      </c>
      <c r="I366" s="66">
        <f t="shared" si="283"/>
        <v>0.58112640000000004</v>
      </c>
      <c r="J366" s="66">
        <f t="shared" si="283"/>
        <v>9.68544E-3</v>
      </c>
      <c r="K366" s="66">
        <f t="shared" si="283"/>
        <v>1.3514215499999994E-2</v>
      </c>
      <c r="L366" s="66">
        <f t="shared" si="283"/>
        <v>1.2142111500000003</v>
      </c>
      <c r="M366" s="66">
        <f t="shared" si="283"/>
        <v>3.6320399999999996E-3</v>
      </c>
      <c r="N366" s="66">
        <f t="shared" si="283"/>
        <v>1.0411847999999997E-3</v>
      </c>
      <c r="O366" s="66">
        <f t="shared" si="283"/>
        <v>1482.0741000000005</v>
      </c>
      <c r="P366" s="66">
        <f t="shared" si="283"/>
        <v>2.4213600000000002E-2</v>
      </c>
      <c r="Q366" s="66">
        <f t="shared" si="283"/>
        <v>2.9056319999999996E-3</v>
      </c>
      <c r="R366" s="66">
        <f t="shared" si="283"/>
        <v>3.2991029999999991E-2</v>
      </c>
      <c r="S366" s="66">
        <f t="shared" si="283"/>
        <v>0.41163120000000003</v>
      </c>
      <c r="T366" s="66">
        <f t="shared" si="283"/>
        <v>4.1415345000000011E-3</v>
      </c>
      <c r="U366" s="66">
        <f t="shared" si="283"/>
        <v>197.64350999999991</v>
      </c>
      <c r="V366" s="66">
        <f t="shared" si="283"/>
        <v>8.6361839999999995E-2</v>
      </c>
      <c r="W366" s="66">
        <f t="shared" si="283"/>
        <v>1.7353080000000007E-3</v>
      </c>
      <c r="X366" s="66">
        <f t="shared" si="283"/>
        <v>3.531150000000001E-2</v>
      </c>
      <c r="Y366" s="66">
        <f t="shared" si="283"/>
        <v>2.8526647499999992E-2</v>
      </c>
      <c r="Z366" s="66">
        <f t="shared" si="283"/>
        <v>53.269920000000006</v>
      </c>
      <c r="AA366" s="66">
        <f t="shared" si="283"/>
        <v>1.7625482999999994E-2</v>
      </c>
      <c r="AB366" s="66">
        <f t="shared" si="283"/>
        <v>2.42136E-3</v>
      </c>
      <c r="AC366" s="66">
        <f t="shared" si="283"/>
        <v>338.99040000000002</v>
      </c>
      <c r="AD366" s="66">
        <f t="shared" si="283"/>
        <v>2.42136E-3</v>
      </c>
      <c r="AE366" s="66">
        <f t="shared" si="283"/>
        <v>7.2640799999999991E-3</v>
      </c>
      <c r="AF366" s="66">
        <f t="shared" si="283"/>
        <v>0.13388103000000004</v>
      </c>
    </row>
    <row r="367" spans="1:32" x14ac:dyDescent="0.2">
      <c r="A367" s="74">
        <v>42225.114584027775</v>
      </c>
      <c r="B367" s="251">
        <f t="shared" si="225"/>
        <v>943</v>
      </c>
      <c r="C367" s="9">
        <f t="shared" si="226"/>
        <v>24035184</v>
      </c>
      <c r="D367" s="8">
        <f t="shared" si="241"/>
        <v>2059.9682522454277</v>
      </c>
      <c r="E367" s="66">
        <f t="shared" ref="E367:AF367" si="284">E124*$C124/1000000</f>
        <v>2.6065751454270001</v>
      </c>
      <c r="F367" s="66">
        <f t="shared" si="284"/>
        <v>1.6211326014270002</v>
      </c>
      <c r="G367" s="12">
        <f t="shared" si="243"/>
        <v>2057.3616771000006</v>
      </c>
      <c r="H367" s="251">
        <f t="shared" si="228"/>
        <v>14.371037100000592</v>
      </c>
      <c r="I367" s="66">
        <f t="shared" si="284"/>
        <v>0.57684441599999992</v>
      </c>
      <c r="J367" s="66">
        <f t="shared" si="284"/>
        <v>9.6140736000000001E-3</v>
      </c>
      <c r="K367" s="66">
        <f t="shared" si="284"/>
        <v>1.3362060104999995E-2</v>
      </c>
      <c r="L367" s="66">
        <f t="shared" si="284"/>
        <v>1.2080183625000003</v>
      </c>
      <c r="M367" s="66">
        <f t="shared" si="284"/>
        <v>3.6052775999999998E-3</v>
      </c>
      <c r="N367" s="66">
        <f t="shared" si="284"/>
        <v>1.0335129119999999E-3</v>
      </c>
      <c r="O367" s="66">
        <f t="shared" si="284"/>
        <v>1471.6542870000007</v>
      </c>
      <c r="P367" s="66">
        <f t="shared" si="284"/>
        <v>2.4035184000000001E-2</v>
      </c>
      <c r="Q367" s="66">
        <f t="shared" si="284"/>
        <v>2.8842220799999993E-3</v>
      </c>
      <c r="R367" s="66">
        <f t="shared" si="284"/>
        <v>3.2898158099999984E-2</v>
      </c>
      <c r="S367" s="66">
        <f t="shared" si="284"/>
        <v>0.408598128</v>
      </c>
      <c r="T367" s="66">
        <f t="shared" si="284"/>
        <v>4.1135215950000017E-3</v>
      </c>
      <c r="U367" s="66">
        <f t="shared" si="284"/>
        <v>196.3374092999999</v>
      </c>
      <c r="V367" s="66">
        <f t="shared" si="284"/>
        <v>8.7327835199999995E-2</v>
      </c>
      <c r="W367" s="66">
        <f t="shared" si="284"/>
        <v>1.7024922000000008E-3</v>
      </c>
      <c r="X367" s="66">
        <f t="shared" si="284"/>
        <v>3.4951163400000006E-2</v>
      </c>
      <c r="Y367" s="66">
        <f t="shared" si="284"/>
        <v>2.8263874184999992E-2</v>
      </c>
      <c r="Z367" s="66">
        <f t="shared" si="284"/>
        <v>52.877404800000008</v>
      </c>
      <c r="AA367" s="66">
        <f t="shared" si="284"/>
        <v>1.7851131449999995E-2</v>
      </c>
      <c r="AB367" s="66">
        <f t="shared" si="284"/>
        <v>2.4035184E-3</v>
      </c>
      <c r="AC367" s="66">
        <f t="shared" si="284"/>
        <v>336.49257599999999</v>
      </c>
      <c r="AD367" s="66">
        <f t="shared" si="284"/>
        <v>2.4035184E-3</v>
      </c>
      <c r="AE367" s="66">
        <f t="shared" si="284"/>
        <v>7.2105551999999996E-3</v>
      </c>
      <c r="AF367" s="66">
        <f t="shared" si="284"/>
        <v>0.13945414050000005</v>
      </c>
    </row>
    <row r="368" spans="1:32" x14ac:dyDescent="0.2">
      <c r="A368" s="74">
        <v>42225.125000752312</v>
      </c>
      <c r="B368" s="251">
        <f t="shared" si="225"/>
        <v>957</v>
      </c>
      <c r="C368" s="9">
        <f t="shared" si="226"/>
        <v>24392016.000000004</v>
      </c>
      <c r="D368" s="8">
        <f t="shared" si="241"/>
        <v>2091.2230081286289</v>
      </c>
      <c r="E368" s="66">
        <f t="shared" ref="E368:AF368" si="285">E125*$C125/1000000</f>
        <v>2.6566381286280008</v>
      </c>
      <c r="F368" s="66">
        <f t="shared" si="285"/>
        <v>1.6565654726280001</v>
      </c>
      <c r="G368" s="12">
        <f t="shared" si="243"/>
        <v>2088.5663700000009</v>
      </c>
      <c r="H368" s="251">
        <f t="shared" si="228"/>
        <v>15.245010000000695</v>
      </c>
      <c r="I368" s="66">
        <f t="shared" si="285"/>
        <v>0.58540838400000006</v>
      </c>
      <c r="J368" s="66">
        <f t="shared" si="285"/>
        <v>9.7568064000000017E-3</v>
      </c>
      <c r="K368" s="66">
        <f t="shared" si="285"/>
        <v>1.3507078859999995E-2</v>
      </c>
      <c r="L368" s="66">
        <f t="shared" si="285"/>
        <v>1.2287478060000006</v>
      </c>
      <c r="M368" s="66">
        <f t="shared" si="285"/>
        <v>3.6588024000000002E-3</v>
      </c>
      <c r="N368" s="66">
        <f t="shared" si="285"/>
        <v>1.048856688E-3</v>
      </c>
      <c r="O368" s="66">
        <f t="shared" si="285"/>
        <v>1494.0109800000009</v>
      </c>
      <c r="P368" s="66">
        <f t="shared" si="285"/>
        <v>2.4392016000000002E-2</v>
      </c>
      <c r="Q368" s="66">
        <f t="shared" si="285"/>
        <v>2.9270419200000002E-3</v>
      </c>
      <c r="R368" s="66">
        <f t="shared" si="285"/>
        <v>3.3539021999999988E-2</v>
      </c>
      <c r="S368" s="66">
        <f t="shared" si="285"/>
        <v>0.41466427200000011</v>
      </c>
      <c r="T368" s="66">
        <f t="shared" si="285"/>
        <v>4.1771327400000023E-3</v>
      </c>
      <c r="U368" s="66">
        <f t="shared" si="285"/>
        <v>199.40473079999992</v>
      </c>
      <c r="V368" s="66">
        <f t="shared" si="285"/>
        <v>9.0250459200000008E-2</v>
      </c>
      <c r="W368" s="66">
        <f t="shared" si="285"/>
        <v>1.7074411200000011E-3</v>
      </c>
      <c r="X368" s="66">
        <f t="shared" si="285"/>
        <v>3.5368423200000013E-2</v>
      </c>
      <c r="Y368" s="66">
        <f t="shared" si="285"/>
        <v>2.8630128779999996E-2</v>
      </c>
      <c r="Z368" s="66">
        <f t="shared" si="285"/>
        <v>53.662435200000012</v>
      </c>
      <c r="AA368" s="66">
        <f t="shared" si="285"/>
        <v>1.8476952119999994E-2</v>
      </c>
      <c r="AB368" s="66">
        <f t="shared" si="285"/>
        <v>2.4392016000000004E-3</v>
      </c>
      <c r="AC368" s="66">
        <f t="shared" si="285"/>
        <v>341.48822400000006</v>
      </c>
      <c r="AD368" s="66">
        <f t="shared" si="285"/>
        <v>2.4392016000000004E-3</v>
      </c>
      <c r="AE368" s="66">
        <f t="shared" si="285"/>
        <v>7.3176048000000004E-3</v>
      </c>
      <c r="AF368" s="66">
        <f t="shared" si="285"/>
        <v>0.14818149720000007</v>
      </c>
    </row>
    <row r="369" spans="1:32" x14ac:dyDescent="0.2">
      <c r="A369" s="74">
        <v>42225.135417476849</v>
      </c>
      <c r="B369" s="251">
        <f t="shared" si="225"/>
        <v>964</v>
      </c>
      <c r="C369" s="9">
        <f t="shared" si="226"/>
        <v>24570432</v>
      </c>
      <c r="D369" s="8">
        <f t="shared" si="241"/>
        <v>2107.1962076591167</v>
      </c>
      <c r="E369" s="66">
        <f t="shared" ref="E369:AF369" si="286">E126*$C126/1000000</f>
        <v>2.6875184591160002</v>
      </c>
      <c r="F369" s="66">
        <f t="shared" si="286"/>
        <v>1.6801307471160001</v>
      </c>
      <c r="G369" s="12">
        <f t="shared" si="243"/>
        <v>2104.5086892000008</v>
      </c>
      <c r="H369" s="251">
        <f t="shared" si="228"/>
        <v>16.02196920000079</v>
      </c>
      <c r="I369" s="66">
        <f t="shared" si="286"/>
        <v>0.58969036799999996</v>
      </c>
      <c r="J369" s="66">
        <f t="shared" si="286"/>
        <v>9.8281727999999999E-3</v>
      </c>
      <c r="K369" s="66">
        <f t="shared" si="286"/>
        <v>1.3552128899999995E-2</v>
      </c>
      <c r="L369" s="66">
        <f t="shared" si="286"/>
        <v>1.2405508740000006</v>
      </c>
      <c r="M369" s="66">
        <f t="shared" si="286"/>
        <v>3.6855647999999995E-3</v>
      </c>
      <c r="N369" s="66">
        <f t="shared" si="286"/>
        <v>1.056528576E-3</v>
      </c>
      <c r="O369" s="66">
        <f t="shared" si="286"/>
        <v>1505.4508440000006</v>
      </c>
      <c r="P369" s="66">
        <f t="shared" si="286"/>
        <v>2.4570432E-2</v>
      </c>
      <c r="Q369" s="66">
        <f t="shared" si="286"/>
        <v>2.9484518399999996E-3</v>
      </c>
      <c r="R369" s="66">
        <f t="shared" si="286"/>
        <v>3.3937909199999984E-2</v>
      </c>
      <c r="S369" s="66">
        <f t="shared" si="286"/>
        <v>0.41769734400000003</v>
      </c>
      <c r="T369" s="66">
        <f t="shared" si="286"/>
        <v>4.2102459000000021E-3</v>
      </c>
      <c r="U369" s="66">
        <f t="shared" si="286"/>
        <v>201.01684679999985</v>
      </c>
      <c r="V369" s="66">
        <f t="shared" si="286"/>
        <v>9.2548627199999997E-2</v>
      </c>
      <c r="W369" s="66">
        <f t="shared" si="286"/>
        <v>1.699454880000001E-3</v>
      </c>
      <c r="X369" s="66">
        <f t="shared" si="286"/>
        <v>3.5524749600000009E-2</v>
      </c>
      <c r="Y369" s="66">
        <f t="shared" si="286"/>
        <v>2.8785796739999991E-2</v>
      </c>
      <c r="Z369" s="66">
        <f t="shared" si="286"/>
        <v>54.054950400000003</v>
      </c>
      <c r="AA369" s="66">
        <f t="shared" si="286"/>
        <v>1.8975539879999993E-2</v>
      </c>
      <c r="AB369" s="66">
        <f t="shared" si="286"/>
        <v>2.4570432E-3</v>
      </c>
      <c r="AC369" s="66">
        <f t="shared" si="286"/>
        <v>343.98604799999998</v>
      </c>
      <c r="AD369" s="66">
        <f t="shared" si="286"/>
        <v>2.4570432E-3</v>
      </c>
      <c r="AE369" s="66">
        <f t="shared" si="286"/>
        <v>7.371129599999999E-3</v>
      </c>
      <c r="AF369" s="66">
        <f t="shared" si="286"/>
        <v>0.15597105480000004</v>
      </c>
    </row>
    <row r="370" spans="1:32" x14ac:dyDescent="0.2">
      <c r="A370" s="74">
        <v>42225.145834201387</v>
      </c>
      <c r="B370" s="251">
        <f t="shared" si="225"/>
        <v>964</v>
      </c>
      <c r="C370" s="9">
        <f t="shared" si="226"/>
        <v>24570432</v>
      </c>
      <c r="D370" s="8">
        <f t="shared" si="241"/>
        <v>2107.8731051447762</v>
      </c>
      <c r="E370" s="66">
        <f t="shared" ref="E370:AF370" si="287">E127*$C127/1000000</f>
        <v>2.6989667447760004</v>
      </c>
      <c r="F370" s="66">
        <f t="shared" si="287"/>
        <v>1.6915790327760005</v>
      </c>
      <c r="G370" s="12">
        <f t="shared" si="243"/>
        <v>2105.1741384000006</v>
      </c>
      <c r="H370" s="251">
        <f t="shared" si="228"/>
        <v>16.687418400000887</v>
      </c>
      <c r="I370" s="66">
        <f t="shared" si="287"/>
        <v>0.58969036799999996</v>
      </c>
      <c r="J370" s="66">
        <f t="shared" si="287"/>
        <v>9.8281727999999999E-3</v>
      </c>
      <c r="K370" s="66">
        <f t="shared" si="287"/>
        <v>1.3498381079999993E-2</v>
      </c>
      <c r="L370" s="66">
        <f t="shared" si="287"/>
        <v>1.2433662360000004</v>
      </c>
      <c r="M370" s="66">
        <f t="shared" si="287"/>
        <v>3.6855647999999995E-3</v>
      </c>
      <c r="N370" s="66">
        <f t="shared" si="287"/>
        <v>1.056528576E-3</v>
      </c>
      <c r="O370" s="66">
        <f t="shared" si="287"/>
        <v>1505.9627280000007</v>
      </c>
      <c r="P370" s="66">
        <f t="shared" si="287"/>
        <v>2.4570432E-2</v>
      </c>
      <c r="Q370" s="66">
        <f t="shared" si="287"/>
        <v>2.9484518399999996E-3</v>
      </c>
      <c r="R370" s="66">
        <f t="shared" si="287"/>
        <v>3.4091474399999981E-2</v>
      </c>
      <c r="S370" s="66">
        <f t="shared" si="287"/>
        <v>0.41769734400000003</v>
      </c>
      <c r="T370" s="66">
        <f t="shared" si="287"/>
        <v>4.2128053200000022E-3</v>
      </c>
      <c r="U370" s="66">
        <f t="shared" si="287"/>
        <v>201.17041199999989</v>
      </c>
      <c r="V370" s="66">
        <f t="shared" si="287"/>
        <v>9.4186656000000007E-2</v>
      </c>
      <c r="W370" s="66">
        <f t="shared" si="287"/>
        <v>1.6789795200000011E-3</v>
      </c>
      <c r="X370" s="66">
        <f t="shared" si="287"/>
        <v>3.5422372800000011E-2</v>
      </c>
      <c r="Y370" s="66">
        <f t="shared" si="287"/>
        <v>2.8732048919999989E-2</v>
      </c>
      <c r="Z370" s="66">
        <f t="shared" si="287"/>
        <v>54.054950400000003</v>
      </c>
      <c r="AA370" s="66">
        <f t="shared" si="287"/>
        <v>1.9338977519999995E-2</v>
      </c>
      <c r="AB370" s="66">
        <f t="shared" si="287"/>
        <v>2.4570432E-3</v>
      </c>
      <c r="AC370" s="66">
        <f t="shared" si="287"/>
        <v>343.98604799999998</v>
      </c>
      <c r="AD370" s="66">
        <f t="shared" si="287"/>
        <v>2.4570432E-3</v>
      </c>
      <c r="AE370" s="66">
        <f t="shared" si="287"/>
        <v>7.371129599999999E-3</v>
      </c>
      <c r="AF370" s="66">
        <f t="shared" si="287"/>
        <v>0.16267673520000006</v>
      </c>
    </row>
    <row r="371" spans="1:32" x14ac:dyDescent="0.2">
      <c r="A371" s="74">
        <v>42225.156250925924</v>
      </c>
      <c r="B371" s="251">
        <f t="shared" si="225"/>
        <v>964</v>
      </c>
      <c r="C371" s="9">
        <f t="shared" si="226"/>
        <v>24570432</v>
      </c>
      <c r="D371" s="8">
        <f t="shared" si="241"/>
        <v>2108.5500026304367</v>
      </c>
      <c r="E371" s="66">
        <f t="shared" ref="E371:AF371" si="288">E128*$C128/1000000</f>
        <v>2.7104150304360002</v>
      </c>
      <c r="F371" s="66">
        <f t="shared" si="288"/>
        <v>1.7030273184360003</v>
      </c>
      <c r="G371" s="12">
        <f t="shared" si="243"/>
        <v>2105.8395876000009</v>
      </c>
      <c r="H371" s="251">
        <f t="shared" si="228"/>
        <v>17.352867600000629</v>
      </c>
      <c r="I371" s="66">
        <f t="shared" si="288"/>
        <v>0.58969036799999996</v>
      </c>
      <c r="J371" s="66">
        <f t="shared" si="288"/>
        <v>9.8281727999999999E-3</v>
      </c>
      <c r="K371" s="66">
        <f t="shared" si="288"/>
        <v>1.3444633259999993E-2</v>
      </c>
      <c r="L371" s="66">
        <f t="shared" si="288"/>
        <v>1.2461815980000004</v>
      </c>
      <c r="M371" s="66">
        <f t="shared" si="288"/>
        <v>3.6855647999999995E-3</v>
      </c>
      <c r="N371" s="66">
        <f t="shared" si="288"/>
        <v>1.056528576E-3</v>
      </c>
      <c r="O371" s="66">
        <f t="shared" si="288"/>
        <v>1506.4746120000009</v>
      </c>
      <c r="P371" s="66">
        <f t="shared" si="288"/>
        <v>2.4570432E-2</v>
      </c>
      <c r="Q371" s="66">
        <f t="shared" si="288"/>
        <v>2.9484518399999996E-3</v>
      </c>
      <c r="R371" s="66">
        <f t="shared" si="288"/>
        <v>3.4245039599999985E-2</v>
      </c>
      <c r="S371" s="66">
        <f t="shared" si="288"/>
        <v>0.41769734400000003</v>
      </c>
      <c r="T371" s="66">
        <f t="shared" si="288"/>
        <v>4.2153647400000015E-3</v>
      </c>
      <c r="U371" s="66">
        <f t="shared" si="288"/>
        <v>201.32397719999986</v>
      </c>
      <c r="V371" s="66">
        <f t="shared" si="288"/>
        <v>9.5824684800000004E-2</v>
      </c>
      <c r="W371" s="66">
        <f t="shared" si="288"/>
        <v>1.6585041600000012E-3</v>
      </c>
      <c r="X371" s="66">
        <f t="shared" si="288"/>
        <v>3.5319996000000006E-2</v>
      </c>
      <c r="Y371" s="66">
        <f t="shared" si="288"/>
        <v>2.8678301099999991E-2</v>
      </c>
      <c r="Z371" s="66">
        <f t="shared" si="288"/>
        <v>54.054950400000003</v>
      </c>
      <c r="AA371" s="66">
        <f t="shared" si="288"/>
        <v>1.970241515999999E-2</v>
      </c>
      <c r="AB371" s="66">
        <f t="shared" si="288"/>
        <v>2.4570432E-3</v>
      </c>
      <c r="AC371" s="66">
        <f t="shared" si="288"/>
        <v>343.98604799999998</v>
      </c>
      <c r="AD371" s="66">
        <f t="shared" si="288"/>
        <v>2.4570432E-3</v>
      </c>
      <c r="AE371" s="66">
        <f t="shared" si="288"/>
        <v>7.371129599999999E-3</v>
      </c>
      <c r="AF371" s="66">
        <f t="shared" si="288"/>
        <v>0.16938241560000006</v>
      </c>
    </row>
    <row r="372" spans="1:32" x14ac:dyDescent="0.2">
      <c r="A372" s="74">
        <v>42225.166667592595</v>
      </c>
      <c r="B372" s="251">
        <f t="shared" si="225"/>
        <v>964</v>
      </c>
      <c r="C372" s="9">
        <f t="shared" si="226"/>
        <v>24570432</v>
      </c>
      <c r="D372" s="8">
        <f t="shared" si="241"/>
        <v>2109.2269001160971</v>
      </c>
      <c r="E372" s="66">
        <f t="shared" ref="E372:AF372" si="289">E129*$C129/1000000</f>
        <v>2.7218633160960009</v>
      </c>
      <c r="F372" s="66">
        <f t="shared" si="289"/>
        <v>1.7144756040960005</v>
      </c>
      <c r="G372" s="12">
        <f t="shared" si="243"/>
        <v>2106.5050368000011</v>
      </c>
      <c r="H372" s="251">
        <f t="shared" si="228"/>
        <v>18.018316800000722</v>
      </c>
      <c r="I372" s="66">
        <f t="shared" si="289"/>
        <v>0.58969036799999996</v>
      </c>
      <c r="J372" s="66">
        <f t="shared" si="289"/>
        <v>9.8281727999999999E-3</v>
      </c>
      <c r="K372" s="66">
        <f t="shared" si="289"/>
        <v>1.3390885439999993E-2</v>
      </c>
      <c r="L372" s="66">
        <f t="shared" si="289"/>
        <v>1.2489969600000004</v>
      </c>
      <c r="M372" s="66">
        <f t="shared" si="289"/>
        <v>3.6855647999999995E-3</v>
      </c>
      <c r="N372" s="66">
        <f t="shared" si="289"/>
        <v>1.056528576E-3</v>
      </c>
      <c r="O372" s="66">
        <f t="shared" si="289"/>
        <v>1506.9864960000009</v>
      </c>
      <c r="P372" s="66">
        <f t="shared" si="289"/>
        <v>2.4570432E-2</v>
      </c>
      <c r="Q372" s="66">
        <f t="shared" si="289"/>
        <v>2.9484518399999996E-3</v>
      </c>
      <c r="R372" s="66">
        <f t="shared" si="289"/>
        <v>3.4398604799999989E-2</v>
      </c>
      <c r="S372" s="66">
        <f t="shared" si="289"/>
        <v>0.41769734400000003</v>
      </c>
      <c r="T372" s="66">
        <f t="shared" si="289"/>
        <v>4.2179241600000025E-3</v>
      </c>
      <c r="U372" s="66">
        <f t="shared" si="289"/>
        <v>201.47754239999986</v>
      </c>
      <c r="V372" s="66">
        <f t="shared" si="289"/>
        <v>9.7462713600000001E-2</v>
      </c>
      <c r="W372" s="66">
        <f t="shared" si="289"/>
        <v>1.6380288000000013E-3</v>
      </c>
      <c r="X372" s="66">
        <f t="shared" si="289"/>
        <v>3.5217619200000008E-2</v>
      </c>
      <c r="Y372" s="66">
        <f t="shared" si="289"/>
        <v>2.8624553279999989E-2</v>
      </c>
      <c r="Z372" s="66">
        <f t="shared" si="289"/>
        <v>54.054950400000003</v>
      </c>
      <c r="AA372" s="66">
        <f t="shared" si="289"/>
        <v>2.0065852799999988E-2</v>
      </c>
      <c r="AB372" s="66">
        <f t="shared" si="289"/>
        <v>2.4570432E-3</v>
      </c>
      <c r="AC372" s="66">
        <f t="shared" si="289"/>
        <v>343.98604799999998</v>
      </c>
      <c r="AD372" s="66">
        <f t="shared" si="289"/>
        <v>2.4570432E-3</v>
      </c>
      <c r="AE372" s="66">
        <f t="shared" si="289"/>
        <v>7.371129599999999E-3</v>
      </c>
      <c r="AF372" s="66">
        <f t="shared" si="289"/>
        <v>0.17608809600000008</v>
      </c>
    </row>
    <row r="373" spans="1:32" x14ac:dyDescent="0.2">
      <c r="A373" s="74">
        <v>42225.177084317133</v>
      </c>
      <c r="B373" s="251">
        <f t="shared" si="225"/>
        <v>957</v>
      </c>
      <c r="C373" s="9">
        <f t="shared" si="226"/>
        <v>24392016.000000004</v>
      </c>
      <c r="D373" s="8">
        <f t="shared" si="241"/>
        <v>2094.582919403404</v>
      </c>
      <c r="E373" s="66">
        <f t="shared" ref="E373:AF373" si="290">E130*$C130/1000000</f>
        <v>2.7134639034030008</v>
      </c>
      <c r="F373" s="66">
        <f t="shared" si="290"/>
        <v>1.7133912474030004</v>
      </c>
      <c r="G373" s="12">
        <f t="shared" si="243"/>
        <v>2091.8694555000011</v>
      </c>
      <c r="H373" s="251">
        <f t="shared" si="228"/>
        <v>18.548095500000812</v>
      </c>
      <c r="I373" s="66">
        <f t="shared" si="290"/>
        <v>0.58540838400000006</v>
      </c>
      <c r="J373" s="66">
        <f t="shared" si="290"/>
        <v>9.7568064000000017E-3</v>
      </c>
      <c r="K373" s="66">
        <f t="shared" si="290"/>
        <v>1.3240291184999994E-2</v>
      </c>
      <c r="L373" s="66">
        <f t="shared" si="290"/>
        <v>1.2427223985000009</v>
      </c>
      <c r="M373" s="66">
        <f t="shared" si="290"/>
        <v>3.6588024000000002E-3</v>
      </c>
      <c r="N373" s="66">
        <f t="shared" si="290"/>
        <v>1.048856688E-3</v>
      </c>
      <c r="O373" s="66">
        <f t="shared" si="290"/>
        <v>1496.5518150000012</v>
      </c>
      <c r="P373" s="66">
        <f t="shared" si="290"/>
        <v>2.4392016000000002E-2</v>
      </c>
      <c r="Q373" s="66">
        <f t="shared" si="290"/>
        <v>2.9270419200000002E-3</v>
      </c>
      <c r="R373" s="66">
        <f t="shared" si="290"/>
        <v>3.4301272499999987E-2</v>
      </c>
      <c r="S373" s="66">
        <f t="shared" si="290"/>
        <v>0.41466427200000011</v>
      </c>
      <c r="T373" s="66">
        <f t="shared" si="290"/>
        <v>4.1898369150000026E-3</v>
      </c>
      <c r="U373" s="66">
        <f t="shared" si="290"/>
        <v>200.16698129999986</v>
      </c>
      <c r="V373" s="66">
        <f t="shared" si="290"/>
        <v>9.8381131200000013E-2</v>
      </c>
      <c r="W373" s="66">
        <f t="shared" si="290"/>
        <v>1.6058077200000014E-3</v>
      </c>
      <c r="X373" s="66">
        <f t="shared" si="290"/>
        <v>3.4860256200000016E-2</v>
      </c>
      <c r="Y373" s="66">
        <f t="shared" si="290"/>
        <v>2.8363341104999992E-2</v>
      </c>
      <c r="Z373" s="66">
        <f t="shared" si="290"/>
        <v>53.662435200000012</v>
      </c>
      <c r="AA373" s="66">
        <f t="shared" si="290"/>
        <v>2.0280944969999992E-2</v>
      </c>
      <c r="AB373" s="66">
        <f t="shared" si="290"/>
        <v>2.4392016000000004E-3</v>
      </c>
      <c r="AC373" s="66">
        <f t="shared" si="290"/>
        <v>341.48822400000006</v>
      </c>
      <c r="AD373" s="66">
        <f t="shared" si="290"/>
        <v>2.4392016000000004E-3</v>
      </c>
      <c r="AE373" s="66">
        <f t="shared" si="290"/>
        <v>7.3176048000000004E-3</v>
      </c>
      <c r="AF373" s="66">
        <f t="shared" si="290"/>
        <v>0.18146643570000009</v>
      </c>
    </row>
    <row r="374" spans="1:32" x14ac:dyDescent="0.2">
      <c r="A374" s="74">
        <v>42225.18750104167</v>
      </c>
      <c r="B374" s="251">
        <f t="shared" si="225"/>
        <v>950</v>
      </c>
      <c r="C374" s="9">
        <f t="shared" si="226"/>
        <v>24213600</v>
      </c>
      <c r="D374" s="8">
        <f t="shared" si="241"/>
        <v>2079.9291082293007</v>
      </c>
      <c r="E374" s="66">
        <f t="shared" ref="E374:AF374" si="291">E131*$C131/1000000</f>
        <v>2.7048982292999999</v>
      </c>
      <c r="F374" s="66">
        <f t="shared" si="291"/>
        <v>1.7121406292999997</v>
      </c>
      <c r="G374" s="12">
        <f t="shared" si="243"/>
        <v>2077.2242100000008</v>
      </c>
      <c r="H374" s="251">
        <f t="shared" si="228"/>
        <v>19.068210000000896</v>
      </c>
      <c r="I374" s="66">
        <f t="shared" si="291"/>
        <v>0.58112640000000004</v>
      </c>
      <c r="J374" s="66">
        <f t="shared" si="291"/>
        <v>9.68544E-3</v>
      </c>
      <c r="K374" s="66">
        <f t="shared" si="291"/>
        <v>1.3090477499999992E-2</v>
      </c>
      <c r="L374" s="66">
        <f t="shared" si="291"/>
        <v>1.2364069500000006</v>
      </c>
      <c r="M374" s="66">
        <f t="shared" si="291"/>
        <v>3.6320399999999996E-3</v>
      </c>
      <c r="N374" s="66">
        <f t="shared" si="291"/>
        <v>1.0411847999999997E-3</v>
      </c>
      <c r="O374" s="66">
        <f t="shared" si="291"/>
        <v>1486.1097000000009</v>
      </c>
      <c r="P374" s="66">
        <f t="shared" si="291"/>
        <v>2.4213600000000002E-2</v>
      </c>
      <c r="Q374" s="66">
        <f t="shared" si="291"/>
        <v>2.9056319999999996E-3</v>
      </c>
      <c r="R374" s="66">
        <f t="shared" si="291"/>
        <v>3.4201709999999982E-2</v>
      </c>
      <c r="S374" s="66">
        <f t="shared" si="291"/>
        <v>0.41163120000000003</v>
      </c>
      <c r="T374" s="66">
        <f t="shared" si="291"/>
        <v>4.161712500000002E-3</v>
      </c>
      <c r="U374" s="66">
        <f t="shared" si="291"/>
        <v>198.85418999999985</v>
      </c>
      <c r="V374" s="66">
        <f t="shared" si="291"/>
        <v>9.9275759999999977E-2</v>
      </c>
      <c r="W374" s="66">
        <f t="shared" si="291"/>
        <v>1.5738840000000011E-3</v>
      </c>
      <c r="X374" s="66">
        <f t="shared" si="291"/>
        <v>3.4504380000000015E-2</v>
      </c>
      <c r="Y374" s="66">
        <f t="shared" si="291"/>
        <v>2.8102909499999992E-2</v>
      </c>
      <c r="Z374" s="66">
        <f t="shared" si="291"/>
        <v>53.269920000000006</v>
      </c>
      <c r="AA374" s="66">
        <f t="shared" si="291"/>
        <v>2.049075899999999E-2</v>
      </c>
      <c r="AB374" s="66">
        <f t="shared" si="291"/>
        <v>2.42136E-3</v>
      </c>
      <c r="AC374" s="66">
        <f t="shared" si="291"/>
        <v>338.99040000000002</v>
      </c>
      <c r="AD374" s="66">
        <f t="shared" si="291"/>
        <v>2.42136E-3</v>
      </c>
      <c r="AE374" s="66">
        <f t="shared" si="291"/>
        <v>7.2640799999999991E-3</v>
      </c>
      <c r="AF374" s="66">
        <f t="shared" si="291"/>
        <v>0.18674739000000007</v>
      </c>
    </row>
    <row r="375" spans="1:32" x14ac:dyDescent="0.2">
      <c r="A375" s="74">
        <v>42225.197917766207</v>
      </c>
      <c r="B375" s="251">
        <f t="shared" si="225"/>
        <v>964</v>
      </c>
      <c r="C375" s="9">
        <f t="shared" si="226"/>
        <v>24570432</v>
      </c>
      <c r="D375" s="8">
        <f t="shared" si="241"/>
        <v>2111.2575925730775</v>
      </c>
      <c r="E375" s="66">
        <f t="shared" ref="E375:AF375" si="292">E132*$C132/1000000</f>
        <v>2.7562081730760011</v>
      </c>
      <c r="F375" s="66">
        <f t="shared" si="292"/>
        <v>1.7488204610760008</v>
      </c>
      <c r="G375" s="12">
        <f t="shared" si="243"/>
        <v>2108.5013844000009</v>
      </c>
      <c r="H375" s="251">
        <f t="shared" si="228"/>
        <v>20.014664400000999</v>
      </c>
      <c r="I375" s="66">
        <f t="shared" si="292"/>
        <v>0.58969036799999996</v>
      </c>
      <c r="J375" s="66">
        <f t="shared" si="292"/>
        <v>9.8281727999999999E-3</v>
      </c>
      <c r="K375" s="66">
        <f t="shared" si="292"/>
        <v>1.3229641979999991E-2</v>
      </c>
      <c r="L375" s="66">
        <f t="shared" si="292"/>
        <v>1.2574430460000006</v>
      </c>
      <c r="M375" s="66">
        <f t="shared" si="292"/>
        <v>3.6855647999999995E-3</v>
      </c>
      <c r="N375" s="66">
        <f t="shared" si="292"/>
        <v>1.056528576E-3</v>
      </c>
      <c r="O375" s="66">
        <f t="shared" si="292"/>
        <v>1508.5221480000012</v>
      </c>
      <c r="P375" s="66">
        <f t="shared" si="292"/>
        <v>2.4570432E-2</v>
      </c>
      <c r="Q375" s="66">
        <f t="shared" si="292"/>
        <v>2.9484518399999996E-3</v>
      </c>
      <c r="R375" s="66">
        <f t="shared" si="292"/>
        <v>3.485930039999998E-2</v>
      </c>
      <c r="S375" s="66">
        <f t="shared" si="292"/>
        <v>0.41769734400000003</v>
      </c>
      <c r="T375" s="66">
        <f t="shared" si="292"/>
        <v>4.2256024200000028E-3</v>
      </c>
      <c r="U375" s="66">
        <f t="shared" si="292"/>
        <v>201.93823799999981</v>
      </c>
      <c r="V375" s="66">
        <f t="shared" si="292"/>
        <v>0.10237679999999998</v>
      </c>
      <c r="W375" s="66">
        <f t="shared" si="292"/>
        <v>1.5766027200000013E-3</v>
      </c>
      <c r="X375" s="66">
        <f t="shared" si="292"/>
        <v>3.4910488800000014E-2</v>
      </c>
      <c r="Y375" s="66">
        <f t="shared" si="292"/>
        <v>2.8463309819999987E-2</v>
      </c>
      <c r="Z375" s="66">
        <f t="shared" si="292"/>
        <v>54.054950400000003</v>
      </c>
      <c r="AA375" s="66">
        <f t="shared" si="292"/>
        <v>2.1156165719999991E-2</v>
      </c>
      <c r="AB375" s="66">
        <f t="shared" si="292"/>
        <v>2.4570432E-3</v>
      </c>
      <c r="AC375" s="66">
        <f t="shared" si="292"/>
        <v>343.98604799999998</v>
      </c>
      <c r="AD375" s="66">
        <f t="shared" si="292"/>
        <v>2.4570432E-3</v>
      </c>
      <c r="AE375" s="66">
        <f t="shared" si="292"/>
        <v>7.371129599999999E-3</v>
      </c>
      <c r="AF375" s="66">
        <f t="shared" si="292"/>
        <v>0.19620513720000007</v>
      </c>
    </row>
    <row r="376" spans="1:32" x14ac:dyDescent="0.2">
      <c r="A376" s="74">
        <v>42225.208334490744</v>
      </c>
      <c r="B376" s="251">
        <f t="shared" si="225"/>
        <v>964</v>
      </c>
      <c r="C376" s="9">
        <f t="shared" si="226"/>
        <v>24570432</v>
      </c>
      <c r="D376" s="8">
        <f t="shared" si="241"/>
        <v>2111.9344900587366</v>
      </c>
      <c r="E376" s="66">
        <f t="shared" ref="E376:AF376" si="293">E133*$C133/1000000</f>
        <v>2.7676564587360009</v>
      </c>
      <c r="F376" s="66">
        <f t="shared" si="293"/>
        <v>1.7602687467360012</v>
      </c>
      <c r="G376" s="12">
        <f t="shared" si="243"/>
        <v>2109.1668336000012</v>
      </c>
      <c r="H376" s="251">
        <f t="shared" si="228"/>
        <v>20.680113600001093</v>
      </c>
      <c r="I376" s="66">
        <f t="shared" si="293"/>
        <v>0.58969036799999996</v>
      </c>
      <c r="J376" s="66">
        <f t="shared" si="293"/>
        <v>9.8281727999999999E-3</v>
      </c>
      <c r="K376" s="66">
        <f t="shared" si="293"/>
        <v>1.3175894159999991E-2</v>
      </c>
      <c r="L376" s="66">
        <f t="shared" si="293"/>
        <v>1.2602584080000008</v>
      </c>
      <c r="M376" s="66">
        <f t="shared" si="293"/>
        <v>3.6855647999999995E-3</v>
      </c>
      <c r="N376" s="66">
        <f t="shared" si="293"/>
        <v>1.056528576E-3</v>
      </c>
      <c r="O376" s="66">
        <f t="shared" si="293"/>
        <v>1509.0340320000012</v>
      </c>
      <c r="P376" s="66">
        <f t="shared" si="293"/>
        <v>2.4570432E-2</v>
      </c>
      <c r="Q376" s="66">
        <f t="shared" si="293"/>
        <v>2.9484518399999996E-3</v>
      </c>
      <c r="R376" s="66">
        <f t="shared" si="293"/>
        <v>3.5012865599999984E-2</v>
      </c>
      <c r="S376" s="66">
        <f t="shared" si="293"/>
        <v>0.41769734400000003</v>
      </c>
      <c r="T376" s="66">
        <f t="shared" si="293"/>
        <v>4.2281618400000021E-3</v>
      </c>
      <c r="U376" s="66">
        <f t="shared" si="293"/>
        <v>202.09180319999982</v>
      </c>
      <c r="V376" s="66">
        <f t="shared" si="293"/>
        <v>0.10401482879999997</v>
      </c>
      <c r="W376" s="66">
        <f t="shared" si="293"/>
        <v>1.5561273600000014E-3</v>
      </c>
      <c r="X376" s="66">
        <f t="shared" si="293"/>
        <v>3.4808112000000016E-2</v>
      </c>
      <c r="Y376" s="66">
        <f t="shared" si="293"/>
        <v>2.8409561999999985E-2</v>
      </c>
      <c r="Z376" s="66">
        <f t="shared" si="293"/>
        <v>54.054950400000003</v>
      </c>
      <c r="AA376" s="66">
        <f t="shared" si="293"/>
        <v>2.1519603359999986E-2</v>
      </c>
      <c r="AB376" s="66">
        <f t="shared" si="293"/>
        <v>2.4570432E-3</v>
      </c>
      <c r="AC376" s="66">
        <f t="shared" si="293"/>
        <v>343.98604799999998</v>
      </c>
      <c r="AD376" s="66">
        <f t="shared" si="293"/>
        <v>2.4570432E-3</v>
      </c>
      <c r="AE376" s="66">
        <f t="shared" si="293"/>
        <v>7.371129599999999E-3</v>
      </c>
      <c r="AF376" s="66">
        <f t="shared" si="293"/>
        <v>0.20291081760000007</v>
      </c>
    </row>
    <row r="377" spans="1:32" x14ac:dyDescent="0.2">
      <c r="A377" s="74">
        <v>42225.218751215281</v>
      </c>
      <c r="B377" s="251">
        <f t="shared" ref="B377:B440" si="294">B134</f>
        <v>964</v>
      </c>
      <c r="C377" s="9">
        <f t="shared" ref="C377:C440" si="295">B377*0.02832*15*60*1000</f>
        <v>24570432</v>
      </c>
      <c r="D377" s="8">
        <f t="shared" si="241"/>
        <v>2112.6113875443971</v>
      </c>
      <c r="E377" s="66">
        <f t="shared" ref="E377:AF377" si="296">E134*$C134/1000000</f>
        <v>2.7791047443960006</v>
      </c>
      <c r="F377" s="66">
        <f t="shared" si="296"/>
        <v>1.7717170323960008</v>
      </c>
      <c r="G377" s="12">
        <f t="shared" si="243"/>
        <v>2109.8322828000009</v>
      </c>
      <c r="H377" s="251">
        <f t="shared" ref="H377:H440" si="297">H134*$C134/1000000</f>
        <v>21.345562800001186</v>
      </c>
      <c r="I377" s="66">
        <f t="shared" si="296"/>
        <v>0.58969036799999996</v>
      </c>
      <c r="J377" s="66">
        <f t="shared" si="296"/>
        <v>9.8281727999999999E-3</v>
      </c>
      <c r="K377" s="66">
        <f t="shared" si="296"/>
        <v>1.3122146339999989E-2</v>
      </c>
      <c r="L377" s="66">
        <f t="shared" si="296"/>
        <v>1.2630737700000008</v>
      </c>
      <c r="M377" s="66">
        <f t="shared" si="296"/>
        <v>3.6855647999999995E-3</v>
      </c>
      <c r="N377" s="66">
        <f t="shared" si="296"/>
        <v>1.056528576E-3</v>
      </c>
      <c r="O377" s="66">
        <f t="shared" si="296"/>
        <v>1509.5459160000012</v>
      </c>
      <c r="P377" s="66">
        <f t="shared" si="296"/>
        <v>2.4570432E-2</v>
      </c>
      <c r="Q377" s="66">
        <f t="shared" si="296"/>
        <v>2.9484518399999996E-3</v>
      </c>
      <c r="R377" s="66">
        <f t="shared" si="296"/>
        <v>3.5166430799999981E-2</v>
      </c>
      <c r="S377" s="66">
        <f t="shared" si="296"/>
        <v>0.41769734400000003</v>
      </c>
      <c r="T377" s="66">
        <f t="shared" si="296"/>
        <v>4.2307212600000031E-3</v>
      </c>
      <c r="U377" s="66">
        <f t="shared" si="296"/>
        <v>202.24536839999979</v>
      </c>
      <c r="V377" s="66">
        <f t="shared" si="296"/>
        <v>0.10565285759999996</v>
      </c>
      <c r="W377" s="66">
        <f t="shared" si="296"/>
        <v>1.5356520000000015E-3</v>
      </c>
      <c r="X377" s="66">
        <f t="shared" si="296"/>
        <v>3.4705735200000018E-2</v>
      </c>
      <c r="Y377" s="66">
        <f t="shared" si="296"/>
        <v>2.8355814179999987E-2</v>
      </c>
      <c r="Z377" s="66">
        <f t="shared" si="296"/>
        <v>54.054950400000003</v>
      </c>
      <c r="AA377" s="66">
        <f t="shared" si="296"/>
        <v>2.1883040999999985E-2</v>
      </c>
      <c r="AB377" s="66">
        <f t="shared" si="296"/>
        <v>2.4570432E-3</v>
      </c>
      <c r="AC377" s="66">
        <f t="shared" si="296"/>
        <v>343.98604799999998</v>
      </c>
      <c r="AD377" s="66">
        <f t="shared" si="296"/>
        <v>2.4570432E-3</v>
      </c>
      <c r="AE377" s="66">
        <f t="shared" si="296"/>
        <v>7.371129599999999E-3</v>
      </c>
      <c r="AF377" s="66">
        <f t="shared" si="296"/>
        <v>0.20961649800000004</v>
      </c>
    </row>
    <row r="378" spans="1:32" x14ac:dyDescent="0.2">
      <c r="A378" s="74">
        <v>42225.229167939811</v>
      </c>
      <c r="B378" s="251">
        <f t="shared" si="294"/>
        <v>971</v>
      </c>
      <c r="C378" s="9">
        <f t="shared" si="295"/>
        <v>24748848</v>
      </c>
      <c r="D378" s="8">
        <f t="shared" si="241"/>
        <v>2128.6337393819344</v>
      </c>
      <c r="E378" s="66">
        <f t="shared" ref="E378:AF378" si="298">E135*$C135/1000000</f>
        <v>2.8108163819340009</v>
      </c>
      <c r="F378" s="66">
        <f t="shared" si="298"/>
        <v>1.7961136139340006</v>
      </c>
      <c r="G378" s="12">
        <f t="shared" si="243"/>
        <v>2125.8229230000011</v>
      </c>
      <c r="H378" s="251">
        <f t="shared" si="297"/>
        <v>22.170843000001287</v>
      </c>
      <c r="I378" s="66">
        <f t="shared" si="298"/>
        <v>0.59397235199999998</v>
      </c>
      <c r="J378" s="66">
        <f t="shared" si="298"/>
        <v>9.8995392000000015E-3</v>
      </c>
      <c r="K378" s="66">
        <f t="shared" si="298"/>
        <v>1.316329352999999E-2</v>
      </c>
      <c r="L378" s="66">
        <f t="shared" si="298"/>
        <v>1.2750812730000007</v>
      </c>
      <c r="M378" s="66">
        <f t="shared" si="298"/>
        <v>3.7123271999999997E-3</v>
      </c>
      <c r="N378" s="66">
        <f t="shared" si="298"/>
        <v>1.0642004639999998E-3</v>
      </c>
      <c r="O378" s="66">
        <f t="shared" si="298"/>
        <v>1521.0229500000012</v>
      </c>
      <c r="P378" s="66">
        <f t="shared" si="298"/>
        <v>2.4748848E-2</v>
      </c>
      <c r="Q378" s="66">
        <f t="shared" si="298"/>
        <v>2.9698617599999999E-3</v>
      </c>
      <c r="R378" s="66">
        <f t="shared" si="298"/>
        <v>3.5576468999999979E-2</v>
      </c>
      <c r="S378" s="66">
        <f t="shared" si="298"/>
        <v>0.42073041600000005</v>
      </c>
      <c r="T378" s="66">
        <f t="shared" si="298"/>
        <v>4.2640202700000027E-3</v>
      </c>
      <c r="U378" s="66">
        <f t="shared" si="298"/>
        <v>203.86863539999979</v>
      </c>
      <c r="V378" s="66">
        <f t="shared" si="298"/>
        <v>0.10806996959999995</v>
      </c>
      <c r="W378" s="66">
        <f t="shared" si="298"/>
        <v>1.5261789600000014E-3</v>
      </c>
      <c r="X378" s="66">
        <f t="shared" si="298"/>
        <v>3.4854627600000014E-2</v>
      </c>
      <c r="Y378" s="66">
        <f t="shared" si="298"/>
        <v>2.8507579289999987E-2</v>
      </c>
      <c r="Z378" s="66">
        <f t="shared" si="298"/>
        <v>54.447465600000001</v>
      </c>
      <c r="AA378" s="66">
        <f t="shared" si="298"/>
        <v>2.2408019459999984E-2</v>
      </c>
      <c r="AB378" s="66">
        <f t="shared" si="298"/>
        <v>2.4748848000000004E-3</v>
      </c>
      <c r="AC378" s="66">
        <f t="shared" si="298"/>
        <v>346.48387200000002</v>
      </c>
      <c r="AD378" s="66">
        <f t="shared" si="298"/>
        <v>2.4748848000000004E-3</v>
      </c>
      <c r="AE378" s="66">
        <f t="shared" si="298"/>
        <v>7.4246543999999994E-3</v>
      </c>
      <c r="AF378" s="66">
        <f t="shared" si="298"/>
        <v>0.21789298260000003</v>
      </c>
    </row>
    <row r="379" spans="1:32" x14ac:dyDescent="0.2">
      <c r="A379" s="74">
        <v>42225.239584664349</v>
      </c>
      <c r="B379" s="251">
        <f t="shared" si="294"/>
        <v>950</v>
      </c>
      <c r="C379" s="9">
        <f t="shared" si="295"/>
        <v>24213600</v>
      </c>
      <c r="D379" s="8">
        <f t="shared" si="241"/>
        <v>2083.2644433505511</v>
      </c>
      <c r="E379" s="66">
        <f t="shared" ref="E379:AF379" si="299">E136*$C136/1000000</f>
        <v>2.7613083505500007</v>
      </c>
      <c r="F379" s="66">
        <f t="shared" si="299"/>
        <v>1.7685507505500007</v>
      </c>
      <c r="G379" s="12">
        <f t="shared" si="243"/>
        <v>2080.5031350000013</v>
      </c>
      <c r="H379" s="251">
        <f t="shared" si="297"/>
        <v>22.347135000001352</v>
      </c>
      <c r="I379" s="66">
        <f t="shared" si="299"/>
        <v>0.58112640000000004</v>
      </c>
      <c r="J379" s="66">
        <f t="shared" si="299"/>
        <v>9.68544E-3</v>
      </c>
      <c r="K379" s="66">
        <f t="shared" si="299"/>
        <v>1.282564124999999E-2</v>
      </c>
      <c r="L379" s="66">
        <f t="shared" si="299"/>
        <v>1.2502793250000006</v>
      </c>
      <c r="M379" s="66">
        <f t="shared" si="299"/>
        <v>3.6320399999999996E-3</v>
      </c>
      <c r="N379" s="66">
        <f t="shared" si="299"/>
        <v>1.0411847999999997E-3</v>
      </c>
      <c r="O379" s="66">
        <f t="shared" si="299"/>
        <v>1488.6319500000013</v>
      </c>
      <c r="P379" s="66">
        <f t="shared" si="299"/>
        <v>2.4213600000000002E-2</v>
      </c>
      <c r="Q379" s="66">
        <f t="shared" si="299"/>
        <v>2.9056319999999996E-3</v>
      </c>
      <c r="R379" s="66">
        <f t="shared" si="299"/>
        <v>3.4958384999999981E-2</v>
      </c>
      <c r="S379" s="66">
        <f t="shared" si="299"/>
        <v>0.41163120000000003</v>
      </c>
      <c r="T379" s="66">
        <f t="shared" si="299"/>
        <v>4.1743237500000028E-3</v>
      </c>
      <c r="U379" s="66">
        <f t="shared" si="299"/>
        <v>199.61086499999979</v>
      </c>
      <c r="V379" s="66">
        <f t="shared" si="299"/>
        <v>0.10734695999999994</v>
      </c>
      <c r="W379" s="66">
        <f t="shared" si="299"/>
        <v>1.4729940000000016E-3</v>
      </c>
      <c r="X379" s="66">
        <f t="shared" si="299"/>
        <v>3.3999930000000012E-2</v>
      </c>
      <c r="Y379" s="66">
        <f t="shared" si="299"/>
        <v>2.7838073249999987E-2</v>
      </c>
      <c r="Z379" s="66">
        <f t="shared" si="299"/>
        <v>53.269920000000006</v>
      </c>
      <c r="AA379" s="66">
        <f t="shared" si="299"/>
        <v>2.2281556499999987E-2</v>
      </c>
      <c r="AB379" s="66">
        <f t="shared" si="299"/>
        <v>2.42136E-3</v>
      </c>
      <c r="AC379" s="66">
        <f t="shared" si="299"/>
        <v>338.99040000000002</v>
      </c>
      <c r="AD379" s="66">
        <f t="shared" si="299"/>
        <v>2.42136E-3</v>
      </c>
      <c r="AE379" s="66">
        <f t="shared" si="299"/>
        <v>7.2640799999999991E-3</v>
      </c>
      <c r="AF379" s="66">
        <f t="shared" si="299"/>
        <v>0.21978886500000003</v>
      </c>
    </row>
    <row r="380" spans="1:32" x14ac:dyDescent="0.2">
      <c r="A380" s="74">
        <v>42225.250001388886</v>
      </c>
      <c r="B380" s="251">
        <f t="shared" si="294"/>
        <v>957</v>
      </c>
      <c r="C380" s="9">
        <f t="shared" si="295"/>
        <v>24392016.000000004</v>
      </c>
      <c r="D380" s="8">
        <f t="shared" si="241"/>
        <v>2099.2867951880894</v>
      </c>
      <c r="E380" s="66">
        <f t="shared" ref="E380:AF380" si="300">E137*$C137/1000000</f>
        <v>2.7930199880880013</v>
      </c>
      <c r="F380" s="66">
        <f t="shared" si="300"/>
        <v>1.7929473320880014</v>
      </c>
      <c r="G380" s="12">
        <f t="shared" si="243"/>
        <v>2096.4937752000014</v>
      </c>
      <c r="H380" s="251">
        <f t="shared" si="297"/>
        <v>23.172415200001112</v>
      </c>
      <c r="I380" s="66">
        <f t="shared" si="300"/>
        <v>0.58540838400000006</v>
      </c>
      <c r="J380" s="66">
        <f t="shared" si="300"/>
        <v>9.7568064000000017E-3</v>
      </c>
      <c r="K380" s="66">
        <f t="shared" si="300"/>
        <v>1.2866788439999992E-2</v>
      </c>
      <c r="L380" s="66">
        <f t="shared" si="300"/>
        <v>1.2622868280000008</v>
      </c>
      <c r="M380" s="66">
        <f t="shared" si="300"/>
        <v>3.6588024000000002E-3</v>
      </c>
      <c r="N380" s="66">
        <f t="shared" si="300"/>
        <v>1.048856688E-3</v>
      </c>
      <c r="O380" s="66">
        <f t="shared" si="300"/>
        <v>1500.1089840000016</v>
      </c>
      <c r="P380" s="66">
        <f t="shared" si="300"/>
        <v>2.4392016000000002E-2</v>
      </c>
      <c r="Q380" s="66">
        <f t="shared" si="300"/>
        <v>2.9270419200000002E-3</v>
      </c>
      <c r="R380" s="66">
        <f t="shared" si="300"/>
        <v>3.5368423199999985E-2</v>
      </c>
      <c r="S380" s="66">
        <f t="shared" si="300"/>
        <v>0.41466427200000011</v>
      </c>
      <c r="T380" s="66">
        <f t="shared" si="300"/>
        <v>4.2076227600000042E-3</v>
      </c>
      <c r="U380" s="66">
        <f t="shared" si="300"/>
        <v>201.23413199999982</v>
      </c>
      <c r="V380" s="66">
        <f t="shared" si="300"/>
        <v>0.10976407199999995</v>
      </c>
      <c r="W380" s="66">
        <f t="shared" si="300"/>
        <v>1.4635209600000016E-3</v>
      </c>
      <c r="X380" s="66">
        <f t="shared" si="300"/>
        <v>3.4148822400000022E-2</v>
      </c>
      <c r="Y380" s="66">
        <f t="shared" si="300"/>
        <v>2.7989838359999991E-2</v>
      </c>
      <c r="Z380" s="66">
        <f t="shared" si="300"/>
        <v>53.662435200000012</v>
      </c>
      <c r="AA380" s="66">
        <f t="shared" si="300"/>
        <v>2.2806534959999989E-2</v>
      </c>
      <c r="AB380" s="66">
        <f t="shared" si="300"/>
        <v>2.4392016000000004E-3</v>
      </c>
      <c r="AC380" s="66">
        <f t="shared" si="300"/>
        <v>341.48822400000006</v>
      </c>
      <c r="AD380" s="66">
        <f t="shared" si="300"/>
        <v>2.4392016000000004E-3</v>
      </c>
      <c r="AE380" s="66">
        <f t="shared" si="300"/>
        <v>7.3176048000000004E-3</v>
      </c>
      <c r="AF380" s="66">
        <f t="shared" si="300"/>
        <v>0.22806534960000005</v>
      </c>
    </row>
    <row r="381" spans="1:32" x14ac:dyDescent="0.2">
      <c r="A381" s="74">
        <v>42225.260418113423</v>
      </c>
      <c r="B381" s="251">
        <f t="shared" si="294"/>
        <v>957</v>
      </c>
      <c r="C381" s="9">
        <f t="shared" si="295"/>
        <v>24392016.000000004</v>
      </c>
      <c r="D381" s="8">
        <f t="shared" si="241"/>
        <v>2099.9587774430443</v>
      </c>
      <c r="E381" s="66">
        <f t="shared" ref="E381:AF381" si="301">E138*$C138/1000000</f>
        <v>2.8043851430430013</v>
      </c>
      <c r="F381" s="66">
        <f t="shared" si="301"/>
        <v>1.804312487043001</v>
      </c>
      <c r="G381" s="12">
        <f t="shared" si="243"/>
        <v>2097.1543923000017</v>
      </c>
      <c r="H381" s="251">
        <f t="shared" si="297"/>
        <v>23.833032300001204</v>
      </c>
      <c r="I381" s="66">
        <f t="shared" si="301"/>
        <v>0.58540838400000006</v>
      </c>
      <c r="J381" s="66">
        <f t="shared" si="301"/>
        <v>9.7568064000000017E-3</v>
      </c>
      <c r="K381" s="66">
        <f t="shared" si="301"/>
        <v>1.2813430904999991E-2</v>
      </c>
      <c r="L381" s="66">
        <f t="shared" si="301"/>
        <v>1.265081746500001</v>
      </c>
      <c r="M381" s="66">
        <f t="shared" si="301"/>
        <v>3.6588024000000002E-3</v>
      </c>
      <c r="N381" s="66">
        <f t="shared" si="301"/>
        <v>1.048856688E-3</v>
      </c>
      <c r="O381" s="66">
        <f t="shared" si="301"/>
        <v>1500.6171510000017</v>
      </c>
      <c r="P381" s="66">
        <f t="shared" si="301"/>
        <v>2.4392016000000002E-2</v>
      </c>
      <c r="Q381" s="66">
        <f t="shared" si="301"/>
        <v>2.9270419200000002E-3</v>
      </c>
      <c r="R381" s="66">
        <f t="shared" si="301"/>
        <v>3.5520873299999978E-2</v>
      </c>
      <c r="S381" s="66">
        <f t="shared" si="301"/>
        <v>0.41466427200000011</v>
      </c>
      <c r="T381" s="66">
        <f t="shared" si="301"/>
        <v>4.2101635950000035E-3</v>
      </c>
      <c r="U381" s="66">
        <f t="shared" si="301"/>
        <v>201.38658209999983</v>
      </c>
      <c r="V381" s="66">
        <f t="shared" si="301"/>
        <v>0.11139020639999994</v>
      </c>
      <c r="W381" s="66">
        <f t="shared" si="301"/>
        <v>1.4431942800000018E-3</v>
      </c>
      <c r="X381" s="66">
        <f t="shared" si="301"/>
        <v>3.4047189000000019E-2</v>
      </c>
      <c r="Y381" s="66">
        <f t="shared" si="301"/>
        <v>2.7936480824999992E-2</v>
      </c>
      <c r="Z381" s="66">
        <f t="shared" si="301"/>
        <v>53.662435200000012</v>
      </c>
      <c r="AA381" s="66">
        <f t="shared" si="301"/>
        <v>2.316733352999999E-2</v>
      </c>
      <c r="AB381" s="66">
        <f t="shared" si="301"/>
        <v>2.4392016000000004E-3</v>
      </c>
      <c r="AC381" s="66">
        <f t="shared" si="301"/>
        <v>341.48822400000006</v>
      </c>
      <c r="AD381" s="66">
        <f t="shared" si="301"/>
        <v>2.4392016000000004E-3</v>
      </c>
      <c r="AE381" s="66">
        <f t="shared" si="301"/>
        <v>7.3176048000000004E-3</v>
      </c>
      <c r="AF381" s="66">
        <f t="shared" si="301"/>
        <v>0.23472233730000006</v>
      </c>
    </row>
    <row r="382" spans="1:32" x14ac:dyDescent="0.2">
      <c r="A382" s="74">
        <v>42225.27083483796</v>
      </c>
      <c r="B382" s="251">
        <f t="shared" si="294"/>
        <v>950</v>
      </c>
      <c r="C382" s="9">
        <f t="shared" si="295"/>
        <v>24213600</v>
      </c>
      <c r="D382" s="8">
        <f t="shared" si="241"/>
        <v>2085.2656444233012</v>
      </c>
      <c r="E382" s="66">
        <f t="shared" ref="E382:AF382" si="302">E139*$C139/1000000</f>
        <v>2.7951544233000005</v>
      </c>
      <c r="F382" s="66">
        <f t="shared" si="302"/>
        <v>1.8023968233000003</v>
      </c>
      <c r="G382" s="12">
        <f t="shared" si="243"/>
        <v>2082.4704900000011</v>
      </c>
      <c r="H382" s="251">
        <f t="shared" si="297"/>
        <v>24.314490000001285</v>
      </c>
      <c r="I382" s="66">
        <f t="shared" si="302"/>
        <v>0.58112640000000004</v>
      </c>
      <c r="J382" s="66">
        <f t="shared" si="302"/>
        <v>9.68544E-3</v>
      </c>
      <c r="K382" s="66">
        <f t="shared" si="302"/>
        <v>1.2666739499999989E-2</v>
      </c>
      <c r="L382" s="66">
        <f t="shared" si="302"/>
        <v>1.258602750000001</v>
      </c>
      <c r="M382" s="66">
        <f t="shared" si="302"/>
        <v>3.6320399999999996E-3</v>
      </c>
      <c r="N382" s="66">
        <f t="shared" si="302"/>
        <v>1.0411847999999997E-3</v>
      </c>
      <c r="O382" s="66">
        <f t="shared" si="302"/>
        <v>1490.1453000000015</v>
      </c>
      <c r="P382" s="66">
        <f t="shared" si="302"/>
        <v>2.4213600000000002E-2</v>
      </c>
      <c r="Q382" s="66">
        <f t="shared" si="302"/>
        <v>2.9056319999999996E-3</v>
      </c>
      <c r="R382" s="66">
        <f t="shared" si="302"/>
        <v>3.5412389999999974E-2</v>
      </c>
      <c r="S382" s="66">
        <f t="shared" si="302"/>
        <v>0.41163120000000003</v>
      </c>
      <c r="T382" s="66">
        <f t="shared" si="302"/>
        <v>4.1818905000000029E-3</v>
      </c>
      <c r="U382" s="66">
        <f t="shared" si="302"/>
        <v>200.06486999999976</v>
      </c>
      <c r="V382" s="66">
        <f t="shared" si="302"/>
        <v>0.1121896799999999</v>
      </c>
      <c r="W382" s="66">
        <f t="shared" si="302"/>
        <v>1.4124600000000017E-3</v>
      </c>
      <c r="X382" s="66">
        <f t="shared" si="302"/>
        <v>3.3697260000000014E-2</v>
      </c>
      <c r="Y382" s="66">
        <f t="shared" si="302"/>
        <v>2.7679171499999985E-2</v>
      </c>
      <c r="Z382" s="66">
        <f t="shared" si="302"/>
        <v>53.269920000000006</v>
      </c>
      <c r="AA382" s="66">
        <f t="shared" si="302"/>
        <v>2.3356034999999987E-2</v>
      </c>
      <c r="AB382" s="66">
        <f t="shared" si="302"/>
        <v>2.42136E-3</v>
      </c>
      <c r="AC382" s="66">
        <f t="shared" si="302"/>
        <v>338.99040000000002</v>
      </c>
      <c r="AD382" s="66">
        <f t="shared" si="302"/>
        <v>2.42136E-3</v>
      </c>
      <c r="AE382" s="66">
        <f t="shared" si="302"/>
        <v>7.2640799999999991E-3</v>
      </c>
      <c r="AF382" s="66">
        <f t="shared" si="302"/>
        <v>0.23961374999999999</v>
      </c>
    </row>
    <row r="383" spans="1:32" x14ac:dyDescent="0.2">
      <c r="A383" s="74">
        <v>42225.281251504632</v>
      </c>
      <c r="B383" s="251">
        <f t="shared" si="294"/>
        <v>943</v>
      </c>
      <c r="C383" s="9">
        <f t="shared" si="295"/>
        <v>24035184</v>
      </c>
      <c r="D383" s="8">
        <f t="shared" si="241"/>
        <v>2070.5626809421478</v>
      </c>
      <c r="E383" s="66">
        <f t="shared" ref="E383:AF383" si="303">E140*$C140/1000000</f>
        <v>2.7857574421470006</v>
      </c>
      <c r="F383" s="66">
        <f t="shared" si="303"/>
        <v>1.8003148981470007</v>
      </c>
      <c r="G383" s="12">
        <f t="shared" si="243"/>
        <v>2067.776923500001</v>
      </c>
      <c r="H383" s="251">
        <f t="shared" si="297"/>
        <v>24.786283500001367</v>
      </c>
      <c r="I383" s="66">
        <f t="shared" si="303"/>
        <v>0.57684441599999992</v>
      </c>
      <c r="J383" s="66">
        <f t="shared" si="303"/>
        <v>9.6140736000000001E-3</v>
      </c>
      <c r="K383" s="66">
        <f t="shared" si="303"/>
        <v>1.2520828664999989E-2</v>
      </c>
      <c r="L383" s="66">
        <f t="shared" si="303"/>
        <v>1.252082866500001</v>
      </c>
      <c r="M383" s="66">
        <f t="shared" si="303"/>
        <v>3.6052775999999998E-3</v>
      </c>
      <c r="N383" s="66">
        <f t="shared" si="303"/>
        <v>1.0335129119999999E-3</v>
      </c>
      <c r="O383" s="66">
        <f t="shared" si="303"/>
        <v>1479.6660150000014</v>
      </c>
      <c r="P383" s="66">
        <f t="shared" si="303"/>
        <v>2.4035184000000001E-2</v>
      </c>
      <c r="Q383" s="66">
        <f t="shared" si="303"/>
        <v>2.8842220799999993E-3</v>
      </c>
      <c r="R383" s="66">
        <f t="shared" si="303"/>
        <v>3.5301676499999969E-2</v>
      </c>
      <c r="S383" s="66">
        <f t="shared" si="303"/>
        <v>0.408598128</v>
      </c>
      <c r="T383" s="66">
        <f t="shared" si="303"/>
        <v>4.1535802350000034E-3</v>
      </c>
      <c r="U383" s="66">
        <f t="shared" si="303"/>
        <v>198.74092769999976</v>
      </c>
      <c r="V383" s="66">
        <f t="shared" si="303"/>
        <v>0.1129653647999999</v>
      </c>
      <c r="W383" s="66">
        <f t="shared" si="303"/>
        <v>1.3820230800000017E-3</v>
      </c>
      <c r="X383" s="66">
        <f t="shared" si="303"/>
        <v>3.334881780000002E-2</v>
      </c>
      <c r="Y383" s="66">
        <f t="shared" si="303"/>
        <v>2.7422642744999986E-2</v>
      </c>
      <c r="Z383" s="66">
        <f t="shared" si="303"/>
        <v>52.877404800000008</v>
      </c>
      <c r="AA383" s="66">
        <f t="shared" si="303"/>
        <v>2.3539458329999981E-2</v>
      </c>
      <c r="AB383" s="66">
        <f t="shared" si="303"/>
        <v>2.4035184E-3</v>
      </c>
      <c r="AC383" s="66">
        <f t="shared" si="303"/>
        <v>336.49257599999999</v>
      </c>
      <c r="AD383" s="66">
        <f t="shared" si="303"/>
        <v>2.4035184E-3</v>
      </c>
      <c r="AE383" s="66">
        <f t="shared" si="303"/>
        <v>7.2105551999999996E-3</v>
      </c>
      <c r="AF383" s="66">
        <f t="shared" si="303"/>
        <v>0.24440777729999999</v>
      </c>
    </row>
    <row r="384" spans="1:32" x14ac:dyDescent="0.2">
      <c r="A384" s="74">
        <v>42225.291668229169</v>
      </c>
      <c r="B384" s="251">
        <f t="shared" si="294"/>
        <v>950</v>
      </c>
      <c r="C384" s="9">
        <f t="shared" si="295"/>
        <v>24213600</v>
      </c>
      <c r="D384" s="8">
        <f t="shared" si="241"/>
        <v>2086.5997784718015</v>
      </c>
      <c r="E384" s="66">
        <f t="shared" ref="E384:AF384" si="304">E141*$C141/1000000</f>
        <v>2.817718471800001</v>
      </c>
      <c r="F384" s="66">
        <f t="shared" si="304"/>
        <v>1.824960871800001</v>
      </c>
      <c r="G384" s="12">
        <f t="shared" si="243"/>
        <v>2083.7820600000014</v>
      </c>
      <c r="H384" s="251">
        <f t="shared" si="297"/>
        <v>25.626060000001466</v>
      </c>
      <c r="I384" s="66">
        <f t="shared" si="304"/>
        <v>0.58112640000000004</v>
      </c>
      <c r="J384" s="66">
        <f t="shared" si="304"/>
        <v>9.68544E-3</v>
      </c>
      <c r="K384" s="66">
        <f t="shared" si="304"/>
        <v>1.2560804999999987E-2</v>
      </c>
      <c r="L384" s="66">
        <f t="shared" si="304"/>
        <v>1.2641517000000009</v>
      </c>
      <c r="M384" s="66">
        <f t="shared" si="304"/>
        <v>3.6320399999999996E-3</v>
      </c>
      <c r="N384" s="66">
        <f t="shared" si="304"/>
        <v>1.0411847999999997E-3</v>
      </c>
      <c r="O384" s="66">
        <f t="shared" si="304"/>
        <v>1491.1542000000018</v>
      </c>
      <c r="P384" s="66">
        <f t="shared" si="304"/>
        <v>2.4213600000000002E-2</v>
      </c>
      <c r="Q384" s="66">
        <f t="shared" si="304"/>
        <v>2.9056319999999996E-3</v>
      </c>
      <c r="R384" s="66">
        <f t="shared" si="304"/>
        <v>3.5715059999999979E-2</v>
      </c>
      <c r="S384" s="66">
        <f t="shared" si="304"/>
        <v>0.41163120000000003</v>
      </c>
      <c r="T384" s="66">
        <f t="shared" si="304"/>
        <v>4.1869350000000027E-3</v>
      </c>
      <c r="U384" s="66">
        <f t="shared" si="304"/>
        <v>200.36753999999976</v>
      </c>
      <c r="V384" s="66">
        <f t="shared" si="304"/>
        <v>0.11541815999999988</v>
      </c>
      <c r="W384" s="66">
        <f t="shared" si="304"/>
        <v>1.3721040000000016E-3</v>
      </c>
      <c r="X384" s="66">
        <f t="shared" si="304"/>
        <v>3.3495480000000015E-2</v>
      </c>
      <c r="Y384" s="66">
        <f t="shared" si="304"/>
        <v>2.7573236999999983E-2</v>
      </c>
      <c r="Z384" s="66">
        <f t="shared" si="304"/>
        <v>53.269920000000006</v>
      </c>
      <c r="AA384" s="66">
        <f t="shared" si="304"/>
        <v>2.4072353999999983E-2</v>
      </c>
      <c r="AB384" s="66">
        <f t="shared" si="304"/>
        <v>2.42136E-3</v>
      </c>
      <c r="AC384" s="66">
        <f t="shared" si="304"/>
        <v>338.99040000000002</v>
      </c>
      <c r="AD384" s="66">
        <f t="shared" si="304"/>
        <v>2.42136E-3</v>
      </c>
      <c r="AE384" s="66">
        <f t="shared" si="304"/>
        <v>7.2640799999999991E-3</v>
      </c>
      <c r="AF384" s="66">
        <f t="shared" si="304"/>
        <v>0.25283033999999999</v>
      </c>
    </row>
    <row r="385" spans="1:32" x14ac:dyDescent="0.2">
      <c r="A385" s="74">
        <v>42225.302084953706</v>
      </c>
      <c r="B385" s="251">
        <f t="shared" si="294"/>
        <v>936</v>
      </c>
      <c r="C385" s="9">
        <f t="shared" si="295"/>
        <v>23856768.000000004</v>
      </c>
      <c r="D385" s="8">
        <f t="shared" si="241"/>
        <v>2056.5071235624255</v>
      </c>
      <c r="E385" s="66">
        <f t="shared" ref="E385:AF385" si="305">E142*$C142/1000000</f>
        <v>2.787309962424001</v>
      </c>
      <c r="F385" s="66">
        <f t="shared" si="305"/>
        <v>1.8091824744240008</v>
      </c>
      <c r="G385" s="12">
        <f t="shared" si="243"/>
        <v>2053.7198136000015</v>
      </c>
      <c r="H385" s="251">
        <f t="shared" si="297"/>
        <v>25.894533600001541</v>
      </c>
      <c r="I385" s="66">
        <f t="shared" si="305"/>
        <v>0.57256243200000012</v>
      </c>
      <c r="J385" s="66">
        <f t="shared" si="305"/>
        <v>9.5427072000000019E-3</v>
      </c>
      <c r="K385" s="66">
        <f t="shared" si="305"/>
        <v>1.2323511719999989E-2</v>
      </c>
      <c r="L385" s="66">
        <f t="shared" si="305"/>
        <v>1.248255684000001</v>
      </c>
      <c r="M385" s="66">
        <f t="shared" si="305"/>
        <v>3.5785152000000001E-3</v>
      </c>
      <c r="N385" s="66">
        <f t="shared" si="305"/>
        <v>1.0258410240000001E-3</v>
      </c>
      <c r="O385" s="66">
        <f t="shared" si="305"/>
        <v>1469.6763120000019</v>
      </c>
      <c r="P385" s="66">
        <f t="shared" si="305"/>
        <v>2.3856768000000004E-2</v>
      </c>
      <c r="Q385" s="66">
        <f t="shared" si="305"/>
        <v>2.8628121600000004E-3</v>
      </c>
      <c r="R385" s="66">
        <f t="shared" si="305"/>
        <v>3.5337837599999977E-2</v>
      </c>
      <c r="S385" s="66">
        <f t="shared" si="305"/>
        <v>0.40556505600000009</v>
      </c>
      <c r="T385" s="66">
        <f t="shared" si="305"/>
        <v>4.1277178800000047E-3</v>
      </c>
      <c r="U385" s="66">
        <f t="shared" si="305"/>
        <v>197.56385999999978</v>
      </c>
      <c r="V385" s="66">
        <f t="shared" si="305"/>
        <v>0.1153077119999999</v>
      </c>
      <c r="W385" s="66">
        <f t="shared" si="305"/>
        <v>1.332002880000002E-3</v>
      </c>
      <c r="X385" s="66">
        <f t="shared" si="305"/>
        <v>3.2902459200000025E-2</v>
      </c>
      <c r="Y385" s="66">
        <f t="shared" si="305"/>
        <v>2.7114707879999988E-2</v>
      </c>
      <c r="Z385" s="66">
        <f t="shared" si="305"/>
        <v>52.48488960000001</v>
      </c>
      <c r="AA385" s="66">
        <f t="shared" si="305"/>
        <v>2.4070484879999986E-2</v>
      </c>
      <c r="AB385" s="66">
        <f t="shared" si="305"/>
        <v>2.3856768000000005E-3</v>
      </c>
      <c r="AC385" s="66">
        <f t="shared" si="305"/>
        <v>333.99475200000006</v>
      </c>
      <c r="AD385" s="66">
        <f t="shared" si="305"/>
        <v>2.3856768000000005E-3</v>
      </c>
      <c r="AE385" s="66">
        <f t="shared" si="305"/>
        <v>7.1570304000000001E-3</v>
      </c>
      <c r="AF385" s="66">
        <f t="shared" si="305"/>
        <v>0.25561532879999999</v>
      </c>
    </row>
    <row r="386" spans="1:32" x14ac:dyDescent="0.2">
      <c r="A386" s="74">
        <v>42225.312501678243</v>
      </c>
      <c r="B386" s="251">
        <f t="shared" si="294"/>
        <v>957</v>
      </c>
      <c r="C386" s="9">
        <f t="shared" si="295"/>
        <v>24392016.000000004</v>
      </c>
      <c r="D386" s="8">
        <f t="shared" si="241"/>
        <v>2103.3186887178199</v>
      </c>
      <c r="E386" s="66">
        <f t="shared" ref="E386:AF386" si="306">E143*$C143/1000000</f>
        <v>2.861210917818001</v>
      </c>
      <c r="F386" s="66">
        <f t="shared" si="306"/>
        <v>1.8611382618180006</v>
      </c>
      <c r="G386" s="12">
        <f t="shared" si="243"/>
        <v>2100.4574778000019</v>
      </c>
      <c r="H386" s="251">
        <f t="shared" si="297"/>
        <v>27.136117800001671</v>
      </c>
      <c r="I386" s="66">
        <f t="shared" si="306"/>
        <v>0.58540838400000006</v>
      </c>
      <c r="J386" s="66">
        <f t="shared" si="306"/>
        <v>9.7568064000000017E-3</v>
      </c>
      <c r="K386" s="66">
        <f t="shared" si="306"/>
        <v>1.2546643229999989E-2</v>
      </c>
      <c r="L386" s="66">
        <f t="shared" si="306"/>
        <v>1.2790563390000012</v>
      </c>
      <c r="M386" s="66">
        <f t="shared" si="306"/>
        <v>3.6588024000000002E-3</v>
      </c>
      <c r="N386" s="66">
        <f t="shared" si="306"/>
        <v>1.048856688E-3</v>
      </c>
      <c r="O386" s="66">
        <f t="shared" si="306"/>
        <v>1503.157986000002</v>
      </c>
      <c r="P386" s="66">
        <f t="shared" si="306"/>
        <v>2.4392016000000002E-2</v>
      </c>
      <c r="Q386" s="66">
        <f t="shared" si="306"/>
        <v>2.9270419200000002E-3</v>
      </c>
      <c r="R386" s="66">
        <f t="shared" si="306"/>
        <v>3.6283123799999976E-2</v>
      </c>
      <c r="S386" s="66">
        <f t="shared" si="306"/>
        <v>0.41466427200000011</v>
      </c>
      <c r="T386" s="66">
        <f t="shared" si="306"/>
        <v>4.2228677700000047E-3</v>
      </c>
      <c r="U386" s="66">
        <f t="shared" si="306"/>
        <v>202.14883259999976</v>
      </c>
      <c r="V386" s="66">
        <f t="shared" si="306"/>
        <v>0.11952087839999989</v>
      </c>
      <c r="W386" s="66">
        <f t="shared" si="306"/>
        <v>1.341560880000002E-3</v>
      </c>
      <c r="X386" s="66">
        <f t="shared" si="306"/>
        <v>3.3539022000000029E-2</v>
      </c>
      <c r="Y386" s="66">
        <f t="shared" si="306"/>
        <v>2.7669693149999987E-2</v>
      </c>
      <c r="Z386" s="66">
        <f t="shared" si="306"/>
        <v>53.662435200000012</v>
      </c>
      <c r="AA386" s="66">
        <f t="shared" si="306"/>
        <v>2.4971326379999988E-2</v>
      </c>
      <c r="AB386" s="66">
        <f t="shared" si="306"/>
        <v>2.4392016000000004E-3</v>
      </c>
      <c r="AC386" s="66">
        <f t="shared" si="306"/>
        <v>341.48822400000006</v>
      </c>
      <c r="AD386" s="66">
        <f t="shared" si="306"/>
        <v>2.4392016000000004E-3</v>
      </c>
      <c r="AE386" s="66">
        <f t="shared" si="306"/>
        <v>7.3176048000000004E-3</v>
      </c>
      <c r="AF386" s="66">
        <f t="shared" si="306"/>
        <v>0.2680072758</v>
      </c>
    </row>
    <row r="387" spans="1:32" x14ac:dyDescent="0.2">
      <c r="A387" s="74">
        <v>42225.32291840278</v>
      </c>
      <c r="B387" s="251">
        <f t="shared" si="294"/>
        <v>950</v>
      </c>
      <c r="C387" s="9">
        <f t="shared" si="295"/>
        <v>24213600</v>
      </c>
      <c r="D387" s="8">
        <f t="shared" si="241"/>
        <v>2088.6009795445511</v>
      </c>
      <c r="E387" s="66">
        <f t="shared" ref="E387:AF387" si="307">E144*$C144/1000000</f>
        <v>2.8515645445500009</v>
      </c>
      <c r="F387" s="66">
        <f t="shared" si="307"/>
        <v>1.8588069445500006</v>
      </c>
      <c r="G387" s="12">
        <f t="shared" si="243"/>
        <v>2085.7494150000016</v>
      </c>
      <c r="H387" s="251">
        <f t="shared" si="297"/>
        <v>27.5934150000014</v>
      </c>
      <c r="I387" s="66">
        <f t="shared" si="307"/>
        <v>0.58112640000000004</v>
      </c>
      <c r="J387" s="66">
        <f t="shared" si="307"/>
        <v>9.68544E-3</v>
      </c>
      <c r="K387" s="66">
        <f t="shared" si="307"/>
        <v>1.2401903249999985E-2</v>
      </c>
      <c r="L387" s="66">
        <f t="shared" si="307"/>
        <v>1.272475125000001</v>
      </c>
      <c r="M387" s="66">
        <f t="shared" si="307"/>
        <v>3.6320399999999996E-3</v>
      </c>
      <c r="N387" s="66">
        <f t="shared" si="307"/>
        <v>1.0411847999999997E-3</v>
      </c>
      <c r="O387" s="66">
        <f t="shared" si="307"/>
        <v>1492.6675500000017</v>
      </c>
      <c r="P387" s="66">
        <f t="shared" si="307"/>
        <v>2.4213600000000002E-2</v>
      </c>
      <c r="Q387" s="66">
        <f t="shared" si="307"/>
        <v>2.9056319999999996E-3</v>
      </c>
      <c r="R387" s="66">
        <f t="shared" si="307"/>
        <v>3.6169064999999972E-2</v>
      </c>
      <c r="S387" s="66">
        <f t="shared" si="307"/>
        <v>0.41163120000000003</v>
      </c>
      <c r="T387" s="66">
        <f t="shared" si="307"/>
        <v>4.1945017500000037E-3</v>
      </c>
      <c r="U387" s="66">
        <f t="shared" si="307"/>
        <v>200.82154499999973</v>
      </c>
      <c r="V387" s="66">
        <f t="shared" si="307"/>
        <v>0.12026087999999986</v>
      </c>
      <c r="W387" s="66">
        <f t="shared" si="307"/>
        <v>1.3115700000000019E-3</v>
      </c>
      <c r="X387" s="66">
        <f t="shared" si="307"/>
        <v>3.3192810000000017E-2</v>
      </c>
      <c r="Y387" s="66">
        <f t="shared" si="307"/>
        <v>2.7414335249999981E-2</v>
      </c>
      <c r="Z387" s="66">
        <f t="shared" si="307"/>
        <v>53.269920000000006</v>
      </c>
      <c r="AA387" s="66">
        <f t="shared" si="307"/>
        <v>2.5146832499999983E-2</v>
      </c>
      <c r="AB387" s="66">
        <f t="shared" si="307"/>
        <v>2.42136E-3</v>
      </c>
      <c r="AC387" s="66">
        <f t="shared" si="307"/>
        <v>338.99040000000002</v>
      </c>
      <c r="AD387" s="66">
        <f t="shared" si="307"/>
        <v>2.42136E-3</v>
      </c>
      <c r="AE387" s="66">
        <f t="shared" si="307"/>
        <v>7.2640799999999991E-3</v>
      </c>
      <c r="AF387" s="66">
        <f t="shared" si="307"/>
        <v>0.27265522499999995</v>
      </c>
    </row>
    <row r="388" spans="1:32" x14ac:dyDescent="0.2">
      <c r="A388" s="74">
        <v>42225.333335127318</v>
      </c>
      <c r="B388" s="251">
        <f t="shared" si="294"/>
        <v>943</v>
      </c>
      <c r="C388" s="9">
        <f t="shared" si="295"/>
        <v>24035184</v>
      </c>
      <c r="D388" s="8">
        <f t="shared" si="241"/>
        <v>2073.8734399098735</v>
      </c>
      <c r="E388" s="66">
        <f t="shared" ref="E388:AF388" si="308">E145*$C145/1000000</f>
        <v>2.8417519098720012</v>
      </c>
      <c r="F388" s="66">
        <f t="shared" si="308"/>
        <v>1.8563093658720009</v>
      </c>
      <c r="G388" s="12">
        <f t="shared" si="243"/>
        <v>2071.0316880000019</v>
      </c>
      <c r="H388" s="251">
        <f t="shared" si="297"/>
        <v>28.041048000001478</v>
      </c>
      <c r="I388" s="66">
        <f t="shared" si="308"/>
        <v>0.57684441599999992</v>
      </c>
      <c r="J388" s="66">
        <f t="shared" si="308"/>
        <v>9.6140736000000001E-3</v>
      </c>
      <c r="K388" s="66">
        <f t="shared" si="308"/>
        <v>1.2257943839999985E-2</v>
      </c>
      <c r="L388" s="66">
        <f t="shared" si="308"/>
        <v>1.265853024000001</v>
      </c>
      <c r="M388" s="66">
        <f t="shared" si="308"/>
        <v>3.6052775999999998E-3</v>
      </c>
      <c r="N388" s="66">
        <f t="shared" si="308"/>
        <v>1.0335129119999999E-3</v>
      </c>
      <c r="O388" s="66">
        <f t="shared" si="308"/>
        <v>1482.169680000002</v>
      </c>
      <c r="P388" s="66">
        <f t="shared" si="308"/>
        <v>2.4035184000000001E-2</v>
      </c>
      <c r="Q388" s="66">
        <f t="shared" si="308"/>
        <v>2.8842220799999993E-3</v>
      </c>
      <c r="R388" s="66">
        <f t="shared" si="308"/>
        <v>3.6052775999999967E-2</v>
      </c>
      <c r="S388" s="66">
        <f t="shared" si="308"/>
        <v>0.408598128</v>
      </c>
      <c r="T388" s="66">
        <f t="shared" si="308"/>
        <v>4.1660985600000039E-3</v>
      </c>
      <c r="U388" s="66">
        <f t="shared" si="308"/>
        <v>199.49202719999971</v>
      </c>
      <c r="V388" s="66">
        <f t="shared" si="308"/>
        <v>0.12097709279999985</v>
      </c>
      <c r="W388" s="66">
        <f t="shared" si="308"/>
        <v>1.2818764800000019E-3</v>
      </c>
      <c r="X388" s="66">
        <f t="shared" si="308"/>
        <v>3.2848084800000017E-2</v>
      </c>
      <c r="Y388" s="66">
        <f t="shared" si="308"/>
        <v>2.7159757919999982E-2</v>
      </c>
      <c r="Z388" s="66">
        <f t="shared" si="308"/>
        <v>52.877404800000008</v>
      </c>
      <c r="AA388" s="66">
        <f t="shared" si="308"/>
        <v>2.5317060479999983E-2</v>
      </c>
      <c r="AB388" s="66">
        <f t="shared" si="308"/>
        <v>2.4035184E-3</v>
      </c>
      <c r="AC388" s="66">
        <f t="shared" si="308"/>
        <v>336.49257599999999</v>
      </c>
      <c r="AD388" s="66">
        <f t="shared" si="308"/>
        <v>2.4035184E-3</v>
      </c>
      <c r="AE388" s="66">
        <f t="shared" si="308"/>
        <v>7.2105551999999996E-3</v>
      </c>
      <c r="AF388" s="66">
        <f t="shared" si="308"/>
        <v>0.27720578879999991</v>
      </c>
    </row>
    <row r="389" spans="1:32" x14ac:dyDescent="0.2">
      <c r="A389" s="74">
        <v>42225.343751851855</v>
      </c>
      <c r="B389" s="251">
        <f t="shared" si="294"/>
        <v>943</v>
      </c>
      <c r="C389" s="9">
        <f t="shared" si="295"/>
        <v>24035184</v>
      </c>
      <c r="D389" s="8">
        <f t="shared" si="241"/>
        <v>2116.2511546967517</v>
      </c>
      <c r="E389" s="66">
        <f t="shared" ref="E389:AF389" si="309">E146*$C146/1000000</f>
        <v>3.5584810967520006</v>
      </c>
      <c r="F389" s="66">
        <f t="shared" si="309"/>
        <v>2.5730385527520006</v>
      </c>
      <c r="G389" s="12">
        <f t="shared" si="243"/>
        <v>2112.6926736</v>
      </c>
      <c r="H389" s="251">
        <f t="shared" si="297"/>
        <v>69.702033600000149</v>
      </c>
      <c r="I389" s="66">
        <f t="shared" si="309"/>
        <v>0.57684441599999992</v>
      </c>
      <c r="J389" s="66">
        <f t="shared" si="309"/>
        <v>9.6140736000000001E-3</v>
      </c>
      <c r="K389" s="66">
        <f t="shared" si="309"/>
        <v>8.8930180800000005E-3</v>
      </c>
      <c r="L389" s="66">
        <f t="shared" si="309"/>
        <v>1.4421110400000001</v>
      </c>
      <c r="M389" s="66">
        <f t="shared" si="309"/>
        <v>3.6052775999999998E-3</v>
      </c>
      <c r="N389" s="66">
        <f t="shared" si="309"/>
        <v>1.0335129119999999E-3</v>
      </c>
      <c r="O389" s="66">
        <f t="shared" si="309"/>
        <v>1514.216592</v>
      </c>
      <c r="P389" s="66">
        <f t="shared" si="309"/>
        <v>2.4035184000000001E-2</v>
      </c>
      <c r="Q389" s="66">
        <f t="shared" si="309"/>
        <v>2.8842220799999993E-3</v>
      </c>
      <c r="R389" s="66">
        <f t="shared" si="309"/>
        <v>4.5666849600000003E-2</v>
      </c>
      <c r="S389" s="66">
        <f t="shared" si="309"/>
        <v>0.408598128</v>
      </c>
      <c r="T389" s="66">
        <f t="shared" si="309"/>
        <v>4.3263331199999994E-3</v>
      </c>
      <c r="U389" s="66">
        <f t="shared" si="309"/>
        <v>209.10610079999998</v>
      </c>
      <c r="V389" s="66">
        <f t="shared" si="309"/>
        <v>0.22352721120000002</v>
      </c>
      <c r="W389" s="66">
        <f t="shared" si="309"/>
        <v>0</v>
      </c>
      <c r="X389" s="66">
        <f t="shared" si="309"/>
        <v>2.6438702400000003E-2</v>
      </c>
      <c r="Y389" s="66">
        <f t="shared" si="309"/>
        <v>2.3794832159999998E-2</v>
      </c>
      <c r="Z389" s="66">
        <f t="shared" si="309"/>
        <v>52.877404800000008</v>
      </c>
      <c r="AA389" s="66">
        <f t="shared" si="309"/>
        <v>4.8070368000000002E-2</v>
      </c>
      <c r="AB389" s="66">
        <f t="shared" si="309"/>
        <v>2.4035184E-3</v>
      </c>
      <c r="AC389" s="66">
        <f t="shared" si="309"/>
        <v>336.49257599999999</v>
      </c>
      <c r="AD389" s="66">
        <f t="shared" si="309"/>
        <v>2.4035184E-3</v>
      </c>
      <c r="AE389" s="66">
        <f t="shared" si="309"/>
        <v>7.2105551999999996E-3</v>
      </c>
      <c r="AF389" s="66">
        <f t="shared" si="309"/>
        <v>0.69702033600000002</v>
      </c>
    </row>
    <row r="390" spans="1:32" x14ac:dyDescent="0.2">
      <c r="A390" s="74">
        <v>42225.354168576392</v>
      </c>
      <c r="B390" s="251">
        <f t="shared" si="294"/>
        <v>936</v>
      </c>
      <c r="C390" s="9">
        <f t="shared" si="295"/>
        <v>23856768.000000004</v>
      </c>
      <c r="D390" s="8">
        <f t="shared" ref="D390:D453" si="310">SUM(I390:AF390)</f>
        <v>2099.4580398137368</v>
      </c>
      <c r="E390" s="66">
        <f t="shared" ref="E390:AF390" si="311">E147*$C147/1000000</f>
        <v>3.5325311591912731</v>
      </c>
      <c r="F390" s="66">
        <f t="shared" si="311"/>
        <v>2.5483792348276366</v>
      </c>
      <c r="G390" s="12">
        <f t="shared" ref="G390:G453" si="312">O390+U390+Z390+AC390</f>
        <v>2095.9255086545459</v>
      </c>
      <c r="H390" s="251">
        <f t="shared" si="297"/>
        <v>68.100228654545234</v>
      </c>
      <c r="I390" s="66">
        <f t="shared" si="311"/>
        <v>0.5785868683636366</v>
      </c>
      <c r="J390" s="66">
        <f t="shared" si="311"/>
        <v>9.5427072000000019E-3</v>
      </c>
      <c r="K390" s="66">
        <f t="shared" si="311"/>
        <v>8.8270041600000005E-3</v>
      </c>
      <c r="L390" s="66">
        <f t="shared" si="311"/>
        <v>1.4306831476363637</v>
      </c>
      <c r="M390" s="66">
        <f t="shared" si="311"/>
        <v>3.5785152000000001E-3</v>
      </c>
      <c r="N390" s="66">
        <f t="shared" si="311"/>
        <v>1.0258410240000001E-3</v>
      </c>
      <c r="O390" s="66">
        <f t="shared" si="311"/>
        <v>1502.0124741818186</v>
      </c>
      <c r="P390" s="66">
        <f t="shared" si="311"/>
        <v>2.3856768000000004E-2</v>
      </c>
      <c r="Q390" s="66">
        <f t="shared" si="311"/>
        <v>2.8628121600000004E-3</v>
      </c>
      <c r="R390" s="66">
        <f t="shared" si="311"/>
        <v>4.5424250181818192E-2</v>
      </c>
      <c r="S390" s="66">
        <f t="shared" si="311"/>
        <v>0.40556505600000009</v>
      </c>
      <c r="T390" s="66">
        <f t="shared" si="311"/>
        <v>4.2869889163636371E-3</v>
      </c>
      <c r="U390" s="66">
        <f t="shared" si="311"/>
        <v>207.45749061818182</v>
      </c>
      <c r="V390" s="66">
        <f t="shared" si="311"/>
        <v>0.22348249134545461</v>
      </c>
      <c r="W390" s="66">
        <f t="shared" si="311"/>
        <v>0</v>
      </c>
      <c r="X390" s="66">
        <f t="shared" si="311"/>
        <v>2.626654254545455E-2</v>
      </c>
      <c r="Y390" s="66">
        <f t="shared" si="311"/>
        <v>2.3613380770909097E-2</v>
      </c>
      <c r="Z390" s="66">
        <f t="shared" si="311"/>
        <v>52.460791854545469</v>
      </c>
      <c r="AA390" s="66">
        <f t="shared" si="311"/>
        <v>4.7371348014545463E-2</v>
      </c>
      <c r="AB390" s="66">
        <f t="shared" si="311"/>
        <v>2.3856768000000005E-3</v>
      </c>
      <c r="AC390" s="66">
        <f t="shared" si="311"/>
        <v>333.99475200000006</v>
      </c>
      <c r="AD390" s="66">
        <f t="shared" si="311"/>
        <v>2.3856768000000005E-3</v>
      </c>
      <c r="AE390" s="66">
        <f t="shared" si="311"/>
        <v>7.1570304000000001E-3</v>
      </c>
      <c r="AF390" s="66">
        <f t="shared" si="311"/>
        <v>0.68562905367272742</v>
      </c>
    </row>
    <row r="391" spans="1:32" x14ac:dyDescent="0.2">
      <c r="A391" s="74">
        <v>42225.364585300929</v>
      </c>
      <c r="B391" s="251">
        <f t="shared" si="294"/>
        <v>950</v>
      </c>
      <c r="C391" s="9">
        <f t="shared" si="295"/>
        <v>24213600</v>
      </c>
      <c r="D391" s="8">
        <f t="shared" si="310"/>
        <v>2129.7600438429818</v>
      </c>
      <c r="E391" s="66">
        <f t="shared" ref="E391:AF391" si="313">E148*$C148/1000000</f>
        <v>3.5858402066181809</v>
      </c>
      <c r="F391" s="66">
        <f t="shared" si="313"/>
        <v>2.5808535157090899</v>
      </c>
      <c r="G391" s="12">
        <f t="shared" si="312"/>
        <v>2126.1742036363635</v>
      </c>
      <c r="H391" s="251">
        <f t="shared" si="297"/>
        <v>68.018203636363708</v>
      </c>
      <c r="I391" s="66">
        <f t="shared" si="313"/>
        <v>0.59335549090909101</v>
      </c>
      <c r="J391" s="66">
        <f t="shared" si="313"/>
        <v>9.68544E-3</v>
      </c>
      <c r="K391" s="66">
        <f t="shared" si="313"/>
        <v>8.9590319999999987E-3</v>
      </c>
      <c r="L391" s="66">
        <f t="shared" si="313"/>
        <v>1.4513485090909088</v>
      </c>
      <c r="M391" s="66">
        <f t="shared" si="313"/>
        <v>3.6320399999999996E-3</v>
      </c>
      <c r="N391" s="66">
        <f t="shared" si="313"/>
        <v>1.0411847999999997E-3</v>
      </c>
      <c r="O391" s="66">
        <f t="shared" si="313"/>
        <v>1523.5001454545454</v>
      </c>
      <c r="P391" s="66">
        <f t="shared" si="313"/>
        <v>2.4213600000000002E-2</v>
      </c>
      <c r="Q391" s="66">
        <f t="shared" si="313"/>
        <v>2.9056319999999996E-3</v>
      </c>
      <c r="R391" s="66">
        <f t="shared" si="313"/>
        <v>4.6201505454545454E-2</v>
      </c>
      <c r="S391" s="66">
        <f t="shared" si="313"/>
        <v>0.41163120000000003</v>
      </c>
      <c r="T391" s="66">
        <f t="shared" si="313"/>
        <v>4.3437730909090906E-3</v>
      </c>
      <c r="U391" s="66">
        <f t="shared" si="313"/>
        <v>210.46265454545451</v>
      </c>
      <c r="V391" s="66">
        <f t="shared" si="313"/>
        <v>0.22846387636363644</v>
      </c>
      <c r="W391" s="66">
        <f t="shared" si="313"/>
        <v>0</v>
      </c>
      <c r="X391" s="66">
        <f t="shared" si="313"/>
        <v>2.6683876363636363E-2</v>
      </c>
      <c r="Y391" s="66">
        <f t="shared" si="313"/>
        <v>2.3961680727272731E-2</v>
      </c>
      <c r="Z391" s="66">
        <f t="shared" si="313"/>
        <v>53.221003636363633</v>
      </c>
      <c r="AA391" s="66">
        <f t="shared" si="313"/>
        <v>4.7732587636363635E-2</v>
      </c>
      <c r="AB391" s="66">
        <f t="shared" si="313"/>
        <v>2.42136E-3</v>
      </c>
      <c r="AC391" s="66">
        <f t="shared" si="313"/>
        <v>338.99040000000002</v>
      </c>
      <c r="AD391" s="66">
        <f t="shared" si="313"/>
        <v>2.42136E-3</v>
      </c>
      <c r="AE391" s="66">
        <f t="shared" si="313"/>
        <v>7.2640799999999991E-3</v>
      </c>
      <c r="AF391" s="66">
        <f t="shared" si="313"/>
        <v>0.6895739781818182</v>
      </c>
    </row>
    <row r="392" spans="1:32" x14ac:dyDescent="0.2">
      <c r="A392" s="74">
        <v>42225.375002025467</v>
      </c>
      <c r="B392" s="251">
        <f t="shared" si="294"/>
        <v>936</v>
      </c>
      <c r="C392" s="9">
        <f t="shared" si="295"/>
        <v>23856768.000000004</v>
      </c>
      <c r="D392" s="8">
        <f t="shared" si="310"/>
        <v>2097.2901728958022</v>
      </c>
      <c r="E392" s="66">
        <f t="shared" ref="E392:AF392" si="314">E149*$C149/1000000</f>
        <v>3.5334613321658184</v>
      </c>
      <c r="F392" s="66">
        <f t="shared" si="314"/>
        <v>2.5372605350749087</v>
      </c>
      <c r="G392" s="12">
        <f t="shared" si="312"/>
        <v>2093.7567115636366</v>
      </c>
      <c r="H392" s="251">
        <f t="shared" si="297"/>
        <v>65.931431563636409</v>
      </c>
      <c r="I392" s="66">
        <f t="shared" si="314"/>
        <v>0.59063574109090933</v>
      </c>
      <c r="J392" s="66">
        <f t="shared" si="314"/>
        <v>9.5427072000000019E-3</v>
      </c>
      <c r="K392" s="66">
        <f t="shared" si="314"/>
        <v>8.8270041600000005E-3</v>
      </c>
      <c r="L392" s="66">
        <f t="shared" si="314"/>
        <v>1.4292372829090909</v>
      </c>
      <c r="M392" s="66">
        <f t="shared" si="314"/>
        <v>3.5785152000000001E-3</v>
      </c>
      <c r="N392" s="66">
        <f t="shared" si="314"/>
        <v>1.0258410240000001E-3</v>
      </c>
      <c r="O392" s="66">
        <f t="shared" si="314"/>
        <v>1500.0846545454547</v>
      </c>
      <c r="P392" s="66">
        <f t="shared" si="314"/>
        <v>2.3856768000000004E-2</v>
      </c>
      <c r="Q392" s="66">
        <f t="shared" si="314"/>
        <v>2.8628121600000004E-3</v>
      </c>
      <c r="R392" s="66">
        <f t="shared" si="314"/>
        <v>4.5617032145454553E-2</v>
      </c>
      <c r="S392" s="66">
        <f t="shared" si="314"/>
        <v>0.40556505600000009</v>
      </c>
      <c r="T392" s="66">
        <f t="shared" si="314"/>
        <v>4.2725302690909102E-3</v>
      </c>
      <c r="U392" s="66">
        <f t="shared" si="314"/>
        <v>207.26470865454542</v>
      </c>
      <c r="V392" s="66">
        <f t="shared" si="314"/>
        <v>0.22671158923636378</v>
      </c>
      <c r="W392" s="66">
        <f t="shared" si="314"/>
        <v>0</v>
      </c>
      <c r="X392" s="66">
        <f t="shared" si="314"/>
        <v>2.6314738036363642E-2</v>
      </c>
      <c r="Y392" s="66">
        <f t="shared" si="314"/>
        <v>2.3603741672727285E-2</v>
      </c>
      <c r="Z392" s="66">
        <f t="shared" si="314"/>
        <v>52.412596363636368</v>
      </c>
      <c r="AA392" s="66">
        <f t="shared" si="314"/>
        <v>4.6686972043636366E-2</v>
      </c>
      <c r="AB392" s="66">
        <f t="shared" si="314"/>
        <v>2.3856768000000005E-3</v>
      </c>
      <c r="AC392" s="66">
        <f t="shared" si="314"/>
        <v>333.99475200000006</v>
      </c>
      <c r="AD392" s="66">
        <f t="shared" si="314"/>
        <v>2.3856768000000005E-3</v>
      </c>
      <c r="AE392" s="66">
        <f t="shared" si="314"/>
        <v>7.1570304000000001E-3</v>
      </c>
      <c r="AF392" s="66">
        <f t="shared" si="314"/>
        <v>0.67319461701818184</v>
      </c>
    </row>
    <row r="393" spans="1:32" x14ac:dyDescent="0.2">
      <c r="A393" s="74">
        <v>42225.385418749996</v>
      </c>
      <c r="B393" s="251">
        <f t="shared" si="294"/>
        <v>943</v>
      </c>
      <c r="C393" s="9">
        <f t="shared" si="295"/>
        <v>24035184</v>
      </c>
      <c r="D393" s="8">
        <f t="shared" si="310"/>
        <v>2111.8829955009992</v>
      </c>
      <c r="E393" s="66">
        <f t="shared" ref="E393:AF393" si="315">E150*$C150/1000000</f>
        <v>3.5603553555447274</v>
      </c>
      <c r="F393" s="66">
        <f t="shared" si="315"/>
        <v>2.5506348479083631</v>
      </c>
      <c r="G393" s="12">
        <f t="shared" si="312"/>
        <v>2108.3226401454544</v>
      </c>
      <c r="H393" s="251">
        <f t="shared" si="297"/>
        <v>65.332000145454217</v>
      </c>
      <c r="I393" s="66">
        <f t="shared" si="315"/>
        <v>0.60112237963636383</v>
      </c>
      <c r="J393" s="66">
        <f t="shared" si="315"/>
        <v>9.6140736000000001E-3</v>
      </c>
      <c r="K393" s="66">
        <f t="shared" si="315"/>
        <v>8.8930180800000005E-3</v>
      </c>
      <c r="L393" s="66">
        <f t="shared" si="315"/>
        <v>1.439197684363636</v>
      </c>
      <c r="M393" s="66">
        <f t="shared" si="315"/>
        <v>3.6052775999999998E-3</v>
      </c>
      <c r="N393" s="66">
        <f t="shared" si="315"/>
        <v>1.0335129119999999E-3</v>
      </c>
      <c r="O393" s="66">
        <f t="shared" si="315"/>
        <v>1510.3321178181818</v>
      </c>
      <c r="P393" s="66">
        <f t="shared" si="315"/>
        <v>2.4035184000000001E-2</v>
      </c>
      <c r="Q393" s="66">
        <f t="shared" si="315"/>
        <v>2.8842220799999993E-3</v>
      </c>
      <c r="R393" s="66">
        <f t="shared" si="315"/>
        <v>4.6055297018181826E-2</v>
      </c>
      <c r="S393" s="66">
        <f t="shared" si="315"/>
        <v>0.408598128</v>
      </c>
      <c r="T393" s="66">
        <f t="shared" si="315"/>
        <v>4.2971995636363648E-3</v>
      </c>
      <c r="U393" s="66">
        <f t="shared" si="315"/>
        <v>208.71765338181811</v>
      </c>
      <c r="V393" s="66">
        <f t="shared" si="315"/>
        <v>0.23003370545454557</v>
      </c>
      <c r="W393" s="66">
        <f t="shared" si="315"/>
        <v>0</v>
      </c>
      <c r="X393" s="66">
        <f t="shared" si="315"/>
        <v>2.6535814254545449E-2</v>
      </c>
      <c r="Y393" s="66">
        <f t="shared" si="315"/>
        <v>2.3775409789090918E-2</v>
      </c>
      <c r="Z393" s="66">
        <f t="shared" si="315"/>
        <v>52.780292945454541</v>
      </c>
      <c r="AA393" s="66">
        <f t="shared" si="315"/>
        <v>4.6691379665454537E-2</v>
      </c>
      <c r="AB393" s="66">
        <f t="shared" si="315"/>
        <v>2.4035184E-3</v>
      </c>
      <c r="AC393" s="66">
        <f t="shared" si="315"/>
        <v>336.49257599999999</v>
      </c>
      <c r="AD393" s="66">
        <f t="shared" si="315"/>
        <v>2.4035184E-3</v>
      </c>
      <c r="AE393" s="66">
        <f t="shared" si="315"/>
        <v>7.2105551999999996E-3</v>
      </c>
      <c r="AF393" s="66">
        <f t="shared" si="315"/>
        <v>0.67196547752727265</v>
      </c>
    </row>
    <row r="394" spans="1:32" x14ac:dyDescent="0.2">
      <c r="A394" s="74">
        <v>42225.395835474534</v>
      </c>
      <c r="B394" s="251">
        <f t="shared" si="294"/>
        <v>936</v>
      </c>
      <c r="C394" s="9">
        <f t="shared" si="295"/>
        <v>23856768.000000004</v>
      </c>
      <c r="D394" s="8">
        <f t="shared" si="310"/>
        <v>2095.1223059778672</v>
      </c>
      <c r="E394" s="66">
        <f t="shared" ref="E394:AF394" si="316">E151*$C151/1000000</f>
        <v>3.534391505140364</v>
      </c>
      <c r="F394" s="66">
        <f t="shared" si="316"/>
        <v>2.5261418353221821</v>
      </c>
      <c r="G394" s="12">
        <f t="shared" si="312"/>
        <v>2091.5879144727273</v>
      </c>
      <c r="H394" s="251">
        <f t="shared" si="297"/>
        <v>63.762634472727264</v>
      </c>
      <c r="I394" s="66">
        <f t="shared" si="316"/>
        <v>0.60268461381818217</v>
      </c>
      <c r="J394" s="66">
        <f t="shared" si="316"/>
        <v>9.5427072000000019E-3</v>
      </c>
      <c r="K394" s="66">
        <f t="shared" si="316"/>
        <v>8.8270041600000005E-3</v>
      </c>
      <c r="L394" s="66">
        <f t="shared" si="316"/>
        <v>1.4277914181818179</v>
      </c>
      <c r="M394" s="66">
        <f t="shared" si="316"/>
        <v>3.5785152000000001E-3</v>
      </c>
      <c r="N394" s="66">
        <f t="shared" si="316"/>
        <v>1.0258410240000001E-3</v>
      </c>
      <c r="O394" s="66">
        <f t="shared" si="316"/>
        <v>1498.156834909091</v>
      </c>
      <c r="P394" s="66">
        <f t="shared" si="316"/>
        <v>2.3856768000000004E-2</v>
      </c>
      <c r="Q394" s="66">
        <f t="shared" si="316"/>
        <v>2.8628121600000004E-3</v>
      </c>
      <c r="R394" s="66">
        <f t="shared" si="316"/>
        <v>4.5809814109090921E-2</v>
      </c>
      <c r="S394" s="66">
        <f t="shared" si="316"/>
        <v>0.40556505600000009</v>
      </c>
      <c r="T394" s="66">
        <f t="shared" si="316"/>
        <v>4.2580716218181833E-3</v>
      </c>
      <c r="U394" s="66">
        <f t="shared" si="316"/>
        <v>207.07192669090907</v>
      </c>
      <c r="V394" s="66">
        <f t="shared" si="316"/>
        <v>0.22994068712727289</v>
      </c>
      <c r="W394" s="66">
        <f t="shared" si="316"/>
        <v>0</v>
      </c>
      <c r="X394" s="66">
        <f t="shared" si="316"/>
        <v>2.6362933527272727E-2</v>
      </c>
      <c r="Y394" s="66">
        <f t="shared" si="316"/>
        <v>2.3594102574545469E-2</v>
      </c>
      <c r="Z394" s="66">
        <f t="shared" si="316"/>
        <v>52.364400872727266</v>
      </c>
      <c r="AA394" s="66">
        <f t="shared" si="316"/>
        <v>4.6002596072727275E-2</v>
      </c>
      <c r="AB394" s="66">
        <f t="shared" si="316"/>
        <v>2.3856768000000005E-3</v>
      </c>
      <c r="AC394" s="66">
        <f t="shared" si="316"/>
        <v>333.99475200000006</v>
      </c>
      <c r="AD394" s="66">
        <f t="shared" si="316"/>
        <v>2.3856768000000005E-3</v>
      </c>
      <c r="AE394" s="66">
        <f t="shared" si="316"/>
        <v>7.1570304000000001E-3</v>
      </c>
      <c r="AF394" s="66">
        <f t="shared" si="316"/>
        <v>0.66076018036363637</v>
      </c>
    </row>
    <row r="395" spans="1:32" x14ac:dyDescent="0.2">
      <c r="A395" s="74">
        <v>42225.406252199071</v>
      </c>
      <c r="B395" s="251">
        <f t="shared" si="294"/>
        <v>936</v>
      </c>
      <c r="C395" s="9">
        <f t="shared" si="295"/>
        <v>23856768.000000004</v>
      </c>
      <c r="D395" s="8">
        <f t="shared" si="310"/>
        <v>2094.0383725189004</v>
      </c>
      <c r="E395" s="66">
        <f t="shared" ref="E395:AF395" si="317">E152*$C152/1000000</f>
        <v>3.5348565916276371</v>
      </c>
      <c r="F395" s="66">
        <f t="shared" si="317"/>
        <v>2.5205824854458183</v>
      </c>
      <c r="G395" s="12">
        <f t="shared" si="312"/>
        <v>2090.5035159272729</v>
      </c>
      <c r="H395" s="251">
        <f t="shared" si="297"/>
        <v>62.678235927272347</v>
      </c>
      <c r="I395" s="66">
        <f t="shared" si="317"/>
        <v>0.60870905018181853</v>
      </c>
      <c r="J395" s="66">
        <f t="shared" si="317"/>
        <v>9.5427072000000019E-3</v>
      </c>
      <c r="K395" s="66">
        <f t="shared" si="317"/>
        <v>8.8270041600000005E-3</v>
      </c>
      <c r="L395" s="66">
        <f t="shared" si="317"/>
        <v>1.4270684858181817</v>
      </c>
      <c r="M395" s="66">
        <f t="shared" si="317"/>
        <v>3.5785152000000001E-3</v>
      </c>
      <c r="N395" s="66">
        <f t="shared" si="317"/>
        <v>1.0258410240000001E-3</v>
      </c>
      <c r="O395" s="66">
        <f t="shared" si="317"/>
        <v>1497.1929250909093</v>
      </c>
      <c r="P395" s="66">
        <f t="shared" si="317"/>
        <v>2.3856768000000004E-2</v>
      </c>
      <c r="Q395" s="66">
        <f t="shared" si="317"/>
        <v>2.8628121600000004E-3</v>
      </c>
      <c r="R395" s="66">
        <f t="shared" si="317"/>
        <v>4.5906205090909105E-2</v>
      </c>
      <c r="S395" s="66">
        <f t="shared" si="317"/>
        <v>0.40556505600000009</v>
      </c>
      <c r="T395" s="66">
        <f t="shared" si="317"/>
        <v>4.250842298181819E-3</v>
      </c>
      <c r="U395" s="66">
        <f t="shared" si="317"/>
        <v>206.97553570909085</v>
      </c>
      <c r="V395" s="66">
        <f t="shared" si="317"/>
        <v>0.23155523607272746</v>
      </c>
      <c r="W395" s="66">
        <f t="shared" si="317"/>
        <v>0</v>
      </c>
      <c r="X395" s="66">
        <f t="shared" si="317"/>
        <v>2.6387031272727273E-2</v>
      </c>
      <c r="Y395" s="66">
        <f t="shared" si="317"/>
        <v>2.3589283025454561E-2</v>
      </c>
      <c r="Z395" s="66">
        <f t="shared" si="317"/>
        <v>52.340303127272726</v>
      </c>
      <c r="AA395" s="66">
        <f t="shared" si="317"/>
        <v>4.566040808727273E-2</v>
      </c>
      <c r="AB395" s="66">
        <f t="shared" si="317"/>
        <v>2.3856768000000005E-3</v>
      </c>
      <c r="AC395" s="66">
        <f t="shared" si="317"/>
        <v>333.99475200000006</v>
      </c>
      <c r="AD395" s="66">
        <f t="shared" si="317"/>
        <v>2.3856768000000005E-3</v>
      </c>
      <c r="AE395" s="66">
        <f t="shared" si="317"/>
        <v>7.1570304000000001E-3</v>
      </c>
      <c r="AF395" s="66">
        <f t="shared" si="317"/>
        <v>0.65454296203636353</v>
      </c>
    </row>
    <row r="396" spans="1:32" x14ac:dyDescent="0.2">
      <c r="A396" s="74">
        <v>42225.416668923608</v>
      </c>
      <c r="B396" s="251">
        <f t="shared" si="294"/>
        <v>950</v>
      </c>
      <c r="C396" s="9">
        <f t="shared" si="295"/>
        <v>24213600</v>
      </c>
      <c r="D396" s="8">
        <f t="shared" si="310"/>
        <v>2124.2593131484359</v>
      </c>
      <c r="E396" s="66">
        <f t="shared" ref="E396:AF396" si="318">E153*$C153/1000000</f>
        <v>3.5882004211636356</v>
      </c>
      <c r="F396" s="66">
        <f t="shared" si="318"/>
        <v>2.5526410029818174</v>
      </c>
      <c r="G396" s="12">
        <f t="shared" si="312"/>
        <v>2120.6711127272724</v>
      </c>
      <c r="H396" s="251">
        <f t="shared" si="297"/>
        <v>62.515112727272303</v>
      </c>
      <c r="I396" s="66">
        <f t="shared" si="318"/>
        <v>0.62392821818181854</v>
      </c>
      <c r="J396" s="66">
        <f t="shared" si="318"/>
        <v>9.68544E-3</v>
      </c>
      <c r="K396" s="66">
        <f t="shared" si="318"/>
        <v>8.9590319999999987E-3</v>
      </c>
      <c r="L396" s="66">
        <f t="shared" si="318"/>
        <v>1.4476797818181812</v>
      </c>
      <c r="M396" s="66">
        <f t="shared" si="318"/>
        <v>3.6320399999999996E-3</v>
      </c>
      <c r="N396" s="66">
        <f t="shared" si="318"/>
        <v>1.0411847999999997E-3</v>
      </c>
      <c r="O396" s="66">
        <f t="shared" si="318"/>
        <v>1518.6085090909089</v>
      </c>
      <c r="P396" s="66">
        <f t="shared" si="318"/>
        <v>2.4213600000000002E-2</v>
      </c>
      <c r="Q396" s="66">
        <f t="shared" si="318"/>
        <v>2.9056319999999996E-3</v>
      </c>
      <c r="R396" s="66">
        <f t="shared" si="318"/>
        <v>4.6690669090909097E-2</v>
      </c>
      <c r="S396" s="66">
        <f t="shared" si="318"/>
        <v>0.41163120000000003</v>
      </c>
      <c r="T396" s="66">
        <f t="shared" si="318"/>
        <v>4.3070858181818196E-3</v>
      </c>
      <c r="U396" s="66">
        <f t="shared" si="318"/>
        <v>209.97349090909083</v>
      </c>
      <c r="V396" s="66">
        <f t="shared" si="318"/>
        <v>0.23665736727272746</v>
      </c>
      <c r="W396" s="66">
        <f t="shared" si="318"/>
        <v>0</v>
      </c>
      <c r="X396" s="66">
        <f t="shared" si="318"/>
        <v>2.6806167272727267E-2</v>
      </c>
      <c r="Y396" s="66">
        <f t="shared" si="318"/>
        <v>2.3937222545454561E-2</v>
      </c>
      <c r="Z396" s="66">
        <f t="shared" si="318"/>
        <v>53.098712727272712</v>
      </c>
      <c r="AA396" s="66">
        <f t="shared" si="318"/>
        <v>4.5996056727272729E-2</v>
      </c>
      <c r="AB396" s="66">
        <f t="shared" si="318"/>
        <v>2.42136E-3</v>
      </c>
      <c r="AC396" s="66">
        <f t="shared" si="318"/>
        <v>338.99040000000002</v>
      </c>
      <c r="AD396" s="66">
        <f t="shared" si="318"/>
        <v>2.42136E-3</v>
      </c>
      <c r="AE396" s="66">
        <f t="shared" si="318"/>
        <v>7.2640799999999991E-3</v>
      </c>
      <c r="AF396" s="66">
        <f t="shared" si="318"/>
        <v>0.6580229236363635</v>
      </c>
    </row>
    <row r="397" spans="1:32" x14ac:dyDescent="0.2">
      <c r="A397" s="74">
        <v>42225.427085648145</v>
      </c>
      <c r="B397" s="251">
        <f t="shared" si="294"/>
        <v>936</v>
      </c>
      <c r="C397" s="9">
        <f t="shared" si="295"/>
        <v>23856768.000000004</v>
      </c>
      <c r="D397" s="8">
        <f t="shared" si="310"/>
        <v>2091.8705056009658</v>
      </c>
      <c r="E397" s="66">
        <f t="shared" ref="E397:AF397" si="319">E154*$C154/1000000</f>
        <v>3.5357867646021819</v>
      </c>
      <c r="F397" s="66">
        <f t="shared" si="319"/>
        <v>2.5094637856930908</v>
      </c>
      <c r="G397" s="12">
        <f t="shared" si="312"/>
        <v>2088.3347188363637</v>
      </c>
      <c r="H397" s="251">
        <f t="shared" si="297"/>
        <v>60.509438836363529</v>
      </c>
      <c r="I397" s="66">
        <f t="shared" si="319"/>
        <v>0.62075792290909138</v>
      </c>
      <c r="J397" s="66">
        <f t="shared" si="319"/>
        <v>9.5427072000000019E-3</v>
      </c>
      <c r="K397" s="66">
        <f t="shared" si="319"/>
        <v>8.8270041600000005E-3</v>
      </c>
      <c r="L397" s="66">
        <f t="shared" si="319"/>
        <v>1.4256226210909089</v>
      </c>
      <c r="M397" s="66">
        <f t="shared" si="319"/>
        <v>3.5785152000000001E-3</v>
      </c>
      <c r="N397" s="66">
        <f t="shared" si="319"/>
        <v>1.0258410240000001E-3</v>
      </c>
      <c r="O397" s="66">
        <f t="shared" si="319"/>
        <v>1495.2651054545454</v>
      </c>
      <c r="P397" s="66">
        <f t="shared" si="319"/>
        <v>2.3856768000000004E-2</v>
      </c>
      <c r="Q397" s="66">
        <f t="shared" si="319"/>
        <v>2.8628121600000004E-3</v>
      </c>
      <c r="R397" s="66">
        <f t="shared" si="319"/>
        <v>4.6098987054545466E-2</v>
      </c>
      <c r="S397" s="66">
        <f t="shared" si="319"/>
        <v>0.40556505600000009</v>
      </c>
      <c r="T397" s="66">
        <f t="shared" si="319"/>
        <v>4.2363836509090921E-3</v>
      </c>
      <c r="U397" s="66">
        <f t="shared" si="319"/>
        <v>206.78275374545447</v>
      </c>
      <c r="V397" s="66">
        <f t="shared" si="319"/>
        <v>0.2347843339636366</v>
      </c>
      <c r="W397" s="66">
        <f t="shared" si="319"/>
        <v>0</v>
      </c>
      <c r="X397" s="66">
        <f t="shared" si="319"/>
        <v>2.6435226763636362E-2</v>
      </c>
      <c r="Y397" s="66">
        <f t="shared" si="319"/>
        <v>2.3579643927272749E-2</v>
      </c>
      <c r="Z397" s="66">
        <f t="shared" si="319"/>
        <v>52.292107636363625</v>
      </c>
      <c r="AA397" s="66">
        <f t="shared" si="319"/>
        <v>4.4976032116363647E-2</v>
      </c>
      <c r="AB397" s="66">
        <f t="shared" si="319"/>
        <v>2.3856768000000005E-3</v>
      </c>
      <c r="AC397" s="66">
        <f t="shared" si="319"/>
        <v>333.99475200000006</v>
      </c>
      <c r="AD397" s="66">
        <f t="shared" si="319"/>
        <v>2.3856768000000005E-3</v>
      </c>
      <c r="AE397" s="66">
        <f t="shared" si="319"/>
        <v>7.1570304000000001E-3</v>
      </c>
      <c r="AF397" s="66">
        <f t="shared" si="319"/>
        <v>0.64210852538181806</v>
      </c>
    </row>
    <row r="398" spans="1:32" x14ac:dyDescent="0.2">
      <c r="A398" s="74">
        <v>42225.437502372683</v>
      </c>
      <c r="B398" s="251">
        <f t="shared" si="294"/>
        <v>929</v>
      </c>
      <c r="C398" s="9">
        <f t="shared" si="295"/>
        <v>23678352.000000004</v>
      </c>
      <c r="D398" s="8">
        <f t="shared" si="310"/>
        <v>2075.1503477776887</v>
      </c>
      <c r="E398" s="66">
        <f t="shared" ref="E398:AF398" si="320">E155*$C155/1000000</f>
        <v>3.5098055231432728</v>
      </c>
      <c r="F398" s="66">
        <f t="shared" si="320"/>
        <v>2.4851786547796357</v>
      </c>
      <c r="G398" s="12">
        <f t="shared" si="312"/>
        <v>2071.6405422545458</v>
      </c>
      <c r="H398" s="251">
        <f t="shared" si="297"/>
        <v>58.98062225454499</v>
      </c>
      <c r="I398" s="66">
        <f t="shared" si="320"/>
        <v>0.6220948843636368</v>
      </c>
      <c r="J398" s="66">
        <f t="shared" si="320"/>
        <v>9.471340800000002E-3</v>
      </c>
      <c r="K398" s="66">
        <f t="shared" si="320"/>
        <v>8.7609902400000005E-3</v>
      </c>
      <c r="L398" s="66">
        <f t="shared" si="320"/>
        <v>1.4142433876363634</v>
      </c>
      <c r="M398" s="66">
        <f t="shared" si="320"/>
        <v>3.5517528000000003E-3</v>
      </c>
      <c r="N398" s="66">
        <f t="shared" si="320"/>
        <v>1.0181691360000001E-3</v>
      </c>
      <c r="O398" s="66">
        <f t="shared" si="320"/>
        <v>1483.1258661818183</v>
      </c>
      <c r="P398" s="66">
        <f t="shared" si="320"/>
        <v>2.3678352000000003E-2</v>
      </c>
      <c r="Q398" s="66">
        <f t="shared" si="320"/>
        <v>2.8414022400000002E-3</v>
      </c>
      <c r="R398" s="66">
        <f t="shared" si="320"/>
        <v>4.5849899781818193E-2</v>
      </c>
      <c r="S398" s="66">
        <f t="shared" si="320"/>
        <v>0.40253198400000012</v>
      </c>
      <c r="T398" s="66">
        <f t="shared" si="320"/>
        <v>4.1975260363636378E-3</v>
      </c>
      <c r="U398" s="66">
        <f t="shared" si="320"/>
        <v>205.14063141818175</v>
      </c>
      <c r="V398" s="66">
        <f t="shared" si="320"/>
        <v>0.23463094254545477</v>
      </c>
      <c r="W398" s="66">
        <f t="shared" si="320"/>
        <v>0</v>
      </c>
      <c r="X398" s="66">
        <f t="shared" si="320"/>
        <v>2.6261444945454543E-2</v>
      </c>
      <c r="Y398" s="66">
        <f t="shared" si="320"/>
        <v>2.3398516930909115E-2</v>
      </c>
      <c r="Z398" s="66">
        <f t="shared" si="320"/>
        <v>51.877116654545439</v>
      </c>
      <c r="AA398" s="66">
        <f t="shared" si="320"/>
        <v>4.4300044014545466E-2</v>
      </c>
      <c r="AB398" s="66">
        <f t="shared" si="320"/>
        <v>2.3678352000000005E-3</v>
      </c>
      <c r="AC398" s="66">
        <f t="shared" si="320"/>
        <v>331.49692800000008</v>
      </c>
      <c r="AD398" s="66">
        <f t="shared" si="320"/>
        <v>2.3678352000000005E-3</v>
      </c>
      <c r="AE398" s="66">
        <f t="shared" si="320"/>
        <v>7.1035056000000006E-3</v>
      </c>
      <c r="AF398" s="66">
        <f t="shared" si="320"/>
        <v>0.63113570967272714</v>
      </c>
    </row>
    <row r="399" spans="1:32" x14ac:dyDescent="0.2">
      <c r="A399" s="74">
        <v>42225.44791909722</v>
      </c>
      <c r="B399" s="251">
        <f t="shared" si="294"/>
        <v>943</v>
      </c>
      <c r="C399" s="9">
        <f t="shared" si="295"/>
        <v>24035184</v>
      </c>
      <c r="D399" s="8">
        <f t="shared" si="310"/>
        <v>2105.3307567073693</v>
      </c>
      <c r="E399" s="66">
        <f t="shared" ref="E399:AF399" si="321">E156*$C156/1000000</f>
        <v>3.563166743733817</v>
      </c>
      <c r="F399" s="66">
        <f t="shared" si="321"/>
        <v>2.5170292906429079</v>
      </c>
      <c r="G399" s="12">
        <f t="shared" si="312"/>
        <v>2101.7675899636361</v>
      </c>
      <c r="H399" s="251">
        <f t="shared" si="297"/>
        <v>58.77694996363585</v>
      </c>
      <c r="I399" s="66">
        <f t="shared" si="321"/>
        <v>0.63753932509090949</v>
      </c>
      <c r="J399" s="66">
        <f t="shared" si="321"/>
        <v>9.6140736000000001E-3</v>
      </c>
      <c r="K399" s="66">
        <f t="shared" si="321"/>
        <v>8.8930180800000005E-3</v>
      </c>
      <c r="L399" s="66">
        <f t="shared" si="321"/>
        <v>1.4348276509090903</v>
      </c>
      <c r="M399" s="66">
        <f t="shared" si="321"/>
        <v>3.6052775999999998E-3</v>
      </c>
      <c r="N399" s="66">
        <f t="shared" si="321"/>
        <v>1.0335129119999999E-3</v>
      </c>
      <c r="O399" s="66">
        <f t="shared" si="321"/>
        <v>1504.5054065454542</v>
      </c>
      <c r="P399" s="66">
        <f t="shared" si="321"/>
        <v>2.4035184000000001E-2</v>
      </c>
      <c r="Q399" s="66">
        <f t="shared" si="321"/>
        <v>2.8842220799999993E-3</v>
      </c>
      <c r="R399" s="66">
        <f t="shared" si="321"/>
        <v>4.663796814545456E-2</v>
      </c>
      <c r="S399" s="66">
        <f t="shared" si="321"/>
        <v>0.408598128</v>
      </c>
      <c r="T399" s="66">
        <f t="shared" si="321"/>
        <v>4.2534992290909103E-3</v>
      </c>
      <c r="U399" s="66">
        <f t="shared" si="321"/>
        <v>208.13498225454532</v>
      </c>
      <c r="V399" s="66">
        <f t="shared" si="321"/>
        <v>0.23979344683636386</v>
      </c>
      <c r="W399" s="66">
        <f t="shared" si="321"/>
        <v>0</v>
      </c>
      <c r="X399" s="66">
        <f t="shared" si="321"/>
        <v>2.6681482036363627E-2</v>
      </c>
      <c r="Y399" s="66">
        <f t="shared" si="321"/>
        <v>2.3746276232727292E-2</v>
      </c>
      <c r="Z399" s="66">
        <f t="shared" si="321"/>
        <v>52.634625163636343</v>
      </c>
      <c r="AA399" s="66">
        <f t="shared" si="321"/>
        <v>4.462289716363637E-2</v>
      </c>
      <c r="AB399" s="66">
        <f t="shared" si="321"/>
        <v>2.4035184E-3</v>
      </c>
      <c r="AC399" s="66">
        <f t="shared" si="321"/>
        <v>336.49257599999999</v>
      </c>
      <c r="AD399" s="66">
        <f t="shared" si="321"/>
        <v>2.4035184E-3</v>
      </c>
      <c r="AE399" s="66">
        <f t="shared" si="321"/>
        <v>7.2105551999999996E-3</v>
      </c>
      <c r="AF399" s="66">
        <f t="shared" si="321"/>
        <v>0.63438318981818154</v>
      </c>
    </row>
    <row r="400" spans="1:32" x14ac:dyDescent="0.2">
      <c r="A400" s="74">
        <v>42225.458335821757</v>
      </c>
      <c r="B400" s="251">
        <f t="shared" si="294"/>
        <v>929</v>
      </c>
      <c r="C400" s="9">
        <f t="shared" si="295"/>
        <v>23678352.000000004</v>
      </c>
      <c r="D400" s="8">
        <f t="shared" si="310"/>
        <v>2072.9986935396955</v>
      </c>
      <c r="E400" s="66">
        <f t="shared" ref="E400:AF400" si="322">E157*$C157/1000000</f>
        <v>3.5107287396960003</v>
      </c>
      <c r="F400" s="66">
        <f t="shared" si="322"/>
        <v>2.4741431076959994</v>
      </c>
      <c r="G400" s="12">
        <f t="shared" si="312"/>
        <v>2069.4879648000001</v>
      </c>
      <c r="H400" s="251">
        <f t="shared" si="297"/>
        <v>56.828044799999468</v>
      </c>
      <c r="I400" s="66">
        <f t="shared" si="322"/>
        <v>0.63405364800000052</v>
      </c>
      <c r="J400" s="66">
        <f t="shared" si="322"/>
        <v>9.471340800000002E-3</v>
      </c>
      <c r="K400" s="66">
        <f t="shared" si="322"/>
        <v>8.7609902400000005E-3</v>
      </c>
      <c r="L400" s="66">
        <f t="shared" si="322"/>
        <v>1.4128083359999994</v>
      </c>
      <c r="M400" s="66">
        <f t="shared" si="322"/>
        <v>3.5517528000000003E-3</v>
      </c>
      <c r="N400" s="66">
        <f t="shared" si="322"/>
        <v>1.0181691360000001E-3</v>
      </c>
      <c r="O400" s="66">
        <f t="shared" si="322"/>
        <v>1481.212464</v>
      </c>
      <c r="P400" s="66">
        <f t="shared" si="322"/>
        <v>2.3678352000000003E-2</v>
      </c>
      <c r="Q400" s="66">
        <f t="shared" si="322"/>
        <v>2.8414022400000002E-3</v>
      </c>
      <c r="R400" s="66">
        <f t="shared" si="322"/>
        <v>4.6041240000000018E-2</v>
      </c>
      <c r="S400" s="66">
        <f t="shared" si="322"/>
        <v>0.40253198400000012</v>
      </c>
      <c r="T400" s="66">
        <f t="shared" si="322"/>
        <v>4.1831755200000022E-3</v>
      </c>
      <c r="U400" s="66">
        <f t="shared" si="322"/>
        <v>204.94929119999989</v>
      </c>
      <c r="V400" s="66">
        <f t="shared" si="322"/>
        <v>0.23783589120000029</v>
      </c>
      <c r="W400" s="66">
        <f t="shared" si="322"/>
        <v>0</v>
      </c>
      <c r="X400" s="66">
        <f t="shared" si="322"/>
        <v>2.6309279999999994E-2</v>
      </c>
      <c r="Y400" s="66">
        <f t="shared" si="322"/>
        <v>2.3388949920000027E-2</v>
      </c>
      <c r="Z400" s="66">
        <f t="shared" si="322"/>
        <v>51.82928159999998</v>
      </c>
      <c r="AA400" s="66">
        <f t="shared" si="322"/>
        <v>4.3620786240000015E-2</v>
      </c>
      <c r="AB400" s="66">
        <f t="shared" si="322"/>
        <v>2.3678352000000005E-3</v>
      </c>
      <c r="AC400" s="66">
        <f t="shared" si="322"/>
        <v>331.49692800000008</v>
      </c>
      <c r="AD400" s="66">
        <f t="shared" si="322"/>
        <v>2.3678352000000005E-3</v>
      </c>
      <c r="AE400" s="66">
        <f t="shared" si="322"/>
        <v>7.1035056000000006E-3</v>
      </c>
      <c r="AF400" s="66">
        <f t="shared" si="322"/>
        <v>0.61879426559999984</v>
      </c>
    </row>
    <row r="401" spans="1:32" x14ac:dyDescent="0.2">
      <c r="A401" s="74">
        <v>42225.468752546294</v>
      </c>
      <c r="B401" s="251">
        <f t="shared" si="294"/>
        <v>929</v>
      </c>
      <c r="C401" s="9">
        <f t="shared" si="295"/>
        <v>23678352.000000004</v>
      </c>
      <c r="D401" s="8">
        <f t="shared" si="310"/>
        <v>2071.9228664206994</v>
      </c>
      <c r="E401" s="66">
        <f t="shared" ref="E401:AF401" si="323">E158*$C158/1000000</f>
        <v>3.5111903479723643</v>
      </c>
      <c r="F401" s="66">
        <f t="shared" si="323"/>
        <v>2.4686253341541815</v>
      </c>
      <c r="G401" s="12">
        <f t="shared" si="312"/>
        <v>2068.411676072727</v>
      </c>
      <c r="H401" s="251">
        <f t="shared" si="297"/>
        <v>55.751756072726714</v>
      </c>
      <c r="I401" s="66">
        <f t="shared" si="323"/>
        <v>0.64003302981818233</v>
      </c>
      <c r="J401" s="66">
        <f t="shared" si="323"/>
        <v>9.471340800000002E-3</v>
      </c>
      <c r="K401" s="66">
        <f t="shared" si="323"/>
        <v>8.7609902400000005E-3</v>
      </c>
      <c r="L401" s="66">
        <f t="shared" si="323"/>
        <v>1.4120908101818175</v>
      </c>
      <c r="M401" s="66">
        <f t="shared" si="323"/>
        <v>3.5517528000000003E-3</v>
      </c>
      <c r="N401" s="66">
        <f t="shared" si="323"/>
        <v>1.0181691360000001E-3</v>
      </c>
      <c r="O401" s="66">
        <f t="shared" si="323"/>
        <v>1480.2557629090907</v>
      </c>
      <c r="P401" s="66">
        <f t="shared" si="323"/>
        <v>2.3678352000000003E-2</v>
      </c>
      <c r="Q401" s="66">
        <f t="shared" si="323"/>
        <v>2.8414022400000002E-3</v>
      </c>
      <c r="R401" s="66">
        <f t="shared" si="323"/>
        <v>4.6136910109090927E-2</v>
      </c>
      <c r="S401" s="66">
        <f t="shared" si="323"/>
        <v>0.40253198400000012</v>
      </c>
      <c r="T401" s="66">
        <f t="shared" si="323"/>
        <v>4.1760002618181843E-3</v>
      </c>
      <c r="U401" s="66">
        <f t="shared" si="323"/>
        <v>204.85362109090897</v>
      </c>
      <c r="V401" s="66">
        <f t="shared" si="323"/>
        <v>0.23943836552727304</v>
      </c>
      <c r="W401" s="66">
        <f t="shared" si="323"/>
        <v>0</v>
      </c>
      <c r="X401" s="66">
        <f t="shared" si="323"/>
        <v>2.6333197527272721E-2</v>
      </c>
      <c r="Y401" s="66">
        <f t="shared" si="323"/>
        <v>2.3384166414545486E-2</v>
      </c>
      <c r="Z401" s="66">
        <f t="shared" si="323"/>
        <v>51.805364072727251</v>
      </c>
      <c r="AA401" s="66">
        <f t="shared" si="323"/>
        <v>4.3281157352727292E-2</v>
      </c>
      <c r="AB401" s="66">
        <f t="shared" si="323"/>
        <v>2.3678352000000005E-3</v>
      </c>
      <c r="AC401" s="66">
        <f t="shared" si="323"/>
        <v>331.49692800000008</v>
      </c>
      <c r="AD401" s="66">
        <f t="shared" si="323"/>
        <v>2.3678352000000005E-3</v>
      </c>
      <c r="AE401" s="66">
        <f t="shared" si="323"/>
        <v>7.1035056000000006E-3</v>
      </c>
      <c r="AF401" s="66">
        <f t="shared" si="323"/>
        <v>0.61262354356363613</v>
      </c>
    </row>
    <row r="402" spans="1:32" x14ac:dyDescent="0.2">
      <c r="A402" s="74">
        <v>42225.479169212966</v>
      </c>
      <c r="B402" s="251">
        <f t="shared" si="294"/>
        <v>936</v>
      </c>
      <c r="C402" s="9">
        <f t="shared" si="295"/>
        <v>23856768.000000004</v>
      </c>
      <c r="D402" s="8">
        <f t="shared" si="310"/>
        <v>2086.4508383061288</v>
      </c>
      <c r="E402" s="66">
        <f t="shared" ref="E402:AF402" si="324">E159*$C159/1000000</f>
        <v>3.5381121970385458</v>
      </c>
      <c r="F402" s="66">
        <f t="shared" si="324"/>
        <v>2.4816670363112721</v>
      </c>
      <c r="G402" s="12">
        <f t="shared" si="312"/>
        <v>2082.9127261090907</v>
      </c>
      <c r="H402" s="251">
        <f t="shared" si="297"/>
        <v>55.087446109090656</v>
      </c>
      <c r="I402" s="66">
        <f t="shared" si="324"/>
        <v>0.65088010472727331</v>
      </c>
      <c r="J402" s="66">
        <f t="shared" si="324"/>
        <v>9.5427072000000019E-3</v>
      </c>
      <c r="K402" s="66">
        <f t="shared" si="324"/>
        <v>8.8270041600000005E-3</v>
      </c>
      <c r="L402" s="66">
        <f t="shared" si="324"/>
        <v>1.4220079592727264</v>
      </c>
      <c r="M402" s="66">
        <f t="shared" si="324"/>
        <v>3.5785152000000001E-3</v>
      </c>
      <c r="N402" s="66">
        <f t="shared" si="324"/>
        <v>1.0258410240000001E-3</v>
      </c>
      <c r="O402" s="66">
        <f t="shared" si="324"/>
        <v>1490.4455563636363</v>
      </c>
      <c r="P402" s="66">
        <f t="shared" si="324"/>
        <v>2.3856768000000004E-2</v>
      </c>
      <c r="Q402" s="66">
        <f t="shared" si="324"/>
        <v>2.8628121600000004E-3</v>
      </c>
      <c r="R402" s="66">
        <f t="shared" si="324"/>
        <v>4.658094196363638E-2</v>
      </c>
      <c r="S402" s="66">
        <f t="shared" si="324"/>
        <v>0.40556505600000009</v>
      </c>
      <c r="T402" s="66">
        <f t="shared" si="324"/>
        <v>4.2002370327272756E-3</v>
      </c>
      <c r="U402" s="66">
        <f t="shared" si="324"/>
        <v>206.3007988363635</v>
      </c>
      <c r="V402" s="66">
        <f t="shared" si="324"/>
        <v>0.24285707869090939</v>
      </c>
      <c r="W402" s="66">
        <f t="shared" si="324"/>
        <v>0</v>
      </c>
      <c r="X402" s="66">
        <f t="shared" si="324"/>
        <v>2.6555715490909081E-2</v>
      </c>
      <c r="Y402" s="66">
        <f t="shared" si="324"/>
        <v>2.3555546181818217E-2</v>
      </c>
      <c r="Z402" s="66">
        <f t="shared" si="324"/>
        <v>52.171618909090881</v>
      </c>
      <c r="AA402" s="66">
        <f t="shared" si="324"/>
        <v>4.3265092189090928E-2</v>
      </c>
      <c r="AB402" s="66">
        <f t="shared" si="324"/>
        <v>2.3856768000000005E-3</v>
      </c>
      <c r="AC402" s="66">
        <f t="shared" si="324"/>
        <v>333.99475200000006</v>
      </c>
      <c r="AD402" s="66">
        <f t="shared" si="324"/>
        <v>2.3856768000000005E-3</v>
      </c>
      <c r="AE402" s="66">
        <f t="shared" si="324"/>
        <v>7.1570304000000001E-3</v>
      </c>
      <c r="AF402" s="66">
        <f t="shared" si="324"/>
        <v>0.61102243374545429</v>
      </c>
    </row>
    <row r="403" spans="1:32" x14ac:dyDescent="0.2">
      <c r="A403" s="74">
        <v>42225.489585937503</v>
      </c>
      <c r="B403" s="251">
        <f t="shared" si="294"/>
        <v>929</v>
      </c>
      <c r="C403" s="9">
        <f t="shared" si="295"/>
        <v>23678352.000000004</v>
      </c>
      <c r="D403" s="8">
        <f t="shared" si="310"/>
        <v>2069.7712121827058</v>
      </c>
      <c r="E403" s="66">
        <f t="shared" ref="E403:AF403" si="325">E160*$C160/1000000</f>
        <v>3.5121135645250905</v>
      </c>
      <c r="F403" s="66">
        <f t="shared" si="325"/>
        <v>2.4575897870705443</v>
      </c>
      <c r="G403" s="12">
        <f t="shared" si="312"/>
        <v>2066.2590986181813</v>
      </c>
      <c r="H403" s="251">
        <f t="shared" si="297"/>
        <v>53.599178618181199</v>
      </c>
      <c r="I403" s="66">
        <f t="shared" si="325"/>
        <v>0.65199179345454616</v>
      </c>
      <c r="J403" s="66">
        <f t="shared" si="325"/>
        <v>9.471340800000002E-3</v>
      </c>
      <c r="K403" s="66">
        <f t="shared" si="325"/>
        <v>8.7609902400000005E-3</v>
      </c>
      <c r="L403" s="66">
        <f t="shared" si="325"/>
        <v>1.4106557585454536</v>
      </c>
      <c r="M403" s="66">
        <f t="shared" si="325"/>
        <v>3.5517528000000003E-3</v>
      </c>
      <c r="N403" s="66">
        <f t="shared" si="325"/>
        <v>1.0181691360000001E-3</v>
      </c>
      <c r="O403" s="66">
        <f t="shared" si="325"/>
        <v>1478.3423607272725</v>
      </c>
      <c r="P403" s="66">
        <f t="shared" si="325"/>
        <v>2.3678352000000003E-2</v>
      </c>
      <c r="Q403" s="66">
        <f t="shared" si="325"/>
        <v>2.8414022400000002E-3</v>
      </c>
      <c r="R403" s="66">
        <f t="shared" si="325"/>
        <v>4.6328250327272738E-2</v>
      </c>
      <c r="S403" s="66">
        <f t="shared" si="325"/>
        <v>0.40253198400000012</v>
      </c>
      <c r="T403" s="66">
        <f t="shared" si="325"/>
        <v>4.1616497454545487E-3</v>
      </c>
      <c r="U403" s="66">
        <f t="shared" si="325"/>
        <v>204.66228087272714</v>
      </c>
      <c r="V403" s="66">
        <f t="shared" si="325"/>
        <v>0.24264331418181853</v>
      </c>
      <c r="W403" s="66">
        <f t="shared" si="325"/>
        <v>0</v>
      </c>
      <c r="X403" s="66">
        <f t="shared" si="325"/>
        <v>2.6381032581818172E-2</v>
      </c>
      <c r="Y403" s="66">
        <f t="shared" si="325"/>
        <v>2.3374599403636398E-2</v>
      </c>
      <c r="Z403" s="66">
        <f t="shared" si="325"/>
        <v>51.757529018181792</v>
      </c>
      <c r="AA403" s="66">
        <f t="shared" si="325"/>
        <v>4.2601899578181834E-2</v>
      </c>
      <c r="AB403" s="66">
        <f t="shared" si="325"/>
        <v>2.3678352000000005E-3</v>
      </c>
      <c r="AC403" s="66">
        <f t="shared" si="325"/>
        <v>331.49692800000008</v>
      </c>
      <c r="AD403" s="66">
        <f t="shared" si="325"/>
        <v>2.3678352000000005E-3</v>
      </c>
      <c r="AE403" s="66">
        <f t="shared" si="325"/>
        <v>7.1035056000000006E-3</v>
      </c>
      <c r="AF403" s="66">
        <f t="shared" si="325"/>
        <v>0.60028209949090883</v>
      </c>
    </row>
    <row r="404" spans="1:32" x14ac:dyDescent="0.2">
      <c r="A404" s="74">
        <v>42225.50000266204</v>
      </c>
      <c r="B404" s="251">
        <f t="shared" si="294"/>
        <v>922</v>
      </c>
      <c r="C404" s="9">
        <f t="shared" si="295"/>
        <v>23499936</v>
      </c>
      <c r="D404" s="8">
        <f t="shared" si="310"/>
        <v>2053.107798739225</v>
      </c>
      <c r="E404" s="66">
        <f t="shared" ref="E404:AF404" si="326">E161*$C161/1000000</f>
        <v>3.4861079755898179</v>
      </c>
      <c r="F404" s="66">
        <f t="shared" si="326"/>
        <v>2.4335956904989082</v>
      </c>
      <c r="G404" s="12">
        <f t="shared" si="312"/>
        <v>2049.6216907636358</v>
      </c>
      <c r="H404" s="251">
        <f t="shared" si="297"/>
        <v>52.127130763635712</v>
      </c>
      <c r="I404" s="66">
        <f t="shared" si="326"/>
        <v>0.65301337309090968</v>
      </c>
      <c r="J404" s="66">
        <f t="shared" si="326"/>
        <v>9.3999744000000003E-3</v>
      </c>
      <c r="K404" s="66">
        <f t="shared" si="326"/>
        <v>8.6949763200000005E-3</v>
      </c>
      <c r="L404" s="66">
        <f t="shared" si="326"/>
        <v>1.3993143709090898</v>
      </c>
      <c r="M404" s="66">
        <f t="shared" si="326"/>
        <v>3.5249903999999997E-3</v>
      </c>
      <c r="N404" s="66">
        <f t="shared" si="326"/>
        <v>1.0104972479999998E-3</v>
      </c>
      <c r="O404" s="66">
        <f t="shared" si="326"/>
        <v>1466.253582545454</v>
      </c>
      <c r="P404" s="66">
        <f t="shared" si="326"/>
        <v>2.3499936000000003E-2</v>
      </c>
      <c r="Q404" s="66">
        <f t="shared" si="326"/>
        <v>2.8199923199999999E-3</v>
      </c>
      <c r="R404" s="66">
        <f t="shared" si="326"/>
        <v>4.6074116945454546E-2</v>
      </c>
      <c r="S404" s="66">
        <f t="shared" si="326"/>
        <v>0.39949891199999998</v>
      </c>
      <c r="T404" s="66">
        <f t="shared" si="326"/>
        <v>4.1231705890909113E-3</v>
      </c>
      <c r="U404" s="66">
        <f t="shared" si="326"/>
        <v>203.02520465454529</v>
      </c>
      <c r="V404" s="66">
        <f t="shared" si="326"/>
        <v>0.24240540043636397</v>
      </c>
      <c r="W404" s="66">
        <f t="shared" si="326"/>
        <v>0</v>
      </c>
      <c r="X404" s="66">
        <f t="shared" si="326"/>
        <v>2.6205989236363622E-2</v>
      </c>
      <c r="Y404" s="66">
        <f t="shared" si="326"/>
        <v>2.3193724712727307E-2</v>
      </c>
      <c r="Z404" s="66">
        <f t="shared" si="326"/>
        <v>51.343799563636324</v>
      </c>
      <c r="AA404" s="66">
        <f t="shared" si="326"/>
        <v>4.1943825163636379E-2</v>
      </c>
      <c r="AB404" s="66">
        <f t="shared" si="326"/>
        <v>2.3499936000000001E-3</v>
      </c>
      <c r="AC404" s="66">
        <f t="shared" si="326"/>
        <v>328.99910399999999</v>
      </c>
      <c r="AD404" s="66">
        <f t="shared" si="326"/>
        <v>2.3499936000000001E-3</v>
      </c>
      <c r="AE404" s="66">
        <f t="shared" si="326"/>
        <v>7.0499807999999994E-3</v>
      </c>
      <c r="AF404" s="66">
        <f t="shared" si="326"/>
        <v>0.58963475781818142</v>
      </c>
    </row>
    <row r="405" spans="1:32" x14ac:dyDescent="0.2">
      <c r="A405" s="74">
        <v>42225.510419386577</v>
      </c>
      <c r="B405" s="251">
        <f t="shared" si="294"/>
        <v>929</v>
      </c>
      <c r="C405" s="9">
        <f t="shared" si="295"/>
        <v>23678352.000000004</v>
      </c>
      <c r="D405" s="8">
        <f t="shared" si="310"/>
        <v>2067.6195579447135</v>
      </c>
      <c r="E405" s="66">
        <f t="shared" ref="E405:AF405" si="327">E162*$C162/1000000</f>
        <v>3.513036781077818</v>
      </c>
      <c r="F405" s="66">
        <f t="shared" si="327"/>
        <v>2.446554239986908</v>
      </c>
      <c r="G405" s="12">
        <f t="shared" si="312"/>
        <v>2064.106521163636</v>
      </c>
      <c r="H405" s="251">
        <f t="shared" si="297"/>
        <v>51.446601163635677</v>
      </c>
      <c r="I405" s="66">
        <f t="shared" si="327"/>
        <v>0.66395055709090978</v>
      </c>
      <c r="J405" s="66">
        <f t="shared" si="327"/>
        <v>9.471340800000002E-3</v>
      </c>
      <c r="K405" s="66">
        <f t="shared" si="327"/>
        <v>8.7609902400000005E-3</v>
      </c>
      <c r="L405" s="66">
        <f t="shared" si="327"/>
        <v>1.4092207069090901</v>
      </c>
      <c r="M405" s="66">
        <f t="shared" si="327"/>
        <v>3.5517528000000003E-3</v>
      </c>
      <c r="N405" s="66">
        <f t="shared" si="327"/>
        <v>1.0181691360000001E-3</v>
      </c>
      <c r="O405" s="66">
        <f t="shared" si="327"/>
        <v>1476.4289585454542</v>
      </c>
      <c r="P405" s="66">
        <f t="shared" si="327"/>
        <v>2.3678352000000003E-2</v>
      </c>
      <c r="Q405" s="66">
        <f t="shared" si="327"/>
        <v>2.8414022400000002E-3</v>
      </c>
      <c r="R405" s="66">
        <f t="shared" si="327"/>
        <v>4.6519590545454549E-2</v>
      </c>
      <c r="S405" s="66">
        <f t="shared" si="327"/>
        <v>0.40253198400000012</v>
      </c>
      <c r="T405" s="66">
        <f t="shared" si="327"/>
        <v>4.1472992290909122E-3</v>
      </c>
      <c r="U405" s="66">
        <f t="shared" si="327"/>
        <v>204.47094065454527</v>
      </c>
      <c r="V405" s="66">
        <f t="shared" si="327"/>
        <v>0.24584826283636402</v>
      </c>
      <c r="W405" s="66">
        <f t="shared" si="327"/>
        <v>0</v>
      </c>
      <c r="X405" s="66">
        <f t="shared" si="327"/>
        <v>2.6428867636363627E-2</v>
      </c>
      <c r="Y405" s="66">
        <f t="shared" si="327"/>
        <v>2.3365032392727313E-2</v>
      </c>
      <c r="Z405" s="66">
        <f t="shared" si="327"/>
        <v>51.709693963636333</v>
      </c>
      <c r="AA405" s="66">
        <f t="shared" si="327"/>
        <v>4.192264180363639E-2</v>
      </c>
      <c r="AB405" s="66">
        <f t="shared" si="327"/>
        <v>2.3678352000000005E-3</v>
      </c>
      <c r="AC405" s="66">
        <f t="shared" si="327"/>
        <v>331.49692800000008</v>
      </c>
      <c r="AD405" s="66">
        <f t="shared" si="327"/>
        <v>2.3678352000000005E-3</v>
      </c>
      <c r="AE405" s="66">
        <f t="shared" si="327"/>
        <v>7.1035056000000006E-3</v>
      </c>
      <c r="AF405" s="66">
        <f t="shared" si="327"/>
        <v>0.58794065541818141</v>
      </c>
    </row>
    <row r="406" spans="1:32" x14ac:dyDescent="0.2">
      <c r="A406" s="74">
        <v>42225.520836111114</v>
      </c>
      <c r="B406" s="251">
        <f t="shared" si="294"/>
        <v>922</v>
      </c>
      <c r="C406" s="9">
        <f t="shared" si="295"/>
        <v>23499936</v>
      </c>
      <c r="D406" s="8">
        <f t="shared" si="310"/>
        <v>2050.9723571811746</v>
      </c>
      <c r="E406" s="66">
        <f t="shared" ref="E406:AF406" si="328">E163*$C163/1000000</f>
        <v>3.4870242357207268</v>
      </c>
      <c r="F406" s="66">
        <f t="shared" si="328"/>
        <v>2.4226432960843627</v>
      </c>
      <c r="G406" s="12">
        <f t="shared" si="312"/>
        <v>2047.4853329454536</v>
      </c>
      <c r="H406" s="251">
        <f t="shared" si="297"/>
        <v>49.990772945453827</v>
      </c>
      <c r="I406" s="66">
        <f t="shared" si="328"/>
        <v>0.66488202763636428</v>
      </c>
      <c r="J406" s="66">
        <f t="shared" si="328"/>
        <v>9.3999744000000003E-3</v>
      </c>
      <c r="K406" s="66">
        <f t="shared" si="328"/>
        <v>8.6949763200000005E-3</v>
      </c>
      <c r="L406" s="66">
        <f t="shared" si="328"/>
        <v>1.397890132363635</v>
      </c>
      <c r="M406" s="66">
        <f t="shared" si="328"/>
        <v>3.5249903999999997E-3</v>
      </c>
      <c r="N406" s="66">
        <f t="shared" si="328"/>
        <v>1.0104972479999998E-3</v>
      </c>
      <c r="O406" s="66">
        <f t="shared" si="328"/>
        <v>1464.3545978181812</v>
      </c>
      <c r="P406" s="66">
        <f t="shared" si="328"/>
        <v>2.3499936000000003E-2</v>
      </c>
      <c r="Q406" s="66">
        <f t="shared" si="328"/>
        <v>2.8199923199999999E-3</v>
      </c>
      <c r="R406" s="66">
        <f t="shared" si="328"/>
        <v>4.6264015418181814E-2</v>
      </c>
      <c r="S406" s="66">
        <f t="shared" si="328"/>
        <v>0.39949891199999998</v>
      </c>
      <c r="T406" s="66">
        <f t="shared" si="328"/>
        <v>4.1089282036363669E-3</v>
      </c>
      <c r="U406" s="66">
        <f t="shared" si="328"/>
        <v>202.83530618181797</v>
      </c>
      <c r="V406" s="66">
        <f t="shared" si="328"/>
        <v>0.24558619985454583</v>
      </c>
      <c r="W406" s="66">
        <f t="shared" si="328"/>
        <v>0</v>
      </c>
      <c r="X406" s="66">
        <f t="shared" si="328"/>
        <v>2.6253463854545436E-2</v>
      </c>
      <c r="Y406" s="66">
        <f t="shared" si="328"/>
        <v>2.3184229789090946E-2</v>
      </c>
      <c r="Z406" s="66">
        <f t="shared" si="328"/>
        <v>51.296324945454501</v>
      </c>
      <c r="AA406" s="66">
        <f t="shared" si="328"/>
        <v>4.1269685585454567E-2</v>
      </c>
      <c r="AB406" s="66">
        <f t="shared" si="328"/>
        <v>2.3499936000000001E-3</v>
      </c>
      <c r="AC406" s="66">
        <f t="shared" si="328"/>
        <v>328.99910399999999</v>
      </c>
      <c r="AD406" s="66">
        <f t="shared" si="328"/>
        <v>2.3499936000000001E-3</v>
      </c>
      <c r="AE406" s="66">
        <f t="shared" si="328"/>
        <v>7.0499807999999994E-3</v>
      </c>
      <c r="AF406" s="66">
        <f t="shared" si="328"/>
        <v>0.57738630632727217</v>
      </c>
    </row>
    <row r="407" spans="1:32" x14ac:dyDescent="0.2">
      <c r="A407" s="74">
        <v>42225.531252835652</v>
      </c>
      <c r="B407" s="251">
        <f t="shared" si="294"/>
        <v>915</v>
      </c>
      <c r="C407" s="9">
        <f t="shared" si="295"/>
        <v>23321520</v>
      </c>
      <c r="D407" s="8">
        <f t="shared" si="310"/>
        <v>2034.3413690975776</v>
      </c>
      <c r="E407" s="66">
        <f t="shared" ref="E407:AF407" si="329">E164*$C164/1000000</f>
        <v>3.4610047339418175</v>
      </c>
      <c r="F407" s="66">
        <f t="shared" si="329"/>
        <v>2.3988155048509077</v>
      </c>
      <c r="G407" s="12">
        <f t="shared" si="312"/>
        <v>2030.8803643636356</v>
      </c>
      <c r="H407" s="251">
        <f t="shared" si="297"/>
        <v>48.551164363635955</v>
      </c>
      <c r="I407" s="66">
        <f t="shared" si="329"/>
        <v>0.66572338909090978</v>
      </c>
      <c r="J407" s="66">
        <f t="shared" si="329"/>
        <v>9.3286080000000004E-3</v>
      </c>
      <c r="K407" s="66">
        <f t="shared" si="329"/>
        <v>8.6289624000000006E-3</v>
      </c>
      <c r="L407" s="66">
        <f t="shared" si="329"/>
        <v>1.3865703709090897</v>
      </c>
      <c r="M407" s="66">
        <f t="shared" si="329"/>
        <v>3.4982279999999995E-3</v>
      </c>
      <c r="N407" s="66">
        <f t="shared" si="329"/>
        <v>1.00282536E-3</v>
      </c>
      <c r="O407" s="66">
        <f t="shared" si="329"/>
        <v>1452.294654545454</v>
      </c>
      <c r="P407" s="66">
        <f t="shared" si="329"/>
        <v>2.3321520000000002E-2</v>
      </c>
      <c r="Q407" s="66">
        <f t="shared" si="329"/>
        <v>2.7985823999999997E-3</v>
      </c>
      <c r="R407" s="66">
        <f t="shared" si="329"/>
        <v>4.6006998545454529E-2</v>
      </c>
      <c r="S407" s="66">
        <f t="shared" si="329"/>
        <v>0.39646584000000001</v>
      </c>
      <c r="T407" s="66">
        <f t="shared" si="329"/>
        <v>4.0706653090909119E-3</v>
      </c>
      <c r="U407" s="66">
        <f t="shared" si="329"/>
        <v>201.20111345454524</v>
      </c>
      <c r="V407" s="66">
        <f t="shared" si="329"/>
        <v>0.24529998763636401</v>
      </c>
      <c r="W407" s="66">
        <f t="shared" si="329"/>
        <v>0</v>
      </c>
      <c r="X407" s="66">
        <f t="shared" si="329"/>
        <v>2.6077699636363617E-2</v>
      </c>
      <c r="Y407" s="66">
        <f t="shared" si="329"/>
        <v>2.3003499272727313E-2</v>
      </c>
      <c r="Z407" s="66">
        <f t="shared" si="329"/>
        <v>50.883316363636318</v>
      </c>
      <c r="AA407" s="66">
        <f t="shared" si="329"/>
        <v>4.062184756363639E-2</v>
      </c>
      <c r="AB407" s="66">
        <f t="shared" si="329"/>
        <v>2.3321520000000001E-3</v>
      </c>
      <c r="AC407" s="66">
        <f t="shared" si="329"/>
        <v>326.50128000000001</v>
      </c>
      <c r="AD407" s="66">
        <f t="shared" si="329"/>
        <v>2.3321520000000001E-3</v>
      </c>
      <c r="AE407" s="66">
        <f t="shared" si="329"/>
        <v>6.996455999999999E-3</v>
      </c>
      <c r="AF407" s="66">
        <f t="shared" si="329"/>
        <v>0.56692494981818131</v>
      </c>
    </row>
    <row r="408" spans="1:32" x14ac:dyDescent="0.2">
      <c r="A408" s="74">
        <v>42225.541669560182</v>
      </c>
      <c r="B408" s="251">
        <f t="shared" si="294"/>
        <v>908</v>
      </c>
      <c r="C408" s="9">
        <f t="shared" si="295"/>
        <v>23143104.000000004</v>
      </c>
      <c r="D408" s="8">
        <f t="shared" si="310"/>
        <v>2017.7265936939223</v>
      </c>
      <c r="E408" s="66">
        <f t="shared" ref="E408:AF408" si="330">E165*$C165/1000000</f>
        <v>3.4349782757410905</v>
      </c>
      <c r="F408" s="66">
        <f t="shared" si="330"/>
        <v>2.3750708662865443</v>
      </c>
      <c r="G408" s="12">
        <f t="shared" si="312"/>
        <v>2014.2916154181817</v>
      </c>
      <c r="H408" s="251">
        <f t="shared" si="297"/>
        <v>47.127775418181059</v>
      </c>
      <c r="I408" s="66">
        <f t="shared" si="330"/>
        <v>0.66647464145454627</v>
      </c>
      <c r="J408" s="66">
        <f t="shared" si="330"/>
        <v>9.2572416000000005E-3</v>
      </c>
      <c r="K408" s="66">
        <f t="shared" si="330"/>
        <v>8.5629484800000006E-3</v>
      </c>
      <c r="L408" s="66">
        <f t="shared" si="330"/>
        <v>1.3752614225454534</v>
      </c>
      <c r="M408" s="66">
        <f t="shared" si="330"/>
        <v>3.4714656000000006E-3</v>
      </c>
      <c r="N408" s="66">
        <f t="shared" si="330"/>
        <v>9.9515347199999999E-4</v>
      </c>
      <c r="O408" s="66">
        <f t="shared" si="330"/>
        <v>1440.2491287272726</v>
      </c>
      <c r="P408" s="66">
        <f t="shared" si="330"/>
        <v>2.3143104000000005E-2</v>
      </c>
      <c r="Q408" s="66">
        <f t="shared" si="330"/>
        <v>2.7771724800000003E-3</v>
      </c>
      <c r="R408" s="66">
        <f t="shared" si="330"/>
        <v>4.5748539927272722E-2</v>
      </c>
      <c r="S408" s="66">
        <f t="shared" si="330"/>
        <v>0.3934327680000001</v>
      </c>
      <c r="T408" s="66">
        <f t="shared" si="330"/>
        <v>4.0325105454545492E-3</v>
      </c>
      <c r="U408" s="66">
        <f t="shared" si="330"/>
        <v>199.5683624727271</v>
      </c>
      <c r="V408" s="66">
        <f t="shared" si="330"/>
        <v>0.24498962618181863</v>
      </c>
      <c r="W408" s="66">
        <f t="shared" si="330"/>
        <v>0</v>
      </c>
      <c r="X408" s="66">
        <f t="shared" si="330"/>
        <v>2.5901574981818169E-2</v>
      </c>
      <c r="Y408" s="66">
        <f t="shared" si="330"/>
        <v>2.2822840843636408E-2</v>
      </c>
      <c r="Z408" s="66">
        <f t="shared" si="330"/>
        <v>50.470668218181778</v>
      </c>
      <c r="AA408" s="66">
        <f t="shared" si="330"/>
        <v>3.9979127738181845E-2</v>
      </c>
      <c r="AB408" s="66">
        <f t="shared" si="330"/>
        <v>2.3143104000000001E-3</v>
      </c>
      <c r="AC408" s="66">
        <f t="shared" si="330"/>
        <v>324.00345600000009</v>
      </c>
      <c r="AD408" s="66">
        <f t="shared" si="330"/>
        <v>2.3143104000000001E-3</v>
      </c>
      <c r="AE408" s="66">
        <f t="shared" si="330"/>
        <v>6.9429312000000012E-3</v>
      </c>
      <c r="AF408" s="66">
        <f t="shared" si="330"/>
        <v>0.55655658589090862</v>
      </c>
    </row>
    <row r="409" spans="1:32" x14ac:dyDescent="0.2">
      <c r="A409" s="74">
        <v>42225.552086284719</v>
      </c>
      <c r="B409" s="251">
        <f t="shared" si="294"/>
        <v>922</v>
      </c>
      <c r="C409" s="9">
        <f t="shared" si="295"/>
        <v>23499936</v>
      </c>
      <c r="D409" s="8">
        <f t="shared" si="310"/>
        <v>2047.7691948440984</v>
      </c>
      <c r="E409" s="66">
        <f t="shared" ref="E409:AF409" si="331">E166*$C166/1000000</f>
        <v>3.4883986259170903</v>
      </c>
      <c r="F409" s="66">
        <f t="shared" si="331"/>
        <v>2.4062147044625442</v>
      </c>
      <c r="G409" s="12">
        <f t="shared" si="312"/>
        <v>2044.280796218181</v>
      </c>
      <c r="H409" s="251">
        <f t="shared" si="297"/>
        <v>46.786236218181017</v>
      </c>
      <c r="I409" s="66">
        <f t="shared" si="331"/>
        <v>0.68268500945454624</v>
      </c>
      <c r="J409" s="66">
        <f t="shared" si="331"/>
        <v>9.3999744000000003E-3</v>
      </c>
      <c r="K409" s="66">
        <f t="shared" si="331"/>
        <v>8.6949763200000005E-3</v>
      </c>
      <c r="L409" s="66">
        <f t="shared" si="331"/>
        <v>1.3957537745454531</v>
      </c>
      <c r="M409" s="66">
        <f t="shared" si="331"/>
        <v>3.5249903999999997E-3</v>
      </c>
      <c r="N409" s="66">
        <f t="shared" si="331"/>
        <v>1.0104972479999998E-3</v>
      </c>
      <c r="O409" s="66">
        <f t="shared" si="331"/>
        <v>1461.5061207272722</v>
      </c>
      <c r="P409" s="66">
        <f t="shared" si="331"/>
        <v>2.3499936000000003E-2</v>
      </c>
      <c r="Q409" s="66">
        <f t="shared" si="331"/>
        <v>2.8199923199999999E-3</v>
      </c>
      <c r="R409" s="66">
        <f t="shared" si="331"/>
        <v>4.6548863127272709E-2</v>
      </c>
      <c r="S409" s="66">
        <f t="shared" si="331"/>
        <v>0.39949891199999998</v>
      </c>
      <c r="T409" s="66">
        <f t="shared" si="331"/>
        <v>4.0875646254545494E-3</v>
      </c>
      <c r="U409" s="66">
        <f t="shared" si="331"/>
        <v>202.55045847272703</v>
      </c>
      <c r="V409" s="66">
        <f t="shared" si="331"/>
        <v>0.25035739898181864</v>
      </c>
      <c r="W409" s="66">
        <f t="shared" si="331"/>
        <v>0</v>
      </c>
      <c r="X409" s="66">
        <f t="shared" si="331"/>
        <v>2.6324675781818161E-2</v>
      </c>
      <c r="Y409" s="66">
        <f t="shared" si="331"/>
        <v>2.3169987403636409E-2</v>
      </c>
      <c r="Z409" s="66">
        <f t="shared" si="331"/>
        <v>51.225113018181766</v>
      </c>
      <c r="AA409" s="66">
        <f t="shared" si="331"/>
        <v>4.0258476218181842E-2</v>
      </c>
      <c r="AB409" s="66">
        <f t="shared" si="331"/>
        <v>2.3499936000000001E-3</v>
      </c>
      <c r="AC409" s="66">
        <f t="shared" si="331"/>
        <v>328.99910399999999</v>
      </c>
      <c r="AD409" s="66">
        <f t="shared" si="331"/>
        <v>2.3499936000000001E-3</v>
      </c>
      <c r="AE409" s="66">
        <f t="shared" si="331"/>
        <v>7.0499807999999994E-3</v>
      </c>
      <c r="AF409" s="66">
        <f t="shared" si="331"/>
        <v>0.55901362909090857</v>
      </c>
    </row>
    <row r="410" spans="1:32" x14ac:dyDescent="0.2">
      <c r="A410" s="74">
        <v>42225.562503009256</v>
      </c>
      <c r="B410" s="251">
        <f t="shared" si="294"/>
        <v>922</v>
      </c>
      <c r="C410" s="9">
        <f t="shared" si="295"/>
        <v>23499936</v>
      </c>
      <c r="D410" s="8">
        <f t="shared" si="310"/>
        <v>2046.7014740650727</v>
      </c>
      <c r="E410" s="66">
        <f t="shared" ref="E410:AF410" si="332">E167*$C167/1000000</f>
        <v>3.4888567559825452</v>
      </c>
      <c r="F410" s="66">
        <f t="shared" si="332"/>
        <v>2.4007385072552716</v>
      </c>
      <c r="G410" s="12">
        <f t="shared" si="312"/>
        <v>2043.2126173090901</v>
      </c>
      <c r="H410" s="251">
        <f t="shared" si="297"/>
        <v>45.718057309090071</v>
      </c>
      <c r="I410" s="66">
        <f t="shared" si="332"/>
        <v>0.68861933672727349</v>
      </c>
      <c r="J410" s="66">
        <f t="shared" si="332"/>
        <v>9.3999744000000003E-3</v>
      </c>
      <c r="K410" s="66">
        <f t="shared" si="332"/>
        <v>8.6949763200000005E-3</v>
      </c>
      <c r="L410" s="66">
        <f t="shared" si="332"/>
        <v>1.3950416552727258</v>
      </c>
      <c r="M410" s="66">
        <f t="shared" si="332"/>
        <v>3.5249903999999997E-3</v>
      </c>
      <c r="N410" s="66">
        <f t="shared" si="332"/>
        <v>1.0104972479999998E-3</v>
      </c>
      <c r="O410" s="66">
        <f t="shared" si="332"/>
        <v>1460.5566283636358</v>
      </c>
      <c r="P410" s="66">
        <f t="shared" si="332"/>
        <v>2.3499936000000003E-2</v>
      </c>
      <c r="Q410" s="66">
        <f t="shared" si="332"/>
        <v>2.8199923199999999E-3</v>
      </c>
      <c r="R410" s="66">
        <f t="shared" si="332"/>
        <v>4.6643812363636336E-2</v>
      </c>
      <c r="S410" s="66">
        <f t="shared" si="332"/>
        <v>0.39949891199999998</v>
      </c>
      <c r="T410" s="66">
        <f t="shared" si="332"/>
        <v>4.0804434327272763E-3</v>
      </c>
      <c r="U410" s="66">
        <f t="shared" si="332"/>
        <v>202.45550923636338</v>
      </c>
      <c r="V410" s="66">
        <f t="shared" si="332"/>
        <v>0.2519477986909095</v>
      </c>
      <c r="W410" s="66">
        <f t="shared" si="332"/>
        <v>0</v>
      </c>
      <c r="X410" s="66">
        <f t="shared" si="332"/>
        <v>2.634841309090907E-2</v>
      </c>
      <c r="Y410" s="66">
        <f t="shared" si="332"/>
        <v>2.3165239941818228E-2</v>
      </c>
      <c r="Z410" s="66">
        <f t="shared" si="332"/>
        <v>51.201375709090861</v>
      </c>
      <c r="AA410" s="66">
        <f t="shared" si="332"/>
        <v>3.9921406429090936E-2</v>
      </c>
      <c r="AB410" s="66">
        <f t="shared" si="332"/>
        <v>2.3499936000000001E-3</v>
      </c>
      <c r="AC410" s="66">
        <f t="shared" si="332"/>
        <v>328.99910399999999</v>
      </c>
      <c r="AD410" s="66">
        <f t="shared" si="332"/>
        <v>2.3499936000000001E-3</v>
      </c>
      <c r="AE410" s="66">
        <f t="shared" si="332"/>
        <v>7.0499807999999994E-3</v>
      </c>
      <c r="AF410" s="66">
        <f t="shared" si="332"/>
        <v>0.55288940334545389</v>
      </c>
    </row>
    <row r="411" spans="1:32" x14ac:dyDescent="0.2">
      <c r="A411" s="74">
        <v>42225.572919733793</v>
      </c>
      <c r="B411" s="251">
        <f t="shared" si="294"/>
        <v>908</v>
      </c>
      <c r="C411" s="9">
        <f t="shared" si="295"/>
        <v>23143104.000000004</v>
      </c>
      <c r="D411" s="8">
        <f t="shared" si="310"/>
        <v>2014.5720693966714</v>
      </c>
      <c r="E411" s="66">
        <f t="shared" ref="E411:AF411" si="333">E168*$C168/1000000</f>
        <v>3.4363317966719991</v>
      </c>
      <c r="F411" s="66">
        <f t="shared" si="333"/>
        <v>2.3588917326719985</v>
      </c>
      <c r="G411" s="12">
        <f t="shared" si="312"/>
        <v>2011.1357375999996</v>
      </c>
      <c r="H411" s="251">
        <f t="shared" si="297"/>
        <v>43.971897599999153</v>
      </c>
      <c r="I411" s="66">
        <f t="shared" si="333"/>
        <v>0.68400729600000088</v>
      </c>
      <c r="J411" s="66">
        <f t="shared" si="333"/>
        <v>9.2572416000000005E-3</v>
      </c>
      <c r="K411" s="66">
        <f t="shared" si="333"/>
        <v>8.5629484800000006E-3</v>
      </c>
      <c r="L411" s="66">
        <f t="shared" si="333"/>
        <v>1.3731575039999986</v>
      </c>
      <c r="M411" s="66">
        <f t="shared" si="333"/>
        <v>3.4714656000000006E-3</v>
      </c>
      <c r="N411" s="66">
        <f t="shared" si="333"/>
        <v>9.9515347199999999E-4</v>
      </c>
      <c r="O411" s="66">
        <f t="shared" si="333"/>
        <v>1437.4439039999997</v>
      </c>
      <c r="P411" s="66">
        <f t="shared" si="333"/>
        <v>2.3143104000000005E-2</v>
      </c>
      <c r="Q411" s="66">
        <f t="shared" si="333"/>
        <v>2.7771724800000003E-3</v>
      </c>
      <c r="R411" s="66">
        <f t="shared" si="333"/>
        <v>4.602906239999998E-2</v>
      </c>
      <c r="S411" s="66">
        <f t="shared" si="333"/>
        <v>0.3934327680000001</v>
      </c>
      <c r="T411" s="66">
        <f t="shared" si="333"/>
        <v>4.0114713600000046E-3</v>
      </c>
      <c r="U411" s="66">
        <f t="shared" si="333"/>
        <v>199.28783999999976</v>
      </c>
      <c r="V411" s="66">
        <f t="shared" si="333"/>
        <v>0.24968837760000051</v>
      </c>
      <c r="W411" s="66">
        <f t="shared" si="333"/>
        <v>0</v>
      </c>
      <c r="X411" s="66">
        <f t="shared" si="333"/>
        <v>2.5971705599999981E-2</v>
      </c>
      <c r="Y411" s="66">
        <f t="shared" si="333"/>
        <v>2.2808814720000053E-2</v>
      </c>
      <c r="Z411" s="66">
        <f t="shared" si="333"/>
        <v>50.40053759999995</v>
      </c>
      <c r="AA411" s="66">
        <f t="shared" si="333"/>
        <v>3.898327296000003E-2</v>
      </c>
      <c r="AB411" s="66">
        <f t="shared" si="333"/>
        <v>2.3143104000000001E-3</v>
      </c>
      <c r="AC411" s="66">
        <f t="shared" si="333"/>
        <v>324.00345600000009</v>
      </c>
      <c r="AD411" s="66">
        <f t="shared" si="333"/>
        <v>2.3143104000000001E-3</v>
      </c>
      <c r="AE411" s="66">
        <f t="shared" si="333"/>
        <v>6.9429312000000012E-3</v>
      </c>
      <c r="AF411" s="66">
        <f t="shared" si="333"/>
        <v>0.53846288639999951</v>
      </c>
    </row>
    <row r="412" spans="1:32" x14ac:dyDescent="0.2">
      <c r="A412" s="74">
        <v>42225.58333645833</v>
      </c>
      <c r="B412" s="251">
        <f t="shared" si="294"/>
        <v>908</v>
      </c>
      <c r="C412" s="9">
        <f t="shared" si="295"/>
        <v>23143104.000000004</v>
      </c>
      <c r="D412" s="8">
        <f t="shared" si="310"/>
        <v>2013.5205612975876</v>
      </c>
      <c r="E412" s="66">
        <f t="shared" ref="E412:AF412" si="334">E169*$C169/1000000</f>
        <v>3.4367829703156354</v>
      </c>
      <c r="F412" s="66">
        <f t="shared" si="334"/>
        <v>2.3534986881338162</v>
      </c>
      <c r="G412" s="12">
        <f t="shared" si="312"/>
        <v>2010.0837783272723</v>
      </c>
      <c r="H412" s="251">
        <f t="shared" si="297"/>
        <v>42.919938327271524</v>
      </c>
      <c r="I412" s="66">
        <f t="shared" si="334"/>
        <v>0.68985151418181911</v>
      </c>
      <c r="J412" s="66">
        <f t="shared" si="334"/>
        <v>9.2572416000000005E-3</v>
      </c>
      <c r="K412" s="66">
        <f t="shared" si="334"/>
        <v>8.5629484800000006E-3</v>
      </c>
      <c r="L412" s="66">
        <f t="shared" si="334"/>
        <v>1.3724561978181804</v>
      </c>
      <c r="M412" s="66">
        <f t="shared" si="334"/>
        <v>3.4714656000000006E-3</v>
      </c>
      <c r="N412" s="66">
        <f t="shared" si="334"/>
        <v>9.9515347199999999E-4</v>
      </c>
      <c r="O412" s="66">
        <f t="shared" si="334"/>
        <v>1436.5088290909089</v>
      </c>
      <c r="P412" s="66">
        <f t="shared" si="334"/>
        <v>2.3143104000000005E-2</v>
      </c>
      <c r="Q412" s="66">
        <f t="shared" si="334"/>
        <v>2.7771724800000003E-3</v>
      </c>
      <c r="R412" s="66">
        <f t="shared" si="334"/>
        <v>4.6122569890909064E-2</v>
      </c>
      <c r="S412" s="66">
        <f t="shared" si="334"/>
        <v>0.3934327680000001</v>
      </c>
      <c r="T412" s="66">
        <f t="shared" si="334"/>
        <v>4.0044582981818228E-3</v>
      </c>
      <c r="U412" s="66">
        <f t="shared" si="334"/>
        <v>199.19433250909066</v>
      </c>
      <c r="V412" s="66">
        <f t="shared" si="334"/>
        <v>0.2512546280727278</v>
      </c>
      <c r="W412" s="66">
        <f t="shared" si="334"/>
        <v>0</v>
      </c>
      <c r="X412" s="66">
        <f t="shared" si="334"/>
        <v>2.5995082472727256E-2</v>
      </c>
      <c r="Y412" s="66">
        <f t="shared" si="334"/>
        <v>2.28041393454546E-2</v>
      </c>
      <c r="Z412" s="66">
        <f t="shared" si="334"/>
        <v>50.377160727272674</v>
      </c>
      <c r="AA412" s="66">
        <f t="shared" si="334"/>
        <v>3.8651321367272763E-2</v>
      </c>
      <c r="AB412" s="66">
        <f t="shared" si="334"/>
        <v>2.3143104000000001E-3</v>
      </c>
      <c r="AC412" s="66">
        <f t="shared" si="334"/>
        <v>324.00345600000009</v>
      </c>
      <c r="AD412" s="66">
        <f t="shared" si="334"/>
        <v>2.3143104000000001E-3</v>
      </c>
      <c r="AE412" s="66">
        <f t="shared" si="334"/>
        <v>6.9429312000000012E-3</v>
      </c>
      <c r="AF412" s="66">
        <f t="shared" si="334"/>
        <v>0.5324316532363631</v>
      </c>
    </row>
    <row r="413" spans="1:32" x14ac:dyDescent="0.2">
      <c r="A413" s="74">
        <v>42225.593753182868</v>
      </c>
      <c r="B413" s="251">
        <f t="shared" si="294"/>
        <v>915</v>
      </c>
      <c r="C413" s="9">
        <f t="shared" si="295"/>
        <v>23321520</v>
      </c>
      <c r="D413" s="8">
        <f t="shared" si="310"/>
        <v>2027.98368246325</v>
      </c>
      <c r="E413" s="66">
        <f t="shared" ref="E413:AF413" si="335">E170*$C170/1000000</f>
        <v>3.4637326450690886</v>
      </c>
      <c r="F413" s="66">
        <f t="shared" si="335"/>
        <v>2.3662077796145424</v>
      </c>
      <c r="G413" s="12">
        <f t="shared" si="312"/>
        <v>2024.5199498181807</v>
      </c>
      <c r="H413" s="251">
        <f t="shared" si="297"/>
        <v>42.190749818180898</v>
      </c>
      <c r="I413" s="66">
        <f t="shared" si="335"/>
        <v>0.70105902545454635</v>
      </c>
      <c r="J413" s="66">
        <f t="shared" si="335"/>
        <v>9.3286080000000004E-3</v>
      </c>
      <c r="K413" s="66">
        <f t="shared" si="335"/>
        <v>8.6289624000000006E-3</v>
      </c>
      <c r="L413" s="66">
        <f t="shared" si="335"/>
        <v>1.3823300945454529</v>
      </c>
      <c r="M413" s="66">
        <f t="shared" si="335"/>
        <v>3.4982279999999995E-3</v>
      </c>
      <c r="N413" s="66">
        <f t="shared" si="335"/>
        <v>1.00282536E-3</v>
      </c>
      <c r="O413" s="66">
        <f t="shared" si="335"/>
        <v>1446.640952727272</v>
      </c>
      <c r="P413" s="66">
        <f t="shared" si="335"/>
        <v>2.3321520000000002E-2</v>
      </c>
      <c r="Q413" s="66">
        <f t="shared" si="335"/>
        <v>2.7985823999999997E-3</v>
      </c>
      <c r="R413" s="66">
        <f t="shared" si="335"/>
        <v>4.6572368727272689E-2</v>
      </c>
      <c r="S413" s="66">
        <f t="shared" si="335"/>
        <v>0.39646584000000001</v>
      </c>
      <c r="T413" s="66">
        <f t="shared" si="335"/>
        <v>4.0282625454545499E-3</v>
      </c>
      <c r="U413" s="66">
        <f t="shared" si="335"/>
        <v>200.63574327272698</v>
      </c>
      <c r="V413" s="66">
        <f t="shared" si="335"/>
        <v>0.2547699381818187</v>
      </c>
      <c r="W413" s="66">
        <f t="shared" si="335"/>
        <v>0</v>
      </c>
      <c r="X413" s="66">
        <f t="shared" si="335"/>
        <v>2.6219042181818156E-2</v>
      </c>
      <c r="Y413" s="66">
        <f t="shared" si="335"/>
        <v>2.2975230763636417E-2</v>
      </c>
      <c r="Z413" s="66">
        <f t="shared" si="335"/>
        <v>50.741973818181755</v>
      </c>
      <c r="AA413" s="66">
        <f t="shared" si="335"/>
        <v>3.861478341818185E-2</v>
      </c>
      <c r="AB413" s="66">
        <f t="shared" si="335"/>
        <v>2.3321520000000001E-3</v>
      </c>
      <c r="AC413" s="66">
        <f t="shared" si="335"/>
        <v>326.50128000000001</v>
      </c>
      <c r="AD413" s="66">
        <f t="shared" si="335"/>
        <v>2.3321520000000001E-3</v>
      </c>
      <c r="AE413" s="66">
        <f t="shared" si="335"/>
        <v>6.996455999999999E-3</v>
      </c>
      <c r="AF413" s="66">
        <f t="shared" si="335"/>
        <v>0.53045857309090849</v>
      </c>
    </row>
    <row r="414" spans="1:32" x14ac:dyDescent="0.2">
      <c r="A414" s="74">
        <v>42225.604169907405</v>
      </c>
      <c r="B414" s="251">
        <f t="shared" si="294"/>
        <v>908</v>
      </c>
      <c r="C414" s="9">
        <f t="shared" si="295"/>
        <v>23143104.000000004</v>
      </c>
      <c r="D414" s="8">
        <f t="shared" si="310"/>
        <v>2011.4175450994201</v>
      </c>
      <c r="E414" s="66">
        <f t="shared" ref="E414:AF414" si="336">E171*$C171/1000000</f>
        <v>3.4376853176029076</v>
      </c>
      <c r="F414" s="66">
        <f t="shared" si="336"/>
        <v>2.3427125990574522</v>
      </c>
      <c r="G414" s="12">
        <f t="shared" si="312"/>
        <v>2007.9798597818176</v>
      </c>
      <c r="H414" s="251">
        <f t="shared" si="297"/>
        <v>40.816019781817239</v>
      </c>
      <c r="I414" s="66">
        <f t="shared" si="336"/>
        <v>0.70153995054545559</v>
      </c>
      <c r="J414" s="66">
        <f t="shared" si="336"/>
        <v>9.2572416000000005E-3</v>
      </c>
      <c r="K414" s="66">
        <f t="shared" si="336"/>
        <v>8.5629484800000006E-3</v>
      </c>
      <c r="L414" s="66">
        <f t="shared" si="336"/>
        <v>1.3710535854545438</v>
      </c>
      <c r="M414" s="66">
        <f t="shared" si="336"/>
        <v>3.4714656000000006E-3</v>
      </c>
      <c r="N414" s="66">
        <f t="shared" si="336"/>
        <v>9.9515347199999999E-4</v>
      </c>
      <c r="O414" s="66">
        <f t="shared" si="336"/>
        <v>1434.6386792727267</v>
      </c>
      <c r="P414" s="66">
        <f t="shared" si="336"/>
        <v>2.3143104000000005E-2</v>
      </c>
      <c r="Q414" s="66">
        <f t="shared" si="336"/>
        <v>2.7771724800000003E-3</v>
      </c>
      <c r="R414" s="66">
        <f t="shared" si="336"/>
        <v>4.6309584872727239E-2</v>
      </c>
      <c r="S414" s="66">
        <f t="shared" si="336"/>
        <v>0.3934327680000001</v>
      </c>
      <c r="T414" s="66">
        <f t="shared" si="336"/>
        <v>3.9904321745454592E-3</v>
      </c>
      <c r="U414" s="66">
        <f t="shared" si="336"/>
        <v>199.00731752727248</v>
      </c>
      <c r="V414" s="66">
        <f t="shared" si="336"/>
        <v>0.25438712901818239</v>
      </c>
      <c r="W414" s="66">
        <f t="shared" si="336"/>
        <v>0</v>
      </c>
      <c r="X414" s="66">
        <f t="shared" si="336"/>
        <v>2.6041836218181798E-2</v>
      </c>
      <c r="Y414" s="66">
        <f t="shared" si="336"/>
        <v>2.2794788596363694E-2</v>
      </c>
      <c r="Z414" s="66">
        <f t="shared" si="336"/>
        <v>50.330406981818122</v>
      </c>
      <c r="AA414" s="66">
        <f t="shared" si="336"/>
        <v>3.7987418181818222E-2</v>
      </c>
      <c r="AB414" s="66">
        <f t="shared" si="336"/>
        <v>2.3143104000000001E-3</v>
      </c>
      <c r="AC414" s="66">
        <f t="shared" si="336"/>
        <v>324.00345600000009</v>
      </c>
      <c r="AD414" s="66">
        <f t="shared" si="336"/>
        <v>2.3143104000000001E-3</v>
      </c>
      <c r="AE414" s="66">
        <f t="shared" si="336"/>
        <v>6.9429312000000012E-3</v>
      </c>
      <c r="AF414" s="66">
        <f t="shared" si="336"/>
        <v>0.52036918690909029</v>
      </c>
    </row>
    <row r="415" spans="1:32" x14ac:dyDescent="0.2">
      <c r="A415" s="74">
        <v>42225.614586631942</v>
      </c>
      <c r="B415" s="251">
        <f t="shared" si="294"/>
        <v>908</v>
      </c>
      <c r="C415" s="9">
        <f t="shared" si="295"/>
        <v>23143104.000000004</v>
      </c>
      <c r="D415" s="8">
        <f t="shared" si="310"/>
        <v>2010.3660370003367</v>
      </c>
      <c r="E415" s="66">
        <f t="shared" ref="E415:AF415" si="337">E172*$C172/1000000</f>
        <v>3.438136491246544</v>
      </c>
      <c r="F415" s="66">
        <f t="shared" si="337"/>
        <v>2.33731955451927</v>
      </c>
      <c r="G415" s="12">
        <f t="shared" si="312"/>
        <v>2006.9279005090905</v>
      </c>
      <c r="H415" s="251">
        <f t="shared" si="297"/>
        <v>39.76406050908961</v>
      </c>
      <c r="I415" s="66">
        <f t="shared" si="337"/>
        <v>0.70738416872727383</v>
      </c>
      <c r="J415" s="66">
        <f t="shared" si="337"/>
        <v>9.2572416000000005E-3</v>
      </c>
      <c r="K415" s="66">
        <f t="shared" si="337"/>
        <v>8.5629484800000006E-3</v>
      </c>
      <c r="L415" s="66">
        <f t="shared" si="337"/>
        <v>1.3703522792727256</v>
      </c>
      <c r="M415" s="66">
        <f t="shared" si="337"/>
        <v>3.4714656000000006E-3</v>
      </c>
      <c r="N415" s="66">
        <f t="shared" si="337"/>
        <v>9.9515347199999999E-4</v>
      </c>
      <c r="O415" s="66">
        <f t="shared" si="337"/>
        <v>1433.703604363636</v>
      </c>
      <c r="P415" s="66">
        <f t="shared" si="337"/>
        <v>2.3143104000000005E-2</v>
      </c>
      <c r="Q415" s="66">
        <f t="shared" si="337"/>
        <v>2.7771724800000003E-3</v>
      </c>
      <c r="R415" s="66">
        <f t="shared" si="337"/>
        <v>4.6403092363636329E-2</v>
      </c>
      <c r="S415" s="66">
        <f t="shared" si="337"/>
        <v>0.3934327680000001</v>
      </c>
      <c r="T415" s="66">
        <f t="shared" si="337"/>
        <v>3.9834191127272782E-3</v>
      </c>
      <c r="U415" s="66">
        <f t="shared" si="337"/>
        <v>198.91381003636337</v>
      </c>
      <c r="V415" s="66">
        <f t="shared" si="337"/>
        <v>0.25595337949090968</v>
      </c>
      <c r="W415" s="66">
        <f t="shared" si="337"/>
        <v>0</v>
      </c>
      <c r="X415" s="66">
        <f t="shared" si="337"/>
        <v>2.6065213090909069E-2</v>
      </c>
      <c r="Y415" s="66">
        <f t="shared" si="337"/>
        <v>2.2790113221818242E-2</v>
      </c>
      <c r="Z415" s="66">
        <f t="shared" si="337"/>
        <v>50.307030109090853</v>
      </c>
      <c r="AA415" s="66">
        <f t="shared" si="337"/>
        <v>3.7655466589090955E-2</v>
      </c>
      <c r="AB415" s="66">
        <f t="shared" si="337"/>
        <v>2.3143104000000001E-3</v>
      </c>
      <c r="AC415" s="66">
        <f t="shared" si="337"/>
        <v>324.00345600000009</v>
      </c>
      <c r="AD415" s="66">
        <f t="shared" si="337"/>
        <v>2.3143104000000001E-3</v>
      </c>
      <c r="AE415" s="66">
        <f t="shared" si="337"/>
        <v>6.9429312000000012E-3</v>
      </c>
      <c r="AF415" s="66">
        <f t="shared" si="337"/>
        <v>0.51433795374545388</v>
      </c>
    </row>
    <row r="416" spans="1:32" x14ac:dyDescent="0.2">
      <c r="A416" s="74">
        <v>42225.625003298614</v>
      </c>
      <c r="B416" s="251">
        <f t="shared" si="294"/>
        <v>908</v>
      </c>
      <c r="C416" s="9">
        <f t="shared" si="295"/>
        <v>23143104.000000004</v>
      </c>
      <c r="D416" s="8">
        <f t="shared" si="310"/>
        <v>2009.3145289012525</v>
      </c>
      <c r="E416" s="66">
        <f t="shared" ref="E416:AF416" si="338">E173*$C173/1000000</f>
        <v>3.4385876648901799</v>
      </c>
      <c r="F416" s="66">
        <f t="shared" si="338"/>
        <v>2.3319265099810877</v>
      </c>
      <c r="G416" s="12">
        <f t="shared" si="312"/>
        <v>2005.8759412363629</v>
      </c>
      <c r="H416" s="251">
        <f t="shared" si="297"/>
        <v>38.712101236362635</v>
      </c>
      <c r="I416" s="66">
        <f t="shared" si="338"/>
        <v>0.71322838690909207</v>
      </c>
      <c r="J416" s="66">
        <f t="shared" si="338"/>
        <v>9.2572416000000005E-3</v>
      </c>
      <c r="K416" s="66">
        <f t="shared" si="338"/>
        <v>8.5629484800000006E-3</v>
      </c>
      <c r="L416" s="66">
        <f t="shared" si="338"/>
        <v>1.3696509730909072</v>
      </c>
      <c r="M416" s="66">
        <f t="shared" si="338"/>
        <v>3.4714656000000006E-3</v>
      </c>
      <c r="N416" s="66">
        <f t="shared" si="338"/>
        <v>9.9515347199999999E-4</v>
      </c>
      <c r="O416" s="66">
        <f t="shared" si="338"/>
        <v>1432.7685294545449</v>
      </c>
      <c r="P416" s="66">
        <f t="shared" si="338"/>
        <v>2.3143104000000005E-2</v>
      </c>
      <c r="Q416" s="66">
        <f t="shared" si="338"/>
        <v>2.7771724800000003E-3</v>
      </c>
      <c r="R416" s="66">
        <f t="shared" si="338"/>
        <v>4.6496599854545413E-2</v>
      </c>
      <c r="S416" s="66">
        <f t="shared" si="338"/>
        <v>0.3934327680000001</v>
      </c>
      <c r="T416" s="66">
        <f t="shared" si="338"/>
        <v>3.9764060509090964E-3</v>
      </c>
      <c r="U416" s="66">
        <f t="shared" si="338"/>
        <v>198.82030254545427</v>
      </c>
      <c r="V416" s="66">
        <f t="shared" si="338"/>
        <v>0.25751962996363698</v>
      </c>
      <c r="W416" s="66">
        <f t="shared" si="338"/>
        <v>0</v>
      </c>
      <c r="X416" s="66">
        <f t="shared" si="338"/>
        <v>2.608858996363634E-2</v>
      </c>
      <c r="Y416" s="66">
        <f t="shared" si="338"/>
        <v>2.2785437847272792E-2</v>
      </c>
      <c r="Z416" s="66">
        <f t="shared" si="338"/>
        <v>50.283653236363577</v>
      </c>
      <c r="AA416" s="66">
        <f t="shared" si="338"/>
        <v>3.7323514996363681E-2</v>
      </c>
      <c r="AB416" s="66">
        <f t="shared" si="338"/>
        <v>2.3143104000000001E-3</v>
      </c>
      <c r="AC416" s="66">
        <f t="shared" si="338"/>
        <v>324.00345600000009</v>
      </c>
      <c r="AD416" s="66">
        <f t="shared" si="338"/>
        <v>2.3143104000000001E-3</v>
      </c>
      <c r="AE416" s="66">
        <f t="shared" si="338"/>
        <v>6.9429312000000012E-3</v>
      </c>
      <c r="AF416" s="66">
        <f t="shared" si="338"/>
        <v>0.50830672058181747</v>
      </c>
    </row>
    <row r="417" spans="1:32" x14ac:dyDescent="0.2">
      <c r="A417" s="74">
        <v>42225.635420023151</v>
      </c>
      <c r="B417" s="251">
        <f t="shared" si="294"/>
        <v>895</v>
      </c>
      <c r="C417" s="9">
        <f t="shared" si="295"/>
        <v>22811760.000000004</v>
      </c>
      <c r="D417" s="8">
        <f t="shared" si="310"/>
        <v>1979.5103564074245</v>
      </c>
      <c r="E417" s="66">
        <f t="shared" ref="E417:AF417" si="339">E174*$C174/1000000</f>
        <v>3.3898014983345446</v>
      </c>
      <c r="F417" s="66">
        <f t="shared" si="339"/>
        <v>2.2932240656072707</v>
      </c>
      <c r="G417" s="12">
        <f t="shared" si="312"/>
        <v>1976.1205549090901</v>
      </c>
      <c r="H417" s="251">
        <f t="shared" si="297"/>
        <v>37.120954909089569</v>
      </c>
      <c r="I417" s="66">
        <f t="shared" si="339"/>
        <v>0.70877751272727385</v>
      </c>
      <c r="J417" s="66">
        <f t="shared" si="339"/>
        <v>9.1247040000000008E-3</v>
      </c>
      <c r="K417" s="66">
        <f t="shared" si="339"/>
        <v>8.4403512000000014E-3</v>
      </c>
      <c r="L417" s="66">
        <f t="shared" si="339"/>
        <v>1.3493501672727255</v>
      </c>
      <c r="M417" s="66">
        <f t="shared" si="339"/>
        <v>3.4217640000000003E-3</v>
      </c>
      <c r="N417" s="66">
        <f t="shared" si="339"/>
        <v>9.8090568000000012E-4</v>
      </c>
      <c r="O417" s="66">
        <f t="shared" si="339"/>
        <v>1411.3336363636358</v>
      </c>
      <c r="P417" s="66">
        <f t="shared" si="339"/>
        <v>2.2811760000000007E-2</v>
      </c>
      <c r="Q417" s="66">
        <f t="shared" si="339"/>
        <v>2.7374112E-3</v>
      </c>
      <c r="R417" s="66">
        <f t="shared" si="339"/>
        <v>4.592306836363632E-2</v>
      </c>
      <c r="S417" s="66">
        <f t="shared" si="339"/>
        <v>0.38779992000000008</v>
      </c>
      <c r="T417" s="66">
        <f t="shared" si="339"/>
        <v>3.9125624727272788E-3</v>
      </c>
      <c r="U417" s="66">
        <f t="shared" si="339"/>
        <v>195.88158763636335</v>
      </c>
      <c r="V417" s="66">
        <f t="shared" si="339"/>
        <v>0.2553765010909097</v>
      </c>
      <c r="W417" s="66">
        <f t="shared" si="339"/>
        <v>0</v>
      </c>
      <c r="X417" s="66">
        <f t="shared" si="339"/>
        <v>2.573811709090907E-2</v>
      </c>
      <c r="Y417" s="66">
        <f t="shared" si="339"/>
        <v>2.2454606181818246E-2</v>
      </c>
      <c r="Z417" s="66">
        <f t="shared" si="339"/>
        <v>49.540690909090848</v>
      </c>
      <c r="AA417" s="66">
        <f t="shared" si="339"/>
        <v>3.6461948509090951E-2</v>
      </c>
      <c r="AB417" s="66">
        <f t="shared" si="339"/>
        <v>2.2811760000000002E-3</v>
      </c>
      <c r="AC417" s="66">
        <f t="shared" si="339"/>
        <v>319.36464000000007</v>
      </c>
      <c r="AD417" s="66">
        <f t="shared" si="339"/>
        <v>2.2811760000000002E-3</v>
      </c>
      <c r="AE417" s="66">
        <f t="shared" si="339"/>
        <v>6.8435280000000006E-3</v>
      </c>
      <c r="AF417" s="66">
        <f t="shared" si="339"/>
        <v>0.49508431854545382</v>
      </c>
    </row>
    <row r="418" spans="1:32" x14ac:dyDescent="0.2">
      <c r="A418" s="74">
        <v>42225.645836747688</v>
      </c>
      <c r="B418" s="251">
        <f t="shared" si="294"/>
        <v>895</v>
      </c>
      <c r="C418" s="9">
        <f t="shared" si="295"/>
        <v>22811760.000000004</v>
      </c>
      <c r="D418" s="8">
        <f t="shared" si="310"/>
        <v>1978.4739029397156</v>
      </c>
      <c r="E418" s="66">
        <f t="shared" ref="E418:AF418" si="340">E175*$C175/1000000</f>
        <v>3.390246212443635</v>
      </c>
      <c r="F418" s="66">
        <f t="shared" si="340"/>
        <v>2.2879082342618156</v>
      </c>
      <c r="G418" s="12">
        <f t="shared" si="312"/>
        <v>1975.0836567272718</v>
      </c>
      <c r="H418" s="251">
        <f t="shared" si="297"/>
        <v>36.084056727271687</v>
      </c>
      <c r="I418" s="66">
        <f t="shared" si="340"/>
        <v>0.71453805818181937</v>
      </c>
      <c r="J418" s="66">
        <f t="shared" si="340"/>
        <v>9.1247040000000008E-3</v>
      </c>
      <c r="K418" s="66">
        <f t="shared" si="340"/>
        <v>8.4403512000000014E-3</v>
      </c>
      <c r="L418" s="66">
        <f t="shared" si="340"/>
        <v>1.34865890181818</v>
      </c>
      <c r="M418" s="66">
        <f t="shared" si="340"/>
        <v>3.4217640000000003E-3</v>
      </c>
      <c r="N418" s="66">
        <f t="shared" si="340"/>
        <v>9.8090568000000012E-4</v>
      </c>
      <c r="O418" s="66">
        <f t="shared" si="340"/>
        <v>1410.4119490909086</v>
      </c>
      <c r="P418" s="66">
        <f t="shared" si="340"/>
        <v>2.2811760000000007E-2</v>
      </c>
      <c r="Q418" s="66">
        <f t="shared" si="340"/>
        <v>2.7374112E-3</v>
      </c>
      <c r="R418" s="66">
        <f t="shared" si="340"/>
        <v>4.6015237090909038E-2</v>
      </c>
      <c r="S418" s="66">
        <f t="shared" si="340"/>
        <v>0.38779992000000008</v>
      </c>
      <c r="T418" s="66">
        <f t="shared" si="340"/>
        <v>3.9056498181818237E-3</v>
      </c>
      <c r="U418" s="66">
        <f t="shared" si="340"/>
        <v>195.78941890909061</v>
      </c>
      <c r="V418" s="66">
        <f t="shared" si="340"/>
        <v>0.2569203272727279</v>
      </c>
      <c r="W418" s="66">
        <f t="shared" si="340"/>
        <v>0</v>
      </c>
      <c r="X418" s="66">
        <f t="shared" si="340"/>
        <v>2.5761159272727246E-2</v>
      </c>
      <c r="Y418" s="66">
        <f t="shared" si="340"/>
        <v>2.2449997745454614E-2</v>
      </c>
      <c r="Z418" s="66">
        <f t="shared" si="340"/>
        <v>49.517648727272658</v>
      </c>
      <c r="AA418" s="66">
        <f t="shared" si="340"/>
        <v>3.6134749527272775E-2</v>
      </c>
      <c r="AB418" s="66">
        <f t="shared" si="340"/>
        <v>2.2811760000000002E-3</v>
      </c>
      <c r="AC418" s="66">
        <f t="shared" si="340"/>
        <v>319.36464000000007</v>
      </c>
      <c r="AD418" s="66">
        <f t="shared" si="340"/>
        <v>2.2811760000000002E-3</v>
      </c>
      <c r="AE418" s="66">
        <f t="shared" si="340"/>
        <v>6.8435280000000006E-3</v>
      </c>
      <c r="AF418" s="66">
        <f t="shared" si="340"/>
        <v>0.48913943563636292</v>
      </c>
    </row>
    <row r="419" spans="1:32" x14ac:dyDescent="0.2">
      <c r="A419" s="74">
        <v>42225.656253472225</v>
      </c>
      <c r="B419" s="251">
        <f t="shared" si="294"/>
        <v>895</v>
      </c>
      <c r="C419" s="9">
        <f t="shared" si="295"/>
        <v>22811760.000000004</v>
      </c>
      <c r="D419" s="8">
        <f t="shared" si="310"/>
        <v>1977.4374494720066</v>
      </c>
      <c r="E419" s="66">
        <f t="shared" ref="E419:AF419" si="341">E176*$C176/1000000</f>
        <v>3.3906909265527254</v>
      </c>
      <c r="F419" s="66">
        <f t="shared" si="341"/>
        <v>2.2825924029163605</v>
      </c>
      <c r="G419" s="12">
        <f t="shared" si="312"/>
        <v>1974.0467585454537</v>
      </c>
      <c r="H419" s="251">
        <f t="shared" si="297"/>
        <v>35.04715854545347</v>
      </c>
      <c r="I419" s="66">
        <f t="shared" si="341"/>
        <v>0.72029860363636489</v>
      </c>
      <c r="J419" s="66">
        <f t="shared" si="341"/>
        <v>9.1247040000000008E-3</v>
      </c>
      <c r="K419" s="66">
        <f t="shared" si="341"/>
        <v>8.4403512000000014E-3</v>
      </c>
      <c r="L419" s="66">
        <f t="shared" si="341"/>
        <v>1.3479676363636346</v>
      </c>
      <c r="M419" s="66">
        <f t="shared" si="341"/>
        <v>3.4217640000000003E-3</v>
      </c>
      <c r="N419" s="66">
        <f t="shared" si="341"/>
        <v>9.8090568000000012E-4</v>
      </c>
      <c r="O419" s="66">
        <f t="shared" si="341"/>
        <v>1409.4902618181814</v>
      </c>
      <c r="P419" s="66">
        <f t="shared" si="341"/>
        <v>2.2811760000000007E-2</v>
      </c>
      <c r="Q419" s="66">
        <f t="shared" si="341"/>
        <v>2.7374112E-3</v>
      </c>
      <c r="R419" s="66">
        <f t="shared" si="341"/>
        <v>4.6107405818181769E-2</v>
      </c>
      <c r="S419" s="66">
        <f t="shared" si="341"/>
        <v>0.38779992000000008</v>
      </c>
      <c r="T419" s="66">
        <f t="shared" si="341"/>
        <v>3.8987371636363694E-3</v>
      </c>
      <c r="U419" s="66">
        <f t="shared" si="341"/>
        <v>195.69725018181788</v>
      </c>
      <c r="V419" s="66">
        <f t="shared" si="341"/>
        <v>0.2584641534545461</v>
      </c>
      <c r="W419" s="66">
        <f t="shared" si="341"/>
        <v>0</v>
      </c>
      <c r="X419" s="66">
        <f t="shared" si="341"/>
        <v>2.5784201454545429E-2</v>
      </c>
      <c r="Y419" s="66">
        <f t="shared" si="341"/>
        <v>2.2445389309090978E-2</v>
      </c>
      <c r="Z419" s="66">
        <f t="shared" si="341"/>
        <v>49.494606545454481</v>
      </c>
      <c r="AA419" s="66">
        <f t="shared" si="341"/>
        <v>3.5807550545454592E-2</v>
      </c>
      <c r="AB419" s="66">
        <f t="shared" si="341"/>
        <v>2.2811760000000002E-3</v>
      </c>
      <c r="AC419" s="66">
        <f t="shared" si="341"/>
        <v>319.36464000000007</v>
      </c>
      <c r="AD419" s="66">
        <f t="shared" si="341"/>
        <v>2.2811760000000002E-3</v>
      </c>
      <c r="AE419" s="66">
        <f t="shared" si="341"/>
        <v>6.8435280000000006E-3</v>
      </c>
      <c r="AF419" s="66">
        <f t="shared" si="341"/>
        <v>0.48319455272727196</v>
      </c>
    </row>
    <row r="420" spans="1:32" x14ac:dyDescent="0.2">
      <c r="A420" s="74">
        <v>42225.666670196762</v>
      </c>
      <c r="B420" s="251">
        <f t="shared" si="294"/>
        <v>895</v>
      </c>
      <c r="C420" s="9">
        <f t="shared" si="295"/>
        <v>22811760.000000004</v>
      </c>
      <c r="D420" s="8">
        <f t="shared" si="310"/>
        <v>1976.4009960042972</v>
      </c>
      <c r="E420" s="66">
        <f t="shared" ref="E420:AF420" si="342">E177*$C177/1000000</f>
        <v>3.3911356406618181</v>
      </c>
      <c r="F420" s="66">
        <f t="shared" si="342"/>
        <v>2.2772765715709071</v>
      </c>
      <c r="G420" s="12">
        <f t="shared" si="312"/>
        <v>1973.0098603636357</v>
      </c>
      <c r="H420" s="251">
        <f t="shared" si="297"/>
        <v>34.010260363634934</v>
      </c>
      <c r="I420" s="66">
        <f t="shared" si="342"/>
        <v>0.72605914909091029</v>
      </c>
      <c r="J420" s="66">
        <f t="shared" si="342"/>
        <v>9.1247040000000008E-3</v>
      </c>
      <c r="K420" s="66">
        <f t="shared" si="342"/>
        <v>8.4403512000000014E-3</v>
      </c>
      <c r="L420" s="66">
        <f t="shared" si="342"/>
        <v>1.3472763709090889</v>
      </c>
      <c r="M420" s="66">
        <f t="shared" si="342"/>
        <v>3.4217640000000003E-3</v>
      </c>
      <c r="N420" s="66">
        <f t="shared" si="342"/>
        <v>9.8090568000000012E-4</v>
      </c>
      <c r="O420" s="66">
        <f t="shared" si="342"/>
        <v>1408.5685745454541</v>
      </c>
      <c r="P420" s="66">
        <f t="shared" si="342"/>
        <v>2.2811760000000007E-2</v>
      </c>
      <c r="Q420" s="66">
        <f t="shared" si="342"/>
        <v>2.7374112E-3</v>
      </c>
      <c r="R420" s="66">
        <f t="shared" si="342"/>
        <v>4.6199574545454487E-2</v>
      </c>
      <c r="S420" s="66">
        <f t="shared" si="342"/>
        <v>0.38779992000000008</v>
      </c>
      <c r="T420" s="66">
        <f t="shared" si="342"/>
        <v>3.8918245090909156E-3</v>
      </c>
      <c r="U420" s="66">
        <f t="shared" si="342"/>
        <v>195.60508145454514</v>
      </c>
      <c r="V420" s="66">
        <f t="shared" si="342"/>
        <v>0.26000797963636429</v>
      </c>
      <c r="W420" s="66">
        <f t="shared" si="342"/>
        <v>0</v>
      </c>
      <c r="X420" s="66">
        <f t="shared" si="342"/>
        <v>2.5807243636363612E-2</v>
      </c>
      <c r="Y420" s="66">
        <f t="shared" si="342"/>
        <v>2.2440780872727346E-2</v>
      </c>
      <c r="Z420" s="66">
        <f t="shared" si="342"/>
        <v>49.47156436363629</v>
      </c>
      <c r="AA420" s="66">
        <f t="shared" si="342"/>
        <v>3.5480351563636416E-2</v>
      </c>
      <c r="AB420" s="66">
        <f t="shared" si="342"/>
        <v>2.2811760000000002E-3</v>
      </c>
      <c r="AC420" s="66">
        <f t="shared" si="342"/>
        <v>319.36464000000007</v>
      </c>
      <c r="AD420" s="66">
        <f t="shared" si="342"/>
        <v>2.2811760000000002E-3</v>
      </c>
      <c r="AE420" s="66">
        <f t="shared" si="342"/>
        <v>6.8435280000000006E-3</v>
      </c>
      <c r="AF420" s="66">
        <f t="shared" si="342"/>
        <v>0.47724966981818101</v>
      </c>
    </row>
    <row r="421" spans="1:32" x14ac:dyDescent="0.2">
      <c r="A421" s="74">
        <v>42225.6770869213</v>
      </c>
      <c r="B421" s="251">
        <f t="shared" si="294"/>
        <v>895</v>
      </c>
      <c r="C421" s="9">
        <f t="shared" si="295"/>
        <v>22811760.000000004</v>
      </c>
      <c r="D421" s="8">
        <f t="shared" si="310"/>
        <v>1975.3645425365883</v>
      </c>
      <c r="E421" s="66">
        <f t="shared" ref="E421:AF421" si="343">E178*$C178/1000000</f>
        <v>3.3915803547709076</v>
      </c>
      <c r="F421" s="66">
        <f t="shared" si="343"/>
        <v>2.271960740225452</v>
      </c>
      <c r="G421" s="12">
        <f t="shared" si="312"/>
        <v>1971.9729621818174</v>
      </c>
      <c r="H421" s="251">
        <f t="shared" si="297"/>
        <v>32.973362181817052</v>
      </c>
      <c r="I421" s="66">
        <f t="shared" si="343"/>
        <v>0.73181969454545581</v>
      </c>
      <c r="J421" s="66">
        <f t="shared" si="343"/>
        <v>9.1247040000000008E-3</v>
      </c>
      <c r="K421" s="66">
        <f t="shared" si="343"/>
        <v>8.4403512000000014E-3</v>
      </c>
      <c r="L421" s="66">
        <f t="shared" si="343"/>
        <v>1.3465851054545435</v>
      </c>
      <c r="M421" s="66">
        <f t="shared" si="343"/>
        <v>3.4217640000000003E-3</v>
      </c>
      <c r="N421" s="66">
        <f t="shared" si="343"/>
        <v>9.8090568000000012E-4</v>
      </c>
      <c r="O421" s="66">
        <f t="shared" si="343"/>
        <v>1407.6468872727269</v>
      </c>
      <c r="P421" s="66">
        <f t="shared" si="343"/>
        <v>2.2811760000000007E-2</v>
      </c>
      <c r="Q421" s="66">
        <f t="shared" si="343"/>
        <v>2.7374112E-3</v>
      </c>
      <c r="R421" s="66">
        <f t="shared" si="343"/>
        <v>4.6291743272727212E-2</v>
      </c>
      <c r="S421" s="66">
        <f t="shared" si="343"/>
        <v>0.38779992000000008</v>
      </c>
      <c r="T421" s="66">
        <f t="shared" si="343"/>
        <v>3.8849118545454609E-3</v>
      </c>
      <c r="U421" s="66">
        <f t="shared" si="343"/>
        <v>195.51291272727238</v>
      </c>
      <c r="V421" s="66">
        <f t="shared" si="343"/>
        <v>0.26155180581818249</v>
      </c>
      <c r="W421" s="66">
        <f t="shared" si="343"/>
        <v>0</v>
      </c>
      <c r="X421" s="66">
        <f t="shared" si="343"/>
        <v>2.5830285818181791E-2</v>
      </c>
      <c r="Y421" s="66">
        <f t="shared" si="343"/>
        <v>2.243617243636371E-2</v>
      </c>
      <c r="Z421" s="66">
        <f t="shared" si="343"/>
        <v>49.448522181818106</v>
      </c>
      <c r="AA421" s="66">
        <f t="shared" si="343"/>
        <v>3.5153152581818232E-2</v>
      </c>
      <c r="AB421" s="66">
        <f t="shared" si="343"/>
        <v>2.2811760000000002E-3</v>
      </c>
      <c r="AC421" s="66">
        <f t="shared" si="343"/>
        <v>319.36464000000007</v>
      </c>
      <c r="AD421" s="66">
        <f t="shared" si="343"/>
        <v>2.2811760000000002E-3</v>
      </c>
      <c r="AE421" s="66">
        <f t="shared" si="343"/>
        <v>6.8435280000000006E-3</v>
      </c>
      <c r="AF421" s="66">
        <f t="shared" si="343"/>
        <v>0.47130478690909011</v>
      </c>
    </row>
    <row r="422" spans="1:32" x14ac:dyDescent="0.2">
      <c r="A422" s="74">
        <v>42225.687503645837</v>
      </c>
      <c r="B422" s="251">
        <f t="shared" si="294"/>
        <v>895</v>
      </c>
      <c r="C422" s="9">
        <f t="shared" si="295"/>
        <v>22811760.000000004</v>
      </c>
      <c r="D422" s="8">
        <f t="shared" si="310"/>
        <v>1974.3280890688789</v>
      </c>
      <c r="E422" s="66">
        <f t="shared" ref="E422:AF422" si="344">E179*$C179/1000000</f>
        <v>3.3920250688799989</v>
      </c>
      <c r="F422" s="66">
        <f t="shared" si="344"/>
        <v>2.2666449088799978</v>
      </c>
      <c r="G422" s="12">
        <f t="shared" si="312"/>
        <v>1970.9360639999989</v>
      </c>
      <c r="H422" s="251">
        <f t="shared" si="297"/>
        <v>31.936463999998512</v>
      </c>
      <c r="I422" s="66">
        <f t="shared" si="344"/>
        <v>0.73758024000000144</v>
      </c>
      <c r="J422" s="66">
        <f t="shared" si="344"/>
        <v>9.1247040000000008E-3</v>
      </c>
      <c r="K422" s="66">
        <f t="shared" si="344"/>
        <v>8.4403512000000014E-3</v>
      </c>
      <c r="L422" s="66">
        <f t="shared" si="344"/>
        <v>1.345893839999998</v>
      </c>
      <c r="M422" s="66">
        <f t="shared" si="344"/>
        <v>3.4217640000000003E-3</v>
      </c>
      <c r="N422" s="66">
        <f t="shared" si="344"/>
        <v>9.8090568000000012E-4</v>
      </c>
      <c r="O422" s="66">
        <f t="shared" si="344"/>
        <v>1406.7251999999992</v>
      </c>
      <c r="P422" s="66">
        <f t="shared" si="344"/>
        <v>2.2811760000000007E-2</v>
      </c>
      <c r="Q422" s="66">
        <f t="shared" si="344"/>
        <v>2.7374112E-3</v>
      </c>
      <c r="R422" s="66">
        <f t="shared" si="344"/>
        <v>4.638391199999993E-2</v>
      </c>
      <c r="S422" s="66">
        <f t="shared" si="344"/>
        <v>0.38779992000000008</v>
      </c>
      <c r="T422" s="66">
        <f t="shared" si="344"/>
        <v>3.8779992000000066E-3</v>
      </c>
      <c r="U422" s="66">
        <f t="shared" si="344"/>
        <v>195.42074399999967</v>
      </c>
      <c r="V422" s="66">
        <f t="shared" si="344"/>
        <v>0.26309563200000069</v>
      </c>
      <c r="W422" s="66">
        <f t="shared" si="344"/>
        <v>0</v>
      </c>
      <c r="X422" s="66">
        <f t="shared" si="344"/>
        <v>2.5853327999999971E-2</v>
      </c>
      <c r="Y422" s="66">
        <f t="shared" si="344"/>
        <v>2.2431564000000074E-2</v>
      </c>
      <c r="Z422" s="66">
        <f t="shared" si="344"/>
        <v>49.425479999999922</v>
      </c>
      <c r="AA422" s="66">
        <f t="shared" si="344"/>
        <v>3.4825953600000049E-2</v>
      </c>
      <c r="AB422" s="66">
        <f t="shared" si="344"/>
        <v>2.2811760000000002E-3</v>
      </c>
      <c r="AC422" s="66">
        <f t="shared" si="344"/>
        <v>319.36464000000007</v>
      </c>
      <c r="AD422" s="66">
        <f t="shared" si="344"/>
        <v>2.2811760000000002E-3</v>
      </c>
      <c r="AE422" s="66">
        <f t="shared" si="344"/>
        <v>6.8435280000000006E-3</v>
      </c>
      <c r="AF422" s="66">
        <f t="shared" si="344"/>
        <v>0.46535990399999916</v>
      </c>
    </row>
    <row r="423" spans="1:32" x14ac:dyDescent="0.2">
      <c r="A423" s="74">
        <v>42225.697920370367</v>
      </c>
      <c r="B423" s="251">
        <f t="shared" si="294"/>
        <v>888</v>
      </c>
      <c r="C423" s="9">
        <f t="shared" si="295"/>
        <v>22633344</v>
      </c>
      <c r="D423" s="8">
        <f t="shared" si="310"/>
        <v>1957.8580697361328</v>
      </c>
      <c r="E423" s="66">
        <f t="shared" ref="E423:AF423" si="345">E180*$C180/1000000</f>
        <v>3.3659364997701799</v>
      </c>
      <c r="F423" s="66">
        <f t="shared" si="345"/>
        <v>2.2436427048610876</v>
      </c>
      <c r="G423" s="12">
        <f t="shared" si="312"/>
        <v>1954.4921332363622</v>
      </c>
      <c r="H423" s="251">
        <f t="shared" si="297"/>
        <v>30.657893236362451</v>
      </c>
      <c r="I423" s="66">
        <f t="shared" si="345"/>
        <v>0.73752694690909215</v>
      </c>
      <c r="J423" s="66">
        <f t="shared" si="345"/>
        <v>9.0533376000000009E-3</v>
      </c>
      <c r="K423" s="66">
        <f t="shared" si="345"/>
        <v>8.3743372799999997E-3</v>
      </c>
      <c r="L423" s="66">
        <f t="shared" si="345"/>
        <v>1.3346814370909068</v>
      </c>
      <c r="M423" s="66">
        <f t="shared" si="345"/>
        <v>3.3950015999999997E-3</v>
      </c>
      <c r="N423" s="66">
        <f t="shared" si="345"/>
        <v>9.7323379199999987E-4</v>
      </c>
      <c r="O423" s="66">
        <f t="shared" si="345"/>
        <v>1394.8084014545445</v>
      </c>
      <c r="P423" s="66">
        <f t="shared" si="345"/>
        <v>2.2633344E-2</v>
      </c>
      <c r="Q423" s="66">
        <f t="shared" si="345"/>
        <v>2.7160012799999998E-3</v>
      </c>
      <c r="R423" s="66">
        <f t="shared" si="345"/>
        <v>4.6112580654545383E-2</v>
      </c>
      <c r="S423" s="66">
        <f t="shared" si="345"/>
        <v>0.38476684800000005</v>
      </c>
      <c r="T423" s="66">
        <f t="shared" si="345"/>
        <v>3.8408098909090966E-3</v>
      </c>
      <c r="U423" s="66">
        <f t="shared" si="345"/>
        <v>193.80086574545416</v>
      </c>
      <c r="V423" s="66">
        <f t="shared" si="345"/>
        <v>0.26256965236363705</v>
      </c>
      <c r="W423" s="66">
        <f t="shared" si="345"/>
        <v>0</v>
      </c>
      <c r="X423" s="66">
        <f t="shared" si="345"/>
        <v>2.567398516363633E-2</v>
      </c>
      <c r="Y423" s="66">
        <f t="shared" si="345"/>
        <v>2.2251549207272802E-2</v>
      </c>
      <c r="Z423" s="66">
        <f t="shared" si="345"/>
        <v>49.016050036363552</v>
      </c>
      <c r="AA423" s="66">
        <f t="shared" si="345"/>
        <v>3.4228931956363687E-2</v>
      </c>
      <c r="AB423" s="66">
        <f t="shared" si="345"/>
        <v>2.2633344000000002E-3</v>
      </c>
      <c r="AC423" s="66">
        <f t="shared" si="345"/>
        <v>316.86681599999997</v>
      </c>
      <c r="AD423" s="66">
        <f t="shared" si="345"/>
        <v>2.2633344000000002E-3</v>
      </c>
      <c r="AE423" s="66">
        <f t="shared" si="345"/>
        <v>6.7900031999999994E-3</v>
      </c>
      <c r="AF423" s="66">
        <f t="shared" si="345"/>
        <v>0.45582183098181728</v>
      </c>
    </row>
    <row r="424" spans="1:32" x14ac:dyDescent="0.2">
      <c r="A424" s="74">
        <v>42225.708337094904</v>
      </c>
      <c r="B424" s="251">
        <f t="shared" si="294"/>
        <v>895</v>
      </c>
      <c r="C424" s="9">
        <f t="shared" si="295"/>
        <v>22811760.000000004</v>
      </c>
      <c r="D424" s="8">
        <f t="shared" si="310"/>
        <v>1972.2551821334609</v>
      </c>
      <c r="E424" s="66">
        <f t="shared" ref="E424:AF424" si="346">E181*$C181/1000000</f>
        <v>3.3929144970981802</v>
      </c>
      <c r="F424" s="66">
        <f t="shared" si="346"/>
        <v>2.2560132461890881</v>
      </c>
      <c r="G424" s="12">
        <f t="shared" si="312"/>
        <v>1968.8622676363625</v>
      </c>
      <c r="H424" s="251">
        <f t="shared" si="297"/>
        <v>29.862667636362414</v>
      </c>
      <c r="I424" s="66">
        <f t="shared" si="346"/>
        <v>0.74910133090909237</v>
      </c>
      <c r="J424" s="66">
        <f t="shared" si="346"/>
        <v>9.1247040000000008E-3</v>
      </c>
      <c r="K424" s="66">
        <f t="shared" si="346"/>
        <v>8.4403512000000014E-3</v>
      </c>
      <c r="L424" s="66">
        <f t="shared" si="346"/>
        <v>1.3445113090909069</v>
      </c>
      <c r="M424" s="66">
        <f t="shared" si="346"/>
        <v>3.4217640000000003E-3</v>
      </c>
      <c r="N424" s="66">
        <f t="shared" si="346"/>
        <v>9.8090568000000012E-4</v>
      </c>
      <c r="O424" s="66">
        <f t="shared" si="346"/>
        <v>1404.8818254545447</v>
      </c>
      <c r="P424" s="66">
        <f t="shared" si="346"/>
        <v>2.2811760000000007E-2</v>
      </c>
      <c r="Q424" s="66">
        <f t="shared" si="346"/>
        <v>2.7374112E-3</v>
      </c>
      <c r="R424" s="66">
        <f t="shared" si="346"/>
        <v>4.656824945454538E-2</v>
      </c>
      <c r="S424" s="66">
        <f t="shared" si="346"/>
        <v>0.38779992000000008</v>
      </c>
      <c r="T424" s="66">
        <f t="shared" si="346"/>
        <v>3.8641738909090976E-3</v>
      </c>
      <c r="U424" s="66">
        <f t="shared" si="346"/>
        <v>195.23640654545417</v>
      </c>
      <c r="V424" s="66">
        <f t="shared" si="346"/>
        <v>0.26618328436363708</v>
      </c>
      <c r="W424" s="66">
        <f t="shared" si="346"/>
        <v>0</v>
      </c>
      <c r="X424" s="66">
        <f t="shared" si="346"/>
        <v>2.5899412363636333E-2</v>
      </c>
      <c r="Y424" s="66">
        <f t="shared" si="346"/>
        <v>2.2422347127272806E-2</v>
      </c>
      <c r="Z424" s="66">
        <f t="shared" si="346"/>
        <v>49.379395636363554</v>
      </c>
      <c r="AA424" s="66">
        <f t="shared" si="346"/>
        <v>3.417155563636369E-2</v>
      </c>
      <c r="AB424" s="66">
        <f t="shared" si="346"/>
        <v>2.2811760000000002E-3</v>
      </c>
      <c r="AC424" s="66">
        <f t="shared" si="346"/>
        <v>319.36464000000007</v>
      </c>
      <c r="AD424" s="66">
        <f t="shared" si="346"/>
        <v>2.2811760000000002E-3</v>
      </c>
      <c r="AE424" s="66">
        <f t="shared" si="346"/>
        <v>6.8435280000000006E-3</v>
      </c>
      <c r="AF424" s="66">
        <f t="shared" si="346"/>
        <v>0.45347013818181731</v>
      </c>
    </row>
    <row r="425" spans="1:32" x14ac:dyDescent="0.2">
      <c r="A425" s="74">
        <v>42225.718753819441</v>
      </c>
      <c r="B425" s="251">
        <f t="shared" si="294"/>
        <v>881</v>
      </c>
      <c r="C425" s="9">
        <f t="shared" si="295"/>
        <v>22454928</v>
      </c>
      <c r="D425" s="8">
        <f t="shared" si="310"/>
        <v>1940.3840222955605</v>
      </c>
      <c r="E425" s="66">
        <f t="shared" ref="E425:AF425" si="347">E182*$C182/1000000</f>
        <v>3.3402787319258156</v>
      </c>
      <c r="F425" s="66">
        <f t="shared" si="347"/>
        <v>2.2154909748349056</v>
      </c>
      <c r="G425" s="12">
        <f t="shared" si="312"/>
        <v>1937.0437435636347</v>
      </c>
      <c r="H425" s="251">
        <f t="shared" si="297"/>
        <v>28.374863563634808</v>
      </c>
      <c r="I425" s="66">
        <f t="shared" si="347"/>
        <v>0.74305398109091036</v>
      </c>
      <c r="J425" s="66">
        <f t="shared" si="347"/>
        <v>8.9819711999999993E-3</v>
      </c>
      <c r="K425" s="66">
        <f t="shared" si="347"/>
        <v>8.3083233599999997E-3</v>
      </c>
      <c r="L425" s="66">
        <f t="shared" si="347"/>
        <v>1.3227993949090886</v>
      </c>
      <c r="M425" s="66">
        <f t="shared" si="347"/>
        <v>3.3682391999999995E-3</v>
      </c>
      <c r="N425" s="66">
        <f t="shared" si="347"/>
        <v>9.6556190399999995E-4</v>
      </c>
      <c r="O425" s="66">
        <f t="shared" si="347"/>
        <v>1381.9987505454535</v>
      </c>
      <c r="P425" s="66">
        <f t="shared" si="347"/>
        <v>2.2454927999999999E-2</v>
      </c>
      <c r="Q425" s="66">
        <f t="shared" si="347"/>
        <v>2.6945913599999999E-3</v>
      </c>
      <c r="R425" s="66">
        <f t="shared" si="347"/>
        <v>4.5930534545454461E-2</v>
      </c>
      <c r="S425" s="66">
        <f t="shared" si="347"/>
        <v>0.38173377600000002</v>
      </c>
      <c r="T425" s="66">
        <f t="shared" si="347"/>
        <v>3.7969241890909154E-3</v>
      </c>
      <c r="U425" s="66">
        <f t="shared" si="347"/>
        <v>192.09170225454505</v>
      </c>
      <c r="V425" s="66">
        <f t="shared" si="347"/>
        <v>0.26353920043636436</v>
      </c>
      <c r="W425" s="66">
        <f t="shared" si="347"/>
        <v>0</v>
      </c>
      <c r="X425" s="66">
        <f t="shared" si="347"/>
        <v>2.5516963636363601E-2</v>
      </c>
      <c r="Y425" s="66">
        <f t="shared" si="347"/>
        <v>2.2067070152727349E-2</v>
      </c>
      <c r="Z425" s="66">
        <f t="shared" si="347"/>
        <v>48.584298763636276</v>
      </c>
      <c r="AA425" s="66">
        <f t="shared" si="347"/>
        <v>3.3314947723636419E-2</v>
      </c>
      <c r="AB425" s="66">
        <f t="shared" si="347"/>
        <v>2.2454927999999998E-3</v>
      </c>
      <c r="AC425" s="66">
        <f t="shared" si="347"/>
        <v>314.36899199999999</v>
      </c>
      <c r="AD425" s="66">
        <f t="shared" si="347"/>
        <v>2.2454927999999998E-3</v>
      </c>
      <c r="AE425" s="66">
        <f t="shared" si="347"/>
        <v>6.736478399999999E-3</v>
      </c>
      <c r="AF425" s="66">
        <f t="shared" si="347"/>
        <v>0.44052486021818082</v>
      </c>
    </row>
    <row r="426" spans="1:32" x14ac:dyDescent="0.2">
      <c r="A426" s="74">
        <v>42225.729170543978</v>
      </c>
      <c r="B426" s="251">
        <f t="shared" si="294"/>
        <v>881</v>
      </c>
      <c r="C426" s="9">
        <f t="shared" si="295"/>
        <v>22454928</v>
      </c>
      <c r="D426" s="8">
        <f t="shared" si="310"/>
        <v>1939.3637815077934</v>
      </c>
      <c r="E426" s="66">
        <f t="shared" ref="E426:AF426" si="348">E183*$C183/1000000</f>
        <v>3.3407164896130888</v>
      </c>
      <c r="F426" s="66">
        <f t="shared" si="348"/>
        <v>2.2102582961585417</v>
      </c>
      <c r="G426" s="12">
        <f t="shared" si="312"/>
        <v>1936.0230650181804</v>
      </c>
      <c r="H426" s="251">
        <f t="shared" si="297"/>
        <v>27.354185018180551</v>
      </c>
      <c r="I426" s="66">
        <f t="shared" si="348"/>
        <v>0.74872441745454676</v>
      </c>
      <c r="J426" s="66">
        <f t="shared" si="348"/>
        <v>8.9819711999999993E-3</v>
      </c>
      <c r="K426" s="66">
        <f t="shared" si="348"/>
        <v>8.3083233599999997E-3</v>
      </c>
      <c r="L426" s="66">
        <f t="shared" si="348"/>
        <v>1.3221189425454518</v>
      </c>
      <c r="M426" s="66">
        <f t="shared" si="348"/>
        <v>3.3682391999999995E-3</v>
      </c>
      <c r="N426" s="66">
        <f t="shared" si="348"/>
        <v>9.6556190399999995E-4</v>
      </c>
      <c r="O426" s="66">
        <f t="shared" si="348"/>
        <v>1381.0914807272718</v>
      </c>
      <c r="P426" s="66">
        <f t="shared" si="348"/>
        <v>2.2454927999999999E-2</v>
      </c>
      <c r="Q426" s="66">
        <f t="shared" si="348"/>
        <v>2.6945913599999999E-3</v>
      </c>
      <c r="R426" s="66">
        <f t="shared" si="348"/>
        <v>4.6021261527272643E-2</v>
      </c>
      <c r="S426" s="66">
        <f t="shared" si="348"/>
        <v>0.38173377600000002</v>
      </c>
      <c r="T426" s="66">
        <f t="shared" si="348"/>
        <v>3.7901196654545519E-3</v>
      </c>
      <c r="U426" s="66">
        <f t="shared" si="348"/>
        <v>192.00097527272686</v>
      </c>
      <c r="V426" s="66">
        <f t="shared" si="348"/>
        <v>0.26505887738181888</v>
      </c>
      <c r="W426" s="66">
        <f t="shared" si="348"/>
        <v>0</v>
      </c>
      <c r="X426" s="66">
        <f t="shared" si="348"/>
        <v>2.5539645381818146E-2</v>
      </c>
      <c r="Y426" s="66">
        <f t="shared" si="348"/>
        <v>2.2062533803636444E-2</v>
      </c>
      <c r="Z426" s="66">
        <f t="shared" si="348"/>
        <v>48.561617018181728</v>
      </c>
      <c r="AA426" s="66">
        <f t="shared" si="348"/>
        <v>3.2992866938181875E-2</v>
      </c>
      <c r="AB426" s="66">
        <f t="shared" si="348"/>
        <v>2.2454927999999998E-3</v>
      </c>
      <c r="AC426" s="66">
        <f t="shared" si="348"/>
        <v>314.36899199999999</v>
      </c>
      <c r="AD426" s="66">
        <f t="shared" si="348"/>
        <v>2.2454927999999998E-3</v>
      </c>
      <c r="AE426" s="66">
        <f t="shared" si="348"/>
        <v>6.736478399999999E-3</v>
      </c>
      <c r="AF426" s="66">
        <f t="shared" si="348"/>
        <v>0.43467296989090803</v>
      </c>
    </row>
    <row r="427" spans="1:32" x14ac:dyDescent="0.2">
      <c r="A427" s="74">
        <v>42225.739587268516</v>
      </c>
      <c r="B427" s="251">
        <f t="shared" si="294"/>
        <v>848</v>
      </c>
      <c r="C427" s="9">
        <f t="shared" si="295"/>
        <v>21613824</v>
      </c>
      <c r="D427" s="8">
        <f t="shared" si="310"/>
        <v>1865.738164052874</v>
      </c>
      <c r="E427" s="66">
        <f t="shared" ref="E427:AF427" si="349">E184*$C184/1000000</f>
        <v>3.2160031801483613</v>
      </c>
      <c r="F427" s="66">
        <f t="shared" si="349"/>
        <v>2.1224310143301781</v>
      </c>
      <c r="G427" s="12">
        <f t="shared" si="312"/>
        <v>1862.5221608727256</v>
      </c>
      <c r="H427" s="251">
        <f t="shared" si="297"/>
        <v>25.347120872725721</v>
      </c>
      <c r="I427" s="66">
        <f t="shared" si="349"/>
        <v>0.72613715781818322</v>
      </c>
      <c r="J427" s="66">
        <f t="shared" si="349"/>
        <v>8.6455296000000001E-3</v>
      </c>
      <c r="K427" s="66">
        <f t="shared" si="349"/>
        <v>7.9971148799999996E-3</v>
      </c>
      <c r="L427" s="66">
        <f t="shared" si="349"/>
        <v>1.2719407941818155</v>
      </c>
      <c r="M427" s="66">
        <f t="shared" si="349"/>
        <v>3.2420735999999996E-3</v>
      </c>
      <c r="N427" s="66">
        <f t="shared" si="349"/>
        <v>9.2939443199999995E-4</v>
      </c>
      <c r="O427" s="66">
        <f t="shared" si="349"/>
        <v>1328.48605090909</v>
      </c>
      <c r="P427" s="66">
        <f t="shared" si="349"/>
        <v>2.1613824E-2</v>
      </c>
      <c r="Q427" s="66">
        <f t="shared" si="349"/>
        <v>2.5936588799999999E-3</v>
      </c>
      <c r="R427" s="66">
        <f t="shared" si="349"/>
        <v>4.4384751709090821E-2</v>
      </c>
      <c r="S427" s="66">
        <f t="shared" si="349"/>
        <v>0.36743500800000001</v>
      </c>
      <c r="T427" s="66">
        <f t="shared" si="349"/>
        <v>3.6416018618181884E-3</v>
      </c>
      <c r="U427" s="66">
        <f t="shared" si="349"/>
        <v>184.7217826909087</v>
      </c>
      <c r="V427" s="66">
        <f t="shared" si="349"/>
        <v>0.25659320552727344</v>
      </c>
      <c r="W427" s="66">
        <f t="shared" si="349"/>
        <v>0</v>
      </c>
      <c r="X427" s="66">
        <f t="shared" si="349"/>
        <v>2.4604827927272692E-2</v>
      </c>
      <c r="Y427" s="66">
        <f t="shared" si="349"/>
        <v>2.1231761454545531E-2</v>
      </c>
      <c r="Z427" s="66">
        <f t="shared" si="349"/>
        <v>46.720791272727176</v>
      </c>
      <c r="AA427" s="66">
        <f t="shared" si="349"/>
        <v>3.1447022312727328E-2</v>
      </c>
      <c r="AB427" s="66">
        <f t="shared" si="349"/>
        <v>2.1613824E-3</v>
      </c>
      <c r="AC427" s="66">
        <f t="shared" si="349"/>
        <v>302.59353599999997</v>
      </c>
      <c r="AD427" s="66">
        <f t="shared" si="349"/>
        <v>2.1613824E-3</v>
      </c>
      <c r="AE427" s="66">
        <f t="shared" si="349"/>
        <v>6.4841471999999992E-3</v>
      </c>
      <c r="AF427" s="66">
        <f t="shared" si="349"/>
        <v>0.41275854196363537</v>
      </c>
    </row>
    <row r="428" spans="1:32" x14ac:dyDescent="0.2">
      <c r="A428" s="74">
        <v>42225.750003993053</v>
      </c>
      <c r="B428" s="251">
        <f t="shared" si="294"/>
        <v>881</v>
      </c>
      <c r="C428" s="9">
        <f t="shared" si="295"/>
        <v>22454928</v>
      </c>
      <c r="D428" s="8">
        <f t="shared" si="310"/>
        <v>1937.3232999322584</v>
      </c>
      <c r="E428" s="66">
        <f t="shared" ref="E428:AF428" si="350">E185*$C185/1000000</f>
        <v>3.3415920049876342</v>
      </c>
      <c r="F428" s="66">
        <f t="shared" si="350"/>
        <v>2.1997929388058148</v>
      </c>
      <c r="G428" s="12">
        <f t="shared" si="312"/>
        <v>1933.9817079272709</v>
      </c>
      <c r="H428" s="251">
        <f t="shared" si="297"/>
        <v>25.312827927271087</v>
      </c>
      <c r="I428" s="66">
        <f t="shared" si="350"/>
        <v>0.76006529018181956</v>
      </c>
      <c r="J428" s="66">
        <f t="shared" si="350"/>
        <v>8.9819711999999993E-3</v>
      </c>
      <c r="K428" s="66">
        <f t="shared" si="350"/>
        <v>8.3083233599999997E-3</v>
      </c>
      <c r="L428" s="66">
        <f t="shared" si="350"/>
        <v>1.3207580378181791</v>
      </c>
      <c r="M428" s="66">
        <f t="shared" si="350"/>
        <v>3.3682391999999995E-3</v>
      </c>
      <c r="N428" s="66">
        <f t="shared" si="350"/>
        <v>9.6556190399999995E-4</v>
      </c>
      <c r="O428" s="66">
        <f t="shared" si="350"/>
        <v>1379.2769410909079</v>
      </c>
      <c r="P428" s="66">
        <f t="shared" si="350"/>
        <v>2.2454927999999999E-2</v>
      </c>
      <c r="Q428" s="66">
        <f t="shared" si="350"/>
        <v>2.6945913599999999E-3</v>
      </c>
      <c r="R428" s="66">
        <f t="shared" si="350"/>
        <v>4.6202715490908992E-2</v>
      </c>
      <c r="S428" s="66">
        <f t="shared" si="350"/>
        <v>0.38173377600000002</v>
      </c>
      <c r="T428" s="66">
        <f t="shared" si="350"/>
        <v>3.776510618181825E-3</v>
      </c>
      <c r="U428" s="66">
        <f t="shared" si="350"/>
        <v>191.8195213090905</v>
      </c>
      <c r="V428" s="66">
        <f t="shared" si="350"/>
        <v>0.26809823127272808</v>
      </c>
      <c r="W428" s="66">
        <f t="shared" si="350"/>
        <v>0</v>
      </c>
      <c r="X428" s="66">
        <f t="shared" si="350"/>
        <v>2.5585008872727234E-2</v>
      </c>
      <c r="Y428" s="66">
        <f t="shared" si="350"/>
        <v>2.2053461105454631E-2</v>
      </c>
      <c r="Z428" s="66">
        <f t="shared" si="350"/>
        <v>48.516253527272625</v>
      </c>
      <c r="AA428" s="66">
        <f t="shared" si="350"/>
        <v>3.2348705367272787E-2</v>
      </c>
      <c r="AB428" s="66">
        <f t="shared" si="350"/>
        <v>2.2454927999999998E-3</v>
      </c>
      <c r="AC428" s="66">
        <f t="shared" si="350"/>
        <v>314.36899199999999</v>
      </c>
      <c r="AD428" s="66">
        <f t="shared" si="350"/>
        <v>2.2454927999999998E-3</v>
      </c>
      <c r="AE428" s="66">
        <f t="shared" si="350"/>
        <v>6.736478399999999E-3</v>
      </c>
      <c r="AF428" s="66">
        <f t="shared" si="350"/>
        <v>0.42296918923636256</v>
      </c>
    </row>
    <row r="429" spans="1:32" x14ac:dyDescent="0.2">
      <c r="A429" s="74">
        <v>42225.76042071759</v>
      </c>
      <c r="B429" s="251">
        <f t="shared" si="294"/>
        <v>865</v>
      </c>
      <c r="C429" s="9">
        <f t="shared" si="295"/>
        <v>22047120</v>
      </c>
      <c r="D429" s="8">
        <f t="shared" si="310"/>
        <v>1901.1375098297224</v>
      </c>
      <c r="E429" s="66">
        <f t="shared" ref="E429:AF429" si="351">E186*$C186/1000000</f>
        <v>3.2813345569963612</v>
      </c>
      <c r="F429" s="66">
        <f t="shared" si="351"/>
        <v>2.154704455178178</v>
      </c>
      <c r="G429" s="12">
        <f t="shared" si="312"/>
        <v>1897.8561752727257</v>
      </c>
      <c r="H429" s="251">
        <f t="shared" si="297"/>
        <v>23.850975272725947</v>
      </c>
      <c r="I429" s="66">
        <f t="shared" si="351"/>
        <v>0.75182906181818332</v>
      </c>
      <c r="J429" s="66">
        <f t="shared" si="351"/>
        <v>8.8188480000000007E-3</v>
      </c>
      <c r="K429" s="66">
        <f t="shared" si="351"/>
        <v>8.1574344E-3</v>
      </c>
      <c r="L429" s="66">
        <f t="shared" si="351"/>
        <v>1.2961034181818154</v>
      </c>
      <c r="M429" s="66">
        <f t="shared" si="351"/>
        <v>3.3070679999999998E-3</v>
      </c>
      <c r="N429" s="66">
        <f t="shared" si="351"/>
        <v>9.4802615999999994E-4</v>
      </c>
      <c r="O429" s="66">
        <f t="shared" si="351"/>
        <v>1353.3368509090899</v>
      </c>
      <c r="P429" s="66">
        <f t="shared" si="351"/>
        <v>2.204712E-2</v>
      </c>
      <c r="Q429" s="66">
        <f t="shared" si="351"/>
        <v>2.6456544E-3</v>
      </c>
      <c r="R429" s="66">
        <f t="shared" si="351"/>
        <v>4.5452698909090809E-2</v>
      </c>
      <c r="S429" s="66">
        <f t="shared" si="351"/>
        <v>0.37480104000000003</v>
      </c>
      <c r="T429" s="66">
        <f t="shared" si="351"/>
        <v>3.7012437818181886E-3</v>
      </c>
      <c r="U429" s="66">
        <f t="shared" si="351"/>
        <v>188.24677309090865</v>
      </c>
      <c r="V429" s="66">
        <f t="shared" si="351"/>
        <v>0.2647213287272735</v>
      </c>
      <c r="W429" s="66">
        <f t="shared" si="351"/>
        <v>0</v>
      </c>
      <c r="X429" s="66">
        <f t="shared" si="351"/>
        <v>2.5142624727272685E-2</v>
      </c>
      <c r="Y429" s="66">
        <f t="shared" si="351"/>
        <v>2.164849025454554E-2</v>
      </c>
      <c r="Z429" s="66">
        <f t="shared" si="351"/>
        <v>47.612871272727176</v>
      </c>
      <c r="AA429" s="66">
        <f t="shared" si="351"/>
        <v>3.144498327272733E-2</v>
      </c>
      <c r="AB429" s="66">
        <f t="shared" si="351"/>
        <v>2.2047120000000002E-3</v>
      </c>
      <c r="AC429" s="66">
        <f t="shared" si="351"/>
        <v>308.65967999999998</v>
      </c>
      <c r="AD429" s="66">
        <f t="shared" si="351"/>
        <v>2.2047120000000002E-3</v>
      </c>
      <c r="AE429" s="66">
        <f t="shared" si="351"/>
        <v>6.6141359999999996E-3</v>
      </c>
      <c r="AF429" s="66">
        <f t="shared" si="351"/>
        <v>0.40954195636363533</v>
      </c>
    </row>
    <row r="430" spans="1:32" x14ac:dyDescent="0.2">
      <c r="A430" s="74">
        <v>42225.770837442127</v>
      </c>
      <c r="B430" s="251">
        <f t="shared" si="294"/>
        <v>848</v>
      </c>
      <c r="C430" s="9">
        <f t="shared" si="295"/>
        <v>21613824</v>
      </c>
      <c r="D430" s="8">
        <f t="shared" si="310"/>
        <v>1862.7920884977318</v>
      </c>
      <c r="E430" s="66">
        <f t="shared" ref="E430:AF430" si="352">E187*$C187/1000000</f>
        <v>3.2172672613701794</v>
      </c>
      <c r="F430" s="66">
        <f t="shared" si="352"/>
        <v>2.1073209864610871</v>
      </c>
      <c r="G430" s="12">
        <f t="shared" si="312"/>
        <v>1859.5748212363624</v>
      </c>
      <c r="H430" s="251">
        <f t="shared" si="297"/>
        <v>22.399781236361999</v>
      </c>
      <c r="I430" s="66">
        <f t="shared" si="352"/>
        <v>0.7425112669090923</v>
      </c>
      <c r="J430" s="66">
        <f t="shared" si="352"/>
        <v>8.6455296000000001E-3</v>
      </c>
      <c r="K430" s="66">
        <f t="shared" si="352"/>
        <v>7.9971148799999996E-3</v>
      </c>
      <c r="L430" s="66">
        <f t="shared" si="352"/>
        <v>1.2699759010909064</v>
      </c>
      <c r="M430" s="66">
        <f t="shared" si="352"/>
        <v>3.2420735999999996E-3</v>
      </c>
      <c r="N430" s="66">
        <f t="shared" si="352"/>
        <v>9.2939443199999995E-4</v>
      </c>
      <c r="O430" s="66">
        <f t="shared" si="352"/>
        <v>1325.8661934545446</v>
      </c>
      <c r="P430" s="66">
        <f t="shared" si="352"/>
        <v>2.1613824E-2</v>
      </c>
      <c r="Q430" s="66">
        <f t="shared" si="352"/>
        <v>2.5936588799999999E-3</v>
      </c>
      <c r="R430" s="66">
        <f t="shared" si="352"/>
        <v>4.4646737454545359E-2</v>
      </c>
      <c r="S430" s="66">
        <f t="shared" si="352"/>
        <v>0.36743500800000001</v>
      </c>
      <c r="T430" s="66">
        <f t="shared" si="352"/>
        <v>3.621952930909098E-3</v>
      </c>
      <c r="U430" s="66">
        <f t="shared" si="352"/>
        <v>184.45979694545412</v>
      </c>
      <c r="V430" s="66">
        <f t="shared" si="352"/>
        <v>0.26098146676363715</v>
      </c>
      <c r="W430" s="66">
        <f t="shared" si="352"/>
        <v>0</v>
      </c>
      <c r="X430" s="66">
        <f t="shared" si="352"/>
        <v>2.4670324363636326E-2</v>
      </c>
      <c r="Y430" s="66">
        <f t="shared" si="352"/>
        <v>2.1218662167272809E-2</v>
      </c>
      <c r="Z430" s="66">
        <f t="shared" si="352"/>
        <v>46.655294836363538</v>
      </c>
      <c r="AA430" s="66">
        <f t="shared" si="352"/>
        <v>3.0516972916363693E-2</v>
      </c>
      <c r="AB430" s="66">
        <f t="shared" si="352"/>
        <v>2.1613824E-3</v>
      </c>
      <c r="AC430" s="66">
        <f t="shared" si="352"/>
        <v>302.59353599999997</v>
      </c>
      <c r="AD430" s="66">
        <f t="shared" si="352"/>
        <v>2.1613824E-3</v>
      </c>
      <c r="AE430" s="66">
        <f t="shared" si="352"/>
        <v>6.4841471999999992E-3</v>
      </c>
      <c r="AF430" s="66">
        <f t="shared" si="352"/>
        <v>0.39586046138181713</v>
      </c>
    </row>
    <row r="431" spans="1:32" x14ac:dyDescent="0.2">
      <c r="A431" s="74">
        <v>42225.781254166664</v>
      </c>
      <c r="B431" s="251">
        <f t="shared" si="294"/>
        <v>848</v>
      </c>
      <c r="C431" s="9">
        <f t="shared" si="295"/>
        <v>21613824</v>
      </c>
      <c r="D431" s="8">
        <f t="shared" si="310"/>
        <v>1861.8100633126846</v>
      </c>
      <c r="E431" s="66">
        <f t="shared" ref="E431:AF431" si="353">E188*$C188/1000000</f>
        <v>3.217688621777453</v>
      </c>
      <c r="F431" s="66">
        <f t="shared" si="353"/>
        <v>2.1022843105047242</v>
      </c>
      <c r="G431" s="12">
        <f t="shared" si="312"/>
        <v>1858.5923746909075</v>
      </c>
      <c r="H431" s="251">
        <f t="shared" si="297"/>
        <v>21.417334690907428</v>
      </c>
      <c r="I431" s="66">
        <f t="shared" si="353"/>
        <v>0.74796930327272881</v>
      </c>
      <c r="J431" s="66">
        <f t="shared" si="353"/>
        <v>8.6455296000000001E-3</v>
      </c>
      <c r="K431" s="66">
        <f t="shared" si="353"/>
        <v>7.9971148799999996E-3</v>
      </c>
      <c r="L431" s="66">
        <f t="shared" si="353"/>
        <v>1.26932093672727</v>
      </c>
      <c r="M431" s="66">
        <f t="shared" si="353"/>
        <v>3.2420735999999996E-3</v>
      </c>
      <c r="N431" s="66">
        <f t="shared" si="353"/>
        <v>9.2939443199999995E-4</v>
      </c>
      <c r="O431" s="66">
        <f t="shared" si="353"/>
        <v>1324.9929076363626</v>
      </c>
      <c r="P431" s="66">
        <f t="shared" si="353"/>
        <v>2.1613824E-2</v>
      </c>
      <c r="Q431" s="66">
        <f t="shared" si="353"/>
        <v>2.5936588799999999E-3</v>
      </c>
      <c r="R431" s="66">
        <f t="shared" si="353"/>
        <v>4.4734066036363533E-2</v>
      </c>
      <c r="S431" s="66">
        <f t="shared" si="353"/>
        <v>0.36743500800000001</v>
      </c>
      <c r="T431" s="66">
        <f t="shared" si="353"/>
        <v>3.6154032872727344E-3</v>
      </c>
      <c r="U431" s="66">
        <f t="shared" si="353"/>
        <v>184.37246836363593</v>
      </c>
      <c r="V431" s="66">
        <f t="shared" si="353"/>
        <v>0.26244422050909166</v>
      </c>
      <c r="W431" s="66">
        <f t="shared" si="353"/>
        <v>0</v>
      </c>
      <c r="X431" s="66">
        <f t="shared" si="353"/>
        <v>2.469215650909087E-2</v>
      </c>
      <c r="Y431" s="66">
        <f t="shared" si="353"/>
        <v>2.1214295738181902E-2</v>
      </c>
      <c r="Z431" s="66">
        <f t="shared" si="353"/>
        <v>46.633462690908992</v>
      </c>
      <c r="AA431" s="66">
        <f t="shared" si="353"/>
        <v>3.0206956450909154E-2</v>
      </c>
      <c r="AB431" s="66">
        <f t="shared" si="353"/>
        <v>2.1613824E-3</v>
      </c>
      <c r="AC431" s="66">
        <f t="shared" si="353"/>
        <v>302.59353599999997</v>
      </c>
      <c r="AD431" s="66">
        <f t="shared" si="353"/>
        <v>2.1613824E-3</v>
      </c>
      <c r="AE431" s="66">
        <f t="shared" si="353"/>
        <v>6.4841471999999992E-3</v>
      </c>
      <c r="AF431" s="66">
        <f t="shared" si="353"/>
        <v>0.39022776785454433</v>
      </c>
    </row>
    <row r="432" spans="1:32" x14ac:dyDescent="0.2">
      <c r="A432" s="74">
        <v>42225.791670891202</v>
      </c>
      <c r="B432" s="251">
        <f t="shared" si="294"/>
        <v>832</v>
      </c>
      <c r="C432" s="9">
        <f t="shared" si="295"/>
        <v>21206016.000000004</v>
      </c>
      <c r="D432" s="8">
        <f t="shared" si="310"/>
        <v>1825.7180751440978</v>
      </c>
      <c r="E432" s="66">
        <f t="shared" ref="E432:AF432" si="354">E189*$C189/1000000</f>
        <v>3.1573909259170891</v>
      </c>
      <c r="F432" s="66">
        <f t="shared" si="354"/>
        <v>2.0576769244625419</v>
      </c>
      <c r="G432" s="12">
        <f t="shared" si="312"/>
        <v>1822.5606842181805</v>
      </c>
      <c r="H432" s="251">
        <f t="shared" si="297"/>
        <v>20.049324218180161</v>
      </c>
      <c r="I432" s="66">
        <f t="shared" si="354"/>
        <v>0.73921172945454705</v>
      </c>
      <c r="J432" s="66">
        <f t="shared" si="354"/>
        <v>8.4824064000000015E-3</v>
      </c>
      <c r="K432" s="66">
        <f t="shared" si="354"/>
        <v>7.8462259200000016E-3</v>
      </c>
      <c r="L432" s="66">
        <f t="shared" si="354"/>
        <v>1.244728878545452</v>
      </c>
      <c r="M432" s="66">
        <f t="shared" si="354"/>
        <v>3.1809024000000003E-3</v>
      </c>
      <c r="N432" s="66">
        <f t="shared" si="354"/>
        <v>9.1185868800000005E-4</v>
      </c>
      <c r="O432" s="66">
        <f t="shared" si="354"/>
        <v>1299.1362327272718</v>
      </c>
      <c r="P432" s="66">
        <f t="shared" si="354"/>
        <v>2.1206016000000005E-2</v>
      </c>
      <c r="Q432" s="66">
        <f t="shared" si="354"/>
        <v>2.5447219200000004E-3</v>
      </c>
      <c r="R432" s="66">
        <f t="shared" si="354"/>
        <v>4.3975707927272623E-2</v>
      </c>
      <c r="S432" s="66">
        <f t="shared" si="354"/>
        <v>0.36050227200000012</v>
      </c>
      <c r="T432" s="66">
        <f t="shared" si="354"/>
        <v>3.5407620654545531E-3</v>
      </c>
      <c r="U432" s="66">
        <f t="shared" si="354"/>
        <v>180.80806167272686</v>
      </c>
      <c r="V432" s="66">
        <f t="shared" si="354"/>
        <v>0.25892759738181903</v>
      </c>
      <c r="W432" s="66">
        <f t="shared" si="354"/>
        <v>0</v>
      </c>
      <c r="X432" s="66">
        <f t="shared" si="354"/>
        <v>2.4247686981818149E-2</v>
      </c>
      <c r="Y432" s="66">
        <f t="shared" si="354"/>
        <v>2.0809741963636455E-2</v>
      </c>
      <c r="Z432" s="66">
        <f t="shared" si="354"/>
        <v>45.73216581818172</v>
      </c>
      <c r="AA432" s="66">
        <f t="shared" si="354"/>
        <v>2.9332846778181886E-2</v>
      </c>
      <c r="AB432" s="66">
        <f t="shared" si="354"/>
        <v>2.1206016000000004E-3</v>
      </c>
      <c r="AC432" s="66">
        <f t="shared" si="354"/>
        <v>296.88422400000007</v>
      </c>
      <c r="AD432" s="66">
        <f t="shared" si="354"/>
        <v>2.1206016000000004E-3</v>
      </c>
      <c r="AE432" s="66">
        <f t="shared" si="354"/>
        <v>6.3618048000000007E-3</v>
      </c>
      <c r="AF432" s="66">
        <f t="shared" si="354"/>
        <v>0.377338563490908</v>
      </c>
    </row>
    <row r="433" spans="1:32" x14ac:dyDescent="0.2">
      <c r="A433" s="74">
        <v>42225.802087557873</v>
      </c>
      <c r="B433" s="251">
        <f t="shared" si="294"/>
        <v>832</v>
      </c>
      <c r="C433" s="9">
        <f t="shared" si="295"/>
        <v>21206016.000000004</v>
      </c>
      <c r="D433" s="8">
        <f t="shared" si="310"/>
        <v>1824.7545787361269</v>
      </c>
      <c r="E433" s="66">
        <f t="shared" ref="E433:AF433" si="355">E190*$C190/1000000</f>
        <v>3.1578043361279988</v>
      </c>
      <c r="F433" s="66">
        <f t="shared" si="355"/>
        <v>2.0527352801279974</v>
      </c>
      <c r="G433" s="12">
        <f t="shared" si="312"/>
        <v>1821.5967743999988</v>
      </c>
      <c r="H433" s="251">
        <f t="shared" si="297"/>
        <v>19.085414399998314</v>
      </c>
      <c r="I433" s="66">
        <f t="shared" si="355"/>
        <v>0.74456678400000165</v>
      </c>
      <c r="J433" s="66">
        <f t="shared" si="355"/>
        <v>8.4824064000000015E-3</v>
      </c>
      <c r="K433" s="66">
        <f t="shared" si="355"/>
        <v>7.8462259200000016E-3</v>
      </c>
      <c r="L433" s="66">
        <f t="shared" si="355"/>
        <v>1.2440862719999972</v>
      </c>
      <c r="M433" s="66">
        <f t="shared" si="355"/>
        <v>3.1809024000000003E-3</v>
      </c>
      <c r="N433" s="66">
        <f t="shared" si="355"/>
        <v>9.1185868800000005E-4</v>
      </c>
      <c r="O433" s="66">
        <f t="shared" si="355"/>
        <v>1298.2794239999992</v>
      </c>
      <c r="P433" s="66">
        <f t="shared" si="355"/>
        <v>2.1206016000000005E-2</v>
      </c>
      <c r="Q433" s="66">
        <f t="shared" si="355"/>
        <v>2.5447219200000004E-3</v>
      </c>
      <c r="R433" s="66">
        <f t="shared" si="355"/>
        <v>4.40613887999999E-2</v>
      </c>
      <c r="S433" s="66">
        <f t="shared" si="355"/>
        <v>0.36050227200000012</v>
      </c>
      <c r="T433" s="66">
        <f t="shared" si="355"/>
        <v>3.5343360000000081E-3</v>
      </c>
      <c r="U433" s="66">
        <f t="shared" si="355"/>
        <v>180.72238079999957</v>
      </c>
      <c r="V433" s="66">
        <f t="shared" si="355"/>
        <v>0.26036275200000086</v>
      </c>
      <c r="W433" s="66">
        <f t="shared" si="355"/>
        <v>0</v>
      </c>
      <c r="X433" s="66">
        <f t="shared" si="355"/>
        <v>2.4269107199999963E-2</v>
      </c>
      <c r="Y433" s="66">
        <f t="shared" si="355"/>
        <v>2.0805457920000093E-2</v>
      </c>
      <c r="Z433" s="66">
        <f t="shared" si="355"/>
        <v>45.710745599999903</v>
      </c>
      <c r="AA433" s="66">
        <f t="shared" si="355"/>
        <v>2.9028679680000072E-2</v>
      </c>
      <c r="AB433" s="66">
        <f t="shared" si="355"/>
        <v>2.1206016000000004E-3</v>
      </c>
      <c r="AC433" s="66">
        <f t="shared" si="355"/>
        <v>296.88422400000007</v>
      </c>
      <c r="AD433" s="66">
        <f t="shared" si="355"/>
        <v>2.1206016000000004E-3</v>
      </c>
      <c r="AE433" s="66">
        <f t="shared" si="355"/>
        <v>6.3618048000000007E-3</v>
      </c>
      <c r="AF433" s="66">
        <f t="shared" si="355"/>
        <v>0.37181214719999889</v>
      </c>
    </row>
    <row r="434" spans="1:32" x14ac:dyDescent="0.2">
      <c r="A434" s="74">
        <v>42225.81250428241</v>
      </c>
      <c r="B434" s="251">
        <f t="shared" si="294"/>
        <v>817</v>
      </c>
      <c r="C434" s="9">
        <f t="shared" si="295"/>
        <v>20823696</v>
      </c>
      <c r="D434" s="8">
        <f t="shared" si="310"/>
        <v>1790.9102334881045</v>
      </c>
      <c r="E434" s="66">
        <f t="shared" ref="E434:AF434" si="356">E191*$C191/1000000</f>
        <v>3.1012787244698159</v>
      </c>
      <c r="F434" s="66">
        <f t="shared" si="356"/>
        <v>2.0108742793789052</v>
      </c>
      <c r="G434" s="12">
        <f t="shared" si="312"/>
        <v>1787.808954763635</v>
      </c>
      <c r="H434" s="251">
        <f t="shared" si="297"/>
        <v>17.794794763634975</v>
      </c>
      <c r="I434" s="66">
        <f t="shared" si="356"/>
        <v>0.73640161309091057</v>
      </c>
      <c r="J434" s="66">
        <f t="shared" si="356"/>
        <v>8.3294783999999997E-3</v>
      </c>
      <c r="K434" s="66">
        <f t="shared" si="356"/>
        <v>7.70476752E-3</v>
      </c>
      <c r="L434" s="66">
        <f t="shared" si="356"/>
        <v>1.2210258109090879</v>
      </c>
      <c r="M434" s="66">
        <f t="shared" si="356"/>
        <v>3.1235543999999994E-3</v>
      </c>
      <c r="N434" s="66">
        <f t="shared" si="356"/>
        <v>8.9541892799999991E-4</v>
      </c>
      <c r="O434" s="66">
        <f t="shared" si="356"/>
        <v>1274.0315825454536</v>
      </c>
      <c r="P434" s="66">
        <f t="shared" si="356"/>
        <v>2.0823695999999999E-2</v>
      </c>
      <c r="Q434" s="66">
        <f t="shared" si="356"/>
        <v>2.4988435199999998E-3</v>
      </c>
      <c r="R434" s="66">
        <f t="shared" si="356"/>
        <v>4.3351148945454436E-2</v>
      </c>
      <c r="S434" s="66">
        <f t="shared" si="356"/>
        <v>0.35400283200000005</v>
      </c>
      <c r="T434" s="66">
        <f t="shared" si="356"/>
        <v>3.4643057890909163E-3</v>
      </c>
      <c r="U434" s="66">
        <f t="shared" si="356"/>
        <v>177.38002865454501</v>
      </c>
      <c r="V434" s="66">
        <f t="shared" si="356"/>
        <v>0.25707799243636448</v>
      </c>
      <c r="W434" s="66">
        <f t="shared" si="356"/>
        <v>0</v>
      </c>
      <c r="X434" s="66">
        <f t="shared" si="356"/>
        <v>2.3852597236363595E-2</v>
      </c>
      <c r="Y434" s="66">
        <f t="shared" si="356"/>
        <v>2.0426152712727363E-2</v>
      </c>
      <c r="Z434" s="66">
        <f t="shared" si="356"/>
        <v>44.865599563636259</v>
      </c>
      <c r="AA434" s="66">
        <f t="shared" si="356"/>
        <v>2.8206642763636429E-2</v>
      </c>
      <c r="AB434" s="66">
        <f t="shared" si="356"/>
        <v>2.0823695999999999E-3</v>
      </c>
      <c r="AC434" s="66">
        <f t="shared" si="356"/>
        <v>291.531744</v>
      </c>
      <c r="AD434" s="66">
        <f t="shared" si="356"/>
        <v>2.0823695999999999E-3</v>
      </c>
      <c r="AE434" s="66">
        <f t="shared" si="356"/>
        <v>6.2471087999999989E-3</v>
      </c>
      <c r="AF434" s="66">
        <f t="shared" si="356"/>
        <v>0.35968202181818071</v>
      </c>
    </row>
    <row r="435" spans="1:32" x14ac:dyDescent="0.2">
      <c r="A435" s="74">
        <v>42225.822921006948</v>
      </c>
      <c r="B435" s="251">
        <f t="shared" si="294"/>
        <v>848</v>
      </c>
      <c r="C435" s="9">
        <f t="shared" si="295"/>
        <v>21613824</v>
      </c>
      <c r="D435" s="8">
        <f t="shared" si="310"/>
        <v>1857.8819625724957</v>
      </c>
      <c r="E435" s="66">
        <f t="shared" ref="E435:AF435" si="357">E192*$C192/1000000</f>
        <v>3.2193740634065424</v>
      </c>
      <c r="F435" s="66">
        <f t="shared" si="357"/>
        <v>2.0821376066792685</v>
      </c>
      <c r="G435" s="12">
        <f t="shared" si="312"/>
        <v>1854.6625885090893</v>
      </c>
      <c r="H435" s="251">
        <f t="shared" si="297"/>
        <v>17.487548509089134</v>
      </c>
      <c r="I435" s="66">
        <f t="shared" si="357"/>
        <v>0.7698014487272743</v>
      </c>
      <c r="J435" s="66">
        <f t="shared" si="357"/>
        <v>8.6455296000000001E-3</v>
      </c>
      <c r="K435" s="66">
        <f t="shared" si="357"/>
        <v>7.9971148799999996E-3</v>
      </c>
      <c r="L435" s="66">
        <f t="shared" si="357"/>
        <v>1.2667010792727242</v>
      </c>
      <c r="M435" s="66">
        <f t="shared" si="357"/>
        <v>3.2420735999999996E-3</v>
      </c>
      <c r="N435" s="66">
        <f t="shared" si="357"/>
        <v>9.2939443199999995E-4</v>
      </c>
      <c r="O435" s="66">
        <f t="shared" si="357"/>
        <v>1321.4997643636352</v>
      </c>
      <c r="P435" s="66">
        <f t="shared" si="357"/>
        <v>2.1613824E-2</v>
      </c>
      <c r="Q435" s="66">
        <f t="shared" si="357"/>
        <v>2.5936588799999999E-3</v>
      </c>
      <c r="R435" s="66">
        <f t="shared" si="357"/>
        <v>4.5083380363636245E-2</v>
      </c>
      <c r="S435" s="66">
        <f t="shared" si="357"/>
        <v>0.36743500800000001</v>
      </c>
      <c r="T435" s="66">
        <f t="shared" si="357"/>
        <v>3.5892047127272803E-3</v>
      </c>
      <c r="U435" s="66">
        <f t="shared" si="357"/>
        <v>184.02315403636317</v>
      </c>
      <c r="V435" s="66">
        <f t="shared" si="357"/>
        <v>0.26829523549090994</v>
      </c>
      <c r="W435" s="66">
        <f t="shared" si="357"/>
        <v>0</v>
      </c>
      <c r="X435" s="66">
        <f t="shared" si="357"/>
        <v>2.4779485090909045E-2</v>
      </c>
      <c r="Y435" s="66">
        <f t="shared" si="357"/>
        <v>2.1196830021818276E-2</v>
      </c>
      <c r="Z435" s="66">
        <f t="shared" si="357"/>
        <v>46.546134109090801</v>
      </c>
      <c r="AA435" s="66">
        <f t="shared" si="357"/>
        <v>2.8966890589090976E-2</v>
      </c>
      <c r="AB435" s="66">
        <f t="shared" si="357"/>
        <v>2.1613824E-3</v>
      </c>
      <c r="AC435" s="66">
        <f t="shared" si="357"/>
        <v>302.59353599999997</v>
      </c>
      <c r="AD435" s="66">
        <f t="shared" si="357"/>
        <v>2.1613824E-3</v>
      </c>
      <c r="AE435" s="66">
        <f t="shared" si="357"/>
        <v>6.4841471999999992E-3</v>
      </c>
      <c r="AF435" s="66">
        <f t="shared" si="357"/>
        <v>0.36769699374545328</v>
      </c>
    </row>
    <row r="436" spans="1:32" x14ac:dyDescent="0.2">
      <c r="A436" s="74">
        <v>42225.833337731485</v>
      </c>
      <c r="B436" s="251">
        <f t="shared" si="294"/>
        <v>817</v>
      </c>
      <c r="C436" s="9">
        <f t="shared" si="295"/>
        <v>20823696</v>
      </c>
      <c r="D436" s="8">
        <f t="shared" si="310"/>
        <v>1789.0179821291811</v>
      </c>
      <c r="E436" s="66">
        <f t="shared" ref="E436:AF436" si="358">E193*$C193/1000000</f>
        <v>3.1020906382734532</v>
      </c>
      <c r="F436" s="66">
        <f t="shared" si="358"/>
        <v>2.0011691750007246</v>
      </c>
      <c r="G436" s="12">
        <f t="shared" si="312"/>
        <v>1785.9158914909076</v>
      </c>
      <c r="H436" s="251">
        <f t="shared" si="297"/>
        <v>15.901731490907352</v>
      </c>
      <c r="I436" s="66">
        <f t="shared" si="358"/>
        <v>0.74691863127272895</v>
      </c>
      <c r="J436" s="66">
        <f t="shared" si="358"/>
        <v>8.3294783999999997E-3</v>
      </c>
      <c r="K436" s="66">
        <f t="shared" si="358"/>
        <v>7.70476752E-3</v>
      </c>
      <c r="L436" s="66">
        <f t="shared" si="358"/>
        <v>1.2197637687272698</v>
      </c>
      <c r="M436" s="66">
        <f t="shared" si="358"/>
        <v>3.1235543999999994E-3</v>
      </c>
      <c r="N436" s="66">
        <f t="shared" si="358"/>
        <v>8.9541892799999991E-4</v>
      </c>
      <c r="O436" s="66">
        <f t="shared" si="358"/>
        <v>1272.3488596363625</v>
      </c>
      <c r="P436" s="66">
        <f t="shared" si="358"/>
        <v>2.0823695999999999E-2</v>
      </c>
      <c r="Q436" s="66">
        <f t="shared" si="358"/>
        <v>2.4988435199999998E-3</v>
      </c>
      <c r="R436" s="66">
        <f t="shared" si="358"/>
        <v>4.3519421236363515E-2</v>
      </c>
      <c r="S436" s="66">
        <f t="shared" si="358"/>
        <v>0.35400283200000005</v>
      </c>
      <c r="T436" s="66">
        <f t="shared" si="358"/>
        <v>3.4516853672727351E-3</v>
      </c>
      <c r="U436" s="66">
        <f t="shared" si="358"/>
        <v>177.21175636363589</v>
      </c>
      <c r="V436" s="66">
        <f t="shared" si="358"/>
        <v>0.25989655330909178</v>
      </c>
      <c r="W436" s="66">
        <f t="shared" si="358"/>
        <v>0</v>
      </c>
      <c r="X436" s="66">
        <f t="shared" si="358"/>
        <v>2.3894665309090866E-2</v>
      </c>
      <c r="Y436" s="66">
        <f t="shared" si="358"/>
        <v>2.0417739098181911E-2</v>
      </c>
      <c r="Z436" s="66">
        <f t="shared" si="358"/>
        <v>44.823531490908984</v>
      </c>
      <c r="AA436" s="66">
        <f t="shared" si="358"/>
        <v>2.7609276130909157E-2</v>
      </c>
      <c r="AB436" s="66">
        <f t="shared" si="358"/>
        <v>2.0823695999999999E-3</v>
      </c>
      <c r="AC436" s="66">
        <f t="shared" si="358"/>
        <v>291.531744</v>
      </c>
      <c r="AD436" s="66">
        <f t="shared" si="358"/>
        <v>2.0823695999999999E-3</v>
      </c>
      <c r="AE436" s="66">
        <f t="shared" si="358"/>
        <v>6.2471087999999989E-3</v>
      </c>
      <c r="AF436" s="66">
        <f t="shared" si="358"/>
        <v>0.34882845905454429</v>
      </c>
    </row>
    <row r="437" spans="1:32" x14ac:dyDescent="0.2">
      <c r="A437" s="74">
        <v>42225.843754456022</v>
      </c>
      <c r="B437" s="251">
        <f t="shared" si="294"/>
        <v>817</v>
      </c>
      <c r="C437" s="9">
        <f t="shared" si="295"/>
        <v>20823696</v>
      </c>
      <c r="D437" s="8">
        <f t="shared" si="310"/>
        <v>1788.0718564497188</v>
      </c>
      <c r="E437" s="66">
        <f t="shared" ref="E437:AF437" si="359">E194*$C194/1000000</f>
        <v>3.1024965951752699</v>
      </c>
      <c r="F437" s="66">
        <f t="shared" si="359"/>
        <v>1.996316622811632</v>
      </c>
      <c r="G437" s="12">
        <f t="shared" si="312"/>
        <v>1784.9693598545437</v>
      </c>
      <c r="H437" s="251">
        <f t="shared" si="297"/>
        <v>14.955199854543689</v>
      </c>
      <c r="I437" s="66">
        <f t="shared" si="359"/>
        <v>0.75217714036363803</v>
      </c>
      <c r="J437" s="66">
        <f t="shared" si="359"/>
        <v>8.3294783999999997E-3</v>
      </c>
      <c r="K437" s="66">
        <f t="shared" si="359"/>
        <v>7.70476752E-3</v>
      </c>
      <c r="L437" s="66">
        <f t="shared" si="359"/>
        <v>1.2191327476363605</v>
      </c>
      <c r="M437" s="66">
        <f t="shared" si="359"/>
        <v>3.1235543999999994E-3</v>
      </c>
      <c r="N437" s="66">
        <f t="shared" si="359"/>
        <v>8.9541892799999991E-4</v>
      </c>
      <c r="O437" s="66">
        <f t="shared" si="359"/>
        <v>1271.507498181817</v>
      </c>
      <c r="P437" s="66">
        <f t="shared" si="359"/>
        <v>2.0823695999999999E-2</v>
      </c>
      <c r="Q437" s="66">
        <f t="shared" si="359"/>
        <v>2.4988435199999998E-3</v>
      </c>
      <c r="R437" s="66">
        <f t="shared" si="359"/>
        <v>4.3603557381818057E-2</v>
      </c>
      <c r="S437" s="66">
        <f t="shared" si="359"/>
        <v>0.35400283200000005</v>
      </c>
      <c r="T437" s="66">
        <f t="shared" si="359"/>
        <v>3.4453751563636443E-3</v>
      </c>
      <c r="U437" s="66">
        <f t="shared" si="359"/>
        <v>177.12762021818133</v>
      </c>
      <c r="V437" s="66">
        <f t="shared" si="359"/>
        <v>0.26130583374545541</v>
      </c>
      <c r="W437" s="66">
        <f t="shared" si="359"/>
        <v>0</v>
      </c>
      <c r="X437" s="66">
        <f t="shared" si="359"/>
        <v>2.39156993454545E-2</v>
      </c>
      <c r="Y437" s="66">
        <f t="shared" si="359"/>
        <v>2.0413532290909187E-2</v>
      </c>
      <c r="Z437" s="66">
        <f t="shared" si="359"/>
        <v>44.802497454545339</v>
      </c>
      <c r="AA437" s="66">
        <f t="shared" si="359"/>
        <v>2.7310592814545526E-2</v>
      </c>
      <c r="AB437" s="66">
        <f t="shared" si="359"/>
        <v>2.0823695999999999E-3</v>
      </c>
      <c r="AC437" s="66">
        <f t="shared" si="359"/>
        <v>291.531744</v>
      </c>
      <c r="AD437" s="66">
        <f t="shared" si="359"/>
        <v>2.0823695999999999E-3</v>
      </c>
      <c r="AE437" s="66">
        <f t="shared" si="359"/>
        <v>6.2471087999999989E-3</v>
      </c>
      <c r="AF437" s="66">
        <f t="shared" si="359"/>
        <v>0.34340167767272606</v>
      </c>
    </row>
    <row r="438" spans="1:32" x14ac:dyDescent="0.2">
      <c r="A438" s="74">
        <v>42225.854171180552</v>
      </c>
      <c r="B438" s="251">
        <f t="shared" si="294"/>
        <v>817</v>
      </c>
      <c r="C438" s="9">
        <f t="shared" si="295"/>
        <v>20823696</v>
      </c>
      <c r="D438" s="8">
        <f t="shared" si="310"/>
        <v>1787.1257307702574</v>
      </c>
      <c r="E438" s="66">
        <f t="shared" ref="E438:AF438" si="360">E195*$C195/1000000</f>
        <v>3.1029025520770883</v>
      </c>
      <c r="F438" s="66">
        <f t="shared" si="360"/>
        <v>1.9914640706225415</v>
      </c>
      <c r="G438" s="12">
        <f t="shared" si="312"/>
        <v>1784.0228282181802</v>
      </c>
      <c r="H438" s="251">
        <f t="shared" si="297"/>
        <v>14.008668218180027</v>
      </c>
      <c r="I438" s="66">
        <f t="shared" si="360"/>
        <v>0.75743564945454711</v>
      </c>
      <c r="J438" s="66">
        <f t="shared" si="360"/>
        <v>8.3294783999999997E-3</v>
      </c>
      <c r="K438" s="66">
        <f t="shared" si="360"/>
        <v>7.70476752E-3</v>
      </c>
      <c r="L438" s="66">
        <f t="shared" si="360"/>
        <v>1.2185017265454514</v>
      </c>
      <c r="M438" s="66">
        <f t="shared" si="360"/>
        <v>3.1235543999999994E-3</v>
      </c>
      <c r="N438" s="66">
        <f t="shared" si="360"/>
        <v>8.9541892799999991E-4</v>
      </c>
      <c r="O438" s="66">
        <f t="shared" si="360"/>
        <v>1270.6661367272716</v>
      </c>
      <c r="P438" s="66">
        <f t="shared" si="360"/>
        <v>2.0823695999999999E-2</v>
      </c>
      <c r="Q438" s="66">
        <f t="shared" si="360"/>
        <v>2.4988435199999998E-3</v>
      </c>
      <c r="R438" s="66">
        <f t="shared" si="360"/>
        <v>4.36876935272726E-2</v>
      </c>
      <c r="S438" s="66">
        <f t="shared" si="360"/>
        <v>0.35400283200000005</v>
      </c>
      <c r="T438" s="66">
        <f t="shared" si="360"/>
        <v>3.4390649454545535E-3</v>
      </c>
      <c r="U438" s="66">
        <f t="shared" si="360"/>
        <v>177.04348407272678</v>
      </c>
      <c r="V438" s="66">
        <f t="shared" si="360"/>
        <v>0.26271511418181909</v>
      </c>
      <c r="W438" s="66">
        <f t="shared" si="360"/>
        <v>0</v>
      </c>
      <c r="X438" s="66">
        <f t="shared" si="360"/>
        <v>2.3936733381818134E-2</v>
      </c>
      <c r="Y438" s="66">
        <f t="shared" si="360"/>
        <v>2.040932548363646E-2</v>
      </c>
      <c r="Z438" s="66">
        <f t="shared" si="360"/>
        <v>44.781463418181701</v>
      </c>
      <c r="AA438" s="66">
        <f t="shared" si="360"/>
        <v>2.7011909498181889E-2</v>
      </c>
      <c r="AB438" s="66">
        <f t="shared" si="360"/>
        <v>2.0823695999999999E-3</v>
      </c>
      <c r="AC438" s="66">
        <f t="shared" si="360"/>
        <v>291.531744</v>
      </c>
      <c r="AD438" s="66">
        <f t="shared" si="360"/>
        <v>2.0823695999999999E-3</v>
      </c>
      <c r="AE438" s="66">
        <f t="shared" si="360"/>
        <v>6.2471087999999989E-3</v>
      </c>
      <c r="AF438" s="66">
        <f t="shared" si="360"/>
        <v>0.33797489629090782</v>
      </c>
    </row>
    <row r="439" spans="1:32" x14ac:dyDescent="0.2">
      <c r="A439" s="74">
        <v>42225.864587905089</v>
      </c>
      <c r="B439" s="251">
        <f t="shared" si="294"/>
        <v>832</v>
      </c>
      <c r="C439" s="9">
        <f t="shared" si="295"/>
        <v>21206016.000000004</v>
      </c>
      <c r="D439" s="8">
        <f t="shared" si="310"/>
        <v>1818.9736002883005</v>
      </c>
      <c r="E439" s="66">
        <f t="shared" ref="E439:AF439" si="361">E196*$C196/1000000</f>
        <v>3.1602847973934529</v>
      </c>
      <c r="F439" s="66">
        <f t="shared" si="361"/>
        <v>2.0230854141207235</v>
      </c>
      <c r="G439" s="12">
        <f t="shared" si="312"/>
        <v>1815.8133154909074</v>
      </c>
      <c r="H439" s="251">
        <f t="shared" si="297"/>
        <v>13.301955490907241</v>
      </c>
      <c r="I439" s="66">
        <f t="shared" si="361"/>
        <v>0.77669711127272911</v>
      </c>
      <c r="J439" s="66">
        <f t="shared" si="361"/>
        <v>8.4824064000000015E-3</v>
      </c>
      <c r="K439" s="66">
        <f t="shared" si="361"/>
        <v>7.8462259200000016E-3</v>
      </c>
      <c r="L439" s="66">
        <f t="shared" si="361"/>
        <v>1.2402306327272699</v>
      </c>
      <c r="M439" s="66">
        <f t="shared" si="361"/>
        <v>3.1809024000000003E-3</v>
      </c>
      <c r="N439" s="66">
        <f t="shared" si="361"/>
        <v>9.1185868800000005E-4</v>
      </c>
      <c r="O439" s="66">
        <f t="shared" si="361"/>
        <v>1293.1385716363625</v>
      </c>
      <c r="P439" s="66">
        <f t="shared" si="361"/>
        <v>2.1206016000000005E-2</v>
      </c>
      <c r="Q439" s="66">
        <f t="shared" si="361"/>
        <v>2.5447219200000004E-3</v>
      </c>
      <c r="R439" s="66">
        <f t="shared" si="361"/>
        <v>4.4575474036363513E-2</v>
      </c>
      <c r="S439" s="66">
        <f t="shared" si="361"/>
        <v>0.36050227200000012</v>
      </c>
      <c r="T439" s="66">
        <f t="shared" si="361"/>
        <v>3.4957796072727365E-3</v>
      </c>
      <c r="U439" s="66">
        <f t="shared" si="361"/>
        <v>180.20829556363589</v>
      </c>
      <c r="V439" s="66">
        <f t="shared" si="361"/>
        <v>0.26897367970909192</v>
      </c>
      <c r="W439" s="66">
        <f t="shared" si="361"/>
        <v>0</v>
      </c>
      <c r="X439" s="66">
        <f t="shared" si="361"/>
        <v>2.4397628509090868E-2</v>
      </c>
      <c r="Y439" s="66">
        <f t="shared" si="361"/>
        <v>2.0779753658181924E-2</v>
      </c>
      <c r="Z439" s="66">
        <f t="shared" si="361"/>
        <v>45.582224290908975</v>
      </c>
      <c r="AA439" s="66">
        <f t="shared" si="361"/>
        <v>2.7203677090909172E-2</v>
      </c>
      <c r="AB439" s="66">
        <f t="shared" si="361"/>
        <v>2.1206016000000004E-3</v>
      </c>
      <c r="AC439" s="66">
        <f t="shared" si="361"/>
        <v>296.88422400000007</v>
      </c>
      <c r="AD439" s="66">
        <f t="shared" si="361"/>
        <v>2.1206016000000004E-3</v>
      </c>
      <c r="AE439" s="66">
        <f t="shared" si="361"/>
        <v>6.3618048000000007E-3</v>
      </c>
      <c r="AF439" s="66">
        <f t="shared" si="361"/>
        <v>0.33865364945454418</v>
      </c>
    </row>
    <row r="440" spans="1:32" x14ac:dyDescent="0.2">
      <c r="A440" s="74">
        <v>42225.875004629626</v>
      </c>
      <c r="B440" s="251">
        <f t="shared" si="294"/>
        <v>848</v>
      </c>
      <c r="C440" s="9">
        <f t="shared" si="295"/>
        <v>21613824</v>
      </c>
      <c r="D440" s="8">
        <f t="shared" si="310"/>
        <v>1852.9718366472589</v>
      </c>
      <c r="E440" s="66">
        <f t="shared" ref="E440:AF440" si="362">E197*$C197/1000000</f>
        <v>3.2214808654429063</v>
      </c>
      <c r="F440" s="66">
        <f t="shared" si="362"/>
        <v>2.0569542268974503</v>
      </c>
      <c r="G440" s="12">
        <f t="shared" si="312"/>
        <v>1849.7503557818163</v>
      </c>
      <c r="H440" s="251">
        <f t="shared" si="297"/>
        <v>12.575315781816267</v>
      </c>
      <c r="I440" s="66">
        <f t="shared" si="362"/>
        <v>0.79709163054545629</v>
      </c>
      <c r="J440" s="66">
        <f t="shared" si="362"/>
        <v>8.6455296000000001E-3</v>
      </c>
      <c r="K440" s="66">
        <f t="shared" si="362"/>
        <v>7.9971148799999996E-3</v>
      </c>
      <c r="L440" s="66">
        <f t="shared" si="362"/>
        <v>1.2634262574545423</v>
      </c>
      <c r="M440" s="66">
        <f t="shared" si="362"/>
        <v>3.2420735999999996E-3</v>
      </c>
      <c r="N440" s="66">
        <f t="shared" si="362"/>
        <v>9.2939443199999995E-4</v>
      </c>
      <c r="O440" s="66">
        <f t="shared" si="362"/>
        <v>1317.1333352727261</v>
      </c>
      <c r="P440" s="66">
        <f t="shared" si="362"/>
        <v>2.1613824E-2</v>
      </c>
      <c r="Q440" s="66">
        <f t="shared" si="362"/>
        <v>2.5936588799999999E-3</v>
      </c>
      <c r="R440" s="66">
        <f t="shared" si="362"/>
        <v>4.5520023272727139E-2</v>
      </c>
      <c r="S440" s="66">
        <f t="shared" si="362"/>
        <v>0.36743500800000001</v>
      </c>
      <c r="T440" s="66">
        <f t="shared" si="362"/>
        <v>3.5564564945454631E-3</v>
      </c>
      <c r="U440" s="66">
        <f t="shared" si="362"/>
        <v>183.58651112727219</v>
      </c>
      <c r="V440" s="66">
        <f t="shared" si="362"/>
        <v>0.27560900421818274</v>
      </c>
      <c r="W440" s="66">
        <f t="shared" si="362"/>
        <v>0</v>
      </c>
      <c r="X440" s="66">
        <f t="shared" si="362"/>
        <v>2.488864581818177E-2</v>
      </c>
      <c r="Y440" s="66">
        <f t="shared" si="362"/>
        <v>2.1174997876363739E-2</v>
      </c>
      <c r="Z440" s="66">
        <f t="shared" si="362"/>
        <v>46.436973381818056</v>
      </c>
      <c r="AA440" s="66">
        <f t="shared" si="362"/>
        <v>2.7416808261818259E-2</v>
      </c>
      <c r="AB440" s="66">
        <f t="shared" si="362"/>
        <v>2.1613824E-3</v>
      </c>
      <c r="AC440" s="66">
        <f t="shared" si="362"/>
        <v>302.59353599999997</v>
      </c>
      <c r="AD440" s="66">
        <f t="shared" si="362"/>
        <v>2.1613824E-3</v>
      </c>
      <c r="AE440" s="66">
        <f t="shared" si="362"/>
        <v>6.4841471999999992E-3</v>
      </c>
      <c r="AF440" s="66">
        <f t="shared" si="362"/>
        <v>0.33953352610908955</v>
      </c>
    </row>
    <row r="441" spans="1:32" x14ac:dyDescent="0.2">
      <c r="A441" s="77">
        <v>42225.885421354164</v>
      </c>
      <c r="B441" s="251">
        <f t="shared" ref="B441:B488" si="363">B198</f>
        <v>848</v>
      </c>
      <c r="C441" s="9">
        <f t="shared" ref="C441:C488" si="364">B441*0.02832*15*60*1000</f>
        <v>21613824</v>
      </c>
      <c r="D441" s="8">
        <f t="shared" si="310"/>
        <v>1851.9898114622115</v>
      </c>
      <c r="E441" s="66">
        <f t="shared" ref="E441:AF441" si="365">E198*$C198/1000000</f>
        <v>3.2219022258501795</v>
      </c>
      <c r="F441" s="66">
        <f t="shared" si="365"/>
        <v>2.051917550941087</v>
      </c>
      <c r="G441" s="12">
        <f t="shared" si="312"/>
        <v>1848.7679092363614</v>
      </c>
      <c r="H441" s="251">
        <f t="shared" ref="H441:H488" si="366">H198*$C198/1000000</f>
        <v>0</v>
      </c>
      <c r="I441" s="66">
        <f t="shared" si="365"/>
        <v>0.8025496669090928</v>
      </c>
      <c r="J441" s="66">
        <f t="shared" si="365"/>
        <v>8.6455296000000001E-3</v>
      </c>
      <c r="K441" s="66">
        <f t="shared" si="365"/>
        <v>7.9971148799999996E-3</v>
      </c>
      <c r="L441" s="66">
        <f t="shared" si="365"/>
        <v>1.2627712930909059</v>
      </c>
      <c r="M441" s="66">
        <f t="shared" si="365"/>
        <v>3.2420735999999996E-3</v>
      </c>
      <c r="N441" s="66">
        <f t="shared" si="365"/>
        <v>9.2939443199999995E-4</v>
      </c>
      <c r="O441" s="66">
        <f t="shared" si="365"/>
        <v>1316.2600494545441</v>
      </c>
      <c r="P441" s="66">
        <f t="shared" si="365"/>
        <v>2.1613824E-2</v>
      </c>
      <c r="Q441" s="66">
        <f t="shared" si="365"/>
        <v>2.5936588799999999E-3</v>
      </c>
      <c r="R441" s="66">
        <f t="shared" si="365"/>
        <v>4.5607351854545314E-2</v>
      </c>
      <c r="S441" s="66">
        <f t="shared" si="365"/>
        <v>0.36743500800000001</v>
      </c>
      <c r="T441" s="66">
        <f t="shared" si="365"/>
        <v>3.5499068509090999E-3</v>
      </c>
      <c r="U441" s="66">
        <f t="shared" si="365"/>
        <v>183.499182545454</v>
      </c>
      <c r="V441" s="66">
        <f t="shared" si="365"/>
        <v>0.27707175796363737</v>
      </c>
      <c r="W441" s="66">
        <f t="shared" si="365"/>
        <v>0</v>
      </c>
      <c r="X441" s="66">
        <f t="shared" si="365"/>
        <v>2.4910477963636313E-2</v>
      </c>
      <c r="Y441" s="66">
        <f t="shared" si="365"/>
        <v>2.1170631447272832E-2</v>
      </c>
      <c r="Z441" s="66">
        <f t="shared" si="365"/>
        <v>46.41514123636351</v>
      </c>
      <c r="AA441" s="66">
        <f t="shared" si="365"/>
        <v>2.7106791796363716E-2</v>
      </c>
      <c r="AB441" s="66">
        <f t="shared" si="365"/>
        <v>2.1613824E-3</v>
      </c>
      <c r="AC441" s="66">
        <f t="shared" si="365"/>
        <v>302.59353599999997</v>
      </c>
      <c r="AD441" s="66">
        <f t="shared" si="365"/>
        <v>2.1613824E-3</v>
      </c>
      <c r="AE441" s="66">
        <f t="shared" si="365"/>
        <v>6.4841471999999992E-3</v>
      </c>
      <c r="AF441" s="66">
        <f t="shared" si="365"/>
        <v>0.3339008325818168</v>
      </c>
    </row>
    <row r="442" spans="1:32" x14ac:dyDescent="0.2">
      <c r="A442" s="77">
        <v>42225.895838078701</v>
      </c>
      <c r="B442" s="251">
        <f t="shared" si="363"/>
        <v>848</v>
      </c>
      <c r="C442" s="9">
        <f t="shared" si="364"/>
        <v>21613824</v>
      </c>
      <c r="D442" s="8">
        <f t="shared" si="310"/>
        <v>1851.0077862771641</v>
      </c>
      <c r="E442" s="66">
        <f t="shared" ref="E442:AF442" si="367">E199*$C199/1000000</f>
        <v>3.2223235862574522</v>
      </c>
      <c r="F442" s="66">
        <f t="shared" si="367"/>
        <v>2.0468808749847232</v>
      </c>
      <c r="G442" s="12">
        <f t="shared" si="312"/>
        <v>1847.785462690907</v>
      </c>
      <c r="H442" s="251">
        <f t="shared" si="366"/>
        <v>0</v>
      </c>
      <c r="I442" s="66">
        <f t="shared" si="367"/>
        <v>0.80800770327272919</v>
      </c>
      <c r="J442" s="66">
        <f t="shared" si="367"/>
        <v>8.6455296000000001E-3</v>
      </c>
      <c r="K442" s="66">
        <f t="shared" si="367"/>
        <v>7.9971148799999996E-3</v>
      </c>
      <c r="L442" s="66">
        <f t="shared" si="367"/>
        <v>1.2621163287272694</v>
      </c>
      <c r="M442" s="66">
        <f t="shared" si="367"/>
        <v>3.2420735999999996E-3</v>
      </c>
      <c r="N442" s="66">
        <f t="shared" si="367"/>
        <v>9.2939443199999995E-4</v>
      </c>
      <c r="O442" s="66">
        <f t="shared" si="367"/>
        <v>1315.3867636363623</v>
      </c>
      <c r="P442" s="66">
        <f t="shared" si="367"/>
        <v>2.1613824E-2</v>
      </c>
      <c r="Q442" s="66">
        <f t="shared" si="367"/>
        <v>2.5936588799999999E-3</v>
      </c>
      <c r="R442" s="66">
        <f t="shared" si="367"/>
        <v>4.5694680436363488E-2</v>
      </c>
      <c r="S442" s="66">
        <f t="shared" si="367"/>
        <v>0.36743500800000001</v>
      </c>
      <c r="T442" s="66">
        <f t="shared" si="367"/>
        <v>3.5433572072727368E-3</v>
      </c>
      <c r="U442" s="66">
        <f t="shared" si="367"/>
        <v>183.41185396363579</v>
      </c>
      <c r="V442" s="66">
        <f t="shared" si="367"/>
        <v>0.27853451170909188</v>
      </c>
      <c r="W442" s="66">
        <f t="shared" si="367"/>
        <v>0</v>
      </c>
      <c r="X442" s="66">
        <f t="shared" si="367"/>
        <v>2.4932310109090857E-2</v>
      </c>
      <c r="Y442" s="66">
        <f t="shared" si="367"/>
        <v>2.1166265018181925E-2</v>
      </c>
      <c r="Z442" s="66">
        <f t="shared" si="367"/>
        <v>46.393309090908957</v>
      </c>
      <c r="AA442" s="66">
        <f t="shared" si="367"/>
        <v>2.679677533090917E-2</v>
      </c>
      <c r="AB442" s="66">
        <f t="shared" si="367"/>
        <v>2.1613824E-3</v>
      </c>
      <c r="AC442" s="66">
        <f t="shared" si="367"/>
        <v>302.59353599999997</v>
      </c>
      <c r="AD442" s="66">
        <f t="shared" si="367"/>
        <v>2.1613824E-3</v>
      </c>
      <c r="AE442" s="66">
        <f t="shared" si="367"/>
        <v>6.4841471999999992E-3</v>
      </c>
      <c r="AF442" s="66">
        <f t="shared" si="367"/>
        <v>0.32826813905454411</v>
      </c>
    </row>
    <row r="443" spans="1:32" x14ac:dyDescent="0.2">
      <c r="A443" s="77">
        <v>42225.906254803238</v>
      </c>
      <c r="B443" s="251">
        <f t="shared" si="363"/>
        <v>801</v>
      </c>
      <c r="C443" s="9">
        <f t="shared" si="364"/>
        <v>20415888</v>
      </c>
      <c r="D443" s="8">
        <f t="shared" si="310"/>
        <v>1747.4889559372473</v>
      </c>
      <c r="E443" s="66">
        <f t="shared" ref="E443:AF443" si="368">E200*$C200/1000000</f>
        <v>3.0441258281585433</v>
      </c>
      <c r="F443" s="66">
        <f t="shared" si="368"/>
        <v>1.9286759474312689</v>
      </c>
      <c r="G443" s="12">
        <f t="shared" si="312"/>
        <v>1744.4448301090888</v>
      </c>
      <c r="H443" s="251">
        <f t="shared" si="366"/>
        <v>0</v>
      </c>
      <c r="I443" s="66">
        <f t="shared" si="368"/>
        <v>0.76837978472727453</v>
      </c>
      <c r="J443" s="66">
        <f t="shared" si="368"/>
        <v>8.1663551999999993E-3</v>
      </c>
      <c r="K443" s="66">
        <f t="shared" si="368"/>
        <v>7.5538785600000003E-3</v>
      </c>
      <c r="L443" s="66">
        <f t="shared" si="368"/>
        <v>1.191545463272724</v>
      </c>
      <c r="M443" s="66">
        <f t="shared" si="368"/>
        <v>3.0623831999999998E-3</v>
      </c>
      <c r="N443" s="66">
        <f t="shared" si="368"/>
        <v>8.778831839999999E-4</v>
      </c>
      <c r="O443" s="66">
        <f t="shared" si="368"/>
        <v>1241.657188363635</v>
      </c>
      <c r="P443" s="66">
        <f t="shared" si="368"/>
        <v>2.0415888E-2</v>
      </c>
      <c r="Q443" s="66">
        <f t="shared" si="368"/>
        <v>2.4499065599999999E-3</v>
      </c>
      <c r="R443" s="66">
        <f t="shared" si="368"/>
        <v>4.3244562763636217E-2</v>
      </c>
      <c r="S443" s="66">
        <f t="shared" si="368"/>
        <v>0.34707009599999999</v>
      </c>
      <c r="T443" s="66">
        <f t="shared" si="368"/>
        <v>3.3407816727272816E-3</v>
      </c>
      <c r="U443" s="66">
        <f t="shared" si="368"/>
        <v>173.1638500363631</v>
      </c>
      <c r="V443" s="66">
        <f t="shared" si="368"/>
        <v>0.26447854909091006</v>
      </c>
      <c r="W443" s="66">
        <f t="shared" si="368"/>
        <v>0</v>
      </c>
      <c r="X443" s="66">
        <f t="shared" si="368"/>
        <v>2.3571070690909041E-2</v>
      </c>
      <c r="Y443" s="66">
        <f t="shared" si="368"/>
        <v>1.9989010341818287E-2</v>
      </c>
      <c r="Z443" s="66">
        <f t="shared" si="368"/>
        <v>43.801359709090782</v>
      </c>
      <c r="AA443" s="66">
        <f t="shared" si="368"/>
        <v>2.5018742749090987E-2</v>
      </c>
      <c r="AB443" s="66">
        <f t="shared" si="368"/>
        <v>2.0415887999999998E-3</v>
      </c>
      <c r="AC443" s="66">
        <f t="shared" si="368"/>
        <v>285.82243199999999</v>
      </c>
      <c r="AD443" s="66">
        <f t="shared" si="368"/>
        <v>2.0415887999999998E-3</v>
      </c>
      <c r="AE443" s="66">
        <f t="shared" si="368"/>
        <v>6.1247663999999995E-3</v>
      </c>
      <c r="AF443" s="66">
        <f t="shared" si="368"/>
        <v>0.30475352814545331</v>
      </c>
    </row>
    <row r="444" spans="1:32" x14ac:dyDescent="0.2">
      <c r="A444" s="77">
        <v>42225.916671527775</v>
      </c>
      <c r="B444" s="251">
        <f t="shared" si="363"/>
        <v>817</v>
      </c>
      <c r="C444" s="9">
        <f t="shared" si="364"/>
        <v>20823696</v>
      </c>
      <c r="D444" s="8">
        <f t="shared" si="310"/>
        <v>1781.4489766934862</v>
      </c>
      <c r="E444" s="66">
        <f t="shared" ref="E444:AF444" si="369">E201*$C201/1000000</f>
        <v>3.1053382934879976</v>
      </c>
      <c r="F444" s="66">
        <f t="shared" si="369"/>
        <v>1.9623487574879959</v>
      </c>
      <c r="G444" s="12">
        <f t="shared" si="312"/>
        <v>1778.3436383999979</v>
      </c>
      <c r="H444" s="251">
        <f t="shared" si="366"/>
        <v>0</v>
      </c>
      <c r="I444" s="66">
        <f t="shared" si="369"/>
        <v>0.78898670400000193</v>
      </c>
      <c r="J444" s="66">
        <f t="shared" si="369"/>
        <v>8.3294783999999997E-3</v>
      </c>
      <c r="K444" s="66">
        <f t="shared" si="369"/>
        <v>7.70476752E-3</v>
      </c>
      <c r="L444" s="66">
        <f t="shared" si="369"/>
        <v>1.2147155999999966</v>
      </c>
      <c r="M444" s="66">
        <f t="shared" si="369"/>
        <v>3.1235543999999994E-3</v>
      </c>
      <c r="N444" s="66">
        <f t="shared" si="369"/>
        <v>8.9541892799999991E-4</v>
      </c>
      <c r="O444" s="66">
        <f t="shared" si="369"/>
        <v>1265.6179679999987</v>
      </c>
      <c r="P444" s="66">
        <f t="shared" si="369"/>
        <v>2.0823695999999999E-2</v>
      </c>
      <c r="Q444" s="66">
        <f t="shared" si="369"/>
        <v>2.4988435199999998E-3</v>
      </c>
      <c r="R444" s="66">
        <f t="shared" si="369"/>
        <v>4.4192510399999843E-2</v>
      </c>
      <c r="S444" s="66">
        <f t="shared" si="369"/>
        <v>0.35400283200000005</v>
      </c>
      <c r="T444" s="66">
        <f t="shared" si="369"/>
        <v>3.4012036800000092E-3</v>
      </c>
      <c r="U444" s="66">
        <f t="shared" si="369"/>
        <v>176.53866719999945</v>
      </c>
      <c r="V444" s="66">
        <f t="shared" si="369"/>
        <v>0.271170796800001</v>
      </c>
      <c r="W444" s="66">
        <f t="shared" si="369"/>
        <v>0</v>
      </c>
      <c r="X444" s="66">
        <f t="shared" si="369"/>
        <v>2.4062937599999949E-2</v>
      </c>
      <c r="Y444" s="66">
        <f t="shared" si="369"/>
        <v>2.0384084640000109E-2</v>
      </c>
      <c r="Z444" s="66">
        <f t="shared" si="369"/>
        <v>44.655259199999868</v>
      </c>
      <c r="AA444" s="66">
        <f t="shared" si="369"/>
        <v>2.521980960000008E-2</v>
      </c>
      <c r="AB444" s="66">
        <f t="shared" si="369"/>
        <v>2.0823695999999999E-3</v>
      </c>
      <c r="AC444" s="66">
        <f t="shared" si="369"/>
        <v>291.531744</v>
      </c>
      <c r="AD444" s="66">
        <f t="shared" si="369"/>
        <v>2.0823695999999999E-3</v>
      </c>
      <c r="AE444" s="66">
        <f t="shared" si="369"/>
        <v>6.2471087999999989E-3</v>
      </c>
      <c r="AF444" s="66">
        <f t="shared" si="369"/>
        <v>0.30541420799999869</v>
      </c>
    </row>
    <row r="445" spans="1:32" x14ac:dyDescent="0.2">
      <c r="A445" s="77">
        <v>42225.927088252312</v>
      </c>
      <c r="B445" s="251">
        <f t="shared" si="363"/>
        <v>817</v>
      </c>
      <c r="C445" s="9">
        <f t="shared" si="364"/>
        <v>20823696</v>
      </c>
      <c r="D445" s="8">
        <f t="shared" si="310"/>
        <v>1780.5028510140244</v>
      </c>
      <c r="E445" s="66">
        <f t="shared" ref="E445:AF445" si="370">E202*$C202/1000000</f>
        <v>3.1057442503898152</v>
      </c>
      <c r="F445" s="66">
        <f t="shared" si="370"/>
        <v>1.9574962052989047</v>
      </c>
      <c r="G445" s="12">
        <f t="shared" si="312"/>
        <v>1777.3971067636344</v>
      </c>
      <c r="H445" s="251">
        <f t="shared" si="366"/>
        <v>0</v>
      </c>
      <c r="I445" s="66">
        <f t="shared" si="370"/>
        <v>0.79424521309091101</v>
      </c>
      <c r="J445" s="66">
        <f t="shared" si="370"/>
        <v>8.3294783999999997E-3</v>
      </c>
      <c r="K445" s="66">
        <f t="shared" si="370"/>
        <v>7.70476752E-3</v>
      </c>
      <c r="L445" s="66">
        <f t="shared" si="370"/>
        <v>1.2140845789090875</v>
      </c>
      <c r="M445" s="66">
        <f t="shared" si="370"/>
        <v>3.1235543999999994E-3</v>
      </c>
      <c r="N445" s="66">
        <f t="shared" si="370"/>
        <v>8.9541892799999991E-4</v>
      </c>
      <c r="O445" s="66">
        <f t="shared" si="370"/>
        <v>1264.7766065454532</v>
      </c>
      <c r="P445" s="66">
        <f t="shared" si="370"/>
        <v>2.0823695999999999E-2</v>
      </c>
      <c r="Q445" s="66">
        <f t="shared" si="370"/>
        <v>2.4988435199999998E-3</v>
      </c>
      <c r="R445" s="66">
        <f t="shared" si="370"/>
        <v>4.4276646545454393E-2</v>
      </c>
      <c r="S445" s="66">
        <f t="shared" si="370"/>
        <v>0.35400283200000005</v>
      </c>
      <c r="T445" s="66">
        <f t="shared" si="370"/>
        <v>3.394893469090918E-3</v>
      </c>
      <c r="U445" s="66">
        <f t="shared" si="370"/>
        <v>176.4545310545449</v>
      </c>
      <c r="V445" s="66">
        <f t="shared" si="370"/>
        <v>0.27258007723636463</v>
      </c>
      <c r="W445" s="66">
        <f t="shared" si="370"/>
        <v>0</v>
      </c>
      <c r="X445" s="66">
        <f t="shared" si="370"/>
        <v>2.4083971636363586E-2</v>
      </c>
      <c r="Y445" s="66">
        <f t="shared" si="370"/>
        <v>2.0379877832727385E-2</v>
      </c>
      <c r="Z445" s="66">
        <f t="shared" si="370"/>
        <v>44.634225163636231</v>
      </c>
      <c r="AA445" s="66">
        <f t="shared" si="370"/>
        <v>2.4921126283636446E-2</v>
      </c>
      <c r="AB445" s="66">
        <f t="shared" si="370"/>
        <v>2.0823695999999999E-3</v>
      </c>
      <c r="AC445" s="66">
        <f t="shared" si="370"/>
        <v>291.531744</v>
      </c>
      <c r="AD445" s="66">
        <f t="shared" si="370"/>
        <v>2.0823695999999999E-3</v>
      </c>
      <c r="AE445" s="66">
        <f t="shared" si="370"/>
        <v>6.2471087999999989E-3</v>
      </c>
      <c r="AF445" s="66">
        <f t="shared" si="370"/>
        <v>0.29998742661818056</v>
      </c>
    </row>
    <row r="446" spans="1:32" x14ac:dyDescent="0.2">
      <c r="A446" s="77">
        <v>42225.93750497685</v>
      </c>
      <c r="B446" s="251">
        <f t="shared" si="363"/>
        <v>801</v>
      </c>
      <c r="C446" s="9">
        <f t="shared" si="364"/>
        <v>20415888</v>
      </c>
      <c r="D446" s="8">
        <f t="shared" si="310"/>
        <v>1744.7061652300906</v>
      </c>
      <c r="E446" s="66">
        <f t="shared" ref="E446:AF446" si="371">E203*$C203/1000000</f>
        <v>3.0453198482749064</v>
      </c>
      <c r="F446" s="66">
        <f t="shared" si="371"/>
        <v>1.9144033857294502</v>
      </c>
      <c r="G446" s="12">
        <f t="shared" si="312"/>
        <v>1741.6608453818158</v>
      </c>
      <c r="H446" s="251">
        <f t="shared" si="366"/>
        <v>0</v>
      </c>
      <c r="I446" s="66">
        <f t="shared" si="371"/>
        <v>0.78384636654545647</v>
      </c>
      <c r="J446" s="66">
        <f t="shared" si="371"/>
        <v>8.1663551999999993E-3</v>
      </c>
      <c r="K446" s="66">
        <f t="shared" si="371"/>
        <v>7.5538785600000003E-3</v>
      </c>
      <c r="L446" s="66">
        <f t="shared" si="371"/>
        <v>1.189689473454542</v>
      </c>
      <c r="M446" s="66">
        <f t="shared" si="371"/>
        <v>3.0623831999999998E-3</v>
      </c>
      <c r="N446" s="66">
        <f t="shared" si="371"/>
        <v>8.778831839999999E-4</v>
      </c>
      <c r="O446" s="66">
        <f t="shared" si="371"/>
        <v>1239.1825352727258</v>
      </c>
      <c r="P446" s="66">
        <f t="shared" si="371"/>
        <v>2.0415888E-2</v>
      </c>
      <c r="Q446" s="66">
        <f t="shared" si="371"/>
        <v>2.4499065599999999E-3</v>
      </c>
      <c r="R446" s="66">
        <f t="shared" si="371"/>
        <v>4.3492028072727118E-2</v>
      </c>
      <c r="S446" s="66">
        <f t="shared" si="371"/>
        <v>0.34707009599999999</v>
      </c>
      <c r="T446" s="66">
        <f t="shared" si="371"/>
        <v>3.3222217745454636E-3</v>
      </c>
      <c r="U446" s="66">
        <f t="shared" si="371"/>
        <v>172.91638472727215</v>
      </c>
      <c r="V446" s="66">
        <f t="shared" si="371"/>
        <v>0.26862359301818284</v>
      </c>
      <c r="W446" s="66">
        <f t="shared" si="371"/>
        <v>0</v>
      </c>
      <c r="X446" s="66">
        <f t="shared" si="371"/>
        <v>2.3632937018181765E-2</v>
      </c>
      <c r="Y446" s="66">
        <f t="shared" si="371"/>
        <v>1.9976637076363747E-2</v>
      </c>
      <c r="Z446" s="66">
        <f t="shared" si="371"/>
        <v>43.73949338181805</v>
      </c>
      <c r="AA446" s="66">
        <f t="shared" si="371"/>
        <v>2.4140240901818266E-2</v>
      </c>
      <c r="AB446" s="66">
        <f t="shared" si="371"/>
        <v>2.0415887999999998E-3</v>
      </c>
      <c r="AC446" s="66">
        <f t="shared" si="371"/>
        <v>285.82243199999999</v>
      </c>
      <c r="AD446" s="66">
        <f t="shared" si="371"/>
        <v>2.0415887999999998E-3</v>
      </c>
      <c r="AE446" s="66">
        <f t="shared" si="371"/>
        <v>6.1247663999999995E-3</v>
      </c>
      <c r="AF446" s="66">
        <f t="shared" si="371"/>
        <v>0.28879201570908969</v>
      </c>
    </row>
    <row r="447" spans="1:32" x14ac:dyDescent="0.2">
      <c r="A447" s="77">
        <v>42225.947921701387</v>
      </c>
      <c r="B447" s="251">
        <f t="shared" si="363"/>
        <v>817</v>
      </c>
      <c r="C447" s="9">
        <f t="shared" si="364"/>
        <v>20823696</v>
      </c>
      <c r="D447" s="8">
        <f t="shared" si="310"/>
        <v>1778.6105996551003</v>
      </c>
      <c r="E447" s="66">
        <f t="shared" ref="E447:AF447" si="372">E204*$C204/1000000</f>
        <v>3.106556164193452</v>
      </c>
      <c r="F447" s="66">
        <f t="shared" si="372"/>
        <v>1.9477911009207225</v>
      </c>
      <c r="G447" s="12">
        <f t="shared" si="312"/>
        <v>1775.504043490907</v>
      </c>
      <c r="H447" s="251">
        <f t="shared" si="366"/>
        <v>0</v>
      </c>
      <c r="I447" s="66">
        <f t="shared" si="372"/>
        <v>0.80476223127272928</v>
      </c>
      <c r="J447" s="66">
        <f t="shared" si="372"/>
        <v>8.3294783999999997E-3</v>
      </c>
      <c r="K447" s="66">
        <f t="shared" si="372"/>
        <v>7.70476752E-3</v>
      </c>
      <c r="L447" s="66">
        <f t="shared" si="372"/>
        <v>1.2128225367272691</v>
      </c>
      <c r="M447" s="66">
        <f t="shared" si="372"/>
        <v>3.1235543999999994E-3</v>
      </c>
      <c r="N447" s="66">
        <f t="shared" si="372"/>
        <v>8.9541892799999991E-4</v>
      </c>
      <c r="O447" s="66">
        <f t="shared" si="372"/>
        <v>1263.0938836363623</v>
      </c>
      <c r="P447" s="66">
        <f t="shared" si="372"/>
        <v>2.0823695999999999E-2</v>
      </c>
      <c r="Q447" s="66">
        <f t="shared" si="372"/>
        <v>2.4988435199999998E-3</v>
      </c>
      <c r="R447" s="66">
        <f t="shared" si="372"/>
        <v>4.4444918836363471E-2</v>
      </c>
      <c r="S447" s="66">
        <f t="shared" si="372"/>
        <v>0.35400283200000005</v>
      </c>
      <c r="T447" s="66">
        <f t="shared" si="372"/>
        <v>3.3822730472727368E-3</v>
      </c>
      <c r="U447" s="66">
        <f t="shared" si="372"/>
        <v>176.28625876363577</v>
      </c>
      <c r="V447" s="66">
        <f t="shared" si="372"/>
        <v>0.27539863810909199</v>
      </c>
      <c r="W447" s="66">
        <f t="shared" si="372"/>
        <v>0</v>
      </c>
      <c r="X447" s="66">
        <f t="shared" si="372"/>
        <v>2.4126039709090854E-2</v>
      </c>
      <c r="Y447" s="66">
        <f t="shared" si="372"/>
        <v>2.0371464218181933E-2</v>
      </c>
      <c r="Z447" s="66">
        <f t="shared" si="372"/>
        <v>44.592157090908955</v>
      </c>
      <c r="AA447" s="66">
        <f t="shared" si="372"/>
        <v>2.4323759650909178E-2</v>
      </c>
      <c r="AB447" s="66">
        <f t="shared" si="372"/>
        <v>2.0823695999999999E-3</v>
      </c>
      <c r="AC447" s="66">
        <f t="shared" si="372"/>
        <v>291.531744</v>
      </c>
      <c r="AD447" s="66">
        <f t="shared" si="372"/>
        <v>2.0823695999999999E-3</v>
      </c>
      <c r="AE447" s="66">
        <f t="shared" si="372"/>
        <v>6.2471087999999989E-3</v>
      </c>
      <c r="AF447" s="66">
        <f t="shared" si="372"/>
        <v>0.28913386385454426</v>
      </c>
    </row>
    <row r="448" spans="1:32" x14ac:dyDescent="0.2">
      <c r="A448" s="77">
        <v>42225.958338425924</v>
      </c>
      <c r="B448" s="251">
        <f t="shared" si="363"/>
        <v>786</v>
      </c>
      <c r="C448" s="9">
        <f t="shared" si="364"/>
        <v>20033568.000000004</v>
      </c>
      <c r="D448" s="8">
        <f t="shared" si="310"/>
        <v>1710.213312784397</v>
      </c>
      <c r="E448" s="66">
        <f t="shared" ref="E448:AF448" si="373">E205*$C205/1000000</f>
        <v>2.9890724934894526</v>
      </c>
      <c r="F448" s="66">
        <f t="shared" si="373"/>
        <v>1.8692162782167234</v>
      </c>
      <c r="G448" s="12">
        <f t="shared" si="312"/>
        <v>1707.2242402909073</v>
      </c>
      <c r="H448" s="251">
        <f t="shared" si="366"/>
        <v>0</v>
      </c>
      <c r="I448" s="66">
        <f t="shared" si="373"/>
        <v>0.77928555927272936</v>
      </c>
      <c r="J448" s="66">
        <f t="shared" si="373"/>
        <v>8.0134272000000027E-3</v>
      </c>
      <c r="K448" s="66">
        <f t="shared" si="373"/>
        <v>7.4124201600000014E-3</v>
      </c>
      <c r="L448" s="66">
        <f t="shared" si="373"/>
        <v>1.1661964887272696</v>
      </c>
      <c r="M448" s="66">
        <f t="shared" si="373"/>
        <v>3.0050352000000002E-3</v>
      </c>
      <c r="N448" s="66">
        <f t="shared" si="373"/>
        <v>8.6144342400000008E-4</v>
      </c>
      <c r="O448" s="66">
        <f t="shared" si="373"/>
        <v>1214.3579956363626</v>
      </c>
      <c r="P448" s="66">
        <f t="shared" si="373"/>
        <v>2.0033568000000002E-2</v>
      </c>
      <c r="Q448" s="66">
        <f t="shared" si="373"/>
        <v>2.4040281600000001E-3</v>
      </c>
      <c r="R448" s="66">
        <f t="shared" si="373"/>
        <v>4.2839458036363486E-2</v>
      </c>
      <c r="S448" s="66">
        <f t="shared" si="373"/>
        <v>0.34057065600000008</v>
      </c>
      <c r="T448" s="66">
        <f t="shared" si="373"/>
        <v>3.247866327272737E-3</v>
      </c>
      <c r="U448" s="66">
        <f t="shared" si="373"/>
        <v>169.51636276363581</v>
      </c>
      <c r="V448" s="66">
        <f t="shared" si="373"/>
        <v>0.26630480290909198</v>
      </c>
      <c r="W448" s="66">
        <f t="shared" si="373"/>
        <v>0</v>
      </c>
      <c r="X448" s="66">
        <f t="shared" si="373"/>
        <v>2.323084450909086E-2</v>
      </c>
      <c r="Y448" s="66">
        <f t="shared" si="373"/>
        <v>1.9594448378181938E-2</v>
      </c>
      <c r="Z448" s="66">
        <f t="shared" si="373"/>
        <v>42.879929890908961</v>
      </c>
      <c r="AA448" s="66">
        <f t="shared" si="373"/>
        <v>2.311347613090918E-2</v>
      </c>
      <c r="AB448" s="66">
        <f t="shared" si="373"/>
        <v>2.0033568000000007E-3</v>
      </c>
      <c r="AC448" s="66">
        <f t="shared" si="373"/>
        <v>280.46995200000003</v>
      </c>
      <c r="AD448" s="66">
        <f t="shared" si="373"/>
        <v>2.0033568000000007E-3</v>
      </c>
      <c r="AE448" s="66">
        <f t="shared" si="373"/>
        <v>6.0100704000000003E-3</v>
      </c>
      <c r="AF448" s="66">
        <f t="shared" si="373"/>
        <v>0.27294218705454432</v>
      </c>
    </row>
    <row r="449" spans="1:32" x14ac:dyDescent="0.2">
      <c r="A449" s="77">
        <v>42225.968755150461</v>
      </c>
      <c r="B449" s="251">
        <f t="shared" si="363"/>
        <v>801</v>
      </c>
      <c r="C449" s="9">
        <f t="shared" si="364"/>
        <v>20415888</v>
      </c>
      <c r="D449" s="8">
        <f t="shared" si="310"/>
        <v>1741.9233745229344</v>
      </c>
      <c r="E449" s="66">
        <f t="shared" ref="E449:AF449" si="374">E206*$C206/1000000</f>
        <v>3.0465138683912705</v>
      </c>
      <c r="F449" s="66">
        <f t="shared" si="374"/>
        <v>1.900130824027632</v>
      </c>
      <c r="G449" s="12">
        <f t="shared" si="312"/>
        <v>1738.8768606545434</v>
      </c>
      <c r="H449" s="251">
        <f t="shared" si="366"/>
        <v>0</v>
      </c>
      <c r="I449" s="66">
        <f t="shared" si="374"/>
        <v>0.79931294836363842</v>
      </c>
      <c r="J449" s="66">
        <f t="shared" si="374"/>
        <v>8.1663551999999993E-3</v>
      </c>
      <c r="K449" s="66">
        <f t="shared" si="374"/>
        <v>7.5538785600000003E-3</v>
      </c>
      <c r="L449" s="66">
        <f t="shared" si="374"/>
        <v>1.18783348363636</v>
      </c>
      <c r="M449" s="66">
        <f t="shared" si="374"/>
        <v>3.0623831999999998E-3</v>
      </c>
      <c r="N449" s="66">
        <f t="shared" si="374"/>
        <v>8.778831839999999E-4</v>
      </c>
      <c r="O449" s="66">
        <f t="shared" si="374"/>
        <v>1236.7078821818168</v>
      </c>
      <c r="P449" s="66">
        <f t="shared" si="374"/>
        <v>2.0415888E-2</v>
      </c>
      <c r="Q449" s="66">
        <f t="shared" si="374"/>
        <v>2.4499065599999999E-3</v>
      </c>
      <c r="R449" s="66">
        <f t="shared" si="374"/>
        <v>4.3739493381818012E-2</v>
      </c>
      <c r="S449" s="66">
        <f t="shared" si="374"/>
        <v>0.34707009599999999</v>
      </c>
      <c r="T449" s="66">
        <f t="shared" si="374"/>
        <v>3.303661876363646E-3</v>
      </c>
      <c r="U449" s="66">
        <f t="shared" si="374"/>
        <v>172.66891941818125</v>
      </c>
      <c r="V449" s="66">
        <f t="shared" si="374"/>
        <v>0.27276863694545561</v>
      </c>
      <c r="W449" s="66">
        <f t="shared" si="374"/>
        <v>0</v>
      </c>
      <c r="X449" s="66">
        <f t="shared" si="374"/>
        <v>2.3694803345454488E-2</v>
      </c>
      <c r="Y449" s="66">
        <f t="shared" si="374"/>
        <v>1.9964263810909207E-2</v>
      </c>
      <c r="Z449" s="66">
        <f t="shared" si="374"/>
        <v>43.677627054545312</v>
      </c>
      <c r="AA449" s="66">
        <f t="shared" si="374"/>
        <v>2.3261739054545542E-2</v>
      </c>
      <c r="AB449" s="66">
        <f t="shared" si="374"/>
        <v>2.0415887999999998E-3</v>
      </c>
      <c r="AC449" s="66">
        <f t="shared" si="374"/>
        <v>285.82243199999999</v>
      </c>
      <c r="AD449" s="66">
        <f t="shared" si="374"/>
        <v>2.0415887999999998E-3</v>
      </c>
      <c r="AE449" s="66">
        <f t="shared" si="374"/>
        <v>6.1247663999999995E-3</v>
      </c>
      <c r="AF449" s="66">
        <f t="shared" si="374"/>
        <v>0.27283050327272607</v>
      </c>
    </row>
    <row r="450" spans="1:32" x14ac:dyDescent="0.2">
      <c r="A450" s="77">
        <v>42225.979171874998</v>
      </c>
      <c r="B450" s="251">
        <f t="shared" si="363"/>
        <v>832</v>
      </c>
      <c r="C450" s="9">
        <f t="shared" si="364"/>
        <v>21206016.000000004</v>
      </c>
      <c r="D450" s="8">
        <f t="shared" si="310"/>
        <v>1808.3751398006204</v>
      </c>
      <c r="E450" s="66">
        <f t="shared" ref="E450:AF450" si="375">E207*$C207/1000000</f>
        <v>3.1648323097134528</v>
      </c>
      <c r="F450" s="66">
        <f t="shared" si="375"/>
        <v>1.9687273264407232</v>
      </c>
      <c r="G450" s="12">
        <f t="shared" si="312"/>
        <v>1805.2103074909071</v>
      </c>
      <c r="H450" s="251">
        <f t="shared" si="366"/>
        <v>0</v>
      </c>
      <c r="I450" s="66">
        <f t="shared" si="375"/>
        <v>0.83560271127272956</v>
      </c>
      <c r="J450" s="66">
        <f t="shared" si="375"/>
        <v>8.4824064000000015E-3</v>
      </c>
      <c r="K450" s="66">
        <f t="shared" si="375"/>
        <v>7.8462259200000016E-3</v>
      </c>
      <c r="L450" s="66">
        <f t="shared" si="375"/>
        <v>1.233161960727269</v>
      </c>
      <c r="M450" s="66">
        <f t="shared" si="375"/>
        <v>3.1809024000000003E-3</v>
      </c>
      <c r="N450" s="66">
        <f t="shared" si="375"/>
        <v>9.1185868800000005E-4</v>
      </c>
      <c r="O450" s="66">
        <f t="shared" si="375"/>
        <v>1283.7136756363623</v>
      </c>
      <c r="P450" s="66">
        <f t="shared" si="375"/>
        <v>2.1206016000000005E-2</v>
      </c>
      <c r="Q450" s="66">
        <f t="shared" si="375"/>
        <v>2.5447219200000004E-3</v>
      </c>
      <c r="R450" s="66">
        <f t="shared" si="375"/>
        <v>4.551796363636347E-2</v>
      </c>
      <c r="S450" s="66">
        <f t="shared" si="375"/>
        <v>0.36050227200000012</v>
      </c>
      <c r="T450" s="66">
        <f t="shared" si="375"/>
        <v>3.4250928872727382E-3</v>
      </c>
      <c r="U450" s="66">
        <f t="shared" si="375"/>
        <v>179.26580596363578</v>
      </c>
      <c r="V450" s="66">
        <f t="shared" si="375"/>
        <v>0.28476038050909208</v>
      </c>
      <c r="W450" s="66">
        <f t="shared" si="375"/>
        <v>0</v>
      </c>
      <c r="X450" s="66">
        <f t="shared" si="375"/>
        <v>2.4633250909090857E-2</v>
      </c>
      <c r="Y450" s="66">
        <f t="shared" si="375"/>
        <v>2.0732629178181944E-2</v>
      </c>
      <c r="Z450" s="66">
        <f t="shared" si="375"/>
        <v>45.34660189090895</v>
      </c>
      <c r="AA450" s="66">
        <f t="shared" si="375"/>
        <v>2.3857839010909189E-2</v>
      </c>
      <c r="AB450" s="66">
        <f t="shared" si="375"/>
        <v>2.1206016000000004E-3</v>
      </c>
      <c r="AC450" s="66">
        <f t="shared" si="375"/>
        <v>296.88422400000007</v>
      </c>
      <c r="AD450" s="66">
        <f t="shared" si="375"/>
        <v>2.1206016000000004E-3</v>
      </c>
      <c r="AE450" s="66">
        <f t="shared" si="375"/>
        <v>6.3618048000000007E-3</v>
      </c>
      <c r="AF450" s="66">
        <f t="shared" si="375"/>
        <v>0.27786307025454426</v>
      </c>
    </row>
    <row r="451" spans="1:32" x14ac:dyDescent="0.2">
      <c r="A451" s="77">
        <v>42225.989588599536</v>
      </c>
      <c r="B451" s="251">
        <f t="shared" si="363"/>
        <v>817</v>
      </c>
      <c r="C451" s="9">
        <f t="shared" si="364"/>
        <v>20823696</v>
      </c>
      <c r="D451" s="8">
        <f t="shared" si="310"/>
        <v>1774.8260969372527</v>
      </c>
      <c r="E451" s="66">
        <f t="shared" ref="E451:AF451" si="376">E208*$C208/1000000</f>
        <v>3.1081799918007245</v>
      </c>
      <c r="F451" s="66">
        <f t="shared" si="376"/>
        <v>1.9283808921643588</v>
      </c>
      <c r="G451" s="12">
        <f t="shared" si="312"/>
        <v>1771.7179169454521</v>
      </c>
      <c r="H451" s="251">
        <f t="shared" si="366"/>
        <v>0</v>
      </c>
      <c r="I451" s="66">
        <f t="shared" si="376"/>
        <v>0.82579626763636571</v>
      </c>
      <c r="J451" s="66">
        <f t="shared" si="376"/>
        <v>8.3294783999999997E-3</v>
      </c>
      <c r="K451" s="66">
        <f t="shared" si="376"/>
        <v>7.70476752E-3</v>
      </c>
      <c r="L451" s="66">
        <f t="shared" si="376"/>
        <v>1.2102984523636324</v>
      </c>
      <c r="M451" s="66">
        <f t="shared" si="376"/>
        <v>3.1235543999999994E-3</v>
      </c>
      <c r="N451" s="66">
        <f t="shared" si="376"/>
        <v>8.9541892799999991E-4</v>
      </c>
      <c r="O451" s="66">
        <f t="shared" si="376"/>
        <v>1259.7284378181803</v>
      </c>
      <c r="P451" s="66">
        <f t="shared" si="376"/>
        <v>2.0823695999999999E-2</v>
      </c>
      <c r="Q451" s="66">
        <f t="shared" si="376"/>
        <v>2.4988435199999998E-3</v>
      </c>
      <c r="R451" s="66">
        <f t="shared" si="376"/>
        <v>4.4781463418181643E-2</v>
      </c>
      <c r="S451" s="66">
        <f t="shared" si="376"/>
        <v>0.35400283200000005</v>
      </c>
      <c r="T451" s="66">
        <f t="shared" si="376"/>
        <v>3.3570322036363741E-3</v>
      </c>
      <c r="U451" s="66">
        <f t="shared" si="376"/>
        <v>175.94971418181757</v>
      </c>
      <c r="V451" s="66">
        <f t="shared" si="376"/>
        <v>0.2810357598545466</v>
      </c>
      <c r="W451" s="66">
        <f t="shared" si="376"/>
        <v>0</v>
      </c>
      <c r="X451" s="66">
        <f t="shared" si="376"/>
        <v>2.4210175854545397E-2</v>
      </c>
      <c r="Y451" s="66">
        <f t="shared" si="376"/>
        <v>2.035463698909103E-2</v>
      </c>
      <c r="Z451" s="66">
        <f t="shared" si="376"/>
        <v>44.508020945454398</v>
      </c>
      <c r="AA451" s="66">
        <f t="shared" si="376"/>
        <v>2.3129026385454641E-2</v>
      </c>
      <c r="AB451" s="66">
        <f t="shared" si="376"/>
        <v>2.0823695999999999E-3</v>
      </c>
      <c r="AC451" s="66">
        <f t="shared" si="376"/>
        <v>291.531744</v>
      </c>
      <c r="AD451" s="66">
        <f t="shared" si="376"/>
        <v>2.0823695999999999E-3</v>
      </c>
      <c r="AE451" s="66">
        <f t="shared" si="376"/>
        <v>6.2471087999999989E-3</v>
      </c>
      <c r="AF451" s="66">
        <f t="shared" si="376"/>
        <v>0.26742673832727154</v>
      </c>
    </row>
    <row r="452" spans="1:32" x14ac:dyDescent="0.2">
      <c r="A452" s="77">
        <v>42226.000005266207</v>
      </c>
      <c r="B452" s="251">
        <f t="shared" si="363"/>
        <v>786</v>
      </c>
      <c r="C452" s="9">
        <f t="shared" si="364"/>
        <v>20033568.000000004</v>
      </c>
      <c r="D452" s="8">
        <f t="shared" si="310"/>
        <v>1706.5724080888913</v>
      </c>
      <c r="E452" s="66">
        <f t="shared" ref="E452:AF452" si="377">E209*$C209/1000000</f>
        <v>2.990634707074908</v>
      </c>
      <c r="F452" s="66">
        <f t="shared" si="377"/>
        <v>1.8505425645294511</v>
      </c>
      <c r="G452" s="12">
        <f t="shared" si="312"/>
        <v>1703.5817733818162</v>
      </c>
      <c r="H452" s="251">
        <f t="shared" si="366"/>
        <v>0</v>
      </c>
      <c r="I452" s="66">
        <f t="shared" si="377"/>
        <v>0.79952148654545685</v>
      </c>
      <c r="J452" s="66">
        <f t="shared" si="377"/>
        <v>8.0134272000000027E-3</v>
      </c>
      <c r="K452" s="66">
        <f t="shared" si="377"/>
        <v>7.4124201600000014E-3</v>
      </c>
      <c r="L452" s="66">
        <f t="shared" si="377"/>
        <v>1.1637681774545419</v>
      </c>
      <c r="M452" s="66">
        <f t="shared" si="377"/>
        <v>3.0050352000000002E-3</v>
      </c>
      <c r="N452" s="66">
        <f t="shared" si="377"/>
        <v>8.6144342400000008E-4</v>
      </c>
      <c r="O452" s="66">
        <f t="shared" si="377"/>
        <v>1211.1202472727261</v>
      </c>
      <c r="P452" s="66">
        <f t="shared" si="377"/>
        <v>2.0033568000000002E-2</v>
      </c>
      <c r="Q452" s="66">
        <f t="shared" si="377"/>
        <v>2.4040281600000001E-3</v>
      </c>
      <c r="R452" s="66">
        <f t="shared" si="377"/>
        <v>4.3163232872727109E-2</v>
      </c>
      <c r="S452" s="66">
        <f t="shared" si="377"/>
        <v>0.34057065600000008</v>
      </c>
      <c r="T452" s="66">
        <f t="shared" si="377"/>
        <v>3.2235832145454651E-3</v>
      </c>
      <c r="U452" s="66">
        <f t="shared" si="377"/>
        <v>169.19258792727214</v>
      </c>
      <c r="V452" s="66">
        <f t="shared" si="377"/>
        <v>0.27172803141818297</v>
      </c>
      <c r="W452" s="66">
        <f t="shared" si="377"/>
        <v>0</v>
      </c>
      <c r="X452" s="66">
        <f t="shared" si="377"/>
        <v>2.3311788218181764E-2</v>
      </c>
      <c r="Y452" s="66">
        <f t="shared" si="377"/>
        <v>1.9578259636363761E-2</v>
      </c>
      <c r="Z452" s="66">
        <f t="shared" si="377"/>
        <v>42.798986181818044</v>
      </c>
      <c r="AA452" s="66">
        <f t="shared" si="377"/>
        <v>2.1964075461818281E-2</v>
      </c>
      <c r="AB452" s="66">
        <f t="shared" si="377"/>
        <v>2.0033568000000007E-3</v>
      </c>
      <c r="AC452" s="66">
        <f t="shared" si="377"/>
        <v>280.46995200000003</v>
      </c>
      <c r="AD452" s="66">
        <f t="shared" si="377"/>
        <v>2.0033568000000007E-3</v>
      </c>
      <c r="AE452" s="66">
        <f t="shared" si="377"/>
        <v>6.0100704000000003E-3</v>
      </c>
      <c r="AF452" s="66">
        <f t="shared" si="377"/>
        <v>0.25205871010908981</v>
      </c>
    </row>
    <row r="453" spans="1:32" x14ac:dyDescent="0.2">
      <c r="A453" s="77">
        <v>42226.010421990744</v>
      </c>
      <c r="B453" s="251">
        <f t="shared" si="363"/>
        <v>817</v>
      </c>
      <c r="C453" s="9">
        <f t="shared" si="364"/>
        <v>20823696</v>
      </c>
      <c r="D453" s="8">
        <f t="shared" si="310"/>
        <v>1772.9338455783293</v>
      </c>
      <c r="E453" s="66">
        <f t="shared" ref="E453:AF453" si="378">E210*$C210/1000000</f>
        <v>3.10899190560436</v>
      </c>
      <c r="F453" s="66">
        <f t="shared" si="378"/>
        <v>1.9186757877861764</v>
      </c>
      <c r="G453" s="12">
        <f t="shared" si="312"/>
        <v>1769.8248536727247</v>
      </c>
      <c r="H453" s="251">
        <f t="shared" si="366"/>
        <v>0</v>
      </c>
      <c r="I453" s="66">
        <f t="shared" si="378"/>
        <v>0.83631328581818398</v>
      </c>
      <c r="J453" s="66">
        <f t="shared" si="378"/>
        <v>8.3294783999999997E-3</v>
      </c>
      <c r="K453" s="66">
        <f t="shared" si="378"/>
        <v>7.70476752E-3</v>
      </c>
      <c r="L453" s="66">
        <f t="shared" si="378"/>
        <v>1.2090364101818141</v>
      </c>
      <c r="M453" s="66">
        <f t="shared" si="378"/>
        <v>3.1235543999999994E-3</v>
      </c>
      <c r="N453" s="66">
        <f t="shared" si="378"/>
        <v>8.9541892799999991E-4</v>
      </c>
      <c r="O453" s="66">
        <f t="shared" si="378"/>
        <v>1258.0457149090894</v>
      </c>
      <c r="P453" s="66">
        <f t="shared" si="378"/>
        <v>2.0823695999999999E-2</v>
      </c>
      <c r="Q453" s="66">
        <f t="shared" si="378"/>
        <v>2.4988435199999998E-3</v>
      </c>
      <c r="R453" s="66">
        <f t="shared" si="378"/>
        <v>4.4949735709090721E-2</v>
      </c>
      <c r="S453" s="66">
        <f t="shared" si="378"/>
        <v>0.35400283200000005</v>
      </c>
      <c r="T453" s="66">
        <f t="shared" si="378"/>
        <v>3.3444117818181925E-3</v>
      </c>
      <c r="U453" s="66">
        <f t="shared" si="378"/>
        <v>175.78144189090844</v>
      </c>
      <c r="V453" s="66">
        <f t="shared" si="378"/>
        <v>0.2838543207272739</v>
      </c>
      <c r="W453" s="66">
        <f t="shared" si="378"/>
        <v>0</v>
      </c>
      <c r="X453" s="66">
        <f t="shared" si="378"/>
        <v>2.4252243927272668E-2</v>
      </c>
      <c r="Y453" s="66">
        <f t="shared" si="378"/>
        <v>2.0346223374545582E-2</v>
      </c>
      <c r="Z453" s="66">
        <f t="shared" si="378"/>
        <v>44.465952872727115</v>
      </c>
      <c r="AA453" s="66">
        <f t="shared" si="378"/>
        <v>2.2531659752727369E-2</v>
      </c>
      <c r="AB453" s="66">
        <f t="shared" si="378"/>
        <v>2.0823695999999999E-3</v>
      </c>
      <c r="AC453" s="66">
        <f t="shared" si="378"/>
        <v>291.531744</v>
      </c>
      <c r="AD453" s="66">
        <f t="shared" si="378"/>
        <v>2.0823695999999999E-3</v>
      </c>
      <c r="AE453" s="66">
        <f t="shared" si="378"/>
        <v>6.2471087999999989E-3</v>
      </c>
      <c r="AF453" s="66">
        <f t="shared" si="378"/>
        <v>0.25657317556363518</v>
      </c>
    </row>
    <row r="454" spans="1:32" x14ac:dyDescent="0.2">
      <c r="A454" s="77">
        <v>42226.020838715274</v>
      </c>
      <c r="B454" s="251">
        <f t="shared" si="363"/>
        <v>786</v>
      </c>
      <c r="C454" s="9">
        <f t="shared" si="364"/>
        <v>20033568.000000004</v>
      </c>
      <c r="D454" s="8">
        <f t="shared" ref="D454:D488" si="379">SUM(I454:AF454)</f>
        <v>1704.7519557411388</v>
      </c>
      <c r="E454" s="66">
        <f t="shared" ref="E454:AF454" si="380">E211*$C211/1000000</f>
        <v>2.9914158138676341</v>
      </c>
      <c r="F454" s="66">
        <f t="shared" si="380"/>
        <v>1.8412057076858135</v>
      </c>
      <c r="G454" s="12">
        <f t="shared" ref="G454:G488" si="381">O454+U454+Z454+AC454</f>
        <v>1701.7605399272711</v>
      </c>
      <c r="H454" s="251">
        <f t="shared" si="366"/>
        <v>0</v>
      </c>
      <c r="I454" s="66">
        <f t="shared" si="380"/>
        <v>0.80963945018182037</v>
      </c>
      <c r="J454" s="66">
        <f t="shared" si="380"/>
        <v>8.0134272000000027E-3</v>
      </c>
      <c r="K454" s="66">
        <f t="shared" si="380"/>
        <v>7.4124201600000014E-3</v>
      </c>
      <c r="L454" s="66">
        <f t="shared" si="380"/>
        <v>1.162554021818178</v>
      </c>
      <c r="M454" s="66">
        <f t="shared" si="380"/>
        <v>3.0050352000000002E-3</v>
      </c>
      <c r="N454" s="66">
        <f t="shared" si="380"/>
        <v>8.6144342400000008E-4</v>
      </c>
      <c r="O454" s="66">
        <f t="shared" si="380"/>
        <v>1209.5013730909079</v>
      </c>
      <c r="P454" s="66">
        <f t="shared" si="380"/>
        <v>2.0033568000000002E-2</v>
      </c>
      <c r="Q454" s="66">
        <f t="shared" si="380"/>
        <v>2.4040281600000001E-3</v>
      </c>
      <c r="R454" s="66">
        <f t="shared" si="380"/>
        <v>4.3325120290908917E-2</v>
      </c>
      <c r="S454" s="66">
        <f t="shared" si="380"/>
        <v>0.34057065600000008</v>
      </c>
      <c r="T454" s="66">
        <f t="shared" si="380"/>
        <v>3.2114416581818291E-3</v>
      </c>
      <c r="U454" s="66">
        <f t="shared" si="380"/>
        <v>169.03070050909031</v>
      </c>
      <c r="V454" s="66">
        <f t="shared" si="380"/>
        <v>0.27443964567272844</v>
      </c>
      <c r="W454" s="66">
        <f t="shared" si="380"/>
        <v>0</v>
      </c>
      <c r="X454" s="66">
        <f t="shared" si="380"/>
        <v>2.335226007272722E-2</v>
      </c>
      <c r="Y454" s="66">
        <f t="shared" si="380"/>
        <v>1.9570165265454673E-2</v>
      </c>
      <c r="Z454" s="66">
        <f t="shared" si="380"/>
        <v>42.758514327272586</v>
      </c>
      <c r="AA454" s="66">
        <f t="shared" si="380"/>
        <v>2.1389375127272826E-2</v>
      </c>
      <c r="AB454" s="66">
        <f t="shared" si="380"/>
        <v>2.0033568000000007E-3</v>
      </c>
      <c r="AC454" s="66">
        <f t="shared" si="380"/>
        <v>280.46995200000003</v>
      </c>
      <c r="AD454" s="66">
        <f t="shared" si="380"/>
        <v>2.0033568000000007E-3</v>
      </c>
      <c r="AE454" s="66">
        <f t="shared" si="380"/>
        <v>6.0100704000000003E-3</v>
      </c>
      <c r="AF454" s="66">
        <f t="shared" si="380"/>
        <v>0.24161697163636256</v>
      </c>
    </row>
    <row r="455" spans="1:32" x14ac:dyDescent="0.2">
      <c r="A455" s="77">
        <v>42226.031255439812</v>
      </c>
      <c r="B455" s="251">
        <f t="shared" si="363"/>
        <v>801</v>
      </c>
      <c r="C455" s="9">
        <f t="shared" si="364"/>
        <v>20415888</v>
      </c>
      <c r="D455" s="8">
        <f t="shared" si="379"/>
        <v>1736.3577931086213</v>
      </c>
      <c r="E455" s="66">
        <f t="shared" ref="E455:AF455" si="382">E212*$C212/1000000</f>
        <v>3.0489019086239986</v>
      </c>
      <c r="F455" s="66">
        <f t="shared" si="382"/>
        <v>1.8715857006239964</v>
      </c>
      <c r="G455" s="12">
        <f t="shared" si="381"/>
        <v>1733.3088911999976</v>
      </c>
      <c r="H455" s="251">
        <f t="shared" si="366"/>
        <v>0</v>
      </c>
      <c r="I455" s="66">
        <f t="shared" si="382"/>
        <v>0.8302461120000022</v>
      </c>
      <c r="J455" s="66">
        <f t="shared" si="382"/>
        <v>8.1663551999999993E-3</v>
      </c>
      <c r="K455" s="66">
        <f t="shared" si="382"/>
        <v>7.5538785600000003E-3</v>
      </c>
      <c r="L455" s="66">
        <f t="shared" si="382"/>
        <v>1.1841215039999959</v>
      </c>
      <c r="M455" s="66">
        <f t="shared" si="382"/>
        <v>3.0623831999999998E-3</v>
      </c>
      <c r="N455" s="66">
        <f t="shared" si="382"/>
        <v>8.778831839999999E-4</v>
      </c>
      <c r="O455" s="66">
        <f t="shared" si="382"/>
        <v>1231.7585759999986</v>
      </c>
      <c r="P455" s="66">
        <f t="shared" si="382"/>
        <v>2.0415888E-2</v>
      </c>
      <c r="Q455" s="66">
        <f t="shared" si="382"/>
        <v>2.4499065599999999E-3</v>
      </c>
      <c r="R455" s="66">
        <f t="shared" si="382"/>
        <v>4.4234423999999807E-2</v>
      </c>
      <c r="S455" s="66">
        <f t="shared" si="382"/>
        <v>0.34707009599999999</v>
      </c>
      <c r="T455" s="66">
        <f t="shared" si="382"/>
        <v>3.2665420800000108E-3</v>
      </c>
      <c r="U455" s="66">
        <f t="shared" si="382"/>
        <v>172.17398879999936</v>
      </c>
      <c r="V455" s="66">
        <f t="shared" si="382"/>
        <v>0.28105872480000121</v>
      </c>
      <c r="W455" s="66">
        <f t="shared" si="382"/>
        <v>0</v>
      </c>
      <c r="X455" s="66">
        <f t="shared" si="382"/>
        <v>2.3818535999999939E-2</v>
      </c>
      <c r="Y455" s="66">
        <f t="shared" si="382"/>
        <v>1.9939517280000128E-2</v>
      </c>
      <c r="Z455" s="66">
        <f t="shared" si="382"/>
        <v>43.553894399999841</v>
      </c>
      <c r="AA455" s="66">
        <f t="shared" si="382"/>
        <v>2.15047353600001E-2</v>
      </c>
      <c r="AB455" s="66">
        <f t="shared" si="382"/>
        <v>2.0415887999999998E-3</v>
      </c>
      <c r="AC455" s="66">
        <f t="shared" si="382"/>
        <v>285.82243199999999</v>
      </c>
      <c r="AD455" s="66">
        <f t="shared" si="382"/>
        <v>2.0415887999999998E-3</v>
      </c>
      <c r="AE455" s="66">
        <f t="shared" si="382"/>
        <v>6.1247663999999995E-3</v>
      </c>
      <c r="AF455" s="66">
        <f t="shared" si="382"/>
        <v>0.24090747839999885</v>
      </c>
    </row>
    <row r="456" spans="1:32" x14ac:dyDescent="0.2">
      <c r="A456" s="77">
        <v>42226.041672164349</v>
      </c>
      <c r="B456" s="251">
        <f t="shared" si="363"/>
        <v>772</v>
      </c>
      <c r="C456" s="9">
        <f t="shared" si="364"/>
        <v>19676736</v>
      </c>
      <c r="D456" s="8">
        <f t="shared" si="379"/>
        <v>1672.5993901013908</v>
      </c>
      <c r="E456" s="66">
        <f t="shared" ref="E456:AF456" si="383">E213*$C213/1000000</f>
        <v>2.938900792302543</v>
      </c>
      <c r="F456" s="66">
        <f t="shared" si="383"/>
        <v>1.7992401435752678</v>
      </c>
      <c r="G456" s="12">
        <f t="shared" si="381"/>
        <v>1669.6604893090887</v>
      </c>
      <c r="H456" s="251">
        <f t="shared" si="366"/>
        <v>0</v>
      </c>
      <c r="I456" s="66">
        <f t="shared" si="383"/>
        <v>0.80515613672727482</v>
      </c>
      <c r="J456" s="66">
        <f t="shared" si="383"/>
        <v>7.8706944000000011E-3</v>
      </c>
      <c r="K456" s="66">
        <f t="shared" si="383"/>
        <v>7.2803923199999997E-3</v>
      </c>
      <c r="L456" s="66">
        <f t="shared" si="383"/>
        <v>1.1406544232727234</v>
      </c>
      <c r="M456" s="66">
        <f t="shared" si="383"/>
        <v>2.9515103999999998E-3</v>
      </c>
      <c r="N456" s="66">
        <f t="shared" si="383"/>
        <v>8.4609964799999991E-4</v>
      </c>
      <c r="O456" s="66">
        <f t="shared" si="383"/>
        <v>1186.3680523636349</v>
      </c>
      <c r="P456" s="66">
        <f t="shared" si="383"/>
        <v>1.9676736E-2</v>
      </c>
      <c r="Q456" s="66">
        <f t="shared" si="383"/>
        <v>2.3612083199999996E-3</v>
      </c>
      <c r="R456" s="66">
        <f t="shared" si="383"/>
        <v>4.2712429963636174E-2</v>
      </c>
      <c r="S456" s="66">
        <f t="shared" si="383"/>
        <v>0.33450451200000003</v>
      </c>
      <c r="T456" s="66">
        <f t="shared" si="383"/>
        <v>3.1423151127272829E-3</v>
      </c>
      <c r="U456" s="66">
        <f t="shared" si="383"/>
        <v>165.86097163636299</v>
      </c>
      <c r="V456" s="66">
        <f t="shared" si="383"/>
        <v>0.27221472349091025</v>
      </c>
      <c r="W456" s="66">
        <f t="shared" si="383"/>
        <v>0</v>
      </c>
      <c r="X456" s="66">
        <f t="shared" si="383"/>
        <v>2.2976067490909035E-2</v>
      </c>
      <c r="Y456" s="66">
        <f t="shared" si="383"/>
        <v>1.9213637061818306E-2</v>
      </c>
      <c r="Z456" s="66">
        <f t="shared" si="383"/>
        <v>41.957161309090758</v>
      </c>
      <c r="AA456" s="66">
        <f t="shared" si="383"/>
        <v>2.0443929949091007E-2</v>
      </c>
      <c r="AB456" s="66">
        <f t="shared" si="383"/>
        <v>1.9676736000000003E-3</v>
      </c>
      <c r="AC456" s="66">
        <f t="shared" si="383"/>
        <v>275.47430400000002</v>
      </c>
      <c r="AD456" s="66">
        <f t="shared" si="383"/>
        <v>1.9676736000000003E-3</v>
      </c>
      <c r="AE456" s="66">
        <f t="shared" si="383"/>
        <v>5.9030207999999995E-3</v>
      </c>
      <c r="AF456" s="66">
        <f t="shared" si="383"/>
        <v>0.22705760814545345</v>
      </c>
    </row>
    <row r="457" spans="1:32" x14ac:dyDescent="0.2">
      <c r="A457" s="77">
        <v>42226.052088888886</v>
      </c>
      <c r="B457" s="251">
        <f t="shared" si="363"/>
        <v>786</v>
      </c>
      <c r="C457" s="9">
        <f t="shared" si="364"/>
        <v>20033568.000000004</v>
      </c>
      <c r="D457" s="8">
        <f t="shared" si="379"/>
        <v>1702.0212772195091</v>
      </c>
      <c r="E457" s="66">
        <f t="shared" ref="E457:AF457" si="384">E214*$C214/1000000</f>
        <v>2.9925874740567258</v>
      </c>
      <c r="F457" s="66">
        <f t="shared" si="384"/>
        <v>1.82720042242036</v>
      </c>
      <c r="G457" s="12">
        <f t="shared" si="381"/>
        <v>1699.0286897454525</v>
      </c>
      <c r="H457" s="251">
        <f t="shared" si="366"/>
        <v>0</v>
      </c>
      <c r="I457" s="66">
        <f t="shared" si="384"/>
        <v>0.824816395636366</v>
      </c>
      <c r="J457" s="66">
        <f t="shared" si="384"/>
        <v>8.0134272000000027E-3</v>
      </c>
      <c r="K457" s="66">
        <f t="shared" si="384"/>
        <v>7.4124201600000014E-3</v>
      </c>
      <c r="L457" s="66">
        <f t="shared" si="384"/>
        <v>1.1607327883636325</v>
      </c>
      <c r="M457" s="66">
        <f t="shared" si="384"/>
        <v>3.0050352000000002E-3</v>
      </c>
      <c r="N457" s="66">
        <f t="shared" si="384"/>
        <v>8.6144342400000008E-4</v>
      </c>
      <c r="O457" s="66">
        <f t="shared" si="384"/>
        <v>1207.0730618181806</v>
      </c>
      <c r="P457" s="66">
        <f t="shared" si="384"/>
        <v>2.0033568000000002E-2</v>
      </c>
      <c r="Q457" s="66">
        <f t="shared" si="384"/>
        <v>2.4040281600000001E-3</v>
      </c>
      <c r="R457" s="66">
        <f t="shared" si="384"/>
        <v>4.3567951418181636E-2</v>
      </c>
      <c r="S457" s="66">
        <f t="shared" si="384"/>
        <v>0.34057065600000008</v>
      </c>
      <c r="T457" s="66">
        <f t="shared" si="384"/>
        <v>3.1932293236363752E-3</v>
      </c>
      <c r="U457" s="66">
        <f t="shared" si="384"/>
        <v>168.78786938181756</v>
      </c>
      <c r="V457" s="66">
        <f t="shared" si="384"/>
        <v>0.2785070670545467</v>
      </c>
      <c r="W457" s="66">
        <f t="shared" si="384"/>
        <v>0</v>
      </c>
      <c r="X457" s="66">
        <f t="shared" si="384"/>
        <v>2.3412967854545396E-2</v>
      </c>
      <c r="Y457" s="66">
        <f t="shared" si="384"/>
        <v>1.9558023709091037E-2</v>
      </c>
      <c r="Z457" s="66">
        <f t="shared" si="384"/>
        <v>42.697806545454398</v>
      </c>
      <c r="AA457" s="66">
        <f t="shared" si="384"/>
        <v>2.0527324625454649E-2</v>
      </c>
      <c r="AB457" s="66">
        <f t="shared" si="384"/>
        <v>2.0033568000000007E-3</v>
      </c>
      <c r="AC457" s="66">
        <f t="shared" si="384"/>
        <v>280.46995200000003</v>
      </c>
      <c r="AD457" s="66">
        <f t="shared" si="384"/>
        <v>2.0033568000000007E-3</v>
      </c>
      <c r="AE457" s="66">
        <f t="shared" si="384"/>
        <v>6.0100704000000003E-3</v>
      </c>
      <c r="AF457" s="66">
        <f t="shared" si="384"/>
        <v>0.2259543639272717</v>
      </c>
    </row>
    <row r="458" spans="1:32" x14ac:dyDescent="0.2">
      <c r="A458" s="77">
        <v>42226.062505613423</v>
      </c>
      <c r="B458" s="251">
        <f t="shared" si="363"/>
        <v>801</v>
      </c>
      <c r="C458" s="9">
        <f t="shared" si="364"/>
        <v>20415888</v>
      </c>
      <c r="D458" s="8">
        <f t="shared" si="379"/>
        <v>1733.5750024014651</v>
      </c>
      <c r="E458" s="66">
        <f t="shared" ref="E458:AF458" si="385">E215*$C215/1000000</f>
        <v>3.0500959287403608</v>
      </c>
      <c r="F458" s="66">
        <f t="shared" si="385"/>
        <v>1.8573131389221769</v>
      </c>
      <c r="G458" s="12">
        <f t="shared" si="381"/>
        <v>1730.524906472725</v>
      </c>
      <c r="H458" s="251">
        <f t="shared" si="366"/>
        <v>0</v>
      </c>
      <c r="I458" s="66">
        <f t="shared" si="385"/>
        <v>0.84571269381818404</v>
      </c>
      <c r="J458" s="66">
        <f t="shared" si="385"/>
        <v>8.1663551999999993E-3</v>
      </c>
      <c r="K458" s="66">
        <f t="shared" si="385"/>
        <v>7.5538785600000003E-3</v>
      </c>
      <c r="L458" s="66">
        <f t="shared" si="385"/>
        <v>1.1822655141818139</v>
      </c>
      <c r="M458" s="66">
        <f t="shared" si="385"/>
        <v>3.0623831999999998E-3</v>
      </c>
      <c r="N458" s="66">
        <f t="shared" si="385"/>
        <v>8.778831839999999E-4</v>
      </c>
      <c r="O458" s="66">
        <f t="shared" si="385"/>
        <v>1229.2839229090894</v>
      </c>
      <c r="P458" s="66">
        <f t="shared" si="385"/>
        <v>2.0415888E-2</v>
      </c>
      <c r="Q458" s="66">
        <f t="shared" si="385"/>
        <v>2.4499065599999999E-3</v>
      </c>
      <c r="R458" s="66">
        <f t="shared" si="385"/>
        <v>4.4481889309090708E-2</v>
      </c>
      <c r="S458" s="66">
        <f t="shared" si="385"/>
        <v>0.34707009599999999</v>
      </c>
      <c r="T458" s="66">
        <f t="shared" si="385"/>
        <v>3.2479821818181933E-3</v>
      </c>
      <c r="U458" s="66">
        <f t="shared" si="385"/>
        <v>171.92652349090841</v>
      </c>
      <c r="V458" s="66">
        <f t="shared" si="385"/>
        <v>0.28520376872727399</v>
      </c>
      <c r="W458" s="66">
        <f t="shared" si="385"/>
        <v>0</v>
      </c>
      <c r="X458" s="66">
        <f t="shared" si="385"/>
        <v>2.3880402327272662E-2</v>
      </c>
      <c r="Y458" s="66">
        <f t="shared" si="385"/>
        <v>1.9927144014545581E-2</v>
      </c>
      <c r="Z458" s="66">
        <f t="shared" si="385"/>
        <v>43.492028072727116</v>
      </c>
      <c r="AA458" s="66">
        <f t="shared" si="385"/>
        <v>2.0626233512727375E-2</v>
      </c>
      <c r="AB458" s="66">
        <f t="shared" si="385"/>
        <v>2.0415887999999998E-3</v>
      </c>
      <c r="AC458" s="66">
        <f t="shared" si="385"/>
        <v>285.82243199999999</v>
      </c>
      <c r="AD458" s="66">
        <f t="shared" si="385"/>
        <v>2.0415887999999998E-3</v>
      </c>
      <c r="AE458" s="66">
        <f t="shared" si="385"/>
        <v>6.1247663999999995E-3</v>
      </c>
      <c r="AF458" s="66">
        <f t="shared" si="385"/>
        <v>0.22494596596363525</v>
      </c>
    </row>
    <row r="459" spans="1:32" x14ac:dyDescent="0.2">
      <c r="A459" s="77">
        <v>42226.07292233796</v>
      </c>
      <c r="B459" s="251">
        <f t="shared" si="363"/>
        <v>772</v>
      </c>
      <c r="C459" s="9">
        <f t="shared" si="364"/>
        <v>19676736</v>
      </c>
      <c r="D459" s="8">
        <f t="shared" si="379"/>
        <v>1669.9173496195874</v>
      </c>
      <c r="E459" s="66">
        <f t="shared" ref="E459:AF459" si="386">E216*$C216/1000000</f>
        <v>2.9400515832261798</v>
      </c>
      <c r="F459" s="66">
        <f t="shared" si="386"/>
        <v>1.7854843163170868</v>
      </c>
      <c r="G459" s="12">
        <f t="shared" si="381"/>
        <v>1666.9772980363614</v>
      </c>
      <c r="H459" s="251">
        <f t="shared" si="366"/>
        <v>0</v>
      </c>
      <c r="I459" s="66">
        <f t="shared" si="386"/>
        <v>0.82006275490909319</v>
      </c>
      <c r="J459" s="66">
        <f t="shared" si="386"/>
        <v>7.8706944000000011E-3</v>
      </c>
      <c r="K459" s="66">
        <f t="shared" si="386"/>
        <v>7.2803923199999997E-3</v>
      </c>
      <c r="L459" s="66">
        <f t="shared" si="386"/>
        <v>1.1388656290909049</v>
      </c>
      <c r="M459" s="66">
        <f t="shared" si="386"/>
        <v>2.9515103999999998E-3</v>
      </c>
      <c r="N459" s="66">
        <f t="shared" si="386"/>
        <v>8.4609964799999991E-4</v>
      </c>
      <c r="O459" s="66">
        <f t="shared" si="386"/>
        <v>1183.9829934545439</v>
      </c>
      <c r="P459" s="66">
        <f t="shared" si="386"/>
        <v>1.9676736E-2</v>
      </c>
      <c r="Q459" s="66">
        <f t="shared" si="386"/>
        <v>2.3612083199999996E-3</v>
      </c>
      <c r="R459" s="66">
        <f t="shared" si="386"/>
        <v>4.2950935854545257E-2</v>
      </c>
      <c r="S459" s="66">
        <f t="shared" si="386"/>
        <v>0.33450451200000003</v>
      </c>
      <c r="T459" s="66">
        <f t="shared" si="386"/>
        <v>3.1244271709091019E-3</v>
      </c>
      <c r="U459" s="66">
        <f t="shared" si="386"/>
        <v>165.62246574545389</v>
      </c>
      <c r="V459" s="66">
        <f t="shared" si="386"/>
        <v>0.27620969716363758</v>
      </c>
      <c r="W459" s="66">
        <f t="shared" si="386"/>
        <v>0</v>
      </c>
      <c r="X459" s="66">
        <f t="shared" si="386"/>
        <v>2.3035693963636302E-2</v>
      </c>
      <c r="Y459" s="66">
        <f t="shared" si="386"/>
        <v>1.9201711767272849E-2</v>
      </c>
      <c r="Z459" s="66">
        <f t="shared" si="386"/>
        <v>41.897534836363477</v>
      </c>
      <c r="AA459" s="66">
        <f t="shared" si="386"/>
        <v>1.9597234036363737E-2</v>
      </c>
      <c r="AB459" s="66">
        <f t="shared" si="386"/>
        <v>1.9676736000000003E-3</v>
      </c>
      <c r="AC459" s="66">
        <f t="shared" si="386"/>
        <v>275.47430400000002</v>
      </c>
      <c r="AD459" s="66">
        <f t="shared" si="386"/>
        <v>1.9676736000000003E-3</v>
      </c>
      <c r="AE459" s="66">
        <f t="shared" si="386"/>
        <v>5.9030207999999995E-3</v>
      </c>
      <c r="AF459" s="66">
        <f t="shared" si="386"/>
        <v>0.21167397818181713</v>
      </c>
    </row>
    <row r="460" spans="1:32" x14ac:dyDescent="0.2">
      <c r="A460" s="77">
        <v>42226.083339062498</v>
      </c>
      <c r="B460" s="251">
        <f t="shared" si="363"/>
        <v>786</v>
      </c>
      <c r="C460" s="9">
        <f t="shared" si="364"/>
        <v>20033568.000000004</v>
      </c>
      <c r="D460" s="8">
        <f t="shared" si="379"/>
        <v>1699.2905986978799</v>
      </c>
      <c r="E460" s="66">
        <f t="shared" ref="E460:AF460" si="387">E217*$C217/1000000</f>
        <v>2.9937591342458156</v>
      </c>
      <c r="F460" s="66">
        <f t="shared" si="387"/>
        <v>1.8131951371549044</v>
      </c>
      <c r="G460" s="12">
        <f t="shared" si="381"/>
        <v>1696.296839563634</v>
      </c>
      <c r="H460" s="251">
        <f t="shared" si="366"/>
        <v>0</v>
      </c>
      <c r="I460" s="66">
        <f t="shared" si="387"/>
        <v>0.83999334109091151</v>
      </c>
      <c r="J460" s="66">
        <f t="shared" si="387"/>
        <v>8.0134272000000027E-3</v>
      </c>
      <c r="K460" s="66">
        <f t="shared" si="387"/>
        <v>7.4124201600000014E-3</v>
      </c>
      <c r="L460" s="66">
        <f t="shared" si="387"/>
        <v>1.1589115549090867</v>
      </c>
      <c r="M460" s="66">
        <f t="shared" si="387"/>
        <v>3.0050352000000002E-3</v>
      </c>
      <c r="N460" s="66">
        <f t="shared" si="387"/>
        <v>8.6144342400000008E-4</v>
      </c>
      <c r="O460" s="66">
        <f t="shared" si="387"/>
        <v>1204.644750545453</v>
      </c>
      <c r="P460" s="66">
        <f t="shared" si="387"/>
        <v>2.0033568000000002E-2</v>
      </c>
      <c r="Q460" s="66">
        <f t="shared" si="387"/>
        <v>2.4040281600000001E-3</v>
      </c>
      <c r="R460" s="66">
        <f t="shared" si="387"/>
        <v>4.3810782545454348E-2</v>
      </c>
      <c r="S460" s="66">
        <f t="shared" si="387"/>
        <v>0.34057065600000008</v>
      </c>
      <c r="T460" s="66">
        <f t="shared" si="387"/>
        <v>3.1750169890909208E-3</v>
      </c>
      <c r="U460" s="66">
        <f t="shared" si="387"/>
        <v>168.54503825454481</v>
      </c>
      <c r="V460" s="66">
        <f t="shared" si="387"/>
        <v>0.2825744884363649</v>
      </c>
      <c r="W460" s="66">
        <f t="shared" si="387"/>
        <v>0</v>
      </c>
      <c r="X460" s="66">
        <f t="shared" si="387"/>
        <v>2.3473675636363576E-2</v>
      </c>
      <c r="Y460" s="66">
        <f t="shared" si="387"/>
        <v>1.9545882152727401E-2</v>
      </c>
      <c r="Z460" s="66">
        <f t="shared" si="387"/>
        <v>42.63709876363621</v>
      </c>
      <c r="AA460" s="66">
        <f t="shared" si="387"/>
        <v>1.9665274123636476E-2</v>
      </c>
      <c r="AB460" s="66">
        <f t="shared" si="387"/>
        <v>2.0033568000000007E-3</v>
      </c>
      <c r="AC460" s="66">
        <f t="shared" si="387"/>
        <v>280.46995200000003</v>
      </c>
      <c r="AD460" s="66">
        <f t="shared" si="387"/>
        <v>2.0033568000000007E-3</v>
      </c>
      <c r="AE460" s="66">
        <f t="shared" si="387"/>
        <v>6.0100704000000003E-3</v>
      </c>
      <c r="AF460" s="66">
        <f t="shared" si="387"/>
        <v>0.21029175621818078</v>
      </c>
    </row>
    <row r="461" spans="1:32" x14ac:dyDescent="0.2">
      <c r="A461" s="77">
        <v>42226.093755787035</v>
      </c>
      <c r="B461" s="251">
        <f t="shared" si="363"/>
        <v>772</v>
      </c>
      <c r="C461" s="9">
        <f t="shared" si="364"/>
        <v>19676736</v>
      </c>
      <c r="D461" s="8">
        <f t="shared" si="379"/>
        <v>1668.129322631718</v>
      </c>
      <c r="E461" s="66">
        <f t="shared" ref="E461:AF461" si="388">E218*$C218/1000000</f>
        <v>2.9408187771752701</v>
      </c>
      <c r="F461" s="66">
        <f t="shared" si="388"/>
        <v>1.7763137648116318</v>
      </c>
      <c r="G461" s="12">
        <f t="shared" si="381"/>
        <v>1665.1885038545429</v>
      </c>
      <c r="H461" s="251">
        <f t="shared" si="366"/>
        <v>0</v>
      </c>
      <c r="I461" s="66">
        <f t="shared" si="388"/>
        <v>0.83000050036363859</v>
      </c>
      <c r="J461" s="66">
        <f t="shared" si="388"/>
        <v>7.8706944000000011E-3</v>
      </c>
      <c r="K461" s="66">
        <f t="shared" si="388"/>
        <v>7.2803923199999997E-3</v>
      </c>
      <c r="L461" s="66">
        <f t="shared" si="388"/>
        <v>1.1376730996363593</v>
      </c>
      <c r="M461" s="66">
        <f t="shared" si="388"/>
        <v>2.9515103999999998E-3</v>
      </c>
      <c r="N461" s="66">
        <f t="shared" si="388"/>
        <v>8.4609964799999991E-4</v>
      </c>
      <c r="O461" s="66">
        <f t="shared" si="388"/>
        <v>1182.3929541818165</v>
      </c>
      <c r="P461" s="66">
        <f t="shared" si="388"/>
        <v>1.9676736E-2</v>
      </c>
      <c r="Q461" s="66">
        <f t="shared" si="388"/>
        <v>2.3612083199999996E-3</v>
      </c>
      <c r="R461" s="66">
        <f t="shared" si="388"/>
        <v>4.3109939781817978E-2</v>
      </c>
      <c r="S461" s="66">
        <f t="shared" si="388"/>
        <v>0.33450451200000003</v>
      </c>
      <c r="T461" s="66">
        <f t="shared" si="388"/>
        <v>3.1125018763636476E-3</v>
      </c>
      <c r="U461" s="66">
        <f t="shared" si="388"/>
        <v>165.46346181818112</v>
      </c>
      <c r="V461" s="66">
        <f t="shared" si="388"/>
        <v>0.2788730129454558</v>
      </c>
      <c r="W461" s="66">
        <f t="shared" si="388"/>
        <v>0</v>
      </c>
      <c r="X461" s="66">
        <f t="shared" si="388"/>
        <v>2.3075444945454483E-2</v>
      </c>
      <c r="Y461" s="66">
        <f t="shared" si="388"/>
        <v>1.9193761570909212E-2</v>
      </c>
      <c r="Z461" s="66">
        <f t="shared" si="388"/>
        <v>41.857783854545296</v>
      </c>
      <c r="AA461" s="66">
        <f t="shared" si="388"/>
        <v>1.903277009454556E-2</v>
      </c>
      <c r="AB461" s="66">
        <f t="shared" si="388"/>
        <v>1.9676736000000003E-3</v>
      </c>
      <c r="AC461" s="66">
        <f t="shared" si="388"/>
        <v>275.47430400000002</v>
      </c>
      <c r="AD461" s="66">
        <f t="shared" si="388"/>
        <v>1.9676736000000003E-3</v>
      </c>
      <c r="AE461" s="66">
        <f t="shared" si="388"/>
        <v>5.9030207999999995E-3</v>
      </c>
      <c r="AF461" s="66">
        <f t="shared" si="388"/>
        <v>0.20141822487272623</v>
      </c>
    </row>
    <row r="462" spans="1:32" x14ac:dyDescent="0.2">
      <c r="A462" s="77">
        <v>42226.104166666664</v>
      </c>
      <c r="B462" s="251">
        <f t="shared" si="363"/>
        <v>817</v>
      </c>
      <c r="C462" s="9">
        <f t="shared" si="364"/>
        <v>20823696</v>
      </c>
      <c r="D462" s="8">
        <f t="shared" si="379"/>
        <v>1764.4187144631726</v>
      </c>
      <c r="E462" s="66">
        <f t="shared" ref="E462:AF462" si="389">E219*$C219/1000000</f>
        <v>3.1126455177207251</v>
      </c>
      <c r="F462" s="66">
        <f t="shared" si="389"/>
        <v>1.875002818084359</v>
      </c>
      <c r="G462" s="12">
        <f t="shared" si="381"/>
        <v>1761.3060689454519</v>
      </c>
      <c r="H462" s="251">
        <f t="shared" si="366"/>
        <v>0</v>
      </c>
      <c r="I462" s="66">
        <f t="shared" si="389"/>
        <v>0.88363986763636615</v>
      </c>
      <c r="J462" s="66">
        <f t="shared" si="389"/>
        <v>8.3294783999999997E-3</v>
      </c>
      <c r="K462" s="66">
        <f t="shared" si="389"/>
        <v>7.70476752E-3</v>
      </c>
      <c r="L462" s="66">
        <f t="shared" si="389"/>
        <v>1.2033572203636318</v>
      </c>
      <c r="M462" s="66">
        <f t="shared" si="389"/>
        <v>3.1235543999999994E-3</v>
      </c>
      <c r="N462" s="66">
        <f t="shared" si="389"/>
        <v>8.9541892799999991E-4</v>
      </c>
      <c r="O462" s="66">
        <f t="shared" si="389"/>
        <v>1250.4734618181801</v>
      </c>
      <c r="P462" s="66">
        <f t="shared" si="389"/>
        <v>2.0823695999999999E-2</v>
      </c>
      <c r="Q462" s="66">
        <f t="shared" si="389"/>
        <v>2.4988435199999998E-3</v>
      </c>
      <c r="R462" s="66">
        <f t="shared" si="389"/>
        <v>4.5706961018181599E-2</v>
      </c>
      <c r="S462" s="66">
        <f t="shared" si="389"/>
        <v>0.35400283200000005</v>
      </c>
      <c r="T462" s="66">
        <f t="shared" si="389"/>
        <v>3.2876198836363762E-3</v>
      </c>
      <c r="U462" s="66">
        <f t="shared" si="389"/>
        <v>175.02421658181746</v>
      </c>
      <c r="V462" s="66">
        <f t="shared" si="389"/>
        <v>0.29653784465454675</v>
      </c>
      <c r="W462" s="66">
        <f t="shared" si="389"/>
        <v>0</v>
      </c>
      <c r="X462" s="66">
        <f t="shared" si="389"/>
        <v>2.4441550254545384E-2</v>
      </c>
      <c r="Y462" s="66">
        <f t="shared" si="389"/>
        <v>2.0308362109091038E-2</v>
      </c>
      <c r="Z462" s="66">
        <f t="shared" si="389"/>
        <v>44.276646545454369</v>
      </c>
      <c r="AA462" s="66">
        <f t="shared" si="389"/>
        <v>1.9843509905454654E-2</v>
      </c>
      <c r="AB462" s="66">
        <f t="shared" si="389"/>
        <v>2.0823695999999999E-3</v>
      </c>
      <c r="AC462" s="66">
        <f t="shared" si="389"/>
        <v>291.531744</v>
      </c>
      <c r="AD462" s="66">
        <f t="shared" si="389"/>
        <v>2.0823695999999999E-3</v>
      </c>
      <c r="AE462" s="66">
        <f t="shared" si="389"/>
        <v>6.2471087999999989E-3</v>
      </c>
      <c r="AF462" s="66">
        <f t="shared" si="389"/>
        <v>0.20773214312727165</v>
      </c>
    </row>
    <row r="463" spans="1:32" x14ac:dyDescent="0.2">
      <c r="A463" s="77">
        <v>42226.114583333336</v>
      </c>
      <c r="B463" s="251">
        <f t="shared" si="363"/>
        <v>801</v>
      </c>
      <c r="C463" s="9">
        <f t="shared" si="364"/>
        <v>20415888</v>
      </c>
      <c r="D463" s="8">
        <f t="shared" si="379"/>
        <v>1728.9370178895374</v>
      </c>
      <c r="E463" s="66">
        <f t="shared" ref="E463:AF463" si="390">E220*$C220/1000000</f>
        <v>3.052085962267634</v>
      </c>
      <c r="F463" s="66">
        <f t="shared" si="390"/>
        <v>1.8335255360858134</v>
      </c>
      <c r="G463" s="12">
        <f t="shared" si="381"/>
        <v>1725.8849319272699</v>
      </c>
      <c r="H463" s="251">
        <f t="shared" si="366"/>
        <v>0</v>
      </c>
      <c r="I463" s="66">
        <f t="shared" si="390"/>
        <v>0.87149033018182065</v>
      </c>
      <c r="J463" s="66">
        <f t="shared" si="390"/>
        <v>8.1663551999999993E-3</v>
      </c>
      <c r="K463" s="66">
        <f t="shared" si="390"/>
        <v>7.5538785600000003E-3</v>
      </c>
      <c r="L463" s="66">
        <f t="shared" si="390"/>
        <v>1.1791721978181773</v>
      </c>
      <c r="M463" s="66">
        <f t="shared" si="390"/>
        <v>3.0623831999999998E-3</v>
      </c>
      <c r="N463" s="66">
        <f t="shared" si="390"/>
        <v>8.778831839999999E-4</v>
      </c>
      <c r="O463" s="66">
        <f t="shared" si="390"/>
        <v>1225.1595010909073</v>
      </c>
      <c r="P463" s="66">
        <f t="shared" si="390"/>
        <v>2.0415888E-2</v>
      </c>
      <c r="Q463" s="66">
        <f t="shared" si="390"/>
        <v>2.4499065599999999E-3</v>
      </c>
      <c r="R463" s="66">
        <f t="shared" si="390"/>
        <v>4.4894331490908872E-2</v>
      </c>
      <c r="S463" s="66">
        <f t="shared" si="390"/>
        <v>0.34707009599999999</v>
      </c>
      <c r="T463" s="66">
        <f t="shared" si="390"/>
        <v>3.2170490181818306E-3</v>
      </c>
      <c r="U463" s="66">
        <f t="shared" si="390"/>
        <v>171.51408130909019</v>
      </c>
      <c r="V463" s="66">
        <f t="shared" si="390"/>
        <v>0.29211217527272859</v>
      </c>
      <c r="W463" s="66">
        <f t="shared" si="390"/>
        <v>0</v>
      </c>
      <c r="X463" s="66">
        <f t="shared" si="390"/>
        <v>2.3983512872727205E-2</v>
      </c>
      <c r="Y463" s="66">
        <f t="shared" si="390"/>
        <v>1.9906521905454673E-2</v>
      </c>
      <c r="Z463" s="66">
        <f t="shared" si="390"/>
        <v>43.388917527272554</v>
      </c>
      <c r="AA463" s="66">
        <f t="shared" si="390"/>
        <v>1.9162063767272832E-2</v>
      </c>
      <c r="AB463" s="66">
        <f t="shared" si="390"/>
        <v>2.0415887999999998E-3</v>
      </c>
      <c r="AC463" s="66">
        <f t="shared" si="390"/>
        <v>285.82243199999999</v>
      </c>
      <c r="AD463" s="66">
        <f t="shared" si="390"/>
        <v>2.0415887999999998E-3</v>
      </c>
      <c r="AE463" s="66">
        <f t="shared" si="390"/>
        <v>6.1247663999999995E-3</v>
      </c>
      <c r="AF463" s="66">
        <f t="shared" si="390"/>
        <v>0.19834344523636258</v>
      </c>
    </row>
    <row r="464" spans="1:32" x14ac:dyDescent="0.2">
      <c r="A464" s="77">
        <v>42226.125000057873</v>
      </c>
      <c r="B464" s="251">
        <f t="shared" si="363"/>
        <v>786</v>
      </c>
      <c r="C464" s="9">
        <f t="shared" si="364"/>
        <v>20033568.000000004</v>
      </c>
      <c r="D464" s="8">
        <f t="shared" si="379"/>
        <v>1695.6496940023742</v>
      </c>
      <c r="E464" s="66">
        <f t="shared" ref="E464:AF464" si="391">E221*$C221/1000000</f>
        <v>2.9953213478312715</v>
      </c>
      <c r="F464" s="66">
        <f t="shared" si="391"/>
        <v>1.7945214234676325</v>
      </c>
      <c r="G464" s="12">
        <f t="shared" si="381"/>
        <v>1692.6543726545428</v>
      </c>
      <c r="H464" s="251">
        <f t="shared" si="366"/>
        <v>0</v>
      </c>
      <c r="I464" s="66">
        <f t="shared" si="391"/>
        <v>0.860229268363639</v>
      </c>
      <c r="J464" s="66">
        <f t="shared" si="391"/>
        <v>8.0134272000000027E-3</v>
      </c>
      <c r="K464" s="66">
        <f t="shared" si="391"/>
        <v>7.4124201600000014E-3</v>
      </c>
      <c r="L464" s="66">
        <f t="shared" si="391"/>
        <v>1.1564832436363592</v>
      </c>
      <c r="M464" s="66">
        <f t="shared" si="391"/>
        <v>3.0050352000000002E-3</v>
      </c>
      <c r="N464" s="66">
        <f t="shared" si="391"/>
        <v>8.6144342400000008E-4</v>
      </c>
      <c r="O464" s="66">
        <f t="shared" si="391"/>
        <v>1201.4070021818166</v>
      </c>
      <c r="P464" s="66">
        <f t="shared" si="391"/>
        <v>2.0033568000000002E-2</v>
      </c>
      <c r="Q464" s="66">
        <f t="shared" si="391"/>
        <v>2.4040281600000001E-3</v>
      </c>
      <c r="R464" s="66">
        <f t="shared" si="391"/>
        <v>4.4134557381817971E-2</v>
      </c>
      <c r="S464" s="66">
        <f t="shared" si="391"/>
        <v>0.34057065600000008</v>
      </c>
      <c r="T464" s="66">
        <f t="shared" si="391"/>
        <v>3.1507338763636489E-3</v>
      </c>
      <c r="U464" s="66">
        <f t="shared" si="391"/>
        <v>168.22126341818111</v>
      </c>
      <c r="V464" s="66">
        <f t="shared" si="391"/>
        <v>0.28799771694545589</v>
      </c>
      <c r="W464" s="66">
        <f t="shared" si="391"/>
        <v>0</v>
      </c>
      <c r="X464" s="66">
        <f t="shared" si="391"/>
        <v>2.355461934545448E-2</v>
      </c>
      <c r="Y464" s="66">
        <f t="shared" si="391"/>
        <v>1.9529693410909217E-2</v>
      </c>
      <c r="Z464" s="66">
        <f t="shared" si="391"/>
        <v>42.556155054545293</v>
      </c>
      <c r="AA464" s="66">
        <f t="shared" si="391"/>
        <v>1.8515873454545563E-2</v>
      </c>
      <c r="AB464" s="66">
        <f t="shared" si="391"/>
        <v>2.0033568000000007E-3</v>
      </c>
      <c r="AC464" s="66">
        <f t="shared" si="391"/>
        <v>280.46995200000003</v>
      </c>
      <c r="AD464" s="66">
        <f t="shared" si="391"/>
        <v>2.0033568000000007E-3</v>
      </c>
      <c r="AE464" s="66">
        <f t="shared" si="391"/>
        <v>6.0100704000000003E-3</v>
      </c>
      <c r="AF464" s="66">
        <f t="shared" si="391"/>
        <v>0.18940827927272627</v>
      </c>
    </row>
    <row r="465" spans="1:32" x14ac:dyDescent="0.2">
      <c r="A465" s="77">
        <v>42226.13541678241</v>
      </c>
      <c r="B465" s="251">
        <f t="shared" si="363"/>
        <v>786</v>
      </c>
      <c r="C465" s="9">
        <f t="shared" si="364"/>
        <v>20033568.000000004</v>
      </c>
      <c r="D465" s="8">
        <f t="shared" si="379"/>
        <v>1694.7394678284984</v>
      </c>
      <c r="E465" s="66">
        <f t="shared" ref="E465:AF465" si="392">E222*$C222/1000000</f>
        <v>2.9957119012276343</v>
      </c>
      <c r="F465" s="66">
        <f t="shared" si="392"/>
        <v>1.7898529950458135</v>
      </c>
      <c r="G465" s="12">
        <f t="shared" si="381"/>
        <v>1691.7437559272703</v>
      </c>
      <c r="H465" s="251">
        <f t="shared" si="366"/>
        <v>0</v>
      </c>
      <c r="I465" s="66">
        <f t="shared" si="392"/>
        <v>0.86528825018182087</v>
      </c>
      <c r="J465" s="66">
        <f t="shared" si="392"/>
        <v>8.0134272000000027E-3</v>
      </c>
      <c r="K465" s="66">
        <f t="shared" si="392"/>
        <v>7.4124201600000014E-3</v>
      </c>
      <c r="L465" s="66">
        <f t="shared" si="392"/>
        <v>1.1558761658181773</v>
      </c>
      <c r="M465" s="66">
        <f t="shared" si="392"/>
        <v>3.0050352000000002E-3</v>
      </c>
      <c r="N465" s="66">
        <f t="shared" si="392"/>
        <v>8.6144342400000008E-4</v>
      </c>
      <c r="O465" s="66">
        <f t="shared" si="392"/>
        <v>1200.5975650909077</v>
      </c>
      <c r="P465" s="66">
        <f t="shared" si="392"/>
        <v>2.0033568000000002E-2</v>
      </c>
      <c r="Q465" s="66">
        <f t="shared" si="392"/>
        <v>2.4040281600000001E-3</v>
      </c>
      <c r="R465" s="66">
        <f t="shared" si="392"/>
        <v>4.4215501090908882E-2</v>
      </c>
      <c r="S465" s="66">
        <f t="shared" si="392"/>
        <v>0.34057065600000008</v>
      </c>
      <c r="T465" s="66">
        <f t="shared" si="392"/>
        <v>3.1446630981818314E-3</v>
      </c>
      <c r="U465" s="66">
        <f t="shared" si="392"/>
        <v>168.14031970909019</v>
      </c>
      <c r="V465" s="66">
        <f t="shared" si="392"/>
        <v>0.28935352407272863</v>
      </c>
      <c r="W465" s="66">
        <f t="shared" si="392"/>
        <v>0</v>
      </c>
      <c r="X465" s="66">
        <f t="shared" si="392"/>
        <v>2.3574855272727211E-2</v>
      </c>
      <c r="Y465" s="66">
        <f t="shared" si="392"/>
        <v>1.9525646225454673E-2</v>
      </c>
      <c r="Z465" s="66">
        <f t="shared" si="392"/>
        <v>42.535919127272564</v>
      </c>
      <c r="AA465" s="66">
        <f t="shared" si="392"/>
        <v>1.8228523287272834E-2</v>
      </c>
      <c r="AB465" s="66">
        <f t="shared" si="392"/>
        <v>2.0033568000000007E-3</v>
      </c>
      <c r="AC465" s="66">
        <f t="shared" si="392"/>
        <v>280.46995200000003</v>
      </c>
      <c r="AD465" s="66">
        <f t="shared" si="392"/>
        <v>2.0033568000000007E-3</v>
      </c>
      <c r="AE465" s="66">
        <f t="shared" si="392"/>
        <v>6.0100704000000003E-3</v>
      </c>
      <c r="AF465" s="66">
        <f t="shared" si="392"/>
        <v>0.18418741003636266</v>
      </c>
    </row>
    <row r="466" spans="1:32" x14ac:dyDescent="0.2">
      <c r="A466" s="77">
        <v>42226.145833506947</v>
      </c>
      <c r="B466" s="251">
        <f t="shared" si="363"/>
        <v>786</v>
      </c>
      <c r="C466" s="9">
        <f t="shared" si="364"/>
        <v>20033568.000000004</v>
      </c>
      <c r="D466" s="8">
        <f t="shared" si="379"/>
        <v>1693.8292416546217</v>
      </c>
      <c r="E466" s="66">
        <f t="shared" ref="E466:AF466" si="393">E223*$C223/1000000</f>
        <v>2.996102454623998</v>
      </c>
      <c r="F466" s="66">
        <f t="shared" si="393"/>
        <v>1.7851845666239958</v>
      </c>
      <c r="G466" s="12">
        <f t="shared" si="381"/>
        <v>1690.8331391999977</v>
      </c>
      <c r="H466" s="251">
        <f t="shared" si="366"/>
        <v>0</v>
      </c>
      <c r="I466" s="66">
        <f t="shared" si="393"/>
        <v>0.87034723200000264</v>
      </c>
      <c r="J466" s="66">
        <f t="shared" si="393"/>
        <v>8.0134272000000027E-3</v>
      </c>
      <c r="K466" s="66">
        <f t="shared" si="393"/>
        <v>7.4124201600000014E-3</v>
      </c>
      <c r="L466" s="66">
        <f t="shared" si="393"/>
        <v>1.1552690879999956</v>
      </c>
      <c r="M466" s="66">
        <f t="shared" si="393"/>
        <v>3.0050352000000002E-3</v>
      </c>
      <c r="N466" s="66">
        <f t="shared" si="393"/>
        <v>8.6144342400000008E-4</v>
      </c>
      <c r="O466" s="66">
        <f t="shared" si="393"/>
        <v>1199.7881279999986</v>
      </c>
      <c r="P466" s="66">
        <f t="shared" si="393"/>
        <v>2.0033568000000002E-2</v>
      </c>
      <c r="Q466" s="66">
        <f t="shared" si="393"/>
        <v>2.4040281600000001E-3</v>
      </c>
      <c r="R466" s="66">
        <f t="shared" si="393"/>
        <v>4.4296444799999786E-2</v>
      </c>
      <c r="S466" s="66">
        <f t="shared" si="393"/>
        <v>0.34057065600000008</v>
      </c>
      <c r="T466" s="66">
        <f t="shared" si="393"/>
        <v>3.138592320000013E-3</v>
      </c>
      <c r="U466" s="66">
        <f t="shared" si="393"/>
        <v>168.05937599999928</v>
      </c>
      <c r="V466" s="66">
        <f t="shared" si="393"/>
        <v>0.29070933120000142</v>
      </c>
      <c r="W466" s="66">
        <f t="shared" si="393"/>
        <v>0</v>
      </c>
      <c r="X466" s="66">
        <f t="shared" si="393"/>
        <v>2.3595091199999939E-2</v>
      </c>
      <c r="Y466" s="66">
        <f t="shared" si="393"/>
        <v>1.9521599040000129E-2</v>
      </c>
      <c r="Z466" s="66">
        <f t="shared" si="393"/>
        <v>42.515683199999835</v>
      </c>
      <c r="AA466" s="66">
        <f t="shared" si="393"/>
        <v>1.7941173120000105E-2</v>
      </c>
      <c r="AB466" s="66">
        <f t="shared" si="393"/>
        <v>2.0033568000000007E-3</v>
      </c>
      <c r="AC466" s="66">
        <f t="shared" si="393"/>
        <v>280.46995200000003</v>
      </c>
      <c r="AD466" s="66">
        <f t="shared" si="393"/>
        <v>2.0033568000000007E-3</v>
      </c>
      <c r="AE466" s="66">
        <f t="shared" si="393"/>
        <v>6.0100704000000003E-3</v>
      </c>
      <c r="AF466" s="66">
        <f t="shared" si="393"/>
        <v>0.17896654079999902</v>
      </c>
    </row>
    <row r="467" spans="1:32" x14ac:dyDescent="0.2">
      <c r="A467" s="77">
        <v>42226.156250231485</v>
      </c>
      <c r="B467" s="251">
        <f t="shared" si="363"/>
        <v>786</v>
      </c>
      <c r="C467" s="9">
        <f t="shared" si="364"/>
        <v>20033568.000000004</v>
      </c>
      <c r="D467" s="8">
        <f t="shared" si="379"/>
        <v>1692.919015480745</v>
      </c>
      <c r="E467" s="66">
        <f t="shared" ref="E467:AF467" si="394">E224*$C224/1000000</f>
        <v>2.9964930080203609</v>
      </c>
      <c r="F467" s="66">
        <f t="shared" si="394"/>
        <v>1.7805161382021766</v>
      </c>
      <c r="G467" s="12">
        <f t="shared" si="381"/>
        <v>1689.9225224727247</v>
      </c>
      <c r="H467" s="251">
        <f t="shared" si="366"/>
        <v>0</v>
      </c>
      <c r="I467" s="66">
        <f t="shared" si="394"/>
        <v>0.87540621381818462</v>
      </c>
      <c r="J467" s="66">
        <f t="shared" si="394"/>
        <v>8.0134272000000027E-3</v>
      </c>
      <c r="K467" s="66">
        <f t="shared" si="394"/>
        <v>7.4124201600000014E-3</v>
      </c>
      <c r="L467" s="66">
        <f t="shared" si="394"/>
        <v>1.1546620101818137</v>
      </c>
      <c r="M467" s="66">
        <f t="shared" si="394"/>
        <v>3.0050352000000002E-3</v>
      </c>
      <c r="N467" s="66">
        <f t="shared" si="394"/>
        <v>8.6144342400000008E-4</v>
      </c>
      <c r="O467" s="66">
        <f t="shared" si="394"/>
        <v>1198.9786909090894</v>
      </c>
      <c r="P467" s="66">
        <f t="shared" si="394"/>
        <v>2.0033568000000002E-2</v>
      </c>
      <c r="Q467" s="66">
        <f t="shared" si="394"/>
        <v>2.4040281600000001E-3</v>
      </c>
      <c r="R467" s="66">
        <f t="shared" si="394"/>
        <v>4.437738850909069E-2</v>
      </c>
      <c r="S467" s="66">
        <f t="shared" si="394"/>
        <v>0.34057065600000008</v>
      </c>
      <c r="T467" s="66">
        <f t="shared" si="394"/>
        <v>3.132521541818195E-3</v>
      </c>
      <c r="U467" s="66">
        <f t="shared" si="394"/>
        <v>167.97843229090836</v>
      </c>
      <c r="V467" s="66">
        <f t="shared" si="394"/>
        <v>0.2920651383272741</v>
      </c>
      <c r="W467" s="66">
        <f t="shared" si="394"/>
        <v>0</v>
      </c>
      <c r="X467" s="66">
        <f t="shared" si="394"/>
        <v>2.3615327127272663E-2</v>
      </c>
      <c r="Y467" s="66">
        <f t="shared" si="394"/>
        <v>1.9517551854545581E-2</v>
      </c>
      <c r="Z467" s="66">
        <f t="shared" si="394"/>
        <v>42.495447272727105</v>
      </c>
      <c r="AA467" s="66">
        <f t="shared" si="394"/>
        <v>1.7653822952727379E-2</v>
      </c>
      <c r="AB467" s="66">
        <f t="shared" si="394"/>
        <v>2.0033568000000007E-3</v>
      </c>
      <c r="AC467" s="66">
        <f t="shared" si="394"/>
        <v>280.46995200000003</v>
      </c>
      <c r="AD467" s="66">
        <f t="shared" si="394"/>
        <v>2.0033568000000007E-3</v>
      </c>
      <c r="AE467" s="66">
        <f t="shared" si="394"/>
        <v>6.0100704000000003E-3</v>
      </c>
      <c r="AF467" s="66">
        <f t="shared" si="394"/>
        <v>0.17374567156363541</v>
      </c>
    </row>
    <row r="468" spans="1:32" x14ac:dyDescent="0.2">
      <c r="A468" s="77">
        <v>42226.166666956022</v>
      </c>
      <c r="B468" s="251">
        <f t="shared" si="363"/>
        <v>786</v>
      </c>
      <c r="C468" s="9">
        <f t="shared" si="364"/>
        <v>20033568.000000004</v>
      </c>
      <c r="D468" s="8">
        <f t="shared" si="379"/>
        <v>1692.0087893068687</v>
      </c>
      <c r="E468" s="66">
        <f t="shared" ref="E468:AF468" si="395">E225*$C225/1000000</f>
        <v>2.996883561416726</v>
      </c>
      <c r="F468" s="66">
        <f t="shared" si="395"/>
        <v>1.7758477097803598</v>
      </c>
      <c r="G468" s="12">
        <f t="shared" si="381"/>
        <v>1689.0119057454522</v>
      </c>
      <c r="H468" s="251">
        <f t="shared" si="366"/>
        <v>0</v>
      </c>
      <c r="I468" s="66">
        <f t="shared" si="395"/>
        <v>0.88046519563636638</v>
      </c>
      <c r="J468" s="66">
        <f t="shared" si="395"/>
        <v>8.0134272000000027E-3</v>
      </c>
      <c r="K468" s="66">
        <f t="shared" si="395"/>
        <v>7.4124201600000014E-3</v>
      </c>
      <c r="L468" s="66">
        <f t="shared" si="395"/>
        <v>1.154054932363632</v>
      </c>
      <c r="M468" s="66">
        <f t="shared" si="395"/>
        <v>3.0050352000000002E-3</v>
      </c>
      <c r="N468" s="66">
        <f t="shared" si="395"/>
        <v>8.6144342400000008E-4</v>
      </c>
      <c r="O468" s="66">
        <f t="shared" si="395"/>
        <v>1198.1692538181803</v>
      </c>
      <c r="P468" s="66">
        <f t="shared" si="395"/>
        <v>2.0033568000000002E-2</v>
      </c>
      <c r="Q468" s="66">
        <f t="shared" si="395"/>
        <v>2.4040281600000001E-3</v>
      </c>
      <c r="R468" s="66">
        <f t="shared" si="395"/>
        <v>4.4458332218181594E-2</v>
      </c>
      <c r="S468" s="66">
        <f t="shared" si="395"/>
        <v>0.34057065600000008</v>
      </c>
      <c r="T468" s="66">
        <f t="shared" si="395"/>
        <v>3.126450763636377E-3</v>
      </c>
      <c r="U468" s="66">
        <f t="shared" si="395"/>
        <v>167.89748858181744</v>
      </c>
      <c r="V468" s="66">
        <f t="shared" si="395"/>
        <v>0.29342094545454689</v>
      </c>
      <c r="W468" s="66">
        <f t="shared" si="395"/>
        <v>0</v>
      </c>
      <c r="X468" s="66">
        <f t="shared" si="395"/>
        <v>2.3635563054545391E-2</v>
      </c>
      <c r="Y468" s="66">
        <f t="shared" si="395"/>
        <v>1.9513504669091034E-2</v>
      </c>
      <c r="Z468" s="66">
        <f t="shared" si="395"/>
        <v>42.475211345454369</v>
      </c>
      <c r="AA468" s="66">
        <f t="shared" si="395"/>
        <v>1.736647278545465E-2</v>
      </c>
      <c r="AB468" s="66">
        <f t="shared" si="395"/>
        <v>2.0033568000000007E-3</v>
      </c>
      <c r="AC468" s="66">
        <f t="shared" si="395"/>
        <v>280.46995200000003</v>
      </c>
      <c r="AD468" s="66">
        <f t="shared" si="395"/>
        <v>2.0033568000000007E-3</v>
      </c>
      <c r="AE468" s="66">
        <f t="shared" si="395"/>
        <v>6.0100704000000003E-3</v>
      </c>
      <c r="AF468" s="66">
        <f t="shared" si="395"/>
        <v>0.16852480232727177</v>
      </c>
    </row>
    <row r="469" spans="1:32" x14ac:dyDescent="0.2">
      <c r="A469" s="77">
        <v>42226.177083680559</v>
      </c>
      <c r="B469" s="251">
        <f t="shared" si="363"/>
        <v>772</v>
      </c>
      <c r="C469" s="9">
        <f t="shared" si="364"/>
        <v>19676736</v>
      </c>
      <c r="D469" s="8">
        <f t="shared" si="379"/>
        <v>1660.9772146802418</v>
      </c>
      <c r="E469" s="66">
        <f t="shared" ref="E469:AF469" si="396">E226*$C226/1000000</f>
        <v>2.943887552971634</v>
      </c>
      <c r="F469" s="66">
        <f t="shared" si="396"/>
        <v>1.7396315587898132</v>
      </c>
      <c r="G469" s="12">
        <f t="shared" si="381"/>
        <v>1658.0333271272702</v>
      </c>
      <c r="H469" s="251">
        <f t="shared" si="366"/>
        <v>0</v>
      </c>
      <c r="I469" s="66">
        <f t="shared" si="396"/>
        <v>0.86975148218182075</v>
      </c>
      <c r="J469" s="66">
        <f t="shared" si="396"/>
        <v>7.8706944000000011E-3</v>
      </c>
      <c r="K469" s="66">
        <f t="shared" si="396"/>
        <v>7.2803923199999997E-3</v>
      </c>
      <c r="L469" s="66">
        <f t="shared" si="396"/>
        <v>1.1329029818181771</v>
      </c>
      <c r="M469" s="66">
        <f t="shared" si="396"/>
        <v>2.9515103999999998E-3</v>
      </c>
      <c r="N469" s="66">
        <f t="shared" si="396"/>
        <v>8.4609964799999991E-4</v>
      </c>
      <c r="O469" s="66">
        <f t="shared" si="396"/>
        <v>1176.0327970909073</v>
      </c>
      <c r="P469" s="66">
        <f t="shared" si="396"/>
        <v>1.9676736E-2</v>
      </c>
      <c r="Q469" s="66">
        <f t="shared" si="396"/>
        <v>2.3612083199999996E-3</v>
      </c>
      <c r="R469" s="66">
        <f t="shared" si="396"/>
        <v>4.3745955490908865E-2</v>
      </c>
      <c r="S469" s="66">
        <f t="shared" si="396"/>
        <v>0.33450451200000003</v>
      </c>
      <c r="T469" s="66">
        <f t="shared" si="396"/>
        <v>3.0648006981818308E-3</v>
      </c>
      <c r="U469" s="66">
        <f t="shared" si="396"/>
        <v>164.82744610909015</v>
      </c>
      <c r="V469" s="66">
        <f t="shared" si="396"/>
        <v>0.28952627607272863</v>
      </c>
      <c r="W469" s="66">
        <f t="shared" si="396"/>
        <v>0</v>
      </c>
      <c r="X469" s="66">
        <f t="shared" si="396"/>
        <v>2.3234448872727204E-2</v>
      </c>
      <c r="Y469" s="66">
        <f t="shared" si="396"/>
        <v>1.9161960785454665E-2</v>
      </c>
      <c r="Z469" s="66">
        <f t="shared" si="396"/>
        <v>41.698779927272547</v>
      </c>
      <c r="AA469" s="66">
        <f t="shared" si="396"/>
        <v>1.6774914327272825E-2</v>
      </c>
      <c r="AB469" s="66">
        <f t="shared" si="396"/>
        <v>1.9676736000000003E-3</v>
      </c>
      <c r="AC469" s="66">
        <f t="shared" si="396"/>
        <v>275.47430400000002</v>
      </c>
      <c r="AD469" s="66">
        <f t="shared" si="396"/>
        <v>1.9676736000000003E-3</v>
      </c>
      <c r="AE469" s="66">
        <f t="shared" si="396"/>
        <v>5.9030207999999995E-3</v>
      </c>
      <c r="AF469" s="66">
        <f t="shared" si="396"/>
        <v>0.16039521163636267</v>
      </c>
    </row>
    <row r="470" spans="1:32" x14ac:dyDescent="0.2">
      <c r="A470" s="77">
        <v>42226.187500405096</v>
      </c>
      <c r="B470" s="251">
        <f t="shared" si="363"/>
        <v>772</v>
      </c>
      <c r="C470" s="9">
        <f t="shared" si="364"/>
        <v>19676736</v>
      </c>
      <c r="D470" s="8">
        <f t="shared" si="379"/>
        <v>1660.083201186307</v>
      </c>
      <c r="E470" s="66">
        <f t="shared" ref="E470:AF470" si="397">E227*$C227/1000000</f>
        <v>2.9442711499461791</v>
      </c>
      <c r="F470" s="66">
        <f t="shared" si="397"/>
        <v>1.7350462830370859</v>
      </c>
      <c r="G470" s="12">
        <f t="shared" si="381"/>
        <v>1657.138930036361</v>
      </c>
      <c r="H470" s="251">
        <f t="shared" si="366"/>
        <v>0</v>
      </c>
      <c r="I470" s="66">
        <f t="shared" si="397"/>
        <v>0.8747203549090935</v>
      </c>
      <c r="J470" s="66">
        <f t="shared" si="397"/>
        <v>7.8706944000000011E-3</v>
      </c>
      <c r="K470" s="66">
        <f t="shared" si="397"/>
        <v>7.2803923199999997E-3</v>
      </c>
      <c r="L470" s="66">
        <f t="shared" si="397"/>
        <v>1.1323067170909042</v>
      </c>
      <c r="M470" s="66">
        <f t="shared" si="397"/>
        <v>2.9515103999999998E-3</v>
      </c>
      <c r="N470" s="66">
        <f t="shared" si="397"/>
        <v>8.4609964799999991E-4</v>
      </c>
      <c r="O470" s="66">
        <f t="shared" si="397"/>
        <v>1175.2377774545437</v>
      </c>
      <c r="P470" s="66">
        <f t="shared" si="397"/>
        <v>1.9676736E-2</v>
      </c>
      <c r="Q470" s="66">
        <f t="shared" si="397"/>
        <v>2.3612083199999996E-3</v>
      </c>
      <c r="R470" s="66">
        <f t="shared" si="397"/>
        <v>4.3825457454545219E-2</v>
      </c>
      <c r="S470" s="66">
        <f t="shared" si="397"/>
        <v>0.33450451200000003</v>
      </c>
      <c r="T470" s="66">
        <f t="shared" si="397"/>
        <v>3.0588380509091041E-3</v>
      </c>
      <c r="U470" s="66">
        <f t="shared" si="397"/>
        <v>164.74794414545377</v>
      </c>
      <c r="V470" s="66">
        <f t="shared" si="397"/>
        <v>0.29085793396363774</v>
      </c>
      <c r="W470" s="66">
        <f t="shared" si="397"/>
        <v>0</v>
      </c>
      <c r="X470" s="66">
        <f t="shared" si="397"/>
        <v>2.3254324363636295E-2</v>
      </c>
      <c r="Y470" s="66">
        <f t="shared" si="397"/>
        <v>1.9157985687272849E-2</v>
      </c>
      <c r="Z470" s="66">
        <f t="shared" si="397"/>
        <v>41.678904436363453</v>
      </c>
      <c r="AA470" s="66">
        <f t="shared" si="397"/>
        <v>1.6492682356363735E-2</v>
      </c>
      <c r="AB470" s="66">
        <f t="shared" si="397"/>
        <v>1.9676736000000003E-3</v>
      </c>
      <c r="AC470" s="66">
        <f t="shared" si="397"/>
        <v>275.47430400000002</v>
      </c>
      <c r="AD470" s="66">
        <f t="shared" si="397"/>
        <v>1.9676736000000003E-3</v>
      </c>
      <c r="AE470" s="66">
        <f t="shared" si="397"/>
        <v>5.9030207999999995E-3</v>
      </c>
      <c r="AF470" s="66">
        <f t="shared" si="397"/>
        <v>0.15526733498181722</v>
      </c>
    </row>
    <row r="471" spans="1:32" x14ac:dyDescent="0.2">
      <c r="A471" s="77">
        <v>42226.197917129626</v>
      </c>
      <c r="B471" s="251">
        <f t="shared" si="363"/>
        <v>786</v>
      </c>
      <c r="C471" s="9">
        <f t="shared" si="364"/>
        <v>20033568.000000004</v>
      </c>
      <c r="D471" s="8">
        <f t="shared" si="379"/>
        <v>1689.2781107852395</v>
      </c>
      <c r="E471" s="66">
        <f t="shared" ref="E471:AF471" si="398">E228*$C228/1000000</f>
        <v>2.9980552216058167</v>
      </c>
      <c r="F471" s="66">
        <f t="shared" si="398"/>
        <v>1.7618424245149049</v>
      </c>
      <c r="G471" s="12">
        <f t="shared" si="381"/>
        <v>1686.2800555636336</v>
      </c>
      <c r="H471" s="251">
        <f t="shared" si="366"/>
        <v>0</v>
      </c>
      <c r="I471" s="66">
        <f t="shared" si="398"/>
        <v>0.89564214109091189</v>
      </c>
      <c r="J471" s="66">
        <f t="shared" si="398"/>
        <v>8.0134272000000027E-3</v>
      </c>
      <c r="K471" s="66">
        <f t="shared" si="398"/>
        <v>7.4124201600000014E-3</v>
      </c>
      <c r="L471" s="66">
        <f t="shared" si="398"/>
        <v>1.1522336989090862</v>
      </c>
      <c r="M471" s="66">
        <f t="shared" si="398"/>
        <v>3.0050352000000002E-3</v>
      </c>
      <c r="N471" s="66">
        <f t="shared" si="398"/>
        <v>8.6144342400000008E-4</v>
      </c>
      <c r="O471" s="66">
        <f t="shared" si="398"/>
        <v>1195.7409425454528</v>
      </c>
      <c r="P471" s="66">
        <f t="shared" si="398"/>
        <v>2.0033568000000002E-2</v>
      </c>
      <c r="Q471" s="66">
        <f t="shared" si="398"/>
        <v>2.4040281600000001E-3</v>
      </c>
      <c r="R471" s="66">
        <f t="shared" si="398"/>
        <v>4.4701163345454313E-2</v>
      </c>
      <c r="S471" s="66">
        <f t="shared" si="398"/>
        <v>0.34057065600000008</v>
      </c>
      <c r="T471" s="66">
        <f t="shared" si="398"/>
        <v>3.1082384290909231E-3</v>
      </c>
      <c r="U471" s="66">
        <f t="shared" si="398"/>
        <v>167.65465745454469</v>
      </c>
      <c r="V471" s="66">
        <f t="shared" si="398"/>
        <v>0.29748836683636515</v>
      </c>
      <c r="W471" s="66">
        <f t="shared" si="398"/>
        <v>0</v>
      </c>
      <c r="X471" s="66">
        <f t="shared" si="398"/>
        <v>2.3696270836363567E-2</v>
      </c>
      <c r="Y471" s="66">
        <f t="shared" si="398"/>
        <v>1.9501363112727398E-2</v>
      </c>
      <c r="Z471" s="66">
        <f t="shared" si="398"/>
        <v>42.414503563636181</v>
      </c>
      <c r="AA471" s="66">
        <f t="shared" si="398"/>
        <v>1.6504422283636466E-2</v>
      </c>
      <c r="AB471" s="66">
        <f t="shared" si="398"/>
        <v>2.0033568000000007E-3</v>
      </c>
      <c r="AC471" s="66">
        <f t="shared" si="398"/>
        <v>280.46995200000003</v>
      </c>
      <c r="AD471" s="66">
        <f t="shared" si="398"/>
        <v>2.0033568000000007E-3</v>
      </c>
      <c r="AE471" s="66">
        <f t="shared" si="398"/>
        <v>6.0100704000000003E-3</v>
      </c>
      <c r="AF471" s="66">
        <f t="shared" si="398"/>
        <v>0.15286219461818085</v>
      </c>
    </row>
    <row r="472" spans="1:32" x14ac:dyDescent="0.2">
      <c r="A472" s="77">
        <v>42226.208333854163</v>
      </c>
      <c r="B472" s="251">
        <f t="shared" si="363"/>
        <v>786</v>
      </c>
      <c r="C472" s="9">
        <f t="shared" si="364"/>
        <v>20033568.000000004</v>
      </c>
      <c r="D472" s="8">
        <f t="shared" si="379"/>
        <v>1688.3678846113633</v>
      </c>
      <c r="E472" s="66">
        <f t="shared" ref="E472:AF472" si="399">E229*$C229/1000000</f>
        <v>2.9984457750021791</v>
      </c>
      <c r="F472" s="66">
        <f t="shared" si="399"/>
        <v>1.7571739960930852</v>
      </c>
      <c r="G472" s="12">
        <f t="shared" si="381"/>
        <v>1685.369438836361</v>
      </c>
      <c r="H472" s="251">
        <f t="shared" si="366"/>
        <v>0</v>
      </c>
      <c r="I472" s="66">
        <f t="shared" si="399"/>
        <v>0.90070112290909377</v>
      </c>
      <c r="J472" s="66">
        <f t="shared" si="399"/>
        <v>8.0134272000000027E-3</v>
      </c>
      <c r="K472" s="66">
        <f t="shared" si="399"/>
        <v>7.4124201600000014E-3</v>
      </c>
      <c r="L472" s="66">
        <f t="shared" si="399"/>
        <v>1.1516266210909043</v>
      </c>
      <c r="M472" s="66">
        <f t="shared" si="399"/>
        <v>3.0050352000000002E-3</v>
      </c>
      <c r="N472" s="66">
        <f t="shared" si="399"/>
        <v>8.6144342400000008E-4</v>
      </c>
      <c r="O472" s="66">
        <f t="shared" si="399"/>
        <v>1194.9315054545439</v>
      </c>
      <c r="P472" s="66">
        <f t="shared" si="399"/>
        <v>2.0033568000000002E-2</v>
      </c>
      <c r="Q472" s="66">
        <f t="shared" si="399"/>
        <v>2.4040281600000001E-3</v>
      </c>
      <c r="R472" s="66">
        <f t="shared" si="399"/>
        <v>4.4782107054545217E-2</v>
      </c>
      <c r="S472" s="66">
        <f t="shared" si="399"/>
        <v>0.34057065600000008</v>
      </c>
      <c r="T472" s="66">
        <f t="shared" si="399"/>
        <v>3.1021676509091047E-3</v>
      </c>
      <c r="U472" s="66">
        <f t="shared" si="399"/>
        <v>167.57371374545377</v>
      </c>
      <c r="V472" s="66">
        <f t="shared" si="399"/>
        <v>0.29884417396363783</v>
      </c>
      <c r="W472" s="66">
        <f t="shared" si="399"/>
        <v>0</v>
      </c>
      <c r="X472" s="66">
        <f t="shared" si="399"/>
        <v>2.3716506763636295E-2</v>
      </c>
      <c r="Y472" s="66">
        <f t="shared" si="399"/>
        <v>1.9497315927272853E-2</v>
      </c>
      <c r="Z472" s="66">
        <f t="shared" si="399"/>
        <v>42.394267636363452</v>
      </c>
      <c r="AA472" s="66">
        <f t="shared" si="399"/>
        <v>1.6217072116363741E-2</v>
      </c>
      <c r="AB472" s="66">
        <f t="shared" si="399"/>
        <v>2.0033568000000007E-3</v>
      </c>
      <c r="AC472" s="66">
        <f t="shared" si="399"/>
        <v>280.46995200000003</v>
      </c>
      <c r="AD472" s="66">
        <f t="shared" si="399"/>
        <v>2.0033568000000007E-3</v>
      </c>
      <c r="AE472" s="66">
        <f t="shared" si="399"/>
        <v>6.0100704000000003E-3</v>
      </c>
      <c r="AF472" s="66">
        <f t="shared" si="399"/>
        <v>0.14764132538181721</v>
      </c>
    </row>
    <row r="473" spans="1:32" x14ac:dyDescent="0.2">
      <c r="A473" s="77">
        <v>42226.218750578701</v>
      </c>
      <c r="B473" s="251">
        <f t="shared" si="363"/>
        <v>786</v>
      </c>
      <c r="C473" s="9">
        <f t="shared" si="364"/>
        <v>20033568.000000004</v>
      </c>
      <c r="D473" s="8">
        <f t="shared" si="379"/>
        <v>1687.4576584374865</v>
      </c>
      <c r="E473" s="66">
        <f t="shared" ref="E473:AF473" si="400">E230*$C230/1000000</f>
        <v>2.9988363283985433</v>
      </c>
      <c r="F473" s="66">
        <f t="shared" si="400"/>
        <v>1.752505567671268</v>
      </c>
      <c r="G473" s="12">
        <f t="shared" si="381"/>
        <v>1684.458822109088</v>
      </c>
      <c r="H473" s="251">
        <f t="shared" si="366"/>
        <v>0</v>
      </c>
      <c r="I473" s="66">
        <f t="shared" si="400"/>
        <v>0.90576010472727564</v>
      </c>
      <c r="J473" s="66">
        <f t="shared" si="400"/>
        <v>8.0134272000000027E-3</v>
      </c>
      <c r="K473" s="66">
        <f t="shared" si="400"/>
        <v>7.4124201600000014E-3</v>
      </c>
      <c r="L473" s="66">
        <f t="shared" si="400"/>
        <v>1.1510195432727226</v>
      </c>
      <c r="M473" s="66">
        <f t="shared" si="400"/>
        <v>3.0050352000000002E-3</v>
      </c>
      <c r="N473" s="66">
        <f t="shared" si="400"/>
        <v>8.6144342400000008E-4</v>
      </c>
      <c r="O473" s="66">
        <f t="shared" si="400"/>
        <v>1194.1220683636345</v>
      </c>
      <c r="P473" s="66">
        <f t="shared" si="400"/>
        <v>2.0033568000000002E-2</v>
      </c>
      <c r="Q473" s="66">
        <f t="shared" si="400"/>
        <v>2.4040281600000001E-3</v>
      </c>
      <c r="R473" s="66">
        <f t="shared" si="400"/>
        <v>4.4863050763636121E-2</v>
      </c>
      <c r="S473" s="66">
        <f t="shared" si="400"/>
        <v>0.34057065600000008</v>
      </c>
      <c r="T473" s="66">
        <f t="shared" si="400"/>
        <v>3.0960968727272871E-3</v>
      </c>
      <c r="U473" s="66">
        <f t="shared" si="400"/>
        <v>167.49277003636286</v>
      </c>
      <c r="V473" s="66">
        <f t="shared" si="400"/>
        <v>0.30019998109091062</v>
      </c>
      <c r="W473" s="66">
        <f t="shared" si="400"/>
        <v>0</v>
      </c>
      <c r="X473" s="66">
        <f t="shared" si="400"/>
        <v>2.3736742690909023E-2</v>
      </c>
      <c r="Y473" s="66">
        <f t="shared" si="400"/>
        <v>1.9493268741818309E-2</v>
      </c>
      <c r="Z473" s="66">
        <f t="shared" si="400"/>
        <v>42.374031709090723</v>
      </c>
      <c r="AA473" s="66">
        <f t="shared" si="400"/>
        <v>1.5929721949091011E-2</v>
      </c>
      <c r="AB473" s="66">
        <f t="shared" si="400"/>
        <v>2.0033568000000007E-3</v>
      </c>
      <c r="AC473" s="66">
        <f t="shared" si="400"/>
        <v>280.46995200000003</v>
      </c>
      <c r="AD473" s="66">
        <f t="shared" si="400"/>
        <v>2.0033568000000007E-3</v>
      </c>
      <c r="AE473" s="66">
        <f t="shared" si="400"/>
        <v>6.0100704000000003E-3</v>
      </c>
      <c r="AF473" s="66">
        <f t="shared" si="400"/>
        <v>0.14242045614545359</v>
      </c>
    </row>
    <row r="474" spans="1:32" x14ac:dyDescent="0.2">
      <c r="A474" s="77">
        <v>42226.229167303238</v>
      </c>
      <c r="B474" s="251">
        <f t="shared" si="363"/>
        <v>786</v>
      </c>
      <c r="C474" s="9">
        <f t="shared" si="364"/>
        <v>20033568.000000004</v>
      </c>
      <c r="D474" s="8">
        <f t="shared" si="379"/>
        <v>1686.5474322636103</v>
      </c>
      <c r="E474" s="66">
        <f t="shared" ref="E474:AF474" si="401">E231*$C231/1000000</f>
        <v>2.9992268817949075</v>
      </c>
      <c r="F474" s="66">
        <f t="shared" si="401"/>
        <v>1.7478371392494501</v>
      </c>
      <c r="G474" s="12">
        <f t="shared" si="381"/>
        <v>1683.5482053818155</v>
      </c>
      <c r="H474" s="251">
        <f t="shared" si="366"/>
        <v>0</v>
      </c>
      <c r="I474" s="66">
        <f t="shared" si="401"/>
        <v>0.91081908654545751</v>
      </c>
      <c r="J474" s="66">
        <f t="shared" si="401"/>
        <v>8.0134272000000027E-3</v>
      </c>
      <c r="K474" s="66">
        <f t="shared" si="401"/>
        <v>7.4124201600000014E-3</v>
      </c>
      <c r="L474" s="66">
        <f t="shared" si="401"/>
        <v>1.1504124654545407</v>
      </c>
      <c r="M474" s="66">
        <f t="shared" si="401"/>
        <v>3.0050352000000002E-3</v>
      </c>
      <c r="N474" s="66">
        <f t="shared" si="401"/>
        <v>8.6144342400000008E-4</v>
      </c>
      <c r="O474" s="66">
        <f t="shared" si="401"/>
        <v>1193.3126312727256</v>
      </c>
      <c r="P474" s="66">
        <f t="shared" si="401"/>
        <v>2.0033568000000002E-2</v>
      </c>
      <c r="Q474" s="66">
        <f t="shared" si="401"/>
        <v>2.4040281600000001E-3</v>
      </c>
      <c r="R474" s="66">
        <f t="shared" si="401"/>
        <v>4.4943994472727025E-2</v>
      </c>
      <c r="S474" s="66">
        <f t="shared" si="401"/>
        <v>0.34057065600000008</v>
      </c>
      <c r="T474" s="66">
        <f t="shared" si="401"/>
        <v>3.0900260945454687E-3</v>
      </c>
      <c r="U474" s="66">
        <f t="shared" si="401"/>
        <v>167.41182632727194</v>
      </c>
      <c r="V474" s="66">
        <f t="shared" si="401"/>
        <v>0.30155578821818335</v>
      </c>
      <c r="W474" s="66">
        <f t="shared" si="401"/>
        <v>0</v>
      </c>
      <c r="X474" s="66">
        <f t="shared" si="401"/>
        <v>2.3756978618181747E-2</v>
      </c>
      <c r="Y474" s="66">
        <f t="shared" si="401"/>
        <v>1.9489221556363762E-2</v>
      </c>
      <c r="Z474" s="66">
        <f t="shared" si="401"/>
        <v>42.353795781817993</v>
      </c>
      <c r="AA474" s="66">
        <f t="shared" si="401"/>
        <v>1.5642371781818282E-2</v>
      </c>
      <c r="AB474" s="66">
        <f t="shared" si="401"/>
        <v>2.0033568000000007E-3</v>
      </c>
      <c r="AC474" s="66">
        <f t="shared" si="401"/>
        <v>280.46995200000003</v>
      </c>
      <c r="AD474" s="66">
        <f t="shared" si="401"/>
        <v>2.0033568000000007E-3</v>
      </c>
      <c r="AE474" s="66">
        <f t="shared" si="401"/>
        <v>6.0100704000000003E-3</v>
      </c>
      <c r="AF474" s="66">
        <f t="shared" si="401"/>
        <v>0.13719958690908993</v>
      </c>
    </row>
    <row r="475" spans="1:32" x14ac:dyDescent="0.2">
      <c r="A475" s="77">
        <v>42226.239584027775</v>
      </c>
      <c r="B475" s="251">
        <f t="shared" si="363"/>
        <v>772</v>
      </c>
      <c r="C475" s="9">
        <f t="shared" si="364"/>
        <v>19676736</v>
      </c>
      <c r="D475" s="8">
        <f t="shared" si="379"/>
        <v>1655.6131337166337</v>
      </c>
      <c r="E475" s="66">
        <f t="shared" ref="E475:AF475" si="402">E232*$C232/1000000</f>
        <v>2.9461891348189058</v>
      </c>
      <c r="F475" s="66">
        <f t="shared" si="402"/>
        <v>1.712119904273449</v>
      </c>
      <c r="G475" s="12">
        <f t="shared" si="381"/>
        <v>1652.6669445818152</v>
      </c>
      <c r="H475" s="251">
        <f t="shared" si="366"/>
        <v>0</v>
      </c>
      <c r="I475" s="66">
        <f t="shared" si="402"/>
        <v>0.89956471854545739</v>
      </c>
      <c r="J475" s="66">
        <f t="shared" si="402"/>
        <v>7.8706944000000011E-3</v>
      </c>
      <c r="K475" s="66">
        <f t="shared" si="402"/>
        <v>7.2803923199999997E-3</v>
      </c>
      <c r="L475" s="66">
        <f t="shared" si="402"/>
        <v>1.1293253934545402</v>
      </c>
      <c r="M475" s="66">
        <f t="shared" si="402"/>
        <v>2.9515103999999998E-3</v>
      </c>
      <c r="N475" s="66">
        <f t="shared" si="402"/>
        <v>8.4609964799999991E-4</v>
      </c>
      <c r="O475" s="66">
        <f t="shared" si="402"/>
        <v>1171.2626792727253</v>
      </c>
      <c r="P475" s="66">
        <f t="shared" si="402"/>
        <v>1.9676736E-2</v>
      </c>
      <c r="Q475" s="66">
        <f t="shared" si="402"/>
        <v>2.3612083199999996E-3</v>
      </c>
      <c r="R475" s="66">
        <f t="shared" si="402"/>
        <v>4.4222967272727023E-2</v>
      </c>
      <c r="S475" s="66">
        <f t="shared" si="402"/>
        <v>0.33450451200000003</v>
      </c>
      <c r="T475" s="66">
        <f t="shared" si="402"/>
        <v>3.0290248145454679E-3</v>
      </c>
      <c r="U475" s="66">
        <f t="shared" si="402"/>
        <v>164.3504343272719</v>
      </c>
      <c r="V475" s="66">
        <f t="shared" si="402"/>
        <v>0.29751622341818329</v>
      </c>
      <c r="W475" s="66">
        <f t="shared" si="402"/>
        <v>0</v>
      </c>
      <c r="X475" s="66">
        <f t="shared" si="402"/>
        <v>2.3353701818181746E-2</v>
      </c>
      <c r="Y475" s="66">
        <f t="shared" si="402"/>
        <v>1.9138110196363755E-2</v>
      </c>
      <c r="Z475" s="66">
        <f t="shared" si="402"/>
        <v>41.579526981817985</v>
      </c>
      <c r="AA475" s="66">
        <f t="shared" si="402"/>
        <v>1.5081522501818278E-2</v>
      </c>
      <c r="AB475" s="66">
        <f t="shared" si="402"/>
        <v>1.9676736000000003E-3</v>
      </c>
      <c r="AC475" s="66">
        <f t="shared" si="402"/>
        <v>275.47430400000002</v>
      </c>
      <c r="AD475" s="66">
        <f t="shared" si="402"/>
        <v>1.9676736000000003E-3</v>
      </c>
      <c r="AE475" s="66">
        <f t="shared" si="402"/>
        <v>5.9030207999999995E-3</v>
      </c>
      <c r="AF475" s="66">
        <f t="shared" si="402"/>
        <v>0.12962795170908992</v>
      </c>
    </row>
    <row r="476" spans="1:32" x14ac:dyDescent="0.2">
      <c r="A476" s="77">
        <v>42226.250000752312</v>
      </c>
      <c r="B476" s="251">
        <f t="shared" si="363"/>
        <v>772</v>
      </c>
      <c r="C476" s="9">
        <f t="shared" si="364"/>
        <v>19676736</v>
      </c>
      <c r="D476" s="8">
        <f t="shared" si="379"/>
        <v>1654.7191202226993</v>
      </c>
      <c r="E476" s="66">
        <f t="shared" ref="E476:AF476" si="403">E233*$C233/1000000</f>
        <v>2.9465727317934527</v>
      </c>
      <c r="F476" s="66">
        <f t="shared" si="403"/>
        <v>1.7075346285207225</v>
      </c>
      <c r="G476" s="12">
        <f t="shared" si="381"/>
        <v>1651.7725474909059</v>
      </c>
      <c r="H476" s="251">
        <f t="shared" si="366"/>
        <v>0</v>
      </c>
      <c r="I476" s="66">
        <f t="shared" si="403"/>
        <v>0.90453359127273003</v>
      </c>
      <c r="J476" s="66">
        <f t="shared" si="403"/>
        <v>7.8706944000000011E-3</v>
      </c>
      <c r="K476" s="66">
        <f t="shared" si="403"/>
        <v>7.2803923199999997E-3</v>
      </c>
      <c r="L476" s="66">
        <f t="shared" si="403"/>
        <v>1.1287291287272676</v>
      </c>
      <c r="M476" s="66">
        <f t="shared" si="403"/>
        <v>2.9515103999999998E-3</v>
      </c>
      <c r="N476" s="66">
        <f t="shared" si="403"/>
        <v>8.4609964799999991E-4</v>
      </c>
      <c r="O476" s="66">
        <f t="shared" si="403"/>
        <v>1170.4676596363615</v>
      </c>
      <c r="P476" s="66">
        <f t="shared" si="403"/>
        <v>1.9676736E-2</v>
      </c>
      <c r="Q476" s="66">
        <f t="shared" si="403"/>
        <v>2.3612083199999996E-3</v>
      </c>
      <c r="R476" s="66">
        <f t="shared" si="403"/>
        <v>4.4302469236363377E-2</v>
      </c>
      <c r="S476" s="66">
        <f t="shared" si="403"/>
        <v>0.33450451200000003</v>
      </c>
      <c r="T476" s="66">
        <f t="shared" si="403"/>
        <v>3.0230621672727412E-3</v>
      </c>
      <c r="U476" s="66">
        <f t="shared" si="403"/>
        <v>164.27093236363555</v>
      </c>
      <c r="V476" s="66">
        <f t="shared" si="403"/>
        <v>0.2988478813090924</v>
      </c>
      <c r="W476" s="66">
        <f t="shared" si="403"/>
        <v>0</v>
      </c>
      <c r="X476" s="66">
        <f t="shared" si="403"/>
        <v>2.3373577309090832E-2</v>
      </c>
      <c r="Y476" s="66">
        <f t="shared" si="403"/>
        <v>1.9134135098181938E-2</v>
      </c>
      <c r="Z476" s="66">
        <f t="shared" si="403"/>
        <v>41.559651490908891</v>
      </c>
      <c r="AA476" s="66">
        <f t="shared" si="403"/>
        <v>1.4799290530909188E-2</v>
      </c>
      <c r="AB476" s="66">
        <f t="shared" si="403"/>
        <v>1.9676736000000003E-3</v>
      </c>
      <c r="AC476" s="66">
        <f t="shared" si="403"/>
        <v>275.47430400000002</v>
      </c>
      <c r="AD476" s="66">
        <f t="shared" si="403"/>
        <v>1.9676736000000003E-3</v>
      </c>
      <c r="AE476" s="66">
        <f t="shared" si="403"/>
        <v>5.9030207999999995E-3</v>
      </c>
      <c r="AF476" s="66">
        <f t="shared" si="403"/>
        <v>0.12450007505454444</v>
      </c>
    </row>
    <row r="477" spans="1:32" x14ac:dyDescent="0.2">
      <c r="A477" s="77">
        <v>42226.260417476849</v>
      </c>
      <c r="B477" s="251">
        <f t="shared" si="363"/>
        <v>758</v>
      </c>
      <c r="C477" s="9">
        <f t="shared" si="364"/>
        <v>19319904</v>
      </c>
      <c r="D477" s="8">
        <f t="shared" si="379"/>
        <v>1623.8334597155488</v>
      </c>
      <c r="E477" s="66">
        <f t="shared" ref="E477:AF477" si="404">E234*$C234/1000000</f>
        <v>2.893514115551997</v>
      </c>
      <c r="F477" s="66">
        <f t="shared" si="404"/>
        <v>1.6720668515519945</v>
      </c>
      <c r="G477" s="12">
        <f t="shared" si="381"/>
        <v>1620.9399455999971</v>
      </c>
      <c r="H477" s="251">
        <f t="shared" si="366"/>
        <v>0</v>
      </c>
      <c r="I477" s="66">
        <f t="shared" si="404"/>
        <v>0.89300889600000277</v>
      </c>
      <c r="J477" s="66">
        <f t="shared" si="404"/>
        <v>7.7279616000000004E-3</v>
      </c>
      <c r="K477" s="66">
        <f t="shared" si="404"/>
        <v>7.1483644800000006E-3</v>
      </c>
      <c r="L477" s="66">
        <f t="shared" si="404"/>
        <v>1.1076744959999949</v>
      </c>
      <c r="M477" s="66">
        <f t="shared" si="404"/>
        <v>2.8979855999999994E-3</v>
      </c>
      <c r="N477" s="66">
        <f t="shared" si="404"/>
        <v>8.3075587199999996E-4</v>
      </c>
      <c r="O477" s="66">
        <f t="shared" si="404"/>
        <v>1148.4609599999981</v>
      </c>
      <c r="P477" s="66">
        <f t="shared" si="404"/>
        <v>1.9319903999999999E-2</v>
      </c>
      <c r="Q477" s="66">
        <f t="shared" si="404"/>
        <v>2.3183884799999996E-3</v>
      </c>
      <c r="R477" s="66">
        <f t="shared" si="404"/>
        <v>4.3577116799999739E-2</v>
      </c>
      <c r="S477" s="66">
        <f t="shared" si="404"/>
        <v>0.32843836800000004</v>
      </c>
      <c r="T477" s="66">
        <f t="shared" si="404"/>
        <v>2.9623852800000137E-3</v>
      </c>
      <c r="U477" s="66">
        <f t="shared" si="404"/>
        <v>161.2138655999992</v>
      </c>
      <c r="V477" s="66">
        <f t="shared" si="404"/>
        <v>0.29473586880000147</v>
      </c>
      <c r="W477" s="66">
        <f t="shared" si="404"/>
        <v>0</v>
      </c>
      <c r="X477" s="66">
        <f t="shared" si="404"/>
        <v>2.2969219199999922E-2</v>
      </c>
      <c r="Y477" s="66">
        <f t="shared" si="404"/>
        <v>1.8783240000000118E-2</v>
      </c>
      <c r="Z477" s="66">
        <f t="shared" si="404"/>
        <v>40.786463999999803</v>
      </c>
      <c r="AA477" s="66">
        <f t="shared" si="404"/>
        <v>1.4253795840000093E-2</v>
      </c>
      <c r="AB477" s="66">
        <f t="shared" si="404"/>
        <v>1.9319904000000001E-3</v>
      </c>
      <c r="AC477" s="66">
        <f t="shared" si="404"/>
        <v>270.478656</v>
      </c>
      <c r="AD477" s="66">
        <f t="shared" si="404"/>
        <v>1.9319904000000001E-3</v>
      </c>
      <c r="AE477" s="66">
        <f t="shared" si="404"/>
        <v>5.7959711999999988E-3</v>
      </c>
      <c r="AF477" s="66">
        <f t="shared" si="404"/>
        <v>0.11720741759999902</v>
      </c>
    </row>
    <row r="478" spans="1:32" x14ac:dyDescent="0.2">
      <c r="A478" s="77">
        <v>42226.270834201387</v>
      </c>
      <c r="B478" s="251">
        <f t="shared" si="363"/>
        <v>786</v>
      </c>
      <c r="C478" s="9">
        <f t="shared" si="364"/>
        <v>20033568.000000004</v>
      </c>
      <c r="D478" s="8">
        <f t="shared" si="379"/>
        <v>1682.906527568105</v>
      </c>
      <c r="E478" s="66">
        <f t="shared" ref="E478:AF478" si="405">E235*$C235/1000000</f>
        <v>3.000789095380362</v>
      </c>
      <c r="F478" s="66">
        <f t="shared" si="405"/>
        <v>1.7291634255621771</v>
      </c>
      <c r="G478" s="12">
        <f t="shared" si="381"/>
        <v>1679.9057384727248</v>
      </c>
      <c r="H478" s="251">
        <f t="shared" si="366"/>
        <v>0</v>
      </c>
      <c r="I478" s="66">
        <f t="shared" si="405"/>
        <v>0.9310550138181849</v>
      </c>
      <c r="J478" s="66">
        <f t="shared" si="405"/>
        <v>8.0134272000000027E-3</v>
      </c>
      <c r="K478" s="66">
        <f t="shared" si="405"/>
        <v>7.4124201600000014E-3</v>
      </c>
      <c r="L478" s="66">
        <f t="shared" si="405"/>
        <v>1.1479841541818132</v>
      </c>
      <c r="M478" s="66">
        <f t="shared" si="405"/>
        <v>3.0050352000000002E-3</v>
      </c>
      <c r="N478" s="66">
        <f t="shared" si="405"/>
        <v>8.6144342400000008E-4</v>
      </c>
      <c r="O478" s="66">
        <f t="shared" si="405"/>
        <v>1190.0748829090892</v>
      </c>
      <c r="P478" s="66">
        <f t="shared" si="405"/>
        <v>2.0033568000000002E-2</v>
      </c>
      <c r="Q478" s="66">
        <f t="shared" si="405"/>
        <v>2.4040281600000001E-3</v>
      </c>
      <c r="R478" s="66">
        <f t="shared" si="405"/>
        <v>4.5267769309090648E-2</v>
      </c>
      <c r="S478" s="66">
        <f t="shared" si="405"/>
        <v>0.34057065600000008</v>
      </c>
      <c r="T478" s="66">
        <f t="shared" si="405"/>
        <v>3.0657429818181968E-3</v>
      </c>
      <c r="U478" s="66">
        <f t="shared" si="405"/>
        <v>167.08805149090827</v>
      </c>
      <c r="V478" s="66">
        <f t="shared" si="405"/>
        <v>0.30697901672727435</v>
      </c>
      <c r="W478" s="66">
        <f t="shared" si="405"/>
        <v>0</v>
      </c>
      <c r="X478" s="66">
        <f t="shared" si="405"/>
        <v>2.3837922327272651E-2</v>
      </c>
      <c r="Y478" s="66">
        <f t="shared" si="405"/>
        <v>1.9473032814545578E-2</v>
      </c>
      <c r="Z478" s="66">
        <f t="shared" si="405"/>
        <v>42.272852072727076</v>
      </c>
      <c r="AA478" s="66">
        <f t="shared" si="405"/>
        <v>1.4492971112727371E-2</v>
      </c>
      <c r="AB478" s="66">
        <f t="shared" si="405"/>
        <v>2.0033568000000007E-3</v>
      </c>
      <c r="AC478" s="66">
        <f t="shared" si="405"/>
        <v>280.46995200000003</v>
      </c>
      <c r="AD478" s="66">
        <f t="shared" si="405"/>
        <v>2.0033568000000007E-3</v>
      </c>
      <c r="AE478" s="66">
        <f t="shared" si="405"/>
        <v>6.0100704000000003E-3</v>
      </c>
      <c r="AF478" s="66">
        <f t="shared" si="405"/>
        <v>0.11631610996363535</v>
      </c>
    </row>
    <row r="479" spans="1:32" x14ac:dyDescent="0.2">
      <c r="A479" s="77">
        <v>42226.281250925924</v>
      </c>
      <c r="B479" s="251">
        <f t="shared" si="363"/>
        <v>772</v>
      </c>
      <c r="C479" s="9">
        <f t="shared" si="364"/>
        <v>19676736</v>
      </c>
      <c r="D479" s="8">
        <f t="shared" si="379"/>
        <v>1652.0370797408957</v>
      </c>
      <c r="E479" s="66">
        <f t="shared" ref="E479:AF479" si="406">E236*$C236/1000000</f>
        <v>2.9477235227170886</v>
      </c>
      <c r="F479" s="66">
        <f t="shared" si="406"/>
        <v>1.6937788012625403</v>
      </c>
      <c r="G479" s="12">
        <f t="shared" si="381"/>
        <v>1649.0893562181786</v>
      </c>
      <c r="H479" s="251">
        <f t="shared" si="366"/>
        <v>0</v>
      </c>
      <c r="I479" s="66">
        <f t="shared" si="406"/>
        <v>0.9194402094545483</v>
      </c>
      <c r="J479" s="66">
        <f t="shared" si="406"/>
        <v>7.8706944000000011E-3</v>
      </c>
      <c r="K479" s="66">
        <f t="shared" si="406"/>
        <v>7.2803923199999997E-3</v>
      </c>
      <c r="L479" s="66">
        <f t="shared" si="406"/>
        <v>1.1269403345454494</v>
      </c>
      <c r="M479" s="66">
        <f t="shared" si="406"/>
        <v>2.9515103999999998E-3</v>
      </c>
      <c r="N479" s="66">
        <f t="shared" si="406"/>
        <v>8.4609964799999991E-4</v>
      </c>
      <c r="O479" s="66">
        <f t="shared" si="406"/>
        <v>1168.0826007272706</v>
      </c>
      <c r="P479" s="66">
        <f t="shared" si="406"/>
        <v>1.9676736E-2</v>
      </c>
      <c r="Q479" s="66">
        <f t="shared" si="406"/>
        <v>2.3612083199999996E-3</v>
      </c>
      <c r="R479" s="66">
        <f t="shared" si="406"/>
        <v>4.454097512727246E-2</v>
      </c>
      <c r="S479" s="66">
        <f t="shared" si="406"/>
        <v>0.33450451200000003</v>
      </c>
      <c r="T479" s="66">
        <f t="shared" si="406"/>
        <v>3.0051742254545597E-3</v>
      </c>
      <c r="U479" s="66">
        <f t="shared" si="406"/>
        <v>164.03242647272643</v>
      </c>
      <c r="V479" s="66">
        <f t="shared" si="406"/>
        <v>0.30284285498181968</v>
      </c>
      <c r="W479" s="66">
        <f t="shared" si="406"/>
        <v>0</v>
      </c>
      <c r="X479" s="66">
        <f t="shared" si="406"/>
        <v>2.3433203781818103E-2</v>
      </c>
      <c r="Y479" s="66">
        <f t="shared" si="406"/>
        <v>1.9122209803636481E-2</v>
      </c>
      <c r="Z479" s="66">
        <f t="shared" si="406"/>
        <v>41.500025018181617</v>
      </c>
      <c r="AA479" s="66">
        <f t="shared" si="406"/>
        <v>1.3952594618181912E-2</v>
      </c>
      <c r="AB479" s="66">
        <f t="shared" si="406"/>
        <v>1.9676736000000003E-3</v>
      </c>
      <c r="AC479" s="66">
        <f t="shared" si="406"/>
        <v>275.47430400000002</v>
      </c>
      <c r="AD479" s="66">
        <f t="shared" si="406"/>
        <v>1.9676736000000003E-3</v>
      </c>
      <c r="AE479" s="66">
        <f t="shared" si="406"/>
        <v>5.9030207999999995E-3</v>
      </c>
      <c r="AF479" s="66">
        <f t="shared" si="406"/>
        <v>0.10911644509090807</v>
      </c>
    </row>
    <row r="480" spans="1:32" x14ac:dyDescent="0.2">
      <c r="A480" s="77">
        <v>42226.291667650461</v>
      </c>
      <c r="B480" s="251">
        <f t="shared" si="363"/>
        <v>772</v>
      </c>
      <c r="C480" s="9">
        <f t="shared" si="364"/>
        <v>19676736</v>
      </c>
      <c r="D480" s="8">
        <f t="shared" si="379"/>
        <v>1651.1430662469609</v>
      </c>
      <c r="E480" s="66">
        <f t="shared" ref="E480:AF480" si="407">E237*$C237/1000000</f>
        <v>2.9481071196916337</v>
      </c>
      <c r="F480" s="66">
        <f t="shared" si="407"/>
        <v>1.6891935255098127</v>
      </c>
      <c r="G480" s="12">
        <f t="shared" si="381"/>
        <v>1648.1949591272696</v>
      </c>
      <c r="H480" s="251">
        <f t="shared" si="366"/>
        <v>0</v>
      </c>
      <c r="I480" s="66">
        <f t="shared" si="407"/>
        <v>0.92440908218182116</v>
      </c>
      <c r="J480" s="66">
        <f t="shared" si="407"/>
        <v>7.8706944000000011E-3</v>
      </c>
      <c r="K480" s="66">
        <f t="shared" si="407"/>
        <v>7.2803923199999997E-3</v>
      </c>
      <c r="L480" s="66">
        <f t="shared" si="407"/>
        <v>1.1263440698181766</v>
      </c>
      <c r="M480" s="66">
        <f t="shared" si="407"/>
        <v>2.9515103999999998E-3</v>
      </c>
      <c r="N480" s="66">
        <f t="shared" si="407"/>
        <v>8.4609964799999991E-4</v>
      </c>
      <c r="O480" s="66">
        <f t="shared" si="407"/>
        <v>1167.287581090907</v>
      </c>
      <c r="P480" s="66">
        <f t="shared" si="407"/>
        <v>1.9676736E-2</v>
      </c>
      <c r="Q480" s="66">
        <f t="shared" si="407"/>
        <v>2.3612083199999996E-3</v>
      </c>
      <c r="R480" s="66">
        <f t="shared" si="407"/>
        <v>4.4620477090908821E-2</v>
      </c>
      <c r="S480" s="66">
        <f t="shared" si="407"/>
        <v>0.33450451200000003</v>
      </c>
      <c r="T480" s="66">
        <f t="shared" si="407"/>
        <v>2.9992115781818326E-3</v>
      </c>
      <c r="U480" s="66">
        <f t="shared" si="407"/>
        <v>163.95292450909005</v>
      </c>
      <c r="V480" s="66">
        <f t="shared" si="407"/>
        <v>0.30417451287272879</v>
      </c>
      <c r="W480" s="66">
        <f t="shared" si="407"/>
        <v>0</v>
      </c>
      <c r="X480" s="66">
        <f t="shared" si="407"/>
        <v>2.345307927272719E-2</v>
      </c>
      <c r="Y480" s="66">
        <f t="shared" si="407"/>
        <v>1.9118234705454661E-2</v>
      </c>
      <c r="Z480" s="66">
        <f t="shared" si="407"/>
        <v>41.480149527272523</v>
      </c>
      <c r="AA480" s="66">
        <f t="shared" si="407"/>
        <v>1.3670362647272821E-2</v>
      </c>
      <c r="AB480" s="66">
        <f t="shared" si="407"/>
        <v>1.9676736000000003E-3</v>
      </c>
      <c r="AC480" s="66">
        <f t="shared" si="407"/>
        <v>275.47430400000002</v>
      </c>
      <c r="AD480" s="66">
        <f t="shared" si="407"/>
        <v>1.9676736000000003E-3</v>
      </c>
      <c r="AE480" s="66">
        <f t="shared" si="407"/>
        <v>5.9030207999999995E-3</v>
      </c>
      <c r="AF480" s="66">
        <f t="shared" si="407"/>
        <v>0.1039885684363626</v>
      </c>
    </row>
    <row r="481" spans="1:35" x14ac:dyDescent="0.2">
      <c r="A481" s="77">
        <v>42226.302084374998</v>
      </c>
      <c r="B481" s="251">
        <f t="shared" si="363"/>
        <v>772</v>
      </c>
      <c r="C481" s="9">
        <f t="shared" si="364"/>
        <v>19676736</v>
      </c>
      <c r="D481" s="8">
        <f t="shared" si="379"/>
        <v>1650.2490527530263</v>
      </c>
      <c r="E481" s="66">
        <f t="shared" ref="E481:AF481" si="408">E238*$C238/1000000</f>
        <v>2.9484907166661789</v>
      </c>
      <c r="F481" s="66">
        <f t="shared" si="408"/>
        <v>1.6846082497570851</v>
      </c>
      <c r="G481" s="12">
        <f t="shared" si="381"/>
        <v>1647.3005620363606</v>
      </c>
      <c r="H481" s="251">
        <f t="shared" si="366"/>
        <v>0</v>
      </c>
      <c r="I481" s="66">
        <f t="shared" si="408"/>
        <v>0.92937795490909392</v>
      </c>
      <c r="J481" s="66">
        <f t="shared" si="408"/>
        <v>7.8706944000000011E-3</v>
      </c>
      <c r="K481" s="66">
        <f t="shared" si="408"/>
        <v>7.2803923199999997E-3</v>
      </c>
      <c r="L481" s="66">
        <f t="shared" si="408"/>
        <v>1.1257478050909038</v>
      </c>
      <c r="M481" s="66">
        <f t="shared" si="408"/>
        <v>2.9515103999999998E-3</v>
      </c>
      <c r="N481" s="66">
        <f t="shared" si="408"/>
        <v>8.4609964799999991E-4</v>
      </c>
      <c r="O481" s="66">
        <f t="shared" si="408"/>
        <v>1166.4925614545434</v>
      </c>
      <c r="P481" s="66">
        <f t="shared" si="408"/>
        <v>1.9676736E-2</v>
      </c>
      <c r="Q481" s="66">
        <f t="shared" si="408"/>
        <v>2.3612083199999996E-3</v>
      </c>
      <c r="R481" s="66">
        <f t="shared" si="408"/>
        <v>4.4699979054545182E-2</v>
      </c>
      <c r="S481" s="66">
        <f t="shared" si="408"/>
        <v>0.33450451200000003</v>
      </c>
      <c r="T481" s="66">
        <f t="shared" si="408"/>
        <v>2.9932489309091054E-3</v>
      </c>
      <c r="U481" s="66">
        <f t="shared" si="408"/>
        <v>163.87342254545368</v>
      </c>
      <c r="V481" s="66">
        <f t="shared" si="408"/>
        <v>0.30550617076363795</v>
      </c>
      <c r="W481" s="66">
        <f t="shared" si="408"/>
        <v>0</v>
      </c>
      <c r="X481" s="66">
        <f t="shared" si="408"/>
        <v>2.3472954763636283E-2</v>
      </c>
      <c r="Y481" s="66">
        <f t="shared" si="408"/>
        <v>1.9114259607272845E-2</v>
      </c>
      <c r="Z481" s="66">
        <f t="shared" si="408"/>
        <v>41.46027403636343</v>
      </c>
      <c r="AA481" s="66">
        <f t="shared" si="408"/>
        <v>1.3388130676363729E-2</v>
      </c>
      <c r="AB481" s="66">
        <f t="shared" si="408"/>
        <v>1.9676736000000003E-3</v>
      </c>
      <c r="AC481" s="66">
        <f t="shared" si="408"/>
        <v>275.47430400000002</v>
      </c>
      <c r="AD481" s="66">
        <f t="shared" si="408"/>
        <v>1.9676736000000003E-3</v>
      </c>
      <c r="AE481" s="66">
        <f t="shared" si="408"/>
        <v>5.9030207999999995E-3</v>
      </c>
      <c r="AF481" s="66">
        <f t="shared" si="408"/>
        <v>9.8860691781817139E-2</v>
      </c>
    </row>
    <row r="482" spans="1:35" x14ac:dyDescent="0.2">
      <c r="A482" s="77">
        <v>42226.312501099535</v>
      </c>
      <c r="B482" s="251">
        <f t="shared" si="363"/>
        <v>772</v>
      </c>
      <c r="C482" s="9">
        <f t="shared" si="364"/>
        <v>19676736</v>
      </c>
      <c r="D482" s="8">
        <f t="shared" si="379"/>
        <v>1649.3550392590914</v>
      </c>
      <c r="E482" s="66">
        <f t="shared" ref="E482:AF482" si="409">E239*$C239/1000000</f>
        <v>2.9488743136407236</v>
      </c>
      <c r="F482" s="66">
        <f t="shared" si="409"/>
        <v>1.6800229740043571</v>
      </c>
      <c r="G482" s="12">
        <f t="shared" si="381"/>
        <v>1646.4061649454513</v>
      </c>
      <c r="H482" s="251">
        <f t="shared" si="366"/>
        <v>0</v>
      </c>
      <c r="I482" s="66">
        <f t="shared" si="409"/>
        <v>0.93434682763636656</v>
      </c>
      <c r="J482" s="66">
        <f t="shared" si="409"/>
        <v>7.8706944000000011E-3</v>
      </c>
      <c r="K482" s="66">
        <f t="shared" si="409"/>
        <v>7.2803923199999997E-3</v>
      </c>
      <c r="L482" s="66">
        <f t="shared" si="409"/>
        <v>1.125151540363631</v>
      </c>
      <c r="M482" s="66">
        <f t="shared" si="409"/>
        <v>2.9515103999999998E-3</v>
      </c>
      <c r="N482" s="66">
        <f t="shared" si="409"/>
        <v>8.4609964799999991E-4</v>
      </c>
      <c r="O482" s="66">
        <f t="shared" si="409"/>
        <v>1165.6975418181796</v>
      </c>
      <c r="P482" s="66">
        <f t="shared" si="409"/>
        <v>1.9676736E-2</v>
      </c>
      <c r="Q482" s="66">
        <f t="shared" si="409"/>
        <v>2.3612083199999996E-3</v>
      </c>
      <c r="R482" s="66">
        <f t="shared" si="409"/>
        <v>4.4779481018181543E-2</v>
      </c>
      <c r="S482" s="66">
        <f t="shared" si="409"/>
        <v>0.33450451200000003</v>
      </c>
      <c r="T482" s="66">
        <f t="shared" si="409"/>
        <v>2.9872862836363783E-3</v>
      </c>
      <c r="U482" s="66">
        <f t="shared" si="409"/>
        <v>163.7939205818173</v>
      </c>
      <c r="V482" s="66">
        <f t="shared" si="409"/>
        <v>0.30683782865454706</v>
      </c>
      <c r="W482" s="66">
        <f t="shared" si="409"/>
        <v>0</v>
      </c>
      <c r="X482" s="66">
        <f t="shared" si="409"/>
        <v>2.3492830254545374E-2</v>
      </c>
      <c r="Y482" s="66">
        <f t="shared" si="409"/>
        <v>1.9110284509091028E-2</v>
      </c>
      <c r="Z482" s="66">
        <f t="shared" si="409"/>
        <v>41.440398545454329</v>
      </c>
      <c r="AA482" s="66">
        <f t="shared" si="409"/>
        <v>1.3105898705454639E-2</v>
      </c>
      <c r="AB482" s="66">
        <f t="shared" si="409"/>
        <v>1.9676736000000003E-3</v>
      </c>
      <c r="AC482" s="66">
        <f t="shared" si="409"/>
        <v>275.47430400000002</v>
      </c>
      <c r="AD482" s="66">
        <f t="shared" si="409"/>
        <v>1.9676736000000003E-3</v>
      </c>
      <c r="AE482" s="66">
        <f t="shared" si="409"/>
        <v>5.9030207999999995E-3</v>
      </c>
      <c r="AF482" s="66">
        <f t="shared" si="409"/>
        <v>9.3732815127271676E-2</v>
      </c>
    </row>
    <row r="483" spans="1:35" x14ac:dyDescent="0.2">
      <c r="A483" s="77">
        <v>42226.322917824073</v>
      </c>
      <c r="B483" s="251">
        <f t="shared" si="363"/>
        <v>758</v>
      </c>
      <c r="C483" s="9">
        <f t="shared" si="364"/>
        <v>19319904</v>
      </c>
      <c r="D483" s="8">
        <f t="shared" si="379"/>
        <v>1618.5666548315926</v>
      </c>
      <c r="E483" s="66">
        <f t="shared" ref="E483:AF483" si="410">E240*$C240/1000000</f>
        <v>2.8957739588683604</v>
      </c>
      <c r="F483" s="66">
        <f t="shared" si="410"/>
        <v>1.6450541130501761</v>
      </c>
      <c r="G483" s="12">
        <f t="shared" si="381"/>
        <v>1615.6708808727242</v>
      </c>
      <c r="H483" s="251">
        <f t="shared" si="366"/>
        <v>0</v>
      </c>
      <c r="I483" s="66">
        <f t="shared" si="410"/>
        <v>0.92228147781818481</v>
      </c>
      <c r="J483" s="66">
        <f t="shared" si="410"/>
        <v>7.7279616000000004E-3</v>
      </c>
      <c r="K483" s="66">
        <f t="shared" si="410"/>
        <v>7.1483644800000006E-3</v>
      </c>
      <c r="L483" s="66">
        <f t="shared" si="410"/>
        <v>1.1041617861818127</v>
      </c>
      <c r="M483" s="66">
        <f t="shared" si="410"/>
        <v>2.8979855999999994E-3</v>
      </c>
      <c r="N483" s="66">
        <f t="shared" si="410"/>
        <v>8.3075587199999996E-4</v>
      </c>
      <c r="O483" s="66">
        <f t="shared" si="410"/>
        <v>1143.7773469090889</v>
      </c>
      <c r="P483" s="66">
        <f t="shared" si="410"/>
        <v>1.9319903999999999E-2</v>
      </c>
      <c r="Q483" s="66">
        <f t="shared" si="410"/>
        <v>2.3183884799999996E-3</v>
      </c>
      <c r="R483" s="66">
        <f t="shared" si="410"/>
        <v>4.4045478109090631E-2</v>
      </c>
      <c r="S483" s="66">
        <f t="shared" si="410"/>
        <v>0.32843836800000004</v>
      </c>
      <c r="T483" s="66">
        <f t="shared" si="410"/>
        <v>2.9272581818181966E-3</v>
      </c>
      <c r="U483" s="66">
        <f t="shared" si="410"/>
        <v>160.74550429090823</v>
      </c>
      <c r="V483" s="66">
        <f t="shared" si="410"/>
        <v>0.30258092072727427</v>
      </c>
      <c r="W483" s="66">
        <f t="shared" si="410"/>
        <v>0</v>
      </c>
      <c r="X483" s="66">
        <f t="shared" si="410"/>
        <v>2.3086309527272645E-2</v>
      </c>
      <c r="Y483" s="66">
        <f t="shared" si="410"/>
        <v>1.8759821934545569E-2</v>
      </c>
      <c r="Z483" s="66">
        <f t="shared" si="410"/>
        <v>40.669373672727062</v>
      </c>
      <c r="AA483" s="66">
        <f t="shared" si="410"/>
        <v>1.2591113192727363E-2</v>
      </c>
      <c r="AB483" s="66">
        <f t="shared" si="410"/>
        <v>1.9319904000000001E-3</v>
      </c>
      <c r="AC483" s="66">
        <f t="shared" si="410"/>
        <v>270.478656</v>
      </c>
      <c r="AD483" s="66">
        <f t="shared" si="410"/>
        <v>1.9319904000000001E-3</v>
      </c>
      <c r="AE483" s="66">
        <f t="shared" si="410"/>
        <v>5.7959711999999988E-3</v>
      </c>
      <c r="AF483" s="66">
        <f t="shared" si="410"/>
        <v>8.6998113163635329E-2</v>
      </c>
    </row>
    <row r="484" spans="1:35" x14ac:dyDescent="0.2">
      <c r="A484" s="77">
        <v>42226.33333454861</v>
      </c>
      <c r="B484" s="251">
        <f t="shared" si="363"/>
        <v>772</v>
      </c>
      <c r="C484" s="9">
        <f t="shared" si="364"/>
        <v>19676736</v>
      </c>
      <c r="D484" s="8">
        <f t="shared" si="379"/>
        <v>1647.5670122712229</v>
      </c>
      <c r="E484" s="66">
        <f t="shared" ref="E484:AF484" si="411">E241*$C241/1000000</f>
        <v>2.9496415075898157</v>
      </c>
      <c r="F484" s="66">
        <f t="shared" si="411"/>
        <v>1.6708524224989034</v>
      </c>
      <c r="G484" s="12">
        <f t="shared" si="381"/>
        <v>1644.6173707636333</v>
      </c>
      <c r="H484" s="251">
        <f t="shared" si="366"/>
        <v>0</v>
      </c>
      <c r="I484" s="66">
        <f t="shared" si="411"/>
        <v>0.94428457309091218</v>
      </c>
      <c r="J484" s="66">
        <f t="shared" si="411"/>
        <v>7.8706944000000011E-3</v>
      </c>
      <c r="K484" s="66">
        <f t="shared" si="411"/>
        <v>7.2803923199999997E-3</v>
      </c>
      <c r="L484" s="66">
        <f t="shared" si="411"/>
        <v>1.1239590109090853</v>
      </c>
      <c r="M484" s="66">
        <f t="shared" si="411"/>
        <v>2.9515103999999998E-3</v>
      </c>
      <c r="N484" s="66">
        <f t="shared" si="411"/>
        <v>8.4609964799999991E-4</v>
      </c>
      <c r="O484" s="66">
        <f t="shared" si="411"/>
        <v>1164.1075025454525</v>
      </c>
      <c r="P484" s="66">
        <f t="shared" si="411"/>
        <v>1.9676736E-2</v>
      </c>
      <c r="Q484" s="66">
        <f t="shared" si="411"/>
        <v>2.3612083199999996E-3</v>
      </c>
      <c r="R484" s="66">
        <f t="shared" si="411"/>
        <v>4.4938484945454264E-2</v>
      </c>
      <c r="S484" s="66">
        <f t="shared" si="411"/>
        <v>0.33450451200000003</v>
      </c>
      <c r="T484" s="66">
        <f t="shared" si="411"/>
        <v>2.9753609890909244E-3</v>
      </c>
      <c r="U484" s="66">
        <f t="shared" si="411"/>
        <v>163.63491665454455</v>
      </c>
      <c r="V484" s="66">
        <f t="shared" si="411"/>
        <v>0.30950114443636523</v>
      </c>
      <c r="W484" s="66">
        <f t="shared" si="411"/>
        <v>0</v>
      </c>
      <c r="X484" s="66">
        <f t="shared" si="411"/>
        <v>2.3532581236363551E-2</v>
      </c>
      <c r="Y484" s="66">
        <f t="shared" si="411"/>
        <v>1.9102334312727391E-2</v>
      </c>
      <c r="Z484" s="66">
        <f t="shared" si="411"/>
        <v>41.400647563636149</v>
      </c>
      <c r="AA484" s="66">
        <f t="shared" si="411"/>
        <v>1.2541434763636455E-2</v>
      </c>
      <c r="AB484" s="66">
        <f t="shared" si="411"/>
        <v>1.9676736000000003E-3</v>
      </c>
      <c r="AC484" s="66">
        <f t="shared" si="411"/>
        <v>275.47430400000002</v>
      </c>
      <c r="AD484" s="66">
        <f t="shared" si="411"/>
        <v>1.9676736000000003E-3</v>
      </c>
      <c r="AE484" s="66">
        <f t="shared" si="411"/>
        <v>5.9030207999999995E-3</v>
      </c>
      <c r="AF484" s="66">
        <f t="shared" si="411"/>
        <v>8.3477061818180751E-2</v>
      </c>
    </row>
    <row r="485" spans="1:35" x14ac:dyDescent="0.2">
      <c r="A485" s="77">
        <v>42226.343751273147</v>
      </c>
      <c r="B485" s="251">
        <f t="shared" si="363"/>
        <v>758</v>
      </c>
      <c r="C485" s="9">
        <f t="shared" si="364"/>
        <v>19319904</v>
      </c>
      <c r="D485" s="8">
        <f t="shared" si="379"/>
        <v>1616.8110532036071</v>
      </c>
      <c r="E485" s="66">
        <f t="shared" ref="E485:AF485" si="412">E242*$C242/1000000</f>
        <v>2.8965272399738153</v>
      </c>
      <c r="F485" s="66">
        <f t="shared" si="412"/>
        <v>1.6360498668829033</v>
      </c>
      <c r="G485" s="12">
        <f t="shared" si="381"/>
        <v>1613.9145259636332</v>
      </c>
      <c r="H485" s="251">
        <f t="shared" si="366"/>
        <v>0</v>
      </c>
      <c r="I485" s="66">
        <f t="shared" si="412"/>
        <v>0.93203900509091209</v>
      </c>
      <c r="J485" s="66">
        <f t="shared" si="412"/>
        <v>7.7279616000000004E-3</v>
      </c>
      <c r="K485" s="66">
        <f t="shared" si="412"/>
        <v>7.1483644800000006E-3</v>
      </c>
      <c r="L485" s="66">
        <f t="shared" si="412"/>
        <v>1.1029908829090853</v>
      </c>
      <c r="M485" s="66">
        <f t="shared" si="412"/>
        <v>2.8979855999999994E-3</v>
      </c>
      <c r="N485" s="66">
        <f t="shared" si="412"/>
        <v>8.3075587199999996E-4</v>
      </c>
      <c r="O485" s="66">
        <f t="shared" si="412"/>
        <v>1142.2161425454524</v>
      </c>
      <c r="P485" s="66">
        <f t="shared" si="412"/>
        <v>1.9319903999999999E-2</v>
      </c>
      <c r="Q485" s="66">
        <f t="shared" si="412"/>
        <v>2.3183884799999996E-3</v>
      </c>
      <c r="R485" s="66">
        <f t="shared" si="412"/>
        <v>4.420159854545426E-2</v>
      </c>
      <c r="S485" s="66">
        <f t="shared" si="412"/>
        <v>0.32843836800000004</v>
      </c>
      <c r="T485" s="66">
        <f t="shared" si="412"/>
        <v>2.915549149090924E-3</v>
      </c>
      <c r="U485" s="66">
        <f t="shared" si="412"/>
        <v>160.58938385454459</v>
      </c>
      <c r="V485" s="66">
        <f t="shared" si="412"/>
        <v>0.30519593803636519</v>
      </c>
      <c r="W485" s="66">
        <f t="shared" si="412"/>
        <v>0</v>
      </c>
      <c r="X485" s="66">
        <f t="shared" si="412"/>
        <v>2.3125339636363554E-2</v>
      </c>
      <c r="Y485" s="66">
        <f t="shared" si="412"/>
        <v>1.8752015912727387E-2</v>
      </c>
      <c r="Z485" s="66">
        <f t="shared" si="412"/>
        <v>40.630343563636146</v>
      </c>
      <c r="AA485" s="66">
        <f t="shared" si="412"/>
        <v>1.2036885643636454E-2</v>
      </c>
      <c r="AB485" s="66">
        <f t="shared" si="412"/>
        <v>1.9319904000000001E-3</v>
      </c>
      <c r="AC485" s="66">
        <f t="shared" si="412"/>
        <v>270.478656</v>
      </c>
      <c r="AD485" s="66">
        <f t="shared" si="412"/>
        <v>1.9319904000000001E-3</v>
      </c>
      <c r="AE485" s="66">
        <f t="shared" si="412"/>
        <v>5.7959711999999988E-3</v>
      </c>
      <c r="AF485" s="66">
        <f t="shared" si="412"/>
        <v>7.6928345018180758E-2</v>
      </c>
    </row>
    <row r="486" spans="1:35" x14ac:dyDescent="0.2">
      <c r="A486" s="77">
        <v>42226.354167997684</v>
      </c>
      <c r="B486" s="251">
        <f t="shared" si="363"/>
        <v>758</v>
      </c>
      <c r="C486" s="9">
        <f t="shared" si="364"/>
        <v>19319904</v>
      </c>
      <c r="D486" s="8">
        <f t="shared" si="379"/>
        <v>1615.9332523896137</v>
      </c>
      <c r="E486" s="66">
        <f t="shared" ref="E486:AF486" si="413">E243*$C243/1000000</f>
        <v>2.8969038805265428</v>
      </c>
      <c r="F486" s="66">
        <f t="shared" si="413"/>
        <v>1.6315477437992671</v>
      </c>
      <c r="G486" s="12">
        <f t="shared" si="381"/>
        <v>1613.0363485090875</v>
      </c>
      <c r="H486" s="251">
        <f t="shared" si="366"/>
        <v>0</v>
      </c>
      <c r="I486" s="66">
        <f t="shared" si="413"/>
        <v>0.93691776872727572</v>
      </c>
      <c r="J486" s="66">
        <f t="shared" si="413"/>
        <v>7.7279616000000004E-3</v>
      </c>
      <c r="K486" s="66">
        <f t="shared" si="413"/>
        <v>7.1483644800000006E-3</v>
      </c>
      <c r="L486" s="66">
        <f t="shared" si="413"/>
        <v>1.1024054312727216</v>
      </c>
      <c r="M486" s="66">
        <f t="shared" si="413"/>
        <v>2.8979855999999994E-3</v>
      </c>
      <c r="N486" s="66">
        <f t="shared" si="413"/>
        <v>8.3075587199999996E-4</v>
      </c>
      <c r="O486" s="66">
        <f t="shared" si="413"/>
        <v>1141.4355403636341</v>
      </c>
      <c r="P486" s="66">
        <f t="shared" si="413"/>
        <v>1.9319903999999999E-2</v>
      </c>
      <c r="Q486" s="66">
        <f t="shared" si="413"/>
        <v>2.3183884799999996E-3</v>
      </c>
      <c r="R486" s="66">
        <f t="shared" si="413"/>
        <v>4.4279658763636078E-2</v>
      </c>
      <c r="S486" s="66">
        <f t="shared" si="413"/>
        <v>0.32843836800000004</v>
      </c>
      <c r="T486" s="66">
        <f t="shared" si="413"/>
        <v>2.9096946327272881E-3</v>
      </c>
      <c r="U486" s="66">
        <f t="shared" si="413"/>
        <v>160.51132363636273</v>
      </c>
      <c r="V486" s="66">
        <f t="shared" si="413"/>
        <v>0.30650344669091067</v>
      </c>
      <c r="W486" s="66">
        <f t="shared" si="413"/>
        <v>0</v>
      </c>
      <c r="X486" s="66">
        <f t="shared" si="413"/>
        <v>2.3144854690909007E-2</v>
      </c>
      <c r="Y486" s="66">
        <f t="shared" si="413"/>
        <v>1.8748112901818294E-2</v>
      </c>
      <c r="Z486" s="66">
        <f t="shared" si="413"/>
        <v>40.610828509090695</v>
      </c>
      <c r="AA486" s="66">
        <f t="shared" si="413"/>
        <v>1.1759771869090999E-2</v>
      </c>
      <c r="AB486" s="66">
        <f t="shared" si="413"/>
        <v>1.9319904000000001E-3</v>
      </c>
      <c r="AC486" s="66">
        <f t="shared" si="413"/>
        <v>270.478656</v>
      </c>
      <c r="AD486" s="66">
        <f t="shared" si="413"/>
        <v>1.9319904000000001E-3</v>
      </c>
      <c r="AE486" s="66">
        <f t="shared" si="413"/>
        <v>5.7959711999999988E-3</v>
      </c>
      <c r="AF486" s="66">
        <f t="shared" si="413"/>
        <v>7.18934609454535E-2</v>
      </c>
    </row>
    <row r="487" spans="1:35" x14ac:dyDescent="0.2">
      <c r="A487" s="77">
        <v>42226.364584722221</v>
      </c>
      <c r="B487" s="251">
        <f t="shared" si="363"/>
        <v>772</v>
      </c>
      <c r="C487" s="9">
        <f t="shared" si="364"/>
        <v>19676736</v>
      </c>
      <c r="D487" s="8">
        <f t="shared" si="379"/>
        <v>1644.8849717894188</v>
      </c>
      <c r="E487" s="66">
        <f t="shared" ref="E487:AF487" si="414">E244*$C244/1000000</f>
        <v>2.950792298513452</v>
      </c>
      <c r="F487" s="66">
        <f t="shared" si="414"/>
        <v>1.6570965952407219</v>
      </c>
      <c r="G487" s="12">
        <f t="shared" si="381"/>
        <v>1641.9341794909058</v>
      </c>
      <c r="H487" s="251">
        <f t="shared" si="366"/>
        <v>0</v>
      </c>
      <c r="I487" s="66">
        <f t="shared" si="414"/>
        <v>0.95919119127273045</v>
      </c>
      <c r="J487" s="66">
        <f t="shared" si="414"/>
        <v>7.8706944000000011E-3</v>
      </c>
      <c r="K487" s="66">
        <f t="shared" si="414"/>
        <v>7.2803923199999997E-3</v>
      </c>
      <c r="L487" s="66">
        <f t="shared" si="414"/>
        <v>1.1221702167272669</v>
      </c>
      <c r="M487" s="66">
        <f t="shared" si="414"/>
        <v>2.9515103999999998E-3</v>
      </c>
      <c r="N487" s="66">
        <f t="shared" si="414"/>
        <v>8.4609964799999991E-4</v>
      </c>
      <c r="O487" s="66">
        <f t="shared" si="414"/>
        <v>1161.7224436363613</v>
      </c>
      <c r="P487" s="66">
        <f t="shared" si="414"/>
        <v>1.9676736E-2</v>
      </c>
      <c r="Q487" s="66">
        <f t="shared" si="414"/>
        <v>2.3612083199999996E-3</v>
      </c>
      <c r="R487" s="66">
        <f t="shared" si="414"/>
        <v>4.5176990836363347E-2</v>
      </c>
      <c r="S487" s="66">
        <f t="shared" si="414"/>
        <v>0.33450451200000003</v>
      </c>
      <c r="T487" s="66">
        <f t="shared" si="414"/>
        <v>2.957473047272743E-3</v>
      </c>
      <c r="U487" s="66">
        <f t="shared" si="414"/>
        <v>163.39641076363546</v>
      </c>
      <c r="V487" s="66">
        <f t="shared" si="414"/>
        <v>0.3134961181090925</v>
      </c>
      <c r="W487" s="66">
        <f t="shared" si="414"/>
        <v>0</v>
      </c>
      <c r="X487" s="66">
        <f t="shared" si="414"/>
        <v>2.3592207709090825E-2</v>
      </c>
      <c r="Y487" s="66">
        <f t="shared" si="414"/>
        <v>1.9090409018181934E-2</v>
      </c>
      <c r="Z487" s="66">
        <f t="shared" si="414"/>
        <v>41.341021090908868</v>
      </c>
      <c r="AA487" s="66">
        <f t="shared" si="414"/>
        <v>1.1694738850909181E-2</v>
      </c>
      <c r="AB487" s="66">
        <f t="shared" si="414"/>
        <v>1.9676736000000003E-3</v>
      </c>
      <c r="AC487" s="66">
        <f t="shared" si="414"/>
        <v>275.47430400000002</v>
      </c>
      <c r="AD487" s="66">
        <f t="shared" si="414"/>
        <v>1.9676736000000003E-3</v>
      </c>
      <c r="AE487" s="66">
        <f t="shared" si="414"/>
        <v>5.9030207999999995E-3</v>
      </c>
      <c r="AF487" s="66">
        <f t="shared" si="414"/>
        <v>6.8093431854544376E-2</v>
      </c>
    </row>
    <row r="488" spans="1:35" x14ac:dyDescent="0.2">
      <c r="A488" s="77">
        <v>42226.375001446759</v>
      </c>
      <c r="B488" s="251">
        <f t="shared" si="363"/>
        <v>758</v>
      </c>
      <c r="C488" s="9">
        <f t="shared" si="364"/>
        <v>19319904</v>
      </c>
      <c r="D488" s="8">
        <f t="shared" si="379"/>
        <v>1614.1776507616323</v>
      </c>
      <c r="E488" s="66">
        <f t="shared" ref="E488:AF488" si="415">E245*$C245/1000000</f>
        <v>2.8976571616319999</v>
      </c>
      <c r="F488" s="66">
        <f t="shared" si="415"/>
        <v>1.6225434976320001</v>
      </c>
      <c r="G488" s="12">
        <f t="shared" si="381"/>
        <v>1611.2799936000001</v>
      </c>
      <c r="H488" s="251">
        <f t="shared" si="366"/>
        <v>0</v>
      </c>
      <c r="I488" s="66">
        <f t="shared" si="415"/>
        <v>0.94667529600000011</v>
      </c>
      <c r="J488" s="66">
        <f t="shared" si="415"/>
        <v>7.7279616000000004E-3</v>
      </c>
      <c r="K488" s="66">
        <f t="shared" si="415"/>
        <v>7.1483644800000006E-3</v>
      </c>
      <c r="L488" s="66">
        <f t="shared" si="415"/>
        <v>1.101234528</v>
      </c>
      <c r="M488" s="66">
        <f t="shared" si="415"/>
        <v>2.8979855999999994E-3</v>
      </c>
      <c r="N488" s="66">
        <f t="shared" si="415"/>
        <v>8.3075587199999996E-4</v>
      </c>
      <c r="O488" s="66">
        <f t="shared" si="415"/>
        <v>1139.8743360000001</v>
      </c>
      <c r="P488" s="66">
        <f t="shared" si="415"/>
        <v>1.9319903999999999E-2</v>
      </c>
      <c r="Q488" s="66">
        <f t="shared" si="415"/>
        <v>2.3183884799999996E-3</v>
      </c>
      <c r="R488" s="66">
        <f t="shared" si="415"/>
        <v>4.4435779199999997E-2</v>
      </c>
      <c r="S488" s="66">
        <f t="shared" si="415"/>
        <v>0.32843836800000004</v>
      </c>
      <c r="T488" s="66">
        <f t="shared" si="415"/>
        <v>2.8979855999999994E-3</v>
      </c>
      <c r="U488" s="66">
        <f t="shared" si="415"/>
        <v>160.35520320000001</v>
      </c>
      <c r="V488" s="66">
        <f t="shared" si="415"/>
        <v>0.30911846399999998</v>
      </c>
      <c r="W488" s="66">
        <f t="shared" si="415"/>
        <v>0</v>
      </c>
      <c r="X488" s="66">
        <f t="shared" si="415"/>
        <v>2.3183884799999995E-2</v>
      </c>
      <c r="Y488" s="66">
        <f t="shared" si="415"/>
        <v>1.8740306880000002E-2</v>
      </c>
      <c r="Z488" s="66">
        <f t="shared" si="415"/>
        <v>40.571798399999999</v>
      </c>
      <c r="AA488" s="66">
        <f t="shared" si="415"/>
        <v>1.120554432E-2</v>
      </c>
      <c r="AB488" s="66">
        <f t="shared" si="415"/>
        <v>1.9319904000000001E-3</v>
      </c>
      <c r="AC488" s="66">
        <f t="shared" si="415"/>
        <v>270.478656</v>
      </c>
      <c r="AD488" s="66">
        <f t="shared" si="415"/>
        <v>1.9319904000000001E-3</v>
      </c>
      <c r="AE488" s="66">
        <f t="shared" si="415"/>
        <v>5.7959711999999988E-3</v>
      </c>
      <c r="AF488" s="66">
        <f t="shared" si="415"/>
        <v>6.1823692800000003E-2</v>
      </c>
    </row>
    <row r="490" spans="1:35" ht="15.75" x14ac:dyDescent="0.25">
      <c r="A490" s="152" t="s">
        <v>186</v>
      </c>
      <c r="B490" s="152"/>
      <c r="C490" s="304">
        <f>SUM(C248:C440)</f>
        <v>4292688960</v>
      </c>
      <c r="D490" s="304">
        <f t="shared" ref="D490:AF490" si="416">SUM(D248:D440)</f>
        <v>386981.08942695847</v>
      </c>
      <c r="E490" s="304">
        <f t="shared" si="416"/>
        <v>533.83484387193766</v>
      </c>
      <c r="F490" s="304">
        <f t="shared" si="416"/>
        <v>338.2505822070936</v>
      </c>
      <c r="G490" s="304">
        <f t="shared" si="416"/>
        <v>386447.25458308641</v>
      </c>
      <c r="H490" s="304">
        <f t="shared" si="416"/>
        <v>21204.46946308613</v>
      </c>
      <c r="I490" s="304">
        <f t="shared" si="416"/>
        <v>119.01484009946508</v>
      </c>
      <c r="J490" s="304">
        <f t="shared" si="416"/>
        <v>1.8016334485971439</v>
      </c>
      <c r="K490" s="304">
        <f t="shared" si="416"/>
        <v>2.2985100570008576</v>
      </c>
      <c r="L490" s="304">
        <f t="shared" si="416"/>
        <v>236.4173814840137</v>
      </c>
      <c r="M490" s="304">
        <f t="shared" si="416"/>
        <v>0.67561254322392816</v>
      </c>
      <c r="N490" s="304">
        <f t="shared" si="416"/>
        <v>0.19419362498719295</v>
      </c>
      <c r="O490" s="304">
        <f t="shared" si="416"/>
        <v>276198.74733988266</v>
      </c>
      <c r="P490" s="304">
        <f t="shared" si="416"/>
        <v>4.5040836214928541</v>
      </c>
      <c r="Q490" s="304">
        <f t="shared" si="416"/>
        <v>0.54394356299914204</v>
      </c>
      <c r="R490" s="304">
        <f t="shared" si="416"/>
        <v>7.216812836058887</v>
      </c>
      <c r="S490" s="304">
        <f t="shared" si="416"/>
        <v>76.569421565378676</v>
      </c>
      <c r="T490" s="304">
        <f t="shared" si="416"/>
        <v>0.81657975956242246</v>
      </c>
      <c r="U490" s="304">
        <f t="shared" si="416"/>
        <v>37294.938151973969</v>
      </c>
      <c r="V490" s="304">
        <f t="shared" si="416"/>
        <v>25.956826326283874</v>
      </c>
      <c r="W490" s="304">
        <f t="shared" si="416"/>
        <v>0.24076156839942855</v>
      </c>
      <c r="X490" s="304">
        <f t="shared" si="416"/>
        <v>6.2226883288938337</v>
      </c>
      <c r="Y490" s="304">
        <f t="shared" si="416"/>
        <v>5.1386009490255224</v>
      </c>
      <c r="Z490" s="304">
        <f t="shared" si="416"/>
        <v>9896.398390329734</v>
      </c>
      <c r="AA490" s="304">
        <f t="shared" si="416"/>
        <v>4.0655331755013124</v>
      </c>
      <c r="AB490" s="304">
        <f t="shared" si="416"/>
        <v>0.45040836214928598</v>
      </c>
      <c r="AC490" s="304">
        <f t="shared" si="416"/>
        <v>63057.170700900024</v>
      </c>
      <c r="AD490" s="304">
        <f t="shared" si="416"/>
        <v>0.45040836214928598</v>
      </c>
      <c r="AE490" s="304">
        <f t="shared" si="416"/>
        <v>1.3512250864478563</v>
      </c>
      <c r="AF490" s="304">
        <f t="shared" si="416"/>
        <v>39.905379110307223</v>
      </c>
    </row>
    <row r="491" spans="1:35" s="1" customFormat="1" ht="35.25" customHeight="1" x14ac:dyDescent="0.2">
      <c r="A491" s="85"/>
      <c r="B491" s="55"/>
      <c r="C491" s="55" t="s">
        <v>27</v>
      </c>
      <c r="D491" s="302" t="s">
        <v>289</v>
      </c>
      <c r="E491" s="143" t="s">
        <v>213</v>
      </c>
      <c r="F491" s="89" t="s">
        <v>132</v>
      </c>
      <c r="G491" s="89" t="s">
        <v>145</v>
      </c>
      <c r="H491" s="89" t="s">
        <v>280</v>
      </c>
      <c r="I491" s="57" t="s">
        <v>0</v>
      </c>
      <c r="J491" s="57" t="s">
        <v>1</v>
      </c>
      <c r="K491" s="57" t="s">
        <v>2</v>
      </c>
      <c r="L491" s="57" t="s">
        <v>3</v>
      </c>
      <c r="M491" s="57" t="s">
        <v>4</v>
      </c>
      <c r="N491" s="57" t="s">
        <v>5</v>
      </c>
      <c r="O491" s="57" t="s">
        <v>6</v>
      </c>
      <c r="P491" s="57" t="s">
        <v>7</v>
      </c>
      <c r="Q491" s="57" t="s">
        <v>8</v>
      </c>
      <c r="R491" s="57" t="s">
        <v>9</v>
      </c>
      <c r="S491" s="57" t="s">
        <v>10</v>
      </c>
      <c r="T491" s="57" t="s">
        <v>11</v>
      </c>
      <c r="U491" s="57" t="s">
        <v>12</v>
      </c>
      <c r="V491" s="57" t="s">
        <v>13</v>
      </c>
      <c r="W491" s="57" t="s">
        <v>14</v>
      </c>
      <c r="X491" s="57" t="s">
        <v>15</v>
      </c>
      <c r="Y491" s="57" t="s">
        <v>16</v>
      </c>
      <c r="Z491" s="57" t="s">
        <v>17</v>
      </c>
      <c r="AA491" s="57" t="s">
        <v>18</v>
      </c>
      <c r="AB491" s="57" t="s">
        <v>19</v>
      </c>
      <c r="AC491" s="57" t="s">
        <v>20</v>
      </c>
      <c r="AD491" s="57" t="s">
        <v>21</v>
      </c>
      <c r="AE491" s="57" t="s">
        <v>22</v>
      </c>
      <c r="AF491" s="57" t="s">
        <v>23</v>
      </c>
      <c r="AH491" s="55"/>
      <c r="AI491" s="55"/>
    </row>
  </sheetData>
  <mergeCells count="2">
    <mergeCell ref="I1:O1"/>
    <mergeCell ref="D1:H1"/>
  </mergeCells>
  <pageMargins left="0.7" right="0.7" top="0.75" bottom="0.75" header="0.3" footer="0.3"/>
  <pageSetup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92"/>
  <sheetViews>
    <sheetView workbookViewId="0">
      <pane ySplit="2" topLeftCell="A343" activePane="bottomLeft" state="frozen"/>
      <selection pane="bottomLeft" activeCell="C1" sqref="C1"/>
    </sheetView>
  </sheetViews>
  <sheetFormatPr defaultRowHeight="11.25" x14ac:dyDescent="0.25"/>
  <cols>
    <col min="1" max="1" width="14.5703125" style="166" customWidth="1"/>
    <col min="2" max="2" width="12.28515625" style="166" customWidth="1"/>
    <col min="3" max="3" width="17.28515625" style="166" bestFit="1" customWidth="1"/>
    <col min="4" max="4" width="17.28515625" style="166" customWidth="1"/>
    <col min="5" max="5" width="14" style="166" customWidth="1"/>
    <col min="6" max="6" width="11.140625" style="166" bestFit="1" customWidth="1"/>
    <col min="7" max="7" width="11.140625" style="166" customWidth="1"/>
    <col min="8" max="13" width="11.140625" style="166" bestFit="1" customWidth="1"/>
    <col min="14" max="14" width="11.28515625" style="166" bestFit="1" customWidth="1"/>
    <col min="15" max="22" width="11.140625" style="166" bestFit="1" customWidth="1"/>
    <col min="23" max="23" width="11.42578125" style="166" bestFit="1" customWidth="1"/>
    <col min="24" max="31" width="11.140625" style="166" bestFit="1" customWidth="1"/>
    <col min="32" max="32" width="64.140625" style="166" customWidth="1"/>
    <col min="33" max="16384" width="9.140625" style="166"/>
  </cols>
  <sheetData>
    <row r="1" spans="1:32" s="164" customFormat="1" ht="25.5" customHeight="1" x14ac:dyDescent="0.25">
      <c r="A1" s="496" t="s">
        <v>138</v>
      </c>
      <c r="B1" s="170" t="s">
        <v>216</v>
      </c>
      <c r="C1" s="502">
        <f>E391</f>
        <v>696.48422242751974</v>
      </c>
      <c r="D1" s="513" t="s">
        <v>207</v>
      </c>
      <c r="E1" s="513"/>
      <c r="F1" s="513"/>
      <c r="G1" s="513"/>
      <c r="H1" s="509" t="s">
        <v>205</v>
      </c>
      <c r="I1" s="509"/>
      <c r="J1" s="509"/>
      <c r="K1" s="509"/>
      <c r="L1" s="509"/>
      <c r="M1" s="509"/>
      <c r="N1" s="509"/>
      <c r="O1" s="183"/>
      <c r="P1" s="183"/>
      <c r="Q1" s="183"/>
      <c r="R1" s="183"/>
      <c r="S1" s="183"/>
      <c r="T1" s="183"/>
      <c r="U1" s="183"/>
      <c r="V1" s="183"/>
      <c r="W1" s="183"/>
      <c r="X1" s="183"/>
      <c r="Y1" s="183"/>
      <c r="Z1" s="183"/>
      <c r="AA1" s="183"/>
      <c r="AB1" s="183"/>
      <c r="AC1" s="183"/>
      <c r="AD1" s="183"/>
      <c r="AE1" s="183"/>
      <c r="AF1" s="183"/>
    </row>
    <row r="2" spans="1:32" ht="23.25" customHeight="1" x14ac:dyDescent="0.25">
      <c r="A2" s="166" t="s">
        <v>25</v>
      </c>
      <c r="B2" s="166" t="s">
        <v>168</v>
      </c>
      <c r="C2" s="166" t="s">
        <v>27</v>
      </c>
      <c r="D2" s="188" t="s">
        <v>144</v>
      </c>
      <c r="E2" s="491" t="s">
        <v>277</v>
      </c>
      <c r="F2" s="165" t="s">
        <v>132</v>
      </c>
      <c r="G2" s="165" t="s">
        <v>145</v>
      </c>
      <c r="H2" s="166" t="s">
        <v>0</v>
      </c>
      <c r="I2" s="166" t="s">
        <v>1</v>
      </c>
      <c r="J2" s="166" t="s">
        <v>31</v>
      </c>
      <c r="K2" s="166" t="s">
        <v>3</v>
      </c>
      <c r="L2" s="166" t="s">
        <v>183</v>
      </c>
      <c r="M2" s="166" t="s">
        <v>5</v>
      </c>
      <c r="N2" s="166" t="s">
        <v>6</v>
      </c>
      <c r="O2" s="166" t="s">
        <v>7</v>
      </c>
      <c r="P2" s="188" t="s">
        <v>8</v>
      </c>
      <c r="Q2" s="166" t="s">
        <v>32</v>
      </c>
      <c r="R2" s="166" t="s">
        <v>184</v>
      </c>
      <c r="S2" s="166" t="s">
        <v>33</v>
      </c>
      <c r="T2" s="166" t="s">
        <v>12</v>
      </c>
      <c r="U2" s="188" t="s">
        <v>13</v>
      </c>
      <c r="V2" s="166" t="s">
        <v>34</v>
      </c>
      <c r="W2" s="188" t="s">
        <v>185</v>
      </c>
      <c r="X2" s="188" t="s">
        <v>16</v>
      </c>
      <c r="Y2" s="188" t="s">
        <v>17</v>
      </c>
      <c r="Z2" s="188" t="s">
        <v>18</v>
      </c>
      <c r="AA2" s="188" t="s">
        <v>19</v>
      </c>
      <c r="AB2" s="188" t="s">
        <v>20</v>
      </c>
      <c r="AC2" s="188" t="s">
        <v>21</v>
      </c>
      <c r="AD2" s="188" t="s">
        <v>22</v>
      </c>
      <c r="AE2" s="166" t="s">
        <v>35</v>
      </c>
    </row>
    <row r="3" spans="1:32" x14ac:dyDescent="0.25">
      <c r="D3" s="165" t="s">
        <v>188</v>
      </c>
      <c r="E3" s="165" t="s">
        <v>188</v>
      </c>
      <c r="F3" s="165" t="s">
        <v>188</v>
      </c>
      <c r="G3" s="165" t="s">
        <v>188</v>
      </c>
      <c r="H3" s="165" t="s">
        <v>188</v>
      </c>
      <c r="I3" s="165" t="s">
        <v>188</v>
      </c>
      <c r="J3" s="165" t="s">
        <v>188</v>
      </c>
      <c r="K3" s="165" t="s">
        <v>188</v>
      </c>
      <c r="L3" s="165" t="s">
        <v>188</v>
      </c>
      <c r="M3" s="165" t="s">
        <v>188</v>
      </c>
      <c r="N3" s="165" t="s">
        <v>188</v>
      </c>
      <c r="O3" s="165" t="s">
        <v>188</v>
      </c>
      <c r="P3" s="165" t="s">
        <v>188</v>
      </c>
      <c r="Q3" s="165" t="s">
        <v>188</v>
      </c>
      <c r="R3" s="165" t="s">
        <v>188</v>
      </c>
      <c r="S3" s="165" t="s">
        <v>188</v>
      </c>
      <c r="T3" s="165" t="s">
        <v>188</v>
      </c>
      <c r="U3" s="165" t="s">
        <v>188</v>
      </c>
      <c r="V3" s="165" t="s">
        <v>188</v>
      </c>
      <c r="W3" s="165" t="s">
        <v>188</v>
      </c>
      <c r="X3" s="165" t="s">
        <v>188</v>
      </c>
      <c r="Y3" s="165" t="s">
        <v>188</v>
      </c>
      <c r="Z3" s="165" t="s">
        <v>188</v>
      </c>
      <c r="AA3" s="165" t="s">
        <v>188</v>
      </c>
      <c r="AB3" s="165" t="s">
        <v>188</v>
      </c>
      <c r="AC3" s="165" t="s">
        <v>188</v>
      </c>
      <c r="AD3" s="165" t="s">
        <v>188</v>
      </c>
      <c r="AE3" s="165" t="s">
        <v>188</v>
      </c>
    </row>
    <row r="4" spans="1:32" x14ac:dyDescent="0.25">
      <c r="A4" s="213">
        <v>42223.875</v>
      </c>
      <c r="B4" s="165">
        <v>817</v>
      </c>
      <c r="C4" s="189">
        <f>B4*0.02832*15*60*1000</f>
        <v>20823696</v>
      </c>
      <c r="D4" s="189">
        <f>SUM(H4:AE4)</f>
        <v>116.56307000000001</v>
      </c>
      <c r="E4" s="191">
        <f>SUM(H4:M4,O4:S4,U4:X4,Z4:AA4,AC4:AE4)</f>
        <v>0.16306999999999999</v>
      </c>
      <c r="F4" s="190">
        <f>E4-H4-R4</f>
        <v>0.13686999999999999</v>
      </c>
      <c r="G4" s="190">
        <f>N4+T4+Y4+AB4</f>
        <v>116.4</v>
      </c>
      <c r="H4" s="218">
        <v>9.1999999999999998E-3</v>
      </c>
      <c r="I4" s="218">
        <v>4.0000000000000002E-4</v>
      </c>
      <c r="J4" s="218">
        <v>3.6999999999999999E-4</v>
      </c>
      <c r="K4" s="218">
        <v>0.1</v>
      </c>
      <c r="L4" s="218">
        <v>1.4999999999999999E-4</v>
      </c>
      <c r="M4" s="218">
        <v>1.1E-4</v>
      </c>
      <c r="N4" s="218">
        <v>76</v>
      </c>
      <c r="O4" s="218">
        <v>1E-3</v>
      </c>
      <c r="P4" s="218">
        <v>6.0999999999999997E-4</v>
      </c>
      <c r="Q4" s="218">
        <v>1.1000000000000001E-3</v>
      </c>
      <c r="R4" s="218">
        <v>1.7000000000000001E-2</v>
      </c>
      <c r="S4" s="218">
        <v>5.9999999999999995E-5</v>
      </c>
      <c r="T4" s="218">
        <v>12</v>
      </c>
      <c r="U4" s="218">
        <v>2.5000000000000001E-2</v>
      </c>
      <c r="V4" s="218">
        <v>0</v>
      </c>
      <c r="W4" s="218">
        <v>1.4E-3</v>
      </c>
      <c r="X4" s="218">
        <v>2.5000000000000001E-3</v>
      </c>
      <c r="Y4" s="218">
        <v>3.4</v>
      </c>
      <c r="Z4" s="218">
        <v>5.8E-4</v>
      </c>
      <c r="AA4" s="218">
        <v>1E-4</v>
      </c>
      <c r="AB4" s="218">
        <v>25</v>
      </c>
      <c r="AC4" s="218">
        <v>1E-4</v>
      </c>
      <c r="AD4" s="218">
        <v>4.8999999999999998E-4</v>
      </c>
      <c r="AE4" s="218">
        <v>2.8999999999999998E-3</v>
      </c>
      <c r="AF4" s="166" t="s">
        <v>391</v>
      </c>
    </row>
    <row r="5" spans="1:32" x14ac:dyDescent="0.25">
      <c r="A5" s="213">
        <v>42223.885416666664</v>
      </c>
      <c r="B5" s="165">
        <v>786</v>
      </c>
      <c r="C5" s="189">
        <f t="shared" ref="C5:C68" si="0">B5*0.02832*15*60*1000</f>
        <v>20033568.000000004</v>
      </c>
      <c r="D5" s="189">
        <f t="shared" ref="D5:D68" si="1">SUM(H5:AE5)</f>
        <v>116.56307000000001</v>
      </c>
      <c r="E5" s="191">
        <f t="shared" ref="E5:E68" si="2">SUM(H5:M5,O5:S5,U5:X5,Z5:AA5,AC5:AE5)</f>
        <v>0.16306999999999999</v>
      </c>
      <c r="F5" s="190">
        <f t="shared" ref="F5:F68" si="3">E5-H5-R5</f>
        <v>0.13686999999999999</v>
      </c>
      <c r="G5" s="190">
        <f t="shared" ref="G5:G68" si="4">N5+T5+Y5+AB5</f>
        <v>116.4</v>
      </c>
      <c r="H5" s="218">
        <v>9.1999999999999998E-3</v>
      </c>
      <c r="I5" s="218">
        <v>4.0000000000000002E-4</v>
      </c>
      <c r="J5" s="218">
        <v>3.6999999999999999E-4</v>
      </c>
      <c r="K5" s="218">
        <v>0.1</v>
      </c>
      <c r="L5" s="218">
        <v>1.4999999999999999E-4</v>
      </c>
      <c r="M5" s="218">
        <v>1.1E-4</v>
      </c>
      <c r="N5" s="218">
        <v>76</v>
      </c>
      <c r="O5" s="218">
        <v>1E-3</v>
      </c>
      <c r="P5" s="218">
        <v>6.0999999999999997E-4</v>
      </c>
      <c r="Q5" s="218">
        <v>1.1000000000000001E-3</v>
      </c>
      <c r="R5" s="218">
        <v>1.7000000000000001E-2</v>
      </c>
      <c r="S5" s="218">
        <v>5.9999999999999995E-5</v>
      </c>
      <c r="T5" s="218">
        <v>12</v>
      </c>
      <c r="U5" s="218">
        <v>2.5000000000000001E-2</v>
      </c>
      <c r="V5" s="218">
        <v>0</v>
      </c>
      <c r="W5" s="218">
        <v>1.4E-3</v>
      </c>
      <c r="X5" s="218">
        <v>2.5000000000000001E-3</v>
      </c>
      <c r="Y5" s="218">
        <v>3.4</v>
      </c>
      <c r="Z5" s="218">
        <v>5.8E-4</v>
      </c>
      <c r="AA5" s="218">
        <v>1E-4</v>
      </c>
      <c r="AB5" s="218">
        <v>25</v>
      </c>
      <c r="AC5" s="218">
        <v>1E-4</v>
      </c>
      <c r="AD5" s="218">
        <v>4.8999999999999998E-4</v>
      </c>
      <c r="AE5" s="218">
        <v>2.8999999999999998E-3</v>
      </c>
    </row>
    <row r="6" spans="1:32" x14ac:dyDescent="0.25">
      <c r="A6" s="213">
        <v>42223.89583321759</v>
      </c>
      <c r="B6" s="165">
        <v>786</v>
      </c>
      <c r="C6" s="189">
        <f t="shared" si="0"/>
        <v>20033568.000000004</v>
      </c>
      <c r="D6" s="189">
        <f t="shared" si="1"/>
        <v>116.56307000000001</v>
      </c>
      <c r="E6" s="191">
        <f t="shared" si="2"/>
        <v>0.16306999999999999</v>
      </c>
      <c r="F6" s="190">
        <f t="shared" si="3"/>
        <v>0.13686999999999999</v>
      </c>
      <c r="G6" s="190">
        <f t="shared" si="4"/>
        <v>116.4</v>
      </c>
      <c r="H6" s="218">
        <v>9.1999999999999998E-3</v>
      </c>
      <c r="I6" s="218">
        <v>4.0000000000000002E-4</v>
      </c>
      <c r="J6" s="218">
        <v>3.6999999999999999E-4</v>
      </c>
      <c r="K6" s="218">
        <v>0.1</v>
      </c>
      <c r="L6" s="218">
        <v>1.4999999999999999E-4</v>
      </c>
      <c r="M6" s="218">
        <v>1.1E-4</v>
      </c>
      <c r="N6" s="218">
        <v>76</v>
      </c>
      <c r="O6" s="218">
        <v>1E-3</v>
      </c>
      <c r="P6" s="218">
        <v>6.0999999999999997E-4</v>
      </c>
      <c r="Q6" s="218">
        <v>1.1000000000000001E-3</v>
      </c>
      <c r="R6" s="218">
        <v>1.7000000000000001E-2</v>
      </c>
      <c r="S6" s="218">
        <v>5.9999999999999995E-5</v>
      </c>
      <c r="T6" s="218">
        <v>12</v>
      </c>
      <c r="U6" s="218">
        <v>2.5000000000000001E-2</v>
      </c>
      <c r="V6" s="218">
        <v>0</v>
      </c>
      <c r="W6" s="218">
        <v>1.4E-3</v>
      </c>
      <c r="X6" s="218">
        <v>2.5000000000000001E-3</v>
      </c>
      <c r="Y6" s="218">
        <v>3.4</v>
      </c>
      <c r="Z6" s="218">
        <v>5.8E-4</v>
      </c>
      <c r="AA6" s="218">
        <v>1E-4</v>
      </c>
      <c r="AB6" s="218">
        <v>25</v>
      </c>
      <c r="AC6" s="218">
        <v>1E-4</v>
      </c>
      <c r="AD6" s="218">
        <v>4.8999999999999998E-4</v>
      </c>
      <c r="AE6" s="218">
        <v>2.8999999999999998E-3</v>
      </c>
    </row>
    <row r="7" spans="1:32" x14ac:dyDescent="0.25">
      <c r="A7" s="213">
        <v>42223.906249826388</v>
      </c>
      <c r="B7" s="165">
        <v>817</v>
      </c>
      <c r="C7" s="189">
        <f t="shared" si="0"/>
        <v>20823696</v>
      </c>
      <c r="D7" s="189">
        <f t="shared" si="1"/>
        <v>116.56307000000001</v>
      </c>
      <c r="E7" s="191">
        <f t="shared" si="2"/>
        <v>0.16306999999999999</v>
      </c>
      <c r="F7" s="190">
        <f t="shared" si="3"/>
        <v>0.13686999999999999</v>
      </c>
      <c r="G7" s="190">
        <f t="shared" si="4"/>
        <v>116.4</v>
      </c>
      <c r="H7" s="218">
        <v>9.1999999999999998E-3</v>
      </c>
      <c r="I7" s="218">
        <v>4.0000000000000002E-4</v>
      </c>
      <c r="J7" s="218">
        <v>3.6999999999999999E-4</v>
      </c>
      <c r="K7" s="218">
        <v>0.1</v>
      </c>
      <c r="L7" s="218">
        <v>1.4999999999999999E-4</v>
      </c>
      <c r="M7" s="218">
        <v>1.1E-4</v>
      </c>
      <c r="N7" s="218">
        <v>76</v>
      </c>
      <c r="O7" s="218">
        <v>1E-3</v>
      </c>
      <c r="P7" s="218">
        <v>6.0999999999999997E-4</v>
      </c>
      <c r="Q7" s="218">
        <v>1.1000000000000001E-3</v>
      </c>
      <c r="R7" s="218">
        <v>1.7000000000000001E-2</v>
      </c>
      <c r="S7" s="218">
        <v>5.9999999999999995E-5</v>
      </c>
      <c r="T7" s="218">
        <v>12</v>
      </c>
      <c r="U7" s="218">
        <v>2.5000000000000001E-2</v>
      </c>
      <c r="V7" s="218">
        <v>0</v>
      </c>
      <c r="W7" s="218">
        <v>1.4E-3</v>
      </c>
      <c r="X7" s="218">
        <v>2.5000000000000001E-3</v>
      </c>
      <c r="Y7" s="218">
        <v>3.4</v>
      </c>
      <c r="Z7" s="218">
        <v>5.8E-4</v>
      </c>
      <c r="AA7" s="218">
        <v>1E-4</v>
      </c>
      <c r="AB7" s="218">
        <v>25</v>
      </c>
      <c r="AC7" s="218">
        <v>1E-4</v>
      </c>
      <c r="AD7" s="218">
        <v>4.8999999999999998E-4</v>
      </c>
      <c r="AE7" s="218">
        <v>2.8999999999999998E-3</v>
      </c>
    </row>
    <row r="8" spans="1:32" x14ac:dyDescent="0.25">
      <c r="A8" s="213">
        <v>42223.916666435187</v>
      </c>
      <c r="B8" s="165">
        <v>786</v>
      </c>
      <c r="C8" s="189">
        <f t="shared" si="0"/>
        <v>20033568.000000004</v>
      </c>
      <c r="D8" s="189">
        <f t="shared" si="1"/>
        <v>116.56307000000001</v>
      </c>
      <c r="E8" s="191">
        <f t="shared" si="2"/>
        <v>0.16306999999999999</v>
      </c>
      <c r="F8" s="190">
        <f t="shared" si="3"/>
        <v>0.13686999999999999</v>
      </c>
      <c r="G8" s="190">
        <f t="shared" si="4"/>
        <v>116.4</v>
      </c>
      <c r="H8" s="218">
        <v>9.1999999999999998E-3</v>
      </c>
      <c r="I8" s="218">
        <v>4.0000000000000002E-4</v>
      </c>
      <c r="J8" s="218">
        <v>3.6999999999999999E-4</v>
      </c>
      <c r="K8" s="218">
        <v>0.1</v>
      </c>
      <c r="L8" s="218">
        <v>1.4999999999999999E-4</v>
      </c>
      <c r="M8" s="218">
        <v>1.1E-4</v>
      </c>
      <c r="N8" s="218">
        <v>76</v>
      </c>
      <c r="O8" s="218">
        <v>1E-3</v>
      </c>
      <c r="P8" s="218">
        <v>6.0999999999999997E-4</v>
      </c>
      <c r="Q8" s="218">
        <v>1.1000000000000001E-3</v>
      </c>
      <c r="R8" s="218">
        <v>1.7000000000000001E-2</v>
      </c>
      <c r="S8" s="218">
        <v>5.9999999999999995E-5</v>
      </c>
      <c r="T8" s="218">
        <v>12</v>
      </c>
      <c r="U8" s="218">
        <v>2.5000000000000001E-2</v>
      </c>
      <c r="V8" s="218">
        <v>0</v>
      </c>
      <c r="W8" s="218">
        <v>1.4E-3</v>
      </c>
      <c r="X8" s="218">
        <v>2.5000000000000001E-3</v>
      </c>
      <c r="Y8" s="218">
        <v>3.4</v>
      </c>
      <c r="Z8" s="218">
        <v>5.8E-4</v>
      </c>
      <c r="AA8" s="218">
        <v>1E-4</v>
      </c>
      <c r="AB8" s="218">
        <v>25</v>
      </c>
      <c r="AC8" s="218">
        <v>1E-4</v>
      </c>
      <c r="AD8" s="218">
        <v>4.8999999999999998E-4</v>
      </c>
      <c r="AE8" s="218">
        <v>2.8999999999999998E-3</v>
      </c>
    </row>
    <row r="9" spans="1:32" x14ac:dyDescent="0.25">
      <c r="A9" s="213">
        <v>42223.927083043978</v>
      </c>
      <c r="B9" s="165">
        <v>817</v>
      </c>
      <c r="C9" s="189">
        <f t="shared" si="0"/>
        <v>20823696</v>
      </c>
      <c r="D9" s="189">
        <f t="shared" si="1"/>
        <v>116.56307000000001</v>
      </c>
      <c r="E9" s="191">
        <f t="shared" si="2"/>
        <v>0.16306999999999999</v>
      </c>
      <c r="F9" s="190">
        <f t="shared" si="3"/>
        <v>0.13686999999999999</v>
      </c>
      <c r="G9" s="190">
        <f t="shared" si="4"/>
        <v>116.4</v>
      </c>
      <c r="H9" s="218">
        <v>9.1999999999999998E-3</v>
      </c>
      <c r="I9" s="218">
        <v>4.0000000000000002E-4</v>
      </c>
      <c r="J9" s="218">
        <v>3.6999999999999999E-4</v>
      </c>
      <c r="K9" s="218">
        <v>0.1</v>
      </c>
      <c r="L9" s="218">
        <v>1.4999999999999999E-4</v>
      </c>
      <c r="M9" s="218">
        <v>1.1E-4</v>
      </c>
      <c r="N9" s="218">
        <v>76</v>
      </c>
      <c r="O9" s="218">
        <v>1E-3</v>
      </c>
      <c r="P9" s="218">
        <v>6.0999999999999997E-4</v>
      </c>
      <c r="Q9" s="218">
        <v>1.1000000000000001E-3</v>
      </c>
      <c r="R9" s="218">
        <v>1.7000000000000001E-2</v>
      </c>
      <c r="S9" s="218">
        <v>5.9999999999999995E-5</v>
      </c>
      <c r="T9" s="218">
        <v>12</v>
      </c>
      <c r="U9" s="218">
        <v>2.5000000000000001E-2</v>
      </c>
      <c r="V9" s="218">
        <v>0</v>
      </c>
      <c r="W9" s="218">
        <v>1.4E-3</v>
      </c>
      <c r="X9" s="218">
        <v>2.5000000000000001E-3</v>
      </c>
      <c r="Y9" s="218">
        <v>3.4</v>
      </c>
      <c r="Z9" s="218">
        <v>5.8E-4</v>
      </c>
      <c r="AA9" s="218">
        <v>1E-4</v>
      </c>
      <c r="AB9" s="218">
        <v>25</v>
      </c>
      <c r="AC9" s="218">
        <v>1E-4</v>
      </c>
      <c r="AD9" s="218">
        <v>4.8999999999999998E-4</v>
      </c>
      <c r="AE9" s="218">
        <v>2.8999999999999998E-3</v>
      </c>
    </row>
    <row r="10" spans="1:32" x14ac:dyDescent="0.25">
      <c r="A10" s="213">
        <v>42223.937499652777</v>
      </c>
      <c r="B10" s="165">
        <v>817</v>
      </c>
      <c r="C10" s="189">
        <f t="shared" si="0"/>
        <v>20823696</v>
      </c>
      <c r="D10" s="189">
        <f t="shared" si="1"/>
        <v>116.56307000000001</v>
      </c>
      <c r="E10" s="191">
        <f t="shared" si="2"/>
        <v>0.16306999999999999</v>
      </c>
      <c r="F10" s="190">
        <f t="shared" si="3"/>
        <v>0.13686999999999999</v>
      </c>
      <c r="G10" s="190">
        <f t="shared" si="4"/>
        <v>116.4</v>
      </c>
      <c r="H10" s="218">
        <v>9.1999999999999998E-3</v>
      </c>
      <c r="I10" s="218">
        <v>4.0000000000000002E-4</v>
      </c>
      <c r="J10" s="218">
        <v>3.6999999999999999E-4</v>
      </c>
      <c r="K10" s="218">
        <v>0.1</v>
      </c>
      <c r="L10" s="218">
        <v>1.4999999999999999E-4</v>
      </c>
      <c r="M10" s="218">
        <v>1.1E-4</v>
      </c>
      <c r="N10" s="218">
        <v>76</v>
      </c>
      <c r="O10" s="218">
        <v>1E-3</v>
      </c>
      <c r="P10" s="218">
        <v>6.0999999999999997E-4</v>
      </c>
      <c r="Q10" s="218">
        <v>1.1000000000000001E-3</v>
      </c>
      <c r="R10" s="218">
        <v>1.7000000000000001E-2</v>
      </c>
      <c r="S10" s="218">
        <v>5.9999999999999995E-5</v>
      </c>
      <c r="T10" s="218">
        <v>12</v>
      </c>
      <c r="U10" s="218">
        <v>2.5000000000000001E-2</v>
      </c>
      <c r="V10" s="218">
        <v>0</v>
      </c>
      <c r="W10" s="218">
        <v>1.4E-3</v>
      </c>
      <c r="X10" s="218">
        <v>2.5000000000000001E-3</v>
      </c>
      <c r="Y10" s="218">
        <v>3.4</v>
      </c>
      <c r="Z10" s="218">
        <v>5.8E-4</v>
      </c>
      <c r="AA10" s="218">
        <v>1E-4</v>
      </c>
      <c r="AB10" s="218">
        <v>25</v>
      </c>
      <c r="AC10" s="218">
        <v>1E-4</v>
      </c>
      <c r="AD10" s="218">
        <v>4.8999999999999998E-4</v>
      </c>
      <c r="AE10" s="218">
        <v>2.8999999999999998E-3</v>
      </c>
    </row>
    <row r="11" spans="1:32" x14ac:dyDescent="0.25">
      <c r="A11" s="213">
        <v>42223.947916261575</v>
      </c>
      <c r="B11" s="165">
        <v>772</v>
      </c>
      <c r="C11" s="189">
        <f t="shared" si="0"/>
        <v>19676736</v>
      </c>
      <c r="D11" s="189">
        <f t="shared" si="1"/>
        <v>116.56307000000001</v>
      </c>
      <c r="E11" s="191">
        <f t="shared" si="2"/>
        <v>0.16306999999999999</v>
      </c>
      <c r="F11" s="190">
        <f t="shared" si="3"/>
        <v>0.13686999999999999</v>
      </c>
      <c r="G11" s="190">
        <f t="shared" si="4"/>
        <v>116.4</v>
      </c>
      <c r="H11" s="218">
        <v>9.1999999999999998E-3</v>
      </c>
      <c r="I11" s="218">
        <v>4.0000000000000002E-4</v>
      </c>
      <c r="J11" s="218">
        <v>3.6999999999999999E-4</v>
      </c>
      <c r="K11" s="218">
        <v>0.1</v>
      </c>
      <c r="L11" s="218">
        <v>1.4999999999999999E-4</v>
      </c>
      <c r="M11" s="218">
        <v>1.1E-4</v>
      </c>
      <c r="N11" s="218">
        <v>76</v>
      </c>
      <c r="O11" s="218">
        <v>1E-3</v>
      </c>
      <c r="P11" s="218">
        <v>6.0999999999999997E-4</v>
      </c>
      <c r="Q11" s="218">
        <v>1.1000000000000001E-3</v>
      </c>
      <c r="R11" s="218">
        <v>1.7000000000000001E-2</v>
      </c>
      <c r="S11" s="218">
        <v>5.9999999999999995E-5</v>
      </c>
      <c r="T11" s="218">
        <v>12</v>
      </c>
      <c r="U11" s="218">
        <v>2.5000000000000001E-2</v>
      </c>
      <c r="V11" s="218">
        <v>0</v>
      </c>
      <c r="W11" s="218">
        <v>1.4E-3</v>
      </c>
      <c r="X11" s="218">
        <v>2.5000000000000001E-3</v>
      </c>
      <c r="Y11" s="218">
        <v>3.4</v>
      </c>
      <c r="Z11" s="218">
        <v>5.8E-4</v>
      </c>
      <c r="AA11" s="218">
        <v>1E-4</v>
      </c>
      <c r="AB11" s="218">
        <v>25</v>
      </c>
      <c r="AC11" s="218">
        <v>1E-4</v>
      </c>
      <c r="AD11" s="218">
        <v>4.8999999999999998E-4</v>
      </c>
      <c r="AE11" s="218">
        <v>2.8999999999999998E-3</v>
      </c>
    </row>
    <row r="12" spans="1:32" x14ac:dyDescent="0.25">
      <c r="A12" s="213">
        <v>42223.958332870374</v>
      </c>
      <c r="B12" s="165">
        <v>786</v>
      </c>
      <c r="C12" s="189">
        <f t="shared" si="0"/>
        <v>20033568.000000004</v>
      </c>
      <c r="D12" s="189">
        <f t="shared" si="1"/>
        <v>116.56307000000001</v>
      </c>
      <c r="E12" s="191">
        <f t="shared" si="2"/>
        <v>0.16306999999999999</v>
      </c>
      <c r="F12" s="190">
        <f t="shared" si="3"/>
        <v>0.13686999999999999</v>
      </c>
      <c r="G12" s="190">
        <f t="shared" si="4"/>
        <v>116.4</v>
      </c>
      <c r="H12" s="218">
        <v>9.1999999999999998E-3</v>
      </c>
      <c r="I12" s="218">
        <v>4.0000000000000002E-4</v>
      </c>
      <c r="J12" s="218">
        <v>3.6999999999999999E-4</v>
      </c>
      <c r="K12" s="218">
        <v>0.1</v>
      </c>
      <c r="L12" s="218">
        <v>1.4999999999999999E-4</v>
      </c>
      <c r="M12" s="218">
        <v>1.1E-4</v>
      </c>
      <c r="N12" s="218">
        <v>76</v>
      </c>
      <c r="O12" s="218">
        <v>1E-3</v>
      </c>
      <c r="P12" s="218">
        <v>6.0999999999999997E-4</v>
      </c>
      <c r="Q12" s="218">
        <v>1.1000000000000001E-3</v>
      </c>
      <c r="R12" s="218">
        <v>1.7000000000000001E-2</v>
      </c>
      <c r="S12" s="218">
        <v>5.9999999999999995E-5</v>
      </c>
      <c r="T12" s="218">
        <v>12</v>
      </c>
      <c r="U12" s="218">
        <v>2.5000000000000001E-2</v>
      </c>
      <c r="V12" s="218">
        <v>0</v>
      </c>
      <c r="W12" s="218">
        <v>1.4E-3</v>
      </c>
      <c r="X12" s="218">
        <v>2.5000000000000001E-3</v>
      </c>
      <c r="Y12" s="218">
        <v>3.4</v>
      </c>
      <c r="Z12" s="218">
        <v>5.8E-4</v>
      </c>
      <c r="AA12" s="218">
        <v>1E-4</v>
      </c>
      <c r="AB12" s="218">
        <v>25</v>
      </c>
      <c r="AC12" s="218">
        <v>1E-4</v>
      </c>
      <c r="AD12" s="218">
        <v>4.8999999999999998E-4</v>
      </c>
      <c r="AE12" s="218">
        <v>2.8999999999999998E-3</v>
      </c>
    </row>
    <row r="13" spans="1:32" x14ac:dyDescent="0.25">
      <c r="A13" s="213">
        <v>42223.968749479165</v>
      </c>
      <c r="B13" s="165">
        <v>786</v>
      </c>
      <c r="C13" s="189">
        <f t="shared" si="0"/>
        <v>20033568.000000004</v>
      </c>
      <c r="D13" s="189">
        <f t="shared" si="1"/>
        <v>116.56307000000001</v>
      </c>
      <c r="E13" s="191">
        <f t="shared" si="2"/>
        <v>0.16306999999999999</v>
      </c>
      <c r="F13" s="190">
        <f t="shared" si="3"/>
        <v>0.13686999999999999</v>
      </c>
      <c r="G13" s="190">
        <f t="shared" si="4"/>
        <v>116.4</v>
      </c>
      <c r="H13" s="218">
        <v>9.1999999999999998E-3</v>
      </c>
      <c r="I13" s="218">
        <v>4.0000000000000002E-4</v>
      </c>
      <c r="J13" s="218">
        <v>3.6999999999999999E-4</v>
      </c>
      <c r="K13" s="218">
        <v>0.1</v>
      </c>
      <c r="L13" s="218">
        <v>1.4999999999999999E-4</v>
      </c>
      <c r="M13" s="218">
        <v>1.1E-4</v>
      </c>
      <c r="N13" s="218">
        <v>76</v>
      </c>
      <c r="O13" s="218">
        <v>1E-3</v>
      </c>
      <c r="P13" s="218">
        <v>6.0999999999999997E-4</v>
      </c>
      <c r="Q13" s="218">
        <v>1.1000000000000001E-3</v>
      </c>
      <c r="R13" s="218">
        <v>1.7000000000000001E-2</v>
      </c>
      <c r="S13" s="218">
        <v>5.9999999999999995E-5</v>
      </c>
      <c r="T13" s="218">
        <v>12</v>
      </c>
      <c r="U13" s="218">
        <v>2.5000000000000001E-2</v>
      </c>
      <c r="V13" s="218">
        <v>0</v>
      </c>
      <c r="W13" s="218">
        <v>1.4E-3</v>
      </c>
      <c r="X13" s="218">
        <v>2.5000000000000001E-3</v>
      </c>
      <c r="Y13" s="218">
        <v>3.4</v>
      </c>
      <c r="Z13" s="218">
        <v>5.8E-4</v>
      </c>
      <c r="AA13" s="218">
        <v>1E-4</v>
      </c>
      <c r="AB13" s="218">
        <v>25</v>
      </c>
      <c r="AC13" s="218">
        <v>1E-4</v>
      </c>
      <c r="AD13" s="218">
        <v>4.8999999999999998E-4</v>
      </c>
      <c r="AE13" s="218">
        <v>2.8999999999999998E-3</v>
      </c>
    </row>
    <row r="14" spans="1:32" x14ac:dyDescent="0.25">
      <c r="A14" s="213">
        <v>42223.979166087964</v>
      </c>
      <c r="B14" s="165">
        <v>786</v>
      </c>
      <c r="C14" s="189">
        <f t="shared" si="0"/>
        <v>20033568.000000004</v>
      </c>
      <c r="D14" s="189">
        <f t="shared" si="1"/>
        <v>116.56307000000001</v>
      </c>
      <c r="E14" s="191">
        <f t="shared" si="2"/>
        <v>0.16306999999999999</v>
      </c>
      <c r="F14" s="190">
        <f t="shared" si="3"/>
        <v>0.13686999999999999</v>
      </c>
      <c r="G14" s="190">
        <f t="shared" si="4"/>
        <v>116.4</v>
      </c>
      <c r="H14" s="218">
        <v>9.1999999999999998E-3</v>
      </c>
      <c r="I14" s="218">
        <v>4.0000000000000002E-4</v>
      </c>
      <c r="J14" s="218">
        <v>3.6999999999999999E-4</v>
      </c>
      <c r="K14" s="218">
        <v>0.1</v>
      </c>
      <c r="L14" s="218">
        <v>1.4999999999999999E-4</v>
      </c>
      <c r="M14" s="218">
        <v>1.1E-4</v>
      </c>
      <c r="N14" s="218">
        <v>76</v>
      </c>
      <c r="O14" s="218">
        <v>1E-3</v>
      </c>
      <c r="P14" s="218">
        <v>6.0999999999999997E-4</v>
      </c>
      <c r="Q14" s="218">
        <v>1.1000000000000001E-3</v>
      </c>
      <c r="R14" s="218">
        <v>1.7000000000000001E-2</v>
      </c>
      <c r="S14" s="218">
        <v>5.9999999999999995E-5</v>
      </c>
      <c r="T14" s="218">
        <v>12</v>
      </c>
      <c r="U14" s="218">
        <v>2.5000000000000001E-2</v>
      </c>
      <c r="V14" s="218">
        <v>0</v>
      </c>
      <c r="W14" s="218">
        <v>1.4E-3</v>
      </c>
      <c r="X14" s="218">
        <v>2.5000000000000001E-3</v>
      </c>
      <c r="Y14" s="218">
        <v>3.4</v>
      </c>
      <c r="Z14" s="218">
        <v>5.8E-4</v>
      </c>
      <c r="AA14" s="218">
        <v>1E-4</v>
      </c>
      <c r="AB14" s="218">
        <v>25</v>
      </c>
      <c r="AC14" s="218">
        <v>1E-4</v>
      </c>
      <c r="AD14" s="218">
        <v>4.8999999999999998E-4</v>
      </c>
      <c r="AE14" s="218">
        <v>2.8999999999999998E-3</v>
      </c>
    </row>
    <row r="15" spans="1:32" x14ac:dyDescent="0.25">
      <c r="A15" s="213">
        <v>42223.989582696762</v>
      </c>
      <c r="B15" s="165">
        <v>786</v>
      </c>
      <c r="C15" s="189">
        <f t="shared" si="0"/>
        <v>20033568.000000004</v>
      </c>
      <c r="D15" s="189">
        <f t="shared" si="1"/>
        <v>116.56307000000001</v>
      </c>
      <c r="E15" s="191">
        <f t="shared" si="2"/>
        <v>0.16306999999999999</v>
      </c>
      <c r="F15" s="190">
        <f t="shared" si="3"/>
        <v>0.13686999999999999</v>
      </c>
      <c r="G15" s="190">
        <f t="shared" si="4"/>
        <v>116.4</v>
      </c>
      <c r="H15" s="218">
        <v>9.1999999999999998E-3</v>
      </c>
      <c r="I15" s="218">
        <v>4.0000000000000002E-4</v>
      </c>
      <c r="J15" s="218">
        <v>3.6999999999999999E-4</v>
      </c>
      <c r="K15" s="218">
        <v>0.1</v>
      </c>
      <c r="L15" s="218">
        <v>1.4999999999999999E-4</v>
      </c>
      <c r="M15" s="218">
        <v>1.1E-4</v>
      </c>
      <c r="N15" s="218">
        <v>76</v>
      </c>
      <c r="O15" s="218">
        <v>1E-3</v>
      </c>
      <c r="P15" s="218">
        <v>6.0999999999999997E-4</v>
      </c>
      <c r="Q15" s="218">
        <v>1.1000000000000001E-3</v>
      </c>
      <c r="R15" s="218">
        <v>1.7000000000000001E-2</v>
      </c>
      <c r="S15" s="218">
        <v>5.9999999999999995E-5</v>
      </c>
      <c r="T15" s="218">
        <v>12</v>
      </c>
      <c r="U15" s="218">
        <v>2.5000000000000001E-2</v>
      </c>
      <c r="V15" s="218">
        <v>0</v>
      </c>
      <c r="W15" s="218">
        <v>1.4E-3</v>
      </c>
      <c r="X15" s="218">
        <v>2.5000000000000001E-3</v>
      </c>
      <c r="Y15" s="218">
        <v>3.4</v>
      </c>
      <c r="Z15" s="218">
        <v>5.8E-4</v>
      </c>
      <c r="AA15" s="218">
        <v>1E-4</v>
      </c>
      <c r="AB15" s="218">
        <v>25</v>
      </c>
      <c r="AC15" s="218">
        <v>1E-4</v>
      </c>
      <c r="AD15" s="218">
        <v>4.8999999999999998E-4</v>
      </c>
      <c r="AE15" s="218">
        <v>2.8999999999999998E-3</v>
      </c>
    </row>
    <row r="16" spans="1:32" x14ac:dyDescent="0.25">
      <c r="A16" s="213">
        <v>42223.999999305554</v>
      </c>
      <c r="B16" s="165">
        <v>786</v>
      </c>
      <c r="C16" s="189">
        <f t="shared" si="0"/>
        <v>20033568.000000004</v>
      </c>
      <c r="D16" s="189">
        <f t="shared" si="1"/>
        <v>116.56307000000001</v>
      </c>
      <c r="E16" s="191">
        <f t="shared" si="2"/>
        <v>0.16306999999999999</v>
      </c>
      <c r="F16" s="190">
        <f t="shared" si="3"/>
        <v>0.13686999999999999</v>
      </c>
      <c r="G16" s="190">
        <f t="shared" si="4"/>
        <v>116.4</v>
      </c>
      <c r="H16" s="218">
        <v>9.1999999999999998E-3</v>
      </c>
      <c r="I16" s="218">
        <v>4.0000000000000002E-4</v>
      </c>
      <c r="J16" s="218">
        <v>3.6999999999999999E-4</v>
      </c>
      <c r="K16" s="218">
        <v>0.1</v>
      </c>
      <c r="L16" s="218">
        <v>1.4999999999999999E-4</v>
      </c>
      <c r="M16" s="218">
        <v>1.1E-4</v>
      </c>
      <c r="N16" s="218">
        <v>76</v>
      </c>
      <c r="O16" s="218">
        <v>1E-3</v>
      </c>
      <c r="P16" s="218">
        <v>6.0999999999999997E-4</v>
      </c>
      <c r="Q16" s="218">
        <v>1.1000000000000001E-3</v>
      </c>
      <c r="R16" s="218">
        <v>1.7000000000000001E-2</v>
      </c>
      <c r="S16" s="218">
        <v>5.9999999999999995E-5</v>
      </c>
      <c r="T16" s="218">
        <v>12</v>
      </c>
      <c r="U16" s="218">
        <v>2.5000000000000001E-2</v>
      </c>
      <c r="V16" s="218">
        <v>0</v>
      </c>
      <c r="W16" s="218">
        <v>1.4E-3</v>
      </c>
      <c r="X16" s="218">
        <v>2.5000000000000001E-3</v>
      </c>
      <c r="Y16" s="218">
        <v>3.4</v>
      </c>
      <c r="Z16" s="218">
        <v>5.8E-4</v>
      </c>
      <c r="AA16" s="218">
        <v>1E-4</v>
      </c>
      <c r="AB16" s="218">
        <v>25</v>
      </c>
      <c r="AC16" s="218">
        <v>1E-4</v>
      </c>
      <c r="AD16" s="218">
        <v>4.8999999999999998E-4</v>
      </c>
      <c r="AE16" s="218">
        <v>2.8999999999999998E-3</v>
      </c>
    </row>
    <row r="17" spans="1:31" x14ac:dyDescent="0.25">
      <c r="A17" s="213">
        <v>42224.010415914352</v>
      </c>
      <c r="B17" s="165">
        <v>786</v>
      </c>
      <c r="C17" s="189">
        <f t="shared" si="0"/>
        <v>20033568.000000004</v>
      </c>
      <c r="D17" s="189">
        <f t="shared" si="1"/>
        <v>116.56307000000001</v>
      </c>
      <c r="E17" s="191">
        <f t="shared" si="2"/>
        <v>0.16306999999999999</v>
      </c>
      <c r="F17" s="190">
        <f t="shared" si="3"/>
        <v>0.13686999999999999</v>
      </c>
      <c r="G17" s="190">
        <f t="shared" si="4"/>
        <v>116.4</v>
      </c>
      <c r="H17" s="218">
        <v>9.1999999999999998E-3</v>
      </c>
      <c r="I17" s="218">
        <v>4.0000000000000002E-4</v>
      </c>
      <c r="J17" s="218">
        <v>3.6999999999999999E-4</v>
      </c>
      <c r="K17" s="218">
        <v>0.1</v>
      </c>
      <c r="L17" s="218">
        <v>1.4999999999999999E-4</v>
      </c>
      <c r="M17" s="218">
        <v>1.1E-4</v>
      </c>
      <c r="N17" s="218">
        <v>76</v>
      </c>
      <c r="O17" s="218">
        <v>1E-3</v>
      </c>
      <c r="P17" s="218">
        <v>6.0999999999999997E-4</v>
      </c>
      <c r="Q17" s="218">
        <v>1.1000000000000001E-3</v>
      </c>
      <c r="R17" s="218">
        <v>1.7000000000000001E-2</v>
      </c>
      <c r="S17" s="218">
        <v>5.9999999999999995E-5</v>
      </c>
      <c r="T17" s="218">
        <v>12</v>
      </c>
      <c r="U17" s="218">
        <v>2.5000000000000001E-2</v>
      </c>
      <c r="V17" s="218">
        <v>0</v>
      </c>
      <c r="W17" s="218">
        <v>1.4E-3</v>
      </c>
      <c r="X17" s="218">
        <v>2.5000000000000001E-3</v>
      </c>
      <c r="Y17" s="218">
        <v>3.4</v>
      </c>
      <c r="Z17" s="218">
        <v>5.8E-4</v>
      </c>
      <c r="AA17" s="218">
        <v>1E-4</v>
      </c>
      <c r="AB17" s="218">
        <v>25</v>
      </c>
      <c r="AC17" s="218">
        <v>1E-4</v>
      </c>
      <c r="AD17" s="218">
        <v>4.8999999999999998E-4</v>
      </c>
      <c r="AE17" s="218">
        <v>2.8999999999999998E-3</v>
      </c>
    </row>
    <row r="18" spans="1:31" x14ac:dyDescent="0.25">
      <c r="A18" s="213">
        <v>42224.020832523151</v>
      </c>
      <c r="B18" s="165">
        <v>817</v>
      </c>
      <c r="C18" s="189">
        <f t="shared" si="0"/>
        <v>20823696</v>
      </c>
      <c r="D18" s="189">
        <f t="shared" si="1"/>
        <v>116.56307000000001</v>
      </c>
      <c r="E18" s="191">
        <f t="shared" si="2"/>
        <v>0.16306999999999999</v>
      </c>
      <c r="F18" s="190">
        <f t="shared" si="3"/>
        <v>0.13686999999999999</v>
      </c>
      <c r="G18" s="190">
        <f t="shared" si="4"/>
        <v>116.4</v>
      </c>
      <c r="H18" s="218">
        <v>9.1999999999999998E-3</v>
      </c>
      <c r="I18" s="218">
        <v>4.0000000000000002E-4</v>
      </c>
      <c r="J18" s="218">
        <v>3.6999999999999999E-4</v>
      </c>
      <c r="K18" s="218">
        <v>0.1</v>
      </c>
      <c r="L18" s="218">
        <v>1.4999999999999999E-4</v>
      </c>
      <c r="M18" s="218">
        <v>1.1E-4</v>
      </c>
      <c r="N18" s="218">
        <v>76</v>
      </c>
      <c r="O18" s="218">
        <v>1E-3</v>
      </c>
      <c r="P18" s="218">
        <v>6.0999999999999997E-4</v>
      </c>
      <c r="Q18" s="218">
        <v>1.1000000000000001E-3</v>
      </c>
      <c r="R18" s="218">
        <v>1.7000000000000001E-2</v>
      </c>
      <c r="S18" s="218">
        <v>5.9999999999999995E-5</v>
      </c>
      <c r="T18" s="218">
        <v>12</v>
      </c>
      <c r="U18" s="218">
        <v>2.5000000000000001E-2</v>
      </c>
      <c r="V18" s="218">
        <v>0</v>
      </c>
      <c r="W18" s="218">
        <v>1.4E-3</v>
      </c>
      <c r="X18" s="218">
        <v>2.5000000000000001E-3</v>
      </c>
      <c r="Y18" s="218">
        <v>3.4</v>
      </c>
      <c r="Z18" s="218">
        <v>5.8E-4</v>
      </c>
      <c r="AA18" s="218">
        <v>1E-4</v>
      </c>
      <c r="AB18" s="218">
        <v>25</v>
      </c>
      <c r="AC18" s="218">
        <v>1E-4</v>
      </c>
      <c r="AD18" s="218">
        <v>4.8999999999999998E-4</v>
      </c>
      <c r="AE18" s="218">
        <v>2.8999999999999998E-3</v>
      </c>
    </row>
    <row r="19" spans="1:31" x14ac:dyDescent="0.25">
      <c r="A19" s="213">
        <v>42224.031249131942</v>
      </c>
      <c r="B19" s="165">
        <v>801</v>
      </c>
      <c r="C19" s="189">
        <f t="shared" si="0"/>
        <v>20415888</v>
      </c>
      <c r="D19" s="189">
        <f t="shared" si="1"/>
        <v>116.56307000000001</v>
      </c>
      <c r="E19" s="191">
        <f t="shared" si="2"/>
        <v>0.16306999999999999</v>
      </c>
      <c r="F19" s="190">
        <f t="shared" si="3"/>
        <v>0.13686999999999999</v>
      </c>
      <c r="G19" s="190">
        <f t="shared" si="4"/>
        <v>116.4</v>
      </c>
      <c r="H19" s="218">
        <v>9.1999999999999998E-3</v>
      </c>
      <c r="I19" s="218">
        <v>4.0000000000000002E-4</v>
      </c>
      <c r="J19" s="218">
        <v>3.6999999999999999E-4</v>
      </c>
      <c r="K19" s="218">
        <v>0.1</v>
      </c>
      <c r="L19" s="218">
        <v>1.4999999999999999E-4</v>
      </c>
      <c r="M19" s="218">
        <v>1.1E-4</v>
      </c>
      <c r="N19" s="218">
        <v>76</v>
      </c>
      <c r="O19" s="218">
        <v>1E-3</v>
      </c>
      <c r="P19" s="218">
        <v>6.0999999999999997E-4</v>
      </c>
      <c r="Q19" s="218">
        <v>1.1000000000000001E-3</v>
      </c>
      <c r="R19" s="218">
        <v>1.7000000000000001E-2</v>
      </c>
      <c r="S19" s="218">
        <v>5.9999999999999995E-5</v>
      </c>
      <c r="T19" s="218">
        <v>12</v>
      </c>
      <c r="U19" s="218">
        <v>2.5000000000000001E-2</v>
      </c>
      <c r="V19" s="218">
        <v>0</v>
      </c>
      <c r="W19" s="218">
        <v>1.4E-3</v>
      </c>
      <c r="X19" s="218">
        <v>2.5000000000000001E-3</v>
      </c>
      <c r="Y19" s="218">
        <v>3.4</v>
      </c>
      <c r="Z19" s="218">
        <v>5.8E-4</v>
      </c>
      <c r="AA19" s="218">
        <v>1E-4</v>
      </c>
      <c r="AB19" s="218">
        <v>25</v>
      </c>
      <c r="AC19" s="218">
        <v>1E-4</v>
      </c>
      <c r="AD19" s="218">
        <v>4.8999999999999998E-4</v>
      </c>
      <c r="AE19" s="218">
        <v>2.8999999999999998E-3</v>
      </c>
    </row>
    <row r="20" spans="1:31" x14ac:dyDescent="0.25">
      <c r="A20" s="213">
        <v>42224.04166574074</v>
      </c>
      <c r="B20" s="165">
        <v>786</v>
      </c>
      <c r="C20" s="189">
        <f t="shared" si="0"/>
        <v>20033568.000000004</v>
      </c>
      <c r="D20" s="189">
        <f t="shared" si="1"/>
        <v>116.56307000000001</v>
      </c>
      <c r="E20" s="191">
        <f t="shared" si="2"/>
        <v>0.16306999999999999</v>
      </c>
      <c r="F20" s="190">
        <f t="shared" si="3"/>
        <v>0.13686999999999999</v>
      </c>
      <c r="G20" s="190">
        <f t="shared" si="4"/>
        <v>116.4</v>
      </c>
      <c r="H20" s="218">
        <v>9.1999999999999998E-3</v>
      </c>
      <c r="I20" s="218">
        <v>4.0000000000000002E-4</v>
      </c>
      <c r="J20" s="218">
        <v>3.6999999999999999E-4</v>
      </c>
      <c r="K20" s="218">
        <v>0.1</v>
      </c>
      <c r="L20" s="218">
        <v>1.4999999999999999E-4</v>
      </c>
      <c r="M20" s="218">
        <v>1.1E-4</v>
      </c>
      <c r="N20" s="218">
        <v>76</v>
      </c>
      <c r="O20" s="218">
        <v>1E-3</v>
      </c>
      <c r="P20" s="218">
        <v>6.0999999999999997E-4</v>
      </c>
      <c r="Q20" s="218">
        <v>1.1000000000000001E-3</v>
      </c>
      <c r="R20" s="218">
        <v>1.7000000000000001E-2</v>
      </c>
      <c r="S20" s="218">
        <v>5.9999999999999995E-5</v>
      </c>
      <c r="T20" s="218">
        <v>12</v>
      </c>
      <c r="U20" s="218">
        <v>2.5000000000000001E-2</v>
      </c>
      <c r="V20" s="218">
        <v>0</v>
      </c>
      <c r="W20" s="218">
        <v>1.4E-3</v>
      </c>
      <c r="X20" s="218">
        <v>2.5000000000000001E-3</v>
      </c>
      <c r="Y20" s="218">
        <v>3.4</v>
      </c>
      <c r="Z20" s="218">
        <v>5.8E-4</v>
      </c>
      <c r="AA20" s="218">
        <v>1E-4</v>
      </c>
      <c r="AB20" s="218">
        <v>25</v>
      </c>
      <c r="AC20" s="218">
        <v>1E-4</v>
      </c>
      <c r="AD20" s="218">
        <v>4.8999999999999998E-4</v>
      </c>
      <c r="AE20" s="218">
        <v>2.8999999999999998E-3</v>
      </c>
    </row>
    <row r="21" spans="1:31" x14ac:dyDescent="0.25">
      <c r="A21" s="213">
        <v>42224.052082349539</v>
      </c>
      <c r="B21" s="165">
        <v>772</v>
      </c>
      <c r="C21" s="189">
        <f t="shared" si="0"/>
        <v>19676736</v>
      </c>
      <c r="D21" s="189">
        <f t="shared" si="1"/>
        <v>116.56307000000001</v>
      </c>
      <c r="E21" s="191">
        <f t="shared" si="2"/>
        <v>0.16306999999999999</v>
      </c>
      <c r="F21" s="190">
        <f t="shared" si="3"/>
        <v>0.13686999999999999</v>
      </c>
      <c r="G21" s="190">
        <f t="shared" si="4"/>
        <v>116.4</v>
      </c>
      <c r="H21" s="218">
        <v>9.1999999999999998E-3</v>
      </c>
      <c r="I21" s="218">
        <v>4.0000000000000002E-4</v>
      </c>
      <c r="J21" s="218">
        <v>3.6999999999999999E-4</v>
      </c>
      <c r="K21" s="218">
        <v>0.1</v>
      </c>
      <c r="L21" s="218">
        <v>1.4999999999999999E-4</v>
      </c>
      <c r="M21" s="218">
        <v>1.1E-4</v>
      </c>
      <c r="N21" s="218">
        <v>76</v>
      </c>
      <c r="O21" s="218">
        <v>1E-3</v>
      </c>
      <c r="P21" s="218">
        <v>6.0999999999999997E-4</v>
      </c>
      <c r="Q21" s="218">
        <v>1.1000000000000001E-3</v>
      </c>
      <c r="R21" s="218">
        <v>1.7000000000000001E-2</v>
      </c>
      <c r="S21" s="218">
        <v>5.9999999999999995E-5</v>
      </c>
      <c r="T21" s="218">
        <v>12</v>
      </c>
      <c r="U21" s="218">
        <v>2.5000000000000001E-2</v>
      </c>
      <c r="V21" s="218">
        <v>0</v>
      </c>
      <c r="W21" s="218">
        <v>1.4E-3</v>
      </c>
      <c r="X21" s="218">
        <v>2.5000000000000001E-3</v>
      </c>
      <c r="Y21" s="218">
        <v>3.4</v>
      </c>
      <c r="Z21" s="218">
        <v>5.8E-4</v>
      </c>
      <c r="AA21" s="218">
        <v>1E-4</v>
      </c>
      <c r="AB21" s="218">
        <v>25</v>
      </c>
      <c r="AC21" s="218">
        <v>1E-4</v>
      </c>
      <c r="AD21" s="218">
        <v>4.8999999999999998E-4</v>
      </c>
      <c r="AE21" s="218">
        <v>2.8999999999999998E-3</v>
      </c>
    </row>
    <row r="22" spans="1:31" x14ac:dyDescent="0.25">
      <c r="A22" s="213">
        <v>42224.06249895833</v>
      </c>
      <c r="B22" s="165">
        <v>786</v>
      </c>
      <c r="C22" s="189">
        <f t="shared" si="0"/>
        <v>20033568.000000004</v>
      </c>
      <c r="D22" s="189">
        <f t="shared" si="1"/>
        <v>116.56307000000001</v>
      </c>
      <c r="E22" s="191">
        <f t="shared" si="2"/>
        <v>0.16306999999999999</v>
      </c>
      <c r="F22" s="190">
        <f t="shared" si="3"/>
        <v>0.13686999999999999</v>
      </c>
      <c r="G22" s="190">
        <f t="shared" si="4"/>
        <v>116.4</v>
      </c>
      <c r="H22" s="218">
        <v>9.1999999999999998E-3</v>
      </c>
      <c r="I22" s="218">
        <v>4.0000000000000002E-4</v>
      </c>
      <c r="J22" s="218">
        <v>3.6999999999999999E-4</v>
      </c>
      <c r="K22" s="218">
        <v>0.1</v>
      </c>
      <c r="L22" s="218">
        <v>1.4999999999999999E-4</v>
      </c>
      <c r="M22" s="218">
        <v>1.1E-4</v>
      </c>
      <c r="N22" s="218">
        <v>76</v>
      </c>
      <c r="O22" s="218">
        <v>1E-3</v>
      </c>
      <c r="P22" s="218">
        <v>6.0999999999999997E-4</v>
      </c>
      <c r="Q22" s="218">
        <v>1.1000000000000001E-3</v>
      </c>
      <c r="R22" s="218">
        <v>1.7000000000000001E-2</v>
      </c>
      <c r="S22" s="218">
        <v>5.9999999999999995E-5</v>
      </c>
      <c r="T22" s="218">
        <v>12</v>
      </c>
      <c r="U22" s="218">
        <v>2.5000000000000001E-2</v>
      </c>
      <c r="V22" s="218">
        <v>0</v>
      </c>
      <c r="W22" s="218">
        <v>1.4E-3</v>
      </c>
      <c r="X22" s="218">
        <v>2.5000000000000001E-3</v>
      </c>
      <c r="Y22" s="218">
        <v>3.4</v>
      </c>
      <c r="Z22" s="218">
        <v>5.8E-4</v>
      </c>
      <c r="AA22" s="218">
        <v>1E-4</v>
      </c>
      <c r="AB22" s="218">
        <v>25</v>
      </c>
      <c r="AC22" s="218">
        <v>1E-4</v>
      </c>
      <c r="AD22" s="218">
        <v>4.8999999999999998E-4</v>
      </c>
      <c r="AE22" s="218">
        <v>2.8999999999999998E-3</v>
      </c>
    </row>
    <row r="23" spans="1:31" x14ac:dyDescent="0.25">
      <c r="A23" s="213">
        <v>42224.072915567129</v>
      </c>
      <c r="B23" s="165">
        <v>801</v>
      </c>
      <c r="C23" s="189">
        <f t="shared" si="0"/>
        <v>20415888</v>
      </c>
      <c r="D23" s="189">
        <f t="shared" si="1"/>
        <v>116.56307000000001</v>
      </c>
      <c r="E23" s="191">
        <f t="shared" si="2"/>
        <v>0.16306999999999999</v>
      </c>
      <c r="F23" s="190">
        <f t="shared" si="3"/>
        <v>0.13686999999999999</v>
      </c>
      <c r="G23" s="190">
        <f t="shared" si="4"/>
        <v>116.4</v>
      </c>
      <c r="H23" s="218">
        <v>9.1999999999999998E-3</v>
      </c>
      <c r="I23" s="218">
        <v>4.0000000000000002E-4</v>
      </c>
      <c r="J23" s="218">
        <v>3.6999999999999999E-4</v>
      </c>
      <c r="K23" s="218">
        <v>0.1</v>
      </c>
      <c r="L23" s="218">
        <v>1.4999999999999999E-4</v>
      </c>
      <c r="M23" s="218">
        <v>1.1E-4</v>
      </c>
      <c r="N23" s="218">
        <v>76</v>
      </c>
      <c r="O23" s="218">
        <v>1E-3</v>
      </c>
      <c r="P23" s="218">
        <v>6.0999999999999997E-4</v>
      </c>
      <c r="Q23" s="218">
        <v>1.1000000000000001E-3</v>
      </c>
      <c r="R23" s="218">
        <v>1.7000000000000001E-2</v>
      </c>
      <c r="S23" s="218">
        <v>5.9999999999999995E-5</v>
      </c>
      <c r="T23" s="218">
        <v>12</v>
      </c>
      <c r="U23" s="218">
        <v>2.5000000000000001E-2</v>
      </c>
      <c r="V23" s="218">
        <v>0</v>
      </c>
      <c r="W23" s="218">
        <v>1.4E-3</v>
      </c>
      <c r="X23" s="218">
        <v>2.5000000000000001E-3</v>
      </c>
      <c r="Y23" s="218">
        <v>3.4</v>
      </c>
      <c r="Z23" s="218">
        <v>5.8E-4</v>
      </c>
      <c r="AA23" s="218">
        <v>1E-4</v>
      </c>
      <c r="AB23" s="218">
        <v>25</v>
      </c>
      <c r="AC23" s="218">
        <v>1E-4</v>
      </c>
      <c r="AD23" s="218">
        <v>4.8999999999999998E-4</v>
      </c>
      <c r="AE23" s="218">
        <v>2.8999999999999998E-3</v>
      </c>
    </row>
    <row r="24" spans="1:31" x14ac:dyDescent="0.25">
      <c r="A24" s="213">
        <v>42224.083332175927</v>
      </c>
      <c r="B24" s="165">
        <v>801</v>
      </c>
      <c r="C24" s="189">
        <f t="shared" si="0"/>
        <v>20415888</v>
      </c>
      <c r="D24" s="189">
        <f t="shared" si="1"/>
        <v>116.56307000000001</v>
      </c>
      <c r="E24" s="191">
        <f t="shared" si="2"/>
        <v>0.16306999999999999</v>
      </c>
      <c r="F24" s="190">
        <f t="shared" si="3"/>
        <v>0.13686999999999999</v>
      </c>
      <c r="G24" s="190">
        <f t="shared" si="4"/>
        <v>116.4</v>
      </c>
      <c r="H24" s="218">
        <v>9.1999999999999998E-3</v>
      </c>
      <c r="I24" s="218">
        <v>4.0000000000000002E-4</v>
      </c>
      <c r="J24" s="218">
        <v>3.6999999999999999E-4</v>
      </c>
      <c r="K24" s="218">
        <v>0.1</v>
      </c>
      <c r="L24" s="218">
        <v>1.4999999999999999E-4</v>
      </c>
      <c r="M24" s="218">
        <v>1.1E-4</v>
      </c>
      <c r="N24" s="218">
        <v>76</v>
      </c>
      <c r="O24" s="218">
        <v>1E-3</v>
      </c>
      <c r="P24" s="218">
        <v>6.0999999999999997E-4</v>
      </c>
      <c r="Q24" s="218">
        <v>1.1000000000000001E-3</v>
      </c>
      <c r="R24" s="218">
        <v>1.7000000000000001E-2</v>
      </c>
      <c r="S24" s="218">
        <v>5.9999999999999995E-5</v>
      </c>
      <c r="T24" s="218">
        <v>12</v>
      </c>
      <c r="U24" s="218">
        <v>2.5000000000000001E-2</v>
      </c>
      <c r="V24" s="218">
        <v>0</v>
      </c>
      <c r="W24" s="218">
        <v>1.4E-3</v>
      </c>
      <c r="X24" s="218">
        <v>2.5000000000000001E-3</v>
      </c>
      <c r="Y24" s="218">
        <v>3.4</v>
      </c>
      <c r="Z24" s="218">
        <v>5.8E-4</v>
      </c>
      <c r="AA24" s="218">
        <v>1E-4</v>
      </c>
      <c r="AB24" s="218">
        <v>25</v>
      </c>
      <c r="AC24" s="218">
        <v>1E-4</v>
      </c>
      <c r="AD24" s="218">
        <v>4.8999999999999998E-4</v>
      </c>
      <c r="AE24" s="218">
        <v>2.8999999999999998E-3</v>
      </c>
    </row>
    <row r="25" spans="1:31" x14ac:dyDescent="0.25">
      <c r="A25" s="213">
        <v>42224.093748784719</v>
      </c>
      <c r="B25" s="165">
        <v>772</v>
      </c>
      <c r="C25" s="189">
        <f t="shared" si="0"/>
        <v>19676736</v>
      </c>
      <c r="D25" s="189">
        <f t="shared" si="1"/>
        <v>116.56307000000001</v>
      </c>
      <c r="E25" s="191">
        <f t="shared" si="2"/>
        <v>0.16306999999999999</v>
      </c>
      <c r="F25" s="190">
        <f t="shared" si="3"/>
        <v>0.13686999999999999</v>
      </c>
      <c r="G25" s="190">
        <f t="shared" si="4"/>
        <v>116.4</v>
      </c>
      <c r="H25" s="218">
        <v>9.1999999999999998E-3</v>
      </c>
      <c r="I25" s="218">
        <v>4.0000000000000002E-4</v>
      </c>
      <c r="J25" s="218">
        <v>3.6999999999999999E-4</v>
      </c>
      <c r="K25" s="218">
        <v>0.1</v>
      </c>
      <c r="L25" s="218">
        <v>1.4999999999999999E-4</v>
      </c>
      <c r="M25" s="218">
        <v>1.1E-4</v>
      </c>
      <c r="N25" s="218">
        <v>76</v>
      </c>
      <c r="O25" s="218">
        <v>1E-3</v>
      </c>
      <c r="P25" s="218">
        <v>6.0999999999999997E-4</v>
      </c>
      <c r="Q25" s="218">
        <v>1.1000000000000001E-3</v>
      </c>
      <c r="R25" s="218">
        <v>1.7000000000000001E-2</v>
      </c>
      <c r="S25" s="218">
        <v>5.9999999999999995E-5</v>
      </c>
      <c r="T25" s="218">
        <v>12</v>
      </c>
      <c r="U25" s="218">
        <v>2.5000000000000001E-2</v>
      </c>
      <c r="V25" s="218">
        <v>0</v>
      </c>
      <c r="W25" s="218">
        <v>1.4E-3</v>
      </c>
      <c r="X25" s="218">
        <v>2.5000000000000001E-3</v>
      </c>
      <c r="Y25" s="218">
        <v>3.4</v>
      </c>
      <c r="Z25" s="218">
        <v>5.8E-4</v>
      </c>
      <c r="AA25" s="218">
        <v>1E-4</v>
      </c>
      <c r="AB25" s="218">
        <v>25</v>
      </c>
      <c r="AC25" s="218">
        <v>1E-4</v>
      </c>
      <c r="AD25" s="218">
        <v>4.8999999999999998E-4</v>
      </c>
      <c r="AE25" s="218">
        <v>2.8999999999999998E-3</v>
      </c>
    </row>
    <row r="26" spans="1:31" x14ac:dyDescent="0.25">
      <c r="A26" s="213">
        <v>42224.104165393517</v>
      </c>
      <c r="B26" s="165">
        <v>817</v>
      </c>
      <c r="C26" s="189">
        <f t="shared" si="0"/>
        <v>20823696</v>
      </c>
      <c r="D26" s="189">
        <f t="shared" si="1"/>
        <v>116.56307000000001</v>
      </c>
      <c r="E26" s="191">
        <f t="shared" si="2"/>
        <v>0.16306999999999999</v>
      </c>
      <c r="F26" s="190">
        <f t="shared" si="3"/>
        <v>0.13686999999999999</v>
      </c>
      <c r="G26" s="190">
        <f t="shared" si="4"/>
        <v>116.4</v>
      </c>
      <c r="H26" s="218">
        <v>9.1999999999999998E-3</v>
      </c>
      <c r="I26" s="218">
        <v>4.0000000000000002E-4</v>
      </c>
      <c r="J26" s="218">
        <v>3.6999999999999999E-4</v>
      </c>
      <c r="K26" s="218">
        <v>0.1</v>
      </c>
      <c r="L26" s="218">
        <v>1.4999999999999999E-4</v>
      </c>
      <c r="M26" s="218">
        <v>1.1E-4</v>
      </c>
      <c r="N26" s="218">
        <v>76</v>
      </c>
      <c r="O26" s="218">
        <v>1E-3</v>
      </c>
      <c r="P26" s="218">
        <v>6.0999999999999997E-4</v>
      </c>
      <c r="Q26" s="218">
        <v>1.1000000000000001E-3</v>
      </c>
      <c r="R26" s="218">
        <v>1.7000000000000001E-2</v>
      </c>
      <c r="S26" s="218">
        <v>5.9999999999999995E-5</v>
      </c>
      <c r="T26" s="218">
        <v>12</v>
      </c>
      <c r="U26" s="218">
        <v>2.5000000000000001E-2</v>
      </c>
      <c r="V26" s="218">
        <v>0</v>
      </c>
      <c r="W26" s="218">
        <v>1.4E-3</v>
      </c>
      <c r="X26" s="218">
        <v>2.5000000000000001E-3</v>
      </c>
      <c r="Y26" s="218">
        <v>3.4</v>
      </c>
      <c r="Z26" s="218">
        <v>5.8E-4</v>
      </c>
      <c r="AA26" s="218">
        <v>1E-4</v>
      </c>
      <c r="AB26" s="218">
        <v>25</v>
      </c>
      <c r="AC26" s="218">
        <v>1E-4</v>
      </c>
      <c r="AD26" s="218">
        <v>4.8999999999999998E-4</v>
      </c>
      <c r="AE26" s="218">
        <v>2.8999999999999998E-3</v>
      </c>
    </row>
    <row r="27" spans="1:31" x14ac:dyDescent="0.25">
      <c r="A27" s="213">
        <v>42224.114582002316</v>
      </c>
      <c r="B27" s="165">
        <v>772</v>
      </c>
      <c r="C27" s="189">
        <f t="shared" si="0"/>
        <v>19676736</v>
      </c>
      <c r="D27" s="189">
        <f t="shared" si="1"/>
        <v>116.56307000000001</v>
      </c>
      <c r="E27" s="191">
        <f t="shared" si="2"/>
        <v>0.16306999999999999</v>
      </c>
      <c r="F27" s="190">
        <f t="shared" si="3"/>
        <v>0.13686999999999999</v>
      </c>
      <c r="G27" s="190">
        <f t="shared" si="4"/>
        <v>116.4</v>
      </c>
      <c r="H27" s="218">
        <v>9.1999999999999998E-3</v>
      </c>
      <c r="I27" s="218">
        <v>4.0000000000000002E-4</v>
      </c>
      <c r="J27" s="218">
        <v>3.6999999999999999E-4</v>
      </c>
      <c r="K27" s="218">
        <v>0.1</v>
      </c>
      <c r="L27" s="218">
        <v>1.4999999999999999E-4</v>
      </c>
      <c r="M27" s="218">
        <v>1.1E-4</v>
      </c>
      <c r="N27" s="218">
        <v>76</v>
      </c>
      <c r="O27" s="218">
        <v>1E-3</v>
      </c>
      <c r="P27" s="218">
        <v>6.0999999999999997E-4</v>
      </c>
      <c r="Q27" s="218">
        <v>1.1000000000000001E-3</v>
      </c>
      <c r="R27" s="218">
        <v>1.7000000000000001E-2</v>
      </c>
      <c r="S27" s="218">
        <v>5.9999999999999995E-5</v>
      </c>
      <c r="T27" s="218">
        <v>12</v>
      </c>
      <c r="U27" s="218">
        <v>2.5000000000000001E-2</v>
      </c>
      <c r="V27" s="218">
        <v>0</v>
      </c>
      <c r="W27" s="218">
        <v>1.4E-3</v>
      </c>
      <c r="X27" s="218">
        <v>2.5000000000000001E-3</v>
      </c>
      <c r="Y27" s="218">
        <v>3.4</v>
      </c>
      <c r="Z27" s="218">
        <v>5.8E-4</v>
      </c>
      <c r="AA27" s="218">
        <v>1E-4</v>
      </c>
      <c r="AB27" s="218">
        <v>25</v>
      </c>
      <c r="AC27" s="218">
        <v>1E-4</v>
      </c>
      <c r="AD27" s="218">
        <v>4.8999999999999998E-4</v>
      </c>
      <c r="AE27" s="218">
        <v>2.8999999999999998E-3</v>
      </c>
    </row>
    <row r="28" spans="1:31" x14ac:dyDescent="0.25">
      <c r="A28" s="213">
        <v>42224.124998611114</v>
      </c>
      <c r="B28" s="165">
        <v>801</v>
      </c>
      <c r="C28" s="189">
        <f t="shared" si="0"/>
        <v>20415888</v>
      </c>
      <c r="D28" s="189">
        <f t="shared" si="1"/>
        <v>116.56307000000001</v>
      </c>
      <c r="E28" s="191">
        <f t="shared" si="2"/>
        <v>0.16306999999999999</v>
      </c>
      <c r="F28" s="190">
        <f t="shared" si="3"/>
        <v>0.13686999999999999</v>
      </c>
      <c r="G28" s="190">
        <f t="shared" si="4"/>
        <v>116.4</v>
      </c>
      <c r="H28" s="218">
        <v>9.1999999999999998E-3</v>
      </c>
      <c r="I28" s="218">
        <v>4.0000000000000002E-4</v>
      </c>
      <c r="J28" s="218">
        <v>3.6999999999999999E-4</v>
      </c>
      <c r="K28" s="218">
        <v>0.1</v>
      </c>
      <c r="L28" s="218">
        <v>1.4999999999999999E-4</v>
      </c>
      <c r="M28" s="218">
        <v>1.1E-4</v>
      </c>
      <c r="N28" s="218">
        <v>76</v>
      </c>
      <c r="O28" s="218">
        <v>1E-3</v>
      </c>
      <c r="P28" s="218">
        <v>6.0999999999999997E-4</v>
      </c>
      <c r="Q28" s="218">
        <v>1.1000000000000001E-3</v>
      </c>
      <c r="R28" s="218">
        <v>1.7000000000000001E-2</v>
      </c>
      <c r="S28" s="218">
        <v>5.9999999999999995E-5</v>
      </c>
      <c r="T28" s="218">
        <v>12</v>
      </c>
      <c r="U28" s="218">
        <v>2.5000000000000001E-2</v>
      </c>
      <c r="V28" s="218">
        <v>0</v>
      </c>
      <c r="W28" s="218">
        <v>1.4E-3</v>
      </c>
      <c r="X28" s="218">
        <v>2.5000000000000001E-3</v>
      </c>
      <c r="Y28" s="218">
        <v>3.4</v>
      </c>
      <c r="Z28" s="218">
        <v>5.8E-4</v>
      </c>
      <c r="AA28" s="218">
        <v>1E-4</v>
      </c>
      <c r="AB28" s="218">
        <v>25</v>
      </c>
      <c r="AC28" s="218">
        <v>1E-4</v>
      </c>
      <c r="AD28" s="218">
        <v>4.8999999999999998E-4</v>
      </c>
      <c r="AE28" s="218">
        <v>2.8999999999999998E-3</v>
      </c>
    </row>
    <row r="29" spans="1:31" x14ac:dyDescent="0.25">
      <c r="A29" s="213">
        <v>42224.135415219906</v>
      </c>
      <c r="B29" s="165">
        <v>801</v>
      </c>
      <c r="C29" s="189">
        <f t="shared" si="0"/>
        <v>20415888</v>
      </c>
      <c r="D29" s="189">
        <f t="shared" si="1"/>
        <v>116.56307000000001</v>
      </c>
      <c r="E29" s="191">
        <f t="shared" si="2"/>
        <v>0.16306999999999999</v>
      </c>
      <c r="F29" s="190">
        <f t="shared" si="3"/>
        <v>0.13686999999999999</v>
      </c>
      <c r="G29" s="190">
        <f t="shared" si="4"/>
        <v>116.4</v>
      </c>
      <c r="H29" s="218">
        <v>9.1999999999999998E-3</v>
      </c>
      <c r="I29" s="218">
        <v>4.0000000000000002E-4</v>
      </c>
      <c r="J29" s="218">
        <v>3.6999999999999999E-4</v>
      </c>
      <c r="K29" s="218">
        <v>0.1</v>
      </c>
      <c r="L29" s="218">
        <v>1.4999999999999999E-4</v>
      </c>
      <c r="M29" s="218">
        <v>1.1E-4</v>
      </c>
      <c r="N29" s="218">
        <v>76</v>
      </c>
      <c r="O29" s="218">
        <v>1E-3</v>
      </c>
      <c r="P29" s="218">
        <v>6.0999999999999997E-4</v>
      </c>
      <c r="Q29" s="218">
        <v>1.1000000000000001E-3</v>
      </c>
      <c r="R29" s="218">
        <v>1.7000000000000001E-2</v>
      </c>
      <c r="S29" s="218">
        <v>5.9999999999999995E-5</v>
      </c>
      <c r="T29" s="218">
        <v>12</v>
      </c>
      <c r="U29" s="218">
        <v>2.5000000000000001E-2</v>
      </c>
      <c r="V29" s="218">
        <v>0</v>
      </c>
      <c r="W29" s="218">
        <v>1.4E-3</v>
      </c>
      <c r="X29" s="218">
        <v>2.5000000000000001E-3</v>
      </c>
      <c r="Y29" s="218">
        <v>3.4</v>
      </c>
      <c r="Z29" s="218">
        <v>5.8E-4</v>
      </c>
      <c r="AA29" s="218">
        <v>1E-4</v>
      </c>
      <c r="AB29" s="218">
        <v>25</v>
      </c>
      <c r="AC29" s="218">
        <v>1E-4</v>
      </c>
      <c r="AD29" s="218">
        <v>4.8999999999999998E-4</v>
      </c>
      <c r="AE29" s="218">
        <v>2.8999999999999998E-3</v>
      </c>
    </row>
    <row r="30" spans="1:31" x14ac:dyDescent="0.25">
      <c r="A30" s="213">
        <v>42224.145831828704</v>
      </c>
      <c r="B30" s="165">
        <v>817</v>
      </c>
      <c r="C30" s="189">
        <f t="shared" si="0"/>
        <v>20823696</v>
      </c>
      <c r="D30" s="189">
        <f t="shared" si="1"/>
        <v>116.56307000000001</v>
      </c>
      <c r="E30" s="191">
        <f t="shared" si="2"/>
        <v>0.16306999999999999</v>
      </c>
      <c r="F30" s="190">
        <f t="shared" si="3"/>
        <v>0.13686999999999999</v>
      </c>
      <c r="G30" s="190">
        <f t="shared" si="4"/>
        <v>116.4</v>
      </c>
      <c r="H30" s="218">
        <v>9.1999999999999998E-3</v>
      </c>
      <c r="I30" s="218">
        <v>4.0000000000000002E-4</v>
      </c>
      <c r="J30" s="218">
        <v>3.6999999999999999E-4</v>
      </c>
      <c r="K30" s="218">
        <v>0.1</v>
      </c>
      <c r="L30" s="218">
        <v>1.4999999999999999E-4</v>
      </c>
      <c r="M30" s="218">
        <v>1.1E-4</v>
      </c>
      <c r="N30" s="218">
        <v>76</v>
      </c>
      <c r="O30" s="218">
        <v>1E-3</v>
      </c>
      <c r="P30" s="218">
        <v>6.0999999999999997E-4</v>
      </c>
      <c r="Q30" s="218">
        <v>1.1000000000000001E-3</v>
      </c>
      <c r="R30" s="218">
        <v>1.7000000000000001E-2</v>
      </c>
      <c r="S30" s="218">
        <v>5.9999999999999995E-5</v>
      </c>
      <c r="T30" s="218">
        <v>12</v>
      </c>
      <c r="U30" s="218">
        <v>2.5000000000000001E-2</v>
      </c>
      <c r="V30" s="218">
        <v>0</v>
      </c>
      <c r="W30" s="218">
        <v>1.4E-3</v>
      </c>
      <c r="X30" s="218">
        <v>2.5000000000000001E-3</v>
      </c>
      <c r="Y30" s="218">
        <v>3.4</v>
      </c>
      <c r="Z30" s="218">
        <v>5.8E-4</v>
      </c>
      <c r="AA30" s="218">
        <v>1E-4</v>
      </c>
      <c r="AB30" s="218">
        <v>25</v>
      </c>
      <c r="AC30" s="218">
        <v>1E-4</v>
      </c>
      <c r="AD30" s="218">
        <v>4.8999999999999998E-4</v>
      </c>
      <c r="AE30" s="218">
        <v>2.8999999999999998E-3</v>
      </c>
    </row>
    <row r="31" spans="1:31" x14ac:dyDescent="0.25">
      <c r="A31" s="213">
        <v>42224.156248437503</v>
      </c>
      <c r="B31" s="165">
        <v>801</v>
      </c>
      <c r="C31" s="189">
        <f t="shared" si="0"/>
        <v>20415888</v>
      </c>
      <c r="D31" s="189">
        <f t="shared" si="1"/>
        <v>116.56307000000001</v>
      </c>
      <c r="E31" s="191">
        <f t="shared" si="2"/>
        <v>0.16306999999999999</v>
      </c>
      <c r="F31" s="190">
        <f t="shared" si="3"/>
        <v>0.13686999999999999</v>
      </c>
      <c r="G31" s="190">
        <f t="shared" si="4"/>
        <v>116.4</v>
      </c>
      <c r="H31" s="218">
        <v>9.1999999999999998E-3</v>
      </c>
      <c r="I31" s="218">
        <v>4.0000000000000002E-4</v>
      </c>
      <c r="J31" s="218">
        <v>3.6999999999999999E-4</v>
      </c>
      <c r="K31" s="218">
        <v>0.1</v>
      </c>
      <c r="L31" s="218">
        <v>1.4999999999999999E-4</v>
      </c>
      <c r="M31" s="218">
        <v>1.1E-4</v>
      </c>
      <c r="N31" s="218">
        <v>76</v>
      </c>
      <c r="O31" s="218">
        <v>1E-3</v>
      </c>
      <c r="P31" s="218">
        <v>6.0999999999999997E-4</v>
      </c>
      <c r="Q31" s="218">
        <v>1.1000000000000001E-3</v>
      </c>
      <c r="R31" s="218">
        <v>1.7000000000000001E-2</v>
      </c>
      <c r="S31" s="218">
        <v>5.9999999999999995E-5</v>
      </c>
      <c r="T31" s="218">
        <v>12</v>
      </c>
      <c r="U31" s="218">
        <v>2.5000000000000001E-2</v>
      </c>
      <c r="V31" s="218">
        <v>0</v>
      </c>
      <c r="W31" s="218">
        <v>1.4E-3</v>
      </c>
      <c r="X31" s="218">
        <v>2.5000000000000001E-3</v>
      </c>
      <c r="Y31" s="218">
        <v>3.4</v>
      </c>
      <c r="Z31" s="218">
        <v>5.8E-4</v>
      </c>
      <c r="AA31" s="218">
        <v>1E-4</v>
      </c>
      <c r="AB31" s="218">
        <v>25</v>
      </c>
      <c r="AC31" s="218">
        <v>1E-4</v>
      </c>
      <c r="AD31" s="218">
        <v>4.8999999999999998E-4</v>
      </c>
      <c r="AE31" s="218">
        <v>2.8999999999999998E-3</v>
      </c>
    </row>
    <row r="32" spans="1:31" x14ac:dyDescent="0.25">
      <c r="A32" s="213">
        <v>42224.166665046294</v>
      </c>
      <c r="B32" s="165">
        <v>801</v>
      </c>
      <c r="C32" s="189">
        <f t="shared" si="0"/>
        <v>20415888</v>
      </c>
      <c r="D32" s="189">
        <f t="shared" si="1"/>
        <v>116.56307000000001</v>
      </c>
      <c r="E32" s="191">
        <f t="shared" si="2"/>
        <v>0.16306999999999999</v>
      </c>
      <c r="F32" s="190">
        <f t="shared" si="3"/>
        <v>0.13686999999999999</v>
      </c>
      <c r="G32" s="190">
        <f t="shared" si="4"/>
        <v>116.4</v>
      </c>
      <c r="H32" s="218">
        <v>9.1999999999999998E-3</v>
      </c>
      <c r="I32" s="218">
        <v>4.0000000000000002E-4</v>
      </c>
      <c r="J32" s="218">
        <v>3.6999999999999999E-4</v>
      </c>
      <c r="K32" s="218">
        <v>0.1</v>
      </c>
      <c r="L32" s="218">
        <v>1.4999999999999999E-4</v>
      </c>
      <c r="M32" s="218">
        <v>1.1E-4</v>
      </c>
      <c r="N32" s="218">
        <v>76</v>
      </c>
      <c r="O32" s="218">
        <v>1E-3</v>
      </c>
      <c r="P32" s="218">
        <v>6.0999999999999997E-4</v>
      </c>
      <c r="Q32" s="218">
        <v>1.1000000000000001E-3</v>
      </c>
      <c r="R32" s="218">
        <v>1.7000000000000001E-2</v>
      </c>
      <c r="S32" s="218">
        <v>5.9999999999999995E-5</v>
      </c>
      <c r="T32" s="218">
        <v>12</v>
      </c>
      <c r="U32" s="218">
        <v>2.5000000000000001E-2</v>
      </c>
      <c r="V32" s="218">
        <v>0</v>
      </c>
      <c r="W32" s="218">
        <v>1.4E-3</v>
      </c>
      <c r="X32" s="218">
        <v>2.5000000000000001E-3</v>
      </c>
      <c r="Y32" s="218">
        <v>3.4</v>
      </c>
      <c r="Z32" s="218">
        <v>5.8E-4</v>
      </c>
      <c r="AA32" s="218">
        <v>1E-4</v>
      </c>
      <c r="AB32" s="218">
        <v>25</v>
      </c>
      <c r="AC32" s="218">
        <v>1E-4</v>
      </c>
      <c r="AD32" s="218">
        <v>4.8999999999999998E-4</v>
      </c>
      <c r="AE32" s="218">
        <v>2.8999999999999998E-3</v>
      </c>
    </row>
    <row r="33" spans="1:31" x14ac:dyDescent="0.25">
      <c r="A33" s="213">
        <v>42224.177081655092</v>
      </c>
      <c r="B33" s="165">
        <v>801</v>
      </c>
      <c r="C33" s="189">
        <f t="shared" si="0"/>
        <v>20415888</v>
      </c>
      <c r="D33" s="189">
        <f t="shared" si="1"/>
        <v>116.56307000000001</v>
      </c>
      <c r="E33" s="191">
        <f t="shared" si="2"/>
        <v>0.16306999999999999</v>
      </c>
      <c r="F33" s="190">
        <f t="shared" si="3"/>
        <v>0.13686999999999999</v>
      </c>
      <c r="G33" s="190">
        <f t="shared" si="4"/>
        <v>116.4</v>
      </c>
      <c r="H33" s="218">
        <v>9.1999999999999998E-3</v>
      </c>
      <c r="I33" s="218">
        <v>4.0000000000000002E-4</v>
      </c>
      <c r="J33" s="218">
        <v>3.6999999999999999E-4</v>
      </c>
      <c r="K33" s="218">
        <v>0.1</v>
      </c>
      <c r="L33" s="218">
        <v>1.4999999999999999E-4</v>
      </c>
      <c r="M33" s="218">
        <v>1.1E-4</v>
      </c>
      <c r="N33" s="218">
        <v>76</v>
      </c>
      <c r="O33" s="218">
        <v>1E-3</v>
      </c>
      <c r="P33" s="218">
        <v>6.0999999999999997E-4</v>
      </c>
      <c r="Q33" s="218">
        <v>1.1000000000000001E-3</v>
      </c>
      <c r="R33" s="218">
        <v>1.7000000000000001E-2</v>
      </c>
      <c r="S33" s="218">
        <v>5.9999999999999995E-5</v>
      </c>
      <c r="T33" s="218">
        <v>12</v>
      </c>
      <c r="U33" s="218">
        <v>2.5000000000000001E-2</v>
      </c>
      <c r="V33" s="218">
        <v>0</v>
      </c>
      <c r="W33" s="218">
        <v>1.4E-3</v>
      </c>
      <c r="X33" s="218">
        <v>2.5000000000000001E-3</v>
      </c>
      <c r="Y33" s="218">
        <v>3.4</v>
      </c>
      <c r="Z33" s="218">
        <v>5.8E-4</v>
      </c>
      <c r="AA33" s="218">
        <v>1E-4</v>
      </c>
      <c r="AB33" s="218">
        <v>25</v>
      </c>
      <c r="AC33" s="218">
        <v>1E-4</v>
      </c>
      <c r="AD33" s="218">
        <v>4.8999999999999998E-4</v>
      </c>
      <c r="AE33" s="218">
        <v>2.8999999999999998E-3</v>
      </c>
    </row>
    <row r="34" spans="1:31" x14ac:dyDescent="0.25">
      <c r="A34" s="213">
        <v>42224.187498263891</v>
      </c>
      <c r="B34" s="165">
        <v>832</v>
      </c>
      <c r="C34" s="189">
        <f t="shared" si="0"/>
        <v>21206016.000000004</v>
      </c>
      <c r="D34" s="189">
        <f t="shared" si="1"/>
        <v>116.56307000000001</v>
      </c>
      <c r="E34" s="191">
        <f t="shared" si="2"/>
        <v>0.16306999999999999</v>
      </c>
      <c r="F34" s="190">
        <f t="shared" si="3"/>
        <v>0.13686999999999999</v>
      </c>
      <c r="G34" s="190">
        <f t="shared" si="4"/>
        <v>116.4</v>
      </c>
      <c r="H34" s="218">
        <v>9.1999999999999998E-3</v>
      </c>
      <c r="I34" s="218">
        <v>4.0000000000000002E-4</v>
      </c>
      <c r="J34" s="218">
        <v>3.6999999999999999E-4</v>
      </c>
      <c r="K34" s="218">
        <v>0.1</v>
      </c>
      <c r="L34" s="218">
        <v>1.4999999999999999E-4</v>
      </c>
      <c r="M34" s="218">
        <v>1.1E-4</v>
      </c>
      <c r="N34" s="218">
        <v>76</v>
      </c>
      <c r="O34" s="218">
        <v>1E-3</v>
      </c>
      <c r="P34" s="218">
        <v>6.0999999999999997E-4</v>
      </c>
      <c r="Q34" s="218">
        <v>1.1000000000000001E-3</v>
      </c>
      <c r="R34" s="218">
        <v>1.7000000000000001E-2</v>
      </c>
      <c r="S34" s="218">
        <v>5.9999999999999995E-5</v>
      </c>
      <c r="T34" s="218">
        <v>12</v>
      </c>
      <c r="U34" s="218">
        <v>2.5000000000000001E-2</v>
      </c>
      <c r="V34" s="218">
        <v>0</v>
      </c>
      <c r="W34" s="218">
        <v>1.4E-3</v>
      </c>
      <c r="X34" s="218">
        <v>2.5000000000000001E-3</v>
      </c>
      <c r="Y34" s="218">
        <v>3.4</v>
      </c>
      <c r="Z34" s="218">
        <v>5.8E-4</v>
      </c>
      <c r="AA34" s="218">
        <v>1E-4</v>
      </c>
      <c r="AB34" s="218">
        <v>25</v>
      </c>
      <c r="AC34" s="218">
        <v>1E-4</v>
      </c>
      <c r="AD34" s="218">
        <v>4.8999999999999998E-4</v>
      </c>
      <c r="AE34" s="218">
        <v>2.8999999999999998E-3</v>
      </c>
    </row>
    <row r="35" spans="1:31" x14ac:dyDescent="0.25">
      <c r="A35" s="213">
        <v>42224.197914872682</v>
      </c>
      <c r="B35" s="165">
        <v>801</v>
      </c>
      <c r="C35" s="189">
        <f t="shared" si="0"/>
        <v>20415888</v>
      </c>
      <c r="D35" s="189">
        <f t="shared" si="1"/>
        <v>116.56307000000001</v>
      </c>
      <c r="E35" s="191">
        <f t="shared" si="2"/>
        <v>0.16306999999999999</v>
      </c>
      <c r="F35" s="190">
        <f t="shared" si="3"/>
        <v>0.13686999999999999</v>
      </c>
      <c r="G35" s="190">
        <f t="shared" si="4"/>
        <v>116.4</v>
      </c>
      <c r="H35" s="218">
        <v>9.1999999999999998E-3</v>
      </c>
      <c r="I35" s="218">
        <v>4.0000000000000002E-4</v>
      </c>
      <c r="J35" s="218">
        <v>3.6999999999999999E-4</v>
      </c>
      <c r="K35" s="218">
        <v>0.1</v>
      </c>
      <c r="L35" s="218">
        <v>1.4999999999999999E-4</v>
      </c>
      <c r="M35" s="218">
        <v>1.1E-4</v>
      </c>
      <c r="N35" s="218">
        <v>76</v>
      </c>
      <c r="O35" s="218">
        <v>1E-3</v>
      </c>
      <c r="P35" s="218">
        <v>6.0999999999999997E-4</v>
      </c>
      <c r="Q35" s="218">
        <v>1.1000000000000001E-3</v>
      </c>
      <c r="R35" s="218">
        <v>1.7000000000000001E-2</v>
      </c>
      <c r="S35" s="218">
        <v>5.9999999999999995E-5</v>
      </c>
      <c r="T35" s="218">
        <v>12</v>
      </c>
      <c r="U35" s="218">
        <v>2.5000000000000001E-2</v>
      </c>
      <c r="V35" s="218">
        <v>0</v>
      </c>
      <c r="W35" s="218">
        <v>1.4E-3</v>
      </c>
      <c r="X35" s="218">
        <v>2.5000000000000001E-3</v>
      </c>
      <c r="Y35" s="218">
        <v>3.4</v>
      </c>
      <c r="Z35" s="218">
        <v>5.8E-4</v>
      </c>
      <c r="AA35" s="218">
        <v>1E-4</v>
      </c>
      <c r="AB35" s="218">
        <v>25</v>
      </c>
      <c r="AC35" s="218">
        <v>1E-4</v>
      </c>
      <c r="AD35" s="218">
        <v>4.8999999999999998E-4</v>
      </c>
      <c r="AE35" s="218">
        <v>2.8999999999999998E-3</v>
      </c>
    </row>
    <row r="36" spans="1:31" x14ac:dyDescent="0.25">
      <c r="A36" s="213">
        <v>42224.208331481481</v>
      </c>
      <c r="B36" s="165">
        <v>817</v>
      </c>
      <c r="C36" s="189">
        <f t="shared" si="0"/>
        <v>20823696</v>
      </c>
      <c r="D36" s="189">
        <f t="shared" si="1"/>
        <v>116.56307000000001</v>
      </c>
      <c r="E36" s="191">
        <f t="shared" si="2"/>
        <v>0.16306999999999999</v>
      </c>
      <c r="F36" s="190">
        <f t="shared" si="3"/>
        <v>0.13686999999999999</v>
      </c>
      <c r="G36" s="190">
        <f t="shared" si="4"/>
        <v>116.4</v>
      </c>
      <c r="H36" s="218">
        <v>9.1999999999999998E-3</v>
      </c>
      <c r="I36" s="218">
        <v>4.0000000000000002E-4</v>
      </c>
      <c r="J36" s="218">
        <v>3.6999999999999999E-4</v>
      </c>
      <c r="K36" s="218">
        <v>0.1</v>
      </c>
      <c r="L36" s="218">
        <v>1.4999999999999999E-4</v>
      </c>
      <c r="M36" s="218">
        <v>1.1E-4</v>
      </c>
      <c r="N36" s="218">
        <v>76</v>
      </c>
      <c r="O36" s="218">
        <v>1E-3</v>
      </c>
      <c r="P36" s="218">
        <v>6.0999999999999997E-4</v>
      </c>
      <c r="Q36" s="218">
        <v>1.1000000000000001E-3</v>
      </c>
      <c r="R36" s="218">
        <v>1.7000000000000001E-2</v>
      </c>
      <c r="S36" s="218">
        <v>5.9999999999999995E-5</v>
      </c>
      <c r="T36" s="218">
        <v>12</v>
      </c>
      <c r="U36" s="218">
        <v>2.5000000000000001E-2</v>
      </c>
      <c r="V36" s="218">
        <v>0</v>
      </c>
      <c r="W36" s="218">
        <v>1.4E-3</v>
      </c>
      <c r="X36" s="218">
        <v>2.5000000000000001E-3</v>
      </c>
      <c r="Y36" s="218">
        <v>3.4</v>
      </c>
      <c r="Z36" s="218">
        <v>5.8E-4</v>
      </c>
      <c r="AA36" s="218">
        <v>1E-4</v>
      </c>
      <c r="AB36" s="218">
        <v>25</v>
      </c>
      <c r="AC36" s="218">
        <v>1E-4</v>
      </c>
      <c r="AD36" s="218">
        <v>4.8999999999999998E-4</v>
      </c>
      <c r="AE36" s="218">
        <v>2.8999999999999998E-3</v>
      </c>
    </row>
    <row r="37" spans="1:31" x14ac:dyDescent="0.25">
      <c r="A37" s="213">
        <v>42224.218748090279</v>
      </c>
      <c r="B37" s="165">
        <v>832</v>
      </c>
      <c r="C37" s="189">
        <f t="shared" si="0"/>
        <v>21206016.000000004</v>
      </c>
      <c r="D37" s="189">
        <f t="shared" si="1"/>
        <v>116.56307000000001</v>
      </c>
      <c r="E37" s="191">
        <f t="shared" si="2"/>
        <v>0.16306999999999999</v>
      </c>
      <c r="F37" s="190">
        <f t="shared" si="3"/>
        <v>0.13686999999999999</v>
      </c>
      <c r="G37" s="190">
        <f t="shared" si="4"/>
        <v>116.4</v>
      </c>
      <c r="H37" s="218">
        <v>9.1999999999999998E-3</v>
      </c>
      <c r="I37" s="218">
        <v>4.0000000000000002E-4</v>
      </c>
      <c r="J37" s="218">
        <v>3.6999999999999999E-4</v>
      </c>
      <c r="K37" s="218">
        <v>0.1</v>
      </c>
      <c r="L37" s="218">
        <v>1.4999999999999999E-4</v>
      </c>
      <c r="M37" s="218">
        <v>1.1E-4</v>
      </c>
      <c r="N37" s="218">
        <v>76</v>
      </c>
      <c r="O37" s="218">
        <v>1E-3</v>
      </c>
      <c r="P37" s="218">
        <v>6.0999999999999997E-4</v>
      </c>
      <c r="Q37" s="218">
        <v>1.1000000000000001E-3</v>
      </c>
      <c r="R37" s="218">
        <v>1.7000000000000001E-2</v>
      </c>
      <c r="S37" s="218">
        <v>5.9999999999999995E-5</v>
      </c>
      <c r="T37" s="218">
        <v>12</v>
      </c>
      <c r="U37" s="218">
        <v>2.5000000000000001E-2</v>
      </c>
      <c r="V37" s="218">
        <v>0</v>
      </c>
      <c r="W37" s="218">
        <v>1.4E-3</v>
      </c>
      <c r="X37" s="218">
        <v>2.5000000000000001E-3</v>
      </c>
      <c r="Y37" s="218">
        <v>3.4</v>
      </c>
      <c r="Z37" s="218">
        <v>5.8E-4</v>
      </c>
      <c r="AA37" s="218">
        <v>1E-4</v>
      </c>
      <c r="AB37" s="218">
        <v>25</v>
      </c>
      <c r="AC37" s="218">
        <v>1E-4</v>
      </c>
      <c r="AD37" s="218">
        <v>4.8999999999999998E-4</v>
      </c>
      <c r="AE37" s="218">
        <v>2.8999999999999998E-3</v>
      </c>
    </row>
    <row r="38" spans="1:31" x14ac:dyDescent="0.25">
      <c r="A38" s="213">
        <v>42224.229164699071</v>
      </c>
      <c r="B38" s="165">
        <v>848</v>
      </c>
      <c r="C38" s="189">
        <f t="shared" si="0"/>
        <v>21613824</v>
      </c>
      <c r="D38" s="189">
        <f t="shared" si="1"/>
        <v>116.56307000000001</v>
      </c>
      <c r="E38" s="191">
        <f t="shared" si="2"/>
        <v>0.16306999999999999</v>
      </c>
      <c r="F38" s="190">
        <f t="shared" si="3"/>
        <v>0.13686999999999999</v>
      </c>
      <c r="G38" s="190">
        <f t="shared" si="4"/>
        <v>116.4</v>
      </c>
      <c r="H38" s="218">
        <v>9.1999999999999998E-3</v>
      </c>
      <c r="I38" s="218">
        <v>4.0000000000000002E-4</v>
      </c>
      <c r="J38" s="218">
        <v>3.6999999999999999E-4</v>
      </c>
      <c r="K38" s="218">
        <v>0.1</v>
      </c>
      <c r="L38" s="218">
        <v>1.4999999999999999E-4</v>
      </c>
      <c r="M38" s="218">
        <v>1.1E-4</v>
      </c>
      <c r="N38" s="218">
        <v>76</v>
      </c>
      <c r="O38" s="218">
        <v>1E-3</v>
      </c>
      <c r="P38" s="218">
        <v>6.0999999999999997E-4</v>
      </c>
      <c r="Q38" s="218">
        <v>1.1000000000000001E-3</v>
      </c>
      <c r="R38" s="218">
        <v>1.7000000000000001E-2</v>
      </c>
      <c r="S38" s="218">
        <v>5.9999999999999995E-5</v>
      </c>
      <c r="T38" s="218">
        <v>12</v>
      </c>
      <c r="U38" s="218">
        <v>2.5000000000000001E-2</v>
      </c>
      <c r="V38" s="218">
        <v>0</v>
      </c>
      <c r="W38" s="218">
        <v>1.4E-3</v>
      </c>
      <c r="X38" s="218">
        <v>2.5000000000000001E-3</v>
      </c>
      <c r="Y38" s="218">
        <v>3.4</v>
      </c>
      <c r="Z38" s="218">
        <v>5.8E-4</v>
      </c>
      <c r="AA38" s="218">
        <v>1E-4</v>
      </c>
      <c r="AB38" s="218">
        <v>25</v>
      </c>
      <c r="AC38" s="218">
        <v>1E-4</v>
      </c>
      <c r="AD38" s="218">
        <v>4.8999999999999998E-4</v>
      </c>
      <c r="AE38" s="218">
        <v>2.8999999999999998E-3</v>
      </c>
    </row>
    <row r="39" spans="1:31" x14ac:dyDescent="0.25">
      <c r="A39" s="213">
        <v>42224.239581307869</v>
      </c>
      <c r="B39" s="165">
        <v>801</v>
      </c>
      <c r="C39" s="189">
        <f t="shared" si="0"/>
        <v>20415888</v>
      </c>
      <c r="D39" s="189">
        <f t="shared" si="1"/>
        <v>116.56307000000001</v>
      </c>
      <c r="E39" s="191">
        <f t="shared" si="2"/>
        <v>0.16306999999999999</v>
      </c>
      <c r="F39" s="190">
        <f t="shared" si="3"/>
        <v>0.13686999999999999</v>
      </c>
      <c r="G39" s="190">
        <f t="shared" si="4"/>
        <v>116.4</v>
      </c>
      <c r="H39" s="218">
        <v>9.1999999999999998E-3</v>
      </c>
      <c r="I39" s="218">
        <v>4.0000000000000002E-4</v>
      </c>
      <c r="J39" s="218">
        <v>3.6999999999999999E-4</v>
      </c>
      <c r="K39" s="218">
        <v>0.1</v>
      </c>
      <c r="L39" s="218">
        <v>1.4999999999999999E-4</v>
      </c>
      <c r="M39" s="218">
        <v>1.1E-4</v>
      </c>
      <c r="N39" s="218">
        <v>76</v>
      </c>
      <c r="O39" s="218">
        <v>1E-3</v>
      </c>
      <c r="P39" s="218">
        <v>6.0999999999999997E-4</v>
      </c>
      <c r="Q39" s="218">
        <v>1.1000000000000001E-3</v>
      </c>
      <c r="R39" s="218">
        <v>1.7000000000000001E-2</v>
      </c>
      <c r="S39" s="218">
        <v>5.9999999999999995E-5</v>
      </c>
      <c r="T39" s="218">
        <v>12</v>
      </c>
      <c r="U39" s="218">
        <v>2.5000000000000001E-2</v>
      </c>
      <c r="V39" s="218">
        <v>0</v>
      </c>
      <c r="W39" s="218">
        <v>1.4E-3</v>
      </c>
      <c r="X39" s="218">
        <v>2.5000000000000001E-3</v>
      </c>
      <c r="Y39" s="218">
        <v>3.4</v>
      </c>
      <c r="Z39" s="218">
        <v>5.8E-4</v>
      </c>
      <c r="AA39" s="218">
        <v>1E-4</v>
      </c>
      <c r="AB39" s="218">
        <v>25</v>
      </c>
      <c r="AC39" s="218">
        <v>1E-4</v>
      </c>
      <c r="AD39" s="218">
        <v>4.8999999999999998E-4</v>
      </c>
      <c r="AE39" s="218">
        <v>2.8999999999999998E-3</v>
      </c>
    </row>
    <row r="40" spans="1:31" x14ac:dyDescent="0.25">
      <c r="A40" s="213">
        <v>42224.249997916668</v>
      </c>
      <c r="B40" s="165">
        <v>848</v>
      </c>
      <c r="C40" s="189">
        <f t="shared" si="0"/>
        <v>21613824</v>
      </c>
      <c r="D40" s="189">
        <f t="shared" si="1"/>
        <v>116.56307000000001</v>
      </c>
      <c r="E40" s="191">
        <f t="shared" si="2"/>
        <v>0.16306999999999999</v>
      </c>
      <c r="F40" s="190">
        <f t="shared" si="3"/>
        <v>0.13686999999999999</v>
      </c>
      <c r="G40" s="190">
        <f t="shared" si="4"/>
        <v>116.4</v>
      </c>
      <c r="H40" s="218">
        <v>9.1999999999999998E-3</v>
      </c>
      <c r="I40" s="218">
        <v>4.0000000000000002E-4</v>
      </c>
      <c r="J40" s="218">
        <v>3.6999999999999999E-4</v>
      </c>
      <c r="K40" s="218">
        <v>0.1</v>
      </c>
      <c r="L40" s="218">
        <v>1.4999999999999999E-4</v>
      </c>
      <c r="M40" s="218">
        <v>1.1E-4</v>
      </c>
      <c r="N40" s="218">
        <v>76</v>
      </c>
      <c r="O40" s="218">
        <v>1E-3</v>
      </c>
      <c r="P40" s="218">
        <v>6.0999999999999997E-4</v>
      </c>
      <c r="Q40" s="218">
        <v>1.1000000000000001E-3</v>
      </c>
      <c r="R40" s="218">
        <v>1.7000000000000001E-2</v>
      </c>
      <c r="S40" s="218">
        <v>5.9999999999999995E-5</v>
      </c>
      <c r="T40" s="218">
        <v>12</v>
      </c>
      <c r="U40" s="218">
        <v>2.5000000000000001E-2</v>
      </c>
      <c r="V40" s="218">
        <v>0</v>
      </c>
      <c r="W40" s="218">
        <v>1.4E-3</v>
      </c>
      <c r="X40" s="218">
        <v>2.5000000000000001E-3</v>
      </c>
      <c r="Y40" s="218">
        <v>3.4</v>
      </c>
      <c r="Z40" s="218">
        <v>5.8E-4</v>
      </c>
      <c r="AA40" s="218">
        <v>1E-4</v>
      </c>
      <c r="AB40" s="218">
        <v>25</v>
      </c>
      <c r="AC40" s="218">
        <v>1E-4</v>
      </c>
      <c r="AD40" s="218">
        <v>4.8999999999999998E-4</v>
      </c>
      <c r="AE40" s="218">
        <v>2.8999999999999998E-3</v>
      </c>
    </row>
    <row r="41" spans="1:31" x14ac:dyDescent="0.25">
      <c r="A41" s="213">
        <v>42224.260414525466</v>
      </c>
      <c r="B41" s="165">
        <v>817</v>
      </c>
      <c r="C41" s="189">
        <f t="shared" si="0"/>
        <v>20823696</v>
      </c>
      <c r="D41" s="189">
        <f t="shared" si="1"/>
        <v>116.56307000000001</v>
      </c>
      <c r="E41" s="191">
        <f t="shared" si="2"/>
        <v>0.16306999999999999</v>
      </c>
      <c r="F41" s="190">
        <f t="shared" si="3"/>
        <v>0.13686999999999999</v>
      </c>
      <c r="G41" s="190">
        <f t="shared" si="4"/>
        <v>116.4</v>
      </c>
      <c r="H41" s="218">
        <v>9.1999999999999998E-3</v>
      </c>
      <c r="I41" s="218">
        <v>4.0000000000000002E-4</v>
      </c>
      <c r="J41" s="218">
        <v>3.6999999999999999E-4</v>
      </c>
      <c r="K41" s="218">
        <v>0.1</v>
      </c>
      <c r="L41" s="218">
        <v>1.4999999999999999E-4</v>
      </c>
      <c r="M41" s="218">
        <v>1.1E-4</v>
      </c>
      <c r="N41" s="218">
        <v>76</v>
      </c>
      <c r="O41" s="218">
        <v>1E-3</v>
      </c>
      <c r="P41" s="218">
        <v>6.0999999999999997E-4</v>
      </c>
      <c r="Q41" s="218">
        <v>1.1000000000000001E-3</v>
      </c>
      <c r="R41" s="218">
        <v>1.7000000000000001E-2</v>
      </c>
      <c r="S41" s="218">
        <v>5.9999999999999995E-5</v>
      </c>
      <c r="T41" s="218">
        <v>12</v>
      </c>
      <c r="U41" s="218">
        <v>2.5000000000000001E-2</v>
      </c>
      <c r="V41" s="218">
        <v>0</v>
      </c>
      <c r="W41" s="218">
        <v>1.4E-3</v>
      </c>
      <c r="X41" s="218">
        <v>2.5000000000000001E-3</v>
      </c>
      <c r="Y41" s="218">
        <v>3.4</v>
      </c>
      <c r="Z41" s="218">
        <v>5.8E-4</v>
      </c>
      <c r="AA41" s="218">
        <v>1E-4</v>
      </c>
      <c r="AB41" s="218">
        <v>25</v>
      </c>
      <c r="AC41" s="218">
        <v>1E-4</v>
      </c>
      <c r="AD41" s="218">
        <v>4.8999999999999998E-4</v>
      </c>
      <c r="AE41" s="218">
        <v>2.8999999999999998E-3</v>
      </c>
    </row>
    <row r="42" spans="1:31" x14ac:dyDescent="0.25">
      <c r="A42" s="213">
        <v>42224.270831134258</v>
      </c>
      <c r="B42" s="165">
        <v>832</v>
      </c>
      <c r="C42" s="189">
        <f t="shared" si="0"/>
        <v>21206016.000000004</v>
      </c>
      <c r="D42" s="189">
        <f t="shared" si="1"/>
        <v>116.56307000000001</v>
      </c>
      <c r="E42" s="191">
        <f t="shared" si="2"/>
        <v>0.16306999999999999</v>
      </c>
      <c r="F42" s="190">
        <f t="shared" si="3"/>
        <v>0.13686999999999999</v>
      </c>
      <c r="G42" s="190">
        <f t="shared" si="4"/>
        <v>116.4</v>
      </c>
      <c r="H42" s="218">
        <v>9.1999999999999998E-3</v>
      </c>
      <c r="I42" s="218">
        <v>4.0000000000000002E-4</v>
      </c>
      <c r="J42" s="218">
        <v>3.6999999999999999E-4</v>
      </c>
      <c r="K42" s="218">
        <v>0.1</v>
      </c>
      <c r="L42" s="218">
        <v>1.4999999999999999E-4</v>
      </c>
      <c r="M42" s="218">
        <v>1.1E-4</v>
      </c>
      <c r="N42" s="218">
        <v>76</v>
      </c>
      <c r="O42" s="218">
        <v>1E-3</v>
      </c>
      <c r="P42" s="218">
        <v>6.0999999999999997E-4</v>
      </c>
      <c r="Q42" s="218">
        <v>1.1000000000000001E-3</v>
      </c>
      <c r="R42" s="218">
        <v>1.7000000000000001E-2</v>
      </c>
      <c r="S42" s="218">
        <v>5.9999999999999995E-5</v>
      </c>
      <c r="T42" s="218">
        <v>12</v>
      </c>
      <c r="U42" s="218">
        <v>2.5000000000000001E-2</v>
      </c>
      <c r="V42" s="218">
        <v>0</v>
      </c>
      <c r="W42" s="218">
        <v>1.4E-3</v>
      </c>
      <c r="X42" s="218">
        <v>2.5000000000000001E-3</v>
      </c>
      <c r="Y42" s="218">
        <v>3.4</v>
      </c>
      <c r="Z42" s="218">
        <v>5.8E-4</v>
      </c>
      <c r="AA42" s="218">
        <v>1E-4</v>
      </c>
      <c r="AB42" s="218">
        <v>25</v>
      </c>
      <c r="AC42" s="218">
        <v>1E-4</v>
      </c>
      <c r="AD42" s="218">
        <v>4.8999999999999998E-4</v>
      </c>
      <c r="AE42" s="218">
        <v>2.8999999999999998E-3</v>
      </c>
    </row>
    <row r="43" spans="1:31" x14ac:dyDescent="0.25">
      <c r="A43" s="213">
        <v>42224.281247743056</v>
      </c>
      <c r="B43" s="165">
        <v>848</v>
      </c>
      <c r="C43" s="189">
        <f t="shared" si="0"/>
        <v>21613824</v>
      </c>
      <c r="D43" s="189">
        <f t="shared" si="1"/>
        <v>116.56307000000001</v>
      </c>
      <c r="E43" s="191">
        <f t="shared" si="2"/>
        <v>0.16306999999999999</v>
      </c>
      <c r="F43" s="190">
        <f t="shared" si="3"/>
        <v>0.13686999999999999</v>
      </c>
      <c r="G43" s="190">
        <f t="shared" si="4"/>
        <v>116.4</v>
      </c>
      <c r="H43" s="218">
        <v>9.1999999999999998E-3</v>
      </c>
      <c r="I43" s="218">
        <v>4.0000000000000002E-4</v>
      </c>
      <c r="J43" s="218">
        <v>3.6999999999999999E-4</v>
      </c>
      <c r="K43" s="218">
        <v>0.1</v>
      </c>
      <c r="L43" s="218">
        <v>1.4999999999999999E-4</v>
      </c>
      <c r="M43" s="218">
        <v>1.1E-4</v>
      </c>
      <c r="N43" s="218">
        <v>76</v>
      </c>
      <c r="O43" s="218">
        <v>1E-3</v>
      </c>
      <c r="P43" s="218">
        <v>6.0999999999999997E-4</v>
      </c>
      <c r="Q43" s="218">
        <v>1.1000000000000001E-3</v>
      </c>
      <c r="R43" s="218">
        <v>1.7000000000000001E-2</v>
      </c>
      <c r="S43" s="218">
        <v>5.9999999999999995E-5</v>
      </c>
      <c r="T43" s="218">
        <v>12</v>
      </c>
      <c r="U43" s="218">
        <v>2.5000000000000001E-2</v>
      </c>
      <c r="V43" s="218">
        <v>0</v>
      </c>
      <c r="W43" s="218">
        <v>1.4E-3</v>
      </c>
      <c r="X43" s="218">
        <v>2.5000000000000001E-3</v>
      </c>
      <c r="Y43" s="218">
        <v>3.4</v>
      </c>
      <c r="Z43" s="218">
        <v>5.8E-4</v>
      </c>
      <c r="AA43" s="218">
        <v>1E-4</v>
      </c>
      <c r="AB43" s="218">
        <v>25</v>
      </c>
      <c r="AC43" s="218">
        <v>1E-4</v>
      </c>
      <c r="AD43" s="218">
        <v>4.8999999999999998E-4</v>
      </c>
      <c r="AE43" s="218">
        <v>2.8999999999999998E-3</v>
      </c>
    </row>
    <row r="44" spans="1:31" x14ac:dyDescent="0.25">
      <c r="A44" s="213">
        <v>42224.291664351855</v>
      </c>
      <c r="B44" s="165">
        <v>881</v>
      </c>
      <c r="C44" s="189">
        <f t="shared" si="0"/>
        <v>22454928</v>
      </c>
      <c r="D44" s="189">
        <f t="shared" si="1"/>
        <v>116.56307000000001</v>
      </c>
      <c r="E44" s="191">
        <f t="shared" si="2"/>
        <v>0.16306999999999999</v>
      </c>
      <c r="F44" s="190">
        <f t="shared" si="3"/>
        <v>0.13686999999999999</v>
      </c>
      <c r="G44" s="190">
        <f t="shared" si="4"/>
        <v>116.4</v>
      </c>
      <c r="H44" s="218">
        <v>9.1999999999999998E-3</v>
      </c>
      <c r="I44" s="218">
        <v>4.0000000000000002E-4</v>
      </c>
      <c r="J44" s="218">
        <v>3.6999999999999999E-4</v>
      </c>
      <c r="K44" s="218">
        <v>0.1</v>
      </c>
      <c r="L44" s="218">
        <v>1.4999999999999999E-4</v>
      </c>
      <c r="M44" s="218">
        <v>1.1E-4</v>
      </c>
      <c r="N44" s="218">
        <v>76</v>
      </c>
      <c r="O44" s="218">
        <v>1E-3</v>
      </c>
      <c r="P44" s="218">
        <v>6.0999999999999997E-4</v>
      </c>
      <c r="Q44" s="218">
        <v>1.1000000000000001E-3</v>
      </c>
      <c r="R44" s="218">
        <v>1.7000000000000001E-2</v>
      </c>
      <c r="S44" s="218">
        <v>5.9999999999999995E-5</v>
      </c>
      <c r="T44" s="218">
        <v>12</v>
      </c>
      <c r="U44" s="218">
        <v>2.5000000000000001E-2</v>
      </c>
      <c r="V44" s="218">
        <v>0</v>
      </c>
      <c r="W44" s="218">
        <v>1.4E-3</v>
      </c>
      <c r="X44" s="218">
        <v>2.5000000000000001E-3</v>
      </c>
      <c r="Y44" s="218">
        <v>3.4</v>
      </c>
      <c r="Z44" s="218">
        <v>5.8E-4</v>
      </c>
      <c r="AA44" s="218">
        <v>1E-4</v>
      </c>
      <c r="AB44" s="218">
        <v>25</v>
      </c>
      <c r="AC44" s="218">
        <v>1E-4</v>
      </c>
      <c r="AD44" s="218">
        <v>4.8999999999999998E-4</v>
      </c>
      <c r="AE44" s="218">
        <v>2.8999999999999998E-3</v>
      </c>
    </row>
    <row r="45" spans="1:31" x14ac:dyDescent="0.25">
      <c r="A45" s="213">
        <v>42224.302080960646</v>
      </c>
      <c r="B45" s="165">
        <v>881</v>
      </c>
      <c r="C45" s="189">
        <f t="shared" si="0"/>
        <v>22454928</v>
      </c>
      <c r="D45" s="189">
        <f t="shared" si="1"/>
        <v>116.56307000000001</v>
      </c>
      <c r="E45" s="191">
        <f t="shared" si="2"/>
        <v>0.16306999999999999</v>
      </c>
      <c r="F45" s="190">
        <f t="shared" si="3"/>
        <v>0.13686999999999999</v>
      </c>
      <c r="G45" s="190">
        <f t="shared" si="4"/>
        <v>116.4</v>
      </c>
      <c r="H45" s="218">
        <v>9.1999999999999998E-3</v>
      </c>
      <c r="I45" s="218">
        <v>4.0000000000000002E-4</v>
      </c>
      <c r="J45" s="218">
        <v>3.6999999999999999E-4</v>
      </c>
      <c r="K45" s="218">
        <v>0.1</v>
      </c>
      <c r="L45" s="218">
        <v>1.4999999999999999E-4</v>
      </c>
      <c r="M45" s="218">
        <v>1.1E-4</v>
      </c>
      <c r="N45" s="218">
        <v>76</v>
      </c>
      <c r="O45" s="218">
        <v>1E-3</v>
      </c>
      <c r="P45" s="218">
        <v>6.0999999999999997E-4</v>
      </c>
      <c r="Q45" s="218">
        <v>1.1000000000000001E-3</v>
      </c>
      <c r="R45" s="218">
        <v>1.7000000000000001E-2</v>
      </c>
      <c r="S45" s="218">
        <v>5.9999999999999995E-5</v>
      </c>
      <c r="T45" s="218">
        <v>12</v>
      </c>
      <c r="U45" s="218">
        <v>2.5000000000000001E-2</v>
      </c>
      <c r="V45" s="218">
        <v>0</v>
      </c>
      <c r="W45" s="218">
        <v>1.4E-3</v>
      </c>
      <c r="X45" s="218">
        <v>2.5000000000000001E-3</v>
      </c>
      <c r="Y45" s="218">
        <v>3.4</v>
      </c>
      <c r="Z45" s="218">
        <v>5.8E-4</v>
      </c>
      <c r="AA45" s="218">
        <v>1E-4</v>
      </c>
      <c r="AB45" s="218">
        <v>25</v>
      </c>
      <c r="AC45" s="218">
        <v>1E-4</v>
      </c>
      <c r="AD45" s="218">
        <v>4.8999999999999998E-4</v>
      </c>
      <c r="AE45" s="218">
        <v>2.8999999999999998E-3</v>
      </c>
    </row>
    <row r="46" spans="1:31" x14ac:dyDescent="0.25">
      <c r="A46" s="213">
        <v>42224.312497569445</v>
      </c>
      <c r="B46" s="165">
        <v>895</v>
      </c>
      <c r="C46" s="189">
        <f t="shared" si="0"/>
        <v>22811760.000000004</v>
      </c>
      <c r="D46" s="189">
        <f t="shared" si="1"/>
        <v>116.56307000000001</v>
      </c>
      <c r="E46" s="191">
        <f t="shared" si="2"/>
        <v>0.16306999999999999</v>
      </c>
      <c r="F46" s="190">
        <f t="shared" si="3"/>
        <v>0.13686999999999999</v>
      </c>
      <c r="G46" s="190">
        <f t="shared" si="4"/>
        <v>116.4</v>
      </c>
      <c r="H46" s="218">
        <v>9.1999999999999998E-3</v>
      </c>
      <c r="I46" s="218">
        <v>4.0000000000000002E-4</v>
      </c>
      <c r="J46" s="218">
        <v>3.6999999999999999E-4</v>
      </c>
      <c r="K46" s="218">
        <v>0.1</v>
      </c>
      <c r="L46" s="218">
        <v>1.4999999999999999E-4</v>
      </c>
      <c r="M46" s="218">
        <v>1.1E-4</v>
      </c>
      <c r="N46" s="218">
        <v>76</v>
      </c>
      <c r="O46" s="218">
        <v>1E-3</v>
      </c>
      <c r="P46" s="218">
        <v>6.0999999999999997E-4</v>
      </c>
      <c r="Q46" s="218">
        <v>1.1000000000000001E-3</v>
      </c>
      <c r="R46" s="218">
        <v>1.7000000000000001E-2</v>
      </c>
      <c r="S46" s="218">
        <v>5.9999999999999995E-5</v>
      </c>
      <c r="T46" s="218">
        <v>12</v>
      </c>
      <c r="U46" s="218">
        <v>2.5000000000000001E-2</v>
      </c>
      <c r="V46" s="218">
        <v>0</v>
      </c>
      <c r="W46" s="218">
        <v>1.4E-3</v>
      </c>
      <c r="X46" s="218">
        <v>2.5000000000000001E-3</v>
      </c>
      <c r="Y46" s="218">
        <v>3.4</v>
      </c>
      <c r="Z46" s="218">
        <v>5.8E-4</v>
      </c>
      <c r="AA46" s="218">
        <v>1E-4</v>
      </c>
      <c r="AB46" s="218">
        <v>25</v>
      </c>
      <c r="AC46" s="218">
        <v>1E-4</v>
      </c>
      <c r="AD46" s="218">
        <v>4.8999999999999998E-4</v>
      </c>
      <c r="AE46" s="218">
        <v>2.8999999999999998E-3</v>
      </c>
    </row>
    <row r="47" spans="1:31" x14ac:dyDescent="0.25">
      <c r="A47" s="213">
        <v>42224.322914178243</v>
      </c>
      <c r="B47" s="165">
        <v>901</v>
      </c>
      <c r="C47" s="189">
        <f t="shared" si="0"/>
        <v>22964688</v>
      </c>
      <c r="D47" s="189">
        <f t="shared" si="1"/>
        <v>116.56307000000001</v>
      </c>
      <c r="E47" s="191">
        <f t="shared" si="2"/>
        <v>0.16306999999999999</v>
      </c>
      <c r="F47" s="190">
        <f t="shared" si="3"/>
        <v>0.13686999999999999</v>
      </c>
      <c r="G47" s="190">
        <f t="shared" si="4"/>
        <v>116.4</v>
      </c>
      <c r="H47" s="218">
        <v>9.1999999999999998E-3</v>
      </c>
      <c r="I47" s="218">
        <v>4.0000000000000002E-4</v>
      </c>
      <c r="J47" s="218">
        <v>3.6999999999999999E-4</v>
      </c>
      <c r="K47" s="218">
        <v>0.1</v>
      </c>
      <c r="L47" s="218">
        <v>1.4999999999999999E-4</v>
      </c>
      <c r="M47" s="218">
        <v>1.1E-4</v>
      </c>
      <c r="N47" s="218">
        <v>76</v>
      </c>
      <c r="O47" s="218">
        <v>1E-3</v>
      </c>
      <c r="P47" s="218">
        <v>6.0999999999999997E-4</v>
      </c>
      <c r="Q47" s="218">
        <v>1.1000000000000001E-3</v>
      </c>
      <c r="R47" s="218">
        <v>1.7000000000000001E-2</v>
      </c>
      <c r="S47" s="218">
        <v>5.9999999999999995E-5</v>
      </c>
      <c r="T47" s="218">
        <v>12</v>
      </c>
      <c r="U47" s="218">
        <v>2.5000000000000001E-2</v>
      </c>
      <c r="V47" s="218">
        <v>0</v>
      </c>
      <c r="W47" s="218">
        <v>1.4E-3</v>
      </c>
      <c r="X47" s="218">
        <v>2.5000000000000001E-3</v>
      </c>
      <c r="Y47" s="218">
        <v>3.4</v>
      </c>
      <c r="Z47" s="218">
        <v>5.8E-4</v>
      </c>
      <c r="AA47" s="218">
        <v>1E-4</v>
      </c>
      <c r="AB47" s="218">
        <v>25</v>
      </c>
      <c r="AC47" s="218">
        <v>1E-4</v>
      </c>
      <c r="AD47" s="218">
        <v>4.8999999999999998E-4</v>
      </c>
      <c r="AE47" s="218">
        <v>2.8999999999999998E-3</v>
      </c>
    </row>
    <row r="48" spans="1:31" x14ac:dyDescent="0.25">
      <c r="A48" s="213">
        <v>42224.333330787034</v>
      </c>
      <c r="B48" s="165">
        <v>915</v>
      </c>
      <c r="C48" s="189">
        <f t="shared" si="0"/>
        <v>23321520</v>
      </c>
      <c r="D48" s="189">
        <f t="shared" si="1"/>
        <v>116.56307000000001</v>
      </c>
      <c r="E48" s="191">
        <f t="shared" si="2"/>
        <v>0.16306999999999999</v>
      </c>
      <c r="F48" s="190">
        <f t="shared" si="3"/>
        <v>0.13686999999999999</v>
      </c>
      <c r="G48" s="190">
        <f t="shared" si="4"/>
        <v>116.4</v>
      </c>
      <c r="H48" s="218">
        <v>9.1999999999999998E-3</v>
      </c>
      <c r="I48" s="218">
        <v>4.0000000000000002E-4</v>
      </c>
      <c r="J48" s="218">
        <v>3.6999999999999999E-4</v>
      </c>
      <c r="K48" s="218">
        <v>0.1</v>
      </c>
      <c r="L48" s="218">
        <v>1.4999999999999999E-4</v>
      </c>
      <c r="M48" s="218">
        <v>1.1E-4</v>
      </c>
      <c r="N48" s="218">
        <v>76</v>
      </c>
      <c r="O48" s="218">
        <v>1E-3</v>
      </c>
      <c r="P48" s="218">
        <v>6.0999999999999997E-4</v>
      </c>
      <c r="Q48" s="218">
        <v>1.1000000000000001E-3</v>
      </c>
      <c r="R48" s="218">
        <v>1.7000000000000001E-2</v>
      </c>
      <c r="S48" s="218">
        <v>5.9999999999999995E-5</v>
      </c>
      <c r="T48" s="218">
        <v>12</v>
      </c>
      <c r="U48" s="218">
        <v>2.5000000000000001E-2</v>
      </c>
      <c r="V48" s="218">
        <v>0</v>
      </c>
      <c r="W48" s="218">
        <v>1.4E-3</v>
      </c>
      <c r="X48" s="218">
        <v>2.5000000000000001E-3</v>
      </c>
      <c r="Y48" s="218">
        <v>3.4</v>
      </c>
      <c r="Z48" s="218">
        <v>5.8E-4</v>
      </c>
      <c r="AA48" s="218">
        <v>1E-4</v>
      </c>
      <c r="AB48" s="218">
        <v>25</v>
      </c>
      <c r="AC48" s="218">
        <v>1E-4</v>
      </c>
      <c r="AD48" s="218">
        <v>4.8999999999999998E-4</v>
      </c>
      <c r="AE48" s="218">
        <v>2.8999999999999998E-3</v>
      </c>
    </row>
    <row r="49" spans="1:31" ht="15" x14ac:dyDescent="0.25">
      <c r="A49" s="211">
        <v>42224.343747395833</v>
      </c>
      <c r="B49" s="165">
        <v>908</v>
      </c>
      <c r="C49" s="189">
        <f t="shared" si="0"/>
        <v>23143104.000000004</v>
      </c>
      <c r="D49" s="189">
        <f t="shared" si="1"/>
        <v>116.56307000000001</v>
      </c>
      <c r="E49" s="191">
        <f t="shared" si="2"/>
        <v>0.16306999999999999</v>
      </c>
      <c r="F49" s="190">
        <f t="shared" si="3"/>
        <v>0.13686999999999999</v>
      </c>
      <c r="G49" s="190">
        <f t="shared" si="4"/>
        <v>116.4</v>
      </c>
      <c r="H49" s="218">
        <v>9.1999999999999998E-3</v>
      </c>
      <c r="I49" s="218">
        <v>4.0000000000000002E-4</v>
      </c>
      <c r="J49" s="218">
        <v>3.6999999999999999E-4</v>
      </c>
      <c r="K49" s="218">
        <v>0.1</v>
      </c>
      <c r="L49" s="218">
        <v>1.4999999999999999E-4</v>
      </c>
      <c r="M49" s="218">
        <v>1.1E-4</v>
      </c>
      <c r="N49" s="218">
        <v>76</v>
      </c>
      <c r="O49" s="218">
        <v>1E-3</v>
      </c>
      <c r="P49" s="218">
        <v>6.0999999999999997E-4</v>
      </c>
      <c r="Q49" s="218">
        <v>1.1000000000000001E-3</v>
      </c>
      <c r="R49" s="218">
        <v>1.7000000000000001E-2</v>
      </c>
      <c r="S49" s="218">
        <v>5.9999999999999995E-5</v>
      </c>
      <c r="T49" s="218">
        <v>12</v>
      </c>
      <c r="U49" s="218">
        <v>2.5000000000000001E-2</v>
      </c>
      <c r="V49" s="218">
        <v>0</v>
      </c>
      <c r="W49" s="218">
        <v>1.4E-3</v>
      </c>
      <c r="X49" s="218">
        <v>2.5000000000000001E-3</v>
      </c>
      <c r="Y49" s="218">
        <v>3.4</v>
      </c>
      <c r="Z49" s="218">
        <v>5.8E-4</v>
      </c>
      <c r="AA49" s="218">
        <v>1E-4</v>
      </c>
      <c r="AB49" s="218">
        <v>25</v>
      </c>
      <c r="AC49" s="218">
        <v>1E-4</v>
      </c>
      <c r="AD49" s="218">
        <v>4.8999999999999998E-4</v>
      </c>
      <c r="AE49" s="218">
        <v>2.8999999999999998E-3</v>
      </c>
    </row>
    <row r="50" spans="1:31" x14ac:dyDescent="0.25">
      <c r="A50" s="213">
        <v>42224.354164004631</v>
      </c>
      <c r="B50" s="165">
        <v>901</v>
      </c>
      <c r="C50" s="189">
        <f t="shared" si="0"/>
        <v>22964688</v>
      </c>
      <c r="D50" s="189">
        <f t="shared" si="1"/>
        <v>116.56307000000001</v>
      </c>
      <c r="E50" s="191">
        <f t="shared" si="2"/>
        <v>0.16306999999999999</v>
      </c>
      <c r="F50" s="190">
        <f t="shared" si="3"/>
        <v>0.13686999999999999</v>
      </c>
      <c r="G50" s="190">
        <f t="shared" si="4"/>
        <v>116.4</v>
      </c>
      <c r="H50" s="218">
        <v>9.1999999999999998E-3</v>
      </c>
      <c r="I50" s="218">
        <v>4.0000000000000002E-4</v>
      </c>
      <c r="J50" s="218">
        <v>3.6999999999999999E-4</v>
      </c>
      <c r="K50" s="218">
        <v>0.1</v>
      </c>
      <c r="L50" s="218">
        <v>1.4999999999999999E-4</v>
      </c>
      <c r="M50" s="218">
        <v>1.1E-4</v>
      </c>
      <c r="N50" s="218">
        <v>76</v>
      </c>
      <c r="O50" s="218">
        <v>1E-3</v>
      </c>
      <c r="P50" s="218">
        <v>6.0999999999999997E-4</v>
      </c>
      <c r="Q50" s="218">
        <v>1.1000000000000001E-3</v>
      </c>
      <c r="R50" s="218">
        <v>1.7000000000000001E-2</v>
      </c>
      <c r="S50" s="218">
        <v>5.9999999999999995E-5</v>
      </c>
      <c r="T50" s="218">
        <v>12</v>
      </c>
      <c r="U50" s="218">
        <v>2.5000000000000001E-2</v>
      </c>
      <c r="V50" s="218">
        <v>0</v>
      </c>
      <c r="W50" s="218">
        <v>1.4E-3</v>
      </c>
      <c r="X50" s="218">
        <v>2.5000000000000001E-3</v>
      </c>
      <c r="Y50" s="218">
        <v>3.4</v>
      </c>
      <c r="Z50" s="218">
        <v>5.8E-4</v>
      </c>
      <c r="AA50" s="218">
        <v>1E-4</v>
      </c>
      <c r="AB50" s="218">
        <v>25</v>
      </c>
      <c r="AC50" s="218">
        <v>1E-4</v>
      </c>
      <c r="AD50" s="218">
        <v>4.8999999999999998E-4</v>
      </c>
      <c r="AE50" s="218">
        <v>2.8999999999999998E-3</v>
      </c>
    </row>
    <row r="51" spans="1:31" x14ac:dyDescent="0.25">
      <c r="A51" s="213">
        <v>42224.364580613423</v>
      </c>
      <c r="B51" s="165">
        <v>895</v>
      </c>
      <c r="C51" s="189">
        <f t="shared" si="0"/>
        <v>22811760.000000004</v>
      </c>
      <c r="D51" s="189">
        <f t="shared" si="1"/>
        <v>116.56307000000001</v>
      </c>
      <c r="E51" s="191">
        <f t="shared" si="2"/>
        <v>0.16306999999999999</v>
      </c>
      <c r="F51" s="190">
        <f t="shared" si="3"/>
        <v>0.13686999999999999</v>
      </c>
      <c r="G51" s="190">
        <f t="shared" si="4"/>
        <v>116.4</v>
      </c>
      <c r="H51" s="218">
        <v>9.1999999999999998E-3</v>
      </c>
      <c r="I51" s="218">
        <v>4.0000000000000002E-4</v>
      </c>
      <c r="J51" s="218">
        <v>3.6999999999999999E-4</v>
      </c>
      <c r="K51" s="218">
        <v>0.1</v>
      </c>
      <c r="L51" s="218">
        <v>1.4999999999999999E-4</v>
      </c>
      <c r="M51" s="218">
        <v>1.1E-4</v>
      </c>
      <c r="N51" s="218">
        <v>76</v>
      </c>
      <c r="O51" s="218">
        <v>1E-3</v>
      </c>
      <c r="P51" s="218">
        <v>6.0999999999999997E-4</v>
      </c>
      <c r="Q51" s="218">
        <v>1.1000000000000001E-3</v>
      </c>
      <c r="R51" s="218">
        <v>1.7000000000000001E-2</v>
      </c>
      <c r="S51" s="218">
        <v>5.9999999999999995E-5</v>
      </c>
      <c r="T51" s="218">
        <v>12</v>
      </c>
      <c r="U51" s="218">
        <v>2.5000000000000001E-2</v>
      </c>
      <c r="V51" s="218">
        <v>0</v>
      </c>
      <c r="W51" s="218">
        <v>1.4E-3</v>
      </c>
      <c r="X51" s="218">
        <v>2.5000000000000001E-3</v>
      </c>
      <c r="Y51" s="218">
        <v>3.4</v>
      </c>
      <c r="Z51" s="218">
        <v>5.8E-4</v>
      </c>
      <c r="AA51" s="218">
        <v>1E-4</v>
      </c>
      <c r="AB51" s="218">
        <v>25</v>
      </c>
      <c r="AC51" s="218">
        <v>1E-4</v>
      </c>
      <c r="AD51" s="218">
        <v>4.8999999999999998E-4</v>
      </c>
      <c r="AE51" s="218">
        <v>2.8999999999999998E-3</v>
      </c>
    </row>
    <row r="52" spans="1:31" x14ac:dyDescent="0.25">
      <c r="A52" s="213">
        <v>42224.374997222221</v>
      </c>
      <c r="B52" s="165">
        <v>895</v>
      </c>
      <c r="C52" s="189">
        <f t="shared" si="0"/>
        <v>22811760.000000004</v>
      </c>
      <c r="D52" s="189">
        <f t="shared" si="1"/>
        <v>116.56307000000001</v>
      </c>
      <c r="E52" s="191">
        <f t="shared" si="2"/>
        <v>0.16306999999999999</v>
      </c>
      <c r="F52" s="190">
        <f t="shared" si="3"/>
        <v>0.13686999999999999</v>
      </c>
      <c r="G52" s="190">
        <f t="shared" si="4"/>
        <v>116.4</v>
      </c>
      <c r="H52" s="218">
        <v>9.1999999999999998E-3</v>
      </c>
      <c r="I52" s="218">
        <v>4.0000000000000002E-4</v>
      </c>
      <c r="J52" s="218">
        <v>3.6999999999999999E-4</v>
      </c>
      <c r="K52" s="218">
        <v>0.1</v>
      </c>
      <c r="L52" s="218">
        <v>1.4999999999999999E-4</v>
      </c>
      <c r="M52" s="218">
        <v>1.1E-4</v>
      </c>
      <c r="N52" s="218">
        <v>76</v>
      </c>
      <c r="O52" s="218">
        <v>1E-3</v>
      </c>
      <c r="P52" s="218">
        <v>6.0999999999999997E-4</v>
      </c>
      <c r="Q52" s="218">
        <v>1.1000000000000001E-3</v>
      </c>
      <c r="R52" s="218">
        <v>1.7000000000000001E-2</v>
      </c>
      <c r="S52" s="218">
        <v>5.9999999999999995E-5</v>
      </c>
      <c r="T52" s="218">
        <v>12</v>
      </c>
      <c r="U52" s="218">
        <v>2.5000000000000001E-2</v>
      </c>
      <c r="V52" s="218">
        <v>0</v>
      </c>
      <c r="W52" s="218">
        <v>1.4E-3</v>
      </c>
      <c r="X52" s="218">
        <v>2.5000000000000001E-3</v>
      </c>
      <c r="Y52" s="218">
        <v>3.4</v>
      </c>
      <c r="Z52" s="218">
        <v>5.8E-4</v>
      </c>
      <c r="AA52" s="218">
        <v>1E-4</v>
      </c>
      <c r="AB52" s="218">
        <v>25</v>
      </c>
      <c r="AC52" s="218">
        <v>1E-4</v>
      </c>
      <c r="AD52" s="218">
        <v>4.8999999999999998E-4</v>
      </c>
      <c r="AE52" s="218">
        <v>2.8999999999999998E-3</v>
      </c>
    </row>
    <row r="53" spans="1:31" x14ac:dyDescent="0.25">
      <c r="A53" s="213">
        <v>42224.38541383102</v>
      </c>
      <c r="B53" s="165">
        <v>865</v>
      </c>
      <c r="C53" s="189">
        <f t="shared" si="0"/>
        <v>22047120</v>
      </c>
      <c r="D53" s="189">
        <f t="shared" si="1"/>
        <v>116.56307000000001</v>
      </c>
      <c r="E53" s="191">
        <f t="shared" si="2"/>
        <v>0.16306999999999999</v>
      </c>
      <c r="F53" s="190">
        <f t="shared" si="3"/>
        <v>0.13686999999999999</v>
      </c>
      <c r="G53" s="190">
        <f t="shared" si="4"/>
        <v>116.4</v>
      </c>
      <c r="H53" s="218">
        <v>9.1999999999999998E-3</v>
      </c>
      <c r="I53" s="218">
        <v>4.0000000000000002E-4</v>
      </c>
      <c r="J53" s="218">
        <v>3.6999999999999999E-4</v>
      </c>
      <c r="K53" s="218">
        <v>0.1</v>
      </c>
      <c r="L53" s="218">
        <v>1.4999999999999999E-4</v>
      </c>
      <c r="M53" s="218">
        <v>1.1E-4</v>
      </c>
      <c r="N53" s="218">
        <v>76</v>
      </c>
      <c r="O53" s="218">
        <v>1E-3</v>
      </c>
      <c r="P53" s="218">
        <v>6.0999999999999997E-4</v>
      </c>
      <c r="Q53" s="218">
        <v>1.1000000000000001E-3</v>
      </c>
      <c r="R53" s="218">
        <v>1.7000000000000001E-2</v>
      </c>
      <c r="S53" s="218">
        <v>5.9999999999999995E-5</v>
      </c>
      <c r="T53" s="218">
        <v>12</v>
      </c>
      <c r="U53" s="218">
        <v>2.5000000000000001E-2</v>
      </c>
      <c r="V53" s="218">
        <v>0</v>
      </c>
      <c r="W53" s="218">
        <v>1.4E-3</v>
      </c>
      <c r="X53" s="218">
        <v>2.5000000000000001E-3</v>
      </c>
      <c r="Y53" s="218">
        <v>3.4</v>
      </c>
      <c r="Z53" s="218">
        <v>5.8E-4</v>
      </c>
      <c r="AA53" s="218">
        <v>1E-4</v>
      </c>
      <c r="AB53" s="218">
        <v>25</v>
      </c>
      <c r="AC53" s="218">
        <v>1E-4</v>
      </c>
      <c r="AD53" s="218">
        <v>4.8999999999999998E-4</v>
      </c>
      <c r="AE53" s="218">
        <v>2.8999999999999998E-3</v>
      </c>
    </row>
    <row r="54" spans="1:31" x14ac:dyDescent="0.25">
      <c r="A54" s="213">
        <v>42224.395830439818</v>
      </c>
      <c r="B54" s="165">
        <v>865</v>
      </c>
      <c r="C54" s="189">
        <f t="shared" si="0"/>
        <v>22047120</v>
      </c>
      <c r="D54" s="189">
        <f t="shared" si="1"/>
        <v>116.56307000000001</v>
      </c>
      <c r="E54" s="191">
        <f t="shared" si="2"/>
        <v>0.16306999999999999</v>
      </c>
      <c r="F54" s="190">
        <f t="shared" si="3"/>
        <v>0.13686999999999999</v>
      </c>
      <c r="G54" s="190">
        <f t="shared" si="4"/>
        <v>116.4</v>
      </c>
      <c r="H54" s="218">
        <v>9.1999999999999998E-3</v>
      </c>
      <c r="I54" s="218">
        <v>4.0000000000000002E-4</v>
      </c>
      <c r="J54" s="218">
        <v>3.6999999999999999E-4</v>
      </c>
      <c r="K54" s="218">
        <v>0.1</v>
      </c>
      <c r="L54" s="218">
        <v>1.4999999999999999E-4</v>
      </c>
      <c r="M54" s="218">
        <v>1.1E-4</v>
      </c>
      <c r="N54" s="218">
        <v>76</v>
      </c>
      <c r="O54" s="218">
        <v>1E-3</v>
      </c>
      <c r="P54" s="218">
        <v>6.0999999999999997E-4</v>
      </c>
      <c r="Q54" s="218">
        <v>1.1000000000000001E-3</v>
      </c>
      <c r="R54" s="218">
        <v>1.7000000000000001E-2</v>
      </c>
      <c r="S54" s="218">
        <v>5.9999999999999995E-5</v>
      </c>
      <c r="T54" s="218">
        <v>12</v>
      </c>
      <c r="U54" s="218">
        <v>2.5000000000000001E-2</v>
      </c>
      <c r="V54" s="218">
        <v>0</v>
      </c>
      <c r="W54" s="218">
        <v>1.4E-3</v>
      </c>
      <c r="X54" s="218">
        <v>2.5000000000000001E-3</v>
      </c>
      <c r="Y54" s="218">
        <v>3.4</v>
      </c>
      <c r="Z54" s="218">
        <v>5.8E-4</v>
      </c>
      <c r="AA54" s="218">
        <v>1E-4</v>
      </c>
      <c r="AB54" s="218">
        <v>25</v>
      </c>
      <c r="AC54" s="218">
        <v>1E-4</v>
      </c>
      <c r="AD54" s="218">
        <v>4.8999999999999998E-4</v>
      </c>
      <c r="AE54" s="218">
        <v>2.8999999999999998E-3</v>
      </c>
    </row>
    <row r="55" spans="1:31" x14ac:dyDescent="0.25">
      <c r="A55" s="213">
        <v>42224.40624704861</v>
      </c>
      <c r="B55" s="165">
        <v>848</v>
      </c>
      <c r="C55" s="189">
        <f t="shared" si="0"/>
        <v>21613824</v>
      </c>
      <c r="D55" s="189">
        <f t="shared" si="1"/>
        <v>116.56307000000001</v>
      </c>
      <c r="E55" s="191">
        <f t="shared" si="2"/>
        <v>0.16306999999999999</v>
      </c>
      <c r="F55" s="190">
        <f t="shared" si="3"/>
        <v>0.13686999999999999</v>
      </c>
      <c r="G55" s="190">
        <f t="shared" si="4"/>
        <v>116.4</v>
      </c>
      <c r="H55" s="218">
        <v>9.1999999999999998E-3</v>
      </c>
      <c r="I55" s="218">
        <v>4.0000000000000002E-4</v>
      </c>
      <c r="J55" s="218">
        <v>3.6999999999999999E-4</v>
      </c>
      <c r="K55" s="218">
        <v>0.1</v>
      </c>
      <c r="L55" s="218">
        <v>1.4999999999999999E-4</v>
      </c>
      <c r="M55" s="218">
        <v>1.1E-4</v>
      </c>
      <c r="N55" s="218">
        <v>76</v>
      </c>
      <c r="O55" s="218">
        <v>1E-3</v>
      </c>
      <c r="P55" s="218">
        <v>6.0999999999999997E-4</v>
      </c>
      <c r="Q55" s="218">
        <v>1.1000000000000001E-3</v>
      </c>
      <c r="R55" s="218">
        <v>1.7000000000000001E-2</v>
      </c>
      <c r="S55" s="218">
        <v>5.9999999999999995E-5</v>
      </c>
      <c r="T55" s="218">
        <v>12</v>
      </c>
      <c r="U55" s="218">
        <v>2.5000000000000001E-2</v>
      </c>
      <c r="V55" s="218">
        <v>0</v>
      </c>
      <c r="W55" s="218">
        <v>1.4E-3</v>
      </c>
      <c r="X55" s="218">
        <v>2.5000000000000001E-3</v>
      </c>
      <c r="Y55" s="218">
        <v>3.4</v>
      </c>
      <c r="Z55" s="218">
        <v>5.8E-4</v>
      </c>
      <c r="AA55" s="218">
        <v>1E-4</v>
      </c>
      <c r="AB55" s="218">
        <v>25</v>
      </c>
      <c r="AC55" s="218">
        <v>1E-4</v>
      </c>
      <c r="AD55" s="218">
        <v>4.8999999999999998E-4</v>
      </c>
      <c r="AE55" s="218">
        <v>2.8999999999999998E-3</v>
      </c>
    </row>
    <row r="56" spans="1:31" x14ac:dyDescent="0.25">
      <c r="A56" s="213">
        <v>42224.416663657408</v>
      </c>
      <c r="B56" s="165">
        <v>848</v>
      </c>
      <c r="C56" s="189">
        <f t="shared" si="0"/>
        <v>21613824</v>
      </c>
      <c r="D56" s="189">
        <f t="shared" si="1"/>
        <v>116.56307000000001</v>
      </c>
      <c r="E56" s="191">
        <f t="shared" si="2"/>
        <v>0.16306999999999999</v>
      </c>
      <c r="F56" s="190">
        <f t="shared" si="3"/>
        <v>0.13686999999999999</v>
      </c>
      <c r="G56" s="190">
        <f t="shared" si="4"/>
        <v>116.4</v>
      </c>
      <c r="H56" s="218">
        <v>9.1999999999999998E-3</v>
      </c>
      <c r="I56" s="218">
        <v>4.0000000000000002E-4</v>
      </c>
      <c r="J56" s="218">
        <v>3.6999999999999999E-4</v>
      </c>
      <c r="K56" s="218">
        <v>0.1</v>
      </c>
      <c r="L56" s="218">
        <v>1.4999999999999999E-4</v>
      </c>
      <c r="M56" s="218">
        <v>1.1E-4</v>
      </c>
      <c r="N56" s="218">
        <v>76</v>
      </c>
      <c r="O56" s="218">
        <v>1E-3</v>
      </c>
      <c r="P56" s="218">
        <v>6.0999999999999997E-4</v>
      </c>
      <c r="Q56" s="218">
        <v>1.1000000000000001E-3</v>
      </c>
      <c r="R56" s="218">
        <v>1.7000000000000001E-2</v>
      </c>
      <c r="S56" s="218">
        <v>5.9999999999999995E-5</v>
      </c>
      <c r="T56" s="218">
        <v>12</v>
      </c>
      <c r="U56" s="218">
        <v>2.5000000000000001E-2</v>
      </c>
      <c r="V56" s="218">
        <v>0</v>
      </c>
      <c r="W56" s="218">
        <v>1.4E-3</v>
      </c>
      <c r="X56" s="218">
        <v>2.5000000000000001E-3</v>
      </c>
      <c r="Y56" s="218">
        <v>3.4</v>
      </c>
      <c r="Z56" s="218">
        <v>5.8E-4</v>
      </c>
      <c r="AA56" s="218">
        <v>1E-4</v>
      </c>
      <c r="AB56" s="218">
        <v>25</v>
      </c>
      <c r="AC56" s="218">
        <v>1E-4</v>
      </c>
      <c r="AD56" s="218">
        <v>4.8999999999999998E-4</v>
      </c>
      <c r="AE56" s="218">
        <v>2.8999999999999998E-3</v>
      </c>
    </row>
    <row r="57" spans="1:31" x14ac:dyDescent="0.25">
      <c r="A57" s="213">
        <v>42224.427080266207</v>
      </c>
      <c r="B57" s="165">
        <v>848</v>
      </c>
      <c r="C57" s="189">
        <f t="shared" si="0"/>
        <v>21613824</v>
      </c>
      <c r="D57" s="189">
        <f t="shared" si="1"/>
        <v>116.56307000000001</v>
      </c>
      <c r="E57" s="191">
        <f t="shared" si="2"/>
        <v>0.16306999999999999</v>
      </c>
      <c r="F57" s="190">
        <f t="shared" si="3"/>
        <v>0.13686999999999999</v>
      </c>
      <c r="G57" s="190">
        <f t="shared" si="4"/>
        <v>116.4</v>
      </c>
      <c r="H57" s="218">
        <v>9.1999999999999998E-3</v>
      </c>
      <c r="I57" s="218">
        <v>4.0000000000000002E-4</v>
      </c>
      <c r="J57" s="218">
        <v>3.6999999999999999E-4</v>
      </c>
      <c r="K57" s="218">
        <v>0.1</v>
      </c>
      <c r="L57" s="218">
        <v>1.4999999999999999E-4</v>
      </c>
      <c r="M57" s="218">
        <v>1.1E-4</v>
      </c>
      <c r="N57" s="218">
        <v>76</v>
      </c>
      <c r="O57" s="218">
        <v>1E-3</v>
      </c>
      <c r="P57" s="218">
        <v>6.0999999999999997E-4</v>
      </c>
      <c r="Q57" s="218">
        <v>1.1000000000000001E-3</v>
      </c>
      <c r="R57" s="218">
        <v>1.7000000000000001E-2</v>
      </c>
      <c r="S57" s="218">
        <v>5.9999999999999995E-5</v>
      </c>
      <c r="T57" s="218">
        <v>12</v>
      </c>
      <c r="U57" s="218">
        <v>2.5000000000000001E-2</v>
      </c>
      <c r="V57" s="218">
        <v>0</v>
      </c>
      <c r="W57" s="218">
        <v>1.4E-3</v>
      </c>
      <c r="X57" s="218">
        <v>2.5000000000000001E-3</v>
      </c>
      <c r="Y57" s="218">
        <v>3.4</v>
      </c>
      <c r="Z57" s="218">
        <v>5.8E-4</v>
      </c>
      <c r="AA57" s="218">
        <v>1E-4</v>
      </c>
      <c r="AB57" s="218">
        <v>25</v>
      </c>
      <c r="AC57" s="218">
        <v>1E-4</v>
      </c>
      <c r="AD57" s="218">
        <v>4.8999999999999998E-4</v>
      </c>
      <c r="AE57" s="218">
        <v>2.8999999999999998E-3</v>
      </c>
    </row>
    <row r="58" spans="1:31" x14ac:dyDescent="0.25">
      <c r="A58" s="213">
        <v>42224.437496874998</v>
      </c>
      <c r="B58" s="165">
        <v>865</v>
      </c>
      <c r="C58" s="189">
        <f t="shared" si="0"/>
        <v>22047120</v>
      </c>
      <c r="D58" s="189">
        <f t="shared" si="1"/>
        <v>116.56307000000001</v>
      </c>
      <c r="E58" s="191">
        <f t="shared" si="2"/>
        <v>0.16306999999999999</v>
      </c>
      <c r="F58" s="190">
        <f t="shared" si="3"/>
        <v>0.13686999999999999</v>
      </c>
      <c r="G58" s="190">
        <f t="shared" si="4"/>
        <v>116.4</v>
      </c>
      <c r="H58" s="218">
        <v>9.1999999999999998E-3</v>
      </c>
      <c r="I58" s="218">
        <v>4.0000000000000002E-4</v>
      </c>
      <c r="J58" s="218">
        <v>3.6999999999999999E-4</v>
      </c>
      <c r="K58" s="218">
        <v>0.1</v>
      </c>
      <c r="L58" s="218">
        <v>1.4999999999999999E-4</v>
      </c>
      <c r="M58" s="218">
        <v>1.1E-4</v>
      </c>
      <c r="N58" s="218">
        <v>76</v>
      </c>
      <c r="O58" s="218">
        <v>1E-3</v>
      </c>
      <c r="P58" s="218">
        <v>6.0999999999999997E-4</v>
      </c>
      <c r="Q58" s="218">
        <v>1.1000000000000001E-3</v>
      </c>
      <c r="R58" s="218">
        <v>1.7000000000000001E-2</v>
      </c>
      <c r="S58" s="218">
        <v>5.9999999999999995E-5</v>
      </c>
      <c r="T58" s="218">
        <v>12</v>
      </c>
      <c r="U58" s="218">
        <v>2.5000000000000001E-2</v>
      </c>
      <c r="V58" s="218">
        <v>0</v>
      </c>
      <c r="W58" s="218">
        <v>1.4E-3</v>
      </c>
      <c r="X58" s="218">
        <v>2.5000000000000001E-3</v>
      </c>
      <c r="Y58" s="218">
        <v>3.4</v>
      </c>
      <c r="Z58" s="218">
        <v>5.8E-4</v>
      </c>
      <c r="AA58" s="218">
        <v>1E-4</v>
      </c>
      <c r="AB58" s="218">
        <v>25</v>
      </c>
      <c r="AC58" s="218">
        <v>1E-4</v>
      </c>
      <c r="AD58" s="218">
        <v>4.8999999999999998E-4</v>
      </c>
      <c r="AE58" s="218">
        <v>2.8999999999999998E-3</v>
      </c>
    </row>
    <row r="59" spans="1:31" x14ac:dyDescent="0.25">
      <c r="A59" s="213">
        <v>42224.447913483797</v>
      </c>
      <c r="B59" s="165">
        <v>817</v>
      </c>
      <c r="C59" s="189">
        <f t="shared" si="0"/>
        <v>20823696</v>
      </c>
      <c r="D59" s="189">
        <f t="shared" si="1"/>
        <v>116.56307000000001</v>
      </c>
      <c r="E59" s="191">
        <f t="shared" si="2"/>
        <v>0.16306999999999999</v>
      </c>
      <c r="F59" s="190">
        <f t="shared" si="3"/>
        <v>0.13686999999999999</v>
      </c>
      <c r="G59" s="190">
        <f t="shared" si="4"/>
        <v>116.4</v>
      </c>
      <c r="H59" s="218">
        <v>9.1999999999999998E-3</v>
      </c>
      <c r="I59" s="218">
        <v>4.0000000000000002E-4</v>
      </c>
      <c r="J59" s="218">
        <v>3.6999999999999999E-4</v>
      </c>
      <c r="K59" s="218">
        <v>0.1</v>
      </c>
      <c r="L59" s="218">
        <v>1.4999999999999999E-4</v>
      </c>
      <c r="M59" s="218">
        <v>1.1E-4</v>
      </c>
      <c r="N59" s="218">
        <v>76</v>
      </c>
      <c r="O59" s="218">
        <v>1E-3</v>
      </c>
      <c r="P59" s="218">
        <v>6.0999999999999997E-4</v>
      </c>
      <c r="Q59" s="218">
        <v>1.1000000000000001E-3</v>
      </c>
      <c r="R59" s="218">
        <v>1.7000000000000001E-2</v>
      </c>
      <c r="S59" s="218">
        <v>5.9999999999999995E-5</v>
      </c>
      <c r="T59" s="218">
        <v>12</v>
      </c>
      <c r="U59" s="218">
        <v>2.5000000000000001E-2</v>
      </c>
      <c r="V59" s="218">
        <v>0</v>
      </c>
      <c r="W59" s="218">
        <v>1.4E-3</v>
      </c>
      <c r="X59" s="218">
        <v>2.5000000000000001E-3</v>
      </c>
      <c r="Y59" s="218">
        <v>3.4</v>
      </c>
      <c r="Z59" s="218">
        <v>5.8E-4</v>
      </c>
      <c r="AA59" s="218">
        <v>1E-4</v>
      </c>
      <c r="AB59" s="218">
        <v>25</v>
      </c>
      <c r="AC59" s="218">
        <v>1E-4</v>
      </c>
      <c r="AD59" s="218">
        <v>4.8999999999999998E-4</v>
      </c>
      <c r="AE59" s="218">
        <v>2.8999999999999998E-3</v>
      </c>
    </row>
    <row r="60" spans="1:31" x14ac:dyDescent="0.25">
      <c r="A60" s="213">
        <v>42224.458330092595</v>
      </c>
      <c r="B60" s="165">
        <v>848</v>
      </c>
      <c r="C60" s="189">
        <f t="shared" si="0"/>
        <v>21613824</v>
      </c>
      <c r="D60" s="189">
        <f t="shared" si="1"/>
        <v>116.56307000000001</v>
      </c>
      <c r="E60" s="191">
        <f t="shared" si="2"/>
        <v>0.16306999999999999</v>
      </c>
      <c r="F60" s="190">
        <f t="shared" si="3"/>
        <v>0.13686999999999999</v>
      </c>
      <c r="G60" s="190">
        <f t="shared" si="4"/>
        <v>116.4</v>
      </c>
      <c r="H60" s="218">
        <v>9.1999999999999998E-3</v>
      </c>
      <c r="I60" s="218">
        <v>4.0000000000000002E-4</v>
      </c>
      <c r="J60" s="218">
        <v>3.6999999999999999E-4</v>
      </c>
      <c r="K60" s="218">
        <v>0.1</v>
      </c>
      <c r="L60" s="218">
        <v>1.4999999999999999E-4</v>
      </c>
      <c r="M60" s="218">
        <v>1.1E-4</v>
      </c>
      <c r="N60" s="218">
        <v>76</v>
      </c>
      <c r="O60" s="218">
        <v>1E-3</v>
      </c>
      <c r="P60" s="218">
        <v>6.0999999999999997E-4</v>
      </c>
      <c r="Q60" s="218">
        <v>1.1000000000000001E-3</v>
      </c>
      <c r="R60" s="218">
        <v>1.7000000000000001E-2</v>
      </c>
      <c r="S60" s="218">
        <v>5.9999999999999995E-5</v>
      </c>
      <c r="T60" s="218">
        <v>12</v>
      </c>
      <c r="U60" s="218">
        <v>2.5000000000000001E-2</v>
      </c>
      <c r="V60" s="218">
        <v>0</v>
      </c>
      <c r="W60" s="218">
        <v>1.4E-3</v>
      </c>
      <c r="X60" s="218">
        <v>2.5000000000000001E-3</v>
      </c>
      <c r="Y60" s="218">
        <v>3.4</v>
      </c>
      <c r="Z60" s="218">
        <v>5.8E-4</v>
      </c>
      <c r="AA60" s="218">
        <v>1E-4</v>
      </c>
      <c r="AB60" s="218">
        <v>25</v>
      </c>
      <c r="AC60" s="218">
        <v>1E-4</v>
      </c>
      <c r="AD60" s="218">
        <v>4.8999999999999998E-4</v>
      </c>
      <c r="AE60" s="218">
        <v>2.8999999999999998E-3</v>
      </c>
    </row>
    <row r="61" spans="1:31" x14ac:dyDescent="0.25">
      <c r="A61" s="213">
        <v>42224.468746701386</v>
      </c>
      <c r="B61" s="165">
        <v>832</v>
      </c>
      <c r="C61" s="189">
        <f t="shared" si="0"/>
        <v>21206016.000000004</v>
      </c>
      <c r="D61" s="189">
        <f t="shared" si="1"/>
        <v>116.56307000000001</v>
      </c>
      <c r="E61" s="191">
        <f t="shared" si="2"/>
        <v>0.16306999999999999</v>
      </c>
      <c r="F61" s="190">
        <f t="shared" si="3"/>
        <v>0.13686999999999999</v>
      </c>
      <c r="G61" s="190">
        <f t="shared" si="4"/>
        <v>116.4</v>
      </c>
      <c r="H61" s="218">
        <v>9.1999999999999998E-3</v>
      </c>
      <c r="I61" s="218">
        <v>4.0000000000000002E-4</v>
      </c>
      <c r="J61" s="218">
        <v>3.6999999999999999E-4</v>
      </c>
      <c r="K61" s="218">
        <v>0.1</v>
      </c>
      <c r="L61" s="218">
        <v>1.4999999999999999E-4</v>
      </c>
      <c r="M61" s="218">
        <v>1.1E-4</v>
      </c>
      <c r="N61" s="218">
        <v>76</v>
      </c>
      <c r="O61" s="218">
        <v>1E-3</v>
      </c>
      <c r="P61" s="218">
        <v>6.0999999999999997E-4</v>
      </c>
      <c r="Q61" s="218">
        <v>1.1000000000000001E-3</v>
      </c>
      <c r="R61" s="218">
        <v>1.7000000000000001E-2</v>
      </c>
      <c r="S61" s="218">
        <v>5.9999999999999995E-5</v>
      </c>
      <c r="T61" s="218">
        <v>12</v>
      </c>
      <c r="U61" s="218">
        <v>2.5000000000000001E-2</v>
      </c>
      <c r="V61" s="218">
        <v>0</v>
      </c>
      <c r="W61" s="218">
        <v>1.4E-3</v>
      </c>
      <c r="X61" s="218">
        <v>2.5000000000000001E-3</v>
      </c>
      <c r="Y61" s="218">
        <v>3.4</v>
      </c>
      <c r="Z61" s="218">
        <v>5.8E-4</v>
      </c>
      <c r="AA61" s="218">
        <v>1E-4</v>
      </c>
      <c r="AB61" s="218">
        <v>25</v>
      </c>
      <c r="AC61" s="218">
        <v>1E-4</v>
      </c>
      <c r="AD61" s="218">
        <v>4.8999999999999998E-4</v>
      </c>
      <c r="AE61" s="218">
        <v>2.8999999999999998E-3</v>
      </c>
    </row>
    <row r="62" spans="1:31" x14ac:dyDescent="0.25">
      <c r="A62" s="213">
        <v>42224.479163310185</v>
      </c>
      <c r="B62" s="165">
        <v>832</v>
      </c>
      <c r="C62" s="189">
        <f t="shared" si="0"/>
        <v>21206016.000000004</v>
      </c>
      <c r="D62" s="189">
        <f t="shared" si="1"/>
        <v>116.56307000000001</v>
      </c>
      <c r="E62" s="191">
        <f t="shared" si="2"/>
        <v>0.16306999999999999</v>
      </c>
      <c r="F62" s="190">
        <f t="shared" si="3"/>
        <v>0.13686999999999999</v>
      </c>
      <c r="G62" s="190">
        <f t="shared" si="4"/>
        <v>116.4</v>
      </c>
      <c r="H62" s="218">
        <v>9.1999999999999998E-3</v>
      </c>
      <c r="I62" s="218">
        <v>4.0000000000000002E-4</v>
      </c>
      <c r="J62" s="218">
        <v>3.6999999999999999E-4</v>
      </c>
      <c r="K62" s="218">
        <v>0.1</v>
      </c>
      <c r="L62" s="218">
        <v>1.4999999999999999E-4</v>
      </c>
      <c r="M62" s="218">
        <v>1.1E-4</v>
      </c>
      <c r="N62" s="218">
        <v>76</v>
      </c>
      <c r="O62" s="218">
        <v>1E-3</v>
      </c>
      <c r="P62" s="218">
        <v>6.0999999999999997E-4</v>
      </c>
      <c r="Q62" s="218">
        <v>1.1000000000000001E-3</v>
      </c>
      <c r="R62" s="218">
        <v>1.7000000000000001E-2</v>
      </c>
      <c r="S62" s="218">
        <v>5.9999999999999995E-5</v>
      </c>
      <c r="T62" s="218">
        <v>12</v>
      </c>
      <c r="U62" s="218">
        <v>2.5000000000000001E-2</v>
      </c>
      <c r="V62" s="218">
        <v>0</v>
      </c>
      <c r="W62" s="218">
        <v>1.4E-3</v>
      </c>
      <c r="X62" s="218">
        <v>2.5000000000000001E-3</v>
      </c>
      <c r="Y62" s="218">
        <v>3.4</v>
      </c>
      <c r="Z62" s="218">
        <v>5.8E-4</v>
      </c>
      <c r="AA62" s="218">
        <v>1E-4</v>
      </c>
      <c r="AB62" s="218">
        <v>25</v>
      </c>
      <c r="AC62" s="218">
        <v>1E-4</v>
      </c>
      <c r="AD62" s="218">
        <v>4.8999999999999998E-4</v>
      </c>
      <c r="AE62" s="218">
        <v>2.8999999999999998E-3</v>
      </c>
    </row>
    <row r="63" spans="1:31" x14ac:dyDescent="0.25">
      <c r="A63" s="213">
        <v>42224.489579918984</v>
      </c>
      <c r="B63" s="165">
        <v>848</v>
      </c>
      <c r="C63" s="189">
        <f t="shared" si="0"/>
        <v>21613824</v>
      </c>
      <c r="D63" s="189">
        <f t="shared" si="1"/>
        <v>116.56307000000001</v>
      </c>
      <c r="E63" s="191">
        <f t="shared" si="2"/>
        <v>0.16306999999999999</v>
      </c>
      <c r="F63" s="190">
        <f t="shared" si="3"/>
        <v>0.13686999999999999</v>
      </c>
      <c r="G63" s="190">
        <f t="shared" si="4"/>
        <v>116.4</v>
      </c>
      <c r="H63" s="218">
        <v>9.1999999999999998E-3</v>
      </c>
      <c r="I63" s="218">
        <v>4.0000000000000002E-4</v>
      </c>
      <c r="J63" s="218">
        <v>3.6999999999999999E-4</v>
      </c>
      <c r="K63" s="218">
        <v>0.1</v>
      </c>
      <c r="L63" s="218">
        <v>1.4999999999999999E-4</v>
      </c>
      <c r="M63" s="218">
        <v>1.1E-4</v>
      </c>
      <c r="N63" s="218">
        <v>76</v>
      </c>
      <c r="O63" s="218">
        <v>1E-3</v>
      </c>
      <c r="P63" s="218">
        <v>6.0999999999999997E-4</v>
      </c>
      <c r="Q63" s="218">
        <v>1.1000000000000001E-3</v>
      </c>
      <c r="R63" s="218">
        <v>1.7000000000000001E-2</v>
      </c>
      <c r="S63" s="218">
        <v>5.9999999999999995E-5</v>
      </c>
      <c r="T63" s="218">
        <v>12</v>
      </c>
      <c r="U63" s="218">
        <v>2.5000000000000001E-2</v>
      </c>
      <c r="V63" s="218">
        <v>0</v>
      </c>
      <c r="W63" s="218">
        <v>1.4E-3</v>
      </c>
      <c r="X63" s="218">
        <v>2.5000000000000001E-3</v>
      </c>
      <c r="Y63" s="218">
        <v>3.4</v>
      </c>
      <c r="Z63" s="218">
        <v>5.8E-4</v>
      </c>
      <c r="AA63" s="218">
        <v>1E-4</v>
      </c>
      <c r="AB63" s="218">
        <v>25</v>
      </c>
      <c r="AC63" s="218">
        <v>1E-4</v>
      </c>
      <c r="AD63" s="218">
        <v>4.8999999999999998E-4</v>
      </c>
      <c r="AE63" s="218">
        <v>2.8999999999999998E-3</v>
      </c>
    </row>
    <row r="64" spans="1:31" x14ac:dyDescent="0.25">
      <c r="A64" s="213">
        <v>42224.499996527775</v>
      </c>
      <c r="B64" s="165">
        <v>848</v>
      </c>
      <c r="C64" s="189">
        <f t="shared" si="0"/>
        <v>21613824</v>
      </c>
      <c r="D64" s="189">
        <f t="shared" si="1"/>
        <v>116.56307000000001</v>
      </c>
      <c r="E64" s="191">
        <f t="shared" si="2"/>
        <v>0.16306999999999999</v>
      </c>
      <c r="F64" s="190">
        <f t="shared" si="3"/>
        <v>0.13686999999999999</v>
      </c>
      <c r="G64" s="190">
        <f t="shared" si="4"/>
        <v>116.4</v>
      </c>
      <c r="H64" s="218">
        <v>9.1999999999999998E-3</v>
      </c>
      <c r="I64" s="218">
        <v>4.0000000000000002E-4</v>
      </c>
      <c r="J64" s="218">
        <v>3.6999999999999999E-4</v>
      </c>
      <c r="K64" s="218">
        <v>0.1</v>
      </c>
      <c r="L64" s="218">
        <v>1.4999999999999999E-4</v>
      </c>
      <c r="M64" s="218">
        <v>1.1E-4</v>
      </c>
      <c r="N64" s="218">
        <v>76</v>
      </c>
      <c r="O64" s="218">
        <v>1E-3</v>
      </c>
      <c r="P64" s="218">
        <v>6.0999999999999997E-4</v>
      </c>
      <c r="Q64" s="218">
        <v>1.1000000000000001E-3</v>
      </c>
      <c r="R64" s="218">
        <v>1.7000000000000001E-2</v>
      </c>
      <c r="S64" s="218">
        <v>5.9999999999999995E-5</v>
      </c>
      <c r="T64" s="218">
        <v>12</v>
      </c>
      <c r="U64" s="218">
        <v>2.5000000000000001E-2</v>
      </c>
      <c r="V64" s="218">
        <v>0</v>
      </c>
      <c r="W64" s="218">
        <v>1.4E-3</v>
      </c>
      <c r="X64" s="218">
        <v>2.5000000000000001E-3</v>
      </c>
      <c r="Y64" s="218">
        <v>3.4</v>
      </c>
      <c r="Z64" s="218">
        <v>5.8E-4</v>
      </c>
      <c r="AA64" s="218">
        <v>1E-4</v>
      </c>
      <c r="AB64" s="218">
        <v>25</v>
      </c>
      <c r="AC64" s="218">
        <v>1E-4</v>
      </c>
      <c r="AD64" s="218">
        <v>4.8999999999999998E-4</v>
      </c>
      <c r="AE64" s="218">
        <v>2.8999999999999998E-3</v>
      </c>
    </row>
    <row r="65" spans="1:31" x14ac:dyDescent="0.25">
      <c r="A65" s="213">
        <v>42224.510413136573</v>
      </c>
      <c r="B65" s="165">
        <v>832</v>
      </c>
      <c r="C65" s="189">
        <f t="shared" si="0"/>
        <v>21206016.000000004</v>
      </c>
      <c r="D65" s="189">
        <f t="shared" si="1"/>
        <v>116.56307000000001</v>
      </c>
      <c r="E65" s="191">
        <f t="shared" si="2"/>
        <v>0.16306999999999999</v>
      </c>
      <c r="F65" s="190">
        <f t="shared" si="3"/>
        <v>0.13686999999999999</v>
      </c>
      <c r="G65" s="190">
        <f t="shared" si="4"/>
        <v>116.4</v>
      </c>
      <c r="H65" s="218">
        <v>9.1999999999999998E-3</v>
      </c>
      <c r="I65" s="218">
        <v>4.0000000000000002E-4</v>
      </c>
      <c r="J65" s="218">
        <v>3.6999999999999999E-4</v>
      </c>
      <c r="K65" s="218">
        <v>0.1</v>
      </c>
      <c r="L65" s="218">
        <v>1.4999999999999999E-4</v>
      </c>
      <c r="M65" s="218">
        <v>1.1E-4</v>
      </c>
      <c r="N65" s="218">
        <v>76</v>
      </c>
      <c r="O65" s="218">
        <v>1E-3</v>
      </c>
      <c r="P65" s="218">
        <v>6.0999999999999997E-4</v>
      </c>
      <c r="Q65" s="218">
        <v>1.1000000000000001E-3</v>
      </c>
      <c r="R65" s="218">
        <v>1.7000000000000001E-2</v>
      </c>
      <c r="S65" s="218">
        <v>5.9999999999999995E-5</v>
      </c>
      <c r="T65" s="218">
        <v>12</v>
      </c>
      <c r="U65" s="218">
        <v>2.5000000000000001E-2</v>
      </c>
      <c r="V65" s="218">
        <v>0</v>
      </c>
      <c r="W65" s="218">
        <v>1.4E-3</v>
      </c>
      <c r="X65" s="218">
        <v>2.5000000000000001E-3</v>
      </c>
      <c r="Y65" s="218">
        <v>3.4</v>
      </c>
      <c r="Z65" s="218">
        <v>5.8E-4</v>
      </c>
      <c r="AA65" s="218">
        <v>1E-4</v>
      </c>
      <c r="AB65" s="218">
        <v>25</v>
      </c>
      <c r="AC65" s="218">
        <v>1E-4</v>
      </c>
      <c r="AD65" s="218">
        <v>4.8999999999999998E-4</v>
      </c>
      <c r="AE65" s="218">
        <v>2.8999999999999998E-3</v>
      </c>
    </row>
    <row r="66" spans="1:31" x14ac:dyDescent="0.25">
      <c r="A66" s="213">
        <v>42224.520829745372</v>
      </c>
      <c r="B66" s="165">
        <v>832</v>
      </c>
      <c r="C66" s="189">
        <f t="shared" si="0"/>
        <v>21206016.000000004</v>
      </c>
      <c r="D66" s="189">
        <f t="shared" si="1"/>
        <v>116.56307000000001</v>
      </c>
      <c r="E66" s="191">
        <f t="shared" si="2"/>
        <v>0.16306999999999999</v>
      </c>
      <c r="F66" s="190">
        <f t="shared" si="3"/>
        <v>0.13686999999999999</v>
      </c>
      <c r="G66" s="190">
        <f t="shared" si="4"/>
        <v>116.4</v>
      </c>
      <c r="H66" s="218">
        <v>9.1999999999999998E-3</v>
      </c>
      <c r="I66" s="218">
        <v>4.0000000000000002E-4</v>
      </c>
      <c r="J66" s="218">
        <v>3.6999999999999999E-4</v>
      </c>
      <c r="K66" s="218">
        <v>0.1</v>
      </c>
      <c r="L66" s="218">
        <v>1.4999999999999999E-4</v>
      </c>
      <c r="M66" s="218">
        <v>1.1E-4</v>
      </c>
      <c r="N66" s="218">
        <v>76</v>
      </c>
      <c r="O66" s="218">
        <v>1E-3</v>
      </c>
      <c r="P66" s="218">
        <v>6.0999999999999997E-4</v>
      </c>
      <c r="Q66" s="218">
        <v>1.1000000000000001E-3</v>
      </c>
      <c r="R66" s="218">
        <v>1.7000000000000001E-2</v>
      </c>
      <c r="S66" s="218">
        <v>5.9999999999999995E-5</v>
      </c>
      <c r="T66" s="218">
        <v>12</v>
      </c>
      <c r="U66" s="218">
        <v>2.5000000000000001E-2</v>
      </c>
      <c r="V66" s="218">
        <v>0</v>
      </c>
      <c r="W66" s="218">
        <v>1.4E-3</v>
      </c>
      <c r="X66" s="218">
        <v>2.5000000000000001E-3</v>
      </c>
      <c r="Y66" s="218">
        <v>3.4</v>
      </c>
      <c r="Z66" s="218">
        <v>5.8E-4</v>
      </c>
      <c r="AA66" s="218">
        <v>1E-4</v>
      </c>
      <c r="AB66" s="218">
        <v>25</v>
      </c>
      <c r="AC66" s="218">
        <v>1E-4</v>
      </c>
      <c r="AD66" s="218">
        <v>4.8999999999999998E-4</v>
      </c>
      <c r="AE66" s="218">
        <v>2.8999999999999998E-3</v>
      </c>
    </row>
    <row r="67" spans="1:31" x14ac:dyDescent="0.25">
      <c r="A67" s="213">
        <v>42224.531246354163</v>
      </c>
      <c r="B67" s="165">
        <v>832</v>
      </c>
      <c r="C67" s="189">
        <f t="shared" si="0"/>
        <v>21206016.000000004</v>
      </c>
      <c r="D67" s="189">
        <f t="shared" si="1"/>
        <v>116.56307000000001</v>
      </c>
      <c r="E67" s="191">
        <f t="shared" si="2"/>
        <v>0.16306999999999999</v>
      </c>
      <c r="F67" s="190">
        <f t="shared" si="3"/>
        <v>0.13686999999999999</v>
      </c>
      <c r="G67" s="190">
        <f t="shared" si="4"/>
        <v>116.4</v>
      </c>
      <c r="H67" s="218">
        <v>9.1999999999999998E-3</v>
      </c>
      <c r="I67" s="218">
        <v>4.0000000000000002E-4</v>
      </c>
      <c r="J67" s="218">
        <v>3.6999999999999999E-4</v>
      </c>
      <c r="K67" s="218">
        <v>0.1</v>
      </c>
      <c r="L67" s="218">
        <v>1.4999999999999999E-4</v>
      </c>
      <c r="M67" s="218">
        <v>1.1E-4</v>
      </c>
      <c r="N67" s="218">
        <v>76</v>
      </c>
      <c r="O67" s="218">
        <v>1E-3</v>
      </c>
      <c r="P67" s="218">
        <v>6.0999999999999997E-4</v>
      </c>
      <c r="Q67" s="218">
        <v>1.1000000000000001E-3</v>
      </c>
      <c r="R67" s="218">
        <v>1.7000000000000001E-2</v>
      </c>
      <c r="S67" s="218">
        <v>5.9999999999999995E-5</v>
      </c>
      <c r="T67" s="218">
        <v>12</v>
      </c>
      <c r="U67" s="218">
        <v>2.5000000000000001E-2</v>
      </c>
      <c r="V67" s="218">
        <v>0</v>
      </c>
      <c r="W67" s="218">
        <v>1.4E-3</v>
      </c>
      <c r="X67" s="218">
        <v>2.5000000000000001E-3</v>
      </c>
      <c r="Y67" s="218">
        <v>3.4</v>
      </c>
      <c r="Z67" s="218">
        <v>5.8E-4</v>
      </c>
      <c r="AA67" s="218">
        <v>1E-4</v>
      </c>
      <c r="AB67" s="218">
        <v>25</v>
      </c>
      <c r="AC67" s="218">
        <v>1E-4</v>
      </c>
      <c r="AD67" s="218">
        <v>4.8999999999999998E-4</v>
      </c>
      <c r="AE67" s="218">
        <v>2.8999999999999998E-3</v>
      </c>
    </row>
    <row r="68" spans="1:31" x14ac:dyDescent="0.25">
      <c r="A68" s="213">
        <v>42224.541662962962</v>
      </c>
      <c r="B68" s="165">
        <v>832</v>
      </c>
      <c r="C68" s="189">
        <f t="shared" si="0"/>
        <v>21206016.000000004</v>
      </c>
      <c r="D68" s="189">
        <f t="shared" si="1"/>
        <v>116.56307000000001</v>
      </c>
      <c r="E68" s="191">
        <f t="shared" si="2"/>
        <v>0.16306999999999999</v>
      </c>
      <c r="F68" s="190">
        <f t="shared" si="3"/>
        <v>0.13686999999999999</v>
      </c>
      <c r="G68" s="190">
        <f t="shared" si="4"/>
        <v>116.4</v>
      </c>
      <c r="H68" s="218">
        <v>9.1999999999999998E-3</v>
      </c>
      <c r="I68" s="218">
        <v>4.0000000000000002E-4</v>
      </c>
      <c r="J68" s="218">
        <v>3.6999999999999999E-4</v>
      </c>
      <c r="K68" s="218">
        <v>0.1</v>
      </c>
      <c r="L68" s="218">
        <v>1.4999999999999999E-4</v>
      </c>
      <c r="M68" s="218">
        <v>1.1E-4</v>
      </c>
      <c r="N68" s="218">
        <v>76</v>
      </c>
      <c r="O68" s="218">
        <v>1E-3</v>
      </c>
      <c r="P68" s="218">
        <v>6.0999999999999997E-4</v>
      </c>
      <c r="Q68" s="218">
        <v>1.1000000000000001E-3</v>
      </c>
      <c r="R68" s="218">
        <v>1.7000000000000001E-2</v>
      </c>
      <c r="S68" s="218">
        <v>5.9999999999999995E-5</v>
      </c>
      <c r="T68" s="218">
        <v>12</v>
      </c>
      <c r="U68" s="218">
        <v>2.5000000000000001E-2</v>
      </c>
      <c r="V68" s="218">
        <v>0</v>
      </c>
      <c r="W68" s="218">
        <v>1.4E-3</v>
      </c>
      <c r="X68" s="218">
        <v>2.5000000000000001E-3</v>
      </c>
      <c r="Y68" s="218">
        <v>3.4</v>
      </c>
      <c r="Z68" s="218">
        <v>5.8E-4</v>
      </c>
      <c r="AA68" s="218">
        <v>1E-4</v>
      </c>
      <c r="AB68" s="218">
        <v>25</v>
      </c>
      <c r="AC68" s="218">
        <v>1E-4</v>
      </c>
      <c r="AD68" s="218">
        <v>4.8999999999999998E-4</v>
      </c>
      <c r="AE68" s="218">
        <v>2.8999999999999998E-3</v>
      </c>
    </row>
    <row r="69" spans="1:31" x14ac:dyDescent="0.25">
      <c r="A69" s="213">
        <v>42224.55207957176</v>
      </c>
      <c r="B69" s="165">
        <v>817</v>
      </c>
      <c r="C69" s="189">
        <f t="shared" ref="C69:C132" si="5">B69*0.02832*15*60*1000</f>
        <v>20823696</v>
      </c>
      <c r="D69" s="189">
        <f t="shared" ref="D69:D132" si="6">SUM(H69:AE69)</f>
        <v>116.56307000000001</v>
      </c>
      <c r="E69" s="191">
        <f t="shared" ref="E69:E132" si="7">SUM(H69:M69,O69:S69,U69:X69,Z69:AA69,AC69:AE69)</f>
        <v>0.16306999999999999</v>
      </c>
      <c r="F69" s="190">
        <f t="shared" ref="F69:F132" si="8">E69-H69-R69</f>
        <v>0.13686999999999999</v>
      </c>
      <c r="G69" s="190">
        <f t="shared" ref="G69:G132" si="9">N69+T69+Y69+AB69</f>
        <v>116.4</v>
      </c>
      <c r="H69" s="218">
        <v>9.1999999999999998E-3</v>
      </c>
      <c r="I69" s="218">
        <v>4.0000000000000002E-4</v>
      </c>
      <c r="J69" s="218">
        <v>3.6999999999999999E-4</v>
      </c>
      <c r="K69" s="218">
        <v>0.1</v>
      </c>
      <c r="L69" s="218">
        <v>1.4999999999999999E-4</v>
      </c>
      <c r="M69" s="218">
        <v>1.1E-4</v>
      </c>
      <c r="N69" s="218">
        <v>76</v>
      </c>
      <c r="O69" s="218">
        <v>1E-3</v>
      </c>
      <c r="P69" s="218">
        <v>6.0999999999999997E-4</v>
      </c>
      <c r="Q69" s="218">
        <v>1.1000000000000001E-3</v>
      </c>
      <c r="R69" s="218">
        <v>1.7000000000000001E-2</v>
      </c>
      <c r="S69" s="218">
        <v>5.9999999999999995E-5</v>
      </c>
      <c r="T69" s="218">
        <v>12</v>
      </c>
      <c r="U69" s="218">
        <v>2.5000000000000001E-2</v>
      </c>
      <c r="V69" s="218">
        <v>0</v>
      </c>
      <c r="W69" s="218">
        <v>1.4E-3</v>
      </c>
      <c r="X69" s="218">
        <v>2.5000000000000001E-3</v>
      </c>
      <c r="Y69" s="218">
        <v>3.4</v>
      </c>
      <c r="Z69" s="218">
        <v>5.8E-4</v>
      </c>
      <c r="AA69" s="218">
        <v>1E-4</v>
      </c>
      <c r="AB69" s="218">
        <v>25</v>
      </c>
      <c r="AC69" s="218">
        <v>1E-4</v>
      </c>
      <c r="AD69" s="218">
        <v>4.8999999999999998E-4</v>
      </c>
      <c r="AE69" s="218">
        <v>2.8999999999999998E-3</v>
      </c>
    </row>
    <row r="70" spans="1:31" x14ac:dyDescent="0.25">
      <c r="A70" s="213">
        <v>42224.562496180559</v>
      </c>
      <c r="B70" s="165">
        <v>817</v>
      </c>
      <c r="C70" s="189">
        <f t="shared" si="5"/>
        <v>20823696</v>
      </c>
      <c r="D70" s="189">
        <f t="shared" si="6"/>
        <v>116.56307000000001</v>
      </c>
      <c r="E70" s="191">
        <f t="shared" si="7"/>
        <v>0.16306999999999999</v>
      </c>
      <c r="F70" s="190">
        <f t="shared" si="8"/>
        <v>0.13686999999999999</v>
      </c>
      <c r="G70" s="190">
        <f t="shared" si="9"/>
        <v>116.4</v>
      </c>
      <c r="H70" s="218">
        <v>9.1999999999999998E-3</v>
      </c>
      <c r="I70" s="218">
        <v>4.0000000000000002E-4</v>
      </c>
      <c r="J70" s="218">
        <v>3.6999999999999999E-4</v>
      </c>
      <c r="K70" s="218">
        <v>0.1</v>
      </c>
      <c r="L70" s="218">
        <v>1.4999999999999999E-4</v>
      </c>
      <c r="M70" s="218">
        <v>1.1E-4</v>
      </c>
      <c r="N70" s="218">
        <v>76</v>
      </c>
      <c r="O70" s="218">
        <v>1E-3</v>
      </c>
      <c r="P70" s="218">
        <v>6.0999999999999997E-4</v>
      </c>
      <c r="Q70" s="218">
        <v>1.1000000000000001E-3</v>
      </c>
      <c r="R70" s="218">
        <v>1.7000000000000001E-2</v>
      </c>
      <c r="S70" s="218">
        <v>5.9999999999999995E-5</v>
      </c>
      <c r="T70" s="218">
        <v>12</v>
      </c>
      <c r="U70" s="218">
        <v>2.5000000000000001E-2</v>
      </c>
      <c r="V70" s="218">
        <v>0</v>
      </c>
      <c r="W70" s="218">
        <v>1.4E-3</v>
      </c>
      <c r="X70" s="218">
        <v>2.5000000000000001E-3</v>
      </c>
      <c r="Y70" s="218">
        <v>3.4</v>
      </c>
      <c r="Z70" s="218">
        <v>5.8E-4</v>
      </c>
      <c r="AA70" s="218">
        <v>1E-4</v>
      </c>
      <c r="AB70" s="218">
        <v>25</v>
      </c>
      <c r="AC70" s="218">
        <v>1E-4</v>
      </c>
      <c r="AD70" s="218">
        <v>4.8999999999999998E-4</v>
      </c>
      <c r="AE70" s="218">
        <v>2.8999999999999998E-3</v>
      </c>
    </row>
    <row r="71" spans="1:31" x14ac:dyDescent="0.25">
      <c r="A71" s="213">
        <v>42224.57291278935</v>
      </c>
      <c r="B71" s="165">
        <v>817</v>
      </c>
      <c r="C71" s="189">
        <f t="shared" si="5"/>
        <v>20823696</v>
      </c>
      <c r="D71" s="189">
        <f t="shared" si="6"/>
        <v>116.56307000000001</v>
      </c>
      <c r="E71" s="191">
        <f t="shared" si="7"/>
        <v>0.16306999999999999</v>
      </c>
      <c r="F71" s="190">
        <f t="shared" si="8"/>
        <v>0.13686999999999999</v>
      </c>
      <c r="G71" s="190">
        <f t="shared" si="9"/>
        <v>116.4</v>
      </c>
      <c r="H71" s="218">
        <v>9.1999999999999998E-3</v>
      </c>
      <c r="I71" s="218">
        <v>4.0000000000000002E-4</v>
      </c>
      <c r="J71" s="218">
        <v>3.6999999999999999E-4</v>
      </c>
      <c r="K71" s="218">
        <v>0.1</v>
      </c>
      <c r="L71" s="218">
        <v>1.4999999999999999E-4</v>
      </c>
      <c r="M71" s="218">
        <v>1.1E-4</v>
      </c>
      <c r="N71" s="218">
        <v>76</v>
      </c>
      <c r="O71" s="218">
        <v>1E-3</v>
      </c>
      <c r="P71" s="218">
        <v>6.0999999999999997E-4</v>
      </c>
      <c r="Q71" s="218">
        <v>1.1000000000000001E-3</v>
      </c>
      <c r="R71" s="218">
        <v>1.7000000000000001E-2</v>
      </c>
      <c r="S71" s="218">
        <v>5.9999999999999995E-5</v>
      </c>
      <c r="T71" s="218">
        <v>12</v>
      </c>
      <c r="U71" s="218">
        <v>2.5000000000000001E-2</v>
      </c>
      <c r="V71" s="218">
        <v>0</v>
      </c>
      <c r="W71" s="218">
        <v>1.4E-3</v>
      </c>
      <c r="X71" s="218">
        <v>2.5000000000000001E-3</v>
      </c>
      <c r="Y71" s="218">
        <v>3.4</v>
      </c>
      <c r="Z71" s="218">
        <v>5.8E-4</v>
      </c>
      <c r="AA71" s="218">
        <v>1E-4</v>
      </c>
      <c r="AB71" s="218">
        <v>25</v>
      </c>
      <c r="AC71" s="218">
        <v>1E-4</v>
      </c>
      <c r="AD71" s="218">
        <v>4.8999999999999998E-4</v>
      </c>
      <c r="AE71" s="218">
        <v>2.8999999999999998E-3</v>
      </c>
    </row>
    <row r="72" spans="1:31" x14ac:dyDescent="0.25">
      <c r="A72" s="213">
        <v>42224.583329398149</v>
      </c>
      <c r="B72" s="165">
        <v>848</v>
      </c>
      <c r="C72" s="189">
        <f t="shared" si="5"/>
        <v>21613824</v>
      </c>
      <c r="D72" s="189">
        <f t="shared" si="6"/>
        <v>116.56307000000001</v>
      </c>
      <c r="E72" s="191">
        <f t="shared" si="7"/>
        <v>0.16306999999999999</v>
      </c>
      <c r="F72" s="190">
        <f t="shared" si="8"/>
        <v>0.13686999999999999</v>
      </c>
      <c r="G72" s="190">
        <f t="shared" si="9"/>
        <v>116.4</v>
      </c>
      <c r="H72" s="218">
        <v>9.1999999999999998E-3</v>
      </c>
      <c r="I72" s="218">
        <v>4.0000000000000002E-4</v>
      </c>
      <c r="J72" s="218">
        <v>3.6999999999999999E-4</v>
      </c>
      <c r="K72" s="218">
        <v>0.1</v>
      </c>
      <c r="L72" s="218">
        <v>1.4999999999999999E-4</v>
      </c>
      <c r="M72" s="218">
        <v>1.1E-4</v>
      </c>
      <c r="N72" s="218">
        <v>76</v>
      </c>
      <c r="O72" s="218">
        <v>1E-3</v>
      </c>
      <c r="P72" s="218">
        <v>6.0999999999999997E-4</v>
      </c>
      <c r="Q72" s="218">
        <v>1.1000000000000001E-3</v>
      </c>
      <c r="R72" s="218">
        <v>1.7000000000000001E-2</v>
      </c>
      <c r="S72" s="218">
        <v>5.9999999999999995E-5</v>
      </c>
      <c r="T72" s="218">
        <v>12</v>
      </c>
      <c r="U72" s="218">
        <v>2.5000000000000001E-2</v>
      </c>
      <c r="V72" s="218">
        <v>0</v>
      </c>
      <c r="W72" s="218">
        <v>1.4E-3</v>
      </c>
      <c r="X72" s="218">
        <v>2.5000000000000001E-3</v>
      </c>
      <c r="Y72" s="218">
        <v>3.4</v>
      </c>
      <c r="Z72" s="218">
        <v>5.8E-4</v>
      </c>
      <c r="AA72" s="218">
        <v>1E-4</v>
      </c>
      <c r="AB72" s="218">
        <v>25</v>
      </c>
      <c r="AC72" s="218">
        <v>1E-4</v>
      </c>
      <c r="AD72" s="218">
        <v>4.8999999999999998E-4</v>
      </c>
      <c r="AE72" s="218">
        <v>2.8999999999999998E-3</v>
      </c>
    </row>
    <row r="73" spans="1:31" x14ac:dyDescent="0.25">
      <c r="A73" s="213">
        <v>42224.593746006947</v>
      </c>
      <c r="B73" s="165">
        <v>817</v>
      </c>
      <c r="C73" s="189">
        <f t="shared" si="5"/>
        <v>20823696</v>
      </c>
      <c r="D73" s="189">
        <f t="shared" si="6"/>
        <v>116.56307000000001</v>
      </c>
      <c r="E73" s="191">
        <f t="shared" si="7"/>
        <v>0.16306999999999999</v>
      </c>
      <c r="F73" s="190">
        <f t="shared" si="8"/>
        <v>0.13686999999999999</v>
      </c>
      <c r="G73" s="190">
        <f t="shared" si="9"/>
        <v>116.4</v>
      </c>
      <c r="H73" s="218">
        <v>9.1999999999999998E-3</v>
      </c>
      <c r="I73" s="218">
        <v>4.0000000000000002E-4</v>
      </c>
      <c r="J73" s="218">
        <v>3.6999999999999999E-4</v>
      </c>
      <c r="K73" s="218">
        <v>0.1</v>
      </c>
      <c r="L73" s="218">
        <v>1.4999999999999999E-4</v>
      </c>
      <c r="M73" s="218">
        <v>1.1E-4</v>
      </c>
      <c r="N73" s="218">
        <v>76</v>
      </c>
      <c r="O73" s="218">
        <v>1E-3</v>
      </c>
      <c r="P73" s="218">
        <v>6.0999999999999997E-4</v>
      </c>
      <c r="Q73" s="218">
        <v>1.1000000000000001E-3</v>
      </c>
      <c r="R73" s="218">
        <v>1.7000000000000001E-2</v>
      </c>
      <c r="S73" s="218">
        <v>5.9999999999999995E-5</v>
      </c>
      <c r="T73" s="218">
        <v>12</v>
      </c>
      <c r="U73" s="218">
        <v>2.5000000000000001E-2</v>
      </c>
      <c r="V73" s="218">
        <v>0</v>
      </c>
      <c r="W73" s="218">
        <v>1.4E-3</v>
      </c>
      <c r="X73" s="218">
        <v>2.5000000000000001E-3</v>
      </c>
      <c r="Y73" s="218">
        <v>3.4</v>
      </c>
      <c r="Z73" s="218">
        <v>5.8E-4</v>
      </c>
      <c r="AA73" s="218">
        <v>1E-4</v>
      </c>
      <c r="AB73" s="218">
        <v>25</v>
      </c>
      <c r="AC73" s="218">
        <v>1E-4</v>
      </c>
      <c r="AD73" s="218">
        <v>4.8999999999999998E-4</v>
      </c>
      <c r="AE73" s="218">
        <v>2.8999999999999998E-3</v>
      </c>
    </row>
    <row r="74" spans="1:31" x14ac:dyDescent="0.25">
      <c r="A74" s="213">
        <v>42224.604162615738</v>
      </c>
      <c r="B74" s="165">
        <v>832</v>
      </c>
      <c r="C74" s="189">
        <f t="shared" si="5"/>
        <v>21206016.000000004</v>
      </c>
      <c r="D74" s="189">
        <f t="shared" si="6"/>
        <v>116.56307000000001</v>
      </c>
      <c r="E74" s="191">
        <f t="shared" si="7"/>
        <v>0.16306999999999999</v>
      </c>
      <c r="F74" s="190">
        <f t="shared" si="8"/>
        <v>0.13686999999999999</v>
      </c>
      <c r="G74" s="190">
        <f t="shared" si="9"/>
        <v>116.4</v>
      </c>
      <c r="H74" s="218">
        <v>9.1999999999999998E-3</v>
      </c>
      <c r="I74" s="218">
        <v>4.0000000000000002E-4</v>
      </c>
      <c r="J74" s="218">
        <v>3.6999999999999999E-4</v>
      </c>
      <c r="K74" s="218">
        <v>0.1</v>
      </c>
      <c r="L74" s="218">
        <v>1.4999999999999999E-4</v>
      </c>
      <c r="M74" s="218">
        <v>1.1E-4</v>
      </c>
      <c r="N74" s="218">
        <v>76</v>
      </c>
      <c r="O74" s="218">
        <v>1E-3</v>
      </c>
      <c r="P74" s="218">
        <v>6.0999999999999997E-4</v>
      </c>
      <c r="Q74" s="218">
        <v>1.1000000000000001E-3</v>
      </c>
      <c r="R74" s="218">
        <v>1.7000000000000001E-2</v>
      </c>
      <c r="S74" s="218">
        <v>5.9999999999999995E-5</v>
      </c>
      <c r="T74" s="218">
        <v>12</v>
      </c>
      <c r="U74" s="218">
        <v>2.5000000000000001E-2</v>
      </c>
      <c r="V74" s="218">
        <v>0</v>
      </c>
      <c r="W74" s="218">
        <v>1.4E-3</v>
      </c>
      <c r="X74" s="218">
        <v>2.5000000000000001E-3</v>
      </c>
      <c r="Y74" s="218">
        <v>3.4</v>
      </c>
      <c r="Z74" s="218">
        <v>5.8E-4</v>
      </c>
      <c r="AA74" s="218">
        <v>1E-4</v>
      </c>
      <c r="AB74" s="218">
        <v>25</v>
      </c>
      <c r="AC74" s="218">
        <v>1E-4</v>
      </c>
      <c r="AD74" s="218">
        <v>4.8999999999999998E-4</v>
      </c>
      <c r="AE74" s="218">
        <v>2.8999999999999998E-3</v>
      </c>
    </row>
    <row r="75" spans="1:31" x14ac:dyDescent="0.25">
      <c r="A75" s="213">
        <v>42224.614579224537</v>
      </c>
      <c r="B75" s="165">
        <v>832</v>
      </c>
      <c r="C75" s="189">
        <f t="shared" si="5"/>
        <v>21206016.000000004</v>
      </c>
      <c r="D75" s="189">
        <f t="shared" si="6"/>
        <v>116.56307000000001</v>
      </c>
      <c r="E75" s="191">
        <f t="shared" si="7"/>
        <v>0.16306999999999999</v>
      </c>
      <c r="F75" s="190">
        <f t="shared" si="8"/>
        <v>0.13686999999999999</v>
      </c>
      <c r="G75" s="190">
        <f t="shared" si="9"/>
        <v>116.4</v>
      </c>
      <c r="H75" s="218">
        <v>9.1999999999999998E-3</v>
      </c>
      <c r="I75" s="218">
        <v>4.0000000000000002E-4</v>
      </c>
      <c r="J75" s="218">
        <v>3.6999999999999999E-4</v>
      </c>
      <c r="K75" s="218">
        <v>0.1</v>
      </c>
      <c r="L75" s="218">
        <v>1.4999999999999999E-4</v>
      </c>
      <c r="M75" s="218">
        <v>1.1E-4</v>
      </c>
      <c r="N75" s="218">
        <v>76</v>
      </c>
      <c r="O75" s="218">
        <v>1E-3</v>
      </c>
      <c r="P75" s="218">
        <v>6.0999999999999997E-4</v>
      </c>
      <c r="Q75" s="218">
        <v>1.1000000000000001E-3</v>
      </c>
      <c r="R75" s="218">
        <v>1.7000000000000001E-2</v>
      </c>
      <c r="S75" s="218">
        <v>5.9999999999999995E-5</v>
      </c>
      <c r="T75" s="218">
        <v>12</v>
      </c>
      <c r="U75" s="218">
        <v>2.5000000000000001E-2</v>
      </c>
      <c r="V75" s="218">
        <v>0</v>
      </c>
      <c r="W75" s="218">
        <v>1.4E-3</v>
      </c>
      <c r="X75" s="218">
        <v>2.5000000000000001E-3</v>
      </c>
      <c r="Y75" s="218">
        <v>3.4</v>
      </c>
      <c r="Z75" s="218">
        <v>5.8E-4</v>
      </c>
      <c r="AA75" s="218">
        <v>1E-4</v>
      </c>
      <c r="AB75" s="218">
        <v>25</v>
      </c>
      <c r="AC75" s="218">
        <v>1E-4</v>
      </c>
      <c r="AD75" s="218">
        <v>4.8999999999999998E-4</v>
      </c>
      <c r="AE75" s="218">
        <v>2.8999999999999998E-3</v>
      </c>
    </row>
    <row r="76" spans="1:31" x14ac:dyDescent="0.25">
      <c r="A76" s="213">
        <v>42224.624995833336</v>
      </c>
      <c r="B76" s="165">
        <v>817</v>
      </c>
      <c r="C76" s="189">
        <f t="shared" si="5"/>
        <v>20823696</v>
      </c>
      <c r="D76" s="189">
        <f t="shared" si="6"/>
        <v>116.56307000000001</v>
      </c>
      <c r="E76" s="191">
        <f t="shared" si="7"/>
        <v>0.16306999999999999</v>
      </c>
      <c r="F76" s="190">
        <f t="shared" si="8"/>
        <v>0.13686999999999999</v>
      </c>
      <c r="G76" s="190">
        <f t="shared" si="9"/>
        <v>116.4</v>
      </c>
      <c r="H76" s="218">
        <v>9.1999999999999998E-3</v>
      </c>
      <c r="I76" s="218">
        <v>4.0000000000000002E-4</v>
      </c>
      <c r="J76" s="218">
        <v>3.6999999999999999E-4</v>
      </c>
      <c r="K76" s="218">
        <v>0.1</v>
      </c>
      <c r="L76" s="218">
        <v>1.4999999999999999E-4</v>
      </c>
      <c r="M76" s="218">
        <v>1.1E-4</v>
      </c>
      <c r="N76" s="218">
        <v>76</v>
      </c>
      <c r="O76" s="218">
        <v>1E-3</v>
      </c>
      <c r="P76" s="218">
        <v>6.0999999999999997E-4</v>
      </c>
      <c r="Q76" s="218">
        <v>1.1000000000000001E-3</v>
      </c>
      <c r="R76" s="218">
        <v>1.7000000000000001E-2</v>
      </c>
      <c r="S76" s="218">
        <v>5.9999999999999995E-5</v>
      </c>
      <c r="T76" s="218">
        <v>12</v>
      </c>
      <c r="U76" s="218">
        <v>2.5000000000000001E-2</v>
      </c>
      <c r="V76" s="218">
        <v>0</v>
      </c>
      <c r="W76" s="218">
        <v>1.4E-3</v>
      </c>
      <c r="X76" s="218">
        <v>2.5000000000000001E-3</v>
      </c>
      <c r="Y76" s="218">
        <v>3.4</v>
      </c>
      <c r="Z76" s="218">
        <v>5.8E-4</v>
      </c>
      <c r="AA76" s="218">
        <v>1E-4</v>
      </c>
      <c r="AB76" s="218">
        <v>25</v>
      </c>
      <c r="AC76" s="218">
        <v>1E-4</v>
      </c>
      <c r="AD76" s="218">
        <v>4.8999999999999998E-4</v>
      </c>
      <c r="AE76" s="218">
        <v>2.8999999999999998E-3</v>
      </c>
    </row>
    <row r="77" spans="1:31" x14ac:dyDescent="0.25">
      <c r="A77" s="213">
        <v>42224.635412442127</v>
      </c>
      <c r="B77" s="165">
        <v>817</v>
      </c>
      <c r="C77" s="189">
        <f t="shared" si="5"/>
        <v>20823696</v>
      </c>
      <c r="D77" s="189">
        <f t="shared" si="6"/>
        <v>116.56307000000001</v>
      </c>
      <c r="E77" s="191">
        <f t="shared" si="7"/>
        <v>0.16306999999999999</v>
      </c>
      <c r="F77" s="190">
        <f t="shared" si="8"/>
        <v>0.13686999999999999</v>
      </c>
      <c r="G77" s="190">
        <f t="shared" si="9"/>
        <v>116.4</v>
      </c>
      <c r="H77" s="218">
        <v>9.1999999999999998E-3</v>
      </c>
      <c r="I77" s="218">
        <v>4.0000000000000002E-4</v>
      </c>
      <c r="J77" s="218">
        <v>3.6999999999999999E-4</v>
      </c>
      <c r="K77" s="218">
        <v>0.1</v>
      </c>
      <c r="L77" s="218">
        <v>1.4999999999999999E-4</v>
      </c>
      <c r="M77" s="218">
        <v>1.1E-4</v>
      </c>
      <c r="N77" s="218">
        <v>76</v>
      </c>
      <c r="O77" s="218">
        <v>1E-3</v>
      </c>
      <c r="P77" s="218">
        <v>6.0999999999999997E-4</v>
      </c>
      <c r="Q77" s="218">
        <v>1.1000000000000001E-3</v>
      </c>
      <c r="R77" s="218">
        <v>1.7000000000000001E-2</v>
      </c>
      <c r="S77" s="218">
        <v>5.9999999999999995E-5</v>
      </c>
      <c r="T77" s="218">
        <v>12</v>
      </c>
      <c r="U77" s="218">
        <v>2.5000000000000001E-2</v>
      </c>
      <c r="V77" s="218">
        <v>0</v>
      </c>
      <c r="W77" s="218">
        <v>1.4E-3</v>
      </c>
      <c r="X77" s="218">
        <v>2.5000000000000001E-3</v>
      </c>
      <c r="Y77" s="218">
        <v>3.4</v>
      </c>
      <c r="Z77" s="218">
        <v>5.8E-4</v>
      </c>
      <c r="AA77" s="218">
        <v>1E-4</v>
      </c>
      <c r="AB77" s="218">
        <v>25</v>
      </c>
      <c r="AC77" s="218">
        <v>1E-4</v>
      </c>
      <c r="AD77" s="218">
        <v>4.8999999999999998E-4</v>
      </c>
      <c r="AE77" s="218">
        <v>2.8999999999999998E-3</v>
      </c>
    </row>
    <row r="78" spans="1:31" x14ac:dyDescent="0.25">
      <c r="A78" s="213">
        <v>42224.645829050925</v>
      </c>
      <c r="B78" s="165">
        <v>848</v>
      </c>
      <c r="C78" s="189">
        <f t="shared" si="5"/>
        <v>21613824</v>
      </c>
      <c r="D78" s="189">
        <f t="shared" si="6"/>
        <v>116.56307000000001</v>
      </c>
      <c r="E78" s="191">
        <f t="shared" si="7"/>
        <v>0.16306999999999999</v>
      </c>
      <c r="F78" s="190">
        <f t="shared" si="8"/>
        <v>0.13686999999999999</v>
      </c>
      <c r="G78" s="190">
        <f t="shared" si="9"/>
        <v>116.4</v>
      </c>
      <c r="H78" s="218">
        <v>9.1999999999999998E-3</v>
      </c>
      <c r="I78" s="218">
        <v>4.0000000000000002E-4</v>
      </c>
      <c r="J78" s="218">
        <v>3.6999999999999999E-4</v>
      </c>
      <c r="K78" s="218">
        <v>0.1</v>
      </c>
      <c r="L78" s="218">
        <v>1.4999999999999999E-4</v>
      </c>
      <c r="M78" s="218">
        <v>1.1E-4</v>
      </c>
      <c r="N78" s="218">
        <v>76</v>
      </c>
      <c r="O78" s="218">
        <v>1E-3</v>
      </c>
      <c r="P78" s="218">
        <v>6.0999999999999997E-4</v>
      </c>
      <c r="Q78" s="218">
        <v>1.1000000000000001E-3</v>
      </c>
      <c r="R78" s="218">
        <v>1.7000000000000001E-2</v>
      </c>
      <c r="S78" s="218">
        <v>5.9999999999999995E-5</v>
      </c>
      <c r="T78" s="218">
        <v>12</v>
      </c>
      <c r="U78" s="218">
        <v>2.5000000000000001E-2</v>
      </c>
      <c r="V78" s="218">
        <v>0</v>
      </c>
      <c r="W78" s="218">
        <v>1.4E-3</v>
      </c>
      <c r="X78" s="218">
        <v>2.5000000000000001E-3</v>
      </c>
      <c r="Y78" s="218">
        <v>3.4</v>
      </c>
      <c r="Z78" s="218">
        <v>5.8E-4</v>
      </c>
      <c r="AA78" s="218">
        <v>1E-4</v>
      </c>
      <c r="AB78" s="218">
        <v>25</v>
      </c>
      <c r="AC78" s="218">
        <v>1E-4</v>
      </c>
      <c r="AD78" s="218">
        <v>4.8999999999999998E-4</v>
      </c>
      <c r="AE78" s="218">
        <v>2.8999999999999998E-3</v>
      </c>
    </row>
    <row r="79" spans="1:31" x14ac:dyDescent="0.25">
      <c r="A79" s="213">
        <v>42224.656245659724</v>
      </c>
      <c r="B79" s="165">
        <v>817</v>
      </c>
      <c r="C79" s="189">
        <f t="shared" si="5"/>
        <v>20823696</v>
      </c>
      <c r="D79" s="189">
        <f t="shared" si="6"/>
        <v>116.56307000000001</v>
      </c>
      <c r="E79" s="191">
        <f t="shared" si="7"/>
        <v>0.16306999999999999</v>
      </c>
      <c r="F79" s="190">
        <f t="shared" si="8"/>
        <v>0.13686999999999999</v>
      </c>
      <c r="G79" s="190">
        <f t="shared" si="9"/>
        <v>116.4</v>
      </c>
      <c r="H79" s="218">
        <v>9.1999999999999998E-3</v>
      </c>
      <c r="I79" s="218">
        <v>4.0000000000000002E-4</v>
      </c>
      <c r="J79" s="218">
        <v>3.6999999999999999E-4</v>
      </c>
      <c r="K79" s="218">
        <v>0.1</v>
      </c>
      <c r="L79" s="218">
        <v>1.4999999999999999E-4</v>
      </c>
      <c r="M79" s="218">
        <v>1.1E-4</v>
      </c>
      <c r="N79" s="218">
        <v>76</v>
      </c>
      <c r="O79" s="218">
        <v>1E-3</v>
      </c>
      <c r="P79" s="218">
        <v>6.0999999999999997E-4</v>
      </c>
      <c r="Q79" s="218">
        <v>1.1000000000000001E-3</v>
      </c>
      <c r="R79" s="218">
        <v>1.7000000000000001E-2</v>
      </c>
      <c r="S79" s="218">
        <v>5.9999999999999995E-5</v>
      </c>
      <c r="T79" s="218">
        <v>12</v>
      </c>
      <c r="U79" s="218">
        <v>2.5000000000000001E-2</v>
      </c>
      <c r="V79" s="218">
        <v>0</v>
      </c>
      <c r="W79" s="218">
        <v>1.4E-3</v>
      </c>
      <c r="X79" s="218">
        <v>2.5000000000000001E-3</v>
      </c>
      <c r="Y79" s="218">
        <v>3.4</v>
      </c>
      <c r="Z79" s="218">
        <v>5.8E-4</v>
      </c>
      <c r="AA79" s="218">
        <v>1E-4</v>
      </c>
      <c r="AB79" s="218">
        <v>25</v>
      </c>
      <c r="AC79" s="218">
        <v>1E-4</v>
      </c>
      <c r="AD79" s="218">
        <v>4.8999999999999998E-4</v>
      </c>
      <c r="AE79" s="218">
        <v>2.8999999999999998E-3</v>
      </c>
    </row>
    <row r="80" spans="1:31" x14ac:dyDescent="0.25">
      <c r="A80" s="213">
        <v>42224.666662268515</v>
      </c>
      <c r="B80" s="165">
        <v>832</v>
      </c>
      <c r="C80" s="189">
        <f t="shared" si="5"/>
        <v>21206016.000000004</v>
      </c>
      <c r="D80" s="189">
        <f t="shared" si="6"/>
        <v>116.56307000000001</v>
      </c>
      <c r="E80" s="191">
        <f t="shared" si="7"/>
        <v>0.16306999999999999</v>
      </c>
      <c r="F80" s="190">
        <f t="shared" si="8"/>
        <v>0.13686999999999999</v>
      </c>
      <c r="G80" s="190">
        <f t="shared" si="9"/>
        <v>116.4</v>
      </c>
      <c r="H80" s="218">
        <v>9.1999999999999998E-3</v>
      </c>
      <c r="I80" s="218">
        <v>4.0000000000000002E-4</v>
      </c>
      <c r="J80" s="218">
        <v>3.6999999999999999E-4</v>
      </c>
      <c r="K80" s="218">
        <v>0.1</v>
      </c>
      <c r="L80" s="218">
        <v>1.4999999999999999E-4</v>
      </c>
      <c r="M80" s="218">
        <v>1.1E-4</v>
      </c>
      <c r="N80" s="218">
        <v>76</v>
      </c>
      <c r="O80" s="218">
        <v>1E-3</v>
      </c>
      <c r="P80" s="218">
        <v>6.0999999999999997E-4</v>
      </c>
      <c r="Q80" s="218">
        <v>1.1000000000000001E-3</v>
      </c>
      <c r="R80" s="218">
        <v>1.7000000000000001E-2</v>
      </c>
      <c r="S80" s="218">
        <v>5.9999999999999995E-5</v>
      </c>
      <c r="T80" s="218">
        <v>12</v>
      </c>
      <c r="U80" s="218">
        <v>2.5000000000000001E-2</v>
      </c>
      <c r="V80" s="218">
        <v>0</v>
      </c>
      <c r="W80" s="218">
        <v>1.4E-3</v>
      </c>
      <c r="X80" s="218">
        <v>2.5000000000000001E-3</v>
      </c>
      <c r="Y80" s="218">
        <v>3.4</v>
      </c>
      <c r="Z80" s="218">
        <v>5.8E-4</v>
      </c>
      <c r="AA80" s="218">
        <v>1E-4</v>
      </c>
      <c r="AB80" s="218">
        <v>25</v>
      </c>
      <c r="AC80" s="218">
        <v>1E-4</v>
      </c>
      <c r="AD80" s="218">
        <v>4.8999999999999998E-4</v>
      </c>
      <c r="AE80" s="218">
        <v>2.8999999999999998E-3</v>
      </c>
    </row>
    <row r="81" spans="1:31" x14ac:dyDescent="0.25">
      <c r="A81" s="213">
        <v>42224.677078877314</v>
      </c>
      <c r="B81" s="165">
        <v>817</v>
      </c>
      <c r="C81" s="189">
        <f t="shared" si="5"/>
        <v>20823696</v>
      </c>
      <c r="D81" s="189">
        <f t="shared" si="6"/>
        <v>116.56307000000001</v>
      </c>
      <c r="E81" s="191">
        <f t="shared" si="7"/>
        <v>0.16306999999999999</v>
      </c>
      <c r="F81" s="190">
        <f t="shared" si="8"/>
        <v>0.13686999999999999</v>
      </c>
      <c r="G81" s="190">
        <f t="shared" si="9"/>
        <v>116.4</v>
      </c>
      <c r="H81" s="218">
        <v>9.1999999999999998E-3</v>
      </c>
      <c r="I81" s="218">
        <v>4.0000000000000002E-4</v>
      </c>
      <c r="J81" s="218">
        <v>3.6999999999999999E-4</v>
      </c>
      <c r="K81" s="218">
        <v>0.1</v>
      </c>
      <c r="L81" s="218">
        <v>1.4999999999999999E-4</v>
      </c>
      <c r="M81" s="218">
        <v>1.1E-4</v>
      </c>
      <c r="N81" s="218">
        <v>76</v>
      </c>
      <c r="O81" s="218">
        <v>1E-3</v>
      </c>
      <c r="P81" s="218">
        <v>6.0999999999999997E-4</v>
      </c>
      <c r="Q81" s="218">
        <v>1.1000000000000001E-3</v>
      </c>
      <c r="R81" s="218">
        <v>1.7000000000000001E-2</v>
      </c>
      <c r="S81" s="218">
        <v>5.9999999999999995E-5</v>
      </c>
      <c r="T81" s="218">
        <v>12</v>
      </c>
      <c r="U81" s="218">
        <v>2.5000000000000001E-2</v>
      </c>
      <c r="V81" s="218">
        <v>0</v>
      </c>
      <c r="W81" s="218">
        <v>1.4E-3</v>
      </c>
      <c r="X81" s="218">
        <v>2.5000000000000001E-3</v>
      </c>
      <c r="Y81" s="218">
        <v>3.4</v>
      </c>
      <c r="Z81" s="218">
        <v>5.8E-4</v>
      </c>
      <c r="AA81" s="218">
        <v>1E-4</v>
      </c>
      <c r="AB81" s="218">
        <v>25</v>
      </c>
      <c r="AC81" s="218">
        <v>1E-4</v>
      </c>
      <c r="AD81" s="218">
        <v>4.8999999999999998E-4</v>
      </c>
      <c r="AE81" s="218">
        <v>2.8999999999999998E-3</v>
      </c>
    </row>
    <row r="82" spans="1:31" x14ac:dyDescent="0.25">
      <c r="A82" s="213">
        <v>42224.687495486112</v>
      </c>
      <c r="B82" s="165">
        <v>832</v>
      </c>
      <c r="C82" s="189">
        <f t="shared" si="5"/>
        <v>21206016.000000004</v>
      </c>
      <c r="D82" s="189">
        <f t="shared" si="6"/>
        <v>116.56307000000001</v>
      </c>
      <c r="E82" s="191">
        <f t="shared" si="7"/>
        <v>0.16306999999999999</v>
      </c>
      <c r="F82" s="190">
        <f t="shared" si="8"/>
        <v>0.13686999999999999</v>
      </c>
      <c r="G82" s="190">
        <f t="shared" si="9"/>
        <v>116.4</v>
      </c>
      <c r="H82" s="218">
        <v>9.1999999999999998E-3</v>
      </c>
      <c r="I82" s="218">
        <v>4.0000000000000002E-4</v>
      </c>
      <c r="J82" s="218">
        <v>3.6999999999999999E-4</v>
      </c>
      <c r="K82" s="218">
        <v>0.1</v>
      </c>
      <c r="L82" s="218">
        <v>1.4999999999999999E-4</v>
      </c>
      <c r="M82" s="218">
        <v>1.1E-4</v>
      </c>
      <c r="N82" s="218">
        <v>76</v>
      </c>
      <c r="O82" s="218">
        <v>1E-3</v>
      </c>
      <c r="P82" s="218">
        <v>6.0999999999999997E-4</v>
      </c>
      <c r="Q82" s="218">
        <v>1.1000000000000001E-3</v>
      </c>
      <c r="R82" s="218">
        <v>1.7000000000000001E-2</v>
      </c>
      <c r="S82" s="218">
        <v>5.9999999999999995E-5</v>
      </c>
      <c r="T82" s="218">
        <v>12</v>
      </c>
      <c r="U82" s="218">
        <v>2.5000000000000001E-2</v>
      </c>
      <c r="V82" s="218">
        <v>0</v>
      </c>
      <c r="W82" s="218">
        <v>1.4E-3</v>
      </c>
      <c r="X82" s="218">
        <v>2.5000000000000001E-3</v>
      </c>
      <c r="Y82" s="218">
        <v>3.4</v>
      </c>
      <c r="Z82" s="218">
        <v>5.8E-4</v>
      </c>
      <c r="AA82" s="218">
        <v>1E-4</v>
      </c>
      <c r="AB82" s="218">
        <v>25</v>
      </c>
      <c r="AC82" s="218">
        <v>1E-4</v>
      </c>
      <c r="AD82" s="218">
        <v>4.8999999999999998E-4</v>
      </c>
      <c r="AE82" s="218">
        <v>2.8999999999999998E-3</v>
      </c>
    </row>
    <row r="83" spans="1:31" x14ac:dyDescent="0.25">
      <c r="A83" s="213">
        <v>42224.697912094911</v>
      </c>
      <c r="B83" s="165">
        <v>865</v>
      </c>
      <c r="C83" s="189">
        <f t="shared" si="5"/>
        <v>22047120</v>
      </c>
      <c r="D83" s="189">
        <f t="shared" si="6"/>
        <v>116.56307000000001</v>
      </c>
      <c r="E83" s="191">
        <f t="shared" si="7"/>
        <v>0.16306999999999999</v>
      </c>
      <c r="F83" s="190">
        <f t="shared" si="8"/>
        <v>0.13686999999999999</v>
      </c>
      <c r="G83" s="190">
        <f t="shared" si="9"/>
        <v>116.4</v>
      </c>
      <c r="H83" s="218">
        <v>9.1999999999999998E-3</v>
      </c>
      <c r="I83" s="218">
        <v>4.0000000000000002E-4</v>
      </c>
      <c r="J83" s="218">
        <v>3.6999999999999999E-4</v>
      </c>
      <c r="K83" s="218">
        <v>0.1</v>
      </c>
      <c r="L83" s="218">
        <v>1.4999999999999999E-4</v>
      </c>
      <c r="M83" s="218">
        <v>1.1E-4</v>
      </c>
      <c r="N83" s="218">
        <v>76</v>
      </c>
      <c r="O83" s="218">
        <v>1E-3</v>
      </c>
      <c r="P83" s="218">
        <v>6.0999999999999997E-4</v>
      </c>
      <c r="Q83" s="218">
        <v>1.1000000000000001E-3</v>
      </c>
      <c r="R83" s="218">
        <v>1.7000000000000001E-2</v>
      </c>
      <c r="S83" s="218">
        <v>5.9999999999999995E-5</v>
      </c>
      <c r="T83" s="218">
        <v>12</v>
      </c>
      <c r="U83" s="218">
        <v>2.5000000000000001E-2</v>
      </c>
      <c r="V83" s="218">
        <v>0</v>
      </c>
      <c r="W83" s="218">
        <v>1.4E-3</v>
      </c>
      <c r="X83" s="218">
        <v>2.5000000000000001E-3</v>
      </c>
      <c r="Y83" s="218">
        <v>3.4</v>
      </c>
      <c r="Z83" s="218">
        <v>5.8E-4</v>
      </c>
      <c r="AA83" s="218">
        <v>1E-4</v>
      </c>
      <c r="AB83" s="218">
        <v>25</v>
      </c>
      <c r="AC83" s="218">
        <v>1E-4</v>
      </c>
      <c r="AD83" s="218">
        <v>4.8999999999999998E-4</v>
      </c>
      <c r="AE83" s="218">
        <v>2.8999999999999998E-3</v>
      </c>
    </row>
    <row r="84" spans="1:31" x14ac:dyDescent="0.25">
      <c r="A84" s="213">
        <v>42224.708328703702</v>
      </c>
      <c r="B84" s="165">
        <v>848</v>
      </c>
      <c r="C84" s="189">
        <f t="shared" si="5"/>
        <v>21613824</v>
      </c>
      <c r="D84" s="189">
        <f t="shared" si="6"/>
        <v>116.56307000000001</v>
      </c>
      <c r="E84" s="191">
        <f t="shared" si="7"/>
        <v>0.16306999999999999</v>
      </c>
      <c r="F84" s="190">
        <f t="shared" si="8"/>
        <v>0.13686999999999999</v>
      </c>
      <c r="G84" s="190">
        <f t="shared" si="9"/>
        <v>116.4</v>
      </c>
      <c r="H84" s="218">
        <v>9.1999999999999998E-3</v>
      </c>
      <c r="I84" s="218">
        <v>4.0000000000000002E-4</v>
      </c>
      <c r="J84" s="218">
        <v>3.6999999999999999E-4</v>
      </c>
      <c r="K84" s="218">
        <v>0.1</v>
      </c>
      <c r="L84" s="218">
        <v>1.4999999999999999E-4</v>
      </c>
      <c r="M84" s="218">
        <v>1.1E-4</v>
      </c>
      <c r="N84" s="218">
        <v>76</v>
      </c>
      <c r="O84" s="218">
        <v>1E-3</v>
      </c>
      <c r="P84" s="218">
        <v>6.0999999999999997E-4</v>
      </c>
      <c r="Q84" s="218">
        <v>1.1000000000000001E-3</v>
      </c>
      <c r="R84" s="218">
        <v>1.7000000000000001E-2</v>
      </c>
      <c r="S84" s="218">
        <v>5.9999999999999995E-5</v>
      </c>
      <c r="T84" s="218">
        <v>12</v>
      </c>
      <c r="U84" s="218">
        <v>2.5000000000000001E-2</v>
      </c>
      <c r="V84" s="218">
        <v>0</v>
      </c>
      <c r="W84" s="218">
        <v>1.4E-3</v>
      </c>
      <c r="X84" s="218">
        <v>2.5000000000000001E-3</v>
      </c>
      <c r="Y84" s="218">
        <v>3.4</v>
      </c>
      <c r="Z84" s="218">
        <v>5.8E-4</v>
      </c>
      <c r="AA84" s="218">
        <v>1E-4</v>
      </c>
      <c r="AB84" s="218">
        <v>25</v>
      </c>
      <c r="AC84" s="218">
        <v>1E-4</v>
      </c>
      <c r="AD84" s="218">
        <v>4.8999999999999998E-4</v>
      </c>
      <c r="AE84" s="218">
        <v>2.8999999999999998E-3</v>
      </c>
    </row>
    <row r="85" spans="1:31" x14ac:dyDescent="0.25">
      <c r="A85" s="213">
        <v>42224.718745312501</v>
      </c>
      <c r="B85" s="165">
        <v>848</v>
      </c>
      <c r="C85" s="189">
        <f t="shared" si="5"/>
        <v>21613824</v>
      </c>
      <c r="D85" s="189">
        <f t="shared" si="6"/>
        <v>116.56307000000001</v>
      </c>
      <c r="E85" s="191">
        <f t="shared" si="7"/>
        <v>0.16306999999999999</v>
      </c>
      <c r="F85" s="190">
        <f t="shared" si="8"/>
        <v>0.13686999999999999</v>
      </c>
      <c r="G85" s="190">
        <f t="shared" si="9"/>
        <v>116.4</v>
      </c>
      <c r="H85" s="218">
        <v>9.1999999999999998E-3</v>
      </c>
      <c r="I85" s="218">
        <v>4.0000000000000002E-4</v>
      </c>
      <c r="J85" s="218">
        <v>3.6999999999999999E-4</v>
      </c>
      <c r="K85" s="218">
        <v>0.1</v>
      </c>
      <c r="L85" s="218">
        <v>1.4999999999999999E-4</v>
      </c>
      <c r="M85" s="218">
        <v>1.1E-4</v>
      </c>
      <c r="N85" s="218">
        <v>76</v>
      </c>
      <c r="O85" s="218">
        <v>1E-3</v>
      </c>
      <c r="P85" s="218">
        <v>6.0999999999999997E-4</v>
      </c>
      <c r="Q85" s="218">
        <v>1.1000000000000001E-3</v>
      </c>
      <c r="R85" s="218">
        <v>1.7000000000000001E-2</v>
      </c>
      <c r="S85" s="218">
        <v>5.9999999999999995E-5</v>
      </c>
      <c r="T85" s="218">
        <v>12</v>
      </c>
      <c r="U85" s="218">
        <v>2.5000000000000001E-2</v>
      </c>
      <c r="V85" s="218">
        <v>0</v>
      </c>
      <c r="W85" s="218">
        <v>1.4E-3</v>
      </c>
      <c r="X85" s="218">
        <v>2.5000000000000001E-3</v>
      </c>
      <c r="Y85" s="218">
        <v>3.4</v>
      </c>
      <c r="Z85" s="218">
        <v>5.8E-4</v>
      </c>
      <c r="AA85" s="218">
        <v>1E-4</v>
      </c>
      <c r="AB85" s="218">
        <v>25</v>
      </c>
      <c r="AC85" s="218">
        <v>1E-4</v>
      </c>
      <c r="AD85" s="218">
        <v>4.8999999999999998E-4</v>
      </c>
      <c r="AE85" s="218">
        <v>2.8999999999999998E-3</v>
      </c>
    </row>
    <row r="86" spans="1:31" x14ac:dyDescent="0.25">
      <c r="A86" s="213">
        <v>42224.729161921299</v>
      </c>
      <c r="B86" s="165">
        <v>817</v>
      </c>
      <c r="C86" s="189">
        <f t="shared" si="5"/>
        <v>20823696</v>
      </c>
      <c r="D86" s="189">
        <f t="shared" si="6"/>
        <v>116.56307000000001</v>
      </c>
      <c r="E86" s="191">
        <f t="shared" si="7"/>
        <v>0.16306999999999999</v>
      </c>
      <c r="F86" s="190">
        <f t="shared" si="8"/>
        <v>0.13686999999999999</v>
      </c>
      <c r="G86" s="190">
        <f t="shared" si="9"/>
        <v>116.4</v>
      </c>
      <c r="H86" s="218">
        <v>9.1999999999999998E-3</v>
      </c>
      <c r="I86" s="218">
        <v>4.0000000000000002E-4</v>
      </c>
      <c r="J86" s="218">
        <v>3.6999999999999999E-4</v>
      </c>
      <c r="K86" s="218">
        <v>0.1</v>
      </c>
      <c r="L86" s="218">
        <v>1.4999999999999999E-4</v>
      </c>
      <c r="M86" s="218">
        <v>1.1E-4</v>
      </c>
      <c r="N86" s="218">
        <v>76</v>
      </c>
      <c r="O86" s="218">
        <v>1E-3</v>
      </c>
      <c r="P86" s="218">
        <v>6.0999999999999997E-4</v>
      </c>
      <c r="Q86" s="218">
        <v>1.1000000000000001E-3</v>
      </c>
      <c r="R86" s="218">
        <v>1.7000000000000001E-2</v>
      </c>
      <c r="S86" s="218">
        <v>5.9999999999999995E-5</v>
      </c>
      <c r="T86" s="218">
        <v>12</v>
      </c>
      <c r="U86" s="218">
        <v>2.5000000000000001E-2</v>
      </c>
      <c r="V86" s="218">
        <v>0</v>
      </c>
      <c r="W86" s="218">
        <v>1.4E-3</v>
      </c>
      <c r="X86" s="218">
        <v>2.5000000000000001E-3</v>
      </c>
      <c r="Y86" s="218">
        <v>3.4</v>
      </c>
      <c r="Z86" s="218">
        <v>5.8E-4</v>
      </c>
      <c r="AA86" s="218">
        <v>1E-4</v>
      </c>
      <c r="AB86" s="218">
        <v>25</v>
      </c>
      <c r="AC86" s="218">
        <v>1E-4</v>
      </c>
      <c r="AD86" s="218">
        <v>4.8999999999999998E-4</v>
      </c>
      <c r="AE86" s="218">
        <v>2.8999999999999998E-3</v>
      </c>
    </row>
    <row r="87" spans="1:31" x14ac:dyDescent="0.25">
      <c r="A87" s="213">
        <v>42224.739578530091</v>
      </c>
      <c r="B87" s="165">
        <v>817</v>
      </c>
      <c r="C87" s="189">
        <f t="shared" si="5"/>
        <v>20823696</v>
      </c>
      <c r="D87" s="189">
        <f t="shared" si="6"/>
        <v>116.56307000000001</v>
      </c>
      <c r="E87" s="191">
        <f t="shared" si="7"/>
        <v>0.16306999999999999</v>
      </c>
      <c r="F87" s="190">
        <f t="shared" si="8"/>
        <v>0.13686999999999999</v>
      </c>
      <c r="G87" s="190">
        <f t="shared" si="9"/>
        <v>116.4</v>
      </c>
      <c r="H87" s="218">
        <v>9.1999999999999998E-3</v>
      </c>
      <c r="I87" s="218">
        <v>4.0000000000000002E-4</v>
      </c>
      <c r="J87" s="218">
        <v>3.6999999999999999E-4</v>
      </c>
      <c r="K87" s="218">
        <v>0.1</v>
      </c>
      <c r="L87" s="218">
        <v>1.4999999999999999E-4</v>
      </c>
      <c r="M87" s="218">
        <v>1.1E-4</v>
      </c>
      <c r="N87" s="218">
        <v>76</v>
      </c>
      <c r="O87" s="218">
        <v>1E-3</v>
      </c>
      <c r="P87" s="218">
        <v>6.0999999999999997E-4</v>
      </c>
      <c r="Q87" s="218">
        <v>1.1000000000000001E-3</v>
      </c>
      <c r="R87" s="218">
        <v>1.7000000000000001E-2</v>
      </c>
      <c r="S87" s="218">
        <v>5.9999999999999995E-5</v>
      </c>
      <c r="T87" s="218">
        <v>12</v>
      </c>
      <c r="U87" s="218">
        <v>2.5000000000000001E-2</v>
      </c>
      <c r="V87" s="218">
        <v>0</v>
      </c>
      <c r="W87" s="218">
        <v>1.4E-3</v>
      </c>
      <c r="X87" s="218">
        <v>2.5000000000000001E-3</v>
      </c>
      <c r="Y87" s="218">
        <v>3.4</v>
      </c>
      <c r="Z87" s="218">
        <v>5.8E-4</v>
      </c>
      <c r="AA87" s="218">
        <v>1E-4</v>
      </c>
      <c r="AB87" s="218">
        <v>25</v>
      </c>
      <c r="AC87" s="218">
        <v>1E-4</v>
      </c>
      <c r="AD87" s="218">
        <v>4.8999999999999998E-4</v>
      </c>
      <c r="AE87" s="218">
        <v>2.8999999999999998E-3</v>
      </c>
    </row>
    <row r="88" spans="1:31" x14ac:dyDescent="0.25">
      <c r="A88" s="213">
        <v>42224.749995138889</v>
      </c>
      <c r="B88" s="165">
        <v>832</v>
      </c>
      <c r="C88" s="189">
        <f t="shared" si="5"/>
        <v>21206016.000000004</v>
      </c>
      <c r="D88" s="189">
        <f t="shared" si="6"/>
        <v>116.56307000000001</v>
      </c>
      <c r="E88" s="191">
        <f t="shared" si="7"/>
        <v>0.16306999999999999</v>
      </c>
      <c r="F88" s="190">
        <f t="shared" si="8"/>
        <v>0.13686999999999999</v>
      </c>
      <c r="G88" s="190">
        <f t="shared" si="9"/>
        <v>116.4</v>
      </c>
      <c r="H88" s="218">
        <v>9.1999999999999998E-3</v>
      </c>
      <c r="I88" s="218">
        <v>4.0000000000000002E-4</v>
      </c>
      <c r="J88" s="218">
        <v>3.6999999999999999E-4</v>
      </c>
      <c r="K88" s="218">
        <v>0.1</v>
      </c>
      <c r="L88" s="218">
        <v>1.4999999999999999E-4</v>
      </c>
      <c r="M88" s="218">
        <v>1.1E-4</v>
      </c>
      <c r="N88" s="218">
        <v>76</v>
      </c>
      <c r="O88" s="218">
        <v>1E-3</v>
      </c>
      <c r="P88" s="218">
        <v>6.0999999999999997E-4</v>
      </c>
      <c r="Q88" s="218">
        <v>1.1000000000000001E-3</v>
      </c>
      <c r="R88" s="218">
        <v>1.7000000000000001E-2</v>
      </c>
      <c r="S88" s="218">
        <v>5.9999999999999995E-5</v>
      </c>
      <c r="T88" s="218">
        <v>12</v>
      </c>
      <c r="U88" s="218">
        <v>2.5000000000000001E-2</v>
      </c>
      <c r="V88" s="218">
        <v>0</v>
      </c>
      <c r="W88" s="218">
        <v>1.4E-3</v>
      </c>
      <c r="X88" s="218">
        <v>2.5000000000000001E-3</v>
      </c>
      <c r="Y88" s="218">
        <v>3.4</v>
      </c>
      <c r="Z88" s="218">
        <v>5.8E-4</v>
      </c>
      <c r="AA88" s="218">
        <v>1E-4</v>
      </c>
      <c r="AB88" s="218">
        <v>25</v>
      </c>
      <c r="AC88" s="218">
        <v>1E-4</v>
      </c>
      <c r="AD88" s="218">
        <v>4.8999999999999998E-4</v>
      </c>
      <c r="AE88" s="218">
        <v>2.8999999999999998E-3</v>
      </c>
    </row>
    <row r="89" spans="1:31" x14ac:dyDescent="0.25">
      <c r="A89" s="213">
        <v>42224.760411747688</v>
      </c>
      <c r="B89" s="165">
        <v>865</v>
      </c>
      <c r="C89" s="189">
        <f t="shared" si="5"/>
        <v>22047120</v>
      </c>
      <c r="D89" s="189">
        <f t="shared" si="6"/>
        <v>116.56307000000001</v>
      </c>
      <c r="E89" s="191">
        <f t="shared" si="7"/>
        <v>0.16306999999999999</v>
      </c>
      <c r="F89" s="190">
        <f t="shared" si="8"/>
        <v>0.13686999999999999</v>
      </c>
      <c r="G89" s="190">
        <f t="shared" si="9"/>
        <v>116.4</v>
      </c>
      <c r="H89" s="218">
        <v>9.1999999999999998E-3</v>
      </c>
      <c r="I89" s="218">
        <v>4.0000000000000002E-4</v>
      </c>
      <c r="J89" s="218">
        <v>3.6999999999999999E-4</v>
      </c>
      <c r="K89" s="218">
        <v>0.1</v>
      </c>
      <c r="L89" s="218">
        <v>1.4999999999999999E-4</v>
      </c>
      <c r="M89" s="218">
        <v>1.1E-4</v>
      </c>
      <c r="N89" s="218">
        <v>76</v>
      </c>
      <c r="O89" s="218">
        <v>1E-3</v>
      </c>
      <c r="P89" s="218">
        <v>6.0999999999999997E-4</v>
      </c>
      <c r="Q89" s="218">
        <v>1.1000000000000001E-3</v>
      </c>
      <c r="R89" s="218">
        <v>1.7000000000000001E-2</v>
      </c>
      <c r="S89" s="218">
        <v>5.9999999999999995E-5</v>
      </c>
      <c r="T89" s="218">
        <v>12</v>
      </c>
      <c r="U89" s="218">
        <v>2.5000000000000001E-2</v>
      </c>
      <c r="V89" s="218">
        <v>0</v>
      </c>
      <c r="W89" s="218">
        <v>1.4E-3</v>
      </c>
      <c r="X89" s="218">
        <v>2.5000000000000001E-3</v>
      </c>
      <c r="Y89" s="218">
        <v>3.4</v>
      </c>
      <c r="Z89" s="218">
        <v>5.8E-4</v>
      </c>
      <c r="AA89" s="218">
        <v>1E-4</v>
      </c>
      <c r="AB89" s="218">
        <v>25</v>
      </c>
      <c r="AC89" s="218">
        <v>1E-4</v>
      </c>
      <c r="AD89" s="218">
        <v>4.8999999999999998E-4</v>
      </c>
      <c r="AE89" s="218">
        <v>2.8999999999999998E-3</v>
      </c>
    </row>
    <row r="90" spans="1:31" x14ac:dyDescent="0.25">
      <c r="A90" s="213">
        <v>42224.770828356479</v>
      </c>
      <c r="B90" s="165">
        <v>832</v>
      </c>
      <c r="C90" s="189">
        <f t="shared" si="5"/>
        <v>21206016.000000004</v>
      </c>
      <c r="D90" s="189">
        <f t="shared" si="6"/>
        <v>116.56307000000001</v>
      </c>
      <c r="E90" s="191">
        <f t="shared" si="7"/>
        <v>0.16306999999999999</v>
      </c>
      <c r="F90" s="190">
        <f t="shared" si="8"/>
        <v>0.13686999999999999</v>
      </c>
      <c r="G90" s="190">
        <f t="shared" si="9"/>
        <v>116.4</v>
      </c>
      <c r="H90" s="218">
        <v>9.1999999999999998E-3</v>
      </c>
      <c r="I90" s="218">
        <v>4.0000000000000002E-4</v>
      </c>
      <c r="J90" s="218">
        <v>3.6999999999999999E-4</v>
      </c>
      <c r="K90" s="218">
        <v>0.1</v>
      </c>
      <c r="L90" s="218">
        <v>1.4999999999999999E-4</v>
      </c>
      <c r="M90" s="218">
        <v>1.1E-4</v>
      </c>
      <c r="N90" s="218">
        <v>76</v>
      </c>
      <c r="O90" s="218">
        <v>1E-3</v>
      </c>
      <c r="P90" s="218">
        <v>6.0999999999999997E-4</v>
      </c>
      <c r="Q90" s="218">
        <v>1.1000000000000001E-3</v>
      </c>
      <c r="R90" s="218">
        <v>1.7000000000000001E-2</v>
      </c>
      <c r="S90" s="218">
        <v>5.9999999999999995E-5</v>
      </c>
      <c r="T90" s="218">
        <v>12</v>
      </c>
      <c r="U90" s="218">
        <v>2.5000000000000001E-2</v>
      </c>
      <c r="V90" s="218">
        <v>0</v>
      </c>
      <c r="W90" s="218">
        <v>1.4E-3</v>
      </c>
      <c r="X90" s="218">
        <v>2.5000000000000001E-3</v>
      </c>
      <c r="Y90" s="218">
        <v>3.4</v>
      </c>
      <c r="Z90" s="218">
        <v>5.8E-4</v>
      </c>
      <c r="AA90" s="218">
        <v>1E-4</v>
      </c>
      <c r="AB90" s="218">
        <v>25</v>
      </c>
      <c r="AC90" s="218">
        <v>1E-4</v>
      </c>
      <c r="AD90" s="218">
        <v>4.8999999999999998E-4</v>
      </c>
      <c r="AE90" s="218">
        <v>2.8999999999999998E-3</v>
      </c>
    </row>
    <row r="91" spans="1:31" x14ac:dyDescent="0.25">
      <c r="A91" s="213">
        <v>42224.781244965277</v>
      </c>
      <c r="B91" s="165">
        <v>848</v>
      </c>
      <c r="C91" s="189">
        <f t="shared" si="5"/>
        <v>21613824</v>
      </c>
      <c r="D91" s="189">
        <f t="shared" si="6"/>
        <v>116.56307000000001</v>
      </c>
      <c r="E91" s="191">
        <f t="shared" si="7"/>
        <v>0.16306999999999999</v>
      </c>
      <c r="F91" s="190">
        <f t="shared" si="8"/>
        <v>0.13686999999999999</v>
      </c>
      <c r="G91" s="190">
        <f t="shared" si="9"/>
        <v>116.4</v>
      </c>
      <c r="H91" s="218">
        <v>9.1999999999999998E-3</v>
      </c>
      <c r="I91" s="218">
        <v>4.0000000000000002E-4</v>
      </c>
      <c r="J91" s="218">
        <v>3.6999999999999999E-4</v>
      </c>
      <c r="K91" s="218">
        <v>0.1</v>
      </c>
      <c r="L91" s="218">
        <v>1.4999999999999999E-4</v>
      </c>
      <c r="M91" s="218">
        <v>1.1E-4</v>
      </c>
      <c r="N91" s="218">
        <v>76</v>
      </c>
      <c r="O91" s="218">
        <v>1E-3</v>
      </c>
      <c r="P91" s="218">
        <v>6.0999999999999997E-4</v>
      </c>
      <c r="Q91" s="218">
        <v>1.1000000000000001E-3</v>
      </c>
      <c r="R91" s="218">
        <v>1.7000000000000001E-2</v>
      </c>
      <c r="S91" s="218">
        <v>5.9999999999999995E-5</v>
      </c>
      <c r="T91" s="218">
        <v>12</v>
      </c>
      <c r="U91" s="218">
        <v>2.5000000000000001E-2</v>
      </c>
      <c r="V91" s="218">
        <v>0</v>
      </c>
      <c r="W91" s="218">
        <v>1.4E-3</v>
      </c>
      <c r="X91" s="218">
        <v>2.5000000000000001E-3</v>
      </c>
      <c r="Y91" s="218">
        <v>3.4</v>
      </c>
      <c r="Z91" s="218">
        <v>5.8E-4</v>
      </c>
      <c r="AA91" s="218">
        <v>1E-4</v>
      </c>
      <c r="AB91" s="218">
        <v>25</v>
      </c>
      <c r="AC91" s="218">
        <v>1E-4</v>
      </c>
      <c r="AD91" s="218">
        <v>4.8999999999999998E-4</v>
      </c>
      <c r="AE91" s="218">
        <v>2.8999999999999998E-3</v>
      </c>
    </row>
    <row r="92" spans="1:31" x14ac:dyDescent="0.25">
      <c r="A92" s="213">
        <v>42224.791661574076</v>
      </c>
      <c r="B92" s="165">
        <v>865</v>
      </c>
      <c r="C92" s="189">
        <f t="shared" si="5"/>
        <v>22047120</v>
      </c>
      <c r="D92" s="189">
        <f t="shared" si="6"/>
        <v>116.56307000000001</v>
      </c>
      <c r="E92" s="191">
        <f t="shared" si="7"/>
        <v>0.16306999999999999</v>
      </c>
      <c r="F92" s="190">
        <f t="shared" si="8"/>
        <v>0.13686999999999999</v>
      </c>
      <c r="G92" s="190">
        <f t="shared" si="9"/>
        <v>116.4</v>
      </c>
      <c r="H92" s="218">
        <v>9.1999999999999998E-3</v>
      </c>
      <c r="I92" s="218">
        <v>4.0000000000000002E-4</v>
      </c>
      <c r="J92" s="218">
        <v>3.6999999999999999E-4</v>
      </c>
      <c r="K92" s="218">
        <v>0.1</v>
      </c>
      <c r="L92" s="218">
        <v>1.4999999999999999E-4</v>
      </c>
      <c r="M92" s="218">
        <v>1.1E-4</v>
      </c>
      <c r="N92" s="218">
        <v>76</v>
      </c>
      <c r="O92" s="218">
        <v>1E-3</v>
      </c>
      <c r="P92" s="218">
        <v>6.0999999999999997E-4</v>
      </c>
      <c r="Q92" s="218">
        <v>1.1000000000000001E-3</v>
      </c>
      <c r="R92" s="218">
        <v>1.7000000000000001E-2</v>
      </c>
      <c r="S92" s="218">
        <v>5.9999999999999995E-5</v>
      </c>
      <c r="T92" s="218">
        <v>12</v>
      </c>
      <c r="U92" s="218">
        <v>2.5000000000000001E-2</v>
      </c>
      <c r="V92" s="218">
        <v>0</v>
      </c>
      <c r="W92" s="218">
        <v>1.4E-3</v>
      </c>
      <c r="X92" s="218">
        <v>2.5000000000000001E-3</v>
      </c>
      <c r="Y92" s="218">
        <v>3.4</v>
      </c>
      <c r="Z92" s="218">
        <v>5.8E-4</v>
      </c>
      <c r="AA92" s="218">
        <v>1E-4</v>
      </c>
      <c r="AB92" s="218">
        <v>25</v>
      </c>
      <c r="AC92" s="218">
        <v>1E-4</v>
      </c>
      <c r="AD92" s="218">
        <v>4.8999999999999998E-4</v>
      </c>
      <c r="AE92" s="218">
        <v>2.8999999999999998E-3</v>
      </c>
    </row>
    <row r="93" spans="1:31" x14ac:dyDescent="0.25">
      <c r="A93" s="213">
        <v>42224.802078182867</v>
      </c>
      <c r="B93" s="165">
        <v>848</v>
      </c>
      <c r="C93" s="189">
        <f t="shared" si="5"/>
        <v>21613824</v>
      </c>
      <c r="D93" s="189">
        <f t="shared" si="6"/>
        <v>116.56307000000001</v>
      </c>
      <c r="E93" s="191">
        <f t="shared" si="7"/>
        <v>0.16306999999999999</v>
      </c>
      <c r="F93" s="190">
        <f t="shared" si="8"/>
        <v>0.13686999999999999</v>
      </c>
      <c r="G93" s="190">
        <f t="shared" si="9"/>
        <v>116.4</v>
      </c>
      <c r="H93" s="218">
        <v>9.1999999999999998E-3</v>
      </c>
      <c r="I93" s="218">
        <v>4.0000000000000002E-4</v>
      </c>
      <c r="J93" s="218">
        <v>3.6999999999999999E-4</v>
      </c>
      <c r="K93" s="218">
        <v>0.1</v>
      </c>
      <c r="L93" s="218">
        <v>1.4999999999999999E-4</v>
      </c>
      <c r="M93" s="218">
        <v>1.1E-4</v>
      </c>
      <c r="N93" s="218">
        <v>76</v>
      </c>
      <c r="O93" s="218">
        <v>1E-3</v>
      </c>
      <c r="P93" s="218">
        <v>6.0999999999999997E-4</v>
      </c>
      <c r="Q93" s="218">
        <v>1.1000000000000001E-3</v>
      </c>
      <c r="R93" s="218">
        <v>1.7000000000000001E-2</v>
      </c>
      <c r="S93" s="218">
        <v>5.9999999999999995E-5</v>
      </c>
      <c r="T93" s="218">
        <v>12</v>
      </c>
      <c r="U93" s="218">
        <v>2.5000000000000001E-2</v>
      </c>
      <c r="V93" s="218">
        <v>0</v>
      </c>
      <c r="W93" s="218">
        <v>1.4E-3</v>
      </c>
      <c r="X93" s="218">
        <v>2.5000000000000001E-3</v>
      </c>
      <c r="Y93" s="218">
        <v>3.4</v>
      </c>
      <c r="Z93" s="218">
        <v>5.8E-4</v>
      </c>
      <c r="AA93" s="218">
        <v>1E-4</v>
      </c>
      <c r="AB93" s="218">
        <v>25</v>
      </c>
      <c r="AC93" s="218">
        <v>1E-4</v>
      </c>
      <c r="AD93" s="218">
        <v>4.8999999999999998E-4</v>
      </c>
      <c r="AE93" s="218">
        <v>2.8999999999999998E-3</v>
      </c>
    </row>
    <row r="94" spans="1:31" x14ac:dyDescent="0.25">
      <c r="A94" s="213">
        <v>42224.812494791666</v>
      </c>
      <c r="B94" s="165">
        <v>848</v>
      </c>
      <c r="C94" s="189">
        <f t="shared" si="5"/>
        <v>21613824</v>
      </c>
      <c r="D94" s="189">
        <f t="shared" si="6"/>
        <v>116.56307000000001</v>
      </c>
      <c r="E94" s="191">
        <f t="shared" si="7"/>
        <v>0.16306999999999999</v>
      </c>
      <c r="F94" s="190">
        <f t="shared" si="8"/>
        <v>0.13686999999999999</v>
      </c>
      <c r="G94" s="190">
        <f t="shared" si="9"/>
        <v>116.4</v>
      </c>
      <c r="H94" s="218">
        <v>9.1999999999999998E-3</v>
      </c>
      <c r="I94" s="218">
        <v>4.0000000000000002E-4</v>
      </c>
      <c r="J94" s="218">
        <v>3.6999999999999999E-4</v>
      </c>
      <c r="K94" s="218">
        <v>0.1</v>
      </c>
      <c r="L94" s="218">
        <v>1.4999999999999999E-4</v>
      </c>
      <c r="M94" s="218">
        <v>1.1E-4</v>
      </c>
      <c r="N94" s="218">
        <v>76</v>
      </c>
      <c r="O94" s="218">
        <v>1E-3</v>
      </c>
      <c r="P94" s="218">
        <v>6.0999999999999997E-4</v>
      </c>
      <c r="Q94" s="218">
        <v>1.1000000000000001E-3</v>
      </c>
      <c r="R94" s="218">
        <v>1.7000000000000001E-2</v>
      </c>
      <c r="S94" s="218">
        <v>5.9999999999999995E-5</v>
      </c>
      <c r="T94" s="218">
        <v>12</v>
      </c>
      <c r="U94" s="218">
        <v>2.5000000000000001E-2</v>
      </c>
      <c r="V94" s="218">
        <v>0</v>
      </c>
      <c r="W94" s="218">
        <v>1.4E-3</v>
      </c>
      <c r="X94" s="218">
        <v>2.5000000000000001E-3</v>
      </c>
      <c r="Y94" s="218">
        <v>3.4</v>
      </c>
      <c r="Z94" s="218">
        <v>5.8E-4</v>
      </c>
      <c r="AA94" s="218">
        <v>1E-4</v>
      </c>
      <c r="AB94" s="218">
        <v>25</v>
      </c>
      <c r="AC94" s="218">
        <v>1E-4</v>
      </c>
      <c r="AD94" s="218">
        <v>4.8999999999999998E-4</v>
      </c>
      <c r="AE94" s="218">
        <v>2.8999999999999998E-3</v>
      </c>
    </row>
    <row r="95" spans="1:31" x14ac:dyDescent="0.25">
      <c r="A95" s="213">
        <v>42224.822911400464</v>
      </c>
      <c r="B95" s="165">
        <v>832</v>
      </c>
      <c r="C95" s="189">
        <f t="shared" si="5"/>
        <v>21206016.000000004</v>
      </c>
      <c r="D95" s="189">
        <f t="shared" si="6"/>
        <v>116.56307000000001</v>
      </c>
      <c r="E95" s="191">
        <f t="shared" si="7"/>
        <v>0.16306999999999999</v>
      </c>
      <c r="F95" s="190">
        <f t="shared" si="8"/>
        <v>0.13686999999999999</v>
      </c>
      <c r="G95" s="190">
        <f t="shared" si="9"/>
        <v>116.4</v>
      </c>
      <c r="H95" s="218">
        <v>9.1999999999999998E-3</v>
      </c>
      <c r="I95" s="218">
        <v>4.0000000000000002E-4</v>
      </c>
      <c r="J95" s="218">
        <v>3.6999999999999999E-4</v>
      </c>
      <c r="K95" s="218">
        <v>0.1</v>
      </c>
      <c r="L95" s="218">
        <v>1.4999999999999999E-4</v>
      </c>
      <c r="M95" s="218">
        <v>1.1E-4</v>
      </c>
      <c r="N95" s="218">
        <v>76</v>
      </c>
      <c r="O95" s="218">
        <v>1E-3</v>
      </c>
      <c r="P95" s="218">
        <v>6.0999999999999997E-4</v>
      </c>
      <c r="Q95" s="218">
        <v>1.1000000000000001E-3</v>
      </c>
      <c r="R95" s="218">
        <v>1.7000000000000001E-2</v>
      </c>
      <c r="S95" s="218">
        <v>5.9999999999999995E-5</v>
      </c>
      <c r="T95" s="218">
        <v>12</v>
      </c>
      <c r="U95" s="218">
        <v>2.5000000000000001E-2</v>
      </c>
      <c r="V95" s="218">
        <v>0</v>
      </c>
      <c r="W95" s="218">
        <v>1.4E-3</v>
      </c>
      <c r="X95" s="218">
        <v>2.5000000000000001E-3</v>
      </c>
      <c r="Y95" s="218">
        <v>3.4</v>
      </c>
      <c r="Z95" s="218">
        <v>5.8E-4</v>
      </c>
      <c r="AA95" s="218">
        <v>1E-4</v>
      </c>
      <c r="AB95" s="218">
        <v>25</v>
      </c>
      <c r="AC95" s="218">
        <v>1E-4</v>
      </c>
      <c r="AD95" s="218">
        <v>4.8999999999999998E-4</v>
      </c>
      <c r="AE95" s="218">
        <v>2.8999999999999998E-3</v>
      </c>
    </row>
    <row r="96" spans="1:31" x14ac:dyDescent="0.25">
      <c r="A96" s="213">
        <v>42224.833328009256</v>
      </c>
      <c r="B96" s="165">
        <v>848</v>
      </c>
      <c r="C96" s="189">
        <f t="shared" si="5"/>
        <v>21613824</v>
      </c>
      <c r="D96" s="189">
        <f t="shared" si="6"/>
        <v>116.56307000000001</v>
      </c>
      <c r="E96" s="191">
        <f t="shared" si="7"/>
        <v>0.16306999999999999</v>
      </c>
      <c r="F96" s="190">
        <f t="shared" si="8"/>
        <v>0.13686999999999999</v>
      </c>
      <c r="G96" s="190">
        <f t="shared" si="9"/>
        <v>116.4</v>
      </c>
      <c r="H96" s="218">
        <v>9.1999999999999998E-3</v>
      </c>
      <c r="I96" s="218">
        <v>4.0000000000000002E-4</v>
      </c>
      <c r="J96" s="218">
        <v>3.6999999999999999E-4</v>
      </c>
      <c r="K96" s="218">
        <v>0.1</v>
      </c>
      <c r="L96" s="218">
        <v>1.4999999999999999E-4</v>
      </c>
      <c r="M96" s="218">
        <v>1.1E-4</v>
      </c>
      <c r="N96" s="218">
        <v>76</v>
      </c>
      <c r="O96" s="218">
        <v>1E-3</v>
      </c>
      <c r="P96" s="218">
        <v>6.0999999999999997E-4</v>
      </c>
      <c r="Q96" s="218">
        <v>1.1000000000000001E-3</v>
      </c>
      <c r="R96" s="218">
        <v>1.7000000000000001E-2</v>
      </c>
      <c r="S96" s="218">
        <v>5.9999999999999995E-5</v>
      </c>
      <c r="T96" s="218">
        <v>12</v>
      </c>
      <c r="U96" s="218">
        <v>2.5000000000000001E-2</v>
      </c>
      <c r="V96" s="218">
        <v>0</v>
      </c>
      <c r="W96" s="218">
        <v>1.4E-3</v>
      </c>
      <c r="X96" s="218">
        <v>2.5000000000000001E-3</v>
      </c>
      <c r="Y96" s="218">
        <v>3.4</v>
      </c>
      <c r="Z96" s="218">
        <v>5.8E-4</v>
      </c>
      <c r="AA96" s="218">
        <v>1E-4</v>
      </c>
      <c r="AB96" s="218">
        <v>25</v>
      </c>
      <c r="AC96" s="218">
        <v>1E-4</v>
      </c>
      <c r="AD96" s="218">
        <v>4.8999999999999998E-4</v>
      </c>
      <c r="AE96" s="218">
        <v>2.8999999999999998E-3</v>
      </c>
    </row>
    <row r="97" spans="1:31" x14ac:dyDescent="0.25">
      <c r="A97" s="213">
        <v>42224.843744618054</v>
      </c>
      <c r="B97" s="165">
        <v>881</v>
      </c>
      <c r="C97" s="189">
        <f t="shared" si="5"/>
        <v>22454928</v>
      </c>
      <c r="D97" s="189">
        <f t="shared" si="6"/>
        <v>116.56307000000001</v>
      </c>
      <c r="E97" s="191">
        <f t="shared" si="7"/>
        <v>0.16306999999999999</v>
      </c>
      <c r="F97" s="190">
        <f t="shared" si="8"/>
        <v>0.13686999999999999</v>
      </c>
      <c r="G97" s="190">
        <f t="shared" si="9"/>
        <v>116.4</v>
      </c>
      <c r="H97" s="218">
        <v>9.1999999999999998E-3</v>
      </c>
      <c r="I97" s="218">
        <v>4.0000000000000002E-4</v>
      </c>
      <c r="J97" s="218">
        <v>3.6999999999999999E-4</v>
      </c>
      <c r="K97" s="218">
        <v>0.1</v>
      </c>
      <c r="L97" s="218">
        <v>1.4999999999999999E-4</v>
      </c>
      <c r="M97" s="218">
        <v>1.1E-4</v>
      </c>
      <c r="N97" s="218">
        <v>76</v>
      </c>
      <c r="O97" s="218">
        <v>1E-3</v>
      </c>
      <c r="P97" s="218">
        <v>6.0999999999999997E-4</v>
      </c>
      <c r="Q97" s="218">
        <v>1.1000000000000001E-3</v>
      </c>
      <c r="R97" s="218">
        <v>1.7000000000000001E-2</v>
      </c>
      <c r="S97" s="218">
        <v>5.9999999999999995E-5</v>
      </c>
      <c r="T97" s="218">
        <v>12</v>
      </c>
      <c r="U97" s="218">
        <v>2.5000000000000001E-2</v>
      </c>
      <c r="V97" s="218">
        <v>0</v>
      </c>
      <c r="W97" s="218">
        <v>1.4E-3</v>
      </c>
      <c r="X97" s="218">
        <v>2.5000000000000001E-3</v>
      </c>
      <c r="Y97" s="218">
        <v>3.4</v>
      </c>
      <c r="Z97" s="218">
        <v>5.8E-4</v>
      </c>
      <c r="AA97" s="218">
        <v>1E-4</v>
      </c>
      <c r="AB97" s="218">
        <v>25</v>
      </c>
      <c r="AC97" s="218">
        <v>1E-4</v>
      </c>
      <c r="AD97" s="218">
        <v>4.8999999999999998E-4</v>
      </c>
      <c r="AE97" s="218">
        <v>2.8999999999999998E-3</v>
      </c>
    </row>
    <row r="98" spans="1:31" x14ac:dyDescent="0.25">
      <c r="A98" s="213">
        <v>42224.854161226853</v>
      </c>
      <c r="B98" s="165">
        <v>865</v>
      </c>
      <c r="C98" s="189">
        <f t="shared" si="5"/>
        <v>22047120</v>
      </c>
      <c r="D98" s="189">
        <f t="shared" si="6"/>
        <v>116.56307000000001</v>
      </c>
      <c r="E98" s="191">
        <f t="shared" si="7"/>
        <v>0.16306999999999999</v>
      </c>
      <c r="F98" s="190">
        <f t="shared" si="8"/>
        <v>0.13686999999999999</v>
      </c>
      <c r="G98" s="190">
        <f t="shared" si="9"/>
        <v>116.4</v>
      </c>
      <c r="H98" s="218">
        <v>9.1999999999999998E-3</v>
      </c>
      <c r="I98" s="218">
        <v>4.0000000000000002E-4</v>
      </c>
      <c r="J98" s="218">
        <v>3.6999999999999999E-4</v>
      </c>
      <c r="K98" s="218">
        <v>0.1</v>
      </c>
      <c r="L98" s="218">
        <v>1.4999999999999999E-4</v>
      </c>
      <c r="M98" s="218">
        <v>1.1E-4</v>
      </c>
      <c r="N98" s="218">
        <v>76</v>
      </c>
      <c r="O98" s="218">
        <v>1E-3</v>
      </c>
      <c r="P98" s="218">
        <v>6.0999999999999997E-4</v>
      </c>
      <c r="Q98" s="218">
        <v>1.1000000000000001E-3</v>
      </c>
      <c r="R98" s="218">
        <v>1.7000000000000001E-2</v>
      </c>
      <c r="S98" s="218">
        <v>5.9999999999999995E-5</v>
      </c>
      <c r="T98" s="218">
        <v>12</v>
      </c>
      <c r="U98" s="218">
        <v>2.5000000000000001E-2</v>
      </c>
      <c r="V98" s="218">
        <v>0</v>
      </c>
      <c r="W98" s="218">
        <v>1.4E-3</v>
      </c>
      <c r="X98" s="218">
        <v>2.5000000000000001E-3</v>
      </c>
      <c r="Y98" s="218">
        <v>3.4</v>
      </c>
      <c r="Z98" s="218">
        <v>5.8E-4</v>
      </c>
      <c r="AA98" s="218">
        <v>1E-4</v>
      </c>
      <c r="AB98" s="218">
        <v>25</v>
      </c>
      <c r="AC98" s="218">
        <v>1E-4</v>
      </c>
      <c r="AD98" s="218">
        <v>4.8999999999999998E-4</v>
      </c>
      <c r="AE98" s="218">
        <v>2.8999999999999998E-3</v>
      </c>
    </row>
    <row r="99" spans="1:31" x14ac:dyDescent="0.25">
      <c r="A99" s="213">
        <v>42224.864577835651</v>
      </c>
      <c r="B99" s="165">
        <v>881</v>
      </c>
      <c r="C99" s="189">
        <f t="shared" si="5"/>
        <v>22454928</v>
      </c>
      <c r="D99" s="189">
        <f t="shared" si="6"/>
        <v>116.56307000000001</v>
      </c>
      <c r="E99" s="191">
        <f t="shared" si="7"/>
        <v>0.16306999999999999</v>
      </c>
      <c r="F99" s="190">
        <f t="shared" si="8"/>
        <v>0.13686999999999999</v>
      </c>
      <c r="G99" s="190">
        <f t="shared" si="9"/>
        <v>116.4</v>
      </c>
      <c r="H99" s="218">
        <v>9.1999999999999998E-3</v>
      </c>
      <c r="I99" s="218">
        <v>4.0000000000000002E-4</v>
      </c>
      <c r="J99" s="218">
        <v>3.6999999999999999E-4</v>
      </c>
      <c r="K99" s="218">
        <v>0.1</v>
      </c>
      <c r="L99" s="218">
        <v>1.4999999999999999E-4</v>
      </c>
      <c r="M99" s="218">
        <v>1.1E-4</v>
      </c>
      <c r="N99" s="218">
        <v>76</v>
      </c>
      <c r="O99" s="218">
        <v>1E-3</v>
      </c>
      <c r="P99" s="218">
        <v>6.0999999999999997E-4</v>
      </c>
      <c r="Q99" s="218">
        <v>1.1000000000000001E-3</v>
      </c>
      <c r="R99" s="218">
        <v>1.7000000000000001E-2</v>
      </c>
      <c r="S99" s="218">
        <v>5.9999999999999995E-5</v>
      </c>
      <c r="T99" s="218">
        <v>12</v>
      </c>
      <c r="U99" s="218">
        <v>2.5000000000000001E-2</v>
      </c>
      <c r="V99" s="218">
        <v>0</v>
      </c>
      <c r="W99" s="218">
        <v>1.4E-3</v>
      </c>
      <c r="X99" s="218">
        <v>2.5000000000000001E-3</v>
      </c>
      <c r="Y99" s="218">
        <v>3.4</v>
      </c>
      <c r="Z99" s="218">
        <v>5.8E-4</v>
      </c>
      <c r="AA99" s="218">
        <v>1E-4</v>
      </c>
      <c r="AB99" s="218">
        <v>25</v>
      </c>
      <c r="AC99" s="218">
        <v>1E-4</v>
      </c>
      <c r="AD99" s="218">
        <v>4.8999999999999998E-4</v>
      </c>
      <c r="AE99" s="218">
        <v>2.8999999999999998E-3</v>
      </c>
    </row>
    <row r="100" spans="1:31" x14ac:dyDescent="0.25">
      <c r="A100" s="213">
        <v>42224.874994444443</v>
      </c>
      <c r="B100" s="165">
        <v>881</v>
      </c>
      <c r="C100" s="189">
        <f t="shared" si="5"/>
        <v>22454928</v>
      </c>
      <c r="D100" s="189">
        <f t="shared" si="6"/>
        <v>116.56307000000001</v>
      </c>
      <c r="E100" s="191">
        <f t="shared" si="7"/>
        <v>0.16306999999999999</v>
      </c>
      <c r="F100" s="190">
        <f t="shared" si="8"/>
        <v>0.13686999999999999</v>
      </c>
      <c r="G100" s="190">
        <f t="shared" si="9"/>
        <v>116.4</v>
      </c>
      <c r="H100" s="218">
        <v>9.1999999999999998E-3</v>
      </c>
      <c r="I100" s="218">
        <v>4.0000000000000002E-4</v>
      </c>
      <c r="J100" s="218">
        <v>3.6999999999999999E-4</v>
      </c>
      <c r="K100" s="218">
        <v>0.1</v>
      </c>
      <c r="L100" s="218">
        <v>1.4999999999999999E-4</v>
      </c>
      <c r="M100" s="218">
        <v>1.1E-4</v>
      </c>
      <c r="N100" s="218">
        <v>76</v>
      </c>
      <c r="O100" s="218">
        <v>1E-3</v>
      </c>
      <c r="P100" s="218">
        <v>6.0999999999999997E-4</v>
      </c>
      <c r="Q100" s="218">
        <v>1.1000000000000001E-3</v>
      </c>
      <c r="R100" s="218">
        <v>1.7000000000000001E-2</v>
      </c>
      <c r="S100" s="218">
        <v>5.9999999999999995E-5</v>
      </c>
      <c r="T100" s="218">
        <v>12</v>
      </c>
      <c r="U100" s="218">
        <v>2.5000000000000001E-2</v>
      </c>
      <c r="V100" s="218">
        <v>0</v>
      </c>
      <c r="W100" s="218">
        <v>1.4E-3</v>
      </c>
      <c r="X100" s="218">
        <v>2.5000000000000001E-3</v>
      </c>
      <c r="Y100" s="218">
        <v>3.4</v>
      </c>
      <c r="Z100" s="218">
        <v>5.8E-4</v>
      </c>
      <c r="AA100" s="218">
        <v>1E-4</v>
      </c>
      <c r="AB100" s="218">
        <v>25</v>
      </c>
      <c r="AC100" s="218">
        <v>1E-4</v>
      </c>
      <c r="AD100" s="218">
        <v>4.8999999999999998E-4</v>
      </c>
      <c r="AE100" s="218">
        <v>2.8999999999999998E-3</v>
      </c>
    </row>
    <row r="101" spans="1:31" x14ac:dyDescent="0.25">
      <c r="A101" s="213">
        <v>42224.885411053241</v>
      </c>
      <c r="B101" s="165">
        <v>888</v>
      </c>
      <c r="C101" s="189">
        <f t="shared" si="5"/>
        <v>22633344</v>
      </c>
      <c r="D101" s="189">
        <f t="shared" si="6"/>
        <v>116.56307000000001</v>
      </c>
      <c r="E101" s="191">
        <f t="shared" si="7"/>
        <v>0.16306999999999999</v>
      </c>
      <c r="F101" s="190">
        <f t="shared" si="8"/>
        <v>0.13686999999999999</v>
      </c>
      <c r="G101" s="190">
        <f t="shared" si="9"/>
        <v>116.4</v>
      </c>
      <c r="H101" s="218">
        <v>9.1999999999999998E-3</v>
      </c>
      <c r="I101" s="218">
        <v>4.0000000000000002E-4</v>
      </c>
      <c r="J101" s="218">
        <v>3.6999999999999999E-4</v>
      </c>
      <c r="K101" s="218">
        <v>0.1</v>
      </c>
      <c r="L101" s="218">
        <v>1.4999999999999999E-4</v>
      </c>
      <c r="M101" s="218">
        <v>1.1E-4</v>
      </c>
      <c r="N101" s="218">
        <v>76</v>
      </c>
      <c r="O101" s="218">
        <v>1E-3</v>
      </c>
      <c r="P101" s="218">
        <v>6.0999999999999997E-4</v>
      </c>
      <c r="Q101" s="218">
        <v>1.1000000000000001E-3</v>
      </c>
      <c r="R101" s="218">
        <v>1.7000000000000001E-2</v>
      </c>
      <c r="S101" s="218">
        <v>5.9999999999999995E-5</v>
      </c>
      <c r="T101" s="218">
        <v>12</v>
      </c>
      <c r="U101" s="218">
        <v>2.5000000000000001E-2</v>
      </c>
      <c r="V101" s="218">
        <v>0</v>
      </c>
      <c r="W101" s="218">
        <v>1.4E-3</v>
      </c>
      <c r="X101" s="218">
        <v>2.5000000000000001E-3</v>
      </c>
      <c r="Y101" s="218">
        <v>3.4</v>
      </c>
      <c r="Z101" s="218">
        <v>5.8E-4</v>
      </c>
      <c r="AA101" s="218">
        <v>1E-4</v>
      </c>
      <c r="AB101" s="218">
        <v>25</v>
      </c>
      <c r="AC101" s="218">
        <v>1E-4</v>
      </c>
      <c r="AD101" s="218">
        <v>4.8999999999999998E-4</v>
      </c>
      <c r="AE101" s="218">
        <v>2.8999999999999998E-3</v>
      </c>
    </row>
    <row r="102" spans="1:31" x14ac:dyDescent="0.25">
      <c r="A102" s="213">
        <v>42224.89582766204</v>
      </c>
      <c r="B102" s="165">
        <v>888</v>
      </c>
      <c r="C102" s="189">
        <f t="shared" si="5"/>
        <v>22633344</v>
      </c>
      <c r="D102" s="189">
        <f t="shared" si="6"/>
        <v>116.56307000000001</v>
      </c>
      <c r="E102" s="191">
        <f t="shared" si="7"/>
        <v>0.16306999999999999</v>
      </c>
      <c r="F102" s="190">
        <f t="shared" si="8"/>
        <v>0.13686999999999999</v>
      </c>
      <c r="G102" s="190">
        <f t="shared" si="9"/>
        <v>116.4</v>
      </c>
      <c r="H102" s="218">
        <v>9.1999999999999998E-3</v>
      </c>
      <c r="I102" s="218">
        <v>4.0000000000000002E-4</v>
      </c>
      <c r="J102" s="218">
        <v>3.6999999999999999E-4</v>
      </c>
      <c r="K102" s="218">
        <v>0.1</v>
      </c>
      <c r="L102" s="218">
        <v>1.4999999999999999E-4</v>
      </c>
      <c r="M102" s="218">
        <v>1.1E-4</v>
      </c>
      <c r="N102" s="218">
        <v>76</v>
      </c>
      <c r="O102" s="218">
        <v>1E-3</v>
      </c>
      <c r="P102" s="218">
        <v>6.0999999999999997E-4</v>
      </c>
      <c r="Q102" s="218">
        <v>1.1000000000000001E-3</v>
      </c>
      <c r="R102" s="218">
        <v>1.7000000000000001E-2</v>
      </c>
      <c r="S102" s="218">
        <v>5.9999999999999995E-5</v>
      </c>
      <c r="T102" s="218">
        <v>12</v>
      </c>
      <c r="U102" s="218">
        <v>2.5000000000000001E-2</v>
      </c>
      <c r="V102" s="218">
        <v>0</v>
      </c>
      <c r="W102" s="218">
        <v>1.4E-3</v>
      </c>
      <c r="X102" s="218">
        <v>2.5000000000000001E-3</v>
      </c>
      <c r="Y102" s="218">
        <v>3.4</v>
      </c>
      <c r="Z102" s="218">
        <v>5.8E-4</v>
      </c>
      <c r="AA102" s="218">
        <v>1E-4</v>
      </c>
      <c r="AB102" s="218">
        <v>25</v>
      </c>
      <c r="AC102" s="218">
        <v>1E-4</v>
      </c>
      <c r="AD102" s="218">
        <v>4.8999999999999998E-4</v>
      </c>
      <c r="AE102" s="218">
        <v>2.8999999999999998E-3</v>
      </c>
    </row>
    <row r="103" spans="1:31" x14ac:dyDescent="0.25">
      <c r="A103" s="213">
        <v>42224.906244270831</v>
      </c>
      <c r="B103" s="165">
        <v>888</v>
      </c>
      <c r="C103" s="189">
        <f t="shared" si="5"/>
        <v>22633344</v>
      </c>
      <c r="D103" s="189">
        <f t="shared" si="6"/>
        <v>116.56307000000001</v>
      </c>
      <c r="E103" s="191">
        <f t="shared" si="7"/>
        <v>0.16306999999999999</v>
      </c>
      <c r="F103" s="190">
        <f t="shared" si="8"/>
        <v>0.13686999999999999</v>
      </c>
      <c r="G103" s="190">
        <f t="shared" si="9"/>
        <v>116.4</v>
      </c>
      <c r="H103" s="218">
        <v>9.1999999999999998E-3</v>
      </c>
      <c r="I103" s="218">
        <v>4.0000000000000002E-4</v>
      </c>
      <c r="J103" s="218">
        <v>3.6999999999999999E-4</v>
      </c>
      <c r="K103" s="218">
        <v>0.1</v>
      </c>
      <c r="L103" s="218">
        <v>1.4999999999999999E-4</v>
      </c>
      <c r="M103" s="218">
        <v>1.1E-4</v>
      </c>
      <c r="N103" s="218">
        <v>76</v>
      </c>
      <c r="O103" s="218">
        <v>1E-3</v>
      </c>
      <c r="P103" s="218">
        <v>6.0999999999999997E-4</v>
      </c>
      <c r="Q103" s="218">
        <v>1.1000000000000001E-3</v>
      </c>
      <c r="R103" s="218">
        <v>1.7000000000000001E-2</v>
      </c>
      <c r="S103" s="218">
        <v>5.9999999999999995E-5</v>
      </c>
      <c r="T103" s="218">
        <v>12</v>
      </c>
      <c r="U103" s="218">
        <v>2.5000000000000001E-2</v>
      </c>
      <c r="V103" s="218">
        <v>0</v>
      </c>
      <c r="W103" s="218">
        <v>1.4E-3</v>
      </c>
      <c r="X103" s="218">
        <v>2.5000000000000001E-3</v>
      </c>
      <c r="Y103" s="218">
        <v>3.4</v>
      </c>
      <c r="Z103" s="218">
        <v>5.8E-4</v>
      </c>
      <c r="AA103" s="218">
        <v>1E-4</v>
      </c>
      <c r="AB103" s="218">
        <v>25</v>
      </c>
      <c r="AC103" s="218">
        <v>1E-4</v>
      </c>
      <c r="AD103" s="218">
        <v>4.8999999999999998E-4</v>
      </c>
      <c r="AE103" s="218">
        <v>2.8999999999999998E-3</v>
      </c>
    </row>
    <row r="104" spans="1:31" x14ac:dyDescent="0.25">
      <c r="A104" s="213">
        <v>42224.916666666664</v>
      </c>
      <c r="B104" s="165">
        <v>901</v>
      </c>
      <c r="C104" s="189">
        <f t="shared" si="5"/>
        <v>22964688</v>
      </c>
      <c r="D104" s="189">
        <f t="shared" si="6"/>
        <v>116.56307000000001</v>
      </c>
      <c r="E104" s="191">
        <f t="shared" si="7"/>
        <v>0.16306999999999999</v>
      </c>
      <c r="F104" s="190">
        <f t="shared" si="8"/>
        <v>0.13686999999999999</v>
      </c>
      <c r="G104" s="190">
        <f t="shared" si="9"/>
        <v>116.4</v>
      </c>
      <c r="H104" s="218">
        <v>9.1999999999999998E-3</v>
      </c>
      <c r="I104" s="218">
        <v>4.0000000000000002E-4</v>
      </c>
      <c r="J104" s="218">
        <v>3.6999999999999999E-4</v>
      </c>
      <c r="K104" s="218">
        <v>0.1</v>
      </c>
      <c r="L104" s="218">
        <v>1.4999999999999999E-4</v>
      </c>
      <c r="M104" s="218">
        <v>1.1E-4</v>
      </c>
      <c r="N104" s="218">
        <v>76</v>
      </c>
      <c r="O104" s="218">
        <v>1E-3</v>
      </c>
      <c r="P104" s="218">
        <v>6.0999999999999997E-4</v>
      </c>
      <c r="Q104" s="218">
        <v>1.1000000000000001E-3</v>
      </c>
      <c r="R104" s="218">
        <v>1.7000000000000001E-2</v>
      </c>
      <c r="S104" s="218">
        <v>5.9999999999999995E-5</v>
      </c>
      <c r="T104" s="218">
        <v>12</v>
      </c>
      <c r="U104" s="218">
        <v>2.5000000000000001E-2</v>
      </c>
      <c r="V104" s="218">
        <v>0</v>
      </c>
      <c r="W104" s="218">
        <v>1.4E-3</v>
      </c>
      <c r="X104" s="218">
        <v>2.5000000000000001E-3</v>
      </c>
      <c r="Y104" s="218">
        <v>3.4</v>
      </c>
      <c r="Z104" s="218">
        <v>5.8E-4</v>
      </c>
      <c r="AA104" s="218">
        <v>1E-4</v>
      </c>
      <c r="AB104" s="218">
        <v>25</v>
      </c>
      <c r="AC104" s="218">
        <v>1E-4</v>
      </c>
      <c r="AD104" s="218">
        <v>4.8999999999999998E-4</v>
      </c>
      <c r="AE104" s="218">
        <v>2.8999999999999998E-3</v>
      </c>
    </row>
    <row r="105" spans="1:31" x14ac:dyDescent="0.25">
      <c r="A105" s="213">
        <v>42224.927089004632</v>
      </c>
      <c r="B105" s="165">
        <v>895</v>
      </c>
      <c r="C105" s="189">
        <f t="shared" si="5"/>
        <v>22811760.000000004</v>
      </c>
      <c r="D105" s="189">
        <f t="shared" si="6"/>
        <v>116.56307000000001</v>
      </c>
      <c r="E105" s="191">
        <f t="shared" si="7"/>
        <v>0.16306999999999999</v>
      </c>
      <c r="F105" s="190">
        <f t="shared" si="8"/>
        <v>0.13686999999999999</v>
      </c>
      <c r="G105" s="190">
        <f t="shared" si="9"/>
        <v>116.4</v>
      </c>
      <c r="H105" s="218">
        <v>9.1999999999999998E-3</v>
      </c>
      <c r="I105" s="218">
        <v>4.0000000000000002E-4</v>
      </c>
      <c r="J105" s="218">
        <v>3.6999999999999999E-4</v>
      </c>
      <c r="K105" s="218">
        <v>0.1</v>
      </c>
      <c r="L105" s="218">
        <v>1.4999999999999999E-4</v>
      </c>
      <c r="M105" s="218">
        <v>1.1E-4</v>
      </c>
      <c r="N105" s="218">
        <v>76</v>
      </c>
      <c r="O105" s="218">
        <v>1E-3</v>
      </c>
      <c r="P105" s="218">
        <v>6.0999999999999997E-4</v>
      </c>
      <c r="Q105" s="218">
        <v>1.1000000000000001E-3</v>
      </c>
      <c r="R105" s="218">
        <v>1.7000000000000001E-2</v>
      </c>
      <c r="S105" s="218">
        <v>5.9999999999999995E-5</v>
      </c>
      <c r="T105" s="218">
        <v>12</v>
      </c>
      <c r="U105" s="218">
        <v>2.5000000000000001E-2</v>
      </c>
      <c r="V105" s="218">
        <v>0</v>
      </c>
      <c r="W105" s="218">
        <v>1.4E-3</v>
      </c>
      <c r="X105" s="218">
        <v>2.5000000000000001E-3</v>
      </c>
      <c r="Y105" s="218">
        <v>3.4</v>
      </c>
      <c r="Z105" s="218">
        <v>5.8E-4</v>
      </c>
      <c r="AA105" s="218">
        <v>1E-4</v>
      </c>
      <c r="AB105" s="218">
        <v>25</v>
      </c>
      <c r="AC105" s="218">
        <v>1E-4</v>
      </c>
      <c r="AD105" s="218">
        <v>4.8999999999999998E-4</v>
      </c>
      <c r="AE105" s="218">
        <v>2.8999999999999998E-3</v>
      </c>
    </row>
    <row r="106" spans="1:31" x14ac:dyDescent="0.25">
      <c r="A106" s="213">
        <v>42224.9375</v>
      </c>
      <c r="B106" s="165">
        <v>888</v>
      </c>
      <c r="C106" s="189">
        <f t="shared" si="5"/>
        <v>22633344</v>
      </c>
      <c r="D106" s="189">
        <f t="shared" si="6"/>
        <v>116.56307000000001</v>
      </c>
      <c r="E106" s="191">
        <f t="shared" si="7"/>
        <v>0.16306999999999999</v>
      </c>
      <c r="F106" s="190">
        <f t="shared" si="8"/>
        <v>0.13686999999999999</v>
      </c>
      <c r="G106" s="190">
        <f t="shared" si="9"/>
        <v>116.4</v>
      </c>
      <c r="H106" s="218">
        <v>9.1999999999999998E-3</v>
      </c>
      <c r="I106" s="218">
        <v>4.0000000000000002E-4</v>
      </c>
      <c r="J106" s="218">
        <v>3.6999999999999999E-4</v>
      </c>
      <c r="K106" s="218">
        <v>0.1</v>
      </c>
      <c r="L106" s="218">
        <v>1.4999999999999999E-4</v>
      </c>
      <c r="M106" s="218">
        <v>1.1E-4</v>
      </c>
      <c r="N106" s="218">
        <v>76</v>
      </c>
      <c r="O106" s="218">
        <v>1E-3</v>
      </c>
      <c r="P106" s="218">
        <v>6.0999999999999997E-4</v>
      </c>
      <c r="Q106" s="218">
        <v>1.1000000000000001E-3</v>
      </c>
      <c r="R106" s="218">
        <v>1.7000000000000001E-2</v>
      </c>
      <c r="S106" s="218">
        <v>5.9999999999999995E-5</v>
      </c>
      <c r="T106" s="218">
        <v>12</v>
      </c>
      <c r="U106" s="218">
        <v>2.5000000000000001E-2</v>
      </c>
      <c r="V106" s="218">
        <v>0</v>
      </c>
      <c r="W106" s="218">
        <v>1.4E-3</v>
      </c>
      <c r="X106" s="218">
        <v>2.5000000000000001E-3</v>
      </c>
      <c r="Y106" s="218">
        <v>3.4</v>
      </c>
      <c r="Z106" s="218">
        <v>5.8E-4</v>
      </c>
      <c r="AA106" s="218">
        <v>1E-4</v>
      </c>
      <c r="AB106" s="218">
        <v>25</v>
      </c>
      <c r="AC106" s="218">
        <v>1E-4</v>
      </c>
      <c r="AD106" s="218">
        <v>4.8999999999999998E-4</v>
      </c>
      <c r="AE106" s="218">
        <v>2.8999999999999998E-3</v>
      </c>
    </row>
    <row r="107" spans="1:31" x14ac:dyDescent="0.25">
      <c r="A107" s="213">
        <v>42224.947910995368</v>
      </c>
      <c r="B107" s="165">
        <v>901</v>
      </c>
      <c r="C107" s="189">
        <f t="shared" si="5"/>
        <v>22964688</v>
      </c>
      <c r="D107" s="189">
        <f t="shared" si="6"/>
        <v>116.56307000000001</v>
      </c>
      <c r="E107" s="191">
        <f t="shared" si="7"/>
        <v>0.16306999999999999</v>
      </c>
      <c r="F107" s="190">
        <f t="shared" si="8"/>
        <v>0.13686999999999999</v>
      </c>
      <c r="G107" s="190">
        <f t="shared" si="9"/>
        <v>116.4</v>
      </c>
      <c r="H107" s="218">
        <v>9.1999999999999998E-3</v>
      </c>
      <c r="I107" s="218">
        <v>4.0000000000000002E-4</v>
      </c>
      <c r="J107" s="218">
        <v>3.6999999999999999E-4</v>
      </c>
      <c r="K107" s="218">
        <v>0.1</v>
      </c>
      <c r="L107" s="218">
        <v>1.4999999999999999E-4</v>
      </c>
      <c r="M107" s="218">
        <v>1.1E-4</v>
      </c>
      <c r="N107" s="218">
        <v>76</v>
      </c>
      <c r="O107" s="218">
        <v>1E-3</v>
      </c>
      <c r="P107" s="218">
        <v>6.0999999999999997E-4</v>
      </c>
      <c r="Q107" s="218">
        <v>1.1000000000000001E-3</v>
      </c>
      <c r="R107" s="218">
        <v>1.7000000000000001E-2</v>
      </c>
      <c r="S107" s="218">
        <v>5.9999999999999995E-5</v>
      </c>
      <c r="T107" s="218">
        <v>12</v>
      </c>
      <c r="U107" s="218">
        <v>2.5000000000000001E-2</v>
      </c>
      <c r="V107" s="218">
        <v>0</v>
      </c>
      <c r="W107" s="218">
        <v>1.4E-3</v>
      </c>
      <c r="X107" s="218">
        <v>2.5000000000000001E-3</v>
      </c>
      <c r="Y107" s="218">
        <v>3.4</v>
      </c>
      <c r="Z107" s="218">
        <v>5.8E-4</v>
      </c>
      <c r="AA107" s="218">
        <v>1E-4</v>
      </c>
      <c r="AB107" s="218">
        <v>25</v>
      </c>
      <c r="AC107" s="218">
        <v>1E-4</v>
      </c>
      <c r="AD107" s="218">
        <v>4.8999999999999998E-4</v>
      </c>
      <c r="AE107" s="218">
        <v>2.8999999999999998E-3</v>
      </c>
    </row>
    <row r="108" spans="1:31" x14ac:dyDescent="0.25">
      <c r="A108" s="213">
        <v>42224.958333333336</v>
      </c>
      <c r="B108" s="165">
        <v>901</v>
      </c>
      <c r="C108" s="189">
        <f t="shared" si="5"/>
        <v>22964688</v>
      </c>
      <c r="D108" s="189">
        <f t="shared" si="6"/>
        <v>116.56307000000001</v>
      </c>
      <c r="E108" s="191">
        <f t="shared" si="7"/>
        <v>0.16306999999999999</v>
      </c>
      <c r="F108" s="190">
        <f t="shared" si="8"/>
        <v>0.13686999999999999</v>
      </c>
      <c r="G108" s="190">
        <f t="shared" si="9"/>
        <v>116.4</v>
      </c>
      <c r="H108" s="218">
        <v>9.1999999999999998E-3</v>
      </c>
      <c r="I108" s="218">
        <v>4.0000000000000002E-4</v>
      </c>
      <c r="J108" s="218">
        <v>3.6999999999999999E-4</v>
      </c>
      <c r="K108" s="218">
        <v>0.1</v>
      </c>
      <c r="L108" s="218">
        <v>1.4999999999999999E-4</v>
      </c>
      <c r="M108" s="218">
        <v>1.1E-4</v>
      </c>
      <c r="N108" s="218">
        <v>76</v>
      </c>
      <c r="O108" s="218">
        <v>1E-3</v>
      </c>
      <c r="P108" s="218">
        <v>6.0999999999999997E-4</v>
      </c>
      <c r="Q108" s="218">
        <v>1.1000000000000001E-3</v>
      </c>
      <c r="R108" s="218">
        <v>1.7000000000000001E-2</v>
      </c>
      <c r="S108" s="218">
        <v>5.9999999999999995E-5</v>
      </c>
      <c r="T108" s="218">
        <v>12</v>
      </c>
      <c r="U108" s="218">
        <v>2.5000000000000001E-2</v>
      </c>
      <c r="V108" s="218">
        <v>0</v>
      </c>
      <c r="W108" s="218">
        <v>1.4E-3</v>
      </c>
      <c r="X108" s="218">
        <v>2.5000000000000001E-3</v>
      </c>
      <c r="Y108" s="218">
        <v>3.4</v>
      </c>
      <c r="Z108" s="218">
        <v>5.8E-4</v>
      </c>
      <c r="AA108" s="218">
        <v>1E-4</v>
      </c>
      <c r="AB108" s="218">
        <v>25</v>
      </c>
      <c r="AC108" s="218">
        <v>1E-4</v>
      </c>
      <c r="AD108" s="218">
        <v>4.8999999999999998E-4</v>
      </c>
      <c r="AE108" s="218">
        <v>2.8999999999999998E-3</v>
      </c>
    </row>
    <row r="109" spans="1:31" x14ac:dyDescent="0.25">
      <c r="A109" s="213">
        <v>42224.968755729169</v>
      </c>
      <c r="B109" s="165">
        <v>908</v>
      </c>
      <c r="C109" s="189">
        <f t="shared" si="5"/>
        <v>23143104.000000004</v>
      </c>
      <c r="D109" s="189">
        <f t="shared" si="6"/>
        <v>116.56307000000001</v>
      </c>
      <c r="E109" s="191">
        <f t="shared" si="7"/>
        <v>0.16306999999999999</v>
      </c>
      <c r="F109" s="190">
        <f t="shared" si="8"/>
        <v>0.13686999999999999</v>
      </c>
      <c r="G109" s="190">
        <f t="shared" si="9"/>
        <v>116.4</v>
      </c>
      <c r="H109" s="218">
        <v>9.1999999999999998E-3</v>
      </c>
      <c r="I109" s="218">
        <v>4.0000000000000002E-4</v>
      </c>
      <c r="J109" s="218">
        <v>3.6999999999999999E-4</v>
      </c>
      <c r="K109" s="218">
        <v>0.1</v>
      </c>
      <c r="L109" s="218">
        <v>1.4999999999999999E-4</v>
      </c>
      <c r="M109" s="218">
        <v>1.1E-4</v>
      </c>
      <c r="N109" s="218">
        <v>76</v>
      </c>
      <c r="O109" s="218">
        <v>1E-3</v>
      </c>
      <c r="P109" s="218">
        <v>6.0999999999999997E-4</v>
      </c>
      <c r="Q109" s="218">
        <v>1.1000000000000001E-3</v>
      </c>
      <c r="R109" s="218">
        <v>1.7000000000000001E-2</v>
      </c>
      <c r="S109" s="218">
        <v>5.9999999999999995E-5</v>
      </c>
      <c r="T109" s="218">
        <v>12</v>
      </c>
      <c r="U109" s="218">
        <v>2.5000000000000001E-2</v>
      </c>
      <c r="V109" s="218">
        <v>0</v>
      </c>
      <c r="W109" s="218">
        <v>1.4E-3</v>
      </c>
      <c r="X109" s="218">
        <v>2.5000000000000001E-3</v>
      </c>
      <c r="Y109" s="218">
        <v>3.4</v>
      </c>
      <c r="Z109" s="218">
        <v>5.8E-4</v>
      </c>
      <c r="AA109" s="218">
        <v>1E-4</v>
      </c>
      <c r="AB109" s="218">
        <v>25</v>
      </c>
      <c r="AC109" s="218">
        <v>1E-4</v>
      </c>
      <c r="AD109" s="218">
        <v>4.8999999999999998E-4</v>
      </c>
      <c r="AE109" s="218">
        <v>2.8999999999999998E-3</v>
      </c>
    </row>
    <row r="110" spans="1:31" x14ac:dyDescent="0.25">
      <c r="A110" s="213">
        <v>42224.979166666664</v>
      </c>
      <c r="B110" s="165">
        <v>901</v>
      </c>
      <c r="C110" s="189">
        <f t="shared" si="5"/>
        <v>22964688</v>
      </c>
      <c r="D110" s="189">
        <f t="shared" si="6"/>
        <v>116.56307000000001</v>
      </c>
      <c r="E110" s="191">
        <f t="shared" si="7"/>
        <v>0.16306999999999999</v>
      </c>
      <c r="F110" s="190">
        <f t="shared" si="8"/>
        <v>0.13686999999999999</v>
      </c>
      <c r="G110" s="190">
        <f t="shared" si="9"/>
        <v>116.4</v>
      </c>
      <c r="H110" s="218">
        <v>9.1999999999999998E-3</v>
      </c>
      <c r="I110" s="218">
        <v>4.0000000000000002E-4</v>
      </c>
      <c r="J110" s="218">
        <v>3.6999999999999999E-4</v>
      </c>
      <c r="K110" s="218">
        <v>0.1</v>
      </c>
      <c r="L110" s="218">
        <v>1.4999999999999999E-4</v>
      </c>
      <c r="M110" s="218">
        <v>1.1E-4</v>
      </c>
      <c r="N110" s="218">
        <v>76</v>
      </c>
      <c r="O110" s="218">
        <v>1E-3</v>
      </c>
      <c r="P110" s="218">
        <v>6.0999999999999997E-4</v>
      </c>
      <c r="Q110" s="218">
        <v>1.1000000000000001E-3</v>
      </c>
      <c r="R110" s="218">
        <v>1.7000000000000001E-2</v>
      </c>
      <c r="S110" s="218">
        <v>5.9999999999999995E-5</v>
      </c>
      <c r="T110" s="218">
        <v>12</v>
      </c>
      <c r="U110" s="218">
        <v>2.5000000000000001E-2</v>
      </c>
      <c r="V110" s="218">
        <v>0</v>
      </c>
      <c r="W110" s="218">
        <v>1.4E-3</v>
      </c>
      <c r="X110" s="218">
        <v>2.5000000000000001E-3</v>
      </c>
      <c r="Y110" s="218">
        <v>3.4</v>
      </c>
      <c r="Z110" s="218">
        <v>5.8E-4</v>
      </c>
      <c r="AA110" s="218">
        <v>1E-4</v>
      </c>
      <c r="AB110" s="218">
        <v>25</v>
      </c>
      <c r="AC110" s="218">
        <v>1E-4</v>
      </c>
      <c r="AD110" s="218">
        <v>4.8999999999999998E-4</v>
      </c>
      <c r="AE110" s="218">
        <v>2.8999999999999998E-3</v>
      </c>
    </row>
    <row r="111" spans="1:31" x14ac:dyDescent="0.25">
      <c r="A111" s="213">
        <v>42224.989583333336</v>
      </c>
      <c r="B111" s="165">
        <v>922</v>
      </c>
      <c r="C111" s="189">
        <f t="shared" si="5"/>
        <v>23499936</v>
      </c>
      <c r="D111" s="189">
        <f t="shared" si="6"/>
        <v>116.56307000000001</v>
      </c>
      <c r="E111" s="191">
        <f t="shared" si="7"/>
        <v>0.16306999999999999</v>
      </c>
      <c r="F111" s="190">
        <f t="shared" si="8"/>
        <v>0.13686999999999999</v>
      </c>
      <c r="G111" s="190">
        <f t="shared" si="9"/>
        <v>116.4</v>
      </c>
      <c r="H111" s="218">
        <v>9.1999999999999998E-3</v>
      </c>
      <c r="I111" s="218">
        <v>4.0000000000000002E-4</v>
      </c>
      <c r="J111" s="218">
        <v>3.6999999999999999E-4</v>
      </c>
      <c r="K111" s="218">
        <v>0.1</v>
      </c>
      <c r="L111" s="218">
        <v>1.4999999999999999E-4</v>
      </c>
      <c r="M111" s="218">
        <v>1.1E-4</v>
      </c>
      <c r="N111" s="218">
        <v>76</v>
      </c>
      <c r="O111" s="218">
        <v>1E-3</v>
      </c>
      <c r="P111" s="218">
        <v>6.0999999999999997E-4</v>
      </c>
      <c r="Q111" s="218">
        <v>1.1000000000000001E-3</v>
      </c>
      <c r="R111" s="218">
        <v>1.7000000000000001E-2</v>
      </c>
      <c r="S111" s="218">
        <v>5.9999999999999995E-5</v>
      </c>
      <c r="T111" s="218">
        <v>12</v>
      </c>
      <c r="U111" s="218">
        <v>2.5000000000000001E-2</v>
      </c>
      <c r="V111" s="218">
        <v>0</v>
      </c>
      <c r="W111" s="218">
        <v>1.4E-3</v>
      </c>
      <c r="X111" s="218">
        <v>2.5000000000000001E-3</v>
      </c>
      <c r="Y111" s="218">
        <v>3.4</v>
      </c>
      <c r="Z111" s="218">
        <v>5.8E-4</v>
      </c>
      <c r="AA111" s="218">
        <v>1E-4</v>
      </c>
      <c r="AB111" s="218">
        <v>25</v>
      </c>
      <c r="AC111" s="218">
        <v>1E-4</v>
      </c>
      <c r="AD111" s="218">
        <v>4.8999999999999998E-4</v>
      </c>
      <c r="AE111" s="218">
        <v>2.8999999999999998E-3</v>
      </c>
    </row>
    <row r="112" spans="1:31" x14ac:dyDescent="0.25">
      <c r="A112" s="213">
        <v>42225.000000057873</v>
      </c>
      <c r="B112" s="165">
        <v>929</v>
      </c>
      <c r="C112" s="189">
        <f t="shared" si="5"/>
        <v>23678352.000000004</v>
      </c>
      <c r="D112" s="189">
        <f t="shared" si="6"/>
        <v>116.56307000000001</v>
      </c>
      <c r="E112" s="191">
        <f t="shared" si="7"/>
        <v>0.16306999999999999</v>
      </c>
      <c r="F112" s="190">
        <f t="shared" si="8"/>
        <v>0.13686999999999999</v>
      </c>
      <c r="G112" s="190">
        <f t="shared" si="9"/>
        <v>116.4</v>
      </c>
      <c r="H112" s="218">
        <v>9.1999999999999998E-3</v>
      </c>
      <c r="I112" s="218">
        <v>4.0000000000000002E-4</v>
      </c>
      <c r="J112" s="218">
        <v>3.6999999999999999E-4</v>
      </c>
      <c r="K112" s="218">
        <v>0.1</v>
      </c>
      <c r="L112" s="218">
        <v>1.4999999999999999E-4</v>
      </c>
      <c r="M112" s="218">
        <v>1.1E-4</v>
      </c>
      <c r="N112" s="218">
        <v>76</v>
      </c>
      <c r="O112" s="218">
        <v>1E-3</v>
      </c>
      <c r="P112" s="218">
        <v>6.0999999999999997E-4</v>
      </c>
      <c r="Q112" s="218">
        <v>1.1000000000000001E-3</v>
      </c>
      <c r="R112" s="218">
        <v>1.7000000000000001E-2</v>
      </c>
      <c r="S112" s="218">
        <v>5.9999999999999995E-5</v>
      </c>
      <c r="T112" s="218">
        <v>12</v>
      </c>
      <c r="U112" s="218">
        <v>2.5000000000000001E-2</v>
      </c>
      <c r="V112" s="218">
        <v>0</v>
      </c>
      <c r="W112" s="218">
        <v>1.4E-3</v>
      </c>
      <c r="X112" s="218">
        <v>2.5000000000000001E-3</v>
      </c>
      <c r="Y112" s="218">
        <v>3.4</v>
      </c>
      <c r="Z112" s="218">
        <v>5.8E-4</v>
      </c>
      <c r="AA112" s="218">
        <v>1E-4</v>
      </c>
      <c r="AB112" s="218">
        <v>25</v>
      </c>
      <c r="AC112" s="218">
        <v>1E-4</v>
      </c>
      <c r="AD112" s="218">
        <v>4.8999999999999998E-4</v>
      </c>
      <c r="AE112" s="218">
        <v>2.8999999999999998E-3</v>
      </c>
    </row>
    <row r="113" spans="1:31" x14ac:dyDescent="0.25">
      <c r="A113" s="213">
        <v>42225.01041678241</v>
      </c>
      <c r="B113" s="165">
        <v>922</v>
      </c>
      <c r="C113" s="189">
        <f t="shared" si="5"/>
        <v>23499936</v>
      </c>
      <c r="D113" s="189">
        <f t="shared" si="6"/>
        <v>116.56307000000001</v>
      </c>
      <c r="E113" s="191">
        <f t="shared" si="7"/>
        <v>0.16306999999999999</v>
      </c>
      <c r="F113" s="190">
        <f t="shared" si="8"/>
        <v>0.13686999999999999</v>
      </c>
      <c r="G113" s="190">
        <f t="shared" si="9"/>
        <v>116.4</v>
      </c>
      <c r="H113" s="218">
        <v>9.1999999999999998E-3</v>
      </c>
      <c r="I113" s="218">
        <v>4.0000000000000002E-4</v>
      </c>
      <c r="J113" s="218">
        <v>3.6999999999999999E-4</v>
      </c>
      <c r="K113" s="218">
        <v>0.1</v>
      </c>
      <c r="L113" s="218">
        <v>1.4999999999999999E-4</v>
      </c>
      <c r="M113" s="218">
        <v>1.1E-4</v>
      </c>
      <c r="N113" s="218">
        <v>76</v>
      </c>
      <c r="O113" s="218">
        <v>1E-3</v>
      </c>
      <c r="P113" s="218">
        <v>6.0999999999999997E-4</v>
      </c>
      <c r="Q113" s="218">
        <v>1.1000000000000001E-3</v>
      </c>
      <c r="R113" s="218">
        <v>1.7000000000000001E-2</v>
      </c>
      <c r="S113" s="218">
        <v>5.9999999999999995E-5</v>
      </c>
      <c r="T113" s="218">
        <v>12</v>
      </c>
      <c r="U113" s="218">
        <v>2.5000000000000001E-2</v>
      </c>
      <c r="V113" s="218">
        <v>0</v>
      </c>
      <c r="W113" s="218">
        <v>1.4E-3</v>
      </c>
      <c r="X113" s="218">
        <v>2.5000000000000001E-3</v>
      </c>
      <c r="Y113" s="218">
        <v>3.4</v>
      </c>
      <c r="Z113" s="218">
        <v>5.8E-4</v>
      </c>
      <c r="AA113" s="218">
        <v>1E-4</v>
      </c>
      <c r="AB113" s="218">
        <v>25</v>
      </c>
      <c r="AC113" s="218">
        <v>1E-4</v>
      </c>
      <c r="AD113" s="218">
        <v>4.8999999999999998E-4</v>
      </c>
      <c r="AE113" s="218">
        <v>2.8999999999999998E-3</v>
      </c>
    </row>
    <row r="114" spans="1:31" x14ac:dyDescent="0.25">
      <c r="A114" s="213">
        <v>42225.020833506947</v>
      </c>
      <c r="B114" s="165">
        <v>929</v>
      </c>
      <c r="C114" s="189">
        <f t="shared" si="5"/>
        <v>23678352.000000004</v>
      </c>
      <c r="D114" s="189">
        <f t="shared" si="6"/>
        <v>116.56307000000001</v>
      </c>
      <c r="E114" s="191">
        <f t="shared" si="7"/>
        <v>0.16306999999999999</v>
      </c>
      <c r="F114" s="190">
        <f t="shared" si="8"/>
        <v>0.13686999999999999</v>
      </c>
      <c r="G114" s="190">
        <f t="shared" si="9"/>
        <v>116.4</v>
      </c>
      <c r="H114" s="218">
        <v>9.1999999999999998E-3</v>
      </c>
      <c r="I114" s="218">
        <v>4.0000000000000002E-4</v>
      </c>
      <c r="J114" s="218">
        <v>3.6999999999999999E-4</v>
      </c>
      <c r="K114" s="218">
        <v>0.1</v>
      </c>
      <c r="L114" s="218">
        <v>1.4999999999999999E-4</v>
      </c>
      <c r="M114" s="218">
        <v>1.1E-4</v>
      </c>
      <c r="N114" s="218">
        <v>76</v>
      </c>
      <c r="O114" s="218">
        <v>1E-3</v>
      </c>
      <c r="P114" s="218">
        <v>6.0999999999999997E-4</v>
      </c>
      <c r="Q114" s="218">
        <v>1.1000000000000001E-3</v>
      </c>
      <c r="R114" s="218">
        <v>1.7000000000000001E-2</v>
      </c>
      <c r="S114" s="218">
        <v>5.9999999999999995E-5</v>
      </c>
      <c r="T114" s="218">
        <v>12</v>
      </c>
      <c r="U114" s="218">
        <v>2.5000000000000001E-2</v>
      </c>
      <c r="V114" s="218">
        <v>0</v>
      </c>
      <c r="W114" s="218">
        <v>1.4E-3</v>
      </c>
      <c r="X114" s="218">
        <v>2.5000000000000001E-3</v>
      </c>
      <c r="Y114" s="218">
        <v>3.4</v>
      </c>
      <c r="Z114" s="218">
        <v>5.8E-4</v>
      </c>
      <c r="AA114" s="218">
        <v>1E-4</v>
      </c>
      <c r="AB114" s="218">
        <v>25</v>
      </c>
      <c r="AC114" s="218">
        <v>1E-4</v>
      </c>
      <c r="AD114" s="218">
        <v>4.8999999999999998E-4</v>
      </c>
      <c r="AE114" s="218">
        <v>2.8999999999999998E-3</v>
      </c>
    </row>
    <row r="115" spans="1:31" x14ac:dyDescent="0.25">
      <c r="A115" s="213">
        <v>42225.031250231485</v>
      </c>
      <c r="B115" s="165">
        <v>929</v>
      </c>
      <c r="C115" s="189">
        <f t="shared" si="5"/>
        <v>23678352.000000004</v>
      </c>
      <c r="D115" s="189">
        <f t="shared" si="6"/>
        <v>116.56307000000001</v>
      </c>
      <c r="E115" s="191">
        <f t="shared" si="7"/>
        <v>0.16306999999999999</v>
      </c>
      <c r="F115" s="190">
        <f t="shared" si="8"/>
        <v>0.13686999999999999</v>
      </c>
      <c r="G115" s="190">
        <f t="shared" si="9"/>
        <v>116.4</v>
      </c>
      <c r="H115" s="218">
        <v>9.1999999999999998E-3</v>
      </c>
      <c r="I115" s="218">
        <v>4.0000000000000002E-4</v>
      </c>
      <c r="J115" s="218">
        <v>3.6999999999999999E-4</v>
      </c>
      <c r="K115" s="218">
        <v>0.1</v>
      </c>
      <c r="L115" s="218">
        <v>1.4999999999999999E-4</v>
      </c>
      <c r="M115" s="218">
        <v>1.1E-4</v>
      </c>
      <c r="N115" s="218">
        <v>76</v>
      </c>
      <c r="O115" s="218">
        <v>1E-3</v>
      </c>
      <c r="P115" s="218">
        <v>6.0999999999999997E-4</v>
      </c>
      <c r="Q115" s="218">
        <v>1.1000000000000001E-3</v>
      </c>
      <c r="R115" s="218">
        <v>1.7000000000000001E-2</v>
      </c>
      <c r="S115" s="218">
        <v>5.9999999999999995E-5</v>
      </c>
      <c r="T115" s="218">
        <v>12</v>
      </c>
      <c r="U115" s="218">
        <v>2.5000000000000001E-2</v>
      </c>
      <c r="V115" s="218">
        <v>0</v>
      </c>
      <c r="W115" s="218">
        <v>1.4E-3</v>
      </c>
      <c r="X115" s="218">
        <v>2.5000000000000001E-3</v>
      </c>
      <c r="Y115" s="218">
        <v>3.4</v>
      </c>
      <c r="Z115" s="218">
        <v>5.8E-4</v>
      </c>
      <c r="AA115" s="218">
        <v>1E-4</v>
      </c>
      <c r="AB115" s="218">
        <v>25</v>
      </c>
      <c r="AC115" s="218">
        <v>1E-4</v>
      </c>
      <c r="AD115" s="218">
        <v>4.8999999999999998E-4</v>
      </c>
      <c r="AE115" s="218">
        <v>2.8999999999999998E-3</v>
      </c>
    </row>
    <row r="116" spans="1:31" x14ac:dyDescent="0.25">
      <c r="A116" s="213">
        <v>42225.041666956022</v>
      </c>
      <c r="B116" s="165">
        <v>929</v>
      </c>
      <c r="C116" s="189">
        <f t="shared" si="5"/>
        <v>23678352.000000004</v>
      </c>
      <c r="D116" s="189">
        <f t="shared" si="6"/>
        <v>116.56307000000001</v>
      </c>
      <c r="E116" s="191">
        <f t="shared" si="7"/>
        <v>0.16306999999999999</v>
      </c>
      <c r="F116" s="190">
        <f t="shared" si="8"/>
        <v>0.13686999999999999</v>
      </c>
      <c r="G116" s="190">
        <f t="shared" si="9"/>
        <v>116.4</v>
      </c>
      <c r="H116" s="218">
        <v>9.1999999999999998E-3</v>
      </c>
      <c r="I116" s="218">
        <v>4.0000000000000002E-4</v>
      </c>
      <c r="J116" s="218">
        <v>3.6999999999999999E-4</v>
      </c>
      <c r="K116" s="218">
        <v>0.1</v>
      </c>
      <c r="L116" s="218">
        <v>1.4999999999999999E-4</v>
      </c>
      <c r="M116" s="218">
        <v>1.1E-4</v>
      </c>
      <c r="N116" s="218">
        <v>76</v>
      </c>
      <c r="O116" s="218">
        <v>1E-3</v>
      </c>
      <c r="P116" s="218">
        <v>6.0999999999999997E-4</v>
      </c>
      <c r="Q116" s="218">
        <v>1.1000000000000001E-3</v>
      </c>
      <c r="R116" s="218">
        <v>1.7000000000000001E-2</v>
      </c>
      <c r="S116" s="218">
        <v>5.9999999999999995E-5</v>
      </c>
      <c r="T116" s="218">
        <v>12</v>
      </c>
      <c r="U116" s="218">
        <v>2.5000000000000001E-2</v>
      </c>
      <c r="V116" s="218">
        <v>0</v>
      </c>
      <c r="W116" s="218">
        <v>1.4E-3</v>
      </c>
      <c r="X116" s="218">
        <v>2.5000000000000001E-3</v>
      </c>
      <c r="Y116" s="218">
        <v>3.4</v>
      </c>
      <c r="Z116" s="218">
        <v>5.8E-4</v>
      </c>
      <c r="AA116" s="218">
        <v>1E-4</v>
      </c>
      <c r="AB116" s="218">
        <v>25</v>
      </c>
      <c r="AC116" s="218">
        <v>1E-4</v>
      </c>
      <c r="AD116" s="218">
        <v>4.8999999999999998E-4</v>
      </c>
      <c r="AE116" s="218">
        <v>2.8999999999999998E-3</v>
      </c>
    </row>
    <row r="117" spans="1:31" x14ac:dyDescent="0.25">
      <c r="A117" s="213">
        <v>42225.052083680559</v>
      </c>
      <c r="B117" s="165">
        <v>936</v>
      </c>
      <c r="C117" s="189">
        <f t="shared" si="5"/>
        <v>23856768.000000004</v>
      </c>
      <c r="D117" s="189">
        <f t="shared" si="6"/>
        <v>116.56307000000001</v>
      </c>
      <c r="E117" s="191">
        <f t="shared" si="7"/>
        <v>0.16306999999999999</v>
      </c>
      <c r="F117" s="190">
        <f t="shared" si="8"/>
        <v>0.13686999999999999</v>
      </c>
      <c r="G117" s="190">
        <f t="shared" si="9"/>
        <v>116.4</v>
      </c>
      <c r="H117" s="218">
        <v>9.1999999999999998E-3</v>
      </c>
      <c r="I117" s="218">
        <v>4.0000000000000002E-4</v>
      </c>
      <c r="J117" s="218">
        <v>3.6999999999999999E-4</v>
      </c>
      <c r="K117" s="218">
        <v>0.1</v>
      </c>
      <c r="L117" s="218">
        <v>1.4999999999999999E-4</v>
      </c>
      <c r="M117" s="218">
        <v>1.1E-4</v>
      </c>
      <c r="N117" s="218">
        <v>76</v>
      </c>
      <c r="O117" s="218">
        <v>1E-3</v>
      </c>
      <c r="P117" s="218">
        <v>6.0999999999999997E-4</v>
      </c>
      <c r="Q117" s="218">
        <v>1.1000000000000001E-3</v>
      </c>
      <c r="R117" s="218">
        <v>1.7000000000000001E-2</v>
      </c>
      <c r="S117" s="218">
        <v>5.9999999999999995E-5</v>
      </c>
      <c r="T117" s="218">
        <v>12</v>
      </c>
      <c r="U117" s="218">
        <v>2.5000000000000001E-2</v>
      </c>
      <c r="V117" s="218">
        <v>0</v>
      </c>
      <c r="W117" s="218">
        <v>1.4E-3</v>
      </c>
      <c r="X117" s="218">
        <v>2.5000000000000001E-3</v>
      </c>
      <c r="Y117" s="218">
        <v>3.4</v>
      </c>
      <c r="Z117" s="218">
        <v>5.8E-4</v>
      </c>
      <c r="AA117" s="218">
        <v>1E-4</v>
      </c>
      <c r="AB117" s="218">
        <v>25</v>
      </c>
      <c r="AC117" s="218">
        <v>1E-4</v>
      </c>
      <c r="AD117" s="218">
        <v>4.8999999999999998E-4</v>
      </c>
      <c r="AE117" s="218">
        <v>2.8999999999999998E-3</v>
      </c>
    </row>
    <row r="118" spans="1:31" x14ac:dyDescent="0.25">
      <c r="A118" s="213">
        <v>42225.062500405096</v>
      </c>
      <c r="B118" s="165">
        <v>943</v>
      </c>
      <c r="C118" s="189">
        <f t="shared" si="5"/>
        <v>24035184</v>
      </c>
      <c r="D118" s="189">
        <f t="shared" si="6"/>
        <v>116.56307000000001</v>
      </c>
      <c r="E118" s="191">
        <f t="shared" si="7"/>
        <v>0.16306999999999999</v>
      </c>
      <c r="F118" s="190">
        <f t="shared" si="8"/>
        <v>0.13686999999999999</v>
      </c>
      <c r="G118" s="190">
        <f t="shared" si="9"/>
        <v>116.4</v>
      </c>
      <c r="H118" s="218">
        <v>9.1999999999999998E-3</v>
      </c>
      <c r="I118" s="218">
        <v>4.0000000000000002E-4</v>
      </c>
      <c r="J118" s="218">
        <v>3.6999999999999999E-4</v>
      </c>
      <c r="K118" s="218">
        <v>0.1</v>
      </c>
      <c r="L118" s="218">
        <v>1.4999999999999999E-4</v>
      </c>
      <c r="M118" s="218">
        <v>1.1E-4</v>
      </c>
      <c r="N118" s="218">
        <v>76</v>
      </c>
      <c r="O118" s="218">
        <v>1E-3</v>
      </c>
      <c r="P118" s="218">
        <v>6.0999999999999997E-4</v>
      </c>
      <c r="Q118" s="218">
        <v>1.1000000000000001E-3</v>
      </c>
      <c r="R118" s="218">
        <v>1.7000000000000001E-2</v>
      </c>
      <c r="S118" s="218">
        <v>5.9999999999999995E-5</v>
      </c>
      <c r="T118" s="218">
        <v>12</v>
      </c>
      <c r="U118" s="218">
        <v>2.5000000000000001E-2</v>
      </c>
      <c r="V118" s="218">
        <v>0</v>
      </c>
      <c r="W118" s="218">
        <v>1.4E-3</v>
      </c>
      <c r="X118" s="218">
        <v>2.5000000000000001E-3</v>
      </c>
      <c r="Y118" s="218">
        <v>3.4</v>
      </c>
      <c r="Z118" s="218">
        <v>5.8E-4</v>
      </c>
      <c r="AA118" s="218">
        <v>1E-4</v>
      </c>
      <c r="AB118" s="218">
        <v>25</v>
      </c>
      <c r="AC118" s="218">
        <v>1E-4</v>
      </c>
      <c r="AD118" s="218">
        <v>4.8999999999999998E-4</v>
      </c>
      <c r="AE118" s="218">
        <v>2.8999999999999998E-3</v>
      </c>
    </row>
    <row r="119" spans="1:31" x14ac:dyDescent="0.25">
      <c r="A119" s="213">
        <v>42225.072917129626</v>
      </c>
      <c r="B119" s="165">
        <v>950</v>
      </c>
      <c r="C119" s="189">
        <f t="shared" si="5"/>
        <v>24213600</v>
      </c>
      <c r="D119" s="189">
        <f t="shared" si="6"/>
        <v>116.56307000000001</v>
      </c>
      <c r="E119" s="191">
        <f t="shared" si="7"/>
        <v>0.16306999999999999</v>
      </c>
      <c r="F119" s="190">
        <f t="shared" si="8"/>
        <v>0.13686999999999999</v>
      </c>
      <c r="G119" s="190">
        <f t="shared" si="9"/>
        <v>116.4</v>
      </c>
      <c r="H119" s="218">
        <v>9.1999999999999998E-3</v>
      </c>
      <c r="I119" s="218">
        <v>4.0000000000000002E-4</v>
      </c>
      <c r="J119" s="218">
        <v>3.6999999999999999E-4</v>
      </c>
      <c r="K119" s="218">
        <v>0.1</v>
      </c>
      <c r="L119" s="218">
        <v>1.4999999999999999E-4</v>
      </c>
      <c r="M119" s="218">
        <v>1.1E-4</v>
      </c>
      <c r="N119" s="218">
        <v>76</v>
      </c>
      <c r="O119" s="218">
        <v>1E-3</v>
      </c>
      <c r="P119" s="218">
        <v>6.0999999999999997E-4</v>
      </c>
      <c r="Q119" s="218">
        <v>1.1000000000000001E-3</v>
      </c>
      <c r="R119" s="218">
        <v>1.7000000000000001E-2</v>
      </c>
      <c r="S119" s="218">
        <v>5.9999999999999995E-5</v>
      </c>
      <c r="T119" s="218">
        <v>12</v>
      </c>
      <c r="U119" s="218">
        <v>2.5000000000000001E-2</v>
      </c>
      <c r="V119" s="218">
        <v>0</v>
      </c>
      <c r="W119" s="218">
        <v>1.4E-3</v>
      </c>
      <c r="X119" s="218">
        <v>2.5000000000000001E-3</v>
      </c>
      <c r="Y119" s="218">
        <v>3.4</v>
      </c>
      <c r="Z119" s="218">
        <v>5.8E-4</v>
      </c>
      <c r="AA119" s="218">
        <v>1E-4</v>
      </c>
      <c r="AB119" s="218">
        <v>25</v>
      </c>
      <c r="AC119" s="218">
        <v>1E-4</v>
      </c>
      <c r="AD119" s="218">
        <v>4.8999999999999998E-4</v>
      </c>
      <c r="AE119" s="218">
        <v>2.8999999999999998E-3</v>
      </c>
    </row>
    <row r="120" spans="1:31" x14ac:dyDescent="0.25">
      <c r="A120" s="213">
        <v>42225.083333854163</v>
      </c>
      <c r="B120" s="165">
        <v>950</v>
      </c>
      <c r="C120" s="189">
        <f t="shared" si="5"/>
        <v>24213600</v>
      </c>
      <c r="D120" s="189">
        <f t="shared" si="6"/>
        <v>116.56307000000001</v>
      </c>
      <c r="E120" s="191">
        <f t="shared" si="7"/>
        <v>0.16306999999999999</v>
      </c>
      <c r="F120" s="190">
        <f t="shared" si="8"/>
        <v>0.13686999999999999</v>
      </c>
      <c r="G120" s="190">
        <f t="shared" si="9"/>
        <v>116.4</v>
      </c>
      <c r="H120" s="218">
        <v>9.1999999999999998E-3</v>
      </c>
      <c r="I120" s="218">
        <v>4.0000000000000002E-4</v>
      </c>
      <c r="J120" s="218">
        <v>3.6999999999999999E-4</v>
      </c>
      <c r="K120" s="218">
        <v>0.1</v>
      </c>
      <c r="L120" s="218">
        <v>1.4999999999999999E-4</v>
      </c>
      <c r="M120" s="218">
        <v>1.1E-4</v>
      </c>
      <c r="N120" s="218">
        <v>76</v>
      </c>
      <c r="O120" s="218">
        <v>1E-3</v>
      </c>
      <c r="P120" s="218">
        <v>6.0999999999999997E-4</v>
      </c>
      <c r="Q120" s="218">
        <v>1.1000000000000001E-3</v>
      </c>
      <c r="R120" s="218">
        <v>1.7000000000000001E-2</v>
      </c>
      <c r="S120" s="218">
        <v>5.9999999999999995E-5</v>
      </c>
      <c r="T120" s="218">
        <v>12</v>
      </c>
      <c r="U120" s="218">
        <v>2.5000000000000001E-2</v>
      </c>
      <c r="V120" s="218">
        <v>0</v>
      </c>
      <c r="W120" s="218">
        <v>1.4E-3</v>
      </c>
      <c r="X120" s="218">
        <v>2.5000000000000001E-3</v>
      </c>
      <c r="Y120" s="218">
        <v>3.4</v>
      </c>
      <c r="Z120" s="218">
        <v>5.8E-4</v>
      </c>
      <c r="AA120" s="218">
        <v>1E-4</v>
      </c>
      <c r="AB120" s="218">
        <v>25</v>
      </c>
      <c r="AC120" s="218">
        <v>1E-4</v>
      </c>
      <c r="AD120" s="218">
        <v>4.8999999999999998E-4</v>
      </c>
      <c r="AE120" s="218">
        <v>2.8999999999999998E-3</v>
      </c>
    </row>
    <row r="121" spans="1:31" x14ac:dyDescent="0.25">
      <c r="A121" s="213">
        <v>42225.093750578701</v>
      </c>
      <c r="B121" s="165">
        <v>950</v>
      </c>
      <c r="C121" s="189">
        <f t="shared" si="5"/>
        <v>24213600</v>
      </c>
      <c r="D121" s="189">
        <f t="shared" si="6"/>
        <v>116.56307000000001</v>
      </c>
      <c r="E121" s="191">
        <f t="shared" si="7"/>
        <v>0.16306999999999999</v>
      </c>
      <c r="F121" s="190">
        <f t="shared" si="8"/>
        <v>0.13686999999999999</v>
      </c>
      <c r="G121" s="190">
        <f t="shared" si="9"/>
        <v>116.4</v>
      </c>
      <c r="H121" s="218">
        <v>9.1999999999999998E-3</v>
      </c>
      <c r="I121" s="218">
        <v>4.0000000000000002E-4</v>
      </c>
      <c r="J121" s="218">
        <v>3.6999999999999999E-4</v>
      </c>
      <c r="K121" s="218">
        <v>0.1</v>
      </c>
      <c r="L121" s="218">
        <v>1.4999999999999999E-4</v>
      </c>
      <c r="M121" s="218">
        <v>1.1E-4</v>
      </c>
      <c r="N121" s="218">
        <v>76</v>
      </c>
      <c r="O121" s="218">
        <v>1E-3</v>
      </c>
      <c r="P121" s="218">
        <v>6.0999999999999997E-4</v>
      </c>
      <c r="Q121" s="218">
        <v>1.1000000000000001E-3</v>
      </c>
      <c r="R121" s="218">
        <v>1.7000000000000001E-2</v>
      </c>
      <c r="S121" s="218">
        <v>5.9999999999999995E-5</v>
      </c>
      <c r="T121" s="218">
        <v>12</v>
      </c>
      <c r="U121" s="218">
        <v>2.5000000000000001E-2</v>
      </c>
      <c r="V121" s="218">
        <v>0</v>
      </c>
      <c r="W121" s="218">
        <v>1.4E-3</v>
      </c>
      <c r="X121" s="218">
        <v>2.5000000000000001E-3</v>
      </c>
      <c r="Y121" s="218">
        <v>3.4</v>
      </c>
      <c r="Z121" s="218">
        <v>5.8E-4</v>
      </c>
      <c r="AA121" s="218">
        <v>1E-4</v>
      </c>
      <c r="AB121" s="218">
        <v>25</v>
      </c>
      <c r="AC121" s="218">
        <v>1E-4</v>
      </c>
      <c r="AD121" s="218">
        <v>4.8999999999999998E-4</v>
      </c>
      <c r="AE121" s="218">
        <v>2.8999999999999998E-3</v>
      </c>
    </row>
    <row r="122" spans="1:31" x14ac:dyDescent="0.25">
      <c r="A122" s="213">
        <v>42225.104167303238</v>
      </c>
      <c r="B122" s="165">
        <v>950</v>
      </c>
      <c r="C122" s="189">
        <f t="shared" si="5"/>
        <v>24213600</v>
      </c>
      <c r="D122" s="189">
        <f t="shared" si="6"/>
        <v>116.56307000000001</v>
      </c>
      <c r="E122" s="191">
        <f t="shared" si="7"/>
        <v>0.16306999999999999</v>
      </c>
      <c r="F122" s="190">
        <f t="shared" si="8"/>
        <v>0.13686999999999999</v>
      </c>
      <c r="G122" s="190">
        <f t="shared" si="9"/>
        <v>116.4</v>
      </c>
      <c r="H122" s="218">
        <v>9.1999999999999998E-3</v>
      </c>
      <c r="I122" s="218">
        <v>4.0000000000000002E-4</v>
      </c>
      <c r="J122" s="218">
        <v>3.6999999999999999E-4</v>
      </c>
      <c r="K122" s="218">
        <v>0.1</v>
      </c>
      <c r="L122" s="218">
        <v>1.4999999999999999E-4</v>
      </c>
      <c r="M122" s="218">
        <v>1.1E-4</v>
      </c>
      <c r="N122" s="218">
        <v>76</v>
      </c>
      <c r="O122" s="218">
        <v>1E-3</v>
      </c>
      <c r="P122" s="218">
        <v>6.0999999999999997E-4</v>
      </c>
      <c r="Q122" s="218">
        <v>1.1000000000000001E-3</v>
      </c>
      <c r="R122" s="218">
        <v>1.7000000000000001E-2</v>
      </c>
      <c r="S122" s="218">
        <v>5.9999999999999995E-5</v>
      </c>
      <c r="T122" s="218">
        <v>12</v>
      </c>
      <c r="U122" s="218">
        <v>2.5000000000000001E-2</v>
      </c>
      <c r="V122" s="218">
        <v>0</v>
      </c>
      <c r="W122" s="218">
        <v>1.4E-3</v>
      </c>
      <c r="X122" s="218">
        <v>2.5000000000000001E-3</v>
      </c>
      <c r="Y122" s="218">
        <v>3.4</v>
      </c>
      <c r="Z122" s="218">
        <v>5.8E-4</v>
      </c>
      <c r="AA122" s="218">
        <v>1E-4</v>
      </c>
      <c r="AB122" s="218">
        <v>25</v>
      </c>
      <c r="AC122" s="218">
        <v>1E-4</v>
      </c>
      <c r="AD122" s="218">
        <v>4.8999999999999998E-4</v>
      </c>
      <c r="AE122" s="218">
        <v>2.8999999999999998E-3</v>
      </c>
    </row>
    <row r="123" spans="1:31" x14ac:dyDescent="0.25">
      <c r="A123" s="213">
        <v>42225.114584027775</v>
      </c>
      <c r="B123" s="165">
        <v>943</v>
      </c>
      <c r="C123" s="189">
        <f t="shared" si="5"/>
        <v>24035184</v>
      </c>
      <c r="D123" s="189">
        <f t="shared" si="6"/>
        <v>116.56307000000001</v>
      </c>
      <c r="E123" s="191">
        <f t="shared" si="7"/>
        <v>0.16306999999999999</v>
      </c>
      <c r="F123" s="190">
        <f t="shared" si="8"/>
        <v>0.13686999999999999</v>
      </c>
      <c r="G123" s="190">
        <f t="shared" si="9"/>
        <v>116.4</v>
      </c>
      <c r="H123" s="218">
        <v>9.1999999999999998E-3</v>
      </c>
      <c r="I123" s="218">
        <v>4.0000000000000002E-4</v>
      </c>
      <c r="J123" s="218">
        <v>3.6999999999999999E-4</v>
      </c>
      <c r="K123" s="218">
        <v>0.1</v>
      </c>
      <c r="L123" s="218">
        <v>1.4999999999999999E-4</v>
      </c>
      <c r="M123" s="218">
        <v>1.1E-4</v>
      </c>
      <c r="N123" s="218">
        <v>76</v>
      </c>
      <c r="O123" s="218">
        <v>1E-3</v>
      </c>
      <c r="P123" s="218">
        <v>6.0999999999999997E-4</v>
      </c>
      <c r="Q123" s="218">
        <v>1.1000000000000001E-3</v>
      </c>
      <c r="R123" s="218">
        <v>1.7000000000000001E-2</v>
      </c>
      <c r="S123" s="218">
        <v>5.9999999999999995E-5</v>
      </c>
      <c r="T123" s="218">
        <v>12</v>
      </c>
      <c r="U123" s="218">
        <v>2.5000000000000001E-2</v>
      </c>
      <c r="V123" s="218">
        <v>0</v>
      </c>
      <c r="W123" s="218">
        <v>1.4E-3</v>
      </c>
      <c r="X123" s="218">
        <v>2.5000000000000001E-3</v>
      </c>
      <c r="Y123" s="218">
        <v>3.4</v>
      </c>
      <c r="Z123" s="218">
        <v>5.8E-4</v>
      </c>
      <c r="AA123" s="218">
        <v>1E-4</v>
      </c>
      <c r="AB123" s="218">
        <v>25</v>
      </c>
      <c r="AC123" s="218">
        <v>1E-4</v>
      </c>
      <c r="AD123" s="218">
        <v>4.8999999999999998E-4</v>
      </c>
      <c r="AE123" s="218">
        <v>2.8999999999999998E-3</v>
      </c>
    </row>
    <row r="124" spans="1:31" x14ac:dyDescent="0.25">
      <c r="A124" s="213">
        <v>42225.125000752312</v>
      </c>
      <c r="B124" s="165">
        <v>957</v>
      </c>
      <c r="C124" s="189">
        <f t="shared" si="5"/>
        <v>24392016.000000004</v>
      </c>
      <c r="D124" s="189">
        <f t="shared" si="6"/>
        <v>116.56307000000001</v>
      </c>
      <c r="E124" s="191">
        <f t="shared" si="7"/>
        <v>0.16306999999999999</v>
      </c>
      <c r="F124" s="190">
        <f t="shared" si="8"/>
        <v>0.13686999999999999</v>
      </c>
      <c r="G124" s="190">
        <f t="shared" si="9"/>
        <v>116.4</v>
      </c>
      <c r="H124" s="218">
        <v>9.1999999999999998E-3</v>
      </c>
      <c r="I124" s="218">
        <v>4.0000000000000002E-4</v>
      </c>
      <c r="J124" s="218">
        <v>3.6999999999999999E-4</v>
      </c>
      <c r="K124" s="218">
        <v>0.1</v>
      </c>
      <c r="L124" s="218">
        <v>1.4999999999999999E-4</v>
      </c>
      <c r="M124" s="218">
        <v>1.1E-4</v>
      </c>
      <c r="N124" s="218">
        <v>76</v>
      </c>
      <c r="O124" s="218">
        <v>1E-3</v>
      </c>
      <c r="P124" s="218">
        <v>6.0999999999999997E-4</v>
      </c>
      <c r="Q124" s="218">
        <v>1.1000000000000001E-3</v>
      </c>
      <c r="R124" s="218">
        <v>1.7000000000000001E-2</v>
      </c>
      <c r="S124" s="218">
        <v>5.9999999999999995E-5</v>
      </c>
      <c r="T124" s="218">
        <v>12</v>
      </c>
      <c r="U124" s="218">
        <v>2.5000000000000001E-2</v>
      </c>
      <c r="V124" s="218">
        <v>0</v>
      </c>
      <c r="W124" s="218">
        <v>1.4E-3</v>
      </c>
      <c r="X124" s="218">
        <v>2.5000000000000001E-3</v>
      </c>
      <c r="Y124" s="218">
        <v>3.4</v>
      </c>
      <c r="Z124" s="218">
        <v>5.8E-4</v>
      </c>
      <c r="AA124" s="218">
        <v>1E-4</v>
      </c>
      <c r="AB124" s="218">
        <v>25</v>
      </c>
      <c r="AC124" s="218">
        <v>1E-4</v>
      </c>
      <c r="AD124" s="218">
        <v>4.8999999999999998E-4</v>
      </c>
      <c r="AE124" s="218">
        <v>2.8999999999999998E-3</v>
      </c>
    </row>
    <row r="125" spans="1:31" x14ac:dyDescent="0.25">
      <c r="A125" s="213">
        <v>42225.135417476849</v>
      </c>
      <c r="B125" s="165">
        <v>964</v>
      </c>
      <c r="C125" s="189">
        <f t="shared" si="5"/>
        <v>24570432</v>
      </c>
      <c r="D125" s="189">
        <f t="shared" si="6"/>
        <v>116.56307000000001</v>
      </c>
      <c r="E125" s="191">
        <f t="shared" si="7"/>
        <v>0.16306999999999999</v>
      </c>
      <c r="F125" s="190">
        <f t="shared" si="8"/>
        <v>0.13686999999999999</v>
      </c>
      <c r="G125" s="190">
        <f t="shared" si="9"/>
        <v>116.4</v>
      </c>
      <c r="H125" s="218">
        <v>9.1999999999999998E-3</v>
      </c>
      <c r="I125" s="218">
        <v>4.0000000000000002E-4</v>
      </c>
      <c r="J125" s="218">
        <v>3.6999999999999999E-4</v>
      </c>
      <c r="K125" s="218">
        <v>0.1</v>
      </c>
      <c r="L125" s="218">
        <v>1.4999999999999999E-4</v>
      </c>
      <c r="M125" s="218">
        <v>1.1E-4</v>
      </c>
      <c r="N125" s="218">
        <v>76</v>
      </c>
      <c r="O125" s="218">
        <v>1E-3</v>
      </c>
      <c r="P125" s="218">
        <v>6.0999999999999997E-4</v>
      </c>
      <c r="Q125" s="218">
        <v>1.1000000000000001E-3</v>
      </c>
      <c r="R125" s="218">
        <v>1.7000000000000001E-2</v>
      </c>
      <c r="S125" s="218">
        <v>5.9999999999999995E-5</v>
      </c>
      <c r="T125" s="218">
        <v>12</v>
      </c>
      <c r="U125" s="218">
        <v>2.5000000000000001E-2</v>
      </c>
      <c r="V125" s="218">
        <v>0</v>
      </c>
      <c r="W125" s="218">
        <v>1.4E-3</v>
      </c>
      <c r="X125" s="218">
        <v>2.5000000000000001E-3</v>
      </c>
      <c r="Y125" s="218">
        <v>3.4</v>
      </c>
      <c r="Z125" s="218">
        <v>5.8E-4</v>
      </c>
      <c r="AA125" s="218">
        <v>1E-4</v>
      </c>
      <c r="AB125" s="218">
        <v>25</v>
      </c>
      <c r="AC125" s="218">
        <v>1E-4</v>
      </c>
      <c r="AD125" s="218">
        <v>4.8999999999999998E-4</v>
      </c>
      <c r="AE125" s="218">
        <v>2.8999999999999998E-3</v>
      </c>
    </row>
    <row r="126" spans="1:31" x14ac:dyDescent="0.25">
      <c r="A126" s="213">
        <v>42225.145834201387</v>
      </c>
      <c r="B126" s="165">
        <v>964</v>
      </c>
      <c r="C126" s="189">
        <f t="shared" si="5"/>
        <v>24570432</v>
      </c>
      <c r="D126" s="189">
        <f t="shared" si="6"/>
        <v>116.56307000000001</v>
      </c>
      <c r="E126" s="191">
        <f t="shared" si="7"/>
        <v>0.16306999999999999</v>
      </c>
      <c r="F126" s="190">
        <f t="shared" si="8"/>
        <v>0.13686999999999999</v>
      </c>
      <c r="G126" s="190">
        <f t="shared" si="9"/>
        <v>116.4</v>
      </c>
      <c r="H126" s="218">
        <v>9.1999999999999998E-3</v>
      </c>
      <c r="I126" s="218">
        <v>4.0000000000000002E-4</v>
      </c>
      <c r="J126" s="218">
        <v>3.6999999999999999E-4</v>
      </c>
      <c r="K126" s="218">
        <v>0.1</v>
      </c>
      <c r="L126" s="218">
        <v>1.4999999999999999E-4</v>
      </c>
      <c r="M126" s="218">
        <v>1.1E-4</v>
      </c>
      <c r="N126" s="218">
        <v>76</v>
      </c>
      <c r="O126" s="218">
        <v>1E-3</v>
      </c>
      <c r="P126" s="218">
        <v>6.0999999999999997E-4</v>
      </c>
      <c r="Q126" s="218">
        <v>1.1000000000000001E-3</v>
      </c>
      <c r="R126" s="218">
        <v>1.7000000000000001E-2</v>
      </c>
      <c r="S126" s="218">
        <v>5.9999999999999995E-5</v>
      </c>
      <c r="T126" s="218">
        <v>12</v>
      </c>
      <c r="U126" s="218">
        <v>2.5000000000000001E-2</v>
      </c>
      <c r="V126" s="218">
        <v>0</v>
      </c>
      <c r="W126" s="218">
        <v>1.4E-3</v>
      </c>
      <c r="X126" s="218">
        <v>2.5000000000000001E-3</v>
      </c>
      <c r="Y126" s="218">
        <v>3.4</v>
      </c>
      <c r="Z126" s="218">
        <v>5.8E-4</v>
      </c>
      <c r="AA126" s="218">
        <v>1E-4</v>
      </c>
      <c r="AB126" s="218">
        <v>25</v>
      </c>
      <c r="AC126" s="218">
        <v>1E-4</v>
      </c>
      <c r="AD126" s="218">
        <v>4.8999999999999998E-4</v>
      </c>
      <c r="AE126" s="218">
        <v>2.8999999999999998E-3</v>
      </c>
    </row>
    <row r="127" spans="1:31" x14ac:dyDescent="0.25">
      <c r="A127" s="213">
        <v>42225.156250925924</v>
      </c>
      <c r="B127" s="165">
        <v>964</v>
      </c>
      <c r="C127" s="189">
        <f t="shared" si="5"/>
        <v>24570432</v>
      </c>
      <c r="D127" s="189">
        <f t="shared" si="6"/>
        <v>116.56307000000001</v>
      </c>
      <c r="E127" s="191">
        <f t="shared" si="7"/>
        <v>0.16306999999999999</v>
      </c>
      <c r="F127" s="190">
        <f t="shared" si="8"/>
        <v>0.13686999999999999</v>
      </c>
      <c r="G127" s="190">
        <f t="shared" si="9"/>
        <v>116.4</v>
      </c>
      <c r="H127" s="218">
        <v>9.1999999999999998E-3</v>
      </c>
      <c r="I127" s="218">
        <v>4.0000000000000002E-4</v>
      </c>
      <c r="J127" s="218">
        <v>3.6999999999999999E-4</v>
      </c>
      <c r="K127" s="218">
        <v>0.1</v>
      </c>
      <c r="L127" s="218">
        <v>1.4999999999999999E-4</v>
      </c>
      <c r="M127" s="218">
        <v>1.1E-4</v>
      </c>
      <c r="N127" s="218">
        <v>76</v>
      </c>
      <c r="O127" s="218">
        <v>1E-3</v>
      </c>
      <c r="P127" s="218">
        <v>6.0999999999999997E-4</v>
      </c>
      <c r="Q127" s="218">
        <v>1.1000000000000001E-3</v>
      </c>
      <c r="R127" s="218">
        <v>1.7000000000000001E-2</v>
      </c>
      <c r="S127" s="218">
        <v>5.9999999999999995E-5</v>
      </c>
      <c r="T127" s="218">
        <v>12</v>
      </c>
      <c r="U127" s="218">
        <v>2.5000000000000001E-2</v>
      </c>
      <c r="V127" s="218">
        <v>0</v>
      </c>
      <c r="W127" s="218">
        <v>1.4E-3</v>
      </c>
      <c r="X127" s="218">
        <v>2.5000000000000001E-3</v>
      </c>
      <c r="Y127" s="218">
        <v>3.4</v>
      </c>
      <c r="Z127" s="218">
        <v>5.8E-4</v>
      </c>
      <c r="AA127" s="218">
        <v>1E-4</v>
      </c>
      <c r="AB127" s="218">
        <v>25</v>
      </c>
      <c r="AC127" s="218">
        <v>1E-4</v>
      </c>
      <c r="AD127" s="218">
        <v>4.8999999999999998E-4</v>
      </c>
      <c r="AE127" s="218">
        <v>2.8999999999999998E-3</v>
      </c>
    </row>
    <row r="128" spans="1:31" x14ac:dyDescent="0.25">
      <c r="A128" s="213">
        <v>42225.166667592595</v>
      </c>
      <c r="B128" s="165">
        <v>964</v>
      </c>
      <c r="C128" s="189">
        <f t="shared" si="5"/>
        <v>24570432</v>
      </c>
      <c r="D128" s="189">
        <f t="shared" si="6"/>
        <v>116.56307000000001</v>
      </c>
      <c r="E128" s="191">
        <f t="shared" si="7"/>
        <v>0.16306999999999999</v>
      </c>
      <c r="F128" s="190">
        <f t="shared" si="8"/>
        <v>0.13686999999999999</v>
      </c>
      <c r="G128" s="190">
        <f t="shared" si="9"/>
        <v>116.4</v>
      </c>
      <c r="H128" s="218">
        <v>9.1999999999999998E-3</v>
      </c>
      <c r="I128" s="218">
        <v>4.0000000000000002E-4</v>
      </c>
      <c r="J128" s="218">
        <v>3.6999999999999999E-4</v>
      </c>
      <c r="K128" s="218">
        <v>0.1</v>
      </c>
      <c r="L128" s="218">
        <v>1.4999999999999999E-4</v>
      </c>
      <c r="M128" s="218">
        <v>1.1E-4</v>
      </c>
      <c r="N128" s="218">
        <v>76</v>
      </c>
      <c r="O128" s="218">
        <v>1E-3</v>
      </c>
      <c r="P128" s="218">
        <v>6.0999999999999997E-4</v>
      </c>
      <c r="Q128" s="218">
        <v>1.1000000000000001E-3</v>
      </c>
      <c r="R128" s="218">
        <v>1.7000000000000001E-2</v>
      </c>
      <c r="S128" s="218">
        <v>5.9999999999999995E-5</v>
      </c>
      <c r="T128" s="218">
        <v>12</v>
      </c>
      <c r="U128" s="218">
        <v>2.5000000000000001E-2</v>
      </c>
      <c r="V128" s="218">
        <v>0</v>
      </c>
      <c r="W128" s="218">
        <v>1.4E-3</v>
      </c>
      <c r="X128" s="218">
        <v>2.5000000000000001E-3</v>
      </c>
      <c r="Y128" s="218">
        <v>3.4</v>
      </c>
      <c r="Z128" s="218">
        <v>5.8E-4</v>
      </c>
      <c r="AA128" s="218">
        <v>1E-4</v>
      </c>
      <c r="AB128" s="218">
        <v>25</v>
      </c>
      <c r="AC128" s="218">
        <v>1E-4</v>
      </c>
      <c r="AD128" s="218">
        <v>4.8999999999999998E-4</v>
      </c>
      <c r="AE128" s="218">
        <v>2.8999999999999998E-3</v>
      </c>
    </row>
    <row r="129" spans="1:31" x14ac:dyDescent="0.25">
      <c r="A129" s="213">
        <v>42225.177084317133</v>
      </c>
      <c r="B129" s="165">
        <v>957</v>
      </c>
      <c r="C129" s="189">
        <f t="shared" si="5"/>
        <v>24392016.000000004</v>
      </c>
      <c r="D129" s="189">
        <f t="shared" si="6"/>
        <v>116.56307000000001</v>
      </c>
      <c r="E129" s="191">
        <f t="shared" si="7"/>
        <v>0.16306999999999999</v>
      </c>
      <c r="F129" s="190">
        <f t="shared" si="8"/>
        <v>0.13686999999999999</v>
      </c>
      <c r="G129" s="190">
        <f t="shared" si="9"/>
        <v>116.4</v>
      </c>
      <c r="H129" s="218">
        <v>9.1999999999999998E-3</v>
      </c>
      <c r="I129" s="218">
        <v>4.0000000000000002E-4</v>
      </c>
      <c r="J129" s="218">
        <v>3.6999999999999999E-4</v>
      </c>
      <c r="K129" s="218">
        <v>0.1</v>
      </c>
      <c r="L129" s="218">
        <v>1.4999999999999999E-4</v>
      </c>
      <c r="M129" s="218">
        <v>1.1E-4</v>
      </c>
      <c r="N129" s="218">
        <v>76</v>
      </c>
      <c r="O129" s="218">
        <v>1E-3</v>
      </c>
      <c r="P129" s="218">
        <v>6.0999999999999997E-4</v>
      </c>
      <c r="Q129" s="218">
        <v>1.1000000000000001E-3</v>
      </c>
      <c r="R129" s="218">
        <v>1.7000000000000001E-2</v>
      </c>
      <c r="S129" s="218">
        <v>5.9999999999999995E-5</v>
      </c>
      <c r="T129" s="218">
        <v>12</v>
      </c>
      <c r="U129" s="218">
        <v>2.5000000000000001E-2</v>
      </c>
      <c r="V129" s="218">
        <v>0</v>
      </c>
      <c r="W129" s="218">
        <v>1.4E-3</v>
      </c>
      <c r="X129" s="218">
        <v>2.5000000000000001E-3</v>
      </c>
      <c r="Y129" s="218">
        <v>3.4</v>
      </c>
      <c r="Z129" s="218">
        <v>5.8E-4</v>
      </c>
      <c r="AA129" s="218">
        <v>1E-4</v>
      </c>
      <c r="AB129" s="218">
        <v>25</v>
      </c>
      <c r="AC129" s="218">
        <v>1E-4</v>
      </c>
      <c r="AD129" s="218">
        <v>4.8999999999999998E-4</v>
      </c>
      <c r="AE129" s="218">
        <v>2.8999999999999998E-3</v>
      </c>
    </row>
    <row r="130" spans="1:31" x14ac:dyDescent="0.25">
      <c r="A130" s="213">
        <v>42225.18750104167</v>
      </c>
      <c r="B130" s="165">
        <v>950</v>
      </c>
      <c r="C130" s="189">
        <f t="shared" si="5"/>
        <v>24213600</v>
      </c>
      <c r="D130" s="189">
        <f t="shared" si="6"/>
        <v>116.56307000000001</v>
      </c>
      <c r="E130" s="191">
        <f t="shared" si="7"/>
        <v>0.16306999999999999</v>
      </c>
      <c r="F130" s="190">
        <f t="shared" si="8"/>
        <v>0.13686999999999999</v>
      </c>
      <c r="G130" s="190">
        <f t="shared" si="9"/>
        <v>116.4</v>
      </c>
      <c r="H130" s="218">
        <v>9.1999999999999998E-3</v>
      </c>
      <c r="I130" s="218">
        <v>4.0000000000000002E-4</v>
      </c>
      <c r="J130" s="218">
        <v>3.6999999999999999E-4</v>
      </c>
      <c r="K130" s="218">
        <v>0.1</v>
      </c>
      <c r="L130" s="218">
        <v>1.4999999999999999E-4</v>
      </c>
      <c r="M130" s="218">
        <v>1.1E-4</v>
      </c>
      <c r="N130" s="218">
        <v>76</v>
      </c>
      <c r="O130" s="218">
        <v>1E-3</v>
      </c>
      <c r="P130" s="218">
        <v>6.0999999999999997E-4</v>
      </c>
      <c r="Q130" s="218">
        <v>1.1000000000000001E-3</v>
      </c>
      <c r="R130" s="218">
        <v>1.7000000000000001E-2</v>
      </c>
      <c r="S130" s="218">
        <v>5.9999999999999995E-5</v>
      </c>
      <c r="T130" s="218">
        <v>12</v>
      </c>
      <c r="U130" s="218">
        <v>2.5000000000000001E-2</v>
      </c>
      <c r="V130" s="218">
        <v>0</v>
      </c>
      <c r="W130" s="218">
        <v>1.4E-3</v>
      </c>
      <c r="X130" s="218">
        <v>2.5000000000000001E-3</v>
      </c>
      <c r="Y130" s="218">
        <v>3.4</v>
      </c>
      <c r="Z130" s="218">
        <v>5.8E-4</v>
      </c>
      <c r="AA130" s="218">
        <v>1E-4</v>
      </c>
      <c r="AB130" s="218">
        <v>25</v>
      </c>
      <c r="AC130" s="218">
        <v>1E-4</v>
      </c>
      <c r="AD130" s="218">
        <v>4.8999999999999998E-4</v>
      </c>
      <c r="AE130" s="218">
        <v>2.8999999999999998E-3</v>
      </c>
    </row>
    <row r="131" spans="1:31" x14ac:dyDescent="0.25">
      <c r="A131" s="213">
        <v>42225.197917766207</v>
      </c>
      <c r="B131" s="165">
        <v>964</v>
      </c>
      <c r="C131" s="189">
        <f t="shared" si="5"/>
        <v>24570432</v>
      </c>
      <c r="D131" s="189">
        <f t="shared" si="6"/>
        <v>116.56307000000001</v>
      </c>
      <c r="E131" s="191">
        <f t="shared" si="7"/>
        <v>0.16306999999999999</v>
      </c>
      <c r="F131" s="190">
        <f t="shared" si="8"/>
        <v>0.13686999999999999</v>
      </c>
      <c r="G131" s="190">
        <f t="shared" si="9"/>
        <v>116.4</v>
      </c>
      <c r="H131" s="218">
        <v>9.1999999999999998E-3</v>
      </c>
      <c r="I131" s="218">
        <v>4.0000000000000002E-4</v>
      </c>
      <c r="J131" s="218">
        <v>3.6999999999999999E-4</v>
      </c>
      <c r="K131" s="218">
        <v>0.1</v>
      </c>
      <c r="L131" s="218">
        <v>1.4999999999999999E-4</v>
      </c>
      <c r="M131" s="218">
        <v>1.1E-4</v>
      </c>
      <c r="N131" s="218">
        <v>76</v>
      </c>
      <c r="O131" s="218">
        <v>1E-3</v>
      </c>
      <c r="P131" s="218">
        <v>6.0999999999999997E-4</v>
      </c>
      <c r="Q131" s="218">
        <v>1.1000000000000001E-3</v>
      </c>
      <c r="R131" s="218">
        <v>1.7000000000000001E-2</v>
      </c>
      <c r="S131" s="218">
        <v>5.9999999999999995E-5</v>
      </c>
      <c r="T131" s="218">
        <v>12</v>
      </c>
      <c r="U131" s="218">
        <v>2.5000000000000001E-2</v>
      </c>
      <c r="V131" s="218">
        <v>0</v>
      </c>
      <c r="W131" s="218">
        <v>1.4E-3</v>
      </c>
      <c r="X131" s="218">
        <v>2.5000000000000001E-3</v>
      </c>
      <c r="Y131" s="218">
        <v>3.4</v>
      </c>
      <c r="Z131" s="218">
        <v>5.8E-4</v>
      </c>
      <c r="AA131" s="218">
        <v>1E-4</v>
      </c>
      <c r="AB131" s="218">
        <v>25</v>
      </c>
      <c r="AC131" s="218">
        <v>1E-4</v>
      </c>
      <c r="AD131" s="218">
        <v>4.8999999999999998E-4</v>
      </c>
      <c r="AE131" s="218">
        <v>2.8999999999999998E-3</v>
      </c>
    </row>
    <row r="132" spans="1:31" x14ac:dyDescent="0.25">
      <c r="A132" s="213">
        <v>42225.208334490744</v>
      </c>
      <c r="B132" s="165">
        <v>964</v>
      </c>
      <c r="C132" s="189">
        <f t="shared" si="5"/>
        <v>24570432</v>
      </c>
      <c r="D132" s="189">
        <f t="shared" si="6"/>
        <v>116.56307000000001</v>
      </c>
      <c r="E132" s="191">
        <f t="shared" si="7"/>
        <v>0.16306999999999999</v>
      </c>
      <c r="F132" s="190">
        <f t="shared" si="8"/>
        <v>0.13686999999999999</v>
      </c>
      <c r="G132" s="190">
        <f t="shared" si="9"/>
        <v>116.4</v>
      </c>
      <c r="H132" s="218">
        <v>9.1999999999999998E-3</v>
      </c>
      <c r="I132" s="218">
        <v>4.0000000000000002E-4</v>
      </c>
      <c r="J132" s="218">
        <v>3.6999999999999999E-4</v>
      </c>
      <c r="K132" s="218">
        <v>0.1</v>
      </c>
      <c r="L132" s="218">
        <v>1.4999999999999999E-4</v>
      </c>
      <c r="M132" s="218">
        <v>1.1E-4</v>
      </c>
      <c r="N132" s="218">
        <v>76</v>
      </c>
      <c r="O132" s="218">
        <v>1E-3</v>
      </c>
      <c r="P132" s="218">
        <v>6.0999999999999997E-4</v>
      </c>
      <c r="Q132" s="218">
        <v>1.1000000000000001E-3</v>
      </c>
      <c r="R132" s="218">
        <v>1.7000000000000001E-2</v>
      </c>
      <c r="S132" s="218">
        <v>5.9999999999999995E-5</v>
      </c>
      <c r="T132" s="218">
        <v>12</v>
      </c>
      <c r="U132" s="218">
        <v>2.5000000000000001E-2</v>
      </c>
      <c r="V132" s="218">
        <v>0</v>
      </c>
      <c r="W132" s="218">
        <v>1.4E-3</v>
      </c>
      <c r="X132" s="218">
        <v>2.5000000000000001E-3</v>
      </c>
      <c r="Y132" s="218">
        <v>3.4</v>
      </c>
      <c r="Z132" s="218">
        <v>5.8E-4</v>
      </c>
      <c r="AA132" s="218">
        <v>1E-4</v>
      </c>
      <c r="AB132" s="218">
        <v>25</v>
      </c>
      <c r="AC132" s="218">
        <v>1E-4</v>
      </c>
      <c r="AD132" s="218">
        <v>4.8999999999999998E-4</v>
      </c>
      <c r="AE132" s="218">
        <v>2.8999999999999998E-3</v>
      </c>
    </row>
    <row r="133" spans="1:31" x14ac:dyDescent="0.25">
      <c r="A133" s="213">
        <v>42225.218751215281</v>
      </c>
      <c r="B133" s="165">
        <v>964</v>
      </c>
      <c r="C133" s="189">
        <f t="shared" ref="C133:C195" si="10">B133*0.02832*15*60*1000</f>
        <v>24570432</v>
      </c>
      <c r="D133" s="189">
        <f t="shared" ref="D133:D195" si="11">SUM(H133:AE133)</f>
        <v>116.56307000000001</v>
      </c>
      <c r="E133" s="191">
        <f t="shared" ref="E133:E195" si="12">SUM(H133:M133,O133:S133,U133:X133,Z133:AA133,AC133:AE133)</f>
        <v>0.16306999999999999</v>
      </c>
      <c r="F133" s="190">
        <f t="shared" ref="F133:F195" si="13">E133-H133-R133</f>
        <v>0.13686999999999999</v>
      </c>
      <c r="G133" s="190">
        <f t="shared" ref="G133:G195" si="14">N133+T133+Y133+AB133</f>
        <v>116.4</v>
      </c>
      <c r="H133" s="218">
        <v>9.1999999999999998E-3</v>
      </c>
      <c r="I133" s="218">
        <v>4.0000000000000002E-4</v>
      </c>
      <c r="J133" s="218">
        <v>3.6999999999999999E-4</v>
      </c>
      <c r="K133" s="218">
        <v>0.1</v>
      </c>
      <c r="L133" s="218">
        <v>1.4999999999999999E-4</v>
      </c>
      <c r="M133" s="218">
        <v>1.1E-4</v>
      </c>
      <c r="N133" s="218">
        <v>76</v>
      </c>
      <c r="O133" s="218">
        <v>1E-3</v>
      </c>
      <c r="P133" s="218">
        <v>6.0999999999999997E-4</v>
      </c>
      <c r="Q133" s="218">
        <v>1.1000000000000001E-3</v>
      </c>
      <c r="R133" s="218">
        <v>1.7000000000000001E-2</v>
      </c>
      <c r="S133" s="218">
        <v>5.9999999999999995E-5</v>
      </c>
      <c r="T133" s="218">
        <v>12</v>
      </c>
      <c r="U133" s="218">
        <v>2.5000000000000001E-2</v>
      </c>
      <c r="V133" s="218">
        <v>0</v>
      </c>
      <c r="W133" s="218">
        <v>1.4E-3</v>
      </c>
      <c r="X133" s="218">
        <v>2.5000000000000001E-3</v>
      </c>
      <c r="Y133" s="218">
        <v>3.4</v>
      </c>
      <c r="Z133" s="218">
        <v>5.8E-4</v>
      </c>
      <c r="AA133" s="218">
        <v>1E-4</v>
      </c>
      <c r="AB133" s="218">
        <v>25</v>
      </c>
      <c r="AC133" s="218">
        <v>1E-4</v>
      </c>
      <c r="AD133" s="218">
        <v>4.8999999999999998E-4</v>
      </c>
      <c r="AE133" s="218">
        <v>2.8999999999999998E-3</v>
      </c>
    </row>
    <row r="134" spans="1:31" x14ac:dyDescent="0.25">
      <c r="A134" s="213">
        <v>42225.229167939811</v>
      </c>
      <c r="B134" s="165">
        <v>971</v>
      </c>
      <c r="C134" s="189">
        <f t="shared" si="10"/>
        <v>24748848</v>
      </c>
      <c r="D134" s="189">
        <f t="shared" si="11"/>
        <v>116.56307000000001</v>
      </c>
      <c r="E134" s="191">
        <f t="shared" si="12"/>
        <v>0.16306999999999999</v>
      </c>
      <c r="F134" s="190">
        <f t="shared" si="13"/>
        <v>0.13686999999999999</v>
      </c>
      <c r="G134" s="190">
        <f t="shared" si="14"/>
        <v>116.4</v>
      </c>
      <c r="H134" s="218">
        <v>9.1999999999999998E-3</v>
      </c>
      <c r="I134" s="218">
        <v>4.0000000000000002E-4</v>
      </c>
      <c r="J134" s="218">
        <v>3.6999999999999999E-4</v>
      </c>
      <c r="K134" s="218">
        <v>0.1</v>
      </c>
      <c r="L134" s="218">
        <v>1.4999999999999999E-4</v>
      </c>
      <c r="M134" s="218">
        <v>1.1E-4</v>
      </c>
      <c r="N134" s="218">
        <v>76</v>
      </c>
      <c r="O134" s="218">
        <v>1E-3</v>
      </c>
      <c r="P134" s="218">
        <v>6.0999999999999997E-4</v>
      </c>
      <c r="Q134" s="218">
        <v>1.1000000000000001E-3</v>
      </c>
      <c r="R134" s="218">
        <v>1.7000000000000001E-2</v>
      </c>
      <c r="S134" s="218">
        <v>5.9999999999999995E-5</v>
      </c>
      <c r="T134" s="218">
        <v>12</v>
      </c>
      <c r="U134" s="218">
        <v>2.5000000000000001E-2</v>
      </c>
      <c r="V134" s="218">
        <v>0</v>
      </c>
      <c r="W134" s="218">
        <v>1.4E-3</v>
      </c>
      <c r="X134" s="218">
        <v>2.5000000000000001E-3</v>
      </c>
      <c r="Y134" s="218">
        <v>3.4</v>
      </c>
      <c r="Z134" s="218">
        <v>5.8E-4</v>
      </c>
      <c r="AA134" s="218">
        <v>1E-4</v>
      </c>
      <c r="AB134" s="218">
        <v>25</v>
      </c>
      <c r="AC134" s="218">
        <v>1E-4</v>
      </c>
      <c r="AD134" s="218">
        <v>4.8999999999999998E-4</v>
      </c>
      <c r="AE134" s="218">
        <v>2.8999999999999998E-3</v>
      </c>
    </row>
    <row r="135" spans="1:31" x14ac:dyDescent="0.25">
      <c r="A135" s="213">
        <v>42225.239584664349</v>
      </c>
      <c r="B135" s="165">
        <v>950</v>
      </c>
      <c r="C135" s="189">
        <f t="shared" si="10"/>
        <v>24213600</v>
      </c>
      <c r="D135" s="189">
        <f t="shared" si="11"/>
        <v>116.56307000000001</v>
      </c>
      <c r="E135" s="191">
        <f t="shared" si="12"/>
        <v>0.16306999999999999</v>
      </c>
      <c r="F135" s="190">
        <f t="shared" si="13"/>
        <v>0.13686999999999999</v>
      </c>
      <c r="G135" s="190">
        <f t="shared" si="14"/>
        <v>116.4</v>
      </c>
      <c r="H135" s="218">
        <v>9.1999999999999998E-3</v>
      </c>
      <c r="I135" s="218">
        <v>4.0000000000000002E-4</v>
      </c>
      <c r="J135" s="218">
        <v>3.6999999999999999E-4</v>
      </c>
      <c r="K135" s="218">
        <v>0.1</v>
      </c>
      <c r="L135" s="218">
        <v>1.4999999999999999E-4</v>
      </c>
      <c r="M135" s="218">
        <v>1.1E-4</v>
      </c>
      <c r="N135" s="218">
        <v>76</v>
      </c>
      <c r="O135" s="218">
        <v>1E-3</v>
      </c>
      <c r="P135" s="218">
        <v>6.0999999999999997E-4</v>
      </c>
      <c r="Q135" s="218">
        <v>1.1000000000000001E-3</v>
      </c>
      <c r="R135" s="218">
        <v>1.7000000000000001E-2</v>
      </c>
      <c r="S135" s="218">
        <v>5.9999999999999995E-5</v>
      </c>
      <c r="T135" s="218">
        <v>12</v>
      </c>
      <c r="U135" s="218">
        <v>2.5000000000000001E-2</v>
      </c>
      <c r="V135" s="218">
        <v>0</v>
      </c>
      <c r="W135" s="218">
        <v>1.4E-3</v>
      </c>
      <c r="X135" s="218">
        <v>2.5000000000000001E-3</v>
      </c>
      <c r="Y135" s="218">
        <v>3.4</v>
      </c>
      <c r="Z135" s="218">
        <v>5.8E-4</v>
      </c>
      <c r="AA135" s="218">
        <v>1E-4</v>
      </c>
      <c r="AB135" s="218">
        <v>25</v>
      </c>
      <c r="AC135" s="218">
        <v>1E-4</v>
      </c>
      <c r="AD135" s="218">
        <v>4.8999999999999998E-4</v>
      </c>
      <c r="AE135" s="218">
        <v>2.8999999999999998E-3</v>
      </c>
    </row>
    <row r="136" spans="1:31" x14ac:dyDescent="0.25">
      <c r="A136" s="213">
        <v>42225.250001388886</v>
      </c>
      <c r="B136" s="165">
        <v>957</v>
      </c>
      <c r="C136" s="189">
        <f t="shared" si="10"/>
        <v>24392016.000000004</v>
      </c>
      <c r="D136" s="189">
        <f t="shared" si="11"/>
        <v>116.56307000000001</v>
      </c>
      <c r="E136" s="191">
        <f t="shared" si="12"/>
        <v>0.16306999999999999</v>
      </c>
      <c r="F136" s="190">
        <f t="shared" si="13"/>
        <v>0.13686999999999999</v>
      </c>
      <c r="G136" s="190">
        <f t="shared" si="14"/>
        <v>116.4</v>
      </c>
      <c r="H136" s="218">
        <v>9.1999999999999998E-3</v>
      </c>
      <c r="I136" s="218">
        <v>4.0000000000000002E-4</v>
      </c>
      <c r="J136" s="218">
        <v>3.6999999999999999E-4</v>
      </c>
      <c r="K136" s="218">
        <v>0.1</v>
      </c>
      <c r="L136" s="218">
        <v>1.4999999999999999E-4</v>
      </c>
      <c r="M136" s="218">
        <v>1.1E-4</v>
      </c>
      <c r="N136" s="218">
        <v>76</v>
      </c>
      <c r="O136" s="218">
        <v>1E-3</v>
      </c>
      <c r="P136" s="218">
        <v>6.0999999999999997E-4</v>
      </c>
      <c r="Q136" s="218">
        <v>1.1000000000000001E-3</v>
      </c>
      <c r="R136" s="218">
        <v>1.7000000000000001E-2</v>
      </c>
      <c r="S136" s="218">
        <v>5.9999999999999995E-5</v>
      </c>
      <c r="T136" s="218">
        <v>12</v>
      </c>
      <c r="U136" s="218">
        <v>2.5000000000000001E-2</v>
      </c>
      <c r="V136" s="218">
        <v>0</v>
      </c>
      <c r="W136" s="218">
        <v>1.4E-3</v>
      </c>
      <c r="X136" s="218">
        <v>2.5000000000000001E-3</v>
      </c>
      <c r="Y136" s="218">
        <v>3.4</v>
      </c>
      <c r="Z136" s="218">
        <v>5.8E-4</v>
      </c>
      <c r="AA136" s="218">
        <v>1E-4</v>
      </c>
      <c r="AB136" s="218">
        <v>25</v>
      </c>
      <c r="AC136" s="218">
        <v>1E-4</v>
      </c>
      <c r="AD136" s="218">
        <v>4.8999999999999998E-4</v>
      </c>
      <c r="AE136" s="218">
        <v>2.8999999999999998E-3</v>
      </c>
    </row>
    <row r="137" spans="1:31" x14ac:dyDescent="0.25">
      <c r="A137" s="213">
        <v>42225.260418113423</v>
      </c>
      <c r="B137" s="165">
        <v>957</v>
      </c>
      <c r="C137" s="189">
        <f t="shared" si="10"/>
        <v>24392016.000000004</v>
      </c>
      <c r="D137" s="189">
        <f t="shared" si="11"/>
        <v>116.56307000000001</v>
      </c>
      <c r="E137" s="191">
        <f t="shared" si="12"/>
        <v>0.16306999999999999</v>
      </c>
      <c r="F137" s="190">
        <f t="shared" si="13"/>
        <v>0.13686999999999999</v>
      </c>
      <c r="G137" s="190">
        <f t="shared" si="14"/>
        <v>116.4</v>
      </c>
      <c r="H137" s="218">
        <v>9.1999999999999998E-3</v>
      </c>
      <c r="I137" s="218">
        <v>4.0000000000000002E-4</v>
      </c>
      <c r="J137" s="218">
        <v>3.6999999999999999E-4</v>
      </c>
      <c r="K137" s="218">
        <v>0.1</v>
      </c>
      <c r="L137" s="218">
        <v>1.4999999999999999E-4</v>
      </c>
      <c r="M137" s="218">
        <v>1.1E-4</v>
      </c>
      <c r="N137" s="218">
        <v>76</v>
      </c>
      <c r="O137" s="218">
        <v>1E-3</v>
      </c>
      <c r="P137" s="218">
        <v>6.0999999999999997E-4</v>
      </c>
      <c r="Q137" s="218">
        <v>1.1000000000000001E-3</v>
      </c>
      <c r="R137" s="218">
        <v>1.7000000000000001E-2</v>
      </c>
      <c r="S137" s="218">
        <v>5.9999999999999995E-5</v>
      </c>
      <c r="T137" s="218">
        <v>12</v>
      </c>
      <c r="U137" s="218">
        <v>2.5000000000000001E-2</v>
      </c>
      <c r="V137" s="218">
        <v>0</v>
      </c>
      <c r="W137" s="218">
        <v>1.4E-3</v>
      </c>
      <c r="X137" s="218">
        <v>2.5000000000000001E-3</v>
      </c>
      <c r="Y137" s="218">
        <v>3.4</v>
      </c>
      <c r="Z137" s="218">
        <v>5.8E-4</v>
      </c>
      <c r="AA137" s="218">
        <v>1E-4</v>
      </c>
      <c r="AB137" s="218">
        <v>25</v>
      </c>
      <c r="AC137" s="218">
        <v>1E-4</v>
      </c>
      <c r="AD137" s="218">
        <v>4.8999999999999998E-4</v>
      </c>
      <c r="AE137" s="218">
        <v>2.8999999999999998E-3</v>
      </c>
    </row>
    <row r="138" spans="1:31" x14ac:dyDescent="0.25">
      <c r="A138" s="213">
        <v>42225.27083483796</v>
      </c>
      <c r="B138" s="165">
        <v>950</v>
      </c>
      <c r="C138" s="189">
        <f t="shared" si="10"/>
        <v>24213600</v>
      </c>
      <c r="D138" s="189">
        <f t="shared" si="11"/>
        <v>116.56307000000001</v>
      </c>
      <c r="E138" s="191">
        <f t="shared" si="12"/>
        <v>0.16306999999999999</v>
      </c>
      <c r="F138" s="190">
        <f t="shared" si="13"/>
        <v>0.13686999999999999</v>
      </c>
      <c r="G138" s="190">
        <f t="shared" si="14"/>
        <v>116.4</v>
      </c>
      <c r="H138" s="218">
        <v>9.1999999999999998E-3</v>
      </c>
      <c r="I138" s="218">
        <v>4.0000000000000002E-4</v>
      </c>
      <c r="J138" s="218">
        <v>3.6999999999999999E-4</v>
      </c>
      <c r="K138" s="218">
        <v>0.1</v>
      </c>
      <c r="L138" s="218">
        <v>1.4999999999999999E-4</v>
      </c>
      <c r="M138" s="218">
        <v>1.1E-4</v>
      </c>
      <c r="N138" s="218">
        <v>76</v>
      </c>
      <c r="O138" s="218">
        <v>1E-3</v>
      </c>
      <c r="P138" s="218">
        <v>6.0999999999999997E-4</v>
      </c>
      <c r="Q138" s="218">
        <v>1.1000000000000001E-3</v>
      </c>
      <c r="R138" s="218">
        <v>1.7000000000000001E-2</v>
      </c>
      <c r="S138" s="218">
        <v>5.9999999999999995E-5</v>
      </c>
      <c r="T138" s="218">
        <v>12</v>
      </c>
      <c r="U138" s="218">
        <v>2.5000000000000001E-2</v>
      </c>
      <c r="V138" s="218">
        <v>0</v>
      </c>
      <c r="W138" s="218">
        <v>1.4E-3</v>
      </c>
      <c r="X138" s="218">
        <v>2.5000000000000001E-3</v>
      </c>
      <c r="Y138" s="218">
        <v>3.4</v>
      </c>
      <c r="Z138" s="218">
        <v>5.8E-4</v>
      </c>
      <c r="AA138" s="218">
        <v>1E-4</v>
      </c>
      <c r="AB138" s="218">
        <v>25</v>
      </c>
      <c r="AC138" s="218">
        <v>1E-4</v>
      </c>
      <c r="AD138" s="218">
        <v>4.8999999999999998E-4</v>
      </c>
      <c r="AE138" s="218">
        <v>2.8999999999999998E-3</v>
      </c>
    </row>
    <row r="139" spans="1:31" x14ac:dyDescent="0.25">
      <c r="A139" s="213">
        <v>42225.281251504632</v>
      </c>
      <c r="B139" s="165">
        <v>943</v>
      </c>
      <c r="C139" s="189">
        <f t="shared" si="10"/>
        <v>24035184</v>
      </c>
      <c r="D139" s="189">
        <f t="shared" si="11"/>
        <v>116.56307000000001</v>
      </c>
      <c r="E139" s="191">
        <f t="shared" si="12"/>
        <v>0.16306999999999999</v>
      </c>
      <c r="F139" s="190">
        <f t="shared" si="13"/>
        <v>0.13686999999999999</v>
      </c>
      <c r="G139" s="190">
        <f t="shared" si="14"/>
        <v>116.4</v>
      </c>
      <c r="H139" s="218">
        <v>9.1999999999999998E-3</v>
      </c>
      <c r="I139" s="218">
        <v>4.0000000000000002E-4</v>
      </c>
      <c r="J139" s="218">
        <v>3.6999999999999999E-4</v>
      </c>
      <c r="K139" s="218">
        <v>0.1</v>
      </c>
      <c r="L139" s="218">
        <v>1.4999999999999999E-4</v>
      </c>
      <c r="M139" s="218">
        <v>1.1E-4</v>
      </c>
      <c r="N139" s="218">
        <v>76</v>
      </c>
      <c r="O139" s="218">
        <v>1E-3</v>
      </c>
      <c r="P139" s="218">
        <v>6.0999999999999997E-4</v>
      </c>
      <c r="Q139" s="218">
        <v>1.1000000000000001E-3</v>
      </c>
      <c r="R139" s="218">
        <v>1.7000000000000001E-2</v>
      </c>
      <c r="S139" s="218">
        <v>5.9999999999999995E-5</v>
      </c>
      <c r="T139" s="218">
        <v>12</v>
      </c>
      <c r="U139" s="218">
        <v>2.5000000000000001E-2</v>
      </c>
      <c r="V139" s="218">
        <v>0</v>
      </c>
      <c r="W139" s="218">
        <v>1.4E-3</v>
      </c>
      <c r="X139" s="218">
        <v>2.5000000000000001E-3</v>
      </c>
      <c r="Y139" s="218">
        <v>3.4</v>
      </c>
      <c r="Z139" s="218">
        <v>5.8E-4</v>
      </c>
      <c r="AA139" s="218">
        <v>1E-4</v>
      </c>
      <c r="AB139" s="218">
        <v>25</v>
      </c>
      <c r="AC139" s="218">
        <v>1E-4</v>
      </c>
      <c r="AD139" s="218">
        <v>4.8999999999999998E-4</v>
      </c>
      <c r="AE139" s="218">
        <v>2.8999999999999998E-3</v>
      </c>
    </row>
    <row r="140" spans="1:31" x14ac:dyDescent="0.25">
      <c r="A140" s="213">
        <v>42225.291668229169</v>
      </c>
      <c r="B140" s="165">
        <v>950</v>
      </c>
      <c r="C140" s="189">
        <f t="shared" si="10"/>
        <v>24213600</v>
      </c>
      <c r="D140" s="189">
        <f t="shared" si="11"/>
        <v>116.56307000000001</v>
      </c>
      <c r="E140" s="191">
        <f t="shared" si="12"/>
        <v>0.16306999999999999</v>
      </c>
      <c r="F140" s="190">
        <f t="shared" si="13"/>
        <v>0.13686999999999999</v>
      </c>
      <c r="G140" s="190">
        <f t="shared" si="14"/>
        <v>116.4</v>
      </c>
      <c r="H140" s="218">
        <v>9.1999999999999998E-3</v>
      </c>
      <c r="I140" s="218">
        <v>4.0000000000000002E-4</v>
      </c>
      <c r="J140" s="218">
        <v>3.6999999999999999E-4</v>
      </c>
      <c r="K140" s="218">
        <v>0.1</v>
      </c>
      <c r="L140" s="218">
        <v>1.4999999999999999E-4</v>
      </c>
      <c r="M140" s="218">
        <v>1.1E-4</v>
      </c>
      <c r="N140" s="218">
        <v>76</v>
      </c>
      <c r="O140" s="218">
        <v>1E-3</v>
      </c>
      <c r="P140" s="218">
        <v>6.0999999999999997E-4</v>
      </c>
      <c r="Q140" s="218">
        <v>1.1000000000000001E-3</v>
      </c>
      <c r="R140" s="218">
        <v>1.7000000000000001E-2</v>
      </c>
      <c r="S140" s="218">
        <v>5.9999999999999995E-5</v>
      </c>
      <c r="T140" s="218">
        <v>12</v>
      </c>
      <c r="U140" s="218">
        <v>2.5000000000000001E-2</v>
      </c>
      <c r="V140" s="218">
        <v>0</v>
      </c>
      <c r="W140" s="218">
        <v>1.4E-3</v>
      </c>
      <c r="X140" s="218">
        <v>2.5000000000000001E-3</v>
      </c>
      <c r="Y140" s="218">
        <v>3.4</v>
      </c>
      <c r="Z140" s="218">
        <v>5.8E-4</v>
      </c>
      <c r="AA140" s="218">
        <v>1E-4</v>
      </c>
      <c r="AB140" s="218">
        <v>25</v>
      </c>
      <c r="AC140" s="218">
        <v>1E-4</v>
      </c>
      <c r="AD140" s="218">
        <v>4.8999999999999998E-4</v>
      </c>
      <c r="AE140" s="218">
        <v>2.8999999999999998E-3</v>
      </c>
    </row>
    <row r="141" spans="1:31" x14ac:dyDescent="0.25">
      <c r="A141" s="213">
        <v>42225.302084953706</v>
      </c>
      <c r="B141" s="165">
        <v>936</v>
      </c>
      <c r="C141" s="189">
        <f t="shared" si="10"/>
        <v>23856768.000000004</v>
      </c>
      <c r="D141" s="189">
        <f t="shared" si="11"/>
        <v>116.56307000000001</v>
      </c>
      <c r="E141" s="191">
        <f t="shared" si="12"/>
        <v>0.16306999999999999</v>
      </c>
      <c r="F141" s="190">
        <f t="shared" si="13"/>
        <v>0.13686999999999999</v>
      </c>
      <c r="G141" s="190">
        <f t="shared" si="14"/>
        <v>116.4</v>
      </c>
      <c r="H141" s="218">
        <v>9.1999999999999998E-3</v>
      </c>
      <c r="I141" s="218">
        <v>4.0000000000000002E-4</v>
      </c>
      <c r="J141" s="218">
        <v>3.6999999999999999E-4</v>
      </c>
      <c r="K141" s="218">
        <v>0.1</v>
      </c>
      <c r="L141" s="218">
        <v>1.4999999999999999E-4</v>
      </c>
      <c r="M141" s="218">
        <v>1.1E-4</v>
      </c>
      <c r="N141" s="218">
        <v>76</v>
      </c>
      <c r="O141" s="218">
        <v>1E-3</v>
      </c>
      <c r="P141" s="218">
        <v>6.0999999999999997E-4</v>
      </c>
      <c r="Q141" s="218">
        <v>1.1000000000000001E-3</v>
      </c>
      <c r="R141" s="218">
        <v>1.7000000000000001E-2</v>
      </c>
      <c r="S141" s="218">
        <v>5.9999999999999995E-5</v>
      </c>
      <c r="T141" s="218">
        <v>12</v>
      </c>
      <c r="U141" s="218">
        <v>2.5000000000000001E-2</v>
      </c>
      <c r="V141" s="218">
        <v>0</v>
      </c>
      <c r="W141" s="218">
        <v>1.4E-3</v>
      </c>
      <c r="X141" s="218">
        <v>2.5000000000000001E-3</v>
      </c>
      <c r="Y141" s="218">
        <v>3.4</v>
      </c>
      <c r="Z141" s="218">
        <v>5.8E-4</v>
      </c>
      <c r="AA141" s="218">
        <v>1E-4</v>
      </c>
      <c r="AB141" s="218">
        <v>25</v>
      </c>
      <c r="AC141" s="218">
        <v>1E-4</v>
      </c>
      <c r="AD141" s="218">
        <v>4.8999999999999998E-4</v>
      </c>
      <c r="AE141" s="218">
        <v>2.8999999999999998E-3</v>
      </c>
    </row>
    <row r="142" spans="1:31" x14ac:dyDescent="0.25">
      <c r="A142" s="213">
        <v>42225.312501678243</v>
      </c>
      <c r="B142" s="165">
        <v>957</v>
      </c>
      <c r="C142" s="189">
        <f t="shared" si="10"/>
        <v>24392016.000000004</v>
      </c>
      <c r="D142" s="189">
        <f t="shared" si="11"/>
        <v>116.56307000000001</v>
      </c>
      <c r="E142" s="191">
        <f t="shared" si="12"/>
        <v>0.16306999999999999</v>
      </c>
      <c r="F142" s="190">
        <f t="shared" si="13"/>
        <v>0.13686999999999999</v>
      </c>
      <c r="G142" s="190">
        <f t="shared" si="14"/>
        <v>116.4</v>
      </c>
      <c r="H142" s="218">
        <v>9.1999999999999998E-3</v>
      </c>
      <c r="I142" s="218">
        <v>4.0000000000000002E-4</v>
      </c>
      <c r="J142" s="218">
        <v>3.6999999999999999E-4</v>
      </c>
      <c r="K142" s="218">
        <v>0.1</v>
      </c>
      <c r="L142" s="218">
        <v>1.4999999999999999E-4</v>
      </c>
      <c r="M142" s="218">
        <v>1.1E-4</v>
      </c>
      <c r="N142" s="218">
        <v>76</v>
      </c>
      <c r="O142" s="218">
        <v>1E-3</v>
      </c>
      <c r="P142" s="218">
        <v>6.0999999999999997E-4</v>
      </c>
      <c r="Q142" s="218">
        <v>1.1000000000000001E-3</v>
      </c>
      <c r="R142" s="218">
        <v>1.7000000000000001E-2</v>
      </c>
      <c r="S142" s="218">
        <v>5.9999999999999995E-5</v>
      </c>
      <c r="T142" s="218">
        <v>12</v>
      </c>
      <c r="U142" s="218">
        <v>2.5000000000000001E-2</v>
      </c>
      <c r="V142" s="218">
        <v>0</v>
      </c>
      <c r="W142" s="218">
        <v>1.4E-3</v>
      </c>
      <c r="X142" s="218">
        <v>2.5000000000000001E-3</v>
      </c>
      <c r="Y142" s="218">
        <v>3.4</v>
      </c>
      <c r="Z142" s="218">
        <v>5.8E-4</v>
      </c>
      <c r="AA142" s="218">
        <v>1E-4</v>
      </c>
      <c r="AB142" s="218">
        <v>25</v>
      </c>
      <c r="AC142" s="218">
        <v>1E-4</v>
      </c>
      <c r="AD142" s="218">
        <v>4.8999999999999998E-4</v>
      </c>
      <c r="AE142" s="218">
        <v>2.8999999999999998E-3</v>
      </c>
    </row>
    <row r="143" spans="1:31" x14ac:dyDescent="0.25">
      <c r="A143" s="213">
        <v>42225.32291840278</v>
      </c>
      <c r="B143" s="165">
        <v>950</v>
      </c>
      <c r="C143" s="189">
        <f t="shared" si="10"/>
        <v>24213600</v>
      </c>
      <c r="D143" s="189">
        <f t="shared" si="11"/>
        <v>116.56307000000001</v>
      </c>
      <c r="E143" s="191">
        <f t="shared" si="12"/>
        <v>0.16306999999999999</v>
      </c>
      <c r="F143" s="190">
        <f t="shared" si="13"/>
        <v>0.13686999999999999</v>
      </c>
      <c r="G143" s="190">
        <f t="shared" si="14"/>
        <v>116.4</v>
      </c>
      <c r="H143" s="218">
        <v>9.1999999999999998E-3</v>
      </c>
      <c r="I143" s="218">
        <v>4.0000000000000002E-4</v>
      </c>
      <c r="J143" s="218">
        <v>3.6999999999999999E-4</v>
      </c>
      <c r="K143" s="218">
        <v>0.1</v>
      </c>
      <c r="L143" s="218">
        <v>1.4999999999999999E-4</v>
      </c>
      <c r="M143" s="218">
        <v>1.1E-4</v>
      </c>
      <c r="N143" s="218">
        <v>76</v>
      </c>
      <c r="O143" s="218">
        <v>1E-3</v>
      </c>
      <c r="P143" s="218">
        <v>6.0999999999999997E-4</v>
      </c>
      <c r="Q143" s="218">
        <v>1.1000000000000001E-3</v>
      </c>
      <c r="R143" s="218">
        <v>1.7000000000000001E-2</v>
      </c>
      <c r="S143" s="218">
        <v>5.9999999999999995E-5</v>
      </c>
      <c r="T143" s="218">
        <v>12</v>
      </c>
      <c r="U143" s="218">
        <v>2.5000000000000001E-2</v>
      </c>
      <c r="V143" s="218">
        <v>0</v>
      </c>
      <c r="W143" s="218">
        <v>1.4E-3</v>
      </c>
      <c r="X143" s="218">
        <v>2.5000000000000001E-3</v>
      </c>
      <c r="Y143" s="218">
        <v>3.4</v>
      </c>
      <c r="Z143" s="218">
        <v>5.8E-4</v>
      </c>
      <c r="AA143" s="218">
        <v>1E-4</v>
      </c>
      <c r="AB143" s="218">
        <v>25</v>
      </c>
      <c r="AC143" s="218">
        <v>1E-4</v>
      </c>
      <c r="AD143" s="218">
        <v>4.8999999999999998E-4</v>
      </c>
      <c r="AE143" s="218">
        <v>2.8999999999999998E-3</v>
      </c>
    </row>
    <row r="144" spans="1:31" x14ac:dyDescent="0.25">
      <c r="A144" s="213">
        <v>42225.333335127318</v>
      </c>
      <c r="B144" s="165">
        <v>943</v>
      </c>
      <c r="C144" s="189">
        <f t="shared" si="10"/>
        <v>24035184</v>
      </c>
      <c r="D144" s="189">
        <f t="shared" si="11"/>
        <v>116.56307000000001</v>
      </c>
      <c r="E144" s="191">
        <f t="shared" si="12"/>
        <v>0.16306999999999999</v>
      </c>
      <c r="F144" s="190">
        <f t="shared" si="13"/>
        <v>0.13686999999999999</v>
      </c>
      <c r="G144" s="190">
        <f t="shared" si="14"/>
        <v>116.4</v>
      </c>
      <c r="H144" s="218">
        <v>9.1999999999999998E-3</v>
      </c>
      <c r="I144" s="218">
        <v>4.0000000000000002E-4</v>
      </c>
      <c r="J144" s="218">
        <v>3.6999999999999999E-4</v>
      </c>
      <c r="K144" s="218">
        <v>0.1</v>
      </c>
      <c r="L144" s="218">
        <v>1.4999999999999999E-4</v>
      </c>
      <c r="M144" s="218">
        <v>1.1E-4</v>
      </c>
      <c r="N144" s="218">
        <v>76</v>
      </c>
      <c r="O144" s="218">
        <v>1E-3</v>
      </c>
      <c r="P144" s="218">
        <v>6.0999999999999997E-4</v>
      </c>
      <c r="Q144" s="218">
        <v>1.1000000000000001E-3</v>
      </c>
      <c r="R144" s="218">
        <v>1.7000000000000001E-2</v>
      </c>
      <c r="S144" s="218">
        <v>5.9999999999999995E-5</v>
      </c>
      <c r="T144" s="218">
        <v>12</v>
      </c>
      <c r="U144" s="218">
        <v>2.5000000000000001E-2</v>
      </c>
      <c r="V144" s="218">
        <v>0</v>
      </c>
      <c r="W144" s="218">
        <v>1.4E-3</v>
      </c>
      <c r="X144" s="218">
        <v>2.5000000000000001E-3</v>
      </c>
      <c r="Y144" s="218">
        <v>3.4</v>
      </c>
      <c r="Z144" s="218">
        <v>5.8E-4</v>
      </c>
      <c r="AA144" s="218">
        <v>1E-4</v>
      </c>
      <c r="AB144" s="218">
        <v>25</v>
      </c>
      <c r="AC144" s="218">
        <v>1E-4</v>
      </c>
      <c r="AD144" s="218">
        <v>4.8999999999999998E-4</v>
      </c>
      <c r="AE144" s="218">
        <v>2.8999999999999998E-3</v>
      </c>
    </row>
    <row r="145" spans="1:31" ht="12.75" x14ac:dyDescent="0.25">
      <c r="A145" s="492">
        <v>42225.343751851855</v>
      </c>
      <c r="B145" s="165">
        <v>943</v>
      </c>
      <c r="C145" s="189">
        <f t="shared" si="10"/>
        <v>24035184</v>
      </c>
      <c r="D145" s="189">
        <f t="shared" si="11"/>
        <v>116.56307000000001</v>
      </c>
      <c r="E145" s="191">
        <f t="shared" si="12"/>
        <v>0.16306999999999999</v>
      </c>
      <c r="F145" s="190">
        <f t="shared" si="13"/>
        <v>0.13686999999999999</v>
      </c>
      <c r="G145" s="190">
        <f t="shared" si="14"/>
        <v>116.4</v>
      </c>
      <c r="H145" s="218">
        <v>9.1999999999999998E-3</v>
      </c>
      <c r="I145" s="218">
        <v>4.0000000000000002E-4</v>
      </c>
      <c r="J145" s="218">
        <v>3.6999999999999999E-4</v>
      </c>
      <c r="K145" s="218">
        <v>0.1</v>
      </c>
      <c r="L145" s="218">
        <v>1.4999999999999999E-4</v>
      </c>
      <c r="M145" s="218">
        <v>1.1E-4</v>
      </c>
      <c r="N145" s="218">
        <v>76</v>
      </c>
      <c r="O145" s="218">
        <v>1E-3</v>
      </c>
      <c r="P145" s="218">
        <v>6.0999999999999997E-4</v>
      </c>
      <c r="Q145" s="218">
        <v>1.1000000000000001E-3</v>
      </c>
      <c r="R145" s="218">
        <v>1.7000000000000001E-2</v>
      </c>
      <c r="S145" s="218">
        <v>5.9999999999999995E-5</v>
      </c>
      <c r="T145" s="218">
        <v>12</v>
      </c>
      <c r="U145" s="218">
        <v>2.5000000000000001E-2</v>
      </c>
      <c r="V145" s="218">
        <v>0</v>
      </c>
      <c r="W145" s="218">
        <v>1.4E-3</v>
      </c>
      <c r="X145" s="218">
        <v>2.5000000000000001E-3</v>
      </c>
      <c r="Y145" s="218">
        <v>3.4</v>
      </c>
      <c r="Z145" s="218">
        <v>5.8E-4</v>
      </c>
      <c r="AA145" s="218">
        <v>1E-4</v>
      </c>
      <c r="AB145" s="218">
        <v>25</v>
      </c>
      <c r="AC145" s="218">
        <v>1E-4</v>
      </c>
      <c r="AD145" s="218">
        <v>4.8999999999999998E-4</v>
      </c>
      <c r="AE145" s="218">
        <v>2.8999999999999998E-3</v>
      </c>
    </row>
    <row r="146" spans="1:31" x14ac:dyDescent="0.25">
      <c r="A146" s="213">
        <v>42225.354168576392</v>
      </c>
      <c r="B146" s="165">
        <v>936</v>
      </c>
      <c r="C146" s="189">
        <f t="shared" si="10"/>
        <v>23856768.000000004</v>
      </c>
      <c r="D146" s="189">
        <f t="shared" si="11"/>
        <v>116.56307000000001</v>
      </c>
      <c r="E146" s="191">
        <f t="shared" si="12"/>
        <v>0.16306999999999999</v>
      </c>
      <c r="F146" s="190">
        <f t="shared" si="13"/>
        <v>0.13686999999999999</v>
      </c>
      <c r="G146" s="190">
        <f t="shared" si="14"/>
        <v>116.4</v>
      </c>
      <c r="H146" s="218">
        <v>9.1999999999999998E-3</v>
      </c>
      <c r="I146" s="218">
        <v>4.0000000000000002E-4</v>
      </c>
      <c r="J146" s="218">
        <v>3.6999999999999999E-4</v>
      </c>
      <c r="K146" s="218">
        <v>0.1</v>
      </c>
      <c r="L146" s="218">
        <v>1.4999999999999999E-4</v>
      </c>
      <c r="M146" s="218">
        <v>1.1E-4</v>
      </c>
      <c r="N146" s="218">
        <v>76</v>
      </c>
      <c r="O146" s="218">
        <v>1E-3</v>
      </c>
      <c r="P146" s="218">
        <v>6.0999999999999997E-4</v>
      </c>
      <c r="Q146" s="218">
        <v>1.1000000000000001E-3</v>
      </c>
      <c r="R146" s="218">
        <v>1.7000000000000001E-2</v>
      </c>
      <c r="S146" s="218">
        <v>5.9999999999999995E-5</v>
      </c>
      <c r="T146" s="218">
        <v>12</v>
      </c>
      <c r="U146" s="218">
        <v>2.5000000000000001E-2</v>
      </c>
      <c r="V146" s="218">
        <v>0</v>
      </c>
      <c r="W146" s="218">
        <v>1.4E-3</v>
      </c>
      <c r="X146" s="218">
        <v>2.5000000000000001E-3</v>
      </c>
      <c r="Y146" s="218">
        <v>3.4</v>
      </c>
      <c r="Z146" s="218">
        <v>5.8E-4</v>
      </c>
      <c r="AA146" s="218">
        <v>1E-4</v>
      </c>
      <c r="AB146" s="218">
        <v>25</v>
      </c>
      <c r="AC146" s="218">
        <v>1E-4</v>
      </c>
      <c r="AD146" s="218">
        <v>4.8999999999999998E-4</v>
      </c>
      <c r="AE146" s="218">
        <v>2.8999999999999998E-3</v>
      </c>
    </row>
    <row r="147" spans="1:31" x14ac:dyDescent="0.25">
      <c r="A147" s="213">
        <v>42225.364585300929</v>
      </c>
      <c r="B147" s="165">
        <v>950</v>
      </c>
      <c r="C147" s="189">
        <f t="shared" si="10"/>
        <v>24213600</v>
      </c>
      <c r="D147" s="189">
        <f t="shared" si="11"/>
        <v>116.56307000000001</v>
      </c>
      <c r="E147" s="191">
        <f t="shared" si="12"/>
        <v>0.16306999999999999</v>
      </c>
      <c r="F147" s="190">
        <f t="shared" si="13"/>
        <v>0.13686999999999999</v>
      </c>
      <c r="G147" s="190">
        <f t="shared" si="14"/>
        <v>116.4</v>
      </c>
      <c r="H147" s="218">
        <v>9.1999999999999998E-3</v>
      </c>
      <c r="I147" s="218">
        <v>4.0000000000000002E-4</v>
      </c>
      <c r="J147" s="218">
        <v>3.6999999999999999E-4</v>
      </c>
      <c r="K147" s="218">
        <v>0.1</v>
      </c>
      <c r="L147" s="218">
        <v>1.4999999999999999E-4</v>
      </c>
      <c r="M147" s="218">
        <v>1.1E-4</v>
      </c>
      <c r="N147" s="218">
        <v>76</v>
      </c>
      <c r="O147" s="218">
        <v>1E-3</v>
      </c>
      <c r="P147" s="218">
        <v>6.0999999999999997E-4</v>
      </c>
      <c r="Q147" s="218">
        <v>1.1000000000000001E-3</v>
      </c>
      <c r="R147" s="218">
        <v>1.7000000000000001E-2</v>
      </c>
      <c r="S147" s="218">
        <v>5.9999999999999995E-5</v>
      </c>
      <c r="T147" s="218">
        <v>12</v>
      </c>
      <c r="U147" s="218">
        <v>2.5000000000000001E-2</v>
      </c>
      <c r="V147" s="218">
        <v>0</v>
      </c>
      <c r="W147" s="218">
        <v>1.4E-3</v>
      </c>
      <c r="X147" s="218">
        <v>2.5000000000000001E-3</v>
      </c>
      <c r="Y147" s="218">
        <v>3.4</v>
      </c>
      <c r="Z147" s="218">
        <v>5.8E-4</v>
      </c>
      <c r="AA147" s="218">
        <v>1E-4</v>
      </c>
      <c r="AB147" s="218">
        <v>25</v>
      </c>
      <c r="AC147" s="218">
        <v>1E-4</v>
      </c>
      <c r="AD147" s="218">
        <v>4.8999999999999998E-4</v>
      </c>
      <c r="AE147" s="218">
        <v>2.8999999999999998E-3</v>
      </c>
    </row>
    <row r="148" spans="1:31" x14ac:dyDescent="0.25">
      <c r="A148" s="213">
        <v>42225.375002025467</v>
      </c>
      <c r="B148" s="165">
        <v>936</v>
      </c>
      <c r="C148" s="189">
        <f t="shared" si="10"/>
        <v>23856768.000000004</v>
      </c>
      <c r="D148" s="189">
        <f t="shared" si="11"/>
        <v>116.56307000000001</v>
      </c>
      <c r="E148" s="191">
        <f t="shared" si="12"/>
        <v>0.16306999999999999</v>
      </c>
      <c r="F148" s="190">
        <f t="shared" si="13"/>
        <v>0.13686999999999999</v>
      </c>
      <c r="G148" s="190">
        <f t="shared" si="14"/>
        <v>116.4</v>
      </c>
      <c r="H148" s="218">
        <v>9.1999999999999998E-3</v>
      </c>
      <c r="I148" s="218">
        <v>4.0000000000000002E-4</v>
      </c>
      <c r="J148" s="218">
        <v>3.6999999999999999E-4</v>
      </c>
      <c r="K148" s="218">
        <v>0.1</v>
      </c>
      <c r="L148" s="218">
        <v>1.4999999999999999E-4</v>
      </c>
      <c r="M148" s="218">
        <v>1.1E-4</v>
      </c>
      <c r="N148" s="218">
        <v>76</v>
      </c>
      <c r="O148" s="218">
        <v>1E-3</v>
      </c>
      <c r="P148" s="218">
        <v>6.0999999999999997E-4</v>
      </c>
      <c r="Q148" s="218">
        <v>1.1000000000000001E-3</v>
      </c>
      <c r="R148" s="218">
        <v>1.7000000000000001E-2</v>
      </c>
      <c r="S148" s="218">
        <v>5.9999999999999995E-5</v>
      </c>
      <c r="T148" s="218">
        <v>12</v>
      </c>
      <c r="U148" s="218">
        <v>2.5000000000000001E-2</v>
      </c>
      <c r="V148" s="218">
        <v>0</v>
      </c>
      <c r="W148" s="218">
        <v>1.4E-3</v>
      </c>
      <c r="X148" s="218">
        <v>2.5000000000000001E-3</v>
      </c>
      <c r="Y148" s="218">
        <v>3.4</v>
      </c>
      <c r="Z148" s="218">
        <v>5.8E-4</v>
      </c>
      <c r="AA148" s="218">
        <v>1E-4</v>
      </c>
      <c r="AB148" s="218">
        <v>25</v>
      </c>
      <c r="AC148" s="218">
        <v>1E-4</v>
      </c>
      <c r="AD148" s="218">
        <v>4.8999999999999998E-4</v>
      </c>
      <c r="AE148" s="218">
        <v>2.8999999999999998E-3</v>
      </c>
    </row>
    <row r="149" spans="1:31" x14ac:dyDescent="0.25">
      <c r="A149" s="213">
        <v>42225.385418749996</v>
      </c>
      <c r="B149" s="165">
        <v>943</v>
      </c>
      <c r="C149" s="189">
        <f t="shared" si="10"/>
        <v>24035184</v>
      </c>
      <c r="D149" s="189">
        <f t="shared" si="11"/>
        <v>116.56307000000001</v>
      </c>
      <c r="E149" s="191">
        <f t="shared" si="12"/>
        <v>0.16306999999999999</v>
      </c>
      <c r="F149" s="190">
        <f t="shared" si="13"/>
        <v>0.13686999999999999</v>
      </c>
      <c r="G149" s="190">
        <f t="shared" si="14"/>
        <v>116.4</v>
      </c>
      <c r="H149" s="218">
        <v>9.1999999999999998E-3</v>
      </c>
      <c r="I149" s="218">
        <v>4.0000000000000002E-4</v>
      </c>
      <c r="J149" s="218">
        <v>3.6999999999999999E-4</v>
      </c>
      <c r="K149" s="218">
        <v>0.1</v>
      </c>
      <c r="L149" s="218">
        <v>1.4999999999999999E-4</v>
      </c>
      <c r="M149" s="218">
        <v>1.1E-4</v>
      </c>
      <c r="N149" s="218">
        <v>76</v>
      </c>
      <c r="O149" s="218">
        <v>1E-3</v>
      </c>
      <c r="P149" s="218">
        <v>6.0999999999999997E-4</v>
      </c>
      <c r="Q149" s="218">
        <v>1.1000000000000001E-3</v>
      </c>
      <c r="R149" s="218">
        <v>1.7000000000000001E-2</v>
      </c>
      <c r="S149" s="218">
        <v>5.9999999999999995E-5</v>
      </c>
      <c r="T149" s="218">
        <v>12</v>
      </c>
      <c r="U149" s="218">
        <v>2.5000000000000001E-2</v>
      </c>
      <c r="V149" s="218">
        <v>0</v>
      </c>
      <c r="W149" s="218">
        <v>1.4E-3</v>
      </c>
      <c r="X149" s="218">
        <v>2.5000000000000001E-3</v>
      </c>
      <c r="Y149" s="218">
        <v>3.4</v>
      </c>
      <c r="Z149" s="218">
        <v>5.8E-4</v>
      </c>
      <c r="AA149" s="218">
        <v>1E-4</v>
      </c>
      <c r="AB149" s="218">
        <v>25</v>
      </c>
      <c r="AC149" s="218">
        <v>1E-4</v>
      </c>
      <c r="AD149" s="218">
        <v>4.8999999999999998E-4</v>
      </c>
      <c r="AE149" s="218">
        <v>2.8999999999999998E-3</v>
      </c>
    </row>
    <row r="150" spans="1:31" x14ac:dyDescent="0.25">
      <c r="A150" s="213">
        <v>42225.395835474534</v>
      </c>
      <c r="B150" s="165">
        <v>936</v>
      </c>
      <c r="C150" s="189">
        <f t="shared" si="10"/>
        <v>23856768.000000004</v>
      </c>
      <c r="D150" s="189">
        <f t="shared" si="11"/>
        <v>116.56307000000001</v>
      </c>
      <c r="E150" s="191">
        <f t="shared" si="12"/>
        <v>0.16306999999999999</v>
      </c>
      <c r="F150" s="190">
        <f t="shared" si="13"/>
        <v>0.13686999999999999</v>
      </c>
      <c r="G150" s="190">
        <f t="shared" si="14"/>
        <v>116.4</v>
      </c>
      <c r="H150" s="218">
        <v>9.1999999999999998E-3</v>
      </c>
      <c r="I150" s="218">
        <v>4.0000000000000002E-4</v>
      </c>
      <c r="J150" s="218">
        <v>3.6999999999999999E-4</v>
      </c>
      <c r="K150" s="218">
        <v>0.1</v>
      </c>
      <c r="L150" s="218">
        <v>1.4999999999999999E-4</v>
      </c>
      <c r="M150" s="218">
        <v>1.1E-4</v>
      </c>
      <c r="N150" s="218">
        <v>76</v>
      </c>
      <c r="O150" s="218">
        <v>1E-3</v>
      </c>
      <c r="P150" s="218">
        <v>6.0999999999999997E-4</v>
      </c>
      <c r="Q150" s="218">
        <v>1.1000000000000001E-3</v>
      </c>
      <c r="R150" s="218">
        <v>1.7000000000000001E-2</v>
      </c>
      <c r="S150" s="218">
        <v>5.9999999999999995E-5</v>
      </c>
      <c r="T150" s="218">
        <v>12</v>
      </c>
      <c r="U150" s="218">
        <v>2.5000000000000001E-2</v>
      </c>
      <c r="V150" s="218">
        <v>0</v>
      </c>
      <c r="W150" s="218">
        <v>1.4E-3</v>
      </c>
      <c r="X150" s="218">
        <v>2.5000000000000001E-3</v>
      </c>
      <c r="Y150" s="218">
        <v>3.4</v>
      </c>
      <c r="Z150" s="218">
        <v>5.8E-4</v>
      </c>
      <c r="AA150" s="218">
        <v>1E-4</v>
      </c>
      <c r="AB150" s="218">
        <v>25</v>
      </c>
      <c r="AC150" s="218">
        <v>1E-4</v>
      </c>
      <c r="AD150" s="218">
        <v>4.8999999999999998E-4</v>
      </c>
      <c r="AE150" s="218">
        <v>2.8999999999999998E-3</v>
      </c>
    </row>
    <row r="151" spans="1:31" x14ac:dyDescent="0.25">
      <c r="A151" s="213">
        <v>42225.406252199071</v>
      </c>
      <c r="B151" s="165">
        <v>936</v>
      </c>
      <c r="C151" s="189">
        <f t="shared" si="10"/>
        <v>23856768.000000004</v>
      </c>
      <c r="D151" s="189">
        <f t="shared" si="11"/>
        <v>116.56307000000001</v>
      </c>
      <c r="E151" s="191">
        <f t="shared" si="12"/>
        <v>0.16306999999999999</v>
      </c>
      <c r="F151" s="190">
        <f t="shared" si="13"/>
        <v>0.13686999999999999</v>
      </c>
      <c r="G151" s="190">
        <f t="shared" si="14"/>
        <v>116.4</v>
      </c>
      <c r="H151" s="218">
        <v>9.1999999999999998E-3</v>
      </c>
      <c r="I151" s="218">
        <v>4.0000000000000002E-4</v>
      </c>
      <c r="J151" s="218">
        <v>3.6999999999999999E-4</v>
      </c>
      <c r="K151" s="218">
        <v>0.1</v>
      </c>
      <c r="L151" s="218">
        <v>1.4999999999999999E-4</v>
      </c>
      <c r="M151" s="218">
        <v>1.1E-4</v>
      </c>
      <c r="N151" s="218">
        <v>76</v>
      </c>
      <c r="O151" s="218">
        <v>1E-3</v>
      </c>
      <c r="P151" s="218">
        <v>6.0999999999999997E-4</v>
      </c>
      <c r="Q151" s="218">
        <v>1.1000000000000001E-3</v>
      </c>
      <c r="R151" s="218">
        <v>1.7000000000000001E-2</v>
      </c>
      <c r="S151" s="218">
        <v>5.9999999999999995E-5</v>
      </c>
      <c r="T151" s="218">
        <v>12</v>
      </c>
      <c r="U151" s="218">
        <v>2.5000000000000001E-2</v>
      </c>
      <c r="V151" s="218">
        <v>0</v>
      </c>
      <c r="W151" s="218">
        <v>1.4E-3</v>
      </c>
      <c r="X151" s="218">
        <v>2.5000000000000001E-3</v>
      </c>
      <c r="Y151" s="218">
        <v>3.4</v>
      </c>
      <c r="Z151" s="218">
        <v>5.8E-4</v>
      </c>
      <c r="AA151" s="218">
        <v>1E-4</v>
      </c>
      <c r="AB151" s="218">
        <v>25</v>
      </c>
      <c r="AC151" s="218">
        <v>1E-4</v>
      </c>
      <c r="AD151" s="218">
        <v>4.8999999999999998E-4</v>
      </c>
      <c r="AE151" s="218">
        <v>2.8999999999999998E-3</v>
      </c>
    </row>
    <row r="152" spans="1:31" x14ac:dyDescent="0.25">
      <c r="A152" s="213">
        <v>42225.416668923608</v>
      </c>
      <c r="B152" s="165">
        <v>950</v>
      </c>
      <c r="C152" s="189">
        <f t="shared" si="10"/>
        <v>24213600</v>
      </c>
      <c r="D152" s="189">
        <f t="shared" si="11"/>
        <v>116.56307000000001</v>
      </c>
      <c r="E152" s="191">
        <f t="shared" si="12"/>
        <v>0.16306999999999999</v>
      </c>
      <c r="F152" s="190">
        <f t="shared" si="13"/>
        <v>0.13686999999999999</v>
      </c>
      <c r="G152" s="190">
        <f t="shared" si="14"/>
        <v>116.4</v>
      </c>
      <c r="H152" s="218">
        <v>9.1999999999999998E-3</v>
      </c>
      <c r="I152" s="218">
        <v>4.0000000000000002E-4</v>
      </c>
      <c r="J152" s="218">
        <v>3.6999999999999999E-4</v>
      </c>
      <c r="K152" s="218">
        <v>0.1</v>
      </c>
      <c r="L152" s="218">
        <v>1.4999999999999999E-4</v>
      </c>
      <c r="M152" s="218">
        <v>1.1E-4</v>
      </c>
      <c r="N152" s="218">
        <v>76</v>
      </c>
      <c r="O152" s="218">
        <v>1E-3</v>
      </c>
      <c r="P152" s="218">
        <v>6.0999999999999997E-4</v>
      </c>
      <c r="Q152" s="218">
        <v>1.1000000000000001E-3</v>
      </c>
      <c r="R152" s="218">
        <v>1.7000000000000001E-2</v>
      </c>
      <c r="S152" s="218">
        <v>5.9999999999999995E-5</v>
      </c>
      <c r="T152" s="218">
        <v>12</v>
      </c>
      <c r="U152" s="218">
        <v>2.5000000000000001E-2</v>
      </c>
      <c r="V152" s="218">
        <v>0</v>
      </c>
      <c r="W152" s="218">
        <v>1.4E-3</v>
      </c>
      <c r="X152" s="218">
        <v>2.5000000000000001E-3</v>
      </c>
      <c r="Y152" s="218">
        <v>3.4</v>
      </c>
      <c r="Z152" s="218">
        <v>5.8E-4</v>
      </c>
      <c r="AA152" s="218">
        <v>1E-4</v>
      </c>
      <c r="AB152" s="218">
        <v>25</v>
      </c>
      <c r="AC152" s="218">
        <v>1E-4</v>
      </c>
      <c r="AD152" s="218">
        <v>4.8999999999999998E-4</v>
      </c>
      <c r="AE152" s="218">
        <v>2.8999999999999998E-3</v>
      </c>
    </row>
    <row r="153" spans="1:31" x14ac:dyDescent="0.25">
      <c r="A153" s="213">
        <v>42225.427085648145</v>
      </c>
      <c r="B153" s="165">
        <v>936</v>
      </c>
      <c r="C153" s="189">
        <f t="shared" si="10"/>
        <v>23856768.000000004</v>
      </c>
      <c r="D153" s="189">
        <f t="shared" si="11"/>
        <v>116.56307000000001</v>
      </c>
      <c r="E153" s="191">
        <f t="shared" si="12"/>
        <v>0.16306999999999999</v>
      </c>
      <c r="F153" s="190">
        <f t="shared" si="13"/>
        <v>0.13686999999999999</v>
      </c>
      <c r="G153" s="190">
        <f t="shared" si="14"/>
        <v>116.4</v>
      </c>
      <c r="H153" s="218">
        <v>9.1999999999999998E-3</v>
      </c>
      <c r="I153" s="218">
        <v>4.0000000000000002E-4</v>
      </c>
      <c r="J153" s="218">
        <v>3.6999999999999999E-4</v>
      </c>
      <c r="K153" s="218">
        <v>0.1</v>
      </c>
      <c r="L153" s="218">
        <v>1.4999999999999999E-4</v>
      </c>
      <c r="M153" s="218">
        <v>1.1E-4</v>
      </c>
      <c r="N153" s="218">
        <v>76</v>
      </c>
      <c r="O153" s="218">
        <v>1E-3</v>
      </c>
      <c r="P153" s="218">
        <v>6.0999999999999997E-4</v>
      </c>
      <c r="Q153" s="218">
        <v>1.1000000000000001E-3</v>
      </c>
      <c r="R153" s="218">
        <v>1.7000000000000001E-2</v>
      </c>
      <c r="S153" s="218">
        <v>5.9999999999999995E-5</v>
      </c>
      <c r="T153" s="218">
        <v>12</v>
      </c>
      <c r="U153" s="218">
        <v>2.5000000000000001E-2</v>
      </c>
      <c r="V153" s="218">
        <v>0</v>
      </c>
      <c r="W153" s="218">
        <v>1.4E-3</v>
      </c>
      <c r="X153" s="218">
        <v>2.5000000000000001E-3</v>
      </c>
      <c r="Y153" s="218">
        <v>3.4</v>
      </c>
      <c r="Z153" s="218">
        <v>5.8E-4</v>
      </c>
      <c r="AA153" s="218">
        <v>1E-4</v>
      </c>
      <c r="AB153" s="218">
        <v>25</v>
      </c>
      <c r="AC153" s="218">
        <v>1E-4</v>
      </c>
      <c r="AD153" s="218">
        <v>4.8999999999999998E-4</v>
      </c>
      <c r="AE153" s="218">
        <v>2.8999999999999998E-3</v>
      </c>
    </row>
    <row r="154" spans="1:31" x14ac:dyDescent="0.25">
      <c r="A154" s="213">
        <v>42225.437502372683</v>
      </c>
      <c r="B154" s="165">
        <v>929</v>
      </c>
      <c r="C154" s="189">
        <f t="shared" si="10"/>
        <v>23678352.000000004</v>
      </c>
      <c r="D154" s="189">
        <f t="shared" si="11"/>
        <v>116.56307000000001</v>
      </c>
      <c r="E154" s="191">
        <f t="shared" si="12"/>
        <v>0.16306999999999999</v>
      </c>
      <c r="F154" s="190">
        <f t="shared" si="13"/>
        <v>0.13686999999999999</v>
      </c>
      <c r="G154" s="190">
        <f t="shared" si="14"/>
        <v>116.4</v>
      </c>
      <c r="H154" s="218">
        <v>9.1999999999999998E-3</v>
      </c>
      <c r="I154" s="218">
        <v>4.0000000000000002E-4</v>
      </c>
      <c r="J154" s="218">
        <v>3.6999999999999999E-4</v>
      </c>
      <c r="K154" s="218">
        <v>0.1</v>
      </c>
      <c r="L154" s="218">
        <v>1.4999999999999999E-4</v>
      </c>
      <c r="M154" s="218">
        <v>1.1E-4</v>
      </c>
      <c r="N154" s="218">
        <v>76</v>
      </c>
      <c r="O154" s="218">
        <v>1E-3</v>
      </c>
      <c r="P154" s="218">
        <v>6.0999999999999997E-4</v>
      </c>
      <c r="Q154" s="218">
        <v>1.1000000000000001E-3</v>
      </c>
      <c r="R154" s="218">
        <v>1.7000000000000001E-2</v>
      </c>
      <c r="S154" s="218">
        <v>5.9999999999999995E-5</v>
      </c>
      <c r="T154" s="218">
        <v>12</v>
      </c>
      <c r="U154" s="218">
        <v>2.5000000000000001E-2</v>
      </c>
      <c r="V154" s="218">
        <v>0</v>
      </c>
      <c r="W154" s="218">
        <v>1.4E-3</v>
      </c>
      <c r="X154" s="218">
        <v>2.5000000000000001E-3</v>
      </c>
      <c r="Y154" s="218">
        <v>3.4</v>
      </c>
      <c r="Z154" s="218">
        <v>5.8E-4</v>
      </c>
      <c r="AA154" s="218">
        <v>1E-4</v>
      </c>
      <c r="AB154" s="218">
        <v>25</v>
      </c>
      <c r="AC154" s="218">
        <v>1E-4</v>
      </c>
      <c r="AD154" s="218">
        <v>4.8999999999999998E-4</v>
      </c>
      <c r="AE154" s="218">
        <v>2.8999999999999998E-3</v>
      </c>
    </row>
    <row r="155" spans="1:31" x14ac:dyDescent="0.25">
      <c r="A155" s="213">
        <v>42225.44791909722</v>
      </c>
      <c r="B155" s="165">
        <v>943</v>
      </c>
      <c r="C155" s="189">
        <f t="shared" si="10"/>
        <v>24035184</v>
      </c>
      <c r="D155" s="189">
        <f t="shared" si="11"/>
        <v>116.56307000000001</v>
      </c>
      <c r="E155" s="191">
        <f t="shared" si="12"/>
        <v>0.16306999999999999</v>
      </c>
      <c r="F155" s="190">
        <f t="shared" si="13"/>
        <v>0.13686999999999999</v>
      </c>
      <c r="G155" s="190">
        <f t="shared" si="14"/>
        <v>116.4</v>
      </c>
      <c r="H155" s="218">
        <v>9.1999999999999998E-3</v>
      </c>
      <c r="I155" s="218">
        <v>4.0000000000000002E-4</v>
      </c>
      <c r="J155" s="218">
        <v>3.6999999999999999E-4</v>
      </c>
      <c r="K155" s="218">
        <v>0.1</v>
      </c>
      <c r="L155" s="218">
        <v>1.4999999999999999E-4</v>
      </c>
      <c r="M155" s="218">
        <v>1.1E-4</v>
      </c>
      <c r="N155" s="218">
        <v>76</v>
      </c>
      <c r="O155" s="218">
        <v>1E-3</v>
      </c>
      <c r="P155" s="218">
        <v>6.0999999999999997E-4</v>
      </c>
      <c r="Q155" s="218">
        <v>1.1000000000000001E-3</v>
      </c>
      <c r="R155" s="218">
        <v>1.7000000000000001E-2</v>
      </c>
      <c r="S155" s="218">
        <v>5.9999999999999995E-5</v>
      </c>
      <c r="T155" s="218">
        <v>12</v>
      </c>
      <c r="U155" s="218">
        <v>2.5000000000000001E-2</v>
      </c>
      <c r="V155" s="218">
        <v>0</v>
      </c>
      <c r="W155" s="218">
        <v>1.4E-3</v>
      </c>
      <c r="X155" s="218">
        <v>2.5000000000000001E-3</v>
      </c>
      <c r="Y155" s="218">
        <v>3.4</v>
      </c>
      <c r="Z155" s="218">
        <v>5.8E-4</v>
      </c>
      <c r="AA155" s="218">
        <v>1E-4</v>
      </c>
      <c r="AB155" s="218">
        <v>25</v>
      </c>
      <c r="AC155" s="218">
        <v>1E-4</v>
      </c>
      <c r="AD155" s="218">
        <v>4.8999999999999998E-4</v>
      </c>
      <c r="AE155" s="218">
        <v>2.8999999999999998E-3</v>
      </c>
    </row>
    <row r="156" spans="1:31" x14ac:dyDescent="0.25">
      <c r="A156" s="213">
        <v>42225.458335821757</v>
      </c>
      <c r="B156" s="165">
        <v>929</v>
      </c>
      <c r="C156" s="189">
        <f t="shared" si="10"/>
        <v>23678352.000000004</v>
      </c>
      <c r="D156" s="189">
        <f t="shared" si="11"/>
        <v>116.56307000000001</v>
      </c>
      <c r="E156" s="191">
        <f t="shared" si="12"/>
        <v>0.16306999999999999</v>
      </c>
      <c r="F156" s="190">
        <f t="shared" si="13"/>
        <v>0.13686999999999999</v>
      </c>
      <c r="G156" s="190">
        <f t="shared" si="14"/>
        <v>116.4</v>
      </c>
      <c r="H156" s="218">
        <v>9.1999999999999998E-3</v>
      </c>
      <c r="I156" s="218">
        <v>4.0000000000000002E-4</v>
      </c>
      <c r="J156" s="218">
        <v>3.6999999999999999E-4</v>
      </c>
      <c r="K156" s="218">
        <v>0.1</v>
      </c>
      <c r="L156" s="218">
        <v>1.4999999999999999E-4</v>
      </c>
      <c r="M156" s="218">
        <v>1.1E-4</v>
      </c>
      <c r="N156" s="218">
        <v>76</v>
      </c>
      <c r="O156" s="218">
        <v>1E-3</v>
      </c>
      <c r="P156" s="218">
        <v>6.0999999999999997E-4</v>
      </c>
      <c r="Q156" s="218">
        <v>1.1000000000000001E-3</v>
      </c>
      <c r="R156" s="218">
        <v>1.7000000000000001E-2</v>
      </c>
      <c r="S156" s="218">
        <v>5.9999999999999995E-5</v>
      </c>
      <c r="T156" s="218">
        <v>12</v>
      </c>
      <c r="U156" s="218">
        <v>2.5000000000000001E-2</v>
      </c>
      <c r="V156" s="218">
        <v>0</v>
      </c>
      <c r="W156" s="218">
        <v>1.4E-3</v>
      </c>
      <c r="X156" s="218">
        <v>2.5000000000000001E-3</v>
      </c>
      <c r="Y156" s="218">
        <v>3.4</v>
      </c>
      <c r="Z156" s="218">
        <v>5.8E-4</v>
      </c>
      <c r="AA156" s="218">
        <v>1E-4</v>
      </c>
      <c r="AB156" s="218">
        <v>25</v>
      </c>
      <c r="AC156" s="218">
        <v>1E-4</v>
      </c>
      <c r="AD156" s="218">
        <v>4.8999999999999998E-4</v>
      </c>
      <c r="AE156" s="218">
        <v>2.8999999999999998E-3</v>
      </c>
    </row>
    <row r="157" spans="1:31" x14ac:dyDescent="0.25">
      <c r="A157" s="213">
        <v>42225.468752546294</v>
      </c>
      <c r="B157" s="165">
        <v>929</v>
      </c>
      <c r="C157" s="189">
        <f t="shared" si="10"/>
        <v>23678352.000000004</v>
      </c>
      <c r="D157" s="189">
        <f t="shared" si="11"/>
        <v>116.56307000000001</v>
      </c>
      <c r="E157" s="191">
        <f t="shared" si="12"/>
        <v>0.16306999999999999</v>
      </c>
      <c r="F157" s="190">
        <f t="shared" si="13"/>
        <v>0.13686999999999999</v>
      </c>
      <c r="G157" s="190">
        <f t="shared" si="14"/>
        <v>116.4</v>
      </c>
      <c r="H157" s="218">
        <v>9.1999999999999998E-3</v>
      </c>
      <c r="I157" s="218">
        <v>4.0000000000000002E-4</v>
      </c>
      <c r="J157" s="218">
        <v>3.6999999999999999E-4</v>
      </c>
      <c r="K157" s="218">
        <v>0.1</v>
      </c>
      <c r="L157" s="218">
        <v>1.4999999999999999E-4</v>
      </c>
      <c r="M157" s="218">
        <v>1.1E-4</v>
      </c>
      <c r="N157" s="218">
        <v>76</v>
      </c>
      <c r="O157" s="218">
        <v>1E-3</v>
      </c>
      <c r="P157" s="218">
        <v>6.0999999999999997E-4</v>
      </c>
      <c r="Q157" s="218">
        <v>1.1000000000000001E-3</v>
      </c>
      <c r="R157" s="218">
        <v>1.7000000000000001E-2</v>
      </c>
      <c r="S157" s="218">
        <v>5.9999999999999995E-5</v>
      </c>
      <c r="T157" s="218">
        <v>12</v>
      </c>
      <c r="U157" s="218">
        <v>2.5000000000000001E-2</v>
      </c>
      <c r="V157" s="218">
        <v>0</v>
      </c>
      <c r="W157" s="218">
        <v>1.4E-3</v>
      </c>
      <c r="X157" s="218">
        <v>2.5000000000000001E-3</v>
      </c>
      <c r="Y157" s="218">
        <v>3.4</v>
      </c>
      <c r="Z157" s="218">
        <v>5.8E-4</v>
      </c>
      <c r="AA157" s="218">
        <v>1E-4</v>
      </c>
      <c r="AB157" s="218">
        <v>25</v>
      </c>
      <c r="AC157" s="218">
        <v>1E-4</v>
      </c>
      <c r="AD157" s="218">
        <v>4.8999999999999998E-4</v>
      </c>
      <c r="AE157" s="218">
        <v>2.8999999999999998E-3</v>
      </c>
    </row>
    <row r="158" spans="1:31" x14ac:dyDescent="0.25">
      <c r="A158" s="213">
        <v>42225.479169212966</v>
      </c>
      <c r="B158" s="165">
        <v>936</v>
      </c>
      <c r="C158" s="189">
        <f t="shared" si="10"/>
        <v>23856768.000000004</v>
      </c>
      <c r="D158" s="189">
        <f t="shared" si="11"/>
        <v>116.56307000000001</v>
      </c>
      <c r="E158" s="191">
        <f t="shared" si="12"/>
        <v>0.16306999999999999</v>
      </c>
      <c r="F158" s="190">
        <f t="shared" si="13"/>
        <v>0.13686999999999999</v>
      </c>
      <c r="G158" s="190">
        <f t="shared" si="14"/>
        <v>116.4</v>
      </c>
      <c r="H158" s="218">
        <v>9.1999999999999998E-3</v>
      </c>
      <c r="I158" s="218">
        <v>4.0000000000000002E-4</v>
      </c>
      <c r="J158" s="218">
        <v>3.6999999999999999E-4</v>
      </c>
      <c r="K158" s="218">
        <v>0.1</v>
      </c>
      <c r="L158" s="218">
        <v>1.4999999999999999E-4</v>
      </c>
      <c r="M158" s="218">
        <v>1.1E-4</v>
      </c>
      <c r="N158" s="218">
        <v>76</v>
      </c>
      <c r="O158" s="218">
        <v>1E-3</v>
      </c>
      <c r="P158" s="218">
        <v>6.0999999999999997E-4</v>
      </c>
      <c r="Q158" s="218">
        <v>1.1000000000000001E-3</v>
      </c>
      <c r="R158" s="218">
        <v>1.7000000000000001E-2</v>
      </c>
      <c r="S158" s="218">
        <v>5.9999999999999995E-5</v>
      </c>
      <c r="T158" s="218">
        <v>12</v>
      </c>
      <c r="U158" s="218">
        <v>2.5000000000000001E-2</v>
      </c>
      <c r="V158" s="218">
        <v>0</v>
      </c>
      <c r="W158" s="218">
        <v>1.4E-3</v>
      </c>
      <c r="X158" s="218">
        <v>2.5000000000000001E-3</v>
      </c>
      <c r="Y158" s="218">
        <v>3.4</v>
      </c>
      <c r="Z158" s="218">
        <v>5.8E-4</v>
      </c>
      <c r="AA158" s="218">
        <v>1E-4</v>
      </c>
      <c r="AB158" s="218">
        <v>25</v>
      </c>
      <c r="AC158" s="218">
        <v>1E-4</v>
      </c>
      <c r="AD158" s="218">
        <v>4.8999999999999998E-4</v>
      </c>
      <c r="AE158" s="218">
        <v>2.8999999999999998E-3</v>
      </c>
    </row>
    <row r="159" spans="1:31" x14ac:dyDescent="0.25">
      <c r="A159" s="213">
        <v>42225.489585937503</v>
      </c>
      <c r="B159" s="165">
        <v>929</v>
      </c>
      <c r="C159" s="189">
        <f t="shared" si="10"/>
        <v>23678352.000000004</v>
      </c>
      <c r="D159" s="189">
        <f t="shared" si="11"/>
        <v>116.56307000000001</v>
      </c>
      <c r="E159" s="191">
        <f t="shared" si="12"/>
        <v>0.16306999999999999</v>
      </c>
      <c r="F159" s="190">
        <f t="shared" si="13"/>
        <v>0.13686999999999999</v>
      </c>
      <c r="G159" s="190">
        <f t="shared" si="14"/>
        <v>116.4</v>
      </c>
      <c r="H159" s="218">
        <v>9.1999999999999998E-3</v>
      </c>
      <c r="I159" s="218">
        <v>4.0000000000000002E-4</v>
      </c>
      <c r="J159" s="218">
        <v>3.6999999999999999E-4</v>
      </c>
      <c r="K159" s="218">
        <v>0.1</v>
      </c>
      <c r="L159" s="218">
        <v>1.4999999999999999E-4</v>
      </c>
      <c r="M159" s="218">
        <v>1.1E-4</v>
      </c>
      <c r="N159" s="218">
        <v>76</v>
      </c>
      <c r="O159" s="218">
        <v>1E-3</v>
      </c>
      <c r="P159" s="218">
        <v>6.0999999999999997E-4</v>
      </c>
      <c r="Q159" s="218">
        <v>1.1000000000000001E-3</v>
      </c>
      <c r="R159" s="218">
        <v>1.7000000000000001E-2</v>
      </c>
      <c r="S159" s="218">
        <v>5.9999999999999995E-5</v>
      </c>
      <c r="T159" s="218">
        <v>12</v>
      </c>
      <c r="U159" s="218">
        <v>2.5000000000000001E-2</v>
      </c>
      <c r="V159" s="218">
        <v>0</v>
      </c>
      <c r="W159" s="218">
        <v>1.4E-3</v>
      </c>
      <c r="X159" s="218">
        <v>2.5000000000000001E-3</v>
      </c>
      <c r="Y159" s="218">
        <v>3.4</v>
      </c>
      <c r="Z159" s="218">
        <v>5.8E-4</v>
      </c>
      <c r="AA159" s="218">
        <v>1E-4</v>
      </c>
      <c r="AB159" s="218">
        <v>25</v>
      </c>
      <c r="AC159" s="218">
        <v>1E-4</v>
      </c>
      <c r="AD159" s="218">
        <v>4.8999999999999998E-4</v>
      </c>
      <c r="AE159" s="218">
        <v>2.8999999999999998E-3</v>
      </c>
    </row>
    <row r="160" spans="1:31" x14ac:dyDescent="0.25">
      <c r="A160" s="213">
        <v>42225.50000266204</v>
      </c>
      <c r="B160" s="165">
        <v>922</v>
      </c>
      <c r="C160" s="189">
        <f t="shared" si="10"/>
        <v>23499936</v>
      </c>
      <c r="D160" s="189">
        <f t="shared" si="11"/>
        <v>116.56307000000001</v>
      </c>
      <c r="E160" s="191">
        <f t="shared" si="12"/>
        <v>0.16306999999999999</v>
      </c>
      <c r="F160" s="190">
        <f t="shared" si="13"/>
        <v>0.13686999999999999</v>
      </c>
      <c r="G160" s="190">
        <f t="shared" si="14"/>
        <v>116.4</v>
      </c>
      <c r="H160" s="218">
        <v>9.1999999999999998E-3</v>
      </c>
      <c r="I160" s="218">
        <v>4.0000000000000002E-4</v>
      </c>
      <c r="J160" s="218">
        <v>3.6999999999999999E-4</v>
      </c>
      <c r="K160" s="218">
        <v>0.1</v>
      </c>
      <c r="L160" s="218">
        <v>1.4999999999999999E-4</v>
      </c>
      <c r="M160" s="218">
        <v>1.1E-4</v>
      </c>
      <c r="N160" s="218">
        <v>76</v>
      </c>
      <c r="O160" s="218">
        <v>1E-3</v>
      </c>
      <c r="P160" s="218">
        <v>6.0999999999999997E-4</v>
      </c>
      <c r="Q160" s="218">
        <v>1.1000000000000001E-3</v>
      </c>
      <c r="R160" s="218">
        <v>1.7000000000000001E-2</v>
      </c>
      <c r="S160" s="218">
        <v>5.9999999999999995E-5</v>
      </c>
      <c r="T160" s="218">
        <v>12</v>
      </c>
      <c r="U160" s="218">
        <v>2.5000000000000001E-2</v>
      </c>
      <c r="V160" s="218">
        <v>0</v>
      </c>
      <c r="W160" s="218">
        <v>1.4E-3</v>
      </c>
      <c r="X160" s="218">
        <v>2.5000000000000001E-3</v>
      </c>
      <c r="Y160" s="218">
        <v>3.4</v>
      </c>
      <c r="Z160" s="218">
        <v>5.8E-4</v>
      </c>
      <c r="AA160" s="218">
        <v>1E-4</v>
      </c>
      <c r="AB160" s="218">
        <v>25</v>
      </c>
      <c r="AC160" s="218">
        <v>1E-4</v>
      </c>
      <c r="AD160" s="218">
        <v>4.8999999999999998E-4</v>
      </c>
      <c r="AE160" s="218">
        <v>2.8999999999999998E-3</v>
      </c>
    </row>
    <row r="161" spans="1:31" x14ac:dyDescent="0.25">
      <c r="A161" s="213">
        <v>42225.510419386577</v>
      </c>
      <c r="B161" s="165">
        <v>929</v>
      </c>
      <c r="C161" s="189">
        <f t="shared" si="10"/>
        <v>23678352.000000004</v>
      </c>
      <c r="D161" s="189">
        <f t="shared" si="11"/>
        <v>116.56307000000001</v>
      </c>
      <c r="E161" s="191">
        <f t="shared" si="12"/>
        <v>0.16306999999999999</v>
      </c>
      <c r="F161" s="190">
        <f t="shared" si="13"/>
        <v>0.13686999999999999</v>
      </c>
      <c r="G161" s="190">
        <f t="shared" si="14"/>
        <v>116.4</v>
      </c>
      <c r="H161" s="218">
        <v>9.1999999999999998E-3</v>
      </c>
      <c r="I161" s="218">
        <v>4.0000000000000002E-4</v>
      </c>
      <c r="J161" s="218">
        <v>3.6999999999999999E-4</v>
      </c>
      <c r="K161" s="218">
        <v>0.1</v>
      </c>
      <c r="L161" s="218">
        <v>1.4999999999999999E-4</v>
      </c>
      <c r="M161" s="218">
        <v>1.1E-4</v>
      </c>
      <c r="N161" s="218">
        <v>76</v>
      </c>
      <c r="O161" s="218">
        <v>1E-3</v>
      </c>
      <c r="P161" s="218">
        <v>6.0999999999999997E-4</v>
      </c>
      <c r="Q161" s="218">
        <v>1.1000000000000001E-3</v>
      </c>
      <c r="R161" s="218">
        <v>1.7000000000000001E-2</v>
      </c>
      <c r="S161" s="218">
        <v>5.9999999999999995E-5</v>
      </c>
      <c r="T161" s="218">
        <v>12</v>
      </c>
      <c r="U161" s="218">
        <v>2.5000000000000001E-2</v>
      </c>
      <c r="V161" s="218">
        <v>0</v>
      </c>
      <c r="W161" s="218">
        <v>1.4E-3</v>
      </c>
      <c r="X161" s="218">
        <v>2.5000000000000001E-3</v>
      </c>
      <c r="Y161" s="218">
        <v>3.4</v>
      </c>
      <c r="Z161" s="218">
        <v>5.8E-4</v>
      </c>
      <c r="AA161" s="218">
        <v>1E-4</v>
      </c>
      <c r="AB161" s="218">
        <v>25</v>
      </c>
      <c r="AC161" s="218">
        <v>1E-4</v>
      </c>
      <c r="AD161" s="218">
        <v>4.8999999999999998E-4</v>
      </c>
      <c r="AE161" s="218">
        <v>2.8999999999999998E-3</v>
      </c>
    </row>
    <row r="162" spans="1:31" x14ac:dyDescent="0.25">
      <c r="A162" s="213">
        <v>42225.520836111114</v>
      </c>
      <c r="B162" s="165">
        <v>922</v>
      </c>
      <c r="C162" s="189">
        <f t="shared" si="10"/>
        <v>23499936</v>
      </c>
      <c r="D162" s="189">
        <f t="shared" si="11"/>
        <v>116.56307000000001</v>
      </c>
      <c r="E162" s="191">
        <f t="shared" si="12"/>
        <v>0.16306999999999999</v>
      </c>
      <c r="F162" s="190">
        <f t="shared" si="13"/>
        <v>0.13686999999999999</v>
      </c>
      <c r="G162" s="190">
        <f t="shared" si="14"/>
        <v>116.4</v>
      </c>
      <c r="H162" s="218">
        <v>9.1999999999999998E-3</v>
      </c>
      <c r="I162" s="218">
        <v>4.0000000000000002E-4</v>
      </c>
      <c r="J162" s="218">
        <v>3.6999999999999999E-4</v>
      </c>
      <c r="K162" s="218">
        <v>0.1</v>
      </c>
      <c r="L162" s="218">
        <v>1.4999999999999999E-4</v>
      </c>
      <c r="M162" s="218">
        <v>1.1E-4</v>
      </c>
      <c r="N162" s="218">
        <v>76</v>
      </c>
      <c r="O162" s="218">
        <v>1E-3</v>
      </c>
      <c r="P162" s="218">
        <v>6.0999999999999997E-4</v>
      </c>
      <c r="Q162" s="218">
        <v>1.1000000000000001E-3</v>
      </c>
      <c r="R162" s="218">
        <v>1.7000000000000001E-2</v>
      </c>
      <c r="S162" s="218">
        <v>5.9999999999999995E-5</v>
      </c>
      <c r="T162" s="218">
        <v>12</v>
      </c>
      <c r="U162" s="218">
        <v>2.5000000000000001E-2</v>
      </c>
      <c r="V162" s="218">
        <v>0</v>
      </c>
      <c r="W162" s="218">
        <v>1.4E-3</v>
      </c>
      <c r="X162" s="218">
        <v>2.5000000000000001E-3</v>
      </c>
      <c r="Y162" s="218">
        <v>3.4</v>
      </c>
      <c r="Z162" s="218">
        <v>5.8E-4</v>
      </c>
      <c r="AA162" s="218">
        <v>1E-4</v>
      </c>
      <c r="AB162" s="218">
        <v>25</v>
      </c>
      <c r="AC162" s="218">
        <v>1E-4</v>
      </c>
      <c r="AD162" s="218">
        <v>4.8999999999999998E-4</v>
      </c>
      <c r="AE162" s="218">
        <v>2.8999999999999998E-3</v>
      </c>
    </row>
    <row r="163" spans="1:31" x14ac:dyDescent="0.25">
      <c r="A163" s="213">
        <v>42225.531252835652</v>
      </c>
      <c r="B163" s="165">
        <v>915</v>
      </c>
      <c r="C163" s="189">
        <f t="shared" si="10"/>
        <v>23321520</v>
      </c>
      <c r="D163" s="189">
        <f t="shared" si="11"/>
        <v>116.56307000000001</v>
      </c>
      <c r="E163" s="191">
        <f t="shared" si="12"/>
        <v>0.16306999999999999</v>
      </c>
      <c r="F163" s="190">
        <f t="shared" si="13"/>
        <v>0.13686999999999999</v>
      </c>
      <c r="G163" s="190">
        <f t="shared" si="14"/>
        <v>116.4</v>
      </c>
      <c r="H163" s="218">
        <v>9.1999999999999998E-3</v>
      </c>
      <c r="I163" s="218">
        <v>4.0000000000000002E-4</v>
      </c>
      <c r="J163" s="218">
        <v>3.6999999999999999E-4</v>
      </c>
      <c r="K163" s="218">
        <v>0.1</v>
      </c>
      <c r="L163" s="218">
        <v>1.4999999999999999E-4</v>
      </c>
      <c r="M163" s="218">
        <v>1.1E-4</v>
      </c>
      <c r="N163" s="218">
        <v>76</v>
      </c>
      <c r="O163" s="218">
        <v>1E-3</v>
      </c>
      <c r="P163" s="218">
        <v>6.0999999999999997E-4</v>
      </c>
      <c r="Q163" s="218">
        <v>1.1000000000000001E-3</v>
      </c>
      <c r="R163" s="218">
        <v>1.7000000000000001E-2</v>
      </c>
      <c r="S163" s="218">
        <v>5.9999999999999995E-5</v>
      </c>
      <c r="T163" s="218">
        <v>12</v>
      </c>
      <c r="U163" s="218">
        <v>2.5000000000000001E-2</v>
      </c>
      <c r="V163" s="218">
        <v>0</v>
      </c>
      <c r="W163" s="218">
        <v>1.4E-3</v>
      </c>
      <c r="X163" s="218">
        <v>2.5000000000000001E-3</v>
      </c>
      <c r="Y163" s="218">
        <v>3.4</v>
      </c>
      <c r="Z163" s="218">
        <v>5.8E-4</v>
      </c>
      <c r="AA163" s="218">
        <v>1E-4</v>
      </c>
      <c r="AB163" s="218">
        <v>25</v>
      </c>
      <c r="AC163" s="218">
        <v>1E-4</v>
      </c>
      <c r="AD163" s="218">
        <v>4.8999999999999998E-4</v>
      </c>
      <c r="AE163" s="218">
        <v>2.8999999999999998E-3</v>
      </c>
    </row>
    <row r="164" spans="1:31" x14ac:dyDescent="0.25">
      <c r="A164" s="213">
        <v>42225.541669560182</v>
      </c>
      <c r="B164" s="165">
        <v>908</v>
      </c>
      <c r="C164" s="189">
        <f t="shared" si="10"/>
        <v>23143104.000000004</v>
      </c>
      <c r="D164" s="189">
        <f t="shared" si="11"/>
        <v>116.56307000000001</v>
      </c>
      <c r="E164" s="191">
        <f t="shared" si="12"/>
        <v>0.16306999999999999</v>
      </c>
      <c r="F164" s="190">
        <f t="shared" si="13"/>
        <v>0.13686999999999999</v>
      </c>
      <c r="G164" s="190">
        <f t="shared" si="14"/>
        <v>116.4</v>
      </c>
      <c r="H164" s="218">
        <v>9.1999999999999998E-3</v>
      </c>
      <c r="I164" s="218">
        <v>4.0000000000000002E-4</v>
      </c>
      <c r="J164" s="218">
        <v>3.6999999999999999E-4</v>
      </c>
      <c r="K164" s="218">
        <v>0.1</v>
      </c>
      <c r="L164" s="218">
        <v>1.4999999999999999E-4</v>
      </c>
      <c r="M164" s="218">
        <v>1.1E-4</v>
      </c>
      <c r="N164" s="218">
        <v>76</v>
      </c>
      <c r="O164" s="218">
        <v>1E-3</v>
      </c>
      <c r="P164" s="218">
        <v>6.0999999999999997E-4</v>
      </c>
      <c r="Q164" s="218">
        <v>1.1000000000000001E-3</v>
      </c>
      <c r="R164" s="218">
        <v>1.7000000000000001E-2</v>
      </c>
      <c r="S164" s="218">
        <v>5.9999999999999995E-5</v>
      </c>
      <c r="T164" s="218">
        <v>12</v>
      </c>
      <c r="U164" s="218">
        <v>2.5000000000000001E-2</v>
      </c>
      <c r="V164" s="218">
        <v>0</v>
      </c>
      <c r="W164" s="218">
        <v>1.4E-3</v>
      </c>
      <c r="X164" s="218">
        <v>2.5000000000000001E-3</v>
      </c>
      <c r="Y164" s="218">
        <v>3.4</v>
      </c>
      <c r="Z164" s="218">
        <v>5.8E-4</v>
      </c>
      <c r="AA164" s="218">
        <v>1E-4</v>
      </c>
      <c r="AB164" s="218">
        <v>25</v>
      </c>
      <c r="AC164" s="218">
        <v>1E-4</v>
      </c>
      <c r="AD164" s="218">
        <v>4.8999999999999998E-4</v>
      </c>
      <c r="AE164" s="218">
        <v>2.8999999999999998E-3</v>
      </c>
    </row>
    <row r="165" spans="1:31" x14ac:dyDescent="0.25">
      <c r="A165" s="213">
        <v>42225.552086284719</v>
      </c>
      <c r="B165" s="165">
        <v>922</v>
      </c>
      <c r="C165" s="189">
        <f t="shared" si="10"/>
        <v>23499936</v>
      </c>
      <c r="D165" s="189">
        <f t="shared" si="11"/>
        <v>116.56307000000001</v>
      </c>
      <c r="E165" s="191">
        <f t="shared" si="12"/>
        <v>0.16306999999999999</v>
      </c>
      <c r="F165" s="190">
        <f t="shared" si="13"/>
        <v>0.13686999999999999</v>
      </c>
      <c r="G165" s="190">
        <f t="shared" si="14"/>
        <v>116.4</v>
      </c>
      <c r="H165" s="218">
        <v>9.1999999999999998E-3</v>
      </c>
      <c r="I165" s="218">
        <v>4.0000000000000002E-4</v>
      </c>
      <c r="J165" s="218">
        <v>3.6999999999999999E-4</v>
      </c>
      <c r="K165" s="218">
        <v>0.1</v>
      </c>
      <c r="L165" s="218">
        <v>1.4999999999999999E-4</v>
      </c>
      <c r="M165" s="218">
        <v>1.1E-4</v>
      </c>
      <c r="N165" s="218">
        <v>76</v>
      </c>
      <c r="O165" s="218">
        <v>1E-3</v>
      </c>
      <c r="P165" s="218">
        <v>6.0999999999999997E-4</v>
      </c>
      <c r="Q165" s="218">
        <v>1.1000000000000001E-3</v>
      </c>
      <c r="R165" s="218">
        <v>1.7000000000000001E-2</v>
      </c>
      <c r="S165" s="218">
        <v>5.9999999999999995E-5</v>
      </c>
      <c r="T165" s="218">
        <v>12</v>
      </c>
      <c r="U165" s="218">
        <v>2.5000000000000001E-2</v>
      </c>
      <c r="V165" s="218">
        <v>0</v>
      </c>
      <c r="W165" s="218">
        <v>1.4E-3</v>
      </c>
      <c r="X165" s="218">
        <v>2.5000000000000001E-3</v>
      </c>
      <c r="Y165" s="218">
        <v>3.4</v>
      </c>
      <c r="Z165" s="218">
        <v>5.8E-4</v>
      </c>
      <c r="AA165" s="218">
        <v>1E-4</v>
      </c>
      <c r="AB165" s="218">
        <v>25</v>
      </c>
      <c r="AC165" s="218">
        <v>1E-4</v>
      </c>
      <c r="AD165" s="218">
        <v>4.8999999999999998E-4</v>
      </c>
      <c r="AE165" s="218">
        <v>2.8999999999999998E-3</v>
      </c>
    </row>
    <row r="166" spans="1:31" x14ac:dyDescent="0.25">
      <c r="A166" s="213">
        <v>42225.562503009256</v>
      </c>
      <c r="B166" s="165">
        <v>922</v>
      </c>
      <c r="C166" s="189">
        <f t="shared" si="10"/>
        <v>23499936</v>
      </c>
      <c r="D166" s="189">
        <f t="shared" si="11"/>
        <v>116.56307000000001</v>
      </c>
      <c r="E166" s="191">
        <f t="shared" si="12"/>
        <v>0.16306999999999999</v>
      </c>
      <c r="F166" s="190">
        <f t="shared" si="13"/>
        <v>0.13686999999999999</v>
      </c>
      <c r="G166" s="190">
        <f t="shared" si="14"/>
        <v>116.4</v>
      </c>
      <c r="H166" s="218">
        <v>9.1999999999999998E-3</v>
      </c>
      <c r="I166" s="218">
        <v>4.0000000000000002E-4</v>
      </c>
      <c r="J166" s="218">
        <v>3.6999999999999999E-4</v>
      </c>
      <c r="K166" s="218">
        <v>0.1</v>
      </c>
      <c r="L166" s="218">
        <v>1.4999999999999999E-4</v>
      </c>
      <c r="M166" s="218">
        <v>1.1E-4</v>
      </c>
      <c r="N166" s="218">
        <v>76</v>
      </c>
      <c r="O166" s="218">
        <v>1E-3</v>
      </c>
      <c r="P166" s="218">
        <v>6.0999999999999997E-4</v>
      </c>
      <c r="Q166" s="218">
        <v>1.1000000000000001E-3</v>
      </c>
      <c r="R166" s="218">
        <v>1.7000000000000001E-2</v>
      </c>
      <c r="S166" s="218">
        <v>5.9999999999999995E-5</v>
      </c>
      <c r="T166" s="218">
        <v>12</v>
      </c>
      <c r="U166" s="218">
        <v>2.5000000000000001E-2</v>
      </c>
      <c r="V166" s="218">
        <v>0</v>
      </c>
      <c r="W166" s="218">
        <v>1.4E-3</v>
      </c>
      <c r="X166" s="218">
        <v>2.5000000000000001E-3</v>
      </c>
      <c r="Y166" s="218">
        <v>3.4</v>
      </c>
      <c r="Z166" s="218">
        <v>5.8E-4</v>
      </c>
      <c r="AA166" s="218">
        <v>1E-4</v>
      </c>
      <c r="AB166" s="218">
        <v>25</v>
      </c>
      <c r="AC166" s="218">
        <v>1E-4</v>
      </c>
      <c r="AD166" s="218">
        <v>4.8999999999999998E-4</v>
      </c>
      <c r="AE166" s="218">
        <v>2.8999999999999998E-3</v>
      </c>
    </row>
    <row r="167" spans="1:31" x14ac:dyDescent="0.25">
      <c r="A167" s="213">
        <v>42225.572919733793</v>
      </c>
      <c r="B167" s="165">
        <v>908</v>
      </c>
      <c r="C167" s="189">
        <f t="shared" si="10"/>
        <v>23143104.000000004</v>
      </c>
      <c r="D167" s="189">
        <f t="shared" si="11"/>
        <v>116.56307000000001</v>
      </c>
      <c r="E167" s="191">
        <f t="shared" si="12"/>
        <v>0.16306999999999999</v>
      </c>
      <c r="F167" s="190">
        <f t="shared" si="13"/>
        <v>0.13686999999999999</v>
      </c>
      <c r="G167" s="190">
        <f t="shared" si="14"/>
        <v>116.4</v>
      </c>
      <c r="H167" s="218">
        <v>9.1999999999999998E-3</v>
      </c>
      <c r="I167" s="218">
        <v>4.0000000000000002E-4</v>
      </c>
      <c r="J167" s="218">
        <v>3.6999999999999999E-4</v>
      </c>
      <c r="K167" s="218">
        <v>0.1</v>
      </c>
      <c r="L167" s="218">
        <v>1.4999999999999999E-4</v>
      </c>
      <c r="M167" s="218">
        <v>1.1E-4</v>
      </c>
      <c r="N167" s="218">
        <v>76</v>
      </c>
      <c r="O167" s="218">
        <v>1E-3</v>
      </c>
      <c r="P167" s="218">
        <v>6.0999999999999997E-4</v>
      </c>
      <c r="Q167" s="218">
        <v>1.1000000000000001E-3</v>
      </c>
      <c r="R167" s="218">
        <v>1.7000000000000001E-2</v>
      </c>
      <c r="S167" s="218">
        <v>5.9999999999999995E-5</v>
      </c>
      <c r="T167" s="218">
        <v>12</v>
      </c>
      <c r="U167" s="218">
        <v>2.5000000000000001E-2</v>
      </c>
      <c r="V167" s="218">
        <v>0</v>
      </c>
      <c r="W167" s="218">
        <v>1.4E-3</v>
      </c>
      <c r="X167" s="218">
        <v>2.5000000000000001E-3</v>
      </c>
      <c r="Y167" s="218">
        <v>3.4</v>
      </c>
      <c r="Z167" s="218">
        <v>5.8E-4</v>
      </c>
      <c r="AA167" s="218">
        <v>1E-4</v>
      </c>
      <c r="AB167" s="218">
        <v>25</v>
      </c>
      <c r="AC167" s="218">
        <v>1E-4</v>
      </c>
      <c r="AD167" s="218">
        <v>4.8999999999999998E-4</v>
      </c>
      <c r="AE167" s="218">
        <v>2.8999999999999998E-3</v>
      </c>
    </row>
    <row r="168" spans="1:31" x14ac:dyDescent="0.25">
      <c r="A168" s="213">
        <v>42225.58333645833</v>
      </c>
      <c r="B168" s="165">
        <v>908</v>
      </c>
      <c r="C168" s="189">
        <f t="shared" si="10"/>
        <v>23143104.000000004</v>
      </c>
      <c r="D168" s="189">
        <f t="shared" si="11"/>
        <v>116.56307000000001</v>
      </c>
      <c r="E168" s="191">
        <f t="shared" si="12"/>
        <v>0.16306999999999999</v>
      </c>
      <c r="F168" s="190">
        <f t="shared" si="13"/>
        <v>0.13686999999999999</v>
      </c>
      <c r="G168" s="190">
        <f t="shared" si="14"/>
        <v>116.4</v>
      </c>
      <c r="H168" s="218">
        <v>9.1999999999999998E-3</v>
      </c>
      <c r="I168" s="218">
        <v>4.0000000000000002E-4</v>
      </c>
      <c r="J168" s="218">
        <v>3.6999999999999999E-4</v>
      </c>
      <c r="K168" s="218">
        <v>0.1</v>
      </c>
      <c r="L168" s="218">
        <v>1.4999999999999999E-4</v>
      </c>
      <c r="M168" s="218">
        <v>1.1E-4</v>
      </c>
      <c r="N168" s="218">
        <v>76</v>
      </c>
      <c r="O168" s="218">
        <v>1E-3</v>
      </c>
      <c r="P168" s="218">
        <v>6.0999999999999997E-4</v>
      </c>
      <c r="Q168" s="218">
        <v>1.1000000000000001E-3</v>
      </c>
      <c r="R168" s="218">
        <v>1.7000000000000001E-2</v>
      </c>
      <c r="S168" s="218">
        <v>5.9999999999999995E-5</v>
      </c>
      <c r="T168" s="218">
        <v>12</v>
      </c>
      <c r="U168" s="218">
        <v>2.5000000000000001E-2</v>
      </c>
      <c r="V168" s="218">
        <v>0</v>
      </c>
      <c r="W168" s="218">
        <v>1.4E-3</v>
      </c>
      <c r="X168" s="218">
        <v>2.5000000000000001E-3</v>
      </c>
      <c r="Y168" s="218">
        <v>3.4</v>
      </c>
      <c r="Z168" s="218">
        <v>5.8E-4</v>
      </c>
      <c r="AA168" s="218">
        <v>1E-4</v>
      </c>
      <c r="AB168" s="218">
        <v>25</v>
      </c>
      <c r="AC168" s="218">
        <v>1E-4</v>
      </c>
      <c r="AD168" s="218">
        <v>4.8999999999999998E-4</v>
      </c>
      <c r="AE168" s="218">
        <v>2.8999999999999998E-3</v>
      </c>
    </row>
    <row r="169" spans="1:31" x14ac:dyDescent="0.25">
      <c r="A169" s="213">
        <v>42225.593753182868</v>
      </c>
      <c r="B169" s="165">
        <v>915</v>
      </c>
      <c r="C169" s="189">
        <f t="shared" si="10"/>
        <v>23321520</v>
      </c>
      <c r="D169" s="189">
        <f t="shared" si="11"/>
        <v>116.56307000000001</v>
      </c>
      <c r="E169" s="191">
        <f t="shared" si="12"/>
        <v>0.16306999999999999</v>
      </c>
      <c r="F169" s="190">
        <f t="shared" si="13"/>
        <v>0.13686999999999999</v>
      </c>
      <c r="G169" s="190">
        <f t="shared" si="14"/>
        <v>116.4</v>
      </c>
      <c r="H169" s="218">
        <v>9.1999999999999998E-3</v>
      </c>
      <c r="I169" s="218">
        <v>4.0000000000000002E-4</v>
      </c>
      <c r="J169" s="218">
        <v>3.6999999999999999E-4</v>
      </c>
      <c r="K169" s="218">
        <v>0.1</v>
      </c>
      <c r="L169" s="218">
        <v>1.4999999999999999E-4</v>
      </c>
      <c r="M169" s="218">
        <v>1.1E-4</v>
      </c>
      <c r="N169" s="218">
        <v>76</v>
      </c>
      <c r="O169" s="218">
        <v>1E-3</v>
      </c>
      <c r="P169" s="218">
        <v>6.0999999999999997E-4</v>
      </c>
      <c r="Q169" s="218">
        <v>1.1000000000000001E-3</v>
      </c>
      <c r="R169" s="218">
        <v>1.7000000000000001E-2</v>
      </c>
      <c r="S169" s="218">
        <v>5.9999999999999995E-5</v>
      </c>
      <c r="T169" s="218">
        <v>12</v>
      </c>
      <c r="U169" s="218">
        <v>2.5000000000000001E-2</v>
      </c>
      <c r="V169" s="218">
        <v>0</v>
      </c>
      <c r="W169" s="218">
        <v>1.4E-3</v>
      </c>
      <c r="X169" s="218">
        <v>2.5000000000000001E-3</v>
      </c>
      <c r="Y169" s="218">
        <v>3.4</v>
      </c>
      <c r="Z169" s="218">
        <v>5.8E-4</v>
      </c>
      <c r="AA169" s="218">
        <v>1E-4</v>
      </c>
      <c r="AB169" s="218">
        <v>25</v>
      </c>
      <c r="AC169" s="218">
        <v>1E-4</v>
      </c>
      <c r="AD169" s="218">
        <v>4.8999999999999998E-4</v>
      </c>
      <c r="AE169" s="218">
        <v>2.8999999999999998E-3</v>
      </c>
    </row>
    <row r="170" spans="1:31" x14ac:dyDescent="0.25">
      <c r="A170" s="213">
        <v>42225.604169907405</v>
      </c>
      <c r="B170" s="165">
        <v>908</v>
      </c>
      <c r="C170" s="189">
        <f t="shared" si="10"/>
        <v>23143104.000000004</v>
      </c>
      <c r="D170" s="189">
        <f t="shared" si="11"/>
        <v>116.56307000000001</v>
      </c>
      <c r="E170" s="191">
        <f t="shared" si="12"/>
        <v>0.16306999999999999</v>
      </c>
      <c r="F170" s="190">
        <f t="shared" si="13"/>
        <v>0.13686999999999999</v>
      </c>
      <c r="G170" s="190">
        <f t="shared" si="14"/>
        <v>116.4</v>
      </c>
      <c r="H170" s="218">
        <v>9.1999999999999998E-3</v>
      </c>
      <c r="I170" s="218">
        <v>4.0000000000000002E-4</v>
      </c>
      <c r="J170" s="218">
        <v>3.6999999999999999E-4</v>
      </c>
      <c r="K170" s="218">
        <v>0.1</v>
      </c>
      <c r="L170" s="218">
        <v>1.4999999999999999E-4</v>
      </c>
      <c r="M170" s="218">
        <v>1.1E-4</v>
      </c>
      <c r="N170" s="218">
        <v>76</v>
      </c>
      <c r="O170" s="218">
        <v>1E-3</v>
      </c>
      <c r="P170" s="218">
        <v>6.0999999999999997E-4</v>
      </c>
      <c r="Q170" s="218">
        <v>1.1000000000000001E-3</v>
      </c>
      <c r="R170" s="218">
        <v>1.7000000000000001E-2</v>
      </c>
      <c r="S170" s="218">
        <v>5.9999999999999995E-5</v>
      </c>
      <c r="T170" s="218">
        <v>12</v>
      </c>
      <c r="U170" s="218">
        <v>2.5000000000000001E-2</v>
      </c>
      <c r="V170" s="218">
        <v>0</v>
      </c>
      <c r="W170" s="218">
        <v>1.4E-3</v>
      </c>
      <c r="X170" s="218">
        <v>2.5000000000000001E-3</v>
      </c>
      <c r="Y170" s="218">
        <v>3.4</v>
      </c>
      <c r="Z170" s="218">
        <v>5.8E-4</v>
      </c>
      <c r="AA170" s="218">
        <v>1E-4</v>
      </c>
      <c r="AB170" s="218">
        <v>25</v>
      </c>
      <c r="AC170" s="218">
        <v>1E-4</v>
      </c>
      <c r="AD170" s="218">
        <v>4.8999999999999998E-4</v>
      </c>
      <c r="AE170" s="218">
        <v>2.8999999999999998E-3</v>
      </c>
    </row>
    <row r="171" spans="1:31" x14ac:dyDescent="0.25">
      <c r="A171" s="213">
        <v>42225.614586631942</v>
      </c>
      <c r="B171" s="165">
        <v>908</v>
      </c>
      <c r="C171" s="189">
        <f t="shared" si="10"/>
        <v>23143104.000000004</v>
      </c>
      <c r="D171" s="189">
        <f t="shared" si="11"/>
        <v>116.56307000000001</v>
      </c>
      <c r="E171" s="191">
        <f t="shared" si="12"/>
        <v>0.16306999999999999</v>
      </c>
      <c r="F171" s="190">
        <f t="shared" si="13"/>
        <v>0.13686999999999999</v>
      </c>
      <c r="G171" s="190">
        <f t="shared" si="14"/>
        <v>116.4</v>
      </c>
      <c r="H171" s="218">
        <v>9.1999999999999998E-3</v>
      </c>
      <c r="I171" s="218">
        <v>4.0000000000000002E-4</v>
      </c>
      <c r="J171" s="218">
        <v>3.6999999999999999E-4</v>
      </c>
      <c r="K171" s="218">
        <v>0.1</v>
      </c>
      <c r="L171" s="218">
        <v>1.4999999999999999E-4</v>
      </c>
      <c r="M171" s="218">
        <v>1.1E-4</v>
      </c>
      <c r="N171" s="218">
        <v>76</v>
      </c>
      <c r="O171" s="218">
        <v>1E-3</v>
      </c>
      <c r="P171" s="218">
        <v>6.0999999999999997E-4</v>
      </c>
      <c r="Q171" s="218">
        <v>1.1000000000000001E-3</v>
      </c>
      <c r="R171" s="218">
        <v>1.7000000000000001E-2</v>
      </c>
      <c r="S171" s="218">
        <v>5.9999999999999995E-5</v>
      </c>
      <c r="T171" s="218">
        <v>12</v>
      </c>
      <c r="U171" s="218">
        <v>2.5000000000000001E-2</v>
      </c>
      <c r="V171" s="218">
        <v>0</v>
      </c>
      <c r="W171" s="218">
        <v>1.4E-3</v>
      </c>
      <c r="X171" s="218">
        <v>2.5000000000000001E-3</v>
      </c>
      <c r="Y171" s="218">
        <v>3.4</v>
      </c>
      <c r="Z171" s="218">
        <v>5.8E-4</v>
      </c>
      <c r="AA171" s="218">
        <v>1E-4</v>
      </c>
      <c r="AB171" s="218">
        <v>25</v>
      </c>
      <c r="AC171" s="218">
        <v>1E-4</v>
      </c>
      <c r="AD171" s="218">
        <v>4.8999999999999998E-4</v>
      </c>
      <c r="AE171" s="218">
        <v>2.8999999999999998E-3</v>
      </c>
    </row>
    <row r="172" spans="1:31" x14ac:dyDescent="0.25">
      <c r="A172" s="213">
        <v>42225.625003298614</v>
      </c>
      <c r="B172" s="165">
        <v>908</v>
      </c>
      <c r="C172" s="189">
        <f t="shared" si="10"/>
        <v>23143104.000000004</v>
      </c>
      <c r="D172" s="189">
        <f t="shared" si="11"/>
        <v>116.56307000000001</v>
      </c>
      <c r="E172" s="191">
        <f t="shared" si="12"/>
        <v>0.16306999999999999</v>
      </c>
      <c r="F172" s="190">
        <f t="shared" si="13"/>
        <v>0.13686999999999999</v>
      </c>
      <c r="G172" s="190">
        <f t="shared" si="14"/>
        <v>116.4</v>
      </c>
      <c r="H172" s="218">
        <v>9.1999999999999998E-3</v>
      </c>
      <c r="I172" s="218">
        <v>4.0000000000000002E-4</v>
      </c>
      <c r="J172" s="218">
        <v>3.6999999999999999E-4</v>
      </c>
      <c r="K172" s="218">
        <v>0.1</v>
      </c>
      <c r="L172" s="218">
        <v>1.4999999999999999E-4</v>
      </c>
      <c r="M172" s="218">
        <v>1.1E-4</v>
      </c>
      <c r="N172" s="218">
        <v>76</v>
      </c>
      <c r="O172" s="218">
        <v>1E-3</v>
      </c>
      <c r="P172" s="218">
        <v>6.0999999999999997E-4</v>
      </c>
      <c r="Q172" s="218">
        <v>1.1000000000000001E-3</v>
      </c>
      <c r="R172" s="218">
        <v>1.7000000000000001E-2</v>
      </c>
      <c r="S172" s="218">
        <v>5.9999999999999995E-5</v>
      </c>
      <c r="T172" s="218">
        <v>12</v>
      </c>
      <c r="U172" s="218">
        <v>2.5000000000000001E-2</v>
      </c>
      <c r="V172" s="218">
        <v>0</v>
      </c>
      <c r="W172" s="218">
        <v>1.4E-3</v>
      </c>
      <c r="X172" s="218">
        <v>2.5000000000000001E-3</v>
      </c>
      <c r="Y172" s="218">
        <v>3.4</v>
      </c>
      <c r="Z172" s="218">
        <v>5.8E-4</v>
      </c>
      <c r="AA172" s="218">
        <v>1E-4</v>
      </c>
      <c r="AB172" s="218">
        <v>25</v>
      </c>
      <c r="AC172" s="218">
        <v>1E-4</v>
      </c>
      <c r="AD172" s="218">
        <v>4.8999999999999998E-4</v>
      </c>
      <c r="AE172" s="218">
        <v>2.8999999999999998E-3</v>
      </c>
    </row>
    <row r="173" spans="1:31" x14ac:dyDescent="0.25">
      <c r="A173" s="213">
        <v>42225.635420023151</v>
      </c>
      <c r="B173" s="165">
        <v>895</v>
      </c>
      <c r="C173" s="189">
        <f t="shared" si="10"/>
        <v>22811760.000000004</v>
      </c>
      <c r="D173" s="189">
        <f t="shared" si="11"/>
        <v>116.56307000000001</v>
      </c>
      <c r="E173" s="191">
        <f t="shared" si="12"/>
        <v>0.16306999999999999</v>
      </c>
      <c r="F173" s="190">
        <f t="shared" si="13"/>
        <v>0.13686999999999999</v>
      </c>
      <c r="G173" s="190">
        <f t="shared" si="14"/>
        <v>116.4</v>
      </c>
      <c r="H173" s="218">
        <v>9.1999999999999998E-3</v>
      </c>
      <c r="I173" s="218">
        <v>4.0000000000000002E-4</v>
      </c>
      <c r="J173" s="218">
        <v>3.6999999999999999E-4</v>
      </c>
      <c r="K173" s="218">
        <v>0.1</v>
      </c>
      <c r="L173" s="218">
        <v>1.4999999999999999E-4</v>
      </c>
      <c r="M173" s="218">
        <v>1.1E-4</v>
      </c>
      <c r="N173" s="218">
        <v>76</v>
      </c>
      <c r="O173" s="218">
        <v>1E-3</v>
      </c>
      <c r="P173" s="218">
        <v>6.0999999999999997E-4</v>
      </c>
      <c r="Q173" s="218">
        <v>1.1000000000000001E-3</v>
      </c>
      <c r="R173" s="218">
        <v>1.7000000000000001E-2</v>
      </c>
      <c r="S173" s="218">
        <v>5.9999999999999995E-5</v>
      </c>
      <c r="T173" s="218">
        <v>12</v>
      </c>
      <c r="U173" s="218">
        <v>2.5000000000000001E-2</v>
      </c>
      <c r="V173" s="218">
        <v>0</v>
      </c>
      <c r="W173" s="218">
        <v>1.4E-3</v>
      </c>
      <c r="X173" s="218">
        <v>2.5000000000000001E-3</v>
      </c>
      <c r="Y173" s="218">
        <v>3.4</v>
      </c>
      <c r="Z173" s="218">
        <v>5.8E-4</v>
      </c>
      <c r="AA173" s="218">
        <v>1E-4</v>
      </c>
      <c r="AB173" s="218">
        <v>25</v>
      </c>
      <c r="AC173" s="218">
        <v>1E-4</v>
      </c>
      <c r="AD173" s="218">
        <v>4.8999999999999998E-4</v>
      </c>
      <c r="AE173" s="218">
        <v>2.8999999999999998E-3</v>
      </c>
    </row>
    <row r="174" spans="1:31" x14ac:dyDescent="0.25">
      <c r="A174" s="213">
        <v>42225.645836747688</v>
      </c>
      <c r="B174" s="165">
        <v>895</v>
      </c>
      <c r="C174" s="189">
        <f t="shared" si="10"/>
        <v>22811760.000000004</v>
      </c>
      <c r="D174" s="189">
        <f t="shared" si="11"/>
        <v>116.56307000000001</v>
      </c>
      <c r="E174" s="191">
        <f t="shared" si="12"/>
        <v>0.16306999999999999</v>
      </c>
      <c r="F174" s="190">
        <f t="shared" si="13"/>
        <v>0.13686999999999999</v>
      </c>
      <c r="G174" s="190">
        <f t="shared" si="14"/>
        <v>116.4</v>
      </c>
      <c r="H174" s="218">
        <v>9.1999999999999998E-3</v>
      </c>
      <c r="I174" s="218">
        <v>4.0000000000000002E-4</v>
      </c>
      <c r="J174" s="218">
        <v>3.6999999999999999E-4</v>
      </c>
      <c r="K174" s="218">
        <v>0.1</v>
      </c>
      <c r="L174" s="218">
        <v>1.4999999999999999E-4</v>
      </c>
      <c r="M174" s="218">
        <v>1.1E-4</v>
      </c>
      <c r="N174" s="218">
        <v>76</v>
      </c>
      <c r="O174" s="218">
        <v>1E-3</v>
      </c>
      <c r="P174" s="218">
        <v>6.0999999999999997E-4</v>
      </c>
      <c r="Q174" s="218">
        <v>1.1000000000000001E-3</v>
      </c>
      <c r="R174" s="218">
        <v>1.7000000000000001E-2</v>
      </c>
      <c r="S174" s="218">
        <v>5.9999999999999995E-5</v>
      </c>
      <c r="T174" s="218">
        <v>12</v>
      </c>
      <c r="U174" s="218">
        <v>2.5000000000000001E-2</v>
      </c>
      <c r="V174" s="218">
        <v>0</v>
      </c>
      <c r="W174" s="218">
        <v>1.4E-3</v>
      </c>
      <c r="X174" s="218">
        <v>2.5000000000000001E-3</v>
      </c>
      <c r="Y174" s="218">
        <v>3.4</v>
      </c>
      <c r="Z174" s="218">
        <v>5.8E-4</v>
      </c>
      <c r="AA174" s="218">
        <v>1E-4</v>
      </c>
      <c r="AB174" s="218">
        <v>25</v>
      </c>
      <c r="AC174" s="218">
        <v>1E-4</v>
      </c>
      <c r="AD174" s="218">
        <v>4.8999999999999998E-4</v>
      </c>
      <c r="AE174" s="218">
        <v>2.8999999999999998E-3</v>
      </c>
    </row>
    <row r="175" spans="1:31" x14ac:dyDescent="0.25">
      <c r="A175" s="213">
        <v>42225.656253472225</v>
      </c>
      <c r="B175" s="165">
        <v>895</v>
      </c>
      <c r="C175" s="189">
        <f t="shared" si="10"/>
        <v>22811760.000000004</v>
      </c>
      <c r="D175" s="189">
        <f t="shared" si="11"/>
        <v>116.56307000000001</v>
      </c>
      <c r="E175" s="191">
        <f t="shared" si="12"/>
        <v>0.16306999999999999</v>
      </c>
      <c r="F175" s="190">
        <f t="shared" si="13"/>
        <v>0.13686999999999999</v>
      </c>
      <c r="G175" s="190">
        <f t="shared" si="14"/>
        <v>116.4</v>
      </c>
      <c r="H175" s="218">
        <v>9.1999999999999998E-3</v>
      </c>
      <c r="I175" s="218">
        <v>4.0000000000000002E-4</v>
      </c>
      <c r="J175" s="218">
        <v>3.6999999999999999E-4</v>
      </c>
      <c r="K175" s="218">
        <v>0.1</v>
      </c>
      <c r="L175" s="218">
        <v>1.4999999999999999E-4</v>
      </c>
      <c r="M175" s="218">
        <v>1.1E-4</v>
      </c>
      <c r="N175" s="218">
        <v>76</v>
      </c>
      <c r="O175" s="218">
        <v>1E-3</v>
      </c>
      <c r="P175" s="218">
        <v>6.0999999999999997E-4</v>
      </c>
      <c r="Q175" s="218">
        <v>1.1000000000000001E-3</v>
      </c>
      <c r="R175" s="218">
        <v>1.7000000000000001E-2</v>
      </c>
      <c r="S175" s="218">
        <v>5.9999999999999995E-5</v>
      </c>
      <c r="T175" s="218">
        <v>12</v>
      </c>
      <c r="U175" s="218">
        <v>2.5000000000000001E-2</v>
      </c>
      <c r="V175" s="218">
        <v>0</v>
      </c>
      <c r="W175" s="218">
        <v>1.4E-3</v>
      </c>
      <c r="X175" s="218">
        <v>2.5000000000000001E-3</v>
      </c>
      <c r="Y175" s="218">
        <v>3.4</v>
      </c>
      <c r="Z175" s="218">
        <v>5.8E-4</v>
      </c>
      <c r="AA175" s="218">
        <v>1E-4</v>
      </c>
      <c r="AB175" s="218">
        <v>25</v>
      </c>
      <c r="AC175" s="218">
        <v>1E-4</v>
      </c>
      <c r="AD175" s="218">
        <v>4.8999999999999998E-4</v>
      </c>
      <c r="AE175" s="218">
        <v>2.8999999999999998E-3</v>
      </c>
    </row>
    <row r="176" spans="1:31" x14ac:dyDescent="0.25">
      <c r="A176" s="213">
        <v>42225.666670196762</v>
      </c>
      <c r="B176" s="165">
        <v>895</v>
      </c>
      <c r="C176" s="189">
        <f t="shared" si="10"/>
        <v>22811760.000000004</v>
      </c>
      <c r="D176" s="189">
        <f t="shared" si="11"/>
        <v>116.56307000000001</v>
      </c>
      <c r="E176" s="191">
        <f t="shared" si="12"/>
        <v>0.16306999999999999</v>
      </c>
      <c r="F176" s="190">
        <f t="shared" si="13"/>
        <v>0.13686999999999999</v>
      </c>
      <c r="G176" s="190">
        <f t="shared" si="14"/>
        <v>116.4</v>
      </c>
      <c r="H176" s="218">
        <v>9.1999999999999998E-3</v>
      </c>
      <c r="I176" s="218">
        <v>4.0000000000000002E-4</v>
      </c>
      <c r="J176" s="218">
        <v>3.6999999999999999E-4</v>
      </c>
      <c r="K176" s="218">
        <v>0.1</v>
      </c>
      <c r="L176" s="218">
        <v>1.4999999999999999E-4</v>
      </c>
      <c r="M176" s="218">
        <v>1.1E-4</v>
      </c>
      <c r="N176" s="218">
        <v>76</v>
      </c>
      <c r="O176" s="218">
        <v>1E-3</v>
      </c>
      <c r="P176" s="218">
        <v>6.0999999999999997E-4</v>
      </c>
      <c r="Q176" s="218">
        <v>1.1000000000000001E-3</v>
      </c>
      <c r="R176" s="218">
        <v>1.7000000000000001E-2</v>
      </c>
      <c r="S176" s="218">
        <v>5.9999999999999995E-5</v>
      </c>
      <c r="T176" s="218">
        <v>12</v>
      </c>
      <c r="U176" s="218">
        <v>2.5000000000000001E-2</v>
      </c>
      <c r="V176" s="218">
        <v>0</v>
      </c>
      <c r="W176" s="218">
        <v>1.4E-3</v>
      </c>
      <c r="X176" s="218">
        <v>2.5000000000000001E-3</v>
      </c>
      <c r="Y176" s="218">
        <v>3.4</v>
      </c>
      <c r="Z176" s="218">
        <v>5.8E-4</v>
      </c>
      <c r="AA176" s="218">
        <v>1E-4</v>
      </c>
      <c r="AB176" s="218">
        <v>25</v>
      </c>
      <c r="AC176" s="218">
        <v>1E-4</v>
      </c>
      <c r="AD176" s="218">
        <v>4.8999999999999998E-4</v>
      </c>
      <c r="AE176" s="218">
        <v>2.8999999999999998E-3</v>
      </c>
    </row>
    <row r="177" spans="1:31" x14ac:dyDescent="0.25">
      <c r="A177" s="213">
        <v>42225.6770869213</v>
      </c>
      <c r="B177" s="165">
        <v>895</v>
      </c>
      <c r="C177" s="189">
        <f t="shared" si="10"/>
        <v>22811760.000000004</v>
      </c>
      <c r="D177" s="189">
        <f t="shared" si="11"/>
        <v>116.56307000000001</v>
      </c>
      <c r="E177" s="191">
        <f t="shared" si="12"/>
        <v>0.16306999999999999</v>
      </c>
      <c r="F177" s="190">
        <f t="shared" si="13"/>
        <v>0.13686999999999999</v>
      </c>
      <c r="G177" s="190">
        <f t="shared" si="14"/>
        <v>116.4</v>
      </c>
      <c r="H177" s="218">
        <v>9.1999999999999998E-3</v>
      </c>
      <c r="I177" s="218">
        <v>4.0000000000000002E-4</v>
      </c>
      <c r="J177" s="218">
        <v>3.6999999999999999E-4</v>
      </c>
      <c r="K177" s="218">
        <v>0.1</v>
      </c>
      <c r="L177" s="218">
        <v>1.4999999999999999E-4</v>
      </c>
      <c r="M177" s="218">
        <v>1.1E-4</v>
      </c>
      <c r="N177" s="218">
        <v>76</v>
      </c>
      <c r="O177" s="218">
        <v>1E-3</v>
      </c>
      <c r="P177" s="218">
        <v>6.0999999999999997E-4</v>
      </c>
      <c r="Q177" s="218">
        <v>1.1000000000000001E-3</v>
      </c>
      <c r="R177" s="218">
        <v>1.7000000000000001E-2</v>
      </c>
      <c r="S177" s="218">
        <v>5.9999999999999995E-5</v>
      </c>
      <c r="T177" s="218">
        <v>12</v>
      </c>
      <c r="U177" s="218">
        <v>2.5000000000000001E-2</v>
      </c>
      <c r="V177" s="218">
        <v>0</v>
      </c>
      <c r="W177" s="218">
        <v>1.4E-3</v>
      </c>
      <c r="X177" s="218">
        <v>2.5000000000000001E-3</v>
      </c>
      <c r="Y177" s="218">
        <v>3.4</v>
      </c>
      <c r="Z177" s="218">
        <v>5.8E-4</v>
      </c>
      <c r="AA177" s="218">
        <v>1E-4</v>
      </c>
      <c r="AB177" s="218">
        <v>25</v>
      </c>
      <c r="AC177" s="218">
        <v>1E-4</v>
      </c>
      <c r="AD177" s="218">
        <v>4.8999999999999998E-4</v>
      </c>
      <c r="AE177" s="218">
        <v>2.8999999999999998E-3</v>
      </c>
    </row>
    <row r="178" spans="1:31" x14ac:dyDescent="0.25">
      <c r="A178" s="213">
        <v>42225.687503645837</v>
      </c>
      <c r="B178" s="165">
        <v>895</v>
      </c>
      <c r="C178" s="189">
        <f t="shared" si="10"/>
        <v>22811760.000000004</v>
      </c>
      <c r="D178" s="189">
        <f t="shared" si="11"/>
        <v>116.56307000000001</v>
      </c>
      <c r="E178" s="191">
        <f t="shared" si="12"/>
        <v>0.16306999999999999</v>
      </c>
      <c r="F178" s="190">
        <f t="shared" si="13"/>
        <v>0.13686999999999999</v>
      </c>
      <c r="G178" s="190">
        <f t="shared" si="14"/>
        <v>116.4</v>
      </c>
      <c r="H178" s="218">
        <v>9.1999999999999998E-3</v>
      </c>
      <c r="I178" s="218">
        <v>4.0000000000000002E-4</v>
      </c>
      <c r="J178" s="218">
        <v>3.6999999999999999E-4</v>
      </c>
      <c r="K178" s="218">
        <v>0.1</v>
      </c>
      <c r="L178" s="218">
        <v>1.4999999999999999E-4</v>
      </c>
      <c r="M178" s="218">
        <v>1.1E-4</v>
      </c>
      <c r="N178" s="218">
        <v>76</v>
      </c>
      <c r="O178" s="218">
        <v>1E-3</v>
      </c>
      <c r="P178" s="218">
        <v>6.0999999999999997E-4</v>
      </c>
      <c r="Q178" s="218">
        <v>1.1000000000000001E-3</v>
      </c>
      <c r="R178" s="218">
        <v>1.7000000000000001E-2</v>
      </c>
      <c r="S178" s="218">
        <v>5.9999999999999995E-5</v>
      </c>
      <c r="T178" s="218">
        <v>12</v>
      </c>
      <c r="U178" s="218">
        <v>2.5000000000000001E-2</v>
      </c>
      <c r="V178" s="218">
        <v>0</v>
      </c>
      <c r="W178" s="218">
        <v>1.4E-3</v>
      </c>
      <c r="X178" s="218">
        <v>2.5000000000000001E-3</v>
      </c>
      <c r="Y178" s="218">
        <v>3.4</v>
      </c>
      <c r="Z178" s="218">
        <v>5.8E-4</v>
      </c>
      <c r="AA178" s="218">
        <v>1E-4</v>
      </c>
      <c r="AB178" s="218">
        <v>25</v>
      </c>
      <c r="AC178" s="218">
        <v>1E-4</v>
      </c>
      <c r="AD178" s="218">
        <v>4.8999999999999998E-4</v>
      </c>
      <c r="AE178" s="218">
        <v>2.8999999999999998E-3</v>
      </c>
    </row>
    <row r="179" spans="1:31" x14ac:dyDescent="0.25">
      <c r="A179" s="213">
        <v>42225.697920370367</v>
      </c>
      <c r="B179" s="165">
        <v>888</v>
      </c>
      <c r="C179" s="189">
        <f t="shared" si="10"/>
        <v>22633344</v>
      </c>
      <c r="D179" s="189">
        <f t="shared" si="11"/>
        <v>116.56307000000001</v>
      </c>
      <c r="E179" s="191">
        <f t="shared" si="12"/>
        <v>0.16306999999999999</v>
      </c>
      <c r="F179" s="190">
        <f t="shared" si="13"/>
        <v>0.13686999999999999</v>
      </c>
      <c r="G179" s="190">
        <f t="shared" si="14"/>
        <v>116.4</v>
      </c>
      <c r="H179" s="218">
        <v>9.1999999999999998E-3</v>
      </c>
      <c r="I179" s="218">
        <v>4.0000000000000002E-4</v>
      </c>
      <c r="J179" s="218">
        <v>3.6999999999999999E-4</v>
      </c>
      <c r="K179" s="218">
        <v>0.1</v>
      </c>
      <c r="L179" s="218">
        <v>1.4999999999999999E-4</v>
      </c>
      <c r="M179" s="218">
        <v>1.1E-4</v>
      </c>
      <c r="N179" s="218">
        <v>76</v>
      </c>
      <c r="O179" s="218">
        <v>1E-3</v>
      </c>
      <c r="P179" s="218">
        <v>6.0999999999999997E-4</v>
      </c>
      <c r="Q179" s="218">
        <v>1.1000000000000001E-3</v>
      </c>
      <c r="R179" s="218">
        <v>1.7000000000000001E-2</v>
      </c>
      <c r="S179" s="218">
        <v>5.9999999999999995E-5</v>
      </c>
      <c r="T179" s="218">
        <v>12</v>
      </c>
      <c r="U179" s="218">
        <v>2.5000000000000001E-2</v>
      </c>
      <c r="V179" s="218">
        <v>0</v>
      </c>
      <c r="W179" s="218">
        <v>1.4E-3</v>
      </c>
      <c r="X179" s="218">
        <v>2.5000000000000001E-3</v>
      </c>
      <c r="Y179" s="218">
        <v>3.4</v>
      </c>
      <c r="Z179" s="218">
        <v>5.8E-4</v>
      </c>
      <c r="AA179" s="218">
        <v>1E-4</v>
      </c>
      <c r="AB179" s="218">
        <v>25</v>
      </c>
      <c r="AC179" s="218">
        <v>1E-4</v>
      </c>
      <c r="AD179" s="218">
        <v>4.8999999999999998E-4</v>
      </c>
      <c r="AE179" s="218">
        <v>2.8999999999999998E-3</v>
      </c>
    </row>
    <row r="180" spans="1:31" x14ac:dyDescent="0.25">
      <c r="A180" s="213">
        <v>42225.708337094904</v>
      </c>
      <c r="B180" s="165">
        <v>895</v>
      </c>
      <c r="C180" s="189">
        <f t="shared" si="10"/>
        <v>22811760.000000004</v>
      </c>
      <c r="D180" s="189">
        <f t="shared" si="11"/>
        <v>116.56307000000001</v>
      </c>
      <c r="E180" s="191">
        <f t="shared" si="12"/>
        <v>0.16306999999999999</v>
      </c>
      <c r="F180" s="190">
        <f t="shared" si="13"/>
        <v>0.13686999999999999</v>
      </c>
      <c r="G180" s="190">
        <f t="shared" si="14"/>
        <v>116.4</v>
      </c>
      <c r="H180" s="218">
        <v>9.1999999999999998E-3</v>
      </c>
      <c r="I180" s="218">
        <v>4.0000000000000002E-4</v>
      </c>
      <c r="J180" s="218">
        <v>3.6999999999999999E-4</v>
      </c>
      <c r="K180" s="218">
        <v>0.1</v>
      </c>
      <c r="L180" s="218">
        <v>1.4999999999999999E-4</v>
      </c>
      <c r="M180" s="218">
        <v>1.1E-4</v>
      </c>
      <c r="N180" s="218">
        <v>76</v>
      </c>
      <c r="O180" s="218">
        <v>1E-3</v>
      </c>
      <c r="P180" s="218">
        <v>6.0999999999999997E-4</v>
      </c>
      <c r="Q180" s="218">
        <v>1.1000000000000001E-3</v>
      </c>
      <c r="R180" s="218">
        <v>1.7000000000000001E-2</v>
      </c>
      <c r="S180" s="218">
        <v>5.9999999999999995E-5</v>
      </c>
      <c r="T180" s="218">
        <v>12</v>
      </c>
      <c r="U180" s="218">
        <v>2.5000000000000001E-2</v>
      </c>
      <c r="V180" s="218">
        <v>0</v>
      </c>
      <c r="W180" s="218">
        <v>1.4E-3</v>
      </c>
      <c r="X180" s="218">
        <v>2.5000000000000001E-3</v>
      </c>
      <c r="Y180" s="218">
        <v>3.4</v>
      </c>
      <c r="Z180" s="218">
        <v>5.8E-4</v>
      </c>
      <c r="AA180" s="218">
        <v>1E-4</v>
      </c>
      <c r="AB180" s="218">
        <v>25</v>
      </c>
      <c r="AC180" s="218">
        <v>1E-4</v>
      </c>
      <c r="AD180" s="218">
        <v>4.8999999999999998E-4</v>
      </c>
      <c r="AE180" s="218">
        <v>2.8999999999999998E-3</v>
      </c>
    </row>
    <row r="181" spans="1:31" x14ac:dyDescent="0.25">
      <c r="A181" s="213">
        <v>42225.718753819441</v>
      </c>
      <c r="B181" s="165">
        <v>881</v>
      </c>
      <c r="C181" s="189">
        <f t="shared" si="10"/>
        <v>22454928</v>
      </c>
      <c r="D181" s="189">
        <f t="shared" si="11"/>
        <v>116.56307000000001</v>
      </c>
      <c r="E181" s="191">
        <f t="shared" si="12"/>
        <v>0.16306999999999999</v>
      </c>
      <c r="F181" s="190">
        <f t="shared" si="13"/>
        <v>0.13686999999999999</v>
      </c>
      <c r="G181" s="190">
        <f t="shared" si="14"/>
        <v>116.4</v>
      </c>
      <c r="H181" s="218">
        <v>9.1999999999999998E-3</v>
      </c>
      <c r="I181" s="218">
        <v>4.0000000000000002E-4</v>
      </c>
      <c r="J181" s="218">
        <v>3.6999999999999999E-4</v>
      </c>
      <c r="K181" s="218">
        <v>0.1</v>
      </c>
      <c r="L181" s="218">
        <v>1.4999999999999999E-4</v>
      </c>
      <c r="M181" s="218">
        <v>1.1E-4</v>
      </c>
      <c r="N181" s="218">
        <v>76</v>
      </c>
      <c r="O181" s="218">
        <v>1E-3</v>
      </c>
      <c r="P181" s="218">
        <v>6.0999999999999997E-4</v>
      </c>
      <c r="Q181" s="218">
        <v>1.1000000000000001E-3</v>
      </c>
      <c r="R181" s="218">
        <v>1.7000000000000001E-2</v>
      </c>
      <c r="S181" s="218">
        <v>5.9999999999999995E-5</v>
      </c>
      <c r="T181" s="218">
        <v>12</v>
      </c>
      <c r="U181" s="218">
        <v>2.5000000000000001E-2</v>
      </c>
      <c r="V181" s="218">
        <v>0</v>
      </c>
      <c r="W181" s="218">
        <v>1.4E-3</v>
      </c>
      <c r="X181" s="218">
        <v>2.5000000000000001E-3</v>
      </c>
      <c r="Y181" s="218">
        <v>3.4</v>
      </c>
      <c r="Z181" s="218">
        <v>5.8E-4</v>
      </c>
      <c r="AA181" s="218">
        <v>1E-4</v>
      </c>
      <c r="AB181" s="218">
        <v>25</v>
      </c>
      <c r="AC181" s="218">
        <v>1E-4</v>
      </c>
      <c r="AD181" s="218">
        <v>4.8999999999999998E-4</v>
      </c>
      <c r="AE181" s="218">
        <v>2.8999999999999998E-3</v>
      </c>
    </row>
    <row r="182" spans="1:31" x14ac:dyDescent="0.25">
      <c r="A182" s="213">
        <v>42225.729170543978</v>
      </c>
      <c r="B182" s="165">
        <v>881</v>
      </c>
      <c r="C182" s="189">
        <f t="shared" si="10"/>
        <v>22454928</v>
      </c>
      <c r="D182" s="189">
        <f t="shared" si="11"/>
        <v>116.56307000000001</v>
      </c>
      <c r="E182" s="191">
        <f t="shared" si="12"/>
        <v>0.16306999999999999</v>
      </c>
      <c r="F182" s="190">
        <f t="shared" si="13"/>
        <v>0.13686999999999999</v>
      </c>
      <c r="G182" s="190">
        <f t="shared" si="14"/>
        <v>116.4</v>
      </c>
      <c r="H182" s="218">
        <v>9.1999999999999998E-3</v>
      </c>
      <c r="I182" s="218">
        <v>4.0000000000000002E-4</v>
      </c>
      <c r="J182" s="218">
        <v>3.6999999999999999E-4</v>
      </c>
      <c r="K182" s="218">
        <v>0.1</v>
      </c>
      <c r="L182" s="218">
        <v>1.4999999999999999E-4</v>
      </c>
      <c r="M182" s="218">
        <v>1.1E-4</v>
      </c>
      <c r="N182" s="218">
        <v>76</v>
      </c>
      <c r="O182" s="218">
        <v>1E-3</v>
      </c>
      <c r="P182" s="218">
        <v>6.0999999999999997E-4</v>
      </c>
      <c r="Q182" s="218">
        <v>1.1000000000000001E-3</v>
      </c>
      <c r="R182" s="218">
        <v>1.7000000000000001E-2</v>
      </c>
      <c r="S182" s="218">
        <v>5.9999999999999995E-5</v>
      </c>
      <c r="T182" s="218">
        <v>12</v>
      </c>
      <c r="U182" s="218">
        <v>2.5000000000000001E-2</v>
      </c>
      <c r="V182" s="218">
        <v>0</v>
      </c>
      <c r="W182" s="218">
        <v>1.4E-3</v>
      </c>
      <c r="X182" s="218">
        <v>2.5000000000000001E-3</v>
      </c>
      <c r="Y182" s="218">
        <v>3.4</v>
      </c>
      <c r="Z182" s="218">
        <v>5.8E-4</v>
      </c>
      <c r="AA182" s="218">
        <v>1E-4</v>
      </c>
      <c r="AB182" s="218">
        <v>25</v>
      </c>
      <c r="AC182" s="218">
        <v>1E-4</v>
      </c>
      <c r="AD182" s="218">
        <v>4.8999999999999998E-4</v>
      </c>
      <c r="AE182" s="218">
        <v>2.8999999999999998E-3</v>
      </c>
    </row>
    <row r="183" spans="1:31" x14ac:dyDescent="0.25">
      <c r="A183" s="213">
        <v>42225.739587268516</v>
      </c>
      <c r="B183" s="165">
        <v>848</v>
      </c>
      <c r="C183" s="189">
        <f t="shared" si="10"/>
        <v>21613824</v>
      </c>
      <c r="D183" s="189">
        <f t="shared" si="11"/>
        <v>116.56307000000001</v>
      </c>
      <c r="E183" s="191">
        <f t="shared" si="12"/>
        <v>0.16306999999999999</v>
      </c>
      <c r="F183" s="190">
        <f t="shared" si="13"/>
        <v>0.13686999999999999</v>
      </c>
      <c r="G183" s="190">
        <f t="shared" si="14"/>
        <v>116.4</v>
      </c>
      <c r="H183" s="218">
        <v>9.1999999999999998E-3</v>
      </c>
      <c r="I183" s="218">
        <v>4.0000000000000002E-4</v>
      </c>
      <c r="J183" s="218">
        <v>3.6999999999999999E-4</v>
      </c>
      <c r="K183" s="218">
        <v>0.1</v>
      </c>
      <c r="L183" s="218">
        <v>1.4999999999999999E-4</v>
      </c>
      <c r="M183" s="218">
        <v>1.1E-4</v>
      </c>
      <c r="N183" s="218">
        <v>76</v>
      </c>
      <c r="O183" s="218">
        <v>1E-3</v>
      </c>
      <c r="P183" s="218">
        <v>6.0999999999999997E-4</v>
      </c>
      <c r="Q183" s="218">
        <v>1.1000000000000001E-3</v>
      </c>
      <c r="R183" s="218">
        <v>1.7000000000000001E-2</v>
      </c>
      <c r="S183" s="218">
        <v>5.9999999999999995E-5</v>
      </c>
      <c r="T183" s="218">
        <v>12</v>
      </c>
      <c r="U183" s="218">
        <v>2.5000000000000001E-2</v>
      </c>
      <c r="V183" s="218">
        <v>0</v>
      </c>
      <c r="W183" s="218">
        <v>1.4E-3</v>
      </c>
      <c r="X183" s="218">
        <v>2.5000000000000001E-3</v>
      </c>
      <c r="Y183" s="218">
        <v>3.4</v>
      </c>
      <c r="Z183" s="218">
        <v>5.8E-4</v>
      </c>
      <c r="AA183" s="218">
        <v>1E-4</v>
      </c>
      <c r="AB183" s="218">
        <v>25</v>
      </c>
      <c r="AC183" s="218">
        <v>1E-4</v>
      </c>
      <c r="AD183" s="218">
        <v>4.8999999999999998E-4</v>
      </c>
      <c r="AE183" s="218">
        <v>2.8999999999999998E-3</v>
      </c>
    </row>
    <row r="184" spans="1:31" x14ac:dyDescent="0.25">
      <c r="A184" s="213">
        <v>42225.750003993053</v>
      </c>
      <c r="B184" s="165">
        <v>881</v>
      </c>
      <c r="C184" s="189">
        <f t="shared" si="10"/>
        <v>22454928</v>
      </c>
      <c r="D184" s="189">
        <f t="shared" si="11"/>
        <v>116.56307000000001</v>
      </c>
      <c r="E184" s="191">
        <f t="shared" si="12"/>
        <v>0.16306999999999999</v>
      </c>
      <c r="F184" s="190">
        <f t="shared" si="13"/>
        <v>0.13686999999999999</v>
      </c>
      <c r="G184" s="190">
        <f t="shared" si="14"/>
        <v>116.4</v>
      </c>
      <c r="H184" s="218">
        <v>9.1999999999999998E-3</v>
      </c>
      <c r="I184" s="218">
        <v>4.0000000000000002E-4</v>
      </c>
      <c r="J184" s="218">
        <v>3.6999999999999999E-4</v>
      </c>
      <c r="K184" s="218">
        <v>0.1</v>
      </c>
      <c r="L184" s="218">
        <v>1.4999999999999999E-4</v>
      </c>
      <c r="M184" s="218">
        <v>1.1E-4</v>
      </c>
      <c r="N184" s="218">
        <v>76</v>
      </c>
      <c r="O184" s="218">
        <v>1E-3</v>
      </c>
      <c r="P184" s="218">
        <v>6.0999999999999997E-4</v>
      </c>
      <c r="Q184" s="218">
        <v>1.1000000000000001E-3</v>
      </c>
      <c r="R184" s="218">
        <v>1.7000000000000001E-2</v>
      </c>
      <c r="S184" s="218">
        <v>5.9999999999999995E-5</v>
      </c>
      <c r="T184" s="218">
        <v>12</v>
      </c>
      <c r="U184" s="218">
        <v>2.5000000000000001E-2</v>
      </c>
      <c r="V184" s="218">
        <v>0</v>
      </c>
      <c r="W184" s="218">
        <v>1.4E-3</v>
      </c>
      <c r="X184" s="218">
        <v>2.5000000000000001E-3</v>
      </c>
      <c r="Y184" s="218">
        <v>3.4</v>
      </c>
      <c r="Z184" s="218">
        <v>5.8E-4</v>
      </c>
      <c r="AA184" s="218">
        <v>1E-4</v>
      </c>
      <c r="AB184" s="218">
        <v>25</v>
      </c>
      <c r="AC184" s="218">
        <v>1E-4</v>
      </c>
      <c r="AD184" s="218">
        <v>4.8999999999999998E-4</v>
      </c>
      <c r="AE184" s="218">
        <v>2.8999999999999998E-3</v>
      </c>
    </row>
    <row r="185" spans="1:31" x14ac:dyDescent="0.25">
      <c r="A185" s="213">
        <v>42225.76042071759</v>
      </c>
      <c r="B185" s="165">
        <v>865</v>
      </c>
      <c r="C185" s="189">
        <f t="shared" si="10"/>
        <v>22047120</v>
      </c>
      <c r="D185" s="189">
        <f t="shared" si="11"/>
        <v>116.56307000000001</v>
      </c>
      <c r="E185" s="191">
        <f t="shared" si="12"/>
        <v>0.16306999999999999</v>
      </c>
      <c r="F185" s="190">
        <f t="shared" si="13"/>
        <v>0.13686999999999999</v>
      </c>
      <c r="G185" s="190">
        <f t="shared" si="14"/>
        <v>116.4</v>
      </c>
      <c r="H185" s="218">
        <v>9.1999999999999998E-3</v>
      </c>
      <c r="I185" s="218">
        <v>4.0000000000000002E-4</v>
      </c>
      <c r="J185" s="218">
        <v>3.6999999999999999E-4</v>
      </c>
      <c r="K185" s="218">
        <v>0.1</v>
      </c>
      <c r="L185" s="218">
        <v>1.4999999999999999E-4</v>
      </c>
      <c r="M185" s="218">
        <v>1.1E-4</v>
      </c>
      <c r="N185" s="218">
        <v>76</v>
      </c>
      <c r="O185" s="218">
        <v>1E-3</v>
      </c>
      <c r="P185" s="218">
        <v>6.0999999999999997E-4</v>
      </c>
      <c r="Q185" s="218">
        <v>1.1000000000000001E-3</v>
      </c>
      <c r="R185" s="218">
        <v>1.7000000000000001E-2</v>
      </c>
      <c r="S185" s="218">
        <v>5.9999999999999995E-5</v>
      </c>
      <c r="T185" s="218">
        <v>12</v>
      </c>
      <c r="U185" s="218">
        <v>2.5000000000000001E-2</v>
      </c>
      <c r="V185" s="218">
        <v>0</v>
      </c>
      <c r="W185" s="218">
        <v>1.4E-3</v>
      </c>
      <c r="X185" s="218">
        <v>2.5000000000000001E-3</v>
      </c>
      <c r="Y185" s="218">
        <v>3.4</v>
      </c>
      <c r="Z185" s="218">
        <v>5.8E-4</v>
      </c>
      <c r="AA185" s="218">
        <v>1E-4</v>
      </c>
      <c r="AB185" s="218">
        <v>25</v>
      </c>
      <c r="AC185" s="218">
        <v>1E-4</v>
      </c>
      <c r="AD185" s="218">
        <v>4.8999999999999998E-4</v>
      </c>
      <c r="AE185" s="218">
        <v>2.8999999999999998E-3</v>
      </c>
    </row>
    <row r="186" spans="1:31" x14ac:dyDescent="0.25">
      <c r="A186" s="213">
        <v>42225.770837442127</v>
      </c>
      <c r="B186" s="165">
        <v>848</v>
      </c>
      <c r="C186" s="189">
        <f t="shared" si="10"/>
        <v>21613824</v>
      </c>
      <c r="D186" s="189">
        <f t="shared" si="11"/>
        <v>116.56307000000001</v>
      </c>
      <c r="E186" s="191">
        <f t="shared" si="12"/>
        <v>0.16306999999999999</v>
      </c>
      <c r="F186" s="190">
        <f t="shared" si="13"/>
        <v>0.13686999999999999</v>
      </c>
      <c r="G186" s="190">
        <f t="shared" si="14"/>
        <v>116.4</v>
      </c>
      <c r="H186" s="218">
        <v>9.1999999999999998E-3</v>
      </c>
      <c r="I186" s="218">
        <v>4.0000000000000002E-4</v>
      </c>
      <c r="J186" s="218">
        <v>3.6999999999999999E-4</v>
      </c>
      <c r="K186" s="218">
        <v>0.1</v>
      </c>
      <c r="L186" s="218">
        <v>1.4999999999999999E-4</v>
      </c>
      <c r="M186" s="218">
        <v>1.1E-4</v>
      </c>
      <c r="N186" s="218">
        <v>76</v>
      </c>
      <c r="O186" s="218">
        <v>1E-3</v>
      </c>
      <c r="P186" s="218">
        <v>6.0999999999999997E-4</v>
      </c>
      <c r="Q186" s="218">
        <v>1.1000000000000001E-3</v>
      </c>
      <c r="R186" s="218">
        <v>1.7000000000000001E-2</v>
      </c>
      <c r="S186" s="218">
        <v>5.9999999999999995E-5</v>
      </c>
      <c r="T186" s="218">
        <v>12</v>
      </c>
      <c r="U186" s="218">
        <v>2.5000000000000001E-2</v>
      </c>
      <c r="V186" s="218">
        <v>0</v>
      </c>
      <c r="W186" s="218">
        <v>1.4E-3</v>
      </c>
      <c r="X186" s="218">
        <v>2.5000000000000001E-3</v>
      </c>
      <c r="Y186" s="218">
        <v>3.4</v>
      </c>
      <c r="Z186" s="218">
        <v>5.8E-4</v>
      </c>
      <c r="AA186" s="218">
        <v>1E-4</v>
      </c>
      <c r="AB186" s="218">
        <v>25</v>
      </c>
      <c r="AC186" s="218">
        <v>1E-4</v>
      </c>
      <c r="AD186" s="218">
        <v>4.8999999999999998E-4</v>
      </c>
      <c r="AE186" s="218">
        <v>2.8999999999999998E-3</v>
      </c>
    </row>
    <row r="187" spans="1:31" x14ac:dyDescent="0.25">
      <c r="A187" s="213">
        <v>42225.781254166664</v>
      </c>
      <c r="B187" s="165">
        <v>848</v>
      </c>
      <c r="C187" s="189">
        <f t="shared" si="10"/>
        <v>21613824</v>
      </c>
      <c r="D187" s="189">
        <f t="shared" si="11"/>
        <v>116.56307000000001</v>
      </c>
      <c r="E187" s="191">
        <f t="shared" si="12"/>
        <v>0.16306999999999999</v>
      </c>
      <c r="F187" s="190">
        <f t="shared" si="13"/>
        <v>0.13686999999999999</v>
      </c>
      <c r="G187" s="190">
        <f t="shared" si="14"/>
        <v>116.4</v>
      </c>
      <c r="H187" s="218">
        <v>9.1999999999999998E-3</v>
      </c>
      <c r="I187" s="218">
        <v>4.0000000000000002E-4</v>
      </c>
      <c r="J187" s="218">
        <v>3.6999999999999999E-4</v>
      </c>
      <c r="K187" s="218">
        <v>0.1</v>
      </c>
      <c r="L187" s="218">
        <v>1.4999999999999999E-4</v>
      </c>
      <c r="M187" s="218">
        <v>1.1E-4</v>
      </c>
      <c r="N187" s="218">
        <v>76</v>
      </c>
      <c r="O187" s="218">
        <v>1E-3</v>
      </c>
      <c r="P187" s="218">
        <v>6.0999999999999997E-4</v>
      </c>
      <c r="Q187" s="218">
        <v>1.1000000000000001E-3</v>
      </c>
      <c r="R187" s="218">
        <v>1.7000000000000001E-2</v>
      </c>
      <c r="S187" s="218">
        <v>5.9999999999999995E-5</v>
      </c>
      <c r="T187" s="218">
        <v>12</v>
      </c>
      <c r="U187" s="218">
        <v>2.5000000000000001E-2</v>
      </c>
      <c r="V187" s="218">
        <v>0</v>
      </c>
      <c r="W187" s="218">
        <v>1.4E-3</v>
      </c>
      <c r="X187" s="218">
        <v>2.5000000000000001E-3</v>
      </c>
      <c r="Y187" s="218">
        <v>3.4</v>
      </c>
      <c r="Z187" s="218">
        <v>5.8E-4</v>
      </c>
      <c r="AA187" s="218">
        <v>1E-4</v>
      </c>
      <c r="AB187" s="218">
        <v>25</v>
      </c>
      <c r="AC187" s="218">
        <v>1E-4</v>
      </c>
      <c r="AD187" s="218">
        <v>4.8999999999999998E-4</v>
      </c>
      <c r="AE187" s="218">
        <v>2.8999999999999998E-3</v>
      </c>
    </row>
    <row r="188" spans="1:31" x14ac:dyDescent="0.25">
      <c r="A188" s="213">
        <v>42225.791670891202</v>
      </c>
      <c r="B188" s="165">
        <v>832</v>
      </c>
      <c r="C188" s="189">
        <f t="shared" si="10"/>
        <v>21206016.000000004</v>
      </c>
      <c r="D188" s="189">
        <f t="shared" si="11"/>
        <v>116.56307000000001</v>
      </c>
      <c r="E188" s="191">
        <f t="shared" si="12"/>
        <v>0.16306999999999999</v>
      </c>
      <c r="F188" s="190">
        <f t="shared" si="13"/>
        <v>0.13686999999999999</v>
      </c>
      <c r="G188" s="190">
        <f t="shared" si="14"/>
        <v>116.4</v>
      </c>
      <c r="H188" s="218">
        <v>9.1999999999999998E-3</v>
      </c>
      <c r="I188" s="218">
        <v>4.0000000000000002E-4</v>
      </c>
      <c r="J188" s="218">
        <v>3.6999999999999999E-4</v>
      </c>
      <c r="K188" s="218">
        <v>0.1</v>
      </c>
      <c r="L188" s="218">
        <v>1.4999999999999999E-4</v>
      </c>
      <c r="M188" s="218">
        <v>1.1E-4</v>
      </c>
      <c r="N188" s="218">
        <v>76</v>
      </c>
      <c r="O188" s="218">
        <v>1E-3</v>
      </c>
      <c r="P188" s="218">
        <v>6.0999999999999997E-4</v>
      </c>
      <c r="Q188" s="218">
        <v>1.1000000000000001E-3</v>
      </c>
      <c r="R188" s="218">
        <v>1.7000000000000001E-2</v>
      </c>
      <c r="S188" s="218">
        <v>5.9999999999999995E-5</v>
      </c>
      <c r="T188" s="218">
        <v>12</v>
      </c>
      <c r="U188" s="218">
        <v>2.5000000000000001E-2</v>
      </c>
      <c r="V188" s="218">
        <v>0</v>
      </c>
      <c r="W188" s="218">
        <v>1.4E-3</v>
      </c>
      <c r="X188" s="218">
        <v>2.5000000000000001E-3</v>
      </c>
      <c r="Y188" s="218">
        <v>3.4</v>
      </c>
      <c r="Z188" s="218">
        <v>5.8E-4</v>
      </c>
      <c r="AA188" s="218">
        <v>1E-4</v>
      </c>
      <c r="AB188" s="218">
        <v>25</v>
      </c>
      <c r="AC188" s="218">
        <v>1E-4</v>
      </c>
      <c r="AD188" s="218">
        <v>4.8999999999999998E-4</v>
      </c>
      <c r="AE188" s="218">
        <v>2.8999999999999998E-3</v>
      </c>
    </row>
    <row r="189" spans="1:31" x14ac:dyDescent="0.25">
      <c r="A189" s="213">
        <v>42225.802087557873</v>
      </c>
      <c r="B189" s="165">
        <v>832</v>
      </c>
      <c r="C189" s="189">
        <f t="shared" si="10"/>
        <v>21206016.000000004</v>
      </c>
      <c r="D189" s="189">
        <f t="shared" si="11"/>
        <v>116.56307000000001</v>
      </c>
      <c r="E189" s="191">
        <f t="shared" si="12"/>
        <v>0.16306999999999999</v>
      </c>
      <c r="F189" s="190">
        <f t="shared" si="13"/>
        <v>0.13686999999999999</v>
      </c>
      <c r="G189" s="190">
        <f t="shared" si="14"/>
        <v>116.4</v>
      </c>
      <c r="H189" s="218">
        <v>9.1999999999999998E-3</v>
      </c>
      <c r="I189" s="218">
        <v>4.0000000000000002E-4</v>
      </c>
      <c r="J189" s="218">
        <v>3.6999999999999999E-4</v>
      </c>
      <c r="K189" s="218">
        <v>0.1</v>
      </c>
      <c r="L189" s="218">
        <v>1.4999999999999999E-4</v>
      </c>
      <c r="M189" s="218">
        <v>1.1E-4</v>
      </c>
      <c r="N189" s="218">
        <v>76</v>
      </c>
      <c r="O189" s="218">
        <v>1E-3</v>
      </c>
      <c r="P189" s="218">
        <v>6.0999999999999997E-4</v>
      </c>
      <c r="Q189" s="218">
        <v>1.1000000000000001E-3</v>
      </c>
      <c r="R189" s="218">
        <v>1.7000000000000001E-2</v>
      </c>
      <c r="S189" s="218">
        <v>5.9999999999999995E-5</v>
      </c>
      <c r="T189" s="218">
        <v>12</v>
      </c>
      <c r="U189" s="218">
        <v>2.5000000000000001E-2</v>
      </c>
      <c r="V189" s="218">
        <v>0</v>
      </c>
      <c r="W189" s="218">
        <v>1.4E-3</v>
      </c>
      <c r="X189" s="218">
        <v>2.5000000000000001E-3</v>
      </c>
      <c r="Y189" s="218">
        <v>3.4</v>
      </c>
      <c r="Z189" s="218">
        <v>5.8E-4</v>
      </c>
      <c r="AA189" s="218">
        <v>1E-4</v>
      </c>
      <c r="AB189" s="218">
        <v>25</v>
      </c>
      <c r="AC189" s="218">
        <v>1E-4</v>
      </c>
      <c r="AD189" s="218">
        <v>4.8999999999999998E-4</v>
      </c>
      <c r="AE189" s="218">
        <v>2.8999999999999998E-3</v>
      </c>
    </row>
    <row r="190" spans="1:31" x14ac:dyDescent="0.25">
      <c r="A190" s="213">
        <v>42225.81250428241</v>
      </c>
      <c r="B190" s="165">
        <v>817</v>
      </c>
      <c r="C190" s="189">
        <f t="shared" si="10"/>
        <v>20823696</v>
      </c>
      <c r="D190" s="189">
        <f t="shared" si="11"/>
        <v>116.56307000000001</v>
      </c>
      <c r="E190" s="191">
        <f t="shared" si="12"/>
        <v>0.16306999999999999</v>
      </c>
      <c r="F190" s="190">
        <f t="shared" si="13"/>
        <v>0.13686999999999999</v>
      </c>
      <c r="G190" s="190">
        <f t="shared" si="14"/>
        <v>116.4</v>
      </c>
      <c r="H190" s="218">
        <v>9.1999999999999998E-3</v>
      </c>
      <c r="I190" s="218">
        <v>4.0000000000000002E-4</v>
      </c>
      <c r="J190" s="218">
        <v>3.6999999999999999E-4</v>
      </c>
      <c r="K190" s="218">
        <v>0.1</v>
      </c>
      <c r="L190" s="218">
        <v>1.4999999999999999E-4</v>
      </c>
      <c r="M190" s="218">
        <v>1.1E-4</v>
      </c>
      <c r="N190" s="218">
        <v>76</v>
      </c>
      <c r="O190" s="218">
        <v>1E-3</v>
      </c>
      <c r="P190" s="218">
        <v>6.0999999999999997E-4</v>
      </c>
      <c r="Q190" s="218">
        <v>1.1000000000000001E-3</v>
      </c>
      <c r="R190" s="218">
        <v>1.7000000000000001E-2</v>
      </c>
      <c r="S190" s="218">
        <v>5.9999999999999995E-5</v>
      </c>
      <c r="T190" s="218">
        <v>12</v>
      </c>
      <c r="U190" s="218">
        <v>2.5000000000000001E-2</v>
      </c>
      <c r="V190" s="218">
        <v>0</v>
      </c>
      <c r="W190" s="218">
        <v>1.4E-3</v>
      </c>
      <c r="X190" s="218">
        <v>2.5000000000000001E-3</v>
      </c>
      <c r="Y190" s="218">
        <v>3.4</v>
      </c>
      <c r="Z190" s="218">
        <v>5.8E-4</v>
      </c>
      <c r="AA190" s="218">
        <v>1E-4</v>
      </c>
      <c r="AB190" s="218">
        <v>25</v>
      </c>
      <c r="AC190" s="218">
        <v>1E-4</v>
      </c>
      <c r="AD190" s="218">
        <v>4.8999999999999998E-4</v>
      </c>
      <c r="AE190" s="218">
        <v>2.8999999999999998E-3</v>
      </c>
    </row>
    <row r="191" spans="1:31" x14ac:dyDescent="0.25">
      <c r="A191" s="213">
        <v>42225.822921006948</v>
      </c>
      <c r="B191" s="165">
        <v>848</v>
      </c>
      <c r="C191" s="189">
        <f t="shared" si="10"/>
        <v>21613824</v>
      </c>
      <c r="D191" s="189">
        <f t="shared" si="11"/>
        <v>116.56307000000001</v>
      </c>
      <c r="E191" s="191">
        <f t="shared" si="12"/>
        <v>0.16306999999999999</v>
      </c>
      <c r="F191" s="190">
        <f t="shared" si="13"/>
        <v>0.13686999999999999</v>
      </c>
      <c r="G191" s="190">
        <f t="shared" si="14"/>
        <v>116.4</v>
      </c>
      <c r="H191" s="218">
        <v>9.1999999999999998E-3</v>
      </c>
      <c r="I191" s="218">
        <v>4.0000000000000002E-4</v>
      </c>
      <c r="J191" s="218">
        <v>3.6999999999999999E-4</v>
      </c>
      <c r="K191" s="218">
        <v>0.1</v>
      </c>
      <c r="L191" s="218">
        <v>1.4999999999999999E-4</v>
      </c>
      <c r="M191" s="218">
        <v>1.1E-4</v>
      </c>
      <c r="N191" s="218">
        <v>76</v>
      </c>
      <c r="O191" s="218">
        <v>1E-3</v>
      </c>
      <c r="P191" s="218">
        <v>6.0999999999999997E-4</v>
      </c>
      <c r="Q191" s="218">
        <v>1.1000000000000001E-3</v>
      </c>
      <c r="R191" s="218">
        <v>1.7000000000000001E-2</v>
      </c>
      <c r="S191" s="218">
        <v>5.9999999999999995E-5</v>
      </c>
      <c r="T191" s="218">
        <v>12</v>
      </c>
      <c r="U191" s="218">
        <v>2.5000000000000001E-2</v>
      </c>
      <c r="V191" s="218">
        <v>0</v>
      </c>
      <c r="W191" s="218">
        <v>1.4E-3</v>
      </c>
      <c r="X191" s="218">
        <v>2.5000000000000001E-3</v>
      </c>
      <c r="Y191" s="218">
        <v>3.4</v>
      </c>
      <c r="Z191" s="218">
        <v>5.8E-4</v>
      </c>
      <c r="AA191" s="218">
        <v>1E-4</v>
      </c>
      <c r="AB191" s="218">
        <v>25</v>
      </c>
      <c r="AC191" s="218">
        <v>1E-4</v>
      </c>
      <c r="AD191" s="218">
        <v>4.8999999999999998E-4</v>
      </c>
      <c r="AE191" s="218">
        <v>2.8999999999999998E-3</v>
      </c>
    </row>
    <row r="192" spans="1:31" x14ac:dyDescent="0.25">
      <c r="A192" s="213">
        <v>42225.833337731485</v>
      </c>
      <c r="B192" s="165">
        <v>817</v>
      </c>
      <c r="C192" s="189">
        <f t="shared" si="10"/>
        <v>20823696</v>
      </c>
      <c r="D192" s="189">
        <f t="shared" si="11"/>
        <v>116.56307000000001</v>
      </c>
      <c r="E192" s="191">
        <f t="shared" si="12"/>
        <v>0.16306999999999999</v>
      </c>
      <c r="F192" s="190">
        <f t="shared" si="13"/>
        <v>0.13686999999999999</v>
      </c>
      <c r="G192" s="190">
        <f t="shared" si="14"/>
        <v>116.4</v>
      </c>
      <c r="H192" s="218">
        <v>9.1999999999999998E-3</v>
      </c>
      <c r="I192" s="218">
        <v>4.0000000000000002E-4</v>
      </c>
      <c r="J192" s="218">
        <v>3.6999999999999999E-4</v>
      </c>
      <c r="K192" s="218">
        <v>0.1</v>
      </c>
      <c r="L192" s="218">
        <v>1.4999999999999999E-4</v>
      </c>
      <c r="M192" s="218">
        <v>1.1E-4</v>
      </c>
      <c r="N192" s="218">
        <v>76</v>
      </c>
      <c r="O192" s="218">
        <v>1E-3</v>
      </c>
      <c r="P192" s="218">
        <v>6.0999999999999997E-4</v>
      </c>
      <c r="Q192" s="218">
        <v>1.1000000000000001E-3</v>
      </c>
      <c r="R192" s="218">
        <v>1.7000000000000001E-2</v>
      </c>
      <c r="S192" s="218">
        <v>5.9999999999999995E-5</v>
      </c>
      <c r="T192" s="218">
        <v>12</v>
      </c>
      <c r="U192" s="218">
        <v>2.5000000000000001E-2</v>
      </c>
      <c r="V192" s="218">
        <v>0</v>
      </c>
      <c r="W192" s="218">
        <v>1.4E-3</v>
      </c>
      <c r="X192" s="218">
        <v>2.5000000000000001E-3</v>
      </c>
      <c r="Y192" s="218">
        <v>3.4</v>
      </c>
      <c r="Z192" s="218">
        <v>5.8E-4</v>
      </c>
      <c r="AA192" s="218">
        <v>1E-4</v>
      </c>
      <c r="AB192" s="218">
        <v>25</v>
      </c>
      <c r="AC192" s="218">
        <v>1E-4</v>
      </c>
      <c r="AD192" s="218">
        <v>4.8999999999999998E-4</v>
      </c>
      <c r="AE192" s="218">
        <v>2.8999999999999998E-3</v>
      </c>
    </row>
    <row r="193" spans="1:32" x14ac:dyDescent="0.25">
      <c r="A193" s="213">
        <v>42225.843754456022</v>
      </c>
      <c r="B193" s="165">
        <v>817</v>
      </c>
      <c r="C193" s="189">
        <f t="shared" si="10"/>
        <v>20823696</v>
      </c>
      <c r="D193" s="189">
        <f t="shared" si="11"/>
        <v>116.56307000000001</v>
      </c>
      <c r="E193" s="191">
        <f t="shared" si="12"/>
        <v>0.16306999999999999</v>
      </c>
      <c r="F193" s="190">
        <f t="shared" si="13"/>
        <v>0.13686999999999999</v>
      </c>
      <c r="G193" s="190">
        <f t="shared" si="14"/>
        <v>116.4</v>
      </c>
      <c r="H193" s="218">
        <v>9.1999999999999998E-3</v>
      </c>
      <c r="I193" s="218">
        <v>4.0000000000000002E-4</v>
      </c>
      <c r="J193" s="218">
        <v>3.6999999999999999E-4</v>
      </c>
      <c r="K193" s="218">
        <v>0.1</v>
      </c>
      <c r="L193" s="218">
        <v>1.4999999999999999E-4</v>
      </c>
      <c r="M193" s="218">
        <v>1.1E-4</v>
      </c>
      <c r="N193" s="218">
        <v>76</v>
      </c>
      <c r="O193" s="218">
        <v>1E-3</v>
      </c>
      <c r="P193" s="218">
        <v>6.0999999999999997E-4</v>
      </c>
      <c r="Q193" s="218">
        <v>1.1000000000000001E-3</v>
      </c>
      <c r="R193" s="218">
        <v>1.7000000000000001E-2</v>
      </c>
      <c r="S193" s="218">
        <v>5.9999999999999995E-5</v>
      </c>
      <c r="T193" s="218">
        <v>12</v>
      </c>
      <c r="U193" s="218">
        <v>2.5000000000000001E-2</v>
      </c>
      <c r="V193" s="218">
        <v>0</v>
      </c>
      <c r="W193" s="218">
        <v>1.4E-3</v>
      </c>
      <c r="X193" s="218">
        <v>2.5000000000000001E-3</v>
      </c>
      <c r="Y193" s="218">
        <v>3.4</v>
      </c>
      <c r="Z193" s="218">
        <v>5.8E-4</v>
      </c>
      <c r="AA193" s="218">
        <v>1E-4</v>
      </c>
      <c r="AB193" s="218">
        <v>25</v>
      </c>
      <c r="AC193" s="218">
        <v>1E-4</v>
      </c>
      <c r="AD193" s="218">
        <v>4.8999999999999998E-4</v>
      </c>
      <c r="AE193" s="218">
        <v>2.8999999999999998E-3</v>
      </c>
    </row>
    <row r="194" spans="1:32" x14ac:dyDescent="0.25">
      <c r="A194" s="213">
        <v>42225.854171180552</v>
      </c>
      <c r="B194" s="165">
        <v>817</v>
      </c>
      <c r="C194" s="189">
        <f t="shared" si="10"/>
        <v>20823696</v>
      </c>
      <c r="D194" s="189">
        <f t="shared" si="11"/>
        <v>116.56307000000001</v>
      </c>
      <c r="E194" s="191">
        <f t="shared" si="12"/>
        <v>0.16306999999999999</v>
      </c>
      <c r="F194" s="190">
        <f t="shared" si="13"/>
        <v>0.13686999999999999</v>
      </c>
      <c r="G194" s="190">
        <f t="shared" si="14"/>
        <v>116.4</v>
      </c>
      <c r="H194" s="218">
        <v>9.1999999999999998E-3</v>
      </c>
      <c r="I194" s="218">
        <v>4.0000000000000002E-4</v>
      </c>
      <c r="J194" s="218">
        <v>3.6999999999999999E-4</v>
      </c>
      <c r="K194" s="218">
        <v>0.1</v>
      </c>
      <c r="L194" s="218">
        <v>1.4999999999999999E-4</v>
      </c>
      <c r="M194" s="218">
        <v>1.1E-4</v>
      </c>
      <c r="N194" s="218">
        <v>76</v>
      </c>
      <c r="O194" s="218">
        <v>1E-3</v>
      </c>
      <c r="P194" s="218">
        <v>6.0999999999999997E-4</v>
      </c>
      <c r="Q194" s="218">
        <v>1.1000000000000001E-3</v>
      </c>
      <c r="R194" s="218">
        <v>1.7000000000000001E-2</v>
      </c>
      <c r="S194" s="218">
        <v>5.9999999999999995E-5</v>
      </c>
      <c r="T194" s="218">
        <v>12</v>
      </c>
      <c r="U194" s="218">
        <v>2.5000000000000001E-2</v>
      </c>
      <c r="V194" s="218">
        <v>0</v>
      </c>
      <c r="W194" s="218">
        <v>1.4E-3</v>
      </c>
      <c r="X194" s="218">
        <v>2.5000000000000001E-3</v>
      </c>
      <c r="Y194" s="218">
        <v>3.4</v>
      </c>
      <c r="Z194" s="218">
        <v>5.8E-4</v>
      </c>
      <c r="AA194" s="218">
        <v>1E-4</v>
      </c>
      <c r="AB194" s="218">
        <v>25</v>
      </c>
      <c r="AC194" s="218">
        <v>1E-4</v>
      </c>
      <c r="AD194" s="218">
        <v>4.8999999999999998E-4</v>
      </c>
      <c r="AE194" s="218">
        <v>2.8999999999999998E-3</v>
      </c>
    </row>
    <row r="195" spans="1:32" x14ac:dyDescent="0.25">
      <c r="A195" s="213">
        <v>42225.864587905089</v>
      </c>
      <c r="B195" s="165">
        <v>832</v>
      </c>
      <c r="C195" s="189">
        <f t="shared" si="10"/>
        <v>21206016.000000004</v>
      </c>
      <c r="D195" s="189">
        <f t="shared" si="11"/>
        <v>116.56307000000001</v>
      </c>
      <c r="E195" s="191">
        <f t="shared" si="12"/>
        <v>0.16306999999999999</v>
      </c>
      <c r="F195" s="190">
        <f t="shared" si="13"/>
        <v>0.13686999999999999</v>
      </c>
      <c r="G195" s="190">
        <f t="shared" si="14"/>
        <v>116.4</v>
      </c>
      <c r="H195" s="218">
        <v>9.1999999999999998E-3</v>
      </c>
      <c r="I195" s="218">
        <v>4.0000000000000002E-4</v>
      </c>
      <c r="J195" s="218">
        <v>3.6999999999999999E-4</v>
      </c>
      <c r="K195" s="218">
        <v>0.1</v>
      </c>
      <c r="L195" s="218">
        <v>1.4999999999999999E-4</v>
      </c>
      <c r="M195" s="218">
        <v>1.1E-4</v>
      </c>
      <c r="N195" s="218">
        <v>76</v>
      </c>
      <c r="O195" s="218">
        <v>1E-3</v>
      </c>
      <c r="P195" s="218">
        <v>6.0999999999999997E-4</v>
      </c>
      <c r="Q195" s="218">
        <v>1.1000000000000001E-3</v>
      </c>
      <c r="R195" s="218">
        <v>1.7000000000000001E-2</v>
      </c>
      <c r="S195" s="218">
        <v>5.9999999999999995E-5</v>
      </c>
      <c r="T195" s="218">
        <v>12</v>
      </c>
      <c r="U195" s="218">
        <v>2.5000000000000001E-2</v>
      </c>
      <c r="V195" s="218">
        <v>0</v>
      </c>
      <c r="W195" s="218">
        <v>1.4E-3</v>
      </c>
      <c r="X195" s="218">
        <v>2.5000000000000001E-3</v>
      </c>
      <c r="Y195" s="218">
        <v>3.4</v>
      </c>
      <c r="Z195" s="218">
        <v>5.8E-4</v>
      </c>
      <c r="AA195" s="218">
        <v>1E-4</v>
      </c>
      <c r="AB195" s="218">
        <v>25</v>
      </c>
      <c r="AC195" s="218">
        <v>1E-4</v>
      </c>
      <c r="AD195" s="218">
        <v>4.8999999999999998E-4</v>
      </c>
      <c r="AE195" s="218">
        <v>2.8999999999999998E-3</v>
      </c>
    </row>
    <row r="196" spans="1:32" s="165" customFormat="1" x14ac:dyDescent="0.25">
      <c r="A196" s="219"/>
      <c r="C196" s="189"/>
      <c r="D196" s="189"/>
      <c r="E196" s="191"/>
      <c r="F196" s="190"/>
      <c r="G196" s="190"/>
    </row>
    <row r="197" spans="1:32" s="164" customFormat="1" ht="29.25" customHeight="1" x14ac:dyDescent="0.25">
      <c r="A197" s="493" t="s">
        <v>204</v>
      </c>
      <c r="B197" s="203"/>
      <c r="C197" s="204" t="s">
        <v>209</v>
      </c>
      <c r="D197" s="206"/>
      <c r="E197" s="205" t="s">
        <v>208</v>
      </c>
      <c r="F197" s="206"/>
      <c r="G197" s="207"/>
      <c r="H197" s="206"/>
      <c r="I197" s="206"/>
      <c r="J197" s="206"/>
      <c r="K197" s="206"/>
      <c r="L197" s="206"/>
      <c r="M197" s="206"/>
      <c r="N197" s="206"/>
      <c r="O197" s="206"/>
      <c r="P197" s="206"/>
      <c r="Q197" s="206"/>
      <c r="R197" s="206"/>
      <c r="S197" s="206"/>
      <c r="T197" s="206"/>
      <c r="U197" s="206"/>
      <c r="V197" s="206"/>
      <c r="W197" s="206"/>
      <c r="X197" s="206"/>
      <c r="Y197" s="206"/>
      <c r="Z197" s="206"/>
      <c r="AA197" s="206"/>
      <c r="AB197" s="206"/>
      <c r="AC197" s="206"/>
      <c r="AD197" s="206"/>
      <c r="AE197" s="206"/>
      <c r="AF197" s="206"/>
    </row>
    <row r="198" spans="1:32" x14ac:dyDescent="0.25">
      <c r="A198" s="213">
        <v>42223.875</v>
      </c>
      <c r="B198" s="166">
        <v>817</v>
      </c>
      <c r="C198" s="189">
        <f>B198*0.02832*15*60*1000</f>
        <v>20823696</v>
      </c>
      <c r="D198" s="189">
        <f t="shared" ref="D198:D211" si="15">SUM(H198:AE198)</f>
        <v>2427.2739345067203</v>
      </c>
      <c r="E198" s="166">
        <f t="shared" ref="E198:F217" si="16">E4*$C4/1000000</f>
        <v>3.3957201067200002</v>
      </c>
      <c r="F198" s="166">
        <f t="shared" si="16"/>
        <v>2.8501392715199998</v>
      </c>
      <c r="G198" s="190">
        <f t="shared" ref="G198:G211" si="17">N198+T198+Y198+AB198</f>
        <v>2423.8782143999997</v>
      </c>
      <c r="H198" s="166">
        <f t="shared" ref="H198:AE198" si="18">H4*$C4/1000000</f>
        <v>0.19157800320000001</v>
      </c>
      <c r="I198" s="166">
        <f t="shared" si="18"/>
        <v>8.3294783999999997E-3</v>
      </c>
      <c r="J198" s="166">
        <f t="shared" si="18"/>
        <v>7.70476752E-3</v>
      </c>
      <c r="K198" s="166">
        <f t="shared" si="18"/>
        <v>2.0823696000000003</v>
      </c>
      <c r="L198" s="166">
        <f t="shared" si="18"/>
        <v>3.1235543999999994E-3</v>
      </c>
      <c r="M198" s="166">
        <f t="shared" si="18"/>
        <v>2.2906065600000001E-3</v>
      </c>
      <c r="N198" s="166">
        <f t="shared" si="18"/>
        <v>1582.6008959999999</v>
      </c>
      <c r="O198" s="166">
        <f t="shared" si="18"/>
        <v>2.0823695999999999E-2</v>
      </c>
      <c r="P198" s="166">
        <f t="shared" si="18"/>
        <v>1.270245456E-2</v>
      </c>
      <c r="Q198" s="166">
        <f t="shared" si="18"/>
        <v>2.2906065600000001E-2</v>
      </c>
      <c r="R198" s="166">
        <f t="shared" si="18"/>
        <v>0.35400283200000005</v>
      </c>
      <c r="S198" s="166">
        <f t="shared" si="18"/>
        <v>1.2494217599999999E-3</v>
      </c>
      <c r="T198" s="166">
        <f t="shared" si="18"/>
        <v>249.88435200000001</v>
      </c>
      <c r="U198" s="166">
        <f t="shared" si="18"/>
        <v>0.52059240000000007</v>
      </c>
      <c r="V198" s="166">
        <f t="shared" si="18"/>
        <v>0</v>
      </c>
      <c r="W198" s="166">
        <f t="shared" si="18"/>
        <v>2.9153174399999999E-2</v>
      </c>
      <c r="X198" s="166">
        <f t="shared" si="18"/>
        <v>5.205924E-2</v>
      </c>
      <c r="Y198" s="166">
        <f t="shared" si="18"/>
        <v>70.800566399999994</v>
      </c>
      <c r="Z198" s="166">
        <f t="shared" si="18"/>
        <v>1.2077743679999999E-2</v>
      </c>
      <c r="AA198" s="166">
        <f t="shared" si="18"/>
        <v>2.0823695999999999E-3</v>
      </c>
      <c r="AB198" s="166">
        <f t="shared" si="18"/>
        <v>520.5924</v>
      </c>
      <c r="AC198" s="166">
        <f t="shared" si="18"/>
        <v>2.0823695999999999E-3</v>
      </c>
      <c r="AD198" s="166">
        <f t="shared" si="18"/>
        <v>1.0203611039999999E-2</v>
      </c>
      <c r="AE198" s="166">
        <f t="shared" si="18"/>
        <v>6.0388718399999999E-2</v>
      </c>
    </row>
    <row r="199" spans="1:32" x14ac:dyDescent="0.25">
      <c r="A199" s="213">
        <v>42223.885416666664</v>
      </c>
      <c r="B199" s="166">
        <v>786</v>
      </c>
      <c r="C199" s="189">
        <f t="shared" ref="C199:C262" si="19">B199*0.02832*15*60*1000</f>
        <v>20033568.000000004</v>
      </c>
      <c r="D199" s="189">
        <f t="shared" si="15"/>
        <v>2335.1741891337601</v>
      </c>
      <c r="E199" s="166">
        <f t="shared" si="16"/>
        <v>3.2668739337600003</v>
      </c>
      <c r="F199" s="166">
        <f t="shared" si="16"/>
        <v>2.7419944521600002</v>
      </c>
      <c r="G199" s="190">
        <f t="shared" si="17"/>
        <v>2331.9073152000001</v>
      </c>
      <c r="H199" s="166">
        <f t="shared" ref="H199:AE199" si="20">H5*$C5/1000000</f>
        <v>0.18430882560000003</v>
      </c>
      <c r="I199" s="166">
        <f t="shared" si="20"/>
        <v>8.0134272000000027E-3</v>
      </c>
      <c r="J199" s="166">
        <f t="shared" si="20"/>
        <v>7.4124201600000014E-3</v>
      </c>
      <c r="K199" s="166">
        <f t="shared" si="20"/>
        <v>2.0033568000000006</v>
      </c>
      <c r="L199" s="166">
        <f t="shared" si="20"/>
        <v>3.0050352000000002E-3</v>
      </c>
      <c r="M199" s="166">
        <f t="shared" si="20"/>
        <v>2.2036924800000004E-3</v>
      </c>
      <c r="N199" s="166">
        <f t="shared" si="20"/>
        <v>1522.5511680000002</v>
      </c>
      <c r="O199" s="166">
        <f t="shared" si="20"/>
        <v>2.0033568000000002E-2</v>
      </c>
      <c r="P199" s="166">
        <f t="shared" si="20"/>
        <v>1.2220476480000001E-2</v>
      </c>
      <c r="Q199" s="166">
        <f t="shared" si="20"/>
        <v>2.2036924800000003E-2</v>
      </c>
      <c r="R199" s="166">
        <f t="shared" si="20"/>
        <v>0.34057065600000008</v>
      </c>
      <c r="S199" s="166">
        <f t="shared" si="20"/>
        <v>1.2020140800000001E-3</v>
      </c>
      <c r="T199" s="166">
        <f t="shared" si="20"/>
        <v>240.40281600000006</v>
      </c>
      <c r="U199" s="166">
        <f t="shared" si="20"/>
        <v>0.50083920000000015</v>
      </c>
      <c r="V199" s="166">
        <f t="shared" si="20"/>
        <v>0</v>
      </c>
      <c r="W199" s="166">
        <f t="shared" si="20"/>
        <v>2.8046995200000004E-2</v>
      </c>
      <c r="X199" s="166">
        <f t="shared" si="20"/>
        <v>5.0083920000000011E-2</v>
      </c>
      <c r="Y199" s="166">
        <f t="shared" si="20"/>
        <v>68.114131200000017</v>
      </c>
      <c r="Z199" s="166">
        <f t="shared" si="20"/>
        <v>1.1619469440000002E-2</v>
      </c>
      <c r="AA199" s="166">
        <f t="shared" si="20"/>
        <v>2.0033568000000007E-3</v>
      </c>
      <c r="AB199" s="166">
        <f t="shared" si="20"/>
        <v>500.83920000000012</v>
      </c>
      <c r="AC199" s="166">
        <f t="shared" si="20"/>
        <v>2.0033568000000007E-3</v>
      </c>
      <c r="AD199" s="166">
        <f t="shared" si="20"/>
        <v>9.8164483200000006E-3</v>
      </c>
      <c r="AE199" s="166">
        <f t="shared" si="20"/>
        <v>5.8097347200000003E-2</v>
      </c>
    </row>
    <row r="200" spans="1:32" x14ac:dyDescent="0.25">
      <c r="A200" s="213">
        <v>42223.89583321759</v>
      </c>
      <c r="B200" s="166">
        <v>786</v>
      </c>
      <c r="C200" s="189">
        <f t="shared" si="19"/>
        <v>20033568.000000004</v>
      </c>
      <c r="D200" s="189">
        <f t="shared" si="15"/>
        <v>2335.1741891337601</v>
      </c>
      <c r="E200" s="166">
        <f t="shared" si="16"/>
        <v>3.2668739337600003</v>
      </c>
      <c r="F200" s="166">
        <f t="shared" si="16"/>
        <v>2.7419944521600002</v>
      </c>
      <c r="G200" s="190">
        <f t="shared" si="17"/>
        <v>2331.9073152000001</v>
      </c>
      <c r="H200" s="166">
        <f t="shared" ref="H200:AE200" si="21">H6*$C6/1000000</f>
        <v>0.18430882560000003</v>
      </c>
      <c r="I200" s="166">
        <f t="shared" si="21"/>
        <v>8.0134272000000027E-3</v>
      </c>
      <c r="J200" s="166">
        <f t="shared" si="21"/>
        <v>7.4124201600000014E-3</v>
      </c>
      <c r="K200" s="166">
        <f t="shared" si="21"/>
        <v>2.0033568000000006</v>
      </c>
      <c r="L200" s="166">
        <f t="shared" si="21"/>
        <v>3.0050352000000002E-3</v>
      </c>
      <c r="M200" s="166">
        <f t="shared" si="21"/>
        <v>2.2036924800000004E-3</v>
      </c>
      <c r="N200" s="166">
        <f t="shared" si="21"/>
        <v>1522.5511680000002</v>
      </c>
      <c r="O200" s="166">
        <f t="shared" si="21"/>
        <v>2.0033568000000002E-2</v>
      </c>
      <c r="P200" s="166">
        <f t="shared" si="21"/>
        <v>1.2220476480000001E-2</v>
      </c>
      <c r="Q200" s="166">
        <f t="shared" si="21"/>
        <v>2.2036924800000003E-2</v>
      </c>
      <c r="R200" s="166">
        <f t="shared" si="21"/>
        <v>0.34057065600000008</v>
      </c>
      <c r="S200" s="166">
        <f t="shared" si="21"/>
        <v>1.2020140800000001E-3</v>
      </c>
      <c r="T200" s="166">
        <f t="shared" si="21"/>
        <v>240.40281600000006</v>
      </c>
      <c r="U200" s="166">
        <f t="shared" si="21"/>
        <v>0.50083920000000015</v>
      </c>
      <c r="V200" s="166">
        <f t="shared" si="21"/>
        <v>0</v>
      </c>
      <c r="W200" s="166">
        <f t="shared" si="21"/>
        <v>2.8046995200000004E-2</v>
      </c>
      <c r="X200" s="166">
        <f t="shared" si="21"/>
        <v>5.0083920000000011E-2</v>
      </c>
      <c r="Y200" s="166">
        <f t="shared" si="21"/>
        <v>68.114131200000017</v>
      </c>
      <c r="Z200" s="166">
        <f t="shared" si="21"/>
        <v>1.1619469440000002E-2</v>
      </c>
      <c r="AA200" s="166">
        <f t="shared" si="21"/>
        <v>2.0033568000000007E-3</v>
      </c>
      <c r="AB200" s="166">
        <f t="shared" si="21"/>
        <v>500.83920000000012</v>
      </c>
      <c r="AC200" s="166">
        <f t="shared" si="21"/>
        <v>2.0033568000000007E-3</v>
      </c>
      <c r="AD200" s="166">
        <f t="shared" si="21"/>
        <v>9.8164483200000006E-3</v>
      </c>
      <c r="AE200" s="166">
        <f t="shared" si="21"/>
        <v>5.8097347200000003E-2</v>
      </c>
    </row>
    <row r="201" spans="1:32" x14ac:dyDescent="0.25">
      <c r="A201" s="213">
        <v>42223.906249826388</v>
      </c>
      <c r="B201" s="166">
        <v>817</v>
      </c>
      <c r="C201" s="189">
        <f t="shared" si="19"/>
        <v>20823696</v>
      </c>
      <c r="D201" s="189">
        <f t="shared" si="15"/>
        <v>2427.2739345067203</v>
      </c>
      <c r="E201" s="166">
        <f t="shared" si="16"/>
        <v>3.3957201067200002</v>
      </c>
      <c r="F201" s="166">
        <f t="shared" si="16"/>
        <v>2.8501392715199998</v>
      </c>
      <c r="G201" s="190">
        <f t="shared" si="17"/>
        <v>2423.8782143999997</v>
      </c>
      <c r="H201" s="166">
        <f t="shared" ref="H201:AE201" si="22">H7*$C7/1000000</f>
        <v>0.19157800320000001</v>
      </c>
      <c r="I201" s="166">
        <f t="shared" si="22"/>
        <v>8.3294783999999997E-3</v>
      </c>
      <c r="J201" s="166">
        <f t="shared" si="22"/>
        <v>7.70476752E-3</v>
      </c>
      <c r="K201" s="166">
        <f t="shared" si="22"/>
        <v>2.0823696000000003</v>
      </c>
      <c r="L201" s="166">
        <f t="shared" si="22"/>
        <v>3.1235543999999994E-3</v>
      </c>
      <c r="M201" s="166">
        <f t="shared" si="22"/>
        <v>2.2906065600000001E-3</v>
      </c>
      <c r="N201" s="166">
        <f t="shared" si="22"/>
        <v>1582.6008959999999</v>
      </c>
      <c r="O201" s="166">
        <f t="shared" si="22"/>
        <v>2.0823695999999999E-2</v>
      </c>
      <c r="P201" s="166">
        <f t="shared" si="22"/>
        <v>1.270245456E-2</v>
      </c>
      <c r="Q201" s="166">
        <f t="shared" si="22"/>
        <v>2.2906065600000001E-2</v>
      </c>
      <c r="R201" s="166">
        <f t="shared" si="22"/>
        <v>0.35400283200000005</v>
      </c>
      <c r="S201" s="166">
        <f t="shared" si="22"/>
        <v>1.2494217599999999E-3</v>
      </c>
      <c r="T201" s="166">
        <f t="shared" si="22"/>
        <v>249.88435200000001</v>
      </c>
      <c r="U201" s="166">
        <f t="shared" si="22"/>
        <v>0.52059240000000007</v>
      </c>
      <c r="V201" s="166">
        <f t="shared" si="22"/>
        <v>0</v>
      </c>
      <c r="W201" s="166">
        <f t="shared" si="22"/>
        <v>2.9153174399999999E-2</v>
      </c>
      <c r="X201" s="166">
        <f t="shared" si="22"/>
        <v>5.205924E-2</v>
      </c>
      <c r="Y201" s="166">
        <f t="shared" si="22"/>
        <v>70.800566399999994</v>
      </c>
      <c r="Z201" s="166">
        <f t="shared" si="22"/>
        <v>1.2077743679999999E-2</v>
      </c>
      <c r="AA201" s="166">
        <f t="shared" si="22"/>
        <v>2.0823695999999999E-3</v>
      </c>
      <c r="AB201" s="166">
        <f t="shared" si="22"/>
        <v>520.5924</v>
      </c>
      <c r="AC201" s="166">
        <f t="shared" si="22"/>
        <v>2.0823695999999999E-3</v>
      </c>
      <c r="AD201" s="166">
        <f t="shared" si="22"/>
        <v>1.0203611039999999E-2</v>
      </c>
      <c r="AE201" s="166">
        <f t="shared" si="22"/>
        <v>6.0388718399999999E-2</v>
      </c>
    </row>
    <row r="202" spans="1:32" x14ac:dyDescent="0.25">
      <c r="A202" s="213">
        <v>42223.916666435187</v>
      </c>
      <c r="B202" s="166">
        <v>786</v>
      </c>
      <c r="C202" s="189">
        <f t="shared" si="19"/>
        <v>20033568.000000004</v>
      </c>
      <c r="D202" s="189">
        <f t="shared" si="15"/>
        <v>2335.1741891337601</v>
      </c>
      <c r="E202" s="166">
        <f t="shared" si="16"/>
        <v>3.2668739337600003</v>
      </c>
      <c r="F202" s="166">
        <f t="shared" si="16"/>
        <v>2.7419944521600002</v>
      </c>
      <c r="G202" s="190">
        <f t="shared" si="17"/>
        <v>2331.9073152000001</v>
      </c>
      <c r="H202" s="166">
        <f t="shared" ref="H202:AE202" si="23">H8*$C8/1000000</f>
        <v>0.18430882560000003</v>
      </c>
      <c r="I202" s="166">
        <f t="shared" si="23"/>
        <v>8.0134272000000027E-3</v>
      </c>
      <c r="J202" s="166">
        <f t="shared" si="23"/>
        <v>7.4124201600000014E-3</v>
      </c>
      <c r="K202" s="166">
        <f t="shared" si="23"/>
        <v>2.0033568000000006</v>
      </c>
      <c r="L202" s="166">
        <f t="shared" si="23"/>
        <v>3.0050352000000002E-3</v>
      </c>
      <c r="M202" s="166">
        <f t="shared" si="23"/>
        <v>2.2036924800000004E-3</v>
      </c>
      <c r="N202" s="166">
        <f t="shared" si="23"/>
        <v>1522.5511680000002</v>
      </c>
      <c r="O202" s="166">
        <f t="shared" si="23"/>
        <v>2.0033568000000002E-2</v>
      </c>
      <c r="P202" s="166">
        <f t="shared" si="23"/>
        <v>1.2220476480000001E-2</v>
      </c>
      <c r="Q202" s="166">
        <f t="shared" si="23"/>
        <v>2.2036924800000003E-2</v>
      </c>
      <c r="R202" s="166">
        <f t="shared" si="23"/>
        <v>0.34057065600000008</v>
      </c>
      <c r="S202" s="166">
        <f t="shared" si="23"/>
        <v>1.2020140800000001E-3</v>
      </c>
      <c r="T202" s="166">
        <f t="shared" si="23"/>
        <v>240.40281600000006</v>
      </c>
      <c r="U202" s="166">
        <f t="shared" si="23"/>
        <v>0.50083920000000015</v>
      </c>
      <c r="V202" s="166">
        <f t="shared" si="23"/>
        <v>0</v>
      </c>
      <c r="W202" s="166">
        <f t="shared" si="23"/>
        <v>2.8046995200000004E-2</v>
      </c>
      <c r="X202" s="166">
        <f t="shared" si="23"/>
        <v>5.0083920000000011E-2</v>
      </c>
      <c r="Y202" s="166">
        <f t="shared" si="23"/>
        <v>68.114131200000017</v>
      </c>
      <c r="Z202" s="166">
        <f t="shared" si="23"/>
        <v>1.1619469440000002E-2</v>
      </c>
      <c r="AA202" s="166">
        <f t="shared" si="23"/>
        <v>2.0033568000000007E-3</v>
      </c>
      <c r="AB202" s="166">
        <f t="shared" si="23"/>
        <v>500.83920000000012</v>
      </c>
      <c r="AC202" s="166">
        <f t="shared" si="23"/>
        <v>2.0033568000000007E-3</v>
      </c>
      <c r="AD202" s="166">
        <f t="shared" si="23"/>
        <v>9.8164483200000006E-3</v>
      </c>
      <c r="AE202" s="166">
        <f t="shared" si="23"/>
        <v>5.8097347200000003E-2</v>
      </c>
    </row>
    <row r="203" spans="1:32" x14ac:dyDescent="0.25">
      <c r="A203" s="213">
        <v>42223.927083043978</v>
      </c>
      <c r="B203" s="166">
        <v>817</v>
      </c>
      <c r="C203" s="189">
        <f t="shared" si="19"/>
        <v>20823696</v>
      </c>
      <c r="D203" s="189">
        <f t="shared" si="15"/>
        <v>2427.2739345067203</v>
      </c>
      <c r="E203" s="166">
        <f t="shared" si="16"/>
        <v>3.3957201067200002</v>
      </c>
      <c r="F203" s="166">
        <f t="shared" si="16"/>
        <v>2.8501392715199998</v>
      </c>
      <c r="G203" s="190">
        <f t="shared" si="17"/>
        <v>2423.8782143999997</v>
      </c>
      <c r="H203" s="166">
        <f t="shared" ref="H203:AE203" si="24">H9*$C9/1000000</f>
        <v>0.19157800320000001</v>
      </c>
      <c r="I203" s="166">
        <f t="shared" si="24"/>
        <v>8.3294783999999997E-3</v>
      </c>
      <c r="J203" s="166">
        <f t="shared" si="24"/>
        <v>7.70476752E-3</v>
      </c>
      <c r="K203" s="166">
        <f t="shared" si="24"/>
        <v>2.0823696000000003</v>
      </c>
      <c r="L203" s="166">
        <f t="shared" si="24"/>
        <v>3.1235543999999994E-3</v>
      </c>
      <c r="M203" s="166">
        <f t="shared" si="24"/>
        <v>2.2906065600000001E-3</v>
      </c>
      <c r="N203" s="166">
        <f t="shared" si="24"/>
        <v>1582.6008959999999</v>
      </c>
      <c r="O203" s="166">
        <f t="shared" si="24"/>
        <v>2.0823695999999999E-2</v>
      </c>
      <c r="P203" s="166">
        <f t="shared" si="24"/>
        <v>1.270245456E-2</v>
      </c>
      <c r="Q203" s="166">
        <f t="shared" si="24"/>
        <v>2.2906065600000001E-2</v>
      </c>
      <c r="R203" s="166">
        <f t="shared" si="24"/>
        <v>0.35400283200000005</v>
      </c>
      <c r="S203" s="166">
        <f t="shared" si="24"/>
        <v>1.2494217599999999E-3</v>
      </c>
      <c r="T203" s="166">
        <f t="shared" si="24"/>
        <v>249.88435200000001</v>
      </c>
      <c r="U203" s="166">
        <f t="shared" si="24"/>
        <v>0.52059240000000007</v>
      </c>
      <c r="V203" s="166">
        <f t="shared" si="24"/>
        <v>0</v>
      </c>
      <c r="W203" s="166">
        <f t="shared" si="24"/>
        <v>2.9153174399999999E-2</v>
      </c>
      <c r="X203" s="166">
        <f t="shared" si="24"/>
        <v>5.205924E-2</v>
      </c>
      <c r="Y203" s="166">
        <f t="shared" si="24"/>
        <v>70.800566399999994</v>
      </c>
      <c r="Z203" s="166">
        <f t="shared" si="24"/>
        <v>1.2077743679999999E-2</v>
      </c>
      <c r="AA203" s="166">
        <f t="shared" si="24"/>
        <v>2.0823695999999999E-3</v>
      </c>
      <c r="AB203" s="166">
        <f t="shared" si="24"/>
        <v>520.5924</v>
      </c>
      <c r="AC203" s="166">
        <f t="shared" si="24"/>
        <v>2.0823695999999999E-3</v>
      </c>
      <c r="AD203" s="166">
        <f t="shared" si="24"/>
        <v>1.0203611039999999E-2</v>
      </c>
      <c r="AE203" s="166">
        <f t="shared" si="24"/>
        <v>6.0388718399999999E-2</v>
      </c>
    </row>
    <row r="204" spans="1:32" x14ac:dyDescent="0.25">
      <c r="A204" s="213">
        <v>42223.937499652777</v>
      </c>
      <c r="B204" s="166">
        <v>817</v>
      </c>
      <c r="C204" s="189">
        <f t="shared" si="19"/>
        <v>20823696</v>
      </c>
      <c r="D204" s="189">
        <f t="shared" si="15"/>
        <v>2427.2739345067203</v>
      </c>
      <c r="E204" s="166">
        <f t="shared" si="16"/>
        <v>3.3957201067200002</v>
      </c>
      <c r="F204" s="166">
        <f t="shared" si="16"/>
        <v>2.8501392715199998</v>
      </c>
      <c r="G204" s="190">
        <f t="shared" si="17"/>
        <v>2423.8782143999997</v>
      </c>
      <c r="H204" s="166">
        <f t="shared" ref="H204:AE204" si="25">H10*$C10/1000000</f>
        <v>0.19157800320000001</v>
      </c>
      <c r="I204" s="166">
        <f t="shared" si="25"/>
        <v>8.3294783999999997E-3</v>
      </c>
      <c r="J204" s="166">
        <f t="shared" si="25"/>
        <v>7.70476752E-3</v>
      </c>
      <c r="K204" s="166">
        <f t="shared" si="25"/>
        <v>2.0823696000000003</v>
      </c>
      <c r="L204" s="166">
        <f t="shared" si="25"/>
        <v>3.1235543999999994E-3</v>
      </c>
      <c r="M204" s="166">
        <f t="shared" si="25"/>
        <v>2.2906065600000001E-3</v>
      </c>
      <c r="N204" s="166">
        <f t="shared" si="25"/>
        <v>1582.6008959999999</v>
      </c>
      <c r="O204" s="166">
        <f t="shared" si="25"/>
        <v>2.0823695999999999E-2</v>
      </c>
      <c r="P204" s="166">
        <f t="shared" si="25"/>
        <v>1.270245456E-2</v>
      </c>
      <c r="Q204" s="166">
        <f t="shared" si="25"/>
        <v>2.2906065600000001E-2</v>
      </c>
      <c r="R204" s="166">
        <f t="shared" si="25"/>
        <v>0.35400283200000005</v>
      </c>
      <c r="S204" s="166">
        <f t="shared" si="25"/>
        <v>1.2494217599999999E-3</v>
      </c>
      <c r="T204" s="166">
        <f t="shared" si="25"/>
        <v>249.88435200000001</v>
      </c>
      <c r="U204" s="166">
        <f t="shared" si="25"/>
        <v>0.52059240000000007</v>
      </c>
      <c r="V204" s="166">
        <f t="shared" si="25"/>
        <v>0</v>
      </c>
      <c r="W204" s="166">
        <f t="shared" si="25"/>
        <v>2.9153174399999999E-2</v>
      </c>
      <c r="X204" s="166">
        <f t="shared" si="25"/>
        <v>5.205924E-2</v>
      </c>
      <c r="Y204" s="166">
        <f t="shared" si="25"/>
        <v>70.800566399999994</v>
      </c>
      <c r="Z204" s="166">
        <f t="shared" si="25"/>
        <v>1.2077743679999999E-2</v>
      </c>
      <c r="AA204" s="166">
        <f t="shared" si="25"/>
        <v>2.0823695999999999E-3</v>
      </c>
      <c r="AB204" s="166">
        <f t="shared" si="25"/>
        <v>520.5924</v>
      </c>
      <c r="AC204" s="166">
        <f t="shared" si="25"/>
        <v>2.0823695999999999E-3</v>
      </c>
      <c r="AD204" s="166">
        <f t="shared" si="25"/>
        <v>1.0203611039999999E-2</v>
      </c>
      <c r="AE204" s="166">
        <f t="shared" si="25"/>
        <v>6.0388718399999999E-2</v>
      </c>
    </row>
    <row r="205" spans="1:32" x14ac:dyDescent="0.25">
      <c r="A205" s="213">
        <v>42223.947916261575</v>
      </c>
      <c r="B205" s="166">
        <v>772</v>
      </c>
      <c r="C205" s="189">
        <f t="shared" si="19"/>
        <v>19676736</v>
      </c>
      <c r="D205" s="189">
        <f t="shared" si="15"/>
        <v>2293.5807557395201</v>
      </c>
      <c r="E205" s="166">
        <f t="shared" si="16"/>
        <v>3.2086853395200001</v>
      </c>
      <c r="F205" s="166">
        <f t="shared" si="16"/>
        <v>2.6931548563199996</v>
      </c>
      <c r="G205" s="190">
        <f t="shared" si="17"/>
        <v>2290.3720703999998</v>
      </c>
      <c r="H205" s="166">
        <f t="shared" ref="H205:AE205" si="26">H11*$C11/1000000</f>
        <v>0.1810259712</v>
      </c>
      <c r="I205" s="166">
        <f t="shared" si="26"/>
        <v>7.8706944000000011E-3</v>
      </c>
      <c r="J205" s="166">
        <f t="shared" si="26"/>
        <v>7.2803923199999997E-3</v>
      </c>
      <c r="K205" s="166">
        <f t="shared" si="26"/>
        <v>1.9676736000000001</v>
      </c>
      <c r="L205" s="166">
        <f t="shared" si="26"/>
        <v>2.9515103999999998E-3</v>
      </c>
      <c r="M205" s="166">
        <f t="shared" si="26"/>
        <v>2.1644409599999997E-3</v>
      </c>
      <c r="N205" s="166">
        <f t="shared" si="26"/>
        <v>1495.431936</v>
      </c>
      <c r="O205" s="166">
        <f t="shared" si="26"/>
        <v>1.9676736E-2</v>
      </c>
      <c r="P205" s="166">
        <f t="shared" si="26"/>
        <v>1.200280896E-2</v>
      </c>
      <c r="Q205" s="166">
        <f t="shared" si="26"/>
        <v>2.1644409600000004E-2</v>
      </c>
      <c r="R205" s="166">
        <f t="shared" si="26"/>
        <v>0.33450451200000003</v>
      </c>
      <c r="S205" s="166">
        <f t="shared" si="26"/>
        <v>1.1806041599999998E-3</v>
      </c>
      <c r="T205" s="166">
        <f t="shared" si="26"/>
        <v>236.12083200000001</v>
      </c>
      <c r="U205" s="166">
        <f t="shared" si="26"/>
        <v>0.49191840000000003</v>
      </c>
      <c r="V205" s="166">
        <f t="shared" si="26"/>
        <v>0</v>
      </c>
      <c r="W205" s="166">
        <f t="shared" si="26"/>
        <v>2.75474304E-2</v>
      </c>
      <c r="X205" s="166">
        <f t="shared" si="26"/>
        <v>4.9191840000000001E-2</v>
      </c>
      <c r="Y205" s="166">
        <f t="shared" si="26"/>
        <v>66.900902399999993</v>
      </c>
      <c r="Z205" s="166">
        <f t="shared" si="26"/>
        <v>1.1412506880000001E-2</v>
      </c>
      <c r="AA205" s="166">
        <f t="shared" si="26"/>
        <v>1.9676736000000003E-3</v>
      </c>
      <c r="AB205" s="166">
        <f t="shared" si="26"/>
        <v>491.91840000000002</v>
      </c>
      <c r="AC205" s="166">
        <f t="shared" si="26"/>
        <v>1.9676736000000003E-3</v>
      </c>
      <c r="AD205" s="166">
        <f t="shared" si="26"/>
        <v>9.6416006400000011E-3</v>
      </c>
      <c r="AE205" s="166">
        <f t="shared" si="26"/>
        <v>5.7062534399999996E-2</v>
      </c>
    </row>
    <row r="206" spans="1:32" x14ac:dyDescent="0.25">
      <c r="A206" s="213">
        <v>42223.958332870374</v>
      </c>
      <c r="B206" s="166">
        <v>786</v>
      </c>
      <c r="C206" s="189">
        <f t="shared" si="19"/>
        <v>20033568.000000004</v>
      </c>
      <c r="D206" s="189">
        <f t="shared" si="15"/>
        <v>2335.1741891337601</v>
      </c>
      <c r="E206" s="166">
        <f t="shared" si="16"/>
        <v>3.2668739337600003</v>
      </c>
      <c r="F206" s="166">
        <f t="shared" si="16"/>
        <v>2.7419944521600002</v>
      </c>
      <c r="G206" s="190">
        <f t="shared" si="17"/>
        <v>2331.9073152000001</v>
      </c>
      <c r="H206" s="166">
        <f t="shared" ref="H206:AE206" si="27">H12*$C12/1000000</f>
        <v>0.18430882560000003</v>
      </c>
      <c r="I206" s="166">
        <f t="shared" si="27"/>
        <v>8.0134272000000027E-3</v>
      </c>
      <c r="J206" s="166">
        <f t="shared" si="27"/>
        <v>7.4124201600000014E-3</v>
      </c>
      <c r="K206" s="166">
        <f t="shared" si="27"/>
        <v>2.0033568000000006</v>
      </c>
      <c r="L206" s="166">
        <f t="shared" si="27"/>
        <v>3.0050352000000002E-3</v>
      </c>
      <c r="M206" s="166">
        <f t="shared" si="27"/>
        <v>2.2036924800000004E-3</v>
      </c>
      <c r="N206" s="166">
        <f t="shared" si="27"/>
        <v>1522.5511680000002</v>
      </c>
      <c r="O206" s="166">
        <f t="shared" si="27"/>
        <v>2.0033568000000002E-2</v>
      </c>
      <c r="P206" s="166">
        <f t="shared" si="27"/>
        <v>1.2220476480000001E-2</v>
      </c>
      <c r="Q206" s="166">
        <f t="shared" si="27"/>
        <v>2.2036924800000003E-2</v>
      </c>
      <c r="R206" s="166">
        <f t="shared" si="27"/>
        <v>0.34057065600000008</v>
      </c>
      <c r="S206" s="166">
        <f t="shared" si="27"/>
        <v>1.2020140800000001E-3</v>
      </c>
      <c r="T206" s="166">
        <f t="shared" si="27"/>
        <v>240.40281600000006</v>
      </c>
      <c r="U206" s="166">
        <f t="shared" si="27"/>
        <v>0.50083920000000015</v>
      </c>
      <c r="V206" s="166">
        <f t="shared" si="27"/>
        <v>0</v>
      </c>
      <c r="W206" s="166">
        <f t="shared" si="27"/>
        <v>2.8046995200000004E-2</v>
      </c>
      <c r="X206" s="166">
        <f t="shared" si="27"/>
        <v>5.0083920000000011E-2</v>
      </c>
      <c r="Y206" s="166">
        <f t="shared" si="27"/>
        <v>68.114131200000017</v>
      </c>
      <c r="Z206" s="166">
        <f t="shared" si="27"/>
        <v>1.1619469440000002E-2</v>
      </c>
      <c r="AA206" s="166">
        <f t="shared" si="27"/>
        <v>2.0033568000000007E-3</v>
      </c>
      <c r="AB206" s="166">
        <f t="shared" si="27"/>
        <v>500.83920000000012</v>
      </c>
      <c r="AC206" s="166">
        <f t="shared" si="27"/>
        <v>2.0033568000000007E-3</v>
      </c>
      <c r="AD206" s="166">
        <f t="shared" si="27"/>
        <v>9.8164483200000006E-3</v>
      </c>
      <c r="AE206" s="166">
        <f t="shared" si="27"/>
        <v>5.8097347200000003E-2</v>
      </c>
    </row>
    <row r="207" spans="1:32" x14ac:dyDescent="0.25">
      <c r="A207" s="213">
        <v>42223.968749479165</v>
      </c>
      <c r="B207" s="166">
        <v>786</v>
      </c>
      <c r="C207" s="189">
        <f t="shared" si="19"/>
        <v>20033568.000000004</v>
      </c>
      <c r="D207" s="189">
        <f t="shared" si="15"/>
        <v>2335.1741891337601</v>
      </c>
      <c r="E207" s="166">
        <f t="shared" si="16"/>
        <v>3.2668739337600003</v>
      </c>
      <c r="F207" s="166">
        <f t="shared" si="16"/>
        <v>2.7419944521600002</v>
      </c>
      <c r="G207" s="190">
        <f t="shared" si="17"/>
        <v>2331.9073152000001</v>
      </c>
      <c r="H207" s="166">
        <f t="shared" ref="H207:AE207" si="28">H13*$C13/1000000</f>
        <v>0.18430882560000003</v>
      </c>
      <c r="I207" s="166">
        <f t="shared" si="28"/>
        <v>8.0134272000000027E-3</v>
      </c>
      <c r="J207" s="166">
        <f t="shared" si="28"/>
        <v>7.4124201600000014E-3</v>
      </c>
      <c r="K207" s="166">
        <f t="shared" si="28"/>
        <v>2.0033568000000006</v>
      </c>
      <c r="L207" s="166">
        <f t="shared" si="28"/>
        <v>3.0050352000000002E-3</v>
      </c>
      <c r="M207" s="166">
        <f t="shared" si="28"/>
        <v>2.2036924800000004E-3</v>
      </c>
      <c r="N207" s="166">
        <f t="shared" si="28"/>
        <v>1522.5511680000002</v>
      </c>
      <c r="O207" s="166">
        <f t="shared" si="28"/>
        <v>2.0033568000000002E-2</v>
      </c>
      <c r="P207" s="166">
        <f t="shared" si="28"/>
        <v>1.2220476480000001E-2</v>
      </c>
      <c r="Q207" s="166">
        <f t="shared" si="28"/>
        <v>2.2036924800000003E-2</v>
      </c>
      <c r="R207" s="166">
        <f t="shared" si="28"/>
        <v>0.34057065600000008</v>
      </c>
      <c r="S207" s="166">
        <f t="shared" si="28"/>
        <v>1.2020140800000001E-3</v>
      </c>
      <c r="T207" s="166">
        <f t="shared" si="28"/>
        <v>240.40281600000006</v>
      </c>
      <c r="U207" s="166">
        <f t="shared" si="28"/>
        <v>0.50083920000000015</v>
      </c>
      <c r="V207" s="166">
        <f t="shared" si="28"/>
        <v>0</v>
      </c>
      <c r="W207" s="166">
        <f t="shared" si="28"/>
        <v>2.8046995200000004E-2</v>
      </c>
      <c r="X207" s="166">
        <f t="shared" si="28"/>
        <v>5.0083920000000011E-2</v>
      </c>
      <c r="Y207" s="166">
        <f t="shared" si="28"/>
        <v>68.114131200000017</v>
      </c>
      <c r="Z207" s="166">
        <f t="shared" si="28"/>
        <v>1.1619469440000002E-2</v>
      </c>
      <c r="AA207" s="166">
        <f t="shared" si="28"/>
        <v>2.0033568000000007E-3</v>
      </c>
      <c r="AB207" s="166">
        <f t="shared" si="28"/>
        <v>500.83920000000012</v>
      </c>
      <c r="AC207" s="166">
        <f t="shared" si="28"/>
        <v>2.0033568000000007E-3</v>
      </c>
      <c r="AD207" s="166">
        <f t="shared" si="28"/>
        <v>9.8164483200000006E-3</v>
      </c>
      <c r="AE207" s="166">
        <f t="shared" si="28"/>
        <v>5.8097347200000003E-2</v>
      </c>
    </row>
    <row r="208" spans="1:32" x14ac:dyDescent="0.25">
      <c r="A208" s="213">
        <v>42223.979166087964</v>
      </c>
      <c r="B208" s="166">
        <v>786</v>
      </c>
      <c r="C208" s="189">
        <f t="shared" si="19"/>
        <v>20033568.000000004</v>
      </c>
      <c r="D208" s="189">
        <f t="shared" si="15"/>
        <v>2335.1741891337601</v>
      </c>
      <c r="E208" s="166">
        <f t="shared" si="16"/>
        <v>3.2668739337600003</v>
      </c>
      <c r="F208" s="166">
        <f t="shared" si="16"/>
        <v>2.7419944521600002</v>
      </c>
      <c r="G208" s="190">
        <f t="shared" si="17"/>
        <v>2331.9073152000001</v>
      </c>
      <c r="H208" s="166">
        <f t="shared" ref="H208:AE208" si="29">H14*$C14/1000000</f>
        <v>0.18430882560000003</v>
      </c>
      <c r="I208" s="166">
        <f t="shared" si="29"/>
        <v>8.0134272000000027E-3</v>
      </c>
      <c r="J208" s="166">
        <f t="shared" si="29"/>
        <v>7.4124201600000014E-3</v>
      </c>
      <c r="K208" s="166">
        <f t="shared" si="29"/>
        <v>2.0033568000000006</v>
      </c>
      <c r="L208" s="166">
        <f t="shared" si="29"/>
        <v>3.0050352000000002E-3</v>
      </c>
      <c r="M208" s="166">
        <f t="shared" si="29"/>
        <v>2.2036924800000004E-3</v>
      </c>
      <c r="N208" s="166">
        <f t="shared" si="29"/>
        <v>1522.5511680000002</v>
      </c>
      <c r="O208" s="166">
        <f t="shared" si="29"/>
        <v>2.0033568000000002E-2</v>
      </c>
      <c r="P208" s="166">
        <f t="shared" si="29"/>
        <v>1.2220476480000001E-2</v>
      </c>
      <c r="Q208" s="166">
        <f t="shared" si="29"/>
        <v>2.2036924800000003E-2</v>
      </c>
      <c r="R208" s="166">
        <f t="shared" si="29"/>
        <v>0.34057065600000008</v>
      </c>
      <c r="S208" s="166">
        <f t="shared" si="29"/>
        <v>1.2020140800000001E-3</v>
      </c>
      <c r="T208" s="166">
        <f t="shared" si="29"/>
        <v>240.40281600000006</v>
      </c>
      <c r="U208" s="166">
        <f t="shared" si="29"/>
        <v>0.50083920000000015</v>
      </c>
      <c r="V208" s="166">
        <f t="shared" si="29"/>
        <v>0</v>
      </c>
      <c r="W208" s="166">
        <f t="shared" si="29"/>
        <v>2.8046995200000004E-2</v>
      </c>
      <c r="X208" s="166">
        <f t="shared" si="29"/>
        <v>5.0083920000000011E-2</v>
      </c>
      <c r="Y208" s="166">
        <f t="shared" si="29"/>
        <v>68.114131200000017</v>
      </c>
      <c r="Z208" s="166">
        <f t="shared" si="29"/>
        <v>1.1619469440000002E-2</v>
      </c>
      <c r="AA208" s="166">
        <f t="shared" si="29"/>
        <v>2.0033568000000007E-3</v>
      </c>
      <c r="AB208" s="166">
        <f t="shared" si="29"/>
        <v>500.83920000000012</v>
      </c>
      <c r="AC208" s="166">
        <f t="shared" si="29"/>
        <v>2.0033568000000007E-3</v>
      </c>
      <c r="AD208" s="166">
        <f t="shared" si="29"/>
        <v>9.8164483200000006E-3</v>
      </c>
      <c r="AE208" s="166">
        <f t="shared" si="29"/>
        <v>5.8097347200000003E-2</v>
      </c>
    </row>
    <row r="209" spans="1:31" x14ac:dyDescent="0.25">
      <c r="A209" s="213">
        <v>42223.989582696762</v>
      </c>
      <c r="B209" s="166">
        <v>786</v>
      </c>
      <c r="C209" s="189">
        <f t="shared" si="19"/>
        <v>20033568.000000004</v>
      </c>
      <c r="D209" s="189">
        <f t="shared" si="15"/>
        <v>2335.1741891337601</v>
      </c>
      <c r="E209" s="166">
        <f t="shared" si="16"/>
        <v>3.2668739337600003</v>
      </c>
      <c r="F209" s="166">
        <f t="shared" si="16"/>
        <v>2.7419944521600002</v>
      </c>
      <c r="G209" s="190">
        <f t="shared" si="17"/>
        <v>2331.9073152000001</v>
      </c>
      <c r="H209" s="166">
        <f t="shared" ref="H209:AE209" si="30">H15*$C15/1000000</f>
        <v>0.18430882560000003</v>
      </c>
      <c r="I209" s="166">
        <f t="shared" si="30"/>
        <v>8.0134272000000027E-3</v>
      </c>
      <c r="J209" s="166">
        <f t="shared" si="30"/>
        <v>7.4124201600000014E-3</v>
      </c>
      <c r="K209" s="166">
        <f t="shared" si="30"/>
        <v>2.0033568000000006</v>
      </c>
      <c r="L209" s="166">
        <f t="shared" si="30"/>
        <v>3.0050352000000002E-3</v>
      </c>
      <c r="M209" s="166">
        <f t="shared" si="30"/>
        <v>2.2036924800000004E-3</v>
      </c>
      <c r="N209" s="166">
        <f t="shared" si="30"/>
        <v>1522.5511680000002</v>
      </c>
      <c r="O209" s="166">
        <f t="shared" si="30"/>
        <v>2.0033568000000002E-2</v>
      </c>
      <c r="P209" s="166">
        <f t="shared" si="30"/>
        <v>1.2220476480000001E-2</v>
      </c>
      <c r="Q209" s="166">
        <f t="shared" si="30"/>
        <v>2.2036924800000003E-2</v>
      </c>
      <c r="R209" s="166">
        <f t="shared" si="30"/>
        <v>0.34057065600000008</v>
      </c>
      <c r="S209" s="166">
        <f t="shared" si="30"/>
        <v>1.2020140800000001E-3</v>
      </c>
      <c r="T209" s="166">
        <f t="shared" si="30"/>
        <v>240.40281600000006</v>
      </c>
      <c r="U209" s="166">
        <f t="shared" si="30"/>
        <v>0.50083920000000015</v>
      </c>
      <c r="V209" s="166">
        <f t="shared" si="30"/>
        <v>0</v>
      </c>
      <c r="W209" s="166">
        <f t="shared" si="30"/>
        <v>2.8046995200000004E-2</v>
      </c>
      <c r="X209" s="166">
        <f t="shared" si="30"/>
        <v>5.0083920000000011E-2</v>
      </c>
      <c r="Y209" s="166">
        <f t="shared" si="30"/>
        <v>68.114131200000017</v>
      </c>
      <c r="Z209" s="166">
        <f t="shared" si="30"/>
        <v>1.1619469440000002E-2</v>
      </c>
      <c r="AA209" s="166">
        <f t="shared" si="30"/>
        <v>2.0033568000000007E-3</v>
      </c>
      <c r="AB209" s="166">
        <f t="shared" si="30"/>
        <v>500.83920000000012</v>
      </c>
      <c r="AC209" s="166">
        <f t="shared" si="30"/>
        <v>2.0033568000000007E-3</v>
      </c>
      <c r="AD209" s="166">
        <f t="shared" si="30"/>
        <v>9.8164483200000006E-3</v>
      </c>
      <c r="AE209" s="166">
        <f t="shared" si="30"/>
        <v>5.8097347200000003E-2</v>
      </c>
    </row>
    <row r="210" spans="1:31" x14ac:dyDescent="0.25">
      <c r="A210" s="213">
        <v>42223.999999305554</v>
      </c>
      <c r="B210" s="166">
        <v>786</v>
      </c>
      <c r="C210" s="189">
        <f t="shared" si="19"/>
        <v>20033568.000000004</v>
      </c>
      <c r="D210" s="189">
        <f t="shared" si="15"/>
        <v>2335.1741891337601</v>
      </c>
      <c r="E210" s="166">
        <f t="shared" si="16"/>
        <v>3.2668739337600003</v>
      </c>
      <c r="F210" s="166">
        <f t="shared" si="16"/>
        <v>2.7419944521600002</v>
      </c>
      <c r="G210" s="190">
        <f t="shared" si="17"/>
        <v>2331.9073152000001</v>
      </c>
      <c r="H210" s="166">
        <f t="shared" ref="H210:AE210" si="31">H16*$C16/1000000</f>
        <v>0.18430882560000003</v>
      </c>
      <c r="I210" s="166">
        <f t="shared" si="31"/>
        <v>8.0134272000000027E-3</v>
      </c>
      <c r="J210" s="166">
        <f t="shared" si="31"/>
        <v>7.4124201600000014E-3</v>
      </c>
      <c r="K210" s="166">
        <f t="shared" si="31"/>
        <v>2.0033568000000006</v>
      </c>
      <c r="L210" s="166">
        <f t="shared" si="31"/>
        <v>3.0050352000000002E-3</v>
      </c>
      <c r="M210" s="166">
        <f t="shared" si="31"/>
        <v>2.2036924800000004E-3</v>
      </c>
      <c r="N210" s="166">
        <f t="shared" si="31"/>
        <v>1522.5511680000002</v>
      </c>
      <c r="O210" s="166">
        <f t="shared" si="31"/>
        <v>2.0033568000000002E-2</v>
      </c>
      <c r="P210" s="166">
        <f t="shared" si="31"/>
        <v>1.2220476480000001E-2</v>
      </c>
      <c r="Q210" s="166">
        <f t="shared" si="31"/>
        <v>2.2036924800000003E-2</v>
      </c>
      <c r="R210" s="166">
        <f t="shared" si="31"/>
        <v>0.34057065600000008</v>
      </c>
      <c r="S210" s="166">
        <f t="shared" si="31"/>
        <v>1.2020140800000001E-3</v>
      </c>
      <c r="T210" s="166">
        <f t="shared" si="31"/>
        <v>240.40281600000006</v>
      </c>
      <c r="U210" s="166">
        <f t="shared" si="31"/>
        <v>0.50083920000000015</v>
      </c>
      <c r="V210" s="166">
        <f t="shared" si="31"/>
        <v>0</v>
      </c>
      <c r="W210" s="166">
        <f t="shared" si="31"/>
        <v>2.8046995200000004E-2</v>
      </c>
      <c r="X210" s="166">
        <f t="shared" si="31"/>
        <v>5.0083920000000011E-2</v>
      </c>
      <c r="Y210" s="166">
        <f t="shared" si="31"/>
        <v>68.114131200000017</v>
      </c>
      <c r="Z210" s="166">
        <f t="shared" si="31"/>
        <v>1.1619469440000002E-2</v>
      </c>
      <c r="AA210" s="166">
        <f t="shared" si="31"/>
        <v>2.0033568000000007E-3</v>
      </c>
      <c r="AB210" s="166">
        <f t="shared" si="31"/>
        <v>500.83920000000012</v>
      </c>
      <c r="AC210" s="166">
        <f t="shared" si="31"/>
        <v>2.0033568000000007E-3</v>
      </c>
      <c r="AD210" s="166">
        <f t="shared" si="31"/>
        <v>9.8164483200000006E-3</v>
      </c>
      <c r="AE210" s="166">
        <f t="shared" si="31"/>
        <v>5.8097347200000003E-2</v>
      </c>
    </row>
    <row r="211" spans="1:31" x14ac:dyDescent="0.25">
      <c r="A211" s="213">
        <v>42224.010415914352</v>
      </c>
      <c r="B211" s="166">
        <v>786</v>
      </c>
      <c r="C211" s="189">
        <f t="shared" si="19"/>
        <v>20033568.000000004</v>
      </c>
      <c r="D211" s="189">
        <f t="shared" si="15"/>
        <v>2335.1741891337601</v>
      </c>
      <c r="E211" s="166">
        <f t="shared" si="16"/>
        <v>3.2668739337600003</v>
      </c>
      <c r="F211" s="166">
        <f t="shared" si="16"/>
        <v>2.7419944521600002</v>
      </c>
      <c r="G211" s="190">
        <f t="shared" si="17"/>
        <v>2331.9073152000001</v>
      </c>
      <c r="H211" s="166">
        <f t="shared" ref="H211:AE211" si="32">H17*$C17/1000000</f>
        <v>0.18430882560000003</v>
      </c>
      <c r="I211" s="166">
        <f t="shared" si="32"/>
        <v>8.0134272000000027E-3</v>
      </c>
      <c r="J211" s="166">
        <f t="shared" si="32"/>
        <v>7.4124201600000014E-3</v>
      </c>
      <c r="K211" s="166">
        <f t="shared" si="32"/>
        <v>2.0033568000000006</v>
      </c>
      <c r="L211" s="166">
        <f t="shared" si="32"/>
        <v>3.0050352000000002E-3</v>
      </c>
      <c r="M211" s="166">
        <f t="shared" si="32"/>
        <v>2.2036924800000004E-3</v>
      </c>
      <c r="N211" s="166">
        <f t="shared" si="32"/>
        <v>1522.5511680000002</v>
      </c>
      <c r="O211" s="166">
        <f t="shared" si="32"/>
        <v>2.0033568000000002E-2</v>
      </c>
      <c r="P211" s="166">
        <f t="shared" si="32"/>
        <v>1.2220476480000001E-2</v>
      </c>
      <c r="Q211" s="166">
        <f t="shared" si="32"/>
        <v>2.2036924800000003E-2</v>
      </c>
      <c r="R211" s="166">
        <f t="shared" si="32"/>
        <v>0.34057065600000008</v>
      </c>
      <c r="S211" s="166">
        <f t="shared" si="32"/>
        <v>1.2020140800000001E-3</v>
      </c>
      <c r="T211" s="166">
        <f t="shared" si="32"/>
        <v>240.40281600000006</v>
      </c>
      <c r="U211" s="166">
        <f t="shared" si="32"/>
        <v>0.50083920000000015</v>
      </c>
      <c r="V211" s="166">
        <f t="shared" si="32"/>
        <v>0</v>
      </c>
      <c r="W211" s="166">
        <f t="shared" si="32"/>
        <v>2.8046995200000004E-2</v>
      </c>
      <c r="X211" s="166">
        <f t="shared" si="32"/>
        <v>5.0083920000000011E-2</v>
      </c>
      <c r="Y211" s="166">
        <f t="shared" si="32"/>
        <v>68.114131200000017</v>
      </c>
      <c r="Z211" s="166">
        <f t="shared" si="32"/>
        <v>1.1619469440000002E-2</v>
      </c>
      <c r="AA211" s="166">
        <f t="shared" si="32"/>
        <v>2.0033568000000007E-3</v>
      </c>
      <c r="AB211" s="166">
        <f t="shared" si="32"/>
        <v>500.83920000000012</v>
      </c>
      <c r="AC211" s="166">
        <f t="shared" si="32"/>
        <v>2.0033568000000007E-3</v>
      </c>
      <c r="AD211" s="166">
        <f t="shared" si="32"/>
        <v>9.8164483200000006E-3</v>
      </c>
      <c r="AE211" s="166">
        <f t="shared" si="32"/>
        <v>5.8097347200000003E-2</v>
      </c>
    </row>
    <row r="212" spans="1:31" x14ac:dyDescent="0.25">
      <c r="A212" s="213">
        <v>42224.020832523151</v>
      </c>
      <c r="B212" s="166">
        <v>817</v>
      </c>
      <c r="C212" s="189">
        <f t="shared" si="19"/>
        <v>20823696</v>
      </c>
      <c r="D212" s="189">
        <f t="shared" ref="D212:D275" si="33">SUM(H212:AE212)</f>
        <v>2427.2739345067203</v>
      </c>
      <c r="E212" s="166">
        <f t="shared" si="16"/>
        <v>3.3957201067200002</v>
      </c>
      <c r="F212" s="166">
        <f t="shared" si="16"/>
        <v>2.8501392715199998</v>
      </c>
      <c r="G212" s="190">
        <f t="shared" ref="G212:G275" si="34">N212+T212+Y212+AB212</f>
        <v>2423.8782143999997</v>
      </c>
      <c r="H212" s="166">
        <f t="shared" ref="H212:AE212" si="35">H18*$C18/1000000</f>
        <v>0.19157800320000001</v>
      </c>
      <c r="I212" s="166">
        <f t="shared" si="35"/>
        <v>8.3294783999999997E-3</v>
      </c>
      <c r="J212" s="166">
        <f t="shared" si="35"/>
        <v>7.70476752E-3</v>
      </c>
      <c r="K212" s="166">
        <f t="shared" si="35"/>
        <v>2.0823696000000003</v>
      </c>
      <c r="L212" s="166">
        <f t="shared" si="35"/>
        <v>3.1235543999999994E-3</v>
      </c>
      <c r="M212" s="166">
        <f t="shared" si="35"/>
        <v>2.2906065600000001E-3</v>
      </c>
      <c r="N212" s="166">
        <f t="shared" si="35"/>
        <v>1582.6008959999999</v>
      </c>
      <c r="O212" s="166">
        <f t="shared" si="35"/>
        <v>2.0823695999999999E-2</v>
      </c>
      <c r="P212" s="166">
        <f t="shared" si="35"/>
        <v>1.270245456E-2</v>
      </c>
      <c r="Q212" s="166">
        <f t="shared" si="35"/>
        <v>2.2906065600000001E-2</v>
      </c>
      <c r="R212" s="166">
        <f t="shared" si="35"/>
        <v>0.35400283200000005</v>
      </c>
      <c r="S212" s="166">
        <f t="shared" si="35"/>
        <v>1.2494217599999999E-3</v>
      </c>
      <c r="T212" s="166">
        <f t="shared" si="35"/>
        <v>249.88435200000001</v>
      </c>
      <c r="U212" s="166">
        <f t="shared" si="35"/>
        <v>0.52059240000000007</v>
      </c>
      <c r="V212" s="166">
        <f t="shared" si="35"/>
        <v>0</v>
      </c>
      <c r="W212" s="166">
        <f t="shared" si="35"/>
        <v>2.9153174399999999E-2</v>
      </c>
      <c r="X212" s="166">
        <f t="shared" si="35"/>
        <v>5.205924E-2</v>
      </c>
      <c r="Y212" s="166">
        <f t="shared" si="35"/>
        <v>70.800566399999994</v>
      </c>
      <c r="Z212" s="166">
        <f t="shared" si="35"/>
        <v>1.2077743679999999E-2</v>
      </c>
      <c r="AA212" s="166">
        <f t="shared" si="35"/>
        <v>2.0823695999999999E-3</v>
      </c>
      <c r="AB212" s="166">
        <f t="shared" si="35"/>
        <v>520.5924</v>
      </c>
      <c r="AC212" s="166">
        <f t="shared" si="35"/>
        <v>2.0823695999999999E-3</v>
      </c>
      <c r="AD212" s="166">
        <f t="shared" si="35"/>
        <v>1.0203611039999999E-2</v>
      </c>
      <c r="AE212" s="166">
        <f t="shared" si="35"/>
        <v>6.0388718399999999E-2</v>
      </c>
    </row>
    <row r="213" spans="1:31" x14ac:dyDescent="0.25">
      <c r="A213" s="213">
        <v>42224.031249131942</v>
      </c>
      <c r="B213" s="166">
        <v>801</v>
      </c>
      <c r="C213" s="189">
        <f t="shared" si="19"/>
        <v>20415888</v>
      </c>
      <c r="D213" s="189">
        <f t="shared" si="33"/>
        <v>2379.7385820561594</v>
      </c>
      <c r="E213" s="166">
        <f t="shared" si="16"/>
        <v>3.3292188561599998</v>
      </c>
      <c r="F213" s="166">
        <f t="shared" si="16"/>
        <v>2.7943225905599998</v>
      </c>
      <c r="G213" s="190">
        <f t="shared" si="34"/>
        <v>2376.4093631999999</v>
      </c>
      <c r="H213" s="166">
        <f t="shared" ref="H213:AE213" si="36">H19*$C19/1000000</f>
        <v>0.18782616959999998</v>
      </c>
      <c r="I213" s="166">
        <f t="shared" si="36"/>
        <v>8.1663551999999993E-3</v>
      </c>
      <c r="J213" s="166">
        <f t="shared" si="36"/>
        <v>7.5538785600000003E-3</v>
      </c>
      <c r="K213" s="166">
        <f t="shared" si="36"/>
        <v>2.0415888</v>
      </c>
      <c r="L213" s="166">
        <f t="shared" si="36"/>
        <v>3.0623831999999998E-3</v>
      </c>
      <c r="M213" s="166">
        <f t="shared" si="36"/>
        <v>2.2457476800000001E-3</v>
      </c>
      <c r="N213" s="166">
        <f t="shared" si="36"/>
        <v>1551.6074880000001</v>
      </c>
      <c r="O213" s="166">
        <f t="shared" si="36"/>
        <v>2.0415888E-2</v>
      </c>
      <c r="P213" s="166">
        <f t="shared" si="36"/>
        <v>1.245369168E-2</v>
      </c>
      <c r="Q213" s="166">
        <f t="shared" si="36"/>
        <v>2.2457476800000001E-2</v>
      </c>
      <c r="R213" s="166">
        <f t="shared" si="36"/>
        <v>0.34707009599999999</v>
      </c>
      <c r="S213" s="166">
        <f t="shared" si="36"/>
        <v>1.2249532799999999E-3</v>
      </c>
      <c r="T213" s="166">
        <f t="shared" si="36"/>
        <v>244.990656</v>
      </c>
      <c r="U213" s="166">
        <f t="shared" si="36"/>
        <v>0.5103972</v>
      </c>
      <c r="V213" s="166">
        <f t="shared" si="36"/>
        <v>0</v>
      </c>
      <c r="W213" s="166">
        <f t="shared" si="36"/>
        <v>2.8582243199999999E-2</v>
      </c>
      <c r="X213" s="166">
        <f t="shared" si="36"/>
        <v>5.1039720000000004E-2</v>
      </c>
      <c r="Y213" s="166">
        <f t="shared" si="36"/>
        <v>69.414019199999998</v>
      </c>
      <c r="Z213" s="166">
        <f t="shared" si="36"/>
        <v>1.184121504E-2</v>
      </c>
      <c r="AA213" s="166">
        <f t="shared" si="36"/>
        <v>2.0415887999999998E-3</v>
      </c>
      <c r="AB213" s="166">
        <f t="shared" si="36"/>
        <v>510.3972</v>
      </c>
      <c r="AC213" s="166">
        <f t="shared" si="36"/>
        <v>2.0415887999999998E-3</v>
      </c>
      <c r="AD213" s="166">
        <f t="shared" si="36"/>
        <v>1.0003785120000001E-2</v>
      </c>
      <c r="AE213" s="166">
        <f t="shared" si="36"/>
        <v>5.92060752E-2</v>
      </c>
    </row>
    <row r="214" spans="1:31" x14ac:dyDescent="0.25">
      <c r="A214" s="213">
        <v>42224.04166574074</v>
      </c>
      <c r="B214" s="166">
        <v>786</v>
      </c>
      <c r="C214" s="189">
        <f t="shared" si="19"/>
        <v>20033568.000000004</v>
      </c>
      <c r="D214" s="189">
        <f t="shared" si="33"/>
        <v>2335.1741891337601</v>
      </c>
      <c r="E214" s="166">
        <f t="shared" si="16"/>
        <v>3.2668739337600003</v>
      </c>
      <c r="F214" s="166">
        <f t="shared" si="16"/>
        <v>2.7419944521600002</v>
      </c>
      <c r="G214" s="190">
        <f t="shared" si="34"/>
        <v>2331.9073152000001</v>
      </c>
      <c r="H214" s="166">
        <f t="shared" ref="H214:AE214" si="37">H20*$C20/1000000</f>
        <v>0.18430882560000003</v>
      </c>
      <c r="I214" s="166">
        <f t="shared" si="37"/>
        <v>8.0134272000000027E-3</v>
      </c>
      <c r="J214" s="166">
        <f t="shared" si="37"/>
        <v>7.4124201600000014E-3</v>
      </c>
      <c r="K214" s="166">
        <f t="shared" si="37"/>
        <v>2.0033568000000006</v>
      </c>
      <c r="L214" s="166">
        <f t="shared" si="37"/>
        <v>3.0050352000000002E-3</v>
      </c>
      <c r="M214" s="166">
        <f t="shared" si="37"/>
        <v>2.2036924800000004E-3</v>
      </c>
      <c r="N214" s="166">
        <f t="shared" si="37"/>
        <v>1522.5511680000002</v>
      </c>
      <c r="O214" s="166">
        <f t="shared" si="37"/>
        <v>2.0033568000000002E-2</v>
      </c>
      <c r="P214" s="166">
        <f t="shared" si="37"/>
        <v>1.2220476480000001E-2</v>
      </c>
      <c r="Q214" s="166">
        <f t="shared" si="37"/>
        <v>2.2036924800000003E-2</v>
      </c>
      <c r="R214" s="166">
        <f t="shared" si="37"/>
        <v>0.34057065600000008</v>
      </c>
      <c r="S214" s="166">
        <f t="shared" si="37"/>
        <v>1.2020140800000001E-3</v>
      </c>
      <c r="T214" s="166">
        <f t="shared" si="37"/>
        <v>240.40281600000006</v>
      </c>
      <c r="U214" s="166">
        <f t="shared" si="37"/>
        <v>0.50083920000000015</v>
      </c>
      <c r="V214" s="166">
        <f t="shared" si="37"/>
        <v>0</v>
      </c>
      <c r="W214" s="166">
        <f t="shared" si="37"/>
        <v>2.8046995200000004E-2</v>
      </c>
      <c r="X214" s="166">
        <f t="shared" si="37"/>
        <v>5.0083920000000011E-2</v>
      </c>
      <c r="Y214" s="166">
        <f t="shared" si="37"/>
        <v>68.114131200000017</v>
      </c>
      <c r="Z214" s="166">
        <f t="shared" si="37"/>
        <v>1.1619469440000002E-2</v>
      </c>
      <c r="AA214" s="166">
        <f t="shared" si="37"/>
        <v>2.0033568000000007E-3</v>
      </c>
      <c r="AB214" s="166">
        <f t="shared" si="37"/>
        <v>500.83920000000012</v>
      </c>
      <c r="AC214" s="166">
        <f t="shared" si="37"/>
        <v>2.0033568000000007E-3</v>
      </c>
      <c r="AD214" s="166">
        <f t="shared" si="37"/>
        <v>9.8164483200000006E-3</v>
      </c>
      <c r="AE214" s="166">
        <f t="shared" si="37"/>
        <v>5.8097347200000003E-2</v>
      </c>
    </row>
    <row r="215" spans="1:31" x14ac:dyDescent="0.25">
      <c r="A215" s="213">
        <v>42224.052082349539</v>
      </c>
      <c r="B215" s="166">
        <v>772</v>
      </c>
      <c r="C215" s="189">
        <f t="shared" si="19"/>
        <v>19676736</v>
      </c>
      <c r="D215" s="189">
        <f t="shared" si="33"/>
        <v>2293.5807557395201</v>
      </c>
      <c r="E215" s="166">
        <f t="shared" si="16"/>
        <v>3.2086853395200001</v>
      </c>
      <c r="F215" s="166">
        <f t="shared" si="16"/>
        <v>2.6931548563199996</v>
      </c>
      <c r="G215" s="190">
        <f t="shared" si="34"/>
        <v>2290.3720703999998</v>
      </c>
      <c r="H215" s="166">
        <f t="shared" ref="H215:AE215" si="38">H21*$C21/1000000</f>
        <v>0.1810259712</v>
      </c>
      <c r="I215" s="166">
        <f t="shared" si="38"/>
        <v>7.8706944000000011E-3</v>
      </c>
      <c r="J215" s="166">
        <f t="shared" si="38"/>
        <v>7.2803923199999997E-3</v>
      </c>
      <c r="K215" s="166">
        <f t="shared" si="38"/>
        <v>1.9676736000000001</v>
      </c>
      <c r="L215" s="166">
        <f t="shared" si="38"/>
        <v>2.9515103999999998E-3</v>
      </c>
      <c r="M215" s="166">
        <f t="shared" si="38"/>
        <v>2.1644409599999997E-3</v>
      </c>
      <c r="N215" s="166">
        <f t="shared" si="38"/>
        <v>1495.431936</v>
      </c>
      <c r="O215" s="166">
        <f t="shared" si="38"/>
        <v>1.9676736E-2</v>
      </c>
      <c r="P215" s="166">
        <f t="shared" si="38"/>
        <v>1.200280896E-2</v>
      </c>
      <c r="Q215" s="166">
        <f t="shared" si="38"/>
        <v>2.1644409600000004E-2</v>
      </c>
      <c r="R215" s="166">
        <f t="shared" si="38"/>
        <v>0.33450451200000003</v>
      </c>
      <c r="S215" s="166">
        <f t="shared" si="38"/>
        <v>1.1806041599999998E-3</v>
      </c>
      <c r="T215" s="166">
        <f t="shared" si="38"/>
        <v>236.12083200000001</v>
      </c>
      <c r="U215" s="166">
        <f t="shared" si="38"/>
        <v>0.49191840000000003</v>
      </c>
      <c r="V215" s="166">
        <f t="shared" si="38"/>
        <v>0</v>
      </c>
      <c r="W215" s="166">
        <f t="shared" si="38"/>
        <v>2.75474304E-2</v>
      </c>
      <c r="X215" s="166">
        <f t="shared" si="38"/>
        <v>4.9191840000000001E-2</v>
      </c>
      <c r="Y215" s="166">
        <f t="shared" si="38"/>
        <v>66.900902399999993</v>
      </c>
      <c r="Z215" s="166">
        <f t="shared" si="38"/>
        <v>1.1412506880000001E-2</v>
      </c>
      <c r="AA215" s="166">
        <f t="shared" si="38"/>
        <v>1.9676736000000003E-3</v>
      </c>
      <c r="AB215" s="166">
        <f t="shared" si="38"/>
        <v>491.91840000000002</v>
      </c>
      <c r="AC215" s="166">
        <f t="shared" si="38"/>
        <v>1.9676736000000003E-3</v>
      </c>
      <c r="AD215" s="166">
        <f t="shared" si="38"/>
        <v>9.6416006400000011E-3</v>
      </c>
      <c r="AE215" s="166">
        <f t="shared" si="38"/>
        <v>5.7062534399999996E-2</v>
      </c>
    </row>
    <row r="216" spans="1:31" x14ac:dyDescent="0.25">
      <c r="A216" s="213">
        <v>42224.06249895833</v>
      </c>
      <c r="B216" s="166">
        <v>786</v>
      </c>
      <c r="C216" s="189">
        <f t="shared" si="19"/>
        <v>20033568.000000004</v>
      </c>
      <c r="D216" s="189">
        <f t="shared" si="33"/>
        <v>2335.1741891337601</v>
      </c>
      <c r="E216" s="166">
        <f t="shared" si="16"/>
        <v>3.2668739337600003</v>
      </c>
      <c r="F216" s="166">
        <f t="shared" si="16"/>
        <v>2.7419944521600002</v>
      </c>
      <c r="G216" s="190">
        <f t="shared" si="34"/>
        <v>2331.9073152000001</v>
      </c>
      <c r="H216" s="166">
        <f t="shared" ref="H216:AE216" si="39">H22*$C22/1000000</f>
        <v>0.18430882560000003</v>
      </c>
      <c r="I216" s="166">
        <f t="shared" si="39"/>
        <v>8.0134272000000027E-3</v>
      </c>
      <c r="J216" s="166">
        <f t="shared" si="39"/>
        <v>7.4124201600000014E-3</v>
      </c>
      <c r="K216" s="166">
        <f t="shared" si="39"/>
        <v>2.0033568000000006</v>
      </c>
      <c r="L216" s="166">
        <f t="shared" si="39"/>
        <v>3.0050352000000002E-3</v>
      </c>
      <c r="M216" s="166">
        <f t="shared" si="39"/>
        <v>2.2036924800000004E-3</v>
      </c>
      <c r="N216" s="166">
        <f t="shared" si="39"/>
        <v>1522.5511680000002</v>
      </c>
      <c r="O216" s="166">
        <f t="shared" si="39"/>
        <v>2.0033568000000002E-2</v>
      </c>
      <c r="P216" s="166">
        <f t="shared" si="39"/>
        <v>1.2220476480000001E-2</v>
      </c>
      <c r="Q216" s="166">
        <f t="shared" si="39"/>
        <v>2.2036924800000003E-2</v>
      </c>
      <c r="R216" s="166">
        <f t="shared" si="39"/>
        <v>0.34057065600000008</v>
      </c>
      <c r="S216" s="166">
        <f t="shared" si="39"/>
        <v>1.2020140800000001E-3</v>
      </c>
      <c r="T216" s="166">
        <f t="shared" si="39"/>
        <v>240.40281600000006</v>
      </c>
      <c r="U216" s="166">
        <f t="shared" si="39"/>
        <v>0.50083920000000015</v>
      </c>
      <c r="V216" s="166">
        <f t="shared" si="39"/>
        <v>0</v>
      </c>
      <c r="W216" s="166">
        <f t="shared" si="39"/>
        <v>2.8046995200000004E-2</v>
      </c>
      <c r="X216" s="166">
        <f t="shared" si="39"/>
        <v>5.0083920000000011E-2</v>
      </c>
      <c r="Y216" s="166">
        <f t="shared" si="39"/>
        <v>68.114131200000017</v>
      </c>
      <c r="Z216" s="166">
        <f t="shared" si="39"/>
        <v>1.1619469440000002E-2</v>
      </c>
      <c r="AA216" s="166">
        <f t="shared" si="39"/>
        <v>2.0033568000000007E-3</v>
      </c>
      <c r="AB216" s="166">
        <f t="shared" si="39"/>
        <v>500.83920000000012</v>
      </c>
      <c r="AC216" s="166">
        <f t="shared" si="39"/>
        <v>2.0033568000000007E-3</v>
      </c>
      <c r="AD216" s="166">
        <f t="shared" si="39"/>
        <v>9.8164483200000006E-3</v>
      </c>
      <c r="AE216" s="166">
        <f t="shared" si="39"/>
        <v>5.8097347200000003E-2</v>
      </c>
    </row>
    <row r="217" spans="1:31" x14ac:dyDescent="0.25">
      <c r="A217" s="213">
        <v>42224.072915567129</v>
      </c>
      <c r="B217" s="166">
        <v>801</v>
      </c>
      <c r="C217" s="189">
        <f t="shared" si="19"/>
        <v>20415888</v>
      </c>
      <c r="D217" s="189">
        <f t="shared" si="33"/>
        <v>2379.7385820561594</v>
      </c>
      <c r="E217" s="166">
        <f t="shared" si="16"/>
        <v>3.3292188561599998</v>
      </c>
      <c r="F217" s="166">
        <f t="shared" si="16"/>
        <v>2.7943225905599998</v>
      </c>
      <c r="G217" s="190">
        <f t="shared" si="34"/>
        <v>2376.4093631999999</v>
      </c>
      <c r="H217" s="166">
        <f t="shared" ref="H217:AE217" si="40">H23*$C23/1000000</f>
        <v>0.18782616959999998</v>
      </c>
      <c r="I217" s="166">
        <f t="shared" si="40"/>
        <v>8.1663551999999993E-3</v>
      </c>
      <c r="J217" s="166">
        <f t="shared" si="40"/>
        <v>7.5538785600000003E-3</v>
      </c>
      <c r="K217" s="166">
        <f t="shared" si="40"/>
        <v>2.0415888</v>
      </c>
      <c r="L217" s="166">
        <f t="shared" si="40"/>
        <v>3.0623831999999998E-3</v>
      </c>
      <c r="M217" s="166">
        <f t="shared" si="40"/>
        <v>2.2457476800000001E-3</v>
      </c>
      <c r="N217" s="166">
        <f t="shared" si="40"/>
        <v>1551.6074880000001</v>
      </c>
      <c r="O217" s="166">
        <f t="shared" si="40"/>
        <v>2.0415888E-2</v>
      </c>
      <c r="P217" s="166">
        <f t="shared" si="40"/>
        <v>1.245369168E-2</v>
      </c>
      <c r="Q217" s="166">
        <f t="shared" si="40"/>
        <v>2.2457476800000001E-2</v>
      </c>
      <c r="R217" s="166">
        <f t="shared" si="40"/>
        <v>0.34707009599999999</v>
      </c>
      <c r="S217" s="166">
        <f t="shared" si="40"/>
        <v>1.2249532799999999E-3</v>
      </c>
      <c r="T217" s="166">
        <f t="shared" si="40"/>
        <v>244.990656</v>
      </c>
      <c r="U217" s="166">
        <f t="shared" si="40"/>
        <v>0.5103972</v>
      </c>
      <c r="V217" s="166">
        <f t="shared" si="40"/>
        <v>0</v>
      </c>
      <c r="W217" s="166">
        <f t="shared" si="40"/>
        <v>2.8582243199999999E-2</v>
      </c>
      <c r="X217" s="166">
        <f t="shared" si="40"/>
        <v>5.1039720000000004E-2</v>
      </c>
      <c r="Y217" s="166">
        <f t="shared" si="40"/>
        <v>69.414019199999998</v>
      </c>
      <c r="Z217" s="166">
        <f t="shared" si="40"/>
        <v>1.184121504E-2</v>
      </c>
      <c r="AA217" s="166">
        <f t="shared" si="40"/>
        <v>2.0415887999999998E-3</v>
      </c>
      <c r="AB217" s="166">
        <f t="shared" si="40"/>
        <v>510.3972</v>
      </c>
      <c r="AC217" s="166">
        <f t="shared" si="40"/>
        <v>2.0415887999999998E-3</v>
      </c>
      <c r="AD217" s="166">
        <f t="shared" si="40"/>
        <v>1.0003785120000001E-2</v>
      </c>
      <c r="AE217" s="166">
        <f t="shared" si="40"/>
        <v>5.92060752E-2</v>
      </c>
    </row>
    <row r="218" spans="1:31" x14ac:dyDescent="0.25">
      <c r="A218" s="213">
        <v>42224.083332175927</v>
      </c>
      <c r="B218" s="166">
        <v>801</v>
      </c>
      <c r="C218" s="189">
        <f t="shared" si="19"/>
        <v>20415888</v>
      </c>
      <c r="D218" s="189">
        <f t="shared" si="33"/>
        <v>2379.7385820561594</v>
      </c>
      <c r="E218" s="166">
        <f t="shared" ref="E218:F237" si="41">E24*$C24/1000000</f>
        <v>3.3292188561599998</v>
      </c>
      <c r="F218" s="166">
        <f t="shared" si="41"/>
        <v>2.7943225905599998</v>
      </c>
      <c r="G218" s="190">
        <f t="shared" si="34"/>
        <v>2376.4093631999999</v>
      </c>
      <c r="H218" s="166">
        <f t="shared" ref="H218:AE218" si="42">H24*$C24/1000000</f>
        <v>0.18782616959999998</v>
      </c>
      <c r="I218" s="166">
        <f t="shared" si="42"/>
        <v>8.1663551999999993E-3</v>
      </c>
      <c r="J218" s="166">
        <f t="shared" si="42"/>
        <v>7.5538785600000003E-3</v>
      </c>
      <c r="K218" s="166">
        <f t="shared" si="42"/>
        <v>2.0415888</v>
      </c>
      <c r="L218" s="166">
        <f t="shared" si="42"/>
        <v>3.0623831999999998E-3</v>
      </c>
      <c r="M218" s="166">
        <f t="shared" si="42"/>
        <v>2.2457476800000001E-3</v>
      </c>
      <c r="N218" s="166">
        <f t="shared" si="42"/>
        <v>1551.6074880000001</v>
      </c>
      <c r="O218" s="166">
        <f t="shared" si="42"/>
        <v>2.0415888E-2</v>
      </c>
      <c r="P218" s="166">
        <f t="shared" si="42"/>
        <v>1.245369168E-2</v>
      </c>
      <c r="Q218" s="166">
        <f t="shared" si="42"/>
        <v>2.2457476800000001E-2</v>
      </c>
      <c r="R218" s="166">
        <f t="shared" si="42"/>
        <v>0.34707009599999999</v>
      </c>
      <c r="S218" s="166">
        <f t="shared" si="42"/>
        <v>1.2249532799999999E-3</v>
      </c>
      <c r="T218" s="166">
        <f t="shared" si="42"/>
        <v>244.990656</v>
      </c>
      <c r="U218" s="166">
        <f t="shared" si="42"/>
        <v>0.5103972</v>
      </c>
      <c r="V218" s="166">
        <f t="shared" si="42"/>
        <v>0</v>
      </c>
      <c r="W218" s="166">
        <f t="shared" si="42"/>
        <v>2.8582243199999999E-2</v>
      </c>
      <c r="X218" s="166">
        <f t="shared" si="42"/>
        <v>5.1039720000000004E-2</v>
      </c>
      <c r="Y218" s="166">
        <f t="shared" si="42"/>
        <v>69.414019199999998</v>
      </c>
      <c r="Z218" s="166">
        <f t="shared" si="42"/>
        <v>1.184121504E-2</v>
      </c>
      <c r="AA218" s="166">
        <f t="shared" si="42"/>
        <v>2.0415887999999998E-3</v>
      </c>
      <c r="AB218" s="166">
        <f t="shared" si="42"/>
        <v>510.3972</v>
      </c>
      <c r="AC218" s="166">
        <f t="shared" si="42"/>
        <v>2.0415887999999998E-3</v>
      </c>
      <c r="AD218" s="166">
        <f t="shared" si="42"/>
        <v>1.0003785120000001E-2</v>
      </c>
      <c r="AE218" s="166">
        <f t="shared" si="42"/>
        <v>5.92060752E-2</v>
      </c>
    </row>
    <row r="219" spans="1:31" x14ac:dyDescent="0.25">
      <c r="A219" s="213">
        <v>42224.093748784719</v>
      </c>
      <c r="B219" s="166">
        <v>772</v>
      </c>
      <c r="C219" s="189">
        <f t="shared" si="19"/>
        <v>19676736</v>
      </c>
      <c r="D219" s="189">
        <f t="shared" si="33"/>
        <v>2293.5807557395201</v>
      </c>
      <c r="E219" s="166">
        <f t="shared" si="41"/>
        <v>3.2086853395200001</v>
      </c>
      <c r="F219" s="166">
        <f t="shared" si="41"/>
        <v>2.6931548563199996</v>
      </c>
      <c r="G219" s="190">
        <f t="shared" si="34"/>
        <v>2290.3720703999998</v>
      </c>
      <c r="H219" s="166">
        <f t="shared" ref="H219:AE219" si="43">H25*$C25/1000000</f>
        <v>0.1810259712</v>
      </c>
      <c r="I219" s="166">
        <f t="shared" si="43"/>
        <v>7.8706944000000011E-3</v>
      </c>
      <c r="J219" s="166">
        <f t="shared" si="43"/>
        <v>7.2803923199999997E-3</v>
      </c>
      <c r="K219" s="166">
        <f t="shared" si="43"/>
        <v>1.9676736000000001</v>
      </c>
      <c r="L219" s="166">
        <f t="shared" si="43"/>
        <v>2.9515103999999998E-3</v>
      </c>
      <c r="M219" s="166">
        <f t="shared" si="43"/>
        <v>2.1644409599999997E-3</v>
      </c>
      <c r="N219" s="166">
        <f t="shared" si="43"/>
        <v>1495.431936</v>
      </c>
      <c r="O219" s="166">
        <f t="shared" si="43"/>
        <v>1.9676736E-2</v>
      </c>
      <c r="P219" s="166">
        <f t="shared" si="43"/>
        <v>1.200280896E-2</v>
      </c>
      <c r="Q219" s="166">
        <f t="shared" si="43"/>
        <v>2.1644409600000004E-2</v>
      </c>
      <c r="R219" s="166">
        <f t="shared" si="43"/>
        <v>0.33450451200000003</v>
      </c>
      <c r="S219" s="166">
        <f t="shared" si="43"/>
        <v>1.1806041599999998E-3</v>
      </c>
      <c r="T219" s="166">
        <f t="shared" si="43"/>
        <v>236.12083200000001</v>
      </c>
      <c r="U219" s="166">
        <f t="shared" si="43"/>
        <v>0.49191840000000003</v>
      </c>
      <c r="V219" s="166">
        <f t="shared" si="43"/>
        <v>0</v>
      </c>
      <c r="W219" s="166">
        <f t="shared" si="43"/>
        <v>2.75474304E-2</v>
      </c>
      <c r="X219" s="166">
        <f t="shared" si="43"/>
        <v>4.9191840000000001E-2</v>
      </c>
      <c r="Y219" s="166">
        <f t="shared" si="43"/>
        <v>66.900902399999993</v>
      </c>
      <c r="Z219" s="166">
        <f t="shared" si="43"/>
        <v>1.1412506880000001E-2</v>
      </c>
      <c r="AA219" s="166">
        <f t="shared" si="43"/>
        <v>1.9676736000000003E-3</v>
      </c>
      <c r="AB219" s="166">
        <f t="shared" si="43"/>
        <v>491.91840000000002</v>
      </c>
      <c r="AC219" s="166">
        <f t="shared" si="43"/>
        <v>1.9676736000000003E-3</v>
      </c>
      <c r="AD219" s="166">
        <f t="shared" si="43"/>
        <v>9.6416006400000011E-3</v>
      </c>
      <c r="AE219" s="166">
        <f t="shared" si="43"/>
        <v>5.7062534399999996E-2</v>
      </c>
    </row>
    <row r="220" spans="1:31" x14ac:dyDescent="0.25">
      <c r="A220" s="213">
        <v>42224.104165393517</v>
      </c>
      <c r="B220" s="166">
        <v>817</v>
      </c>
      <c r="C220" s="189">
        <f t="shared" si="19"/>
        <v>20823696</v>
      </c>
      <c r="D220" s="189">
        <f t="shared" si="33"/>
        <v>2427.2739345067203</v>
      </c>
      <c r="E220" s="166">
        <f t="shared" si="41"/>
        <v>3.3957201067200002</v>
      </c>
      <c r="F220" s="166">
        <f t="shared" si="41"/>
        <v>2.8501392715199998</v>
      </c>
      <c r="G220" s="190">
        <f t="shared" si="34"/>
        <v>2423.8782143999997</v>
      </c>
      <c r="H220" s="166">
        <f t="shared" ref="H220:AE220" si="44">H26*$C26/1000000</f>
        <v>0.19157800320000001</v>
      </c>
      <c r="I220" s="166">
        <f t="shared" si="44"/>
        <v>8.3294783999999997E-3</v>
      </c>
      <c r="J220" s="166">
        <f t="shared" si="44"/>
        <v>7.70476752E-3</v>
      </c>
      <c r="K220" s="166">
        <f t="shared" si="44"/>
        <v>2.0823696000000003</v>
      </c>
      <c r="L220" s="166">
        <f t="shared" si="44"/>
        <v>3.1235543999999994E-3</v>
      </c>
      <c r="M220" s="166">
        <f t="shared" si="44"/>
        <v>2.2906065600000001E-3</v>
      </c>
      <c r="N220" s="166">
        <f t="shared" si="44"/>
        <v>1582.6008959999999</v>
      </c>
      <c r="O220" s="166">
        <f t="shared" si="44"/>
        <v>2.0823695999999999E-2</v>
      </c>
      <c r="P220" s="166">
        <f t="shared" si="44"/>
        <v>1.270245456E-2</v>
      </c>
      <c r="Q220" s="166">
        <f t="shared" si="44"/>
        <v>2.2906065600000001E-2</v>
      </c>
      <c r="R220" s="166">
        <f t="shared" si="44"/>
        <v>0.35400283200000005</v>
      </c>
      <c r="S220" s="166">
        <f t="shared" si="44"/>
        <v>1.2494217599999999E-3</v>
      </c>
      <c r="T220" s="166">
        <f t="shared" si="44"/>
        <v>249.88435200000001</v>
      </c>
      <c r="U220" s="166">
        <f t="shared" si="44"/>
        <v>0.52059240000000007</v>
      </c>
      <c r="V220" s="166">
        <f t="shared" si="44"/>
        <v>0</v>
      </c>
      <c r="W220" s="166">
        <f t="shared" si="44"/>
        <v>2.9153174399999999E-2</v>
      </c>
      <c r="X220" s="166">
        <f t="shared" si="44"/>
        <v>5.205924E-2</v>
      </c>
      <c r="Y220" s="166">
        <f t="shared" si="44"/>
        <v>70.800566399999994</v>
      </c>
      <c r="Z220" s="166">
        <f t="shared" si="44"/>
        <v>1.2077743679999999E-2</v>
      </c>
      <c r="AA220" s="166">
        <f t="shared" si="44"/>
        <v>2.0823695999999999E-3</v>
      </c>
      <c r="AB220" s="166">
        <f t="shared" si="44"/>
        <v>520.5924</v>
      </c>
      <c r="AC220" s="166">
        <f t="shared" si="44"/>
        <v>2.0823695999999999E-3</v>
      </c>
      <c r="AD220" s="166">
        <f t="shared" si="44"/>
        <v>1.0203611039999999E-2</v>
      </c>
      <c r="AE220" s="166">
        <f t="shared" si="44"/>
        <v>6.0388718399999999E-2</v>
      </c>
    </row>
    <row r="221" spans="1:31" x14ac:dyDescent="0.25">
      <c r="A221" s="213">
        <v>42224.114582002316</v>
      </c>
      <c r="B221" s="166">
        <v>772</v>
      </c>
      <c r="C221" s="189">
        <f t="shared" si="19"/>
        <v>19676736</v>
      </c>
      <c r="D221" s="189">
        <f t="shared" si="33"/>
        <v>2293.5807557395201</v>
      </c>
      <c r="E221" s="166">
        <f t="shared" si="41"/>
        <v>3.2086853395200001</v>
      </c>
      <c r="F221" s="166">
        <f t="shared" si="41"/>
        <v>2.6931548563199996</v>
      </c>
      <c r="G221" s="190">
        <f t="shared" si="34"/>
        <v>2290.3720703999998</v>
      </c>
      <c r="H221" s="166">
        <f t="shared" ref="H221:AE221" si="45">H27*$C27/1000000</f>
        <v>0.1810259712</v>
      </c>
      <c r="I221" s="166">
        <f t="shared" si="45"/>
        <v>7.8706944000000011E-3</v>
      </c>
      <c r="J221" s="166">
        <f t="shared" si="45"/>
        <v>7.2803923199999997E-3</v>
      </c>
      <c r="K221" s="166">
        <f t="shared" si="45"/>
        <v>1.9676736000000001</v>
      </c>
      <c r="L221" s="166">
        <f t="shared" si="45"/>
        <v>2.9515103999999998E-3</v>
      </c>
      <c r="M221" s="166">
        <f t="shared" si="45"/>
        <v>2.1644409599999997E-3</v>
      </c>
      <c r="N221" s="166">
        <f t="shared" si="45"/>
        <v>1495.431936</v>
      </c>
      <c r="O221" s="166">
        <f t="shared" si="45"/>
        <v>1.9676736E-2</v>
      </c>
      <c r="P221" s="166">
        <f t="shared" si="45"/>
        <v>1.200280896E-2</v>
      </c>
      <c r="Q221" s="166">
        <f t="shared" si="45"/>
        <v>2.1644409600000004E-2</v>
      </c>
      <c r="R221" s="166">
        <f t="shared" si="45"/>
        <v>0.33450451200000003</v>
      </c>
      <c r="S221" s="166">
        <f t="shared" si="45"/>
        <v>1.1806041599999998E-3</v>
      </c>
      <c r="T221" s="166">
        <f t="shared" si="45"/>
        <v>236.12083200000001</v>
      </c>
      <c r="U221" s="166">
        <f t="shared" si="45"/>
        <v>0.49191840000000003</v>
      </c>
      <c r="V221" s="166">
        <f t="shared" si="45"/>
        <v>0</v>
      </c>
      <c r="W221" s="166">
        <f t="shared" si="45"/>
        <v>2.75474304E-2</v>
      </c>
      <c r="X221" s="166">
        <f t="shared" si="45"/>
        <v>4.9191840000000001E-2</v>
      </c>
      <c r="Y221" s="166">
        <f t="shared" si="45"/>
        <v>66.900902399999993</v>
      </c>
      <c r="Z221" s="166">
        <f t="shared" si="45"/>
        <v>1.1412506880000001E-2</v>
      </c>
      <c r="AA221" s="166">
        <f t="shared" si="45"/>
        <v>1.9676736000000003E-3</v>
      </c>
      <c r="AB221" s="166">
        <f t="shared" si="45"/>
        <v>491.91840000000002</v>
      </c>
      <c r="AC221" s="166">
        <f t="shared" si="45"/>
        <v>1.9676736000000003E-3</v>
      </c>
      <c r="AD221" s="166">
        <f t="shared" si="45"/>
        <v>9.6416006400000011E-3</v>
      </c>
      <c r="AE221" s="166">
        <f t="shared" si="45"/>
        <v>5.7062534399999996E-2</v>
      </c>
    </row>
    <row r="222" spans="1:31" x14ac:dyDescent="0.25">
      <c r="A222" s="213">
        <v>42224.124998611114</v>
      </c>
      <c r="B222" s="166">
        <v>801</v>
      </c>
      <c r="C222" s="189">
        <f t="shared" si="19"/>
        <v>20415888</v>
      </c>
      <c r="D222" s="189">
        <f t="shared" si="33"/>
        <v>2379.7385820561594</v>
      </c>
      <c r="E222" s="166">
        <f t="shared" si="41"/>
        <v>3.3292188561599998</v>
      </c>
      <c r="F222" s="166">
        <f t="shared" si="41"/>
        <v>2.7943225905599998</v>
      </c>
      <c r="G222" s="190">
        <f t="shared" si="34"/>
        <v>2376.4093631999999</v>
      </c>
      <c r="H222" s="166">
        <f t="shared" ref="H222:AE222" si="46">H28*$C28/1000000</f>
        <v>0.18782616959999998</v>
      </c>
      <c r="I222" s="166">
        <f t="shared" si="46"/>
        <v>8.1663551999999993E-3</v>
      </c>
      <c r="J222" s="166">
        <f t="shared" si="46"/>
        <v>7.5538785600000003E-3</v>
      </c>
      <c r="K222" s="166">
        <f t="shared" si="46"/>
        <v>2.0415888</v>
      </c>
      <c r="L222" s="166">
        <f t="shared" si="46"/>
        <v>3.0623831999999998E-3</v>
      </c>
      <c r="M222" s="166">
        <f t="shared" si="46"/>
        <v>2.2457476800000001E-3</v>
      </c>
      <c r="N222" s="166">
        <f t="shared" si="46"/>
        <v>1551.6074880000001</v>
      </c>
      <c r="O222" s="166">
        <f t="shared" si="46"/>
        <v>2.0415888E-2</v>
      </c>
      <c r="P222" s="166">
        <f t="shared" si="46"/>
        <v>1.245369168E-2</v>
      </c>
      <c r="Q222" s="166">
        <f t="shared" si="46"/>
        <v>2.2457476800000001E-2</v>
      </c>
      <c r="R222" s="166">
        <f t="shared" si="46"/>
        <v>0.34707009599999999</v>
      </c>
      <c r="S222" s="166">
        <f t="shared" si="46"/>
        <v>1.2249532799999999E-3</v>
      </c>
      <c r="T222" s="166">
        <f t="shared" si="46"/>
        <v>244.990656</v>
      </c>
      <c r="U222" s="166">
        <f t="shared" si="46"/>
        <v>0.5103972</v>
      </c>
      <c r="V222" s="166">
        <f t="shared" si="46"/>
        <v>0</v>
      </c>
      <c r="W222" s="166">
        <f t="shared" si="46"/>
        <v>2.8582243199999999E-2</v>
      </c>
      <c r="X222" s="166">
        <f t="shared" si="46"/>
        <v>5.1039720000000004E-2</v>
      </c>
      <c r="Y222" s="166">
        <f t="shared" si="46"/>
        <v>69.414019199999998</v>
      </c>
      <c r="Z222" s="166">
        <f t="shared" si="46"/>
        <v>1.184121504E-2</v>
      </c>
      <c r="AA222" s="166">
        <f t="shared" si="46"/>
        <v>2.0415887999999998E-3</v>
      </c>
      <c r="AB222" s="166">
        <f t="shared" si="46"/>
        <v>510.3972</v>
      </c>
      <c r="AC222" s="166">
        <f t="shared" si="46"/>
        <v>2.0415887999999998E-3</v>
      </c>
      <c r="AD222" s="166">
        <f t="shared" si="46"/>
        <v>1.0003785120000001E-2</v>
      </c>
      <c r="AE222" s="166">
        <f t="shared" si="46"/>
        <v>5.92060752E-2</v>
      </c>
    </row>
    <row r="223" spans="1:31" x14ac:dyDescent="0.25">
      <c r="A223" s="213">
        <v>42224.135415219906</v>
      </c>
      <c r="B223" s="166">
        <v>801</v>
      </c>
      <c r="C223" s="189">
        <f t="shared" si="19"/>
        <v>20415888</v>
      </c>
      <c r="D223" s="189">
        <f t="shared" si="33"/>
        <v>2379.7385820561594</v>
      </c>
      <c r="E223" s="166">
        <f t="shared" si="41"/>
        <v>3.3292188561599998</v>
      </c>
      <c r="F223" s="166">
        <f t="shared" si="41"/>
        <v>2.7943225905599998</v>
      </c>
      <c r="G223" s="190">
        <f t="shared" si="34"/>
        <v>2376.4093631999999</v>
      </c>
      <c r="H223" s="166">
        <f t="shared" ref="H223:AE223" si="47">H29*$C29/1000000</f>
        <v>0.18782616959999998</v>
      </c>
      <c r="I223" s="166">
        <f t="shared" si="47"/>
        <v>8.1663551999999993E-3</v>
      </c>
      <c r="J223" s="166">
        <f t="shared" si="47"/>
        <v>7.5538785600000003E-3</v>
      </c>
      <c r="K223" s="166">
        <f t="shared" si="47"/>
        <v>2.0415888</v>
      </c>
      <c r="L223" s="166">
        <f t="shared" si="47"/>
        <v>3.0623831999999998E-3</v>
      </c>
      <c r="M223" s="166">
        <f t="shared" si="47"/>
        <v>2.2457476800000001E-3</v>
      </c>
      <c r="N223" s="166">
        <f t="shared" si="47"/>
        <v>1551.6074880000001</v>
      </c>
      <c r="O223" s="166">
        <f t="shared" si="47"/>
        <v>2.0415888E-2</v>
      </c>
      <c r="P223" s="166">
        <f t="shared" si="47"/>
        <v>1.245369168E-2</v>
      </c>
      <c r="Q223" s="166">
        <f t="shared" si="47"/>
        <v>2.2457476800000001E-2</v>
      </c>
      <c r="R223" s="166">
        <f t="shared" si="47"/>
        <v>0.34707009599999999</v>
      </c>
      <c r="S223" s="166">
        <f t="shared" si="47"/>
        <v>1.2249532799999999E-3</v>
      </c>
      <c r="T223" s="166">
        <f t="shared" si="47"/>
        <v>244.990656</v>
      </c>
      <c r="U223" s="166">
        <f t="shared" si="47"/>
        <v>0.5103972</v>
      </c>
      <c r="V223" s="166">
        <f t="shared" si="47"/>
        <v>0</v>
      </c>
      <c r="W223" s="166">
        <f t="shared" si="47"/>
        <v>2.8582243199999999E-2</v>
      </c>
      <c r="X223" s="166">
        <f t="shared" si="47"/>
        <v>5.1039720000000004E-2</v>
      </c>
      <c r="Y223" s="166">
        <f t="shared" si="47"/>
        <v>69.414019199999998</v>
      </c>
      <c r="Z223" s="166">
        <f t="shared" si="47"/>
        <v>1.184121504E-2</v>
      </c>
      <c r="AA223" s="166">
        <f t="shared" si="47"/>
        <v>2.0415887999999998E-3</v>
      </c>
      <c r="AB223" s="166">
        <f t="shared" si="47"/>
        <v>510.3972</v>
      </c>
      <c r="AC223" s="166">
        <f t="shared" si="47"/>
        <v>2.0415887999999998E-3</v>
      </c>
      <c r="AD223" s="166">
        <f t="shared" si="47"/>
        <v>1.0003785120000001E-2</v>
      </c>
      <c r="AE223" s="166">
        <f t="shared" si="47"/>
        <v>5.92060752E-2</v>
      </c>
    </row>
    <row r="224" spans="1:31" x14ac:dyDescent="0.25">
      <c r="A224" s="213">
        <v>42224.145831828704</v>
      </c>
      <c r="B224" s="166">
        <v>817</v>
      </c>
      <c r="C224" s="189">
        <f t="shared" si="19"/>
        <v>20823696</v>
      </c>
      <c r="D224" s="189">
        <f t="shared" si="33"/>
        <v>2427.2739345067203</v>
      </c>
      <c r="E224" s="166">
        <f t="shared" si="41"/>
        <v>3.3957201067200002</v>
      </c>
      <c r="F224" s="166">
        <f t="shared" si="41"/>
        <v>2.8501392715199998</v>
      </c>
      <c r="G224" s="190">
        <f t="shared" si="34"/>
        <v>2423.8782143999997</v>
      </c>
      <c r="H224" s="166">
        <f t="shared" ref="H224:AE224" si="48">H30*$C30/1000000</f>
        <v>0.19157800320000001</v>
      </c>
      <c r="I224" s="166">
        <f t="shared" si="48"/>
        <v>8.3294783999999997E-3</v>
      </c>
      <c r="J224" s="166">
        <f t="shared" si="48"/>
        <v>7.70476752E-3</v>
      </c>
      <c r="K224" s="166">
        <f t="shared" si="48"/>
        <v>2.0823696000000003</v>
      </c>
      <c r="L224" s="166">
        <f t="shared" si="48"/>
        <v>3.1235543999999994E-3</v>
      </c>
      <c r="M224" s="166">
        <f t="shared" si="48"/>
        <v>2.2906065600000001E-3</v>
      </c>
      <c r="N224" s="166">
        <f t="shared" si="48"/>
        <v>1582.6008959999999</v>
      </c>
      <c r="O224" s="166">
        <f t="shared" si="48"/>
        <v>2.0823695999999999E-2</v>
      </c>
      <c r="P224" s="166">
        <f t="shared" si="48"/>
        <v>1.270245456E-2</v>
      </c>
      <c r="Q224" s="166">
        <f t="shared" si="48"/>
        <v>2.2906065600000001E-2</v>
      </c>
      <c r="R224" s="166">
        <f t="shared" si="48"/>
        <v>0.35400283200000005</v>
      </c>
      <c r="S224" s="166">
        <f t="shared" si="48"/>
        <v>1.2494217599999999E-3</v>
      </c>
      <c r="T224" s="166">
        <f t="shared" si="48"/>
        <v>249.88435200000001</v>
      </c>
      <c r="U224" s="166">
        <f t="shared" si="48"/>
        <v>0.52059240000000007</v>
      </c>
      <c r="V224" s="166">
        <f t="shared" si="48"/>
        <v>0</v>
      </c>
      <c r="W224" s="166">
        <f t="shared" si="48"/>
        <v>2.9153174399999999E-2</v>
      </c>
      <c r="X224" s="166">
        <f t="shared" si="48"/>
        <v>5.205924E-2</v>
      </c>
      <c r="Y224" s="166">
        <f t="shared" si="48"/>
        <v>70.800566399999994</v>
      </c>
      <c r="Z224" s="166">
        <f t="shared" si="48"/>
        <v>1.2077743679999999E-2</v>
      </c>
      <c r="AA224" s="166">
        <f t="shared" si="48"/>
        <v>2.0823695999999999E-3</v>
      </c>
      <c r="AB224" s="166">
        <f t="shared" si="48"/>
        <v>520.5924</v>
      </c>
      <c r="AC224" s="166">
        <f t="shared" si="48"/>
        <v>2.0823695999999999E-3</v>
      </c>
      <c r="AD224" s="166">
        <f t="shared" si="48"/>
        <v>1.0203611039999999E-2</v>
      </c>
      <c r="AE224" s="166">
        <f t="shared" si="48"/>
        <v>6.0388718399999999E-2</v>
      </c>
    </row>
    <row r="225" spans="1:31" x14ac:dyDescent="0.25">
      <c r="A225" s="213">
        <v>42224.156248437503</v>
      </c>
      <c r="B225" s="166">
        <v>801</v>
      </c>
      <c r="C225" s="189">
        <f t="shared" si="19"/>
        <v>20415888</v>
      </c>
      <c r="D225" s="189">
        <f t="shared" si="33"/>
        <v>2379.7385820561594</v>
      </c>
      <c r="E225" s="166">
        <f t="shared" si="41"/>
        <v>3.3292188561599998</v>
      </c>
      <c r="F225" s="166">
        <f t="shared" si="41"/>
        <v>2.7943225905599998</v>
      </c>
      <c r="G225" s="190">
        <f t="shared" si="34"/>
        <v>2376.4093631999999</v>
      </c>
      <c r="H225" s="166">
        <f t="shared" ref="H225:AE225" si="49">H31*$C31/1000000</f>
        <v>0.18782616959999998</v>
      </c>
      <c r="I225" s="166">
        <f t="shared" si="49"/>
        <v>8.1663551999999993E-3</v>
      </c>
      <c r="J225" s="166">
        <f t="shared" si="49"/>
        <v>7.5538785600000003E-3</v>
      </c>
      <c r="K225" s="166">
        <f t="shared" si="49"/>
        <v>2.0415888</v>
      </c>
      <c r="L225" s="166">
        <f t="shared" si="49"/>
        <v>3.0623831999999998E-3</v>
      </c>
      <c r="M225" s="166">
        <f t="shared" si="49"/>
        <v>2.2457476800000001E-3</v>
      </c>
      <c r="N225" s="166">
        <f t="shared" si="49"/>
        <v>1551.6074880000001</v>
      </c>
      <c r="O225" s="166">
        <f t="shared" si="49"/>
        <v>2.0415888E-2</v>
      </c>
      <c r="P225" s="166">
        <f t="shared" si="49"/>
        <v>1.245369168E-2</v>
      </c>
      <c r="Q225" s="166">
        <f t="shared" si="49"/>
        <v>2.2457476800000001E-2</v>
      </c>
      <c r="R225" s="166">
        <f t="shared" si="49"/>
        <v>0.34707009599999999</v>
      </c>
      <c r="S225" s="166">
        <f t="shared" si="49"/>
        <v>1.2249532799999999E-3</v>
      </c>
      <c r="T225" s="166">
        <f t="shared" si="49"/>
        <v>244.990656</v>
      </c>
      <c r="U225" s="166">
        <f t="shared" si="49"/>
        <v>0.5103972</v>
      </c>
      <c r="V225" s="166">
        <f t="shared" si="49"/>
        <v>0</v>
      </c>
      <c r="W225" s="166">
        <f t="shared" si="49"/>
        <v>2.8582243199999999E-2</v>
      </c>
      <c r="X225" s="166">
        <f t="shared" si="49"/>
        <v>5.1039720000000004E-2</v>
      </c>
      <c r="Y225" s="166">
        <f t="shared" si="49"/>
        <v>69.414019199999998</v>
      </c>
      <c r="Z225" s="166">
        <f t="shared" si="49"/>
        <v>1.184121504E-2</v>
      </c>
      <c r="AA225" s="166">
        <f t="shared" si="49"/>
        <v>2.0415887999999998E-3</v>
      </c>
      <c r="AB225" s="166">
        <f t="shared" si="49"/>
        <v>510.3972</v>
      </c>
      <c r="AC225" s="166">
        <f t="shared" si="49"/>
        <v>2.0415887999999998E-3</v>
      </c>
      <c r="AD225" s="166">
        <f t="shared" si="49"/>
        <v>1.0003785120000001E-2</v>
      </c>
      <c r="AE225" s="166">
        <f t="shared" si="49"/>
        <v>5.92060752E-2</v>
      </c>
    </row>
    <row r="226" spans="1:31" x14ac:dyDescent="0.25">
      <c r="A226" s="213">
        <v>42224.166665046294</v>
      </c>
      <c r="B226" s="166">
        <v>801</v>
      </c>
      <c r="C226" s="189">
        <f t="shared" si="19"/>
        <v>20415888</v>
      </c>
      <c r="D226" s="189">
        <f t="shared" si="33"/>
        <v>2379.7385820561594</v>
      </c>
      <c r="E226" s="166">
        <f t="shared" si="41"/>
        <v>3.3292188561599998</v>
      </c>
      <c r="F226" s="166">
        <f t="shared" si="41"/>
        <v>2.7943225905599998</v>
      </c>
      <c r="G226" s="190">
        <f t="shared" si="34"/>
        <v>2376.4093631999999</v>
      </c>
      <c r="H226" s="166">
        <f t="shared" ref="H226:AE226" si="50">H32*$C32/1000000</f>
        <v>0.18782616959999998</v>
      </c>
      <c r="I226" s="166">
        <f t="shared" si="50"/>
        <v>8.1663551999999993E-3</v>
      </c>
      <c r="J226" s="166">
        <f t="shared" si="50"/>
        <v>7.5538785600000003E-3</v>
      </c>
      <c r="K226" s="166">
        <f t="shared" si="50"/>
        <v>2.0415888</v>
      </c>
      <c r="L226" s="166">
        <f t="shared" si="50"/>
        <v>3.0623831999999998E-3</v>
      </c>
      <c r="M226" s="166">
        <f t="shared" si="50"/>
        <v>2.2457476800000001E-3</v>
      </c>
      <c r="N226" s="166">
        <f t="shared" si="50"/>
        <v>1551.6074880000001</v>
      </c>
      <c r="O226" s="166">
        <f t="shared" si="50"/>
        <v>2.0415888E-2</v>
      </c>
      <c r="P226" s="166">
        <f t="shared" si="50"/>
        <v>1.245369168E-2</v>
      </c>
      <c r="Q226" s="166">
        <f t="shared" si="50"/>
        <v>2.2457476800000001E-2</v>
      </c>
      <c r="R226" s="166">
        <f t="shared" si="50"/>
        <v>0.34707009599999999</v>
      </c>
      <c r="S226" s="166">
        <f t="shared" si="50"/>
        <v>1.2249532799999999E-3</v>
      </c>
      <c r="T226" s="166">
        <f t="shared" si="50"/>
        <v>244.990656</v>
      </c>
      <c r="U226" s="166">
        <f t="shared" si="50"/>
        <v>0.5103972</v>
      </c>
      <c r="V226" s="166">
        <f t="shared" si="50"/>
        <v>0</v>
      </c>
      <c r="W226" s="166">
        <f t="shared" si="50"/>
        <v>2.8582243199999999E-2</v>
      </c>
      <c r="X226" s="166">
        <f t="shared" si="50"/>
        <v>5.1039720000000004E-2</v>
      </c>
      <c r="Y226" s="166">
        <f t="shared" si="50"/>
        <v>69.414019199999998</v>
      </c>
      <c r="Z226" s="166">
        <f t="shared" si="50"/>
        <v>1.184121504E-2</v>
      </c>
      <c r="AA226" s="166">
        <f t="shared" si="50"/>
        <v>2.0415887999999998E-3</v>
      </c>
      <c r="AB226" s="166">
        <f t="shared" si="50"/>
        <v>510.3972</v>
      </c>
      <c r="AC226" s="166">
        <f t="shared" si="50"/>
        <v>2.0415887999999998E-3</v>
      </c>
      <c r="AD226" s="166">
        <f t="shared" si="50"/>
        <v>1.0003785120000001E-2</v>
      </c>
      <c r="AE226" s="166">
        <f t="shared" si="50"/>
        <v>5.92060752E-2</v>
      </c>
    </row>
    <row r="227" spans="1:31" x14ac:dyDescent="0.25">
      <c r="A227" s="213">
        <v>42224.177081655092</v>
      </c>
      <c r="B227" s="166">
        <v>801</v>
      </c>
      <c r="C227" s="189">
        <f t="shared" si="19"/>
        <v>20415888</v>
      </c>
      <c r="D227" s="189">
        <f t="shared" si="33"/>
        <v>2379.7385820561594</v>
      </c>
      <c r="E227" s="166">
        <f t="shared" si="41"/>
        <v>3.3292188561599998</v>
      </c>
      <c r="F227" s="166">
        <f t="shared" si="41"/>
        <v>2.7943225905599998</v>
      </c>
      <c r="G227" s="190">
        <f t="shared" si="34"/>
        <v>2376.4093631999999</v>
      </c>
      <c r="H227" s="166">
        <f t="shared" ref="H227:AE227" si="51">H33*$C33/1000000</f>
        <v>0.18782616959999998</v>
      </c>
      <c r="I227" s="166">
        <f t="shared" si="51"/>
        <v>8.1663551999999993E-3</v>
      </c>
      <c r="J227" s="166">
        <f t="shared" si="51"/>
        <v>7.5538785600000003E-3</v>
      </c>
      <c r="K227" s="166">
        <f t="shared" si="51"/>
        <v>2.0415888</v>
      </c>
      <c r="L227" s="166">
        <f t="shared" si="51"/>
        <v>3.0623831999999998E-3</v>
      </c>
      <c r="M227" s="166">
        <f t="shared" si="51"/>
        <v>2.2457476800000001E-3</v>
      </c>
      <c r="N227" s="166">
        <f t="shared" si="51"/>
        <v>1551.6074880000001</v>
      </c>
      <c r="O227" s="166">
        <f t="shared" si="51"/>
        <v>2.0415888E-2</v>
      </c>
      <c r="P227" s="166">
        <f t="shared" si="51"/>
        <v>1.245369168E-2</v>
      </c>
      <c r="Q227" s="166">
        <f t="shared" si="51"/>
        <v>2.2457476800000001E-2</v>
      </c>
      <c r="R227" s="166">
        <f t="shared" si="51"/>
        <v>0.34707009599999999</v>
      </c>
      <c r="S227" s="166">
        <f t="shared" si="51"/>
        <v>1.2249532799999999E-3</v>
      </c>
      <c r="T227" s="166">
        <f t="shared" si="51"/>
        <v>244.990656</v>
      </c>
      <c r="U227" s="166">
        <f t="shared" si="51"/>
        <v>0.5103972</v>
      </c>
      <c r="V227" s="166">
        <f t="shared" si="51"/>
        <v>0</v>
      </c>
      <c r="W227" s="166">
        <f t="shared" si="51"/>
        <v>2.8582243199999999E-2</v>
      </c>
      <c r="X227" s="166">
        <f t="shared" si="51"/>
        <v>5.1039720000000004E-2</v>
      </c>
      <c r="Y227" s="166">
        <f t="shared" si="51"/>
        <v>69.414019199999998</v>
      </c>
      <c r="Z227" s="166">
        <f t="shared" si="51"/>
        <v>1.184121504E-2</v>
      </c>
      <c r="AA227" s="166">
        <f t="shared" si="51"/>
        <v>2.0415887999999998E-3</v>
      </c>
      <c r="AB227" s="166">
        <f t="shared" si="51"/>
        <v>510.3972</v>
      </c>
      <c r="AC227" s="166">
        <f t="shared" si="51"/>
        <v>2.0415887999999998E-3</v>
      </c>
      <c r="AD227" s="166">
        <f t="shared" si="51"/>
        <v>1.0003785120000001E-2</v>
      </c>
      <c r="AE227" s="166">
        <f t="shared" si="51"/>
        <v>5.92060752E-2</v>
      </c>
    </row>
    <row r="228" spans="1:31" x14ac:dyDescent="0.25">
      <c r="A228" s="213">
        <v>42224.187498263891</v>
      </c>
      <c r="B228" s="166">
        <v>832</v>
      </c>
      <c r="C228" s="189">
        <f t="shared" si="19"/>
        <v>21206016.000000004</v>
      </c>
      <c r="D228" s="189">
        <f t="shared" si="33"/>
        <v>2471.8383274291205</v>
      </c>
      <c r="E228" s="166">
        <f t="shared" si="41"/>
        <v>3.4580650291200006</v>
      </c>
      <c r="F228" s="166">
        <f t="shared" si="41"/>
        <v>2.9024674099200003</v>
      </c>
      <c r="G228" s="190">
        <f t="shared" si="34"/>
        <v>2468.3802624000004</v>
      </c>
      <c r="H228" s="166">
        <f t="shared" ref="H228:AE228" si="52">H34*$C34/1000000</f>
        <v>0.19509534720000002</v>
      </c>
      <c r="I228" s="166">
        <f t="shared" si="52"/>
        <v>8.4824064000000015E-3</v>
      </c>
      <c r="J228" s="166">
        <f t="shared" si="52"/>
        <v>7.8462259200000016E-3</v>
      </c>
      <c r="K228" s="166">
        <f t="shared" si="52"/>
        <v>2.1206016000000005</v>
      </c>
      <c r="L228" s="166">
        <f t="shared" si="52"/>
        <v>3.1809024000000003E-3</v>
      </c>
      <c r="M228" s="166">
        <f t="shared" si="52"/>
        <v>2.3326617600000006E-3</v>
      </c>
      <c r="N228" s="166">
        <f t="shared" si="52"/>
        <v>1611.6572160000003</v>
      </c>
      <c r="O228" s="166">
        <f t="shared" si="52"/>
        <v>2.1206016000000005E-2</v>
      </c>
      <c r="P228" s="166">
        <f t="shared" si="52"/>
        <v>1.2935669760000003E-2</v>
      </c>
      <c r="Q228" s="166">
        <f t="shared" si="52"/>
        <v>2.3326617600000005E-2</v>
      </c>
      <c r="R228" s="166">
        <f t="shared" si="52"/>
        <v>0.36050227200000012</v>
      </c>
      <c r="S228" s="166">
        <f t="shared" si="52"/>
        <v>1.2723609600000002E-3</v>
      </c>
      <c r="T228" s="166">
        <f t="shared" si="52"/>
        <v>254.47219200000006</v>
      </c>
      <c r="U228" s="166">
        <f t="shared" si="52"/>
        <v>0.53015040000000013</v>
      </c>
      <c r="V228" s="166">
        <f t="shared" si="52"/>
        <v>0</v>
      </c>
      <c r="W228" s="166">
        <f t="shared" si="52"/>
        <v>2.9688422400000004E-2</v>
      </c>
      <c r="X228" s="166">
        <f t="shared" si="52"/>
        <v>5.3015040000000006E-2</v>
      </c>
      <c r="Y228" s="166">
        <f t="shared" si="52"/>
        <v>72.100454400000004</v>
      </c>
      <c r="Z228" s="166">
        <f t="shared" si="52"/>
        <v>1.2299489280000001E-2</v>
      </c>
      <c r="AA228" s="166">
        <f t="shared" si="52"/>
        <v>2.1206016000000004E-3</v>
      </c>
      <c r="AB228" s="166">
        <f t="shared" si="52"/>
        <v>530.1504000000001</v>
      </c>
      <c r="AC228" s="166">
        <f t="shared" si="52"/>
        <v>2.1206016000000004E-3</v>
      </c>
      <c r="AD228" s="166">
        <f t="shared" si="52"/>
        <v>1.0390947840000001E-2</v>
      </c>
      <c r="AE228" s="166">
        <f t="shared" si="52"/>
        <v>6.149744640000001E-2</v>
      </c>
    </row>
    <row r="229" spans="1:31" x14ac:dyDescent="0.25">
      <c r="A229" s="213">
        <v>42224.197914872682</v>
      </c>
      <c r="B229" s="166">
        <v>801</v>
      </c>
      <c r="C229" s="189">
        <f t="shared" si="19"/>
        <v>20415888</v>
      </c>
      <c r="D229" s="189">
        <f t="shared" si="33"/>
        <v>2379.7385820561594</v>
      </c>
      <c r="E229" s="166">
        <f t="shared" si="41"/>
        <v>3.3292188561599998</v>
      </c>
      <c r="F229" s="166">
        <f t="shared" si="41"/>
        <v>2.7943225905599998</v>
      </c>
      <c r="G229" s="190">
        <f t="shared" si="34"/>
        <v>2376.4093631999999</v>
      </c>
      <c r="H229" s="166">
        <f t="shared" ref="H229:AE229" si="53">H35*$C35/1000000</f>
        <v>0.18782616959999998</v>
      </c>
      <c r="I229" s="166">
        <f t="shared" si="53"/>
        <v>8.1663551999999993E-3</v>
      </c>
      <c r="J229" s="166">
        <f t="shared" si="53"/>
        <v>7.5538785600000003E-3</v>
      </c>
      <c r="K229" s="166">
        <f t="shared" si="53"/>
        <v>2.0415888</v>
      </c>
      <c r="L229" s="166">
        <f t="shared" si="53"/>
        <v>3.0623831999999998E-3</v>
      </c>
      <c r="M229" s="166">
        <f t="shared" si="53"/>
        <v>2.2457476800000001E-3</v>
      </c>
      <c r="N229" s="166">
        <f t="shared" si="53"/>
        <v>1551.6074880000001</v>
      </c>
      <c r="O229" s="166">
        <f t="shared" si="53"/>
        <v>2.0415888E-2</v>
      </c>
      <c r="P229" s="166">
        <f t="shared" si="53"/>
        <v>1.245369168E-2</v>
      </c>
      <c r="Q229" s="166">
        <f t="shared" si="53"/>
        <v>2.2457476800000001E-2</v>
      </c>
      <c r="R229" s="166">
        <f t="shared" si="53"/>
        <v>0.34707009599999999</v>
      </c>
      <c r="S229" s="166">
        <f t="shared" si="53"/>
        <v>1.2249532799999999E-3</v>
      </c>
      <c r="T229" s="166">
        <f t="shared" si="53"/>
        <v>244.990656</v>
      </c>
      <c r="U229" s="166">
        <f t="shared" si="53"/>
        <v>0.5103972</v>
      </c>
      <c r="V229" s="166">
        <f t="shared" si="53"/>
        <v>0</v>
      </c>
      <c r="W229" s="166">
        <f t="shared" si="53"/>
        <v>2.8582243199999999E-2</v>
      </c>
      <c r="X229" s="166">
        <f t="shared" si="53"/>
        <v>5.1039720000000004E-2</v>
      </c>
      <c r="Y229" s="166">
        <f t="shared" si="53"/>
        <v>69.414019199999998</v>
      </c>
      <c r="Z229" s="166">
        <f t="shared" si="53"/>
        <v>1.184121504E-2</v>
      </c>
      <c r="AA229" s="166">
        <f t="shared" si="53"/>
        <v>2.0415887999999998E-3</v>
      </c>
      <c r="AB229" s="166">
        <f t="shared" si="53"/>
        <v>510.3972</v>
      </c>
      <c r="AC229" s="166">
        <f t="shared" si="53"/>
        <v>2.0415887999999998E-3</v>
      </c>
      <c r="AD229" s="166">
        <f t="shared" si="53"/>
        <v>1.0003785120000001E-2</v>
      </c>
      <c r="AE229" s="166">
        <f t="shared" si="53"/>
        <v>5.92060752E-2</v>
      </c>
    </row>
    <row r="230" spans="1:31" x14ac:dyDescent="0.25">
      <c r="A230" s="213">
        <v>42224.208331481481</v>
      </c>
      <c r="B230" s="166">
        <v>817</v>
      </c>
      <c r="C230" s="189">
        <f t="shared" si="19"/>
        <v>20823696</v>
      </c>
      <c r="D230" s="189">
        <f t="shared" si="33"/>
        <v>2427.2739345067203</v>
      </c>
      <c r="E230" s="166">
        <f t="shared" si="41"/>
        <v>3.3957201067200002</v>
      </c>
      <c r="F230" s="166">
        <f t="shared" si="41"/>
        <v>2.8501392715199998</v>
      </c>
      <c r="G230" s="190">
        <f t="shared" si="34"/>
        <v>2423.8782143999997</v>
      </c>
      <c r="H230" s="166">
        <f t="shared" ref="H230:AE230" si="54">H36*$C36/1000000</f>
        <v>0.19157800320000001</v>
      </c>
      <c r="I230" s="166">
        <f t="shared" si="54"/>
        <v>8.3294783999999997E-3</v>
      </c>
      <c r="J230" s="166">
        <f t="shared" si="54"/>
        <v>7.70476752E-3</v>
      </c>
      <c r="K230" s="166">
        <f t="shared" si="54"/>
        <v>2.0823696000000003</v>
      </c>
      <c r="L230" s="166">
        <f t="shared" si="54"/>
        <v>3.1235543999999994E-3</v>
      </c>
      <c r="M230" s="166">
        <f t="shared" si="54"/>
        <v>2.2906065600000001E-3</v>
      </c>
      <c r="N230" s="166">
        <f t="shared" si="54"/>
        <v>1582.6008959999999</v>
      </c>
      <c r="O230" s="166">
        <f t="shared" si="54"/>
        <v>2.0823695999999999E-2</v>
      </c>
      <c r="P230" s="166">
        <f t="shared" si="54"/>
        <v>1.270245456E-2</v>
      </c>
      <c r="Q230" s="166">
        <f t="shared" si="54"/>
        <v>2.2906065600000001E-2</v>
      </c>
      <c r="R230" s="166">
        <f t="shared" si="54"/>
        <v>0.35400283200000005</v>
      </c>
      <c r="S230" s="166">
        <f t="shared" si="54"/>
        <v>1.2494217599999999E-3</v>
      </c>
      <c r="T230" s="166">
        <f t="shared" si="54"/>
        <v>249.88435200000001</v>
      </c>
      <c r="U230" s="166">
        <f t="shared" si="54"/>
        <v>0.52059240000000007</v>
      </c>
      <c r="V230" s="166">
        <f t="shared" si="54"/>
        <v>0</v>
      </c>
      <c r="W230" s="166">
        <f t="shared" si="54"/>
        <v>2.9153174399999999E-2</v>
      </c>
      <c r="X230" s="166">
        <f t="shared" si="54"/>
        <v>5.205924E-2</v>
      </c>
      <c r="Y230" s="166">
        <f t="shared" si="54"/>
        <v>70.800566399999994</v>
      </c>
      <c r="Z230" s="166">
        <f t="shared" si="54"/>
        <v>1.2077743679999999E-2</v>
      </c>
      <c r="AA230" s="166">
        <f t="shared" si="54"/>
        <v>2.0823695999999999E-3</v>
      </c>
      <c r="AB230" s="166">
        <f t="shared" si="54"/>
        <v>520.5924</v>
      </c>
      <c r="AC230" s="166">
        <f t="shared" si="54"/>
        <v>2.0823695999999999E-3</v>
      </c>
      <c r="AD230" s="166">
        <f t="shared" si="54"/>
        <v>1.0203611039999999E-2</v>
      </c>
      <c r="AE230" s="166">
        <f t="shared" si="54"/>
        <v>6.0388718399999999E-2</v>
      </c>
    </row>
    <row r="231" spans="1:31" x14ac:dyDescent="0.25">
      <c r="A231" s="213">
        <v>42224.218748090279</v>
      </c>
      <c r="B231" s="166">
        <v>832</v>
      </c>
      <c r="C231" s="189">
        <f t="shared" si="19"/>
        <v>21206016.000000004</v>
      </c>
      <c r="D231" s="189">
        <f t="shared" si="33"/>
        <v>2471.8383274291205</v>
      </c>
      <c r="E231" s="166">
        <f t="shared" si="41"/>
        <v>3.4580650291200006</v>
      </c>
      <c r="F231" s="166">
        <f t="shared" si="41"/>
        <v>2.9024674099200003</v>
      </c>
      <c r="G231" s="190">
        <f t="shared" si="34"/>
        <v>2468.3802624000004</v>
      </c>
      <c r="H231" s="166">
        <f t="shared" ref="H231:AE231" si="55">H37*$C37/1000000</f>
        <v>0.19509534720000002</v>
      </c>
      <c r="I231" s="166">
        <f t="shared" si="55"/>
        <v>8.4824064000000015E-3</v>
      </c>
      <c r="J231" s="166">
        <f t="shared" si="55"/>
        <v>7.8462259200000016E-3</v>
      </c>
      <c r="K231" s="166">
        <f t="shared" si="55"/>
        <v>2.1206016000000005</v>
      </c>
      <c r="L231" s="166">
        <f t="shared" si="55"/>
        <v>3.1809024000000003E-3</v>
      </c>
      <c r="M231" s="166">
        <f t="shared" si="55"/>
        <v>2.3326617600000006E-3</v>
      </c>
      <c r="N231" s="166">
        <f t="shared" si="55"/>
        <v>1611.6572160000003</v>
      </c>
      <c r="O231" s="166">
        <f t="shared" si="55"/>
        <v>2.1206016000000005E-2</v>
      </c>
      <c r="P231" s="166">
        <f t="shared" si="55"/>
        <v>1.2935669760000003E-2</v>
      </c>
      <c r="Q231" s="166">
        <f t="shared" si="55"/>
        <v>2.3326617600000005E-2</v>
      </c>
      <c r="R231" s="166">
        <f t="shared" si="55"/>
        <v>0.36050227200000012</v>
      </c>
      <c r="S231" s="166">
        <f t="shared" si="55"/>
        <v>1.2723609600000002E-3</v>
      </c>
      <c r="T231" s="166">
        <f t="shared" si="55"/>
        <v>254.47219200000006</v>
      </c>
      <c r="U231" s="166">
        <f t="shared" si="55"/>
        <v>0.53015040000000013</v>
      </c>
      <c r="V231" s="166">
        <f t="shared" si="55"/>
        <v>0</v>
      </c>
      <c r="W231" s="166">
        <f t="shared" si="55"/>
        <v>2.9688422400000004E-2</v>
      </c>
      <c r="X231" s="166">
        <f t="shared" si="55"/>
        <v>5.3015040000000006E-2</v>
      </c>
      <c r="Y231" s="166">
        <f t="shared" si="55"/>
        <v>72.100454400000004</v>
      </c>
      <c r="Z231" s="166">
        <f t="shared" si="55"/>
        <v>1.2299489280000001E-2</v>
      </c>
      <c r="AA231" s="166">
        <f t="shared" si="55"/>
        <v>2.1206016000000004E-3</v>
      </c>
      <c r="AB231" s="166">
        <f t="shared" si="55"/>
        <v>530.1504000000001</v>
      </c>
      <c r="AC231" s="166">
        <f t="shared" si="55"/>
        <v>2.1206016000000004E-3</v>
      </c>
      <c r="AD231" s="166">
        <f t="shared" si="55"/>
        <v>1.0390947840000001E-2</v>
      </c>
      <c r="AE231" s="166">
        <f t="shared" si="55"/>
        <v>6.149744640000001E-2</v>
      </c>
    </row>
    <row r="232" spans="1:31" x14ac:dyDescent="0.25">
      <c r="A232" s="213">
        <v>42224.229164699071</v>
      </c>
      <c r="B232" s="166">
        <v>848</v>
      </c>
      <c r="C232" s="189">
        <f t="shared" si="19"/>
        <v>21613824</v>
      </c>
      <c r="D232" s="189">
        <f t="shared" si="33"/>
        <v>2519.3736798796799</v>
      </c>
      <c r="E232" s="166">
        <f t="shared" si="41"/>
        <v>3.5245662796799997</v>
      </c>
      <c r="F232" s="166">
        <f t="shared" si="41"/>
        <v>2.9582840908799999</v>
      </c>
      <c r="G232" s="190">
        <f t="shared" si="34"/>
        <v>2515.8491136000002</v>
      </c>
      <c r="H232" s="166">
        <f t="shared" ref="H232:AE232" si="56">H38*$C38/1000000</f>
        <v>0.1988471808</v>
      </c>
      <c r="I232" s="166">
        <f t="shared" si="56"/>
        <v>8.6455296000000001E-3</v>
      </c>
      <c r="J232" s="166">
        <f t="shared" si="56"/>
        <v>7.9971148799999996E-3</v>
      </c>
      <c r="K232" s="166">
        <f t="shared" si="56"/>
        <v>2.1613823999999999</v>
      </c>
      <c r="L232" s="166">
        <f t="shared" si="56"/>
        <v>3.2420735999999996E-3</v>
      </c>
      <c r="M232" s="166">
        <f t="shared" si="56"/>
        <v>2.3775206400000002E-3</v>
      </c>
      <c r="N232" s="166">
        <f t="shared" si="56"/>
        <v>1642.6506240000001</v>
      </c>
      <c r="O232" s="166">
        <f t="shared" si="56"/>
        <v>2.1613824E-2</v>
      </c>
      <c r="P232" s="166">
        <f t="shared" si="56"/>
        <v>1.3184432639999999E-2</v>
      </c>
      <c r="Q232" s="166">
        <f t="shared" si="56"/>
        <v>2.3775206400000002E-2</v>
      </c>
      <c r="R232" s="166">
        <f t="shared" si="56"/>
        <v>0.36743500800000001</v>
      </c>
      <c r="S232" s="166">
        <f t="shared" si="56"/>
        <v>1.29682944E-3</v>
      </c>
      <c r="T232" s="166">
        <f t="shared" si="56"/>
        <v>259.36588799999998</v>
      </c>
      <c r="U232" s="166">
        <f t="shared" si="56"/>
        <v>0.54034559999999998</v>
      </c>
      <c r="V232" s="166">
        <f t="shared" si="56"/>
        <v>0</v>
      </c>
      <c r="W232" s="166">
        <f t="shared" si="56"/>
        <v>3.0259353599999997E-2</v>
      </c>
      <c r="X232" s="166">
        <f t="shared" si="56"/>
        <v>5.4034559999999995E-2</v>
      </c>
      <c r="Y232" s="166">
        <f t="shared" si="56"/>
        <v>73.487001599999999</v>
      </c>
      <c r="Z232" s="166">
        <f t="shared" si="56"/>
        <v>1.253601792E-2</v>
      </c>
      <c r="AA232" s="166">
        <f t="shared" si="56"/>
        <v>2.1613824E-3</v>
      </c>
      <c r="AB232" s="166">
        <f t="shared" si="56"/>
        <v>540.34559999999999</v>
      </c>
      <c r="AC232" s="166">
        <f t="shared" si="56"/>
        <v>2.1613824E-3</v>
      </c>
      <c r="AD232" s="166">
        <f t="shared" si="56"/>
        <v>1.059077376E-2</v>
      </c>
      <c r="AE232" s="166">
        <f t="shared" si="56"/>
        <v>6.2680089599999989E-2</v>
      </c>
    </row>
    <row r="233" spans="1:31" x14ac:dyDescent="0.25">
      <c r="A233" s="213">
        <v>42224.239581307869</v>
      </c>
      <c r="B233" s="166">
        <v>801</v>
      </c>
      <c r="C233" s="189">
        <f t="shared" si="19"/>
        <v>20415888</v>
      </c>
      <c r="D233" s="189">
        <f t="shared" si="33"/>
        <v>2379.7385820561594</v>
      </c>
      <c r="E233" s="166">
        <f t="shared" si="41"/>
        <v>3.3292188561599998</v>
      </c>
      <c r="F233" s="166">
        <f t="shared" si="41"/>
        <v>2.7943225905599998</v>
      </c>
      <c r="G233" s="190">
        <f t="shared" si="34"/>
        <v>2376.4093631999999</v>
      </c>
      <c r="H233" s="166">
        <f t="shared" ref="H233:AE233" si="57">H39*$C39/1000000</f>
        <v>0.18782616959999998</v>
      </c>
      <c r="I233" s="166">
        <f t="shared" si="57"/>
        <v>8.1663551999999993E-3</v>
      </c>
      <c r="J233" s="166">
        <f t="shared" si="57"/>
        <v>7.5538785600000003E-3</v>
      </c>
      <c r="K233" s="166">
        <f t="shared" si="57"/>
        <v>2.0415888</v>
      </c>
      <c r="L233" s="166">
        <f t="shared" si="57"/>
        <v>3.0623831999999998E-3</v>
      </c>
      <c r="M233" s="166">
        <f t="shared" si="57"/>
        <v>2.2457476800000001E-3</v>
      </c>
      <c r="N233" s="166">
        <f t="shared" si="57"/>
        <v>1551.6074880000001</v>
      </c>
      <c r="O233" s="166">
        <f t="shared" si="57"/>
        <v>2.0415888E-2</v>
      </c>
      <c r="P233" s="166">
        <f t="shared" si="57"/>
        <v>1.245369168E-2</v>
      </c>
      <c r="Q233" s="166">
        <f t="shared" si="57"/>
        <v>2.2457476800000001E-2</v>
      </c>
      <c r="R233" s="166">
        <f t="shared" si="57"/>
        <v>0.34707009599999999</v>
      </c>
      <c r="S233" s="166">
        <f t="shared" si="57"/>
        <v>1.2249532799999999E-3</v>
      </c>
      <c r="T233" s="166">
        <f t="shared" si="57"/>
        <v>244.990656</v>
      </c>
      <c r="U233" s="166">
        <f t="shared" si="57"/>
        <v>0.5103972</v>
      </c>
      <c r="V233" s="166">
        <f t="shared" si="57"/>
        <v>0</v>
      </c>
      <c r="W233" s="166">
        <f t="shared" si="57"/>
        <v>2.8582243199999999E-2</v>
      </c>
      <c r="X233" s="166">
        <f t="shared" si="57"/>
        <v>5.1039720000000004E-2</v>
      </c>
      <c r="Y233" s="166">
        <f t="shared" si="57"/>
        <v>69.414019199999998</v>
      </c>
      <c r="Z233" s="166">
        <f t="shared" si="57"/>
        <v>1.184121504E-2</v>
      </c>
      <c r="AA233" s="166">
        <f t="shared" si="57"/>
        <v>2.0415887999999998E-3</v>
      </c>
      <c r="AB233" s="166">
        <f t="shared" si="57"/>
        <v>510.3972</v>
      </c>
      <c r="AC233" s="166">
        <f t="shared" si="57"/>
        <v>2.0415887999999998E-3</v>
      </c>
      <c r="AD233" s="166">
        <f t="shared" si="57"/>
        <v>1.0003785120000001E-2</v>
      </c>
      <c r="AE233" s="166">
        <f t="shared" si="57"/>
        <v>5.92060752E-2</v>
      </c>
    </row>
    <row r="234" spans="1:31" x14ac:dyDescent="0.25">
      <c r="A234" s="213">
        <v>42224.249997916668</v>
      </c>
      <c r="B234" s="166">
        <v>848</v>
      </c>
      <c r="C234" s="189">
        <f t="shared" si="19"/>
        <v>21613824</v>
      </c>
      <c r="D234" s="189">
        <f t="shared" si="33"/>
        <v>2519.3736798796799</v>
      </c>
      <c r="E234" s="166">
        <f t="shared" si="41"/>
        <v>3.5245662796799997</v>
      </c>
      <c r="F234" s="166">
        <f t="shared" si="41"/>
        <v>2.9582840908799999</v>
      </c>
      <c r="G234" s="190">
        <f t="shared" si="34"/>
        <v>2515.8491136000002</v>
      </c>
      <c r="H234" s="166">
        <f t="shared" ref="H234:AE234" si="58">H40*$C40/1000000</f>
        <v>0.1988471808</v>
      </c>
      <c r="I234" s="166">
        <f t="shared" si="58"/>
        <v>8.6455296000000001E-3</v>
      </c>
      <c r="J234" s="166">
        <f t="shared" si="58"/>
        <v>7.9971148799999996E-3</v>
      </c>
      <c r="K234" s="166">
        <f t="shared" si="58"/>
        <v>2.1613823999999999</v>
      </c>
      <c r="L234" s="166">
        <f t="shared" si="58"/>
        <v>3.2420735999999996E-3</v>
      </c>
      <c r="M234" s="166">
        <f t="shared" si="58"/>
        <v>2.3775206400000002E-3</v>
      </c>
      <c r="N234" s="166">
        <f t="shared" si="58"/>
        <v>1642.6506240000001</v>
      </c>
      <c r="O234" s="166">
        <f t="shared" si="58"/>
        <v>2.1613824E-2</v>
      </c>
      <c r="P234" s="166">
        <f t="shared" si="58"/>
        <v>1.3184432639999999E-2</v>
      </c>
      <c r="Q234" s="166">
        <f t="shared" si="58"/>
        <v>2.3775206400000002E-2</v>
      </c>
      <c r="R234" s="166">
        <f t="shared" si="58"/>
        <v>0.36743500800000001</v>
      </c>
      <c r="S234" s="166">
        <f t="shared" si="58"/>
        <v>1.29682944E-3</v>
      </c>
      <c r="T234" s="166">
        <f t="shared" si="58"/>
        <v>259.36588799999998</v>
      </c>
      <c r="U234" s="166">
        <f t="shared" si="58"/>
        <v>0.54034559999999998</v>
      </c>
      <c r="V234" s="166">
        <f t="shared" si="58"/>
        <v>0</v>
      </c>
      <c r="W234" s="166">
        <f t="shared" si="58"/>
        <v>3.0259353599999997E-2</v>
      </c>
      <c r="X234" s="166">
        <f t="shared" si="58"/>
        <v>5.4034559999999995E-2</v>
      </c>
      <c r="Y234" s="166">
        <f t="shared" si="58"/>
        <v>73.487001599999999</v>
      </c>
      <c r="Z234" s="166">
        <f t="shared" si="58"/>
        <v>1.253601792E-2</v>
      </c>
      <c r="AA234" s="166">
        <f t="shared" si="58"/>
        <v>2.1613824E-3</v>
      </c>
      <c r="AB234" s="166">
        <f t="shared" si="58"/>
        <v>540.34559999999999</v>
      </c>
      <c r="AC234" s="166">
        <f t="shared" si="58"/>
        <v>2.1613824E-3</v>
      </c>
      <c r="AD234" s="166">
        <f t="shared" si="58"/>
        <v>1.059077376E-2</v>
      </c>
      <c r="AE234" s="166">
        <f t="shared" si="58"/>
        <v>6.2680089599999989E-2</v>
      </c>
    </row>
    <row r="235" spans="1:31" x14ac:dyDescent="0.25">
      <c r="A235" s="213">
        <v>42224.260414525466</v>
      </c>
      <c r="B235" s="166">
        <v>817</v>
      </c>
      <c r="C235" s="189">
        <f t="shared" si="19"/>
        <v>20823696</v>
      </c>
      <c r="D235" s="189">
        <f t="shared" si="33"/>
        <v>2427.2739345067203</v>
      </c>
      <c r="E235" s="166">
        <f t="shared" si="41"/>
        <v>3.3957201067200002</v>
      </c>
      <c r="F235" s="166">
        <f t="shared" si="41"/>
        <v>2.8501392715199998</v>
      </c>
      <c r="G235" s="190">
        <f t="shared" si="34"/>
        <v>2423.8782143999997</v>
      </c>
      <c r="H235" s="166">
        <f t="shared" ref="H235:AE235" si="59">H41*$C41/1000000</f>
        <v>0.19157800320000001</v>
      </c>
      <c r="I235" s="166">
        <f t="shared" si="59"/>
        <v>8.3294783999999997E-3</v>
      </c>
      <c r="J235" s="166">
        <f t="shared" si="59"/>
        <v>7.70476752E-3</v>
      </c>
      <c r="K235" s="166">
        <f t="shared" si="59"/>
        <v>2.0823696000000003</v>
      </c>
      <c r="L235" s="166">
        <f t="shared" si="59"/>
        <v>3.1235543999999994E-3</v>
      </c>
      <c r="M235" s="166">
        <f t="shared" si="59"/>
        <v>2.2906065600000001E-3</v>
      </c>
      <c r="N235" s="166">
        <f t="shared" si="59"/>
        <v>1582.6008959999999</v>
      </c>
      <c r="O235" s="166">
        <f t="shared" si="59"/>
        <v>2.0823695999999999E-2</v>
      </c>
      <c r="P235" s="166">
        <f t="shared" si="59"/>
        <v>1.270245456E-2</v>
      </c>
      <c r="Q235" s="166">
        <f t="shared" si="59"/>
        <v>2.2906065600000001E-2</v>
      </c>
      <c r="R235" s="166">
        <f t="shared" si="59"/>
        <v>0.35400283200000005</v>
      </c>
      <c r="S235" s="166">
        <f t="shared" si="59"/>
        <v>1.2494217599999999E-3</v>
      </c>
      <c r="T235" s="166">
        <f t="shared" si="59"/>
        <v>249.88435200000001</v>
      </c>
      <c r="U235" s="166">
        <f t="shared" si="59"/>
        <v>0.52059240000000007</v>
      </c>
      <c r="V235" s="166">
        <f t="shared" si="59"/>
        <v>0</v>
      </c>
      <c r="W235" s="166">
        <f t="shared" si="59"/>
        <v>2.9153174399999999E-2</v>
      </c>
      <c r="X235" s="166">
        <f t="shared" si="59"/>
        <v>5.205924E-2</v>
      </c>
      <c r="Y235" s="166">
        <f t="shared" si="59"/>
        <v>70.800566399999994</v>
      </c>
      <c r="Z235" s="166">
        <f t="shared" si="59"/>
        <v>1.2077743679999999E-2</v>
      </c>
      <c r="AA235" s="166">
        <f t="shared" si="59"/>
        <v>2.0823695999999999E-3</v>
      </c>
      <c r="AB235" s="166">
        <f t="shared" si="59"/>
        <v>520.5924</v>
      </c>
      <c r="AC235" s="166">
        <f t="shared" si="59"/>
        <v>2.0823695999999999E-3</v>
      </c>
      <c r="AD235" s="166">
        <f t="shared" si="59"/>
        <v>1.0203611039999999E-2</v>
      </c>
      <c r="AE235" s="166">
        <f t="shared" si="59"/>
        <v>6.0388718399999999E-2</v>
      </c>
    </row>
    <row r="236" spans="1:31" x14ac:dyDescent="0.25">
      <c r="A236" s="213">
        <v>42224.270831134258</v>
      </c>
      <c r="B236" s="166">
        <v>832</v>
      </c>
      <c r="C236" s="189">
        <f t="shared" si="19"/>
        <v>21206016.000000004</v>
      </c>
      <c r="D236" s="189">
        <f t="shared" si="33"/>
        <v>2471.8383274291205</v>
      </c>
      <c r="E236" s="166">
        <f t="shared" si="41"/>
        <v>3.4580650291200006</v>
      </c>
      <c r="F236" s="166">
        <f t="shared" si="41"/>
        <v>2.9024674099200003</v>
      </c>
      <c r="G236" s="190">
        <f t="shared" si="34"/>
        <v>2468.3802624000004</v>
      </c>
      <c r="H236" s="166">
        <f t="shared" ref="H236:AE236" si="60">H42*$C42/1000000</f>
        <v>0.19509534720000002</v>
      </c>
      <c r="I236" s="166">
        <f t="shared" si="60"/>
        <v>8.4824064000000015E-3</v>
      </c>
      <c r="J236" s="166">
        <f t="shared" si="60"/>
        <v>7.8462259200000016E-3</v>
      </c>
      <c r="K236" s="166">
        <f t="shared" si="60"/>
        <v>2.1206016000000005</v>
      </c>
      <c r="L236" s="166">
        <f t="shared" si="60"/>
        <v>3.1809024000000003E-3</v>
      </c>
      <c r="M236" s="166">
        <f t="shared" si="60"/>
        <v>2.3326617600000006E-3</v>
      </c>
      <c r="N236" s="166">
        <f t="shared" si="60"/>
        <v>1611.6572160000003</v>
      </c>
      <c r="O236" s="166">
        <f t="shared" si="60"/>
        <v>2.1206016000000005E-2</v>
      </c>
      <c r="P236" s="166">
        <f t="shared" si="60"/>
        <v>1.2935669760000003E-2</v>
      </c>
      <c r="Q236" s="166">
        <f t="shared" si="60"/>
        <v>2.3326617600000005E-2</v>
      </c>
      <c r="R236" s="166">
        <f t="shared" si="60"/>
        <v>0.36050227200000012</v>
      </c>
      <c r="S236" s="166">
        <f t="shared" si="60"/>
        <v>1.2723609600000002E-3</v>
      </c>
      <c r="T236" s="166">
        <f t="shared" si="60"/>
        <v>254.47219200000006</v>
      </c>
      <c r="U236" s="166">
        <f t="shared" si="60"/>
        <v>0.53015040000000013</v>
      </c>
      <c r="V236" s="166">
        <f t="shared" si="60"/>
        <v>0</v>
      </c>
      <c r="W236" s="166">
        <f t="shared" si="60"/>
        <v>2.9688422400000004E-2</v>
      </c>
      <c r="X236" s="166">
        <f t="shared" si="60"/>
        <v>5.3015040000000006E-2</v>
      </c>
      <c r="Y236" s="166">
        <f t="shared" si="60"/>
        <v>72.100454400000004</v>
      </c>
      <c r="Z236" s="166">
        <f t="shared" si="60"/>
        <v>1.2299489280000001E-2</v>
      </c>
      <c r="AA236" s="166">
        <f t="shared" si="60"/>
        <v>2.1206016000000004E-3</v>
      </c>
      <c r="AB236" s="166">
        <f t="shared" si="60"/>
        <v>530.1504000000001</v>
      </c>
      <c r="AC236" s="166">
        <f t="shared" si="60"/>
        <v>2.1206016000000004E-3</v>
      </c>
      <c r="AD236" s="166">
        <f t="shared" si="60"/>
        <v>1.0390947840000001E-2</v>
      </c>
      <c r="AE236" s="166">
        <f t="shared" si="60"/>
        <v>6.149744640000001E-2</v>
      </c>
    </row>
    <row r="237" spans="1:31" x14ac:dyDescent="0.25">
      <c r="A237" s="213">
        <v>42224.281247743056</v>
      </c>
      <c r="B237" s="166">
        <v>848</v>
      </c>
      <c r="C237" s="189">
        <f t="shared" si="19"/>
        <v>21613824</v>
      </c>
      <c r="D237" s="189">
        <f t="shared" si="33"/>
        <v>2519.3736798796799</v>
      </c>
      <c r="E237" s="166">
        <f t="shared" si="41"/>
        <v>3.5245662796799997</v>
      </c>
      <c r="F237" s="166">
        <f t="shared" si="41"/>
        <v>2.9582840908799999</v>
      </c>
      <c r="G237" s="190">
        <f t="shared" si="34"/>
        <v>2515.8491136000002</v>
      </c>
      <c r="H237" s="166">
        <f t="shared" ref="H237:AE237" si="61">H43*$C43/1000000</f>
        <v>0.1988471808</v>
      </c>
      <c r="I237" s="166">
        <f t="shared" si="61"/>
        <v>8.6455296000000001E-3</v>
      </c>
      <c r="J237" s="166">
        <f t="shared" si="61"/>
        <v>7.9971148799999996E-3</v>
      </c>
      <c r="K237" s="166">
        <f t="shared" si="61"/>
        <v>2.1613823999999999</v>
      </c>
      <c r="L237" s="166">
        <f t="shared" si="61"/>
        <v>3.2420735999999996E-3</v>
      </c>
      <c r="M237" s="166">
        <f t="shared" si="61"/>
        <v>2.3775206400000002E-3</v>
      </c>
      <c r="N237" s="166">
        <f t="shared" si="61"/>
        <v>1642.6506240000001</v>
      </c>
      <c r="O237" s="166">
        <f t="shared" si="61"/>
        <v>2.1613824E-2</v>
      </c>
      <c r="P237" s="166">
        <f t="shared" si="61"/>
        <v>1.3184432639999999E-2</v>
      </c>
      <c r="Q237" s="166">
        <f t="shared" si="61"/>
        <v>2.3775206400000002E-2</v>
      </c>
      <c r="R237" s="166">
        <f t="shared" si="61"/>
        <v>0.36743500800000001</v>
      </c>
      <c r="S237" s="166">
        <f t="shared" si="61"/>
        <v>1.29682944E-3</v>
      </c>
      <c r="T237" s="166">
        <f t="shared" si="61"/>
        <v>259.36588799999998</v>
      </c>
      <c r="U237" s="166">
        <f t="shared" si="61"/>
        <v>0.54034559999999998</v>
      </c>
      <c r="V237" s="166">
        <f t="shared" si="61"/>
        <v>0</v>
      </c>
      <c r="W237" s="166">
        <f t="shared" si="61"/>
        <v>3.0259353599999997E-2</v>
      </c>
      <c r="X237" s="166">
        <f t="shared" si="61"/>
        <v>5.4034559999999995E-2</v>
      </c>
      <c r="Y237" s="166">
        <f t="shared" si="61"/>
        <v>73.487001599999999</v>
      </c>
      <c r="Z237" s="166">
        <f t="shared" si="61"/>
        <v>1.253601792E-2</v>
      </c>
      <c r="AA237" s="166">
        <f t="shared" si="61"/>
        <v>2.1613824E-3</v>
      </c>
      <c r="AB237" s="166">
        <f t="shared" si="61"/>
        <v>540.34559999999999</v>
      </c>
      <c r="AC237" s="166">
        <f t="shared" si="61"/>
        <v>2.1613824E-3</v>
      </c>
      <c r="AD237" s="166">
        <f t="shared" si="61"/>
        <v>1.059077376E-2</v>
      </c>
      <c r="AE237" s="166">
        <f t="shared" si="61"/>
        <v>6.2680089599999989E-2</v>
      </c>
    </row>
    <row r="238" spans="1:31" x14ac:dyDescent="0.25">
      <c r="A238" s="213">
        <v>42224.291664351855</v>
      </c>
      <c r="B238" s="166">
        <v>881</v>
      </c>
      <c r="C238" s="189">
        <f t="shared" si="19"/>
        <v>22454928</v>
      </c>
      <c r="D238" s="189">
        <f t="shared" si="33"/>
        <v>2617.4153443089594</v>
      </c>
      <c r="E238" s="166">
        <f t="shared" ref="E238:F257" si="62">E44*$C44/1000000</f>
        <v>3.6617251089599998</v>
      </c>
      <c r="F238" s="166">
        <f t="shared" si="62"/>
        <v>3.0734059953599995</v>
      </c>
      <c r="G238" s="190">
        <f t="shared" si="34"/>
        <v>2613.7536192000002</v>
      </c>
      <c r="H238" s="166">
        <f t="shared" ref="H238:AE238" si="63">H44*$C44/1000000</f>
        <v>0.2065853376</v>
      </c>
      <c r="I238" s="166">
        <f t="shared" si="63"/>
        <v>8.9819711999999993E-3</v>
      </c>
      <c r="J238" s="166">
        <f t="shared" si="63"/>
        <v>8.3083233599999997E-3</v>
      </c>
      <c r="K238" s="166">
        <f t="shared" si="63"/>
        <v>2.2454928000000001</v>
      </c>
      <c r="L238" s="166">
        <f t="shared" si="63"/>
        <v>3.3682391999999995E-3</v>
      </c>
      <c r="M238" s="166">
        <f t="shared" si="63"/>
        <v>2.4700420800000001E-3</v>
      </c>
      <c r="N238" s="166">
        <f t="shared" si="63"/>
        <v>1706.5745280000001</v>
      </c>
      <c r="O238" s="166">
        <f t="shared" si="63"/>
        <v>2.2454927999999999E-2</v>
      </c>
      <c r="P238" s="166">
        <f t="shared" si="63"/>
        <v>1.369750608E-2</v>
      </c>
      <c r="Q238" s="166">
        <f t="shared" si="63"/>
        <v>2.4700420800000001E-2</v>
      </c>
      <c r="R238" s="166">
        <f t="shared" si="63"/>
        <v>0.38173377600000002</v>
      </c>
      <c r="S238" s="166">
        <f t="shared" si="63"/>
        <v>1.34729568E-3</v>
      </c>
      <c r="T238" s="166">
        <f t="shared" si="63"/>
        <v>269.459136</v>
      </c>
      <c r="U238" s="166">
        <f t="shared" si="63"/>
        <v>0.56137320000000002</v>
      </c>
      <c r="V238" s="166">
        <f t="shared" si="63"/>
        <v>0</v>
      </c>
      <c r="W238" s="166">
        <f t="shared" si="63"/>
        <v>3.14368992E-2</v>
      </c>
      <c r="X238" s="166">
        <f t="shared" si="63"/>
        <v>5.6137319999999997E-2</v>
      </c>
      <c r="Y238" s="166">
        <f t="shared" si="63"/>
        <v>76.346755200000004</v>
      </c>
      <c r="Z238" s="166">
        <f t="shared" si="63"/>
        <v>1.302385824E-2</v>
      </c>
      <c r="AA238" s="166">
        <f t="shared" si="63"/>
        <v>2.2454927999999998E-3</v>
      </c>
      <c r="AB238" s="166">
        <f t="shared" si="63"/>
        <v>561.3732</v>
      </c>
      <c r="AC238" s="166">
        <f t="shared" si="63"/>
        <v>2.2454927999999998E-3</v>
      </c>
      <c r="AD238" s="166">
        <f t="shared" si="63"/>
        <v>1.100291472E-2</v>
      </c>
      <c r="AE238" s="166">
        <f t="shared" si="63"/>
        <v>6.5119291199999998E-2</v>
      </c>
    </row>
    <row r="239" spans="1:31" x14ac:dyDescent="0.25">
      <c r="A239" s="213">
        <v>42224.302080960646</v>
      </c>
      <c r="B239" s="166">
        <v>881</v>
      </c>
      <c r="C239" s="189">
        <f t="shared" si="19"/>
        <v>22454928</v>
      </c>
      <c r="D239" s="189">
        <f t="shared" si="33"/>
        <v>2617.4153443089594</v>
      </c>
      <c r="E239" s="166">
        <f t="shared" si="62"/>
        <v>3.6617251089599998</v>
      </c>
      <c r="F239" s="166">
        <f t="shared" si="62"/>
        <v>3.0734059953599995</v>
      </c>
      <c r="G239" s="190">
        <f t="shared" si="34"/>
        <v>2613.7536192000002</v>
      </c>
      <c r="H239" s="166">
        <f t="shared" ref="H239:AE239" si="64">H45*$C45/1000000</f>
        <v>0.2065853376</v>
      </c>
      <c r="I239" s="166">
        <f t="shared" si="64"/>
        <v>8.9819711999999993E-3</v>
      </c>
      <c r="J239" s="166">
        <f t="shared" si="64"/>
        <v>8.3083233599999997E-3</v>
      </c>
      <c r="K239" s="166">
        <f t="shared" si="64"/>
        <v>2.2454928000000001</v>
      </c>
      <c r="L239" s="166">
        <f t="shared" si="64"/>
        <v>3.3682391999999995E-3</v>
      </c>
      <c r="M239" s="166">
        <f t="shared" si="64"/>
        <v>2.4700420800000001E-3</v>
      </c>
      <c r="N239" s="166">
        <f t="shared" si="64"/>
        <v>1706.5745280000001</v>
      </c>
      <c r="O239" s="166">
        <f t="shared" si="64"/>
        <v>2.2454927999999999E-2</v>
      </c>
      <c r="P239" s="166">
        <f t="shared" si="64"/>
        <v>1.369750608E-2</v>
      </c>
      <c r="Q239" s="166">
        <f t="shared" si="64"/>
        <v>2.4700420800000001E-2</v>
      </c>
      <c r="R239" s="166">
        <f t="shared" si="64"/>
        <v>0.38173377600000002</v>
      </c>
      <c r="S239" s="166">
        <f t="shared" si="64"/>
        <v>1.34729568E-3</v>
      </c>
      <c r="T239" s="166">
        <f t="shared" si="64"/>
        <v>269.459136</v>
      </c>
      <c r="U239" s="166">
        <f t="shared" si="64"/>
        <v>0.56137320000000002</v>
      </c>
      <c r="V239" s="166">
        <f t="shared" si="64"/>
        <v>0</v>
      </c>
      <c r="W239" s="166">
        <f t="shared" si="64"/>
        <v>3.14368992E-2</v>
      </c>
      <c r="X239" s="166">
        <f t="shared" si="64"/>
        <v>5.6137319999999997E-2</v>
      </c>
      <c r="Y239" s="166">
        <f t="shared" si="64"/>
        <v>76.346755200000004</v>
      </c>
      <c r="Z239" s="166">
        <f t="shared" si="64"/>
        <v>1.302385824E-2</v>
      </c>
      <c r="AA239" s="166">
        <f t="shared" si="64"/>
        <v>2.2454927999999998E-3</v>
      </c>
      <c r="AB239" s="166">
        <f t="shared" si="64"/>
        <v>561.3732</v>
      </c>
      <c r="AC239" s="166">
        <f t="shared" si="64"/>
        <v>2.2454927999999998E-3</v>
      </c>
      <c r="AD239" s="166">
        <f t="shared" si="64"/>
        <v>1.100291472E-2</v>
      </c>
      <c r="AE239" s="166">
        <f t="shared" si="64"/>
        <v>6.5119291199999998E-2</v>
      </c>
    </row>
    <row r="240" spans="1:31" x14ac:dyDescent="0.25">
      <c r="A240" s="213">
        <v>42224.312497569445</v>
      </c>
      <c r="B240" s="166">
        <v>895</v>
      </c>
      <c r="C240" s="189">
        <f t="shared" si="19"/>
        <v>22811760.000000004</v>
      </c>
      <c r="D240" s="189">
        <f t="shared" si="33"/>
        <v>2659.0087777032008</v>
      </c>
      <c r="E240" s="166">
        <f t="shared" si="62"/>
        <v>3.7199137032000005</v>
      </c>
      <c r="F240" s="166">
        <f t="shared" si="62"/>
        <v>3.1222455912</v>
      </c>
      <c r="G240" s="190">
        <f t="shared" si="34"/>
        <v>2655.288864000001</v>
      </c>
      <c r="H240" s="166">
        <f t="shared" ref="H240:AE240" si="65">H46*$C46/1000000</f>
        <v>0.20986819200000004</v>
      </c>
      <c r="I240" s="166">
        <f t="shared" si="65"/>
        <v>9.1247040000000008E-3</v>
      </c>
      <c r="J240" s="166">
        <f t="shared" si="65"/>
        <v>8.4403512000000014E-3</v>
      </c>
      <c r="K240" s="166">
        <f t="shared" si="65"/>
        <v>2.2811760000000003</v>
      </c>
      <c r="L240" s="166">
        <f t="shared" si="65"/>
        <v>3.4217640000000003E-3</v>
      </c>
      <c r="M240" s="166">
        <f t="shared" si="65"/>
        <v>2.5092936000000003E-3</v>
      </c>
      <c r="N240" s="166">
        <f t="shared" si="65"/>
        <v>1733.6937600000003</v>
      </c>
      <c r="O240" s="166">
        <f t="shared" si="65"/>
        <v>2.2811760000000007E-2</v>
      </c>
      <c r="P240" s="166">
        <f t="shared" si="65"/>
        <v>1.3915173600000002E-2</v>
      </c>
      <c r="Q240" s="166">
        <f t="shared" si="65"/>
        <v>2.5092936000000007E-2</v>
      </c>
      <c r="R240" s="166">
        <f t="shared" si="65"/>
        <v>0.38779992000000008</v>
      </c>
      <c r="S240" s="166">
        <f t="shared" si="65"/>
        <v>1.3687056E-3</v>
      </c>
      <c r="T240" s="166">
        <f t="shared" si="65"/>
        <v>273.74112000000008</v>
      </c>
      <c r="U240" s="166">
        <f t="shared" si="65"/>
        <v>0.57029400000000008</v>
      </c>
      <c r="V240" s="166">
        <f t="shared" si="65"/>
        <v>0</v>
      </c>
      <c r="W240" s="166">
        <f t="shared" si="65"/>
        <v>3.1936464000000005E-2</v>
      </c>
      <c r="X240" s="166">
        <f t="shared" si="65"/>
        <v>5.7029400000000008E-2</v>
      </c>
      <c r="Y240" s="166">
        <f t="shared" si="65"/>
        <v>77.559984000000014</v>
      </c>
      <c r="Z240" s="166">
        <f t="shared" si="65"/>
        <v>1.3230820800000003E-2</v>
      </c>
      <c r="AA240" s="166">
        <f t="shared" si="65"/>
        <v>2.2811760000000002E-3</v>
      </c>
      <c r="AB240" s="166">
        <f t="shared" si="65"/>
        <v>570.2940000000001</v>
      </c>
      <c r="AC240" s="166">
        <f t="shared" si="65"/>
        <v>2.2811760000000002E-3</v>
      </c>
      <c r="AD240" s="166">
        <f t="shared" si="65"/>
        <v>1.1177762400000001E-2</v>
      </c>
      <c r="AE240" s="166">
        <f t="shared" si="65"/>
        <v>6.6154104000000005E-2</v>
      </c>
    </row>
    <row r="241" spans="1:31" x14ac:dyDescent="0.25">
      <c r="A241" s="213">
        <v>42224.322914178243</v>
      </c>
      <c r="B241" s="166">
        <v>901</v>
      </c>
      <c r="C241" s="189">
        <f t="shared" si="19"/>
        <v>22964688</v>
      </c>
      <c r="D241" s="189">
        <f t="shared" si="33"/>
        <v>2676.8345348721609</v>
      </c>
      <c r="E241" s="166">
        <f t="shared" si="62"/>
        <v>3.7448516721599998</v>
      </c>
      <c r="F241" s="166">
        <f t="shared" si="62"/>
        <v>3.1431768465599998</v>
      </c>
      <c r="G241" s="190">
        <f t="shared" si="34"/>
        <v>2673.0896832000003</v>
      </c>
      <c r="H241" s="166">
        <f t="shared" ref="H241:AE241" si="66">H47*$C47/1000000</f>
        <v>0.21127512959999997</v>
      </c>
      <c r="I241" s="166">
        <f t="shared" si="66"/>
        <v>9.1858752000000005E-3</v>
      </c>
      <c r="J241" s="166">
        <f t="shared" si="66"/>
        <v>8.4969345599999989E-3</v>
      </c>
      <c r="K241" s="166">
        <f t="shared" si="66"/>
        <v>2.2964688000000004</v>
      </c>
      <c r="L241" s="166">
        <f t="shared" si="66"/>
        <v>3.4447032E-3</v>
      </c>
      <c r="M241" s="166">
        <f t="shared" si="66"/>
        <v>2.5261156799999997E-3</v>
      </c>
      <c r="N241" s="166">
        <f t="shared" si="66"/>
        <v>1745.316288</v>
      </c>
      <c r="O241" s="166">
        <f t="shared" si="66"/>
        <v>2.2964688E-2</v>
      </c>
      <c r="P241" s="166">
        <f t="shared" si="66"/>
        <v>1.400845968E-2</v>
      </c>
      <c r="Q241" s="166">
        <f t="shared" si="66"/>
        <v>2.52611568E-2</v>
      </c>
      <c r="R241" s="166">
        <f t="shared" si="66"/>
        <v>0.39039969600000007</v>
      </c>
      <c r="S241" s="166">
        <f t="shared" si="66"/>
        <v>1.3778812799999998E-3</v>
      </c>
      <c r="T241" s="166">
        <f t="shared" si="66"/>
        <v>275.576256</v>
      </c>
      <c r="U241" s="166">
        <f t="shared" si="66"/>
        <v>0.57411720000000011</v>
      </c>
      <c r="V241" s="166">
        <f t="shared" si="66"/>
        <v>0</v>
      </c>
      <c r="W241" s="166">
        <f t="shared" si="66"/>
        <v>3.2150563200000003E-2</v>
      </c>
      <c r="X241" s="166">
        <f t="shared" si="66"/>
        <v>5.7411719999999999E-2</v>
      </c>
      <c r="Y241" s="166">
        <f t="shared" si="66"/>
        <v>78.079939199999998</v>
      </c>
      <c r="Z241" s="166">
        <f t="shared" si="66"/>
        <v>1.331951904E-2</v>
      </c>
      <c r="AA241" s="166">
        <f t="shared" si="66"/>
        <v>2.2964688000000001E-3</v>
      </c>
      <c r="AB241" s="166">
        <f t="shared" si="66"/>
        <v>574.11720000000003</v>
      </c>
      <c r="AC241" s="166">
        <f t="shared" si="66"/>
        <v>2.2964688000000001E-3</v>
      </c>
      <c r="AD241" s="166">
        <f t="shared" si="66"/>
        <v>1.1252697119999999E-2</v>
      </c>
      <c r="AE241" s="166">
        <f t="shared" si="66"/>
        <v>6.6597595199999998E-2</v>
      </c>
    </row>
    <row r="242" spans="1:31" x14ac:dyDescent="0.25">
      <c r="A242" s="213">
        <v>42224.333330787034</v>
      </c>
      <c r="B242" s="166">
        <v>915</v>
      </c>
      <c r="C242" s="189">
        <f t="shared" si="19"/>
        <v>23321520</v>
      </c>
      <c r="D242" s="189">
        <f t="shared" si="33"/>
        <v>2718.4279682664001</v>
      </c>
      <c r="E242" s="166">
        <f t="shared" si="62"/>
        <v>3.8030402663999996</v>
      </c>
      <c r="F242" s="166">
        <f t="shared" si="62"/>
        <v>3.1920164423999995</v>
      </c>
      <c r="G242" s="190">
        <f t="shared" si="34"/>
        <v>2714.6249280000002</v>
      </c>
      <c r="H242" s="166">
        <f t="shared" ref="H242:AE242" si="67">H48*$C48/1000000</f>
        <v>0.21455798400000001</v>
      </c>
      <c r="I242" s="166">
        <f t="shared" si="67"/>
        <v>9.3286080000000004E-3</v>
      </c>
      <c r="J242" s="166">
        <f t="shared" si="67"/>
        <v>8.6289624000000006E-3</v>
      </c>
      <c r="K242" s="166">
        <f t="shared" si="67"/>
        <v>2.3321519999999998</v>
      </c>
      <c r="L242" s="166">
        <f t="shared" si="67"/>
        <v>3.4982279999999995E-3</v>
      </c>
      <c r="M242" s="166">
        <f t="shared" si="67"/>
        <v>2.5653672000000003E-3</v>
      </c>
      <c r="N242" s="166">
        <f t="shared" si="67"/>
        <v>1772.43552</v>
      </c>
      <c r="O242" s="166">
        <f t="shared" si="67"/>
        <v>2.3321520000000002E-2</v>
      </c>
      <c r="P242" s="166">
        <f t="shared" si="67"/>
        <v>1.4226127199999999E-2</v>
      </c>
      <c r="Q242" s="166">
        <f t="shared" si="67"/>
        <v>2.5653672000000002E-2</v>
      </c>
      <c r="R242" s="166">
        <f t="shared" si="67"/>
        <v>0.39646584000000001</v>
      </c>
      <c r="S242" s="166">
        <f t="shared" si="67"/>
        <v>1.3992911999999998E-3</v>
      </c>
      <c r="T242" s="166">
        <f t="shared" si="67"/>
        <v>279.85824000000002</v>
      </c>
      <c r="U242" s="166">
        <f t="shared" si="67"/>
        <v>0.58303799999999995</v>
      </c>
      <c r="V242" s="166">
        <f t="shared" si="67"/>
        <v>0</v>
      </c>
      <c r="W242" s="166">
        <f t="shared" si="67"/>
        <v>3.2650128E-2</v>
      </c>
      <c r="X242" s="166">
        <f t="shared" si="67"/>
        <v>5.8303800000000003E-2</v>
      </c>
      <c r="Y242" s="166">
        <f t="shared" si="67"/>
        <v>79.293167999999994</v>
      </c>
      <c r="Z242" s="166">
        <f t="shared" si="67"/>
        <v>1.3526481600000001E-2</v>
      </c>
      <c r="AA242" s="166">
        <f t="shared" si="67"/>
        <v>2.3321520000000001E-3</v>
      </c>
      <c r="AB242" s="166">
        <f t="shared" si="67"/>
        <v>583.03800000000001</v>
      </c>
      <c r="AC242" s="166">
        <f t="shared" si="67"/>
        <v>2.3321520000000001E-3</v>
      </c>
      <c r="AD242" s="166">
        <f t="shared" si="67"/>
        <v>1.14275448E-2</v>
      </c>
      <c r="AE242" s="166">
        <f t="shared" si="67"/>
        <v>6.7632407999999991E-2</v>
      </c>
    </row>
    <row r="243" spans="1:31" x14ac:dyDescent="0.25">
      <c r="A243" s="213">
        <v>42224.343747395833</v>
      </c>
      <c r="B243" s="166">
        <v>908</v>
      </c>
      <c r="C243" s="189">
        <f t="shared" si="19"/>
        <v>23143104.000000004</v>
      </c>
      <c r="D243" s="189">
        <f t="shared" si="33"/>
        <v>2697.6312515692803</v>
      </c>
      <c r="E243" s="166">
        <f t="shared" si="62"/>
        <v>3.7739459692800001</v>
      </c>
      <c r="F243" s="166">
        <f t="shared" si="62"/>
        <v>3.1675966444800001</v>
      </c>
      <c r="G243" s="190">
        <f t="shared" si="34"/>
        <v>2693.8573056000005</v>
      </c>
      <c r="H243" s="166">
        <f t="shared" ref="H243:AE243" si="68">H49*$C49/1000000</f>
        <v>0.21291655680000002</v>
      </c>
      <c r="I243" s="166">
        <f t="shared" si="68"/>
        <v>9.2572416000000005E-3</v>
      </c>
      <c r="J243" s="166">
        <f t="shared" si="68"/>
        <v>8.5629484800000006E-3</v>
      </c>
      <c r="K243" s="166">
        <f t="shared" si="68"/>
        <v>2.3143104000000005</v>
      </c>
      <c r="L243" s="166">
        <f t="shared" si="68"/>
        <v>3.4714656000000006E-3</v>
      </c>
      <c r="M243" s="166">
        <f t="shared" si="68"/>
        <v>2.5457414400000006E-3</v>
      </c>
      <c r="N243" s="166">
        <f t="shared" si="68"/>
        <v>1758.8759040000002</v>
      </c>
      <c r="O243" s="166">
        <f t="shared" si="68"/>
        <v>2.3143104000000005E-2</v>
      </c>
      <c r="P243" s="166">
        <f t="shared" si="68"/>
        <v>1.4117293440000001E-2</v>
      </c>
      <c r="Q243" s="166">
        <f t="shared" si="68"/>
        <v>2.5457414400000006E-2</v>
      </c>
      <c r="R243" s="166">
        <f t="shared" si="68"/>
        <v>0.3934327680000001</v>
      </c>
      <c r="S243" s="166">
        <f t="shared" si="68"/>
        <v>1.3885862400000002E-3</v>
      </c>
      <c r="T243" s="166">
        <f t="shared" si="68"/>
        <v>277.71724800000004</v>
      </c>
      <c r="U243" s="166">
        <f t="shared" si="68"/>
        <v>0.57857760000000014</v>
      </c>
      <c r="V243" s="166">
        <f t="shared" si="68"/>
        <v>0</v>
      </c>
      <c r="W243" s="166">
        <f t="shared" si="68"/>
        <v>3.2400345600000005E-2</v>
      </c>
      <c r="X243" s="166">
        <f t="shared" si="68"/>
        <v>5.7857760000000008E-2</v>
      </c>
      <c r="Y243" s="166">
        <f t="shared" si="68"/>
        <v>78.686553600000011</v>
      </c>
      <c r="Z243" s="166">
        <f t="shared" si="68"/>
        <v>1.3423000320000003E-2</v>
      </c>
      <c r="AA243" s="166">
        <f t="shared" si="68"/>
        <v>2.3143104000000001E-3</v>
      </c>
      <c r="AB243" s="166">
        <f t="shared" si="68"/>
        <v>578.57760000000007</v>
      </c>
      <c r="AC243" s="166">
        <f t="shared" si="68"/>
        <v>2.3143104000000001E-3</v>
      </c>
      <c r="AD243" s="166">
        <f t="shared" si="68"/>
        <v>1.1340120960000002E-2</v>
      </c>
      <c r="AE243" s="166">
        <f t="shared" si="68"/>
        <v>6.7115001600000002E-2</v>
      </c>
    </row>
    <row r="244" spans="1:31" x14ac:dyDescent="0.25">
      <c r="A244" s="213">
        <v>42224.354164004631</v>
      </c>
      <c r="B244" s="166">
        <v>901</v>
      </c>
      <c r="C244" s="189">
        <f t="shared" si="19"/>
        <v>22964688</v>
      </c>
      <c r="D244" s="189">
        <f t="shared" si="33"/>
        <v>2676.8345348721609</v>
      </c>
      <c r="E244" s="166">
        <f t="shared" si="62"/>
        <v>3.7448516721599998</v>
      </c>
      <c r="F244" s="166">
        <f t="shared" si="62"/>
        <v>3.1431768465599998</v>
      </c>
      <c r="G244" s="190">
        <f t="shared" si="34"/>
        <v>2673.0896832000003</v>
      </c>
      <c r="H244" s="166">
        <f t="shared" ref="H244:AE244" si="69">H50*$C50/1000000</f>
        <v>0.21127512959999997</v>
      </c>
      <c r="I244" s="166">
        <f t="shared" si="69"/>
        <v>9.1858752000000005E-3</v>
      </c>
      <c r="J244" s="166">
        <f t="shared" si="69"/>
        <v>8.4969345599999989E-3</v>
      </c>
      <c r="K244" s="166">
        <f t="shared" si="69"/>
        <v>2.2964688000000004</v>
      </c>
      <c r="L244" s="166">
        <f t="shared" si="69"/>
        <v>3.4447032E-3</v>
      </c>
      <c r="M244" s="166">
        <f t="shared" si="69"/>
        <v>2.5261156799999997E-3</v>
      </c>
      <c r="N244" s="166">
        <f t="shared" si="69"/>
        <v>1745.316288</v>
      </c>
      <c r="O244" s="166">
        <f t="shared" si="69"/>
        <v>2.2964688E-2</v>
      </c>
      <c r="P244" s="166">
        <f t="shared" si="69"/>
        <v>1.400845968E-2</v>
      </c>
      <c r="Q244" s="166">
        <f t="shared" si="69"/>
        <v>2.52611568E-2</v>
      </c>
      <c r="R244" s="166">
        <f t="shared" si="69"/>
        <v>0.39039969600000007</v>
      </c>
      <c r="S244" s="166">
        <f t="shared" si="69"/>
        <v>1.3778812799999998E-3</v>
      </c>
      <c r="T244" s="166">
        <f t="shared" si="69"/>
        <v>275.576256</v>
      </c>
      <c r="U244" s="166">
        <f t="shared" si="69"/>
        <v>0.57411720000000011</v>
      </c>
      <c r="V244" s="166">
        <f t="shared" si="69"/>
        <v>0</v>
      </c>
      <c r="W244" s="166">
        <f t="shared" si="69"/>
        <v>3.2150563200000003E-2</v>
      </c>
      <c r="X244" s="166">
        <f t="shared" si="69"/>
        <v>5.7411719999999999E-2</v>
      </c>
      <c r="Y244" s="166">
        <f t="shared" si="69"/>
        <v>78.079939199999998</v>
      </c>
      <c r="Z244" s="166">
        <f t="shared" si="69"/>
        <v>1.331951904E-2</v>
      </c>
      <c r="AA244" s="166">
        <f t="shared" si="69"/>
        <v>2.2964688000000001E-3</v>
      </c>
      <c r="AB244" s="166">
        <f t="shared" si="69"/>
        <v>574.11720000000003</v>
      </c>
      <c r="AC244" s="166">
        <f t="shared" si="69"/>
        <v>2.2964688000000001E-3</v>
      </c>
      <c r="AD244" s="166">
        <f t="shared" si="69"/>
        <v>1.1252697119999999E-2</v>
      </c>
      <c r="AE244" s="166">
        <f t="shared" si="69"/>
        <v>6.6597595199999998E-2</v>
      </c>
    </row>
    <row r="245" spans="1:31" x14ac:dyDescent="0.25">
      <c r="A245" s="213">
        <v>42224.364580613423</v>
      </c>
      <c r="B245" s="166">
        <v>895</v>
      </c>
      <c r="C245" s="189">
        <f t="shared" si="19"/>
        <v>22811760.000000004</v>
      </c>
      <c r="D245" s="189">
        <f t="shared" si="33"/>
        <v>2659.0087777032008</v>
      </c>
      <c r="E245" s="166">
        <f t="shared" si="62"/>
        <v>3.7199137032000005</v>
      </c>
      <c r="F245" s="166">
        <f t="shared" si="62"/>
        <v>3.1222455912</v>
      </c>
      <c r="G245" s="190">
        <f t="shared" si="34"/>
        <v>2655.288864000001</v>
      </c>
      <c r="H245" s="166">
        <f t="shared" ref="H245:AE245" si="70">H51*$C51/1000000</f>
        <v>0.20986819200000004</v>
      </c>
      <c r="I245" s="166">
        <f t="shared" si="70"/>
        <v>9.1247040000000008E-3</v>
      </c>
      <c r="J245" s="166">
        <f t="shared" si="70"/>
        <v>8.4403512000000014E-3</v>
      </c>
      <c r="K245" s="166">
        <f t="shared" si="70"/>
        <v>2.2811760000000003</v>
      </c>
      <c r="L245" s="166">
        <f t="shared" si="70"/>
        <v>3.4217640000000003E-3</v>
      </c>
      <c r="M245" s="166">
        <f t="shared" si="70"/>
        <v>2.5092936000000003E-3</v>
      </c>
      <c r="N245" s="166">
        <f t="shared" si="70"/>
        <v>1733.6937600000003</v>
      </c>
      <c r="O245" s="166">
        <f t="shared" si="70"/>
        <v>2.2811760000000007E-2</v>
      </c>
      <c r="P245" s="166">
        <f t="shared" si="70"/>
        <v>1.3915173600000002E-2</v>
      </c>
      <c r="Q245" s="166">
        <f t="shared" si="70"/>
        <v>2.5092936000000007E-2</v>
      </c>
      <c r="R245" s="166">
        <f t="shared" si="70"/>
        <v>0.38779992000000008</v>
      </c>
      <c r="S245" s="166">
        <f t="shared" si="70"/>
        <v>1.3687056E-3</v>
      </c>
      <c r="T245" s="166">
        <f t="shared" si="70"/>
        <v>273.74112000000008</v>
      </c>
      <c r="U245" s="166">
        <f t="shared" si="70"/>
        <v>0.57029400000000008</v>
      </c>
      <c r="V245" s="166">
        <f t="shared" si="70"/>
        <v>0</v>
      </c>
      <c r="W245" s="166">
        <f t="shared" si="70"/>
        <v>3.1936464000000005E-2</v>
      </c>
      <c r="X245" s="166">
        <f t="shared" si="70"/>
        <v>5.7029400000000008E-2</v>
      </c>
      <c r="Y245" s="166">
        <f t="shared" si="70"/>
        <v>77.559984000000014</v>
      </c>
      <c r="Z245" s="166">
        <f t="shared" si="70"/>
        <v>1.3230820800000003E-2</v>
      </c>
      <c r="AA245" s="166">
        <f t="shared" si="70"/>
        <v>2.2811760000000002E-3</v>
      </c>
      <c r="AB245" s="166">
        <f t="shared" si="70"/>
        <v>570.2940000000001</v>
      </c>
      <c r="AC245" s="166">
        <f t="shared" si="70"/>
        <v>2.2811760000000002E-3</v>
      </c>
      <c r="AD245" s="166">
        <f t="shared" si="70"/>
        <v>1.1177762400000001E-2</v>
      </c>
      <c r="AE245" s="166">
        <f t="shared" si="70"/>
        <v>6.6154104000000005E-2</v>
      </c>
    </row>
    <row r="246" spans="1:31" x14ac:dyDescent="0.25">
      <c r="A246" s="213">
        <v>42224.374997222221</v>
      </c>
      <c r="B246" s="166">
        <v>895</v>
      </c>
      <c r="C246" s="189">
        <f t="shared" si="19"/>
        <v>22811760.000000004</v>
      </c>
      <c r="D246" s="189">
        <f t="shared" si="33"/>
        <v>2659.0087777032008</v>
      </c>
      <c r="E246" s="166">
        <f t="shared" si="62"/>
        <v>3.7199137032000005</v>
      </c>
      <c r="F246" s="166">
        <f t="shared" si="62"/>
        <v>3.1222455912</v>
      </c>
      <c r="G246" s="190">
        <f t="shared" si="34"/>
        <v>2655.288864000001</v>
      </c>
      <c r="H246" s="166">
        <f t="shared" ref="H246:AE246" si="71">H52*$C52/1000000</f>
        <v>0.20986819200000004</v>
      </c>
      <c r="I246" s="166">
        <f t="shared" si="71"/>
        <v>9.1247040000000008E-3</v>
      </c>
      <c r="J246" s="166">
        <f t="shared" si="71"/>
        <v>8.4403512000000014E-3</v>
      </c>
      <c r="K246" s="166">
        <f t="shared" si="71"/>
        <v>2.2811760000000003</v>
      </c>
      <c r="L246" s="166">
        <f t="shared" si="71"/>
        <v>3.4217640000000003E-3</v>
      </c>
      <c r="M246" s="166">
        <f t="shared" si="71"/>
        <v>2.5092936000000003E-3</v>
      </c>
      <c r="N246" s="166">
        <f t="shared" si="71"/>
        <v>1733.6937600000003</v>
      </c>
      <c r="O246" s="166">
        <f t="shared" si="71"/>
        <v>2.2811760000000007E-2</v>
      </c>
      <c r="P246" s="166">
        <f t="shared" si="71"/>
        <v>1.3915173600000002E-2</v>
      </c>
      <c r="Q246" s="166">
        <f t="shared" si="71"/>
        <v>2.5092936000000007E-2</v>
      </c>
      <c r="R246" s="166">
        <f t="shared" si="71"/>
        <v>0.38779992000000008</v>
      </c>
      <c r="S246" s="166">
        <f t="shared" si="71"/>
        <v>1.3687056E-3</v>
      </c>
      <c r="T246" s="166">
        <f t="shared" si="71"/>
        <v>273.74112000000008</v>
      </c>
      <c r="U246" s="166">
        <f t="shared" si="71"/>
        <v>0.57029400000000008</v>
      </c>
      <c r="V246" s="166">
        <f t="shared" si="71"/>
        <v>0</v>
      </c>
      <c r="W246" s="166">
        <f t="shared" si="71"/>
        <v>3.1936464000000005E-2</v>
      </c>
      <c r="X246" s="166">
        <f t="shared" si="71"/>
        <v>5.7029400000000008E-2</v>
      </c>
      <c r="Y246" s="166">
        <f t="shared" si="71"/>
        <v>77.559984000000014</v>
      </c>
      <c r="Z246" s="166">
        <f t="shared" si="71"/>
        <v>1.3230820800000003E-2</v>
      </c>
      <c r="AA246" s="166">
        <f t="shared" si="71"/>
        <v>2.2811760000000002E-3</v>
      </c>
      <c r="AB246" s="166">
        <f t="shared" si="71"/>
        <v>570.2940000000001</v>
      </c>
      <c r="AC246" s="166">
        <f t="shared" si="71"/>
        <v>2.2811760000000002E-3</v>
      </c>
      <c r="AD246" s="166">
        <f t="shared" si="71"/>
        <v>1.1177762400000001E-2</v>
      </c>
      <c r="AE246" s="166">
        <f t="shared" si="71"/>
        <v>6.6154104000000005E-2</v>
      </c>
    </row>
    <row r="247" spans="1:31" x14ac:dyDescent="0.25">
      <c r="A247" s="213">
        <v>42224.38541383102</v>
      </c>
      <c r="B247" s="166">
        <v>865</v>
      </c>
      <c r="C247" s="189">
        <f t="shared" si="19"/>
        <v>22047120</v>
      </c>
      <c r="D247" s="189">
        <f t="shared" si="33"/>
        <v>2569.8799918584</v>
      </c>
      <c r="E247" s="166">
        <f t="shared" si="62"/>
        <v>3.5952238583999998</v>
      </c>
      <c r="F247" s="166">
        <f t="shared" si="62"/>
        <v>3.0175893143999999</v>
      </c>
      <c r="G247" s="190">
        <f t="shared" si="34"/>
        <v>2566.284768</v>
      </c>
      <c r="H247" s="166">
        <f t="shared" ref="H247:AE247" si="72">H53*$C53/1000000</f>
        <v>0.202833504</v>
      </c>
      <c r="I247" s="166">
        <f t="shared" si="72"/>
        <v>8.8188480000000007E-3</v>
      </c>
      <c r="J247" s="166">
        <f t="shared" si="72"/>
        <v>8.1574344E-3</v>
      </c>
      <c r="K247" s="166">
        <f t="shared" si="72"/>
        <v>2.2047119999999998</v>
      </c>
      <c r="L247" s="166">
        <f t="shared" si="72"/>
        <v>3.3070679999999998E-3</v>
      </c>
      <c r="M247" s="166">
        <f t="shared" si="72"/>
        <v>2.4251832000000001E-3</v>
      </c>
      <c r="N247" s="166">
        <f t="shared" si="72"/>
        <v>1675.5811200000001</v>
      </c>
      <c r="O247" s="166">
        <f t="shared" si="72"/>
        <v>2.204712E-2</v>
      </c>
      <c r="P247" s="166">
        <f t="shared" si="72"/>
        <v>1.3448743199999998E-2</v>
      </c>
      <c r="Q247" s="166">
        <f t="shared" si="72"/>
        <v>2.4251832000000001E-2</v>
      </c>
      <c r="R247" s="166">
        <f t="shared" si="72"/>
        <v>0.37480104000000003</v>
      </c>
      <c r="S247" s="166">
        <f t="shared" si="72"/>
        <v>1.3228272E-3</v>
      </c>
      <c r="T247" s="166">
        <f t="shared" si="72"/>
        <v>264.56544000000002</v>
      </c>
      <c r="U247" s="166">
        <f t="shared" si="72"/>
        <v>0.55117799999999995</v>
      </c>
      <c r="V247" s="166">
        <f t="shared" si="72"/>
        <v>0</v>
      </c>
      <c r="W247" s="166">
        <f t="shared" si="72"/>
        <v>3.0865968000000001E-2</v>
      </c>
      <c r="X247" s="166">
        <f t="shared" si="72"/>
        <v>5.5117800000000002E-2</v>
      </c>
      <c r="Y247" s="166">
        <f t="shared" si="72"/>
        <v>74.960207999999994</v>
      </c>
      <c r="Z247" s="166">
        <f t="shared" si="72"/>
        <v>1.2787329600000001E-2</v>
      </c>
      <c r="AA247" s="166">
        <f t="shared" si="72"/>
        <v>2.2047120000000002E-3</v>
      </c>
      <c r="AB247" s="166">
        <f t="shared" si="72"/>
        <v>551.178</v>
      </c>
      <c r="AC247" s="166">
        <f t="shared" si="72"/>
        <v>2.2047120000000002E-3</v>
      </c>
      <c r="AD247" s="166">
        <f t="shared" si="72"/>
        <v>1.0803088799999999E-2</v>
      </c>
      <c r="AE247" s="166">
        <f t="shared" si="72"/>
        <v>6.3936647999999999E-2</v>
      </c>
    </row>
    <row r="248" spans="1:31" x14ac:dyDescent="0.25">
      <c r="A248" s="213">
        <v>42224.395830439818</v>
      </c>
      <c r="B248" s="166">
        <v>865</v>
      </c>
      <c r="C248" s="189">
        <f t="shared" si="19"/>
        <v>22047120</v>
      </c>
      <c r="D248" s="189">
        <f t="shared" si="33"/>
        <v>2569.8799918584</v>
      </c>
      <c r="E248" s="166">
        <f t="shared" si="62"/>
        <v>3.5952238583999998</v>
      </c>
      <c r="F248" s="166">
        <f t="shared" si="62"/>
        <v>3.0175893143999999</v>
      </c>
      <c r="G248" s="190">
        <f t="shared" si="34"/>
        <v>2566.284768</v>
      </c>
      <c r="H248" s="166">
        <f t="shared" ref="H248:AE248" si="73">H54*$C54/1000000</f>
        <v>0.202833504</v>
      </c>
      <c r="I248" s="166">
        <f t="shared" si="73"/>
        <v>8.8188480000000007E-3</v>
      </c>
      <c r="J248" s="166">
        <f t="shared" si="73"/>
        <v>8.1574344E-3</v>
      </c>
      <c r="K248" s="166">
        <f t="shared" si="73"/>
        <v>2.2047119999999998</v>
      </c>
      <c r="L248" s="166">
        <f t="shared" si="73"/>
        <v>3.3070679999999998E-3</v>
      </c>
      <c r="M248" s="166">
        <f t="shared" si="73"/>
        <v>2.4251832000000001E-3</v>
      </c>
      <c r="N248" s="166">
        <f t="shared" si="73"/>
        <v>1675.5811200000001</v>
      </c>
      <c r="O248" s="166">
        <f t="shared" si="73"/>
        <v>2.204712E-2</v>
      </c>
      <c r="P248" s="166">
        <f t="shared" si="73"/>
        <v>1.3448743199999998E-2</v>
      </c>
      <c r="Q248" s="166">
        <f t="shared" si="73"/>
        <v>2.4251832000000001E-2</v>
      </c>
      <c r="R248" s="166">
        <f t="shared" si="73"/>
        <v>0.37480104000000003</v>
      </c>
      <c r="S248" s="166">
        <f t="shared" si="73"/>
        <v>1.3228272E-3</v>
      </c>
      <c r="T248" s="166">
        <f t="shared" si="73"/>
        <v>264.56544000000002</v>
      </c>
      <c r="U248" s="166">
        <f t="shared" si="73"/>
        <v>0.55117799999999995</v>
      </c>
      <c r="V248" s="166">
        <f t="shared" si="73"/>
        <v>0</v>
      </c>
      <c r="W248" s="166">
        <f t="shared" si="73"/>
        <v>3.0865968000000001E-2</v>
      </c>
      <c r="X248" s="166">
        <f t="shared" si="73"/>
        <v>5.5117800000000002E-2</v>
      </c>
      <c r="Y248" s="166">
        <f t="shared" si="73"/>
        <v>74.960207999999994</v>
      </c>
      <c r="Z248" s="166">
        <f t="shared" si="73"/>
        <v>1.2787329600000001E-2</v>
      </c>
      <c r="AA248" s="166">
        <f t="shared" si="73"/>
        <v>2.2047120000000002E-3</v>
      </c>
      <c r="AB248" s="166">
        <f t="shared" si="73"/>
        <v>551.178</v>
      </c>
      <c r="AC248" s="166">
        <f t="shared" si="73"/>
        <v>2.2047120000000002E-3</v>
      </c>
      <c r="AD248" s="166">
        <f t="shared" si="73"/>
        <v>1.0803088799999999E-2</v>
      </c>
      <c r="AE248" s="166">
        <f t="shared" si="73"/>
        <v>6.3936647999999999E-2</v>
      </c>
    </row>
    <row r="249" spans="1:31" x14ac:dyDescent="0.25">
      <c r="A249" s="213">
        <v>42224.40624704861</v>
      </c>
      <c r="B249" s="166">
        <v>848</v>
      </c>
      <c r="C249" s="189">
        <f t="shared" si="19"/>
        <v>21613824</v>
      </c>
      <c r="D249" s="189">
        <f t="shared" si="33"/>
        <v>2519.3736798796799</v>
      </c>
      <c r="E249" s="166">
        <f t="shared" si="62"/>
        <v>3.5245662796799997</v>
      </c>
      <c r="F249" s="166">
        <f t="shared" si="62"/>
        <v>2.9582840908799999</v>
      </c>
      <c r="G249" s="190">
        <f t="shared" si="34"/>
        <v>2515.8491136000002</v>
      </c>
      <c r="H249" s="166">
        <f t="shared" ref="H249:AE249" si="74">H55*$C55/1000000</f>
        <v>0.1988471808</v>
      </c>
      <c r="I249" s="166">
        <f t="shared" si="74"/>
        <v>8.6455296000000001E-3</v>
      </c>
      <c r="J249" s="166">
        <f t="shared" si="74"/>
        <v>7.9971148799999996E-3</v>
      </c>
      <c r="K249" s="166">
        <f t="shared" si="74"/>
        <v>2.1613823999999999</v>
      </c>
      <c r="L249" s="166">
        <f t="shared" si="74"/>
        <v>3.2420735999999996E-3</v>
      </c>
      <c r="M249" s="166">
        <f t="shared" si="74"/>
        <v>2.3775206400000002E-3</v>
      </c>
      <c r="N249" s="166">
        <f t="shared" si="74"/>
        <v>1642.6506240000001</v>
      </c>
      <c r="O249" s="166">
        <f t="shared" si="74"/>
        <v>2.1613824E-2</v>
      </c>
      <c r="P249" s="166">
        <f t="shared" si="74"/>
        <v>1.3184432639999999E-2</v>
      </c>
      <c r="Q249" s="166">
        <f t="shared" si="74"/>
        <v>2.3775206400000002E-2</v>
      </c>
      <c r="R249" s="166">
        <f t="shared" si="74"/>
        <v>0.36743500800000001</v>
      </c>
      <c r="S249" s="166">
        <f t="shared" si="74"/>
        <v>1.29682944E-3</v>
      </c>
      <c r="T249" s="166">
        <f t="shared" si="74"/>
        <v>259.36588799999998</v>
      </c>
      <c r="U249" s="166">
        <f t="shared" si="74"/>
        <v>0.54034559999999998</v>
      </c>
      <c r="V249" s="166">
        <f t="shared" si="74"/>
        <v>0</v>
      </c>
      <c r="W249" s="166">
        <f t="shared" si="74"/>
        <v>3.0259353599999997E-2</v>
      </c>
      <c r="X249" s="166">
        <f t="shared" si="74"/>
        <v>5.4034559999999995E-2</v>
      </c>
      <c r="Y249" s="166">
        <f t="shared" si="74"/>
        <v>73.487001599999999</v>
      </c>
      <c r="Z249" s="166">
        <f t="shared" si="74"/>
        <v>1.253601792E-2</v>
      </c>
      <c r="AA249" s="166">
        <f t="shared" si="74"/>
        <v>2.1613824E-3</v>
      </c>
      <c r="AB249" s="166">
        <f t="shared" si="74"/>
        <v>540.34559999999999</v>
      </c>
      <c r="AC249" s="166">
        <f t="shared" si="74"/>
        <v>2.1613824E-3</v>
      </c>
      <c r="AD249" s="166">
        <f t="shared" si="74"/>
        <v>1.059077376E-2</v>
      </c>
      <c r="AE249" s="166">
        <f t="shared" si="74"/>
        <v>6.2680089599999989E-2</v>
      </c>
    </row>
    <row r="250" spans="1:31" x14ac:dyDescent="0.25">
      <c r="A250" s="213">
        <v>42224.416663657408</v>
      </c>
      <c r="B250" s="166">
        <v>848</v>
      </c>
      <c r="C250" s="189">
        <f t="shared" si="19"/>
        <v>21613824</v>
      </c>
      <c r="D250" s="189">
        <f t="shared" si="33"/>
        <v>2519.3736798796799</v>
      </c>
      <c r="E250" s="166">
        <f t="shared" si="62"/>
        <v>3.5245662796799997</v>
      </c>
      <c r="F250" s="166">
        <f t="shared" si="62"/>
        <v>2.9582840908799999</v>
      </c>
      <c r="G250" s="190">
        <f t="shared" si="34"/>
        <v>2515.8491136000002</v>
      </c>
      <c r="H250" s="166">
        <f t="shared" ref="H250:AE250" si="75">H56*$C56/1000000</f>
        <v>0.1988471808</v>
      </c>
      <c r="I250" s="166">
        <f t="shared" si="75"/>
        <v>8.6455296000000001E-3</v>
      </c>
      <c r="J250" s="166">
        <f t="shared" si="75"/>
        <v>7.9971148799999996E-3</v>
      </c>
      <c r="K250" s="166">
        <f t="shared" si="75"/>
        <v>2.1613823999999999</v>
      </c>
      <c r="L250" s="166">
        <f t="shared" si="75"/>
        <v>3.2420735999999996E-3</v>
      </c>
      <c r="M250" s="166">
        <f t="shared" si="75"/>
        <v>2.3775206400000002E-3</v>
      </c>
      <c r="N250" s="166">
        <f t="shared" si="75"/>
        <v>1642.6506240000001</v>
      </c>
      <c r="O250" s="166">
        <f t="shared" si="75"/>
        <v>2.1613824E-2</v>
      </c>
      <c r="P250" s="166">
        <f t="shared" si="75"/>
        <v>1.3184432639999999E-2</v>
      </c>
      <c r="Q250" s="166">
        <f t="shared" si="75"/>
        <v>2.3775206400000002E-2</v>
      </c>
      <c r="R250" s="166">
        <f t="shared" si="75"/>
        <v>0.36743500800000001</v>
      </c>
      <c r="S250" s="166">
        <f t="shared" si="75"/>
        <v>1.29682944E-3</v>
      </c>
      <c r="T250" s="166">
        <f t="shared" si="75"/>
        <v>259.36588799999998</v>
      </c>
      <c r="U250" s="166">
        <f t="shared" si="75"/>
        <v>0.54034559999999998</v>
      </c>
      <c r="V250" s="166">
        <f t="shared" si="75"/>
        <v>0</v>
      </c>
      <c r="W250" s="166">
        <f t="shared" si="75"/>
        <v>3.0259353599999997E-2</v>
      </c>
      <c r="X250" s="166">
        <f t="shared" si="75"/>
        <v>5.4034559999999995E-2</v>
      </c>
      <c r="Y250" s="166">
        <f t="shared" si="75"/>
        <v>73.487001599999999</v>
      </c>
      <c r="Z250" s="166">
        <f t="shared" si="75"/>
        <v>1.253601792E-2</v>
      </c>
      <c r="AA250" s="166">
        <f t="shared" si="75"/>
        <v>2.1613824E-3</v>
      </c>
      <c r="AB250" s="166">
        <f t="shared" si="75"/>
        <v>540.34559999999999</v>
      </c>
      <c r="AC250" s="166">
        <f t="shared" si="75"/>
        <v>2.1613824E-3</v>
      </c>
      <c r="AD250" s="166">
        <f t="shared" si="75"/>
        <v>1.059077376E-2</v>
      </c>
      <c r="AE250" s="166">
        <f t="shared" si="75"/>
        <v>6.2680089599999989E-2</v>
      </c>
    </row>
    <row r="251" spans="1:31" x14ac:dyDescent="0.25">
      <c r="A251" s="213">
        <v>42224.427080266207</v>
      </c>
      <c r="B251" s="166">
        <v>848</v>
      </c>
      <c r="C251" s="189">
        <f t="shared" si="19"/>
        <v>21613824</v>
      </c>
      <c r="D251" s="189">
        <f t="shared" si="33"/>
        <v>2519.3736798796799</v>
      </c>
      <c r="E251" s="166">
        <f t="shared" si="62"/>
        <v>3.5245662796799997</v>
      </c>
      <c r="F251" s="166">
        <f t="shared" si="62"/>
        <v>2.9582840908799999</v>
      </c>
      <c r="G251" s="190">
        <f t="shared" si="34"/>
        <v>2515.8491136000002</v>
      </c>
      <c r="H251" s="166">
        <f t="shared" ref="H251:AE251" si="76">H57*$C57/1000000</f>
        <v>0.1988471808</v>
      </c>
      <c r="I251" s="166">
        <f t="shared" si="76"/>
        <v>8.6455296000000001E-3</v>
      </c>
      <c r="J251" s="166">
        <f t="shared" si="76"/>
        <v>7.9971148799999996E-3</v>
      </c>
      <c r="K251" s="166">
        <f t="shared" si="76"/>
        <v>2.1613823999999999</v>
      </c>
      <c r="L251" s="166">
        <f t="shared" si="76"/>
        <v>3.2420735999999996E-3</v>
      </c>
      <c r="M251" s="166">
        <f t="shared" si="76"/>
        <v>2.3775206400000002E-3</v>
      </c>
      <c r="N251" s="166">
        <f t="shared" si="76"/>
        <v>1642.6506240000001</v>
      </c>
      <c r="O251" s="166">
        <f t="shared" si="76"/>
        <v>2.1613824E-2</v>
      </c>
      <c r="P251" s="166">
        <f t="shared" si="76"/>
        <v>1.3184432639999999E-2</v>
      </c>
      <c r="Q251" s="166">
        <f t="shared" si="76"/>
        <v>2.3775206400000002E-2</v>
      </c>
      <c r="R251" s="166">
        <f t="shared" si="76"/>
        <v>0.36743500800000001</v>
      </c>
      <c r="S251" s="166">
        <f t="shared" si="76"/>
        <v>1.29682944E-3</v>
      </c>
      <c r="T251" s="166">
        <f t="shared" si="76"/>
        <v>259.36588799999998</v>
      </c>
      <c r="U251" s="166">
        <f t="shared" si="76"/>
        <v>0.54034559999999998</v>
      </c>
      <c r="V251" s="166">
        <f t="shared" si="76"/>
        <v>0</v>
      </c>
      <c r="W251" s="166">
        <f t="shared" si="76"/>
        <v>3.0259353599999997E-2</v>
      </c>
      <c r="X251" s="166">
        <f t="shared" si="76"/>
        <v>5.4034559999999995E-2</v>
      </c>
      <c r="Y251" s="166">
        <f t="shared" si="76"/>
        <v>73.487001599999999</v>
      </c>
      <c r="Z251" s="166">
        <f t="shared" si="76"/>
        <v>1.253601792E-2</v>
      </c>
      <c r="AA251" s="166">
        <f t="shared" si="76"/>
        <v>2.1613824E-3</v>
      </c>
      <c r="AB251" s="166">
        <f t="shared" si="76"/>
        <v>540.34559999999999</v>
      </c>
      <c r="AC251" s="166">
        <f t="shared" si="76"/>
        <v>2.1613824E-3</v>
      </c>
      <c r="AD251" s="166">
        <f t="shared" si="76"/>
        <v>1.059077376E-2</v>
      </c>
      <c r="AE251" s="166">
        <f t="shared" si="76"/>
        <v>6.2680089599999989E-2</v>
      </c>
    </row>
    <row r="252" spans="1:31" x14ac:dyDescent="0.25">
      <c r="A252" s="213">
        <v>42224.437496874998</v>
      </c>
      <c r="B252" s="166">
        <v>865</v>
      </c>
      <c r="C252" s="189">
        <f t="shared" si="19"/>
        <v>22047120</v>
      </c>
      <c r="D252" s="189">
        <f t="shared" si="33"/>
        <v>2569.8799918584</v>
      </c>
      <c r="E252" s="166">
        <f t="shared" si="62"/>
        <v>3.5952238583999998</v>
      </c>
      <c r="F252" s="166">
        <f t="shared" si="62"/>
        <v>3.0175893143999999</v>
      </c>
      <c r="G252" s="190">
        <f t="shared" si="34"/>
        <v>2566.284768</v>
      </c>
      <c r="H252" s="166">
        <f t="shared" ref="H252:AE252" si="77">H58*$C58/1000000</f>
        <v>0.202833504</v>
      </c>
      <c r="I252" s="166">
        <f t="shared" si="77"/>
        <v>8.8188480000000007E-3</v>
      </c>
      <c r="J252" s="166">
        <f t="shared" si="77"/>
        <v>8.1574344E-3</v>
      </c>
      <c r="K252" s="166">
        <f t="shared" si="77"/>
        <v>2.2047119999999998</v>
      </c>
      <c r="L252" s="166">
        <f t="shared" si="77"/>
        <v>3.3070679999999998E-3</v>
      </c>
      <c r="M252" s="166">
        <f t="shared" si="77"/>
        <v>2.4251832000000001E-3</v>
      </c>
      <c r="N252" s="166">
        <f t="shared" si="77"/>
        <v>1675.5811200000001</v>
      </c>
      <c r="O252" s="166">
        <f t="shared" si="77"/>
        <v>2.204712E-2</v>
      </c>
      <c r="P252" s="166">
        <f t="shared" si="77"/>
        <v>1.3448743199999998E-2</v>
      </c>
      <c r="Q252" s="166">
        <f t="shared" si="77"/>
        <v>2.4251832000000001E-2</v>
      </c>
      <c r="R252" s="166">
        <f t="shared" si="77"/>
        <v>0.37480104000000003</v>
      </c>
      <c r="S252" s="166">
        <f t="shared" si="77"/>
        <v>1.3228272E-3</v>
      </c>
      <c r="T252" s="166">
        <f t="shared" si="77"/>
        <v>264.56544000000002</v>
      </c>
      <c r="U252" s="166">
        <f t="shared" si="77"/>
        <v>0.55117799999999995</v>
      </c>
      <c r="V252" s="166">
        <f t="shared" si="77"/>
        <v>0</v>
      </c>
      <c r="W252" s="166">
        <f t="shared" si="77"/>
        <v>3.0865968000000001E-2</v>
      </c>
      <c r="X252" s="166">
        <f t="shared" si="77"/>
        <v>5.5117800000000002E-2</v>
      </c>
      <c r="Y252" s="166">
        <f t="shared" si="77"/>
        <v>74.960207999999994</v>
      </c>
      <c r="Z252" s="166">
        <f t="shared" si="77"/>
        <v>1.2787329600000001E-2</v>
      </c>
      <c r="AA252" s="166">
        <f t="shared" si="77"/>
        <v>2.2047120000000002E-3</v>
      </c>
      <c r="AB252" s="166">
        <f t="shared" si="77"/>
        <v>551.178</v>
      </c>
      <c r="AC252" s="166">
        <f t="shared" si="77"/>
        <v>2.2047120000000002E-3</v>
      </c>
      <c r="AD252" s="166">
        <f t="shared" si="77"/>
        <v>1.0803088799999999E-2</v>
      </c>
      <c r="AE252" s="166">
        <f t="shared" si="77"/>
        <v>6.3936647999999999E-2</v>
      </c>
    </row>
    <row r="253" spans="1:31" x14ac:dyDescent="0.25">
      <c r="A253" s="213">
        <v>42224.447913483797</v>
      </c>
      <c r="B253" s="166">
        <v>817</v>
      </c>
      <c r="C253" s="189">
        <f t="shared" si="19"/>
        <v>20823696</v>
      </c>
      <c r="D253" s="189">
        <f t="shared" si="33"/>
        <v>2427.2739345067203</v>
      </c>
      <c r="E253" s="166">
        <f t="shared" si="62"/>
        <v>3.3957201067200002</v>
      </c>
      <c r="F253" s="166">
        <f t="shared" si="62"/>
        <v>2.8501392715199998</v>
      </c>
      <c r="G253" s="190">
        <f t="shared" si="34"/>
        <v>2423.8782143999997</v>
      </c>
      <c r="H253" s="166">
        <f t="shared" ref="H253:AE253" si="78">H59*$C59/1000000</f>
        <v>0.19157800320000001</v>
      </c>
      <c r="I253" s="166">
        <f t="shared" si="78"/>
        <v>8.3294783999999997E-3</v>
      </c>
      <c r="J253" s="166">
        <f t="shared" si="78"/>
        <v>7.70476752E-3</v>
      </c>
      <c r="K253" s="166">
        <f t="shared" si="78"/>
        <v>2.0823696000000003</v>
      </c>
      <c r="L253" s="166">
        <f t="shared" si="78"/>
        <v>3.1235543999999994E-3</v>
      </c>
      <c r="M253" s="166">
        <f t="shared" si="78"/>
        <v>2.2906065600000001E-3</v>
      </c>
      <c r="N253" s="166">
        <f t="shared" si="78"/>
        <v>1582.6008959999999</v>
      </c>
      <c r="O253" s="166">
        <f t="shared" si="78"/>
        <v>2.0823695999999999E-2</v>
      </c>
      <c r="P253" s="166">
        <f t="shared" si="78"/>
        <v>1.270245456E-2</v>
      </c>
      <c r="Q253" s="166">
        <f t="shared" si="78"/>
        <v>2.2906065600000001E-2</v>
      </c>
      <c r="R253" s="166">
        <f t="shared" si="78"/>
        <v>0.35400283200000005</v>
      </c>
      <c r="S253" s="166">
        <f t="shared" si="78"/>
        <v>1.2494217599999999E-3</v>
      </c>
      <c r="T253" s="166">
        <f t="shared" si="78"/>
        <v>249.88435200000001</v>
      </c>
      <c r="U253" s="166">
        <f t="shared" si="78"/>
        <v>0.52059240000000007</v>
      </c>
      <c r="V253" s="166">
        <f t="shared" si="78"/>
        <v>0</v>
      </c>
      <c r="W253" s="166">
        <f t="shared" si="78"/>
        <v>2.9153174399999999E-2</v>
      </c>
      <c r="X253" s="166">
        <f t="shared" si="78"/>
        <v>5.205924E-2</v>
      </c>
      <c r="Y253" s="166">
        <f t="shared" si="78"/>
        <v>70.800566399999994</v>
      </c>
      <c r="Z253" s="166">
        <f t="shared" si="78"/>
        <v>1.2077743679999999E-2</v>
      </c>
      <c r="AA253" s="166">
        <f t="shared" si="78"/>
        <v>2.0823695999999999E-3</v>
      </c>
      <c r="AB253" s="166">
        <f t="shared" si="78"/>
        <v>520.5924</v>
      </c>
      <c r="AC253" s="166">
        <f t="shared" si="78"/>
        <v>2.0823695999999999E-3</v>
      </c>
      <c r="AD253" s="166">
        <f t="shared" si="78"/>
        <v>1.0203611039999999E-2</v>
      </c>
      <c r="AE253" s="166">
        <f t="shared" si="78"/>
        <v>6.0388718399999999E-2</v>
      </c>
    </row>
    <row r="254" spans="1:31" x14ac:dyDescent="0.25">
      <c r="A254" s="213">
        <v>42224.458330092595</v>
      </c>
      <c r="B254" s="166">
        <v>848</v>
      </c>
      <c r="C254" s="189">
        <f t="shared" si="19"/>
        <v>21613824</v>
      </c>
      <c r="D254" s="189">
        <f t="shared" si="33"/>
        <v>2519.3736798796799</v>
      </c>
      <c r="E254" s="166">
        <f t="shared" si="62"/>
        <v>3.5245662796799997</v>
      </c>
      <c r="F254" s="166">
        <f t="shared" si="62"/>
        <v>2.9582840908799999</v>
      </c>
      <c r="G254" s="190">
        <f t="shared" si="34"/>
        <v>2515.8491136000002</v>
      </c>
      <c r="H254" s="166">
        <f t="shared" ref="H254:AE254" si="79">H60*$C60/1000000</f>
        <v>0.1988471808</v>
      </c>
      <c r="I254" s="166">
        <f t="shared" si="79"/>
        <v>8.6455296000000001E-3</v>
      </c>
      <c r="J254" s="166">
        <f t="shared" si="79"/>
        <v>7.9971148799999996E-3</v>
      </c>
      <c r="K254" s="166">
        <f t="shared" si="79"/>
        <v>2.1613823999999999</v>
      </c>
      <c r="L254" s="166">
        <f t="shared" si="79"/>
        <v>3.2420735999999996E-3</v>
      </c>
      <c r="M254" s="166">
        <f t="shared" si="79"/>
        <v>2.3775206400000002E-3</v>
      </c>
      <c r="N254" s="166">
        <f t="shared" si="79"/>
        <v>1642.6506240000001</v>
      </c>
      <c r="O254" s="166">
        <f t="shared" si="79"/>
        <v>2.1613824E-2</v>
      </c>
      <c r="P254" s="166">
        <f t="shared" si="79"/>
        <v>1.3184432639999999E-2</v>
      </c>
      <c r="Q254" s="166">
        <f t="shared" si="79"/>
        <v>2.3775206400000002E-2</v>
      </c>
      <c r="R254" s="166">
        <f t="shared" si="79"/>
        <v>0.36743500800000001</v>
      </c>
      <c r="S254" s="166">
        <f t="shared" si="79"/>
        <v>1.29682944E-3</v>
      </c>
      <c r="T254" s="166">
        <f t="shared" si="79"/>
        <v>259.36588799999998</v>
      </c>
      <c r="U254" s="166">
        <f t="shared" si="79"/>
        <v>0.54034559999999998</v>
      </c>
      <c r="V254" s="166">
        <f t="shared" si="79"/>
        <v>0</v>
      </c>
      <c r="W254" s="166">
        <f t="shared" si="79"/>
        <v>3.0259353599999997E-2</v>
      </c>
      <c r="X254" s="166">
        <f t="shared" si="79"/>
        <v>5.4034559999999995E-2</v>
      </c>
      <c r="Y254" s="166">
        <f t="shared" si="79"/>
        <v>73.487001599999999</v>
      </c>
      <c r="Z254" s="166">
        <f t="shared" si="79"/>
        <v>1.253601792E-2</v>
      </c>
      <c r="AA254" s="166">
        <f t="shared" si="79"/>
        <v>2.1613824E-3</v>
      </c>
      <c r="AB254" s="166">
        <f t="shared" si="79"/>
        <v>540.34559999999999</v>
      </c>
      <c r="AC254" s="166">
        <f t="shared" si="79"/>
        <v>2.1613824E-3</v>
      </c>
      <c r="AD254" s="166">
        <f t="shared" si="79"/>
        <v>1.059077376E-2</v>
      </c>
      <c r="AE254" s="166">
        <f t="shared" si="79"/>
        <v>6.2680089599999989E-2</v>
      </c>
    </row>
    <row r="255" spans="1:31" x14ac:dyDescent="0.25">
      <c r="A255" s="213">
        <v>42224.468746701386</v>
      </c>
      <c r="B255" s="166">
        <v>832</v>
      </c>
      <c r="C255" s="189">
        <f t="shared" si="19"/>
        <v>21206016.000000004</v>
      </c>
      <c r="D255" s="189">
        <f t="shared" si="33"/>
        <v>2471.8383274291205</v>
      </c>
      <c r="E255" s="166">
        <f t="shared" si="62"/>
        <v>3.4580650291200006</v>
      </c>
      <c r="F255" s="166">
        <f t="shared" si="62"/>
        <v>2.9024674099200003</v>
      </c>
      <c r="G255" s="190">
        <f t="shared" si="34"/>
        <v>2468.3802624000004</v>
      </c>
      <c r="H255" s="166">
        <f t="shared" ref="H255:AE255" si="80">H61*$C61/1000000</f>
        <v>0.19509534720000002</v>
      </c>
      <c r="I255" s="166">
        <f t="shared" si="80"/>
        <v>8.4824064000000015E-3</v>
      </c>
      <c r="J255" s="166">
        <f t="shared" si="80"/>
        <v>7.8462259200000016E-3</v>
      </c>
      <c r="K255" s="166">
        <f t="shared" si="80"/>
        <v>2.1206016000000005</v>
      </c>
      <c r="L255" s="166">
        <f t="shared" si="80"/>
        <v>3.1809024000000003E-3</v>
      </c>
      <c r="M255" s="166">
        <f t="shared" si="80"/>
        <v>2.3326617600000006E-3</v>
      </c>
      <c r="N255" s="166">
        <f t="shared" si="80"/>
        <v>1611.6572160000003</v>
      </c>
      <c r="O255" s="166">
        <f t="shared" si="80"/>
        <v>2.1206016000000005E-2</v>
      </c>
      <c r="P255" s="166">
        <f t="shared" si="80"/>
        <v>1.2935669760000003E-2</v>
      </c>
      <c r="Q255" s="166">
        <f t="shared" si="80"/>
        <v>2.3326617600000005E-2</v>
      </c>
      <c r="R255" s="166">
        <f t="shared" si="80"/>
        <v>0.36050227200000012</v>
      </c>
      <c r="S255" s="166">
        <f t="shared" si="80"/>
        <v>1.2723609600000002E-3</v>
      </c>
      <c r="T255" s="166">
        <f t="shared" si="80"/>
        <v>254.47219200000006</v>
      </c>
      <c r="U255" s="166">
        <f t="shared" si="80"/>
        <v>0.53015040000000013</v>
      </c>
      <c r="V255" s="166">
        <f t="shared" si="80"/>
        <v>0</v>
      </c>
      <c r="W255" s="166">
        <f t="shared" si="80"/>
        <v>2.9688422400000004E-2</v>
      </c>
      <c r="X255" s="166">
        <f t="shared" si="80"/>
        <v>5.3015040000000006E-2</v>
      </c>
      <c r="Y255" s="166">
        <f t="shared" si="80"/>
        <v>72.100454400000004</v>
      </c>
      <c r="Z255" s="166">
        <f t="shared" si="80"/>
        <v>1.2299489280000001E-2</v>
      </c>
      <c r="AA255" s="166">
        <f t="shared" si="80"/>
        <v>2.1206016000000004E-3</v>
      </c>
      <c r="AB255" s="166">
        <f t="shared" si="80"/>
        <v>530.1504000000001</v>
      </c>
      <c r="AC255" s="166">
        <f t="shared" si="80"/>
        <v>2.1206016000000004E-3</v>
      </c>
      <c r="AD255" s="166">
        <f t="shared" si="80"/>
        <v>1.0390947840000001E-2</v>
      </c>
      <c r="AE255" s="166">
        <f t="shared" si="80"/>
        <v>6.149744640000001E-2</v>
      </c>
    </row>
    <row r="256" spans="1:31" x14ac:dyDescent="0.25">
      <c r="A256" s="213">
        <v>42224.479163310185</v>
      </c>
      <c r="B256" s="166">
        <v>832</v>
      </c>
      <c r="C256" s="189">
        <f t="shared" si="19"/>
        <v>21206016.000000004</v>
      </c>
      <c r="D256" s="189">
        <f t="shared" si="33"/>
        <v>2471.8383274291205</v>
      </c>
      <c r="E256" s="166">
        <f t="shared" si="62"/>
        <v>3.4580650291200006</v>
      </c>
      <c r="F256" s="166">
        <f t="shared" si="62"/>
        <v>2.9024674099200003</v>
      </c>
      <c r="G256" s="190">
        <f t="shared" si="34"/>
        <v>2468.3802624000004</v>
      </c>
      <c r="H256" s="166">
        <f t="shared" ref="H256:AE256" si="81">H62*$C62/1000000</f>
        <v>0.19509534720000002</v>
      </c>
      <c r="I256" s="166">
        <f t="shared" si="81"/>
        <v>8.4824064000000015E-3</v>
      </c>
      <c r="J256" s="166">
        <f t="shared" si="81"/>
        <v>7.8462259200000016E-3</v>
      </c>
      <c r="K256" s="166">
        <f t="shared" si="81"/>
        <v>2.1206016000000005</v>
      </c>
      <c r="L256" s="166">
        <f t="shared" si="81"/>
        <v>3.1809024000000003E-3</v>
      </c>
      <c r="M256" s="166">
        <f t="shared" si="81"/>
        <v>2.3326617600000006E-3</v>
      </c>
      <c r="N256" s="166">
        <f t="shared" si="81"/>
        <v>1611.6572160000003</v>
      </c>
      <c r="O256" s="166">
        <f t="shared" si="81"/>
        <v>2.1206016000000005E-2</v>
      </c>
      <c r="P256" s="166">
        <f t="shared" si="81"/>
        <v>1.2935669760000003E-2</v>
      </c>
      <c r="Q256" s="166">
        <f t="shared" si="81"/>
        <v>2.3326617600000005E-2</v>
      </c>
      <c r="R256" s="166">
        <f t="shared" si="81"/>
        <v>0.36050227200000012</v>
      </c>
      <c r="S256" s="166">
        <f t="shared" si="81"/>
        <v>1.2723609600000002E-3</v>
      </c>
      <c r="T256" s="166">
        <f t="shared" si="81"/>
        <v>254.47219200000006</v>
      </c>
      <c r="U256" s="166">
        <f t="shared" si="81"/>
        <v>0.53015040000000013</v>
      </c>
      <c r="V256" s="166">
        <f t="shared" si="81"/>
        <v>0</v>
      </c>
      <c r="W256" s="166">
        <f t="shared" si="81"/>
        <v>2.9688422400000004E-2</v>
      </c>
      <c r="X256" s="166">
        <f t="shared" si="81"/>
        <v>5.3015040000000006E-2</v>
      </c>
      <c r="Y256" s="166">
        <f t="shared" si="81"/>
        <v>72.100454400000004</v>
      </c>
      <c r="Z256" s="166">
        <f t="shared" si="81"/>
        <v>1.2299489280000001E-2</v>
      </c>
      <c r="AA256" s="166">
        <f t="shared" si="81"/>
        <v>2.1206016000000004E-3</v>
      </c>
      <c r="AB256" s="166">
        <f t="shared" si="81"/>
        <v>530.1504000000001</v>
      </c>
      <c r="AC256" s="166">
        <f t="shared" si="81"/>
        <v>2.1206016000000004E-3</v>
      </c>
      <c r="AD256" s="166">
        <f t="shared" si="81"/>
        <v>1.0390947840000001E-2</v>
      </c>
      <c r="AE256" s="166">
        <f t="shared" si="81"/>
        <v>6.149744640000001E-2</v>
      </c>
    </row>
    <row r="257" spans="1:31" x14ac:dyDescent="0.25">
      <c r="A257" s="213">
        <v>42224.489579918984</v>
      </c>
      <c r="B257" s="166">
        <v>848</v>
      </c>
      <c r="C257" s="189">
        <f t="shared" si="19"/>
        <v>21613824</v>
      </c>
      <c r="D257" s="189">
        <f t="shared" si="33"/>
        <v>2519.3736798796799</v>
      </c>
      <c r="E257" s="166">
        <f t="shared" si="62"/>
        <v>3.5245662796799997</v>
      </c>
      <c r="F257" s="166">
        <f t="shared" si="62"/>
        <v>2.9582840908799999</v>
      </c>
      <c r="G257" s="190">
        <f t="shared" si="34"/>
        <v>2515.8491136000002</v>
      </c>
      <c r="H257" s="166">
        <f t="shared" ref="H257:AE257" si="82">H63*$C63/1000000</f>
        <v>0.1988471808</v>
      </c>
      <c r="I257" s="166">
        <f t="shared" si="82"/>
        <v>8.6455296000000001E-3</v>
      </c>
      <c r="J257" s="166">
        <f t="shared" si="82"/>
        <v>7.9971148799999996E-3</v>
      </c>
      <c r="K257" s="166">
        <f t="shared" si="82"/>
        <v>2.1613823999999999</v>
      </c>
      <c r="L257" s="166">
        <f t="shared" si="82"/>
        <v>3.2420735999999996E-3</v>
      </c>
      <c r="M257" s="166">
        <f t="shared" si="82"/>
        <v>2.3775206400000002E-3</v>
      </c>
      <c r="N257" s="166">
        <f t="shared" si="82"/>
        <v>1642.6506240000001</v>
      </c>
      <c r="O257" s="166">
        <f t="shared" si="82"/>
        <v>2.1613824E-2</v>
      </c>
      <c r="P257" s="166">
        <f t="shared" si="82"/>
        <v>1.3184432639999999E-2</v>
      </c>
      <c r="Q257" s="166">
        <f t="shared" si="82"/>
        <v>2.3775206400000002E-2</v>
      </c>
      <c r="R257" s="166">
        <f t="shared" si="82"/>
        <v>0.36743500800000001</v>
      </c>
      <c r="S257" s="166">
        <f t="shared" si="82"/>
        <v>1.29682944E-3</v>
      </c>
      <c r="T257" s="166">
        <f t="shared" si="82"/>
        <v>259.36588799999998</v>
      </c>
      <c r="U257" s="166">
        <f t="shared" si="82"/>
        <v>0.54034559999999998</v>
      </c>
      <c r="V257" s="166">
        <f t="shared" si="82"/>
        <v>0</v>
      </c>
      <c r="W257" s="166">
        <f t="shared" si="82"/>
        <v>3.0259353599999997E-2</v>
      </c>
      <c r="X257" s="166">
        <f t="shared" si="82"/>
        <v>5.4034559999999995E-2</v>
      </c>
      <c r="Y257" s="166">
        <f t="shared" si="82"/>
        <v>73.487001599999999</v>
      </c>
      <c r="Z257" s="166">
        <f t="shared" si="82"/>
        <v>1.253601792E-2</v>
      </c>
      <c r="AA257" s="166">
        <f t="shared" si="82"/>
        <v>2.1613824E-3</v>
      </c>
      <c r="AB257" s="166">
        <f t="shared" si="82"/>
        <v>540.34559999999999</v>
      </c>
      <c r="AC257" s="166">
        <f t="shared" si="82"/>
        <v>2.1613824E-3</v>
      </c>
      <c r="AD257" s="166">
        <f t="shared" si="82"/>
        <v>1.059077376E-2</v>
      </c>
      <c r="AE257" s="166">
        <f t="shared" si="82"/>
        <v>6.2680089599999989E-2</v>
      </c>
    </row>
    <row r="258" spans="1:31" x14ac:dyDescent="0.25">
      <c r="A258" s="213">
        <v>42224.499996527775</v>
      </c>
      <c r="B258" s="166">
        <v>848</v>
      </c>
      <c r="C258" s="189">
        <f t="shared" si="19"/>
        <v>21613824</v>
      </c>
      <c r="D258" s="189">
        <f t="shared" si="33"/>
        <v>2519.3736798796799</v>
      </c>
      <c r="E258" s="166">
        <f t="shared" ref="E258:F277" si="83">E64*$C64/1000000</f>
        <v>3.5245662796799997</v>
      </c>
      <c r="F258" s="166">
        <f t="shared" si="83"/>
        <v>2.9582840908799999</v>
      </c>
      <c r="G258" s="190">
        <f t="shared" si="34"/>
        <v>2515.8491136000002</v>
      </c>
      <c r="H258" s="166">
        <f t="shared" ref="H258:AE258" si="84">H64*$C64/1000000</f>
        <v>0.1988471808</v>
      </c>
      <c r="I258" s="166">
        <f t="shared" si="84"/>
        <v>8.6455296000000001E-3</v>
      </c>
      <c r="J258" s="166">
        <f t="shared" si="84"/>
        <v>7.9971148799999996E-3</v>
      </c>
      <c r="K258" s="166">
        <f t="shared" si="84"/>
        <v>2.1613823999999999</v>
      </c>
      <c r="L258" s="166">
        <f t="shared" si="84"/>
        <v>3.2420735999999996E-3</v>
      </c>
      <c r="M258" s="166">
        <f t="shared" si="84"/>
        <v>2.3775206400000002E-3</v>
      </c>
      <c r="N258" s="166">
        <f t="shared" si="84"/>
        <v>1642.6506240000001</v>
      </c>
      <c r="O258" s="166">
        <f t="shared" si="84"/>
        <v>2.1613824E-2</v>
      </c>
      <c r="P258" s="166">
        <f t="shared" si="84"/>
        <v>1.3184432639999999E-2</v>
      </c>
      <c r="Q258" s="166">
        <f t="shared" si="84"/>
        <v>2.3775206400000002E-2</v>
      </c>
      <c r="R258" s="166">
        <f t="shared" si="84"/>
        <v>0.36743500800000001</v>
      </c>
      <c r="S258" s="166">
        <f t="shared" si="84"/>
        <v>1.29682944E-3</v>
      </c>
      <c r="T258" s="166">
        <f t="shared" si="84"/>
        <v>259.36588799999998</v>
      </c>
      <c r="U258" s="166">
        <f t="shared" si="84"/>
        <v>0.54034559999999998</v>
      </c>
      <c r="V258" s="166">
        <f t="shared" si="84"/>
        <v>0</v>
      </c>
      <c r="W258" s="166">
        <f t="shared" si="84"/>
        <v>3.0259353599999997E-2</v>
      </c>
      <c r="X258" s="166">
        <f t="shared" si="84"/>
        <v>5.4034559999999995E-2</v>
      </c>
      <c r="Y258" s="166">
        <f t="shared" si="84"/>
        <v>73.487001599999999</v>
      </c>
      <c r="Z258" s="166">
        <f t="shared" si="84"/>
        <v>1.253601792E-2</v>
      </c>
      <c r="AA258" s="166">
        <f t="shared" si="84"/>
        <v>2.1613824E-3</v>
      </c>
      <c r="AB258" s="166">
        <f t="shared" si="84"/>
        <v>540.34559999999999</v>
      </c>
      <c r="AC258" s="166">
        <f t="shared" si="84"/>
        <v>2.1613824E-3</v>
      </c>
      <c r="AD258" s="166">
        <f t="shared" si="84"/>
        <v>1.059077376E-2</v>
      </c>
      <c r="AE258" s="166">
        <f t="shared" si="84"/>
        <v>6.2680089599999989E-2</v>
      </c>
    </row>
    <row r="259" spans="1:31" x14ac:dyDescent="0.25">
      <c r="A259" s="213">
        <v>42224.510413136573</v>
      </c>
      <c r="B259" s="166">
        <v>832</v>
      </c>
      <c r="C259" s="189">
        <f t="shared" si="19"/>
        <v>21206016.000000004</v>
      </c>
      <c r="D259" s="189">
        <f t="shared" si="33"/>
        <v>2471.8383274291205</v>
      </c>
      <c r="E259" s="166">
        <f t="shared" si="83"/>
        <v>3.4580650291200006</v>
      </c>
      <c r="F259" s="166">
        <f t="shared" si="83"/>
        <v>2.9024674099200003</v>
      </c>
      <c r="G259" s="190">
        <f t="shared" si="34"/>
        <v>2468.3802624000004</v>
      </c>
      <c r="H259" s="166">
        <f t="shared" ref="H259:AE259" si="85">H65*$C65/1000000</f>
        <v>0.19509534720000002</v>
      </c>
      <c r="I259" s="166">
        <f t="shared" si="85"/>
        <v>8.4824064000000015E-3</v>
      </c>
      <c r="J259" s="166">
        <f t="shared" si="85"/>
        <v>7.8462259200000016E-3</v>
      </c>
      <c r="K259" s="166">
        <f t="shared" si="85"/>
        <v>2.1206016000000005</v>
      </c>
      <c r="L259" s="166">
        <f t="shared" si="85"/>
        <v>3.1809024000000003E-3</v>
      </c>
      <c r="M259" s="166">
        <f t="shared" si="85"/>
        <v>2.3326617600000006E-3</v>
      </c>
      <c r="N259" s="166">
        <f t="shared" si="85"/>
        <v>1611.6572160000003</v>
      </c>
      <c r="O259" s="166">
        <f t="shared" si="85"/>
        <v>2.1206016000000005E-2</v>
      </c>
      <c r="P259" s="166">
        <f t="shared" si="85"/>
        <v>1.2935669760000003E-2</v>
      </c>
      <c r="Q259" s="166">
        <f t="shared" si="85"/>
        <v>2.3326617600000005E-2</v>
      </c>
      <c r="R259" s="166">
        <f t="shared" si="85"/>
        <v>0.36050227200000012</v>
      </c>
      <c r="S259" s="166">
        <f t="shared" si="85"/>
        <v>1.2723609600000002E-3</v>
      </c>
      <c r="T259" s="166">
        <f t="shared" si="85"/>
        <v>254.47219200000006</v>
      </c>
      <c r="U259" s="166">
        <f t="shared" si="85"/>
        <v>0.53015040000000013</v>
      </c>
      <c r="V259" s="166">
        <f t="shared" si="85"/>
        <v>0</v>
      </c>
      <c r="W259" s="166">
        <f t="shared" si="85"/>
        <v>2.9688422400000004E-2</v>
      </c>
      <c r="X259" s="166">
        <f t="shared" si="85"/>
        <v>5.3015040000000006E-2</v>
      </c>
      <c r="Y259" s="166">
        <f t="shared" si="85"/>
        <v>72.100454400000004</v>
      </c>
      <c r="Z259" s="166">
        <f t="shared" si="85"/>
        <v>1.2299489280000001E-2</v>
      </c>
      <c r="AA259" s="166">
        <f t="shared" si="85"/>
        <v>2.1206016000000004E-3</v>
      </c>
      <c r="AB259" s="166">
        <f t="shared" si="85"/>
        <v>530.1504000000001</v>
      </c>
      <c r="AC259" s="166">
        <f t="shared" si="85"/>
        <v>2.1206016000000004E-3</v>
      </c>
      <c r="AD259" s="166">
        <f t="shared" si="85"/>
        <v>1.0390947840000001E-2</v>
      </c>
      <c r="AE259" s="166">
        <f t="shared" si="85"/>
        <v>6.149744640000001E-2</v>
      </c>
    </row>
    <row r="260" spans="1:31" x14ac:dyDescent="0.25">
      <c r="A260" s="213">
        <v>42224.520829745372</v>
      </c>
      <c r="B260" s="166">
        <v>832</v>
      </c>
      <c r="C260" s="189">
        <f t="shared" si="19"/>
        <v>21206016.000000004</v>
      </c>
      <c r="D260" s="189">
        <f t="shared" si="33"/>
        <v>2471.8383274291205</v>
      </c>
      <c r="E260" s="166">
        <f t="shared" si="83"/>
        <v>3.4580650291200006</v>
      </c>
      <c r="F260" s="166">
        <f t="shared" si="83"/>
        <v>2.9024674099200003</v>
      </c>
      <c r="G260" s="190">
        <f t="shared" si="34"/>
        <v>2468.3802624000004</v>
      </c>
      <c r="H260" s="166">
        <f t="shared" ref="H260:AE260" si="86">H66*$C66/1000000</f>
        <v>0.19509534720000002</v>
      </c>
      <c r="I260" s="166">
        <f t="shared" si="86"/>
        <v>8.4824064000000015E-3</v>
      </c>
      <c r="J260" s="166">
        <f t="shared" si="86"/>
        <v>7.8462259200000016E-3</v>
      </c>
      <c r="K260" s="166">
        <f t="shared" si="86"/>
        <v>2.1206016000000005</v>
      </c>
      <c r="L260" s="166">
        <f t="shared" si="86"/>
        <v>3.1809024000000003E-3</v>
      </c>
      <c r="M260" s="166">
        <f t="shared" si="86"/>
        <v>2.3326617600000006E-3</v>
      </c>
      <c r="N260" s="166">
        <f t="shared" si="86"/>
        <v>1611.6572160000003</v>
      </c>
      <c r="O260" s="166">
        <f t="shared" si="86"/>
        <v>2.1206016000000005E-2</v>
      </c>
      <c r="P260" s="166">
        <f t="shared" si="86"/>
        <v>1.2935669760000003E-2</v>
      </c>
      <c r="Q260" s="166">
        <f t="shared" si="86"/>
        <v>2.3326617600000005E-2</v>
      </c>
      <c r="R260" s="166">
        <f t="shared" si="86"/>
        <v>0.36050227200000012</v>
      </c>
      <c r="S260" s="166">
        <f t="shared" si="86"/>
        <v>1.2723609600000002E-3</v>
      </c>
      <c r="T260" s="166">
        <f t="shared" si="86"/>
        <v>254.47219200000006</v>
      </c>
      <c r="U260" s="166">
        <f t="shared" si="86"/>
        <v>0.53015040000000013</v>
      </c>
      <c r="V260" s="166">
        <f t="shared" si="86"/>
        <v>0</v>
      </c>
      <c r="W260" s="166">
        <f t="shared" si="86"/>
        <v>2.9688422400000004E-2</v>
      </c>
      <c r="X260" s="166">
        <f t="shared" si="86"/>
        <v>5.3015040000000006E-2</v>
      </c>
      <c r="Y260" s="166">
        <f t="shared" si="86"/>
        <v>72.100454400000004</v>
      </c>
      <c r="Z260" s="166">
        <f t="shared" si="86"/>
        <v>1.2299489280000001E-2</v>
      </c>
      <c r="AA260" s="166">
        <f t="shared" si="86"/>
        <v>2.1206016000000004E-3</v>
      </c>
      <c r="AB260" s="166">
        <f t="shared" si="86"/>
        <v>530.1504000000001</v>
      </c>
      <c r="AC260" s="166">
        <f t="shared" si="86"/>
        <v>2.1206016000000004E-3</v>
      </c>
      <c r="AD260" s="166">
        <f t="shared" si="86"/>
        <v>1.0390947840000001E-2</v>
      </c>
      <c r="AE260" s="166">
        <f t="shared" si="86"/>
        <v>6.149744640000001E-2</v>
      </c>
    </row>
    <row r="261" spans="1:31" x14ac:dyDescent="0.25">
      <c r="A261" s="213">
        <v>42224.531246354163</v>
      </c>
      <c r="B261" s="166">
        <v>832</v>
      </c>
      <c r="C261" s="189">
        <f t="shared" si="19"/>
        <v>21206016.000000004</v>
      </c>
      <c r="D261" s="189">
        <f t="shared" si="33"/>
        <v>2471.8383274291205</v>
      </c>
      <c r="E261" s="166">
        <f t="shared" si="83"/>
        <v>3.4580650291200006</v>
      </c>
      <c r="F261" s="166">
        <f t="shared" si="83"/>
        <v>2.9024674099200003</v>
      </c>
      <c r="G261" s="190">
        <f t="shared" si="34"/>
        <v>2468.3802624000004</v>
      </c>
      <c r="H261" s="166">
        <f t="shared" ref="H261:AE261" si="87">H67*$C67/1000000</f>
        <v>0.19509534720000002</v>
      </c>
      <c r="I261" s="166">
        <f t="shared" si="87"/>
        <v>8.4824064000000015E-3</v>
      </c>
      <c r="J261" s="166">
        <f t="shared" si="87"/>
        <v>7.8462259200000016E-3</v>
      </c>
      <c r="K261" s="166">
        <f t="shared" si="87"/>
        <v>2.1206016000000005</v>
      </c>
      <c r="L261" s="166">
        <f t="shared" si="87"/>
        <v>3.1809024000000003E-3</v>
      </c>
      <c r="M261" s="166">
        <f t="shared" si="87"/>
        <v>2.3326617600000006E-3</v>
      </c>
      <c r="N261" s="166">
        <f t="shared" si="87"/>
        <v>1611.6572160000003</v>
      </c>
      <c r="O261" s="166">
        <f t="shared" si="87"/>
        <v>2.1206016000000005E-2</v>
      </c>
      <c r="P261" s="166">
        <f t="shared" si="87"/>
        <v>1.2935669760000003E-2</v>
      </c>
      <c r="Q261" s="166">
        <f t="shared" si="87"/>
        <v>2.3326617600000005E-2</v>
      </c>
      <c r="R261" s="166">
        <f t="shared" si="87"/>
        <v>0.36050227200000012</v>
      </c>
      <c r="S261" s="166">
        <f t="shared" si="87"/>
        <v>1.2723609600000002E-3</v>
      </c>
      <c r="T261" s="166">
        <f t="shared" si="87"/>
        <v>254.47219200000006</v>
      </c>
      <c r="U261" s="166">
        <f t="shared" si="87"/>
        <v>0.53015040000000013</v>
      </c>
      <c r="V261" s="166">
        <f t="shared" si="87"/>
        <v>0</v>
      </c>
      <c r="W261" s="166">
        <f t="shared" si="87"/>
        <v>2.9688422400000004E-2</v>
      </c>
      <c r="X261" s="166">
        <f t="shared" si="87"/>
        <v>5.3015040000000006E-2</v>
      </c>
      <c r="Y261" s="166">
        <f t="shared" si="87"/>
        <v>72.100454400000004</v>
      </c>
      <c r="Z261" s="166">
        <f t="shared" si="87"/>
        <v>1.2299489280000001E-2</v>
      </c>
      <c r="AA261" s="166">
        <f t="shared" si="87"/>
        <v>2.1206016000000004E-3</v>
      </c>
      <c r="AB261" s="166">
        <f t="shared" si="87"/>
        <v>530.1504000000001</v>
      </c>
      <c r="AC261" s="166">
        <f t="shared" si="87"/>
        <v>2.1206016000000004E-3</v>
      </c>
      <c r="AD261" s="166">
        <f t="shared" si="87"/>
        <v>1.0390947840000001E-2</v>
      </c>
      <c r="AE261" s="166">
        <f t="shared" si="87"/>
        <v>6.149744640000001E-2</v>
      </c>
    </row>
    <row r="262" spans="1:31" x14ac:dyDescent="0.25">
      <c r="A262" s="213">
        <v>42224.541662962962</v>
      </c>
      <c r="B262" s="166">
        <v>832</v>
      </c>
      <c r="C262" s="189">
        <f t="shared" si="19"/>
        <v>21206016.000000004</v>
      </c>
      <c r="D262" s="189">
        <f t="shared" si="33"/>
        <v>2471.8383274291205</v>
      </c>
      <c r="E262" s="166">
        <f t="shared" si="83"/>
        <v>3.4580650291200006</v>
      </c>
      <c r="F262" s="166">
        <f t="shared" si="83"/>
        <v>2.9024674099200003</v>
      </c>
      <c r="G262" s="190">
        <f t="shared" si="34"/>
        <v>2468.3802624000004</v>
      </c>
      <c r="H262" s="166">
        <f t="shared" ref="H262:AE262" si="88">H68*$C68/1000000</f>
        <v>0.19509534720000002</v>
      </c>
      <c r="I262" s="166">
        <f t="shared" si="88"/>
        <v>8.4824064000000015E-3</v>
      </c>
      <c r="J262" s="166">
        <f t="shared" si="88"/>
        <v>7.8462259200000016E-3</v>
      </c>
      <c r="K262" s="166">
        <f t="shared" si="88"/>
        <v>2.1206016000000005</v>
      </c>
      <c r="L262" s="166">
        <f t="shared" si="88"/>
        <v>3.1809024000000003E-3</v>
      </c>
      <c r="M262" s="166">
        <f t="shared" si="88"/>
        <v>2.3326617600000006E-3</v>
      </c>
      <c r="N262" s="166">
        <f t="shared" si="88"/>
        <v>1611.6572160000003</v>
      </c>
      <c r="O262" s="166">
        <f t="shared" si="88"/>
        <v>2.1206016000000005E-2</v>
      </c>
      <c r="P262" s="166">
        <f t="shared" si="88"/>
        <v>1.2935669760000003E-2</v>
      </c>
      <c r="Q262" s="166">
        <f t="shared" si="88"/>
        <v>2.3326617600000005E-2</v>
      </c>
      <c r="R262" s="166">
        <f t="shared" si="88"/>
        <v>0.36050227200000012</v>
      </c>
      <c r="S262" s="166">
        <f t="shared" si="88"/>
        <v>1.2723609600000002E-3</v>
      </c>
      <c r="T262" s="166">
        <f t="shared" si="88"/>
        <v>254.47219200000006</v>
      </c>
      <c r="U262" s="166">
        <f t="shared" si="88"/>
        <v>0.53015040000000013</v>
      </c>
      <c r="V262" s="166">
        <f t="shared" si="88"/>
        <v>0</v>
      </c>
      <c r="W262" s="166">
        <f t="shared" si="88"/>
        <v>2.9688422400000004E-2</v>
      </c>
      <c r="X262" s="166">
        <f t="shared" si="88"/>
        <v>5.3015040000000006E-2</v>
      </c>
      <c r="Y262" s="166">
        <f t="shared" si="88"/>
        <v>72.100454400000004</v>
      </c>
      <c r="Z262" s="166">
        <f t="shared" si="88"/>
        <v>1.2299489280000001E-2</v>
      </c>
      <c r="AA262" s="166">
        <f t="shared" si="88"/>
        <v>2.1206016000000004E-3</v>
      </c>
      <c r="AB262" s="166">
        <f t="shared" si="88"/>
        <v>530.1504000000001</v>
      </c>
      <c r="AC262" s="166">
        <f t="shared" si="88"/>
        <v>2.1206016000000004E-3</v>
      </c>
      <c r="AD262" s="166">
        <f t="shared" si="88"/>
        <v>1.0390947840000001E-2</v>
      </c>
      <c r="AE262" s="166">
        <f t="shared" si="88"/>
        <v>6.149744640000001E-2</v>
      </c>
    </row>
    <row r="263" spans="1:31" x14ac:dyDescent="0.25">
      <c r="A263" s="213">
        <v>42224.55207957176</v>
      </c>
      <c r="B263" s="166">
        <v>817</v>
      </c>
      <c r="C263" s="189">
        <f t="shared" ref="C263:C326" si="89">B263*0.02832*15*60*1000</f>
        <v>20823696</v>
      </c>
      <c r="D263" s="189">
        <f t="shared" si="33"/>
        <v>2427.2739345067203</v>
      </c>
      <c r="E263" s="166">
        <f t="shared" si="83"/>
        <v>3.3957201067200002</v>
      </c>
      <c r="F263" s="166">
        <f t="shared" si="83"/>
        <v>2.8501392715199998</v>
      </c>
      <c r="G263" s="190">
        <f t="shared" si="34"/>
        <v>2423.8782143999997</v>
      </c>
      <c r="H263" s="166">
        <f t="shared" ref="H263:AE263" si="90">H69*$C69/1000000</f>
        <v>0.19157800320000001</v>
      </c>
      <c r="I263" s="166">
        <f t="shared" si="90"/>
        <v>8.3294783999999997E-3</v>
      </c>
      <c r="J263" s="166">
        <f t="shared" si="90"/>
        <v>7.70476752E-3</v>
      </c>
      <c r="K263" s="166">
        <f t="shared" si="90"/>
        <v>2.0823696000000003</v>
      </c>
      <c r="L263" s="166">
        <f t="shared" si="90"/>
        <v>3.1235543999999994E-3</v>
      </c>
      <c r="M263" s="166">
        <f t="shared" si="90"/>
        <v>2.2906065600000001E-3</v>
      </c>
      <c r="N263" s="166">
        <f t="shared" si="90"/>
        <v>1582.6008959999999</v>
      </c>
      <c r="O263" s="166">
        <f t="shared" si="90"/>
        <v>2.0823695999999999E-2</v>
      </c>
      <c r="P263" s="166">
        <f t="shared" si="90"/>
        <v>1.270245456E-2</v>
      </c>
      <c r="Q263" s="166">
        <f t="shared" si="90"/>
        <v>2.2906065600000001E-2</v>
      </c>
      <c r="R263" s="166">
        <f t="shared" si="90"/>
        <v>0.35400283200000005</v>
      </c>
      <c r="S263" s="166">
        <f t="shared" si="90"/>
        <v>1.2494217599999999E-3</v>
      </c>
      <c r="T263" s="166">
        <f t="shared" si="90"/>
        <v>249.88435200000001</v>
      </c>
      <c r="U263" s="166">
        <f t="shared" si="90"/>
        <v>0.52059240000000007</v>
      </c>
      <c r="V263" s="166">
        <f t="shared" si="90"/>
        <v>0</v>
      </c>
      <c r="W263" s="166">
        <f t="shared" si="90"/>
        <v>2.9153174399999999E-2</v>
      </c>
      <c r="X263" s="166">
        <f t="shared" si="90"/>
        <v>5.205924E-2</v>
      </c>
      <c r="Y263" s="166">
        <f t="shared" si="90"/>
        <v>70.800566399999994</v>
      </c>
      <c r="Z263" s="166">
        <f t="shared" si="90"/>
        <v>1.2077743679999999E-2</v>
      </c>
      <c r="AA263" s="166">
        <f t="shared" si="90"/>
        <v>2.0823695999999999E-3</v>
      </c>
      <c r="AB263" s="166">
        <f t="shared" si="90"/>
        <v>520.5924</v>
      </c>
      <c r="AC263" s="166">
        <f t="shared" si="90"/>
        <v>2.0823695999999999E-3</v>
      </c>
      <c r="AD263" s="166">
        <f t="shared" si="90"/>
        <v>1.0203611039999999E-2</v>
      </c>
      <c r="AE263" s="166">
        <f t="shared" si="90"/>
        <v>6.0388718399999999E-2</v>
      </c>
    </row>
    <row r="264" spans="1:31" x14ac:dyDescent="0.25">
      <c r="A264" s="213">
        <v>42224.562496180559</v>
      </c>
      <c r="B264" s="166">
        <v>817</v>
      </c>
      <c r="C264" s="189">
        <f t="shared" si="89"/>
        <v>20823696</v>
      </c>
      <c r="D264" s="189">
        <f t="shared" si="33"/>
        <v>2427.2739345067203</v>
      </c>
      <c r="E264" s="166">
        <f t="shared" si="83"/>
        <v>3.3957201067200002</v>
      </c>
      <c r="F264" s="166">
        <f t="shared" si="83"/>
        <v>2.8501392715199998</v>
      </c>
      <c r="G264" s="190">
        <f t="shared" si="34"/>
        <v>2423.8782143999997</v>
      </c>
      <c r="H264" s="166">
        <f t="shared" ref="H264:AE264" si="91">H70*$C70/1000000</f>
        <v>0.19157800320000001</v>
      </c>
      <c r="I264" s="166">
        <f t="shared" si="91"/>
        <v>8.3294783999999997E-3</v>
      </c>
      <c r="J264" s="166">
        <f t="shared" si="91"/>
        <v>7.70476752E-3</v>
      </c>
      <c r="K264" s="166">
        <f t="shared" si="91"/>
        <v>2.0823696000000003</v>
      </c>
      <c r="L264" s="166">
        <f t="shared" si="91"/>
        <v>3.1235543999999994E-3</v>
      </c>
      <c r="M264" s="166">
        <f t="shared" si="91"/>
        <v>2.2906065600000001E-3</v>
      </c>
      <c r="N264" s="166">
        <f t="shared" si="91"/>
        <v>1582.6008959999999</v>
      </c>
      <c r="O264" s="166">
        <f t="shared" si="91"/>
        <v>2.0823695999999999E-2</v>
      </c>
      <c r="P264" s="166">
        <f t="shared" si="91"/>
        <v>1.270245456E-2</v>
      </c>
      <c r="Q264" s="166">
        <f t="shared" si="91"/>
        <v>2.2906065600000001E-2</v>
      </c>
      <c r="R264" s="166">
        <f t="shared" si="91"/>
        <v>0.35400283200000005</v>
      </c>
      <c r="S264" s="166">
        <f t="shared" si="91"/>
        <v>1.2494217599999999E-3</v>
      </c>
      <c r="T264" s="166">
        <f t="shared" si="91"/>
        <v>249.88435200000001</v>
      </c>
      <c r="U264" s="166">
        <f t="shared" si="91"/>
        <v>0.52059240000000007</v>
      </c>
      <c r="V264" s="166">
        <f t="shared" si="91"/>
        <v>0</v>
      </c>
      <c r="W264" s="166">
        <f t="shared" si="91"/>
        <v>2.9153174399999999E-2</v>
      </c>
      <c r="X264" s="166">
        <f t="shared" si="91"/>
        <v>5.205924E-2</v>
      </c>
      <c r="Y264" s="166">
        <f t="shared" si="91"/>
        <v>70.800566399999994</v>
      </c>
      <c r="Z264" s="166">
        <f t="shared" si="91"/>
        <v>1.2077743679999999E-2</v>
      </c>
      <c r="AA264" s="166">
        <f t="shared" si="91"/>
        <v>2.0823695999999999E-3</v>
      </c>
      <c r="AB264" s="166">
        <f t="shared" si="91"/>
        <v>520.5924</v>
      </c>
      <c r="AC264" s="166">
        <f t="shared" si="91"/>
        <v>2.0823695999999999E-3</v>
      </c>
      <c r="AD264" s="166">
        <f t="shared" si="91"/>
        <v>1.0203611039999999E-2</v>
      </c>
      <c r="AE264" s="166">
        <f t="shared" si="91"/>
        <v>6.0388718399999999E-2</v>
      </c>
    </row>
    <row r="265" spans="1:31" x14ac:dyDescent="0.25">
      <c r="A265" s="213">
        <v>42224.57291278935</v>
      </c>
      <c r="B265" s="166">
        <v>817</v>
      </c>
      <c r="C265" s="189">
        <f t="shared" si="89"/>
        <v>20823696</v>
      </c>
      <c r="D265" s="189">
        <f t="shared" si="33"/>
        <v>2427.2739345067203</v>
      </c>
      <c r="E265" s="166">
        <f t="shared" si="83"/>
        <v>3.3957201067200002</v>
      </c>
      <c r="F265" s="166">
        <f t="shared" si="83"/>
        <v>2.8501392715199998</v>
      </c>
      <c r="G265" s="190">
        <f t="shared" si="34"/>
        <v>2423.8782143999997</v>
      </c>
      <c r="H265" s="166">
        <f t="shared" ref="H265:AE265" si="92">H71*$C71/1000000</f>
        <v>0.19157800320000001</v>
      </c>
      <c r="I265" s="166">
        <f t="shared" si="92"/>
        <v>8.3294783999999997E-3</v>
      </c>
      <c r="J265" s="166">
        <f t="shared" si="92"/>
        <v>7.70476752E-3</v>
      </c>
      <c r="K265" s="166">
        <f t="shared" si="92"/>
        <v>2.0823696000000003</v>
      </c>
      <c r="L265" s="166">
        <f t="shared" si="92"/>
        <v>3.1235543999999994E-3</v>
      </c>
      <c r="M265" s="166">
        <f t="shared" si="92"/>
        <v>2.2906065600000001E-3</v>
      </c>
      <c r="N265" s="166">
        <f t="shared" si="92"/>
        <v>1582.6008959999999</v>
      </c>
      <c r="O265" s="166">
        <f t="shared" si="92"/>
        <v>2.0823695999999999E-2</v>
      </c>
      <c r="P265" s="166">
        <f t="shared" si="92"/>
        <v>1.270245456E-2</v>
      </c>
      <c r="Q265" s="166">
        <f t="shared" si="92"/>
        <v>2.2906065600000001E-2</v>
      </c>
      <c r="R265" s="166">
        <f t="shared" si="92"/>
        <v>0.35400283200000005</v>
      </c>
      <c r="S265" s="166">
        <f t="shared" si="92"/>
        <v>1.2494217599999999E-3</v>
      </c>
      <c r="T265" s="166">
        <f t="shared" si="92"/>
        <v>249.88435200000001</v>
      </c>
      <c r="U265" s="166">
        <f t="shared" si="92"/>
        <v>0.52059240000000007</v>
      </c>
      <c r="V265" s="166">
        <f t="shared" si="92"/>
        <v>0</v>
      </c>
      <c r="W265" s="166">
        <f t="shared" si="92"/>
        <v>2.9153174399999999E-2</v>
      </c>
      <c r="X265" s="166">
        <f t="shared" si="92"/>
        <v>5.205924E-2</v>
      </c>
      <c r="Y265" s="166">
        <f t="shared" si="92"/>
        <v>70.800566399999994</v>
      </c>
      <c r="Z265" s="166">
        <f t="shared" si="92"/>
        <v>1.2077743679999999E-2</v>
      </c>
      <c r="AA265" s="166">
        <f t="shared" si="92"/>
        <v>2.0823695999999999E-3</v>
      </c>
      <c r="AB265" s="166">
        <f t="shared" si="92"/>
        <v>520.5924</v>
      </c>
      <c r="AC265" s="166">
        <f t="shared" si="92"/>
        <v>2.0823695999999999E-3</v>
      </c>
      <c r="AD265" s="166">
        <f t="shared" si="92"/>
        <v>1.0203611039999999E-2</v>
      </c>
      <c r="AE265" s="166">
        <f t="shared" si="92"/>
        <v>6.0388718399999999E-2</v>
      </c>
    </row>
    <row r="266" spans="1:31" x14ac:dyDescent="0.25">
      <c r="A266" s="213">
        <v>42224.583329398149</v>
      </c>
      <c r="B266" s="166">
        <v>848</v>
      </c>
      <c r="C266" s="189">
        <f t="shared" si="89"/>
        <v>21613824</v>
      </c>
      <c r="D266" s="189">
        <f t="shared" si="33"/>
        <v>2519.3736798796799</v>
      </c>
      <c r="E266" s="166">
        <f t="shared" si="83"/>
        <v>3.5245662796799997</v>
      </c>
      <c r="F266" s="166">
        <f t="shared" si="83"/>
        <v>2.9582840908799999</v>
      </c>
      <c r="G266" s="190">
        <f t="shared" si="34"/>
        <v>2515.8491136000002</v>
      </c>
      <c r="H266" s="166">
        <f t="shared" ref="H266:AE266" si="93">H72*$C72/1000000</f>
        <v>0.1988471808</v>
      </c>
      <c r="I266" s="166">
        <f t="shared" si="93"/>
        <v>8.6455296000000001E-3</v>
      </c>
      <c r="J266" s="166">
        <f t="shared" si="93"/>
        <v>7.9971148799999996E-3</v>
      </c>
      <c r="K266" s="166">
        <f t="shared" si="93"/>
        <v>2.1613823999999999</v>
      </c>
      <c r="L266" s="166">
        <f t="shared" si="93"/>
        <v>3.2420735999999996E-3</v>
      </c>
      <c r="M266" s="166">
        <f t="shared" si="93"/>
        <v>2.3775206400000002E-3</v>
      </c>
      <c r="N266" s="166">
        <f t="shared" si="93"/>
        <v>1642.6506240000001</v>
      </c>
      <c r="O266" s="166">
        <f t="shared" si="93"/>
        <v>2.1613824E-2</v>
      </c>
      <c r="P266" s="166">
        <f t="shared" si="93"/>
        <v>1.3184432639999999E-2</v>
      </c>
      <c r="Q266" s="166">
        <f t="shared" si="93"/>
        <v>2.3775206400000002E-2</v>
      </c>
      <c r="R266" s="166">
        <f t="shared" si="93"/>
        <v>0.36743500800000001</v>
      </c>
      <c r="S266" s="166">
        <f t="shared" si="93"/>
        <v>1.29682944E-3</v>
      </c>
      <c r="T266" s="166">
        <f t="shared" si="93"/>
        <v>259.36588799999998</v>
      </c>
      <c r="U266" s="166">
        <f t="shared" si="93"/>
        <v>0.54034559999999998</v>
      </c>
      <c r="V266" s="166">
        <f t="shared" si="93"/>
        <v>0</v>
      </c>
      <c r="W266" s="166">
        <f t="shared" si="93"/>
        <v>3.0259353599999997E-2</v>
      </c>
      <c r="X266" s="166">
        <f t="shared" si="93"/>
        <v>5.4034559999999995E-2</v>
      </c>
      <c r="Y266" s="166">
        <f t="shared" si="93"/>
        <v>73.487001599999999</v>
      </c>
      <c r="Z266" s="166">
        <f t="shared" si="93"/>
        <v>1.253601792E-2</v>
      </c>
      <c r="AA266" s="166">
        <f t="shared" si="93"/>
        <v>2.1613824E-3</v>
      </c>
      <c r="AB266" s="166">
        <f t="shared" si="93"/>
        <v>540.34559999999999</v>
      </c>
      <c r="AC266" s="166">
        <f t="shared" si="93"/>
        <v>2.1613824E-3</v>
      </c>
      <c r="AD266" s="166">
        <f t="shared" si="93"/>
        <v>1.059077376E-2</v>
      </c>
      <c r="AE266" s="166">
        <f t="shared" si="93"/>
        <v>6.2680089599999989E-2</v>
      </c>
    </row>
    <row r="267" spans="1:31" x14ac:dyDescent="0.25">
      <c r="A267" s="213">
        <v>42224.593746006947</v>
      </c>
      <c r="B267" s="166">
        <v>817</v>
      </c>
      <c r="C267" s="189">
        <f t="shared" si="89"/>
        <v>20823696</v>
      </c>
      <c r="D267" s="189">
        <f t="shared" si="33"/>
        <v>2427.2739345067203</v>
      </c>
      <c r="E267" s="166">
        <f t="shared" si="83"/>
        <v>3.3957201067200002</v>
      </c>
      <c r="F267" s="166">
        <f t="shared" si="83"/>
        <v>2.8501392715199998</v>
      </c>
      <c r="G267" s="190">
        <f t="shared" si="34"/>
        <v>2423.8782143999997</v>
      </c>
      <c r="H267" s="166">
        <f t="shared" ref="H267:AE267" si="94">H73*$C73/1000000</f>
        <v>0.19157800320000001</v>
      </c>
      <c r="I267" s="166">
        <f t="shared" si="94"/>
        <v>8.3294783999999997E-3</v>
      </c>
      <c r="J267" s="166">
        <f t="shared" si="94"/>
        <v>7.70476752E-3</v>
      </c>
      <c r="K267" s="166">
        <f t="shared" si="94"/>
        <v>2.0823696000000003</v>
      </c>
      <c r="L267" s="166">
        <f t="shared" si="94"/>
        <v>3.1235543999999994E-3</v>
      </c>
      <c r="M267" s="166">
        <f t="shared" si="94"/>
        <v>2.2906065600000001E-3</v>
      </c>
      <c r="N267" s="166">
        <f t="shared" si="94"/>
        <v>1582.6008959999999</v>
      </c>
      <c r="O267" s="166">
        <f t="shared" si="94"/>
        <v>2.0823695999999999E-2</v>
      </c>
      <c r="P267" s="166">
        <f t="shared" si="94"/>
        <v>1.270245456E-2</v>
      </c>
      <c r="Q267" s="166">
        <f t="shared" si="94"/>
        <v>2.2906065600000001E-2</v>
      </c>
      <c r="R267" s="166">
        <f t="shared" si="94"/>
        <v>0.35400283200000005</v>
      </c>
      <c r="S267" s="166">
        <f t="shared" si="94"/>
        <v>1.2494217599999999E-3</v>
      </c>
      <c r="T267" s="166">
        <f t="shared" si="94"/>
        <v>249.88435200000001</v>
      </c>
      <c r="U267" s="166">
        <f t="shared" si="94"/>
        <v>0.52059240000000007</v>
      </c>
      <c r="V267" s="166">
        <f t="shared" si="94"/>
        <v>0</v>
      </c>
      <c r="W267" s="166">
        <f t="shared" si="94"/>
        <v>2.9153174399999999E-2</v>
      </c>
      <c r="X267" s="166">
        <f t="shared" si="94"/>
        <v>5.205924E-2</v>
      </c>
      <c r="Y267" s="166">
        <f t="shared" si="94"/>
        <v>70.800566399999994</v>
      </c>
      <c r="Z267" s="166">
        <f t="shared" si="94"/>
        <v>1.2077743679999999E-2</v>
      </c>
      <c r="AA267" s="166">
        <f t="shared" si="94"/>
        <v>2.0823695999999999E-3</v>
      </c>
      <c r="AB267" s="166">
        <f t="shared" si="94"/>
        <v>520.5924</v>
      </c>
      <c r="AC267" s="166">
        <f t="shared" si="94"/>
        <v>2.0823695999999999E-3</v>
      </c>
      <c r="AD267" s="166">
        <f t="shared" si="94"/>
        <v>1.0203611039999999E-2</v>
      </c>
      <c r="AE267" s="166">
        <f t="shared" si="94"/>
        <v>6.0388718399999999E-2</v>
      </c>
    </row>
    <row r="268" spans="1:31" x14ac:dyDescent="0.25">
      <c r="A268" s="213">
        <v>42224.604162615738</v>
      </c>
      <c r="B268" s="166">
        <v>832</v>
      </c>
      <c r="C268" s="189">
        <f t="shared" si="89"/>
        <v>21206016.000000004</v>
      </c>
      <c r="D268" s="189">
        <f t="shared" si="33"/>
        <v>2471.8383274291205</v>
      </c>
      <c r="E268" s="166">
        <f t="shared" si="83"/>
        <v>3.4580650291200006</v>
      </c>
      <c r="F268" s="166">
        <f t="shared" si="83"/>
        <v>2.9024674099200003</v>
      </c>
      <c r="G268" s="190">
        <f t="shared" si="34"/>
        <v>2468.3802624000004</v>
      </c>
      <c r="H268" s="166">
        <f t="shared" ref="H268:AE268" si="95">H74*$C74/1000000</f>
        <v>0.19509534720000002</v>
      </c>
      <c r="I268" s="166">
        <f t="shared" si="95"/>
        <v>8.4824064000000015E-3</v>
      </c>
      <c r="J268" s="166">
        <f t="shared" si="95"/>
        <v>7.8462259200000016E-3</v>
      </c>
      <c r="K268" s="166">
        <f t="shared" si="95"/>
        <v>2.1206016000000005</v>
      </c>
      <c r="L268" s="166">
        <f t="shared" si="95"/>
        <v>3.1809024000000003E-3</v>
      </c>
      <c r="M268" s="166">
        <f t="shared" si="95"/>
        <v>2.3326617600000006E-3</v>
      </c>
      <c r="N268" s="166">
        <f t="shared" si="95"/>
        <v>1611.6572160000003</v>
      </c>
      <c r="O268" s="166">
        <f t="shared" si="95"/>
        <v>2.1206016000000005E-2</v>
      </c>
      <c r="P268" s="166">
        <f t="shared" si="95"/>
        <v>1.2935669760000003E-2</v>
      </c>
      <c r="Q268" s="166">
        <f t="shared" si="95"/>
        <v>2.3326617600000005E-2</v>
      </c>
      <c r="R268" s="166">
        <f t="shared" si="95"/>
        <v>0.36050227200000012</v>
      </c>
      <c r="S268" s="166">
        <f t="shared" si="95"/>
        <v>1.2723609600000002E-3</v>
      </c>
      <c r="T268" s="166">
        <f t="shared" si="95"/>
        <v>254.47219200000006</v>
      </c>
      <c r="U268" s="166">
        <f t="shared" si="95"/>
        <v>0.53015040000000013</v>
      </c>
      <c r="V268" s="166">
        <f t="shared" si="95"/>
        <v>0</v>
      </c>
      <c r="W268" s="166">
        <f t="shared" si="95"/>
        <v>2.9688422400000004E-2</v>
      </c>
      <c r="X268" s="166">
        <f t="shared" si="95"/>
        <v>5.3015040000000006E-2</v>
      </c>
      <c r="Y268" s="166">
        <f t="shared" si="95"/>
        <v>72.100454400000004</v>
      </c>
      <c r="Z268" s="166">
        <f t="shared" si="95"/>
        <v>1.2299489280000001E-2</v>
      </c>
      <c r="AA268" s="166">
        <f t="shared" si="95"/>
        <v>2.1206016000000004E-3</v>
      </c>
      <c r="AB268" s="166">
        <f t="shared" si="95"/>
        <v>530.1504000000001</v>
      </c>
      <c r="AC268" s="166">
        <f t="shared" si="95"/>
        <v>2.1206016000000004E-3</v>
      </c>
      <c r="AD268" s="166">
        <f t="shared" si="95"/>
        <v>1.0390947840000001E-2</v>
      </c>
      <c r="AE268" s="166">
        <f t="shared" si="95"/>
        <v>6.149744640000001E-2</v>
      </c>
    </row>
    <row r="269" spans="1:31" x14ac:dyDescent="0.25">
      <c r="A269" s="213">
        <v>42224.614579224537</v>
      </c>
      <c r="B269" s="166">
        <v>832</v>
      </c>
      <c r="C269" s="189">
        <f t="shared" si="89"/>
        <v>21206016.000000004</v>
      </c>
      <c r="D269" s="189">
        <f t="shared" si="33"/>
        <v>2471.8383274291205</v>
      </c>
      <c r="E269" s="166">
        <f t="shared" si="83"/>
        <v>3.4580650291200006</v>
      </c>
      <c r="F269" s="166">
        <f t="shared" si="83"/>
        <v>2.9024674099200003</v>
      </c>
      <c r="G269" s="190">
        <f t="shared" si="34"/>
        <v>2468.3802624000004</v>
      </c>
      <c r="H269" s="166">
        <f t="shared" ref="H269:AE269" si="96">H75*$C75/1000000</f>
        <v>0.19509534720000002</v>
      </c>
      <c r="I269" s="166">
        <f t="shared" si="96"/>
        <v>8.4824064000000015E-3</v>
      </c>
      <c r="J269" s="166">
        <f t="shared" si="96"/>
        <v>7.8462259200000016E-3</v>
      </c>
      <c r="K269" s="166">
        <f t="shared" si="96"/>
        <v>2.1206016000000005</v>
      </c>
      <c r="L269" s="166">
        <f t="shared" si="96"/>
        <v>3.1809024000000003E-3</v>
      </c>
      <c r="M269" s="166">
        <f t="shared" si="96"/>
        <v>2.3326617600000006E-3</v>
      </c>
      <c r="N269" s="166">
        <f t="shared" si="96"/>
        <v>1611.6572160000003</v>
      </c>
      <c r="O269" s="166">
        <f t="shared" si="96"/>
        <v>2.1206016000000005E-2</v>
      </c>
      <c r="P269" s="166">
        <f t="shared" si="96"/>
        <v>1.2935669760000003E-2</v>
      </c>
      <c r="Q269" s="166">
        <f t="shared" si="96"/>
        <v>2.3326617600000005E-2</v>
      </c>
      <c r="R269" s="166">
        <f t="shared" si="96"/>
        <v>0.36050227200000012</v>
      </c>
      <c r="S269" s="166">
        <f t="shared" si="96"/>
        <v>1.2723609600000002E-3</v>
      </c>
      <c r="T269" s="166">
        <f t="shared" si="96"/>
        <v>254.47219200000006</v>
      </c>
      <c r="U269" s="166">
        <f t="shared" si="96"/>
        <v>0.53015040000000013</v>
      </c>
      <c r="V269" s="166">
        <f t="shared" si="96"/>
        <v>0</v>
      </c>
      <c r="W269" s="166">
        <f t="shared" si="96"/>
        <v>2.9688422400000004E-2</v>
      </c>
      <c r="X269" s="166">
        <f t="shared" si="96"/>
        <v>5.3015040000000006E-2</v>
      </c>
      <c r="Y269" s="166">
        <f t="shared" si="96"/>
        <v>72.100454400000004</v>
      </c>
      <c r="Z269" s="166">
        <f t="shared" si="96"/>
        <v>1.2299489280000001E-2</v>
      </c>
      <c r="AA269" s="166">
        <f t="shared" si="96"/>
        <v>2.1206016000000004E-3</v>
      </c>
      <c r="AB269" s="166">
        <f t="shared" si="96"/>
        <v>530.1504000000001</v>
      </c>
      <c r="AC269" s="166">
        <f t="shared" si="96"/>
        <v>2.1206016000000004E-3</v>
      </c>
      <c r="AD269" s="166">
        <f t="shared" si="96"/>
        <v>1.0390947840000001E-2</v>
      </c>
      <c r="AE269" s="166">
        <f t="shared" si="96"/>
        <v>6.149744640000001E-2</v>
      </c>
    </row>
    <row r="270" spans="1:31" x14ac:dyDescent="0.25">
      <c r="A270" s="213">
        <v>42224.624995833336</v>
      </c>
      <c r="B270" s="166">
        <v>817</v>
      </c>
      <c r="C270" s="189">
        <f t="shared" si="89"/>
        <v>20823696</v>
      </c>
      <c r="D270" s="189">
        <f t="shared" si="33"/>
        <v>2427.2739345067203</v>
      </c>
      <c r="E270" s="166">
        <f t="shared" si="83"/>
        <v>3.3957201067200002</v>
      </c>
      <c r="F270" s="166">
        <f t="shared" si="83"/>
        <v>2.8501392715199998</v>
      </c>
      <c r="G270" s="190">
        <f t="shared" si="34"/>
        <v>2423.8782143999997</v>
      </c>
      <c r="H270" s="166">
        <f t="shared" ref="H270:AE270" si="97">H76*$C76/1000000</f>
        <v>0.19157800320000001</v>
      </c>
      <c r="I270" s="166">
        <f t="shared" si="97"/>
        <v>8.3294783999999997E-3</v>
      </c>
      <c r="J270" s="166">
        <f t="shared" si="97"/>
        <v>7.70476752E-3</v>
      </c>
      <c r="K270" s="166">
        <f t="shared" si="97"/>
        <v>2.0823696000000003</v>
      </c>
      <c r="L270" s="166">
        <f t="shared" si="97"/>
        <v>3.1235543999999994E-3</v>
      </c>
      <c r="M270" s="166">
        <f t="shared" si="97"/>
        <v>2.2906065600000001E-3</v>
      </c>
      <c r="N270" s="166">
        <f t="shared" si="97"/>
        <v>1582.6008959999999</v>
      </c>
      <c r="O270" s="166">
        <f t="shared" si="97"/>
        <v>2.0823695999999999E-2</v>
      </c>
      <c r="P270" s="166">
        <f t="shared" si="97"/>
        <v>1.270245456E-2</v>
      </c>
      <c r="Q270" s="166">
        <f t="shared" si="97"/>
        <v>2.2906065600000001E-2</v>
      </c>
      <c r="R270" s="166">
        <f t="shared" si="97"/>
        <v>0.35400283200000005</v>
      </c>
      <c r="S270" s="166">
        <f t="shared" si="97"/>
        <v>1.2494217599999999E-3</v>
      </c>
      <c r="T270" s="166">
        <f t="shared" si="97"/>
        <v>249.88435200000001</v>
      </c>
      <c r="U270" s="166">
        <f t="shared" si="97"/>
        <v>0.52059240000000007</v>
      </c>
      <c r="V270" s="166">
        <f t="shared" si="97"/>
        <v>0</v>
      </c>
      <c r="W270" s="166">
        <f t="shared" si="97"/>
        <v>2.9153174399999999E-2</v>
      </c>
      <c r="X270" s="166">
        <f t="shared" si="97"/>
        <v>5.205924E-2</v>
      </c>
      <c r="Y270" s="166">
        <f t="shared" si="97"/>
        <v>70.800566399999994</v>
      </c>
      <c r="Z270" s="166">
        <f t="shared" si="97"/>
        <v>1.2077743679999999E-2</v>
      </c>
      <c r="AA270" s="166">
        <f t="shared" si="97"/>
        <v>2.0823695999999999E-3</v>
      </c>
      <c r="AB270" s="166">
        <f t="shared" si="97"/>
        <v>520.5924</v>
      </c>
      <c r="AC270" s="166">
        <f t="shared" si="97"/>
        <v>2.0823695999999999E-3</v>
      </c>
      <c r="AD270" s="166">
        <f t="shared" si="97"/>
        <v>1.0203611039999999E-2</v>
      </c>
      <c r="AE270" s="166">
        <f t="shared" si="97"/>
        <v>6.0388718399999999E-2</v>
      </c>
    </row>
    <row r="271" spans="1:31" x14ac:dyDescent="0.25">
      <c r="A271" s="213">
        <v>42224.635412442127</v>
      </c>
      <c r="B271" s="166">
        <v>817</v>
      </c>
      <c r="C271" s="189">
        <f t="shared" si="89"/>
        <v>20823696</v>
      </c>
      <c r="D271" s="189">
        <f t="shared" si="33"/>
        <v>2427.2739345067203</v>
      </c>
      <c r="E271" s="166">
        <f t="shared" si="83"/>
        <v>3.3957201067200002</v>
      </c>
      <c r="F271" s="166">
        <f t="shared" si="83"/>
        <v>2.8501392715199998</v>
      </c>
      <c r="G271" s="190">
        <f t="shared" si="34"/>
        <v>2423.8782143999997</v>
      </c>
      <c r="H271" s="166">
        <f t="shared" ref="H271:AE271" si="98">H77*$C77/1000000</f>
        <v>0.19157800320000001</v>
      </c>
      <c r="I271" s="166">
        <f t="shared" si="98"/>
        <v>8.3294783999999997E-3</v>
      </c>
      <c r="J271" s="166">
        <f t="shared" si="98"/>
        <v>7.70476752E-3</v>
      </c>
      <c r="K271" s="166">
        <f t="shared" si="98"/>
        <v>2.0823696000000003</v>
      </c>
      <c r="L271" s="166">
        <f t="shared" si="98"/>
        <v>3.1235543999999994E-3</v>
      </c>
      <c r="M271" s="166">
        <f t="shared" si="98"/>
        <v>2.2906065600000001E-3</v>
      </c>
      <c r="N271" s="166">
        <f t="shared" si="98"/>
        <v>1582.6008959999999</v>
      </c>
      <c r="O271" s="166">
        <f t="shared" si="98"/>
        <v>2.0823695999999999E-2</v>
      </c>
      <c r="P271" s="166">
        <f t="shared" si="98"/>
        <v>1.270245456E-2</v>
      </c>
      <c r="Q271" s="166">
        <f t="shared" si="98"/>
        <v>2.2906065600000001E-2</v>
      </c>
      <c r="R271" s="166">
        <f t="shared" si="98"/>
        <v>0.35400283200000005</v>
      </c>
      <c r="S271" s="166">
        <f t="shared" si="98"/>
        <v>1.2494217599999999E-3</v>
      </c>
      <c r="T271" s="166">
        <f t="shared" si="98"/>
        <v>249.88435200000001</v>
      </c>
      <c r="U271" s="166">
        <f t="shared" si="98"/>
        <v>0.52059240000000007</v>
      </c>
      <c r="V271" s="166">
        <f t="shared" si="98"/>
        <v>0</v>
      </c>
      <c r="W271" s="166">
        <f t="shared" si="98"/>
        <v>2.9153174399999999E-2</v>
      </c>
      <c r="X271" s="166">
        <f t="shared" si="98"/>
        <v>5.205924E-2</v>
      </c>
      <c r="Y271" s="166">
        <f t="shared" si="98"/>
        <v>70.800566399999994</v>
      </c>
      <c r="Z271" s="166">
        <f t="shared" si="98"/>
        <v>1.2077743679999999E-2</v>
      </c>
      <c r="AA271" s="166">
        <f t="shared" si="98"/>
        <v>2.0823695999999999E-3</v>
      </c>
      <c r="AB271" s="166">
        <f t="shared" si="98"/>
        <v>520.5924</v>
      </c>
      <c r="AC271" s="166">
        <f t="shared" si="98"/>
        <v>2.0823695999999999E-3</v>
      </c>
      <c r="AD271" s="166">
        <f t="shared" si="98"/>
        <v>1.0203611039999999E-2</v>
      </c>
      <c r="AE271" s="166">
        <f t="shared" si="98"/>
        <v>6.0388718399999999E-2</v>
      </c>
    </row>
    <row r="272" spans="1:31" x14ac:dyDescent="0.25">
      <c r="A272" s="213">
        <v>42224.645829050925</v>
      </c>
      <c r="B272" s="166">
        <v>848</v>
      </c>
      <c r="C272" s="189">
        <f t="shared" si="89"/>
        <v>21613824</v>
      </c>
      <c r="D272" s="189">
        <f t="shared" si="33"/>
        <v>2519.3736798796799</v>
      </c>
      <c r="E272" s="166">
        <f t="shared" si="83"/>
        <v>3.5245662796799997</v>
      </c>
      <c r="F272" s="166">
        <f t="shared" si="83"/>
        <v>2.9582840908799999</v>
      </c>
      <c r="G272" s="190">
        <f t="shared" si="34"/>
        <v>2515.8491136000002</v>
      </c>
      <c r="H272" s="166">
        <f t="shared" ref="H272:AE272" si="99">H78*$C78/1000000</f>
        <v>0.1988471808</v>
      </c>
      <c r="I272" s="166">
        <f t="shared" si="99"/>
        <v>8.6455296000000001E-3</v>
      </c>
      <c r="J272" s="166">
        <f t="shared" si="99"/>
        <v>7.9971148799999996E-3</v>
      </c>
      <c r="K272" s="166">
        <f t="shared" si="99"/>
        <v>2.1613823999999999</v>
      </c>
      <c r="L272" s="166">
        <f t="shared" si="99"/>
        <v>3.2420735999999996E-3</v>
      </c>
      <c r="M272" s="166">
        <f t="shared" si="99"/>
        <v>2.3775206400000002E-3</v>
      </c>
      <c r="N272" s="166">
        <f t="shared" si="99"/>
        <v>1642.6506240000001</v>
      </c>
      <c r="O272" s="166">
        <f t="shared" si="99"/>
        <v>2.1613824E-2</v>
      </c>
      <c r="P272" s="166">
        <f t="shared" si="99"/>
        <v>1.3184432639999999E-2</v>
      </c>
      <c r="Q272" s="166">
        <f t="shared" si="99"/>
        <v>2.3775206400000002E-2</v>
      </c>
      <c r="R272" s="166">
        <f t="shared" si="99"/>
        <v>0.36743500800000001</v>
      </c>
      <c r="S272" s="166">
        <f t="shared" si="99"/>
        <v>1.29682944E-3</v>
      </c>
      <c r="T272" s="166">
        <f t="shared" si="99"/>
        <v>259.36588799999998</v>
      </c>
      <c r="U272" s="166">
        <f t="shared" si="99"/>
        <v>0.54034559999999998</v>
      </c>
      <c r="V272" s="166">
        <f t="shared" si="99"/>
        <v>0</v>
      </c>
      <c r="W272" s="166">
        <f t="shared" si="99"/>
        <v>3.0259353599999997E-2</v>
      </c>
      <c r="X272" s="166">
        <f t="shared" si="99"/>
        <v>5.4034559999999995E-2</v>
      </c>
      <c r="Y272" s="166">
        <f t="shared" si="99"/>
        <v>73.487001599999999</v>
      </c>
      <c r="Z272" s="166">
        <f t="shared" si="99"/>
        <v>1.253601792E-2</v>
      </c>
      <c r="AA272" s="166">
        <f t="shared" si="99"/>
        <v>2.1613824E-3</v>
      </c>
      <c r="AB272" s="166">
        <f t="shared" si="99"/>
        <v>540.34559999999999</v>
      </c>
      <c r="AC272" s="166">
        <f t="shared" si="99"/>
        <v>2.1613824E-3</v>
      </c>
      <c r="AD272" s="166">
        <f t="shared" si="99"/>
        <v>1.059077376E-2</v>
      </c>
      <c r="AE272" s="166">
        <f t="shared" si="99"/>
        <v>6.2680089599999989E-2</v>
      </c>
    </row>
    <row r="273" spans="1:31" x14ac:dyDescent="0.25">
      <c r="A273" s="213">
        <v>42224.656245659724</v>
      </c>
      <c r="B273" s="166">
        <v>817</v>
      </c>
      <c r="C273" s="189">
        <f t="shared" si="89"/>
        <v>20823696</v>
      </c>
      <c r="D273" s="189">
        <f t="shared" si="33"/>
        <v>2427.2739345067203</v>
      </c>
      <c r="E273" s="166">
        <f t="shared" si="83"/>
        <v>3.3957201067200002</v>
      </c>
      <c r="F273" s="166">
        <f t="shared" si="83"/>
        <v>2.8501392715199998</v>
      </c>
      <c r="G273" s="190">
        <f t="shared" si="34"/>
        <v>2423.8782143999997</v>
      </c>
      <c r="H273" s="166">
        <f t="shared" ref="H273:AE273" si="100">H79*$C79/1000000</f>
        <v>0.19157800320000001</v>
      </c>
      <c r="I273" s="166">
        <f t="shared" si="100"/>
        <v>8.3294783999999997E-3</v>
      </c>
      <c r="J273" s="166">
        <f t="shared" si="100"/>
        <v>7.70476752E-3</v>
      </c>
      <c r="K273" s="166">
        <f t="shared" si="100"/>
        <v>2.0823696000000003</v>
      </c>
      <c r="L273" s="166">
        <f t="shared" si="100"/>
        <v>3.1235543999999994E-3</v>
      </c>
      <c r="M273" s="166">
        <f t="shared" si="100"/>
        <v>2.2906065600000001E-3</v>
      </c>
      <c r="N273" s="166">
        <f t="shared" si="100"/>
        <v>1582.6008959999999</v>
      </c>
      <c r="O273" s="166">
        <f t="shared" si="100"/>
        <v>2.0823695999999999E-2</v>
      </c>
      <c r="P273" s="166">
        <f t="shared" si="100"/>
        <v>1.270245456E-2</v>
      </c>
      <c r="Q273" s="166">
        <f t="shared" si="100"/>
        <v>2.2906065600000001E-2</v>
      </c>
      <c r="R273" s="166">
        <f t="shared" si="100"/>
        <v>0.35400283200000005</v>
      </c>
      <c r="S273" s="166">
        <f t="shared" si="100"/>
        <v>1.2494217599999999E-3</v>
      </c>
      <c r="T273" s="166">
        <f t="shared" si="100"/>
        <v>249.88435200000001</v>
      </c>
      <c r="U273" s="166">
        <f t="shared" si="100"/>
        <v>0.52059240000000007</v>
      </c>
      <c r="V273" s="166">
        <f t="shared" si="100"/>
        <v>0</v>
      </c>
      <c r="W273" s="166">
        <f t="shared" si="100"/>
        <v>2.9153174399999999E-2</v>
      </c>
      <c r="X273" s="166">
        <f t="shared" si="100"/>
        <v>5.205924E-2</v>
      </c>
      <c r="Y273" s="166">
        <f t="shared" si="100"/>
        <v>70.800566399999994</v>
      </c>
      <c r="Z273" s="166">
        <f t="shared" si="100"/>
        <v>1.2077743679999999E-2</v>
      </c>
      <c r="AA273" s="166">
        <f t="shared" si="100"/>
        <v>2.0823695999999999E-3</v>
      </c>
      <c r="AB273" s="166">
        <f t="shared" si="100"/>
        <v>520.5924</v>
      </c>
      <c r="AC273" s="166">
        <f t="shared" si="100"/>
        <v>2.0823695999999999E-3</v>
      </c>
      <c r="AD273" s="166">
        <f t="shared" si="100"/>
        <v>1.0203611039999999E-2</v>
      </c>
      <c r="AE273" s="166">
        <f t="shared" si="100"/>
        <v>6.0388718399999999E-2</v>
      </c>
    </row>
    <row r="274" spans="1:31" x14ac:dyDescent="0.25">
      <c r="A274" s="213">
        <v>42224.666662268515</v>
      </c>
      <c r="B274" s="166">
        <v>832</v>
      </c>
      <c r="C274" s="189">
        <f t="shared" si="89"/>
        <v>21206016.000000004</v>
      </c>
      <c r="D274" s="189">
        <f t="shared" si="33"/>
        <v>2471.8383274291205</v>
      </c>
      <c r="E274" s="166">
        <f t="shared" si="83"/>
        <v>3.4580650291200006</v>
      </c>
      <c r="F274" s="166">
        <f t="shared" si="83"/>
        <v>2.9024674099200003</v>
      </c>
      <c r="G274" s="190">
        <f t="shared" si="34"/>
        <v>2468.3802624000004</v>
      </c>
      <c r="H274" s="166">
        <f t="shared" ref="H274:AE274" si="101">H80*$C80/1000000</f>
        <v>0.19509534720000002</v>
      </c>
      <c r="I274" s="166">
        <f t="shared" si="101"/>
        <v>8.4824064000000015E-3</v>
      </c>
      <c r="J274" s="166">
        <f t="shared" si="101"/>
        <v>7.8462259200000016E-3</v>
      </c>
      <c r="K274" s="166">
        <f t="shared" si="101"/>
        <v>2.1206016000000005</v>
      </c>
      <c r="L274" s="166">
        <f t="shared" si="101"/>
        <v>3.1809024000000003E-3</v>
      </c>
      <c r="M274" s="166">
        <f t="shared" si="101"/>
        <v>2.3326617600000006E-3</v>
      </c>
      <c r="N274" s="166">
        <f t="shared" si="101"/>
        <v>1611.6572160000003</v>
      </c>
      <c r="O274" s="166">
        <f t="shared" si="101"/>
        <v>2.1206016000000005E-2</v>
      </c>
      <c r="P274" s="166">
        <f t="shared" si="101"/>
        <v>1.2935669760000003E-2</v>
      </c>
      <c r="Q274" s="166">
        <f t="shared" si="101"/>
        <v>2.3326617600000005E-2</v>
      </c>
      <c r="R274" s="166">
        <f t="shared" si="101"/>
        <v>0.36050227200000012</v>
      </c>
      <c r="S274" s="166">
        <f t="shared" si="101"/>
        <v>1.2723609600000002E-3</v>
      </c>
      <c r="T274" s="166">
        <f t="shared" si="101"/>
        <v>254.47219200000006</v>
      </c>
      <c r="U274" s="166">
        <f t="shared" si="101"/>
        <v>0.53015040000000013</v>
      </c>
      <c r="V274" s="166">
        <f t="shared" si="101"/>
        <v>0</v>
      </c>
      <c r="W274" s="166">
        <f t="shared" si="101"/>
        <v>2.9688422400000004E-2</v>
      </c>
      <c r="X274" s="166">
        <f t="shared" si="101"/>
        <v>5.3015040000000006E-2</v>
      </c>
      <c r="Y274" s="166">
        <f t="shared" si="101"/>
        <v>72.100454400000004</v>
      </c>
      <c r="Z274" s="166">
        <f t="shared" si="101"/>
        <v>1.2299489280000001E-2</v>
      </c>
      <c r="AA274" s="166">
        <f t="shared" si="101"/>
        <v>2.1206016000000004E-3</v>
      </c>
      <c r="AB274" s="166">
        <f t="shared" si="101"/>
        <v>530.1504000000001</v>
      </c>
      <c r="AC274" s="166">
        <f t="shared" si="101"/>
        <v>2.1206016000000004E-3</v>
      </c>
      <c r="AD274" s="166">
        <f t="shared" si="101"/>
        <v>1.0390947840000001E-2</v>
      </c>
      <c r="AE274" s="166">
        <f t="shared" si="101"/>
        <v>6.149744640000001E-2</v>
      </c>
    </row>
    <row r="275" spans="1:31" x14ac:dyDescent="0.25">
      <c r="A275" s="213">
        <v>42224.677078877314</v>
      </c>
      <c r="B275" s="166">
        <v>817</v>
      </c>
      <c r="C275" s="189">
        <f t="shared" si="89"/>
        <v>20823696</v>
      </c>
      <c r="D275" s="189">
        <f t="shared" si="33"/>
        <v>2427.2739345067203</v>
      </c>
      <c r="E275" s="166">
        <f t="shared" si="83"/>
        <v>3.3957201067200002</v>
      </c>
      <c r="F275" s="166">
        <f t="shared" si="83"/>
        <v>2.8501392715199998</v>
      </c>
      <c r="G275" s="190">
        <f t="shared" si="34"/>
        <v>2423.8782143999997</v>
      </c>
      <c r="H275" s="166">
        <f t="shared" ref="H275:AE275" si="102">H81*$C81/1000000</f>
        <v>0.19157800320000001</v>
      </c>
      <c r="I275" s="166">
        <f t="shared" si="102"/>
        <v>8.3294783999999997E-3</v>
      </c>
      <c r="J275" s="166">
        <f t="shared" si="102"/>
        <v>7.70476752E-3</v>
      </c>
      <c r="K275" s="166">
        <f t="shared" si="102"/>
        <v>2.0823696000000003</v>
      </c>
      <c r="L275" s="166">
        <f t="shared" si="102"/>
        <v>3.1235543999999994E-3</v>
      </c>
      <c r="M275" s="166">
        <f t="shared" si="102"/>
        <v>2.2906065600000001E-3</v>
      </c>
      <c r="N275" s="166">
        <f t="shared" si="102"/>
        <v>1582.6008959999999</v>
      </c>
      <c r="O275" s="166">
        <f t="shared" si="102"/>
        <v>2.0823695999999999E-2</v>
      </c>
      <c r="P275" s="166">
        <f t="shared" si="102"/>
        <v>1.270245456E-2</v>
      </c>
      <c r="Q275" s="166">
        <f t="shared" si="102"/>
        <v>2.2906065600000001E-2</v>
      </c>
      <c r="R275" s="166">
        <f t="shared" si="102"/>
        <v>0.35400283200000005</v>
      </c>
      <c r="S275" s="166">
        <f t="shared" si="102"/>
        <v>1.2494217599999999E-3</v>
      </c>
      <c r="T275" s="166">
        <f t="shared" si="102"/>
        <v>249.88435200000001</v>
      </c>
      <c r="U275" s="166">
        <f t="shared" si="102"/>
        <v>0.52059240000000007</v>
      </c>
      <c r="V275" s="166">
        <f t="shared" si="102"/>
        <v>0</v>
      </c>
      <c r="W275" s="166">
        <f t="shared" si="102"/>
        <v>2.9153174399999999E-2</v>
      </c>
      <c r="X275" s="166">
        <f t="shared" si="102"/>
        <v>5.205924E-2</v>
      </c>
      <c r="Y275" s="166">
        <f t="shared" si="102"/>
        <v>70.800566399999994</v>
      </c>
      <c r="Z275" s="166">
        <f t="shared" si="102"/>
        <v>1.2077743679999999E-2</v>
      </c>
      <c r="AA275" s="166">
        <f t="shared" si="102"/>
        <v>2.0823695999999999E-3</v>
      </c>
      <c r="AB275" s="166">
        <f t="shared" si="102"/>
        <v>520.5924</v>
      </c>
      <c r="AC275" s="166">
        <f t="shared" si="102"/>
        <v>2.0823695999999999E-3</v>
      </c>
      <c r="AD275" s="166">
        <f t="shared" si="102"/>
        <v>1.0203611039999999E-2</v>
      </c>
      <c r="AE275" s="166">
        <f t="shared" si="102"/>
        <v>6.0388718399999999E-2</v>
      </c>
    </row>
    <row r="276" spans="1:31" x14ac:dyDescent="0.25">
      <c r="A276" s="213">
        <v>42224.687495486112</v>
      </c>
      <c r="B276" s="166">
        <v>832</v>
      </c>
      <c r="C276" s="189">
        <f t="shared" si="89"/>
        <v>21206016.000000004</v>
      </c>
      <c r="D276" s="189">
        <f t="shared" ref="D276:D339" si="103">SUM(H276:AE276)</f>
        <v>2471.8383274291205</v>
      </c>
      <c r="E276" s="166">
        <f t="shared" si="83"/>
        <v>3.4580650291200006</v>
      </c>
      <c r="F276" s="166">
        <f t="shared" si="83"/>
        <v>2.9024674099200003</v>
      </c>
      <c r="G276" s="190">
        <f t="shared" ref="G276:G339" si="104">N276+T276+Y276+AB276</f>
        <v>2468.3802624000004</v>
      </c>
      <c r="H276" s="166">
        <f t="shared" ref="H276:AE276" si="105">H82*$C82/1000000</f>
        <v>0.19509534720000002</v>
      </c>
      <c r="I276" s="166">
        <f t="shared" si="105"/>
        <v>8.4824064000000015E-3</v>
      </c>
      <c r="J276" s="166">
        <f t="shared" si="105"/>
        <v>7.8462259200000016E-3</v>
      </c>
      <c r="K276" s="166">
        <f t="shared" si="105"/>
        <v>2.1206016000000005</v>
      </c>
      <c r="L276" s="166">
        <f t="shared" si="105"/>
        <v>3.1809024000000003E-3</v>
      </c>
      <c r="M276" s="166">
        <f t="shared" si="105"/>
        <v>2.3326617600000006E-3</v>
      </c>
      <c r="N276" s="166">
        <f t="shared" si="105"/>
        <v>1611.6572160000003</v>
      </c>
      <c r="O276" s="166">
        <f t="shared" si="105"/>
        <v>2.1206016000000005E-2</v>
      </c>
      <c r="P276" s="166">
        <f t="shared" si="105"/>
        <v>1.2935669760000003E-2</v>
      </c>
      <c r="Q276" s="166">
        <f t="shared" si="105"/>
        <v>2.3326617600000005E-2</v>
      </c>
      <c r="R276" s="166">
        <f t="shared" si="105"/>
        <v>0.36050227200000012</v>
      </c>
      <c r="S276" s="166">
        <f t="shared" si="105"/>
        <v>1.2723609600000002E-3</v>
      </c>
      <c r="T276" s="166">
        <f t="shared" si="105"/>
        <v>254.47219200000006</v>
      </c>
      <c r="U276" s="166">
        <f t="shared" si="105"/>
        <v>0.53015040000000013</v>
      </c>
      <c r="V276" s="166">
        <f t="shared" si="105"/>
        <v>0</v>
      </c>
      <c r="W276" s="166">
        <f t="shared" si="105"/>
        <v>2.9688422400000004E-2</v>
      </c>
      <c r="X276" s="166">
        <f t="shared" si="105"/>
        <v>5.3015040000000006E-2</v>
      </c>
      <c r="Y276" s="166">
        <f t="shared" si="105"/>
        <v>72.100454400000004</v>
      </c>
      <c r="Z276" s="166">
        <f t="shared" si="105"/>
        <v>1.2299489280000001E-2</v>
      </c>
      <c r="AA276" s="166">
        <f t="shared" si="105"/>
        <v>2.1206016000000004E-3</v>
      </c>
      <c r="AB276" s="166">
        <f t="shared" si="105"/>
        <v>530.1504000000001</v>
      </c>
      <c r="AC276" s="166">
        <f t="shared" si="105"/>
        <v>2.1206016000000004E-3</v>
      </c>
      <c r="AD276" s="166">
        <f t="shared" si="105"/>
        <v>1.0390947840000001E-2</v>
      </c>
      <c r="AE276" s="166">
        <f t="shared" si="105"/>
        <v>6.149744640000001E-2</v>
      </c>
    </row>
    <row r="277" spans="1:31" x14ac:dyDescent="0.25">
      <c r="A277" s="213">
        <v>42224.697912094911</v>
      </c>
      <c r="B277" s="166">
        <v>865</v>
      </c>
      <c r="C277" s="189">
        <f t="shared" si="89"/>
        <v>22047120</v>
      </c>
      <c r="D277" s="189">
        <f t="shared" si="103"/>
        <v>2569.8799918584</v>
      </c>
      <c r="E277" s="166">
        <f t="shared" si="83"/>
        <v>3.5952238583999998</v>
      </c>
      <c r="F277" s="166">
        <f t="shared" si="83"/>
        <v>3.0175893143999999</v>
      </c>
      <c r="G277" s="190">
        <f t="shared" si="104"/>
        <v>2566.284768</v>
      </c>
      <c r="H277" s="166">
        <f t="shared" ref="H277:AE277" si="106">H83*$C83/1000000</f>
        <v>0.202833504</v>
      </c>
      <c r="I277" s="166">
        <f t="shared" si="106"/>
        <v>8.8188480000000007E-3</v>
      </c>
      <c r="J277" s="166">
        <f t="shared" si="106"/>
        <v>8.1574344E-3</v>
      </c>
      <c r="K277" s="166">
        <f t="shared" si="106"/>
        <v>2.2047119999999998</v>
      </c>
      <c r="L277" s="166">
        <f t="shared" si="106"/>
        <v>3.3070679999999998E-3</v>
      </c>
      <c r="M277" s="166">
        <f t="shared" si="106"/>
        <v>2.4251832000000001E-3</v>
      </c>
      <c r="N277" s="166">
        <f t="shared" si="106"/>
        <v>1675.5811200000001</v>
      </c>
      <c r="O277" s="166">
        <f t="shared" si="106"/>
        <v>2.204712E-2</v>
      </c>
      <c r="P277" s="166">
        <f t="shared" si="106"/>
        <v>1.3448743199999998E-2</v>
      </c>
      <c r="Q277" s="166">
        <f t="shared" si="106"/>
        <v>2.4251832000000001E-2</v>
      </c>
      <c r="R277" s="166">
        <f t="shared" si="106"/>
        <v>0.37480104000000003</v>
      </c>
      <c r="S277" s="166">
        <f t="shared" si="106"/>
        <v>1.3228272E-3</v>
      </c>
      <c r="T277" s="166">
        <f t="shared" si="106"/>
        <v>264.56544000000002</v>
      </c>
      <c r="U277" s="166">
        <f t="shared" si="106"/>
        <v>0.55117799999999995</v>
      </c>
      <c r="V277" s="166">
        <f t="shared" si="106"/>
        <v>0</v>
      </c>
      <c r="W277" s="166">
        <f t="shared" si="106"/>
        <v>3.0865968000000001E-2</v>
      </c>
      <c r="X277" s="166">
        <f t="shared" si="106"/>
        <v>5.5117800000000002E-2</v>
      </c>
      <c r="Y277" s="166">
        <f t="shared" si="106"/>
        <v>74.960207999999994</v>
      </c>
      <c r="Z277" s="166">
        <f t="shared" si="106"/>
        <v>1.2787329600000001E-2</v>
      </c>
      <c r="AA277" s="166">
        <f t="shared" si="106"/>
        <v>2.2047120000000002E-3</v>
      </c>
      <c r="AB277" s="166">
        <f t="shared" si="106"/>
        <v>551.178</v>
      </c>
      <c r="AC277" s="166">
        <f t="shared" si="106"/>
        <v>2.2047120000000002E-3</v>
      </c>
      <c r="AD277" s="166">
        <f t="shared" si="106"/>
        <v>1.0803088799999999E-2</v>
      </c>
      <c r="AE277" s="166">
        <f t="shared" si="106"/>
        <v>6.3936647999999999E-2</v>
      </c>
    </row>
    <row r="278" spans="1:31" x14ac:dyDescent="0.25">
      <c r="A278" s="213">
        <v>42224.708328703702</v>
      </c>
      <c r="B278" s="166">
        <v>848</v>
      </c>
      <c r="C278" s="189">
        <f t="shared" si="89"/>
        <v>21613824</v>
      </c>
      <c r="D278" s="189">
        <f t="shared" si="103"/>
        <v>2519.3736798796799</v>
      </c>
      <c r="E278" s="166">
        <f t="shared" ref="E278:F297" si="107">E84*$C84/1000000</f>
        <v>3.5245662796799997</v>
      </c>
      <c r="F278" s="166">
        <f t="shared" si="107"/>
        <v>2.9582840908799999</v>
      </c>
      <c r="G278" s="190">
        <f t="shared" si="104"/>
        <v>2515.8491136000002</v>
      </c>
      <c r="H278" s="166">
        <f t="shared" ref="H278:AE278" si="108">H84*$C84/1000000</f>
        <v>0.1988471808</v>
      </c>
      <c r="I278" s="166">
        <f t="shared" si="108"/>
        <v>8.6455296000000001E-3</v>
      </c>
      <c r="J278" s="166">
        <f t="shared" si="108"/>
        <v>7.9971148799999996E-3</v>
      </c>
      <c r="K278" s="166">
        <f t="shared" si="108"/>
        <v>2.1613823999999999</v>
      </c>
      <c r="L278" s="166">
        <f t="shared" si="108"/>
        <v>3.2420735999999996E-3</v>
      </c>
      <c r="M278" s="166">
        <f t="shared" si="108"/>
        <v>2.3775206400000002E-3</v>
      </c>
      <c r="N278" s="166">
        <f t="shared" si="108"/>
        <v>1642.6506240000001</v>
      </c>
      <c r="O278" s="166">
        <f t="shared" si="108"/>
        <v>2.1613824E-2</v>
      </c>
      <c r="P278" s="166">
        <f t="shared" si="108"/>
        <v>1.3184432639999999E-2</v>
      </c>
      <c r="Q278" s="166">
        <f t="shared" si="108"/>
        <v>2.3775206400000002E-2</v>
      </c>
      <c r="R278" s="166">
        <f t="shared" si="108"/>
        <v>0.36743500800000001</v>
      </c>
      <c r="S278" s="166">
        <f t="shared" si="108"/>
        <v>1.29682944E-3</v>
      </c>
      <c r="T278" s="166">
        <f t="shared" si="108"/>
        <v>259.36588799999998</v>
      </c>
      <c r="U278" s="166">
        <f t="shared" si="108"/>
        <v>0.54034559999999998</v>
      </c>
      <c r="V278" s="166">
        <f t="shared" si="108"/>
        <v>0</v>
      </c>
      <c r="W278" s="166">
        <f t="shared" si="108"/>
        <v>3.0259353599999997E-2</v>
      </c>
      <c r="X278" s="166">
        <f t="shared" si="108"/>
        <v>5.4034559999999995E-2</v>
      </c>
      <c r="Y278" s="166">
        <f t="shared" si="108"/>
        <v>73.487001599999999</v>
      </c>
      <c r="Z278" s="166">
        <f t="shared" si="108"/>
        <v>1.253601792E-2</v>
      </c>
      <c r="AA278" s="166">
        <f t="shared" si="108"/>
        <v>2.1613824E-3</v>
      </c>
      <c r="AB278" s="166">
        <f t="shared" si="108"/>
        <v>540.34559999999999</v>
      </c>
      <c r="AC278" s="166">
        <f t="shared" si="108"/>
        <v>2.1613824E-3</v>
      </c>
      <c r="AD278" s="166">
        <f t="shared" si="108"/>
        <v>1.059077376E-2</v>
      </c>
      <c r="AE278" s="166">
        <f t="shared" si="108"/>
        <v>6.2680089599999989E-2</v>
      </c>
    </row>
    <row r="279" spans="1:31" x14ac:dyDescent="0.25">
      <c r="A279" s="213">
        <v>42224.718745312501</v>
      </c>
      <c r="B279" s="166">
        <v>848</v>
      </c>
      <c r="C279" s="189">
        <f t="shared" si="89"/>
        <v>21613824</v>
      </c>
      <c r="D279" s="189">
        <f t="shared" si="103"/>
        <v>2519.3736798796799</v>
      </c>
      <c r="E279" s="166">
        <f t="shared" si="107"/>
        <v>3.5245662796799997</v>
      </c>
      <c r="F279" s="166">
        <f t="shared" si="107"/>
        <v>2.9582840908799999</v>
      </c>
      <c r="G279" s="190">
        <f t="shared" si="104"/>
        <v>2515.8491136000002</v>
      </c>
      <c r="H279" s="166">
        <f t="shared" ref="H279:AE279" si="109">H85*$C85/1000000</f>
        <v>0.1988471808</v>
      </c>
      <c r="I279" s="166">
        <f t="shared" si="109"/>
        <v>8.6455296000000001E-3</v>
      </c>
      <c r="J279" s="166">
        <f t="shared" si="109"/>
        <v>7.9971148799999996E-3</v>
      </c>
      <c r="K279" s="166">
        <f t="shared" si="109"/>
        <v>2.1613823999999999</v>
      </c>
      <c r="L279" s="166">
        <f t="shared" si="109"/>
        <v>3.2420735999999996E-3</v>
      </c>
      <c r="M279" s="166">
        <f t="shared" si="109"/>
        <v>2.3775206400000002E-3</v>
      </c>
      <c r="N279" s="166">
        <f t="shared" si="109"/>
        <v>1642.6506240000001</v>
      </c>
      <c r="O279" s="166">
        <f t="shared" si="109"/>
        <v>2.1613824E-2</v>
      </c>
      <c r="P279" s="166">
        <f t="shared" si="109"/>
        <v>1.3184432639999999E-2</v>
      </c>
      <c r="Q279" s="166">
        <f t="shared" si="109"/>
        <v>2.3775206400000002E-2</v>
      </c>
      <c r="R279" s="166">
        <f t="shared" si="109"/>
        <v>0.36743500800000001</v>
      </c>
      <c r="S279" s="166">
        <f t="shared" si="109"/>
        <v>1.29682944E-3</v>
      </c>
      <c r="T279" s="166">
        <f t="shared" si="109"/>
        <v>259.36588799999998</v>
      </c>
      <c r="U279" s="166">
        <f t="shared" si="109"/>
        <v>0.54034559999999998</v>
      </c>
      <c r="V279" s="166">
        <f t="shared" si="109"/>
        <v>0</v>
      </c>
      <c r="W279" s="166">
        <f t="shared" si="109"/>
        <v>3.0259353599999997E-2</v>
      </c>
      <c r="X279" s="166">
        <f t="shared" si="109"/>
        <v>5.4034559999999995E-2</v>
      </c>
      <c r="Y279" s="166">
        <f t="shared" si="109"/>
        <v>73.487001599999999</v>
      </c>
      <c r="Z279" s="166">
        <f t="shared" si="109"/>
        <v>1.253601792E-2</v>
      </c>
      <c r="AA279" s="166">
        <f t="shared" si="109"/>
        <v>2.1613824E-3</v>
      </c>
      <c r="AB279" s="166">
        <f t="shared" si="109"/>
        <v>540.34559999999999</v>
      </c>
      <c r="AC279" s="166">
        <f t="shared" si="109"/>
        <v>2.1613824E-3</v>
      </c>
      <c r="AD279" s="166">
        <f t="shared" si="109"/>
        <v>1.059077376E-2</v>
      </c>
      <c r="AE279" s="166">
        <f t="shared" si="109"/>
        <v>6.2680089599999989E-2</v>
      </c>
    </row>
    <row r="280" spans="1:31" x14ac:dyDescent="0.25">
      <c r="A280" s="213">
        <v>42224.729161921299</v>
      </c>
      <c r="B280" s="166">
        <v>817</v>
      </c>
      <c r="C280" s="189">
        <f t="shared" si="89"/>
        <v>20823696</v>
      </c>
      <c r="D280" s="189">
        <f t="shared" si="103"/>
        <v>2427.2739345067203</v>
      </c>
      <c r="E280" s="166">
        <f t="shared" si="107"/>
        <v>3.3957201067200002</v>
      </c>
      <c r="F280" s="166">
        <f t="shared" si="107"/>
        <v>2.8501392715199998</v>
      </c>
      <c r="G280" s="190">
        <f t="shared" si="104"/>
        <v>2423.8782143999997</v>
      </c>
      <c r="H280" s="166">
        <f t="shared" ref="H280:AE280" si="110">H86*$C86/1000000</f>
        <v>0.19157800320000001</v>
      </c>
      <c r="I280" s="166">
        <f t="shared" si="110"/>
        <v>8.3294783999999997E-3</v>
      </c>
      <c r="J280" s="166">
        <f t="shared" si="110"/>
        <v>7.70476752E-3</v>
      </c>
      <c r="K280" s="166">
        <f t="shared" si="110"/>
        <v>2.0823696000000003</v>
      </c>
      <c r="L280" s="166">
        <f t="shared" si="110"/>
        <v>3.1235543999999994E-3</v>
      </c>
      <c r="M280" s="166">
        <f t="shared" si="110"/>
        <v>2.2906065600000001E-3</v>
      </c>
      <c r="N280" s="166">
        <f t="shared" si="110"/>
        <v>1582.6008959999999</v>
      </c>
      <c r="O280" s="166">
        <f t="shared" si="110"/>
        <v>2.0823695999999999E-2</v>
      </c>
      <c r="P280" s="166">
        <f t="shared" si="110"/>
        <v>1.270245456E-2</v>
      </c>
      <c r="Q280" s="166">
        <f t="shared" si="110"/>
        <v>2.2906065600000001E-2</v>
      </c>
      <c r="R280" s="166">
        <f t="shared" si="110"/>
        <v>0.35400283200000005</v>
      </c>
      <c r="S280" s="166">
        <f t="shared" si="110"/>
        <v>1.2494217599999999E-3</v>
      </c>
      <c r="T280" s="166">
        <f t="shared" si="110"/>
        <v>249.88435200000001</v>
      </c>
      <c r="U280" s="166">
        <f t="shared" si="110"/>
        <v>0.52059240000000007</v>
      </c>
      <c r="V280" s="166">
        <f t="shared" si="110"/>
        <v>0</v>
      </c>
      <c r="W280" s="166">
        <f t="shared" si="110"/>
        <v>2.9153174399999999E-2</v>
      </c>
      <c r="X280" s="166">
        <f t="shared" si="110"/>
        <v>5.205924E-2</v>
      </c>
      <c r="Y280" s="166">
        <f t="shared" si="110"/>
        <v>70.800566399999994</v>
      </c>
      <c r="Z280" s="166">
        <f t="shared" si="110"/>
        <v>1.2077743679999999E-2</v>
      </c>
      <c r="AA280" s="166">
        <f t="shared" si="110"/>
        <v>2.0823695999999999E-3</v>
      </c>
      <c r="AB280" s="166">
        <f t="shared" si="110"/>
        <v>520.5924</v>
      </c>
      <c r="AC280" s="166">
        <f t="shared" si="110"/>
        <v>2.0823695999999999E-3</v>
      </c>
      <c r="AD280" s="166">
        <f t="shared" si="110"/>
        <v>1.0203611039999999E-2</v>
      </c>
      <c r="AE280" s="166">
        <f t="shared" si="110"/>
        <v>6.0388718399999999E-2</v>
      </c>
    </row>
    <row r="281" spans="1:31" x14ac:dyDescent="0.25">
      <c r="A281" s="213">
        <v>42224.739578530091</v>
      </c>
      <c r="B281" s="166">
        <v>817</v>
      </c>
      <c r="C281" s="189">
        <f t="shared" si="89"/>
        <v>20823696</v>
      </c>
      <c r="D281" s="189">
        <f t="shared" si="103"/>
        <v>2427.2739345067203</v>
      </c>
      <c r="E281" s="166">
        <f t="shared" si="107"/>
        <v>3.3957201067200002</v>
      </c>
      <c r="F281" s="166">
        <f t="shared" si="107"/>
        <v>2.8501392715199998</v>
      </c>
      <c r="G281" s="190">
        <f t="shared" si="104"/>
        <v>2423.8782143999997</v>
      </c>
      <c r="H281" s="166">
        <f t="shared" ref="H281:AE281" si="111">H87*$C87/1000000</f>
        <v>0.19157800320000001</v>
      </c>
      <c r="I281" s="166">
        <f t="shared" si="111"/>
        <v>8.3294783999999997E-3</v>
      </c>
      <c r="J281" s="166">
        <f t="shared" si="111"/>
        <v>7.70476752E-3</v>
      </c>
      <c r="K281" s="166">
        <f t="shared" si="111"/>
        <v>2.0823696000000003</v>
      </c>
      <c r="L281" s="166">
        <f t="shared" si="111"/>
        <v>3.1235543999999994E-3</v>
      </c>
      <c r="M281" s="166">
        <f t="shared" si="111"/>
        <v>2.2906065600000001E-3</v>
      </c>
      <c r="N281" s="166">
        <f t="shared" si="111"/>
        <v>1582.6008959999999</v>
      </c>
      <c r="O281" s="166">
        <f t="shared" si="111"/>
        <v>2.0823695999999999E-2</v>
      </c>
      <c r="P281" s="166">
        <f t="shared" si="111"/>
        <v>1.270245456E-2</v>
      </c>
      <c r="Q281" s="166">
        <f t="shared" si="111"/>
        <v>2.2906065600000001E-2</v>
      </c>
      <c r="R281" s="166">
        <f t="shared" si="111"/>
        <v>0.35400283200000005</v>
      </c>
      <c r="S281" s="166">
        <f t="shared" si="111"/>
        <v>1.2494217599999999E-3</v>
      </c>
      <c r="T281" s="166">
        <f t="shared" si="111"/>
        <v>249.88435200000001</v>
      </c>
      <c r="U281" s="166">
        <f t="shared" si="111"/>
        <v>0.52059240000000007</v>
      </c>
      <c r="V281" s="166">
        <f t="shared" si="111"/>
        <v>0</v>
      </c>
      <c r="W281" s="166">
        <f t="shared" si="111"/>
        <v>2.9153174399999999E-2</v>
      </c>
      <c r="X281" s="166">
        <f t="shared" si="111"/>
        <v>5.205924E-2</v>
      </c>
      <c r="Y281" s="166">
        <f t="shared" si="111"/>
        <v>70.800566399999994</v>
      </c>
      <c r="Z281" s="166">
        <f t="shared" si="111"/>
        <v>1.2077743679999999E-2</v>
      </c>
      <c r="AA281" s="166">
        <f t="shared" si="111"/>
        <v>2.0823695999999999E-3</v>
      </c>
      <c r="AB281" s="166">
        <f t="shared" si="111"/>
        <v>520.5924</v>
      </c>
      <c r="AC281" s="166">
        <f t="shared" si="111"/>
        <v>2.0823695999999999E-3</v>
      </c>
      <c r="AD281" s="166">
        <f t="shared" si="111"/>
        <v>1.0203611039999999E-2</v>
      </c>
      <c r="AE281" s="166">
        <f t="shared" si="111"/>
        <v>6.0388718399999999E-2</v>
      </c>
    </row>
    <row r="282" spans="1:31" x14ac:dyDescent="0.25">
      <c r="A282" s="213">
        <v>42224.749995138889</v>
      </c>
      <c r="B282" s="166">
        <v>832</v>
      </c>
      <c r="C282" s="189">
        <f t="shared" si="89"/>
        <v>21206016.000000004</v>
      </c>
      <c r="D282" s="189">
        <f t="shared" si="103"/>
        <v>2471.8383274291205</v>
      </c>
      <c r="E282" s="166">
        <f t="shared" si="107"/>
        <v>3.4580650291200006</v>
      </c>
      <c r="F282" s="166">
        <f t="shared" si="107"/>
        <v>2.9024674099200003</v>
      </c>
      <c r="G282" s="190">
        <f t="shared" si="104"/>
        <v>2468.3802624000004</v>
      </c>
      <c r="H282" s="166">
        <f t="shared" ref="H282:AE282" si="112">H88*$C88/1000000</f>
        <v>0.19509534720000002</v>
      </c>
      <c r="I282" s="166">
        <f t="shared" si="112"/>
        <v>8.4824064000000015E-3</v>
      </c>
      <c r="J282" s="166">
        <f t="shared" si="112"/>
        <v>7.8462259200000016E-3</v>
      </c>
      <c r="K282" s="166">
        <f t="shared" si="112"/>
        <v>2.1206016000000005</v>
      </c>
      <c r="L282" s="166">
        <f t="shared" si="112"/>
        <v>3.1809024000000003E-3</v>
      </c>
      <c r="M282" s="166">
        <f t="shared" si="112"/>
        <v>2.3326617600000006E-3</v>
      </c>
      <c r="N282" s="166">
        <f t="shared" si="112"/>
        <v>1611.6572160000003</v>
      </c>
      <c r="O282" s="166">
        <f t="shared" si="112"/>
        <v>2.1206016000000005E-2</v>
      </c>
      <c r="P282" s="166">
        <f t="shared" si="112"/>
        <v>1.2935669760000003E-2</v>
      </c>
      <c r="Q282" s="166">
        <f t="shared" si="112"/>
        <v>2.3326617600000005E-2</v>
      </c>
      <c r="R282" s="166">
        <f t="shared" si="112"/>
        <v>0.36050227200000012</v>
      </c>
      <c r="S282" s="166">
        <f t="shared" si="112"/>
        <v>1.2723609600000002E-3</v>
      </c>
      <c r="T282" s="166">
        <f t="shared" si="112"/>
        <v>254.47219200000006</v>
      </c>
      <c r="U282" s="166">
        <f t="shared" si="112"/>
        <v>0.53015040000000013</v>
      </c>
      <c r="V282" s="166">
        <f t="shared" si="112"/>
        <v>0</v>
      </c>
      <c r="W282" s="166">
        <f t="shared" si="112"/>
        <v>2.9688422400000004E-2</v>
      </c>
      <c r="X282" s="166">
        <f t="shared" si="112"/>
        <v>5.3015040000000006E-2</v>
      </c>
      <c r="Y282" s="166">
        <f t="shared" si="112"/>
        <v>72.100454400000004</v>
      </c>
      <c r="Z282" s="166">
        <f t="shared" si="112"/>
        <v>1.2299489280000001E-2</v>
      </c>
      <c r="AA282" s="166">
        <f t="shared" si="112"/>
        <v>2.1206016000000004E-3</v>
      </c>
      <c r="AB282" s="166">
        <f t="shared" si="112"/>
        <v>530.1504000000001</v>
      </c>
      <c r="AC282" s="166">
        <f t="shared" si="112"/>
        <v>2.1206016000000004E-3</v>
      </c>
      <c r="AD282" s="166">
        <f t="shared" si="112"/>
        <v>1.0390947840000001E-2</v>
      </c>
      <c r="AE282" s="166">
        <f t="shared" si="112"/>
        <v>6.149744640000001E-2</v>
      </c>
    </row>
    <row r="283" spans="1:31" x14ac:dyDescent="0.25">
      <c r="A283" s="213">
        <v>42224.760411747688</v>
      </c>
      <c r="B283" s="166">
        <v>865</v>
      </c>
      <c r="C283" s="189">
        <f t="shared" si="89"/>
        <v>22047120</v>
      </c>
      <c r="D283" s="189">
        <f t="shared" si="103"/>
        <v>2569.8799918584</v>
      </c>
      <c r="E283" s="166">
        <f t="shared" si="107"/>
        <v>3.5952238583999998</v>
      </c>
      <c r="F283" s="166">
        <f t="shared" si="107"/>
        <v>3.0175893143999999</v>
      </c>
      <c r="G283" s="190">
        <f t="shared" si="104"/>
        <v>2566.284768</v>
      </c>
      <c r="H283" s="166">
        <f t="shared" ref="H283:AE283" si="113">H89*$C89/1000000</f>
        <v>0.202833504</v>
      </c>
      <c r="I283" s="166">
        <f t="shared" si="113"/>
        <v>8.8188480000000007E-3</v>
      </c>
      <c r="J283" s="166">
        <f t="shared" si="113"/>
        <v>8.1574344E-3</v>
      </c>
      <c r="K283" s="166">
        <f t="shared" si="113"/>
        <v>2.2047119999999998</v>
      </c>
      <c r="L283" s="166">
        <f t="shared" si="113"/>
        <v>3.3070679999999998E-3</v>
      </c>
      <c r="M283" s="166">
        <f t="shared" si="113"/>
        <v>2.4251832000000001E-3</v>
      </c>
      <c r="N283" s="166">
        <f t="shared" si="113"/>
        <v>1675.5811200000001</v>
      </c>
      <c r="O283" s="166">
        <f t="shared" si="113"/>
        <v>2.204712E-2</v>
      </c>
      <c r="P283" s="166">
        <f t="shared" si="113"/>
        <v>1.3448743199999998E-2</v>
      </c>
      <c r="Q283" s="166">
        <f t="shared" si="113"/>
        <v>2.4251832000000001E-2</v>
      </c>
      <c r="R283" s="166">
        <f t="shared" si="113"/>
        <v>0.37480104000000003</v>
      </c>
      <c r="S283" s="166">
        <f t="shared" si="113"/>
        <v>1.3228272E-3</v>
      </c>
      <c r="T283" s="166">
        <f t="shared" si="113"/>
        <v>264.56544000000002</v>
      </c>
      <c r="U283" s="166">
        <f t="shared" si="113"/>
        <v>0.55117799999999995</v>
      </c>
      <c r="V283" s="166">
        <f t="shared" si="113"/>
        <v>0</v>
      </c>
      <c r="W283" s="166">
        <f t="shared" si="113"/>
        <v>3.0865968000000001E-2</v>
      </c>
      <c r="X283" s="166">
        <f t="shared" si="113"/>
        <v>5.5117800000000002E-2</v>
      </c>
      <c r="Y283" s="166">
        <f t="shared" si="113"/>
        <v>74.960207999999994</v>
      </c>
      <c r="Z283" s="166">
        <f t="shared" si="113"/>
        <v>1.2787329600000001E-2</v>
      </c>
      <c r="AA283" s="166">
        <f t="shared" si="113"/>
        <v>2.2047120000000002E-3</v>
      </c>
      <c r="AB283" s="166">
        <f t="shared" si="113"/>
        <v>551.178</v>
      </c>
      <c r="AC283" s="166">
        <f t="shared" si="113"/>
        <v>2.2047120000000002E-3</v>
      </c>
      <c r="AD283" s="166">
        <f t="shared" si="113"/>
        <v>1.0803088799999999E-2</v>
      </c>
      <c r="AE283" s="166">
        <f t="shared" si="113"/>
        <v>6.3936647999999999E-2</v>
      </c>
    </row>
    <row r="284" spans="1:31" x14ac:dyDescent="0.25">
      <c r="A284" s="213">
        <v>42224.770828356479</v>
      </c>
      <c r="B284" s="166">
        <v>832</v>
      </c>
      <c r="C284" s="189">
        <f t="shared" si="89"/>
        <v>21206016.000000004</v>
      </c>
      <c r="D284" s="189">
        <f t="shared" si="103"/>
        <v>2471.8383274291205</v>
      </c>
      <c r="E284" s="166">
        <f t="shared" si="107"/>
        <v>3.4580650291200006</v>
      </c>
      <c r="F284" s="166">
        <f t="shared" si="107"/>
        <v>2.9024674099200003</v>
      </c>
      <c r="G284" s="190">
        <f t="shared" si="104"/>
        <v>2468.3802624000004</v>
      </c>
      <c r="H284" s="166">
        <f t="shared" ref="H284:AE284" si="114">H90*$C90/1000000</f>
        <v>0.19509534720000002</v>
      </c>
      <c r="I284" s="166">
        <f t="shared" si="114"/>
        <v>8.4824064000000015E-3</v>
      </c>
      <c r="J284" s="166">
        <f t="shared" si="114"/>
        <v>7.8462259200000016E-3</v>
      </c>
      <c r="K284" s="166">
        <f t="shared" si="114"/>
        <v>2.1206016000000005</v>
      </c>
      <c r="L284" s="166">
        <f t="shared" si="114"/>
        <v>3.1809024000000003E-3</v>
      </c>
      <c r="M284" s="166">
        <f t="shared" si="114"/>
        <v>2.3326617600000006E-3</v>
      </c>
      <c r="N284" s="166">
        <f t="shared" si="114"/>
        <v>1611.6572160000003</v>
      </c>
      <c r="O284" s="166">
        <f t="shared" si="114"/>
        <v>2.1206016000000005E-2</v>
      </c>
      <c r="P284" s="166">
        <f t="shared" si="114"/>
        <v>1.2935669760000003E-2</v>
      </c>
      <c r="Q284" s="166">
        <f t="shared" si="114"/>
        <v>2.3326617600000005E-2</v>
      </c>
      <c r="R284" s="166">
        <f t="shared" si="114"/>
        <v>0.36050227200000012</v>
      </c>
      <c r="S284" s="166">
        <f t="shared" si="114"/>
        <v>1.2723609600000002E-3</v>
      </c>
      <c r="T284" s="166">
        <f t="shared" si="114"/>
        <v>254.47219200000006</v>
      </c>
      <c r="U284" s="166">
        <f t="shared" si="114"/>
        <v>0.53015040000000013</v>
      </c>
      <c r="V284" s="166">
        <f t="shared" si="114"/>
        <v>0</v>
      </c>
      <c r="W284" s="166">
        <f t="shared" si="114"/>
        <v>2.9688422400000004E-2</v>
      </c>
      <c r="X284" s="166">
        <f t="shared" si="114"/>
        <v>5.3015040000000006E-2</v>
      </c>
      <c r="Y284" s="166">
        <f t="shared" si="114"/>
        <v>72.100454400000004</v>
      </c>
      <c r="Z284" s="166">
        <f t="shared" si="114"/>
        <v>1.2299489280000001E-2</v>
      </c>
      <c r="AA284" s="166">
        <f t="shared" si="114"/>
        <v>2.1206016000000004E-3</v>
      </c>
      <c r="AB284" s="166">
        <f t="shared" si="114"/>
        <v>530.1504000000001</v>
      </c>
      <c r="AC284" s="166">
        <f t="shared" si="114"/>
        <v>2.1206016000000004E-3</v>
      </c>
      <c r="AD284" s="166">
        <f t="shared" si="114"/>
        <v>1.0390947840000001E-2</v>
      </c>
      <c r="AE284" s="166">
        <f t="shared" si="114"/>
        <v>6.149744640000001E-2</v>
      </c>
    </row>
    <row r="285" spans="1:31" x14ac:dyDescent="0.25">
      <c r="A285" s="213">
        <v>42224.781244965277</v>
      </c>
      <c r="B285" s="166">
        <v>848</v>
      </c>
      <c r="C285" s="189">
        <f t="shared" si="89"/>
        <v>21613824</v>
      </c>
      <c r="D285" s="189">
        <f t="shared" si="103"/>
        <v>2519.3736798796799</v>
      </c>
      <c r="E285" s="166">
        <f t="shared" si="107"/>
        <v>3.5245662796799997</v>
      </c>
      <c r="F285" s="166">
        <f t="shared" si="107"/>
        <v>2.9582840908799999</v>
      </c>
      <c r="G285" s="190">
        <f t="shared" si="104"/>
        <v>2515.8491136000002</v>
      </c>
      <c r="H285" s="166">
        <f t="shared" ref="H285:AE285" si="115">H91*$C91/1000000</f>
        <v>0.1988471808</v>
      </c>
      <c r="I285" s="166">
        <f t="shared" si="115"/>
        <v>8.6455296000000001E-3</v>
      </c>
      <c r="J285" s="166">
        <f t="shared" si="115"/>
        <v>7.9971148799999996E-3</v>
      </c>
      <c r="K285" s="166">
        <f t="shared" si="115"/>
        <v>2.1613823999999999</v>
      </c>
      <c r="L285" s="166">
        <f t="shared" si="115"/>
        <v>3.2420735999999996E-3</v>
      </c>
      <c r="M285" s="166">
        <f t="shared" si="115"/>
        <v>2.3775206400000002E-3</v>
      </c>
      <c r="N285" s="166">
        <f t="shared" si="115"/>
        <v>1642.6506240000001</v>
      </c>
      <c r="O285" s="166">
        <f t="shared" si="115"/>
        <v>2.1613824E-2</v>
      </c>
      <c r="P285" s="166">
        <f t="shared" si="115"/>
        <v>1.3184432639999999E-2</v>
      </c>
      <c r="Q285" s="166">
        <f t="shared" si="115"/>
        <v>2.3775206400000002E-2</v>
      </c>
      <c r="R285" s="166">
        <f t="shared" si="115"/>
        <v>0.36743500800000001</v>
      </c>
      <c r="S285" s="166">
        <f t="shared" si="115"/>
        <v>1.29682944E-3</v>
      </c>
      <c r="T285" s="166">
        <f t="shared" si="115"/>
        <v>259.36588799999998</v>
      </c>
      <c r="U285" s="166">
        <f t="shared" si="115"/>
        <v>0.54034559999999998</v>
      </c>
      <c r="V285" s="166">
        <f t="shared" si="115"/>
        <v>0</v>
      </c>
      <c r="W285" s="166">
        <f t="shared" si="115"/>
        <v>3.0259353599999997E-2</v>
      </c>
      <c r="X285" s="166">
        <f t="shared" si="115"/>
        <v>5.4034559999999995E-2</v>
      </c>
      <c r="Y285" s="166">
        <f t="shared" si="115"/>
        <v>73.487001599999999</v>
      </c>
      <c r="Z285" s="166">
        <f t="shared" si="115"/>
        <v>1.253601792E-2</v>
      </c>
      <c r="AA285" s="166">
        <f t="shared" si="115"/>
        <v>2.1613824E-3</v>
      </c>
      <c r="AB285" s="166">
        <f t="shared" si="115"/>
        <v>540.34559999999999</v>
      </c>
      <c r="AC285" s="166">
        <f t="shared" si="115"/>
        <v>2.1613824E-3</v>
      </c>
      <c r="AD285" s="166">
        <f t="shared" si="115"/>
        <v>1.059077376E-2</v>
      </c>
      <c r="AE285" s="166">
        <f t="shared" si="115"/>
        <v>6.2680089599999989E-2</v>
      </c>
    </row>
    <row r="286" spans="1:31" x14ac:dyDescent="0.25">
      <c r="A286" s="213">
        <v>42224.791661574076</v>
      </c>
      <c r="B286" s="166">
        <v>865</v>
      </c>
      <c r="C286" s="189">
        <f t="shared" si="89"/>
        <v>22047120</v>
      </c>
      <c r="D286" s="189">
        <f t="shared" si="103"/>
        <v>2569.8799918584</v>
      </c>
      <c r="E286" s="166">
        <f t="shared" si="107"/>
        <v>3.5952238583999998</v>
      </c>
      <c r="F286" s="166">
        <f t="shared" si="107"/>
        <v>3.0175893143999999</v>
      </c>
      <c r="G286" s="190">
        <f t="shared" si="104"/>
        <v>2566.284768</v>
      </c>
      <c r="H286" s="166">
        <f t="shared" ref="H286:AE286" si="116">H92*$C92/1000000</f>
        <v>0.202833504</v>
      </c>
      <c r="I286" s="166">
        <f t="shared" si="116"/>
        <v>8.8188480000000007E-3</v>
      </c>
      <c r="J286" s="166">
        <f t="shared" si="116"/>
        <v>8.1574344E-3</v>
      </c>
      <c r="K286" s="166">
        <f t="shared" si="116"/>
        <v>2.2047119999999998</v>
      </c>
      <c r="L286" s="166">
        <f t="shared" si="116"/>
        <v>3.3070679999999998E-3</v>
      </c>
      <c r="M286" s="166">
        <f t="shared" si="116"/>
        <v>2.4251832000000001E-3</v>
      </c>
      <c r="N286" s="166">
        <f t="shared" si="116"/>
        <v>1675.5811200000001</v>
      </c>
      <c r="O286" s="166">
        <f t="shared" si="116"/>
        <v>2.204712E-2</v>
      </c>
      <c r="P286" s="166">
        <f t="shared" si="116"/>
        <v>1.3448743199999998E-2</v>
      </c>
      <c r="Q286" s="166">
        <f t="shared" si="116"/>
        <v>2.4251832000000001E-2</v>
      </c>
      <c r="R286" s="166">
        <f t="shared" si="116"/>
        <v>0.37480104000000003</v>
      </c>
      <c r="S286" s="166">
        <f t="shared" si="116"/>
        <v>1.3228272E-3</v>
      </c>
      <c r="T286" s="166">
        <f t="shared" si="116"/>
        <v>264.56544000000002</v>
      </c>
      <c r="U286" s="166">
        <f t="shared" si="116"/>
        <v>0.55117799999999995</v>
      </c>
      <c r="V286" s="166">
        <f t="shared" si="116"/>
        <v>0</v>
      </c>
      <c r="W286" s="166">
        <f t="shared" si="116"/>
        <v>3.0865968000000001E-2</v>
      </c>
      <c r="X286" s="166">
        <f t="shared" si="116"/>
        <v>5.5117800000000002E-2</v>
      </c>
      <c r="Y286" s="166">
        <f t="shared" si="116"/>
        <v>74.960207999999994</v>
      </c>
      <c r="Z286" s="166">
        <f t="shared" si="116"/>
        <v>1.2787329600000001E-2</v>
      </c>
      <c r="AA286" s="166">
        <f t="shared" si="116"/>
        <v>2.2047120000000002E-3</v>
      </c>
      <c r="AB286" s="166">
        <f t="shared" si="116"/>
        <v>551.178</v>
      </c>
      <c r="AC286" s="166">
        <f t="shared" si="116"/>
        <v>2.2047120000000002E-3</v>
      </c>
      <c r="AD286" s="166">
        <f t="shared" si="116"/>
        <v>1.0803088799999999E-2</v>
      </c>
      <c r="AE286" s="166">
        <f t="shared" si="116"/>
        <v>6.3936647999999999E-2</v>
      </c>
    </row>
    <row r="287" spans="1:31" x14ac:dyDescent="0.25">
      <c r="A287" s="213">
        <v>42224.802078182867</v>
      </c>
      <c r="B287" s="166">
        <v>848</v>
      </c>
      <c r="C287" s="189">
        <f t="shared" si="89"/>
        <v>21613824</v>
      </c>
      <c r="D287" s="189">
        <f t="shared" si="103"/>
        <v>2519.3736798796799</v>
      </c>
      <c r="E287" s="166">
        <f t="shared" si="107"/>
        <v>3.5245662796799997</v>
      </c>
      <c r="F287" s="166">
        <f t="shared" si="107"/>
        <v>2.9582840908799999</v>
      </c>
      <c r="G287" s="190">
        <f t="shared" si="104"/>
        <v>2515.8491136000002</v>
      </c>
      <c r="H287" s="166">
        <f t="shared" ref="H287:AE287" si="117">H93*$C93/1000000</f>
        <v>0.1988471808</v>
      </c>
      <c r="I287" s="166">
        <f t="shared" si="117"/>
        <v>8.6455296000000001E-3</v>
      </c>
      <c r="J287" s="166">
        <f t="shared" si="117"/>
        <v>7.9971148799999996E-3</v>
      </c>
      <c r="K287" s="166">
        <f t="shared" si="117"/>
        <v>2.1613823999999999</v>
      </c>
      <c r="L287" s="166">
        <f t="shared" si="117"/>
        <v>3.2420735999999996E-3</v>
      </c>
      <c r="M287" s="166">
        <f t="shared" si="117"/>
        <v>2.3775206400000002E-3</v>
      </c>
      <c r="N287" s="166">
        <f t="shared" si="117"/>
        <v>1642.6506240000001</v>
      </c>
      <c r="O287" s="166">
        <f t="shared" si="117"/>
        <v>2.1613824E-2</v>
      </c>
      <c r="P287" s="166">
        <f t="shared" si="117"/>
        <v>1.3184432639999999E-2</v>
      </c>
      <c r="Q287" s="166">
        <f t="shared" si="117"/>
        <v>2.3775206400000002E-2</v>
      </c>
      <c r="R287" s="166">
        <f t="shared" si="117"/>
        <v>0.36743500800000001</v>
      </c>
      <c r="S287" s="166">
        <f t="shared" si="117"/>
        <v>1.29682944E-3</v>
      </c>
      <c r="T287" s="166">
        <f t="shared" si="117"/>
        <v>259.36588799999998</v>
      </c>
      <c r="U287" s="166">
        <f t="shared" si="117"/>
        <v>0.54034559999999998</v>
      </c>
      <c r="V287" s="166">
        <f t="shared" si="117"/>
        <v>0</v>
      </c>
      <c r="W287" s="166">
        <f t="shared" si="117"/>
        <v>3.0259353599999997E-2</v>
      </c>
      <c r="X287" s="166">
        <f t="shared" si="117"/>
        <v>5.4034559999999995E-2</v>
      </c>
      <c r="Y287" s="166">
        <f t="shared" si="117"/>
        <v>73.487001599999999</v>
      </c>
      <c r="Z287" s="166">
        <f t="shared" si="117"/>
        <v>1.253601792E-2</v>
      </c>
      <c r="AA287" s="166">
        <f t="shared" si="117"/>
        <v>2.1613824E-3</v>
      </c>
      <c r="AB287" s="166">
        <f t="shared" si="117"/>
        <v>540.34559999999999</v>
      </c>
      <c r="AC287" s="166">
        <f t="shared" si="117"/>
        <v>2.1613824E-3</v>
      </c>
      <c r="AD287" s="166">
        <f t="shared" si="117"/>
        <v>1.059077376E-2</v>
      </c>
      <c r="AE287" s="166">
        <f t="shared" si="117"/>
        <v>6.2680089599999989E-2</v>
      </c>
    </row>
    <row r="288" spans="1:31" x14ac:dyDescent="0.25">
      <c r="A288" s="213">
        <v>42224.812494791666</v>
      </c>
      <c r="B288" s="166">
        <v>848</v>
      </c>
      <c r="C288" s="189">
        <f t="shared" si="89"/>
        <v>21613824</v>
      </c>
      <c r="D288" s="189">
        <f t="shared" si="103"/>
        <v>2519.3736798796799</v>
      </c>
      <c r="E288" s="166">
        <f t="shared" si="107"/>
        <v>3.5245662796799997</v>
      </c>
      <c r="F288" s="166">
        <f t="shared" si="107"/>
        <v>2.9582840908799999</v>
      </c>
      <c r="G288" s="190">
        <f t="shared" si="104"/>
        <v>2515.8491136000002</v>
      </c>
      <c r="H288" s="166">
        <f t="shared" ref="H288:AE288" si="118">H94*$C94/1000000</f>
        <v>0.1988471808</v>
      </c>
      <c r="I288" s="166">
        <f t="shared" si="118"/>
        <v>8.6455296000000001E-3</v>
      </c>
      <c r="J288" s="166">
        <f t="shared" si="118"/>
        <v>7.9971148799999996E-3</v>
      </c>
      <c r="K288" s="166">
        <f t="shared" si="118"/>
        <v>2.1613823999999999</v>
      </c>
      <c r="L288" s="166">
        <f t="shared" si="118"/>
        <v>3.2420735999999996E-3</v>
      </c>
      <c r="M288" s="166">
        <f t="shared" si="118"/>
        <v>2.3775206400000002E-3</v>
      </c>
      <c r="N288" s="166">
        <f t="shared" si="118"/>
        <v>1642.6506240000001</v>
      </c>
      <c r="O288" s="166">
        <f t="shared" si="118"/>
        <v>2.1613824E-2</v>
      </c>
      <c r="P288" s="166">
        <f t="shared" si="118"/>
        <v>1.3184432639999999E-2</v>
      </c>
      <c r="Q288" s="166">
        <f t="shared" si="118"/>
        <v>2.3775206400000002E-2</v>
      </c>
      <c r="R288" s="166">
        <f t="shared" si="118"/>
        <v>0.36743500800000001</v>
      </c>
      <c r="S288" s="166">
        <f t="shared" si="118"/>
        <v>1.29682944E-3</v>
      </c>
      <c r="T288" s="166">
        <f t="shared" si="118"/>
        <v>259.36588799999998</v>
      </c>
      <c r="U288" s="166">
        <f t="shared" si="118"/>
        <v>0.54034559999999998</v>
      </c>
      <c r="V288" s="166">
        <f t="shared" si="118"/>
        <v>0</v>
      </c>
      <c r="W288" s="166">
        <f t="shared" si="118"/>
        <v>3.0259353599999997E-2</v>
      </c>
      <c r="X288" s="166">
        <f t="shared" si="118"/>
        <v>5.4034559999999995E-2</v>
      </c>
      <c r="Y288" s="166">
        <f t="shared" si="118"/>
        <v>73.487001599999999</v>
      </c>
      <c r="Z288" s="166">
        <f t="shared" si="118"/>
        <v>1.253601792E-2</v>
      </c>
      <c r="AA288" s="166">
        <f t="shared" si="118"/>
        <v>2.1613824E-3</v>
      </c>
      <c r="AB288" s="166">
        <f t="shared" si="118"/>
        <v>540.34559999999999</v>
      </c>
      <c r="AC288" s="166">
        <f t="shared" si="118"/>
        <v>2.1613824E-3</v>
      </c>
      <c r="AD288" s="166">
        <f t="shared" si="118"/>
        <v>1.059077376E-2</v>
      </c>
      <c r="AE288" s="166">
        <f t="shared" si="118"/>
        <v>6.2680089599999989E-2</v>
      </c>
    </row>
    <row r="289" spans="1:31" x14ac:dyDescent="0.25">
      <c r="A289" s="213">
        <v>42224.822911400464</v>
      </c>
      <c r="B289" s="166">
        <v>832</v>
      </c>
      <c r="C289" s="189">
        <f t="shared" si="89"/>
        <v>21206016.000000004</v>
      </c>
      <c r="D289" s="189">
        <f t="shared" si="103"/>
        <v>2471.8383274291205</v>
      </c>
      <c r="E289" s="166">
        <f t="shared" si="107"/>
        <v>3.4580650291200006</v>
      </c>
      <c r="F289" s="166">
        <f t="shared" si="107"/>
        <v>2.9024674099200003</v>
      </c>
      <c r="G289" s="190">
        <f t="shared" si="104"/>
        <v>2468.3802624000004</v>
      </c>
      <c r="H289" s="166">
        <f t="shared" ref="H289:AE289" si="119">H95*$C95/1000000</f>
        <v>0.19509534720000002</v>
      </c>
      <c r="I289" s="166">
        <f t="shared" si="119"/>
        <v>8.4824064000000015E-3</v>
      </c>
      <c r="J289" s="166">
        <f t="shared" si="119"/>
        <v>7.8462259200000016E-3</v>
      </c>
      <c r="K289" s="166">
        <f t="shared" si="119"/>
        <v>2.1206016000000005</v>
      </c>
      <c r="L289" s="166">
        <f t="shared" si="119"/>
        <v>3.1809024000000003E-3</v>
      </c>
      <c r="M289" s="166">
        <f t="shared" si="119"/>
        <v>2.3326617600000006E-3</v>
      </c>
      <c r="N289" s="166">
        <f t="shared" si="119"/>
        <v>1611.6572160000003</v>
      </c>
      <c r="O289" s="166">
        <f t="shared" si="119"/>
        <v>2.1206016000000005E-2</v>
      </c>
      <c r="P289" s="166">
        <f t="shared" si="119"/>
        <v>1.2935669760000003E-2</v>
      </c>
      <c r="Q289" s="166">
        <f t="shared" si="119"/>
        <v>2.3326617600000005E-2</v>
      </c>
      <c r="R289" s="166">
        <f t="shared" si="119"/>
        <v>0.36050227200000012</v>
      </c>
      <c r="S289" s="166">
        <f t="shared" si="119"/>
        <v>1.2723609600000002E-3</v>
      </c>
      <c r="T289" s="166">
        <f t="shared" si="119"/>
        <v>254.47219200000006</v>
      </c>
      <c r="U289" s="166">
        <f t="shared" si="119"/>
        <v>0.53015040000000013</v>
      </c>
      <c r="V289" s="166">
        <f t="shared" si="119"/>
        <v>0</v>
      </c>
      <c r="W289" s="166">
        <f t="shared" si="119"/>
        <v>2.9688422400000004E-2</v>
      </c>
      <c r="X289" s="166">
        <f t="shared" si="119"/>
        <v>5.3015040000000006E-2</v>
      </c>
      <c r="Y289" s="166">
        <f t="shared" si="119"/>
        <v>72.100454400000004</v>
      </c>
      <c r="Z289" s="166">
        <f t="shared" si="119"/>
        <v>1.2299489280000001E-2</v>
      </c>
      <c r="AA289" s="166">
        <f t="shared" si="119"/>
        <v>2.1206016000000004E-3</v>
      </c>
      <c r="AB289" s="166">
        <f t="shared" si="119"/>
        <v>530.1504000000001</v>
      </c>
      <c r="AC289" s="166">
        <f t="shared" si="119"/>
        <v>2.1206016000000004E-3</v>
      </c>
      <c r="AD289" s="166">
        <f t="shared" si="119"/>
        <v>1.0390947840000001E-2</v>
      </c>
      <c r="AE289" s="166">
        <f t="shared" si="119"/>
        <v>6.149744640000001E-2</v>
      </c>
    </row>
    <row r="290" spans="1:31" x14ac:dyDescent="0.25">
      <c r="A290" s="213">
        <v>42224.833328009256</v>
      </c>
      <c r="B290" s="166">
        <v>848</v>
      </c>
      <c r="C290" s="189">
        <f t="shared" si="89"/>
        <v>21613824</v>
      </c>
      <c r="D290" s="189">
        <f t="shared" si="103"/>
        <v>2519.3736798796799</v>
      </c>
      <c r="E290" s="166">
        <f t="shared" si="107"/>
        <v>3.5245662796799997</v>
      </c>
      <c r="F290" s="166">
        <f t="shared" si="107"/>
        <v>2.9582840908799999</v>
      </c>
      <c r="G290" s="190">
        <f t="shared" si="104"/>
        <v>2515.8491136000002</v>
      </c>
      <c r="H290" s="166">
        <f t="shared" ref="H290:AE290" si="120">H96*$C96/1000000</f>
        <v>0.1988471808</v>
      </c>
      <c r="I290" s="166">
        <f t="shared" si="120"/>
        <v>8.6455296000000001E-3</v>
      </c>
      <c r="J290" s="166">
        <f t="shared" si="120"/>
        <v>7.9971148799999996E-3</v>
      </c>
      <c r="K290" s="166">
        <f t="shared" si="120"/>
        <v>2.1613823999999999</v>
      </c>
      <c r="L290" s="166">
        <f t="shared" si="120"/>
        <v>3.2420735999999996E-3</v>
      </c>
      <c r="M290" s="166">
        <f t="shared" si="120"/>
        <v>2.3775206400000002E-3</v>
      </c>
      <c r="N290" s="166">
        <f t="shared" si="120"/>
        <v>1642.6506240000001</v>
      </c>
      <c r="O290" s="166">
        <f t="shared" si="120"/>
        <v>2.1613824E-2</v>
      </c>
      <c r="P290" s="166">
        <f t="shared" si="120"/>
        <v>1.3184432639999999E-2</v>
      </c>
      <c r="Q290" s="166">
        <f t="shared" si="120"/>
        <v>2.3775206400000002E-2</v>
      </c>
      <c r="R290" s="166">
        <f t="shared" si="120"/>
        <v>0.36743500800000001</v>
      </c>
      <c r="S290" s="166">
        <f t="shared" si="120"/>
        <v>1.29682944E-3</v>
      </c>
      <c r="T290" s="166">
        <f t="shared" si="120"/>
        <v>259.36588799999998</v>
      </c>
      <c r="U290" s="166">
        <f t="shared" si="120"/>
        <v>0.54034559999999998</v>
      </c>
      <c r="V290" s="166">
        <f t="shared" si="120"/>
        <v>0</v>
      </c>
      <c r="W290" s="166">
        <f t="shared" si="120"/>
        <v>3.0259353599999997E-2</v>
      </c>
      <c r="X290" s="166">
        <f t="shared" si="120"/>
        <v>5.4034559999999995E-2</v>
      </c>
      <c r="Y290" s="166">
        <f t="shared" si="120"/>
        <v>73.487001599999999</v>
      </c>
      <c r="Z290" s="166">
        <f t="shared" si="120"/>
        <v>1.253601792E-2</v>
      </c>
      <c r="AA290" s="166">
        <f t="shared" si="120"/>
        <v>2.1613824E-3</v>
      </c>
      <c r="AB290" s="166">
        <f t="shared" si="120"/>
        <v>540.34559999999999</v>
      </c>
      <c r="AC290" s="166">
        <f t="shared" si="120"/>
        <v>2.1613824E-3</v>
      </c>
      <c r="AD290" s="166">
        <f t="shared" si="120"/>
        <v>1.059077376E-2</v>
      </c>
      <c r="AE290" s="166">
        <f t="shared" si="120"/>
        <v>6.2680089599999989E-2</v>
      </c>
    </row>
    <row r="291" spans="1:31" x14ac:dyDescent="0.25">
      <c r="A291" s="213">
        <v>42224.843744618054</v>
      </c>
      <c r="B291" s="166">
        <v>881</v>
      </c>
      <c r="C291" s="189">
        <f t="shared" si="89"/>
        <v>22454928</v>
      </c>
      <c r="D291" s="189">
        <f t="shared" si="103"/>
        <v>2617.4153443089594</v>
      </c>
      <c r="E291" s="166">
        <f t="shared" si="107"/>
        <v>3.6617251089599998</v>
      </c>
      <c r="F291" s="166">
        <f t="shared" si="107"/>
        <v>3.0734059953599995</v>
      </c>
      <c r="G291" s="190">
        <f t="shared" si="104"/>
        <v>2613.7536192000002</v>
      </c>
      <c r="H291" s="166">
        <f t="shared" ref="H291:AE291" si="121">H97*$C97/1000000</f>
        <v>0.2065853376</v>
      </c>
      <c r="I291" s="166">
        <f t="shared" si="121"/>
        <v>8.9819711999999993E-3</v>
      </c>
      <c r="J291" s="166">
        <f t="shared" si="121"/>
        <v>8.3083233599999997E-3</v>
      </c>
      <c r="K291" s="166">
        <f t="shared" si="121"/>
        <v>2.2454928000000001</v>
      </c>
      <c r="L291" s="166">
        <f t="shared" si="121"/>
        <v>3.3682391999999995E-3</v>
      </c>
      <c r="M291" s="166">
        <f t="shared" si="121"/>
        <v>2.4700420800000001E-3</v>
      </c>
      <c r="N291" s="166">
        <f t="shared" si="121"/>
        <v>1706.5745280000001</v>
      </c>
      <c r="O291" s="166">
        <f t="shared" si="121"/>
        <v>2.2454927999999999E-2</v>
      </c>
      <c r="P291" s="166">
        <f t="shared" si="121"/>
        <v>1.369750608E-2</v>
      </c>
      <c r="Q291" s="166">
        <f t="shared" si="121"/>
        <v>2.4700420800000001E-2</v>
      </c>
      <c r="R291" s="166">
        <f t="shared" si="121"/>
        <v>0.38173377600000002</v>
      </c>
      <c r="S291" s="166">
        <f t="shared" si="121"/>
        <v>1.34729568E-3</v>
      </c>
      <c r="T291" s="166">
        <f t="shared" si="121"/>
        <v>269.459136</v>
      </c>
      <c r="U291" s="166">
        <f t="shared" si="121"/>
        <v>0.56137320000000002</v>
      </c>
      <c r="V291" s="166">
        <f t="shared" si="121"/>
        <v>0</v>
      </c>
      <c r="W291" s="166">
        <f t="shared" si="121"/>
        <v>3.14368992E-2</v>
      </c>
      <c r="X291" s="166">
        <f t="shared" si="121"/>
        <v>5.6137319999999997E-2</v>
      </c>
      <c r="Y291" s="166">
        <f t="shared" si="121"/>
        <v>76.346755200000004</v>
      </c>
      <c r="Z291" s="166">
        <f t="shared" si="121"/>
        <v>1.302385824E-2</v>
      </c>
      <c r="AA291" s="166">
        <f t="shared" si="121"/>
        <v>2.2454927999999998E-3</v>
      </c>
      <c r="AB291" s="166">
        <f t="shared" si="121"/>
        <v>561.3732</v>
      </c>
      <c r="AC291" s="166">
        <f t="shared" si="121"/>
        <v>2.2454927999999998E-3</v>
      </c>
      <c r="AD291" s="166">
        <f t="shared" si="121"/>
        <v>1.100291472E-2</v>
      </c>
      <c r="AE291" s="166">
        <f t="shared" si="121"/>
        <v>6.5119291199999998E-2</v>
      </c>
    </row>
    <row r="292" spans="1:31" x14ac:dyDescent="0.25">
      <c r="A292" s="213">
        <v>42224.854161226853</v>
      </c>
      <c r="B292" s="166">
        <v>865</v>
      </c>
      <c r="C292" s="189">
        <f t="shared" si="89"/>
        <v>22047120</v>
      </c>
      <c r="D292" s="189">
        <f t="shared" si="103"/>
        <v>2569.8799918584</v>
      </c>
      <c r="E292" s="166">
        <f t="shared" si="107"/>
        <v>3.5952238583999998</v>
      </c>
      <c r="F292" s="166">
        <f t="shared" si="107"/>
        <v>3.0175893143999999</v>
      </c>
      <c r="G292" s="190">
        <f t="shared" si="104"/>
        <v>2566.284768</v>
      </c>
      <c r="H292" s="166">
        <f t="shared" ref="H292:AE292" si="122">H98*$C98/1000000</f>
        <v>0.202833504</v>
      </c>
      <c r="I292" s="166">
        <f t="shared" si="122"/>
        <v>8.8188480000000007E-3</v>
      </c>
      <c r="J292" s="166">
        <f t="shared" si="122"/>
        <v>8.1574344E-3</v>
      </c>
      <c r="K292" s="166">
        <f t="shared" si="122"/>
        <v>2.2047119999999998</v>
      </c>
      <c r="L292" s="166">
        <f t="shared" si="122"/>
        <v>3.3070679999999998E-3</v>
      </c>
      <c r="M292" s="166">
        <f t="shared" si="122"/>
        <v>2.4251832000000001E-3</v>
      </c>
      <c r="N292" s="166">
        <f t="shared" si="122"/>
        <v>1675.5811200000001</v>
      </c>
      <c r="O292" s="166">
        <f t="shared" si="122"/>
        <v>2.204712E-2</v>
      </c>
      <c r="P292" s="166">
        <f t="shared" si="122"/>
        <v>1.3448743199999998E-2</v>
      </c>
      <c r="Q292" s="166">
        <f t="shared" si="122"/>
        <v>2.4251832000000001E-2</v>
      </c>
      <c r="R292" s="166">
        <f t="shared" si="122"/>
        <v>0.37480104000000003</v>
      </c>
      <c r="S292" s="166">
        <f t="shared" si="122"/>
        <v>1.3228272E-3</v>
      </c>
      <c r="T292" s="166">
        <f t="shared" si="122"/>
        <v>264.56544000000002</v>
      </c>
      <c r="U292" s="166">
        <f t="shared" si="122"/>
        <v>0.55117799999999995</v>
      </c>
      <c r="V292" s="166">
        <f t="shared" si="122"/>
        <v>0</v>
      </c>
      <c r="W292" s="166">
        <f t="shared" si="122"/>
        <v>3.0865968000000001E-2</v>
      </c>
      <c r="X292" s="166">
        <f t="shared" si="122"/>
        <v>5.5117800000000002E-2</v>
      </c>
      <c r="Y292" s="166">
        <f t="shared" si="122"/>
        <v>74.960207999999994</v>
      </c>
      <c r="Z292" s="166">
        <f t="shared" si="122"/>
        <v>1.2787329600000001E-2</v>
      </c>
      <c r="AA292" s="166">
        <f t="shared" si="122"/>
        <v>2.2047120000000002E-3</v>
      </c>
      <c r="AB292" s="166">
        <f t="shared" si="122"/>
        <v>551.178</v>
      </c>
      <c r="AC292" s="166">
        <f t="shared" si="122"/>
        <v>2.2047120000000002E-3</v>
      </c>
      <c r="AD292" s="166">
        <f t="shared" si="122"/>
        <v>1.0803088799999999E-2</v>
      </c>
      <c r="AE292" s="166">
        <f t="shared" si="122"/>
        <v>6.3936647999999999E-2</v>
      </c>
    </row>
    <row r="293" spans="1:31" x14ac:dyDescent="0.25">
      <c r="A293" s="213">
        <v>42224.864577835651</v>
      </c>
      <c r="B293" s="166">
        <v>881</v>
      </c>
      <c r="C293" s="189">
        <f t="shared" si="89"/>
        <v>22454928</v>
      </c>
      <c r="D293" s="189">
        <f t="shared" si="103"/>
        <v>2617.4153443089594</v>
      </c>
      <c r="E293" s="166">
        <f t="shared" si="107"/>
        <v>3.6617251089599998</v>
      </c>
      <c r="F293" s="166">
        <f t="shared" si="107"/>
        <v>3.0734059953599995</v>
      </c>
      <c r="G293" s="190">
        <f t="shared" si="104"/>
        <v>2613.7536192000002</v>
      </c>
      <c r="H293" s="166">
        <f t="shared" ref="H293:AE293" si="123">H99*$C99/1000000</f>
        <v>0.2065853376</v>
      </c>
      <c r="I293" s="166">
        <f t="shared" si="123"/>
        <v>8.9819711999999993E-3</v>
      </c>
      <c r="J293" s="166">
        <f t="shared" si="123"/>
        <v>8.3083233599999997E-3</v>
      </c>
      <c r="K293" s="166">
        <f t="shared" si="123"/>
        <v>2.2454928000000001</v>
      </c>
      <c r="L293" s="166">
        <f t="shared" si="123"/>
        <v>3.3682391999999995E-3</v>
      </c>
      <c r="M293" s="166">
        <f t="shared" si="123"/>
        <v>2.4700420800000001E-3</v>
      </c>
      <c r="N293" s="166">
        <f t="shared" si="123"/>
        <v>1706.5745280000001</v>
      </c>
      <c r="O293" s="166">
        <f t="shared" si="123"/>
        <v>2.2454927999999999E-2</v>
      </c>
      <c r="P293" s="166">
        <f t="shared" si="123"/>
        <v>1.369750608E-2</v>
      </c>
      <c r="Q293" s="166">
        <f t="shared" si="123"/>
        <v>2.4700420800000001E-2</v>
      </c>
      <c r="R293" s="166">
        <f t="shared" si="123"/>
        <v>0.38173377600000002</v>
      </c>
      <c r="S293" s="166">
        <f t="shared" si="123"/>
        <v>1.34729568E-3</v>
      </c>
      <c r="T293" s="166">
        <f t="shared" si="123"/>
        <v>269.459136</v>
      </c>
      <c r="U293" s="166">
        <f t="shared" si="123"/>
        <v>0.56137320000000002</v>
      </c>
      <c r="V293" s="166">
        <f t="shared" si="123"/>
        <v>0</v>
      </c>
      <c r="W293" s="166">
        <f t="shared" si="123"/>
        <v>3.14368992E-2</v>
      </c>
      <c r="X293" s="166">
        <f t="shared" si="123"/>
        <v>5.6137319999999997E-2</v>
      </c>
      <c r="Y293" s="166">
        <f t="shared" si="123"/>
        <v>76.346755200000004</v>
      </c>
      <c r="Z293" s="166">
        <f t="shared" si="123"/>
        <v>1.302385824E-2</v>
      </c>
      <c r="AA293" s="166">
        <f t="shared" si="123"/>
        <v>2.2454927999999998E-3</v>
      </c>
      <c r="AB293" s="166">
        <f t="shared" si="123"/>
        <v>561.3732</v>
      </c>
      <c r="AC293" s="166">
        <f t="shared" si="123"/>
        <v>2.2454927999999998E-3</v>
      </c>
      <c r="AD293" s="166">
        <f t="shared" si="123"/>
        <v>1.100291472E-2</v>
      </c>
      <c r="AE293" s="166">
        <f t="shared" si="123"/>
        <v>6.5119291199999998E-2</v>
      </c>
    </row>
    <row r="294" spans="1:31" x14ac:dyDescent="0.25">
      <c r="A294" s="213">
        <v>42224.874994444443</v>
      </c>
      <c r="B294" s="166">
        <v>881</v>
      </c>
      <c r="C294" s="189">
        <f t="shared" si="89"/>
        <v>22454928</v>
      </c>
      <c r="D294" s="189">
        <f t="shared" si="103"/>
        <v>2617.4153443089594</v>
      </c>
      <c r="E294" s="166">
        <f t="shared" si="107"/>
        <v>3.6617251089599998</v>
      </c>
      <c r="F294" s="166">
        <f t="shared" si="107"/>
        <v>3.0734059953599995</v>
      </c>
      <c r="G294" s="190">
        <f t="shared" si="104"/>
        <v>2613.7536192000002</v>
      </c>
      <c r="H294" s="166">
        <f t="shared" ref="H294:AE294" si="124">H100*$C100/1000000</f>
        <v>0.2065853376</v>
      </c>
      <c r="I294" s="166">
        <f t="shared" si="124"/>
        <v>8.9819711999999993E-3</v>
      </c>
      <c r="J294" s="166">
        <f t="shared" si="124"/>
        <v>8.3083233599999997E-3</v>
      </c>
      <c r="K294" s="166">
        <f t="shared" si="124"/>
        <v>2.2454928000000001</v>
      </c>
      <c r="L294" s="166">
        <f t="shared" si="124"/>
        <v>3.3682391999999995E-3</v>
      </c>
      <c r="M294" s="166">
        <f t="shared" si="124"/>
        <v>2.4700420800000001E-3</v>
      </c>
      <c r="N294" s="166">
        <f t="shared" si="124"/>
        <v>1706.5745280000001</v>
      </c>
      <c r="O294" s="166">
        <f t="shared" si="124"/>
        <v>2.2454927999999999E-2</v>
      </c>
      <c r="P294" s="166">
        <f t="shared" si="124"/>
        <v>1.369750608E-2</v>
      </c>
      <c r="Q294" s="166">
        <f t="shared" si="124"/>
        <v>2.4700420800000001E-2</v>
      </c>
      <c r="R294" s="166">
        <f t="shared" si="124"/>
        <v>0.38173377600000002</v>
      </c>
      <c r="S294" s="166">
        <f t="shared" si="124"/>
        <v>1.34729568E-3</v>
      </c>
      <c r="T294" s="166">
        <f t="shared" si="124"/>
        <v>269.459136</v>
      </c>
      <c r="U294" s="166">
        <f t="shared" si="124"/>
        <v>0.56137320000000002</v>
      </c>
      <c r="V294" s="166">
        <f t="shared" si="124"/>
        <v>0</v>
      </c>
      <c r="W294" s="166">
        <f t="shared" si="124"/>
        <v>3.14368992E-2</v>
      </c>
      <c r="X294" s="166">
        <f t="shared" si="124"/>
        <v>5.6137319999999997E-2</v>
      </c>
      <c r="Y294" s="166">
        <f t="shared" si="124"/>
        <v>76.346755200000004</v>
      </c>
      <c r="Z294" s="166">
        <f t="shared" si="124"/>
        <v>1.302385824E-2</v>
      </c>
      <c r="AA294" s="166">
        <f t="shared" si="124"/>
        <v>2.2454927999999998E-3</v>
      </c>
      <c r="AB294" s="166">
        <f t="shared" si="124"/>
        <v>561.3732</v>
      </c>
      <c r="AC294" s="166">
        <f t="shared" si="124"/>
        <v>2.2454927999999998E-3</v>
      </c>
      <c r="AD294" s="166">
        <f t="shared" si="124"/>
        <v>1.100291472E-2</v>
      </c>
      <c r="AE294" s="166">
        <f t="shared" si="124"/>
        <v>6.5119291199999998E-2</v>
      </c>
    </row>
    <row r="295" spans="1:31" x14ac:dyDescent="0.25">
      <c r="A295" s="213">
        <v>42224.885411053241</v>
      </c>
      <c r="B295" s="166">
        <v>888</v>
      </c>
      <c r="C295" s="189">
        <f t="shared" si="89"/>
        <v>22633344</v>
      </c>
      <c r="D295" s="189">
        <f t="shared" si="103"/>
        <v>2638.2120610060801</v>
      </c>
      <c r="E295" s="166">
        <f t="shared" si="107"/>
        <v>3.6908194060799997</v>
      </c>
      <c r="F295" s="166">
        <f t="shared" si="107"/>
        <v>3.0978257932799997</v>
      </c>
      <c r="G295" s="190">
        <f t="shared" si="104"/>
        <v>2634.5212415999999</v>
      </c>
      <c r="H295" s="166">
        <f t="shared" ref="H295:AE295" si="125">H101*$C101/1000000</f>
        <v>0.20822676479999999</v>
      </c>
      <c r="I295" s="166">
        <f t="shared" si="125"/>
        <v>9.0533376000000009E-3</v>
      </c>
      <c r="J295" s="166">
        <f t="shared" si="125"/>
        <v>8.3743372799999997E-3</v>
      </c>
      <c r="K295" s="166">
        <f t="shared" si="125"/>
        <v>2.2633343999999997</v>
      </c>
      <c r="L295" s="166">
        <f t="shared" si="125"/>
        <v>3.3950015999999997E-3</v>
      </c>
      <c r="M295" s="166">
        <f t="shared" si="125"/>
        <v>2.4896678400000002E-3</v>
      </c>
      <c r="N295" s="166">
        <f t="shared" si="125"/>
        <v>1720.1341440000001</v>
      </c>
      <c r="O295" s="166">
        <f t="shared" si="125"/>
        <v>2.2633344E-2</v>
      </c>
      <c r="P295" s="166">
        <f t="shared" si="125"/>
        <v>1.3806339839999999E-2</v>
      </c>
      <c r="Q295" s="166">
        <f t="shared" si="125"/>
        <v>2.48966784E-2</v>
      </c>
      <c r="R295" s="166">
        <f t="shared" si="125"/>
        <v>0.38476684800000005</v>
      </c>
      <c r="S295" s="166">
        <f t="shared" si="125"/>
        <v>1.3580006399999999E-3</v>
      </c>
      <c r="T295" s="166">
        <f t="shared" si="125"/>
        <v>271.60012799999998</v>
      </c>
      <c r="U295" s="166">
        <f t="shared" si="125"/>
        <v>0.56583359999999994</v>
      </c>
      <c r="V295" s="166">
        <f t="shared" si="125"/>
        <v>0</v>
      </c>
      <c r="W295" s="166">
        <f t="shared" si="125"/>
        <v>3.1686681600000002E-2</v>
      </c>
      <c r="X295" s="166">
        <f t="shared" si="125"/>
        <v>5.6583359999999999E-2</v>
      </c>
      <c r="Y295" s="166">
        <f t="shared" si="125"/>
        <v>76.953369599999988</v>
      </c>
      <c r="Z295" s="166">
        <f t="shared" si="125"/>
        <v>1.312733952E-2</v>
      </c>
      <c r="AA295" s="166">
        <f t="shared" si="125"/>
        <v>2.2633344000000002E-3</v>
      </c>
      <c r="AB295" s="166">
        <f t="shared" si="125"/>
        <v>565.83360000000005</v>
      </c>
      <c r="AC295" s="166">
        <f t="shared" si="125"/>
        <v>2.2633344000000002E-3</v>
      </c>
      <c r="AD295" s="166">
        <f t="shared" si="125"/>
        <v>1.1090338559999999E-2</v>
      </c>
      <c r="AE295" s="166">
        <f t="shared" si="125"/>
        <v>6.5636697600000002E-2</v>
      </c>
    </row>
    <row r="296" spans="1:31" x14ac:dyDescent="0.25">
      <c r="A296" s="213">
        <v>42224.89582766204</v>
      </c>
      <c r="B296" s="166">
        <v>888</v>
      </c>
      <c r="C296" s="189">
        <f t="shared" si="89"/>
        <v>22633344</v>
      </c>
      <c r="D296" s="189">
        <f t="shared" si="103"/>
        <v>2638.2120610060801</v>
      </c>
      <c r="E296" s="166">
        <f t="shared" si="107"/>
        <v>3.6908194060799997</v>
      </c>
      <c r="F296" s="166">
        <f t="shared" si="107"/>
        <v>3.0978257932799997</v>
      </c>
      <c r="G296" s="190">
        <f t="shared" si="104"/>
        <v>2634.5212415999999</v>
      </c>
      <c r="H296" s="166">
        <f t="shared" ref="H296:AE296" si="126">H102*$C102/1000000</f>
        <v>0.20822676479999999</v>
      </c>
      <c r="I296" s="166">
        <f t="shared" si="126"/>
        <v>9.0533376000000009E-3</v>
      </c>
      <c r="J296" s="166">
        <f t="shared" si="126"/>
        <v>8.3743372799999997E-3</v>
      </c>
      <c r="K296" s="166">
        <f t="shared" si="126"/>
        <v>2.2633343999999997</v>
      </c>
      <c r="L296" s="166">
        <f t="shared" si="126"/>
        <v>3.3950015999999997E-3</v>
      </c>
      <c r="M296" s="166">
        <f t="shared" si="126"/>
        <v>2.4896678400000002E-3</v>
      </c>
      <c r="N296" s="166">
        <f t="shared" si="126"/>
        <v>1720.1341440000001</v>
      </c>
      <c r="O296" s="166">
        <f t="shared" si="126"/>
        <v>2.2633344E-2</v>
      </c>
      <c r="P296" s="166">
        <f t="shared" si="126"/>
        <v>1.3806339839999999E-2</v>
      </c>
      <c r="Q296" s="166">
        <f t="shared" si="126"/>
        <v>2.48966784E-2</v>
      </c>
      <c r="R296" s="166">
        <f t="shared" si="126"/>
        <v>0.38476684800000005</v>
      </c>
      <c r="S296" s="166">
        <f t="shared" si="126"/>
        <v>1.3580006399999999E-3</v>
      </c>
      <c r="T296" s="166">
        <f t="shared" si="126"/>
        <v>271.60012799999998</v>
      </c>
      <c r="U296" s="166">
        <f t="shared" si="126"/>
        <v>0.56583359999999994</v>
      </c>
      <c r="V296" s="166">
        <f t="shared" si="126"/>
        <v>0</v>
      </c>
      <c r="W296" s="166">
        <f t="shared" si="126"/>
        <v>3.1686681600000002E-2</v>
      </c>
      <c r="X296" s="166">
        <f t="shared" si="126"/>
        <v>5.6583359999999999E-2</v>
      </c>
      <c r="Y296" s="166">
        <f t="shared" si="126"/>
        <v>76.953369599999988</v>
      </c>
      <c r="Z296" s="166">
        <f t="shared" si="126"/>
        <v>1.312733952E-2</v>
      </c>
      <c r="AA296" s="166">
        <f t="shared" si="126"/>
        <v>2.2633344000000002E-3</v>
      </c>
      <c r="AB296" s="166">
        <f t="shared" si="126"/>
        <v>565.83360000000005</v>
      </c>
      <c r="AC296" s="166">
        <f t="shared" si="126"/>
        <v>2.2633344000000002E-3</v>
      </c>
      <c r="AD296" s="166">
        <f t="shared" si="126"/>
        <v>1.1090338559999999E-2</v>
      </c>
      <c r="AE296" s="166">
        <f t="shared" si="126"/>
        <v>6.5636697600000002E-2</v>
      </c>
    </row>
    <row r="297" spans="1:31" x14ac:dyDescent="0.25">
      <c r="A297" s="213">
        <v>42224.906244270831</v>
      </c>
      <c r="B297" s="166">
        <v>888</v>
      </c>
      <c r="C297" s="189">
        <f t="shared" si="89"/>
        <v>22633344</v>
      </c>
      <c r="D297" s="189">
        <f t="shared" si="103"/>
        <v>2638.2120610060801</v>
      </c>
      <c r="E297" s="166">
        <f t="shared" si="107"/>
        <v>3.6908194060799997</v>
      </c>
      <c r="F297" s="166">
        <f t="shared" si="107"/>
        <v>3.0978257932799997</v>
      </c>
      <c r="G297" s="190">
        <f t="shared" si="104"/>
        <v>2634.5212415999999</v>
      </c>
      <c r="H297" s="166">
        <f t="shared" ref="H297:AE297" si="127">H103*$C103/1000000</f>
        <v>0.20822676479999999</v>
      </c>
      <c r="I297" s="166">
        <f t="shared" si="127"/>
        <v>9.0533376000000009E-3</v>
      </c>
      <c r="J297" s="166">
        <f t="shared" si="127"/>
        <v>8.3743372799999997E-3</v>
      </c>
      <c r="K297" s="166">
        <f t="shared" si="127"/>
        <v>2.2633343999999997</v>
      </c>
      <c r="L297" s="166">
        <f t="shared" si="127"/>
        <v>3.3950015999999997E-3</v>
      </c>
      <c r="M297" s="166">
        <f t="shared" si="127"/>
        <v>2.4896678400000002E-3</v>
      </c>
      <c r="N297" s="166">
        <f t="shared" si="127"/>
        <v>1720.1341440000001</v>
      </c>
      <c r="O297" s="166">
        <f t="shared" si="127"/>
        <v>2.2633344E-2</v>
      </c>
      <c r="P297" s="166">
        <f t="shared" si="127"/>
        <v>1.3806339839999999E-2</v>
      </c>
      <c r="Q297" s="166">
        <f t="shared" si="127"/>
        <v>2.48966784E-2</v>
      </c>
      <c r="R297" s="166">
        <f t="shared" si="127"/>
        <v>0.38476684800000005</v>
      </c>
      <c r="S297" s="166">
        <f t="shared" si="127"/>
        <v>1.3580006399999999E-3</v>
      </c>
      <c r="T297" s="166">
        <f t="shared" si="127"/>
        <v>271.60012799999998</v>
      </c>
      <c r="U297" s="166">
        <f t="shared" si="127"/>
        <v>0.56583359999999994</v>
      </c>
      <c r="V297" s="166">
        <f t="shared" si="127"/>
        <v>0</v>
      </c>
      <c r="W297" s="166">
        <f t="shared" si="127"/>
        <v>3.1686681600000002E-2</v>
      </c>
      <c r="X297" s="166">
        <f t="shared" si="127"/>
        <v>5.6583359999999999E-2</v>
      </c>
      <c r="Y297" s="166">
        <f t="shared" si="127"/>
        <v>76.953369599999988</v>
      </c>
      <c r="Z297" s="166">
        <f t="shared" si="127"/>
        <v>1.312733952E-2</v>
      </c>
      <c r="AA297" s="166">
        <f t="shared" si="127"/>
        <v>2.2633344000000002E-3</v>
      </c>
      <c r="AB297" s="166">
        <f t="shared" si="127"/>
        <v>565.83360000000005</v>
      </c>
      <c r="AC297" s="166">
        <f t="shared" si="127"/>
        <v>2.2633344000000002E-3</v>
      </c>
      <c r="AD297" s="166">
        <f t="shared" si="127"/>
        <v>1.1090338559999999E-2</v>
      </c>
      <c r="AE297" s="166">
        <f t="shared" si="127"/>
        <v>6.5636697600000002E-2</v>
      </c>
    </row>
    <row r="298" spans="1:31" x14ac:dyDescent="0.25">
      <c r="A298" s="213">
        <v>42224.916666666664</v>
      </c>
      <c r="B298" s="166">
        <v>901</v>
      </c>
      <c r="C298" s="189">
        <f t="shared" si="89"/>
        <v>22964688</v>
      </c>
      <c r="D298" s="189">
        <f t="shared" si="103"/>
        <v>2676.8345348721609</v>
      </c>
      <c r="E298" s="166">
        <f t="shared" ref="E298:F317" si="128">E104*$C104/1000000</f>
        <v>3.7448516721599998</v>
      </c>
      <c r="F298" s="166">
        <f t="shared" si="128"/>
        <v>3.1431768465599998</v>
      </c>
      <c r="G298" s="190">
        <f t="shared" si="104"/>
        <v>2673.0896832000003</v>
      </c>
      <c r="H298" s="166">
        <f t="shared" ref="H298:AE298" si="129">H104*$C104/1000000</f>
        <v>0.21127512959999997</v>
      </c>
      <c r="I298" s="166">
        <f t="shared" si="129"/>
        <v>9.1858752000000005E-3</v>
      </c>
      <c r="J298" s="166">
        <f t="shared" si="129"/>
        <v>8.4969345599999989E-3</v>
      </c>
      <c r="K298" s="166">
        <f t="shared" si="129"/>
        <v>2.2964688000000004</v>
      </c>
      <c r="L298" s="166">
        <f t="shared" si="129"/>
        <v>3.4447032E-3</v>
      </c>
      <c r="M298" s="166">
        <f t="shared" si="129"/>
        <v>2.5261156799999997E-3</v>
      </c>
      <c r="N298" s="166">
        <f t="shared" si="129"/>
        <v>1745.316288</v>
      </c>
      <c r="O298" s="166">
        <f t="shared" si="129"/>
        <v>2.2964688E-2</v>
      </c>
      <c r="P298" s="166">
        <f t="shared" si="129"/>
        <v>1.400845968E-2</v>
      </c>
      <c r="Q298" s="166">
        <f t="shared" si="129"/>
        <v>2.52611568E-2</v>
      </c>
      <c r="R298" s="166">
        <f t="shared" si="129"/>
        <v>0.39039969600000007</v>
      </c>
      <c r="S298" s="166">
        <f t="shared" si="129"/>
        <v>1.3778812799999998E-3</v>
      </c>
      <c r="T298" s="166">
        <f t="shared" si="129"/>
        <v>275.576256</v>
      </c>
      <c r="U298" s="166">
        <f t="shared" si="129"/>
        <v>0.57411720000000011</v>
      </c>
      <c r="V298" s="166">
        <f t="shared" si="129"/>
        <v>0</v>
      </c>
      <c r="W298" s="166">
        <f t="shared" si="129"/>
        <v>3.2150563200000003E-2</v>
      </c>
      <c r="X298" s="166">
        <f t="shared" si="129"/>
        <v>5.7411719999999999E-2</v>
      </c>
      <c r="Y298" s="166">
        <f t="shared" si="129"/>
        <v>78.079939199999998</v>
      </c>
      <c r="Z298" s="166">
        <f t="shared" si="129"/>
        <v>1.331951904E-2</v>
      </c>
      <c r="AA298" s="166">
        <f t="shared" si="129"/>
        <v>2.2964688000000001E-3</v>
      </c>
      <c r="AB298" s="166">
        <f t="shared" si="129"/>
        <v>574.11720000000003</v>
      </c>
      <c r="AC298" s="166">
        <f t="shared" si="129"/>
        <v>2.2964688000000001E-3</v>
      </c>
      <c r="AD298" s="166">
        <f t="shared" si="129"/>
        <v>1.1252697119999999E-2</v>
      </c>
      <c r="AE298" s="166">
        <f t="shared" si="129"/>
        <v>6.6597595199999998E-2</v>
      </c>
    </row>
    <row r="299" spans="1:31" x14ac:dyDescent="0.25">
      <c r="A299" s="213">
        <v>42224.927089004632</v>
      </c>
      <c r="B299" s="166">
        <v>895</v>
      </c>
      <c r="C299" s="189">
        <f t="shared" si="89"/>
        <v>22811760.000000004</v>
      </c>
      <c r="D299" s="189">
        <f t="shared" si="103"/>
        <v>2659.0087777032008</v>
      </c>
      <c r="E299" s="166">
        <f t="shared" si="128"/>
        <v>3.7199137032000005</v>
      </c>
      <c r="F299" s="166">
        <f t="shared" si="128"/>
        <v>3.1222455912</v>
      </c>
      <c r="G299" s="190">
        <f t="shared" si="104"/>
        <v>2655.288864000001</v>
      </c>
      <c r="H299" s="166">
        <f t="shared" ref="H299:AE299" si="130">H105*$C105/1000000</f>
        <v>0.20986819200000004</v>
      </c>
      <c r="I299" s="166">
        <f t="shared" si="130"/>
        <v>9.1247040000000008E-3</v>
      </c>
      <c r="J299" s="166">
        <f t="shared" si="130"/>
        <v>8.4403512000000014E-3</v>
      </c>
      <c r="K299" s="166">
        <f t="shared" si="130"/>
        <v>2.2811760000000003</v>
      </c>
      <c r="L299" s="166">
        <f t="shared" si="130"/>
        <v>3.4217640000000003E-3</v>
      </c>
      <c r="M299" s="166">
        <f t="shared" si="130"/>
        <v>2.5092936000000003E-3</v>
      </c>
      <c r="N299" s="166">
        <f t="shared" si="130"/>
        <v>1733.6937600000003</v>
      </c>
      <c r="O299" s="166">
        <f t="shared" si="130"/>
        <v>2.2811760000000007E-2</v>
      </c>
      <c r="P299" s="166">
        <f t="shared" si="130"/>
        <v>1.3915173600000002E-2</v>
      </c>
      <c r="Q299" s="166">
        <f t="shared" si="130"/>
        <v>2.5092936000000007E-2</v>
      </c>
      <c r="R299" s="166">
        <f t="shared" si="130"/>
        <v>0.38779992000000008</v>
      </c>
      <c r="S299" s="166">
        <f t="shared" si="130"/>
        <v>1.3687056E-3</v>
      </c>
      <c r="T299" s="166">
        <f t="shared" si="130"/>
        <v>273.74112000000008</v>
      </c>
      <c r="U299" s="166">
        <f t="shared" si="130"/>
        <v>0.57029400000000008</v>
      </c>
      <c r="V299" s="166">
        <f t="shared" si="130"/>
        <v>0</v>
      </c>
      <c r="W299" s="166">
        <f t="shared" si="130"/>
        <v>3.1936464000000005E-2</v>
      </c>
      <c r="X299" s="166">
        <f t="shared" si="130"/>
        <v>5.7029400000000008E-2</v>
      </c>
      <c r="Y299" s="166">
        <f t="shared" si="130"/>
        <v>77.559984000000014</v>
      </c>
      <c r="Z299" s="166">
        <f t="shared" si="130"/>
        <v>1.3230820800000003E-2</v>
      </c>
      <c r="AA299" s="166">
        <f t="shared" si="130"/>
        <v>2.2811760000000002E-3</v>
      </c>
      <c r="AB299" s="166">
        <f t="shared" si="130"/>
        <v>570.2940000000001</v>
      </c>
      <c r="AC299" s="166">
        <f t="shared" si="130"/>
        <v>2.2811760000000002E-3</v>
      </c>
      <c r="AD299" s="166">
        <f t="shared" si="130"/>
        <v>1.1177762400000001E-2</v>
      </c>
      <c r="AE299" s="166">
        <f t="shared" si="130"/>
        <v>6.6154104000000005E-2</v>
      </c>
    </row>
    <row r="300" spans="1:31" x14ac:dyDescent="0.25">
      <c r="A300" s="213">
        <v>42224.9375</v>
      </c>
      <c r="B300" s="166">
        <v>888</v>
      </c>
      <c r="C300" s="189">
        <f t="shared" si="89"/>
        <v>22633344</v>
      </c>
      <c r="D300" s="189">
        <f t="shared" si="103"/>
        <v>2638.2120610060801</v>
      </c>
      <c r="E300" s="166">
        <f t="shared" si="128"/>
        <v>3.6908194060799997</v>
      </c>
      <c r="F300" s="166">
        <f t="shared" si="128"/>
        <v>3.0978257932799997</v>
      </c>
      <c r="G300" s="190">
        <f t="shared" si="104"/>
        <v>2634.5212415999999</v>
      </c>
      <c r="H300" s="166">
        <f t="shared" ref="H300:AE300" si="131">H106*$C106/1000000</f>
        <v>0.20822676479999999</v>
      </c>
      <c r="I300" s="166">
        <f t="shared" si="131"/>
        <v>9.0533376000000009E-3</v>
      </c>
      <c r="J300" s="166">
        <f t="shared" si="131"/>
        <v>8.3743372799999997E-3</v>
      </c>
      <c r="K300" s="166">
        <f t="shared" si="131"/>
        <v>2.2633343999999997</v>
      </c>
      <c r="L300" s="166">
        <f t="shared" si="131"/>
        <v>3.3950015999999997E-3</v>
      </c>
      <c r="M300" s="166">
        <f t="shared" si="131"/>
        <v>2.4896678400000002E-3</v>
      </c>
      <c r="N300" s="166">
        <f t="shared" si="131"/>
        <v>1720.1341440000001</v>
      </c>
      <c r="O300" s="166">
        <f t="shared" si="131"/>
        <v>2.2633344E-2</v>
      </c>
      <c r="P300" s="166">
        <f t="shared" si="131"/>
        <v>1.3806339839999999E-2</v>
      </c>
      <c r="Q300" s="166">
        <f t="shared" si="131"/>
        <v>2.48966784E-2</v>
      </c>
      <c r="R300" s="166">
        <f t="shared" si="131"/>
        <v>0.38476684800000005</v>
      </c>
      <c r="S300" s="166">
        <f t="shared" si="131"/>
        <v>1.3580006399999999E-3</v>
      </c>
      <c r="T300" s="166">
        <f t="shared" si="131"/>
        <v>271.60012799999998</v>
      </c>
      <c r="U300" s="166">
        <f t="shared" si="131"/>
        <v>0.56583359999999994</v>
      </c>
      <c r="V300" s="166">
        <f t="shared" si="131"/>
        <v>0</v>
      </c>
      <c r="W300" s="166">
        <f t="shared" si="131"/>
        <v>3.1686681600000002E-2</v>
      </c>
      <c r="X300" s="166">
        <f t="shared" si="131"/>
        <v>5.6583359999999999E-2</v>
      </c>
      <c r="Y300" s="166">
        <f t="shared" si="131"/>
        <v>76.953369599999988</v>
      </c>
      <c r="Z300" s="166">
        <f t="shared" si="131"/>
        <v>1.312733952E-2</v>
      </c>
      <c r="AA300" s="166">
        <f t="shared" si="131"/>
        <v>2.2633344000000002E-3</v>
      </c>
      <c r="AB300" s="166">
        <f t="shared" si="131"/>
        <v>565.83360000000005</v>
      </c>
      <c r="AC300" s="166">
        <f t="shared" si="131"/>
        <v>2.2633344000000002E-3</v>
      </c>
      <c r="AD300" s="166">
        <f t="shared" si="131"/>
        <v>1.1090338559999999E-2</v>
      </c>
      <c r="AE300" s="166">
        <f t="shared" si="131"/>
        <v>6.5636697600000002E-2</v>
      </c>
    </row>
    <row r="301" spans="1:31" x14ac:dyDescent="0.25">
      <c r="A301" s="213">
        <v>42224.947910995368</v>
      </c>
      <c r="B301" s="166">
        <v>901</v>
      </c>
      <c r="C301" s="189">
        <f t="shared" si="89"/>
        <v>22964688</v>
      </c>
      <c r="D301" s="189">
        <f t="shared" si="103"/>
        <v>2676.8345348721609</v>
      </c>
      <c r="E301" s="166">
        <f t="shared" si="128"/>
        <v>3.7448516721599998</v>
      </c>
      <c r="F301" s="166">
        <f t="shared" si="128"/>
        <v>3.1431768465599998</v>
      </c>
      <c r="G301" s="190">
        <f t="shared" si="104"/>
        <v>2673.0896832000003</v>
      </c>
      <c r="H301" s="166">
        <f t="shared" ref="H301:AE301" si="132">H107*$C107/1000000</f>
        <v>0.21127512959999997</v>
      </c>
      <c r="I301" s="166">
        <f t="shared" si="132"/>
        <v>9.1858752000000005E-3</v>
      </c>
      <c r="J301" s="166">
        <f t="shared" si="132"/>
        <v>8.4969345599999989E-3</v>
      </c>
      <c r="K301" s="166">
        <f t="shared" si="132"/>
        <v>2.2964688000000004</v>
      </c>
      <c r="L301" s="166">
        <f t="shared" si="132"/>
        <v>3.4447032E-3</v>
      </c>
      <c r="M301" s="166">
        <f t="shared" si="132"/>
        <v>2.5261156799999997E-3</v>
      </c>
      <c r="N301" s="166">
        <f t="shared" si="132"/>
        <v>1745.316288</v>
      </c>
      <c r="O301" s="166">
        <f t="shared" si="132"/>
        <v>2.2964688E-2</v>
      </c>
      <c r="P301" s="166">
        <f t="shared" si="132"/>
        <v>1.400845968E-2</v>
      </c>
      <c r="Q301" s="166">
        <f t="shared" si="132"/>
        <v>2.52611568E-2</v>
      </c>
      <c r="R301" s="166">
        <f t="shared" si="132"/>
        <v>0.39039969600000007</v>
      </c>
      <c r="S301" s="166">
        <f t="shared" si="132"/>
        <v>1.3778812799999998E-3</v>
      </c>
      <c r="T301" s="166">
        <f t="shared" si="132"/>
        <v>275.576256</v>
      </c>
      <c r="U301" s="166">
        <f t="shared" si="132"/>
        <v>0.57411720000000011</v>
      </c>
      <c r="V301" s="166">
        <f t="shared" si="132"/>
        <v>0</v>
      </c>
      <c r="W301" s="166">
        <f t="shared" si="132"/>
        <v>3.2150563200000003E-2</v>
      </c>
      <c r="X301" s="166">
        <f t="shared" si="132"/>
        <v>5.7411719999999999E-2</v>
      </c>
      <c r="Y301" s="166">
        <f t="shared" si="132"/>
        <v>78.079939199999998</v>
      </c>
      <c r="Z301" s="166">
        <f t="shared" si="132"/>
        <v>1.331951904E-2</v>
      </c>
      <c r="AA301" s="166">
        <f t="shared" si="132"/>
        <v>2.2964688000000001E-3</v>
      </c>
      <c r="AB301" s="166">
        <f t="shared" si="132"/>
        <v>574.11720000000003</v>
      </c>
      <c r="AC301" s="166">
        <f t="shared" si="132"/>
        <v>2.2964688000000001E-3</v>
      </c>
      <c r="AD301" s="166">
        <f t="shared" si="132"/>
        <v>1.1252697119999999E-2</v>
      </c>
      <c r="AE301" s="166">
        <f t="shared" si="132"/>
        <v>6.6597595199999998E-2</v>
      </c>
    </row>
    <row r="302" spans="1:31" x14ac:dyDescent="0.25">
      <c r="A302" s="213">
        <v>42224.958333333336</v>
      </c>
      <c r="B302" s="166">
        <v>901</v>
      </c>
      <c r="C302" s="189">
        <f t="shared" si="89"/>
        <v>22964688</v>
      </c>
      <c r="D302" s="189">
        <f t="shared" si="103"/>
        <v>2676.8345348721609</v>
      </c>
      <c r="E302" s="166">
        <f t="shared" si="128"/>
        <v>3.7448516721599998</v>
      </c>
      <c r="F302" s="166">
        <f t="shared" si="128"/>
        <v>3.1431768465599998</v>
      </c>
      <c r="G302" s="190">
        <f t="shared" si="104"/>
        <v>2673.0896832000003</v>
      </c>
      <c r="H302" s="166">
        <f t="shared" ref="H302:AE302" si="133">H108*$C108/1000000</f>
        <v>0.21127512959999997</v>
      </c>
      <c r="I302" s="166">
        <f t="shared" si="133"/>
        <v>9.1858752000000005E-3</v>
      </c>
      <c r="J302" s="166">
        <f t="shared" si="133"/>
        <v>8.4969345599999989E-3</v>
      </c>
      <c r="K302" s="166">
        <f t="shared" si="133"/>
        <v>2.2964688000000004</v>
      </c>
      <c r="L302" s="166">
        <f t="shared" si="133"/>
        <v>3.4447032E-3</v>
      </c>
      <c r="M302" s="166">
        <f t="shared" si="133"/>
        <v>2.5261156799999997E-3</v>
      </c>
      <c r="N302" s="166">
        <f t="shared" si="133"/>
        <v>1745.316288</v>
      </c>
      <c r="O302" s="166">
        <f t="shared" si="133"/>
        <v>2.2964688E-2</v>
      </c>
      <c r="P302" s="166">
        <f t="shared" si="133"/>
        <v>1.400845968E-2</v>
      </c>
      <c r="Q302" s="166">
        <f t="shared" si="133"/>
        <v>2.52611568E-2</v>
      </c>
      <c r="R302" s="166">
        <f t="shared" si="133"/>
        <v>0.39039969600000007</v>
      </c>
      <c r="S302" s="166">
        <f t="shared" si="133"/>
        <v>1.3778812799999998E-3</v>
      </c>
      <c r="T302" s="166">
        <f t="shared" si="133"/>
        <v>275.576256</v>
      </c>
      <c r="U302" s="166">
        <f t="shared" si="133"/>
        <v>0.57411720000000011</v>
      </c>
      <c r="V302" s="166">
        <f t="shared" si="133"/>
        <v>0</v>
      </c>
      <c r="W302" s="166">
        <f t="shared" si="133"/>
        <v>3.2150563200000003E-2</v>
      </c>
      <c r="X302" s="166">
        <f t="shared" si="133"/>
        <v>5.7411719999999999E-2</v>
      </c>
      <c r="Y302" s="166">
        <f t="shared" si="133"/>
        <v>78.079939199999998</v>
      </c>
      <c r="Z302" s="166">
        <f t="shared" si="133"/>
        <v>1.331951904E-2</v>
      </c>
      <c r="AA302" s="166">
        <f t="shared" si="133"/>
        <v>2.2964688000000001E-3</v>
      </c>
      <c r="AB302" s="166">
        <f t="shared" si="133"/>
        <v>574.11720000000003</v>
      </c>
      <c r="AC302" s="166">
        <f t="shared" si="133"/>
        <v>2.2964688000000001E-3</v>
      </c>
      <c r="AD302" s="166">
        <f t="shared" si="133"/>
        <v>1.1252697119999999E-2</v>
      </c>
      <c r="AE302" s="166">
        <f t="shared" si="133"/>
        <v>6.6597595199999998E-2</v>
      </c>
    </row>
    <row r="303" spans="1:31" x14ac:dyDescent="0.25">
      <c r="A303" s="213">
        <v>42224.968755729169</v>
      </c>
      <c r="B303" s="166">
        <v>908</v>
      </c>
      <c r="C303" s="189">
        <f t="shared" si="89"/>
        <v>23143104.000000004</v>
      </c>
      <c r="D303" s="189">
        <f t="shared" si="103"/>
        <v>2697.6312515692803</v>
      </c>
      <c r="E303" s="166">
        <f t="shared" si="128"/>
        <v>3.7739459692800001</v>
      </c>
      <c r="F303" s="166">
        <f t="shared" si="128"/>
        <v>3.1675966444800001</v>
      </c>
      <c r="G303" s="190">
        <f t="shared" si="104"/>
        <v>2693.8573056000005</v>
      </c>
      <c r="H303" s="166">
        <f t="shared" ref="H303:AE303" si="134">H109*$C109/1000000</f>
        <v>0.21291655680000002</v>
      </c>
      <c r="I303" s="166">
        <f t="shared" si="134"/>
        <v>9.2572416000000005E-3</v>
      </c>
      <c r="J303" s="166">
        <f t="shared" si="134"/>
        <v>8.5629484800000006E-3</v>
      </c>
      <c r="K303" s="166">
        <f t="shared" si="134"/>
        <v>2.3143104000000005</v>
      </c>
      <c r="L303" s="166">
        <f t="shared" si="134"/>
        <v>3.4714656000000006E-3</v>
      </c>
      <c r="M303" s="166">
        <f t="shared" si="134"/>
        <v>2.5457414400000006E-3</v>
      </c>
      <c r="N303" s="166">
        <f t="shared" si="134"/>
        <v>1758.8759040000002</v>
      </c>
      <c r="O303" s="166">
        <f t="shared" si="134"/>
        <v>2.3143104000000005E-2</v>
      </c>
      <c r="P303" s="166">
        <f t="shared" si="134"/>
        <v>1.4117293440000001E-2</v>
      </c>
      <c r="Q303" s="166">
        <f t="shared" si="134"/>
        <v>2.5457414400000006E-2</v>
      </c>
      <c r="R303" s="166">
        <f t="shared" si="134"/>
        <v>0.3934327680000001</v>
      </c>
      <c r="S303" s="166">
        <f t="shared" si="134"/>
        <v>1.3885862400000002E-3</v>
      </c>
      <c r="T303" s="166">
        <f t="shared" si="134"/>
        <v>277.71724800000004</v>
      </c>
      <c r="U303" s="166">
        <f t="shared" si="134"/>
        <v>0.57857760000000014</v>
      </c>
      <c r="V303" s="166">
        <f t="shared" si="134"/>
        <v>0</v>
      </c>
      <c r="W303" s="166">
        <f t="shared" si="134"/>
        <v>3.2400345600000005E-2</v>
      </c>
      <c r="X303" s="166">
        <f t="shared" si="134"/>
        <v>5.7857760000000008E-2</v>
      </c>
      <c r="Y303" s="166">
        <f t="shared" si="134"/>
        <v>78.686553600000011</v>
      </c>
      <c r="Z303" s="166">
        <f t="shared" si="134"/>
        <v>1.3423000320000003E-2</v>
      </c>
      <c r="AA303" s="166">
        <f t="shared" si="134"/>
        <v>2.3143104000000001E-3</v>
      </c>
      <c r="AB303" s="166">
        <f t="shared" si="134"/>
        <v>578.57760000000007</v>
      </c>
      <c r="AC303" s="166">
        <f t="shared" si="134"/>
        <v>2.3143104000000001E-3</v>
      </c>
      <c r="AD303" s="166">
        <f t="shared" si="134"/>
        <v>1.1340120960000002E-2</v>
      </c>
      <c r="AE303" s="166">
        <f t="shared" si="134"/>
        <v>6.7115001600000002E-2</v>
      </c>
    </row>
    <row r="304" spans="1:31" x14ac:dyDescent="0.25">
      <c r="A304" s="213">
        <v>42224.979166666664</v>
      </c>
      <c r="B304" s="166">
        <v>901</v>
      </c>
      <c r="C304" s="189">
        <f t="shared" si="89"/>
        <v>22964688</v>
      </c>
      <c r="D304" s="189">
        <f t="shared" si="103"/>
        <v>2676.8345348721609</v>
      </c>
      <c r="E304" s="166">
        <f t="shared" si="128"/>
        <v>3.7448516721599998</v>
      </c>
      <c r="F304" s="166">
        <f t="shared" si="128"/>
        <v>3.1431768465599998</v>
      </c>
      <c r="G304" s="190">
        <f t="shared" si="104"/>
        <v>2673.0896832000003</v>
      </c>
      <c r="H304" s="166">
        <f t="shared" ref="H304:AE304" si="135">H110*$C110/1000000</f>
        <v>0.21127512959999997</v>
      </c>
      <c r="I304" s="166">
        <f t="shared" si="135"/>
        <v>9.1858752000000005E-3</v>
      </c>
      <c r="J304" s="166">
        <f t="shared" si="135"/>
        <v>8.4969345599999989E-3</v>
      </c>
      <c r="K304" s="166">
        <f t="shared" si="135"/>
        <v>2.2964688000000004</v>
      </c>
      <c r="L304" s="166">
        <f t="shared" si="135"/>
        <v>3.4447032E-3</v>
      </c>
      <c r="M304" s="166">
        <f t="shared" si="135"/>
        <v>2.5261156799999997E-3</v>
      </c>
      <c r="N304" s="166">
        <f t="shared" si="135"/>
        <v>1745.316288</v>
      </c>
      <c r="O304" s="166">
        <f t="shared" si="135"/>
        <v>2.2964688E-2</v>
      </c>
      <c r="P304" s="166">
        <f t="shared" si="135"/>
        <v>1.400845968E-2</v>
      </c>
      <c r="Q304" s="166">
        <f t="shared" si="135"/>
        <v>2.52611568E-2</v>
      </c>
      <c r="R304" s="166">
        <f t="shared" si="135"/>
        <v>0.39039969600000007</v>
      </c>
      <c r="S304" s="166">
        <f t="shared" si="135"/>
        <v>1.3778812799999998E-3</v>
      </c>
      <c r="T304" s="166">
        <f t="shared" si="135"/>
        <v>275.576256</v>
      </c>
      <c r="U304" s="166">
        <f t="shared" si="135"/>
        <v>0.57411720000000011</v>
      </c>
      <c r="V304" s="166">
        <f t="shared" si="135"/>
        <v>0</v>
      </c>
      <c r="W304" s="166">
        <f t="shared" si="135"/>
        <v>3.2150563200000003E-2</v>
      </c>
      <c r="X304" s="166">
        <f t="shared" si="135"/>
        <v>5.7411719999999999E-2</v>
      </c>
      <c r="Y304" s="166">
        <f t="shared" si="135"/>
        <v>78.079939199999998</v>
      </c>
      <c r="Z304" s="166">
        <f t="shared" si="135"/>
        <v>1.331951904E-2</v>
      </c>
      <c r="AA304" s="166">
        <f t="shared" si="135"/>
        <v>2.2964688000000001E-3</v>
      </c>
      <c r="AB304" s="166">
        <f t="shared" si="135"/>
        <v>574.11720000000003</v>
      </c>
      <c r="AC304" s="166">
        <f t="shared" si="135"/>
        <v>2.2964688000000001E-3</v>
      </c>
      <c r="AD304" s="166">
        <f t="shared" si="135"/>
        <v>1.1252697119999999E-2</v>
      </c>
      <c r="AE304" s="166">
        <f t="shared" si="135"/>
        <v>6.6597595199999998E-2</v>
      </c>
    </row>
    <row r="305" spans="1:31" x14ac:dyDescent="0.25">
      <c r="A305" s="213">
        <v>42224.989583333336</v>
      </c>
      <c r="B305" s="166">
        <v>922</v>
      </c>
      <c r="C305" s="189">
        <f t="shared" si="89"/>
        <v>23499936</v>
      </c>
      <c r="D305" s="189">
        <f t="shared" si="103"/>
        <v>2739.2246849635198</v>
      </c>
      <c r="E305" s="166">
        <f t="shared" si="128"/>
        <v>3.8321345635199999</v>
      </c>
      <c r="F305" s="166">
        <f t="shared" si="128"/>
        <v>3.2164362403199998</v>
      </c>
      <c r="G305" s="190">
        <f t="shared" si="104"/>
        <v>2735.3925503999999</v>
      </c>
      <c r="H305" s="166">
        <f t="shared" ref="H305:AE305" si="136">H111*$C111/1000000</f>
        <v>0.2161994112</v>
      </c>
      <c r="I305" s="166">
        <f t="shared" si="136"/>
        <v>9.3999744000000003E-3</v>
      </c>
      <c r="J305" s="166">
        <f t="shared" si="136"/>
        <v>8.6949763200000005E-3</v>
      </c>
      <c r="K305" s="166">
        <f t="shared" si="136"/>
        <v>2.3499935999999999</v>
      </c>
      <c r="L305" s="166">
        <f t="shared" si="136"/>
        <v>3.5249903999999997E-3</v>
      </c>
      <c r="M305" s="166">
        <f t="shared" si="136"/>
        <v>2.58499296E-3</v>
      </c>
      <c r="N305" s="166">
        <f t="shared" si="136"/>
        <v>1785.995136</v>
      </c>
      <c r="O305" s="166">
        <f t="shared" si="136"/>
        <v>2.3499936000000003E-2</v>
      </c>
      <c r="P305" s="166">
        <f t="shared" si="136"/>
        <v>1.4334960959999999E-2</v>
      </c>
      <c r="Q305" s="166">
        <f t="shared" si="136"/>
        <v>2.5849929600000002E-2</v>
      </c>
      <c r="R305" s="166">
        <f t="shared" si="136"/>
        <v>0.39949891199999998</v>
      </c>
      <c r="S305" s="166">
        <f t="shared" si="136"/>
        <v>1.40999616E-3</v>
      </c>
      <c r="T305" s="166">
        <f t="shared" si="136"/>
        <v>281.99923200000001</v>
      </c>
      <c r="U305" s="166">
        <f t="shared" si="136"/>
        <v>0.58749839999999998</v>
      </c>
      <c r="V305" s="166">
        <f t="shared" si="136"/>
        <v>0</v>
      </c>
      <c r="W305" s="166">
        <f t="shared" si="136"/>
        <v>3.2899910400000003E-2</v>
      </c>
      <c r="X305" s="166">
        <f t="shared" si="136"/>
        <v>5.8749840000000005E-2</v>
      </c>
      <c r="Y305" s="166">
        <f t="shared" si="136"/>
        <v>79.899782399999992</v>
      </c>
      <c r="Z305" s="166">
        <f t="shared" si="136"/>
        <v>1.3629962880000001E-2</v>
      </c>
      <c r="AA305" s="166">
        <f t="shared" si="136"/>
        <v>2.3499936000000001E-3</v>
      </c>
      <c r="AB305" s="166">
        <f t="shared" si="136"/>
        <v>587.49839999999995</v>
      </c>
      <c r="AC305" s="166">
        <f t="shared" si="136"/>
        <v>2.3499936000000001E-3</v>
      </c>
      <c r="AD305" s="166">
        <f t="shared" si="136"/>
        <v>1.151496864E-2</v>
      </c>
      <c r="AE305" s="166">
        <f t="shared" si="136"/>
        <v>6.8149814399999994E-2</v>
      </c>
    </row>
    <row r="306" spans="1:31" x14ac:dyDescent="0.25">
      <c r="A306" s="213">
        <v>42225.000000057873</v>
      </c>
      <c r="B306" s="166">
        <v>929</v>
      </c>
      <c r="C306" s="189">
        <f t="shared" si="89"/>
        <v>23678352.000000004</v>
      </c>
      <c r="D306" s="189">
        <f t="shared" si="103"/>
        <v>2760.021401660641</v>
      </c>
      <c r="E306" s="166">
        <f t="shared" si="128"/>
        <v>3.8612288606400007</v>
      </c>
      <c r="F306" s="166">
        <f t="shared" si="128"/>
        <v>3.24085603824</v>
      </c>
      <c r="G306" s="190">
        <f t="shared" si="104"/>
        <v>2756.1601728000005</v>
      </c>
      <c r="H306" s="166">
        <f t="shared" ref="H306:AE306" si="137">H112*$C112/1000000</f>
        <v>0.21784083840000004</v>
      </c>
      <c r="I306" s="166">
        <f t="shared" si="137"/>
        <v>9.471340800000002E-3</v>
      </c>
      <c r="J306" s="166">
        <f t="shared" si="137"/>
        <v>8.7609902400000005E-3</v>
      </c>
      <c r="K306" s="166">
        <f t="shared" si="137"/>
        <v>2.3678352000000005</v>
      </c>
      <c r="L306" s="166">
        <f t="shared" si="137"/>
        <v>3.5517528000000003E-3</v>
      </c>
      <c r="M306" s="166">
        <f t="shared" si="137"/>
        <v>2.6046187200000005E-3</v>
      </c>
      <c r="N306" s="166">
        <f t="shared" si="137"/>
        <v>1799.5547520000002</v>
      </c>
      <c r="O306" s="166">
        <f t="shared" si="137"/>
        <v>2.3678352000000003E-2</v>
      </c>
      <c r="P306" s="166">
        <f t="shared" si="137"/>
        <v>1.4443794720000002E-2</v>
      </c>
      <c r="Q306" s="166">
        <f t="shared" si="137"/>
        <v>2.6046187200000005E-2</v>
      </c>
      <c r="R306" s="166">
        <f t="shared" si="137"/>
        <v>0.40253198400000012</v>
      </c>
      <c r="S306" s="166">
        <f t="shared" si="137"/>
        <v>1.4207011200000001E-3</v>
      </c>
      <c r="T306" s="166">
        <f t="shared" si="137"/>
        <v>284.14022400000005</v>
      </c>
      <c r="U306" s="166">
        <f t="shared" si="137"/>
        <v>0.59195880000000012</v>
      </c>
      <c r="V306" s="166">
        <f t="shared" si="137"/>
        <v>0</v>
      </c>
      <c r="W306" s="166">
        <f t="shared" si="137"/>
        <v>3.3149692800000005E-2</v>
      </c>
      <c r="X306" s="166">
        <f t="shared" si="137"/>
        <v>5.9195880000000013E-2</v>
      </c>
      <c r="Y306" s="166">
        <f t="shared" si="137"/>
        <v>80.506396800000019</v>
      </c>
      <c r="Z306" s="166">
        <f t="shared" si="137"/>
        <v>1.3733444160000002E-2</v>
      </c>
      <c r="AA306" s="166">
        <f t="shared" si="137"/>
        <v>2.3678352000000005E-3</v>
      </c>
      <c r="AB306" s="166">
        <f t="shared" si="137"/>
        <v>591.95880000000011</v>
      </c>
      <c r="AC306" s="166">
        <f t="shared" si="137"/>
        <v>2.3678352000000005E-3</v>
      </c>
      <c r="AD306" s="166">
        <f t="shared" si="137"/>
        <v>1.1602392480000003E-2</v>
      </c>
      <c r="AE306" s="166">
        <f t="shared" si="137"/>
        <v>6.8667220800000012E-2</v>
      </c>
    </row>
    <row r="307" spans="1:31" x14ac:dyDescent="0.25">
      <c r="A307" s="213">
        <v>42225.01041678241</v>
      </c>
      <c r="B307" s="166">
        <v>922</v>
      </c>
      <c r="C307" s="189">
        <f t="shared" si="89"/>
        <v>23499936</v>
      </c>
      <c r="D307" s="189">
        <f t="shared" si="103"/>
        <v>2739.2246849635198</v>
      </c>
      <c r="E307" s="166">
        <f t="shared" si="128"/>
        <v>3.8321345635199999</v>
      </c>
      <c r="F307" s="166">
        <f t="shared" si="128"/>
        <v>3.2164362403199998</v>
      </c>
      <c r="G307" s="190">
        <f t="shared" si="104"/>
        <v>2735.3925503999999</v>
      </c>
      <c r="H307" s="166">
        <f t="shared" ref="H307:AE307" si="138">H113*$C113/1000000</f>
        <v>0.2161994112</v>
      </c>
      <c r="I307" s="166">
        <f t="shared" si="138"/>
        <v>9.3999744000000003E-3</v>
      </c>
      <c r="J307" s="166">
        <f t="shared" si="138"/>
        <v>8.6949763200000005E-3</v>
      </c>
      <c r="K307" s="166">
        <f t="shared" si="138"/>
        <v>2.3499935999999999</v>
      </c>
      <c r="L307" s="166">
        <f t="shared" si="138"/>
        <v>3.5249903999999997E-3</v>
      </c>
      <c r="M307" s="166">
        <f t="shared" si="138"/>
        <v>2.58499296E-3</v>
      </c>
      <c r="N307" s="166">
        <f t="shared" si="138"/>
        <v>1785.995136</v>
      </c>
      <c r="O307" s="166">
        <f t="shared" si="138"/>
        <v>2.3499936000000003E-2</v>
      </c>
      <c r="P307" s="166">
        <f t="shared" si="138"/>
        <v>1.4334960959999999E-2</v>
      </c>
      <c r="Q307" s="166">
        <f t="shared" si="138"/>
        <v>2.5849929600000002E-2</v>
      </c>
      <c r="R307" s="166">
        <f t="shared" si="138"/>
        <v>0.39949891199999998</v>
      </c>
      <c r="S307" s="166">
        <f t="shared" si="138"/>
        <v>1.40999616E-3</v>
      </c>
      <c r="T307" s="166">
        <f t="shared" si="138"/>
        <v>281.99923200000001</v>
      </c>
      <c r="U307" s="166">
        <f t="shared" si="138"/>
        <v>0.58749839999999998</v>
      </c>
      <c r="V307" s="166">
        <f t="shared" si="138"/>
        <v>0</v>
      </c>
      <c r="W307" s="166">
        <f t="shared" si="138"/>
        <v>3.2899910400000003E-2</v>
      </c>
      <c r="X307" s="166">
        <f t="shared" si="138"/>
        <v>5.8749840000000005E-2</v>
      </c>
      <c r="Y307" s="166">
        <f t="shared" si="138"/>
        <v>79.899782399999992</v>
      </c>
      <c r="Z307" s="166">
        <f t="shared" si="138"/>
        <v>1.3629962880000001E-2</v>
      </c>
      <c r="AA307" s="166">
        <f t="shared" si="138"/>
        <v>2.3499936000000001E-3</v>
      </c>
      <c r="AB307" s="166">
        <f t="shared" si="138"/>
        <v>587.49839999999995</v>
      </c>
      <c r="AC307" s="166">
        <f t="shared" si="138"/>
        <v>2.3499936000000001E-3</v>
      </c>
      <c r="AD307" s="166">
        <f t="shared" si="138"/>
        <v>1.151496864E-2</v>
      </c>
      <c r="AE307" s="166">
        <f t="shared" si="138"/>
        <v>6.8149814399999994E-2</v>
      </c>
    </row>
    <row r="308" spans="1:31" x14ac:dyDescent="0.25">
      <c r="A308" s="213">
        <v>42225.020833506947</v>
      </c>
      <c r="B308" s="166">
        <v>929</v>
      </c>
      <c r="C308" s="189">
        <f t="shared" si="89"/>
        <v>23678352.000000004</v>
      </c>
      <c r="D308" s="189">
        <f t="shared" si="103"/>
        <v>2760.021401660641</v>
      </c>
      <c r="E308" s="166">
        <f t="shared" si="128"/>
        <v>3.8612288606400007</v>
      </c>
      <c r="F308" s="166">
        <f t="shared" si="128"/>
        <v>3.24085603824</v>
      </c>
      <c r="G308" s="190">
        <f t="shared" si="104"/>
        <v>2756.1601728000005</v>
      </c>
      <c r="H308" s="166">
        <f t="shared" ref="H308:AE308" si="139">H114*$C114/1000000</f>
        <v>0.21784083840000004</v>
      </c>
      <c r="I308" s="166">
        <f t="shared" si="139"/>
        <v>9.471340800000002E-3</v>
      </c>
      <c r="J308" s="166">
        <f t="shared" si="139"/>
        <v>8.7609902400000005E-3</v>
      </c>
      <c r="K308" s="166">
        <f t="shared" si="139"/>
        <v>2.3678352000000005</v>
      </c>
      <c r="L308" s="166">
        <f t="shared" si="139"/>
        <v>3.5517528000000003E-3</v>
      </c>
      <c r="M308" s="166">
        <f t="shared" si="139"/>
        <v>2.6046187200000005E-3</v>
      </c>
      <c r="N308" s="166">
        <f t="shared" si="139"/>
        <v>1799.5547520000002</v>
      </c>
      <c r="O308" s="166">
        <f t="shared" si="139"/>
        <v>2.3678352000000003E-2</v>
      </c>
      <c r="P308" s="166">
        <f t="shared" si="139"/>
        <v>1.4443794720000002E-2</v>
      </c>
      <c r="Q308" s="166">
        <f t="shared" si="139"/>
        <v>2.6046187200000005E-2</v>
      </c>
      <c r="R308" s="166">
        <f t="shared" si="139"/>
        <v>0.40253198400000012</v>
      </c>
      <c r="S308" s="166">
        <f t="shared" si="139"/>
        <v>1.4207011200000001E-3</v>
      </c>
      <c r="T308" s="166">
        <f t="shared" si="139"/>
        <v>284.14022400000005</v>
      </c>
      <c r="U308" s="166">
        <f t="shared" si="139"/>
        <v>0.59195880000000012</v>
      </c>
      <c r="V308" s="166">
        <f t="shared" si="139"/>
        <v>0</v>
      </c>
      <c r="W308" s="166">
        <f t="shared" si="139"/>
        <v>3.3149692800000005E-2</v>
      </c>
      <c r="X308" s="166">
        <f t="shared" si="139"/>
        <v>5.9195880000000013E-2</v>
      </c>
      <c r="Y308" s="166">
        <f t="shared" si="139"/>
        <v>80.506396800000019</v>
      </c>
      <c r="Z308" s="166">
        <f t="shared" si="139"/>
        <v>1.3733444160000002E-2</v>
      </c>
      <c r="AA308" s="166">
        <f t="shared" si="139"/>
        <v>2.3678352000000005E-3</v>
      </c>
      <c r="AB308" s="166">
        <f t="shared" si="139"/>
        <v>591.95880000000011</v>
      </c>
      <c r="AC308" s="166">
        <f t="shared" si="139"/>
        <v>2.3678352000000005E-3</v>
      </c>
      <c r="AD308" s="166">
        <f t="shared" si="139"/>
        <v>1.1602392480000003E-2</v>
      </c>
      <c r="AE308" s="166">
        <f t="shared" si="139"/>
        <v>6.8667220800000012E-2</v>
      </c>
    </row>
    <row r="309" spans="1:31" x14ac:dyDescent="0.25">
      <c r="A309" s="213">
        <v>42225.031250231485</v>
      </c>
      <c r="B309" s="166">
        <v>929</v>
      </c>
      <c r="C309" s="189">
        <f t="shared" si="89"/>
        <v>23678352.000000004</v>
      </c>
      <c r="D309" s="189">
        <f t="shared" si="103"/>
        <v>2760.021401660641</v>
      </c>
      <c r="E309" s="166">
        <f t="shared" si="128"/>
        <v>3.8612288606400007</v>
      </c>
      <c r="F309" s="166">
        <f t="shared" si="128"/>
        <v>3.24085603824</v>
      </c>
      <c r="G309" s="190">
        <f t="shared" si="104"/>
        <v>2756.1601728000005</v>
      </c>
      <c r="H309" s="166">
        <f t="shared" ref="H309:AE309" si="140">H115*$C115/1000000</f>
        <v>0.21784083840000004</v>
      </c>
      <c r="I309" s="166">
        <f t="shared" si="140"/>
        <v>9.471340800000002E-3</v>
      </c>
      <c r="J309" s="166">
        <f t="shared" si="140"/>
        <v>8.7609902400000005E-3</v>
      </c>
      <c r="K309" s="166">
        <f t="shared" si="140"/>
        <v>2.3678352000000005</v>
      </c>
      <c r="L309" s="166">
        <f t="shared" si="140"/>
        <v>3.5517528000000003E-3</v>
      </c>
      <c r="M309" s="166">
        <f t="shared" si="140"/>
        <v>2.6046187200000005E-3</v>
      </c>
      <c r="N309" s="166">
        <f t="shared" si="140"/>
        <v>1799.5547520000002</v>
      </c>
      <c r="O309" s="166">
        <f t="shared" si="140"/>
        <v>2.3678352000000003E-2</v>
      </c>
      <c r="P309" s="166">
        <f t="shared" si="140"/>
        <v>1.4443794720000002E-2</v>
      </c>
      <c r="Q309" s="166">
        <f t="shared" si="140"/>
        <v>2.6046187200000005E-2</v>
      </c>
      <c r="R309" s="166">
        <f t="shared" si="140"/>
        <v>0.40253198400000012</v>
      </c>
      <c r="S309" s="166">
        <f t="shared" si="140"/>
        <v>1.4207011200000001E-3</v>
      </c>
      <c r="T309" s="166">
        <f t="shared" si="140"/>
        <v>284.14022400000005</v>
      </c>
      <c r="U309" s="166">
        <f t="shared" si="140"/>
        <v>0.59195880000000012</v>
      </c>
      <c r="V309" s="166">
        <f t="shared" si="140"/>
        <v>0</v>
      </c>
      <c r="W309" s="166">
        <f t="shared" si="140"/>
        <v>3.3149692800000005E-2</v>
      </c>
      <c r="X309" s="166">
        <f t="shared" si="140"/>
        <v>5.9195880000000013E-2</v>
      </c>
      <c r="Y309" s="166">
        <f t="shared" si="140"/>
        <v>80.506396800000019</v>
      </c>
      <c r="Z309" s="166">
        <f t="shared" si="140"/>
        <v>1.3733444160000002E-2</v>
      </c>
      <c r="AA309" s="166">
        <f t="shared" si="140"/>
        <v>2.3678352000000005E-3</v>
      </c>
      <c r="AB309" s="166">
        <f t="shared" si="140"/>
        <v>591.95880000000011</v>
      </c>
      <c r="AC309" s="166">
        <f t="shared" si="140"/>
        <v>2.3678352000000005E-3</v>
      </c>
      <c r="AD309" s="166">
        <f t="shared" si="140"/>
        <v>1.1602392480000003E-2</v>
      </c>
      <c r="AE309" s="166">
        <f t="shared" si="140"/>
        <v>6.8667220800000012E-2</v>
      </c>
    </row>
    <row r="310" spans="1:31" x14ac:dyDescent="0.25">
      <c r="A310" s="213">
        <v>42225.041666956022</v>
      </c>
      <c r="B310" s="166">
        <v>929</v>
      </c>
      <c r="C310" s="189">
        <f t="shared" si="89"/>
        <v>23678352.000000004</v>
      </c>
      <c r="D310" s="189">
        <f t="shared" si="103"/>
        <v>2760.021401660641</v>
      </c>
      <c r="E310" s="166">
        <f t="shared" si="128"/>
        <v>3.8612288606400007</v>
      </c>
      <c r="F310" s="166">
        <f t="shared" si="128"/>
        <v>3.24085603824</v>
      </c>
      <c r="G310" s="190">
        <f t="shared" si="104"/>
        <v>2756.1601728000005</v>
      </c>
      <c r="H310" s="166">
        <f t="shared" ref="H310:AE310" si="141">H116*$C116/1000000</f>
        <v>0.21784083840000004</v>
      </c>
      <c r="I310" s="166">
        <f t="shared" si="141"/>
        <v>9.471340800000002E-3</v>
      </c>
      <c r="J310" s="166">
        <f t="shared" si="141"/>
        <v>8.7609902400000005E-3</v>
      </c>
      <c r="K310" s="166">
        <f t="shared" si="141"/>
        <v>2.3678352000000005</v>
      </c>
      <c r="L310" s="166">
        <f t="shared" si="141"/>
        <v>3.5517528000000003E-3</v>
      </c>
      <c r="M310" s="166">
        <f t="shared" si="141"/>
        <v>2.6046187200000005E-3</v>
      </c>
      <c r="N310" s="166">
        <f t="shared" si="141"/>
        <v>1799.5547520000002</v>
      </c>
      <c r="O310" s="166">
        <f t="shared" si="141"/>
        <v>2.3678352000000003E-2</v>
      </c>
      <c r="P310" s="166">
        <f t="shared" si="141"/>
        <v>1.4443794720000002E-2</v>
      </c>
      <c r="Q310" s="166">
        <f t="shared" si="141"/>
        <v>2.6046187200000005E-2</v>
      </c>
      <c r="R310" s="166">
        <f t="shared" si="141"/>
        <v>0.40253198400000012</v>
      </c>
      <c r="S310" s="166">
        <f t="shared" si="141"/>
        <v>1.4207011200000001E-3</v>
      </c>
      <c r="T310" s="166">
        <f t="shared" si="141"/>
        <v>284.14022400000005</v>
      </c>
      <c r="U310" s="166">
        <f t="shared" si="141"/>
        <v>0.59195880000000012</v>
      </c>
      <c r="V310" s="166">
        <f t="shared" si="141"/>
        <v>0</v>
      </c>
      <c r="W310" s="166">
        <f t="shared" si="141"/>
        <v>3.3149692800000005E-2</v>
      </c>
      <c r="X310" s="166">
        <f t="shared" si="141"/>
        <v>5.9195880000000013E-2</v>
      </c>
      <c r="Y310" s="166">
        <f t="shared" si="141"/>
        <v>80.506396800000019</v>
      </c>
      <c r="Z310" s="166">
        <f t="shared" si="141"/>
        <v>1.3733444160000002E-2</v>
      </c>
      <c r="AA310" s="166">
        <f t="shared" si="141"/>
        <v>2.3678352000000005E-3</v>
      </c>
      <c r="AB310" s="166">
        <f t="shared" si="141"/>
        <v>591.95880000000011</v>
      </c>
      <c r="AC310" s="166">
        <f t="shared" si="141"/>
        <v>2.3678352000000005E-3</v>
      </c>
      <c r="AD310" s="166">
        <f t="shared" si="141"/>
        <v>1.1602392480000003E-2</v>
      </c>
      <c r="AE310" s="166">
        <f t="shared" si="141"/>
        <v>6.8667220800000012E-2</v>
      </c>
    </row>
    <row r="311" spans="1:31" x14ac:dyDescent="0.25">
      <c r="A311" s="213">
        <v>42225.052083680559</v>
      </c>
      <c r="B311" s="166">
        <v>936</v>
      </c>
      <c r="C311" s="189">
        <f t="shared" si="89"/>
        <v>23856768.000000004</v>
      </c>
      <c r="D311" s="189">
        <f t="shared" si="103"/>
        <v>2780.8181183577603</v>
      </c>
      <c r="E311" s="166">
        <f t="shared" si="128"/>
        <v>3.8903231577600002</v>
      </c>
      <c r="F311" s="166">
        <f t="shared" si="128"/>
        <v>3.2652758361600003</v>
      </c>
      <c r="G311" s="190">
        <f t="shared" si="104"/>
        <v>2776.9277952000007</v>
      </c>
      <c r="H311" s="166">
        <f t="shared" ref="H311:AE311" si="142">H117*$C117/1000000</f>
        <v>0.21948226560000003</v>
      </c>
      <c r="I311" s="166">
        <f t="shared" si="142"/>
        <v>9.5427072000000019E-3</v>
      </c>
      <c r="J311" s="166">
        <f t="shared" si="142"/>
        <v>8.8270041600000005E-3</v>
      </c>
      <c r="K311" s="166">
        <f t="shared" si="142"/>
        <v>2.3856768000000002</v>
      </c>
      <c r="L311" s="166">
        <f t="shared" si="142"/>
        <v>3.5785152000000001E-3</v>
      </c>
      <c r="M311" s="166">
        <f t="shared" si="142"/>
        <v>2.6242444800000002E-3</v>
      </c>
      <c r="N311" s="166">
        <f t="shared" si="142"/>
        <v>1813.1143680000002</v>
      </c>
      <c r="O311" s="166">
        <f t="shared" si="142"/>
        <v>2.3856768000000004E-2</v>
      </c>
      <c r="P311" s="166">
        <f t="shared" si="142"/>
        <v>1.4552628480000001E-2</v>
      </c>
      <c r="Q311" s="166">
        <f t="shared" si="142"/>
        <v>2.6242444800000004E-2</v>
      </c>
      <c r="R311" s="166">
        <f t="shared" si="142"/>
        <v>0.40556505600000009</v>
      </c>
      <c r="S311" s="166">
        <f t="shared" si="142"/>
        <v>1.4314060800000002E-3</v>
      </c>
      <c r="T311" s="166">
        <f t="shared" si="142"/>
        <v>286.28121600000009</v>
      </c>
      <c r="U311" s="166">
        <f t="shared" si="142"/>
        <v>0.59641920000000004</v>
      </c>
      <c r="V311" s="166">
        <f t="shared" si="142"/>
        <v>0</v>
      </c>
      <c r="W311" s="166">
        <f t="shared" si="142"/>
        <v>3.3399475200000008E-2</v>
      </c>
      <c r="X311" s="166">
        <f t="shared" si="142"/>
        <v>5.9641920000000015E-2</v>
      </c>
      <c r="Y311" s="166">
        <f t="shared" si="142"/>
        <v>81.113011200000017</v>
      </c>
      <c r="Z311" s="166">
        <f t="shared" si="142"/>
        <v>1.3836925440000003E-2</v>
      </c>
      <c r="AA311" s="166">
        <f t="shared" si="142"/>
        <v>2.3856768000000005E-3</v>
      </c>
      <c r="AB311" s="166">
        <f t="shared" si="142"/>
        <v>596.41920000000016</v>
      </c>
      <c r="AC311" s="166">
        <f t="shared" si="142"/>
        <v>2.3856768000000005E-3</v>
      </c>
      <c r="AD311" s="166">
        <f t="shared" si="142"/>
        <v>1.1689816320000001E-2</v>
      </c>
      <c r="AE311" s="166">
        <f t="shared" si="142"/>
        <v>6.9184627200000001E-2</v>
      </c>
    </row>
    <row r="312" spans="1:31" x14ac:dyDescent="0.25">
      <c r="A312" s="213">
        <v>42225.062500405096</v>
      </c>
      <c r="B312" s="166">
        <v>943</v>
      </c>
      <c r="C312" s="189">
        <f t="shared" si="89"/>
        <v>24035184</v>
      </c>
      <c r="D312" s="189">
        <f t="shared" si="103"/>
        <v>2801.6148350548806</v>
      </c>
      <c r="E312" s="166">
        <f t="shared" si="128"/>
        <v>3.9194174548799996</v>
      </c>
      <c r="F312" s="166">
        <f t="shared" si="128"/>
        <v>3.2896956340799997</v>
      </c>
      <c r="G312" s="190">
        <f t="shared" si="104"/>
        <v>2797.6954175999999</v>
      </c>
      <c r="H312" s="166">
        <f t="shared" ref="H312:AE312" si="143">H118*$C118/1000000</f>
        <v>0.22112369279999999</v>
      </c>
      <c r="I312" s="166">
        <f t="shared" si="143"/>
        <v>9.6140736000000001E-3</v>
      </c>
      <c r="J312" s="166">
        <f t="shared" si="143"/>
        <v>8.8930180800000005E-3</v>
      </c>
      <c r="K312" s="166">
        <f t="shared" si="143"/>
        <v>2.4035183999999998</v>
      </c>
      <c r="L312" s="166">
        <f t="shared" si="143"/>
        <v>3.6052775999999998E-3</v>
      </c>
      <c r="M312" s="166">
        <f t="shared" si="143"/>
        <v>2.6438702400000003E-3</v>
      </c>
      <c r="N312" s="166">
        <f t="shared" si="143"/>
        <v>1826.673984</v>
      </c>
      <c r="O312" s="166">
        <f t="shared" si="143"/>
        <v>2.4035184000000001E-2</v>
      </c>
      <c r="P312" s="166">
        <f t="shared" si="143"/>
        <v>1.4661462239999999E-2</v>
      </c>
      <c r="Q312" s="166">
        <f t="shared" si="143"/>
        <v>2.6438702400000003E-2</v>
      </c>
      <c r="R312" s="166">
        <f t="shared" si="143"/>
        <v>0.408598128</v>
      </c>
      <c r="S312" s="166">
        <f t="shared" si="143"/>
        <v>1.4421110399999997E-3</v>
      </c>
      <c r="T312" s="166">
        <f t="shared" si="143"/>
        <v>288.42220800000001</v>
      </c>
      <c r="U312" s="166">
        <f t="shared" si="143"/>
        <v>0.60087959999999996</v>
      </c>
      <c r="V312" s="166">
        <f t="shared" si="143"/>
        <v>0</v>
      </c>
      <c r="W312" s="166">
        <f t="shared" si="143"/>
        <v>3.3649257599999996E-2</v>
      </c>
      <c r="X312" s="166">
        <f t="shared" si="143"/>
        <v>6.0087959999999996E-2</v>
      </c>
      <c r="Y312" s="166">
        <f t="shared" si="143"/>
        <v>81.719625600000001</v>
      </c>
      <c r="Z312" s="166">
        <f t="shared" si="143"/>
        <v>1.3940406720000001E-2</v>
      </c>
      <c r="AA312" s="166">
        <f t="shared" si="143"/>
        <v>2.4035184E-3</v>
      </c>
      <c r="AB312" s="166">
        <f t="shared" si="143"/>
        <v>600.87959999999998</v>
      </c>
      <c r="AC312" s="166">
        <f t="shared" si="143"/>
        <v>2.4035184E-3</v>
      </c>
      <c r="AD312" s="166">
        <f t="shared" si="143"/>
        <v>1.1777240159999999E-2</v>
      </c>
      <c r="AE312" s="166">
        <f t="shared" si="143"/>
        <v>6.9702033599999991E-2</v>
      </c>
    </row>
    <row r="313" spans="1:31" x14ac:dyDescent="0.25">
      <c r="A313" s="213">
        <v>42225.072917129626</v>
      </c>
      <c r="B313" s="166">
        <v>950</v>
      </c>
      <c r="C313" s="189">
        <f t="shared" si="89"/>
        <v>24213600</v>
      </c>
      <c r="D313" s="189">
        <f t="shared" si="103"/>
        <v>2822.4115517519999</v>
      </c>
      <c r="E313" s="166">
        <f t="shared" si="128"/>
        <v>3.9485117519999999</v>
      </c>
      <c r="F313" s="166">
        <f t="shared" si="128"/>
        <v>3.3141154319999999</v>
      </c>
      <c r="G313" s="190">
        <f t="shared" si="104"/>
        <v>2818.4630400000001</v>
      </c>
      <c r="H313" s="166">
        <f t="shared" ref="H313:AE313" si="144">H119*$C119/1000000</f>
        <v>0.22276511999999998</v>
      </c>
      <c r="I313" s="166">
        <f t="shared" si="144"/>
        <v>9.68544E-3</v>
      </c>
      <c r="J313" s="166">
        <f t="shared" si="144"/>
        <v>8.9590319999999987E-3</v>
      </c>
      <c r="K313" s="166">
        <f t="shared" si="144"/>
        <v>2.42136</v>
      </c>
      <c r="L313" s="166">
        <f t="shared" si="144"/>
        <v>3.6320399999999996E-3</v>
      </c>
      <c r="M313" s="166">
        <f t="shared" si="144"/>
        <v>2.663496E-3</v>
      </c>
      <c r="N313" s="166">
        <f t="shared" si="144"/>
        <v>1840.2336</v>
      </c>
      <c r="O313" s="166">
        <f t="shared" si="144"/>
        <v>2.4213600000000002E-2</v>
      </c>
      <c r="P313" s="166">
        <f t="shared" si="144"/>
        <v>1.4770295999999999E-2</v>
      </c>
      <c r="Q313" s="166">
        <f t="shared" si="144"/>
        <v>2.6634960000000003E-2</v>
      </c>
      <c r="R313" s="166">
        <f t="shared" si="144"/>
        <v>0.41163120000000003</v>
      </c>
      <c r="S313" s="166">
        <f t="shared" si="144"/>
        <v>1.4528159999999998E-3</v>
      </c>
      <c r="T313" s="166">
        <f t="shared" si="144"/>
        <v>290.56319999999999</v>
      </c>
      <c r="U313" s="166">
        <f t="shared" si="144"/>
        <v>0.60533999999999999</v>
      </c>
      <c r="V313" s="166">
        <f t="shared" si="144"/>
        <v>0</v>
      </c>
      <c r="W313" s="166">
        <f t="shared" si="144"/>
        <v>3.3899039999999998E-2</v>
      </c>
      <c r="X313" s="166">
        <f t="shared" si="144"/>
        <v>6.0533999999999998E-2</v>
      </c>
      <c r="Y313" s="166">
        <f t="shared" si="144"/>
        <v>82.326239999999999</v>
      </c>
      <c r="Z313" s="166">
        <f t="shared" si="144"/>
        <v>1.4043888000000001E-2</v>
      </c>
      <c r="AA313" s="166">
        <f t="shared" si="144"/>
        <v>2.42136E-3</v>
      </c>
      <c r="AB313" s="166">
        <f t="shared" si="144"/>
        <v>605.34</v>
      </c>
      <c r="AC313" s="166">
        <f t="shared" si="144"/>
        <v>2.42136E-3</v>
      </c>
      <c r="AD313" s="166">
        <f t="shared" si="144"/>
        <v>1.1864663999999999E-2</v>
      </c>
      <c r="AE313" s="166">
        <f t="shared" si="144"/>
        <v>7.0219440000000008E-2</v>
      </c>
    </row>
    <row r="314" spans="1:31" x14ac:dyDescent="0.25">
      <c r="A314" s="213">
        <v>42225.083333854163</v>
      </c>
      <c r="B314" s="166">
        <v>950</v>
      </c>
      <c r="C314" s="189">
        <f t="shared" si="89"/>
        <v>24213600</v>
      </c>
      <c r="D314" s="189">
        <f t="shared" si="103"/>
        <v>2822.4115517519999</v>
      </c>
      <c r="E314" s="166">
        <f t="shared" si="128"/>
        <v>3.9485117519999999</v>
      </c>
      <c r="F314" s="166">
        <f t="shared" si="128"/>
        <v>3.3141154319999999</v>
      </c>
      <c r="G314" s="190">
        <f t="shared" si="104"/>
        <v>2818.4630400000001</v>
      </c>
      <c r="H314" s="166">
        <f t="shared" ref="H314:AE314" si="145">H120*$C120/1000000</f>
        <v>0.22276511999999998</v>
      </c>
      <c r="I314" s="166">
        <f t="shared" si="145"/>
        <v>9.68544E-3</v>
      </c>
      <c r="J314" s="166">
        <f t="shared" si="145"/>
        <v>8.9590319999999987E-3</v>
      </c>
      <c r="K314" s="166">
        <f t="shared" si="145"/>
        <v>2.42136</v>
      </c>
      <c r="L314" s="166">
        <f t="shared" si="145"/>
        <v>3.6320399999999996E-3</v>
      </c>
      <c r="M314" s="166">
        <f t="shared" si="145"/>
        <v>2.663496E-3</v>
      </c>
      <c r="N314" s="166">
        <f t="shared" si="145"/>
        <v>1840.2336</v>
      </c>
      <c r="O314" s="166">
        <f t="shared" si="145"/>
        <v>2.4213600000000002E-2</v>
      </c>
      <c r="P314" s="166">
        <f t="shared" si="145"/>
        <v>1.4770295999999999E-2</v>
      </c>
      <c r="Q314" s="166">
        <f t="shared" si="145"/>
        <v>2.6634960000000003E-2</v>
      </c>
      <c r="R314" s="166">
        <f t="shared" si="145"/>
        <v>0.41163120000000003</v>
      </c>
      <c r="S314" s="166">
        <f t="shared" si="145"/>
        <v>1.4528159999999998E-3</v>
      </c>
      <c r="T314" s="166">
        <f t="shared" si="145"/>
        <v>290.56319999999999</v>
      </c>
      <c r="U314" s="166">
        <f t="shared" si="145"/>
        <v>0.60533999999999999</v>
      </c>
      <c r="V314" s="166">
        <f t="shared" si="145"/>
        <v>0</v>
      </c>
      <c r="W314" s="166">
        <f t="shared" si="145"/>
        <v>3.3899039999999998E-2</v>
      </c>
      <c r="X314" s="166">
        <f t="shared" si="145"/>
        <v>6.0533999999999998E-2</v>
      </c>
      <c r="Y314" s="166">
        <f t="shared" si="145"/>
        <v>82.326239999999999</v>
      </c>
      <c r="Z314" s="166">
        <f t="shared" si="145"/>
        <v>1.4043888000000001E-2</v>
      </c>
      <c r="AA314" s="166">
        <f t="shared" si="145"/>
        <v>2.42136E-3</v>
      </c>
      <c r="AB314" s="166">
        <f t="shared" si="145"/>
        <v>605.34</v>
      </c>
      <c r="AC314" s="166">
        <f t="shared" si="145"/>
        <v>2.42136E-3</v>
      </c>
      <c r="AD314" s="166">
        <f t="shared" si="145"/>
        <v>1.1864663999999999E-2</v>
      </c>
      <c r="AE314" s="166">
        <f t="shared" si="145"/>
        <v>7.0219440000000008E-2</v>
      </c>
    </row>
    <row r="315" spans="1:31" x14ac:dyDescent="0.25">
      <c r="A315" s="213">
        <v>42225.093750578701</v>
      </c>
      <c r="B315" s="166">
        <v>950</v>
      </c>
      <c r="C315" s="189">
        <f t="shared" si="89"/>
        <v>24213600</v>
      </c>
      <c r="D315" s="189">
        <f t="shared" si="103"/>
        <v>2822.4115517519999</v>
      </c>
      <c r="E315" s="166">
        <f t="shared" si="128"/>
        <v>3.9485117519999999</v>
      </c>
      <c r="F315" s="166">
        <f t="shared" si="128"/>
        <v>3.3141154319999999</v>
      </c>
      <c r="G315" s="190">
        <f t="shared" si="104"/>
        <v>2818.4630400000001</v>
      </c>
      <c r="H315" s="166">
        <f t="shared" ref="H315:AE315" si="146">H121*$C121/1000000</f>
        <v>0.22276511999999998</v>
      </c>
      <c r="I315" s="166">
        <f t="shared" si="146"/>
        <v>9.68544E-3</v>
      </c>
      <c r="J315" s="166">
        <f t="shared" si="146"/>
        <v>8.9590319999999987E-3</v>
      </c>
      <c r="K315" s="166">
        <f t="shared" si="146"/>
        <v>2.42136</v>
      </c>
      <c r="L315" s="166">
        <f t="shared" si="146"/>
        <v>3.6320399999999996E-3</v>
      </c>
      <c r="M315" s="166">
        <f t="shared" si="146"/>
        <v>2.663496E-3</v>
      </c>
      <c r="N315" s="166">
        <f t="shared" si="146"/>
        <v>1840.2336</v>
      </c>
      <c r="O315" s="166">
        <f t="shared" si="146"/>
        <v>2.4213600000000002E-2</v>
      </c>
      <c r="P315" s="166">
        <f t="shared" si="146"/>
        <v>1.4770295999999999E-2</v>
      </c>
      <c r="Q315" s="166">
        <f t="shared" si="146"/>
        <v>2.6634960000000003E-2</v>
      </c>
      <c r="R315" s="166">
        <f t="shared" si="146"/>
        <v>0.41163120000000003</v>
      </c>
      <c r="S315" s="166">
        <f t="shared" si="146"/>
        <v>1.4528159999999998E-3</v>
      </c>
      <c r="T315" s="166">
        <f t="shared" si="146"/>
        <v>290.56319999999999</v>
      </c>
      <c r="U315" s="166">
        <f t="shared" si="146"/>
        <v>0.60533999999999999</v>
      </c>
      <c r="V315" s="166">
        <f t="shared" si="146"/>
        <v>0</v>
      </c>
      <c r="W315" s="166">
        <f t="shared" si="146"/>
        <v>3.3899039999999998E-2</v>
      </c>
      <c r="X315" s="166">
        <f t="shared" si="146"/>
        <v>6.0533999999999998E-2</v>
      </c>
      <c r="Y315" s="166">
        <f t="shared" si="146"/>
        <v>82.326239999999999</v>
      </c>
      <c r="Z315" s="166">
        <f t="shared" si="146"/>
        <v>1.4043888000000001E-2</v>
      </c>
      <c r="AA315" s="166">
        <f t="shared" si="146"/>
        <v>2.42136E-3</v>
      </c>
      <c r="AB315" s="166">
        <f t="shared" si="146"/>
        <v>605.34</v>
      </c>
      <c r="AC315" s="166">
        <f t="shared" si="146"/>
        <v>2.42136E-3</v>
      </c>
      <c r="AD315" s="166">
        <f t="shared" si="146"/>
        <v>1.1864663999999999E-2</v>
      </c>
      <c r="AE315" s="166">
        <f t="shared" si="146"/>
        <v>7.0219440000000008E-2</v>
      </c>
    </row>
    <row r="316" spans="1:31" x14ac:dyDescent="0.25">
      <c r="A316" s="213">
        <v>42225.104167303238</v>
      </c>
      <c r="B316" s="166">
        <v>950</v>
      </c>
      <c r="C316" s="189">
        <f t="shared" si="89"/>
        <v>24213600</v>
      </c>
      <c r="D316" s="189">
        <f t="shared" si="103"/>
        <v>2822.4115517519999</v>
      </c>
      <c r="E316" s="166">
        <f t="shared" si="128"/>
        <v>3.9485117519999999</v>
      </c>
      <c r="F316" s="166">
        <f t="shared" si="128"/>
        <v>3.3141154319999999</v>
      </c>
      <c r="G316" s="190">
        <f t="shared" si="104"/>
        <v>2818.4630400000001</v>
      </c>
      <c r="H316" s="166">
        <f t="shared" ref="H316:AE316" si="147">H122*$C122/1000000</f>
        <v>0.22276511999999998</v>
      </c>
      <c r="I316" s="166">
        <f t="shared" si="147"/>
        <v>9.68544E-3</v>
      </c>
      <c r="J316" s="166">
        <f t="shared" si="147"/>
        <v>8.9590319999999987E-3</v>
      </c>
      <c r="K316" s="166">
        <f t="shared" si="147"/>
        <v>2.42136</v>
      </c>
      <c r="L316" s="166">
        <f t="shared" si="147"/>
        <v>3.6320399999999996E-3</v>
      </c>
      <c r="M316" s="166">
        <f t="shared" si="147"/>
        <v>2.663496E-3</v>
      </c>
      <c r="N316" s="166">
        <f t="shared" si="147"/>
        <v>1840.2336</v>
      </c>
      <c r="O316" s="166">
        <f t="shared" si="147"/>
        <v>2.4213600000000002E-2</v>
      </c>
      <c r="P316" s="166">
        <f t="shared" si="147"/>
        <v>1.4770295999999999E-2</v>
      </c>
      <c r="Q316" s="166">
        <f t="shared" si="147"/>
        <v>2.6634960000000003E-2</v>
      </c>
      <c r="R316" s="166">
        <f t="shared" si="147"/>
        <v>0.41163120000000003</v>
      </c>
      <c r="S316" s="166">
        <f t="shared" si="147"/>
        <v>1.4528159999999998E-3</v>
      </c>
      <c r="T316" s="166">
        <f t="shared" si="147"/>
        <v>290.56319999999999</v>
      </c>
      <c r="U316" s="166">
        <f t="shared" si="147"/>
        <v>0.60533999999999999</v>
      </c>
      <c r="V316" s="166">
        <f t="shared" si="147"/>
        <v>0</v>
      </c>
      <c r="W316" s="166">
        <f t="shared" si="147"/>
        <v>3.3899039999999998E-2</v>
      </c>
      <c r="X316" s="166">
        <f t="shared" si="147"/>
        <v>6.0533999999999998E-2</v>
      </c>
      <c r="Y316" s="166">
        <f t="shared" si="147"/>
        <v>82.326239999999999</v>
      </c>
      <c r="Z316" s="166">
        <f t="shared" si="147"/>
        <v>1.4043888000000001E-2</v>
      </c>
      <c r="AA316" s="166">
        <f t="shared" si="147"/>
        <v>2.42136E-3</v>
      </c>
      <c r="AB316" s="166">
        <f t="shared" si="147"/>
        <v>605.34</v>
      </c>
      <c r="AC316" s="166">
        <f t="shared" si="147"/>
        <v>2.42136E-3</v>
      </c>
      <c r="AD316" s="166">
        <f t="shared" si="147"/>
        <v>1.1864663999999999E-2</v>
      </c>
      <c r="AE316" s="166">
        <f t="shared" si="147"/>
        <v>7.0219440000000008E-2</v>
      </c>
    </row>
    <row r="317" spans="1:31" x14ac:dyDescent="0.25">
      <c r="A317" s="213">
        <v>42225.114584027775</v>
      </c>
      <c r="B317" s="166">
        <v>943</v>
      </c>
      <c r="C317" s="189">
        <f t="shared" si="89"/>
        <v>24035184</v>
      </c>
      <c r="D317" s="189">
        <f t="shared" si="103"/>
        <v>2801.6148350548806</v>
      </c>
      <c r="E317" s="166">
        <f t="shared" si="128"/>
        <v>3.9194174548799996</v>
      </c>
      <c r="F317" s="166">
        <f t="shared" si="128"/>
        <v>3.2896956340799997</v>
      </c>
      <c r="G317" s="190">
        <f t="shared" si="104"/>
        <v>2797.6954175999999</v>
      </c>
      <c r="H317" s="166">
        <f t="shared" ref="H317:AE317" si="148">H123*$C123/1000000</f>
        <v>0.22112369279999999</v>
      </c>
      <c r="I317" s="166">
        <f t="shared" si="148"/>
        <v>9.6140736000000001E-3</v>
      </c>
      <c r="J317" s="166">
        <f t="shared" si="148"/>
        <v>8.8930180800000005E-3</v>
      </c>
      <c r="K317" s="166">
        <f t="shared" si="148"/>
        <v>2.4035183999999998</v>
      </c>
      <c r="L317" s="166">
        <f t="shared" si="148"/>
        <v>3.6052775999999998E-3</v>
      </c>
      <c r="M317" s="166">
        <f t="shared" si="148"/>
        <v>2.6438702400000003E-3</v>
      </c>
      <c r="N317" s="166">
        <f t="shared" si="148"/>
        <v>1826.673984</v>
      </c>
      <c r="O317" s="166">
        <f t="shared" si="148"/>
        <v>2.4035184000000001E-2</v>
      </c>
      <c r="P317" s="166">
        <f t="shared" si="148"/>
        <v>1.4661462239999999E-2</v>
      </c>
      <c r="Q317" s="166">
        <f t="shared" si="148"/>
        <v>2.6438702400000003E-2</v>
      </c>
      <c r="R317" s="166">
        <f t="shared" si="148"/>
        <v>0.408598128</v>
      </c>
      <c r="S317" s="166">
        <f t="shared" si="148"/>
        <v>1.4421110399999997E-3</v>
      </c>
      <c r="T317" s="166">
        <f t="shared" si="148"/>
        <v>288.42220800000001</v>
      </c>
      <c r="U317" s="166">
        <f t="shared" si="148"/>
        <v>0.60087959999999996</v>
      </c>
      <c r="V317" s="166">
        <f t="shared" si="148"/>
        <v>0</v>
      </c>
      <c r="W317" s="166">
        <f t="shared" si="148"/>
        <v>3.3649257599999996E-2</v>
      </c>
      <c r="X317" s="166">
        <f t="shared" si="148"/>
        <v>6.0087959999999996E-2</v>
      </c>
      <c r="Y317" s="166">
        <f t="shared" si="148"/>
        <v>81.719625600000001</v>
      </c>
      <c r="Z317" s="166">
        <f t="shared" si="148"/>
        <v>1.3940406720000001E-2</v>
      </c>
      <c r="AA317" s="166">
        <f t="shared" si="148"/>
        <v>2.4035184E-3</v>
      </c>
      <c r="AB317" s="166">
        <f t="shared" si="148"/>
        <v>600.87959999999998</v>
      </c>
      <c r="AC317" s="166">
        <f t="shared" si="148"/>
        <v>2.4035184E-3</v>
      </c>
      <c r="AD317" s="166">
        <f t="shared" si="148"/>
        <v>1.1777240159999999E-2</v>
      </c>
      <c r="AE317" s="166">
        <f t="shared" si="148"/>
        <v>6.9702033599999991E-2</v>
      </c>
    </row>
    <row r="318" spans="1:31" x14ac:dyDescent="0.25">
      <c r="A318" s="213">
        <v>42225.125000752312</v>
      </c>
      <c r="B318" s="166">
        <v>957</v>
      </c>
      <c r="C318" s="189">
        <f t="shared" si="89"/>
        <v>24392016.000000004</v>
      </c>
      <c r="D318" s="189">
        <f t="shared" si="103"/>
        <v>2843.2082684491202</v>
      </c>
      <c r="E318" s="166">
        <f t="shared" ref="E318:F337" si="149">E124*$C124/1000000</f>
        <v>3.9776060491200007</v>
      </c>
      <c r="F318" s="166">
        <f t="shared" si="149"/>
        <v>3.3385352299200002</v>
      </c>
      <c r="G318" s="190">
        <f t="shared" si="104"/>
        <v>2839.2306624000003</v>
      </c>
      <c r="H318" s="166">
        <f t="shared" ref="H318:AE318" si="150">H124*$C124/1000000</f>
        <v>0.22440654720000003</v>
      </c>
      <c r="I318" s="166">
        <f t="shared" si="150"/>
        <v>9.7568064000000017E-3</v>
      </c>
      <c r="J318" s="166">
        <f t="shared" si="150"/>
        <v>9.0250459200000004E-3</v>
      </c>
      <c r="K318" s="166">
        <f t="shared" si="150"/>
        <v>2.4392016000000005</v>
      </c>
      <c r="L318" s="166">
        <f t="shared" si="150"/>
        <v>3.6588024000000002E-3</v>
      </c>
      <c r="M318" s="166">
        <f t="shared" si="150"/>
        <v>2.6831217600000005E-3</v>
      </c>
      <c r="N318" s="166">
        <f t="shared" si="150"/>
        <v>1853.7932160000003</v>
      </c>
      <c r="O318" s="166">
        <f t="shared" si="150"/>
        <v>2.4392016000000002E-2</v>
      </c>
      <c r="P318" s="166">
        <f t="shared" si="150"/>
        <v>1.4879129760000002E-2</v>
      </c>
      <c r="Q318" s="166">
        <f t="shared" si="150"/>
        <v>2.6831217600000005E-2</v>
      </c>
      <c r="R318" s="166">
        <f t="shared" si="150"/>
        <v>0.41466427200000011</v>
      </c>
      <c r="S318" s="166">
        <f t="shared" si="150"/>
        <v>1.4635209600000001E-3</v>
      </c>
      <c r="T318" s="166">
        <f t="shared" si="150"/>
        <v>292.70419200000003</v>
      </c>
      <c r="U318" s="166">
        <f t="shared" si="150"/>
        <v>0.60980040000000013</v>
      </c>
      <c r="V318" s="166">
        <f t="shared" si="150"/>
        <v>0</v>
      </c>
      <c r="W318" s="166">
        <f t="shared" si="150"/>
        <v>3.4148822400000008E-2</v>
      </c>
      <c r="X318" s="166">
        <f t="shared" si="150"/>
        <v>6.0980040000000006E-2</v>
      </c>
      <c r="Y318" s="166">
        <f t="shared" si="150"/>
        <v>82.932854400000011</v>
      </c>
      <c r="Z318" s="166">
        <f t="shared" si="150"/>
        <v>1.4147369280000002E-2</v>
      </c>
      <c r="AA318" s="166">
        <f t="shared" si="150"/>
        <v>2.4392016000000004E-3</v>
      </c>
      <c r="AB318" s="166">
        <f t="shared" si="150"/>
        <v>609.80040000000008</v>
      </c>
      <c r="AC318" s="166">
        <f t="shared" si="150"/>
        <v>2.4392016000000004E-3</v>
      </c>
      <c r="AD318" s="166">
        <f t="shared" si="150"/>
        <v>1.1952087840000002E-2</v>
      </c>
      <c r="AE318" s="166">
        <f t="shared" si="150"/>
        <v>7.0736846400000011E-2</v>
      </c>
    </row>
    <row r="319" spans="1:31" x14ac:dyDescent="0.25">
      <c r="A319" s="213">
        <v>42225.135417476849</v>
      </c>
      <c r="B319" s="166">
        <v>964</v>
      </c>
      <c r="C319" s="189">
        <f t="shared" si="89"/>
        <v>24570432</v>
      </c>
      <c r="D319" s="189">
        <f t="shared" si="103"/>
        <v>2864.0049851462404</v>
      </c>
      <c r="E319" s="166">
        <f t="shared" si="149"/>
        <v>4.0067003462399997</v>
      </c>
      <c r="F319" s="166">
        <f t="shared" si="149"/>
        <v>3.3629550278399996</v>
      </c>
      <c r="G319" s="190">
        <f t="shared" si="104"/>
        <v>2859.9982848000004</v>
      </c>
      <c r="H319" s="166">
        <f t="shared" ref="H319:AE319" si="151">H125*$C125/1000000</f>
        <v>0.22604797440000002</v>
      </c>
      <c r="I319" s="166">
        <f t="shared" si="151"/>
        <v>9.8281727999999999E-3</v>
      </c>
      <c r="J319" s="166">
        <f t="shared" si="151"/>
        <v>9.0910598400000004E-3</v>
      </c>
      <c r="K319" s="166">
        <f t="shared" si="151"/>
        <v>2.4570432000000002</v>
      </c>
      <c r="L319" s="166">
        <f t="shared" si="151"/>
        <v>3.6855647999999995E-3</v>
      </c>
      <c r="M319" s="166">
        <f t="shared" si="151"/>
        <v>2.7027475199999998E-3</v>
      </c>
      <c r="N319" s="166">
        <f t="shared" si="151"/>
        <v>1867.352832</v>
      </c>
      <c r="O319" s="166">
        <f t="shared" si="151"/>
        <v>2.4570432E-2</v>
      </c>
      <c r="P319" s="166">
        <f t="shared" si="151"/>
        <v>1.498796352E-2</v>
      </c>
      <c r="Q319" s="166">
        <f t="shared" si="151"/>
        <v>2.7027475200000001E-2</v>
      </c>
      <c r="R319" s="166">
        <f t="shared" si="151"/>
        <v>0.41769734400000003</v>
      </c>
      <c r="S319" s="166">
        <f t="shared" si="151"/>
        <v>1.4742259199999998E-3</v>
      </c>
      <c r="T319" s="166">
        <f t="shared" si="151"/>
        <v>294.84518400000002</v>
      </c>
      <c r="U319" s="166">
        <f t="shared" si="151"/>
        <v>0.61426080000000005</v>
      </c>
      <c r="V319" s="166">
        <f t="shared" si="151"/>
        <v>0</v>
      </c>
      <c r="W319" s="166">
        <f t="shared" si="151"/>
        <v>3.4398604800000003E-2</v>
      </c>
      <c r="X319" s="166">
        <f t="shared" si="151"/>
        <v>6.1426080000000001E-2</v>
      </c>
      <c r="Y319" s="166">
        <f t="shared" si="151"/>
        <v>83.539468799999995</v>
      </c>
      <c r="Z319" s="166">
        <f t="shared" si="151"/>
        <v>1.425085056E-2</v>
      </c>
      <c r="AA319" s="166">
        <f t="shared" si="151"/>
        <v>2.4570432E-3</v>
      </c>
      <c r="AB319" s="166">
        <f t="shared" si="151"/>
        <v>614.26080000000002</v>
      </c>
      <c r="AC319" s="166">
        <f t="shared" si="151"/>
        <v>2.4570432E-3</v>
      </c>
      <c r="AD319" s="166">
        <f t="shared" si="151"/>
        <v>1.203951168E-2</v>
      </c>
      <c r="AE319" s="166">
        <f t="shared" si="151"/>
        <v>7.1254252800000001E-2</v>
      </c>
    </row>
    <row r="320" spans="1:31" x14ac:dyDescent="0.25">
      <c r="A320" s="213">
        <v>42225.145834201387</v>
      </c>
      <c r="B320" s="166">
        <v>964</v>
      </c>
      <c r="C320" s="189">
        <f t="shared" si="89"/>
        <v>24570432</v>
      </c>
      <c r="D320" s="189">
        <f t="shared" si="103"/>
        <v>2864.0049851462404</v>
      </c>
      <c r="E320" s="166">
        <f t="shared" si="149"/>
        <v>4.0067003462399997</v>
      </c>
      <c r="F320" s="166">
        <f t="shared" si="149"/>
        <v>3.3629550278399996</v>
      </c>
      <c r="G320" s="190">
        <f t="shared" si="104"/>
        <v>2859.9982848000004</v>
      </c>
      <c r="H320" s="166">
        <f t="shared" ref="H320:AE320" si="152">H126*$C126/1000000</f>
        <v>0.22604797440000002</v>
      </c>
      <c r="I320" s="166">
        <f t="shared" si="152"/>
        <v>9.8281727999999999E-3</v>
      </c>
      <c r="J320" s="166">
        <f t="shared" si="152"/>
        <v>9.0910598400000004E-3</v>
      </c>
      <c r="K320" s="166">
        <f t="shared" si="152"/>
        <v>2.4570432000000002</v>
      </c>
      <c r="L320" s="166">
        <f t="shared" si="152"/>
        <v>3.6855647999999995E-3</v>
      </c>
      <c r="M320" s="166">
        <f t="shared" si="152"/>
        <v>2.7027475199999998E-3</v>
      </c>
      <c r="N320" s="166">
        <f t="shared" si="152"/>
        <v>1867.352832</v>
      </c>
      <c r="O320" s="166">
        <f t="shared" si="152"/>
        <v>2.4570432E-2</v>
      </c>
      <c r="P320" s="166">
        <f t="shared" si="152"/>
        <v>1.498796352E-2</v>
      </c>
      <c r="Q320" s="166">
        <f t="shared" si="152"/>
        <v>2.7027475200000001E-2</v>
      </c>
      <c r="R320" s="166">
        <f t="shared" si="152"/>
        <v>0.41769734400000003</v>
      </c>
      <c r="S320" s="166">
        <f t="shared" si="152"/>
        <v>1.4742259199999998E-3</v>
      </c>
      <c r="T320" s="166">
        <f t="shared" si="152"/>
        <v>294.84518400000002</v>
      </c>
      <c r="U320" s="166">
        <f t="shared" si="152"/>
        <v>0.61426080000000005</v>
      </c>
      <c r="V320" s="166">
        <f t="shared" si="152"/>
        <v>0</v>
      </c>
      <c r="W320" s="166">
        <f t="shared" si="152"/>
        <v>3.4398604800000003E-2</v>
      </c>
      <c r="X320" s="166">
        <f t="shared" si="152"/>
        <v>6.1426080000000001E-2</v>
      </c>
      <c r="Y320" s="166">
        <f t="shared" si="152"/>
        <v>83.539468799999995</v>
      </c>
      <c r="Z320" s="166">
        <f t="shared" si="152"/>
        <v>1.425085056E-2</v>
      </c>
      <c r="AA320" s="166">
        <f t="shared" si="152"/>
        <v>2.4570432E-3</v>
      </c>
      <c r="AB320" s="166">
        <f t="shared" si="152"/>
        <v>614.26080000000002</v>
      </c>
      <c r="AC320" s="166">
        <f t="shared" si="152"/>
        <v>2.4570432E-3</v>
      </c>
      <c r="AD320" s="166">
        <f t="shared" si="152"/>
        <v>1.203951168E-2</v>
      </c>
      <c r="AE320" s="166">
        <f t="shared" si="152"/>
        <v>7.1254252800000001E-2</v>
      </c>
    </row>
    <row r="321" spans="1:31" x14ac:dyDescent="0.25">
      <c r="A321" s="213">
        <v>42225.156250925924</v>
      </c>
      <c r="B321" s="166">
        <v>964</v>
      </c>
      <c r="C321" s="189">
        <f t="shared" si="89"/>
        <v>24570432</v>
      </c>
      <c r="D321" s="189">
        <f t="shared" si="103"/>
        <v>2864.0049851462404</v>
      </c>
      <c r="E321" s="166">
        <f t="shared" si="149"/>
        <v>4.0067003462399997</v>
      </c>
      <c r="F321" s="166">
        <f t="shared" si="149"/>
        <v>3.3629550278399996</v>
      </c>
      <c r="G321" s="190">
        <f t="shared" si="104"/>
        <v>2859.9982848000004</v>
      </c>
      <c r="H321" s="166">
        <f t="shared" ref="H321:AE321" si="153">H127*$C127/1000000</f>
        <v>0.22604797440000002</v>
      </c>
      <c r="I321" s="166">
        <f t="shared" si="153"/>
        <v>9.8281727999999999E-3</v>
      </c>
      <c r="J321" s="166">
        <f t="shared" si="153"/>
        <v>9.0910598400000004E-3</v>
      </c>
      <c r="K321" s="166">
        <f t="shared" si="153"/>
        <v>2.4570432000000002</v>
      </c>
      <c r="L321" s="166">
        <f t="shared" si="153"/>
        <v>3.6855647999999995E-3</v>
      </c>
      <c r="M321" s="166">
        <f t="shared" si="153"/>
        <v>2.7027475199999998E-3</v>
      </c>
      <c r="N321" s="166">
        <f t="shared" si="153"/>
        <v>1867.352832</v>
      </c>
      <c r="O321" s="166">
        <f t="shared" si="153"/>
        <v>2.4570432E-2</v>
      </c>
      <c r="P321" s="166">
        <f t="shared" si="153"/>
        <v>1.498796352E-2</v>
      </c>
      <c r="Q321" s="166">
        <f t="shared" si="153"/>
        <v>2.7027475200000001E-2</v>
      </c>
      <c r="R321" s="166">
        <f t="shared" si="153"/>
        <v>0.41769734400000003</v>
      </c>
      <c r="S321" s="166">
        <f t="shared" si="153"/>
        <v>1.4742259199999998E-3</v>
      </c>
      <c r="T321" s="166">
        <f t="shared" si="153"/>
        <v>294.84518400000002</v>
      </c>
      <c r="U321" s="166">
        <f t="shared" si="153"/>
        <v>0.61426080000000005</v>
      </c>
      <c r="V321" s="166">
        <f t="shared" si="153"/>
        <v>0</v>
      </c>
      <c r="W321" s="166">
        <f t="shared" si="153"/>
        <v>3.4398604800000003E-2</v>
      </c>
      <c r="X321" s="166">
        <f t="shared" si="153"/>
        <v>6.1426080000000001E-2</v>
      </c>
      <c r="Y321" s="166">
        <f t="shared" si="153"/>
        <v>83.539468799999995</v>
      </c>
      <c r="Z321" s="166">
        <f t="shared" si="153"/>
        <v>1.425085056E-2</v>
      </c>
      <c r="AA321" s="166">
        <f t="shared" si="153"/>
        <v>2.4570432E-3</v>
      </c>
      <c r="AB321" s="166">
        <f t="shared" si="153"/>
        <v>614.26080000000002</v>
      </c>
      <c r="AC321" s="166">
        <f t="shared" si="153"/>
        <v>2.4570432E-3</v>
      </c>
      <c r="AD321" s="166">
        <f t="shared" si="153"/>
        <v>1.203951168E-2</v>
      </c>
      <c r="AE321" s="166">
        <f t="shared" si="153"/>
        <v>7.1254252800000001E-2</v>
      </c>
    </row>
    <row r="322" spans="1:31" x14ac:dyDescent="0.25">
      <c r="A322" s="213">
        <v>42225.166667592595</v>
      </c>
      <c r="B322" s="166">
        <v>964</v>
      </c>
      <c r="C322" s="189">
        <f t="shared" si="89"/>
        <v>24570432</v>
      </c>
      <c r="D322" s="189">
        <f t="shared" si="103"/>
        <v>2864.0049851462404</v>
      </c>
      <c r="E322" s="166">
        <f t="shared" si="149"/>
        <v>4.0067003462399997</v>
      </c>
      <c r="F322" s="166">
        <f t="shared" si="149"/>
        <v>3.3629550278399996</v>
      </c>
      <c r="G322" s="190">
        <f t="shared" si="104"/>
        <v>2859.9982848000004</v>
      </c>
      <c r="H322" s="166">
        <f t="shared" ref="H322:AE322" si="154">H128*$C128/1000000</f>
        <v>0.22604797440000002</v>
      </c>
      <c r="I322" s="166">
        <f t="shared" si="154"/>
        <v>9.8281727999999999E-3</v>
      </c>
      <c r="J322" s="166">
        <f t="shared" si="154"/>
        <v>9.0910598400000004E-3</v>
      </c>
      <c r="K322" s="166">
        <f t="shared" si="154"/>
        <v>2.4570432000000002</v>
      </c>
      <c r="L322" s="166">
        <f t="shared" si="154"/>
        <v>3.6855647999999995E-3</v>
      </c>
      <c r="M322" s="166">
        <f t="shared" si="154"/>
        <v>2.7027475199999998E-3</v>
      </c>
      <c r="N322" s="166">
        <f t="shared" si="154"/>
        <v>1867.352832</v>
      </c>
      <c r="O322" s="166">
        <f t="shared" si="154"/>
        <v>2.4570432E-2</v>
      </c>
      <c r="P322" s="166">
        <f t="shared" si="154"/>
        <v>1.498796352E-2</v>
      </c>
      <c r="Q322" s="166">
        <f t="shared" si="154"/>
        <v>2.7027475200000001E-2</v>
      </c>
      <c r="R322" s="166">
        <f t="shared" si="154"/>
        <v>0.41769734400000003</v>
      </c>
      <c r="S322" s="166">
        <f t="shared" si="154"/>
        <v>1.4742259199999998E-3</v>
      </c>
      <c r="T322" s="166">
        <f t="shared" si="154"/>
        <v>294.84518400000002</v>
      </c>
      <c r="U322" s="166">
        <f t="shared" si="154"/>
        <v>0.61426080000000005</v>
      </c>
      <c r="V322" s="166">
        <f t="shared" si="154"/>
        <v>0</v>
      </c>
      <c r="W322" s="166">
        <f t="shared" si="154"/>
        <v>3.4398604800000003E-2</v>
      </c>
      <c r="X322" s="166">
        <f t="shared" si="154"/>
        <v>6.1426080000000001E-2</v>
      </c>
      <c r="Y322" s="166">
        <f t="shared" si="154"/>
        <v>83.539468799999995</v>
      </c>
      <c r="Z322" s="166">
        <f t="shared" si="154"/>
        <v>1.425085056E-2</v>
      </c>
      <c r="AA322" s="166">
        <f t="shared" si="154"/>
        <v>2.4570432E-3</v>
      </c>
      <c r="AB322" s="166">
        <f t="shared" si="154"/>
        <v>614.26080000000002</v>
      </c>
      <c r="AC322" s="166">
        <f t="shared" si="154"/>
        <v>2.4570432E-3</v>
      </c>
      <c r="AD322" s="166">
        <f t="shared" si="154"/>
        <v>1.203951168E-2</v>
      </c>
      <c r="AE322" s="166">
        <f t="shared" si="154"/>
        <v>7.1254252800000001E-2</v>
      </c>
    </row>
    <row r="323" spans="1:31" x14ac:dyDescent="0.25">
      <c r="A323" s="213">
        <v>42225.177084317133</v>
      </c>
      <c r="B323" s="166">
        <v>957</v>
      </c>
      <c r="C323" s="189">
        <f t="shared" si="89"/>
        <v>24392016.000000004</v>
      </c>
      <c r="D323" s="189">
        <f t="shared" si="103"/>
        <v>2843.2082684491202</v>
      </c>
      <c r="E323" s="166">
        <f t="shared" si="149"/>
        <v>3.9776060491200007</v>
      </c>
      <c r="F323" s="166">
        <f t="shared" si="149"/>
        <v>3.3385352299200002</v>
      </c>
      <c r="G323" s="190">
        <f t="shared" si="104"/>
        <v>2839.2306624000003</v>
      </c>
      <c r="H323" s="166">
        <f t="shared" ref="H323:AE323" si="155">H129*$C129/1000000</f>
        <v>0.22440654720000003</v>
      </c>
      <c r="I323" s="166">
        <f t="shared" si="155"/>
        <v>9.7568064000000017E-3</v>
      </c>
      <c r="J323" s="166">
        <f t="shared" si="155"/>
        <v>9.0250459200000004E-3</v>
      </c>
      <c r="K323" s="166">
        <f t="shared" si="155"/>
        <v>2.4392016000000005</v>
      </c>
      <c r="L323" s="166">
        <f t="shared" si="155"/>
        <v>3.6588024000000002E-3</v>
      </c>
      <c r="M323" s="166">
        <f t="shared" si="155"/>
        <v>2.6831217600000005E-3</v>
      </c>
      <c r="N323" s="166">
        <f t="shared" si="155"/>
        <v>1853.7932160000003</v>
      </c>
      <c r="O323" s="166">
        <f t="shared" si="155"/>
        <v>2.4392016000000002E-2</v>
      </c>
      <c r="P323" s="166">
        <f t="shared" si="155"/>
        <v>1.4879129760000002E-2</v>
      </c>
      <c r="Q323" s="166">
        <f t="shared" si="155"/>
        <v>2.6831217600000005E-2</v>
      </c>
      <c r="R323" s="166">
        <f t="shared" si="155"/>
        <v>0.41466427200000011</v>
      </c>
      <c r="S323" s="166">
        <f t="shared" si="155"/>
        <v>1.4635209600000001E-3</v>
      </c>
      <c r="T323" s="166">
        <f t="shared" si="155"/>
        <v>292.70419200000003</v>
      </c>
      <c r="U323" s="166">
        <f t="shared" si="155"/>
        <v>0.60980040000000013</v>
      </c>
      <c r="V323" s="166">
        <f t="shared" si="155"/>
        <v>0</v>
      </c>
      <c r="W323" s="166">
        <f t="shared" si="155"/>
        <v>3.4148822400000008E-2</v>
      </c>
      <c r="X323" s="166">
        <f t="shared" si="155"/>
        <v>6.0980040000000006E-2</v>
      </c>
      <c r="Y323" s="166">
        <f t="shared" si="155"/>
        <v>82.932854400000011</v>
      </c>
      <c r="Z323" s="166">
        <f t="shared" si="155"/>
        <v>1.4147369280000002E-2</v>
      </c>
      <c r="AA323" s="166">
        <f t="shared" si="155"/>
        <v>2.4392016000000004E-3</v>
      </c>
      <c r="AB323" s="166">
        <f t="shared" si="155"/>
        <v>609.80040000000008</v>
      </c>
      <c r="AC323" s="166">
        <f t="shared" si="155"/>
        <v>2.4392016000000004E-3</v>
      </c>
      <c r="AD323" s="166">
        <f t="shared" si="155"/>
        <v>1.1952087840000002E-2</v>
      </c>
      <c r="AE323" s="166">
        <f t="shared" si="155"/>
        <v>7.0736846400000011E-2</v>
      </c>
    </row>
    <row r="324" spans="1:31" x14ac:dyDescent="0.25">
      <c r="A324" s="213">
        <v>42225.18750104167</v>
      </c>
      <c r="B324" s="166">
        <v>950</v>
      </c>
      <c r="C324" s="189">
        <f t="shared" si="89"/>
        <v>24213600</v>
      </c>
      <c r="D324" s="189">
        <f t="shared" si="103"/>
        <v>2822.4115517519999</v>
      </c>
      <c r="E324" s="166">
        <f t="shared" si="149"/>
        <v>3.9485117519999999</v>
      </c>
      <c r="F324" s="166">
        <f t="shared" si="149"/>
        <v>3.3141154319999999</v>
      </c>
      <c r="G324" s="190">
        <f t="shared" si="104"/>
        <v>2818.4630400000001</v>
      </c>
      <c r="H324" s="166">
        <f t="shared" ref="H324:AE324" si="156">H130*$C130/1000000</f>
        <v>0.22276511999999998</v>
      </c>
      <c r="I324" s="166">
        <f t="shared" si="156"/>
        <v>9.68544E-3</v>
      </c>
      <c r="J324" s="166">
        <f t="shared" si="156"/>
        <v>8.9590319999999987E-3</v>
      </c>
      <c r="K324" s="166">
        <f t="shared" si="156"/>
        <v>2.42136</v>
      </c>
      <c r="L324" s="166">
        <f t="shared" si="156"/>
        <v>3.6320399999999996E-3</v>
      </c>
      <c r="M324" s="166">
        <f t="shared" si="156"/>
        <v>2.663496E-3</v>
      </c>
      <c r="N324" s="166">
        <f t="shared" si="156"/>
        <v>1840.2336</v>
      </c>
      <c r="O324" s="166">
        <f t="shared" si="156"/>
        <v>2.4213600000000002E-2</v>
      </c>
      <c r="P324" s="166">
        <f t="shared" si="156"/>
        <v>1.4770295999999999E-2</v>
      </c>
      <c r="Q324" s="166">
        <f t="shared" si="156"/>
        <v>2.6634960000000003E-2</v>
      </c>
      <c r="R324" s="166">
        <f t="shared" si="156"/>
        <v>0.41163120000000003</v>
      </c>
      <c r="S324" s="166">
        <f t="shared" si="156"/>
        <v>1.4528159999999998E-3</v>
      </c>
      <c r="T324" s="166">
        <f t="shared" si="156"/>
        <v>290.56319999999999</v>
      </c>
      <c r="U324" s="166">
        <f t="shared" si="156"/>
        <v>0.60533999999999999</v>
      </c>
      <c r="V324" s="166">
        <f t="shared" si="156"/>
        <v>0</v>
      </c>
      <c r="W324" s="166">
        <f t="shared" si="156"/>
        <v>3.3899039999999998E-2</v>
      </c>
      <c r="X324" s="166">
        <f t="shared" si="156"/>
        <v>6.0533999999999998E-2</v>
      </c>
      <c r="Y324" s="166">
        <f t="shared" si="156"/>
        <v>82.326239999999999</v>
      </c>
      <c r="Z324" s="166">
        <f t="shared" si="156"/>
        <v>1.4043888000000001E-2</v>
      </c>
      <c r="AA324" s="166">
        <f t="shared" si="156"/>
        <v>2.42136E-3</v>
      </c>
      <c r="AB324" s="166">
        <f t="shared" si="156"/>
        <v>605.34</v>
      </c>
      <c r="AC324" s="166">
        <f t="shared" si="156"/>
        <v>2.42136E-3</v>
      </c>
      <c r="AD324" s="166">
        <f t="shared" si="156"/>
        <v>1.1864663999999999E-2</v>
      </c>
      <c r="AE324" s="166">
        <f t="shared" si="156"/>
        <v>7.0219440000000008E-2</v>
      </c>
    </row>
    <row r="325" spans="1:31" x14ac:dyDescent="0.25">
      <c r="A325" s="213">
        <v>42225.197917766207</v>
      </c>
      <c r="B325" s="166">
        <v>964</v>
      </c>
      <c r="C325" s="189">
        <f t="shared" si="89"/>
        <v>24570432</v>
      </c>
      <c r="D325" s="189">
        <f t="shared" si="103"/>
        <v>2864.0049851462404</v>
      </c>
      <c r="E325" s="166">
        <f t="shared" si="149"/>
        <v>4.0067003462399997</v>
      </c>
      <c r="F325" s="166">
        <f t="shared" si="149"/>
        <v>3.3629550278399996</v>
      </c>
      <c r="G325" s="190">
        <f t="shared" si="104"/>
        <v>2859.9982848000004</v>
      </c>
      <c r="H325" s="166">
        <f t="shared" ref="H325:AE325" si="157">H131*$C131/1000000</f>
        <v>0.22604797440000002</v>
      </c>
      <c r="I325" s="166">
        <f t="shared" si="157"/>
        <v>9.8281727999999999E-3</v>
      </c>
      <c r="J325" s="166">
        <f t="shared" si="157"/>
        <v>9.0910598400000004E-3</v>
      </c>
      <c r="K325" s="166">
        <f t="shared" si="157"/>
        <v>2.4570432000000002</v>
      </c>
      <c r="L325" s="166">
        <f t="shared" si="157"/>
        <v>3.6855647999999995E-3</v>
      </c>
      <c r="M325" s="166">
        <f t="shared" si="157"/>
        <v>2.7027475199999998E-3</v>
      </c>
      <c r="N325" s="166">
        <f t="shared" si="157"/>
        <v>1867.352832</v>
      </c>
      <c r="O325" s="166">
        <f t="shared" si="157"/>
        <v>2.4570432E-2</v>
      </c>
      <c r="P325" s="166">
        <f t="shared" si="157"/>
        <v>1.498796352E-2</v>
      </c>
      <c r="Q325" s="166">
        <f t="shared" si="157"/>
        <v>2.7027475200000001E-2</v>
      </c>
      <c r="R325" s="166">
        <f t="shared" si="157"/>
        <v>0.41769734400000003</v>
      </c>
      <c r="S325" s="166">
        <f t="shared" si="157"/>
        <v>1.4742259199999998E-3</v>
      </c>
      <c r="T325" s="166">
        <f t="shared" si="157"/>
        <v>294.84518400000002</v>
      </c>
      <c r="U325" s="166">
        <f t="shared" si="157"/>
        <v>0.61426080000000005</v>
      </c>
      <c r="V325" s="166">
        <f t="shared" si="157"/>
        <v>0</v>
      </c>
      <c r="W325" s="166">
        <f t="shared" si="157"/>
        <v>3.4398604800000003E-2</v>
      </c>
      <c r="X325" s="166">
        <f t="shared" si="157"/>
        <v>6.1426080000000001E-2</v>
      </c>
      <c r="Y325" s="166">
        <f t="shared" si="157"/>
        <v>83.539468799999995</v>
      </c>
      <c r="Z325" s="166">
        <f t="shared" si="157"/>
        <v>1.425085056E-2</v>
      </c>
      <c r="AA325" s="166">
        <f t="shared" si="157"/>
        <v>2.4570432E-3</v>
      </c>
      <c r="AB325" s="166">
        <f t="shared" si="157"/>
        <v>614.26080000000002</v>
      </c>
      <c r="AC325" s="166">
        <f t="shared" si="157"/>
        <v>2.4570432E-3</v>
      </c>
      <c r="AD325" s="166">
        <f t="shared" si="157"/>
        <v>1.203951168E-2</v>
      </c>
      <c r="AE325" s="166">
        <f t="shared" si="157"/>
        <v>7.1254252800000001E-2</v>
      </c>
    </row>
    <row r="326" spans="1:31" x14ac:dyDescent="0.25">
      <c r="A326" s="213">
        <v>42225.208334490744</v>
      </c>
      <c r="B326" s="166">
        <v>964</v>
      </c>
      <c r="C326" s="189">
        <f t="shared" si="89"/>
        <v>24570432</v>
      </c>
      <c r="D326" s="189">
        <f t="shared" si="103"/>
        <v>2864.0049851462404</v>
      </c>
      <c r="E326" s="166">
        <f t="shared" si="149"/>
        <v>4.0067003462399997</v>
      </c>
      <c r="F326" s="166">
        <f t="shared" si="149"/>
        <v>3.3629550278399996</v>
      </c>
      <c r="G326" s="190">
        <f t="shared" si="104"/>
        <v>2859.9982848000004</v>
      </c>
      <c r="H326" s="166">
        <f t="shared" ref="H326:AE326" si="158">H132*$C132/1000000</f>
        <v>0.22604797440000002</v>
      </c>
      <c r="I326" s="166">
        <f t="shared" si="158"/>
        <v>9.8281727999999999E-3</v>
      </c>
      <c r="J326" s="166">
        <f t="shared" si="158"/>
        <v>9.0910598400000004E-3</v>
      </c>
      <c r="K326" s="166">
        <f t="shared" si="158"/>
        <v>2.4570432000000002</v>
      </c>
      <c r="L326" s="166">
        <f t="shared" si="158"/>
        <v>3.6855647999999995E-3</v>
      </c>
      <c r="M326" s="166">
        <f t="shared" si="158"/>
        <v>2.7027475199999998E-3</v>
      </c>
      <c r="N326" s="166">
        <f t="shared" si="158"/>
        <v>1867.352832</v>
      </c>
      <c r="O326" s="166">
        <f t="shared" si="158"/>
        <v>2.4570432E-2</v>
      </c>
      <c r="P326" s="166">
        <f t="shared" si="158"/>
        <v>1.498796352E-2</v>
      </c>
      <c r="Q326" s="166">
        <f t="shared" si="158"/>
        <v>2.7027475200000001E-2</v>
      </c>
      <c r="R326" s="166">
        <f t="shared" si="158"/>
        <v>0.41769734400000003</v>
      </c>
      <c r="S326" s="166">
        <f t="shared" si="158"/>
        <v>1.4742259199999998E-3</v>
      </c>
      <c r="T326" s="166">
        <f t="shared" si="158"/>
        <v>294.84518400000002</v>
      </c>
      <c r="U326" s="166">
        <f t="shared" si="158"/>
        <v>0.61426080000000005</v>
      </c>
      <c r="V326" s="166">
        <f t="shared" si="158"/>
        <v>0</v>
      </c>
      <c r="W326" s="166">
        <f t="shared" si="158"/>
        <v>3.4398604800000003E-2</v>
      </c>
      <c r="X326" s="166">
        <f t="shared" si="158"/>
        <v>6.1426080000000001E-2</v>
      </c>
      <c r="Y326" s="166">
        <f t="shared" si="158"/>
        <v>83.539468799999995</v>
      </c>
      <c r="Z326" s="166">
        <f t="shared" si="158"/>
        <v>1.425085056E-2</v>
      </c>
      <c r="AA326" s="166">
        <f t="shared" si="158"/>
        <v>2.4570432E-3</v>
      </c>
      <c r="AB326" s="166">
        <f t="shared" si="158"/>
        <v>614.26080000000002</v>
      </c>
      <c r="AC326" s="166">
        <f t="shared" si="158"/>
        <v>2.4570432E-3</v>
      </c>
      <c r="AD326" s="166">
        <f t="shared" si="158"/>
        <v>1.203951168E-2</v>
      </c>
      <c r="AE326" s="166">
        <f t="shared" si="158"/>
        <v>7.1254252800000001E-2</v>
      </c>
    </row>
    <row r="327" spans="1:31" x14ac:dyDescent="0.25">
      <c r="A327" s="213">
        <v>42225.218751215281</v>
      </c>
      <c r="B327" s="166">
        <v>964</v>
      </c>
      <c r="C327" s="189">
        <f t="shared" ref="C327:C389" si="159">B327*0.02832*15*60*1000</f>
        <v>24570432</v>
      </c>
      <c r="D327" s="189">
        <f t="shared" si="103"/>
        <v>2864.0049851462404</v>
      </c>
      <c r="E327" s="166">
        <f t="shared" si="149"/>
        <v>4.0067003462399997</v>
      </c>
      <c r="F327" s="166">
        <f t="shared" si="149"/>
        <v>3.3629550278399996</v>
      </c>
      <c r="G327" s="190">
        <f t="shared" si="104"/>
        <v>2859.9982848000004</v>
      </c>
      <c r="H327" s="166">
        <f t="shared" ref="H327:AE327" si="160">H133*$C133/1000000</f>
        <v>0.22604797440000002</v>
      </c>
      <c r="I327" s="166">
        <f t="shared" si="160"/>
        <v>9.8281727999999999E-3</v>
      </c>
      <c r="J327" s="166">
        <f t="shared" si="160"/>
        <v>9.0910598400000004E-3</v>
      </c>
      <c r="K327" s="166">
        <f t="shared" si="160"/>
        <v>2.4570432000000002</v>
      </c>
      <c r="L327" s="166">
        <f t="shared" si="160"/>
        <v>3.6855647999999995E-3</v>
      </c>
      <c r="M327" s="166">
        <f t="shared" si="160"/>
        <v>2.7027475199999998E-3</v>
      </c>
      <c r="N327" s="166">
        <f t="shared" si="160"/>
        <v>1867.352832</v>
      </c>
      <c r="O327" s="166">
        <f t="shared" si="160"/>
        <v>2.4570432E-2</v>
      </c>
      <c r="P327" s="166">
        <f t="shared" si="160"/>
        <v>1.498796352E-2</v>
      </c>
      <c r="Q327" s="166">
        <f t="shared" si="160"/>
        <v>2.7027475200000001E-2</v>
      </c>
      <c r="R327" s="166">
        <f t="shared" si="160"/>
        <v>0.41769734400000003</v>
      </c>
      <c r="S327" s="166">
        <f t="shared" si="160"/>
        <v>1.4742259199999998E-3</v>
      </c>
      <c r="T327" s="166">
        <f t="shared" si="160"/>
        <v>294.84518400000002</v>
      </c>
      <c r="U327" s="166">
        <f t="shared" si="160"/>
        <v>0.61426080000000005</v>
      </c>
      <c r="V327" s="166">
        <f t="shared" si="160"/>
        <v>0</v>
      </c>
      <c r="W327" s="166">
        <f t="shared" si="160"/>
        <v>3.4398604800000003E-2</v>
      </c>
      <c r="X327" s="166">
        <f t="shared" si="160"/>
        <v>6.1426080000000001E-2</v>
      </c>
      <c r="Y327" s="166">
        <f t="shared" si="160"/>
        <v>83.539468799999995</v>
      </c>
      <c r="Z327" s="166">
        <f t="shared" si="160"/>
        <v>1.425085056E-2</v>
      </c>
      <c r="AA327" s="166">
        <f t="shared" si="160"/>
        <v>2.4570432E-3</v>
      </c>
      <c r="AB327" s="166">
        <f t="shared" si="160"/>
        <v>614.26080000000002</v>
      </c>
      <c r="AC327" s="166">
        <f t="shared" si="160"/>
        <v>2.4570432E-3</v>
      </c>
      <c r="AD327" s="166">
        <f t="shared" si="160"/>
        <v>1.203951168E-2</v>
      </c>
      <c r="AE327" s="166">
        <f t="shared" si="160"/>
        <v>7.1254252800000001E-2</v>
      </c>
    </row>
    <row r="328" spans="1:31" x14ac:dyDescent="0.25">
      <c r="A328" s="213">
        <v>42225.229167939811</v>
      </c>
      <c r="B328" s="166">
        <v>971</v>
      </c>
      <c r="C328" s="189">
        <f t="shared" si="159"/>
        <v>24748848</v>
      </c>
      <c r="D328" s="189">
        <f t="shared" si="103"/>
        <v>2884.8017018433593</v>
      </c>
      <c r="E328" s="166">
        <f t="shared" si="149"/>
        <v>4.03579464336</v>
      </c>
      <c r="F328" s="166">
        <f t="shared" si="149"/>
        <v>3.3873748257599998</v>
      </c>
      <c r="G328" s="190">
        <f t="shared" si="104"/>
        <v>2880.7659071999997</v>
      </c>
      <c r="H328" s="166">
        <f t="shared" ref="H328:AE328" si="161">H134*$C134/1000000</f>
        <v>0.22768940159999998</v>
      </c>
      <c r="I328" s="166">
        <f t="shared" si="161"/>
        <v>9.8995392000000015E-3</v>
      </c>
      <c r="J328" s="166">
        <f t="shared" si="161"/>
        <v>9.1570737599999986E-3</v>
      </c>
      <c r="K328" s="166">
        <f t="shared" si="161"/>
        <v>2.4748848000000003</v>
      </c>
      <c r="L328" s="166">
        <f t="shared" si="161"/>
        <v>3.7123271999999997E-3</v>
      </c>
      <c r="M328" s="166">
        <f t="shared" si="161"/>
        <v>2.7223732800000003E-3</v>
      </c>
      <c r="N328" s="166">
        <f t="shared" si="161"/>
        <v>1880.912448</v>
      </c>
      <c r="O328" s="166">
        <f t="shared" si="161"/>
        <v>2.4748848E-2</v>
      </c>
      <c r="P328" s="166">
        <f t="shared" si="161"/>
        <v>1.5096797279999999E-2</v>
      </c>
      <c r="Q328" s="166">
        <f t="shared" si="161"/>
        <v>2.7223732800000001E-2</v>
      </c>
      <c r="R328" s="166">
        <f t="shared" si="161"/>
        <v>0.42073041600000005</v>
      </c>
      <c r="S328" s="166">
        <f t="shared" si="161"/>
        <v>1.4849308799999999E-3</v>
      </c>
      <c r="T328" s="166">
        <f t="shared" si="161"/>
        <v>296.986176</v>
      </c>
      <c r="U328" s="166">
        <f t="shared" si="161"/>
        <v>0.61872120000000008</v>
      </c>
      <c r="V328" s="166">
        <f t="shared" si="161"/>
        <v>0</v>
      </c>
      <c r="W328" s="166">
        <f t="shared" si="161"/>
        <v>3.4648387199999998E-2</v>
      </c>
      <c r="X328" s="166">
        <f t="shared" si="161"/>
        <v>6.1872120000000003E-2</v>
      </c>
      <c r="Y328" s="166">
        <f t="shared" si="161"/>
        <v>84.146083200000007</v>
      </c>
      <c r="Z328" s="166">
        <f t="shared" si="161"/>
        <v>1.4354331840000002E-2</v>
      </c>
      <c r="AA328" s="166">
        <f t="shared" si="161"/>
        <v>2.4748848000000004E-3</v>
      </c>
      <c r="AB328" s="166">
        <f t="shared" si="161"/>
        <v>618.72119999999995</v>
      </c>
      <c r="AC328" s="166">
        <f t="shared" si="161"/>
        <v>2.4748848000000004E-3</v>
      </c>
      <c r="AD328" s="166">
        <f t="shared" si="161"/>
        <v>1.212693552E-2</v>
      </c>
      <c r="AE328" s="166">
        <f t="shared" si="161"/>
        <v>7.177165919999999E-2</v>
      </c>
    </row>
    <row r="329" spans="1:31" x14ac:dyDescent="0.25">
      <c r="A329" s="213">
        <v>42225.239584664349</v>
      </c>
      <c r="B329" s="166">
        <v>950</v>
      </c>
      <c r="C329" s="189">
        <f t="shared" si="159"/>
        <v>24213600</v>
      </c>
      <c r="D329" s="189">
        <f t="shared" si="103"/>
        <v>2822.4115517519999</v>
      </c>
      <c r="E329" s="166">
        <f t="shared" si="149"/>
        <v>3.9485117519999999</v>
      </c>
      <c r="F329" s="166">
        <f t="shared" si="149"/>
        <v>3.3141154319999999</v>
      </c>
      <c r="G329" s="190">
        <f t="shared" si="104"/>
        <v>2818.4630400000001</v>
      </c>
      <c r="H329" s="166">
        <f t="shared" ref="H329:AE329" si="162">H135*$C135/1000000</f>
        <v>0.22276511999999998</v>
      </c>
      <c r="I329" s="166">
        <f t="shared" si="162"/>
        <v>9.68544E-3</v>
      </c>
      <c r="J329" s="166">
        <f t="shared" si="162"/>
        <v>8.9590319999999987E-3</v>
      </c>
      <c r="K329" s="166">
        <f t="shared" si="162"/>
        <v>2.42136</v>
      </c>
      <c r="L329" s="166">
        <f t="shared" si="162"/>
        <v>3.6320399999999996E-3</v>
      </c>
      <c r="M329" s="166">
        <f t="shared" si="162"/>
        <v>2.663496E-3</v>
      </c>
      <c r="N329" s="166">
        <f t="shared" si="162"/>
        <v>1840.2336</v>
      </c>
      <c r="O329" s="166">
        <f t="shared" si="162"/>
        <v>2.4213600000000002E-2</v>
      </c>
      <c r="P329" s="166">
        <f t="shared" si="162"/>
        <v>1.4770295999999999E-2</v>
      </c>
      <c r="Q329" s="166">
        <f t="shared" si="162"/>
        <v>2.6634960000000003E-2</v>
      </c>
      <c r="R329" s="166">
        <f t="shared" si="162"/>
        <v>0.41163120000000003</v>
      </c>
      <c r="S329" s="166">
        <f t="shared" si="162"/>
        <v>1.4528159999999998E-3</v>
      </c>
      <c r="T329" s="166">
        <f t="shared" si="162"/>
        <v>290.56319999999999</v>
      </c>
      <c r="U329" s="166">
        <f t="shared" si="162"/>
        <v>0.60533999999999999</v>
      </c>
      <c r="V329" s="166">
        <f t="shared" si="162"/>
        <v>0</v>
      </c>
      <c r="W329" s="166">
        <f t="shared" si="162"/>
        <v>3.3899039999999998E-2</v>
      </c>
      <c r="X329" s="166">
        <f t="shared" si="162"/>
        <v>6.0533999999999998E-2</v>
      </c>
      <c r="Y329" s="166">
        <f t="shared" si="162"/>
        <v>82.326239999999999</v>
      </c>
      <c r="Z329" s="166">
        <f t="shared" si="162"/>
        <v>1.4043888000000001E-2</v>
      </c>
      <c r="AA329" s="166">
        <f t="shared" si="162"/>
        <v>2.42136E-3</v>
      </c>
      <c r="AB329" s="166">
        <f t="shared" si="162"/>
        <v>605.34</v>
      </c>
      <c r="AC329" s="166">
        <f t="shared" si="162"/>
        <v>2.42136E-3</v>
      </c>
      <c r="AD329" s="166">
        <f t="shared" si="162"/>
        <v>1.1864663999999999E-2</v>
      </c>
      <c r="AE329" s="166">
        <f t="shared" si="162"/>
        <v>7.0219440000000008E-2</v>
      </c>
    </row>
    <row r="330" spans="1:31" x14ac:dyDescent="0.25">
      <c r="A330" s="213">
        <v>42225.250001388886</v>
      </c>
      <c r="B330" s="166">
        <v>957</v>
      </c>
      <c r="C330" s="189">
        <f t="shared" si="159"/>
        <v>24392016.000000004</v>
      </c>
      <c r="D330" s="189">
        <f t="shared" si="103"/>
        <v>2843.2082684491202</v>
      </c>
      <c r="E330" s="166">
        <f t="shared" si="149"/>
        <v>3.9776060491200007</v>
      </c>
      <c r="F330" s="166">
        <f t="shared" si="149"/>
        <v>3.3385352299200002</v>
      </c>
      <c r="G330" s="190">
        <f t="shared" si="104"/>
        <v>2839.2306624000003</v>
      </c>
      <c r="H330" s="166">
        <f t="shared" ref="H330:AE330" si="163">H136*$C136/1000000</f>
        <v>0.22440654720000003</v>
      </c>
      <c r="I330" s="166">
        <f t="shared" si="163"/>
        <v>9.7568064000000017E-3</v>
      </c>
      <c r="J330" s="166">
        <f t="shared" si="163"/>
        <v>9.0250459200000004E-3</v>
      </c>
      <c r="K330" s="166">
        <f t="shared" si="163"/>
        <v>2.4392016000000005</v>
      </c>
      <c r="L330" s="166">
        <f t="shared" si="163"/>
        <v>3.6588024000000002E-3</v>
      </c>
      <c r="M330" s="166">
        <f t="shared" si="163"/>
        <v>2.6831217600000005E-3</v>
      </c>
      <c r="N330" s="166">
        <f t="shared" si="163"/>
        <v>1853.7932160000003</v>
      </c>
      <c r="O330" s="166">
        <f t="shared" si="163"/>
        <v>2.4392016000000002E-2</v>
      </c>
      <c r="P330" s="166">
        <f t="shared" si="163"/>
        <v>1.4879129760000002E-2</v>
      </c>
      <c r="Q330" s="166">
        <f t="shared" si="163"/>
        <v>2.6831217600000005E-2</v>
      </c>
      <c r="R330" s="166">
        <f t="shared" si="163"/>
        <v>0.41466427200000011</v>
      </c>
      <c r="S330" s="166">
        <f t="shared" si="163"/>
        <v>1.4635209600000001E-3</v>
      </c>
      <c r="T330" s="166">
        <f t="shared" si="163"/>
        <v>292.70419200000003</v>
      </c>
      <c r="U330" s="166">
        <f t="shared" si="163"/>
        <v>0.60980040000000013</v>
      </c>
      <c r="V330" s="166">
        <f t="shared" si="163"/>
        <v>0</v>
      </c>
      <c r="W330" s="166">
        <f t="shared" si="163"/>
        <v>3.4148822400000008E-2</v>
      </c>
      <c r="X330" s="166">
        <f t="shared" si="163"/>
        <v>6.0980040000000006E-2</v>
      </c>
      <c r="Y330" s="166">
        <f t="shared" si="163"/>
        <v>82.932854400000011</v>
      </c>
      <c r="Z330" s="166">
        <f t="shared" si="163"/>
        <v>1.4147369280000002E-2</v>
      </c>
      <c r="AA330" s="166">
        <f t="shared" si="163"/>
        <v>2.4392016000000004E-3</v>
      </c>
      <c r="AB330" s="166">
        <f t="shared" si="163"/>
        <v>609.80040000000008</v>
      </c>
      <c r="AC330" s="166">
        <f t="shared" si="163"/>
        <v>2.4392016000000004E-3</v>
      </c>
      <c r="AD330" s="166">
        <f t="shared" si="163"/>
        <v>1.1952087840000002E-2</v>
      </c>
      <c r="AE330" s="166">
        <f t="shared" si="163"/>
        <v>7.0736846400000011E-2</v>
      </c>
    </row>
    <row r="331" spans="1:31" x14ac:dyDescent="0.25">
      <c r="A331" s="213">
        <v>42225.260418113423</v>
      </c>
      <c r="B331" s="166">
        <v>957</v>
      </c>
      <c r="C331" s="189">
        <f t="shared" si="159"/>
        <v>24392016.000000004</v>
      </c>
      <c r="D331" s="189">
        <f t="shared" si="103"/>
        <v>2843.2082684491202</v>
      </c>
      <c r="E331" s="166">
        <f t="shared" si="149"/>
        <v>3.9776060491200007</v>
      </c>
      <c r="F331" s="166">
        <f t="shared" si="149"/>
        <v>3.3385352299200002</v>
      </c>
      <c r="G331" s="190">
        <f t="shared" si="104"/>
        <v>2839.2306624000003</v>
      </c>
      <c r="H331" s="166">
        <f t="shared" ref="H331:AE331" si="164">H137*$C137/1000000</f>
        <v>0.22440654720000003</v>
      </c>
      <c r="I331" s="166">
        <f t="shared" si="164"/>
        <v>9.7568064000000017E-3</v>
      </c>
      <c r="J331" s="166">
        <f t="shared" si="164"/>
        <v>9.0250459200000004E-3</v>
      </c>
      <c r="K331" s="166">
        <f t="shared" si="164"/>
        <v>2.4392016000000005</v>
      </c>
      <c r="L331" s="166">
        <f t="shared" si="164"/>
        <v>3.6588024000000002E-3</v>
      </c>
      <c r="M331" s="166">
        <f t="shared" si="164"/>
        <v>2.6831217600000005E-3</v>
      </c>
      <c r="N331" s="166">
        <f t="shared" si="164"/>
        <v>1853.7932160000003</v>
      </c>
      <c r="O331" s="166">
        <f t="shared" si="164"/>
        <v>2.4392016000000002E-2</v>
      </c>
      <c r="P331" s="166">
        <f t="shared" si="164"/>
        <v>1.4879129760000002E-2</v>
      </c>
      <c r="Q331" s="166">
        <f t="shared" si="164"/>
        <v>2.6831217600000005E-2</v>
      </c>
      <c r="R331" s="166">
        <f t="shared" si="164"/>
        <v>0.41466427200000011</v>
      </c>
      <c r="S331" s="166">
        <f t="shared" si="164"/>
        <v>1.4635209600000001E-3</v>
      </c>
      <c r="T331" s="166">
        <f t="shared" si="164"/>
        <v>292.70419200000003</v>
      </c>
      <c r="U331" s="166">
        <f t="shared" si="164"/>
        <v>0.60980040000000013</v>
      </c>
      <c r="V331" s="166">
        <f t="shared" si="164"/>
        <v>0</v>
      </c>
      <c r="W331" s="166">
        <f t="shared" si="164"/>
        <v>3.4148822400000008E-2</v>
      </c>
      <c r="X331" s="166">
        <f t="shared" si="164"/>
        <v>6.0980040000000006E-2</v>
      </c>
      <c r="Y331" s="166">
        <f t="shared" si="164"/>
        <v>82.932854400000011</v>
      </c>
      <c r="Z331" s="166">
        <f t="shared" si="164"/>
        <v>1.4147369280000002E-2</v>
      </c>
      <c r="AA331" s="166">
        <f t="shared" si="164"/>
        <v>2.4392016000000004E-3</v>
      </c>
      <c r="AB331" s="166">
        <f t="shared" si="164"/>
        <v>609.80040000000008</v>
      </c>
      <c r="AC331" s="166">
        <f t="shared" si="164"/>
        <v>2.4392016000000004E-3</v>
      </c>
      <c r="AD331" s="166">
        <f t="shared" si="164"/>
        <v>1.1952087840000002E-2</v>
      </c>
      <c r="AE331" s="166">
        <f t="shared" si="164"/>
        <v>7.0736846400000011E-2</v>
      </c>
    </row>
    <row r="332" spans="1:31" x14ac:dyDescent="0.25">
      <c r="A332" s="213">
        <v>42225.27083483796</v>
      </c>
      <c r="B332" s="166">
        <v>950</v>
      </c>
      <c r="C332" s="189">
        <f t="shared" si="159"/>
        <v>24213600</v>
      </c>
      <c r="D332" s="189">
        <f t="shared" si="103"/>
        <v>2822.4115517519999</v>
      </c>
      <c r="E332" s="166">
        <f t="shared" si="149"/>
        <v>3.9485117519999999</v>
      </c>
      <c r="F332" s="166">
        <f t="shared" si="149"/>
        <v>3.3141154319999999</v>
      </c>
      <c r="G332" s="190">
        <f t="shared" si="104"/>
        <v>2818.4630400000001</v>
      </c>
      <c r="H332" s="166">
        <f t="shared" ref="H332:AE332" si="165">H138*$C138/1000000</f>
        <v>0.22276511999999998</v>
      </c>
      <c r="I332" s="166">
        <f t="shared" si="165"/>
        <v>9.68544E-3</v>
      </c>
      <c r="J332" s="166">
        <f t="shared" si="165"/>
        <v>8.9590319999999987E-3</v>
      </c>
      <c r="K332" s="166">
        <f t="shared" si="165"/>
        <v>2.42136</v>
      </c>
      <c r="L332" s="166">
        <f t="shared" si="165"/>
        <v>3.6320399999999996E-3</v>
      </c>
      <c r="M332" s="166">
        <f t="shared" si="165"/>
        <v>2.663496E-3</v>
      </c>
      <c r="N332" s="166">
        <f t="shared" si="165"/>
        <v>1840.2336</v>
      </c>
      <c r="O332" s="166">
        <f t="shared" si="165"/>
        <v>2.4213600000000002E-2</v>
      </c>
      <c r="P332" s="166">
        <f t="shared" si="165"/>
        <v>1.4770295999999999E-2</v>
      </c>
      <c r="Q332" s="166">
        <f t="shared" si="165"/>
        <v>2.6634960000000003E-2</v>
      </c>
      <c r="R332" s="166">
        <f t="shared" si="165"/>
        <v>0.41163120000000003</v>
      </c>
      <c r="S332" s="166">
        <f t="shared" si="165"/>
        <v>1.4528159999999998E-3</v>
      </c>
      <c r="T332" s="166">
        <f t="shared" si="165"/>
        <v>290.56319999999999</v>
      </c>
      <c r="U332" s="166">
        <f t="shared" si="165"/>
        <v>0.60533999999999999</v>
      </c>
      <c r="V332" s="166">
        <f t="shared" si="165"/>
        <v>0</v>
      </c>
      <c r="W332" s="166">
        <f t="shared" si="165"/>
        <v>3.3899039999999998E-2</v>
      </c>
      <c r="X332" s="166">
        <f t="shared" si="165"/>
        <v>6.0533999999999998E-2</v>
      </c>
      <c r="Y332" s="166">
        <f t="shared" si="165"/>
        <v>82.326239999999999</v>
      </c>
      <c r="Z332" s="166">
        <f t="shared" si="165"/>
        <v>1.4043888000000001E-2</v>
      </c>
      <c r="AA332" s="166">
        <f t="shared" si="165"/>
        <v>2.42136E-3</v>
      </c>
      <c r="AB332" s="166">
        <f t="shared" si="165"/>
        <v>605.34</v>
      </c>
      <c r="AC332" s="166">
        <f t="shared" si="165"/>
        <v>2.42136E-3</v>
      </c>
      <c r="AD332" s="166">
        <f t="shared" si="165"/>
        <v>1.1864663999999999E-2</v>
      </c>
      <c r="AE332" s="166">
        <f t="shared" si="165"/>
        <v>7.0219440000000008E-2</v>
      </c>
    </row>
    <row r="333" spans="1:31" x14ac:dyDescent="0.25">
      <c r="A333" s="213">
        <v>42225.281251504632</v>
      </c>
      <c r="B333" s="166">
        <v>943</v>
      </c>
      <c r="C333" s="189">
        <f t="shared" si="159"/>
        <v>24035184</v>
      </c>
      <c r="D333" s="189">
        <f t="shared" si="103"/>
        <v>2801.6148350548806</v>
      </c>
      <c r="E333" s="166">
        <f t="shared" si="149"/>
        <v>3.9194174548799996</v>
      </c>
      <c r="F333" s="166">
        <f t="shared" si="149"/>
        <v>3.2896956340799997</v>
      </c>
      <c r="G333" s="190">
        <f t="shared" si="104"/>
        <v>2797.6954175999999</v>
      </c>
      <c r="H333" s="166">
        <f t="shared" ref="H333:AE333" si="166">H139*$C139/1000000</f>
        <v>0.22112369279999999</v>
      </c>
      <c r="I333" s="166">
        <f t="shared" si="166"/>
        <v>9.6140736000000001E-3</v>
      </c>
      <c r="J333" s="166">
        <f t="shared" si="166"/>
        <v>8.8930180800000005E-3</v>
      </c>
      <c r="K333" s="166">
        <f t="shared" si="166"/>
        <v>2.4035183999999998</v>
      </c>
      <c r="L333" s="166">
        <f t="shared" si="166"/>
        <v>3.6052775999999998E-3</v>
      </c>
      <c r="M333" s="166">
        <f t="shared" si="166"/>
        <v>2.6438702400000003E-3</v>
      </c>
      <c r="N333" s="166">
        <f t="shared" si="166"/>
        <v>1826.673984</v>
      </c>
      <c r="O333" s="166">
        <f t="shared" si="166"/>
        <v>2.4035184000000001E-2</v>
      </c>
      <c r="P333" s="166">
        <f t="shared" si="166"/>
        <v>1.4661462239999999E-2</v>
      </c>
      <c r="Q333" s="166">
        <f t="shared" si="166"/>
        <v>2.6438702400000003E-2</v>
      </c>
      <c r="R333" s="166">
        <f t="shared" si="166"/>
        <v>0.408598128</v>
      </c>
      <c r="S333" s="166">
        <f t="shared" si="166"/>
        <v>1.4421110399999997E-3</v>
      </c>
      <c r="T333" s="166">
        <f t="shared" si="166"/>
        <v>288.42220800000001</v>
      </c>
      <c r="U333" s="166">
        <f t="shared" si="166"/>
        <v>0.60087959999999996</v>
      </c>
      <c r="V333" s="166">
        <f t="shared" si="166"/>
        <v>0</v>
      </c>
      <c r="W333" s="166">
        <f t="shared" si="166"/>
        <v>3.3649257599999996E-2</v>
      </c>
      <c r="X333" s="166">
        <f t="shared" si="166"/>
        <v>6.0087959999999996E-2</v>
      </c>
      <c r="Y333" s="166">
        <f t="shared" si="166"/>
        <v>81.719625600000001</v>
      </c>
      <c r="Z333" s="166">
        <f t="shared" si="166"/>
        <v>1.3940406720000001E-2</v>
      </c>
      <c r="AA333" s="166">
        <f t="shared" si="166"/>
        <v>2.4035184E-3</v>
      </c>
      <c r="AB333" s="166">
        <f t="shared" si="166"/>
        <v>600.87959999999998</v>
      </c>
      <c r="AC333" s="166">
        <f t="shared" si="166"/>
        <v>2.4035184E-3</v>
      </c>
      <c r="AD333" s="166">
        <f t="shared" si="166"/>
        <v>1.1777240159999999E-2</v>
      </c>
      <c r="AE333" s="166">
        <f t="shared" si="166"/>
        <v>6.9702033599999991E-2</v>
      </c>
    </row>
    <row r="334" spans="1:31" x14ac:dyDescent="0.25">
      <c r="A334" s="213">
        <v>42225.291668229169</v>
      </c>
      <c r="B334" s="166">
        <v>950</v>
      </c>
      <c r="C334" s="189">
        <f t="shared" si="159"/>
        <v>24213600</v>
      </c>
      <c r="D334" s="189">
        <f t="shared" si="103"/>
        <v>2822.4115517519999</v>
      </c>
      <c r="E334" s="166">
        <f t="shared" si="149"/>
        <v>3.9485117519999999</v>
      </c>
      <c r="F334" s="166">
        <f t="shared" si="149"/>
        <v>3.3141154319999999</v>
      </c>
      <c r="G334" s="190">
        <f t="shared" si="104"/>
        <v>2818.4630400000001</v>
      </c>
      <c r="H334" s="166">
        <f t="shared" ref="H334:AE334" si="167">H140*$C140/1000000</f>
        <v>0.22276511999999998</v>
      </c>
      <c r="I334" s="166">
        <f t="shared" si="167"/>
        <v>9.68544E-3</v>
      </c>
      <c r="J334" s="166">
        <f t="shared" si="167"/>
        <v>8.9590319999999987E-3</v>
      </c>
      <c r="K334" s="166">
        <f t="shared" si="167"/>
        <v>2.42136</v>
      </c>
      <c r="L334" s="166">
        <f t="shared" si="167"/>
        <v>3.6320399999999996E-3</v>
      </c>
      <c r="M334" s="166">
        <f t="shared" si="167"/>
        <v>2.663496E-3</v>
      </c>
      <c r="N334" s="166">
        <f t="shared" si="167"/>
        <v>1840.2336</v>
      </c>
      <c r="O334" s="166">
        <f t="shared" si="167"/>
        <v>2.4213600000000002E-2</v>
      </c>
      <c r="P334" s="166">
        <f t="shared" si="167"/>
        <v>1.4770295999999999E-2</v>
      </c>
      <c r="Q334" s="166">
        <f t="shared" si="167"/>
        <v>2.6634960000000003E-2</v>
      </c>
      <c r="R334" s="166">
        <f t="shared" si="167"/>
        <v>0.41163120000000003</v>
      </c>
      <c r="S334" s="166">
        <f t="shared" si="167"/>
        <v>1.4528159999999998E-3</v>
      </c>
      <c r="T334" s="166">
        <f t="shared" si="167"/>
        <v>290.56319999999999</v>
      </c>
      <c r="U334" s="166">
        <f t="shared" si="167"/>
        <v>0.60533999999999999</v>
      </c>
      <c r="V334" s="166">
        <f t="shared" si="167"/>
        <v>0</v>
      </c>
      <c r="W334" s="166">
        <f t="shared" si="167"/>
        <v>3.3899039999999998E-2</v>
      </c>
      <c r="X334" s="166">
        <f t="shared" si="167"/>
        <v>6.0533999999999998E-2</v>
      </c>
      <c r="Y334" s="166">
        <f t="shared" si="167"/>
        <v>82.326239999999999</v>
      </c>
      <c r="Z334" s="166">
        <f t="shared" si="167"/>
        <v>1.4043888000000001E-2</v>
      </c>
      <c r="AA334" s="166">
        <f t="shared" si="167"/>
        <v>2.42136E-3</v>
      </c>
      <c r="AB334" s="166">
        <f t="shared" si="167"/>
        <v>605.34</v>
      </c>
      <c r="AC334" s="166">
        <f t="shared" si="167"/>
        <v>2.42136E-3</v>
      </c>
      <c r="AD334" s="166">
        <f t="shared" si="167"/>
        <v>1.1864663999999999E-2</v>
      </c>
      <c r="AE334" s="166">
        <f t="shared" si="167"/>
        <v>7.0219440000000008E-2</v>
      </c>
    </row>
    <row r="335" spans="1:31" x14ac:dyDescent="0.25">
      <c r="A335" s="213">
        <v>42225.302084953706</v>
      </c>
      <c r="B335" s="166">
        <v>936</v>
      </c>
      <c r="C335" s="189">
        <f t="shared" si="159"/>
        <v>23856768.000000004</v>
      </c>
      <c r="D335" s="189">
        <f t="shared" si="103"/>
        <v>2780.8181183577603</v>
      </c>
      <c r="E335" s="166">
        <f t="shared" si="149"/>
        <v>3.8903231577600002</v>
      </c>
      <c r="F335" s="166">
        <f t="shared" si="149"/>
        <v>3.2652758361600003</v>
      </c>
      <c r="G335" s="190">
        <f t="shared" si="104"/>
        <v>2776.9277952000007</v>
      </c>
      <c r="H335" s="166">
        <f t="shared" ref="H335:AE335" si="168">H141*$C141/1000000</f>
        <v>0.21948226560000003</v>
      </c>
      <c r="I335" s="166">
        <f t="shared" si="168"/>
        <v>9.5427072000000019E-3</v>
      </c>
      <c r="J335" s="166">
        <f t="shared" si="168"/>
        <v>8.8270041600000005E-3</v>
      </c>
      <c r="K335" s="166">
        <f t="shared" si="168"/>
        <v>2.3856768000000002</v>
      </c>
      <c r="L335" s="166">
        <f t="shared" si="168"/>
        <v>3.5785152000000001E-3</v>
      </c>
      <c r="M335" s="166">
        <f t="shared" si="168"/>
        <v>2.6242444800000002E-3</v>
      </c>
      <c r="N335" s="166">
        <f t="shared" si="168"/>
        <v>1813.1143680000002</v>
      </c>
      <c r="O335" s="166">
        <f t="shared" si="168"/>
        <v>2.3856768000000004E-2</v>
      </c>
      <c r="P335" s="166">
        <f t="shared" si="168"/>
        <v>1.4552628480000001E-2</v>
      </c>
      <c r="Q335" s="166">
        <f t="shared" si="168"/>
        <v>2.6242444800000004E-2</v>
      </c>
      <c r="R335" s="166">
        <f t="shared" si="168"/>
        <v>0.40556505600000009</v>
      </c>
      <c r="S335" s="166">
        <f t="shared" si="168"/>
        <v>1.4314060800000002E-3</v>
      </c>
      <c r="T335" s="166">
        <f t="shared" si="168"/>
        <v>286.28121600000009</v>
      </c>
      <c r="U335" s="166">
        <f t="shared" si="168"/>
        <v>0.59641920000000004</v>
      </c>
      <c r="V335" s="166">
        <f t="shared" si="168"/>
        <v>0</v>
      </c>
      <c r="W335" s="166">
        <f t="shared" si="168"/>
        <v>3.3399475200000008E-2</v>
      </c>
      <c r="X335" s="166">
        <f t="shared" si="168"/>
        <v>5.9641920000000015E-2</v>
      </c>
      <c r="Y335" s="166">
        <f t="shared" si="168"/>
        <v>81.113011200000017</v>
      </c>
      <c r="Z335" s="166">
        <f t="shared" si="168"/>
        <v>1.3836925440000003E-2</v>
      </c>
      <c r="AA335" s="166">
        <f t="shared" si="168"/>
        <v>2.3856768000000005E-3</v>
      </c>
      <c r="AB335" s="166">
        <f t="shared" si="168"/>
        <v>596.41920000000016</v>
      </c>
      <c r="AC335" s="166">
        <f t="shared" si="168"/>
        <v>2.3856768000000005E-3</v>
      </c>
      <c r="AD335" s="166">
        <f t="shared" si="168"/>
        <v>1.1689816320000001E-2</v>
      </c>
      <c r="AE335" s="166">
        <f t="shared" si="168"/>
        <v>6.9184627200000001E-2</v>
      </c>
    </row>
    <row r="336" spans="1:31" x14ac:dyDescent="0.25">
      <c r="A336" s="213">
        <v>42225.312501678243</v>
      </c>
      <c r="B336" s="166">
        <v>957</v>
      </c>
      <c r="C336" s="189">
        <f t="shared" si="159"/>
        <v>24392016.000000004</v>
      </c>
      <c r="D336" s="189">
        <f t="shared" si="103"/>
        <v>2843.2082684491202</v>
      </c>
      <c r="E336" s="166">
        <f t="shared" si="149"/>
        <v>3.9776060491200007</v>
      </c>
      <c r="F336" s="166">
        <f t="shared" si="149"/>
        <v>3.3385352299200002</v>
      </c>
      <c r="G336" s="190">
        <f t="shared" si="104"/>
        <v>2839.2306624000003</v>
      </c>
      <c r="H336" s="166">
        <f t="shared" ref="H336:AE336" si="169">H142*$C142/1000000</f>
        <v>0.22440654720000003</v>
      </c>
      <c r="I336" s="166">
        <f t="shared" si="169"/>
        <v>9.7568064000000017E-3</v>
      </c>
      <c r="J336" s="166">
        <f t="shared" si="169"/>
        <v>9.0250459200000004E-3</v>
      </c>
      <c r="K336" s="166">
        <f t="shared" si="169"/>
        <v>2.4392016000000005</v>
      </c>
      <c r="L336" s="166">
        <f t="shared" si="169"/>
        <v>3.6588024000000002E-3</v>
      </c>
      <c r="M336" s="166">
        <f t="shared" si="169"/>
        <v>2.6831217600000005E-3</v>
      </c>
      <c r="N336" s="166">
        <f t="shared" si="169"/>
        <v>1853.7932160000003</v>
      </c>
      <c r="O336" s="166">
        <f t="shared" si="169"/>
        <v>2.4392016000000002E-2</v>
      </c>
      <c r="P336" s="166">
        <f t="shared" si="169"/>
        <v>1.4879129760000002E-2</v>
      </c>
      <c r="Q336" s="166">
        <f t="shared" si="169"/>
        <v>2.6831217600000005E-2</v>
      </c>
      <c r="R336" s="166">
        <f t="shared" si="169"/>
        <v>0.41466427200000011</v>
      </c>
      <c r="S336" s="166">
        <f t="shared" si="169"/>
        <v>1.4635209600000001E-3</v>
      </c>
      <c r="T336" s="166">
        <f t="shared" si="169"/>
        <v>292.70419200000003</v>
      </c>
      <c r="U336" s="166">
        <f t="shared" si="169"/>
        <v>0.60980040000000013</v>
      </c>
      <c r="V336" s="166">
        <f t="shared" si="169"/>
        <v>0</v>
      </c>
      <c r="W336" s="166">
        <f t="shared" si="169"/>
        <v>3.4148822400000008E-2</v>
      </c>
      <c r="X336" s="166">
        <f t="shared" si="169"/>
        <v>6.0980040000000006E-2</v>
      </c>
      <c r="Y336" s="166">
        <f t="shared" si="169"/>
        <v>82.932854400000011</v>
      </c>
      <c r="Z336" s="166">
        <f t="shared" si="169"/>
        <v>1.4147369280000002E-2</v>
      </c>
      <c r="AA336" s="166">
        <f t="shared" si="169"/>
        <v>2.4392016000000004E-3</v>
      </c>
      <c r="AB336" s="166">
        <f t="shared" si="169"/>
        <v>609.80040000000008</v>
      </c>
      <c r="AC336" s="166">
        <f t="shared" si="169"/>
        <v>2.4392016000000004E-3</v>
      </c>
      <c r="AD336" s="166">
        <f t="shared" si="169"/>
        <v>1.1952087840000002E-2</v>
      </c>
      <c r="AE336" s="166">
        <f t="shared" si="169"/>
        <v>7.0736846400000011E-2</v>
      </c>
    </row>
    <row r="337" spans="1:31" x14ac:dyDescent="0.25">
      <c r="A337" s="213">
        <v>42225.32291840278</v>
      </c>
      <c r="B337" s="166">
        <v>950</v>
      </c>
      <c r="C337" s="189">
        <f t="shared" si="159"/>
        <v>24213600</v>
      </c>
      <c r="D337" s="189">
        <f t="shared" si="103"/>
        <v>2822.4115517519999</v>
      </c>
      <c r="E337" s="166">
        <f t="shared" si="149"/>
        <v>3.9485117519999999</v>
      </c>
      <c r="F337" s="166">
        <f t="shared" si="149"/>
        <v>3.3141154319999999</v>
      </c>
      <c r="G337" s="190">
        <f t="shared" si="104"/>
        <v>2818.4630400000001</v>
      </c>
      <c r="H337" s="166">
        <f t="shared" ref="H337:AE337" si="170">H143*$C143/1000000</f>
        <v>0.22276511999999998</v>
      </c>
      <c r="I337" s="166">
        <f t="shared" si="170"/>
        <v>9.68544E-3</v>
      </c>
      <c r="J337" s="166">
        <f t="shared" si="170"/>
        <v>8.9590319999999987E-3</v>
      </c>
      <c r="K337" s="166">
        <f t="shared" si="170"/>
        <v>2.42136</v>
      </c>
      <c r="L337" s="166">
        <f t="shared" si="170"/>
        <v>3.6320399999999996E-3</v>
      </c>
      <c r="M337" s="166">
        <f t="shared" si="170"/>
        <v>2.663496E-3</v>
      </c>
      <c r="N337" s="166">
        <f t="shared" si="170"/>
        <v>1840.2336</v>
      </c>
      <c r="O337" s="166">
        <f t="shared" si="170"/>
        <v>2.4213600000000002E-2</v>
      </c>
      <c r="P337" s="166">
        <f t="shared" si="170"/>
        <v>1.4770295999999999E-2</v>
      </c>
      <c r="Q337" s="166">
        <f t="shared" si="170"/>
        <v>2.6634960000000003E-2</v>
      </c>
      <c r="R337" s="166">
        <f t="shared" si="170"/>
        <v>0.41163120000000003</v>
      </c>
      <c r="S337" s="166">
        <f t="shared" si="170"/>
        <v>1.4528159999999998E-3</v>
      </c>
      <c r="T337" s="166">
        <f t="shared" si="170"/>
        <v>290.56319999999999</v>
      </c>
      <c r="U337" s="166">
        <f t="shared" si="170"/>
        <v>0.60533999999999999</v>
      </c>
      <c r="V337" s="166">
        <f t="shared" si="170"/>
        <v>0</v>
      </c>
      <c r="W337" s="166">
        <f t="shared" si="170"/>
        <v>3.3899039999999998E-2</v>
      </c>
      <c r="X337" s="166">
        <f t="shared" si="170"/>
        <v>6.0533999999999998E-2</v>
      </c>
      <c r="Y337" s="166">
        <f t="shared" si="170"/>
        <v>82.326239999999999</v>
      </c>
      <c r="Z337" s="166">
        <f t="shared" si="170"/>
        <v>1.4043888000000001E-2</v>
      </c>
      <c r="AA337" s="166">
        <f t="shared" si="170"/>
        <v>2.42136E-3</v>
      </c>
      <c r="AB337" s="166">
        <f t="shared" si="170"/>
        <v>605.34</v>
      </c>
      <c r="AC337" s="166">
        <f t="shared" si="170"/>
        <v>2.42136E-3</v>
      </c>
      <c r="AD337" s="166">
        <f t="shared" si="170"/>
        <v>1.1864663999999999E-2</v>
      </c>
      <c r="AE337" s="166">
        <f t="shared" si="170"/>
        <v>7.0219440000000008E-2</v>
      </c>
    </row>
    <row r="338" spans="1:31" x14ac:dyDescent="0.25">
      <c r="A338" s="213">
        <v>42225.333335127318</v>
      </c>
      <c r="B338" s="166">
        <v>943</v>
      </c>
      <c r="C338" s="189">
        <f t="shared" si="159"/>
        <v>24035184</v>
      </c>
      <c r="D338" s="189">
        <f t="shared" si="103"/>
        <v>2801.6148350548806</v>
      </c>
      <c r="E338" s="166">
        <f t="shared" ref="E338:F357" si="171">E144*$C144/1000000</f>
        <v>3.9194174548799996</v>
      </c>
      <c r="F338" s="166">
        <f t="shared" si="171"/>
        <v>3.2896956340799997</v>
      </c>
      <c r="G338" s="190">
        <f t="shared" si="104"/>
        <v>2797.6954175999999</v>
      </c>
      <c r="H338" s="166">
        <f t="shared" ref="H338:AE338" si="172">H144*$C144/1000000</f>
        <v>0.22112369279999999</v>
      </c>
      <c r="I338" s="166">
        <f t="shared" si="172"/>
        <v>9.6140736000000001E-3</v>
      </c>
      <c r="J338" s="166">
        <f t="shared" si="172"/>
        <v>8.8930180800000005E-3</v>
      </c>
      <c r="K338" s="166">
        <f t="shared" si="172"/>
        <v>2.4035183999999998</v>
      </c>
      <c r="L338" s="166">
        <f t="shared" si="172"/>
        <v>3.6052775999999998E-3</v>
      </c>
      <c r="M338" s="166">
        <f t="shared" si="172"/>
        <v>2.6438702400000003E-3</v>
      </c>
      <c r="N338" s="166">
        <f t="shared" si="172"/>
        <v>1826.673984</v>
      </c>
      <c r="O338" s="166">
        <f t="shared" si="172"/>
        <v>2.4035184000000001E-2</v>
      </c>
      <c r="P338" s="166">
        <f t="shared" si="172"/>
        <v>1.4661462239999999E-2</v>
      </c>
      <c r="Q338" s="166">
        <f t="shared" si="172"/>
        <v>2.6438702400000003E-2</v>
      </c>
      <c r="R338" s="166">
        <f t="shared" si="172"/>
        <v>0.408598128</v>
      </c>
      <c r="S338" s="166">
        <f t="shared" si="172"/>
        <v>1.4421110399999997E-3</v>
      </c>
      <c r="T338" s="166">
        <f t="shared" si="172"/>
        <v>288.42220800000001</v>
      </c>
      <c r="U338" s="166">
        <f t="shared" si="172"/>
        <v>0.60087959999999996</v>
      </c>
      <c r="V338" s="166">
        <f t="shared" si="172"/>
        <v>0</v>
      </c>
      <c r="W338" s="166">
        <f t="shared" si="172"/>
        <v>3.3649257599999996E-2</v>
      </c>
      <c r="X338" s="166">
        <f t="shared" si="172"/>
        <v>6.0087959999999996E-2</v>
      </c>
      <c r="Y338" s="166">
        <f t="shared" si="172"/>
        <v>81.719625600000001</v>
      </c>
      <c r="Z338" s="166">
        <f t="shared" si="172"/>
        <v>1.3940406720000001E-2</v>
      </c>
      <c r="AA338" s="166">
        <f t="shared" si="172"/>
        <v>2.4035184E-3</v>
      </c>
      <c r="AB338" s="166">
        <f t="shared" si="172"/>
        <v>600.87959999999998</v>
      </c>
      <c r="AC338" s="166">
        <f t="shared" si="172"/>
        <v>2.4035184E-3</v>
      </c>
      <c r="AD338" s="166">
        <f t="shared" si="172"/>
        <v>1.1777240159999999E-2</v>
      </c>
      <c r="AE338" s="166">
        <f t="shared" si="172"/>
        <v>6.9702033599999991E-2</v>
      </c>
    </row>
    <row r="339" spans="1:31" x14ac:dyDescent="0.25">
      <c r="A339" s="213">
        <v>42225.343751851855</v>
      </c>
      <c r="B339" s="166">
        <v>943</v>
      </c>
      <c r="C339" s="189">
        <f t="shared" si="159"/>
        <v>24035184</v>
      </c>
      <c r="D339" s="189">
        <f t="shared" si="103"/>
        <v>2801.6148350548806</v>
      </c>
      <c r="E339" s="166">
        <f t="shared" si="171"/>
        <v>3.9194174548799996</v>
      </c>
      <c r="F339" s="166">
        <f t="shared" si="171"/>
        <v>3.2896956340799997</v>
      </c>
      <c r="G339" s="190">
        <f t="shared" si="104"/>
        <v>2797.6954175999999</v>
      </c>
      <c r="H339" s="166">
        <f t="shared" ref="H339:AE339" si="173">H145*$C145/1000000</f>
        <v>0.22112369279999999</v>
      </c>
      <c r="I339" s="166">
        <f t="shared" si="173"/>
        <v>9.6140736000000001E-3</v>
      </c>
      <c r="J339" s="166">
        <f t="shared" si="173"/>
        <v>8.8930180800000005E-3</v>
      </c>
      <c r="K339" s="166">
        <f t="shared" si="173"/>
        <v>2.4035183999999998</v>
      </c>
      <c r="L339" s="166">
        <f t="shared" si="173"/>
        <v>3.6052775999999998E-3</v>
      </c>
      <c r="M339" s="166">
        <f t="shared" si="173"/>
        <v>2.6438702400000003E-3</v>
      </c>
      <c r="N339" s="166">
        <f t="shared" si="173"/>
        <v>1826.673984</v>
      </c>
      <c r="O339" s="166">
        <f t="shared" si="173"/>
        <v>2.4035184000000001E-2</v>
      </c>
      <c r="P339" s="166">
        <f t="shared" si="173"/>
        <v>1.4661462239999999E-2</v>
      </c>
      <c r="Q339" s="166">
        <f t="shared" si="173"/>
        <v>2.6438702400000003E-2</v>
      </c>
      <c r="R339" s="166">
        <f t="shared" si="173"/>
        <v>0.408598128</v>
      </c>
      <c r="S339" s="166">
        <f t="shared" si="173"/>
        <v>1.4421110399999997E-3</v>
      </c>
      <c r="T339" s="166">
        <f t="shared" si="173"/>
        <v>288.42220800000001</v>
      </c>
      <c r="U339" s="166">
        <f t="shared" si="173"/>
        <v>0.60087959999999996</v>
      </c>
      <c r="V339" s="166">
        <f t="shared" si="173"/>
        <v>0</v>
      </c>
      <c r="W339" s="166">
        <f t="shared" si="173"/>
        <v>3.3649257599999996E-2</v>
      </c>
      <c r="X339" s="166">
        <f t="shared" si="173"/>
        <v>6.0087959999999996E-2</v>
      </c>
      <c r="Y339" s="166">
        <f t="shared" si="173"/>
        <v>81.719625600000001</v>
      </c>
      <c r="Z339" s="166">
        <f t="shared" si="173"/>
        <v>1.3940406720000001E-2</v>
      </c>
      <c r="AA339" s="166">
        <f t="shared" si="173"/>
        <v>2.4035184E-3</v>
      </c>
      <c r="AB339" s="166">
        <f t="shared" si="173"/>
        <v>600.87959999999998</v>
      </c>
      <c r="AC339" s="166">
        <f t="shared" si="173"/>
        <v>2.4035184E-3</v>
      </c>
      <c r="AD339" s="166">
        <f t="shared" si="173"/>
        <v>1.1777240159999999E-2</v>
      </c>
      <c r="AE339" s="166">
        <f t="shared" si="173"/>
        <v>6.9702033599999991E-2</v>
      </c>
    </row>
    <row r="340" spans="1:31" x14ac:dyDescent="0.25">
      <c r="A340" s="213">
        <v>42225.354168576392</v>
      </c>
      <c r="B340" s="166">
        <v>936</v>
      </c>
      <c r="C340" s="189">
        <f t="shared" si="159"/>
        <v>23856768.000000004</v>
      </c>
      <c r="D340" s="189">
        <f t="shared" ref="D340:D389" si="174">SUM(H340:AE340)</f>
        <v>2780.8181183577603</v>
      </c>
      <c r="E340" s="166">
        <f t="shared" si="171"/>
        <v>3.8903231577600002</v>
      </c>
      <c r="F340" s="166">
        <f t="shared" si="171"/>
        <v>3.2652758361600003</v>
      </c>
      <c r="G340" s="190">
        <f t="shared" ref="G340:G389" si="175">N340+T340+Y340+AB340</f>
        <v>2776.9277952000007</v>
      </c>
      <c r="H340" s="166">
        <f t="shared" ref="H340:AE340" si="176">H146*$C146/1000000</f>
        <v>0.21948226560000003</v>
      </c>
      <c r="I340" s="166">
        <f t="shared" si="176"/>
        <v>9.5427072000000019E-3</v>
      </c>
      <c r="J340" s="166">
        <f t="shared" si="176"/>
        <v>8.8270041600000005E-3</v>
      </c>
      <c r="K340" s="166">
        <f t="shared" si="176"/>
        <v>2.3856768000000002</v>
      </c>
      <c r="L340" s="166">
        <f t="shared" si="176"/>
        <v>3.5785152000000001E-3</v>
      </c>
      <c r="M340" s="166">
        <f t="shared" si="176"/>
        <v>2.6242444800000002E-3</v>
      </c>
      <c r="N340" s="166">
        <f t="shared" si="176"/>
        <v>1813.1143680000002</v>
      </c>
      <c r="O340" s="166">
        <f t="shared" si="176"/>
        <v>2.3856768000000004E-2</v>
      </c>
      <c r="P340" s="166">
        <f t="shared" si="176"/>
        <v>1.4552628480000001E-2</v>
      </c>
      <c r="Q340" s="166">
        <f t="shared" si="176"/>
        <v>2.6242444800000004E-2</v>
      </c>
      <c r="R340" s="166">
        <f t="shared" si="176"/>
        <v>0.40556505600000009</v>
      </c>
      <c r="S340" s="166">
        <f t="shared" si="176"/>
        <v>1.4314060800000002E-3</v>
      </c>
      <c r="T340" s="166">
        <f t="shared" si="176"/>
        <v>286.28121600000009</v>
      </c>
      <c r="U340" s="166">
        <f t="shared" si="176"/>
        <v>0.59641920000000004</v>
      </c>
      <c r="V340" s="166">
        <f t="shared" si="176"/>
        <v>0</v>
      </c>
      <c r="W340" s="166">
        <f t="shared" si="176"/>
        <v>3.3399475200000008E-2</v>
      </c>
      <c r="X340" s="166">
        <f t="shared" si="176"/>
        <v>5.9641920000000015E-2</v>
      </c>
      <c r="Y340" s="166">
        <f t="shared" si="176"/>
        <v>81.113011200000017</v>
      </c>
      <c r="Z340" s="166">
        <f t="shared" si="176"/>
        <v>1.3836925440000003E-2</v>
      </c>
      <c r="AA340" s="166">
        <f t="shared" si="176"/>
        <v>2.3856768000000005E-3</v>
      </c>
      <c r="AB340" s="166">
        <f t="shared" si="176"/>
        <v>596.41920000000016</v>
      </c>
      <c r="AC340" s="166">
        <f t="shared" si="176"/>
        <v>2.3856768000000005E-3</v>
      </c>
      <c r="AD340" s="166">
        <f t="shared" si="176"/>
        <v>1.1689816320000001E-2</v>
      </c>
      <c r="AE340" s="166">
        <f t="shared" si="176"/>
        <v>6.9184627200000001E-2</v>
      </c>
    </row>
    <row r="341" spans="1:31" x14ac:dyDescent="0.25">
      <c r="A341" s="213">
        <v>42225.364585300929</v>
      </c>
      <c r="B341" s="166">
        <v>950</v>
      </c>
      <c r="C341" s="189">
        <f t="shared" si="159"/>
        <v>24213600</v>
      </c>
      <c r="D341" s="189">
        <f t="shared" si="174"/>
        <v>2822.4115517519999</v>
      </c>
      <c r="E341" s="166">
        <f t="shared" si="171"/>
        <v>3.9485117519999999</v>
      </c>
      <c r="F341" s="166">
        <f t="shared" si="171"/>
        <v>3.3141154319999999</v>
      </c>
      <c r="G341" s="190">
        <f t="shared" si="175"/>
        <v>2818.4630400000001</v>
      </c>
      <c r="H341" s="166">
        <f t="shared" ref="H341:AE341" si="177">H147*$C147/1000000</f>
        <v>0.22276511999999998</v>
      </c>
      <c r="I341" s="166">
        <f t="shared" si="177"/>
        <v>9.68544E-3</v>
      </c>
      <c r="J341" s="166">
        <f t="shared" si="177"/>
        <v>8.9590319999999987E-3</v>
      </c>
      <c r="K341" s="166">
        <f t="shared" si="177"/>
        <v>2.42136</v>
      </c>
      <c r="L341" s="166">
        <f t="shared" si="177"/>
        <v>3.6320399999999996E-3</v>
      </c>
      <c r="M341" s="166">
        <f t="shared" si="177"/>
        <v>2.663496E-3</v>
      </c>
      <c r="N341" s="166">
        <f t="shared" si="177"/>
        <v>1840.2336</v>
      </c>
      <c r="O341" s="166">
        <f t="shared" si="177"/>
        <v>2.4213600000000002E-2</v>
      </c>
      <c r="P341" s="166">
        <f t="shared" si="177"/>
        <v>1.4770295999999999E-2</v>
      </c>
      <c r="Q341" s="166">
        <f t="shared" si="177"/>
        <v>2.6634960000000003E-2</v>
      </c>
      <c r="R341" s="166">
        <f t="shared" si="177"/>
        <v>0.41163120000000003</v>
      </c>
      <c r="S341" s="166">
        <f t="shared" si="177"/>
        <v>1.4528159999999998E-3</v>
      </c>
      <c r="T341" s="166">
        <f t="shared" si="177"/>
        <v>290.56319999999999</v>
      </c>
      <c r="U341" s="166">
        <f t="shared" si="177"/>
        <v>0.60533999999999999</v>
      </c>
      <c r="V341" s="166">
        <f t="shared" si="177"/>
        <v>0</v>
      </c>
      <c r="W341" s="166">
        <f t="shared" si="177"/>
        <v>3.3899039999999998E-2</v>
      </c>
      <c r="X341" s="166">
        <f t="shared" si="177"/>
        <v>6.0533999999999998E-2</v>
      </c>
      <c r="Y341" s="166">
        <f t="shared" si="177"/>
        <v>82.326239999999999</v>
      </c>
      <c r="Z341" s="166">
        <f t="shared" si="177"/>
        <v>1.4043888000000001E-2</v>
      </c>
      <c r="AA341" s="166">
        <f t="shared" si="177"/>
        <v>2.42136E-3</v>
      </c>
      <c r="AB341" s="166">
        <f t="shared" si="177"/>
        <v>605.34</v>
      </c>
      <c r="AC341" s="166">
        <f t="shared" si="177"/>
        <v>2.42136E-3</v>
      </c>
      <c r="AD341" s="166">
        <f t="shared" si="177"/>
        <v>1.1864663999999999E-2</v>
      </c>
      <c r="AE341" s="166">
        <f t="shared" si="177"/>
        <v>7.0219440000000008E-2</v>
      </c>
    </row>
    <row r="342" spans="1:31" x14ac:dyDescent="0.25">
      <c r="A342" s="213">
        <v>42225.375002025467</v>
      </c>
      <c r="B342" s="166">
        <v>936</v>
      </c>
      <c r="C342" s="189">
        <f t="shared" si="159"/>
        <v>23856768.000000004</v>
      </c>
      <c r="D342" s="189">
        <f t="shared" si="174"/>
        <v>2780.8181183577603</v>
      </c>
      <c r="E342" s="166">
        <f t="shared" si="171"/>
        <v>3.8903231577600002</v>
      </c>
      <c r="F342" s="166">
        <f t="shared" si="171"/>
        <v>3.2652758361600003</v>
      </c>
      <c r="G342" s="190">
        <f t="shared" si="175"/>
        <v>2776.9277952000007</v>
      </c>
      <c r="H342" s="166">
        <f t="shared" ref="H342:AE342" si="178">H148*$C148/1000000</f>
        <v>0.21948226560000003</v>
      </c>
      <c r="I342" s="166">
        <f t="shared" si="178"/>
        <v>9.5427072000000019E-3</v>
      </c>
      <c r="J342" s="166">
        <f t="shared" si="178"/>
        <v>8.8270041600000005E-3</v>
      </c>
      <c r="K342" s="166">
        <f t="shared" si="178"/>
        <v>2.3856768000000002</v>
      </c>
      <c r="L342" s="166">
        <f t="shared" si="178"/>
        <v>3.5785152000000001E-3</v>
      </c>
      <c r="M342" s="166">
        <f t="shared" si="178"/>
        <v>2.6242444800000002E-3</v>
      </c>
      <c r="N342" s="166">
        <f t="shared" si="178"/>
        <v>1813.1143680000002</v>
      </c>
      <c r="O342" s="166">
        <f t="shared" si="178"/>
        <v>2.3856768000000004E-2</v>
      </c>
      <c r="P342" s="166">
        <f t="shared" si="178"/>
        <v>1.4552628480000001E-2</v>
      </c>
      <c r="Q342" s="166">
        <f t="shared" si="178"/>
        <v>2.6242444800000004E-2</v>
      </c>
      <c r="R342" s="166">
        <f t="shared" si="178"/>
        <v>0.40556505600000009</v>
      </c>
      <c r="S342" s="166">
        <f t="shared" si="178"/>
        <v>1.4314060800000002E-3</v>
      </c>
      <c r="T342" s="166">
        <f t="shared" si="178"/>
        <v>286.28121600000009</v>
      </c>
      <c r="U342" s="166">
        <f t="shared" si="178"/>
        <v>0.59641920000000004</v>
      </c>
      <c r="V342" s="166">
        <f t="shared" si="178"/>
        <v>0</v>
      </c>
      <c r="W342" s="166">
        <f t="shared" si="178"/>
        <v>3.3399475200000008E-2</v>
      </c>
      <c r="X342" s="166">
        <f t="shared" si="178"/>
        <v>5.9641920000000015E-2</v>
      </c>
      <c r="Y342" s="166">
        <f t="shared" si="178"/>
        <v>81.113011200000017</v>
      </c>
      <c r="Z342" s="166">
        <f t="shared" si="178"/>
        <v>1.3836925440000003E-2</v>
      </c>
      <c r="AA342" s="166">
        <f t="shared" si="178"/>
        <v>2.3856768000000005E-3</v>
      </c>
      <c r="AB342" s="166">
        <f t="shared" si="178"/>
        <v>596.41920000000016</v>
      </c>
      <c r="AC342" s="166">
        <f t="shared" si="178"/>
        <v>2.3856768000000005E-3</v>
      </c>
      <c r="AD342" s="166">
        <f t="shared" si="178"/>
        <v>1.1689816320000001E-2</v>
      </c>
      <c r="AE342" s="166">
        <f t="shared" si="178"/>
        <v>6.9184627200000001E-2</v>
      </c>
    </row>
    <row r="343" spans="1:31" x14ac:dyDescent="0.25">
      <c r="A343" s="213">
        <v>42225.385418749996</v>
      </c>
      <c r="B343" s="166">
        <v>943</v>
      </c>
      <c r="C343" s="189">
        <f t="shared" si="159"/>
        <v>24035184</v>
      </c>
      <c r="D343" s="189">
        <f t="shared" si="174"/>
        <v>2801.6148350548806</v>
      </c>
      <c r="E343" s="166">
        <f t="shared" si="171"/>
        <v>3.9194174548799996</v>
      </c>
      <c r="F343" s="166">
        <f t="shared" si="171"/>
        <v>3.2896956340799997</v>
      </c>
      <c r="G343" s="190">
        <f t="shared" si="175"/>
        <v>2797.6954175999999</v>
      </c>
      <c r="H343" s="166">
        <f t="shared" ref="H343:AE343" si="179">H149*$C149/1000000</f>
        <v>0.22112369279999999</v>
      </c>
      <c r="I343" s="166">
        <f t="shared" si="179"/>
        <v>9.6140736000000001E-3</v>
      </c>
      <c r="J343" s="166">
        <f t="shared" si="179"/>
        <v>8.8930180800000005E-3</v>
      </c>
      <c r="K343" s="166">
        <f t="shared" si="179"/>
        <v>2.4035183999999998</v>
      </c>
      <c r="L343" s="166">
        <f t="shared" si="179"/>
        <v>3.6052775999999998E-3</v>
      </c>
      <c r="M343" s="166">
        <f t="shared" si="179"/>
        <v>2.6438702400000003E-3</v>
      </c>
      <c r="N343" s="166">
        <f t="shared" si="179"/>
        <v>1826.673984</v>
      </c>
      <c r="O343" s="166">
        <f t="shared" si="179"/>
        <v>2.4035184000000001E-2</v>
      </c>
      <c r="P343" s="166">
        <f t="shared" si="179"/>
        <v>1.4661462239999999E-2</v>
      </c>
      <c r="Q343" s="166">
        <f t="shared" si="179"/>
        <v>2.6438702400000003E-2</v>
      </c>
      <c r="R343" s="166">
        <f t="shared" si="179"/>
        <v>0.408598128</v>
      </c>
      <c r="S343" s="166">
        <f t="shared" si="179"/>
        <v>1.4421110399999997E-3</v>
      </c>
      <c r="T343" s="166">
        <f t="shared" si="179"/>
        <v>288.42220800000001</v>
      </c>
      <c r="U343" s="166">
        <f t="shared" si="179"/>
        <v>0.60087959999999996</v>
      </c>
      <c r="V343" s="166">
        <f t="shared" si="179"/>
        <v>0</v>
      </c>
      <c r="W343" s="166">
        <f t="shared" si="179"/>
        <v>3.3649257599999996E-2</v>
      </c>
      <c r="X343" s="166">
        <f t="shared" si="179"/>
        <v>6.0087959999999996E-2</v>
      </c>
      <c r="Y343" s="166">
        <f t="shared" si="179"/>
        <v>81.719625600000001</v>
      </c>
      <c r="Z343" s="166">
        <f t="shared" si="179"/>
        <v>1.3940406720000001E-2</v>
      </c>
      <c r="AA343" s="166">
        <f t="shared" si="179"/>
        <v>2.4035184E-3</v>
      </c>
      <c r="AB343" s="166">
        <f t="shared" si="179"/>
        <v>600.87959999999998</v>
      </c>
      <c r="AC343" s="166">
        <f t="shared" si="179"/>
        <v>2.4035184E-3</v>
      </c>
      <c r="AD343" s="166">
        <f t="shared" si="179"/>
        <v>1.1777240159999999E-2</v>
      </c>
      <c r="AE343" s="166">
        <f t="shared" si="179"/>
        <v>6.9702033599999991E-2</v>
      </c>
    </row>
    <row r="344" spans="1:31" x14ac:dyDescent="0.25">
      <c r="A344" s="213">
        <v>42225.395835474534</v>
      </c>
      <c r="B344" s="166">
        <v>936</v>
      </c>
      <c r="C344" s="189">
        <f t="shared" si="159"/>
        <v>23856768.000000004</v>
      </c>
      <c r="D344" s="189">
        <f t="shared" si="174"/>
        <v>2780.8181183577603</v>
      </c>
      <c r="E344" s="166">
        <f t="shared" si="171"/>
        <v>3.8903231577600002</v>
      </c>
      <c r="F344" s="166">
        <f t="shared" si="171"/>
        <v>3.2652758361600003</v>
      </c>
      <c r="G344" s="190">
        <f t="shared" si="175"/>
        <v>2776.9277952000007</v>
      </c>
      <c r="H344" s="166">
        <f t="shared" ref="H344:AE344" si="180">H150*$C150/1000000</f>
        <v>0.21948226560000003</v>
      </c>
      <c r="I344" s="166">
        <f t="shared" si="180"/>
        <v>9.5427072000000019E-3</v>
      </c>
      <c r="J344" s="166">
        <f t="shared" si="180"/>
        <v>8.8270041600000005E-3</v>
      </c>
      <c r="K344" s="166">
        <f t="shared" si="180"/>
        <v>2.3856768000000002</v>
      </c>
      <c r="L344" s="166">
        <f t="shared" si="180"/>
        <v>3.5785152000000001E-3</v>
      </c>
      <c r="M344" s="166">
        <f t="shared" si="180"/>
        <v>2.6242444800000002E-3</v>
      </c>
      <c r="N344" s="166">
        <f t="shared" si="180"/>
        <v>1813.1143680000002</v>
      </c>
      <c r="O344" s="166">
        <f t="shared" si="180"/>
        <v>2.3856768000000004E-2</v>
      </c>
      <c r="P344" s="166">
        <f t="shared" si="180"/>
        <v>1.4552628480000001E-2</v>
      </c>
      <c r="Q344" s="166">
        <f t="shared" si="180"/>
        <v>2.6242444800000004E-2</v>
      </c>
      <c r="R344" s="166">
        <f t="shared" si="180"/>
        <v>0.40556505600000009</v>
      </c>
      <c r="S344" s="166">
        <f t="shared" si="180"/>
        <v>1.4314060800000002E-3</v>
      </c>
      <c r="T344" s="166">
        <f t="shared" si="180"/>
        <v>286.28121600000009</v>
      </c>
      <c r="U344" s="166">
        <f t="shared" si="180"/>
        <v>0.59641920000000004</v>
      </c>
      <c r="V344" s="166">
        <f t="shared" si="180"/>
        <v>0</v>
      </c>
      <c r="W344" s="166">
        <f t="shared" si="180"/>
        <v>3.3399475200000008E-2</v>
      </c>
      <c r="X344" s="166">
        <f t="shared" si="180"/>
        <v>5.9641920000000015E-2</v>
      </c>
      <c r="Y344" s="166">
        <f t="shared" si="180"/>
        <v>81.113011200000017</v>
      </c>
      <c r="Z344" s="166">
        <f t="shared" si="180"/>
        <v>1.3836925440000003E-2</v>
      </c>
      <c r="AA344" s="166">
        <f t="shared" si="180"/>
        <v>2.3856768000000005E-3</v>
      </c>
      <c r="AB344" s="166">
        <f t="shared" si="180"/>
        <v>596.41920000000016</v>
      </c>
      <c r="AC344" s="166">
        <f t="shared" si="180"/>
        <v>2.3856768000000005E-3</v>
      </c>
      <c r="AD344" s="166">
        <f t="shared" si="180"/>
        <v>1.1689816320000001E-2</v>
      </c>
      <c r="AE344" s="166">
        <f t="shared" si="180"/>
        <v>6.9184627200000001E-2</v>
      </c>
    </row>
    <row r="345" spans="1:31" x14ac:dyDescent="0.25">
      <c r="A345" s="213">
        <v>42225.406252199071</v>
      </c>
      <c r="B345" s="166">
        <v>936</v>
      </c>
      <c r="C345" s="189">
        <f t="shared" si="159"/>
        <v>23856768.000000004</v>
      </c>
      <c r="D345" s="189">
        <f t="shared" si="174"/>
        <v>2780.8181183577603</v>
      </c>
      <c r="E345" s="166">
        <f t="shared" si="171"/>
        <v>3.8903231577600002</v>
      </c>
      <c r="F345" s="166">
        <f t="shared" si="171"/>
        <v>3.2652758361600003</v>
      </c>
      <c r="G345" s="190">
        <f t="shared" si="175"/>
        <v>2776.9277952000007</v>
      </c>
      <c r="H345" s="166">
        <f t="shared" ref="H345:AE345" si="181">H151*$C151/1000000</f>
        <v>0.21948226560000003</v>
      </c>
      <c r="I345" s="166">
        <f t="shared" si="181"/>
        <v>9.5427072000000019E-3</v>
      </c>
      <c r="J345" s="166">
        <f t="shared" si="181"/>
        <v>8.8270041600000005E-3</v>
      </c>
      <c r="K345" s="166">
        <f t="shared" si="181"/>
        <v>2.3856768000000002</v>
      </c>
      <c r="L345" s="166">
        <f t="shared" si="181"/>
        <v>3.5785152000000001E-3</v>
      </c>
      <c r="M345" s="166">
        <f t="shared" si="181"/>
        <v>2.6242444800000002E-3</v>
      </c>
      <c r="N345" s="166">
        <f t="shared" si="181"/>
        <v>1813.1143680000002</v>
      </c>
      <c r="O345" s="166">
        <f t="shared" si="181"/>
        <v>2.3856768000000004E-2</v>
      </c>
      <c r="P345" s="166">
        <f t="shared" si="181"/>
        <v>1.4552628480000001E-2</v>
      </c>
      <c r="Q345" s="166">
        <f t="shared" si="181"/>
        <v>2.6242444800000004E-2</v>
      </c>
      <c r="R345" s="166">
        <f t="shared" si="181"/>
        <v>0.40556505600000009</v>
      </c>
      <c r="S345" s="166">
        <f t="shared" si="181"/>
        <v>1.4314060800000002E-3</v>
      </c>
      <c r="T345" s="166">
        <f t="shared" si="181"/>
        <v>286.28121600000009</v>
      </c>
      <c r="U345" s="166">
        <f t="shared" si="181"/>
        <v>0.59641920000000004</v>
      </c>
      <c r="V345" s="166">
        <f t="shared" si="181"/>
        <v>0</v>
      </c>
      <c r="W345" s="166">
        <f t="shared" si="181"/>
        <v>3.3399475200000008E-2</v>
      </c>
      <c r="X345" s="166">
        <f t="shared" si="181"/>
        <v>5.9641920000000015E-2</v>
      </c>
      <c r="Y345" s="166">
        <f t="shared" si="181"/>
        <v>81.113011200000017</v>
      </c>
      <c r="Z345" s="166">
        <f t="shared" si="181"/>
        <v>1.3836925440000003E-2</v>
      </c>
      <c r="AA345" s="166">
        <f t="shared" si="181"/>
        <v>2.3856768000000005E-3</v>
      </c>
      <c r="AB345" s="166">
        <f t="shared" si="181"/>
        <v>596.41920000000016</v>
      </c>
      <c r="AC345" s="166">
        <f t="shared" si="181"/>
        <v>2.3856768000000005E-3</v>
      </c>
      <c r="AD345" s="166">
        <f t="shared" si="181"/>
        <v>1.1689816320000001E-2</v>
      </c>
      <c r="AE345" s="166">
        <f t="shared" si="181"/>
        <v>6.9184627200000001E-2</v>
      </c>
    </row>
    <row r="346" spans="1:31" x14ac:dyDescent="0.25">
      <c r="A346" s="213">
        <v>42225.416668923608</v>
      </c>
      <c r="B346" s="166">
        <v>950</v>
      </c>
      <c r="C346" s="189">
        <f t="shared" si="159"/>
        <v>24213600</v>
      </c>
      <c r="D346" s="189">
        <f t="shared" si="174"/>
        <v>2822.4115517519999</v>
      </c>
      <c r="E346" s="166">
        <f t="shared" si="171"/>
        <v>3.9485117519999999</v>
      </c>
      <c r="F346" s="166">
        <f t="shared" si="171"/>
        <v>3.3141154319999999</v>
      </c>
      <c r="G346" s="190">
        <f t="shared" si="175"/>
        <v>2818.4630400000001</v>
      </c>
      <c r="H346" s="166">
        <f t="shared" ref="H346:AE346" si="182">H152*$C152/1000000</f>
        <v>0.22276511999999998</v>
      </c>
      <c r="I346" s="166">
        <f t="shared" si="182"/>
        <v>9.68544E-3</v>
      </c>
      <c r="J346" s="166">
        <f t="shared" si="182"/>
        <v>8.9590319999999987E-3</v>
      </c>
      <c r="K346" s="166">
        <f t="shared" si="182"/>
        <v>2.42136</v>
      </c>
      <c r="L346" s="166">
        <f t="shared" si="182"/>
        <v>3.6320399999999996E-3</v>
      </c>
      <c r="M346" s="166">
        <f t="shared" si="182"/>
        <v>2.663496E-3</v>
      </c>
      <c r="N346" s="166">
        <f t="shared" si="182"/>
        <v>1840.2336</v>
      </c>
      <c r="O346" s="166">
        <f t="shared" si="182"/>
        <v>2.4213600000000002E-2</v>
      </c>
      <c r="P346" s="166">
        <f t="shared" si="182"/>
        <v>1.4770295999999999E-2</v>
      </c>
      <c r="Q346" s="166">
        <f t="shared" si="182"/>
        <v>2.6634960000000003E-2</v>
      </c>
      <c r="R346" s="166">
        <f t="shared" si="182"/>
        <v>0.41163120000000003</v>
      </c>
      <c r="S346" s="166">
        <f t="shared" si="182"/>
        <v>1.4528159999999998E-3</v>
      </c>
      <c r="T346" s="166">
        <f t="shared" si="182"/>
        <v>290.56319999999999</v>
      </c>
      <c r="U346" s="166">
        <f t="shared" si="182"/>
        <v>0.60533999999999999</v>
      </c>
      <c r="V346" s="166">
        <f t="shared" si="182"/>
        <v>0</v>
      </c>
      <c r="W346" s="166">
        <f t="shared" si="182"/>
        <v>3.3899039999999998E-2</v>
      </c>
      <c r="X346" s="166">
        <f t="shared" si="182"/>
        <v>6.0533999999999998E-2</v>
      </c>
      <c r="Y346" s="166">
        <f t="shared" si="182"/>
        <v>82.326239999999999</v>
      </c>
      <c r="Z346" s="166">
        <f t="shared" si="182"/>
        <v>1.4043888000000001E-2</v>
      </c>
      <c r="AA346" s="166">
        <f t="shared" si="182"/>
        <v>2.42136E-3</v>
      </c>
      <c r="AB346" s="166">
        <f t="shared" si="182"/>
        <v>605.34</v>
      </c>
      <c r="AC346" s="166">
        <f t="shared" si="182"/>
        <v>2.42136E-3</v>
      </c>
      <c r="AD346" s="166">
        <f t="shared" si="182"/>
        <v>1.1864663999999999E-2</v>
      </c>
      <c r="AE346" s="166">
        <f t="shared" si="182"/>
        <v>7.0219440000000008E-2</v>
      </c>
    </row>
    <row r="347" spans="1:31" x14ac:dyDescent="0.25">
      <c r="A347" s="213">
        <v>42225.427085648145</v>
      </c>
      <c r="B347" s="166">
        <v>936</v>
      </c>
      <c r="C347" s="189">
        <f t="shared" si="159"/>
        <v>23856768.000000004</v>
      </c>
      <c r="D347" s="189">
        <f t="shared" si="174"/>
        <v>2780.8181183577603</v>
      </c>
      <c r="E347" s="166">
        <f t="shared" si="171"/>
        <v>3.8903231577600002</v>
      </c>
      <c r="F347" s="166">
        <f t="shared" si="171"/>
        <v>3.2652758361600003</v>
      </c>
      <c r="G347" s="190">
        <f t="shared" si="175"/>
        <v>2776.9277952000007</v>
      </c>
      <c r="H347" s="166">
        <f t="shared" ref="H347:AE347" si="183">H153*$C153/1000000</f>
        <v>0.21948226560000003</v>
      </c>
      <c r="I347" s="166">
        <f t="shared" si="183"/>
        <v>9.5427072000000019E-3</v>
      </c>
      <c r="J347" s="166">
        <f t="shared" si="183"/>
        <v>8.8270041600000005E-3</v>
      </c>
      <c r="K347" s="166">
        <f t="shared" si="183"/>
        <v>2.3856768000000002</v>
      </c>
      <c r="L347" s="166">
        <f t="shared" si="183"/>
        <v>3.5785152000000001E-3</v>
      </c>
      <c r="M347" s="166">
        <f t="shared" si="183"/>
        <v>2.6242444800000002E-3</v>
      </c>
      <c r="N347" s="166">
        <f t="shared" si="183"/>
        <v>1813.1143680000002</v>
      </c>
      <c r="O347" s="166">
        <f t="shared" si="183"/>
        <v>2.3856768000000004E-2</v>
      </c>
      <c r="P347" s="166">
        <f t="shared" si="183"/>
        <v>1.4552628480000001E-2</v>
      </c>
      <c r="Q347" s="166">
        <f t="shared" si="183"/>
        <v>2.6242444800000004E-2</v>
      </c>
      <c r="R347" s="166">
        <f t="shared" si="183"/>
        <v>0.40556505600000009</v>
      </c>
      <c r="S347" s="166">
        <f t="shared" si="183"/>
        <v>1.4314060800000002E-3</v>
      </c>
      <c r="T347" s="166">
        <f t="shared" si="183"/>
        <v>286.28121600000009</v>
      </c>
      <c r="U347" s="166">
        <f t="shared" si="183"/>
        <v>0.59641920000000004</v>
      </c>
      <c r="V347" s="166">
        <f t="shared" si="183"/>
        <v>0</v>
      </c>
      <c r="W347" s="166">
        <f t="shared" si="183"/>
        <v>3.3399475200000008E-2</v>
      </c>
      <c r="X347" s="166">
        <f t="shared" si="183"/>
        <v>5.9641920000000015E-2</v>
      </c>
      <c r="Y347" s="166">
        <f t="shared" si="183"/>
        <v>81.113011200000017</v>
      </c>
      <c r="Z347" s="166">
        <f t="shared" si="183"/>
        <v>1.3836925440000003E-2</v>
      </c>
      <c r="AA347" s="166">
        <f t="shared" si="183"/>
        <v>2.3856768000000005E-3</v>
      </c>
      <c r="AB347" s="166">
        <f t="shared" si="183"/>
        <v>596.41920000000016</v>
      </c>
      <c r="AC347" s="166">
        <f t="shared" si="183"/>
        <v>2.3856768000000005E-3</v>
      </c>
      <c r="AD347" s="166">
        <f t="shared" si="183"/>
        <v>1.1689816320000001E-2</v>
      </c>
      <c r="AE347" s="166">
        <f t="shared" si="183"/>
        <v>6.9184627200000001E-2</v>
      </c>
    </row>
    <row r="348" spans="1:31" x14ac:dyDescent="0.25">
      <c r="A348" s="213">
        <v>42225.437502372683</v>
      </c>
      <c r="B348" s="166">
        <v>929</v>
      </c>
      <c r="C348" s="189">
        <f t="shared" si="159"/>
        <v>23678352.000000004</v>
      </c>
      <c r="D348" s="189">
        <f t="shared" si="174"/>
        <v>2760.021401660641</v>
      </c>
      <c r="E348" s="166">
        <f t="shared" si="171"/>
        <v>3.8612288606400007</v>
      </c>
      <c r="F348" s="166">
        <f t="shared" si="171"/>
        <v>3.24085603824</v>
      </c>
      <c r="G348" s="190">
        <f t="shared" si="175"/>
        <v>2756.1601728000005</v>
      </c>
      <c r="H348" s="166">
        <f t="shared" ref="H348:AE348" si="184">H154*$C154/1000000</f>
        <v>0.21784083840000004</v>
      </c>
      <c r="I348" s="166">
        <f t="shared" si="184"/>
        <v>9.471340800000002E-3</v>
      </c>
      <c r="J348" s="166">
        <f t="shared" si="184"/>
        <v>8.7609902400000005E-3</v>
      </c>
      <c r="K348" s="166">
        <f t="shared" si="184"/>
        <v>2.3678352000000005</v>
      </c>
      <c r="L348" s="166">
        <f t="shared" si="184"/>
        <v>3.5517528000000003E-3</v>
      </c>
      <c r="M348" s="166">
        <f t="shared" si="184"/>
        <v>2.6046187200000005E-3</v>
      </c>
      <c r="N348" s="166">
        <f t="shared" si="184"/>
        <v>1799.5547520000002</v>
      </c>
      <c r="O348" s="166">
        <f t="shared" si="184"/>
        <v>2.3678352000000003E-2</v>
      </c>
      <c r="P348" s="166">
        <f t="shared" si="184"/>
        <v>1.4443794720000002E-2</v>
      </c>
      <c r="Q348" s="166">
        <f t="shared" si="184"/>
        <v>2.6046187200000005E-2</v>
      </c>
      <c r="R348" s="166">
        <f t="shared" si="184"/>
        <v>0.40253198400000012</v>
      </c>
      <c r="S348" s="166">
        <f t="shared" si="184"/>
        <v>1.4207011200000001E-3</v>
      </c>
      <c r="T348" s="166">
        <f t="shared" si="184"/>
        <v>284.14022400000005</v>
      </c>
      <c r="U348" s="166">
        <f t="shared" si="184"/>
        <v>0.59195880000000012</v>
      </c>
      <c r="V348" s="166">
        <f t="shared" si="184"/>
        <v>0</v>
      </c>
      <c r="W348" s="166">
        <f t="shared" si="184"/>
        <v>3.3149692800000005E-2</v>
      </c>
      <c r="X348" s="166">
        <f t="shared" si="184"/>
        <v>5.9195880000000013E-2</v>
      </c>
      <c r="Y348" s="166">
        <f t="shared" si="184"/>
        <v>80.506396800000019</v>
      </c>
      <c r="Z348" s="166">
        <f t="shared" si="184"/>
        <v>1.3733444160000002E-2</v>
      </c>
      <c r="AA348" s="166">
        <f t="shared" si="184"/>
        <v>2.3678352000000005E-3</v>
      </c>
      <c r="AB348" s="166">
        <f t="shared" si="184"/>
        <v>591.95880000000011</v>
      </c>
      <c r="AC348" s="166">
        <f t="shared" si="184"/>
        <v>2.3678352000000005E-3</v>
      </c>
      <c r="AD348" s="166">
        <f t="shared" si="184"/>
        <v>1.1602392480000003E-2</v>
      </c>
      <c r="AE348" s="166">
        <f t="shared" si="184"/>
        <v>6.8667220800000012E-2</v>
      </c>
    </row>
    <row r="349" spans="1:31" x14ac:dyDescent="0.25">
      <c r="A349" s="213">
        <v>42225.44791909722</v>
      </c>
      <c r="B349" s="166">
        <v>943</v>
      </c>
      <c r="C349" s="189">
        <f t="shared" si="159"/>
        <v>24035184</v>
      </c>
      <c r="D349" s="189">
        <f t="shared" si="174"/>
        <v>2801.6148350548806</v>
      </c>
      <c r="E349" s="166">
        <f t="shared" si="171"/>
        <v>3.9194174548799996</v>
      </c>
      <c r="F349" s="166">
        <f t="shared" si="171"/>
        <v>3.2896956340799997</v>
      </c>
      <c r="G349" s="190">
        <f t="shared" si="175"/>
        <v>2797.6954175999999</v>
      </c>
      <c r="H349" s="166">
        <f t="shared" ref="H349:AE349" si="185">H155*$C155/1000000</f>
        <v>0.22112369279999999</v>
      </c>
      <c r="I349" s="166">
        <f t="shared" si="185"/>
        <v>9.6140736000000001E-3</v>
      </c>
      <c r="J349" s="166">
        <f t="shared" si="185"/>
        <v>8.8930180800000005E-3</v>
      </c>
      <c r="K349" s="166">
        <f t="shared" si="185"/>
        <v>2.4035183999999998</v>
      </c>
      <c r="L349" s="166">
        <f t="shared" si="185"/>
        <v>3.6052775999999998E-3</v>
      </c>
      <c r="M349" s="166">
        <f t="shared" si="185"/>
        <v>2.6438702400000003E-3</v>
      </c>
      <c r="N349" s="166">
        <f t="shared" si="185"/>
        <v>1826.673984</v>
      </c>
      <c r="O349" s="166">
        <f t="shared" si="185"/>
        <v>2.4035184000000001E-2</v>
      </c>
      <c r="P349" s="166">
        <f t="shared" si="185"/>
        <v>1.4661462239999999E-2</v>
      </c>
      <c r="Q349" s="166">
        <f t="shared" si="185"/>
        <v>2.6438702400000003E-2</v>
      </c>
      <c r="R349" s="166">
        <f t="shared" si="185"/>
        <v>0.408598128</v>
      </c>
      <c r="S349" s="166">
        <f t="shared" si="185"/>
        <v>1.4421110399999997E-3</v>
      </c>
      <c r="T349" s="166">
        <f t="shared" si="185"/>
        <v>288.42220800000001</v>
      </c>
      <c r="U349" s="166">
        <f t="shared" si="185"/>
        <v>0.60087959999999996</v>
      </c>
      <c r="V349" s="166">
        <f t="shared" si="185"/>
        <v>0</v>
      </c>
      <c r="W349" s="166">
        <f t="shared" si="185"/>
        <v>3.3649257599999996E-2</v>
      </c>
      <c r="X349" s="166">
        <f t="shared" si="185"/>
        <v>6.0087959999999996E-2</v>
      </c>
      <c r="Y349" s="166">
        <f t="shared" si="185"/>
        <v>81.719625600000001</v>
      </c>
      <c r="Z349" s="166">
        <f t="shared" si="185"/>
        <v>1.3940406720000001E-2</v>
      </c>
      <c r="AA349" s="166">
        <f t="shared" si="185"/>
        <v>2.4035184E-3</v>
      </c>
      <c r="AB349" s="166">
        <f t="shared" si="185"/>
        <v>600.87959999999998</v>
      </c>
      <c r="AC349" s="166">
        <f t="shared" si="185"/>
        <v>2.4035184E-3</v>
      </c>
      <c r="AD349" s="166">
        <f t="shared" si="185"/>
        <v>1.1777240159999999E-2</v>
      </c>
      <c r="AE349" s="166">
        <f t="shared" si="185"/>
        <v>6.9702033599999991E-2</v>
      </c>
    </row>
    <row r="350" spans="1:31" x14ac:dyDescent="0.25">
      <c r="A350" s="213">
        <v>42225.458335821757</v>
      </c>
      <c r="B350" s="166">
        <v>929</v>
      </c>
      <c r="C350" s="189">
        <f t="shared" si="159"/>
        <v>23678352.000000004</v>
      </c>
      <c r="D350" s="189">
        <f t="shared" si="174"/>
        <v>2760.021401660641</v>
      </c>
      <c r="E350" s="166">
        <f t="shared" si="171"/>
        <v>3.8612288606400007</v>
      </c>
      <c r="F350" s="166">
        <f t="shared" si="171"/>
        <v>3.24085603824</v>
      </c>
      <c r="G350" s="190">
        <f t="shared" si="175"/>
        <v>2756.1601728000005</v>
      </c>
      <c r="H350" s="166">
        <f t="shared" ref="H350:AE350" si="186">H156*$C156/1000000</f>
        <v>0.21784083840000004</v>
      </c>
      <c r="I350" s="166">
        <f t="shared" si="186"/>
        <v>9.471340800000002E-3</v>
      </c>
      <c r="J350" s="166">
        <f t="shared" si="186"/>
        <v>8.7609902400000005E-3</v>
      </c>
      <c r="K350" s="166">
        <f t="shared" si="186"/>
        <v>2.3678352000000005</v>
      </c>
      <c r="L350" s="166">
        <f t="shared" si="186"/>
        <v>3.5517528000000003E-3</v>
      </c>
      <c r="M350" s="166">
        <f t="shared" si="186"/>
        <v>2.6046187200000005E-3</v>
      </c>
      <c r="N350" s="166">
        <f t="shared" si="186"/>
        <v>1799.5547520000002</v>
      </c>
      <c r="O350" s="166">
        <f t="shared" si="186"/>
        <v>2.3678352000000003E-2</v>
      </c>
      <c r="P350" s="166">
        <f t="shared" si="186"/>
        <v>1.4443794720000002E-2</v>
      </c>
      <c r="Q350" s="166">
        <f t="shared" si="186"/>
        <v>2.6046187200000005E-2</v>
      </c>
      <c r="R350" s="166">
        <f t="shared" si="186"/>
        <v>0.40253198400000012</v>
      </c>
      <c r="S350" s="166">
        <f t="shared" si="186"/>
        <v>1.4207011200000001E-3</v>
      </c>
      <c r="T350" s="166">
        <f t="shared" si="186"/>
        <v>284.14022400000005</v>
      </c>
      <c r="U350" s="166">
        <f t="shared" si="186"/>
        <v>0.59195880000000012</v>
      </c>
      <c r="V350" s="166">
        <f t="shared" si="186"/>
        <v>0</v>
      </c>
      <c r="W350" s="166">
        <f t="shared" si="186"/>
        <v>3.3149692800000005E-2</v>
      </c>
      <c r="X350" s="166">
        <f t="shared" si="186"/>
        <v>5.9195880000000013E-2</v>
      </c>
      <c r="Y350" s="166">
        <f t="shared" si="186"/>
        <v>80.506396800000019</v>
      </c>
      <c r="Z350" s="166">
        <f t="shared" si="186"/>
        <v>1.3733444160000002E-2</v>
      </c>
      <c r="AA350" s="166">
        <f t="shared" si="186"/>
        <v>2.3678352000000005E-3</v>
      </c>
      <c r="AB350" s="166">
        <f t="shared" si="186"/>
        <v>591.95880000000011</v>
      </c>
      <c r="AC350" s="166">
        <f t="shared" si="186"/>
        <v>2.3678352000000005E-3</v>
      </c>
      <c r="AD350" s="166">
        <f t="shared" si="186"/>
        <v>1.1602392480000003E-2</v>
      </c>
      <c r="AE350" s="166">
        <f t="shared" si="186"/>
        <v>6.8667220800000012E-2</v>
      </c>
    </row>
    <row r="351" spans="1:31" x14ac:dyDescent="0.25">
      <c r="A351" s="213">
        <v>42225.468752546294</v>
      </c>
      <c r="B351" s="166">
        <v>929</v>
      </c>
      <c r="C351" s="189">
        <f t="shared" si="159"/>
        <v>23678352.000000004</v>
      </c>
      <c r="D351" s="189">
        <f t="shared" si="174"/>
        <v>2760.021401660641</v>
      </c>
      <c r="E351" s="166">
        <f t="shared" si="171"/>
        <v>3.8612288606400007</v>
      </c>
      <c r="F351" s="166">
        <f t="shared" si="171"/>
        <v>3.24085603824</v>
      </c>
      <c r="G351" s="190">
        <f t="shared" si="175"/>
        <v>2756.1601728000005</v>
      </c>
      <c r="H351" s="166">
        <f t="shared" ref="H351:AE351" si="187">H157*$C157/1000000</f>
        <v>0.21784083840000004</v>
      </c>
      <c r="I351" s="166">
        <f t="shared" si="187"/>
        <v>9.471340800000002E-3</v>
      </c>
      <c r="J351" s="166">
        <f t="shared" si="187"/>
        <v>8.7609902400000005E-3</v>
      </c>
      <c r="K351" s="166">
        <f t="shared" si="187"/>
        <v>2.3678352000000005</v>
      </c>
      <c r="L351" s="166">
        <f t="shared" si="187"/>
        <v>3.5517528000000003E-3</v>
      </c>
      <c r="M351" s="166">
        <f t="shared" si="187"/>
        <v>2.6046187200000005E-3</v>
      </c>
      <c r="N351" s="166">
        <f t="shared" si="187"/>
        <v>1799.5547520000002</v>
      </c>
      <c r="O351" s="166">
        <f t="shared" si="187"/>
        <v>2.3678352000000003E-2</v>
      </c>
      <c r="P351" s="166">
        <f t="shared" si="187"/>
        <v>1.4443794720000002E-2</v>
      </c>
      <c r="Q351" s="166">
        <f t="shared" si="187"/>
        <v>2.6046187200000005E-2</v>
      </c>
      <c r="R351" s="166">
        <f t="shared" si="187"/>
        <v>0.40253198400000012</v>
      </c>
      <c r="S351" s="166">
        <f t="shared" si="187"/>
        <v>1.4207011200000001E-3</v>
      </c>
      <c r="T351" s="166">
        <f t="shared" si="187"/>
        <v>284.14022400000005</v>
      </c>
      <c r="U351" s="166">
        <f t="shared" si="187"/>
        <v>0.59195880000000012</v>
      </c>
      <c r="V351" s="166">
        <f t="shared" si="187"/>
        <v>0</v>
      </c>
      <c r="W351" s="166">
        <f t="shared" si="187"/>
        <v>3.3149692800000005E-2</v>
      </c>
      <c r="X351" s="166">
        <f t="shared" si="187"/>
        <v>5.9195880000000013E-2</v>
      </c>
      <c r="Y351" s="166">
        <f t="shared" si="187"/>
        <v>80.506396800000019</v>
      </c>
      <c r="Z351" s="166">
        <f t="shared" si="187"/>
        <v>1.3733444160000002E-2</v>
      </c>
      <c r="AA351" s="166">
        <f t="shared" si="187"/>
        <v>2.3678352000000005E-3</v>
      </c>
      <c r="AB351" s="166">
        <f t="shared" si="187"/>
        <v>591.95880000000011</v>
      </c>
      <c r="AC351" s="166">
        <f t="shared" si="187"/>
        <v>2.3678352000000005E-3</v>
      </c>
      <c r="AD351" s="166">
        <f t="shared" si="187"/>
        <v>1.1602392480000003E-2</v>
      </c>
      <c r="AE351" s="166">
        <f t="shared" si="187"/>
        <v>6.8667220800000012E-2</v>
      </c>
    </row>
    <row r="352" spans="1:31" x14ac:dyDescent="0.25">
      <c r="A352" s="213">
        <v>42225.479169212966</v>
      </c>
      <c r="B352" s="166">
        <v>936</v>
      </c>
      <c r="C352" s="189">
        <f t="shared" si="159"/>
        <v>23856768.000000004</v>
      </c>
      <c r="D352" s="189">
        <f t="shared" si="174"/>
        <v>2780.8181183577603</v>
      </c>
      <c r="E352" s="166">
        <f t="shared" si="171"/>
        <v>3.8903231577600002</v>
      </c>
      <c r="F352" s="166">
        <f t="shared" si="171"/>
        <v>3.2652758361600003</v>
      </c>
      <c r="G352" s="190">
        <f t="shared" si="175"/>
        <v>2776.9277952000007</v>
      </c>
      <c r="H352" s="166">
        <f t="shared" ref="H352:AE352" si="188">H158*$C158/1000000</f>
        <v>0.21948226560000003</v>
      </c>
      <c r="I352" s="166">
        <f t="shared" si="188"/>
        <v>9.5427072000000019E-3</v>
      </c>
      <c r="J352" s="166">
        <f t="shared" si="188"/>
        <v>8.8270041600000005E-3</v>
      </c>
      <c r="K352" s="166">
        <f t="shared" si="188"/>
        <v>2.3856768000000002</v>
      </c>
      <c r="L352" s="166">
        <f t="shared" si="188"/>
        <v>3.5785152000000001E-3</v>
      </c>
      <c r="M352" s="166">
        <f t="shared" si="188"/>
        <v>2.6242444800000002E-3</v>
      </c>
      <c r="N352" s="166">
        <f t="shared" si="188"/>
        <v>1813.1143680000002</v>
      </c>
      <c r="O352" s="166">
        <f t="shared" si="188"/>
        <v>2.3856768000000004E-2</v>
      </c>
      <c r="P352" s="166">
        <f t="shared" si="188"/>
        <v>1.4552628480000001E-2</v>
      </c>
      <c r="Q352" s="166">
        <f t="shared" si="188"/>
        <v>2.6242444800000004E-2</v>
      </c>
      <c r="R352" s="166">
        <f t="shared" si="188"/>
        <v>0.40556505600000009</v>
      </c>
      <c r="S352" s="166">
        <f t="shared" si="188"/>
        <v>1.4314060800000002E-3</v>
      </c>
      <c r="T352" s="166">
        <f t="shared" si="188"/>
        <v>286.28121600000009</v>
      </c>
      <c r="U352" s="166">
        <f t="shared" si="188"/>
        <v>0.59641920000000004</v>
      </c>
      <c r="V352" s="166">
        <f t="shared" si="188"/>
        <v>0</v>
      </c>
      <c r="W352" s="166">
        <f t="shared" si="188"/>
        <v>3.3399475200000008E-2</v>
      </c>
      <c r="X352" s="166">
        <f t="shared" si="188"/>
        <v>5.9641920000000015E-2</v>
      </c>
      <c r="Y352" s="166">
        <f t="shared" si="188"/>
        <v>81.113011200000017</v>
      </c>
      <c r="Z352" s="166">
        <f t="shared" si="188"/>
        <v>1.3836925440000003E-2</v>
      </c>
      <c r="AA352" s="166">
        <f t="shared" si="188"/>
        <v>2.3856768000000005E-3</v>
      </c>
      <c r="AB352" s="166">
        <f t="shared" si="188"/>
        <v>596.41920000000016</v>
      </c>
      <c r="AC352" s="166">
        <f t="shared" si="188"/>
        <v>2.3856768000000005E-3</v>
      </c>
      <c r="AD352" s="166">
        <f t="shared" si="188"/>
        <v>1.1689816320000001E-2</v>
      </c>
      <c r="AE352" s="166">
        <f t="shared" si="188"/>
        <v>6.9184627200000001E-2</v>
      </c>
    </row>
    <row r="353" spans="1:31" x14ac:dyDescent="0.25">
      <c r="A353" s="213">
        <v>42225.489585937503</v>
      </c>
      <c r="B353" s="166">
        <v>929</v>
      </c>
      <c r="C353" s="189">
        <f t="shared" si="159"/>
        <v>23678352.000000004</v>
      </c>
      <c r="D353" s="189">
        <f t="shared" si="174"/>
        <v>2760.021401660641</v>
      </c>
      <c r="E353" s="166">
        <f t="shared" si="171"/>
        <v>3.8612288606400007</v>
      </c>
      <c r="F353" s="166">
        <f t="shared" si="171"/>
        <v>3.24085603824</v>
      </c>
      <c r="G353" s="190">
        <f t="shared" si="175"/>
        <v>2756.1601728000005</v>
      </c>
      <c r="H353" s="166">
        <f t="shared" ref="H353:AE353" si="189">H159*$C159/1000000</f>
        <v>0.21784083840000004</v>
      </c>
      <c r="I353" s="166">
        <f t="shared" si="189"/>
        <v>9.471340800000002E-3</v>
      </c>
      <c r="J353" s="166">
        <f t="shared" si="189"/>
        <v>8.7609902400000005E-3</v>
      </c>
      <c r="K353" s="166">
        <f t="shared" si="189"/>
        <v>2.3678352000000005</v>
      </c>
      <c r="L353" s="166">
        <f t="shared" si="189"/>
        <v>3.5517528000000003E-3</v>
      </c>
      <c r="M353" s="166">
        <f t="shared" si="189"/>
        <v>2.6046187200000005E-3</v>
      </c>
      <c r="N353" s="166">
        <f t="shared" si="189"/>
        <v>1799.5547520000002</v>
      </c>
      <c r="O353" s="166">
        <f t="shared" si="189"/>
        <v>2.3678352000000003E-2</v>
      </c>
      <c r="P353" s="166">
        <f t="shared" si="189"/>
        <v>1.4443794720000002E-2</v>
      </c>
      <c r="Q353" s="166">
        <f t="shared" si="189"/>
        <v>2.6046187200000005E-2</v>
      </c>
      <c r="R353" s="166">
        <f t="shared" si="189"/>
        <v>0.40253198400000012</v>
      </c>
      <c r="S353" s="166">
        <f t="shared" si="189"/>
        <v>1.4207011200000001E-3</v>
      </c>
      <c r="T353" s="166">
        <f t="shared" si="189"/>
        <v>284.14022400000005</v>
      </c>
      <c r="U353" s="166">
        <f t="shared" si="189"/>
        <v>0.59195880000000012</v>
      </c>
      <c r="V353" s="166">
        <f t="shared" si="189"/>
        <v>0</v>
      </c>
      <c r="W353" s="166">
        <f t="shared" si="189"/>
        <v>3.3149692800000005E-2</v>
      </c>
      <c r="X353" s="166">
        <f t="shared" si="189"/>
        <v>5.9195880000000013E-2</v>
      </c>
      <c r="Y353" s="166">
        <f t="shared" si="189"/>
        <v>80.506396800000019</v>
      </c>
      <c r="Z353" s="166">
        <f t="shared" si="189"/>
        <v>1.3733444160000002E-2</v>
      </c>
      <c r="AA353" s="166">
        <f t="shared" si="189"/>
        <v>2.3678352000000005E-3</v>
      </c>
      <c r="AB353" s="166">
        <f t="shared" si="189"/>
        <v>591.95880000000011</v>
      </c>
      <c r="AC353" s="166">
        <f t="shared" si="189"/>
        <v>2.3678352000000005E-3</v>
      </c>
      <c r="AD353" s="166">
        <f t="shared" si="189"/>
        <v>1.1602392480000003E-2</v>
      </c>
      <c r="AE353" s="166">
        <f t="shared" si="189"/>
        <v>6.8667220800000012E-2</v>
      </c>
    </row>
    <row r="354" spans="1:31" x14ac:dyDescent="0.25">
      <c r="A354" s="213">
        <v>42225.50000266204</v>
      </c>
      <c r="B354" s="166">
        <v>922</v>
      </c>
      <c r="C354" s="189">
        <f t="shared" si="159"/>
        <v>23499936</v>
      </c>
      <c r="D354" s="189">
        <f t="shared" si="174"/>
        <v>2739.2246849635198</v>
      </c>
      <c r="E354" s="166">
        <f t="shared" si="171"/>
        <v>3.8321345635199999</v>
      </c>
      <c r="F354" s="166">
        <f t="shared" si="171"/>
        <v>3.2164362403199998</v>
      </c>
      <c r="G354" s="190">
        <f t="shared" si="175"/>
        <v>2735.3925503999999</v>
      </c>
      <c r="H354" s="166">
        <f t="shared" ref="H354:AE354" si="190">H160*$C160/1000000</f>
        <v>0.2161994112</v>
      </c>
      <c r="I354" s="166">
        <f t="shared" si="190"/>
        <v>9.3999744000000003E-3</v>
      </c>
      <c r="J354" s="166">
        <f t="shared" si="190"/>
        <v>8.6949763200000005E-3</v>
      </c>
      <c r="K354" s="166">
        <f t="shared" si="190"/>
        <v>2.3499935999999999</v>
      </c>
      <c r="L354" s="166">
        <f t="shared" si="190"/>
        <v>3.5249903999999997E-3</v>
      </c>
      <c r="M354" s="166">
        <f t="shared" si="190"/>
        <v>2.58499296E-3</v>
      </c>
      <c r="N354" s="166">
        <f t="shared" si="190"/>
        <v>1785.995136</v>
      </c>
      <c r="O354" s="166">
        <f t="shared" si="190"/>
        <v>2.3499936000000003E-2</v>
      </c>
      <c r="P354" s="166">
        <f t="shared" si="190"/>
        <v>1.4334960959999999E-2</v>
      </c>
      <c r="Q354" s="166">
        <f t="shared" si="190"/>
        <v>2.5849929600000002E-2</v>
      </c>
      <c r="R354" s="166">
        <f t="shared" si="190"/>
        <v>0.39949891199999998</v>
      </c>
      <c r="S354" s="166">
        <f t="shared" si="190"/>
        <v>1.40999616E-3</v>
      </c>
      <c r="T354" s="166">
        <f t="shared" si="190"/>
        <v>281.99923200000001</v>
      </c>
      <c r="U354" s="166">
        <f t="shared" si="190"/>
        <v>0.58749839999999998</v>
      </c>
      <c r="V354" s="166">
        <f t="shared" si="190"/>
        <v>0</v>
      </c>
      <c r="W354" s="166">
        <f t="shared" si="190"/>
        <v>3.2899910400000003E-2</v>
      </c>
      <c r="X354" s="166">
        <f t="shared" si="190"/>
        <v>5.8749840000000005E-2</v>
      </c>
      <c r="Y354" s="166">
        <f t="shared" si="190"/>
        <v>79.899782399999992</v>
      </c>
      <c r="Z354" s="166">
        <f t="shared" si="190"/>
        <v>1.3629962880000001E-2</v>
      </c>
      <c r="AA354" s="166">
        <f t="shared" si="190"/>
        <v>2.3499936000000001E-3</v>
      </c>
      <c r="AB354" s="166">
        <f t="shared" si="190"/>
        <v>587.49839999999995</v>
      </c>
      <c r="AC354" s="166">
        <f t="shared" si="190"/>
        <v>2.3499936000000001E-3</v>
      </c>
      <c r="AD354" s="166">
        <f t="shared" si="190"/>
        <v>1.151496864E-2</v>
      </c>
      <c r="AE354" s="166">
        <f t="shared" si="190"/>
        <v>6.8149814399999994E-2</v>
      </c>
    </row>
    <row r="355" spans="1:31" x14ac:dyDescent="0.25">
      <c r="A355" s="213">
        <v>42225.510419386577</v>
      </c>
      <c r="B355" s="166">
        <v>929</v>
      </c>
      <c r="C355" s="189">
        <f t="shared" si="159"/>
        <v>23678352.000000004</v>
      </c>
      <c r="D355" s="189">
        <f t="shared" si="174"/>
        <v>2760.021401660641</v>
      </c>
      <c r="E355" s="166">
        <f t="shared" si="171"/>
        <v>3.8612288606400007</v>
      </c>
      <c r="F355" s="166">
        <f t="shared" si="171"/>
        <v>3.24085603824</v>
      </c>
      <c r="G355" s="190">
        <f t="shared" si="175"/>
        <v>2756.1601728000005</v>
      </c>
      <c r="H355" s="166">
        <f t="shared" ref="H355:AE355" si="191">H161*$C161/1000000</f>
        <v>0.21784083840000004</v>
      </c>
      <c r="I355" s="166">
        <f t="shared" si="191"/>
        <v>9.471340800000002E-3</v>
      </c>
      <c r="J355" s="166">
        <f t="shared" si="191"/>
        <v>8.7609902400000005E-3</v>
      </c>
      <c r="K355" s="166">
        <f t="shared" si="191"/>
        <v>2.3678352000000005</v>
      </c>
      <c r="L355" s="166">
        <f t="shared" si="191"/>
        <v>3.5517528000000003E-3</v>
      </c>
      <c r="M355" s="166">
        <f t="shared" si="191"/>
        <v>2.6046187200000005E-3</v>
      </c>
      <c r="N355" s="166">
        <f t="shared" si="191"/>
        <v>1799.5547520000002</v>
      </c>
      <c r="O355" s="166">
        <f t="shared" si="191"/>
        <v>2.3678352000000003E-2</v>
      </c>
      <c r="P355" s="166">
        <f t="shared" si="191"/>
        <v>1.4443794720000002E-2</v>
      </c>
      <c r="Q355" s="166">
        <f t="shared" si="191"/>
        <v>2.6046187200000005E-2</v>
      </c>
      <c r="R355" s="166">
        <f t="shared" si="191"/>
        <v>0.40253198400000012</v>
      </c>
      <c r="S355" s="166">
        <f t="shared" si="191"/>
        <v>1.4207011200000001E-3</v>
      </c>
      <c r="T355" s="166">
        <f t="shared" si="191"/>
        <v>284.14022400000005</v>
      </c>
      <c r="U355" s="166">
        <f t="shared" si="191"/>
        <v>0.59195880000000012</v>
      </c>
      <c r="V355" s="166">
        <f t="shared" si="191"/>
        <v>0</v>
      </c>
      <c r="W355" s="166">
        <f t="shared" si="191"/>
        <v>3.3149692800000005E-2</v>
      </c>
      <c r="X355" s="166">
        <f t="shared" si="191"/>
        <v>5.9195880000000013E-2</v>
      </c>
      <c r="Y355" s="166">
        <f t="shared" si="191"/>
        <v>80.506396800000019</v>
      </c>
      <c r="Z355" s="166">
        <f t="shared" si="191"/>
        <v>1.3733444160000002E-2</v>
      </c>
      <c r="AA355" s="166">
        <f t="shared" si="191"/>
        <v>2.3678352000000005E-3</v>
      </c>
      <c r="AB355" s="166">
        <f t="shared" si="191"/>
        <v>591.95880000000011</v>
      </c>
      <c r="AC355" s="166">
        <f t="shared" si="191"/>
        <v>2.3678352000000005E-3</v>
      </c>
      <c r="AD355" s="166">
        <f t="shared" si="191"/>
        <v>1.1602392480000003E-2</v>
      </c>
      <c r="AE355" s="166">
        <f t="shared" si="191"/>
        <v>6.8667220800000012E-2</v>
      </c>
    </row>
    <row r="356" spans="1:31" x14ac:dyDescent="0.25">
      <c r="A356" s="213">
        <v>42225.520836111114</v>
      </c>
      <c r="B356" s="166">
        <v>922</v>
      </c>
      <c r="C356" s="189">
        <f t="shared" si="159"/>
        <v>23499936</v>
      </c>
      <c r="D356" s="189">
        <f t="shared" si="174"/>
        <v>2739.2246849635198</v>
      </c>
      <c r="E356" s="166">
        <f t="shared" si="171"/>
        <v>3.8321345635199999</v>
      </c>
      <c r="F356" s="166">
        <f t="shared" si="171"/>
        <v>3.2164362403199998</v>
      </c>
      <c r="G356" s="190">
        <f t="shared" si="175"/>
        <v>2735.3925503999999</v>
      </c>
      <c r="H356" s="166">
        <f t="shared" ref="H356:AE356" si="192">H162*$C162/1000000</f>
        <v>0.2161994112</v>
      </c>
      <c r="I356" s="166">
        <f t="shared" si="192"/>
        <v>9.3999744000000003E-3</v>
      </c>
      <c r="J356" s="166">
        <f t="shared" si="192"/>
        <v>8.6949763200000005E-3</v>
      </c>
      <c r="K356" s="166">
        <f t="shared" si="192"/>
        <v>2.3499935999999999</v>
      </c>
      <c r="L356" s="166">
        <f t="shared" si="192"/>
        <v>3.5249903999999997E-3</v>
      </c>
      <c r="M356" s="166">
        <f t="shared" si="192"/>
        <v>2.58499296E-3</v>
      </c>
      <c r="N356" s="166">
        <f t="shared" si="192"/>
        <v>1785.995136</v>
      </c>
      <c r="O356" s="166">
        <f t="shared" si="192"/>
        <v>2.3499936000000003E-2</v>
      </c>
      <c r="P356" s="166">
        <f t="shared" si="192"/>
        <v>1.4334960959999999E-2</v>
      </c>
      <c r="Q356" s="166">
        <f t="shared" si="192"/>
        <v>2.5849929600000002E-2</v>
      </c>
      <c r="R356" s="166">
        <f t="shared" si="192"/>
        <v>0.39949891199999998</v>
      </c>
      <c r="S356" s="166">
        <f t="shared" si="192"/>
        <v>1.40999616E-3</v>
      </c>
      <c r="T356" s="166">
        <f t="shared" si="192"/>
        <v>281.99923200000001</v>
      </c>
      <c r="U356" s="166">
        <f t="shared" si="192"/>
        <v>0.58749839999999998</v>
      </c>
      <c r="V356" s="166">
        <f t="shared" si="192"/>
        <v>0</v>
      </c>
      <c r="W356" s="166">
        <f t="shared" si="192"/>
        <v>3.2899910400000003E-2</v>
      </c>
      <c r="X356" s="166">
        <f t="shared" si="192"/>
        <v>5.8749840000000005E-2</v>
      </c>
      <c r="Y356" s="166">
        <f t="shared" si="192"/>
        <v>79.899782399999992</v>
      </c>
      <c r="Z356" s="166">
        <f t="shared" si="192"/>
        <v>1.3629962880000001E-2</v>
      </c>
      <c r="AA356" s="166">
        <f t="shared" si="192"/>
        <v>2.3499936000000001E-3</v>
      </c>
      <c r="AB356" s="166">
        <f t="shared" si="192"/>
        <v>587.49839999999995</v>
      </c>
      <c r="AC356" s="166">
        <f t="shared" si="192"/>
        <v>2.3499936000000001E-3</v>
      </c>
      <c r="AD356" s="166">
        <f t="shared" si="192"/>
        <v>1.151496864E-2</v>
      </c>
      <c r="AE356" s="166">
        <f t="shared" si="192"/>
        <v>6.8149814399999994E-2</v>
      </c>
    </row>
    <row r="357" spans="1:31" x14ac:dyDescent="0.25">
      <c r="A357" s="213">
        <v>42225.531252835652</v>
      </c>
      <c r="B357" s="166">
        <v>915</v>
      </c>
      <c r="C357" s="189">
        <f t="shared" si="159"/>
        <v>23321520</v>
      </c>
      <c r="D357" s="189">
        <f t="shared" si="174"/>
        <v>2718.4279682664001</v>
      </c>
      <c r="E357" s="166">
        <f t="shared" si="171"/>
        <v>3.8030402663999996</v>
      </c>
      <c r="F357" s="166">
        <f t="shared" si="171"/>
        <v>3.1920164423999995</v>
      </c>
      <c r="G357" s="190">
        <f t="shared" si="175"/>
        <v>2714.6249280000002</v>
      </c>
      <c r="H357" s="166">
        <f t="shared" ref="H357:AE357" si="193">H163*$C163/1000000</f>
        <v>0.21455798400000001</v>
      </c>
      <c r="I357" s="166">
        <f t="shared" si="193"/>
        <v>9.3286080000000004E-3</v>
      </c>
      <c r="J357" s="166">
        <f t="shared" si="193"/>
        <v>8.6289624000000006E-3</v>
      </c>
      <c r="K357" s="166">
        <f t="shared" si="193"/>
        <v>2.3321519999999998</v>
      </c>
      <c r="L357" s="166">
        <f t="shared" si="193"/>
        <v>3.4982279999999995E-3</v>
      </c>
      <c r="M357" s="166">
        <f t="shared" si="193"/>
        <v>2.5653672000000003E-3</v>
      </c>
      <c r="N357" s="166">
        <f t="shared" si="193"/>
        <v>1772.43552</v>
      </c>
      <c r="O357" s="166">
        <f t="shared" si="193"/>
        <v>2.3321520000000002E-2</v>
      </c>
      <c r="P357" s="166">
        <f t="shared" si="193"/>
        <v>1.4226127199999999E-2</v>
      </c>
      <c r="Q357" s="166">
        <f t="shared" si="193"/>
        <v>2.5653672000000002E-2</v>
      </c>
      <c r="R357" s="166">
        <f t="shared" si="193"/>
        <v>0.39646584000000001</v>
      </c>
      <c r="S357" s="166">
        <f t="shared" si="193"/>
        <v>1.3992911999999998E-3</v>
      </c>
      <c r="T357" s="166">
        <f t="shared" si="193"/>
        <v>279.85824000000002</v>
      </c>
      <c r="U357" s="166">
        <f t="shared" si="193"/>
        <v>0.58303799999999995</v>
      </c>
      <c r="V357" s="166">
        <f t="shared" si="193"/>
        <v>0</v>
      </c>
      <c r="W357" s="166">
        <f t="shared" si="193"/>
        <v>3.2650128E-2</v>
      </c>
      <c r="X357" s="166">
        <f t="shared" si="193"/>
        <v>5.8303800000000003E-2</v>
      </c>
      <c r="Y357" s="166">
        <f t="shared" si="193"/>
        <v>79.293167999999994</v>
      </c>
      <c r="Z357" s="166">
        <f t="shared" si="193"/>
        <v>1.3526481600000001E-2</v>
      </c>
      <c r="AA357" s="166">
        <f t="shared" si="193"/>
        <v>2.3321520000000001E-3</v>
      </c>
      <c r="AB357" s="166">
        <f t="shared" si="193"/>
        <v>583.03800000000001</v>
      </c>
      <c r="AC357" s="166">
        <f t="shared" si="193"/>
        <v>2.3321520000000001E-3</v>
      </c>
      <c r="AD357" s="166">
        <f t="shared" si="193"/>
        <v>1.14275448E-2</v>
      </c>
      <c r="AE357" s="166">
        <f t="shared" si="193"/>
        <v>6.7632407999999991E-2</v>
      </c>
    </row>
    <row r="358" spans="1:31" x14ac:dyDescent="0.25">
      <c r="A358" s="213">
        <v>42225.541669560182</v>
      </c>
      <c r="B358" s="166">
        <v>908</v>
      </c>
      <c r="C358" s="189">
        <f t="shared" si="159"/>
        <v>23143104.000000004</v>
      </c>
      <c r="D358" s="189">
        <f t="shared" si="174"/>
        <v>2697.6312515692803</v>
      </c>
      <c r="E358" s="166">
        <f t="shared" ref="E358:F377" si="194">E164*$C164/1000000</f>
        <v>3.7739459692800001</v>
      </c>
      <c r="F358" s="166">
        <f t="shared" si="194"/>
        <v>3.1675966444800001</v>
      </c>
      <c r="G358" s="190">
        <f t="shared" si="175"/>
        <v>2693.8573056000005</v>
      </c>
      <c r="H358" s="166">
        <f t="shared" ref="H358:AE358" si="195">H164*$C164/1000000</f>
        <v>0.21291655680000002</v>
      </c>
      <c r="I358" s="166">
        <f t="shared" si="195"/>
        <v>9.2572416000000005E-3</v>
      </c>
      <c r="J358" s="166">
        <f t="shared" si="195"/>
        <v>8.5629484800000006E-3</v>
      </c>
      <c r="K358" s="166">
        <f t="shared" si="195"/>
        <v>2.3143104000000005</v>
      </c>
      <c r="L358" s="166">
        <f t="shared" si="195"/>
        <v>3.4714656000000006E-3</v>
      </c>
      <c r="M358" s="166">
        <f t="shared" si="195"/>
        <v>2.5457414400000006E-3</v>
      </c>
      <c r="N358" s="166">
        <f t="shared" si="195"/>
        <v>1758.8759040000002</v>
      </c>
      <c r="O358" s="166">
        <f t="shared" si="195"/>
        <v>2.3143104000000005E-2</v>
      </c>
      <c r="P358" s="166">
        <f t="shared" si="195"/>
        <v>1.4117293440000001E-2</v>
      </c>
      <c r="Q358" s="166">
        <f t="shared" si="195"/>
        <v>2.5457414400000006E-2</v>
      </c>
      <c r="R358" s="166">
        <f t="shared" si="195"/>
        <v>0.3934327680000001</v>
      </c>
      <c r="S358" s="166">
        <f t="shared" si="195"/>
        <v>1.3885862400000002E-3</v>
      </c>
      <c r="T358" s="166">
        <f t="shared" si="195"/>
        <v>277.71724800000004</v>
      </c>
      <c r="U358" s="166">
        <f t="shared" si="195"/>
        <v>0.57857760000000014</v>
      </c>
      <c r="V358" s="166">
        <f t="shared" si="195"/>
        <v>0</v>
      </c>
      <c r="W358" s="166">
        <f t="shared" si="195"/>
        <v>3.2400345600000005E-2</v>
      </c>
      <c r="X358" s="166">
        <f t="shared" si="195"/>
        <v>5.7857760000000008E-2</v>
      </c>
      <c r="Y358" s="166">
        <f t="shared" si="195"/>
        <v>78.686553600000011</v>
      </c>
      <c r="Z358" s="166">
        <f t="shared" si="195"/>
        <v>1.3423000320000003E-2</v>
      </c>
      <c r="AA358" s="166">
        <f t="shared" si="195"/>
        <v>2.3143104000000001E-3</v>
      </c>
      <c r="AB358" s="166">
        <f t="shared" si="195"/>
        <v>578.57760000000007</v>
      </c>
      <c r="AC358" s="166">
        <f t="shared" si="195"/>
        <v>2.3143104000000001E-3</v>
      </c>
      <c r="AD358" s="166">
        <f t="shared" si="195"/>
        <v>1.1340120960000002E-2</v>
      </c>
      <c r="AE358" s="166">
        <f t="shared" si="195"/>
        <v>6.7115001600000002E-2</v>
      </c>
    </row>
    <row r="359" spans="1:31" x14ac:dyDescent="0.25">
      <c r="A359" s="213">
        <v>42225.552086284719</v>
      </c>
      <c r="B359" s="166">
        <v>922</v>
      </c>
      <c r="C359" s="189">
        <f t="shared" si="159"/>
        <v>23499936</v>
      </c>
      <c r="D359" s="189">
        <f t="shared" si="174"/>
        <v>2739.2246849635198</v>
      </c>
      <c r="E359" s="166">
        <f t="shared" si="194"/>
        <v>3.8321345635199999</v>
      </c>
      <c r="F359" s="166">
        <f t="shared" si="194"/>
        <v>3.2164362403199998</v>
      </c>
      <c r="G359" s="190">
        <f t="shared" si="175"/>
        <v>2735.3925503999999</v>
      </c>
      <c r="H359" s="166">
        <f t="shared" ref="H359:AE359" si="196">H165*$C165/1000000</f>
        <v>0.2161994112</v>
      </c>
      <c r="I359" s="166">
        <f t="shared" si="196"/>
        <v>9.3999744000000003E-3</v>
      </c>
      <c r="J359" s="166">
        <f t="shared" si="196"/>
        <v>8.6949763200000005E-3</v>
      </c>
      <c r="K359" s="166">
        <f t="shared" si="196"/>
        <v>2.3499935999999999</v>
      </c>
      <c r="L359" s="166">
        <f t="shared" si="196"/>
        <v>3.5249903999999997E-3</v>
      </c>
      <c r="M359" s="166">
        <f t="shared" si="196"/>
        <v>2.58499296E-3</v>
      </c>
      <c r="N359" s="166">
        <f t="shared" si="196"/>
        <v>1785.995136</v>
      </c>
      <c r="O359" s="166">
        <f t="shared" si="196"/>
        <v>2.3499936000000003E-2</v>
      </c>
      <c r="P359" s="166">
        <f t="shared" si="196"/>
        <v>1.4334960959999999E-2</v>
      </c>
      <c r="Q359" s="166">
        <f t="shared" si="196"/>
        <v>2.5849929600000002E-2</v>
      </c>
      <c r="R359" s="166">
        <f t="shared" si="196"/>
        <v>0.39949891199999998</v>
      </c>
      <c r="S359" s="166">
        <f t="shared" si="196"/>
        <v>1.40999616E-3</v>
      </c>
      <c r="T359" s="166">
        <f t="shared" si="196"/>
        <v>281.99923200000001</v>
      </c>
      <c r="U359" s="166">
        <f t="shared" si="196"/>
        <v>0.58749839999999998</v>
      </c>
      <c r="V359" s="166">
        <f t="shared" si="196"/>
        <v>0</v>
      </c>
      <c r="W359" s="166">
        <f t="shared" si="196"/>
        <v>3.2899910400000003E-2</v>
      </c>
      <c r="X359" s="166">
        <f t="shared" si="196"/>
        <v>5.8749840000000005E-2</v>
      </c>
      <c r="Y359" s="166">
        <f t="shared" si="196"/>
        <v>79.899782399999992</v>
      </c>
      <c r="Z359" s="166">
        <f t="shared" si="196"/>
        <v>1.3629962880000001E-2</v>
      </c>
      <c r="AA359" s="166">
        <f t="shared" si="196"/>
        <v>2.3499936000000001E-3</v>
      </c>
      <c r="AB359" s="166">
        <f t="shared" si="196"/>
        <v>587.49839999999995</v>
      </c>
      <c r="AC359" s="166">
        <f t="shared" si="196"/>
        <v>2.3499936000000001E-3</v>
      </c>
      <c r="AD359" s="166">
        <f t="shared" si="196"/>
        <v>1.151496864E-2</v>
      </c>
      <c r="AE359" s="166">
        <f t="shared" si="196"/>
        <v>6.8149814399999994E-2</v>
      </c>
    </row>
    <row r="360" spans="1:31" x14ac:dyDescent="0.25">
      <c r="A360" s="213">
        <v>42225.562503009256</v>
      </c>
      <c r="B360" s="166">
        <v>922</v>
      </c>
      <c r="C360" s="189">
        <f t="shared" si="159"/>
        <v>23499936</v>
      </c>
      <c r="D360" s="189">
        <f t="shared" si="174"/>
        <v>2739.2246849635198</v>
      </c>
      <c r="E360" s="166">
        <f t="shared" si="194"/>
        <v>3.8321345635199999</v>
      </c>
      <c r="F360" s="166">
        <f t="shared" si="194"/>
        <v>3.2164362403199998</v>
      </c>
      <c r="G360" s="190">
        <f t="shared" si="175"/>
        <v>2735.3925503999999</v>
      </c>
      <c r="H360" s="166">
        <f t="shared" ref="H360:AE360" si="197">H166*$C166/1000000</f>
        <v>0.2161994112</v>
      </c>
      <c r="I360" s="166">
        <f t="shared" si="197"/>
        <v>9.3999744000000003E-3</v>
      </c>
      <c r="J360" s="166">
        <f t="shared" si="197"/>
        <v>8.6949763200000005E-3</v>
      </c>
      <c r="K360" s="166">
        <f t="shared" si="197"/>
        <v>2.3499935999999999</v>
      </c>
      <c r="L360" s="166">
        <f t="shared" si="197"/>
        <v>3.5249903999999997E-3</v>
      </c>
      <c r="M360" s="166">
        <f t="shared" si="197"/>
        <v>2.58499296E-3</v>
      </c>
      <c r="N360" s="166">
        <f t="shared" si="197"/>
        <v>1785.995136</v>
      </c>
      <c r="O360" s="166">
        <f t="shared" si="197"/>
        <v>2.3499936000000003E-2</v>
      </c>
      <c r="P360" s="166">
        <f t="shared" si="197"/>
        <v>1.4334960959999999E-2</v>
      </c>
      <c r="Q360" s="166">
        <f t="shared" si="197"/>
        <v>2.5849929600000002E-2</v>
      </c>
      <c r="R360" s="166">
        <f t="shared" si="197"/>
        <v>0.39949891199999998</v>
      </c>
      <c r="S360" s="166">
        <f t="shared" si="197"/>
        <v>1.40999616E-3</v>
      </c>
      <c r="T360" s="166">
        <f t="shared" si="197"/>
        <v>281.99923200000001</v>
      </c>
      <c r="U360" s="166">
        <f t="shared" si="197"/>
        <v>0.58749839999999998</v>
      </c>
      <c r="V360" s="166">
        <f t="shared" si="197"/>
        <v>0</v>
      </c>
      <c r="W360" s="166">
        <f t="shared" si="197"/>
        <v>3.2899910400000003E-2</v>
      </c>
      <c r="X360" s="166">
        <f t="shared" si="197"/>
        <v>5.8749840000000005E-2</v>
      </c>
      <c r="Y360" s="166">
        <f t="shared" si="197"/>
        <v>79.899782399999992</v>
      </c>
      <c r="Z360" s="166">
        <f t="shared" si="197"/>
        <v>1.3629962880000001E-2</v>
      </c>
      <c r="AA360" s="166">
        <f t="shared" si="197"/>
        <v>2.3499936000000001E-3</v>
      </c>
      <c r="AB360" s="166">
        <f t="shared" si="197"/>
        <v>587.49839999999995</v>
      </c>
      <c r="AC360" s="166">
        <f t="shared" si="197"/>
        <v>2.3499936000000001E-3</v>
      </c>
      <c r="AD360" s="166">
        <f t="shared" si="197"/>
        <v>1.151496864E-2</v>
      </c>
      <c r="AE360" s="166">
        <f t="shared" si="197"/>
        <v>6.8149814399999994E-2</v>
      </c>
    </row>
    <row r="361" spans="1:31" x14ac:dyDescent="0.25">
      <c r="A361" s="213">
        <v>42225.572919733793</v>
      </c>
      <c r="B361" s="166">
        <v>908</v>
      </c>
      <c r="C361" s="189">
        <f t="shared" si="159"/>
        <v>23143104.000000004</v>
      </c>
      <c r="D361" s="189">
        <f t="shared" si="174"/>
        <v>2697.6312515692803</v>
      </c>
      <c r="E361" s="166">
        <f t="shared" si="194"/>
        <v>3.7739459692800001</v>
      </c>
      <c r="F361" s="166">
        <f t="shared" si="194"/>
        <v>3.1675966444800001</v>
      </c>
      <c r="G361" s="190">
        <f t="shared" si="175"/>
        <v>2693.8573056000005</v>
      </c>
      <c r="H361" s="166">
        <f t="shared" ref="H361:AE361" si="198">H167*$C167/1000000</f>
        <v>0.21291655680000002</v>
      </c>
      <c r="I361" s="166">
        <f t="shared" si="198"/>
        <v>9.2572416000000005E-3</v>
      </c>
      <c r="J361" s="166">
        <f t="shared" si="198"/>
        <v>8.5629484800000006E-3</v>
      </c>
      <c r="K361" s="166">
        <f t="shared" si="198"/>
        <v>2.3143104000000005</v>
      </c>
      <c r="L361" s="166">
        <f t="shared" si="198"/>
        <v>3.4714656000000006E-3</v>
      </c>
      <c r="M361" s="166">
        <f t="shared" si="198"/>
        <v>2.5457414400000006E-3</v>
      </c>
      <c r="N361" s="166">
        <f t="shared" si="198"/>
        <v>1758.8759040000002</v>
      </c>
      <c r="O361" s="166">
        <f t="shared" si="198"/>
        <v>2.3143104000000005E-2</v>
      </c>
      <c r="P361" s="166">
        <f t="shared" si="198"/>
        <v>1.4117293440000001E-2</v>
      </c>
      <c r="Q361" s="166">
        <f t="shared" si="198"/>
        <v>2.5457414400000006E-2</v>
      </c>
      <c r="R361" s="166">
        <f t="shared" si="198"/>
        <v>0.3934327680000001</v>
      </c>
      <c r="S361" s="166">
        <f t="shared" si="198"/>
        <v>1.3885862400000002E-3</v>
      </c>
      <c r="T361" s="166">
        <f t="shared" si="198"/>
        <v>277.71724800000004</v>
      </c>
      <c r="U361" s="166">
        <f t="shared" si="198"/>
        <v>0.57857760000000014</v>
      </c>
      <c r="V361" s="166">
        <f t="shared" si="198"/>
        <v>0</v>
      </c>
      <c r="W361" s="166">
        <f t="shared" si="198"/>
        <v>3.2400345600000005E-2</v>
      </c>
      <c r="X361" s="166">
        <f t="shared" si="198"/>
        <v>5.7857760000000008E-2</v>
      </c>
      <c r="Y361" s="166">
        <f t="shared" si="198"/>
        <v>78.686553600000011</v>
      </c>
      <c r="Z361" s="166">
        <f t="shared" si="198"/>
        <v>1.3423000320000003E-2</v>
      </c>
      <c r="AA361" s="166">
        <f t="shared" si="198"/>
        <v>2.3143104000000001E-3</v>
      </c>
      <c r="AB361" s="166">
        <f t="shared" si="198"/>
        <v>578.57760000000007</v>
      </c>
      <c r="AC361" s="166">
        <f t="shared" si="198"/>
        <v>2.3143104000000001E-3</v>
      </c>
      <c r="AD361" s="166">
        <f t="shared" si="198"/>
        <v>1.1340120960000002E-2</v>
      </c>
      <c r="AE361" s="166">
        <f t="shared" si="198"/>
        <v>6.7115001600000002E-2</v>
      </c>
    </row>
    <row r="362" spans="1:31" x14ac:dyDescent="0.25">
      <c r="A362" s="213">
        <v>42225.58333645833</v>
      </c>
      <c r="B362" s="166">
        <v>908</v>
      </c>
      <c r="C362" s="189">
        <f t="shared" si="159"/>
        <v>23143104.000000004</v>
      </c>
      <c r="D362" s="189">
        <f t="shared" si="174"/>
        <v>2697.6312515692803</v>
      </c>
      <c r="E362" s="166">
        <f t="shared" si="194"/>
        <v>3.7739459692800001</v>
      </c>
      <c r="F362" s="166">
        <f t="shared" si="194"/>
        <v>3.1675966444800001</v>
      </c>
      <c r="G362" s="190">
        <f t="shared" si="175"/>
        <v>2693.8573056000005</v>
      </c>
      <c r="H362" s="166">
        <f t="shared" ref="H362:AE362" si="199">H168*$C168/1000000</f>
        <v>0.21291655680000002</v>
      </c>
      <c r="I362" s="166">
        <f t="shared" si="199"/>
        <v>9.2572416000000005E-3</v>
      </c>
      <c r="J362" s="166">
        <f t="shared" si="199"/>
        <v>8.5629484800000006E-3</v>
      </c>
      <c r="K362" s="166">
        <f t="shared" si="199"/>
        <v>2.3143104000000005</v>
      </c>
      <c r="L362" s="166">
        <f t="shared" si="199"/>
        <v>3.4714656000000006E-3</v>
      </c>
      <c r="M362" s="166">
        <f t="shared" si="199"/>
        <v>2.5457414400000006E-3</v>
      </c>
      <c r="N362" s="166">
        <f t="shared" si="199"/>
        <v>1758.8759040000002</v>
      </c>
      <c r="O362" s="166">
        <f t="shared" si="199"/>
        <v>2.3143104000000005E-2</v>
      </c>
      <c r="P362" s="166">
        <f t="shared" si="199"/>
        <v>1.4117293440000001E-2</v>
      </c>
      <c r="Q362" s="166">
        <f t="shared" si="199"/>
        <v>2.5457414400000006E-2</v>
      </c>
      <c r="R362" s="166">
        <f t="shared" si="199"/>
        <v>0.3934327680000001</v>
      </c>
      <c r="S362" s="166">
        <f t="shared" si="199"/>
        <v>1.3885862400000002E-3</v>
      </c>
      <c r="T362" s="166">
        <f t="shared" si="199"/>
        <v>277.71724800000004</v>
      </c>
      <c r="U362" s="166">
        <f t="shared" si="199"/>
        <v>0.57857760000000014</v>
      </c>
      <c r="V362" s="166">
        <f t="shared" si="199"/>
        <v>0</v>
      </c>
      <c r="W362" s="166">
        <f t="shared" si="199"/>
        <v>3.2400345600000005E-2</v>
      </c>
      <c r="X362" s="166">
        <f t="shared" si="199"/>
        <v>5.7857760000000008E-2</v>
      </c>
      <c r="Y362" s="166">
        <f t="shared" si="199"/>
        <v>78.686553600000011</v>
      </c>
      <c r="Z362" s="166">
        <f t="shared" si="199"/>
        <v>1.3423000320000003E-2</v>
      </c>
      <c r="AA362" s="166">
        <f t="shared" si="199"/>
        <v>2.3143104000000001E-3</v>
      </c>
      <c r="AB362" s="166">
        <f t="shared" si="199"/>
        <v>578.57760000000007</v>
      </c>
      <c r="AC362" s="166">
        <f t="shared" si="199"/>
        <v>2.3143104000000001E-3</v>
      </c>
      <c r="AD362" s="166">
        <f t="shared" si="199"/>
        <v>1.1340120960000002E-2</v>
      </c>
      <c r="AE362" s="166">
        <f t="shared" si="199"/>
        <v>6.7115001600000002E-2</v>
      </c>
    </row>
    <row r="363" spans="1:31" x14ac:dyDescent="0.25">
      <c r="A363" s="213">
        <v>42225.593753182868</v>
      </c>
      <c r="B363" s="166">
        <v>915</v>
      </c>
      <c r="C363" s="189">
        <f t="shared" si="159"/>
        <v>23321520</v>
      </c>
      <c r="D363" s="189">
        <f t="shared" si="174"/>
        <v>2718.4279682664001</v>
      </c>
      <c r="E363" s="166">
        <f t="shared" si="194"/>
        <v>3.8030402663999996</v>
      </c>
      <c r="F363" s="166">
        <f t="shared" si="194"/>
        <v>3.1920164423999995</v>
      </c>
      <c r="G363" s="190">
        <f t="shared" si="175"/>
        <v>2714.6249280000002</v>
      </c>
      <c r="H363" s="166">
        <f t="shared" ref="H363:AE363" si="200">H169*$C169/1000000</f>
        <v>0.21455798400000001</v>
      </c>
      <c r="I363" s="166">
        <f t="shared" si="200"/>
        <v>9.3286080000000004E-3</v>
      </c>
      <c r="J363" s="166">
        <f t="shared" si="200"/>
        <v>8.6289624000000006E-3</v>
      </c>
      <c r="K363" s="166">
        <f t="shared" si="200"/>
        <v>2.3321519999999998</v>
      </c>
      <c r="L363" s="166">
        <f t="shared" si="200"/>
        <v>3.4982279999999995E-3</v>
      </c>
      <c r="M363" s="166">
        <f t="shared" si="200"/>
        <v>2.5653672000000003E-3</v>
      </c>
      <c r="N363" s="166">
        <f t="shared" si="200"/>
        <v>1772.43552</v>
      </c>
      <c r="O363" s="166">
        <f t="shared" si="200"/>
        <v>2.3321520000000002E-2</v>
      </c>
      <c r="P363" s="166">
        <f t="shared" si="200"/>
        <v>1.4226127199999999E-2</v>
      </c>
      <c r="Q363" s="166">
        <f t="shared" si="200"/>
        <v>2.5653672000000002E-2</v>
      </c>
      <c r="R363" s="166">
        <f t="shared" si="200"/>
        <v>0.39646584000000001</v>
      </c>
      <c r="S363" s="166">
        <f t="shared" si="200"/>
        <v>1.3992911999999998E-3</v>
      </c>
      <c r="T363" s="166">
        <f t="shared" si="200"/>
        <v>279.85824000000002</v>
      </c>
      <c r="U363" s="166">
        <f t="shared" si="200"/>
        <v>0.58303799999999995</v>
      </c>
      <c r="V363" s="166">
        <f t="shared" si="200"/>
        <v>0</v>
      </c>
      <c r="W363" s="166">
        <f t="shared" si="200"/>
        <v>3.2650128E-2</v>
      </c>
      <c r="X363" s="166">
        <f t="shared" si="200"/>
        <v>5.8303800000000003E-2</v>
      </c>
      <c r="Y363" s="166">
        <f t="shared" si="200"/>
        <v>79.293167999999994</v>
      </c>
      <c r="Z363" s="166">
        <f t="shared" si="200"/>
        <v>1.3526481600000001E-2</v>
      </c>
      <c r="AA363" s="166">
        <f t="shared" si="200"/>
        <v>2.3321520000000001E-3</v>
      </c>
      <c r="AB363" s="166">
        <f t="shared" si="200"/>
        <v>583.03800000000001</v>
      </c>
      <c r="AC363" s="166">
        <f t="shared" si="200"/>
        <v>2.3321520000000001E-3</v>
      </c>
      <c r="AD363" s="166">
        <f t="shared" si="200"/>
        <v>1.14275448E-2</v>
      </c>
      <c r="AE363" s="166">
        <f t="shared" si="200"/>
        <v>6.7632407999999991E-2</v>
      </c>
    </row>
    <row r="364" spans="1:31" x14ac:dyDescent="0.25">
      <c r="A364" s="213">
        <v>42225.604169907405</v>
      </c>
      <c r="B364" s="166">
        <v>908</v>
      </c>
      <c r="C364" s="189">
        <f t="shared" si="159"/>
        <v>23143104.000000004</v>
      </c>
      <c r="D364" s="189">
        <f t="shared" si="174"/>
        <v>2697.6312515692803</v>
      </c>
      <c r="E364" s="166">
        <f t="shared" si="194"/>
        <v>3.7739459692800001</v>
      </c>
      <c r="F364" s="166">
        <f t="shared" si="194"/>
        <v>3.1675966444800001</v>
      </c>
      <c r="G364" s="190">
        <f t="shared" si="175"/>
        <v>2693.8573056000005</v>
      </c>
      <c r="H364" s="166">
        <f t="shared" ref="H364:AE364" si="201">H170*$C170/1000000</f>
        <v>0.21291655680000002</v>
      </c>
      <c r="I364" s="166">
        <f t="shared" si="201"/>
        <v>9.2572416000000005E-3</v>
      </c>
      <c r="J364" s="166">
        <f t="shared" si="201"/>
        <v>8.5629484800000006E-3</v>
      </c>
      <c r="K364" s="166">
        <f t="shared" si="201"/>
        <v>2.3143104000000005</v>
      </c>
      <c r="L364" s="166">
        <f t="shared" si="201"/>
        <v>3.4714656000000006E-3</v>
      </c>
      <c r="M364" s="166">
        <f t="shared" si="201"/>
        <v>2.5457414400000006E-3</v>
      </c>
      <c r="N364" s="166">
        <f t="shared" si="201"/>
        <v>1758.8759040000002</v>
      </c>
      <c r="O364" s="166">
        <f t="shared" si="201"/>
        <v>2.3143104000000005E-2</v>
      </c>
      <c r="P364" s="166">
        <f t="shared" si="201"/>
        <v>1.4117293440000001E-2</v>
      </c>
      <c r="Q364" s="166">
        <f t="shared" si="201"/>
        <v>2.5457414400000006E-2</v>
      </c>
      <c r="R364" s="166">
        <f t="shared" si="201"/>
        <v>0.3934327680000001</v>
      </c>
      <c r="S364" s="166">
        <f t="shared" si="201"/>
        <v>1.3885862400000002E-3</v>
      </c>
      <c r="T364" s="166">
        <f t="shared" si="201"/>
        <v>277.71724800000004</v>
      </c>
      <c r="U364" s="166">
        <f t="shared" si="201"/>
        <v>0.57857760000000014</v>
      </c>
      <c r="V364" s="166">
        <f t="shared" si="201"/>
        <v>0</v>
      </c>
      <c r="W364" s="166">
        <f t="shared" si="201"/>
        <v>3.2400345600000005E-2</v>
      </c>
      <c r="X364" s="166">
        <f t="shared" si="201"/>
        <v>5.7857760000000008E-2</v>
      </c>
      <c r="Y364" s="166">
        <f t="shared" si="201"/>
        <v>78.686553600000011</v>
      </c>
      <c r="Z364" s="166">
        <f t="shared" si="201"/>
        <v>1.3423000320000003E-2</v>
      </c>
      <c r="AA364" s="166">
        <f t="shared" si="201"/>
        <v>2.3143104000000001E-3</v>
      </c>
      <c r="AB364" s="166">
        <f t="shared" si="201"/>
        <v>578.57760000000007</v>
      </c>
      <c r="AC364" s="166">
        <f t="shared" si="201"/>
        <v>2.3143104000000001E-3</v>
      </c>
      <c r="AD364" s="166">
        <f t="shared" si="201"/>
        <v>1.1340120960000002E-2</v>
      </c>
      <c r="AE364" s="166">
        <f t="shared" si="201"/>
        <v>6.7115001600000002E-2</v>
      </c>
    </row>
    <row r="365" spans="1:31" x14ac:dyDescent="0.25">
      <c r="A365" s="213">
        <v>42225.614586631942</v>
      </c>
      <c r="B365" s="166">
        <v>908</v>
      </c>
      <c r="C365" s="189">
        <f t="shared" si="159"/>
        <v>23143104.000000004</v>
      </c>
      <c r="D365" s="189">
        <f t="shared" si="174"/>
        <v>2697.6312515692803</v>
      </c>
      <c r="E365" s="166">
        <f t="shared" si="194"/>
        <v>3.7739459692800001</v>
      </c>
      <c r="F365" s="166">
        <f t="shared" si="194"/>
        <v>3.1675966444800001</v>
      </c>
      <c r="G365" s="190">
        <f t="shared" si="175"/>
        <v>2693.8573056000005</v>
      </c>
      <c r="H365" s="166">
        <f t="shared" ref="H365:AE365" si="202">H171*$C171/1000000</f>
        <v>0.21291655680000002</v>
      </c>
      <c r="I365" s="166">
        <f t="shared" si="202"/>
        <v>9.2572416000000005E-3</v>
      </c>
      <c r="J365" s="166">
        <f t="shared" si="202"/>
        <v>8.5629484800000006E-3</v>
      </c>
      <c r="K365" s="166">
        <f t="shared" si="202"/>
        <v>2.3143104000000005</v>
      </c>
      <c r="L365" s="166">
        <f t="shared" si="202"/>
        <v>3.4714656000000006E-3</v>
      </c>
      <c r="M365" s="166">
        <f t="shared" si="202"/>
        <v>2.5457414400000006E-3</v>
      </c>
      <c r="N365" s="166">
        <f t="shared" si="202"/>
        <v>1758.8759040000002</v>
      </c>
      <c r="O365" s="166">
        <f t="shared" si="202"/>
        <v>2.3143104000000005E-2</v>
      </c>
      <c r="P365" s="166">
        <f t="shared" si="202"/>
        <v>1.4117293440000001E-2</v>
      </c>
      <c r="Q365" s="166">
        <f t="shared" si="202"/>
        <v>2.5457414400000006E-2</v>
      </c>
      <c r="R365" s="166">
        <f t="shared" si="202"/>
        <v>0.3934327680000001</v>
      </c>
      <c r="S365" s="166">
        <f t="shared" si="202"/>
        <v>1.3885862400000002E-3</v>
      </c>
      <c r="T365" s="166">
        <f t="shared" si="202"/>
        <v>277.71724800000004</v>
      </c>
      <c r="U365" s="166">
        <f t="shared" si="202"/>
        <v>0.57857760000000014</v>
      </c>
      <c r="V365" s="166">
        <f t="shared" si="202"/>
        <v>0</v>
      </c>
      <c r="W365" s="166">
        <f t="shared" si="202"/>
        <v>3.2400345600000005E-2</v>
      </c>
      <c r="X365" s="166">
        <f t="shared" si="202"/>
        <v>5.7857760000000008E-2</v>
      </c>
      <c r="Y365" s="166">
        <f t="shared" si="202"/>
        <v>78.686553600000011</v>
      </c>
      <c r="Z365" s="166">
        <f t="shared" si="202"/>
        <v>1.3423000320000003E-2</v>
      </c>
      <c r="AA365" s="166">
        <f t="shared" si="202"/>
        <v>2.3143104000000001E-3</v>
      </c>
      <c r="AB365" s="166">
        <f t="shared" si="202"/>
        <v>578.57760000000007</v>
      </c>
      <c r="AC365" s="166">
        <f t="shared" si="202"/>
        <v>2.3143104000000001E-3</v>
      </c>
      <c r="AD365" s="166">
        <f t="shared" si="202"/>
        <v>1.1340120960000002E-2</v>
      </c>
      <c r="AE365" s="166">
        <f t="shared" si="202"/>
        <v>6.7115001600000002E-2</v>
      </c>
    </row>
    <row r="366" spans="1:31" x14ac:dyDescent="0.25">
      <c r="A366" s="213">
        <v>42225.625003298614</v>
      </c>
      <c r="B366" s="166">
        <v>908</v>
      </c>
      <c r="C366" s="189">
        <f t="shared" si="159"/>
        <v>23143104.000000004</v>
      </c>
      <c r="D366" s="189">
        <f t="shared" si="174"/>
        <v>2697.6312515692803</v>
      </c>
      <c r="E366" s="166">
        <f t="shared" si="194"/>
        <v>3.7739459692800001</v>
      </c>
      <c r="F366" s="166">
        <f t="shared" si="194"/>
        <v>3.1675966444800001</v>
      </c>
      <c r="G366" s="190">
        <f t="shared" si="175"/>
        <v>2693.8573056000005</v>
      </c>
      <c r="H366" s="166">
        <f t="shared" ref="H366:AE366" si="203">H172*$C172/1000000</f>
        <v>0.21291655680000002</v>
      </c>
      <c r="I366" s="166">
        <f t="shared" si="203"/>
        <v>9.2572416000000005E-3</v>
      </c>
      <c r="J366" s="166">
        <f t="shared" si="203"/>
        <v>8.5629484800000006E-3</v>
      </c>
      <c r="K366" s="166">
        <f t="shared" si="203"/>
        <v>2.3143104000000005</v>
      </c>
      <c r="L366" s="166">
        <f t="shared" si="203"/>
        <v>3.4714656000000006E-3</v>
      </c>
      <c r="M366" s="166">
        <f t="shared" si="203"/>
        <v>2.5457414400000006E-3</v>
      </c>
      <c r="N366" s="166">
        <f t="shared" si="203"/>
        <v>1758.8759040000002</v>
      </c>
      <c r="O366" s="166">
        <f t="shared" si="203"/>
        <v>2.3143104000000005E-2</v>
      </c>
      <c r="P366" s="166">
        <f t="shared" si="203"/>
        <v>1.4117293440000001E-2</v>
      </c>
      <c r="Q366" s="166">
        <f t="shared" si="203"/>
        <v>2.5457414400000006E-2</v>
      </c>
      <c r="R366" s="166">
        <f t="shared" si="203"/>
        <v>0.3934327680000001</v>
      </c>
      <c r="S366" s="166">
        <f t="shared" si="203"/>
        <v>1.3885862400000002E-3</v>
      </c>
      <c r="T366" s="166">
        <f t="shared" si="203"/>
        <v>277.71724800000004</v>
      </c>
      <c r="U366" s="166">
        <f t="shared" si="203"/>
        <v>0.57857760000000014</v>
      </c>
      <c r="V366" s="166">
        <f t="shared" si="203"/>
        <v>0</v>
      </c>
      <c r="W366" s="166">
        <f t="shared" si="203"/>
        <v>3.2400345600000005E-2</v>
      </c>
      <c r="X366" s="166">
        <f t="shared" si="203"/>
        <v>5.7857760000000008E-2</v>
      </c>
      <c r="Y366" s="166">
        <f t="shared" si="203"/>
        <v>78.686553600000011</v>
      </c>
      <c r="Z366" s="166">
        <f t="shared" si="203"/>
        <v>1.3423000320000003E-2</v>
      </c>
      <c r="AA366" s="166">
        <f t="shared" si="203"/>
        <v>2.3143104000000001E-3</v>
      </c>
      <c r="AB366" s="166">
        <f t="shared" si="203"/>
        <v>578.57760000000007</v>
      </c>
      <c r="AC366" s="166">
        <f t="shared" si="203"/>
        <v>2.3143104000000001E-3</v>
      </c>
      <c r="AD366" s="166">
        <f t="shared" si="203"/>
        <v>1.1340120960000002E-2</v>
      </c>
      <c r="AE366" s="166">
        <f t="shared" si="203"/>
        <v>6.7115001600000002E-2</v>
      </c>
    </row>
    <row r="367" spans="1:31" x14ac:dyDescent="0.25">
      <c r="A367" s="213">
        <v>42225.635420023151</v>
      </c>
      <c r="B367" s="166">
        <v>895</v>
      </c>
      <c r="C367" s="189">
        <f t="shared" si="159"/>
        <v>22811760.000000004</v>
      </c>
      <c r="D367" s="189">
        <f t="shared" si="174"/>
        <v>2659.0087777032008</v>
      </c>
      <c r="E367" s="166">
        <f t="shared" si="194"/>
        <v>3.7199137032000005</v>
      </c>
      <c r="F367" s="166">
        <f t="shared" si="194"/>
        <v>3.1222455912</v>
      </c>
      <c r="G367" s="190">
        <f t="shared" si="175"/>
        <v>2655.288864000001</v>
      </c>
      <c r="H367" s="166">
        <f t="shared" ref="H367:AE367" si="204">H173*$C173/1000000</f>
        <v>0.20986819200000004</v>
      </c>
      <c r="I367" s="166">
        <f t="shared" si="204"/>
        <v>9.1247040000000008E-3</v>
      </c>
      <c r="J367" s="166">
        <f t="shared" si="204"/>
        <v>8.4403512000000014E-3</v>
      </c>
      <c r="K367" s="166">
        <f t="shared" si="204"/>
        <v>2.2811760000000003</v>
      </c>
      <c r="L367" s="166">
        <f t="shared" si="204"/>
        <v>3.4217640000000003E-3</v>
      </c>
      <c r="M367" s="166">
        <f t="shared" si="204"/>
        <v>2.5092936000000003E-3</v>
      </c>
      <c r="N367" s="166">
        <f t="shared" si="204"/>
        <v>1733.6937600000003</v>
      </c>
      <c r="O367" s="166">
        <f t="shared" si="204"/>
        <v>2.2811760000000007E-2</v>
      </c>
      <c r="P367" s="166">
        <f t="shared" si="204"/>
        <v>1.3915173600000002E-2</v>
      </c>
      <c r="Q367" s="166">
        <f t="shared" si="204"/>
        <v>2.5092936000000007E-2</v>
      </c>
      <c r="R367" s="166">
        <f t="shared" si="204"/>
        <v>0.38779992000000008</v>
      </c>
      <c r="S367" s="166">
        <f t="shared" si="204"/>
        <v>1.3687056E-3</v>
      </c>
      <c r="T367" s="166">
        <f t="shared" si="204"/>
        <v>273.74112000000008</v>
      </c>
      <c r="U367" s="166">
        <f t="shared" si="204"/>
        <v>0.57029400000000008</v>
      </c>
      <c r="V367" s="166">
        <f t="shared" si="204"/>
        <v>0</v>
      </c>
      <c r="W367" s="166">
        <f t="shared" si="204"/>
        <v>3.1936464000000005E-2</v>
      </c>
      <c r="X367" s="166">
        <f t="shared" si="204"/>
        <v>5.7029400000000008E-2</v>
      </c>
      <c r="Y367" s="166">
        <f t="shared" si="204"/>
        <v>77.559984000000014</v>
      </c>
      <c r="Z367" s="166">
        <f t="shared" si="204"/>
        <v>1.3230820800000003E-2</v>
      </c>
      <c r="AA367" s="166">
        <f t="shared" si="204"/>
        <v>2.2811760000000002E-3</v>
      </c>
      <c r="AB367" s="166">
        <f t="shared" si="204"/>
        <v>570.2940000000001</v>
      </c>
      <c r="AC367" s="166">
        <f t="shared" si="204"/>
        <v>2.2811760000000002E-3</v>
      </c>
      <c r="AD367" s="166">
        <f t="shared" si="204"/>
        <v>1.1177762400000001E-2</v>
      </c>
      <c r="AE367" s="166">
        <f t="shared" si="204"/>
        <v>6.6154104000000005E-2</v>
      </c>
    </row>
    <row r="368" spans="1:31" x14ac:dyDescent="0.25">
      <c r="A368" s="213">
        <v>42225.645836747688</v>
      </c>
      <c r="B368" s="166">
        <v>895</v>
      </c>
      <c r="C368" s="189">
        <f t="shared" si="159"/>
        <v>22811760.000000004</v>
      </c>
      <c r="D368" s="189">
        <f t="shared" si="174"/>
        <v>2659.0087777032008</v>
      </c>
      <c r="E368" s="166">
        <f t="shared" si="194"/>
        <v>3.7199137032000005</v>
      </c>
      <c r="F368" s="166">
        <f t="shared" si="194"/>
        <v>3.1222455912</v>
      </c>
      <c r="G368" s="190">
        <f t="shared" si="175"/>
        <v>2655.288864000001</v>
      </c>
      <c r="H368" s="166">
        <f t="shared" ref="H368:AE368" si="205">H174*$C174/1000000</f>
        <v>0.20986819200000004</v>
      </c>
      <c r="I368" s="166">
        <f t="shared" si="205"/>
        <v>9.1247040000000008E-3</v>
      </c>
      <c r="J368" s="166">
        <f t="shared" si="205"/>
        <v>8.4403512000000014E-3</v>
      </c>
      <c r="K368" s="166">
        <f t="shared" si="205"/>
        <v>2.2811760000000003</v>
      </c>
      <c r="L368" s="166">
        <f t="shared" si="205"/>
        <v>3.4217640000000003E-3</v>
      </c>
      <c r="M368" s="166">
        <f t="shared" si="205"/>
        <v>2.5092936000000003E-3</v>
      </c>
      <c r="N368" s="166">
        <f t="shared" si="205"/>
        <v>1733.6937600000003</v>
      </c>
      <c r="O368" s="166">
        <f t="shared" si="205"/>
        <v>2.2811760000000007E-2</v>
      </c>
      <c r="P368" s="166">
        <f t="shared" si="205"/>
        <v>1.3915173600000002E-2</v>
      </c>
      <c r="Q368" s="166">
        <f t="shared" si="205"/>
        <v>2.5092936000000007E-2</v>
      </c>
      <c r="R368" s="166">
        <f t="shared" si="205"/>
        <v>0.38779992000000008</v>
      </c>
      <c r="S368" s="166">
        <f t="shared" si="205"/>
        <v>1.3687056E-3</v>
      </c>
      <c r="T368" s="166">
        <f t="shared" si="205"/>
        <v>273.74112000000008</v>
      </c>
      <c r="U368" s="166">
        <f t="shared" si="205"/>
        <v>0.57029400000000008</v>
      </c>
      <c r="V368" s="166">
        <f t="shared" si="205"/>
        <v>0</v>
      </c>
      <c r="W368" s="166">
        <f t="shared" si="205"/>
        <v>3.1936464000000005E-2</v>
      </c>
      <c r="X368" s="166">
        <f t="shared" si="205"/>
        <v>5.7029400000000008E-2</v>
      </c>
      <c r="Y368" s="166">
        <f t="shared" si="205"/>
        <v>77.559984000000014</v>
      </c>
      <c r="Z368" s="166">
        <f t="shared" si="205"/>
        <v>1.3230820800000003E-2</v>
      </c>
      <c r="AA368" s="166">
        <f t="shared" si="205"/>
        <v>2.2811760000000002E-3</v>
      </c>
      <c r="AB368" s="166">
        <f t="shared" si="205"/>
        <v>570.2940000000001</v>
      </c>
      <c r="AC368" s="166">
        <f t="shared" si="205"/>
        <v>2.2811760000000002E-3</v>
      </c>
      <c r="AD368" s="166">
        <f t="shared" si="205"/>
        <v>1.1177762400000001E-2</v>
      </c>
      <c r="AE368" s="166">
        <f t="shared" si="205"/>
        <v>6.6154104000000005E-2</v>
      </c>
    </row>
    <row r="369" spans="1:31" x14ac:dyDescent="0.25">
      <c r="A369" s="213">
        <v>42225.656253472225</v>
      </c>
      <c r="B369" s="166">
        <v>895</v>
      </c>
      <c r="C369" s="189">
        <f t="shared" si="159"/>
        <v>22811760.000000004</v>
      </c>
      <c r="D369" s="189">
        <f t="shared" si="174"/>
        <v>2659.0087777032008</v>
      </c>
      <c r="E369" s="166">
        <f t="shared" si="194"/>
        <v>3.7199137032000005</v>
      </c>
      <c r="F369" s="166">
        <f t="shared" si="194"/>
        <v>3.1222455912</v>
      </c>
      <c r="G369" s="190">
        <f t="shared" si="175"/>
        <v>2655.288864000001</v>
      </c>
      <c r="H369" s="166">
        <f t="shared" ref="H369:AE369" si="206">H175*$C175/1000000</f>
        <v>0.20986819200000004</v>
      </c>
      <c r="I369" s="166">
        <f t="shared" si="206"/>
        <v>9.1247040000000008E-3</v>
      </c>
      <c r="J369" s="166">
        <f t="shared" si="206"/>
        <v>8.4403512000000014E-3</v>
      </c>
      <c r="K369" s="166">
        <f t="shared" si="206"/>
        <v>2.2811760000000003</v>
      </c>
      <c r="L369" s="166">
        <f t="shared" si="206"/>
        <v>3.4217640000000003E-3</v>
      </c>
      <c r="M369" s="166">
        <f t="shared" si="206"/>
        <v>2.5092936000000003E-3</v>
      </c>
      <c r="N369" s="166">
        <f t="shared" si="206"/>
        <v>1733.6937600000003</v>
      </c>
      <c r="O369" s="166">
        <f t="shared" si="206"/>
        <v>2.2811760000000007E-2</v>
      </c>
      <c r="P369" s="166">
        <f t="shared" si="206"/>
        <v>1.3915173600000002E-2</v>
      </c>
      <c r="Q369" s="166">
        <f t="shared" si="206"/>
        <v>2.5092936000000007E-2</v>
      </c>
      <c r="R369" s="166">
        <f t="shared" si="206"/>
        <v>0.38779992000000008</v>
      </c>
      <c r="S369" s="166">
        <f t="shared" si="206"/>
        <v>1.3687056E-3</v>
      </c>
      <c r="T369" s="166">
        <f t="shared" si="206"/>
        <v>273.74112000000008</v>
      </c>
      <c r="U369" s="166">
        <f t="shared" si="206"/>
        <v>0.57029400000000008</v>
      </c>
      <c r="V369" s="166">
        <f t="shared" si="206"/>
        <v>0</v>
      </c>
      <c r="W369" s="166">
        <f t="shared" si="206"/>
        <v>3.1936464000000005E-2</v>
      </c>
      <c r="X369" s="166">
        <f t="shared" si="206"/>
        <v>5.7029400000000008E-2</v>
      </c>
      <c r="Y369" s="166">
        <f t="shared" si="206"/>
        <v>77.559984000000014</v>
      </c>
      <c r="Z369" s="166">
        <f t="shared" si="206"/>
        <v>1.3230820800000003E-2</v>
      </c>
      <c r="AA369" s="166">
        <f t="shared" si="206"/>
        <v>2.2811760000000002E-3</v>
      </c>
      <c r="AB369" s="166">
        <f t="shared" si="206"/>
        <v>570.2940000000001</v>
      </c>
      <c r="AC369" s="166">
        <f t="shared" si="206"/>
        <v>2.2811760000000002E-3</v>
      </c>
      <c r="AD369" s="166">
        <f t="shared" si="206"/>
        <v>1.1177762400000001E-2</v>
      </c>
      <c r="AE369" s="166">
        <f t="shared" si="206"/>
        <v>6.6154104000000005E-2</v>
      </c>
    </row>
    <row r="370" spans="1:31" x14ac:dyDescent="0.25">
      <c r="A370" s="213">
        <v>42225.666670196762</v>
      </c>
      <c r="B370" s="166">
        <v>895</v>
      </c>
      <c r="C370" s="189">
        <f t="shared" si="159"/>
        <v>22811760.000000004</v>
      </c>
      <c r="D370" s="189">
        <f t="shared" si="174"/>
        <v>2659.0087777032008</v>
      </c>
      <c r="E370" s="166">
        <f t="shared" si="194"/>
        <v>3.7199137032000005</v>
      </c>
      <c r="F370" s="166">
        <f t="shared" si="194"/>
        <v>3.1222455912</v>
      </c>
      <c r="G370" s="190">
        <f t="shared" si="175"/>
        <v>2655.288864000001</v>
      </c>
      <c r="H370" s="166">
        <f t="shared" ref="H370:AE370" si="207">H176*$C176/1000000</f>
        <v>0.20986819200000004</v>
      </c>
      <c r="I370" s="166">
        <f t="shared" si="207"/>
        <v>9.1247040000000008E-3</v>
      </c>
      <c r="J370" s="166">
        <f t="shared" si="207"/>
        <v>8.4403512000000014E-3</v>
      </c>
      <c r="K370" s="166">
        <f t="shared" si="207"/>
        <v>2.2811760000000003</v>
      </c>
      <c r="L370" s="166">
        <f t="shared" si="207"/>
        <v>3.4217640000000003E-3</v>
      </c>
      <c r="M370" s="166">
        <f t="shared" si="207"/>
        <v>2.5092936000000003E-3</v>
      </c>
      <c r="N370" s="166">
        <f t="shared" si="207"/>
        <v>1733.6937600000003</v>
      </c>
      <c r="O370" s="166">
        <f t="shared" si="207"/>
        <v>2.2811760000000007E-2</v>
      </c>
      <c r="P370" s="166">
        <f t="shared" si="207"/>
        <v>1.3915173600000002E-2</v>
      </c>
      <c r="Q370" s="166">
        <f t="shared" si="207"/>
        <v>2.5092936000000007E-2</v>
      </c>
      <c r="R370" s="166">
        <f t="shared" si="207"/>
        <v>0.38779992000000008</v>
      </c>
      <c r="S370" s="166">
        <f t="shared" si="207"/>
        <v>1.3687056E-3</v>
      </c>
      <c r="T370" s="166">
        <f t="shared" si="207"/>
        <v>273.74112000000008</v>
      </c>
      <c r="U370" s="166">
        <f t="shared" si="207"/>
        <v>0.57029400000000008</v>
      </c>
      <c r="V370" s="166">
        <f t="shared" si="207"/>
        <v>0</v>
      </c>
      <c r="W370" s="166">
        <f t="shared" si="207"/>
        <v>3.1936464000000005E-2</v>
      </c>
      <c r="X370" s="166">
        <f t="shared" si="207"/>
        <v>5.7029400000000008E-2</v>
      </c>
      <c r="Y370" s="166">
        <f t="shared" si="207"/>
        <v>77.559984000000014</v>
      </c>
      <c r="Z370" s="166">
        <f t="shared" si="207"/>
        <v>1.3230820800000003E-2</v>
      </c>
      <c r="AA370" s="166">
        <f t="shared" si="207"/>
        <v>2.2811760000000002E-3</v>
      </c>
      <c r="AB370" s="166">
        <f t="shared" si="207"/>
        <v>570.2940000000001</v>
      </c>
      <c r="AC370" s="166">
        <f t="shared" si="207"/>
        <v>2.2811760000000002E-3</v>
      </c>
      <c r="AD370" s="166">
        <f t="shared" si="207"/>
        <v>1.1177762400000001E-2</v>
      </c>
      <c r="AE370" s="166">
        <f t="shared" si="207"/>
        <v>6.6154104000000005E-2</v>
      </c>
    </row>
    <row r="371" spans="1:31" x14ac:dyDescent="0.25">
      <c r="A371" s="213">
        <v>42225.6770869213</v>
      </c>
      <c r="B371" s="166">
        <v>895</v>
      </c>
      <c r="C371" s="189">
        <f t="shared" si="159"/>
        <v>22811760.000000004</v>
      </c>
      <c r="D371" s="189">
        <f t="shared" si="174"/>
        <v>2659.0087777032008</v>
      </c>
      <c r="E371" s="166">
        <f t="shared" si="194"/>
        <v>3.7199137032000005</v>
      </c>
      <c r="F371" s="166">
        <f t="shared" si="194"/>
        <v>3.1222455912</v>
      </c>
      <c r="G371" s="190">
        <f t="shared" si="175"/>
        <v>2655.288864000001</v>
      </c>
      <c r="H371" s="166">
        <f t="shared" ref="H371:AE371" si="208">H177*$C177/1000000</f>
        <v>0.20986819200000004</v>
      </c>
      <c r="I371" s="166">
        <f t="shared" si="208"/>
        <v>9.1247040000000008E-3</v>
      </c>
      <c r="J371" s="166">
        <f t="shared" si="208"/>
        <v>8.4403512000000014E-3</v>
      </c>
      <c r="K371" s="166">
        <f t="shared" si="208"/>
        <v>2.2811760000000003</v>
      </c>
      <c r="L371" s="166">
        <f t="shared" si="208"/>
        <v>3.4217640000000003E-3</v>
      </c>
      <c r="M371" s="166">
        <f t="shared" si="208"/>
        <v>2.5092936000000003E-3</v>
      </c>
      <c r="N371" s="166">
        <f t="shared" si="208"/>
        <v>1733.6937600000003</v>
      </c>
      <c r="O371" s="166">
        <f t="shared" si="208"/>
        <v>2.2811760000000007E-2</v>
      </c>
      <c r="P371" s="166">
        <f t="shared" si="208"/>
        <v>1.3915173600000002E-2</v>
      </c>
      <c r="Q371" s="166">
        <f t="shared" si="208"/>
        <v>2.5092936000000007E-2</v>
      </c>
      <c r="R371" s="166">
        <f t="shared" si="208"/>
        <v>0.38779992000000008</v>
      </c>
      <c r="S371" s="166">
        <f t="shared" si="208"/>
        <v>1.3687056E-3</v>
      </c>
      <c r="T371" s="166">
        <f t="shared" si="208"/>
        <v>273.74112000000008</v>
      </c>
      <c r="U371" s="166">
        <f t="shared" si="208"/>
        <v>0.57029400000000008</v>
      </c>
      <c r="V371" s="166">
        <f t="shared" si="208"/>
        <v>0</v>
      </c>
      <c r="W371" s="166">
        <f t="shared" si="208"/>
        <v>3.1936464000000005E-2</v>
      </c>
      <c r="X371" s="166">
        <f t="shared" si="208"/>
        <v>5.7029400000000008E-2</v>
      </c>
      <c r="Y371" s="166">
        <f t="shared" si="208"/>
        <v>77.559984000000014</v>
      </c>
      <c r="Z371" s="166">
        <f t="shared" si="208"/>
        <v>1.3230820800000003E-2</v>
      </c>
      <c r="AA371" s="166">
        <f t="shared" si="208"/>
        <v>2.2811760000000002E-3</v>
      </c>
      <c r="AB371" s="166">
        <f t="shared" si="208"/>
        <v>570.2940000000001</v>
      </c>
      <c r="AC371" s="166">
        <f t="shared" si="208"/>
        <v>2.2811760000000002E-3</v>
      </c>
      <c r="AD371" s="166">
        <f t="shared" si="208"/>
        <v>1.1177762400000001E-2</v>
      </c>
      <c r="AE371" s="166">
        <f t="shared" si="208"/>
        <v>6.6154104000000005E-2</v>
      </c>
    </row>
    <row r="372" spans="1:31" x14ac:dyDescent="0.25">
      <c r="A372" s="213">
        <v>42225.687503645837</v>
      </c>
      <c r="B372" s="166">
        <v>895</v>
      </c>
      <c r="C372" s="189">
        <f t="shared" si="159"/>
        <v>22811760.000000004</v>
      </c>
      <c r="D372" s="189">
        <f t="shared" si="174"/>
        <v>2659.0087777032008</v>
      </c>
      <c r="E372" s="166">
        <f t="shared" si="194"/>
        <v>3.7199137032000005</v>
      </c>
      <c r="F372" s="166">
        <f t="shared" si="194"/>
        <v>3.1222455912</v>
      </c>
      <c r="G372" s="190">
        <f t="shared" si="175"/>
        <v>2655.288864000001</v>
      </c>
      <c r="H372" s="166">
        <f t="shared" ref="H372:AE372" si="209">H178*$C178/1000000</f>
        <v>0.20986819200000004</v>
      </c>
      <c r="I372" s="166">
        <f t="shared" si="209"/>
        <v>9.1247040000000008E-3</v>
      </c>
      <c r="J372" s="166">
        <f t="shared" si="209"/>
        <v>8.4403512000000014E-3</v>
      </c>
      <c r="K372" s="166">
        <f t="shared" si="209"/>
        <v>2.2811760000000003</v>
      </c>
      <c r="L372" s="166">
        <f t="shared" si="209"/>
        <v>3.4217640000000003E-3</v>
      </c>
      <c r="M372" s="166">
        <f t="shared" si="209"/>
        <v>2.5092936000000003E-3</v>
      </c>
      <c r="N372" s="166">
        <f t="shared" si="209"/>
        <v>1733.6937600000003</v>
      </c>
      <c r="O372" s="166">
        <f t="shared" si="209"/>
        <v>2.2811760000000007E-2</v>
      </c>
      <c r="P372" s="166">
        <f t="shared" si="209"/>
        <v>1.3915173600000002E-2</v>
      </c>
      <c r="Q372" s="166">
        <f t="shared" si="209"/>
        <v>2.5092936000000007E-2</v>
      </c>
      <c r="R372" s="166">
        <f t="shared" si="209"/>
        <v>0.38779992000000008</v>
      </c>
      <c r="S372" s="166">
        <f t="shared" si="209"/>
        <v>1.3687056E-3</v>
      </c>
      <c r="T372" s="166">
        <f t="shared" si="209"/>
        <v>273.74112000000008</v>
      </c>
      <c r="U372" s="166">
        <f t="shared" si="209"/>
        <v>0.57029400000000008</v>
      </c>
      <c r="V372" s="166">
        <f t="shared" si="209"/>
        <v>0</v>
      </c>
      <c r="W372" s="166">
        <f t="shared" si="209"/>
        <v>3.1936464000000005E-2</v>
      </c>
      <c r="X372" s="166">
        <f t="shared" si="209"/>
        <v>5.7029400000000008E-2</v>
      </c>
      <c r="Y372" s="166">
        <f t="shared" si="209"/>
        <v>77.559984000000014</v>
      </c>
      <c r="Z372" s="166">
        <f t="shared" si="209"/>
        <v>1.3230820800000003E-2</v>
      </c>
      <c r="AA372" s="166">
        <f t="shared" si="209"/>
        <v>2.2811760000000002E-3</v>
      </c>
      <c r="AB372" s="166">
        <f t="shared" si="209"/>
        <v>570.2940000000001</v>
      </c>
      <c r="AC372" s="166">
        <f t="shared" si="209"/>
        <v>2.2811760000000002E-3</v>
      </c>
      <c r="AD372" s="166">
        <f t="shared" si="209"/>
        <v>1.1177762400000001E-2</v>
      </c>
      <c r="AE372" s="166">
        <f t="shared" si="209"/>
        <v>6.6154104000000005E-2</v>
      </c>
    </row>
    <row r="373" spans="1:31" x14ac:dyDescent="0.25">
      <c r="A373" s="213">
        <v>42225.697920370367</v>
      </c>
      <c r="B373" s="166">
        <v>888</v>
      </c>
      <c r="C373" s="189">
        <f t="shared" si="159"/>
        <v>22633344</v>
      </c>
      <c r="D373" s="189">
        <f t="shared" si="174"/>
        <v>2638.2120610060801</v>
      </c>
      <c r="E373" s="166">
        <f t="shared" si="194"/>
        <v>3.6908194060799997</v>
      </c>
      <c r="F373" s="166">
        <f t="shared" si="194"/>
        <v>3.0978257932799997</v>
      </c>
      <c r="G373" s="190">
        <f t="shared" si="175"/>
        <v>2634.5212415999999</v>
      </c>
      <c r="H373" s="166">
        <f t="shared" ref="H373:AE373" si="210">H179*$C179/1000000</f>
        <v>0.20822676479999999</v>
      </c>
      <c r="I373" s="166">
        <f t="shared" si="210"/>
        <v>9.0533376000000009E-3</v>
      </c>
      <c r="J373" s="166">
        <f t="shared" si="210"/>
        <v>8.3743372799999997E-3</v>
      </c>
      <c r="K373" s="166">
        <f t="shared" si="210"/>
        <v>2.2633343999999997</v>
      </c>
      <c r="L373" s="166">
        <f t="shared" si="210"/>
        <v>3.3950015999999997E-3</v>
      </c>
      <c r="M373" s="166">
        <f t="shared" si="210"/>
        <v>2.4896678400000002E-3</v>
      </c>
      <c r="N373" s="166">
        <f t="shared" si="210"/>
        <v>1720.1341440000001</v>
      </c>
      <c r="O373" s="166">
        <f t="shared" si="210"/>
        <v>2.2633344E-2</v>
      </c>
      <c r="P373" s="166">
        <f t="shared" si="210"/>
        <v>1.3806339839999999E-2</v>
      </c>
      <c r="Q373" s="166">
        <f t="shared" si="210"/>
        <v>2.48966784E-2</v>
      </c>
      <c r="R373" s="166">
        <f t="shared" si="210"/>
        <v>0.38476684800000005</v>
      </c>
      <c r="S373" s="166">
        <f t="shared" si="210"/>
        <v>1.3580006399999999E-3</v>
      </c>
      <c r="T373" s="166">
        <f t="shared" si="210"/>
        <v>271.60012799999998</v>
      </c>
      <c r="U373" s="166">
        <f t="shared" si="210"/>
        <v>0.56583359999999994</v>
      </c>
      <c r="V373" s="166">
        <f t="shared" si="210"/>
        <v>0</v>
      </c>
      <c r="W373" s="166">
        <f t="shared" si="210"/>
        <v>3.1686681600000002E-2</v>
      </c>
      <c r="X373" s="166">
        <f t="shared" si="210"/>
        <v>5.6583359999999999E-2</v>
      </c>
      <c r="Y373" s="166">
        <f t="shared" si="210"/>
        <v>76.953369599999988</v>
      </c>
      <c r="Z373" s="166">
        <f t="shared" si="210"/>
        <v>1.312733952E-2</v>
      </c>
      <c r="AA373" s="166">
        <f t="shared" si="210"/>
        <v>2.2633344000000002E-3</v>
      </c>
      <c r="AB373" s="166">
        <f t="shared" si="210"/>
        <v>565.83360000000005</v>
      </c>
      <c r="AC373" s="166">
        <f t="shared" si="210"/>
        <v>2.2633344000000002E-3</v>
      </c>
      <c r="AD373" s="166">
        <f t="shared" si="210"/>
        <v>1.1090338559999999E-2</v>
      </c>
      <c r="AE373" s="166">
        <f t="shared" si="210"/>
        <v>6.5636697600000002E-2</v>
      </c>
    </row>
    <row r="374" spans="1:31" x14ac:dyDescent="0.25">
      <c r="A374" s="213">
        <v>42225.708337094904</v>
      </c>
      <c r="B374" s="166">
        <v>895</v>
      </c>
      <c r="C374" s="189">
        <f t="shared" si="159"/>
        <v>22811760.000000004</v>
      </c>
      <c r="D374" s="189">
        <f t="shared" si="174"/>
        <v>2659.0087777032008</v>
      </c>
      <c r="E374" s="166">
        <f t="shared" si="194"/>
        <v>3.7199137032000005</v>
      </c>
      <c r="F374" s="166">
        <f t="shared" si="194"/>
        <v>3.1222455912</v>
      </c>
      <c r="G374" s="190">
        <f t="shared" si="175"/>
        <v>2655.288864000001</v>
      </c>
      <c r="H374" s="166">
        <f t="shared" ref="H374:AE374" si="211">H180*$C180/1000000</f>
        <v>0.20986819200000004</v>
      </c>
      <c r="I374" s="166">
        <f t="shared" si="211"/>
        <v>9.1247040000000008E-3</v>
      </c>
      <c r="J374" s="166">
        <f t="shared" si="211"/>
        <v>8.4403512000000014E-3</v>
      </c>
      <c r="K374" s="166">
        <f t="shared" si="211"/>
        <v>2.2811760000000003</v>
      </c>
      <c r="L374" s="166">
        <f t="shared" si="211"/>
        <v>3.4217640000000003E-3</v>
      </c>
      <c r="M374" s="166">
        <f t="shared" si="211"/>
        <v>2.5092936000000003E-3</v>
      </c>
      <c r="N374" s="166">
        <f t="shared" si="211"/>
        <v>1733.6937600000003</v>
      </c>
      <c r="O374" s="166">
        <f t="shared" si="211"/>
        <v>2.2811760000000007E-2</v>
      </c>
      <c r="P374" s="166">
        <f t="shared" si="211"/>
        <v>1.3915173600000002E-2</v>
      </c>
      <c r="Q374" s="166">
        <f t="shared" si="211"/>
        <v>2.5092936000000007E-2</v>
      </c>
      <c r="R374" s="166">
        <f t="shared" si="211"/>
        <v>0.38779992000000008</v>
      </c>
      <c r="S374" s="166">
        <f t="shared" si="211"/>
        <v>1.3687056E-3</v>
      </c>
      <c r="T374" s="166">
        <f t="shared" si="211"/>
        <v>273.74112000000008</v>
      </c>
      <c r="U374" s="166">
        <f t="shared" si="211"/>
        <v>0.57029400000000008</v>
      </c>
      <c r="V374" s="166">
        <f t="shared" si="211"/>
        <v>0</v>
      </c>
      <c r="W374" s="166">
        <f t="shared" si="211"/>
        <v>3.1936464000000005E-2</v>
      </c>
      <c r="X374" s="166">
        <f t="shared" si="211"/>
        <v>5.7029400000000008E-2</v>
      </c>
      <c r="Y374" s="166">
        <f t="shared" si="211"/>
        <v>77.559984000000014</v>
      </c>
      <c r="Z374" s="166">
        <f t="shared" si="211"/>
        <v>1.3230820800000003E-2</v>
      </c>
      <c r="AA374" s="166">
        <f t="shared" si="211"/>
        <v>2.2811760000000002E-3</v>
      </c>
      <c r="AB374" s="166">
        <f t="shared" si="211"/>
        <v>570.2940000000001</v>
      </c>
      <c r="AC374" s="166">
        <f t="shared" si="211"/>
        <v>2.2811760000000002E-3</v>
      </c>
      <c r="AD374" s="166">
        <f t="shared" si="211"/>
        <v>1.1177762400000001E-2</v>
      </c>
      <c r="AE374" s="166">
        <f t="shared" si="211"/>
        <v>6.6154104000000005E-2</v>
      </c>
    </row>
    <row r="375" spans="1:31" x14ac:dyDescent="0.25">
      <c r="A375" s="213">
        <v>42225.718753819441</v>
      </c>
      <c r="B375" s="166">
        <v>881</v>
      </c>
      <c r="C375" s="189">
        <f t="shared" si="159"/>
        <v>22454928</v>
      </c>
      <c r="D375" s="189">
        <f t="shared" si="174"/>
        <v>2617.4153443089594</v>
      </c>
      <c r="E375" s="166">
        <f t="shared" si="194"/>
        <v>3.6617251089599998</v>
      </c>
      <c r="F375" s="166">
        <f t="shared" si="194"/>
        <v>3.0734059953599995</v>
      </c>
      <c r="G375" s="190">
        <f t="shared" si="175"/>
        <v>2613.7536192000002</v>
      </c>
      <c r="H375" s="166">
        <f t="shared" ref="H375:AE375" si="212">H181*$C181/1000000</f>
        <v>0.2065853376</v>
      </c>
      <c r="I375" s="166">
        <f t="shared" si="212"/>
        <v>8.9819711999999993E-3</v>
      </c>
      <c r="J375" s="166">
        <f t="shared" si="212"/>
        <v>8.3083233599999997E-3</v>
      </c>
      <c r="K375" s="166">
        <f t="shared" si="212"/>
        <v>2.2454928000000001</v>
      </c>
      <c r="L375" s="166">
        <f t="shared" si="212"/>
        <v>3.3682391999999995E-3</v>
      </c>
      <c r="M375" s="166">
        <f t="shared" si="212"/>
        <v>2.4700420800000001E-3</v>
      </c>
      <c r="N375" s="166">
        <f t="shared" si="212"/>
        <v>1706.5745280000001</v>
      </c>
      <c r="O375" s="166">
        <f t="shared" si="212"/>
        <v>2.2454927999999999E-2</v>
      </c>
      <c r="P375" s="166">
        <f t="shared" si="212"/>
        <v>1.369750608E-2</v>
      </c>
      <c r="Q375" s="166">
        <f t="shared" si="212"/>
        <v>2.4700420800000001E-2</v>
      </c>
      <c r="R375" s="166">
        <f t="shared" si="212"/>
        <v>0.38173377600000002</v>
      </c>
      <c r="S375" s="166">
        <f t="shared" si="212"/>
        <v>1.34729568E-3</v>
      </c>
      <c r="T375" s="166">
        <f t="shared" si="212"/>
        <v>269.459136</v>
      </c>
      <c r="U375" s="166">
        <f t="shared" si="212"/>
        <v>0.56137320000000002</v>
      </c>
      <c r="V375" s="166">
        <f t="shared" si="212"/>
        <v>0</v>
      </c>
      <c r="W375" s="166">
        <f t="shared" si="212"/>
        <v>3.14368992E-2</v>
      </c>
      <c r="X375" s="166">
        <f t="shared" si="212"/>
        <v>5.6137319999999997E-2</v>
      </c>
      <c r="Y375" s="166">
        <f t="shared" si="212"/>
        <v>76.346755200000004</v>
      </c>
      <c r="Z375" s="166">
        <f t="shared" si="212"/>
        <v>1.302385824E-2</v>
      </c>
      <c r="AA375" s="166">
        <f t="shared" si="212"/>
        <v>2.2454927999999998E-3</v>
      </c>
      <c r="AB375" s="166">
        <f t="shared" si="212"/>
        <v>561.3732</v>
      </c>
      <c r="AC375" s="166">
        <f t="shared" si="212"/>
        <v>2.2454927999999998E-3</v>
      </c>
      <c r="AD375" s="166">
        <f t="shared" si="212"/>
        <v>1.100291472E-2</v>
      </c>
      <c r="AE375" s="166">
        <f t="shared" si="212"/>
        <v>6.5119291199999998E-2</v>
      </c>
    </row>
    <row r="376" spans="1:31" x14ac:dyDescent="0.25">
      <c r="A376" s="213">
        <v>42225.729170543978</v>
      </c>
      <c r="B376" s="166">
        <v>881</v>
      </c>
      <c r="C376" s="189">
        <f t="shared" si="159"/>
        <v>22454928</v>
      </c>
      <c r="D376" s="189">
        <f t="shared" si="174"/>
        <v>2617.4153443089594</v>
      </c>
      <c r="E376" s="166">
        <f t="shared" si="194"/>
        <v>3.6617251089599998</v>
      </c>
      <c r="F376" s="166">
        <f t="shared" si="194"/>
        <v>3.0734059953599995</v>
      </c>
      <c r="G376" s="190">
        <f t="shared" si="175"/>
        <v>2613.7536192000002</v>
      </c>
      <c r="H376" s="166">
        <f t="shared" ref="H376:AE376" si="213">H182*$C182/1000000</f>
        <v>0.2065853376</v>
      </c>
      <c r="I376" s="166">
        <f t="shared" si="213"/>
        <v>8.9819711999999993E-3</v>
      </c>
      <c r="J376" s="166">
        <f t="shared" si="213"/>
        <v>8.3083233599999997E-3</v>
      </c>
      <c r="K376" s="166">
        <f t="shared" si="213"/>
        <v>2.2454928000000001</v>
      </c>
      <c r="L376" s="166">
        <f t="shared" si="213"/>
        <v>3.3682391999999995E-3</v>
      </c>
      <c r="M376" s="166">
        <f t="shared" si="213"/>
        <v>2.4700420800000001E-3</v>
      </c>
      <c r="N376" s="166">
        <f t="shared" si="213"/>
        <v>1706.5745280000001</v>
      </c>
      <c r="O376" s="166">
        <f t="shared" si="213"/>
        <v>2.2454927999999999E-2</v>
      </c>
      <c r="P376" s="166">
        <f t="shared" si="213"/>
        <v>1.369750608E-2</v>
      </c>
      <c r="Q376" s="166">
        <f t="shared" si="213"/>
        <v>2.4700420800000001E-2</v>
      </c>
      <c r="R376" s="166">
        <f t="shared" si="213"/>
        <v>0.38173377600000002</v>
      </c>
      <c r="S376" s="166">
        <f t="shared" si="213"/>
        <v>1.34729568E-3</v>
      </c>
      <c r="T376" s="166">
        <f t="shared" si="213"/>
        <v>269.459136</v>
      </c>
      <c r="U376" s="166">
        <f t="shared" si="213"/>
        <v>0.56137320000000002</v>
      </c>
      <c r="V376" s="166">
        <f t="shared" si="213"/>
        <v>0</v>
      </c>
      <c r="W376" s="166">
        <f t="shared" si="213"/>
        <v>3.14368992E-2</v>
      </c>
      <c r="X376" s="166">
        <f t="shared" si="213"/>
        <v>5.6137319999999997E-2</v>
      </c>
      <c r="Y376" s="166">
        <f t="shared" si="213"/>
        <v>76.346755200000004</v>
      </c>
      <c r="Z376" s="166">
        <f t="shared" si="213"/>
        <v>1.302385824E-2</v>
      </c>
      <c r="AA376" s="166">
        <f t="shared" si="213"/>
        <v>2.2454927999999998E-3</v>
      </c>
      <c r="AB376" s="166">
        <f t="shared" si="213"/>
        <v>561.3732</v>
      </c>
      <c r="AC376" s="166">
        <f t="shared" si="213"/>
        <v>2.2454927999999998E-3</v>
      </c>
      <c r="AD376" s="166">
        <f t="shared" si="213"/>
        <v>1.100291472E-2</v>
      </c>
      <c r="AE376" s="166">
        <f t="shared" si="213"/>
        <v>6.5119291199999998E-2</v>
      </c>
    </row>
    <row r="377" spans="1:31" x14ac:dyDescent="0.25">
      <c r="A377" s="213">
        <v>42225.739587268516</v>
      </c>
      <c r="B377" s="166">
        <v>848</v>
      </c>
      <c r="C377" s="189">
        <f t="shared" si="159"/>
        <v>21613824</v>
      </c>
      <c r="D377" s="189">
        <f t="shared" si="174"/>
        <v>2519.3736798796799</v>
      </c>
      <c r="E377" s="166">
        <f t="shared" si="194"/>
        <v>3.5245662796799997</v>
      </c>
      <c r="F377" s="166">
        <f t="shared" si="194"/>
        <v>2.9582840908799999</v>
      </c>
      <c r="G377" s="190">
        <f t="shared" si="175"/>
        <v>2515.8491136000002</v>
      </c>
      <c r="H377" s="166">
        <f t="shared" ref="H377:AE377" si="214">H183*$C183/1000000</f>
        <v>0.1988471808</v>
      </c>
      <c r="I377" s="166">
        <f t="shared" si="214"/>
        <v>8.6455296000000001E-3</v>
      </c>
      <c r="J377" s="166">
        <f t="shared" si="214"/>
        <v>7.9971148799999996E-3</v>
      </c>
      <c r="K377" s="166">
        <f t="shared" si="214"/>
        <v>2.1613823999999999</v>
      </c>
      <c r="L377" s="166">
        <f t="shared" si="214"/>
        <v>3.2420735999999996E-3</v>
      </c>
      <c r="M377" s="166">
        <f t="shared" si="214"/>
        <v>2.3775206400000002E-3</v>
      </c>
      <c r="N377" s="166">
        <f t="shared" si="214"/>
        <v>1642.6506240000001</v>
      </c>
      <c r="O377" s="166">
        <f t="shared" si="214"/>
        <v>2.1613824E-2</v>
      </c>
      <c r="P377" s="166">
        <f t="shared" si="214"/>
        <v>1.3184432639999999E-2</v>
      </c>
      <c r="Q377" s="166">
        <f t="shared" si="214"/>
        <v>2.3775206400000002E-2</v>
      </c>
      <c r="R377" s="166">
        <f t="shared" si="214"/>
        <v>0.36743500800000001</v>
      </c>
      <c r="S377" s="166">
        <f t="shared" si="214"/>
        <v>1.29682944E-3</v>
      </c>
      <c r="T377" s="166">
        <f t="shared" si="214"/>
        <v>259.36588799999998</v>
      </c>
      <c r="U377" s="166">
        <f t="shared" si="214"/>
        <v>0.54034559999999998</v>
      </c>
      <c r="V377" s="166">
        <f t="shared" si="214"/>
        <v>0</v>
      </c>
      <c r="W377" s="166">
        <f t="shared" si="214"/>
        <v>3.0259353599999997E-2</v>
      </c>
      <c r="X377" s="166">
        <f t="shared" si="214"/>
        <v>5.4034559999999995E-2</v>
      </c>
      <c r="Y377" s="166">
        <f t="shared" si="214"/>
        <v>73.487001599999999</v>
      </c>
      <c r="Z377" s="166">
        <f t="shared" si="214"/>
        <v>1.253601792E-2</v>
      </c>
      <c r="AA377" s="166">
        <f t="shared" si="214"/>
        <v>2.1613824E-3</v>
      </c>
      <c r="AB377" s="166">
        <f t="shared" si="214"/>
        <v>540.34559999999999</v>
      </c>
      <c r="AC377" s="166">
        <f t="shared" si="214"/>
        <v>2.1613824E-3</v>
      </c>
      <c r="AD377" s="166">
        <f t="shared" si="214"/>
        <v>1.059077376E-2</v>
      </c>
      <c r="AE377" s="166">
        <f t="shared" si="214"/>
        <v>6.2680089599999989E-2</v>
      </c>
    </row>
    <row r="378" spans="1:31" x14ac:dyDescent="0.25">
      <c r="A378" s="213">
        <v>42225.750003993053</v>
      </c>
      <c r="B378" s="166">
        <v>881</v>
      </c>
      <c r="C378" s="189">
        <f t="shared" si="159"/>
        <v>22454928</v>
      </c>
      <c r="D378" s="189">
        <f t="shared" si="174"/>
        <v>2617.4153443089594</v>
      </c>
      <c r="E378" s="166">
        <f t="shared" ref="E378:F389" si="215">E184*$C184/1000000</f>
        <v>3.6617251089599998</v>
      </c>
      <c r="F378" s="166">
        <f t="shared" si="215"/>
        <v>3.0734059953599995</v>
      </c>
      <c r="G378" s="190">
        <f t="shared" si="175"/>
        <v>2613.7536192000002</v>
      </c>
      <c r="H378" s="166">
        <f t="shared" ref="H378:AE378" si="216">H184*$C184/1000000</f>
        <v>0.2065853376</v>
      </c>
      <c r="I378" s="166">
        <f t="shared" si="216"/>
        <v>8.9819711999999993E-3</v>
      </c>
      <c r="J378" s="166">
        <f t="shared" si="216"/>
        <v>8.3083233599999997E-3</v>
      </c>
      <c r="K378" s="166">
        <f t="shared" si="216"/>
        <v>2.2454928000000001</v>
      </c>
      <c r="L378" s="166">
        <f t="shared" si="216"/>
        <v>3.3682391999999995E-3</v>
      </c>
      <c r="M378" s="166">
        <f t="shared" si="216"/>
        <v>2.4700420800000001E-3</v>
      </c>
      <c r="N378" s="166">
        <f t="shared" si="216"/>
        <v>1706.5745280000001</v>
      </c>
      <c r="O378" s="166">
        <f t="shared" si="216"/>
        <v>2.2454927999999999E-2</v>
      </c>
      <c r="P378" s="166">
        <f t="shared" si="216"/>
        <v>1.369750608E-2</v>
      </c>
      <c r="Q378" s="166">
        <f t="shared" si="216"/>
        <v>2.4700420800000001E-2</v>
      </c>
      <c r="R378" s="166">
        <f t="shared" si="216"/>
        <v>0.38173377600000002</v>
      </c>
      <c r="S378" s="166">
        <f t="shared" si="216"/>
        <v>1.34729568E-3</v>
      </c>
      <c r="T378" s="166">
        <f t="shared" si="216"/>
        <v>269.459136</v>
      </c>
      <c r="U378" s="166">
        <f t="shared" si="216"/>
        <v>0.56137320000000002</v>
      </c>
      <c r="V378" s="166">
        <f t="shared" si="216"/>
        <v>0</v>
      </c>
      <c r="W378" s="166">
        <f t="shared" si="216"/>
        <v>3.14368992E-2</v>
      </c>
      <c r="X378" s="166">
        <f t="shared" si="216"/>
        <v>5.6137319999999997E-2</v>
      </c>
      <c r="Y378" s="166">
        <f t="shared" si="216"/>
        <v>76.346755200000004</v>
      </c>
      <c r="Z378" s="166">
        <f t="shared" si="216"/>
        <v>1.302385824E-2</v>
      </c>
      <c r="AA378" s="166">
        <f t="shared" si="216"/>
        <v>2.2454927999999998E-3</v>
      </c>
      <c r="AB378" s="166">
        <f t="shared" si="216"/>
        <v>561.3732</v>
      </c>
      <c r="AC378" s="166">
        <f t="shared" si="216"/>
        <v>2.2454927999999998E-3</v>
      </c>
      <c r="AD378" s="166">
        <f t="shared" si="216"/>
        <v>1.100291472E-2</v>
      </c>
      <c r="AE378" s="166">
        <f t="shared" si="216"/>
        <v>6.5119291199999998E-2</v>
      </c>
    </row>
    <row r="379" spans="1:31" x14ac:dyDescent="0.25">
      <c r="A379" s="213">
        <v>42225.76042071759</v>
      </c>
      <c r="B379" s="166">
        <v>865</v>
      </c>
      <c r="C379" s="189">
        <f t="shared" si="159"/>
        <v>22047120</v>
      </c>
      <c r="D379" s="189">
        <f t="shared" si="174"/>
        <v>2569.8799918584</v>
      </c>
      <c r="E379" s="166">
        <f t="shared" si="215"/>
        <v>3.5952238583999998</v>
      </c>
      <c r="F379" s="166">
        <f t="shared" si="215"/>
        <v>3.0175893143999999</v>
      </c>
      <c r="G379" s="190">
        <f t="shared" si="175"/>
        <v>2566.284768</v>
      </c>
      <c r="H379" s="166">
        <f t="shared" ref="H379:AE379" si="217">H185*$C185/1000000</f>
        <v>0.202833504</v>
      </c>
      <c r="I379" s="166">
        <f t="shared" si="217"/>
        <v>8.8188480000000007E-3</v>
      </c>
      <c r="J379" s="166">
        <f t="shared" si="217"/>
        <v>8.1574344E-3</v>
      </c>
      <c r="K379" s="166">
        <f t="shared" si="217"/>
        <v>2.2047119999999998</v>
      </c>
      <c r="L379" s="166">
        <f t="shared" si="217"/>
        <v>3.3070679999999998E-3</v>
      </c>
      <c r="M379" s="166">
        <f t="shared" si="217"/>
        <v>2.4251832000000001E-3</v>
      </c>
      <c r="N379" s="166">
        <f t="shared" si="217"/>
        <v>1675.5811200000001</v>
      </c>
      <c r="O379" s="166">
        <f t="shared" si="217"/>
        <v>2.204712E-2</v>
      </c>
      <c r="P379" s="166">
        <f t="shared" si="217"/>
        <v>1.3448743199999998E-2</v>
      </c>
      <c r="Q379" s="166">
        <f t="shared" si="217"/>
        <v>2.4251832000000001E-2</v>
      </c>
      <c r="R379" s="166">
        <f t="shared" si="217"/>
        <v>0.37480104000000003</v>
      </c>
      <c r="S379" s="166">
        <f t="shared" si="217"/>
        <v>1.3228272E-3</v>
      </c>
      <c r="T379" s="166">
        <f t="shared" si="217"/>
        <v>264.56544000000002</v>
      </c>
      <c r="U379" s="166">
        <f t="shared" si="217"/>
        <v>0.55117799999999995</v>
      </c>
      <c r="V379" s="166">
        <f t="shared" si="217"/>
        <v>0</v>
      </c>
      <c r="W379" s="166">
        <f t="shared" si="217"/>
        <v>3.0865968000000001E-2</v>
      </c>
      <c r="X379" s="166">
        <f t="shared" si="217"/>
        <v>5.5117800000000002E-2</v>
      </c>
      <c r="Y379" s="166">
        <f t="shared" si="217"/>
        <v>74.960207999999994</v>
      </c>
      <c r="Z379" s="166">
        <f t="shared" si="217"/>
        <v>1.2787329600000001E-2</v>
      </c>
      <c r="AA379" s="166">
        <f t="shared" si="217"/>
        <v>2.2047120000000002E-3</v>
      </c>
      <c r="AB379" s="166">
        <f t="shared" si="217"/>
        <v>551.178</v>
      </c>
      <c r="AC379" s="166">
        <f t="shared" si="217"/>
        <v>2.2047120000000002E-3</v>
      </c>
      <c r="AD379" s="166">
        <f t="shared" si="217"/>
        <v>1.0803088799999999E-2</v>
      </c>
      <c r="AE379" s="166">
        <f t="shared" si="217"/>
        <v>6.3936647999999999E-2</v>
      </c>
    </row>
    <row r="380" spans="1:31" x14ac:dyDescent="0.25">
      <c r="A380" s="213">
        <v>42225.770837442127</v>
      </c>
      <c r="B380" s="166">
        <v>848</v>
      </c>
      <c r="C380" s="189">
        <f t="shared" si="159"/>
        <v>21613824</v>
      </c>
      <c r="D380" s="189">
        <f t="shared" si="174"/>
        <v>2519.3736798796799</v>
      </c>
      <c r="E380" s="166">
        <f t="shared" si="215"/>
        <v>3.5245662796799997</v>
      </c>
      <c r="F380" s="166">
        <f t="shared" si="215"/>
        <v>2.9582840908799999</v>
      </c>
      <c r="G380" s="190">
        <f t="shared" si="175"/>
        <v>2515.8491136000002</v>
      </c>
      <c r="H380" s="166">
        <f t="shared" ref="H380:AE380" si="218">H186*$C186/1000000</f>
        <v>0.1988471808</v>
      </c>
      <c r="I380" s="166">
        <f t="shared" si="218"/>
        <v>8.6455296000000001E-3</v>
      </c>
      <c r="J380" s="166">
        <f t="shared" si="218"/>
        <v>7.9971148799999996E-3</v>
      </c>
      <c r="K380" s="166">
        <f t="shared" si="218"/>
        <v>2.1613823999999999</v>
      </c>
      <c r="L380" s="166">
        <f t="shared" si="218"/>
        <v>3.2420735999999996E-3</v>
      </c>
      <c r="M380" s="166">
        <f t="shared" si="218"/>
        <v>2.3775206400000002E-3</v>
      </c>
      <c r="N380" s="166">
        <f t="shared" si="218"/>
        <v>1642.6506240000001</v>
      </c>
      <c r="O380" s="166">
        <f t="shared" si="218"/>
        <v>2.1613824E-2</v>
      </c>
      <c r="P380" s="166">
        <f t="shared" si="218"/>
        <v>1.3184432639999999E-2</v>
      </c>
      <c r="Q380" s="166">
        <f t="shared" si="218"/>
        <v>2.3775206400000002E-2</v>
      </c>
      <c r="R380" s="166">
        <f t="shared" si="218"/>
        <v>0.36743500800000001</v>
      </c>
      <c r="S380" s="166">
        <f t="shared" si="218"/>
        <v>1.29682944E-3</v>
      </c>
      <c r="T380" s="166">
        <f t="shared" si="218"/>
        <v>259.36588799999998</v>
      </c>
      <c r="U380" s="166">
        <f t="shared" si="218"/>
        <v>0.54034559999999998</v>
      </c>
      <c r="V380" s="166">
        <f t="shared" si="218"/>
        <v>0</v>
      </c>
      <c r="W380" s="166">
        <f t="shared" si="218"/>
        <v>3.0259353599999997E-2</v>
      </c>
      <c r="X380" s="166">
        <f t="shared" si="218"/>
        <v>5.4034559999999995E-2</v>
      </c>
      <c r="Y380" s="166">
        <f t="shared" si="218"/>
        <v>73.487001599999999</v>
      </c>
      <c r="Z380" s="166">
        <f t="shared" si="218"/>
        <v>1.253601792E-2</v>
      </c>
      <c r="AA380" s="166">
        <f t="shared" si="218"/>
        <v>2.1613824E-3</v>
      </c>
      <c r="AB380" s="166">
        <f t="shared" si="218"/>
        <v>540.34559999999999</v>
      </c>
      <c r="AC380" s="166">
        <f t="shared" si="218"/>
        <v>2.1613824E-3</v>
      </c>
      <c r="AD380" s="166">
        <f t="shared" si="218"/>
        <v>1.059077376E-2</v>
      </c>
      <c r="AE380" s="166">
        <f t="shared" si="218"/>
        <v>6.2680089599999989E-2</v>
      </c>
    </row>
    <row r="381" spans="1:31" x14ac:dyDescent="0.25">
      <c r="A381" s="213">
        <v>42225.781254166664</v>
      </c>
      <c r="B381" s="166">
        <v>848</v>
      </c>
      <c r="C381" s="189">
        <f t="shared" si="159"/>
        <v>21613824</v>
      </c>
      <c r="D381" s="189">
        <f t="shared" si="174"/>
        <v>2519.3736798796799</v>
      </c>
      <c r="E381" s="166">
        <f t="shared" si="215"/>
        <v>3.5245662796799997</v>
      </c>
      <c r="F381" s="166">
        <f t="shared" si="215"/>
        <v>2.9582840908799999</v>
      </c>
      <c r="G381" s="190">
        <f t="shared" si="175"/>
        <v>2515.8491136000002</v>
      </c>
      <c r="H381" s="166">
        <f t="shared" ref="H381:AE381" si="219">H187*$C187/1000000</f>
        <v>0.1988471808</v>
      </c>
      <c r="I381" s="166">
        <f t="shared" si="219"/>
        <v>8.6455296000000001E-3</v>
      </c>
      <c r="J381" s="166">
        <f t="shared" si="219"/>
        <v>7.9971148799999996E-3</v>
      </c>
      <c r="K381" s="166">
        <f t="shared" si="219"/>
        <v>2.1613823999999999</v>
      </c>
      <c r="L381" s="166">
        <f t="shared" si="219"/>
        <v>3.2420735999999996E-3</v>
      </c>
      <c r="M381" s="166">
        <f t="shared" si="219"/>
        <v>2.3775206400000002E-3</v>
      </c>
      <c r="N381" s="166">
        <f t="shared" si="219"/>
        <v>1642.6506240000001</v>
      </c>
      <c r="O381" s="166">
        <f t="shared" si="219"/>
        <v>2.1613824E-2</v>
      </c>
      <c r="P381" s="166">
        <f t="shared" si="219"/>
        <v>1.3184432639999999E-2</v>
      </c>
      <c r="Q381" s="166">
        <f t="shared" si="219"/>
        <v>2.3775206400000002E-2</v>
      </c>
      <c r="R381" s="166">
        <f t="shared" si="219"/>
        <v>0.36743500800000001</v>
      </c>
      <c r="S381" s="166">
        <f t="shared" si="219"/>
        <v>1.29682944E-3</v>
      </c>
      <c r="T381" s="166">
        <f t="shared" si="219"/>
        <v>259.36588799999998</v>
      </c>
      <c r="U381" s="166">
        <f t="shared" si="219"/>
        <v>0.54034559999999998</v>
      </c>
      <c r="V381" s="166">
        <f t="shared" si="219"/>
        <v>0</v>
      </c>
      <c r="W381" s="166">
        <f t="shared" si="219"/>
        <v>3.0259353599999997E-2</v>
      </c>
      <c r="X381" s="166">
        <f t="shared" si="219"/>
        <v>5.4034559999999995E-2</v>
      </c>
      <c r="Y381" s="166">
        <f t="shared" si="219"/>
        <v>73.487001599999999</v>
      </c>
      <c r="Z381" s="166">
        <f t="shared" si="219"/>
        <v>1.253601792E-2</v>
      </c>
      <c r="AA381" s="166">
        <f t="shared" si="219"/>
        <v>2.1613824E-3</v>
      </c>
      <c r="AB381" s="166">
        <f t="shared" si="219"/>
        <v>540.34559999999999</v>
      </c>
      <c r="AC381" s="166">
        <f t="shared" si="219"/>
        <v>2.1613824E-3</v>
      </c>
      <c r="AD381" s="166">
        <f t="shared" si="219"/>
        <v>1.059077376E-2</v>
      </c>
      <c r="AE381" s="166">
        <f t="shared" si="219"/>
        <v>6.2680089599999989E-2</v>
      </c>
    </row>
    <row r="382" spans="1:31" x14ac:dyDescent="0.25">
      <c r="A382" s="213">
        <v>42225.791670891202</v>
      </c>
      <c r="B382" s="166">
        <v>832</v>
      </c>
      <c r="C382" s="189">
        <f t="shared" si="159"/>
        <v>21206016.000000004</v>
      </c>
      <c r="D382" s="189">
        <f t="shared" si="174"/>
        <v>2471.8383274291205</v>
      </c>
      <c r="E382" s="166">
        <f t="shared" si="215"/>
        <v>3.4580650291200006</v>
      </c>
      <c r="F382" s="166">
        <f t="shared" si="215"/>
        <v>2.9024674099200003</v>
      </c>
      <c r="G382" s="190">
        <f t="shared" si="175"/>
        <v>2468.3802624000004</v>
      </c>
      <c r="H382" s="166">
        <f t="shared" ref="H382:AE382" si="220">H188*$C188/1000000</f>
        <v>0.19509534720000002</v>
      </c>
      <c r="I382" s="166">
        <f t="shared" si="220"/>
        <v>8.4824064000000015E-3</v>
      </c>
      <c r="J382" s="166">
        <f t="shared" si="220"/>
        <v>7.8462259200000016E-3</v>
      </c>
      <c r="K382" s="166">
        <f t="shared" si="220"/>
        <v>2.1206016000000005</v>
      </c>
      <c r="L382" s="166">
        <f t="shared" si="220"/>
        <v>3.1809024000000003E-3</v>
      </c>
      <c r="M382" s="166">
        <f t="shared" si="220"/>
        <v>2.3326617600000006E-3</v>
      </c>
      <c r="N382" s="166">
        <f t="shared" si="220"/>
        <v>1611.6572160000003</v>
      </c>
      <c r="O382" s="166">
        <f t="shared" si="220"/>
        <v>2.1206016000000005E-2</v>
      </c>
      <c r="P382" s="166">
        <f t="shared" si="220"/>
        <v>1.2935669760000003E-2</v>
      </c>
      <c r="Q382" s="166">
        <f t="shared" si="220"/>
        <v>2.3326617600000005E-2</v>
      </c>
      <c r="R382" s="166">
        <f t="shared" si="220"/>
        <v>0.36050227200000012</v>
      </c>
      <c r="S382" s="166">
        <f t="shared" si="220"/>
        <v>1.2723609600000002E-3</v>
      </c>
      <c r="T382" s="166">
        <f t="shared" si="220"/>
        <v>254.47219200000006</v>
      </c>
      <c r="U382" s="166">
        <f t="shared" si="220"/>
        <v>0.53015040000000013</v>
      </c>
      <c r="V382" s="166">
        <f t="shared" si="220"/>
        <v>0</v>
      </c>
      <c r="W382" s="166">
        <f t="shared" si="220"/>
        <v>2.9688422400000004E-2</v>
      </c>
      <c r="X382" s="166">
        <f t="shared" si="220"/>
        <v>5.3015040000000006E-2</v>
      </c>
      <c r="Y382" s="166">
        <f t="shared" si="220"/>
        <v>72.100454400000004</v>
      </c>
      <c r="Z382" s="166">
        <f t="shared" si="220"/>
        <v>1.2299489280000001E-2</v>
      </c>
      <c r="AA382" s="166">
        <f t="shared" si="220"/>
        <v>2.1206016000000004E-3</v>
      </c>
      <c r="AB382" s="166">
        <f t="shared" si="220"/>
        <v>530.1504000000001</v>
      </c>
      <c r="AC382" s="166">
        <f t="shared" si="220"/>
        <v>2.1206016000000004E-3</v>
      </c>
      <c r="AD382" s="166">
        <f t="shared" si="220"/>
        <v>1.0390947840000001E-2</v>
      </c>
      <c r="AE382" s="166">
        <f t="shared" si="220"/>
        <v>6.149744640000001E-2</v>
      </c>
    </row>
    <row r="383" spans="1:31" x14ac:dyDescent="0.25">
      <c r="A383" s="213">
        <v>42225.802087557873</v>
      </c>
      <c r="B383" s="166">
        <v>832</v>
      </c>
      <c r="C383" s="189">
        <f t="shared" si="159"/>
        <v>21206016.000000004</v>
      </c>
      <c r="D383" s="189">
        <f t="shared" si="174"/>
        <v>2471.8383274291205</v>
      </c>
      <c r="E383" s="166">
        <f t="shared" si="215"/>
        <v>3.4580650291200006</v>
      </c>
      <c r="F383" s="166">
        <f t="shared" si="215"/>
        <v>2.9024674099200003</v>
      </c>
      <c r="G383" s="190">
        <f t="shared" si="175"/>
        <v>2468.3802624000004</v>
      </c>
      <c r="H383" s="166">
        <f t="shared" ref="H383:AE383" si="221">H189*$C189/1000000</f>
        <v>0.19509534720000002</v>
      </c>
      <c r="I383" s="166">
        <f t="shared" si="221"/>
        <v>8.4824064000000015E-3</v>
      </c>
      <c r="J383" s="166">
        <f t="shared" si="221"/>
        <v>7.8462259200000016E-3</v>
      </c>
      <c r="K383" s="166">
        <f t="shared" si="221"/>
        <v>2.1206016000000005</v>
      </c>
      <c r="L383" s="166">
        <f t="shared" si="221"/>
        <v>3.1809024000000003E-3</v>
      </c>
      <c r="M383" s="166">
        <f t="shared" si="221"/>
        <v>2.3326617600000006E-3</v>
      </c>
      <c r="N383" s="166">
        <f t="shared" si="221"/>
        <v>1611.6572160000003</v>
      </c>
      <c r="O383" s="166">
        <f t="shared" si="221"/>
        <v>2.1206016000000005E-2</v>
      </c>
      <c r="P383" s="166">
        <f t="shared" si="221"/>
        <v>1.2935669760000003E-2</v>
      </c>
      <c r="Q383" s="166">
        <f t="shared" si="221"/>
        <v>2.3326617600000005E-2</v>
      </c>
      <c r="R383" s="166">
        <f t="shared" si="221"/>
        <v>0.36050227200000012</v>
      </c>
      <c r="S383" s="166">
        <f t="shared" si="221"/>
        <v>1.2723609600000002E-3</v>
      </c>
      <c r="T383" s="166">
        <f t="shared" si="221"/>
        <v>254.47219200000006</v>
      </c>
      <c r="U383" s="166">
        <f t="shared" si="221"/>
        <v>0.53015040000000013</v>
      </c>
      <c r="V383" s="166">
        <f t="shared" si="221"/>
        <v>0</v>
      </c>
      <c r="W383" s="166">
        <f t="shared" si="221"/>
        <v>2.9688422400000004E-2</v>
      </c>
      <c r="X383" s="166">
        <f t="shared" si="221"/>
        <v>5.3015040000000006E-2</v>
      </c>
      <c r="Y383" s="166">
        <f t="shared" si="221"/>
        <v>72.100454400000004</v>
      </c>
      <c r="Z383" s="166">
        <f t="shared" si="221"/>
        <v>1.2299489280000001E-2</v>
      </c>
      <c r="AA383" s="166">
        <f t="shared" si="221"/>
        <v>2.1206016000000004E-3</v>
      </c>
      <c r="AB383" s="166">
        <f t="shared" si="221"/>
        <v>530.1504000000001</v>
      </c>
      <c r="AC383" s="166">
        <f t="shared" si="221"/>
        <v>2.1206016000000004E-3</v>
      </c>
      <c r="AD383" s="166">
        <f t="shared" si="221"/>
        <v>1.0390947840000001E-2</v>
      </c>
      <c r="AE383" s="166">
        <f t="shared" si="221"/>
        <v>6.149744640000001E-2</v>
      </c>
    </row>
    <row r="384" spans="1:31" x14ac:dyDescent="0.25">
      <c r="A384" s="213">
        <v>42225.81250428241</v>
      </c>
      <c r="B384" s="166">
        <v>817</v>
      </c>
      <c r="C384" s="189">
        <f t="shared" si="159"/>
        <v>20823696</v>
      </c>
      <c r="D384" s="189">
        <f t="shared" si="174"/>
        <v>2427.2739345067203</v>
      </c>
      <c r="E384" s="166">
        <f t="shared" si="215"/>
        <v>3.3957201067200002</v>
      </c>
      <c r="F384" s="166">
        <f t="shared" si="215"/>
        <v>2.8501392715199998</v>
      </c>
      <c r="G384" s="190">
        <f t="shared" si="175"/>
        <v>2423.8782143999997</v>
      </c>
      <c r="H384" s="166">
        <f t="shared" ref="H384:AE384" si="222">H190*$C190/1000000</f>
        <v>0.19157800320000001</v>
      </c>
      <c r="I384" s="166">
        <f t="shared" si="222"/>
        <v>8.3294783999999997E-3</v>
      </c>
      <c r="J384" s="166">
        <f t="shared" si="222"/>
        <v>7.70476752E-3</v>
      </c>
      <c r="K384" s="166">
        <f t="shared" si="222"/>
        <v>2.0823696000000003</v>
      </c>
      <c r="L384" s="166">
        <f t="shared" si="222"/>
        <v>3.1235543999999994E-3</v>
      </c>
      <c r="M384" s="166">
        <f t="shared" si="222"/>
        <v>2.2906065600000001E-3</v>
      </c>
      <c r="N384" s="166">
        <f t="shared" si="222"/>
        <v>1582.6008959999999</v>
      </c>
      <c r="O384" s="166">
        <f t="shared" si="222"/>
        <v>2.0823695999999999E-2</v>
      </c>
      <c r="P384" s="166">
        <f t="shared" si="222"/>
        <v>1.270245456E-2</v>
      </c>
      <c r="Q384" s="166">
        <f t="shared" si="222"/>
        <v>2.2906065600000001E-2</v>
      </c>
      <c r="R384" s="166">
        <f t="shared" si="222"/>
        <v>0.35400283200000005</v>
      </c>
      <c r="S384" s="166">
        <f t="shared" si="222"/>
        <v>1.2494217599999999E-3</v>
      </c>
      <c r="T384" s="166">
        <f t="shared" si="222"/>
        <v>249.88435200000001</v>
      </c>
      <c r="U384" s="166">
        <f t="shared" si="222"/>
        <v>0.52059240000000007</v>
      </c>
      <c r="V384" s="166">
        <f t="shared" si="222"/>
        <v>0</v>
      </c>
      <c r="W384" s="166">
        <f t="shared" si="222"/>
        <v>2.9153174399999999E-2</v>
      </c>
      <c r="X384" s="166">
        <f t="shared" si="222"/>
        <v>5.205924E-2</v>
      </c>
      <c r="Y384" s="166">
        <f t="shared" si="222"/>
        <v>70.800566399999994</v>
      </c>
      <c r="Z384" s="166">
        <f t="shared" si="222"/>
        <v>1.2077743679999999E-2</v>
      </c>
      <c r="AA384" s="166">
        <f t="shared" si="222"/>
        <v>2.0823695999999999E-3</v>
      </c>
      <c r="AB384" s="166">
        <f t="shared" si="222"/>
        <v>520.5924</v>
      </c>
      <c r="AC384" s="166">
        <f t="shared" si="222"/>
        <v>2.0823695999999999E-3</v>
      </c>
      <c r="AD384" s="166">
        <f t="shared" si="222"/>
        <v>1.0203611039999999E-2</v>
      </c>
      <c r="AE384" s="166">
        <f t="shared" si="222"/>
        <v>6.0388718399999999E-2</v>
      </c>
    </row>
    <row r="385" spans="1:31" x14ac:dyDescent="0.25">
      <c r="A385" s="213">
        <v>42225.822921006948</v>
      </c>
      <c r="B385" s="166">
        <v>848</v>
      </c>
      <c r="C385" s="189">
        <f t="shared" si="159"/>
        <v>21613824</v>
      </c>
      <c r="D385" s="189">
        <f t="shared" si="174"/>
        <v>2519.3736798796799</v>
      </c>
      <c r="E385" s="166">
        <f t="shared" si="215"/>
        <v>3.5245662796799997</v>
      </c>
      <c r="F385" s="166">
        <f t="shared" si="215"/>
        <v>2.9582840908799999</v>
      </c>
      <c r="G385" s="190">
        <f t="shared" si="175"/>
        <v>2515.8491136000002</v>
      </c>
      <c r="H385" s="166">
        <f t="shared" ref="H385:AE385" si="223">H191*$C191/1000000</f>
        <v>0.1988471808</v>
      </c>
      <c r="I385" s="166">
        <f t="shared" si="223"/>
        <v>8.6455296000000001E-3</v>
      </c>
      <c r="J385" s="166">
        <f t="shared" si="223"/>
        <v>7.9971148799999996E-3</v>
      </c>
      <c r="K385" s="166">
        <f t="shared" si="223"/>
        <v>2.1613823999999999</v>
      </c>
      <c r="L385" s="166">
        <f t="shared" si="223"/>
        <v>3.2420735999999996E-3</v>
      </c>
      <c r="M385" s="166">
        <f t="shared" si="223"/>
        <v>2.3775206400000002E-3</v>
      </c>
      <c r="N385" s="166">
        <f t="shared" si="223"/>
        <v>1642.6506240000001</v>
      </c>
      <c r="O385" s="166">
        <f t="shared" si="223"/>
        <v>2.1613824E-2</v>
      </c>
      <c r="P385" s="166">
        <f t="shared" si="223"/>
        <v>1.3184432639999999E-2</v>
      </c>
      <c r="Q385" s="166">
        <f t="shared" si="223"/>
        <v>2.3775206400000002E-2</v>
      </c>
      <c r="R385" s="166">
        <f t="shared" si="223"/>
        <v>0.36743500800000001</v>
      </c>
      <c r="S385" s="166">
        <f t="shared" si="223"/>
        <v>1.29682944E-3</v>
      </c>
      <c r="T385" s="166">
        <f t="shared" si="223"/>
        <v>259.36588799999998</v>
      </c>
      <c r="U385" s="166">
        <f t="shared" si="223"/>
        <v>0.54034559999999998</v>
      </c>
      <c r="V385" s="166">
        <f t="shared" si="223"/>
        <v>0</v>
      </c>
      <c r="W385" s="166">
        <f t="shared" si="223"/>
        <v>3.0259353599999997E-2</v>
      </c>
      <c r="X385" s="166">
        <f t="shared" si="223"/>
        <v>5.4034559999999995E-2</v>
      </c>
      <c r="Y385" s="166">
        <f t="shared" si="223"/>
        <v>73.487001599999999</v>
      </c>
      <c r="Z385" s="166">
        <f t="shared" si="223"/>
        <v>1.253601792E-2</v>
      </c>
      <c r="AA385" s="166">
        <f t="shared" si="223"/>
        <v>2.1613824E-3</v>
      </c>
      <c r="AB385" s="166">
        <f t="shared" si="223"/>
        <v>540.34559999999999</v>
      </c>
      <c r="AC385" s="166">
        <f t="shared" si="223"/>
        <v>2.1613824E-3</v>
      </c>
      <c r="AD385" s="166">
        <f t="shared" si="223"/>
        <v>1.059077376E-2</v>
      </c>
      <c r="AE385" s="166">
        <f t="shared" si="223"/>
        <v>6.2680089599999989E-2</v>
      </c>
    </row>
    <row r="386" spans="1:31" x14ac:dyDescent="0.25">
      <c r="A386" s="213">
        <v>42225.833337731485</v>
      </c>
      <c r="B386" s="166">
        <v>817</v>
      </c>
      <c r="C386" s="189">
        <f t="shared" si="159"/>
        <v>20823696</v>
      </c>
      <c r="D386" s="189">
        <f t="shared" si="174"/>
        <v>2427.2739345067203</v>
      </c>
      <c r="E386" s="166">
        <f t="shared" si="215"/>
        <v>3.3957201067200002</v>
      </c>
      <c r="F386" s="166">
        <f t="shared" si="215"/>
        <v>2.8501392715199998</v>
      </c>
      <c r="G386" s="190">
        <f t="shared" si="175"/>
        <v>2423.8782143999997</v>
      </c>
      <c r="H386" s="166">
        <f t="shared" ref="H386:AE386" si="224">H192*$C192/1000000</f>
        <v>0.19157800320000001</v>
      </c>
      <c r="I386" s="166">
        <f t="shared" si="224"/>
        <v>8.3294783999999997E-3</v>
      </c>
      <c r="J386" s="166">
        <f t="shared" si="224"/>
        <v>7.70476752E-3</v>
      </c>
      <c r="K386" s="166">
        <f t="shared" si="224"/>
        <v>2.0823696000000003</v>
      </c>
      <c r="L386" s="166">
        <f t="shared" si="224"/>
        <v>3.1235543999999994E-3</v>
      </c>
      <c r="M386" s="166">
        <f t="shared" si="224"/>
        <v>2.2906065600000001E-3</v>
      </c>
      <c r="N386" s="166">
        <f t="shared" si="224"/>
        <v>1582.6008959999999</v>
      </c>
      <c r="O386" s="166">
        <f t="shared" si="224"/>
        <v>2.0823695999999999E-2</v>
      </c>
      <c r="P386" s="166">
        <f t="shared" si="224"/>
        <v>1.270245456E-2</v>
      </c>
      <c r="Q386" s="166">
        <f t="shared" si="224"/>
        <v>2.2906065600000001E-2</v>
      </c>
      <c r="R386" s="166">
        <f t="shared" si="224"/>
        <v>0.35400283200000005</v>
      </c>
      <c r="S386" s="166">
        <f t="shared" si="224"/>
        <v>1.2494217599999999E-3</v>
      </c>
      <c r="T386" s="166">
        <f t="shared" si="224"/>
        <v>249.88435200000001</v>
      </c>
      <c r="U386" s="166">
        <f t="shared" si="224"/>
        <v>0.52059240000000007</v>
      </c>
      <c r="V386" s="166">
        <f t="shared" si="224"/>
        <v>0</v>
      </c>
      <c r="W386" s="166">
        <f t="shared" si="224"/>
        <v>2.9153174399999999E-2</v>
      </c>
      <c r="X386" s="166">
        <f t="shared" si="224"/>
        <v>5.205924E-2</v>
      </c>
      <c r="Y386" s="166">
        <f t="shared" si="224"/>
        <v>70.800566399999994</v>
      </c>
      <c r="Z386" s="166">
        <f t="shared" si="224"/>
        <v>1.2077743679999999E-2</v>
      </c>
      <c r="AA386" s="166">
        <f t="shared" si="224"/>
        <v>2.0823695999999999E-3</v>
      </c>
      <c r="AB386" s="166">
        <f t="shared" si="224"/>
        <v>520.5924</v>
      </c>
      <c r="AC386" s="166">
        <f t="shared" si="224"/>
        <v>2.0823695999999999E-3</v>
      </c>
      <c r="AD386" s="166">
        <f t="shared" si="224"/>
        <v>1.0203611039999999E-2</v>
      </c>
      <c r="AE386" s="166">
        <f t="shared" si="224"/>
        <v>6.0388718399999999E-2</v>
      </c>
    </row>
    <row r="387" spans="1:31" x14ac:dyDescent="0.25">
      <c r="A387" s="213">
        <v>42225.843754456022</v>
      </c>
      <c r="B387" s="166">
        <v>817</v>
      </c>
      <c r="C387" s="189">
        <f t="shared" si="159"/>
        <v>20823696</v>
      </c>
      <c r="D387" s="189">
        <f t="shared" si="174"/>
        <v>2427.2739345067203</v>
      </c>
      <c r="E387" s="166">
        <f t="shared" si="215"/>
        <v>3.3957201067200002</v>
      </c>
      <c r="F387" s="166">
        <f t="shared" si="215"/>
        <v>2.8501392715199998</v>
      </c>
      <c r="G387" s="190">
        <f t="shared" si="175"/>
        <v>2423.8782143999997</v>
      </c>
      <c r="H387" s="166">
        <f t="shared" ref="H387:AE387" si="225">H193*$C193/1000000</f>
        <v>0.19157800320000001</v>
      </c>
      <c r="I387" s="166">
        <f t="shared" si="225"/>
        <v>8.3294783999999997E-3</v>
      </c>
      <c r="J387" s="166">
        <f t="shared" si="225"/>
        <v>7.70476752E-3</v>
      </c>
      <c r="K387" s="166">
        <f t="shared" si="225"/>
        <v>2.0823696000000003</v>
      </c>
      <c r="L387" s="166">
        <f t="shared" si="225"/>
        <v>3.1235543999999994E-3</v>
      </c>
      <c r="M387" s="166">
        <f t="shared" si="225"/>
        <v>2.2906065600000001E-3</v>
      </c>
      <c r="N387" s="166">
        <f t="shared" si="225"/>
        <v>1582.6008959999999</v>
      </c>
      <c r="O387" s="166">
        <f t="shared" si="225"/>
        <v>2.0823695999999999E-2</v>
      </c>
      <c r="P387" s="166">
        <f t="shared" si="225"/>
        <v>1.270245456E-2</v>
      </c>
      <c r="Q387" s="166">
        <f t="shared" si="225"/>
        <v>2.2906065600000001E-2</v>
      </c>
      <c r="R387" s="166">
        <f t="shared" si="225"/>
        <v>0.35400283200000005</v>
      </c>
      <c r="S387" s="166">
        <f t="shared" si="225"/>
        <v>1.2494217599999999E-3</v>
      </c>
      <c r="T387" s="166">
        <f t="shared" si="225"/>
        <v>249.88435200000001</v>
      </c>
      <c r="U387" s="166">
        <f t="shared" si="225"/>
        <v>0.52059240000000007</v>
      </c>
      <c r="V387" s="166">
        <f t="shared" si="225"/>
        <v>0</v>
      </c>
      <c r="W387" s="166">
        <f t="shared" si="225"/>
        <v>2.9153174399999999E-2</v>
      </c>
      <c r="X387" s="166">
        <f t="shared" si="225"/>
        <v>5.205924E-2</v>
      </c>
      <c r="Y387" s="166">
        <f t="shared" si="225"/>
        <v>70.800566399999994</v>
      </c>
      <c r="Z387" s="166">
        <f t="shared" si="225"/>
        <v>1.2077743679999999E-2</v>
      </c>
      <c r="AA387" s="166">
        <f t="shared" si="225"/>
        <v>2.0823695999999999E-3</v>
      </c>
      <c r="AB387" s="166">
        <f t="shared" si="225"/>
        <v>520.5924</v>
      </c>
      <c r="AC387" s="166">
        <f t="shared" si="225"/>
        <v>2.0823695999999999E-3</v>
      </c>
      <c r="AD387" s="166">
        <f t="shared" si="225"/>
        <v>1.0203611039999999E-2</v>
      </c>
      <c r="AE387" s="166">
        <f t="shared" si="225"/>
        <v>6.0388718399999999E-2</v>
      </c>
    </row>
    <row r="388" spans="1:31" x14ac:dyDescent="0.25">
      <c r="A388" s="213">
        <v>42225.854171180552</v>
      </c>
      <c r="B388" s="166">
        <v>817</v>
      </c>
      <c r="C388" s="189">
        <f t="shared" si="159"/>
        <v>20823696</v>
      </c>
      <c r="D388" s="189">
        <f t="shared" si="174"/>
        <v>2427.2739345067203</v>
      </c>
      <c r="E388" s="166">
        <f t="shared" si="215"/>
        <v>3.3957201067200002</v>
      </c>
      <c r="F388" s="166">
        <f t="shared" si="215"/>
        <v>2.8501392715199998</v>
      </c>
      <c r="G388" s="190">
        <f t="shared" si="175"/>
        <v>2423.8782143999997</v>
      </c>
      <c r="H388" s="166">
        <f t="shared" ref="H388:AE388" si="226">H194*$C194/1000000</f>
        <v>0.19157800320000001</v>
      </c>
      <c r="I388" s="166">
        <f t="shared" si="226"/>
        <v>8.3294783999999997E-3</v>
      </c>
      <c r="J388" s="166">
        <f t="shared" si="226"/>
        <v>7.70476752E-3</v>
      </c>
      <c r="K388" s="166">
        <f t="shared" si="226"/>
        <v>2.0823696000000003</v>
      </c>
      <c r="L388" s="166">
        <f t="shared" si="226"/>
        <v>3.1235543999999994E-3</v>
      </c>
      <c r="M388" s="166">
        <f t="shared" si="226"/>
        <v>2.2906065600000001E-3</v>
      </c>
      <c r="N388" s="166">
        <f t="shared" si="226"/>
        <v>1582.6008959999999</v>
      </c>
      <c r="O388" s="166">
        <f t="shared" si="226"/>
        <v>2.0823695999999999E-2</v>
      </c>
      <c r="P388" s="166">
        <f t="shared" si="226"/>
        <v>1.270245456E-2</v>
      </c>
      <c r="Q388" s="166">
        <f t="shared" si="226"/>
        <v>2.2906065600000001E-2</v>
      </c>
      <c r="R388" s="166">
        <f t="shared" si="226"/>
        <v>0.35400283200000005</v>
      </c>
      <c r="S388" s="166">
        <f t="shared" si="226"/>
        <v>1.2494217599999999E-3</v>
      </c>
      <c r="T388" s="166">
        <f t="shared" si="226"/>
        <v>249.88435200000001</v>
      </c>
      <c r="U388" s="166">
        <f t="shared" si="226"/>
        <v>0.52059240000000007</v>
      </c>
      <c r="V388" s="166">
        <f t="shared" si="226"/>
        <v>0</v>
      </c>
      <c r="W388" s="166">
        <f t="shared" si="226"/>
        <v>2.9153174399999999E-2</v>
      </c>
      <c r="X388" s="166">
        <f t="shared" si="226"/>
        <v>5.205924E-2</v>
      </c>
      <c r="Y388" s="166">
        <f t="shared" si="226"/>
        <v>70.800566399999994</v>
      </c>
      <c r="Z388" s="166">
        <f t="shared" si="226"/>
        <v>1.2077743679999999E-2</v>
      </c>
      <c r="AA388" s="166">
        <f t="shared" si="226"/>
        <v>2.0823695999999999E-3</v>
      </c>
      <c r="AB388" s="166">
        <f t="shared" si="226"/>
        <v>520.5924</v>
      </c>
      <c r="AC388" s="166">
        <f t="shared" si="226"/>
        <v>2.0823695999999999E-3</v>
      </c>
      <c r="AD388" s="166">
        <f t="shared" si="226"/>
        <v>1.0203611039999999E-2</v>
      </c>
      <c r="AE388" s="166">
        <f t="shared" si="226"/>
        <v>6.0388718399999999E-2</v>
      </c>
    </row>
    <row r="389" spans="1:31" x14ac:dyDescent="0.25">
      <c r="A389" s="213">
        <v>42225.864587905089</v>
      </c>
      <c r="B389" s="166">
        <v>832</v>
      </c>
      <c r="C389" s="189">
        <f t="shared" si="159"/>
        <v>21206016.000000004</v>
      </c>
      <c r="D389" s="189">
        <f t="shared" si="174"/>
        <v>2471.8383274291205</v>
      </c>
      <c r="E389" s="166">
        <f t="shared" si="215"/>
        <v>3.4580650291200006</v>
      </c>
      <c r="F389" s="166">
        <f t="shared" si="215"/>
        <v>2.9024674099200003</v>
      </c>
      <c r="G389" s="190">
        <f t="shared" si="175"/>
        <v>2468.3802624000004</v>
      </c>
      <c r="H389" s="166">
        <f t="shared" ref="H389:AE389" si="227">H195*$C195/1000000</f>
        <v>0.19509534720000002</v>
      </c>
      <c r="I389" s="166">
        <f t="shared" si="227"/>
        <v>8.4824064000000015E-3</v>
      </c>
      <c r="J389" s="166">
        <f t="shared" si="227"/>
        <v>7.8462259200000016E-3</v>
      </c>
      <c r="K389" s="166">
        <f t="shared" si="227"/>
        <v>2.1206016000000005</v>
      </c>
      <c r="L389" s="166">
        <f t="shared" si="227"/>
        <v>3.1809024000000003E-3</v>
      </c>
      <c r="M389" s="166">
        <f t="shared" si="227"/>
        <v>2.3326617600000006E-3</v>
      </c>
      <c r="N389" s="166">
        <f t="shared" si="227"/>
        <v>1611.6572160000003</v>
      </c>
      <c r="O389" s="166">
        <f t="shared" si="227"/>
        <v>2.1206016000000005E-2</v>
      </c>
      <c r="P389" s="166">
        <f t="shared" si="227"/>
        <v>1.2935669760000003E-2</v>
      </c>
      <c r="Q389" s="166">
        <f t="shared" si="227"/>
        <v>2.3326617600000005E-2</v>
      </c>
      <c r="R389" s="166">
        <f t="shared" si="227"/>
        <v>0.36050227200000012</v>
      </c>
      <c r="S389" s="166">
        <f t="shared" si="227"/>
        <v>1.2723609600000002E-3</v>
      </c>
      <c r="T389" s="166">
        <f t="shared" si="227"/>
        <v>254.47219200000006</v>
      </c>
      <c r="U389" s="166">
        <f t="shared" si="227"/>
        <v>0.53015040000000013</v>
      </c>
      <c r="V389" s="166">
        <f t="shared" si="227"/>
        <v>0</v>
      </c>
      <c r="W389" s="166">
        <f t="shared" si="227"/>
        <v>2.9688422400000004E-2</v>
      </c>
      <c r="X389" s="166">
        <f t="shared" si="227"/>
        <v>5.3015040000000006E-2</v>
      </c>
      <c r="Y389" s="166">
        <f t="shared" si="227"/>
        <v>72.100454400000004</v>
      </c>
      <c r="Z389" s="166">
        <f t="shared" si="227"/>
        <v>1.2299489280000001E-2</v>
      </c>
      <c r="AA389" s="166">
        <f t="shared" si="227"/>
        <v>2.1206016000000004E-3</v>
      </c>
      <c r="AB389" s="166">
        <f t="shared" si="227"/>
        <v>530.1504000000001</v>
      </c>
      <c r="AC389" s="166">
        <f t="shared" si="227"/>
        <v>2.1206016000000004E-3</v>
      </c>
      <c r="AD389" s="166">
        <f t="shared" si="227"/>
        <v>1.0390947840000001E-2</v>
      </c>
      <c r="AE389" s="166">
        <f t="shared" si="227"/>
        <v>6.149744640000001E-2</v>
      </c>
    </row>
    <row r="391" spans="1:31" ht="15.75" x14ac:dyDescent="0.25">
      <c r="A391" s="494" t="s">
        <v>186</v>
      </c>
      <c r="B391" s="494"/>
      <c r="C391" s="495">
        <f>SUM(C198:C389)</f>
        <v>4271075136</v>
      </c>
      <c r="D391" s="495">
        <f t="shared" ref="D391:AE391" si="228">SUM(D198:D389)</f>
        <v>497849.6300528273</v>
      </c>
      <c r="E391" s="495">
        <f t="shared" si="228"/>
        <v>696.48422242751974</v>
      </c>
      <c r="F391" s="495">
        <f t="shared" si="228"/>
        <v>584.58205386431951</v>
      </c>
      <c r="G391" s="495">
        <f t="shared" si="228"/>
        <v>497153.1458304004</v>
      </c>
      <c r="H391" s="495">
        <f t="shared" si="228"/>
        <v>39.293891251200058</v>
      </c>
      <c r="I391" s="495">
        <f t="shared" si="228"/>
        <v>1.7084300544000008</v>
      </c>
      <c r="J391" s="495">
        <f t="shared" si="228"/>
        <v>1.580297800320001</v>
      </c>
      <c r="K391" s="495">
        <f t="shared" si="228"/>
        <v>427.10751359999978</v>
      </c>
      <c r="L391" s="495">
        <f t="shared" si="228"/>
        <v>0.64066127040000009</v>
      </c>
      <c r="M391" s="495">
        <f t="shared" si="228"/>
        <v>0.46981826496000012</v>
      </c>
      <c r="N391" s="495">
        <f t="shared" si="228"/>
        <v>324601.71033600031</v>
      </c>
      <c r="O391" s="495">
        <f t="shared" si="228"/>
        <v>4.2710751360000003</v>
      </c>
      <c r="P391" s="495">
        <f t="shared" si="228"/>
        <v>2.6053558329600017</v>
      </c>
      <c r="Q391" s="495">
        <f t="shared" si="228"/>
        <v>4.6981826496000023</v>
      </c>
      <c r="R391" s="495">
        <f t="shared" si="228"/>
        <v>72.608277312000098</v>
      </c>
      <c r="S391" s="495">
        <f t="shared" si="228"/>
        <v>0.25626450815999963</v>
      </c>
      <c r="T391" s="495">
        <f t="shared" si="228"/>
        <v>51252.90163200003</v>
      </c>
      <c r="U391" s="495">
        <f t="shared" si="228"/>
        <v>106.77687839999994</v>
      </c>
      <c r="V391" s="495">
        <f t="shared" si="228"/>
        <v>0</v>
      </c>
      <c r="W391" s="495">
        <f t="shared" si="228"/>
        <v>5.9795051904000047</v>
      </c>
      <c r="X391" s="495">
        <f t="shared" si="228"/>
        <v>10.677687839999995</v>
      </c>
      <c r="Y391" s="495">
        <f t="shared" si="228"/>
        <v>14521.655462400004</v>
      </c>
      <c r="Z391" s="495">
        <f t="shared" si="228"/>
        <v>2.4772235788800017</v>
      </c>
      <c r="AA391" s="495">
        <f t="shared" si="228"/>
        <v>0.42710751360000021</v>
      </c>
      <c r="AB391" s="495">
        <f t="shared" si="228"/>
        <v>106776.87839999991</v>
      </c>
      <c r="AC391" s="495">
        <f t="shared" si="228"/>
        <v>0.42710751360000021</v>
      </c>
      <c r="AD391" s="495">
        <f t="shared" si="228"/>
        <v>2.0928268166400006</v>
      </c>
      <c r="AE391" s="495">
        <f t="shared" si="228"/>
        <v>12.386117894400016</v>
      </c>
    </row>
    <row r="392" spans="1:31" s="164" customFormat="1" ht="35.25" customHeight="1" x14ac:dyDescent="0.25">
      <c r="A392" s="169"/>
      <c r="B392" s="170"/>
      <c r="C392" s="170" t="s">
        <v>27</v>
      </c>
      <c r="D392" s="170" t="s">
        <v>289</v>
      </c>
      <c r="E392" s="209" t="s">
        <v>213</v>
      </c>
      <c r="F392" s="210" t="s">
        <v>132</v>
      </c>
      <c r="G392" s="210" t="s">
        <v>145</v>
      </c>
      <c r="H392" s="171" t="s">
        <v>0</v>
      </c>
      <c r="I392" s="171" t="s">
        <v>1</v>
      </c>
      <c r="J392" s="171" t="s">
        <v>2</v>
      </c>
      <c r="K392" s="171" t="s">
        <v>3</v>
      </c>
      <c r="L392" s="171" t="s">
        <v>4</v>
      </c>
      <c r="M392" s="171" t="s">
        <v>5</v>
      </c>
      <c r="N392" s="171" t="s">
        <v>6</v>
      </c>
      <c r="O392" s="171" t="s">
        <v>7</v>
      </c>
      <c r="P392" s="171" t="s">
        <v>8</v>
      </c>
      <c r="Q392" s="171" t="s">
        <v>9</v>
      </c>
      <c r="R392" s="171" t="s">
        <v>10</v>
      </c>
      <c r="S392" s="171" t="s">
        <v>11</v>
      </c>
      <c r="T392" s="171" t="s">
        <v>12</v>
      </c>
      <c r="U392" s="171" t="s">
        <v>13</v>
      </c>
      <c r="V392" s="171" t="s">
        <v>14</v>
      </c>
      <c r="W392" s="171" t="s">
        <v>15</v>
      </c>
      <c r="X392" s="171" t="s">
        <v>16</v>
      </c>
      <c r="Y392" s="171" t="s">
        <v>17</v>
      </c>
      <c r="Z392" s="171" t="s">
        <v>18</v>
      </c>
      <c r="AA392" s="171" t="s">
        <v>19</v>
      </c>
      <c r="AB392" s="171" t="s">
        <v>20</v>
      </c>
      <c r="AC392" s="171" t="s">
        <v>21</v>
      </c>
      <c r="AD392" s="171" t="s">
        <v>22</v>
      </c>
      <c r="AE392" s="171" t="s">
        <v>23</v>
      </c>
    </row>
  </sheetData>
  <mergeCells count="2">
    <mergeCell ref="H1:N1"/>
    <mergeCell ref="D1:G1"/>
  </mergeCell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I523"/>
  <sheetViews>
    <sheetView topLeftCell="A160" workbookViewId="0">
      <selection activeCell="I533" sqref="I533"/>
    </sheetView>
  </sheetViews>
  <sheetFormatPr defaultRowHeight="16.5" customHeight="1" x14ac:dyDescent="0.2"/>
  <cols>
    <col min="1" max="1" width="15.5703125" style="66" customWidth="1"/>
    <col min="2" max="2" width="10.28515625" style="66" customWidth="1"/>
    <col min="3" max="3" width="15.42578125" style="66" bestFit="1" customWidth="1"/>
    <col min="4" max="4" width="12.42578125" style="251" customWidth="1"/>
    <col min="5" max="6" width="10.85546875" style="66" bestFit="1" customWidth="1"/>
    <col min="7" max="7" width="12.7109375" style="67" customWidth="1"/>
    <col min="8" max="8" width="10.5703125" style="251" customWidth="1"/>
    <col min="9" max="23" width="10.85546875" style="66" bestFit="1" customWidth="1"/>
    <col min="24" max="24" width="11.140625" style="66" bestFit="1" customWidth="1"/>
    <col min="25" max="32" width="10.85546875" style="66" bestFit="1" customWidth="1"/>
    <col min="33" max="33" width="75.7109375" style="66" customWidth="1"/>
    <col min="34" max="34" width="16.5703125" style="5" customWidth="1"/>
    <col min="35" max="35" width="16.28515625" style="5" customWidth="1"/>
    <col min="36" max="16384" width="9.140625" style="66"/>
  </cols>
  <sheetData>
    <row r="1" spans="1:35" s="1" customFormat="1" ht="41.25" customHeight="1" x14ac:dyDescent="0.35">
      <c r="A1" s="125" t="s">
        <v>181</v>
      </c>
      <c r="C1" s="326" t="s">
        <v>220</v>
      </c>
      <c r="D1" s="512" t="s">
        <v>207</v>
      </c>
      <c r="E1" s="512"/>
      <c r="F1" s="512"/>
      <c r="G1" s="512"/>
      <c r="H1" s="512"/>
      <c r="I1" s="511" t="s">
        <v>205</v>
      </c>
      <c r="J1" s="511"/>
      <c r="K1" s="511"/>
      <c r="L1" s="511"/>
      <c r="M1" s="511"/>
      <c r="N1" s="511"/>
      <c r="O1" s="511"/>
      <c r="P1" s="126"/>
      <c r="Q1" s="126"/>
      <c r="R1" s="126"/>
      <c r="S1" s="126"/>
      <c r="T1" s="126"/>
      <c r="U1" s="126"/>
      <c r="V1" s="126"/>
      <c r="W1" s="126"/>
      <c r="X1" s="126"/>
      <c r="Y1" s="126"/>
      <c r="Z1" s="126"/>
      <c r="AA1" s="126"/>
      <c r="AB1" s="126"/>
      <c r="AC1" s="126"/>
      <c r="AD1" s="126"/>
      <c r="AE1" s="126"/>
      <c r="AF1" s="126"/>
      <c r="AG1" s="126"/>
      <c r="AH1" s="175"/>
      <c r="AI1" s="175"/>
    </row>
    <row r="2" spans="1:35" s="1" customFormat="1" ht="24.75" customHeight="1" x14ac:dyDescent="0.35">
      <c r="A2" s="407" t="s">
        <v>340</v>
      </c>
      <c r="B2" s="408" t="s">
        <v>334</v>
      </c>
      <c r="C2" s="409"/>
      <c r="D2" s="386"/>
      <c r="E2" s="386"/>
      <c r="F2" s="386"/>
      <c r="G2" s="386"/>
      <c r="H2" s="386"/>
      <c r="I2" s="385"/>
      <c r="J2" s="385"/>
      <c r="K2" s="385"/>
      <c r="L2" s="385"/>
      <c r="M2" s="385"/>
      <c r="N2" s="385"/>
      <c r="O2" s="385"/>
      <c r="P2" s="401"/>
      <c r="Q2" s="401"/>
      <c r="R2" s="401"/>
      <c r="S2" s="401"/>
      <c r="T2" s="401"/>
      <c r="U2" s="401"/>
      <c r="V2" s="401"/>
      <c r="W2" s="401"/>
      <c r="X2" s="401"/>
      <c r="Y2" s="401"/>
      <c r="Z2" s="401"/>
      <c r="AA2" s="401"/>
      <c r="AB2" s="401"/>
      <c r="AC2" s="401"/>
      <c r="AD2" s="401"/>
      <c r="AE2" s="401"/>
      <c r="AF2" s="401"/>
      <c r="AG2" s="401"/>
      <c r="AH2" s="175"/>
      <c r="AI2" s="175"/>
    </row>
    <row r="3" spans="1:35" ht="24" customHeight="1" x14ac:dyDescent="0.2">
      <c r="A3" s="4" t="s">
        <v>25</v>
      </c>
      <c r="B3" s="66" t="s">
        <v>26</v>
      </c>
      <c r="C3" s="66" t="s">
        <v>27</v>
      </c>
      <c r="D3" s="251" t="s">
        <v>144</v>
      </c>
      <c r="E3" s="144" t="s">
        <v>277</v>
      </c>
      <c r="F3" s="5" t="s">
        <v>132</v>
      </c>
      <c r="G3" s="5" t="s">
        <v>145</v>
      </c>
      <c r="H3" s="5" t="s">
        <v>280</v>
      </c>
      <c r="I3" s="66" t="s">
        <v>0</v>
      </c>
      <c r="J3" s="66" t="s">
        <v>1</v>
      </c>
      <c r="K3" s="66" t="s">
        <v>31</v>
      </c>
      <c r="L3" s="66" t="s">
        <v>3</v>
      </c>
      <c r="M3" s="66" t="s">
        <v>183</v>
      </c>
      <c r="N3" s="66" t="s">
        <v>5</v>
      </c>
      <c r="O3" s="66" t="s">
        <v>6</v>
      </c>
      <c r="P3" s="66" t="s">
        <v>7</v>
      </c>
      <c r="Q3" s="69" t="s">
        <v>8</v>
      </c>
      <c r="R3" s="66" t="s">
        <v>32</v>
      </c>
      <c r="S3" s="66" t="s">
        <v>184</v>
      </c>
      <c r="T3" s="66" t="s">
        <v>33</v>
      </c>
      <c r="U3" s="66" t="s">
        <v>12</v>
      </c>
      <c r="V3" s="69" t="s">
        <v>13</v>
      </c>
      <c r="W3" s="66" t="s">
        <v>34</v>
      </c>
      <c r="X3" s="69" t="s">
        <v>185</v>
      </c>
      <c r="Y3" s="69" t="s">
        <v>16</v>
      </c>
      <c r="Z3" s="69" t="s">
        <v>17</v>
      </c>
      <c r="AA3" s="69" t="s">
        <v>18</v>
      </c>
      <c r="AB3" s="69" t="s">
        <v>19</v>
      </c>
      <c r="AC3" s="69" t="s">
        <v>20</v>
      </c>
      <c r="AD3" s="69" t="s">
        <v>21</v>
      </c>
      <c r="AE3" s="69" t="s">
        <v>22</v>
      </c>
      <c r="AF3" s="66" t="s">
        <v>35</v>
      </c>
      <c r="AI3" s="166"/>
    </row>
    <row r="4" spans="1:35" ht="16.5" customHeight="1" x14ac:dyDescent="0.2">
      <c r="D4" s="5" t="s">
        <v>188</v>
      </c>
      <c r="E4" s="5" t="s">
        <v>188</v>
      </c>
      <c r="F4" s="5" t="s">
        <v>188</v>
      </c>
      <c r="G4" s="5" t="s">
        <v>188</v>
      </c>
      <c r="H4" s="5" t="s">
        <v>188</v>
      </c>
      <c r="I4" s="5" t="s">
        <v>188</v>
      </c>
      <c r="J4" s="5" t="s">
        <v>188</v>
      </c>
      <c r="K4" s="5" t="s">
        <v>188</v>
      </c>
      <c r="L4" s="5" t="s">
        <v>188</v>
      </c>
      <c r="M4" s="5" t="s">
        <v>188</v>
      </c>
      <c r="N4" s="5" t="s">
        <v>188</v>
      </c>
      <c r="O4" s="5" t="s">
        <v>188</v>
      </c>
      <c r="P4" s="5" t="s">
        <v>188</v>
      </c>
      <c r="Q4" s="5" t="s">
        <v>188</v>
      </c>
      <c r="R4" s="5" t="s">
        <v>188</v>
      </c>
      <c r="S4" s="5" t="s">
        <v>188</v>
      </c>
      <c r="T4" s="5" t="s">
        <v>188</v>
      </c>
      <c r="U4" s="5" t="s">
        <v>188</v>
      </c>
      <c r="V4" s="5" t="s">
        <v>188</v>
      </c>
      <c r="W4" s="5" t="s">
        <v>188</v>
      </c>
      <c r="X4" s="5" t="s">
        <v>188</v>
      </c>
      <c r="Y4" s="5" t="s">
        <v>188</v>
      </c>
      <c r="Z4" s="5" t="s">
        <v>188</v>
      </c>
      <c r="AA4" s="5" t="s">
        <v>188</v>
      </c>
      <c r="AB4" s="5" t="s">
        <v>188</v>
      </c>
      <c r="AC4" s="5" t="s">
        <v>188</v>
      </c>
      <c r="AD4" s="5" t="s">
        <v>188</v>
      </c>
      <c r="AE4" s="5" t="s">
        <v>188</v>
      </c>
      <c r="AF4" s="5" t="s">
        <v>188</v>
      </c>
      <c r="AH4" s="166">
        <v>1.3</v>
      </c>
      <c r="AI4" s="166" t="s">
        <v>304</v>
      </c>
    </row>
    <row r="5" spans="1:35" ht="15" customHeight="1" x14ac:dyDescent="0.2">
      <c r="A5" s="74">
        <v>42224.166666666664</v>
      </c>
      <c r="B5" s="5">
        <v>763</v>
      </c>
      <c r="C5" s="9">
        <f>B5*0.02832*15*60*1000</f>
        <v>19447344</v>
      </c>
      <c r="D5" s="9">
        <f t="shared" ref="D5:D68" si="0">SUM(I5:AF5)</f>
        <v>93.238062999999983</v>
      </c>
      <c r="E5" s="68">
        <f>SUM(I5:N5,P5:T5,V5:Y5,AA5:AB5,AD5:AF5)</f>
        <v>0.13806299999999999</v>
      </c>
      <c r="F5" s="68">
        <f>E5-I5-S5</f>
        <v>8.6062999999999987E-2</v>
      </c>
      <c r="G5" s="68">
        <f>O5+U5+Z5+AC5</f>
        <v>93.100000000000009</v>
      </c>
      <c r="H5" s="328">
        <f>G5-93</f>
        <v>0.10000000000000853</v>
      </c>
      <c r="I5" s="71">
        <v>3.5000000000000003E-2</v>
      </c>
      <c r="J5" s="71">
        <v>4.0000000000000002E-4</v>
      </c>
      <c r="K5" s="71">
        <v>4.2999999999999999E-4</v>
      </c>
      <c r="L5" s="71">
        <v>6.5000000000000002E-2</v>
      </c>
      <c r="M5" s="71">
        <v>1.4999999999999999E-4</v>
      </c>
      <c r="N5" s="71">
        <v>4.2999999999999995E-5</v>
      </c>
      <c r="O5" s="71">
        <v>67</v>
      </c>
      <c r="P5" s="71">
        <v>1E-3</v>
      </c>
      <c r="Q5" s="71">
        <v>1.1999999999999999E-4</v>
      </c>
      <c r="R5" s="71">
        <v>2.8E-3</v>
      </c>
      <c r="S5" s="71">
        <v>1.7000000000000001E-2</v>
      </c>
      <c r="T5" s="71">
        <v>2.2000000000000001E-4</v>
      </c>
      <c r="U5" s="71">
        <v>8.9</v>
      </c>
      <c r="V5" s="71">
        <v>8.199999999999999E-3</v>
      </c>
      <c r="W5" s="71">
        <v>0</v>
      </c>
      <c r="X5" s="71">
        <v>1.1999999999999999E-3</v>
      </c>
      <c r="Y5" s="71">
        <v>1.1999999999999999E-3</v>
      </c>
      <c r="Z5" s="71">
        <v>2.2000000000000002</v>
      </c>
      <c r="AA5" s="71">
        <v>2E-3</v>
      </c>
      <c r="AB5" s="71">
        <v>1E-4</v>
      </c>
      <c r="AC5" s="71">
        <v>15</v>
      </c>
      <c r="AD5" s="71">
        <v>1E-4</v>
      </c>
      <c r="AE5" s="71">
        <v>2.9999999999999997E-4</v>
      </c>
      <c r="AF5" s="71">
        <v>2.8E-3</v>
      </c>
      <c r="AG5" s="66" t="s">
        <v>178</v>
      </c>
      <c r="AH5" s="372">
        <f>H522</f>
        <v>21451.390173239914</v>
      </c>
      <c r="AI5" s="166" t="s">
        <v>280</v>
      </c>
    </row>
    <row r="6" spans="1:35" ht="15" customHeight="1" x14ac:dyDescent="0.2">
      <c r="A6" s="74">
        <v>42224.177083333336</v>
      </c>
      <c r="B6" s="5">
        <v>754</v>
      </c>
      <c r="C6" s="9">
        <f t="shared" ref="C6:C69" si="1">B6*0.02832*15*60*1000</f>
        <v>19217952</v>
      </c>
      <c r="D6" s="9">
        <f t="shared" si="0"/>
        <v>92.309033249999985</v>
      </c>
      <c r="E6" s="68">
        <f t="shared" ref="E6:E69" si="2">SUM(I6:N6,P6:T6,V6:Y6,AA6:AB6,AD6:AF6)</f>
        <v>0.13778325000000005</v>
      </c>
      <c r="F6" s="68">
        <f t="shared" ref="F6:F69" si="3">E6-I6-S6</f>
        <v>8.6588250000000047E-2</v>
      </c>
      <c r="G6" s="68">
        <f t="shared" ref="G6:G69" si="4">O6+U6+Z6+AC6</f>
        <v>92.171250000000001</v>
      </c>
      <c r="H6" s="14">
        <v>0</v>
      </c>
      <c r="I6" s="72">
        <f>I5+(I$13-I$5)*(1/8)</f>
        <v>3.5713750000000002E-2</v>
      </c>
      <c r="J6" s="72">
        <f t="shared" ref="J6:AF12" si="5">J5+(J$13-J$5)*(1/8)</f>
        <v>3.7750000000000001E-4</v>
      </c>
      <c r="K6" s="72">
        <f t="shared" si="5"/>
        <v>4.4749999999999998E-4</v>
      </c>
      <c r="L6" s="72">
        <f t="shared" si="5"/>
        <v>6.6021250000000004E-2</v>
      </c>
      <c r="M6" s="72">
        <f t="shared" si="5"/>
        <v>1.4749999999999998E-4</v>
      </c>
      <c r="N6" s="72">
        <f t="shared" si="5"/>
        <v>5.5124999999999998E-5</v>
      </c>
      <c r="O6" s="72">
        <f t="shared" si="5"/>
        <v>66.02</v>
      </c>
      <c r="P6" s="72">
        <f t="shared" si="5"/>
        <v>9.1250000000000001E-4</v>
      </c>
      <c r="Q6" s="72">
        <f t="shared" si="5"/>
        <v>1.7749999999999998E-4</v>
      </c>
      <c r="R6" s="72">
        <f t="shared" si="5"/>
        <v>2.5912499999999998E-3</v>
      </c>
      <c r="S6" s="72">
        <f t="shared" si="5"/>
        <v>1.5481250000000002E-2</v>
      </c>
      <c r="T6" s="72">
        <f t="shared" si="5"/>
        <v>2.1625E-4</v>
      </c>
      <c r="U6" s="72">
        <f t="shared" si="5"/>
        <v>8.8375000000000004</v>
      </c>
      <c r="V6" s="72">
        <f t="shared" si="5"/>
        <v>8.2399999999999991E-3</v>
      </c>
      <c r="W6" s="72">
        <f t="shared" si="5"/>
        <v>6.2500000000000005E-7</v>
      </c>
      <c r="X6" s="72">
        <f t="shared" si="5"/>
        <v>1.2025E-3</v>
      </c>
      <c r="Y6" s="72">
        <f t="shared" si="5"/>
        <v>1.1487499999999998E-3</v>
      </c>
      <c r="Z6" s="72">
        <f t="shared" si="5"/>
        <v>2.1687500000000002</v>
      </c>
      <c r="AA6" s="72">
        <f t="shared" si="5"/>
        <v>1.8025000000000001E-3</v>
      </c>
      <c r="AB6" s="72">
        <f t="shared" si="5"/>
        <v>1.025E-4</v>
      </c>
      <c r="AC6" s="72">
        <f t="shared" si="5"/>
        <v>15.145</v>
      </c>
      <c r="AD6" s="72">
        <f t="shared" si="5"/>
        <v>1.0875E-4</v>
      </c>
      <c r="AE6" s="72">
        <f t="shared" si="5"/>
        <v>3.3624999999999996E-4</v>
      </c>
      <c r="AF6" s="72">
        <f t="shared" si="5"/>
        <v>2.7000000000000001E-3</v>
      </c>
      <c r="AH6" s="166"/>
      <c r="AI6" s="166"/>
    </row>
    <row r="7" spans="1:35" ht="15" customHeight="1" x14ac:dyDescent="0.2">
      <c r="A7" s="74">
        <v>42224.187500057873</v>
      </c>
      <c r="B7" s="5">
        <v>763</v>
      </c>
      <c r="C7" s="9">
        <f t="shared" si="1"/>
        <v>19447344</v>
      </c>
      <c r="D7" s="9">
        <f t="shared" si="0"/>
        <v>91.380003500000001</v>
      </c>
      <c r="E7" s="68">
        <f t="shared" si="2"/>
        <v>0.13750350000000003</v>
      </c>
      <c r="F7" s="68">
        <f t="shared" si="3"/>
        <v>8.7113500000000024E-2</v>
      </c>
      <c r="G7" s="68">
        <f t="shared" si="4"/>
        <v>91.242500000000007</v>
      </c>
      <c r="H7" s="14">
        <v>0</v>
      </c>
      <c r="I7" s="72">
        <f t="shared" ref="I7:I12" si="6">I6+(I$13-I$5)*(1/8)</f>
        <v>3.6427500000000002E-2</v>
      </c>
      <c r="J7" s="72">
        <f t="shared" si="5"/>
        <v>3.5500000000000001E-4</v>
      </c>
      <c r="K7" s="72">
        <f t="shared" si="5"/>
        <v>4.6499999999999997E-4</v>
      </c>
      <c r="L7" s="72">
        <f t="shared" si="5"/>
        <v>6.7042500000000005E-2</v>
      </c>
      <c r="M7" s="72">
        <f t="shared" si="5"/>
        <v>1.4499999999999997E-4</v>
      </c>
      <c r="N7" s="72">
        <f t="shared" si="5"/>
        <v>6.7250000000000008E-5</v>
      </c>
      <c r="O7" s="72">
        <f t="shared" si="5"/>
        <v>65.039999999999992</v>
      </c>
      <c r="P7" s="72">
        <f t="shared" si="5"/>
        <v>8.25E-4</v>
      </c>
      <c r="Q7" s="72">
        <f t="shared" si="5"/>
        <v>2.3499999999999997E-4</v>
      </c>
      <c r="R7" s="72">
        <f t="shared" si="5"/>
        <v>2.3824999999999996E-3</v>
      </c>
      <c r="S7" s="72">
        <f t="shared" si="5"/>
        <v>1.3962500000000003E-2</v>
      </c>
      <c r="T7" s="72">
        <f t="shared" si="5"/>
        <v>2.1249999999999999E-4</v>
      </c>
      <c r="U7" s="72">
        <f t="shared" si="5"/>
        <v>8.7750000000000004</v>
      </c>
      <c r="V7" s="72">
        <f t="shared" si="5"/>
        <v>8.2799999999999992E-3</v>
      </c>
      <c r="W7" s="72">
        <f t="shared" si="5"/>
        <v>1.2500000000000001E-6</v>
      </c>
      <c r="X7" s="72">
        <f t="shared" si="5"/>
        <v>1.2049999999999999E-3</v>
      </c>
      <c r="Y7" s="72">
        <f t="shared" si="5"/>
        <v>1.0974999999999997E-3</v>
      </c>
      <c r="Z7" s="72">
        <f t="shared" si="5"/>
        <v>2.1375000000000002</v>
      </c>
      <c r="AA7" s="72">
        <f t="shared" si="5"/>
        <v>1.6050000000000001E-3</v>
      </c>
      <c r="AB7" s="72">
        <f t="shared" si="5"/>
        <v>1.0499999999999999E-4</v>
      </c>
      <c r="AC7" s="72">
        <f t="shared" si="5"/>
        <v>15.29</v>
      </c>
      <c r="AD7" s="72">
        <f t="shared" si="5"/>
        <v>1.175E-4</v>
      </c>
      <c r="AE7" s="72">
        <f t="shared" si="5"/>
        <v>3.7249999999999995E-4</v>
      </c>
      <c r="AF7" s="72">
        <f t="shared" si="5"/>
        <v>2.6000000000000003E-3</v>
      </c>
      <c r="AH7" s="154"/>
    </row>
    <row r="8" spans="1:35" ht="15" customHeight="1" x14ac:dyDescent="0.2">
      <c r="A8" s="74">
        <v>42224.19791678241</v>
      </c>
      <c r="B8" s="5">
        <v>754</v>
      </c>
      <c r="C8" s="9">
        <f t="shared" si="1"/>
        <v>19217952</v>
      </c>
      <c r="D8" s="9">
        <f t="shared" si="0"/>
        <v>90.450973749999989</v>
      </c>
      <c r="E8" s="68">
        <f t="shared" si="2"/>
        <v>0.13722375000000006</v>
      </c>
      <c r="F8" s="68">
        <f t="shared" si="3"/>
        <v>8.7638750000000057E-2</v>
      </c>
      <c r="G8" s="68">
        <f t="shared" si="4"/>
        <v>90.313749999999999</v>
      </c>
      <c r="H8" s="14">
        <v>0</v>
      </c>
      <c r="I8" s="72">
        <f t="shared" si="6"/>
        <v>3.7141250000000001E-2</v>
      </c>
      <c r="J8" s="72">
        <f t="shared" si="5"/>
        <v>3.325E-4</v>
      </c>
      <c r="K8" s="72">
        <f t="shared" si="5"/>
        <v>4.8249999999999996E-4</v>
      </c>
      <c r="L8" s="72">
        <f t="shared" si="5"/>
        <v>6.8063750000000006E-2</v>
      </c>
      <c r="M8" s="72">
        <f t="shared" si="5"/>
        <v>1.4249999999999997E-4</v>
      </c>
      <c r="N8" s="72">
        <f t="shared" si="5"/>
        <v>7.9375000000000018E-5</v>
      </c>
      <c r="O8" s="72">
        <f t="shared" si="5"/>
        <v>64.059999999999988</v>
      </c>
      <c r="P8" s="72">
        <f t="shared" si="5"/>
        <v>7.3749999999999998E-4</v>
      </c>
      <c r="Q8" s="72">
        <f t="shared" si="5"/>
        <v>2.9249999999999995E-4</v>
      </c>
      <c r="R8" s="72">
        <f t="shared" si="5"/>
        <v>2.1737499999999995E-3</v>
      </c>
      <c r="S8" s="72">
        <f t="shared" si="5"/>
        <v>1.2443750000000003E-2</v>
      </c>
      <c r="T8" s="72">
        <f t="shared" si="5"/>
        <v>2.0874999999999998E-4</v>
      </c>
      <c r="U8" s="72">
        <f t="shared" si="5"/>
        <v>8.7125000000000004</v>
      </c>
      <c r="V8" s="72">
        <f t="shared" si="5"/>
        <v>8.3199999999999993E-3</v>
      </c>
      <c r="W8" s="72">
        <f t="shared" si="5"/>
        <v>1.8750000000000003E-6</v>
      </c>
      <c r="X8" s="72">
        <f t="shared" si="5"/>
        <v>1.2074999999999998E-3</v>
      </c>
      <c r="Y8" s="72">
        <f t="shared" si="5"/>
        <v>1.0462499999999997E-3</v>
      </c>
      <c r="Z8" s="72">
        <f t="shared" si="5"/>
        <v>2.1062500000000002</v>
      </c>
      <c r="AA8" s="72">
        <f t="shared" si="5"/>
        <v>1.4075000000000001E-3</v>
      </c>
      <c r="AB8" s="72">
        <f t="shared" si="5"/>
        <v>1.0749999999999998E-4</v>
      </c>
      <c r="AC8" s="72">
        <f t="shared" si="5"/>
        <v>15.434999999999999</v>
      </c>
      <c r="AD8" s="72">
        <f t="shared" si="5"/>
        <v>1.2625000000000001E-4</v>
      </c>
      <c r="AE8" s="72">
        <f t="shared" si="5"/>
        <v>4.0874999999999993E-4</v>
      </c>
      <c r="AF8" s="72">
        <f t="shared" si="5"/>
        <v>2.5000000000000005E-3</v>
      </c>
    </row>
    <row r="9" spans="1:35" ht="15" customHeight="1" x14ac:dyDescent="0.2">
      <c r="A9" s="74">
        <v>42224.208333506947</v>
      </c>
      <c r="B9" s="5">
        <v>754</v>
      </c>
      <c r="C9" s="9">
        <f t="shared" si="1"/>
        <v>19217952</v>
      </c>
      <c r="D9" s="9">
        <f t="shared" si="0"/>
        <v>89.521943999999976</v>
      </c>
      <c r="E9" s="68">
        <f t="shared" si="2"/>
        <v>0.13694399999999998</v>
      </c>
      <c r="F9" s="68">
        <f t="shared" si="3"/>
        <v>8.8163999999999978E-2</v>
      </c>
      <c r="G9" s="68">
        <f t="shared" si="4"/>
        <v>89.384999999999991</v>
      </c>
      <c r="H9" s="14">
        <v>0</v>
      </c>
      <c r="I9" s="72">
        <f t="shared" si="6"/>
        <v>3.7855E-2</v>
      </c>
      <c r="J9" s="72">
        <f t="shared" si="5"/>
        <v>3.1E-4</v>
      </c>
      <c r="K9" s="72">
        <f t="shared" si="5"/>
        <v>5.0000000000000001E-4</v>
      </c>
      <c r="L9" s="72">
        <f t="shared" si="5"/>
        <v>6.9085000000000008E-2</v>
      </c>
      <c r="M9" s="72">
        <f t="shared" si="5"/>
        <v>1.3999999999999996E-4</v>
      </c>
      <c r="N9" s="72">
        <f t="shared" si="5"/>
        <v>9.1500000000000029E-5</v>
      </c>
      <c r="O9" s="72">
        <f t="shared" si="5"/>
        <v>63.079999999999984</v>
      </c>
      <c r="P9" s="72">
        <f t="shared" si="5"/>
        <v>6.4999999999999997E-4</v>
      </c>
      <c r="Q9" s="72">
        <f t="shared" si="5"/>
        <v>3.4999999999999994E-4</v>
      </c>
      <c r="R9" s="72">
        <f t="shared" si="5"/>
        <v>1.9649999999999993E-3</v>
      </c>
      <c r="S9" s="72">
        <f t="shared" si="5"/>
        <v>1.0925000000000004E-2</v>
      </c>
      <c r="T9" s="72">
        <f t="shared" si="5"/>
        <v>2.0499999999999997E-4</v>
      </c>
      <c r="U9" s="72">
        <f t="shared" si="5"/>
        <v>8.65</v>
      </c>
      <c r="V9" s="72">
        <f t="shared" si="5"/>
        <v>8.3599999999999994E-3</v>
      </c>
      <c r="W9" s="72">
        <f t="shared" si="5"/>
        <v>2.5000000000000002E-6</v>
      </c>
      <c r="X9" s="72">
        <f t="shared" si="5"/>
        <v>1.2099999999999997E-3</v>
      </c>
      <c r="Y9" s="72">
        <f t="shared" si="5"/>
        <v>9.9499999999999957E-4</v>
      </c>
      <c r="Z9" s="72">
        <f t="shared" si="5"/>
        <v>2.0750000000000002</v>
      </c>
      <c r="AA9" s="72">
        <f t="shared" si="5"/>
        <v>1.2100000000000001E-3</v>
      </c>
      <c r="AB9" s="72">
        <f t="shared" si="5"/>
        <v>1.0999999999999998E-4</v>
      </c>
      <c r="AC9" s="72">
        <f t="shared" si="5"/>
        <v>15.579999999999998</v>
      </c>
      <c r="AD9" s="72">
        <f t="shared" si="5"/>
        <v>1.35E-4</v>
      </c>
      <c r="AE9" s="72">
        <f t="shared" si="5"/>
        <v>4.4499999999999992E-4</v>
      </c>
      <c r="AF9" s="72">
        <f t="shared" si="5"/>
        <v>2.4000000000000007E-3</v>
      </c>
    </row>
    <row r="10" spans="1:35" ht="15" customHeight="1" x14ac:dyDescent="0.2">
      <c r="A10" s="74">
        <v>42224.218750231485</v>
      </c>
      <c r="B10" s="5">
        <v>754</v>
      </c>
      <c r="C10" s="9">
        <f t="shared" si="1"/>
        <v>19217952</v>
      </c>
      <c r="D10" s="9">
        <f t="shared" si="0"/>
        <v>88.592914250000007</v>
      </c>
      <c r="E10" s="68">
        <f t="shared" si="2"/>
        <v>0.13666424999999996</v>
      </c>
      <c r="F10" s="68">
        <f t="shared" si="3"/>
        <v>8.8689249999999956E-2</v>
      </c>
      <c r="G10" s="68">
        <f t="shared" si="4"/>
        <v>88.456249999999983</v>
      </c>
      <c r="H10" s="14">
        <v>0</v>
      </c>
      <c r="I10" s="72">
        <f t="shared" si="6"/>
        <v>3.8568749999999999E-2</v>
      </c>
      <c r="J10" s="72">
        <f t="shared" si="5"/>
        <v>2.875E-4</v>
      </c>
      <c r="K10" s="72">
        <f t="shared" si="5"/>
        <v>5.1750000000000006E-4</v>
      </c>
      <c r="L10" s="72">
        <f t="shared" si="5"/>
        <v>7.0106250000000009E-2</v>
      </c>
      <c r="M10" s="72">
        <f t="shared" si="5"/>
        <v>1.3749999999999995E-4</v>
      </c>
      <c r="N10" s="72">
        <f t="shared" si="5"/>
        <v>1.0362500000000004E-4</v>
      </c>
      <c r="O10" s="72">
        <f t="shared" si="5"/>
        <v>62.09999999999998</v>
      </c>
      <c r="P10" s="72">
        <f t="shared" si="5"/>
        <v>5.6249999999999996E-4</v>
      </c>
      <c r="Q10" s="72">
        <f t="shared" si="5"/>
        <v>4.0749999999999993E-4</v>
      </c>
      <c r="R10" s="72">
        <f t="shared" si="5"/>
        <v>1.7562499999999993E-3</v>
      </c>
      <c r="S10" s="72">
        <f t="shared" si="5"/>
        <v>9.4062500000000049E-3</v>
      </c>
      <c r="T10" s="72">
        <f t="shared" si="5"/>
        <v>2.0124999999999996E-4</v>
      </c>
      <c r="U10" s="72">
        <f t="shared" si="5"/>
        <v>8.5875000000000004</v>
      </c>
      <c r="V10" s="72">
        <f t="shared" si="5"/>
        <v>8.3999999999999995E-3</v>
      </c>
      <c r="W10" s="72">
        <f t="shared" si="5"/>
        <v>3.1250000000000001E-6</v>
      </c>
      <c r="X10" s="72">
        <f t="shared" si="5"/>
        <v>1.2124999999999996E-3</v>
      </c>
      <c r="Y10" s="72">
        <f t="shared" si="5"/>
        <v>9.437499999999996E-4</v>
      </c>
      <c r="Z10" s="72">
        <f t="shared" si="5"/>
        <v>2.0437500000000002</v>
      </c>
      <c r="AA10" s="72">
        <f t="shared" si="5"/>
        <v>1.0125000000000002E-3</v>
      </c>
      <c r="AB10" s="72">
        <f t="shared" si="5"/>
        <v>1.1249999999999997E-4</v>
      </c>
      <c r="AC10" s="72">
        <f t="shared" si="5"/>
        <v>15.724999999999998</v>
      </c>
      <c r="AD10" s="72">
        <f t="shared" si="5"/>
        <v>1.4375E-4</v>
      </c>
      <c r="AE10" s="72">
        <f t="shared" si="5"/>
        <v>4.8124999999999991E-4</v>
      </c>
      <c r="AF10" s="72">
        <f t="shared" si="5"/>
        <v>2.3000000000000008E-3</v>
      </c>
    </row>
    <row r="11" spans="1:35" ht="15" customHeight="1" x14ac:dyDescent="0.2">
      <c r="A11" s="74">
        <v>42224.229166956022</v>
      </c>
      <c r="B11" s="5">
        <v>754</v>
      </c>
      <c r="C11" s="9">
        <f t="shared" si="1"/>
        <v>19217952</v>
      </c>
      <c r="D11" s="9">
        <f t="shared" si="0"/>
        <v>87.663884499999995</v>
      </c>
      <c r="E11" s="68">
        <f t="shared" si="2"/>
        <v>0.13638449999999999</v>
      </c>
      <c r="F11" s="68">
        <f t="shared" si="3"/>
        <v>8.9214499999999988E-2</v>
      </c>
      <c r="G11" s="68">
        <f t="shared" si="4"/>
        <v>87.527499999999975</v>
      </c>
      <c r="H11" s="14">
        <v>0</v>
      </c>
      <c r="I11" s="72">
        <f t="shared" si="6"/>
        <v>3.9282499999999998E-2</v>
      </c>
      <c r="J11" s="72">
        <f t="shared" si="5"/>
        <v>2.6499999999999999E-4</v>
      </c>
      <c r="K11" s="72">
        <f t="shared" si="5"/>
        <v>5.350000000000001E-4</v>
      </c>
      <c r="L11" s="72">
        <f t="shared" si="5"/>
        <v>7.112750000000001E-2</v>
      </c>
      <c r="M11" s="72">
        <f t="shared" si="5"/>
        <v>1.3499999999999995E-4</v>
      </c>
      <c r="N11" s="72">
        <f t="shared" si="5"/>
        <v>1.1575000000000005E-4</v>
      </c>
      <c r="O11" s="72">
        <f t="shared" si="5"/>
        <v>61.119999999999976</v>
      </c>
      <c r="P11" s="72">
        <f t="shared" si="5"/>
        <v>4.7499999999999994E-4</v>
      </c>
      <c r="Q11" s="72">
        <f t="shared" si="5"/>
        <v>4.6499999999999992E-4</v>
      </c>
      <c r="R11" s="72">
        <f t="shared" si="5"/>
        <v>1.5474999999999994E-3</v>
      </c>
      <c r="S11" s="72">
        <f t="shared" si="5"/>
        <v>7.8875000000000056E-3</v>
      </c>
      <c r="T11" s="72">
        <f t="shared" si="5"/>
        <v>1.9749999999999995E-4</v>
      </c>
      <c r="U11" s="72">
        <f t="shared" si="5"/>
        <v>8.5250000000000004</v>
      </c>
      <c r="V11" s="72">
        <f t="shared" si="5"/>
        <v>8.4399999999999996E-3</v>
      </c>
      <c r="W11" s="72">
        <f t="shared" si="5"/>
        <v>3.7500000000000001E-6</v>
      </c>
      <c r="X11" s="72">
        <f t="shared" si="5"/>
        <v>1.2149999999999995E-3</v>
      </c>
      <c r="Y11" s="72">
        <f t="shared" si="5"/>
        <v>8.9249999999999963E-4</v>
      </c>
      <c r="Z11" s="72">
        <f t="shared" si="5"/>
        <v>2.0125000000000002</v>
      </c>
      <c r="AA11" s="72">
        <f t="shared" si="5"/>
        <v>8.1500000000000019E-4</v>
      </c>
      <c r="AB11" s="72">
        <f t="shared" si="5"/>
        <v>1.1499999999999996E-4</v>
      </c>
      <c r="AC11" s="72">
        <f t="shared" si="5"/>
        <v>15.869999999999997</v>
      </c>
      <c r="AD11" s="72">
        <f t="shared" si="5"/>
        <v>1.5249999999999999E-4</v>
      </c>
      <c r="AE11" s="72">
        <f t="shared" si="5"/>
        <v>5.1749999999999995E-4</v>
      </c>
      <c r="AF11" s="72">
        <f t="shared" si="5"/>
        <v>2.200000000000001E-3</v>
      </c>
    </row>
    <row r="12" spans="1:35" ht="15" customHeight="1" x14ac:dyDescent="0.2">
      <c r="A12" s="74">
        <v>42224.239583680559</v>
      </c>
      <c r="B12" s="5">
        <v>754</v>
      </c>
      <c r="C12" s="9">
        <f t="shared" si="1"/>
        <v>19217952</v>
      </c>
      <c r="D12" s="9">
        <f t="shared" si="0"/>
        <v>86.734854749999982</v>
      </c>
      <c r="E12" s="68">
        <f t="shared" si="2"/>
        <v>0.13610474999999997</v>
      </c>
      <c r="F12" s="68">
        <f t="shared" si="3"/>
        <v>8.9739749999999965E-2</v>
      </c>
      <c r="G12" s="68">
        <f t="shared" si="4"/>
        <v>86.598749999999981</v>
      </c>
      <c r="H12" s="14">
        <v>0</v>
      </c>
      <c r="I12" s="72">
        <f t="shared" si="6"/>
        <v>3.9996249999999997E-2</v>
      </c>
      <c r="J12" s="72">
        <f t="shared" si="5"/>
        <v>2.4249999999999999E-4</v>
      </c>
      <c r="K12" s="72">
        <f t="shared" si="5"/>
        <v>5.5250000000000015E-4</v>
      </c>
      <c r="L12" s="72">
        <f t="shared" si="5"/>
        <v>7.2148750000000011E-2</v>
      </c>
      <c r="M12" s="72">
        <f t="shared" si="5"/>
        <v>1.3249999999999994E-4</v>
      </c>
      <c r="N12" s="72">
        <f t="shared" si="5"/>
        <v>1.2787500000000006E-4</v>
      </c>
      <c r="O12" s="72">
        <f t="shared" si="5"/>
        <v>60.139999999999972</v>
      </c>
      <c r="P12" s="72">
        <f t="shared" si="5"/>
        <v>3.8749999999999993E-4</v>
      </c>
      <c r="Q12" s="72">
        <f t="shared" si="5"/>
        <v>5.2249999999999996E-4</v>
      </c>
      <c r="R12" s="72">
        <f t="shared" si="5"/>
        <v>1.3387499999999994E-3</v>
      </c>
      <c r="S12" s="72">
        <f t="shared" si="5"/>
        <v>6.3687500000000055E-3</v>
      </c>
      <c r="T12" s="72">
        <f t="shared" si="5"/>
        <v>1.9374999999999994E-4</v>
      </c>
      <c r="U12" s="72">
        <f t="shared" si="5"/>
        <v>8.4625000000000004</v>
      </c>
      <c r="V12" s="72">
        <f t="shared" si="5"/>
        <v>8.4799999999999997E-3</v>
      </c>
      <c r="W12" s="72">
        <f t="shared" si="5"/>
        <v>4.3750000000000005E-6</v>
      </c>
      <c r="X12" s="72">
        <f t="shared" si="5"/>
        <v>1.2174999999999994E-3</v>
      </c>
      <c r="Y12" s="72">
        <f t="shared" si="5"/>
        <v>8.4124999999999966E-4</v>
      </c>
      <c r="Z12" s="72">
        <f t="shared" si="5"/>
        <v>1.9812500000000002</v>
      </c>
      <c r="AA12" s="72">
        <f t="shared" si="5"/>
        <v>6.1750000000000021E-4</v>
      </c>
      <c r="AB12" s="72">
        <f t="shared" si="5"/>
        <v>1.1749999999999996E-4</v>
      </c>
      <c r="AC12" s="72">
        <f t="shared" si="5"/>
        <v>16.014999999999997</v>
      </c>
      <c r="AD12" s="72">
        <f t="shared" si="5"/>
        <v>1.6124999999999999E-4</v>
      </c>
      <c r="AE12" s="72">
        <f t="shared" si="5"/>
        <v>5.5374999999999999E-4</v>
      </c>
      <c r="AF12" s="72">
        <f t="shared" si="5"/>
        <v>2.1000000000000012E-3</v>
      </c>
    </row>
    <row r="13" spans="1:35" ht="15" customHeight="1" x14ac:dyDescent="0.2">
      <c r="A13" s="74">
        <v>42224.250000405096</v>
      </c>
      <c r="B13" s="5">
        <v>754</v>
      </c>
      <c r="C13" s="9">
        <f t="shared" si="1"/>
        <v>19217952</v>
      </c>
      <c r="D13" s="9">
        <f t="shared" si="0"/>
        <v>85.805824999999999</v>
      </c>
      <c r="E13" s="68">
        <f t="shared" si="2"/>
        <v>0.13582500000000003</v>
      </c>
      <c r="F13" s="68">
        <f t="shared" si="3"/>
        <v>9.026500000000004E-2</v>
      </c>
      <c r="G13" s="68">
        <f t="shared" si="4"/>
        <v>85.67</v>
      </c>
      <c r="H13" s="16">
        <v>0</v>
      </c>
      <c r="I13" s="59">
        <v>4.0710000000000003E-2</v>
      </c>
      <c r="J13" s="59">
        <v>2.2000000000000001E-4</v>
      </c>
      <c r="K13" s="59">
        <v>5.6999999999999998E-4</v>
      </c>
      <c r="L13" s="59">
        <v>7.3169999999999999E-2</v>
      </c>
      <c r="M13" s="59">
        <v>1.3000000000000002E-4</v>
      </c>
      <c r="N13" s="59">
        <v>1.4000000000000001E-4</v>
      </c>
      <c r="O13" s="59">
        <v>59.16</v>
      </c>
      <c r="P13" s="59">
        <v>2.9999999999999997E-4</v>
      </c>
      <c r="Q13" s="59">
        <v>5.8E-4</v>
      </c>
      <c r="R13" s="59">
        <v>1.1299999999999999E-3</v>
      </c>
      <c r="S13" s="59">
        <v>4.8499999999999993E-3</v>
      </c>
      <c r="T13" s="59">
        <v>1.9000000000000001E-4</v>
      </c>
      <c r="U13" s="59">
        <v>8.4</v>
      </c>
      <c r="V13" s="59">
        <v>8.5199999999999998E-3</v>
      </c>
      <c r="W13" s="59">
        <v>5.0000000000000004E-6</v>
      </c>
      <c r="X13" s="59">
        <v>1.2199999999999999E-3</v>
      </c>
      <c r="Y13" s="59">
        <v>7.9000000000000001E-4</v>
      </c>
      <c r="Z13" s="59">
        <v>1.95</v>
      </c>
      <c r="AA13" s="59">
        <v>4.1999999999999996E-4</v>
      </c>
      <c r="AB13" s="59">
        <v>1.1999999999999999E-4</v>
      </c>
      <c r="AC13" s="59">
        <v>16.16</v>
      </c>
      <c r="AD13" s="59">
        <v>1.7000000000000001E-4</v>
      </c>
      <c r="AE13" s="59">
        <v>5.8999999999999992E-4</v>
      </c>
      <c r="AF13" s="59">
        <v>2E-3</v>
      </c>
      <c r="AG13" s="66" t="s">
        <v>355</v>
      </c>
    </row>
    <row r="14" spans="1:35" ht="15" customHeight="1" x14ac:dyDescent="0.2">
      <c r="A14" s="74">
        <v>42224.260417129626</v>
      </c>
      <c r="B14" s="5">
        <v>763</v>
      </c>
      <c r="C14" s="9">
        <f t="shared" si="1"/>
        <v>19447344</v>
      </c>
      <c r="D14" s="9">
        <f t="shared" si="0"/>
        <v>89.617352015727263</v>
      </c>
      <c r="E14" s="68">
        <f t="shared" si="2"/>
        <v>0.13929747027272726</v>
      </c>
      <c r="F14" s="68">
        <f t="shared" si="3"/>
        <v>9.2210106636363615E-2</v>
      </c>
      <c r="G14" s="68">
        <f t="shared" si="4"/>
        <v>89.47805454545454</v>
      </c>
      <c r="H14" s="14">
        <v>0</v>
      </c>
      <c r="I14" s="72">
        <f>I13+(I$24-I$13)*(1/11)</f>
        <v>4.0327636363636364E-2</v>
      </c>
      <c r="J14" s="72">
        <f t="shared" ref="J14:AF23" si="7">J13+(J$24-J$13)*(1/11)</f>
        <v>2.5530909090909092E-4</v>
      </c>
      <c r="K14" s="72">
        <f t="shared" si="7"/>
        <v>6.2326909090909088E-4</v>
      </c>
      <c r="L14" s="72">
        <f t="shared" si="7"/>
        <v>7.4814545454545453E-2</v>
      </c>
      <c r="M14" s="72">
        <f t="shared" si="7"/>
        <v>1.3892272727272729E-4</v>
      </c>
      <c r="N14" s="72">
        <f t="shared" si="7"/>
        <v>1.3321845454545455E-4</v>
      </c>
      <c r="O14" s="72">
        <f t="shared" si="7"/>
        <v>61.699999999999996</v>
      </c>
      <c r="P14" s="72">
        <f t="shared" si="7"/>
        <v>4.1100000000000002E-4</v>
      </c>
      <c r="Q14" s="72">
        <f t="shared" si="7"/>
        <v>5.4663090909090909E-4</v>
      </c>
      <c r="R14" s="72">
        <f t="shared" si="7"/>
        <v>1.2485090909090909E-3</v>
      </c>
      <c r="S14" s="72">
        <f t="shared" si="7"/>
        <v>6.7597272727272723E-3</v>
      </c>
      <c r="T14" s="72">
        <f t="shared" si="7"/>
        <v>2.0038181818181819E-4</v>
      </c>
      <c r="U14" s="72">
        <f t="shared" si="7"/>
        <v>8.7978545454545465</v>
      </c>
      <c r="V14" s="72">
        <f t="shared" si="7"/>
        <v>7.9666909090909087E-3</v>
      </c>
      <c r="W14" s="72">
        <f t="shared" si="7"/>
        <v>1.560727272727273E-5</v>
      </c>
      <c r="X14" s="72">
        <f t="shared" si="7"/>
        <v>1.3441545454545454E-3</v>
      </c>
      <c r="Y14" s="72">
        <f t="shared" si="7"/>
        <v>9.6707272727272731E-4</v>
      </c>
      <c r="Z14" s="72">
        <f t="shared" si="7"/>
        <v>2.0769272727272727</v>
      </c>
      <c r="AA14" s="72">
        <f t="shared" si="7"/>
        <v>4.6201636363636363E-4</v>
      </c>
      <c r="AB14" s="72">
        <f t="shared" si="7"/>
        <v>1.2291818181818181E-4</v>
      </c>
      <c r="AC14" s="72">
        <f t="shared" si="7"/>
        <v>16.903272727272729</v>
      </c>
      <c r="AD14" s="72">
        <f t="shared" si="7"/>
        <v>1.6837272727272728E-4</v>
      </c>
      <c r="AE14" s="72">
        <f t="shared" si="7"/>
        <v>5.8614181818181807E-4</v>
      </c>
      <c r="AF14" s="72">
        <f t="shared" si="7"/>
        <v>2.2053454545454547E-3</v>
      </c>
    </row>
    <row r="15" spans="1:35" ht="15" customHeight="1" x14ac:dyDescent="0.2">
      <c r="A15" s="74">
        <v>42224.270833854163</v>
      </c>
      <c r="B15" s="5">
        <v>773</v>
      </c>
      <c r="C15" s="9">
        <f t="shared" si="1"/>
        <v>19702224.000000004</v>
      </c>
      <c r="D15" s="9">
        <f t="shared" si="0"/>
        <v>93.428879031454571</v>
      </c>
      <c r="E15" s="68">
        <f t="shared" si="2"/>
        <v>0.14276994054545453</v>
      </c>
      <c r="F15" s="68">
        <f t="shared" si="3"/>
        <v>9.4155213272727259E-2</v>
      </c>
      <c r="G15" s="68">
        <f t="shared" si="4"/>
        <v>93.286109090909093</v>
      </c>
      <c r="H15" s="14">
        <f t="shared" ref="H15:H24" si="8">G15-93</f>
        <v>0.28610909090909331</v>
      </c>
      <c r="I15" s="72">
        <f t="shared" ref="I15:I23" si="9">I14+(I$24-I$13)*(1/11)</f>
        <v>3.9945272727272725E-2</v>
      </c>
      <c r="J15" s="72">
        <f t="shared" si="7"/>
        <v>2.9061818181818185E-4</v>
      </c>
      <c r="K15" s="72">
        <f t="shared" si="7"/>
        <v>6.7653818181818179E-4</v>
      </c>
      <c r="L15" s="72">
        <f t="shared" si="7"/>
        <v>7.6459090909090907E-2</v>
      </c>
      <c r="M15" s="72">
        <f t="shared" si="7"/>
        <v>1.4784545454545457E-4</v>
      </c>
      <c r="N15" s="72">
        <f t="shared" si="7"/>
        <v>1.2643690909090909E-4</v>
      </c>
      <c r="O15" s="72">
        <f t="shared" si="7"/>
        <v>64.239999999999995</v>
      </c>
      <c r="P15" s="72">
        <f t="shared" si="7"/>
        <v>5.22E-4</v>
      </c>
      <c r="Q15" s="72">
        <f t="shared" si="7"/>
        <v>5.1326181818181819E-4</v>
      </c>
      <c r="R15" s="72">
        <f t="shared" si="7"/>
        <v>1.3670181818181818E-3</v>
      </c>
      <c r="S15" s="72">
        <f t="shared" si="7"/>
        <v>8.6694545454545462E-3</v>
      </c>
      <c r="T15" s="72">
        <f t="shared" si="7"/>
        <v>2.1076363636363636E-4</v>
      </c>
      <c r="U15" s="72">
        <f t="shared" si="7"/>
        <v>9.1957090909090926</v>
      </c>
      <c r="V15" s="72">
        <f t="shared" si="7"/>
        <v>7.4133818181818176E-3</v>
      </c>
      <c r="W15" s="72">
        <f t="shared" si="7"/>
        <v>2.621454545454546E-5</v>
      </c>
      <c r="X15" s="72">
        <f t="shared" si="7"/>
        <v>1.4683090909090909E-3</v>
      </c>
      <c r="Y15" s="72">
        <f t="shared" si="7"/>
        <v>1.1441454545454545E-3</v>
      </c>
      <c r="Z15" s="72">
        <f t="shared" si="7"/>
        <v>2.2038545454545453</v>
      </c>
      <c r="AA15" s="72">
        <f t="shared" si="7"/>
        <v>5.0403272727272725E-4</v>
      </c>
      <c r="AB15" s="72">
        <f t="shared" si="7"/>
        <v>1.2583636363636363E-4</v>
      </c>
      <c r="AC15" s="72">
        <f t="shared" si="7"/>
        <v>17.646545454545457</v>
      </c>
      <c r="AD15" s="72">
        <f t="shared" si="7"/>
        <v>1.6674545454545454E-4</v>
      </c>
      <c r="AE15" s="72">
        <f t="shared" si="7"/>
        <v>5.8228363636363622E-4</v>
      </c>
      <c r="AF15" s="72">
        <f t="shared" si="7"/>
        <v>2.4106909090909094E-3</v>
      </c>
    </row>
    <row r="16" spans="1:35" ht="15" customHeight="1" x14ac:dyDescent="0.2">
      <c r="A16" s="74">
        <v>42224.281250578701</v>
      </c>
      <c r="B16" s="5">
        <v>763</v>
      </c>
      <c r="C16" s="9">
        <f t="shared" si="1"/>
        <v>19447344</v>
      </c>
      <c r="D16" s="9">
        <f t="shared" si="0"/>
        <v>97.240406047181835</v>
      </c>
      <c r="E16" s="68">
        <f t="shared" si="2"/>
        <v>0.14624241081818182</v>
      </c>
      <c r="F16" s="68">
        <f t="shared" si="3"/>
        <v>9.6100319909090903E-2</v>
      </c>
      <c r="G16" s="68">
        <f t="shared" si="4"/>
        <v>97.094163636363646</v>
      </c>
      <c r="H16" s="14">
        <f t="shared" si="8"/>
        <v>4.0941636363636462</v>
      </c>
      <c r="I16" s="72">
        <f t="shared" si="9"/>
        <v>3.9562909090909086E-2</v>
      </c>
      <c r="J16" s="72">
        <f t="shared" si="7"/>
        <v>3.2592727272727278E-4</v>
      </c>
      <c r="K16" s="72">
        <f t="shared" si="7"/>
        <v>7.2980727272727269E-4</v>
      </c>
      <c r="L16" s="72">
        <f t="shared" si="7"/>
        <v>7.8103636363636361E-2</v>
      </c>
      <c r="M16" s="72">
        <f t="shared" si="7"/>
        <v>1.5676818181818185E-4</v>
      </c>
      <c r="N16" s="72">
        <f t="shared" si="7"/>
        <v>1.1965536363636363E-4</v>
      </c>
      <c r="O16" s="72">
        <f t="shared" si="7"/>
        <v>66.78</v>
      </c>
      <c r="P16" s="72">
        <f t="shared" si="7"/>
        <v>6.3299999999999999E-4</v>
      </c>
      <c r="Q16" s="72">
        <f t="shared" si="7"/>
        <v>4.7989272727272728E-4</v>
      </c>
      <c r="R16" s="72">
        <f t="shared" si="7"/>
        <v>1.4855272727272728E-3</v>
      </c>
      <c r="S16" s="72">
        <f t="shared" si="7"/>
        <v>1.0579181818181819E-2</v>
      </c>
      <c r="T16" s="72">
        <f t="shared" si="7"/>
        <v>2.2114545454545454E-4</v>
      </c>
      <c r="U16" s="72">
        <f t="shared" si="7"/>
        <v>9.5935636363636387</v>
      </c>
      <c r="V16" s="72">
        <f t="shared" si="7"/>
        <v>6.8600727272727265E-3</v>
      </c>
      <c r="W16" s="72">
        <f t="shared" si="7"/>
        <v>3.6821818181818187E-5</v>
      </c>
      <c r="X16" s="72">
        <f t="shared" si="7"/>
        <v>1.5924636363636364E-3</v>
      </c>
      <c r="Y16" s="72">
        <f t="shared" si="7"/>
        <v>1.3212181818181817E-3</v>
      </c>
      <c r="Z16" s="72">
        <f t="shared" si="7"/>
        <v>2.3307818181818178</v>
      </c>
      <c r="AA16" s="72">
        <f t="shared" si="7"/>
        <v>5.4604909090909086E-4</v>
      </c>
      <c r="AB16" s="72">
        <f t="shared" si="7"/>
        <v>1.2875454545454546E-4</v>
      </c>
      <c r="AC16" s="72">
        <f t="shared" si="7"/>
        <v>18.389818181818185</v>
      </c>
      <c r="AD16" s="72">
        <f t="shared" si="7"/>
        <v>1.6511818181818181E-4</v>
      </c>
      <c r="AE16" s="72">
        <f t="shared" si="7"/>
        <v>5.7842545454545437E-4</v>
      </c>
      <c r="AF16" s="72">
        <f t="shared" si="7"/>
        <v>2.616036363636364E-3</v>
      </c>
    </row>
    <row r="17" spans="1:35" ht="15" customHeight="1" x14ac:dyDescent="0.2">
      <c r="A17" s="74">
        <v>42224.291667303238</v>
      </c>
      <c r="B17" s="5">
        <v>763</v>
      </c>
      <c r="C17" s="9">
        <f t="shared" si="1"/>
        <v>19447344</v>
      </c>
      <c r="D17" s="9">
        <f t="shared" si="0"/>
        <v>101.05193306290911</v>
      </c>
      <c r="E17" s="68">
        <f t="shared" si="2"/>
        <v>0.14971488109090905</v>
      </c>
      <c r="F17" s="68">
        <f t="shared" si="3"/>
        <v>9.804542654545452E-2</v>
      </c>
      <c r="G17" s="68">
        <f t="shared" si="4"/>
        <v>100.9022181818182</v>
      </c>
      <c r="H17" s="14">
        <f t="shared" si="8"/>
        <v>7.9022181818181991</v>
      </c>
      <c r="I17" s="72">
        <f t="shared" si="9"/>
        <v>3.9180545454545447E-2</v>
      </c>
      <c r="J17" s="72">
        <f t="shared" si="7"/>
        <v>3.6123636363636372E-4</v>
      </c>
      <c r="K17" s="72">
        <f t="shared" si="7"/>
        <v>7.830763636363636E-4</v>
      </c>
      <c r="L17" s="72">
        <f t="shared" si="7"/>
        <v>7.9748181818181815E-2</v>
      </c>
      <c r="M17" s="72">
        <f t="shared" si="7"/>
        <v>1.6569090909090913E-4</v>
      </c>
      <c r="N17" s="72">
        <f t="shared" si="7"/>
        <v>1.1287381818181818E-4</v>
      </c>
      <c r="O17" s="72">
        <f t="shared" si="7"/>
        <v>69.320000000000007</v>
      </c>
      <c r="P17" s="72">
        <f t="shared" si="7"/>
        <v>7.4399999999999998E-4</v>
      </c>
      <c r="Q17" s="72">
        <f t="shared" si="7"/>
        <v>4.4652363636363637E-4</v>
      </c>
      <c r="R17" s="72">
        <f t="shared" si="7"/>
        <v>1.6040363636363637E-3</v>
      </c>
      <c r="S17" s="72">
        <f t="shared" si="7"/>
        <v>1.2488909090909092E-2</v>
      </c>
      <c r="T17" s="72">
        <f t="shared" si="7"/>
        <v>2.3152727272727271E-4</v>
      </c>
      <c r="U17" s="72">
        <f t="shared" si="7"/>
        <v>9.9914181818181849</v>
      </c>
      <c r="V17" s="72">
        <f t="shared" si="7"/>
        <v>6.3067636363636354E-3</v>
      </c>
      <c r="W17" s="72">
        <f t="shared" si="7"/>
        <v>4.7429090909090913E-5</v>
      </c>
      <c r="X17" s="72">
        <f t="shared" si="7"/>
        <v>1.7166181818181819E-3</v>
      </c>
      <c r="Y17" s="72">
        <f t="shared" si="7"/>
        <v>1.4982909090909089E-3</v>
      </c>
      <c r="Z17" s="72">
        <f t="shared" si="7"/>
        <v>2.4577090909090904</v>
      </c>
      <c r="AA17" s="72">
        <f t="shared" si="7"/>
        <v>5.8806545454545447E-4</v>
      </c>
      <c r="AB17" s="72">
        <f t="shared" si="7"/>
        <v>1.3167272727272728E-4</v>
      </c>
      <c r="AC17" s="72">
        <f t="shared" si="7"/>
        <v>19.133090909090914</v>
      </c>
      <c r="AD17" s="72">
        <f t="shared" si="7"/>
        <v>1.6349090909090907E-4</v>
      </c>
      <c r="AE17" s="72">
        <f t="shared" si="7"/>
        <v>5.7456727272727252E-4</v>
      </c>
      <c r="AF17" s="72">
        <f t="shared" si="7"/>
        <v>2.8213818181818187E-3</v>
      </c>
    </row>
    <row r="18" spans="1:35" ht="15" customHeight="1" x14ac:dyDescent="0.2">
      <c r="A18" s="74">
        <v>42224.302084027775</v>
      </c>
      <c r="B18" s="5">
        <v>773</v>
      </c>
      <c r="C18" s="9">
        <f t="shared" si="1"/>
        <v>19702224.000000004</v>
      </c>
      <c r="D18" s="9">
        <f t="shared" si="0"/>
        <v>104.86346007863638</v>
      </c>
      <c r="E18" s="68">
        <f t="shared" si="2"/>
        <v>0.15318735136363631</v>
      </c>
      <c r="F18" s="68">
        <f t="shared" si="3"/>
        <v>9.9990533181818136E-2</v>
      </c>
      <c r="G18" s="68">
        <f t="shared" si="4"/>
        <v>104.71027272727275</v>
      </c>
      <c r="H18" s="14">
        <f t="shared" si="8"/>
        <v>11.710272727272752</v>
      </c>
      <c r="I18" s="72">
        <f t="shared" si="9"/>
        <v>3.8798181818181808E-2</v>
      </c>
      <c r="J18" s="72">
        <f t="shared" si="7"/>
        <v>3.9654545454545465E-4</v>
      </c>
      <c r="K18" s="72">
        <f t="shared" si="7"/>
        <v>8.363454545454545E-4</v>
      </c>
      <c r="L18" s="72">
        <f t="shared" si="7"/>
        <v>8.1392727272727269E-2</v>
      </c>
      <c r="M18" s="72">
        <f t="shared" si="7"/>
        <v>1.746136363636364E-4</v>
      </c>
      <c r="N18" s="72">
        <f t="shared" si="7"/>
        <v>1.0609227272727273E-4</v>
      </c>
      <c r="O18" s="72">
        <f t="shared" si="7"/>
        <v>71.860000000000014</v>
      </c>
      <c r="P18" s="72">
        <f t="shared" si="7"/>
        <v>8.5499999999999997E-4</v>
      </c>
      <c r="Q18" s="72">
        <f t="shared" si="7"/>
        <v>4.1315454545454546E-4</v>
      </c>
      <c r="R18" s="72">
        <f t="shared" si="7"/>
        <v>1.7225454545454547E-3</v>
      </c>
      <c r="S18" s="72">
        <f t="shared" si="7"/>
        <v>1.4398636363636365E-2</v>
      </c>
      <c r="T18" s="72">
        <f t="shared" si="7"/>
        <v>2.4190909090909089E-4</v>
      </c>
      <c r="U18" s="72">
        <f t="shared" si="7"/>
        <v>10.389272727272731</v>
      </c>
      <c r="V18" s="72">
        <f t="shared" si="7"/>
        <v>5.7534545454545442E-3</v>
      </c>
      <c r="W18" s="72">
        <f t="shared" si="7"/>
        <v>5.803636363636364E-5</v>
      </c>
      <c r="X18" s="72">
        <f t="shared" si="7"/>
        <v>1.8407727272727274E-3</v>
      </c>
      <c r="Y18" s="72">
        <f t="shared" si="7"/>
        <v>1.6753636363636361E-3</v>
      </c>
      <c r="Z18" s="72">
        <f t="shared" si="7"/>
        <v>2.584636363636363</v>
      </c>
      <c r="AA18" s="72">
        <f t="shared" si="7"/>
        <v>6.3008181818181809E-4</v>
      </c>
      <c r="AB18" s="72">
        <f t="shared" si="7"/>
        <v>1.345909090909091E-4</v>
      </c>
      <c r="AC18" s="72">
        <f t="shared" si="7"/>
        <v>19.876363636363642</v>
      </c>
      <c r="AD18" s="72">
        <f t="shared" si="7"/>
        <v>1.6186363636363634E-4</v>
      </c>
      <c r="AE18" s="72">
        <f t="shared" si="7"/>
        <v>5.7070909090909067E-4</v>
      </c>
      <c r="AF18" s="72">
        <f t="shared" si="7"/>
        <v>3.0267272727272734E-3</v>
      </c>
    </row>
    <row r="19" spans="1:35" ht="15" customHeight="1" x14ac:dyDescent="0.2">
      <c r="A19" s="74">
        <v>42224.312500752312</v>
      </c>
      <c r="B19" s="5">
        <v>773</v>
      </c>
      <c r="C19" s="9">
        <f t="shared" si="1"/>
        <v>19702224.000000004</v>
      </c>
      <c r="D19" s="9">
        <f t="shared" si="0"/>
        <v>108.67498709436369</v>
      </c>
      <c r="E19" s="68">
        <f t="shared" si="2"/>
        <v>0.15665982163636358</v>
      </c>
      <c r="F19" s="68">
        <f t="shared" si="3"/>
        <v>0.10193563981818178</v>
      </c>
      <c r="G19" s="68">
        <f t="shared" si="4"/>
        <v>108.5183272727273</v>
      </c>
      <c r="H19" s="14">
        <f t="shared" si="8"/>
        <v>15.518327272727305</v>
      </c>
      <c r="I19" s="72">
        <f t="shared" si="9"/>
        <v>3.8415818181818169E-2</v>
      </c>
      <c r="J19" s="72">
        <f t="shared" si="7"/>
        <v>4.3185454545454559E-4</v>
      </c>
      <c r="K19" s="72">
        <f t="shared" si="7"/>
        <v>8.8961454545454541E-4</v>
      </c>
      <c r="L19" s="72">
        <f t="shared" si="7"/>
        <v>8.3037272727272723E-2</v>
      </c>
      <c r="M19" s="72">
        <f t="shared" si="7"/>
        <v>1.8353636363636368E-4</v>
      </c>
      <c r="N19" s="72">
        <f t="shared" si="7"/>
        <v>9.931072727272728E-5</v>
      </c>
      <c r="O19" s="72">
        <f t="shared" si="7"/>
        <v>74.40000000000002</v>
      </c>
      <c r="P19" s="72">
        <f t="shared" si="7"/>
        <v>9.6599999999999995E-4</v>
      </c>
      <c r="Q19" s="72">
        <f t="shared" si="7"/>
        <v>3.7978545454545455E-4</v>
      </c>
      <c r="R19" s="72">
        <f t="shared" si="7"/>
        <v>1.8410545454545456E-3</v>
      </c>
      <c r="S19" s="72">
        <f t="shared" si="7"/>
        <v>1.6308363636363638E-2</v>
      </c>
      <c r="T19" s="72">
        <f t="shared" si="7"/>
        <v>2.5229090909090906E-4</v>
      </c>
      <c r="U19" s="72">
        <f t="shared" si="7"/>
        <v>10.787127272727277</v>
      </c>
      <c r="V19" s="72">
        <f t="shared" si="7"/>
        <v>5.2001454545454531E-3</v>
      </c>
      <c r="W19" s="72">
        <f t="shared" si="7"/>
        <v>6.8643636363636374E-5</v>
      </c>
      <c r="X19" s="72">
        <f t="shared" si="7"/>
        <v>1.9649272727272726E-3</v>
      </c>
      <c r="Y19" s="72">
        <f t="shared" si="7"/>
        <v>1.8524363636363633E-3</v>
      </c>
      <c r="Z19" s="72">
        <f t="shared" si="7"/>
        <v>2.7115636363636355</v>
      </c>
      <c r="AA19" s="72">
        <f t="shared" si="7"/>
        <v>6.720981818181817E-4</v>
      </c>
      <c r="AB19" s="72">
        <f t="shared" si="7"/>
        <v>1.3750909090909092E-4</v>
      </c>
      <c r="AC19" s="72">
        <f t="shared" si="7"/>
        <v>20.619636363636371</v>
      </c>
      <c r="AD19" s="72">
        <f t="shared" si="7"/>
        <v>1.602363636363636E-4</v>
      </c>
      <c r="AE19" s="72">
        <f t="shared" si="7"/>
        <v>5.6685090909090882E-4</v>
      </c>
      <c r="AF19" s="72">
        <f t="shared" si="7"/>
        <v>3.232072727272728E-3</v>
      </c>
    </row>
    <row r="20" spans="1:35" ht="15" customHeight="1" x14ac:dyDescent="0.2">
      <c r="A20" s="74">
        <v>42224.322917476849</v>
      </c>
      <c r="B20" s="5">
        <v>773</v>
      </c>
      <c r="C20" s="9">
        <f t="shared" si="1"/>
        <v>19702224.000000004</v>
      </c>
      <c r="D20" s="9">
        <f t="shared" si="0"/>
        <v>112.48651411009094</v>
      </c>
      <c r="E20" s="68">
        <f t="shared" si="2"/>
        <v>0.1601322919090909</v>
      </c>
      <c r="F20" s="68">
        <f t="shared" si="3"/>
        <v>0.10388074645454545</v>
      </c>
      <c r="G20" s="68">
        <f t="shared" si="4"/>
        <v>112.32638181818186</v>
      </c>
      <c r="H20" s="14">
        <f t="shared" si="8"/>
        <v>19.326381818181858</v>
      </c>
      <c r="I20" s="72">
        <f t="shared" si="9"/>
        <v>3.803345454545453E-2</v>
      </c>
      <c r="J20" s="72">
        <f t="shared" si="7"/>
        <v>4.6716363636363652E-4</v>
      </c>
      <c r="K20" s="72">
        <f t="shared" si="7"/>
        <v>9.4288363636363631E-4</v>
      </c>
      <c r="L20" s="72">
        <f t="shared" si="7"/>
        <v>8.4681818181818178E-2</v>
      </c>
      <c r="M20" s="72">
        <f t="shared" si="7"/>
        <v>1.9245909090909096E-4</v>
      </c>
      <c r="N20" s="72">
        <f t="shared" si="7"/>
        <v>9.2529181818181829E-5</v>
      </c>
      <c r="O20" s="72">
        <f t="shared" si="7"/>
        <v>76.940000000000026</v>
      </c>
      <c r="P20" s="72">
        <f t="shared" si="7"/>
        <v>1.077E-3</v>
      </c>
      <c r="Q20" s="72">
        <f t="shared" si="7"/>
        <v>3.4641636363636364E-4</v>
      </c>
      <c r="R20" s="72">
        <f t="shared" si="7"/>
        <v>1.9595636363636364E-3</v>
      </c>
      <c r="S20" s="72">
        <f t="shared" si="7"/>
        <v>1.8218090909090913E-2</v>
      </c>
      <c r="T20" s="72">
        <f t="shared" si="7"/>
        <v>2.6267272727272727E-4</v>
      </c>
      <c r="U20" s="72">
        <f t="shared" si="7"/>
        <v>11.184981818181823</v>
      </c>
      <c r="V20" s="72">
        <f t="shared" si="7"/>
        <v>4.646836363636362E-3</v>
      </c>
      <c r="W20" s="72">
        <f t="shared" si="7"/>
        <v>7.9250909090909107E-5</v>
      </c>
      <c r="X20" s="72">
        <f t="shared" si="7"/>
        <v>2.0890818181818179E-3</v>
      </c>
      <c r="Y20" s="72">
        <f t="shared" si="7"/>
        <v>2.0295090909090907E-3</v>
      </c>
      <c r="Z20" s="72">
        <f t="shared" si="7"/>
        <v>2.8384909090909081</v>
      </c>
      <c r="AA20" s="72">
        <f t="shared" si="7"/>
        <v>7.1411454545454531E-4</v>
      </c>
      <c r="AB20" s="72">
        <f t="shared" si="7"/>
        <v>1.4042727272727275E-4</v>
      </c>
      <c r="AC20" s="72">
        <f t="shared" si="7"/>
        <v>21.362909090909099</v>
      </c>
      <c r="AD20" s="72">
        <f t="shared" si="7"/>
        <v>1.5860909090909087E-4</v>
      </c>
      <c r="AE20" s="72">
        <f t="shared" si="7"/>
        <v>5.6299272727272697E-4</v>
      </c>
      <c r="AF20" s="72">
        <f t="shared" si="7"/>
        <v>3.4374181818181827E-3</v>
      </c>
    </row>
    <row r="21" spans="1:35" ht="15" customHeight="1" x14ac:dyDescent="0.2">
      <c r="A21" s="74">
        <v>42224.333334201387</v>
      </c>
      <c r="B21" s="5">
        <v>773</v>
      </c>
      <c r="C21" s="9">
        <f t="shared" si="1"/>
        <v>19702224.000000004</v>
      </c>
      <c r="D21" s="9">
        <f t="shared" si="0"/>
        <v>116.29804112581824</v>
      </c>
      <c r="E21" s="68">
        <f t="shared" si="2"/>
        <v>0.16360476218181813</v>
      </c>
      <c r="F21" s="68">
        <f t="shared" si="3"/>
        <v>0.10582585309090906</v>
      </c>
      <c r="G21" s="68">
        <f t="shared" si="4"/>
        <v>116.13443636363641</v>
      </c>
      <c r="H21" s="14">
        <f t="shared" si="8"/>
        <v>23.134436363636411</v>
      </c>
      <c r="I21" s="72">
        <f t="shared" si="9"/>
        <v>3.7651090909090891E-2</v>
      </c>
      <c r="J21" s="72">
        <f t="shared" si="7"/>
        <v>5.024727272727274E-4</v>
      </c>
      <c r="K21" s="72">
        <f t="shared" si="7"/>
        <v>9.9615272727272722E-4</v>
      </c>
      <c r="L21" s="72">
        <f t="shared" si="7"/>
        <v>8.6326363636363632E-2</v>
      </c>
      <c r="M21" s="72">
        <f t="shared" si="7"/>
        <v>2.0138181818181824E-4</v>
      </c>
      <c r="N21" s="72">
        <f t="shared" si="7"/>
        <v>8.5747636363636378E-5</v>
      </c>
      <c r="O21" s="72">
        <f t="shared" si="7"/>
        <v>79.480000000000032</v>
      </c>
      <c r="P21" s="72">
        <f t="shared" si="7"/>
        <v>1.188E-3</v>
      </c>
      <c r="Q21" s="72">
        <f t="shared" si="7"/>
        <v>3.1304727272727273E-4</v>
      </c>
      <c r="R21" s="72">
        <f t="shared" si="7"/>
        <v>2.0780727272727271E-3</v>
      </c>
      <c r="S21" s="72">
        <f t="shared" si="7"/>
        <v>2.0127818181818184E-2</v>
      </c>
      <c r="T21" s="72">
        <f t="shared" si="7"/>
        <v>2.7305454545454547E-4</v>
      </c>
      <c r="U21" s="72">
        <f t="shared" si="7"/>
        <v>11.582836363636369</v>
      </c>
      <c r="V21" s="72">
        <f t="shared" si="7"/>
        <v>4.0935272727272709E-3</v>
      </c>
      <c r="W21" s="72">
        <f t="shared" si="7"/>
        <v>8.9858181818181841E-5</v>
      </c>
      <c r="X21" s="72">
        <f t="shared" si="7"/>
        <v>2.2132363636363631E-3</v>
      </c>
      <c r="Y21" s="72">
        <f t="shared" si="7"/>
        <v>2.2065818181818179E-3</v>
      </c>
      <c r="Z21" s="72">
        <f t="shared" si="7"/>
        <v>2.9654181818181806</v>
      </c>
      <c r="AA21" s="72">
        <f t="shared" si="7"/>
        <v>7.5613090909090893E-4</v>
      </c>
      <c r="AB21" s="72">
        <f t="shared" si="7"/>
        <v>1.4334545454545457E-4</v>
      </c>
      <c r="AC21" s="72">
        <f t="shared" si="7"/>
        <v>22.106181818181827</v>
      </c>
      <c r="AD21" s="72">
        <f t="shared" si="7"/>
        <v>1.5698181818181813E-4</v>
      </c>
      <c r="AE21" s="72">
        <f t="shared" si="7"/>
        <v>5.5913454545454511E-4</v>
      </c>
      <c r="AF21" s="72">
        <f t="shared" si="7"/>
        <v>3.6427636363636374E-3</v>
      </c>
    </row>
    <row r="22" spans="1:35" ht="15" customHeight="1" x14ac:dyDescent="0.2">
      <c r="A22" s="74">
        <v>42224.343750925924</v>
      </c>
      <c r="B22" s="5">
        <v>773</v>
      </c>
      <c r="C22" s="9">
        <f t="shared" si="1"/>
        <v>19702224.000000004</v>
      </c>
      <c r="D22" s="9">
        <f t="shared" si="0"/>
        <v>120.10956814154552</v>
      </c>
      <c r="E22" s="68">
        <f t="shared" si="2"/>
        <v>0.16707723245454545</v>
      </c>
      <c r="F22" s="68">
        <f t="shared" si="3"/>
        <v>0.10777095972727274</v>
      </c>
      <c r="G22" s="68">
        <f t="shared" si="4"/>
        <v>119.94249090909096</v>
      </c>
      <c r="H22" s="14">
        <f t="shared" si="8"/>
        <v>26.942490909090964</v>
      </c>
      <c r="I22" s="72">
        <f t="shared" si="9"/>
        <v>3.7268727272727252E-2</v>
      </c>
      <c r="J22" s="72">
        <f t="shared" si="7"/>
        <v>5.3778181818181828E-4</v>
      </c>
      <c r="K22" s="72">
        <f t="shared" si="7"/>
        <v>1.0494218181818181E-3</v>
      </c>
      <c r="L22" s="72">
        <f t="shared" si="7"/>
        <v>8.7970909090909086E-2</v>
      </c>
      <c r="M22" s="72">
        <f t="shared" si="7"/>
        <v>2.1030454545454552E-4</v>
      </c>
      <c r="N22" s="72">
        <f t="shared" si="7"/>
        <v>7.8966090909090927E-5</v>
      </c>
      <c r="O22" s="72">
        <f t="shared" si="7"/>
        <v>82.020000000000039</v>
      </c>
      <c r="P22" s="72">
        <f t="shared" si="7"/>
        <v>1.299E-3</v>
      </c>
      <c r="Q22" s="72">
        <f t="shared" si="7"/>
        <v>2.7967818181818182E-4</v>
      </c>
      <c r="R22" s="72">
        <f t="shared" si="7"/>
        <v>2.1965818181818178E-3</v>
      </c>
      <c r="S22" s="72">
        <f t="shared" si="7"/>
        <v>2.2037545454545455E-2</v>
      </c>
      <c r="T22" s="72">
        <f t="shared" si="7"/>
        <v>2.8343636363636367E-4</v>
      </c>
      <c r="U22" s="72">
        <f t="shared" si="7"/>
        <v>11.980690909090915</v>
      </c>
      <c r="V22" s="72">
        <f t="shared" si="7"/>
        <v>3.5402181818181798E-3</v>
      </c>
      <c r="W22" s="72">
        <f t="shared" si="7"/>
        <v>1.0046545454545457E-4</v>
      </c>
      <c r="X22" s="72">
        <f t="shared" si="7"/>
        <v>2.3373909090909084E-3</v>
      </c>
      <c r="Y22" s="72">
        <f t="shared" si="7"/>
        <v>2.3836545454545451E-3</v>
      </c>
      <c r="Z22" s="72">
        <f t="shared" si="7"/>
        <v>3.0923454545454532</v>
      </c>
      <c r="AA22" s="72">
        <f t="shared" si="7"/>
        <v>7.9814727272727254E-4</v>
      </c>
      <c r="AB22" s="72">
        <f t="shared" si="7"/>
        <v>1.4626363636363639E-4</v>
      </c>
      <c r="AC22" s="72">
        <f t="shared" si="7"/>
        <v>22.849454545454556</v>
      </c>
      <c r="AD22" s="72">
        <f t="shared" si="7"/>
        <v>1.553545454545454E-4</v>
      </c>
      <c r="AE22" s="72">
        <f t="shared" si="7"/>
        <v>5.5527636363636326E-4</v>
      </c>
      <c r="AF22" s="72">
        <f t="shared" si="7"/>
        <v>3.8481090909090921E-3</v>
      </c>
    </row>
    <row r="23" spans="1:35" ht="15" customHeight="1" x14ac:dyDescent="0.2">
      <c r="A23" s="74">
        <v>42224.354167650461</v>
      </c>
      <c r="B23" s="5">
        <v>773</v>
      </c>
      <c r="C23" s="9">
        <f t="shared" si="1"/>
        <v>19702224.000000004</v>
      </c>
      <c r="D23" s="9">
        <f t="shared" si="0"/>
        <v>123.92109515727282</v>
      </c>
      <c r="E23" s="68">
        <f t="shared" si="2"/>
        <v>0.17054970272727271</v>
      </c>
      <c r="F23" s="68">
        <f t="shared" si="3"/>
        <v>0.10971606636363637</v>
      </c>
      <c r="G23" s="68">
        <f t="shared" si="4"/>
        <v>123.75054545454552</v>
      </c>
      <c r="H23" s="14">
        <f t="shared" si="8"/>
        <v>30.750545454545517</v>
      </c>
      <c r="I23" s="72">
        <f t="shared" si="9"/>
        <v>3.6886363636363613E-2</v>
      </c>
      <c r="J23" s="72">
        <f t="shared" si="7"/>
        <v>5.7309090909090916E-4</v>
      </c>
      <c r="K23" s="72">
        <f t="shared" si="7"/>
        <v>1.102690909090909E-3</v>
      </c>
      <c r="L23" s="72">
        <f t="shared" si="7"/>
        <v>8.961545454545454E-2</v>
      </c>
      <c r="M23" s="72">
        <f t="shared" si="7"/>
        <v>2.1922727272727279E-4</v>
      </c>
      <c r="N23" s="72">
        <f t="shared" si="7"/>
        <v>7.2184545454545475E-5</v>
      </c>
      <c r="O23" s="72">
        <f t="shared" si="7"/>
        <v>84.560000000000045</v>
      </c>
      <c r="P23" s="72">
        <f t="shared" si="7"/>
        <v>1.41E-3</v>
      </c>
      <c r="Q23" s="72">
        <f t="shared" si="7"/>
        <v>2.4630909090909091E-4</v>
      </c>
      <c r="R23" s="72">
        <f t="shared" si="7"/>
        <v>2.3150909090909086E-3</v>
      </c>
      <c r="S23" s="72">
        <f t="shared" si="7"/>
        <v>2.3947272727272727E-2</v>
      </c>
      <c r="T23" s="72">
        <f t="shared" si="7"/>
        <v>2.9381818181818187E-4</v>
      </c>
      <c r="U23" s="72">
        <f t="shared" si="7"/>
        <v>12.378545454545462</v>
      </c>
      <c r="V23" s="72">
        <f t="shared" si="7"/>
        <v>2.9869090909090887E-3</v>
      </c>
      <c r="W23" s="72">
        <f t="shared" si="7"/>
        <v>1.1107272727272731E-4</v>
      </c>
      <c r="X23" s="72">
        <f t="shared" si="7"/>
        <v>2.4615454545454537E-3</v>
      </c>
      <c r="Y23" s="72">
        <f t="shared" si="7"/>
        <v>2.5607272727272722E-3</v>
      </c>
      <c r="Z23" s="72">
        <f t="shared" si="7"/>
        <v>3.2192727272727257</v>
      </c>
      <c r="AA23" s="72">
        <f t="shared" si="7"/>
        <v>8.4016363636363616E-4</v>
      </c>
      <c r="AB23" s="72">
        <f t="shared" si="7"/>
        <v>1.4918181818181822E-4</v>
      </c>
      <c r="AC23" s="72">
        <f t="shared" si="7"/>
        <v>23.592727272727284</v>
      </c>
      <c r="AD23" s="72">
        <f t="shared" si="7"/>
        <v>1.5372727272727266E-4</v>
      </c>
      <c r="AE23" s="72">
        <f t="shared" si="7"/>
        <v>5.5141818181818141E-4</v>
      </c>
      <c r="AF23" s="72">
        <f t="shared" si="7"/>
        <v>4.0534545454545467E-3</v>
      </c>
    </row>
    <row r="24" spans="1:35" ht="15" customHeight="1" x14ac:dyDescent="0.2">
      <c r="A24" s="74">
        <v>42224.364584374998</v>
      </c>
      <c r="B24" s="5">
        <v>763</v>
      </c>
      <c r="C24" s="9">
        <f t="shared" si="1"/>
        <v>19447344</v>
      </c>
      <c r="D24" s="9">
        <f t="shared" si="0"/>
        <v>127.73262217300001</v>
      </c>
      <c r="E24" s="68">
        <f t="shared" si="2"/>
        <v>0.17402217300000003</v>
      </c>
      <c r="F24" s="68">
        <f t="shared" si="3"/>
        <v>0.11166117300000002</v>
      </c>
      <c r="G24" s="68">
        <f t="shared" si="4"/>
        <v>127.5586</v>
      </c>
      <c r="H24" s="348">
        <f t="shared" si="8"/>
        <v>34.558599999999998</v>
      </c>
      <c r="I24" s="73">
        <f>I39*$AH$4</f>
        <v>3.6503999999999995E-2</v>
      </c>
      <c r="J24" s="73">
        <f t="shared" ref="J24:AF24" si="10">J39*$AH$4</f>
        <v>6.0840000000000004E-4</v>
      </c>
      <c r="K24" s="73">
        <f t="shared" si="10"/>
        <v>1.1559600000000001E-3</v>
      </c>
      <c r="L24" s="73">
        <f t="shared" si="10"/>
        <v>9.1260000000000008E-2</v>
      </c>
      <c r="M24" s="73">
        <f t="shared" si="10"/>
        <v>2.2814999999999999E-4</v>
      </c>
      <c r="N24" s="73">
        <f t="shared" si="10"/>
        <v>6.5402999999999997E-5</v>
      </c>
      <c r="O24" s="73">
        <f t="shared" si="10"/>
        <v>87.100000000000009</v>
      </c>
      <c r="P24" s="73">
        <f t="shared" si="10"/>
        <v>1.521E-3</v>
      </c>
      <c r="Q24" s="73">
        <f t="shared" si="10"/>
        <v>2.1294E-4</v>
      </c>
      <c r="R24" s="73">
        <f t="shared" si="10"/>
        <v>2.4336000000000002E-3</v>
      </c>
      <c r="S24" s="73">
        <f t="shared" si="10"/>
        <v>2.5857000000000002E-2</v>
      </c>
      <c r="T24" s="73">
        <f t="shared" si="10"/>
        <v>3.0420000000000002E-4</v>
      </c>
      <c r="U24" s="73">
        <f t="shared" si="10"/>
        <v>12.776399999999999</v>
      </c>
      <c r="V24" s="73">
        <f t="shared" si="10"/>
        <v>2.4336000000000002E-3</v>
      </c>
      <c r="W24" s="73">
        <f t="shared" si="10"/>
        <v>1.2168E-4</v>
      </c>
      <c r="X24" s="73">
        <f t="shared" si="10"/>
        <v>2.5856999999999998E-3</v>
      </c>
      <c r="Y24" s="73">
        <f t="shared" si="10"/>
        <v>2.7377999999999999E-3</v>
      </c>
      <c r="Z24" s="73">
        <f t="shared" si="10"/>
        <v>3.3462000000000001</v>
      </c>
      <c r="AA24" s="73">
        <f t="shared" si="10"/>
        <v>8.821800000000001E-4</v>
      </c>
      <c r="AB24" s="73">
        <f t="shared" si="10"/>
        <v>1.5210000000000001E-4</v>
      </c>
      <c r="AC24" s="73">
        <f t="shared" si="10"/>
        <v>24.335999999999999</v>
      </c>
      <c r="AD24" s="73">
        <f t="shared" si="10"/>
        <v>1.5210000000000001E-4</v>
      </c>
      <c r="AE24" s="73">
        <f t="shared" si="10"/>
        <v>5.4755999999999989E-4</v>
      </c>
      <c r="AF24" s="73">
        <f t="shared" si="10"/>
        <v>4.2588000000000001E-3</v>
      </c>
      <c r="AG24" s="166" t="s">
        <v>279</v>
      </c>
    </row>
    <row r="25" spans="1:35" ht="15" customHeight="1" x14ac:dyDescent="0.2">
      <c r="A25" s="74">
        <v>42224.375001099535</v>
      </c>
      <c r="B25" s="5">
        <v>773</v>
      </c>
      <c r="C25" s="9">
        <f t="shared" si="1"/>
        <v>19702224.000000004</v>
      </c>
      <c r="D25" s="9">
        <f t="shared" si="0"/>
        <v>125.76750490879999</v>
      </c>
      <c r="E25" s="68">
        <f t="shared" si="2"/>
        <v>0.17134490879999997</v>
      </c>
      <c r="F25" s="68">
        <f t="shared" si="3"/>
        <v>0.10994330879999999</v>
      </c>
      <c r="G25" s="68">
        <f t="shared" si="4"/>
        <v>125.59616</v>
      </c>
      <c r="H25" s="348">
        <f>G25-91</f>
        <v>34.596159999999998</v>
      </c>
      <c r="I25" s="72">
        <f>I24+(I$39-I$24)*(1/15)</f>
        <v>3.5942399999999992E-2</v>
      </c>
      <c r="J25" s="72">
        <f t="shared" ref="J25:AF36" si="11">J24+(J$39-J$24)*(1/15)</f>
        <v>5.9904000000000001E-4</v>
      </c>
      <c r="K25" s="72">
        <f t="shared" si="11"/>
        <v>1.1381760000000001E-3</v>
      </c>
      <c r="L25" s="72">
        <f t="shared" si="11"/>
        <v>8.9856000000000005E-2</v>
      </c>
      <c r="M25" s="72">
        <f t="shared" si="11"/>
        <v>2.2463999999999999E-4</v>
      </c>
      <c r="N25" s="72">
        <f t="shared" si="11"/>
        <v>6.43968E-5</v>
      </c>
      <c r="O25" s="72">
        <f t="shared" si="11"/>
        <v>85.76</v>
      </c>
      <c r="P25" s="72">
        <f t="shared" si="11"/>
        <v>1.4976E-3</v>
      </c>
      <c r="Q25" s="72">
        <f t="shared" si="11"/>
        <v>2.09664E-4</v>
      </c>
      <c r="R25" s="72">
        <f t="shared" si="11"/>
        <v>2.39616E-3</v>
      </c>
      <c r="S25" s="72">
        <f t="shared" si="11"/>
        <v>2.5459200000000001E-2</v>
      </c>
      <c r="T25" s="72">
        <f t="shared" si="11"/>
        <v>2.9952000000000001E-4</v>
      </c>
      <c r="U25" s="72">
        <f t="shared" si="11"/>
        <v>12.579839999999999</v>
      </c>
      <c r="V25" s="72">
        <f t="shared" si="11"/>
        <v>2.39616E-3</v>
      </c>
      <c r="W25" s="72">
        <f t="shared" si="11"/>
        <v>1.19808E-4</v>
      </c>
      <c r="X25" s="72">
        <f t="shared" si="11"/>
        <v>2.5459199999999997E-3</v>
      </c>
      <c r="Y25" s="72">
        <f t="shared" si="11"/>
        <v>2.6956799999999998E-3</v>
      </c>
      <c r="Z25" s="72">
        <f t="shared" si="11"/>
        <v>3.2947199999999999</v>
      </c>
      <c r="AA25" s="72">
        <f t="shared" si="11"/>
        <v>8.686080000000001E-4</v>
      </c>
      <c r="AB25" s="72">
        <f t="shared" si="11"/>
        <v>1.4976E-4</v>
      </c>
      <c r="AC25" s="72">
        <f t="shared" si="11"/>
        <v>23.961599999999997</v>
      </c>
      <c r="AD25" s="72">
        <f t="shared" si="11"/>
        <v>1.4976E-4</v>
      </c>
      <c r="AE25" s="72">
        <f t="shared" si="11"/>
        <v>5.3913599999999985E-4</v>
      </c>
      <c r="AF25" s="72">
        <f t="shared" si="11"/>
        <v>4.1932799999999998E-3</v>
      </c>
    </row>
    <row r="26" spans="1:35" ht="15" customHeight="1" x14ac:dyDescent="0.2">
      <c r="A26" s="74">
        <v>42224.385417824073</v>
      </c>
      <c r="B26" s="5">
        <v>783</v>
      </c>
      <c r="C26" s="9">
        <f t="shared" si="1"/>
        <v>19957104</v>
      </c>
      <c r="D26" s="9">
        <f t="shared" si="0"/>
        <v>123.8023876446</v>
      </c>
      <c r="E26" s="68">
        <f t="shared" si="2"/>
        <v>0.16866764460000006</v>
      </c>
      <c r="F26" s="68">
        <f t="shared" si="3"/>
        <v>0.10822544460000007</v>
      </c>
      <c r="G26" s="68">
        <f t="shared" si="4"/>
        <v>123.63372</v>
      </c>
      <c r="H26" s="348">
        <f t="shared" ref="H26:H89" si="12">G26-91</f>
        <v>32.633719999999997</v>
      </c>
      <c r="I26" s="72">
        <f t="shared" ref="I26:I38" si="13">I25+(I$39-I$24)*(1/15)</f>
        <v>3.538079999999999E-2</v>
      </c>
      <c r="J26" s="72">
        <f t="shared" si="11"/>
        <v>5.8967999999999998E-4</v>
      </c>
      <c r="K26" s="72">
        <f t="shared" si="11"/>
        <v>1.120392E-3</v>
      </c>
      <c r="L26" s="72">
        <f t="shared" si="11"/>
        <v>8.8452000000000003E-2</v>
      </c>
      <c r="M26" s="72">
        <f t="shared" si="11"/>
        <v>2.2112999999999999E-4</v>
      </c>
      <c r="N26" s="72">
        <f t="shared" si="11"/>
        <v>6.3390600000000003E-5</v>
      </c>
      <c r="O26" s="72">
        <f t="shared" si="11"/>
        <v>84.42</v>
      </c>
      <c r="P26" s="72">
        <f t="shared" si="11"/>
        <v>1.4741999999999999E-3</v>
      </c>
      <c r="Q26" s="72">
        <f t="shared" si="11"/>
        <v>2.06388E-4</v>
      </c>
      <c r="R26" s="72">
        <f t="shared" si="11"/>
        <v>2.3587199999999999E-3</v>
      </c>
      <c r="S26" s="72">
        <f t="shared" si="11"/>
        <v>2.5061400000000001E-2</v>
      </c>
      <c r="T26" s="72">
        <f t="shared" si="11"/>
        <v>2.9483999999999999E-4</v>
      </c>
      <c r="U26" s="72">
        <f t="shared" si="11"/>
        <v>12.383279999999999</v>
      </c>
      <c r="V26" s="72">
        <f t="shared" si="11"/>
        <v>2.3587199999999999E-3</v>
      </c>
      <c r="W26" s="72">
        <f t="shared" si="11"/>
        <v>1.17936E-4</v>
      </c>
      <c r="X26" s="72">
        <f t="shared" si="11"/>
        <v>2.5061399999999996E-3</v>
      </c>
      <c r="Y26" s="72">
        <f t="shared" si="11"/>
        <v>2.6535599999999997E-3</v>
      </c>
      <c r="Z26" s="72">
        <f t="shared" si="11"/>
        <v>3.2432399999999997</v>
      </c>
      <c r="AA26" s="72">
        <f t="shared" si="11"/>
        <v>8.550360000000001E-4</v>
      </c>
      <c r="AB26" s="72">
        <f t="shared" si="11"/>
        <v>1.4741999999999999E-4</v>
      </c>
      <c r="AC26" s="72">
        <f t="shared" si="11"/>
        <v>23.587199999999996</v>
      </c>
      <c r="AD26" s="72">
        <f t="shared" si="11"/>
        <v>1.4741999999999999E-4</v>
      </c>
      <c r="AE26" s="72">
        <f t="shared" si="11"/>
        <v>5.3071199999999981E-4</v>
      </c>
      <c r="AF26" s="72">
        <f t="shared" si="11"/>
        <v>4.1277599999999994E-3</v>
      </c>
    </row>
    <row r="27" spans="1:35" ht="15" customHeight="1" x14ac:dyDescent="0.2">
      <c r="A27" s="74">
        <v>42224.39583454861</v>
      </c>
      <c r="B27" s="5">
        <v>773</v>
      </c>
      <c r="C27" s="9">
        <f t="shared" si="1"/>
        <v>19702224.000000004</v>
      </c>
      <c r="D27" s="9">
        <f t="shared" si="0"/>
        <v>121.83727038039999</v>
      </c>
      <c r="E27" s="68">
        <f t="shared" si="2"/>
        <v>0.1659903804</v>
      </c>
      <c r="F27" s="68">
        <f t="shared" si="3"/>
        <v>0.1065075804</v>
      </c>
      <c r="G27" s="68">
        <f t="shared" si="4"/>
        <v>121.67128</v>
      </c>
      <c r="H27" s="348">
        <f t="shared" si="12"/>
        <v>30.671279999999996</v>
      </c>
      <c r="I27" s="72">
        <f t="shared" si="13"/>
        <v>3.4819199999999988E-2</v>
      </c>
      <c r="J27" s="72">
        <f t="shared" si="11"/>
        <v>5.8031999999999995E-4</v>
      </c>
      <c r="K27" s="72">
        <f t="shared" si="11"/>
        <v>1.1026079999999999E-3</v>
      </c>
      <c r="L27" s="72">
        <f t="shared" si="11"/>
        <v>8.7048E-2</v>
      </c>
      <c r="M27" s="72">
        <f t="shared" si="11"/>
        <v>2.1761999999999999E-4</v>
      </c>
      <c r="N27" s="72">
        <f t="shared" si="11"/>
        <v>6.2384400000000005E-5</v>
      </c>
      <c r="O27" s="72">
        <f t="shared" si="11"/>
        <v>83.08</v>
      </c>
      <c r="P27" s="72">
        <f t="shared" si="11"/>
        <v>1.4507999999999999E-3</v>
      </c>
      <c r="Q27" s="72">
        <f t="shared" si="11"/>
        <v>2.03112E-4</v>
      </c>
      <c r="R27" s="72">
        <f t="shared" si="11"/>
        <v>2.3212799999999998E-3</v>
      </c>
      <c r="S27" s="72">
        <f t="shared" si="11"/>
        <v>2.4663600000000001E-2</v>
      </c>
      <c r="T27" s="72">
        <f t="shared" si="11"/>
        <v>2.9015999999999997E-4</v>
      </c>
      <c r="U27" s="72">
        <f t="shared" si="11"/>
        <v>12.186719999999999</v>
      </c>
      <c r="V27" s="72">
        <f t="shared" si="11"/>
        <v>2.3212799999999998E-3</v>
      </c>
      <c r="W27" s="72">
        <f t="shared" si="11"/>
        <v>1.1606400000000001E-4</v>
      </c>
      <c r="X27" s="72">
        <f t="shared" si="11"/>
        <v>2.4663599999999995E-3</v>
      </c>
      <c r="Y27" s="72">
        <f t="shared" si="11"/>
        <v>2.6114399999999996E-3</v>
      </c>
      <c r="Z27" s="72">
        <f t="shared" si="11"/>
        <v>3.1917599999999995</v>
      </c>
      <c r="AA27" s="72">
        <f t="shared" si="11"/>
        <v>8.414640000000001E-4</v>
      </c>
      <c r="AB27" s="72">
        <f t="shared" si="11"/>
        <v>1.4507999999999999E-4</v>
      </c>
      <c r="AC27" s="72">
        <f t="shared" si="11"/>
        <v>23.212799999999994</v>
      </c>
      <c r="AD27" s="72">
        <f t="shared" si="11"/>
        <v>1.4507999999999999E-4</v>
      </c>
      <c r="AE27" s="72">
        <f t="shared" si="11"/>
        <v>5.2228799999999977E-4</v>
      </c>
      <c r="AF27" s="72">
        <f t="shared" si="11"/>
        <v>4.0622399999999991E-3</v>
      </c>
    </row>
    <row r="28" spans="1:35" ht="15" customHeight="1" x14ac:dyDescent="0.2">
      <c r="A28" s="74">
        <v>42224.406251273147</v>
      </c>
      <c r="B28" s="5">
        <v>783</v>
      </c>
      <c r="C28" s="9">
        <f t="shared" si="1"/>
        <v>19957104</v>
      </c>
      <c r="D28" s="9">
        <f t="shared" si="0"/>
        <v>119.87215311620001</v>
      </c>
      <c r="E28" s="68">
        <f t="shared" si="2"/>
        <v>0.16331311620000002</v>
      </c>
      <c r="F28" s="68">
        <f t="shared" si="3"/>
        <v>0.10478971620000005</v>
      </c>
      <c r="G28" s="68">
        <f t="shared" si="4"/>
        <v>119.70884</v>
      </c>
      <c r="H28" s="348">
        <f t="shared" si="12"/>
        <v>28.708839999999995</v>
      </c>
      <c r="I28" s="72">
        <f t="shared" si="13"/>
        <v>3.4257599999999985E-2</v>
      </c>
      <c r="J28" s="72">
        <f t="shared" si="11"/>
        <v>5.7095999999999991E-4</v>
      </c>
      <c r="K28" s="72">
        <f t="shared" si="11"/>
        <v>1.0848239999999999E-3</v>
      </c>
      <c r="L28" s="72">
        <f t="shared" si="11"/>
        <v>8.5643999999999998E-2</v>
      </c>
      <c r="M28" s="72">
        <f t="shared" si="11"/>
        <v>2.1410999999999999E-4</v>
      </c>
      <c r="N28" s="72">
        <f t="shared" si="11"/>
        <v>6.1378200000000008E-5</v>
      </c>
      <c r="O28" s="72">
        <f t="shared" si="11"/>
        <v>81.739999999999995</v>
      </c>
      <c r="P28" s="72">
        <f t="shared" si="11"/>
        <v>1.4273999999999999E-3</v>
      </c>
      <c r="Q28" s="72">
        <f t="shared" si="11"/>
        <v>1.99836E-4</v>
      </c>
      <c r="R28" s="72">
        <f t="shared" si="11"/>
        <v>2.2838399999999997E-3</v>
      </c>
      <c r="S28" s="72">
        <f t="shared" si="11"/>
        <v>2.4265800000000001E-2</v>
      </c>
      <c r="T28" s="72">
        <f t="shared" si="11"/>
        <v>2.8547999999999996E-4</v>
      </c>
      <c r="U28" s="72">
        <f t="shared" si="11"/>
        <v>11.990159999999999</v>
      </c>
      <c r="V28" s="72">
        <f t="shared" si="11"/>
        <v>2.2838399999999997E-3</v>
      </c>
      <c r="W28" s="72">
        <f t="shared" si="11"/>
        <v>1.1419200000000001E-4</v>
      </c>
      <c r="X28" s="72">
        <f t="shared" si="11"/>
        <v>2.4265799999999994E-3</v>
      </c>
      <c r="Y28" s="72">
        <f t="shared" si="11"/>
        <v>2.5693199999999995E-3</v>
      </c>
      <c r="Z28" s="72">
        <f t="shared" si="11"/>
        <v>3.1402799999999993</v>
      </c>
      <c r="AA28" s="72">
        <f t="shared" si="11"/>
        <v>8.278920000000001E-4</v>
      </c>
      <c r="AB28" s="72">
        <f t="shared" si="11"/>
        <v>1.4273999999999998E-4</v>
      </c>
      <c r="AC28" s="72">
        <f t="shared" si="11"/>
        <v>22.838399999999993</v>
      </c>
      <c r="AD28" s="72">
        <f t="shared" si="11"/>
        <v>1.4273999999999998E-4</v>
      </c>
      <c r="AE28" s="72">
        <f t="shared" si="11"/>
        <v>5.1386399999999973E-4</v>
      </c>
      <c r="AF28" s="72">
        <f t="shared" si="11"/>
        <v>3.9967199999999987E-3</v>
      </c>
    </row>
    <row r="29" spans="1:35" ht="15" customHeight="1" x14ac:dyDescent="0.2">
      <c r="A29" s="74">
        <v>42224.416667997684</v>
      </c>
      <c r="B29" s="5">
        <v>783</v>
      </c>
      <c r="C29" s="9">
        <f t="shared" si="1"/>
        <v>19957104</v>
      </c>
      <c r="D29" s="9">
        <f t="shared" si="0"/>
        <v>117.90703585199999</v>
      </c>
      <c r="E29" s="68">
        <f t="shared" ref="E29:E34" si="14">SUM(I29:N29,P29:T29,V29:Y29,AA29:AB29,AD29:AF29)</f>
        <v>0.16063585200000002</v>
      </c>
      <c r="F29" s="68">
        <f t="shared" ref="F29:F34" si="15">E29-I29-S29</f>
        <v>0.10307185200000005</v>
      </c>
      <c r="G29" s="68">
        <f t="shared" ref="G29:G34" si="16">O29+U29+Z29+AC29</f>
        <v>117.74639999999999</v>
      </c>
      <c r="H29" s="348">
        <f t="shared" si="12"/>
        <v>26.746399999999994</v>
      </c>
      <c r="I29" s="72">
        <f t="shared" si="13"/>
        <v>3.3695999999999983E-2</v>
      </c>
      <c r="J29" s="72">
        <f t="shared" si="11"/>
        <v>5.6159999999999988E-4</v>
      </c>
      <c r="K29" s="72">
        <f t="shared" si="11"/>
        <v>1.0670399999999998E-3</v>
      </c>
      <c r="L29" s="72">
        <f t="shared" si="11"/>
        <v>8.4239999999999995E-2</v>
      </c>
      <c r="M29" s="72">
        <f t="shared" si="11"/>
        <v>2.106E-4</v>
      </c>
      <c r="N29" s="72">
        <f t="shared" si="11"/>
        <v>6.0372000000000011E-5</v>
      </c>
      <c r="O29" s="72">
        <f t="shared" si="11"/>
        <v>80.399999999999991</v>
      </c>
      <c r="P29" s="72">
        <f t="shared" si="11"/>
        <v>1.4039999999999999E-3</v>
      </c>
      <c r="Q29" s="72">
        <f t="shared" si="11"/>
        <v>1.9656E-4</v>
      </c>
      <c r="R29" s="72">
        <f t="shared" si="11"/>
        <v>2.2463999999999995E-3</v>
      </c>
      <c r="S29" s="72">
        <f t="shared" si="11"/>
        <v>2.3868E-2</v>
      </c>
      <c r="T29" s="72">
        <f t="shared" si="11"/>
        <v>2.8079999999999994E-4</v>
      </c>
      <c r="U29" s="72">
        <f t="shared" si="11"/>
        <v>11.7936</v>
      </c>
      <c r="V29" s="72">
        <f t="shared" si="11"/>
        <v>2.2463999999999995E-3</v>
      </c>
      <c r="W29" s="72">
        <f t="shared" si="11"/>
        <v>1.1232000000000001E-4</v>
      </c>
      <c r="X29" s="72">
        <f t="shared" si="11"/>
        <v>2.3867999999999993E-3</v>
      </c>
      <c r="Y29" s="72">
        <f t="shared" si="11"/>
        <v>2.5271999999999994E-3</v>
      </c>
      <c r="Z29" s="72">
        <f t="shared" si="11"/>
        <v>3.0887999999999991</v>
      </c>
      <c r="AA29" s="72">
        <f t="shared" si="11"/>
        <v>8.143200000000001E-4</v>
      </c>
      <c r="AB29" s="72">
        <f t="shared" si="11"/>
        <v>1.4039999999999997E-4</v>
      </c>
      <c r="AC29" s="72">
        <f t="shared" si="11"/>
        <v>22.463999999999992</v>
      </c>
      <c r="AD29" s="72">
        <f t="shared" si="11"/>
        <v>1.4039999999999997E-4</v>
      </c>
      <c r="AE29" s="72">
        <f t="shared" si="11"/>
        <v>5.0543999999999969E-4</v>
      </c>
      <c r="AF29" s="72">
        <f t="shared" si="11"/>
        <v>3.9311999999999984E-3</v>
      </c>
    </row>
    <row r="30" spans="1:35" ht="15" customHeight="1" x14ac:dyDescent="0.2">
      <c r="A30" s="74">
        <v>42224.427084722221</v>
      </c>
      <c r="B30" s="5">
        <v>792</v>
      </c>
      <c r="C30" s="9">
        <f t="shared" si="1"/>
        <v>20186496</v>
      </c>
      <c r="D30" s="9">
        <f t="shared" si="0"/>
        <v>115.9419185878</v>
      </c>
      <c r="E30" s="68">
        <f t="shared" si="14"/>
        <v>0.15795858779999997</v>
      </c>
      <c r="F30" s="68">
        <f t="shared" si="15"/>
        <v>0.10135398779999999</v>
      </c>
      <c r="G30" s="68">
        <f t="shared" si="16"/>
        <v>115.78395999999998</v>
      </c>
      <c r="H30" s="348">
        <f t="shared" si="12"/>
        <v>24.783959999999979</v>
      </c>
      <c r="I30" s="72">
        <f t="shared" si="13"/>
        <v>3.3134399999999981E-2</v>
      </c>
      <c r="J30" s="72">
        <f t="shared" si="11"/>
        <v>5.5223999999999985E-4</v>
      </c>
      <c r="K30" s="72">
        <f t="shared" si="11"/>
        <v>1.0492559999999997E-3</v>
      </c>
      <c r="L30" s="72">
        <f t="shared" si="11"/>
        <v>8.2835999999999993E-2</v>
      </c>
      <c r="M30" s="72">
        <f t="shared" si="11"/>
        <v>2.0709E-4</v>
      </c>
      <c r="N30" s="72">
        <f t="shared" si="11"/>
        <v>5.9365800000000014E-5</v>
      </c>
      <c r="O30" s="72">
        <f t="shared" si="11"/>
        <v>79.059999999999988</v>
      </c>
      <c r="P30" s="72">
        <f t="shared" si="11"/>
        <v>1.3805999999999998E-3</v>
      </c>
      <c r="Q30" s="72">
        <f t="shared" si="11"/>
        <v>1.93284E-4</v>
      </c>
      <c r="R30" s="72">
        <f t="shared" si="11"/>
        <v>2.2089599999999994E-3</v>
      </c>
      <c r="S30" s="72">
        <f t="shared" si="11"/>
        <v>2.34702E-2</v>
      </c>
      <c r="T30" s="72">
        <f t="shared" si="11"/>
        <v>2.7611999999999992E-4</v>
      </c>
      <c r="U30" s="72">
        <f t="shared" si="11"/>
        <v>11.59704</v>
      </c>
      <c r="V30" s="72">
        <f t="shared" si="11"/>
        <v>2.2089599999999994E-3</v>
      </c>
      <c r="W30" s="72">
        <f t="shared" si="11"/>
        <v>1.1044800000000001E-4</v>
      </c>
      <c r="X30" s="72">
        <f t="shared" si="11"/>
        <v>2.3470199999999991E-3</v>
      </c>
      <c r="Y30" s="72">
        <f t="shared" si="11"/>
        <v>2.4850799999999993E-3</v>
      </c>
      <c r="Z30" s="72">
        <f t="shared" si="11"/>
        <v>3.0373199999999989</v>
      </c>
      <c r="AA30" s="72">
        <f t="shared" si="11"/>
        <v>8.0074800000000011E-4</v>
      </c>
      <c r="AB30" s="72">
        <f t="shared" si="11"/>
        <v>1.3805999999999996E-4</v>
      </c>
      <c r="AC30" s="72">
        <f t="shared" si="11"/>
        <v>22.08959999999999</v>
      </c>
      <c r="AD30" s="72">
        <f t="shared" si="11"/>
        <v>1.3805999999999996E-4</v>
      </c>
      <c r="AE30" s="72">
        <f t="shared" si="11"/>
        <v>4.9701599999999965E-4</v>
      </c>
      <c r="AF30" s="72">
        <f t="shared" si="11"/>
        <v>3.8656799999999985E-3</v>
      </c>
    </row>
    <row r="31" spans="1:35" ht="15" customHeight="1" x14ac:dyDescent="0.2">
      <c r="A31" s="74">
        <v>42224.437501446759</v>
      </c>
      <c r="B31" s="5">
        <v>812</v>
      </c>
      <c r="C31" s="9">
        <f t="shared" si="1"/>
        <v>20696256</v>
      </c>
      <c r="D31" s="9">
        <f t="shared" si="0"/>
        <v>113.97680132359999</v>
      </c>
      <c r="E31" s="68">
        <f t="shared" si="14"/>
        <v>0.15528132359999999</v>
      </c>
      <c r="F31" s="68">
        <f t="shared" si="15"/>
        <v>9.9636123600000015E-2</v>
      </c>
      <c r="G31" s="68">
        <f t="shared" si="16"/>
        <v>113.82151999999996</v>
      </c>
      <c r="H31" s="348">
        <f t="shared" si="12"/>
        <v>22.821519999999964</v>
      </c>
      <c r="I31" s="72">
        <f t="shared" si="13"/>
        <v>3.2572799999999978E-2</v>
      </c>
      <c r="J31" s="72">
        <f t="shared" si="11"/>
        <v>5.4287999999999982E-4</v>
      </c>
      <c r="K31" s="72">
        <f t="shared" si="11"/>
        <v>1.0314719999999996E-3</v>
      </c>
      <c r="L31" s="72">
        <f t="shared" si="11"/>
        <v>8.1431999999999991E-2</v>
      </c>
      <c r="M31" s="72">
        <f t="shared" si="11"/>
        <v>2.0358E-4</v>
      </c>
      <c r="N31" s="72">
        <f t="shared" si="11"/>
        <v>5.8359600000000016E-5</v>
      </c>
      <c r="O31" s="72">
        <f t="shared" si="11"/>
        <v>77.719999999999985</v>
      </c>
      <c r="P31" s="72">
        <f t="shared" si="11"/>
        <v>1.3571999999999998E-3</v>
      </c>
      <c r="Q31" s="72">
        <f t="shared" si="11"/>
        <v>1.90008E-4</v>
      </c>
      <c r="R31" s="72">
        <f t="shared" si="11"/>
        <v>2.1715199999999993E-3</v>
      </c>
      <c r="S31" s="72">
        <f t="shared" si="11"/>
        <v>2.30724E-2</v>
      </c>
      <c r="T31" s="72">
        <f t="shared" si="11"/>
        <v>2.7143999999999991E-4</v>
      </c>
      <c r="U31" s="72">
        <f t="shared" si="11"/>
        <v>11.40048</v>
      </c>
      <c r="V31" s="72">
        <f t="shared" si="11"/>
        <v>2.1715199999999993E-3</v>
      </c>
      <c r="W31" s="72">
        <f t="shared" si="11"/>
        <v>1.0857600000000001E-4</v>
      </c>
      <c r="X31" s="72">
        <f t="shared" si="11"/>
        <v>2.307239999999999E-3</v>
      </c>
      <c r="Y31" s="72">
        <f t="shared" si="11"/>
        <v>2.4429599999999992E-3</v>
      </c>
      <c r="Z31" s="72">
        <f t="shared" si="11"/>
        <v>2.9858399999999987</v>
      </c>
      <c r="AA31" s="72">
        <f t="shared" si="11"/>
        <v>7.8717600000000011E-4</v>
      </c>
      <c r="AB31" s="72">
        <f t="shared" si="11"/>
        <v>1.3571999999999995E-4</v>
      </c>
      <c r="AC31" s="72">
        <f t="shared" si="11"/>
        <v>21.715199999999989</v>
      </c>
      <c r="AD31" s="72">
        <f t="shared" si="11"/>
        <v>1.3571999999999995E-4</v>
      </c>
      <c r="AE31" s="72">
        <f t="shared" si="11"/>
        <v>4.8859199999999961E-4</v>
      </c>
      <c r="AF31" s="72">
        <f t="shared" si="11"/>
        <v>3.8001599999999986E-3</v>
      </c>
      <c r="AH31" s="165"/>
      <c r="AI31" s="165"/>
    </row>
    <row r="32" spans="1:35" ht="15" customHeight="1" x14ac:dyDescent="0.2">
      <c r="A32" s="74">
        <v>42224.447918171296</v>
      </c>
      <c r="B32" s="5">
        <v>812</v>
      </c>
      <c r="C32" s="9">
        <f t="shared" si="1"/>
        <v>20696256</v>
      </c>
      <c r="D32" s="9">
        <f t="shared" si="0"/>
        <v>112.01168405939998</v>
      </c>
      <c r="E32" s="68">
        <f t="shared" si="14"/>
        <v>0.15260405939999996</v>
      </c>
      <c r="F32" s="68">
        <f t="shared" si="15"/>
        <v>9.7918259399999985E-2</v>
      </c>
      <c r="G32" s="68">
        <f t="shared" si="16"/>
        <v>111.85907999999996</v>
      </c>
      <c r="H32" s="348">
        <f t="shared" si="12"/>
        <v>20.859079999999963</v>
      </c>
      <c r="I32" s="72">
        <f t="shared" si="13"/>
        <v>3.2011199999999976E-2</v>
      </c>
      <c r="J32" s="72">
        <f t="shared" si="11"/>
        <v>5.3351999999999978E-4</v>
      </c>
      <c r="K32" s="72">
        <f t="shared" si="11"/>
        <v>1.0136879999999996E-3</v>
      </c>
      <c r="L32" s="72">
        <f t="shared" si="11"/>
        <v>8.0027999999999988E-2</v>
      </c>
      <c r="M32" s="72">
        <f t="shared" si="11"/>
        <v>2.0007E-4</v>
      </c>
      <c r="N32" s="72">
        <f t="shared" si="11"/>
        <v>5.7353400000000019E-5</v>
      </c>
      <c r="O32" s="72">
        <f t="shared" si="11"/>
        <v>76.379999999999981</v>
      </c>
      <c r="P32" s="72">
        <f t="shared" si="11"/>
        <v>1.3337999999999998E-3</v>
      </c>
      <c r="Q32" s="72">
        <f t="shared" si="11"/>
        <v>1.86732E-4</v>
      </c>
      <c r="R32" s="72">
        <f t="shared" si="11"/>
        <v>2.1340799999999991E-3</v>
      </c>
      <c r="S32" s="72">
        <f t="shared" si="11"/>
        <v>2.26746E-2</v>
      </c>
      <c r="T32" s="72">
        <f t="shared" si="11"/>
        <v>2.6675999999999989E-4</v>
      </c>
      <c r="U32" s="72">
        <f t="shared" si="11"/>
        <v>11.20392</v>
      </c>
      <c r="V32" s="72">
        <f t="shared" si="11"/>
        <v>2.1340799999999991E-3</v>
      </c>
      <c r="W32" s="72">
        <f t="shared" si="11"/>
        <v>1.0670400000000001E-4</v>
      </c>
      <c r="X32" s="72">
        <f t="shared" si="11"/>
        <v>2.2674599999999989E-3</v>
      </c>
      <c r="Y32" s="72">
        <f t="shared" si="11"/>
        <v>2.4008399999999991E-3</v>
      </c>
      <c r="Z32" s="72">
        <f t="shared" si="11"/>
        <v>2.9343599999999985</v>
      </c>
      <c r="AA32" s="72">
        <f t="shared" si="11"/>
        <v>7.7360400000000011E-4</v>
      </c>
      <c r="AB32" s="72">
        <f t="shared" si="11"/>
        <v>1.3337999999999995E-4</v>
      </c>
      <c r="AC32" s="72">
        <f t="shared" si="11"/>
        <v>21.340799999999987</v>
      </c>
      <c r="AD32" s="72">
        <f t="shared" si="11"/>
        <v>1.3337999999999995E-4</v>
      </c>
      <c r="AE32" s="72">
        <f t="shared" si="11"/>
        <v>4.8016799999999962E-4</v>
      </c>
      <c r="AF32" s="72">
        <f t="shared" si="11"/>
        <v>3.7346399999999987E-3</v>
      </c>
    </row>
    <row r="33" spans="1:33" ht="15" customHeight="1" x14ac:dyDescent="0.2">
      <c r="A33" s="74">
        <v>42224.458334895833</v>
      </c>
      <c r="B33" s="5">
        <v>832</v>
      </c>
      <c r="C33" s="9">
        <f t="shared" si="1"/>
        <v>21206016.000000004</v>
      </c>
      <c r="D33" s="9">
        <f t="shared" si="0"/>
        <v>110.04656679519998</v>
      </c>
      <c r="E33" s="68">
        <f t="shared" si="14"/>
        <v>0.14992679519999996</v>
      </c>
      <c r="F33" s="68">
        <f t="shared" si="15"/>
        <v>9.6200395199999997E-2</v>
      </c>
      <c r="G33" s="68">
        <f t="shared" si="16"/>
        <v>109.89663999999996</v>
      </c>
      <c r="H33" s="348">
        <f t="shared" si="12"/>
        <v>18.896639999999962</v>
      </c>
      <c r="I33" s="72">
        <f t="shared" si="13"/>
        <v>3.1449599999999973E-2</v>
      </c>
      <c r="J33" s="72">
        <f t="shared" si="11"/>
        <v>5.2415999999999975E-4</v>
      </c>
      <c r="K33" s="72">
        <f t="shared" si="11"/>
        <v>9.959039999999995E-4</v>
      </c>
      <c r="L33" s="72">
        <f t="shared" si="11"/>
        <v>7.8623999999999986E-2</v>
      </c>
      <c r="M33" s="72">
        <f t="shared" si="11"/>
        <v>1.9656E-4</v>
      </c>
      <c r="N33" s="72">
        <f t="shared" si="11"/>
        <v>5.6347200000000022E-5</v>
      </c>
      <c r="O33" s="72">
        <f t="shared" si="11"/>
        <v>75.039999999999978</v>
      </c>
      <c r="P33" s="72">
        <f t="shared" si="11"/>
        <v>1.3103999999999998E-3</v>
      </c>
      <c r="Q33" s="72">
        <f t="shared" si="11"/>
        <v>1.83456E-4</v>
      </c>
      <c r="R33" s="72">
        <f t="shared" si="11"/>
        <v>2.096639999999999E-3</v>
      </c>
      <c r="S33" s="72">
        <f t="shared" si="11"/>
        <v>2.2276799999999999E-2</v>
      </c>
      <c r="T33" s="72">
        <f t="shared" si="11"/>
        <v>2.6207999999999988E-4</v>
      </c>
      <c r="U33" s="72">
        <f t="shared" si="11"/>
        <v>11.00736</v>
      </c>
      <c r="V33" s="72">
        <f t="shared" si="11"/>
        <v>2.096639999999999E-3</v>
      </c>
      <c r="W33" s="72">
        <f t="shared" si="11"/>
        <v>1.0483200000000002E-4</v>
      </c>
      <c r="X33" s="72">
        <f t="shared" si="11"/>
        <v>2.2276799999999988E-3</v>
      </c>
      <c r="Y33" s="72">
        <f t="shared" si="11"/>
        <v>2.358719999999999E-3</v>
      </c>
      <c r="Z33" s="72">
        <f t="shared" si="11"/>
        <v>2.8828799999999983</v>
      </c>
      <c r="AA33" s="72">
        <f t="shared" si="11"/>
        <v>7.6003200000000011E-4</v>
      </c>
      <c r="AB33" s="72">
        <f t="shared" si="11"/>
        <v>1.3103999999999994E-4</v>
      </c>
      <c r="AC33" s="72">
        <f t="shared" si="11"/>
        <v>20.966399999999986</v>
      </c>
      <c r="AD33" s="72">
        <f t="shared" si="11"/>
        <v>1.3103999999999994E-4</v>
      </c>
      <c r="AE33" s="72">
        <f t="shared" si="11"/>
        <v>4.7174399999999964E-4</v>
      </c>
      <c r="AF33" s="72">
        <f t="shared" si="11"/>
        <v>3.6691199999999988E-3</v>
      </c>
    </row>
    <row r="34" spans="1:33" ht="15" customHeight="1" x14ac:dyDescent="0.2">
      <c r="A34" s="74">
        <v>42224.46875162037</v>
      </c>
      <c r="B34" s="5">
        <v>822</v>
      </c>
      <c r="C34" s="9">
        <f t="shared" si="1"/>
        <v>20951136.000000004</v>
      </c>
      <c r="D34" s="9">
        <f t="shared" si="0"/>
        <v>108.08144953099999</v>
      </c>
      <c r="E34" s="68">
        <f t="shared" si="14"/>
        <v>0.14724953099999999</v>
      </c>
      <c r="F34" s="68">
        <f t="shared" si="15"/>
        <v>9.4482531000000022E-2</v>
      </c>
      <c r="G34" s="68">
        <f t="shared" si="16"/>
        <v>107.93419999999996</v>
      </c>
      <c r="H34" s="348">
        <f t="shared" si="12"/>
        <v>16.934199999999962</v>
      </c>
      <c r="I34" s="72">
        <f t="shared" si="13"/>
        <v>3.0887999999999975E-2</v>
      </c>
      <c r="J34" s="72">
        <f t="shared" si="11"/>
        <v>5.1479999999999972E-4</v>
      </c>
      <c r="K34" s="72">
        <f t="shared" si="11"/>
        <v>9.7811999999999942E-4</v>
      </c>
      <c r="L34" s="72">
        <f t="shared" si="11"/>
        <v>7.7219999999999983E-2</v>
      </c>
      <c r="M34" s="72">
        <f t="shared" si="11"/>
        <v>1.9305E-4</v>
      </c>
      <c r="N34" s="72">
        <f t="shared" si="11"/>
        <v>5.5341000000000025E-5</v>
      </c>
      <c r="O34" s="72">
        <f t="shared" si="11"/>
        <v>73.699999999999974</v>
      </c>
      <c r="P34" s="72">
        <f t="shared" si="11"/>
        <v>1.2869999999999997E-3</v>
      </c>
      <c r="Q34" s="72">
        <f t="shared" si="11"/>
        <v>1.8018E-4</v>
      </c>
      <c r="R34" s="72">
        <f t="shared" si="11"/>
        <v>2.0591999999999989E-3</v>
      </c>
      <c r="S34" s="72">
        <f t="shared" si="11"/>
        <v>2.1878999999999999E-2</v>
      </c>
      <c r="T34" s="72">
        <f t="shared" si="11"/>
        <v>2.5739999999999986E-4</v>
      </c>
      <c r="U34" s="72">
        <f t="shared" si="11"/>
        <v>10.8108</v>
      </c>
      <c r="V34" s="72">
        <f t="shared" si="11"/>
        <v>2.0591999999999989E-3</v>
      </c>
      <c r="W34" s="72">
        <f t="shared" si="11"/>
        <v>1.0296000000000002E-4</v>
      </c>
      <c r="X34" s="72">
        <f t="shared" si="11"/>
        <v>2.1878999999999987E-3</v>
      </c>
      <c r="Y34" s="72">
        <f t="shared" si="11"/>
        <v>2.316599999999999E-3</v>
      </c>
      <c r="Z34" s="72">
        <f t="shared" si="11"/>
        <v>2.8313999999999981</v>
      </c>
      <c r="AA34" s="72">
        <f t="shared" si="11"/>
        <v>7.4646000000000011E-4</v>
      </c>
      <c r="AB34" s="72">
        <f t="shared" si="11"/>
        <v>1.2869999999999993E-4</v>
      </c>
      <c r="AC34" s="72">
        <f t="shared" si="11"/>
        <v>20.591999999999985</v>
      </c>
      <c r="AD34" s="72">
        <f t="shared" si="11"/>
        <v>1.2869999999999993E-4</v>
      </c>
      <c r="AE34" s="72">
        <f t="shared" si="11"/>
        <v>4.6331999999999965E-4</v>
      </c>
      <c r="AF34" s="72">
        <f t="shared" si="11"/>
        <v>3.6035999999999989E-3</v>
      </c>
    </row>
    <row r="35" spans="1:33" ht="15" customHeight="1" x14ac:dyDescent="0.2">
      <c r="A35" s="74">
        <v>42224.479168344908</v>
      </c>
      <c r="B35" s="5">
        <v>812</v>
      </c>
      <c r="C35" s="9">
        <f t="shared" si="1"/>
        <v>20696256</v>
      </c>
      <c r="D35" s="9">
        <f t="shared" si="0"/>
        <v>106.11633226679994</v>
      </c>
      <c r="E35" s="68">
        <f t="shared" si="2"/>
        <v>0.14457226679999996</v>
      </c>
      <c r="F35" s="68">
        <f t="shared" si="3"/>
        <v>9.2764666799999979E-2</v>
      </c>
      <c r="G35" s="68">
        <f t="shared" si="4"/>
        <v>105.97175999999996</v>
      </c>
      <c r="H35" s="348">
        <f t="shared" si="12"/>
        <v>14.971759999999961</v>
      </c>
      <c r="I35" s="72">
        <f t="shared" si="13"/>
        <v>3.0326399999999976E-2</v>
      </c>
      <c r="J35" s="72">
        <f t="shared" si="11"/>
        <v>5.0543999999999969E-4</v>
      </c>
      <c r="K35" s="72">
        <f t="shared" si="11"/>
        <v>9.6033599999999946E-4</v>
      </c>
      <c r="L35" s="72">
        <f t="shared" si="11"/>
        <v>7.5815999999999981E-2</v>
      </c>
      <c r="M35" s="72">
        <f t="shared" si="11"/>
        <v>1.8954E-4</v>
      </c>
      <c r="N35" s="72">
        <f t="shared" si="11"/>
        <v>5.4334800000000027E-5</v>
      </c>
      <c r="O35" s="72">
        <f t="shared" si="11"/>
        <v>72.359999999999971</v>
      </c>
      <c r="P35" s="72">
        <f t="shared" si="11"/>
        <v>1.2635999999999997E-3</v>
      </c>
      <c r="Q35" s="72">
        <f t="shared" si="11"/>
        <v>1.76904E-4</v>
      </c>
      <c r="R35" s="72">
        <f t="shared" si="11"/>
        <v>2.0217599999999987E-3</v>
      </c>
      <c r="S35" s="72">
        <f t="shared" si="11"/>
        <v>2.1481199999999999E-2</v>
      </c>
      <c r="T35" s="72">
        <f t="shared" si="11"/>
        <v>2.5271999999999984E-4</v>
      </c>
      <c r="U35" s="72">
        <f t="shared" si="11"/>
        <v>10.614240000000001</v>
      </c>
      <c r="V35" s="72">
        <f t="shared" si="11"/>
        <v>2.0217599999999987E-3</v>
      </c>
      <c r="W35" s="72">
        <f t="shared" si="11"/>
        <v>1.0108800000000002E-4</v>
      </c>
      <c r="X35" s="72">
        <f t="shared" si="11"/>
        <v>2.1481199999999986E-3</v>
      </c>
      <c r="Y35" s="72">
        <f t="shared" si="11"/>
        <v>2.2744799999999989E-3</v>
      </c>
      <c r="Z35" s="72">
        <f t="shared" si="11"/>
        <v>2.7799199999999979</v>
      </c>
      <c r="AA35" s="72">
        <f t="shared" si="11"/>
        <v>7.3288800000000012E-4</v>
      </c>
      <c r="AB35" s="72">
        <f t="shared" si="11"/>
        <v>1.2635999999999992E-4</v>
      </c>
      <c r="AC35" s="72">
        <f t="shared" si="11"/>
        <v>20.217599999999983</v>
      </c>
      <c r="AD35" s="72">
        <f t="shared" si="11"/>
        <v>1.2635999999999992E-4</v>
      </c>
      <c r="AE35" s="72">
        <f t="shared" si="11"/>
        <v>4.5489599999999966E-4</v>
      </c>
      <c r="AF35" s="72">
        <f t="shared" si="11"/>
        <v>3.538079999999999E-3</v>
      </c>
    </row>
    <row r="36" spans="1:33" ht="15" customHeight="1" x14ac:dyDescent="0.2">
      <c r="A36" s="74">
        <v>42224.489585069445</v>
      </c>
      <c r="B36" s="5">
        <v>832</v>
      </c>
      <c r="C36" s="9">
        <f t="shared" si="1"/>
        <v>21206016.000000004</v>
      </c>
      <c r="D36" s="9">
        <f t="shared" si="0"/>
        <v>104.15121500259995</v>
      </c>
      <c r="E36" s="68">
        <f t="shared" si="2"/>
        <v>0.14189500259999993</v>
      </c>
      <c r="F36" s="68">
        <f t="shared" si="3"/>
        <v>9.1046802599999949E-2</v>
      </c>
      <c r="G36" s="68">
        <f t="shared" si="4"/>
        <v>104.00931999999995</v>
      </c>
      <c r="H36" s="348">
        <f t="shared" si="12"/>
        <v>13.009319999999946</v>
      </c>
      <c r="I36" s="72">
        <f t="shared" si="13"/>
        <v>2.9764799999999977E-2</v>
      </c>
      <c r="J36" s="72">
        <f t="shared" si="11"/>
        <v>4.9607999999999965E-4</v>
      </c>
      <c r="K36" s="72">
        <f t="shared" si="11"/>
        <v>9.425519999999995E-4</v>
      </c>
      <c r="L36" s="72">
        <f t="shared" ref="L36:U38" si="17">L35+(L$39-L$24)*(1/15)</f>
        <v>7.4411999999999978E-2</v>
      </c>
      <c r="M36" s="72">
        <f t="shared" si="17"/>
        <v>1.8603000000000001E-4</v>
      </c>
      <c r="N36" s="72">
        <f t="shared" si="17"/>
        <v>5.332860000000003E-5</v>
      </c>
      <c r="O36" s="72">
        <f t="shared" si="17"/>
        <v>71.019999999999968</v>
      </c>
      <c r="P36" s="72">
        <f t="shared" si="17"/>
        <v>1.2401999999999997E-3</v>
      </c>
      <c r="Q36" s="72">
        <f t="shared" si="17"/>
        <v>1.73628E-4</v>
      </c>
      <c r="R36" s="72">
        <f t="shared" si="17"/>
        <v>1.9843199999999986E-3</v>
      </c>
      <c r="S36" s="72">
        <f t="shared" si="17"/>
        <v>2.1083399999999999E-2</v>
      </c>
      <c r="T36" s="72">
        <f t="shared" si="17"/>
        <v>2.4803999999999983E-4</v>
      </c>
      <c r="U36" s="72">
        <f t="shared" si="17"/>
        <v>10.417680000000001</v>
      </c>
      <c r="V36" s="72">
        <f t="shared" ref="V36:AE38" si="18">V35+(V$39-V$24)*(1/15)</f>
        <v>1.9843199999999986E-3</v>
      </c>
      <c r="W36" s="72">
        <f t="shared" si="18"/>
        <v>9.921600000000002E-5</v>
      </c>
      <c r="X36" s="72">
        <f t="shared" si="18"/>
        <v>2.1083399999999985E-3</v>
      </c>
      <c r="Y36" s="72">
        <f t="shared" si="18"/>
        <v>2.2323599999999988E-3</v>
      </c>
      <c r="Z36" s="72">
        <f t="shared" si="18"/>
        <v>2.7284399999999978</v>
      </c>
      <c r="AA36" s="72">
        <f t="shared" si="18"/>
        <v>7.1931600000000012E-4</v>
      </c>
      <c r="AB36" s="72">
        <f t="shared" si="18"/>
        <v>1.2401999999999991E-4</v>
      </c>
      <c r="AC36" s="72">
        <f t="shared" si="18"/>
        <v>19.843199999999982</v>
      </c>
      <c r="AD36" s="72">
        <f t="shared" si="18"/>
        <v>1.2401999999999991E-4</v>
      </c>
      <c r="AE36" s="72">
        <f t="shared" si="18"/>
        <v>4.4647199999999968E-4</v>
      </c>
      <c r="AF36" s="72">
        <f t="shared" ref="AF36:AF38" si="19">AF35+(AF$39-AF$24)*(1/15)</f>
        <v>3.4725599999999991E-3</v>
      </c>
    </row>
    <row r="37" spans="1:33" ht="15" customHeight="1" x14ac:dyDescent="0.2">
      <c r="A37" s="74">
        <v>42224.500001793982</v>
      </c>
      <c r="B37" s="5">
        <v>822</v>
      </c>
      <c r="C37" s="9">
        <f t="shared" si="1"/>
        <v>20951136.000000004</v>
      </c>
      <c r="D37" s="9">
        <f t="shared" si="0"/>
        <v>102.18609773839997</v>
      </c>
      <c r="E37" s="68">
        <f t="shared" si="2"/>
        <v>0.13921773840000001</v>
      </c>
      <c r="F37" s="68">
        <f t="shared" si="3"/>
        <v>8.932893840000003E-2</v>
      </c>
      <c r="G37" s="68">
        <f t="shared" si="4"/>
        <v>102.04687999999993</v>
      </c>
      <c r="H37" s="348">
        <f t="shared" si="12"/>
        <v>11.046879999999931</v>
      </c>
      <c r="I37" s="72">
        <f t="shared" si="13"/>
        <v>2.9203199999999978E-2</v>
      </c>
      <c r="J37" s="72">
        <f>J36+(J$39-J$24)*(1/15)</f>
        <v>4.8671999999999968E-4</v>
      </c>
      <c r="K37" s="72">
        <f>K36+(K$39-K$24)*(1/15)</f>
        <v>9.2476799999999953E-4</v>
      </c>
      <c r="L37" s="72">
        <f t="shared" si="17"/>
        <v>7.3007999999999976E-2</v>
      </c>
      <c r="M37" s="72">
        <f t="shared" si="17"/>
        <v>1.8252000000000001E-4</v>
      </c>
      <c r="N37" s="72">
        <f t="shared" si="17"/>
        <v>5.2322400000000033E-5</v>
      </c>
      <c r="O37" s="72">
        <f t="shared" si="17"/>
        <v>69.679999999999964</v>
      </c>
      <c r="P37" s="72">
        <f t="shared" si="17"/>
        <v>1.2167999999999997E-3</v>
      </c>
      <c r="Q37" s="72">
        <f t="shared" si="17"/>
        <v>1.70352E-4</v>
      </c>
      <c r="R37" s="72">
        <f t="shared" si="17"/>
        <v>1.9468799999999987E-3</v>
      </c>
      <c r="S37" s="72">
        <f t="shared" si="17"/>
        <v>2.0685599999999998E-2</v>
      </c>
      <c r="T37" s="72">
        <f t="shared" si="17"/>
        <v>2.4335999999999984E-4</v>
      </c>
      <c r="U37" s="72">
        <f t="shared" si="17"/>
        <v>10.221120000000001</v>
      </c>
      <c r="V37" s="72">
        <f t="shared" si="18"/>
        <v>1.9468799999999987E-3</v>
      </c>
      <c r="W37" s="72">
        <f t="shared" si="18"/>
        <v>9.7344000000000022E-5</v>
      </c>
      <c r="X37" s="72">
        <f t="shared" si="18"/>
        <v>2.0685599999999984E-3</v>
      </c>
      <c r="Y37" s="72">
        <f t="shared" si="18"/>
        <v>2.1902399999999987E-3</v>
      </c>
      <c r="Z37" s="72">
        <f t="shared" si="18"/>
        <v>2.6769599999999976</v>
      </c>
      <c r="AA37" s="72">
        <f t="shared" si="18"/>
        <v>7.0574400000000012E-4</v>
      </c>
      <c r="AB37" s="72">
        <f t="shared" si="18"/>
        <v>1.2167999999999992E-4</v>
      </c>
      <c r="AC37" s="72">
        <f t="shared" si="18"/>
        <v>19.46879999999998</v>
      </c>
      <c r="AD37" s="72">
        <f t="shared" si="18"/>
        <v>1.2167999999999992E-4</v>
      </c>
      <c r="AE37" s="72">
        <f t="shared" si="18"/>
        <v>4.3804799999999969E-4</v>
      </c>
      <c r="AF37" s="72">
        <f t="shared" si="19"/>
        <v>3.4070399999999992E-3</v>
      </c>
    </row>
    <row r="38" spans="1:33" ht="15" customHeight="1" x14ac:dyDescent="0.2">
      <c r="A38" s="74">
        <v>42224.510418518519</v>
      </c>
      <c r="B38" s="5">
        <v>812</v>
      </c>
      <c r="C38" s="9">
        <f t="shared" si="1"/>
        <v>20696256</v>
      </c>
      <c r="D38" s="9">
        <f t="shared" si="0"/>
        <v>100.22098047419998</v>
      </c>
      <c r="E38" s="68">
        <f t="shared" si="2"/>
        <v>0.13654047419999993</v>
      </c>
      <c r="F38" s="68">
        <f t="shared" si="3"/>
        <v>8.7611074199999958E-2</v>
      </c>
      <c r="G38" s="68">
        <f t="shared" si="4"/>
        <v>100.08443999999993</v>
      </c>
      <c r="H38" s="348">
        <f t="shared" si="12"/>
        <v>9.0844399999999297</v>
      </c>
      <c r="I38" s="72">
        <f t="shared" si="13"/>
        <v>2.8641599999999979E-2</v>
      </c>
      <c r="J38" s="72">
        <f>J37+(J$39-J$24)*(1/15)</f>
        <v>4.773599999999997E-4</v>
      </c>
      <c r="K38" s="72">
        <f>K37+(K$39-K$24)*(1/15)</f>
        <v>9.0698399999999957E-4</v>
      </c>
      <c r="L38" s="72">
        <f t="shared" si="17"/>
        <v>7.1603999999999973E-2</v>
      </c>
      <c r="M38" s="72">
        <f t="shared" si="17"/>
        <v>1.7901000000000001E-4</v>
      </c>
      <c r="N38" s="72">
        <f t="shared" si="17"/>
        <v>5.1316200000000036E-5</v>
      </c>
      <c r="O38" s="72">
        <f t="shared" si="17"/>
        <v>68.339999999999961</v>
      </c>
      <c r="P38" s="72">
        <f t="shared" si="17"/>
        <v>1.1933999999999996E-3</v>
      </c>
      <c r="Q38" s="72">
        <f t="shared" si="17"/>
        <v>1.67076E-4</v>
      </c>
      <c r="R38" s="72">
        <f t="shared" si="17"/>
        <v>1.9094399999999988E-3</v>
      </c>
      <c r="S38" s="72">
        <f t="shared" si="17"/>
        <v>2.0287799999999998E-2</v>
      </c>
      <c r="T38" s="72">
        <f t="shared" si="17"/>
        <v>2.3867999999999985E-4</v>
      </c>
      <c r="U38" s="72">
        <f t="shared" si="17"/>
        <v>10.024560000000001</v>
      </c>
      <c r="V38" s="72">
        <f t="shared" si="18"/>
        <v>1.9094399999999988E-3</v>
      </c>
      <c r="W38" s="72">
        <f t="shared" si="18"/>
        <v>9.5472000000000024E-5</v>
      </c>
      <c r="X38" s="72">
        <f t="shared" si="18"/>
        <v>2.0287799999999983E-3</v>
      </c>
      <c r="Y38" s="72">
        <f t="shared" si="18"/>
        <v>2.1481199999999986E-3</v>
      </c>
      <c r="Z38" s="72">
        <f t="shared" si="18"/>
        <v>2.6254799999999974</v>
      </c>
      <c r="AA38" s="72">
        <f t="shared" si="18"/>
        <v>6.9217200000000012E-4</v>
      </c>
      <c r="AB38" s="72">
        <f t="shared" si="18"/>
        <v>1.1933999999999992E-4</v>
      </c>
      <c r="AC38" s="72">
        <f t="shared" si="18"/>
        <v>19.094399999999979</v>
      </c>
      <c r="AD38" s="72">
        <f t="shared" si="18"/>
        <v>1.1933999999999992E-4</v>
      </c>
      <c r="AE38" s="72">
        <f t="shared" si="18"/>
        <v>4.2962399999999971E-4</v>
      </c>
      <c r="AF38" s="72">
        <f t="shared" si="19"/>
        <v>3.3415199999999993E-3</v>
      </c>
    </row>
    <row r="39" spans="1:33" ht="15" customHeight="1" x14ac:dyDescent="0.25">
      <c r="A39" s="151">
        <v>42224.520835243056</v>
      </c>
      <c r="B39" s="5">
        <v>802</v>
      </c>
      <c r="C39" s="9">
        <f t="shared" si="1"/>
        <v>20441376</v>
      </c>
      <c r="D39" s="9">
        <f t="shared" si="0"/>
        <v>98.25586321000003</v>
      </c>
      <c r="E39" s="68">
        <f t="shared" si="2"/>
        <v>0.13386321000000001</v>
      </c>
      <c r="F39" s="68">
        <f t="shared" si="3"/>
        <v>8.5893210000000011E-2</v>
      </c>
      <c r="G39" s="68">
        <f t="shared" si="4"/>
        <v>98.122</v>
      </c>
      <c r="H39" s="348">
        <f t="shared" si="12"/>
        <v>7.1219999999999999</v>
      </c>
      <c r="I39" s="157">
        <f>1.17*I54</f>
        <v>2.8079999999999997E-2</v>
      </c>
      <c r="J39" s="157">
        <f t="shared" ref="J39:AF39" si="20">1.17*J54</f>
        <v>4.6799999999999999E-4</v>
      </c>
      <c r="K39" s="157">
        <f t="shared" si="20"/>
        <v>8.8920000000000004E-4</v>
      </c>
      <c r="L39" s="157">
        <f t="shared" si="20"/>
        <v>7.0199999999999999E-2</v>
      </c>
      <c r="M39" s="157">
        <f t="shared" si="20"/>
        <v>1.7549999999999998E-4</v>
      </c>
      <c r="N39" s="157">
        <f t="shared" si="20"/>
        <v>5.0309999999999991E-5</v>
      </c>
      <c r="O39" s="157">
        <v>67</v>
      </c>
      <c r="P39" s="157">
        <f t="shared" si="20"/>
        <v>1.17E-3</v>
      </c>
      <c r="Q39" s="157">
        <f t="shared" si="20"/>
        <v>1.638E-4</v>
      </c>
      <c r="R39" s="157">
        <f t="shared" si="20"/>
        <v>1.872E-3</v>
      </c>
      <c r="S39" s="157">
        <f t="shared" si="20"/>
        <v>1.9890000000000001E-2</v>
      </c>
      <c r="T39" s="157">
        <f t="shared" si="20"/>
        <v>2.34E-4</v>
      </c>
      <c r="U39" s="157">
        <f t="shared" si="20"/>
        <v>9.8279999999999994</v>
      </c>
      <c r="V39" s="157">
        <f t="shared" si="20"/>
        <v>1.872E-3</v>
      </c>
      <c r="W39" s="157">
        <f t="shared" si="20"/>
        <v>9.3599999999999998E-5</v>
      </c>
      <c r="X39" s="157">
        <f t="shared" si="20"/>
        <v>1.9889999999999999E-3</v>
      </c>
      <c r="Y39" s="157">
        <f t="shared" si="20"/>
        <v>2.1059999999999998E-3</v>
      </c>
      <c r="Z39" s="157">
        <f t="shared" si="20"/>
        <v>2.5739999999999998</v>
      </c>
      <c r="AA39" s="157">
        <f t="shared" si="20"/>
        <v>6.7860000000000001E-4</v>
      </c>
      <c r="AB39" s="157">
        <f t="shared" si="20"/>
        <v>1.17E-4</v>
      </c>
      <c r="AC39" s="157">
        <f t="shared" si="20"/>
        <v>18.72</v>
      </c>
      <c r="AD39" s="157">
        <f t="shared" si="20"/>
        <v>1.17E-4</v>
      </c>
      <c r="AE39" s="157">
        <f t="shared" si="20"/>
        <v>4.2119999999999994E-4</v>
      </c>
      <c r="AF39" s="157">
        <f t="shared" si="20"/>
        <v>3.2759999999999998E-3</v>
      </c>
      <c r="AG39" s="66" t="s">
        <v>219</v>
      </c>
    </row>
    <row r="40" spans="1:33" ht="15" customHeight="1" x14ac:dyDescent="0.2">
      <c r="A40" s="74">
        <v>42224.531251967594</v>
      </c>
      <c r="B40" s="5">
        <v>792</v>
      </c>
      <c r="C40" s="9">
        <f t="shared" si="1"/>
        <v>20186496</v>
      </c>
      <c r="D40" s="9">
        <f t="shared" si="0"/>
        <v>97.886433195999999</v>
      </c>
      <c r="E40" s="68">
        <f t="shared" si="2"/>
        <v>0.13256652933333327</v>
      </c>
      <c r="F40" s="68">
        <f t="shared" si="3"/>
        <v>8.5061195999999936E-2</v>
      </c>
      <c r="G40" s="68">
        <f t="shared" si="4"/>
        <v>97.753866666666653</v>
      </c>
      <c r="H40" s="348">
        <f t="shared" si="12"/>
        <v>6.7538666666666529</v>
      </c>
      <c r="I40" s="72">
        <f>I39+(I$54-I$39)*(1/15)</f>
        <v>2.7807999999999996E-2</v>
      </c>
      <c r="J40" s="72">
        <f t="shared" ref="J40:AF51" si="21">J39+(J$54-J$39)*(1/15)</f>
        <v>4.6346666666666664E-4</v>
      </c>
      <c r="K40" s="72">
        <f t="shared" si="21"/>
        <v>8.8058666666666668E-4</v>
      </c>
      <c r="L40" s="72">
        <f t="shared" si="21"/>
        <v>6.9519999999999998E-2</v>
      </c>
      <c r="M40" s="72">
        <f t="shared" si="21"/>
        <v>1.738E-4</v>
      </c>
      <c r="N40" s="72">
        <f t="shared" si="21"/>
        <v>4.982266666666666E-5</v>
      </c>
      <c r="O40" s="72">
        <f t="shared" si="21"/>
        <v>66.933333333333337</v>
      </c>
      <c r="P40" s="72">
        <f t="shared" si="21"/>
        <v>1.1586666666666668E-3</v>
      </c>
      <c r="Q40" s="72">
        <f t="shared" si="21"/>
        <v>1.6221333333333332E-4</v>
      </c>
      <c r="R40" s="72">
        <f t="shared" si="21"/>
        <v>1.8538666666666666E-3</v>
      </c>
      <c r="S40" s="72">
        <f t="shared" si="21"/>
        <v>1.9697333333333334E-2</v>
      </c>
      <c r="T40" s="72">
        <f t="shared" si="21"/>
        <v>2.3173333333333332E-4</v>
      </c>
      <c r="U40" s="72">
        <f t="shared" si="21"/>
        <v>9.7327999999999992</v>
      </c>
      <c r="V40" s="72">
        <f t="shared" si="21"/>
        <v>1.8538666666666666E-3</v>
      </c>
      <c r="W40" s="72">
        <f t="shared" si="21"/>
        <v>9.2693333333333336E-5</v>
      </c>
      <c r="X40" s="72">
        <f t="shared" si="21"/>
        <v>1.9697333333333331E-3</v>
      </c>
      <c r="Y40" s="72">
        <f t="shared" si="21"/>
        <v>2.0856E-3</v>
      </c>
      <c r="Z40" s="72">
        <f t="shared" si="21"/>
        <v>2.5490666666666666</v>
      </c>
      <c r="AA40" s="72">
        <f t="shared" si="21"/>
        <v>6.7202666666666669E-4</v>
      </c>
      <c r="AB40" s="72">
        <f t="shared" si="21"/>
        <v>1.1586666666666666E-4</v>
      </c>
      <c r="AC40" s="72">
        <f t="shared" si="21"/>
        <v>18.538666666666664</v>
      </c>
      <c r="AD40" s="72">
        <f t="shared" si="21"/>
        <v>1.1586666666666666E-4</v>
      </c>
      <c r="AE40" s="72">
        <f t="shared" si="21"/>
        <v>4.1711999999999994E-4</v>
      </c>
      <c r="AF40" s="72">
        <f t="shared" si="21"/>
        <v>3.2442666666666663E-3</v>
      </c>
    </row>
    <row r="41" spans="1:33" ht="15" customHeight="1" x14ac:dyDescent="0.2">
      <c r="A41" s="74">
        <v>42224.541668692131</v>
      </c>
      <c r="B41" s="5">
        <v>792</v>
      </c>
      <c r="C41" s="9">
        <f t="shared" si="1"/>
        <v>20186496</v>
      </c>
      <c r="D41" s="9">
        <f t="shared" si="0"/>
        <v>97.517003182000053</v>
      </c>
      <c r="E41" s="68">
        <f t="shared" si="2"/>
        <v>0.13126984866666666</v>
      </c>
      <c r="F41" s="68">
        <f t="shared" si="3"/>
        <v>8.4229182E-2</v>
      </c>
      <c r="G41" s="68">
        <f t="shared" si="4"/>
        <v>97.385733333333334</v>
      </c>
      <c r="H41" s="348">
        <f t="shared" si="12"/>
        <v>6.3857333333333344</v>
      </c>
      <c r="I41" s="72">
        <f t="shared" ref="I41:I53" si="22">I40+(I$54-I$39)*(1/15)</f>
        <v>2.7535999999999995E-2</v>
      </c>
      <c r="J41" s="72">
        <f t="shared" si="21"/>
        <v>4.5893333333333329E-4</v>
      </c>
      <c r="K41" s="72">
        <f t="shared" si="21"/>
        <v>8.7197333333333333E-4</v>
      </c>
      <c r="L41" s="72">
        <f t="shared" si="21"/>
        <v>6.8839999999999998E-2</v>
      </c>
      <c r="M41" s="72">
        <f t="shared" si="21"/>
        <v>1.7210000000000001E-4</v>
      </c>
      <c r="N41" s="72">
        <f t="shared" si="21"/>
        <v>4.9335333333333328E-5</v>
      </c>
      <c r="O41" s="72">
        <f t="shared" si="21"/>
        <v>66.866666666666674</v>
      </c>
      <c r="P41" s="72">
        <f t="shared" si="21"/>
        <v>1.1473333333333335E-3</v>
      </c>
      <c r="Q41" s="72">
        <f t="shared" si="21"/>
        <v>1.6062666666666664E-4</v>
      </c>
      <c r="R41" s="72">
        <f t="shared" si="21"/>
        <v>1.8357333333333331E-3</v>
      </c>
      <c r="S41" s="72">
        <f t="shared" si="21"/>
        <v>1.9504666666666667E-2</v>
      </c>
      <c r="T41" s="72">
        <f t="shared" si="21"/>
        <v>2.2946666666666664E-4</v>
      </c>
      <c r="U41" s="72">
        <f t="shared" si="21"/>
        <v>9.6375999999999991</v>
      </c>
      <c r="V41" s="72">
        <f t="shared" si="21"/>
        <v>1.8357333333333331E-3</v>
      </c>
      <c r="W41" s="72">
        <f t="shared" si="21"/>
        <v>9.1786666666666673E-5</v>
      </c>
      <c r="X41" s="72">
        <f t="shared" si="21"/>
        <v>1.9504666666666664E-3</v>
      </c>
      <c r="Y41" s="72">
        <f t="shared" si="21"/>
        <v>2.0652000000000001E-3</v>
      </c>
      <c r="Z41" s="72">
        <f t="shared" si="21"/>
        <v>2.5241333333333333</v>
      </c>
      <c r="AA41" s="72">
        <f t="shared" si="21"/>
        <v>6.6545333333333336E-4</v>
      </c>
      <c r="AB41" s="72">
        <f t="shared" si="21"/>
        <v>1.1473333333333332E-4</v>
      </c>
      <c r="AC41" s="72">
        <f t="shared" si="21"/>
        <v>18.35733333333333</v>
      </c>
      <c r="AD41" s="72">
        <f t="shared" si="21"/>
        <v>1.1473333333333332E-4</v>
      </c>
      <c r="AE41" s="72">
        <f t="shared" si="21"/>
        <v>4.1303999999999993E-4</v>
      </c>
      <c r="AF41" s="72">
        <f t="shared" si="21"/>
        <v>3.2125333333333328E-3</v>
      </c>
    </row>
    <row r="42" spans="1:33" ht="15" customHeight="1" x14ac:dyDescent="0.2">
      <c r="A42" s="74">
        <v>42224.552085416668</v>
      </c>
      <c r="B42" s="5">
        <v>783</v>
      </c>
      <c r="C42" s="9">
        <f t="shared" si="1"/>
        <v>19957104</v>
      </c>
      <c r="D42" s="9">
        <f t="shared" si="0"/>
        <v>97.147573168000008</v>
      </c>
      <c r="E42" s="68">
        <f t="shared" si="2"/>
        <v>0.129973168</v>
      </c>
      <c r="F42" s="68">
        <f t="shared" si="3"/>
        <v>8.3397168000000008E-2</v>
      </c>
      <c r="G42" s="68">
        <f t="shared" si="4"/>
        <v>97.017600000000016</v>
      </c>
      <c r="H42" s="348">
        <f t="shared" si="12"/>
        <v>6.0176000000000158</v>
      </c>
      <c r="I42" s="72">
        <f t="shared" si="22"/>
        <v>2.7263999999999993E-2</v>
      </c>
      <c r="J42" s="72">
        <f t="shared" si="21"/>
        <v>4.5439999999999993E-4</v>
      </c>
      <c r="K42" s="72">
        <f t="shared" si="21"/>
        <v>8.6335999999999997E-4</v>
      </c>
      <c r="L42" s="72">
        <f t="shared" si="21"/>
        <v>6.8159999999999998E-2</v>
      </c>
      <c r="M42" s="72">
        <f t="shared" si="21"/>
        <v>1.7040000000000002E-4</v>
      </c>
      <c r="N42" s="72">
        <f t="shared" si="21"/>
        <v>4.8847999999999997E-5</v>
      </c>
      <c r="O42" s="72">
        <f t="shared" si="21"/>
        <v>66.800000000000011</v>
      </c>
      <c r="P42" s="72">
        <f t="shared" si="21"/>
        <v>1.1360000000000003E-3</v>
      </c>
      <c r="Q42" s="72">
        <f t="shared" si="21"/>
        <v>1.5903999999999997E-4</v>
      </c>
      <c r="R42" s="72">
        <f t="shared" si="21"/>
        <v>1.8175999999999997E-3</v>
      </c>
      <c r="S42" s="72">
        <f t="shared" si="21"/>
        <v>1.9311999999999999E-2</v>
      </c>
      <c r="T42" s="72">
        <f t="shared" si="21"/>
        <v>2.2719999999999997E-4</v>
      </c>
      <c r="U42" s="72">
        <f t="shared" si="21"/>
        <v>9.5423999999999989</v>
      </c>
      <c r="V42" s="72">
        <f t="shared" si="21"/>
        <v>1.8175999999999997E-3</v>
      </c>
      <c r="W42" s="72">
        <f t="shared" si="21"/>
        <v>9.0880000000000011E-5</v>
      </c>
      <c r="X42" s="72">
        <f t="shared" si="21"/>
        <v>1.9311999999999997E-3</v>
      </c>
      <c r="Y42" s="72">
        <f t="shared" si="21"/>
        <v>2.0448000000000003E-3</v>
      </c>
      <c r="Z42" s="72">
        <f t="shared" si="21"/>
        <v>2.4992000000000001</v>
      </c>
      <c r="AA42" s="72">
        <f t="shared" si="21"/>
        <v>6.5888000000000003E-4</v>
      </c>
      <c r="AB42" s="72">
        <f t="shared" si="21"/>
        <v>1.1359999999999998E-4</v>
      </c>
      <c r="AC42" s="72">
        <f t="shared" si="21"/>
        <v>18.175999999999995</v>
      </c>
      <c r="AD42" s="72">
        <f t="shared" si="21"/>
        <v>1.1359999999999998E-4</v>
      </c>
      <c r="AE42" s="72">
        <f t="shared" si="21"/>
        <v>4.0895999999999993E-4</v>
      </c>
      <c r="AF42" s="72">
        <f t="shared" si="21"/>
        <v>3.1807999999999993E-3</v>
      </c>
    </row>
    <row r="43" spans="1:33" ht="15" customHeight="1" x14ac:dyDescent="0.2">
      <c r="A43" s="74">
        <v>42224.562502141205</v>
      </c>
      <c r="B43" s="5">
        <v>783</v>
      </c>
      <c r="C43" s="9">
        <f t="shared" si="1"/>
        <v>19957104</v>
      </c>
      <c r="D43" s="9">
        <f t="shared" si="0"/>
        <v>96.778143153999991</v>
      </c>
      <c r="E43" s="68">
        <f t="shared" si="2"/>
        <v>0.12867648733333331</v>
      </c>
      <c r="F43" s="68">
        <f t="shared" si="3"/>
        <v>8.2565153999999988E-2</v>
      </c>
      <c r="G43" s="68">
        <f t="shared" si="4"/>
        <v>96.649466666666669</v>
      </c>
      <c r="H43" s="348">
        <f t="shared" si="12"/>
        <v>5.6494666666666689</v>
      </c>
      <c r="I43" s="72">
        <f t="shared" si="22"/>
        <v>2.6991999999999992E-2</v>
      </c>
      <c r="J43" s="72">
        <f t="shared" si="21"/>
        <v>4.4986666666666658E-4</v>
      </c>
      <c r="K43" s="72">
        <f t="shared" si="21"/>
        <v>8.5474666666666662E-4</v>
      </c>
      <c r="L43" s="72">
        <f t="shared" si="21"/>
        <v>6.7479999999999998E-2</v>
      </c>
      <c r="M43" s="72">
        <f t="shared" si="21"/>
        <v>1.6870000000000003E-4</v>
      </c>
      <c r="N43" s="72">
        <f t="shared" si="21"/>
        <v>4.8360666666666666E-5</v>
      </c>
      <c r="O43" s="72">
        <f t="shared" si="21"/>
        <v>66.733333333333348</v>
      </c>
      <c r="P43" s="72">
        <f t="shared" si="21"/>
        <v>1.124666666666667E-3</v>
      </c>
      <c r="Q43" s="72">
        <f t="shared" si="21"/>
        <v>1.5745333333333329E-4</v>
      </c>
      <c r="R43" s="72">
        <f t="shared" si="21"/>
        <v>1.7994666666666663E-3</v>
      </c>
      <c r="S43" s="72">
        <f t="shared" si="21"/>
        <v>1.9119333333333332E-2</v>
      </c>
      <c r="T43" s="72">
        <f t="shared" si="21"/>
        <v>2.2493333333333329E-4</v>
      </c>
      <c r="U43" s="72">
        <f t="shared" si="21"/>
        <v>9.4471999999999987</v>
      </c>
      <c r="V43" s="72">
        <f t="shared" si="21"/>
        <v>1.7994666666666663E-3</v>
      </c>
      <c r="W43" s="72">
        <f t="shared" si="21"/>
        <v>8.9973333333333348E-5</v>
      </c>
      <c r="X43" s="72">
        <f t="shared" si="21"/>
        <v>1.9119333333333329E-3</v>
      </c>
      <c r="Y43" s="72">
        <f t="shared" si="21"/>
        <v>2.0244000000000004E-3</v>
      </c>
      <c r="Z43" s="72">
        <f t="shared" si="21"/>
        <v>2.4742666666666668</v>
      </c>
      <c r="AA43" s="72">
        <f t="shared" si="21"/>
        <v>6.5230666666666671E-4</v>
      </c>
      <c r="AB43" s="72">
        <f t="shared" si="21"/>
        <v>1.1246666666666664E-4</v>
      </c>
      <c r="AC43" s="72">
        <f t="shared" si="21"/>
        <v>17.99466666666666</v>
      </c>
      <c r="AD43" s="72">
        <f t="shared" si="21"/>
        <v>1.1246666666666664E-4</v>
      </c>
      <c r="AE43" s="72">
        <f t="shared" si="21"/>
        <v>4.0487999999999993E-4</v>
      </c>
      <c r="AF43" s="72">
        <f t="shared" si="21"/>
        <v>3.1490666666666657E-3</v>
      </c>
    </row>
    <row r="44" spans="1:33" ht="15" customHeight="1" x14ac:dyDescent="0.2">
      <c r="A44" s="74">
        <v>42224.572918865742</v>
      </c>
      <c r="B44" s="5">
        <v>783</v>
      </c>
      <c r="C44" s="9">
        <f t="shared" si="1"/>
        <v>19957104</v>
      </c>
      <c r="D44" s="9">
        <f t="shared" si="0"/>
        <v>96.408713140000003</v>
      </c>
      <c r="E44" s="68">
        <f t="shared" si="2"/>
        <v>0.12737980666666665</v>
      </c>
      <c r="F44" s="68">
        <f t="shared" si="3"/>
        <v>8.1733139999999996E-2</v>
      </c>
      <c r="G44" s="68">
        <f t="shared" si="4"/>
        <v>96.28133333333335</v>
      </c>
      <c r="H44" s="348">
        <f t="shared" si="12"/>
        <v>5.2813333333333503</v>
      </c>
      <c r="I44" s="72">
        <f t="shared" si="22"/>
        <v>2.671999999999999E-2</v>
      </c>
      <c r="J44" s="72">
        <f t="shared" si="21"/>
        <v>4.4533333333333323E-4</v>
      </c>
      <c r="K44" s="72">
        <f t="shared" si="21"/>
        <v>8.4613333333333326E-4</v>
      </c>
      <c r="L44" s="72">
        <f t="shared" si="21"/>
        <v>6.6799999999999998E-2</v>
      </c>
      <c r="M44" s="72">
        <f t="shared" si="21"/>
        <v>1.6700000000000005E-4</v>
      </c>
      <c r="N44" s="72">
        <f t="shared" si="21"/>
        <v>4.7873333333333335E-5</v>
      </c>
      <c r="O44" s="72">
        <f t="shared" si="21"/>
        <v>66.666666666666686</v>
      </c>
      <c r="P44" s="72">
        <f t="shared" si="21"/>
        <v>1.1133333333333338E-3</v>
      </c>
      <c r="Q44" s="72">
        <f t="shared" si="21"/>
        <v>1.5586666666666662E-4</v>
      </c>
      <c r="R44" s="72">
        <f t="shared" si="21"/>
        <v>1.7813333333333329E-3</v>
      </c>
      <c r="S44" s="72">
        <f t="shared" si="21"/>
        <v>1.8926666666666665E-2</v>
      </c>
      <c r="T44" s="72">
        <f t="shared" si="21"/>
        <v>2.2266666666666661E-4</v>
      </c>
      <c r="U44" s="72">
        <f t="shared" si="21"/>
        <v>9.3519999999999985</v>
      </c>
      <c r="V44" s="72">
        <f t="shared" si="21"/>
        <v>1.7813333333333329E-3</v>
      </c>
      <c r="W44" s="72">
        <f t="shared" si="21"/>
        <v>8.9066666666666686E-5</v>
      </c>
      <c r="X44" s="72">
        <f t="shared" si="21"/>
        <v>1.8926666666666662E-3</v>
      </c>
      <c r="Y44" s="72">
        <f t="shared" si="21"/>
        <v>2.0040000000000006E-3</v>
      </c>
      <c r="Z44" s="72">
        <f t="shared" si="21"/>
        <v>2.4493333333333336</v>
      </c>
      <c r="AA44" s="72">
        <f t="shared" si="21"/>
        <v>6.4573333333333338E-4</v>
      </c>
      <c r="AB44" s="72">
        <f t="shared" si="21"/>
        <v>1.1133333333333331E-4</v>
      </c>
      <c r="AC44" s="72">
        <f t="shared" si="21"/>
        <v>17.813333333333325</v>
      </c>
      <c r="AD44" s="72">
        <f t="shared" si="21"/>
        <v>1.1133333333333331E-4</v>
      </c>
      <c r="AE44" s="72">
        <f t="shared" si="21"/>
        <v>4.0079999999999993E-4</v>
      </c>
      <c r="AF44" s="72">
        <f t="shared" si="21"/>
        <v>3.1173333333333322E-3</v>
      </c>
    </row>
    <row r="45" spans="1:33" ht="15" customHeight="1" x14ac:dyDescent="0.2">
      <c r="A45" s="74">
        <v>42224.58333559028</v>
      </c>
      <c r="B45" s="5">
        <v>783</v>
      </c>
      <c r="C45" s="9">
        <f t="shared" si="1"/>
        <v>19957104</v>
      </c>
      <c r="D45" s="9">
        <f t="shared" si="0"/>
        <v>96.039283126000015</v>
      </c>
      <c r="E45" s="68">
        <f t="shared" si="2"/>
        <v>0.12608312600000002</v>
      </c>
      <c r="F45" s="68">
        <f t="shared" si="3"/>
        <v>8.0901126000000032E-2</v>
      </c>
      <c r="G45" s="68">
        <f t="shared" si="4"/>
        <v>95.913200000000018</v>
      </c>
      <c r="H45" s="348">
        <f t="shared" si="12"/>
        <v>4.9132000000000176</v>
      </c>
      <c r="I45" s="72">
        <f t="shared" si="22"/>
        <v>2.6447999999999989E-2</v>
      </c>
      <c r="J45" s="72">
        <f t="shared" si="21"/>
        <v>4.4079999999999987E-4</v>
      </c>
      <c r="K45" s="72">
        <f t="shared" si="21"/>
        <v>8.3751999999999991E-4</v>
      </c>
      <c r="L45" s="72">
        <f t="shared" si="21"/>
        <v>6.6119999999999998E-2</v>
      </c>
      <c r="M45" s="72">
        <f t="shared" si="21"/>
        <v>1.6530000000000006E-4</v>
      </c>
      <c r="N45" s="72">
        <f t="shared" si="21"/>
        <v>4.7386000000000003E-5</v>
      </c>
      <c r="O45" s="72">
        <f t="shared" si="21"/>
        <v>66.600000000000023</v>
      </c>
      <c r="P45" s="72">
        <f t="shared" si="21"/>
        <v>1.1020000000000005E-3</v>
      </c>
      <c r="Q45" s="72">
        <f t="shared" si="21"/>
        <v>1.5427999999999994E-4</v>
      </c>
      <c r="R45" s="72">
        <f t="shared" si="21"/>
        <v>1.7631999999999995E-3</v>
      </c>
      <c r="S45" s="72">
        <f t="shared" si="21"/>
        <v>1.8733999999999997E-2</v>
      </c>
      <c r="T45" s="72">
        <f t="shared" si="21"/>
        <v>2.2039999999999994E-4</v>
      </c>
      <c r="U45" s="72">
        <f t="shared" si="21"/>
        <v>9.2567999999999984</v>
      </c>
      <c r="V45" s="72">
        <f t="shared" si="21"/>
        <v>1.7631999999999995E-3</v>
      </c>
      <c r="W45" s="72">
        <f t="shared" si="21"/>
        <v>8.8160000000000023E-5</v>
      </c>
      <c r="X45" s="72">
        <f t="shared" si="21"/>
        <v>1.8733999999999995E-3</v>
      </c>
      <c r="Y45" s="72">
        <f t="shared" si="21"/>
        <v>1.9836000000000007E-3</v>
      </c>
      <c r="Z45" s="72">
        <f t="shared" si="21"/>
        <v>2.4244000000000003</v>
      </c>
      <c r="AA45" s="72">
        <f t="shared" si="21"/>
        <v>6.3916000000000005E-4</v>
      </c>
      <c r="AB45" s="72">
        <f t="shared" si="21"/>
        <v>1.1019999999999997E-4</v>
      </c>
      <c r="AC45" s="72">
        <f t="shared" si="21"/>
        <v>17.631999999999991</v>
      </c>
      <c r="AD45" s="72">
        <f t="shared" si="21"/>
        <v>1.1019999999999997E-4</v>
      </c>
      <c r="AE45" s="72">
        <f t="shared" si="21"/>
        <v>3.9671999999999993E-4</v>
      </c>
      <c r="AF45" s="72">
        <f t="shared" si="21"/>
        <v>3.0855999999999987E-3</v>
      </c>
    </row>
    <row r="46" spans="1:33" ht="15" customHeight="1" x14ac:dyDescent="0.2">
      <c r="A46" s="74">
        <v>42224.593752314817</v>
      </c>
      <c r="B46" s="5">
        <v>783</v>
      </c>
      <c r="C46" s="9">
        <f t="shared" si="1"/>
        <v>19957104</v>
      </c>
      <c r="D46" s="9">
        <f t="shared" si="0"/>
        <v>95.669853112000027</v>
      </c>
      <c r="E46" s="68">
        <f t="shared" si="2"/>
        <v>0.12478644533333332</v>
      </c>
      <c r="F46" s="68">
        <f t="shared" si="3"/>
        <v>8.0069111999999998E-2</v>
      </c>
      <c r="G46" s="68">
        <f t="shared" si="4"/>
        <v>95.545066666666685</v>
      </c>
      <c r="H46" s="348">
        <f t="shared" si="12"/>
        <v>4.5450666666666848</v>
      </c>
      <c r="I46" s="72">
        <f t="shared" si="22"/>
        <v>2.6175999999999987E-2</v>
      </c>
      <c r="J46" s="72">
        <f t="shared" si="21"/>
        <v>4.3626666666666652E-4</v>
      </c>
      <c r="K46" s="72">
        <f t="shared" si="21"/>
        <v>8.2890666666666655E-4</v>
      </c>
      <c r="L46" s="72">
        <f t="shared" si="21"/>
        <v>6.5439999999999998E-2</v>
      </c>
      <c r="M46" s="72">
        <f t="shared" si="21"/>
        <v>1.6360000000000007E-4</v>
      </c>
      <c r="N46" s="72">
        <f t="shared" si="21"/>
        <v>4.6898666666666672E-5</v>
      </c>
      <c r="O46" s="72">
        <f t="shared" si="21"/>
        <v>66.53333333333336</v>
      </c>
      <c r="P46" s="72">
        <f t="shared" si="21"/>
        <v>1.0906666666666673E-3</v>
      </c>
      <c r="Q46" s="72">
        <f t="shared" si="21"/>
        <v>1.5269333333333326E-4</v>
      </c>
      <c r="R46" s="72">
        <f t="shared" si="21"/>
        <v>1.7450666666666661E-3</v>
      </c>
      <c r="S46" s="72">
        <f t="shared" si="21"/>
        <v>1.854133333333333E-2</v>
      </c>
      <c r="T46" s="72">
        <f t="shared" si="21"/>
        <v>2.1813333333333326E-4</v>
      </c>
      <c r="U46" s="72">
        <f t="shared" si="21"/>
        <v>9.1615999999999982</v>
      </c>
      <c r="V46" s="72">
        <f t="shared" si="21"/>
        <v>1.7450666666666661E-3</v>
      </c>
      <c r="W46" s="72">
        <f t="shared" si="21"/>
        <v>8.7253333333333361E-5</v>
      </c>
      <c r="X46" s="72">
        <f t="shared" si="21"/>
        <v>1.8541333333333327E-3</v>
      </c>
      <c r="Y46" s="72">
        <f t="shared" si="21"/>
        <v>1.9632000000000009E-3</v>
      </c>
      <c r="Z46" s="72">
        <f t="shared" si="21"/>
        <v>2.3994666666666671</v>
      </c>
      <c r="AA46" s="72">
        <f t="shared" si="21"/>
        <v>6.3258666666666673E-4</v>
      </c>
      <c r="AB46" s="72">
        <f t="shared" si="21"/>
        <v>1.0906666666666663E-4</v>
      </c>
      <c r="AC46" s="72">
        <f t="shared" si="21"/>
        <v>17.450666666666656</v>
      </c>
      <c r="AD46" s="72">
        <f t="shared" si="21"/>
        <v>1.0906666666666663E-4</v>
      </c>
      <c r="AE46" s="72">
        <f t="shared" si="21"/>
        <v>3.9263999999999993E-4</v>
      </c>
      <c r="AF46" s="72">
        <f t="shared" si="21"/>
        <v>3.0538666666666651E-3</v>
      </c>
    </row>
    <row r="47" spans="1:33" ht="15" customHeight="1" x14ac:dyDescent="0.2">
      <c r="A47" s="74">
        <v>42224.604169039354</v>
      </c>
      <c r="B47" s="5">
        <v>783</v>
      </c>
      <c r="C47" s="9">
        <f t="shared" si="1"/>
        <v>19957104</v>
      </c>
      <c r="D47" s="9">
        <f t="shared" si="0"/>
        <v>95.300423098000024</v>
      </c>
      <c r="E47" s="68">
        <f t="shared" si="2"/>
        <v>0.12348976466666664</v>
      </c>
      <c r="F47" s="68">
        <f t="shared" si="3"/>
        <v>7.9237097999999992E-2</v>
      </c>
      <c r="G47" s="68">
        <f t="shared" si="4"/>
        <v>95.176933333333352</v>
      </c>
      <c r="H47" s="348">
        <f t="shared" si="12"/>
        <v>4.176933333333352</v>
      </c>
      <c r="I47" s="72">
        <f t="shared" si="22"/>
        <v>2.5903999999999986E-2</v>
      </c>
      <c r="J47" s="72">
        <f t="shared" si="21"/>
        <v>4.3173333333333317E-4</v>
      </c>
      <c r="K47" s="72">
        <f t="shared" si="21"/>
        <v>8.202933333333332E-4</v>
      </c>
      <c r="L47" s="72">
        <f t="shared" si="21"/>
        <v>6.4759999999999998E-2</v>
      </c>
      <c r="M47" s="72">
        <f t="shared" si="21"/>
        <v>1.6190000000000009E-4</v>
      </c>
      <c r="N47" s="72">
        <f t="shared" si="21"/>
        <v>4.6411333333333341E-5</v>
      </c>
      <c r="O47" s="72">
        <f t="shared" si="21"/>
        <v>66.466666666666697</v>
      </c>
      <c r="P47" s="72">
        <f t="shared" si="21"/>
        <v>1.0793333333333341E-3</v>
      </c>
      <c r="Q47" s="72">
        <f t="shared" si="21"/>
        <v>1.5110666666666659E-4</v>
      </c>
      <c r="R47" s="72">
        <f t="shared" si="21"/>
        <v>1.7269333333333327E-3</v>
      </c>
      <c r="S47" s="72">
        <f t="shared" si="21"/>
        <v>1.8348666666666662E-2</v>
      </c>
      <c r="T47" s="72">
        <f t="shared" si="21"/>
        <v>2.1586666666666658E-4</v>
      </c>
      <c r="U47" s="72">
        <f t="shared" si="21"/>
        <v>9.066399999999998</v>
      </c>
      <c r="V47" s="72">
        <f t="shared" si="21"/>
        <v>1.7269333333333327E-3</v>
      </c>
      <c r="W47" s="72">
        <f t="shared" si="21"/>
        <v>8.6346666666666698E-5</v>
      </c>
      <c r="X47" s="72">
        <f t="shared" si="21"/>
        <v>1.834866666666666E-3</v>
      </c>
      <c r="Y47" s="72">
        <f t="shared" si="21"/>
        <v>1.9428000000000008E-3</v>
      </c>
      <c r="Z47" s="72">
        <f t="shared" si="21"/>
        <v>2.3745333333333338</v>
      </c>
      <c r="AA47" s="72">
        <f t="shared" si="21"/>
        <v>6.260133333333334E-4</v>
      </c>
      <c r="AB47" s="72">
        <f t="shared" si="21"/>
        <v>1.0793333333333329E-4</v>
      </c>
      <c r="AC47" s="72">
        <f t="shared" si="21"/>
        <v>17.269333333333321</v>
      </c>
      <c r="AD47" s="72">
        <f t="shared" si="21"/>
        <v>1.0793333333333329E-4</v>
      </c>
      <c r="AE47" s="72">
        <f t="shared" si="21"/>
        <v>3.8855999999999993E-4</v>
      </c>
      <c r="AF47" s="72">
        <f t="shared" si="21"/>
        <v>3.0221333333333316E-3</v>
      </c>
    </row>
    <row r="48" spans="1:33" ht="15" customHeight="1" x14ac:dyDescent="0.2">
      <c r="A48" s="74">
        <v>42224.614585763891</v>
      </c>
      <c r="B48" s="5">
        <v>783</v>
      </c>
      <c r="C48" s="9">
        <f t="shared" si="1"/>
        <v>19957104</v>
      </c>
      <c r="D48" s="9">
        <f t="shared" si="0"/>
        <v>94.930993083999994</v>
      </c>
      <c r="E48" s="68">
        <f t="shared" si="2"/>
        <v>0.12219308399999999</v>
      </c>
      <c r="F48" s="68">
        <f t="shared" si="3"/>
        <v>7.8405084000000014E-2</v>
      </c>
      <c r="G48" s="68">
        <f t="shared" si="4"/>
        <v>94.808800000000019</v>
      </c>
      <c r="H48" s="348">
        <f t="shared" si="12"/>
        <v>3.8088000000000193</v>
      </c>
      <c r="I48" s="72">
        <f t="shared" si="22"/>
        <v>2.5631999999999985E-2</v>
      </c>
      <c r="J48" s="72">
        <f t="shared" si="21"/>
        <v>4.2719999999999981E-4</v>
      </c>
      <c r="K48" s="72">
        <f t="shared" si="21"/>
        <v>8.1167999999999985E-4</v>
      </c>
      <c r="L48" s="72">
        <f t="shared" si="21"/>
        <v>6.4079999999999998E-2</v>
      </c>
      <c r="M48" s="72">
        <f t="shared" si="21"/>
        <v>1.602000000000001E-4</v>
      </c>
      <c r="N48" s="72">
        <f t="shared" si="21"/>
        <v>4.592400000000001E-5</v>
      </c>
      <c r="O48" s="72">
        <f t="shared" si="21"/>
        <v>66.400000000000034</v>
      </c>
      <c r="P48" s="72">
        <f t="shared" si="21"/>
        <v>1.0680000000000008E-3</v>
      </c>
      <c r="Q48" s="72">
        <f t="shared" si="21"/>
        <v>1.4951999999999991E-4</v>
      </c>
      <c r="R48" s="72">
        <f t="shared" si="21"/>
        <v>1.7087999999999993E-3</v>
      </c>
      <c r="S48" s="72">
        <f t="shared" si="21"/>
        <v>1.8155999999999995E-2</v>
      </c>
      <c r="T48" s="72">
        <f t="shared" si="21"/>
        <v>2.1359999999999991E-4</v>
      </c>
      <c r="U48" s="72">
        <f t="shared" si="21"/>
        <v>8.9711999999999978</v>
      </c>
      <c r="V48" s="72">
        <f t="shared" si="21"/>
        <v>1.7087999999999993E-3</v>
      </c>
      <c r="W48" s="72">
        <f t="shared" si="21"/>
        <v>8.5440000000000036E-5</v>
      </c>
      <c r="X48" s="72">
        <f t="shared" si="21"/>
        <v>1.8155999999999992E-3</v>
      </c>
      <c r="Y48" s="72">
        <f t="shared" si="21"/>
        <v>1.9224000000000008E-3</v>
      </c>
      <c r="Z48" s="72">
        <f t="shared" si="21"/>
        <v>2.3496000000000006</v>
      </c>
      <c r="AA48" s="72">
        <f t="shared" si="21"/>
        <v>6.1944000000000007E-4</v>
      </c>
      <c r="AB48" s="72">
        <f t="shared" si="21"/>
        <v>1.0679999999999995E-4</v>
      </c>
      <c r="AC48" s="72">
        <f t="shared" si="21"/>
        <v>17.087999999999987</v>
      </c>
      <c r="AD48" s="72">
        <f t="shared" si="21"/>
        <v>1.0679999999999995E-4</v>
      </c>
      <c r="AE48" s="72">
        <f t="shared" si="21"/>
        <v>3.8447999999999992E-4</v>
      </c>
      <c r="AF48" s="72">
        <f t="shared" si="21"/>
        <v>2.9903999999999981E-3</v>
      </c>
    </row>
    <row r="49" spans="1:33" ht="15" customHeight="1" x14ac:dyDescent="0.2">
      <c r="A49" s="74">
        <v>42224.625002488428</v>
      </c>
      <c r="B49" s="5">
        <v>783</v>
      </c>
      <c r="C49" s="9">
        <f t="shared" si="1"/>
        <v>19957104</v>
      </c>
      <c r="D49" s="9">
        <f t="shared" si="0"/>
        <v>94.561563070000048</v>
      </c>
      <c r="E49" s="68">
        <f t="shared" si="2"/>
        <v>0.1208964033333333</v>
      </c>
      <c r="F49" s="68">
        <f t="shared" si="3"/>
        <v>7.7573069999999994E-2</v>
      </c>
      <c r="G49" s="68">
        <f t="shared" si="4"/>
        <v>94.440666666666701</v>
      </c>
      <c r="H49" s="348">
        <f t="shared" si="12"/>
        <v>3.4406666666667007</v>
      </c>
      <c r="I49" s="72">
        <f t="shared" si="22"/>
        <v>2.5359999999999983E-2</v>
      </c>
      <c r="J49" s="72">
        <f t="shared" si="21"/>
        <v>4.2266666666666646E-4</v>
      </c>
      <c r="K49" s="72">
        <f t="shared" si="21"/>
        <v>8.0306666666666649E-4</v>
      </c>
      <c r="L49" s="72">
        <f t="shared" si="21"/>
        <v>6.3399999999999998E-2</v>
      </c>
      <c r="M49" s="72">
        <f t="shared" si="21"/>
        <v>1.5850000000000011E-4</v>
      </c>
      <c r="N49" s="72">
        <f t="shared" si="21"/>
        <v>4.5436666666666678E-5</v>
      </c>
      <c r="O49" s="72">
        <f t="shared" si="21"/>
        <v>66.333333333333371</v>
      </c>
      <c r="P49" s="72">
        <f t="shared" si="21"/>
        <v>1.0566666666666676E-3</v>
      </c>
      <c r="Q49" s="72">
        <f t="shared" si="21"/>
        <v>1.4793333333333323E-4</v>
      </c>
      <c r="R49" s="72">
        <f t="shared" si="21"/>
        <v>1.6906666666666658E-3</v>
      </c>
      <c r="S49" s="72">
        <f t="shared" si="21"/>
        <v>1.7963333333333328E-2</v>
      </c>
      <c r="T49" s="72">
        <f t="shared" si="21"/>
        <v>2.1133333333333323E-4</v>
      </c>
      <c r="U49" s="72">
        <f t="shared" si="21"/>
        <v>8.8759999999999977</v>
      </c>
      <c r="V49" s="72">
        <f t="shared" si="21"/>
        <v>1.6906666666666658E-3</v>
      </c>
      <c r="W49" s="72">
        <f t="shared" si="21"/>
        <v>8.4533333333333373E-5</v>
      </c>
      <c r="X49" s="72">
        <f t="shared" si="21"/>
        <v>1.7963333333333325E-3</v>
      </c>
      <c r="Y49" s="72">
        <f t="shared" si="21"/>
        <v>1.9020000000000007E-3</v>
      </c>
      <c r="Z49" s="72">
        <f t="shared" si="21"/>
        <v>2.3246666666666673</v>
      </c>
      <c r="AA49" s="72">
        <f t="shared" si="21"/>
        <v>6.1286666666666675E-4</v>
      </c>
      <c r="AB49" s="72">
        <f t="shared" si="21"/>
        <v>1.0566666666666661E-4</v>
      </c>
      <c r="AC49" s="72">
        <f t="shared" si="21"/>
        <v>16.906666666666652</v>
      </c>
      <c r="AD49" s="72">
        <f t="shared" si="21"/>
        <v>1.0566666666666661E-4</v>
      </c>
      <c r="AE49" s="72">
        <f t="shared" si="21"/>
        <v>3.8039999999999992E-4</v>
      </c>
      <c r="AF49" s="72">
        <f t="shared" si="21"/>
        <v>2.9586666666666646E-3</v>
      </c>
    </row>
    <row r="50" spans="1:33" ht="15" customHeight="1" x14ac:dyDescent="0.2">
      <c r="A50" s="74">
        <v>42224.635419212966</v>
      </c>
      <c r="B50" s="5">
        <v>773</v>
      </c>
      <c r="C50" s="9">
        <f t="shared" si="1"/>
        <v>19702224.000000004</v>
      </c>
      <c r="D50" s="9">
        <f t="shared" si="0"/>
        <v>94.192133056000017</v>
      </c>
      <c r="E50" s="68">
        <f t="shared" si="2"/>
        <v>0.11959972266666663</v>
      </c>
      <c r="F50" s="68">
        <f t="shared" si="3"/>
        <v>7.6741055999999988E-2</v>
      </c>
      <c r="G50" s="68">
        <f t="shared" si="4"/>
        <v>94.072533333333354</v>
      </c>
      <c r="H50" s="348">
        <f t="shared" si="12"/>
        <v>3.0725333333333538</v>
      </c>
      <c r="I50" s="72">
        <f t="shared" si="22"/>
        <v>2.5087999999999982E-2</v>
      </c>
      <c r="J50" s="72">
        <f t="shared" si="21"/>
        <v>4.1813333333333311E-4</v>
      </c>
      <c r="K50" s="72">
        <f t="shared" si="21"/>
        <v>7.9445333333333314E-4</v>
      </c>
      <c r="L50" s="72">
        <f t="shared" si="21"/>
        <v>6.2719999999999998E-2</v>
      </c>
      <c r="M50" s="72">
        <f t="shared" si="21"/>
        <v>1.5680000000000013E-4</v>
      </c>
      <c r="N50" s="72">
        <f t="shared" si="21"/>
        <v>4.4949333333333347E-5</v>
      </c>
      <c r="O50" s="72">
        <f t="shared" si="21"/>
        <v>66.266666666666708</v>
      </c>
      <c r="P50" s="72">
        <f t="shared" si="21"/>
        <v>1.0453333333333343E-3</v>
      </c>
      <c r="Q50" s="72">
        <f t="shared" si="21"/>
        <v>1.4634666666666656E-4</v>
      </c>
      <c r="R50" s="72">
        <f t="shared" si="21"/>
        <v>1.6725333333333324E-3</v>
      </c>
      <c r="S50" s="72">
        <f t="shared" si="21"/>
        <v>1.777066666666666E-2</v>
      </c>
      <c r="T50" s="72">
        <f t="shared" si="21"/>
        <v>2.0906666666666655E-4</v>
      </c>
      <c r="U50" s="72">
        <f t="shared" si="21"/>
        <v>8.7807999999999975</v>
      </c>
      <c r="V50" s="72">
        <f t="shared" si="21"/>
        <v>1.6725333333333324E-3</v>
      </c>
      <c r="W50" s="72">
        <f t="shared" si="21"/>
        <v>8.3626666666666711E-5</v>
      </c>
      <c r="X50" s="72">
        <f t="shared" si="21"/>
        <v>1.7770666666666658E-3</v>
      </c>
      <c r="Y50" s="72">
        <f t="shared" si="21"/>
        <v>1.8816000000000006E-3</v>
      </c>
      <c r="Z50" s="72">
        <f t="shared" si="21"/>
        <v>2.2997333333333341</v>
      </c>
      <c r="AA50" s="72">
        <f t="shared" si="21"/>
        <v>6.0629333333333342E-4</v>
      </c>
      <c r="AB50" s="72">
        <f t="shared" si="21"/>
        <v>1.0453333333333328E-4</v>
      </c>
      <c r="AC50" s="72">
        <f t="shared" si="21"/>
        <v>16.725333333333317</v>
      </c>
      <c r="AD50" s="72">
        <f t="shared" si="21"/>
        <v>1.0453333333333328E-4</v>
      </c>
      <c r="AE50" s="72">
        <f t="shared" si="21"/>
        <v>3.7631999999999992E-4</v>
      </c>
      <c r="AF50" s="72">
        <f t="shared" si="21"/>
        <v>2.926933333333331E-3</v>
      </c>
    </row>
    <row r="51" spans="1:33" ht="15" customHeight="1" x14ac:dyDescent="0.2">
      <c r="A51" s="74">
        <v>42224.645835937503</v>
      </c>
      <c r="B51" s="5">
        <v>783</v>
      </c>
      <c r="C51" s="9">
        <f t="shared" si="1"/>
        <v>19957104</v>
      </c>
      <c r="D51" s="9">
        <f t="shared" si="0"/>
        <v>93.822703042000015</v>
      </c>
      <c r="E51" s="68">
        <f t="shared" si="2"/>
        <v>0.11830304199999998</v>
      </c>
      <c r="F51" s="68">
        <f t="shared" si="3"/>
        <v>7.590904200000001E-2</v>
      </c>
      <c r="G51" s="68">
        <f t="shared" si="4"/>
        <v>93.704400000000021</v>
      </c>
      <c r="H51" s="348">
        <f t="shared" si="12"/>
        <v>2.704400000000021</v>
      </c>
      <c r="I51" s="72">
        <f t="shared" si="22"/>
        <v>2.481599999999998E-2</v>
      </c>
      <c r="J51" s="72">
        <f t="shared" si="21"/>
        <v>4.1359999999999975E-4</v>
      </c>
      <c r="K51" s="72">
        <f t="shared" si="21"/>
        <v>7.8583999999999978E-4</v>
      </c>
      <c r="L51" s="72">
        <f t="shared" ref="L51:U53" si="23">L50+(L$54-L$39)*(1/15)</f>
        <v>6.2039999999999998E-2</v>
      </c>
      <c r="M51" s="72">
        <f t="shared" si="23"/>
        <v>1.5510000000000014E-4</v>
      </c>
      <c r="N51" s="72">
        <f t="shared" si="23"/>
        <v>4.4462000000000016E-5</v>
      </c>
      <c r="O51" s="72">
        <f t="shared" si="23"/>
        <v>66.200000000000045</v>
      </c>
      <c r="P51" s="72">
        <f t="shared" si="23"/>
        <v>1.0340000000000011E-3</v>
      </c>
      <c r="Q51" s="72">
        <f t="shared" si="23"/>
        <v>1.4475999999999988E-4</v>
      </c>
      <c r="R51" s="72">
        <f t="shared" si="23"/>
        <v>1.654399999999999E-3</v>
      </c>
      <c r="S51" s="72">
        <f t="shared" si="23"/>
        <v>1.7577999999999993E-2</v>
      </c>
      <c r="T51" s="72">
        <f t="shared" si="23"/>
        <v>2.0679999999999988E-4</v>
      </c>
      <c r="U51" s="72">
        <f t="shared" si="23"/>
        <v>8.6855999999999973</v>
      </c>
      <c r="V51" s="72">
        <f t="shared" ref="V51:AE53" si="24">V50+(V$54-V$39)*(1/15)</f>
        <v>1.654399999999999E-3</v>
      </c>
      <c r="W51" s="72">
        <f t="shared" si="24"/>
        <v>8.2720000000000048E-5</v>
      </c>
      <c r="X51" s="72">
        <f t="shared" si="24"/>
        <v>1.757799999999999E-3</v>
      </c>
      <c r="Y51" s="72">
        <f t="shared" si="24"/>
        <v>1.8612000000000006E-3</v>
      </c>
      <c r="Z51" s="72">
        <f t="shared" si="24"/>
        <v>2.2748000000000008</v>
      </c>
      <c r="AA51" s="72">
        <f t="shared" si="24"/>
        <v>5.9972000000000009E-4</v>
      </c>
      <c r="AB51" s="72">
        <f t="shared" si="24"/>
        <v>1.0339999999999994E-4</v>
      </c>
      <c r="AC51" s="72">
        <f t="shared" si="24"/>
        <v>16.543999999999983</v>
      </c>
      <c r="AD51" s="72">
        <f t="shared" si="24"/>
        <v>1.0339999999999994E-4</v>
      </c>
      <c r="AE51" s="72">
        <f t="shared" si="24"/>
        <v>3.7223999999999992E-4</v>
      </c>
      <c r="AF51" s="72">
        <f t="shared" ref="AF51:AF53" si="25">AF50+(AF$54-AF$39)*(1/15)</f>
        <v>2.8951999999999975E-3</v>
      </c>
    </row>
    <row r="52" spans="1:33" ht="15" customHeight="1" x14ac:dyDescent="0.2">
      <c r="A52" s="74">
        <v>42224.65625266204</v>
      </c>
      <c r="B52" s="5">
        <v>773</v>
      </c>
      <c r="C52" s="9">
        <f t="shared" si="1"/>
        <v>19702224.000000004</v>
      </c>
      <c r="D52" s="9">
        <f t="shared" si="0"/>
        <v>93.453273028000055</v>
      </c>
      <c r="E52" s="68">
        <f t="shared" si="2"/>
        <v>0.11700636133333331</v>
      </c>
      <c r="F52" s="68">
        <f t="shared" si="3"/>
        <v>7.5077028000000004E-2</v>
      </c>
      <c r="G52" s="68">
        <f t="shared" si="4"/>
        <v>93.336266666666688</v>
      </c>
      <c r="H52" s="348">
        <f t="shared" si="12"/>
        <v>2.3362666666666883</v>
      </c>
      <c r="I52" s="72">
        <f t="shared" si="22"/>
        <v>2.4543999999999979E-2</v>
      </c>
      <c r="J52" s="72">
        <f>J51+(J$54-J$39)*(1/15)</f>
        <v>4.090666666666664E-4</v>
      </c>
      <c r="K52" s="72">
        <f>K51+(K$54-K$39)*(1/15)</f>
        <v>7.7722666666666643E-4</v>
      </c>
      <c r="L52" s="72">
        <f t="shared" si="23"/>
        <v>6.1359999999999998E-2</v>
      </c>
      <c r="M52" s="72">
        <f t="shared" si="23"/>
        <v>1.5340000000000015E-4</v>
      </c>
      <c r="N52" s="72">
        <f t="shared" si="23"/>
        <v>4.3974666666666685E-5</v>
      </c>
      <c r="O52" s="72">
        <f t="shared" si="23"/>
        <v>66.133333333333383</v>
      </c>
      <c r="P52" s="72">
        <f t="shared" si="23"/>
        <v>1.0226666666666678E-3</v>
      </c>
      <c r="Q52" s="72">
        <f t="shared" si="23"/>
        <v>1.431733333333332E-4</v>
      </c>
      <c r="R52" s="72">
        <f t="shared" si="23"/>
        <v>1.6362666666666656E-3</v>
      </c>
      <c r="S52" s="72">
        <f t="shared" si="23"/>
        <v>1.7385333333333326E-2</v>
      </c>
      <c r="T52" s="72">
        <f t="shared" si="23"/>
        <v>2.045333333333332E-4</v>
      </c>
      <c r="U52" s="72">
        <f t="shared" si="23"/>
        <v>8.5903999999999971</v>
      </c>
      <c r="V52" s="72">
        <f t="shared" si="24"/>
        <v>1.6362666666666656E-3</v>
      </c>
      <c r="W52" s="72">
        <f t="shared" si="24"/>
        <v>8.1813333333333386E-5</v>
      </c>
      <c r="X52" s="72">
        <f t="shared" si="24"/>
        <v>1.7385333333333323E-3</v>
      </c>
      <c r="Y52" s="72">
        <f t="shared" si="24"/>
        <v>1.8408000000000005E-3</v>
      </c>
      <c r="Z52" s="72">
        <f t="shared" si="24"/>
        <v>2.2498666666666676</v>
      </c>
      <c r="AA52" s="72">
        <f t="shared" si="24"/>
        <v>5.9314666666666677E-4</v>
      </c>
      <c r="AB52" s="72">
        <f t="shared" si="24"/>
        <v>1.022666666666666E-4</v>
      </c>
      <c r="AC52" s="72">
        <f t="shared" si="24"/>
        <v>16.362666666666648</v>
      </c>
      <c r="AD52" s="72">
        <f t="shared" si="24"/>
        <v>1.022666666666666E-4</v>
      </c>
      <c r="AE52" s="72">
        <f t="shared" si="24"/>
        <v>3.6815999999999992E-4</v>
      </c>
      <c r="AF52" s="72">
        <f t="shared" si="25"/>
        <v>2.863466666666664E-3</v>
      </c>
    </row>
    <row r="53" spans="1:33" ht="15" customHeight="1" x14ac:dyDescent="0.2">
      <c r="A53" s="74">
        <v>42224.666669386577</v>
      </c>
      <c r="B53" s="5">
        <v>773</v>
      </c>
      <c r="C53" s="9">
        <f t="shared" si="1"/>
        <v>19702224.000000004</v>
      </c>
      <c r="D53" s="9">
        <f t="shared" si="0"/>
        <v>93.083843014000067</v>
      </c>
      <c r="E53" s="68">
        <f t="shared" si="2"/>
        <v>0.11570968066666665</v>
      </c>
      <c r="F53" s="68">
        <f t="shared" si="3"/>
        <v>7.4245014000000012E-2</v>
      </c>
      <c r="G53" s="68">
        <f t="shared" si="4"/>
        <v>92.96813333333337</v>
      </c>
      <c r="H53" s="348">
        <f t="shared" si="12"/>
        <v>1.9681333333333697</v>
      </c>
      <c r="I53" s="72">
        <f t="shared" si="22"/>
        <v>2.4271999999999978E-2</v>
      </c>
      <c r="J53" s="72">
        <f>J52+(J$54-J$39)*(1/15)</f>
        <v>4.0453333333333305E-4</v>
      </c>
      <c r="K53" s="72">
        <f>K52+(K$54-K$39)*(1/15)</f>
        <v>7.6861333333333307E-4</v>
      </c>
      <c r="L53" s="72">
        <f t="shared" si="23"/>
        <v>6.0679999999999998E-2</v>
      </c>
      <c r="M53" s="72">
        <f t="shared" si="23"/>
        <v>1.5170000000000016E-4</v>
      </c>
      <c r="N53" s="72">
        <f t="shared" si="23"/>
        <v>4.3487333333333353E-5</v>
      </c>
      <c r="O53" s="72">
        <f t="shared" si="23"/>
        <v>66.06666666666672</v>
      </c>
      <c r="P53" s="72">
        <f t="shared" si="23"/>
        <v>1.0113333333333346E-3</v>
      </c>
      <c r="Q53" s="72">
        <f t="shared" si="23"/>
        <v>1.4158666666666653E-4</v>
      </c>
      <c r="R53" s="72">
        <f t="shared" si="23"/>
        <v>1.6181333333333322E-3</v>
      </c>
      <c r="S53" s="72">
        <f t="shared" si="23"/>
        <v>1.7192666666666658E-2</v>
      </c>
      <c r="T53" s="72">
        <f t="shared" si="23"/>
        <v>2.0226666666666652E-4</v>
      </c>
      <c r="U53" s="72">
        <f t="shared" si="23"/>
        <v>8.495199999999997</v>
      </c>
      <c r="V53" s="72">
        <f t="shared" si="24"/>
        <v>1.6181333333333322E-3</v>
      </c>
      <c r="W53" s="72">
        <f t="shared" si="24"/>
        <v>8.0906666666666723E-5</v>
      </c>
      <c r="X53" s="72">
        <f t="shared" si="24"/>
        <v>1.7192666666666656E-3</v>
      </c>
      <c r="Y53" s="72">
        <f t="shared" si="24"/>
        <v>1.8204000000000004E-3</v>
      </c>
      <c r="Z53" s="72">
        <f t="shared" si="24"/>
        <v>2.2249333333333343</v>
      </c>
      <c r="AA53" s="72">
        <f t="shared" si="24"/>
        <v>5.8657333333333344E-4</v>
      </c>
      <c r="AB53" s="72">
        <f t="shared" si="24"/>
        <v>1.0113333333333326E-4</v>
      </c>
      <c r="AC53" s="72">
        <f t="shared" si="24"/>
        <v>16.181333333333313</v>
      </c>
      <c r="AD53" s="72">
        <f t="shared" si="24"/>
        <v>1.0113333333333326E-4</v>
      </c>
      <c r="AE53" s="72">
        <f t="shared" si="24"/>
        <v>3.6407999999999992E-4</v>
      </c>
      <c r="AF53" s="72">
        <f t="shared" si="25"/>
        <v>2.8317333333333305E-3</v>
      </c>
    </row>
    <row r="54" spans="1:33" ht="15" customHeight="1" x14ac:dyDescent="0.25">
      <c r="A54" s="149">
        <v>42224.677086111114</v>
      </c>
      <c r="B54" s="5">
        <v>773</v>
      </c>
      <c r="C54" s="9">
        <f t="shared" si="1"/>
        <v>19702224.000000004</v>
      </c>
      <c r="D54" s="9">
        <f t="shared" si="0"/>
        <v>92.714413000000008</v>
      </c>
      <c r="E54" s="68">
        <f t="shared" si="2"/>
        <v>0.114413</v>
      </c>
      <c r="F54" s="68">
        <f t="shared" si="3"/>
        <v>7.3412999999999992E-2</v>
      </c>
      <c r="G54" s="68">
        <f t="shared" si="4"/>
        <v>92.600000000000009</v>
      </c>
      <c r="H54" s="348">
        <f t="shared" si="12"/>
        <v>1.6000000000000085</v>
      </c>
      <c r="I54" s="59">
        <v>2.4E-2</v>
      </c>
      <c r="J54" s="59">
        <v>4.0000000000000002E-4</v>
      </c>
      <c r="K54" s="59">
        <v>7.6000000000000004E-4</v>
      </c>
      <c r="L54" s="59">
        <v>0.06</v>
      </c>
      <c r="M54" s="59">
        <v>1.4999999999999999E-4</v>
      </c>
      <c r="N54" s="59">
        <v>4.2999999999999995E-5</v>
      </c>
      <c r="O54" s="59">
        <v>66</v>
      </c>
      <c r="P54" s="59">
        <v>1E-3</v>
      </c>
      <c r="Q54" s="59">
        <v>1.4000000000000001E-4</v>
      </c>
      <c r="R54" s="59">
        <v>1.6000000000000001E-3</v>
      </c>
      <c r="S54" s="59">
        <v>1.7000000000000001E-2</v>
      </c>
      <c r="T54" s="59">
        <v>2.0000000000000001E-4</v>
      </c>
      <c r="U54" s="59">
        <v>8.4</v>
      </c>
      <c r="V54" s="59">
        <v>1.6000000000000001E-3</v>
      </c>
      <c r="W54" s="59">
        <v>8.0000000000000007E-5</v>
      </c>
      <c r="X54" s="59">
        <v>1.6999999999999999E-3</v>
      </c>
      <c r="Y54" s="59">
        <v>1.8E-3</v>
      </c>
      <c r="Z54" s="59">
        <v>2.2000000000000002</v>
      </c>
      <c r="AA54" s="59">
        <v>5.8E-4</v>
      </c>
      <c r="AB54" s="59">
        <v>1E-4</v>
      </c>
      <c r="AC54" s="59">
        <v>16</v>
      </c>
      <c r="AD54" s="59">
        <v>1E-4</v>
      </c>
      <c r="AE54" s="59">
        <v>3.5999999999999997E-4</v>
      </c>
      <c r="AF54" s="59">
        <v>2.8E-3</v>
      </c>
      <c r="AG54" s="66" t="s">
        <v>218</v>
      </c>
    </row>
    <row r="55" spans="1:33" ht="15" customHeight="1" x14ac:dyDescent="0.2">
      <c r="A55" s="74">
        <v>42224.687502835652</v>
      </c>
      <c r="B55" s="5">
        <v>763</v>
      </c>
      <c r="C55" s="9">
        <f t="shared" si="1"/>
        <v>19447344</v>
      </c>
      <c r="D55" s="9">
        <f t="shared" si="0"/>
        <v>92.642086999999989</v>
      </c>
      <c r="E55" s="68">
        <f t="shared" si="2"/>
        <v>0.11439469230769229</v>
      </c>
      <c r="F55" s="68">
        <f t="shared" si="3"/>
        <v>7.4094692307692292E-2</v>
      </c>
      <c r="G55" s="68">
        <f t="shared" si="4"/>
        <v>92.527692307692305</v>
      </c>
      <c r="H55" s="348">
        <f t="shared" si="12"/>
        <v>1.5276923076923055</v>
      </c>
      <c r="I55" s="72">
        <f>I54+(I$67-I$54)*(1/13)</f>
        <v>2.4299999999999999E-2</v>
      </c>
      <c r="J55" s="72">
        <f t="shared" ref="J55:AF66" si="26">J54+(J$67-J$54)*(1/13)</f>
        <v>3.9230769230769234E-4</v>
      </c>
      <c r="K55" s="72">
        <f t="shared" si="26"/>
        <v>7.1923076923076932E-4</v>
      </c>
      <c r="L55" s="72">
        <f t="shared" si="26"/>
        <v>6.0628461538461534E-2</v>
      </c>
      <c r="M55" s="72">
        <f t="shared" si="26"/>
        <v>1.3999999999999999E-4</v>
      </c>
      <c r="N55" s="72">
        <f t="shared" si="26"/>
        <v>4.1999999999999998E-5</v>
      </c>
      <c r="O55" s="72">
        <f t="shared" si="26"/>
        <v>65.927692307692311</v>
      </c>
      <c r="P55" s="72">
        <f t="shared" si="26"/>
        <v>9.4615384615384613E-4</v>
      </c>
      <c r="Q55" s="72">
        <f t="shared" si="26"/>
        <v>1.4153846153846156E-4</v>
      </c>
      <c r="R55" s="72">
        <f t="shared" si="26"/>
        <v>1.5561538461538462E-3</v>
      </c>
      <c r="S55" s="72">
        <f t="shared" si="26"/>
        <v>1.6E-2</v>
      </c>
      <c r="T55" s="72">
        <f t="shared" si="26"/>
        <v>1.8769230769230771E-4</v>
      </c>
      <c r="U55" s="72">
        <f t="shared" si="26"/>
        <v>8.4038461538461533</v>
      </c>
      <c r="V55" s="72">
        <f t="shared" si="26"/>
        <v>2.013076923076923E-3</v>
      </c>
      <c r="W55" s="72">
        <f t="shared" si="26"/>
        <v>7.4230769230769237E-5</v>
      </c>
      <c r="X55" s="72">
        <f t="shared" si="26"/>
        <v>1.7230769230769231E-3</v>
      </c>
      <c r="Y55" s="72">
        <f t="shared" si="26"/>
        <v>1.6969230769230768E-3</v>
      </c>
      <c r="Z55" s="72">
        <f t="shared" si="26"/>
        <v>2.1800000000000002</v>
      </c>
      <c r="AA55" s="72">
        <f t="shared" si="26"/>
        <v>5.6307692307692309E-4</v>
      </c>
      <c r="AB55" s="72">
        <f t="shared" si="26"/>
        <v>9.3846153846153857E-5</v>
      </c>
      <c r="AC55" s="72">
        <f t="shared" si="26"/>
        <v>16.016153846153845</v>
      </c>
      <c r="AD55" s="72">
        <f t="shared" si="26"/>
        <v>9.4615384615384613E-5</v>
      </c>
      <c r="AE55" s="72">
        <f t="shared" si="26"/>
        <v>3.4384615384615383E-4</v>
      </c>
      <c r="AF55" s="72">
        <f t="shared" si="26"/>
        <v>2.7384615384615386E-3</v>
      </c>
    </row>
    <row r="56" spans="1:33" ht="15" customHeight="1" x14ac:dyDescent="0.2">
      <c r="A56" s="74">
        <v>42224.697919560182</v>
      </c>
      <c r="B56" s="5">
        <v>773</v>
      </c>
      <c r="C56" s="9">
        <f t="shared" si="1"/>
        <v>19702224.000000004</v>
      </c>
      <c r="D56" s="9">
        <f t="shared" si="0"/>
        <v>92.569761000000014</v>
      </c>
      <c r="E56" s="68">
        <f t="shared" si="2"/>
        <v>0.11437638461538462</v>
      </c>
      <c r="F56" s="68">
        <f t="shared" si="3"/>
        <v>7.477638461538462E-2</v>
      </c>
      <c r="G56" s="68">
        <f t="shared" si="4"/>
        <v>92.455384615384617</v>
      </c>
      <c r="H56" s="348">
        <f t="shared" si="12"/>
        <v>1.4553846153846166</v>
      </c>
      <c r="I56" s="72">
        <f t="shared" ref="I56:I66" si="27">I55+(I$67-I$54)*(1/13)</f>
        <v>2.4599999999999997E-2</v>
      </c>
      <c r="J56" s="72">
        <f t="shared" si="26"/>
        <v>3.8461538461538467E-4</v>
      </c>
      <c r="K56" s="72">
        <f t="shared" si="26"/>
        <v>6.7846153846153859E-4</v>
      </c>
      <c r="L56" s="72">
        <f t="shared" si="26"/>
        <v>6.125692307692307E-2</v>
      </c>
      <c r="M56" s="72">
        <f t="shared" si="26"/>
        <v>1.2999999999999999E-4</v>
      </c>
      <c r="N56" s="72">
        <f t="shared" si="26"/>
        <v>4.1E-5</v>
      </c>
      <c r="O56" s="72">
        <f t="shared" si="26"/>
        <v>65.855384615384622</v>
      </c>
      <c r="P56" s="72">
        <f t="shared" si="26"/>
        <v>8.9230769230769225E-4</v>
      </c>
      <c r="Q56" s="72">
        <f t="shared" si="26"/>
        <v>1.430769230769231E-4</v>
      </c>
      <c r="R56" s="72">
        <f t="shared" si="26"/>
        <v>1.5123076923076924E-3</v>
      </c>
      <c r="S56" s="72">
        <f t="shared" si="26"/>
        <v>1.4999999999999999E-2</v>
      </c>
      <c r="T56" s="72">
        <f t="shared" si="26"/>
        <v>1.7538461538461539E-4</v>
      </c>
      <c r="U56" s="72">
        <f t="shared" si="26"/>
        <v>8.4076923076923062</v>
      </c>
      <c r="V56" s="72">
        <f t="shared" si="26"/>
        <v>2.4261538461538461E-3</v>
      </c>
      <c r="W56" s="72">
        <f t="shared" si="26"/>
        <v>6.8461538461538467E-5</v>
      </c>
      <c r="X56" s="72">
        <f t="shared" si="26"/>
        <v>1.7461538461538463E-3</v>
      </c>
      <c r="Y56" s="72">
        <f t="shared" si="26"/>
        <v>1.5938461538461536E-3</v>
      </c>
      <c r="Z56" s="72">
        <f t="shared" si="26"/>
        <v>2.16</v>
      </c>
      <c r="AA56" s="72">
        <f t="shared" si="26"/>
        <v>5.4615384615384617E-4</v>
      </c>
      <c r="AB56" s="72">
        <f t="shared" si="26"/>
        <v>8.7692307692307695E-5</v>
      </c>
      <c r="AC56" s="72">
        <f t="shared" si="26"/>
        <v>16.03230769230769</v>
      </c>
      <c r="AD56" s="72">
        <f t="shared" si="26"/>
        <v>8.9230769230769222E-5</v>
      </c>
      <c r="AE56" s="72">
        <f t="shared" si="26"/>
        <v>3.276923076923077E-4</v>
      </c>
      <c r="AF56" s="72">
        <f t="shared" si="26"/>
        <v>2.6769230769230772E-3</v>
      </c>
    </row>
    <row r="57" spans="1:33" ht="15" customHeight="1" x14ac:dyDescent="0.2">
      <c r="A57" s="74">
        <v>42224.708336284719</v>
      </c>
      <c r="B57" s="5">
        <v>763</v>
      </c>
      <c r="C57" s="9">
        <f t="shared" si="1"/>
        <v>19447344</v>
      </c>
      <c r="D57" s="9">
        <f t="shared" si="0"/>
        <v>92.497434999999996</v>
      </c>
      <c r="E57" s="68">
        <f t="shared" si="2"/>
        <v>0.11435807692307691</v>
      </c>
      <c r="F57" s="68">
        <f t="shared" si="3"/>
        <v>7.5458076923076919E-2</v>
      </c>
      <c r="G57" s="68">
        <f t="shared" si="4"/>
        <v>92.383076923076928</v>
      </c>
      <c r="H57" s="348">
        <f t="shared" si="12"/>
        <v>1.3830769230769278</v>
      </c>
      <c r="I57" s="72">
        <f t="shared" si="27"/>
        <v>2.4899999999999995E-2</v>
      </c>
      <c r="J57" s="72">
        <f t="shared" si="26"/>
        <v>3.7692307692307699E-4</v>
      </c>
      <c r="K57" s="72">
        <f t="shared" si="26"/>
        <v>6.3769230769230786E-4</v>
      </c>
      <c r="L57" s="72">
        <f t="shared" si="26"/>
        <v>6.1885384615384606E-2</v>
      </c>
      <c r="M57" s="72">
        <f t="shared" si="26"/>
        <v>1.1999999999999999E-4</v>
      </c>
      <c r="N57" s="72">
        <f t="shared" si="26"/>
        <v>4.0000000000000003E-5</v>
      </c>
      <c r="O57" s="72">
        <f t="shared" si="26"/>
        <v>65.783076923076933</v>
      </c>
      <c r="P57" s="72">
        <f t="shared" si="26"/>
        <v>8.3846153846153836E-4</v>
      </c>
      <c r="Q57" s="72">
        <f t="shared" si="26"/>
        <v>1.4461538461538464E-4</v>
      </c>
      <c r="R57" s="72">
        <f t="shared" si="26"/>
        <v>1.4684615384615385E-3</v>
      </c>
      <c r="S57" s="72">
        <f t="shared" si="26"/>
        <v>1.3999999999999999E-2</v>
      </c>
      <c r="T57" s="72">
        <f t="shared" si="26"/>
        <v>1.6307692307692307E-4</v>
      </c>
      <c r="U57" s="72">
        <f t="shared" si="26"/>
        <v>8.4115384615384592</v>
      </c>
      <c r="V57" s="72">
        <f t="shared" si="26"/>
        <v>2.8392307692307692E-3</v>
      </c>
      <c r="W57" s="72">
        <f t="shared" si="26"/>
        <v>6.2692307692307697E-5</v>
      </c>
      <c r="X57" s="72">
        <f t="shared" si="26"/>
        <v>1.7692307692307695E-3</v>
      </c>
      <c r="Y57" s="72">
        <f t="shared" si="26"/>
        <v>1.4907692307692304E-3</v>
      </c>
      <c r="Z57" s="72">
        <f t="shared" si="26"/>
        <v>2.14</v>
      </c>
      <c r="AA57" s="72">
        <f t="shared" si="26"/>
        <v>5.2923076923076925E-4</v>
      </c>
      <c r="AB57" s="72">
        <f t="shared" si="26"/>
        <v>8.1538461538461533E-5</v>
      </c>
      <c r="AC57" s="72">
        <f t="shared" si="26"/>
        <v>16.048461538461535</v>
      </c>
      <c r="AD57" s="72">
        <f t="shared" si="26"/>
        <v>8.384615384615383E-5</v>
      </c>
      <c r="AE57" s="72">
        <f t="shared" si="26"/>
        <v>3.1153846153846157E-4</v>
      </c>
      <c r="AF57" s="72">
        <f t="shared" si="26"/>
        <v>2.6153846153846158E-3</v>
      </c>
    </row>
    <row r="58" spans="1:33" ht="15" customHeight="1" x14ac:dyDescent="0.2">
      <c r="A58" s="74">
        <v>42224.718753009256</v>
      </c>
      <c r="B58" s="5">
        <v>763</v>
      </c>
      <c r="C58" s="9">
        <f t="shared" si="1"/>
        <v>19447344</v>
      </c>
      <c r="D58" s="9">
        <f t="shared" si="0"/>
        <v>92.425109000000035</v>
      </c>
      <c r="E58" s="68">
        <f t="shared" si="2"/>
        <v>0.11433976923076922</v>
      </c>
      <c r="F58" s="68">
        <f t="shared" si="3"/>
        <v>7.6139769230769219E-2</v>
      </c>
      <c r="G58" s="68">
        <f t="shared" si="4"/>
        <v>92.310769230769239</v>
      </c>
      <c r="H58" s="348">
        <f t="shared" si="12"/>
        <v>1.3107692307692389</v>
      </c>
      <c r="I58" s="72">
        <f t="shared" si="27"/>
        <v>2.5199999999999993E-2</v>
      </c>
      <c r="J58" s="72">
        <f t="shared" si="26"/>
        <v>3.6923076923076932E-4</v>
      </c>
      <c r="K58" s="72">
        <f t="shared" si="26"/>
        <v>5.9692307692307714E-4</v>
      </c>
      <c r="L58" s="72">
        <f t="shared" si="26"/>
        <v>6.2513846153846142E-2</v>
      </c>
      <c r="M58" s="72">
        <f t="shared" si="26"/>
        <v>1.0999999999999999E-4</v>
      </c>
      <c r="N58" s="72">
        <f t="shared" si="26"/>
        <v>3.9000000000000006E-5</v>
      </c>
      <c r="O58" s="72">
        <f t="shared" si="26"/>
        <v>65.710769230769245</v>
      </c>
      <c r="P58" s="72">
        <f t="shared" si="26"/>
        <v>7.8461538461538447E-4</v>
      </c>
      <c r="Q58" s="72">
        <f t="shared" si="26"/>
        <v>1.4615384615384618E-4</v>
      </c>
      <c r="R58" s="72">
        <f t="shared" si="26"/>
        <v>1.4246153846153846E-3</v>
      </c>
      <c r="S58" s="72">
        <f t="shared" si="26"/>
        <v>1.2999999999999998E-2</v>
      </c>
      <c r="T58" s="72">
        <f t="shared" si="26"/>
        <v>1.5076923076923074E-4</v>
      </c>
      <c r="U58" s="72">
        <f t="shared" si="26"/>
        <v>8.4153846153846121</v>
      </c>
      <c r="V58" s="72">
        <f t="shared" si="26"/>
        <v>3.2523076923076924E-3</v>
      </c>
      <c r="W58" s="72">
        <f t="shared" si="26"/>
        <v>5.6923076923076927E-5</v>
      </c>
      <c r="X58" s="72">
        <f t="shared" si="26"/>
        <v>1.7923076923076927E-3</v>
      </c>
      <c r="Y58" s="72">
        <f t="shared" si="26"/>
        <v>1.3876923076923072E-3</v>
      </c>
      <c r="Z58" s="72">
        <f t="shared" si="26"/>
        <v>2.12</v>
      </c>
      <c r="AA58" s="72">
        <f t="shared" si="26"/>
        <v>5.1230769230769233E-4</v>
      </c>
      <c r="AB58" s="72">
        <f t="shared" si="26"/>
        <v>7.5384615384615372E-5</v>
      </c>
      <c r="AC58" s="72">
        <f t="shared" si="26"/>
        <v>16.064615384615379</v>
      </c>
      <c r="AD58" s="72">
        <f t="shared" si="26"/>
        <v>7.8461538461538439E-5</v>
      </c>
      <c r="AE58" s="72">
        <f t="shared" si="26"/>
        <v>2.9538461538461543E-4</v>
      </c>
      <c r="AF58" s="72">
        <f t="shared" si="26"/>
        <v>2.5538461538461544E-3</v>
      </c>
    </row>
    <row r="59" spans="1:33" ht="15" customHeight="1" x14ac:dyDescent="0.2">
      <c r="A59" s="74">
        <v>42224.729169733793</v>
      </c>
      <c r="B59" s="5">
        <v>763</v>
      </c>
      <c r="C59" s="9">
        <f t="shared" si="1"/>
        <v>19447344</v>
      </c>
      <c r="D59" s="9">
        <f t="shared" si="0"/>
        <v>92.352783000000002</v>
      </c>
      <c r="E59" s="68">
        <f t="shared" si="2"/>
        <v>0.1143214615384615</v>
      </c>
      <c r="F59" s="68">
        <f t="shared" si="3"/>
        <v>7.6821461538461505E-2</v>
      </c>
      <c r="G59" s="68">
        <f t="shared" si="4"/>
        <v>92.238461538461536</v>
      </c>
      <c r="H59" s="348">
        <f t="shared" si="12"/>
        <v>1.2384615384615358</v>
      </c>
      <c r="I59" s="72">
        <f t="shared" si="27"/>
        <v>2.5499999999999991E-2</v>
      </c>
      <c r="J59" s="72">
        <f t="shared" si="26"/>
        <v>3.6153846153846164E-4</v>
      </c>
      <c r="K59" s="72">
        <f t="shared" si="26"/>
        <v>5.5615384615384641E-4</v>
      </c>
      <c r="L59" s="72">
        <f t="shared" si="26"/>
        <v>6.3142307692307678E-2</v>
      </c>
      <c r="M59" s="72">
        <f t="shared" si="26"/>
        <v>9.9999999999999991E-5</v>
      </c>
      <c r="N59" s="72">
        <f t="shared" si="26"/>
        <v>3.8000000000000009E-5</v>
      </c>
      <c r="O59" s="72">
        <f t="shared" si="26"/>
        <v>65.638461538461556</v>
      </c>
      <c r="P59" s="72">
        <f t="shared" si="26"/>
        <v>7.3076923076923058E-4</v>
      </c>
      <c r="Q59" s="72">
        <f t="shared" si="26"/>
        <v>1.4769230769230772E-4</v>
      </c>
      <c r="R59" s="72">
        <f t="shared" si="26"/>
        <v>1.3807692307692308E-3</v>
      </c>
      <c r="S59" s="72">
        <f t="shared" si="26"/>
        <v>1.1999999999999997E-2</v>
      </c>
      <c r="T59" s="72">
        <f t="shared" si="26"/>
        <v>1.3846153846153842E-4</v>
      </c>
      <c r="U59" s="72">
        <f t="shared" si="26"/>
        <v>8.4192307692307651</v>
      </c>
      <c r="V59" s="72">
        <f t="shared" si="26"/>
        <v>3.6653846153846155E-3</v>
      </c>
      <c r="W59" s="72">
        <f t="shared" si="26"/>
        <v>5.1153846153846158E-5</v>
      </c>
      <c r="X59" s="72">
        <f t="shared" si="26"/>
        <v>1.8153846153846158E-3</v>
      </c>
      <c r="Y59" s="72">
        <f t="shared" si="26"/>
        <v>1.284615384615384E-3</v>
      </c>
      <c r="Z59" s="72">
        <f t="shared" si="26"/>
        <v>2.1</v>
      </c>
      <c r="AA59" s="72">
        <f t="shared" si="26"/>
        <v>4.9538461538461542E-4</v>
      </c>
      <c r="AB59" s="72">
        <f t="shared" si="26"/>
        <v>6.923076923076921E-5</v>
      </c>
      <c r="AC59" s="72">
        <f t="shared" si="26"/>
        <v>16.080769230769224</v>
      </c>
      <c r="AD59" s="72">
        <f t="shared" si="26"/>
        <v>7.3076923076923048E-5</v>
      </c>
      <c r="AE59" s="72">
        <f t="shared" si="26"/>
        <v>2.792307692307693E-4</v>
      </c>
      <c r="AF59" s="72">
        <f t="shared" si="26"/>
        <v>2.492307692307693E-3</v>
      </c>
    </row>
    <row r="60" spans="1:33" ht="15" customHeight="1" x14ac:dyDescent="0.2">
      <c r="A60" s="74">
        <v>42224.73958645833</v>
      </c>
      <c r="B60" s="5">
        <v>773</v>
      </c>
      <c r="C60" s="9">
        <f t="shared" si="1"/>
        <v>19702224.000000004</v>
      </c>
      <c r="D60" s="9">
        <f t="shared" si="0"/>
        <v>92.280456999999998</v>
      </c>
      <c r="E60" s="68">
        <f t="shared" si="2"/>
        <v>0.11430315384615382</v>
      </c>
      <c r="F60" s="68">
        <f t="shared" si="3"/>
        <v>7.7503153846153833E-2</v>
      </c>
      <c r="G60" s="68">
        <f t="shared" si="4"/>
        <v>92.166153846153861</v>
      </c>
      <c r="H60" s="348">
        <f t="shared" si="12"/>
        <v>1.1661538461538612</v>
      </c>
      <c r="I60" s="72">
        <f t="shared" si="27"/>
        <v>2.579999999999999E-2</v>
      </c>
      <c r="J60" s="72">
        <f t="shared" si="26"/>
        <v>3.5384615384615397E-4</v>
      </c>
      <c r="K60" s="72">
        <f t="shared" si="26"/>
        <v>5.1538461538461569E-4</v>
      </c>
      <c r="L60" s="72">
        <f t="shared" si="26"/>
        <v>6.3770769230769214E-2</v>
      </c>
      <c r="M60" s="72">
        <f t="shared" si="26"/>
        <v>8.9999999999999992E-5</v>
      </c>
      <c r="N60" s="72">
        <f t="shared" si="26"/>
        <v>3.7000000000000012E-5</v>
      </c>
      <c r="O60" s="72">
        <f t="shared" si="26"/>
        <v>65.566153846153867</v>
      </c>
      <c r="P60" s="72">
        <f t="shared" si="26"/>
        <v>6.769230769230767E-4</v>
      </c>
      <c r="Q60" s="72">
        <f t="shared" si="26"/>
        <v>1.4923076923076926E-4</v>
      </c>
      <c r="R60" s="72">
        <f t="shared" si="26"/>
        <v>1.3369230769230769E-3</v>
      </c>
      <c r="S60" s="72">
        <f t="shared" si="26"/>
        <v>1.0999999999999996E-2</v>
      </c>
      <c r="T60" s="72">
        <f t="shared" si="26"/>
        <v>1.261538461538461E-4</v>
      </c>
      <c r="U60" s="72">
        <f t="shared" si="26"/>
        <v>8.423076923076918</v>
      </c>
      <c r="V60" s="72">
        <f t="shared" si="26"/>
        <v>4.0784615384615386E-3</v>
      </c>
      <c r="W60" s="72">
        <f t="shared" si="26"/>
        <v>4.5384615384615388E-5</v>
      </c>
      <c r="X60" s="72">
        <f t="shared" si="26"/>
        <v>1.838461538461539E-3</v>
      </c>
      <c r="Y60" s="72">
        <f t="shared" si="26"/>
        <v>1.1815384615384609E-3</v>
      </c>
      <c r="Z60" s="72">
        <f t="shared" si="26"/>
        <v>2.08</v>
      </c>
      <c r="AA60" s="72">
        <f t="shared" si="26"/>
        <v>4.784615384615385E-4</v>
      </c>
      <c r="AB60" s="72">
        <f t="shared" si="26"/>
        <v>6.3076923076923048E-5</v>
      </c>
      <c r="AC60" s="72">
        <f t="shared" si="26"/>
        <v>16.096923076923069</v>
      </c>
      <c r="AD60" s="72">
        <f t="shared" si="26"/>
        <v>6.7692307692307656E-5</v>
      </c>
      <c r="AE60" s="72">
        <f t="shared" si="26"/>
        <v>2.6307692307692317E-4</v>
      </c>
      <c r="AF60" s="72">
        <f t="shared" si="26"/>
        <v>2.4307692307692316E-3</v>
      </c>
    </row>
    <row r="61" spans="1:33" ht="15" customHeight="1" x14ac:dyDescent="0.2">
      <c r="A61" s="74">
        <v>42224.750003182868</v>
      </c>
      <c r="B61" s="5">
        <v>773</v>
      </c>
      <c r="C61" s="9">
        <f t="shared" si="1"/>
        <v>19702224.000000004</v>
      </c>
      <c r="D61" s="9">
        <f t="shared" si="0"/>
        <v>92.208131000000023</v>
      </c>
      <c r="E61" s="68">
        <f t="shared" si="2"/>
        <v>0.11428484615384613</v>
      </c>
      <c r="F61" s="68">
        <f t="shared" si="3"/>
        <v>7.8184846153846146E-2</v>
      </c>
      <c r="G61" s="68">
        <f t="shared" si="4"/>
        <v>92.093846153846172</v>
      </c>
      <c r="H61" s="348">
        <f t="shared" si="12"/>
        <v>1.0938461538461723</v>
      </c>
      <c r="I61" s="72">
        <f t="shared" si="27"/>
        <v>2.6099999999999988E-2</v>
      </c>
      <c r="J61" s="72">
        <f t="shared" si="26"/>
        <v>3.4615384615384629E-4</v>
      </c>
      <c r="K61" s="72">
        <f t="shared" si="26"/>
        <v>4.7461538461538491E-4</v>
      </c>
      <c r="L61" s="72">
        <f t="shared" si="26"/>
        <v>6.439923076923075E-2</v>
      </c>
      <c r="M61" s="72">
        <f t="shared" si="26"/>
        <v>7.9999999999999993E-5</v>
      </c>
      <c r="N61" s="72">
        <f t="shared" si="26"/>
        <v>3.6000000000000014E-5</v>
      </c>
      <c r="O61" s="72">
        <f t="shared" si="26"/>
        <v>65.493846153846178</v>
      </c>
      <c r="P61" s="72">
        <f t="shared" si="26"/>
        <v>6.2307692307692281E-4</v>
      </c>
      <c r="Q61" s="72">
        <f t="shared" si="26"/>
        <v>1.507692307692308E-4</v>
      </c>
      <c r="R61" s="72">
        <f t="shared" si="26"/>
        <v>1.293076923076923E-3</v>
      </c>
      <c r="S61" s="72">
        <f t="shared" si="26"/>
        <v>9.999999999999995E-3</v>
      </c>
      <c r="T61" s="72">
        <f t="shared" si="26"/>
        <v>1.1384615384615379E-4</v>
      </c>
      <c r="U61" s="72">
        <f t="shared" si="26"/>
        <v>8.426923076923071</v>
      </c>
      <c r="V61" s="72">
        <f t="shared" si="26"/>
        <v>4.4915384615384617E-3</v>
      </c>
      <c r="W61" s="72">
        <f t="shared" si="26"/>
        <v>3.9615384615384618E-5</v>
      </c>
      <c r="X61" s="72">
        <f t="shared" si="26"/>
        <v>1.8615384615384622E-3</v>
      </c>
      <c r="Y61" s="72">
        <f t="shared" si="26"/>
        <v>1.0784615384615377E-3</v>
      </c>
      <c r="Z61" s="72">
        <f t="shared" si="26"/>
        <v>2.06</v>
      </c>
      <c r="AA61" s="72">
        <f t="shared" si="26"/>
        <v>4.6153846153846158E-4</v>
      </c>
      <c r="AB61" s="72">
        <f t="shared" si="26"/>
        <v>5.6923076923076894E-5</v>
      </c>
      <c r="AC61" s="72">
        <f t="shared" si="26"/>
        <v>16.113076923076914</v>
      </c>
      <c r="AD61" s="72">
        <f t="shared" si="26"/>
        <v>6.2307692307692265E-5</v>
      </c>
      <c r="AE61" s="72">
        <f t="shared" si="26"/>
        <v>2.4692307692307703E-4</v>
      </c>
      <c r="AF61" s="72">
        <f t="shared" si="26"/>
        <v>2.3692307692307702E-3</v>
      </c>
    </row>
    <row r="62" spans="1:33" ht="15" customHeight="1" x14ac:dyDescent="0.2">
      <c r="A62" s="74">
        <v>42224.760419907405</v>
      </c>
      <c r="B62" s="5">
        <v>773</v>
      </c>
      <c r="C62" s="9">
        <f t="shared" si="1"/>
        <v>19702224.000000004</v>
      </c>
      <c r="D62" s="9">
        <f t="shared" si="0"/>
        <v>92.135805000000005</v>
      </c>
      <c r="E62" s="68">
        <f t="shared" si="2"/>
        <v>0.11426653846153839</v>
      </c>
      <c r="F62" s="68">
        <f t="shared" si="3"/>
        <v>7.8866538461538419E-2</v>
      </c>
      <c r="G62" s="68">
        <f t="shared" si="4"/>
        <v>92.021538461538483</v>
      </c>
      <c r="H62" s="348">
        <f t="shared" si="12"/>
        <v>1.0215384615384835</v>
      </c>
      <c r="I62" s="72">
        <f t="shared" si="27"/>
        <v>2.6399999999999986E-2</v>
      </c>
      <c r="J62" s="72">
        <f t="shared" si="26"/>
        <v>3.3846153846153862E-4</v>
      </c>
      <c r="K62" s="72">
        <f t="shared" si="26"/>
        <v>4.3384615384615413E-4</v>
      </c>
      <c r="L62" s="72">
        <f t="shared" si="26"/>
        <v>6.5027692307692286E-2</v>
      </c>
      <c r="M62" s="72">
        <f t="shared" si="26"/>
        <v>6.9999999999999994E-5</v>
      </c>
      <c r="N62" s="72">
        <f t="shared" si="26"/>
        <v>3.5000000000000017E-5</v>
      </c>
      <c r="O62" s="72">
        <f t="shared" si="26"/>
        <v>65.421538461538489</v>
      </c>
      <c r="P62" s="72">
        <f t="shared" si="26"/>
        <v>5.6923076923076892E-4</v>
      </c>
      <c r="Q62" s="72">
        <f t="shared" si="26"/>
        <v>1.5230769230769234E-4</v>
      </c>
      <c r="R62" s="72">
        <f t="shared" si="26"/>
        <v>1.2492307692307692E-3</v>
      </c>
      <c r="S62" s="72">
        <f t="shared" si="26"/>
        <v>8.9999999999999941E-3</v>
      </c>
      <c r="T62" s="72">
        <f t="shared" si="26"/>
        <v>1.0153846153846148E-4</v>
      </c>
      <c r="U62" s="72">
        <f t="shared" si="26"/>
        <v>8.4307692307692239</v>
      </c>
      <c r="V62" s="72">
        <f t="shared" si="26"/>
        <v>4.9046153846153849E-3</v>
      </c>
      <c r="W62" s="72">
        <f t="shared" si="26"/>
        <v>3.3846153846153848E-5</v>
      </c>
      <c r="X62" s="72">
        <f t="shared" si="26"/>
        <v>1.8846153846153854E-3</v>
      </c>
      <c r="Y62" s="72">
        <f t="shared" si="26"/>
        <v>9.7538461538461462E-4</v>
      </c>
      <c r="Z62" s="72">
        <f t="shared" si="26"/>
        <v>2.04</v>
      </c>
      <c r="AA62" s="72">
        <f t="shared" si="26"/>
        <v>4.4461538461538466E-4</v>
      </c>
      <c r="AB62" s="72">
        <f t="shared" si="26"/>
        <v>5.0769230769230739E-5</v>
      </c>
      <c r="AC62" s="72">
        <f t="shared" si="26"/>
        <v>16.129230769230759</v>
      </c>
      <c r="AD62" s="72">
        <f t="shared" si="26"/>
        <v>5.692307692307688E-5</v>
      </c>
      <c r="AE62" s="72">
        <f t="shared" si="26"/>
        <v>2.3076923076923087E-4</v>
      </c>
      <c r="AF62" s="72">
        <f t="shared" si="26"/>
        <v>2.3076923076923088E-3</v>
      </c>
    </row>
    <row r="63" spans="1:33" ht="15" customHeight="1" x14ac:dyDescent="0.2">
      <c r="A63" s="74">
        <v>42224.770836631942</v>
      </c>
      <c r="B63" s="5">
        <v>763</v>
      </c>
      <c r="C63" s="9">
        <f t="shared" si="1"/>
        <v>19447344</v>
      </c>
      <c r="D63" s="9">
        <f t="shared" si="0"/>
        <v>92.063479000000029</v>
      </c>
      <c r="E63" s="68">
        <f t="shared" si="2"/>
        <v>0.11424823076923073</v>
      </c>
      <c r="F63" s="68">
        <f t="shared" si="3"/>
        <v>7.9548230769230746E-2</v>
      </c>
      <c r="G63" s="68">
        <f t="shared" si="4"/>
        <v>91.94923076923078</v>
      </c>
      <c r="H63" s="348">
        <f t="shared" si="12"/>
        <v>0.94923076923078042</v>
      </c>
      <c r="I63" s="72">
        <f t="shared" si="27"/>
        <v>2.6699999999999984E-2</v>
      </c>
      <c r="J63" s="72">
        <f t="shared" si="26"/>
        <v>3.3076923076923094E-4</v>
      </c>
      <c r="K63" s="72">
        <f t="shared" si="26"/>
        <v>3.9307692307692334E-4</v>
      </c>
      <c r="L63" s="72">
        <f t="shared" si="26"/>
        <v>6.5656153846153822E-2</v>
      </c>
      <c r="M63" s="72">
        <f t="shared" si="26"/>
        <v>5.9999999999999995E-5</v>
      </c>
      <c r="N63" s="72">
        <f t="shared" si="26"/>
        <v>3.400000000000002E-5</v>
      </c>
      <c r="O63" s="72">
        <f t="shared" si="26"/>
        <v>65.3492307692308</v>
      </c>
      <c r="P63" s="72">
        <f t="shared" si="26"/>
        <v>5.1538461538461504E-4</v>
      </c>
      <c r="Q63" s="72">
        <f t="shared" si="26"/>
        <v>1.5384615384615388E-4</v>
      </c>
      <c r="R63" s="72">
        <f t="shared" si="26"/>
        <v>1.2053846153846153E-3</v>
      </c>
      <c r="S63" s="72">
        <f t="shared" si="26"/>
        <v>7.9999999999999932E-3</v>
      </c>
      <c r="T63" s="72">
        <f t="shared" si="26"/>
        <v>8.9230769230769168E-5</v>
      </c>
      <c r="U63" s="72">
        <f t="shared" si="26"/>
        <v>8.4346153846153769</v>
      </c>
      <c r="V63" s="72">
        <f t="shared" si="26"/>
        <v>5.317692307692308E-3</v>
      </c>
      <c r="W63" s="72">
        <f t="shared" si="26"/>
        <v>2.8076923076923079E-5</v>
      </c>
      <c r="X63" s="72">
        <f t="shared" si="26"/>
        <v>1.9076923076923086E-3</v>
      </c>
      <c r="Y63" s="72">
        <f t="shared" si="26"/>
        <v>8.7230769230769154E-4</v>
      </c>
      <c r="Z63" s="72">
        <f t="shared" si="26"/>
        <v>2.02</v>
      </c>
      <c r="AA63" s="72">
        <f t="shared" si="26"/>
        <v>4.2769230769230775E-4</v>
      </c>
      <c r="AB63" s="72">
        <f t="shared" si="26"/>
        <v>4.4615384615384584E-5</v>
      </c>
      <c r="AC63" s="72">
        <f t="shared" si="26"/>
        <v>16.145384615384604</v>
      </c>
      <c r="AD63" s="72">
        <f t="shared" si="26"/>
        <v>5.1538461538461495E-5</v>
      </c>
      <c r="AE63" s="72">
        <f t="shared" si="26"/>
        <v>2.1461538461538471E-4</v>
      </c>
      <c r="AF63" s="72">
        <f t="shared" si="26"/>
        <v>2.2461538461538474E-3</v>
      </c>
    </row>
    <row r="64" spans="1:33" ht="15" customHeight="1" x14ac:dyDescent="0.2">
      <c r="A64" s="74">
        <v>42224.781253356479</v>
      </c>
      <c r="B64" s="5">
        <v>773</v>
      </c>
      <c r="C64" s="9">
        <f t="shared" si="1"/>
        <v>19702224.000000004</v>
      </c>
      <c r="D64" s="9">
        <f t="shared" si="0"/>
        <v>91.991153000000011</v>
      </c>
      <c r="E64" s="68">
        <f t="shared" si="2"/>
        <v>0.11422992307692303</v>
      </c>
      <c r="F64" s="68">
        <f t="shared" si="3"/>
        <v>8.022992307692306E-2</v>
      </c>
      <c r="G64" s="68">
        <f t="shared" si="4"/>
        <v>91.876923076923077</v>
      </c>
      <c r="H64" s="348">
        <f t="shared" si="12"/>
        <v>0.87692307692307736</v>
      </c>
      <c r="I64" s="72">
        <f t="shared" si="27"/>
        <v>2.6999999999999982E-2</v>
      </c>
      <c r="J64" s="72">
        <f t="shared" si="26"/>
        <v>3.2307692307692327E-4</v>
      </c>
      <c r="K64" s="72">
        <f t="shared" si="26"/>
        <v>3.5230769230769256E-4</v>
      </c>
      <c r="L64" s="72">
        <f t="shared" si="26"/>
        <v>6.6284615384615359E-2</v>
      </c>
      <c r="M64" s="72">
        <f t="shared" si="26"/>
        <v>4.9999999999999996E-5</v>
      </c>
      <c r="N64" s="72">
        <f t="shared" si="26"/>
        <v>3.3000000000000023E-5</v>
      </c>
      <c r="O64" s="72">
        <f t="shared" si="26"/>
        <v>65.276923076923111</v>
      </c>
      <c r="P64" s="72">
        <f t="shared" si="26"/>
        <v>4.6153846153846115E-4</v>
      </c>
      <c r="Q64" s="72">
        <f t="shared" si="26"/>
        <v>1.5538461538461542E-4</v>
      </c>
      <c r="R64" s="72">
        <f t="shared" si="26"/>
        <v>1.1615384615384615E-3</v>
      </c>
      <c r="S64" s="72">
        <f t="shared" si="26"/>
        <v>6.9999999999999932E-3</v>
      </c>
      <c r="T64" s="72">
        <f t="shared" si="26"/>
        <v>7.6923076923076858E-5</v>
      </c>
      <c r="U64" s="72">
        <f t="shared" si="26"/>
        <v>8.4384615384615298</v>
      </c>
      <c r="V64" s="72">
        <f t="shared" si="26"/>
        <v>5.7307692307692311E-3</v>
      </c>
      <c r="W64" s="72">
        <f t="shared" si="26"/>
        <v>2.2307692307692309E-5</v>
      </c>
      <c r="X64" s="72">
        <f t="shared" si="26"/>
        <v>1.9307692307692318E-3</v>
      </c>
      <c r="Y64" s="72">
        <f t="shared" si="26"/>
        <v>7.6923076923076847E-4</v>
      </c>
      <c r="Z64" s="72">
        <f t="shared" si="26"/>
        <v>2</v>
      </c>
      <c r="AA64" s="72">
        <f t="shared" si="26"/>
        <v>4.1076923076923083E-4</v>
      </c>
      <c r="AB64" s="72">
        <f t="shared" si="26"/>
        <v>3.8461538461538429E-5</v>
      </c>
      <c r="AC64" s="72">
        <f t="shared" si="26"/>
        <v>16.161538461538449</v>
      </c>
      <c r="AD64" s="72">
        <f t="shared" si="26"/>
        <v>4.6153846153846111E-5</v>
      </c>
      <c r="AE64" s="72">
        <f t="shared" si="26"/>
        <v>1.9846153846153855E-4</v>
      </c>
      <c r="AF64" s="72">
        <f t="shared" si="26"/>
        <v>2.184615384615386E-3</v>
      </c>
    </row>
    <row r="65" spans="1:33" ht="15" customHeight="1" x14ac:dyDescent="0.2">
      <c r="A65" s="74">
        <v>42224.791670081016</v>
      </c>
      <c r="B65" s="5">
        <v>783</v>
      </c>
      <c r="C65" s="9">
        <f t="shared" si="1"/>
        <v>19957104</v>
      </c>
      <c r="D65" s="9">
        <f t="shared" si="0"/>
        <v>91.918827000000022</v>
      </c>
      <c r="E65" s="68">
        <f t="shared" si="2"/>
        <v>0.11421161538461531</v>
      </c>
      <c r="F65" s="68">
        <f t="shared" si="3"/>
        <v>8.0911615384615346E-2</v>
      </c>
      <c r="G65" s="68">
        <f t="shared" si="4"/>
        <v>91.804615384615403</v>
      </c>
      <c r="H65" s="348">
        <f t="shared" si="12"/>
        <v>0.80461538461540272</v>
      </c>
      <c r="I65" s="72">
        <f t="shared" si="27"/>
        <v>2.7299999999999981E-2</v>
      </c>
      <c r="J65" s="72">
        <f t="shared" si="26"/>
        <v>3.1538461538461559E-4</v>
      </c>
      <c r="K65" s="72">
        <f t="shared" si="26"/>
        <v>3.1153846153846178E-4</v>
      </c>
      <c r="L65" s="72">
        <f t="shared" si="26"/>
        <v>6.6913076923076895E-2</v>
      </c>
      <c r="M65" s="72">
        <f t="shared" si="26"/>
        <v>3.9999999999999996E-5</v>
      </c>
      <c r="N65" s="72">
        <f t="shared" si="26"/>
        <v>3.2000000000000026E-5</v>
      </c>
      <c r="O65" s="72">
        <f t="shared" si="26"/>
        <v>65.204615384615423</v>
      </c>
      <c r="P65" s="72">
        <f t="shared" si="26"/>
        <v>4.0769230769230726E-4</v>
      </c>
      <c r="Q65" s="72">
        <f t="shared" si="26"/>
        <v>1.5692307692307696E-4</v>
      </c>
      <c r="R65" s="72">
        <f t="shared" si="26"/>
        <v>1.1176923076923076E-3</v>
      </c>
      <c r="S65" s="72">
        <f t="shared" si="26"/>
        <v>5.9999999999999932E-3</v>
      </c>
      <c r="T65" s="72">
        <f t="shared" si="26"/>
        <v>6.4615384615384548E-5</v>
      </c>
      <c r="U65" s="72">
        <f t="shared" si="26"/>
        <v>8.4423076923076827</v>
      </c>
      <c r="V65" s="72">
        <f t="shared" si="26"/>
        <v>6.1438461538461542E-3</v>
      </c>
      <c r="W65" s="72">
        <f t="shared" si="26"/>
        <v>1.6538461538461539E-5</v>
      </c>
      <c r="X65" s="72">
        <f t="shared" si="26"/>
        <v>1.953846153846155E-3</v>
      </c>
      <c r="Y65" s="72">
        <f t="shared" si="26"/>
        <v>6.661538461538454E-4</v>
      </c>
      <c r="Z65" s="72">
        <f t="shared" si="26"/>
        <v>1.98</v>
      </c>
      <c r="AA65" s="72">
        <f t="shared" si="26"/>
        <v>3.9384615384615391E-4</v>
      </c>
      <c r="AB65" s="72">
        <f t="shared" si="26"/>
        <v>3.2307692307692274E-5</v>
      </c>
      <c r="AC65" s="72">
        <f t="shared" si="26"/>
        <v>16.177692307692293</v>
      </c>
      <c r="AD65" s="72">
        <f t="shared" si="26"/>
        <v>4.0769230769230726E-5</v>
      </c>
      <c r="AE65" s="72">
        <f t="shared" si="26"/>
        <v>1.8230769230769239E-4</v>
      </c>
      <c r="AF65" s="72">
        <f t="shared" si="26"/>
        <v>2.1230769230769246E-3</v>
      </c>
    </row>
    <row r="66" spans="1:33" ht="15" customHeight="1" x14ac:dyDescent="0.2">
      <c r="A66" s="74">
        <v>42224.802086805554</v>
      </c>
      <c r="B66" s="5">
        <v>763</v>
      </c>
      <c r="C66" s="9">
        <f t="shared" si="1"/>
        <v>19447344</v>
      </c>
      <c r="D66" s="9">
        <f t="shared" si="0"/>
        <v>91.846501000000004</v>
      </c>
      <c r="E66" s="68">
        <f t="shared" si="2"/>
        <v>0.11419330769230762</v>
      </c>
      <c r="F66" s="68">
        <f t="shared" si="3"/>
        <v>8.1593307692307646E-2</v>
      </c>
      <c r="G66" s="68">
        <f t="shared" si="4"/>
        <v>91.7323076923077</v>
      </c>
      <c r="H66" s="348">
        <f t="shared" si="12"/>
        <v>0.73230769230769965</v>
      </c>
      <c r="I66" s="72">
        <f t="shared" si="27"/>
        <v>2.7599999999999979E-2</v>
      </c>
      <c r="J66" s="72">
        <f t="shared" si="26"/>
        <v>3.0769230769230792E-4</v>
      </c>
      <c r="K66" s="72">
        <f t="shared" si="26"/>
        <v>2.70769230769231E-4</v>
      </c>
      <c r="L66" s="72">
        <f t="shared" ref="L66:AF66" si="28">L65+(L$67-L$54)*(1/13)</f>
        <v>6.7541538461538431E-2</v>
      </c>
      <c r="M66" s="72">
        <f t="shared" si="28"/>
        <v>2.9999999999999997E-5</v>
      </c>
      <c r="N66" s="72">
        <f t="shared" si="28"/>
        <v>3.1000000000000028E-5</v>
      </c>
      <c r="O66" s="72">
        <f t="shared" si="28"/>
        <v>65.132307692307734</v>
      </c>
      <c r="P66" s="72">
        <f t="shared" si="28"/>
        <v>3.5384615384615337E-4</v>
      </c>
      <c r="Q66" s="72">
        <f t="shared" si="28"/>
        <v>1.584615384615385E-4</v>
      </c>
      <c r="R66" s="72">
        <f t="shared" si="28"/>
        <v>1.0738461538461537E-3</v>
      </c>
      <c r="S66" s="72">
        <f t="shared" si="28"/>
        <v>4.9999999999999932E-3</v>
      </c>
      <c r="T66" s="72">
        <f t="shared" si="28"/>
        <v>5.2307692307692238E-5</v>
      </c>
      <c r="U66" s="72">
        <f t="shared" si="28"/>
        <v>8.4461538461538357</v>
      </c>
      <c r="V66" s="72">
        <f t="shared" si="28"/>
        <v>6.5569230769230774E-3</v>
      </c>
      <c r="W66" s="72">
        <f t="shared" si="28"/>
        <v>1.0769230769230769E-5</v>
      </c>
      <c r="X66" s="72">
        <f t="shared" si="28"/>
        <v>1.9769230769230779E-3</v>
      </c>
      <c r="Y66" s="72">
        <f t="shared" si="28"/>
        <v>5.6307692307692233E-4</v>
      </c>
      <c r="Z66" s="72">
        <f t="shared" si="28"/>
        <v>1.96</v>
      </c>
      <c r="AA66" s="72">
        <f t="shared" si="28"/>
        <v>3.7692307692307699E-4</v>
      </c>
      <c r="AB66" s="72">
        <f t="shared" si="28"/>
        <v>2.6153846153846119E-5</v>
      </c>
      <c r="AC66" s="72">
        <f t="shared" si="28"/>
        <v>16.193846153846138</v>
      </c>
      <c r="AD66" s="72">
        <f t="shared" si="28"/>
        <v>3.5384615384615341E-5</v>
      </c>
      <c r="AE66" s="72">
        <f t="shared" si="28"/>
        <v>1.6615384615384623E-4</v>
      </c>
      <c r="AF66" s="72">
        <f t="shared" si="28"/>
        <v>2.0615384615384632E-3</v>
      </c>
    </row>
    <row r="67" spans="1:33" ht="15" customHeight="1" x14ac:dyDescent="0.2">
      <c r="A67" s="74">
        <v>42224.812503530091</v>
      </c>
      <c r="B67" s="5">
        <v>763</v>
      </c>
      <c r="C67" s="9">
        <f t="shared" si="1"/>
        <v>19447344</v>
      </c>
      <c r="D67" s="9">
        <f t="shared" si="0"/>
        <v>91.774175</v>
      </c>
      <c r="E67" s="68">
        <f t="shared" si="2"/>
        <v>0.11417500000000003</v>
      </c>
      <c r="F67" s="68">
        <f t="shared" si="3"/>
        <v>8.2275000000000029E-2</v>
      </c>
      <c r="G67" s="68">
        <f t="shared" si="4"/>
        <v>91.66</v>
      </c>
      <c r="H67" s="348">
        <f t="shared" si="12"/>
        <v>0.65999999999999659</v>
      </c>
      <c r="I67" s="59">
        <v>2.7899999999999998E-2</v>
      </c>
      <c r="J67" s="59">
        <v>2.9999999999999997E-4</v>
      </c>
      <c r="K67" s="59">
        <v>2.3000000000000001E-4</v>
      </c>
      <c r="L67" s="59">
        <v>6.8170000000000008E-2</v>
      </c>
      <c r="M67" s="59">
        <v>2.0000000000000002E-5</v>
      </c>
      <c r="N67" s="59">
        <v>2.9999999999999997E-5</v>
      </c>
      <c r="O67" s="59">
        <v>65.06</v>
      </c>
      <c r="P67" s="59">
        <v>2.9999999999999997E-4</v>
      </c>
      <c r="Q67" s="59">
        <v>1.6000000000000001E-4</v>
      </c>
      <c r="R67" s="59">
        <v>1.0300000000000001E-3</v>
      </c>
      <c r="S67" s="59">
        <v>4.0000000000000001E-3</v>
      </c>
      <c r="T67" s="59">
        <v>4.0000000000000003E-5</v>
      </c>
      <c r="U67" s="59">
        <v>8.4499999999999993</v>
      </c>
      <c r="V67" s="59">
        <v>6.9699999999999996E-3</v>
      </c>
      <c r="W67" s="59">
        <v>5.0000000000000004E-6</v>
      </c>
      <c r="X67" s="59">
        <v>2E-3</v>
      </c>
      <c r="Y67" s="59">
        <v>4.6000000000000001E-4</v>
      </c>
      <c r="Z67" s="59">
        <v>1.94</v>
      </c>
      <c r="AA67" s="59">
        <v>3.5999999999999997E-4</v>
      </c>
      <c r="AB67" s="59">
        <v>2.0000000000000002E-5</v>
      </c>
      <c r="AC67" s="59">
        <v>16.21</v>
      </c>
      <c r="AD67" s="59">
        <v>2.9999999999999997E-5</v>
      </c>
      <c r="AE67" s="59">
        <v>1.4999999999999999E-4</v>
      </c>
      <c r="AF67" s="59">
        <v>2E-3</v>
      </c>
      <c r="AG67" s="66" t="s">
        <v>356</v>
      </c>
    </row>
    <row r="68" spans="1:33" ht="15" customHeight="1" x14ac:dyDescent="0.2">
      <c r="A68" s="74">
        <v>42224.822920254628</v>
      </c>
      <c r="B68" s="5">
        <v>773</v>
      </c>
      <c r="C68" s="9">
        <f t="shared" si="1"/>
        <v>19702224.000000004</v>
      </c>
      <c r="D68" s="9">
        <f t="shared" si="0"/>
        <v>91.871520540983596</v>
      </c>
      <c r="E68" s="68">
        <f t="shared" si="2"/>
        <v>0.11578283606557373</v>
      </c>
      <c r="F68" s="68">
        <f t="shared" si="3"/>
        <v>8.3733655737704887E-2</v>
      </c>
      <c r="G68" s="68">
        <f t="shared" si="4"/>
        <v>91.755737704918033</v>
      </c>
      <c r="H68" s="348">
        <f t="shared" si="12"/>
        <v>0.75573770491803316</v>
      </c>
      <c r="I68" s="72">
        <f>I67+(I$128-I$67)*(1/61)</f>
        <v>2.783606557377049E-2</v>
      </c>
      <c r="J68" s="72">
        <f t="shared" ref="J68:AF79" si="29">J67+(J$128-J$67)*(1/61)</f>
        <v>3.0163934426229508E-4</v>
      </c>
      <c r="K68" s="72">
        <f t="shared" si="29"/>
        <v>2.3229508196721311E-4</v>
      </c>
      <c r="L68" s="72">
        <f t="shared" si="29"/>
        <v>6.8134426229508202E-2</v>
      </c>
      <c r="M68" s="72">
        <f t="shared" si="29"/>
        <v>2.2131147540983607E-5</v>
      </c>
      <c r="N68" s="72">
        <f t="shared" si="29"/>
        <v>3.0213114754098358E-5</v>
      </c>
      <c r="O68" s="72">
        <f t="shared" si="29"/>
        <v>65.140983606557384</v>
      </c>
      <c r="P68" s="72">
        <f t="shared" si="29"/>
        <v>3.1147540983606555E-4</v>
      </c>
      <c r="Q68" s="72">
        <f t="shared" si="29"/>
        <v>1.5934426229508199E-4</v>
      </c>
      <c r="R68" s="72">
        <f t="shared" si="29"/>
        <v>1.0836065573770492E-3</v>
      </c>
      <c r="S68" s="72">
        <f t="shared" si="29"/>
        <v>4.2131147540983606E-3</v>
      </c>
      <c r="T68" s="72">
        <f t="shared" si="29"/>
        <v>4.2459016393442628E-5</v>
      </c>
      <c r="U68" s="72">
        <f t="shared" si="29"/>
        <v>8.4622950819672127</v>
      </c>
      <c r="V68" s="72">
        <f t="shared" si="29"/>
        <v>6.963934426229508E-3</v>
      </c>
      <c r="W68" s="72">
        <f t="shared" si="29"/>
        <v>6.229508196721312E-6</v>
      </c>
      <c r="X68" s="72">
        <f t="shared" si="29"/>
        <v>1.9868852459016392E-3</v>
      </c>
      <c r="Y68" s="72">
        <f t="shared" si="29"/>
        <v>4.9016393442622948E-4</v>
      </c>
      <c r="Z68" s="72">
        <f t="shared" si="29"/>
        <v>1.9459016393442623</v>
      </c>
      <c r="AA68" s="72">
        <f t="shared" si="29"/>
        <v>3.8688524590163934E-4</v>
      </c>
      <c r="AB68" s="72">
        <f t="shared" si="29"/>
        <v>2.1311475409836067E-5</v>
      </c>
      <c r="AC68" s="72">
        <f t="shared" si="29"/>
        <v>16.20655737704918</v>
      </c>
      <c r="AD68" s="72">
        <f t="shared" si="29"/>
        <v>3.1147540983606557E-5</v>
      </c>
      <c r="AE68" s="72">
        <f t="shared" si="29"/>
        <v>1.5245901639344262E-4</v>
      </c>
      <c r="AF68" s="72">
        <f t="shared" si="29"/>
        <v>3.377049180327869E-3</v>
      </c>
    </row>
    <row r="69" spans="1:33" ht="15" customHeight="1" x14ac:dyDescent="0.2">
      <c r="A69" s="74">
        <v>42224.833336979165</v>
      </c>
      <c r="B69" s="5">
        <v>773</v>
      </c>
      <c r="C69" s="9">
        <f t="shared" si="1"/>
        <v>19702224.000000004</v>
      </c>
      <c r="D69" s="9">
        <f t="shared" ref="D69:D132" si="30">SUM(I69:AF69)</f>
        <v>91.968866081967221</v>
      </c>
      <c r="E69" s="68">
        <f t="shared" si="2"/>
        <v>0.11739067213114754</v>
      </c>
      <c r="F69" s="68">
        <f t="shared" si="3"/>
        <v>8.5192311475409829E-2</v>
      </c>
      <c r="G69" s="68">
        <f t="shared" si="4"/>
        <v>91.85147540983607</v>
      </c>
      <c r="H69" s="348">
        <f t="shared" si="12"/>
        <v>0.85147540983606973</v>
      </c>
      <c r="I69" s="72">
        <f t="shared" ref="I69:I127" si="31">I68+(I$128-I$67)*(1/61)</f>
        <v>2.7772131147540981E-2</v>
      </c>
      <c r="J69" s="72">
        <f t="shared" si="29"/>
        <v>3.0327868852459019E-4</v>
      </c>
      <c r="K69" s="72">
        <f t="shared" si="29"/>
        <v>2.3459016393442622E-4</v>
      </c>
      <c r="L69" s="72">
        <f t="shared" si="29"/>
        <v>6.8098852459016396E-2</v>
      </c>
      <c r="M69" s="72">
        <f t="shared" si="29"/>
        <v>2.4262295081967212E-5</v>
      </c>
      <c r="N69" s="72">
        <f t="shared" si="29"/>
        <v>3.0426229508196718E-5</v>
      </c>
      <c r="O69" s="72">
        <f t="shared" si="29"/>
        <v>65.221967213114766</v>
      </c>
      <c r="P69" s="72">
        <f t="shared" si="29"/>
        <v>3.2295081967213113E-4</v>
      </c>
      <c r="Q69" s="72">
        <f t="shared" si="29"/>
        <v>1.5868852459016396E-4</v>
      </c>
      <c r="R69" s="72">
        <f t="shared" si="29"/>
        <v>1.1372131147540984E-3</v>
      </c>
      <c r="S69" s="72">
        <f t="shared" si="29"/>
        <v>4.4262295081967211E-3</v>
      </c>
      <c r="T69" s="72">
        <f t="shared" si="29"/>
        <v>4.4918032786885253E-5</v>
      </c>
      <c r="U69" s="72">
        <f t="shared" si="29"/>
        <v>8.4745901639344261</v>
      </c>
      <c r="V69" s="72">
        <f t="shared" si="29"/>
        <v>6.9578688524590164E-3</v>
      </c>
      <c r="W69" s="72">
        <f t="shared" si="29"/>
        <v>7.4590163934426236E-6</v>
      </c>
      <c r="X69" s="72">
        <f t="shared" si="29"/>
        <v>1.9737704918032783E-3</v>
      </c>
      <c r="Y69" s="72">
        <f t="shared" si="29"/>
        <v>5.2032786885245895E-4</v>
      </c>
      <c r="Z69" s="72">
        <f t="shared" si="29"/>
        <v>1.9518032786885247</v>
      </c>
      <c r="AA69" s="72">
        <f t="shared" si="29"/>
        <v>4.137704918032787E-4</v>
      </c>
      <c r="AB69" s="72">
        <f t="shared" si="29"/>
        <v>2.2622950819672133E-5</v>
      </c>
      <c r="AC69" s="72">
        <f t="shared" si="29"/>
        <v>16.203114754098358</v>
      </c>
      <c r="AD69" s="72">
        <f t="shared" si="29"/>
        <v>3.2295081967213116E-5</v>
      </c>
      <c r="AE69" s="72">
        <f t="shared" si="29"/>
        <v>1.5491803278688525E-4</v>
      </c>
      <c r="AF69" s="72">
        <f t="shared" si="29"/>
        <v>4.7540983606557379E-3</v>
      </c>
    </row>
    <row r="70" spans="1:33" ht="15" customHeight="1" x14ac:dyDescent="0.2">
      <c r="A70" s="74">
        <v>42224.843753703703</v>
      </c>
      <c r="B70" s="5">
        <v>773</v>
      </c>
      <c r="C70" s="9">
        <f t="shared" ref="C70:C133" si="32">B70*0.02832*15*60*1000</f>
        <v>19702224.000000004</v>
      </c>
      <c r="D70" s="9">
        <f t="shared" si="30"/>
        <v>92.066211622950831</v>
      </c>
      <c r="E70" s="68">
        <f t="shared" ref="E70:E133" si="33">SUM(I70:N70,P70:T70,V70:Y70,AA70:AB70,AD70:AF70)</f>
        <v>0.11899850819672134</v>
      </c>
      <c r="F70" s="68">
        <f t="shared" ref="F70:F133" si="34">E70-I70-S70</f>
        <v>8.6650967213114785E-2</v>
      </c>
      <c r="G70" s="68">
        <f t="shared" ref="G70:G133" si="35">O70+U70+Z70+AC70</f>
        <v>91.947213114754106</v>
      </c>
      <c r="H70" s="348">
        <f t="shared" si="12"/>
        <v>0.9472131147541063</v>
      </c>
      <c r="I70" s="72">
        <f t="shared" si="31"/>
        <v>2.7708196721311473E-2</v>
      </c>
      <c r="J70" s="72">
        <f t="shared" si="29"/>
        <v>3.0491803278688529E-4</v>
      </c>
      <c r="K70" s="72">
        <f t="shared" si="29"/>
        <v>2.3688524590163932E-4</v>
      </c>
      <c r="L70" s="72">
        <f t="shared" si="29"/>
        <v>6.8063278688524589E-2</v>
      </c>
      <c r="M70" s="72">
        <f t="shared" si="29"/>
        <v>2.6393442622950817E-5</v>
      </c>
      <c r="N70" s="72">
        <f t="shared" si="29"/>
        <v>3.0639344262295079E-5</v>
      </c>
      <c r="O70" s="72">
        <f t="shared" si="29"/>
        <v>65.302950819672148</v>
      </c>
      <c r="P70" s="72">
        <f t="shared" si="29"/>
        <v>3.3442622950819671E-4</v>
      </c>
      <c r="Q70" s="72">
        <f t="shared" si="29"/>
        <v>1.5803278688524593E-4</v>
      </c>
      <c r="R70" s="72">
        <f t="shared" si="29"/>
        <v>1.1908196721311475E-3</v>
      </c>
      <c r="S70" s="72">
        <f t="shared" si="29"/>
        <v>4.6393442622950816E-3</v>
      </c>
      <c r="T70" s="72">
        <f t="shared" si="29"/>
        <v>4.7377049180327878E-5</v>
      </c>
      <c r="U70" s="72">
        <f t="shared" si="29"/>
        <v>8.4868852459016395</v>
      </c>
      <c r="V70" s="72">
        <f t="shared" si="29"/>
        <v>6.9518032786885248E-3</v>
      </c>
      <c r="W70" s="72">
        <f t="shared" si="29"/>
        <v>8.6885245901639351E-6</v>
      </c>
      <c r="X70" s="72">
        <f t="shared" si="29"/>
        <v>1.9606557377049175E-3</v>
      </c>
      <c r="Y70" s="72">
        <f t="shared" si="29"/>
        <v>5.5049180327868842E-4</v>
      </c>
      <c r="Z70" s="72">
        <f t="shared" si="29"/>
        <v>1.957704918032787</v>
      </c>
      <c r="AA70" s="72">
        <f t="shared" si="29"/>
        <v>4.4065573770491807E-4</v>
      </c>
      <c r="AB70" s="72">
        <f t="shared" si="29"/>
        <v>2.3934426229508199E-5</v>
      </c>
      <c r="AC70" s="72">
        <f t="shared" si="29"/>
        <v>16.199672131147537</v>
      </c>
      <c r="AD70" s="72">
        <f t="shared" si="29"/>
        <v>3.3442622950819675E-5</v>
      </c>
      <c r="AE70" s="72">
        <f t="shared" si="29"/>
        <v>1.5737704918032788E-4</v>
      </c>
      <c r="AF70" s="72">
        <f t="shared" si="29"/>
        <v>6.1311475409836069E-3</v>
      </c>
    </row>
    <row r="71" spans="1:33" ht="15" customHeight="1" x14ac:dyDescent="0.2">
      <c r="A71" s="74">
        <v>42224.85417042824</v>
      </c>
      <c r="B71" s="5">
        <v>773</v>
      </c>
      <c r="C71" s="9">
        <f t="shared" si="32"/>
        <v>19702224.000000004</v>
      </c>
      <c r="D71" s="9">
        <f t="shared" si="30"/>
        <v>92.163557163934456</v>
      </c>
      <c r="E71" s="68">
        <f t="shared" si="33"/>
        <v>0.12060634426229506</v>
      </c>
      <c r="F71" s="68">
        <f t="shared" si="34"/>
        <v>8.8109622950819658E-2</v>
      </c>
      <c r="G71" s="68">
        <f t="shared" si="35"/>
        <v>92.042950819672143</v>
      </c>
      <c r="H71" s="348">
        <f t="shared" si="12"/>
        <v>1.0429508196721429</v>
      </c>
      <c r="I71" s="72">
        <f t="shared" si="31"/>
        <v>2.7644262295081965E-2</v>
      </c>
      <c r="J71" s="72">
        <f t="shared" si="29"/>
        <v>3.065573770491804E-4</v>
      </c>
      <c r="K71" s="72">
        <f t="shared" si="29"/>
        <v>2.3918032786885243E-4</v>
      </c>
      <c r="L71" s="72">
        <f t="shared" si="29"/>
        <v>6.8027704918032783E-2</v>
      </c>
      <c r="M71" s="72">
        <f t="shared" si="29"/>
        <v>2.8524590163934422E-5</v>
      </c>
      <c r="N71" s="72">
        <f t="shared" si="29"/>
        <v>3.0852459016393439E-5</v>
      </c>
      <c r="O71" s="72">
        <f t="shared" si="29"/>
        <v>65.38393442622953</v>
      </c>
      <c r="P71" s="72">
        <f t="shared" si="29"/>
        <v>3.4590163934426229E-4</v>
      </c>
      <c r="Q71" s="72">
        <f t="shared" si="29"/>
        <v>1.5737704918032791E-4</v>
      </c>
      <c r="R71" s="72">
        <f t="shared" si="29"/>
        <v>1.2444262295081966E-3</v>
      </c>
      <c r="S71" s="72">
        <f t="shared" si="29"/>
        <v>4.8524590163934421E-3</v>
      </c>
      <c r="T71" s="72">
        <f t="shared" si="29"/>
        <v>4.9836065573770503E-5</v>
      </c>
      <c r="U71" s="72">
        <f t="shared" si="29"/>
        <v>8.4991803278688529</v>
      </c>
      <c r="V71" s="72">
        <f t="shared" si="29"/>
        <v>6.9457377049180332E-3</v>
      </c>
      <c r="W71" s="72">
        <f t="shared" si="29"/>
        <v>9.9180327868852459E-6</v>
      </c>
      <c r="X71" s="72">
        <f t="shared" si="29"/>
        <v>1.9475409836065569E-3</v>
      </c>
      <c r="Y71" s="72">
        <f t="shared" si="29"/>
        <v>5.8065573770491789E-4</v>
      </c>
      <c r="Z71" s="72">
        <f t="shared" si="29"/>
        <v>1.9636065573770494</v>
      </c>
      <c r="AA71" s="72">
        <f t="shared" si="29"/>
        <v>4.6754098360655744E-4</v>
      </c>
      <c r="AB71" s="72">
        <f t="shared" si="29"/>
        <v>2.5245901639344264E-5</v>
      </c>
      <c r="AC71" s="72">
        <f t="shared" si="29"/>
        <v>16.196229508196716</v>
      </c>
      <c r="AD71" s="72">
        <f t="shared" si="29"/>
        <v>3.4590163934426234E-5</v>
      </c>
      <c r="AE71" s="72">
        <f t="shared" si="29"/>
        <v>1.5983606557377051E-4</v>
      </c>
      <c r="AF71" s="72">
        <f t="shared" si="29"/>
        <v>7.5081967213114758E-3</v>
      </c>
    </row>
    <row r="72" spans="1:33" ht="15" customHeight="1" x14ac:dyDescent="0.2">
      <c r="A72" s="74">
        <v>42224.864587152777</v>
      </c>
      <c r="B72" s="5">
        <v>783</v>
      </c>
      <c r="C72" s="9">
        <f t="shared" si="32"/>
        <v>19957104</v>
      </c>
      <c r="D72" s="9">
        <f t="shared" si="30"/>
        <v>92.260902704918081</v>
      </c>
      <c r="E72" s="68">
        <f t="shared" si="33"/>
        <v>0.12221418032786885</v>
      </c>
      <c r="F72" s="68">
        <f t="shared" si="34"/>
        <v>8.95682786885246E-2</v>
      </c>
      <c r="G72" s="68">
        <f t="shared" si="35"/>
        <v>92.138688524590179</v>
      </c>
      <c r="H72" s="348">
        <f t="shared" si="12"/>
        <v>1.1386885245901794</v>
      </c>
      <c r="I72" s="72">
        <f t="shared" si="31"/>
        <v>2.7580327868852457E-2</v>
      </c>
      <c r="J72" s="72">
        <f t="shared" si="29"/>
        <v>3.081967213114755E-4</v>
      </c>
      <c r="K72" s="72">
        <f t="shared" si="29"/>
        <v>2.4147540983606553E-4</v>
      </c>
      <c r="L72" s="72">
        <f t="shared" si="29"/>
        <v>6.7992131147540977E-2</v>
      </c>
      <c r="M72" s="72">
        <f t="shared" si="29"/>
        <v>3.065573770491803E-5</v>
      </c>
      <c r="N72" s="72">
        <f t="shared" si="29"/>
        <v>3.10655737704918E-5</v>
      </c>
      <c r="O72" s="72">
        <f t="shared" si="29"/>
        <v>65.464918032786912</v>
      </c>
      <c r="P72" s="72">
        <f t="shared" si="29"/>
        <v>3.5737704918032786E-4</v>
      </c>
      <c r="Q72" s="72">
        <f t="shared" si="29"/>
        <v>1.5672131147540988E-4</v>
      </c>
      <c r="R72" s="72">
        <f t="shared" si="29"/>
        <v>1.2980327868852457E-3</v>
      </c>
      <c r="S72" s="72">
        <f t="shared" si="29"/>
        <v>5.0655737704918026E-3</v>
      </c>
      <c r="T72" s="72">
        <f t="shared" si="29"/>
        <v>5.2295081967213128E-5</v>
      </c>
      <c r="U72" s="72">
        <f t="shared" si="29"/>
        <v>8.5114754098360663</v>
      </c>
      <c r="V72" s="72">
        <f t="shared" si="29"/>
        <v>6.9396721311475416E-3</v>
      </c>
      <c r="W72" s="72">
        <f t="shared" si="29"/>
        <v>1.1147540983606558E-5</v>
      </c>
      <c r="X72" s="72">
        <f t="shared" si="29"/>
        <v>1.9344262295081962E-3</v>
      </c>
      <c r="Y72" s="72">
        <f t="shared" si="29"/>
        <v>6.1081967213114736E-4</v>
      </c>
      <c r="Z72" s="72">
        <f t="shared" si="29"/>
        <v>1.9695081967213117</v>
      </c>
      <c r="AA72" s="72">
        <f t="shared" si="29"/>
        <v>4.944262295081968E-4</v>
      </c>
      <c r="AB72" s="72">
        <f t="shared" si="29"/>
        <v>2.655737704918033E-5</v>
      </c>
      <c r="AC72" s="72">
        <f t="shared" si="29"/>
        <v>16.192786885245894</v>
      </c>
      <c r="AD72" s="72">
        <f t="shared" si="29"/>
        <v>3.5737704918032793E-5</v>
      </c>
      <c r="AE72" s="72">
        <f t="shared" si="29"/>
        <v>1.6229508196721314E-4</v>
      </c>
      <c r="AF72" s="72">
        <f t="shared" si="29"/>
        <v>8.8852459016393447E-3</v>
      </c>
    </row>
    <row r="73" spans="1:33" ht="15" customHeight="1" x14ac:dyDescent="0.2">
      <c r="A73" s="74">
        <v>42224.875003877314</v>
      </c>
      <c r="B73" s="5">
        <v>773</v>
      </c>
      <c r="C73" s="9">
        <f t="shared" si="32"/>
        <v>19702224.000000004</v>
      </c>
      <c r="D73" s="9">
        <f t="shared" si="30"/>
        <v>92.358248245901677</v>
      </c>
      <c r="E73" s="68">
        <f t="shared" si="33"/>
        <v>0.12382201639344262</v>
      </c>
      <c r="F73" s="68">
        <f t="shared" si="34"/>
        <v>9.10269344262295E-2</v>
      </c>
      <c r="G73" s="68">
        <f t="shared" si="35"/>
        <v>92.234426229508216</v>
      </c>
      <c r="H73" s="348">
        <f t="shared" si="12"/>
        <v>1.234426229508216</v>
      </c>
      <c r="I73" s="72">
        <f t="shared" si="31"/>
        <v>2.7516393442622949E-2</v>
      </c>
      <c r="J73" s="72">
        <f t="shared" si="29"/>
        <v>3.0983606557377061E-4</v>
      </c>
      <c r="K73" s="72">
        <f t="shared" si="29"/>
        <v>2.4377049180327864E-4</v>
      </c>
      <c r="L73" s="72">
        <f t="shared" si="29"/>
        <v>6.795655737704917E-2</v>
      </c>
      <c r="M73" s="72">
        <f t="shared" si="29"/>
        <v>3.2786885245901635E-5</v>
      </c>
      <c r="N73" s="72">
        <f t="shared" si="29"/>
        <v>3.127868852459016E-5</v>
      </c>
      <c r="O73" s="72">
        <f t="shared" si="29"/>
        <v>65.545901639344294</v>
      </c>
      <c r="P73" s="72">
        <f t="shared" si="29"/>
        <v>3.6885245901639344E-4</v>
      </c>
      <c r="Q73" s="72">
        <f t="shared" si="29"/>
        <v>1.5606557377049186E-4</v>
      </c>
      <c r="R73" s="72">
        <f t="shared" si="29"/>
        <v>1.3516393442622949E-3</v>
      </c>
      <c r="S73" s="72">
        <f t="shared" si="29"/>
        <v>5.2786885245901631E-3</v>
      </c>
      <c r="T73" s="72">
        <f t="shared" si="29"/>
        <v>5.4754098360655752E-5</v>
      </c>
      <c r="U73" s="72">
        <f t="shared" si="29"/>
        <v>8.5237704918032797</v>
      </c>
      <c r="V73" s="72">
        <f t="shared" si="29"/>
        <v>6.93360655737705E-3</v>
      </c>
      <c r="W73" s="72">
        <f t="shared" si="29"/>
        <v>1.2377049180327871E-5</v>
      </c>
      <c r="X73" s="72">
        <f t="shared" si="29"/>
        <v>1.9213114754098356E-3</v>
      </c>
      <c r="Y73" s="72">
        <f t="shared" si="29"/>
        <v>6.4098360655737683E-4</v>
      </c>
      <c r="Z73" s="72">
        <f t="shared" si="29"/>
        <v>1.9754098360655741</v>
      </c>
      <c r="AA73" s="72">
        <f t="shared" si="29"/>
        <v>5.2131147540983617E-4</v>
      </c>
      <c r="AB73" s="72">
        <f t="shared" si="29"/>
        <v>2.7868852459016396E-5</v>
      </c>
      <c r="AC73" s="72">
        <f t="shared" si="29"/>
        <v>16.189344262295073</v>
      </c>
      <c r="AD73" s="72">
        <f t="shared" si="29"/>
        <v>3.6885245901639352E-5</v>
      </c>
      <c r="AE73" s="72">
        <f t="shared" si="29"/>
        <v>1.6475409836065578E-4</v>
      </c>
      <c r="AF73" s="72">
        <f t="shared" si="29"/>
        <v>1.0262295081967214E-2</v>
      </c>
    </row>
    <row r="74" spans="1:33" ht="15" customHeight="1" x14ac:dyDescent="0.2">
      <c r="A74" s="74">
        <v>42224.885420601851</v>
      </c>
      <c r="B74" s="5">
        <v>773</v>
      </c>
      <c r="C74" s="9">
        <f t="shared" si="32"/>
        <v>19702224.000000004</v>
      </c>
      <c r="D74" s="9">
        <f t="shared" si="30"/>
        <v>92.455593786885274</v>
      </c>
      <c r="E74" s="68">
        <f t="shared" si="33"/>
        <v>0.12542985245901633</v>
      </c>
      <c r="F74" s="68">
        <f t="shared" si="34"/>
        <v>9.2485590163934372E-2</v>
      </c>
      <c r="G74" s="68">
        <f t="shared" si="35"/>
        <v>92.330163934426267</v>
      </c>
      <c r="H74" s="348">
        <f t="shared" si="12"/>
        <v>1.3301639344262668</v>
      </c>
      <c r="I74" s="72">
        <f t="shared" si="31"/>
        <v>2.7452459016393441E-2</v>
      </c>
      <c r="J74" s="72">
        <f t="shared" si="29"/>
        <v>3.1147540983606571E-4</v>
      </c>
      <c r="K74" s="72">
        <f t="shared" si="29"/>
        <v>2.4606557377049174E-4</v>
      </c>
      <c r="L74" s="72">
        <f t="shared" si="29"/>
        <v>6.7920983606557364E-2</v>
      </c>
      <c r="M74" s="72">
        <f t="shared" si="29"/>
        <v>3.491803278688524E-5</v>
      </c>
      <c r="N74" s="72">
        <f t="shared" si="29"/>
        <v>3.1491803278688521E-5</v>
      </c>
      <c r="O74" s="72">
        <f t="shared" si="29"/>
        <v>65.626885245901676</v>
      </c>
      <c r="P74" s="72">
        <f t="shared" si="29"/>
        <v>3.8032786885245902E-4</v>
      </c>
      <c r="Q74" s="72">
        <f t="shared" si="29"/>
        <v>1.5540983606557383E-4</v>
      </c>
      <c r="R74" s="72">
        <f t="shared" si="29"/>
        <v>1.405245901639344E-3</v>
      </c>
      <c r="S74" s="72">
        <f t="shared" si="29"/>
        <v>5.4918032786885236E-3</v>
      </c>
      <c r="T74" s="72">
        <f t="shared" si="29"/>
        <v>5.7213114754098377E-5</v>
      </c>
      <c r="U74" s="72">
        <f t="shared" si="29"/>
        <v>8.5360655737704931</v>
      </c>
      <c r="V74" s="72">
        <f t="shared" si="29"/>
        <v>6.9275409836065584E-3</v>
      </c>
      <c r="W74" s="72">
        <f t="shared" si="29"/>
        <v>1.3606557377049183E-5</v>
      </c>
      <c r="X74" s="72">
        <f t="shared" si="29"/>
        <v>1.908196721311475E-3</v>
      </c>
      <c r="Y74" s="72">
        <f t="shared" si="29"/>
        <v>6.711475409836063E-4</v>
      </c>
      <c r="Z74" s="72">
        <f t="shared" si="29"/>
        <v>1.9813114754098364</v>
      </c>
      <c r="AA74" s="72">
        <f t="shared" si="29"/>
        <v>5.4819672131147554E-4</v>
      </c>
      <c r="AB74" s="72">
        <f t="shared" si="29"/>
        <v>2.9180327868852461E-5</v>
      </c>
      <c r="AC74" s="72">
        <f t="shared" si="29"/>
        <v>16.185901639344252</v>
      </c>
      <c r="AD74" s="72">
        <f t="shared" si="29"/>
        <v>3.8032786885245912E-5</v>
      </c>
      <c r="AE74" s="72">
        <f t="shared" si="29"/>
        <v>1.6721311475409841E-4</v>
      </c>
      <c r="AF74" s="72">
        <f t="shared" si="29"/>
        <v>1.1639344262295083E-2</v>
      </c>
    </row>
    <row r="75" spans="1:33" ht="15" customHeight="1" x14ac:dyDescent="0.2">
      <c r="A75" s="74">
        <v>42224.895837326389</v>
      </c>
      <c r="B75" s="5">
        <v>783</v>
      </c>
      <c r="C75" s="9">
        <f t="shared" si="32"/>
        <v>19957104</v>
      </c>
      <c r="D75" s="9">
        <f t="shared" si="30"/>
        <v>92.552939327868899</v>
      </c>
      <c r="E75" s="68">
        <f t="shared" si="33"/>
        <v>0.12703768852459016</v>
      </c>
      <c r="F75" s="68">
        <f t="shared" si="34"/>
        <v>9.3944245901639342E-2</v>
      </c>
      <c r="G75" s="68">
        <f t="shared" si="35"/>
        <v>92.425901639344289</v>
      </c>
      <c r="H75" s="348">
        <f t="shared" si="12"/>
        <v>1.4259016393442892</v>
      </c>
      <c r="I75" s="72">
        <f t="shared" si="31"/>
        <v>2.7388524590163933E-2</v>
      </c>
      <c r="J75" s="72">
        <f t="shared" si="29"/>
        <v>3.1311475409836082E-4</v>
      </c>
      <c r="K75" s="72">
        <f t="shared" si="29"/>
        <v>2.4836065573770485E-4</v>
      </c>
      <c r="L75" s="72">
        <f t="shared" si="29"/>
        <v>6.7885409836065558E-2</v>
      </c>
      <c r="M75" s="72">
        <f t="shared" si="29"/>
        <v>3.7049180327868845E-5</v>
      </c>
      <c r="N75" s="72">
        <f t="shared" si="29"/>
        <v>3.1704918032786881E-5</v>
      </c>
      <c r="O75" s="72">
        <f t="shared" si="29"/>
        <v>65.707868852459058</v>
      </c>
      <c r="P75" s="72">
        <f t="shared" si="29"/>
        <v>3.918032786885246E-4</v>
      </c>
      <c r="Q75" s="72">
        <f t="shared" si="29"/>
        <v>1.547540983606558E-4</v>
      </c>
      <c r="R75" s="72">
        <f t="shared" si="29"/>
        <v>1.4588524590163931E-3</v>
      </c>
      <c r="S75" s="72">
        <f t="shared" si="29"/>
        <v>5.7049180327868841E-3</v>
      </c>
      <c r="T75" s="72">
        <f t="shared" si="29"/>
        <v>5.9672131147541002E-5</v>
      </c>
      <c r="U75" s="72">
        <f t="shared" si="29"/>
        <v>8.5483606557377065</v>
      </c>
      <c r="V75" s="72">
        <f t="shared" si="29"/>
        <v>6.9214754098360668E-3</v>
      </c>
      <c r="W75" s="72">
        <f t="shared" si="29"/>
        <v>1.4836065573770496E-5</v>
      </c>
      <c r="X75" s="72">
        <f t="shared" si="29"/>
        <v>1.8950819672131144E-3</v>
      </c>
      <c r="Y75" s="72">
        <f t="shared" si="29"/>
        <v>7.0131147540983577E-4</v>
      </c>
      <c r="Z75" s="72">
        <f t="shared" si="29"/>
        <v>1.9872131147540988</v>
      </c>
      <c r="AA75" s="72">
        <f t="shared" si="29"/>
        <v>5.750819672131149E-4</v>
      </c>
      <c r="AB75" s="72">
        <f t="shared" si="29"/>
        <v>3.0491803278688527E-5</v>
      </c>
      <c r="AC75" s="72">
        <f t="shared" si="29"/>
        <v>16.18245901639343</v>
      </c>
      <c r="AD75" s="72">
        <f t="shared" si="29"/>
        <v>3.9180327868852471E-5</v>
      </c>
      <c r="AE75" s="72">
        <f t="shared" si="29"/>
        <v>1.6967213114754104E-4</v>
      </c>
      <c r="AF75" s="72">
        <f t="shared" si="29"/>
        <v>1.3016393442622952E-2</v>
      </c>
    </row>
    <row r="76" spans="1:33" ht="15" customHeight="1" x14ac:dyDescent="0.2">
      <c r="A76" s="74">
        <v>42224.906254050926</v>
      </c>
      <c r="B76" s="5">
        <v>783</v>
      </c>
      <c r="C76" s="9">
        <f t="shared" si="32"/>
        <v>19957104</v>
      </c>
      <c r="D76" s="9">
        <f t="shared" si="30"/>
        <v>92.650284868852481</v>
      </c>
      <c r="E76" s="68">
        <f t="shared" si="33"/>
        <v>0.1286455245901639</v>
      </c>
      <c r="F76" s="68">
        <f t="shared" si="34"/>
        <v>9.5402901639344229E-2</v>
      </c>
      <c r="G76" s="68">
        <f t="shared" si="35"/>
        <v>92.521639344262326</v>
      </c>
      <c r="H76" s="348">
        <f t="shared" si="12"/>
        <v>1.5216393442623257</v>
      </c>
      <c r="I76" s="72">
        <f t="shared" si="31"/>
        <v>2.7324590163934424E-2</v>
      </c>
      <c r="J76" s="72">
        <f t="shared" si="29"/>
        <v>3.1475409836065593E-4</v>
      </c>
      <c r="K76" s="72">
        <f t="shared" si="29"/>
        <v>2.5065573770491795E-4</v>
      </c>
      <c r="L76" s="72">
        <f t="shared" si="29"/>
        <v>6.7849836065573751E-2</v>
      </c>
      <c r="M76" s="72">
        <f t="shared" si="29"/>
        <v>3.918032786885245E-5</v>
      </c>
      <c r="N76" s="72">
        <f t="shared" si="29"/>
        <v>3.1918032786885242E-5</v>
      </c>
      <c r="O76" s="72">
        <f t="shared" si="29"/>
        <v>65.788852459016439</v>
      </c>
      <c r="P76" s="72">
        <f t="shared" si="29"/>
        <v>4.0327868852459018E-4</v>
      </c>
      <c r="Q76" s="72">
        <f t="shared" si="29"/>
        <v>1.5409836065573778E-4</v>
      </c>
      <c r="R76" s="72">
        <f t="shared" si="29"/>
        <v>1.5124590163934422E-3</v>
      </c>
      <c r="S76" s="72">
        <f t="shared" si="29"/>
        <v>5.9180327868852446E-3</v>
      </c>
      <c r="T76" s="72">
        <f t="shared" si="29"/>
        <v>6.2131147540983627E-5</v>
      </c>
      <c r="U76" s="72">
        <f t="shared" si="29"/>
        <v>8.5606557377049199</v>
      </c>
      <c r="V76" s="72">
        <f t="shared" si="29"/>
        <v>6.9154098360655752E-3</v>
      </c>
      <c r="W76" s="72">
        <f t="shared" si="29"/>
        <v>1.6065573770491808E-5</v>
      </c>
      <c r="X76" s="72">
        <f t="shared" si="29"/>
        <v>1.8819672131147537E-3</v>
      </c>
      <c r="Y76" s="72">
        <f t="shared" si="29"/>
        <v>7.3147540983606524E-4</v>
      </c>
      <c r="Z76" s="72">
        <f t="shared" si="29"/>
        <v>1.9931147540983611</v>
      </c>
      <c r="AA76" s="72">
        <f t="shared" si="29"/>
        <v>6.0196721311475427E-4</v>
      </c>
      <c r="AB76" s="72">
        <f t="shared" si="29"/>
        <v>3.1803278688524589E-5</v>
      </c>
      <c r="AC76" s="72">
        <f t="shared" si="29"/>
        <v>16.179016393442609</v>
      </c>
      <c r="AD76" s="72">
        <f t="shared" si="29"/>
        <v>4.032786885245903E-5</v>
      </c>
      <c r="AE76" s="72">
        <f t="shared" si="29"/>
        <v>1.7213114754098367E-4</v>
      </c>
      <c r="AF76" s="72">
        <f t="shared" si="29"/>
        <v>1.439344262295082E-2</v>
      </c>
    </row>
    <row r="77" spans="1:33" ht="15" customHeight="1" x14ac:dyDescent="0.2">
      <c r="A77" s="74">
        <v>42224.916670775463</v>
      </c>
      <c r="B77" s="5">
        <v>783</v>
      </c>
      <c r="C77" s="9">
        <f t="shared" si="32"/>
        <v>19957104</v>
      </c>
      <c r="D77" s="9">
        <f t="shared" si="30"/>
        <v>92.747630409836077</v>
      </c>
      <c r="E77" s="68">
        <f t="shared" si="33"/>
        <v>0.13025336065573767</v>
      </c>
      <c r="F77" s="68">
        <f t="shared" si="34"/>
        <v>9.6861557377049143E-2</v>
      </c>
      <c r="G77" s="68">
        <f t="shared" si="35"/>
        <v>92.617377049180362</v>
      </c>
      <c r="H77" s="348">
        <f t="shared" si="12"/>
        <v>1.6173770491803623</v>
      </c>
      <c r="I77" s="72">
        <f t="shared" si="31"/>
        <v>2.7260655737704916E-2</v>
      </c>
      <c r="J77" s="72">
        <f t="shared" si="29"/>
        <v>3.1639344262295103E-4</v>
      </c>
      <c r="K77" s="72">
        <f t="shared" si="29"/>
        <v>2.5295081967213105E-4</v>
      </c>
      <c r="L77" s="72">
        <f t="shared" si="29"/>
        <v>6.7814262295081945E-2</v>
      </c>
      <c r="M77" s="72">
        <f t="shared" si="29"/>
        <v>4.1311475409836055E-5</v>
      </c>
      <c r="N77" s="72">
        <f t="shared" si="29"/>
        <v>3.2131147540983602E-5</v>
      </c>
      <c r="O77" s="72">
        <f t="shared" si="29"/>
        <v>65.869836065573821</v>
      </c>
      <c r="P77" s="72">
        <f t="shared" si="29"/>
        <v>4.1475409836065575E-4</v>
      </c>
      <c r="Q77" s="72">
        <f t="shared" si="29"/>
        <v>1.5344262295081975E-4</v>
      </c>
      <c r="R77" s="72">
        <f t="shared" si="29"/>
        <v>1.5660655737704914E-3</v>
      </c>
      <c r="S77" s="72">
        <f t="shared" si="29"/>
        <v>6.1311475409836051E-3</v>
      </c>
      <c r="T77" s="72">
        <f t="shared" si="29"/>
        <v>6.4590163934426245E-5</v>
      </c>
      <c r="U77" s="72">
        <f t="shared" si="29"/>
        <v>8.5729508196721333</v>
      </c>
      <c r="V77" s="72">
        <f t="shared" si="29"/>
        <v>6.9093442622950836E-3</v>
      </c>
      <c r="W77" s="72">
        <f t="shared" si="29"/>
        <v>1.729508196721312E-5</v>
      </c>
      <c r="X77" s="72">
        <f t="shared" si="29"/>
        <v>1.8688524590163931E-3</v>
      </c>
      <c r="Y77" s="72">
        <f t="shared" si="29"/>
        <v>7.6163934426229471E-4</v>
      </c>
      <c r="Z77" s="72">
        <f t="shared" si="29"/>
        <v>1.9990163934426235</v>
      </c>
      <c r="AA77" s="72">
        <f t="shared" si="29"/>
        <v>6.2885245901639364E-4</v>
      </c>
      <c r="AB77" s="72">
        <f t="shared" si="29"/>
        <v>3.3114754098360655E-5</v>
      </c>
      <c r="AC77" s="72">
        <f t="shared" si="29"/>
        <v>16.175573770491788</v>
      </c>
      <c r="AD77" s="72">
        <f t="shared" si="29"/>
        <v>4.1475409836065589E-5</v>
      </c>
      <c r="AE77" s="72">
        <f t="shared" si="29"/>
        <v>1.745901639344263E-4</v>
      </c>
      <c r="AF77" s="72">
        <f t="shared" si="29"/>
        <v>1.5770491803278688E-2</v>
      </c>
    </row>
    <row r="78" spans="1:33" ht="15" customHeight="1" x14ac:dyDescent="0.2">
      <c r="A78" s="74">
        <v>42224.9270875</v>
      </c>
      <c r="B78" s="5">
        <v>783</v>
      </c>
      <c r="C78" s="9">
        <f t="shared" si="32"/>
        <v>19957104</v>
      </c>
      <c r="D78" s="9">
        <f t="shared" si="30"/>
        <v>92.844975950819688</v>
      </c>
      <c r="E78" s="68">
        <f t="shared" si="33"/>
        <v>0.13186119672131144</v>
      </c>
      <c r="F78" s="68">
        <f t="shared" si="34"/>
        <v>9.8320213114754071E-2</v>
      </c>
      <c r="G78" s="68">
        <f t="shared" si="35"/>
        <v>92.713114754098399</v>
      </c>
      <c r="H78" s="348">
        <f t="shared" si="12"/>
        <v>1.7131147540983989</v>
      </c>
      <c r="I78" s="72">
        <f t="shared" si="31"/>
        <v>2.7196721311475408E-2</v>
      </c>
      <c r="J78" s="72">
        <f t="shared" si="29"/>
        <v>3.1803278688524614E-4</v>
      </c>
      <c r="K78" s="72">
        <f t="shared" si="29"/>
        <v>2.5524590163934416E-4</v>
      </c>
      <c r="L78" s="72">
        <f t="shared" si="29"/>
        <v>6.7778688524590139E-2</v>
      </c>
      <c r="M78" s="72">
        <f t="shared" si="29"/>
        <v>4.344262295081966E-5</v>
      </c>
      <c r="N78" s="72">
        <f t="shared" si="29"/>
        <v>3.2344262295081963E-5</v>
      </c>
      <c r="O78" s="72">
        <f t="shared" si="29"/>
        <v>65.950819672131203</v>
      </c>
      <c r="P78" s="72">
        <f t="shared" si="29"/>
        <v>4.2622950819672133E-4</v>
      </c>
      <c r="Q78" s="72">
        <f t="shared" si="29"/>
        <v>1.5278688524590173E-4</v>
      </c>
      <c r="R78" s="72">
        <f t="shared" si="29"/>
        <v>1.6196721311475405E-3</v>
      </c>
      <c r="S78" s="72">
        <f t="shared" si="29"/>
        <v>6.3442622950819656E-3</v>
      </c>
      <c r="T78" s="72">
        <f t="shared" si="29"/>
        <v>6.7049180327868863E-5</v>
      </c>
      <c r="U78" s="72">
        <f t="shared" si="29"/>
        <v>8.5852459016393468</v>
      </c>
      <c r="V78" s="72">
        <f t="shared" si="29"/>
        <v>6.903278688524592E-3</v>
      </c>
      <c r="W78" s="72">
        <f t="shared" si="29"/>
        <v>1.8524590163934433E-5</v>
      </c>
      <c r="X78" s="72">
        <f t="shared" si="29"/>
        <v>1.8557377049180325E-3</v>
      </c>
      <c r="Y78" s="72">
        <f t="shared" si="29"/>
        <v>7.9180327868852418E-4</v>
      </c>
      <c r="Z78" s="72">
        <f t="shared" si="29"/>
        <v>2.0049180327868856</v>
      </c>
      <c r="AA78" s="72">
        <f t="shared" si="29"/>
        <v>6.55737704918033E-4</v>
      </c>
      <c r="AB78" s="72">
        <f t="shared" si="29"/>
        <v>3.4426229508196721E-5</v>
      </c>
      <c r="AC78" s="72">
        <f t="shared" si="29"/>
        <v>16.172131147540966</v>
      </c>
      <c r="AD78" s="72">
        <f t="shared" si="29"/>
        <v>4.2622950819672148E-5</v>
      </c>
      <c r="AE78" s="72">
        <f t="shared" si="29"/>
        <v>1.7704918032786893E-4</v>
      </c>
      <c r="AF78" s="72">
        <f t="shared" si="29"/>
        <v>1.7147540983606557E-2</v>
      </c>
    </row>
    <row r="79" spans="1:33" ht="15" customHeight="1" x14ac:dyDescent="0.2">
      <c r="A79" s="74">
        <v>42224.937504224537</v>
      </c>
      <c r="B79" s="5">
        <v>773</v>
      </c>
      <c r="C79" s="9">
        <f t="shared" si="32"/>
        <v>19702224.000000004</v>
      </c>
      <c r="D79" s="9">
        <f t="shared" si="30"/>
        <v>92.942321491803327</v>
      </c>
      <c r="E79" s="68">
        <f t="shared" si="33"/>
        <v>0.13346903278688521</v>
      </c>
      <c r="F79" s="68">
        <f t="shared" si="34"/>
        <v>9.9778868852458985E-2</v>
      </c>
      <c r="G79" s="68">
        <f t="shared" si="35"/>
        <v>92.808852459016435</v>
      </c>
      <c r="H79" s="348">
        <f t="shared" si="12"/>
        <v>1.8088524590164354</v>
      </c>
      <c r="I79" s="72">
        <f t="shared" si="31"/>
        <v>2.71327868852459E-2</v>
      </c>
      <c r="J79" s="72">
        <f t="shared" si="29"/>
        <v>3.1967213114754124E-4</v>
      </c>
      <c r="K79" s="72">
        <f t="shared" si="29"/>
        <v>2.5754098360655726E-4</v>
      </c>
      <c r="L79" s="72">
        <f t="shared" ref="L79:L127" si="36">L78+(L$128-L$67)*(1/61)</f>
        <v>6.7743114754098332E-2</v>
      </c>
      <c r="M79" s="72">
        <f t="shared" ref="M79:M127" si="37">M78+(M$128-M$67)*(1/61)</f>
        <v>4.5573770491803265E-5</v>
      </c>
      <c r="N79" s="72">
        <f t="shared" ref="N79:N127" si="38">N78+(N$128-N$67)*(1/61)</f>
        <v>3.2557377049180323E-5</v>
      </c>
      <c r="O79" s="72">
        <f t="shared" ref="O79:O127" si="39">O78+(O$128-O$67)*(1/61)</f>
        <v>66.031803278688585</v>
      </c>
      <c r="P79" s="72">
        <f t="shared" ref="P79:P127" si="40">P78+(P$128-P$67)*(1/61)</f>
        <v>4.3770491803278691E-4</v>
      </c>
      <c r="Q79" s="72">
        <f t="shared" ref="Q79:Q127" si="41">Q78+(Q$128-Q$67)*(1/61)</f>
        <v>1.521311475409837E-4</v>
      </c>
      <c r="R79" s="72">
        <f t="shared" ref="R79:R127" si="42">R78+(R$128-R$67)*(1/61)</f>
        <v>1.6732786885245896E-3</v>
      </c>
      <c r="S79" s="72">
        <f t="shared" ref="S79:S127" si="43">S78+(S$128-S$67)*(1/61)</f>
        <v>6.5573770491803261E-3</v>
      </c>
      <c r="T79" s="72">
        <f t="shared" ref="T79:T127" si="44">T78+(T$128-T$67)*(1/61)</f>
        <v>6.9508196721311481E-5</v>
      </c>
      <c r="U79" s="72">
        <f t="shared" ref="U79:U127" si="45">U78+(U$128-U$67)*(1/61)</f>
        <v>8.5975409836065602</v>
      </c>
      <c r="V79" s="72">
        <f t="shared" ref="V79:V127" si="46">V78+(V$128-V$67)*(1/61)</f>
        <v>6.8972131147541004E-3</v>
      </c>
      <c r="W79" s="72">
        <f t="shared" ref="W79:W127" si="47">W78+(W$128-W$67)*(1/61)</f>
        <v>1.9754098360655745E-5</v>
      </c>
      <c r="X79" s="72">
        <f t="shared" ref="X79:X127" si="48">X78+(X$128-X$67)*(1/61)</f>
        <v>1.8426229508196718E-3</v>
      </c>
      <c r="Y79" s="72">
        <f t="shared" ref="Y79:Y127" si="49">Y78+(Y$128-Y$67)*(1/61)</f>
        <v>8.2196721311475365E-4</v>
      </c>
      <c r="Z79" s="72">
        <f t="shared" ref="Z79:Z127" si="50">Z78+(Z$128-Z$67)*(1/61)</f>
        <v>2.0108196721311478</v>
      </c>
      <c r="AA79" s="72">
        <f t="shared" ref="AA79:AA127" si="51">AA78+(AA$128-AA$67)*(1/61)</f>
        <v>6.8262295081967237E-4</v>
      </c>
      <c r="AB79" s="72">
        <f t="shared" ref="AB79:AB127" si="52">AB78+(AB$128-AB$67)*(1/61)</f>
        <v>3.5737704918032786E-5</v>
      </c>
      <c r="AC79" s="72">
        <f t="shared" ref="AC79:AC127" si="53">AC78+(AC$128-AC$67)*(1/61)</f>
        <v>16.168688524590145</v>
      </c>
      <c r="AD79" s="72">
        <f t="shared" ref="AD79:AD127" si="54">AD78+(AD$128-AD$67)*(1/61)</f>
        <v>4.3770491803278707E-5</v>
      </c>
      <c r="AE79" s="72">
        <f t="shared" ref="AE79:AE127" si="55">AE78+(AE$128-AE$67)*(1/61)</f>
        <v>1.7950819672131157E-4</v>
      </c>
      <c r="AF79" s="72">
        <f t="shared" ref="AF79:AF127" si="56">AF78+(AF$128-AF$67)*(1/61)</f>
        <v>1.8524590163934426E-2</v>
      </c>
    </row>
    <row r="80" spans="1:33" ht="15" customHeight="1" x14ac:dyDescent="0.2">
      <c r="A80" s="74">
        <v>42224.947920949075</v>
      </c>
      <c r="B80" s="5">
        <v>783</v>
      </c>
      <c r="C80" s="9">
        <f t="shared" si="32"/>
        <v>19957104</v>
      </c>
      <c r="D80" s="9">
        <f t="shared" si="30"/>
        <v>93.039667032786923</v>
      </c>
      <c r="E80" s="68">
        <f t="shared" si="33"/>
        <v>0.13507686885245898</v>
      </c>
      <c r="F80" s="68">
        <f t="shared" si="34"/>
        <v>0.10123752459016391</v>
      </c>
      <c r="G80" s="68">
        <f t="shared" si="35"/>
        <v>92.904590163934472</v>
      </c>
      <c r="H80" s="348">
        <f t="shared" si="12"/>
        <v>1.904590163934472</v>
      </c>
      <c r="I80" s="72">
        <f t="shared" si="31"/>
        <v>2.7068852459016392E-2</v>
      </c>
      <c r="J80" s="72">
        <f t="shared" ref="J80:J127" si="57">J79+(J$128-J$67)*(1/61)</f>
        <v>3.2131147540983635E-4</v>
      </c>
      <c r="K80" s="72">
        <f t="shared" ref="K80:K127" si="58">K79+(K$128-K$67)*(1/61)</f>
        <v>2.5983606557377037E-4</v>
      </c>
      <c r="L80" s="72">
        <f t="shared" si="36"/>
        <v>6.7707540983606526E-2</v>
      </c>
      <c r="M80" s="72">
        <f t="shared" si="37"/>
        <v>4.7704918032786871E-5</v>
      </c>
      <c r="N80" s="72">
        <f t="shared" si="38"/>
        <v>3.2770491803278684E-5</v>
      </c>
      <c r="O80" s="72">
        <f t="shared" si="39"/>
        <v>66.112786885245967</v>
      </c>
      <c r="P80" s="72">
        <f t="shared" si="40"/>
        <v>4.4918032786885249E-4</v>
      </c>
      <c r="Q80" s="72">
        <f t="shared" si="41"/>
        <v>1.5147540983606567E-4</v>
      </c>
      <c r="R80" s="72">
        <f t="shared" si="42"/>
        <v>1.7268852459016387E-3</v>
      </c>
      <c r="S80" s="72">
        <f t="shared" si="43"/>
        <v>6.7704918032786866E-3</v>
      </c>
      <c r="T80" s="72">
        <f t="shared" si="44"/>
        <v>7.1967213114754099E-5</v>
      </c>
      <c r="U80" s="72">
        <f t="shared" si="45"/>
        <v>8.6098360655737736</v>
      </c>
      <c r="V80" s="72">
        <f t="shared" si="46"/>
        <v>6.8911475409836088E-3</v>
      </c>
      <c r="W80" s="72">
        <f t="shared" si="47"/>
        <v>2.0983606557377058E-5</v>
      </c>
      <c r="X80" s="72">
        <f t="shared" si="48"/>
        <v>1.8295081967213112E-3</v>
      </c>
      <c r="Y80" s="72">
        <f t="shared" si="49"/>
        <v>8.5213114754098312E-4</v>
      </c>
      <c r="Z80" s="72">
        <f t="shared" si="50"/>
        <v>2.0167213114754099</v>
      </c>
      <c r="AA80" s="72">
        <f t="shared" si="51"/>
        <v>7.0950819672131174E-4</v>
      </c>
      <c r="AB80" s="72">
        <f t="shared" si="52"/>
        <v>3.7049180327868852E-5</v>
      </c>
      <c r="AC80" s="72">
        <f t="shared" si="53"/>
        <v>16.165245901639324</v>
      </c>
      <c r="AD80" s="72">
        <f t="shared" si="54"/>
        <v>4.4918032786885267E-5</v>
      </c>
      <c r="AE80" s="72">
        <f t="shared" si="55"/>
        <v>1.819672131147542E-4</v>
      </c>
      <c r="AF80" s="72">
        <f t="shared" si="56"/>
        <v>1.9901639344262295E-2</v>
      </c>
    </row>
    <row r="81" spans="1:33" ht="15" customHeight="1" x14ac:dyDescent="0.2">
      <c r="A81" s="74">
        <v>42224.958337673612</v>
      </c>
      <c r="B81" s="5">
        <v>783</v>
      </c>
      <c r="C81" s="9">
        <f t="shared" si="32"/>
        <v>19957104</v>
      </c>
      <c r="D81" s="9">
        <f t="shared" si="30"/>
        <v>93.137012573770548</v>
      </c>
      <c r="E81" s="68">
        <f t="shared" si="33"/>
        <v>0.13668470491803275</v>
      </c>
      <c r="F81" s="68">
        <f t="shared" si="34"/>
        <v>0.10269618032786881</v>
      </c>
      <c r="G81" s="68">
        <f t="shared" si="35"/>
        <v>93.000327868852509</v>
      </c>
      <c r="H81" s="348">
        <f t="shared" si="12"/>
        <v>2.0003278688525086</v>
      </c>
      <c r="I81" s="72">
        <f t="shared" si="31"/>
        <v>2.7004918032786884E-2</v>
      </c>
      <c r="J81" s="72">
        <f t="shared" si="57"/>
        <v>3.2295081967213146E-4</v>
      </c>
      <c r="K81" s="72">
        <f t="shared" si="58"/>
        <v>2.6213114754098347E-4</v>
      </c>
      <c r="L81" s="72">
        <f t="shared" si="36"/>
        <v>6.767196721311472E-2</v>
      </c>
      <c r="M81" s="72">
        <f t="shared" si="37"/>
        <v>4.9836065573770476E-5</v>
      </c>
      <c r="N81" s="72">
        <f t="shared" si="38"/>
        <v>3.2983606557377044E-5</v>
      </c>
      <c r="O81" s="72">
        <f t="shared" si="39"/>
        <v>66.193770491803349</v>
      </c>
      <c r="P81" s="72">
        <f t="shared" si="40"/>
        <v>4.6065573770491807E-4</v>
      </c>
      <c r="Q81" s="72">
        <f t="shared" si="41"/>
        <v>1.5081967213114765E-4</v>
      </c>
      <c r="R81" s="72">
        <f t="shared" si="42"/>
        <v>1.7804918032786879E-3</v>
      </c>
      <c r="S81" s="72">
        <f t="shared" si="43"/>
        <v>6.9836065573770471E-3</v>
      </c>
      <c r="T81" s="72">
        <f t="shared" si="44"/>
        <v>7.4426229508196717E-5</v>
      </c>
      <c r="U81" s="72">
        <f t="shared" si="45"/>
        <v>8.622131147540987</v>
      </c>
      <c r="V81" s="72">
        <f t="shared" si="46"/>
        <v>6.8850819672131173E-3</v>
      </c>
      <c r="W81" s="72">
        <f t="shared" si="47"/>
        <v>2.221311475409837E-5</v>
      </c>
      <c r="X81" s="72">
        <f t="shared" si="48"/>
        <v>1.8163934426229506E-3</v>
      </c>
      <c r="Y81" s="72">
        <f t="shared" si="49"/>
        <v>8.8229508196721259E-4</v>
      </c>
      <c r="Z81" s="72">
        <f t="shared" si="50"/>
        <v>2.022622950819672</v>
      </c>
      <c r="AA81" s="72">
        <f t="shared" si="51"/>
        <v>7.363934426229511E-4</v>
      </c>
      <c r="AB81" s="72">
        <f t="shared" si="52"/>
        <v>3.8360655737704918E-5</v>
      </c>
      <c r="AC81" s="72">
        <f t="shared" si="53"/>
        <v>16.161803278688502</v>
      </c>
      <c r="AD81" s="72">
        <f t="shared" si="54"/>
        <v>4.6065573770491826E-5</v>
      </c>
      <c r="AE81" s="72">
        <f t="shared" si="55"/>
        <v>1.8442622950819683E-4</v>
      </c>
      <c r="AF81" s="72">
        <f t="shared" si="56"/>
        <v>2.1278688524590163E-2</v>
      </c>
    </row>
    <row r="82" spans="1:33" ht="15" customHeight="1" x14ac:dyDescent="0.2">
      <c r="A82" s="74">
        <v>42224.968754398149</v>
      </c>
      <c r="B82" s="5">
        <v>792</v>
      </c>
      <c r="C82" s="9">
        <f t="shared" si="32"/>
        <v>20186496</v>
      </c>
      <c r="D82" s="9">
        <f t="shared" si="30"/>
        <v>93.234358114754158</v>
      </c>
      <c r="E82" s="68">
        <f t="shared" si="33"/>
        <v>0.13829254098360652</v>
      </c>
      <c r="F82" s="68">
        <f t="shared" si="34"/>
        <v>0.10415483606557374</v>
      </c>
      <c r="G82" s="68">
        <f t="shared" si="35"/>
        <v>93.096065573770559</v>
      </c>
      <c r="H82" s="348">
        <f t="shared" si="12"/>
        <v>2.0960655737705594</v>
      </c>
      <c r="I82" s="72">
        <f t="shared" si="31"/>
        <v>2.6940983606557375E-2</v>
      </c>
      <c r="J82" s="72">
        <f t="shared" si="57"/>
        <v>3.2459016393442656E-4</v>
      </c>
      <c r="K82" s="72">
        <f t="shared" si="58"/>
        <v>2.6442622950819658E-4</v>
      </c>
      <c r="L82" s="72">
        <f t="shared" si="36"/>
        <v>6.7636393442622914E-2</v>
      </c>
      <c r="M82" s="72">
        <f t="shared" si="37"/>
        <v>5.1967213114754081E-5</v>
      </c>
      <c r="N82" s="72">
        <f t="shared" si="38"/>
        <v>3.3196721311475405E-5</v>
      </c>
      <c r="O82" s="72">
        <f t="shared" si="39"/>
        <v>66.274754098360731</v>
      </c>
      <c r="P82" s="72">
        <f t="shared" si="40"/>
        <v>4.7213114754098365E-4</v>
      </c>
      <c r="Q82" s="72">
        <f t="shared" si="41"/>
        <v>1.5016393442622962E-4</v>
      </c>
      <c r="R82" s="72">
        <f t="shared" si="42"/>
        <v>1.834098360655737E-3</v>
      </c>
      <c r="S82" s="72">
        <f t="shared" si="43"/>
        <v>7.1967213114754076E-3</v>
      </c>
      <c r="T82" s="72">
        <f t="shared" si="44"/>
        <v>7.6885245901639335E-5</v>
      </c>
      <c r="U82" s="72">
        <f t="shared" si="45"/>
        <v>8.6344262295082004</v>
      </c>
      <c r="V82" s="72">
        <f t="shared" si="46"/>
        <v>6.8790163934426257E-3</v>
      </c>
      <c r="W82" s="72">
        <f t="shared" si="47"/>
        <v>2.3442622950819683E-5</v>
      </c>
      <c r="X82" s="72">
        <f t="shared" si="48"/>
        <v>1.8032786885245899E-3</v>
      </c>
      <c r="Y82" s="72">
        <f t="shared" si="49"/>
        <v>9.1245901639344206E-4</v>
      </c>
      <c r="Z82" s="72">
        <f t="shared" si="50"/>
        <v>2.0285245901639342</v>
      </c>
      <c r="AA82" s="72">
        <f t="shared" si="51"/>
        <v>7.6327868852459047E-4</v>
      </c>
      <c r="AB82" s="72">
        <f t="shared" si="52"/>
        <v>3.9672131147540983E-5</v>
      </c>
      <c r="AC82" s="72">
        <f t="shared" si="53"/>
        <v>16.158360655737681</v>
      </c>
      <c r="AD82" s="72">
        <f t="shared" si="54"/>
        <v>4.7213114754098385E-5</v>
      </c>
      <c r="AE82" s="72">
        <f t="shared" si="55"/>
        <v>1.8688524590163946E-4</v>
      </c>
      <c r="AF82" s="72">
        <f t="shared" si="56"/>
        <v>2.2655737704918032E-2</v>
      </c>
    </row>
    <row r="83" spans="1:33" ht="15" customHeight="1" x14ac:dyDescent="0.2">
      <c r="A83" s="74">
        <v>42224.979171122686</v>
      </c>
      <c r="B83" s="5">
        <v>783</v>
      </c>
      <c r="C83" s="9">
        <f t="shared" si="32"/>
        <v>19957104</v>
      </c>
      <c r="D83" s="9">
        <f t="shared" si="30"/>
        <v>93.331703655737769</v>
      </c>
      <c r="E83" s="68">
        <f t="shared" si="33"/>
        <v>0.13990037704918032</v>
      </c>
      <c r="F83" s="68">
        <f t="shared" si="34"/>
        <v>0.10561349180327868</v>
      </c>
      <c r="G83" s="68">
        <f t="shared" si="35"/>
        <v>93.191803278688582</v>
      </c>
      <c r="H83" s="348">
        <f t="shared" si="12"/>
        <v>2.1918032786885817</v>
      </c>
      <c r="I83" s="72">
        <f t="shared" si="31"/>
        <v>2.6877049180327867E-2</v>
      </c>
      <c r="J83" s="72">
        <f t="shared" si="57"/>
        <v>3.2622950819672167E-4</v>
      </c>
      <c r="K83" s="72">
        <f t="shared" si="58"/>
        <v>2.6672131147540968E-4</v>
      </c>
      <c r="L83" s="72">
        <f t="shared" si="36"/>
        <v>6.7600819672131107E-2</v>
      </c>
      <c r="M83" s="72">
        <f t="shared" si="37"/>
        <v>5.4098360655737686E-5</v>
      </c>
      <c r="N83" s="72">
        <f t="shared" si="38"/>
        <v>3.3409836065573765E-5</v>
      </c>
      <c r="O83" s="72">
        <f t="shared" si="39"/>
        <v>66.355737704918113</v>
      </c>
      <c r="P83" s="72">
        <f t="shared" si="40"/>
        <v>4.8360655737704922E-4</v>
      </c>
      <c r="Q83" s="72">
        <f t="shared" si="41"/>
        <v>1.495081967213116E-4</v>
      </c>
      <c r="R83" s="72">
        <f t="shared" si="42"/>
        <v>1.8877049180327861E-3</v>
      </c>
      <c r="S83" s="72">
        <f t="shared" si="43"/>
        <v>7.4098360655737681E-3</v>
      </c>
      <c r="T83" s="72">
        <f t="shared" si="44"/>
        <v>7.9344262295081953E-5</v>
      </c>
      <c r="U83" s="72">
        <f t="shared" si="45"/>
        <v>8.6467213114754138</v>
      </c>
      <c r="V83" s="72">
        <f t="shared" si="46"/>
        <v>6.8729508196721341E-3</v>
      </c>
      <c r="W83" s="72">
        <f t="shared" si="47"/>
        <v>2.4672131147540995E-5</v>
      </c>
      <c r="X83" s="72">
        <f t="shared" si="48"/>
        <v>1.7901639344262293E-3</v>
      </c>
      <c r="Y83" s="72">
        <f t="shared" si="49"/>
        <v>9.4262295081967153E-4</v>
      </c>
      <c r="Z83" s="72">
        <f t="shared" si="50"/>
        <v>2.0344262295081963</v>
      </c>
      <c r="AA83" s="72">
        <f t="shared" si="51"/>
        <v>7.9016393442622984E-4</v>
      </c>
      <c r="AB83" s="72">
        <f t="shared" si="52"/>
        <v>4.0983606557377049E-5</v>
      </c>
      <c r="AC83" s="72">
        <f t="shared" si="53"/>
        <v>16.15491803278686</v>
      </c>
      <c r="AD83" s="72">
        <f t="shared" si="54"/>
        <v>4.8360655737704944E-5</v>
      </c>
      <c r="AE83" s="72">
        <f t="shared" si="55"/>
        <v>1.8934426229508209E-4</v>
      </c>
      <c r="AF83" s="72">
        <f t="shared" si="56"/>
        <v>2.4032786885245901E-2</v>
      </c>
    </row>
    <row r="84" spans="1:33" ht="15" customHeight="1" x14ac:dyDescent="0.2">
      <c r="A84" s="74">
        <v>42224.989587847223</v>
      </c>
      <c r="B84" s="5">
        <v>792</v>
      </c>
      <c r="C84" s="9">
        <f t="shared" si="32"/>
        <v>20186496</v>
      </c>
      <c r="D84" s="9">
        <f t="shared" si="30"/>
        <v>93.429049196721365</v>
      </c>
      <c r="E84" s="68">
        <f t="shared" si="33"/>
        <v>0.14150821311475403</v>
      </c>
      <c r="F84" s="68">
        <f t="shared" si="34"/>
        <v>0.10707214754098354</v>
      </c>
      <c r="G84" s="68">
        <f t="shared" si="35"/>
        <v>93.287540983606618</v>
      </c>
      <c r="H84" s="348">
        <f t="shared" si="12"/>
        <v>2.2875409836066183</v>
      </c>
      <c r="I84" s="72">
        <f t="shared" si="31"/>
        <v>2.6813114754098359E-2</v>
      </c>
      <c r="J84" s="72">
        <f t="shared" si="57"/>
        <v>3.2786885245901677E-4</v>
      </c>
      <c r="K84" s="72">
        <f t="shared" si="58"/>
        <v>2.6901639344262279E-4</v>
      </c>
      <c r="L84" s="72">
        <f t="shared" si="36"/>
        <v>6.7565245901639301E-2</v>
      </c>
      <c r="M84" s="72">
        <f t="shared" si="37"/>
        <v>5.6229508196721291E-5</v>
      </c>
      <c r="N84" s="72">
        <f t="shared" si="38"/>
        <v>3.3622950819672126E-5</v>
      </c>
      <c r="O84" s="72">
        <f t="shared" si="39"/>
        <v>66.436721311475495</v>
      </c>
      <c r="P84" s="72">
        <f t="shared" si="40"/>
        <v>4.950819672131148E-4</v>
      </c>
      <c r="Q84" s="72">
        <f t="shared" si="41"/>
        <v>1.4885245901639357E-4</v>
      </c>
      <c r="R84" s="72">
        <f t="shared" si="42"/>
        <v>1.9413114754098352E-3</v>
      </c>
      <c r="S84" s="72">
        <f t="shared" si="43"/>
        <v>7.6229508196721286E-3</v>
      </c>
      <c r="T84" s="72">
        <f t="shared" si="44"/>
        <v>8.1803278688524571E-5</v>
      </c>
      <c r="U84" s="72">
        <f t="shared" si="45"/>
        <v>8.6590163934426272</v>
      </c>
      <c r="V84" s="72">
        <f t="shared" si="46"/>
        <v>6.8668852459016425E-3</v>
      </c>
      <c r="W84" s="72">
        <f t="shared" si="47"/>
        <v>2.5901639344262307E-5</v>
      </c>
      <c r="X84" s="72">
        <f t="shared" si="48"/>
        <v>1.7770491803278687E-3</v>
      </c>
      <c r="Y84" s="72">
        <f t="shared" si="49"/>
        <v>9.72786885245901E-4</v>
      </c>
      <c r="Z84" s="72">
        <f t="shared" si="50"/>
        <v>2.0403278688524584</v>
      </c>
      <c r="AA84" s="72">
        <f t="shared" si="51"/>
        <v>8.170491803278692E-4</v>
      </c>
      <c r="AB84" s="72">
        <f t="shared" si="52"/>
        <v>4.2295081967213115E-5</v>
      </c>
      <c r="AC84" s="72">
        <f t="shared" si="53"/>
        <v>16.151475409836038</v>
      </c>
      <c r="AD84" s="72">
        <f t="shared" si="54"/>
        <v>4.9508196721311503E-5</v>
      </c>
      <c r="AE84" s="72">
        <f t="shared" si="55"/>
        <v>1.9180327868852472E-4</v>
      </c>
      <c r="AF84" s="72">
        <f t="shared" si="56"/>
        <v>2.540983606557377E-2</v>
      </c>
    </row>
    <row r="85" spans="1:33" ht="15" customHeight="1" x14ac:dyDescent="0.2">
      <c r="A85" s="74">
        <v>42225.000004571761</v>
      </c>
      <c r="B85" s="5">
        <v>792</v>
      </c>
      <c r="C85" s="9">
        <f t="shared" si="32"/>
        <v>20186496</v>
      </c>
      <c r="D85" s="9">
        <f t="shared" si="30"/>
        <v>93.52639473770499</v>
      </c>
      <c r="E85" s="68">
        <f t="shared" si="33"/>
        <v>0.1431160491803278</v>
      </c>
      <c r="F85" s="68">
        <f t="shared" si="34"/>
        <v>0.10853080327868846</v>
      </c>
      <c r="G85" s="68">
        <f t="shared" si="35"/>
        <v>93.383278688524655</v>
      </c>
      <c r="H85" s="348">
        <f t="shared" si="12"/>
        <v>2.3832786885246549</v>
      </c>
      <c r="I85" s="72">
        <f t="shared" si="31"/>
        <v>2.6749180327868851E-2</v>
      </c>
      <c r="J85" s="72">
        <f t="shared" si="57"/>
        <v>3.2950819672131188E-4</v>
      </c>
      <c r="K85" s="72">
        <f t="shared" si="58"/>
        <v>2.7131147540983589E-4</v>
      </c>
      <c r="L85" s="72">
        <f t="shared" si="36"/>
        <v>6.7529672131147495E-2</v>
      </c>
      <c r="M85" s="72">
        <f t="shared" si="37"/>
        <v>5.8360655737704896E-5</v>
      </c>
      <c r="N85" s="72">
        <f t="shared" si="38"/>
        <v>3.3836065573770486E-5</v>
      </c>
      <c r="O85" s="72">
        <f t="shared" si="39"/>
        <v>66.517704918032877</v>
      </c>
      <c r="P85" s="72">
        <f t="shared" si="40"/>
        <v>5.0655737704918033E-4</v>
      </c>
      <c r="Q85" s="72">
        <f t="shared" si="41"/>
        <v>1.4819672131147554E-4</v>
      </c>
      <c r="R85" s="72">
        <f t="shared" si="42"/>
        <v>1.9949180327868844E-3</v>
      </c>
      <c r="S85" s="72">
        <f t="shared" si="43"/>
        <v>7.8360655737704892E-3</v>
      </c>
      <c r="T85" s="72">
        <f t="shared" si="44"/>
        <v>8.426229508196719E-5</v>
      </c>
      <c r="U85" s="72">
        <f t="shared" si="45"/>
        <v>8.6713114754098406</v>
      </c>
      <c r="V85" s="72">
        <f t="shared" si="46"/>
        <v>6.8608196721311509E-3</v>
      </c>
      <c r="W85" s="72">
        <f t="shared" si="47"/>
        <v>2.713114754098362E-5</v>
      </c>
      <c r="X85" s="72">
        <f t="shared" si="48"/>
        <v>1.7639344262295081E-3</v>
      </c>
      <c r="Y85" s="72">
        <f t="shared" si="49"/>
        <v>1.0029508196721306E-3</v>
      </c>
      <c r="Z85" s="72">
        <f t="shared" si="50"/>
        <v>2.0462295081967206</v>
      </c>
      <c r="AA85" s="72">
        <f t="shared" si="51"/>
        <v>8.4393442622950857E-4</v>
      </c>
      <c r="AB85" s="72">
        <f t="shared" si="52"/>
        <v>4.3606557377049181E-5</v>
      </c>
      <c r="AC85" s="72">
        <f t="shared" si="53"/>
        <v>16.148032786885217</v>
      </c>
      <c r="AD85" s="72">
        <f t="shared" si="54"/>
        <v>5.0655737704918062E-5</v>
      </c>
      <c r="AE85" s="72">
        <f t="shared" si="55"/>
        <v>1.9426229508196736E-4</v>
      </c>
      <c r="AF85" s="72">
        <f t="shared" si="56"/>
        <v>2.6786885245901639E-2</v>
      </c>
      <c r="AG85" s="66" t="s">
        <v>166</v>
      </c>
    </row>
    <row r="86" spans="1:33" ht="15" customHeight="1" x14ac:dyDescent="0.2">
      <c r="A86" s="74">
        <v>42225.010421296298</v>
      </c>
      <c r="B86" s="5">
        <v>792</v>
      </c>
      <c r="C86" s="9">
        <f t="shared" si="32"/>
        <v>20186496</v>
      </c>
      <c r="D86" s="9">
        <f t="shared" si="30"/>
        <v>93.623740278688587</v>
      </c>
      <c r="E86" s="68">
        <f t="shared" si="33"/>
        <v>0.14472388524590157</v>
      </c>
      <c r="F86" s="68">
        <f t="shared" si="34"/>
        <v>0.10998945901639338</v>
      </c>
      <c r="G86" s="68">
        <f t="shared" si="35"/>
        <v>93.479016393442677</v>
      </c>
      <c r="H86" s="348">
        <f t="shared" si="12"/>
        <v>2.4790163934426772</v>
      </c>
      <c r="I86" s="72">
        <f t="shared" si="31"/>
        <v>2.6685245901639343E-2</v>
      </c>
      <c r="J86" s="72">
        <f t="shared" si="57"/>
        <v>3.3114754098360698E-4</v>
      </c>
      <c r="K86" s="72">
        <f t="shared" si="58"/>
        <v>2.73606557377049E-4</v>
      </c>
      <c r="L86" s="72">
        <f t="shared" si="36"/>
        <v>6.7494098360655688E-2</v>
      </c>
      <c r="M86" s="72">
        <f t="shared" si="37"/>
        <v>6.0491803278688501E-5</v>
      </c>
      <c r="N86" s="72">
        <f t="shared" si="38"/>
        <v>3.4049180327868847E-5</v>
      </c>
      <c r="O86" s="72">
        <f t="shared" si="39"/>
        <v>66.598688524590258</v>
      </c>
      <c r="P86" s="72">
        <f t="shared" si="40"/>
        <v>5.1803278688524585E-4</v>
      </c>
      <c r="Q86" s="72">
        <f t="shared" si="41"/>
        <v>1.4754098360655752E-4</v>
      </c>
      <c r="R86" s="72">
        <f t="shared" si="42"/>
        <v>2.0485245901639337E-3</v>
      </c>
      <c r="S86" s="72">
        <f t="shared" si="43"/>
        <v>8.0491803278688497E-3</v>
      </c>
      <c r="T86" s="72">
        <f t="shared" si="44"/>
        <v>8.6721311475409808E-5</v>
      </c>
      <c r="U86" s="72">
        <f t="shared" si="45"/>
        <v>8.683606557377054</v>
      </c>
      <c r="V86" s="72">
        <f t="shared" si="46"/>
        <v>6.8547540983606593E-3</v>
      </c>
      <c r="W86" s="72">
        <f t="shared" si="47"/>
        <v>2.8360655737704932E-5</v>
      </c>
      <c r="X86" s="72">
        <f t="shared" si="48"/>
        <v>1.7508196721311474E-3</v>
      </c>
      <c r="Y86" s="72">
        <f t="shared" si="49"/>
        <v>1.0331147540983601E-3</v>
      </c>
      <c r="Z86" s="72">
        <f t="shared" si="50"/>
        <v>2.0521311475409827</v>
      </c>
      <c r="AA86" s="72">
        <f t="shared" si="51"/>
        <v>8.7081967213114794E-4</v>
      </c>
      <c r="AB86" s="72">
        <f t="shared" si="52"/>
        <v>4.4918032786885246E-5</v>
      </c>
      <c r="AC86" s="72">
        <f t="shared" si="53"/>
        <v>16.144590163934396</v>
      </c>
      <c r="AD86" s="72">
        <f t="shared" si="54"/>
        <v>5.1803278688524622E-5</v>
      </c>
      <c r="AE86" s="72">
        <f t="shared" si="55"/>
        <v>1.9672131147540999E-4</v>
      </c>
      <c r="AF86" s="72">
        <f t="shared" si="56"/>
        <v>2.8163934426229508E-2</v>
      </c>
    </row>
    <row r="87" spans="1:33" ht="15" customHeight="1" x14ac:dyDescent="0.2">
      <c r="A87" s="74">
        <v>42225.020838020835</v>
      </c>
      <c r="B87" s="5">
        <v>802</v>
      </c>
      <c r="C87" s="9">
        <f t="shared" si="32"/>
        <v>20441376</v>
      </c>
      <c r="D87" s="9">
        <f t="shared" si="30"/>
        <v>93.721085819672183</v>
      </c>
      <c r="E87" s="68">
        <f t="shared" si="33"/>
        <v>0.14633172131147537</v>
      </c>
      <c r="F87" s="68">
        <f t="shared" si="34"/>
        <v>0.11144811475409833</v>
      </c>
      <c r="G87" s="68">
        <f t="shared" si="35"/>
        <v>93.574754098360728</v>
      </c>
      <c r="H87" s="348">
        <f t="shared" si="12"/>
        <v>2.574754098360728</v>
      </c>
      <c r="I87" s="72">
        <f t="shared" si="31"/>
        <v>2.6621311475409835E-2</v>
      </c>
      <c r="J87" s="72">
        <f t="shared" si="57"/>
        <v>3.3278688524590209E-4</v>
      </c>
      <c r="K87" s="72">
        <f t="shared" si="58"/>
        <v>2.759016393442621E-4</v>
      </c>
      <c r="L87" s="72">
        <f t="shared" si="36"/>
        <v>6.7458524590163882E-2</v>
      </c>
      <c r="M87" s="72">
        <f t="shared" si="37"/>
        <v>6.2622950819672113E-5</v>
      </c>
      <c r="N87" s="72">
        <f t="shared" si="38"/>
        <v>3.4262295081967207E-5</v>
      </c>
      <c r="O87" s="72">
        <f t="shared" si="39"/>
        <v>66.67967213114764</v>
      </c>
      <c r="P87" s="72">
        <f t="shared" si="40"/>
        <v>5.2950819672131137E-4</v>
      </c>
      <c r="Q87" s="72">
        <f t="shared" si="41"/>
        <v>1.4688524590163949E-4</v>
      </c>
      <c r="R87" s="72">
        <f t="shared" si="42"/>
        <v>2.102131147540983E-3</v>
      </c>
      <c r="S87" s="72">
        <f t="shared" si="43"/>
        <v>8.2622950819672102E-3</v>
      </c>
      <c r="T87" s="72">
        <f t="shared" si="44"/>
        <v>8.9180327868852426E-5</v>
      </c>
      <c r="U87" s="72">
        <f t="shared" si="45"/>
        <v>8.6959016393442674</v>
      </c>
      <c r="V87" s="72">
        <f t="shared" si="46"/>
        <v>6.8486885245901677E-3</v>
      </c>
      <c r="W87" s="72">
        <f t="shared" si="47"/>
        <v>2.9590163934426245E-5</v>
      </c>
      <c r="X87" s="72">
        <f t="shared" si="48"/>
        <v>1.7377049180327868E-3</v>
      </c>
      <c r="Y87" s="72">
        <f t="shared" si="49"/>
        <v>1.0632786885245895E-3</v>
      </c>
      <c r="Z87" s="72">
        <f t="shared" si="50"/>
        <v>2.0580327868852448</v>
      </c>
      <c r="AA87" s="72">
        <f t="shared" si="51"/>
        <v>8.977049180327873E-4</v>
      </c>
      <c r="AB87" s="72">
        <f t="shared" si="52"/>
        <v>4.6229508196721312E-5</v>
      </c>
      <c r="AC87" s="72">
        <f t="shared" si="53"/>
        <v>16.141147540983575</v>
      </c>
      <c r="AD87" s="72">
        <f t="shared" si="54"/>
        <v>5.2950819672131181E-5</v>
      </c>
      <c r="AE87" s="72">
        <f t="shared" si="55"/>
        <v>1.9918032786885262E-4</v>
      </c>
      <c r="AF87" s="72">
        <f t="shared" si="56"/>
        <v>2.9540983606557377E-2</v>
      </c>
    </row>
    <row r="88" spans="1:33" ht="15" customHeight="1" x14ac:dyDescent="0.2">
      <c r="A88" s="74">
        <v>42225.031254745372</v>
      </c>
      <c r="B88" s="5">
        <v>802</v>
      </c>
      <c r="C88" s="9">
        <f t="shared" si="32"/>
        <v>20441376</v>
      </c>
      <c r="D88" s="9">
        <f t="shared" si="30"/>
        <v>93.818431360655808</v>
      </c>
      <c r="E88" s="68">
        <f t="shared" si="33"/>
        <v>0.14793955737704909</v>
      </c>
      <c r="F88" s="68">
        <f t="shared" si="34"/>
        <v>0.1129067704918032</v>
      </c>
      <c r="G88" s="68">
        <f t="shared" si="35"/>
        <v>93.670491803278765</v>
      </c>
      <c r="H88" s="348">
        <f t="shared" si="12"/>
        <v>2.6704918032787646</v>
      </c>
      <c r="I88" s="72">
        <f t="shared" si="31"/>
        <v>2.6557377049180327E-2</v>
      </c>
      <c r="J88" s="72">
        <f t="shared" si="57"/>
        <v>3.344262295081972E-4</v>
      </c>
      <c r="K88" s="72">
        <f t="shared" si="58"/>
        <v>2.7819672131147521E-4</v>
      </c>
      <c r="L88" s="72">
        <f t="shared" si="36"/>
        <v>6.7422950819672076E-2</v>
      </c>
      <c r="M88" s="72">
        <f t="shared" si="37"/>
        <v>6.4754098360655718E-5</v>
      </c>
      <c r="N88" s="72">
        <f t="shared" si="38"/>
        <v>3.4475409836065568E-5</v>
      </c>
      <c r="O88" s="72">
        <f t="shared" si="39"/>
        <v>66.760655737705022</v>
      </c>
      <c r="P88" s="72">
        <f t="shared" si="40"/>
        <v>5.409836065573769E-4</v>
      </c>
      <c r="Q88" s="72">
        <f t="shared" si="41"/>
        <v>1.4622950819672147E-4</v>
      </c>
      <c r="R88" s="72">
        <f t="shared" si="42"/>
        <v>2.1557377049180324E-3</v>
      </c>
      <c r="S88" s="72">
        <f t="shared" si="43"/>
        <v>8.4754098360655707E-3</v>
      </c>
      <c r="T88" s="72">
        <f t="shared" si="44"/>
        <v>9.1639344262295044E-5</v>
      </c>
      <c r="U88" s="72">
        <f t="shared" si="45"/>
        <v>8.7081967213114808</v>
      </c>
      <c r="V88" s="72">
        <f t="shared" si="46"/>
        <v>6.8426229508196761E-3</v>
      </c>
      <c r="W88" s="72">
        <f t="shared" si="47"/>
        <v>3.0819672131147557E-5</v>
      </c>
      <c r="X88" s="72">
        <f t="shared" si="48"/>
        <v>1.7245901639344262E-3</v>
      </c>
      <c r="Y88" s="72">
        <f t="shared" si="49"/>
        <v>1.093442622950819E-3</v>
      </c>
      <c r="Z88" s="72">
        <f t="shared" si="50"/>
        <v>2.063934426229507</v>
      </c>
      <c r="AA88" s="72">
        <f t="shared" si="51"/>
        <v>9.2459016393442667E-4</v>
      </c>
      <c r="AB88" s="72">
        <f t="shared" si="52"/>
        <v>4.7540983606557378E-5</v>
      </c>
      <c r="AC88" s="72">
        <f t="shared" si="53"/>
        <v>16.137704918032753</v>
      </c>
      <c r="AD88" s="72">
        <f t="shared" si="54"/>
        <v>5.409836065573774E-5</v>
      </c>
      <c r="AE88" s="72">
        <f t="shared" si="55"/>
        <v>2.0163934426229525E-4</v>
      </c>
      <c r="AF88" s="72">
        <f t="shared" si="56"/>
        <v>3.0918032786885246E-2</v>
      </c>
    </row>
    <row r="89" spans="1:33" ht="15" customHeight="1" x14ac:dyDescent="0.2">
      <c r="A89" s="74">
        <v>42225.041671469909</v>
      </c>
      <c r="B89" s="5">
        <v>802</v>
      </c>
      <c r="C89" s="9">
        <f t="shared" si="32"/>
        <v>20441376</v>
      </c>
      <c r="D89" s="9">
        <f t="shared" si="30"/>
        <v>93.915776901639433</v>
      </c>
      <c r="E89" s="68">
        <f t="shared" si="33"/>
        <v>0.14954739344262291</v>
      </c>
      <c r="F89" s="68">
        <f t="shared" si="34"/>
        <v>0.11436542622950815</v>
      </c>
      <c r="G89" s="68">
        <f t="shared" si="35"/>
        <v>93.766229508196801</v>
      </c>
      <c r="H89" s="348">
        <f t="shared" si="12"/>
        <v>2.7662295081968011</v>
      </c>
      <c r="I89" s="72">
        <f t="shared" si="31"/>
        <v>2.6493442622950818E-2</v>
      </c>
      <c r="J89" s="72">
        <f t="shared" si="57"/>
        <v>3.360655737704923E-4</v>
      </c>
      <c r="K89" s="72">
        <f t="shared" si="58"/>
        <v>2.8049180327868831E-4</v>
      </c>
      <c r="L89" s="72">
        <f t="shared" si="36"/>
        <v>6.7387377049180269E-2</v>
      </c>
      <c r="M89" s="72">
        <f t="shared" si="37"/>
        <v>6.6885245901639323E-5</v>
      </c>
      <c r="N89" s="72">
        <f t="shared" si="38"/>
        <v>3.4688524590163928E-5</v>
      </c>
      <c r="O89" s="72">
        <f t="shared" si="39"/>
        <v>66.841639344262404</v>
      </c>
      <c r="P89" s="72">
        <f t="shared" si="40"/>
        <v>5.5245901639344242E-4</v>
      </c>
      <c r="Q89" s="72">
        <f t="shared" si="41"/>
        <v>1.4557377049180344E-4</v>
      </c>
      <c r="R89" s="72">
        <f t="shared" si="42"/>
        <v>2.2093442622950817E-3</v>
      </c>
      <c r="S89" s="72">
        <f t="shared" si="43"/>
        <v>8.6885245901639312E-3</v>
      </c>
      <c r="T89" s="72">
        <f t="shared" si="44"/>
        <v>9.4098360655737662E-5</v>
      </c>
      <c r="U89" s="72">
        <f t="shared" si="45"/>
        <v>8.7204918032786942</v>
      </c>
      <c r="V89" s="72">
        <f t="shared" si="46"/>
        <v>6.8365573770491845E-3</v>
      </c>
      <c r="W89" s="72">
        <f t="shared" si="47"/>
        <v>3.2049180327868866E-5</v>
      </c>
      <c r="X89" s="72">
        <f t="shared" si="48"/>
        <v>1.7114754098360655E-3</v>
      </c>
      <c r="Y89" s="72">
        <f t="shared" si="49"/>
        <v>1.1236065573770485E-3</v>
      </c>
      <c r="Z89" s="72">
        <f t="shared" si="50"/>
        <v>2.0698360655737691</v>
      </c>
      <c r="AA89" s="72">
        <f t="shared" si="51"/>
        <v>9.5147540983606604E-4</v>
      </c>
      <c r="AB89" s="72">
        <f t="shared" si="52"/>
        <v>4.8852459016393443E-5</v>
      </c>
      <c r="AC89" s="72">
        <f t="shared" si="53"/>
        <v>16.134262295081932</v>
      </c>
      <c r="AD89" s="72">
        <f t="shared" si="54"/>
        <v>5.5245901639344299E-5</v>
      </c>
      <c r="AE89" s="72">
        <f t="shared" si="55"/>
        <v>2.0409836065573788E-4</v>
      </c>
      <c r="AF89" s="72">
        <f t="shared" si="56"/>
        <v>3.2295081967213111E-2</v>
      </c>
    </row>
    <row r="90" spans="1:33" ht="15" customHeight="1" x14ac:dyDescent="0.2">
      <c r="A90" s="74">
        <v>42225.052088194447</v>
      </c>
      <c r="B90" s="5">
        <v>812</v>
      </c>
      <c r="C90" s="9">
        <f t="shared" si="32"/>
        <v>20696256</v>
      </c>
      <c r="D90" s="9">
        <f t="shared" si="30"/>
        <v>94.013122442623015</v>
      </c>
      <c r="E90" s="68">
        <f t="shared" si="33"/>
        <v>0.15115522950819668</v>
      </c>
      <c r="F90" s="68">
        <f t="shared" si="34"/>
        <v>0.11582408196721308</v>
      </c>
      <c r="G90" s="68">
        <f t="shared" si="35"/>
        <v>93.861967213114838</v>
      </c>
      <c r="H90" s="348">
        <f t="shared" ref="H90:H153" si="59">G90-91</f>
        <v>2.8619672131148377</v>
      </c>
      <c r="I90" s="72">
        <f t="shared" si="31"/>
        <v>2.642950819672131E-2</v>
      </c>
      <c r="J90" s="72">
        <f t="shared" si="57"/>
        <v>3.3770491803278741E-4</v>
      </c>
      <c r="K90" s="72">
        <f t="shared" si="58"/>
        <v>2.8278688524590142E-4</v>
      </c>
      <c r="L90" s="72">
        <f t="shared" si="36"/>
        <v>6.7351803278688463E-2</v>
      </c>
      <c r="M90" s="72">
        <f t="shared" si="37"/>
        <v>6.9016393442622928E-5</v>
      </c>
      <c r="N90" s="72">
        <f t="shared" si="38"/>
        <v>3.4901639344262289E-5</v>
      </c>
      <c r="O90" s="72">
        <f t="shared" si="39"/>
        <v>66.922622950819786</v>
      </c>
      <c r="P90" s="72">
        <f t="shared" si="40"/>
        <v>5.6393442622950794E-4</v>
      </c>
      <c r="Q90" s="72">
        <f t="shared" si="41"/>
        <v>1.4491803278688541E-4</v>
      </c>
      <c r="R90" s="72">
        <f t="shared" si="42"/>
        <v>2.2629508196721311E-3</v>
      </c>
      <c r="S90" s="72">
        <f t="shared" si="43"/>
        <v>8.9016393442622917E-3</v>
      </c>
      <c r="T90" s="72">
        <f t="shared" si="44"/>
        <v>9.655737704918028E-5</v>
      </c>
      <c r="U90" s="72">
        <f t="shared" si="45"/>
        <v>8.7327868852459076</v>
      </c>
      <c r="V90" s="72">
        <f t="shared" si="46"/>
        <v>6.8304918032786929E-3</v>
      </c>
      <c r="W90" s="72">
        <f t="shared" si="47"/>
        <v>3.3278688524590175E-5</v>
      </c>
      <c r="X90" s="72">
        <f t="shared" si="48"/>
        <v>1.6983606557377049E-3</v>
      </c>
      <c r="Y90" s="72">
        <f t="shared" si="49"/>
        <v>1.1537704918032779E-3</v>
      </c>
      <c r="Z90" s="72">
        <f t="shared" si="50"/>
        <v>2.0757377049180312</v>
      </c>
      <c r="AA90" s="72">
        <f t="shared" si="51"/>
        <v>9.783606557377054E-4</v>
      </c>
      <c r="AB90" s="72">
        <f t="shared" si="52"/>
        <v>5.0163934426229509E-5</v>
      </c>
      <c r="AC90" s="72">
        <f t="shared" si="53"/>
        <v>16.130819672131111</v>
      </c>
      <c r="AD90" s="72">
        <f t="shared" si="54"/>
        <v>5.6393442622950858E-5</v>
      </c>
      <c r="AE90" s="72">
        <f t="shared" si="55"/>
        <v>2.0655737704918051E-4</v>
      </c>
      <c r="AF90" s="72">
        <f t="shared" si="56"/>
        <v>3.367213114754098E-2</v>
      </c>
    </row>
    <row r="91" spans="1:33" ht="15" customHeight="1" x14ac:dyDescent="0.2">
      <c r="A91" s="74">
        <v>42225.062504918984</v>
      </c>
      <c r="B91" s="5">
        <v>812</v>
      </c>
      <c r="C91" s="9">
        <f t="shared" si="32"/>
        <v>20696256</v>
      </c>
      <c r="D91" s="9">
        <f t="shared" si="30"/>
        <v>94.110467983606654</v>
      </c>
      <c r="E91" s="68">
        <f t="shared" si="33"/>
        <v>0.15276306557377042</v>
      </c>
      <c r="F91" s="68">
        <f t="shared" si="34"/>
        <v>0.11728273770491796</v>
      </c>
      <c r="G91" s="68">
        <f t="shared" si="35"/>
        <v>93.957704918032874</v>
      </c>
      <c r="H91" s="348">
        <f t="shared" si="59"/>
        <v>2.9577049180328743</v>
      </c>
      <c r="I91" s="72">
        <f t="shared" si="31"/>
        <v>2.6365573770491802E-2</v>
      </c>
      <c r="J91" s="72">
        <f t="shared" si="57"/>
        <v>3.3934426229508251E-4</v>
      </c>
      <c r="K91" s="72">
        <f t="shared" si="58"/>
        <v>2.8508196721311452E-4</v>
      </c>
      <c r="L91" s="72">
        <f t="shared" si="36"/>
        <v>6.7316229508196657E-2</v>
      </c>
      <c r="M91" s="72">
        <f t="shared" si="37"/>
        <v>7.1147540983606533E-5</v>
      </c>
      <c r="N91" s="72">
        <f t="shared" si="38"/>
        <v>3.5114754098360649E-5</v>
      </c>
      <c r="O91" s="72">
        <f t="shared" si="39"/>
        <v>67.003606557377168</v>
      </c>
      <c r="P91" s="72">
        <f t="shared" si="40"/>
        <v>5.7540983606557347E-4</v>
      </c>
      <c r="Q91" s="72">
        <f t="shared" si="41"/>
        <v>1.4426229508196739E-4</v>
      </c>
      <c r="R91" s="72">
        <f t="shared" si="42"/>
        <v>2.3165573770491804E-3</v>
      </c>
      <c r="S91" s="72">
        <f t="shared" si="43"/>
        <v>9.1147540983606522E-3</v>
      </c>
      <c r="T91" s="72">
        <f t="shared" si="44"/>
        <v>9.9016393442622898E-5</v>
      </c>
      <c r="U91" s="72">
        <f t="shared" si="45"/>
        <v>8.745081967213121</v>
      </c>
      <c r="V91" s="72">
        <f t="shared" si="46"/>
        <v>6.8244262295082013E-3</v>
      </c>
      <c r="W91" s="72">
        <f t="shared" si="47"/>
        <v>3.4508196721311484E-5</v>
      </c>
      <c r="X91" s="72">
        <f t="shared" si="48"/>
        <v>1.6852459016393443E-3</v>
      </c>
      <c r="Y91" s="72">
        <f t="shared" si="49"/>
        <v>1.1839344262295074E-3</v>
      </c>
      <c r="Z91" s="72">
        <f t="shared" si="50"/>
        <v>2.0816393442622934</v>
      </c>
      <c r="AA91" s="72">
        <f t="shared" si="51"/>
        <v>1.0052459016393447E-3</v>
      </c>
      <c r="AB91" s="72">
        <f t="shared" si="52"/>
        <v>5.1475409836065575E-5</v>
      </c>
      <c r="AC91" s="72">
        <f t="shared" si="53"/>
        <v>16.127377049180289</v>
      </c>
      <c r="AD91" s="72">
        <f t="shared" si="54"/>
        <v>5.7540983606557417E-5</v>
      </c>
      <c r="AE91" s="72">
        <f t="shared" si="55"/>
        <v>2.0901639344262315E-4</v>
      </c>
      <c r="AF91" s="72">
        <f t="shared" si="56"/>
        <v>3.5049180327868849E-2</v>
      </c>
    </row>
    <row r="92" spans="1:33" ht="15" customHeight="1" x14ac:dyDescent="0.2">
      <c r="A92" s="74">
        <v>42225.072921643521</v>
      </c>
      <c r="B92" s="5">
        <v>812</v>
      </c>
      <c r="C92" s="9">
        <f t="shared" si="32"/>
        <v>20696256</v>
      </c>
      <c r="D92" s="9">
        <f t="shared" si="30"/>
        <v>94.207813524590264</v>
      </c>
      <c r="E92" s="68">
        <f t="shared" si="33"/>
        <v>0.15437090163934422</v>
      </c>
      <c r="F92" s="68">
        <f t="shared" si="34"/>
        <v>0.11874139344262291</v>
      </c>
      <c r="G92" s="68">
        <f t="shared" si="35"/>
        <v>94.053442622950911</v>
      </c>
      <c r="H92" s="348">
        <f t="shared" si="59"/>
        <v>3.0534426229509108</v>
      </c>
      <c r="I92" s="72">
        <f t="shared" si="31"/>
        <v>2.6301639344262294E-2</v>
      </c>
      <c r="J92" s="72">
        <f t="shared" si="57"/>
        <v>3.4098360655737762E-4</v>
      </c>
      <c r="K92" s="72">
        <f t="shared" si="58"/>
        <v>2.8737704918032763E-4</v>
      </c>
      <c r="L92" s="72">
        <f t="shared" si="36"/>
        <v>6.728065573770485E-2</v>
      </c>
      <c r="M92" s="72">
        <f t="shared" si="37"/>
        <v>7.3278688524590138E-5</v>
      </c>
      <c r="N92" s="72">
        <f t="shared" si="38"/>
        <v>3.532786885245901E-5</v>
      </c>
      <c r="O92" s="72">
        <f t="shared" si="39"/>
        <v>67.08459016393455</v>
      </c>
      <c r="P92" s="72">
        <f t="shared" si="40"/>
        <v>5.8688524590163899E-4</v>
      </c>
      <c r="Q92" s="72">
        <f t="shared" si="41"/>
        <v>1.4360655737704936E-4</v>
      </c>
      <c r="R92" s="72">
        <f t="shared" si="42"/>
        <v>2.3701639344262298E-3</v>
      </c>
      <c r="S92" s="72">
        <f t="shared" si="43"/>
        <v>9.3278688524590127E-3</v>
      </c>
      <c r="T92" s="72">
        <f t="shared" si="44"/>
        <v>1.0147540983606552E-4</v>
      </c>
      <c r="U92" s="72">
        <f t="shared" si="45"/>
        <v>8.7573770491803344</v>
      </c>
      <c r="V92" s="72">
        <f t="shared" si="46"/>
        <v>6.8183606557377097E-3</v>
      </c>
      <c r="W92" s="72">
        <f t="shared" si="47"/>
        <v>3.5737704918032793E-5</v>
      </c>
      <c r="X92" s="72">
        <f t="shared" si="48"/>
        <v>1.6721311475409836E-3</v>
      </c>
      <c r="Y92" s="72">
        <f t="shared" si="49"/>
        <v>1.2140983606557369E-3</v>
      </c>
      <c r="Z92" s="72">
        <f t="shared" si="50"/>
        <v>2.0875409836065555</v>
      </c>
      <c r="AA92" s="72">
        <f t="shared" si="51"/>
        <v>1.0321311475409839E-3</v>
      </c>
      <c r="AB92" s="72">
        <f t="shared" si="52"/>
        <v>5.278688524590164E-5</v>
      </c>
      <c r="AC92" s="72">
        <f t="shared" si="53"/>
        <v>16.123934426229468</v>
      </c>
      <c r="AD92" s="72">
        <f t="shared" si="54"/>
        <v>5.8688524590163976E-5</v>
      </c>
      <c r="AE92" s="72">
        <f t="shared" si="55"/>
        <v>2.1147540983606578E-4</v>
      </c>
      <c r="AF92" s="72">
        <f t="shared" si="56"/>
        <v>3.6426229508196718E-2</v>
      </c>
    </row>
    <row r="93" spans="1:33" ht="15" customHeight="1" x14ac:dyDescent="0.2">
      <c r="A93" s="74">
        <v>42225.083338368058</v>
      </c>
      <c r="B93" s="5">
        <v>822</v>
      </c>
      <c r="C93" s="9">
        <f t="shared" si="32"/>
        <v>20951136.000000004</v>
      </c>
      <c r="D93" s="9">
        <f t="shared" si="30"/>
        <v>94.305159065573875</v>
      </c>
      <c r="E93" s="68">
        <f t="shared" si="33"/>
        <v>0.15597873770491799</v>
      </c>
      <c r="F93" s="68">
        <f t="shared" si="34"/>
        <v>0.12020004918032783</v>
      </c>
      <c r="G93" s="68">
        <f t="shared" si="35"/>
        <v>94.149180327868947</v>
      </c>
      <c r="H93" s="348">
        <f t="shared" si="59"/>
        <v>3.1491803278689474</v>
      </c>
      <c r="I93" s="72">
        <f t="shared" si="31"/>
        <v>2.6237704918032786E-2</v>
      </c>
      <c r="J93" s="72">
        <f t="shared" si="57"/>
        <v>3.4262295081967272E-4</v>
      </c>
      <c r="K93" s="72">
        <f t="shared" si="58"/>
        <v>2.8967213114754073E-4</v>
      </c>
      <c r="L93" s="72">
        <f t="shared" si="36"/>
        <v>6.7245081967213044E-2</v>
      </c>
      <c r="M93" s="72">
        <f t="shared" si="37"/>
        <v>7.5409836065573743E-5</v>
      </c>
      <c r="N93" s="72">
        <f t="shared" si="38"/>
        <v>3.554098360655737E-5</v>
      </c>
      <c r="O93" s="72">
        <f t="shared" si="39"/>
        <v>67.165573770491932</v>
      </c>
      <c r="P93" s="72">
        <f t="shared" si="40"/>
        <v>5.9836065573770452E-4</v>
      </c>
      <c r="Q93" s="72">
        <f t="shared" si="41"/>
        <v>1.4295081967213134E-4</v>
      </c>
      <c r="R93" s="72">
        <f t="shared" si="42"/>
        <v>2.4237704918032791E-3</v>
      </c>
      <c r="S93" s="72">
        <f t="shared" si="43"/>
        <v>9.5409836065573732E-3</v>
      </c>
      <c r="T93" s="72">
        <f t="shared" si="44"/>
        <v>1.0393442622950813E-4</v>
      </c>
      <c r="U93" s="72">
        <f t="shared" si="45"/>
        <v>8.7696721311475478</v>
      </c>
      <c r="V93" s="72">
        <f t="shared" si="46"/>
        <v>6.8122950819672181E-3</v>
      </c>
      <c r="W93" s="72">
        <f t="shared" si="47"/>
        <v>3.6967213114754102E-5</v>
      </c>
      <c r="X93" s="72">
        <f t="shared" si="48"/>
        <v>1.659016393442623E-3</v>
      </c>
      <c r="Y93" s="72">
        <f t="shared" si="49"/>
        <v>1.2442622950819663E-3</v>
      </c>
      <c r="Z93" s="72">
        <f t="shared" si="50"/>
        <v>2.0934426229508176</v>
      </c>
      <c r="AA93" s="72">
        <f t="shared" si="51"/>
        <v>1.0590163934426232E-3</v>
      </c>
      <c r="AB93" s="72">
        <f t="shared" si="52"/>
        <v>5.4098360655737706E-5</v>
      </c>
      <c r="AC93" s="72">
        <f t="shared" si="53"/>
        <v>16.120491803278647</v>
      </c>
      <c r="AD93" s="72">
        <f t="shared" si="54"/>
        <v>5.9836065573770536E-5</v>
      </c>
      <c r="AE93" s="72">
        <f t="shared" si="55"/>
        <v>2.1393442622950841E-4</v>
      </c>
      <c r="AF93" s="72">
        <f t="shared" si="56"/>
        <v>3.7803278688524587E-2</v>
      </c>
    </row>
    <row r="94" spans="1:33" ht="15" customHeight="1" x14ac:dyDescent="0.2">
      <c r="A94" s="74">
        <v>42225.093755092596</v>
      </c>
      <c r="B94" s="5">
        <v>822</v>
      </c>
      <c r="C94" s="9">
        <f t="shared" si="32"/>
        <v>20951136.000000004</v>
      </c>
      <c r="D94" s="9">
        <f t="shared" si="30"/>
        <v>94.402504606557471</v>
      </c>
      <c r="E94" s="68">
        <f t="shared" si="33"/>
        <v>0.15758657377049171</v>
      </c>
      <c r="F94" s="68">
        <f t="shared" si="34"/>
        <v>0.1216587049180327</v>
      </c>
      <c r="G94" s="68">
        <f t="shared" si="35"/>
        <v>94.24491803278697</v>
      </c>
      <c r="H94" s="348">
        <f t="shared" si="59"/>
        <v>3.2449180327869698</v>
      </c>
      <c r="I94" s="72">
        <f t="shared" si="31"/>
        <v>2.6173770491803278E-2</v>
      </c>
      <c r="J94" s="72">
        <f t="shared" si="57"/>
        <v>3.4426229508196783E-4</v>
      </c>
      <c r="K94" s="72">
        <f t="shared" si="58"/>
        <v>2.9196721311475384E-4</v>
      </c>
      <c r="L94" s="72">
        <f t="shared" si="36"/>
        <v>6.7209508196721238E-2</v>
      </c>
      <c r="M94" s="72">
        <f t="shared" si="37"/>
        <v>7.7540983606557348E-5</v>
      </c>
      <c r="N94" s="72">
        <f t="shared" si="38"/>
        <v>3.5754098360655731E-5</v>
      </c>
      <c r="O94" s="72">
        <f t="shared" si="39"/>
        <v>67.246557377049314</v>
      </c>
      <c r="P94" s="72">
        <f t="shared" si="40"/>
        <v>6.0983606557377004E-4</v>
      </c>
      <c r="Q94" s="72">
        <f t="shared" si="41"/>
        <v>1.4229508196721331E-4</v>
      </c>
      <c r="R94" s="72">
        <f t="shared" si="42"/>
        <v>2.4773770491803284E-3</v>
      </c>
      <c r="S94" s="72">
        <f t="shared" si="43"/>
        <v>9.7540983606557337E-3</v>
      </c>
      <c r="T94" s="72">
        <f t="shared" si="44"/>
        <v>1.0639344262295075E-4</v>
      </c>
      <c r="U94" s="72">
        <f t="shared" si="45"/>
        <v>8.7819672131147613</v>
      </c>
      <c r="V94" s="72">
        <f t="shared" si="46"/>
        <v>6.8062295081967265E-3</v>
      </c>
      <c r="W94" s="72">
        <f t="shared" si="47"/>
        <v>3.8196721311475411E-5</v>
      </c>
      <c r="X94" s="72">
        <f t="shared" si="48"/>
        <v>1.6459016393442624E-3</v>
      </c>
      <c r="Y94" s="72">
        <f t="shared" si="49"/>
        <v>1.2744262295081958E-3</v>
      </c>
      <c r="Z94" s="72">
        <f t="shared" si="50"/>
        <v>2.0993442622950798</v>
      </c>
      <c r="AA94" s="72">
        <f t="shared" si="51"/>
        <v>1.0859016393442624E-3</v>
      </c>
      <c r="AB94" s="72">
        <f t="shared" si="52"/>
        <v>5.5409836065573772E-5</v>
      </c>
      <c r="AC94" s="72">
        <f t="shared" si="53"/>
        <v>16.117049180327825</v>
      </c>
      <c r="AD94" s="72">
        <f t="shared" si="54"/>
        <v>6.0983606557377095E-5</v>
      </c>
      <c r="AE94" s="72">
        <f t="shared" si="55"/>
        <v>2.1639344262295104E-4</v>
      </c>
      <c r="AF94" s="72">
        <f t="shared" si="56"/>
        <v>3.9180327868852456E-2</v>
      </c>
    </row>
    <row r="95" spans="1:33" ht="15" customHeight="1" x14ac:dyDescent="0.2">
      <c r="A95" s="74">
        <v>42225.104171817133</v>
      </c>
      <c r="B95" s="5">
        <v>822</v>
      </c>
      <c r="C95" s="9">
        <f t="shared" si="32"/>
        <v>20951136.000000004</v>
      </c>
      <c r="D95" s="9">
        <f t="shared" si="30"/>
        <v>94.499850147541096</v>
      </c>
      <c r="E95" s="68">
        <f t="shared" si="33"/>
        <v>0.1591944098360655</v>
      </c>
      <c r="F95" s="68">
        <f t="shared" si="34"/>
        <v>0.12311736065573764</v>
      </c>
      <c r="G95" s="68">
        <f t="shared" si="35"/>
        <v>94.340655737705021</v>
      </c>
      <c r="H95" s="348">
        <f t="shared" si="59"/>
        <v>3.3406557377050206</v>
      </c>
      <c r="I95" s="72">
        <f t="shared" si="31"/>
        <v>2.6109836065573769E-2</v>
      </c>
      <c r="J95" s="72">
        <f t="shared" si="57"/>
        <v>3.4590163934426294E-4</v>
      </c>
      <c r="K95" s="72">
        <f t="shared" si="58"/>
        <v>2.9426229508196694E-4</v>
      </c>
      <c r="L95" s="72">
        <f t="shared" si="36"/>
        <v>6.7173934426229431E-2</v>
      </c>
      <c r="M95" s="72">
        <f t="shared" si="37"/>
        <v>7.9672131147540953E-5</v>
      </c>
      <c r="N95" s="72">
        <f t="shared" si="38"/>
        <v>3.5967213114754091E-5</v>
      </c>
      <c r="O95" s="72">
        <f t="shared" si="39"/>
        <v>67.327540983606696</v>
      </c>
      <c r="P95" s="72">
        <f t="shared" si="40"/>
        <v>6.2131147540983556E-4</v>
      </c>
      <c r="Q95" s="72">
        <f t="shared" si="41"/>
        <v>1.4163934426229528E-4</v>
      </c>
      <c r="R95" s="72">
        <f t="shared" si="42"/>
        <v>2.5309836065573778E-3</v>
      </c>
      <c r="S95" s="72">
        <f t="shared" si="43"/>
        <v>9.9672131147540942E-3</v>
      </c>
      <c r="T95" s="72">
        <f t="shared" si="44"/>
        <v>1.0885245901639337E-4</v>
      </c>
      <c r="U95" s="72">
        <f t="shared" si="45"/>
        <v>8.7942622950819747</v>
      </c>
      <c r="V95" s="72">
        <f t="shared" si="46"/>
        <v>6.8001639344262349E-3</v>
      </c>
      <c r="W95" s="72">
        <f t="shared" si="47"/>
        <v>3.942622950819672E-5</v>
      </c>
      <c r="X95" s="72">
        <f t="shared" si="48"/>
        <v>1.6327868852459018E-3</v>
      </c>
      <c r="Y95" s="72">
        <f t="shared" si="49"/>
        <v>1.3045901639344253E-3</v>
      </c>
      <c r="Z95" s="72">
        <f t="shared" si="50"/>
        <v>2.1052459016393419</v>
      </c>
      <c r="AA95" s="72">
        <f t="shared" si="51"/>
        <v>1.1127868852459017E-3</v>
      </c>
      <c r="AB95" s="72">
        <f t="shared" si="52"/>
        <v>5.6721311475409837E-5</v>
      </c>
      <c r="AC95" s="72">
        <f t="shared" si="53"/>
        <v>16.113606557377004</v>
      </c>
      <c r="AD95" s="72">
        <f t="shared" si="54"/>
        <v>6.2131147540983654E-5</v>
      </c>
      <c r="AE95" s="72">
        <f t="shared" si="55"/>
        <v>2.1885245901639367E-4</v>
      </c>
      <c r="AF95" s="72">
        <f t="shared" si="56"/>
        <v>4.0557377049180325E-2</v>
      </c>
    </row>
    <row r="96" spans="1:33" ht="15" customHeight="1" x14ac:dyDescent="0.2">
      <c r="A96" s="74">
        <v>42225.11458854167</v>
      </c>
      <c r="B96" s="5">
        <v>832</v>
      </c>
      <c r="C96" s="9">
        <f t="shared" si="32"/>
        <v>21206016.000000004</v>
      </c>
      <c r="D96" s="9">
        <f t="shared" si="30"/>
        <v>94.597195688524693</v>
      </c>
      <c r="E96" s="68">
        <f t="shared" si="33"/>
        <v>0.16080224590163927</v>
      </c>
      <c r="F96" s="68">
        <f t="shared" si="34"/>
        <v>0.12457601639344257</v>
      </c>
      <c r="G96" s="68">
        <f t="shared" si="35"/>
        <v>94.436393442623057</v>
      </c>
      <c r="H96" s="348">
        <f t="shared" si="59"/>
        <v>3.4363934426230571</v>
      </c>
      <c r="I96" s="72">
        <f t="shared" si="31"/>
        <v>2.6045901639344261E-2</v>
      </c>
      <c r="J96" s="72">
        <f t="shared" si="57"/>
        <v>3.4754098360655804E-4</v>
      </c>
      <c r="K96" s="72">
        <f t="shared" si="58"/>
        <v>2.9655737704918005E-4</v>
      </c>
      <c r="L96" s="72">
        <f t="shared" si="36"/>
        <v>6.7138360655737625E-2</v>
      </c>
      <c r="M96" s="72">
        <f t="shared" si="37"/>
        <v>8.1803278688524558E-5</v>
      </c>
      <c r="N96" s="72">
        <f t="shared" si="38"/>
        <v>3.6180327868852452E-5</v>
      </c>
      <c r="O96" s="72">
        <f t="shared" si="39"/>
        <v>67.408524590164077</v>
      </c>
      <c r="P96" s="72">
        <f t="shared" si="40"/>
        <v>6.3278688524590109E-4</v>
      </c>
      <c r="Q96" s="72">
        <f t="shared" si="41"/>
        <v>1.4098360655737726E-4</v>
      </c>
      <c r="R96" s="72">
        <f t="shared" si="42"/>
        <v>2.5845901639344271E-3</v>
      </c>
      <c r="S96" s="72">
        <f t="shared" si="43"/>
        <v>1.0180327868852455E-2</v>
      </c>
      <c r="T96" s="72">
        <f t="shared" si="44"/>
        <v>1.1131147540983599E-4</v>
      </c>
      <c r="U96" s="72">
        <f t="shared" si="45"/>
        <v>8.8065573770491881</v>
      </c>
      <c r="V96" s="72">
        <f t="shared" si="46"/>
        <v>6.7940983606557433E-3</v>
      </c>
      <c r="W96" s="72">
        <f t="shared" si="47"/>
        <v>4.0655737704918029E-5</v>
      </c>
      <c r="X96" s="72">
        <f t="shared" si="48"/>
        <v>1.6196721311475411E-3</v>
      </c>
      <c r="Y96" s="72">
        <f t="shared" si="49"/>
        <v>1.3347540983606548E-3</v>
      </c>
      <c r="Z96" s="72">
        <f t="shared" si="50"/>
        <v>2.111147540983604</v>
      </c>
      <c r="AA96" s="72">
        <f t="shared" si="51"/>
        <v>1.139672131147541E-3</v>
      </c>
      <c r="AB96" s="72">
        <f t="shared" si="52"/>
        <v>5.8032786885245903E-5</v>
      </c>
      <c r="AC96" s="72">
        <f t="shared" si="53"/>
        <v>16.110163934426183</v>
      </c>
      <c r="AD96" s="72">
        <f t="shared" si="54"/>
        <v>6.3278688524590206E-5</v>
      </c>
      <c r="AE96" s="72">
        <f t="shared" si="55"/>
        <v>2.213114754098363E-4</v>
      </c>
      <c r="AF96" s="72">
        <f t="shared" si="56"/>
        <v>4.1934426229508194E-2</v>
      </c>
    </row>
    <row r="97" spans="1:32" ht="15" customHeight="1" x14ac:dyDescent="0.2">
      <c r="A97" s="74">
        <v>42225.125005266207</v>
      </c>
      <c r="B97" s="5">
        <v>832</v>
      </c>
      <c r="C97" s="9">
        <f t="shared" si="32"/>
        <v>21206016.000000004</v>
      </c>
      <c r="D97" s="9">
        <f t="shared" si="30"/>
        <v>94.694541229508317</v>
      </c>
      <c r="E97" s="68">
        <f t="shared" si="33"/>
        <v>0.16241008196721302</v>
      </c>
      <c r="F97" s="68">
        <f t="shared" si="34"/>
        <v>0.12603467213114747</v>
      </c>
      <c r="G97" s="68">
        <f t="shared" si="35"/>
        <v>94.532131147541094</v>
      </c>
      <c r="H97" s="348">
        <f t="shared" si="59"/>
        <v>3.5321311475410937</v>
      </c>
      <c r="I97" s="72">
        <f t="shared" si="31"/>
        <v>2.5981967213114753E-2</v>
      </c>
      <c r="J97" s="72">
        <f t="shared" si="57"/>
        <v>3.4918032786885315E-4</v>
      </c>
      <c r="K97" s="72">
        <f t="shared" si="58"/>
        <v>2.9885245901639315E-4</v>
      </c>
      <c r="L97" s="72">
        <f t="shared" si="36"/>
        <v>6.7102786885245819E-2</v>
      </c>
      <c r="M97" s="72">
        <f t="shared" si="37"/>
        <v>8.3934426229508163E-5</v>
      </c>
      <c r="N97" s="72">
        <f t="shared" si="38"/>
        <v>3.6393442622950812E-5</v>
      </c>
      <c r="O97" s="72">
        <f t="shared" si="39"/>
        <v>67.489508196721459</v>
      </c>
      <c r="P97" s="72">
        <f t="shared" si="40"/>
        <v>6.4426229508196661E-4</v>
      </c>
      <c r="Q97" s="72">
        <f t="shared" si="41"/>
        <v>1.4032786885245923E-4</v>
      </c>
      <c r="R97" s="72">
        <f t="shared" si="42"/>
        <v>2.6381967213114765E-3</v>
      </c>
      <c r="S97" s="72">
        <f t="shared" si="43"/>
        <v>1.0393442622950815E-2</v>
      </c>
      <c r="T97" s="72">
        <f t="shared" si="44"/>
        <v>1.1377049180327861E-4</v>
      </c>
      <c r="U97" s="72">
        <f t="shared" si="45"/>
        <v>8.8188524590164015</v>
      </c>
      <c r="V97" s="72">
        <f t="shared" si="46"/>
        <v>6.7880327868852517E-3</v>
      </c>
      <c r="W97" s="72">
        <f t="shared" si="47"/>
        <v>4.1885245901639338E-5</v>
      </c>
      <c r="X97" s="72">
        <f t="shared" si="48"/>
        <v>1.6065573770491805E-3</v>
      </c>
      <c r="Y97" s="72">
        <f t="shared" si="49"/>
        <v>1.3649180327868842E-3</v>
      </c>
      <c r="Z97" s="72">
        <f t="shared" si="50"/>
        <v>2.1170491803278662</v>
      </c>
      <c r="AA97" s="72">
        <f t="shared" si="51"/>
        <v>1.1665573770491802E-3</v>
      </c>
      <c r="AB97" s="72">
        <f t="shared" si="52"/>
        <v>5.9344262295081969E-5</v>
      </c>
      <c r="AC97" s="72">
        <f t="shared" si="53"/>
        <v>16.106721311475361</v>
      </c>
      <c r="AD97" s="72">
        <f t="shared" si="54"/>
        <v>6.4426229508196759E-5</v>
      </c>
      <c r="AE97" s="72">
        <f t="shared" si="55"/>
        <v>2.2377049180327894E-4</v>
      </c>
      <c r="AF97" s="72">
        <f t="shared" si="56"/>
        <v>4.3311475409836063E-2</v>
      </c>
    </row>
    <row r="98" spans="1:32" ht="15" customHeight="1" x14ac:dyDescent="0.2">
      <c r="A98" s="74">
        <v>42225.135421990744</v>
      </c>
      <c r="B98" s="5">
        <v>842</v>
      </c>
      <c r="C98" s="9">
        <f t="shared" si="32"/>
        <v>21460896</v>
      </c>
      <c r="D98" s="9">
        <f t="shared" si="30"/>
        <v>94.791886770491899</v>
      </c>
      <c r="E98" s="68">
        <f t="shared" si="33"/>
        <v>0.16401791803278679</v>
      </c>
      <c r="F98" s="68">
        <f t="shared" si="34"/>
        <v>0.12749332786885237</v>
      </c>
      <c r="G98" s="68">
        <f t="shared" si="35"/>
        <v>94.62786885245913</v>
      </c>
      <c r="H98" s="348">
        <f t="shared" si="59"/>
        <v>3.6278688524591303</v>
      </c>
      <c r="I98" s="72">
        <f t="shared" si="31"/>
        <v>2.5918032786885245E-2</v>
      </c>
      <c r="J98" s="72">
        <f t="shared" si="57"/>
        <v>3.5081967213114825E-4</v>
      </c>
      <c r="K98" s="72">
        <f t="shared" si="58"/>
        <v>3.0114754098360626E-4</v>
      </c>
      <c r="L98" s="72">
        <f t="shared" si="36"/>
        <v>6.7067213114754012E-2</v>
      </c>
      <c r="M98" s="72">
        <f t="shared" si="37"/>
        <v>8.6065573770491768E-5</v>
      </c>
      <c r="N98" s="72">
        <f t="shared" si="38"/>
        <v>3.6606557377049173E-5</v>
      </c>
      <c r="O98" s="72">
        <f t="shared" si="39"/>
        <v>67.570491803278841</v>
      </c>
      <c r="P98" s="72">
        <f t="shared" si="40"/>
        <v>6.5573770491803214E-4</v>
      </c>
      <c r="Q98" s="72">
        <f t="shared" si="41"/>
        <v>1.3967213114754121E-4</v>
      </c>
      <c r="R98" s="72">
        <f t="shared" si="42"/>
        <v>2.6918032786885258E-3</v>
      </c>
      <c r="S98" s="72">
        <f t="shared" si="43"/>
        <v>1.0606557377049176E-2</v>
      </c>
      <c r="T98" s="72">
        <f t="shared" si="44"/>
        <v>1.1622950819672122E-4</v>
      </c>
      <c r="U98" s="72">
        <f t="shared" si="45"/>
        <v>8.8311475409836149</v>
      </c>
      <c r="V98" s="72">
        <f t="shared" si="46"/>
        <v>6.7819672131147601E-3</v>
      </c>
      <c r="W98" s="72">
        <f t="shared" si="47"/>
        <v>4.3114754098360647E-5</v>
      </c>
      <c r="X98" s="72">
        <f t="shared" si="48"/>
        <v>1.5934426229508199E-3</v>
      </c>
      <c r="Y98" s="72">
        <f t="shared" si="49"/>
        <v>1.3950819672131137E-3</v>
      </c>
      <c r="Z98" s="72">
        <f t="shared" si="50"/>
        <v>2.1229508196721283</v>
      </c>
      <c r="AA98" s="72">
        <f t="shared" si="51"/>
        <v>1.1934426229508195E-3</v>
      </c>
      <c r="AB98" s="72">
        <f t="shared" si="52"/>
        <v>6.0655737704918034E-5</v>
      </c>
      <c r="AC98" s="72">
        <f t="shared" si="53"/>
        <v>16.10327868852454</v>
      </c>
      <c r="AD98" s="72">
        <f t="shared" si="54"/>
        <v>6.5573770491803311E-5</v>
      </c>
      <c r="AE98" s="72">
        <f t="shared" si="55"/>
        <v>2.2622950819672157E-4</v>
      </c>
      <c r="AF98" s="72">
        <f t="shared" si="56"/>
        <v>4.4688524590163932E-2</v>
      </c>
    </row>
    <row r="99" spans="1:32" ht="15" customHeight="1" x14ac:dyDescent="0.2">
      <c r="A99" s="74">
        <v>42225.145838715274</v>
      </c>
      <c r="B99" s="5">
        <v>852</v>
      </c>
      <c r="C99" s="9">
        <f t="shared" si="32"/>
        <v>21715775.999999996</v>
      </c>
      <c r="D99" s="9">
        <f t="shared" si="30"/>
        <v>94.889232311475524</v>
      </c>
      <c r="E99" s="68">
        <f t="shared" si="33"/>
        <v>0.16562575409836058</v>
      </c>
      <c r="F99" s="68">
        <f t="shared" si="34"/>
        <v>0.1289519836065573</v>
      </c>
      <c r="G99" s="68">
        <f t="shared" si="35"/>
        <v>94.723606557377167</v>
      </c>
      <c r="H99" s="348">
        <f t="shared" si="59"/>
        <v>3.7236065573771668</v>
      </c>
      <c r="I99" s="72">
        <f t="shared" si="31"/>
        <v>2.5854098360655737E-2</v>
      </c>
      <c r="J99" s="72">
        <f t="shared" si="57"/>
        <v>3.5245901639344336E-4</v>
      </c>
      <c r="K99" s="72">
        <f t="shared" si="58"/>
        <v>3.0344262295081936E-4</v>
      </c>
      <c r="L99" s="72">
        <f t="shared" si="36"/>
        <v>6.7031639344262206E-2</v>
      </c>
      <c r="M99" s="72">
        <f t="shared" si="37"/>
        <v>8.8196721311475373E-5</v>
      </c>
      <c r="N99" s="72">
        <f t="shared" si="38"/>
        <v>3.6819672131147533E-5</v>
      </c>
      <c r="O99" s="72">
        <f t="shared" si="39"/>
        <v>67.651475409836223</v>
      </c>
      <c r="P99" s="72">
        <f t="shared" si="40"/>
        <v>6.6721311475409766E-4</v>
      </c>
      <c r="Q99" s="72">
        <f t="shared" si="41"/>
        <v>1.3901639344262318E-4</v>
      </c>
      <c r="R99" s="72">
        <f t="shared" si="42"/>
        <v>2.7454098360655751E-3</v>
      </c>
      <c r="S99" s="72">
        <f t="shared" si="43"/>
        <v>1.0819672131147536E-2</v>
      </c>
      <c r="T99" s="72">
        <f t="shared" si="44"/>
        <v>1.1868852459016384E-4</v>
      </c>
      <c r="U99" s="72">
        <f t="shared" si="45"/>
        <v>8.8434426229508283</v>
      </c>
      <c r="V99" s="72">
        <f t="shared" si="46"/>
        <v>6.7759016393442685E-3</v>
      </c>
      <c r="W99" s="72">
        <f t="shared" si="47"/>
        <v>4.4344262295081956E-5</v>
      </c>
      <c r="X99" s="72">
        <f t="shared" si="48"/>
        <v>1.5803278688524592E-3</v>
      </c>
      <c r="Y99" s="72">
        <f t="shared" si="49"/>
        <v>1.4252459016393432E-3</v>
      </c>
      <c r="Z99" s="72">
        <f t="shared" si="50"/>
        <v>2.1288524590163904</v>
      </c>
      <c r="AA99" s="72">
        <f t="shared" si="51"/>
        <v>1.2203278688524587E-3</v>
      </c>
      <c r="AB99" s="72">
        <f t="shared" si="52"/>
        <v>6.19672131147541E-5</v>
      </c>
      <c r="AC99" s="72">
        <f t="shared" si="53"/>
        <v>16.099836065573719</v>
      </c>
      <c r="AD99" s="72">
        <f t="shared" si="54"/>
        <v>6.6721311475409864E-5</v>
      </c>
      <c r="AE99" s="72">
        <f t="shared" si="55"/>
        <v>2.286885245901642E-4</v>
      </c>
      <c r="AF99" s="72">
        <f t="shared" si="56"/>
        <v>4.6065573770491801E-2</v>
      </c>
    </row>
    <row r="100" spans="1:32" ht="15" customHeight="1" x14ac:dyDescent="0.2">
      <c r="A100" s="74">
        <v>42225.156255439812</v>
      </c>
      <c r="B100" s="5">
        <v>842</v>
      </c>
      <c r="C100" s="9">
        <f t="shared" si="32"/>
        <v>21460896</v>
      </c>
      <c r="D100" s="9">
        <f t="shared" si="30"/>
        <v>94.986577852459149</v>
      </c>
      <c r="E100" s="68">
        <f t="shared" si="33"/>
        <v>0.1672335901639343</v>
      </c>
      <c r="F100" s="68">
        <f t="shared" si="34"/>
        <v>0.13041063934426217</v>
      </c>
      <c r="G100" s="68">
        <f t="shared" si="35"/>
        <v>94.819344262295203</v>
      </c>
      <c r="H100" s="348">
        <f t="shared" si="59"/>
        <v>3.8193442622952034</v>
      </c>
      <c r="I100" s="72">
        <f t="shared" si="31"/>
        <v>2.5790163934426229E-2</v>
      </c>
      <c r="J100" s="72">
        <f t="shared" si="57"/>
        <v>3.5409836065573847E-4</v>
      </c>
      <c r="K100" s="72">
        <f t="shared" si="58"/>
        <v>3.0573770491803246E-4</v>
      </c>
      <c r="L100" s="72">
        <f t="shared" si="36"/>
        <v>6.69960655737704E-2</v>
      </c>
      <c r="M100" s="72">
        <f t="shared" si="37"/>
        <v>9.0327868852458978E-5</v>
      </c>
      <c r="N100" s="72">
        <f t="shared" si="38"/>
        <v>3.7032786885245894E-5</v>
      </c>
      <c r="O100" s="72">
        <f t="shared" si="39"/>
        <v>67.732459016393605</v>
      </c>
      <c r="P100" s="72">
        <f t="shared" si="40"/>
        <v>6.7868852459016318E-4</v>
      </c>
      <c r="Q100" s="72">
        <f t="shared" si="41"/>
        <v>1.3836065573770515E-4</v>
      </c>
      <c r="R100" s="72">
        <f t="shared" si="42"/>
        <v>2.7990163934426245E-3</v>
      </c>
      <c r="S100" s="72">
        <f t="shared" si="43"/>
        <v>1.1032786885245897E-2</v>
      </c>
      <c r="T100" s="72">
        <f t="shared" si="44"/>
        <v>1.2114754098360646E-4</v>
      </c>
      <c r="U100" s="72">
        <f t="shared" si="45"/>
        <v>8.8557377049180417</v>
      </c>
      <c r="V100" s="72">
        <f t="shared" si="46"/>
        <v>6.7698360655737769E-3</v>
      </c>
      <c r="W100" s="72">
        <f t="shared" si="47"/>
        <v>4.5573770491803265E-5</v>
      </c>
      <c r="X100" s="72">
        <f t="shared" si="48"/>
        <v>1.5672131147540986E-3</v>
      </c>
      <c r="Y100" s="72">
        <f t="shared" si="49"/>
        <v>1.4554098360655726E-3</v>
      </c>
      <c r="Z100" s="72">
        <f t="shared" si="50"/>
        <v>2.1347540983606526</v>
      </c>
      <c r="AA100" s="72">
        <f t="shared" si="51"/>
        <v>1.247213114754098E-3</v>
      </c>
      <c r="AB100" s="72">
        <f t="shared" si="52"/>
        <v>6.3278688524590166E-5</v>
      </c>
      <c r="AC100" s="72">
        <f t="shared" si="53"/>
        <v>16.096393442622897</v>
      </c>
      <c r="AD100" s="72">
        <f t="shared" si="54"/>
        <v>6.7868852459016416E-5</v>
      </c>
      <c r="AE100" s="72">
        <f t="shared" si="55"/>
        <v>2.3114754098360683E-4</v>
      </c>
      <c r="AF100" s="72">
        <f t="shared" si="56"/>
        <v>4.744262295081967E-2</v>
      </c>
    </row>
    <row r="101" spans="1:32" ht="15" customHeight="1" x14ac:dyDescent="0.2">
      <c r="A101" s="74">
        <v>42225.166672164349</v>
      </c>
      <c r="B101" s="5">
        <v>832</v>
      </c>
      <c r="C101" s="9">
        <f t="shared" si="32"/>
        <v>21206016.000000004</v>
      </c>
      <c r="D101" s="9">
        <f t="shared" si="30"/>
        <v>95.083923393442745</v>
      </c>
      <c r="E101" s="68">
        <f t="shared" si="33"/>
        <v>0.16884142622950807</v>
      </c>
      <c r="F101" s="68">
        <f t="shared" si="34"/>
        <v>0.1318692950819671</v>
      </c>
      <c r="G101" s="68">
        <f t="shared" si="35"/>
        <v>94.91508196721324</v>
      </c>
      <c r="H101" s="348">
        <f t="shared" si="59"/>
        <v>3.91508196721324</v>
      </c>
      <c r="I101" s="72">
        <f t="shared" si="31"/>
        <v>2.5726229508196721E-2</v>
      </c>
      <c r="J101" s="72">
        <f t="shared" si="57"/>
        <v>3.5573770491803357E-4</v>
      </c>
      <c r="K101" s="72">
        <f t="shared" si="58"/>
        <v>3.0803278688524557E-4</v>
      </c>
      <c r="L101" s="72">
        <f t="shared" si="36"/>
        <v>6.6960491803278593E-2</v>
      </c>
      <c r="M101" s="72">
        <f t="shared" si="37"/>
        <v>9.2459016393442583E-5</v>
      </c>
      <c r="N101" s="72">
        <f t="shared" si="38"/>
        <v>3.7245901639344254E-5</v>
      </c>
      <c r="O101" s="72">
        <f t="shared" si="39"/>
        <v>67.813442622950987</v>
      </c>
      <c r="P101" s="72">
        <f t="shared" si="40"/>
        <v>6.9016393442622871E-4</v>
      </c>
      <c r="Q101" s="72">
        <f t="shared" si="41"/>
        <v>1.3770491803278713E-4</v>
      </c>
      <c r="R101" s="72">
        <f t="shared" si="42"/>
        <v>2.8526229508196738E-3</v>
      </c>
      <c r="S101" s="72">
        <f t="shared" si="43"/>
        <v>1.1245901639344257E-2</v>
      </c>
      <c r="T101" s="72">
        <f t="shared" si="44"/>
        <v>1.2360655737704909E-4</v>
      </c>
      <c r="U101" s="72">
        <f t="shared" si="45"/>
        <v>8.8680327868852551</v>
      </c>
      <c r="V101" s="72">
        <f t="shared" si="46"/>
        <v>6.7637704918032853E-3</v>
      </c>
      <c r="W101" s="72">
        <f t="shared" si="47"/>
        <v>4.6803278688524575E-5</v>
      </c>
      <c r="X101" s="72">
        <f t="shared" si="48"/>
        <v>1.554098360655738E-3</v>
      </c>
      <c r="Y101" s="72">
        <f t="shared" si="49"/>
        <v>1.4855737704918021E-3</v>
      </c>
      <c r="Z101" s="72">
        <f t="shared" si="50"/>
        <v>2.1406557377049147</v>
      </c>
      <c r="AA101" s="72">
        <f t="shared" si="51"/>
        <v>1.2740983606557372E-3</v>
      </c>
      <c r="AB101" s="72">
        <f t="shared" si="52"/>
        <v>6.4590163934426231E-5</v>
      </c>
      <c r="AC101" s="72">
        <f t="shared" si="53"/>
        <v>16.092950819672076</v>
      </c>
      <c r="AD101" s="72">
        <f t="shared" si="54"/>
        <v>6.9016393442622968E-5</v>
      </c>
      <c r="AE101" s="72">
        <f t="shared" si="55"/>
        <v>2.3360655737704946E-4</v>
      </c>
      <c r="AF101" s="72">
        <f t="shared" si="56"/>
        <v>4.8819672131147539E-2</v>
      </c>
    </row>
    <row r="102" spans="1:32" ht="15" customHeight="1" x14ac:dyDescent="0.2">
      <c r="A102" s="74">
        <v>42225.177088888886</v>
      </c>
      <c r="B102" s="5">
        <v>862</v>
      </c>
      <c r="C102" s="9">
        <f t="shared" si="32"/>
        <v>21970656.000000004</v>
      </c>
      <c r="D102" s="9">
        <f t="shared" si="30"/>
        <v>95.181268934426356</v>
      </c>
      <c r="E102" s="68">
        <f t="shared" si="33"/>
        <v>0.17044926229508187</v>
      </c>
      <c r="F102" s="68">
        <f t="shared" si="34"/>
        <v>0.13332795081967203</v>
      </c>
      <c r="G102" s="68">
        <f t="shared" si="35"/>
        <v>95.010819672131262</v>
      </c>
      <c r="H102" s="348">
        <f t="shared" si="59"/>
        <v>4.0108196721312623</v>
      </c>
      <c r="I102" s="72">
        <f t="shared" si="31"/>
        <v>2.5662295081967212E-2</v>
      </c>
      <c r="J102" s="72">
        <f t="shared" si="57"/>
        <v>3.5737704918032868E-4</v>
      </c>
      <c r="K102" s="72">
        <f t="shared" si="58"/>
        <v>3.1032786885245867E-4</v>
      </c>
      <c r="L102" s="72">
        <f t="shared" si="36"/>
        <v>6.6924918032786787E-2</v>
      </c>
      <c r="M102" s="72">
        <f t="shared" si="37"/>
        <v>9.4590163934426188E-5</v>
      </c>
      <c r="N102" s="72">
        <f t="shared" si="38"/>
        <v>3.7459016393442615E-5</v>
      </c>
      <c r="O102" s="72">
        <f t="shared" si="39"/>
        <v>67.894426229508369</v>
      </c>
      <c r="P102" s="72">
        <f t="shared" si="40"/>
        <v>7.0163934426229423E-4</v>
      </c>
      <c r="Q102" s="72">
        <f t="shared" si="41"/>
        <v>1.370491803278691E-4</v>
      </c>
      <c r="R102" s="72">
        <f t="shared" si="42"/>
        <v>2.9062295081967232E-3</v>
      </c>
      <c r="S102" s="72">
        <f t="shared" si="43"/>
        <v>1.1459016393442618E-2</v>
      </c>
      <c r="T102" s="72">
        <f t="shared" si="44"/>
        <v>1.2606557377049172E-4</v>
      </c>
      <c r="U102" s="72">
        <f t="shared" si="45"/>
        <v>8.8803278688524685</v>
      </c>
      <c r="V102" s="72">
        <f t="shared" si="46"/>
        <v>6.7577049180327937E-3</v>
      </c>
      <c r="W102" s="72">
        <f t="shared" si="47"/>
        <v>4.8032786885245884E-5</v>
      </c>
      <c r="X102" s="72">
        <f t="shared" si="48"/>
        <v>1.5409836065573774E-3</v>
      </c>
      <c r="Y102" s="72">
        <f t="shared" si="49"/>
        <v>1.5157377049180316E-3</v>
      </c>
      <c r="Z102" s="72">
        <f t="shared" si="50"/>
        <v>2.1465573770491768</v>
      </c>
      <c r="AA102" s="72">
        <f t="shared" si="51"/>
        <v>1.3009836065573765E-3</v>
      </c>
      <c r="AB102" s="72">
        <f t="shared" si="52"/>
        <v>6.5901639344262297E-5</v>
      </c>
      <c r="AC102" s="72">
        <f t="shared" si="53"/>
        <v>16.089508196721255</v>
      </c>
      <c r="AD102" s="72">
        <f t="shared" si="54"/>
        <v>7.0163934426229521E-5</v>
      </c>
      <c r="AE102" s="72">
        <f t="shared" si="55"/>
        <v>2.3606557377049209E-4</v>
      </c>
      <c r="AF102" s="72">
        <f t="shared" si="56"/>
        <v>5.0196721311475408E-2</v>
      </c>
    </row>
    <row r="103" spans="1:32" ht="15" customHeight="1" x14ac:dyDescent="0.2">
      <c r="A103" s="74">
        <v>42225.187505613423</v>
      </c>
      <c r="B103" s="5">
        <v>852</v>
      </c>
      <c r="C103" s="9">
        <f t="shared" si="32"/>
        <v>21715775.999999996</v>
      </c>
      <c r="D103" s="9">
        <f t="shared" si="30"/>
        <v>95.278614475409938</v>
      </c>
      <c r="E103" s="68">
        <f t="shared" si="33"/>
        <v>0.17205709836065564</v>
      </c>
      <c r="F103" s="68">
        <f t="shared" si="34"/>
        <v>0.13478660655737695</v>
      </c>
      <c r="G103" s="68">
        <f t="shared" si="35"/>
        <v>95.106557377049313</v>
      </c>
      <c r="H103" s="348">
        <f t="shared" si="59"/>
        <v>4.1065573770493131</v>
      </c>
      <c r="I103" s="72">
        <f t="shared" si="31"/>
        <v>2.5598360655737704E-2</v>
      </c>
      <c r="J103" s="72">
        <f t="shared" si="57"/>
        <v>3.5901639344262378E-4</v>
      </c>
      <c r="K103" s="72">
        <f t="shared" si="58"/>
        <v>3.1262295081967178E-4</v>
      </c>
      <c r="L103" s="72">
        <f t="shared" si="36"/>
        <v>6.6889344262294981E-2</v>
      </c>
      <c r="M103" s="72">
        <f t="shared" si="37"/>
        <v>9.6721311475409793E-5</v>
      </c>
      <c r="N103" s="72">
        <f t="shared" si="38"/>
        <v>3.7672131147540976E-5</v>
      </c>
      <c r="O103" s="72">
        <f t="shared" si="39"/>
        <v>67.975409836065751</v>
      </c>
      <c r="P103" s="72">
        <f t="shared" si="40"/>
        <v>7.1311475409835976E-4</v>
      </c>
      <c r="Q103" s="72">
        <f t="shared" si="41"/>
        <v>1.3639344262295107E-4</v>
      </c>
      <c r="R103" s="72">
        <f t="shared" si="42"/>
        <v>2.9598360655737725E-3</v>
      </c>
      <c r="S103" s="72">
        <f t="shared" si="43"/>
        <v>1.1672131147540978E-2</v>
      </c>
      <c r="T103" s="72">
        <f t="shared" si="44"/>
        <v>1.2852459016393436E-4</v>
      </c>
      <c r="U103" s="72">
        <f t="shared" si="45"/>
        <v>8.8926229508196819</v>
      </c>
      <c r="V103" s="72">
        <f t="shared" si="46"/>
        <v>6.7516393442623021E-3</v>
      </c>
      <c r="W103" s="72">
        <f t="shared" si="47"/>
        <v>4.9262295081967193E-5</v>
      </c>
      <c r="X103" s="72">
        <f t="shared" si="48"/>
        <v>1.5278688524590167E-3</v>
      </c>
      <c r="Y103" s="72">
        <f t="shared" si="49"/>
        <v>1.545901639344261E-3</v>
      </c>
      <c r="Z103" s="72">
        <f t="shared" si="50"/>
        <v>2.152459016393439</v>
      </c>
      <c r="AA103" s="72">
        <f t="shared" si="51"/>
        <v>1.3278688524590158E-3</v>
      </c>
      <c r="AB103" s="72">
        <f t="shared" si="52"/>
        <v>6.7213114754098363E-5</v>
      </c>
      <c r="AC103" s="72">
        <f t="shared" si="53"/>
        <v>16.086065573770433</v>
      </c>
      <c r="AD103" s="72">
        <f t="shared" si="54"/>
        <v>7.1311475409836073E-5</v>
      </c>
      <c r="AE103" s="72">
        <f t="shared" si="55"/>
        <v>2.3852459016393473E-4</v>
      </c>
      <c r="AF103" s="72">
        <f t="shared" si="56"/>
        <v>5.1573770491803277E-2</v>
      </c>
    </row>
    <row r="104" spans="1:32" ht="15" customHeight="1" x14ac:dyDescent="0.2">
      <c r="A104" s="74">
        <v>42225.19792233796</v>
      </c>
      <c r="B104" s="5">
        <v>862</v>
      </c>
      <c r="C104" s="9">
        <f t="shared" si="32"/>
        <v>21970656.000000004</v>
      </c>
      <c r="D104" s="9">
        <f t="shared" si="30"/>
        <v>95.375960016393563</v>
      </c>
      <c r="E104" s="68">
        <f t="shared" si="33"/>
        <v>0.17366493442622938</v>
      </c>
      <c r="F104" s="68">
        <f t="shared" si="34"/>
        <v>0.13624526229508185</v>
      </c>
      <c r="G104" s="68">
        <f t="shared" si="35"/>
        <v>95.202295081967335</v>
      </c>
      <c r="H104" s="348">
        <f t="shared" si="59"/>
        <v>4.2022950819673355</v>
      </c>
      <c r="I104" s="72">
        <f t="shared" si="31"/>
        <v>2.5534426229508196E-2</v>
      </c>
      <c r="J104" s="72">
        <f t="shared" si="57"/>
        <v>3.6065573770491889E-4</v>
      </c>
      <c r="K104" s="72">
        <f t="shared" si="58"/>
        <v>3.1491803278688488E-4</v>
      </c>
      <c r="L104" s="72">
        <f t="shared" si="36"/>
        <v>6.6853770491803174E-2</v>
      </c>
      <c r="M104" s="72">
        <f t="shared" si="37"/>
        <v>9.8852459016393398E-5</v>
      </c>
      <c r="N104" s="72">
        <f t="shared" si="38"/>
        <v>3.7885245901639336E-5</v>
      </c>
      <c r="O104" s="72">
        <f t="shared" si="39"/>
        <v>68.056393442623133</v>
      </c>
      <c r="P104" s="72">
        <f t="shared" si="40"/>
        <v>7.2459016393442528E-4</v>
      </c>
      <c r="Q104" s="72">
        <f t="shared" si="41"/>
        <v>1.3573770491803305E-4</v>
      </c>
      <c r="R104" s="72">
        <f t="shared" si="42"/>
        <v>3.0134426229508219E-3</v>
      </c>
      <c r="S104" s="72">
        <f t="shared" si="43"/>
        <v>1.1885245901639339E-2</v>
      </c>
      <c r="T104" s="72">
        <f t="shared" si="44"/>
        <v>1.3098360655737699E-4</v>
      </c>
      <c r="U104" s="72">
        <f t="shared" si="45"/>
        <v>8.9049180327868953</v>
      </c>
      <c r="V104" s="72">
        <f t="shared" si="46"/>
        <v>6.7455737704918105E-3</v>
      </c>
      <c r="W104" s="72">
        <f t="shared" si="47"/>
        <v>5.0491803278688502E-5</v>
      </c>
      <c r="X104" s="72">
        <f t="shared" si="48"/>
        <v>1.5147540983606561E-3</v>
      </c>
      <c r="Y104" s="72">
        <f t="shared" si="49"/>
        <v>1.5760655737704905E-3</v>
      </c>
      <c r="Z104" s="72">
        <f t="shared" si="50"/>
        <v>2.1583606557377011</v>
      </c>
      <c r="AA104" s="72">
        <f t="shared" si="51"/>
        <v>1.354754098360655E-3</v>
      </c>
      <c r="AB104" s="72">
        <f t="shared" si="52"/>
        <v>6.8524590163934428E-5</v>
      </c>
      <c r="AC104" s="72">
        <f t="shared" si="53"/>
        <v>16.082622950819612</v>
      </c>
      <c r="AD104" s="72">
        <f t="shared" si="54"/>
        <v>7.2459016393442625E-5</v>
      </c>
      <c r="AE104" s="72">
        <f t="shared" si="55"/>
        <v>2.4098360655737736E-4</v>
      </c>
      <c r="AF104" s="72">
        <f t="shared" si="56"/>
        <v>5.2950819672131146E-2</v>
      </c>
    </row>
    <row r="105" spans="1:32" ht="15" customHeight="1" x14ac:dyDescent="0.2">
      <c r="A105" s="74">
        <v>42225.208339062498</v>
      </c>
      <c r="B105" s="5">
        <v>862</v>
      </c>
      <c r="C105" s="9">
        <f t="shared" si="32"/>
        <v>21970656.000000004</v>
      </c>
      <c r="D105" s="9">
        <f t="shared" si="30"/>
        <v>95.473305557377188</v>
      </c>
      <c r="E105" s="68">
        <f t="shared" si="33"/>
        <v>0.17527277049180318</v>
      </c>
      <c r="F105" s="68">
        <f t="shared" si="34"/>
        <v>0.13770391803278681</v>
      </c>
      <c r="G105" s="68">
        <f t="shared" si="35"/>
        <v>95.298032786885386</v>
      </c>
      <c r="H105" s="348">
        <f t="shared" si="59"/>
        <v>4.2980327868853863</v>
      </c>
      <c r="I105" s="72">
        <f t="shared" si="31"/>
        <v>2.5470491803278688E-2</v>
      </c>
      <c r="J105" s="72">
        <f t="shared" si="57"/>
        <v>3.6229508196721399E-4</v>
      </c>
      <c r="K105" s="72">
        <f t="shared" si="58"/>
        <v>3.1721311475409799E-4</v>
      </c>
      <c r="L105" s="72">
        <f t="shared" si="36"/>
        <v>6.6818196721311368E-2</v>
      </c>
      <c r="M105" s="72">
        <f t="shared" si="37"/>
        <v>1.00983606557377E-4</v>
      </c>
      <c r="N105" s="72">
        <f t="shared" si="38"/>
        <v>3.8098360655737697E-5</v>
      </c>
      <c r="O105" s="72">
        <f t="shared" si="39"/>
        <v>68.137377049180515</v>
      </c>
      <c r="P105" s="72">
        <f t="shared" si="40"/>
        <v>7.360655737704908E-4</v>
      </c>
      <c r="Q105" s="72">
        <f t="shared" si="41"/>
        <v>1.3508196721311502E-4</v>
      </c>
      <c r="R105" s="72">
        <f t="shared" si="42"/>
        <v>3.0670491803278712E-3</v>
      </c>
      <c r="S105" s="72">
        <f t="shared" si="43"/>
        <v>1.2098360655737699E-2</v>
      </c>
      <c r="T105" s="72">
        <f t="shared" si="44"/>
        <v>1.3344262295081962E-4</v>
      </c>
      <c r="U105" s="72">
        <f t="shared" si="45"/>
        <v>8.9172131147541087</v>
      </c>
      <c r="V105" s="72">
        <f t="shared" si="46"/>
        <v>6.7395081967213189E-3</v>
      </c>
      <c r="W105" s="72">
        <f t="shared" si="47"/>
        <v>5.1721311475409811E-5</v>
      </c>
      <c r="X105" s="72">
        <f t="shared" si="48"/>
        <v>1.5016393442622955E-3</v>
      </c>
      <c r="Y105" s="72">
        <f t="shared" si="49"/>
        <v>1.60622950819672E-3</v>
      </c>
      <c r="Z105" s="72">
        <f t="shared" si="50"/>
        <v>2.1642622950819632</v>
      </c>
      <c r="AA105" s="72">
        <f t="shared" si="51"/>
        <v>1.3816393442622943E-3</v>
      </c>
      <c r="AB105" s="72">
        <f t="shared" si="52"/>
        <v>6.9836065573770494E-5</v>
      </c>
      <c r="AC105" s="72">
        <f t="shared" si="53"/>
        <v>16.079180327868791</v>
      </c>
      <c r="AD105" s="72">
        <f t="shared" si="54"/>
        <v>7.3606557377049178E-5</v>
      </c>
      <c r="AE105" s="72">
        <f t="shared" si="55"/>
        <v>2.4344262295081999E-4</v>
      </c>
      <c r="AF105" s="72">
        <f t="shared" si="56"/>
        <v>5.4327868852459014E-2</v>
      </c>
    </row>
    <row r="106" spans="1:32" ht="15" customHeight="1" x14ac:dyDescent="0.2">
      <c r="A106" s="74">
        <v>42225.218755787035</v>
      </c>
      <c r="B106" s="5">
        <v>862</v>
      </c>
      <c r="C106" s="9">
        <f t="shared" si="32"/>
        <v>21970656.000000004</v>
      </c>
      <c r="D106" s="9">
        <f t="shared" si="30"/>
        <v>95.57065109836077</v>
      </c>
      <c r="E106" s="68">
        <f t="shared" si="33"/>
        <v>0.17688060655737695</v>
      </c>
      <c r="F106" s="68">
        <f t="shared" si="34"/>
        <v>0.13916257377049168</v>
      </c>
      <c r="G106" s="68">
        <f t="shared" si="35"/>
        <v>95.393770491803423</v>
      </c>
      <c r="H106" s="348">
        <f t="shared" si="59"/>
        <v>4.3937704918034228</v>
      </c>
      <c r="I106" s="72">
        <f t="shared" si="31"/>
        <v>2.540655737704918E-2</v>
      </c>
      <c r="J106" s="72">
        <f t="shared" si="57"/>
        <v>3.639344262295091E-4</v>
      </c>
      <c r="K106" s="72">
        <f t="shared" si="58"/>
        <v>3.1950819672131109E-4</v>
      </c>
      <c r="L106" s="72">
        <f t="shared" si="36"/>
        <v>6.6782622950819562E-2</v>
      </c>
      <c r="M106" s="72">
        <f t="shared" si="37"/>
        <v>1.0311475409836061E-4</v>
      </c>
      <c r="N106" s="72">
        <f t="shared" si="38"/>
        <v>3.8311475409836057E-5</v>
      </c>
      <c r="O106" s="72">
        <f t="shared" si="39"/>
        <v>68.218360655737897</v>
      </c>
      <c r="P106" s="72">
        <f t="shared" si="40"/>
        <v>7.4754098360655633E-4</v>
      </c>
      <c r="Q106" s="72">
        <f t="shared" si="41"/>
        <v>1.34426229508197E-4</v>
      </c>
      <c r="R106" s="72">
        <f t="shared" si="42"/>
        <v>3.1206557377049205E-3</v>
      </c>
      <c r="S106" s="72">
        <f t="shared" si="43"/>
        <v>1.231147540983606E-2</v>
      </c>
      <c r="T106" s="72">
        <f t="shared" si="44"/>
        <v>1.3590163934426225E-4</v>
      </c>
      <c r="U106" s="72">
        <f t="shared" si="45"/>
        <v>8.9295081967213221</v>
      </c>
      <c r="V106" s="72">
        <f t="shared" si="46"/>
        <v>6.7334426229508273E-3</v>
      </c>
      <c r="W106" s="72">
        <f t="shared" si="47"/>
        <v>5.295081967213112E-5</v>
      </c>
      <c r="X106" s="72">
        <f t="shared" si="48"/>
        <v>1.4885245901639348E-3</v>
      </c>
      <c r="Y106" s="72">
        <f t="shared" si="49"/>
        <v>1.6363934426229495E-3</v>
      </c>
      <c r="Z106" s="72">
        <f t="shared" si="50"/>
        <v>2.1701639344262253</v>
      </c>
      <c r="AA106" s="72">
        <f t="shared" si="51"/>
        <v>1.4085245901639335E-3</v>
      </c>
      <c r="AB106" s="72">
        <f t="shared" si="52"/>
        <v>7.114754098360656E-5</v>
      </c>
      <c r="AC106" s="72">
        <f t="shared" si="53"/>
        <v>16.075737704917969</v>
      </c>
      <c r="AD106" s="72">
        <f t="shared" si="54"/>
        <v>7.475409836065573E-5</v>
      </c>
      <c r="AE106" s="72">
        <f t="shared" si="55"/>
        <v>2.4590163934426262E-4</v>
      </c>
      <c r="AF106" s="72">
        <f t="shared" si="56"/>
        <v>5.5704918032786883E-2</v>
      </c>
    </row>
    <row r="107" spans="1:32" ht="15" customHeight="1" x14ac:dyDescent="0.2">
      <c r="A107" s="74">
        <v>42225.229172511572</v>
      </c>
      <c r="B107" s="5">
        <v>882</v>
      </c>
      <c r="C107" s="9">
        <f t="shared" si="32"/>
        <v>22480415.999999996</v>
      </c>
      <c r="D107" s="9">
        <f t="shared" si="30"/>
        <v>95.667996639344381</v>
      </c>
      <c r="E107" s="68">
        <f t="shared" si="33"/>
        <v>0.17848844262295072</v>
      </c>
      <c r="F107" s="68">
        <f t="shared" si="34"/>
        <v>0.14062122950819661</v>
      </c>
      <c r="G107" s="68">
        <f t="shared" si="35"/>
        <v>95.489508196721459</v>
      </c>
      <c r="H107" s="348">
        <f t="shared" si="59"/>
        <v>4.4895081967214594</v>
      </c>
      <c r="I107" s="72">
        <f t="shared" si="31"/>
        <v>2.5342622950819672E-2</v>
      </c>
      <c r="J107" s="72">
        <f t="shared" si="57"/>
        <v>3.6557377049180421E-4</v>
      </c>
      <c r="K107" s="72">
        <f t="shared" si="58"/>
        <v>3.218032786885242E-4</v>
      </c>
      <c r="L107" s="72">
        <f t="shared" si="36"/>
        <v>6.6747049180327755E-2</v>
      </c>
      <c r="M107" s="72">
        <f t="shared" si="37"/>
        <v>1.0524590163934421E-4</v>
      </c>
      <c r="N107" s="72">
        <f t="shared" si="38"/>
        <v>3.8524590163934418E-5</v>
      </c>
      <c r="O107" s="72">
        <f t="shared" si="39"/>
        <v>68.299344262295278</v>
      </c>
      <c r="P107" s="72">
        <f t="shared" si="40"/>
        <v>7.5901639344262185E-4</v>
      </c>
      <c r="Q107" s="72">
        <f t="shared" si="41"/>
        <v>1.3377049180327897E-4</v>
      </c>
      <c r="R107" s="72">
        <f t="shared" si="42"/>
        <v>3.1742622950819699E-3</v>
      </c>
      <c r="S107" s="72">
        <f t="shared" si="43"/>
        <v>1.252459016393442E-2</v>
      </c>
      <c r="T107" s="72">
        <f t="shared" si="44"/>
        <v>1.3836065573770488E-4</v>
      </c>
      <c r="U107" s="72">
        <f t="shared" si="45"/>
        <v>8.9418032786885355</v>
      </c>
      <c r="V107" s="72">
        <f t="shared" si="46"/>
        <v>6.7273770491803357E-3</v>
      </c>
      <c r="W107" s="72">
        <f t="shared" si="47"/>
        <v>5.4180327868852429E-5</v>
      </c>
      <c r="X107" s="72">
        <f t="shared" si="48"/>
        <v>1.4754098360655742E-3</v>
      </c>
      <c r="Y107" s="72">
        <f t="shared" si="49"/>
        <v>1.6665573770491789E-3</v>
      </c>
      <c r="Z107" s="72">
        <f t="shared" si="50"/>
        <v>2.1760655737704875</v>
      </c>
      <c r="AA107" s="72">
        <f t="shared" si="51"/>
        <v>1.4354098360655728E-3</v>
      </c>
      <c r="AB107" s="72">
        <f t="shared" si="52"/>
        <v>7.2459016393442625E-5</v>
      </c>
      <c r="AC107" s="72">
        <f t="shared" si="53"/>
        <v>16.072295081967148</v>
      </c>
      <c r="AD107" s="72">
        <f t="shared" si="54"/>
        <v>7.5901639344262283E-5</v>
      </c>
      <c r="AE107" s="72">
        <f t="shared" si="55"/>
        <v>2.4836065573770522E-4</v>
      </c>
      <c r="AF107" s="72">
        <f t="shared" si="56"/>
        <v>5.7081967213114752E-2</v>
      </c>
    </row>
    <row r="108" spans="1:32" ht="15" customHeight="1" x14ac:dyDescent="0.2">
      <c r="A108" s="74">
        <v>42225.239589236109</v>
      </c>
      <c r="B108" s="5">
        <v>882</v>
      </c>
      <c r="C108" s="9">
        <f t="shared" si="32"/>
        <v>22480415.999999996</v>
      </c>
      <c r="D108" s="9">
        <f t="shared" si="30"/>
        <v>95.76534218032802</v>
      </c>
      <c r="E108" s="68">
        <f t="shared" si="33"/>
        <v>0.18009627868852449</v>
      </c>
      <c r="F108" s="68">
        <f t="shared" si="34"/>
        <v>0.14207988524590154</v>
      </c>
      <c r="G108" s="68">
        <f t="shared" si="35"/>
        <v>95.585245901639482</v>
      </c>
      <c r="H108" s="348">
        <f t="shared" si="59"/>
        <v>4.5852459016394818</v>
      </c>
      <c r="I108" s="72">
        <f t="shared" si="31"/>
        <v>2.5278688524590164E-2</v>
      </c>
      <c r="J108" s="72">
        <f t="shared" si="57"/>
        <v>3.6721311475409931E-4</v>
      </c>
      <c r="K108" s="72">
        <f t="shared" si="58"/>
        <v>3.240983606557373E-4</v>
      </c>
      <c r="L108" s="72">
        <f t="shared" si="36"/>
        <v>6.6711475409835949E-2</v>
      </c>
      <c r="M108" s="72">
        <f t="shared" si="37"/>
        <v>1.0737704918032782E-4</v>
      </c>
      <c r="N108" s="72">
        <f t="shared" si="38"/>
        <v>3.8737704918032778E-5</v>
      </c>
      <c r="O108" s="72">
        <f t="shared" si="39"/>
        <v>68.38032786885266</v>
      </c>
      <c r="P108" s="72">
        <f t="shared" si="40"/>
        <v>7.7049180327868737E-4</v>
      </c>
      <c r="Q108" s="72">
        <f t="shared" si="41"/>
        <v>1.3311475409836094E-4</v>
      </c>
      <c r="R108" s="72">
        <f t="shared" si="42"/>
        <v>3.2278688524590192E-3</v>
      </c>
      <c r="S108" s="72">
        <f t="shared" si="43"/>
        <v>1.2737704918032781E-2</v>
      </c>
      <c r="T108" s="72">
        <f t="shared" si="44"/>
        <v>1.4081967213114751E-4</v>
      </c>
      <c r="U108" s="72">
        <f t="shared" si="45"/>
        <v>8.9540983606557489</v>
      </c>
      <c r="V108" s="72">
        <f t="shared" si="46"/>
        <v>6.7213114754098441E-3</v>
      </c>
      <c r="W108" s="72">
        <f t="shared" si="47"/>
        <v>5.5409836065573738E-5</v>
      </c>
      <c r="X108" s="72">
        <f t="shared" si="48"/>
        <v>1.4622950819672136E-3</v>
      </c>
      <c r="Y108" s="72">
        <f t="shared" si="49"/>
        <v>1.6967213114754084E-3</v>
      </c>
      <c r="Z108" s="72">
        <f t="shared" si="50"/>
        <v>2.1819672131147496</v>
      </c>
      <c r="AA108" s="72">
        <f t="shared" si="51"/>
        <v>1.4622950819672121E-3</v>
      </c>
      <c r="AB108" s="72">
        <f t="shared" si="52"/>
        <v>7.3770491803278691E-5</v>
      </c>
      <c r="AC108" s="72">
        <f t="shared" si="53"/>
        <v>16.068852459016327</v>
      </c>
      <c r="AD108" s="72">
        <f t="shared" si="54"/>
        <v>7.7049180327868835E-5</v>
      </c>
      <c r="AE108" s="72">
        <f t="shared" si="55"/>
        <v>2.5081967213114783E-4</v>
      </c>
      <c r="AF108" s="72">
        <f t="shared" si="56"/>
        <v>5.8459016393442621E-2</v>
      </c>
    </row>
    <row r="109" spans="1:32" ht="15" customHeight="1" x14ac:dyDescent="0.2">
      <c r="A109" s="74">
        <v>42225.250005960646</v>
      </c>
      <c r="B109" s="5">
        <v>872</v>
      </c>
      <c r="C109" s="9">
        <f t="shared" si="32"/>
        <v>22225536</v>
      </c>
      <c r="D109" s="9">
        <f t="shared" si="30"/>
        <v>95.86268772131163</v>
      </c>
      <c r="E109" s="68">
        <f t="shared" si="33"/>
        <v>0.18170411475409828</v>
      </c>
      <c r="F109" s="68">
        <f t="shared" si="34"/>
        <v>0.14353854098360649</v>
      </c>
      <c r="G109" s="68">
        <f t="shared" si="35"/>
        <v>95.680983606557504</v>
      </c>
      <c r="H109" s="348">
        <f t="shared" si="59"/>
        <v>4.6809836065575041</v>
      </c>
      <c r="I109" s="72">
        <f t="shared" si="31"/>
        <v>2.5214754098360655E-2</v>
      </c>
      <c r="J109" s="72">
        <f t="shared" si="57"/>
        <v>3.6885245901639442E-4</v>
      </c>
      <c r="K109" s="72">
        <f t="shared" si="58"/>
        <v>3.2639344262295041E-4</v>
      </c>
      <c r="L109" s="72">
        <f t="shared" si="36"/>
        <v>6.6675901639344143E-2</v>
      </c>
      <c r="M109" s="72">
        <f t="shared" si="37"/>
        <v>1.0950819672131142E-4</v>
      </c>
      <c r="N109" s="72">
        <f t="shared" si="38"/>
        <v>3.8950819672131139E-5</v>
      </c>
      <c r="O109" s="72">
        <f t="shared" si="39"/>
        <v>68.461311475410042</v>
      </c>
      <c r="P109" s="72">
        <f t="shared" si="40"/>
        <v>7.819672131147529E-4</v>
      </c>
      <c r="Q109" s="72">
        <f t="shared" si="41"/>
        <v>1.3245901639344292E-4</v>
      </c>
      <c r="R109" s="72">
        <f t="shared" si="42"/>
        <v>3.2814754098360686E-3</v>
      </c>
      <c r="S109" s="72">
        <f t="shared" si="43"/>
        <v>1.2950819672131141E-2</v>
      </c>
      <c r="T109" s="72">
        <f t="shared" si="44"/>
        <v>1.4327868852459015E-4</v>
      </c>
      <c r="U109" s="72">
        <f t="shared" si="45"/>
        <v>8.9663934426229623</v>
      </c>
      <c r="V109" s="72">
        <f t="shared" si="46"/>
        <v>6.7152459016393525E-3</v>
      </c>
      <c r="W109" s="72">
        <f t="shared" si="47"/>
        <v>5.6639344262295047E-5</v>
      </c>
      <c r="X109" s="72">
        <f t="shared" si="48"/>
        <v>1.4491803278688529E-3</v>
      </c>
      <c r="Y109" s="72">
        <f t="shared" si="49"/>
        <v>1.7268852459016379E-3</v>
      </c>
      <c r="Z109" s="72">
        <f t="shared" si="50"/>
        <v>2.1878688524590117</v>
      </c>
      <c r="AA109" s="72">
        <f t="shared" si="51"/>
        <v>1.4891803278688513E-3</v>
      </c>
      <c r="AB109" s="72">
        <f t="shared" si="52"/>
        <v>7.5081967213114757E-5</v>
      </c>
      <c r="AC109" s="72">
        <f t="shared" si="53"/>
        <v>16.065409836065506</v>
      </c>
      <c r="AD109" s="72">
        <f t="shared" si="54"/>
        <v>7.8196721311475387E-5</v>
      </c>
      <c r="AE109" s="72">
        <f t="shared" si="55"/>
        <v>2.5327868852459043E-4</v>
      </c>
      <c r="AF109" s="72">
        <f t="shared" si="56"/>
        <v>5.983606557377049E-2</v>
      </c>
    </row>
    <row r="110" spans="1:32" ht="15" customHeight="1" x14ac:dyDescent="0.2">
      <c r="A110" s="74">
        <v>42225.260422685184</v>
      </c>
      <c r="B110" s="5">
        <v>882</v>
      </c>
      <c r="C110" s="9">
        <f t="shared" si="32"/>
        <v>22480415.999999996</v>
      </c>
      <c r="D110" s="9">
        <f t="shared" si="30"/>
        <v>95.960033262295227</v>
      </c>
      <c r="E110" s="68">
        <f t="shared" si="33"/>
        <v>0.18331195081967203</v>
      </c>
      <c r="F110" s="68">
        <f t="shared" si="34"/>
        <v>0.14499719672131137</v>
      </c>
      <c r="G110" s="68">
        <f t="shared" si="35"/>
        <v>95.776721311475555</v>
      </c>
      <c r="H110" s="348">
        <f t="shared" si="59"/>
        <v>4.7767213114755549</v>
      </c>
      <c r="I110" s="72">
        <f t="shared" si="31"/>
        <v>2.5150819672131147E-2</v>
      </c>
      <c r="J110" s="72">
        <f t="shared" si="57"/>
        <v>3.7049180327868952E-4</v>
      </c>
      <c r="K110" s="72">
        <f t="shared" si="58"/>
        <v>3.2868852459016351E-4</v>
      </c>
      <c r="L110" s="72">
        <f t="shared" si="36"/>
        <v>6.6640327868852337E-2</v>
      </c>
      <c r="M110" s="72">
        <f t="shared" si="37"/>
        <v>1.1163934426229503E-4</v>
      </c>
      <c r="N110" s="72">
        <f t="shared" si="38"/>
        <v>3.9163934426229499E-5</v>
      </c>
      <c r="O110" s="72">
        <f t="shared" si="39"/>
        <v>68.542295081967424</v>
      </c>
      <c r="P110" s="72">
        <f t="shared" si="40"/>
        <v>7.9344262295081842E-4</v>
      </c>
      <c r="Q110" s="72">
        <f t="shared" si="41"/>
        <v>1.3180327868852489E-4</v>
      </c>
      <c r="R110" s="72">
        <f t="shared" si="42"/>
        <v>3.3350819672131179E-3</v>
      </c>
      <c r="S110" s="72">
        <f t="shared" si="43"/>
        <v>1.3163934426229502E-2</v>
      </c>
      <c r="T110" s="72">
        <f t="shared" si="44"/>
        <v>1.4573770491803278E-4</v>
      </c>
      <c r="U110" s="72">
        <f t="shared" si="45"/>
        <v>8.9786885245901757</v>
      </c>
      <c r="V110" s="72">
        <f t="shared" si="46"/>
        <v>6.7091803278688609E-3</v>
      </c>
      <c r="W110" s="72">
        <f t="shared" si="47"/>
        <v>5.7868852459016356E-5</v>
      </c>
      <c r="X110" s="72">
        <f t="shared" si="48"/>
        <v>1.4360655737704923E-3</v>
      </c>
      <c r="Y110" s="72">
        <f t="shared" si="49"/>
        <v>1.7570491803278673E-3</v>
      </c>
      <c r="Z110" s="72">
        <f t="shared" si="50"/>
        <v>2.1937704918032739</v>
      </c>
      <c r="AA110" s="72">
        <f t="shared" si="51"/>
        <v>1.5160655737704906E-3</v>
      </c>
      <c r="AB110" s="72">
        <f t="shared" si="52"/>
        <v>7.6393442622950823E-5</v>
      </c>
      <c r="AC110" s="72">
        <f t="shared" si="53"/>
        <v>16.061967213114684</v>
      </c>
      <c r="AD110" s="72">
        <f t="shared" si="54"/>
        <v>7.934426229508194E-5</v>
      </c>
      <c r="AE110" s="72">
        <f t="shared" si="55"/>
        <v>2.5573770491803304E-4</v>
      </c>
      <c r="AF110" s="72">
        <f t="shared" si="56"/>
        <v>6.1213114754098359E-2</v>
      </c>
    </row>
    <row r="111" spans="1:32" ht="15" customHeight="1" x14ac:dyDescent="0.2">
      <c r="A111" s="74">
        <v>42225.270839409721</v>
      </c>
      <c r="B111" s="5">
        <v>872</v>
      </c>
      <c r="C111" s="9">
        <f t="shared" si="32"/>
        <v>22225536</v>
      </c>
      <c r="D111" s="9">
        <f t="shared" si="30"/>
        <v>96.057378803278851</v>
      </c>
      <c r="E111" s="68">
        <f t="shared" si="33"/>
        <v>0.18491978688524574</v>
      </c>
      <c r="F111" s="68">
        <f t="shared" si="34"/>
        <v>0.14645585245901624</v>
      </c>
      <c r="G111" s="68">
        <f t="shared" si="35"/>
        <v>95.872459016393606</v>
      </c>
      <c r="H111" s="348">
        <f t="shared" si="59"/>
        <v>4.8724590163936057</v>
      </c>
      <c r="I111" s="72">
        <f t="shared" si="31"/>
        <v>2.5086885245901639E-2</v>
      </c>
      <c r="J111" s="72">
        <f t="shared" si="57"/>
        <v>3.7213114754098463E-4</v>
      </c>
      <c r="K111" s="72">
        <f t="shared" si="58"/>
        <v>3.3098360655737662E-4</v>
      </c>
      <c r="L111" s="72">
        <f t="shared" si="36"/>
        <v>6.660475409836053E-2</v>
      </c>
      <c r="M111" s="72">
        <f t="shared" si="37"/>
        <v>1.1377049180327863E-4</v>
      </c>
      <c r="N111" s="72">
        <f t="shared" si="38"/>
        <v>3.937704918032786E-5</v>
      </c>
      <c r="O111" s="72">
        <f t="shared" si="39"/>
        <v>68.623278688524806</v>
      </c>
      <c r="P111" s="72">
        <f t="shared" si="40"/>
        <v>8.0491803278688395E-4</v>
      </c>
      <c r="Q111" s="72">
        <f t="shared" si="41"/>
        <v>1.3114754098360687E-4</v>
      </c>
      <c r="R111" s="72">
        <f t="shared" si="42"/>
        <v>3.3886885245901673E-3</v>
      </c>
      <c r="S111" s="72">
        <f t="shared" si="43"/>
        <v>1.3377049180327862E-2</v>
      </c>
      <c r="T111" s="72">
        <f t="shared" si="44"/>
        <v>1.4819672131147541E-4</v>
      </c>
      <c r="U111" s="72">
        <f t="shared" si="45"/>
        <v>8.9909836065573892</v>
      </c>
      <c r="V111" s="72">
        <f t="shared" si="46"/>
        <v>6.7031147540983693E-3</v>
      </c>
      <c r="W111" s="72">
        <f t="shared" si="47"/>
        <v>5.9098360655737665E-5</v>
      </c>
      <c r="X111" s="72">
        <f t="shared" si="48"/>
        <v>1.4229508196721317E-3</v>
      </c>
      <c r="Y111" s="72">
        <f t="shared" si="49"/>
        <v>1.7872131147540968E-3</v>
      </c>
      <c r="Z111" s="72">
        <f t="shared" si="50"/>
        <v>2.199672131147536</v>
      </c>
      <c r="AA111" s="72">
        <f t="shared" si="51"/>
        <v>1.5429508196721298E-3</v>
      </c>
      <c r="AB111" s="72">
        <f t="shared" si="52"/>
        <v>7.7704918032786888E-5</v>
      </c>
      <c r="AC111" s="72">
        <f t="shared" si="53"/>
        <v>16.058524590163863</v>
      </c>
      <c r="AD111" s="72">
        <f t="shared" si="54"/>
        <v>8.0491803278688492E-5</v>
      </c>
      <c r="AE111" s="72">
        <f t="shared" si="55"/>
        <v>2.5819672131147564E-4</v>
      </c>
      <c r="AF111" s="72">
        <f t="shared" si="56"/>
        <v>6.2590163934426221E-2</v>
      </c>
    </row>
    <row r="112" spans="1:32" ht="15" customHeight="1" x14ac:dyDescent="0.2">
      <c r="A112" s="74">
        <v>42225.281256134258</v>
      </c>
      <c r="B112" s="5">
        <v>893</v>
      </c>
      <c r="C112" s="9">
        <f t="shared" si="32"/>
        <v>22760784</v>
      </c>
      <c r="D112" s="9">
        <f t="shared" si="30"/>
        <v>96.154724344262434</v>
      </c>
      <c r="E112" s="68">
        <f t="shared" si="33"/>
        <v>0.18652762295081954</v>
      </c>
      <c r="F112" s="68">
        <f t="shared" si="34"/>
        <v>0.14791450819672119</v>
      </c>
      <c r="G112" s="68">
        <f t="shared" si="35"/>
        <v>95.968196721311628</v>
      </c>
      <c r="H112" s="348">
        <f t="shared" si="59"/>
        <v>4.968196721311628</v>
      </c>
      <c r="I112" s="72">
        <f t="shared" si="31"/>
        <v>2.5022950819672131E-2</v>
      </c>
      <c r="J112" s="72">
        <f t="shared" si="57"/>
        <v>3.7377049180327974E-4</v>
      </c>
      <c r="K112" s="72">
        <f t="shared" si="58"/>
        <v>3.3327868852458972E-4</v>
      </c>
      <c r="L112" s="72">
        <f t="shared" si="36"/>
        <v>6.6569180327868724E-2</v>
      </c>
      <c r="M112" s="72">
        <f t="shared" si="37"/>
        <v>1.1590163934426224E-4</v>
      </c>
      <c r="N112" s="72">
        <f t="shared" si="38"/>
        <v>3.959016393442622E-5</v>
      </c>
      <c r="O112" s="72">
        <f t="shared" si="39"/>
        <v>68.704262295082188</v>
      </c>
      <c r="P112" s="72">
        <f t="shared" si="40"/>
        <v>8.1639344262294947E-4</v>
      </c>
      <c r="Q112" s="72">
        <f t="shared" si="41"/>
        <v>1.3049180327868884E-4</v>
      </c>
      <c r="R112" s="72">
        <f t="shared" si="42"/>
        <v>3.4422950819672166E-3</v>
      </c>
      <c r="S112" s="72">
        <f t="shared" si="43"/>
        <v>1.3590163934426223E-2</v>
      </c>
      <c r="T112" s="72">
        <f t="shared" si="44"/>
        <v>1.5065573770491804E-4</v>
      </c>
      <c r="U112" s="72">
        <f t="shared" si="45"/>
        <v>9.0032786885246026</v>
      </c>
      <c r="V112" s="72">
        <f t="shared" si="46"/>
        <v>6.6970491803278777E-3</v>
      </c>
      <c r="W112" s="72">
        <f t="shared" si="47"/>
        <v>6.0327868852458974E-5</v>
      </c>
      <c r="X112" s="72">
        <f t="shared" si="48"/>
        <v>1.4098360655737711E-3</v>
      </c>
      <c r="Y112" s="72">
        <f t="shared" si="49"/>
        <v>1.8173770491803263E-3</v>
      </c>
      <c r="Z112" s="72">
        <f t="shared" si="50"/>
        <v>2.2055737704917981</v>
      </c>
      <c r="AA112" s="72">
        <f t="shared" si="51"/>
        <v>1.5698360655737691E-3</v>
      </c>
      <c r="AB112" s="72">
        <f t="shared" si="52"/>
        <v>7.9016393442622954E-5</v>
      </c>
      <c r="AC112" s="72">
        <f t="shared" si="53"/>
        <v>16.055081967213042</v>
      </c>
      <c r="AD112" s="72">
        <f t="shared" si="54"/>
        <v>8.1639344262295045E-5</v>
      </c>
      <c r="AE112" s="72">
        <f t="shared" si="55"/>
        <v>2.6065573770491825E-4</v>
      </c>
      <c r="AF112" s="72">
        <f t="shared" si="56"/>
        <v>6.396721311475409E-2</v>
      </c>
    </row>
    <row r="113" spans="1:33" ht="15" customHeight="1" x14ac:dyDescent="0.2">
      <c r="A113" s="74">
        <v>42225.291672858795</v>
      </c>
      <c r="B113" s="5">
        <v>872</v>
      </c>
      <c r="C113" s="9">
        <f t="shared" si="32"/>
        <v>22225536</v>
      </c>
      <c r="D113" s="9">
        <f t="shared" si="30"/>
        <v>96.252069885246058</v>
      </c>
      <c r="E113" s="68">
        <f t="shared" si="33"/>
        <v>0.18813545901639328</v>
      </c>
      <c r="F113" s="68">
        <f t="shared" si="34"/>
        <v>0.1493731639344261</v>
      </c>
      <c r="G113" s="68">
        <f t="shared" si="35"/>
        <v>96.06393442622965</v>
      </c>
      <c r="H113" s="348">
        <f t="shared" si="59"/>
        <v>5.0639344262296504</v>
      </c>
      <c r="I113" s="72">
        <f t="shared" si="31"/>
        <v>2.4959016393442623E-2</v>
      </c>
      <c r="J113" s="72">
        <f t="shared" si="57"/>
        <v>3.7540983606557484E-4</v>
      </c>
      <c r="K113" s="72">
        <f t="shared" si="58"/>
        <v>3.3557377049180283E-4</v>
      </c>
      <c r="L113" s="72">
        <f t="shared" si="36"/>
        <v>6.6533606557376918E-2</v>
      </c>
      <c r="M113" s="72">
        <f t="shared" si="37"/>
        <v>1.1803278688524584E-4</v>
      </c>
      <c r="N113" s="72">
        <f t="shared" si="38"/>
        <v>3.9803278688524581E-5</v>
      </c>
      <c r="O113" s="72">
        <f t="shared" si="39"/>
        <v>68.78524590163957</v>
      </c>
      <c r="P113" s="72">
        <f t="shared" si="40"/>
        <v>8.2786885245901499E-4</v>
      </c>
      <c r="Q113" s="72">
        <f t="shared" si="41"/>
        <v>1.2983606557377081E-4</v>
      </c>
      <c r="R113" s="72">
        <f t="shared" si="42"/>
        <v>3.4959016393442659E-3</v>
      </c>
      <c r="S113" s="72">
        <f t="shared" si="43"/>
        <v>1.3803278688524583E-2</v>
      </c>
      <c r="T113" s="72">
        <f t="shared" si="44"/>
        <v>1.5311475409836067E-4</v>
      </c>
      <c r="U113" s="72">
        <f t="shared" si="45"/>
        <v>9.015573770491816</v>
      </c>
      <c r="V113" s="72">
        <f t="shared" si="46"/>
        <v>6.6909836065573861E-3</v>
      </c>
      <c r="W113" s="72">
        <f t="shared" si="47"/>
        <v>6.1557377049180283E-5</v>
      </c>
      <c r="X113" s="72">
        <f t="shared" si="48"/>
        <v>1.3967213114754104E-3</v>
      </c>
      <c r="Y113" s="72">
        <f t="shared" si="49"/>
        <v>1.8475409836065557E-3</v>
      </c>
      <c r="Z113" s="72">
        <f t="shared" si="50"/>
        <v>2.2114754098360603</v>
      </c>
      <c r="AA113" s="72">
        <f t="shared" si="51"/>
        <v>1.5967213114754083E-3</v>
      </c>
      <c r="AB113" s="72">
        <f t="shared" si="52"/>
        <v>8.032786885245902E-5</v>
      </c>
      <c r="AC113" s="72">
        <f t="shared" si="53"/>
        <v>16.05163934426222</v>
      </c>
      <c r="AD113" s="72">
        <f t="shared" si="54"/>
        <v>8.2786885245901597E-5</v>
      </c>
      <c r="AE113" s="72">
        <f t="shared" si="55"/>
        <v>2.6311475409836085E-4</v>
      </c>
      <c r="AF113" s="72">
        <f t="shared" si="56"/>
        <v>6.5344262295081959E-2</v>
      </c>
    </row>
    <row r="114" spans="1:33" ht="15" customHeight="1" x14ac:dyDescent="0.2">
      <c r="A114" s="74">
        <v>42225.302089583332</v>
      </c>
      <c r="B114" s="5">
        <v>872</v>
      </c>
      <c r="C114" s="9">
        <f t="shared" si="32"/>
        <v>22225536</v>
      </c>
      <c r="D114" s="9">
        <f t="shared" si="30"/>
        <v>96.349415426229669</v>
      </c>
      <c r="E114" s="68">
        <f t="shared" si="33"/>
        <v>0.18974329508196708</v>
      </c>
      <c r="F114" s="68">
        <f t="shared" si="34"/>
        <v>0.150831819672131</v>
      </c>
      <c r="G114" s="68">
        <f t="shared" si="35"/>
        <v>96.159672131147715</v>
      </c>
      <c r="H114" s="348">
        <f t="shared" si="59"/>
        <v>5.1596721311477154</v>
      </c>
      <c r="I114" s="72">
        <f t="shared" si="31"/>
        <v>2.4895081967213115E-2</v>
      </c>
      <c r="J114" s="72">
        <f t="shared" si="57"/>
        <v>3.7704918032786995E-4</v>
      </c>
      <c r="K114" s="72">
        <f t="shared" si="58"/>
        <v>3.3786885245901593E-4</v>
      </c>
      <c r="L114" s="72">
        <f t="shared" si="36"/>
        <v>6.6498032786885111E-2</v>
      </c>
      <c r="M114" s="72">
        <f t="shared" si="37"/>
        <v>1.2016393442622945E-4</v>
      </c>
      <c r="N114" s="72">
        <f t="shared" si="38"/>
        <v>4.0016393442622941E-5</v>
      </c>
      <c r="O114" s="72">
        <f t="shared" si="39"/>
        <v>68.866229508196952</v>
      </c>
      <c r="P114" s="72">
        <f t="shared" si="40"/>
        <v>8.3934426229508052E-4</v>
      </c>
      <c r="Q114" s="72">
        <f t="shared" si="41"/>
        <v>1.2918032786885279E-4</v>
      </c>
      <c r="R114" s="72">
        <f t="shared" si="42"/>
        <v>3.5495081967213153E-3</v>
      </c>
      <c r="S114" s="72">
        <f t="shared" si="43"/>
        <v>1.4016393442622944E-2</v>
      </c>
      <c r="T114" s="72">
        <f t="shared" si="44"/>
        <v>1.555737704918033E-4</v>
      </c>
      <c r="U114" s="72">
        <f t="shared" si="45"/>
        <v>9.0278688524590294</v>
      </c>
      <c r="V114" s="72">
        <f t="shared" si="46"/>
        <v>6.6849180327868945E-3</v>
      </c>
      <c r="W114" s="72">
        <f t="shared" si="47"/>
        <v>6.2786885245901599E-5</v>
      </c>
      <c r="X114" s="72">
        <f t="shared" si="48"/>
        <v>1.3836065573770498E-3</v>
      </c>
      <c r="Y114" s="72">
        <f t="shared" si="49"/>
        <v>1.8777049180327852E-3</v>
      </c>
      <c r="Z114" s="72">
        <f t="shared" si="50"/>
        <v>2.2173770491803224</v>
      </c>
      <c r="AA114" s="72">
        <f t="shared" si="51"/>
        <v>1.6236065573770476E-3</v>
      </c>
      <c r="AB114" s="72">
        <f t="shared" si="52"/>
        <v>8.1639344262295085E-5</v>
      </c>
      <c r="AC114" s="72">
        <f t="shared" si="53"/>
        <v>16.048196721311399</v>
      </c>
      <c r="AD114" s="72">
        <f t="shared" si="54"/>
        <v>8.3934426229508149E-5</v>
      </c>
      <c r="AE114" s="72">
        <f t="shared" si="55"/>
        <v>2.6557377049180346E-4</v>
      </c>
      <c r="AF114" s="72">
        <f t="shared" si="56"/>
        <v>6.6721311475409828E-2</v>
      </c>
    </row>
    <row r="115" spans="1:33" ht="15" customHeight="1" x14ac:dyDescent="0.2">
      <c r="A115" s="74">
        <v>42225.31250630787</v>
      </c>
      <c r="B115" s="5">
        <v>882</v>
      </c>
      <c r="C115" s="9">
        <f t="shared" si="32"/>
        <v>22480415.999999996</v>
      </c>
      <c r="D115" s="9">
        <f t="shared" si="30"/>
        <v>96.446760967213308</v>
      </c>
      <c r="E115" s="68">
        <f t="shared" si="33"/>
        <v>0.19135113114754088</v>
      </c>
      <c r="F115" s="68">
        <f t="shared" si="34"/>
        <v>0.15229047540983595</v>
      </c>
      <c r="G115" s="68">
        <f t="shared" si="35"/>
        <v>96.255409836065752</v>
      </c>
      <c r="H115" s="348">
        <f t="shared" si="59"/>
        <v>5.255409836065752</v>
      </c>
      <c r="I115" s="72">
        <f t="shared" si="31"/>
        <v>2.4831147540983606E-2</v>
      </c>
      <c r="J115" s="72">
        <f t="shared" si="57"/>
        <v>3.7868852459016505E-4</v>
      </c>
      <c r="K115" s="72">
        <f t="shared" si="58"/>
        <v>3.4016393442622904E-4</v>
      </c>
      <c r="L115" s="72">
        <f t="shared" si="36"/>
        <v>6.6462459016393305E-2</v>
      </c>
      <c r="M115" s="72">
        <f t="shared" si="37"/>
        <v>1.2229508196721307E-4</v>
      </c>
      <c r="N115" s="72">
        <f t="shared" si="38"/>
        <v>4.0229508196721302E-5</v>
      </c>
      <c r="O115" s="72">
        <f t="shared" si="39"/>
        <v>68.947213114754334</v>
      </c>
      <c r="P115" s="72">
        <f t="shared" si="40"/>
        <v>8.5081967213114604E-4</v>
      </c>
      <c r="Q115" s="72">
        <f t="shared" si="41"/>
        <v>1.2852459016393476E-4</v>
      </c>
      <c r="R115" s="72">
        <f t="shared" si="42"/>
        <v>3.6031147540983646E-3</v>
      </c>
      <c r="S115" s="72">
        <f t="shared" si="43"/>
        <v>1.4229508196721304E-2</v>
      </c>
      <c r="T115" s="72">
        <f t="shared" si="44"/>
        <v>1.5803278688524593E-4</v>
      </c>
      <c r="U115" s="72">
        <f t="shared" si="45"/>
        <v>9.0401639344262428</v>
      </c>
      <c r="V115" s="72">
        <f t="shared" si="46"/>
        <v>6.6788524590164029E-3</v>
      </c>
      <c r="W115" s="72">
        <f t="shared" si="47"/>
        <v>6.4016393442622915E-5</v>
      </c>
      <c r="X115" s="72">
        <f t="shared" si="48"/>
        <v>1.3704918032786892E-3</v>
      </c>
      <c r="Y115" s="72">
        <f t="shared" si="49"/>
        <v>1.9078688524590147E-3</v>
      </c>
      <c r="Z115" s="72">
        <f t="shared" si="50"/>
        <v>2.2232786885245845</v>
      </c>
      <c r="AA115" s="72">
        <f t="shared" si="51"/>
        <v>1.6504918032786869E-3</v>
      </c>
      <c r="AB115" s="72">
        <f t="shared" si="52"/>
        <v>8.2950819672131151E-5</v>
      </c>
      <c r="AC115" s="72">
        <f t="shared" si="53"/>
        <v>16.044754098360578</v>
      </c>
      <c r="AD115" s="72">
        <f t="shared" si="54"/>
        <v>8.5081967213114702E-5</v>
      </c>
      <c r="AE115" s="72">
        <f t="shared" si="55"/>
        <v>2.6803278688524606E-4</v>
      </c>
      <c r="AF115" s="72">
        <f t="shared" si="56"/>
        <v>6.8098360655737697E-2</v>
      </c>
    </row>
    <row r="116" spans="1:33" ht="15" customHeight="1" x14ac:dyDescent="0.2">
      <c r="A116" s="74">
        <v>42225.322923032407</v>
      </c>
      <c r="B116" s="5">
        <v>872</v>
      </c>
      <c r="C116" s="9">
        <f t="shared" si="32"/>
        <v>22225536</v>
      </c>
      <c r="D116" s="9">
        <f t="shared" si="30"/>
        <v>96.544106508196876</v>
      </c>
      <c r="E116" s="68">
        <f t="shared" si="33"/>
        <v>0.19295896721311462</v>
      </c>
      <c r="F116" s="68">
        <f t="shared" si="34"/>
        <v>0.15374913114754085</v>
      </c>
      <c r="G116" s="68">
        <f t="shared" si="35"/>
        <v>96.351147540983774</v>
      </c>
      <c r="H116" s="348">
        <f t="shared" si="59"/>
        <v>5.3511475409837743</v>
      </c>
      <c r="I116" s="72">
        <f t="shared" si="31"/>
        <v>2.4767213114754098E-2</v>
      </c>
      <c r="J116" s="72">
        <f t="shared" si="57"/>
        <v>3.8032786885246016E-4</v>
      </c>
      <c r="K116" s="72">
        <f t="shared" si="58"/>
        <v>3.4245901639344214E-4</v>
      </c>
      <c r="L116" s="72">
        <f t="shared" si="36"/>
        <v>6.6426885245901499E-2</v>
      </c>
      <c r="M116" s="72">
        <f t="shared" si="37"/>
        <v>1.2442622950819667E-4</v>
      </c>
      <c r="N116" s="72">
        <f t="shared" si="38"/>
        <v>4.0442622950819662E-5</v>
      </c>
      <c r="O116" s="72">
        <f t="shared" si="39"/>
        <v>69.028196721311716</v>
      </c>
      <c r="P116" s="72">
        <f t="shared" si="40"/>
        <v>8.6229508196721157E-4</v>
      </c>
      <c r="Q116" s="72">
        <f t="shared" si="41"/>
        <v>1.2786885245901674E-4</v>
      </c>
      <c r="R116" s="72">
        <f t="shared" si="42"/>
        <v>3.656721311475414E-3</v>
      </c>
      <c r="S116" s="72">
        <f t="shared" si="43"/>
        <v>1.4442622950819665E-2</v>
      </c>
      <c r="T116" s="72">
        <f t="shared" si="44"/>
        <v>1.6049180327868857E-4</v>
      </c>
      <c r="U116" s="72">
        <f t="shared" si="45"/>
        <v>9.0524590163934562</v>
      </c>
      <c r="V116" s="72">
        <f t="shared" si="46"/>
        <v>6.6727868852459113E-3</v>
      </c>
      <c r="W116" s="72">
        <f t="shared" si="47"/>
        <v>6.524590163934423E-5</v>
      </c>
      <c r="X116" s="72">
        <f t="shared" si="48"/>
        <v>1.3573770491803285E-3</v>
      </c>
      <c r="Y116" s="72">
        <f t="shared" si="49"/>
        <v>1.9380327868852442E-3</v>
      </c>
      <c r="Z116" s="72">
        <f t="shared" si="50"/>
        <v>2.2291803278688467</v>
      </c>
      <c r="AA116" s="72">
        <f t="shared" si="51"/>
        <v>1.6773770491803261E-3</v>
      </c>
      <c r="AB116" s="72">
        <f t="shared" si="52"/>
        <v>8.4262295081967217E-5</v>
      </c>
      <c r="AC116" s="72">
        <f t="shared" si="53"/>
        <v>16.041311475409756</v>
      </c>
      <c r="AD116" s="72">
        <f t="shared" si="54"/>
        <v>8.6229508196721254E-5</v>
      </c>
      <c r="AE116" s="72">
        <f t="shared" si="55"/>
        <v>2.7049180327868867E-4</v>
      </c>
      <c r="AF116" s="72">
        <f t="shared" si="56"/>
        <v>6.9475409836065566E-2</v>
      </c>
    </row>
    <row r="117" spans="1:33" ht="15" customHeight="1" x14ac:dyDescent="0.2">
      <c r="A117" s="74">
        <v>42225.333339756944</v>
      </c>
      <c r="B117" s="5">
        <v>872</v>
      </c>
      <c r="C117" s="9">
        <f t="shared" si="32"/>
        <v>22225536</v>
      </c>
      <c r="D117" s="9">
        <f t="shared" si="30"/>
        <v>96.641452049180501</v>
      </c>
      <c r="E117" s="68">
        <f t="shared" si="33"/>
        <v>0.19456680327868836</v>
      </c>
      <c r="F117" s="68">
        <f t="shared" si="34"/>
        <v>0.15520778688524575</v>
      </c>
      <c r="G117" s="68">
        <f t="shared" si="35"/>
        <v>96.446885245901797</v>
      </c>
      <c r="H117" s="348">
        <f t="shared" si="59"/>
        <v>5.4468852459017967</v>
      </c>
      <c r="I117" s="72">
        <f t="shared" si="31"/>
        <v>2.470327868852459E-2</v>
      </c>
      <c r="J117" s="72">
        <f t="shared" si="57"/>
        <v>3.8196721311475526E-4</v>
      </c>
      <c r="K117" s="72">
        <f t="shared" si="58"/>
        <v>3.4475409836065525E-4</v>
      </c>
      <c r="L117" s="72">
        <f t="shared" si="36"/>
        <v>6.6391311475409692E-2</v>
      </c>
      <c r="M117" s="72">
        <f t="shared" si="37"/>
        <v>1.2655737704918028E-4</v>
      </c>
      <c r="N117" s="72">
        <f t="shared" si="38"/>
        <v>4.0655737704918023E-5</v>
      </c>
      <c r="O117" s="72">
        <f t="shared" si="39"/>
        <v>69.109180327869097</v>
      </c>
      <c r="P117" s="72">
        <f t="shared" si="40"/>
        <v>8.7377049180327709E-4</v>
      </c>
      <c r="Q117" s="72">
        <f t="shared" si="41"/>
        <v>1.2721311475409871E-4</v>
      </c>
      <c r="R117" s="72">
        <f t="shared" si="42"/>
        <v>3.7103278688524633E-3</v>
      </c>
      <c r="S117" s="72">
        <f t="shared" si="43"/>
        <v>1.4655737704918025E-2</v>
      </c>
      <c r="T117" s="72">
        <f t="shared" si="44"/>
        <v>1.629508196721312E-4</v>
      </c>
      <c r="U117" s="72">
        <f t="shared" si="45"/>
        <v>9.0647540983606696</v>
      </c>
      <c r="V117" s="72">
        <f t="shared" si="46"/>
        <v>6.6667213114754197E-3</v>
      </c>
      <c r="W117" s="72">
        <f t="shared" si="47"/>
        <v>6.6475409836065546E-5</v>
      </c>
      <c r="X117" s="72">
        <f t="shared" si="48"/>
        <v>1.3442622950819679E-3</v>
      </c>
      <c r="Y117" s="72">
        <f t="shared" si="49"/>
        <v>1.9681967213114738E-3</v>
      </c>
      <c r="Z117" s="72">
        <f t="shared" si="50"/>
        <v>2.2350819672131088</v>
      </c>
      <c r="AA117" s="72">
        <f t="shared" si="51"/>
        <v>1.7042622950819654E-3</v>
      </c>
      <c r="AB117" s="72">
        <f t="shared" si="52"/>
        <v>8.5573770491803282E-5</v>
      </c>
      <c r="AC117" s="72">
        <f t="shared" si="53"/>
        <v>16.037868852458935</v>
      </c>
      <c r="AD117" s="72">
        <f t="shared" si="54"/>
        <v>8.7377049180327807E-5</v>
      </c>
      <c r="AE117" s="72">
        <f t="shared" si="55"/>
        <v>2.7295081967213127E-4</v>
      </c>
      <c r="AF117" s="72">
        <f t="shared" si="56"/>
        <v>7.0852459016393435E-2</v>
      </c>
    </row>
    <row r="118" spans="1:33" ht="15" customHeight="1" x14ac:dyDescent="0.2">
      <c r="A118" s="74">
        <v>42225.343756481481</v>
      </c>
      <c r="B118" s="5">
        <v>872</v>
      </c>
      <c r="C118" s="9">
        <f t="shared" si="32"/>
        <v>22225536</v>
      </c>
      <c r="D118" s="9">
        <f t="shared" si="30"/>
        <v>96.738797590164111</v>
      </c>
      <c r="E118" s="68">
        <f t="shared" si="33"/>
        <v>0.19617463934426216</v>
      </c>
      <c r="F118" s="68">
        <f t="shared" si="34"/>
        <v>0.15666644262295068</v>
      </c>
      <c r="G118" s="68">
        <f t="shared" si="35"/>
        <v>96.542622950819833</v>
      </c>
      <c r="H118" s="348">
        <f t="shared" si="59"/>
        <v>5.5426229508198332</v>
      </c>
      <c r="I118" s="72">
        <f t="shared" si="31"/>
        <v>2.4639344262295082E-2</v>
      </c>
      <c r="J118" s="72">
        <f t="shared" si="57"/>
        <v>3.8360655737705037E-4</v>
      </c>
      <c r="K118" s="72">
        <f t="shared" si="58"/>
        <v>3.4704918032786835E-4</v>
      </c>
      <c r="L118" s="72">
        <f t="shared" si="36"/>
        <v>6.6355737704917886E-2</v>
      </c>
      <c r="M118" s="72">
        <f t="shared" si="37"/>
        <v>1.2868852459016388E-4</v>
      </c>
      <c r="N118" s="72">
        <f t="shared" si="38"/>
        <v>4.0868852459016383E-5</v>
      </c>
      <c r="O118" s="72">
        <f t="shared" si="39"/>
        <v>69.190163934426479</v>
      </c>
      <c r="P118" s="72">
        <f t="shared" si="40"/>
        <v>8.8524590163934261E-4</v>
      </c>
      <c r="Q118" s="72">
        <f t="shared" si="41"/>
        <v>1.2655737704918068E-4</v>
      </c>
      <c r="R118" s="72">
        <f t="shared" si="42"/>
        <v>3.7639344262295127E-3</v>
      </c>
      <c r="S118" s="72">
        <f t="shared" si="43"/>
        <v>1.4868852459016386E-2</v>
      </c>
      <c r="T118" s="72">
        <f t="shared" si="44"/>
        <v>1.6540983606557383E-4</v>
      </c>
      <c r="U118" s="72">
        <f t="shared" si="45"/>
        <v>9.077049180327883</v>
      </c>
      <c r="V118" s="72">
        <f t="shared" si="46"/>
        <v>6.6606557377049281E-3</v>
      </c>
      <c r="W118" s="72">
        <f t="shared" si="47"/>
        <v>6.7704918032786862E-5</v>
      </c>
      <c r="X118" s="72">
        <f t="shared" si="48"/>
        <v>1.3311475409836073E-3</v>
      </c>
      <c r="Y118" s="72">
        <f t="shared" si="49"/>
        <v>1.9983606557377035E-3</v>
      </c>
      <c r="Z118" s="72">
        <f t="shared" si="50"/>
        <v>2.2409836065573709</v>
      </c>
      <c r="AA118" s="72">
        <f t="shared" si="51"/>
        <v>1.7311475409836046E-3</v>
      </c>
      <c r="AB118" s="72">
        <f t="shared" si="52"/>
        <v>8.6885245901639348E-5</v>
      </c>
      <c r="AC118" s="72">
        <f t="shared" si="53"/>
        <v>16.034426229508114</v>
      </c>
      <c r="AD118" s="72">
        <f t="shared" si="54"/>
        <v>8.8524590163934359E-5</v>
      </c>
      <c r="AE118" s="72">
        <f t="shared" si="55"/>
        <v>2.7540983606557387E-4</v>
      </c>
      <c r="AF118" s="72">
        <f t="shared" si="56"/>
        <v>7.2229508196721304E-2</v>
      </c>
    </row>
    <row r="119" spans="1:33" ht="15" customHeight="1" x14ac:dyDescent="0.2">
      <c r="A119" s="74">
        <v>42225.354173206018</v>
      </c>
      <c r="B119" s="5">
        <v>882</v>
      </c>
      <c r="C119" s="9">
        <f t="shared" si="32"/>
        <v>22480415.999999996</v>
      </c>
      <c r="D119" s="9">
        <f t="shared" si="30"/>
        <v>96.836143131147722</v>
      </c>
      <c r="E119" s="68">
        <f t="shared" si="33"/>
        <v>0.1977824754098359</v>
      </c>
      <c r="F119" s="68">
        <f t="shared" si="34"/>
        <v>0.15812509836065558</v>
      </c>
      <c r="G119" s="68">
        <f t="shared" si="35"/>
        <v>96.638360655737898</v>
      </c>
      <c r="H119" s="348">
        <f t="shared" si="59"/>
        <v>5.6383606557378982</v>
      </c>
      <c r="I119" s="72">
        <f t="shared" si="31"/>
        <v>2.4575409836065574E-2</v>
      </c>
      <c r="J119" s="72">
        <f t="shared" si="57"/>
        <v>3.8524590163934548E-4</v>
      </c>
      <c r="K119" s="72">
        <f t="shared" si="58"/>
        <v>3.4934426229508146E-4</v>
      </c>
      <c r="L119" s="72">
        <f t="shared" si="36"/>
        <v>6.632016393442608E-2</v>
      </c>
      <c r="M119" s="72">
        <f t="shared" si="37"/>
        <v>1.3081967213114749E-4</v>
      </c>
      <c r="N119" s="72">
        <f t="shared" si="38"/>
        <v>4.1081967213114744E-5</v>
      </c>
      <c r="O119" s="72">
        <f t="shared" si="39"/>
        <v>69.271147540983861</v>
      </c>
      <c r="P119" s="72">
        <f t="shared" si="40"/>
        <v>8.9672131147540814E-4</v>
      </c>
      <c r="Q119" s="72">
        <f t="shared" si="41"/>
        <v>1.2590163934426266E-4</v>
      </c>
      <c r="R119" s="72">
        <f t="shared" si="42"/>
        <v>3.817540983606562E-3</v>
      </c>
      <c r="S119" s="72">
        <f t="shared" si="43"/>
        <v>1.5081967213114746E-2</v>
      </c>
      <c r="T119" s="72">
        <f t="shared" si="44"/>
        <v>1.6786885245901646E-4</v>
      </c>
      <c r="U119" s="72">
        <f t="shared" si="45"/>
        <v>9.0893442622950964</v>
      </c>
      <c r="V119" s="72">
        <f t="shared" si="46"/>
        <v>6.6545901639344365E-3</v>
      </c>
      <c r="W119" s="72">
        <f t="shared" si="47"/>
        <v>6.8934426229508178E-5</v>
      </c>
      <c r="X119" s="72">
        <f t="shared" si="48"/>
        <v>1.3180327868852466E-3</v>
      </c>
      <c r="Y119" s="72">
        <f t="shared" si="49"/>
        <v>2.0285245901639332E-3</v>
      </c>
      <c r="Z119" s="72">
        <f t="shared" si="50"/>
        <v>2.2468852459016331</v>
      </c>
      <c r="AA119" s="72">
        <f t="shared" si="51"/>
        <v>1.7580327868852439E-3</v>
      </c>
      <c r="AB119" s="72">
        <f t="shared" si="52"/>
        <v>8.8196721311475414E-5</v>
      </c>
      <c r="AC119" s="72">
        <f t="shared" si="53"/>
        <v>16.030983606557292</v>
      </c>
      <c r="AD119" s="72">
        <f t="shared" si="54"/>
        <v>8.9672131147540911E-5</v>
      </c>
      <c r="AE119" s="72">
        <f t="shared" si="55"/>
        <v>2.7786885245901648E-4</v>
      </c>
      <c r="AF119" s="72">
        <f t="shared" si="56"/>
        <v>7.3606557377049173E-2</v>
      </c>
    </row>
    <row r="120" spans="1:33" ht="15" customHeight="1" x14ac:dyDescent="0.2">
      <c r="A120" s="74">
        <v>42225.364589930556</v>
      </c>
      <c r="B120" s="5">
        <v>872</v>
      </c>
      <c r="C120" s="9">
        <f t="shared" si="32"/>
        <v>22225536</v>
      </c>
      <c r="D120" s="9">
        <f t="shared" si="30"/>
        <v>96.933488672131318</v>
      </c>
      <c r="E120" s="68">
        <f t="shared" si="33"/>
        <v>0.19939031147540964</v>
      </c>
      <c r="F120" s="68">
        <f t="shared" si="34"/>
        <v>0.15958375409836048</v>
      </c>
      <c r="G120" s="68">
        <f t="shared" si="35"/>
        <v>96.734098360655921</v>
      </c>
      <c r="H120" s="348">
        <f t="shared" si="59"/>
        <v>5.7340983606559206</v>
      </c>
      <c r="I120" s="72">
        <f t="shared" si="31"/>
        <v>2.4511475409836066E-2</v>
      </c>
      <c r="J120" s="72">
        <f t="shared" si="57"/>
        <v>3.8688524590164058E-4</v>
      </c>
      <c r="K120" s="72">
        <f t="shared" si="58"/>
        <v>3.5163934426229456E-4</v>
      </c>
      <c r="L120" s="72">
        <f t="shared" si="36"/>
        <v>6.6284590163934273E-2</v>
      </c>
      <c r="M120" s="72">
        <f t="shared" si="37"/>
        <v>1.3295081967213109E-4</v>
      </c>
      <c r="N120" s="72">
        <f t="shared" si="38"/>
        <v>4.1295081967213104E-5</v>
      </c>
      <c r="O120" s="72">
        <f t="shared" si="39"/>
        <v>69.352131147541243</v>
      </c>
      <c r="P120" s="72">
        <f t="shared" si="40"/>
        <v>9.0819672131147366E-4</v>
      </c>
      <c r="Q120" s="72">
        <f t="shared" si="41"/>
        <v>1.2524590163934463E-4</v>
      </c>
      <c r="R120" s="72">
        <f t="shared" si="42"/>
        <v>3.8711475409836113E-3</v>
      </c>
      <c r="S120" s="72">
        <f t="shared" si="43"/>
        <v>1.5295081967213107E-2</v>
      </c>
      <c r="T120" s="72">
        <f t="shared" si="44"/>
        <v>1.7032786885245909E-4</v>
      </c>
      <c r="U120" s="72">
        <f t="shared" si="45"/>
        <v>9.1016393442623098</v>
      </c>
      <c r="V120" s="72">
        <f t="shared" si="46"/>
        <v>6.6485245901639449E-3</v>
      </c>
      <c r="W120" s="72">
        <f t="shared" si="47"/>
        <v>7.0163934426229494E-5</v>
      </c>
      <c r="X120" s="72">
        <f t="shared" si="48"/>
        <v>1.304918032786886E-3</v>
      </c>
      <c r="Y120" s="72">
        <f t="shared" si="49"/>
        <v>2.0586885245901629E-3</v>
      </c>
      <c r="Z120" s="72">
        <f t="shared" si="50"/>
        <v>2.2527868852458952</v>
      </c>
      <c r="AA120" s="72">
        <f t="shared" si="51"/>
        <v>1.7849180327868832E-3</v>
      </c>
      <c r="AB120" s="72">
        <f t="shared" si="52"/>
        <v>8.9508196721311479E-5</v>
      </c>
      <c r="AC120" s="72">
        <f t="shared" si="53"/>
        <v>16.027540983606471</v>
      </c>
      <c r="AD120" s="72">
        <f t="shared" si="54"/>
        <v>9.0819672131147464E-5</v>
      </c>
      <c r="AE120" s="72">
        <f t="shared" si="55"/>
        <v>2.8032786885245908E-4</v>
      </c>
      <c r="AF120" s="72">
        <f t="shared" si="56"/>
        <v>7.4983606557377042E-2</v>
      </c>
    </row>
    <row r="121" spans="1:33" ht="15" customHeight="1" x14ac:dyDescent="0.2">
      <c r="A121" s="74">
        <v>42225.375006655093</v>
      </c>
      <c r="B121" s="5">
        <v>882</v>
      </c>
      <c r="C121" s="9">
        <f t="shared" si="32"/>
        <v>22480415.999999996</v>
      </c>
      <c r="D121" s="9">
        <f t="shared" si="30"/>
        <v>97.030834213114929</v>
      </c>
      <c r="E121" s="68">
        <f t="shared" si="33"/>
        <v>0.20099814754098344</v>
      </c>
      <c r="F121" s="68">
        <f t="shared" si="34"/>
        <v>0.16104240983606544</v>
      </c>
      <c r="G121" s="68">
        <f t="shared" si="35"/>
        <v>96.829836065573943</v>
      </c>
      <c r="H121" s="348">
        <f t="shared" si="59"/>
        <v>5.829836065573943</v>
      </c>
      <c r="I121" s="72">
        <f t="shared" si="31"/>
        <v>2.4447540983606558E-2</v>
      </c>
      <c r="J121" s="72">
        <f t="shared" si="57"/>
        <v>3.8852459016393569E-4</v>
      </c>
      <c r="K121" s="72">
        <f t="shared" si="58"/>
        <v>3.5393442622950766E-4</v>
      </c>
      <c r="L121" s="72">
        <f t="shared" si="36"/>
        <v>6.6249016393442467E-2</v>
      </c>
      <c r="M121" s="72">
        <f t="shared" si="37"/>
        <v>1.350819672131147E-4</v>
      </c>
      <c r="N121" s="72">
        <f t="shared" si="38"/>
        <v>4.1508196721311465E-5</v>
      </c>
      <c r="O121" s="72">
        <f t="shared" si="39"/>
        <v>69.433114754098625</v>
      </c>
      <c r="P121" s="72">
        <f t="shared" si="40"/>
        <v>9.1967213114753919E-4</v>
      </c>
      <c r="Q121" s="72">
        <f t="shared" si="41"/>
        <v>1.2459016393442661E-4</v>
      </c>
      <c r="R121" s="72">
        <f t="shared" si="42"/>
        <v>3.9247540983606607E-3</v>
      </c>
      <c r="S121" s="72">
        <f t="shared" si="43"/>
        <v>1.5508196721311467E-2</v>
      </c>
      <c r="T121" s="72">
        <f t="shared" si="44"/>
        <v>1.7278688524590172E-4</v>
      </c>
      <c r="U121" s="72">
        <f t="shared" si="45"/>
        <v>9.1139344262295232</v>
      </c>
      <c r="V121" s="72">
        <f t="shared" si="46"/>
        <v>6.6424590163934533E-3</v>
      </c>
      <c r="W121" s="72">
        <f t="shared" si="47"/>
        <v>7.1393442622950809E-5</v>
      </c>
      <c r="X121" s="72">
        <f t="shared" si="48"/>
        <v>1.2918032786885254E-3</v>
      </c>
      <c r="Y121" s="72">
        <f t="shared" si="49"/>
        <v>2.0888524590163926E-3</v>
      </c>
      <c r="Z121" s="72">
        <f t="shared" si="50"/>
        <v>2.2586885245901573</v>
      </c>
      <c r="AA121" s="72">
        <f t="shared" si="51"/>
        <v>1.8118032786885224E-3</v>
      </c>
      <c r="AB121" s="72">
        <f t="shared" si="52"/>
        <v>9.0819672131147545E-5</v>
      </c>
      <c r="AC121" s="72">
        <f t="shared" si="53"/>
        <v>16.02409836065565</v>
      </c>
      <c r="AD121" s="72">
        <f t="shared" si="54"/>
        <v>9.1967213114754016E-5</v>
      </c>
      <c r="AE121" s="72">
        <f t="shared" si="55"/>
        <v>2.8278688524590169E-4</v>
      </c>
      <c r="AF121" s="72">
        <f t="shared" si="56"/>
        <v>7.6360655737704911E-2</v>
      </c>
    </row>
    <row r="122" spans="1:33" ht="15" customHeight="1" x14ac:dyDescent="0.2">
      <c r="A122" s="74">
        <v>42225.38542337963</v>
      </c>
      <c r="B122" s="5">
        <v>872</v>
      </c>
      <c r="C122" s="9">
        <f t="shared" si="32"/>
        <v>22225536</v>
      </c>
      <c r="D122" s="9">
        <f t="shared" si="30"/>
        <v>97.128179754098511</v>
      </c>
      <c r="E122" s="68">
        <f t="shared" si="33"/>
        <v>0.20260598360655721</v>
      </c>
      <c r="F122" s="68">
        <f t="shared" si="34"/>
        <v>0.16250106557377031</v>
      </c>
      <c r="G122" s="68">
        <f t="shared" si="35"/>
        <v>96.925573770491994</v>
      </c>
      <c r="H122" s="348">
        <f t="shared" si="59"/>
        <v>5.9255737704919937</v>
      </c>
      <c r="I122" s="72">
        <f t="shared" si="31"/>
        <v>2.4383606557377049E-2</v>
      </c>
      <c r="J122" s="72">
        <f t="shared" si="57"/>
        <v>3.9016393442623079E-4</v>
      </c>
      <c r="K122" s="72">
        <f t="shared" si="58"/>
        <v>3.5622950819672077E-4</v>
      </c>
      <c r="L122" s="72">
        <f t="shared" si="36"/>
        <v>6.6213442622950661E-2</v>
      </c>
      <c r="M122" s="72">
        <f t="shared" si="37"/>
        <v>1.372131147540983E-4</v>
      </c>
      <c r="N122" s="72">
        <f t="shared" si="38"/>
        <v>4.1721311475409825E-5</v>
      </c>
      <c r="O122" s="72">
        <f t="shared" si="39"/>
        <v>69.514098360656007</v>
      </c>
      <c r="P122" s="72">
        <f t="shared" si="40"/>
        <v>9.3114754098360471E-4</v>
      </c>
      <c r="Q122" s="72">
        <f t="shared" si="41"/>
        <v>1.2393442622950858E-4</v>
      </c>
      <c r="R122" s="72">
        <f t="shared" si="42"/>
        <v>3.97836065573771E-3</v>
      </c>
      <c r="S122" s="72">
        <f t="shared" si="43"/>
        <v>1.5721311475409828E-2</v>
      </c>
      <c r="T122" s="72">
        <f t="shared" si="44"/>
        <v>1.7524590163934436E-4</v>
      </c>
      <c r="U122" s="72">
        <f t="shared" si="45"/>
        <v>9.1262295081967366</v>
      </c>
      <c r="V122" s="72">
        <f t="shared" si="46"/>
        <v>6.6363934426229617E-3</v>
      </c>
      <c r="W122" s="72">
        <f t="shared" si="47"/>
        <v>7.2622950819672125E-5</v>
      </c>
      <c r="X122" s="72">
        <f t="shared" si="48"/>
        <v>1.2786885245901648E-3</v>
      </c>
      <c r="Y122" s="72">
        <f t="shared" si="49"/>
        <v>2.1190163934426223E-3</v>
      </c>
      <c r="Z122" s="72">
        <f t="shared" si="50"/>
        <v>2.2645901639344195</v>
      </c>
      <c r="AA122" s="72">
        <f t="shared" si="51"/>
        <v>1.8386885245901617E-3</v>
      </c>
      <c r="AB122" s="72">
        <f t="shared" si="52"/>
        <v>9.2131147540983611E-5</v>
      </c>
      <c r="AC122" s="72">
        <f t="shared" si="53"/>
        <v>16.020655737704828</v>
      </c>
      <c r="AD122" s="72">
        <f t="shared" si="54"/>
        <v>9.3114754098360568E-5</v>
      </c>
      <c r="AE122" s="72">
        <f t="shared" si="55"/>
        <v>2.8524590163934429E-4</v>
      </c>
      <c r="AF122" s="72">
        <f t="shared" si="56"/>
        <v>7.7737704918032779E-2</v>
      </c>
    </row>
    <row r="123" spans="1:33" ht="15" customHeight="1" x14ac:dyDescent="0.2">
      <c r="A123" s="74">
        <v>42225.395840104167</v>
      </c>
      <c r="B123" s="5">
        <v>872</v>
      </c>
      <c r="C123" s="9">
        <f t="shared" si="32"/>
        <v>22225536</v>
      </c>
      <c r="D123" s="9">
        <f t="shared" si="30"/>
        <v>97.225525295082122</v>
      </c>
      <c r="E123" s="68">
        <f t="shared" si="33"/>
        <v>0.20421381967213098</v>
      </c>
      <c r="F123" s="68">
        <f t="shared" si="34"/>
        <v>0.16395972131147524</v>
      </c>
      <c r="G123" s="68">
        <f t="shared" si="35"/>
        <v>97.021311475410045</v>
      </c>
      <c r="H123" s="348">
        <f t="shared" si="59"/>
        <v>6.0213114754100445</v>
      </c>
      <c r="I123" s="72">
        <f t="shared" si="31"/>
        <v>2.4319672131147541E-2</v>
      </c>
      <c r="J123" s="72">
        <f t="shared" si="57"/>
        <v>3.918032786885259E-4</v>
      </c>
      <c r="K123" s="72">
        <f t="shared" si="58"/>
        <v>3.5852459016393387E-4</v>
      </c>
      <c r="L123" s="72">
        <f t="shared" si="36"/>
        <v>6.6177868852458854E-2</v>
      </c>
      <c r="M123" s="72">
        <f t="shared" si="37"/>
        <v>1.3934426229508191E-4</v>
      </c>
      <c r="N123" s="72">
        <f t="shared" si="38"/>
        <v>4.1934426229508186E-5</v>
      </c>
      <c r="O123" s="72">
        <f t="shared" si="39"/>
        <v>69.595081967213389</v>
      </c>
      <c r="P123" s="72">
        <f t="shared" si="40"/>
        <v>9.4262295081967023E-4</v>
      </c>
      <c r="Q123" s="72">
        <f t="shared" si="41"/>
        <v>1.2327868852459055E-4</v>
      </c>
      <c r="R123" s="72">
        <f t="shared" si="42"/>
        <v>4.0319672131147594E-3</v>
      </c>
      <c r="S123" s="72">
        <f t="shared" si="43"/>
        <v>1.5934426229508188E-2</v>
      </c>
      <c r="T123" s="72">
        <f t="shared" si="44"/>
        <v>1.7770491803278699E-4</v>
      </c>
      <c r="U123" s="72">
        <f t="shared" si="45"/>
        <v>9.13852459016395</v>
      </c>
      <c r="V123" s="72">
        <f t="shared" si="46"/>
        <v>6.6303278688524701E-3</v>
      </c>
      <c r="W123" s="72">
        <f t="shared" si="47"/>
        <v>7.3852459016393441E-5</v>
      </c>
      <c r="X123" s="72">
        <f t="shared" si="48"/>
        <v>1.2655737704918041E-3</v>
      </c>
      <c r="Y123" s="72">
        <f t="shared" si="49"/>
        <v>2.149180327868852E-3</v>
      </c>
      <c r="Z123" s="72">
        <f t="shared" si="50"/>
        <v>2.2704918032786816</v>
      </c>
      <c r="AA123" s="72">
        <f t="shared" si="51"/>
        <v>1.8655737704918009E-3</v>
      </c>
      <c r="AB123" s="72">
        <f t="shared" si="52"/>
        <v>9.3442622950819676E-5</v>
      </c>
      <c r="AC123" s="72">
        <f t="shared" si="53"/>
        <v>16.017213114754007</v>
      </c>
      <c r="AD123" s="72">
        <f t="shared" si="54"/>
        <v>9.4262295081967121E-5</v>
      </c>
      <c r="AE123" s="72">
        <f t="shared" si="55"/>
        <v>2.877049180327869E-4</v>
      </c>
      <c r="AF123" s="72">
        <f t="shared" si="56"/>
        <v>7.9114754098360648E-2</v>
      </c>
    </row>
    <row r="124" spans="1:33" ht="15" customHeight="1" x14ac:dyDescent="0.2">
      <c r="A124" s="74">
        <v>42225.406256828704</v>
      </c>
      <c r="B124" s="5">
        <v>872</v>
      </c>
      <c r="C124" s="9">
        <f t="shared" si="32"/>
        <v>22225536</v>
      </c>
      <c r="D124" s="9">
        <f t="shared" si="30"/>
        <v>97.322870836065775</v>
      </c>
      <c r="E124" s="68">
        <f t="shared" si="33"/>
        <v>0.20582165573770478</v>
      </c>
      <c r="F124" s="68">
        <f t="shared" si="34"/>
        <v>0.16541837704918019</v>
      </c>
      <c r="G124" s="68">
        <f t="shared" si="35"/>
        <v>97.117049180328067</v>
      </c>
      <c r="H124" s="348">
        <f t="shared" si="59"/>
        <v>6.1170491803280669</v>
      </c>
      <c r="I124" s="72">
        <f t="shared" si="31"/>
        <v>2.4255737704918033E-2</v>
      </c>
      <c r="J124" s="72">
        <f t="shared" si="57"/>
        <v>3.9344262295082101E-4</v>
      </c>
      <c r="K124" s="72">
        <f t="shared" si="58"/>
        <v>3.6081967213114698E-4</v>
      </c>
      <c r="L124" s="72">
        <f t="shared" si="36"/>
        <v>6.6142295081967048E-2</v>
      </c>
      <c r="M124" s="72">
        <f t="shared" si="37"/>
        <v>1.4147540983606551E-4</v>
      </c>
      <c r="N124" s="72">
        <f t="shared" si="38"/>
        <v>4.2147540983606546E-5</v>
      </c>
      <c r="O124" s="72">
        <f t="shared" si="39"/>
        <v>69.676065573770771</v>
      </c>
      <c r="P124" s="72">
        <f t="shared" si="40"/>
        <v>9.5409836065573576E-4</v>
      </c>
      <c r="Q124" s="72">
        <f t="shared" si="41"/>
        <v>1.2262295081967253E-4</v>
      </c>
      <c r="R124" s="72">
        <f t="shared" si="42"/>
        <v>4.0855737704918087E-3</v>
      </c>
      <c r="S124" s="72">
        <f t="shared" si="43"/>
        <v>1.6147540983606549E-2</v>
      </c>
      <c r="T124" s="72">
        <f t="shared" si="44"/>
        <v>1.8016393442622962E-4</v>
      </c>
      <c r="U124" s="72">
        <f t="shared" si="45"/>
        <v>9.1508196721311634</v>
      </c>
      <c r="V124" s="72">
        <f t="shared" si="46"/>
        <v>6.6242622950819785E-3</v>
      </c>
      <c r="W124" s="72">
        <f t="shared" si="47"/>
        <v>7.5081967213114757E-5</v>
      </c>
      <c r="X124" s="72">
        <f t="shared" si="48"/>
        <v>1.2524590163934435E-3</v>
      </c>
      <c r="Y124" s="72">
        <f t="shared" si="49"/>
        <v>2.1793442622950816E-3</v>
      </c>
      <c r="Z124" s="72">
        <f t="shared" si="50"/>
        <v>2.2763934426229437</v>
      </c>
      <c r="AA124" s="72">
        <f t="shared" si="51"/>
        <v>1.8924590163934402E-3</v>
      </c>
      <c r="AB124" s="72">
        <f t="shared" si="52"/>
        <v>9.4754098360655742E-5</v>
      </c>
      <c r="AC124" s="72">
        <f t="shared" si="53"/>
        <v>16.013770491803186</v>
      </c>
      <c r="AD124" s="72">
        <f t="shared" si="54"/>
        <v>9.5409836065573673E-5</v>
      </c>
      <c r="AE124" s="72">
        <f t="shared" si="55"/>
        <v>2.901639344262295E-4</v>
      </c>
      <c r="AF124" s="72">
        <f t="shared" si="56"/>
        <v>8.0491803278688517E-2</v>
      </c>
    </row>
    <row r="125" spans="1:33" ht="15" customHeight="1" x14ac:dyDescent="0.2">
      <c r="A125" s="74">
        <v>42225.416673553242</v>
      </c>
      <c r="B125" s="5">
        <v>872</v>
      </c>
      <c r="C125" s="9">
        <f t="shared" si="32"/>
        <v>22225536</v>
      </c>
      <c r="D125" s="9">
        <f t="shared" si="30"/>
        <v>97.420216377049343</v>
      </c>
      <c r="E125" s="68">
        <f t="shared" si="33"/>
        <v>0.20742949180327847</v>
      </c>
      <c r="F125" s="68">
        <f t="shared" si="34"/>
        <v>0.16687703278688504</v>
      </c>
      <c r="G125" s="68">
        <f t="shared" si="35"/>
        <v>97.212786885246089</v>
      </c>
      <c r="H125" s="348">
        <f t="shared" si="59"/>
        <v>6.2127868852460892</v>
      </c>
      <c r="I125" s="72">
        <f t="shared" si="31"/>
        <v>2.4191803278688525E-2</v>
      </c>
      <c r="J125" s="72">
        <f t="shared" si="57"/>
        <v>3.9508196721311611E-4</v>
      </c>
      <c r="K125" s="72">
        <f t="shared" si="58"/>
        <v>3.6311475409836008E-4</v>
      </c>
      <c r="L125" s="72">
        <f t="shared" si="36"/>
        <v>6.6106721311475242E-2</v>
      </c>
      <c r="M125" s="72">
        <f t="shared" si="37"/>
        <v>1.4360655737704912E-4</v>
      </c>
      <c r="N125" s="72">
        <f t="shared" si="38"/>
        <v>4.2360655737704907E-5</v>
      </c>
      <c r="O125" s="72">
        <f t="shared" si="39"/>
        <v>69.757049180328153</v>
      </c>
      <c r="P125" s="72">
        <f t="shared" si="40"/>
        <v>9.6557377049180128E-4</v>
      </c>
      <c r="Q125" s="72">
        <f t="shared" si="41"/>
        <v>1.2196721311475449E-4</v>
      </c>
      <c r="R125" s="72">
        <f t="shared" si="42"/>
        <v>4.139180327868858E-3</v>
      </c>
      <c r="S125" s="72">
        <f t="shared" si="43"/>
        <v>1.6360655737704909E-2</v>
      </c>
      <c r="T125" s="72">
        <f t="shared" si="44"/>
        <v>1.8262295081967225E-4</v>
      </c>
      <c r="U125" s="72">
        <f t="shared" si="45"/>
        <v>9.1631147540983768</v>
      </c>
      <c r="V125" s="72">
        <f t="shared" si="46"/>
        <v>6.6181967213114869E-3</v>
      </c>
      <c r="W125" s="72">
        <f t="shared" si="47"/>
        <v>7.6311475409836073E-5</v>
      </c>
      <c r="X125" s="72">
        <f t="shared" si="48"/>
        <v>1.2393442622950829E-3</v>
      </c>
      <c r="Y125" s="72">
        <f t="shared" si="49"/>
        <v>2.2095081967213113E-3</v>
      </c>
      <c r="Z125" s="72">
        <f t="shared" si="50"/>
        <v>2.2822950819672059</v>
      </c>
      <c r="AA125" s="72">
        <f t="shared" si="51"/>
        <v>1.9193442622950794E-3</v>
      </c>
      <c r="AB125" s="72">
        <f t="shared" si="52"/>
        <v>9.6065573770491808E-5</v>
      </c>
      <c r="AC125" s="72">
        <f t="shared" si="53"/>
        <v>16.010327868852364</v>
      </c>
      <c r="AD125" s="72">
        <f t="shared" si="54"/>
        <v>9.6557377049180226E-5</v>
      </c>
      <c r="AE125" s="72">
        <f t="shared" si="55"/>
        <v>2.9262295081967211E-4</v>
      </c>
      <c r="AF125" s="72">
        <f t="shared" si="56"/>
        <v>8.1868852459016386E-2</v>
      </c>
    </row>
    <row r="126" spans="1:33" ht="15" customHeight="1" x14ac:dyDescent="0.2">
      <c r="A126" s="74">
        <v>42225.427090277779</v>
      </c>
      <c r="B126" s="5">
        <v>872</v>
      </c>
      <c r="C126" s="9">
        <f t="shared" si="32"/>
        <v>22225536</v>
      </c>
      <c r="D126" s="9">
        <f t="shared" si="30"/>
        <v>97.517561918032968</v>
      </c>
      <c r="E126" s="68">
        <f t="shared" si="33"/>
        <v>0.20903732786885229</v>
      </c>
      <c r="F126" s="68">
        <f t="shared" si="34"/>
        <v>0.16833568852458999</v>
      </c>
      <c r="G126" s="68">
        <f t="shared" si="35"/>
        <v>97.308524590164126</v>
      </c>
      <c r="H126" s="348">
        <f t="shared" si="59"/>
        <v>6.3085245901641258</v>
      </c>
      <c r="I126" s="72">
        <f t="shared" si="31"/>
        <v>2.4127868852459017E-2</v>
      </c>
      <c r="J126" s="72">
        <f t="shared" si="57"/>
        <v>3.9672131147541122E-4</v>
      </c>
      <c r="K126" s="72">
        <f t="shared" si="58"/>
        <v>3.6540983606557319E-4</v>
      </c>
      <c r="L126" s="72">
        <f t="shared" si="36"/>
        <v>6.6071147540983435E-2</v>
      </c>
      <c r="M126" s="72">
        <f t="shared" si="37"/>
        <v>1.4573770491803272E-4</v>
      </c>
      <c r="N126" s="72">
        <f t="shared" si="38"/>
        <v>4.2573770491803267E-5</v>
      </c>
      <c r="O126" s="72">
        <f t="shared" si="39"/>
        <v>69.838032786885535</v>
      </c>
      <c r="P126" s="72">
        <f t="shared" si="40"/>
        <v>9.770491803278668E-4</v>
      </c>
      <c r="Q126" s="72">
        <f t="shared" si="41"/>
        <v>1.2131147540983645E-4</v>
      </c>
      <c r="R126" s="72">
        <f t="shared" si="42"/>
        <v>4.1927868852459074E-3</v>
      </c>
      <c r="S126" s="72">
        <f t="shared" si="43"/>
        <v>1.657377049180327E-2</v>
      </c>
      <c r="T126" s="72">
        <f t="shared" si="44"/>
        <v>1.8508196721311488E-4</v>
      </c>
      <c r="U126" s="72">
        <f t="shared" si="45"/>
        <v>9.1754098360655902</v>
      </c>
      <c r="V126" s="72">
        <f t="shared" si="46"/>
        <v>6.6121311475409953E-3</v>
      </c>
      <c r="W126" s="72">
        <f t="shared" si="47"/>
        <v>7.7540983606557388E-5</v>
      </c>
      <c r="X126" s="72">
        <f t="shared" si="48"/>
        <v>1.2262295081967222E-3</v>
      </c>
      <c r="Y126" s="72">
        <f t="shared" si="49"/>
        <v>2.239672131147541E-3</v>
      </c>
      <c r="Z126" s="72">
        <f t="shared" si="50"/>
        <v>2.288196721311468</v>
      </c>
      <c r="AA126" s="72">
        <f t="shared" si="51"/>
        <v>1.9462295081967187E-3</v>
      </c>
      <c r="AB126" s="72">
        <f t="shared" si="52"/>
        <v>9.7377049180327873E-5</v>
      </c>
      <c r="AC126" s="72">
        <f t="shared" si="53"/>
        <v>16.006885245901543</v>
      </c>
      <c r="AD126" s="72">
        <f t="shared" si="54"/>
        <v>9.7704918032786778E-5</v>
      </c>
      <c r="AE126" s="72">
        <f t="shared" si="55"/>
        <v>2.9508196721311471E-4</v>
      </c>
      <c r="AF126" s="72">
        <f t="shared" si="56"/>
        <v>8.3245901639344255E-2</v>
      </c>
    </row>
    <row r="127" spans="1:33" ht="15" customHeight="1" x14ac:dyDescent="0.2">
      <c r="A127" s="74">
        <v>42225.437507002316</v>
      </c>
      <c r="B127" s="5">
        <v>872</v>
      </c>
      <c r="C127" s="9">
        <f t="shared" si="32"/>
        <v>22225536</v>
      </c>
      <c r="D127" s="9">
        <f t="shared" si="30"/>
        <v>97.614907459016607</v>
      </c>
      <c r="E127" s="68">
        <f t="shared" si="33"/>
        <v>0.21064516393442606</v>
      </c>
      <c r="F127" s="68">
        <f t="shared" si="34"/>
        <v>0.16979434426229492</v>
      </c>
      <c r="G127" s="68">
        <f t="shared" si="35"/>
        <v>97.404262295082162</v>
      </c>
      <c r="H127" s="348">
        <f t="shared" si="59"/>
        <v>6.4042622950821624</v>
      </c>
      <c r="I127" s="72">
        <f t="shared" si="31"/>
        <v>2.4063934426229509E-2</v>
      </c>
      <c r="J127" s="72">
        <f t="shared" si="57"/>
        <v>3.9836065573770632E-4</v>
      </c>
      <c r="K127" s="72">
        <f t="shared" si="58"/>
        <v>3.6770491803278629E-4</v>
      </c>
      <c r="L127" s="72">
        <f t="shared" si="36"/>
        <v>6.6035573770491629E-2</v>
      </c>
      <c r="M127" s="72">
        <f t="shared" si="37"/>
        <v>1.4786885245901633E-4</v>
      </c>
      <c r="N127" s="72">
        <f t="shared" si="38"/>
        <v>4.2786885245901628E-5</v>
      </c>
      <c r="O127" s="72">
        <f t="shared" si="39"/>
        <v>69.919016393442917</v>
      </c>
      <c r="P127" s="72">
        <f t="shared" si="40"/>
        <v>9.8852459016393244E-4</v>
      </c>
      <c r="Q127" s="72">
        <f t="shared" si="41"/>
        <v>1.2065573770491841E-4</v>
      </c>
      <c r="R127" s="72">
        <f t="shared" si="42"/>
        <v>4.2463934426229567E-3</v>
      </c>
      <c r="S127" s="72">
        <f t="shared" si="43"/>
        <v>1.678688524590163E-2</v>
      </c>
      <c r="T127" s="72">
        <f t="shared" si="44"/>
        <v>1.8754098360655751E-4</v>
      </c>
      <c r="U127" s="72">
        <f t="shared" si="45"/>
        <v>9.1877049180328036</v>
      </c>
      <c r="V127" s="72">
        <f t="shared" si="46"/>
        <v>6.6060655737705037E-3</v>
      </c>
      <c r="W127" s="72">
        <f t="shared" si="47"/>
        <v>7.8770491803278704E-5</v>
      </c>
      <c r="X127" s="72">
        <f t="shared" si="48"/>
        <v>1.2131147540983616E-3</v>
      </c>
      <c r="Y127" s="72">
        <f t="shared" si="49"/>
        <v>2.2698360655737707E-3</v>
      </c>
      <c r="Z127" s="72">
        <f t="shared" si="50"/>
        <v>2.2940983606557301</v>
      </c>
      <c r="AA127" s="72">
        <f t="shared" si="51"/>
        <v>1.9731147540983582E-3</v>
      </c>
      <c r="AB127" s="72">
        <f t="shared" si="52"/>
        <v>9.8688524590163939E-5</v>
      </c>
      <c r="AC127" s="72">
        <f t="shared" si="53"/>
        <v>16.003442622950722</v>
      </c>
      <c r="AD127" s="72">
        <f t="shared" si="54"/>
        <v>9.885245901639333E-5</v>
      </c>
      <c r="AE127" s="72">
        <f t="shared" si="55"/>
        <v>2.9754098360655731E-4</v>
      </c>
      <c r="AF127" s="72">
        <f t="shared" si="56"/>
        <v>8.4622950819672124E-2</v>
      </c>
    </row>
    <row r="128" spans="1:33" ht="15" customHeight="1" x14ac:dyDescent="0.25">
      <c r="A128" s="149">
        <v>42225.447923726853</v>
      </c>
      <c r="B128" s="5">
        <v>872</v>
      </c>
      <c r="C128" s="9">
        <f t="shared" si="32"/>
        <v>22225536</v>
      </c>
      <c r="D128" s="9">
        <f t="shared" si="30"/>
        <v>97.712253000000004</v>
      </c>
      <c r="E128" s="68">
        <f t="shared" si="33"/>
        <v>0.21225299999999994</v>
      </c>
      <c r="F128" s="68">
        <f t="shared" si="34"/>
        <v>0.17125299999999993</v>
      </c>
      <c r="G128" s="68">
        <f t="shared" si="35"/>
        <v>97.5</v>
      </c>
      <c r="H128" s="348">
        <f t="shared" si="59"/>
        <v>6.5</v>
      </c>
      <c r="I128" s="59">
        <v>2.4E-2</v>
      </c>
      <c r="J128" s="59">
        <v>4.0000000000000002E-4</v>
      </c>
      <c r="K128" s="59">
        <v>3.6999999999999999E-4</v>
      </c>
      <c r="L128" s="59">
        <v>6.6000000000000003E-2</v>
      </c>
      <c r="M128" s="59">
        <v>1.4999999999999999E-4</v>
      </c>
      <c r="N128" s="59">
        <v>4.2999999999999995E-5</v>
      </c>
      <c r="O128" s="59">
        <v>70</v>
      </c>
      <c r="P128" s="59">
        <v>1E-3</v>
      </c>
      <c r="Q128" s="59">
        <v>1.1999999999999999E-4</v>
      </c>
      <c r="R128" s="59">
        <v>4.3E-3</v>
      </c>
      <c r="S128" s="59">
        <v>1.7000000000000001E-2</v>
      </c>
      <c r="T128" s="59">
        <v>1.9000000000000001E-4</v>
      </c>
      <c r="U128" s="59">
        <v>9.1999999999999993</v>
      </c>
      <c r="V128" s="59">
        <v>6.6E-3</v>
      </c>
      <c r="W128" s="59">
        <v>8.0000000000000007E-5</v>
      </c>
      <c r="X128" s="59">
        <v>1.1999999999999999E-3</v>
      </c>
      <c r="Y128" s="59">
        <v>2.3E-3</v>
      </c>
      <c r="Z128" s="59">
        <v>2.2999999999999998</v>
      </c>
      <c r="AA128" s="59">
        <v>2E-3</v>
      </c>
      <c r="AB128" s="59">
        <v>1E-4</v>
      </c>
      <c r="AC128" s="59">
        <v>16</v>
      </c>
      <c r="AD128" s="59">
        <v>1E-4</v>
      </c>
      <c r="AE128" s="59">
        <v>2.9999999999999997E-4</v>
      </c>
      <c r="AF128" s="59">
        <v>8.5999999999999993E-2</v>
      </c>
      <c r="AG128" s="66" t="s">
        <v>221</v>
      </c>
    </row>
    <row r="129" spans="1:32" ht="15" customHeight="1" x14ac:dyDescent="0.2">
      <c r="A129" s="74">
        <v>42225.458340451391</v>
      </c>
      <c r="B129" s="5">
        <v>872</v>
      </c>
      <c r="C129" s="9">
        <f t="shared" si="32"/>
        <v>22225536</v>
      </c>
      <c r="D129" s="9">
        <f t="shared" si="30"/>
        <v>97.633282215686265</v>
      </c>
      <c r="E129" s="68">
        <f t="shared" si="33"/>
        <v>0.21269398039215681</v>
      </c>
      <c r="F129" s="68">
        <f t="shared" si="34"/>
        <v>0.17042927450980386</v>
      </c>
      <c r="G129" s="68">
        <f t="shared" si="35"/>
        <v>97.420588235294105</v>
      </c>
      <c r="H129" s="348">
        <f t="shared" si="59"/>
        <v>6.4205882352941046</v>
      </c>
      <c r="I129" s="72">
        <f>I128+(I$230-I$128)*(1/102)</f>
        <v>2.4539215686274509E-2</v>
      </c>
      <c r="J129" s="72">
        <f t="shared" ref="J129:AF140" si="60">J128+(J$230-J$128)*(1/102)</f>
        <v>4.0000000000000002E-4</v>
      </c>
      <c r="K129" s="72">
        <f t="shared" si="60"/>
        <v>3.6999999999999999E-4</v>
      </c>
      <c r="L129" s="72">
        <f t="shared" si="60"/>
        <v>6.5941176470588239E-2</v>
      </c>
      <c r="M129" s="72">
        <f t="shared" si="60"/>
        <v>1.4999999999999999E-4</v>
      </c>
      <c r="N129" s="72">
        <f t="shared" si="60"/>
        <v>4.2999999999999995E-5</v>
      </c>
      <c r="O129" s="72">
        <f t="shared" si="60"/>
        <v>69.941176470588232</v>
      </c>
      <c r="P129" s="72">
        <f t="shared" si="60"/>
        <v>1E-3</v>
      </c>
      <c r="Q129" s="72">
        <f t="shared" si="60"/>
        <v>1.2009803921568627E-4</v>
      </c>
      <c r="R129" s="72">
        <f t="shared" si="60"/>
        <v>4.2833333333333334E-3</v>
      </c>
      <c r="S129" s="72">
        <f t="shared" si="60"/>
        <v>1.7725490196078431E-2</v>
      </c>
      <c r="T129" s="72">
        <f t="shared" si="60"/>
        <v>2.0284313725490197E-4</v>
      </c>
      <c r="U129" s="72">
        <f t="shared" si="60"/>
        <v>9.1921568627450974</v>
      </c>
      <c r="V129" s="72">
        <f t="shared" si="60"/>
        <v>6.6627450980392159E-3</v>
      </c>
      <c r="W129" s="72">
        <f t="shared" si="60"/>
        <v>7.9215686274509815E-5</v>
      </c>
      <c r="X129" s="72">
        <f t="shared" si="60"/>
        <v>1.1999999999999999E-3</v>
      </c>
      <c r="Y129" s="72">
        <f t="shared" si="60"/>
        <v>2.286862745098039E-3</v>
      </c>
      <c r="Z129" s="72">
        <f t="shared" si="60"/>
        <v>2.2970588235294116</v>
      </c>
      <c r="AA129" s="72">
        <f t="shared" si="60"/>
        <v>1.9860784313725489E-3</v>
      </c>
      <c r="AB129" s="72">
        <f t="shared" si="60"/>
        <v>1E-4</v>
      </c>
      <c r="AC129" s="72">
        <f t="shared" si="60"/>
        <v>15.990196078431373</v>
      </c>
      <c r="AD129" s="72">
        <f t="shared" si="60"/>
        <v>1E-4</v>
      </c>
      <c r="AE129" s="72">
        <f t="shared" si="60"/>
        <v>2.9999999999999997E-4</v>
      </c>
      <c r="AF129" s="72">
        <f t="shared" si="60"/>
        <v>8.5203921568627439E-2</v>
      </c>
    </row>
    <row r="130" spans="1:32" ht="15" customHeight="1" x14ac:dyDescent="0.2">
      <c r="A130" s="74">
        <v>42225.468757175928</v>
      </c>
      <c r="B130" s="5">
        <v>862</v>
      </c>
      <c r="C130" s="9">
        <f t="shared" si="32"/>
        <v>21970656.000000004</v>
      </c>
      <c r="D130" s="9">
        <f t="shared" si="30"/>
        <v>97.554311431372554</v>
      </c>
      <c r="E130" s="68">
        <f t="shared" si="33"/>
        <v>0.21313496078431371</v>
      </c>
      <c r="F130" s="68">
        <f t="shared" si="34"/>
        <v>0.16960554901960784</v>
      </c>
      <c r="G130" s="68">
        <f t="shared" si="35"/>
        <v>97.341176470588238</v>
      </c>
      <c r="H130" s="348">
        <f t="shared" si="59"/>
        <v>6.3411764705882376</v>
      </c>
      <c r="I130" s="72">
        <f t="shared" ref="I130:I193" si="61">I129+(I$230-I$128)*(1/102)</f>
        <v>2.5078431372549018E-2</v>
      </c>
      <c r="J130" s="72">
        <f t="shared" si="60"/>
        <v>4.0000000000000002E-4</v>
      </c>
      <c r="K130" s="72">
        <f t="shared" si="60"/>
        <v>3.6999999999999999E-4</v>
      </c>
      <c r="L130" s="72">
        <f t="shared" si="60"/>
        <v>6.5882352941176475E-2</v>
      </c>
      <c r="M130" s="72">
        <f t="shared" si="60"/>
        <v>1.4999999999999999E-4</v>
      </c>
      <c r="N130" s="72">
        <f t="shared" si="60"/>
        <v>4.2999999999999995E-5</v>
      </c>
      <c r="O130" s="72">
        <f t="shared" si="60"/>
        <v>69.882352941176464</v>
      </c>
      <c r="P130" s="72">
        <f t="shared" si="60"/>
        <v>1E-3</v>
      </c>
      <c r="Q130" s="72">
        <f t="shared" si="60"/>
        <v>1.2019607843137255E-4</v>
      </c>
      <c r="R130" s="72">
        <f t="shared" si="60"/>
        <v>4.2666666666666669E-3</v>
      </c>
      <c r="S130" s="72">
        <f t="shared" si="60"/>
        <v>1.8450980392156861E-2</v>
      </c>
      <c r="T130" s="72">
        <f t="shared" si="60"/>
        <v>2.1568627450980392E-4</v>
      </c>
      <c r="U130" s="72">
        <f t="shared" si="60"/>
        <v>9.1843137254901954</v>
      </c>
      <c r="V130" s="72">
        <f t="shared" si="60"/>
        <v>6.7254901960784319E-3</v>
      </c>
      <c r="W130" s="72">
        <f t="shared" si="60"/>
        <v>7.8431372549019624E-5</v>
      </c>
      <c r="X130" s="72">
        <f t="shared" si="60"/>
        <v>1.1999999999999999E-3</v>
      </c>
      <c r="Y130" s="72">
        <f t="shared" si="60"/>
        <v>2.2737254901960781E-3</v>
      </c>
      <c r="Z130" s="72">
        <f t="shared" si="60"/>
        <v>2.2941176470588234</v>
      </c>
      <c r="AA130" s="72">
        <f t="shared" si="60"/>
        <v>1.9721568627450977E-3</v>
      </c>
      <c r="AB130" s="72">
        <f t="shared" si="60"/>
        <v>1E-4</v>
      </c>
      <c r="AC130" s="72">
        <f t="shared" si="60"/>
        <v>15.980392156862745</v>
      </c>
      <c r="AD130" s="72">
        <f t="shared" si="60"/>
        <v>1E-4</v>
      </c>
      <c r="AE130" s="72">
        <f t="shared" si="60"/>
        <v>2.9999999999999997E-4</v>
      </c>
      <c r="AF130" s="72">
        <f t="shared" si="60"/>
        <v>8.4407843137254884E-2</v>
      </c>
    </row>
    <row r="131" spans="1:32" ht="15" customHeight="1" x14ac:dyDescent="0.2">
      <c r="A131" s="74">
        <v>42225.479173900465</v>
      </c>
      <c r="B131" s="5">
        <v>872</v>
      </c>
      <c r="C131" s="9">
        <f t="shared" si="32"/>
        <v>22225536</v>
      </c>
      <c r="D131" s="9">
        <f t="shared" si="30"/>
        <v>97.475340647058829</v>
      </c>
      <c r="E131" s="68">
        <f t="shared" si="33"/>
        <v>0.21357594117647058</v>
      </c>
      <c r="F131" s="68">
        <f t="shared" si="34"/>
        <v>0.16878182352941176</v>
      </c>
      <c r="G131" s="68">
        <f t="shared" si="35"/>
        <v>97.261764705882342</v>
      </c>
      <c r="H131" s="348">
        <f t="shared" si="59"/>
        <v>6.2617647058823422</v>
      </c>
      <c r="I131" s="72">
        <f t="shared" si="61"/>
        <v>2.5617647058823526E-2</v>
      </c>
      <c r="J131" s="72">
        <f t="shared" si="60"/>
        <v>4.0000000000000002E-4</v>
      </c>
      <c r="K131" s="72">
        <f t="shared" si="60"/>
        <v>3.6999999999999999E-4</v>
      </c>
      <c r="L131" s="72">
        <f t="shared" si="60"/>
        <v>6.5823529411764711E-2</v>
      </c>
      <c r="M131" s="72">
        <f t="shared" si="60"/>
        <v>1.4999999999999999E-4</v>
      </c>
      <c r="N131" s="72">
        <f t="shared" si="60"/>
        <v>4.2999999999999995E-5</v>
      </c>
      <c r="O131" s="72">
        <f t="shared" si="60"/>
        <v>69.823529411764696</v>
      </c>
      <c r="P131" s="72">
        <f t="shared" si="60"/>
        <v>1E-3</v>
      </c>
      <c r="Q131" s="72">
        <f t="shared" si="60"/>
        <v>1.2029411764705883E-4</v>
      </c>
      <c r="R131" s="72">
        <f t="shared" si="60"/>
        <v>4.2500000000000003E-3</v>
      </c>
      <c r="S131" s="72">
        <f t="shared" si="60"/>
        <v>1.9176470588235291E-2</v>
      </c>
      <c r="T131" s="72">
        <f t="shared" si="60"/>
        <v>2.2852941176470588E-4</v>
      </c>
      <c r="U131" s="72">
        <f t="shared" si="60"/>
        <v>9.1764705882352935</v>
      </c>
      <c r="V131" s="72">
        <f t="shared" si="60"/>
        <v>6.7882352941176479E-3</v>
      </c>
      <c r="W131" s="72">
        <f t="shared" si="60"/>
        <v>7.7647058823529432E-5</v>
      </c>
      <c r="X131" s="72">
        <f t="shared" si="60"/>
        <v>1.1999999999999999E-3</v>
      </c>
      <c r="Y131" s="72">
        <f t="shared" si="60"/>
        <v>2.2605882352941171E-3</v>
      </c>
      <c r="Z131" s="72">
        <f t="shared" si="60"/>
        <v>2.2911764705882351</v>
      </c>
      <c r="AA131" s="72">
        <f t="shared" si="60"/>
        <v>1.9582352941176465E-3</v>
      </c>
      <c r="AB131" s="72">
        <f t="shared" si="60"/>
        <v>1E-4</v>
      </c>
      <c r="AC131" s="72">
        <f t="shared" si="60"/>
        <v>15.970588235294118</v>
      </c>
      <c r="AD131" s="72">
        <f t="shared" si="60"/>
        <v>1E-4</v>
      </c>
      <c r="AE131" s="72">
        <f t="shared" si="60"/>
        <v>2.9999999999999997E-4</v>
      </c>
      <c r="AF131" s="72">
        <f t="shared" si="60"/>
        <v>8.361176470588233E-2</v>
      </c>
    </row>
    <row r="132" spans="1:32" ht="15" customHeight="1" x14ac:dyDescent="0.2">
      <c r="A132" s="74">
        <v>42225.489590625002</v>
      </c>
      <c r="B132" s="5">
        <v>862</v>
      </c>
      <c r="C132" s="9">
        <f t="shared" si="32"/>
        <v>21970656.000000004</v>
      </c>
      <c r="D132" s="9">
        <f t="shared" si="30"/>
        <v>97.396369862745075</v>
      </c>
      <c r="E132" s="68">
        <f t="shared" si="33"/>
        <v>0.21401692156862742</v>
      </c>
      <c r="F132" s="68">
        <f t="shared" si="34"/>
        <v>0.16795809803921566</v>
      </c>
      <c r="G132" s="68">
        <f t="shared" si="35"/>
        <v>97.182352941176447</v>
      </c>
      <c r="H132" s="348">
        <f t="shared" si="59"/>
        <v>6.1823529411764468</v>
      </c>
      <c r="I132" s="72">
        <f t="shared" si="61"/>
        <v>2.6156862745098035E-2</v>
      </c>
      <c r="J132" s="72">
        <f t="shared" si="60"/>
        <v>4.0000000000000002E-4</v>
      </c>
      <c r="K132" s="72">
        <f t="shared" si="60"/>
        <v>3.6999999999999999E-4</v>
      </c>
      <c r="L132" s="72">
        <f t="shared" si="60"/>
        <v>6.5764705882352947E-2</v>
      </c>
      <c r="M132" s="72">
        <f t="shared" si="60"/>
        <v>1.4999999999999999E-4</v>
      </c>
      <c r="N132" s="72">
        <f t="shared" si="60"/>
        <v>4.2999999999999995E-5</v>
      </c>
      <c r="O132" s="72">
        <f t="shared" si="60"/>
        <v>69.764705882352928</v>
      </c>
      <c r="P132" s="72">
        <f t="shared" si="60"/>
        <v>1E-3</v>
      </c>
      <c r="Q132" s="72">
        <f t="shared" si="60"/>
        <v>1.2039215686274511E-4</v>
      </c>
      <c r="R132" s="72">
        <f t="shared" si="60"/>
        <v>4.2333333333333337E-3</v>
      </c>
      <c r="S132" s="72">
        <f t="shared" si="60"/>
        <v>1.9901960784313721E-2</v>
      </c>
      <c r="T132" s="72">
        <f t="shared" si="60"/>
        <v>2.4137254901960783E-4</v>
      </c>
      <c r="U132" s="72">
        <f t="shared" si="60"/>
        <v>9.1686274509803916</v>
      </c>
      <c r="V132" s="72">
        <f t="shared" si="60"/>
        <v>6.8509803921568638E-3</v>
      </c>
      <c r="W132" s="72">
        <f t="shared" si="60"/>
        <v>7.6862745098039241E-5</v>
      </c>
      <c r="X132" s="72">
        <f t="shared" si="60"/>
        <v>1.1999999999999999E-3</v>
      </c>
      <c r="Y132" s="72">
        <f t="shared" si="60"/>
        <v>2.2474509803921561E-3</v>
      </c>
      <c r="Z132" s="72">
        <f t="shared" si="60"/>
        <v>2.2882352941176469</v>
      </c>
      <c r="AA132" s="72">
        <f t="shared" si="60"/>
        <v>1.9443137254901955E-3</v>
      </c>
      <c r="AB132" s="72">
        <f t="shared" si="60"/>
        <v>1E-4</v>
      </c>
      <c r="AC132" s="72">
        <f t="shared" si="60"/>
        <v>15.96078431372549</v>
      </c>
      <c r="AD132" s="72">
        <f t="shared" si="60"/>
        <v>1E-4</v>
      </c>
      <c r="AE132" s="72">
        <f t="shared" si="60"/>
        <v>2.9999999999999997E-4</v>
      </c>
      <c r="AF132" s="72">
        <f t="shared" si="60"/>
        <v>8.2815686274509775E-2</v>
      </c>
    </row>
    <row r="133" spans="1:32" ht="15" customHeight="1" x14ac:dyDescent="0.2">
      <c r="A133" s="74">
        <v>42225.500007349539</v>
      </c>
      <c r="B133" s="5">
        <v>862</v>
      </c>
      <c r="C133" s="9">
        <f t="shared" si="32"/>
        <v>21970656.000000004</v>
      </c>
      <c r="D133" s="9">
        <f t="shared" ref="D133:D166" si="62">SUM(I133:AF133)</f>
        <v>97.317399078431365</v>
      </c>
      <c r="E133" s="68">
        <f t="shared" si="33"/>
        <v>0.21445790196078426</v>
      </c>
      <c r="F133" s="68">
        <f t="shared" si="34"/>
        <v>0.16713437254901958</v>
      </c>
      <c r="G133" s="68">
        <f t="shared" si="35"/>
        <v>97.102941176470566</v>
      </c>
      <c r="H133" s="348">
        <f t="shared" si="59"/>
        <v>6.1029411764705657</v>
      </c>
      <c r="I133" s="72">
        <f t="shared" si="61"/>
        <v>2.6696078431372543E-2</v>
      </c>
      <c r="J133" s="72">
        <f t="shared" si="60"/>
        <v>4.0000000000000002E-4</v>
      </c>
      <c r="K133" s="72">
        <f t="shared" si="60"/>
        <v>3.6999999999999999E-4</v>
      </c>
      <c r="L133" s="72">
        <f t="shared" si="60"/>
        <v>6.5705882352941183E-2</v>
      </c>
      <c r="M133" s="72">
        <f t="shared" si="60"/>
        <v>1.4999999999999999E-4</v>
      </c>
      <c r="N133" s="72">
        <f t="shared" si="60"/>
        <v>4.2999999999999995E-5</v>
      </c>
      <c r="O133" s="72">
        <f t="shared" si="60"/>
        <v>69.70588235294116</v>
      </c>
      <c r="P133" s="72">
        <f t="shared" si="60"/>
        <v>1E-3</v>
      </c>
      <c r="Q133" s="72">
        <f t="shared" si="60"/>
        <v>1.2049019607843138E-4</v>
      </c>
      <c r="R133" s="72">
        <f t="shared" si="60"/>
        <v>4.2166666666666672E-3</v>
      </c>
      <c r="S133" s="72">
        <f t="shared" si="60"/>
        <v>2.0627450980392151E-2</v>
      </c>
      <c r="T133" s="72">
        <f t="shared" si="60"/>
        <v>2.5421568627450979E-4</v>
      </c>
      <c r="U133" s="72">
        <f t="shared" si="60"/>
        <v>9.1607843137254896</v>
      </c>
      <c r="V133" s="72">
        <f t="shared" si="60"/>
        <v>6.9137254901960798E-3</v>
      </c>
      <c r="W133" s="72">
        <f t="shared" si="60"/>
        <v>7.6078431372549049E-5</v>
      </c>
      <c r="X133" s="72">
        <f t="shared" si="60"/>
        <v>1.1999999999999999E-3</v>
      </c>
      <c r="Y133" s="72">
        <f t="shared" si="60"/>
        <v>2.2343137254901952E-3</v>
      </c>
      <c r="Z133" s="72">
        <f t="shared" si="60"/>
        <v>2.2852941176470587</v>
      </c>
      <c r="AA133" s="72">
        <f t="shared" si="60"/>
        <v>1.9303921568627445E-3</v>
      </c>
      <c r="AB133" s="72">
        <f t="shared" si="60"/>
        <v>1E-4</v>
      </c>
      <c r="AC133" s="72">
        <f t="shared" si="60"/>
        <v>15.950980392156863</v>
      </c>
      <c r="AD133" s="72">
        <f t="shared" si="60"/>
        <v>1E-4</v>
      </c>
      <c r="AE133" s="72">
        <f t="shared" si="60"/>
        <v>2.9999999999999997E-4</v>
      </c>
      <c r="AF133" s="72">
        <f t="shared" si="60"/>
        <v>8.2019607843137221E-2</v>
      </c>
    </row>
    <row r="134" spans="1:32" ht="15" customHeight="1" x14ac:dyDescent="0.2">
      <c r="A134" s="74">
        <v>42225.510424074077</v>
      </c>
      <c r="B134" s="5">
        <v>862</v>
      </c>
      <c r="C134" s="9">
        <f t="shared" ref="C134:C197" si="63">B134*0.02832*15*60*1000</f>
        <v>21970656.000000004</v>
      </c>
      <c r="D134" s="9">
        <f t="shared" si="62"/>
        <v>97.238428294117625</v>
      </c>
      <c r="E134" s="68">
        <f t="shared" ref="E134:E197" si="64">SUM(I134:N134,P134:T134,V134:Y134,AA134:AB134,AD134:AF134)</f>
        <v>0.21489888235294111</v>
      </c>
      <c r="F134" s="68">
        <f t="shared" ref="F134:F197" si="65">E134-I134-S134</f>
        <v>0.16631064705882348</v>
      </c>
      <c r="G134" s="68">
        <f t="shared" ref="G134:G197" si="66">O134+U134+Z134+AC134</f>
        <v>97.023529411764684</v>
      </c>
      <c r="H134" s="348">
        <f t="shared" si="59"/>
        <v>6.0235294117646845</v>
      </c>
      <c r="I134" s="72">
        <f t="shared" si="61"/>
        <v>2.7235294117647052E-2</v>
      </c>
      <c r="J134" s="72">
        <f t="shared" si="60"/>
        <v>4.0000000000000002E-4</v>
      </c>
      <c r="K134" s="72">
        <f t="shared" si="60"/>
        <v>3.6999999999999999E-4</v>
      </c>
      <c r="L134" s="72">
        <f t="shared" si="60"/>
        <v>6.5647058823529419E-2</v>
      </c>
      <c r="M134" s="72">
        <f t="shared" si="60"/>
        <v>1.4999999999999999E-4</v>
      </c>
      <c r="N134" s="72">
        <f t="shared" si="60"/>
        <v>4.2999999999999995E-5</v>
      </c>
      <c r="O134" s="72">
        <f t="shared" si="60"/>
        <v>69.647058823529392</v>
      </c>
      <c r="P134" s="72">
        <f t="shared" si="60"/>
        <v>1E-3</v>
      </c>
      <c r="Q134" s="72">
        <f t="shared" si="60"/>
        <v>1.2058823529411766E-4</v>
      </c>
      <c r="R134" s="72">
        <f t="shared" si="60"/>
        <v>4.2000000000000006E-3</v>
      </c>
      <c r="S134" s="72">
        <f t="shared" si="60"/>
        <v>2.1352941176470581E-2</v>
      </c>
      <c r="T134" s="72">
        <f t="shared" si="60"/>
        <v>2.6705882352941174E-4</v>
      </c>
      <c r="U134" s="72">
        <f t="shared" si="60"/>
        <v>9.1529411764705877</v>
      </c>
      <c r="V134" s="72">
        <f t="shared" si="60"/>
        <v>6.9764705882352958E-3</v>
      </c>
      <c r="W134" s="72">
        <f t="shared" si="60"/>
        <v>7.5294117647058858E-5</v>
      </c>
      <c r="X134" s="72">
        <f t="shared" si="60"/>
        <v>1.1999999999999999E-3</v>
      </c>
      <c r="Y134" s="72">
        <f t="shared" si="60"/>
        <v>2.2211764705882342E-3</v>
      </c>
      <c r="Z134" s="72">
        <f t="shared" si="60"/>
        <v>2.2823529411764705</v>
      </c>
      <c r="AA134" s="72">
        <f t="shared" si="60"/>
        <v>1.9164705882352936E-3</v>
      </c>
      <c r="AB134" s="72">
        <f t="shared" si="60"/>
        <v>1E-4</v>
      </c>
      <c r="AC134" s="72">
        <f t="shared" si="60"/>
        <v>15.941176470588236</v>
      </c>
      <c r="AD134" s="72">
        <f t="shared" si="60"/>
        <v>1E-4</v>
      </c>
      <c r="AE134" s="72">
        <f t="shared" si="60"/>
        <v>2.9999999999999997E-4</v>
      </c>
      <c r="AF134" s="72">
        <f t="shared" si="60"/>
        <v>8.1223529411764667E-2</v>
      </c>
    </row>
    <row r="135" spans="1:32" ht="15" customHeight="1" x14ac:dyDescent="0.2">
      <c r="A135" s="74">
        <v>42225.520840798614</v>
      </c>
      <c r="B135" s="5">
        <v>852</v>
      </c>
      <c r="C135" s="9">
        <f t="shared" si="63"/>
        <v>21715775.999999996</v>
      </c>
      <c r="D135" s="9">
        <f t="shared" si="62"/>
        <v>97.1594575098039</v>
      </c>
      <c r="E135" s="68">
        <f t="shared" si="64"/>
        <v>0.21533986274509798</v>
      </c>
      <c r="F135" s="68">
        <f t="shared" si="65"/>
        <v>0.1654869215686274</v>
      </c>
      <c r="G135" s="68">
        <f t="shared" si="66"/>
        <v>96.944117647058803</v>
      </c>
      <c r="H135" s="348">
        <f t="shared" si="59"/>
        <v>5.9441176470588033</v>
      </c>
      <c r="I135" s="72">
        <f t="shared" si="61"/>
        <v>2.7774509803921561E-2</v>
      </c>
      <c r="J135" s="72">
        <f t="shared" si="60"/>
        <v>4.0000000000000002E-4</v>
      </c>
      <c r="K135" s="72">
        <f t="shared" si="60"/>
        <v>3.6999999999999999E-4</v>
      </c>
      <c r="L135" s="72">
        <f t="shared" si="60"/>
        <v>6.5588235294117656E-2</v>
      </c>
      <c r="M135" s="72">
        <f t="shared" si="60"/>
        <v>1.4999999999999999E-4</v>
      </c>
      <c r="N135" s="72">
        <f t="shared" si="60"/>
        <v>4.2999999999999995E-5</v>
      </c>
      <c r="O135" s="72">
        <f t="shared" si="60"/>
        <v>69.588235294117624</v>
      </c>
      <c r="P135" s="72">
        <f t="shared" si="60"/>
        <v>1E-3</v>
      </c>
      <c r="Q135" s="72">
        <f t="shared" si="60"/>
        <v>1.2068627450980394E-4</v>
      </c>
      <c r="R135" s="72">
        <f t="shared" si="60"/>
        <v>4.183333333333334E-3</v>
      </c>
      <c r="S135" s="72">
        <f t="shared" si="60"/>
        <v>2.2078431372549012E-2</v>
      </c>
      <c r="T135" s="72">
        <f t="shared" si="60"/>
        <v>2.799019607843137E-4</v>
      </c>
      <c r="U135" s="72">
        <f t="shared" si="60"/>
        <v>9.1450980392156858</v>
      </c>
      <c r="V135" s="72">
        <f t="shared" si="60"/>
        <v>7.0392156862745118E-3</v>
      </c>
      <c r="W135" s="72">
        <f t="shared" si="60"/>
        <v>7.4509803921568666E-5</v>
      </c>
      <c r="X135" s="72">
        <f t="shared" si="60"/>
        <v>1.1999999999999999E-3</v>
      </c>
      <c r="Y135" s="72">
        <f t="shared" si="60"/>
        <v>2.2080392156862733E-3</v>
      </c>
      <c r="Z135" s="72">
        <f t="shared" si="60"/>
        <v>2.2794117647058822</v>
      </c>
      <c r="AA135" s="72">
        <f t="shared" si="60"/>
        <v>1.9025490196078426E-3</v>
      </c>
      <c r="AB135" s="72">
        <f t="shared" si="60"/>
        <v>1E-4</v>
      </c>
      <c r="AC135" s="72">
        <f t="shared" si="60"/>
        <v>15.931372549019608</v>
      </c>
      <c r="AD135" s="72">
        <f t="shared" si="60"/>
        <v>1E-4</v>
      </c>
      <c r="AE135" s="72">
        <f t="shared" si="60"/>
        <v>2.9999999999999997E-4</v>
      </c>
      <c r="AF135" s="72">
        <f t="shared" si="60"/>
        <v>8.0427450980392112E-2</v>
      </c>
    </row>
    <row r="136" spans="1:32" ht="15" customHeight="1" x14ac:dyDescent="0.2">
      <c r="A136" s="74">
        <v>42225.531257523151</v>
      </c>
      <c r="B136" s="5">
        <v>852</v>
      </c>
      <c r="C136" s="9">
        <f t="shared" si="63"/>
        <v>21715775.999999996</v>
      </c>
      <c r="D136" s="9">
        <f t="shared" si="62"/>
        <v>97.080486725490161</v>
      </c>
      <c r="E136" s="68">
        <f t="shared" si="64"/>
        <v>0.21578084313725482</v>
      </c>
      <c r="F136" s="68">
        <f t="shared" si="65"/>
        <v>0.16466319607843133</v>
      </c>
      <c r="G136" s="68">
        <f t="shared" si="66"/>
        <v>96.864705882352922</v>
      </c>
      <c r="H136" s="348">
        <f t="shared" si="59"/>
        <v>5.8647058823529221</v>
      </c>
      <c r="I136" s="72">
        <f t="shared" si="61"/>
        <v>2.8313725490196069E-2</v>
      </c>
      <c r="J136" s="72">
        <f t="shared" si="60"/>
        <v>4.0000000000000002E-4</v>
      </c>
      <c r="K136" s="72">
        <f t="shared" si="60"/>
        <v>3.6999999999999999E-4</v>
      </c>
      <c r="L136" s="72">
        <f t="shared" si="60"/>
        <v>6.5529411764705892E-2</v>
      </c>
      <c r="M136" s="72">
        <f t="shared" si="60"/>
        <v>1.4999999999999999E-4</v>
      </c>
      <c r="N136" s="72">
        <f t="shared" si="60"/>
        <v>4.2999999999999995E-5</v>
      </c>
      <c r="O136" s="72">
        <f t="shared" si="60"/>
        <v>69.529411764705856</v>
      </c>
      <c r="P136" s="72">
        <f t="shared" si="60"/>
        <v>1E-3</v>
      </c>
      <c r="Q136" s="72">
        <f t="shared" si="60"/>
        <v>1.2078431372549022E-4</v>
      </c>
      <c r="R136" s="72">
        <f t="shared" si="60"/>
        <v>4.1666666666666675E-3</v>
      </c>
      <c r="S136" s="72">
        <f t="shared" si="60"/>
        <v>2.2803921568627442E-2</v>
      </c>
      <c r="T136" s="72">
        <f t="shared" si="60"/>
        <v>2.9274509803921565E-4</v>
      </c>
      <c r="U136" s="72">
        <f t="shared" si="60"/>
        <v>9.1372549019607838</v>
      </c>
      <c r="V136" s="72">
        <f t="shared" si="60"/>
        <v>7.1019607843137277E-3</v>
      </c>
      <c r="W136" s="72">
        <f t="shared" si="60"/>
        <v>7.3725490196078475E-5</v>
      </c>
      <c r="X136" s="72">
        <f t="shared" si="60"/>
        <v>1.1999999999999999E-3</v>
      </c>
      <c r="Y136" s="72">
        <f t="shared" si="60"/>
        <v>2.1949019607843123E-3</v>
      </c>
      <c r="Z136" s="72">
        <f t="shared" si="60"/>
        <v>2.276470588235294</v>
      </c>
      <c r="AA136" s="72">
        <f t="shared" si="60"/>
        <v>1.8886274509803916E-3</v>
      </c>
      <c r="AB136" s="72">
        <f t="shared" si="60"/>
        <v>1E-4</v>
      </c>
      <c r="AC136" s="72">
        <f t="shared" si="60"/>
        <v>15.921568627450981</v>
      </c>
      <c r="AD136" s="72">
        <f t="shared" si="60"/>
        <v>1E-4</v>
      </c>
      <c r="AE136" s="72">
        <f t="shared" si="60"/>
        <v>2.9999999999999997E-4</v>
      </c>
      <c r="AF136" s="72">
        <f t="shared" si="60"/>
        <v>7.9631372549019558E-2</v>
      </c>
    </row>
    <row r="137" spans="1:32" ht="15" customHeight="1" x14ac:dyDescent="0.2">
      <c r="A137" s="74">
        <v>42225.541674247688</v>
      </c>
      <c r="B137" s="5">
        <v>852</v>
      </c>
      <c r="C137" s="9">
        <f t="shared" si="63"/>
        <v>21715775.999999996</v>
      </c>
      <c r="D137" s="9">
        <f t="shared" si="62"/>
        <v>97.001515941176436</v>
      </c>
      <c r="E137" s="68">
        <f t="shared" si="64"/>
        <v>0.21622182352941166</v>
      </c>
      <c r="F137" s="68">
        <f t="shared" si="65"/>
        <v>0.1638394705882352</v>
      </c>
      <c r="G137" s="68">
        <f t="shared" si="66"/>
        <v>96.785294117647027</v>
      </c>
      <c r="H137" s="348">
        <f t="shared" si="59"/>
        <v>5.7852941176470267</v>
      </c>
      <c r="I137" s="72">
        <f t="shared" si="61"/>
        <v>2.8852941176470578E-2</v>
      </c>
      <c r="J137" s="72">
        <f t="shared" si="60"/>
        <v>4.0000000000000002E-4</v>
      </c>
      <c r="K137" s="72">
        <f t="shared" si="60"/>
        <v>3.6999999999999999E-4</v>
      </c>
      <c r="L137" s="72">
        <f t="shared" si="60"/>
        <v>6.5470588235294128E-2</v>
      </c>
      <c r="M137" s="72">
        <f t="shared" si="60"/>
        <v>1.4999999999999999E-4</v>
      </c>
      <c r="N137" s="72">
        <f t="shared" si="60"/>
        <v>4.2999999999999995E-5</v>
      </c>
      <c r="O137" s="72">
        <f t="shared" si="60"/>
        <v>69.470588235294088</v>
      </c>
      <c r="P137" s="72">
        <f t="shared" si="60"/>
        <v>1E-3</v>
      </c>
      <c r="Q137" s="72">
        <f t="shared" si="60"/>
        <v>1.208823529411765E-4</v>
      </c>
      <c r="R137" s="72">
        <f t="shared" si="60"/>
        <v>4.1500000000000009E-3</v>
      </c>
      <c r="S137" s="72">
        <f t="shared" si="60"/>
        <v>2.3529411764705872E-2</v>
      </c>
      <c r="T137" s="72">
        <f t="shared" si="60"/>
        <v>3.0558823529411761E-4</v>
      </c>
      <c r="U137" s="72">
        <f t="shared" si="60"/>
        <v>9.1294117647058819</v>
      </c>
      <c r="V137" s="72">
        <f t="shared" si="60"/>
        <v>7.1647058823529437E-3</v>
      </c>
      <c r="W137" s="72">
        <f t="shared" si="60"/>
        <v>7.2941176470588283E-5</v>
      </c>
      <c r="X137" s="72">
        <f t="shared" si="60"/>
        <v>1.1999999999999999E-3</v>
      </c>
      <c r="Y137" s="72">
        <f t="shared" si="60"/>
        <v>2.1817647058823514E-3</v>
      </c>
      <c r="Z137" s="72">
        <f t="shared" si="60"/>
        <v>2.2735294117647058</v>
      </c>
      <c r="AA137" s="72">
        <f t="shared" si="60"/>
        <v>1.8747058823529407E-3</v>
      </c>
      <c r="AB137" s="72">
        <f t="shared" si="60"/>
        <v>1E-4</v>
      </c>
      <c r="AC137" s="72">
        <f t="shared" si="60"/>
        <v>15.911764705882353</v>
      </c>
      <c r="AD137" s="72">
        <f t="shared" si="60"/>
        <v>1E-4</v>
      </c>
      <c r="AE137" s="72">
        <f t="shared" si="60"/>
        <v>2.9999999999999997E-4</v>
      </c>
      <c r="AF137" s="72">
        <f t="shared" si="60"/>
        <v>7.8835294117647003E-2</v>
      </c>
    </row>
    <row r="138" spans="1:32" ht="15" customHeight="1" x14ac:dyDescent="0.2">
      <c r="A138" s="74">
        <v>42225.552090972225</v>
      </c>
      <c r="B138" s="5">
        <v>852</v>
      </c>
      <c r="C138" s="9">
        <f t="shared" si="63"/>
        <v>21715775.999999996</v>
      </c>
      <c r="D138" s="9">
        <f t="shared" si="62"/>
        <v>96.922545156862711</v>
      </c>
      <c r="E138" s="68">
        <f t="shared" si="64"/>
        <v>0.21666280392156856</v>
      </c>
      <c r="F138" s="68">
        <f t="shared" si="65"/>
        <v>0.16301574509803915</v>
      </c>
      <c r="G138" s="68">
        <f t="shared" si="66"/>
        <v>96.705882352941146</v>
      </c>
      <c r="H138" s="348">
        <f t="shared" si="59"/>
        <v>5.7058823529411455</v>
      </c>
      <c r="I138" s="72">
        <f t="shared" si="61"/>
        <v>2.9392156862745086E-2</v>
      </c>
      <c r="J138" s="72">
        <f t="shared" si="60"/>
        <v>4.0000000000000002E-4</v>
      </c>
      <c r="K138" s="72">
        <f t="shared" si="60"/>
        <v>3.6999999999999999E-4</v>
      </c>
      <c r="L138" s="72">
        <f t="shared" si="60"/>
        <v>6.5411764705882364E-2</v>
      </c>
      <c r="M138" s="72">
        <f t="shared" si="60"/>
        <v>1.4999999999999999E-4</v>
      </c>
      <c r="N138" s="72">
        <f t="shared" si="60"/>
        <v>4.2999999999999995E-5</v>
      </c>
      <c r="O138" s="72">
        <f t="shared" si="60"/>
        <v>69.41176470588232</v>
      </c>
      <c r="P138" s="72">
        <f t="shared" si="60"/>
        <v>1E-3</v>
      </c>
      <c r="Q138" s="72">
        <f t="shared" si="60"/>
        <v>1.2098039215686278E-4</v>
      </c>
      <c r="R138" s="72">
        <f t="shared" si="60"/>
        <v>4.1333333333333343E-3</v>
      </c>
      <c r="S138" s="72">
        <f t="shared" si="60"/>
        <v>2.4254901960784302E-2</v>
      </c>
      <c r="T138" s="72">
        <f t="shared" si="60"/>
        <v>3.1843137254901956E-4</v>
      </c>
      <c r="U138" s="72">
        <f t="shared" si="60"/>
        <v>9.12156862745098</v>
      </c>
      <c r="V138" s="72">
        <f t="shared" si="60"/>
        <v>7.2274509803921597E-3</v>
      </c>
      <c r="W138" s="72">
        <f t="shared" si="60"/>
        <v>7.2156862745098092E-5</v>
      </c>
      <c r="X138" s="72">
        <f t="shared" si="60"/>
        <v>1.1999999999999999E-3</v>
      </c>
      <c r="Y138" s="72">
        <f t="shared" si="60"/>
        <v>2.1686274509803904E-3</v>
      </c>
      <c r="Z138" s="72">
        <f t="shared" si="60"/>
        <v>2.2705882352941176</v>
      </c>
      <c r="AA138" s="72">
        <f t="shared" si="60"/>
        <v>1.8607843137254897E-3</v>
      </c>
      <c r="AB138" s="72">
        <f t="shared" si="60"/>
        <v>1E-4</v>
      </c>
      <c r="AC138" s="72">
        <f t="shared" si="60"/>
        <v>15.901960784313726</v>
      </c>
      <c r="AD138" s="72">
        <f t="shared" si="60"/>
        <v>1E-4</v>
      </c>
      <c r="AE138" s="72">
        <f t="shared" si="60"/>
        <v>2.9999999999999997E-4</v>
      </c>
      <c r="AF138" s="72">
        <f t="shared" si="60"/>
        <v>7.8039215686274449E-2</v>
      </c>
    </row>
    <row r="139" spans="1:32" ht="15" customHeight="1" x14ac:dyDescent="0.2">
      <c r="A139" s="74">
        <v>42225.562507696763</v>
      </c>
      <c r="B139" s="5">
        <v>852</v>
      </c>
      <c r="C139" s="9">
        <f t="shared" si="63"/>
        <v>21715775.999999996</v>
      </c>
      <c r="D139" s="9">
        <f t="shared" si="62"/>
        <v>96.843574372548957</v>
      </c>
      <c r="E139" s="68">
        <f t="shared" si="64"/>
        <v>0.2171037843137254</v>
      </c>
      <c r="F139" s="68">
        <f t="shared" si="65"/>
        <v>0.16219201960784307</v>
      </c>
      <c r="G139" s="68">
        <f t="shared" si="66"/>
        <v>96.62647058823525</v>
      </c>
      <c r="H139" s="348">
        <f t="shared" si="59"/>
        <v>5.6264705882352501</v>
      </c>
      <c r="I139" s="72">
        <f t="shared" si="61"/>
        <v>2.9931372549019595E-2</v>
      </c>
      <c r="J139" s="72">
        <f t="shared" si="60"/>
        <v>4.0000000000000002E-4</v>
      </c>
      <c r="K139" s="72">
        <f t="shared" si="60"/>
        <v>3.6999999999999999E-4</v>
      </c>
      <c r="L139" s="72">
        <f t="shared" si="60"/>
        <v>6.53529411764706E-2</v>
      </c>
      <c r="M139" s="72">
        <f t="shared" si="60"/>
        <v>1.4999999999999999E-4</v>
      </c>
      <c r="N139" s="72">
        <f t="shared" si="60"/>
        <v>4.2999999999999995E-5</v>
      </c>
      <c r="O139" s="72">
        <f t="shared" si="60"/>
        <v>69.352941176470551</v>
      </c>
      <c r="P139" s="72">
        <f t="shared" si="60"/>
        <v>1E-3</v>
      </c>
      <c r="Q139" s="72">
        <f t="shared" si="60"/>
        <v>1.2107843137254906E-4</v>
      </c>
      <c r="R139" s="72">
        <f t="shared" si="60"/>
        <v>4.1166666666666678E-3</v>
      </c>
      <c r="S139" s="72">
        <f t="shared" si="60"/>
        <v>2.4980392156862732E-2</v>
      </c>
      <c r="T139" s="72">
        <f t="shared" si="60"/>
        <v>3.3127450980392152E-4</v>
      </c>
      <c r="U139" s="72">
        <f t="shared" si="60"/>
        <v>9.113725490196078</v>
      </c>
      <c r="V139" s="72">
        <f t="shared" si="60"/>
        <v>7.2901960784313756E-3</v>
      </c>
      <c r="W139" s="72">
        <f t="shared" si="60"/>
        <v>7.13725490196079E-5</v>
      </c>
      <c r="X139" s="72">
        <f t="shared" si="60"/>
        <v>1.1999999999999999E-3</v>
      </c>
      <c r="Y139" s="72">
        <f t="shared" si="60"/>
        <v>2.1554901960784295E-3</v>
      </c>
      <c r="Z139" s="72">
        <f t="shared" si="60"/>
        <v>2.2676470588235293</v>
      </c>
      <c r="AA139" s="72">
        <f t="shared" si="60"/>
        <v>1.8468627450980387E-3</v>
      </c>
      <c r="AB139" s="72">
        <f t="shared" si="60"/>
        <v>1E-4</v>
      </c>
      <c r="AC139" s="72">
        <f t="shared" si="60"/>
        <v>15.892156862745098</v>
      </c>
      <c r="AD139" s="72">
        <f t="shared" si="60"/>
        <v>1E-4</v>
      </c>
      <c r="AE139" s="72">
        <f t="shared" si="60"/>
        <v>2.9999999999999997E-4</v>
      </c>
      <c r="AF139" s="72">
        <f t="shared" si="60"/>
        <v>7.7243137254901895E-2</v>
      </c>
    </row>
    <row r="140" spans="1:32" ht="15" customHeight="1" x14ac:dyDescent="0.2">
      <c r="A140" s="74">
        <v>42225.5729244213</v>
      </c>
      <c r="B140" s="5">
        <v>842</v>
      </c>
      <c r="C140" s="9">
        <f t="shared" si="63"/>
        <v>21460896</v>
      </c>
      <c r="D140" s="9">
        <f t="shared" si="62"/>
        <v>96.764603588235261</v>
      </c>
      <c r="E140" s="68">
        <f t="shared" si="64"/>
        <v>0.21754476470588224</v>
      </c>
      <c r="F140" s="68">
        <f t="shared" si="65"/>
        <v>0.16136829411764697</v>
      </c>
      <c r="G140" s="68">
        <f t="shared" si="66"/>
        <v>96.547058823529369</v>
      </c>
      <c r="H140" s="348">
        <f t="shared" si="59"/>
        <v>5.547058823529369</v>
      </c>
      <c r="I140" s="72">
        <f t="shared" si="61"/>
        <v>3.0470588235294103E-2</v>
      </c>
      <c r="J140" s="72">
        <f t="shared" si="60"/>
        <v>4.0000000000000002E-4</v>
      </c>
      <c r="K140" s="72">
        <f t="shared" si="60"/>
        <v>3.6999999999999999E-4</v>
      </c>
      <c r="L140" s="72">
        <f t="shared" ref="L140:L203" si="67">L139+(L$230-L$128)*(1/102)</f>
        <v>6.5294117647058836E-2</v>
      </c>
      <c r="M140" s="72">
        <f t="shared" ref="M140:M203" si="68">M139+(M$230-M$128)*(1/102)</f>
        <v>1.4999999999999999E-4</v>
      </c>
      <c r="N140" s="72">
        <f t="shared" ref="N140:N203" si="69">N139+(N$230-N$128)*(1/102)</f>
        <v>4.2999999999999995E-5</v>
      </c>
      <c r="O140" s="72">
        <f t="shared" ref="O140:O203" si="70">O139+(O$230-O$128)*(1/102)</f>
        <v>69.294117647058783</v>
      </c>
      <c r="P140" s="72">
        <f t="shared" ref="P140:P203" si="71">P139+(P$230-P$128)*(1/102)</f>
        <v>1E-3</v>
      </c>
      <c r="Q140" s="72">
        <f t="shared" ref="Q140:Q203" si="72">Q139+(Q$230-Q$128)*(1/102)</f>
        <v>1.2117647058823534E-4</v>
      </c>
      <c r="R140" s="72">
        <f t="shared" ref="R140:R203" si="73">R139+(R$230-R$128)*(1/102)</f>
        <v>4.1000000000000012E-3</v>
      </c>
      <c r="S140" s="72">
        <f t="shared" ref="S140:S203" si="74">S139+(S$230-S$128)*(1/102)</f>
        <v>2.5705882352941162E-2</v>
      </c>
      <c r="T140" s="72">
        <f t="shared" ref="T140:T203" si="75">T139+(T$230-T$128)*(1/102)</f>
        <v>3.4411764705882347E-4</v>
      </c>
      <c r="U140" s="72">
        <f t="shared" ref="U140:U203" si="76">U139+(U$230-U$128)*(1/102)</f>
        <v>9.1058823529411761</v>
      </c>
      <c r="V140" s="72">
        <f t="shared" ref="V140:V203" si="77">V139+(V$230-V$128)*(1/102)</f>
        <v>7.3529411764705916E-3</v>
      </c>
      <c r="W140" s="72">
        <f t="shared" ref="W140:W203" si="78">W139+(W$230-W$128)*(1/102)</f>
        <v>7.0588235294117709E-5</v>
      </c>
      <c r="X140" s="72">
        <f t="shared" ref="X140:X203" si="79">X139+(X$230-X$128)*(1/102)</f>
        <v>1.1999999999999999E-3</v>
      </c>
      <c r="Y140" s="72">
        <f t="shared" ref="Y140:Y203" si="80">Y139+(Y$230-Y$128)*(1/102)</f>
        <v>2.1423529411764685E-3</v>
      </c>
      <c r="Z140" s="72">
        <f t="shared" ref="Z140:Z203" si="81">Z139+(Z$230-Z$128)*(1/102)</f>
        <v>2.2647058823529411</v>
      </c>
      <c r="AA140" s="72">
        <f t="shared" ref="AA140:AA203" si="82">AA139+(AA$230-AA$128)*(1/102)</f>
        <v>1.8329411764705877E-3</v>
      </c>
      <c r="AB140" s="72">
        <f t="shared" ref="AB140:AB203" si="83">AB139+(AB$230-AB$128)*(1/102)</f>
        <v>1E-4</v>
      </c>
      <c r="AC140" s="72">
        <f t="shared" ref="AC140:AC203" si="84">AC139+(AC$230-AC$128)*(1/102)</f>
        <v>15.882352941176471</v>
      </c>
      <c r="AD140" s="72">
        <f t="shared" ref="AD140:AD203" si="85">AD139+(AD$230-AD$128)*(1/102)</f>
        <v>1E-4</v>
      </c>
      <c r="AE140" s="72">
        <f t="shared" ref="AE140:AE203" si="86">AE139+(AE$230-AE$128)*(1/102)</f>
        <v>2.9999999999999997E-4</v>
      </c>
      <c r="AF140" s="72">
        <f t="shared" ref="AF140:AF203" si="87">AF139+(AF$230-AF$128)*(1/102)</f>
        <v>7.644705882352934E-2</v>
      </c>
    </row>
    <row r="141" spans="1:32" ht="15" customHeight="1" x14ac:dyDescent="0.2">
      <c r="A141" s="74">
        <v>42225.58334114583</v>
      </c>
      <c r="B141" s="5">
        <v>842</v>
      </c>
      <c r="C141" s="9">
        <f t="shared" si="63"/>
        <v>21460896</v>
      </c>
      <c r="D141" s="9">
        <f t="shared" si="62"/>
        <v>96.685632803921521</v>
      </c>
      <c r="E141" s="68">
        <f t="shared" si="64"/>
        <v>0.21798574509803909</v>
      </c>
      <c r="F141" s="68">
        <f t="shared" si="65"/>
        <v>0.1605445686274509</v>
      </c>
      <c r="G141" s="68">
        <f t="shared" si="66"/>
        <v>96.467647058823488</v>
      </c>
      <c r="H141" s="348">
        <f t="shared" si="59"/>
        <v>5.4676470588234878</v>
      </c>
      <c r="I141" s="72">
        <f t="shared" si="61"/>
        <v>3.1009803921568612E-2</v>
      </c>
      <c r="J141" s="72">
        <f t="shared" ref="J141:J204" si="88">J140+(J$230-J$128)*(1/102)</f>
        <v>4.0000000000000002E-4</v>
      </c>
      <c r="K141" s="72">
        <f t="shared" ref="K141:K204" si="89">K140+(K$230-K$128)*(1/102)</f>
        <v>3.6999999999999999E-4</v>
      </c>
      <c r="L141" s="72">
        <f t="shared" si="67"/>
        <v>6.5235294117647072E-2</v>
      </c>
      <c r="M141" s="72">
        <f t="shared" si="68"/>
        <v>1.4999999999999999E-4</v>
      </c>
      <c r="N141" s="72">
        <f t="shared" si="69"/>
        <v>4.2999999999999995E-5</v>
      </c>
      <c r="O141" s="72">
        <f t="shared" si="70"/>
        <v>69.235294117647015</v>
      </c>
      <c r="P141" s="72">
        <f t="shared" si="71"/>
        <v>1E-3</v>
      </c>
      <c r="Q141" s="72">
        <f t="shared" si="72"/>
        <v>1.2127450980392162E-4</v>
      </c>
      <c r="R141" s="72">
        <f t="shared" si="73"/>
        <v>4.0833333333333346E-3</v>
      </c>
      <c r="S141" s="72">
        <f t="shared" si="74"/>
        <v>2.6431372549019592E-2</v>
      </c>
      <c r="T141" s="72">
        <f t="shared" si="75"/>
        <v>3.5696078431372543E-4</v>
      </c>
      <c r="U141" s="72">
        <f t="shared" si="76"/>
        <v>9.0980392156862742</v>
      </c>
      <c r="V141" s="72">
        <f t="shared" si="77"/>
        <v>7.4156862745098076E-3</v>
      </c>
      <c r="W141" s="72">
        <f t="shared" si="78"/>
        <v>6.9803921568627517E-5</v>
      </c>
      <c r="X141" s="72">
        <f t="shared" si="79"/>
        <v>1.1999999999999999E-3</v>
      </c>
      <c r="Y141" s="72">
        <f t="shared" si="80"/>
        <v>2.1292156862745075E-3</v>
      </c>
      <c r="Z141" s="72">
        <f t="shared" si="81"/>
        <v>2.2617647058823529</v>
      </c>
      <c r="AA141" s="72">
        <f t="shared" si="82"/>
        <v>1.8190196078431368E-3</v>
      </c>
      <c r="AB141" s="72">
        <f t="shared" si="83"/>
        <v>1E-4</v>
      </c>
      <c r="AC141" s="72">
        <f t="shared" si="84"/>
        <v>15.872549019607844</v>
      </c>
      <c r="AD141" s="72">
        <f t="shared" si="85"/>
        <v>1E-4</v>
      </c>
      <c r="AE141" s="72">
        <f t="shared" si="86"/>
        <v>2.9999999999999997E-4</v>
      </c>
      <c r="AF141" s="72">
        <f t="shared" si="87"/>
        <v>7.5650980392156786E-2</v>
      </c>
    </row>
    <row r="142" spans="1:32" ht="15" customHeight="1" x14ac:dyDescent="0.2">
      <c r="A142" s="74">
        <v>42225.593757870367</v>
      </c>
      <c r="B142" s="5">
        <v>842</v>
      </c>
      <c r="C142" s="9">
        <f t="shared" si="63"/>
        <v>21460896</v>
      </c>
      <c r="D142" s="9">
        <f t="shared" si="62"/>
        <v>96.606662019607825</v>
      </c>
      <c r="E142" s="68">
        <f t="shared" si="64"/>
        <v>0.21842672549019596</v>
      </c>
      <c r="F142" s="68">
        <f t="shared" si="65"/>
        <v>0.15972084313725482</v>
      </c>
      <c r="G142" s="68">
        <f t="shared" si="66"/>
        <v>96.388235294117607</v>
      </c>
      <c r="H142" s="348">
        <f t="shared" si="59"/>
        <v>5.3882352941176066</v>
      </c>
      <c r="I142" s="72">
        <f t="shared" si="61"/>
        <v>3.1549019607843121E-2</v>
      </c>
      <c r="J142" s="72">
        <f t="shared" si="88"/>
        <v>4.0000000000000002E-4</v>
      </c>
      <c r="K142" s="72">
        <f t="shared" si="89"/>
        <v>3.6999999999999999E-4</v>
      </c>
      <c r="L142" s="72">
        <f t="shared" si="67"/>
        <v>6.5176470588235308E-2</v>
      </c>
      <c r="M142" s="72">
        <f t="shared" si="68"/>
        <v>1.4999999999999999E-4</v>
      </c>
      <c r="N142" s="72">
        <f t="shared" si="69"/>
        <v>4.2999999999999995E-5</v>
      </c>
      <c r="O142" s="72">
        <f t="shared" si="70"/>
        <v>69.176470588235247</v>
      </c>
      <c r="P142" s="72">
        <f t="shared" si="71"/>
        <v>1E-3</v>
      </c>
      <c r="Q142" s="72">
        <f t="shared" si="72"/>
        <v>1.213725490196079E-4</v>
      </c>
      <c r="R142" s="72">
        <f t="shared" si="73"/>
        <v>4.0666666666666681E-3</v>
      </c>
      <c r="S142" s="72">
        <f t="shared" si="74"/>
        <v>2.7156862745098022E-2</v>
      </c>
      <c r="T142" s="72">
        <f t="shared" si="75"/>
        <v>3.6980392156862738E-4</v>
      </c>
      <c r="U142" s="72">
        <f t="shared" si="76"/>
        <v>9.0901960784313722</v>
      </c>
      <c r="V142" s="72">
        <f t="shared" si="77"/>
        <v>7.4784313725490235E-3</v>
      </c>
      <c r="W142" s="72">
        <f t="shared" si="78"/>
        <v>6.9019607843137326E-5</v>
      </c>
      <c r="X142" s="72">
        <f t="shared" si="79"/>
        <v>1.1999999999999999E-3</v>
      </c>
      <c r="Y142" s="72">
        <f t="shared" si="80"/>
        <v>2.1160784313725466E-3</v>
      </c>
      <c r="Z142" s="72">
        <f t="shared" si="81"/>
        <v>2.2588235294117647</v>
      </c>
      <c r="AA142" s="72">
        <f t="shared" si="82"/>
        <v>1.8050980392156858E-3</v>
      </c>
      <c r="AB142" s="72">
        <f t="shared" si="83"/>
        <v>1E-4</v>
      </c>
      <c r="AC142" s="72">
        <f t="shared" si="84"/>
        <v>15.862745098039216</v>
      </c>
      <c r="AD142" s="72">
        <f t="shared" si="85"/>
        <v>1E-4</v>
      </c>
      <c r="AE142" s="72">
        <f t="shared" si="86"/>
        <v>2.9999999999999997E-4</v>
      </c>
      <c r="AF142" s="72">
        <f t="shared" si="87"/>
        <v>7.4854901960784231E-2</v>
      </c>
    </row>
    <row r="143" spans="1:32" ht="15" customHeight="1" x14ac:dyDescent="0.2">
      <c r="A143" s="74">
        <v>42225.604174594904</v>
      </c>
      <c r="B143" s="5">
        <v>842</v>
      </c>
      <c r="C143" s="9">
        <f t="shared" si="63"/>
        <v>21460896</v>
      </c>
      <c r="D143" s="9">
        <f t="shared" si="62"/>
        <v>96.527691235294085</v>
      </c>
      <c r="E143" s="68">
        <f t="shared" si="64"/>
        <v>0.21886770588235283</v>
      </c>
      <c r="F143" s="68">
        <f t="shared" si="65"/>
        <v>0.15889711764705874</v>
      </c>
      <c r="G143" s="68">
        <f t="shared" si="66"/>
        <v>96.308823529411711</v>
      </c>
      <c r="H143" s="348">
        <f t="shared" si="59"/>
        <v>5.3088235294117112</v>
      </c>
      <c r="I143" s="72">
        <f t="shared" si="61"/>
        <v>3.2088235294117633E-2</v>
      </c>
      <c r="J143" s="72">
        <f t="shared" si="88"/>
        <v>4.0000000000000002E-4</v>
      </c>
      <c r="K143" s="72">
        <f t="shared" si="89"/>
        <v>3.6999999999999999E-4</v>
      </c>
      <c r="L143" s="72">
        <f t="shared" si="67"/>
        <v>6.5117647058823544E-2</v>
      </c>
      <c r="M143" s="72">
        <f t="shared" si="68"/>
        <v>1.4999999999999999E-4</v>
      </c>
      <c r="N143" s="72">
        <f t="shared" si="69"/>
        <v>4.2999999999999995E-5</v>
      </c>
      <c r="O143" s="72">
        <f t="shared" si="70"/>
        <v>69.117647058823479</v>
      </c>
      <c r="P143" s="72">
        <f t="shared" si="71"/>
        <v>1E-3</v>
      </c>
      <c r="Q143" s="72">
        <f t="shared" si="72"/>
        <v>1.2147058823529417E-4</v>
      </c>
      <c r="R143" s="72">
        <f t="shared" si="73"/>
        <v>4.0500000000000015E-3</v>
      </c>
      <c r="S143" s="72">
        <f t="shared" si="74"/>
        <v>2.7882352941176452E-2</v>
      </c>
      <c r="T143" s="72">
        <f t="shared" si="75"/>
        <v>3.8264705882352934E-4</v>
      </c>
      <c r="U143" s="72">
        <f t="shared" si="76"/>
        <v>9.0823529411764703</v>
      </c>
      <c r="V143" s="72">
        <f t="shared" si="77"/>
        <v>7.5411764705882395E-3</v>
      </c>
      <c r="W143" s="72">
        <f t="shared" si="78"/>
        <v>6.8235294117647134E-5</v>
      </c>
      <c r="X143" s="72">
        <f t="shared" si="79"/>
        <v>1.1999999999999999E-3</v>
      </c>
      <c r="Y143" s="72">
        <f t="shared" si="80"/>
        <v>2.1029411764705856E-3</v>
      </c>
      <c r="Z143" s="72">
        <f t="shared" si="81"/>
        <v>2.2558823529411764</v>
      </c>
      <c r="AA143" s="72">
        <f t="shared" si="82"/>
        <v>1.7911764705882348E-3</v>
      </c>
      <c r="AB143" s="72">
        <f t="shared" si="83"/>
        <v>1E-4</v>
      </c>
      <c r="AC143" s="72">
        <f t="shared" si="84"/>
        <v>15.852941176470589</v>
      </c>
      <c r="AD143" s="72">
        <f t="shared" si="85"/>
        <v>1E-4</v>
      </c>
      <c r="AE143" s="72">
        <f t="shared" si="86"/>
        <v>2.9999999999999997E-4</v>
      </c>
      <c r="AF143" s="72">
        <f t="shared" si="87"/>
        <v>7.4058823529411677E-2</v>
      </c>
    </row>
    <row r="144" spans="1:32" ht="15" customHeight="1" x14ac:dyDescent="0.2">
      <c r="A144" s="74">
        <v>42225.614591319441</v>
      </c>
      <c r="B144" s="5">
        <v>832</v>
      </c>
      <c r="C144" s="9">
        <f t="shared" si="63"/>
        <v>21206016.000000004</v>
      </c>
      <c r="D144" s="9">
        <f t="shared" si="62"/>
        <v>96.44872045098036</v>
      </c>
      <c r="E144" s="68">
        <f t="shared" si="64"/>
        <v>0.2193086862745097</v>
      </c>
      <c r="F144" s="68">
        <f t="shared" si="65"/>
        <v>0.15807339215686267</v>
      </c>
      <c r="G144" s="68">
        <f t="shared" si="66"/>
        <v>96.22941176470583</v>
      </c>
      <c r="H144" s="348">
        <f t="shared" si="59"/>
        <v>5.22941176470583</v>
      </c>
      <c r="I144" s="72">
        <f t="shared" si="61"/>
        <v>3.2627450980392145E-2</v>
      </c>
      <c r="J144" s="72">
        <f t="shared" si="88"/>
        <v>4.0000000000000002E-4</v>
      </c>
      <c r="K144" s="72">
        <f t="shared" si="89"/>
        <v>3.6999999999999999E-4</v>
      </c>
      <c r="L144" s="72">
        <f t="shared" si="67"/>
        <v>6.505882352941178E-2</v>
      </c>
      <c r="M144" s="72">
        <f t="shared" si="68"/>
        <v>1.4999999999999999E-4</v>
      </c>
      <c r="N144" s="72">
        <f t="shared" si="69"/>
        <v>4.2999999999999995E-5</v>
      </c>
      <c r="O144" s="72">
        <f t="shared" si="70"/>
        <v>69.058823529411711</v>
      </c>
      <c r="P144" s="72">
        <f t="shared" si="71"/>
        <v>1E-3</v>
      </c>
      <c r="Q144" s="72">
        <f t="shared" si="72"/>
        <v>1.2156862745098045E-4</v>
      </c>
      <c r="R144" s="72">
        <f t="shared" si="73"/>
        <v>4.0333333333333349E-3</v>
      </c>
      <c r="S144" s="72">
        <f t="shared" si="74"/>
        <v>2.8607843137254882E-2</v>
      </c>
      <c r="T144" s="72">
        <f t="shared" si="75"/>
        <v>3.9549019607843129E-4</v>
      </c>
      <c r="U144" s="72">
        <f t="shared" si="76"/>
        <v>9.0745098039215684</v>
      </c>
      <c r="V144" s="72">
        <f t="shared" si="77"/>
        <v>7.6039215686274555E-3</v>
      </c>
      <c r="W144" s="72">
        <f t="shared" si="78"/>
        <v>6.7450980392156943E-5</v>
      </c>
      <c r="X144" s="72">
        <f t="shared" si="79"/>
        <v>1.1999999999999999E-3</v>
      </c>
      <c r="Y144" s="72">
        <f t="shared" si="80"/>
        <v>2.0898039215686247E-3</v>
      </c>
      <c r="Z144" s="72">
        <f t="shared" si="81"/>
        <v>2.2529411764705882</v>
      </c>
      <c r="AA144" s="72">
        <f t="shared" si="82"/>
        <v>1.7772549019607839E-3</v>
      </c>
      <c r="AB144" s="72">
        <f t="shared" si="83"/>
        <v>1E-4</v>
      </c>
      <c r="AC144" s="72">
        <f t="shared" si="84"/>
        <v>15.843137254901961</v>
      </c>
      <c r="AD144" s="72">
        <f t="shared" si="85"/>
        <v>1E-4</v>
      </c>
      <c r="AE144" s="72">
        <f t="shared" si="86"/>
        <v>2.9999999999999997E-4</v>
      </c>
      <c r="AF144" s="72">
        <f t="shared" si="87"/>
        <v>7.3262745098039123E-2</v>
      </c>
    </row>
    <row r="145" spans="1:32" ht="15" customHeight="1" x14ac:dyDescent="0.2">
      <c r="A145" s="74">
        <v>42225.625008043979</v>
      </c>
      <c r="B145" s="5">
        <v>832</v>
      </c>
      <c r="C145" s="9">
        <f t="shared" si="63"/>
        <v>21206016.000000004</v>
      </c>
      <c r="D145" s="9">
        <f t="shared" si="62"/>
        <v>96.369749666666621</v>
      </c>
      <c r="E145" s="68">
        <f t="shared" si="64"/>
        <v>0.21974966666666657</v>
      </c>
      <c r="F145" s="68">
        <f t="shared" si="65"/>
        <v>0.15724966666666659</v>
      </c>
      <c r="G145" s="68">
        <f t="shared" si="66"/>
        <v>96.149999999999935</v>
      </c>
      <c r="H145" s="348">
        <f t="shared" si="59"/>
        <v>5.1499999999999346</v>
      </c>
      <c r="I145" s="72">
        <f t="shared" si="61"/>
        <v>3.3166666666666657E-2</v>
      </c>
      <c r="J145" s="72">
        <f t="shared" si="88"/>
        <v>4.0000000000000002E-4</v>
      </c>
      <c r="K145" s="72">
        <f t="shared" si="89"/>
        <v>3.6999999999999999E-4</v>
      </c>
      <c r="L145" s="72">
        <f t="shared" si="67"/>
        <v>6.5000000000000016E-2</v>
      </c>
      <c r="M145" s="72">
        <f t="shared" si="68"/>
        <v>1.4999999999999999E-4</v>
      </c>
      <c r="N145" s="72">
        <f t="shared" si="69"/>
        <v>4.2999999999999995E-5</v>
      </c>
      <c r="O145" s="72">
        <f t="shared" si="70"/>
        <v>68.999999999999943</v>
      </c>
      <c r="P145" s="72">
        <f t="shared" si="71"/>
        <v>1E-3</v>
      </c>
      <c r="Q145" s="72">
        <f t="shared" si="72"/>
        <v>1.2166666666666673E-4</v>
      </c>
      <c r="R145" s="72">
        <f t="shared" si="73"/>
        <v>4.0166666666666684E-3</v>
      </c>
      <c r="S145" s="72">
        <f t="shared" si="74"/>
        <v>2.9333333333333312E-2</v>
      </c>
      <c r="T145" s="72">
        <f t="shared" si="75"/>
        <v>4.0833333333333325E-4</v>
      </c>
      <c r="U145" s="72">
        <f t="shared" si="76"/>
        <v>9.0666666666666664</v>
      </c>
      <c r="V145" s="72">
        <f t="shared" si="77"/>
        <v>7.6666666666666715E-3</v>
      </c>
      <c r="W145" s="72">
        <f t="shared" si="78"/>
        <v>6.6666666666666751E-5</v>
      </c>
      <c r="X145" s="72">
        <f t="shared" si="79"/>
        <v>1.1999999999999999E-3</v>
      </c>
      <c r="Y145" s="72">
        <f t="shared" si="80"/>
        <v>2.0766666666666637E-3</v>
      </c>
      <c r="Z145" s="72">
        <f t="shared" si="81"/>
        <v>2.25</v>
      </c>
      <c r="AA145" s="72">
        <f t="shared" si="82"/>
        <v>1.7633333333333329E-3</v>
      </c>
      <c r="AB145" s="72">
        <f t="shared" si="83"/>
        <v>1E-4</v>
      </c>
      <c r="AC145" s="72">
        <f t="shared" si="84"/>
        <v>15.833333333333334</v>
      </c>
      <c r="AD145" s="72">
        <f t="shared" si="85"/>
        <v>1E-4</v>
      </c>
      <c r="AE145" s="72">
        <f t="shared" si="86"/>
        <v>2.9999999999999997E-4</v>
      </c>
      <c r="AF145" s="72">
        <f t="shared" si="87"/>
        <v>7.2466666666666568E-2</v>
      </c>
    </row>
    <row r="146" spans="1:32" ht="15" customHeight="1" x14ac:dyDescent="0.2">
      <c r="A146" s="74">
        <v>42225.635424768516</v>
      </c>
      <c r="B146" s="5">
        <v>842</v>
      </c>
      <c r="C146" s="9">
        <f t="shared" si="63"/>
        <v>21460896</v>
      </c>
      <c r="D146" s="9">
        <f t="shared" si="62"/>
        <v>96.290778882352896</v>
      </c>
      <c r="E146" s="68">
        <f t="shared" si="64"/>
        <v>0.22019064705882338</v>
      </c>
      <c r="F146" s="68">
        <f t="shared" si="65"/>
        <v>0.15642594117647046</v>
      </c>
      <c r="G146" s="68">
        <f t="shared" si="66"/>
        <v>96.070588235294068</v>
      </c>
      <c r="H146" s="348">
        <f t="shared" si="59"/>
        <v>5.0705882352940677</v>
      </c>
      <c r="I146" s="72">
        <f t="shared" si="61"/>
        <v>3.3705882352941169E-2</v>
      </c>
      <c r="J146" s="72">
        <f t="shared" si="88"/>
        <v>4.0000000000000002E-4</v>
      </c>
      <c r="K146" s="72">
        <f t="shared" si="89"/>
        <v>3.6999999999999999E-4</v>
      </c>
      <c r="L146" s="72">
        <f t="shared" si="67"/>
        <v>6.4941176470588252E-2</v>
      </c>
      <c r="M146" s="72">
        <f t="shared" si="68"/>
        <v>1.4999999999999999E-4</v>
      </c>
      <c r="N146" s="72">
        <f t="shared" si="69"/>
        <v>4.2999999999999995E-5</v>
      </c>
      <c r="O146" s="72">
        <f t="shared" si="70"/>
        <v>68.941176470588175</v>
      </c>
      <c r="P146" s="72">
        <f t="shared" si="71"/>
        <v>1E-3</v>
      </c>
      <c r="Q146" s="72">
        <f t="shared" si="72"/>
        <v>1.2176470588235301E-4</v>
      </c>
      <c r="R146" s="72">
        <f t="shared" si="73"/>
        <v>4.0000000000000018E-3</v>
      </c>
      <c r="S146" s="72">
        <f t="shared" si="74"/>
        <v>3.0058823529411742E-2</v>
      </c>
      <c r="T146" s="72">
        <f t="shared" si="75"/>
        <v>4.211764705882352E-4</v>
      </c>
      <c r="U146" s="72">
        <f t="shared" si="76"/>
        <v>9.0588235294117645</v>
      </c>
      <c r="V146" s="72">
        <f t="shared" si="77"/>
        <v>7.7294117647058874E-3</v>
      </c>
      <c r="W146" s="72">
        <f t="shared" si="78"/>
        <v>6.588235294117656E-5</v>
      </c>
      <c r="X146" s="72">
        <f t="shared" si="79"/>
        <v>1.1999999999999999E-3</v>
      </c>
      <c r="Y146" s="72">
        <f t="shared" si="80"/>
        <v>2.0635294117647028E-3</v>
      </c>
      <c r="Z146" s="72">
        <f t="shared" si="81"/>
        <v>2.2470588235294118</v>
      </c>
      <c r="AA146" s="72">
        <f t="shared" si="82"/>
        <v>1.7494117647058819E-3</v>
      </c>
      <c r="AB146" s="72">
        <f t="shared" si="83"/>
        <v>1E-4</v>
      </c>
      <c r="AC146" s="72">
        <f t="shared" si="84"/>
        <v>15.823529411764707</v>
      </c>
      <c r="AD146" s="72">
        <f t="shared" si="85"/>
        <v>1E-4</v>
      </c>
      <c r="AE146" s="72">
        <f t="shared" si="86"/>
        <v>2.9999999999999997E-4</v>
      </c>
      <c r="AF146" s="72">
        <f t="shared" si="87"/>
        <v>7.1670588235294014E-2</v>
      </c>
    </row>
    <row r="147" spans="1:32" ht="15" customHeight="1" x14ac:dyDescent="0.2">
      <c r="A147" s="74">
        <v>42225.645841493053</v>
      </c>
      <c r="B147" s="5">
        <v>832</v>
      </c>
      <c r="C147" s="9">
        <f t="shared" si="63"/>
        <v>21206016.000000004</v>
      </c>
      <c r="D147" s="9">
        <f t="shared" si="62"/>
        <v>96.211808098039157</v>
      </c>
      <c r="E147" s="68">
        <f t="shared" si="64"/>
        <v>0.22063162745098025</v>
      </c>
      <c r="F147" s="68">
        <f t="shared" si="65"/>
        <v>0.15560221568627439</v>
      </c>
      <c r="G147" s="68">
        <f t="shared" si="66"/>
        <v>95.991176470588172</v>
      </c>
      <c r="H147" s="348">
        <f t="shared" si="59"/>
        <v>4.9911764705881723</v>
      </c>
      <c r="I147" s="72">
        <f t="shared" si="61"/>
        <v>3.4245098039215681E-2</v>
      </c>
      <c r="J147" s="72">
        <f t="shared" si="88"/>
        <v>4.0000000000000002E-4</v>
      </c>
      <c r="K147" s="72">
        <f t="shared" si="89"/>
        <v>3.6999999999999999E-4</v>
      </c>
      <c r="L147" s="72">
        <f t="shared" si="67"/>
        <v>6.4882352941176488E-2</v>
      </c>
      <c r="M147" s="72">
        <f t="shared" si="68"/>
        <v>1.4999999999999999E-4</v>
      </c>
      <c r="N147" s="72">
        <f t="shared" si="69"/>
        <v>4.2999999999999995E-5</v>
      </c>
      <c r="O147" s="72">
        <f t="shared" si="70"/>
        <v>68.882352941176407</v>
      </c>
      <c r="P147" s="72">
        <f t="shared" si="71"/>
        <v>1E-3</v>
      </c>
      <c r="Q147" s="72">
        <f t="shared" si="72"/>
        <v>1.2186274509803929E-4</v>
      </c>
      <c r="R147" s="72">
        <f t="shared" si="73"/>
        <v>3.9833333333333353E-3</v>
      </c>
      <c r="S147" s="72">
        <f t="shared" si="74"/>
        <v>3.0784313725490172E-2</v>
      </c>
      <c r="T147" s="72">
        <f t="shared" si="75"/>
        <v>4.3401960784313716E-4</v>
      </c>
      <c r="U147" s="72">
        <f t="shared" si="76"/>
        <v>9.0509803921568626</v>
      </c>
      <c r="V147" s="72">
        <f t="shared" si="77"/>
        <v>7.7921568627451034E-3</v>
      </c>
      <c r="W147" s="72">
        <f t="shared" si="78"/>
        <v>6.5098039215686368E-5</v>
      </c>
      <c r="X147" s="72">
        <f t="shared" si="79"/>
        <v>1.1999999999999999E-3</v>
      </c>
      <c r="Y147" s="72">
        <f t="shared" si="80"/>
        <v>2.0503921568627418E-3</v>
      </c>
      <c r="Z147" s="72">
        <f t="shared" si="81"/>
        <v>2.2441176470588236</v>
      </c>
      <c r="AA147" s="72">
        <f t="shared" si="82"/>
        <v>1.735490196078431E-3</v>
      </c>
      <c r="AB147" s="72">
        <f t="shared" si="83"/>
        <v>1E-4</v>
      </c>
      <c r="AC147" s="72">
        <f t="shared" si="84"/>
        <v>15.813725490196079</v>
      </c>
      <c r="AD147" s="72">
        <f t="shared" si="85"/>
        <v>1E-4</v>
      </c>
      <c r="AE147" s="72">
        <f t="shared" si="86"/>
        <v>2.9999999999999997E-4</v>
      </c>
      <c r="AF147" s="72">
        <f t="shared" si="87"/>
        <v>7.0874509803921459E-2</v>
      </c>
    </row>
    <row r="148" spans="1:32" ht="15" customHeight="1" x14ac:dyDescent="0.2">
      <c r="A148" s="74">
        <v>42225.65625821759</v>
      </c>
      <c r="B148" s="5">
        <v>822</v>
      </c>
      <c r="C148" s="9">
        <f t="shared" si="63"/>
        <v>20951136.000000004</v>
      </c>
      <c r="D148" s="9">
        <f t="shared" si="62"/>
        <v>96.132837313725418</v>
      </c>
      <c r="E148" s="68">
        <f t="shared" si="64"/>
        <v>0.22107260784313712</v>
      </c>
      <c r="F148" s="68">
        <f t="shared" si="65"/>
        <v>0.15477849019607831</v>
      </c>
      <c r="G148" s="68">
        <f t="shared" si="66"/>
        <v>95.911764705882291</v>
      </c>
      <c r="H148" s="348">
        <f t="shared" si="59"/>
        <v>4.9117647058822911</v>
      </c>
      <c r="I148" s="72">
        <f t="shared" si="61"/>
        <v>3.4784313725490193E-2</v>
      </c>
      <c r="J148" s="72">
        <f t="shared" si="88"/>
        <v>4.0000000000000002E-4</v>
      </c>
      <c r="K148" s="72">
        <f t="shared" si="89"/>
        <v>3.6999999999999999E-4</v>
      </c>
      <c r="L148" s="72">
        <f t="shared" si="67"/>
        <v>6.4823529411764724E-2</v>
      </c>
      <c r="M148" s="72">
        <f t="shared" si="68"/>
        <v>1.4999999999999999E-4</v>
      </c>
      <c r="N148" s="72">
        <f t="shared" si="69"/>
        <v>4.2999999999999995E-5</v>
      </c>
      <c r="O148" s="72">
        <f t="shared" si="70"/>
        <v>68.823529411764639</v>
      </c>
      <c r="P148" s="72">
        <f t="shared" si="71"/>
        <v>1E-3</v>
      </c>
      <c r="Q148" s="72">
        <f t="shared" si="72"/>
        <v>1.2196078431372557E-4</v>
      </c>
      <c r="R148" s="72">
        <f t="shared" si="73"/>
        <v>3.9666666666666687E-3</v>
      </c>
      <c r="S148" s="72">
        <f t="shared" si="74"/>
        <v>3.1509803921568602E-2</v>
      </c>
      <c r="T148" s="72">
        <f t="shared" si="75"/>
        <v>4.4686274509803911E-4</v>
      </c>
      <c r="U148" s="72">
        <f t="shared" si="76"/>
        <v>9.0431372549019606</v>
      </c>
      <c r="V148" s="72">
        <f t="shared" si="77"/>
        <v>7.8549019607843194E-3</v>
      </c>
      <c r="W148" s="72">
        <f t="shared" si="78"/>
        <v>6.4313725490196177E-5</v>
      </c>
      <c r="X148" s="72">
        <f t="shared" si="79"/>
        <v>1.1999999999999999E-3</v>
      </c>
      <c r="Y148" s="72">
        <f t="shared" si="80"/>
        <v>2.0372549019607809E-3</v>
      </c>
      <c r="Z148" s="72">
        <f t="shared" si="81"/>
        <v>2.2411764705882353</v>
      </c>
      <c r="AA148" s="72">
        <f t="shared" si="82"/>
        <v>1.72156862745098E-3</v>
      </c>
      <c r="AB148" s="72">
        <f t="shared" si="83"/>
        <v>1E-4</v>
      </c>
      <c r="AC148" s="72">
        <f t="shared" si="84"/>
        <v>15.803921568627452</v>
      </c>
      <c r="AD148" s="72">
        <f t="shared" si="85"/>
        <v>1E-4</v>
      </c>
      <c r="AE148" s="72">
        <f t="shared" si="86"/>
        <v>2.9999999999999997E-4</v>
      </c>
      <c r="AF148" s="72">
        <f t="shared" si="87"/>
        <v>7.0078431372548905E-2</v>
      </c>
    </row>
    <row r="149" spans="1:32" ht="15" customHeight="1" x14ac:dyDescent="0.2">
      <c r="A149" s="74">
        <v>42225.666674942127</v>
      </c>
      <c r="B149" s="5">
        <v>822</v>
      </c>
      <c r="C149" s="9">
        <f t="shared" si="63"/>
        <v>20951136.000000004</v>
      </c>
      <c r="D149" s="9">
        <f t="shared" si="62"/>
        <v>96.053866529411678</v>
      </c>
      <c r="E149" s="68">
        <f t="shared" si="64"/>
        <v>0.22151358823529396</v>
      </c>
      <c r="F149" s="68">
        <f t="shared" si="65"/>
        <v>0.15395476470588224</v>
      </c>
      <c r="G149" s="68">
        <f t="shared" si="66"/>
        <v>95.832352941176396</v>
      </c>
      <c r="H149" s="348">
        <f t="shared" si="59"/>
        <v>4.8323529411763957</v>
      </c>
      <c r="I149" s="72">
        <f t="shared" si="61"/>
        <v>3.5323529411764705E-2</v>
      </c>
      <c r="J149" s="72">
        <f t="shared" si="88"/>
        <v>4.0000000000000002E-4</v>
      </c>
      <c r="K149" s="72">
        <f t="shared" si="89"/>
        <v>3.6999999999999999E-4</v>
      </c>
      <c r="L149" s="72">
        <f t="shared" si="67"/>
        <v>6.476470588235296E-2</v>
      </c>
      <c r="M149" s="72">
        <f t="shared" si="68"/>
        <v>1.4999999999999999E-4</v>
      </c>
      <c r="N149" s="72">
        <f t="shared" si="69"/>
        <v>4.2999999999999995E-5</v>
      </c>
      <c r="O149" s="72">
        <f t="shared" si="70"/>
        <v>68.764705882352871</v>
      </c>
      <c r="P149" s="72">
        <f t="shared" si="71"/>
        <v>1E-3</v>
      </c>
      <c r="Q149" s="72">
        <f t="shared" si="72"/>
        <v>1.2205882352941185E-4</v>
      </c>
      <c r="R149" s="72">
        <f t="shared" si="73"/>
        <v>3.9500000000000021E-3</v>
      </c>
      <c r="S149" s="72">
        <f t="shared" si="74"/>
        <v>3.2235294117647036E-2</v>
      </c>
      <c r="T149" s="72">
        <f t="shared" si="75"/>
        <v>4.5970588235294107E-4</v>
      </c>
      <c r="U149" s="72">
        <f t="shared" si="76"/>
        <v>9.0352941176470587</v>
      </c>
      <c r="V149" s="72">
        <f t="shared" si="77"/>
        <v>7.9176470588235345E-3</v>
      </c>
      <c r="W149" s="72">
        <f t="shared" si="78"/>
        <v>6.3529411764705985E-5</v>
      </c>
      <c r="X149" s="72">
        <f t="shared" si="79"/>
        <v>1.1999999999999999E-3</v>
      </c>
      <c r="Y149" s="72">
        <f t="shared" si="80"/>
        <v>2.0241176470588199E-3</v>
      </c>
      <c r="Z149" s="72">
        <f t="shared" si="81"/>
        <v>2.2382352941176471</v>
      </c>
      <c r="AA149" s="72">
        <f t="shared" si="82"/>
        <v>1.707647058823529E-3</v>
      </c>
      <c r="AB149" s="72">
        <f t="shared" si="83"/>
        <v>1E-4</v>
      </c>
      <c r="AC149" s="72">
        <f t="shared" si="84"/>
        <v>15.794117647058824</v>
      </c>
      <c r="AD149" s="72">
        <f t="shared" si="85"/>
        <v>1E-4</v>
      </c>
      <c r="AE149" s="72">
        <f t="shared" si="86"/>
        <v>2.9999999999999997E-4</v>
      </c>
      <c r="AF149" s="72">
        <f t="shared" si="87"/>
        <v>6.9282352941176351E-2</v>
      </c>
    </row>
    <row r="150" spans="1:32" ht="15" customHeight="1" x14ac:dyDescent="0.2">
      <c r="A150" s="74">
        <v>42225.677091666665</v>
      </c>
      <c r="B150" s="5">
        <v>812</v>
      </c>
      <c r="C150" s="9">
        <f t="shared" si="63"/>
        <v>20696256</v>
      </c>
      <c r="D150" s="9">
        <f t="shared" si="62"/>
        <v>95.974895745097982</v>
      </c>
      <c r="E150" s="68">
        <f t="shared" si="64"/>
        <v>0.22195456862745083</v>
      </c>
      <c r="F150" s="68">
        <f t="shared" si="65"/>
        <v>0.15313103921568616</v>
      </c>
      <c r="G150" s="68">
        <f t="shared" si="66"/>
        <v>95.752941176470515</v>
      </c>
      <c r="H150" s="348">
        <f t="shared" si="59"/>
        <v>4.7529411764705145</v>
      </c>
      <c r="I150" s="72">
        <f t="shared" si="61"/>
        <v>3.5862745098039217E-2</v>
      </c>
      <c r="J150" s="72">
        <f t="shared" si="88"/>
        <v>4.0000000000000002E-4</v>
      </c>
      <c r="K150" s="72">
        <f t="shared" si="89"/>
        <v>3.6999999999999999E-4</v>
      </c>
      <c r="L150" s="72">
        <f t="shared" si="67"/>
        <v>6.4705882352941196E-2</v>
      </c>
      <c r="M150" s="72">
        <f t="shared" si="68"/>
        <v>1.4999999999999999E-4</v>
      </c>
      <c r="N150" s="72">
        <f t="shared" si="69"/>
        <v>4.2999999999999995E-5</v>
      </c>
      <c r="O150" s="72">
        <f t="shared" si="70"/>
        <v>68.705882352941103</v>
      </c>
      <c r="P150" s="72">
        <f t="shared" si="71"/>
        <v>1E-3</v>
      </c>
      <c r="Q150" s="72">
        <f t="shared" si="72"/>
        <v>1.2215686274509813E-4</v>
      </c>
      <c r="R150" s="72">
        <f t="shared" si="73"/>
        <v>3.9333333333333356E-3</v>
      </c>
      <c r="S150" s="72">
        <f t="shared" si="74"/>
        <v>3.2960784313725469E-2</v>
      </c>
      <c r="T150" s="72">
        <f t="shared" si="75"/>
        <v>4.7254901960784302E-4</v>
      </c>
      <c r="U150" s="72">
        <f t="shared" si="76"/>
        <v>9.0274509803921568</v>
      </c>
      <c r="V150" s="72">
        <f t="shared" si="77"/>
        <v>7.9803921568627496E-3</v>
      </c>
      <c r="W150" s="72">
        <f t="shared" si="78"/>
        <v>6.2745098039215794E-5</v>
      </c>
      <c r="X150" s="72">
        <f t="shared" si="79"/>
        <v>1.1999999999999999E-3</v>
      </c>
      <c r="Y150" s="72">
        <f t="shared" si="80"/>
        <v>2.010980392156859E-3</v>
      </c>
      <c r="Z150" s="72">
        <f t="shared" si="81"/>
        <v>2.2352941176470589</v>
      </c>
      <c r="AA150" s="72">
        <f t="shared" si="82"/>
        <v>1.693725490196078E-3</v>
      </c>
      <c r="AB150" s="72">
        <f t="shared" si="83"/>
        <v>1E-4</v>
      </c>
      <c r="AC150" s="72">
        <f t="shared" si="84"/>
        <v>15.784313725490197</v>
      </c>
      <c r="AD150" s="72">
        <f t="shared" si="85"/>
        <v>1E-4</v>
      </c>
      <c r="AE150" s="72">
        <f t="shared" si="86"/>
        <v>2.9999999999999997E-4</v>
      </c>
      <c r="AF150" s="72">
        <f t="shared" si="87"/>
        <v>6.8486274509803796E-2</v>
      </c>
    </row>
    <row r="151" spans="1:32" ht="15" customHeight="1" x14ac:dyDescent="0.2">
      <c r="A151" s="74">
        <v>42225.687508391202</v>
      </c>
      <c r="B151" s="5">
        <v>822</v>
      </c>
      <c r="C151" s="9">
        <f t="shared" si="63"/>
        <v>20951136.000000004</v>
      </c>
      <c r="D151" s="9">
        <f t="shared" si="62"/>
        <v>95.895924960784242</v>
      </c>
      <c r="E151" s="68">
        <f t="shared" si="64"/>
        <v>0.2223955490196077</v>
      </c>
      <c r="F151" s="68">
        <f t="shared" si="65"/>
        <v>0.15230731372549006</v>
      </c>
      <c r="G151" s="68">
        <f t="shared" si="66"/>
        <v>95.673529411764633</v>
      </c>
      <c r="H151" s="348">
        <f t="shared" si="59"/>
        <v>4.6735294117646333</v>
      </c>
      <c r="I151" s="72">
        <f t="shared" si="61"/>
        <v>3.6401960784313729E-2</v>
      </c>
      <c r="J151" s="72">
        <f t="shared" si="88"/>
        <v>4.0000000000000002E-4</v>
      </c>
      <c r="K151" s="72">
        <f t="shared" si="89"/>
        <v>3.6999999999999999E-4</v>
      </c>
      <c r="L151" s="72">
        <f t="shared" si="67"/>
        <v>6.4647058823529432E-2</v>
      </c>
      <c r="M151" s="72">
        <f t="shared" si="68"/>
        <v>1.4999999999999999E-4</v>
      </c>
      <c r="N151" s="72">
        <f t="shared" si="69"/>
        <v>4.2999999999999995E-5</v>
      </c>
      <c r="O151" s="72">
        <f t="shared" si="70"/>
        <v>68.647058823529335</v>
      </c>
      <c r="P151" s="72">
        <f t="shared" si="71"/>
        <v>1E-3</v>
      </c>
      <c r="Q151" s="72">
        <f t="shared" si="72"/>
        <v>1.2225490196078441E-4</v>
      </c>
      <c r="R151" s="72">
        <f t="shared" si="73"/>
        <v>3.916666666666669E-3</v>
      </c>
      <c r="S151" s="72">
        <f t="shared" si="74"/>
        <v>3.3686274509803903E-2</v>
      </c>
      <c r="T151" s="72">
        <f t="shared" si="75"/>
        <v>4.8539215686274498E-4</v>
      </c>
      <c r="U151" s="72">
        <f t="shared" si="76"/>
        <v>9.0196078431372548</v>
      </c>
      <c r="V151" s="72">
        <f t="shared" si="77"/>
        <v>8.0431372549019647E-3</v>
      </c>
      <c r="W151" s="72">
        <f t="shared" si="78"/>
        <v>6.1960784313725602E-5</v>
      </c>
      <c r="X151" s="72">
        <f t="shared" si="79"/>
        <v>1.1999999999999999E-3</v>
      </c>
      <c r="Y151" s="72">
        <f t="shared" si="80"/>
        <v>1.997843137254898E-3</v>
      </c>
      <c r="Z151" s="72">
        <f t="shared" si="81"/>
        <v>2.2323529411764707</v>
      </c>
      <c r="AA151" s="72">
        <f t="shared" si="82"/>
        <v>1.6798039215686271E-3</v>
      </c>
      <c r="AB151" s="72">
        <f t="shared" si="83"/>
        <v>1E-4</v>
      </c>
      <c r="AC151" s="72">
        <f t="shared" si="84"/>
        <v>15.774509803921569</v>
      </c>
      <c r="AD151" s="72">
        <f t="shared" si="85"/>
        <v>1E-4</v>
      </c>
      <c r="AE151" s="72">
        <f t="shared" si="86"/>
        <v>2.9999999999999997E-4</v>
      </c>
      <c r="AF151" s="72">
        <f t="shared" si="87"/>
        <v>6.7690196078431242E-2</v>
      </c>
    </row>
    <row r="152" spans="1:32" ht="15" customHeight="1" x14ac:dyDescent="0.2">
      <c r="A152" s="74">
        <v>42225.697925115739</v>
      </c>
      <c r="B152" s="5">
        <v>822</v>
      </c>
      <c r="C152" s="9">
        <f t="shared" si="63"/>
        <v>20951136.000000004</v>
      </c>
      <c r="D152" s="9">
        <f t="shared" si="62"/>
        <v>95.816954176470503</v>
      </c>
      <c r="E152" s="68">
        <f t="shared" si="64"/>
        <v>0.2228365294117646</v>
      </c>
      <c r="F152" s="68">
        <f t="shared" si="65"/>
        <v>0.15148358823529404</v>
      </c>
      <c r="G152" s="68">
        <f t="shared" si="66"/>
        <v>95.594117647058752</v>
      </c>
      <c r="H152" s="348">
        <f t="shared" si="59"/>
        <v>4.5941176470587521</v>
      </c>
      <c r="I152" s="72">
        <f t="shared" si="61"/>
        <v>3.6941176470588241E-2</v>
      </c>
      <c r="J152" s="72">
        <f t="shared" si="88"/>
        <v>4.0000000000000002E-4</v>
      </c>
      <c r="K152" s="72">
        <f t="shared" si="89"/>
        <v>3.6999999999999999E-4</v>
      </c>
      <c r="L152" s="72">
        <f t="shared" si="67"/>
        <v>6.4588235294117669E-2</v>
      </c>
      <c r="M152" s="72">
        <f t="shared" si="68"/>
        <v>1.4999999999999999E-4</v>
      </c>
      <c r="N152" s="72">
        <f t="shared" si="69"/>
        <v>4.2999999999999995E-5</v>
      </c>
      <c r="O152" s="72">
        <f t="shared" si="70"/>
        <v>68.588235294117567</v>
      </c>
      <c r="P152" s="72">
        <f t="shared" si="71"/>
        <v>1E-3</v>
      </c>
      <c r="Q152" s="72">
        <f t="shared" si="72"/>
        <v>1.2235294117647069E-4</v>
      </c>
      <c r="R152" s="72">
        <f t="shared" si="73"/>
        <v>3.9000000000000024E-3</v>
      </c>
      <c r="S152" s="72">
        <f t="shared" si="74"/>
        <v>3.4411764705882336E-2</v>
      </c>
      <c r="T152" s="72">
        <f t="shared" si="75"/>
        <v>4.9823529411764699E-4</v>
      </c>
      <c r="U152" s="72">
        <f t="shared" si="76"/>
        <v>9.0117647058823529</v>
      </c>
      <c r="V152" s="72">
        <f t="shared" si="77"/>
        <v>8.1058823529411798E-3</v>
      </c>
      <c r="W152" s="72">
        <f t="shared" si="78"/>
        <v>6.1176470588235411E-5</v>
      </c>
      <c r="X152" s="72">
        <f t="shared" si="79"/>
        <v>1.1999999999999999E-3</v>
      </c>
      <c r="Y152" s="72">
        <f t="shared" si="80"/>
        <v>1.984705882352937E-3</v>
      </c>
      <c r="Z152" s="72">
        <f t="shared" si="81"/>
        <v>2.2294117647058824</v>
      </c>
      <c r="AA152" s="72">
        <f t="shared" si="82"/>
        <v>1.6658823529411761E-3</v>
      </c>
      <c r="AB152" s="72">
        <f t="shared" si="83"/>
        <v>1E-4</v>
      </c>
      <c r="AC152" s="72">
        <f t="shared" si="84"/>
        <v>15.764705882352942</v>
      </c>
      <c r="AD152" s="72">
        <f t="shared" si="85"/>
        <v>1E-4</v>
      </c>
      <c r="AE152" s="72">
        <f t="shared" si="86"/>
        <v>2.9999999999999997E-4</v>
      </c>
      <c r="AF152" s="72">
        <f t="shared" si="87"/>
        <v>6.6894117647058687E-2</v>
      </c>
    </row>
    <row r="153" spans="1:32" ht="15" customHeight="1" x14ac:dyDescent="0.2">
      <c r="A153" s="74">
        <v>42225.708341840276</v>
      </c>
      <c r="B153" s="5">
        <v>812</v>
      </c>
      <c r="C153" s="9">
        <f t="shared" si="63"/>
        <v>20696256</v>
      </c>
      <c r="D153" s="9">
        <f t="shared" si="62"/>
        <v>95.737983392156792</v>
      </c>
      <c r="E153" s="68">
        <f t="shared" si="64"/>
        <v>0.22327750980392144</v>
      </c>
      <c r="F153" s="68">
        <f t="shared" si="65"/>
        <v>0.15065986274509793</v>
      </c>
      <c r="G153" s="68">
        <f t="shared" si="66"/>
        <v>95.514705882352843</v>
      </c>
      <c r="H153" s="348">
        <f t="shared" si="59"/>
        <v>4.5147058823528425</v>
      </c>
      <c r="I153" s="72">
        <f t="shared" si="61"/>
        <v>3.7480392156862753E-2</v>
      </c>
      <c r="J153" s="72">
        <f t="shared" si="88"/>
        <v>4.0000000000000002E-4</v>
      </c>
      <c r="K153" s="72">
        <f t="shared" si="89"/>
        <v>3.6999999999999999E-4</v>
      </c>
      <c r="L153" s="72">
        <f t="shared" si="67"/>
        <v>6.4529411764705905E-2</v>
      </c>
      <c r="M153" s="72">
        <f t="shared" si="68"/>
        <v>1.4999999999999999E-4</v>
      </c>
      <c r="N153" s="72">
        <f t="shared" si="69"/>
        <v>4.2999999999999995E-5</v>
      </c>
      <c r="O153" s="72">
        <f t="shared" si="70"/>
        <v>68.529411764705799</v>
      </c>
      <c r="P153" s="72">
        <f t="shared" si="71"/>
        <v>1E-3</v>
      </c>
      <c r="Q153" s="72">
        <f t="shared" si="72"/>
        <v>1.2245098039215696E-4</v>
      </c>
      <c r="R153" s="72">
        <f t="shared" si="73"/>
        <v>3.8833333333333359E-3</v>
      </c>
      <c r="S153" s="72">
        <f t="shared" si="74"/>
        <v>3.513725490196077E-2</v>
      </c>
      <c r="T153" s="72">
        <f t="shared" si="75"/>
        <v>5.11078431372549E-4</v>
      </c>
      <c r="U153" s="72">
        <f t="shared" si="76"/>
        <v>9.003921568627451</v>
      </c>
      <c r="V153" s="72">
        <f t="shared" si="77"/>
        <v>8.1686274509803949E-3</v>
      </c>
      <c r="W153" s="72">
        <f t="shared" si="78"/>
        <v>6.0392156862745212E-5</v>
      </c>
      <c r="X153" s="72">
        <f t="shared" si="79"/>
        <v>1.1999999999999999E-3</v>
      </c>
      <c r="Y153" s="72">
        <f t="shared" si="80"/>
        <v>1.9715686274509761E-3</v>
      </c>
      <c r="Z153" s="72">
        <f t="shared" si="81"/>
        <v>2.2264705882352942</v>
      </c>
      <c r="AA153" s="72">
        <f t="shared" si="82"/>
        <v>1.6519607843137251E-3</v>
      </c>
      <c r="AB153" s="72">
        <f t="shared" si="83"/>
        <v>1E-4</v>
      </c>
      <c r="AC153" s="72">
        <f t="shared" si="84"/>
        <v>15.754901960784315</v>
      </c>
      <c r="AD153" s="72">
        <f t="shared" si="85"/>
        <v>1E-4</v>
      </c>
      <c r="AE153" s="72">
        <f t="shared" si="86"/>
        <v>2.9999999999999997E-4</v>
      </c>
      <c r="AF153" s="72">
        <f t="shared" si="87"/>
        <v>6.6098039215686133E-2</v>
      </c>
    </row>
    <row r="154" spans="1:32" ht="15" customHeight="1" x14ac:dyDescent="0.2">
      <c r="A154" s="74">
        <v>42225.718758564813</v>
      </c>
      <c r="B154" s="5">
        <v>812</v>
      </c>
      <c r="C154" s="9">
        <f t="shared" si="63"/>
        <v>20696256</v>
      </c>
      <c r="D154" s="9">
        <f t="shared" si="62"/>
        <v>95.659012607843067</v>
      </c>
      <c r="E154" s="68">
        <f t="shared" si="64"/>
        <v>0.22371849019607828</v>
      </c>
      <c r="F154" s="68">
        <f t="shared" si="65"/>
        <v>0.1498361372549018</v>
      </c>
      <c r="G154" s="68">
        <f t="shared" si="66"/>
        <v>95.435294117646976</v>
      </c>
      <c r="H154" s="348">
        <f t="shared" ref="H154:H197" si="90">G154-91</f>
        <v>4.4352941176469756</v>
      </c>
      <c r="I154" s="72">
        <f t="shared" si="61"/>
        <v>3.8019607843137265E-2</v>
      </c>
      <c r="J154" s="72">
        <f t="shared" si="88"/>
        <v>4.0000000000000002E-4</v>
      </c>
      <c r="K154" s="72">
        <f t="shared" si="89"/>
        <v>3.6999999999999999E-4</v>
      </c>
      <c r="L154" s="72">
        <f t="shared" si="67"/>
        <v>6.4470588235294141E-2</v>
      </c>
      <c r="M154" s="72">
        <f t="shared" si="68"/>
        <v>1.4999999999999999E-4</v>
      </c>
      <c r="N154" s="72">
        <f t="shared" si="69"/>
        <v>4.2999999999999995E-5</v>
      </c>
      <c r="O154" s="72">
        <f t="shared" si="70"/>
        <v>68.470588235294031</v>
      </c>
      <c r="P154" s="72">
        <f t="shared" si="71"/>
        <v>1E-3</v>
      </c>
      <c r="Q154" s="72">
        <f t="shared" si="72"/>
        <v>1.2254901960784324E-4</v>
      </c>
      <c r="R154" s="72">
        <f t="shared" si="73"/>
        <v>3.8666666666666693E-3</v>
      </c>
      <c r="S154" s="72">
        <f t="shared" si="74"/>
        <v>3.5862745098039203E-2</v>
      </c>
      <c r="T154" s="72">
        <f t="shared" si="75"/>
        <v>5.2392156862745101E-4</v>
      </c>
      <c r="U154" s="72">
        <f t="shared" si="76"/>
        <v>8.996078431372549</v>
      </c>
      <c r="V154" s="72">
        <f t="shared" si="77"/>
        <v>8.23137254901961E-3</v>
      </c>
      <c r="W154" s="72">
        <f t="shared" si="78"/>
        <v>5.9607843137255014E-5</v>
      </c>
      <c r="X154" s="72">
        <f t="shared" si="79"/>
        <v>1.1999999999999999E-3</v>
      </c>
      <c r="Y154" s="72">
        <f t="shared" si="80"/>
        <v>1.9584313725490151E-3</v>
      </c>
      <c r="Z154" s="72">
        <f t="shared" si="81"/>
        <v>2.223529411764706</v>
      </c>
      <c r="AA154" s="72">
        <f t="shared" si="82"/>
        <v>1.6380392156862742E-3</v>
      </c>
      <c r="AB154" s="72">
        <f t="shared" si="83"/>
        <v>1E-4</v>
      </c>
      <c r="AC154" s="72">
        <f t="shared" si="84"/>
        <v>15.745098039215687</v>
      </c>
      <c r="AD154" s="72">
        <f t="shared" si="85"/>
        <v>1E-4</v>
      </c>
      <c r="AE154" s="72">
        <f t="shared" si="86"/>
        <v>2.9999999999999997E-4</v>
      </c>
      <c r="AF154" s="72">
        <f t="shared" si="87"/>
        <v>6.5301960784313579E-2</v>
      </c>
    </row>
    <row r="155" spans="1:32" ht="15" customHeight="1" x14ac:dyDescent="0.2">
      <c r="A155" s="74">
        <v>42225.729175289351</v>
      </c>
      <c r="B155" s="5">
        <v>802</v>
      </c>
      <c r="C155" s="9">
        <f t="shared" si="63"/>
        <v>20441376</v>
      </c>
      <c r="D155" s="9">
        <f t="shared" si="62"/>
        <v>95.580041823529314</v>
      </c>
      <c r="E155" s="68">
        <f t="shared" si="64"/>
        <v>0.22415947058823515</v>
      </c>
      <c r="F155" s="68">
        <f t="shared" si="65"/>
        <v>0.14901241176470573</v>
      </c>
      <c r="G155" s="68">
        <f t="shared" si="66"/>
        <v>95.35588235294108</v>
      </c>
      <c r="H155" s="348">
        <f t="shared" si="90"/>
        <v>4.3558823529410802</v>
      </c>
      <c r="I155" s="72">
        <f t="shared" si="61"/>
        <v>3.8558823529411777E-2</v>
      </c>
      <c r="J155" s="72">
        <f t="shared" si="88"/>
        <v>4.0000000000000002E-4</v>
      </c>
      <c r="K155" s="72">
        <f t="shared" si="89"/>
        <v>3.6999999999999999E-4</v>
      </c>
      <c r="L155" s="72">
        <f t="shared" si="67"/>
        <v>6.4411764705882377E-2</v>
      </c>
      <c r="M155" s="72">
        <f t="shared" si="68"/>
        <v>1.4999999999999999E-4</v>
      </c>
      <c r="N155" s="72">
        <f t="shared" si="69"/>
        <v>4.2999999999999995E-5</v>
      </c>
      <c r="O155" s="72">
        <f t="shared" si="70"/>
        <v>68.411764705882263</v>
      </c>
      <c r="P155" s="72">
        <f t="shared" si="71"/>
        <v>1E-3</v>
      </c>
      <c r="Q155" s="72">
        <f t="shared" si="72"/>
        <v>1.2264705882352952E-4</v>
      </c>
      <c r="R155" s="72">
        <f t="shared" si="73"/>
        <v>3.8500000000000027E-3</v>
      </c>
      <c r="S155" s="72">
        <f t="shared" si="74"/>
        <v>3.6588235294117637E-2</v>
      </c>
      <c r="T155" s="72">
        <f t="shared" si="75"/>
        <v>5.3676470588235302E-4</v>
      </c>
      <c r="U155" s="72">
        <f t="shared" si="76"/>
        <v>8.9882352941176471</v>
      </c>
      <c r="V155" s="72">
        <f t="shared" si="77"/>
        <v>8.2941176470588251E-3</v>
      </c>
      <c r="W155" s="72">
        <f t="shared" si="78"/>
        <v>5.8823529411764816E-5</v>
      </c>
      <c r="X155" s="72">
        <f t="shared" si="79"/>
        <v>1.1999999999999999E-3</v>
      </c>
      <c r="Y155" s="72">
        <f t="shared" si="80"/>
        <v>1.9452941176470544E-3</v>
      </c>
      <c r="Z155" s="72">
        <f t="shared" si="81"/>
        <v>2.2205882352941178</v>
      </c>
      <c r="AA155" s="72">
        <f t="shared" si="82"/>
        <v>1.6241176470588232E-3</v>
      </c>
      <c r="AB155" s="72">
        <f t="shared" si="83"/>
        <v>1E-4</v>
      </c>
      <c r="AC155" s="72">
        <f t="shared" si="84"/>
        <v>15.73529411764706</v>
      </c>
      <c r="AD155" s="72">
        <f t="shared" si="85"/>
        <v>1E-4</v>
      </c>
      <c r="AE155" s="72">
        <f t="shared" si="86"/>
        <v>2.9999999999999997E-4</v>
      </c>
      <c r="AF155" s="72">
        <f t="shared" si="87"/>
        <v>6.4505882352941024E-2</v>
      </c>
    </row>
    <row r="156" spans="1:32" ht="15" customHeight="1" x14ac:dyDescent="0.2">
      <c r="A156" s="74">
        <v>42225.739592013888</v>
      </c>
      <c r="B156" s="5">
        <v>802</v>
      </c>
      <c r="C156" s="9">
        <f t="shared" si="63"/>
        <v>20441376</v>
      </c>
      <c r="D156" s="9">
        <f t="shared" si="62"/>
        <v>95.501071039215603</v>
      </c>
      <c r="E156" s="68">
        <f t="shared" si="64"/>
        <v>0.22460045098039202</v>
      </c>
      <c r="F156" s="68">
        <f t="shared" si="65"/>
        <v>0.14818868627450965</v>
      </c>
      <c r="G156" s="68">
        <f t="shared" si="66"/>
        <v>95.276470588235213</v>
      </c>
      <c r="H156" s="348">
        <f t="shared" si="90"/>
        <v>4.2764705882352132</v>
      </c>
      <c r="I156" s="72">
        <f t="shared" si="61"/>
        <v>3.9098039215686289E-2</v>
      </c>
      <c r="J156" s="72">
        <f t="shared" si="88"/>
        <v>4.0000000000000002E-4</v>
      </c>
      <c r="K156" s="72">
        <f t="shared" si="89"/>
        <v>3.6999999999999999E-4</v>
      </c>
      <c r="L156" s="72">
        <f t="shared" si="67"/>
        <v>6.4352941176470613E-2</v>
      </c>
      <c r="M156" s="72">
        <f t="shared" si="68"/>
        <v>1.4999999999999999E-4</v>
      </c>
      <c r="N156" s="72">
        <f t="shared" si="69"/>
        <v>4.2999999999999995E-5</v>
      </c>
      <c r="O156" s="72">
        <f t="shared" si="70"/>
        <v>68.352941176470495</v>
      </c>
      <c r="P156" s="72">
        <f t="shared" si="71"/>
        <v>1E-3</v>
      </c>
      <c r="Q156" s="72">
        <f t="shared" si="72"/>
        <v>1.227450980392158E-4</v>
      </c>
      <c r="R156" s="72">
        <f t="shared" si="73"/>
        <v>3.8333333333333362E-3</v>
      </c>
      <c r="S156" s="72">
        <f t="shared" si="74"/>
        <v>3.731372549019607E-2</v>
      </c>
      <c r="T156" s="72">
        <f t="shared" si="75"/>
        <v>5.4960784313725503E-4</v>
      </c>
      <c r="U156" s="72">
        <f t="shared" si="76"/>
        <v>8.9803921568627452</v>
      </c>
      <c r="V156" s="72">
        <f t="shared" si="77"/>
        <v>8.3568627450980402E-3</v>
      </c>
      <c r="W156" s="72">
        <f t="shared" si="78"/>
        <v>5.8039215686274618E-5</v>
      </c>
      <c r="X156" s="72">
        <f t="shared" si="79"/>
        <v>1.1999999999999999E-3</v>
      </c>
      <c r="Y156" s="72">
        <f t="shared" si="80"/>
        <v>1.9321568627450937E-3</v>
      </c>
      <c r="Z156" s="72">
        <f t="shared" si="81"/>
        <v>2.2176470588235295</v>
      </c>
      <c r="AA156" s="72">
        <f t="shared" si="82"/>
        <v>1.6101960784313722E-3</v>
      </c>
      <c r="AB156" s="72">
        <f t="shared" si="83"/>
        <v>1E-4</v>
      </c>
      <c r="AC156" s="72">
        <f t="shared" si="84"/>
        <v>15.725490196078432</v>
      </c>
      <c r="AD156" s="72">
        <f t="shared" si="85"/>
        <v>1E-4</v>
      </c>
      <c r="AE156" s="72">
        <f t="shared" si="86"/>
        <v>2.9999999999999997E-4</v>
      </c>
      <c r="AF156" s="72">
        <f t="shared" si="87"/>
        <v>6.370980392156847E-2</v>
      </c>
    </row>
    <row r="157" spans="1:32" ht="15" customHeight="1" x14ac:dyDescent="0.2">
      <c r="A157" s="74">
        <v>42225.750008738425</v>
      </c>
      <c r="B157" s="5">
        <v>812</v>
      </c>
      <c r="C157" s="9">
        <f t="shared" si="63"/>
        <v>20696256</v>
      </c>
      <c r="D157" s="9">
        <f t="shared" si="62"/>
        <v>95.422100254901864</v>
      </c>
      <c r="E157" s="68">
        <f t="shared" si="64"/>
        <v>0.22504143137254887</v>
      </c>
      <c r="F157" s="68">
        <f t="shared" si="65"/>
        <v>0.14736496078431358</v>
      </c>
      <c r="G157" s="68">
        <f t="shared" si="66"/>
        <v>95.197058823529318</v>
      </c>
      <c r="H157" s="348">
        <f t="shared" si="90"/>
        <v>4.1970588235293178</v>
      </c>
      <c r="I157" s="72">
        <f t="shared" si="61"/>
        <v>3.9637254901960801E-2</v>
      </c>
      <c r="J157" s="72">
        <f t="shared" si="88"/>
        <v>4.0000000000000002E-4</v>
      </c>
      <c r="K157" s="72">
        <f t="shared" si="89"/>
        <v>3.6999999999999999E-4</v>
      </c>
      <c r="L157" s="72">
        <f t="shared" si="67"/>
        <v>6.4294117647058849E-2</v>
      </c>
      <c r="M157" s="72">
        <f t="shared" si="68"/>
        <v>1.4999999999999999E-4</v>
      </c>
      <c r="N157" s="72">
        <f t="shared" si="69"/>
        <v>4.2999999999999995E-5</v>
      </c>
      <c r="O157" s="72">
        <f t="shared" si="70"/>
        <v>68.294117647058727</v>
      </c>
      <c r="P157" s="72">
        <f t="shared" si="71"/>
        <v>1E-3</v>
      </c>
      <c r="Q157" s="72">
        <f t="shared" si="72"/>
        <v>1.2284313725490208E-4</v>
      </c>
      <c r="R157" s="72">
        <f t="shared" si="73"/>
        <v>3.8166666666666696E-3</v>
      </c>
      <c r="S157" s="72">
        <f t="shared" si="74"/>
        <v>3.8039215686274504E-2</v>
      </c>
      <c r="T157" s="72">
        <f t="shared" si="75"/>
        <v>5.6245098039215703E-4</v>
      </c>
      <c r="U157" s="72">
        <f t="shared" si="76"/>
        <v>8.9725490196078432</v>
      </c>
      <c r="V157" s="72">
        <f t="shared" si="77"/>
        <v>8.4196078431372553E-3</v>
      </c>
      <c r="W157" s="72">
        <f t="shared" si="78"/>
        <v>5.7254901960784419E-5</v>
      </c>
      <c r="X157" s="72">
        <f t="shared" si="79"/>
        <v>1.1999999999999999E-3</v>
      </c>
      <c r="Y157" s="72">
        <f t="shared" si="80"/>
        <v>1.9190196078431329E-3</v>
      </c>
      <c r="Z157" s="72">
        <f t="shared" si="81"/>
        <v>2.2147058823529413</v>
      </c>
      <c r="AA157" s="72">
        <f t="shared" si="82"/>
        <v>1.5962745098039213E-3</v>
      </c>
      <c r="AB157" s="72">
        <f t="shared" si="83"/>
        <v>1E-4</v>
      </c>
      <c r="AC157" s="72">
        <f t="shared" si="84"/>
        <v>15.715686274509805</v>
      </c>
      <c r="AD157" s="72">
        <f t="shared" si="85"/>
        <v>1E-4</v>
      </c>
      <c r="AE157" s="72">
        <f t="shared" si="86"/>
        <v>2.9999999999999997E-4</v>
      </c>
      <c r="AF157" s="72">
        <f t="shared" si="87"/>
        <v>6.2913725490195915E-2</v>
      </c>
    </row>
    <row r="158" spans="1:32" ht="15" customHeight="1" x14ac:dyDescent="0.2">
      <c r="A158" s="74">
        <v>42225.760425462962</v>
      </c>
      <c r="B158" s="5">
        <v>802</v>
      </c>
      <c r="C158" s="9">
        <f t="shared" si="63"/>
        <v>20441376</v>
      </c>
      <c r="D158" s="9">
        <f t="shared" si="62"/>
        <v>95.343129470588153</v>
      </c>
      <c r="E158" s="68">
        <f t="shared" si="64"/>
        <v>0.22548241176470574</v>
      </c>
      <c r="F158" s="68">
        <f t="shared" si="65"/>
        <v>0.1465412352941175</v>
      </c>
      <c r="G158" s="68">
        <f t="shared" si="66"/>
        <v>95.117647058823437</v>
      </c>
      <c r="H158" s="348">
        <f t="shared" si="90"/>
        <v>4.1176470588234366</v>
      </c>
      <c r="I158" s="72">
        <f t="shared" si="61"/>
        <v>4.0176470588235313E-2</v>
      </c>
      <c r="J158" s="72">
        <f t="shared" si="88"/>
        <v>4.0000000000000002E-4</v>
      </c>
      <c r="K158" s="72">
        <f t="shared" si="89"/>
        <v>3.6999999999999999E-4</v>
      </c>
      <c r="L158" s="72">
        <f t="shared" si="67"/>
        <v>6.4235294117647085E-2</v>
      </c>
      <c r="M158" s="72">
        <f t="shared" si="68"/>
        <v>1.4999999999999999E-4</v>
      </c>
      <c r="N158" s="72">
        <f t="shared" si="69"/>
        <v>4.2999999999999995E-5</v>
      </c>
      <c r="O158" s="72">
        <f t="shared" si="70"/>
        <v>68.235294117646959</v>
      </c>
      <c r="P158" s="72">
        <f t="shared" si="71"/>
        <v>1E-3</v>
      </c>
      <c r="Q158" s="72">
        <f t="shared" si="72"/>
        <v>1.2294117647058836E-4</v>
      </c>
      <c r="R158" s="72">
        <f t="shared" si="73"/>
        <v>3.800000000000003E-3</v>
      </c>
      <c r="S158" s="72">
        <f t="shared" si="74"/>
        <v>3.8764705882352937E-2</v>
      </c>
      <c r="T158" s="72">
        <f t="shared" si="75"/>
        <v>5.7529411764705904E-4</v>
      </c>
      <c r="U158" s="72">
        <f t="shared" si="76"/>
        <v>8.9647058823529413</v>
      </c>
      <c r="V158" s="72">
        <f t="shared" si="77"/>
        <v>8.4823529411764704E-3</v>
      </c>
      <c r="W158" s="72">
        <f t="shared" si="78"/>
        <v>5.6470588235294221E-5</v>
      </c>
      <c r="X158" s="72">
        <f t="shared" si="79"/>
        <v>1.1999999999999999E-3</v>
      </c>
      <c r="Y158" s="72">
        <f t="shared" si="80"/>
        <v>1.9058823529411722E-3</v>
      </c>
      <c r="Z158" s="72">
        <f t="shared" si="81"/>
        <v>2.2117647058823531</v>
      </c>
      <c r="AA158" s="72">
        <f t="shared" si="82"/>
        <v>1.5823529411764703E-3</v>
      </c>
      <c r="AB158" s="72">
        <f t="shared" si="83"/>
        <v>1E-4</v>
      </c>
      <c r="AC158" s="72">
        <f t="shared" si="84"/>
        <v>15.705882352941178</v>
      </c>
      <c r="AD158" s="72">
        <f t="shared" si="85"/>
        <v>1E-4</v>
      </c>
      <c r="AE158" s="72">
        <f t="shared" si="86"/>
        <v>2.9999999999999997E-4</v>
      </c>
      <c r="AF158" s="72">
        <f t="shared" si="87"/>
        <v>6.2117647058823368E-2</v>
      </c>
    </row>
    <row r="159" spans="1:32" ht="15" customHeight="1" x14ac:dyDescent="0.2">
      <c r="A159" s="74">
        <v>42225.7708421875</v>
      </c>
      <c r="B159" s="5">
        <v>802</v>
      </c>
      <c r="C159" s="9">
        <f t="shared" si="63"/>
        <v>20441376</v>
      </c>
      <c r="D159" s="9">
        <f t="shared" si="62"/>
        <v>95.264158686274399</v>
      </c>
      <c r="E159" s="68">
        <f t="shared" si="64"/>
        <v>0.22592339215686263</v>
      </c>
      <c r="F159" s="68">
        <f t="shared" si="65"/>
        <v>0.14571750980392142</v>
      </c>
      <c r="G159" s="68">
        <f t="shared" si="66"/>
        <v>95.038235294117541</v>
      </c>
      <c r="H159" s="348">
        <f t="shared" si="90"/>
        <v>4.0382352941175412</v>
      </c>
      <c r="I159" s="72">
        <f t="shared" si="61"/>
        <v>4.0715686274509826E-2</v>
      </c>
      <c r="J159" s="72">
        <f t="shared" si="88"/>
        <v>4.0000000000000002E-4</v>
      </c>
      <c r="K159" s="72">
        <f t="shared" si="89"/>
        <v>3.6999999999999999E-4</v>
      </c>
      <c r="L159" s="72">
        <f t="shared" si="67"/>
        <v>6.4176470588235321E-2</v>
      </c>
      <c r="M159" s="72">
        <f t="shared" si="68"/>
        <v>1.4999999999999999E-4</v>
      </c>
      <c r="N159" s="72">
        <f t="shared" si="69"/>
        <v>4.2999999999999995E-5</v>
      </c>
      <c r="O159" s="72">
        <f t="shared" si="70"/>
        <v>68.17647058823519</v>
      </c>
      <c r="P159" s="72">
        <f t="shared" si="71"/>
        <v>1E-3</v>
      </c>
      <c r="Q159" s="72">
        <f t="shared" si="72"/>
        <v>1.2303921568627464E-4</v>
      </c>
      <c r="R159" s="72">
        <f t="shared" si="73"/>
        <v>3.7833333333333365E-3</v>
      </c>
      <c r="S159" s="72">
        <f t="shared" si="74"/>
        <v>3.9490196078431371E-2</v>
      </c>
      <c r="T159" s="72">
        <f t="shared" si="75"/>
        <v>5.8813725490196105E-4</v>
      </c>
      <c r="U159" s="72">
        <f t="shared" si="76"/>
        <v>8.9568627450980394</v>
      </c>
      <c r="V159" s="72">
        <f t="shared" si="77"/>
        <v>8.5450980392156855E-3</v>
      </c>
      <c r="W159" s="72">
        <f t="shared" si="78"/>
        <v>5.5686274509804023E-5</v>
      </c>
      <c r="X159" s="72">
        <f t="shared" si="79"/>
        <v>1.1999999999999999E-3</v>
      </c>
      <c r="Y159" s="72">
        <f t="shared" si="80"/>
        <v>1.8927450980392114E-3</v>
      </c>
      <c r="Z159" s="72">
        <f t="shared" si="81"/>
        <v>2.2088235294117649</v>
      </c>
      <c r="AA159" s="72">
        <f t="shared" si="82"/>
        <v>1.5684313725490193E-3</v>
      </c>
      <c r="AB159" s="72">
        <f t="shared" si="83"/>
        <v>1E-4</v>
      </c>
      <c r="AC159" s="72">
        <f t="shared" si="84"/>
        <v>15.69607843137255</v>
      </c>
      <c r="AD159" s="72">
        <f t="shared" si="85"/>
        <v>1E-4</v>
      </c>
      <c r="AE159" s="72">
        <f t="shared" si="86"/>
        <v>2.9999999999999997E-4</v>
      </c>
      <c r="AF159" s="72">
        <f t="shared" si="87"/>
        <v>6.132156862745082E-2</v>
      </c>
    </row>
    <row r="160" spans="1:32" ht="15" customHeight="1" x14ac:dyDescent="0.2">
      <c r="A160" s="74">
        <v>42225.781258912037</v>
      </c>
      <c r="B160" s="5">
        <v>802</v>
      </c>
      <c r="C160" s="9">
        <f t="shared" si="63"/>
        <v>20441376</v>
      </c>
      <c r="D160" s="9">
        <f t="shared" si="62"/>
        <v>95.185187901960674</v>
      </c>
      <c r="E160" s="68">
        <f t="shared" si="64"/>
        <v>0.2263643725490195</v>
      </c>
      <c r="F160" s="68">
        <f t="shared" si="65"/>
        <v>0.14489378431372538</v>
      </c>
      <c r="G160" s="68">
        <f t="shared" si="66"/>
        <v>94.95882352941166</v>
      </c>
      <c r="H160" s="348">
        <f t="shared" si="90"/>
        <v>3.95882352941166</v>
      </c>
      <c r="I160" s="72">
        <f t="shared" si="61"/>
        <v>4.1254901960784338E-2</v>
      </c>
      <c r="J160" s="72">
        <f t="shared" si="88"/>
        <v>4.0000000000000002E-4</v>
      </c>
      <c r="K160" s="72">
        <f t="shared" si="89"/>
        <v>3.6999999999999999E-4</v>
      </c>
      <c r="L160" s="72">
        <f t="shared" si="67"/>
        <v>6.4117647058823557E-2</v>
      </c>
      <c r="M160" s="72">
        <f t="shared" si="68"/>
        <v>1.4999999999999999E-4</v>
      </c>
      <c r="N160" s="72">
        <f t="shared" si="69"/>
        <v>4.2999999999999995E-5</v>
      </c>
      <c r="O160" s="72">
        <f t="shared" si="70"/>
        <v>68.117647058823422</v>
      </c>
      <c r="P160" s="72">
        <f t="shared" si="71"/>
        <v>1E-3</v>
      </c>
      <c r="Q160" s="72">
        <f t="shared" si="72"/>
        <v>1.2313725490196092E-4</v>
      </c>
      <c r="R160" s="72">
        <f t="shared" si="73"/>
        <v>3.7666666666666699E-3</v>
      </c>
      <c r="S160" s="72">
        <f t="shared" si="74"/>
        <v>4.0215686274509804E-2</v>
      </c>
      <c r="T160" s="72">
        <f t="shared" si="75"/>
        <v>6.0098039215686306E-4</v>
      </c>
      <c r="U160" s="72">
        <f t="shared" si="76"/>
        <v>8.9490196078431374</v>
      </c>
      <c r="V160" s="72">
        <f t="shared" si="77"/>
        <v>8.6078431372549006E-3</v>
      </c>
      <c r="W160" s="72">
        <f t="shared" si="78"/>
        <v>5.4901960784313825E-5</v>
      </c>
      <c r="X160" s="72">
        <f t="shared" si="79"/>
        <v>1.1999999999999999E-3</v>
      </c>
      <c r="Y160" s="72">
        <f t="shared" si="80"/>
        <v>1.8796078431372507E-3</v>
      </c>
      <c r="Z160" s="72">
        <f t="shared" si="81"/>
        <v>2.2058823529411766</v>
      </c>
      <c r="AA160" s="72">
        <f t="shared" si="82"/>
        <v>1.5545098039215683E-3</v>
      </c>
      <c r="AB160" s="72">
        <f t="shared" si="83"/>
        <v>1E-4</v>
      </c>
      <c r="AC160" s="72">
        <f t="shared" si="84"/>
        <v>15.686274509803923</v>
      </c>
      <c r="AD160" s="72">
        <f t="shared" si="85"/>
        <v>1E-4</v>
      </c>
      <c r="AE160" s="72">
        <f t="shared" si="86"/>
        <v>2.9999999999999997E-4</v>
      </c>
      <c r="AF160" s="72">
        <f t="shared" si="87"/>
        <v>6.0525490196078273E-2</v>
      </c>
    </row>
    <row r="161" spans="1:32" ht="15" customHeight="1" x14ac:dyDescent="0.2">
      <c r="A161" s="74">
        <v>42225.791675636574</v>
      </c>
      <c r="B161" s="5">
        <v>802</v>
      </c>
      <c r="C161" s="9">
        <f t="shared" si="63"/>
        <v>20441376</v>
      </c>
      <c r="D161" s="9">
        <f t="shared" si="62"/>
        <v>95.106217117646921</v>
      </c>
      <c r="E161" s="68">
        <f t="shared" si="64"/>
        <v>0.22680535294117637</v>
      </c>
      <c r="F161" s="68">
        <f t="shared" si="65"/>
        <v>0.1440700588235293</v>
      </c>
      <c r="G161" s="68">
        <f t="shared" si="66"/>
        <v>94.879411764705765</v>
      </c>
      <c r="H161" s="348">
        <f t="shared" si="90"/>
        <v>3.8794117647057647</v>
      </c>
      <c r="I161" s="72">
        <f t="shared" si="61"/>
        <v>4.179411764705885E-2</v>
      </c>
      <c r="J161" s="72">
        <f t="shared" si="88"/>
        <v>4.0000000000000002E-4</v>
      </c>
      <c r="K161" s="72">
        <f t="shared" si="89"/>
        <v>3.6999999999999999E-4</v>
      </c>
      <c r="L161" s="72">
        <f t="shared" si="67"/>
        <v>6.4058823529411793E-2</v>
      </c>
      <c r="M161" s="72">
        <f t="shared" si="68"/>
        <v>1.4999999999999999E-4</v>
      </c>
      <c r="N161" s="72">
        <f t="shared" si="69"/>
        <v>4.2999999999999995E-5</v>
      </c>
      <c r="O161" s="72">
        <f t="shared" si="70"/>
        <v>68.058823529411654</v>
      </c>
      <c r="P161" s="72">
        <f t="shared" si="71"/>
        <v>1E-3</v>
      </c>
      <c r="Q161" s="72">
        <f t="shared" si="72"/>
        <v>1.232352941176472E-4</v>
      </c>
      <c r="R161" s="72">
        <f t="shared" si="73"/>
        <v>3.7500000000000033E-3</v>
      </c>
      <c r="S161" s="72">
        <f t="shared" si="74"/>
        <v>4.0941176470588238E-2</v>
      </c>
      <c r="T161" s="72">
        <f t="shared" si="75"/>
        <v>6.1382352941176507E-4</v>
      </c>
      <c r="U161" s="72">
        <f t="shared" si="76"/>
        <v>8.9411764705882355</v>
      </c>
      <c r="V161" s="72">
        <f t="shared" si="77"/>
        <v>8.6705882352941157E-3</v>
      </c>
      <c r="W161" s="72">
        <f t="shared" si="78"/>
        <v>5.4117647058823626E-5</v>
      </c>
      <c r="X161" s="72">
        <f t="shared" si="79"/>
        <v>1.1999999999999999E-3</v>
      </c>
      <c r="Y161" s="72">
        <f t="shared" si="80"/>
        <v>1.86647058823529E-3</v>
      </c>
      <c r="Z161" s="72">
        <f t="shared" si="81"/>
        <v>2.2029411764705884</v>
      </c>
      <c r="AA161" s="72">
        <f t="shared" si="82"/>
        <v>1.5405882352941174E-3</v>
      </c>
      <c r="AB161" s="72">
        <f t="shared" si="83"/>
        <v>1E-4</v>
      </c>
      <c r="AC161" s="72">
        <f t="shared" si="84"/>
        <v>15.676470588235295</v>
      </c>
      <c r="AD161" s="72">
        <f t="shared" si="85"/>
        <v>1E-4</v>
      </c>
      <c r="AE161" s="72">
        <f t="shared" si="86"/>
        <v>2.9999999999999997E-4</v>
      </c>
      <c r="AF161" s="72">
        <f t="shared" si="87"/>
        <v>5.9729411764705725E-2</v>
      </c>
    </row>
    <row r="162" spans="1:32" ht="15" customHeight="1" x14ac:dyDescent="0.2">
      <c r="A162" s="74">
        <v>42225.802092361111</v>
      </c>
      <c r="B162" s="5">
        <v>792</v>
      </c>
      <c r="C162" s="9">
        <f t="shared" si="63"/>
        <v>20186496</v>
      </c>
      <c r="D162" s="9">
        <f t="shared" si="62"/>
        <v>95.027246333333224</v>
      </c>
      <c r="E162" s="68">
        <f t="shared" si="64"/>
        <v>0.22724633333333322</v>
      </c>
      <c r="F162" s="68">
        <f t="shared" si="65"/>
        <v>0.1432463333333332</v>
      </c>
      <c r="G162" s="68">
        <f t="shared" si="66"/>
        <v>94.799999999999898</v>
      </c>
      <c r="H162" s="348">
        <f t="shared" si="90"/>
        <v>3.7999999999998977</v>
      </c>
      <c r="I162" s="72">
        <f t="shared" si="61"/>
        <v>4.2333333333333362E-2</v>
      </c>
      <c r="J162" s="72">
        <f t="shared" si="88"/>
        <v>4.0000000000000002E-4</v>
      </c>
      <c r="K162" s="72">
        <f t="shared" si="89"/>
        <v>3.6999999999999999E-4</v>
      </c>
      <c r="L162" s="72">
        <f t="shared" si="67"/>
        <v>6.4000000000000029E-2</v>
      </c>
      <c r="M162" s="72">
        <f t="shared" si="68"/>
        <v>1.4999999999999999E-4</v>
      </c>
      <c r="N162" s="72">
        <f t="shared" si="69"/>
        <v>4.2999999999999995E-5</v>
      </c>
      <c r="O162" s="72">
        <f t="shared" si="70"/>
        <v>67.999999999999886</v>
      </c>
      <c r="P162" s="72">
        <f t="shared" si="71"/>
        <v>1E-3</v>
      </c>
      <c r="Q162" s="72">
        <f t="shared" si="72"/>
        <v>1.2333333333333348E-4</v>
      </c>
      <c r="R162" s="72">
        <f t="shared" si="73"/>
        <v>3.7333333333333368E-3</v>
      </c>
      <c r="S162" s="72">
        <f t="shared" si="74"/>
        <v>4.1666666666666671E-2</v>
      </c>
      <c r="T162" s="72">
        <f t="shared" si="75"/>
        <v>6.2666666666666708E-4</v>
      </c>
      <c r="U162" s="72">
        <f t="shared" si="76"/>
        <v>8.9333333333333336</v>
      </c>
      <c r="V162" s="72">
        <f t="shared" si="77"/>
        <v>8.7333333333333308E-3</v>
      </c>
      <c r="W162" s="72">
        <f t="shared" si="78"/>
        <v>5.3333333333333428E-5</v>
      </c>
      <c r="X162" s="72">
        <f t="shared" si="79"/>
        <v>1.1999999999999999E-3</v>
      </c>
      <c r="Y162" s="72">
        <f t="shared" si="80"/>
        <v>1.8533333333333292E-3</v>
      </c>
      <c r="Z162" s="72">
        <f t="shared" si="81"/>
        <v>2.2000000000000002</v>
      </c>
      <c r="AA162" s="72">
        <f t="shared" si="82"/>
        <v>1.5266666666666664E-3</v>
      </c>
      <c r="AB162" s="72">
        <f t="shared" si="83"/>
        <v>1E-4</v>
      </c>
      <c r="AC162" s="72">
        <f t="shared" si="84"/>
        <v>15.666666666666668</v>
      </c>
      <c r="AD162" s="72">
        <f t="shared" si="85"/>
        <v>1E-4</v>
      </c>
      <c r="AE162" s="72">
        <f t="shared" si="86"/>
        <v>2.9999999999999997E-4</v>
      </c>
      <c r="AF162" s="72">
        <f t="shared" si="87"/>
        <v>5.8933333333333178E-2</v>
      </c>
    </row>
    <row r="163" spans="1:32" ht="15" customHeight="1" x14ac:dyDescent="0.2">
      <c r="A163" s="74">
        <v>42225.812509085648</v>
      </c>
      <c r="B163" s="5">
        <v>792</v>
      </c>
      <c r="C163" s="9">
        <f t="shared" si="63"/>
        <v>20186496</v>
      </c>
      <c r="D163" s="9">
        <f t="shared" si="62"/>
        <v>94.948275549019499</v>
      </c>
      <c r="E163" s="68">
        <f t="shared" si="64"/>
        <v>0.22768731372549011</v>
      </c>
      <c r="F163" s="68">
        <f t="shared" si="65"/>
        <v>0.14242260784313712</v>
      </c>
      <c r="G163" s="68">
        <f t="shared" si="66"/>
        <v>94.720588235294002</v>
      </c>
      <c r="H163" s="348">
        <f t="shared" si="90"/>
        <v>3.7205882352940023</v>
      </c>
      <c r="I163" s="72">
        <f t="shared" si="61"/>
        <v>4.2872549019607874E-2</v>
      </c>
      <c r="J163" s="72">
        <f t="shared" si="88"/>
        <v>4.0000000000000002E-4</v>
      </c>
      <c r="K163" s="72">
        <f t="shared" si="89"/>
        <v>3.6999999999999999E-4</v>
      </c>
      <c r="L163" s="72">
        <f t="shared" si="67"/>
        <v>6.3941176470588265E-2</v>
      </c>
      <c r="M163" s="72">
        <f t="shared" si="68"/>
        <v>1.4999999999999999E-4</v>
      </c>
      <c r="N163" s="72">
        <f t="shared" si="69"/>
        <v>4.2999999999999995E-5</v>
      </c>
      <c r="O163" s="72">
        <f t="shared" si="70"/>
        <v>67.941176470588118</v>
      </c>
      <c r="P163" s="72">
        <f t="shared" si="71"/>
        <v>1E-3</v>
      </c>
      <c r="Q163" s="72">
        <f t="shared" si="72"/>
        <v>1.2343137254901976E-4</v>
      </c>
      <c r="R163" s="72">
        <f t="shared" si="73"/>
        <v>3.7166666666666702E-3</v>
      </c>
      <c r="S163" s="72">
        <f t="shared" si="74"/>
        <v>4.2392156862745105E-2</v>
      </c>
      <c r="T163" s="72">
        <f t="shared" si="75"/>
        <v>6.3950980392156909E-4</v>
      </c>
      <c r="U163" s="72">
        <f t="shared" si="76"/>
        <v>8.9254901960784316</v>
      </c>
      <c r="V163" s="72">
        <f t="shared" si="77"/>
        <v>8.7960784313725459E-3</v>
      </c>
      <c r="W163" s="72">
        <f t="shared" si="78"/>
        <v>5.254901960784323E-5</v>
      </c>
      <c r="X163" s="72">
        <f t="shared" si="79"/>
        <v>1.1999999999999999E-3</v>
      </c>
      <c r="Y163" s="72">
        <f t="shared" si="80"/>
        <v>1.8401960784313685E-3</v>
      </c>
      <c r="Z163" s="72">
        <f t="shared" si="81"/>
        <v>2.197058823529412</v>
      </c>
      <c r="AA163" s="72">
        <f t="shared" si="82"/>
        <v>1.5127450980392154E-3</v>
      </c>
      <c r="AB163" s="72">
        <f t="shared" si="83"/>
        <v>1E-4</v>
      </c>
      <c r="AC163" s="72">
        <f t="shared" si="84"/>
        <v>15.65686274509804</v>
      </c>
      <c r="AD163" s="72">
        <f t="shared" si="85"/>
        <v>1E-4</v>
      </c>
      <c r="AE163" s="72">
        <f t="shared" si="86"/>
        <v>2.9999999999999997E-4</v>
      </c>
      <c r="AF163" s="72">
        <f t="shared" si="87"/>
        <v>5.8137254901960631E-2</v>
      </c>
    </row>
    <row r="164" spans="1:32" ht="15" customHeight="1" x14ac:dyDescent="0.2">
      <c r="A164" s="74">
        <v>42225.822925810186</v>
      </c>
      <c r="B164" s="5">
        <v>792</v>
      </c>
      <c r="C164" s="9">
        <f t="shared" si="63"/>
        <v>20186496</v>
      </c>
      <c r="D164" s="9">
        <f t="shared" si="62"/>
        <v>94.86930476470576</v>
      </c>
      <c r="E164" s="68">
        <f t="shared" si="64"/>
        <v>0.22812829411764696</v>
      </c>
      <c r="F164" s="68">
        <f t="shared" si="65"/>
        <v>0.14159888235294105</v>
      </c>
      <c r="G164" s="68">
        <f t="shared" si="66"/>
        <v>94.641176470588107</v>
      </c>
      <c r="H164" s="348">
        <f t="shared" si="90"/>
        <v>3.6411764705881069</v>
      </c>
      <c r="I164" s="72">
        <f t="shared" si="61"/>
        <v>4.3411764705882386E-2</v>
      </c>
      <c r="J164" s="72">
        <f t="shared" si="88"/>
        <v>4.0000000000000002E-4</v>
      </c>
      <c r="K164" s="72">
        <f t="shared" si="89"/>
        <v>3.6999999999999999E-4</v>
      </c>
      <c r="L164" s="72">
        <f t="shared" si="67"/>
        <v>6.3882352941176501E-2</v>
      </c>
      <c r="M164" s="72">
        <f t="shared" si="68"/>
        <v>1.4999999999999999E-4</v>
      </c>
      <c r="N164" s="72">
        <f t="shared" si="69"/>
        <v>4.2999999999999995E-5</v>
      </c>
      <c r="O164" s="72">
        <f t="shared" si="70"/>
        <v>67.88235294117635</v>
      </c>
      <c r="P164" s="72">
        <f t="shared" si="71"/>
        <v>1E-3</v>
      </c>
      <c r="Q164" s="72">
        <f t="shared" si="72"/>
        <v>1.2352941176470603E-4</v>
      </c>
      <c r="R164" s="72">
        <f t="shared" si="73"/>
        <v>3.7000000000000036E-3</v>
      </c>
      <c r="S164" s="72">
        <f t="shared" si="74"/>
        <v>4.3117647058823538E-2</v>
      </c>
      <c r="T164" s="72">
        <f t="shared" si="75"/>
        <v>6.523529411764711E-4</v>
      </c>
      <c r="U164" s="72">
        <f t="shared" si="76"/>
        <v>8.9176470588235297</v>
      </c>
      <c r="V164" s="72">
        <f t="shared" si="77"/>
        <v>8.858823529411761E-3</v>
      </c>
      <c r="W164" s="72">
        <f t="shared" si="78"/>
        <v>5.1764705882353032E-5</v>
      </c>
      <c r="X164" s="72">
        <f t="shared" si="79"/>
        <v>1.1999999999999999E-3</v>
      </c>
      <c r="Y164" s="72">
        <f t="shared" si="80"/>
        <v>1.8270588235294078E-3</v>
      </c>
      <c r="Z164" s="72">
        <f t="shared" si="81"/>
        <v>2.1941176470588237</v>
      </c>
      <c r="AA164" s="72">
        <f t="shared" si="82"/>
        <v>1.4988235294117645E-3</v>
      </c>
      <c r="AB164" s="72">
        <f t="shared" si="83"/>
        <v>1E-4</v>
      </c>
      <c r="AC164" s="72">
        <f t="shared" si="84"/>
        <v>15.647058823529413</v>
      </c>
      <c r="AD164" s="72">
        <f t="shared" si="85"/>
        <v>1E-4</v>
      </c>
      <c r="AE164" s="72">
        <f t="shared" si="86"/>
        <v>2.9999999999999997E-4</v>
      </c>
      <c r="AF164" s="72">
        <f t="shared" si="87"/>
        <v>5.7341176470588083E-2</v>
      </c>
    </row>
    <row r="165" spans="1:32" ht="15" customHeight="1" x14ac:dyDescent="0.2">
      <c r="A165" s="74">
        <v>42225.833342534723</v>
      </c>
      <c r="B165" s="5">
        <v>792</v>
      </c>
      <c r="C165" s="9">
        <f t="shared" si="63"/>
        <v>20186496</v>
      </c>
      <c r="D165" s="9">
        <f t="shared" si="62"/>
        <v>94.790333980392006</v>
      </c>
      <c r="E165" s="68">
        <f t="shared" si="64"/>
        <v>0.22856927450980383</v>
      </c>
      <c r="F165" s="68">
        <f t="shared" si="65"/>
        <v>0.14077515686274497</v>
      </c>
      <c r="G165" s="68">
        <f t="shared" si="66"/>
        <v>94.561764705882226</v>
      </c>
      <c r="H165" s="348">
        <f t="shared" si="90"/>
        <v>3.5617647058822257</v>
      </c>
      <c r="I165" s="72">
        <f t="shared" si="61"/>
        <v>4.3950980392156898E-2</v>
      </c>
      <c r="J165" s="72">
        <f t="shared" si="88"/>
        <v>4.0000000000000002E-4</v>
      </c>
      <c r="K165" s="72">
        <f t="shared" si="89"/>
        <v>3.6999999999999999E-4</v>
      </c>
      <c r="L165" s="72">
        <f t="shared" si="67"/>
        <v>6.3823529411764737E-2</v>
      </c>
      <c r="M165" s="72">
        <f t="shared" si="68"/>
        <v>1.4999999999999999E-4</v>
      </c>
      <c r="N165" s="72">
        <f t="shared" si="69"/>
        <v>4.2999999999999995E-5</v>
      </c>
      <c r="O165" s="72">
        <f t="shared" si="70"/>
        <v>67.823529411764582</v>
      </c>
      <c r="P165" s="72">
        <f t="shared" si="71"/>
        <v>1E-3</v>
      </c>
      <c r="Q165" s="72">
        <f t="shared" si="72"/>
        <v>1.2362745098039231E-4</v>
      </c>
      <c r="R165" s="72">
        <f t="shared" si="73"/>
        <v>3.6833333333333371E-3</v>
      </c>
      <c r="S165" s="72">
        <f t="shared" si="74"/>
        <v>4.3843137254901972E-2</v>
      </c>
      <c r="T165" s="72">
        <f t="shared" si="75"/>
        <v>6.6519607843137311E-4</v>
      </c>
      <c r="U165" s="72">
        <f t="shared" si="76"/>
        <v>8.9098039215686278</v>
      </c>
      <c r="V165" s="72">
        <f t="shared" si="77"/>
        <v>8.9215686274509761E-3</v>
      </c>
      <c r="W165" s="72">
        <f t="shared" si="78"/>
        <v>5.0980392156862833E-5</v>
      </c>
      <c r="X165" s="72">
        <f t="shared" si="79"/>
        <v>1.1999999999999999E-3</v>
      </c>
      <c r="Y165" s="72">
        <f t="shared" si="80"/>
        <v>1.813921568627447E-3</v>
      </c>
      <c r="Z165" s="72">
        <f t="shared" si="81"/>
        <v>2.1911764705882355</v>
      </c>
      <c r="AA165" s="72">
        <f t="shared" si="82"/>
        <v>1.4849019607843135E-3</v>
      </c>
      <c r="AB165" s="72">
        <f t="shared" si="83"/>
        <v>1E-4</v>
      </c>
      <c r="AC165" s="72">
        <f t="shared" si="84"/>
        <v>15.637254901960786</v>
      </c>
      <c r="AD165" s="72">
        <f t="shared" si="85"/>
        <v>1E-4</v>
      </c>
      <c r="AE165" s="72">
        <f t="shared" si="86"/>
        <v>2.9999999999999997E-4</v>
      </c>
      <c r="AF165" s="72">
        <f t="shared" si="87"/>
        <v>5.6545098039215536E-2</v>
      </c>
    </row>
    <row r="166" spans="1:32" ht="15" customHeight="1" x14ac:dyDescent="0.2">
      <c r="A166" s="74">
        <v>42225.84375925926</v>
      </c>
      <c r="B166" s="5">
        <v>792</v>
      </c>
      <c r="C166" s="9">
        <f t="shared" si="63"/>
        <v>20186496</v>
      </c>
      <c r="D166" s="9">
        <f t="shared" si="62"/>
        <v>94.711363196078324</v>
      </c>
      <c r="E166" s="68">
        <f t="shared" si="64"/>
        <v>0.22901025490196067</v>
      </c>
      <c r="F166" s="68">
        <f t="shared" si="65"/>
        <v>0.13995143137254884</v>
      </c>
      <c r="G166" s="68">
        <f t="shared" si="66"/>
        <v>94.482352941176345</v>
      </c>
      <c r="H166" s="348">
        <f t="shared" si="90"/>
        <v>3.4823529411763445</v>
      </c>
      <c r="I166" s="72">
        <f t="shared" si="61"/>
        <v>4.449019607843141E-2</v>
      </c>
      <c r="J166" s="72">
        <f t="shared" si="88"/>
        <v>4.0000000000000002E-4</v>
      </c>
      <c r="K166" s="72">
        <f t="shared" si="89"/>
        <v>3.6999999999999999E-4</v>
      </c>
      <c r="L166" s="72">
        <f t="shared" si="67"/>
        <v>6.3764705882352973E-2</v>
      </c>
      <c r="M166" s="72">
        <f t="shared" si="68"/>
        <v>1.4999999999999999E-4</v>
      </c>
      <c r="N166" s="72">
        <f t="shared" si="69"/>
        <v>4.2999999999999995E-5</v>
      </c>
      <c r="O166" s="72">
        <f t="shared" si="70"/>
        <v>67.764705882352814</v>
      </c>
      <c r="P166" s="72">
        <f t="shared" si="71"/>
        <v>1E-3</v>
      </c>
      <c r="Q166" s="72">
        <f t="shared" si="72"/>
        <v>1.2372549019607859E-4</v>
      </c>
      <c r="R166" s="72">
        <f t="shared" si="73"/>
        <v>3.6666666666666705E-3</v>
      </c>
      <c r="S166" s="72">
        <f t="shared" si="74"/>
        <v>4.4568627450980405E-2</v>
      </c>
      <c r="T166" s="72">
        <f t="shared" si="75"/>
        <v>6.7803921568627512E-4</v>
      </c>
      <c r="U166" s="72">
        <f t="shared" si="76"/>
        <v>8.9019607843137258</v>
      </c>
      <c r="V166" s="72">
        <f t="shared" si="77"/>
        <v>8.9843137254901912E-3</v>
      </c>
      <c r="W166" s="72">
        <f t="shared" si="78"/>
        <v>5.0196078431372635E-5</v>
      </c>
      <c r="X166" s="72">
        <f t="shared" si="79"/>
        <v>1.1999999999999999E-3</v>
      </c>
      <c r="Y166" s="72">
        <f t="shared" si="80"/>
        <v>1.8007843137254863E-3</v>
      </c>
      <c r="Z166" s="72">
        <f t="shared" si="81"/>
        <v>2.1882352941176473</v>
      </c>
      <c r="AA166" s="72">
        <f t="shared" si="82"/>
        <v>1.4709803921568625E-3</v>
      </c>
      <c r="AB166" s="72">
        <f t="shared" si="83"/>
        <v>1E-4</v>
      </c>
      <c r="AC166" s="72">
        <f t="shared" si="84"/>
        <v>15.627450980392158</v>
      </c>
      <c r="AD166" s="72">
        <f t="shared" si="85"/>
        <v>1E-4</v>
      </c>
      <c r="AE166" s="72">
        <f t="shared" si="86"/>
        <v>2.9999999999999997E-4</v>
      </c>
      <c r="AF166" s="72">
        <f t="shared" si="87"/>
        <v>5.5749019607842988E-2</v>
      </c>
    </row>
    <row r="167" spans="1:32" ht="15" customHeight="1" x14ac:dyDescent="0.2">
      <c r="A167" s="74">
        <v>42225.854175983797</v>
      </c>
      <c r="B167" s="5">
        <v>783</v>
      </c>
      <c r="C167" s="9">
        <f t="shared" si="63"/>
        <v>19957104</v>
      </c>
      <c r="D167" s="9">
        <f>SUM(I167:AF167)</f>
        <v>94.63239241176457</v>
      </c>
      <c r="E167" s="68">
        <f t="shared" si="64"/>
        <v>0.22945123529411759</v>
      </c>
      <c r="F167" s="68">
        <f t="shared" si="65"/>
        <v>0.13912770588235282</v>
      </c>
      <c r="G167" s="68">
        <f t="shared" si="66"/>
        <v>94.402941176470463</v>
      </c>
      <c r="H167" s="348">
        <f t="shared" si="90"/>
        <v>3.4029411764704633</v>
      </c>
      <c r="I167" s="72">
        <f t="shared" si="61"/>
        <v>4.5029411764705922E-2</v>
      </c>
      <c r="J167" s="72">
        <f t="shared" si="88"/>
        <v>4.0000000000000002E-4</v>
      </c>
      <c r="K167" s="72">
        <f t="shared" si="89"/>
        <v>3.6999999999999999E-4</v>
      </c>
      <c r="L167" s="72">
        <f t="shared" si="67"/>
        <v>6.3705882352941209E-2</v>
      </c>
      <c r="M167" s="72">
        <f t="shared" si="68"/>
        <v>1.4999999999999999E-4</v>
      </c>
      <c r="N167" s="72">
        <f t="shared" si="69"/>
        <v>4.2999999999999995E-5</v>
      </c>
      <c r="O167" s="72">
        <f t="shared" si="70"/>
        <v>67.705882352941046</v>
      </c>
      <c r="P167" s="72">
        <f t="shared" si="71"/>
        <v>1E-3</v>
      </c>
      <c r="Q167" s="72">
        <f t="shared" si="72"/>
        <v>1.2382352941176487E-4</v>
      </c>
      <c r="R167" s="72">
        <f t="shared" si="73"/>
        <v>3.6500000000000039E-3</v>
      </c>
      <c r="S167" s="72">
        <f t="shared" si="74"/>
        <v>4.5294117647058839E-2</v>
      </c>
      <c r="T167" s="72">
        <f t="shared" si="75"/>
        <v>6.9088235294117713E-4</v>
      </c>
      <c r="U167" s="72">
        <f t="shared" si="76"/>
        <v>8.8941176470588239</v>
      </c>
      <c r="V167" s="72">
        <f t="shared" si="77"/>
        <v>9.0470588235294063E-3</v>
      </c>
      <c r="W167" s="72">
        <f t="shared" si="78"/>
        <v>4.9411764705882437E-5</v>
      </c>
      <c r="X167" s="72">
        <f t="shared" si="79"/>
        <v>1.1999999999999999E-3</v>
      </c>
      <c r="Y167" s="72">
        <f t="shared" si="80"/>
        <v>1.7876470588235255E-3</v>
      </c>
      <c r="Z167" s="72">
        <f t="shared" si="81"/>
        <v>2.1852941176470591</v>
      </c>
      <c r="AA167" s="72">
        <f t="shared" si="82"/>
        <v>1.4570588235294116E-3</v>
      </c>
      <c r="AB167" s="72">
        <f t="shared" si="83"/>
        <v>1E-4</v>
      </c>
      <c r="AC167" s="72">
        <f t="shared" si="84"/>
        <v>15.617647058823531</v>
      </c>
      <c r="AD167" s="72">
        <f t="shared" si="85"/>
        <v>1E-4</v>
      </c>
      <c r="AE167" s="72">
        <f t="shared" si="86"/>
        <v>2.9999999999999997E-4</v>
      </c>
      <c r="AF167" s="72">
        <f t="shared" si="87"/>
        <v>5.4952941176470441E-2</v>
      </c>
    </row>
    <row r="168" spans="1:32" ht="15" customHeight="1" x14ac:dyDescent="0.2">
      <c r="A168" s="74">
        <v>42225.864592708334</v>
      </c>
      <c r="B168" s="5">
        <v>783</v>
      </c>
      <c r="C168" s="9">
        <f t="shared" si="63"/>
        <v>19957104</v>
      </c>
      <c r="D168" s="9">
        <f t="shared" ref="D168:D231" si="91">SUM(I168:AF168)</f>
        <v>94.553421627450874</v>
      </c>
      <c r="E168" s="68">
        <f t="shared" si="64"/>
        <v>0.22989221568627446</v>
      </c>
      <c r="F168" s="68">
        <f t="shared" si="65"/>
        <v>0.13830398039215677</v>
      </c>
      <c r="G168" s="68">
        <f t="shared" si="66"/>
        <v>94.323529411764582</v>
      </c>
      <c r="H168" s="348">
        <f t="shared" si="90"/>
        <v>3.3235294117645822</v>
      </c>
      <c r="I168" s="72">
        <f t="shared" si="61"/>
        <v>4.5568627450980434E-2</v>
      </c>
      <c r="J168" s="72">
        <f t="shared" si="88"/>
        <v>4.0000000000000002E-4</v>
      </c>
      <c r="K168" s="72">
        <f t="shared" si="89"/>
        <v>3.6999999999999999E-4</v>
      </c>
      <c r="L168" s="72">
        <f t="shared" si="67"/>
        <v>6.3647058823529445E-2</v>
      </c>
      <c r="M168" s="72">
        <f t="shared" si="68"/>
        <v>1.4999999999999999E-4</v>
      </c>
      <c r="N168" s="72">
        <f t="shared" si="69"/>
        <v>4.2999999999999995E-5</v>
      </c>
      <c r="O168" s="72">
        <f t="shared" si="70"/>
        <v>67.647058823529278</v>
      </c>
      <c r="P168" s="72">
        <f t="shared" si="71"/>
        <v>1E-3</v>
      </c>
      <c r="Q168" s="72">
        <f t="shared" si="72"/>
        <v>1.2392156862745115E-4</v>
      </c>
      <c r="R168" s="72">
        <f t="shared" si="73"/>
        <v>3.6333333333333374E-3</v>
      </c>
      <c r="S168" s="72">
        <f t="shared" si="74"/>
        <v>4.6019607843137272E-2</v>
      </c>
      <c r="T168" s="72">
        <f t="shared" si="75"/>
        <v>7.0372549019607914E-4</v>
      </c>
      <c r="U168" s="72">
        <f t="shared" si="76"/>
        <v>8.886274509803922</v>
      </c>
      <c r="V168" s="72">
        <f t="shared" si="77"/>
        <v>9.1098039215686214E-3</v>
      </c>
      <c r="W168" s="72">
        <f t="shared" si="78"/>
        <v>4.8627450980392238E-5</v>
      </c>
      <c r="X168" s="72">
        <f t="shared" si="79"/>
        <v>1.1999999999999999E-3</v>
      </c>
      <c r="Y168" s="72">
        <f t="shared" si="80"/>
        <v>1.7745098039215648E-3</v>
      </c>
      <c r="Z168" s="72">
        <f t="shared" si="81"/>
        <v>2.1823529411764708</v>
      </c>
      <c r="AA168" s="72">
        <f t="shared" si="82"/>
        <v>1.4431372549019606E-3</v>
      </c>
      <c r="AB168" s="72">
        <f t="shared" si="83"/>
        <v>1E-4</v>
      </c>
      <c r="AC168" s="72">
        <f t="shared" si="84"/>
        <v>15.607843137254903</v>
      </c>
      <c r="AD168" s="72">
        <f t="shared" si="85"/>
        <v>1E-4</v>
      </c>
      <c r="AE168" s="72">
        <f t="shared" si="86"/>
        <v>2.9999999999999997E-4</v>
      </c>
      <c r="AF168" s="72">
        <f t="shared" si="87"/>
        <v>5.4156862745097893E-2</v>
      </c>
    </row>
    <row r="169" spans="1:32" ht="15" customHeight="1" x14ac:dyDescent="0.2">
      <c r="A169" s="74">
        <v>42225.875009432872</v>
      </c>
      <c r="B169" s="5">
        <v>783</v>
      </c>
      <c r="C169" s="9">
        <f t="shared" si="63"/>
        <v>19957104</v>
      </c>
      <c r="D169" s="9">
        <f t="shared" si="91"/>
        <v>94.47445084313712</v>
      </c>
      <c r="E169" s="68">
        <f t="shared" si="64"/>
        <v>0.23033319607843131</v>
      </c>
      <c r="F169" s="68">
        <f t="shared" si="65"/>
        <v>0.13748025490196067</v>
      </c>
      <c r="G169" s="68">
        <f t="shared" si="66"/>
        <v>94.244117647058687</v>
      </c>
      <c r="H169" s="348">
        <f t="shared" si="90"/>
        <v>3.2441176470586868</v>
      </c>
      <c r="I169" s="72">
        <f t="shared" si="61"/>
        <v>4.6107843137254946E-2</v>
      </c>
      <c r="J169" s="72">
        <f t="shared" si="88"/>
        <v>4.0000000000000002E-4</v>
      </c>
      <c r="K169" s="72">
        <f t="shared" si="89"/>
        <v>3.6999999999999999E-4</v>
      </c>
      <c r="L169" s="72">
        <f t="shared" si="67"/>
        <v>6.3588235294117681E-2</v>
      </c>
      <c r="M169" s="72">
        <f t="shared" si="68"/>
        <v>1.4999999999999999E-4</v>
      </c>
      <c r="N169" s="72">
        <f t="shared" si="69"/>
        <v>4.2999999999999995E-5</v>
      </c>
      <c r="O169" s="72">
        <f t="shared" si="70"/>
        <v>67.58823529411751</v>
      </c>
      <c r="P169" s="72">
        <f t="shared" si="71"/>
        <v>1E-3</v>
      </c>
      <c r="Q169" s="72">
        <f t="shared" si="72"/>
        <v>1.2401960784313743E-4</v>
      </c>
      <c r="R169" s="72">
        <f t="shared" si="73"/>
        <v>3.6166666666666708E-3</v>
      </c>
      <c r="S169" s="72">
        <f t="shared" si="74"/>
        <v>4.6745098039215706E-2</v>
      </c>
      <c r="T169" s="72">
        <f t="shared" si="75"/>
        <v>7.1656862745098115E-4</v>
      </c>
      <c r="U169" s="72">
        <f t="shared" si="76"/>
        <v>8.87843137254902</v>
      </c>
      <c r="V169" s="72">
        <f t="shared" si="77"/>
        <v>9.1725490196078365E-3</v>
      </c>
      <c r="W169" s="72">
        <f t="shared" si="78"/>
        <v>4.784313725490204E-5</v>
      </c>
      <c r="X169" s="72">
        <f t="shared" si="79"/>
        <v>1.1999999999999999E-3</v>
      </c>
      <c r="Y169" s="72">
        <f t="shared" si="80"/>
        <v>1.7613725490196041E-3</v>
      </c>
      <c r="Z169" s="72">
        <f t="shared" si="81"/>
        <v>2.1794117647058826</v>
      </c>
      <c r="AA169" s="72">
        <f t="shared" si="82"/>
        <v>1.4292156862745096E-3</v>
      </c>
      <c r="AB169" s="72">
        <f t="shared" si="83"/>
        <v>1E-4</v>
      </c>
      <c r="AC169" s="72">
        <f t="shared" si="84"/>
        <v>15.598039215686276</v>
      </c>
      <c r="AD169" s="72">
        <f t="shared" si="85"/>
        <v>1E-4</v>
      </c>
      <c r="AE169" s="72">
        <f t="shared" si="86"/>
        <v>2.9999999999999997E-4</v>
      </c>
      <c r="AF169" s="72">
        <f t="shared" si="87"/>
        <v>5.3360784313725346E-2</v>
      </c>
    </row>
    <row r="170" spans="1:32" ht="15" customHeight="1" x14ac:dyDescent="0.2">
      <c r="A170" s="74">
        <v>42225.885426157409</v>
      </c>
      <c r="B170" s="5">
        <v>783</v>
      </c>
      <c r="C170" s="9">
        <f t="shared" si="63"/>
        <v>19957104</v>
      </c>
      <c r="D170" s="9">
        <f t="shared" si="91"/>
        <v>94.395480058823409</v>
      </c>
      <c r="E170" s="68">
        <f t="shared" si="64"/>
        <v>0.23077417647058818</v>
      </c>
      <c r="F170" s="68">
        <f t="shared" si="65"/>
        <v>0.13665652941176459</v>
      </c>
      <c r="G170" s="68">
        <f t="shared" si="66"/>
        <v>94.164705882352806</v>
      </c>
      <c r="H170" s="348">
        <f t="shared" si="90"/>
        <v>3.1647058823528056</v>
      </c>
      <c r="I170" s="72">
        <f t="shared" si="61"/>
        <v>4.6647058823529458E-2</v>
      </c>
      <c r="J170" s="72">
        <f t="shared" si="88"/>
        <v>4.0000000000000002E-4</v>
      </c>
      <c r="K170" s="72">
        <f t="shared" si="89"/>
        <v>3.6999999999999999E-4</v>
      </c>
      <c r="L170" s="72">
        <f t="shared" si="67"/>
        <v>6.3529411764705918E-2</v>
      </c>
      <c r="M170" s="72">
        <f t="shared" si="68"/>
        <v>1.4999999999999999E-4</v>
      </c>
      <c r="N170" s="72">
        <f t="shared" si="69"/>
        <v>4.2999999999999995E-5</v>
      </c>
      <c r="O170" s="72">
        <f t="shared" si="70"/>
        <v>67.529411764705742</v>
      </c>
      <c r="P170" s="72">
        <f t="shared" si="71"/>
        <v>1E-3</v>
      </c>
      <c r="Q170" s="72">
        <f t="shared" si="72"/>
        <v>1.2411764705882371E-4</v>
      </c>
      <c r="R170" s="72">
        <f t="shared" si="73"/>
        <v>3.6000000000000042E-3</v>
      </c>
      <c r="S170" s="72">
        <f t="shared" si="74"/>
        <v>4.7470588235294139E-2</v>
      </c>
      <c r="T170" s="72">
        <f t="shared" si="75"/>
        <v>7.2941176470588316E-4</v>
      </c>
      <c r="U170" s="72">
        <f t="shared" si="76"/>
        <v>8.8705882352941181</v>
      </c>
      <c r="V170" s="72">
        <f t="shared" si="77"/>
        <v>9.2352941176470516E-3</v>
      </c>
      <c r="W170" s="72">
        <f t="shared" si="78"/>
        <v>4.7058823529411842E-5</v>
      </c>
      <c r="X170" s="72">
        <f t="shared" si="79"/>
        <v>1.1999999999999999E-3</v>
      </c>
      <c r="Y170" s="72">
        <f t="shared" si="80"/>
        <v>1.7482352941176433E-3</v>
      </c>
      <c r="Z170" s="72">
        <f t="shared" si="81"/>
        <v>2.1764705882352944</v>
      </c>
      <c r="AA170" s="72">
        <f t="shared" si="82"/>
        <v>1.4152941176470586E-3</v>
      </c>
      <c r="AB170" s="72">
        <f t="shared" si="83"/>
        <v>1E-4</v>
      </c>
      <c r="AC170" s="72">
        <f t="shared" si="84"/>
        <v>15.588235294117649</v>
      </c>
      <c r="AD170" s="72">
        <f t="shared" si="85"/>
        <v>1E-4</v>
      </c>
      <c r="AE170" s="72">
        <f t="shared" si="86"/>
        <v>2.9999999999999997E-4</v>
      </c>
      <c r="AF170" s="72">
        <f t="shared" si="87"/>
        <v>5.2564705882352798E-2</v>
      </c>
    </row>
    <row r="171" spans="1:32" ht="15" customHeight="1" x14ac:dyDescent="0.2">
      <c r="A171" s="74">
        <v>42225.895842881946</v>
      </c>
      <c r="B171" s="5">
        <v>783</v>
      </c>
      <c r="C171" s="9">
        <f t="shared" si="63"/>
        <v>19957104</v>
      </c>
      <c r="D171" s="9">
        <f t="shared" si="91"/>
        <v>94.316509274509684</v>
      </c>
      <c r="E171" s="68">
        <f t="shared" si="64"/>
        <v>0.23121515686274502</v>
      </c>
      <c r="F171" s="68">
        <f t="shared" si="65"/>
        <v>0.13583280392156846</v>
      </c>
      <c r="G171" s="68">
        <f t="shared" si="66"/>
        <v>94.08529411764691</v>
      </c>
      <c r="H171" s="348">
        <f t="shared" si="90"/>
        <v>3.0852941176469102</v>
      </c>
      <c r="I171" s="72">
        <f t="shared" si="61"/>
        <v>4.718627450980397E-2</v>
      </c>
      <c r="J171" s="72">
        <f t="shared" si="88"/>
        <v>4.0000000000000002E-4</v>
      </c>
      <c r="K171" s="72">
        <f t="shared" si="89"/>
        <v>3.6999999999999999E-4</v>
      </c>
      <c r="L171" s="72">
        <f t="shared" si="67"/>
        <v>6.3470588235294154E-2</v>
      </c>
      <c r="M171" s="72">
        <f t="shared" si="68"/>
        <v>1.4999999999999999E-4</v>
      </c>
      <c r="N171" s="72">
        <f t="shared" si="69"/>
        <v>4.2999999999999995E-5</v>
      </c>
      <c r="O171" s="72">
        <f t="shared" si="70"/>
        <v>67.470588235293974</v>
      </c>
      <c r="P171" s="72">
        <f t="shared" si="71"/>
        <v>1E-3</v>
      </c>
      <c r="Q171" s="72">
        <f t="shared" si="72"/>
        <v>1.2421568627450999E-4</v>
      </c>
      <c r="R171" s="72">
        <f t="shared" si="73"/>
        <v>3.5833333333333377E-3</v>
      </c>
      <c r="S171" s="72">
        <f t="shared" si="74"/>
        <v>4.8196078431372573E-2</v>
      </c>
      <c r="T171" s="72">
        <f t="shared" si="75"/>
        <v>7.4225490196078517E-4</v>
      </c>
      <c r="U171" s="72">
        <f t="shared" si="76"/>
        <v>8.8627450980392162</v>
      </c>
      <c r="V171" s="72">
        <f t="shared" si="77"/>
        <v>9.2980392156862667E-3</v>
      </c>
      <c r="W171" s="72">
        <f t="shared" si="78"/>
        <v>4.6274509803921644E-5</v>
      </c>
      <c r="X171" s="72">
        <f t="shared" si="79"/>
        <v>1.1999999999999999E-3</v>
      </c>
      <c r="Y171" s="72">
        <f t="shared" si="80"/>
        <v>1.7350980392156826E-3</v>
      </c>
      <c r="Z171" s="72">
        <f t="shared" si="81"/>
        <v>2.1735294117647062</v>
      </c>
      <c r="AA171" s="72">
        <f t="shared" si="82"/>
        <v>1.4013725490196077E-3</v>
      </c>
      <c r="AB171" s="72">
        <f t="shared" si="83"/>
        <v>1E-4</v>
      </c>
      <c r="AC171" s="72">
        <f t="shared" si="84"/>
        <v>15.578431372549021</v>
      </c>
      <c r="AD171" s="72">
        <f t="shared" si="85"/>
        <v>1E-4</v>
      </c>
      <c r="AE171" s="72">
        <f t="shared" si="86"/>
        <v>2.9999999999999997E-4</v>
      </c>
      <c r="AF171" s="72">
        <f t="shared" si="87"/>
        <v>5.1768627450980251E-2</v>
      </c>
    </row>
    <row r="172" spans="1:32" ht="15" customHeight="1" x14ac:dyDescent="0.2">
      <c r="A172" s="74">
        <v>42225.906259606483</v>
      </c>
      <c r="B172" s="5">
        <v>783</v>
      </c>
      <c r="C172" s="9">
        <f t="shared" si="63"/>
        <v>19957104</v>
      </c>
      <c r="D172" s="9">
        <f t="shared" si="91"/>
        <v>94.237538490195945</v>
      </c>
      <c r="E172" s="68">
        <f t="shared" si="64"/>
        <v>0.23165613725490194</v>
      </c>
      <c r="F172" s="68">
        <f t="shared" si="65"/>
        <v>0.13500907843137244</v>
      </c>
      <c r="G172" s="68">
        <f t="shared" si="66"/>
        <v>94.005882352941029</v>
      </c>
      <c r="H172" s="348">
        <f t="shared" si="90"/>
        <v>3.005882352941029</v>
      </c>
      <c r="I172" s="72">
        <f t="shared" si="61"/>
        <v>4.7725490196078482E-2</v>
      </c>
      <c r="J172" s="72">
        <f t="shared" si="88"/>
        <v>4.0000000000000002E-4</v>
      </c>
      <c r="K172" s="72">
        <f t="shared" si="89"/>
        <v>3.6999999999999999E-4</v>
      </c>
      <c r="L172" s="72">
        <f t="shared" si="67"/>
        <v>6.341176470588239E-2</v>
      </c>
      <c r="M172" s="72">
        <f t="shared" si="68"/>
        <v>1.4999999999999999E-4</v>
      </c>
      <c r="N172" s="72">
        <f t="shared" si="69"/>
        <v>4.2999999999999995E-5</v>
      </c>
      <c r="O172" s="72">
        <f t="shared" si="70"/>
        <v>67.411764705882206</v>
      </c>
      <c r="P172" s="72">
        <f t="shared" si="71"/>
        <v>1E-3</v>
      </c>
      <c r="Q172" s="72">
        <f t="shared" si="72"/>
        <v>1.2431372549019627E-4</v>
      </c>
      <c r="R172" s="72">
        <f t="shared" si="73"/>
        <v>3.5666666666666711E-3</v>
      </c>
      <c r="S172" s="72">
        <f t="shared" si="74"/>
        <v>4.8921568627451006E-2</v>
      </c>
      <c r="T172" s="72">
        <f t="shared" si="75"/>
        <v>7.5509803921568718E-4</v>
      </c>
      <c r="U172" s="72">
        <f t="shared" si="76"/>
        <v>8.8549019607843142</v>
      </c>
      <c r="V172" s="72">
        <f t="shared" si="77"/>
        <v>9.3607843137254818E-3</v>
      </c>
      <c r="W172" s="72">
        <f t="shared" si="78"/>
        <v>4.5490196078431445E-5</v>
      </c>
      <c r="X172" s="72">
        <f t="shared" si="79"/>
        <v>1.1999999999999999E-3</v>
      </c>
      <c r="Y172" s="72">
        <f t="shared" si="80"/>
        <v>1.7219607843137219E-3</v>
      </c>
      <c r="Z172" s="72">
        <f t="shared" si="81"/>
        <v>2.1705882352941179</v>
      </c>
      <c r="AA172" s="72">
        <f t="shared" si="82"/>
        <v>1.3874509803921567E-3</v>
      </c>
      <c r="AB172" s="72">
        <f t="shared" si="83"/>
        <v>1E-4</v>
      </c>
      <c r="AC172" s="72">
        <f t="shared" si="84"/>
        <v>15.568627450980394</v>
      </c>
      <c r="AD172" s="72">
        <f t="shared" si="85"/>
        <v>1E-4</v>
      </c>
      <c r="AE172" s="72">
        <f t="shared" si="86"/>
        <v>2.9999999999999997E-4</v>
      </c>
      <c r="AF172" s="72">
        <f t="shared" si="87"/>
        <v>5.0972549019607703E-2</v>
      </c>
    </row>
    <row r="173" spans="1:32" ht="15" customHeight="1" x14ac:dyDescent="0.2">
      <c r="A173" s="74">
        <v>42225.91667633102</v>
      </c>
      <c r="B173" s="5">
        <v>783</v>
      </c>
      <c r="C173" s="9">
        <f t="shared" si="63"/>
        <v>19957104</v>
      </c>
      <c r="D173" s="9">
        <f t="shared" si="91"/>
        <v>94.15856770588222</v>
      </c>
      <c r="E173" s="68">
        <f t="shared" si="64"/>
        <v>0.23209711764705879</v>
      </c>
      <c r="F173" s="68">
        <f t="shared" si="65"/>
        <v>0.13418535294117637</v>
      </c>
      <c r="G173" s="68">
        <f t="shared" si="66"/>
        <v>93.926470588235148</v>
      </c>
      <c r="H173" s="348">
        <f t="shared" si="90"/>
        <v>2.9264705882351478</v>
      </c>
      <c r="I173" s="72">
        <f t="shared" si="61"/>
        <v>4.8264705882352994E-2</v>
      </c>
      <c r="J173" s="72">
        <f t="shared" si="88"/>
        <v>4.0000000000000002E-4</v>
      </c>
      <c r="K173" s="72">
        <f t="shared" si="89"/>
        <v>3.6999999999999999E-4</v>
      </c>
      <c r="L173" s="72">
        <f t="shared" si="67"/>
        <v>6.3352941176470626E-2</v>
      </c>
      <c r="M173" s="72">
        <f t="shared" si="68"/>
        <v>1.4999999999999999E-4</v>
      </c>
      <c r="N173" s="72">
        <f t="shared" si="69"/>
        <v>4.2999999999999995E-5</v>
      </c>
      <c r="O173" s="72">
        <f t="shared" si="70"/>
        <v>67.352941176470438</v>
      </c>
      <c r="P173" s="72">
        <f t="shared" si="71"/>
        <v>1E-3</v>
      </c>
      <c r="Q173" s="72">
        <f t="shared" si="72"/>
        <v>1.2441176470588255E-4</v>
      </c>
      <c r="R173" s="72">
        <f t="shared" si="73"/>
        <v>3.5500000000000045E-3</v>
      </c>
      <c r="S173" s="72">
        <f t="shared" si="74"/>
        <v>4.964705882352944E-2</v>
      </c>
      <c r="T173" s="72">
        <f t="shared" si="75"/>
        <v>7.6794117647058918E-4</v>
      </c>
      <c r="U173" s="72">
        <f t="shared" si="76"/>
        <v>8.8470588235294123</v>
      </c>
      <c r="V173" s="72">
        <f t="shared" si="77"/>
        <v>9.4235294117646969E-3</v>
      </c>
      <c r="W173" s="72">
        <f t="shared" si="78"/>
        <v>4.4705882352941247E-5</v>
      </c>
      <c r="X173" s="72">
        <f t="shared" si="79"/>
        <v>1.1999999999999999E-3</v>
      </c>
      <c r="Y173" s="72">
        <f t="shared" si="80"/>
        <v>1.7088235294117611E-3</v>
      </c>
      <c r="Z173" s="72">
        <f t="shared" si="81"/>
        <v>2.1676470588235297</v>
      </c>
      <c r="AA173" s="72">
        <f t="shared" si="82"/>
        <v>1.3735294117647057E-3</v>
      </c>
      <c r="AB173" s="72">
        <f t="shared" si="83"/>
        <v>1E-4</v>
      </c>
      <c r="AC173" s="72">
        <f t="shared" si="84"/>
        <v>15.558823529411766</v>
      </c>
      <c r="AD173" s="72">
        <f t="shared" si="85"/>
        <v>1E-4</v>
      </c>
      <c r="AE173" s="72">
        <f t="shared" si="86"/>
        <v>2.9999999999999997E-4</v>
      </c>
      <c r="AF173" s="72">
        <f t="shared" si="87"/>
        <v>5.0176470588235156E-2</v>
      </c>
    </row>
    <row r="174" spans="1:32" ht="15" customHeight="1" x14ac:dyDescent="0.2">
      <c r="A174" s="74">
        <v>42225.927093055558</v>
      </c>
      <c r="B174" s="5">
        <v>773</v>
      </c>
      <c r="C174" s="9">
        <f t="shared" si="63"/>
        <v>19702224.000000004</v>
      </c>
      <c r="D174" s="9">
        <f t="shared" si="91"/>
        <v>94.079596921568495</v>
      </c>
      <c r="E174" s="68">
        <f t="shared" si="64"/>
        <v>0.23253809803921563</v>
      </c>
      <c r="F174" s="68">
        <f t="shared" si="65"/>
        <v>0.13336162745098024</v>
      </c>
      <c r="G174" s="68">
        <f t="shared" si="66"/>
        <v>93.847058823529267</v>
      </c>
      <c r="H174" s="348">
        <f t="shared" si="90"/>
        <v>2.8470588235292666</v>
      </c>
      <c r="I174" s="72">
        <f t="shared" si="61"/>
        <v>4.8803921568627506E-2</v>
      </c>
      <c r="J174" s="72">
        <f t="shared" si="88"/>
        <v>4.0000000000000002E-4</v>
      </c>
      <c r="K174" s="72">
        <f t="shared" si="89"/>
        <v>3.6999999999999999E-4</v>
      </c>
      <c r="L174" s="72">
        <f t="shared" si="67"/>
        <v>6.3294117647058862E-2</v>
      </c>
      <c r="M174" s="72">
        <f t="shared" si="68"/>
        <v>1.4999999999999999E-4</v>
      </c>
      <c r="N174" s="72">
        <f t="shared" si="69"/>
        <v>4.2999999999999995E-5</v>
      </c>
      <c r="O174" s="72">
        <f t="shared" si="70"/>
        <v>67.29411764705867</v>
      </c>
      <c r="P174" s="72">
        <f t="shared" si="71"/>
        <v>1E-3</v>
      </c>
      <c r="Q174" s="72">
        <f t="shared" si="72"/>
        <v>1.2450980392156882E-4</v>
      </c>
      <c r="R174" s="72">
        <f t="shared" si="73"/>
        <v>3.533333333333338E-3</v>
      </c>
      <c r="S174" s="72">
        <f t="shared" si="74"/>
        <v>5.0372549019607873E-2</v>
      </c>
      <c r="T174" s="72">
        <f t="shared" si="75"/>
        <v>7.8078431372549119E-4</v>
      </c>
      <c r="U174" s="72">
        <f t="shared" si="76"/>
        <v>8.8392156862745104</v>
      </c>
      <c r="V174" s="72">
        <f t="shared" si="77"/>
        <v>9.486274509803912E-3</v>
      </c>
      <c r="W174" s="72">
        <f t="shared" si="78"/>
        <v>4.3921568627451049E-5</v>
      </c>
      <c r="X174" s="72">
        <f t="shared" si="79"/>
        <v>1.1999999999999999E-3</v>
      </c>
      <c r="Y174" s="72">
        <f t="shared" si="80"/>
        <v>1.6956862745098004E-3</v>
      </c>
      <c r="Z174" s="72">
        <f t="shared" si="81"/>
        <v>2.1647058823529415</v>
      </c>
      <c r="AA174" s="72">
        <f t="shared" si="82"/>
        <v>1.3596078431372548E-3</v>
      </c>
      <c r="AB174" s="72">
        <f t="shared" si="83"/>
        <v>1E-4</v>
      </c>
      <c r="AC174" s="72">
        <f t="shared" si="84"/>
        <v>15.549019607843139</v>
      </c>
      <c r="AD174" s="72">
        <f t="shared" si="85"/>
        <v>1E-4</v>
      </c>
      <c r="AE174" s="72">
        <f t="shared" si="86"/>
        <v>2.9999999999999997E-4</v>
      </c>
      <c r="AF174" s="72">
        <f t="shared" si="87"/>
        <v>4.9380392156862608E-2</v>
      </c>
    </row>
    <row r="175" spans="1:32" ht="15" customHeight="1" x14ac:dyDescent="0.2">
      <c r="A175" s="74">
        <v>42225.937509780095</v>
      </c>
      <c r="B175" s="5">
        <v>783</v>
      </c>
      <c r="C175" s="9">
        <f t="shared" si="63"/>
        <v>19957104</v>
      </c>
      <c r="D175" s="9">
        <f t="shared" si="91"/>
        <v>94.000626137254741</v>
      </c>
      <c r="E175" s="68">
        <f t="shared" si="64"/>
        <v>0.2329790784313725</v>
      </c>
      <c r="F175" s="68">
        <f t="shared" si="65"/>
        <v>0.13253790196078416</v>
      </c>
      <c r="G175" s="68">
        <f t="shared" si="66"/>
        <v>93.767647058823371</v>
      </c>
      <c r="H175" s="348">
        <f t="shared" si="90"/>
        <v>2.7676470588233713</v>
      </c>
      <c r="I175" s="72">
        <f t="shared" si="61"/>
        <v>4.9343137254902018E-2</v>
      </c>
      <c r="J175" s="72">
        <f t="shared" si="88"/>
        <v>4.0000000000000002E-4</v>
      </c>
      <c r="K175" s="72">
        <f t="shared" si="89"/>
        <v>3.6999999999999999E-4</v>
      </c>
      <c r="L175" s="72">
        <f t="shared" si="67"/>
        <v>6.3235294117647098E-2</v>
      </c>
      <c r="M175" s="72">
        <f t="shared" si="68"/>
        <v>1.4999999999999999E-4</v>
      </c>
      <c r="N175" s="72">
        <f t="shared" si="69"/>
        <v>4.2999999999999995E-5</v>
      </c>
      <c r="O175" s="72">
        <f t="shared" si="70"/>
        <v>67.235294117646902</v>
      </c>
      <c r="P175" s="72">
        <f t="shared" si="71"/>
        <v>1E-3</v>
      </c>
      <c r="Q175" s="72">
        <f t="shared" si="72"/>
        <v>1.246078431372551E-4</v>
      </c>
      <c r="R175" s="72">
        <f t="shared" si="73"/>
        <v>3.5166666666666714E-3</v>
      </c>
      <c r="S175" s="72">
        <f t="shared" si="74"/>
        <v>5.1098039215686307E-2</v>
      </c>
      <c r="T175" s="72">
        <f t="shared" si="75"/>
        <v>7.936274509803932E-4</v>
      </c>
      <c r="U175" s="72">
        <f t="shared" si="76"/>
        <v>8.8313725490196084</v>
      </c>
      <c r="V175" s="72">
        <f t="shared" si="77"/>
        <v>9.5490196078431271E-3</v>
      </c>
      <c r="W175" s="72">
        <f t="shared" si="78"/>
        <v>4.3137254901960851E-5</v>
      </c>
      <c r="X175" s="72">
        <f t="shared" si="79"/>
        <v>1.1999999999999999E-3</v>
      </c>
      <c r="Y175" s="72">
        <f t="shared" si="80"/>
        <v>1.6825490196078396E-3</v>
      </c>
      <c r="Z175" s="72">
        <f t="shared" si="81"/>
        <v>2.1617647058823533</v>
      </c>
      <c r="AA175" s="72">
        <f t="shared" si="82"/>
        <v>1.3456862745098038E-3</v>
      </c>
      <c r="AB175" s="72">
        <f t="shared" si="83"/>
        <v>1E-4</v>
      </c>
      <c r="AC175" s="72">
        <f t="shared" si="84"/>
        <v>15.539215686274511</v>
      </c>
      <c r="AD175" s="72">
        <f t="shared" si="85"/>
        <v>1E-4</v>
      </c>
      <c r="AE175" s="72">
        <f t="shared" si="86"/>
        <v>2.9999999999999997E-4</v>
      </c>
      <c r="AF175" s="72">
        <f t="shared" si="87"/>
        <v>4.8584313725490061E-2</v>
      </c>
    </row>
    <row r="176" spans="1:32" ht="15" customHeight="1" x14ac:dyDescent="0.2">
      <c r="A176" s="74">
        <v>42225.947926504632</v>
      </c>
      <c r="B176" s="5">
        <v>773</v>
      </c>
      <c r="C176" s="9">
        <f t="shared" si="63"/>
        <v>19702224.000000004</v>
      </c>
      <c r="D176" s="9">
        <f t="shared" si="91"/>
        <v>93.921655352941031</v>
      </c>
      <c r="E176" s="68">
        <f t="shared" si="64"/>
        <v>0.23342005882352942</v>
      </c>
      <c r="F176" s="68">
        <f t="shared" si="65"/>
        <v>0.13171417647058817</v>
      </c>
      <c r="G176" s="68">
        <f t="shared" si="66"/>
        <v>93.68823529411749</v>
      </c>
      <c r="H176" s="348">
        <f t="shared" si="90"/>
        <v>2.6882352941174901</v>
      </c>
      <c r="I176" s="72">
        <f t="shared" si="61"/>
        <v>4.988235294117653E-2</v>
      </c>
      <c r="J176" s="72">
        <f t="shared" si="88"/>
        <v>4.0000000000000002E-4</v>
      </c>
      <c r="K176" s="72">
        <f t="shared" si="89"/>
        <v>3.6999999999999999E-4</v>
      </c>
      <c r="L176" s="72">
        <f t="shared" si="67"/>
        <v>6.3176470588235334E-2</v>
      </c>
      <c r="M176" s="72">
        <f t="shared" si="68"/>
        <v>1.4999999999999999E-4</v>
      </c>
      <c r="N176" s="72">
        <f t="shared" si="69"/>
        <v>4.2999999999999995E-5</v>
      </c>
      <c r="O176" s="72">
        <f t="shared" si="70"/>
        <v>67.176470588235134</v>
      </c>
      <c r="P176" s="72">
        <f t="shared" si="71"/>
        <v>1E-3</v>
      </c>
      <c r="Q176" s="72">
        <f t="shared" si="72"/>
        <v>1.2470588235294138E-4</v>
      </c>
      <c r="R176" s="72">
        <f t="shared" si="73"/>
        <v>3.5000000000000048E-3</v>
      </c>
      <c r="S176" s="72">
        <f t="shared" si="74"/>
        <v>5.182352941176474E-2</v>
      </c>
      <c r="T176" s="72">
        <f t="shared" si="75"/>
        <v>8.0647058823529521E-4</v>
      </c>
      <c r="U176" s="72">
        <f t="shared" si="76"/>
        <v>8.8235294117647065</v>
      </c>
      <c r="V176" s="72">
        <f t="shared" si="77"/>
        <v>9.6117647058823422E-3</v>
      </c>
      <c r="W176" s="72">
        <f t="shared" si="78"/>
        <v>4.2352941176470652E-5</v>
      </c>
      <c r="X176" s="72">
        <f t="shared" si="79"/>
        <v>1.1999999999999999E-3</v>
      </c>
      <c r="Y176" s="72">
        <f t="shared" si="80"/>
        <v>1.6694117647058789E-3</v>
      </c>
      <c r="Z176" s="72">
        <f t="shared" si="81"/>
        <v>2.158823529411765</v>
      </c>
      <c r="AA176" s="72">
        <f t="shared" si="82"/>
        <v>1.3317647058823528E-3</v>
      </c>
      <c r="AB176" s="72">
        <f t="shared" si="83"/>
        <v>1E-4</v>
      </c>
      <c r="AC176" s="72">
        <f t="shared" si="84"/>
        <v>15.529411764705884</v>
      </c>
      <c r="AD176" s="72">
        <f t="shared" si="85"/>
        <v>1E-4</v>
      </c>
      <c r="AE176" s="72">
        <f t="shared" si="86"/>
        <v>2.9999999999999997E-4</v>
      </c>
      <c r="AF176" s="72">
        <f t="shared" si="87"/>
        <v>4.7788235294117513E-2</v>
      </c>
    </row>
    <row r="177" spans="1:32" ht="15" customHeight="1" x14ac:dyDescent="0.2">
      <c r="A177" s="74">
        <v>42225.958343229169</v>
      </c>
      <c r="B177" s="5">
        <v>773</v>
      </c>
      <c r="C177" s="9">
        <f t="shared" si="63"/>
        <v>19702224.000000004</v>
      </c>
      <c r="D177" s="9">
        <f t="shared" si="91"/>
        <v>93.842684568627263</v>
      </c>
      <c r="E177" s="68">
        <f t="shared" si="64"/>
        <v>0.23386103921568624</v>
      </c>
      <c r="F177" s="68">
        <f t="shared" si="65"/>
        <v>0.13089045098039204</v>
      </c>
      <c r="G177" s="68">
        <f t="shared" si="66"/>
        <v>93.608823529411595</v>
      </c>
      <c r="H177" s="348">
        <f t="shared" si="90"/>
        <v>2.6088235294115947</v>
      </c>
      <c r="I177" s="72">
        <f t="shared" si="61"/>
        <v>5.0421568627451042E-2</v>
      </c>
      <c r="J177" s="72">
        <f t="shared" si="88"/>
        <v>4.0000000000000002E-4</v>
      </c>
      <c r="K177" s="72">
        <f t="shared" si="89"/>
        <v>3.6999999999999999E-4</v>
      </c>
      <c r="L177" s="72">
        <f t="shared" si="67"/>
        <v>6.311764705882357E-2</v>
      </c>
      <c r="M177" s="72">
        <f t="shared" si="68"/>
        <v>1.4999999999999999E-4</v>
      </c>
      <c r="N177" s="72">
        <f t="shared" si="69"/>
        <v>4.2999999999999995E-5</v>
      </c>
      <c r="O177" s="72">
        <f t="shared" si="70"/>
        <v>67.117647058823366</v>
      </c>
      <c r="P177" s="72">
        <f t="shared" si="71"/>
        <v>1E-3</v>
      </c>
      <c r="Q177" s="72">
        <f t="shared" si="72"/>
        <v>1.2480392156862766E-4</v>
      </c>
      <c r="R177" s="72">
        <f t="shared" si="73"/>
        <v>3.4833333333333383E-3</v>
      </c>
      <c r="S177" s="72">
        <f t="shared" si="74"/>
        <v>5.2549019607843174E-2</v>
      </c>
      <c r="T177" s="72">
        <f t="shared" si="75"/>
        <v>8.1931372549019722E-4</v>
      </c>
      <c r="U177" s="72">
        <f t="shared" si="76"/>
        <v>8.8156862745098046</v>
      </c>
      <c r="V177" s="72">
        <f t="shared" si="77"/>
        <v>9.6745098039215573E-3</v>
      </c>
      <c r="W177" s="72">
        <f t="shared" si="78"/>
        <v>4.1568627450980454E-5</v>
      </c>
      <c r="X177" s="72">
        <f t="shared" si="79"/>
        <v>1.1999999999999999E-3</v>
      </c>
      <c r="Y177" s="72">
        <f t="shared" si="80"/>
        <v>1.6562745098039182E-3</v>
      </c>
      <c r="Z177" s="72">
        <f t="shared" si="81"/>
        <v>2.1558823529411768</v>
      </c>
      <c r="AA177" s="72">
        <f t="shared" si="82"/>
        <v>1.3178431372549019E-3</v>
      </c>
      <c r="AB177" s="72">
        <f t="shared" si="83"/>
        <v>1E-4</v>
      </c>
      <c r="AC177" s="72">
        <f t="shared" si="84"/>
        <v>15.519607843137257</v>
      </c>
      <c r="AD177" s="72">
        <f t="shared" si="85"/>
        <v>1E-4</v>
      </c>
      <c r="AE177" s="72">
        <f t="shared" si="86"/>
        <v>2.9999999999999997E-4</v>
      </c>
      <c r="AF177" s="72">
        <f t="shared" si="87"/>
        <v>4.6992156862744966E-2</v>
      </c>
    </row>
    <row r="178" spans="1:32" ht="15" customHeight="1" x14ac:dyDescent="0.2">
      <c r="A178" s="74">
        <v>42225.968759953706</v>
      </c>
      <c r="B178" s="5">
        <v>773</v>
      </c>
      <c r="C178" s="9">
        <f t="shared" si="63"/>
        <v>19702224.000000004</v>
      </c>
      <c r="D178" s="9">
        <f t="shared" si="91"/>
        <v>93.76371378431358</v>
      </c>
      <c r="E178" s="68">
        <f t="shared" si="64"/>
        <v>0.23430201960784311</v>
      </c>
      <c r="F178" s="68">
        <f t="shared" si="65"/>
        <v>0.13006672549019593</v>
      </c>
      <c r="G178" s="68">
        <f t="shared" si="66"/>
        <v>93.529411764705728</v>
      </c>
      <c r="H178" s="348">
        <f t="shared" si="90"/>
        <v>2.5294117647057277</v>
      </c>
      <c r="I178" s="72">
        <f t="shared" si="61"/>
        <v>5.0960784313725555E-2</v>
      </c>
      <c r="J178" s="72">
        <f t="shared" si="88"/>
        <v>4.0000000000000002E-4</v>
      </c>
      <c r="K178" s="72">
        <f t="shared" si="89"/>
        <v>3.6999999999999999E-4</v>
      </c>
      <c r="L178" s="72">
        <f t="shared" si="67"/>
        <v>6.3058823529411806E-2</v>
      </c>
      <c r="M178" s="72">
        <f t="shared" si="68"/>
        <v>1.4999999999999999E-4</v>
      </c>
      <c r="N178" s="72">
        <f t="shared" si="69"/>
        <v>4.2999999999999995E-5</v>
      </c>
      <c r="O178" s="72">
        <f t="shared" si="70"/>
        <v>67.058823529411598</v>
      </c>
      <c r="P178" s="72">
        <f t="shared" si="71"/>
        <v>1E-3</v>
      </c>
      <c r="Q178" s="72">
        <f t="shared" si="72"/>
        <v>1.2490196078431394E-4</v>
      </c>
      <c r="R178" s="72">
        <f t="shared" si="73"/>
        <v>3.4666666666666717E-3</v>
      </c>
      <c r="S178" s="72">
        <f t="shared" si="74"/>
        <v>5.3274509803921608E-2</v>
      </c>
      <c r="T178" s="72">
        <f t="shared" si="75"/>
        <v>8.3215686274509923E-4</v>
      </c>
      <c r="U178" s="72">
        <f t="shared" si="76"/>
        <v>8.8078431372549026</v>
      </c>
      <c r="V178" s="72">
        <f t="shared" si="77"/>
        <v>9.7372549019607724E-3</v>
      </c>
      <c r="W178" s="72">
        <f t="shared" si="78"/>
        <v>4.0784313725490256E-5</v>
      </c>
      <c r="X178" s="72">
        <f t="shared" si="79"/>
        <v>1.1999999999999999E-3</v>
      </c>
      <c r="Y178" s="72">
        <f t="shared" si="80"/>
        <v>1.6431372549019574E-3</v>
      </c>
      <c r="Z178" s="72">
        <f t="shared" si="81"/>
        <v>2.1529411764705886</v>
      </c>
      <c r="AA178" s="72">
        <f t="shared" si="82"/>
        <v>1.3039215686274509E-3</v>
      </c>
      <c r="AB178" s="72">
        <f t="shared" si="83"/>
        <v>1E-4</v>
      </c>
      <c r="AC178" s="72">
        <f t="shared" si="84"/>
        <v>15.509803921568629</v>
      </c>
      <c r="AD178" s="72">
        <f t="shared" si="85"/>
        <v>1E-4</v>
      </c>
      <c r="AE178" s="72">
        <f t="shared" si="86"/>
        <v>2.9999999999999997E-4</v>
      </c>
      <c r="AF178" s="72">
        <f t="shared" si="87"/>
        <v>4.6196078431372418E-2</v>
      </c>
    </row>
    <row r="179" spans="1:32" ht="15" customHeight="1" x14ac:dyDescent="0.2">
      <c r="A179" s="74">
        <v>42225.979176678244</v>
      </c>
      <c r="B179" s="5">
        <v>773</v>
      </c>
      <c r="C179" s="9">
        <f t="shared" si="63"/>
        <v>19702224.000000004</v>
      </c>
      <c r="D179" s="9">
        <f t="shared" si="91"/>
        <v>93.684742999999841</v>
      </c>
      <c r="E179" s="68">
        <f t="shared" si="64"/>
        <v>0.23474300000000003</v>
      </c>
      <c r="F179" s="68">
        <f t="shared" si="65"/>
        <v>0.12924299999999991</v>
      </c>
      <c r="G179" s="68">
        <f t="shared" si="66"/>
        <v>93.449999999999832</v>
      </c>
      <c r="H179" s="348">
        <f t="shared" si="90"/>
        <v>2.4499999999998323</v>
      </c>
      <c r="I179" s="72">
        <f t="shared" si="61"/>
        <v>5.1500000000000067E-2</v>
      </c>
      <c r="J179" s="72">
        <f t="shared" si="88"/>
        <v>4.0000000000000002E-4</v>
      </c>
      <c r="K179" s="72">
        <f t="shared" si="89"/>
        <v>3.6999999999999999E-4</v>
      </c>
      <c r="L179" s="72">
        <f t="shared" si="67"/>
        <v>6.3000000000000042E-2</v>
      </c>
      <c r="M179" s="72">
        <f t="shared" si="68"/>
        <v>1.4999999999999999E-4</v>
      </c>
      <c r="N179" s="72">
        <f t="shared" si="69"/>
        <v>4.2999999999999995E-5</v>
      </c>
      <c r="O179" s="72">
        <f t="shared" si="70"/>
        <v>66.999999999999829</v>
      </c>
      <c r="P179" s="72">
        <f t="shared" si="71"/>
        <v>1E-3</v>
      </c>
      <c r="Q179" s="72">
        <f t="shared" si="72"/>
        <v>1.2500000000000022E-4</v>
      </c>
      <c r="R179" s="72">
        <f t="shared" si="73"/>
        <v>3.4500000000000051E-3</v>
      </c>
      <c r="S179" s="72">
        <f t="shared" si="74"/>
        <v>5.4000000000000041E-2</v>
      </c>
      <c r="T179" s="72">
        <f t="shared" si="75"/>
        <v>8.4500000000000124E-4</v>
      </c>
      <c r="U179" s="72">
        <f t="shared" si="76"/>
        <v>8.8000000000000007</v>
      </c>
      <c r="V179" s="72">
        <f t="shared" si="77"/>
        <v>9.7999999999999875E-3</v>
      </c>
      <c r="W179" s="72">
        <f t="shared" si="78"/>
        <v>4.0000000000000057E-5</v>
      </c>
      <c r="X179" s="72">
        <f t="shared" si="79"/>
        <v>1.1999999999999999E-3</v>
      </c>
      <c r="Y179" s="72">
        <f t="shared" si="80"/>
        <v>1.6299999999999967E-3</v>
      </c>
      <c r="Z179" s="72">
        <f t="shared" si="81"/>
        <v>2.1500000000000004</v>
      </c>
      <c r="AA179" s="72">
        <f t="shared" si="82"/>
        <v>1.2899999999999999E-3</v>
      </c>
      <c r="AB179" s="72">
        <f t="shared" si="83"/>
        <v>1E-4</v>
      </c>
      <c r="AC179" s="72">
        <f t="shared" si="84"/>
        <v>15.500000000000002</v>
      </c>
      <c r="AD179" s="72">
        <f t="shared" si="85"/>
        <v>1E-4</v>
      </c>
      <c r="AE179" s="72">
        <f t="shared" si="86"/>
        <v>2.9999999999999997E-4</v>
      </c>
      <c r="AF179" s="72">
        <f t="shared" si="87"/>
        <v>4.5399999999999871E-2</v>
      </c>
    </row>
    <row r="180" spans="1:32" ht="15" customHeight="1" x14ac:dyDescent="0.2">
      <c r="A180" s="74">
        <v>42225.989593402781</v>
      </c>
      <c r="B180" s="5">
        <v>773</v>
      </c>
      <c r="C180" s="9">
        <f t="shared" si="63"/>
        <v>19702224.000000004</v>
      </c>
      <c r="D180" s="9">
        <f t="shared" si="91"/>
        <v>93.605772215686102</v>
      </c>
      <c r="E180" s="68">
        <f t="shared" si="64"/>
        <v>0.2351839803921569</v>
      </c>
      <c r="F180" s="68">
        <f t="shared" si="65"/>
        <v>0.12841927450980384</v>
      </c>
      <c r="G180" s="68">
        <f t="shared" si="66"/>
        <v>93.370588235293951</v>
      </c>
      <c r="H180" s="348">
        <f t="shared" si="90"/>
        <v>2.3705882352939511</v>
      </c>
      <c r="I180" s="72">
        <f t="shared" si="61"/>
        <v>5.2039215686274579E-2</v>
      </c>
      <c r="J180" s="72">
        <f t="shared" si="88"/>
        <v>4.0000000000000002E-4</v>
      </c>
      <c r="K180" s="72">
        <f t="shared" si="89"/>
        <v>3.6999999999999999E-4</v>
      </c>
      <c r="L180" s="72">
        <f t="shared" si="67"/>
        <v>6.2941176470588278E-2</v>
      </c>
      <c r="M180" s="72">
        <f t="shared" si="68"/>
        <v>1.4999999999999999E-4</v>
      </c>
      <c r="N180" s="72">
        <f t="shared" si="69"/>
        <v>4.2999999999999995E-5</v>
      </c>
      <c r="O180" s="72">
        <f t="shared" si="70"/>
        <v>66.941176470588061</v>
      </c>
      <c r="P180" s="72">
        <f t="shared" si="71"/>
        <v>1E-3</v>
      </c>
      <c r="Q180" s="72">
        <f t="shared" si="72"/>
        <v>1.250980392156865E-4</v>
      </c>
      <c r="R180" s="72">
        <f t="shared" si="73"/>
        <v>3.4333333333333386E-3</v>
      </c>
      <c r="S180" s="72">
        <f t="shared" si="74"/>
        <v>5.4725490196078475E-2</v>
      </c>
      <c r="T180" s="72">
        <f t="shared" si="75"/>
        <v>8.5784313725490325E-4</v>
      </c>
      <c r="U180" s="72">
        <f t="shared" si="76"/>
        <v>8.7921568627450988</v>
      </c>
      <c r="V180" s="72">
        <f t="shared" si="77"/>
        <v>9.8627450980392026E-3</v>
      </c>
      <c r="W180" s="72">
        <f t="shared" si="78"/>
        <v>3.9215686274509859E-5</v>
      </c>
      <c r="X180" s="72">
        <f t="shared" si="79"/>
        <v>1.1999999999999999E-3</v>
      </c>
      <c r="Y180" s="72">
        <f t="shared" si="80"/>
        <v>1.6168627450980359E-3</v>
      </c>
      <c r="Z180" s="72">
        <f t="shared" si="81"/>
        <v>2.1470588235294121</v>
      </c>
      <c r="AA180" s="72">
        <f t="shared" si="82"/>
        <v>1.2760784313725489E-3</v>
      </c>
      <c r="AB180" s="72">
        <f t="shared" si="83"/>
        <v>1E-4</v>
      </c>
      <c r="AC180" s="72">
        <f t="shared" si="84"/>
        <v>15.490196078431374</v>
      </c>
      <c r="AD180" s="72">
        <f t="shared" si="85"/>
        <v>1E-4</v>
      </c>
      <c r="AE180" s="72">
        <f t="shared" si="86"/>
        <v>2.9999999999999997E-4</v>
      </c>
      <c r="AF180" s="72">
        <f t="shared" si="87"/>
        <v>4.4603921568627324E-2</v>
      </c>
    </row>
    <row r="181" spans="1:32" ht="15" customHeight="1" x14ac:dyDescent="0.2">
      <c r="A181" s="74">
        <v>42226.000010127318</v>
      </c>
      <c r="B181" s="5">
        <v>773</v>
      </c>
      <c r="C181" s="9">
        <f t="shared" si="63"/>
        <v>19702224.000000004</v>
      </c>
      <c r="D181" s="9">
        <f t="shared" si="91"/>
        <v>93.526801431372377</v>
      </c>
      <c r="E181" s="68">
        <f t="shared" si="64"/>
        <v>0.23562496078431375</v>
      </c>
      <c r="F181" s="68">
        <f t="shared" si="65"/>
        <v>0.12759554901960776</v>
      </c>
      <c r="G181" s="68">
        <f t="shared" si="66"/>
        <v>93.291176470588056</v>
      </c>
      <c r="H181" s="348">
        <f t="shared" si="90"/>
        <v>2.2911764705880557</v>
      </c>
      <c r="I181" s="72">
        <f t="shared" si="61"/>
        <v>5.2578431372549091E-2</v>
      </c>
      <c r="J181" s="72">
        <f t="shared" si="88"/>
        <v>4.0000000000000002E-4</v>
      </c>
      <c r="K181" s="72">
        <f t="shared" si="89"/>
        <v>3.6999999999999999E-4</v>
      </c>
      <c r="L181" s="72">
        <f t="shared" si="67"/>
        <v>6.2882352941176514E-2</v>
      </c>
      <c r="M181" s="72">
        <f t="shared" si="68"/>
        <v>1.4999999999999999E-4</v>
      </c>
      <c r="N181" s="72">
        <f t="shared" si="69"/>
        <v>4.2999999999999995E-5</v>
      </c>
      <c r="O181" s="72">
        <f t="shared" si="70"/>
        <v>66.882352941176293</v>
      </c>
      <c r="P181" s="72">
        <f t="shared" si="71"/>
        <v>1E-3</v>
      </c>
      <c r="Q181" s="72">
        <f t="shared" si="72"/>
        <v>1.2519607843137278E-4</v>
      </c>
      <c r="R181" s="72">
        <f t="shared" si="73"/>
        <v>3.416666666666672E-3</v>
      </c>
      <c r="S181" s="72">
        <f t="shared" si="74"/>
        <v>5.5450980392156908E-2</v>
      </c>
      <c r="T181" s="72">
        <f t="shared" si="75"/>
        <v>8.7068627450980526E-4</v>
      </c>
      <c r="U181" s="72">
        <f t="shared" si="76"/>
        <v>8.7843137254901968</v>
      </c>
      <c r="V181" s="72">
        <f t="shared" si="77"/>
        <v>9.9254901960784177E-3</v>
      </c>
      <c r="W181" s="72">
        <f t="shared" si="78"/>
        <v>3.8431372549019661E-5</v>
      </c>
      <c r="X181" s="72">
        <f t="shared" si="79"/>
        <v>1.1999999999999999E-3</v>
      </c>
      <c r="Y181" s="72">
        <f t="shared" si="80"/>
        <v>1.6037254901960752E-3</v>
      </c>
      <c r="Z181" s="72">
        <f t="shared" si="81"/>
        <v>2.1441176470588239</v>
      </c>
      <c r="AA181" s="72">
        <f t="shared" si="82"/>
        <v>1.262156862745098E-3</v>
      </c>
      <c r="AB181" s="72">
        <f t="shared" si="83"/>
        <v>1E-4</v>
      </c>
      <c r="AC181" s="72">
        <f t="shared" si="84"/>
        <v>15.480392156862747</v>
      </c>
      <c r="AD181" s="72">
        <f t="shared" si="85"/>
        <v>1E-4</v>
      </c>
      <c r="AE181" s="72">
        <f t="shared" si="86"/>
        <v>2.9999999999999997E-4</v>
      </c>
      <c r="AF181" s="72">
        <f t="shared" si="87"/>
        <v>4.3807843137254776E-2</v>
      </c>
    </row>
    <row r="182" spans="1:32" ht="15" customHeight="1" x14ac:dyDescent="0.2">
      <c r="A182" s="74">
        <v>42226.010426851855</v>
      </c>
      <c r="B182" s="5">
        <v>773</v>
      </c>
      <c r="C182" s="9">
        <f t="shared" si="63"/>
        <v>19702224.000000004</v>
      </c>
      <c r="D182" s="9">
        <f t="shared" si="91"/>
        <v>93.447830647058638</v>
      </c>
      <c r="E182" s="68">
        <f t="shared" si="64"/>
        <v>0.23606594117647056</v>
      </c>
      <c r="F182" s="68">
        <f t="shared" si="65"/>
        <v>0.12677182352941163</v>
      </c>
      <c r="G182" s="68">
        <f t="shared" si="66"/>
        <v>93.211764705882175</v>
      </c>
      <c r="H182" s="348">
        <f t="shared" si="90"/>
        <v>2.2117647058821746</v>
      </c>
      <c r="I182" s="72">
        <f t="shared" si="61"/>
        <v>5.3117647058823603E-2</v>
      </c>
      <c r="J182" s="72">
        <f t="shared" si="88"/>
        <v>4.0000000000000002E-4</v>
      </c>
      <c r="K182" s="72">
        <f t="shared" si="89"/>
        <v>3.6999999999999999E-4</v>
      </c>
      <c r="L182" s="72">
        <f t="shared" si="67"/>
        <v>6.282352941176475E-2</v>
      </c>
      <c r="M182" s="72">
        <f t="shared" si="68"/>
        <v>1.4999999999999999E-4</v>
      </c>
      <c r="N182" s="72">
        <f t="shared" si="69"/>
        <v>4.2999999999999995E-5</v>
      </c>
      <c r="O182" s="72">
        <f t="shared" si="70"/>
        <v>66.823529411764525</v>
      </c>
      <c r="P182" s="72">
        <f t="shared" si="71"/>
        <v>1E-3</v>
      </c>
      <c r="Q182" s="72">
        <f t="shared" si="72"/>
        <v>1.2529411764705906E-4</v>
      </c>
      <c r="R182" s="72">
        <f t="shared" si="73"/>
        <v>3.4000000000000054E-3</v>
      </c>
      <c r="S182" s="72">
        <f t="shared" si="74"/>
        <v>5.6176470588235342E-2</v>
      </c>
      <c r="T182" s="72">
        <f t="shared" si="75"/>
        <v>8.8352941176470727E-4</v>
      </c>
      <c r="U182" s="72">
        <f t="shared" si="76"/>
        <v>8.7764705882352949</v>
      </c>
      <c r="V182" s="72">
        <f t="shared" si="77"/>
        <v>9.9882352941176328E-3</v>
      </c>
      <c r="W182" s="72">
        <f t="shared" si="78"/>
        <v>3.7647058823529463E-5</v>
      </c>
      <c r="X182" s="72">
        <f t="shared" si="79"/>
        <v>1.1999999999999999E-3</v>
      </c>
      <c r="Y182" s="72">
        <f t="shared" si="80"/>
        <v>1.5905882352941145E-3</v>
      </c>
      <c r="Z182" s="72">
        <f t="shared" si="81"/>
        <v>2.1411764705882357</v>
      </c>
      <c r="AA182" s="72">
        <f t="shared" si="82"/>
        <v>1.248235294117647E-3</v>
      </c>
      <c r="AB182" s="72">
        <f t="shared" si="83"/>
        <v>1E-4</v>
      </c>
      <c r="AC182" s="72">
        <f t="shared" si="84"/>
        <v>15.47058823529412</v>
      </c>
      <c r="AD182" s="72">
        <f t="shared" si="85"/>
        <v>1E-4</v>
      </c>
      <c r="AE182" s="72">
        <f t="shared" si="86"/>
        <v>2.9999999999999997E-4</v>
      </c>
      <c r="AF182" s="72">
        <f t="shared" si="87"/>
        <v>4.3011764705882229E-2</v>
      </c>
    </row>
    <row r="183" spans="1:32" ht="15" customHeight="1" x14ac:dyDescent="0.2">
      <c r="A183" s="74">
        <v>42226.020843576393</v>
      </c>
      <c r="B183" s="5">
        <v>783</v>
      </c>
      <c r="C183" s="9">
        <f t="shared" si="63"/>
        <v>19957104</v>
      </c>
      <c r="D183" s="9">
        <f t="shared" si="91"/>
        <v>93.368859862744912</v>
      </c>
      <c r="E183" s="68">
        <f t="shared" si="64"/>
        <v>0.23650692156862746</v>
      </c>
      <c r="F183" s="68">
        <f t="shared" si="65"/>
        <v>0.12594809803921556</v>
      </c>
      <c r="G183" s="68">
        <f t="shared" si="66"/>
        <v>93.132352941176293</v>
      </c>
      <c r="H183" s="348">
        <f t="shared" si="90"/>
        <v>2.1323529411762934</v>
      </c>
      <c r="I183" s="72">
        <f t="shared" si="61"/>
        <v>5.3656862745098115E-2</v>
      </c>
      <c r="J183" s="72">
        <f t="shared" si="88"/>
        <v>4.0000000000000002E-4</v>
      </c>
      <c r="K183" s="72">
        <f t="shared" si="89"/>
        <v>3.6999999999999999E-4</v>
      </c>
      <c r="L183" s="72">
        <f t="shared" si="67"/>
        <v>6.2764705882352986E-2</v>
      </c>
      <c r="M183" s="72">
        <f t="shared" si="68"/>
        <v>1.4999999999999999E-4</v>
      </c>
      <c r="N183" s="72">
        <f t="shared" si="69"/>
        <v>4.2999999999999995E-5</v>
      </c>
      <c r="O183" s="72">
        <f t="shared" si="70"/>
        <v>66.764705882352757</v>
      </c>
      <c r="P183" s="72">
        <f t="shared" si="71"/>
        <v>1E-3</v>
      </c>
      <c r="Q183" s="72">
        <f t="shared" si="72"/>
        <v>1.2539215686274534E-4</v>
      </c>
      <c r="R183" s="72">
        <f t="shared" si="73"/>
        <v>3.3833333333333389E-3</v>
      </c>
      <c r="S183" s="72">
        <f t="shared" si="74"/>
        <v>5.6901960784313775E-2</v>
      </c>
      <c r="T183" s="72">
        <f t="shared" si="75"/>
        <v>8.9637254901960928E-4</v>
      </c>
      <c r="U183" s="72">
        <f t="shared" si="76"/>
        <v>8.768627450980393</v>
      </c>
      <c r="V183" s="72">
        <f t="shared" si="77"/>
        <v>1.0050980392156848E-2</v>
      </c>
      <c r="W183" s="72">
        <f t="shared" si="78"/>
        <v>3.6862745098039264E-5</v>
      </c>
      <c r="X183" s="72">
        <f t="shared" si="79"/>
        <v>1.1999999999999999E-3</v>
      </c>
      <c r="Y183" s="72">
        <f t="shared" si="80"/>
        <v>1.5774509803921537E-3</v>
      </c>
      <c r="Z183" s="72">
        <f t="shared" si="81"/>
        <v>2.1382352941176475</v>
      </c>
      <c r="AA183" s="72">
        <f t="shared" si="82"/>
        <v>1.234313725490196E-3</v>
      </c>
      <c r="AB183" s="72">
        <f t="shared" si="83"/>
        <v>1E-4</v>
      </c>
      <c r="AC183" s="72">
        <f t="shared" si="84"/>
        <v>15.460784313725492</v>
      </c>
      <c r="AD183" s="72">
        <f t="shared" si="85"/>
        <v>1E-4</v>
      </c>
      <c r="AE183" s="72">
        <f t="shared" si="86"/>
        <v>2.9999999999999997E-4</v>
      </c>
      <c r="AF183" s="72">
        <f t="shared" si="87"/>
        <v>4.2215686274509681E-2</v>
      </c>
    </row>
    <row r="184" spans="1:32" ht="15" customHeight="1" x14ac:dyDescent="0.2">
      <c r="A184" s="74">
        <v>42226.031260300922</v>
      </c>
      <c r="B184" s="5">
        <v>783</v>
      </c>
      <c r="C184" s="9">
        <f t="shared" si="63"/>
        <v>19957104</v>
      </c>
      <c r="D184" s="9">
        <f t="shared" si="91"/>
        <v>93.28988907843123</v>
      </c>
      <c r="E184" s="68">
        <f t="shared" si="64"/>
        <v>0.2369479019607843</v>
      </c>
      <c r="F184" s="68">
        <f t="shared" si="65"/>
        <v>0.12512437254901945</v>
      </c>
      <c r="G184" s="68">
        <f t="shared" si="66"/>
        <v>93.052941176470412</v>
      </c>
      <c r="H184" s="348">
        <f t="shared" si="90"/>
        <v>2.0529411764704122</v>
      </c>
      <c r="I184" s="72">
        <f t="shared" si="61"/>
        <v>5.4196078431372627E-2</v>
      </c>
      <c r="J184" s="72">
        <f t="shared" si="88"/>
        <v>4.0000000000000002E-4</v>
      </c>
      <c r="K184" s="72">
        <f t="shared" si="89"/>
        <v>3.6999999999999999E-4</v>
      </c>
      <c r="L184" s="72">
        <f t="shared" si="67"/>
        <v>6.2705882352941222E-2</v>
      </c>
      <c r="M184" s="72">
        <f t="shared" si="68"/>
        <v>1.4999999999999999E-4</v>
      </c>
      <c r="N184" s="72">
        <f t="shared" si="69"/>
        <v>4.2999999999999995E-5</v>
      </c>
      <c r="O184" s="72">
        <f t="shared" si="70"/>
        <v>66.705882352940989</v>
      </c>
      <c r="P184" s="72">
        <f t="shared" si="71"/>
        <v>1E-3</v>
      </c>
      <c r="Q184" s="72">
        <f t="shared" si="72"/>
        <v>1.2549019607843161E-4</v>
      </c>
      <c r="R184" s="72">
        <f t="shared" si="73"/>
        <v>3.3666666666666723E-3</v>
      </c>
      <c r="S184" s="72">
        <f t="shared" si="74"/>
        <v>5.7627450980392209E-2</v>
      </c>
      <c r="T184" s="72">
        <f t="shared" si="75"/>
        <v>9.0921568627451129E-4</v>
      </c>
      <c r="U184" s="72">
        <f t="shared" si="76"/>
        <v>8.760784313725491</v>
      </c>
      <c r="V184" s="72">
        <f t="shared" si="77"/>
        <v>1.0113725490196063E-2</v>
      </c>
      <c r="W184" s="72">
        <f t="shared" si="78"/>
        <v>3.6078431372549066E-5</v>
      </c>
      <c r="X184" s="72">
        <f t="shared" si="79"/>
        <v>1.1999999999999999E-3</v>
      </c>
      <c r="Y184" s="72">
        <f t="shared" si="80"/>
        <v>1.564313725490193E-3</v>
      </c>
      <c r="Z184" s="72">
        <f t="shared" si="81"/>
        <v>2.1352941176470592</v>
      </c>
      <c r="AA184" s="72">
        <f t="shared" si="82"/>
        <v>1.2203921568627451E-3</v>
      </c>
      <c r="AB184" s="72">
        <f t="shared" si="83"/>
        <v>1E-4</v>
      </c>
      <c r="AC184" s="72">
        <f t="shared" si="84"/>
        <v>15.450980392156865</v>
      </c>
      <c r="AD184" s="72">
        <f t="shared" si="85"/>
        <v>1E-4</v>
      </c>
      <c r="AE184" s="72">
        <f t="shared" si="86"/>
        <v>2.9999999999999997E-4</v>
      </c>
      <c r="AF184" s="72">
        <f t="shared" si="87"/>
        <v>4.1419607843137134E-2</v>
      </c>
    </row>
    <row r="185" spans="1:32" ht="15" customHeight="1" x14ac:dyDescent="0.2">
      <c r="A185" s="74">
        <v>42226.04167702546</v>
      </c>
      <c r="B185" s="5">
        <v>783</v>
      </c>
      <c r="C185" s="9">
        <f t="shared" si="63"/>
        <v>19957104</v>
      </c>
      <c r="D185" s="9">
        <f t="shared" si="91"/>
        <v>93.210918294117448</v>
      </c>
      <c r="E185" s="68">
        <f t="shared" si="64"/>
        <v>0.23738888235294117</v>
      </c>
      <c r="F185" s="68">
        <f t="shared" si="65"/>
        <v>0.1243006470588234</v>
      </c>
      <c r="G185" s="68">
        <f t="shared" si="66"/>
        <v>92.973529411764503</v>
      </c>
      <c r="H185" s="348">
        <f t="shared" si="90"/>
        <v>1.9735294117645026</v>
      </c>
      <c r="I185" s="72">
        <f t="shared" si="61"/>
        <v>5.4735294117647139E-2</v>
      </c>
      <c r="J185" s="72">
        <f t="shared" si="88"/>
        <v>4.0000000000000002E-4</v>
      </c>
      <c r="K185" s="72">
        <f t="shared" si="89"/>
        <v>3.6999999999999999E-4</v>
      </c>
      <c r="L185" s="72">
        <f t="shared" si="67"/>
        <v>6.2647058823529458E-2</v>
      </c>
      <c r="M185" s="72">
        <f t="shared" si="68"/>
        <v>1.4999999999999999E-4</v>
      </c>
      <c r="N185" s="72">
        <f t="shared" si="69"/>
        <v>4.2999999999999995E-5</v>
      </c>
      <c r="O185" s="72">
        <f t="shared" si="70"/>
        <v>66.647058823529221</v>
      </c>
      <c r="P185" s="72">
        <f t="shared" si="71"/>
        <v>1E-3</v>
      </c>
      <c r="Q185" s="72">
        <f t="shared" si="72"/>
        <v>1.2558823529411789E-4</v>
      </c>
      <c r="R185" s="72">
        <f t="shared" si="73"/>
        <v>3.3500000000000058E-3</v>
      </c>
      <c r="S185" s="72">
        <f t="shared" si="74"/>
        <v>5.8352941176470642E-2</v>
      </c>
      <c r="T185" s="72">
        <f t="shared" si="75"/>
        <v>9.220588235294133E-4</v>
      </c>
      <c r="U185" s="72">
        <f t="shared" si="76"/>
        <v>8.7529411764705891</v>
      </c>
      <c r="V185" s="72">
        <f t="shared" si="77"/>
        <v>1.0176470588235278E-2</v>
      </c>
      <c r="W185" s="72">
        <f t="shared" si="78"/>
        <v>3.5294117647058868E-5</v>
      </c>
      <c r="X185" s="72">
        <f t="shared" si="79"/>
        <v>1.1999999999999999E-3</v>
      </c>
      <c r="Y185" s="72">
        <f t="shared" si="80"/>
        <v>1.5511764705882323E-3</v>
      </c>
      <c r="Z185" s="72">
        <f t="shared" si="81"/>
        <v>2.132352941176471</v>
      </c>
      <c r="AA185" s="72">
        <f t="shared" si="82"/>
        <v>1.2064705882352941E-3</v>
      </c>
      <c r="AB185" s="72">
        <f t="shared" si="83"/>
        <v>1E-4</v>
      </c>
      <c r="AC185" s="72">
        <f t="shared" si="84"/>
        <v>15.441176470588237</v>
      </c>
      <c r="AD185" s="72">
        <f t="shared" si="85"/>
        <v>1E-4</v>
      </c>
      <c r="AE185" s="72">
        <f t="shared" si="86"/>
        <v>2.9999999999999997E-4</v>
      </c>
      <c r="AF185" s="72">
        <f t="shared" si="87"/>
        <v>4.0623529411764586E-2</v>
      </c>
    </row>
    <row r="186" spans="1:32" ht="15" customHeight="1" x14ac:dyDescent="0.2">
      <c r="A186" s="74">
        <v>42226.052093749997</v>
      </c>
      <c r="B186" s="5">
        <v>773</v>
      </c>
      <c r="C186" s="9">
        <f t="shared" si="63"/>
        <v>19702224.000000004</v>
      </c>
      <c r="D186" s="9">
        <f t="shared" si="91"/>
        <v>93.131947509803751</v>
      </c>
      <c r="E186" s="68">
        <f t="shared" si="64"/>
        <v>0.23782986274509804</v>
      </c>
      <c r="F186" s="68">
        <f t="shared" si="65"/>
        <v>0.12347692156862732</v>
      </c>
      <c r="G186" s="68">
        <f t="shared" si="66"/>
        <v>92.894117647058636</v>
      </c>
      <c r="H186" s="348">
        <f t="shared" si="90"/>
        <v>1.8941176470586356</v>
      </c>
      <c r="I186" s="72">
        <f t="shared" si="61"/>
        <v>5.5274509803921651E-2</v>
      </c>
      <c r="J186" s="72">
        <f t="shared" si="88"/>
        <v>4.0000000000000002E-4</v>
      </c>
      <c r="K186" s="72">
        <f t="shared" si="89"/>
        <v>3.6999999999999999E-4</v>
      </c>
      <c r="L186" s="72">
        <f t="shared" si="67"/>
        <v>6.2588235294117694E-2</v>
      </c>
      <c r="M186" s="72">
        <f t="shared" si="68"/>
        <v>1.4999999999999999E-4</v>
      </c>
      <c r="N186" s="72">
        <f t="shared" si="69"/>
        <v>4.2999999999999995E-5</v>
      </c>
      <c r="O186" s="72">
        <f t="shared" si="70"/>
        <v>66.588235294117453</v>
      </c>
      <c r="P186" s="72">
        <f t="shared" si="71"/>
        <v>1E-3</v>
      </c>
      <c r="Q186" s="72">
        <f t="shared" si="72"/>
        <v>1.2568627450980417E-4</v>
      </c>
      <c r="R186" s="72">
        <f t="shared" si="73"/>
        <v>3.3333333333333392E-3</v>
      </c>
      <c r="S186" s="72">
        <f t="shared" si="74"/>
        <v>5.9078431372549076E-2</v>
      </c>
      <c r="T186" s="72">
        <f t="shared" si="75"/>
        <v>9.3490196078431531E-4</v>
      </c>
      <c r="U186" s="72">
        <f t="shared" si="76"/>
        <v>8.7450980392156872</v>
      </c>
      <c r="V186" s="72">
        <f t="shared" si="77"/>
        <v>1.0239215686274493E-2</v>
      </c>
      <c r="W186" s="72">
        <f t="shared" si="78"/>
        <v>3.450980392156867E-5</v>
      </c>
      <c r="X186" s="72">
        <f t="shared" si="79"/>
        <v>1.1999999999999999E-3</v>
      </c>
      <c r="Y186" s="72">
        <f t="shared" si="80"/>
        <v>1.5380392156862715E-3</v>
      </c>
      <c r="Z186" s="72">
        <f t="shared" si="81"/>
        <v>2.1294117647058828</v>
      </c>
      <c r="AA186" s="72">
        <f t="shared" si="82"/>
        <v>1.1925490196078431E-3</v>
      </c>
      <c r="AB186" s="72">
        <f t="shared" si="83"/>
        <v>1E-4</v>
      </c>
      <c r="AC186" s="72">
        <f t="shared" si="84"/>
        <v>15.43137254901961</v>
      </c>
      <c r="AD186" s="72">
        <f t="shared" si="85"/>
        <v>1E-4</v>
      </c>
      <c r="AE186" s="72">
        <f t="shared" si="86"/>
        <v>2.9999999999999997E-4</v>
      </c>
      <c r="AF186" s="72">
        <f t="shared" si="87"/>
        <v>3.9827450980392039E-2</v>
      </c>
    </row>
    <row r="187" spans="1:32" ht="15" customHeight="1" x14ac:dyDescent="0.2">
      <c r="A187" s="74">
        <v>42226.062510474534</v>
      </c>
      <c r="B187" s="5">
        <v>783</v>
      </c>
      <c r="C187" s="9">
        <f t="shared" si="63"/>
        <v>19957104</v>
      </c>
      <c r="D187" s="9">
        <f t="shared" si="91"/>
        <v>93.052976725489998</v>
      </c>
      <c r="E187" s="68">
        <f t="shared" si="64"/>
        <v>0.23827084313725494</v>
      </c>
      <c r="F187" s="68">
        <f t="shared" si="65"/>
        <v>0.12265319607843125</v>
      </c>
      <c r="G187" s="68">
        <f t="shared" si="66"/>
        <v>92.81470588235274</v>
      </c>
      <c r="H187" s="348">
        <f t="shared" si="90"/>
        <v>1.8147058823527402</v>
      </c>
      <c r="I187" s="72">
        <f t="shared" si="61"/>
        <v>5.5813725490196163E-2</v>
      </c>
      <c r="J187" s="72">
        <f t="shared" si="88"/>
        <v>4.0000000000000002E-4</v>
      </c>
      <c r="K187" s="72">
        <f t="shared" si="89"/>
        <v>3.6999999999999999E-4</v>
      </c>
      <c r="L187" s="72">
        <f t="shared" si="67"/>
        <v>6.2529411764705931E-2</v>
      </c>
      <c r="M187" s="72">
        <f t="shared" si="68"/>
        <v>1.4999999999999999E-4</v>
      </c>
      <c r="N187" s="72">
        <f t="shared" si="69"/>
        <v>4.2999999999999995E-5</v>
      </c>
      <c r="O187" s="72">
        <f t="shared" si="70"/>
        <v>66.529411764705685</v>
      </c>
      <c r="P187" s="72">
        <f t="shared" si="71"/>
        <v>1E-3</v>
      </c>
      <c r="Q187" s="72">
        <f t="shared" si="72"/>
        <v>1.2578431372549045E-4</v>
      </c>
      <c r="R187" s="72">
        <f t="shared" si="73"/>
        <v>3.3166666666666726E-3</v>
      </c>
      <c r="S187" s="72">
        <f t="shared" si="74"/>
        <v>5.9803921568627509E-2</v>
      </c>
      <c r="T187" s="72">
        <f t="shared" si="75"/>
        <v>9.4774509803921732E-4</v>
      </c>
      <c r="U187" s="72">
        <f t="shared" si="76"/>
        <v>8.7372549019607852</v>
      </c>
      <c r="V187" s="72">
        <f t="shared" si="77"/>
        <v>1.0301960784313708E-2</v>
      </c>
      <c r="W187" s="72">
        <f t="shared" si="78"/>
        <v>3.3725490196078471E-5</v>
      </c>
      <c r="X187" s="72">
        <f t="shared" si="79"/>
        <v>1.1999999999999999E-3</v>
      </c>
      <c r="Y187" s="72">
        <f t="shared" si="80"/>
        <v>1.5249019607843108E-3</v>
      </c>
      <c r="Z187" s="72">
        <f t="shared" si="81"/>
        <v>2.1264705882352946</v>
      </c>
      <c r="AA187" s="72">
        <f t="shared" si="82"/>
        <v>1.1786274509803922E-3</v>
      </c>
      <c r="AB187" s="72">
        <f t="shared" si="83"/>
        <v>1E-4</v>
      </c>
      <c r="AC187" s="72">
        <f t="shared" si="84"/>
        <v>15.421568627450982</v>
      </c>
      <c r="AD187" s="72">
        <f t="shared" si="85"/>
        <v>1E-4</v>
      </c>
      <c r="AE187" s="72">
        <f t="shared" si="86"/>
        <v>2.9999999999999997E-4</v>
      </c>
      <c r="AF187" s="72">
        <f t="shared" si="87"/>
        <v>3.9031372549019491E-2</v>
      </c>
    </row>
    <row r="188" spans="1:32" ht="15" customHeight="1" x14ac:dyDescent="0.2">
      <c r="A188" s="74">
        <v>42226.072927199071</v>
      </c>
      <c r="B188" s="5">
        <v>773</v>
      </c>
      <c r="C188" s="9">
        <f t="shared" si="63"/>
        <v>19702224.000000004</v>
      </c>
      <c r="D188" s="9">
        <f t="shared" si="91"/>
        <v>92.974005941176287</v>
      </c>
      <c r="E188" s="68">
        <f t="shared" si="64"/>
        <v>0.23871182352941184</v>
      </c>
      <c r="F188" s="68">
        <f t="shared" si="65"/>
        <v>0.12182947058823523</v>
      </c>
      <c r="G188" s="68">
        <f t="shared" si="66"/>
        <v>92.735294117646873</v>
      </c>
      <c r="H188" s="348">
        <f t="shared" si="90"/>
        <v>1.7352941176468732</v>
      </c>
      <c r="I188" s="72">
        <f t="shared" si="61"/>
        <v>5.6352941176470675E-2</v>
      </c>
      <c r="J188" s="72">
        <f t="shared" si="88"/>
        <v>4.0000000000000002E-4</v>
      </c>
      <c r="K188" s="72">
        <f t="shared" si="89"/>
        <v>3.6999999999999999E-4</v>
      </c>
      <c r="L188" s="72">
        <f t="shared" si="67"/>
        <v>6.2470588235294167E-2</v>
      </c>
      <c r="M188" s="72">
        <f t="shared" si="68"/>
        <v>1.4999999999999999E-4</v>
      </c>
      <c r="N188" s="72">
        <f t="shared" si="69"/>
        <v>4.2999999999999995E-5</v>
      </c>
      <c r="O188" s="72">
        <f t="shared" si="70"/>
        <v>66.470588235293917</v>
      </c>
      <c r="P188" s="72">
        <f t="shared" si="71"/>
        <v>1E-3</v>
      </c>
      <c r="Q188" s="72">
        <f t="shared" si="72"/>
        <v>1.2588235294117673E-4</v>
      </c>
      <c r="R188" s="72">
        <f t="shared" si="73"/>
        <v>3.3000000000000061E-3</v>
      </c>
      <c r="S188" s="72">
        <f t="shared" si="74"/>
        <v>6.0529411764705943E-2</v>
      </c>
      <c r="T188" s="72">
        <f t="shared" si="75"/>
        <v>9.6058823529411932E-4</v>
      </c>
      <c r="U188" s="72">
        <f t="shared" si="76"/>
        <v>8.7294117647058833</v>
      </c>
      <c r="V188" s="72">
        <f t="shared" si="77"/>
        <v>1.0364705882352923E-2</v>
      </c>
      <c r="W188" s="72">
        <f t="shared" si="78"/>
        <v>3.2941176470588273E-5</v>
      </c>
      <c r="X188" s="72">
        <f t="shared" si="79"/>
        <v>1.1999999999999999E-3</v>
      </c>
      <c r="Y188" s="72">
        <f t="shared" si="80"/>
        <v>1.51176470588235E-3</v>
      </c>
      <c r="Z188" s="72">
        <f t="shared" si="81"/>
        <v>2.1235294117647063</v>
      </c>
      <c r="AA188" s="72">
        <f t="shared" si="82"/>
        <v>1.1647058823529412E-3</v>
      </c>
      <c r="AB188" s="72">
        <f t="shared" si="83"/>
        <v>1E-4</v>
      </c>
      <c r="AC188" s="72">
        <f t="shared" si="84"/>
        <v>15.411764705882355</v>
      </c>
      <c r="AD188" s="72">
        <f t="shared" si="85"/>
        <v>1E-4</v>
      </c>
      <c r="AE188" s="72">
        <f t="shared" si="86"/>
        <v>2.9999999999999997E-4</v>
      </c>
      <c r="AF188" s="72">
        <f t="shared" si="87"/>
        <v>3.8235294117646944E-2</v>
      </c>
    </row>
    <row r="189" spans="1:32" ht="15" customHeight="1" x14ac:dyDescent="0.2">
      <c r="A189" s="74">
        <v>42226.083343923608</v>
      </c>
      <c r="B189" s="5">
        <v>773</v>
      </c>
      <c r="C189" s="9">
        <f t="shared" si="63"/>
        <v>19702224.000000004</v>
      </c>
      <c r="D189" s="9">
        <f t="shared" si="91"/>
        <v>92.895035156862534</v>
      </c>
      <c r="E189" s="68">
        <f t="shared" si="64"/>
        <v>0.23915280392156865</v>
      </c>
      <c r="F189" s="68">
        <f t="shared" si="65"/>
        <v>0.1210057450980391</v>
      </c>
      <c r="G189" s="68">
        <f t="shared" si="66"/>
        <v>92.655882352940978</v>
      </c>
      <c r="H189" s="348">
        <f t="shared" si="90"/>
        <v>1.6558823529409779</v>
      </c>
      <c r="I189" s="72">
        <f t="shared" si="61"/>
        <v>5.6892156862745187E-2</v>
      </c>
      <c r="J189" s="72">
        <f t="shared" si="88"/>
        <v>4.0000000000000002E-4</v>
      </c>
      <c r="K189" s="72">
        <f t="shared" si="89"/>
        <v>3.6999999999999999E-4</v>
      </c>
      <c r="L189" s="72">
        <f t="shared" si="67"/>
        <v>6.2411764705882403E-2</v>
      </c>
      <c r="M189" s="72">
        <f t="shared" si="68"/>
        <v>1.4999999999999999E-4</v>
      </c>
      <c r="N189" s="72">
        <f t="shared" si="69"/>
        <v>4.2999999999999995E-5</v>
      </c>
      <c r="O189" s="72">
        <f t="shared" si="70"/>
        <v>66.411764705882149</v>
      </c>
      <c r="P189" s="72">
        <f t="shared" si="71"/>
        <v>1E-3</v>
      </c>
      <c r="Q189" s="72">
        <f t="shared" si="72"/>
        <v>1.2598039215686301E-4</v>
      </c>
      <c r="R189" s="72">
        <f t="shared" si="73"/>
        <v>3.2833333333333395E-3</v>
      </c>
      <c r="S189" s="72">
        <f t="shared" si="74"/>
        <v>6.1254901960784376E-2</v>
      </c>
      <c r="T189" s="72">
        <f t="shared" si="75"/>
        <v>9.7343137254902133E-4</v>
      </c>
      <c r="U189" s="72">
        <f t="shared" si="76"/>
        <v>8.7215686274509814</v>
      </c>
      <c r="V189" s="72">
        <f t="shared" si="77"/>
        <v>1.0427450980392139E-2</v>
      </c>
      <c r="W189" s="72">
        <f t="shared" si="78"/>
        <v>3.2156862745098075E-5</v>
      </c>
      <c r="X189" s="72">
        <f t="shared" si="79"/>
        <v>1.1999999999999999E-3</v>
      </c>
      <c r="Y189" s="72">
        <f t="shared" si="80"/>
        <v>1.4986274509803893E-3</v>
      </c>
      <c r="Z189" s="72">
        <f t="shared" si="81"/>
        <v>2.1205882352941181</v>
      </c>
      <c r="AA189" s="72">
        <f t="shared" si="82"/>
        <v>1.1507843137254902E-3</v>
      </c>
      <c r="AB189" s="72">
        <f t="shared" si="83"/>
        <v>1E-4</v>
      </c>
      <c r="AC189" s="72">
        <f t="shared" si="84"/>
        <v>15.401960784313728</v>
      </c>
      <c r="AD189" s="72">
        <f t="shared" si="85"/>
        <v>1E-4</v>
      </c>
      <c r="AE189" s="72">
        <f t="shared" si="86"/>
        <v>2.9999999999999997E-4</v>
      </c>
      <c r="AF189" s="72">
        <f t="shared" si="87"/>
        <v>3.7439215686274396E-2</v>
      </c>
    </row>
    <row r="190" spans="1:32" ht="15" customHeight="1" x14ac:dyDescent="0.2">
      <c r="A190" s="74">
        <v>42226.093760648146</v>
      </c>
      <c r="B190" s="5">
        <v>773</v>
      </c>
      <c r="C190" s="9">
        <f t="shared" si="63"/>
        <v>19702224.000000004</v>
      </c>
      <c r="D190" s="9">
        <f t="shared" si="91"/>
        <v>92.816064372548823</v>
      </c>
      <c r="E190" s="68">
        <f t="shared" si="64"/>
        <v>0.23959378431372555</v>
      </c>
      <c r="F190" s="68">
        <f t="shared" si="65"/>
        <v>0.12018201960784304</v>
      </c>
      <c r="G190" s="68">
        <f t="shared" si="66"/>
        <v>92.576470588235097</v>
      </c>
      <c r="H190" s="348">
        <f t="shared" si="90"/>
        <v>1.5764705882350967</v>
      </c>
      <c r="I190" s="72">
        <f t="shared" si="61"/>
        <v>5.7431372549019699E-2</v>
      </c>
      <c r="J190" s="72">
        <f t="shared" si="88"/>
        <v>4.0000000000000002E-4</v>
      </c>
      <c r="K190" s="72">
        <f t="shared" si="89"/>
        <v>3.6999999999999999E-4</v>
      </c>
      <c r="L190" s="72">
        <f t="shared" si="67"/>
        <v>6.2352941176470639E-2</v>
      </c>
      <c r="M190" s="72">
        <f t="shared" si="68"/>
        <v>1.4999999999999999E-4</v>
      </c>
      <c r="N190" s="72">
        <f t="shared" si="69"/>
        <v>4.2999999999999995E-5</v>
      </c>
      <c r="O190" s="72">
        <f t="shared" si="70"/>
        <v>66.352941176470381</v>
      </c>
      <c r="P190" s="72">
        <f t="shared" si="71"/>
        <v>1E-3</v>
      </c>
      <c r="Q190" s="72">
        <f t="shared" si="72"/>
        <v>1.2607843137254929E-4</v>
      </c>
      <c r="R190" s="72">
        <f t="shared" si="73"/>
        <v>3.2666666666666729E-3</v>
      </c>
      <c r="S190" s="72">
        <f t="shared" si="74"/>
        <v>6.198039215686281E-2</v>
      </c>
      <c r="T190" s="72">
        <f t="shared" si="75"/>
        <v>9.8627450980392334E-4</v>
      </c>
      <c r="U190" s="72">
        <f t="shared" si="76"/>
        <v>8.7137254901960794</v>
      </c>
      <c r="V190" s="72">
        <f t="shared" si="77"/>
        <v>1.0490196078431354E-2</v>
      </c>
      <c r="W190" s="72">
        <f t="shared" si="78"/>
        <v>3.1372549019607877E-5</v>
      </c>
      <c r="X190" s="72">
        <f t="shared" si="79"/>
        <v>1.1999999999999999E-3</v>
      </c>
      <c r="Y190" s="72">
        <f t="shared" si="80"/>
        <v>1.4854901960784286E-3</v>
      </c>
      <c r="Z190" s="72">
        <f t="shared" si="81"/>
        <v>2.1176470588235299</v>
      </c>
      <c r="AA190" s="72">
        <f t="shared" si="82"/>
        <v>1.1368627450980392E-3</v>
      </c>
      <c r="AB190" s="72">
        <f t="shared" si="83"/>
        <v>1E-4</v>
      </c>
      <c r="AC190" s="72">
        <f t="shared" si="84"/>
        <v>15.3921568627451</v>
      </c>
      <c r="AD190" s="72">
        <f t="shared" si="85"/>
        <v>1E-4</v>
      </c>
      <c r="AE190" s="72">
        <f t="shared" si="86"/>
        <v>2.9999999999999997E-4</v>
      </c>
      <c r="AF190" s="72">
        <f t="shared" si="87"/>
        <v>3.6643137254901849E-2</v>
      </c>
    </row>
    <row r="191" spans="1:32" ht="15" customHeight="1" x14ac:dyDescent="0.2">
      <c r="A191" s="74">
        <v>42226.104177372683</v>
      </c>
      <c r="B191" s="5">
        <v>763</v>
      </c>
      <c r="C191" s="9">
        <f t="shared" si="63"/>
        <v>19447344</v>
      </c>
      <c r="D191" s="9">
        <f t="shared" si="91"/>
        <v>92.737093588235084</v>
      </c>
      <c r="E191" s="68">
        <f t="shared" si="64"/>
        <v>0.24003476470588242</v>
      </c>
      <c r="F191" s="68">
        <f t="shared" si="65"/>
        <v>0.11935829411764697</v>
      </c>
      <c r="G191" s="68">
        <f t="shared" si="66"/>
        <v>92.497058823529201</v>
      </c>
      <c r="H191" s="348">
        <f t="shared" si="90"/>
        <v>1.4970588235292013</v>
      </c>
      <c r="I191" s="72">
        <f t="shared" si="61"/>
        <v>5.7970588235294211E-2</v>
      </c>
      <c r="J191" s="72">
        <f t="shared" si="88"/>
        <v>4.0000000000000002E-4</v>
      </c>
      <c r="K191" s="72">
        <f t="shared" si="89"/>
        <v>3.6999999999999999E-4</v>
      </c>
      <c r="L191" s="72">
        <f t="shared" si="67"/>
        <v>6.2294117647058875E-2</v>
      </c>
      <c r="M191" s="72">
        <f t="shared" si="68"/>
        <v>1.4999999999999999E-4</v>
      </c>
      <c r="N191" s="72">
        <f t="shared" si="69"/>
        <v>4.2999999999999995E-5</v>
      </c>
      <c r="O191" s="72">
        <f t="shared" si="70"/>
        <v>66.294117647058613</v>
      </c>
      <c r="P191" s="72">
        <f t="shared" si="71"/>
        <v>1E-3</v>
      </c>
      <c r="Q191" s="72">
        <f t="shared" si="72"/>
        <v>1.2617647058823557E-4</v>
      </c>
      <c r="R191" s="72">
        <f t="shared" si="73"/>
        <v>3.2500000000000064E-3</v>
      </c>
      <c r="S191" s="72">
        <f t="shared" si="74"/>
        <v>6.2705882352941236E-2</v>
      </c>
      <c r="T191" s="72">
        <f t="shared" si="75"/>
        <v>9.9911764705882524E-4</v>
      </c>
      <c r="U191" s="72">
        <f t="shared" si="76"/>
        <v>8.7058823529411775</v>
      </c>
      <c r="V191" s="72">
        <f t="shared" si="77"/>
        <v>1.0552941176470569E-2</v>
      </c>
      <c r="W191" s="72">
        <f t="shared" si="78"/>
        <v>3.0588235294117678E-5</v>
      </c>
      <c r="X191" s="72">
        <f t="shared" si="79"/>
        <v>1.1999999999999999E-3</v>
      </c>
      <c r="Y191" s="72">
        <f t="shared" si="80"/>
        <v>1.4723529411764678E-3</v>
      </c>
      <c r="Z191" s="72">
        <f t="shared" si="81"/>
        <v>2.1147058823529417</v>
      </c>
      <c r="AA191" s="72">
        <f t="shared" si="82"/>
        <v>1.1229411764705883E-3</v>
      </c>
      <c r="AB191" s="72">
        <f t="shared" si="83"/>
        <v>1E-4</v>
      </c>
      <c r="AC191" s="72">
        <f t="shared" si="84"/>
        <v>15.382352941176473</v>
      </c>
      <c r="AD191" s="72">
        <f t="shared" si="85"/>
        <v>1E-4</v>
      </c>
      <c r="AE191" s="72">
        <f t="shared" si="86"/>
        <v>2.9999999999999997E-4</v>
      </c>
      <c r="AF191" s="72">
        <f t="shared" si="87"/>
        <v>3.5847058823529301E-2</v>
      </c>
    </row>
    <row r="192" spans="1:32" ht="15" customHeight="1" x14ac:dyDescent="0.2">
      <c r="A192" s="74">
        <v>42226.11459409722</v>
      </c>
      <c r="B192" s="5">
        <v>773</v>
      </c>
      <c r="C192" s="9">
        <f t="shared" si="63"/>
        <v>19702224.000000004</v>
      </c>
      <c r="D192" s="9">
        <f t="shared" si="91"/>
        <v>92.658122803921344</v>
      </c>
      <c r="E192" s="68">
        <f t="shared" si="64"/>
        <v>0.24047574509803926</v>
      </c>
      <c r="F192" s="68">
        <f t="shared" si="65"/>
        <v>0.11853456862745086</v>
      </c>
      <c r="G192" s="68">
        <f t="shared" si="66"/>
        <v>92.41764705882332</v>
      </c>
      <c r="H192" s="348">
        <f t="shared" si="90"/>
        <v>1.4176470588233201</v>
      </c>
      <c r="I192" s="72">
        <f t="shared" si="61"/>
        <v>5.8509803921568723E-2</v>
      </c>
      <c r="J192" s="72">
        <f t="shared" si="88"/>
        <v>4.0000000000000002E-4</v>
      </c>
      <c r="K192" s="72">
        <f t="shared" si="89"/>
        <v>3.6999999999999999E-4</v>
      </c>
      <c r="L192" s="72">
        <f t="shared" si="67"/>
        <v>6.2235294117647111E-2</v>
      </c>
      <c r="M192" s="72">
        <f t="shared" si="68"/>
        <v>1.4999999999999999E-4</v>
      </c>
      <c r="N192" s="72">
        <f t="shared" si="69"/>
        <v>4.2999999999999995E-5</v>
      </c>
      <c r="O192" s="72">
        <f t="shared" si="70"/>
        <v>66.235294117646845</v>
      </c>
      <c r="P192" s="72">
        <f t="shared" si="71"/>
        <v>1E-3</v>
      </c>
      <c r="Q192" s="72">
        <f t="shared" si="72"/>
        <v>1.2627450980392185E-4</v>
      </c>
      <c r="R192" s="72">
        <f t="shared" si="73"/>
        <v>3.2333333333333398E-3</v>
      </c>
      <c r="S192" s="72">
        <f t="shared" si="74"/>
        <v>6.3431372549019663E-2</v>
      </c>
      <c r="T192" s="72">
        <f t="shared" si="75"/>
        <v>1.0119607843137271E-3</v>
      </c>
      <c r="U192" s="72">
        <f t="shared" si="76"/>
        <v>8.6980392156862756</v>
      </c>
      <c r="V192" s="72">
        <f t="shared" si="77"/>
        <v>1.0615686274509784E-2</v>
      </c>
      <c r="W192" s="72">
        <f t="shared" si="78"/>
        <v>2.9803921568627483E-5</v>
      </c>
      <c r="X192" s="72">
        <f t="shared" si="79"/>
        <v>1.1999999999999999E-3</v>
      </c>
      <c r="Y192" s="72">
        <f t="shared" si="80"/>
        <v>1.4592156862745071E-3</v>
      </c>
      <c r="Z192" s="72">
        <f t="shared" si="81"/>
        <v>2.1117647058823534</v>
      </c>
      <c r="AA192" s="72">
        <f t="shared" si="82"/>
        <v>1.1090196078431373E-3</v>
      </c>
      <c r="AB192" s="72">
        <f t="shared" si="83"/>
        <v>1E-4</v>
      </c>
      <c r="AC192" s="72">
        <f t="shared" si="84"/>
        <v>15.372549019607845</v>
      </c>
      <c r="AD192" s="72">
        <f t="shared" si="85"/>
        <v>1E-4</v>
      </c>
      <c r="AE192" s="72">
        <f t="shared" si="86"/>
        <v>2.9999999999999997E-4</v>
      </c>
      <c r="AF192" s="72">
        <f t="shared" si="87"/>
        <v>3.5050980392156754E-2</v>
      </c>
    </row>
    <row r="193" spans="1:32" ht="15" customHeight="1" x14ac:dyDescent="0.2">
      <c r="A193" s="74">
        <v>42226.125010821757</v>
      </c>
      <c r="B193" s="5">
        <v>783</v>
      </c>
      <c r="C193" s="9">
        <f t="shared" si="63"/>
        <v>19957104</v>
      </c>
      <c r="D193" s="9">
        <f t="shared" si="91"/>
        <v>92.579152019607605</v>
      </c>
      <c r="E193" s="68">
        <f t="shared" si="64"/>
        <v>0.2409167254901961</v>
      </c>
      <c r="F193" s="68">
        <f t="shared" si="65"/>
        <v>0.11771084313725479</v>
      </c>
      <c r="G193" s="68">
        <f t="shared" si="66"/>
        <v>92.338235294117425</v>
      </c>
      <c r="H193" s="348">
        <f t="shared" si="90"/>
        <v>1.3382352941174247</v>
      </c>
      <c r="I193" s="72">
        <f t="shared" si="61"/>
        <v>5.9049019607843235E-2</v>
      </c>
      <c r="J193" s="72">
        <f t="shared" si="88"/>
        <v>4.0000000000000002E-4</v>
      </c>
      <c r="K193" s="72">
        <f t="shared" si="89"/>
        <v>3.6999999999999999E-4</v>
      </c>
      <c r="L193" s="72">
        <f t="shared" si="67"/>
        <v>6.2176470588235347E-2</v>
      </c>
      <c r="M193" s="72">
        <f t="shared" si="68"/>
        <v>1.4999999999999999E-4</v>
      </c>
      <c r="N193" s="72">
        <f t="shared" si="69"/>
        <v>4.2999999999999995E-5</v>
      </c>
      <c r="O193" s="72">
        <f t="shared" si="70"/>
        <v>66.176470588235077</v>
      </c>
      <c r="P193" s="72">
        <f t="shared" si="71"/>
        <v>1E-3</v>
      </c>
      <c r="Q193" s="72">
        <f t="shared" si="72"/>
        <v>1.2637254901960813E-4</v>
      </c>
      <c r="R193" s="72">
        <f t="shared" si="73"/>
        <v>3.2166666666666732E-3</v>
      </c>
      <c r="S193" s="72">
        <f t="shared" si="74"/>
        <v>6.4156862745098089E-2</v>
      </c>
      <c r="T193" s="72">
        <f t="shared" si="75"/>
        <v>1.024803921568629E-3</v>
      </c>
      <c r="U193" s="72">
        <f t="shared" si="76"/>
        <v>8.6901960784313736</v>
      </c>
      <c r="V193" s="72">
        <f t="shared" si="77"/>
        <v>1.0678431372548999E-2</v>
      </c>
      <c r="W193" s="72">
        <f t="shared" si="78"/>
        <v>2.9019607843137288E-5</v>
      </c>
      <c r="X193" s="72">
        <f t="shared" si="79"/>
        <v>1.1999999999999999E-3</v>
      </c>
      <c r="Y193" s="72">
        <f t="shared" si="80"/>
        <v>1.4460784313725464E-3</v>
      </c>
      <c r="Z193" s="72">
        <f t="shared" si="81"/>
        <v>2.1088235294117652</v>
      </c>
      <c r="AA193" s="72">
        <f t="shared" si="82"/>
        <v>1.0950980392156863E-3</v>
      </c>
      <c r="AB193" s="72">
        <f t="shared" si="83"/>
        <v>1E-4</v>
      </c>
      <c r="AC193" s="72">
        <f t="shared" si="84"/>
        <v>15.362745098039218</v>
      </c>
      <c r="AD193" s="72">
        <f t="shared" si="85"/>
        <v>1E-4</v>
      </c>
      <c r="AE193" s="72">
        <f t="shared" si="86"/>
        <v>2.9999999999999997E-4</v>
      </c>
      <c r="AF193" s="72">
        <f t="shared" si="87"/>
        <v>3.4254901960784206E-2</v>
      </c>
    </row>
    <row r="194" spans="1:32" ht="15" customHeight="1" x14ac:dyDescent="0.2">
      <c r="A194" s="74">
        <v>42226.135427546295</v>
      </c>
      <c r="B194" s="5">
        <v>773</v>
      </c>
      <c r="C194" s="9">
        <f t="shared" si="63"/>
        <v>19702224.000000004</v>
      </c>
      <c r="D194" s="9">
        <f t="shared" si="91"/>
        <v>92.500181235293951</v>
      </c>
      <c r="E194" s="68">
        <f t="shared" si="64"/>
        <v>0.24135770588235297</v>
      </c>
      <c r="F194" s="68">
        <f t="shared" si="65"/>
        <v>0.11688711764705871</v>
      </c>
      <c r="G194" s="68">
        <f t="shared" si="66"/>
        <v>92.258823529411558</v>
      </c>
      <c r="H194" s="348">
        <f t="shared" si="90"/>
        <v>1.2588235294115577</v>
      </c>
      <c r="I194" s="72">
        <f t="shared" ref="I194:I229" si="92">I193+(I$230-I$128)*(1/102)</f>
        <v>5.9588235294117747E-2</v>
      </c>
      <c r="J194" s="72">
        <f t="shared" si="88"/>
        <v>4.0000000000000002E-4</v>
      </c>
      <c r="K194" s="72">
        <f t="shared" si="89"/>
        <v>3.6999999999999999E-4</v>
      </c>
      <c r="L194" s="72">
        <f t="shared" si="67"/>
        <v>6.2117647058823583E-2</v>
      </c>
      <c r="M194" s="72">
        <f t="shared" si="68"/>
        <v>1.4999999999999999E-4</v>
      </c>
      <c r="N194" s="72">
        <f t="shared" si="69"/>
        <v>4.2999999999999995E-5</v>
      </c>
      <c r="O194" s="72">
        <f t="shared" si="70"/>
        <v>66.117647058823309</v>
      </c>
      <c r="P194" s="72">
        <f t="shared" si="71"/>
        <v>1E-3</v>
      </c>
      <c r="Q194" s="72">
        <f t="shared" si="72"/>
        <v>1.264705882352944E-4</v>
      </c>
      <c r="R194" s="72">
        <f t="shared" si="73"/>
        <v>3.2000000000000067E-3</v>
      </c>
      <c r="S194" s="72">
        <f t="shared" si="74"/>
        <v>6.4882352941176516E-2</v>
      </c>
      <c r="T194" s="72">
        <f t="shared" si="75"/>
        <v>1.0376470588235309E-3</v>
      </c>
      <c r="U194" s="72">
        <f t="shared" si="76"/>
        <v>8.6823529411764717</v>
      </c>
      <c r="V194" s="72">
        <f t="shared" si="77"/>
        <v>1.0741176470588214E-2</v>
      </c>
      <c r="W194" s="72">
        <f t="shared" si="78"/>
        <v>2.8235294117647094E-5</v>
      </c>
      <c r="X194" s="72">
        <f t="shared" si="79"/>
        <v>1.1999999999999999E-3</v>
      </c>
      <c r="Y194" s="72">
        <f t="shared" si="80"/>
        <v>1.4329411764705856E-3</v>
      </c>
      <c r="Z194" s="72">
        <f t="shared" si="81"/>
        <v>2.105882352941177</v>
      </c>
      <c r="AA194" s="72">
        <f t="shared" si="82"/>
        <v>1.0811764705882354E-3</v>
      </c>
      <c r="AB194" s="72">
        <f t="shared" si="83"/>
        <v>1E-4</v>
      </c>
      <c r="AC194" s="72">
        <f t="shared" si="84"/>
        <v>15.352941176470591</v>
      </c>
      <c r="AD194" s="72">
        <f t="shared" si="85"/>
        <v>1E-4</v>
      </c>
      <c r="AE194" s="72">
        <f t="shared" si="86"/>
        <v>2.9999999999999997E-4</v>
      </c>
      <c r="AF194" s="72">
        <f t="shared" si="87"/>
        <v>3.3458823529411659E-2</v>
      </c>
    </row>
    <row r="195" spans="1:32" ht="15" customHeight="1" x14ac:dyDescent="0.2">
      <c r="A195" s="74">
        <v>42226.145844270832</v>
      </c>
      <c r="B195" s="5">
        <v>773</v>
      </c>
      <c r="C195" s="9">
        <f t="shared" si="63"/>
        <v>19702224.000000004</v>
      </c>
      <c r="D195" s="9">
        <f t="shared" si="91"/>
        <v>92.421210450980169</v>
      </c>
      <c r="E195" s="68">
        <f t="shared" si="64"/>
        <v>0.24179868627450984</v>
      </c>
      <c r="F195" s="68">
        <f t="shared" si="65"/>
        <v>0.11606339215686264</v>
      </c>
      <c r="G195" s="68">
        <f t="shared" si="66"/>
        <v>92.179411764705662</v>
      </c>
      <c r="H195" s="348">
        <f t="shared" si="90"/>
        <v>1.1794117647056623</v>
      </c>
      <c r="I195" s="72">
        <f t="shared" si="92"/>
        <v>6.0127450980392259E-2</v>
      </c>
      <c r="J195" s="72">
        <f t="shared" si="88"/>
        <v>4.0000000000000002E-4</v>
      </c>
      <c r="K195" s="72">
        <f t="shared" si="89"/>
        <v>3.6999999999999999E-4</v>
      </c>
      <c r="L195" s="72">
        <f t="shared" si="67"/>
        <v>6.2058823529411819E-2</v>
      </c>
      <c r="M195" s="72">
        <f t="shared" si="68"/>
        <v>1.4999999999999999E-4</v>
      </c>
      <c r="N195" s="72">
        <f t="shared" si="69"/>
        <v>4.2999999999999995E-5</v>
      </c>
      <c r="O195" s="72">
        <f t="shared" si="70"/>
        <v>66.058823529411541</v>
      </c>
      <c r="P195" s="72">
        <f t="shared" si="71"/>
        <v>1E-3</v>
      </c>
      <c r="Q195" s="72">
        <f t="shared" si="72"/>
        <v>1.2656862745098068E-4</v>
      </c>
      <c r="R195" s="72">
        <f t="shared" si="73"/>
        <v>3.1833333333333401E-3</v>
      </c>
      <c r="S195" s="72">
        <f t="shared" si="74"/>
        <v>6.5607843137254943E-2</v>
      </c>
      <c r="T195" s="72">
        <f t="shared" si="75"/>
        <v>1.0504901960784328E-3</v>
      </c>
      <c r="U195" s="72">
        <f t="shared" si="76"/>
        <v>8.6745098039215698</v>
      </c>
      <c r="V195" s="72">
        <f t="shared" si="77"/>
        <v>1.0803921568627429E-2</v>
      </c>
      <c r="W195" s="72">
        <f t="shared" si="78"/>
        <v>2.7450980392156899E-5</v>
      </c>
      <c r="X195" s="72">
        <f t="shared" si="79"/>
        <v>1.1999999999999999E-3</v>
      </c>
      <c r="Y195" s="72">
        <f t="shared" si="80"/>
        <v>1.4198039215686249E-3</v>
      </c>
      <c r="Z195" s="72">
        <f t="shared" si="81"/>
        <v>2.1029411764705888</v>
      </c>
      <c r="AA195" s="72">
        <f t="shared" si="82"/>
        <v>1.0672549019607844E-3</v>
      </c>
      <c r="AB195" s="72">
        <f t="shared" si="83"/>
        <v>1E-4</v>
      </c>
      <c r="AC195" s="72">
        <f t="shared" si="84"/>
        <v>15.343137254901963</v>
      </c>
      <c r="AD195" s="72">
        <f t="shared" si="85"/>
        <v>1E-4</v>
      </c>
      <c r="AE195" s="72">
        <f t="shared" si="86"/>
        <v>2.9999999999999997E-4</v>
      </c>
      <c r="AF195" s="72">
        <f t="shared" si="87"/>
        <v>3.2662745098039112E-2</v>
      </c>
    </row>
    <row r="196" spans="1:32" ht="15" customHeight="1" x14ac:dyDescent="0.2">
      <c r="A196" s="74">
        <v>42226.156260995369</v>
      </c>
      <c r="B196" s="5">
        <v>763</v>
      </c>
      <c r="C196" s="9">
        <f t="shared" si="63"/>
        <v>19447344</v>
      </c>
      <c r="D196" s="9">
        <f t="shared" si="91"/>
        <v>92.342239666666487</v>
      </c>
      <c r="E196" s="68">
        <f t="shared" si="64"/>
        <v>0.24223966666666671</v>
      </c>
      <c r="F196" s="68">
        <f t="shared" si="65"/>
        <v>0.11523966666666656</v>
      </c>
      <c r="G196" s="68">
        <f t="shared" si="66"/>
        <v>92.099999999999767</v>
      </c>
      <c r="H196" s="348">
        <f t="shared" si="90"/>
        <v>1.0999999999997669</v>
      </c>
      <c r="I196" s="72">
        <f t="shared" si="92"/>
        <v>6.0666666666666771E-2</v>
      </c>
      <c r="J196" s="72">
        <f t="shared" si="88"/>
        <v>4.0000000000000002E-4</v>
      </c>
      <c r="K196" s="72">
        <f t="shared" si="89"/>
        <v>3.6999999999999999E-4</v>
      </c>
      <c r="L196" s="72">
        <f t="shared" si="67"/>
        <v>6.2000000000000055E-2</v>
      </c>
      <c r="M196" s="72">
        <f t="shared" si="68"/>
        <v>1.4999999999999999E-4</v>
      </c>
      <c r="N196" s="72">
        <f t="shared" si="69"/>
        <v>4.2999999999999995E-5</v>
      </c>
      <c r="O196" s="72">
        <f t="shared" si="70"/>
        <v>65.999999999999773</v>
      </c>
      <c r="P196" s="72">
        <f t="shared" si="71"/>
        <v>1E-3</v>
      </c>
      <c r="Q196" s="72">
        <f t="shared" si="72"/>
        <v>1.2666666666666696E-4</v>
      </c>
      <c r="R196" s="72">
        <f t="shared" si="73"/>
        <v>3.1666666666666735E-3</v>
      </c>
      <c r="S196" s="72">
        <f t="shared" si="74"/>
        <v>6.6333333333333369E-2</v>
      </c>
      <c r="T196" s="72">
        <f t="shared" si="75"/>
        <v>1.0633333333333347E-3</v>
      </c>
      <c r="U196" s="72">
        <f t="shared" si="76"/>
        <v>8.6666666666666679</v>
      </c>
      <c r="V196" s="72">
        <f t="shared" si="77"/>
        <v>1.0866666666666644E-2</v>
      </c>
      <c r="W196" s="72">
        <f t="shared" si="78"/>
        <v>2.6666666666666704E-5</v>
      </c>
      <c r="X196" s="72">
        <f t="shared" si="79"/>
        <v>1.1999999999999999E-3</v>
      </c>
      <c r="Y196" s="72">
        <f t="shared" si="80"/>
        <v>1.4066666666666641E-3</v>
      </c>
      <c r="Z196" s="72">
        <f t="shared" si="81"/>
        <v>2.1000000000000005</v>
      </c>
      <c r="AA196" s="72">
        <f t="shared" si="82"/>
        <v>1.0533333333333334E-3</v>
      </c>
      <c r="AB196" s="72">
        <f t="shared" si="83"/>
        <v>1E-4</v>
      </c>
      <c r="AC196" s="72">
        <f t="shared" si="84"/>
        <v>15.333333333333336</v>
      </c>
      <c r="AD196" s="72">
        <f t="shared" si="85"/>
        <v>1E-4</v>
      </c>
      <c r="AE196" s="72">
        <f t="shared" si="86"/>
        <v>2.9999999999999997E-4</v>
      </c>
      <c r="AF196" s="72">
        <f t="shared" si="87"/>
        <v>3.1866666666666564E-2</v>
      </c>
    </row>
    <row r="197" spans="1:32" ht="15" customHeight="1" x14ac:dyDescent="0.2">
      <c r="A197" s="74">
        <v>42226.166677719906</v>
      </c>
      <c r="B197" s="5">
        <v>763</v>
      </c>
      <c r="C197" s="9">
        <f t="shared" si="63"/>
        <v>19447344</v>
      </c>
      <c r="D197" s="9">
        <f t="shared" si="91"/>
        <v>92.263268882352733</v>
      </c>
      <c r="E197" s="68">
        <f t="shared" si="64"/>
        <v>0.24268064705882358</v>
      </c>
      <c r="F197" s="68">
        <f t="shared" si="65"/>
        <v>0.11441594117647051</v>
      </c>
      <c r="G197" s="68">
        <f t="shared" si="66"/>
        <v>92.020588235293886</v>
      </c>
      <c r="H197" s="348">
        <f t="shared" si="90"/>
        <v>1.0205882352938858</v>
      </c>
      <c r="I197" s="72">
        <f t="shared" si="92"/>
        <v>6.1205882352941283E-2</v>
      </c>
      <c r="J197" s="72">
        <f t="shared" si="88"/>
        <v>4.0000000000000002E-4</v>
      </c>
      <c r="K197" s="72">
        <f t="shared" si="89"/>
        <v>3.6999999999999999E-4</v>
      </c>
      <c r="L197" s="72">
        <f t="shared" si="67"/>
        <v>6.1941176470588291E-2</v>
      </c>
      <c r="M197" s="72">
        <f t="shared" si="68"/>
        <v>1.4999999999999999E-4</v>
      </c>
      <c r="N197" s="72">
        <f t="shared" si="69"/>
        <v>4.2999999999999995E-5</v>
      </c>
      <c r="O197" s="72">
        <f t="shared" si="70"/>
        <v>65.941176470588005</v>
      </c>
      <c r="P197" s="72">
        <f t="shared" si="71"/>
        <v>1E-3</v>
      </c>
      <c r="Q197" s="72">
        <f t="shared" si="72"/>
        <v>1.2676470588235324E-4</v>
      </c>
      <c r="R197" s="72">
        <f t="shared" si="73"/>
        <v>3.150000000000007E-3</v>
      </c>
      <c r="S197" s="72">
        <f t="shared" si="74"/>
        <v>6.7058823529411796E-2</v>
      </c>
      <c r="T197" s="72">
        <f t="shared" si="75"/>
        <v>1.0761764705882366E-3</v>
      </c>
      <c r="U197" s="72">
        <f t="shared" si="76"/>
        <v>8.6588235294117659</v>
      </c>
      <c r="V197" s="72">
        <f t="shared" si="77"/>
        <v>1.0929411764705859E-2</v>
      </c>
      <c r="W197" s="72">
        <f t="shared" si="78"/>
        <v>2.5882352941176509E-5</v>
      </c>
      <c r="X197" s="72">
        <f t="shared" si="79"/>
        <v>1.1999999999999999E-3</v>
      </c>
      <c r="Y197" s="72">
        <f t="shared" si="80"/>
        <v>1.3935294117647034E-3</v>
      </c>
      <c r="Z197" s="72">
        <f t="shared" si="81"/>
        <v>2.0970588235294123</v>
      </c>
      <c r="AA197" s="72">
        <f t="shared" si="82"/>
        <v>1.0394117647058825E-3</v>
      </c>
      <c r="AB197" s="72">
        <f t="shared" si="83"/>
        <v>1E-4</v>
      </c>
      <c r="AC197" s="72">
        <f t="shared" si="84"/>
        <v>15.323529411764708</v>
      </c>
      <c r="AD197" s="72">
        <f t="shared" si="85"/>
        <v>1E-4</v>
      </c>
      <c r="AE197" s="72">
        <f t="shared" si="86"/>
        <v>2.9999999999999997E-4</v>
      </c>
      <c r="AF197" s="72">
        <f t="shared" si="87"/>
        <v>3.1070588235294017E-2</v>
      </c>
    </row>
    <row r="198" spans="1:32" ht="15" customHeight="1" x14ac:dyDescent="0.2">
      <c r="A198" s="77">
        <v>42226.177094444443</v>
      </c>
      <c r="B198" s="5">
        <v>763</v>
      </c>
      <c r="C198" s="9">
        <f t="shared" ref="C198:C261" si="93">B198*0.02832*15*60*1000</f>
        <v>19447344</v>
      </c>
      <c r="D198" s="9">
        <f t="shared" si="91"/>
        <v>92.184298098038994</v>
      </c>
      <c r="E198" s="68">
        <f t="shared" ref="E198:E261" si="94">SUM(I198:N198,P198:T198,V198:Y198,AA198:AB198,AD198:AF198)</f>
        <v>0.24312162745098043</v>
      </c>
      <c r="F198" s="68">
        <f t="shared" ref="F198:F261" si="95">E198-I198-S198</f>
        <v>0.11359221568627441</v>
      </c>
      <c r="G198" s="68">
        <f t="shared" ref="G198:G261" si="96">O198+U198+Z198+AC198</f>
        <v>91.941176470588005</v>
      </c>
      <c r="H198" s="14"/>
      <c r="I198" s="72">
        <f t="shared" si="92"/>
        <v>6.1745098039215796E-2</v>
      </c>
      <c r="J198" s="72">
        <f t="shared" si="88"/>
        <v>4.0000000000000002E-4</v>
      </c>
      <c r="K198" s="72">
        <f t="shared" si="89"/>
        <v>3.6999999999999999E-4</v>
      </c>
      <c r="L198" s="72">
        <f t="shared" si="67"/>
        <v>6.1882352941176527E-2</v>
      </c>
      <c r="M198" s="72">
        <f t="shared" si="68"/>
        <v>1.4999999999999999E-4</v>
      </c>
      <c r="N198" s="72">
        <f t="shared" si="69"/>
        <v>4.2999999999999995E-5</v>
      </c>
      <c r="O198" s="72">
        <f t="shared" si="70"/>
        <v>65.882352941176237</v>
      </c>
      <c r="P198" s="72">
        <f t="shared" si="71"/>
        <v>1E-3</v>
      </c>
      <c r="Q198" s="72">
        <f t="shared" si="72"/>
        <v>1.2686274509803952E-4</v>
      </c>
      <c r="R198" s="72">
        <f t="shared" si="73"/>
        <v>3.1333333333333404E-3</v>
      </c>
      <c r="S198" s="72">
        <f t="shared" si="74"/>
        <v>6.7784313725490222E-2</v>
      </c>
      <c r="T198" s="72">
        <f t="shared" si="75"/>
        <v>1.0890196078431386E-3</v>
      </c>
      <c r="U198" s="72">
        <f t="shared" si="76"/>
        <v>8.650980392156864</v>
      </c>
      <c r="V198" s="72">
        <f t="shared" si="77"/>
        <v>1.0992156862745074E-2</v>
      </c>
      <c r="W198" s="72">
        <f t="shared" si="78"/>
        <v>2.5098039215686314E-5</v>
      </c>
      <c r="X198" s="72">
        <f t="shared" si="79"/>
        <v>1.1999999999999999E-3</v>
      </c>
      <c r="Y198" s="72">
        <f t="shared" si="80"/>
        <v>1.3803921568627427E-3</v>
      </c>
      <c r="Z198" s="72">
        <f t="shared" si="81"/>
        <v>2.0941176470588241</v>
      </c>
      <c r="AA198" s="72">
        <f t="shared" si="82"/>
        <v>1.0254901960784315E-3</v>
      </c>
      <c r="AB198" s="72">
        <f t="shared" si="83"/>
        <v>1E-4</v>
      </c>
      <c r="AC198" s="72">
        <f t="shared" si="84"/>
        <v>15.313725490196081</v>
      </c>
      <c r="AD198" s="72">
        <f t="shared" si="85"/>
        <v>1E-4</v>
      </c>
      <c r="AE198" s="72">
        <f t="shared" si="86"/>
        <v>2.9999999999999997E-4</v>
      </c>
      <c r="AF198" s="72">
        <f t="shared" si="87"/>
        <v>3.0274509803921469E-2</v>
      </c>
    </row>
    <row r="199" spans="1:32" ht="15" customHeight="1" x14ac:dyDescent="0.2">
      <c r="A199" s="77">
        <v>42226.187511168981</v>
      </c>
      <c r="B199" s="5">
        <v>763</v>
      </c>
      <c r="C199" s="9">
        <f t="shared" si="93"/>
        <v>19447344</v>
      </c>
      <c r="D199" s="9">
        <f t="shared" si="91"/>
        <v>92.105327313725283</v>
      </c>
      <c r="E199" s="68">
        <f t="shared" si="94"/>
        <v>0.24356260784313727</v>
      </c>
      <c r="F199" s="68">
        <f t="shared" si="95"/>
        <v>0.11276849019607831</v>
      </c>
      <c r="G199" s="68">
        <f t="shared" si="96"/>
        <v>91.861764705882123</v>
      </c>
      <c r="H199" s="14"/>
      <c r="I199" s="72">
        <f t="shared" si="92"/>
        <v>6.2284313725490308E-2</v>
      </c>
      <c r="J199" s="72">
        <f t="shared" si="88"/>
        <v>4.0000000000000002E-4</v>
      </c>
      <c r="K199" s="72">
        <f t="shared" si="89"/>
        <v>3.6999999999999999E-4</v>
      </c>
      <c r="L199" s="72">
        <f t="shared" si="67"/>
        <v>6.1823529411764763E-2</v>
      </c>
      <c r="M199" s="72">
        <f t="shared" si="68"/>
        <v>1.4999999999999999E-4</v>
      </c>
      <c r="N199" s="72">
        <f t="shared" si="69"/>
        <v>4.2999999999999995E-5</v>
      </c>
      <c r="O199" s="72">
        <f t="shared" si="70"/>
        <v>65.823529411764468</v>
      </c>
      <c r="P199" s="72">
        <f t="shared" si="71"/>
        <v>1E-3</v>
      </c>
      <c r="Q199" s="72">
        <f t="shared" si="72"/>
        <v>1.269607843137258E-4</v>
      </c>
      <c r="R199" s="72">
        <f t="shared" si="73"/>
        <v>3.1166666666666738E-3</v>
      </c>
      <c r="S199" s="72">
        <f t="shared" si="74"/>
        <v>6.8509803921568649E-2</v>
      </c>
      <c r="T199" s="72">
        <f t="shared" si="75"/>
        <v>1.1018627450980405E-3</v>
      </c>
      <c r="U199" s="72">
        <f t="shared" si="76"/>
        <v>8.6431372549019621</v>
      </c>
      <c r="V199" s="72">
        <f t="shared" si="77"/>
        <v>1.105490196078429E-2</v>
      </c>
      <c r="W199" s="72">
        <f t="shared" si="78"/>
        <v>2.4313725490196119E-5</v>
      </c>
      <c r="X199" s="72">
        <f t="shared" si="79"/>
        <v>1.1999999999999999E-3</v>
      </c>
      <c r="Y199" s="72">
        <f t="shared" si="80"/>
        <v>1.3672549019607819E-3</v>
      </c>
      <c r="Z199" s="72">
        <f t="shared" si="81"/>
        <v>2.0911764705882359</v>
      </c>
      <c r="AA199" s="72">
        <f t="shared" si="82"/>
        <v>1.0115686274509805E-3</v>
      </c>
      <c r="AB199" s="72">
        <f t="shared" si="83"/>
        <v>1E-4</v>
      </c>
      <c r="AC199" s="72">
        <f t="shared" si="84"/>
        <v>15.303921568627453</v>
      </c>
      <c r="AD199" s="72">
        <f t="shared" si="85"/>
        <v>1E-4</v>
      </c>
      <c r="AE199" s="72">
        <f t="shared" si="86"/>
        <v>2.9999999999999997E-4</v>
      </c>
      <c r="AF199" s="72">
        <f t="shared" si="87"/>
        <v>2.9478431372548922E-2</v>
      </c>
    </row>
    <row r="200" spans="1:32" ht="15" customHeight="1" x14ac:dyDescent="0.2">
      <c r="A200" s="77">
        <v>42226.197927893518</v>
      </c>
      <c r="B200" s="5">
        <v>763</v>
      </c>
      <c r="C200" s="9">
        <f t="shared" si="93"/>
        <v>19447344</v>
      </c>
      <c r="D200" s="9">
        <f t="shared" si="91"/>
        <v>92.02635652941153</v>
      </c>
      <c r="E200" s="68">
        <f t="shared" si="94"/>
        <v>0.24400358823529419</v>
      </c>
      <c r="F200" s="68">
        <f t="shared" si="95"/>
        <v>0.11194476470588231</v>
      </c>
      <c r="G200" s="68">
        <f t="shared" si="96"/>
        <v>91.782352941176242</v>
      </c>
      <c r="H200" s="14"/>
      <c r="I200" s="72">
        <f t="shared" si="92"/>
        <v>6.282352941176482E-2</v>
      </c>
      <c r="J200" s="72">
        <f t="shared" si="88"/>
        <v>4.0000000000000002E-4</v>
      </c>
      <c r="K200" s="72">
        <f t="shared" si="89"/>
        <v>3.6999999999999999E-4</v>
      </c>
      <c r="L200" s="72">
        <f t="shared" si="67"/>
        <v>6.1764705882352999E-2</v>
      </c>
      <c r="M200" s="72">
        <f t="shared" si="68"/>
        <v>1.4999999999999999E-4</v>
      </c>
      <c r="N200" s="72">
        <f t="shared" si="69"/>
        <v>4.2999999999999995E-5</v>
      </c>
      <c r="O200" s="72">
        <f t="shared" si="70"/>
        <v>65.7647058823527</v>
      </c>
      <c r="P200" s="72">
        <f t="shared" si="71"/>
        <v>1E-3</v>
      </c>
      <c r="Q200" s="72">
        <f t="shared" si="72"/>
        <v>1.2705882352941208E-4</v>
      </c>
      <c r="R200" s="72">
        <f t="shared" si="73"/>
        <v>3.1000000000000073E-3</v>
      </c>
      <c r="S200" s="72">
        <f t="shared" si="74"/>
        <v>6.9235294117647075E-2</v>
      </c>
      <c r="T200" s="72">
        <f t="shared" si="75"/>
        <v>1.1147058823529424E-3</v>
      </c>
      <c r="U200" s="72">
        <f t="shared" si="76"/>
        <v>8.6352941176470601</v>
      </c>
      <c r="V200" s="72">
        <f t="shared" si="77"/>
        <v>1.1117647058823505E-2</v>
      </c>
      <c r="W200" s="72">
        <f t="shared" si="78"/>
        <v>2.3529411764705924E-5</v>
      </c>
      <c r="X200" s="72">
        <f t="shared" si="79"/>
        <v>1.1999999999999999E-3</v>
      </c>
      <c r="Y200" s="72">
        <f t="shared" si="80"/>
        <v>1.3541176470588212E-3</v>
      </c>
      <c r="Z200" s="72">
        <f t="shared" si="81"/>
        <v>2.0882352941176476</v>
      </c>
      <c r="AA200" s="72">
        <f t="shared" si="82"/>
        <v>9.9764705882352954E-4</v>
      </c>
      <c r="AB200" s="72">
        <f t="shared" si="83"/>
        <v>1E-4</v>
      </c>
      <c r="AC200" s="72">
        <f t="shared" si="84"/>
        <v>15.294117647058826</v>
      </c>
      <c r="AD200" s="72">
        <f t="shared" si="85"/>
        <v>1E-4</v>
      </c>
      <c r="AE200" s="72">
        <f t="shared" si="86"/>
        <v>2.9999999999999997E-4</v>
      </c>
      <c r="AF200" s="72">
        <f t="shared" si="87"/>
        <v>2.8682352941176374E-2</v>
      </c>
    </row>
    <row r="201" spans="1:32" ht="15" customHeight="1" x14ac:dyDescent="0.2">
      <c r="A201" s="77">
        <v>42226.208344618055</v>
      </c>
      <c r="B201" s="5">
        <v>763</v>
      </c>
      <c r="C201" s="9">
        <f t="shared" si="93"/>
        <v>19447344</v>
      </c>
      <c r="D201" s="9">
        <f t="shared" si="91"/>
        <v>91.94738574509779</v>
      </c>
      <c r="E201" s="68">
        <f t="shared" si="94"/>
        <v>0.24444456862745101</v>
      </c>
      <c r="F201" s="68">
        <f t="shared" si="95"/>
        <v>0.11112103921568618</v>
      </c>
      <c r="G201" s="68">
        <f t="shared" si="96"/>
        <v>91.702941176470347</v>
      </c>
      <c r="H201" s="14"/>
      <c r="I201" s="72">
        <f t="shared" si="92"/>
        <v>6.3362745098039325E-2</v>
      </c>
      <c r="J201" s="72">
        <f t="shared" si="88"/>
        <v>4.0000000000000002E-4</v>
      </c>
      <c r="K201" s="72">
        <f t="shared" si="89"/>
        <v>3.6999999999999999E-4</v>
      </c>
      <c r="L201" s="72">
        <f t="shared" si="67"/>
        <v>6.1705882352941235E-2</v>
      </c>
      <c r="M201" s="72">
        <f t="shared" si="68"/>
        <v>1.4999999999999999E-4</v>
      </c>
      <c r="N201" s="72">
        <f t="shared" si="69"/>
        <v>4.2999999999999995E-5</v>
      </c>
      <c r="O201" s="72">
        <f t="shared" si="70"/>
        <v>65.705882352940932</v>
      </c>
      <c r="P201" s="72">
        <f t="shared" si="71"/>
        <v>1E-3</v>
      </c>
      <c r="Q201" s="72">
        <f t="shared" si="72"/>
        <v>1.2715686274509836E-4</v>
      </c>
      <c r="R201" s="72">
        <f t="shared" si="73"/>
        <v>3.0833333333333407E-3</v>
      </c>
      <c r="S201" s="72">
        <f t="shared" si="74"/>
        <v>6.9960784313725502E-2</v>
      </c>
      <c r="T201" s="72">
        <f t="shared" si="75"/>
        <v>1.1275490196078443E-3</v>
      </c>
      <c r="U201" s="72">
        <f t="shared" si="76"/>
        <v>8.6274509803921582</v>
      </c>
      <c r="V201" s="72">
        <f t="shared" si="77"/>
        <v>1.118039215686272E-2</v>
      </c>
      <c r="W201" s="72">
        <f t="shared" si="78"/>
        <v>2.2745098039215729E-5</v>
      </c>
      <c r="X201" s="72">
        <f t="shared" si="79"/>
        <v>1.1999999999999999E-3</v>
      </c>
      <c r="Y201" s="72">
        <f t="shared" si="80"/>
        <v>1.3409803921568605E-3</v>
      </c>
      <c r="Z201" s="72">
        <f t="shared" si="81"/>
        <v>2.0852941176470594</v>
      </c>
      <c r="AA201" s="72">
        <f t="shared" si="82"/>
        <v>9.8372549019607857E-4</v>
      </c>
      <c r="AB201" s="72">
        <f t="shared" si="83"/>
        <v>1E-4</v>
      </c>
      <c r="AC201" s="72">
        <f t="shared" si="84"/>
        <v>15.284313725490199</v>
      </c>
      <c r="AD201" s="72">
        <f t="shared" si="85"/>
        <v>1E-4</v>
      </c>
      <c r="AE201" s="72">
        <f t="shared" si="86"/>
        <v>2.9999999999999997E-4</v>
      </c>
      <c r="AF201" s="72">
        <f t="shared" si="87"/>
        <v>2.7886274509803827E-2</v>
      </c>
    </row>
    <row r="202" spans="1:32" ht="15" customHeight="1" x14ac:dyDescent="0.2">
      <c r="A202" s="77">
        <v>42226.218761342592</v>
      </c>
      <c r="B202" s="5">
        <v>763</v>
      </c>
      <c r="C202" s="9">
        <f t="shared" si="93"/>
        <v>19447344</v>
      </c>
      <c r="D202" s="9">
        <f t="shared" si="91"/>
        <v>91.868414960784079</v>
      </c>
      <c r="E202" s="68">
        <f t="shared" si="94"/>
        <v>0.24488554901960785</v>
      </c>
      <c r="F202" s="68">
        <f t="shared" si="95"/>
        <v>0.11029731372549011</v>
      </c>
      <c r="G202" s="68">
        <f t="shared" si="96"/>
        <v>91.623529411764466</v>
      </c>
      <c r="H202" s="14"/>
      <c r="I202" s="72">
        <f t="shared" si="92"/>
        <v>6.390196078431383E-2</v>
      </c>
      <c r="J202" s="72">
        <f t="shared" si="88"/>
        <v>4.0000000000000002E-4</v>
      </c>
      <c r="K202" s="72">
        <f t="shared" si="89"/>
        <v>3.6999999999999999E-4</v>
      </c>
      <c r="L202" s="72">
        <f t="shared" si="67"/>
        <v>6.1647058823529471E-2</v>
      </c>
      <c r="M202" s="72">
        <f t="shared" si="68"/>
        <v>1.4999999999999999E-4</v>
      </c>
      <c r="N202" s="72">
        <f t="shared" si="69"/>
        <v>4.2999999999999995E-5</v>
      </c>
      <c r="O202" s="72">
        <f t="shared" si="70"/>
        <v>65.647058823529164</v>
      </c>
      <c r="P202" s="72">
        <f t="shared" si="71"/>
        <v>1E-3</v>
      </c>
      <c r="Q202" s="72">
        <f t="shared" si="72"/>
        <v>1.2725490196078464E-4</v>
      </c>
      <c r="R202" s="72">
        <f t="shared" si="73"/>
        <v>3.0666666666666741E-3</v>
      </c>
      <c r="S202" s="72">
        <f t="shared" si="74"/>
        <v>7.0686274509803929E-2</v>
      </c>
      <c r="T202" s="72">
        <f t="shared" si="75"/>
        <v>1.1403921568627462E-3</v>
      </c>
      <c r="U202" s="72">
        <f t="shared" si="76"/>
        <v>8.6196078431372563</v>
      </c>
      <c r="V202" s="72">
        <f t="shared" si="77"/>
        <v>1.1243137254901935E-2</v>
      </c>
      <c r="W202" s="72">
        <f t="shared" si="78"/>
        <v>2.1960784313725535E-5</v>
      </c>
      <c r="X202" s="72">
        <f t="shared" si="79"/>
        <v>1.1999999999999999E-3</v>
      </c>
      <c r="Y202" s="72">
        <f t="shared" si="80"/>
        <v>1.3278431372548997E-3</v>
      </c>
      <c r="Z202" s="72">
        <f t="shared" si="81"/>
        <v>2.0823529411764712</v>
      </c>
      <c r="AA202" s="72">
        <f t="shared" si="82"/>
        <v>9.698039215686276E-4</v>
      </c>
      <c r="AB202" s="72">
        <f t="shared" si="83"/>
        <v>1E-4</v>
      </c>
      <c r="AC202" s="72">
        <f t="shared" si="84"/>
        <v>15.274509803921571</v>
      </c>
      <c r="AD202" s="72">
        <f t="shared" si="85"/>
        <v>1E-4</v>
      </c>
      <c r="AE202" s="72">
        <f t="shared" si="86"/>
        <v>2.9999999999999997E-4</v>
      </c>
      <c r="AF202" s="72">
        <f t="shared" si="87"/>
        <v>2.7090196078431279E-2</v>
      </c>
    </row>
    <row r="203" spans="1:32" ht="15" customHeight="1" x14ac:dyDescent="0.2">
      <c r="A203" s="77">
        <v>42226.229178067129</v>
      </c>
      <c r="B203" s="5">
        <v>763</v>
      </c>
      <c r="C203" s="9">
        <f t="shared" si="93"/>
        <v>19447344</v>
      </c>
      <c r="D203" s="9">
        <f t="shared" si="91"/>
        <v>91.789444176470326</v>
      </c>
      <c r="E203" s="68">
        <f t="shared" si="94"/>
        <v>0.24532652941176475</v>
      </c>
      <c r="F203" s="68">
        <f t="shared" si="95"/>
        <v>0.10947358823529406</v>
      </c>
      <c r="G203" s="68">
        <f t="shared" si="96"/>
        <v>91.54411764705857</v>
      </c>
      <c r="H203" s="14"/>
      <c r="I203" s="72">
        <f t="shared" si="92"/>
        <v>6.4441176470588335E-2</v>
      </c>
      <c r="J203" s="72">
        <f t="shared" si="88"/>
        <v>4.0000000000000002E-4</v>
      </c>
      <c r="K203" s="72">
        <f t="shared" si="89"/>
        <v>3.6999999999999999E-4</v>
      </c>
      <c r="L203" s="72">
        <f t="shared" si="67"/>
        <v>6.1588235294117707E-2</v>
      </c>
      <c r="M203" s="72">
        <f t="shared" si="68"/>
        <v>1.4999999999999999E-4</v>
      </c>
      <c r="N203" s="72">
        <f t="shared" si="69"/>
        <v>4.2999999999999995E-5</v>
      </c>
      <c r="O203" s="72">
        <f t="shared" si="70"/>
        <v>65.588235294117396</v>
      </c>
      <c r="P203" s="72">
        <f t="shared" si="71"/>
        <v>1E-3</v>
      </c>
      <c r="Q203" s="72">
        <f t="shared" si="72"/>
        <v>1.2735294117647092E-4</v>
      </c>
      <c r="R203" s="72">
        <f t="shared" si="73"/>
        <v>3.0500000000000076E-3</v>
      </c>
      <c r="S203" s="72">
        <f t="shared" si="74"/>
        <v>7.1411764705882355E-2</v>
      </c>
      <c r="T203" s="72">
        <f t="shared" si="75"/>
        <v>1.1532352941176481E-3</v>
      </c>
      <c r="U203" s="72">
        <f t="shared" si="76"/>
        <v>8.6117647058823543</v>
      </c>
      <c r="V203" s="72">
        <f t="shared" si="77"/>
        <v>1.130588235294115E-2</v>
      </c>
      <c r="W203" s="72">
        <f t="shared" si="78"/>
        <v>2.117647058823534E-5</v>
      </c>
      <c r="X203" s="72">
        <f t="shared" si="79"/>
        <v>1.1999999999999999E-3</v>
      </c>
      <c r="Y203" s="72">
        <f t="shared" si="80"/>
        <v>1.314705882352939E-3</v>
      </c>
      <c r="Z203" s="72">
        <f t="shared" si="81"/>
        <v>2.079411764705883</v>
      </c>
      <c r="AA203" s="72">
        <f t="shared" si="82"/>
        <v>9.5588235294117663E-4</v>
      </c>
      <c r="AB203" s="72">
        <f t="shared" si="83"/>
        <v>1E-4</v>
      </c>
      <c r="AC203" s="72">
        <f t="shared" si="84"/>
        <v>15.264705882352944</v>
      </c>
      <c r="AD203" s="72">
        <f t="shared" si="85"/>
        <v>1E-4</v>
      </c>
      <c r="AE203" s="72">
        <f t="shared" si="86"/>
        <v>2.9999999999999997E-4</v>
      </c>
      <c r="AF203" s="72">
        <f t="shared" si="87"/>
        <v>2.6294117647058732E-2</v>
      </c>
    </row>
    <row r="204" spans="1:32" ht="15" customHeight="1" x14ac:dyDescent="0.2">
      <c r="A204" s="77">
        <v>42226.239594791667</v>
      </c>
      <c r="B204" s="5">
        <v>763</v>
      </c>
      <c r="C204" s="9">
        <f t="shared" si="93"/>
        <v>19447344</v>
      </c>
      <c r="D204" s="9">
        <f t="shared" si="91"/>
        <v>91.710473392156615</v>
      </c>
      <c r="E204" s="68">
        <f t="shared" si="94"/>
        <v>0.24576750980392162</v>
      </c>
      <c r="F204" s="68">
        <f t="shared" si="95"/>
        <v>0.10864986274509801</v>
      </c>
      <c r="G204" s="68">
        <f t="shared" si="96"/>
        <v>91.464705882352689</v>
      </c>
      <c r="H204" s="14"/>
      <c r="I204" s="72">
        <f t="shared" si="92"/>
        <v>6.498039215686284E-2</v>
      </c>
      <c r="J204" s="72">
        <f t="shared" si="88"/>
        <v>4.0000000000000002E-4</v>
      </c>
      <c r="K204" s="72">
        <f t="shared" si="89"/>
        <v>3.6999999999999999E-4</v>
      </c>
      <c r="L204" s="72">
        <f t="shared" ref="L204:L229" si="97">L203+(L$230-L$128)*(1/102)</f>
        <v>6.1529411764705944E-2</v>
      </c>
      <c r="M204" s="72">
        <f t="shared" ref="M204:M229" si="98">M203+(M$230-M$128)*(1/102)</f>
        <v>1.4999999999999999E-4</v>
      </c>
      <c r="N204" s="72">
        <f t="shared" ref="N204:N229" si="99">N203+(N$230-N$128)*(1/102)</f>
        <v>4.2999999999999995E-5</v>
      </c>
      <c r="O204" s="72">
        <f t="shared" ref="O204:O229" si="100">O203+(O$230-O$128)*(1/102)</f>
        <v>65.529411764705628</v>
      </c>
      <c r="P204" s="72">
        <f t="shared" ref="P204:P229" si="101">P203+(P$230-P$128)*(1/102)</f>
        <v>1E-3</v>
      </c>
      <c r="Q204" s="72">
        <f t="shared" ref="Q204:Q229" si="102">Q203+(Q$230-Q$128)*(1/102)</f>
        <v>1.2745098039215719E-4</v>
      </c>
      <c r="R204" s="72">
        <f t="shared" ref="R204:R229" si="103">R203+(R$230-R$128)*(1/102)</f>
        <v>3.033333333333341E-3</v>
      </c>
      <c r="S204" s="72">
        <f t="shared" ref="S204:S229" si="104">S203+(S$230-S$128)*(1/102)</f>
        <v>7.2137254901960782E-2</v>
      </c>
      <c r="T204" s="72">
        <f t="shared" ref="T204:T229" si="105">T203+(T$230-T$128)*(1/102)</f>
        <v>1.16607843137255E-3</v>
      </c>
      <c r="U204" s="72">
        <f t="shared" ref="U204:U229" si="106">U203+(U$230-U$128)*(1/102)</f>
        <v>8.6039215686274524</v>
      </c>
      <c r="V204" s="72">
        <f t="shared" ref="V204:V229" si="107">V203+(V$230-V$128)*(1/102)</f>
        <v>1.1368627450980365E-2</v>
      </c>
      <c r="W204" s="72">
        <f t="shared" ref="W204:W229" si="108">W203+(W$230-W$128)*(1/102)</f>
        <v>2.0392156862745145E-5</v>
      </c>
      <c r="X204" s="72">
        <f t="shared" ref="X204:X229" si="109">X203+(X$230-X$128)*(1/102)</f>
        <v>1.1999999999999999E-3</v>
      </c>
      <c r="Y204" s="72">
        <f t="shared" ref="Y204:Y229" si="110">Y203+(Y$230-Y$128)*(1/102)</f>
        <v>1.3015686274509782E-3</v>
      </c>
      <c r="Z204" s="72">
        <f t="shared" ref="Z204:Z229" si="111">Z203+(Z$230-Z$128)*(1/102)</f>
        <v>2.0764705882352947</v>
      </c>
      <c r="AA204" s="72">
        <f t="shared" ref="AA204:AA229" si="112">AA203+(AA$230-AA$128)*(1/102)</f>
        <v>9.4196078431372566E-4</v>
      </c>
      <c r="AB204" s="72">
        <f t="shared" ref="AB204:AB229" si="113">AB203+(AB$230-AB$128)*(1/102)</f>
        <v>1E-4</v>
      </c>
      <c r="AC204" s="72">
        <f t="shared" ref="AC204:AC229" si="114">AC203+(AC$230-AC$128)*(1/102)</f>
        <v>15.254901960784316</v>
      </c>
      <c r="AD204" s="72">
        <f t="shared" ref="AD204:AD229" si="115">AD203+(AD$230-AD$128)*(1/102)</f>
        <v>1E-4</v>
      </c>
      <c r="AE204" s="72">
        <f t="shared" ref="AE204:AE229" si="116">AE203+(AE$230-AE$128)*(1/102)</f>
        <v>2.9999999999999997E-4</v>
      </c>
      <c r="AF204" s="72">
        <f t="shared" ref="AF204:AF229" si="117">AF203+(AF$230-AF$128)*(1/102)</f>
        <v>2.5498039215686184E-2</v>
      </c>
    </row>
    <row r="205" spans="1:32" ht="15" customHeight="1" x14ac:dyDescent="0.2">
      <c r="A205" s="77">
        <v>42226.250011516204</v>
      </c>
      <c r="B205" s="5">
        <v>763</v>
      </c>
      <c r="C205" s="9">
        <f t="shared" si="93"/>
        <v>19447344</v>
      </c>
      <c r="D205" s="9">
        <f t="shared" si="91"/>
        <v>91.63150260784289</v>
      </c>
      <c r="E205" s="68">
        <f t="shared" si="94"/>
        <v>0.24620849019607846</v>
      </c>
      <c r="F205" s="68">
        <f t="shared" si="95"/>
        <v>0.10782613725490191</v>
      </c>
      <c r="G205" s="68">
        <f t="shared" si="96"/>
        <v>91.385294117646808</v>
      </c>
      <c r="H205" s="14"/>
      <c r="I205" s="72">
        <f t="shared" si="92"/>
        <v>6.5519607843137345E-2</v>
      </c>
      <c r="J205" s="72">
        <f t="shared" ref="J205:J229" si="118">J204+(J$230-J$128)*(1/102)</f>
        <v>4.0000000000000002E-4</v>
      </c>
      <c r="K205" s="72">
        <f t="shared" ref="K205:K229" si="119">K204+(K$230-K$128)*(1/102)</f>
        <v>3.6999999999999999E-4</v>
      </c>
      <c r="L205" s="72">
        <f t="shared" si="97"/>
        <v>6.147058823529418E-2</v>
      </c>
      <c r="M205" s="72">
        <f t="shared" si="98"/>
        <v>1.4999999999999999E-4</v>
      </c>
      <c r="N205" s="72">
        <f t="shared" si="99"/>
        <v>4.2999999999999995E-5</v>
      </c>
      <c r="O205" s="72">
        <f t="shared" si="100"/>
        <v>65.47058823529386</v>
      </c>
      <c r="P205" s="72">
        <f t="shared" si="101"/>
        <v>1E-3</v>
      </c>
      <c r="Q205" s="72">
        <f t="shared" si="102"/>
        <v>1.2754901960784347E-4</v>
      </c>
      <c r="R205" s="72">
        <f t="shared" si="103"/>
        <v>3.0166666666666744E-3</v>
      </c>
      <c r="S205" s="72">
        <f t="shared" si="104"/>
        <v>7.2862745098039208E-2</v>
      </c>
      <c r="T205" s="72">
        <f t="shared" si="105"/>
        <v>1.1789215686274519E-3</v>
      </c>
      <c r="U205" s="72">
        <f t="shared" si="106"/>
        <v>8.5960784313725505</v>
      </c>
      <c r="V205" s="72">
        <f t="shared" si="107"/>
        <v>1.143137254901958E-2</v>
      </c>
      <c r="W205" s="72">
        <f t="shared" si="108"/>
        <v>1.960784313725495E-5</v>
      </c>
      <c r="X205" s="72">
        <f t="shared" si="109"/>
        <v>1.1999999999999999E-3</v>
      </c>
      <c r="Y205" s="72">
        <f t="shared" si="110"/>
        <v>1.2884313725490175E-3</v>
      </c>
      <c r="Z205" s="72">
        <f t="shared" si="111"/>
        <v>2.0735294117647065</v>
      </c>
      <c r="AA205" s="72">
        <f t="shared" si="112"/>
        <v>9.2803921568627469E-4</v>
      </c>
      <c r="AB205" s="72">
        <f t="shared" si="113"/>
        <v>1E-4</v>
      </c>
      <c r="AC205" s="72">
        <f t="shared" si="114"/>
        <v>15.245098039215689</v>
      </c>
      <c r="AD205" s="72">
        <f t="shared" si="115"/>
        <v>1E-4</v>
      </c>
      <c r="AE205" s="72">
        <f t="shared" si="116"/>
        <v>2.9999999999999997E-4</v>
      </c>
      <c r="AF205" s="72">
        <f t="shared" si="117"/>
        <v>2.4701960784313637E-2</v>
      </c>
    </row>
    <row r="206" spans="1:32" ht="15" customHeight="1" x14ac:dyDescent="0.2">
      <c r="A206" s="77">
        <v>42226.260428240741</v>
      </c>
      <c r="B206" s="5">
        <v>754</v>
      </c>
      <c r="C206" s="9">
        <f t="shared" si="93"/>
        <v>19217952</v>
      </c>
      <c r="D206" s="9">
        <f t="shared" si="91"/>
        <v>91.552531823529165</v>
      </c>
      <c r="E206" s="68">
        <f t="shared" si="94"/>
        <v>0.24664947058823533</v>
      </c>
      <c r="F206" s="68">
        <f t="shared" si="95"/>
        <v>0.10700241176470586</v>
      </c>
      <c r="G206" s="68">
        <f t="shared" si="96"/>
        <v>91.305882352940927</v>
      </c>
      <c r="H206" s="14"/>
      <c r="I206" s="72">
        <f t="shared" si="92"/>
        <v>6.605882352941185E-2</v>
      </c>
      <c r="J206" s="72">
        <f t="shared" si="118"/>
        <v>4.0000000000000002E-4</v>
      </c>
      <c r="K206" s="72">
        <f t="shared" si="119"/>
        <v>3.6999999999999999E-4</v>
      </c>
      <c r="L206" s="72">
        <f t="shared" si="97"/>
        <v>6.1411764705882416E-2</v>
      </c>
      <c r="M206" s="72">
        <f t="shared" si="98"/>
        <v>1.4999999999999999E-4</v>
      </c>
      <c r="N206" s="72">
        <f t="shared" si="99"/>
        <v>4.2999999999999995E-5</v>
      </c>
      <c r="O206" s="72">
        <f t="shared" si="100"/>
        <v>65.411764705882092</v>
      </c>
      <c r="P206" s="72">
        <f t="shared" si="101"/>
        <v>1E-3</v>
      </c>
      <c r="Q206" s="72">
        <f t="shared" si="102"/>
        <v>1.2764705882352975E-4</v>
      </c>
      <c r="R206" s="72">
        <f t="shared" si="103"/>
        <v>3.0000000000000079E-3</v>
      </c>
      <c r="S206" s="72">
        <f t="shared" si="104"/>
        <v>7.3588235294117635E-2</v>
      </c>
      <c r="T206" s="72">
        <f t="shared" si="105"/>
        <v>1.1917647058823538E-3</v>
      </c>
      <c r="U206" s="72">
        <f t="shared" si="106"/>
        <v>8.5882352941176485</v>
      </c>
      <c r="V206" s="72">
        <f t="shared" si="107"/>
        <v>1.1494117647058795E-2</v>
      </c>
      <c r="W206" s="72">
        <f t="shared" si="108"/>
        <v>1.8823529411764755E-5</v>
      </c>
      <c r="X206" s="72">
        <f t="shared" si="109"/>
        <v>1.1999999999999999E-3</v>
      </c>
      <c r="Y206" s="72">
        <f t="shared" si="110"/>
        <v>1.2752941176470568E-3</v>
      </c>
      <c r="Z206" s="72">
        <f t="shared" si="111"/>
        <v>2.0705882352941183</v>
      </c>
      <c r="AA206" s="72">
        <f t="shared" si="112"/>
        <v>9.1411764705882372E-4</v>
      </c>
      <c r="AB206" s="72">
        <f t="shared" si="113"/>
        <v>1E-4</v>
      </c>
      <c r="AC206" s="72">
        <f t="shared" si="114"/>
        <v>15.235294117647062</v>
      </c>
      <c r="AD206" s="72">
        <f t="shared" si="115"/>
        <v>1E-4</v>
      </c>
      <c r="AE206" s="72">
        <f t="shared" si="116"/>
        <v>2.9999999999999997E-4</v>
      </c>
      <c r="AF206" s="72">
        <f t="shared" si="117"/>
        <v>2.3905882352941089E-2</v>
      </c>
    </row>
    <row r="207" spans="1:32" ht="15" customHeight="1" x14ac:dyDescent="0.2">
      <c r="A207" s="77">
        <v>42226.270844965278</v>
      </c>
      <c r="B207" s="5">
        <v>754</v>
      </c>
      <c r="C207" s="9">
        <f t="shared" si="93"/>
        <v>19217952</v>
      </c>
      <c r="D207" s="9">
        <f t="shared" si="91"/>
        <v>91.47356103921544</v>
      </c>
      <c r="E207" s="68">
        <f t="shared" si="94"/>
        <v>0.24709045098039217</v>
      </c>
      <c r="F207" s="68">
        <f t="shared" si="95"/>
        <v>0.10617868627450976</v>
      </c>
      <c r="G207" s="68">
        <f t="shared" si="96"/>
        <v>91.226470588235031</v>
      </c>
      <c r="H207" s="14"/>
      <c r="I207" s="72">
        <f t="shared" si="92"/>
        <v>6.6598039215686355E-2</v>
      </c>
      <c r="J207" s="72">
        <f t="shared" si="118"/>
        <v>4.0000000000000002E-4</v>
      </c>
      <c r="K207" s="72">
        <f t="shared" si="119"/>
        <v>3.6999999999999999E-4</v>
      </c>
      <c r="L207" s="72">
        <f t="shared" si="97"/>
        <v>6.1352941176470652E-2</v>
      </c>
      <c r="M207" s="72">
        <f t="shared" si="98"/>
        <v>1.4999999999999999E-4</v>
      </c>
      <c r="N207" s="72">
        <f t="shared" si="99"/>
        <v>4.2999999999999995E-5</v>
      </c>
      <c r="O207" s="72">
        <f t="shared" si="100"/>
        <v>65.352941176470324</v>
      </c>
      <c r="P207" s="72">
        <f t="shared" si="101"/>
        <v>1E-3</v>
      </c>
      <c r="Q207" s="72">
        <f t="shared" si="102"/>
        <v>1.2774509803921603E-4</v>
      </c>
      <c r="R207" s="72">
        <f t="shared" si="103"/>
        <v>2.9833333333333413E-3</v>
      </c>
      <c r="S207" s="72">
        <f t="shared" si="104"/>
        <v>7.4313725490196061E-2</v>
      </c>
      <c r="T207" s="72">
        <f t="shared" si="105"/>
        <v>1.2046078431372557E-3</v>
      </c>
      <c r="U207" s="72">
        <f t="shared" si="106"/>
        <v>8.5803921568627466</v>
      </c>
      <c r="V207" s="72">
        <f t="shared" si="107"/>
        <v>1.155686274509801E-2</v>
      </c>
      <c r="W207" s="72">
        <f t="shared" si="108"/>
        <v>1.803921568627456E-5</v>
      </c>
      <c r="X207" s="72">
        <f t="shared" si="109"/>
        <v>1.1999999999999999E-3</v>
      </c>
      <c r="Y207" s="72">
        <f t="shared" si="110"/>
        <v>1.262156862745096E-3</v>
      </c>
      <c r="Z207" s="72">
        <f t="shared" si="111"/>
        <v>2.0676470588235301</v>
      </c>
      <c r="AA207" s="72">
        <f t="shared" si="112"/>
        <v>9.0019607843137275E-4</v>
      </c>
      <c r="AB207" s="72">
        <f t="shared" si="113"/>
        <v>1E-4</v>
      </c>
      <c r="AC207" s="72">
        <f t="shared" si="114"/>
        <v>15.225490196078434</v>
      </c>
      <c r="AD207" s="72">
        <f t="shared" si="115"/>
        <v>1E-4</v>
      </c>
      <c r="AE207" s="72">
        <f t="shared" si="116"/>
        <v>2.9999999999999997E-4</v>
      </c>
      <c r="AF207" s="72">
        <f t="shared" si="117"/>
        <v>2.3109803921568542E-2</v>
      </c>
    </row>
    <row r="208" spans="1:32" ht="15" customHeight="1" x14ac:dyDescent="0.2">
      <c r="A208" s="77">
        <v>42226.281261689815</v>
      </c>
      <c r="B208" s="5">
        <v>763</v>
      </c>
      <c r="C208" s="9">
        <f t="shared" si="93"/>
        <v>19447344</v>
      </c>
      <c r="D208" s="9">
        <f t="shared" si="91"/>
        <v>91.394590254901701</v>
      </c>
      <c r="E208" s="68">
        <f t="shared" si="94"/>
        <v>0.24753143137254899</v>
      </c>
      <c r="F208" s="68">
        <f t="shared" si="95"/>
        <v>0.10535496078431365</v>
      </c>
      <c r="G208" s="68">
        <f t="shared" si="96"/>
        <v>91.14705882352915</v>
      </c>
      <c r="H208" s="14"/>
      <c r="I208" s="72">
        <f t="shared" si="92"/>
        <v>6.7137254901960861E-2</v>
      </c>
      <c r="J208" s="72">
        <f t="shared" si="118"/>
        <v>4.0000000000000002E-4</v>
      </c>
      <c r="K208" s="72">
        <f t="shared" si="119"/>
        <v>3.6999999999999999E-4</v>
      </c>
      <c r="L208" s="72">
        <f t="shared" si="97"/>
        <v>6.1294117647058888E-2</v>
      </c>
      <c r="M208" s="72">
        <f t="shared" si="98"/>
        <v>1.4999999999999999E-4</v>
      </c>
      <c r="N208" s="72">
        <f t="shared" si="99"/>
        <v>4.2999999999999995E-5</v>
      </c>
      <c r="O208" s="72">
        <f t="shared" si="100"/>
        <v>65.294117647058556</v>
      </c>
      <c r="P208" s="72">
        <f t="shared" si="101"/>
        <v>1E-3</v>
      </c>
      <c r="Q208" s="72">
        <f t="shared" si="102"/>
        <v>1.2784313725490231E-4</v>
      </c>
      <c r="R208" s="72">
        <f t="shared" si="103"/>
        <v>2.9666666666666747E-3</v>
      </c>
      <c r="S208" s="72">
        <f t="shared" si="104"/>
        <v>7.5039215686274488E-2</v>
      </c>
      <c r="T208" s="72">
        <f t="shared" si="105"/>
        <v>1.2174509803921576E-3</v>
      </c>
      <c r="U208" s="72">
        <f t="shared" si="106"/>
        <v>8.5725490196078447</v>
      </c>
      <c r="V208" s="72">
        <f t="shared" si="107"/>
        <v>1.1619607843137226E-2</v>
      </c>
      <c r="W208" s="72">
        <f t="shared" si="108"/>
        <v>1.7254901960784365E-5</v>
      </c>
      <c r="X208" s="72">
        <f t="shared" si="109"/>
        <v>1.1999999999999999E-3</v>
      </c>
      <c r="Y208" s="72">
        <f t="shared" si="110"/>
        <v>1.2490196078431353E-3</v>
      </c>
      <c r="Z208" s="72">
        <f t="shared" si="111"/>
        <v>2.0647058823529418</v>
      </c>
      <c r="AA208" s="72">
        <f t="shared" si="112"/>
        <v>8.8627450980392178E-4</v>
      </c>
      <c r="AB208" s="72">
        <f t="shared" si="113"/>
        <v>1E-4</v>
      </c>
      <c r="AC208" s="72">
        <f t="shared" si="114"/>
        <v>15.215686274509807</v>
      </c>
      <c r="AD208" s="72">
        <f t="shared" si="115"/>
        <v>1E-4</v>
      </c>
      <c r="AE208" s="72">
        <f t="shared" si="116"/>
        <v>2.9999999999999997E-4</v>
      </c>
      <c r="AF208" s="72">
        <f t="shared" si="117"/>
        <v>2.2313725490195994E-2</v>
      </c>
    </row>
    <row r="209" spans="1:32" ht="15" customHeight="1" x14ac:dyDescent="0.2">
      <c r="A209" s="77">
        <v>42226.291678414353</v>
      </c>
      <c r="B209" s="5">
        <v>763</v>
      </c>
      <c r="C209" s="9">
        <f t="shared" si="93"/>
        <v>19447344</v>
      </c>
      <c r="D209" s="9">
        <f t="shared" si="91"/>
        <v>91.315619470587976</v>
      </c>
      <c r="E209" s="68">
        <f t="shared" si="94"/>
        <v>0.24797241176470583</v>
      </c>
      <c r="F209" s="68">
        <f t="shared" si="95"/>
        <v>0.10453123529411755</v>
      </c>
      <c r="G209" s="68">
        <f t="shared" si="96"/>
        <v>91.067647058823255</v>
      </c>
      <c r="H209" s="14"/>
      <c r="I209" s="72">
        <f t="shared" si="92"/>
        <v>6.7676470588235366E-2</v>
      </c>
      <c r="J209" s="72">
        <f t="shared" si="118"/>
        <v>4.0000000000000002E-4</v>
      </c>
      <c r="K209" s="72">
        <f t="shared" si="119"/>
        <v>3.6999999999999999E-4</v>
      </c>
      <c r="L209" s="72">
        <f t="shared" si="97"/>
        <v>6.1235294117647124E-2</v>
      </c>
      <c r="M209" s="72">
        <f t="shared" si="98"/>
        <v>1.4999999999999999E-4</v>
      </c>
      <c r="N209" s="72">
        <f t="shared" si="99"/>
        <v>4.2999999999999995E-5</v>
      </c>
      <c r="O209" s="72">
        <f t="shared" si="100"/>
        <v>65.235294117646788</v>
      </c>
      <c r="P209" s="72">
        <f t="shared" si="101"/>
        <v>1E-3</v>
      </c>
      <c r="Q209" s="72">
        <f t="shared" si="102"/>
        <v>1.2794117647058859E-4</v>
      </c>
      <c r="R209" s="72">
        <f t="shared" si="103"/>
        <v>2.9500000000000082E-3</v>
      </c>
      <c r="S209" s="72">
        <f t="shared" si="104"/>
        <v>7.5764705882352915E-2</v>
      </c>
      <c r="T209" s="72">
        <f t="shared" si="105"/>
        <v>1.2302941176470595E-3</v>
      </c>
      <c r="U209" s="72">
        <f t="shared" si="106"/>
        <v>8.5647058823529427</v>
      </c>
      <c r="V209" s="72">
        <f t="shared" si="107"/>
        <v>1.1682352941176441E-2</v>
      </c>
      <c r="W209" s="72">
        <f t="shared" si="108"/>
        <v>1.647058823529417E-5</v>
      </c>
      <c r="X209" s="72">
        <f t="shared" si="109"/>
        <v>1.1999999999999999E-3</v>
      </c>
      <c r="Y209" s="72">
        <f t="shared" si="110"/>
        <v>1.2358823529411745E-3</v>
      </c>
      <c r="Z209" s="72">
        <f t="shared" si="111"/>
        <v>2.0617647058823536</v>
      </c>
      <c r="AA209" s="72">
        <f t="shared" si="112"/>
        <v>8.7235294117647081E-4</v>
      </c>
      <c r="AB209" s="72">
        <f t="shared" si="113"/>
        <v>1E-4</v>
      </c>
      <c r="AC209" s="72">
        <f t="shared" si="114"/>
        <v>15.205882352941179</v>
      </c>
      <c r="AD209" s="72">
        <f t="shared" si="115"/>
        <v>1E-4</v>
      </c>
      <c r="AE209" s="72">
        <f t="shared" si="116"/>
        <v>2.9999999999999997E-4</v>
      </c>
      <c r="AF209" s="72">
        <f t="shared" si="117"/>
        <v>2.1517647058823447E-2</v>
      </c>
    </row>
    <row r="210" spans="1:32" ht="15" customHeight="1" x14ac:dyDescent="0.2">
      <c r="A210" s="77">
        <v>42226.30209513889</v>
      </c>
      <c r="B210" s="5">
        <v>754</v>
      </c>
      <c r="C210" s="9">
        <f t="shared" si="93"/>
        <v>19217952</v>
      </c>
      <c r="D210" s="9">
        <f t="shared" si="91"/>
        <v>91.236648686274236</v>
      </c>
      <c r="E210" s="68">
        <f t="shared" si="94"/>
        <v>0.2484133921568627</v>
      </c>
      <c r="F210" s="68">
        <f t="shared" si="95"/>
        <v>0.1037075098039215</v>
      </c>
      <c r="G210" s="68">
        <f t="shared" si="96"/>
        <v>90.988235294117388</v>
      </c>
      <c r="H210" s="68"/>
      <c r="I210" s="72">
        <f t="shared" si="92"/>
        <v>6.8215686274509871E-2</v>
      </c>
      <c r="J210" s="72">
        <f t="shared" si="118"/>
        <v>4.0000000000000002E-4</v>
      </c>
      <c r="K210" s="72">
        <f t="shared" si="119"/>
        <v>3.6999999999999999E-4</v>
      </c>
      <c r="L210" s="72">
        <f t="shared" si="97"/>
        <v>6.117647058823536E-2</v>
      </c>
      <c r="M210" s="72">
        <f t="shared" si="98"/>
        <v>1.4999999999999999E-4</v>
      </c>
      <c r="N210" s="72">
        <f t="shared" si="99"/>
        <v>4.2999999999999995E-5</v>
      </c>
      <c r="O210" s="72">
        <f t="shared" si="100"/>
        <v>65.17647058823502</v>
      </c>
      <c r="P210" s="72">
        <f t="shared" si="101"/>
        <v>1E-3</v>
      </c>
      <c r="Q210" s="72">
        <f t="shared" si="102"/>
        <v>1.2803921568627487E-4</v>
      </c>
      <c r="R210" s="72">
        <f t="shared" si="103"/>
        <v>2.9333333333333416E-3</v>
      </c>
      <c r="S210" s="72">
        <f t="shared" si="104"/>
        <v>7.6490196078431341E-2</v>
      </c>
      <c r="T210" s="72">
        <f t="shared" si="105"/>
        <v>1.2431372549019614E-3</v>
      </c>
      <c r="U210" s="72">
        <f t="shared" si="106"/>
        <v>8.5568627450980408</v>
      </c>
      <c r="V210" s="72">
        <f t="shared" si="107"/>
        <v>1.1745098039215656E-2</v>
      </c>
      <c r="W210" s="72">
        <f t="shared" si="108"/>
        <v>1.5686274509803976E-5</v>
      </c>
      <c r="X210" s="72">
        <f t="shared" si="109"/>
        <v>1.1999999999999999E-3</v>
      </c>
      <c r="Y210" s="72">
        <f t="shared" si="110"/>
        <v>1.2227450980392138E-3</v>
      </c>
      <c r="Z210" s="72">
        <f t="shared" si="111"/>
        <v>2.0588235294117654</v>
      </c>
      <c r="AA210" s="72">
        <f t="shared" si="112"/>
        <v>8.5843137254901984E-4</v>
      </c>
      <c r="AB210" s="72">
        <f t="shared" si="113"/>
        <v>1E-4</v>
      </c>
      <c r="AC210" s="72">
        <f t="shared" si="114"/>
        <v>15.196078431372552</v>
      </c>
      <c r="AD210" s="72">
        <f t="shared" si="115"/>
        <v>1E-4</v>
      </c>
      <c r="AE210" s="72">
        <f t="shared" si="116"/>
        <v>2.9999999999999997E-4</v>
      </c>
      <c r="AF210" s="72">
        <f t="shared" si="117"/>
        <v>2.07215686274509E-2</v>
      </c>
    </row>
    <row r="211" spans="1:32" ht="15" customHeight="1" x14ac:dyDescent="0.2">
      <c r="A211" s="77">
        <v>42226.312511863427</v>
      </c>
      <c r="B211" s="5">
        <v>754</v>
      </c>
      <c r="C211" s="9">
        <f t="shared" si="93"/>
        <v>19217952</v>
      </c>
      <c r="D211" s="9">
        <f t="shared" si="91"/>
        <v>91.157677901960511</v>
      </c>
      <c r="E211" s="68">
        <f t="shared" si="94"/>
        <v>0.24885437254901954</v>
      </c>
      <c r="F211" s="68">
        <f t="shared" si="95"/>
        <v>0.1028837843137254</v>
      </c>
      <c r="G211" s="68">
        <f t="shared" si="96"/>
        <v>90.908823529411492</v>
      </c>
      <c r="H211" s="68"/>
      <c r="I211" s="72">
        <f t="shared" si="92"/>
        <v>6.8754901960784376E-2</v>
      </c>
      <c r="J211" s="72">
        <f t="shared" si="118"/>
        <v>4.0000000000000002E-4</v>
      </c>
      <c r="K211" s="72">
        <f t="shared" si="119"/>
        <v>3.6999999999999999E-4</v>
      </c>
      <c r="L211" s="72">
        <f t="shared" si="97"/>
        <v>6.1117647058823596E-2</v>
      </c>
      <c r="M211" s="72">
        <f t="shared" si="98"/>
        <v>1.4999999999999999E-4</v>
      </c>
      <c r="N211" s="72">
        <f t="shared" si="99"/>
        <v>4.2999999999999995E-5</v>
      </c>
      <c r="O211" s="72">
        <f t="shared" si="100"/>
        <v>65.117647058823252</v>
      </c>
      <c r="P211" s="72">
        <f t="shared" si="101"/>
        <v>1E-3</v>
      </c>
      <c r="Q211" s="72">
        <f t="shared" si="102"/>
        <v>1.2813725490196115E-4</v>
      </c>
      <c r="R211" s="72">
        <f t="shared" si="103"/>
        <v>2.916666666666675E-3</v>
      </c>
      <c r="S211" s="72">
        <f t="shared" si="104"/>
        <v>7.7215686274509768E-2</v>
      </c>
      <c r="T211" s="72">
        <f t="shared" si="105"/>
        <v>1.2559803921568633E-3</v>
      </c>
      <c r="U211" s="72">
        <f t="shared" si="106"/>
        <v>8.5490196078431389</v>
      </c>
      <c r="V211" s="72">
        <f t="shared" si="107"/>
        <v>1.1807843137254871E-2</v>
      </c>
      <c r="W211" s="72">
        <f t="shared" si="108"/>
        <v>1.4901960784313779E-5</v>
      </c>
      <c r="X211" s="72">
        <f t="shared" si="109"/>
        <v>1.1999999999999999E-3</v>
      </c>
      <c r="Y211" s="72">
        <f t="shared" si="110"/>
        <v>1.2096078431372531E-3</v>
      </c>
      <c r="Z211" s="72">
        <f t="shared" si="111"/>
        <v>2.0558823529411772</v>
      </c>
      <c r="AA211" s="72">
        <f t="shared" si="112"/>
        <v>8.4450980392156887E-4</v>
      </c>
      <c r="AB211" s="72">
        <f t="shared" si="113"/>
        <v>1E-4</v>
      </c>
      <c r="AC211" s="72">
        <f t="shared" si="114"/>
        <v>15.186274509803924</v>
      </c>
      <c r="AD211" s="72">
        <f t="shared" si="115"/>
        <v>1E-4</v>
      </c>
      <c r="AE211" s="72">
        <f t="shared" si="116"/>
        <v>2.9999999999999997E-4</v>
      </c>
      <c r="AF211" s="72">
        <f t="shared" si="117"/>
        <v>1.9925490196078352E-2</v>
      </c>
    </row>
    <row r="212" spans="1:32" ht="15" customHeight="1" x14ac:dyDescent="0.2">
      <c r="A212" s="77">
        <v>42226.322928587964</v>
      </c>
      <c r="B212" s="5">
        <v>763</v>
      </c>
      <c r="C212" s="9">
        <f t="shared" si="93"/>
        <v>19447344</v>
      </c>
      <c r="D212" s="9">
        <f t="shared" si="91"/>
        <v>91.078707117646772</v>
      </c>
      <c r="E212" s="68">
        <f t="shared" si="94"/>
        <v>0.24929535294117644</v>
      </c>
      <c r="F212" s="68">
        <f t="shared" si="95"/>
        <v>0.10206005882352935</v>
      </c>
      <c r="G212" s="68">
        <f t="shared" si="96"/>
        <v>90.829411764705611</v>
      </c>
      <c r="H212" s="68"/>
      <c r="I212" s="72">
        <f t="shared" si="92"/>
        <v>6.9294117647058881E-2</v>
      </c>
      <c r="J212" s="72">
        <f t="shared" si="118"/>
        <v>4.0000000000000002E-4</v>
      </c>
      <c r="K212" s="72">
        <f t="shared" si="119"/>
        <v>3.6999999999999999E-4</v>
      </c>
      <c r="L212" s="72">
        <f t="shared" si="97"/>
        <v>6.1058823529411832E-2</v>
      </c>
      <c r="M212" s="72">
        <f t="shared" si="98"/>
        <v>1.4999999999999999E-4</v>
      </c>
      <c r="N212" s="72">
        <f t="shared" si="99"/>
        <v>4.2999999999999995E-5</v>
      </c>
      <c r="O212" s="72">
        <f t="shared" si="100"/>
        <v>65.058823529411484</v>
      </c>
      <c r="P212" s="72">
        <f t="shared" si="101"/>
        <v>1E-3</v>
      </c>
      <c r="Q212" s="72">
        <f t="shared" si="102"/>
        <v>1.2823529411764743E-4</v>
      </c>
      <c r="R212" s="72">
        <f t="shared" si="103"/>
        <v>2.9000000000000085E-3</v>
      </c>
      <c r="S212" s="72">
        <f t="shared" si="104"/>
        <v>7.7941176470588194E-2</v>
      </c>
      <c r="T212" s="72">
        <f t="shared" si="105"/>
        <v>1.2688235294117652E-3</v>
      </c>
      <c r="U212" s="72">
        <f t="shared" si="106"/>
        <v>8.5411764705882369</v>
      </c>
      <c r="V212" s="72">
        <f t="shared" si="107"/>
        <v>1.1870588235294086E-2</v>
      </c>
      <c r="W212" s="72">
        <f t="shared" si="108"/>
        <v>1.4117647058823582E-5</v>
      </c>
      <c r="X212" s="72">
        <f t="shared" si="109"/>
        <v>1.1999999999999999E-3</v>
      </c>
      <c r="Y212" s="72">
        <f t="shared" si="110"/>
        <v>1.1964705882352923E-3</v>
      </c>
      <c r="Z212" s="72">
        <f t="shared" si="111"/>
        <v>2.0529411764705889</v>
      </c>
      <c r="AA212" s="72">
        <f t="shared" si="112"/>
        <v>8.305882352941179E-4</v>
      </c>
      <c r="AB212" s="72">
        <f t="shared" si="113"/>
        <v>1E-4</v>
      </c>
      <c r="AC212" s="72">
        <f t="shared" si="114"/>
        <v>15.176470588235297</v>
      </c>
      <c r="AD212" s="72">
        <f t="shared" si="115"/>
        <v>1E-4</v>
      </c>
      <c r="AE212" s="72">
        <f t="shared" si="116"/>
        <v>2.9999999999999997E-4</v>
      </c>
      <c r="AF212" s="72">
        <f t="shared" si="117"/>
        <v>1.9129411764705805E-2</v>
      </c>
    </row>
    <row r="213" spans="1:32" ht="15" customHeight="1" x14ac:dyDescent="0.2">
      <c r="A213" s="77">
        <v>42226.333345312501</v>
      </c>
      <c r="B213" s="5">
        <v>754</v>
      </c>
      <c r="C213" s="9">
        <f t="shared" si="93"/>
        <v>19217952</v>
      </c>
      <c r="D213" s="9">
        <f t="shared" si="91"/>
        <v>90.999736333333033</v>
      </c>
      <c r="E213" s="68">
        <f t="shared" si="94"/>
        <v>0.24973633333333331</v>
      </c>
      <c r="F213" s="68">
        <f t="shared" si="95"/>
        <v>0.1012363333333333</v>
      </c>
      <c r="G213" s="68">
        <f t="shared" si="96"/>
        <v>90.749999999999716</v>
      </c>
      <c r="H213" s="68"/>
      <c r="I213" s="72">
        <f t="shared" si="92"/>
        <v>6.9833333333333386E-2</v>
      </c>
      <c r="J213" s="72">
        <f t="shared" si="118"/>
        <v>4.0000000000000002E-4</v>
      </c>
      <c r="K213" s="72">
        <f t="shared" si="119"/>
        <v>3.6999999999999999E-4</v>
      </c>
      <c r="L213" s="72">
        <f t="shared" si="97"/>
        <v>6.1000000000000068E-2</v>
      </c>
      <c r="M213" s="72">
        <f t="shared" si="98"/>
        <v>1.4999999999999999E-4</v>
      </c>
      <c r="N213" s="72">
        <f t="shared" si="99"/>
        <v>4.2999999999999995E-5</v>
      </c>
      <c r="O213" s="72">
        <f t="shared" si="100"/>
        <v>64.999999999999716</v>
      </c>
      <c r="P213" s="72">
        <f t="shared" si="101"/>
        <v>1E-3</v>
      </c>
      <c r="Q213" s="72">
        <f t="shared" si="102"/>
        <v>1.2833333333333371E-4</v>
      </c>
      <c r="R213" s="72">
        <f t="shared" si="103"/>
        <v>2.8833333333333419E-3</v>
      </c>
      <c r="S213" s="72">
        <f t="shared" si="104"/>
        <v>7.8666666666666621E-2</v>
      </c>
      <c r="T213" s="72">
        <f t="shared" si="105"/>
        <v>1.2816666666666671E-3</v>
      </c>
      <c r="U213" s="72">
        <f t="shared" si="106"/>
        <v>8.533333333333335</v>
      </c>
      <c r="V213" s="72">
        <f t="shared" si="107"/>
        <v>1.1933333333333301E-2</v>
      </c>
      <c r="W213" s="72">
        <f t="shared" si="108"/>
        <v>1.3333333333333386E-5</v>
      </c>
      <c r="X213" s="72">
        <f t="shared" si="109"/>
        <v>1.1999999999999999E-3</v>
      </c>
      <c r="Y213" s="72">
        <f t="shared" si="110"/>
        <v>1.1833333333333316E-3</v>
      </c>
      <c r="Z213" s="72">
        <f t="shared" si="111"/>
        <v>2.0500000000000007</v>
      </c>
      <c r="AA213" s="72">
        <f t="shared" si="112"/>
        <v>8.1666666666666693E-4</v>
      </c>
      <c r="AB213" s="72">
        <f t="shared" si="113"/>
        <v>1E-4</v>
      </c>
      <c r="AC213" s="72">
        <f t="shared" si="114"/>
        <v>15.16666666666667</v>
      </c>
      <c r="AD213" s="72">
        <f t="shared" si="115"/>
        <v>1E-4</v>
      </c>
      <c r="AE213" s="72">
        <f t="shared" si="116"/>
        <v>2.9999999999999997E-4</v>
      </c>
      <c r="AF213" s="72">
        <f t="shared" si="117"/>
        <v>1.8333333333333257E-2</v>
      </c>
    </row>
    <row r="214" spans="1:32" ht="15" customHeight="1" x14ac:dyDescent="0.2">
      <c r="A214" s="77">
        <v>42226.343762037039</v>
      </c>
      <c r="B214" s="5">
        <v>763</v>
      </c>
      <c r="C214" s="9">
        <f t="shared" si="93"/>
        <v>19447344</v>
      </c>
      <c r="D214" s="9">
        <f t="shared" si="91"/>
        <v>90.920765549019322</v>
      </c>
      <c r="E214" s="68">
        <f t="shared" si="94"/>
        <v>0.25017731372549018</v>
      </c>
      <c r="F214" s="68">
        <f t="shared" si="95"/>
        <v>0.10041260784313726</v>
      </c>
      <c r="G214" s="68">
        <f t="shared" si="96"/>
        <v>90.670588235293835</v>
      </c>
      <c r="H214" s="68"/>
      <c r="I214" s="72">
        <f t="shared" si="92"/>
        <v>7.0372549019607891E-2</v>
      </c>
      <c r="J214" s="72">
        <f t="shared" si="118"/>
        <v>4.0000000000000002E-4</v>
      </c>
      <c r="K214" s="72">
        <f t="shared" si="119"/>
        <v>3.6999999999999999E-4</v>
      </c>
      <c r="L214" s="72">
        <f t="shared" si="97"/>
        <v>6.0941176470588304E-2</v>
      </c>
      <c r="M214" s="72">
        <f t="shared" si="98"/>
        <v>1.4999999999999999E-4</v>
      </c>
      <c r="N214" s="72">
        <f t="shared" si="99"/>
        <v>4.2999999999999995E-5</v>
      </c>
      <c r="O214" s="72">
        <f t="shared" si="100"/>
        <v>64.941176470587948</v>
      </c>
      <c r="P214" s="72">
        <f t="shared" si="101"/>
        <v>1E-3</v>
      </c>
      <c r="Q214" s="72">
        <f t="shared" si="102"/>
        <v>1.2843137254901999E-4</v>
      </c>
      <c r="R214" s="72">
        <f t="shared" si="103"/>
        <v>2.8666666666666753E-3</v>
      </c>
      <c r="S214" s="72">
        <f t="shared" si="104"/>
        <v>7.9392156862745047E-2</v>
      </c>
      <c r="T214" s="72">
        <f t="shared" si="105"/>
        <v>1.294509803921569E-3</v>
      </c>
      <c r="U214" s="72">
        <f t="shared" si="106"/>
        <v>8.5254901960784331</v>
      </c>
      <c r="V214" s="72">
        <f t="shared" si="107"/>
        <v>1.1996078431372516E-2</v>
      </c>
      <c r="W214" s="72">
        <f t="shared" si="108"/>
        <v>1.2549019607843189E-5</v>
      </c>
      <c r="X214" s="72">
        <f t="shared" si="109"/>
        <v>1.1999999999999999E-3</v>
      </c>
      <c r="Y214" s="72">
        <f t="shared" si="110"/>
        <v>1.1701960784313709E-3</v>
      </c>
      <c r="Z214" s="72">
        <f t="shared" si="111"/>
        <v>2.0470588235294125</v>
      </c>
      <c r="AA214" s="72">
        <f t="shared" si="112"/>
        <v>8.0274509803921596E-4</v>
      </c>
      <c r="AB214" s="72">
        <f t="shared" si="113"/>
        <v>1E-4</v>
      </c>
      <c r="AC214" s="72">
        <f t="shared" si="114"/>
        <v>15.156862745098042</v>
      </c>
      <c r="AD214" s="72">
        <f t="shared" si="115"/>
        <v>1E-4</v>
      </c>
      <c r="AE214" s="72">
        <f t="shared" si="116"/>
        <v>2.9999999999999997E-4</v>
      </c>
      <c r="AF214" s="72">
        <f t="shared" si="117"/>
        <v>1.753725490196071E-2</v>
      </c>
    </row>
    <row r="215" spans="1:32" ht="15" customHeight="1" x14ac:dyDescent="0.2">
      <c r="A215" s="77">
        <v>42226.354178761576</v>
      </c>
      <c r="B215" s="5">
        <v>754</v>
      </c>
      <c r="C215" s="9">
        <f t="shared" si="93"/>
        <v>19217952</v>
      </c>
      <c r="D215" s="9">
        <f t="shared" si="91"/>
        <v>90.841794764705611</v>
      </c>
      <c r="E215" s="68">
        <f t="shared" si="94"/>
        <v>0.25061829411764702</v>
      </c>
      <c r="F215" s="68">
        <f t="shared" si="95"/>
        <v>9.9588882352941152E-2</v>
      </c>
      <c r="G215" s="68">
        <f t="shared" si="96"/>
        <v>90.591176470587953</v>
      </c>
      <c r="H215" s="68"/>
      <c r="I215" s="72">
        <f t="shared" si="92"/>
        <v>7.0911764705882396E-2</v>
      </c>
      <c r="J215" s="72">
        <f t="shared" si="118"/>
        <v>4.0000000000000002E-4</v>
      </c>
      <c r="K215" s="72">
        <f t="shared" si="119"/>
        <v>3.6999999999999999E-4</v>
      </c>
      <c r="L215" s="72">
        <f t="shared" si="97"/>
        <v>6.088235294117654E-2</v>
      </c>
      <c r="M215" s="72">
        <f t="shared" si="98"/>
        <v>1.4999999999999999E-4</v>
      </c>
      <c r="N215" s="72">
        <f t="shared" si="99"/>
        <v>4.2999999999999995E-5</v>
      </c>
      <c r="O215" s="72">
        <f t="shared" si="100"/>
        <v>64.88235294117618</v>
      </c>
      <c r="P215" s="72">
        <f t="shared" si="101"/>
        <v>1E-3</v>
      </c>
      <c r="Q215" s="72">
        <f t="shared" si="102"/>
        <v>1.2852941176470626E-4</v>
      </c>
      <c r="R215" s="72">
        <f t="shared" si="103"/>
        <v>2.8500000000000088E-3</v>
      </c>
      <c r="S215" s="72">
        <f t="shared" si="104"/>
        <v>8.0117647058823474E-2</v>
      </c>
      <c r="T215" s="72">
        <f t="shared" si="105"/>
        <v>1.3073529411764709E-3</v>
      </c>
      <c r="U215" s="72">
        <f t="shared" si="106"/>
        <v>8.5176470588235311</v>
      </c>
      <c r="V215" s="72">
        <f t="shared" si="107"/>
        <v>1.2058823529411731E-2</v>
      </c>
      <c r="W215" s="72">
        <f t="shared" si="108"/>
        <v>1.1764705882352993E-5</v>
      </c>
      <c r="X215" s="72">
        <f t="shared" si="109"/>
        <v>1.1999999999999999E-3</v>
      </c>
      <c r="Y215" s="72">
        <f t="shared" si="110"/>
        <v>1.1570588235294101E-3</v>
      </c>
      <c r="Z215" s="72">
        <f t="shared" si="111"/>
        <v>2.0441176470588243</v>
      </c>
      <c r="AA215" s="72">
        <f t="shared" si="112"/>
        <v>7.8882352941176499E-4</v>
      </c>
      <c r="AB215" s="72">
        <f t="shared" si="113"/>
        <v>1E-4</v>
      </c>
      <c r="AC215" s="72">
        <f t="shared" si="114"/>
        <v>15.147058823529415</v>
      </c>
      <c r="AD215" s="72">
        <f t="shared" si="115"/>
        <v>1E-4</v>
      </c>
      <c r="AE215" s="72">
        <f t="shared" si="116"/>
        <v>2.9999999999999997E-4</v>
      </c>
      <c r="AF215" s="72">
        <f t="shared" si="117"/>
        <v>1.6741176470588162E-2</v>
      </c>
    </row>
    <row r="216" spans="1:32" ht="15" customHeight="1" x14ac:dyDescent="0.2">
      <c r="A216" s="77">
        <v>42226.364595486113</v>
      </c>
      <c r="B216" s="5">
        <v>754</v>
      </c>
      <c r="C216" s="9">
        <f t="shared" si="93"/>
        <v>19217952</v>
      </c>
      <c r="D216" s="9">
        <f t="shared" si="91"/>
        <v>90.762823980391858</v>
      </c>
      <c r="E216" s="68">
        <f t="shared" si="94"/>
        <v>0.25105927450980386</v>
      </c>
      <c r="F216" s="68">
        <f t="shared" si="95"/>
        <v>9.8765156862745049E-2</v>
      </c>
      <c r="G216" s="68">
        <f t="shared" si="96"/>
        <v>90.511764705882072</v>
      </c>
      <c r="H216" s="68"/>
      <c r="I216" s="72">
        <f t="shared" si="92"/>
        <v>7.1450980392156901E-2</v>
      </c>
      <c r="J216" s="72">
        <f t="shared" si="118"/>
        <v>4.0000000000000002E-4</v>
      </c>
      <c r="K216" s="72">
        <f t="shared" si="119"/>
        <v>3.6999999999999999E-4</v>
      </c>
      <c r="L216" s="72">
        <f t="shared" si="97"/>
        <v>6.0823529411764776E-2</v>
      </c>
      <c r="M216" s="72">
        <f t="shared" si="98"/>
        <v>1.4999999999999999E-4</v>
      </c>
      <c r="N216" s="72">
        <f t="shared" si="99"/>
        <v>4.2999999999999995E-5</v>
      </c>
      <c r="O216" s="72">
        <f t="shared" si="100"/>
        <v>64.823529411764412</v>
      </c>
      <c r="P216" s="72">
        <f t="shared" si="101"/>
        <v>1E-3</v>
      </c>
      <c r="Q216" s="72">
        <f t="shared" si="102"/>
        <v>1.2862745098039254E-4</v>
      </c>
      <c r="R216" s="72">
        <f t="shared" si="103"/>
        <v>2.8333333333333422E-3</v>
      </c>
      <c r="S216" s="72">
        <f t="shared" si="104"/>
        <v>8.0843137254901901E-2</v>
      </c>
      <c r="T216" s="72">
        <f t="shared" si="105"/>
        <v>1.3201960784313728E-3</v>
      </c>
      <c r="U216" s="72">
        <f t="shared" si="106"/>
        <v>8.5098039215686292</v>
      </c>
      <c r="V216" s="72">
        <f t="shared" si="107"/>
        <v>1.2121568627450946E-2</v>
      </c>
      <c r="W216" s="72">
        <f t="shared" si="108"/>
        <v>1.0980392156862796E-5</v>
      </c>
      <c r="X216" s="72">
        <f t="shared" si="109"/>
        <v>1.1999999999999999E-3</v>
      </c>
      <c r="Y216" s="72">
        <f t="shared" si="110"/>
        <v>1.1439215686274494E-3</v>
      </c>
      <c r="Z216" s="72">
        <f t="shared" si="111"/>
        <v>2.041176470588236</v>
      </c>
      <c r="AA216" s="72">
        <f t="shared" si="112"/>
        <v>7.7490196078431402E-4</v>
      </c>
      <c r="AB216" s="72">
        <f t="shared" si="113"/>
        <v>1E-4</v>
      </c>
      <c r="AC216" s="72">
        <f t="shared" si="114"/>
        <v>15.137254901960787</v>
      </c>
      <c r="AD216" s="72">
        <f t="shared" si="115"/>
        <v>1E-4</v>
      </c>
      <c r="AE216" s="72">
        <f t="shared" si="116"/>
        <v>2.9999999999999997E-4</v>
      </c>
      <c r="AF216" s="72">
        <f t="shared" si="117"/>
        <v>1.5945098039215615E-2</v>
      </c>
    </row>
    <row r="217" spans="1:32" ht="15" customHeight="1" x14ac:dyDescent="0.2">
      <c r="A217" s="77">
        <v>42226.37501221065</v>
      </c>
      <c r="B217" s="5">
        <v>754</v>
      </c>
      <c r="C217" s="9">
        <f t="shared" si="93"/>
        <v>19217952</v>
      </c>
      <c r="D217" s="9">
        <f t="shared" si="91"/>
        <v>90.683853196078132</v>
      </c>
      <c r="E217" s="68">
        <f t="shared" si="94"/>
        <v>0.25150025490196065</v>
      </c>
      <c r="F217" s="68">
        <f t="shared" si="95"/>
        <v>9.7941431372548918E-2</v>
      </c>
      <c r="G217" s="68">
        <f t="shared" si="96"/>
        <v>90.432352941176163</v>
      </c>
      <c r="H217" s="68"/>
      <c r="I217" s="72">
        <f t="shared" si="92"/>
        <v>7.1990196078431407E-2</v>
      </c>
      <c r="J217" s="72">
        <f t="shared" si="118"/>
        <v>4.0000000000000002E-4</v>
      </c>
      <c r="K217" s="72">
        <f t="shared" si="119"/>
        <v>3.6999999999999999E-4</v>
      </c>
      <c r="L217" s="72">
        <f t="shared" si="97"/>
        <v>6.0764705882353012E-2</v>
      </c>
      <c r="M217" s="72">
        <f t="shared" si="98"/>
        <v>1.4999999999999999E-4</v>
      </c>
      <c r="N217" s="72">
        <f t="shared" si="99"/>
        <v>4.2999999999999995E-5</v>
      </c>
      <c r="O217" s="72">
        <f t="shared" si="100"/>
        <v>64.764705882352644</v>
      </c>
      <c r="P217" s="72">
        <f t="shared" si="101"/>
        <v>1E-3</v>
      </c>
      <c r="Q217" s="72">
        <f t="shared" si="102"/>
        <v>1.2872549019607882E-4</v>
      </c>
      <c r="R217" s="72">
        <f t="shared" si="103"/>
        <v>2.8166666666666756E-3</v>
      </c>
      <c r="S217" s="72">
        <f t="shared" si="104"/>
        <v>8.1568627450980327E-2</v>
      </c>
      <c r="T217" s="72">
        <f t="shared" si="105"/>
        <v>1.3330392156862747E-3</v>
      </c>
      <c r="U217" s="72">
        <f t="shared" si="106"/>
        <v>8.5019607843137273</v>
      </c>
      <c r="V217" s="72">
        <f t="shared" si="107"/>
        <v>1.2184313725490161E-2</v>
      </c>
      <c r="W217" s="72">
        <f t="shared" si="108"/>
        <v>1.01960784313726E-5</v>
      </c>
      <c r="X217" s="72">
        <f t="shared" si="109"/>
        <v>1.1999999999999999E-3</v>
      </c>
      <c r="Y217" s="72">
        <f t="shared" si="110"/>
        <v>1.1307843137254886E-3</v>
      </c>
      <c r="Z217" s="72">
        <f t="shared" si="111"/>
        <v>2.0382352941176478</v>
      </c>
      <c r="AA217" s="72">
        <f t="shared" si="112"/>
        <v>7.6098039215686305E-4</v>
      </c>
      <c r="AB217" s="72">
        <f t="shared" si="113"/>
        <v>1E-4</v>
      </c>
      <c r="AC217" s="72">
        <f t="shared" si="114"/>
        <v>15.12745098039216</v>
      </c>
      <c r="AD217" s="72">
        <f t="shared" si="115"/>
        <v>1E-4</v>
      </c>
      <c r="AE217" s="72">
        <f t="shared" si="116"/>
        <v>2.9999999999999997E-4</v>
      </c>
      <c r="AF217" s="72">
        <f t="shared" si="117"/>
        <v>1.5149019607843065E-2</v>
      </c>
    </row>
    <row r="218" spans="1:32" ht="15" customHeight="1" x14ac:dyDescent="0.2">
      <c r="A218" s="77">
        <v>42226.385428935188</v>
      </c>
      <c r="B218" s="5">
        <v>754</v>
      </c>
      <c r="C218" s="9">
        <f t="shared" si="93"/>
        <v>19217952</v>
      </c>
      <c r="D218" s="9">
        <f t="shared" si="91"/>
        <v>90.604882411764407</v>
      </c>
      <c r="E218" s="68">
        <f t="shared" si="94"/>
        <v>0.25194123529411755</v>
      </c>
      <c r="F218" s="68">
        <f t="shared" si="95"/>
        <v>9.7117705882352898E-2</v>
      </c>
      <c r="G218" s="68">
        <f t="shared" si="96"/>
        <v>90.352941176470296</v>
      </c>
      <c r="H218" s="68"/>
      <c r="I218" s="72">
        <f t="shared" si="92"/>
        <v>7.2529411764705912E-2</v>
      </c>
      <c r="J218" s="72">
        <f t="shared" si="118"/>
        <v>4.0000000000000002E-4</v>
      </c>
      <c r="K218" s="72">
        <f t="shared" si="119"/>
        <v>3.6999999999999999E-4</v>
      </c>
      <c r="L218" s="72">
        <f t="shared" si="97"/>
        <v>6.0705882352941248E-2</v>
      </c>
      <c r="M218" s="72">
        <f t="shared" si="98"/>
        <v>1.4999999999999999E-4</v>
      </c>
      <c r="N218" s="72">
        <f t="shared" si="99"/>
        <v>4.2999999999999995E-5</v>
      </c>
      <c r="O218" s="72">
        <f t="shared" si="100"/>
        <v>64.705882352940876</v>
      </c>
      <c r="P218" s="72">
        <f t="shared" si="101"/>
        <v>1E-3</v>
      </c>
      <c r="Q218" s="72">
        <f t="shared" si="102"/>
        <v>1.288235294117651E-4</v>
      </c>
      <c r="R218" s="72">
        <f t="shared" si="103"/>
        <v>2.8000000000000091E-3</v>
      </c>
      <c r="S218" s="72">
        <f t="shared" si="104"/>
        <v>8.2294117647058754E-2</v>
      </c>
      <c r="T218" s="72">
        <f t="shared" si="105"/>
        <v>1.3458823529411766E-3</v>
      </c>
      <c r="U218" s="72">
        <f t="shared" si="106"/>
        <v>8.4941176470588253</v>
      </c>
      <c r="V218" s="72">
        <f t="shared" si="107"/>
        <v>1.2247058823529377E-2</v>
      </c>
      <c r="W218" s="72">
        <f t="shared" si="108"/>
        <v>9.4117647058824029E-6</v>
      </c>
      <c r="X218" s="72">
        <f t="shared" si="109"/>
        <v>1.1999999999999999E-3</v>
      </c>
      <c r="Y218" s="72">
        <f t="shared" si="110"/>
        <v>1.1176470588235279E-3</v>
      </c>
      <c r="Z218" s="72">
        <f t="shared" si="111"/>
        <v>2.0352941176470596</v>
      </c>
      <c r="AA218" s="72">
        <f t="shared" si="112"/>
        <v>7.4705882352941208E-4</v>
      </c>
      <c r="AB218" s="72">
        <f t="shared" si="113"/>
        <v>1E-4</v>
      </c>
      <c r="AC218" s="72">
        <f t="shared" si="114"/>
        <v>15.117647058823533</v>
      </c>
      <c r="AD218" s="72">
        <f t="shared" si="115"/>
        <v>1E-4</v>
      </c>
      <c r="AE218" s="72">
        <f t="shared" si="116"/>
        <v>2.9999999999999997E-4</v>
      </c>
      <c r="AF218" s="72">
        <f t="shared" si="117"/>
        <v>1.4352941176470516E-2</v>
      </c>
    </row>
    <row r="219" spans="1:32" ht="15" customHeight="1" x14ac:dyDescent="0.2">
      <c r="A219" s="77">
        <v>42226.395845659725</v>
      </c>
      <c r="B219" s="5">
        <v>754</v>
      </c>
      <c r="C219" s="9">
        <f t="shared" si="93"/>
        <v>19217952</v>
      </c>
      <c r="D219" s="9">
        <f t="shared" si="91"/>
        <v>90.525911627450682</v>
      </c>
      <c r="E219" s="68">
        <f t="shared" si="94"/>
        <v>0.25238221568627439</v>
      </c>
      <c r="F219" s="68">
        <f t="shared" si="95"/>
        <v>9.6293980392156794E-2</v>
      </c>
      <c r="G219" s="68">
        <f t="shared" si="96"/>
        <v>90.2735294117644</v>
      </c>
      <c r="H219" s="68"/>
      <c r="I219" s="72">
        <f t="shared" si="92"/>
        <v>7.3068627450980417E-2</v>
      </c>
      <c r="J219" s="72">
        <f t="shared" si="118"/>
        <v>4.0000000000000002E-4</v>
      </c>
      <c r="K219" s="72">
        <f t="shared" si="119"/>
        <v>3.6999999999999999E-4</v>
      </c>
      <c r="L219" s="72">
        <f t="shared" si="97"/>
        <v>6.0647058823529484E-2</v>
      </c>
      <c r="M219" s="72">
        <f t="shared" si="98"/>
        <v>1.4999999999999999E-4</v>
      </c>
      <c r="N219" s="72">
        <f t="shared" si="99"/>
        <v>4.2999999999999995E-5</v>
      </c>
      <c r="O219" s="72">
        <f t="shared" si="100"/>
        <v>64.647058823529107</v>
      </c>
      <c r="P219" s="72">
        <f t="shared" si="101"/>
        <v>1E-3</v>
      </c>
      <c r="Q219" s="72">
        <f t="shared" si="102"/>
        <v>1.2892156862745138E-4</v>
      </c>
      <c r="R219" s="72">
        <f t="shared" si="103"/>
        <v>2.7833333333333425E-3</v>
      </c>
      <c r="S219" s="72">
        <f t="shared" si="104"/>
        <v>8.301960784313718E-2</v>
      </c>
      <c r="T219" s="72">
        <f t="shared" si="105"/>
        <v>1.3587254901960785E-3</v>
      </c>
      <c r="U219" s="72">
        <f t="shared" si="106"/>
        <v>8.4862745098039234</v>
      </c>
      <c r="V219" s="72">
        <f t="shared" si="107"/>
        <v>1.2309803921568592E-2</v>
      </c>
      <c r="W219" s="72">
        <f t="shared" si="108"/>
        <v>8.6274509803922064E-6</v>
      </c>
      <c r="X219" s="72">
        <f t="shared" si="109"/>
        <v>1.1999999999999999E-3</v>
      </c>
      <c r="Y219" s="72">
        <f t="shared" si="110"/>
        <v>1.1045098039215672E-3</v>
      </c>
      <c r="Z219" s="72">
        <f t="shared" si="111"/>
        <v>2.0323529411764714</v>
      </c>
      <c r="AA219" s="72">
        <f t="shared" si="112"/>
        <v>7.3313725490196111E-4</v>
      </c>
      <c r="AB219" s="72">
        <f t="shared" si="113"/>
        <v>1E-4</v>
      </c>
      <c r="AC219" s="72">
        <f t="shared" si="114"/>
        <v>15.107843137254905</v>
      </c>
      <c r="AD219" s="72">
        <f t="shared" si="115"/>
        <v>1E-4</v>
      </c>
      <c r="AE219" s="72">
        <f t="shared" si="116"/>
        <v>2.9999999999999997E-4</v>
      </c>
      <c r="AF219" s="72">
        <f t="shared" si="117"/>
        <v>1.3556862745097967E-2</v>
      </c>
    </row>
    <row r="220" spans="1:32" ht="15" customHeight="1" x14ac:dyDescent="0.2">
      <c r="A220" s="77">
        <v>42226.406262384262</v>
      </c>
      <c r="B220" s="5">
        <v>754</v>
      </c>
      <c r="C220" s="9">
        <f t="shared" si="93"/>
        <v>19217952</v>
      </c>
      <c r="D220" s="9">
        <f t="shared" si="91"/>
        <v>90.446940843136957</v>
      </c>
      <c r="E220" s="68">
        <f t="shared" si="94"/>
        <v>0.25282319607843123</v>
      </c>
      <c r="F220" s="68">
        <f t="shared" si="95"/>
        <v>9.5470254901960691E-2</v>
      </c>
      <c r="G220" s="68">
        <f t="shared" si="96"/>
        <v>90.194117647058533</v>
      </c>
      <c r="H220" s="68"/>
      <c r="I220" s="72">
        <f t="shared" si="92"/>
        <v>7.3607843137254922E-2</v>
      </c>
      <c r="J220" s="72">
        <f t="shared" si="118"/>
        <v>4.0000000000000002E-4</v>
      </c>
      <c r="K220" s="72">
        <f t="shared" si="119"/>
        <v>3.6999999999999999E-4</v>
      </c>
      <c r="L220" s="72">
        <f t="shared" si="97"/>
        <v>6.058823529411772E-2</v>
      </c>
      <c r="M220" s="72">
        <f t="shared" si="98"/>
        <v>1.4999999999999999E-4</v>
      </c>
      <c r="N220" s="72">
        <f t="shared" si="99"/>
        <v>4.2999999999999995E-5</v>
      </c>
      <c r="O220" s="72">
        <f t="shared" si="100"/>
        <v>64.588235294117339</v>
      </c>
      <c r="P220" s="72">
        <f t="shared" si="101"/>
        <v>1E-3</v>
      </c>
      <c r="Q220" s="72">
        <f t="shared" si="102"/>
        <v>1.2901960784313766E-4</v>
      </c>
      <c r="R220" s="72">
        <f t="shared" si="103"/>
        <v>2.7666666666666759E-3</v>
      </c>
      <c r="S220" s="72">
        <f t="shared" si="104"/>
        <v>8.3745098039215607E-2</v>
      </c>
      <c r="T220" s="72">
        <f t="shared" si="105"/>
        <v>1.3715686274509804E-3</v>
      </c>
      <c r="U220" s="72">
        <f t="shared" si="106"/>
        <v>8.4784313725490215</v>
      </c>
      <c r="V220" s="72">
        <f t="shared" si="107"/>
        <v>1.2372549019607807E-2</v>
      </c>
      <c r="W220" s="72">
        <f t="shared" si="108"/>
        <v>7.8431372549020098E-6</v>
      </c>
      <c r="X220" s="72">
        <f t="shared" si="109"/>
        <v>1.1999999999999999E-3</v>
      </c>
      <c r="Y220" s="72">
        <f t="shared" si="110"/>
        <v>1.0913725490196064E-3</v>
      </c>
      <c r="Z220" s="72">
        <f t="shared" si="111"/>
        <v>2.0294117647058831</v>
      </c>
      <c r="AA220" s="72">
        <f t="shared" si="112"/>
        <v>7.1921568627451014E-4</v>
      </c>
      <c r="AB220" s="72">
        <f t="shared" si="113"/>
        <v>1E-4</v>
      </c>
      <c r="AC220" s="72">
        <f t="shared" si="114"/>
        <v>15.098039215686278</v>
      </c>
      <c r="AD220" s="72">
        <f t="shared" si="115"/>
        <v>1E-4</v>
      </c>
      <c r="AE220" s="72">
        <f t="shared" si="116"/>
        <v>2.9999999999999997E-4</v>
      </c>
      <c r="AF220" s="72">
        <f t="shared" si="117"/>
        <v>1.2760784313725418E-2</v>
      </c>
    </row>
    <row r="221" spans="1:32" ht="15" customHeight="1" x14ac:dyDescent="0.2">
      <c r="A221" s="77">
        <v>42226.416679108799</v>
      </c>
      <c r="B221" s="5">
        <v>754</v>
      </c>
      <c r="C221" s="9">
        <f t="shared" si="93"/>
        <v>19217952</v>
      </c>
      <c r="D221" s="9">
        <f t="shared" si="91"/>
        <v>90.367970058823232</v>
      </c>
      <c r="E221" s="68">
        <f t="shared" si="94"/>
        <v>0.25326417647058813</v>
      </c>
      <c r="F221" s="68">
        <f t="shared" si="95"/>
        <v>9.4646529411764671E-2</v>
      </c>
      <c r="G221" s="68">
        <f t="shared" si="96"/>
        <v>90.114705882352638</v>
      </c>
      <c r="H221" s="68"/>
      <c r="I221" s="72">
        <f t="shared" si="92"/>
        <v>7.4147058823529427E-2</v>
      </c>
      <c r="J221" s="72">
        <f t="shared" si="118"/>
        <v>4.0000000000000002E-4</v>
      </c>
      <c r="K221" s="72">
        <f t="shared" si="119"/>
        <v>3.6999999999999999E-4</v>
      </c>
      <c r="L221" s="72">
        <f t="shared" si="97"/>
        <v>6.0529411764705957E-2</v>
      </c>
      <c r="M221" s="72">
        <f t="shared" si="98"/>
        <v>1.4999999999999999E-4</v>
      </c>
      <c r="N221" s="72">
        <f t="shared" si="99"/>
        <v>4.2999999999999995E-5</v>
      </c>
      <c r="O221" s="72">
        <f t="shared" si="100"/>
        <v>64.529411764705571</v>
      </c>
      <c r="P221" s="72">
        <f t="shared" si="101"/>
        <v>1E-3</v>
      </c>
      <c r="Q221" s="72">
        <f t="shared" si="102"/>
        <v>1.2911764705882394E-4</v>
      </c>
      <c r="R221" s="72">
        <f t="shared" si="103"/>
        <v>2.7500000000000094E-3</v>
      </c>
      <c r="S221" s="72">
        <f t="shared" si="104"/>
        <v>8.4470588235294033E-2</v>
      </c>
      <c r="T221" s="72">
        <f t="shared" si="105"/>
        <v>1.3844117647058823E-3</v>
      </c>
      <c r="U221" s="72">
        <f t="shared" si="106"/>
        <v>8.4705882352941195</v>
      </c>
      <c r="V221" s="72">
        <f t="shared" si="107"/>
        <v>1.2435294117647022E-2</v>
      </c>
      <c r="W221" s="72">
        <f t="shared" si="108"/>
        <v>7.0588235294118132E-6</v>
      </c>
      <c r="X221" s="72">
        <f t="shared" si="109"/>
        <v>1.1999999999999999E-3</v>
      </c>
      <c r="Y221" s="72">
        <f t="shared" si="110"/>
        <v>1.0782352941176457E-3</v>
      </c>
      <c r="Z221" s="72">
        <f t="shared" si="111"/>
        <v>2.0264705882352949</v>
      </c>
      <c r="AA221" s="72">
        <f t="shared" si="112"/>
        <v>7.0529411764705917E-4</v>
      </c>
      <c r="AB221" s="72">
        <f t="shared" si="113"/>
        <v>1E-4</v>
      </c>
      <c r="AC221" s="72">
        <f t="shared" si="114"/>
        <v>15.08823529411765</v>
      </c>
      <c r="AD221" s="72">
        <f t="shared" si="115"/>
        <v>1E-4</v>
      </c>
      <c r="AE221" s="72">
        <f t="shared" si="116"/>
        <v>2.9999999999999997E-4</v>
      </c>
      <c r="AF221" s="72">
        <f t="shared" si="117"/>
        <v>1.1964705882352869E-2</v>
      </c>
    </row>
    <row r="222" spans="1:32" ht="15" customHeight="1" x14ac:dyDescent="0.2">
      <c r="A222" s="77">
        <v>42226.427095833336</v>
      </c>
      <c r="B222" s="5">
        <v>744</v>
      </c>
      <c r="C222" s="9">
        <f t="shared" si="93"/>
        <v>18963072</v>
      </c>
      <c r="D222" s="9">
        <f t="shared" si="91"/>
        <v>90.288999274509507</v>
      </c>
      <c r="E222" s="68">
        <f t="shared" si="94"/>
        <v>0.25370515686274492</v>
      </c>
      <c r="F222" s="68">
        <f t="shared" si="95"/>
        <v>9.382280392156854E-2</v>
      </c>
      <c r="G222" s="68">
        <f t="shared" si="96"/>
        <v>90.035294117646757</v>
      </c>
      <c r="H222" s="68"/>
      <c r="I222" s="72">
        <f t="shared" si="92"/>
        <v>7.4686274509803932E-2</v>
      </c>
      <c r="J222" s="72">
        <f t="shared" si="118"/>
        <v>4.0000000000000002E-4</v>
      </c>
      <c r="K222" s="72">
        <f t="shared" si="119"/>
        <v>3.6999999999999999E-4</v>
      </c>
      <c r="L222" s="72">
        <f t="shared" si="97"/>
        <v>6.0470588235294193E-2</v>
      </c>
      <c r="M222" s="72">
        <f t="shared" si="98"/>
        <v>1.4999999999999999E-4</v>
      </c>
      <c r="N222" s="72">
        <f t="shared" si="99"/>
        <v>4.2999999999999995E-5</v>
      </c>
      <c r="O222" s="72">
        <f t="shared" si="100"/>
        <v>64.470588235293803</v>
      </c>
      <c r="P222" s="72">
        <f t="shared" si="101"/>
        <v>1E-3</v>
      </c>
      <c r="Q222" s="72">
        <f t="shared" si="102"/>
        <v>1.2921568627451022E-4</v>
      </c>
      <c r="R222" s="72">
        <f t="shared" si="103"/>
        <v>2.7333333333333428E-3</v>
      </c>
      <c r="S222" s="72">
        <f t="shared" si="104"/>
        <v>8.519607843137246E-2</v>
      </c>
      <c r="T222" s="72">
        <f t="shared" si="105"/>
        <v>1.3972549019607842E-3</v>
      </c>
      <c r="U222" s="72">
        <f t="shared" si="106"/>
        <v>8.4627450980392176</v>
      </c>
      <c r="V222" s="72">
        <f t="shared" si="107"/>
        <v>1.2498039215686237E-2</v>
      </c>
      <c r="W222" s="72">
        <f t="shared" si="108"/>
        <v>6.2745098039216166E-6</v>
      </c>
      <c r="X222" s="72">
        <f t="shared" si="109"/>
        <v>1.1999999999999999E-3</v>
      </c>
      <c r="Y222" s="72">
        <f t="shared" si="110"/>
        <v>1.065098039215685E-3</v>
      </c>
      <c r="Z222" s="72">
        <f t="shared" si="111"/>
        <v>2.0235294117647067</v>
      </c>
      <c r="AA222" s="72">
        <f t="shared" si="112"/>
        <v>6.913725490196082E-4</v>
      </c>
      <c r="AB222" s="72">
        <f t="shared" si="113"/>
        <v>1E-4</v>
      </c>
      <c r="AC222" s="72">
        <f t="shared" si="114"/>
        <v>15.078431372549023</v>
      </c>
      <c r="AD222" s="72">
        <f t="shared" si="115"/>
        <v>1E-4</v>
      </c>
      <c r="AE222" s="72">
        <f t="shared" si="116"/>
        <v>2.9999999999999997E-4</v>
      </c>
      <c r="AF222" s="72">
        <f t="shared" si="117"/>
        <v>1.1168627450980319E-2</v>
      </c>
    </row>
    <row r="223" spans="1:32" ht="15" customHeight="1" x14ac:dyDescent="0.2">
      <c r="A223" s="77">
        <v>42226.437512557874</v>
      </c>
      <c r="B223" s="5">
        <v>754</v>
      </c>
      <c r="C223" s="9">
        <f t="shared" si="93"/>
        <v>19217952</v>
      </c>
      <c r="D223" s="9">
        <f t="shared" si="91"/>
        <v>90.210028490195768</v>
      </c>
      <c r="E223" s="68">
        <f t="shared" si="94"/>
        <v>0.25414613725490182</v>
      </c>
      <c r="F223" s="68">
        <f t="shared" si="95"/>
        <v>9.2999078431372492E-2</v>
      </c>
      <c r="G223" s="68">
        <f t="shared" si="96"/>
        <v>89.955882352940861</v>
      </c>
      <c r="H223" s="68"/>
      <c r="I223" s="72">
        <f t="shared" si="92"/>
        <v>7.5225490196078437E-2</v>
      </c>
      <c r="J223" s="72">
        <f t="shared" si="118"/>
        <v>4.0000000000000002E-4</v>
      </c>
      <c r="K223" s="72">
        <f t="shared" si="119"/>
        <v>3.6999999999999999E-4</v>
      </c>
      <c r="L223" s="72">
        <f t="shared" si="97"/>
        <v>6.0411764705882429E-2</v>
      </c>
      <c r="M223" s="72">
        <f t="shared" si="98"/>
        <v>1.4999999999999999E-4</v>
      </c>
      <c r="N223" s="72">
        <f t="shared" si="99"/>
        <v>4.2999999999999995E-5</v>
      </c>
      <c r="O223" s="72">
        <f t="shared" si="100"/>
        <v>64.411764705882035</v>
      </c>
      <c r="P223" s="72">
        <f t="shared" si="101"/>
        <v>1E-3</v>
      </c>
      <c r="Q223" s="72">
        <f t="shared" si="102"/>
        <v>1.293137254901965E-4</v>
      </c>
      <c r="R223" s="72">
        <f t="shared" si="103"/>
        <v>2.7166666666666762E-3</v>
      </c>
      <c r="S223" s="72">
        <f t="shared" si="104"/>
        <v>8.5921568627450887E-2</v>
      </c>
      <c r="T223" s="72">
        <f t="shared" si="105"/>
        <v>1.4100980392156861E-3</v>
      </c>
      <c r="U223" s="72">
        <f t="shared" si="106"/>
        <v>8.4549019607843157</v>
      </c>
      <c r="V223" s="72">
        <f t="shared" si="107"/>
        <v>1.2560784313725452E-2</v>
      </c>
      <c r="W223" s="72">
        <f t="shared" si="108"/>
        <v>5.4901960784314201E-6</v>
      </c>
      <c r="X223" s="72">
        <f t="shared" si="109"/>
        <v>1.1999999999999999E-3</v>
      </c>
      <c r="Y223" s="72">
        <f t="shared" si="110"/>
        <v>1.0519607843137242E-3</v>
      </c>
      <c r="Z223" s="72">
        <f t="shared" si="111"/>
        <v>2.0205882352941185</v>
      </c>
      <c r="AA223" s="72">
        <f t="shared" si="112"/>
        <v>6.7745098039215723E-4</v>
      </c>
      <c r="AB223" s="72">
        <f t="shared" si="113"/>
        <v>1E-4</v>
      </c>
      <c r="AC223" s="72">
        <f t="shared" si="114"/>
        <v>15.068627450980395</v>
      </c>
      <c r="AD223" s="72">
        <f t="shared" si="115"/>
        <v>1E-4</v>
      </c>
      <c r="AE223" s="72">
        <f t="shared" si="116"/>
        <v>2.9999999999999997E-4</v>
      </c>
      <c r="AF223" s="72">
        <f t="shared" si="117"/>
        <v>1.037254901960777E-2</v>
      </c>
    </row>
    <row r="224" spans="1:32" ht="15" customHeight="1" x14ac:dyDescent="0.2">
      <c r="A224" s="77">
        <v>42226.447929282411</v>
      </c>
      <c r="B224" s="5">
        <v>754</v>
      </c>
      <c r="C224" s="9">
        <f t="shared" si="93"/>
        <v>19217952</v>
      </c>
      <c r="D224" s="9">
        <f t="shared" si="91"/>
        <v>90.131057705882043</v>
      </c>
      <c r="E224" s="68">
        <f t="shared" si="94"/>
        <v>0.25458711764705871</v>
      </c>
      <c r="F224" s="68">
        <f t="shared" si="95"/>
        <v>9.2175352941176444E-2</v>
      </c>
      <c r="G224" s="68">
        <f t="shared" si="96"/>
        <v>89.87647058823498</v>
      </c>
      <c r="H224" s="68"/>
      <c r="I224" s="72">
        <f t="shared" si="92"/>
        <v>7.5764705882352942E-2</v>
      </c>
      <c r="J224" s="72">
        <f t="shared" si="118"/>
        <v>4.0000000000000002E-4</v>
      </c>
      <c r="K224" s="72">
        <f t="shared" si="119"/>
        <v>3.6999999999999999E-4</v>
      </c>
      <c r="L224" s="72">
        <f t="shared" si="97"/>
        <v>6.0352941176470665E-2</v>
      </c>
      <c r="M224" s="72">
        <f t="shared" si="98"/>
        <v>1.4999999999999999E-4</v>
      </c>
      <c r="N224" s="72">
        <f t="shared" si="99"/>
        <v>4.2999999999999995E-5</v>
      </c>
      <c r="O224" s="72">
        <f t="shared" si="100"/>
        <v>64.352941176470267</v>
      </c>
      <c r="P224" s="72">
        <f t="shared" si="101"/>
        <v>1E-3</v>
      </c>
      <c r="Q224" s="72">
        <f t="shared" si="102"/>
        <v>1.2941176470588278E-4</v>
      </c>
      <c r="R224" s="72">
        <f t="shared" si="103"/>
        <v>2.7000000000000097E-3</v>
      </c>
      <c r="S224" s="72">
        <f t="shared" si="104"/>
        <v>8.6647058823529313E-2</v>
      </c>
      <c r="T224" s="72">
        <f t="shared" si="105"/>
        <v>1.422941176470588E-3</v>
      </c>
      <c r="U224" s="72">
        <f t="shared" si="106"/>
        <v>8.4470588235294137</v>
      </c>
      <c r="V224" s="72">
        <f t="shared" si="107"/>
        <v>1.2623529411764667E-2</v>
      </c>
      <c r="W224" s="72">
        <f t="shared" si="108"/>
        <v>4.7058823529412235E-6</v>
      </c>
      <c r="X224" s="72">
        <f t="shared" si="109"/>
        <v>1.1999999999999999E-3</v>
      </c>
      <c r="Y224" s="72">
        <f t="shared" si="110"/>
        <v>1.0388235294117635E-3</v>
      </c>
      <c r="Z224" s="72">
        <f t="shared" si="111"/>
        <v>2.0176470588235302</v>
      </c>
      <c r="AA224" s="72">
        <f t="shared" si="112"/>
        <v>6.6352941176470626E-4</v>
      </c>
      <c r="AB224" s="72">
        <f t="shared" si="113"/>
        <v>1E-4</v>
      </c>
      <c r="AC224" s="72">
        <f t="shared" si="114"/>
        <v>15.058823529411768</v>
      </c>
      <c r="AD224" s="72">
        <f t="shared" si="115"/>
        <v>1E-4</v>
      </c>
      <c r="AE224" s="72">
        <f t="shared" si="116"/>
        <v>2.9999999999999997E-4</v>
      </c>
      <c r="AF224" s="72">
        <f t="shared" si="117"/>
        <v>9.5764705882352211E-3</v>
      </c>
    </row>
    <row r="225" spans="1:33" ht="15" customHeight="1" x14ac:dyDescent="0.2">
      <c r="A225" s="77">
        <v>42226.458346006948</v>
      </c>
      <c r="B225" s="5">
        <v>754</v>
      </c>
      <c r="C225" s="9">
        <f t="shared" si="93"/>
        <v>19217952</v>
      </c>
      <c r="D225" s="9">
        <f t="shared" si="91"/>
        <v>90.052086921568332</v>
      </c>
      <c r="E225" s="68">
        <f t="shared" si="94"/>
        <v>0.25502809803921556</v>
      </c>
      <c r="F225" s="68">
        <f t="shared" si="95"/>
        <v>9.1351627450980369E-2</v>
      </c>
      <c r="G225" s="68">
        <f t="shared" si="96"/>
        <v>89.797058823529085</v>
      </c>
      <c r="H225" s="68"/>
      <c r="I225" s="72">
        <f t="shared" si="92"/>
        <v>7.6303921568627447E-2</v>
      </c>
      <c r="J225" s="72">
        <f t="shared" si="118"/>
        <v>4.0000000000000002E-4</v>
      </c>
      <c r="K225" s="72">
        <f t="shared" si="119"/>
        <v>3.6999999999999999E-4</v>
      </c>
      <c r="L225" s="72">
        <f t="shared" si="97"/>
        <v>6.0294117647058901E-2</v>
      </c>
      <c r="M225" s="72">
        <f t="shared" si="98"/>
        <v>1.4999999999999999E-4</v>
      </c>
      <c r="N225" s="72">
        <f t="shared" si="99"/>
        <v>4.2999999999999995E-5</v>
      </c>
      <c r="O225" s="72">
        <f t="shared" si="100"/>
        <v>64.294117647058499</v>
      </c>
      <c r="P225" s="72">
        <f t="shared" si="101"/>
        <v>1E-3</v>
      </c>
      <c r="Q225" s="72">
        <f t="shared" si="102"/>
        <v>1.2950980392156905E-4</v>
      </c>
      <c r="R225" s="72">
        <f t="shared" si="103"/>
        <v>2.6833333333333431E-3</v>
      </c>
      <c r="S225" s="72">
        <f t="shared" si="104"/>
        <v>8.737254901960774E-2</v>
      </c>
      <c r="T225" s="72">
        <f t="shared" si="105"/>
        <v>1.4357843137254899E-3</v>
      </c>
      <c r="U225" s="72">
        <f t="shared" si="106"/>
        <v>8.4392156862745118</v>
      </c>
      <c r="V225" s="72">
        <f t="shared" si="107"/>
        <v>1.2686274509803882E-2</v>
      </c>
      <c r="W225" s="72">
        <f t="shared" si="108"/>
        <v>3.9215686274510269E-6</v>
      </c>
      <c r="X225" s="72">
        <f t="shared" si="109"/>
        <v>1.1999999999999999E-3</v>
      </c>
      <c r="Y225" s="72">
        <f t="shared" si="110"/>
        <v>1.0256862745098027E-3</v>
      </c>
      <c r="Z225" s="72">
        <f t="shared" si="111"/>
        <v>2.014705882352942</v>
      </c>
      <c r="AA225" s="72">
        <f t="shared" si="112"/>
        <v>6.4960784313725529E-4</v>
      </c>
      <c r="AB225" s="72">
        <f t="shared" si="113"/>
        <v>1E-4</v>
      </c>
      <c r="AC225" s="72">
        <f t="shared" si="114"/>
        <v>15.049019607843141</v>
      </c>
      <c r="AD225" s="72">
        <f t="shared" si="115"/>
        <v>1E-4</v>
      </c>
      <c r="AE225" s="72">
        <f t="shared" si="116"/>
        <v>2.9999999999999997E-4</v>
      </c>
      <c r="AF225" s="72">
        <f t="shared" si="117"/>
        <v>8.7803921568626719E-3</v>
      </c>
    </row>
    <row r="226" spans="1:33" ht="15" customHeight="1" x14ac:dyDescent="0.2">
      <c r="A226" s="77">
        <v>42226.468762731478</v>
      </c>
      <c r="B226" s="5">
        <v>754</v>
      </c>
      <c r="C226" s="9">
        <f t="shared" si="93"/>
        <v>19217952</v>
      </c>
      <c r="D226" s="9">
        <f t="shared" si="91"/>
        <v>89.973116137254578</v>
      </c>
      <c r="E226" s="68">
        <f t="shared" si="94"/>
        <v>0.2554690784313724</v>
      </c>
      <c r="F226" s="68">
        <f t="shared" si="95"/>
        <v>9.0527901960784293E-2</v>
      </c>
      <c r="G226" s="68">
        <f t="shared" si="96"/>
        <v>89.717647058823218</v>
      </c>
      <c r="H226" s="68"/>
      <c r="I226" s="72">
        <f t="shared" si="92"/>
        <v>7.6843137254901953E-2</v>
      </c>
      <c r="J226" s="72">
        <f t="shared" si="118"/>
        <v>4.0000000000000002E-4</v>
      </c>
      <c r="K226" s="72">
        <f t="shared" si="119"/>
        <v>3.6999999999999999E-4</v>
      </c>
      <c r="L226" s="72">
        <f t="shared" si="97"/>
        <v>6.0235294117647137E-2</v>
      </c>
      <c r="M226" s="72">
        <f t="shared" si="98"/>
        <v>1.4999999999999999E-4</v>
      </c>
      <c r="N226" s="72">
        <f t="shared" si="99"/>
        <v>4.2999999999999995E-5</v>
      </c>
      <c r="O226" s="72">
        <f t="shared" si="100"/>
        <v>64.235294117646731</v>
      </c>
      <c r="P226" s="72">
        <f t="shared" si="101"/>
        <v>1E-3</v>
      </c>
      <c r="Q226" s="72">
        <f t="shared" si="102"/>
        <v>1.2960784313725533E-4</v>
      </c>
      <c r="R226" s="72">
        <f t="shared" si="103"/>
        <v>2.6666666666666766E-3</v>
      </c>
      <c r="S226" s="72">
        <f t="shared" si="104"/>
        <v>8.8098039215686166E-2</v>
      </c>
      <c r="T226" s="72">
        <f t="shared" si="105"/>
        <v>1.4486274509803918E-3</v>
      </c>
      <c r="U226" s="72">
        <f t="shared" si="106"/>
        <v>8.4313725490196099</v>
      </c>
      <c r="V226" s="72">
        <f t="shared" si="107"/>
        <v>1.2749019607843097E-2</v>
      </c>
      <c r="W226" s="72">
        <f t="shared" si="108"/>
        <v>3.1372549019608308E-6</v>
      </c>
      <c r="X226" s="72">
        <f t="shared" si="109"/>
        <v>1.1999999999999999E-3</v>
      </c>
      <c r="Y226" s="72">
        <f t="shared" si="110"/>
        <v>1.012549019607842E-3</v>
      </c>
      <c r="Z226" s="72">
        <f t="shared" si="111"/>
        <v>2.0117647058823538</v>
      </c>
      <c r="AA226" s="72">
        <f t="shared" si="112"/>
        <v>6.3568627450980432E-4</v>
      </c>
      <c r="AB226" s="72">
        <f t="shared" si="113"/>
        <v>1E-4</v>
      </c>
      <c r="AC226" s="72">
        <f t="shared" si="114"/>
        <v>15.039215686274513</v>
      </c>
      <c r="AD226" s="72">
        <f t="shared" si="115"/>
        <v>1E-4</v>
      </c>
      <c r="AE226" s="72">
        <f t="shared" si="116"/>
        <v>2.9999999999999997E-4</v>
      </c>
      <c r="AF226" s="72">
        <f t="shared" si="117"/>
        <v>7.9843137254901227E-3</v>
      </c>
    </row>
    <row r="227" spans="1:33" ht="15" customHeight="1" x14ac:dyDescent="0.2">
      <c r="A227" s="77">
        <v>42226.479179456015</v>
      </c>
      <c r="B227" s="5">
        <v>744</v>
      </c>
      <c r="C227" s="9">
        <f t="shared" si="93"/>
        <v>18963072</v>
      </c>
      <c r="D227" s="9">
        <f t="shared" si="91"/>
        <v>89.894145352940896</v>
      </c>
      <c r="E227" s="68">
        <f t="shared" si="94"/>
        <v>0.25591005882352924</v>
      </c>
      <c r="F227" s="68">
        <f t="shared" si="95"/>
        <v>8.970417647058819E-2</v>
      </c>
      <c r="G227" s="68">
        <f t="shared" si="96"/>
        <v>89.638235294117322</v>
      </c>
      <c r="H227" s="68"/>
      <c r="I227" s="72">
        <f t="shared" si="92"/>
        <v>7.7382352941176458E-2</v>
      </c>
      <c r="J227" s="72">
        <f t="shared" si="118"/>
        <v>4.0000000000000002E-4</v>
      </c>
      <c r="K227" s="72">
        <f t="shared" si="119"/>
        <v>3.6999999999999999E-4</v>
      </c>
      <c r="L227" s="72">
        <f t="shared" si="97"/>
        <v>6.0176470588235373E-2</v>
      </c>
      <c r="M227" s="72">
        <f t="shared" si="98"/>
        <v>1.4999999999999999E-4</v>
      </c>
      <c r="N227" s="72">
        <f t="shared" si="99"/>
        <v>4.2999999999999995E-5</v>
      </c>
      <c r="O227" s="72">
        <f t="shared" si="100"/>
        <v>64.176470588234963</v>
      </c>
      <c r="P227" s="72">
        <f t="shared" si="101"/>
        <v>1E-3</v>
      </c>
      <c r="Q227" s="72">
        <f t="shared" si="102"/>
        <v>1.2970588235294161E-4</v>
      </c>
      <c r="R227" s="72">
        <f t="shared" si="103"/>
        <v>2.65000000000001E-3</v>
      </c>
      <c r="S227" s="72">
        <f t="shared" si="104"/>
        <v>8.8823529411764593E-2</v>
      </c>
      <c r="T227" s="72">
        <f t="shared" si="105"/>
        <v>1.4614705882352937E-3</v>
      </c>
      <c r="U227" s="72">
        <f t="shared" si="106"/>
        <v>8.4235294117647079</v>
      </c>
      <c r="V227" s="72">
        <f t="shared" si="107"/>
        <v>1.2811764705882312E-2</v>
      </c>
      <c r="W227" s="72">
        <f t="shared" si="108"/>
        <v>2.3529411764706346E-6</v>
      </c>
      <c r="X227" s="72">
        <f t="shared" si="109"/>
        <v>1.1999999999999999E-3</v>
      </c>
      <c r="Y227" s="72">
        <f t="shared" si="110"/>
        <v>9.9941176470588126E-4</v>
      </c>
      <c r="Z227" s="72">
        <f t="shared" si="111"/>
        <v>2.0088235294117656</v>
      </c>
      <c r="AA227" s="72">
        <f t="shared" si="112"/>
        <v>6.2176470588235335E-4</v>
      </c>
      <c r="AB227" s="72">
        <f t="shared" si="113"/>
        <v>1E-4</v>
      </c>
      <c r="AC227" s="72">
        <f t="shared" si="114"/>
        <v>15.029411764705886</v>
      </c>
      <c r="AD227" s="72">
        <f t="shared" si="115"/>
        <v>1E-4</v>
      </c>
      <c r="AE227" s="72">
        <f t="shared" si="116"/>
        <v>2.9999999999999997E-4</v>
      </c>
      <c r="AF227" s="72">
        <f t="shared" si="117"/>
        <v>7.1882352941175735E-3</v>
      </c>
    </row>
    <row r="228" spans="1:33" ht="15" customHeight="1" x14ac:dyDescent="0.2">
      <c r="A228" s="77">
        <v>42226.489596180552</v>
      </c>
      <c r="B228" s="5">
        <v>744</v>
      </c>
      <c r="C228" s="9">
        <f t="shared" si="93"/>
        <v>18963072</v>
      </c>
      <c r="D228" s="9">
        <f t="shared" si="91"/>
        <v>89.815174568627143</v>
      </c>
      <c r="E228" s="68">
        <f t="shared" si="94"/>
        <v>0.25635103921568614</v>
      </c>
      <c r="F228" s="68">
        <f t="shared" si="95"/>
        <v>8.8880450980392142E-2</v>
      </c>
      <c r="G228" s="68">
        <f t="shared" si="96"/>
        <v>89.558823529411427</v>
      </c>
      <c r="H228" s="68"/>
      <c r="I228" s="72">
        <f t="shared" si="92"/>
        <v>7.7921568627450963E-2</v>
      </c>
      <c r="J228" s="72">
        <f t="shared" si="118"/>
        <v>4.0000000000000002E-4</v>
      </c>
      <c r="K228" s="72">
        <f t="shared" si="119"/>
        <v>3.6999999999999999E-4</v>
      </c>
      <c r="L228" s="72">
        <f t="shared" si="97"/>
        <v>6.0117647058823609E-2</v>
      </c>
      <c r="M228" s="72">
        <f t="shared" si="98"/>
        <v>1.4999999999999999E-4</v>
      </c>
      <c r="N228" s="72">
        <f t="shared" si="99"/>
        <v>4.2999999999999995E-5</v>
      </c>
      <c r="O228" s="72">
        <f t="shared" si="100"/>
        <v>64.117647058823195</v>
      </c>
      <c r="P228" s="72">
        <f t="shared" si="101"/>
        <v>1E-3</v>
      </c>
      <c r="Q228" s="72">
        <f t="shared" si="102"/>
        <v>1.2980392156862789E-4</v>
      </c>
      <c r="R228" s="72">
        <f t="shared" si="103"/>
        <v>2.6333333333333434E-3</v>
      </c>
      <c r="S228" s="72">
        <f t="shared" si="104"/>
        <v>8.954901960784302E-2</v>
      </c>
      <c r="T228" s="72">
        <f t="shared" si="105"/>
        <v>1.4743137254901956E-3</v>
      </c>
      <c r="U228" s="72">
        <f t="shared" si="106"/>
        <v>8.415686274509806</v>
      </c>
      <c r="V228" s="72">
        <f t="shared" si="107"/>
        <v>1.2874509803921528E-2</v>
      </c>
      <c r="W228" s="72">
        <f t="shared" si="108"/>
        <v>1.5686274509804385E-6</v>
      </c>
      <c r="X228" s="72">
        <f t="shared" si="109"/>
        <v>1.1999999999999999E-3</v>
      </c>
      <c r="Y228" s="72">
        <f t="shared" si="110"/>
        <v>9.8627450980392052E-4</v>
      </c>
      <c r="Z228" s="72">
        <f t="shared" si="111"/>
        <v>2.0058823529411773</v>
      </c>
      <c r="AA228" s="72">
        <f t="shared" si="112"/>
        <v>6.0784313725490238E-4</v>
      </c>
      <c r="AB228" s="72">
        <f t="shared" si="113"/>
        <v>1E-4</v>
      </c>
      <c r="AC228" s="72">
        <f t="shared" si="114"/>
        <v>15.019607843137258</v>
      </c>
      <c r="AD228" s="72">
        <f t="shared" si="115"/>
        <v>1E-4</v>
      </c>
      <c r="AE228" s="72">
        <f t="shared" si="116"/>
        <v>2.9999999999999997E-4</v>
      </c>
      <c r="AF228" s="72">
        <f t="shared" si="117"/>
        <v>6.3921568627450243E-3</v>
      </c>
    </row>
    <row r="229" spans="1:33" ht="15" customHeight="1" x14ac:dyDescent="0.2">
      <c r="A229" s="77">
        <v>42226.50001290509</v>
      </c>
      <c r="B229" s="5">
        <v>744</v>
      </c>
      <c r="C229" s="9">
        <f t="shared" si="93"/>
        <v>18963072</v>
      </c>
      <c r="D229" s="9">
        <f t="shared" si="91"/>
        <v>89.736203784313389</v>
      </c>
      <c r="E229" s="68">
        <f t="shared" si="94"/>
        <v>0.25679201960784298</v>
      </c>
      <c r="F229" s="68">
        <f t="shared" si="95"/>
        <v>8.8056725490196067E-2</v>
      </c>
      <c r="G229" s="68">
        <f t="shared" si="96"/>
        <v>89.479411764705546</v>
      </c>
      <c r="H229" s="68"/>
      <c r="I229" s="72">
        <f t="shared" si="92"/>
        <v>7.8460784313725468E-2</v>
      </c>
      <c r="J229" s="72">
        <f t="shared" si="118"/>
        <v>4.0000000000000002E-4</v>
      </c>
      <c r="K229" s="72">
        <f t="shared" si="119"/>
        <v>3.6999999999999999E-4</v>
      </c>
      <c r="L229" s="72">
        <f t="shared" si="97"/>
        <v>6.0058823529411845E-2</v>
      </c>
      <c r="M229" s="72">
        <f t="shared" si="98"/>
        <v>1.4999999999999999E-4</v>
      </c>
      <c r="N229" s="72">
        <f t="shared" si="99"/>
        <v>4.2999999999999995E-5</v>
      </c>
      <c r="O229" s="72">
        <f t="shared" si="100"/>
        <v>64.058823529411427</v>
      </c>
      <c r="P229" s="72">
        <f t="shared" si="101"/>
        <v>1E-3</v>
      </c>
      <c r="Q229" s="72">
        <f t="shared" si="102"/>
        <v>1.2990196078431417E-4</v>
      </c>
      <c r="R229" s="72">
        <f t="shared" si="103"/>
        <v>2.6166666666666769E-3</v>
      </c>
      <c r="S229" s="72">
        <f t="shared" si="104"/>
        <v>9.0274509803921446E-2</v>
      </c>
      <c r="T229" s="72">
        <f t="shared" si="105"/>
        <v>1.4871568627450975E-3</v>
      </c>
      <c r="U229" s="72">
        <f t="shared" si="106"/>
        <v>8.4078431372549041</v>
      </c>
      <c r="V229" s="72">
        <f t="shared" si="107"/>
        <v>1.2937254901960743E-2</v>
      </c>
      <c r="W229" s="72">
        <f t="shared" si="108"/>
        <v>7.8431372549024231E-7</v>
      </c>
      <c r="X229" s="72">
        <f t="shared" si="109"/>
        <v>1.1999999999999999E-3</v>
      </c>
      <c r="Y229" s="72">
        <f t="shared" si="110"/>
        <v>9.7313725490195979E-4</v>
      </c>
      <c r="Z229" s="72">
        <f t="shared" si="111"/>
        <v>2.0029411764705891</v>
      </c>
      <c r="AA229" s="72">
        <f t="shared" si="112"/>
        <v>5.9392156862745141E-4</v>
      </c>
      <c r="AB229" s="72">
        <f t="shared" si="113"/>
        <v>1E-4</v>
      </c>
      <c r="AC229" s="72">
        <f t="shared" si="114"/>
        <v>15.009803921568631</v>
      </c>
      <c r="AD229" s="72">
        <f t="shared" si="115"/>
        <v>1E-4</v>
      </c>
      <c r="AE229" s="72">
        <f t="shared" si="116"/>
        <v>2.9999999999999997E-4</v>
      </c>
      <c r="AF229" s="72">
        <f t="shared" si="117"/>
        <v>5.5960784313724751E-3</v>
      </c>
    </row>
    <row r="230" spans="1:33" ht="15" customHeight="1" x14ac:dyDescent="0.2">
      <c r="A230" s="77">
        <v>42226.510429629627</v>
      </c>
      <c r="B230" s="5">
        <v>744</v>
      </c>
      <c r="C230" s="9">
        <f t="shared" si="93"/>
        <v>18963072</v>
      </c>
      <c r="D230" s="9">
        <f t="shared" si="91"/>
        <v>89.657233000000005</v>
      </c>
      <c r="E230" s="68">
        <f t="shared" si="94"/>
        <v>0.25723300000000004</v>
      </c>
      <c r="F230" s="68">
        <f t="shared" si="95"/>
        <v>8.7233000000000033E-2</v>
      </c>
      <c r="G230" s="68">
        <f t="shared" si="96"/>
        <v>89.4</v>
      </c>
      <c r="H230" s="68"/>
      <c r="I230" s="155">
        <v>7.9000000000000001E-2</v>
      </c>
      <c r="J230" s="59">
        <v>4.0000000000000002E-4</v>
      </c>
      <c r="K230" s="59">
        <v>3.6999999999999999E-4</v>
      </c>
      <c r="L230" s="59">
        <v>0.06</v>
      </c>
      <c r="M230" s="59">
        <v>1.4999999999999999E-4</v>
      </c>
      <c r="N230" s="59">
        <v>4.2999999999999995E-5</v>
      </c>
      <c r="O230" s="59">
        <v>64</v>
      </c>
      <c r="P230" s="59">
        <v>1E-3</v>
      </c>
      <c r="Q230" s="59">
        <v>1.3000000000000002E-4</v>
      </c>
      <c r="R230" s="59">
        <v>2.5999999999999999E-3</v>
      </c>
      <c r="S230" s="155">
        <v>9.0999999999999998E-2</v>
      </c>
      <c r="T230" s="59">
        <v>1.5E-3</v>
      </c>
      <c r="U230" s="59">
        <v>8.4</v>
      </c>
      <c r="V230" s="59">
        <v>1.2999999999999999E-2</v>
      </c>
      <c r="W230" s="59">
        <v>0</v>
      </c>
      <c r="X230" s="59">
        <v>1.1999999999999999E-3</v>
      </c>
      <c r="Y230" s="59">
        <v>9.5999999999999992E-4</v>
      </c>
      <c r="Z230" s="59">
        <v>2</v>
      </c>
      <c r="AA230" s="59">
        <v>5.8E-4</v>
      </c>
      <c r="AB230" s="59">
        <v>1E-4</v>
      </c>
      <c r="AC230" s="59">
        <v>15</v>
      </c>
      <c r="AD230" s="59">
        <v>1E-4</v>
      </c>
      <c r="AE230" s="59">
        <v>2.9999999999999997E-4</v>
      </c>
      <c r="AF230" s="59">
        <v>4.7999999999999996E-3</v>
      </c>
      <c r="AG230" s="66" t="s">
        <v>221</v>
      </c>
    </row>
    <row r="231" spans="1:33" ht="15" customHeight="1" x14ac:dyDescent="0.2">
      <c r="A231" s="77">
        <v>42226.520846354164</v>
      </c>
      <c r="B231" s="5">
        <v>744</v>
      </c>
      <c r="C231" s="9">
        <f t="shared" si="93"/>
        <v>18963072</v>
      </c>
      <c r="D231" s="9">
        <f t="shared" si="91"/>
        <v>89.772743645161299</v>
      </c>
      <c r="E231" s="68">
        <f t="shared" si="94"/>
        <v>0.25338880645161288</v>
      </c>
      <c r="F231" s="68">
        <f t="shared" si="95"/>
        <v>8.7195258064516112E-2</v>
      </c>
      <c r="G231" s="68">
        <f t="shared" si="96"/>
        <v>89.519354838709674</v>
      </c>
      <c r="H231" s="68"/>
      <c r="I231" s="72">
        <f>I230+(I$261-I$230)*(1/31)</f>
        <v>7.7580645161290318E-2</v>
      </c>
      <c r="J231" s="72">
        <f t="shared" ref="J231:AF242" si="120">J230+(J$261-J$230)*(1/31)</f>
        <v>4.0000000000000002E-4</v>
      </c>
      <c r="K231" s="72">
        <f t="shared" si="120"/>
        <v>3.7193548387096776E-4</v>
      </c>
      <c r="L231" s="72">
        <f t="shared" si="120"/>
        <v>6.0161290322580642E-2</v>
      </c>
      <c r="M231" s="72">
        <f t="shared" si="120"/>
        <v>1.4999999999999999E-4</v>
      </c>
      <c r="N231" s="72">
        <f t="shared" si="120"/>
        <v>4.2999999999999995E-5</v>
      </c>
      <c r="O231" s="72">
        <f t="shared" si="120"/>
        <v>64.096774193548384</v>
      </c>
      <c r="P231" s="72">
        <f t="shared" si="120"/>
        <v>1E-3</v>
      </c>
      <c r="Q231" s="72">
        <f t="shared" si="120"/>
        <v>1.2967741935483872E-4</v>
      </c>
      <c r="R231" s="72">
        <f t="shared" si="120"/>
        <v>2.6064516129032256E-3</v>
      </c>
      <c r="S231" s="72">
        <f t="shared" si="120"/>
        <v>8.861290322580645E-2</v>
      </c>
      <c r="T231" s="72">
        <f t="shared" si="120"/>
        <v>1.4587096774193549E-3</v>
      </c>
      <c r="U231" s="72">
        <f t="shared" si="120"/>
        <v>8.4161290322580644</v>
      </c>
      <c r="V231" s="72">
        <f t="shared" si="120"/>
        <v>1.2845161290322579E-2</v>
      </c>
      <c r="W231" s="72">
        <f t="shared" si="120"/>
        <v>0</v>
      </c>
      <c r="X231" s="72">
        <f t="shared" si="120"/>
        <v>1.1999999999999999E-3</v>
      </c>
      <c r="Y231" s="72">
        <f t="shared" si="120"/>
        <v>9.6774193548387086E-4</v>
      </c>
      <c r="Z231" s="72">
        <f t="shared" si="120"/>
        <v>2.0064516129032257</v>
      </c>
      <c r="AA231" s="72">
        <f t="shared" si="120"/>
        <v>6.2580645161290323E-4</v>
      </c>
      <c r="AB231" s="72">
        <f t="shared" si="120"/>
        <v>1E-4</v>
      </c>
      <c r="AC231" s="72">
        <f t="shared" si="120"/>
        <v>15</v>
      </c>
      <c r="AD231" s="72">
        <f t="shared" si="120"/>
        <v>1E-4</v>
      </c>
      <c r="AE231" s="72">
        <f t="shared" si="120"/>
        <v>2.9999999999999997E-4</v>
      </c>
      <c r="AF231" s="72">
        <f t="shared" si="120"/>
        <v>4.7354838709677419E-3</v>
      </c>
    </row>
    <row r="232" spans="1:33" ht="15" customHeight="1" x14ac:dyDescent="0.2">
      <c r="A232" s="77">
        <v>42226.531263078701</v>
      </c>
      <c r="B232" s="5">
        <v>754</v>
      </c>
      <c r="C232" s="9">
        <f t="shared" si="93"/>
        <v>19217952</v>
      </c>
      <c r="D232" s="9">
        <f t="shared" ref="D232:D261" si="121">SUM(I232:AF232)</f>
        <v>89.888254290322578</v>
      </c>
      <c r="E232" s="68">
        <f t="shared" si="94"/>
        <v>0.24954461290322577</v>
      </c>
      <c r="F232" s="68">
        <f t="shared" si="95"/>
        <v>8.7157516129032248E-2</v>
      </c>
      <c r="G232" s="68">
        <f t="shared" si="96"/>
        <v>89.638709677419357</v>
      </c>
      <c r="H232" s="68"/>
      <c r="I232" s="72">
        <f t="shared" ref="I232:I260" si="122">I231+(I$261-I$230)*(1/31)</f>
        <v>7.6161290322580635E-2</v>
      </c>
      <c r="J232" s="72">
        <f t="shared" si="120"/>
        <v>4.0000000000000002E-4</v>
      </c>
      <c r="K232" s="72">
        <f t="shared" si="120"/>
        <v>3.7387096774193552E-4</v>
      </c>
      <c r="L232" s="72">
        <f t="shared" si="120"/>
        <v>6.0322580645161286E-2</v>
      </c>
      <c r="M232" s="72">
        <f t="shared" si="120"/>
        <v>1.4999999999999999E-4</v>
      </c>
      <c r="N232" s="72">
        <f t="shared" si="120"/>
        <v>4.2999999999999995E-5</v>
      </c>
      <c r="O232" s="72">
        <f t="shared" si="120"/>
        <v>64.193548387096769</v>
      </c>
      <c r="P232" s="72">
        <f t="shared" si="120"/>
        <v>1E-3</v>
      </c>
      <c r="Q232" s="72">
        <f t="shared" si="120"/>
        <v>1.2935483870967743E-4</v>
      </c>
      <c r="R232" s="72">
        <f t="shared" si="120"/>
        <v>2.6129032258064514E-3</v>
      </c>
      <c r="S232" s="72">
        <f t="shared" si="120"/>
        <v>8.6225806451612902E-2</v>
      </c>
      <c r="T232" s="72">
        <f t="shared" si="120"/>
        <v>1.4174193548387097E-3</v>
      </c>
      <c r="U232" s="72">
        <f t="shared" si="120"/>
        <v>8.4322580645161285</v>
      </c>
      <c r="V232" s="72">
        <f t="shared" si="120"/>
        <v>1.2690322580645159E-2</v>
      </c>
      <c r="W232" s="72">
        <f t="shared" si="120"/>
        <v>0</v>
      </c>
      <c r="X232" s="72">
        <f t="shared" si="120"/>
        <v>1.1999999999999999E-3</v>
      </c>
      <c r="Y232" s="72">
        <f t="shared" si="120"/>
        <v>9.754838709677418E-4</v>
      </c>
      <c r="Z232" s="72">
        <f t="shared" si="120"/>
        <v>2.0129032258064514</v>
      </c>
      <c r="AA232" s="72">
        <f t="shared" si="120"/>
        <v>6.7161290322580646E-4</v>
      </c>
      <c r="AB232" s="72">
        <f t="shared" si="120"/>
        <v>1E-4</v>
      </c>
      <c r="AC232" s="72">
        <f t="shared" si="120"/>
        <v>15</v>
      </c>
      <c r="AD232" s="72">
        <f t="shared" si="120"/>
        <v>1E-4</v>
      </c>
      <c r="AE232" s="72">
        <f t="shared" si="120"/>
        <v>2.9999999999999997E-4</v>
      </c>
      <c r="AF232" s="72">
        <f t="shared" si="120"/>
        <v>4.6709677419354842E-3</v>
      </c>
    </row>
    <row r="233" spans="1:33" ht="15" customHeight="1" x14ac:dyDescent="0.2">
      <c r="A233" s="77">
        <v>42226.541679803238</v>
      </c>
      <c r="B233" s="5">
        <v>744</v>
      </c>
      <c r="C233" s="9">
        <f t="shared" si="93"/>
        <v>18963072</v>
      </c>
      <c r="D233" s="9">
        <f t="shared" si="121"/>
        <v>90.003764935483858</v>
      </c>
      <c r="E233" s="68">
        <f t="shared" si="94"/>
        <v>0.24570041935483866</v>
      </c>
      <c r="F233" s="68">
        <f t="shared" si="95"/>
        <v>8.7119774193548355E-2</v>
      </c>
      <c r="G233" s="68">
        <f t="shared" si="96"/>
        <v>89.758064516129025</v>
      </c>
      <c r="H233" s="68"/>
      <c r="I233" s="72">
        <f t="shared" si="122"/>
        <v>7.4741935483870953E-2</v>
      </c>
      <c r="J233" s="72">
        <f t="shared" si="120"/>
        <v>4.0000000000000002E-4</v>
      </c>
      <c r="K233" s="72">
        <f t="shared" si="120"/>
        <v>3.7580645161290328E-4</v>
      </c>
      <c r="L233" s="72">
        <f t="shared" si="120"/>
        <v>6.048387096774193E-2</v>
      </c>
      <c r="M233" s="72">
        <f t="shared" si="120"/>
        <v>1.4999999999999999E-4</v>
      </c>
      <c r="N233" s="72">
        <f t="shared" si="120"/>
        <v>4.2999999999999995E-5</v>
      </c>
      <c r="O233" s="72">
        <f t="shared" si="120"/>
        <v>64.290322580645153</v>
      </c>
      <c r="P233" s="72">
        <f t="shared" si="120"/>
        <v>1E-3</v>
      </c>
      <c r="Q233" s="72">
        <f t="shared" si="120"/>
        <v>1.2903225806451613E-4</v>
      </c>
      <c r="R233" s="72">
        <f t="shared" si="120"/>
        <v>2.6193548387096772E-3</v>
      </c>
      <c r="S233" s="72">
        <f t="shared" si="120"/>
        <v>8.3838709677419354E-2</v>
      </c>
      <c r="T233" s="72">
        <f t="shared" si="120"/>
        <v>1.3761290322580645E-3</v>
      </c>
      <c r="U233" s="72">
        <f t="shared" si="120"/>
        <v>8.4483870967741925</v>
      </c>
      <c r="V233" s="72">
        <f t="shared" si="120"/>
        <v>1.2535483870967739E-2</v>
      </c>
      <c r="W233" s="72">
        <f t="shared" si="120"/>
        <v>0</v>
      </c>
      <c r="X233" s="72">
        <f t="shared" si="120"/>
        <v>1.1999999999999999E-3</v>
      </c>
      <c r="Y233" s="72">
        <f t="shared" si="120"/>
        <v>9.8322580645161285E-4</v>
      </c>
      <c r="Z233" s="72">
        <f t="shared" si="120"/>
        <v>2.0193548387096771</v>
      </c>
      <c r="AA233" s="72">
        <f t="shared" si="120"/>
        <v>7.174193548387097E-4</v>
      </c>
      <c r="AB233" s="72">
        <f t="shared" si="120"/>
        <v>1E-4</v>
      </c>
      <c r="AC233" s="72">
        <f t="shared" si="120"/>
        <v>15</v>
      </c>
      <c r="AD233" s="72">
        <f t="shared" si="120"/>
        <v>1E-4</v>
      </c>
      <c r="AE233" s="72">
        <f t="shared" si="120"/>
        <v>2.9999999999999997E-4</v>
      </c>
      <c r="AF233" s="72">
        <f t="shared" si="120"/>
        <v>4.6064516129032266E-3</v>
      </c>
    </row>
    <row r="234" spans="1:33" ht="15" customHeight="1" x14ac:dyDescent="0.2">
      <c r="A234" s="77">
        <v>42226.552096527776</v>
      </c>
      <c r="B234" s="5">
        <v>744</v>
      </c>
      <c r="C234" s="9">
        <f t="shared" si="93"/>
        <v>18963072</v>
      </c>
      <c r="D234" s="9">
        <f t="shared" si="121"/>
        <v>90.11927558064518</v>
      </c>
      <c r="E234" s="68">
        <f t="shared" si="94"/>
        <v>0.24185622580645155</v>
      </c>
      <c r="F234" s="68">
        <f t="shared" si="95"/>
        <v>8.7082032258064462E-2</v>
      </c>
      <c r="G234" s="68">
        <f t="shared" si="96"/>
        <v>89.877419354838707</v>
      </c>
      <c r="H234" s="68"/>
      <c r="I234" s="72">
        <f t="shared" si="122"/>
        <v>7.332258064516127E-2</v>
      </c>
      <c r="J234" s="72">
        <f t="shared" si="120"/>
        <v>4.0000000000000002E-4</v>
      </c>
      <c r="K234" s="72">
        <f t="shared" si="120"/>
        <v>3.7774193548387105E-4</v>
      </c>
      <c r="L234" s="72">
        <f t="shared" si="120"/>
        <v>6.0645161290322575E-2</v>
      </c>
      <c r="M234" s="72">
        <f t="shared" si="120"/>
        <v>1.4999999999999999E-4</v>
      </c>
      <c r="N234" s="72">
        <f t="shared" si="120"/>
        <v>4.2999999999999995E-5</v>
      </c>
      <c r="O234" s="72">
        <f t="shared" si="120"/>
        <v>64.387096774193537</v>
      </c>
      <c r="P234" s="72">
        <f t="shared" si="120"/>
        <v>1E-3</v>
      </c>
      <c r="Q234" s="72">
        <f t="shared" si="120"/>
        <v>1.2870967741935484E-4</v>
      </c>
      <c r="R234" s="72">
        <f t="shared" si="120"/>
        <v>2.625806451612903E-3</v>
      </c>
      <c r="S234" s="72">
        <f t="shared" si="120"/>
        <v>8.1451612903225806E-2</v>
      </c>
      <c r="T234" s="72">
        <f t="shared" si="120"/>
        <v>1.3348387096774193E-3</v>
      </c>
      <c r="U234" s="72">
        <f t="shared" si="120"/>
        <v>8.4645161290322566</v>
      </c>
      <c r="V234" s="72">
        <f t="shared" si="120"/>
        <v>1.2380645161290319E-2</v>
      </c>
      <c r="W234" s="72">
        <f t="shared" si="120"/>
        <v>0</v>
      </c>
      <c r="X234" s="72">
        <f t="shared" si="120"/>
        <v>1.1999999999999999E-3</v>
      </c>
      <c r="Y234" s="72">
        <f t="shared" si="120"/>
        <v>9.909677419354839E-4</v>
      </c>
      <c r="Z234" s="72">
        <f t="shared" si="120"/>
        <v>2.0258064516129028</v>
      </c>
      <c r="AA234" s="72">
        <f t="shared" si="120"/>
        <v>7.6322580645161293E-4</v>
      </c>
      <c r="AB234" s="72">
        <f t="shared" si="120"/>
        <v>1E-4</v>
      </c>
      <c r="AC234" s="72">
        <f t="shared" si="120"/>
        <v>15</v>
      </c>
      <c r="AD234" s="72">
        <f t="shared" si="120"/>
        <v>1E-4</v>
      </c>
      <c r="AE234" s="72">
        <f t="shared" si="120"/>
        <v>2.9999999999999997E-4</v>
      </c>
      <c r="AF234" s="72">
        <f t="shared" si="120"/>
        <v>4.5419354838709689E-3</v>
      </c>
    </row>
    <row r="235" spans="1:33" ht="15" customHeight="1" x14ac:dyDescent="0.2">
      <c r="A235" s="77">
        <v>42226.562513252313</v>
      </c>
      <c r="B235" s="5">
        <v>754</v>
      </c>
      <c r="C235" s="9">
        <f t="shared" si="93"/>
        <v>19217952</v>
      </c>
      <c r="D235" s="9">
        <f t="shared" si="121"/>
        <v>90.234786225806459</v>
      </c>
      <c r="E235" s="68">
        <f t="shared" si="94"/>
        <v>0.2380120322580645</v>
      </c>
      <c r="F235" s="68">
        <f t="shared" si="95"/>
        <v>8.7044290322580653E-2</v>
      </c>
      <c r="G235" s="68">
        <f t="shared" si="96"/>
        <v>89.996774193548376</v>
      </c>
      <c r="H235" s="68"/>
      <c r="I235" s="72">
        <f t="shared" si="122"/>
        <v>7.1903225806451587E-2</v>
      </c>
      <c r="J235" s="72">
        <f t="shared" si="120"/>
        <v>4.0000000000000002E-4</v>
      </c>
      <c r="K235" s="72">
        <f t="shared" si="120"/>
        <v>3.7967741935483881E-4</v>
      </c>
      <c r="L235" s="72">
        <f t="shared" si="120"/>
        <v>6.0806451612903219E-2</v>
      </c>
      <c r="M235" s="72">
        <f t="shared" si="120"/>
        <v>1.4999999999999999E-4</v>
      </c>
      <c r="N235" s="72">
        <f t="shared" si="120"/>
        <v>4.2999999999999995E-5</v>
      </c>
      <c r="O235" s="72">
        <f t="shared" si="120"/>
        <v>64.483870967741922</v>
      </c>
      <c r="P235" s="72">
        <f t="shared" si="120"/>
        <v>1E-3</v>
      </c>
      <c r="Q235" s="72">
        <f t="shared" si="120"/>
        <v>1.2838709677419355E-4</v>
      </c>
      <c r="R235" s="72">
        <f t="shared" si="120"/>
        <v>2.6322580645161287E-3</v>
      </c>
      <c r="S235" s="72">
        <f t="shared" si="120"/>
        <v>7.9064516129032258E-2</v>
      </c>
      <c r="T235" s="72">
        <f t="shared" si="120"/>
        <v>1.2935483870967742E-3</v>
      </c>
      <c r="U235" s="72">
        <f t="shared" si="120"/>
        <v>8.4806451612903206</v>
      </c>
      <c r="V235" s="72">
        <f t="shared" si="120"/>
        <v>1.2225806451612899E-2</v>
      </c>
      <c r="W235" s="72">
        <f t="shared" si="120"/>
        <v>0</v>
      </c>
      <c r="X235" s="72">
        <f t="shared" si="120"/>
        <v>1.1999999999999999E-3</v>
      </c>
      <c r="Y235" s="72">
        <f t="shared" si="120"/>
        <v>9.9870967741935495E-4</v>
      </c>
      <c r="Z235" s="72">
        <f t="shared" si="120"/>
        <v>2.0322580645161286</v>
      </c>
      <c r="AA235" s="72">
        <f t="shared" si="120"/>
        <v>8.0903225806451616E-4</v>
      </c>
      <c r="AB235" s="72">
        <f t="shared" si="120"/>
        <v>1E-4</v>
      </c>
      <c r="AC235" s="72">
        <f t="shared" si="120"/>
        <v>15</v>
      </c>
      <c r="AD235" s="72">
        <f t="shared" si="120"/>
        <v>1E-4</v>
      </c>
      <c r="AE235" s="72">
        <f t="shared" si="120"/>
        <v>2.9999999999999997E-4</v>
      </c>
      <c r="AF235" s="72">
        <f t="shared" si="120"/>
        <v>4.4774193548387112E-3</v>
      </c>
    </row>
    <row r="236" spans="1:33" ht="15" customHeight="1" x14ac:dyDescent="0.2">
      <c r="A236" s="77">
        <v>42226.57292997685</v>
      </c>
      <c r="B236" s="5">
        <v>744</v>
      </c>
      <c r="C236" s="9">
        <f t="shared" si="93"/>
        <v>18963072</v>
      </c>
      <c r="D236" s="9">
        <f t="shared" si="121"/>
        <v>90.350296870967725</v>
      </c>
      <c r="E236" s="68">
        <f t="shared" si="94"/>
        <v>0.23416783870967736</v>
      </c>
      <c r="F236" s="68">
        <f t="shared" si="95"/>
        <v>8.7006548387096733E-2</v>
      </c>
      <c r="G236" s="68">
        <f t="shared" si="96"/>
        <v>90.116129032258044</v>
      </c>
      <c r="H236" s="68"/>
      <c r="I236" s="72">
        <f t="shared" si="122"/>
        <v>7.0483870967741905E-2</v>
      </c>
      <c r="J236" s="72">
        <f t="shared" si="120"/>
        <v>4.0000000000000002E-4</v>
      </c>
      <c r="K236" s="72">
        <f t="shared" si="120"/>
        <v>3.8161290322580657E-4</v>
      </c>
      <c r="L236" s="72">
        <f t="shared" si="120"/>
        <v>6.0967741935483863E-2</v>
      </c>
      <c r="M236" s="72">
        <f t="shared" si="120"/>
        <v>1.4999999999999999E-4</v>
      </c>
      <c r="N236" s="72">
        <f t="shared" si="120"/>
        <v>4.2999999999999995E-5</v>
      </c>
      <c r="O236" s="72">
        <f t="shared" si="120"/>
        <v>64.580645161290306</v>
      </c>
      <c r="P236" s="72">
        <f t="shared" si="120"/>
        <v>1E-3</v>
      </c>
      <c r="Q236" s="72">
        <f t="shared" si="120"/>
        <v>1.2806451612903225E-4</v>
      </c>
      <c r="R236" s="72">
        <f t="shared" si="120"/>
        <v>2.6387096774193545E-3</v>
      </c>
      <c r="S236" s="72">
        <f t="shared" si="120"/>
        <v>7.6677419354838711E-2</v>
      </c>
      <c r="T236" s="72">
        <f t="shared" si="120"/>
        <v>1.252258064516129E-3</v>
      </c>
      <c r="U236" s="72">
        <f t="shared" si="120"/>
        <v>8.4967741935483847</v>
      </c>
      <c r="V236" s="72">
        <f t="shared" si="120"/>
        <v>1.2070967741935478E-2</v>
      </c>
      <c r="W236" s="72">
        <f t="shared" si="120"/>
        <v>0</v>
      </c>
      <c r="X236" s="72">
        <f t="shared" si="120"/>
        <v>1.1999999999999999E-3</v>
      </c>
      <c r="Y236" s="72">
        <f t="shared" si="120"/>
        <v>1.006451612903226E-3</v>
      </c>
      <c r="Z236" s="72">
        <f t="shared" si="120"/>
        <v>2.0387096774193543</v>
      </c>
      <c r="AA236" s="72">
        <f t="shared" si="120"/>
        <v>8.5483870967741939E-4</v>
      </c>
      <c r="AB236" s="72">
        <f t="shared" si="120"/>
        <v>1E-4</v>
      </c>
      <c r="AC236" s="72">
        <f t="shared" si="120"/>
        <v>15</v>
      </c>
      <c r="AD236" s="72">
        <f t="shared" si="120"/>
        <v>1E-4</v>
      </c>
      <c r="AE236" s="72">
        <f t="shared" si="120"/>
        <v>2.9999999999999997E-4</v>
      </c>
      <c r="AF236" s="72">
        <f t="shared" si="120"/>
        <v>4.4129032258064535E-3</v>
      </c>
    </row>
    <row r="237" spans="1:33" ht="15" customHeight="1" x14ac:dyDescent="0.2">
      <c r="A237" s="77">
        <v>42226.583346701387</v>
      </c>
      <c r="B237" s="5">
        <v>744</v>
      </c>
      <c r="C237" s="9">
        <f t="shared" si="93"/>
        <v>18963072</v>
      </c>
      <c r="D237" s="9">
        <f t="shared" si="121"/>
        <v>90.465807516129033</v>
      </c>
      <c r="E237" s="68">
        <f t="shared" si="94"/>
        <v>0.23032364516129028</v>
      </c>
      <c r="F237" s="68">
        <f t="shared" si="95"/>
        <v>8.6968806451612896E-2</v>
      </c>
      <c r="G237" s="68">
        <f t="shared" si="96"/>
        <v>90.235483870967727</v>
      </c>
      <c r="H237" s="68"/>
      <c r="I237" s="72">
        <f t="shared" si="122"/>
        <v>6.9064516129032222E-2</v>
      </c>
      <c r="J237" s="72">
        <f t="shared" si="120"/>
        <v>4.0000000000000002E-4</v>
      </c>
      <c r="K237" s="72">
        <f t="shared" si="120"/>
        <v>3.8354838709677433E-4</v>
      </c>
      <c r="L237" s="72">
        <f t="shared" si="120"/>
        <v>6.1129032258064507E-2</v>
      </c>
      <c r="M237" s="72">
        <f t="shared" si="120"/>
        <v>1.4999999999999999E-4</v>
      </c>
      <c r="N237" s="72">
        <f t="shared" si="120"/>
        <v>4.2999999999999995E-5</v>
      </c>
      <c r="O237" s="72">
        <f t="shared" si="120"/>
        <v>64.67741935483869</v>
      </c>
      <c r="P237" s="72">
        <f t="shared" si="120"/>
        <v>1E-3</v>
      </c>
      <c r="Q237" s="72">
        <f t="shared" si="120"/>
        <v>1.2774193548387096E-4</v>
      </c>
      <c r="R237" s="72">
        <f t="shared" si="120"/>
        <v>2.6451612903225803E-3</v>
      </c>
      <c r="S237" s="72">
        <f t="shared" si="120"/>
        <v>7.4290322580645163E-2</v>
      </c>
      <c r="T237" s="72">
        <f t="shared" si="120"/>
        <v>1.2109677419354838E-3</v>
      </c>
      <c r="U237" s="72">
        <f t="shared" si="120"/>
        <v>8.5129032258064488</v>
      </c>
      <c r="V237" s="72">
        <f t="shared" si="120"/>
        <v>1.1916129032258058E-2</v>
      </c>
      <c r="W237" s="72">
        <f t="shared" si="120"/>
        <v>0</v>
      </c>
      <c r="X237" s="72">
        <f t="shared" si="120"/>
        <v>1.1999999999999999E-3</v>
      </c>
      <c r="Y237" s="72">
        <f t="shared" si="120"/>
        <v>1.0141935483870971E-3</v>
      </c>
      <c r="Z237" s="72">
        <f t="shared" si="120"/>
        <v>2.04516129032258</v>
      </c>
      <c r="AA237" s="72">
        <f t="shared" si="120"/>
        <v>9.0064516129032262E-4</v>
      </c>
      <c r="AB237" s="72">
        <f t="shared" si="120"/>
        <v>1E-4</v>
      </c>
      <c r="AC237" s="72">
        <f t="shared" si="120"/>
        <v>15</v>
      </c>
      <c r="AD237" s="72">
        <f t="shared" si="120"/>
        <v>1E-4</v>
      </c>
      <c r="AE237" s="72">
        <f t="shared" si="120"/>
        <v>2.9999999999999997E-4</v>
      </c>
      <c r="AF237" s="72">
        <f t="shared" si="120"/>
        <v>4.3483870967741959E-3</v>
      </c>
    </row>
    <row r="238" spans="1:33" ht="15" customHeight="1" x14ac:dyDescent="0.2">
      <c r="A238" s="77">
        <v>42226.593763425924</v>
      </c>
      <c r="B238" s="5">
        <v>744</v>
      </c>
      <c r="C238" s="9">
        <f t="shared" si="93"/>
        <v>18963072</v>
      </c>
      <c r="D238" s="9">
        <f t="shared" si="121"/>
        <v>90.581318161290312</v>
      </c>
      <c r="E238" s="68">
        <f t="shared" si="94"/>
        <v>0.22647945161290312</v>
      </c>
      <c r="F238" s="68">
        <f t="shared" si="95"/>
        <v>8.6931064516128947E-2</v>
      </c>
      <c r="G238" s="68">
        <f t="shared" si="96"/>
        <v>90.354838709677395</v>
      </c>
      <c r="H238" s="68"/>
      <c r="I238" s="72">
        <f t="shared" si="122"/>
        <v>6.7645161290322539E-2</v>
      </c>
      <c r="J238" s="72">
        <f t="shared" si="120"/>
        <v>4.0000000000000002E-4</v>
      </c>
      <c r="K238" s="72">
        <f t="shared" si="120"/>
        <v>3.854838709677421E-4</v>
      </c>
      <c r="L238" s="72">
        <f t="shared" si="120"/>
        <v>6.1290322580645151E-2</v>
      </c>
      <c r="M238" s="72">
        <f t="shared" si="120"/>
        <v>1.4999999999999999E-4</v>
      </c>
      <c r="N238" s="72">
        <f t="shared" si="120"/>
        <v>4.2999999999999995E-5</v>
      </c>
      <c r="O238" s="72">
        <f t="shared" si="120"/>
        <v>64.774193548387075</v>
      </c>
      <c r="P238" s="72">
        <f t="shared" si="120"/>
        <v>1E-3</v>
      </c>
      <c r="Q238" s="72">
        <f t="shared" si="120"/>
        <v>1.2741935483870967E-4</v>
      </c>
      <c r="R238" s="72">
        <f t="shared" si="120"/>
        <v>2.651612903225806E-3</v>
      </c>
      <c r="S238" s="72">
        <f t="shared" si="120"/>
        <v>7.1903225806451615E-2</v>
      </c>
      <c r="T238" s="72">
        <f t="shared" si="120"/>
        <v>1.1696774193548387E-3</v>
      </c>
      <c r="U238" s="72">
        <f t="shared" si="120"/>
        <v>8.5290322580645128</v>
      </c>
      <c r="V238" s="72">
        <f t="shared" si="120"/>
        <v>1.1761290322580638E-2</v>
      </c>
      <c r="W238" s="72">
        <f t="shared" si="120"/>
        <v>0</v>
      </c>
      <c r="X238" s="72">
        <f t="shared" si="120"/>
        <v>1.1999999999999999E-3</v>
      </c>
      <c r="Y238" s="72">
        <f t="shared" si="120"/>
        <v>1.0219354838709681E-3</v>
      </c>
      <c r="Z238" s="72">
        <f t="shared" si="120"/>
        <v>2.0516129032258057</v>
      </c>
      <c r="AA238" s="72">
        <f t="shared" si="120"/>
        <v>9.4645161290322585E-4</v>
      </c>
      <c r="AB238" s="72">
        <f t="shared" si="120"/>
        <v>1E-4</v>
      </c>
      <c r="AC238" s="72">
        <f t="shared" si="120"/>
        <v>15</v>
      </c>
      <c r="AD238" s="72">
        <f t="shared" si="120"/>
        <v>1E-4</v>
      </c>
      <c r="AE238" s="72">
        <f t="shared" si="120"/>
        <v>2.9999999999999997E-4</v>
      </c>
      <c r="AF238" s="72">
        <f t="shared" si="120"/>
        <v>4.2838709677419382E-3</v>
      </c>
    </row>
    <row r="239" spans="1:33" ht="15" customHeight="1" x14ac:dyDescent="0.2">
      <c r="A239" s="77">
        <v>42226.604180150462</v>
      </c>
      <c r="B239" s="5">
        <v>744</v>
      </c>
      <c r="C239" s="9">
        <f t="shared" si="93"/>
        <v>18963072</v>
      </c>
      <c r="D239" s="9">
        <f t="shared" si="121"/>
        <v>90.696828806451578</v>
      </c>
      <c r="E239" s="68">
        <f t="shared" si="94"/>
        <v>0.22263525806451606</v>
      </c>
      <c r="F239" s="68">
        <f t="shared" si="95"/>
        <v>8.6893322580645138E-2</v>
      </c>
      <c r="G239" s="68">
        <f t="shared" si="96"/>
        <v>90.474193548387078</v>
      </c>
      <c r="H239" s="68"/>
      <c r="I239" s="72">
        <f t="shared" si="122"/>
        <v>6.6225806451612856E-2</v>
      </c>
      <c r="J239" s="72">
        <f t="shared" si="120"/>
        <v>4.0000000000000002E-4</v>
      </c>
      <c r="K239" s="72">
        <f t="shared" si="120"/>
        <v>3.8741935483870986E-4</v>
      </c>
      <c r="L239" s="72">
        <f t="shared" si="120"/>
        <v>6.1451612903225795E-2</v>
      </c>
      <c r="M239" s="72">
        <f t="shared" si="120"/>
        <v>1.4999999999999999E-4</v>
      </c>
      <c r="N239" s="72">
        <f t="shared" si="120"/>
        <v>4.2999999999999995E-5</v>
      </c>
      <c r="O239" s="72">
        <f t="shared" si="120"/>
        <v>64.870967741935459</v>
      </c>
      <c r="P239" s="72">
        <f t="shared" si="120"/>
        <v>1E-3</v>
      </c>
      <c r="Q239" s="72">
        <f t="shared" si="120"/>
        <v>1.2709677419354837E-4</v>
      </c>
      <c r="R239" s="72">
        <f t="shared" si="120"/>
        <v>2.6580645161290318E-3</v>
      </c>
      <c r="S239" s="72">
        <f t="shared" si="120"/>
        <v>6.9516129032258067E-2</v>
      </c>
      <c r="T239" s="72">
        <f t="shared" si="120"/>
        <v>1.1283870967741935E-3</v>
      </c>
      <c r="U239" s="72">
        <f t="shared" si="120"/>
        <v>8.5451612903225769</v>
      </c>
      <c r="V239" s="72">
        <f t="shared" si="120"/>
        <v>1.1606451612903218E-2</v>
      </c>
      <c r="W239" s="72">
        <f t="shared" si="120"/>
        <v>0</v>
      </c>
      <c r="X239" s="72">
        <f t="shared" si="120"/>
        <v>1.1999999999999999E-3</v>
      </c>
      <c r="Y239" s="72">
        <f t="shared" si="120"/>
        <v>1.0296774193548392E-3</v>
      </c>
      <c r="Z239" s="72">
        <f t="shared" si="120"/>
        <v>2.0580645161290314</v>
      </c>
      <c r="AA239" s="72">
        <f t="shared" si="120"/>
        <v>9.9225806451612897E-4</v>
      </c>
      <c r="AB239" s="72">
        <f t="shared" si="120"/>
        <v>1E-4</v>
      </c>
      <c r="AC239" s="72">
        <f t="shared" si="120"/>
        <v>15</v>
      </c>
      <c r="AD239" s="72">
        <f t="shared" si="120"/>
        <v>1E-4</v>
      </c>
      <c r="AE239" s="72">
        <f t="shared" si="120"/>
        <v>2.9999999999999997E-4</v>
      </c>
      <c r="AF239" s="72">
        <f t="shared" si="120"/>
        <v>4.2193548387096805E-3</v>
      </c>
    </row>
    <row r="240" spans="1:33" ht="15" customHeight="1" x14ac:dyDescent="0.2">
      <c r="A240" s="77">
        <v>42226.614596874999</v>
      </c>
      <c r="B240" s="5">
        <v>735</v>
      </c>
      <c r="C240" s="9">
        <f t="shared" si="93"/>
        <v>18733680</v>
      </c>
      <c r="D240" s="9">
        <f t="shared" si="121"/>
        <v>90.812339451612885</v>
      </c>
      <c r="E240" s="68">
        <f t="shared" si="94"/>
        <v>0.21879106451612895</v>
      </c>
      <c r="F240" s="68">
        <f t="shared" si="95"/>
        <v>8.6855580645161273E-2</v>
      </c>
      <c r="G240" s="68">
        <f t="shared" si="96"/>
        <v>90.593548387096746</v>
      </c>
      <c r="H240" s="68"/>
      <c r="I240" s="72">
        <f t="shared" si="122"/>
        <v>6.4806451612903174E-2</v>
      </c>
      <c r="J240" s="72">
        <f t="shared" si="120"/>
        <v>4.0000000000000002E-4</v>
      </c>
      <c r="K240" s="72">
        <f t="shared" si="120"/>
        <v>3.8935483870967762E-4</v>
      </c>
      <c r="L240" s="72">
        <f t="shared" si="120"/>
        <v>6.161290322580644E-2</v>
      </c>
      <c r="M240" s="72">
        <f t="shared" si="120"/>
        <v>1.4999999999999999E-4</v>
      </c>
      <c r="N240" s="72">
        <f t="shared" si="120"/>
        <v>4.2999999999999995E-5</v>
      </c>
      <c r="O240" s="72">
        <f t="shared" si="120"/>
        <v>64.967741935483843</v>
      </c>
      <c r="P240" s="72">
        <f t="shared" si="120"/>
        <v>1E-3</v>
      </c>
      <c r="Q240" s="72">
        <f t="shared" si="120"/>
        <v>1.2677419354838708E-4</v>
      </c>
      <c r="R240" s="72">
        <f t="shared" si="120"/>
        <v>2.6645161290322576E-3</v>
      </c>
      <c r="S240" s="72">
        <f t="shared" si="120"/>
        <v>6.7129032258064519E-2</v>
      </c>
      <c r="T240" s="72">
        <f t="shared" si="120"/>
        <v>1.0870967741935483E-3</v>
      </c>
      <c r="U240" s="72">
        <f t="shared" si="120"/>
        <v>8.5612903225806409</v>
      </c>
      <c r="V240" s="72">
        <f t="shared" si="120"/>
        <v>1.1451612903225798E-2</v>
      </c>
      <c r="W240" s="72">
        <f t="shared" si="120"/>
        <v>0</v>
      </c>
      <c r="X240" s="72">
        <f t="shared" si="120"/>
        <v>1.1999999999999999E-3</v>
      </c>
      <c r="Y240" s="72">
        <f t="shared" si="120"/>
        <v>1.0374193548387102E-3</v>
      </c>
      <c r="Z240" s="72">
        <f t="shared" si="120"/>
        <v>2.0645161290322571</v>
      </c>
      <c r="AA240" s="72">
        <f t="shared" si="120"/>
        <v>1.0380645161290321E-3</v>
      </c>
      <c r="AB240" s="72">
        <f t="shared" si="120"/>
        <v>1E-4</v>
      </c>
      <c r="AC240" s="72">
        <f t="shared" si="120"/>
        <v>15</v>
      </c>
      <c r="AD240" s="72">
        <f t="shared" si="120"/>
        <v>1E-4</v>
      </c>
      <c r="AE240" s="72">
        <f t="shared" si="120"/>
        <v>2.9999999999999997E-4</v>
      </c>
      <c r="AF240" s="72">
        <f t="shared" si="120"/>
        <v>4.1548387096774228E-3</v>
      </c>
    </row>
    <row r="241" spans="1:32" ht="15" customHeight="1" x14ac:dyDescent="0.2">
      <c r="A241" s="77">
        <v>42226.625013599536</v>
      </c>
      <c r="B241" s="5">
        <v>735</v>
      </c>
      <c r="C241" s="9">
        <f t="shared" si="93"/>
        <v>18733680</v>
      </c>
      <c r="D241" s="9">
        <f t="shared" si="121"/>
        <v>90.927850096774165</v>
      </c>
      <c r="E241" s="68">
        <f t="shared" si="94"/>
        <v>0.21494687096774184</v>
      </c>
      <c r="F241" s="68">
        <f t="shared" si="95"/>
        <v>8.6817838709677381E-2</v>
      </c>
      <c r="G241" s="68">
        <f t="shared" si="96"/>
        <v>90.712903225806414</v>
      </c>
      <c r="H241" s="68"/>
      <c r="I241" s="72">
        <f t="shared" si="122"/>
        <v>6.3387096774193491E-2</v>
      </c>
      <c r="J241" s="72">
        <f t="shared" si="120"/>
        <v>4.0000000000000002E-4</v>
      </c>
      <c r="K241" s="72">
        <f t="shared" si="120"/>
        <v>3.9129032258064538E-4</v>
      </c>
      <c r="L241" s="72">
        <f t="shared" si="120"/>
        <v>6.1774193548387084E-2</v>
      </c>
      <c r="M241" s="72">
        <f t="shared" si="120"/>
        <v>1.4999999999999999E-4</v>
      </c>
      <c r="N241" s="72">
        <f t="shared" si="120"/>
        <v>4.2999999999999995E-5</v>
      </c>
      <c r="O241" s="72">
        <f t="shared" si="120"/>
        <v>65.064516129032228</v>
      </c>
      <c r="P241" s="72">
        <f t="shared" si="120"/>
        <v>1E-3</v>
      </c>
      <c r="Q241" s="72">
        <f t="shared" si="120"/>
        <v>1.2645161290322578E-4</v>
      </c>
      <c r="R241" s="72">
        <f t="shared" si="120"/>
        <v>2.6709677419354833E-3</v>
      </c>
      <c r="S241" s="72">
        <f t="shared" si="120"/>
        <v>6.4741935483870972E-2</v>
      </c>
      <c r="T241" s="72">
        <f t="shared" si="120"/>
        <v>1.0458064516129031E-3</v>
      </c>
      <c r="U241" s="72">
        <f t="shared" si="120"/>
        <v>8.577419354838705</v>
      </c>
      <c r="V241" s="72">
        <f t="shared" si="120"/>
        <v>1.1296774193548378E-2</v>
      </c>
      <c r="W241" s="72">
        <f t="shared" si="120"/>
        <v>0</v>
      </c>
      <c r="X241" s="72">
        <f t="shared" si="120"/>
        <v>1.1999999999999999E-3</v>
      </c>
      <c r="Y241" s="72">
        <f t="shared" si="120"/>
        <v>1.0451612903225813E-3</v>
      </c>
      <c r="Z241" s="72">
        <f t="shared" si="120"/>
        <v>2.0709677419354828</v>
      </c>
      <c r="AA241" s="72">
        <f t="shared" si="120"/>
        <v>1.0838709677419352E-3</v>
      </c>
      <c r="AB241" s="72">
        <f t="shared" si="120"/>
        <v>1E-4</v>
      </c>
      <c r="AC241" s="72">
        <f t="shared" si="120"/>
        <v>15</v>
      </c>
      <c r="AD241" s="72">
        <f t="shared" si="120"/>
        <v>1E-4</v>
      </c>
      <c r="AE241" s="72">
        <f t="shared" si="120"/>
        <v>2.9999999999999997E-4</v>
      </c>
      <c r="AF241" s="72">
        <f t="shared" si="120"/>
        <v>4.0903225806451652E-3</v>
      </c>
    </row>
    <row r="242" spans="1:32" ht="15" customHeight="1" x14ac:dyDescent="0.2">
      <c r="A242" s="77">
        <v>42226.635430324073</v>
      </c>
      <c r="B242" s="5">
        <v>735</v>
      </c>
      <c r="C242" s="9">
        <f t="shared" si="93"/>
        <v>18733680</v>
      </c>
      <c r="D242" s="9">
        <f t="shared" si="121"/>
        <v>91.043360741935459</v>
      </c>
      <c r="E242" s="68">
        <f t="shared" si="94"/>
        <v>0.21110267741935476</v>
      </c>
      <c r="F242" s="68">
        <f t="shared" si="95"/>
        <v>8.6780096774193516E-2</v>
      </c>
      <c r="G242" s="68">
        <f t="shared" si="96"/>
        <v>90.832258064516097</v>
      </c>
      <c r="H242" s="68"/>
      <c r="I242" s="72">
        <f t="shared" si="122"/>
        <v>6.1967741935483815E-2</v>
      </c>
      <c r="J242" s="72">
        <f t="shared" si="120"/>
        <v>4.0000000000000002E-4</v>
      </c>
      <c r="K242" s="72">
        <f t="shared" si="120"/>
        <v>3.9322580645161315E-4</v>
      </c>
      <c r="L242" s="72">
        <f t="shared" ref="L242:L260" si="123">L241+(L$261-L$230)*(1/31)</f>
        <v>6.1935483870967728E-2</v>
      </c>
      <c r="M242" s="72">
        <f t="shared" ref="M242:M260" si="124">M241+(M$261-M$230)*(1/31)</f>
        <v>1.4999999999999999E-4</v>
      </c>
      <c r="N242" s="72">
        <f t="shared" ref="N242:N260" si="125">N241+(N$261-N$230)*(1/31)</f>
        <v>4.2999999999999995E-5</v>
      </c>
      <c r="O242" s="72">
        <f t="shared" ref="O242:O260" si="126">O241+(O$261-O$230)*(1/31)</f>
        <v>65.161290322580612</v>
      </c>
      <c r="P242" s="72">
        <f t="shared" ref="P242:P260" si="127">P241+(P$261-P$230)*(1/31)</f>
        <v>1E-3</v>
      </c>
      <c r="Q242" s="72">
        <f t="shared" ref="Q242:Q260" si="128">Q241+(Q$261-Q$230)*(1/31)</f>
        <v>1.2612903225806449E-4</v>
      </c>
      <c r="R242" s="72">
        <f t="shared" ref="R242:R260" si="129">R241+(R$261-R$230)*(1/31)</f>
        <v>2.6774193548387091E-3</v>
      </c>
      <c r="S242" s="72">
        <f t="shared" ref="S242:S260" si="130">S241+(S$261-S$230)*(1/31)</f>
        <v>6.2354838709677424E-2</v>
      </c>
      <c r="T242" s="72">
        <f t="shared" ref="T242:T260" si="131">T241+(T$261-T$230)*(1/31)</f>
        <v>1.004516129032258E-3</v>
      </c>
      <c r="U242" s="72">
        <f t="shared" ref="U242:U260" si="132">U241+(U$261-U$230)*(1/31)</f>
        <v>8.593548387096769</v>
      </c>
      <c r="V242" s="72">
        <f t="shared" ref="V242:V260" si="133">V241+(V$261-V$230)*(1/31)</f>
        <v>1.1141935483870958E-2</v>
      </c>
      <c r="W242" s="72">
        <f t="shared" ref="W242:W260" si="134">W241+(W$261-W$230)*(1/31)</f>
        <v>0</v>
      </c>
      <c r="X242" s="72">
        <f t="shared" ref="X242:X260" si="135">X241+(X$261-X$230)*(1/31)</f>
        <v>1.1999999999999999E-3</v>
      </c>
      <c r="Y242" s="72">
        <f t="shared" ref="Y242:Y260" si="136">Y241+(Y$261-Y$230)*(1/31)</f>
        <v>1.0529032258064523E-3</v>
      </c>
      <c r="Z242" s="72">
        <f t="shared" ref="Z242:Z260" si="137">Z241+(Z$261-Z$230)*(1/31)</f>
        <v>2.0774193548387085</v>
      </c>
      <c r="AA242" s="72">
        <f t="shared" ref="AA242:AA260" si="138">AA241+(AA$261-AA$230)*(1/31)</f>
        <v>1.1296774193548383E-3</v>
      </c>
      <c r="AB242" s="72">
        <f t="shared" ref="AB242:AB260" si="139">AB241+(AB$261-AB$230)*(1/31)</f>
        <v>1E-4</v>
      </c>
      <c r="AC242" s="72">
        <f t="shared" ref="AC242:AC260" si="140">AC241+(AC$261-AC$230)*(1/31)</f>
        <v>15</v>
      </c>
      <c r="AD242" s="72">
        <f t="shared" ref="AD242:AD260" si="141">AD241+(AD$261-AD$230)*(1/31)</f>
        <v>1E-4</v>
      </c>
      <c r="AE242" s="72">
        <f t="shared" ref="AE242:AE260" si="142">AE241+(AE$261-AE$230)*(1/31)</f>
        <v>2.9999999999999997E-4</v>
      </c>
      <c r="AF242" s="72">
        <f t="shared" ref="AF242:AF260" si="143">AF241+(AF$261-AF$230)*(1/31)</f>
        <v>4.0258064516129075E-3</v>
      </c>
    </row>
    <row r="243" spans="1:32" ht="15" customHeight="1" x14ac:dyDescent="0.2">
      <c r="A243" s="77">
        <v>42226.64584704861</v>
      </c>
      <c r="B243" s="5">
        <v>735</v>
      </c>
      <c r="C243" s="9">
        <f t="shared" si="93"/>
        <v>18733680</v>
      </c>
      <c r="D243" s="9">
        <f t="shared" si="121"/>
        <v>91.158871387096724</v>
      </c>
      <c r="E243" s="68">
        <f t="shared" si="94"/>
        <v>0.20725848387096768</v>
      </c>
      <c r="F243" s="68">
        <f t="shared" si="95"/>
        <v>8.6742354838709679E-2</v>
      </c>
      <c r="G243" s="68">
        <f t="shared" si="96"/>
        <v>90.951612903225765</v>
      </c>
      <c r="H243" s="68"/>
      <c r="I243" s="72">
        <f t="shared" si="122"/>
        <v>6.0548387096774139E-2</v>
      </c>
      <c r="J243" s="72">
        <f t="shared" ref="J243:J260" si="144">J242+(J$261-J$230)*(1/31)</f>
        <v>4.0000000000000002E-4</v>
      </c>
      <c r="K243" s="72">
        <f t="shared" ref="K243:K260" si="145">K242+(K$261-K$230)*(1/31)</f>
        <v>3.9516129032258091E-4</v>
      </c>
      <c r="L243" s="72">
        <f t="shared" si="123"/>
        <v>6.2096774193548372E-2</v>
      </c>
      <c r="M243" s="72">
        <f t="shared" si="124"/>
        <v>1.4999999999999999E-4</v>
      </c>
      <c r="N243" s="72">
        <f t="shared" si="125"/>
        <v>4.2999999999999995E-5</v>
      </c>
      <c r="O243" s="72">
        <f t="shared" si="126"/>
        <v>65.258064516128997</v>
      </c>
      <c r="P243" s="72">
        <f t="shared" si="127"/>
        <v>1E-3</v>
      </c>
      <c r="Q243" s="72">
        <f t="shared" si="128"/>
        <v>1.258064516129032E-4</v>
      </c>
      <c r="R243" s="72">
        <f t="shared" si="129"/>
        <v>2.6838709677419349E-3</v>
      </c>
      <c r="S243" s="72">
        <f t="shared" si="130"/>
        <v>5.9967741935483876E-2</v>
      </c>
      <c r="T243" s="72">
        <f t="shared" si="131"/>
        <v>9.632258064516128E-4</v>
      </c>
      <c r="U243" s="72">
        <f t="shared" si="132"/>
        <v>8.6096774193548331</v>
      </c>
      <c r="V243" s="72">
        <f t="shared" si="133"/>
        <v>1.0987096774193537E-2</v>
      </c>
      <c r="W243" s="72">
        <f t="shared" si="134"/>
        <v>0</v>
      </c>
      <c r="X243" s="72">
        <f t="shared" si="135"/>
        <v>1.1999999999999999E-3</v>
      </c>
      <c r="Y243" s="72">
        <f t="shared" si="136"/>
        <v>1.0606451612903234E-3</v>
      </c>
      <c r="Z243" s="72">
        <f t="shared" si="137"/>
        <v>2.0838709677419343</v>
      </c>
      <c r="AA243" s="72">
        <f t="shared" si="138"/>
        <v>1.1754838709677415E-3</v>
      </c>
      <c r="AB243" s="72">
        <f t="shared" si="139"/>
        <v>1E-4</v>
      </c>
      <c r="AC243" s="72">
        <f t="shared" si="140"/>
        <v>15</v>
      </c>
      <c r="AD243" s="72">
        <f t="shared" si="141"/>
        <v>1E-4</v>
      </c>
      <c r="AE243" s="72">
        <f t="shared" si="142"/>
        <v>2.9999999999999997E-4</v>
      </c>
      <c r="AF243" s="72">
        <f t="shared" si="143"/>
        <v>3.9612903225806498E-3</v>
      </c>
    </row>
    <row r="244" spans="1:32" ht="15" customHeight="1" x14ac:dyDescent="0.2">
      <c r="A244" s="77">
        <v>42226.656263773148</v>
      </c>
      <c r="B244" s="5">
        <v>735</v>
      </c>
      <c r="C244" s="9">
        <f t="shared" si="93"/>
        <v>18733680</v>
      </c>
      <c r="D244" s="9">
        <f t="shared" si="121"/>
        <v>91.274382032258046</v>
      </c>
      <c r="E244" s="68">
        <f t="shared" si="94"/>
        <v>0.20341429032258054</v>
      </c>
      <c r="F244" s="68">
        <f t="shared" si="95"/>
        <v>8.6704612903225758E-2</v>
      </c>
      <c r="G244" s="68">
        <f t="shared" si="96"/>
        <v>91.070967741935448</v>
      </c>
      <c r="H244" s="68"/>
      <c r="I244" s="72">
        <f t="shared" si="122"/>
        <v>5.9129032258064464E-2</v>
      </c>
      <c r="J244" s="72">
        <f t="shared" si="144"/>
        <v>4.0000000000000002E-4</v>
      </c>
      <c r="K244" s="72">
        <f t="shared" si="145"/>
        <v>3.9709677419354867E-4</v>
      </c>
      <c r="L244" s="72">
        <f t="shared" si="123"/>
        <v>6.2258064516129016E-2</v>
      </c>
      <c r="M244" s="72">
        <f t="shared" si="124"/>
        <v>1.4999999999999999E-4</v>
      </c>
      <c r="N244" s="72">
        <f t="shared" si="125"/>
        <v>4.2999999999999995E-5</v>
      </c>
      <c r="O244" s="72">
        <f t="shared" si="126"/>
        <v>65.354838709677381</v>
      </c>
      <c r="P244" s="72">
        <f t="shared" si="127"/>
        <v>1E-3</v>
      </c>
      <c r="Q244" s="72">
        <f t="shared" si="128"/>
        <v>1.254838709677419E-4</v>
      </c>
      <c r="R244" s="72">
        <f t="shared" si="129"/>
        <v>2.6903225806451606E-3</v>
      </c>
      <c r="S244" s="72">
        <f t="shared" si="130"/>
        <v>5.7580645161290328E-2</v>
      </c>
      <c r="T244" s="72">
        <f t="shared" si="131"/>
        <v>9.2193548387096763E-4</v>
      </c>
      <c r="U244" s="72">
        <f t="shared" si="132"/>
        <v>8.6258064516128972</v>
      </c>
      <c r="V244" s="72">
        <f t="shared" si="133"/>
        <v>1.0832258064516117E-2</v>
      </c>
      <c r="W244" s="72">
        <f t="shared" si="134"/>
        <v>0</v>
      </c>
      <c r="X244" s="72">
        <f t="shared" si="135"/>
        <v>1.1999999999999999E-3</v>
      </c>
      <c r="Y244" s="72">
        <f t="shared" si="136"/>
        <v>1.0683870967741944E-3</v>
      </c>
      <c r="Z244" s="72">
        <f t="shared" si="137"/>
        <v>2.09032258064516</v>
      </c>
      <c r="AA244" s="72">
        <f t="shared" si="138"/>
        <v>1.2212903225806446E-3</v>
      </c>
      <c r="AB244" s="72">
        <f t="shared" si="139"/>
        <v>1E-4</v>
      </c>
      <c r="AC244" s="72">
        <f t="shared" si="140"/>
        <v>15</v>
      </c>
      <c r="AD244" s="72">
        <f t="shared" si="141"/>
        <v>1E-4</v>
      </c>
      <c r="AE244" s="72">
        <f t="shared" si="142"/>
        <v>2.9999999999999997E-4</v>
      </c>
      <c r="AF244" s="72">
        <f t="shared" si="143"/>
        <v>3.8967741935483917E-3</v>
      </c>
    </row>
    <row r="245" spans="1:32" ht="15" customHeight="1" x14ac:dyDescent="0.2">
      <c r="A245" s="77">
        <v>42226.666680497685</v>
      </c>
      <c r="B245" s="5">
        <v>735</v>
      </c>
      <c r="C245" s="9">
        <f t="shared" si="93"/>
        <v>18733680</v>
      </c>
      <c r="D245" s="9">
        <f t="shared" si="121"/>
        <v>91.389892677419326</v>
      </c>
      <c r="E245" s="68">
        <f t="shared" si="94"/>
        <v>0.19957009677419346</v>
      </c>
      <c r="F245" s="68">
        <f t="shared" si="95"/>
        <v>8.6666870967741894E-2</v>
      </c>
      <c r="G245" s="68">
        <f t="shared" si="96"/>
        <v>91.190322580645116</v>
      </c>
      <c r="H245" s="68"/>
      <c r="I245" s="72">
        <f t="shared" si="122"/>
        <v>5.7709677419354788E-2</v>
      </c>
      <c r="J245" s="72">
        <f t="shared" si="144"/>
        <v>4.0000000000000002E-4</v>
      </c>
      <c r="K245" s="72">
        <f t="shared" si="145"/>
        <v>3.9903225806451644E-4</v>
      </c>
      <c r="L245" s="72">
        <f t="shared" si="123"/>
        <v>6.2419354838709661E-2</v>
      </c>
      <c r="M245" s="72">
        <f t="shared" si="124"/>
        <v>1.4999999999999999E-4</v>
      </c>
      <c r="N245" s="72">
        <f t="shared" si="125"/>
        <v>4.2999999999999995E-5</v>
      </c>
      <c r="O245" s="72">
        <f t="shared" si="126"/>
        <v>65.451612903225765</v>
      </c>
      <c r="P245" s="72">
        <f t="shared" si="127"/>
        <v>1E-3</v>
      </c>
      <c r="Q245" s="72">
        <f t="shared" si="128"/>
        <v>1.2516129032258061E-4</v>
      </c>
      <c r="R245" s="72">
        <f t="shared" si="129"/>
        <v>2.6967741935483864E-3</v>
      </c>
      <c r="S245" s="72">
        <f t="shared" si="130"/>
        <v>5.519354838709678E-2</v>
      </c>
      <c r="T245" s="72">
        <f t="shared" si="131"/>
        <v>8.8064516129032246E-4</v>
      </c>
      <c r="U245" s="72">
        <f t="shared" si="132"/>
        <v>8.6419354838709612</v>
      </c>
      <c r="V245" s="72">
        <f t="shared" si="133"/>
        <v>1.0677419354838697E-2</v>
      </c>
      <c r="W245" s="72">
        <f t="shared" si="134"/>
        <v>0</v>
      </c>
      <c r="X245" s="72">
        <f t="shared" si="135"/>
        <v>1.1999999999999999E-3</v>
      </c>
      <c r="Y245" s="72">
        <f t="shared" si="136"/>
        <v>1.0761290322580655E-3</v>
      </c>
      <c r="Z245" s="72">
        <f t="shared" si="137"/>
        <v>2.0967741935483857</v>
      </c>
      <c r="AA245" s="72">
        <f t="shared" si="138"/>
        <v>1.2670967741935477E-3</v>
      </c>
      <c r="AB245" s="72">
        <f t="shared" si="139"/>
        <v>1E-4</v>
      </c>
      <c r="AC245" s="72">
        <f t="shared" si="140"/>
        <v>15</v>
      </c>
      <c r="AD245" s="72">
        <f t="shared" si="141"/>
        <v>1E-4</v>
      </c>
      <c r="AE245" s="72">
        <f t="shared" si="142"/>
        <v>2.9999999999999997E-4</v>
      </c>
      <c r="AF245" s="72">
        <f t="shared" si="143"/>
        <v>3.8322580645161336E-3</v>
      </c>
    </row>
    <row r="246" spans="1:32" ht="15" customHeight="1" x14ac:dyDescent="0.2">
      <c r="A246" s="77">
        <v>42226.677097222222</v>
      </c>
      <c r="B246" s="5">
        <v>735</v>
      </c>
      <c r="C246" s="9">
        <f t="shared" si="93"/>
        <v>18733680</v>
      </c>
      <c r="D246" s="9">
        <f t="shared" si="121"/>
        <v>91.505403322580634</v>
      </c>
      <c r="E246" s="68">
        <f t="shared" si="94"/>
        <v>0.19572590322580635</v>
      </c>
      <c r="F246" s="68">
        <f t="shared" si="95"/>
        <v>8.6629129032258001E-2</v>
      </c>
      <c r="G246" s="68">
        <f t="shared" si="96"/>
        <v>91.309677419354784</v>
      </c>
      <c r="H246" s="68"/>
      <c r="I246" s="72">
        <f t="shared" si="122"/>
        <v>5.6290322580645112E-2</v>
      </c>
      <c r="J246" s="72">
        <f t="shared" si="144"/>
        <v>4.0000000000000002E-4</v>
      </c>
      <c r="K246" s="72">
        <f t="shared" si="145"/>
        <v>4.009677419354842E-4</v>
      </c>
      <c r="L246" s="72">
        <f t="shared" si="123"/>
        <v>6.2580645161290305E-2</v>
      </c>
      <c r="M246" s="72">
        <f t="shared" si="124"/>
        <v>1.4999999999999999E-4</v>
      </c>
      <c r="N246" s="72">
        <f t="shared" si="125"/>
        <v>4.2999999999999995E-5</v>
      </c>
      <c r="O246" s="72">
        <f t="shared" si="126"/>
        <v>65.54838709677415</v>
      </c>
      <c r="P246" s="72">
        <f t="shared" si="127"/>
        <v>1E-3</v>
      </c>
      <c r="Q246" s="72">
        <f t="shared" si="128"/>
        <v>1.2483870967741932E-4</v>
      </c>
      <c r="R246" s="72">
        <f t="shared" si="129"/>
        <v>2.7032258064516122E-3</v>
      </c>
      <c r="S246" s="72">
        <f t="shared" si="130"/>
        <v>5.2806451612903232E-2</v>
      </c>
      <c r="T246" s="72">
        <f t="shared" si="131"/>
        <v>8.3935483870967728E-4</v>
      </c>
      <c r="U246" s="72">
        <f t="shared" si="132"/>
        <v>8.6580645161290253</v>
      </c>
      <c r="V246" s="72">
        <f t="shared" si="133"/>
        <v>1.0522580645161277E-2</v>
      </c>
      <c r="W246" s="72">
        <f t="shared" si="134"/>
        <v>0</v>
      </c>
      <c r="X246" s="72">
        <f t="shared" si="135"/>
        <v>1.1999999999999999E-3</v>
      </c>
      <c r="Y246" s="72">
        <f t="shared" si="136"/>
        <v>1.0838709677419365E-3</v>
      </c>
      <c r="Z246" s="72">
        <f t="shared" si="137"/>
        <v>2.1032258064516114</v>
      </c>
      <c r="AA246" s="72">
        <f t="shared" si="138"/>
        <v>1.3129032258064508E-3</v>
      </c>
      <c r="AB246" s="72">
        <f t="shared" si="139"/>
        <v>1E-4</v>
      </c>
      <c r="AC246" s="72">
        <f t="shared" si="140"/>
        <v>15</v>
      </c>
      <c r="AD246" s="72">
        <f t="shared" si="141"/>
        <v>1E-4</v>
      </c>
      <c r="AE246" s="72">
        <f t="shared" si="142"/>
        <v>2.9999999999999997E-4</v>
      </c>
      <c r="AF246" s="72">
        <f t="shared" si="143"/>
        <v>3.7677419354838755E-3</v>
      </c>
    </row>
    <row r="247" spans="1:32" ht="15" customHeight="1" x14ac:dyDescent="0.2">
      <c r="A247" s="77">
        <v>42226.687513946759</v>
      </c>
      <c r="B247" s="5">
        <v>735</v>
      </c>
      <c r="C247" s="9">
        <f t="shared" si="93"/>
        <v>18733680</v>
      </c>
      <c r="D247" s="9">
        <f t="shared" si="121"/>
        <v>91.620913967741899</v>
      </c>
      <c r="E247" s="68">
        <f t="shared" si="94"/>
        <v>0.19188170967741927</v>
      </c>
      <c r="F247" s="68">
        <f t="shared" si="95"/>
        <v>8.6591387096774164E-2</v>
      </c>
      <c r="G247" s="68">
        <f t="shared" si="96"/>
        <v>91.429032258064467</v>
      </c>
      <c r="H247" s="68"/>
      <c r="I247" s="72">
        <f t="shared" si="122"/>
        <v>5.4870967741935436E-2</v>
      </c>
      <c r="J247" s="72">
        <f t="shared" si="144"/>
        <v>4.0000000000000002E-4</v>
      </c>
      <c r="K247" s="72">
        <f t="shared" si="145"/>
        <v>4.0290322580645196E-4</v>
      </c>
      <c r="L247" s="72">
        <f t="shared" si="123"/>
        <v>6.2741935483870956E-2</v>
      </c>
      <c r="M247" s="72">
        <f t="shared" si="124"/>
        <v>1.4999999999999999E-4</v>
      </c>
      <c r="N247" s="72">
        <f t="shared" si="125"/>
        <v>4.2999999999999995E-5</v>
      </c>
      <c r="O247" s="72">
        <f t="shared" si="126"/>
        <v>65.645161290322534</v>
      </c>
      <c r="P247" s="72">
        <f t="shared" si="127"/>
        <v>1E-3</v>
      </c>
      <c r="Q247" s="72">
        <f t="shared" si="128"/>
        <v>1.2451612903225802E-4</v>
      </c>
      <c r="R247" s="72">
        <f t="shared" si="129"/>
        <v>2.7096774193548379E-3</v>
      </c>
      <c r="S247" s="72">
        <f t="shared" si="130"/>
        <v>5.0419354838709685E-2</v>
      </c>
      <c r="T247" s="72">
        <f t="shared" si="131"/>
        <v>7.9806451612903211E-4</v>
      </c>
      <c r="U247" s="72">
        <f t="shared" si="132"/>
        <v>8.6741935483870893</v>
      </c>
      <c r="V247" s="72">
        <f t="shared" si="133"/>
        <v>1.0367741935483857E-2</v>
      </c>
      <c r="W247" s="72">
        <f t="shared" si="134"/>
        <v>0</v>
      </c>
      <c r="X247" s="72">
        <f t="shared" si="135"/>
        <v>1.1999999999999999E-3</v>
      </c>
      <c r="Y247" s="72">
        <f t="shared" si="136"/>
        <v>1.0916129032258076E-3</v>
      </c>
      <c r="Z247" s="72">
        <f t="shared" si="137"/>
        <v>2.1096774193548371</v>
      </c>
      <c r="AA247" s="72">
        <f t="shared" si="138"/>
        <v>1.3587096774193539E-3</v>
      </c>
      <c r="AB247" s="72">
        <f t="shared" si="139"/>
        <v>1E-4</v>
      </c>
      <c r="AC247" s="72">
        <f t="shared" si="140"/>
        <v>15</v>
      </c>
      <c r="AD247" s="72">
        <f t="shared" si="141"/>
        <v>1E-4</v>
      </c>
      <c r="AE247" s="72">
        <f t="shared" si="142"/>
        <v>2.9999999999999997E-4</v>
      </c>
      <c r="AF247" s="72">
        <f t="shared" si="143"/>
        <v>3.7032258064516174E-3</v>
      </c>
    </row>
    <row r="248" spans="1:32" ht="15" customHeight="1" x14ac:dyDescent="0.2">
      <c r="A248" s="77">
        <v>42226.697930671296</v>
      </c>
      <c r="B248" s="5">
        <v>735</v>
      </c>
      <c r="C248" s="9">
        <f t="shared" si="93"/>
        <v>18733680</v>
      </c>
      <c r="D248" s="9">
        <f t="shared" si="121"/>
        <v>91.736424612903164</v>
      </c>
      <c r="E248" s="68">
        <f t="shared" si="94"/>
        <v>0.18803751612903219</v>
      </c>
      <c r="F248" s="68">
        <f t="shared" si="95"/>
        <v>8.6553645161290299E-2</v>
      </c>
      <c r="G248" s="68">
        <f t="shared" si="96"/>
        <v>91.548387096774135</v>
      </c>
      <c r="H248" s="68"/>
      <c r="I248" s="72">
        <f t="shared" si="122"/>
        <v>5.3451612903225761E-2</v>
      </c>
      <c r="J248" s="72">
        <f t="shared" si="144"/>
        <v>4.0000000000000002E-4</v>
      </c>
      <c r="K248" s="72">
        <f t="shared" si="145"/>
        <v>4.0483870967741972E-4</v>
      </c>
      <c r="L248" s="72">
        <f t="shared" si="123"/>
        <v>6.2903225806451607E-2</v>
      </c>
      <c r="M248" s="72">
        <f t="shared" si="124"/>
        <v>1.4999999999999999E-4</v>
      </c>
      <c r="N248" s="72">
        <f t="shared" si="125"/>
        <v>4.2999999999999995E-5</v>
      </c>
      <c r="O248" s="72">
        <f t="shared" si="126"/>
        <v>65.741935483870918</v>
      </c>
      <c r="P248" s="72">
        <f t="shared" si="127"/>
        <v>1E-3</v>
      </c>
      <c r="Q248" s="72">
        <f t="shared" si="128"/>
        <v>1.2419354838709673E-4</v>
      </c>
      <c r="R248" s="72">
        <f t="shared" si="129"/>
        <v>2.7161290322580637E-3</v>
      </c>
      <c r="S248" s="72">
        <f t="shared" si="130"/>
        <v>4.8032258064516137E-2</v>
      </c>
      <c r="T248" s="72">
        <f t="shared" si="131"/>
        <v>7.5677419354838694E-4</v>
      </c>
      <c r="U248" s="72">
        <f t="shared" si="132"/>
        <v>8.6903225806451534</v>
      </c>
      <c r="V248" s="72">
        <f t="shared" si="133"/>
        <v>1.0212903225806437E-2</v>
      </c>
      <c r="W248" s="72">
        <f t="shared" si="134"/>
        <v>0</v>
      </c>
      <c r="X248" s="72">
        <f t="shared" si="135"/>
        <v>1.1999999999999999E-3</v>
      </c>
      <c r="Y248" s="72">
        <f t="shared" si="136"/>
        <v>1.0993548387096786E-3</v>
      </c>
      <c r="Z248" s="72">
        <f t="shared" si="137"/>
        <v>2.1161290322580628</v>
      </c>
      <c r="AA248" s="72">
        <f t="shared" si="138"/>
        <v>1.4045161290322571E-3</v>
      </c>
      <c r="AB248" s="72">
        <f t="shared" si="139"/>
        <v>1E-4</v>
      </c>
      <c r="AC248" s="72">
        <f t="shared" si="140"/>
        <v>15</v>
      </c>
      <c r="AD248" s="72">
        <f t="shared" si="141"/>
        <v>1E-4</v>
      </c>
      <c r="AE248" s="72">
        <f t="shared" si="142"/>
        <v>2.9999999999999997E-4</v>
      </c>
      <c r="AF248" s="72">
        <f t="shared" si="143"/>
        <v>3.6387096774193593E-3</v>
      </c>
    </row>
    <row r="249" spans="1:32" ht="15" customHeight="1" x14ac:dyDescent="0.2">
      <c r="A249" s="77">
        <v>42226.708347395834</v>
      </c>
      <c r="B249" s="5">
        <v>726</v>
      </c>
      <c r="C249" s="9">
        <f t="shared" si="93"/>
        <v>18504288</v>
      </c>
      <c r="D249" s="9">
        <f t="shared" si="121"/>
        <v>91.851935258064458</v>
      </c>
      <c r="E249" s="68">
        <f t="shared" si="94"/>
        <v>0.18419332258064505</v>
      </c>
      <c r="F249" s="68">
        <f t="shared" si="95"/>
        <v>8.6515903225806379E-2</v>
      </c>
      <c r="G249" s="68">
        <f t="shared" si="96"/>
        <v>91.667741935483818</v>
      </c>
      <c r="H249" s="68"/>
      <c r="I249" s="72">
        <f t="shared" si="122"/>
        <v>5.2032258064516085E-2</v>
      </c>
      <c r="J249" s="72">
        <f t="shared" si="144"/>
        <v>4.0000000000000002E-4</v>
      </c>
      <c r="K249" s="72">
        <f t="shared" si="145"/>
        <v>4.0677419354838749E-4</v>
      </c>
      <c r="L249" s="72">
        <f t="shared" si="123"/>
        <v>6.3064516129032258E-2</v>
      </c>
      <c r="M249" s="72">
        <f t="shared" si="124"/>
        <v>1.4999999999999999E-4</v>
      </c>
      <c r="N249" s="72">
        <f t="shared" si="125"/>
        <v>4.2999999999999995E-5</v>
      </c>
      <c r="O249" s="72">
        <f t="shared" si="126"/>
        <v>65.838709677419303</v>
      </c>
      <c r="P249" s="72">
        <f t="shared" si="127"/>
        <v>1E-3</v>
      </c>
      <c r="Q249" s="72">
        <f t="shared" si="128"/>
        <v>1.2387096774193543E-4</v>
      </c>
      <c r="R249" s="72">
        <f t="shared" si="129"/>
        <v>2.7225806451612895E-3</v>
      </c>
      <c r="S249" s="72">
        <f t="shared" si="130"/>
        <v>4.5645161290322589E-2</v>
      </c>
      <c r="T249" s="72">
        <f t="shared" si="131"/>
        <v>7.1548387096774177E-4</v>
      </c>
      <c r="U249" s="72">
        <f t="shared" si="132"/>
        <v>8.7064516129032175</v>
      </c>
      <c r="V249" s="72">
        <f t="shared" si="133"/>
        <v>1.0058064516129017E-2</v>
      </c>
      <c r="W249" s="72">
        <f t="shared" si="134"/>
        <v>0</v>
      </c>
      <c r="X249" s="72">
        <f t="shared" si="135"/>
        <v>1.1999999999999999E-3</v>
      </c>
      <c r="Y249" s="72">
        <f t="shared" si="136"/>
        <v>1.1070967741935497E-3</v>
      </c>
      <c r="Z249" s="72">
        <f t="shared" si="137"/>
        <v>2.1225806451612885</v>
      </c>
      <c r="AA249" s="72">
        <f t="shared" si="138"/>
        <v>1.4503225806451602E-3</v>
      </c>
      <c r="AB249" s="72">
        <f t="shared" si="139"/>
        <v>1E-4</v>
      </c>
      <c r="AC249" s="72">
        <f t="shared" si="140"/>
        <v>15</v>
      </c>
      <c r="AD249" s="72">
        <f t="shared" si="141"/>
        <v>1E-4</v>
      </c>
      <c r="AE249" s="72">
        <f t="shared" si="142"/>
        <v>2.9999999999999997E-4</v>
      </c>
      <c r="AF249" s="72">
        <f t="shared" si="143"/>
        <v>3.5741935483871012E-3</v>
      </c>
    </row>
    <row r="250" spans="1:32" ht="15" customHeight="1" x14ac:dyDescent="0.2">
      <c r="A250" s="77">
        <v>42226.718764120371</v>
      </c>
      <c r="B250" s="5">
        <v>726</v>
      </c>
      <c r="C250" s="9">
        <f t="shared" si="93"/>
        <v>18504288</v>
      </c>
      <c r="D250" s="9">
        <f t="shared" si="121"/>
        <v>91.967445903225752</v>
      </c>
      <c r="E250" s="68">
        <f t="shared" si="94"/>
        <v>0.180349129032258</v>
      </c>
      <c r="F250" s="68">
        <f t="shared" si="95"/>
        <v>8.6478161290322542E-2</v>
      </c>
      <c r="G250" s="68">
        <f t="shared" si="96"/>
        <v>91.787096774193486</v>
      </c>
      <c r="H250" s="68"/>
      <c r="I250" s="72">
        <f t="shared" si="122"/>
        <v>5.0612903225806409E-2</v>
      </c>
      <c r="J250" s="72">
        <f t="shared" si="144"/>
        <v>4.0000000000000002E-4</v>
      </c>
      <c r="K250" s="72">
        <f t="shared" si="145"/>
        <v>4.0870967741935525E-4</v>
      </c>
      <c r="L250" s="72">
        <f t="shared" si="123"/>
        <v>6.3225806451612909E-2</v>
      </c>
      <c r="M250" s="72">
        <f t="shared" si="124"/>
        <v>1.4999999999999999E-4</v>
      </c>
      <c r="N250" s="72">
        <f t="shared" si="125"/>
        <v>4.2999999999999995E-5</v>
      </c>
      <c r="O250" s="72">
        <f t="shared" si="126"/>
        <v>65.935483870967687</v>
      </c>
      <c r="P250" s="72">
        <f t="shared" si="127"/>
        <v>1E-3</v>
      </c>
      <c r="Q250" s="72">
        <f t="shared" si="128"/>
        <v>1.2354838709677414E-4</v>
      </c>
      <c r="R250" s="72">
        <f t="shared" si="129"/>
        <v>2.7290322580645152E-3</v>
      </c>
      <c r="S250" s="72">
        <f t="shared" si="130"/>
        <v>4.3258064516129041E-2</v>
      </c>
      <c r="T250" s="72">
        <f t="shared" si="131"/>
        <v>6.741935483870966E-4</v>
      </c>
      <c r="U250" s="72">
        <f t="shared" si="132"/>
        <v>8.7225806451612815</v>
      </c>
      <c r="V250" s="72">
        <f t="shared" si="133"/>
        <v>9.9032258064515963E-3</v>
      </c>
      <c r="W250" s="72">
        <f t="shared" si="134"/>
        <v>0</v>
      </c>
      <c r="X250" s="72">
        <f t="shared" si="135"/>
        <v>1.1999999999999999E-3</v>
      </c>
      <c r="Y250" s="72">
        <f t="shared" si="136"/>
        <v>1.1148387096774207E-3</v>
      </c>
      <c r="Z250" s="72">
        <f t="shared" si="137"/>
        <v>2.1290322580645142</v>
      </c>
      <c r="AA250" s="72">
        <f t="shared" si="138"/>
        <v>1.4961290322580633E-3</v>
      </c>
      <c r="AB250" s="72">
        <f t="shared" si="139"/>
        <v>1E-4</v>
      </c>
      <c r="AC250" s="72">
        <f t="shared" si="140"/>
        <v>15</v>
      </c>
      <c r="AD250" s="72">
        <f t="shared" si="141"/>
        <v>1E-4</v>
      </c>
      <c r="AE250" s="72">
        <f t="shared" si="142"/>
        <v>2.9999999999999997E-4</v>
      </c>
      <c r="AF250" s="72">
        <f t="shared" si="143"/>
        <v>3.5096774193548431E-3</v>
      </c>
    </row>
    <row r="251" spans="1:32" ht="15" customHeight="1" x14ac:dyDescent="0.2">
      <c r="A251" s="77">
        <v>42226.729180844908</v>
      </c>
      <c r="B251" s="5">
        <v>726</v>
      </c>
      <c r="C251" s="9">
        <f t="shared" si="93"/>
        <v>18504288</v>
      </c>
      <c r="D251" s="9">
        <f t="shared" si="121"/>
        <v>92.082956548387045</v>
      </c>
      <c r="E251" s="68">
        <f t="shared" si="94"/>
        <v>0.17650493548387089</v>
      </c>
      <c r="F251" s="68">
        <f t="shared" si="95"/>
        <v>8.6440419354838649E-2</v>
      </c>
      <c r="G251" s="68">
        <f t="shared" si="96"/>
        <v>91.906451612903169</v>
      </c>
      <c r="H251" s="68"/>
      <c r="I251" s="72">
        <f t="shared" si="122"/>
        <v>4.9193548387096733E-2</v>
      </c>
      <c r="J251" s="72">
        <f t="shared" si="144"/>
        <v>4.0000000000000002E-4</v>
      </c>
      <c r="K251" s="72">
        <f t="shared" si="145"/>
        <v>4.1064516129032301E-4</v>
      </c>
      <c r="L251" s="72">
        <f t="shared" si="123"/>
        <v>6.338709677419356E-2</v>
      </c>
      <c r="M251" s="72">
        <f t="shared" si="124"/>
        <v>1.4999999999999999E-4</v>
      </c>
      <c r="N251" s="72">
        <f t="shared" si="125"/>
        <v>4.2999999999999995E-5</v>
      </c>
      <c r="O251" s="72">
        <f t="shared" si="126"/>
        <v>66.032258064516071</v>
      </c>
      <c r="P251" s="72">
        <f t="shared" si="127"/>
        <v>1E-3</v>
      </c>
      <c r="Q251" s="72">
        <f t="shared" si="128"/>
        <v>1.2322580645161285E-4</v>
      </c>
      <c r="R251" s="72">
        <f t="shared" si="129"/>
        <v>2.735483870967741E-3</v>
      </c>
      <c r="S251" s="72">
        <f t="shared" si="130"/>
        <v>4.0870967741935493E-2</v>
      </c>
      <c r="T251" s="72">
        <f t="shared" si="131"/>
        <v>6.3290322580645143E-4</v>
      </c>
      <c r="U251" s="72">
        <f t="shared" si="132"/>
        <v>8.7387096774193456</v>
      </c>
      <c r="V251" s="72">
        <f t="shared" si="133"/>
        <v>9.7483870967741762E-3</v>
      </c>
      <c r="W251" s="72">
        <f t="shared" si="134"/>
        <v>0</v>
      </c>
      <c r="X251" s="72">
        <f t="shared" si="135"/>
        <v>1.1999999999999999E-3</v>
      </c>
      <c r="Y251" s="72">
        <f t="shared" si="136"/>
        <v>1.1225806451612918E-3</v>
      </c>
      <c r="Z251" s="72">
        <f t="shared" si="137"/>
        <v>2.1354838709677399</v>
      </c>
      <c r="AA251" s="72">
        <f t="shared" si="138"/>
        <v>1.5419354838709664E-3</v>
      </c>
      <c r="AB251" s="72">
        <f t="shared" si="139"/>
        <v>1E-4</v>
      </c>
      <c r="AC251" s="72">
        <f t="shared" si="140"/>
        <v>15</v>
      </c>
      <c r="AD251" s="72">
        <f t="shared" si="141"/>
        <v>1E-4</v>
      </c>
      <c r="AE251" s="72">
        <f t="shared" si="142"/>
        <v>2.9999999999999997E-4</v>
      </c>
      <c r="AF251" s="72">
        <f t="shared" si="143"/>
        <v>3.445161290322585E-3</v>
      </c>
    </row>
    <row r="252" spans="1:32" ht="15" customHeight="1" x14ac:dyDescent="0.2">
      <c r="A252" s="77">
        <v>42226.739597569445</v>
      </c>
      <c r="B252" s="5">
        <v>726</v>
      </c>
      <c r="C252" s="9">
        <f t="shared" si="93"/>
        <v>18504288</v>
      </c>
      <c r="D252" s="9">
        <f t="shared" si="121"/>
        <v>92.198467193548311</v>
      </c>
      <c r="E252" s="68">
        <f t="shared" si="94"/>
        <v>0.17266074193548381</v>
      </c>
      <c r="F252" s="68">
        <f t="shared" si="95"/>
        <v>8.6402677419354812E-2</v>
      </c>
      <c r="G252" s="68">
        <f t="shared" si="96"/>
        <v>92.025806451612837</v>
      </c>
      <c r="H252" s="68"/>
      <c r="I252" s="72">
        <f t="shared" si="122"/>
        <v>4.7774193548387058E-2</v>
      </c>
      <c r="J252" s="72">
        <f t="shared" si="144"/>
        <v>4.0000000000000002E-4</v>
      </c>
      <c r="K252" s="72">
        <f t="shared" si="145"/>
        <v>4.1258064516129078E-4</v>
      </c>
      <c r="L252" s="72">
        <f t="shared" si="123"/>
        <v>6.3548387096774211E-2</v>
      </c>
      <c r="M252" s="72">
        <f t="shared" si="124"/>
        <v>1.4999999999999999E-4</v>
      </c>
      <c r="N252" s="72">
        <f t="shared" si="125"/>
        <v>4.2999999999999995E-5</v>
      </c>
      <c r="O252" s="72">
        <f t="shared" si="126"/>
        <v>66.129032258064456</v>
      </c>
      <c r="P252" s="72">
        <f t="shared" si="127"/>
        <v>1E-3</v>
      </c>
      <c r="Q252" s="72">
        <f t="shared" si="128"/>
        <v>1.2290322580645155E-4</v>
      </c>
      <c r="R252" s="72">
        <f t="shared" si="129"/>
        <v>2.7419354838709668E-3</v>
      </c>
      <c r="S252" s="72">
        <f t="shared" si="130"/>
        <v>3.8483870967741945E-2</v>
      </c>
      <c r="T252" s="72">
        <f t="shared" si="131"/>
        <v>5.9161290322580625E-4</v>
      </c>
      <c r="U252" s="72">
        <f t="shared" si="132"/>
        <v>8.7548387096774096</v>
      </c>
      <c r="V252" s="72">
        <f t="shared" si="133"/>
        <v>9.593548387096756E-3</v>
      </c>
      <c r="W252" s="72">
        <f t="shared" si="134"/>
        <v>0</v>
      </c>
      <c r="X252" s="72">
        <f t="shared" si="135"/>
        <v>1.1999999999999999E-3</v>
      </c>
      <c r="Y252" s="72">
        <f t="shared" si="136"/>
        <v>1.1303225806451628E-3</v>
      </c>
      <c r="Z252" s="72">
        <f t="shared" si="137"/>
        <v>2.1419354838709657</v>
      </c>
      <c r="AA252" s="72">
        <f t="shared" si="138"/>
        <v>1.5877419354838696E-3</v>
      </c>
      <c r="AB252" s="72">
        <f t="shared" si="139"/>
        <v>1E-4</v>
      </c>
      <c r="AC252" s="72">
        <f t="shared" si="140"/>
        <v>15</v>
      </c>
      <c r="AD252" s="72">
        <f t="shared" si="141"/>
        <v>1E-4</v>
      </c>
      <c r="AE252" s="72">
        <f t="shared" si="142"/>
        <v>2.9999999999999997E-4</v>
      </c>
      <c r="AF252" s="72">
        <f t="shared" si="143"/>
        <v>3.3806451612903268E-3</v>
      </c>
    </row>
    <row r="253" spans="1:32" ht="15" customHeight="1" x14ac:dyDescent="0.2">
      <c r="A253" s="77">
        <v>42226.750014293983</v>
      </c>
      <c r="B253" s="5">
        <v>726</v>
      </c>
      <c r="C253" s="9">
        <f t="shared" si="93"/>
        <v>18504288</v>
      </c>
      <c r="D253" s="9">
        <f t="shared" si="121"/>
        <v>92.313977838709604</v>
      </c>
      <c r="E253" s="68">
        <f t="shared" si="94"/>
        <v>0.16881654838709673</v>
      </c>
      <c r="F253" s="68">
        <f t="shared" si="95"/>
        <v>8.6364935483870947E-2</v>
      </c>
      <c r="G253" s="68">
        <f t="shared" si="96"/>
        <v>92.145161290322505</v>
      </c>
      <c r="H253" s="68"/>
      <c r="I253" s="72">
        <f t="shared" si="122"/>
        <v>4.6354838709677382E-2</v>
      </c>
      <c r="J253" s="72">
        <f t="shared" si="144"/>
        <v>4.0000000000000002E-4</v>
      </c>
      <c r="K253" s="72">
        <f t="shared" si="145"/>
        <v>4.1451612903225854E-4</v>
      </c>
      <c r="L253" s="72">
        <f t="shared" si="123"/>
        <v>6.3709677419354863E-2</v>
      </c>
      <c r="M253" s="72">
        <f t="shared" si="124"/>
        <v>1.4999999999999999E-4</v>
      </c>
      <c r="N253" s="72">
        <f t="shared" si="125"/>
        <v>4.2999999999999995E-5</v>
      </c>
      <c r="O253" s="72">
        <f t="shared" si="126"/>
        <v>66.22580645161284</v>
      </c>
      <c r="P253" s="72">
        <f t="shared" si="127"/>
        <v>1E-3</v>
      </c>
      <c r="Q253" s="72">
        <f t="shared" si="128"/>
        <v>1.2258064516129026E-4</v>
      </c>
      <c r="R253" s="72">
        <f t="shared" si="129"/>
        <v>2.7483870967741925E-3</v>
      </c>
      <c r="S253" s="72">
        <f t="shared" si="130"/>
        <v>3.6096774193548398E-2</v>
      </c>
      <c r="T253" s="72">
        <f t="shared" si="131"/>
        <v>5.5032258064516108E-4</v>
      </c>
      <c r="U253" s="72">
        <f t="shared" si="132"/>
        <v>8.7709677419354737</v>
      </c>
      <c r="V253" s="72">
        <f t="shared" si="133"/>
        <v>9.4387096774193359E-3</v>
      </c>
      <c r="W253" s="72">
        <f t="shared" si="134"/>
        <v>0</v>
      </c>
      <c r="X253" s="72">
        <f t="shared" si="135"/>
        <v>1.1999999999999999E-3</v>
      </c>
      <c r="Y253" s="72">
        <f t="shared" si="136"/>
        <v>1.1380645161290339E-3</v>
      </c>
      <c r="Z253" s="72">
        <f t="shared" si="137"/>
        <v>2.1483870967741914</v>
      </c>
      <c r="AA253" s="72">
        <f t="shared" si="138"/>
        <v>1.6335483870967727E-3</v>
      </c>
      <c r="AB253" s="72">
        <f t="shared" si="139"/>
        <v>1E-4</v>
      </c>
      <c r="AC253" s="72">
        <f t="shared" si="140"/>
        <v>15</v>
      </c>
      <c r="AD253" s="72">
        <f t="shared" si="141"/>
        <v>1E-4</v>
      </c>
      <c r="AE253" s="72">
        <f t="shared" si="142"/>
        <v>2.9999999999999997E-4</v>
      </c>
      <c r="AF253" s="72">
        <f t="shared" si="143"/>
        <v>3.3161290322580687E-3</v>
      </c>
    </row>
    <row r="254" spans="1:32" ht="15" customHeight="1" x14ac:dyDescent="0.2">
      <c r="A254" s="77">
        <v>42226.76043101852</v>
      </c>
      <c r="B254" s="5">
        <v>726</v>
      </c>
      <c r="C254" s="9">
        <f t="shared" si="93"/>
        <v>18504288</v>
      </c>
      <c r="D254" s="9">
        <f t="shared" si="121"/>
        <v>92.429488483870912</v>
      </c>
      <c r="E254" s="68">
        <f t="shared" si="94"/>
        <v>0.16497235483870967</v>
      </c>
      <c r="F254" s="68">
        <f t="shared" si="95"/>
        <v>8.632719354838711E-2</v>
      </c>
      <c r="G254" s="68">
        <f t="shared" si="96"/>
        <v>92.264516129032188</v>
      </c>
      <c r="H254" s="68"/>
      <c r="I254" s="72">
        <f t="shared" si="122"/>
        <v>4.4935483870967706E-2</v>
      </c>
      <c r="J254" s="72">
        <f t="shared" si="144"/>
        <v>4.0000000000000002E-4</v>
      </c>
      <c r="K254" s="72">
        <f t="shared" si="145"/>
        <v>4.164516129032263E-4</v>
      </c>
      <c r="L254" s="72">
        <f t="shared" si="123"/>
        <v>6.3870967741935514E-2</v>
      </c>
      <c r="M254" s="72">
        <f t="shared" si="124"/>
        <v>1.4999999999999999E-4</v>
      </c>
      <c r="N254" s="72">
        <f t="shared" si="125"/>
        <v>4.2999999999999995E-5</v>
      </c>
      <c r="O254" s="72">
        <f t="shared" si="126"/>
        <v>66.322580645161224</v>
      </c>
      <c r="P254" s="72">
        <f t="shared" si="127"/>
        <v>1E-3</v>
      </c>
      <c r="Q254" s="72">
        <f t="shared" si="128"/>
        <v>1.2225806451612896E-4</v>
      </c>
      <c r="R254" s="72">
        <f t="shared" si="129"/>
        <v>2.7548387096774183E-3</v>
      </c>
      <c r="S254" s="72">
        <f t="shared" si="130"/>
        <v>3.370967741935485E-2</v>
      </c>
      <c r="T254" s="72">
        <f t="shared" si="131"/>
        <v>5.0903225806451591E-4</v>
      </c>
      <c r="U254" s="72">
        <f t="shared" si="132"/>
        <v>8.7870967741935377</v>
      </c>
      <c r="V254" s="72">
        <f t="shared" si="133"/>
        <v>9.2838709677419157E-3</v>
      </c>
      <c r="W254" s="72">
        <f t="shared" si="134"/>
        <v>0</v>
      </c>
      <c r="X254" s="72">
        <f t="shared" si="135"/>
        <v>1.1999999999999999E-3</v>
      </c>
      <c r="Y254" s="72">
        <f t="shared" si="136"/>
        <v>1.1458064516129049E-3</v>
      </c>
      <c r="Z254" s="72">
        <f t="shared" si="137"/>
        <v>2.1548387096774171</v>
      </c>
      <c r="AA254" s="72">
        <f t="shared" si="138"/>
        <v>1.6793548387096758E-3</v>
      </c>
      <c r="AB254" s="72">
        <f t="shared" si="139"/>
        <v>1E-4</v>
      </c>
      <c r="AC254" s="72">
        <f t="shared" si="140"/>
        <v>15</v>
      </c>
      <c r="AD254" s="72">
        <f t="shared" si="141"/>
        <v>1E-4</v>
      </c>
      <c r="AE254" s="72">
        <f t="shared" si="142"/>
        <v>2.9999999999999997E-4</v>
      </c>
      <c r="AF254" s="72">
        <f t="shared" si="143"/>
        <v>3.2516129032258106E-3</v>
      </c>
    </row>
    <row r="255" spans="1:32" ht="15" customHeight="1" x14ac:dyDescent="0.2">
      <c r="A255" s="77">
        <v>42226.770847743057</v>
      </c>
      <c r="B255" s="5">
        <v>716</v>
      </c>
      <c r="C255" s="9">
        <f t="shared" si="93"/>
        <v>18249408</v>
      </c>
      <c r="D255" s="9">
        <f t="shared" si="121"/>
        <v>92.544999129032192</v>
      </c>
      <c r="E255" s="68">
        <f t="shared" si="94"/>
        <v>0.16112816129032254</v>
      </c>
      <c r="F255" s="68">
        <f t="shared" si="95"/>
        <v>8.6289451612903204E-2</v>
      </c>
      <c r="G255" s="68">
        <f t="shared" si="96"/>
        <v>92.383870967741856</v>
      </c>
      <c r="H255" s="68"/>
      <c r="I255" s="72">
        <f t="shared" si="122"/>
        <v>4.351612903225803E-2</v>
      </c>
      <c r="J255" s="72">
        <f t="shared" si="144"/>
        <v>4.0000000000000002E-4</v>
      </c>
      <c r="K255" s="72">
        <f t="shared" si="145"/>
        <v>4.1838709677419406E-4</v>
      </c>
      <c r="L255" s="72">
        <f t="shared" si="123"/>
        <v>6.4032258064516165E-2</v>
      </c>
      <c r="M255" s="72">
        <f t="shared" si="124"/>
        <v>1.4999999999999999E-4</v>
      </c>
      <c r="N255" s="72">
        <f t="shared" si="125"/>
        <v>4.2999999999999995E-5</v>
      </c>
      <c r="O255" s="72">
        <f t="shared" si="126"/>
        <v>66.419354838709609</v>
      </c>
      <c r="P255" s="72">
        <f t="shared" si="127"/>
        <v>1E-3</v>
      </c>
      <c r="Q255" s="72">
        <f t="shared" si="128"/>
        <v>1.2193548387096767E-4</v>
      </c>
      <c r="R255" s="72">
        <f t="shared" si="129"/>
        <v>2.7612903225806441E-3</v>
      </c>
      <c r="S255" s="72">
        <f t="shared" si="130"/>
        <v>3.1322580645161302E-2</v>
      </c>
      <c r="T255" s="72">
        <f t="shared" si="131"/>
        <v>4.6774193548387074E-4</v>
      </c>
      <c r="U255" s="72">
        <f t="shared" si="132"/>
        <v>8.8032258064516018</v>
      </c>
      <c r="V255" s="72">
        <f t="shared" si="133"/>
        <v>9.1290322580644956E-3</v>
      </c>
      <c r="W255" s="72">
        <f t="shared" si="134"/>
        <v>0</v>
      </c>
      <c r="X255" s="72">
        <f t="shared" si="135"/>
        <v>1.1999999999999999E-3</v>
      </c>
      <c r="Y255" s="72">
        <f t="shared" si="136"/>
        <v>1.153548387096776E-3</v>
      </c>
      <c r="Z255" s="72">
        <f t="shared" si="137"/>
        <v>2.1612903225806428</v>
      </c>
      <c r="AA255" s="72">
        <f t="shared" si="138"/>
        <v>1.7251612903225789E-3</v>
      </c>
      <c r="AB255" s="72">
        <f t="shared" si="139"/>
        <v>1E-4</v>
      </c>
      <c r="AC255" s="72">
        <f t="shared" si="140"/>
        <v>15</v>
      </c>
      <c r="AD255" s="72">
        <f t="shared" si="141"/>
        <v>1E-4</v>
      </c>
      <c r="AE255" s="72">
        <f t="shared" si="142"/>
        <v>2.9999999999999997E-4</v>
      </c>
      <c r="AF255" s="72">
        <f t="shared" si="143"/>
        <v>3.1870967741935525E-3</v>
      </c>
    </row>
    <row r="256" spans="1:32" ht="15" customHeight="1" x14ac:dyDescent="0.2">
      <c r="A256" s="77">
        <v>42226.781264467594</v>
      </c>
      <c r="B256" s="5">
        <v>726</v>
      </c>
      <c r="C256" s="9">
        <f t="shared" si="93"/>
        <v>18504288</v>
      </c>
      <c r="D256" s="9">
        <f t="shared" si="121"/>
        <v>92.660509774193486</v>
      </c>
      <c r="E256" s="68">
        <f t="shared" si="94"/>
        <v>0.15728396774193545</v>
      </c>
      <c r="F256" s="68">
        <f t="shared" si="95"/>
        <v>8.6251709677419353E-2</v>
      </c>
      <c r="G256" s="68">
        <f t="shared" si="96"/>
        <v>92.503225806451539</v>
      </c>
      <c r="H256" s="68"/>
      <c r="I256" s="72">
        <f t="shared" si="122"/>
        <v>4.2096774193548354E-2</v>
      </c>
      <c r="J256" s="72">
        <f t="shared" si="144"/>
        <v>4.0000000000000002E-4</v>
      </c>
      <c r="K256" s="72">
        <f t="shared" si="145"/>
        <v>4.2032258064516183E-4</v>
      </c>
      <c r="L256" s="72">
        <f t="shared" si="123"/>
        <v>6.4193548387096816E-2</v>
      </c>
      <c r="M256" s="72">
        <f t="shared" si="124"/>
        <v>1.4999999999999999E-4</v>
      </c>
      <c r="N256" s="72">
        <f t="shared" si="125"/>
        <v>4.2999999999999995E-5</v>
      </c>
      <c r="O256" s="72">
        <f t="shared" si="126"/>
        <v>66.516129032257993</v>
      </c>
      <c r="P256" s="72">
        <f t="shared" si="127"/>
        <v>1E-3</v>
      </c>
      <c r="Q256" s="72">
        <f t="shared" si="128"/>
        <v>1.2161290322580638E-4</v>
      </c>
      <c r="R256" s="72">
        <f t="shared" si="129"/>
        <v>2.7677419354838698E-3</v>
      </c>
      <c r="S256" s="72">
        <f t="shared" si="130"/>
        <v>2.8935483870967754E-2</v>
      </c>
      <c r="T256" s="72">
        <f t="shared" si="131"/>
        <v>4.2645161290322557E-4</v>
      </c>
      <c r="U256" s="72">
        <f t="shared" si="132"/>
        <v>8.8193548387096659</v>
      </c>
      <c r="V256" s="72">
        <f t="shared" si="133"/>
        <v>8.9741935483870754E-3</v>
      </c>
      <c r="W256" s="72">
        <f t="shared" si="134"/>
        <v>0</v>
      </c>
      <c r="X256" s="72">
        <f t="shared" si="135"/>
        <v>1.1999999999999999E-3</v>
      </c>
      <c r="Y256" s="72">
        <f t="shared" si="136"/>
        <v>1.161290322580647E-3</v>
      </c>
      <c r="Z256" s="72">
        <f t="shared" si="137"/>
        <v>2.1677419354838685</v>
      </c>
      <c r="AA256" s="72">
        <f t="shared" si="138"/>
        <v>1.770967741935482E-3</v>
      </c>
      <c r="AB256" s="72">
        <f t="shared" si="139"/>
        <v>1E-4</v>
      </c>
      <c r="AC256" s="72">
        <f t="shared" si="140"/>
        <v>15</v>
      </c>
      <c r="AD256" s="72">
        <f t="shared" si="141"/>
        <v>1E-4</v>
      </c>
      <c r="AE256" s="72">
        <f t="shared" si="142"/>
        <v>2.9999999999999997E-4</v>
      </c>
      <c r="AF256" s="72">
        <f t="shared" si="143"/>
        <v>3.1225806451612944E-3</v>
      </c>
    </row>
    <row r="257" spans="1:35" ht="15" customHeight="1" x14ac:dyDescent="0.2">
      <c r="A257" s="77">
        <v>42226.791681192131</v>
      </c>
      <c r="B257" s="5">
        <v>726</v>
      </c>
      <c r="C257" s="9">
        <f t="shared" si="93"/>
        <v>18504288</v>
      </c>
      <c r="D257" s="9">
        <f t="shared" si="121"/>
        <v>92.776020419354751</v>
      </c>
      <c r="E257" s="68">
        <f t="shared" si="94"/>
        <v>0.15343977419354837</v>
      </c>
      <c r="F257" s="68">
        <f t="shared" si="95"/>
        <v>8.6213967741935488E-2</v>
      </c>
      <c r="G257" s="68">
        <f t="shared" si="96"/>
        <v>92.622580645161207</v>
      </c>
      <c r="H257" s="68"/>
      <c r="I257" s="72">
        <f t="shared" si="122"/>
        <v>4.0677419354838679E-2</v>
      </c>
      <c r="J257" s="72">
        <f t="shared" si="144"/>
        <v>4.0000000000000002E-4</v>
      </c>
      <c r="K257" s="72">
        <f t="shared" si="145"/>
        <v>4.2225806451612959E-4</v>
      </c>
      <c r="L257" s="72">
        <f t="shared" si="123"/>
        <v>6.4354838709677467E-2</v>
      </c>
      <c r="M257" s="72">
        <f t="shared" si="124"/>
        <v>1.4999999999999999E-4</v>
      </c>
      <c r="N257" s="72">
        <f t="shared" si="125"/>
        <v>4.2999999999999995E-5</v>
      </c>
      <c r="O257" s="72">
        <f t="shared" si="126"/>
        <v>66.612903225806377</v>
      </c>
      <c r="P257" s="72">
        <f t="shared" si="127"/>
        <v>1E-3</v>
      </c>
      <c r="Q257" s="72">
        <f t="shared" si="128"/>
        <v>1.2129032258064508E-4</v>
      </c>
      <c r="R257" s="72">
        <f t="shared" si="129"/>
        <v>2.7741935483870956E-3</v>
      </c>
      <c r="S257" s="72">
        <f t="shared" si="130"/>
        <v>2.6548387096774206E-2</v>
      </c>
      <c r="T257" s="72">
        <f t="shared" si="131"/>
        <v>3.851612903225804E-4</v>
      </c>
      <c r="U257" s="72">
        <f t="shared" si="132"/>
        <v>8.8354838709677299</v>
      </c>
      <c r="V257" s="72">
        <f t="shared" si="133"/>
        <v>8.8193548387096553E-3</v>
      </c>
      <c r="W257" s="72">
        <f t="shared" si="134"/>
        <v>0</v>
      </c>
      <c r="X257" s="72">
        <f t="shared" si="135"/>
        <v>1.1999999999999999E-3</v>
      </c>
      <c r="Y257" s="72">
        <f t="shared" si="136"/>
        <v>1.1690322580645181E-3</v>
      </c>
      <c r="Z257" s="72">
        <f t="shared" si="137"/>
        <v>2.1741935483870942</v>
      </c>
      <c r="AA257" s="72">
        <f t="shared" si="138"/>
        <v>1.8167741935483852E-3</v>
      </c>
      <c r="AB257" s="72">
        <f t="shared" si="139"/>
        <v>1E-4</v>
      </c>
      <c r="AC257" s="72">
        <f t="shared" si="140"/>
        <v>15</v>
      </c>
      <c r="AD257" s="72">
        <f t="shared" si="141"/>
        <v>1E-4</v>
      </c>
      <c r="AE257" s="72">
        <f t="shared" si="142"/>
        <v>2.9999999999999997E-4</v>
      </c>
      <c r="AF257" s="72">
        <f t="shared" si="143"/>
        <v>3.0580645161290363E-3</v>
      </c>
    </row>
    <row r="258" spans="1:35" ht="15" customHeight="1" x14ac:dyDescent="0.2">
      <c r="A258" s="77">
        <v>42226.802097916669</v>
      </c>
      <c r="B258" s="5">
        <v>726</v>
      </c>
      <c r="C258" s="9">
        <f t="shared" si="93"/>
        <v>18504288</v>
      </c>
      <c r="D258" s="9">
        <f t="shared" si="121"/>
        <v>92.891531064516045</v>
      </c>
      <c r="E258" s="68">
        <f t="shared" si="94"/>
        <v>0.14959558064516129</v>
      </c>
      <c r="F258" s="68">
        <f t="shared" si="95"/>
        <v>8.6176225806451623E-2</v>
      </c>
      <c r="G258" s="68">
        <f t="shared" si="96"/>
        <v>92.741935483870876</v>
      </c>
      <c r="H258" s="68"/>
      <c r="I258" s="72">
        <f t="shared" si="122"/>
        <v>3.9258064516129003E-2</v>
      </c>
      <c r="J258" s="72">
        <f t="shared" si="144"/>
        <v>4.0000000000000002E-4</v>
      </c>
      <c r="K258" s="72">
        <f t="shared" si="145"/>
        <v>4.2419354838709735E-4</v>
      </c>
      <c r="L258" s="72">
        <f t="shared" si="123"/>
        <v>6.4516129032258118E-2</v>
      </c>
      <c r="M258" s="72">
        <f t="shared" si="124"/>
        <v>1.4999999999999999E-4</v>
      </c>
      <c r="N258" s="72">
        <f t="shared" si="125"/>
        <v>4.2999999999999995E-5</v>
      </c>
      <c r="O258" s="72">
        <f t="shared" si="126"/>
        <v>66.709677419354762</v>
      </c>
      <c r="P258" s="72">
        <f t="shared" si="127"/>
        <v>1E-3</v>
      </c>
      <c r="Q258" s="72">
        <f t="shared" si="128"/>
        <v>1.2096774193548379E-4</v>
      </c>
      <c r="R258" s="72">
        <f t="shared" si="129"/>
        <v>2.7806451612903214E-3</v>
      </c>
      <c r="S258" s="72">
        <f t="shared" si="130"/>
        <v>2.4161290322580659E-2</v>
      </c>
      <c r="T258" s="72">
        <f t="shared" si="131"/>
        <v>3.4387096774193522E-4</v>
      </c>
      <c r="U258" s="72">
        <f t="shared" si="132"/>
        <v>8.851612903225794</v>
      </c>
      <c r="V258" s="72">
        <f t="shared" si="133"/>
        <v>8.6645161290322351E-3</v>
      </c>
      <c r="W258" s="72">
        <f t="shared" si="134"/>
        <v>0</v>
      </c>
      <c r="X258" s="72">
        <f t="shared" si="135"/>
        <v>1.1999999999999999E-3</v>
      </c>
      <c r="Y258" s="72">
        <f t="shared" si="136"/>
        <v>1.1767741935483891E-3</v>
      </c>
      <c r="Z258" s="72">
        <f t="shared" si="137"/>
        <v>2.1806451612903199</v>
      </c>
      <c r="AA258" s="72">
        <f t="shared" si="138"/>
        <v>1.8625806451612883E-3</v>
      </c>
      <c r="AB258" s="72">
        <f t="shared" si="139"/>
        <v>1E-4</v>
      </c>
      <c r="AC258" s="72">
        <f t="shared" si="140"/>
        <v>15</v>
      </c>
      <c r="AD258" s="72">
        <f t="shared" si="141"/>
        <v>1E-4</v>
      </c>
      <c r="AE258" s="72">
        <f t="shared" si="142"/>
        <v>2.9999999999999997E-4</v>
      </c>
      <c r="AF258" s="72">
        <f t="shared" si="143"/>
        <v>2.9935483870967782E-3</v>
      </c>
    </row>
    <row r="259" spans="1:35" ht="15" customHeight="1" x14ac:dyDescent="0.2">
      <c r="A259" s="77">
        <v>42226.812514641206</v>
      </c>
      <c r="B259" s="5">
        <v>726</v>
      </c>
      <c r="C259" s="9">
        <f t="shared" si="93"/>
        <v>18504288</v>
      </c>
      <c r="D259" s="9">
        <f t="shared" si="121"/>
        <v>93.007041709677324</v>
      </c>
      <c r="E259" s="68">
        <f t="shared" si="94"/>
        <v>0.14575138709677415</v>
      </c>
      <c r="F259" s="68">
        <f t="shared" si="95"/>
        <v>8.6138483870967716E-2</v>
      </c>
      <c r="G259" s="68">
        <f t="shared" si="96"/>
        <v>92.861290322580558</v>
      </c>
      <c r="H259" s="68"/>
      <c r="I259" s="72">
        <f t="shared" si="122"/>
        <v>3.7838709677419327E-2</v>
      </c>
      <c r="J259" s="72">
        <f t="shared" si="144"/>
        <v>4.0000000000000002E-4</v>
      </c>
      <c r="K259" s="72">
        <f t="shared" si="145"/>
        <v>4.2612903225806511E-4</v>
      </c>
      <c r="L259" s="72">
        <f t="shared" si="123"/>
        <v>6.4677419354838769E-2</v>
      </c>
      <c r="M259" s="72">
        <f t="shared" si="124"/>
        <v>1.4999999999999999E-4</v>
      </c>
      <c r="N259" s="72">
        <f t="shared" si="125"/>
        <v>4.2999999999999995E-5</v>
      </c>
      <c r="O259" s="72">
        <f t="shared" si="126"/>
        <v>66.806451612903146</v>
      </c>
      <c r="P259" s="72">
        <f t="shared" si="127"/>
        <v>1E-3</v>
      </c>
      <c r="Q259" s="72">
        <f t="shared" si="128"/>
        <v>1.206451612903225E-4</v>
      </c>
      <c r="R259" s="72">
        <f t="shared" si="129"/>
        <v>2.7870967741935471E-3</v>
      </c>
      <c r="S259" s="72">
        <f t="shared" si="130"/>
        <v>2.1774193548387111E-2</v>
      </c>
      <c r="T259" s="72">
        <f t="shared" si="131"/>
        <v>3.0258064516129005E-4</v>
      </c>
      <c r="U259" s="72">
        <f t="shared" si="132"/>
        <v>8.867741935483858</v>
      </c>
      <c r="V259" s="72">
        <f t="shared" si="133"/>
        <v>8.509677419354815E-3</v>
      </c>
      <c r="W259" s="72">
        <f t="shared" si="134"/>
        <v>0</v>
      </c>
      <c r="X259" s="72">
        <f t="shared" si="135"/>
        <v>1.1999999999999999E-3</v>
      </c>
      <c r="Y259" s="72">
        <f t="shared" si="136"/>
        <v>1.1845161290322602E-3</v>
      </c>
      <c r="Z259" s="72">
        <f t="shared" si="137"/>
        <v>2.1870967741935456</v>
      </c>
      <c r="AA259" s="72">
        <f t="shared" si="138"/>
        <v>1.9083870967741914E-3</v>
      </c>
      <c r="AB259" s="72">
        <f t="shared" si="139"/>
        <v>1E-4</v>
      </c>
      <c r="AC259" s="72">
        <f t="shared" si="140"/>
        <v>15</v>
      </c>
      <c r="AD259" s="72">
        <f t="shared" si="141"/>
        <v>1E-4</v>
      </c>
      <c r="AE259" s="72">
        <f t="shared" si="142"/>
        <v>2.9999999999999997E-4</v>
      </c>
      <c r="AF259" s="72">
        <f t="shared" si="143"/>
        <v>2.9290322580645201E-3</v>
      </c>
    </row>
    <row r="260" spans="1:35" ht="15" customHeight="1" x14ac:dyDescent="0.2">
      <c r="A260" s="77">
        <v>42226.822931365743</v>
      </c>
      <c r="B260" s="5">
        <v>726</v>
      </c>
      <c r="C260" s="9">
        <f t="shared" si="93"/>
        <v>18504288</v>
      </c>
      <c r="D260" s="9">
        <f t="shared" si="121"/>
        <v>93.122552354838632</v>
      </c>
      <c r="E260" s="68">
        <f t="shared" si="94"/>
        <v>0.14190719354838718</v>
      </c>
      <c r="F260" s="68">
        <f t="shared" si="95"/>
        <v>8.6100741935483976E-2</v>
      </c>
      <c r="G260" s="68">
        <f t="shared" si="96"/>
        <v>92.980645161290226</v>
      </c>
      <c r="H260" s="68"/>
      <c r="I260" s="72">
        <f t="shared" si="122"/>
        <v>3.6419354838709651E-2</v>
      </c>
      <c r="J260" s="72">
        <f t="shared" si="144"/>
        <v>4.0000000000000002E-4</v>
      </c>
      <c r="K260" s="72">
        <f t="shared" si="145"/>
        <v>4.2806451612903288E-4</v>
      </c>
      <c r="L260" s="72">
        <f t="shared" si="123"/>
        <v>6.483870967741942E-2</v>
      </c>
      <c r="M260" s="72">
        <f t="shared" si="124"/>
        <v>1.4999999999999999E-4</v>
      </c>
      <c r="N260" s="72">
        <f t="shared" si="125"/>
        <v>4.2999999999999995E-5</v>
      </c>
      <c r="O260" s="72">
        <f t="shared" si="126"/>
        <v>66.90322580645153</v>
      </c>
      <c r="P260" s="72">
        <f t="shared" si="127"/>
        <v>1E-3</v>
      </c>
      <c r="Q260" s="72">
        <f t="shared" si="128"/>
        <v>1.203225806451612E-4</v>
      </c>
      <c r="R260" s="72">
        <f t="shared" si="129"/>
        <v>2.7935483870967729E-3</v>
      </c>
      <c r="S260" s="72">
        <f t="shared" si="130"/>
        <v>1.9387096774193563E-2</v>
      </c>
      <c r="T260" s="72">
        <f t="shared" si="131"/>
        <v>2.6129032258064488E-4</v>
      </c>
      <c r="U260" s="72">
        <f t="shared" si="132"/>
        <v>8.8838709677419221</v>
      </c>
      <c r="V260" s="72">
        <f t="shared" si="133"/>
        <v>8.3548387096773948E-3</v>
      </c>
      <c r="W260" s="72">
        <f t="shared" si="134"/>
        <v>0</v>
      </c>
      <c r="X260" s="72">
        <f t="shared" si="135"/>
        <v>1.1999999999999999E-3</v>
      </c>
      <c r="Y260" s="72">
        <f t="shared" si="136"/>
        <v>1.1922580645161312E-3</v>
      </c>
      <c r="Z260" s="72">
        <f t="shared" si="137"/>
        <v>2.1935483870967714</v>
      </c>
      <c r="AA260" s="72">
        <f t="shared" si="138"/>
        <v>1.9541935483870948E-3</v>
      </c>
      <c r="AB260" s="72">
        <f t="shared" si="139"/>
        <v>1E-4</v>
      </c>
      <c r="AC260" s="72">
        <f t="shared" si="140"/>
        <v>15</v>
      </c>
      <c r="AD260" s="72">
        <f t="shared" si="141"/>
        <v>1E-4</v>
      </c>
      <c r="AE260" s="72">
        <f t="shared" si="142"/>
        <v>2.9999999999999997E-4</v>
      </c>
      <c r="AF260" s="72">
        <f t="shared" si="143"/>
        <v>2.864516129032262E-3</v>
      </c>
    </row>
    <row r="261" spans="1:35" ht="15" customHeight="1" x14ac:dyDescent="0.2">
      <c r="A261" s="77">
        <v>42226.83334809028</v>
      </c>
      <c r="B261" s="5">
        <v>735</v>
      </c>
      <c r="C261" s="9">
        <f t="shared" si="93"/>
        <v>18733680</v>
      </c>
      <c r="D261" s="9">
        <f t="shared" si="121"/>
        <v>93.238062999999983</v>
      </c>
      <c r="E261" s="68">
        <f t="shared" si="94"/>
        <v>0.13806299999999999</v>
      </c>
      <c r="F261" s="68">
        <f t="shared" si="95"/>
        <v>8.6062999999999987E-2</v>
      </c>
      <c r="G261" s="68">
        <f t="shared" si="96"/>
        <v>93.100000000000009</v>
      </c>
      <c r="H261" s="68"/>
      <c r="I261" s="71">
        <v>3.5000000000000003E-2</v>
      </c>
      <c r="J261" s="71">
        <v>4.0000000000000002E-4</v>
      </c>
      <c r="K261" s="71">
        <v>4.2999999999999999E-4</v>
      </c>
      <c r="L261" s="71">
        <v>6.5000000000000002E-2</v>
      </c>
      <c r="M261" s="71">
        <v>1.4999999999999999E-4</v>
      </c>
      <c r="N261" s="71">
        <v>4.2999999999999995E-5</v>
      </c>
      <c r="O261" s="71">
        <v>67</v>
      </c>
      <c r="P261" s="71">
        <v>1E-3</v>
      </c>
      <c r="Q261" s="71">
        <v>1.1999999999999999E-4</v>
      </c>
      <c r="R261" s="71">
        <v>2.8E-3</v>
      </c>
      <c r="S261" s="71">
        <v>1.7000000000000001E-2</v>
      </c>
      <c r="T261" s="71">
        <v>2.2000000000000001E-4</v>
      </c>
      <c r="U261" s="71">
        <v>8.9</v>
      </c>
      <c r="V261" s="71">
        <v>8.199999999999999E-3</v>
      </c>
      <c r="W261" s="71">
        <v>0</v>
      </c>
      <c r="X261" s="71">
        <v>1.1999999999999999E-3</v>
      </c>
      <c r="Y261" s="71">
        <v>1.1999999999999999E-3</v>
      </c>
      <c r="Z261" s="71">
        <v>2.2000000000000002</v>
      </c>
      <c r="AA261" s="71">
        <v>2E-3</v>
      </c>
      <c r="AB261" s="71">
        <v>1E-4</v>
      </c>
      <c r="AC261" s="71">
        <v>15</v>
      </c>
      <c r="AD261" s="71">
        <v>1E-4</v>
      </c>
      <c r="AE261" s="71">
        <v>2.9999999999999997E-4</v>
      </c>
      <c r="AF261" s="71">
        <v>2.8E-3</v>
      </c>
      <c r="AG261" s="66" t="s">
        <v>178</v>
      </c>
    </row>
    <row r="262" spans="1:35" s="5" customFormat="1" ht="16.5" customHeight="1" x14ac:dyDescent="0.2">
      <c r="A262" s="50"/>
      <c r="C262" s="9"/>
      <c r="D262" s="9"/>
      <c r="E262" s="68"/>
      <c r="F262" s="68"/>
      <c r="G262" s="68"/>
      <c r="H262" s="68"/>
      <c r="I262" s="72"/>
      <c r="J262" s="72"/>
      <c r="K262" s="72"/>
      <c r="L262" s="72"/>
      <c r="M262" s="72"/>
      <c r="N262" s="72"/>
      <c r="O262" s="72"/>
      <c r="P262" s="72"/>
      <c r="Q262" s="72"/>
      <c r="R262" s="72"/>
      <c r="S262" s="72"/>
      <c r="T262" s="72"/>
      <c r="U262" s="72"/>
      <c r="V262" s="72"/>
      <c r="W262" s="72"/>
      <c r="X262" s="72"/>
      <c r="Y262" s="72"/>
      <c r="Z262" s="72"/>
      <c r="AA262" s="72"/>
      <c r="AB262" s="72"/>
      <c r="AC262" s="72"/>
      <c r="AD262" s="72"/>
      <c r="AE262" s="72"/>
      <c r="AF262" s="72"/>
    </row>
    <row r="263" spans="1:35" s="1" customFormat="1" ht="29.25" customHeight="1" x14ac:dyDescent="0.35">
      <c r="A263" s="121" t="s">
        <v>204</v>
      </c>
      <c r="B263" s="119"/>
      <c r="C263" s="129" t="s">
        <v>209</v>
      </c>
      <c r="D263" s="129"/>
      <c r="E263" s="132" t="s">
        <v>208</v>
      </c>
      <c r="F263" s="120"/>
      <c r="G263" s="142"/>
      <c r="H263" s="142"/>
      <c r="I263" s="120"/>
      <c r="J263" s="120"/>
      <c r="K263" s="120"/>
      <c r="L263" s="120"/>
      <c r="M263" s="120"/>
      <c r="N263" s="120"/>
      <c r="O263" s="120"/>
      <c r="P263" s="120"/>
      <c r="Q263" s="120"/>
      <c r="R263" s="120"/>
      <c r="S263" s="120"/>
      <c r="T263" s="120"/>
      <c r="U263" s="120"/>
      <c r="V263" s="120"/>
      <c r="W263" s="120"/>
      <c r="X263" s="120"/>
      <c r="Y263" s="120"/>
      <c r="Z263" s="120"/>
      <c r="AA263" s="120"/>
      <c r="AB263" s="120"/>
      <c r="AC263" s="120"/>
      <c r="AD263" s="120"/>
      <c r="AE263" s="120"/>
      <c r="AF263" s="120"/>
      <c r="AG263" s="120"/>
      <c r="AH263" s="89"/>
      <c r="AI263" s="89"/>
    </row>
    <row r="264" spans="1:35" ht="16.5" customHeight="1" x14ac:dyDescent="0.2">
      <c r="A264" s="70">
        <v>42224.166666666664</v>
      </c>
      <c r="B264" s="66">
        <f>B5</f>
        <v>763</v>
      </c>
      <c r="C264" s="9">
        <f>B264*0.02832*15*60*1000</f>
        <v>19447344</v>
      </c>
      <c r="D264" s="251">
        <f t="shared" ref="D264:AF264" si="146">D5*$C5/1000000</f>
        <v>1813.2326850546717</v>
      </c>
      <c r="E264" s="66">
        <f t="shared" si="146"/>
        <v>2.6849586546719997</v>
      </c>
      <c r="F264" s="66">
        <f t="shared" si="146"/>
        <v>1.6736967666719997</v>
      </c>
      <c r="G264" s="68">
        <f t="shared" ref="G264:G325" si="147">O264+U264+Z264+AC264</f>
        <v>1810.5477264000001</v>
      </c>
      <c r="H264" s="251">
        <f t="shared" si="146"/>
        <v>1.9447344000001658</v>
      </c>
      <c r="I264" s="66">
        <f t="shared" si="146"/>
        <v>0.68065704000000005</v>
      </c>
      <c r="J264" s="66">
        <f t="shared" si="146"/>
        <v>7.7789375999999999E-3</v>
      </c>
      <c r="K264" s="66">
        <f t="shared" si="146"/>
        <v>8.3623579200000006E-3</v>
      </c>
      <c r="L264" s="66">
        <f t="shared" si="146"/>
        <v>1.2640773600000001</v>
      </c>
      <c r="M264" s="66">
        <f t="shared" si="146"/>
        <v>2.9171015999999998E-3</v>
      </c>
      <c r="N264" s="66">
        <f t="shared" si="146"/>
        <v>8.3623579199999993E-4</v>
      </c>
      <c r="O264" s="66">
        <f t="shared" si="146"/>
        <v>1302.9720480000001</v>
      </c>
      <c r="P264" s="66">
        <f t="shared" si="146"/>
        <v>1.9447344000000002E-2</v>
      </c>
      <c r="Q264" s="66">
        <f t="shared" si="146"/>
        <v>2.33368128E-3</v>
      </c>
      <c r="R264" s="66">
        <f t="shared" si="146"/>
        <v>5.4452563199999998E-2</v>
      </c>
      <c r="S264" s="66">
        <f t="shared" si="146"/>
        <v>0.33060484800000001</v>
      </c>
      <c r="T264" s="66">
        <f t="shared" si="146"/>
        <v>4.2784156799999997E-3</v>
      </c>
      <c r="U264" s="66">
        <f t="shared" si="146"/>
        <v>173.08136160000001</v>
      </c>
      <c r="V264" s="66">
        <f t="shared" si="146"/>
        <v>0.15946822079999998</v>
      </c>
      <c r="W264" s="66">
        <f t="shared" si="146"/>
        <v>0</v>
      </c>
      <c r="X264" s="66">
        <f t="shared" si="146"/>
        <v>2.3336812799999999E-2</v>
      </c>
      <c r="Y264" s="66">
        <f t="shared" si="146"/>
        <v>2.3336812799999999E-2</v>
      </c>
      <c r="Z264" s="66">
        <f t="shared" si="146"/>
        <v>42.784156800000005</v>
      </c>
      <c r="AA264" s="66">
        <f t="shared" si="146"/>
        <v>3.8894688000000004E-2</v>
      </c>
      <c r="AB264" s="66">
        <f t="shared" si="146"/>
        <v>1.9447344E-3</v>
      </c>
      <c r="AC264" s="66">
        <f t="shared" si="146"/>
        <v>291.71015999999997</v>
      </c>
      <c r="AD264" s="66">
        <f t="shared" si="146"/>
        <v>1.9447344E-3</v>
      </c>
      <c r="AE264" s="66">
        <f t="shared" si="146"/>
        <v>5.8342031999999997E-3</v>
      </c>
      <c r="AF264" s="66">
        <f t="shared" si="146"/>
        <v>5.4452563199999998E-2</v>
      </c>
    </row>
    <row r="265" spans="1:35" ht="16.5" customHeight="1" x14ac:dyDescent="0.2">
      <c r="A265" s="70">
        <v>42224.177083333336</v>
      </c>
      <c r="B265" s="251">
        <f t="shared" ref="B265:B328" si="148">B6</f>
        <v>754</v>
      </c>
      <c r="C265" s="9">
        <f t="shared" ref="C265:C328" si="149">B265*0.02832*15*60*1000</f>
        <v>19217952</v>
      </c>
      <c r="D265" s="251">
        <f t="shared" ref="D265:D328" si="150">D6*$C6/1000000</f>
        <v>1773.9905701649036</v>
      </c>
      <c r="E265" s="66">
        <f t="shared" ref="E265:AF265" si="151">E6*$C6/1000000</f>
        <v>2.6479118849040009</v>
      </c>
      <c r="F265" s="66">
        <f t="shared" si="151"/>
        <v>1.664048832264001</v>
      </c>
      <c r="G265" s="68">
        <f t="shared" si="147"/>
        <v>1771.34265828</v>
      </c>
      <c r="H265" s="251">
        <f t="shared" ref="H265" si="152">H6*$C6/1000000</f>
        <v>0</v>
      </c>
      <c r="I265" s="66">
        <f t="shared" si="151"/>
        <v>0.68634513324000002</v>
      </c>
      <c r="J265" s="66">
        <f t="shared" si="151"/>
        <v>7.2547768800000001E-3</v>
      </c>
      <c r="K265" s="66">
        <f t="shared" si="151"/>
        <v>8.6000335199999996E-3</v>
      </c>
      <c r="L265" s="66">
        <f t="shared" si="151"/>
        <v>1.2687932134800002</v>
      </c>
      <c r="M265" s="66">
        <f t="shared" si="151"/>
        <v>2.8346479199999994E-3</v>
      </c>
      <c r="N265" s="66">
        <f t="shared" si="151"/>
        <v>1.059389604E-3</v>
      </c>
      <c r="O265" s="66">
        <f t="shared" si="151"/>
        <v>1268.7691910399999</v>
      </c>
      <c r="P265" s="66">
        <f t="shared" si="151"/>
        <v>1.7536381199999999E-2</v>
      </c>
      <c r="Q265" s="66">
        <f t="shared" si="151"/>
        <v>3.4111864799999995E-3</v>
      </c>
      <c r="R265" s="66">
        <f t="shared" si="151"/>
        <v>4.9798518119999996E-2</v>
      </c>
      <c r="S265" s="66">
        <f t="shared" si="151"/>
        <v>0.2975179194</v>
      </c>
      <c r="T265" s="66">
        <f t="shared" si="151"/>
        <v>4.15588212E-3</v>
      </c>
      <c r="U265" s="66">
        <f t="shared" si="151"/>
        <v>169.83865080000001</v>
      </c>
      <c r="V265" s="66">
        <f t="shared" si="151"/>
        <v>0.15835592447999999</v>
      </c>
      <c r="W265" s="66">
        <f t="shared" si="151"/>
        <v>1.2011220000000001E-5</v>
      </c>
      <c r="X265" s="66">
        <f t="shared" si="151"/>
        <v>2.310958728E-2</v>
      </c>
      <c r="Y265" s="66">
        <f t="shared" si="151"/>
        <v>2.2076622359999999E-2</v>
      </c>
      <c r="Z265" s="66">
        <f t="shared" si="151"/>
        <v>41.678933400000005</v>
      </c>
      <c r="AA265" s="66">
        <f t="shared" si="151"/>
        <v>3.4640358480000001E-2</v>
      </c>
      <c r="AB265" s="66">
        <f t="shared" si="151"/>
        <v>1.9698400800000002E-3</v>
      </c>
      <c r="AC265" s="66">
        <f t="shared" si="151"/>
        <v>291.05588304000003</v>
      </c>
      <c r="AD265" s="66">
        <f t="shared" si="151"/>
        <v>2.0899522800000001E-3</v>
      </c>
      <c r="AE265" s="66">
        <f t="shared" si="151"/>
        <v>6.4620363599999994E-3</v>
      </c>
      <c r="AF265" s="66">
        <f t="shared" si="151"/>
        <v>5.1888470400000004E-2</v>
      </c>
    </row>
    <row r="266" spans="1:35" ht="16.5" customHeight="1" x14ac:dyDescent="0.2">
      <c r="A266" s="70">
        <v>42224.187500057873</v>
      </c>
      <c r="B266" s="251">
        <f t="shared" si="148"/>
        <v>763</v>
      </c>
      <c r="C266" s="9">
        <f t="shared" si="149"/>
        <v>19447344</v>
      </c>
      <c r="D266" s="251">
        <f t="shared" si="150"/>
        <v>1777.0983627857038</v>
      </c>
      <c r="E266" s="66">
        <f t="shared" ref="E266:AF266" si="153">E7*$C7/1000000</f>
        <v>2.6740778657040005</v>
      </c>
      <c r="F266" s="66">
        <f t="shared" si="153"/>
        <v>1.6941262015440006</v>
      </c>
      <c r="G266" s="68">
        <f t="shared" si="147"/>
        <v>1774.4242849199998</v>
      </c>
      <c r="H266" s="251">
        <f t="shared" ref="H266" si="154">H7*$C7/1000000</f>
        <v>0</v>
      </c>
      <c r="I266" s="66">
        <f t="shared" si="153"/>
        <v>0.70841812356</v>
      </c>
      <c r="J266" s="66">
        <f t="shared" si="153"/>
        <v>6.90380712E-3</v>
      </c>
      <c r="K266" s="66">
        <f t="shared" si="153"/>
        <v>9.0430149599999982E-3</v>
      </c>
      <c r="L266" s="66">
        <f t="shared" si="153"/>
        <v>1.3037985601199999</v>
      </c>
      <c r="M266" s="66">
        <f t="shared" si="153"/>
        <v>2.8198648799999996E-3</v>
      </c>
      <c r="N266" s="66">
        <f t="shared" si="153"/>
        <v>1.3078338840000002E-3</v>
      </c>
      <c r="O266" s="66">
        <f t="shared" si="153"/>
        <v>1264.8552537599996</v>
      </c>
      <c r="P266" s="66">
        <f t="shared" si="153"/>
        <v>1.60440588E-2</v>
      </c>
      <c r="Q266" s="66">
        <f t="shared" si="153"/>
        <v>4.5701258399999996E-3</v>
      </c>
      <c r="R266" s="66">
        <f t="shared" si="153"/>
        <v>4.6333297079999988E-2</v>
      </c>
      <c r="S266" s="66">
        <f t="shared" si="153"/>
        <v>0.27153354060000007</v>
      </c>
      <c r="T266" s="66">
        <f t="shared" si="153"/>
        <v>4.1325605999999997E-3</v>
      </c>
      <c r="U266" s="66">
        <f t="shared" si="153"/>
        <v>170.65044359999999</v>
      </c>
      <c r="V266" s="66">
        <f t="shared" si="153"/>
        <v>0.16102400831999999</v>
      </c>
      <c r="W266" s="66">
        <f t="shared" si="153"/>
        <v>2.4309180000000003E-5</v>
      </c>
      <c r="X266" s="66">
        <f t="shared" si="153"/>
        <v>2.3434049519999996E-2</v>
      </c>
      <c r="Y266" s="66">
        <f t="shared" si="153"/>
        <v>2.1343460039999994E-2</v>
      </c>
      <c r="Z266" s="66">
        <f t="shared" si="153"/>
        <v>41.568697800000002</v>
      </c>
      <c r="AA266" s="66">
        <f t="shared" si="153"/>
        <v>3.1212987120000001E-2</v>
      </c>
      <c r="AB266" s="66">
        <f t="shared" si="153"/>
        <v>2.04197112E-3</v>
      </c>
      <c r="AC266" s="66">
        <f t="shared" si="153"/>
        <v>297.34988976</v>
      </c>
      <c r="AD266" s="66">
        <f t="shared" si="153"/>
        <v>2.2850629199999998E-3</v>
      </c>
      <c r="AE266" s="66">
        <f t="shared" si="153"/>
        <v>7.2441356399999988E-3</v>
      </c>
      <c r="AF266" s="66">
        <f t="shared" si="153"/>
        <v>5.0563094400000008E-2</v>
      </c>
    </row>
    <row r="267" spans="1:35" ht="16.5" customHeight="1" x14ac:dyDescent="0.2">
      <c r="A267" s="70">
        <v>42224.19791678241</v>
      </c>
      <c r="B267" s="251">
        <f t="shared" si="148"/>
        <v>754</v>
      </c>
      <c r="C267" s="9">
        <f t="shared" si="149"/>
        <v>19217952</v>
      </c>
      <c r="D267" s="251">
        <f t="shared" si="150"/>
        <v>1738.2824718807597</v>
      </c>
      <c r="E267" s="66">
        <f t="shared" ref="E267:AF267" si="155">E8*$C8/1000000</f>
        <v>2.637159440760001</v>
      </c>
      <c r="F267" s="66">
        <f t="shared" si="155"/>
        <v>1.6842372908400012</v>
      </c>
      <c r="G267" s="68">
        <f t="shared" si="147"/>
        <v>1735.64531244</v>
      </c>
      <c r="H267" s="251">
        <f t="shared" ref="H267" si="156">H8*$C8/1000000</f>
        <v>0</v>
      </c>
      <c r="I267" s="66">
        <f t="shared" si="155"/>
        <v>0.71377875971999993</v>
      </c>
      <c r="J267" s="66">
        <f t="shared" si="155"/>
        <v>6.3899690399999995E-3</v>
      </c>
      <c r="K267" s="66">
        <f t="shared" si="155"/>
        <v>9.2726618399999981E-3</v>
      </c>
      <c r="L267" s="66">
        <f t="shared" si="155"/>
        <v>1.3080458804400001</v>
      </c>
      <c r="M267" s="66">
        <f t="shared" si="155"/>
        <v>2.7385581599999997E-3</v>
      </c>
      <c r="N267" s="66">
        <f t="shared" si="155"/>
        <v>1.5254249400000004E-3</v>
      </c>
      <c r="O267" s="66">
        <f t="shared" si="155"/>
        <v>1231.1020051199998</v>
      </c>
      <c r="P267" s="66">
        <f t="shared" si="155"/>
        <v>1.4173239599999998E-2</v>
      </c>
      <c r="Q267" s="66">
        <f t="shared" si="155"/>
        <v>5.6212509599999991E-3</v>
      </c>
      <c r="R267" s="66">
        <f t="shared" si="155"/>
        <v>4.1775023159999987E-2</v>
      </c>
      <c r="S267" s="66">
        <f t="shared" si="155"/>
        <v>0.23914339020000006</v>
      </c>
      <c r="T267" s="66">
        <f t="shared" si="155"/>
        <v>4.0117474799999994E-3</v>
      </c>
      <c r="U267" s="66">
        <f t="shared" si="155"/>
        <v>167.43640680000001</v>
      </c>
      <c r="V267" s="66">
        <f t="shared" si="155"/>
        <v>0.15989336064000001</v>
      </c>
      <c r="W267" s="66">
        <f t="shared" si="155"/>
        <v>3.6033660000000004E-5</v>
      </c>
      <c r="X267" s="66">
        <f t="shared" si="155"/>
        <v>2.3205677039999994E-2</v>
      </c>
      <c r="Y267" s="66">
        <f t="shared" si="155"/>
        <v>2.0106782279999992E-2</v>
      </c>
      <c r="Z267" s="66">
        <f t="shared" si="155"/>
        <v>40.477811400000007</v>
      </c>
      <c r="AA267" s="66">
        <f t="shared" si="155"/>
        <v>2.7049267440000004E-2</v>
      </c>
      <c r="AB267" s="66">
        <f t="shared" si="155"/>
        <v>2.0659298399999999E-3</v>
      </c>
      <c r="AC267" s="66">
        <f t="shared" si="155"/>
        <v>296.62908912</v>
      </c>
      <c r="AD267" s="66">
        <f t="shared" si="155"/>
        <v>2.4262664400000002E-3</v>
      </c>
      <c r="AE267" s="66">
        <f t="shared" si="155"/>
        <v>7.8553378799999986E-3</v>
      </c>
      <c r="AF267" s="66">
        <f t="shared" si="155"/>
        <v>4.8044880000000012E-2</v>
      </c>
    </row>
    <row r="268" spans="1:35" ht="16.5" customHeight="1" x14ac:dyDescent="0.2">
      <c r="A268" s="70">
        <v>42224.208333506947</v>
      </c>
      <c r="B268" s="251">
        <f t="shared" si="148"/>
        <v>754</v>
      </c>
      <c r="C268" s="9">
        <f t="shared" si="149"/>
        <v>19217952</v>
      </c>
      <c r="D268" s="251">
        <f t="shared" si="150"/>
        <v>1720.4284227386875</v>
      </c>
      <c r="E268" s="66">
        <f t="shared" ref="E268:AF268" si="157">E9*$C9/1000000</f>
        <v>2.6317832186879997</v>
      </c>
      <c r="F268" s="66">
        <f t="shared" si="157"/>
        <v>1.6943315201279996</v>
      </c>
      <c r="G268" s="68">
        <f t="shared" si="147"/>
        <v>1717.7966395199996</v>
      </c>
      <c r="H268" s="251">
        <f t="shared" ref="H268" si="158">H9*$C9/1000000</f>
        <v>0</v>
      </c>
      <c r="I268" s="66">
        <f t="shared" si="157"/>
        <v>0.72749557296</v>
      </c>
      <c r="J268" s="66">
        <f t="shared" si="157"/>
        <v>5.9575651200000001E-3</v>
      </c>
      <c r="K268" s="66">
        <f t="shared" si="157"/>
        <v>9.608976E-3</v>
      </c>
      <c r="L268" s="66">
        <f t="shared" si="157"/>
        <v>1.3276722139200003</v>
      </c>
      <c r="M268" s="66">
        <f t="shared" si="157"/>
        <v>2.6905132799999992E-3</v>
      </c>
      <c r="N268" s="66">
        <f t="shared" si="157"/>
        <v>1.7584426080000004E-3</v>
      </c>
      <c r="O268" s="66">
        <f t="shared" si="157"/>
        <v>1212.2684121599996</v>
      </c>
      <c r="P268" s="66">
        <f t="shared" si="157"/>
        <v>1.2491668799999999E-2</v>
      </c>
      <c r="Q268" s="66">
        <f t="shared" si="157"/>
        <v>6.7262831999999988E-3</v>
      </c>
      <c r="R268" s="66">
        <f t="shared" si="157"/>
        <v>3.7763275679999986E-2</v>
      </c>
      <c r="S268" s="66">
        <f t="shared" si="157"/>
        <v>0.2099561256000001</v>
      </c>
      <c r="T268" s="66">
        <f t="shared" si="157"/>
        <v>3.9396801599999995E-3</v>
      </c>
      <c r="U268" s="66">
        <f t="shared" si="157"/>
        <v>166.23528480000002</v>
      </c>
      <c r="V268" s="66">
        <f t="shared" si="157"/>
        <v>0.16066207871999999</v>
      </c>
      <c r="W268" s="66">
        <f t="shared" si="157"/>
        <v>4.8044880000000003E-5</v>
      </c>
      <c r="X268" s="66">
        <f t="shared" si="157"/>
        <v>2.3253721919999994E-2</v>
      </c>
      <c r="Y268" s="66">
        <f t="shared" si="157"/>
        <v>1.9121862239999992E-2</v>
      </c>
      <c r="Z268" s="66">
        <f t="shared" si="157"/>
        <v>39.877250400000008</v>
      </c>
      <c r="AA268" s="66">
        <f t="shared" si="157"/>
        <v>2.3253721920000005E-2</v>
      </c>
      <c r="AB268" s="66">
        <f t="shared" si="157"/>
        <v>2.1139747199999995E-3</v>
      </c>
      <c r="AC268" s="66">
        <f t="shared" si="157"/>
        <v>299.41569215999999</v>
      </c>
      <c r="AD268" s="66">
        <f t="shared" si="157"/>
        <v>2.5944235199999999E-3</v>
      </c>
      <c r="AE268" s="66">
        <f t="shared" si="157"/>
        <v>8.5519886399999974E-3</v>
      </c>
      <c r="AF268" s="66">
        <f t="shared" si="157"/>
        <v>4.6123084800000012E-2</v>
      </c>
    </row>
    <row r="269" spans="1:35" ht="16.5" customHeight="1" x14ac:dyDescent="0.2">
      <c r="A269" s="70">
        <v>42224.218750231485</v>
      </c>
      <c r="B269" s="251">
        <f t="shared" si="148"/>
        <v>754</v>
      </c>
      <c r="C269" s="9">
        <f t="shared" si="149"/>
        <v>19217952</v>
      </c>
      <c r="D269" s="251">
        <f t="shared" si="150"/>
        <v>1702.5743735966159</v>
      </c>
      <c r="E269" s="66">
        <f t="shared" ref="E269:AF269" si="159">E10*$C10/1000000</f>
        <v>2.6264069966159993</v>
      </c>
      <c r="F269" s="66">
        <f t="shared" si="159"/>
        <v>1.7044257494159991</v>
      </c>
      <c r="G269" s="68">
        <f t="shared" si="147"/>
        <v>1699.9479665999995</v>
      </c>
      <c r="H269" s="251">
        <f t="shared" ref="H269" si="160">H10*$C10/1000000</f>
        <v>0</v>
      </c>
      <c r="I269" s="66">
        <f t="shared" si="159"/>
        <v>0.74121238619999996</v>
      </c>
      <c r="J269" s="66">
        <f t="shared" si="159"/>
        <v>5.5251611999999999E-3</v>
      </c>
      <c r="K269" s="66">
        <f t="shared" si="159"/>
        <v>9.9452901600000001E-3</v>
      </c>
      <c r="L269" s="66">
        <f t="shared" si="159"/>
        <v>1.3472985474000003</v>
      </c>
      <c r="M269" s="66">
        <f t="shared" si="159"/>
        <v>2.6424683999999991E-3</v>
      </c>
      <c r="N269" s="66">
        <f t="shared" si="159"/>
        <v>1.9914602760000007E-3</v>
      </c>
      <c r="O269" s="66">
        <f t="shared" si="159"/>
        <v>1193.4348191999995</v>
      </c>
      <c r="P269" s="66">
        <f t="shared" si="159"/>
        <v>1.0810098000000001E-2</v>
      </c>
      <c r="Q269" s="66">
        <f t="shared" si="159"/>
        <v>7.8313154399999984E-3</v>
      </c>
      <c r="R269" s="66">
        <f t="shared" si="159"/>
        <v>3.3751528199999985E-2</v>
      </c>
      <c r="S269" s="66">
        <f t="shared" si="159"/>
        <v>0.18076886100000009</v>
      </c>
      <c r="T269" s="66">
        <f t="shared" si="159"/>
        <v>3.8676128399999991E-3</v>
      </c>
      <c r="U269" s="66">
        <f t="shared" si="159"/>
        <v>165.03416280000002</v>
      </c>
      <c r="V269" s="66">
        <f t="shared" si="159"/>
        <v>0.16143079679999997</v>
      </c>
      <c r="W269" s="66">
        <f t="shared" si="159"/>
        <v>6.0056100000000003E-5</v>
      </c>
      <c r="X269" s="66">
        <f t="shared" si="159"/>
        <v>2.3301766799999995E-2</v>
      </c>
      <c r="Y269" s="66">
        <f t="shared" si="159"/>
        <v>1.8136942199999995E-2</v>
      </c>
      <c r="Z269" s="66">
        <f t="shared" si="159"/>
        <v>39.276689400000009</v>
      </c>
      <c r="AA269" s="66">
        <f t="shared" si="159"/>
        <v>1.9458176400000003E-2</v>
      </c>
      <c r="AB269" s="66">
        <f t="shared" si="159"/>
        <v>2.1620195999999996E-3</v>
      </c>
      <c r="AC269" s="66">
        <f t="shared" si="159"/>
        <v>302.20229519999998</v>
      </c>
      <c r="AD269" s="66">
        <f t="shared" si="159"/>
        <v>2.7625805999999999E-3</v>
      </c>
      <c r="AE269" s="66">
        <f t="shared" si="159"/>
        <v>9.2486393999999979E-3</v>
      </c>
      <c r="AF269" s="66">
        <f t="shared" si="159"/>
        <v>4.420128960000002E-2</v>
      </c>
    </row>
    <row r="270" spans="1:35" ht="16.5" customHeight="1" x14ac:dyDescent="0.2">
      <c r="A270" s="70">
        <v>42224.229166956022</v>
      </c>
      <c r="B270" s="251">
        <f t="shared" si="148"/>
        <v>754</v>
      </c>
      <c r="C270" s="9">
        <f t="shared" si="149"/>
        <v>19217952</v>
      </c>
      <c r="D270" s="251">
        <f t="shared" si="150"/>
        <v>1684.7203244545437</v>
      </c>
      <c r="E270" s="66">
        <f t="shared" ref="E270:AF270" si="161">E11*$C11/1000000</f>
        <v>2.6210307745439998</v>
      </c>
      <c r="F270" s="66">
        <f t="shared" si="161"/>
        <v>1.7145199787039997</v>
      </c>
      <c r="G270" s="68">
        <f t="shared" si="147"/>
        <v>1682.0992936799994</v>
      </c>
      <c r="H270" s="251">
        <f t="shared" ref="H270" si="162">H11*$C11/1000000</f>
        <v>0</v>
      </c>
      <c r="I270" s="66">
        <f t="shared" si="161"/>
        <v>0.75492919944000003</v>
      </c>
      <c r="J270" s="66">
        <f t="shared" si="161"/>
        <v>5.0927572799999996E-3</v>
      </c>
      <c r="K270" s="66">
        <f t="shared" si="161"/>
        <v>1.0281604320000002E-2</v>
      </c>
      <c r="L270" s="66">
        <f t="shared" si="161"/>
        <v>1.3669248808800003</v>
      </c>
      <c r="M270" s="66">
        <f t="shared" si="161"/>
        <v>2.594423519999999E-3</v>
      </c>
      <c r="N270" s="66">
        <f t="shared" si="161"/>
        <v>2.2244779440000013E-3</v>
      </c>
      <c r="O270" s="66">
        <f t="shared" si="161"/>
        <v>1174.6012262399995</v>
      </c>
      <c r="P270" s="66">
        <f t="shared" si="161"/>
        <v>9.1285271999999983E-3</v>
      </c>
      <c r="Q270" s="66">
        <f t="shared" si="161"/>
        <v>8.9363476799999998E-3</v>
      </c>
      <c r="R270" s="66">
        <f t="shared" si="161"/>
        <v>2.9739780719999987E-2</v>
      </c>
      <c r="S270" s="66">
        <f t="shared" si="161"/>
        <v>0.1515815964000001</v>
      </c>
      <c r="T270" s="66">
        <f t="shared" si="161"/>
        <v>3.7955455199999992E-3</v>
      </c>
      <c r="U270" s="66">
        <f t="shared" si="161"/>
        <v>163.83304080000002</v>
      </c>
      <c r="V270" s="66">
        <f t="shared" si="161"/>
        <v>0.16219951488000001</v>
      </c>
      <c r="W270" s="66">
        <f t="shared" si="161"/>
        <v>7.2067319999999995E-5</v>
      </c>
      <c r="X270" s="66">
        <f t="shared" si="161"/>
        <v>2.3349811679999992E-2</v>
      </c>
      <c r="Y270" s="66">
        <f t="shared" si="161"/>
        <v>1.7152022159999992E-2</v>
      </c>
      <c r="Z270" s="66">
        <f t="shared" si="161"/>
        <v>38.676128400000003</v>
      </c>
      <c r="AA270" s="66">
        <f t="shared" si="161"/>
        <v>1.5662630880000004E-2</v>
      </c>
      <c r="AB270" s="66">
        <f t="shared" si="161"/>
        <v>2.2100644799999992E-3</v>
      </c>
      <c r="AC270" s="66">
        <f t="shared" si="161"/>
        <v>304.98889823999997</v>
      </c>
      <c r="AD270" s="66">
        <f t="shared" si="161"/>
        <v>2.9307376799999996E-3</v>
      </c>
      <c r="AE270" s="66">
        <f t="shared" si="161"/>
        <v>9.9452901599999984E-3</v>
      </c>
      <c r="AF270" s="66">
        <f t="shared" si="161"/>
        <v>4.227949440000002E-2</v>
      </c>
    </row>
    <row r="271" spans="1:35" ht="16.5" customHeight="1" x14ac:dyDescent="0.2">
      <c r="A271" s="70">
        <v>42224.239583680559</v>
      </c>
      <c r="B271" s="251">
        <f t="shared" si="148"/>
        <v>754</v>
      </c>
      <c r="C271" s="9">
        <f t="shared" si="149"/>
        <v>19217952</v>
      </c>
      <c r="D271" s="251">
        <f t="shared" si="150"/>
        <v>1666.8662753124715</v>
      </c>
      <c r="E271" s="66">
        <f t="shared" ref="E271:AF271" si="163">E12*$C12/1000000</f>
        <v>2.6156545524719994</v>
      </c>
      <c r="F271" s="66">
        <f t="shared" si="163"/>
        <v>1.7246142079919993</v>
      </c>
      <c r="G271" s="68">
        <f t="shared" si="147"/>
        <v>1664.2506207599995</v>
      </c>
      <c r="H271" s="251">
        <f t="shared" ref="H271" si="164">H12*$C12/1000000</f>
        <v>0</v>
      </c>
      <c r="I271" s="66">
        <f t="shared" si="163"/>
        <v>0.76864601267999988</v>
      </c>
      <c r="J271" s="66">
        <f t="shared" si="163"/>
        <v>4.6603533600000002E-3</v>
      </c>
      <c r="K271" s="66">
        <f t="shared" si="163"/>
        <v>1.0617918480000002E-2</v>
      </c>
      <c r="L271" s="66">
        <f t="shared" si="163"/>
        <v>1.3865512143600003</v>
      </c>
      <c r="M271" s="66">
        <f t="shared" si="163"/>
        <v>2.5463786399999989E-3</v>
      </c>
      <c r="N271" s="66">
        <f t="shared" si="163"/>
        <v>2.4574956120000011E-3</v>
      </c>
      <c r="O271" s="66">
        <f t="shared" si="163"/>
        <v>1155.7676332799995</v>
      </c>
      <c r="P271" s="66">
        <f t="shared" si="163"/>
        <v>7.4469563999999995E-3</v>
      </c>
      <c r="Q271" s="66">
        <f t="shared" si="163"/>
        <v>1.0041379919999999E-2</v>
      </c>
      <c r="R271" s="66">
        <f t="shared" si="163"/>
        <v>2.5728033239999989E-2</v>
      </c>
      <c r="S271" s="66">
        <f t="shared" si="163"/>
        <v>0.1223943318000001</v>
      </c>
      <c r="T271" s="66">
        <f t="shared" si="163"/>
        <v>3.7234781999999985E-3</v>
      </c>
      <c r="U271" s="66">
        <f t="shared" si="163"/>
        <v>162.63191880000002</v>
      </c>
      <c r="V271" s="66">
        <f t="shared" si="163"/>
        <v>0.16296823295999999</v>
      </c>
      <c r="W271" s="66">
        <f t="shared" si="163"/>
        <v>8.4078540000000001E-5</v>
      </c>
      <c r="X271" s="66">
        <f t="shared" si="163"/>
        <v>2.3397856559999989E-2</v>
      </c>
      <c r="Y271" s="66">
        <f t="shared" si="163"/>
        <v>1.6167102119999995E-2</v>
      </c>
      <c r="Z271" s="66">
        <f t="shared" si="163"/>
        <v>38.075567400000004</v>
      </c>
      <c r="AA271" s="66">
        <f t="shared" si="163"/>
        <v>1.1867085360000005E-2</v>
      </c>
      <c r="AB271" s="66">
        <f t="shared" si="163"/>
        <v>2.2581093599999989E-3</v>
      </c>
      <c r="AC271" s="66">
        <f t="shared" si="163"/>
        <v>307.77550127999996</v>
      </c>
      <c r="AD271" s="66">
        <f t="shared" si="163"/>
        <v>3.0988947599999996E-3</v>
      </c>
      <c r="AE271" s="66">
        <f t="shared" si="163"/>
        <v>1.0641940919999999E-2</v>
      </c>
      <c r="AF271" s="66">
        <f t="shared" si="163"/>
        <v>4.0357699200000027E-2</v>
      </c>
    </row>
    <row r="272" spans="1:35" ht="16.5" customHeight="1" x14ac:dyDescent="0.2">
      <c r="A272" s="70">
        <v>42224.250000405096</v>
      </c>
      <c r="B272" s="251">
        <f t="shared" si="148"/>
        <v>754</v>
      </c>
      <c r="C272" s="9">
        <f t="shared" si="149"/>
        <v>19217952</v>
      </c>
      <c r="D272" s="251">
        <f t="shared" si="150"/>
        <v>1649.0122261703998</v>
      </c>
      <c r="E272" s="66">
        <f t="shared" ref="E272:AF272" si="165">E13*$C13/1000000</f>
        <v>2.6102783304000003</v>
      </c>
      <c r="F272" s="66">
        <f t="shared" si="165"/>
        <v>1.7347084372800006</v>
      </c>
      <c r="G272" s="68">
        <f t="shared" si="147"/>
        <v>1646.40194784</v>
      </c>
      <c r="H272" s="251">
        <f t="shared" ref="H272" si="166">H13*$C13/1000000</f>
        <v>0</v>
      </c>
      <c r="I272" s="66">
        <f t="shared" si="165"/>
        <v>0.78236282592000006</v>
      </c>
      <c r="J272" s="66">
        <f t="shared" si="165"/>
        <v>4.2279494399999999E-3</v>
      </c>
      <c r="K272" s="66">
        <f t="shared" si="165"/>
        <v>1.095423264E-2</v>
      </c>
      <c r="L272" s="66">
        <f t="shared" si="165"/>
        <v>1.4061775478399998</v>
      </c>
      <c r="M272" s="66">
        <f t="shared" si="165"/>
        <v>2.4983337600000006E-3</v>
      </c>
      <c r="N272" s="66">
        <f t="shared" si="165"/>
        <v>2.69051328E-3</v>
      </c>
      <c r="O272" s="66">
        <f t="shared" si="165"/>
        <v>1136.9340403199999</v>
      </c>
      <c r="P272" s="66">
        <f t="shared" si="165"/>
        <v>5.7653855999999998E-3</v>
      </c>
      <c r="Q272" s="66">
        <f t="shared" si="165"/>
        <v>1.1146412159999999E-2</v>
      </c>
      <c r="R272" s="66">
        <f t="shared" si="165"/>
        <v>2.1716285759999999E-2</v>
      </c>
      <c r="S272" s="66">
        <f t="shared" si="165"/>
        <v>9.3207067199999993E-2</v>
      </c>
      <c r="T272" s="66">
        <f t="shared" si="165"/>
        <v>3.6514108800000003E-3</v>
      </c>
      <c r="U272" s="66">
        <f t="shared" si="165"/>
        <v>161.43079680000002</v>
      </c>
      <c r="V272" s="66">
        <f t="shared" si="165"/>
        <v>0.16373695104</v>
      </c>
      <c r="W272" s="66">
        <f t="shared" si="165"/>
        <v>9.6089760000000007E-5</v>
      </c>
      <c r="X272" s="66">
        <f t="shared" si="165"/>
        <v>2.3445901439999996E-2</v>
      </c>
      <c r="Y272" s="66">
        <f t="shared" si="165"/>
        <v>1.518218208E-2</v>
      </c>
      <c r="Z272" s="66">
        <f t="shared" si="165"/>
        <v>37.475006399999998</v>
      </c>
      <c r="AA272" s="66">
        <f t="shared" si="165"/>
        <v>8.0715398399999992E-3</v>
      </c>
      <c r="AB272" s="66">
        <f t="shared" si="165"/>
        <v>2.3061542399999998E-3</v>
      </c>
      <c r="AC272" s="66">
        <f t="shared" si="165"/>
        <v>310.56210432</v>
      </c>
      <c r="AD272" s="66">
        <f t="shared" si="165"/>
        <v>3.2670518400000001E-3</v>
      </c>
      <c r="AE272" s="66">
        <f t="shared" si="165"/>
        <v>1.1338591679999998E-2</v>
      </c>
      <c r="AF272" s="66">
        <f t="shared" si="165"/>
        <v>3.8435904E-2</v>
      </c>
    </row>
    <row r="273" spans="1:32" ht="16.5" customHeight="1" x14ac:dyDescent="0.2">
      <c r="A273" s="70">
        <v>42224.260417129626</v>
      </c>
      <c r="B273" s="251">
        <f t="shared" si="148"/>
        <v>763</v>
      </c>
      <c r="C273" s="9">
        <f t="shared" si="149"/>
        <v>19447344</v>
      </c>
      <c r="D273" s="251">
        <f t="shared" si="150"/>
        <v>1742.8194730189414</v>
      </c>
      <c r="E273" s="66">
        <f t="shared" ref="E273:AF273" si="167">E14*$C14/1000000</f>
        <v>2.7089658227235009</v>
      </c>
      <c r="F273" s="66">
        <f t="shared" si="167"/>
        <v>1.7932416640340463</v>
      </c>
      <c r="G273" s="68">
        <f t="shared" si="147"/>
        <v>1740.1105071962181</v>
      </c>
      <c r="H273" s="251">
        <f t="shared" ref="H273" si="168">H14*$C14/1000000</f>
        <v>0</v>
      </c>
      <c r="I273" s="66">
        <f t="shared" si="167"/>
        <v>0.78426541707054553</v>
      </c>
      <c r="J273" s="66">
        <f t="shared" si="167"/>
        <v>4.9650837172363635E-3</v>
      </c>
      <c r="K273" s="66">
        <f t="shared" si="167"/>
        <v>1.2120928415476363E-2</v>
      </c>
      <c r="L273" s="66">
        <f t="shared" si="167"/>
        <v>1.4549442016581819</v>
      </c>
      <c r="M273" s="66">
        <f t="shared" si="167"/>
        <v>2.7016780666909096E-3</v>
      </c>
      <c r="N273" s="66">
        <f t="shared" si="167"/>
        <v>2.590745112693818E-3</v>
      </c>
      <c r="O273" s="66">
        <f t="shared" si="167"/>
        <v>1199.9011247999999</v>
      </c>
      <c r="P273" s="66">
        <f t="shared" si="167"/>
        <v>7.9928583840000005E-3</v>
      </c>
      <c r="Q273" s="66">
        <f t="shared" si="167"/>
        <v>1.0630519330123636E-2</v>
      </c>
      <c r="R273" s="66">
        <f t="shared" si="167"/>
        <v>2.4280185778036364E-2</v>
      </c>
      <c r="S273" s="66">
        <f t="shared" si="167"/>
        <v>0.13145874161890908</v>
      </c>
      <c r="T273" s="66">
        <f t="shared" si="167"/>
        <v>3.8968941495272731E-3</v>
      </c>
      <c r="U273" s="66">
        <f t="shared" si="167"/>
        <v>171.09490380741821</v>
      </c>
      <c r="V273" s="66">
        <f t="shared" si="167"/>
        <v>0.15493097865076363</v>
      </c>
      <c r="W273" s="66">
        <f t="shared" si="167"/>
        <v>3.0352000162909101E-4</v>
      </c>
      <c r="X273" s="66">
        <f t="shared" si="167"/>
        <v>2.6140235834618181E-2</v>
      </c>
      <c r="Y273" s="66">
        <f t="shared" si="167"/>
        <v>1.8806996000290909E-2</v>
      </c>
      <c r="Z273" s="66">
        <f t="shared" si="167"/>
        <v>40.390719135709091</v>
      </c>
      <c r="AA273" s="66">
        <f t="shared" si="167"/>
        <v>8.9849911572654553E-3</v>
      </c>
      <c r="AB273" s="66">
        <f t="shared" si="167"/>
        <v>2.3904321656727269E-3</v>
      </c>
      <c r="AC273" s="66">
        <f t="shared" si="167"/>
        <v>328.72375945309091</v>
      </c>
      <c r="AD273" s="66">
        <f t="shared" si="167"/>
        <v>3.2744023474909089E-3</v>
      </c>
      <c r="AE273" s="66">
        <f t="shared" si="167"/>
        <v>1.1398901570967271E-2</v>
      </c>
      <c r="AF273" s="66">
        <f t="shared" si="167"/>
        <v>4.2888111693381817E-2</v>
      </c>
    </row>
    <row r="274" spans="1:32" ht="16.5" customHeight="1" x14ac:dyDescent="0.2">
      <c r="A274" s="70">
        <v>42224.270833854163</v>
      </c>
      <c r="B274" s="251">
        <f t="shared" si="148"/>
        <v>773</v>
      </c>
      <c r="C274" s="9">
        <f t="shared" si="149"/>
        <v>19702224.000000004</v>
      </c>
      <c r="D274" s="251">
        <f t="shared" si="150"/>
        <v>1840.7567027466214</v>
      </c>
      <c r="E274" s="66">
        <f t="shared" ref="E274:AF274" si="169">E15*$C15/1000000</f>
        <v>2.8128853490932277</v>
      </c>
      <c r="F274" s="66">
        <f t="shared" si="169"/>
        <v>1.855067102667046</v>
      </c>
      <c r="G274" s="68">
        <f t="shared" si="147"/>
        <v>1837.9438173975275</v>
      </c>
      <c r="H274" s="251">
        <f t="shared" ref="H274" si="170">H15*$C15/1000000</f>
        <v>5.6369853975273214</v>
      </c>
      <c r="I274" s="66">
        <f t="shared" si="169"/>
        <v>0.78701071101381825</v>
      </c>
      <c r="J274" s="66">
        <f t="shared" si="169"/>
        <v>5.7258245166545473E-3</v>
      </c>
      <c r="K274" s="66">
        <f t="shared" si="169"/>
        <v>1.3329306802734546E-2</v>
      </c>
      <c r="L274" s="66">
        <f t="shared" si="169"/>
        <v>1.5064141359272729</v>
      </c>
      <c r="M274" s="66">
        <f t="shared" si="169"/>
        <v>2.9128842628363644E-3</v>
      </c>
      <c r="N274" s="66">
        <f t="shared" si="169"/>
        <v>2.4910883047767275E-3</v>
      </c>
      <c r="O274" s="66">
        <f t="shared" si="169"/>
        <v>1265.6708697600002</v>
      </c>
      <c r="P274" s="66">
        <f t="shared" si="169"/>
        <v>1.0284560928000003E-2</v>
      </c>
      <c r="Q274" s="66">
        <f t="shared" si="169"/>
        <v>1.0112399312465457E-2</v>
      </c>
      <c r="R274" s="66">
        <f t="shared" si="169"/>
        <v>2.6933298430254552E-2</v>
      </c>
      <c r="S274" s="66">
        <f t="shared" si="169"/>
        <v>0.17080753541236368</v>
      </c>
      <c r="T274" s="66">
        <f t="shared" si="169"/>
        <v>4.1525123746909091E-3</v>
      </c>
      <c r="U274" s="66">
        <f t="shared" si="169"/>
        <v>181.17592034792733</v>
      </c>
      <c r="V274" s="66">
        <f t="shared" si="169"/>
        <v>0.14606010917934548</v>
      </c>
      <c r="W274" s="66">
        <f t="shared" si="169"/>
        <v>5.1648484660363658E-4</v>
      </c>
      <c r="X274" s="66">
        <f t="shared" si="169"/>
        <v>2.8928954610327278E-2</v>
      </c>
      <c r="Y274" s="66">
        <f t="shared" si="169"/>
        <v>2.2542210034036367E-2</v>
      </c>
      <c r="Z274" s="66">
        <f t="shared" si="169"/>
        <v>43.420835917963636</v>
      </c>
      <c r="AA274" s="66">
        <f t="shared" si="169"/>
        <v>9.9305656960581839E-3</v>
      </c>
      <c r="AB274" s="66">
        <f t="shared" si="169"/>
        <v>2.4792562237090916E-3</v>
      </c>
      <c r="AC274" s="66">
        <f t="shared" si="169"/>
        <v>347.67619137163643</v>
      </c>
      <c r="AD274" s="66">
        <f t="shared" si="169"/>
        <v>3.285256296436364E-3</v>
      </c>
      <c r="AE274" s="66">
        <f t="shared" si="169"/>
        <v>1.1472282635170908E-2</v>
      </c>
      <c r="AF274" s="66">
        <f t="shared" si="169"/>
        <v>4.749597228567274E-2</v>
      </c>
    </row>
    <row r="275" spans="1:32" ht="16.5" customHeight="1" x14ac:dyDescent="0.2">
      <c r="A275" s="70">
        <v>42224.281250578701</v>
      </c>
      <c r="B275" s="251">
        <f t="shared" si="148"/>
        <v>763</v>
      </c>
      <c r="C275" s="9">
        <f t="shared" si="149"/>
        <v>19447344</v>
      </c>
      <c r="D275" s="251">
        <f t="shared" si="150"/>
        <v>1891.0676270992253</v>
      </c>
      <c r="E275" s="66">
        <f t="shared" ref="E275:AF275" si="171">E16*$C16/1000000</f>
        <v>2.8440264705705034</v>
      </c>
      <c r="F275" s="66">
        <f t="shared" si="171"/>
        <v>1.8688959797821394</v>
      </c>
      <c r="G275" s="68">
        <f t="shared" si="147"/>
        <v>1888.2236006286546</v>
      </c>
      <c r="H275" s="251">
        <f t="shared" ref="H275" si="172">H16*$C16/1000000</f>
        <v>79.620608628654736</v>
      </c>
      <c r="I275" s="66">
        <f t="shared" si="171"/>
        <v>0.76939350273163631</v>
      </c>
      <c r="J275" s="66">
        <f t="shared" si="171"/>
        <v>6.338419791709092E-3</v>
      </c>
      <c r="K275" s="66">
        <f t="shared" si="171"/>
        <v>1.419281308642909E-2</v>
      </c>
      <c r="L275" s="66">
        <f t="shared" si="171"/>
        <v>1.5189082840145454</v>
      </c>
      <c r="M275" s="66">
        <f t="shared" si="171"/>
        <v>3.0487247600727279E-3</v>
      </c>
      <c r="N275" s="66">
        <f t="shared" si="171"/>
        <v>2.3269790180814542E-3</v>
      </c>
      <c r="O275" s="66">
        <f t="shared" si="171"/>
        <v>1298.69363232</v>
      </c>
      <c r="P275" s="66">
        <f t="shared" si="171"/>
        <v>1.2310168752E-2</v>
      </c>
      <c r="Q275" s="66">
        <f t="shared" si="171"/>
        <v>9.3326389503709094E-3</v>
      </c>
      <c r="R275" s="66">
        <f t="shared" si="171"/>
        <v>2.8889559894109091E-2</v>
      </c>
      <c r="S275" s="66">
        <f t="shared" si="171"/>
        <v>0.20573698805672727</v>
      </c>
      <c r="T275" s="66">
        <f t="shared" si="171"/>
        <v>4.3006917285818179E-3</v>
      </c>
      <c r="U275" s="66">
        <f t="shared" si="171"/>
        <v>186.56933222225462</v>
      </c>
      <c r="V275" s="66">
        <f t="shared" si="171"/>
        <v>0.13341019419229089</v>
      </c>
      <c r="W275" s="66">
        <f t="shared" si="171"/>
        <v>7.1608656488727281E-4</v>
      </c>
      <c r="X275" s="66">
        <f t="shared" si="171"/>
        <v>3.0969188143854545E-2</v>
      </c>
      <c r="Y275" s="66">
        <f t="shared" si="171"/>
        <v>2.5694184480872725E-2</v>
      </c>
      <c r="Z275" s="66">
        <f t="shared" si="171"/>
        <v>45.32751580712727</v>
      </c>
      <c r="AA275" s="66">
        <f t="shared" si="171"/>
        <v>1.0619204511796362E-2</v>
      </c>
      <c r="AB275" s="66">
        <f t="shared" si="171"/>
        <v>2.5039339370181821E-3</v>
      </c>
      <c r="AC275" s="66">
        <f t="shared" si="171"/>
        <v>357.63312027927282</v>
      </c>
      <c r="AD275" s="66">
        <f t="shared" si="171"/>
        <v>3.2111100824727267E-3</v>
      </c>
      <c r="AE275" s="66">
        <f t="shared" si="171"/>
        <v>1.1248838792901816E-2</v>
      </c>
      <c r="AF275" s="66">
        <f t="shared" si="171"/>
        <v>5.0874959080145464E-2</v>
      </c>
    </row>
    <row r="276" spans="1:32" ht="16.5" customHeight="1" x14ac:dyDescent="0.2">
      <c r="A276" s="70">
        <v>42224.291667303238</v>
      </c>
      <c r="B276" s="251">
        <f t="shared" si="148"/>
        <v>763</v>
      </c>
      <c r="C276" s="9">
        <f t="shared" si="149"/>
        <v>19447344</v>
      </c>
      <c r="D276" s="251">
        <f t="shared" si="150"/>
        <v>1965.1917041393672</v>
      </c>
      <c r="E276" s="66">
        <f t="shared" ref="E276:AF276" si="173">E17*$C17/1000000</f>
        <v>2.9115567944940035</v>
      </c>
      <c r="F276" s="66">
        <f t="shared" si="173"/>
        <v>1.9067231376561857</v>
      </c>
      <c r="G276" s="68">
        <f t="shared" si="147"/>
        <v>1962.2801473448733</v>
      </c>
      <c r="H276" s="251">
        <f t="shared" ref="H276" si="174">H17*$C17/1000000</f>
        <v>153.67715534487306</v>
      </c>
      <c r="I276" s="66">
        <f t="shared" si="173"/>
        <v>0.76195754556218165</v>
      </c>
      <c r="J276" s="66">
        <f t="shared" si="173"/>
        <v>7.0250878289454559E-3</v>
      </c>
      <c r="K276" s="66">
        <f t="shared" si="173"/>
        <v>1.5228755421905455E-2</v>
      </c>
      <c r="L276" s="66">
        <f t="shared" si="173"/>
        <v>1.5508903251927271</v>
      </c>
      <c r="M276" s="66">
        <f t="shared" si="173"/>
        <v>3.222248106763637E-3</v>
      </c>
      <c r="N276" s="66">
        <f t="shared" si="173"/>
        <v>2.1950959707752729E-3</v>
      </c>
      <c r="O276" s="66">
        <f t="shared" si="173"/>
        <v>1348.0898860800003</v>
      </c>
      <c r="P276" s="66">
        <f t="shared" si="173"/>
        <v>1.4468823935999998E-2</v>
      </c>
      <c r="Q276" s="66">
        <f t="shared" si="173"/>
        <v>8.6836987604945459E-3</v>
      </c>
      <c r="R276" s="66">
        <f t="shared" si="173"/>
        <v>3.1194246952145455E-2</v>
      </c>
      <c r="S276" s="66">
        <f t="shared" si="173"/>
        <v>0.24287611127563638</v>
      </c>
      <c r="T276" s="66">
        <f t="shared" si="173"/>
        <v>4.5025905181090902E-3</v>
      </c>
      <c r="U276" s="66">
        <f t="shared" si="173"/>
        <v>194.30654642967278</v>
      </c>
      <c r="V276" s="66">
        <f t="shared" si="173"/>
        <v>0.12264980196305453</v>
      </c>
      <c r="W276" s="66">
        <f t="shared" si="173"/>
        <v>9.2236984651636377E-4</v>
      </c>
      <c r="X276" s="66">
        <f t="shared" si="173"/>
        <v>3.3383664298472733E-2</v>
      </c>
      <c r="Y276" s="66">
        <f t="shared" si="173"/>
        <v>2.9137778721163632E-2</v>
      </c>
      <c r="Z276" s="66">
        <f t="shared" si="173"/>
        <v>47.795914142836352</v>
      </c>
      <c r="AA276" s="66">
        <f t="shared" si="173"/>
        <v>1.1436311189061816E-2</v>
      </c>
      <c r="AB276" s="66">
        <f t="shared" si="173"/>
        <v>2.560684822690909E-3</v>
      </c>
      <c r="AC276" s="66">
        <f t="shared" si="173"/>
        <v>372.08780069236371</v>
      </c>
      <c r="AD276" s="66">
        <f t="shared" si="173"/>
        <v>3.179463949963636E-3</v>
      </c>
      <c r="AE276" s="66">
        <f t="shared" si="173"/>
        <v>1.1173807403869087E-2</v>
      </c>
      <c r="AF276" s="66">
        <f t="shared" si="173"/>
        <v>5.4868382773527284E-2</v>
      </c>
    </row>
    <row r="277" spans="1:32" ht="16.5" customHeight="1" x14ac:dyDescent="0.2">
      <c r="A277" s="70">
        <v>42224.302084027775</v>
      </c>
      <c r="B277" s="251">
        <f t="shared" si="148"/>
        <v>773</v>
      </c>
      <c r="C277" s="9">
        <f t="shared" si="149"/>
        <v>19702224.000000004</v>
      </c>
      <c r="D277" s="251">
        <f t="shared" si="150"/>
        <v>2066.0433798843519</v>
      </c>
      <c r="E277" s="66">
        <f t="shared" ref="E277:AF277" si="175">E18*$C18/1000000</f>
        <v>3.0181315105330686</v>
      </c>
      <c r="F277" s="66">
        <f t="shared" si="175"/>
        <v>1.9700358826276141</v>
      </c>
      <c r="G277" s="68">
        <f t="shared" si="147"/>
        <v>2063.0252483738191</v>
      </c>
      <c r="H277" s="251">
        <f t="shared" ref="H277" si="176">H18*$C18/1000000</f>
        <v>230.71841637381871</v>
      </c>
      <c r="I277" s="66">
        <f t="shared" si="175"/>
        <v>0.76441046897454534</v>
      </c>
      <c r="J277" s="66">
        <f t="shared" si="175"/>
        <v>7.8128273716363671E-3</v>
      </c>
      <c r="K277" s="66">
        <f t="shared" si="175"/>
        <v>1.6477865486836368E-2</v>
      </c>
      <c r="L277" s="66">
        <f t="shared" si="175"/>
        <v>1.6036177446981821</v>
      </c>
      <c r="M277" s="66">
        <f t="shared" si="175"/>
        <v>3.4402769770909103E-3</v>
      </c>
      <c r="N277" s="66">
        <f t="shared" si="175"/>
        <v>2.0902537219418186E-3</v>
      </c>
      <c r="O277" s="66">
        <f t="shared" si="175"/>
        <v>1415.8018166400007</v>
      </c>
      <c r="P277" s="66">
        <f t="shared" si="175"/>
        <v>1.6845401520000004E-2</v>
      </c>
      <c r="Q277" s="66">
        <f t="shared" si="175"/>
        <v>8.1400634011636382E-3</v>
      </c>
      <c r="R277" s="66">
        <f t="shared" si="175"/>
        <v>3.3937976395636373E-2</v>
      </c>
      <c r="S277" s="66">
        <f t="shared" si="175"/>
        <v>0.28368515893090918</v>
      </c>
      <c r="T277" s="66">
        <f t="shared" si="175"/>
        <v>4.7661470967272739E-3</v>
      </c>
      <c r="U277" s="66">
        <f t="shared" si="175"/>
        <v>204.6917784698183</v>
      </c>
      <c r="V277" s="66">
        <f t="shared" si="175"/>
        <v>0.11335585022836363</v>
      </c>
      <c r="W277" s="66">
        <f t="shared" si="175"/>
        <v>1.1434454365090911E-3</v>
      </c>
      <c r="X277" s="66">
        <f t="shared" si="175"/>
        <v>3.6267316605818188E-2</v>
      </c>
      <c r="Y277" s="66">
        <f t="shared" si="175"/>
        <v>3.300838964509091E-2</v>
      </c>
      <c r="Z277" s="66">
        <f t="shared" si="175"/>
        <v>50.923084594909085</v>
      </c>
      <c r="AA277" s="66">
        <f t="shared" si="175"/>
        <v>1.2414013120145456E-2</v>
      </c>
      <c r="AB277" s="66">
        <f t="shared" si="175"/>
        <v>2.651740239272728E-3</v>
      </c>
      <c r="AC277" s="66">
        <f t="shared" si="175"/>
        <v>391.60856866909108</v>
      </c>
      <c r="AD277" s="66">
        <f t="shared" si="175"/>
        <v>3.1890736210909089E-3</v>
      </c>
      <c r="AE277" s="66">
        <f t="shared" si="175"/>
        <v>1.124423834792727E-2</v>
      </c>
      <c r="AF277" s="66">
        <f t="shared" si="175"/>
        <v>5.9633258714181847E-2</v>
      </c>
    </row>
    <row r="278" spans="1:32" ht="16.5" customHeight="1" x14ac:dyDescent="0.2">
      <c r="A278" s="70">
        <v>42224.312500752312</v>
      </c>
      <c r="B278" s="251">
        <f t="shared" si="148"/>
        <v>773</v>
      </c>
      <c r="C278" s="9">
        <f t="shared" si="149"/>
        <v>19702224.000000004</v>
      </c>
      <c r="D278" s="251">
        <f t="shared" si="150"/>
        <v>2141.1389389302626</v>
      </c>
      <c r="E278" s="66">
        <f t="shared" ref="E278:AF278" si="177">E19*$C19/1000000</f>
        <v>3.0865468976796824</v>
      </c>
      <c r="F278" s="66">
        <f t="shared" si="177"/>
        <v>2.0083588092811371</v>
      </c>
      <c r="G278" s="68">
        <f t="shared" si="147"/>
        <v>2138.0523920325827</v>
      </c>
      <c r="H278" s="251">
        <f t="shared" ref="H278" si="178">H19*$C19/1000000</f>
        <v>305.74556003258255</v>
      </c>
      <c r="I278" s="66">
        <f t="shared" si="177"/>
        <v>0.75687705496145452</v>
      </c>
      <c r="J278" s="66">
        <f t="shared" si="177"/>
        <v>8.5084949899636407E-3</v>
      </c>
      <c r="K278" s="66">
        <f t="shared" si="177"/>
        <v>1.7527385048203638E-2</v>
      </c>
      <c r="L278" s="66">
        <f t="shared" si="177"/>
        <v>1.6360189476218183</v>
      </c>
      <c r="M278" s="66">
        <f t="shared" si="177"/>
        <v>3.6160745485090923E-3</v>
      </c>
      <c r="N278" s="66">
        <f t="shared" si="177"/>
        <v>1.9566421943301823E-3</v>
      </c>
      <c r="O278" s="66">
        <f t="shared" si="177"/>
        <v>1465.8454656000006</v>
      </c>
      <c r="P278" s="66">
        <f t="shared" si="177"/>
        <v>1.9032348384000003E-2</v>
      </c>
      <c r="Q278" s="66">
        <f t="shared" si="177"/>
        <v>7.4826180973963652E-3</v>
      </c>
      <c r="R278" s="66">
        <f t="shared" si="177"/>
        <v>3.6272869050763649E-2</v>
      </c>
      <c r="S278" s="66">
        <f t="shared" si="177"/>
        <v>0.321311033437091</v>
      </c>
      <c r="T278" s="66">
        <f t="shared" si="177"/>
        <v>4.970692004072727E-3</v>
      </c>
      <c r="U278" s="66">
        <f t="shared" si="177"/>
        <v>212.53039784378194</v>
      </c>
      <c r="V278" s="66">
        <f t="shared" si="177"/>
        <v>0.10245443057803635</v>
      </c>
      <c r="W278" s="66">
        <f t="shared" si="177"/>
        <v>1.3524322998109096E-3</v>
      </c>
      <c r="X278" s="66">
        <f t="shared" si="177"/>
        <v>3.8713437270981817E-2</v>
      </c>
      <c r="Y278" s="66">
        <f t="shared" si="177"/>
        <v>3.6497116182109095E-2</v>
      </c>
      <c r="Z278" s="66">
        <f t="shared" si="177"/>
        <v>53.423834153890901</v>
      </c>
      <c r="AA278" s="66">
        <f t="shared" si="177"/>
        <v>1.3241828928174545E-2</v>
      </c>
      <c r="AB278" s="66">
        <f t="shared" si="177"/>
        <v>2.7092349111272735E-3</v>
      </c>
      <c r="AC278" s="66">
        <f t="shared" si="177"/>
        <v>406.2526944349093</v>
      </c>
      <c r="AD278" s="66">
        <f t="shared" si="177"/>
        <v>3.1570127293090908E-3</v>
      </c>
      <c r="AE278" s="66">
        <f t="shared" si="177"/>
        <v>1.1168223585512723E-2</v>
      </c>
      <c r="AF278" s="66">
        <f t="shared" si="177"/>
        <v>6.3679020857018209E-2</v>
      </c>
    </row>
    <row r="279" spans="1:32" ht="16.5" customHeight="1" x14ac:dyDescent="0.2">
      <c r="A279" s="70">
        <v>42224.322917476849</v>
      </c>
      <c r="B279" s="251">
        <f t="shared" si="148"/>
        <v>773</v>
      </c>
      <c r="C279" s="9">
        <f t="shared" si="149"/>
        <v>19702224.000000004</v>
      </c>
      <c r="D279" s="251">
        <f t="shared" si="150"/>
        <v>2216.2344979761729</v>
      </c>
      <c r="E279" s="66">
        <f t="shared" ref="E279:AF279" si="179">E20*$C20/1000000</f>
        <v>3.154962284826297</v>
      </c>
      <c r="F279" s="66">
        <f t="shared" si="179"/>
        <v>2.0466817359346607</v>
      </c>
      <c r="G279" s="68">
        <f t="shared" si="147"/>
        <v>2213.0795356913468</v>
      </c>
      <c r="H279" s="251">
        <f t="shared" ref="H279" si="180">H20*$C20/1000000</f>
        <v>380.77270369134629</v>
      </c>
      <c r="I279" s="66">
        <f t="shared" si="179"/>
        <v>0.74934364094836348</v>
      </c>
      <c r="J279" s="66">
        <f t="shared" si="179"/>
        <v>9.2041626082909125E-3</v>
      </c>
      <c r="K279" s="66">
        <f t="shared" si="179"/>
        <v>1.8576904609570913E-2</v>
      </c>
      <c r="L279" s="66">
        <f t="shared" si="179"/>
        <v>1.6684201505454548</v>
      </c>
      <c r="M279" s="66">
        <f t="shared" si="179"/>
        <v>3.7918721199272747E-3</v>
      </c>
      <c r="N279" s="66">
        <f t="shared" si="179"/>
        <v>1.823030666718546E-3</v>
      </c>
      <c r="O279" s="66">
        <f t="shared" si="179"/>
        <v>1515.889114560001</v>
      </c>
      <c r="P279" s="66">
        <f t="shared" si="179"/>
        <v>2.1219295248000005E-2</v>
      </c>
      <c r="Q279" s="66">
        <f t="shared" si="179"/>
        <v>6.825172793629093E-3</v>
      </c>
      <c r="R279" s="66">
        <f t="shared" si="179"/>
        <v>3.8607761705890919E-2</v>
      </c>
      <c r="S279" s="66">
        <f t="shared" si="179"/>
        <v>0.35893690794327282</v>
      </c>
      <c r="T279" s="66">
        <f t="shared" si="179"/>
        <v>5.1752369114181828E-3</v>
      </c>
      <c r="U279" s="66">
        <f t="shared" si="179"/>
        <v>220.36901721774561</v>
      </c>
      <c r="V279" s="66">
        <f t="shared" si="179"/>
        <v>9.155301092770908E-2</v>
      </c>
      <c r="W279" s="66">
        <f t="shared" si="179"/>
        <v>1.5614191631127278E-3</v>
      </c>
      <c r="X279" s="66">
        <f t="shared" si="179"/>
        <v>4.1159557936145459E-2</v>
      </c>
      <c r="Y279" s="66">
        <f t="shared" si="179"/>
        <v>3.9985842719127279E-2</v>
      </c>
      <c r="Z279" s="66">
        <f t="shared" si="179"/>
        <v>55.924583712872725</v>
      </c>
      <c r="AA279" s="66">
        <f t="shared" si="179"/>
        <v>1.4069644736203635E-2</v>
      </c>
      <c r="AB279" s="66">
        <f t="shared" si="179"/>
        <v>2.766729582981819E-3</v>
      </c>
      <c r="AC279" s="66">
        <f t="shared" si="179"/>
        <v>420.89682020072752</v>
      </c>
      <c r="AD279" s="66">
        <f t="shared" si="179"/>
        <v>3.1249518375272723E-3</v>
      </c>
      <c r="AE279" s="66">
        <f t="shared" si="179"/>
        <v>1.1092208823098177E-2</v>
      </c>
      <c r="AF279" s="66">
        <f t="shared" si="179"/>
        <v>6.7724782999854585E-2</v>
      </c>
    </row>
    <row r="280" spans="1:32" ht="16.5" customHeight="1" x14ac:dyDescent="0.2">
      <c r="A280" s="70">
        <v>42224.333334201387</v>
      </c>
      <c r="B280" s="251">
        <f t="shared" si="148"/>
        <v>773</v>
      </c>
      <c r="C280" s="9">
        <f t="shared" si="149"/>
        <v>19702224.000000004</v>
      </c>
      <c r="D280" s="251">
        <f t="shared" si="150"/>
        <v>2291.3300570220836</v>
      </c>
      <c r="E280" s="66">
        <f t="shared" ref="E280:AF280" si="181">E21*$C21/1000000</f>
        <v>3.2233776719729099</v>
      </c>
      <c r="F280" s="66">
        <f t="shared" si="181"/>
        <v>2.0850046625881831</v>
      </c>
      <c r="G280" s="68">
        <f t="shared" si="147"/>
        <v>2288.1066793501104</v>
      </c>
      <c r="H280" s="251">
        <f t="shared" ref="H280" si="182">H21*$C21/1000000</f>
        <v>455.7998473501101</v>
      </c>
      <c r="I280" s="66">
        <f t="shared" si="181"/>
        <v>0.74181022693527243</v>
      </c>
      <c r="J280" s="66">
        <f t="shared" si="181"/>
        <v>9.8998302266181861E-3</v>
      </c>
      <c r="K280" s="66">
        <f t="shared" si="181"/>
        <v>1.9626424170938187E-2</v>
      </c>
      <c r="L280" s="66">
        <f t="shared" si="181"/>
        <v>1.7008213534690912</v>
      </c>
      <c r="M280" s="66">
        <f t="shared" si="181"/>
        <v>3.9676696913454566E-3</v>
      </c>
      <c r="N280" s="66">
        <f t="shared" si="181"/>
        <v>1.6894191391069095E-3</v>
      </c>
      <c r="O280" s="66">
        <f t="shared" si="181"/>
        <v>1565.9327635200009</v>
      </c>
      <c r="P280" s="66">
        <f t="shared" si="181"/>
        <v>2.3406242112000004E-2</v>
      </c>
      <c r="Q280" s="66">
        <f t="shared" si="181"/>
        <v>6.16772748986182E-3</v>
      </c>
      <c r="R280" s="66">
        <f t="shared" si="181"/>
        <v>4.0942654361018183E-2</v>
      </c>
      <c r="S280" s="66">
        <f t="shared" si="181"/>
        <v>0.39656278244945464</v>
      </c>
      <c r="T280" s="66">
        <f t="shared" si="181"/>
        <v>5.3797818187636378E-3</v>
      </c>
      <c r="U280" s="66">
        <f t="shared" si="181"/>
        <v>228.20763659170925</v>
      </c>
      <c r="V280" s="66">
        <f t="shared" si="181"/>
        <v>8.0651591277381793E-2</v>
      </c>
      <c r="W280" s="66">
        <f t="shared" si="181"/>
        <v>1.7704060264145463E-3</v>
      </c>
      <c r="X280" s="66">
        <f t="shared" si="181"/>
        <v>4.3605678601309088E-2</v>
      </c>
      <c r="Y280" s="66">
        <f t="shared" si="181"/>
        <v>4.3474569256145457E-2</v>
      </c>
      <c r="Z280" s="66">
        <f t="shared" si="181"/>
        <v>58.425333271854534</v>
      </c>
      <c r="AA280" s="66">
        <f t="shared" si="181"/>
        <v>1.4897460544232726E-2</v>
      </c>
      <c r="AB280" s="66">
        <f t="shared" si="181"/>
        <v>2.8242242548363649E-3</v>
      </c>
      <c r="AC280" s="66">
        <f t="shared" si="181"/>
        <v>435.54094596654568</v>
      </c>
      <c r="AD280" s="66">
        <f t="shared" si="181"/>
        <v>3.0928909457454542E-3</v>
      </c>
      <c r="AE280" s="66">
        <f t="shared" si="181"/>
        <v>1.1016194060683632E-2</v>
      </c>
      <c r="AF280" s="66">
        <f t="shared" si="181"/>
        <v>7.1770545142690947E-2</v>
      </c>
    </row>
    <row r="281" spans="1:32" ht="16.5" customHeight="1" x14ac:dyDescent="0.2">
      <c r="A281" s="70">
        <v>42224.343750925924</v>
      </c>
      <c r="B281" s="251">
        <f t="shared" si="148"/>
        <v>773</v>
      </c>
      <c r="C281" s="9">
        <f t="shared" si="149"/>
        <v>19702224.000000004</v>
      </c>
      <c r="D281" s="251">
        <f t="shared" si="150"/>
        <v>2366.4256160679943</v>
      </c>
      <c r="E281" s="66">
        <f t="shared" ref="E281:AF281" si="183">E22*$C22/1000000</f>
        <v>3.291793059119525</v>
      </c>
      <c r="F281" s="66">
        <f t="shared" si="183"/>
        <v>2.1233275892417067</v>
      </c>
      <c r="G281" s="68">
        <f t="shared" si="147"/>
        <v>2363.1338230088741</v>
      </c>
      <c r="H281" s="251">
        <f t="shared" ref="H281" si="184">H22*$C22/1000000</f>
        <v>530.82699100887385</v>
      </c>
      <c r="I281" s="66">
        <f t="shared" si="183"/>
        <v>0.73427681292218161</v>
      </c>
      <c r="J281" s="66">
        <f t="shared" si="183"/>
        <v>1.059549784494546E-2</v>
      </c>
      <c r="K281" s="66">
        <f t="shared" si="183"/>
        <v>2.0675943732305458E-2</v>
      </c>
      <c r="L281" s="66">
        <f t="shared" si="183"/>
        <v>1.7332225563927275</v>
      </c>
      <c r="M281" s="66">
        <f t="shared" si="183"/>
        <v>4.1434672627636386E-3</v>
      </c>
      <c r="N281" s="66">
        <f t="shared" si="183"/>
        <v>1.5558076114952735E-3</v>
      </c>
      <c r="O281" s="66">
        <f t="shared" si="183"/>
        <v>1615.976412480001</v>
      </c>
      <c r="P281" s="66">
        <f t="shared" si="183"/>
        <v>2.5593188976000006E-2</v>
      </c>
      <c r="Q281" s="66">
        <f t="shared" si="183"/>
        <v>5.5102821860945469E-3</v>
      </c>
      <c r="R281" s="66">
        <f t="shared" si="183"/>
        <v>4.327754701614546E-2</v>
      </c>
      <c r="S281" s="66">
        <f t="shared" si="183"/>
        <v>0.43418865695563647</v>
      </c>
      <c r="T281" s="66">
        <f t="shared" si="183"/>
        <v>5.5843267261090927E-3</v>
      </c>
      <c r="U281" s="66">
        <f t="shared" si="183"/>
        <v>236.04625596567291</v>
      </c>
      <c r="V281" s="66">
        <f t="shared" si="183"/>
        <v>6.9750171627054519E-2</v>
      </c>
      <c r="W281" s="66">
        <f t="shared" si="183"/>
        <v>1.9793928897163648E-3</v>
      </c>
      <c r="X281" s="66">
        <f t="shared" si="183"/>
        <v>4.6051799266472723E-2</v>
      </c>
      <c r="Y281" s="66">
        <f t="shared" si="183"/>
        <v>4.6963295793163634E-2</v>
      </c>
      <c r="Z281" s="66">
        <f t="shared" si="183"/>
        <v>60.92608283083635</v>
      </c>
      <c r="AA281" s="66">
        <f t="shared" si="183"/>
        <v>1.5725276352261817E-2</v>
      </c>
      <c r="AB281" s="66">
        <f t="shared" si="183"/>
        <v>2.8817189266909103E-3</v>
      </c>
      <c r="AC281" s="66">
        <f t="shared" si="183"/>
        <v>450.18507173236395</v>
      </c>
      <c r="AD281" s="66">
        <f t="shared" si="183"/>
        <v>3.0608300539636357E-3</v>
      </c>
      <c r="AE281" s="66">
        <f t="shared" si="183"/>
        <v>1.0940179298269086E-2</v>
      </c>
      <c r="AF281" s="66">
        <f t="shared" si="183"/>
        <v>7.581630728552731E-2</v>
      </c>
    </row>
    <row r="282" spans="1:32" ht="16.5" customHeight="1" x14ac:dyDescent="0.2">
      <c r="A282" s="70">
        <v>42224.354167650461</v>
      </c>
      <c r="B282" s="251">
        <f t="shared" si="148"/>
        <v>773</v>
      </c>
      <c r="C282" s="9">
        <f t="shared" si="149"/>
        <v>19702224.000000004</v>
      </c>
      <c r="D282" s="251">
        <f t="shared" si="150"/>
        <v>2441.521175113905</v>
      </c>
      <c r="E282" s="66">
        <f t="shared" ref="E282:F296" si="185">E23*$C23/1000000</f>
        <v>3.3602084462661383</v>
      </c>
      <c r="F282" s="66">
        <f t="shared" si="185"/>
        <v>2.1616505158952299</v>
      </c>
      <c r="G282" s="68">
        <f t="shared" si="147"/>
        <v>2438.1609666676377</v>
      </c>
      <c r="H282" s="251">
        <f t="shared" ref="H282" si="186">H23*$C23/1000000</f>
        <v>605.85413466763771</v>
      </c>
      <c r="I282" s="66">
        <f>I23*$C23/1000000</f>
        <v>0.72674339890909057</v>
      </c>
      <c r="J282" s="249">
        <f t="shared" ref="J282:AF282" si="187">J23*$C23/1000000</f>
        <v>1.1291165463272732E-2</v>
      </c>
      <c r="K282" s="249">
        <f t="shared" si="187"/>
        <v>2.1725463293672729E-2</v>
      </c>
      <c r="L282" s="249">
        <f t="shared" si="187"/>
        <v>1.7656237593163637</v>
      </c>
      <c r="M282" s="249">
        <f t="shared" si="187"/>
        <v>4.3192648341818206E-3</v>
      </c>
      <c r="N282" s="249">
        <f t="shared" si="187"/>
        <v>1.4221960838836372E-3</v>
      </c>
      <c r="O282" s="249">
        <f t="shared" si="187"/>
        <v>1666.0200614400012</v>
      </c>
      <c r="P282" s="249">
        <f t="shared" si="187"/>
        <v>2.7780135840000008E-2</v>
      </c>
      <c r="Q282" s="249">
        <f t="shared" si="187"/>
        <v>4.8528368823272739E-3</v>
      </c>
      <c r="R282" s="249">
        <f t="shared" si="187"/>
        <v>4.5612439671272723E-2</v>
      </c>
      <c r="S282" s="249">
        <f t="shared" si="187"/>
        <v>0.47181453146181829</v>
      </c>
      <c r="T282" s="249">
        <f t="shared" si="187"/>
        <v>5.7888716334545476E-3</v>
      </c>
      <c r="U282" s="249">
        <f t="shared" si="187"/>
        <v>243.88487533963652</v>
      </c>
      <c r="V282" s="249">
        <f t="shared" si="187"/>
        <v>5.8848751976727239E-2</v>
      </c>
      <c r="W282" s="249">
        <f t="shared" si="187"/>
        <v>2.1883797530181828E-3</v>
      </c>
      <c r="X282" s="249">
        <f t="shared" si="187"/>
        <v>4.8497919931636352E-2</v>
      </c>
      <c r="Y282" s="249">
        <f t="shared" si="187"/>
        <v>5.0452022330181819E-2</v>
      </c>
      <c r="Z282" s="249">
        <f t="shared" si="187"/>
        <v>63.426832389818159</v>
      </c>
      <c r="AA282" s="249">
        <f t="shared" si="187"/>
        <v>1.6553092160290907E-2</v>
      </c>
      <c r="AB282" s="249">
        <f t="shared" si="187"/>
        <v>2.9392135985454558E-3</v>
      </c>
      <c r="AC282" s="249">
        <f t="shared" si="187"/>
        <v>464.82919749818211</v>
      </c>
      <c r="AD282" s="249">
        <f t="shared" si="187"/>
        <v>3.0287691621818176E-3</v>
      </c>
      <c r="AE282" s="249">
        <f t="shared" si="187"/>
        <v>1.0864164535854539E-2</v>
      </c>
      <c r="AF282" s="249">
        <f t="shared" si="187"/>
        <v>7.9862069428363672E-2</v>
      </c>
    </row>
    <row r="283" spans="1:32" ht="16.5" customHeight="1" x14ac:dyDescent="0.2">
      <c r="A283" s="70">
        <v>42224.364584374998</v>
      </c>
      <c r="B283" s="251">
        <f t="shared" si="148"/>
        <v>763</v>
      </c>
      <c r="C283" s="9">
        <f t="shared" si="149"/>
        <v>19447344</v>
      </c>
      <c r="D283" s="251">
        <f t="shared" si="150"/>
        <v>2484.0602434203588</v>
      </c>
      <c r="E283" s="66">
        <f t="shared" si="185"/>
        <v>3.3842690619585127</v>
      </c>
      <c r="F283" s="66">
        <f t="shared" si="185"/>
        <v>2.1715132427745121</v>
      </c>
      <c r="G283" s="68">
        <f t="shared" si="147"/>
        <v>2480.6759743583998</v>
      </c>
      <c r="H283" s="251">
        <f t="shared" ref="H283" si="188">H24*$C24/1000000</f>
        <v>672.07298235839994</v>
      </c>
      <c r="I283" s="249">
        <f t="shared" ref="I283:AF283" si="189">I24*$C24/1000000</f>
        <v>0.70990584537599988</v>
      </c>
      <c r="J283" s="249">
        <f t="shared" si="189"/>
        <v>1.1831764089600001E-2</v>
      </c>
      <c r="K283" s="249">
        <f t="shared" si="189"/>
        <v>2.2480351770240003E-2</v>
      </c>
      <c r="L283" s="249">
        <f t="shared" si="189"/>
        <v>1.7747646134400001</v>
      </c>
      <c r="M283" s="249">
        <f t="shared" si="189"/>
        <v>4.4369115335999992E-3</v>
      </c>
      <c r="N283" s="249">
        <f t="shared" si="189"/>
        <v>1.271914639632E-3</v>
      </c>
      <c r="O283" s="249">
        <f t="shared" si="189"/>
        <v>1693.8636624000001</v>
      </c>
      <c r="P283" s="249">
        <f t="shared" si="189"/>
        <v>2.9579410224E-2</v>
      </c>
      <c r="Q283" s="249">
        <f t="shared" si="189"/>
        <v>4.1411174313600004E-3</v>
      </c>
      <c r="R283" s="249">
        <f t="shared" si="189"/>
        <v>4.7327056358400003E-2</v>
      </c>
      <c r="S283" s="249">
        <f t="shared" si="189"/>
        <v>0.50284997380800001</v>
      </c>
      <c r="T283" s="249">
        <f t="shared" si="189"/>
        <v>5.9158820448000004E-3</v>
      </c>
      <c r="U283" s="249">
        <f t="shared" si="189"/>
        <v>248.4670458816</v>
      </c>
      <c r="V283" s="249">
        <f t="shared" si="189"/>
        <v>4.7327056358400003E-2</v>
      </c>
      <c r="W283" s="249">
        <f t="shared" si="189"/>
        <v>2.3663528179200003E-3</v>
      </c>
      <c r="X283" s="249">
        <f t="shared" si="189"/>
        <v>5.0284997380800001E-2</v>
      </c>
      <c r="Y283" s="249">
        <f t="shared" si="189"/>
        <v>5.3242938403199998E-2</v>
      </c>
      <c r="Z283" s="249">
        <f t="shared" si="189"/>
        <v>65.0747024928</v>
      </c>
      <c r="AA283" s="249">
        <f t="shared" si="189"/>
        <v>1.7156057929920004E-2</v>
      </c>
      <c r="AB283" s="249">
        <f t="shared" si="189"/>
        <v>2.9579410224000002E-3</v>
      </c>
      <c r="AC283" s="249">
        <f t="shared" si="189"/>
        <v>473.270563584</v>
      </c>
      <c r="AD283" s="249">
        <f t="shared" si="189"/>
        <v>2.9579410224000002E-3</v>
      </c>
      <c r="AE283" s="249">
        <f t="shared" si="189"/>
        <v>1.0648587680639997E-2</v>
      </c>
      <c r="AF283" s="249">
        <f t="shared" si="189"/>
        <v>8.2822348627200004E-2</v>
      </c>
    </row>
    <row r="284" spans="1:32" ht="16.5" customHeight="1" x14ac:dyDescent="0.2">
      <c r="A284" s="70">
        <v>42224.375001099535</v>
      </c>
      <c r="B284" s="251">
        <f t="shared" si="148"/>
        <v>773</v>
      </c>
      <c r="C284" s="9">
        <f t="shared" si="149"/>
        <v>19702224.000000004</v>
      </c>
      <c r="D284" s="251">
        <f t="shared" si="150"/>
        <v>2477.8995536342773</v>
      </c>
      <c r="E284" s="66">
        <f t="shared" si="185"/>
        <v>3.3758757744371715</v>
      </c>
      <c r="F284" s="66">
        <f t="shared" si="185"/>
        <v>2.1661276972787715</v>
      </c>
      <c r="G284" s="68">
        <f t="shared" si="147"/>
        <v>2474.5236778598405</v>
      </c>
      <c r="H284" s="251">
        <f t="shared" ref="H284" si="190">H25*$C25/1000000</f>
        <v>681.62129385984008</v>
      </c>
      <c r="I284" s="249">
        <f t="shared" ref="I284:AF284" si="191">I25*$C25/1000000</f>
        <v>0.70814521589759993</v>
      </c>
      <c r="J284" s="249">
        <f t="shared" si="191"/>
        <v>1.1802420264960003E-2</v>
      </c>
      <c r="K284" s="249">
        <f t="shared" si="191"/>
        <v>2.2424598503424008E-2</v>
      </c>
      <c r="L284" s="249">
        <f t="shared" si="191"/>
        <v>1.7703630397440004</v>
      </c>
      <c r="M284" s="249">
        <f t="shared" si="191"/>
        <v>4.4259075993600006E-3</v>
      </c>
      <c r="N284" s="249">
        <f t="shared" si="191"/>
        <v>1.2687601784832003E-3</v>
      </c>
      <c r="O284" s="249">
        <f t="shared" si="191"/>
        <v>1689.6627302400004</v>
      </c>
      <c r="P284" s="249">
        <f t="shared" si="191"/>
        <v>2.9506050662400005E-2</v>
      </c>
      <c r="Q284" s="249">
        <f t="shared" si="191"/>
        <v>4.1308470927360012E-3</v>
      </c>
      <c r="R284" s="249">
        <f t="shared" si="191"/>
        <v>4.7209681059840011E-2</v>
      </c>
      <c r="S284" s="249">
        <f t="shared" si="191"/>
        <v>0.50160286126080011</v>
      </c>
      <c r="T284" s="249">
        <f t="shared" si="191"/>
        <v>5.9012101324800014E-3</v>
      </c>
      <c r="U284" s="249">
        <f t="shared" si="191"/>
        <v>247.85082556416003</v>
      </c>
      <c r="V284" s="249">
        <f t="shared" si="191"/>
        <v>4.7209681059840011E-2</v>
      </c>
      <c r="W284" s="249">
        <f t="shared" si="191"/>
        <v>2.3604840529920005E-3</v>
      </c>
      <c r="X284" s="249">
        <f t="shared" si="191"/>
        <v>5.0160286126080006E-2</v>
      </c>
      <c r="Y284" s="249">
        <f t="shared" si="191"/>
        <v>5.3110891192320007E-2</v>
      </c>
      <c r="Z284" s="249">
        <f t="shared" si="191"/>
        <v>64.913311457280017</v>
      </c>
      <c r="AA284" s="249">
        <f t="shared" si="191"/>
        <v>1.7113509384192007E-2</v>
      </c>
      <c r="AB284" s="249">
        <f t="shared" si="191"/>
        <v>2.9506050662400007E-3</v>
      </c>
      <c r="AC284" s="249">
        <f t="shared" si="191"/>
        <v>472.09681059840005</v>
      </c>
      <c r="AD284" s="249">
        <f t="shared" si="191"/>
        <v>2.9506050662400007E-3</v>
      </c>
      <c r="AE284" s="249">
        <f t="shared" si="191"/>
        <v>1.0622178238464E-2</v>
      </c>
      <c r="AF284" s="249">
        <f t="shared" si="191"/>
        <v>8.2616941854720002E-2</v>
      </c>
    </row>
    <row r="285" spans="1:32" ht="16.5" customHeight="1" x14ac:dyDescent="0.2">
      <c r="A285" s="70">
        <v>42224.385417824073</v>
      </c>
      <c r="B285" s="251">
        <f t="shared" si="148"/>
        <v>783</v>
      </c>
      <c r="C285" s="9">
        <f t="shared" si="149"/>
        <v>19957104</v>
      </c>
      <c r="D285" s="251">
        <f t="shared" si="150"/>
        <v>2470.7371256715974</v>
      </c>
      <c r="E285" s="66">
        <f t="shared" si="185"/>
        <v>3.3661177247172396</v>
      </c>
      <c r="F285" s="66">
        <f t="shared" si="185"/>
        <v>2.1598664533284402</v>
      </c>
      <c r="G285" s="68">
        <f t="shared" si="147"/>
        <v>2467.3710079468797</v>
      </c>
      <c r="H285" s="251">
        <f t="shared" ref="H285" si="192">H26*$C26/1000000</f>
        <v>651.27454394687993</v>
      </c>
      <c r="I285" s="249">
        <f t="shared" ref="I285:AF285" si="193">I26*$C26/1000000</f>
        <v>0.70609830520319983</v>
      </c>
      <c r="J285" s="249">
        <f t="shared" si="193"/>
        <v>1.1768305086720001E-2</v>
      </c>
      <c r="K285" s="249">
        <f t="shared" si="193"/>
        <v>2.2359779664768001E-2</v>
      </c>
      <c r="L285" s="249">
        <f t="shared" si="193"/>
        <v>1.7652457630080001</v>
      </c>
      <c r="M285" s="249">
        <f t="shared" si="193"/>
        <v>4.4131144075199996E-3</v>
      </c>
      <c r="N285" s="249">
        <f t="shared" si="193"/>
        <v>1.2650927968223999E-3</v>
      </c>
      <c r="O285" s="249">
        <f t="shared" si="193"/>
        <v>1684.77871968</v>
      </c>
      <c r="P285" s="249">
        <f t="shared" si="193"/>
        <v>2.9420762716800001E-2</v>
      </c>
      <c r="Q285" s="249">
        <f t="shared" si="193"/>
        <v>4.1189067803520003E-3</v>
      </c>
      <c r="R285" s="249">
        <f t="shared" si="193"/>
        <v>4.7073220346880003E-2</v>
      </c>
      <c r="S285" s="249">
        <f t="shared" si="193"/>
        <v>0.50015296618560001</v>
      </c>
      <c r="T285" s="249">
        <f t="shared" si="193"/>
        <v>5.8841525433600004E-3</v>
      </c>
      <c r="U285" s="249">
        <f t="shared" si="193"/>
        <v>247.13440682112</v>
      </c>
      <c r="V285" s="249">
        <f t="shared" si="193"/>
        <v>4.7073220346880003E-2</v>
      </c>
      <c r="W285" s="249">
        <f t="shared" si="193"/>
        <v>2.3536610173439999E-3</v>
      </c>
      <c r="X285" s="249">
        <f t="shared" si="193"/>
        <v>5.0015296618559996E-2</v>
      </c>
      <c r="Y285" s="249">
        <f t="shared" si="193"/>
        <v>5.2957372890239995E-2</v>
      </c>
      <c r="Z285" s="249">
        <f t="shared" si="193"/>
        <v>64.72567797696</v>
      </c>
      <c r="AA285" s="249">
        <f t="shared" si="193"/>
        <v>1.7064042375744E-2</v>
      </c>
      <c r="AB285" s="249">
        <f t="shared" si="193"/>
        <v>2.9420762716800002E-3</v>
      </c>
      <c r="AC285" s="249">
        <f t="shared" si="193"/>
        <v>470.73220346879987</v>
      </c>
      <c r="AD285" s="249">
        <f t="shared" si="193"/>
        <v>2.9420762716800002E-3</v>
      </c>
      <c r="AE285" s="249">
        <f t="shared" si="193"/>
        <v>1.0591474578047997E-2</v>
      </c>
      <c r="AF285" s="249">
        <f t="shared" si="193"/>
        <v>8.2378135607039993E-2</v>
      </c>
    </row>
    <row r="286" spans="1:32" ht="16.5" customHeight="1" x14ac:dyDescent="0.2">
      <c r="A286" s="70">
        <v>42224.39583454861</v>
      </c>
      <c r="B286" s="251">
        <f t="shared" si="148"/>
        <v>773</v>
      </c>
      <c r="C286" s="9">
        <f t="shared" si="149"/>
        <v>19702224.000000004</v>
      </c>
      <c r="D286" s="251">
        <f t="shared" si="150"/>
        <v>2400.4651925832063</v>
      </c>
      <c r="E286" s="66">
        <f t="shared" si="185"/>
        <v>3.2703796564860101</v>
      </c>
      <c r="F286" s="66">
        <f t="shared" si="185"/>
        <v>2.09843620673881</v>
      </c>
      <c r="G286" s="68">
        <f t="shared" si="147"/>
        <v>2397.1948129267203</v>
      </c>
      <c r="H286" s="251">
        <f t="shared" ref="H286" si="194">H27*$C27/1000000</f>
        <v>604.29242892672005</v>
      </c>
      <c r="I286" s="249">
        <f t="shared" ref="I286:AF286" si="195">I27*$C27/1000000</f>
        <v>0.68601567790079987</v>
      </c>
      <c r="J286" s="249">
        <f t="shared" si="195"/>
        <v>1.1433594631680002E-2</v>
      </c>
      <c r="K286" s="249">
        <f t="shared" si="195"/>
        <v>2.1723829800192E-2</v>
      </c>
      <c r="L286" s="249">
        <f t="shared" si="195"/>
        <v>1.7150391947520003</v>
      </c>
      <c r="M286" s="249">
        <f t="shared" si="195"/>
        <v>4.2875979868800002E-3</v>
      </c>
      <c r="N286" s="249">
        <f t="shared" si="195"/>
        <v>1.2291114229056005E-3</v>
      </c>
      <c r="O286" s="249">
        <f t="shared" si="195"/>
        <v>1636.8607699200004</v>
      </c>
      <c r="P286" s="249">
        <f t="shared" si="195"/>
        <v>2.8583986579200006E-2</v>
      </c>
      <c r="Q286" s="249">
        <f t="shared" si="195"/>
        <v>4.001758121088001E-3</v>
      </c>
      <c r="R286" s="249">
        <f t="shared" si="195"/>
        <v>4.5734378526720007E-2</v>
      </c>
      <c r="S286" s="249">
        <f t="shared" si="195"/>
        <v>0.48592777184640012</v>
      </c>
      <c r="T286" s="249">
        <f t="shared" si="195"/>
        <v>5.7167973158400009E-3</v>
      </c>
      <c r="U286" s="249">
        <f t="shared" si="195"/>
        <v>240.10548726528003</v>
      </c>
      <c r="V286" s="249">
        <f t="shared" si="195"/>
        <v>4.5734378526720007E-2</v>
      </c>
      <c r="W286" s="249">
        <f t="shared" si="195"/>
        <v>2.2867189263360006E-3</v>
      </c>
      <c r="X286" s="249">
        <f t="shared" si="195"/>
        <v>4.8592777184640001E-2</v>
      </c>
      <c r="Y286" s="249">
        <f t="shared" si="195"/>
        <v>5.1451175842559996E-2</v>
      </c>
      <c r="Z286" s="249">
        <f t="shared" si="195"/>
        <v>62.884770474240007</v>
      </c>
      <c r="AA286" s="249">
        <f t="shared" si="195"/>
        <v>1.6578712215936004E-2</v>
      </c>
      <c r="AB286" s="249">
        <f t="shared" si="195"/>
        <v>2.8583986579200004E-3</v>
      </c>
      <c r="AC286" s="249">
        <f t="shared" si="195"/>
        <v>457.34378526720002</v>
      </c>
      <c r="AD286" s="249">
        <f t="shared" si="195"/>
        <v>2.8583986579200004E-3</v>
      </c>
      <c r="AE286" s="249">
        <f t="shared" si="195"/>
        <v>1.0290235168511998E-2</v>
      </c>
      <c r="AF286" s="249">
        <f t="shared" si="195"/>
        <v>8.0035162421760009E-2</v>
      </c>
    </row>
    <row r="287" spans="1:32" ht="16.5" customHeight="1" x14ac:dyDescent="0.2">
      <c r="A287" s="70">
        <v>42224.406251273147</v>
      </c>
      <c r="B287" s="251">
        <f t="shared" si="148"/>
        <v>783</v>
      </c>
      <c r="C287" s="9">
        <f t="shared" si="149"/>
        <v>19957104</v>
      </c>
      <c r="D287" s="251">
        <f t="shared" si="150"/>
        <v>2392.3010264439276</v>
      </c>
      <c r="E287" s="66">
        <f t="shared" si="185"/>
        <v>3.259256844567485</v>
      </c>
      <c r="F287" s="66">
        <f t="shared" si="185"/>
        <v>2.0912992643338857</v>
      </c>
      <c r="G287" s="68">
        <f t="shared" si="147"/>
        <v>2389.0417695993597</v>
      </c>
      <c r="H287" s="251">
        <f t="shared" ref="H287" si="196">H28*$C28/1000000</f>
        <v>572.94530559935993</v>
      </c>
      <c r="I287" s="249">
        <f t="shared" ref="I287:AF287" si="197">I28*$C28/1000000</f>
        <v>0.68368248599039971</v>
      </c>
      <c r="J287" s="249">
        <f t="shared" si="197"/>
        <v>1.1394708099839997E-2</v>
      </c>
      <c r="K287" s="249">
        <f t="shared" si="197"/>
        <v>2.1649945389695998E-2</v>
      </c>
      <c r="L287" s="249">
        <f t="shared" si="197"/>
        <v>1.7092062149759999</v>
      </c>
      <c r="M287" s="249">
        <f t="shared" si="197"/>
        <v>4.2730155374400003E-3</v>
      </c>
      <c r="N287" s="249">
        <f t="shared" si="197"/>
        <v>1.2249311207328001E-3</v>
      </c>
      <c r="O287" s="249">
        <f t="shared" si="197"/>
        <v>1631.2936809599998</v>
      </c>
      <c r="P287" s="249">
        <f t="shared" si="197"/>
        <v>2.8486770249599998E-2</v>
      </c>
      <c r="Q287" s="249">
        <f t="shared" si="197"/>
        <v>3.9881478349440003E-3</v>
      </c>
      <c r="R287" s="249">
        <f t="shared" si="197"/>
        <v>4.5578832399359989E-2</v>
      </c>
      <c r="S287" s="249">
        <f t="shared" si="197"/>
        <v>0.48427509424320003</v>
      </c>
      <c r="T287" s="249">
        <f t="shared" si="197"/>
        <v>5.6973540499199987E-3</v>
      </c>
      <c r="U287" s="249">
        <f t="shared" si="197"/>
        <v>239.28887009663998</v>
      </c>
      <c r="V287" s="249">
        <f t="shared" si="197"/>
        <v>4.5578832399359989E-2</v>
      </c>
      <c r="W287" s="249">
        <f t="shared" si="197"/>
        <v>2.2789416199680002E-3</v>
      </c>
      <c r="X287" s="249">
        <f t="shared" si="197"/>
        <v>4.8427509424319982E-2</v>
      </c>
      <c r="Y287" s="249">
        <f t="shared" si="197"/>
        <v>5.127618644927999E-2</v>
      </c>
      <c r="Z287" s="249">
        <f t="shared" si="197"/>
        <v>62.670894549119986</v>
      </c>
      <c r="AA287" s="249">
        <f t="shared" si="197"/>
        <v>1.6522326744768001E-2</v>
      </c>
      <c r="AB287" s="249">
        <f t="shared" si="197"/>
        <v>2.8486770249599993E-3</v>
      </c>
      <c r="AC287" s="249">
        <f t="shared" si="197"/>
        <v>455.78832399359982</v>
      </c>
      <c r="AD287" s="249">
        <f t="shared" si="197"/>
        <v>2.8486770249599993E-3</v>
      </c>
      <c r="AE287" s="249">
        <f t="shared" si="197"/>
        <v>1.0255237289855995E-2</v>
      </c>
      <c r="AF287" s="249">
        <f t="shared" si="197"/>
        <v>7.9762956698879978E-2</v>
      </c>
    </row>
    <row r="288" spans="1:32" ht="16.5" customHeight="1" x14ac:dyDescent="0.2">
      <c r="A288" s="70">
        <v>42224.416667997684</v>
      </c>
      <c r="B288" s="251">
        <f t="shared" si="148"/>
        <v>783</v>
      </c>
      <c r="C288" s="9">
        <f t="shared" si="149"/>
        <v>19957104</v>
      </c>
      <c r="D288" s="251">
        <f t="shared" si="150"/>
        <v>2353.0829768300923</v>
      </c>
      <c r="E288" s="66">
        <f t="shared" si="185"/>
        <v>3.2058264044926084</v>
      </c>
      <c r="F288" s="66">
        <f t="shared" si="185"/>
        <v>2.0570156698366091</v>
      </c>
      <c r="G288" s="68">
        <f t="shared" si="147"/>
        <v>2349.8771504255997</v>
      </c>
      <c r="H288" s="251">
        <f t="shared" ref="H288" si="198">H29*$C29/1000000</f>
        <v>533.78068642559992</v>
      </c>
      <c r="I288" s="249">
        <f t="shared" ref="I288:AF288" si="199">I29*$C29/1000000</f>
        <v>0.67247457638399966</v>
      </c>
      <c r="J288" s="249">
        <f t="shared" si="199"/>
        <v>1.1207909606399996E-2</v>
      </c>
      <c r="K288" s="249">
        <f t="shared" si="199"/>
        <v>2.1295028252159995E-2</v>
      </c>
      <c r="L288" s="249">
        <f t="shared" si="199"/>
        <v>1.6811864409599997</v>
      </c>
      <c r="M288" s="249">
        <f t="shared" si="199"/>
        <v>4.2029661023999998E-3</v>
      </c>
      <c r="N288" s="249">
        <f t="shared" si="199"/>
        <v>1.2048502826880001E-3</v>
      </c>
      <c r="O288" s="249">
        <f t="shared" si="199"/>
        <v>1604.5511615999999</v>
      </c>
      <c r="P288" s="249">
        <f t="shared" si="199"/>
        <v>2.8019774015999997E-2</v>
      </c>
      <c r="Q288" s="249">
        <f t="shared" si="199"/>
        <v>3.9227683622400002E-3</v>
      </c>
      <c r="R288" s="249">
        <f t="shared" si="199"/>
        <v>4.4831638425599986E-2</v>
      </c>
      <c r="S288" s="249">
        <f t="shared" si="199"/>
        <v>0.47633615827200004</v>
      </c>
      <c r="T288" s="249">
        <f t="shared" si="199"/>
        <v>5.6039548031999982E-3</v>
      </c>
      <c r="U288" s="249">
        <f t="shared" si="199"/>
        <v>235.36610173439999</v>
      </c>
      <c r="V288" s="249">
        <f t="shared" si="199"/>
        <v>4.4831638425599986E-2</v>
      </c>
      <c r="W288" s="249">
        <f t="shared" si="199"/>
        <v>2.2415819212800001E-3</v>
      </c>
      <c r="X288" s="249">
        <f t="shared" si="199"/>
        <v>4.7633615827199986E-2</v>
      </c>
      <c r="Y288" s="249">
        <f t="shared" si="199"/>
        <v>5.0435593228799987E-2</v>
      </c>
      <c r="Z288" s="249">
        <f t="shared" si="199"/>
        <v>61.643502835199982</v>
      </c>
      <c r="AA288" s="249">
        <f t="shared" si="199"/>
        <v>1.6251468929280002E-2</v>
      </c>
      <c r="AB288" s="249">
        <f t="shared" si="199"/>
        <v>2.8019774015999991E-3</v>
      </c>
      <c r="AC288" s="249">
        <f t="shared" si="199"/>
        <v>448.31638425599982</v>
      </c>
      <c r="AD288" s="249">
        <f t="shared" si="199"/>
        <v>2.8019774015999991E-3</v>
      </c>
      <c r="AE288" s="249">
        <f t="shared" si="199"/>
        <v>1.0087118645759995E-2</v>
      </c>
      <c r="AF288" s="249">
        <f t="shared" si="199"/>
        <v>7.845536724479997E-2</v>
      </c>
    </row>
    <row r="289" spans="1:32" ht="16.5" customHeight="1" x14ac:dyDescent="0.2">
      <c r="A289" s="70">
        <v>42224.427084722221</v>
      </c>
      <c r="B289" s="251">
        <f t="shared" si="148"/>
        <v>792</v>
      </c>
      <c r="C289" s="9">
        <f t="shared" si="149"/>
        <v>20186496</v>
      </c>
      <c r="D289" s="251">
        <f t="shared" si="150"/>
        <v>2340.4610758049503</v>
      </c>
      <c r="E289" s="66">
        <f t="shared" si="185"/>
        <v>3.1886304007903483</v>
      </c>
      <c r="F289" s="66">
        <f t="shared" si="185"/>
        <v>2.0459818693087484</v>
      </c>
      <c r="G289" s="68">
        <f t="shared" si="147"/>
        <v>2337.2724454041595</v>
      </c>
      <c r="H289" s="251">
        <f t="shared" ref="H289" si="200">H30*$C30/1000000</f>
        <v>500.30130940415961</v>
      </c>
      <c r="I289" s="249">
        <f t="shared" ref="I289:AF289" si="201">I30*$C30/1000000</f>
        <v>0.6688674330623996</v>
      </c>
      <c r="J289" s="249">
        <f t="shared" si="201"/>
        <v>1.1147790551039998E-2</v>
      </c>
      <c r="K289" s="249">
        <f t="shared" si="201"/>
        <v>2.1180802046975995E-2</v>
      </c>
      <c r="L289" s="249">
        <f t="shared" si="201"/>
        <v>1.6721685826559998</v>
      </c>
      <c r="M289" s="249">
        <f t="shared" si="201"/>
        <v>4.1804214566399994E-3</v>
      </c>
      <c r="N289" s="249">
        <f t="shared" si="201"/>
        <v>1.1983874842368002E-3</v>
      </c>
      <c r="O289" s="249">
        <f t="shared" si="201"/>
        <v>1595.9443737599997</v>
      </c>
      <c r="P289" s="249">
        <f t="shared" si="201"/>
        <v>2.7869476377599997E-2</v>
      </c>
      <c r="Q289" s="249">
        <f t="shared" si="201"/>
        <v>3.901726692864E-3</v>
      </c>
      <c r="R289" s="249">
        <f t="shared" si="201"/>
        <v>4.4591162204159991E-2</v>
      </c>
      <c r="S289" s="249">
        <f t="shared" si="201"/>
        <v>0.47378109841919996</v>
      </c>
      <c r="T289" s="249">
        <f t="shared" si="201"/>
        <v>5.5738952755199989E-3</v>
      </c>
      <c r="U289" s="249">
        <f t="shared" si="201"/>
        <v>234.10360157183999</v>
      </c>
      <c r="V289" s="249">
        <f t="shared" si="201"/>
        <v>4.4591162204159991E-2</v>
      </c>
      <c r="W289" s="249">
        <f t="shared" si="201"/>
        <v>2.2295581102079998E-3</v>
      </c>
      <c r="X289" s="249">
        <f t="shared" si="201"/>
        <v>4.7378109841919987E-2</v>
      </c>
      <c r="Y289" s="249">
        <f t="shared" si="201"/>
        <v>5.0165057479679982E-2</v>
      </c>
      <c r="Z289" s="249">
        <f t="shared" si="201"/>
        <v>61.312848030719984</v>
      </c>
      <c r="AA289" s="249">
        <f t="shared" si="201"/>
        <v>1.6164296299008001E-2</v>
      </c>
      <c r="AB289" s="249">
        <f t="shared" si="201"/>
        <v>2.7869476377599994E-3</v>
      </c>
      <c r="AC289" s="249">
        <f t="shared" si="201"/>
        <v>445.9116220415998</v>
      </c>
      <c r="AD289" s="249">
        <f t="shared" si="201"/>
        <v>2.7869476377599994E-3</v>
      </c>
      <c r="AE289" s="249">
        <f t="shared" si="201"/>
        <v>1.0033011495935993E-2</v>
      </c>
      <c r="AF289" s="249">
        <f t="shared" si="201"/>
        <v>7.8034533857279972E-2</v>
      </c>
    </row>
    <row r="290" spans="1:32" ht="16.5" customHeight="1" x14ac:dyDescent="0.2">
      <c r="A290" s="70">
        <v>42224.437501446759</v>
      </c>
      <c r="B290" s="251">
        <f t="shared" si="148"/>
        <v>812</v>
      </c>
      <c r="C290" s="9">
        <f t="shared" si="149"/>
        <v>20696256</v>
      </c>
      <c r="D290" s="251">
        <f t="shared" si="150"/>
        <v>2358.893058254364</v>
      </c>
      <c r="E290" s="66">
        <f t="shared" si="185"/>
        <v>3.2137420252444415</v>
      </c>
      <c r="F290" s="66">
        <f t="shared" si="185"/>
        <v>2.0620947208732421</v>
      </c>
      <c r="G290" s="68">
        <f t="shared" si="147"/>
        <v>2355.6793162291196</v>
      </c>
      <c r="H290" s="251">
        <f t="shared" ref="H290" si="202">H31*$C31/1000000</f>
        <v>472.32002022911922</v>
      </c>
      <c r="I290" s="249">
        <f t="shared" ref="I290:AF290" si="203">I31*$C31/1000000</f>
        <v>0.67413500743679955</v>
      </c>
      <c r="J290" s="249">
        <f t="shared" si="203"/>
        <v>1.1235583457279995E-2</v>
      </c>
      <c r="K290" s="249">
        <f t="shared" si="203"/>
        <v>2.1347608568831992E-2</v>
      </c>
      <c r="L290" s="249">
        <f t="shared" si="203"/>
        <v>1.6853375185919999</v>
      </c>
      <c r="M290" s="249">
        <f t="shared" si="203"/>
        <v>4.2133437964799996E-3</v>
      </c>
      <c r="N290" s="249">
        <f t="shared" si="203"/>
        <v>1.2078252216576005E-3</v>
      </c>
      <c r="O290" s="249">
        <f t="shared" si="203"/>
        <v>1608.5130163199997</v>
      </c>
      <c r="P290" s="249">
        <f t="shared" si="203"/>
        <v>2.8088958643199997E-2</v>
      </c>
      <c r="Q290" s="249">
        <f t="shared" si="203"/>
        <v>3.932454210048E-3</v>
      </c>
      <c r="R290" s="249">
        <f t="shared" si="203"/>
        <v>4.4942333829119982E-2</v>
      </c>
      <c r="S290" s="249">
        <f t="shared" si="203"/>
        <v>0.4775122969344</v>
      </c>
      <c r="T290" s="249">
        <f t="shared" si="203"/>
        <v>5.6177917286399977E-3</v>
      </c>
      <c r="U290" s="249">
        <f t="shared" si="203"/>
        <v>235.94725260288001</v>
      </c>
      <c r="V290" s="249">
        <f t="shared" si="203"/>
        <v>4.4942333829119982E-2</v>
      </c>
      <c r="W290" s="249">
        <f t="shared" si="203"/>
        <v>2.2471166914560005E-3</v>
      </c>
      <c r="X290" s="249">
        <f t="shared" si="203"/>
        <v>4.7751229693439978E-2</v>
      </c>
      <c r="Y290" s="249">
        <f t="shared" si="203"/>
        <v>5.0560125557759981E-2</v>
      </c>
      <c r="Z290" s="249">
        <f t="shared" si="203"/>
        <v>61.795709015039975</v>
      </c>
      <c r="AA290" s="249">
        <f t="shared" si="203"/>
        <v>1.6291596013056003E-2</v>
      </c>
      <c r="AB290" s="249">
        <f t="shared" si="203"/>
        <v>2.8088958643199989E-3</v>
      </c>
      <c r="AC290" s="249">
        <f t="shared" si="203"/>
        <v>449.42333829119974</v>
      </c>
      <c r="AD290" s="249">
        <f t="shared" si="203"/>
        <v>2.8088958643199989E-3</v>
      </c>
      <c r="AE290" s="249">
        <f t="shared" si="203"/>
        <v>1.0112025111551992E-2</v>
      </c>
      <c r="AF290" s="249">
        <f t="shared" si="203"/>
        <v>7.8649084200959979E-2</v>
      </c>
    </row>
    <row r="291" spans="1:32" ht="16.5" customHeight="1" x14ac:dyDescent="0.2">
      <c r="A291" s="70">
        <v>42224.447918171296</v>
      </c>
      <c r="B291" s="251">
        <f t="shared" si="148"/>
        <v>812</v>
      </c>
      <c r="C291" s="9">
        <f t="shared" si="149"/>
        <v>20696256</v>
      </c>
      <c r="D291" s="251">
        <f t="shared" si="150"/>
        <v>2318.2224882844612</v>
      </c>
      <c r="E291" s="66">
        <f t="shared" si="185"/>
        <v>3.1583326799816058</v>
      </c>
      <c r="F291" s="66">
        <f t="shared" si="185"/>
        <v>2.0265413636168059</v>
      </c>
      <c r="G291" s="68">
        <f t="shared" si="147"/>
        <v>2315.0641556044793</v>
      </c>
      <c r="H291" s="251">
        <f t="shared" ref="H291" si="204">H32*$C32/1000000</f>
        <v>431.70485960447928</v>
      </c>
      <c r="I291" s="249">
        <f t="shared" ref="I291:AF291" si="205">I32*$C32/1000000</f>
        <v>0.66251199006719941</v>
      </c>
      <c r="J291" s="249">
        <f t="shared" si="205"/>
        <v>1.1041866501119995E-2</v>
      </c>
      <c r="K291" s="249">
        <f t="shared" si="205"/>
        <v>2.0979546352127992E-2</v>
      </c>
      <c r="L291" s="249">
        <f t="shared" si="205"/>
        <v>1.6562799751679997</v>
      </c>
      <c r="M291" s="249">
        <f t="shared" si="205"/>
        <v>4.1406999379199998E-3</v>
      </c>
      <c r="N291" s="249">
        <f t="shared" si="205"/>
        <v>1.1870006488704005E-3</v>
      </c>
      <c r="O291" s="249">
        <f t="shared" si="205"/>
        <v>1580.7800332799995</v>
      </c>
      <c r="P291" s="249">
        <f t="shared" si="205"/>
        <v>2.7604666252799993E-2</v>
      </c>
      <c r="Q291" s="249">
        <f t="shared" si="205"/>
        <v>3.864653275392E-3</v>
      </c>
      <c r="R291" s="249">
        <f t="shared" si="205"/>
        <v>4.4167466004479981E-2</v>
      </c>
      <c r="S291" s="249">
        <f t="shared" si="205"/>
        <v>0.4692793262976</v>
      </c>
      <c r="T291" s="249">
        <f t="shared" si="205"/>
        <v>5.5209332505599977E-3</v>
      </c>
      <c r="U291" s="249">
        <f t="shared" si="205"/>
        <v>231.87919652351999</v>
      </c>
      <c r="V291" s="249">
        <f t="shared" si="205"/>
        <v>4.4167466004479981E-2</v>
      </c>
      <c r="W291" s="249">
        <f t="shared" si="205"/>
        <v>2.2083733002240002E-3</v>
      </c>
      <c r="X291" s="249">
        <f t="shared" si="205"/>
        <v>4.6927932629759979E-2</v>
      </c>
      <c r="Y291" s="249">
        <f t="shared" si="205"/>
        <v>4.9688399255039983E-2</v>
      </c>
      <c r="Z291" s="249">
        <f t="shared" si="205"/>
        <v>60.730265756159966</v>
      </c>
      <c r="AA291" s="249">
        <f t="shared" si="205"/>
        <v>1.6010706426624003E-2</v>
      </c>
      <c r="AB291" s="249">
        <f t="shared" si="205"/>
        <v>2.7604666252799988E-3</v>
      </c>
      <c r="AC291" s="249">
        <f t="shared" si="205"/>
        <v>441.67466004479974</v>
      </c>
      <c r="AD291" s="249">
        <f t="shared" si="205"/>
        <v>2.7604666252799988E-3</v>
      </c>
      <c r="AE291" s="249">
        <f t="shared" si="205"/>
        <v>9.9376798510079911E-3</v>
      </c>
      <c r="AF291" s="249">
        <f t="shared" si="205"/>
        <v>7.7293065507839973E-2</v>
      </c>
    </row>
    <row r="292" spans="1:32" ht="16.5" customHeight="1" x14ac:dyDescent="0.2">
      <c r="A292" s="70">
        <v>42224.458334895833</v>
      </c>
      <c r="B292" s="251">
        <f t="shared" si="148"/>
        <v>832</v>
      </c>
      <c r="C292" s="9">
        <f t="shared" si="149"/>
        <v>21206016.000000004</v>
      </c>
      <c r="D292" s="251">
        <f t="shared" si="150"/>
        <v>2333.6492562040803</v>
      </c>
      <c r="E292" s="66">
        <f t="shared" si="185"/>
        <v>3.1793500178399232</v>
      </c>
      <c r="F292" s="66">
        <f t="shared" si="185"/>
        <v>2.0400271198175237</v>
      </c>
      <c r="G292" s="68">
        <f t="shared" si="147"/>
        <v>2330.4699061862393</v>
      </c>
      <c r="H292" s="251">
        <f t="shared" ref="H292" si="206">H33*$C33/1000000</f>
        <v>400.72245018623926</v>
      </c>
      <c r="I292" s="249">
        <f t="shared" ref="I292:AF292" si="207">I33*$C33/1000000</f>
        <v>0.66692072079359954</v>
      </c>
      <c r="J292" s="249">
        <f t="shared" si="207"/>
        <v>1.1115345346559996E-2</v>
      </c>
      <c r="K292" s="249">
        <f t="shared" si="207"/>
        <v>2.1119156158463992E-2</v>
      </c>
      <c r="L292" s="249">
        <f t="shared" si="207"/>
        <v>1.667301801984</v>
      </c>
      <c r="M292" s="249">
        <f t="shared" si="207"/>
        <v>4.1682545049600015E-3</v>
      </c>
      <c r="N292" s="249">
        <f t="shared" si="207"/>
        <v>1.1948996247552006E-3</v>
      </c>
      <c r="O292" s="249">
        <f t="shared" si="207"/>
        <v>1591.2994406399998</v>
      </c>
      <c r="P292" s="249">
        <f t="shared" si="207"/>
        <v>2.7788363366400001E-2</v>
      </c>
      <c r="Q292" s="249">
        <f t="shared" si="207"/>
        <v>3.8903708712960004E-3</v>
      </c>
      <c r="R292" s="249">
        <f t="shared" si="207"/>
        <v>4.4461381386239986E-2</v>
      </c>
      <c r="S292" s="249">
        <f t="shared" si="207"/>
        <v>0.47240217722880007</v>
      </c>
      <c r="T292" s="249">
        <f t="shared" si="207"/>
        <v>5.5576726732799982E-3</v>
      </c>
      <c r="U292" s="249">
        <f t="shared" si="207"/>
        <v>233.42225227776007</v>
      </c>
      <c r="V292" s="249">
        <f t="shared" si="207"/>
        <v>4.4461381386239986E-2</v>
      </c>
      <c r="W292" s="249">
        <f t="shared" si="207"/>
        <v>2.2230690693120008E-3</v>
      </c>
      <c r="X292" s="249">
        <f t="shared" si="207"/>
        <v>4.7240217722879986E-2</v>
      </c>
      <c r="Y292" s="249">
        <f t="shared" si="207"/>
        <v>5.0019054059519986E-2</v>
      </c>
      <c r="Z292" s="249">
        <f t="shared" si="207"/>
        <v>61.134399406079979</v>
      </c>
      <c r="AA292" s="249">
        <f t="shared" si="207"/>
        <v>1.6117250752512004E-2</v>
      </c>
      <c r="AB292" s="249">
        <f t="shared" si="207"/>
        <v>2.7788363366399991E-3</v>
      </c>
      <c r="AC292" s="249">
        <f t="shared" si="207"/>
        <v>444.61381386239975</v>
      </c>
      <c r="AD292" s="249">
        <f t="shared" si="207"/>
        <v>2.7788363366399991E-3</v>
      </c>
      <c r="AE292" s="249">
        <f t="shared" si="207"/>
        <v>1.0003810811903994E-2</v>
      </c>
      <c r="AF292" s="249">
        <f t="shared" si="207"/>
        <v>7.7807417425919997E-2</v>
      </c>
    </row>
    <row r="293" spans="1:32" ht="16.5" customHeight="1" x14ac:dyDescent="0.2">
      <c r="A293" s="70">
        <v>42224.46875162037</v>
      </c>
      <c r="B293" s="251">
        <f t="shared" si="148"/>
        <v>822</v>
      </c>
      <c r="C293" s="9">
        <f t="shared" si="149"/>
        <v>20951136.000000004</v>
      </c>
      <c r="D293" s="251">
        <f t="shared" si="150"/>
        <v>2264.4291482011176</v>
      </c>
      <c r="E293" s="66">
        <f t="shared" si="185"/>
        <v>3.0850449499172163</v>
      </c>
      <c r="F293" s="66">
        <f t="shared" si="185"/>
        <v>1.979516356605217</v>
      </c>
      <c r="G293" s="68">
        <f t="shared" si="147"/>
        <v>2261.3441032511996</v>
      </c>
      <c r="H293" s="251">
        <f t="shared" ref="H293" si="208">H34*$C34/1000000</f>
        <v>354.79072725119926</v>
      </c>
      <c r="I293" s="249">
        <f t="shared" ref="I293:AF293" si="209">I34*$C34/1000000</f>
        <v>0.64713868876799951</v>
      </c>
      <c r="J293" s="249">
        <f t="shared" si="209"/>
        <v>1.0785644812799996E-2</v>
      </c>
      <c r="K293" s="249">
        <f t="shared" si="209"/>
        <v>2.0492725144319993E-2</v>
      </c>
      <c r="L293" s="249">
        <f t="shared" si="209"/>
        <v>1.6178467219199999</v>
      </c>
      <c r="M293" s="249">
        <f t="shared" si="209"/>
        <v>4.044616804800001E-3</v>
      </c>
      <c r="N293" s="249">
        <f t="shared" si="209"/>
        <v>1.1594568173760008E-3</v>
      </c>
      <c r="O293" s="249">
        <f t="shared" si="209"/>
        <v>1544.0987231999998</v>
      </c>
      <c r="P293" s="249">
        <f t="shared" si="209"/>
        <v>2.6964112032000002E-2</v>
      </c>
      <c r="Q293" s="249">
        <f t="shared" si="209"/>
        <v>3.7749756844800007E-3</v>
      </c>
      <c r="R293" s="249">
        <f t="shared" si="209"/>
        <v>4.3142579251199985E-2</v>
      </c>
      <c r="S293" s="249">
        <f t="shared" si="209"/>
        <v>0.45838990454400003</v>
      </c>
      <c r="T293" s="249">
        <f t="shared" si="209"/>
        <v>5.3928224063999981E-3</v>
      </c>
      <c r="U293" s="249">
        <f t="shared" si="209"/>
        <v>226.49854106880005</v>
      </c>
      <c r="V293" s="249">
        <f t="shared" si="209"/>
        <v>4.3142579251199985E-2</v>
      </c>
      <c r="W293" s="249">
        <f t="shared" si="209"/>
        <v>2.1571289625600008E-3</v>
      </c>
      <c r="X293" s="249">
        <f t="shared" si="209"/>
        <v>4.5838990454399979E-2</v>
      </c>
      <c r="Y293" s="249">
        <f t="shared" si="209"/>
        <v>4.8535401657599987E-2</v>
      </c>
      <c r="Z293" s="249">
        <f t="shared" si="209"/>
        <v>59.32104647039997</v>
      </c>
      <c r="AA293" s="249">
        <f t="shared" si="209"/>
        <v>1.5639184978560004E-2</v>
      </c>
      <c r="AB293" s="249">
        <f t="shared" si="209"/>
        <v>2.696411203199999E-3</v>
      </c>
      <c r="AC293" s="249">
        <f t="shared" si="209"/>
        <v>431.4257925119997</v>
      </c>
      <c r="AD293" s="249">
        <f t="shared" si="209"/>
        <v>2.696411203199999E-3</v>
      </c>
      <c r="AE293" s="249">
        <f t="shared" si="209"/>
        <v>9.7070803315199936E-3</v>
      </c>
      <c r="AF293" s="249">
        <f t="shared" si="209"/>
        <v>7.5499513689599992E-2</v>
      </c>
    </row>
    <row r="294" spans="1:32" ht="16.5" customHeight="1" x14ac:dyDescent="0.2">
      <c r="A294" s="70">
        <v>42224.479168344908</v>
      </c>
      <c r="B294" s="251">
        <f t="shared" si="148"/>
        <v>812</v>
      </c>
      <c r="C294" s="9">
        <f t="shared" si="149"/>
        <v>20696256</v>
      </c>
      <c r="D294" s="251">
        <f t="shared" si="150"/>
        <v>2196.210778374752</v>
      </c>
      <c r="E294" s="66">
        <f t="shared" si="185"/>
        <v>2.9921046441930996</v>
      </c>
      <c r="F294" s="66">
        <f t="shared" si="185"/>
        <v>1.9198812918475003</v>
      </c>
      <c r="G294" s="68">
        <f t="shared" si="147"/>
        <v>2193.2186737305592</v>
      </c>
      <c r="H294" s="251">
        <f t="shared" ref="H294" si="210">H35*$C35/1000000</f>
        <v>309.85937773055917</v>
      </c>
      <c r="I294" s="249">
        <f t="shared" ref="I294:AF294" si="211">I35*$C35/1000000</f>
        <v>0.62764293795839954</v>
      </c>
      <c r="J294" s="249">
        <f t="shared" si="211"/>
        <v>1.0460715632639993E-2</v>
      </c>
      <c r="K294" s="249">
        <f t="shared" si="211"/>
        <v>1.9875359702015989E-2</v>
      </c>
      <c r="L294" s="249">
        <f t="shared" si="211"/>
        <v>1.5691073448959996</v>
      </c>
      <c r="M294" s="249">
        <f t="shared" si="211"/>
        <v>3.9227683622400002E-3</v>
      </c>
      <c r="N294" s="249">
        <f t="shared" si="211"/>
        <v>1.1245269305088007E-3</v>
      </c>
      <c r="O294" s="249">
        <f t="shared" si="211"/>
        <v>1497.5810841599994</v>
      </c>
      <c r="P294" s="249">
        <f t="shared" si="211"/>
        <v>2.6151789081599992E-2</v>
      </c>
      <c r="Q294" s="249">
        <f t="shared" si="211"/>
        <v>3.6612504714240001E-3</v>
      </c>
      <c r="R294" s="249">
        <f t="shared" si="211"/>
        <v>4.1842862530559972E-2</v>
      </c>
      <c r="S294" s="249">
        <f t="shared" si="211"/>
        <v>0.44458041438719997</v>
      </c>
      <c r="T294" s="249">
        <f t="shared" si="211"/>
        <v>5.2303578163199966E-3</v>
      </c>
      <c r="U294" s="249">
        <f t="shared" si="211"/>
        <v>219.67502828543999</v>
      </c>
      <c r="V294" s="249">
        <f t="shared" si="211"/>
        <v>4.1842862530559972E-2</v>
      </c>
      <c r="W294" s="249">
        <f t="shared" si="211"/>
        <v>2.0921431265280002E-3</v>
      </c>
      <c r="X294" s="249">
        <f t="shared" si="211"/>
        <v>4.4458041438719974E-2</v>
      </c>
      <c r="Y294" s="249">
        <f t="shared" si="211"/>
        <v>4.7073220346879975E-2</v>
      </c>
      <c r="Z294" s="249">
        <f t="shared" si="211"/>
        <v>57.533935979519953</v>
      </c>
      <c r="AA294" s="249">
        <f t="shared" si="211"/>
        <v>1.5168037667328002E-2</v>
      </c>
      <c r="AB294" s="249">
        <f t="shared" si="211"/>
        <v>2.6151789081599983E-3</v>
      </c>
      <c r="AC294" s="249">
        <f t="shared" si="211"/>
        <v>418.42862530559961</v>
      </c>
      <c r="AD294" s="249">
        <f t="shared" si="211"/>
        <v>2.6151789081599983E-3</v>
      </c>
      <c r="AE294" s="249">
        <f t="shared" si="211"/>
        <v>9.4146440693759926E-3</v>
      </c>
      <c r="AF294" s="249">
        <f t="shared" si="211"/>
        <v>7.3225009428479981E-2</v>
      </c>
    </row>
    <row r="295" spans="1:32" ht="16.5" customHeight="1" x14ac:dyDescent="0.2">
      <c r="A295" s="70">
        <v>42224.489585069445</v>
      </c>
      <c r="B295" s="251">
        <f t="shared" si="148"/>
        <v>832</v>
      </c>
      <c r="C295" s="9">
        <f t="shared" si="149"/>
        <v>21206016.000000004</v>
      </c>
      <c r="D295" s="251">
        <f t="shared" si="150"/>
        <v>2208.6323317645752</v>
      </c>
      <c r="E295" s="66">
        <f t="shared" si="185"/>
        <v>3.0090276954556407</v>
      </c>
      <c r="F295" s="66">
        <f t="shared" si="185"/>
        <v>1.9307399526844409</v>
      </c>
      <c r="G295" s="68">
        <f t="shared" si="147"/>
        <v>2205.6233040691195</v>
      </c>
      <c r="H295" s="251">
        <f t="shared" ref="H295" si="212">H36*$C36/1000000</f>
        <v>275.87584806911894</v>
      </c>
      <c r="I295" s="249">
        <f t="shared" ref="I295:AF295" si="213">I36*$C36/1000000</f>
        <v>0.63119282503679963</v>
      </c>
      <c r="J295" s="249">
        <f t="shared" si="213"/>
        <v>1.0519880417279994E-2</v>
      </c>
      <c r="K295" s="249">
        <f t="shared" si="213"/>
        <v>1.9987772792831995E-2</v>
      </c>
      <c r="L295" s="249">
        <f t="shared" si="213"/>
        <v>1.5779820625919998</v>
      </c>
      <c r="M295" s="249">
        <f t="shared" si="213"/>
        <v>3.9449551564800008E-3</v>
      </c>
      <c r="N295" s="249">
        <f t="shared" si="213"/>
        <v>1.1308871448576009E-3</v>
      </c>
      <c r="O295" s="249">
        <f t="shared" si="213"/>
        <v>1506.0512563199998</v>
      </c>
      <c r="P295" s="249">
        <f t="shared" si="213"/>
        <v>2.6299701043199997E-2</v>
      </c>
      <c r="Q295" s="249">
        <f t="shared" si="213"/>
        <v>3.6819581460480009E-3</v>
      </c>
      <c r="R295" s="249">
        <f t="shared" si="213"/>
        <v>4.2079521669119976E-2</v>
      </c>
      <c r="S295" s="249">
        <f t="shared" si="213"/>
        <v>0.44709491773440008</v>
      </c>
      <c r="T295" s="249">
        <f t="shared" si="213"/>
        <v>5.259940208639997E-3</v>
      </c>
      <c r="U295" s="249">
        <f t="shared" si="213"/>
        <v>220.91748876288005</v>
      </c>
      <c r="V295" s="249">
        <f t="shared" si="213"/>
        <v>4.2079521669119976E-2</v>
      </c>
      <c r="W295" s="249">
        <f t="shared" si="213"/>
        <v>2.1039760834560008E-3</v>
      </c>
      <c r="X295" s="249">
        <f t="shared" si="213"/>
        <v>4.4709491773439976E-2</v>
      </c>
      <c r="Y295" s="249">
        <f t="shared" si="213"/>
        <v>4.7339461877759982E-2</v>
      </c>
      <c r="Z295" s="249">
        <f t="shared" si="213"/>
        <v>57.859342295039959</v>
      </c>
      <c r="AA295" s="249">
        <f t="shared" si="213"/>
        <v>1.5253826605056005E-2</v>
      </c>
      <c r="AB295" s="249">
        <f t="shared" si="213"/>
        <v>2.6299701043199985E-3</v>
      </c>
      <c r="AC295" s="249">
        <f t="shared" si="213"/>
        <v>420.79521669119964</v>
      </c>
      <c r="AD295" s="249">
        <f t="shared" si="213"/>
        <v>2.6299701043199985E-3</v>
      </c>
      <c r="AE295" s="249">
        <f t="shared" si="213"/>
        <v>9.4678923755519961E-3</v>
      </c>
      <c r="AF295" s="249">
        <f t="shared" si="213"/>
        <v>7.3639162920959997E-2</v>
      </c>
    </row>
    <row r="296" spans="1:32" ht="16.5" customHeight="1" x14ac:dyDescent="0.2">
      <c r="A296" s="70">
        <v>42224.500001793982</v>
      </c>
      <c r="B296" s="251">
        <f t="shared" si="148"/>
        <v>822</v>
      </c>
      <c r="C296" s="9">
        <f t="shared" si="149"/>
        <v>20951136.000000004</v>
      </c>
      <c r="D296" s="251">
        <f t="shared" si="150"/>
        <v>2140.9148310265105</v>
      </c>
      <c r="E296" s="66">
        <f t="shared" si="185"/>
        <v>2.9167697708308231</v>
      </c>
      <c r="F296" s="66">
        <f t="shared" si="185"/>
        <v>1.8715427371540232</v>
      </c>
      <c r="G296" s="68">
        <f t="shared" si="147"/>
        <v>2137.9980612556792</v>
      </c>
      <c r="H296" s="251">
        <f t="shared" ref="H296" si="214">H37*$C37/1000000</f>
        <v>231.44468525567859</v>
      </c>
      <c r="I296" s="249">
        <f t="shared" ref="I296:AF296" si="215">I37*$C37/1000000</f>
        <v>0.61184021483519968</v>
      </c>
      <c r="J296" s="249">
        <f t="shared" si="215"/>
        <v>1.0197336913919995E-2</v>
      </c>
      <c r="K296" s="249">
        <f t="shared" si="215"/>
        <v>1.9374940136447992E-2</v>
      </c>
      <c r="L296" s="249">
        <f t="shared" si="215"/>
        <v>1.5296005370879997</v>
      </c>
      <c r="M296" s="249">
        <f t="shared" si="215"/>
        <v>3.8240013427200009E-3</v>
      </c>
      <c r="N296" s="249">
        <f t="shared" si="215"/>
        <v>1.0962137182464009E-3</v>
      </c>
      <c r="O296" s="249">
        <f t="shared" si="215"/>
        <v>1459.8751564799995</v>
      </c>
      <c r="P296" s="249">
        <f t="shared" si="215"/>
        <v>2.5493342284799998E-2</v>
      </c>
      <c r="Q296" s="249">
        <f t="shared" si="215"/>
        <v>3.5690679198720006E-3</v>
      </c>
      <c r="R296" s="249">
        <f t="shared" si="215"/>
        <v>4.0789347655679979E-2</v>
      </c>
      <c r="S296" s="249">
        <f t="shared" si="215"/>
        <v>0.43338681884160002</v>
      </c>
      <c r="T296" s="249">
        <f t="shared" si="215"/>
        <v>5.0986684569599974E-3</v>
      </c>
      <c r="U296" s="249">
        <f t="shared" si="215"/>
        <v>214.14407519232006</v>
      </c>
      <c r="V296" s="249">
        <f t="shared" si="215"/>
        <v>4.0789347655679979E-2</v>
      </c>
      <c r="W296" s="249">
        <f t="shared" si="215"/>
        <v>2.0394673827840008E-3</v>
      </c>
      <c r="X296" s="249">
        <f t="shared" si="215"/>
        <v>4.3338681884159971E-2</v>
      </c>
      <c r="Y296" s="249">
        <f t="shared" si="215"/>
        <v>4.5888016112639984E-2</v>
      </c>
      <c r="Z296" s="249">
        <f t="shared" si="215"/>
        <v>56.085353026559957</v>
      </c>
      <c r="AA296" s="249">
        <f t="shared" si="215"/>
        <v>1.4786138525184006E-2</v>
      </c>
      <c r="AB296" s="249">
        <f t="shared" si="215"/>
        <v>2.5493342284799987E-3</v>
      </c>
      <c r="AC296" s="249">
        <f t="shared" si="215"/>
        <v>407.89347655679967</v>
      </c>
      <c r="AD296" s="249">
        <f t="shared" si="215"/>
        <v>2.5493342284799987E-3</v>
      </c>
      <c r="AE296" s="249">
        <f t="shared" si="215"/>
        <v>9.1776032225279955E-3</v>
      </c>
      <c r="AF296" s="249">
        <f t="shared" si="215"/>
        <v>7.138135839743999E-2</v>
      </c>
    </row>
    <row r="297" spans="1:32" ht="16.5" customHeight="1" x14ac:dyDescent="0.2">
      <c r="A297" s="70">
        <v>42224.510418518519</v>
      </c>
      <c r="B297" s="251">
        <f t="shared" si="148"/>
        <v>812</v>
      </c>
      <c r="C297" s="9">
        <f t="shared" si="149"/>
        <v>20696256</v>
      </c>
      <c r="D297" s="251">
        <f t="shared" si="150"/>
        <v>2074.1990684650441</v>
      </c>
      <c r="E297" s="66">
        <f t="shared" ref="E297:AF297" si="216">E38*$C38/1000000</f>
        <v>2.8258766084045934</v>
      </c>
      <c r="F297" s="66">
        <f t="shared" si="216"/>
        <v>1.8132212200781943</v>
      </c>
      <c r="G297" s="68">
        <f t="shared" si="147"/>
        <v>2071.3731918566386</v>
      </c>
      <c r="H297" s="251">
        <f t="shared" ref="H297" si="217">H38*$C38/1000000</f>
        <v>188.01389585663856</v>
      </c>
      <c r="I297" s="66">
        <f t="shared" si="216"/>
        <v>0.59277388584959956</v>
      </c>
      <c r="J297" s="66">
        <f t="shared" si="216"/>
        <v>9.8795647641599944E-3</v>
      </c>
      <c r="K297" s="66">
        <f t="shared" si="216"/>
        <v>1.8771173051903994E-2</v>
      </c>
      <c r="L297" s="66">
        <f t="shared" si="216"/>
        <v>1.4819347146239996</v>
      </c>
      <c r="M297" s="66">
        <f t="shared" si="216"/>
        <v>3.7048367865600003E-3</v>
      </c>
      <c r="N297" s="66">
        <f t="shared" si="216"/>
        <v>1.0620532121472009E-3</v>
      </c>
      <c r="O297" s="66">
        <f t="shared" si="216"/>
        <v>1414.3821350399992</v>
      </c>
      <c r="P297" s="66">
        <f t="shared" si="216"/>
        <v>2.4698911910399992E-2</v>
      </c>
      <c r="Q297" s="66">
        <f t="shared" si="216"/>
        <v>3.4578476674559998E-3</v>
      </c>
      <c r="R297" s="66">
        <f t="shared" si="216"/>
        <v>3.9518259056639977E-2</v>
      </c>
      <c r="S297" s="66">
        <f t="shared" si="216"/>
        <v>0.41988150247679995</v>
      </c>
      <c r="T297" s="66">
        <f t="shared" si="216"/>
        <v>4.9397823820799972E-3</v>
      </c>
      <c r="U297" s="66">
        <f t="shared" si="216"/>
        <v>207.47086004736002</v>
      </c>
      <c r="V297" s="66">
        <f t="shared" si="216"/>
        <v>3.9518259056639977E-2</v>
      </c>
      <c r="W297" s="66">
        <f t="shared" si="216"/>
        <v>1.9759129528320006E-3</v>
      </c>
      <c r="X297" s="66">
        <f t="shared" si="216"/>
        <v>4.1988150247679962E-2</v>
      </c>
      <c r="Y297" s="66">
        <f t="shared" si="216"/>
        <v>4.4458041438719974E-2</v>
      </c>
      <c r="Z297" s="66">
        <f t="shared" si="216"/>
        <v>54.33760620287994</v>
      </c>
      <c r="AA297" s="66">
        <f t="shared" si="216"/>
        <v>1.4325368908032002E-2</v>
      </c>
      <c r="AB297" s="66">
        <f t="shared" si="216"/>
        <v>2.4698911910399986E-3</v>
      </c>
      <c r="AC297" s="66">
        <f t="shared" si="216"/>
        <v>395.1825905663996</v>
      </c>
      <c r="AD297" s="66">
        <f t="shared" si="216"/>
        <v>2.4698911910399986E-3</v>
      </c>
      <c r="AE297" s="66">
        <f t="shared" si="216"/>
        <v>8.8916082877439923E-3</v>
      </c>
      <c r="AF297" s="66">
        <f t="shared" si="216"/>
        <v>6.915695334911999E-2</v>
      </c>
    </row>
    <row r="298" spans="1:32" ht="16.5" customHeight="1" x14ac:dyDescent="0.2">
      <c r="A298" s="70">
        <v>42224.520835243056</v>
      </c>
      <c r="B298" s="251">
        <f t="shared" si="148"/>
        <v>802</v>
      </c>
      <c r="C298" s="9">
        <f t="shared" si="149"/>
        <v>20441376</v>
      </c>
      <c r="D298" s="251">
        <f t="shared" si="150"/>
        <v>2008.4850440801777</v>
      </c>
      <c r="E298" s="66">
        <f t="shared" ref="E298:AF298" si="218">E39*$C39/1000000</f>
        <v>2.7363482081769601</v>
      </c>
      <c r="F298" s="66">
        <f t="shared" si="218"/>
        <v>1.7557754014569602</v>
      </c>
      <c r="G298" s="68">
        <f t="shared" si="147"/>
        <v>2005.7486958720001</v>
      </c>
      <c r="H298" s="251">
        <f t="shared" ref="H298" si="219">H39*$C39/1000000</f>
        <v>145.583479872</v>
      </c>
      <c r="I298" s="66">
        <f t="shared" si="218"/>
        <v>0.57399383807999993</v>
      </c>
      <c r="J298" s="66">
        <f t="shared" si="218"/>
        <v>9.5665639679999998E-3</v>
      </c>
      <c r="K298" s="66">
        <f t="shared" si="218"/>
        <v>1.81764715392E-2</v>
      </c>
      <c r="L298" s="66">
        <f t="shared" si="218"/>
        <v>1.4349845951999998</v>
      </c>
      <c r="M298" s="66">
        <f t="shared" si="218"/>
        <v>3.5874614879999995E-3</v>
      </c>
      <c r="N298" s="66">
        <f t="shared" si="218"/>
        <v>1.0284056265599997E-3</v>
      </c>
      <c r="O298" s="66">
        <f t="shared" si="218"/>
        <v>1369.5721920000001</v>
      </c>
      <c r="P298" s="66">
        <f t="shared" si="218"/>
        <v>2.3916409920000003E-2</v>
      </c>
      <c r="Q298" s="66">
        <f t="shared" si="218"/>
        <v>3.3482973888000001E-3</v>
      </c>
      <c r="R298" s="66">
        <f t="shared" si="218"/>
        <v>3.8266255871999999E-2</v>
      </c>
      <c r="S298" s="66">
        <f t="shared" si="218"/>
        <v>0.40657896864000004</v>
      </c>
      <c r="T298" s="66">
        <f t="shared" si="218"/>
        <v>4.7832819839999999E-3</v>
      </c>
      <c r="U298" s="66">
        <f t="shared" si="218"/>
        <v>200.89784332799999</v>
      </c>
      <c r="V298" s="66">
        <f t="shared" si="218"/>
        <v>3.8266255871999999E-2</v>
      </c>
      <c r="W298" s="66">
        <f t="shared" si="218"/>
        <v>1.9133127936000001E-3</v>
      </c>
      <c r="X298" s="66">
        <f t="shared" si="218"/>
        <v>4.0657896863999995E-2</v>
      </c>
      <c r="Y298" s="66">
        <f t="shared" si="218"/>
        <v>4.3049537855999992E-2</v>
      </c>
      <c r="Z298" s="66">
        <f t="shared" si="218"/>
        <v>52.61610182399999</v>
      </c>
      <c r="AA298" s="66">
        <f t="shared" si="218"/>
        <v>1.3871517753600002E-2</v>
      </c>
      <c r="AB298" s="66">
        <f t="shared" si="218"/>
        <v>2.3916409919999999E-3</v>
      </c>
      <c r="AC298" s="66">
        <f t="shared" si="218"/>
        <v>382.66255871999999</v>
      </c>
      <c r="AD298" s="66">
        <f t="shared" si="218"/>
        <v>2.3916409919999999E-3</v>
      </c>
      <c r="AE298" s="66">
        <f t="shared" si="218"/>
        <v>8.6099075711999987E-3</v>
      </c>
      <c r="AF298" s="66">
        <f t="shared" si="218"/>
        <v>6.6965947775999998E-2</v>
      </c>
    </row>
    <row r="299" spans="1:32" ht="16.5" customHeight="1" x14ac:dyDescent="0.2">
      <c r="A299" s="70">
        <v>42224.531251967594</v>
      </c>
      <c r="B299" s="251">
        <f t="shared" si="148"/>
        <v>792</v>
      </c>
      <c r="C299" s="9">
        <f t="shared" si="149"/>
        <v>20186496</v>
      </c>
      <c r="D299" s="251">
        <f t="shared" si="150"/>
        <v>1975.984092165321</v>
      </c>
      <c r="E299" s="66">
        <f t="shared" ref="E299:AF299" si="220">E40*$C40/1000000</f>
        <v>2.6760537141212146</v>
      </c>
      <c r="F299" s="66">
        <f t="shared" si="220"/>
        <v>1.7170874928092146</v>
      </c>
      <c r="G299" s="68">
        <f t="shared" si="147"/>
        <v>1973.3080384512</v>
      </c>
      <c r="H299" s="251">
        <f t="shared" ref="H299" si="221">H40*$C40/1000000</f>
        <v>136.33690245119971</v>
      </c>
      <c r="I299" s="66">
        <f t="shared" si="220"/>
        <v>0.56134608076799986</v>
      </c>
      <c r="J299" s="66">
        <f t="shared" si="220"/>
        <v>9.3557680127999993E-3</v>
      </c>
      <c r="K299" s="66">
        <f t="shared" si="220"/>
        <v>1.7775959224319998E-2</v>
      </c>
      <c r="L299" s="66">
        <f t="shared" si="220"/>
        <v>1.4033652019199998</v>
      </c>
      <c r="M299" s="66">
        <f t="shared" si="220"/>
        <v>3.5084130047999995E-3</v>
      </c>
      <c r="N299" s="66">
        <f t="shared" si="220"/>
        <v>1.0057450613759999E-3</v>
      </c>
      <c r="O299" s="66">
        <f t="shared" si="220"/>
        <v>1351.1494656000002</v>
      </c>
      <c r="P299" s="66">
        <f t="shared" si="220"/>
        <v>2.3389420032000001E-2</v>
      </c>
      <c r="Q299" s="66">
        <f t="shared" si="220"/>
        <v>3.2745188044799997E-3</v>
      </c>
      <c r="R299" s="66">
        <f t="shared" si="220"/>
        <v>3.7423072051199997E-2</v>
      </c>
      <c r="S299" s="66">
        <f t="shared" si="220"/>
        <v>0.39762014054400002</v>
      </c>
      <c r="T299" s="66">
        <f t="shared" si="220"/>
        <v>4.6778840063999997E-3</v>
      </c>
      <c r="U299" s="66">
        <f t="shared" si="220"/>
        <v>196.47112826879999</v>
      </c>
      <c r="V299" s="66">
        <f t="shared" si="220"/>
        <v>3.7423072051199997E-2</v>
      </c>
      <c r="W299" s="66">
        <f t="shared" si="220"/>
        <v>1.8711536025600001E-3</v>
      </c>
      <c r="X299" s="66">
        <f t="shared" si="220"/>
        <v>3.9762014054399997E-2</v>
      </c>
      <c r="Y299" s="66">
        <f t="shared" si="220"/>
        <v>4.2100956057600003E-2</v>
      </c>
      <c r="Z299" s="66">
        <f t="shared" si="220"/>
        <v>51.4567240704</v>
      </c>
      <c r="AA299" s="66">
        <f t="shared" si="220"/>
        <v>1.3565863618560001E-2</v>
      </c>
      <c r="AB299" s="66">
        <f t="shared" si="220"/>
        <v>2.3389420031999998E-3</v>
      </c>
      <c r="AC299" s="66">
        <f t="shared" si="220"/>
        <v>374.23072051199995</v>
      </c>
      <c r="AD299" s="66">
        <f t="shared" si="220"/>
        <v>2.3389420031999998E-3</v>
      </c>
      <c r="AE299" s="66">
        <f t="shared" si="220"/>
        <v>8.4201912115199999E-3</v>
      </c>
      <c r="AF299" s="66">
        <f t="shared" si="220"/>
        <v>6.5490376089599997E-2</v>
      </c>
    </row>
    <row r="300" spans="1:32" ht="16.5" customHeight="1" x14ac:dyDescent="0.2">
      <c r="A300" s="70">
        <v>42224.541668692131</v>
      </c>
      <c r="B300" s="251">
        <f t="shared" si="148"/>
        <v>792</v>
      </c>
      <c r="C300" s="9">
        <f t="shared" si="149"/>
        <v>20186496</v>
      </c>
      <c r="D300" s="251">
        <f t="shared" si="150"/>
        <v>1968.5265946654313</v>
      </c>
      <c r="E300" s="66">
        <f t="shared" ref="E300:AF300" si="222">E41*$C41/1000000</f>
        <v>2.6498782750302721</v>
      </c>
      <c r="F300" s="66">
        <f t="shared" si="222"/>
        <v>1.700292045526272</v>
      </c>
      <c r="G300" s="68">
        <f t="shared" si="147"/>
        <v>1965.8767163903999</v>
      </c>
      <c r="H300" s="251">
        <f t="shared" ref="H300" si="223">H41*$C41/1000000</f>
        <v>128.90558039040002</v>
      </c>
      <c r="I300" s="66">
        <f t="shared" si="222"/>
        <v>0.55585535385599993</v>
      </c>
      <c r="J300" s="66">
        <f t="shared" si="222"/>
        <v>9.2642558975999986E-3</v>
      </c>
      <c r="K300" s="66">
        <f t="shared" si="222"/>
        <v>1.7602086205439998E-2</v>
      </c>
      <c r="L300" s="66">
        <f t="shared" si="222"/>
        <v>1.38963838464</v>
      </c>
      <c r="M300" s="66">
        <f t="shared" si="222"/>
        <v>3.4740959616000001E-3</v>
      </c>
      <c r="N300" s="66">
        <f t="shared" si="222"/>
        <v>9.9590750899199989E-4</v>
      </c>
      <c r="O300" s="66">
        <f t="shared" si="222"/>
        <v>1349.8036992</v>
      </c>
      <c r="P300" s="66">
        <f t="shared" si="222"/>
        <v>2.3160639744000004E-2</v>
      </c>
      <c r="Q300" s="66">
        <f t="shared" si="222"/>
        <v>3.2424895641599998E-3</v>
      </c>
      <c r="R300" s="66">
        <f t="shared" si="222"/>
        <v>3.7057023590399994E-2</v>
      </c>
      <c r="S300" s="66">
        <f t="shared" si="222"/>
        <v>0.39373087564799997</v>
      </c>
      <c r="T300" s="66">
        <f t="shared" si="222"/>
        <v>4.6321279487999993E-3</v>
      </c>
      <c r="U300" s="66">
        <f t="shared" si="222"/>
        <v>194.54937384959999</v>
      </c>
      <c r="V300" s="66">
        <f t="shared" si="222"/>
        <v>3.7057023590399994E-2</v>
      </c>
      <c r="W300" s="66">
        <f t="shared" si="222"/>
        <v>1.8528511795200002E-3</v>
      </c>
      <c r="X300" s="66">
        <f t="shared" si="222"/>
        <v>3.9373087564799993E-2</v>
      </c>
      <c r="Y300" s="66">
        <f t="shared" si="222"/>
        <v>4.1689151539199998E-2</v>
      </c>
      <c r="Z300" s="66">
        <f t="shared" si="222"/>
        <v>50.953407436800006</v>
      </c>
      <c r="AA300" s="66">
        <f t="shared" si="222"/>
        <v>1.3433171051520001E-2</v>
      </c>
      <c r="AB300" s="66">
        <f t="shared" si="222"/>
        <v>2.3160639743999996E-3</v>
      </c>
      <c r="AC300" s="66">
        <f t="shared" si="222"/>
        <v>370.5702359039999</v>
      </c>
      <c r="AD300" s="66">
        <f t="shared" si="222"/>
        <v>2.3160639743999996E-3</v>
      </c>
      <c r="AE300" s="66">
        <f t="shared" si="222"/>
        <v>8.3378303078399992E-3</v>
      </c>
      <c r="AF300" s="66">
        <f t="shared" si="222"/>
        <v>6.4849791283199981E-2</v>
      </c>
    </row>
    <row r="301" spans="1:32" ht="16.5" customHeight="1" x14ac:dyDescent="0.2">
      <c r="A301" s="70">
        <v>42224.552085416668</v>
      </c>
      <c r="B301" s="251">
        <f t="shared" si="148"/>
        <v>783</v>
      </c>
      <c r="C301" s="9">
        <f t="shared" si="149"/>
        <v>19957104</v>
      </c>
      <c r="D301" s="251">
        <f t="shared" si="150"/>
        <v>1938.7842210613856</v>
      </c>
      <c r="E301" s="66">
        <f t="shared" ref="E301:AF301" si="224">E42*$C42/1000000</f>
        <v>2.5938880309854717</v>
      </c>
      <c r="F301" s="66">
        <f t="shared" si="224"/>
        <v>1.6643659550814722</v>
      </c>
      <c r="G301" s="68">
        <f t="shared" si="147"/>
        <v>1936.1903330304001</v>
      </c>
      <c r="H301" s="251">
        <f t="shared" ref="H301" si="225">H42*$C42/1000000</f>
        <v>120.09386903040033</v>
      </c>
      <c r="I301" s="66">
        <f t="shared" si="224"/>
        <v>0.54411048345599988</v>
      </c>
      <c r="J301" s="66">
        <f t="shared" si="224"/>
        <v>9.0685080575999989E-3</v>
      </c>
      <c r="K301" s="66">
        <f t="shared" si="224"/>
        <v>1.723016530944E-2</v>
      </c>
      <c r="L301" s="66">
        <f t="shared" si="224"/>
        <v>1.3602762086399998</v>
      </c>
      <c r="M301" s="66">
        <f t="shared" si="224"/>
        <v>3.4006905216000007E-3</v>
      </c>
      <c r="N301" s="66">
        <f t="shared" si="224"/>
        <v>9.7486461619199997E-4</v>
      </c>
      <c r="O301" s="66">
        <f t="shared" si="224"/>
        <v>1333.1345472000003</v>
      </c>
      <c r="P301" s="66">
        <f t="shared" si="224"/>
        <v>2.2671270144000007E-2</v>
      </c>
      <c r="Q301" s="66">
        <f t="shared" si="224"/>
        <v>3.1739778201599991E-3</v>
      </c>
      <c r="R301" s="66">
        <f t="shared" si="224"/>
        <v>3.6274032230399995E-2</v>
      </c>
      <c r="S301" s="66">
        <f t="shared" si="224"/>
        <v>0.385411592448</v>
      </c>
      <c r="T301" s="66">
        <f t="shared" si="224"/>
        <v>4.5342540287999994E-3</v>
      </c>
      <c r="U301" s="66">
        <f t="shared" si="224"/>
        <v>190.43866920959996</v>
      </c>
      <c r="V301" s="66">
        <f t="shared" si="224"/>
        <v>3.6274032230399995E-2</v>
      </c>
      <c r="W301" s="66">
        <f t="shared" si="224"/>
        <v>1.8137016115200002E-3</v>
      </c>
      <c r="X301" s="66">
        <f t="shared" si="224"/>
        <v>3.8541159244799991E-2</v>
      </c>
      <c r="Y301" s="66">
        <f t="shared" si="224"/>
        <v>4.0808286259200001E-2</v>
      </c>
      <c r="Z301" s="66">
        <f t="shared" si="224"/>
        <v>49.876794316800002</v>
      </c>
      <c r="AA301" s="66">
        <f t="shared" si="224"/>
        <v>1.3149336683520002E-2</v>
      </c>
      <c r="AB301" s="66">
        <f t="shared" si="224"/>
        <v>2.2671270143999997E-3</v>
      </c>
      <c r="AC301" s="66">
        <f t="shared" si="224"/>
        <v>362.7403223039999</v>
      </c>
      <c r="AD301" s="66">
        <f t="shared" si="224"/>
        <v>2.2671270143999997E-3</v>
      </c>
      <c r="AE301" s="66">
        <f t="shared" si="224"/>
        <v>8.1616572518399995E-3</v>
      </c>
      <c r="AF301" s="66">
        <f t="shared" si="224"/>
        <v>6.347955640319998E-2</v>
      </c>
    </row>
    <row r="302" spans="1:32" ht="16.5" customHeight="1" x14ac:dyDescent="0.2">
      <c r="A302" s="70">
        <v>42224.562502141205</v>
      </c>
      <c r="B302" s="251">
        <f t="shared" si="148"/>
        <v>783</v>
      </c>
      <c r="C302" s="9">
        <f t="shared" si="149"/>
        <v>19957104</v>
      </c>
      <c r="D302" s="251">
        <f t="shared" si="150"/>
        <v>1931.4114678512658</v>
      </c>
      <c r="E302" s="66">
        <f t="shared" ref="E302:AF302" si="226">E43*$C43/1000000</f>
        <v>2.5680100400660155</v>
      </c>
      <c r="F302" s="66">
        <f t="shared" si="226"/>
        <v>1.6477613651540157</v>
      </c>
      <c r="G302" s="68">
        <f t="shared" si="147"/>
        <v>1928.8434578112003</v>
      </c>
      <c r="H302" s="251">
        <f t="shared" ref="H302" si="227">H43*$C43/1000000</f>
        <v>112.74699381120004</v>
      </c>
      <c r="I302" s="66">
        <f t="shared" si="226"/>
        <v>0.53868215116799989</v>
      </c>
      <c r="J302" s="66">
        <f t="shared" si="226"/>
        <v>8.9780358527999978E-3</v>
      </c>
      <c r="K302" s="66">
        <f t="shared" si="226"/>
        <v>1.7058268120319998E-2</v>
      </c>
      <c r="L302" s="66">
        <f t="shared" si="226"/>
        <v>1.3467053779199998</v>
      </c>
      <c r="M302" s="66">
        <f t="shared" si="226"/>
        <v>3.3667634448000007E-3</v>
      </c>
      <c r="N302" s="66">
        <f t="shared" si="226"/>
        <v>9.6513885417600005E-4</v>
      </c>
      <c r="O302" s="66">
        <f t="shared" si="226"/>
        <v>1331.8040736000005</v>
      </c>
      <c r="P302" s="66">
        <f t="shared" si="226"/>
        <v>2.2445089632000006E-2</v>
      </c>
      <c r="Q302" s="66">
        <f t="shared" si="226"/>
        <v>3.1423125484799992E-3</v>
      </c>
      <c r="R302" s="66">
        <f t="shared" si="226"/>
        <v>3.5912143411199991E-2</v>
      </c>
      <c r="S302" s="66">
        <f t="shared" si="226"/>
        <v>0.38156652374399996</v>
      </c>
      <c r="T302" s="66">
        <f t="shared" si="226"/>
        <v>4.4890179263999989E-3</v>
      </c>
      <c r="U302" s="66">
        <f t="shared" si="226"/>
        <v>188.53875290879998</v>
      </c>
      <c r="V302" s="66">
        <f t="shared" si="226"/>
        <v>3.5912143411199991E-2</v>
      </c>
      <c r="W302" s="66">
        <f t="shared" si="226"/>
        <v>1.7956071705600002E-3</v>
      </c>
      <c r="X302" s="66">
        <f t="shared" si="226"/>
        <v>3.8156652374399996E-2</v>
      </c>
      <c r="Y302" s="66">
        <f t="shared" si="226"/>
        <v>4.0401161337600008E-2</v>
      </c>
      <c r="Z302" s="66">
        <f t="shared" si="226"/>
        <v>49.379197190400006</v>
      </c>
      <c r="AA302" s="66">
        <f t="shared" si="226"/>
        <v>1.3018151986560001E-2</v>
      </c>
      <c r="AB302" s="66">
        <f t="shared" si="226"/>
        <v>2.2445089631999995E-3</v>
      </c>
      <c r="AC302" s="66">
        <f t="shared" si="226"/>
        <v>359.12143411199986</v>
      </c>
      <c r="AD302" s="66">
        <f t="shared" si="226"/>
        <v>2.2445089631999995E-3</v>
      </c>
      <c r="AE302" s="66">
        <f t="shared" si="226"/>
        <v>8.0802322675199989E-3</v>
      </c>
      <c r="AF302" s="66">
        <f t="shared" si="226"/>
        <v>6.284625096959999E-2</v>
      </c>
    </row>
    <row r="303" spans="1:32" ht="16.5" customHeight="1" x14ac:dyDescent="0.2">
      <c r="A303" s="70">
        <v>42224.572918865742</v>
      </c>
      <c r="B303" s="251">
        <f t="shared" si="148"/>
        <v>783</v>
      </c>
      <c r="C303" s="9">
        <f t="shared" si="149"/>
        <v>19957104</v>
      </c>
      <c r="D303" s="251">
        <f t="shared" si="150"/>
        <v>1924.0387146411467</v>
      </c>
      <c r="E303" s="66">
        <f t="shared" ref="E303:AF303" si="228">E44*$C44/1000000</f>
        <v>2.5421320491465598</v>
      </c>
      <c r="F303" s="66">
        <f t="shared" si="228"/>
        <v>1.6311567752265599</v>
      </c>
      <c r="G303" s="68">
        <f t="shared" si="147"/>
        <v>1921.4965825920003</v>
      </c>
      <c r="H303" s="251">
        <f t="shared" ref="H303" si="229">H44*$C44/1000000</f>
        <v>105.40011859200034</v>
      </c>
      <c r="I303" s="66">
        <f t="shared" si="228"/>
        <v>0.53325381887999979</v>
      </c>
      <c r="J303" s="66">
        <f t="shared" si="228"/>
        <v>8.8875636479999968E-3</v>
      </c>
      <c r="K303" s="66">
        <f t="shared" si="228"/>
        <v>1.68863709312E-2</v>
      </c>
      <c r="L303" s="66">
        <f t="shared" si="228"/>
        <v>1.3331345472</v>
      </c>
      <c r="M303" s="66">
        <f t="shared" si="228"/>
        <v>3.3328363680000012E-3</v>
      </c>
      <c r="N303" s="66">
        <f t="shared" si="228"/>
        <v>9.5541309216000002E-4</v>
      </c>
      <c r="O303" s="66">
        <f t="shared" si="228"/>
        <v>1330.4736000000005</v>
      </c>
      <c r="P303" s="66">
        <f t="shared" si="228"/>
        <v>2.2218909120000008E-2</v>
      </c>
      <c r="Q303" s="66">
        <f t="shared" si="228"/>
        <v>3.110647276799999E-3</v>
      </c>
      <c r="R303" s="66">
        <f t="shared" si="228"/>
        <v>3.5550254591999987E-2</v>
      </c>
      <c r="S303" s="66">
        <f t="shared" si="228"/>
        <v>0.37772145503999999</v>
      </c>
      <c r="T303" s="66">
        <f t="shared" si="228"/>
        <v>4.4437818239999984E-3</v>
      </c>
      <c r="U303" s="66">
        <f t="shared" si="228"/>
        <v>186.63883660799999</v>
      </c>
      <c r="V303" s="66">
        <f t="shared" si="228"/>
        <v>3.5550254591999987E-2</v>
      </c>
      <c r="W303" s="66">
        <f t="shared" si="228"/>
        <v>1.7775127296000002E-3</v>
      </c>
      <c r="X303" s="66">
        <f t="shared" si="228"/>
        <v>3.7772145503999995E-2</v>
      </c>
      <c r="Y303" s="66">
        <f t="shared" si="228"/>
        <v>3.9994036416000009E-2</v>
      </c>
      <c r="Z303" s="66">
        <f t="shared" si="228"/>
        <v>48.881600064000004</v>
      </c>
      <c r="AA303" s="66">
        <f t="shared" si="228"/>
        <v>1.2886967289600001E-2</v>
      </c>
      <c r="AB303" s="66">
        <f t="shared" si="228"/>
        <v>2.2218909119999992E-3</v>
      </c>
      <c r="AC303" s="66">
        <f t="shared" si="228"/>
        <v>355.50254591999982</v>
      </c>
      <c r="AD303" s="66">
        <f t="shared" si="228"/>
        <v>2.2218909119999992E-3</v>
      </c>
      <c r="AE303" s="66">
        <f t="shared" si="228"/>
        <v>7.9988072831999983E-3</v>
      </c>
      <c r="AF303" s="66">
        <f t="shared" si="228"/>
        <v>6.2212945535999979E-2</v>
      </c>
    </row>
    <row r="304" spans="1:32" ht="16.5" customHeight="1" x14ac:dyDescent="0.2">
      <c r="A304" s="70">
        <v>42224.58333559028</v>
      </c>
      <c r="B304" s="251">
        <f t="shared" si="148"/>
        <v>783</v>
      </c>
      <c r="C304" s="9">
        <f t="shared" si="149"/>
        <v>19957104</v>
      </c>
      <c r="D304" s="251">
        <f t="shared" si="150"/>
        <v>1916.6659614310274</v>
      </c>
      <c r="E304" s="66">
        <f t="shared" ref="E304:AF304" si="230">E45*$C45/1000000</f>
        <v>2.516254058227104</v>
      </c>
      <c r="F304" s="66">
        <f t="shared" si="230"/>
        <v>1.6145521852991045</v>
      </c>
      <c r="G304" s="68">
        <f t="shared" si="147"/>
        <v>1914.1497073728003</v>
      </c>
      <c r="H304" s="251">
        <f t="shared" ref="H304" si="231">H45*$C45/1000000</f>
        <v>98.053243372800353</v>
      </c>
      <c r="I304" s="66">
        <f t="shared" si="230"/>
        <v>0.52782548659199979</v>
      </c>
      <c r="J304" s="66">
        <f t="shared" si="230"/>
        <v>8.7970914431999975E-3</v>
      </c>
      <c r="K304" s="66">
        <f t="shared" si="230"/>
        <v>1.6714473742079999E-2</v>
      </c>
      <c r="L304" s="66">
        <f t="shared" si="230"/>
        <v>1.31956371648</v>
      </c>
      <c r="M304" s="66">
        <f t="shared" si="230"/>
        <v>3.2989092912000012E-3</v>
      </c>
      <c r="N304" s="66">
        <f t="shared" si="230"/>
        <v>9.456873301440001E-4</v>
      </c>
      <c r="O304" s="66">
        <f t="shared" si="230"/>
        <v>1329.1431264000005</v>
      </c>
      <c r="P304" s="66">
        <f t="shared" si="230"/>
        <v>2.1992728608000011E-2</v>
      </c>
      <c r="Q304" s="66">
        <f t="shared" si="230"/>
        <v>3.0789820051199987E-3</v>
      </c>
      <c r="R304" s="66">
        <f t="shared" si="230"/>
        <v>3.518836577279999E-2</v>
      </c>
      <c r="S304" s="66">
        <f t="shared" si="230"/>
        <v>0.37387638633599996</v>
      </c>
      <c r="T304" s="66">
        <f t="shared" si="230"/>
        <v>4.3985457215999987E-3</v>
      </c>
      <c r="U304" s="66">
        <f t="shared" si="230"/>
        <v>184.73892030719995</v>
      </c>
      <c r="V304" s="66">
        <f t="shared" si="230"/>
        <v>3.518836577279999E-2</v>
      </c>
      <c r="W304" s="66">
        <f t="shared" si="230"/>
        <v>1.7594182886400004E-3</v>
      </c>
      <c r="X304" s="66">
        <f t="shared" si="230"/>
        <v>3.7387638633599993E-2</v>
      </c>
      <c r="Y304" s="66">
        <f t="shared" si="230"/>
        <v>3.9586911494400016E-2</v>
      </c>
      <c r="Z304" s="66">
        <f t="shared" si="230"/>
        <v>48.384002937600009</v>
      </c>
      <c r="AA304" s="66">
        <f t="shared" si="230"/>
        <v>1.2755782592640002E-2</v>
      </c>
      <c r="AB304" s="66">
        <f t="shared" si="230"/>
        <v>2.1992728607999994E-3</v>
      </c>
      <c r="AC304" s="66">
        <f t="shared" si="230"/>
        <v>351.88365772799983</v>
      </c>
      <c r="AD304" s="66">
        <f t="shared" si="230"/>
        <v>2.1992728607999994E-3</v>
      </c>
      <c r="AE304" s="66">
        <f t="shared" si="230"/>
        <v>7.9173822988799977E-3</v>
      </c>
      <c r="AF304" s="66">
        <f t="shared" si="230"/>
        <v>6.1579640102399968E-2</v>
      </c>
    </row>
    <row r="305" spans="1:32" ht="16.5" customHeight="1" x14ac:dyDescent="0.2">
      <c r="A305" s="70">
        <v>42224.593752314817</v>
      </c>
      <c r="B305" s="251">
        <f t="shared" si="148"/>
        <v>783</v>
      </c>
      <c r="C305" s="9">
        <f t="shared" si="149"/>
        <v>19957104</v>
      </c>
      <c r="D305" s="251">
        <f t="shared" si="150"/>
        <v>1909.2932082209081</v>
      </c>
      <c r="E305" s="66">
        <f t="shared" ref="E305:AF305" si="232">E46*$C46/1000000</f>
        <v>2.4903760673076478</v>
      </c>
      <c r="F305" s="66">
        <f t="shared" si="232"/>
        <v>1.597947595371648</v>
      </c>
      <c r="G305" s="68">
        <f t="shared" si="147"/>
        <v>1906.8028321536003</v>
      </c>
      <c r="H305" s="251">
        <f t="shared" ref="H305" si="233">H46*$C46/1000000</f>
        <v>90.706368153600366</v>
      </c>
      <c r="I305" s="66">
        <f t="shared" si="232"/>
        <v>0.52239715430399969</v>
      </c>
      <c r="J305" s="66">
        <f t="shared" si="232"/>
        <v>8.7066192383999964E-3</v>
      </c>
      <c r="K305" s="66">
        <f t="shared" si="232"/>
        <v>1.6542576552960001E-2</v>
      </c>
      <c r="L305" s="66">
        <f t="shared" si="232"/>
        <v>1.3059928857600001</v>
      </c>
      <c r="M305" s="66">
        <f t="shared" si="232"/>
        <v>3.2649822144000013E-3</v>
      </c>
      <c r="N305" s="66">
        <f t="shared" si="232"/>
        <v>9.3596156812800007E-4</v>
      </c>
      <c r="O305" s="66">
        <f t="shared" si="232"/>
        <v>1327.8126528000005</v>
      </c>
      <c r="P305" s="66">
        <f t="shared" si="232"/>
        <v>2.1766548096000014E-2</v>
      </c>
      <c r="Q305" s="66">
        <f t="shared" si="232"/>
        <v>3.0473167334399988E-3</v>
      </c>
      <c r="R305" s="66">
        <f t="shared" si="232"/>
        <v>3.4826476953599986E-2</v>
      </c>
      <c r="S305" s="66">
        <f t="shared" si="232"/>
        <v>0.37003131763199992</v>
      </c>
      <c r="T305" s="66">
        <f t="shared" si="232"/>
        <v>4.3533096191999982E-3</v>
      </c>
      <c r="U305" s="66">
        <f t="shared" si="232"/>
        <v>182.83900400639996</v>
      </c>
      <c r="V305" s="66">
        <f t="shared" si="232"/>
        <v>3.4826476953599986E-2</v>
      </c>
      <c r="W305" s="66">
        <f t="shared" si="232"/>
        <v>1.7413238476800008E-3</v>
      </c>
      <c r="X305" s="66">
        <f t="shared" si="232"/>
        <v>3.7003131763199984E-2</v>
      </c>
      <c r="Y305" s="66">
        <f t="shared" si="232"/>
        <v>3.9179786572800017E-2</v>
      </c>
      <c r="Z305" s="66">
        <f t="shared" si="232"/>
        <v>47.886405811200007</v>
      </c>
      <c r="AA305" s="66">
        <f t="shared" si="232"/>
        <v>1.262459789568E-2</v>
      </c>
      <c r="AB305" s="66">
        <f t="shared" si="232"/>
        <v>2.1766548095999991E-3</v>
      </c>
      <c r="AC305" s="66">
        <f t="shared" si="232"/>
        <v>348.26476953599979</v>
      </c>
      <c r="AD305" s="66">
        <f t="shared" si="232"/>
        <v>2.1766548095999991E-3</v>
      </c>
      <c r="AE305" s="66">
        <f t="shared" si="232"/>
        <v>7.8359573145599989E-3</v>
      </c>
      <c r="AF305" s="66">
        <f t="shared" si="232"/>
        <v>6.0946334668799972E-2</v>
      </c>
    </row>
    <row r="306" spans="1:32" ht="16.5" customHeight="1" x14ac:dyDescent="0.2">
      <c r="A306" s="70">
        <v>42224.604169039354</v>
      </c>
      <c r="B306" s="251">
        <f t="shared" si="148"/>
        <v>783</v>
      </c>
      <c r="C306" s="9">
        <f t="shared" si="149"/>
        <v>19957104</v>
      </c>
      <c r="D306" s="251">
        <f t="shared" si="150"/>
        <v>1901.9204550107886</v>
      </c>
      <c r="E306" s="66">
        <f t="shared" ref="E306:AF306" si="234">E47*$C47/1000000</f>
        <v>2.4644980763881916</v>
      </c>
      <c r="F306" s="66">
        <f t="shared" si="234"/>
        <v>1.5813430054441919</v>
      </c>
      <c r="G306" s="68">
        <f t="shared" si="147"/>
        <v>1899.4559569344003</v>
      </c>
      <c r="H306" s="251">
        <f t="shared" ref="H306" si="235">H47*$C47/1000000</f>
        <v>83.359492934400379</v>
      </c>
      <c r="I306" s="66">
        <f t="shared" si="234"/>
        <v>0.5169688220159997</v>
      </c>
      <c r="J306" s="66">
        <f t="shared" si="234"/>
        <v>8.6161470335999971E-3</v>
      </c>
      <c r="K306" s="66">
        <f t="shared" si="234"/>
        <v>1.6370679363839999E-2</v>
      </c>
      <c r="L306" s="66">
        <f t="shared" si="234"/>
        <v>1.2924220550400001</v>
      </c>
      <c r="M306" s="66">
        <f t="shared" si="234"/>
        <v>3.2310551376000017E-3</v>
      </c>
      <c r="N306" s="66">
        <f t="shared" si="234"/>
        <v>9.2623580611200026E-4</v>
      </c>
      <c r="O306" s="66">
        <f t="shared" si="234"/>
        <v>1326.4821792000005</v>
      </c>
      <c r="P306" s="66">
        <f t="shared" si="234"/>
        <v>2.1540367584000013E-2</v>
      </c>
      <c r="Q306" s="66">
        <f t="shared" si="234"/>
        <v>3.0156514617599981E-3</v>
      </c>
      <c r="R306" s="66">
        <f t="shared" si="234"/>
        <v>3.4464588134399989E-2</v>
      </c>
      <c r="S306" s="66">
        <f t="shared" si="234"/>
        <v>0.36618624892799995</v>
      </c>
      <c r="T306" s="66">
        <f t="shared" si="234"/>
        <v>4.3080735167999986E-3</v>
      </c>
      <c r="U306" s="66">
        <f t="shared" si="234"/>
        <v>180.93908770559997</v>
      </c>
      <c r="V306" s="66">
        <f t="shared" si="234"/>
        <v>3.4464588134399989E-2</v>
      </c>
      <c r="W306" s="66">
        <f t="shared" si="234"/>
        <v>1.7232294067200007E-3</v>
      </c>
      <c r="X306" s="66">
        <f t="shared" si="234"/>
        <v>3.6618624892799982E-2</v>
      </c>
      <c r="Y306" s="66">
        <f t="shared" si="234"/>
        <v>3.8772661651200017E-2</v>
      </c>
      <c r="Z306" s="66">
        <f t="shared" si="234"/>
        <v>47.388808684800004</v>
      </c>
      <c r="AA306" s="66">
        <f t="shared" si="234"/>
        <v>1.2493413198720002E-2</v>
      </c>
      <c r="AB306" s="66">
        <f t="shared" si="234"/>
        <v>2.1540367583999993E-3</v>
      </c>
      <c r="AC306" s="66">
        <f t="shared" si="234"/>
        <v>344.64588134399975</v>
      </c>
      <c r="AD306" s="66">
        <f t="shared" si="234"/>
        <v>2.1540367583999993E-3</v>
      </c>
      <c r="AE306" s="66">
        <f t="shared" si="234"/>
        <v>7.7545323302399983E-3</v>
      </c>
      <c r="AF306" s="66">
        <f t="shared" si="234"/>
        <v>6.0313029235199968E-2</v>
      </c>
    </row>
    <row r="307" spans="1:32" ht="16.5" customHeight="1" x14ac:dyDescent="0.2">
      <c r="A307" s="70">
        <v>42224.614585763891</v>
      </c>
      <c r="B307" s="251">
        <f t="shared" si="148"/>
        <v>783</v>
      </c>
      <c r="C307" s="9">
        <f t="shared" si="149"/>
        <v>19957104</v>
      </c>
      <c r="D307" s="251">
        <f t="shared" si="150"/>
        <v>1894.5477018006686</v>
      </c>
      <c r="E307" s="66">
        <f t="shared" ref="E307:AF307" si="236">E48*$C48/1000000</f>
        <v>2.4386200854687359</v>
      </c>
      <c r="F307" s="66">
        <f t="shared" si="236"/>
        <v>1.5647384155167363</v>
      </c>
      <c r="G307" s="68">
        <f t="shared" si="147"/>
        <v>1892.1090817152005</v>
      </c>
      <c r="H307" s="251">
        <f t="shared" ref="H307" si="237">H48*$C48/1000000</f>
        <v>76.012617715200378</v>
      </c>
      <c r="I307" s="66">
        <f t="shared" si="236"/>
        <v>0.5115404897279997</v>
      </c>
      <c r="J307" s="66">
        <f t="shared" si="236"/>
        <v>8.5256748287999961E-3</v>
      </c>
      <c r="K307" s="66">
        <f t="shared" si="236"/>
        <v>1.6198782174719997E-2</v>
      </c>
      <c r="L307" s="66">
        <f t="shared" si="236"/>
        <v>1.2788512243200001</v>
      </c>
      <c r="M307" s="66">
        <f t="shared" si="236"/>
        <v>3.1971280608000018E-3</v>
      </c>
      <c r="N307" s="66">
        <f t="shared" si="236"/>
        <v>9.1651004409600023E-4</v>
      </c>
      <c r="O307" s="66">
        <f t="shared" si="236"/>
        <v>1325.1517056000007</v>
      </c>
      <c r="P307" s="66">
        <f t="shared" si="236"/>
        <v>2.1314187072000015E-2</v>
      </c>
      <c r="Q307" s="66">
        <f t="shared" si="236"/>
        <v>2.9839861900799983E-3</v>
      </c>
      <c r="R307" s="66">
        <f t="shared" si="236"/>
        <v>3.4102699315199984E-2</v>
      </c>
      <c r="S307" s="66">
        <f t="shared" si="236"/>
        <v>0.36234118022399991</v>
      </c>
      <c r="T307" s="66">
        <f t="shared" si="236"/>
        <v>4.262837414399998E-3</v>
      </c>
      <c r="U307" s="66">
        <f t="shared" si="236"/>
        <v>179.03917140479996</v>
      </c>
      <c r="V307" s="66">
        <f t="shared" si="236"/>
        <v>3.4102699315199984E-2</v>
      </c>
      <c r="W307" s="66">
        <f t="shared" si="236"/>
        <v>1.7051349657600007E-3</v>
      </c>
      <c r="X307" s="66">
        <f t="shared" si="236"/>
        <v>3.623411802239998E-2</v>
      </c>
      <c r="Y307" s="66">
        <f t="shared" si="236"/>
        <v>3.8365536729600018E-2</v>
      </c>
      <c r="Z307" s="66">
        <f t="shared" si="236"/>
        <v>46.891211558400009</v>
      </c>
      <c r="AA307" s="66">
        <f t="shared" si="236"/>
        <v>1.2362228501760001E-2</v>
      </c>
      <c r="AB307" s="66">
        <f t="shared" si="236"/>
        <v>2.131418707199999E-3</v>
      </c>
      <c r="AC307" s="66">
        <f t="shared" si="236"/>
        <v>341.0269931519997</v>
      </c>
      <c r="AD307" s="66">
        <f t="shared" si="236"/>
        <v>2.131418707199999E-3</v>
      </c>
      <c r="AE307" s="66">
        <f t="shared" si="236"/>
        <v>7.6731073459199986E-3</v>
      </c>
      <c r="AF307" s="66">
        <f t="shared" si="236"/>
        <v>5.9679723801599964E-2</v>
      </c>
    </row>
    <row r="308" spans="1:32" ht="16.5" customHeight="1" x14ac:dyDescent="0.2">
      <c r="A308" s="70">
        <v>42224.625002488428</v>
      </c>
      <c r="B308" s="251">
        <f t="shared" si="148"/>
        <v>783</v>
      </c>
      <c r="C308" s="9">
        <f t="shared" si="149"/>
        <v>19957104</v>
      </c>
      <c r="D308" s="251">
        <f t="shared" si="150"/>
        <v>1887.1749485905502</v>
      </c>
      <c r="E308" s="66">
        <f t="shared" ref="E308:AF308" si="238">E49*$C49/1000000</f>
        <v>2.4127420945492797</v>
      </c>
      <c r="F308" s="66">
        <f t="shared" si="238"/>
        <v>1.5481338255892798</v>
      </c>
      <c r="G308" s="68">
        <f t="shared" si="147"/>
        <v>1884.7622064960003</v>
      </c>
      <c r="H308" s="251">
        <f t="shared" ref="H308" si="239">H49*$C49/1000000</f>
        <v>68.665742496000675</v>
      </c>
      <c r="I308" s="66">
        <f t="shared" si="238"/>
        <v>0.50611215743999971</v>
      </c>
      <c r="J308" s="66">
        <f t="shared" si="238"/>
        <v>8.4352026239999951E-3</v>
      </c>
      <c r="K308" s="66">
        <f t="shared" si="238"/>
        <v>1.6026884985599996E-2</v>
      </c>
      <c r="L308" s="66">
        <f t="shared" si="238"/>
        <v>1.2652803936000001</v>
      </c>
      <c r="M308" s="66">
        <f t="shared" si="238"/>
        <v>3.1632009840000023E-3</v>
      </c>
      <c r="N308" s="66">
        <f t="shared" si="238"/>
        <v>9.0678428208000031E-4</v>
      </c>
      <c r="O308" s="66">
        <f t="shared" si="238"/>
        <v>1323.8212320000007</v>
      </c>
      <c r="P308" s="66">
        <f t="shared" si="238"/>
        <v>2.1088006560000015E-2</v>
      </c>
      <c r="Q308" s="66">
        <f t="shared" si="238"/>
        <v>2.952320918399998E-3</v>
      </c>
      <c r="R308" s="66">
        <f t="shared" si="238"/>
        <v>3.374081049599998E-2</v>
      </c>
      <c r="S308" s="66">
        <f t="shared" si="238"/>
        <v>0.35849611151999988</v>
      </c>
      <c r="T308" s="66">
        <f t="shared" si="238"/>
        <v>4.2176013119999975E-3</v>
      </c>
      <c r="U308" s="66">
        <f t="shared" si="238"/>
        <v>177.13925510399994</v>
      </c>
      <c r="V308" s="66">
        <f t="shared" si="238"/>
        <v>3.374081049599998E-2</v>
      </c>
      <c r="W308" s="66">
        <f t="shared" si="238"/>
        <v>1.6870405248000009E-3</v>
      </c>
      <c r="X308" s="66">
        <f t="shared" si="238"/>
        <v>3.5849611151999985E-2</v>
      </c>
      <c r="Y308" s="66">
        <f t="shared" si="238"/>
        <v>3.7958411808000012E-2</v>
      </c>
      <c r="Z308" s="66">
        <f t="shared" si="238"/>
        <v>46.393614432000014</v>
      </c>
      <c r="AA308" s="66">
        <f t="shared" si="238"/>
        <v>1.2231043804800001E-2</v>
      </c>
      <c r="AB308" s="66">
        <f t="shared" si="238"/>
        <v>2.1088006559999988E-3</v>
      </c>
      <c r="AC308" s="66">
        <f t="shared" si="238"/>
        <v>337.40810495999966</v>
      </c>
      <c r="AD308" s="66">
        <f t="shared" si="238"/>
        <v>2.1088006559999988E-3</v>
      </c>
      <c r="AE308" s="66">
        <f t="shared" si="238"/>
        <v>7.591682361599998E-3</v>
      </c>
      <c r="AF308" s="66">
        <f t="shared" si="238"/>
        <v>5.9046418367999953E-2</v>
      </c>
    </row>
    <row r="309" spans="1:32" ht="16.5" customHeight="1" x14ac:dyDescent="0.2">
      <c r="A309" s="70">
        <v>42224.635419212966</v>
      </c>
      <c r="B309" s="251">
        <f t="shared" si="148"/>
        <v>773</v>
      </c>
      <c r="C309" s="9">
        <f t="shared" si="149"/>
        <v>19702224.000000004</v>
      </c>
      <c r="D309" s="251">
        <f t="shared" si="150"/>
        <v>1855.7945045071174</v>
      </c>
      <c r="E309" s="66">
        <f t="shared" ref="E309:AF309" si="240">E50*$C50/1000000</f>
        <v>2.3563805263165434</v>
      </c>
      <c r="F309" s="66">
        <f t="shared" si="240"/>
        <v>1.511969475308544</v>
      </c>
      <c r="G309" s="68">
        <f t="shared" si="147"/>
        <v>1853.4381239808008</v>
      </c>
      <c r="H309" s="251">
        <f t="shared" ref="H309" si="241">H50*$C50/1000000</f>
        <v>60.535739980800415</v>
      </c>
      <c r="I309" s="66">
        <f t="shared" si="240"/>
        <v>0.49428939571199976</v>
      </c>
      <c r="J309" s="66">
        <f t="shared" si="240"/>
        <v>8.2381565951999969E-3</v>
      </c>
      <c r="K309" s="66">
        <f t="shared" si="240"/>
        <v>1.5652497530879998E-2</v>
      </c>
      <c r="L309" s="66">
        <f t="shared" si="240"/>
        <v>1.2357234892800002</v>
      </c>
      <c r="M309" s="66">
        <f t="shared" si="240"/>
        <v>3.0893087232000032E-3</v>
      </c>
      <c r="N309" s="66">
        <f t="shared" si="240"/>
        <v>8.8560183398400042E-4</v>
      </c>
      <c r="O309" s="66">
        <f t="shared" si="240"/>
        <v>1305.6007104000012</v>
      </c>
      <c r="P309" s="66">
        <f t="shared" si="240"/>
        <v>2.0595391488000023E-2</v>
      </c>
      <c r="Q309" s="66">
        <f t="shared" si="240"/>
        <v>2.8833548083199985E-3</v>
      </c>
      <c r="R309" s="66">
        <f t="shared" si="240"/>
        <v>3.2952626380799988E-2</v>
      </c>
      <c r="S309" s="66">
        <f t="shared" si="240"/>
        <v>0.35012165529599998</v>
      </c>
      <c r="T309" s="66">
        <f t="shared" si="240"/>
        <v>4.1190782975999984E-3</v>
      </c>
      <c r="U309" s="66">
        <f t="shared" si="240"/>
        <v>173.00128849919997</v>
      </c>
      <c r="V309" s="66">
        <f t="shared" si="240"/>
        <v>3.2952626380799988E-2</v>
      </c>
      <c r="W309" s="66">
        <f t="shared" si="240"/>
        <v>1.6476313190400013E-3</v>
      </c>
      <c r="X309" s="66">
        <f t="shared" si="240"/>
        <v>3.5012165529599987E-2</v>
      </c>
      <c r="Y309" s="66">
        <f t="shared" si="240"/>
        <v>3.7071704678400021E-2</v>
      </c>
      <c r="Z309" s="66">
        <f t="shared" si="240"/>
        <v>45.309861273600021</v>
      </c>
      <c r="AA309" s="66">
        <f t="shared" si="240"/>
        <v>1.1945327063040004E-2</v>
      </c>
      <c r="AB309" s="66">
        <f t="shared" si="240"/>
        <v>2.0595391487999992E-3</v>
      </c>
      <c r="AC309" s="66">
        <f t="shared" si="240"/>
        <v>329.52626380799973</v>
      </c>
      <c r="AD309" s="66">
        <f t="shared" si="240"/>
        <v>2.0595391487999992E-3</v>
      </c>
      <c r="AE309" s="66">
        <f t="shared" si="240"/>
        <v>7.4143409356800007E-3</v>
      </c>
      <c r="AF309" s="66">
        <f t="shared" si="240"/>
        <v>5.7667096166399964E-2</v>
      </c>
    </row>
    <row r="310" spans="1:32" ht="16.5" customHeight="1" x14ac:dyDescent="0.2">
      <c r="A310" s="70">
        <v>42224.645835937503</v>
      </c>
      <c r="B310" s="251">
        <f t="shared" si="148"/>
        <v>783</v>
      </c>
      <c r="C310" s="9">
        <f t="shared" si="149"/>
        <v>19957104</v>
      </c>
      <c r="D310" s="251">
        <f t="shared" si="150"/>
        <v>1872.4294421703107</v>
      </c>
      <c r="E310" s="66">
        <f t="shared" ref="E310:AF310" si="242">E51*$C51/1000000</f>
        <v>2.3609861127103677</v>
      </c>
      <c r="F310" s="66">
        <f t="shared" si="242"/>
        <v>1.5149246457343681</v>
      </c>
      <c r="G310" s="68">
        <f t="shared" si="147"/>
        <v>1870.0684560576005</v>
      </c>
      <c r="H310" s="251">
        <f t="shared" ref="H310" si="243">H51*$C51/1000000</f>
        <v>53.971992057600417</v>
      </c>
      <c r="I310" s="66">
        <f t="shared" si="242"/>
        <v>0.49525549286399961</v>
      </c>
      <c r="J310" s="66">
        <f t="shared" si="242"/>
        <v>8.2542582143999947E-3</v>
      </c>
      <c r="K310" s="66">
        <f t="shared" si="242"/>
        <v>1.5683090607359996E-2</v>
      </c>
      <c r="L310" s="66">
        <f t="shared" si="242"/>
        <v>1.2381387321599999</v>
      </c>
      <c r="M310" s="66">
        <f t="shared" si="242"/>
        <v>3.0953468304000024E-3</v>
      </c>
      <c r="N310" s="66">
        <f t="shared" si="242"/>
        <v>8.8733275804800025E-4</v>
      </c>
      <c r="O310" s="66">
        <f t="shared" si="242"/>
        <v>1321.1602848000009</v>
      </c>
      <c r="P310" s="66">
        <f t="shared" si="242"/>
        <v>2.0635645536000023E-2</v>
      </c>
      <c r="Q310" s="66">
        <f t="shared" si="242"/>
        <v>2.8889903750399975E-3</v>
      </c>
      <c r="R310" s="66">
        <f t="shared" si="242"/>
        <v>3.3017032857599979E-2</v>
      </c>
      <c r="S310" s="66">
        <f t="shared" si="242"/>
        <v>0.35080597411199987</v>
      </c>
      <c r="T310" s="66">
        <f t="shared" si="242"/>
        <v>4.1271291071999974E-3</v>
      </c>
      <c r="U310" s="66">
        <f t="shared" si="242"/>
        <v>173.33942250239994</v>
      </c>
      <c r="V310" s="66">
        <f t="shared" si="242"/>
        <v>3.3017032857599979E-2</v>
      </c>
      <c r="W310" s="66">
        <f t="shared" si="242"/>
        <v>1.650851642880001E-3</v>
      </c>
      <c r="X310" s="66">
        <f t="shared" si="242"/>
        <v>3.5080597411199982E-2</v>
      </c>
      <c r="Y310" s="66">
        <f t="shared" si="242"/>
        <v>3.7144161964800013E-2</v>
      </c>
      <c r="Z310" s="66">
        <f t="shared" si="242"/>
        <v>45.398420179200016</v>
      </c>
      <c r="AA310" s="66">
        <f t="shared" si="242"/>
        <v>1.196867441088E-2</v>
      </c>
      <c r="AB310" s="66">
        <f t="shared" si="242"/>
        <v>2.0635645535999987E-3</v>
      </c>
      <c r="AC310" s="66">
        <f t="shared" si="242"/>
        <v>330.17032857599969</v>
      </c>
      <c r="AD310" s="66">
        <f t="shared" si="242"/>
        <v>2.0635645535999987E-3</v>
      </c>
      <c r="AE310" s="66">
        <f t="shared" si="242"/>
        <v>7.4288323929599985E-3</v>
      </c>
      <c r="AF310" s="66">
        <f t="shared" si="242"/>
        <v>5.7779807500799953E-2</v>
      </c>
    </row>
    <row r="311" spans="1:32" ht="16.5" customHeight="1" x14ac:dyDescent="0.2">
      <c r="A311" s="70">
        <v>42224.65625266204</v>
      </c>
      <c r="B311" s="251">
        <f t="shared" si="148"/>
        <v>773</v>
      </c>
      <c r="C311" s="9">
        <f t="shared" si="149"/>
        <v>19702224.000000004</v>
      </c>
      <c r="D311" s="251">
        <f t="shared" si="150"/>
        <v>1841.2373187308156</v>
      </c>
      <c r="E311" s="66">
        <f t="shared" ref="E311:AF311" si="244">E52*$C52/1000000</f>
        <v>2.305285540414272</v>
      </c>
      <c r="F311" s="66">
        <f t="shared" si="244"/>
        <v>1.4791844229102724</v>
      </c>
      <c r="G311" s="68">
        <f t="shared" si="147"/>
        <v>1838.9320331904009</v>
      </c>
      <c r="H311" s="251">
        <f t="shared" ref="H311" si="245">H52*$C52/1000000</f>
        <v>46.029649190400434</v>
      </c>
      <c r="I311" s="66">
        <f t="shared" si="244"/>
        <v>0.48357138585599968</v>
      </c>
      <c r="J311" s="66">
        <f t="shared" si="244"/>
        <v>8.0595230975999965E-3</v>
      </c>
      <c r="K311" s="66">
        <f t="shared" si="244"/>
        <v>1.5313093885439997E-2</v>
      </c>
      <c r="L311" s="66">
        <f t="shared" si="244"/>
        <v>1.20892846464</v>
      </c>
      <c r="M311" s="66">
        <f t="shared" si="244"/>
        <v>3.0223211616000035E-3</v>
      </c>
      <c r="N311" s="66">
        <f t="shared" si="244"/>
        <v>8.6639873299200053E-4</v>
      </c>
      <c r="O311" s="66">
        <f t="shared" si="244"/>
        <v>1302.9737472000013</v>
      </c>
      <c r="P311" s="66">
        <f t="shared" si="244"/>
        <v>2.0148807744000026E-2</v>
      </c>
      <c r="Q311" s="66">
        <f t="shared" si="244"/>
        <v>2.820833084159998E-3</v>
      </c>
      <c r="R311" s="66">
        <f t="shared" si="244"/>
        <v>3.2238092390399986E-2</v>
      </c>
      <c r="S311" s="66">
        <f t="shared" si="244"/>
        <v>0.34252973164799988</v>
      </c>
      <c r="T311" s="66">
        <f t="shared" si="244"/>
        <v>4.0297615487999983E-3</v>
      </c>
      <c r="U311" s="66">
        <f t="shared" si="244"/>
        <v>169.24998504959999</v>
      </c>
      <c r="V311" s="66">
        <f t="shared" si="244"/>
        <v>3.2238092390399986E-2</v>
      </c>
      <c r="W311" s="66">
        <f t="shared" si="244"/>
        <v>1.6119046195200012E-3</v>
      </c>
      <c r="X311" s="66">
        <f t="shared" si="244"/>
        <v>3.4252973164799985E-2</v>
      </c>
      <c r="Y311" s="66">
        <f t="shared" si="244"/>
        <v>3.6267853939200019E-2</v>
      </c>
      <c r="Z311" s="66">
        <f t="shared" si="244"/>
        <v>44.32737703680003</v>
      </c>
      <c r="AA311" s="66">
        <f t="shared" si="244"/>
        <v>1.1686308491520003E-2</v>
      </c>
      <c r="AB311" s="66">
        <f t="shared" si="244"/>
        <v>2.0148807743999991E-3</v>
      </c>
      <c r="AC311" s="66">
        <f t="shared" si="244"/>
        <v>322.3809239039997</v>
      </c>
      <c r="AD311" s="66">
        <f t="shared" si="244"/>
        <v>2.0148807743999991E-3</v>
      </c>
      <c r="AE311" s="66">
        <f t="shared" si="244"/>
        <v>7.2535707878399998E-3</v>
      </c>
      <c r="AF311" s="66">
        <f t="shared" si="244"/>
        <v>5.6416661683199955E-2</v>
      </c>
    </row>
    <row r="312" spans="1:32" ht="16.5" customHeight="1" x14ac:dyDescent="0.2">
      <c r="A312" s="70">
        <v>42224.666669386577</v>
      </c>
      <c r="B312" s="251">
        <f t="shared" si="148"/>
        <v>773</v>
      </c>
      <c r="C312" s="9">
        <f t="shared" si="149"/>
        <v>19702224.000000004</v>
      </c>
      <c r="D312" s="251">
        <f t="shared" si="150"/>
        <v>1833.9587258426648</v>
      </c>
      <c r="E312" s="66">
        <f t="shared" ref="E312:AF312" si="246">E53*$C53/1000000</f>
        <v>2.2797380474631361</v>
      </c>
      <c r="F312" s="66">
        <f t="shared" si="246"/>
        <v>1.4627918967111364</v>
      </c>
      <c r="G312" s="68">
        <f t="shared" si="147"/>
        <v>1831.6789877952008</v>
      </c>
      <c r="H312" s="251">
        <f t="shared" ref="H312" si="247">H53*$C53/1000000</f>
        <v>38.776603795200721</v>
      </c>
      <c r="I312" s="66">
        <f t="shared" si="246"/>
        <v>0.47821238092799967</v>
      </c>
      <c r="J312" s="66">
        <f t="shared" si="246"/>
        <v>7.9702063487999963E-3</v>
      </c>
      <c r="K312" s="66">
        <f t="shared" si="246"/>
        <v>1.5143392062719996E-2</v>
      </c>
      <c r="L312" s="66">
        <f t="shared" si="246"/>
        <v>1.1955309523200002</v>
      </c>
      <c r="M312" s="66">
        <f t="shared" si="246"/>
        <v>2.9888273808000038E-3</v>
      </c>
      <c r="N312" s="66">
        <f t="shared" si="246"/>
        <v>8.5679718249600059E-4</v>
      </c>
      <c r="O312" s="66">
        <f t="shared" si="246"/>
        <v>1301.6602656000014</v>
      </c>
      <c r="P312" s="66">
        <f t="shared" si="246"/>
        <v>1.9925515872000029E-2</v>
      </c>
      <c r="Q312" s="66">
        <f t="shared" si="246"/>
        <v>2.7895722220799982E-3</v>
      </c>
      <c r="R312" s="66">
        <f t="shared" si="246"/>
        <v>3.1880825395199985E-2</v>
      </c>
      <c r="S312" s="66">
        <f t="shared" si="246"/>
        <v>0.33873376982399989</v>
      </c>
      <c r="T312" s="66">
        <f t="shared" si="246"/>
        <v>3.9851031743999982E-3</v>
      </c>
      <c r="U312" s="66">
        <f t="shared" si="246"/>
        <v>167.37433332479998</v>
      </c>
      <c r="V312" s="66">
        <f t="shared" si="246"/>
        <v>3.1880825395199985E-2</v>
      </c>
      <c r="W312" s="66">
        <f t="shared" si="246"/>
        <v>1.5940412697600013E-3</v>
      </c>
      <c r="X312" s="66">
        <f t="shared" si="246"/>
        <v>3.3873376982399984E-2</v>
      </c>
      <c r="Y312" s="66">
        <f t="shared" si="246"/>
        <v>3.5865928569600018E-2</v>
      </c>
      <c r="Z312" s="66">
        <f t="shared" si="246"/>
        <v>43.836134918400028</v>
      </c>
      <c r="AA312" s="66">
        <f t="shared" si="246"/>
        <v>1.1556799205760004E-2</v>
      </c>
      <c r="AB312" s="66">
        <f t="shared" si="246"/>
        <v>1.9925515871999991E-3</v>
      </c>
      <c r="AC312" s="66">
        <f t="shared" si="246"/>
        <v>318.80825395199969</v>
      </c>
      <c r="AD312" s="66">
        <f t="shared" si="246"/>
        <v>1.9925515871999991E-3</v>
      </c>
      <c r="AE312" s="66">
        <f t="shared" si="246"/>
        <v>7.1731857139199998E-3</v>
      </c>
      <c r="AF312" s="66">
        <f t="shared" si="246"/>
        <v>5.5791444441599954E-2</v>
      </c>
    </row>
    <row r="313" spans="1:32" ht="16.5" customHeight="1" x14ac:dyDescent="0.2">
      <c r="A313" s="70">
        <v>42224.677086111114</v>
      </c>
      <c r="B313" s="251">
        <f t="shared" si="148"/>
        <v>773</v>
      </c>
      <c r="C313" s="9">
        <f t="shared" si="149"/>
        <v>19702224.000000004</v>
      </c>
      <c r="D313" s="251">
        <f t="shared" si="150"/>
        <v>1826.6801329545126</v>
      </c>
      <c r="E313" s="66">
        <f t="shared" ref="E313:AF313" si="248">E54*$C54/1000000</f>
        <v>2.2541905545120007</v>
      </c>
      <c r="F313" s="66">
        <f t="shared" si="248"/>
        <v>1.446399370512</v>
      </c>
      <c r="G313" s="68">
        <f t="shared" si="147"/>
        <v>1824.4259424000004</v>
      </c>
      <c r="H313" s="251">
        <f t="shared" ref="H313" si="249">H54*$C54/1000000</f>
        <v>31.523558400000173</v>
      </c>
      <c r="I313" s="66">
        <f t="shared" si="248"/>
        <v>0.4728533760000001</v>
      </c>
      <c r="J313" s="66">
        <f t="shared" si="248"/>
        <v>7.8808896000000031E-3</v>
      </c>
      <c r="K313" s="66">
        <f t="shared" si="248"/>
        <v>1.4973690240000004E-2</v>
      </c>
      <c r="L313" s="66">
        <f t="shared" si="248"/>
        <v>1.1821334400000001</v>
      </c>
      <c r="M313" s="66">
        <f t="shared" si="248"/>
        <v>2.9553336000000003E-3</v>
      </c>
      <c r="N313" s="66">
        <f t="shared" si="248"/>
        <v>8.471956320000001E-4</v>
      </c>
      <c r="O313" s="66">
        <f t="shared" si="248"/>
        <v>1300.3467840000003</v>
      </c>
      <c r="P313" s="66">
        <f t="shared" si="248"/>
        <v>1.9702224000000004E-2</v>
      </c>
      <c r="Q313" s="66">
        <f t="shared" si="248"/>
        <v>2.7583113600000006E-3</v>
      </c>
      <c r="R313" s="66">
        <f t="shared" si="248"/>
        <v>3.1523558400000012E-2</v>
      </c>
      <c r="S313" s="66">
        <f t="shared" si="248"/>
        <v>0.33493780800000006</v>
      </c>
      <c r="T313" s="66">
        <f t="shared" si="248"/>
        <v>3.9404448000000016E-3</v>
      </c>
      <c r="U313" s="66">
        <f t="shared" si="248"/>
        <v>165.49868160000003</v>
      </c>
      <c r="V313" s="66">
        <f t="shared" si="248"/>
        <v>3.1523558400000012E-2</v>
      </c>
      <c r="W313" s="66">
        <f t="shared" si="248"/>
        <v>1.5761779200000004E-3</v>
      </c>
      <c r="X313" s="66">
        <f t="shared" si="248"/>
        <v>3.3493780800000005E-2</v>
      </c>
      <c r="Y313" s="66">
        <f t="shared" si="248"/>
        <v>3.5464003200000004E-2</v>
      </c>
      <c r="Z313" s="66">
        <f t="shared" si="248"/>
        <v>43.344892800000011</v>
      </c>
      <c r="AA313" s="66">
        <f t="shared" si="248"/>
        <v>1.1427289920000003E-2</v>
      </c>
      <c r="AB313" s="66">
        <f t="shared" si="248"/>
        <v>1.9702224000000008E-3</v>
      </c>
      <c r="AC313" s="66">
        <f t="shared" si="248"/>
        <v>315.23558400000007</v>
      </c>
      <c r="AD313" s="66">
        <f t="shared" si="248"/>
        <v>1.9702224000000008E-3</v>
      </c>
      <c r="AE313" s="66">
        <f t="shared" si="248"/>
        <v>7.0928006400000007E-3</v>
      </c>
      <c r="AF313" s="66">
        <f t="shared" si="248"/>
        <v>5.5166227200000008E-2</v>
      </c>
    </row>
    <row r="314" spans="1:32" ht="16.5" customHeight="1" x14ac:dyDescent="0.2">
      <c r="A314" s="70">
        <v>42224.687502835652</v>
      </c>
      <c r="B314" s="251">
        <f t="shared" si="148"/>
        <v>763</v>
      </c>
      <c r="C314" s="9">
        <f t="shared" si="149"/>
        <v>19447344</v>
      </c>
      <c r="D314" s="251">
        <f t="shared" si="150"/>
        <v>1801.6425347669276</v>
      </c>
      <c r="E314" s="66">
        <f t="shared" ref="E314:AF314" si="250">E55*$C55/1000000</f>
        <v>2.2246729330818455</v>
      </c>
      <c r="F314" s="66">
        <f t="shared" si="250"/>
        <v>1.4409449698818459</v>
      </c>
      <c r="G314" s="68">
        <f t="shared" si="147"/>
        <v>1799.4178618338462</v>
      </c>
      <c r="H314" s="251">
        <f t="shared" ref="H314" si="251">H55*$C55/1000000</f>
        <v>29.709557833846112</v>
      </c>
      <c r="I314" s="66">
        <f t="shared" si="250"/>
        <v>0.47257045919999996</v>
      </c>
      <c r="J314" s="66">
        <f t="shared" si="250"/>
        <v>7.6293426461538465E-3</v>
      </c>
      <c r="K314" s="66">
        <f t="shared" si="250"/>
        <v>1.3987128184615387E-2</v>
      </c>
      <c r="L314" s="66">
        <f t="shared" si="250"/>
        <v>1.1790625477292307</v>
      </c>
      <c r="M314" s="66">
        <f t="shared" si="250"/>
        <v>2.7226281599999997E-3</v>
      </c>
      <c r="N314" s="66">
        <f t="shared" si="250"/>
        <v>8.1678844799999988E-4</v>
      </c>
      <c r="O314" s="66">
        <f t="shared" si="250"/>
        <v>1282.1185114338462</v>
      </c>
      <c r="P314" s="66">
        <f t="shared" si="250"/>
        <v>1.8400179323076922E-2</v>
      </c>
      <c r="Q314" s="66">
        <f t="shared" si="250"/>
        <v>2.752547150769231E-3</v>
      </c>
      <c r="R314" s="66">
        <f t="shared" si="250"/>
        <v>3.0263059163076922E-2</v>
      </c>
      <c r="S314" s="66">
        <f t="shared" si="250"/>
        <v>0.31115750400000003</v>
      </c>
      <c r="T314" s="66">
        <f t="shared" si="250"/>
        <v>3.6501168738461544E-3</v>
      </c>
      <c r="U314" s="66">
        <f t="shared" si="250"/>
        <v>163.43248707692308</v>
      </c>
      <c r="V314" s="66">
        <f t="shared" si="250"/>
        <v>3.9148999421538461E-2</v>
      </c>
      <c r="W314" s="66">
        <f t="shared" si="250"/>
        <v>1.4435913046153849E-3</v>
      </c>
      <c r="X314" s="66">
        <f t="shared" si="250"/>
        <v>3.3509269661538464E-2</v>
      </c>
      <c r="Y314" s="66">
        <f t="shared" si="250"/>
        <v>3.3000646818461536E-2</v>
      </c>
      <c r="Z314" s="66">
        <f t="shared" si="250"/>
        <v>42.395209919999999</v>
      </c>
      <c r="AA314" s="66">
        <f t="shared" si="250"/>
        <v>1.0950350621538462E-2</v>
      </c>
      <c r="AB314" s="66">
        <f t="shared" si="250"/>
        <v>1.8250584369230772E-3</v>
      </c>
      <c r="AC314" s="66">
        <f t="shared" si="250"/>
        <v>311.47165340307691</v>
      </c>
      <c r="AD314" s="66">
        <f t="shared" si="250"/>
        <v>1.8400179323076922E-3</v>
      </c>
      <c r="AE314" s="66">
        <f t="shared" si="250"/>
        <v>6.6868944369230764E-3</v>
      </c>
      <c r="AF314" s="66">
        <f t="shared" si="250"/>
        <v>5.3255803569230778E-2</v>
      </c>
    </row>
    <row r="315" spans="1:32" ht="16.5" customHeight="1" x14ac:dyDescent="0.2">
      <c r="A315" s="70">
        <v>42224.697919560182</v>
      </c>
      <c r="B315" s="251">
        <f t="shared" si="148"/>
        <v>773</v>
      </c>
      <c r="C315" s="9">
        <f t="shared" si="149"/>
        <v>19702224.000000004</v>
      </c>
      <c r="D315" s="251">
        <f t="shared" si="150"/>
        <v>1823.8301668484646</v>
      </c>
      <c r="E315" s="66">
        <f t="shared" ref="E315:AF315" si="252">E56*$C56/1000000</f>
        <v>2.253469150002462</v>
      </c>
      <c r="F315" s="66">
        <f t="shared" si="252"/>
        <v>1.4732610796024621</v>
      </c>
      <c r="G315" s="68">
        <f t="shared" si="147"/>
        <v>1821.5766976984621</v>
      </c>
      <c r="H315" s="251">
        <f t="shared" ref="H315" si="253">H56*$C56/1000000</f>
        <v>28.674313698461571</v>
      </c>
      <c r="I315" s="66">
        <f t="shared" si="252"/>
        <v>0.48467471040000004</v>
      </c>
      <c r="J315" s="66">
        <f t="shared" si="252"/>
        <v>7.577778461538464E-3</v>
      </c>
      <c r="K315" s="66">
        <f t="shared" si="252"/>
        <v>1.3367201206153851E-2</v>
      </c>
      <c r="L315" s="66">
        <f t="shared" si="252"/>
        <v>1.2068976200123078</v>
      </c>
      <c r="M315" s="66">
        <f t="shared" si="252"/>
        <v>2.5612891200000004E-3</v>
      </c>
      <c r="N315" s="66">
        <f t="shared" si="252"/>
        <v>8.0779118400000011E-4</v>
      </c>
      <c r="O315" s="66">
        <f t="shared" si="252"/>
        <v>1297.497539298462</v>
      </c>
      <c r="P315" s="66">
        <f t="shared" si="252"/>
        <v>1.758044603076923E-2</v>
      </c>
      <c r="Q315" s="66">
        <f t="shared" si="252"/>
        <v>2.8189335876923089E-3</v>
      </c>
      <c r="R315" s="66">
        <f t="shared" si="252"/>
        <v>2.979582491076924E-2</v>
      </c>
      <c r="S315" s="66">
        <f t="shared" si="252"/>
        <v>0.29553336000000002</v>
      </c>
      <c r="T315" s="66">
        <f t="shared" si="252"/>
        <v>3.4554669784615396E-3</v>
      </c>
      <c r="U315" s="66">
        <f t="shared" si="252"/>
        <v>165.65023716923076</v>
      </c>
      <c r="V315" s="66">
        <f t="shared" si="252"/>
        <v>4.7800626535384624E-2</v>
      </c>
      <c r="W315" s="66">
        <f t="shared" si="252"/>
        <v>1.3488445661538465E-3</v>
      </c>
      <c r="X315" s="66">
        <f t="shared" si="252"/>
        <v>3.4403114215384625E-2</v>
      </c>
      <c r="Y315" s="66">
        <f t="shared" si="252"/>
        <v>3.1402313944615387E-2</v>
      </c>
      <c r="Z315" s="66">
        <f t="shared" si="252"/>
        <v>42.556803840000008</v>
      </c>
      <c r="AA315" s="66">
        <f t="shared" si="252"/>
        <v>1.0760445415384618E-2</v>
      </c>
      <c r="AB315" s="66">
        <f t="shared" si="252"/>
        <v>1.7277334892307698E-3</v>
      </c>
      <c r="AC315" s="66">
        <f t="shared" si="252"/>
        <v>315.87211739076923</v>
      </c>
      <c r="AD315" s="66">
        <f t="shared" si="252"/>
        <v>1.7580446030769233E-3</v>
      </c>
      <c r="AE315" s="66">
        <f t="shared" si="252"/>
        <v>6.4562672492307705E-3</v>
      </c>
      <c r="AF315" s="66">
        <f t="shared" si="252"/>
        <v>5.2741338092307709E-2</v>
      </c>
    </row>
    <row r="316" spans="1:32" ht="16.5" customHeight="1" x14ac:dyDescent="0.2">
      <c r="A316" s="70">
        <v>42224.708336284719</v>
      </c>
      <c r="B316" s="251">
        <f t="shared" si="148"/>
        <v>763</v>
      </c>
      <c r="C316" s="9">
        <f t="shared" si="149"/>
        <v>19447344</v>
      </c>
      <c r="D316" s="251">
        <f t="shared" si="150"/>
        <v>1798.8294375626399</v>
      </c>
      <c r="E316" s="66">
        <f t="shared" ref="E316:AF316" si="254">E57*$C57/1000000</f>
        <v>2.2239608611015385</v>
      </c>
      <c r="F316" s="66">
        <f t="shared" si="254"/>
        <v>1.4674591795015384</v>
      </c>
      <c r="G316" s="68">
        <f t="shared" si="147"/>
        <v>1796.6054767015385</v>
      </c>
      <c r="H316" s="251">
        <f t="shared" ref="H316" si="255">H57*$C57/1000000</f>
        <v>26.897172701538551</v>
      </c>
      <c r="I316" s="66">
        <f t="shared" si="254"/>
        <v>0.4842388655999999</v>
      </c>
      <c r="J316" s="66">
        <f t="shared" si="254"/>
        <v>7.3301527384615405E-3</v>
      </c>
      <c r="K316" s="66">
        <f t="shared" si="254"/>
        <v>1.2401421673846157E-2</v>
      </c>
      <c r="L316" s="66">
        <f t="shared" si="254"/>
        <v>1.2035063631876921</v>
      </c>
      <c r="M316" s="66">
        <f t="shared" si="254"/>
        <v>2.33368128E-3</v>
      </c>
      <c r="N316" s="66">
        <f t="shared" si="254"/>
        <v>7.7789376000000009E-4</v>
      </c>
      <c r="O316" s="66">
        <f t="shared" si="254"/>
        <v>1279.3061263015386</v>
      </c>
      <c r="P316" s="66">
        <f t="shared" si="254"/>
        <v>1.6305849969230766E-2</v>
      </c>
      <c r="Q316" s="66">
        <f t="shared" si="254"/>
        <v>2.8123851323076927E-3</v>
      </c>
      <c r="R316" s="66">
        <f t="shared" si="254"/>
        <v>2.855767668923077E-2</v>
      </c>
      <c r="S316" s="66">
        <f t="shared" si="254"/>
        <v>0.27226281600000002</v>
      </c>
      <c r="T316" s="66">
        <f t="shared" si="254"/>
        <v>3.1714130215384612E-3</v>
      </c>
      <c r="U316" s="66">
        <f t="shared" si="254"/>
        <v>163.58208203076919</v>
      </c>
      <c r="V316" s="66">
        <f t="shared" si="254"/>
        <v>5.5215497464615383E-2</v>
      </c>
      <c r="W316" s="66">
        <f t="shared" si="254"/>
        <v>1.219198873846154E-3</v>
      </c>
      <c r="X316" s="66">
        <f t="shared" si="254"/>
        <v>3.440683938461539E-2</v>
      </c>
      <c r="Y316" s="66">
        <f t="shared" si="254"/>
        <v>2.8991502055384609E-2</v>
      </c>
      <c r="Z316" s="66">
        <f t="shared" si="254"/>
        <v>41.617316160000001</v>
      </c>
      <c r="AA316" s="66">
        <f t="shared" si="254"/>
        <v>1.0292132824615384E-2</v>
      </c>
      <c r="AB316" s="66">
        <f t="shared" si="254"/>
        <v>1.5857065107692306E-3</v>
      </c>
      <c r="AC316" s="66">
        <f t="shared" si="254"/>
        <v>312.09995220923071</v>
      </c>
      <c r="AD316" s="66">
        <f t="shared" si="254"/>
        <v>1.6305849969230767E-3</v>
      </c>
      <c r="AE316" s="66">
        <f t="shared" si="254"/>
        <v>6.0585956307692311E-3</v>
      </c>
      <c r="AF316" s="66">
        <f t="shared" si="254"/>
        <v>5.0862284307692317E-2</v>
      </c>
    </row>
    <row r="317" spans="1:32" ht="16.5" customHeight="1" x14ac:dyDescent="0.2">
      <c r="A317" s="70">
        <v>42224.718753009256</v>
      </c>
      <c r="B317" s="251">
        <f t="shared" si="148"/>
        <v>763</v>
      </c>
      <c r="C317" s="9">
        <f t="shared" si="149"/>
        <v>19447344</v>
      </c>
      <c r="D317" s="251">
        <f t="shared" si="150"/>
        <v>1797.4228889604967</v>
      </c>
      <c r="E317" s="66">
        <f t="shared" ref="E317:AF317" si="256">E58*$C58/1000000</f>
        <v>2.2236048251113845</v>
      </c>
      <c r="F317" s="66">
        <f t="shared" si="256"/>
        <v>1.4807162843113844</v>
      </c>
      <c r="G317" s="68">
        <f t="shared" si="147"/>
        <v>1795.1992841353849</v>
      </c>
      <c r="H317" s="251">
        <f t="shared" ref="H317" si="257">H58*$C58/1000000</f>
        <v>25.49098013538477</v>
      </c>
      <c r="I317" s="66">
        <f t="shared" si="256"/>
        <v>0.4900730687999999</v>
      </c>
      <c r="J317" s="66">
        <f t="shared" si="256"/>
        <v>7.1805577846153863E-3</v>
      </c>
      <c r="K317" s="66">
        <f t="shared" si="256"/>
        <v>1.1608568418461543E-2</v>
      </c>
      <c r="L317" s="66">
        <f t="shared" si="256"/>
        <v>1.215728270916923</v>
      </c>
      <c r="M317" s="66">
        <f t="shared" si="256"/>
        <v>2.1392078399999999E-3</v>
      </c>
      <c r="N317" s="66">
        <f t="shared" si="256"/>
        <v>7.5844641600000015E-4</v>
      </c>
      <c r="O317" s="66">
        <f t="shared" si="256"/>
        <v>1277.899933735385</v>
      </c>
      <c r="P317" s="66">
        <f t="shared" si="256"/>
        <v>1.5258685292307689E-2</v>
      </c>
      <c r="Q317" s="66">
        <f t="shared" si="256"/>
        <v>2.8423041230769236E-3</v>
      </c>
      <c r="R317" s="66">
        <f t="shared" si="256"/>
        <v>2.7704985452307693E-2</v>
      </c>
      <c r="S317" s="66">
        <f t="shared" si="256"/>
        <v>0.25281547199999993</v>
      </c>
      <c r="T317" s="66">
        <f t="shared" si="256"/>
        <v>2.9320610953846148E-3</v>
      </c>
      <c r="U317" s="66">
        <f t="shared" si="256"/>
        <v>163.65687950769225</v>
      </c>
      <c r="V317" s="66">
        <f t="shared" si="256"/>
        <v>6.3248746486153848E-2</v>
      </c>
      <c r="W317" s="66">
        <f t="shared" si="256"/>
        <v>1.1070026584615387E-3</v>
      </c>
      <c r="X317" s="66">
        <f t="shared" si="256"/>
        <v>3.4855624246153849E-2</v>
      </c>
      <c r="Y317" s="66">
        <f t="shared" si="256"/>
        <v>2.6986929673846145E-2</v>
      </c>
      <c r="Z317" s="66">
        <f t="shared" si="256"/>
        <v>41.228369280000003</v>
      </c>
      <c r="AA317" s="66">
        <f t="shared" si="256"/>
        <v>9.963023926153846E-3</v>
      </c>
      <c r="AB317" s="66">
        <f t="shared" si="256"/>
        <v>1.4660305476923074E-3</v>
      </c>
      <c r="AC317" s="66">
        <f t="shared" si="256"/>
        <v>312.4141016123076</v>
      </c>
      <c r="AD317" s="66">
        <f t="shared" si="256"/>
        <v>1.5258685292307689E-3</v>
      </c>
      <c r="AE317" s="66">
        <f t="shared" si="256"/>
        <v>5.7444462276923089E-3</v>
      </c>
      <c r="AF317" s="66">
        <f t="shared" si="256"/>
        <v>4.966552467692309E-2</v>
      </c>
    </row>
    <row r="318" spans="1:32" ht="16.5" customHeight="1" x14ac:dyDescent="0.2">
      <c r="A318" s="70">
        <v>42224.729169733793</v>
      </c>
      <c r="B318" s="251">
        <f t="shared" si="148"/>
        <v>763</v>
      </c>
      <c r="C318" s="9">
        <f t="shared" si="149"/>
        <v>19447344</v>
      </c>
      <c r="D318" s="251">
        <f t="shared" si="150"/>
        <v>1796.016340358352</v>
      </c>
      <c r="E318" s="66">
        <f t="shared" ref="E318:AF318" si="258">E59*$C59/1000000</f>
        <v>2.22324878912123</v>
      </c>
      <c r="F318" s="66">
        <f t="shared" si="258"/>
        <v>1.4939733891212301</v>
      </c>
      <c r="G318" s="68">
        <f t="shared" si="147"/>
        <v>1793.7930915692311</v>
      </c>
      <c r="H318" s="251">
        <f t="shared" ref="H318" si="259">H59*$C59/1000000</f>
        <v>24.084787569230716</v>
      </c>
      <c r="I318" s="66">
        <f t="shared" si="258"/>
        <v>0.49590727199999984</v>
      </c>
      <c r="J318" s="66">
        <f t="shared" si="258"/>
        <v>7.0309628307692329E-3</v>
      </c>
      <c r="K318" s="66">
        <f t="shared" si="258"/>
        <v>1.0815715163076927E-2</v>
      </c>
      <c r="L318" s="66">
        <f t="shared" si="258"/>
        <v>1.2279501786461535</v>
      </c>
      <c r="M318" s="66">
        <f t="shared" si="258"/>
        <v>1.9447343999999997E-3</v>
      </c>
      <c r="N318" s="66">
        <f t="shared" si="258"/>
        <v>7.389990720000002E-4</v>
      </c>
      <c r="O318" s="66">
        <f t="shared" si="258"/>
        <v>1276.4937411692313</v>
      </c>
      <c r="P318" s="66">
        <f t="shared" si="258"/>
        <v>1.4211520615384611E-2</v>
      </c>
      <c r="Q318" s="66">
        <f t="shared" si="258"/>
        <v>2.8722231138461544E-3</v>
      </c>
      <c r="R318" s="66">
        <f t="shared" si="258"/>
        <v>2.6852294215384615E-2</v>
      </c>
      <c r="S318" s="66">
        <f t="shared" si="258"/>
        <v>0.23336812799999995</v>
      </c>
      <c r="T318" s="66">
        <f t="shared" si="258"/>
        <v>2.6927091692307684E-3</v>
      </c>
      <c r="U318" s="66">
        <f t="shared" si="258"/>
        <v>163.73167698461529</v>
      </c>
      <c r="V318" s="66">
        <f t="shared" si="258"/>
        <v>7.1281995507692306E-2</v>
      </c>
      <c r="W318" s="66">
        <f t="shared" si="258"/>
        <v>9.9480644307692323E-4</v>
      </c>
      <c r="X318" s="66">
        <f t="shared" si="258"/>
        <v>3.5304409107692315E-2</v>
      </c>
      <c r="Y318" s="66">
        <f t="shared" si="258"/>
        <v>2.4982357292307682E-2</v>
      </c>
      <c r="Z318" s="66">
        <f t="shared" si="258"/>
        <v>40.839422399999997</v>
      </c>
      <c r="AA318" s="66">
        <f t="shared" si="258"/>
        <v>9.6339150276923084E-3</v>
      </c>
      <c r="AB318" s="66">
        <f t="shared" si="258"/>
        <v>1.3463545846153842E-3</v>
      </c>
      <c r="AC318" s="66">
        <f t="shared" si="258"/>
        <v>312.7282510153845</v>
      </c>
      <c r="AD318" s="66">
        <f t="shared" si="258"/>
        <v>1.4211520615384609E-3</v>
      </c>
      <c r="AE318" s="66">
        <f t="shared" si="258"/>
        <v>5.4302968246153858E-3</v>
      </c>
      <c r="AF318" s="66">
        <f t="shared" si="258"/>
        <v>4.8468765046153856E-2</v>
      </c>
    </row>
    <row r="319" spans="1:32" ht="16.5" customHeight="1" x14ac:dyDescent="0.2">
      <c r="A319" s="70">
        <v>42224.73958645833</v>
      </c>
      <c r="B319" s="251">
        <f t="shared" si="148"/>
        <v>773</v>
      </c>
      <c r="C319" s="9">
        <f t="shared" si="149"/>
        <v>19702224.000000004</v>
      </c>
      <c r="D319" s="251">
        <f t="shared" si="150"/>
        <v>1818.1302346363682</v>
      </c>
      <c r="E319" s="66">
        <f t="shared" ref="E319:AF319" si="260">E60*$C60/1000000</f>
        <v>2.2520263409833845</v>
      </c>
      <c r="F319" s="66">
        <f t="shared" si="260"/>
        <v>1.5269844977833849</v>
      </c>
      <c r="G319" s="68">
        <f t="shared" si="147"/>
        <v>1815.8782082953851</v>
      </c>
      <c r="H319" s="251">
        <f t="shared" ref="H319" si="261">H60*$C60/1000000</f>
        <v>22.975824295384918</v>
      </c>
      <c r="I319" s="66">
        <f t="shared" si="260"/>
        <v>0.50831737919999986</v>
      </c>
      <c r="J319" s="66">
        <f t="shared" si="260"/>
        <v>6.9715561846153884E-3</v>
      </c>
      <c r="K319" s="66">
        <f t="shared" si="260"/>
        <v>1.0154223138461546E-2</v>
      </c>
      <c r="L319" s="66">
        <f t="shared" si="260"/>
        <v>1.2564259800369231</v>
      </c>
      <c r="M319" s="66">
        <f t="shared" si="260"/>
        <v>1.7732001600000002E-3</v>
      </c>
      <c r="N319" s="66">
        <f t="shared" si="260"/>
        <v>7.2898228800000035E-4</v>
      </c>
      <c r="O319" s="66">
        <f t="shared" si="260"/>
        <v>1291.7990498953852</v>
      </c>
      <c r="P319" s="66">
        <f t="shared" si="260"/>
        <v>1.3336890092307692E-2</v>
      </c>
      <c r="Q319" s="66">
        <f t="shared" si="260"/>
        <v>2.9401780430769239E-3</v>
      </c>
      <c r="R319" s="66">
        <f t="shared" si="260"/>
        <v>2.6340357932307695E-2</v>
      </c>
      <c r="S319" s="66">
        <f t="shared" si="260"/>
        <v>0.21672446399999995</v>
      </c>
      <c r="T319" s="66">
        <f t="shared" si="260"/>
        <v>2.4855113353846148E-3</v>
      </c>
      <c r="U319" s="66">
        <f t="shared" si="260"/>
        <v>165.95334830769224</v>
      </c>
      <c r="V319" s="66">
        <f t="shared" si="260"/>
        <v>8.0354762806153876E-2</v>
      </c>
      <c r="W319" s="66">
        <f t="shared" si="260"/>
        <v>8.9417785846153863E-4</v>
      </c>
      <c r="X319" s="66">
        <f t="shared" si="260"/>
        <v>3.622178104615386E-2</v>
      </c>
      <c r="Y319" s="66">
        <f t="shared" si="260"/>
        <v>2.3278935433846144E-2</v>
      </c>
      <c r="Z319" s="66">
        <f t="shared" si="260"/>
        <v>40.980625920000008</v>
      </c>
      <c r="AA319" s="66">
        <f t="shared" si="260"/>
        <v>9.4267564061538481E-3</v>
      </c>
      <c r="AB319" s="66">
        <f t="shared" si="260"/>
        <v>1.2427556676923074E-3</v>
      </c>
      <c r="AC319" s="66">
        <f t="shared" si="260"/>
        <v>317.14518417230761</v>
      </c>
      <c r="AD319" s="66">
        <f t="shared" si="260"/>
        <v>1.3336890092307688E-3</v>
      </c>
      <c r="AE319" s="66">
        <f t="shared" si="260"/>
        <v>5.1832004676923109E-3</v>
      </c>
      <c r="AF319" s="66">
        <f t="shared" si="260"/>
        <v>4.7891559876923097E-2</v>
      </c>
    </row>
    <row r="320" spans="1:32" ht="16.5" customHeight="1" x14ac:dyDescent="0.2">
      <c r="A320" s="70">
        <v>42224.750003182868</v>
      </c>
      <c r="B320" s="251">
        <f t="shared" si="148"/>
        <v>773</v>
      </c>
      <c r="C320" s="9">
        <f t="shared" si="149"/>
        <v>19702224.000000004</v>
      </c>
      <c r="D320" s="251">
        <f t="shared" si="150"/>
        <v>1816.7052515833448</v>
      </c>
      <c r="E320" s="66">
        <f t="shared" ref="E320:AF320" si="262">E61*$C61/1000000</f>
        <v>2.2516656387286154</v>
      </c>
      <c r="F320" s="66">
        <f t="shared" si="262"/>
        <v>1.5404153523286155</v>
      </c>
      <c r="G320" s="68">
        <f t="shared" si="147"/>
        <v>1814.453585944616</v>
      </c>
      <c r="H320" s="251">
        <f t="shared" ref="H320" si="263">H61*$C61/1000000</f>
        <v>21.551201944615752</v>
      </c>
      <c r="I320" s="66">
        <f t="shared" si="262"/>
        <v>0.51422804639999986</v>
      </c>
      <c r="J320" s="66">
        <f t="shared" si="262"/>
        <v>6.8200006153846197E-3</v>
      </c>
      <c r="K320" s="66">
        <f t="shared" si="262"/>
        <v>9.3509786215384676E-3</v>
      </c>
      <c r="L320" s="66">
        <f t="shared" si="262"/>
        <v>1.2688080700430768</v>
      </c>
      <c r="M320" s="66">
        <f t="shared" si="262"/>
        <v>1.57617792E-3</v>
      </c>
      <c r="N320" s="66">
        <f t="shared" si="262"/>
        <v>7.0928006400000035E-4</v>
      </c>
      <c r="O320" s="66">
        <f t="shared" si="262"/>
        <v>1290.3744275446163</v>
      </c>
      <c r="P320" s="66">
        <f t="shared" si="262"/>
        <v>1.2276001107692306E-2</v>
      </c>
      <c r="Q320" s="66">
        <f t="shared" si="262"/>
        <v>2.970489156923078E-3</v>
      </c>
      <c r="R320" s="66">
        <f t="shared" si="262"/>
        <v>2.547649118769231E-2</v>
      </c>
      <c r="S320" s="66">
        <f t="shared" si="262"/>
        <v>0.19702223999999993</v>
      </c>
      <c r="T320" s="66">
        <f t="shared" si="262"/>
        <v>2.243022424615384E-3</v>
      </c>
      <c r="U320" s="66">
        <f t="shared" si="262"/>
        <v>166.02912609230759</v>
      </c>
      <c r="V320" s="66">
        <f t="shared" si="262"/>
        <v>8.8493296873846175E-2</v>
      </c>
      <c r="W320" s="66">
        <f t="shared" si="262"/>
        <v>7.8051118153846179E-4</v>
      </c>
      <c r="X320" s="66">
        <f t="shared" si="262"/>
        <v>3.6676447753846174E-2</v>
      </c>
      <c r="Y320" s="66">
        <f t="shared" si="262"/>
        <v>2.1248090806153835E-2</v>
      </c>
      <c r="Z320" s="66">
        <f t="shared" si="262"/>
        <v>40.586581440000003</v>
      </c>
      <c r="AA320" s="66">
        <f t="shared" si="262"/>
        <v>9.0933341538461578E-3</v>
      </c>
      <c r="AB320" s="66">
        <f t="shared" si="262"/>
        <v>1.121511212307692E-3</v>
      </c>
      <c r="AC320" s="66">
        <f t="shared" si="262"/>
        <v>317.46345086769219</v>
      </c>
      <c r="AD320" s="66">
        <f t="shared" si="262"/>
        <v>1.2276001107692303E-3</v>
      </c>
      <c r="AE320" s="66">
        <f t="shared" si="262"/>
        <v>4.8649337723076953E-3</v>
      </c>
      <c r="AF320" s="66">
        <f t="shared" si="262"/>
        <v>4.6679115323076947E-2</v>
      </c>
    </row>
    <row r="321" spans="1:32" ht="16.5" customHeight="1" x14ac:dyDescent="0.2">
      <c r="A321" s="70">
        <v>42224.760419907405</v>
      </c>
      <c r="B321" s="251">
        <f t="shared" si="148"/>
        <v>773</v>
      </c>
      <c r="C321" s="9">
        <f t="shared" si="149"/>
        <v>19702224.000000004</v>
      </c>
      <c r="D321" s="251">
        <f t="shared" si="150"/>
        <v>1815.2802685303204</v>
      </c>
      <c r="E321" s="66">
        <f t="shared" ref="E321:AF321" si="264">E62*$C62/1000000</f>
        <v>2.2513049364738449</v>
      </c>
      <c r="F321" s="66">
        <f t="shared" si="264"/>
        <v>1.5538462068738454</v>
      </c>
      <c r="G321" s="68">
        <f t="shared" si="147"/>
        <v>1813.0289635938466</v>
      </c>
      <c r="H321" s="251">
        <f t="shared" ref="H321" si="265">H62*$C62/1000000</f>
        <v>20.126579593846589</v>
      </c>
      <c r="I321" s="66">
        <f t="shared" si="264"/>
        <v>0.52013871359999986</v>
      </c>
      <c r="J321" s="66">
        <f t="shared" si="264"/>
        <v>6.668445046153851E-3</v>
      </c>
      <c r="K321" s="66">
        <f t="shared" si="264"/>
        <v>8.5477341046153923E-3</v>
      </c>
      <c r="L321" s="66">
        <f t="shared" si="264"/>
        <v>1.2811901600492306</v>
      </c>
      <c r="M321" s="66">
        <f t="shared" si="264"/>
        <v>1.3791556800000001E-3</v>
      </c>
      <c r="N321" s="66">
        <f t="shared" si="264"/>
        <v>6.8957784000000047E-4</v>
      </c>
      <c r="O321" s="66">
        <f t="shared" si="264"/>
        <v>1288.9498051938469</v>
      </c>
      <c r="P321" s="66">
        <f t="shared" si="264"/>
        <v>1.1215112123076918E-2</v>
      </c>
      <c r="Q321" s="66">
        <f t="shared" si="264"/>
        <v>3.0008002707692322E-3</v>
      </c>
      <c r="R321" s="66">
        <f t="shared" si="264"/>
        <v>2.4612624443076925E-2</v>
      </c>
      <c r="S321" s="66">
        <f t="shared" si="264"/>
        <v>0.17732001599999991</v>
      </c>
      <c r="T321" s="66">
        <f t="shared" si="264"/>
        <v>2.0005335138461532E-3</v>
      </c>
      <c r="U321" s="66">
        <f t="shared" si="264"/>
        <v>166.10490387692298</v>
      </c>
      <c r="V321" s="66">
        <f t="shared" si="264"/>
        <v>9.6631830941538488E-2</v>
      </c>
      <c r="W321" s="66">
        <f t="shared" si="264"/>
        <v>6.6684450461538484E-4</v>
      </c>
      <c r="X321" s="66">
        <f t="shared" si="264"/>
        <v>3.7131114461538481E-2</v>
      </c>
      <c r="Y321" s="66">
        <f t="shared" si="264"/>
        <v>1.9217246178461527E-2</v>
      </c>
      <c r="Z321" s="66">
        <f t="shared" si="264"/>
        <v>40.192536960000005</v>
      </c>
      <c r="AA321" s="66">
        <f t="shared" si="264"/>
        <v>8.7599119015384641E-3</v>
      </c>
      <c r="AB321" s="66">
        <f t="shared" si="264"/>
        <v>1.0002667569230766E-3</v>
      </c>
      <c r="AC321" s="66">
        <f t="shared" si="264"/>
        <v>317.78171756307677</v>
      </c>
      <c r="AD321" s="66">
        <f t="shared" si="264"/>
        <v>1.1215112123076918E-3</v>
      </c>
      <c r="AE321" s="66">
        <f t="shared" si="264"/>
        <v>4.5466670769230798E-3</v>
      </c>
      <c r="AF321" s="66">
        <f t="shared" si="264"/>
        <v>4.5466670769230798E-2</v>
      </c>
    </row>
    <row r="322" spans="1:32" ht="16.5" customHeight="1" x14ac:dyDescent="0.2">
      <c r="A322" s="70">
        <v>42224.770836631942</v>
      </c>
      <c r="B322" s="251">
        <f t="shared" si="148"/>
        <v>763</v>
      </c>
      <c r="C322" s="9">
        <f t="shared" si="149"/>
        <v>19447344</v>
      </c>
      <c r="D322" s="251">
        <f t="shared" si="150"/>
        <v>1790.3901459497768</v>
      </c>
      <c r="E322" s="66">
        <f t="shared" ref="E322:AF322" si="266">E63*$C63/1000000</f>
        <v>2.2218246451606145</v>
      </c>
      <c r="F322" s="66">
        <f t="shared" si="266"/>
        <v>1.547001808360615</v>
      </c>
      <c r="G322" s="68">
        <f t="shared" si="147"/>
        <v>1788.1683213046156</v>
      </c>
      <c r="H322" s="251">
        <f t="shared" ref="H322" si="267">H63*$C63/1000000</f>
        <v>18.460017304615601</v>
      </c>
      <c r="I322" s="66">
        <f t="shared" si="266"/>
        <v>0.51924408479999973</v>
      </c>
      <c r="J322" s="66">
        <f t="shared" si="266"/>
        <v>6.4325830153846193E-3</v>
      </c>
      <c r="K322" s="66">
        <f t="shared" si="266"/>
        <v>7.6443021415384662E-3</v>
      </c>
      <c r="L322" s="66">
        <f t="shared" si="266"/>
        <v>1.2768378095630764</v>
      </c>
      <c r="M322" s="66">
        <f t="shared" si="266"/>
        <v>1.16684064E-3</v>
      </c>
      <c r="N322" s="66">
        <f t="shared" si="266"/>
        <v>6.6120969600000031E-4</v>
      </c>
      <c r="O322" s="66">
        <f t="shared" si="266"/>
        <v>1270.8689709046159</v>
      </c>
      <c r="P322" s="66">
        <f t="shared" si="266"/>
        <v>1.0022861907692301E-2</v>
      </c>
      <c r="Q322" s="66">
        <f t="shared" si="266"/>
        <v>2.9918990769230778E-3</v>
      </c>
      <c r="R322" s="66">
        <f t="shared" si="266"/>
        <v>2.3441529267692305E-2</v>
      </c>
      <c r="S322" s="66">
        <f t="shared" si="266"/>
        <v>0.15557875199999988</v>
      </c>
      <c r="T322" s="66">
        <f t="shared" si="266"/>
        <v>1.7353014646153834E-3</v>
      </c>
      <c r="U322" s="66">
        <f t="shared" si="266"/>
        <v>164.03086689230756</v>
      </c>
      <c r="V322" s="66">
        <f t="shared" si="266"/>
        <v>0.10341499159384616</v>
      </c>
      <c r="W322" s="66">
        <f t="shared" si="266"/>
        <v>5.4602158153846153E-4</v>
      </c>
      <c r="X322" s="66">
        <f t="shared" si="266"/>
        <v>3.7099548553846173E-2</v>
      </c>
      <c r="Y322" s="66">
        <f t="shared" si="266"/>
        <v>1.6964067766153831E-2</v>
      </c>
      <c r="Z322" s="66">
        <f t="shared" si="266"/>
        <v>39.283634880000001</v>
      </c>
      <c r="AA322" s="66">
        <f t="shared" si="266"/>
        <v>8.3174794338461543E-3</v>
      </c>
      <c r="AB322" s="66">
        <f t="shared" si="266"/>
        <v>8.6765073230769168E-4</v>
      </c>
      <c r="AC322" s="66">
        <f t="shared" si="266"/>
        <v>313.98484862769209</v>
      </c>
      <c r="AD322" s="66">
        <f t="shared" si="266"/>
        <v>1.0022861907692299E-3</v>
      </c>
      <c r="AE322" s="66">
        <f t="shared" si="266"/>
        <v>4.1736992123076943E-3</v>
      </c>
      <c r="AF322" s="66">
        <f t="shared" si="266"/>
        <v>4.3681726523076947E-2</v>
      </c>
    </row>
    <row r="323" spans="1:32" ht="16.5" customHeight="1" x14ac:dyDescent="0.2">
      <c r="A323" s="70">
        <v>42224.781253356479</v>
      </c>
      <c r="B323" s="251">
        <f t="shared" si="148"/>
        <v>773</v>
      </c>
      <c r="C323" s="9">
        <f t="shared" si="149"/>
        <v>19702224.000000004</v>
      </c>
      <c r="D323" s="251">
        <f t="shared" si="150"/>
        <v>1812.4303024242724</v>
      </c>
      <c r="E323" s="66">
        <f t="shared" ref="E323:AF323" si="268">E64*$C64/1000000</f>
        <v>2.250583531964307</v>
      </c>
      <c r="F323" s="66">
        <f t="shared" si="268"/>
        <v>1.5807079159643078</v>
      </c>
      <c r="G323" s="68">
        <f t="shared" si="147"/>
        <v>1810.1797188923083</v>
      </c>
      <c r="H323" s="251">
        <f t="shared" ref="H323" si="269">H64*$C64/1000000</f>
        <v>17.277334892307703</v>
      </c>
      <c r="I323" s="66">
        <f t="shared" si="268"/>
        <v>0.53196004799999974</v>
      </c>
      <c r="J323" s="66">
        <f t="shared" si="268"/>
        <v>6.3653339076923127E-3</v>
      </c>
      <c r="K323" s="66">
        <f t="shared" si="268"/>
        <v>6.9412450707692372E-3</v>
      </c>
      <c r="L323" s="66">
        <f t="shared" si="268"/>
        <v>1.3059543400615381</v>
      </c>
      <c r="M323" s="66">
        <f t="shared" si="268"/>
        <v>9.8511119999999995E-4</v>
      </c>
      <c r="N323" s="66">
        <f t="shared" si="268"/>
        <v>6.5017339200000059E-4</v>
      </c>
      <c r="O323" s="66">
        <f t="shared" si="268"/>
        <v>1286.1005604923087</v>
      </c>
      <c r="P323" s="66">
        <f t="shared" si="268"/>
        <v>9.0933341538461474E-3</v>
      </c>
      <c r="Q323" s="66">
        <f t="shared" si="268"/>
        <v>3.0614224984615397E-3</v>
      </c>
      <c r="R323" s="66">
        <f t="shared" si="268"/>
        <v>2.2884890953846156E-2</v>
      </c>
      <c r="S323" s="66">
        <f t="shared" si="268"/>
        <v>0.13791556799999988</v>
      </c>
      <c r="T323" s="66">
        <f t="shared" si="268"/>
        <v>1.5155556923076912E-3</v>
      </c>
      <c r="U323" s="66">
        <f t="shared" si="268"/>
        <v>166.25645944615371</v>
      </c>
      <c r="V323" s="66">
        <f t="shared" si="268"/>
        <v>0.1129088990769231</v>
      </c>
      <c r="W323" s="66">
        <f t="shared" si="268"/>
        <v>4.3951115076923088E-4</v>
      </c>
      <c r="X323" s="66">
        <f t="shared" si="268"/>
        <v>3.8040447876923109E-2</v>
      </c>
      <c r="Y323" s="66">
        <f t="shared" si="268"/>
        <v>1.5155556923076911E-2</v>
      </c>
      <c r="Z323" s="66">
        <f t="shared" si="268"/>
        <v>39.404448000000009</v>
      </c>
      <c r="AA323" s="66">
        <f t="shared" si="268"/>
        <v>8.0930673969230801E-3</v>
      </c>
      <c r="AB323" s="66">
        <f t="shared" si="268"/>
        <v>7.5777784615384562E-4</v>
      </c>
      <c r="AC323" s="66">
        <f t="shared" si="268"/>
        <v>318.41825095384598</v>
      </c>
      <c r="AD323" s="66">
        <f t="shared" si="268"/>
        <v>9.0933341538461463E-4</v>
      </c>
      <c r="AE323" s="66">
        <f t="shared" si="268"/>
        <v>3.9101336861538487E-3</v>
      </c>
      <c r="AF323" s="66">
        <f t="shared" si="268"/>
        <v>4.3041781661538492E-2</v>
      </c>
    </row>
    <row r="324" spans="1:32" ht="16.5" customHeight="1" x14ac:dyDescent="0.2">
      <c r="A324" s="70">
        <v>42224.791670081016</v>
      </c>
      <c r="B324" s="251">
        <f t="shared" si="148"/>
        <v>783</v>
      </c>
      <c r="C324" s="9">
        <f t="shared" si="149"/>
        <v>19957104</v>
      </c>
      <c r="D324" s="251">
        <f t="shared" si="150"/>
        <v>1834.4335899970083</v>
      </c>
      <c r="E324" s="66">
        <f t="shared" ref="E324:AF324" si="270">E65*$C65/1000000</f>
        <v>2.279333086238768</v>
      </c>
      <c r="F324" s="66">
        <f t="shared" si="270"/>
        <v>1.6147615230387684</v>
      </c>
      <c r="G324" s="68">
        <f t="shared" si="147"/>
        <v>1832.1542569107696</v>
      </c>
      <c r="H324" s="251">
        <f t="shared" ref="H324" si="271">H65*$C65/1000000</f>
        <v>16.057792910769592</v>
      </c>
      <c r="I324" s="66">
        <f t="shared" si="270"/>
        <v>0.54482893919999953</v>
      </c>
      <c r="J324" s="66">
        <f t="shared" si="270"/>
        <v>6.2941635692307738E-3</v>
      </c>
      <c r="K324" s="66">
        <f t="shared" si="270"/>
        <v>6.2174054769230814E-3</v>
      </c>
      <c r="L324" s="66">
        <f t="shared" si="270"/>
        <v>1.3353912351138457</v>
      </c>
      <c r="M324" s="66">
        <f t="shared" si="270"/>
        <v>7.9828415999999992E-4</v>
      </c>
      <c r="N324" s="66">
        <f t="shared" si="270"/>
        <v>6.3862732800000054E-4</v>
      </c>
      <c r="O324" s="66">
        <f t="shared" si="270"/>
        <v>1301.29529051077</v>
      </c>
      <c r="P324" s="66">
        <f t="shared" si="270"/>
        <v>8.1363577846153765E-3</v>
      </c>
      <c r="Q324" s="66">
        <f t="shared" si="270"/>
        <v>3.1317301661538469E-3</v>
      </c>
      <c r="R324" s="66">
        <f t="shared" si="270"/>
        <v>2.2305901624615383E-2</v>
      </c>
      <c r="S324" s="66">
        <f t="shared" si="270"/>
        <v>0.11974262399999987</v>
      </c>
      <c r="T324" s="66">
        <f t="shared" si="270"/>
        <v>1.2895359507692295E-3</v>
      </c>
      <c r="U324" s="66">
        <f t="shared" si="270"/>
        <v>168.48401261538444</v>
      </c>
      <c r="V324" s="66">
        <f t="shared" si="270"/>
        <v>0.1226133766523077</v>
      </c>
      <c r="W324" s="66">
        <f t="shared" si="270"/>
        <v>3.3005979692307691E-4</v>
      </c>
      <c r="X324" s="66">
        <f t="shared" si="270"/>
        <v>3.8993110892307711E-2</v>
      </c>
      <c r="Y324" s="66">
        <f t="shared" si="270"/>
        <v>1.3294501587692293E-2</v>
      </c>
      <c r="Z324" s="66">
        <f t="shared" si="270"/>
        <v>39.515065920000005</v>
      </c>
      <c r="AA324" s="66">
        <f t="shared" si="270"/>
        <v>7.8600286523076938E-3</v>
      </c>
      <c r="AB324" s="66">
        <f t="shared" si="270"/>
        <v>6.4476797538461474E-4</v>
      </c>
      <c r="AC324" s="66">
        <f t="shared" si="270"/>
        <v>322.85988786461508</v>
      </c>
      <c r="AD324" s="66">
        <f t="shared" si="270"/>
        <v>8.1363577846153758E-4</v>
      </c>
      <c r="AE324" s="66">
        <f t="shared" si="270"/>
        <v>3.6383335753846172E-3</v>
      </c>
      <c r="AF324" s="66">
        <f t="shared" si="270"/>
        <v>4.2370466953846185E-2</v>
      </c>
    </row>
    <row r="325" spans="1:32" ht="16.5" customHeight="1" x14ac:dyDescent="0.2">
      <c r="A325" s="70">
        <v>42224.802086805554</v>
      </c>
      <c r="B325" s="251">
        <f t="shared" si="148"/>
        <v>763</v>
      </c>
      <c r="C325" s="9">
        <f t="shared" si="149"/>
        <v>19447344</v>
      </c>
      <c r="D325" s="251">
        <f t="shared" si="150"/>
        <v>1786.1705001433443</v>
      </c>
      <c r="E325" s="66">
        <f t="shared" ref="E325:AF325" si="272">E66*$C66/1000000</f>
        <v>2.2207565371901525</v>
      </c>
      <c r="F325" s="66">
        <f t="shared" si="272"/>
        <v>1.5867731227901529</v>
      </c>
      <c r="G325" s="68">
        <f t="shared" si="147"/>
        <v>1783.949743606154</v>
      </c>
      <c r="H325" s="251">
        <f t="shared" ref="H325" si="273">H66*$C66/1000000</f>
        <v>14.241439606153989</v>
      </c>
      <c r="I325" s="66">
        <f t="shared" si="272"/>
        <v>0.53674669439999956</v>
      </c>
      <c r="J325" s="66">
        <f t="shared" si="272"/>
        <v>5.9837981538461583E-3</v>
      </c>
      <c r="K325" s="66">
        <f t="shared" si="272"/>
        <v>5.2657423753846196E-3</v>
      </c>
      <c r="L325" s="66">
        <f t="shared" si="272"/>
        <v>1.3135035327507685</v>
      </c>
      <c r="M325" s="66">
        <f t="shared" si="272"/>
        <v>5.8342031999999999E-4</v>
      </c>
      <c r="N325" s="66">
        <f t="shared" si="272"/>
        <v>6.0286766400000059E-4</v>
      </c>
      <c r="O325" s="66">
        <f t="shared" si="272"/>
        <v>1266.6503932061546</v>
      </c>
      <c r="P325" s="66">
        <f t="shared" si="272"/>
        <v>6.8813678769230674E-3</v>
      </c>
      <c r="Q325" s="66">
        <f t="shared" si="272"/>
        <v>3.08165604923077E-3</v>
      </c>
      <c r="R325" s="66">
        <f t="shared" si="272"/>
        <v>2.0883455556923076E-2</v>
      </c>
      <c r="S325" s="66">
        <f t="shared" si="272"/>
        <v>9.7236719999999874E-2</v>
      </c>
      <c r="T325" s="66">
        <f t="shared" si="272"/>
        <v>1.0172456861538449E-3</v>
      </c>
      <c r="U325" s="66">
        <f t="shared" si="272"/>
        <v>164.25525932307673</v>
      </c>
      <c r="V325" s="66">
        <f t="shared" si="272"/>
        <v>0.12751473865846155</v>
      </c>
      <c r="W325" s="66">
        <f t="shared" si="272"/>
        <v>2.0943293538461537E-4</v>
      </c>
      <c r="X325" s="66">
        <f t="shared" si="272"/>
        <v>3.8445903138461558E-2</v>
      </c>
      <c r="Y325" s="66">
        <f t="shared" si="272"/>
        <v>1.0950350621538449E-2</v>
      </c>
      <c r="Z325" s="66">
        <f t="shared" si="272"/>
        <v>38.116794240000004</v>
      </c>
      <c r="AA325" s="66">
        <f t="shared" si="272"/>
        <v>7.3301527384615405E-3</v>
      </c>
      <c r="AB325" s="66">
        <f t="shared" si="272"/>
        <v>5.0862284307692243E-4</v>
      </c>
      <c r="AC325" s="66">
        <f t="shared" si="272"/>
        <v>314.92729683692278</v>
      </c>
      <c r="AD325" s="66">
        <f t="shared" si="272"/>
        <v>6.8813678769230678E-4</v>
      </c>
      <c r="AE325" s="66">
        <f t="shared" si="272"/>
        <v>3.2312510030769247E-3</v>
      </c>
      <c r="AF325" s="66">
        <f t="shared" si="272"/>
        <v>4.0091447630769259E-2</v>
      </c>
    </row>
    <row r="326" spans="1:32" ht="16.5" customHeight="1" x14ac:dyDescent="0.2">
      <c r="A326" s="70">
        <v>42224.812503530091</v>
      </c>
      <c r="B326" s="251">
        <f t="shared" si="148"/>
        <v>763</v>
      </c>
      <c r="C326" s="9">
        <f t="shared" si="149"/>
        <v>19447344</v>
      </c>
      <c r="D326" s="251">
        <f t="shared" si="150"/>
        <v>1784.7639515412</v>
      </c>
      <c r="E326" s="66">
        <f t="shared" ref="E326:AF326" si="274">E67*$C67/1000000</f>
        <v>2.2204005012000003</v>
      </c>
      <c r="F326" s="66">
        <f t="shared" si="274"/>
        <v>1.6000302276000005</v>
      </c>
      <c r="G326" s="68">
        <f t="shared" ref="G326:G389" si="275">O326+U326+Z326+AC326</f>
        <v>1782.54355104</v>
      </c>
      <c r="H326" s="251">
        <f t="shared" ref="H326" si="276">H67*$C67/1000000</f>
        <v>12.835247039999935</v>
      </c>
      <c r="I326" s="66">
        <f t="shared" si="274"/>
        <v>0.54258089759999995</v>
      </c>
      <c r="J326" s="66">
        <f t="shared" si="274"/>
        <v>5.8342031999999997E-3</v>
      </c>
      <c r="K326" s="66">
        <f t="shared" si="274"/>
        <v>4.4728891200000002E-3</v>
      </c>
      <c r="L326" s="66">
        <f t="shared" si="274"/>
        <v>1.3257254404800001</v>
      </c>
      <c r="M326" s="66">
        <f t="shared" si="274"/>
        <v>3.8894688000000005E-4</v>
      </c>
      <c r="N326" s="66">
        <f t="shared" si="274"/>
        <v>5.8342031999999999E-4</v>
      </c>
      <c r="O326" s="66">
        <f t="shared" si="274"/>
        <v>1265.2442006400001</v>
      </c>
      <c r="P326" s="66">
        <f t="shared" si="274"/>
        <v>5.8342031999999997E-3</v>
      </c>
      <c r="Q326" s="66">
        <f t="shared" si="274"/>
        <v>3.1115750400000004E-3</v>
      </c>
      <c r="R326" s="66">
        <f t="shared" si="274"/>
        <v>2.0030764320000002E-2</v>
      </c>
      <c r="S326" s="66">
        <f t="shared" si="274"/>
        <v>7.7789376000000007E-2</v>
      </c>
      <c r="T326" s="66">
        <f t="shared" si="274"/>
        <v>7.7789376000000009E-4</v>
      </c>
      <c r="U326" s="66">
        <f t="shared" si="274"/>
        <v>164.33005679999999</v>
      </c>
      <c r="V326" s="66">
        <f t="shared" si="274"/>
        <v>0.13554798767999998</v>
      </c>
      <c r="W326" s="66">
        <f t="shared" si="274"/>
        <v>9.7236720000000012E-5</v>
      </c>
      <c r="X326" s="66">
        <f t="shared" si="274"/>
        <v>3.8894688000000004E-2</v>
      </c>
      <c r="Y326" s="66">
        <f t="shared" si="274"/>
        <v>8.9457782400000005E-3</v>
      </c>
      <c r="Z326" s="66">
        <f t="shared" si="274"/>
        <v>37.727847359999998</v>
      </c>
      <c r="AA326" s="66">
        <f t="shared" si="274"/>
        <v>7.0010438399999994E-3</v>
      </c>
      <c r="AB326" s="66">
        <f t="shared" si="274"/>
        <v>3.8894688000000005E-4</v>
      </c>
      <c r="AC326" s="66">
        <f t="shared" si="274"/>
        <v>315.24144624000002</v>
      </c>
      <c r="AD326" s="66">
        <f t="shared" si="274"/>
        <v>5.8342031999999999E-4</v>
      </c>
      <c r="AE326" s="66">
        <f t="shared" si="274"/>
        <v>2.9171015999999998E-3</v>
      </c>
      <c r="AF326" s="66">
        <f t="shared" si="274"/>
        <v>3.8894688000000004E-2</v>
      </c>
    </row>
    <row r="327" spans="1:32" ht="16.5" customHeight="1" x14ac:dyDescent="0.2">
      <c r="A327" s="70">
        <v>42224.822920254628</v>
      </c>
      <c r="B327" s="251">
        <f t="shared" si="148"/>
        <v>773</v>
      </c>
      <c r="C327" s="9">
        <f t="shared" si="149"/>
        <v>19702224.000000004</v>
      </c>
      <c r="D327" s="251">
        <f t="shared" si="150"/>
        <v>1810.0732769190602</v>
      </c>
      <c r="E327" s="66">
        <f t="shared" ref="E327:AF327" si="277">E68*$C68/1000000</f>
        <v>2.2811793715192126</v>
      </c>
      <c r="F327" s="66">
        <f t="shared" si="277"/>
        <v>1.6497392416831471</v>
      </c>
      <c r="G327" s="68">
        <f t="shared" si="275"/>
        <v>1807.7920975475415</v>
      </c>
      <c r="H327" s="251">
        <f t="shared" ref="H327" si="278">H68*$C68/1000000</f>
        <v>14.889713547540994</v>
      </c>
      <c r="I327" s="66">
        <f t="shared" si="277"/>
        <v>0.54843239921311482</v>
      </c>
      <c r="J327" s="66">
        <f t="shared" si="277"/>
        <v>5.9429659278688535E-3</v>
      </c>
      <c r="K327" s="66">
        <f t="shared" si="277"/>
        <v>4.576729739016394E-3</v>
      </c>
      <c r="L327" s="66">
        <f t="shared" si="277"/>
        <v>1.3423997276852462</v>
      </c>
      <c r="M327" s="66">
        <f t="shared" si="277"/>
        <v>4.3603282622950825E-4</v>
      </c>
      <c r="N327" s="66">
        <f t="shared" si="277"/>
        <v>5.9526555462295085E-4</v>
      </c>
      <c r="O327" s="66">
        <f t="shared" si="277"/>
        <v>1283.4222505967216</v>
      </c>
      <c r="P327" s="66">
        <f t="shared" si="277"/>
        <v>6.1367582950819675E-3</v>
      </c>
      <c r="Q327" s="66">
        <f t="shared" si="277"/>
        <v>3.1394363488524602E-3</v>
      </c>
      <c r="R327" s="66">
        <f t="shared" si="277"/>
        <v>2.1349459121311479E-2</v>
      </c>
      <c r="S327" s="66">
        <f t="shared" si="277"/>
        <v>8.3007730622950845E-2</v>
      </c>
      <c r="T327" s="66">
        <f t="shared" si="277"/>
        <v>8.3653705180327894E-4</v>
      </c>
      <c r="U327" s="66">
        <f t="shared" si="277"/>
        <v>166.72603325901642</v>
      </c>
      <c r="V327" s="66">
        <f t="shared" si="277"/>
        <v>0.13720499598688526</v>
      </c>
      <c r="W327" s="66">
        <f t="shared" si="277"/>
        <v>1.2273516590163939E-4</v>
      </c>
      <c r="X327" s="66">
        <f t="shared" si="277"/>
        <v>3.9146058177049185E-2</v>
      </c>
      <c r="Y327" s="66">
        <f t="shared" si="277"/>
        <v>9.6573196327868864E-3</v>
      </c>
      <c r="Z327" s="66">
        <f t="shared" si="277"/>
        <v>38.338589980327875</v>
      </c>
      <c r="AA327" s="66">
        <f t="shared" si="277"/>
        <v>7.6224997770491815E-3</v>
      </c>
      <c r="AB327" s="66">
        <f t="shared" si="277"/>
        <v>4.1988346229508212E-4</v>
      </c>
      <c r="AC327" s="66">
        <f t="shared" si="277"/>
        <v>319.30522371147543</v>
      </c>
      <c r="AD327" s="66">
        <f t="shared" si="277"/>
        <v>6.1367582950819677E-4</v>
      </c>
      <c r="AE327" s="66">
        <f t="shared" si="277"/>
        <v>3.0037816918032792E-3</v>
      </c>
      <c r="AF327" s="66">
        <f t="shared" si="277"/>
        <v>6.6535379409836087E-2</v>
      </c>
    </row>
    <row r="328" spans="1:32" ht="16.5" customHeight="1" x14ac:dyDescent="0.2">
      <c r="A328" s="70">
        <v>42224.833336979165</v>
      </c>
      <c r="B328" s="251">
        <f t="shared" si="148"/>
        <v>773</v>
      </c>
      <c r="C328" s="9">
        <f t="shared" si="149"/>
        <v>19702224.000000004</v>
      </c>
      <c r="D328" s="251">
        <f t="shared" si="150"/>
        <v>1811.9912005729209</v>
      </c>
      <c r="E328" s="66">
        <f t="shared" ref="E328:AF328" si="279">E69*$C69/1000000</f>
        <v>2.3128573178384269</v>
      </c>
      <c r="F328" s="66">
        <f t="shared" si="279"/>
        <v>1.6784780037662952</v>
      </c>
      <c r="G328" s="68">
        <f t="shared" si="275"/>
        <v>1809.6783432550826</v>
      </c>
      <c r="H328" s="251">
        <f t="shared" ref="H328" si="280">H69*$C69/1000000</f>
        <v>16.775959255082054</v>
      </c>
      <c r="I328" s="66">
        <f t="shared" si="279"/>
        <v>0.54717274882622957</v>
      </c>
      <c r="J328" s="66">
        <f t="shared" si="279"/>
        <v>5.9752646557377064E-3</v>
      </c>
      <c r="K328" s="66">
        <f t="shared" si="279"/>
        <v>4.621947958032788E-3</v>
      </c>
      <c r="L328" s="66">
        <f t="shared" si="279"/>
        <v>1.3416988452904921</v>
      </c>
      <c r="M328" s="66">
        <f t="shared" si="279"/>
        <v>4.7802117245901644E-4</v>
      </c>
      <c r="N328" s="66">
        <f t="shared" si="279"/>
        <v>5.9946438924590164E-4</v>
      </c>
      <c r="O328" s="66">
        <f t="shared" si="279"/>
        <v>1285.0178077534431</v>
      </c>
      <c r="P328" s="66">
        <f t="shared" si="279"/>
        <v>6.3628493901639353E-3</v>
      </c>
      <c r="Q328" s="66">
        <f t="shared" si="279"/>
        <v>3.126516857704919E-3</v>
      </c>
      <c r="R328" s="66">
        <f t="shared" si="279"/>
        <v>2.2405627522622956E-2</v>
      </c>
      <c r="S328" s="66">
        <f t="shared" si="279"/>
        <v>8.720656524590166E-2</v>
      </c>
      <c r="T328" s="66">
        <f t="shared" si="279"/>
        <v>8.8498514360655766E-4</v>
      </c>
      <c r="U328" s="66">
        <f t="shared" si="279"/>
        <v>166.9682737180328</v>
      </c>
      <c r="V328" s="66">
        <f t="shared" si="279"/>
        <v>0.13708549069377052</v>
      </c>
      <c r="W328" s="66">
        <f t="shared" si="279"/>
        <v>1.4695921180327872E-4</v>
      </c>
      <c r="X328" s="66">
        <f t="shared" si="279"/>
        <v>3.8887668354098362E-2</v>
      </c>
      <c r="Y328" s="66">
        <f t="shared" si="279"/>
        <v>1.0251616225573771E-2</v>
      </c>
      <c r="Z328" s="66">
        <f t="shared" si="279"/>
        <v>38.454865400655748</v>
      </c>
      <c r="AA328" s="66">
        <f t="shared" si="279"/>
        <v>8.1521989140983624E-3</v>
      </c>
      <c r="AB328" s="66">
        <f t="shared" si="279"/>
        <v>4.4572244459016407E-4</v>
      </c>
      <c r="AC328" s="66">
        <f t="shared" si="279"/>
        <v>319.23739638295086</v>
      </c>
      <c r="AD328" s="66">
        <f t="shared" si="279"/>
        <v>6.3628493901639349E-4</v>
      </c>
      <c r="AE328" s="66">
        <f t="shared" si="279"/>
        <v>3.0522297836065582E-3</v>
      </c>
      <c r="AF328" s="66">
        <f t="shared" si="279"/>
        <v>9.3666310819672152E-2</v>
      </c>
    </row>
    <row r="329" spans="1:32" ht="16.5" customHeight="1" x14ac:dyDescent="0.2">
      <c r="A329" s="70">
        <v>42224.843753703703</v>
      </c>
      <c r="B329" s="251">
        <f t="shared" ref="B329:B392" si="281">B70</f>
        <v>773</v>
      </c>
      <c r="C329" s="9">
        <f t="shared" ref="C329:C392" si="282">B329*0.02832*15*60*1000</f>
        <v>19702224.000000004</v>
      </c>
      <c r="D329" s="251">
        <f t="shared" ref="D329:D392" si="283">D70*$C70/1000000</f>
        <v>1813.9091242267812</v>
      </c>
      <c r="E329" s="66">
        <f t="shared" ref="E329:AF329" si="284">E70*$C70/1000000</f>
        <v>2.3445352641576402</v>
      </c>
      <c r="F329" s="66">
        <f t="shared" si="284"/>
        <v>1.7072167658494437</v>
      </c>
      <c r="G329" s="68">
        <f t="shared" si="275"/>
        <v>1811.5645889626235</v>
      </c>
      <c r="H329" s="251">
        <f t="shared" ref="H329" si="285">H70*$C70/1000000</f>
        <v>18.662204962623111</v>
      </c>
      <c r="I329" s="66">
        <f t="shared" si="284"/>
        <v>0.54591309843934432</v>
      </c>
      <c r="J329" s="66">
        <f t="shared" si="284"/>
        <v>6.0075633836065593E-3</v>
      </c>
      <c r="K329" s="66">
        <f t="shared" si="284"/>
        <v>4.6671661770491812E-3</v>
      </c>
      <c r="L329" s="66">
        <f t="shared" si="284"/>
        <v>1.340997962895738</v>
      </c>
      <c r="M329" s="66">
        <f t="shared" si="284"/>
        <v>5.2000951868852463E-4</v>
      </c>
      <c r="N329" s="66">
        <f t="shared" si="284"/>
        <v>6.0366322386885243E-4</v>
      </c>
      <c r="O329" s="66">
        <f t="shared" si="284"/>
        <v>1286.6133649101646</v>
      </c>
      <c r="P329" s="66">
        <f t="shared" si="284"/>
        <v>6.5889404852459031E-3</v>
      </c>
      <c r="Q329" s="66">
        <f t="shared" si="284"/>
        <v>3.1135973665573783E-3</v>
      </c>
      <c r="R329" s="66">
        <f t="shared" si="284"/>
        <v>2.346179592393443E-2</v>
      </c>
      <c r="S329" s="66">
        <f t="shared" si="284"/>
        <v>9.1405399868852474E-2</v>
      </c>
      <c r="T329" s="66">
        <f t="shared" si="284"/>
        <v>9.3343323540983649E-4</v>
      </c>
      <c r="U329" s="66">
        <f t="shared" si="284"/>
        <v>167.21051417704922</v>
      </c>
      <c r="V329" s="66">
        <f t="shared" si="284"/>
        <v>0.13696598540065577</v>
      </c>
      <c r="W329" s="66">
        <f t="shared" si="284"/>
        <v>1.7118325770491808E-4</v>
      </c>
      <c r="X329" s="66">
        <f t="shared" si="284"/>
        <v>3.8629278531147539E-2</v>
      </c>
      <c r="Y329" s="66">
        <f t="shared" si="284"/>
        <v>1.0845912818360655E-2</v>
      </c>
      <c r="Z329" s="66">
        <f t="shared" si="284"/>
        <v>38.571140820983615</v>
      </c>
      <c r="AA329" s="66">
        <f t="shared" si="284"/>
        <v>8.6818980511475432E-3</v>
      </c>
      <c r="AB329" s="66">
        <f t="shared" si="284"/>
        <v>4.7156142688524602E-4</v>
      </c>
      <c r="AC329" s="66">
        <f t="shared" si="284"/>
        <v>319.16956905442618</v>
      </c>
      <c r="AD329" s="66">
        <f t="shared" si="284"/>
        <v>6.5889404852459031E-4</v>
      </c>
      <c r="AE329" s="66">
        <f t="shared" si="284"/>
        <v>3.1006778754098367E-3</v>
      </c>
      <c r="AF329" s="66">
        <f t="shared" si="284"/>
        <v>0.12079724222950822</v>
      </c>
    </row>
    <row r="330" spans="1:32" ht="16.5" customHeight="1" x14ac:dyDescent="0.2">
      <c r="A330" s="70">
        <v>42224.85417042824</v>
      </c>
      <c r="B330" s="251">
        <f t="shared" si="281"/>
        <v>773</v>
      </c>
      <c r="C330" s="9">
        <f t="shared" si="282"/>
        <v>19702224.000000004</v>
      </c>
      <c r="D330" s="251">
        <f t="shared" si="283"/>
        <v>1815.8270478806417</v>
      </c>
      <c r="E330" s="66">
        <f t="shared" ref="E330:AF330" si="286">E71*$C71/1000000</f>
        <v>2.3762132104768523</v>
      </c>
      <c r="F330" s="66">
        <f t="shared" si="286"/>
        <v>1.73595552793259</v>
      </c>
      <c r="G330" s="68">
        <f t="shared" si="275"/>
        <v>1813.4508346701643</v>
      </c>
      <c r="H330" s="251">
        <f t="shared" ref="H330" si="287">H71*$C71/1000000</f>
        <v>20.548450670164168</v>
      </c>
      <c r="I330" s="66">
        <f t="shared" si="286"/>
        <v>0.54465344805245908</v>
      </c>
      <c r="J330" s="66">
        <f t="shared" si="286"/>
        <v>6.0398621114754122E-3</v>
      </c>
      <c r="K330" s="66">
        <f t="shared" si="286"/>
        <v>4.7123843960655745E-3</v>
      </c>
      <c r="L330" s="66">
        <f t="shared" si="286"/>
        <v>1.340297080500984</v>
      </c>
      <c r="M330" s="66">
        <f t="shared" si="286"/>
        <v>5.6199786491803287E-4</v>
      </c>
      <c r="N330" s="66">
        <f t="shared" si="286"/>
        <v>6.0786205849180334E-4</v>
      </c>
      <c r="O330" s="66">
        <f t="shared" si="286"/>
        <v>1288.2089220668859</v>
      </c>
      <c r="P330" s="66">
        <f t="shared" si="286"/>
        <v>6.81503158032787E-3</v>
      </c>
      <c r="Q330" s="66">
        <f t="shared" si="286"/>
        <v>3.1006778754098371E-3</v>
      </c>
      <c r="R330" s="66">
        <f t="shared" si="286"/>
        <v>2.4517964325245903E-2</v>
      </c>
      <c r="S330" s="66">
        <f t="shared" si="286"/>
        <v>9.5604234491803289E-2</v>
      </c>
      <c r="T330" s="66">
        <f t="shared" si="286"/>
        <v>9.818813272131151E-4</v>
      </c>
      <c r="U330" s="66">
        <f t="shared" si="286"/>
        <v>167.45275463606561</v>
      </c>
      <c r="V330" s="66">
        <f t="shared" si="286"/>
        <v>0.13684648010754102</v>
      </c>
      <c r="W330" s="66">
        <f t="shared" si="286"/>
        <v>1.9540730360655741E-4</v>
      </c>
      <c r="X330" s="66">
        <f t="shared" si="286"/>
        <v>3.8370888708196715E-2</v>
      </c>
      <c r="Y330" s="66">
        <f t="shared" si="286"/>
        <v>1.1440209411147539E-2</v>
      </c>
      <c r="Z330" s="66">
        <f t="shared" si="286"/>
        <v>38.687416241311482</v>
      </c>
      <c r="AA330" s="66">
        <f t="shared" si="286"/>
        <v>9.211597188196724E-3</v>
      </c>
      <c r="AB330" s="66">
        <f t="shared" si="286"/>
        <v>4.9740040918032802E-4</v>
      </c>
      <c r="AC330" s="66">
        <f t="shared" si="286"/>
        <v>319.1017417259016</v>
      </c>
      <c r="AD330" s="66">
        <f t="shared" si="286"/>
        <v>6.8150315803278713E-4</v>
      </c>
      <c r="AE330" s="66">
        <f t="shared" si="286"/>
        <v>3.149125967213116E-3</v>
      </c>
      <c r="AF330" s="66">
        <f t="shared" si="286"/>
        <v>0.1479281736393443</v>
      </c>
    </row>
    <row r="331" spans="1:32" ht="16.5" customHeight="1" x14ac:dyDescent="0.2">
      <c r="A331" s="70">
        <v>42224.864587152777</v>
      </c>
      <c r="B331" s="251">
        <f t="shared" si="281"/>
        <v>783</v>
      </c>
      <c r="C331" s="9">
        <f t="shared" si="282"/>
        <v>19957104</v>
      </c>
      <c r="D331" s="251">
        <f t="shared" si="283"/>
        <v>1841.2604304159315</v>
      </c>
      <c r="E331" s="66">
        <f t="shared" ref="E331:AF331" si="288">E72*$C72/1000000</f>
        <v>2.4390411070780327</v>
      </c>
      <c r="F331" s="66">
        <f t="shared" si="288"/>
        <v>1.787523452887869</v>
      </c>
      <c r="G331" s="68">
        <f t="shared" si="275"/>
        <v>1838.8213893088528</v>
      </c>
      <c r="H331" s="251">
        <f t="shared" ref="H331" si="289">H72*$C72/1000000</f>
        <v>22.724925308852768</v>
      </c>
      <c r="I331" s="66">
        <f t="shared" si="288"/>
        <v>0.55042347163278682</v>
      </c>
      <c r="J331" s="66">
        <f t="shared" si="288"/>
        <v>6.1507140196721327E-3</v>
      </c>
      <c r="K331" s="66">
        <f t="shared" si="288"/>
        <v>4.8191498675409826E-3</v>
      </c>
      <c r="L331" s="66">
        <f t="shared" si="288"/>
        <v>1.3569260324931147</v>
      </c>
      <c r="M331" s="66">
        <f t="shared" si="288"/>
        <v>6.1179974557377048E-4</v>
      </c>
      <c r="N331" s="66">
        <f t="shared" si="288"/>
        <v>6.1997888655737697E-4</v>
      </c>
      <c r="O331" s="66">
        <f t="shared" si="288"/>
        <v>1306.4901775318037</v>
      </c>
      <c r="P331" s="66">
        <f t="shared" si="288"/>
        <v>7.132210937704918E-3</v>
      </c>
      <c r="Q331" s="66">
        <f t="shared" si="288"/>
        <v>3.1277035121311482E-3</v>
      </c>
      <c r="R331" s="66">
        <f t="shared" si="288"/>
        <v>2.5904975323278685E-2</v>
      </c>
      <c r="S331" s="66">
        <f t="shared" si="288"/>
        <v>0.10109418255737704</v>
      </c>
      <c r="T331" s="66">
        <f t="shared" si="288"/>
        <v>1.043658389508197E-3</v>
      </c>
      <c r="U331" s="66">
        <f t="shared" si="288"/>
        <v>169.86439994754099</v>
      </c>
      <c r="V331" s="66">
        <f t="shared" si="288"/>
        <v>0.13849575844721312</v>
      </c>
      <c r="W331" s="66">
        <f t="shared" si="288"/>
        <v>2.2247263475409838E-4</v>
      </c>
      <c r="X331" s="66">
        <f t="shared" si="288"/>
        <v>3.8605545442622943E-2</v>
      </c>
      <c r="Y331" s="66">
        <f t="shared" si="288"/>
        <v>1.2190191721967211E-2</v>
      </c>
      <c r="Z331" s="66">
        <f t="shared" si="288"/>
        <v>39.305679910819677</v>
      </c>
      <c r="AA331" s="66">
        <f t="shared" si="288"/>
        <v>9.8673156826229527E-3</v>
      </c>
      <c r="AB331" s="66">
        <f t="shared" si="288"/>
        <v>5.30008335737705E-4</v>
      </c>
      <c r="AC331" s="66">
        <f t="shared" si="288"/>
        <v>323.16113191868834</v>
      </c>
      <c r="AD331" s="66">
        <f t="shared" si="288"/>
        <v>7.1322109377049191E-4</v>
      </c>
      <c r="AE331" s="66">
        <f t="shared" si="288"/>
        <v>3.2389398295081975E-3</v>
      </c>
      <c r="AF331" s="66">
        <f t="shared" si="288"/>
        <v>0.17732377652459019</v>
      </c>
    </row>
    <row r="332" spans="1:32" ht="16.5" customHeight="1" x14ac:dyDescent="0.2">
      <c r="A332" s="70">
        <v>42224.875003877314</v>
      </c>
      <c r="B332" s="251">
        <f t="shared" si="281"/>
        <v>773</v>
      </c>
      <c r="C332" s="9">
        <f t="shared" si="282"/>
        <v>19702224.000000004</v>
      </c>
      <c r="D332" s="251">
        <f t="shared" si="283"/>
        <v>1819.6628951883624</v>
      </c>
      <c r="E332" s="66">
        <f t="shared" ref="E332:AF332" si="290">E73*$C73/1000000</f>
        <v>2.4395691031152791</v>
      </c>
      <c r="F332" s="66">
        <f t="shared" si="290"/>
        <v>1.7934330520988855</v>
      </c>
      <c r="G332" s="68">
        <f t="shared" si="275"/>
        <v>1817.2233260852465</v>
      </c>
      <c r="H332" s="251">
        <f t="shared" ref="H332" si="291">H73*$C73/1000000</f>
        <v>24.320942085246287</v>
      </c>
      <c r="I332" s="66">
        <f t="shared" si="290"/>
        <v>0.54213414727868858</v>
      </c>
      <c r="J332" s="66">
        <f t="shared" si="290"/>
        <v>6.1044595672131181E-3</v>
      </c>
      <c r="K332" s="66">
        <f t="shared" si="290"/>
        <v>4.80282083409836E-3</v>
      </c>
      <c r="L332" s="66">
        <f t="shared" si="290"/>
        <v>1.3388953157114754</v>
      </c>
      <c r="M332" s="66">
        <f t="shared" si="290"/>
        <v>6.4597455737704925E-4</v>
      </c>
      <c r="N332" s="66">
        <f t="shared" si="290"/>
        <v>6.1625972773770503E-4</v>
      </c>
      <c r="O332" s="66">
        <f t="shared" si="290"/>
        <v>1291.4000363803286</v>
      </c>
      <c r="P332" s="66">
        <f t="shared" si="290"/>
        <v>7.2672137704918047E-3</v>
      </c>
      <c r="Q332" s="66">
        <f t="shared" si="290"/>
        <v>3.0748388931147556E-3</v>
      </c>
      <c r="R332" s="66">
        <f t="shared" si="290"/>
        <v>2.6630301127868853E-2</v>
      </c>
      <c r="S332" s="66">
        <f t="shared" si="290"/>
        <v>0.10400190373770492</v>
      </c>
      <c r="T332" s="66">
        <f t="shared" si="290"/>
        <v>1.0787775108196728E-3</v>
      </c>
      <c r="U332" s="66">
        <f t="shared" si="290"/>
        <v>167.93723555409844</v>
      </c>
      <c r="V332" s="66">
        <f t="shared" si="290"/>
        <v>0.13660746952131153</v>
      </c>
      <c r="W332" s="66">
        <f t="shared" si="290"/>
        <v>2.4385539540983616E-4</v>
      </c>
      <c r="X332" s="66">
        <f t="shared" si="290"/>
        <v>3.7854109062295083E-2</v>
      </c>
      <c r="Y332" s="66">
        <f t="shared" si="290"/>
        <v>1.2628802596721309E-2</v>
      </c>
      <c r="Z332" s="66">
        <f t="shared" si="290"/>
        <v>38.919967081967229</v>
      </c>
      <c r="AA332" s="66">
        <f t="shared" si="290"/>
        <v>1.0270995462295086E-2</v>
      </c>
      <c r="AB332" s="66">
        <f t="shared" si="290"/>
        <v>5.4907837377049192E-4</v>
      </c>
      <c r="AC332" s="66">
        <f t="shared" si="290"/>
        <v>318.96608706885235</v>
      </c>
      <c r="AD332" s="66">
        <f t="shared" si="290"/>
        <v>7.2672137704918067E-4</v>
      </c>
      <c r="AE332" s="66">
        <f t="shared" si="290"/>
        <v>3.2460221508196739E-3</v>
      </c>
      <c r="AF332" s="66">
        <f t="shared" si="290"/>
        <v>0.20219003645901643</v>
      </c>
    </row>
    <row r="333" spans="1:32" ht="16.5" customHeight="1" x14ac:dyDescent="0.2">
      <c r="A333" s="70">
        <v>42224.885420601851</v>
      </c>
      <c r="B333" s="251">
        <f t="shared" si="281"/>
        <v>773</v>
      </c>
      <c r="C333" s="9">
        <f t="shared" si="282"/>
        <v>19702224.000000004</v>
      </c>
      <c r="D333" s="251">
        <f t="shared" si="283"/>
        <v>1821.5808188422222</v>
      </c>
      <c r="E333" s="66">
        <f t="shared" ref="E333:AF333" si="292">E74*$C74/1000000</f>
        <v>2.4712470494344911</v>
      </c>
      <c r="F333" s="66">
        <f t="shared" si="292"/>
        <v>1.8221718141820322</v>
      </c>
      <c r="G333" s="68">
        <f t="shared" si="275"/>
        <v>1819.1095717927878</v>
      </c>
      <c r="H333" s="251">
        <f t="shared" ref="H333" si="293">H74*$C74/1000000</f>
        <v>26.207187792787625</v>
      </c>
      <c r="I333" s="66">
        <f t="shared" si="292"/>
        <v>0.54087449689180334</v>
      </c>
      <c r="J333" s="66">
        <f t="shared" si="292"/>
        <v>6.1367582950819718E-3</v>
      </c>
      <c r="K333" s="66">
        <f t="shared" si="292"/>
        <v>4.8480390531147541E-3</v>
      </c>
      <c r="L333" s="66">
        <f t="shared" si="292"/>
        <v>1.3381944333167213</v>
      </c>
      <c r="M333" s="66">
        <f t="shared" si="292"/>
        <v>6.8796290360655739E-4</v>
      </c>
      <c r="N333" s="66">
        <f t="shared" si="292"/>
        <v>6.2045856236065582E-4</v>
      </c>
      <c r="O333" s="66">
        <f t="shared" si="292"/>
        <v>1292.9955935370504</v>
      </c>
      <c r="P333" s="66">
        <f t="shared" si="292"/>
        <v>7.4933048655737725E-3</v>
      </c>
      <c r="Q333" s="66">
        <f t="shared" si="292"/>
        <v>3.0619194019672149E-3</v>
      </c>
      <c r="R333" s="66">
        <f t="shared" si="292"/>
        <v>2.768646952918033E-2</v>
      </c>
      <c r="S333" s="66">
        <f t="shared" si="292"/>
        <v>0.10820073836065575</v>
      </c>
      <c r="T333" s="66">
        <f t="shared" si="292"/>
        <v>1.1272256026229513E-3</v>
      </c>
      <c r="U333" s="66">
        <f t="shared" si="292"/>
        <v>168.17947601311482</v>
      </c>
      <c r="V333" s="66">
        <f t="shared" si="292"/>
        <v>0.13648796422819676</v>
      </c>
      <c r="W333" s="66">
        <f t="shared" si="292"/>
        <v>2.6807944131147554E-4</v>
      </c>
      <c r="X333" s="66">
        <f t="shared" si="292"/>
        <v>3.7595719239344259E-2</v>
      </c>
      <c r="Y333" s="66">
        <f t="shared" si="292"/>
        <v>1.3223099189508194E-2</v>
      </c>
      <c r="Z333" s="66">
        <f t="shared" si="292"/>
        <v>39.036242502295096</v>
      </c>
      <c r="AA333" s="66">
        <f t="shared" si="292"/>
        <v>1.0800694599344266E-2</v>
      </c>
      <c r="AB333" s="66">
        <f t="shared" si="292"/>
        <v>5.7491735606557393E-4</v>
      </c>
      <c r="AC333" s="66">
        <f t="shared" si="292"/>
        <v>318.89825974032772</v>
      </c>
      <c r="AD333" s="66">
        <f t="shared" si="292"/>
        <v>7.4933048655737738E-4</v>
      </c>
      <c r="AE333" s="66">
        <f t="shared" si="292"/>
        <v>3.2944702426229524E-3</v>
      </c>
      <c r="AF333" s="66">
        <f t="shared" si="292"/>
        <v>0.2293209678688525</v>
      </c>
    </row>
    <row r="334" spans="1:32" ht="16.5" customHeight="1" x14ac:dyDescent="0.2">
      <c r="A334" s="70">
        <v>42224.895837326389</v>
      </c>
      <c r="B334" s="251">
        <f t="shared" si="281"/>
        <v>783</v>
      </c>
      <c r="C334" s="9">
        <f t="shared" si="282"/>
        <v>19957104</v>
      </c>
      <c r="D334" s="251">
        <f t="shared" si="283"/>
        <v>1847.0886356719695</v>
      </c>
      <c r="E334" s="66">
        <f t="shared" ref="E334:AF334" si="294">E75*$C75/1000000</f>
        <v>2.5353043618048523</v>
      </c>
      <c r="F334" s="66">
        <f t="shared" si="294"/>
        <v>1.8748550856605901</v>
      </c>
      <c r="G334" s="68">
        <f t="shared" si="275"/>
        <v>1844.5533313101644</v>
      </c>
      <c r="H334" s="251">
        <f t="shared" ref="H334" si="295">H75*$C75/1000000</f>
        <v>28.456867310164469</v>
      </c>
      <c r="I334" s="66">
        <f t="shared" si="294"/>
        <v>0.546595633652459</v>
      </c>
      <c r="J334" s="66">
        <f t="shared" si="294"/>
        <v>6.2488637114754128E-3</v>
      </c>
      <c r="K334" s="66">
        <f t="shared" si="294"/>
        <v>4.9565594360655727E-3</v>
      </c>
      <c r="L334" s="66">
        <f t="shared" si="294"/>
        <v>1.3547961841809832</v>
      </c>
      <c r="M334" s="66">
        <f t="shared" si="294"/>
        <v>7.393943449180326E-4</v>
      </c>
      <c r="N334" s="66">
        <f t="shared" si="294"/>
        <v>6.3273834649180322E-4</v>
      </c>
      <c r="O334" s="66">
        <f t="shared" si="294"/>
        <v>1311.3387723068859</v>
      </c>
      <c r="P334" s="66">
        <f t="shared" si="294"/>
        <v>7.8192587803278691E-3</v>
      </c>
      <c r="Q334" s="66">
        <f t="shared" si="294"/>
        <v>3.0884436354098373E-3</v>
      </c>
      <c r="R334" s="66">
        <f t="shared" si="294"/>
        <v>2.9114470245245896E-2</v>
      </c>
      <c r="S334" s="66">
        <f t="shared" si="294"/>
        <v>0.11385364249180326</v>
      </c>
      <c r="T334" s="66">
        <f t="shared" si="294"/>
        <v>1.1908829272131152E-3</v>
      </c>
      <c r="U334" s="66">
        <f t="shared" si="294"/>
        <v>170.60052263606559</v>
      </c>
      <c r="V334" s="66">
        <f t="shared" si="294"/>
        <v>0.13813260458754101</v>
      </c>
      <c r="W334" s="66">
        <f t="shared" si="294"/>
        <v>2.9608490360655748E-4</v>
      </c>
      <c r="X334" s="66">
        <f t="shared" si="294"/>
        <v>3.7820347908196716E-2</v>
      </c>
      <c r="Y334" s="66">
        <f t="shared" si="294"/>
        <v>1.3996146051147535E-2</v>
      </c>
      <c r="Z334" s="66">
        <f t="shared" si="294"/>
        <v>39.659018801311483</v>
      </c>
      <c r="AA334" s="66">
        <f t="shared" si="294"/>
        <v>1.1476970628196725E-2</v>
      </c>
      <c r="AB334" s="66">
        <f t="shared" si="294"/>
        <v>6.0852808918032794E-4</v>
      </c>
      <c r="AC334" s="66">
        <f t="shared" si="294"/>
        <v>322.95501756590141</v>
      </c>
      <c r="AD334" s="66">
        <f t="shared" si="294"/>
        <v>7.8192587803278704E-4</v>
      </c>
      <c r="AE334" s="66">
        <f t="shared" si="294"/>
        <v>3.3861643672131159E-3</v>
      </c>
      <c r="AF334" s="66">
        <f t="shared" si="294"/>
        <v>0.25976951763934425</v>
      </c>
    </row>
    <row r="335" spans="1:32" ht="16.5" customHeight="1" x14ac:dyDescent="0.2">
      <c r="A335" s="70">
        <v>42224.906254050926</v>
      </c>
      <c r="B335" s="251">
        <f t="shared" si="281"/>
        <v>783</v>
      </c>
      <c r="C335" s="9">
        <f t="shared" si="282"/>
        <v>19957104</v>
      </c>
      <c r="D335" s="251">
        <f t="shared" si="283"/>
        <v>1849.0313707573155</v>
      </c>
      <c r="E335" s="66">
        <f t="shared" ref="E335:AF335" si="296">E76*$C76/1000000</f>
        <v>2.5673921133804583</v>
      </c>
      <c r="F335" s="66">
        <f t="shared" si="296"/>
        <v>1.9039656299181631</v>
      </c>
      <c r="G335" s="68">
        <f t="shared" si="275"/>
        <v>1846.4639786439352</v>
      </c>
      <c r="H335" s="251">
        <f t="shared" ref="H335" si="297">H76*$C76/1000000</f>
        <v>30.367514643935035</v>
      </c>
      <c r="I335" s="66">
        <f t="shared" si="296"/>
        <v>0.54531968765901639</v>
      </c>
      <c r="J335" s="66">
        <f t="shared" si="296"/>
        <v>6.2815802754098392E-3</v>
      </c>
      <c r="K335" s="66">
        <f t="shared" si="296"/>
        <v>5.0023626255737688E-3</v>
      </c>
      <c r="L335" s="66">
        <f t="shared" si="296"/>
        <v>1.354086234743606</v>
      </c>
      <c r="M335" s="66">
        <f t="shared" si="296"/>
        <v>7.8192587803278671E-4</v>
      </c>
      <c r="N335" s="66">
        <f t="shared" si="296"/>
        <v>6.3699149980327868E-4</v>
      </c>
      <c r="O335" s="66">
        <f t="shared" si="296"/>
        <v>1312.9549705652469</v>
      </c>
      <c r="P335" s="66">
        <f t="shared" si="296"/>
        <v>8.0482747278688531E-3</v>
      </c>
      <c r="Q335" s="66">
        <f t="shared" si="296"/>
        <v>3.0753570098360668E-3</v>
      </c>
      <c r="R335" s="66">
        <f t="shared" si="296"/>
        <v>3.018430188590163E-2</v>
      </c>
      <c r="S335" s="66">
        <f t="shared" si="296"/>
        <v>0.11810679580327867</v>
      </c>
      <c r="T335" s="66">
        <f t="shared" si="296"/>
        <v>1.2399577731147544E-3</v>
      </c>
      <c r="U335" s="66">
        <f t="shared" si="296"/>
        <v>170.84589686557382</v>
      </c>
      <c r="V335" s="66">
        <f t="shared" si="296"/>
        <v>0.13801155330098361</v>
      </c>
      <c r="W335" s="66">
        <f t="shared" si="296"/>
        <v>3.2062232655737718E-4</v>
      </c>
      <c r="X335" s="66">
        <f t="shared" si="296"/>
        <v>3.7558615396721305E-2</v>
      </c>
      <c r="Y335" s="66">
        <f t="shared" si="296"/>
        <v>1.4598130827540978E-2</v>
      </c>
      <c r="Z335" s="66">
        <f t="shared" si="296"/>
        <v>39.776798431475413</v>
      </c>
      <c r="AA335" s="66">
        <f t="shared" si="296"/>
        <v>1.2013522276721315E-2</v>
      </c>
      <c r="AB335" s="66">
        <f t="shared" si="296"/>
        <v>6.3470134032786885E-4</v>
      </c>
      <c r="AC335" s="66">
        <f t="shared" si="296"/>
        <v>322.88631278163905</v>
      </c>
      <c r="AD335" s="66">
        <f t="shared" si="296"/>
        <v>8.0482747278688553E-4</v>
      </c>
      <c r="AE335" s="66">
        <f t="shared" si="296"/>
        <v>3.4352392131147555E-3</v>
      </c>
      <c r="AF335" s="66">
        <f t="shared" si="296"/>
        <v>0.28725143134426234</v>
      </c>
    </row>
    <row r="336" spans="1:32" ht="16.5" customHeight="1" x14ac:dyDescent="0.2">
      <c r="A336" s="70">
        <v>42224.916670775463</v>
      </c>
      <c r="B336" s="251">
        <f t="shared" si="281"/>
        <v>783</v>
      </c>
      <c r="C336" s="9">
        <f t="shared" si="282"/>
        <v>19957104</v>
      </c>
      <c r="D336" s="251">
        <f t="shared" si="283"/>
        <v>1850.9741058426612</v>
      </c>
      <c r="E336" s="66">
        <f t="shared" ref="E336:AF336" si="298">E77*$C77/1000000</f>
        <v>2.5994798649560651</v>
      </c>
      <c r="F336" s="66">
        <f t="shared" si="298"/>
        <v>1.933076174175737</v>
      </c>
      <c r="G336" s="68">
        <f t="shared" si="275"/>
        <v>1848.3746259777058</v>
      </c>
      <c r="H336" s="251">
        <f t="shared" ref="H336" si="299">H77*$C77/1000000</f>
        <v>32.278161977705608</v>
      </c>
      <c r="I336" s="66">
        <f t="shared" si="298"/>
        <v>0.54404374166557379</v>
      </c>
      <c r="J336" s="66">
        <f t="shared" si="298"/>
        <v>6.3142968393442665E-3</v>
      </c>
      <c r="K336" s="66">
        <f t="shared" si="298"/>
        <v>5.0481658150819658E-3</v>
      </c>
      <c r="L336" s="66">
        <f t="shared" si="298"/>
        <v>1.353376285306229</v>
      </c>
      <c r="M336" s="66">
        <f t="shared" si="298"/>
        <v>8.2445741114754083E-4</v>
      </c>
      <c r="N336" s="66">
        <f t="shared" si="298"/>
        <v>6.4124465311475403E-4</v>
      </c>
      <c r="O336" s="66">
        <f t="shared" si="298"/>
        <v>1314.5711688236076</v>
      </c>
      <c r="P336" s="66">
        <f t="shared" si="298"/>
        <v>8.2772906754098371E-3</v>
      </c>
      <c r="Q336" s="66">
        <f t="shared" si="298"/>
        <v>3.0622703842622966E-3</v>
      </c>
      <c r="R336" s="66">
        <f t="shared" si="298"/>
        <v>3.1254133526557371E-2</v>
      </c>
      <c r="S336" s="66">
        <f t="shared" si="298"/>
        <v>0.12235994911475406</v>
      </c>
      <c r="T336" s="66">
        <f t="shared" si="298"/>
        <v>1.2890326190163938E-3</v>
      </c>
      <c r="U336" s="66">
        <f t="shared" si="298"/>
        <v>171.09127109508202</v>
      </c>
      <c r="V336" s="66">
        <f t="shared" si="298"/>
        <v>0.13789050201442626</v>
      </c>
      <c r="W336" s="66">
        <f t="shared" si="298"/>
        <v>3.4515974950819687E-4</v>
      </c>
      <c r="X336" s="66">
        <f t="shared" si="298"/>
        <v>3.7296882885245894E-2</v>
      </c>
      <c r="Y336" s="66">
        <f t="shared" si="298"/>
        <v>1.5200115603934418E-2</v>
      </c>
      <c r="Z336" s="66">
        <f t="shared" si="298"/>
        <v>39.894578061639351</v>
      </c>
      <c r="AA336" s="66">
        <f t="shared" si="298"/>
        <v>1.2550073925245906E-2</v>
      </c>
      <c r="AB336" s="66">
        <f t="shared" si="298"/>
        <v>6.6087459147540987E-4</v>
      </c>
      <c r="AC336" s="66">
        <f t="shared" si="298"/>
        <v>322.81760799737674</v>
      </c>
      <c r="AD336" s="66">
        <f t="shared" si="298"/>
        <v>8.277290675409839E-4</v>
      </c>
      <c r="AE336" s="66">
        <f t="shared" si="298"/>
        <v>3.4843140590163947E-3</v>
      </c>
      <c r="AF336" s="66">
        <f t="shared" si="298"/>
        <v>0.31473334504918032</v>
      </c>
    </row>
    <row r="337" spans="1:32" ht="16.5" customHeight="1" x14ac:dyDescent="0.2">
      <c r="A337" s="70">
        <v>42224.9270875</v>
      </c>
      <c r="B337" s="251">
        <f t="shared" si="281"/>
        <v>783</v>
      </c>
      <c r="C337" s="9">
        <f t="shared" si="282"/>
        <v>19957104</v>
      </c>
      <c r="D337" s="251">
        <f t="shared" si="283"/>
        <v>1852.9168409280073</v>
      </c>
      <c r="E337" s="66">
        <f t="shared" ref="E337:AF337" si="300">E78*$C78/1000000</f>
        <v>2.6315676165316715</v>
      </c>
      <c r="F337" s="66">
        <f t="shared" si="300"/>
        <v>1.9621867184333111</v>
      </c>
      <c r="G337" s="68">
        <f t="shared" si="275"/>
        <v>1850.285273311476</v>
      </c>
      <c r="H337" s="251">
        <f t="shared" ref="H337" si="301">H78*$C78/1000000</f>
        <v>34.18880931147617</v>
      </c>
      <c r="I337" s="66">
        <f t="shared" si="300"/>
        <v>0.54276779567213107</v>
      </c>
      <c r="J337" s="66">
        <f t="shared" si="300"/>
        <v>6.3470134032786937E-3</v>
      </c>
      <c r="K337" s="66">
        <f t="shared" si="300"/>
        <v>5.0939690045901619E-3</v>
      </c>
      <c r="L337" s="66">
        <f t="shared" si="300"/>
        <v>1.352666335868852</v>
      </c>
      <c r="M337" s="66">
        <f t="shared" si="300"/>
        <v>8.6698894426229483E-4</v>
      </c>
      <c r="N337" s="66">
        <f t="shared" si="300"/>
        <v>6.4549780642622948E-4</v>
      </c>
      <c r="O337" s="66">
        <f t="shared" si="300"/>
        <v>1316.1873670819682</v>
      </c>
      <c r="P337" s="66">
        <f t="shared" si="300"/>
        <v>8.5063066229508211E-3</v>
      </c>
      <c r="Q337" s="66">
        <f t="shared" si="300"/>
        <v>3.0491837586885261E-3</v>
      </c>
      <c r="R337" s="66">
        <f t="shared" si="300"/>
        <v>3.2323965167213101E-2</v>
      </c>
      <c r="S337" s="66">
        <f t="shared" si="300"/>
        <v>0.12661310242622947</v>
      </c>
      <c r="T337" s="66">
        <f t="shared" si="300"/>
        <v>1.3381074649180329E-3</v>
      </c>
      <c r="U337" s="66">
        <f t="shared" si="300"/>
        <v>171.33664532459019</v>
      </c>
      <c r="V337" s="66">
        <f t="shared" si="300"/>
        <v>0.13776945072786889</v>
      </c>
      <c r="W337" s="66">
        <f t="shared" si="300"/>
        <v>3.6969717245901652E-4</v>
      </c>
      <c r="X337" s="66">
        <f t="shared" si="300"/>
        <v>3.7035150373770483E-2</v>
      </c>
      <c r="Y337" s="66">
        <f t="shared" si="300"/>
        <v>1.5802100380327859E-2</v>
      </c>
      <c r="Z337" s="66">
        <f t="shared" si="300"/>
        <v>40.012357691803281</v>
      </c>
      <c r="AA337" s="66">
        <f t="shared" si="300"/>
        <v>1.3086625573770496E-2</v>
      </c>
      <c r="AB337" s="66">
        <f t="shared" si="300"/>
        <v>6.8704784262295089E-4</v>
      </c>
      <c r="AC337" s="66">
        <f t="shared" si="300"/>
        <v>322.74890321311437</v>
      </c>
      <c r="AD337" s="66">
        <f t="shared" si="300"/>
        <v>8.5063066229508228E-4</v>
      </c>
      <c r="AE337" s="66">
        <f t="shared" si="300"/>
        <v>3.5333889049180343E-3</v>
      </c>
      <c r="AF337" s="66">
        <f t="shared" si="300"/>
        <v>0.34221525875409831</v>
      </c>
    </row>
    <row r="338" spans="1:32" ht="16.5" customHeight="1" x14ac:dyDescent="0.2">
      <c r="A338" s="70">
        <v>42224.937504224537</v>
      </c>
      <c r="B338" s="251">
        <f t="shared" si="281"/>
        <v>773</v>
      </c>
      <c r="C338" s="9">
        <f t="shared" si="282"/>
        <v>19702224.000000004</v>
      </c>
      <c r="D338" s="251">
        <f t="shared" si="283"/>
        <v>1831.1704371115236</v>
      </c>
      <c r="E338" s="66">
        <f t="shared" ref="E338:AF338" si="302">E79*$C79/1000000</f>
        <v>2.6296367810305572</v>
      </c>
      <c r="F338" s="66">
        <f t="shared" si="302"/>
        <v>1.9658656245977701</v>
      </c>
      <c r="G338" s="68">
        <f t="shared" si="275"/>
        <v>1828.5408003304929</v>
      </c>
      <c r="H338" s="251">
        <f t="shared" ref="H338" si="303">H79*$C79/1000000</f>
        <v>35.638416330492639</v>
      </c>
      <c r="I338" s="66">
        <f t="shared" si="302"/>
        <v>0.5345762449573771</v>
      </c>
      <c r="J338" s="66">
        <f t="shared" si="302"/>
        <v>6.2982519344262355E-3</v>
      </c>
      <c r="K338" s="66">
        <f t="shared" si="302"/>
        <v>5.0741301481967201E-3</v>
      </c>
      <c r="L338" s="66">
        <f t="shared" si="302"/>
        <v>1.3346900213429505</v>
      </c>
      <c r="M338" s="66">
        <f t="shared" si="302"/>
        <v>8.9790463475409828E-4</v>
      </c>
      <c r="N338" s="66">
        <f t="shared" si="302"/>
        <v>6.4145273547540989E-4</v>
      </c>
      <c r="O338" s="66">
        <f t="shared" si="302"/>
        <v>1300.9733793206572</v>
      </c>
      <c r="P338" s="66">
        <f t="shared" si="302"/>
        <v>8.6237603409836088E-3</v>
      </c>
      <c r="Q338" s="66">
        <f t="shared" si="302"/>
        <v>2.9973219462295104E-3</v>
      </c>
      <c r="R338" s="66">
        <f t="shared" si="302"/>
        <v>3.2967311535737703E-2</v>
      </c>
      <c r="S338" s="66">
        <f t="shared" si="302"/>
        <v>0.12919491147540982</v>
      </c>
      <c r="T338" s="66">
        <f t="shared" si="302"/>
        <v>1.3694660616393446E-3</v>
      </c>
      <c r="U338" s="66">
        <f t="shared" si="302"/>
        <v>169.39067830819681</v>
      </c>
      <c r="V338" s="66">
        <f t="shared" si="302"/>
        <v>0.13589043776262302</v>
      </c>
      <c r="W338" s="66">
        <f t="shared" si="302"/>
        <v>3.8919967081967234E-4</v>
      </c>
      <c r="X338" s="66">
        <f t="shared" si="302"/>
        <v>3.6303770124590164E-2</v>
      </c>
      <c r="Y338" s="66">
        <f t="shared" si="302"/>
        <v>1.6194582153442619E-2</v>
      </c>
      <c r="Z338" s="66">
        <f t="shared" si="302"/>
        <v>39.617619603934436</v>
      </c>
      <c r="AA338" s="66">
        <f t="shared" si="302"/>
        <v>1.3449190284590171E-2</v>
      </c>
      <c r="AB338" s="66">
        <f t="shared" si="302"/>
        <v>7.0411226754098363E-4</v>
      </c>
      <c r="AC338" s="66">
        <f t="shared" si="302"/>
        <v>318.55912309770457</v>
      </c>
      <c r="AD338" s="66">
        <f t="shared" si="302"/>
        <v>8.6237603409836116E-4</v>
      </c>
      <c r="AE338" s="66">
        <f t="shared" si="302"/>
        <v>3.5367107016393467E-3</v>
      </c>
      <c r="AF338" s="66">
        <f t="shared" si="302"/>
        <v>0.36497562491803287</v>
      </c>
    </row>
    <row r="339" spans="1:32" ht="16.5" customHeight="1" x14ac:dyDescent="0.2">
      <c r="A339" s="70">
        <v>42224.947920949075</v>
      </c>
      <c r="B339" s="251">
        <f t="shared" si="281"/>
        <v>783</v>
      </c>
      <c r="C339" s="9">
        <f t="shared" si="282"/>
        <v>19957104</v>
      </c>
      <c r="D339" s="251">
        <f t="shared" si="283"/>
        <v>1856.8023110987001</v>
      </c>
      <c r="E339" s="66">
        <f t="shared" ref="E339:AF339" si="304">E80*$C80/1000000</f>
        <v>2.6957431196828843</v>
      </c>
      <c r="F339" s="66">
        <f t="shared" si="304"/>
        <v>2.0204078069484583</v>
      </c>
      <c r="G339" s="68">
        <f t="shared" si="275"/>
        <v>1854.1065679790172</v>
      </c>
      <c r="H339" s="251">
        <f t="shared" ref="H339" si="305">H80*$C80/1000000</f>
        <v>38.010103979017309</v>
      </c>
      <c r="I339" s="66">
        <f t="shared" si="304"/>
        <v>0.54021590368524586</v>
      </c>
      <c r="J339" s="66">
        <f t="shared" si="304"/>
        <v>6.4124465311475465E-3</v>
      </c>
      <c r="K339" s="66">
        <f t="shared" si="304"/>
        <v>5.1855753836065549E-3</v>
      </c>
      <c r="L339" s="66">
        <f t="shared" si="304"/>
        <v>1.3512464369940977</v>
      </c>
      <c r="M339" s="66">
        <f t="shared" si="304"/>
        <v>9.5205201049180295E-4</v>
      </c>
      <c r="N339" s="66">
        <f t="shared" si="304"/>
        <v>6.5400411304918017E-4</v>
      </c>
      <c r="O339" s="66">
        <f t="shared" si="304"/>
        <v>1319.4197635986898</v>
      </c>
      <c r="P339" s="66">
        <f t="shared" si="304"/>
        <v>8.9643385180327873E-3</v>
      </c>
      <c r="Q339" s="66">
        <f t="shared" si="304"/>
        <v>3.0230105075409854E-3</v>
      </c>
      <c r="R339" s="66">
        <f t="shared" si="304"/>
        <v>3.4463628448524575E-2</v>
      </c>
      <c r="S339" s="66">
        <f t="shared" si="304"/>
        <v>0.13511940904918027</v>
      </c>
      <c r="T339" s="66">
        <f t="shared" si="304"/>
        <v>1.4362571567213115E-3</v>
      </c>
      <c r="U339" s="66">
        <f t="shared" si="304"/>
        <v>171.82739378360662</v>
      </c>
      <c r="V339" s="66">
        <f t="shared" si="304"/>
        <v>0.13752734815475415</v>
      </c>
      <c r="W339" s="66">
        <f t="shared" si="304"/>
        <v>4.1877201836065591E-4</v>
      </c>
      <c r="X339" s="66">
        <f t="shared" si="304"/>
        <v>3.6511685350819667E-2</v>
      </c>
      <c r="Y339" s="66">
        <f t="shared" si="304"/>
        <v>1.7006069933114744E-2</v>
      </c>
      <c r="Z339" s="66">
        <f t="shared" si="304"/>
        <v>40.247916952131149</v>
      </c>
      <c r="AA339" s="66">
        <f t="shared" si="304"/>
        <v>1.4159728870819677E-2</v>
      </c>
      <c r="AB339" s="66">
        <f t="shared" si="304"/>
        <v>7.3939434491803271E-4</v>
      </c>
      <c r="AC339" s="66">
        <f t="shared" si="304"/>
        <v>322.61149364458976</v>
      </c>
      <c r="AD339" s="66">
        <f t="shared" si="304"/>
        <v>8.9643385180327914E-4</v>
      </c>
      <c r="AE339" s="66">
        <f t="shared" si="304"/>
        <v>3.6315385967213131E-3</v>
      </c>
      <c r="AF339" s="66">
        <f t="shared" si="304"/>
        <v>0.39717908616393444</v>
      </c>
    </row>
    <row r="340" spans="1:32" ht="16.5" customHeight="1" x14ac:dyDescent="0.2">
      <c r="A340" s="70">
        <v>42224.958337673612</v>
      </c>
      <c r="B340" s="251">
        <f t="shared" si="281"/>
        <v>783</v>
      </c>
      <c r="C340" s="9">
        <f t="shared" si="282"/>
        <v>19957104</v>
      </c>
      <c r="D340" s="251">
        <f t="shared" si="283"/>
        <v>1858.7450461840465</v>
      </c>
      <c r="E340" s="66">
        <f t="shared" ref="E340:AF340" si="306">E81*$C81/1000000</f>
        <v>2.7278308712584911</v>
      </c>
      <c r="F340" s="66">
        <f t="shared" si="306"/>
        <v>2.0495183512060322</v>
      </c>
      <c r="G340" s="68">
        <f t="shared" si="275"/>
        <v>1856.017215312788</v>
      </c>
      <c r="H340" s="251">
        <f t="shared" ref="H340" si="307">H81*$C81/1000000</f>
        <v>39.920751312787878</v>
      </c>
      <c r="I340" s="66">
        <f t="shared" si="306"/>
        <v>0.53893995769180325</v>
      </c>
      <c r="J340" s="66">
        <f t="shared" si="306"/>
        <v>6.4451630950819738E-3</v>
      </c>
      <c r="K340" s="66">
        <f t="shared" si="306"/>
        <v>5.2313785731147519E-3</v>
      </c>
      <c r="L340" s="66">
        <f t="shared" si="306"/>
        <v>1.3505364875567205</v>
      </c>
      <c r="M340" s="66">
        <f t="shared" si="306"/>
        <v>9.9458354360655718E-4</v>
      </c>
      <c r="N340" s="66">
        <f t="shared" si="306"/>
        <v>6.5825726636065563E-4</v>
      </c>
      <c r="O340" s="66">
        <f t="shared" si="306"/>
        <v>1321.0359618570506</v>
      </c>
      <c r="P340" s="66">
        <f t="shared" si="306"/>
        <v>9.1933544655737713E-3</v>
      </c>
      <c r="Q340" s="66">
        <f t="shared" si="306"/>
        <v>3.0099238819672148E-3</v>
      </c>
      <c r="R340" s="66">
        <f t="shared" si="306"/>
        <v>3.5533460089180312E-2</v>
      </c>
      <c r="S340" s="66">
        <f t="shared" si="306"/>
        <v>0.13937256236065568</v>
      </c>
      <c r="T340" s="66">
        <f t="shared" si="306"/>
        <v>1.4853320026229507E-3</v>
      </c>
      <c r="U340" s="66">
        <f t="shared" si="306"/>
        <v>172.0727680131148</v>
      </c>
      <c r="V340" s="66">
        <f t="shared" si="306"/>
        <v>0.13740629686819678</v>
      </c>
      <c r="W340" s="66">
        <f t="shared" si="306"/>
        <v>4.4330944131147561E-4</v>
      </c>
      <c r="X340" s="66">
        <f t="shared" si="306"/>
        <v>3.6249952839344263E-2</v>
      </c>
      <c r="Y340" s="66">
        <f t="shared" si="306"/>
        <v>1.7608054709508186E-2</v>
      </c>
      <c r="Z340" s="66">
        <f t="shared" si="306"/>
        <v>40.36569658229508</v>
      </c>
      <c r="AA340" s="66">
        <f t="shared" si="306"/>
        <v>1.4696280519344268E-2</v>
      </c>
      <c r="AB340" s="66">
        <f t="shared" si="306"/>
        <v>7.6556759606557373E-4</v>
      </c>
      <c r="AC340" s="66">
        <f t="shared" si="306"/>
        <v>322.54278886032745</v>
      </c>
      <c r="AD340" s="66">
        <f t="shared" si="306"/>
        <v>9.1933544655737752E-4</v>
      </c>
      <c r="AE340" s="66">
        <f t="shared" si="306"/>
        <v>3.6806134426229527E-3</v>
      </c>
      <c r="AF340" s="66">
        <f t="shared" si="306"/>
        <v>0.42466099986885242</v>
      </c>
    </row>
    <row r="341" spans="1:32" ht="16.5" customHeight="1" x14ac:dyDescent="0.2">
      <c r="A341" s="70">
        <v>42224.968754398149</v>
      </c>
      <c r="B341" s="251">
        <f t="shared" si="281"/>
        <v>792</v>
      </c>
      <c r="C341" s="9">
        <f t="shared" si="282"/>
        <v>20186496</v>
      </c>
      <c r="D341" s="251">
        <f t="shared" si="283"/>
        <v>1882.0749971460523</v>
      </c>
      <c r="E341" s="66">
        <f t="shared" ref="E341:AF341" si="308">E82*$C82/1000000</f>
        <v>2.7916418253954092</v>
      </c>
      <c r="F341" s="66">
        <f t="shared" si="308"/>
        <v>2.1025211816183598</v>
      </c>
      <c r="G341" s="68">
        <f t="shared" si="275"/>
        <v>1879.2833553206569</v>
      </c>
      <c r="H341" s="251">
        <f t="shared" ref="H341" si="309">H82*$C82/1000000</f>
        <v>42.312219320657107</v>
      </c>
      <c r="I341" s="66">
        <f t="shared" si="308"/>
        <v>0.54384405780983602</v>
      </c>
      <c r="J341" s="66">
        <f t="shared" si="308"/>
        <v>6.5523380459016458E-3</v>
      </c>
      <c r="K341" s="66">
        <f t="shared" si="308"/>
        <v>5.3378390242622914E-3</v>
      </c>
      <c r="L341" s="66">
        <f t="shared" si="308"/>
        <v>1.3653417856839336</v>
      </c>
      <c r="M341" s="66">
        <f t="shared" si="308"/>
        <v>1.0490359396721307E-3</v>
      </c>
      <c r="N341" s="66">
        <f t="shared" si="308"/>
        <v>6.7012548196721292E-4</v>
      </c>
      <c r="O341" s="66">
        <f t="shared" si="308"/>
        <v>1337.8550585075427</v>
      </c>
      <c r="P341" s="66">
        <f t="shared" si="308"/>
        <v>9.5306735213114765E-3</v>
      </c>
      <c r="Q341" s="66">
        <f t="shared" si="308"/>
        <v>3.0312836616393467E-3</v>
      </c>
      <c r="R341" s="66">
        <f t="shared" si="308"/>
        <v>3.7024019220983598E-2</v>
      </c>
      <c r="S341" s="66">
        <f t="shared" si="308"/>
        <v>0.14527658596721307</v>
      </c>
      <c r="T341" s="66">
        <f t="shared" si="308"/>
        <v>1.5520437088524588E-3</v>
      </c>
      <c r="U341" s="66">
        <f t="shared" si="308"/>
        <v>174.29881054426238</v>
      </c>
      <c r="V341" s="66">
        <f t="shared" si="308"/>
        <v>0.13886323691016397</v>
      </c>
      <c r="W341" s="66">
        <f t="shared" si="308"/>
        <v>4.7322441442622972E-4</v>
      </c>
      <c r="X341" s="66">
        <f t="shared" si="308"/>
        <v>3.6401878032786883E-2</v>
      </c>
      <c r="Y341" s="66">
        <f t="shared" si="308"/>
        <v>1.8419350284590155E-2</v>
      </c>
      <c r="Z341" s="66">
        <f t="shared" si="308"/>
        <v>40.9488035252459</v>
      </c>
      <c r="AA341" s="66">
        <f t="shared" si="308"/>
        <v>1.5407922192786892E-2</v>
      </c>
      <c r="AB341" s="66">
        <f t="shared" si="308"/>
        <v>8.0084131672131145E-4</v>
      </c>
      <c r="AC341" s="66">
        <f t="shared" si="308"/>
        <v>326.1806827436061</v>
      </c>
      <c r="AD341" s="66">
        <f t="shared" si="308"/>
        <v>9.5306735213114807E-4</v>
      </c>
      <c r="AE341" s="66">
        <f t="shared" si="308"/>
        <v>3.7725582688524616E-3</v>
      </c>
      <c r="AF341" s="66">
        <f t="shared" si="308"/>
        <v>0.45733995855737702</v>
      </c>
    </row>
    <row r="342" spans="1:32" ht="16.5" customHeight="1" x14ac:dyDescent="0.2">
      <c r="A342" s="70">
        <v>42224.979171122686</v>
      </c>
      <c r="B342" s="251">
        <f t="shared" si="281"/>
        <v>783</v>
      </c>
      <c r="C342" s="9">
        <f t="shared" si="282"/>
        <v>19957104</v>
      </c>
      <c r="D342" s="251">
        <f t="shared" si="283"/>
        <v>1862.630516354739</v>
      </c>
      <c r="E342" s="66">
        <f t="shared" ref="E342:AF342" si="310">E83*$C83/1000000</f>
        <v>2.7920063744097048</v>
      </c>
      <c r="F342" s="66">
        <f t="shared" si="310"/>
        <v>2.1077394397211799</v>
      </c>
      <c r="G342" s="68">
        <f t="shared" si="275"/>
        <v>1859.838509980329</v>
      </c>
      <c r="H342" s="251">
        <f t="shared" ref="H342" si="311">H83*$C83/1000000</f>
        <v>43.74204598032901</v>
      </c>
      <c r="I342" s="66">
        <f t="shared" si="310"/>
        <v>0.53638806570491804</v>
      </c>
      <c r="J342" s="66">
        <f t="shared" si="310"/>
        <v>6.5105962229508266E-3</v>
      </c>
      <c r="K342" s="66">
        <f t="shared" si="310"/>
        <v>5.3229849521311441E-3</v>
      </c>
      <c r="L342" s="66">
        <f t="shared" si="310"/>
        <v>1.3491165886819663</v>
      </c>
      <c r="M342" s="66">
        <f t="shared" si="310"/>
        <v>1.0796466098360652E-3</v>
      </c>
      <c r="N342" s="66">
        <f t="shared" si="310"/>
        <v>6.6676357298360643E-4</v>
      </c>
      <c r="O342" s="66">
        <f t="shared" si="310"/>
        <v>1324.2683583737721</v>
      </c>
      <c r="P342" s="66">
        <f t="shared" si="310"/>
        <v>9.6513863606557393E-3</v>
      </c>
      <c r="Q342" s="66">
        <f t="shared" si="310"/>
        <v>2.9837506308196746E-3</v>
      </c>
      <c r="R342" s="66">
        <f t="shared" si="310"/>
        <v>3.7673123370491793E-2</v>
      </c>
      <c r="S342" s="66">
        <f t="shared" si="310"/>
        <v>0.14787886898360653</v>
      </c>
      <c r="T342" s="66">
        <f t="shared" si="310"/>
        <v>1.5834816944262293E-3</v>
      </c>
      <c r="U342" s="66">
        <f t="shared" si="310"/>
        <v>172.56351647213123</v>
      </c>
      <c r="V342" s="66">
        <f t="shared" si="310"/>
        <v>0.13716419429508203</v>
      </c>
      <c r="W342" s="66">
        <f t="shared" si="310"/>
        <v>4.9238428721311495E-4</v>
      </c>
      <c r="X342" s="66">
        <f t="shared" si="310"/>
        <v>3.572648781639344E-2</v>
      </c>
      <c r="Y342" s="66">
        <f t="shared" si="310"/>
        <v>1.8812024262295071E-2</v>
      </c>
      <c r="Z342" s="66">
        <f t="shared" si="310"/>
        <v>40.60125584262294</v>
      </c>
      <c r="AA342" s="66">
        <f t="shared" si="310"/>
        <v>1.5769383816393447E-2</v>
      </c>
      <c r="AB342" s="66">
        <f t="shared" si="310"/>
        <v>8.1791409836065576E-4</v>
      </c>
      <c r="AC342" s="66">
        <f t="shared" si="310"/>
        <v>322.40537929180277</v>
      </c>
      <c r="AD342" s="66">
        <f t="shared" si="310"/>
        <v>9.6513863606557428E-4</v>
      </c>
      <c r="AE342" s="66">
        <f t="shared" si="310"/>
        <v>3.7787631344262324E-3</v>
      </c>
      <c r="AF342" s="66">
        <f t="shared" si="310"/>
        <v>0.47962482727868849</v>
      </c>
    </row>
    <row r="343" spans="1:32" ht="16.5" customHeight="1" x14ac:dyDescent="0.2">
      <c r="A343" s="70">
        <v>42224.989587847223</v>
      </c>
      <c r="B343" s="251">
        <f t="shared" si="281"/>
        <v>792</v>
      </c>
      <c r="C343" s="9">
        <f t="shared" si="282"/>
        <v>20186496</v>
      </c>
      <c r="D343" s="251">
        <f t="shared" si="283"/>
        <v>1886.0051278934191</v>
      </c>
      <c r="E343" s="66">
        <f t="shared" ref="E343:AF343" si="312">E84*$C84/1000000</f>
        <v>2.8565549780081296</v>
      </c>
      <c r="F343" s="66">
        <f t="shared" si="312"/>
        <v>2.1614114780474742</v>
      </c>
      <c r="G343" s="68">
        <f t="shared" si="275"/>
        <v>1883.148572915411</v>
      </c>
      <c r="H343" s="251">
        <f t="shared" ref="H343" si="313">H84*$C84/1000000</f>
        <v>46.177436915411064</v>
      </c>
      <c r="I343" s="66">
        <f t="shared" si="312"/>
        <v>0.54126283373114747</v>
      </c>
      <c r="J343" s="66">
        <f t="shared" si="312"/>
        <v>6.6185232786885326E-3</v>
      </c>
      <c r="K343" s="66">
        <f t="shared" si="312"/>
        <v>5.4304983501639306E-3</v>
      </c>
      <c r="L343" s="66">
        <f t="shared" si="312"/>
        <v>1.3639055661324582</v>
      </c>
      <c r="M343" s="66">
        <f t="shared" si="312"/>
        <v>1.1350767422950816E-3</v>
      </c>
      <c r="N343" s="66">
        <f t="shared" si="312"/>
        <v>6.7872956222950816E-4</v>
      </c>
      <c r="O343" s="66">
        <f t="shared" si="312"/>
        <v>1341.1246090072148</v>
      </c>
      <c r="P343" s="66">
        <f t="shared" si="312"/>
        <v>9.9939701508196723E-3</v>
      </c>
      <c r="Q343" s="66">
        <f t="shared" si="312"/>
        <v>3.0048095685245926E-3</v>
      </c>
      <c r="R343" s="66">
        <f t="shared" si="312"/>
        <v>3.9188276333114738E-2</v>
      </c>
      <c r="S343" s="66">
        <f t="shared" si="312"/>
        <v>0.15388066622950813</v>
      </c>
      <c r="T343" s="66">
        <f t="shared" si="312"/>
        <v>1.6513215580327865E-3</v>
      </c>
      <c r="U343" s="66">
        <f t="shared" si="312"/>
        <v>174.79519979016402</v>
      </c>
      <c r="V343" s="66">
        <f t="shared" si="312"/>
        <v>0.13861835154885252</v>
      </c>
      <c r="W343" s="66">
        <f t="shared" si="312"/>
        <v>5.2286333901639366E-4</v>
      </c>
      <c r="X343" s="66">
        <f t="shared" si="312"/>
        <v>3.5872396170491795E-2</v>
      </c>
      <c r="Y343" s="66">
        <f t="shared" si="312"/>
        <v>1.9637158567868841E-2</v>
      </c>
      <c r="Z343" s="66">
        <f t="shared" si="312"/>
        <v>41.187070363278679</v>
      </c>
      <c r="AA343" s="66">
        <f t="shared" si="312"/>
        <v>1.6493360010491811E-2</v>
      </c>
      <c r="AB343" s="66">
        <f t="shared" si="312"/>
        <v>8.5378950295081975E-4</v>
      </c>
      <c r="AC343" s="66">
        <f t="shared" si="312"/>
        <v>326.04169375475351</v>
      </c>
      <c r="AD343" s="66">
        <f t="shared" si="312"/>
        <v>9.9939701508196775E-4</v>
      </c>
      <c r="AE343" s="66">
        <f t="shared" si="312"/>
        <v>3.8718361180327897E-3</v>
      </c>
      <c r="AF343" s="66">
        <f t="shared" si="312"/>
        <v>0.51293555409836067</v>
      </c>
    </row>
    <row r="344" spans="1:32" ht="16.5" customHeight="1" x14ac:dyDescent="0.2">
      <c r="A344" s="70">
        <v>42225.000004571761</v>
      </c>
      <c r="B344" s="251">
        <f t="shared" si="281"/>
        <v>792</v>
      </c>
      <c r="C344" s="9">
        <f t="shared" si="282"/>
        <v>20186496</v>
      </c>
      <c r="D344" s="251">
        <f t="shared" si="283"/>
        <v>1887.9701932671028</v>
      </c>
      <c r="E344" s="66">
        <f t="shared" ref="E344:AF344" si="314">E85*$C85/1000000</f>
        <v>2.8890115543144903</v>
      </c>
      <c r="F344" s="66">
        <f t="shared" si="314"/>
        <v>2.1908566262620317</v>
      </c>
      <c r="G344" s="68">
        <f t="shared" si="275"/>
        <v>1885.0811817127881</v>
      </c>
      <c r="H344" s="251">
        <f t="shared" ref="H344" si="315">H85*$C85/1000000</f>
        <v>48.110045712788192</v>
      </c>
      <c r="I344" s="66">
        <f t="shared" si="314"/>
        <v>0.53997222169180314</v>
      </c>
      <c r="J344" s="66">
        <f t="shared" si="314"/>
        <v>6.6516158950819752E-3</v>
      </c>
      <c r="K344" s="66">
        <f t="shared" si="314"/>
        <v>5.4768280131147502E-3</v>
      </c>
      <c r="L344" s="66">
        <f t="shared" si="314"/>
        <v>1.3631874563567203</v>
      </c>
      <c r="M344" s="66">
        <f t="shared" si="314"/>
        <v>1.1780971436065569E-3</v>
      </c>
      <c r="N344" s="66">
        <f t="shared" si="314"/>
        <v>6.8303160236065556E-4</v>
      </c>
      <c r="O344" s="66">
        <f t="shared" si="314"/>
        <v>1342.7593842570509</v>
      </c>
      <c r="P344" s="66">
        <f t="shared" si="314"/>
        <v>1.0225618465573771E-2</v>
      </c>
      <c r="Q344" s="66">
        <f t="shared" si="314"/>
        <v>2.991572521967216E-3</v>
      </c>
      <c r="R344" s="66">
        <f t="shared" si="314"/>
        <v>4.0270404889180308E-2</v>
      </c>
      <c r="S344" s="66">
        <f t="shared" si="314"/>
        <v>0.15818270636065568</v>
      </c>
      <c r="T344" s="66">
        <f t="shared" si="314"/>
        <v>1.7009604826229503E-3</v>
      </c>
      <c r="U344" s="66">
        <f t="shared" si="314"/>
        <v>175.04339441311484</v>
      </c>
      <c r="V344" s="66">
        <f t="shared" si="314"/>
        <v>0.13849590886819679</v>
      </c>
      <c r="W344" s="66">
        <f t="shared" si="314"/>
        <v>5.4768280131147569E-4</v>
      </c>
      <c r="X344" s="66">
        <f t="shared" si="314"/>
        <v>3.5607655239344262E-2</v>
      </c>
      <c r="Y344" s="66">
        <f t="shared" si="314"/>
        <v>2.0246062709508184E-2</v>
      </c>
      <c r="Z344" s="66">
        <f t="shared" si="314"/>
        <v>41.306203782295064</v>
      </c>
      <c r="AA344" s="66">
        <f t="shared" si="314"/>
        <v>1.703607891934427E-2</v>
      </c>
      <c r="AB344" s="66">
        <f t="shared" si="314"/>
        <v>8.802635960655738E-4</v>
      </c>
      <c r="AC344" s="66">
        <f t="shared" si="314"/>
        <v>325.97219926032727</v>
      </c>
      <c r="AD344" s="66">
        <f t="shared" si="314"/>
        <v>1.0225618465573775E-3</v>
      </c>
      <c r="AE344" s="66">
        <f t="shared" si="314"/>
        <v>3.9214750426229536E-3</v>
      </c>
      <c r="AF344" s="66">
        <f t="shared" si="314"/>
        <v>0.54073335186885252</v>
      </c>
    </row>
    <row r="345" spans="1:32" ht="16.5" customHeight="1" x14ac:dyDescent="0.2">
      <c r="A345" s="70">
        <v>42225.010421296298</v>
      </c>
      <c r="B345" s="251">
        <f t="shared" si="281"/>
        <v>792</v>
      </c>
      <c r="C345" s="9">
        <f t="shared" si="282"/>
        <v>20186496</v>
      </c>
      <c r="D345" s="251">
        <f t="shared" si="283"/>
        <v>1889.9352586407858</v>
      </c>
      <c r="E345" s="66">
        <f t="shared" ref="E345:AF345" si="316">E86*$C86/1000000</f>
        <v>2.921468130620851</v>
      </c>
      <c r="F345" s="66">
        <f t="shared" si="316"/>
        <v>2.2203017744765892</v>
      </c>
      <c r="G345" s="68">
        <f t="shared" si="275"/>
        <v>1887.0137905101656</v>
      </c>
      <c r="H345" s="251">
        <f t="shared" ref="H345" si="317">H86*$C86/1000000</f>
        <v>50.042654510165029</v>
      </c>
      <c r="I345" s="66">
        <f t="shared" si="316"/>
        <v>0.53868160965245904</v>
      </c>
      <c r="J345" s="66">
        <f t="shared" si="316"/>
        <v>6.6847085114754186E-3</v>
      </c>
      <c r="K345" s="66">
        <f t="shared" si="316"/>
        <v>5.5231576760655697E-3</v>
      </c>
      <c r="L345" s="66">
        <f t="shared" si="316"/>
        <v>1.3624693465809827</v>
      </c>
      <c r="M345" s="66">
        <f t="shared" si="316"/>
        <v>1.2211175449180322E-3</v>
      </c>
      <c r="N345" s="66">
        <f t="shared" si="316"/>
        <v>6.8733364249180318E-4</v>
      </c>
      <c r="O345" s="66">
        <f t="shared" si="316"/>
        <v>1344.3941595068873</v>
      </c>
      <c r="P345" s="66">
        <f t="shared" si="316"/>
        <v>1.0457266780327868E-2</v>
      </c>
      <c r="Q345" s="66">
        <f t="shared" si="316"/>
        <v>2.978335475409839E-3</v>
      </c>
      <c r="R345" s="66">
        <f t="shared" si="316"/>
        <v>4.1352533445245886E-2</v>
      </c>
      <c r="S345" s="66">
        <f t="shared" si="316"/>
        <v>0.16248474649180322</v>
      </c>
      <c r="T345" s="66">
        <f t="shared" si="316"/>
        <v>1.7505994072131142E-3</v>
      </c>
      <c r="U345" s="66">
        <f t="shared" si="316"/>
        <v>175.29158903606566</v>
      </c>
      <c r="V345" s="66">
        <f t="shared" si="316"/>
        <v>0.13837346618754107</v>
      </c>
      <c r="W345" s="66">
        <f t="shared" si="316"/>
        <v>5.7250226360655771E-4</v>
      </c>
      <c r="X345" s="66">
        <f t="shared" si="316"/>
        <v>3.5342914308196721E-2</v>
      </c>
      <c r="Y345" s="66">
        <f t="shared" si="316"/>
        <v>2.085496685114753E-2</v>
      </c>
      <c r="Z345" s="66">
        <f t="shared" si="316"/>
        <v>41.425337201311457</v>
      </c>
      <c r="AA345" s="66">
        <f t="shared" si="316"/>
        <v>1.757879782819673E-2</v>
      </c>
      <c r="AB345" s="66">
        <f t="shared" si="316"/>
        <v>9.0673768918032784E-4</v>
      </c>
      <c r="AC345" s="66">
        <f t="shared" si="316"/>
        <v>325.90270476590103</v>
      </c>
      <c r="AD345" s="66">
        <f t="shared" si="316"/>
        <v>1.0457266780327875E-3</v>
      </c>
      <c r="AE345" s="66">
        <f t="shared" si="316"/>
        <v>3.9711139672131178E-3</v>
      </c>
      <c r="AF345" s="66">
        <f t="shared" si="316"/>
        <v>0.56853114963934426</v>
      </c>
    </row>
    <row r="346" spans="1:32" ht="16.5" customHeight="1" x14ac:dyDescent="0.2">
      <c r="A346" s="70">
        <v>42225.020838020835</v>
      </c>
      <c r="B346" s="251">
        <f t="shared" si="281"/>
        <v>802</v>
      </c>
      <c r="C346" s="9">
        <f t="shared" si="282"/>
        <v>20441376</v>
      </c>
      <c r="D346" s="251">
        <f t="shared" si="283"/>
        <v>1915.7879543681872</v>
      </c>
      <c r="E346" s="66">
        <f t="shared" ref="E346:AF346" si="318">E87*$C87/1000000</f>
        <v>2.9912217360550812</v>
      </c>
      <c r="F346" s="66">
        <f t="shared" si="318"/>
        <v>2.2781528181796715</v>
      </c>
      <c r="G346" s="68">
        <f t="shared" si="275"/>
        <v>1912.7967326321325</v>
      </c>
      <c r="H346" s="251">
        <f t="shared" ref="H346" si="319">H87*$C87/1000000</f>
        <v>52.63151663213263</v>
      </c>
      <c r="I346" s="66">
        <f t="shared" si="318"/>
        <v>0.5441762374819672</v>
      </c>
      <c r="J346" s="66">
        <f t="shared" si="318"/>
        <v>6.8026218491803372E-3</v>
      </c>
      <c r="K346" s="66">
        <f t="shared" si="318"/>
        <v>5.6398091488524555E-3</v>
      </c>
      <c r="L346" s="66">
        <f t="shared" si="318"/>
        <v>1.3789450655527857</v>
      </c>
      <c r="M346" s="66">
        <f t="shared" si="318"/>
        <v>1.2800992839344257E-3</v>
      </c>
      <c r="N346" s="66">
        <f t="shared" si="318"/>
        <v>7.0036845639344261E-4</v>
      </c>
      <c r="O346" s="66">
        <f t="shared" si="318"/>
        <v>1363.0242495895102</v>
      </c>
      <c r="P346" s="66">
        <f t="shared" si="318"/>
        <v>1.0823876144262293E-2</v>
      </c>
      <c r="Q346" s="66">
        <f t="shared" si="318"/>
        <v>3.0025365403278719E-3</v>
      </c>
      <c r="R346" s="66">
        <f t="shared" si="318"/>
        <v>4.2970453188196714E-2</v>
      </c>
      <c r="S346" s="66">
        <f t="shared" si="318"/>
        <v>0.16889268039344257</v>
      </c>
      <c r="T346" s="66">
        <f t="shared" si="318"/>
        <v>1.8229686137704911E-3</v>
      </c>
      <c r="U346" s="66">
        <f t="shared" si="318"/>
        <v>177.75619506885258</v>
      </c>
      <c r="V346" s="66">
        <f t="shared" si="318"/>
        <v>0.13999661723803286</v>
      </c>
      <c r="W346" s="66">
        <f t="shared" si="318"/>
        <v>6.0486366688524622E-4</v>
      </c>
      <c r="X346" s="66">
        <f t="shared" si="318"/>
        <v>3.5521079606557371E-2</v>
      </c>
      <c r="Y346" s="66">
        <f t="shared" si="318"/>
        <v>2.1734879464918019E-2</v>
      </c>
      <c r="Z346" s="66">
        <f t="shared" si="318"/>
        <v>42.069022017049157</v>
      </c>
      <c r="AA346" s="66">
        <f t="shared" si="318"/>
        <v>1.8350323766557385E-2</v>
      </c>
      <c r="AB346" s="66">
        <f t="shared" si="318"/>
        <v>9.4499475934426227E-4</v>
      </c>
      <c r="AC346" s="66">
        <f t="shared" si="318"/>
        <v>329.94726595672063</v>
      </c>
      <c r="AD346" s="66">
        <f t="shared" si="318"/>
        <v>1.0823876144262301E-3</v>
      </c>
      <c r="AE346" s="66">
        <f t="shared" si="318"/>
        <v>4.0715199737704948E-3</v>
      </c>
      <c r="AF346" s="66">
        <f t="shared" si="318"/>
        <v>0.60385835331147542</v>
      </c>
    </row>
    <row r="347" spans="1:32" ht="16.5" customHeight="1" x14ac:dyDescent="0.2">
      <c r="A347" s="70">
        <v>42225.031254745372</v>
      </c>
      <c r="B347" s="251">
        <f t="shared" si="281"/>
        <v>802</v>
      </c>
      <c r="C347" s="9">
        <f t="shared" si="282"/>
        <v>20441376</v>
      </c>
      <c r="D347" s="251">
        <f t="shared" si="283"/>
        <v>1917.7778311733571</v>
      </c>
      <c r="E347" s="66">
        <f t="shared" ref="E347:AF347" si="320">E88*$C88/1000000</f>
        <v>3.0240881176178345</v>
      </c>
      <c r="F347" s="66">
        <f t="shared" si="320"/>
        <v>2.3079697485686541</v>
      </c>
      <c r="G347" s="68">
        <f t="shared" si="275"/>
        <v>1914.7537430557393</v>
      </c>
      <c r="H347" s="251">
        <f t="shared" ref="H347" si="321">H88*$C88/1000000</f>
        <v>54.588527055739263</v>
      </c>
      <c r="I347" s="66">
        <f t="shared" si="320"/>
        <v>0.54286932983606551</v>
      </c>
      <c r="J347" s="66">
        <f t="shared" si="320"/>
        <v>6.8361323016393541E-3</v>
      </c>
      <c r="K347" s="66">
        <f t="shared" si="320"/>
        <v>5.6867237822950771E-3</v>
      </c>
      <c r="L347" s="66">
        <f t="shared" si="320"/>
        <v>1.3782178887344252</v>
      </c>
      <c r="M347" s="66">
        <f t="shared" si="320"/>
        <v>1.3236628721311472E-3</v>
      </c>
      <c r="N347" s="66">
        <f t="shared" si="320"/>
        <v>7.0472481521311468E-4</v>
      </c>
      <c r="O347" s="66">
        <f t="shared" si="320"/>
        <v>1364.6796659409856</v>
      </c>
      <c r="P347" s="66">
        <f t="shared" si="320"/>
        <v>1.1058449311475406E-2</v>
      </c>
      <c r="Q347" s="66">
        <f t="shared" si="320"/>
        <v>2.9891323593442651E-3</v>
      </c>
      <c r="R347" s="66">
        <f t="shared" si="320"/>
        <v>4.4066244983606548E-2</v>
      </c>
      <c r="S347" s="66">
        <f t="shared" si="320"/>
        <v>0.17324903921311469</v>
      </c>
      <c r="T347" s="66">
        <f t="shared" si="320"/>
        <v>1.8732342924590157E-3</v>
      </c>
      <c r="U347" s="66">
        <f t="shared" si="320"/>
        <v>178.00752346229521</v>
      </c>
      <c r="V347" s="66">
        <f t="shared" si="320"/>
        <v>0.13987262856393451</v>
      </c>
      <c r="W347" s="66">
        <f t="shared" si="320"/>
        <v>6.2999650622950858E-4</v>
      </c>
      <c r="X347" s="66">
        <f t="shared" si="320"/>
        <v>3.5252995986885242E-2</v>
      </c>
      <c r="Y347" s="66">
        <f t="shared" si="320"/>
        <v>2.2351471790163918E-2</v>
      </c>
      <c r="Z347" s="66">
        <f t="shared" si="320"/>
        <v>42.189659645901614</v>
      </c>
      <c r="AA347" s="66">
        <f t="shared" si="320"/>
        <v>1.8899895186885257E-2</v>
      </c>
      <c r="AB347" s="66">
        <f t="shared" si="320"/>
        <v>9.7180312131147533E-4</v>
      </c>
      <c r="AC347" s="66">
        <f t="shared" si="320"/>
        <v>329.87689400655671</v>
      </c>
      <c r="AD347" s="66">
        <f t="shared" si="320"/>
        <v>1.1058449311475418E-3</v>
      </c>
      <c r="AE347" s="66">
        <f t="shared" si="320"/>
        <v>4.1217856524590193E-3</v>
      </c>
      <c r="AF347" s="66">
        <f t="shared" si="320"/>
        <v>0.63200713337704928</v>
      </c>
    </row>
    <row r="348" spans="1:32" ht="16.5" customHeight="1" x14ac:dyDescent="0.2">
      <c r="A348" s="70">
        <v>42225.041671469909</v>
      </c>
      <c r="B348" s="251">
        <f t="shared" si="281"/>
        <v>802</v>
      </c>
      <c r="C348" s="9">
        <f t="shared" si="282"/>
        <v>20441376</v>
      </c>
      <c r="D348" s="251">
        <f t="shared" si="283"/>
        <v>1919.7677079785267</v>
      </c>
      <c r="E348" s="66">
        <f t="shared" ref="E348:AF348" si="322">E89*$C89/1000000</f>
        <v>3.0569544991805895</v>
      </c>
      <c r="F348" s="66">
        <f t="shared" si="322"/>
        <v>2.3377866789576385</v>
      </c>
      <c r="G348" s="68">
        <f t="shared" si="275"/>
        <v>1916.7107534793458</v>
      </c>
      <c r="H348" s="251">
        <f t="shared" ref="H348" si="323">H89*$C89/1000000</f>
        <v>56.545537479345896</v>
      </c>
      <c r="I348" s="66">
        <f t="shared" si="322"/>
        <v>0.54156242219016382</v>
      </c>
      <c r="J348" s="66">
        <f t="shared" si="322"/>
        <v>6.8696427540983701E-3</v>
      </c>
      <c r="K348" s="66">
        <f t="shared" si="322"/>
        <v>5.7336384157377004E-3</v>
      </c>
      <c r="L348" s="66">
        <f t="shared" si="322"/>
        <v>1.3774907119160644</v>
      </c>
      <c r="M348" s="66">
        <f t="shared" si="322"/>
        <v>1.3672264603278683E-3</v>
      </c>
      <c r="N348" s="66">
        <f t="shared" si="322"/>
        <v>7.0908117403278674E-4</v>
      </c>
      <c r="O348" s="66">
        <f t="shared" si="322"/>
        <v>1366.3350822924613</v>
      </c>
      <c r="P348" s="66">
        <f t="shared" si="322"/>
        <v>1.1293022478688521E-2</v>
      </c>
      <c r="Q348" s="66">
        <f t="shared" si="322"/>
        <v>2.9757281783606591E-3</v>
      </c>
      <c r="R348" s="66">
        <f t="shared" si="322"/>
        <v>4.5162036779016389E-2</v>
      </c>
      <c r="S348" s="66">
        <f t="shared" si="322"/>
        <v>0.17760539803278683</v>
      </c>
      <c r="T348" s="66">
        <f t="shared" si="322"/>
        <v>1.9234999711475399E-3</v>
      </c>
      <c r="U348" s="66">
        <f t="shared" si="322"/>
        <v>178.25885185573784</v>
      </c>
      <c r="V348" s="66">
        <f t="shared" si="322"/>
        <v>0.13974863988983613</v>
      </c>
      <c r="W348" s="66">
        <f t="shared" si="322"/>
        <v>6.5512934557377083E-4</v>
      </c>
      <c r="X348" s="66">
        <f t="shared" si="322"/>
        <v>3.4984912367213114E-2</v>
      </c>
      <c r="Y348" s="66">
        <f t="shared" si="322"/>
        <v>2.2968064115409824E-2</v>
      </c>
      <c r="Z348" s="66">
        <f t="shared" si="322"/>
        <v>42.31029727475407</v>
      </c>
      <c r="AA348" s="66">
        <f t="shared" si="322"/>
        <v>1.9449466607213126E-2</v>
      </c>
      <c r="AB348" s="66">
        <f t="shared" si="322"/>
        <v>9.986114832786885E-4</v>
      </c>
      <c r="AC348" s="66">
        <f t="shared" si="322"/>
        <v>329.80652205639274</v>
      </c>
      <c r="AD348" s="66">
        <f t="shared" si="322"/>
        <v>1.129302247868853E-3</v>
      </c>
      <c r="AE348" s="66">
        <f t="shared" si="322"/>
        <v>4.1720513311475447E-3</v>
      </c>
      <c r="AF348" s="66">
        <f t="shared" si="322"/>
        <v>0.66015591344262292</v>
      </c>
    </row>
    <row r="349" spans="1:32" ht="16.5" customHeight="1" x14ac:dyDescent="0.2">
      <c r="A349" s="70">
        <v>42225.052088194447</v>
      </c>
      <c r="B349" s="251">
        <f t="shared" si="281"/>
        <v>812</v>
      </c>
      <c r="C349" s="9">
        <f t="shared" si="282"/>
        <v>20696256</v>
      </c>
      <c r="D349" s="251">
        <f t="shared" si="283"/>
        <v>1945.7196494318712</v>
      </c>
      <c r="E349" s="66">
        <f t="shared" ref="E349:AF349" si="324">E90*$C90/1000000</f>
        <v>3.1283473256403926</v>
      </c>
      <c r="F349" s="66">
        <f t="shared" si="324"/>
        <v>2.3971248513584253</v>
      </c>
      <c r="G349" s="68">
        <f t="shared" si="275"/>
        <v>1942.5913021062313</v>
      </c>
      <c r="H349" s="251">
        <f t="shared" ref="H349" si="325">H90*$C90/1000000</f>
        <v>59.232006106231232</v>
      </c>
      <c r="I349" s="66">
        <f t="shared" si="324"/>
        <v>0.54699186759344254</v>
      </c>
      <c r="J349" s="66">
        <f t="shared" si="324"/>
        <v>6.9892274360655844E-3</v>
      </c>
      <c r="K349" s="66">
        <f t="shared" si="324"/>
        <v>5.8526297704917987E-3</v>
      </c>
      <c r="L349" s="66">
        <f t="shared" si="324"/>
        <v>1.3939301627173757</v>
      </c>
      <c r="M349" s="66">
        <f t="shared" si="324"/>
        <v>1.4283809468852455E-3</v>
      </c>
      <c r="N349" s="66">
        <f t="shared" si="324"/>
        <v>7.2233326268852439E-4</v>
      </c>
      <c r="O349" s="66">
        <f t="shared" si="324"/>
        <v>1385.0477367816418</v>
      </c>
      <c r="P349" s="66">
        <f t="shared" si="324"/>
        <v>1.167133125245901E-2</v>
      </c>
      <c r="Q349" s="66">
        <f t="shared" si="324"/>
        <v>2.999260705573774E-3</v>
      </c>
      <c r="R349" s="66">
        <f t="shared" si="324"/>
        <v>4.6834609479344258E-2</v>
      </c>
      <c r="S349" s="66">
        <f t="shared" si="324"/>
        <v>0.18423060668852451</v>
      </c>
      <c r="T349" s="66">
        <f t="shared" si="324"/>
        <v>1.9983761940983598E-3</v>
      </c>
      <c r="U349" s="66">
        <f t="shared" si="324"/>
        <v>180.73599297049191</v>
      </c>
      <c r="V349" s="66">
        <f t="shared" si="324"/>
        <v>0.14136560696655748</v>
      </c>
      <c r="W349" s="66">
        <f t="shared" si="324"/>
        <v>6.8874425704918058E-4</v>
      </c>
      <c r="X349" s="66">
        <f t="shared" si="324"/>
        <v>3.5149706911475412E-2</v>
      </c>
      <c r="Y349" s="66">
        <f t="shared" si="324"/>
        <v>2.3878729463606543E-2</v>
      </c>
      <c r="Z349" s="66">
        <f t="shared" si="324"/>
        <v>42.959998929836033</v>
      </c>
      <c r="AA349" s="66">
        <f t="shared" si="324"/>
        <v>2.0248402591475419E-2</v>
      </c>
      <c r="AB349" s="66">
        <f t="shared" si="324"/>
        <v>1.038205628852459E-3</v>
      </c>
      <c r="AC349" s="66">
        <f t="shared" si="324"/>
        <v>333.8475734242615</v>
      </c>
      <c r="AD349" s="66">
        <f t="shared" si="324"/>
        <v>1.1671331252459025E-3</v>
      </c>
      <c r="AE349" s="66">
        <f t="shared" si="324"/>
        <v>4.2749643540983644E-3</v>
      </c>
      <c r="AF349" s="66">
        <f t="shared" si="324"/>
        <v>0.6968870462950818</v>
      </c>
    </row>
    <row r="350" spans="1:32" ht="16.5" customHeight="1" x14ac:dyDescent="0.2">
      <c r="A350" s="70">
        <v>42225.062504918984</v>
      </c>
      <c r="B350" s="251">
        <f t="shared" si="281"/>
        <v>812</v>
      </c>
      <c r="C350" s="9">
        <f t="shared" si="282"/>
        <v>20696256</v>
      </c>
      <c r="D350" s="251">
        <f t="shared" si="283"/>
        <v>1947.7343376685271</v>
      </c>
      <c r="E350" s="66">
        <f t="shared" ref="E350:AF350" si="326">E91*$C91/1000000</f>
        <v>3.1616235124595393</v>
      </c>
      <c r="F350" s="66">
        <f t="shared" si="326"/>
        <v>2.4273135639218344</v>
      </c>
      <c r="G350" s="68">
        <f t="shared" si="275"/>
        <v>1944.5727141560674</v>
      </c>
      <c r="H350" s="251">
        <f t="shared" ref="H350" si="327">H91*$C91/1000000</f>
        <v>61.213418156067377</v>
      </c>
      <c r="I350" s="66">
        <f t="shared" si="326"/>
        <v>0.5456686643409836</v>
      </c>
      <c r="J350" s="66">
        <f t="shared" si="326"/>
        <v>7.0231557245901749E-3</v>
      </c>
      <c r="K350" s="66">
        <f t="shared" si="326"/>
        <v>5.9001293744262249E-3</v>
      </c>
      <c r="L350" s="66">
        <f t="shared" si="326"/>
        <v>1.3931939188563922</v>
      </c>
      <c r="M350" s="66">
        <f t="shared" si="326"/>
        <v>1.4724877219672125E-3</v>
      </c>
      <c r="N350" s="66">
        <f t="shared" si="326"/>
        <v>7.2674394019672111E-4</v>
      </c>
      <c r="O350" s="66">
        <f t="shared" si="326"/>
        <v>1386.7237942347565</v>
      </c>
      <c r="P350" s="66">
        <f t="shared" si="326"/>
        <v>1.1908829272131142E-2</v>
      </c>
      <c r="Q350" s="66">
        <f t="shared" si="326"/>
        <v>2.9856893901639382E-3</v>
      </c>
      <c r="R350" s="66">
        <f t="shared" si="326"/>
        <v>4.7944064514098363E-2</v>
      </c>
      <c r="S350" s="66">
        <f t="shared" si="326"/>
        <v>0.18864128419672124</v>
      </c>
      <c r="T350" s="66">
        <f t="shared" si="326"/>
        <v>2.049268626885245E-3</v>
      </c>
      <c r="U350" s="66">
        <f t="shared" si="326"/>
        <v>180.99045513442636</v>
      </c>
      <c r="V350" s="66">
        <f t="shared" si="326"/>
        <v>0.1412400722990165</v>
      </c>
      <c r="W350" s="66">
        <f t="shared" si="326"/>
        <v>7.1419047344262307E-4</v>
      </c>
      <c r="X350" s="66">
        <f t="shared" si="326"/>
        <v>3.4878280603278689E-2</v>
      </c>
      <c r="Y350" s="66">
        <f t="shared" si="326"/>
        <v>2.4503009972459001E-2</v>
      </c>
      <c r="Z350" s="66">
        <f t="shared" si="326"/>
        <v>43.08214076852456</v>
      </c>
      <c r="AA350" s="66">
        <f t="shared" si="326"/>
        <v>2.0804826523278697E-2</v>
      </c>
      <c r="AB350" s="66">
        <f t="shared" si="326"/>
        <v>1.0653482596721313E-3</v>
      </c>
      <c r="AC350" s="66">
        <f t="shared" si="326"/>
        <v>333.77632401835984</v>
      </c>
      <c r="AD350" s="66">
        <f t="shared" si="326"/>
        <v>1.1908829272131156E-3</v>
      </c>
      <c r="AE350" s="66">
        <f t="shared" si="326"/>
        <v>4.32585678688525E-3</v>
      </c>
      <c r="AF350" s="66">
        <f t="shared" si="326"/>
        <v>0.72538680865573768</v>
      </c>
    </row>
    <row r="351" spans="1:32" ht="16.5" customHeight="1" x14ac:dyDescent="0.2">
      <c r="A351" s="70">
        <v>42225.072921643521</v>
      </c>
      <c r="B351" s="251">
        <f t="shared" si="281"/>
        <v>812</v>
      </c>
      <c r="C351" s="9">
        <f t="shared" si="282"/>
        <v>20696256</v>
      </c>
      <c r="D351" s="251">
        <f t="shared" si="283"/>
        <v>1949.7490259051824</v>
      </c>
      <c r="E351" s="66">
        <f t="shared" ref="E351:AF351" si="328">E92*$C92/1000000</f>
        <v>3.1948996992786878</v>
      </c>
      <c r="F351" s="66">
        <f t="shared" si="328"/>
        <v>2.4575022764852452</v>
      </c>
      <c r="G351" s="68">
        <f t="shared" si="275"/>
        <v>1946.5541262059037</v>
      </c>
      <c r="H351" s="251">
        <f t="shared" ref="H351" si="329">H92*$C92/1000000</f>
        <v>63.194830205903521</v>
      </c>
      <c r="I351" s="66">
        <f t="shared" si="328"/>
        <v>0.54434546108852455</v>
      </c>
      <c r="J351" s="66">
        <f t="shared" si="328"/>
        <v>7.0570840131147661E-3</v>
      </c>
      <c r="K351" s="66">
        <f t="shared" si="328"/>
        <v>5.9476289783606511E-3</v>
      </c>
      <c r="L351" s="66">
        <f t="shared" si="328"/>
        <v>1.3924576749954083</v>
      </c>
      <c r="M351" s="66">
        <f t="shared" si="328"/>
        <v>1.5165944970491798E-3</v>
      </c>
      <c r="N351" s="66">
        <f t="shared" si="328"/>
        <v>7.3115461770491784E-4</v>
      </c>
      <c r="O351" s="66">
        <f t="shared" si="328"/>
        <v>1388.3998516878714</v>
      </c>
      <c r="P351" s="66">
        <f t="shared" si="328"/>
        <v>1.2146327291803271E-2</v>
      </c>
      <c r="Q351" s="66">
        <f t="shared" si="328"/>
        <v>2.9721180747541019E-3</v>
      </c>
      <c r="R351" s="66">
        <f t="shared" si="328"/>
        <v>4.905351954885246E-2</v>
      </c>
      <c r="S351" s="66">
        <f t="shared" si="328"/>
        <v>0.19305196170491795</v>
      </c>
      <c r="T351" s="66">
        <f t="shared" si="328"/>
        <v>2.1001610596721298E-3</v>
      </c>
      <c r="U351" s="66">
        <f t="shared" si="328"/>
        <v>181.2449172983608</v>
      </c>
      <c r="V351" s="66">
        <f t="shared" si="328"/>
        <v>0.14111453763147552</v>
      </c>
      <c r="W351" s="66">
        <f t="shared" si="328"/>
        <v>7.3963668983606566E-4</v>
      </c>
      <c r="X351" s="66">
        <f t="shared" si="328"/>
        <v>3.4606854295081965E-2</v>
      </c>
      <c r="Y351" s="66">
        <f t="shared" si="328"/>
        <v>2.5127290481311459E-2</v>
      </c>
      <c r="Z351" s="66">
        <f t="shared" si="328"/>
        <v>43.204282607213074</v>
      </c>
      <c r="AA351" s="66">
        <f t="shared" si="328"/>
        <v>2.1361250455081974E-2</v>
      </c>
      <c r="AB351" s="66">
        <f t="shared" si="328"/>
        <v>1.0924908904918033E-3</v>
      </c>
      <c r="AC351" s="66">
        <f t="shared" si="328"/>
        <v>333.70507461245819</v>
      </c>
      <c r="AD351" s="66">
        <f t="shared" si="328"/>
        <v>1.214632729180329E-3</v>
      </c>
      <c r="AE351" s="66">
        <f t="shared" si="328"/>
        <v>4.3767492196721347E-3</v>
      </c>
      <c r="AF351" s="66">
        <f t="shared" si="328"/>
        <v>0.75388657101639334</v>
      </c>
    </row>
    <row r="352" spans="1:32" ht="16.5" customHeight="1" x14ac:dyDescent="0.2">
      <c r="A352" s="70">
        <v>42225.083338368058</v>
      </c>
      <c r="B352" s="251">
        <f t="shared" si="281"/>
        <v>822</v>
      </c>
      <c r="C352" s="9">
        <f t="shared" si="282"/>
        <v>20951136.000000004</v>
      </c>
      <c r="D352" s="251">
        <f t="shared" si="283"/>
        <v>1975.8002130844714</v>
      </c>
      <c r="E352" s="66">
        <f t="shared" ref="E352:AF352" si="330">E93*$C93/1000000</f>
        <v>3.2679317467640652</v>
      </c>
      <c r="F352" s="66">
        <f t="shared" si="330"/>
        <v>2.518327577583737</v>
      </c>
      <c r="G352" s="68">
        <f t="shared" si="275"/>
        <v>1972.5322813377072</v>
      </c>
      <c r="H352" s="251">
        <f t="shared" ref="H352" si="331">H93*$C93/1000000</f>
        <v>65.978905337706919</v>
      </c>
      <c r="I352" s="66">
        <f t="shared" si="330"/>
        <v>0.54970972406557383</v>
      </c>
      <c r="J352" s="66">
        <f t="shared" si="330"/>
        <v>7.1783400393442762E-3</v>
      </c>
      <c r="K352" s="66">
        <f t="shared" si="330"/>
        <v>6.0689602150819626E-3</v>
      </c>
      <c r="L352" s="66">
        <f t="shared" si="330"/>
        <v>1.4088608576262283</v>
      </c>
      <c r="M352" s="66">
        <f t="shared" si="330"/>
        <v>1.5799217311475407E-3</v>
      </c>
      <c r="N352" s="66">
        <f t="shared" si="330"/>
        <v>7.4462398111475414E-4</v>
      </c>
      <c r="O352" s="66">
        <f t="shared" si="330"/>
        <v>1407.1950705836095</v>
      </c>
      <c r="P352" s="66">
        <f t="shared" si="330"/>
        <v>1.2536335475409829E-2</v>
      </c>
      <c r="Q352" s="66">
        <f t="shared" si="330"/>
        <v>2.9949820642622992E-3</v>
      </c>
      <c r="R352" s="66">
        <f t="shared" si="330"/>
        <v>5.0780745206557398E-2</v>
      </c>
      <c r="S352" s="66">
        <f t="shared" si="330"/>
        <v>0.19989444511475404</v>
      </c>
      <c r="T352" s="66">
        <f t="shared" si="330"/>
        <v>2.1775442990163924E-3</v>
      </c>
      <c r="U352" s="66">
        <f t="shared" si="330"/>
        <v>183.73459349508215</v>
      </c>
      <c r="V352" s="66">
        <f t="shared" si="330"/>
        <v>0.14272532073442634</v>
      </c>
      <c r="W352" s="66">
        <f t="shared" si="330"/>
        <v>7.7450510950819698E-4</v>
      </c>
      <c r="X352" s="66">
        <f t="shared" si="330"/>
        <v>3.4758278085245911E-2</v>
      </c>
      <c r="Y352" s="66">
        <f t="shared" si="330"/>
        <v>2.6068708563934413E-2</v>
      </c>
      <c r="Z352" s="66">
        <f t="shared" si="330"/>
        <v>43.860001101639305</v>
      </c>
      <c r="AA352" s="66">
        <f t="shared" si="330"/>
        <v>2.218759648524591E-2</v>
      </c>
      <c r="AB352" s="66">
        <f t="shared" si="330"/>
        <v>1.1334221114754101E-3</v>
      </c>
      <c r="AC352" s="66">
        <f t="shared" si="330"/>
        <v>337.74261615737623</v>
      </c>
      <c r="AD352" s="66">
        <f t="shared" si="330"/>
        <v>1.2536335475409846E-3</v>
      </c>
      <c r="AE352" s="66">
        <f t="shared" si="330"/>
        <v>4.482169259016398E-3</v>
      </c>
      <c r="AF352" s="66">
        <f t="shared" si="330"/>
        <v>0.79202163304918038</v>
      </c>
    </row>
    <row r="353" spans="1:32" ht="16.5" customHeight="1" x14ac:dyDescent="0.2">
      <c r="A353" s="70">
        <v>42225.093755092596</v>
      </c>
      <c r="B353" s="251">
        <f t="shared" si="281"/>
        <v>822</v>
      </c>
      <c r="C353" s="9">
        <f t="shared" si="282"/>
        <v>20951136.000000004</v>
      </c>
      <c r="D353" s="251">
        <f t="shared" si="283"/>
        <v>1977.8397127526123</v>
      </c>
      <c r="E353" s="66">
        <f t="shared" ref="E353:AF353" si="332">E94*$C94/1000000</f>
        <v>3.3016177388396049</v>
      </c>
      <c r="F353" s="66">
        <f t="shared" si="332"/>
        <v>2.5488880723215726</v>
      </c>
      <c r="G353" s="68">
        <f t="shared" si="275"/>
        <v>1974.5380950137728</v>
      </c>
      <c r="H353" s="251">
        <f t="shared" ref="H353" si="333">H94*$C94/1000000</f>
        <v>67.984719013772278</v>
      </c>
      <c r="I353" s="66">
        <f t="shared" si="332"/>
        <v>0.54837022520655743</v>
      </c>
      <c r="J353" s="66">
        <f t="shared" si="332"/>
        <v>7.2126861639344409E-3</v>
      </c>
      <c r="K353" s="66">
        <f t="shared" si="332"/>
        <v>6.1170447895081926E-3</v>
      </c>
      <c r="L353" s="66">
        <f t="shared" si="332"/>
        <v>1.4081155467226216</v>
      </c>
      <c r="M353" s="66">
        <f t="shared" si="332"/>
        <v>1.6245716931147537E-3</v>
      </c>
      <c r="N353" s="66">
        <f t="shared" si="332"/>
        <v>7.4908897731147542E-4</v>
      </c>
      <c r="O353" s="66">
        <f t="shared" si="332"/>
        <v>1408.8917691383635</v>
      </c>
      <c r="P353" s="66">
        <f t="shared" si="332"/>
        <v>1.2776758347540976E-2</v>
      </c>
      <c r="Q353" s="66">
        <f t="shared" si="332"/>
        <v>2.981243614426234E-3</v>
      </c>
      <c r="R353" s="66">
        <f t="shared" si="332"/>
        <v>5.190386348065576E-2</v>
      </c>
      <c r="S353" s="66">
        <f t="shared" si="332"/>
        <v>0.20435944131147535</v>
      </c>
      <c r="T353" s="66">
        <f t="shared" si="332"/>
        <v>2.2290634859016382E-3</v>
      </c>
      <c r="U353" s="66">
        <f t="shared" si="332"/>
        <v>183.99218942950839</v>
      </c>
      <c r="V353" s="66">
        <f t="shared" si="332"/>
        <v>0.14259824007344274</v>
      </c>
      <c r="W353" s="66">
        <f t="shared" si="332"/>
        <v>8.0026470295081981E-4</v>
      </c>
      <c r="X353" s="66">
        <f t="shared" si="332"/>
        <v>3.4483509088524593E-2</v>
      </c>
      <c r="Y353" s="66">
        <f t="shared" si="332"/>
        <v>2.670067725639343E-2</v>
      </c>
      <c r="Z353" s="66">
        <f t="shared" si="332"/>
        <v>43.983647150163897</v>
      </c>
      <c r="AA353" s="66">
        <f t="shared" si="332"/>
        <v>2.2750872928524596E-2</v>
      </c>
      <c r="AB353" s="66">
        <f t="shared" si="332"/>
        <v>1.1608990111475412E-3</v>
      </c>
      <c r="AC353" s="66">
        <f t="shared" si="332"/>
        <v>337.67048929573684</v>
      </c>
      <c r="AD353" s="66">
        <f t="shared" si="332"/>
        <v>1.2776758347540994E-3</v>
      </c>
      <c r="AE353" s="66">
        <f t="shared" si="332"/>
        <v>4.5336884459016447E-3</v>
      </c>
      <c r="AF353" s="66">
        <f t="shared" si="332"/>
        <v>0.82087237770491817</v>
      </c>
    </row>
    <row r="354" spans="1:32" ht="16.5" customHeight="1" x14ac:dyDescent="0.2">
      <c r="A354" s="70">
        <v>42225.104171817133</v>
      </c>
      <c r="B354" s="251">
        <f t="shared" si="281"/>
        <v>822</v>
      </c>
      <c r="C354" s="9">
        <f t="shared" si="282"/>
        <v>20951136.000000004</v>
      </c>
      <c r="D354" s="251">
        <f t="shared" si="283"/>
        <v>1979.8792124207539</v>
      </c>
      <c r="E354" s="66">
        <f t="shared" ref="E354:AF354" si="334">E95*$C95/1000000</f>
        <v>3.3353037309151468</v>
      </c>
      <c r="F354" s="66">
        <f t="shared" si="334"/>
        <v>2.5794485670594089</v>
      </c>
      <c r="G354" s="68">
        <f t="shared" si="275"/>
        <v>1976.5439086898384</v>
      </c>
      <c r="H354" s="251">
        <f t="shared" ref="H354" si="335">H95*$C95/1000000</f>
        <v>69.990532689838233</v>
      </c>
      <c r="I354" s="66">
        <f t="shared" si="334"/>
        <v>0.54703072634754113</v>
      </c>
      <c r="J354" s="66">
        <f t="shared" si="334"/>
        <v>7.2470322885246049E-3</v>
      </c>
      <c r="K354" s="66">
        <f t="shared" si="334"/>
        <v>6.1651293639344209E-3</v>
      </c>
      <c r="L354" s="66">
        <f t="shared" si="334"/>
        <v>1.407370235819015</v>
      </c>
      <c r="M354" s="66">
        <f t="shared" si="334"/>
        <v>1.669221655081967E-3</v>
      </c>
      <c r="N354" s="66">
        <f t="shared" si="334"/>
        <v>7.535539735081967E-4</v>
      </c>
      <c r="O354" s="66">
        <f t="shared" si="334"/>
        <v>1410.5884676931178</v>
      </c>
      <c r="P354" s="66">
        <f t="shared" si="334"/>
        <v>1.3017181219672122E-2</v>
      </c>
      <c r="Q354" s="66">
        <f t="shared" si="334"/>
        <v>2.9675051645901684E-3</v>
      </c>
      <c r="R354" s="66">
        <f t="shared" si="334"/>
        <v>5.3026981754754121E-2</v>
      </c>
      <c r="S354" s="66">
        <f t="shared" si="334"/>
        <v>0.20882443750819665</v>
      </c>
      <c r="T354" s="66">
        <f t="shared" si="334"/>
        <v>2.2805826727868845E-3</v>
      </c>
      <c r="U354" s="66">
        <f t="shared" si="334"/>
        <v>184.24978536393462</v>
      </c>
      <c r="V354" s="66">
        <f t="shared" si="334"/>
        <v>0.14247115941245916</v>
      </c>
      <c r="W354" s="66">
        <f t="shared" si="334"/>
        <v>8.2602429639344285E-4</v>
      </c>
      <c r="X354" s="66">
        <f t="shared" si="334"/>
        <v>3.4208740091803289E-2</v>
      </c>
      <c r="Y354" s="66">
        <f t="shared" si="334"/>
        <v>2.7332645948852444E-2</v>
      </c>
      <c r="Z354" s="66">
        <f t="shared" si="334"/>
        <v>44.107293198688488</v>
      </c>
      <c r="AA354" s="66">
        <f t="shared" si="334"/>
        <v>2.3314149371803282E-2</v>
      </c>
      <c r="AB354" s="66">
        <f t="shared" si="334"/>
        <v>1.1883759108196723E-3</v>
      </c>
      <c r="AC354" s="66">
        <f t="shared" si="334"/>
        <v>337.59836243409745</v>
      </c>
      <c r="AD354" s="66">
        <f t="shared" si="334"/>
        <v>1.3017181219672142E-3</v>
      </c>
      <c r="AE354" s="66">
        <f t="shared" si="334"/>
        <v>4.5852076327868906E-3</v>
      </c>
      <c r="AF354" s="66">
        <f t="shared" si="334"/>
        <v>0.84972312236065584</v>
      </c>
    </row>
    <row r="355" spans="1:32" ht="16.5" customHeight="1" x14ac:dyDescent="0.2">
      <c r="A355" s="70">
        <v>42225.11458854167</v>
      </c>
      <c r="B355" s="251">
        <f t="shared" si="281"/>
        <v>832</v>
      </c>
      <c r="C355" s="9">
        <f t="shared" si="282"/>
        <v>21206016.000000004</v>
      </c>
      <c r="D355" s="251">
        <f t="shared" si="283"/>
        <v>2006.0296453259859</v>
      </c>
      <c r="E355" s="66">
        <f t="shared" ref="E355:AF355" si="336">E96*$C96/1000000</f>
        <v>3.4099749994260975</v>
      </c>
      <c r="F355" s="66">
        <f t="shared" si="336"/>
        <v>2.6417609968556057</v>
      </c>
      <c r="G355" s="68">
        <f t="shared" si="275"/>
        <v>2002.61967032656</v>
      </c>
      <c r="H355" s="251">
        <f t="shared" ref="H355" si="337">H96*$C96/1000000</f>
        <v>72.872214326559643</v>
      </c>
      <c r="I355" s="66">
        <f t="shared" si="336"/>
        <v>0.55232980689836075</v>
      </c>
      <c r="J355" s="66">
        <f t="shared" si="336"/>
        <v>7.3699596590164089E-3</v>
      </c>
      <c r="K355" s="66">
        <f t="shared" si="336"/>
        <v>6.2888004826229466E-3</v>
      </c>
      <c r="L355" s="66">
        <f t="shared" si="336"/>
        <v>1.423737150279343</v>
      </c>
      <c r="M355" s="66">
        <f t="shared" si="336"/>
        <v>1.7347216367213111E-3</v>
      </c>
      <c r="N355" s="66">
        <f t="shared" si="336"/>
        <v>7.6724061167213111E-4</v>
      </c>
      <c r="O355" s="66">
        <f t="shared" si="336"/>
        <v>1429.466250995413</v>
      </c>
      <c r="P355" s="66">
        <f t="shared" si="336"/>
        <v>1.3418888813114744E-2</v>
      </c>
      <c r="Q355" s="66">
        <f t="shared" si="336"/>
        <v>2.9897006163934477E-3</v>
      </c>
      <c r="R355" s="66">
        <f t="shared" si="336"/>
        <v>5.4808860369836093E-2</v>
      </c>
      <c r="S355" s="66">
        <f t="shared" si="336"/>
        <v>0.21588419567213107</v>
      </c>
      <c r="T355" s="66">
        <f t="shared" si="336"/>
        <v>2.360472928524589E-3</v>
      </c>
      <c r="U355" s="66">
        <f t="shared" si="336"/>
        <v>186.75199664262317</v>
      </c>
      <c r="V355" s="66">
        <f t="shared" si="336"/>
        <v>0.14407575854163948</v>
      </c>
      <c r="W355" s="66">
        <f t="shared" si="336"/>
        <v>8.621462242622952E-4</v>
      </c>
      <c r="X355" s="66">
        <f t="shared" si="336"/>
        <v>3.4346793127868862E-2</v>
      </c>
      <c r="Y355" s="66">
        <f t="shared" si="336"/>
        <v>2.8304816765901623E-2</v>
      </c>
      <c r="Z355" s="66">
        <f t="shared" si="336"/>
        <v>44.769028532458968</v>
      </c>
      <c r="AA355" s="66">
        <f t="shared" si="336"/>
        <v>2.4167905447868857E-2</v>
      </c>
      <c r="AB355" s="66">
        <f t="shared" si="336"/>
        <v>1.2306442072131149E-3</v>
      </c>
      <c r="AC355" s="66">
        <f t="shared" si="336"/>
        <v>341.63239415606461</v>
      </c>
      <c r="AD355" s="66">
        <f t="shared" si="336"/>
        <v>1.3418888813114766E-3</v>
      </c>
      <c r="AE355" s="66">
        <f t="shared" si="336"/>
        <v>4.6931346885245957E-3</v>
      </c>
      <c r="AF355" s="66">
        <f t="shared" si="336"/>
        <v>0.88926211357377061</v>
      </c>
    </row>
    <row r="356" spans="1:32" ht="16.5" customHeight="1" x14ac:dyDescent="0.2">
      <c r="A356" s="70">
        <v>42225.125005266207</v>
      </c>
      <c r="B356" s="251">
        <f t="shared" si="281"/>
        <v>832</v>
      </c>
      <c r="C356" s="9">
        <f t="shared" si="282"/>
        <v>21206016.000000004</v>
      </c>
      <c r="D356" s="251">
        <f t="shared" si="283"/>
        <v>2008.0939564256134</v>
      </c>
      <c r="E356" s="66">
        <f t="shared" ref="E356:AF356" si="338">E97*$C97/1000000</f>
        <v>3.4440707967580315</v>
      </c>
      <c r="F356" s="66">
        <f t="shared" si="338"/>
        <v>2.6726932737678677</v>
      </c>
      <c r="G356" s="68">
        <f t="shared" si="275"/>
        <v>2004.6498856288549</v>
      </c>
      <c r="H356" s="251">
        <f t="shared" ref="H356" si="339">H97*$C97/1000000</f>
        <v>74.902429628854804</v>
      </c>
      <c r="I356" s="66">
        <f t="shared" si="338"/>
        <v>0.55097401243278699</v>
      </c>
      <c r="J356" s="66">
        <f t="shared" si="338"/>
        <v>7.4047236196721471E-3</v>
      </c>
      <c r="K356" s="66">
        <f t="shared" si="338"/>
        <v>6.3374700275409786E-3</v>
      </c>
      <c r="L356" s="66">
        <f t="shared" si="338"/>
        <v>1.4229827723331132</v>
      </c>
      <c r="M356" s="66">
        <f t="shared" si="338"/>
        <v>1.7799147855737702E-3</v>
      </c>
      <c r="N356" s="66">
        <f t="shared" si="338"/>
        <v>7.7175992655737706E-4</v>
      </c>
      <c r="O356" s="66">
        <f t="shared" si="338"/>
        <v>1431.1835906518065</v>
      </c>
      <c r="P356" s="66">
        <f t="shared" si="338"/>
        <v>1.3662236537704908E-2</v>
      </c>
      <c r="Q356" s="66">
        <f t="shared" si="338"/>
        <v>2.9757950321311526E-3</v>
      </c>
      <c r="R356" s="66">
        <f t="shared" si="338"/>
        <v>5.5945641883278725E-2</v>
      </c>
      <c r="S356" s="66">
        <f t="shared" si="338"/>
        <v>0.22040351055737697</v>
      </c>
      <c r="T356" s="66">
        <f t="shared" si="338"/>
        <v>2.4126188695081955E-3</v>
      </c>
      <c r="U356" s="66">
        <f t="shared" si="338"/>
        <v>187.01272634754119</v>
      </c>
      <c r="V356" s="66">
        <f t="shared" si="338"/>
        <v>0.14394713188721328</v>
      </c>
      <c r="W356" s="66">
        <f t="shared" si="338"/>
        <v>8.8821919475409836E-4</v>
      </c>
      <c r="X356" s="66">
        <f t="shared" si="338"/>
        <v>3.4068681442622963E-2</v>
      </c>
      <c r="Y356" s="66">
        <f t="shared" si="338"/>
        <v>2.8944473641967196E-2</v>
      </c>
      <c r="Z356" s="66">
        <f t="shared" si="338"/>
        <v>44.894178790819623</v>
      </c>
      <c r="AA356" s="66">
        <f t="shared" si="338"/>
        <v>2.4738034402622955E-2</v>
      </c>
      <c r="AB356" s="66">
        <f t="shared" si="338"/>
        <v>1.2584553757377052E-3</v>
      </c>
      <c r="AC356" s="66">
        <f t="shared" si="338"/>
        <v>341.55938983868754</v>
      </c>
      <c r="AD356" s="66">
        <f t="shared" si="338"/>
        <v>1.3662236537704928E-3</v>
      </c>
      <c r="AE356" s="66">
        <f t="shared" si="338"/>
        <v>4.7452806295082027E-3</v>
      </c>
      <c r="AF356" s="66">
        <f t="shared" si="338"/>
        <v>0.91846384052459018</v>
      </c>
    </row>
    <row r="357" spans="1:32" ht="16.5" customHeight="1" x14ac:dyDescent="0.2">
      <c r="A357" s="70">
        <v>42225.135421990744</v>
      </c>
      <c r="B357" s="251">
        <f t="shared" si="281"/>
        <v>842</v>
      </c>
      <c r="C357" s="9">
        <f t="shared" si="282"/>
        <v>21460896</v>
      </c>
      <c r="D357" s="251">
        <f t="shared" si="283"/>
        <v>2034.3188236253025</v>
      </c>
      <c r="E357" s="66">
        <f t="shared" ref="E357:AF357" si="340">E98*$C98/1000000</f>
        <v>3.5199714810381622</v>
      </c>
      <c r="F357" s="66">
        <f t="shared" si="340"/>
        <v>2.7361210500873425</v>
      </c>
      <c r="G357" s="68">
        <f t="shared" si="275"/>
        <v>2030.7988521442646</v>
      </c>
      <c r="H357" s="251">
        <f t="shared" ref="H357" si="341">H98*$C98/1000000</f>
        <v>77.857316144264743</v>
      </c>
      <c r="I357" s="66">
        <f t="shared" si="340"/>
        <v>0.55622420616393442</v>
      </c>
      <c r="J357" s="66">
        <f t="shared" si="340"/>
        <v>7.5289044983606708E-3</v>
      </c>
      <c r="K357" s="66">
        <f t="shared" si="340"/>
        <v>6.4628960577049121E-3</v>
      </c>
      <c r="L357" s="66">
        <f t="shared" si="340"/>
        <v>1.439322485665572</v>
      </c>
      <c r="M357" s="66">
        <f t="shared" si="340"/>
        <v>1.8470443278688518E-3</v>
      </c>
      <c r="N357" s="66">
        <f t="shared" si="340"/>
        <v>7.8560952078688513E-4</v>
      </c>
      <c r="O357" s="66">
        <f t="shared" si="340"/>
        <v>1450.1232972590196</v>
      </c>
      <c r="P357" s="66">
        <f t="shared" si="340"/>
        <v>1.4072718688524576E-2</v>
      </c>
      <c r="Q357" s="66">
        <f t="shared" si="340"/>
        <v>2.9974890806557424E-3</v>
      </c>
      <c r="R357" s="66">
        <f t="shared" si="340"/>
        <v>5.7768510216393475E-2</v>
      </c>
      <c r="S357" s="66">
        <f t="shared" si="340"/>
        <v>0.22762622478688513</v>
      </c>
      <c r="T357" s="66">
        <f t="shared" si="340"/>
        <v>2.4943893875409816E-3</v>
      </c>
      <c r="U357" s="66">
        <f t="shared" si="340"/>
        <v>189.5243389377051</v>
      </c>
      <c r="V357" s="66">
        <f t="shared" si="340"/>
        <v>0.14554709303606569</v>
      </c>
      <c r="W357" s="66">
        <f t="shared" si="340"/>
        <v>9.2528125377049162E-4</v>
      </c>
      <c r="X357" s="66">
        <f t="shared" si="340"/>
        <v>3.4196706413114758E-2</v>
      </c>
      <c r="Y357" s="66">
        <f t="shared" si="340"/>
        <v>2.9939709009836044E-2</v>
      </c>
      <c r="Z357" s="66">
        <f t="shared" si="340"/>
        <v>45.560426754098295</v>
      </c>
      <c r="AA357" s="66">
        <f t="shared" si="340"/>
        <v>2.5612348013114749E-2</v>
      </c>
      <c r="AB357" s="66">
        <f t="shared" si="340"/>
        <v>1.3017264786885246E-3</v>
      </c>
      <c r="AC357" s="66">
        <f t="shared" si="340"/>
        <v>345.59078919344159</v>
      </c>
      <c r="AD357" s="66">
        <f t="shared" si="340"/>
        <v>1.4072718688524597E-3</v>
      </c>
      <c r="AE357" s="66">
        <f t="shared" si="340"/>
        <v>4.8550879475409894E-3</v>
      </c>
      <c r="AF357" s="66">
        <f t="shared" si="340"/>
        <v>0.95905577862295077</v>
      </c>
    </row>
    <row r="358" spans="1:32" ht="16.5" customHeight="1" x14ac:dyDescent="0.2">
      <c r="A358" s="70">
        <v>42225.145838715274</v>
      </c>
      <c r="B358" s="251">
        <f t="shared" si="281"/>
        <v>852</v>
      </c>
      <c r="C358" s="9">
        <f t="shared" si="282"/>
        <v>21715775.999999996</v>
      </c>
      <c r="D358" s="251">
        <f t="shared" si="283"/>
        <v>2060.5933136879644</v>
      </c>
      <c r="E358" s="66">
        <f t="shared" ref="E358:AF358" si="342">E99*$C99/1000000</f>
        <v>3.5966917758310797</v>
      </c>
      <c r="F358" s="66">
        <f t="shared" si="342"/>
        <v>2.8002923907556698</v>
      </c>
      <c r="G358" s="68">
        <f t="shared" si="275"/>
        <v>2056.9966219121329</v>
      </c>
      <c r="H358" s="251">
        <f t="shared" ref="H358" si="343">H99*$C99/1000000</f>
        <v>80.861005912133692</v>
      </c>
      <c r="I358" s="66">
        <f t="shared" si="342"/>
        <v>0.56144180868196714</v>
      </c>
      <c r="J358" s="66">
        <f t="shared" si="342"/>
        <v>7.6539210491803423E-3</v>
      </c>
      <c r="K358" s="66">
        <f t="shared" si="342"/>
        <v>6.5894920288524506E-3</v>
      </c>
      <c r="L358" s="66">
        <f t="shared" si="342"/>
        <v>1.4556440649127846</v>
      </c>
      <c r="M358" s="66">
        <f t="shared" si="342"/>
        <v>1.915260243934425E-3</v>
      </c>
      <c r="N358" s="66">
        <f t="shared" si="342"/>
        <v>7.9956775239344231E-4</v>
      </c>
      <c r="O358" s="66">
        <f t="shared" si="342"/>
        <v>1469.1042860695113</v>
      </c>
      <c r="P358" s="66">
        <f t="shared" si="342"/>
        <v>1.4489050544262277E-2</v>
      </c>
      <c r="Q358" s="66">
        <f t="shared" si="342"/>
        <v>3.0188488603278734E-3</v>
      </c>
      <c r="R358" s="66">
        <f t="shared" si="342"/>
        <v>5.9618705028196738E-2</v>
      </c>
      <c r="S358" s="66">
        <f t="shared" si="342"/>
        <v>0.2349575763934425</v>
      </c>
      <c r="T358" s="66">
        <f t="shared" si="342"/>
        <v>2.5774134137704894E-3</v>
      </c>
      <c r="U358" s="66">
        <f t="shared" si="342"/>
        <v>192.0422190688526</v>
      </c>
      <c r="V358" s="66">
        <f t="shared" si="342"/>
        <v>0.14714396219803291</v>
      </c>
      <c r="W358" s="66">
        <f t="shared" si="342"/>
        <v>9.6297006688524545E-4</v>
      </c>
      <c r="X358" s="66">
        <f t="shared" si="342"/>
        <v>3.4318046006557378E-2</v>
      </c>
      <c r="Y358" s="66">
        <f t="shared" si="342"/>
        <v>3.0950320744918006E-2</v>
      </c>
      <c r="Z358" s="66">
        <f t="shared" si="342"/>
        <v>46.229683137049108</v>
      </c>
      <c r="AA358" s="66">
        <f t="shared" si="342"/>
        <v>2.6500366646557368E-2</v>
      </c>
      <c r="AB358" s="66">
        <f t="shared" si="342"/>
        <v>1.345666119344262E-3</v>
      </c>
      <c r="AC358" s="66">
        <f t="shared" si="342"/>
        <v>349.62043363672012</v>
      </c>
      <c r="AD358" s="66">
        <f t="shared" si="342"/>
        <v>1.4489050544262297E-3</v>
      </c>
      <c r="AE358" s="66">
        <f t="shared" si="342"/>
        <v>4.9661487737704966E-3</v>
      </c>
      <c r="AF358" s="66">
        <f t="shared" si="342"/>
        <v>1.0003496813114752</v>
      </c>
    </row>
    <row r="359" spans="1:32" ht="16.5" customHeight="1" x14ac:dyDescent="0.2">
      <c r="A359" s="70">
        <v>42225.156255439812</v>
      </c>
      <c r="B359" s="251">
        <f t="shared" si="281"/>
        <v>842</v>
      </c>
      <c r="C359" s="9">
        <f t="shared" si="282"/>
        <v>21460896</v>
      </c>
      <c r="D359" s="251">
        <f t="shared" si="283"/>
        <v>2038.497068687529</v>
      </c>
      <c r="E359" s="66">
        <f t="shared" ref="E359:AF359" si="344">E100*$C100/1000000</f>
        <v>3.5889826862148166</v>
      </c>
      <c r="F359" s="66">
        <f t="shared" si="344"/>
        <v>2.7987291682607185</v>
      </c>
      <c r="G359" s="68">
        <f t="shared" si="275"/>
        <v>2034.9080860013139</v>
      </c>
      <c r="H359" s="251">
        <f t="shared" ref="H359" si="345">H100*$C100/1000000</f>
        <v>81.96655000131409</v>
      </c>
      <c r="I359" s="66">
        <f t="shared" si="344"/>
        <v>0.55348002601967217</v>
      </c>
      <c r="J359" s="66">
        <f t="shared" si="344"/>
        <v>7.5992680918032952E-3</v>
      </c>
      <c r="K359" s="66">
        <f t="shared" si="344"/>
        <v>6.5614050885245837E-3</v>
      </c>
      <c r="L359" s="66">
        <f t="shared" si="344"/>
        <v>1.437795595687867</v>
      </c>
      <c r="M359" s="66">
        <f t="shared" si="344"/>
        <v>1.9385169993442614E-3</v>
      </c>
      <c r="N359" s="66">
        <f t="shared" si="344"/>
        <v>7.9475678793442602E-4</v>
      </c>
      <c r="O359" s="66">
        <f t="shared" si="344"/>
        <v>1453.5992587750854</v>
      </c>
      <c r="P359" s="66">
        <f t="shared" si="344"/>
        <v>1.4565263842622935E-2</v>
      </c>
      <c r="Q359" s="66">
        <f t="shared" si="344"/>
        <v>2.9693436432786935E-3</v>
      </c>
      <c r="R359" s="66">
        <f t="shared" si="344"/>
        <v>6.0069399721967245E-2</v>
      </c>
      <c r="S359" s="66">
        <f t="shared" si="344"/>
        <v>0.23677349193442612</v>
      </c>
      <c r="T359" s="66">
        <f t="shared" si="344"/>
        <v>2.599934777704916E-3</v>
      </c>
      <c r="U359" s="66">
        <f t="shared" si="344"/>
        <v>190.05206588852477</v>
      </c>
      <c r="V359" s="66">
        <f t="shared" si="344"/>
        <v>0.14528674774032799</v>
      </c>
      <c r="W359" s="66">
        <f t="shared" si="344"/>
        <v>9.7805394885245862E-4</v>
      </c>
      <c r="X359" s="66">
        <f t="shared" si="344"/>
        <v>3.363379766557377E-2</v>
      </c>
      <c r="Y359" s="66">
        <f t="shared" si="344"/>
        <v>3.1234399129180305E-2</v>
      </c>
      <c r="Z359" s="66">
        <f t="shared" si="344"/>
        <v>45.813735690491733</v>
      </c>
      <c r="AA359" s="66">
        <f t="shared" si="344"/>
        <v>2.676631094557376E-2</v>
      </c>
      <c r="AB359" s="66">
        <f t="shared" si="344"/>
        <v>1.358017353442623E-3</v>
      </c>
      <c r="AC359" s="66">
        <f t="shared" si="344"/>
        <v>345.44302564721198</v>
      </c>
      <c r="AD359" s="66">
        <f t="shared" si="344"/>
        <v>1.4565263842622955E-3</v>
      </c>
      <c r="AE359" s="66">
        <f t="shared" si="344"/>
        <v>4.9606333377049238E-3</v>
      </c>
      <c r="AF359" s="66">
        <f t="shared" si="344"/>
        <v>1.0181611971147539</v>
      </c>
    </row>
    <row r="360" spans="1:32" ht="16.5" customHeight="1" x14ac:dyDescent="0.2">
      <c r="A360" s="70">
        <v>42225.166672164349</v>
      </c>
      <c r="B360" s="251">
        <f t="shared" si="281"/>
        <v>832</v>
      </c>
      <c r="C360" s="9">
        <f t="shared" si="282"/>
        <v>21206016.000000004</v>
      </c>
      <c r="D360" s="251">
        <f t="shared" si="283"/>
        <v>2016.3512008241214</v>
      </c>
      <c r="E360" s="66">
        <f t="shared" ref="E360:AF360" si="346">E101*$C101/1000000</f>
        <v>3.5804539860857685</v>
      </c>
      <c r="F360" s="66">
        <f t="shared" si="346"/>
        <v>2.796422381416916</v>
      </c>
      <c r="G360" s="68">
        <f t="shared" si="275"/>
        <v>2012.7707468380361</v>
      </c>
      <c r="H360" s="251">
        <f t="shared" ref="H360" si="347">H101*$C101/1000000</f>
        <v>83.023290838035464</v>
      </c>
      <c r="I360" s="66">
        <f t="shared" si="346"/>
        <v>0.54555083457049192</v>
      </c>
      <c r="J360" s="66">
        <f t="shared" si="346"/>
        <v>7.5437794622950994E-3</v>
      </c>
      <c r="K360" s="66">
        <f t="shared" si="346"/>
        <v>6.5321482072131084E-3</v>
      </c>
      <c r="L360" s="66">
        <f t="shared" si="346"/>
        <v>1.4199652605481949</v>
      </c>
      <c r="M360" s="66">
        <f t="shared" si="346"/>
        <v>1.9606873809836062E-3</v>
      </c>
      <c r="N360" s="66">
        <f t="shared" si="346"/>
        <v>7.8983718609836062E-4</v>
      </c>
      <c r="O360" s="66">
        <f t="shared" si="346"/>
        <v>1438.052949277381</v>
      </c>
      <c r="P360" s="66">
        <f t="shared" si="346"/>
        <v>1.4635627436065559E-2</v>
      </c>
      <c r="Q360" s="66">
        <f t="shared" si="346"/>
        <v>2.9201726950819728E-3</v>
      </c>
      <c r="R360" s="66">
        <f t="shared" si="346"/>
        <v>6.0492767937049226E-2</v>
      </c>
      <c r="S360" s="66">
        <f t="shared" si="346"/>
        <v>0.23848077009836058</v>
      </c>
      <c r="T360" s="66">
        <f t="shared" si="346"/>
        <v>2.6212026334426213E-3</v>
      </c>
      <c r="U360" s="66">
        <f t="shared" si="346"/>
        <v>188.05564516721336</v>
      </c>
      <c r="V360" s="66">
        <f t="shared" si="346"/>
        <v>0.14343262526950837</v>
      </c>
      <c r="W360" s="66">
        <f t="shared" si="346"/>
        <v>9.9251107672131134E-4</v>
      </c>
      <c r="X360" s="66">
        <f t="shared" si="346"/>
        <v>3.2956234701639352E-2</v>
      </c>
      <c r="Y360" s="66">
        <f t="shared" si="346"/>
        <v>3.1503101146229485E-2</v>
      </c>
      <c r="Z360" s="66">
        <f t="shared" si="346"/>
        <v>45.39477982426223</v>
      </c>
      <c r="AA360" s="66">
        <f t="shared" si="346"/>
        <v>2.7018550221639341E-2</v>
      </c>
      <c r="AB360" s="66">
        <f t="shared" si="346"/>
        <v>1.3697000498360658E-3</v>
      </c>
      <c r="AC360" s="66">
        <f t="shared" si="346"/>
        <v>341.26737256917926</v>
      </c>
      <c r="AD360" s="66">
        <f t="shared" si="346"/>
        <v>1.4635627436065581E-3</v>
      </c>
      <c r="AE360" s="66">
        <f t="shared" si="346"/>
        <v>4.9538643934426297E-3</v>
      </c>
      <c r="AF360" s="66">
        <f t="shared" si="346"/>
        <v>1.0352707483278689</v>
      </c>
    </row>
    <row r="361" spans="1:32" ht="16.5" customHeight="1" x14ac:dyDescent="0.2">
      <c r="A361" s="70">
        <v>42225.177088888886</v>
      </c>
      <c r="B361" s="251">
        <f t="shared" si="281"/>
        <v>862</v>
      </c>
      <c r="C361" s="9">
        <f t="shared" si="282"/>
        <v>21970656.000000004</v>
      </c>
      <c r="D361" s="251">
        <f t="shared" si="283"/>
        <v>2091.1949174017686</v>
      </c>
      <c r="E361" s="66">
        <f t="shared" ref="E361:AF361" si="348">E102*$C102/1000000</f>
        <v>3.7448821073390146</v>
      </c>
      <c r="F361" s="66">
        <f t="shared" si="348"/>
        <v>2.9293025426439327</v>
      </c>
      <c r="G361" s="68">
        <f t="shared" si="275"/>
        <v>2087.4500352944292</v>
      </c>
      <c r="H361" s="251">
        <f t="shared" ref="H361" si="349">H102*$C102/1000000</f>
        <v>88.12033929442876</v>
      </c>
      <c r="I361" s="66">
        <f t="shared" si="348"/>
        <v>0.56381745741639355</v>
      </c>
      <c r="J361" s="66">
        <f t="shared" si="348"/>
        <v>7.8518082098360843E-3</v>
      </c>
      <c r="K361" s="66">
        <f t="shared" si="348"/>
        <v>6.8181068537704849E-3</v>
      </c>
      <c r="L361" s="66">
        <f t="shared" si="348"/>
        <v>1.4703843519265554</v>
      </c>
      <c r="M361" s="66">
        <f t="shared" si="348"/>
        <v>2.0782079527868844E-3</v>
      </c>
      <c r="N361" s="66">
        <f t="shared" si="348"/>
        <v>8.2299916327868846E-4</v>
      </c>
      <c r="O361" s="66">
        <f t="shared" si="348"/>
        <v>1491.6850830059057</v>
      </c>
      <c r="P361" s="66">
        <f t="shared" si="348"/>
        <v>1.5415476668852443E-2</v>
      </c>
      <c r="Q361" s="66">
        <f t="shared" si="348"/>
        <v>3.0110603960655799E-3</v>
      </c>
      <c r="R361" s="66">
        <f t="shared" si="348"/>
        <v>6.3851768781639395E-2</v>
      </c>
      <c r="S361" s="66">
        <f t="shared" si="348"/>
        <v>0.25176210727868847</v>
      </c>
      <c r="T361" s="66">
        <f t="shared" si="348"/>
        <v>2.769743354754097E-3</v>
      </c>
      <c r="U361" s="66">
        <f t="shared" si="348"/>
        <v>195.10662877377072</v>
      </c>
      <c r="V361" s="66">
        <f t="shared" si="348"/>
        <v>0.14847121010360673</v>
      </c>
      <c r="W361" s="66">
        <f t="shared" si="348"/>
        <v>1.055311837377049E-3</v>
      </c>
      <c r="X361" s="66">
        <f t="shared" si="348"/>
        <v>3.3856420721311488E-2</v>
      </c>
      <c r="Y361" s="66">
        <f t="shared" si="348"/>
        <v>3.3301751700983588E-2</v>
      </c>
      <c r="Z361" s="66">
        <f t="shared" si="348"/>
        <v>47.16127371540977</v>
      </c>
      <c r="AA361" s="66">
        <f t="shared" si="348"/>
        <v>2.8583463281311471E-2</v>
      </c>
      <c r="AB361" s="66">
        <f t="shared" si="348"/>
        <v>1.4479022478688529E-3</v>
      </c>
      <c r="AC361" s="66">
        <f t="shared" si="348"/>
        <v>353.49704979934307</v>
      </c>
      <c r="AD361" s="66">
        <f t="shared" si="348"/>
        <v>1.5415476668852463E-3</v>
      </c>
      <c r="AE361" s="66">
        <f t="shared" si="348"/>
        <v>5.1865155147541057E-3</v>
      </c>
      <c r="AF361" s="66">
        <f t="shared" si="348"/>
        <v>1.1028548962622953</v>
      </c>
    </row>
    <row r="362" spans="1:32" ht="16.5" customHeight="1" x14ac:dyDescent="0.2">
      <c r="A362" s="70">
        <v>42225.187505613423</v>
      </c>
      <c r="B362" s="251">
        <f t="shared" si="281"/>
        <v>852</v>
      </c>
      <c r="C362" s="9">
        <f t="shared" si="282"/>
        <v>21715775.999999996</v>
      </c>
      <c r="D362" s="251">
        <f t="shared" si="283"/>
        <v>2069.0490495383592</v>
      </c>
      <c r="E362" s="66">
        <f t="shared" ref="E362:AF362" si="350">E103*$C103/1000000</f>
        <v>3.7363534072099647</v>
      </c>
      <c r="F362" s="66">
        <f t="shared" si="350"/>
        <v>2.9269957558001285</v>
      </c>
      <c r="G362" s="68">
        <f t="shared" si="275"/>
        <v>2065.31269613115</v>
      </c>
      <c r="H362" s="251">
        <f t="shared" ref="H362" si="351">H103*$C103/1000000</f>
        <v>89.177080131150404</v>
      </c>
      <c r="I362" s="66">
        <f t="shared" si="350"/>
        <v>0.55588826596721297</v>
      </c>
      <c r="J362" s="66">
        <f t="shared" si="350"/>
        <v>7.7963195803278859E-3</v>
      </c>
      <c r="K362" s="66">
        <f t="shared" si="350"/>
        <v>6.788849972459007E-3</v>
      </c>
      <c r="L362" s="66">
        <f t="shared" si="350"/>
        <v>1.4525540167868829</v>
      </c>
      <c r="M362" s="66">
        <f t="shared" si="350"/>
        <v>2.1003783344262284E-3</v>
      </c>
      <c r="N362" s="66">
        <f t="shared" si="350"/>
        <v>8.1807956144262263E-4</v>
      </c>
      <c r="O362" s="66">
        <f t="shared" si="350"/>
        <v>1476.1387735082003</v>
      </c>
      <c r="P362" s="66">
        <f t="shared" si="350"/>
        <v>1.548584026229506E-2</v>
      </c>
      <c r="Q362" s="66">
        <f t="shared" si="350"/>
        <v>2.9618894478688576E-3</v>
      </c>
      <c r="R362" s="66">
        <f t="shared" si="350"/>
        <v>6.4275136996721341E-2</v>
      </c>
      <c r="S362" s="66">
        <f t="shared" si="350"/>
        <v>0.25346938544262282</v>
      </c>
      <c r="T362" s="66">
        <f t="shared" si="350"/>
        <v>2.791011210491801E-3</v>
      </c>
      <c r="U362" s="66">
        <f t="shared" si="350"/>
        <v>193.1102080524592</v>
      </c>
      <c r="V362" s="66">
        <f t="shared" si="350"/>
        <v>0.146617087632787</v>
      </c>
      <c r="W362" s="66">
        <f t="shared" si="350"/>
        <v>1.069768965245901E-3</v>
      </c>
      <c r="X362" s="66">
        <f t="shared" si="350"/>
        <v>3.3178857757377056E-2</v>
      </c>
      <c r="Y362" s="66">
        <f t="shared" si="350"/>
        <v>3.3570453718032751E-2</v>
      </c>
      <c r="Z362" s="66">
        <f t="shared" si="350"/>
        <v>46.742317849180239</v>
      </c>
      <c r="AA362" s="66">
        <f t="shared" si="350"/>
        <v>2.8835702557377031E-2</v>
      </c>
      <c r="AB362" s="66">
        <f t="shared" si="350"/>
        <v>1.4595849442622948E-3</v>
      </c>
      <c r="AC362" s="66">
        <f t="shared" si="350"/>
        <v>349.32139672131012</v>
      </c>
      <c r="AD362" s="66">
        <f t="shared" si="350"/>
        <v>1.5485840262295081E-3</v>
      </c>
      <c r="AE362" s="66">
        <f t="shared" si="350"/>
        <v>5.179746570491809E-3</v>
      </c>
      <c r="AF362" s="66">
        <f t="shared" si="350"/>
        <v>1.1199644474754096</v>
      </c>
    </row>
    <row r="363" spans="1:32" ht="16.5" customHeight="1" x14ac:dyDescent="0.2">
      <c r="A363" s="70">
        <v>42225.19792233796</v>
      </c>
      <c r="B363" s="251">
        <f t="shared" si="281"/>
        <v>862</v>
      </c>
      <c r="C363" s="9">
        <f t="shared" si="282"/>
        <v>21970656.000000004</v>
      </c>
      <c r="D363" s="251">
        <f t="shared" si="283"/>
        <v>2095.4724081899376</v>
      </c>
      <c r="E363" s="66">
        <f t="shared" ref="E363:AF363" si="352">E104*$C104/1000000</f>
        <v>3.8155325335412433</v>
      </c>
      <c r="F363" s="66">
        <f t="shared" si="352"/>
        <v>2.9933977895150141</v>
      </c>
      <c r="G363" s="68">
        <f t="shared" si="275"/>
        <v>2091.6568756563966</v>
      </c>
      <c r="H363" s="251">
        <f t="shared" ref="H363" si="353">H104*$C104/1000000</f>
        <v>92.327179656396154</v>
      </c>
      <c r="I363" s="66">
        <f t="shared" si="352"/>
        <v>0.56100809484590175</v>
      </c>
      <c r="J363" s="66">
        <f t="shared" si="352"/>
        <v>7.9238431475410036E-3</v>
      </c>
      <c r="K363" s="66">
        <f t="shared" si="352"/>
        <v>6.9189557665573706E-3</v>
      </c>
      <c r="L363" s="66">
        <f t="shared" si="352"/>
        <v>1.4688211937783586</v>
      </c>
      <c r="M363" s="66">
        <f t="shared" si="352"/>
        <v>2.1718533718032783E-3</v>
      </c>
      <c r="N363" s="66">
        <f t="shared" si="352"/>
        <v>8.3236370518032789E-4</v>
      </c>
      <c r="O363" s="66">
        <f t="shared" si="352"/>
        <v>1495.2436089285288</v>
      </c>
      <c r="P363" s="66">
        <f t="shared" si="352"/>
        <v>1.5919721232786867E-2</v>
      </c>
      <c r="Q363" s="66">
        <f t="shared" si="352"/>
        <v>2.982246420983613E-3</v>
      </c>
      <c r="R363" s="66">
        <f t="shared" si="352"/>
        <v>6.6207311244590228E-2</v>
      </c>
      <c r="S363" s="66">
        <f t="shared" si="352"/>
        <v>0.2611266491803278</v>
      </c>
      <c r="T363" s="66">
        <f t="shared" si="352"/>
        <v>2.8777957613114746E-3</v>
      </c>
      <c r="U363" s="66">
        <f t="shared" si="352"/>
        <v>195.64689080655762</v>
      </c>
      <c r="V363" s="66">
        <f t="shared" si="352"/>
        <v>0.14820468083409855</v>
      </c>
      <c r="W363" s="66">
        <f t="shared" si="352"/>
        <v>1.1093380406557373E-3</v>
      </c>
      <c r="X363" s="66">
        <f t="shared" si="352"/>
        <v>3.3280141219672141E-2</v>
      </c>
      <c r="Y363" s="66">
        <f t="shared" si="352"/>
        <v>3.4627194554754076E-2</v>
      </c>
      <c r="Z363" s="66">
        <f t="shared" si="352"/>
        <v>47.420599491147463</v>
      </c>
      <c r="AA363" s="66">
        <f t="shared" si="352"/>
        <v>2.976483625967212E-2</v>
      </c>
      <c r="AB363" s="66">
        <f t="shared" si="352"/>
        <v>1.5055301980327871E-3</v>
      </c>
      <c r="AC363" s="66">
        <f t="shared" si="352"/>
        <v>353.34577643016269</v>
      </c>
      <c r="AD363" s="66">
        <f t="shared" si="352"/>
        <v>1.5919721232786888E-3</v>
      </c>
      <c r="AE363" s="66">
        <f t="shared" si="352"/>
        <v>5.2945679213114829E-3</v>
      </c>
      <c r="AF363" s="66">
        <f t="shared" si="352"/>
        <v>1.1633642439344265</v>
      </c>
    </row>
    <row r="364" spans="1:32" ht="16.5" customHeight="1" x14ac:dyDescent="0.2">
      <c r="A364" s="70">
        <v>42225.208339062498</v>
      </c>
      <c r="B364" s="251">
        <f t="shared" si="281"/>
        <v>862</v>
      </c>
      <c r="C364" s="9">
        <f t="shared" si="282"/>
        <v>21970656.000000004</v>
      </c>
      <c r="D364" s="251">
        <f t="shared" si="283"/>
        <v>2097.6111535840228</v>
      </c>
      <c r="E364" s="66">
        <f t="shared" ref="E364:AF364" si="354">E105*$C105/1000000</f>
        <v>3.850857746642359</v>
      </c>
      <c r="F364" s="66">
        <f t="shared" si="354"/>
        <v>3.0254454129505564</v>
      </c>
      <c r="G364" s="68">
        <f t="shared" si="275"/>
        <v>2093.76029583738</v>
      </c>
      <c r="H364" s="251">
        <f t="shared" ref="H364" si="355">H105*$C105/1000000</f>
        <v>94.430599837380157</v>
      </c>
      <c r="I364" s="66">
        <f t="shared" si="354"/>
        <v>0.55960341356065579</v>
      </c>
      <c r="J364" s="66">
        <f t="shared" si="354"/>
        <v>7.9598606163934632E-3</v>
      </c>
      <c r="K364" s="66">
        <f t="shared" si="354"/>
        <v>6.969380222950813E-3</v>
      </c>
      <c r="L364" s="66">
        <f t="shared" si="354"/>
        <v>1.46803961470426</v>
      </c>
      <c r="M364" s="66">
        <f t="shared" si="354"/>
        <v>2.2186760813114746E-3</v>
      </c>
      <c r="N364" s="66">
        <f t="shared" si="354"/>
        <v>8.370459761311475E-4</v>
      </c>
      <c r="O364" s="66">
        <f t="shared" si="354"/>
        <v>1497.0228718898404</v>
      </c>
      <c r="P364" s="66">
        <f t="shared" si="354"/>
        <v>1.6171843514754078E-2</v>
      </c>
      <c r="Q364" s="66">
        <f t="shared" si="354"/>
        <v>2.9678394334426293E-3</v>
      </c>
      <c r="R364" s="66">
        <f t="shared" si="354"/>
        <v>6.7385082476065644E-2</v>
      </c>
      <c r="S364" s="66">
        <f t="shared" si="354"/>
        <v>0.26580892013114749</v>
      </c>
      <c r="T364" s="66">
        <f t="shared" si="354"/>
        <v>2.9318219645901632E-3</v>
      </c>
      <c r="U364" s="66">
        <f t="shared" si="354"/>
        <v>195.91702182295109</v>
      </c>
      <c r="V364" s="66">
        <f t="shared" si="354"/>
        <v>0.14807141619934444</v>
      </c>
      <c r="W364" s="66">
        <f t="shared" si="354"/>
        <v>1.1363511422950816E-3</v>
      </c>
      <c r="X364" s="66">
        <f t="shared" si="354"/>
        <v>3.2992001468852478E-2</v>
      </c>
      <c r="Y364" s="66">
        <f t="shared" si="354"/>
        <v>3.5289915981639323E-2</v>
      </c>
      <c r="Z364" s="66">
        <f t="shared" si="354"/>
        <v>47.55026237901631</v>
      </c>
      <c r="AA364" s="66">
        <f t="shared" si="354"/>
        <v>3.0355522748852448E-2</v>
      </c>
      <c r="AB364" s="66">
        <f t="shared" si="354"/>
        <v>1.5343441731147543E-3</v>
      </c>
      <c r="AC364" s="66">
        <f t="shared" si="354"/>
        <v>353.27013974557246</v>
      </c>
      <c r="AD364" s="66">
        <f t="shared" si="354"/>
        <v>1.61718435147541E-3</v>
      </c>
      <c r="AE364" s="66">
        <f t="shared" si="354"/>
        <v>5.3485941245901723E-3</v>
      </c>
      <c r="AF364" s="66">
        <f t="shared" si="354"/>
        <v>1.1936189177704919</v>
      </c>
    </row>
    <row r="365" spans="1:32" ht="16.5" customHeight="1" x14ac:dyDescent="0.2">
      <c r="A365" s="70">
        <v>42225.218755787035</v>
      </c>
      <c r="B365" s="251">
        <f t="shared" si="281"/>
        <v>862</v>
      </c>
      <c r="C365" s="9">
        <f t="shared" si="282"/>
        <v>21970656.000000004</v>
      </c>
      <c r="D365" s="251">
        <f t="shared" si="283"/>
        <v>2099.749898978107</v>
      </c>
      <c r="E365" s="66">
        <f t="shared" ref="E365:AF365" si="356">E106*$C106/1000000</f>
        <v>3.8861829597434738</v>
      </c>
      <c r="F365" s="66">
        <f t="shared" si="356"/>
        <v>3.0574930363860964</v>
      </c>
      <c r="G365" s="68">
        <f t="shared" si="275"/>
        <v>2095.8637160183639</v>
      </c>
      <c r="H365" s="251">
        <f t="shared" ref="H365" si="357">H106*$C106/1000000</f>
        <v>96.534020018363833</v>
      </c>
      <c r="I365" s="66">
        <f t="shared" si="356"/>
        <v>0.55819873227540995</v>
      </c>
      <c r="J365" s="66">
        <f t="shared" si="356"/>
        <v>7.9958780852459228E-3</v>
      </c>
      <c r="K365" s="66">
        <f t="shared" si="356"/>
        <v>7.0198046793442555E-3</v>
      </c>
      <c r="L365" s="66">
        <f t="shared" si="356"/>
        <v>1.4672580356301619</v>
      </c>
      <c r="M365" s="66">
        <f t="shared" si="356"/>
        <v>2.2654987908196714E-3</v>
      </c>
      <c r="N365" s="66">
        <f t="shared" si="356"/>
        <v>8.4172824708196722E-4</v>
      </c>
      <c r="O365" s="66">
        <f t="shared" si="356"/>
        <v>1498.802134851152</v>
      </c>
      <c r="P365" s="66">
        <f t="shared" si="356"/>
        <v>1.6423965796721292E-2</v>
      </c>
      <c r="Q365" s="66">
        <f t="shared" si="356"/>
        <v>2.9534324459016457E-3</v>
      </c>
      <c r="R365" s="66">
        <f t="shared" si="356"/>
        <v>6.856285370754106E-2</v>
      </c>
      <c r="S365" s="66">
        <f t="shared" si="356"/>
        <v>0.27049119108196712</v>
      </c>
      <c r="T365" s="66">
        <f t="shared" si="356"/>
        <v>2.9858481678688518E-3</v>
      </c>
      <c r="U365" s="66">
        <f t="shared" si="356"/>
        <v>196.18715283934452</v>
      </c>
      <c r="V365" s="66">
        <f t="shared" si="356"/>
        <v>0.14793815156459034</v>
      </c>
      <c r="W365" s="66">
        <f t="shared" si="356"/>
        <v>1.1633642439344257E-3</v>
      </c>
      <c r="X365" s="66">
        <f t="shared" si="356"/>
        <v>3.2703861718032801E-2</v>
      </c>
      <c r="Y365" s="66">
        <f t="shared" si="356"/>
        <v>3.5952637408524571E-2</v>
      </c>
      <c r="Z365" s="66">
        <f t="shared" si="356"/>
        <v>47.679925266885164</v>
      </c>
      <c r="AA365" s="66">
        <f t="shared" si="356"/>
        <v>3.0946209238032773E-2</v>
      </c>
      <c r="AB365" s="66">
        <f t="shared" si="356"/>
        <v>1.5631581481967216E-3</v>
      </c>
      <c r="AC365" s="66">
        <f t="shared" si="356"/>
        <v>353.1945030609823</v>
      </c>
      <c r="AD365" s="66">
        <f t="shared" si="356"/>
        <v>1.6423965796721314E-3</v>
      </c>
      <c r="AE365" s="66">
        <f t="shared" si="356"/>
        <v>5.4026203278688609E-3</v>
      </c>
      <c r="AF365" s="66">
        <f t="shared" si="356"/>
        <v>1.2238735916065575</v>
      </c>
    </row>
    <row r="366" spans="1:32" ht="16.5" customHeight="1" x14ac:dyDescent="0.2">
      <c r="A366" s="70">
        <v>42225.229172511572</v>
      </c>
      <c r="B366" s="251">
        <f t="shared" si="281"/>
        <v>882</v>
      </c>
      <c r="C366" s="9">
        <f t="shared" si="282"/>
        <v>22480415.999999996</v>
      </c>
      <c r="D366" s="251">
        <f t="shared" si="283"/>
        <v>2150.656362339063</v>
      </c>
      <c r="E366" s="66">
        <f t="shared" ref="E366:AF366" si="358">E107*$C107/1000000</f>
        <v>4.0124944413560621</v>
      </c>
      <c r="F366" s="66">
        <f t="shared" si="358"/>
        <v>3.1612237377757348</v>
      </c>
      <c r="G366" s="68">
        <f t="shared" si="275"/>
        <v>2146.6438678977079</v>
      </c>
      <c r="H366" s="251">
        <f t="shared" ref="H366" si="359">H107*$C107/1000000</f>
        <v>100.92601189770822</v>
      </c>
      <c r="I366" s="66">
        <f t="shared" si="358"/>
        <v>0.56971270646557359</v>
      </c>
      <c r="J366" s="66">
        <f t="shared" si="358"/>
        <v>8.2182504393442813E-3</v>
      </c>
      <c r="K366" s="66">
        <f t="shared" si="358"/>
        <v>7.2342715750819573E-3</v>
      </c>
      <c r="L366" s="66">
        <f t="shared" si="358"/>
        <v>1.5005014323462267</v>
      </c>
      <c r="M366" s="66">
        <f t="shared" si="358"/>
        <v>2.3659716511475392E-3</v>
      </c>
      <c r="N366" s="66">
        <f t="shared" si="358"/>
        <v>8.6604881311475382E-4</v>
      </c>
      <c r="O366" s="66">
        <f t="shared" si="358"/>
        <v>1535.3976715436108</v>
      </c>
      <c r="P366" s="66">
        <f t="shared" si="358"/>
        <v>1.7063004275409806E-2</v>
      </c>
      <c r="Q366" s="66">
        <f t="shared" si="358"/>
        <v>3.0072163042623012E-3</v>
      </c>
      <c r="R366" s="66">
        <f t="shared" si="358"/>
        <v>7.1358736886557431E-2</v>
      </c>
      <c r="S366" s="66">
        <f t="shared" si="358"/>
        <v>0.28155799711475393</v>
      </c>
      <c r="T366" s="66">
        <f t="shared" si="358"/>
        <v>3.1104050990163924E-3</v>
      </c>
      <c r="U366" s="66">
        <f t="shared" si="358"/>
        <v>201.01545749508216</v>
      </c>
      <c r="V366" s="66">
        <f t="shared" si="358"/>
        <v>0.15123423465442637</v>
      </c>
      <c r="W366" s="66">
        <f t="shared" si="358"/>
        <v>1.2179963095081958E-3</v>
      </c>
      <c r="X366" s="66">
        <f t="shared" si="358"/>
        <v>3.3167826885245909E-2</v>
      </c>
      <c r="Y366" s="66">
        <f t="shared" si="358"/>
        <v>3.7464903123934391E-2</v>
      </c>
      <c r="Z366" s="66">
        <f t="shared" si="358"/>
        <v>48.918859341639234</v>
      </c>
      <c r="AA366" s="66">
        <f t="shared" si="358"/>
        <v>3.2268610245245875E-2</v>
      </c>
      <c r="AB366" s="66">
        <f t="shared" si="358"/>
        <v>1.6289088314754097E-3</v>
      </c>
      <c r="AC366" s="66">
        <f t="shared" si="358"/>
        <v>361.31187951737553</v>
      </c>
      <c r="AD366" s="66">
        <f t="shared" si="358"/>
        <v>1.7063004275409831E-3</v>
      </c>
      <c r="AE366" s="66">
        <f t="shared" si="358"/>
        <v>5.5832508590163994E-3</v>
      </c>
      <c r="AF366" s="66">
        <f t="shared" si="358"/>
        <v>1.2832263690491801</v>
      </c>
    </row>
    <row r="367" spans="1:32" ht="16.5" customHeight="1" x14ac:dyDescent="0.2">
      <c r="A367" s="70">
        <v>42225.239589236109</v>
      </c>
      <c r="B367" s="251">
        <f t="shared" si="281"/>
        <v>882</v>
      </c>
      <c r="C367" s="9">
        <f t="shared" si="282"/>
        <v>22480415.999999996</v>
      </c>
      <c r="D367" s="251">
        <f t="shared" si="283"/>
        <v>2152.8447305961204</v>
      </c>
      <c r="E367" s="66">
        <f t="shared" ref="E367:AF367" si="360">E108*$C108/1000000</f>
        <v>4.0486392649699638</v>
      </c>
      <c r="F367" s="66">
        <f t="shared" si="360"/>
        <v>3.1940149255601282</v>
      </c>
      <c r="G367" s="68">
        <f t="shared" si="275"/>
        <v>2148.7960913311504</v>
      </c>
      <c r="H367" s="251">
        <f t="shared" ref="H367" si="361">H108*$C108/1000000</f>
        <v>103.07823533115062</v>
      </c>
      <c r="I367" s="66">
        <f t="shared" si="360"/>
        <v>0.56827543396721303</v>
      </c>
      <c r="J367" s="66">
        <f t="shared" si="360"/>
        <v>8.2551035803278879E-3</v>
      </c>
      <c r="K367" s="66">
        <f t="shared" si="360"/>
        <v>7.2858659724590064E-3</v>
      </c>
      <c r="L367" s="66">
        <f t="shared" si="360"/>
        <v>1.4997017191868824</v>
      </c>
      <c r="M367" s="66">
        <f t="shared" si="360"/>
        <v>2.4138807344262284E-3</v>
      </c>
      <c r="N367" s="66">
        <f t="shared" si="360"/>
        <v>8.7083972144262264E-4</v>
      </c>
      <c r="O367" s="66">
        <f t="shared" si="360"/>
        <v>1537.218216708201</v>
      </c>
      <c r="P367" s="66">
        <f t="shared" si="360"/>
        <v>1.7320976262295056E-2</v>
      </c>
      <c r="Q367" s="66">
        <f t="shared" si="360"/>
        <v>2.9924750478688583E-3</v>
      </c>
      <c r="R367" s="66">
        <f t="shared" si="360"/>
        <v>7.2563834596721374E-2</v>
      </c>
      <c r="S367" s="66">
        <f t="shared" si="360"/>
        <v>0.28634890544262276</v>
      </c>
      <c r="T367" s="66">
        <f t="shared" si="360"/>
        <v>3.1656848104918024E-3</v>
      </c>
      <c r="U367" s="66">
        <f t="shared" si="360"/>
        <v>201.29185605245925</v>
      </c>
      <c r="V367" s="66">
        <f t="shared" si="360"/>
        <v>0.15109787803278704</v>
      </c>
      <c r="W367" s="66">
        <f t="shared" si="360"/>
        <v>1.2456361652459006E-3</v>
      </c>
      <c r="X367" s="66">
        <f t="shared" si="360"/>
        <v>3.2873001757377056E-2</v>
      </c>
      <c r="Y367" s="66">
        <f t="shared" si="360"/>
        <v>3.814300091803275E-2</v>
      </c>
      <c r="Z367" s="66">
        <f t="shared" si="360"/>
        <v>49.051530649180222</v>
      </c>
      <c r="AA367" s="66">
        <f t="shared" si="360"/>
        <v>3.2873001757377014E-2</v>
      </c>
      <c r="AB367" s="66">
        <f t="shared" si="360"/>
        <v>1.658391344262295E-3</v>
      </c>
      <c r="AC367" s="66">
        <f t="shared" si="360"/>
        <v>361.23448792130995</v>
      </c>
      <c r="AD367" s="66">
        <f t="shared" si="360"/>
        <v>1.7320976262295076E-3</v>
      </c>
      <c r="AE367" s="66">
        <f t="shared" si="360"/>
        <v>5.6385305704918093E-3</v>
      </c>
      <c r="AF367" s="66">
        <f t="shared" si="360"/>
        <v>1.3141830074754097</v>
      </c>
    </row>
    <row r="368" spans="1:32" ht="16.5" customHeight="1" x14ac:dyDescent="0.2">
      <c r="A368" s="70">
        <v>42225.250005960646</v>
      </c>
      <c r="B368" s="251">
        <f t="shared" si="281"/>
        <v>872</v>
      </c>
      <c r="C368" s="9">
        <f t="shared" si="282"/>
        <v>22225536</v>
      </c>
      <c r="D368" s="251">
        <f t="shared" si="283"/>
        <v>2130.5996170067697</v>
      </c>
      <c r="E368" s="66">
        <f t="shared" ref="E368:AF368" si="362">E109*$C109/1000000</f>
        <v>4.0384713438153428</v>
      </c>
      <c r="F368" s="66">
        <f t="shared" si="362"/>
        <v>3.1902210100186217</v>
      </c>
      <c r="G368" s="68">
        <f t="shared" si="275"/>
        <v>2126.561145662954</v>
      </c>
      <c r="H368" s="251">
        <f t="shared" ref="H368" si="363">H109*$C109/1000000</f>
        <v>104.03736966295365</v>
      </c>
      <c r="I368" s="66">
        <f t="shared" si="362"/>
        <v>0.56041142494426222</v>
      </c>
      <c r="J368" s="66">
        <f t="shared" si="362"/>
        <v>8.197943606557399E-3</v>
      </c>
      <c r="K368" s="66">
        <f t="shared" si="362"/>
        <v>7.2542692091803179E-3</v>
      </c>
      <c r="L368" s="66">
        <f t="shared" si="362"/>
        <v>1.4819076522177022</v>
      </c>
      <c r="M368" s="66">
        <f t="shared" si="362"/>
        <v>2.4338783685245889E-3</v>
      </c>
      <c r="N368" s="66">
        <f t="shared" si="362"/>
        <v>8.6570284485245881E-4</v>
      </c>
      <c r="O368" s="66">
        <f t="shared" si="362"/>
        <v>1521.5893428039392</v>
      </c>
      <c r="P368" s="66">
        <f t="shared" si="362"/>
        <v>1.7379640445901613E-2</v>
      </c>
      <c r="Q368" s="66">
        <f t="shared" si="362"/>
        <v>2.9439726373770561E-3</v>
      </c>
      <c r="R368" s="66">
        <f t="shared" si="362"/>
        <v>7.2932549854426293E-2</v>
      </c>
      <c r="S368" s="66">
        <f t="shared" si="362"/>
        <v>0.28783890885245889</v>
      </c>
      <c r="T368" s="66">
        <f t="shared" si="362"/>
        <v>3.1844456498360649E-3</v>
      </c>
      <c r="U368" s="66">
        <f t="shared" si="362"/>
        <v>199.28290024918059</v>
      </c>
      <c r="V368" s="66">
        <f t="shared" si="362"/>
        <v>0.14924993953573787</v>
      </c>
      <c r="W368" s="66">
        <f t="shared" si="362"/>
        <v>1.2588397849180319E-3</v>
      </c>
      <c r="X368" s="66">
        <f t="shared" si="362"/>
        <v>3.2208809547540997E-2</v>
      </c>
      <c r="Y368" s="66">
        <f t="shared" si="362"/>
        <v>3.8380950200655704E-2</v>
      </c>
      <c r="Z368" s="66">
        <f t="shared" si="362"/>
        <v>48.62655794360645</v>
      </c>
      <c r="AA368" s="66">
        <f t="shared" si="362"/>
        <v>3.309783098754096E-2</v>
      </c>
      <c r="AB368" s="66">
        <f t="shared" si="362"/>
        <v>1.6687369652459017E-3</v>
      </c>
      <c r="AC368" s="66">
        <f t="shared" si="362"/>
        <v>357.062344666228</v>
      </c>
      <c r="AD368" s="66">
        <f t="shared" si="362"/>
        <v>1.7379640445901634E-3</v>
      </c>
      <c r="AE368" s="66">
        <f t="shared" si="362"/>
        <v>5.6292546098360716E-3</v>
      </c>
      <c r="AF368" s="66">
        <f t="shared" si="362"/>
        <v>1.3298886295081966</v>
      </c>
    </row>
    <row r="369" spans="1:32" ht="16.5" customHeight="1" x14ac:dyDescent="0.2">
      <c r="A369" s="70">
        <v>42225.260422685184</v>
      </c>
      <c r="B369" s="251">
        <f t="shared" si="281"/>
        <v>882</v>
      </c>
      <c r="C369" s="9">
        <f t="shared" si="282"/>
        <v>22480415.999999996</v>
      </c>
      <c r="D369" s="251">
        <f t="shared" si="283"/>
        <v>2157.2214671102333</v>
      </c>
      <c r="E369" s="66">
        <f t="shared" ref="E369:AF369" si="364">E110*$C110/1000000</f>
        <v>4.1209289121977672</v>
      </c>
      <c r="F369" s="66">
        <f t="shared" si="364"/>
        <v>3.259597301128915</v>
      </c>
      <c r="G369" s="68">
        <f t="shared" si="275"/>
        <v>2153.1005381980358</v>
      </c>
      <c r="H369" s="251">
        <f t="shared" ref="H369" si="365">H110*$C110/1000000</f>
        <v>107.38268219803604</v>
      </c>
      <c r="I369" s="66">
        <f t="shared" si="364"/>
        <v>0.56540088897049168</v>
      </c>
      <c r="J369" s="66">
        <f t="shared" si="364"/>
        <v>8.3288098622951046E-3</v>
      </c>
      <c r="K369" s="66">
        <f t="shared" si="364"/>
        <v>7.3890547672131046E-3</v>
      </c>
      <c r="L369" s="66">
        <f t="shared" si="364"/>
        <v>1.4981022928681937</v>
      </c>
      <c r="M369" s="66">
        <f t="shared" si="364"/>
        <v>2.5096989009836049E-3</v>
      </c>
      <c r="N369" s="66">
        <f t="shared" si="364"/>
        <v>8.804215380983603E-4</v>
      </c>
      <c r="O369" s="66">
        <f t="shared" si="364"/>
        <v>1540.8593070373815</v>
      </c>
      <c r="P369" s="66">
        <f t="shared" si="364"/>
        <v>1.7836920236065545E-2</v>
      </c>
      <c r="Q369" s="66">
        <f t="shared" si="364"/>
        <v>2.9629925350819733E-3</v>
      </c>
      <c r="R369" s="66">
        <f t="shared" si="364"/>
        <v>7.4974030017049234E-2</v>
      </c>
      <c r="S369" s="66">
        <f t="shared" si="364"/>
        <v>0.29593072209836047</v>
      </c>
      <c r="T369" s="66">
        <f t="shared" si="364"/>
        <v>3.2762442334426222E-3</v>
      </c>
      <c r="U369" s="66">
        <f t="shared" si="364"/>
        <v>201.84465316721335</v>
      </c>
      <c r="V369" s="66">
        <f t="shared" si="364"/>
        <v>0.15082516478950836</v>
      </c>
      <c r="W369" s="66">
        <f t="shared" si="364"/>
        <v>1.3009158767213105E-3</v>
      </c>
      <c r="X369" s="66">
        <f t="shared" si="364"/>
        <v>3.228335150163935E-2</v>
      </c>
      <c r="Y369" s="66">
        <f t="shared" si="364"/>
        <v>3.9499196506229468E-2</v>
      </c>
      <c r="Z369" s="66">
        <f t="shared" si="364"/>
        <v>49.316873264262178</v>
      </c>
      <c r="AA369" s="66">
        <f t="shared" si="364"/>
        <v>3.4081784781639313E-2</v>
      </c>
      <c r="AB369" s="66">
        <f t="shared" si="364"/>
        <v>1.7173563698360654E-3</v>
      </c>
      <c r="AC369" s="66">
        <f t="shared" si="364"/>
        <v>361.07970472917873</v>
      </c>
      <c r="AD369" s="66">
        <f t="shared" si="364"/>
        <v>1.7836920236065563E-3</v>
      </c>
      <c r="AE369" s="66">
        <f t="shared" si="364"/>
        <v>5.7490899934426283E-3</v>
      </c>
      <c r="AF369" s="66">
        <f t="shared" si="364"/>
        <v>1.3760962843278686</v>
      </c>
    </row>
    <row r="370" spans="1:32" ht="16.5" customHeight="1" x14ac:dyDescent="0.2">
      <c r="A370" s="70">
        <v>42225.270839409721</v>
      </c>
      <c r="B370" s="251">
        <f t="shared" si="281"/>
        <v>872</v>
      </c>
      <c r="C370" s="9">
        <f t="shared" si="282"/>
        <v>22225536</v>
      </c>
      <c r="D370" s="251">
        <f t="shared" si="283"/>
        <v>2134.9267306579109</v>
      </c>
      <c r="E370" s="66">
        <f t="shared" ref="E370:AF370" si="366">E111*$C111/1000000</f>
        <v>4.1099413805303566</v>
      </c>
      <c r="F370" s="66">
        <f t="shared" si="366"/>
        <v>3.2550598212385542</v>
      </c>
      <c r="G370" s="68">
        <f t="shared" si="275"/>
        <v>2130.8167892773804</v>
      </c>
      <c r="H370" s="251">
        <f t="shared" ref="H370" si="367">H111*$C111/1000000</f>
        <v>108.29301327738068</v>
      </c>
      <c r="I370" s="66">
        <f t="shared" si="366"/>
        <v>0.55756947116065569</v>
      </c>
      <c r="J370" s="66">
        <f t="shared" si="366"/>
        <v>8.270814216393467E-3</v>
      </c>
      <c r="K370" s="66">
        <f t="shared" si="366"/>
        <v>7.3562880629508103E-3</v>
      </c>
      <c r="L370" s="66">
        <f t="shared" si="366"/>
        <v>1.4803263599842595</v>
      </c>
      <c r="M370" s="66">
        <f t="shared" si="366"/>
        <v>2.5286101613114743E-3</v>
      </c>
      <c r="N370" s="66">
        <f t="shared" si="366"/>
        <v>8.7517602413114735E-4</v>
      </c>
      <c r="O370" s="66">
        <f t="shared" si="366"/>
        <v>1525.1891509298407</v>
      </c>
      <c r="P370" s="66">
        <f t="shared" si="366"/>
        <v>1.7889734714754069E-2</v>
      </c>
      <c r="Q370" s="66">
        <f t="shared" si="366"/>
        <v>2.9148243934426299E-3</v>
      </c>
      <c r="R370" s="66">
        <f t="shared" si="366"/>
        <v>7.5315418796065639E-2</v>
      </c>
      <c r="S370" s="66">
        <f t="shared" si="366"/>
        <v>0.2973120881311474</v>
      </c>
      <c r="T370" s="66">
        <f t="shared" si="366"/>
        <v>3.2937515645901638E-3</v>
      </c>
      <c r="U370" s="66">
        <f t="shared" si="366"/>
        <v>199.82942982295108</v>
      </c>
      <c r="V370" s="66">
        <f t="shared" si="366"/>
        <v>0.14898031827934444</v>
      </c>
      <c r="W370" s="66">
        <f t="shared" si="366"/>
        <v>1.3134927422950812E-3</v>
      </c>
      <c r="X370" s="66">
        <f t="shared" si="366"/>
        <v>3.1625844668852474E-2</v>
      </c>
      <c r="Y370" s="66">
        <f t="shared" si="366"/>
        <v>3.9721769421639304E-2</v>
      </c>
      <c r="Z370" s="66">
        <f t="shared" si="366"/>
        <v>48.888892139016285</v>
      </c>
      <c r="AA370" s="66">
        <f t="shared" si="366"/>
        <v>3.4292908988852434E-2</v>
      </c>
      <c r="AB370" s="66">
        <f t="shared" si="366"/>
        <v>1.727033453114754E-3</v>
      </c>
      <c r="AC370" s="66">
        <f t="shared" si="366"/>
        <v>356.9093163855722</v>
      </c>
      <c r="AD370" s="66">
        <f t="shared" si="366"/>
        <v>1.788973471475409E-3</v>
      </c>
      <c r="AE370" s="66">
        <f t="shared" si="366"/>
        <v>5.7385605245901692E-3</v>
      </c>
      <c r="AF370" s="66">
        <f t="shared" si="366"/>
        <v>1.3910999417704917</v>
      </c>
    </row>
    <row r="371" spans="1:32" ht="16.5" customHeight="1" x14ac:dyDescent="0.2">
      <c r="A371" s="70">
        <v>42225.281256134258</v>
      </c>
      <c r="B371" s="251">
        <f t="shared" si="281"/>
        <v>893</v>
      </c>
      <c r="C371" s="9">
        <f t="shared" si="282"/>
        <v>22760784</v>
      </c>
      <c r="D371" s="251">
        <f t="shared" si="283"/>
        <v>2188.5569113792985</v>
      </c>
      <c r="E371" s="66">
        <f t="shared" ref="E371:AF371" si="368">E112*$C112/1000000</f>
        <v>4.2455149360170461</v>
      </c>
      <c r="F371" s="66">
        <f t="shared" si="368"/>
        <v>3.3666501715318007</v>
      </c>
      <c r="G371" s="68">
        <f t="shared" si="275"/>
        <v>2184.3113964432823</v>
      </c>
      <c r="H371" s="251">
        <f t="shared" ref="H371" si="369">H112*$C112/1000000</f>
        <v>113.08005244328216</v>
      </c>
      <c r="I371" s="66">
        <f t="shared" si="368"/>
        <v>0.56954197864918021</v>
      </c>
      <c r="J371" s="66">
        <f t="shared" si="368"/>
        <v>8.5073094295082217E-3</v>
      </c>
      <c r="K371" s="66">
        <f t="shared" si="368"/>
        <v>7.5856842413114653E-3</v>
      </c>
      <c r="L371" s="66">
        <f t="shared" si="368"/>
        <v>1.5151667344996691</v>
      </c>
      <c r="M371" s="66">
        <f t="shared" si="368"/>
        <v>2.6380121783606547E-3</v>
      </c>
      <c r="N371" s="66">
        <f t="shared" si="368"/>
        <v>9.0110316983606535E-4</v>
      </c>
      <c r="O371" s="66">
        <f t="shared" si="368"/>
        <v>1563.7628739777101</v>
      </c>
      <c r="P371" s="66">
        <f t="shared" si="368"/>
        <v>1.8581754806557348E-2</v>
      </c>
      <c r="Q371" s="66">
        <f t="shared" si="368"/>
        <v>2.9700957481967284E-3</v>
      </c>
      <c r="R371" s="66">
        <f t="shared" si="368"/>
        <v>7.8349334824918113E-2</v>
      </c>
      <c r="S371" s="66">
        <f t="shared" si="368"/>
        <v>0.30932278583606543</v>
      </c>
      <c r="T371" s="66">
        <f t="shared" si="368"/>
        <v>3.429042704262295E-3</v>
      </c>
      <c r="U371" s="66">
        <f t="shared" si="368"/>
        <v>204.92168152131177</v>
      </c>
      <c r="V371" s="66">
        <f t="shared" si="368"/>
        <v>0.15243008983081988</v>
      </c>
      <c r="W371" s="66">
        <f t="shared" si="368"/>
        <v>1.3731095921311466E-3</v>
      </c>
      <c r="X371" s="66">
        <f t="shared" si="368"/>
        <v>3.2088974163934442E-2</v>
      </c>
      <c r="Y371" s="66">
        <f t="shared" si="368"/>
        <v>4.1364926462950778E-2</v>
      </c>
      <c r="Z371" s="66">
        <f t="shared" si="368"/>
        <v>50.200588186229396</v>
      </c>
      <c r="AA371" s="66">
        <f t="shared" si="368"/>
        <v>3.5730699603934393E-2</v>
      </c>
      <c r="AB371" s="66">
        <f t="shared" si="368"/>
        <v>1.7984750636065574E-3</v>
      </c>
      <c r="AC371" s="66">
        <f t="shared" si="368"/>
        <v>365.42625275803113</v>
      </c>
      <c r="AD371" s="66">
        <f t="shared" si="368"/>
        <v>1.8581754806557369E-3</v>
      </c>
      <c r="AE371" s="66">
        <f t="shared" si="368"/>
        <v>5.9327289442622994E-3</v>
      </c>
      <c r="AF371" s="66">
        <f t="shared" si="368"/>
        <v>1.4559439207868852</v>
      </c>
    </row>
    <row r="372" spans="1:32" ht="16.5" customHeight="1" x14ac:dyDescent="0.2">
      <c r="A372" s="70">
        <v>42225.291672858795</v>
      </c>
      <c r="B372" s="251">
        <f t="shared" si="281"/>
        <v>872</v>
      </c>
      <c r="C372" s="9">
        <f t="shared" si="282"/>
        <v>22225536</v>
      </c>
      <c r="D372" s="251">
        <f t="shared" si="283"/>
        <v>2139.2538443090521</v>
      </c>
      <c r="E372" s="66">
        <f t="shared" ref="E372:AF372" si="370">E113*$C113/1000000</f>
        <v>4.181411417245374</v>
      </c>
      <c r="F372" s="66">
        <f t="shared" si="370"/>
        <v>3.3198986324584889</v>
      </c>
      <c r="G372" s="68">
        <f t="shared" si="275"/>
        <v>2135.0724328918068</v>
      </c>
      <c r="H372" s="251">
        <f t="shared" ref="H372" si="371">H113*$C113/1000000</f>
        <v>112.54865689180644</v>
      </c>
      <c r="I372" s="66">
        <f t="shared" si="370"/>
        <v>0.55472751737704917</v>
      </c>
      <c r="J372" s="66">
        <f t="shared" si="370"/>
        <v>8.3436848262295315E-3</v>
      </c>
      <c r="K372" s="66">
        <f t="shared" si="370"/>
        <v>7.4583069167213018E-3</v>
      </c>
      <c r="L372" s="66">
        <f t="shared" si="370"/>
        <v>1.4787450677508167</v>
      </c>
      <c r="M372" s="66">
        <f t="shared" si="370"/>
        <v>2.6233419540983597E-3</v>
      </c>
      <c r="N372" s="66">
        <f t="shared" si="370"/>
        <v>8.846492034098359E-4</v>
      </c>
      <c r="O372" s="66">
        <f t="shared" si="370"/>
        <v>1528.7889590557427</v>
      </c>
      <c r="P372" s="66">
        <f t="shared" si="370"/>
        <v>1.8399828983606526E-2</v>
      </c>
      <c r="Q372" s="66">
        <f t="shared" si="370"/>
        <v>2.8856761495082038E-3</v>
      </c>
      <c r="R372" s="66">
        <f t="shared" si="370"/>
        <v>7.7698287737704999E-2</v>
      </c>
      <c r="S372" s="66">
        <f t="shared" si="370"/>
        <v>0.30678526740983586</v>
      </c>
      <c r="T372" s="66">
        <f t="shared" si="370"/>
        <v>3.4030574793442623E-3</v>
      </c>
      <c r="U372" s="66">
        <f t="shared" si="370"/>
        <v>200.37595939672161</v>
      </c>
      <c r="V372" s="66">
        <f t="shared" si="370"/>
        <v>0.14871069702295103</v>
      </c>
      <c r="W372" s="66">
        <f t="shared" si="370"/>
        <v>1.3681456996721302E-3</v>
      </c>
      <c r="X372" s="66">
        <f t="shared" si="370"/>
        <v>3.1042879790163947E-2</v>
      </c>
      <c r="Y372" s="66">
        <f t="shared" si="370"/>
        <v>4.106258864262291E-2</v>
      </c>
      <c r="Z372" s="66">
        <f t="shared" si="370"/>
        <v>49.151226334426113</v>
      </c>
      <c r="AA372" s="66">
        <f t="shared" si="370"/>
        <v>3.5487986990163901E-2</v>
      </c>
      <c r="AB372" s="66">
        <f t="shared" si="370"/>
        <v>1.7853299409836066E-3</v>
      </c>
      <c r="AC372" s="66">
        <f t="shared" si="370"/>
        <v>356.75628810491639</v>
      </c>
      <c r="AD372" s="66">
        <f t="shared" si="370"/>
        <v>1.839982898360655E-3</v>
      </c>
      <c r="AE372" s="66">
        <f t="shared" si="370"/>
        <v>5.8478664393442669E-3</v>
      </c>
      <c r="AF372" s="66">
        <f t="shared" si="370"/>
        <v>1.4523112540327867</v>
      </c>
    </row>
    <row r="373" spans="1:32" ht="16.5" customHeight="1" x14ac:dyDescent="0.2">
      <c r="A373" s="70">
        <v>42225.302089583332</v>
      </c>
      <c r="B373" s="251">
        <f t="shared" si="281"/>
        <v>872</v>
      </c>
      <c r="C373" s="9">
        <f t="shared" si="282"/>
        <v>22225536</v>
      </c>
      <c r="D373" s="251">
        <f t="shared" si="283"/>
        <v>2141.4174011346227</v>
      </c>
      <c r="E373" s="66">
        <f t="shared" ref="E373:AF373" si="372">E114*$C114/1000000</f>
        <v>4.2171464356028823</v>
      </c>
      <c r="F373" s="66">
        <f t="shared" si="372"/>
        <v>3.3523180380684559</v>
      </c>
      <c r="G373" s="68">
        <f t="shared" si="275"/>
        <v>2137.2002546990198</v>
      </c>
      <c r="H373" s="251">
        <f t="shared" ref="H373" si="373">H114*$C114/1000000</f>
        <v>114.67647869902027</v>
      </c>
      <c r="I373" s="66">
        <f t="shared" si="372"/>
        <v>0.55330654048524586</v>
      </c>
      <c r="J373" s="66">
        <f t="shared" si="372"/>
        <v>8.3801201311475646E-3</v>
      </c>
      <c r="K373" s="66">
        <f t="shared" si="372"/>
        <v>7.5093163436065471E-3</v>
      </c>
      <c r="L373" s="66">
        <f t="shared" si="372"/>
        <v>1.4779544216340952</v>
      </c>
      <c r="M373" s="66">
        <f t="shared" si="372"/>
        <v>2.6707078504918016E-3</v>
      </c>
      <c r="N373" s="66">
        <f t="shared" si="372"/>
        <v>8.8938579304918017E-4</v>
      </c>
      <c r="O373" s="66">
        <f t="shared" si="372"/>
        <v>1530.5888631186936</v>
      </c>
      <c r="P373" s="66">
        <f t="shared" si="372"/>
        <v>1.8654876118032758E-2</v>
      </c>
      <c r="Q373" s="66">
        <f t="shared" si="372"/>
        <v>2.8711020275409911E-3</v>
      </c>
      <c r="R373" s="66">
        <f t="shared" si="372"/>
        <v>7.8889722208524679E-2</v>
      </c>
      <c r="S373" s="66">
        <f t="shared" si="372"/>
        <v>0.31152185704918017</v>
      </c>
      <c r="T373" s="66">
        <f t="shared" si="372"/>
        <v>3.457710436721312E-3</v>
      </c>
      <c r="U373" s="66">
        <f t="shared" si="372"/>
        <v>200.64922418360683</v>
      </c>
      <c r="V373" s="66">
        <f t="shared" si="372"/>
        <v>0.1485758863947543</v>
      </c>
      <c r="W373" s="66">
        <f t="shared" si="372"/>
        <v>1.3954721783606548E-3</v>
      </c>
      <c r="X373" s="66">
        <f t="shared" si="372"/>
        <v>3.0751397350819686E-2</v>
      </c>
      <c r="Y373" s="66">
        <f t="shared" si="372"/>
        <v>4.1732998253114717E-2</v>
      </c>
      <c r="Z373" s="66">
        <f t="shared" si="372"/>
        <v>49.28239343213103</v>
      </c>
      <c r="AA373" s="66">
        <f t="shared" si="372"/>
        <v>3.6085525990819642E-2</v>
      </c>
      <c r="AB373" s="66">
        <f t="shared" si="372"/>
        <v>1.8144781849180329E-3</v>
      </c>
      <c r="AC373" s="66">
        <f t="shared" si="372"/>
        <v>356.67977396458849</v>
      </c>
      <c r="AD373" s="66">
        <f t="shared" si="372"/>
        <v>1.8654876118032776E-3</v>
      </c>
      <c r="AE373" s="66">
        <f t="shared" si="372"/>
        <v>5.9025193967213157E-3</v>
      </c>
      <c r="AF373" s="66">
        <f t="shared" si="372"/>
        <v>1.4829169101639343</v>
      </c>
    </row>
    <row r="374" spans="1:32" ht="16.5" customHeight="1" x14ac:dyDescent="0.2">
      <c r="A374" s="70">
        <v>42225.31250630787</v>
      </c>
      <c r="B374" s="251">
        <f t="shared" si="281"/>
        <v>882</v>
      </c>
      <c r="C374" s="9">
        <f t="shared" si="282"/>
        <v>22480415.999999996</v>
      </c>
      <c r="D374" s="251">
        <f t="shared" si="283"/>
        <v>2168.1633083955176</v>
      </c>
      <c r="E374" s="66">
        <f t="shared" ref="E374:AF374" si="374">E115*$C115/1000000</f>
        <v>4.3016530302672757</v>
      </c>
      <c r="F374" s="66">
        <f t="shared" si="374"/>
        <v>3.4235532400508819</v>
      </c>
      <c r="G374" s="68">
        <f t="shared" si="275"/>
        <v>2163.8616553652491</v>
      </c>
      <c r="H374" s="251">
        <f t="shared" ref="H374" si="375">H115*$C115/1000000</f>
        <v>118.14379936524989</v>
      </c>
      <c r="I374" s="66">
        <f t="shared" si="374"/>
        <v>0.55821452647868841</v>
      </c>
      <c r="J374" s="66">
        <f t="shared" si="374"/>
        <v>8.5130755672131377E-3</v>
      </c>
      <c r="K374" s="66">
        <f t="shared" si="374"/>
        <v>7.6470267540983483E-3</v>
      </c>
      <c r="L374" s="66">
        <f t="shared" si="374"/>
        <v>1.4941037270714719</v>
      </c>
      <c r="M374" s="66">
        <f t="shared" si="374"/>
        <v>2.7492443173770475E-3</v>
      </c>
      <c r="N374" s="66">
        <f t="shared" si="374"/>
        <v>9.0437607973770453E-4</v>
      </c>
      <c r="O374" s="66">
        <f t="shared" si="374"/>
        <v>1549.962032860333</v>
      </c>
      <c r="P374" s="66">
        <f t="shared" si="374"/>
        <v>1.9126780170491766E-2</v>
      </c>
      <c r="Q374" s="66">
        <f t="shared" si="374"/>
        <v>2.8892862531147614E-3</v>
      </c>
      <c r="R374" s="66">
        <f t="shared" si="374"/>
        <v>8.0999518567868925E-2</v>
      </c>
      <c r="S374" s="66">
        <f t="shared" si="374"/>
        <v>0.31988526373770471</v>
      </c>
      <c r="T374" s="66">
        <f t="shared" si="374"/>
        <v>3.5526427908196723E-3</v>
      </c>
      <c r="U374" s="66">
        <f t="shared" si="374"/>
        <v>203.22664595409861</v>
      </c>
      <c r="V374" s="66">
        <f t="shared" si="374"/>
        <v>0.15014338168131167</v>
      </c>
      <c r="W374" s="66">
        <f t="shared" si="374"/>
        <v>1.4391151554098351E-3</v>
      </c>
      <c r="X374" s="66">
        <f t="shared" si="374"/>
        <v>3.0809225862295089E-2</v>
      </c>
      <c r="Y374" s="66">
        <f t="shared" si="374"/>
        <v>4.2889685476721263E-2</v>
      </c>
      <c r="Z374" s="66">
        <f t="shared" si="374"/>
        <v>49.980229801967077</v>
      </c>
      <c r="AA374" s="66">
        <f t="shared" si="374"/>
        <v>3.7103742342295035E-2</v>
      </c>
      <c r="AB374" s="66">
        <f t="shared" si="374"/>
        <v>1.8647689337704914E-3</v>
      </c>
      <c r="AC374" s="66">
        <f t="shared" si="374"/>
        <v>360.69274674885065</v>
      </c>
      <c r="AD374" s="66">
        <f t="shared" si="374"/>
        <v>1.9126780170491788E-3</v>
      </c>
      <c r="AE374" s="66">
        <f t="shared" si="374"/>
        <v>6.0254885508196744E-3</v>
      </c>
      <c r="AF374" s="66">
        <f t="shared" si="374"/>
        <v>1.5308794764590159</v>
      </c>
    </row>
    <row r="375" spans="1:32" ht="16.5" customHeight="1" x14ac:dyDescent="0.2">
      <c r="A375" s="70">
        <v>42225.322923032407</v>
      </c>
      <c r="B375" s="251">
        <f t="shared" si="281"/>
        <v>872</v>
      </c>
      <c r="C375" s="9">
        <f t="shared" si="282"/>
        <v>22225536</v>
      </c>
      <c r="D375" s="251">
        <f t="shared" si="283"/>
        <v>2145.7445147857638</v>
      </c>
      <c r="E375" s="66">
        <f t="shared" ref="E375:AF375" si="376">E116*$C116/1000000</f>
        <v>4.2886164723178988</v>
      </c>
      <c r="F375" s="66">
        <f t="shared" si="376"/>
        <v>3.4171568492883906</v>
      </c>
      <c r="G375" s="68">
        <f t="shared" si="275"/>
        <v>2141.4558983134466</v>
      </c>
      <c r="H375" s="251">
        <f t="shared" ref="H375" si="377">H116*$C116/1000000</f>
        <v>118.93212231344636</v>
      </c>
      <c r="I375" s="66">
        <f t="shared" si="376"/>
        <v>0.55046458670163934</v>
      </c>
      <c r="J375" s="66">
        <f t="shared" si="376"/>
        <v>8.4529907409836326E-3</v>
      </c>
      <c r="K375" s="66">
        <f t="shared" si="376"/>
        <v>7.6113351973770386E-3</v>
      </c>
      <c r="L375" s="66">
        <f t="shared" si="376"/>
        <v>1.4763731294006526</v>
      </c>
      <c r="M375" s="66">
        <f t="shared" si="376"/>
        <v>2.7654396432786874E-3</v>
      </c>
      <c r="N375" s="66">
        <f t="shared" si="376"/>
        <v>8.988589723278686E-4</v>
      </c>
      <c r="O375" s="66">
        <f t="shared" si="376"/>
        <v>1534.1886712445955</v>
      </c>
      <c r="P375" s="66">
        <f t="shared" si="376"/>
        <v>1.9164970386885211E-2</v>
      </c>
      <c r="Q375" s="66">
        <f t="shared" si="376"/>
        <v>2.841953783606565E-3</v>
      </c>
      <c r="R375" s="66">
        <f t="shared" si="376"/>
        <v>8.1272591150164025E-2</v>
      </c>
      <c r="S375" s="66">
        <f t="shared" si="376"/>
        <v>0.32099503632786869</v>
      </c>
      <c r="T375" s="66">
        <f t="shared" si="376"/>
        <v>3.567016351475411E-3</v>
      </c>
      <c r="U375" s="66">
        <f t="shared" si="376"/>
        <v>201.19575375737736</v>
      </c>
      <c r="V375" s="66">
        <f t="shared" si="376"/>
        <v>0.14830626513836087</v>
      </c>
      <c r="W375" s="66">
        <f t="shared" si="376"/>
        <v>1.4501251357377041E-3</v>
      </c>
      <c r="X375" s="66">
        <f t="shared" si="376"/>
        <v>3.0168432472131163E-2</v>
      </c>
      <c r="Y375" s="66">
        <f t="shared" si="376"/>
        <v>4.3073817474098323E-2</v>
      </c>
      <c r="Z375" s="66">
        <f t="shared" si="376"/>
        <v>49.544727627540858</v>
      </c>
      <c r="AA375" s="66">
        <f t="shared" si="376"/>
        <v>3.7280603992131109E-2</v>
      </c>
      <c r="AB375" s="66">
        <f t="shared" si="376"/>
        <v>1.8727746727868852E-3</v>
      </c>
      <c r="AC375" s="66">
        <f t="shared" si="376"/>
        <v>356.52674568393269</v>
      </c>
      <c r="AD375" s="66">
        <f t="shared" si="376"/>
        <v>1.9164970386885234E-3</v>
      </c>
      <c r="AE375" s="66">
        <f t="shared" si="376"/>
        <v>6.0118253114754133E-3</v>
      </c>
      <c r="AF375" s="66">
        <f t="shared" si="376"/>
        <v>1.5441282224262294</v>
      </c>
    </row>
    <row r="376" spans="1:32" ht="16.5" customHeight="1" x14ac:dyDescent="0.2">
      <c r="A376" s="70">
        <v>42225.333339756944</v>
      </c>
      <c r="B376" s="251">
        <f t="shared" si="281"/>
        <v>872</v>
      </c>
      <c r="C376" s="9">
        <f t="shared" si="282"/>
        <v>22225536</v>
      </c>
      <c r="D376" s="251">
        <f t="shared" si="283"/>
        <v>2147.9080716113349</v>
      </c>
      <c r="E376" s="66">
        <f t="shared" ref="E376:AF376" si="378">E117*$C117/1000000</f>
        <v>4.3243514906754061</v>
      </c>
      <c r="F376" s="66">
        <f t="shared" si="378"/>
        <v>3.4495762548983571</v>
      </c>
      <c r="G376" s="68">
        <f t="shared" si="275"/>
        <v>2143.5837201206596</v>
      </c>
      <c r="H376" s="251">
        <f t="shared" ref="H376" si="379">H117*$C117/1000000</f>
        <v>121.05994412065924</v>
      </c>
      <c r="I376" s="66">
        <f t="shared" si="378"/>
        <v>0.54904360980983602</v>
      </c>
      <c r="J376" s="66">
        <f t="shared" si="378"/>
        <v>8.4894260459016657E-3</v>
      </c>
      <c r="K376" s="66">
        <f t="shared" si="378"/>
        <v>7.662344624262284E-3</v>
      </c>
      <c r="L376" s="66">
        <f t="shared" si="378"/>
        <v>1.475582483283931</v>
      </c>
      <c r="M376" s="66">
        <f t="shared" si="378"/>
        <v>2.8128055396721302E-3</v>
      </c>
      <c r="N376" s="66">
        <f t="shared" si="378"/>
        <v>9.0359556196721287E-4</v>
      </c>
      <c r="O376" s="66">
        <f t="shared" si="378"/>
        <v>1535.9885753075464</v>
      </c>
      <c r="P376" s="66">
        <f t="shared" si="378"/>
        <v>1.9420017521311443E-2</v>
      </c>
      <c r="Q376" s="66">
        <f t="shared" si="378"/>
        <v>2.8273796616393519E-3</v>
      </c>
      <c r="R376" s="66">
        <f t="shared" si="378"/>
        <v>8.2464025620983691E-2</v>
      </c>
      <c r="S376" s="66">
        <f t="shared" si="378"/>
        <v>0.32573162596721295</v>
      </c>
      <c r="T376" s="66">
        <f t="shared" si="378"/>
        <v>3.6216693088524602E-3</v>
      </c>
      <c r="U376" s="66">
        <f t="shared" si="378"/>
        <v>201.46901854426258</v>
      </c>
      <c r="V376" s="66">
        <f t="shared" si="378"/>
        <v>0.14817145451016417</v>
      </c>
      <c r="W376" s="66">
        <f t="shared" si="378"/>
        <v>1.4774516144262289E-3</v>
      </c>
      <c r="X376" s="66">
        <f t="shared" si="378"/>
        <v>2.9876950032786898E-2</v>
      </c>
      <c r="Y376" s="66">
        <f t="shared" si="378"/>
        <v>4.374422708459013E-2</v>
      </c>
      <c r="Z376" s="66">
        <f t="shared" si="378"/>
        <v>49.675894725245769</v>
      </c>
      <c r="AA376" s="66">
        <f t="shared" si="378"/>
        <v>3.7878142992786842E-2</v>
      </c>
      <c r="AB376" s="66">
        <f t="shared" si="378"/>
        <v>1.9019229167213116E-3</v>
      </c>
      <c r="AC376" s="66">
        <f t="shared" si="378"/>
        <v>356.45023154360473</v>
      </c>
      <c r="AD376" s="66">
        <f t="shared" si="378"/>
        <v>1.9420017521311461E-3</v>
      </c>
      <c r="AE376" s="66">
        <f t="shared" si="378"/>
        <v>6.0664782688524621E-3</v>
      </c>
      <c r="AF376" s="66">
        <f t="shared" si="378"/>
        <v>1.5747338785573768</v>
      </c>
    </row>
    <row r="377" spans="1:32" ht="16.5" customHeight="1" x14ac:dyDescent="0.2">
      <c r="A377" s="70">
        <v>42225.343756481481</v>
      </c>
      <c r="B377" s="251">
        <f t="shared" si="281"/>
        <v>872</v>
      </c>
      <c r="C377" s="9">
        <f t="shared" si="282"/>
        <v>22225536</v>
      </c>
      <c r="D377" s="251">
        <f t="shared" si="283"/>
        <v>2150.0716284369059</v>
      </c>
      <c r="E377" s="66">
        <f t="shared" ref="E377:AF377" si="380">E118*$C118/1000000</f>
        <v>4.3600865090329153</v>
      </c>
      <c r="F377" s="66">
        <f t="shared" si="380"/>
        <v>3.4819956605083249</v>
      </c>
      <c r="G377" s="68">
        <f t="shared" si="275"/>
        <v>2145.711541927873</v>
      </c>
      <c r="H377" s="251">
        <f t="shared" ref="H377" si="381">H118*$C118/1000000</f>
        <v>123.18776592787243</v>
      </c>
      <c r="I377" s="66">
        <f t="shared" si="380"/>
        <v>0.54762263291803281</v>
      </c>
      <c r="J377" s="66">
        <f t="shared" si="380"/>
        <v>8.5258613508196971E-3</v>
      </c>
      <c r="K377" s="66">
        <f t="shared" si="380"/>
        <v>7.7133540511475293E-3</v>
      </c>
      <c r="L377" s="66">
        <f t="shared" si="380"/>
        <v>1.47479183716721</v>
      </c>
      <c r="M377" s="66">
        <f t="shared" si="380"/>
        <v>2.8601714360655729E-3</v>
      </c>
      <c r="N377" s="66">
        <f t="shared" si="380"/>
        <v>9.0833215160655704E-4</v>
      </c>
      <c r="O377" s="66">
        <f t="shared" si="380"/>
        <v>1537.7884793704975</v>
      </c>
      <c r="P377" s="66">
        <f t="shared" si="380"/>
        <v>1.9675064655737668E-2</v>
      </c>
      <c r="Q377" s="66">
        <f t="shared" si="380"/>
        <v>2.8128055396721393E-3</v>
      </c>
      <c r="R377" s="66">
        <f t="shared" si="380"/>
        <v>8.3655460091803385E-2</v>
      </c>
      <c r="S377" s="66">
        <f t="shared" si="380"/>
        <v>0.3304682156065572</v>
      </c>
      <c r="T377" s="66">
        <f t="shared" si="380"/>
        <v>3.6763222662295095E-3</v>
      </c>
      <c r="U377" s="66">
        <f t="shared" si="380"/>
        <v>201.74228333114786</v>
      </c>
      <c r="V377" s="66">
        <f t="shared" si="380"/>
        <v>0.14803664388196744</v>
      </c>
      <c r="W377" s="66">
        <f t="shared" si="380"/>
        <v>1.5047780931147536E-3</v>
      </c>
      <c r="X377" s="66">
        <f t="shared" si="380"/>
        <v>2.9585467593442636E-2</v>
      </c>
      <c r="Y377" s="66">
        <f t="shared" si="380"/>
        <v>4.4414636695081937E-2</v>
      </c>
      <c r="Z377" s="66">
        <f t="shared" si="380"/>
        <v>49.807061822950686</v>
      </c>
      <c r="AA377" s="66">
        <f t="shared" si="380"/>
        <v>3.8475681993442583E-2</v>
      </c>
      <c r="AB377" s="66">
        <f t="shared" si="380"/>
        <v>1.9310711606557378E-3</v>
      </c>
      <c r="AC377" s="66">
        <f t="shared" si="380"/>
        <v>356.37371740327688</v>
      </c>
      <c r="AD377" s="66">
        <f t="shared" si="380"/>
        <v>1.9675064655737691E-3</v>
      </c>
      <c r="AE377" s="66">
        <f t="shared" si="380"/>
        <v>6.1211312262295101E-3</v>
      </c>
      <c r="AF377" s="66">
        <f t="shared" si="380"/>
        <v>1.6053395346885244</v>
      </c>
    </row>
    <row r="378" spans="1:32" ht="16.5" customHeight="1" x14ac:dyDescent="0.2">
      <c r="A378" s="70">
        <v>42225.354173206018</v>
      </c>
      <c r="B378" s="251">
        <f t="shared" si="281"/>
        <v>882</v>
      </c>
      <c r="C378" s="9">
        <f t="shared" si="282"/>
        <v>22480415.999999996</v>
      </c>
      <c r="D378" s="251">
        <f t="shared" si="283"/>
        <v>2176.9167814237426</v>
      </c>
      <c r="E378" s="66">
        <f t="shared" ref="E378:AF378" si="382">E119*$C119/1000000</f>
        <v>4.4462323247228808</v>
      </c>
      <c r="F378" s="66">
        <f t="shared" si="382"/>
        <v>3.554717991188455</v>
      </c>
      <c r="G378" s="68">
        <f t="shared" si="275"/>
        <v>2172.47054909902</v>
      </c>
      <c r="H378" s="251">
        <f t="shared" ref="H378" si="383">H119*$C119/1000000</f>
        <v>126.75269309902072</v>
      </c>
      <c r="I378" s="66">
        <f t="shared" si="382"/>
        <v>0.55246543648524582</v>
      </c>
      <c r="J378" s="66">
        <f t="shared" si="382"/>
        <v>8.6604881311475677E-3</v>
      </c>
      <c r="K378" s="66">
        <f t="shared" si="382"/>
        <v>7.8534043436065456E-3</v>
      </c>
      <c r="L378" s="66">
        <f t="shared" si="382"/>
        <v>1.4909048744340947</v>
      </c>
      <c r="M378" s="66">
        <f t="shared" si="382"/>
        <v>2.9408806504918018E-3</v>
      </c>
      <c r="N378" s="66">
        <f t="shared" si="382"/>
        <v>9.2353971304917994E-4</v>
      </c>
      <c r="O378" s="66">
        <f t="shared" si="382"/>
        <v>1557.2442135186939</v>
      </c>
      <c r="P378" s="66">
        <f t="shared" si="382"/>
        <v>2.0158668118032748E-2</v>
      </c>
      <c r="Q378" s="66">
        <f t="shared" si="382"/>
        <v>2.8303212275409915E-3</v>
      </c>
      <c r="R378" s="66">
        <f t="shared" si="382"/>
        <v>8.5819909408524672E-2</v>
      </c>
      <c r="S378" s="66">
        <f t="shared" si="382"/>
        <v>0.33904889704918012</v>
      </c>
      <c r="T378" s="66">
        <f t="shared" si="382"/>
        <v>3.7737616367213124E-3</v>
      </c>
      <c r="U378" s="66">
        <f t="shared" si="382"/>
        <v>204.33224018360684</v>
      </c>
      <c r="V378" s="66">
        <f t="shared" si="382"/>
        <v>0.1495979551947543</v>
      </c>
      <c r="W378" s="66">
        <f t="shared" si="382"/>
        <v>1.549674578360655E-3</v>
      </c>
      <c r="X378" s="66">
        <f t="shared" si="382"/>
        <v>2.9629925350819684E-2</v>
      </c>
      <c r="Y378" s="66">
        <f t="shared" si="382"/>
        <v>4.5602076653114713E-2</v>
      </c>
      <c r="Z378" s="66">
        <f t="shared" si="382"/>
        <v>50.510915032131003</v>
      </c>
      <c r="AA378" s="66">
        <f t="shared" si="382"/>
        <v>3.9521308390819618E-2</v>
      </c>
      <c r="AB378" s="66">
        <f t="shared" si="382"/>
        <v>1.9826989849180323E-3</v>
      </c>
      <c r="AC378" s="66">
        <f t="shared" si="382"/>
        <v>360.38318036458821</v>
      </c>
      <c r="AD378" s="66">
        <f t="shared" si="382"/>
        <v>2.0158668118032768E-3</v>
      </c>
      <c r="AE378" s="66">
        <f t="shared" si="382"/>
        <v>6.2466073967213124E-3</v>
      </c>
      <c r="AF378" s="66">
        <f t="shared" si="382"/>
        <v>1.654706030163934</v>
      </c>
    </row>
    <row r="379" spans="1:32" ht="16.5" customHeight="1" x14ac:dyDescent="0.2">
      <c r="A379" s="70">
        <v>42225.364589930556</v>
      </c>
      <c r="B379" s="251">
        <f t="shared" si="281"/>
        <v>872</v>
      </c>
      <c r="C379" s="9">
        <f t="shared" si="282"/>
        <v>22225536</v>
      </c>
      <c r="D379" s="251">
        <f t="shared" si="283"/>
        <v>2154.3987420880471</v>
      </c>
      <c r="E379" s="66">
        <f t="shared" ref="E379:AF379" si="384">E120*$C120/1000000</f>
        <v>4.43155654574793</v>
      </c>
      <c r="F379" s="66">
        <f t="shared" si="384"/>
        <v>3.5468344717282583</v>
      </c>
      <c r="G379" s="68">
        <f t="shared" si="275"/>
        <v>2149.9671855422994</v>
      </c>
      <c r="H379" s="251">
        <f t="shared" ref="H379" si="385">H120*$C120/1000000</f>
        <v>127.44340954229915</v>
      </c>
      <c r="I379" s="66">
        <f t="shared" si="384"/>
        <v>0.54478067913442629</v>
      </c>
      <c r="J379" s="66">
        <f t="shared" si="384"/>
        <v>8.5987319606557651E-3</v>
      </c>
      <c r="K379" s="66">
        <f t="shared" si="384"/>
        <v>7.8153729049180217E-3</v>
      </c>
      <c r="L379" s="66">
        <f t="shared" si="384"/>
        <v>1.4732105449337671</v>
      </c>
      <c r="M379" s="66">
        <f t="shared" si="384"/>
        <v>2.9549032288524579E-3</v>
      </c>
      <c r="N379" s="66">
        <f t="shared" si="384"/>
        <v>9.1780533088524569E-4</v>
      </c>
      <c r="O379" s="66">
        <f t="shared" si="384"/>
        <v>1541.3882874963992</v>
      </c>
      <c r="P379" s="66">
        <f t="shared" si="384"/>
        <v>2.0185158924590128E-2</v>
      </c>
      <c r="Q379" s="66">
        <f t="shared" si="384"/>
        <v>2.7836572957377131E-3</v>
      </c>
      <c r="R379" s="66">
        <f t="shared" si="384"/>
        <v>8.6038329033442731E-2</v>
      </c>
      <c r="S379" s="66">
        <f t="shared" si="384"/>
        <v>0.33994139488524572</v>
      </c>
      <c r="T379" s="66">
        <f t="shared" si="384"/>
        <v>3.7856281809836084E-3</v>
      </c>
      <c r="U379" s="66">
        <f t="shared" si="384"/>
        <v>202.28881290491836</v>
      </c>
      <c r="V379" s="66">
        <f t="shared" si="384"/>
        <v>0.14776702262557401</v>
      </c>
      <c r="W379" s="66">
        <f t="shared" si="384"/>
        <v>1.559431050491803E-3</v>
      </c>
      <c r="X379" s="66">
        <f t="shared" si="384"/>
        <v>2.9002502714754116E-2</v>
      </c>
      <c r="Y379" s="66">
        <f t="shared" si="384"/>
        <v>4.575545591606555E-2</v>
      </c>
      <c r="Z379" s="66">
        <f t="shared" si="384"/>
        <v>50.069396018360507</v>
      </c>
      <c r="AA379" s="66">
        <f t="shared" si="384"/>
        <v>3.967075999475405E-2</v>
      </c>
      <c r="AB379" s="66">
        <f t="shared" si="384"/>
        <v>1.9893676485245905E-3</v>
      </c>
      <c r="AC379" s="66">
        <f t="shared" si="384"/>
        <v>356.22068912262108</v>
      </c>
      <c r="AD379" s="66">
        <f t="shared" si="384"/>
        <v>2.0185158924590145E-3</v>
      </c>
      <c r="AE379" s="66">
        <f t="shared" si="384"/>
        <v>6.2304371409836077E-3</v>
      </c>
      <c r="AF379" s="66">
        <f t="shared" si="384"/>
        <v>1.6665508469508195</v>
      </c>
    </row>
    <row r="380" spans="1:32" ht="16.5" customHeight="1" x14ac:dyDescent="0.2">
      <c r="A380" s="70">
        <v>42225.375006655093</v>
      </c>
      <c r="B380" s="251">
        <f t="shared" si="281"/>
        <v>882</v>
      </c>
      <c r="C380" s="9">
        <f t="shared" si="282"/>
        <v>22480415.999999996</v>
      </c>
      <c r="D380" s="251">
        <f t="shared" si="283"/>
        <v>2181.2935179378555</v>
      </c>
      <c r="E380" s="66">
        <f t="shared" ref="E380:AF380" si="386">E121*$C121/1000000</f>
        <v>4.5185219719506842</v>
      </c>
      <c r="F380" s="66">
        <f t="shared" si="386"/>
        <v>3.6203003667572422</v>
      </c>
      <c r="G380" s="68">
        <f t="shared" si="275"/>
        <v>2176.7749959659054</v>
      </c>
      <c r="H380" s="251">
        <f t="shared" ref="H380" si="387">H121*$C121/1000000</f>
        <v>131.05713996590549</v>
      </c>
      <c r="I380" s="66">
        <f t="shared" si="386"/>
        <v>0.54959089148852447</v>
      </c>
      <c r="J380" s="66">
        <f t="shared" si="386"/>
        <v>8.7341944131147809E-3</v>
      </c>
      <c r="K380" s="66">
        <f t="shared" si="386"/>
        <v>7.956593138360642E-3</v>
      </c>
      <c r="L380" s="66">
        <f t="shared" si="386"/>
        <v>1.489305448115406</v>
      </c>
      <c r="M380" s="66">
        <f t="shared" si="386"/>
        <v>3.0366988170491787E-3</v>
      </c>
      <c r="N380" s="66">
        <f t="shared" si="386"/>
        <v>9.331215297049176E-4</v>
      </c>
      <c r="O380" s="66">
        <f t="shared" si="386"/>
        <v>1560.8853038478746</v>
      </c>
      <c r="P380" s="66">
        <f t="shared" si="386"/>
        <v>2.0674612091803237E-2</v>
      </c>
      <c r="Q380" s="66">
        <f t="shared" si="386"/>
        <v>2.8008387147541061E-3</v>
      </c>
      <c r="R380" s="66">
        <f t="shared" si="386"/>
        <v>8.8230104828852546E-2</v>
      </c>
      <c r="S380" s="66">
        <f t="shared" si="386"/>
        <v>0.34863071370491783</v>
      </c>
      <c r="T380" s="66">
        <f t="shared" si="386"/>
        <v>3.8843210596721323E-3</v>
      </c>
      <c r="U380" s="66">
        <f t="shared" si="386"/>
        <v>204.88503729836097</v>
      </c>
      <c r="V380" s="66">
        <f t="shared" si="386"/>
        <v>0.14932524195147562</v>
      </c>
      <c r="W380" s="66">
        <f t="shared" si="386"/>
        <v>1.6049542898360651E-3</v>
      </c>
      <c r="X380" s="66">
        <f t="shared" si="386"/>
        <v>2.9040275095081978E-2</v>
      </c>
      <c r="Y380" s="66">
        <f t="shared" si="386"/>
        <v>4.6958272241311445E-2</v>
      </c>
      <c r="Z380" s="66">
        <f t="shared" si="386"/>
        <v>50.776257647212958</v>
      </c>
      <c r="AA380" s="66">
        <f t="shared" si="386"/>
        <v>4.0730091415081909E-2</v>
      </c>
      <c r="AB380" s="66">
        <f t="shared" si="386"/>
        <v>2.0416640104918031E-3</v>
      </c>
      <c r="AC380" s="66">
        <f t="shared" si="386"/>
        <v>360.22839717245699</v>
      </c>
      <c r="AD380" s="66">
        <f t="shared" si="386"/>
        <v>2.0674612091803254E-3</v>
      </c>
      <c r="AE380" s="66">
        <f t="shared" si="386"/>
        <v>6.3571668196721314E-3</v>
      </c>
      <c r="AF380" s="66">
        <f t="shared" si="386"/>
        <v>1.7166193070163929</v>
      </c>
    </row>
    <row r="381" spans="1:32" ht="16.5" customHeight="1" x14ac:dyDescent="0.2">
      <c r="A381" s="70">
        <v>42225.38542337963</v>
      </c>
      <c r="B381" s="251">
        <f t="shared" si="281"/>
        <v>872</v>
      </c>
      <c r="C381" s="9">
        <f t="shared" si="282"/>
        <v>22225536</v>
      </c>
      <c r="D381" s="251">
        <f t="shared" si="283"/>
        <v>2158.7258557391879</v>
      </c>
      <c r="E381" s="66">
        <f t="shared" ref="E381:AF381" si="388">E122*$C122/1000000</f>
        <v>4.5030265824629465</v>
      </c>
      <c r="F381" s="66">
        <f t="shared" si="388"/>
        <v>3.6116732829481926</v>
      </c>
      <c r="G381" s="68">
        <f t="shared" si="275"/>
        <v>2154.2228291567253</v>
      </c>
      <c r="H381" s="251">
        <f t="shared" ref="H381" si="389">H122*$C122/1000000</f>
        <v>131.69905315672554</v>
      </c>
      <c r="I381" s="66">
        <f t="shared" si="388"/>
        <v>0.54193872535081966</v>
      </c>
      <c r="J381" s="66">
        <f t="shared" si="388"/>
        <v>8.6716025704918313E-3</v>
      </c>
      <c r="K381" s="66">
        <f t="shared" si="388"/>
        <v>7.9173917586885124E-3</v>
      </c>
      <c r="L381" s="66">
        <f t="shared" si="388"/>
        <v>1.4716292527003243</v>
      </c>
      <c r="M381" s="66">
        <f t="shared" si="388"/>
        <v>3.0496350216393429E-3</v>
      </c>
      <c r="N381" s="66">
        <f t="shared" si="388"/>
        <v>9.2727851016393412E-4</v>
      </c>
      <c r="O381" s="66">
        <f t="shared" si="388"/>
        <v>1544.988095622301</v>
      </c>
      <c r="P381" s="66">
        <f t="shared" si="388"/>
        <v>2.0695253193442582E-2</v>
      </c>
      <c r="Q381" s="66">
        <f t="shared" si="388"/>
        <v>2.754509051803287E-3</v>
      </c>
      <c r="R381" s="66">
        <f t="shared" si="388"/>
        <v>8.8421197975082078E-2</v>
      </c>
      <c r="S381" s="66">
        <f t="shared" si="388"/>
        <v>0.34941457416393423</v>
      </c>
      <c r="T381" s="66">
        <f t="shared" si="388"/>
        <v>3.8949340957377073E-3</v>
      </c>
      <c r="U381" s="66">
        <f t="shared" si="388"/>
        <v>202.83534247868886</v>
      </c>
      <c r="V381" s="66">
        <f t="shared" si="388"/>
        <v>0.14749740136918055</v>
      </c>
      <c r="W381" s="66">
        <f t="shared" si="388"/>
        <v>1.6140840078688523E-3</v>
      </c>
      <c r="X381" s="66">
        <f t="shared" si="388"/>
        <v>2.8419537836065593E-2</v>
      </c>
      <c r="Y381" s="66">
        <f t="shared" si="388"/>
        <v>4.7096275137049171E-2</v>
      </c>
      <c r="Z381" s="66">
        <f t="shared" si="388"/>
        <v>50.331730213770342</v>
      </c>
      <c r="AA381" s="66">
        <f t="shared" si="388"/>
        <v>4.0865837996065524E-2</v>
      </c>
      <c r="AB381" s="66">
        <f t="shared" si="388"/>
        <v>2.0476641363934428E-3</v>
      </c>
      <c r="AC381" s="66">
        <f t="shared" si="388"/>
        <v>356.06766084196522</v>
      </c>
      <c r="AD381" s="66">
        <f t="shared" si="388"/>
        <v>2.0695253193442602E-3</v>
      </c>
      <c r="AE381" s="66">
        <f t="shared" si="388"/>
        <v>6.3397430557377054E-3</v>
      </c>
      <c r="AF381" s="66">
        <f t="shared" si="388"/>
        <v>1.7277621592131145</v>
      </c>
    </row>
    <row r="382" spans="1:32" ht="16.5" customHeight="1" x14ac:dyDescent="0.2">
      <c r="A382" s="70">
        <v>42225.395840104167</v>
      </c>
      <c r="B382" s="251">
        <f t="shared" si="281"/>
        <v>872</v>
      </c>
      <c r="C382" s="9">
        <f t="shared" si="282"/>
        <v>22225536</v>
      </c>
      <c r="D382" s="251">
        <f t="shared" si="283"/>
        <v>2160.8894125647585</v>
      </c>
      <c r="E382" s="66">
        <f t="shared" ref="E382:AF382" si="390">E123*$C123/1000000</f>
        <v>4.5387616008204557</v>
      </c>
      <c r="F382" s="66">
        <f t="shared" si="390"/>
        <v>3.6440926885581604</v>
      </c>
      <c r="G382" s="68">
        <f t="shared" si="275"/>
        <v>2156.3506509639387</v>
      </c>
      <c r="H382" s="251">
        <f t="shared" ref="H382" si="391">H123*$C123/1000000</f>
        <v>133.82687496393905</v>
      </c>
      <c r="I382" s="66">
        <f t="shared" si="390"/>
        <v>0.54051774845901646</v>
      </c>
      <c r="J382" s="66">
        <f t="shared" si="390"/>
        <v>8.7080378754098662E-3</v>
      </c>
      <c r="K382" s="66">
        <f t="shared" si="390"/>
        <v>7.9684011855737577E-3</v>
      </c>
      <c r="L382" s="66">
        <f t="shared" si="390"/>
        <v>1.470838606583603</v>
      </c>
      <c r="M382" s="66">
        <f t="shared" si="390"/>
        <v>3.0970009180327856E-3</v>
      </c>
      <c r="N382" s="66">
        <f t="shared" si="390"/>
        <v>9.3201509980327839E-4</v>
      </c>
      <c r="O382" s="66">
        <f t="shared" si="390"/>
        <v>1546.7879996852519</v>
      </c>
      <c r="P382" s="66">
        <f t="shared" si="390"/>
        <v>2.0950300327868814E-2</v>
      </c>
      <c r="Q382" s="66">
        <f t="shared" si="390"/>
        <v>2.7399349298360743E-3</v>
      </c>
      <c r="R382" s="66">
        <f t="shared" si="390"/>
        <v>8.9612632445901758E-2</v>
      </c>
      <c r="S382" s="66">
        <f t="shared" si="390"/>
        <v>0.35415116380327855</v>
      </c>
      <c r="T382" s="66">
        <f t="shared" si="390"/>
        <v>3.9495870531147566E-3</v>
      </c>
      <c r="U382" s="66">
        <f t="shared" si="390"/>
        <v>203.10860726557414</v>
      </c>
      <c r="V382" s="66">
        <f t="shared" si="390"/>
        <v>0.14736259074098385</v>
      </c>
      <c r="W382" s="66">
        <f t="shared" si="390"/>
        <v>1.6414104865573769E-3</v>
      </c>
      <c r="X382" s="66">
        <f t="shared" si="390"/>
        <v>2.8128055396721332E-2</v>
      </c>
      <c r="Y382" s="66">
        <f t="shared" si="390"/>
        <v>4.7766684747540977E-2</v>
      </c>
      <c r="Z382" s="66">
        <f t="shared" si="390"/>
        <v>50.462897311475253</v>
      </c>
      <c r="AA382" s="66">
        <f t="shared" si="390"/>
        <v>4.1463376996721257E-2</v>
      </c>
      <c r="AB382" s="66">
        <f t="shared" si="390"/>
        <v>2.076812380327869E-3</v>
      </c>
      <c r="AC382" s="66">
        <f t="shared" si="390"/>
        <v>355.99114670163732</v>
      </c>
      <c r="AD382" s="66">
        <f t="shared" si="390"/>
        <v>2.0950300327868829E-3</v>
      </c>
      <c r="AE382" s="66">
        <f t="shared" si="390"/>
        <v>6.3943960131147542E-3</v>
      </c>
      <c r="AF382" s="66">
        <f t="shared" si="390"/>
        <v>1.7583678153442621</v>
      </c>
    </row>
    <row r="383" spans="1:32" ht="16.5" customHeight="1" x14ac:dyDescent="0.2">
      <c r="A383" s="70">
        <v>42225.406256828704</v>
      </c>
      <c r="B383" s="251">
        <f t="shared" si="281"/>
        <v>872</v>
      </c>
      <c r="C383" s="9">
        <f t="shared" si="282"/>
        <v>22225536</v>
      </c>
      <c r="D383" s="251">
        <f t="shared" si="283"/>
        <v>2163.05296939033</v>
      </c>
      <c r="E383" s="66">
        <f t="shared" ref="E383:AF383" si="392">E124*$C124/1000000</f>
        <v>4.5744966191779648</v>
      </c>
      <c r="F383" s="66">
        <f t="shared" si="392"/>
        <v>3.6765120941681282</v>
      </c>
      <c r="G383" s="68">
        <f t="shared" si="275"/>
        <v>2158.4784727711522</v>
      </c>
      <c r="H383" s="251">
        <f t="shared" ref="H383" si="393">H124*$C124/1000000</f>
        <v>135.95469677115193</v>
      </c>
      <c r="I383" s="66">
        <f t="shared" si="392"/>
        <v>0.53909677156721314</v>
      </c>
      <c r="J383" s="66">
        <f t="shared" si="392"/>
        <v>8.7444731803278993E-3</v>
      </c>
      <c r="K383" s="66">
        <f t="shared" si="392"/>
        <v>8.019410612459003E-3</v>
      </c>
      <c r="L383" s="66">
        <f t="shared" si="392"/>
        <v>1.4700479604668815</v>
      </c>
      <c r="M383" s="66">
        <f t="shared" si="392"/>
        <v>3.1443668144262283E-3</v>
      </c>
      <c r="N383" s="66">
        <f t="shared" si="392"/>
        <v>9.3675168944262267E-4</v>
      </c>
      <c r="O383" s="66">
        <f t="shared" si="392"/>
        <v>1548.587903748203</v>
      </c>
      <c r="P383" s="66">
        <f t="shared" si="392"/>
        <v>2.1205347462295038E-2</v>
      </c>
      <c r="Q383" s="66">
        <f t="shared" si="392"/>
        <v>2.7253608078688612E-3</v>
      </c>
      <c r="R383" s="66">
        <f t="shared" si="392"/>
        <v>9.0804066916721438E-2</v>
      </c>
      <c r="S383" s="66">
        <f t="shared" si="392"/>
        <v>0.3588877534426228</v>
      </c>
      <c r="T383" s="66">
        <f t="shared" si="392"/>
        <v>4.0042400104918054E-3</v>
      </c>
      <c r="U383" s="66">
        <f t="shared" si="392"/>
        <v>203.38187205245936</v>
      </c>
      <c r="V383" s="66">
        <f t="shared" si="392"/>
        <v>0.14722778011278714</v>
      </c>
      <c r="W383" s="66">
        <f t="shared" si="392"/>
        <v>1.6687369652459017E-3</v>
      </c>
      <c r="X383" s="66">
        <f t="shared" si="392"/>
        <v>2.783657295737707E-2</v>
      </c>
      <c r="Y383" s="66">
        <f t="shared" si="392"/>
        <v>4.8437094358032777E-2</v>
      </c>
      <c r="Z383" s="66">
        <f t="shared" si="392"/>
        <v>50.59406440918017</v>
      </c>
      <c r="AA383" s="66">
        <f t="shared" si="392"/>
        <v>4.2060915997376991E-2</v>
      </c>
      <c r="AB383" s="66">
        <f t="shared" si="392"/>
        <v>2.1059606242622955E-3</v>
      </c>
      <c r="AC383" s="66">
        <f t="shared" si="392"/>
        <v>355.91463256130942</v>
      </c>
      <c r="AD383" s="66">
        <f t="shared" si="392"/>
        <v>2.1205347462295064E-3</v>
      </c>
      <c r="AE383" s="66">
        <f t="shared" si="392"/>
        <v>6.449048970491803E-3</v>
      </c>
      <c r="AF383" s="66">
        <f t="shared" si="392"/>
        <v>1.7889734714754095</v>
      </c>
    </row>
    <row r="384" spans="1:32" ht="16.5" customHeight="1" x14ac:dyDescent="0.2">
      <c r="A384" s="70">
        <v>42225.416673553242</v>
      </c>
      <c r="B384" s="251">
        <f t="shared" si="281"/>
        <v>872</v>
      </c>
      <c r="C384" s="9">
        <f t="shared" si="282"/>
        <v>22225536</v>
      </c>
      <c r="D384" s="251">
        <f t="shared" si="283"/>
        <v>2165.2165262159001</v>
      </c>
      <c r="E384" s="66">
        <f t="shared" ref="E384:AF384" si="394">E125*$C125/1000000</f>
        <v>4.6102316375354704</v>
      </c>
      <c r="F384" s="66">
        <f t="shared" si="394"/>
        <v>3.7089314997780938</v>
      </c>
      <c r="G384" s="68">
        <f t="shared" si="275"/>
        <v>2160.6062945783651</v>
      </c>
      <c r="H384" s="251">
        <f t="shared" ref="H384" si="395">H125*$C125/1000000</f>
        <v>138.08251857836481</v>
      </c>
      <c r="I384" s="66">
        <f t="shared" si="394"/>
        <v>0.53767579467540982</v>
      </c>
      <c r="J384" s="66">
        <f t="shared" si="394"/>
        <v>8.7809084852459307E-3</v>
      </c>
      <c r="K384" s="66">
        <f t="shared" si="394"/>
        <v>8.0704200393442501E-3</v>
      </c>
      <c r="L384" s="66">
        <f t="shared" si="394"/>
        <v>1.4692573143501604</v>
      </c>
      <c r="M384" s="66">
        <f t="shared" si="394"/>
        <v>3.191732710819671E-3</v>
      </c>
      <c r="N384" s="66">
        <f t="shared" si="394"/>
        <v>9.4148827908196705E-4</v>
      </c>
      <c r="O384" s="66">
        <f t="shared" si="394"/>
        <v>1550.3878078111538</v>
      </c>
      <c r="P384" s="66">
        <f t="shared" si="394"/>
        <v>2.1460394596721267E-2</v>
      </c>
      <c r="Q384" s="66">
        <f t="shared" si="394"/>
        <v>2.7107866859016482E-3</v>
      </c>
      <c r="R384" s="66">
        <f t="shared" si="394"/>
        <v>9.1995501387541104E-2</v>
      </c>
      <c r="S384" s="66">
        <f t="shared" si="394"/>
        <v>0.36362434308196701</v>
      </c>
      <c r="T384" s="66">
        <f t="shared" si="394"/>
        <v>4.0588929678688551E-3</v>
      </c>
      <c r="U384" s="66">
        <f t="shared" si="394"/>
        <v>203.65513683934461</v>
      </c>
      <c r="V384" s="66">
        <f t="shared" si="394"/>
        <v>0.14709296948459044</v>
      </c>
      <c r="W384" s="66">
        <f t="shared" si="394"/>
        <v>1.6960634439344264E-3</v>
      </c>
      <c r="X384" s="66">
        <f t="shared" si="394"/>
        <v>2.7545090518032809E-2</v>
      </c>
      <c r="Y384" s="66">
        <f t="shared" si="394"/>
        <v>4.9107503968524584E-2</v>
      </c>
      <c r="Z384" s="66">
        <f t="shared" si="394"/>
        <v>50.725231506885081</v>
      </c>
      <c r="AA384" s="66">
        <f t="shared" si="394"/>
        <v>4.2658454998032731E-2</v>
      </c>
      <c r="AB384" s="66">
        <f t="shared" si="394"/>
        <v>2.1351088681967213E-3</v>
      </c>
      <c r="AC384" s="66">
        <f t="shared" si="394"/>
        <v>355.83811842098152</v>
      </c>
      <c r="AD384" s="66">
        <f t="shared" si="394"/>
        <v>2.1460394596721291E-3</v>
      </c>
      <c r="AE384" s="66">
        <f t="shared" si="394"/>
        <v>6.5037019278688518E-3</v>
      </c>
      <c r="AF384" s="66">
        <f t="shared" si="394"/>
        <v>1.8195791276065572</v>
      </c>
    </row>
    <row r="385" spans="1:32" ht="16.5" customHeight="1" x14ac:dyDescent="0.2">
      <c r="A385" s="70">
        <v>42225.427090277779</v>
      </c>
      <c r="B385" s="251">
        <f t="shared" si="281"/>
        <v>872</v>
      </c>
      <c r="C385" s="9">
        <f t="shared" si="282"/>
        <v>22225536</v>
      </c>
      <c r="D385" s="251">
        <f t="shared" si="283"/>
        <v>2167.3800830414712</v>
      </c>
      <c r="E385" s="66">
        <f t="shared" ref="E385:AF385" si="396">E126*$C126/1000000</f>
        <v>4.6459666558929804</v>
      </c>
      <c r="F385" s="66">
        <f t="shared" si="396"/>
        <v>3.741350905388062</v>
      </c>
      <c r="G385" s="68">
        <f t="shared" si="275"/>
        <v>2162.7341163855781</v>
      </c>
      <c r="H385" s="251">
        <f t="shared" ref="H385" si="397">H126*$C126/1000000</f>
        <v>140.21034038557804</v>
      </c>
      <c r="I385" s="66">
        <f t="shared" si="396"/>
        <v>0.53625481778360662</v>
      </c>
      <c r="J385" s="66">
        <f t="shared" si="396"/>
        <v>8.8173437901639638E-3</v>
      </c>
      <c r="K385" s="66">
        <f t="shared" si="396"/>
        <v>8.1214294662294954E-3</v>
      </c>
      <c r="L385" s="66">
        <f t="shared" si="396"/>
        <v>1.4684666682334389</v>
      </c>
      <c r="M385" s="66">
        <f t="shared" si="396"/>
        <v>3.2390986072131133E-3</v>
      </c>
      <c r="N385" s="66">
        <f t="shared" si="396"/>
        <v>9.4622486872131121E-4</v>
      </c>
      <c r="O385" s="66">
        <f t="shared" si="396"/>
        <v>1552.1877118741047</v>
      </c>
      <c r="P385" s="66">
        <f t="shared" si="396"/>
        <v>2.1715441731147499E-2</v>
      </c>
      <c r="Q385" s="66">
        <f t="shared" si="396"/>
        <v>2.6962125639344351E-3</v>
      </c>
      <c r="R385" s="66">
        <f t="shared" si="396"/>
        <v>9.3186935858360784E-2</v>
      </c>
      <c r="S385" s="66">
        <f t="shared" si="396"/>
        <v>0.36836093272131126</v>
      </c>
      <c r="T385" s="66">
        <f t="shared" si="396"/>
        <v>4.1135459252459039E-3</v>
      </c>
      <c r="U385" s="66">
        <f t="shared" si="396"/>
        <v>203.92840162622988</v>
      </c>
      <c r="V385" s="66">
        <f t="shared" si="396"/>
        <v>0.14695815885639371</v>
      </c>
      <c r="W385" s="66">
        <f t="shared" si="396"/>
        <v>1.723389922622951E-3</v>
      </c>
      <c r="X385" s="66">
        <f t="shared" si="396"/>
        <v>2.7253608078688547E-2</v>
      </c>
      <c r="Y385" s="66">
        <f t="shared" si="396"/>
        <v>4.977791357901639E-2</v>
      </c>
      <c r="Z385" s="66">
        <f t="shared" si="396"/>
        <v>50.856398604589998</v>
      </c>
      <c r="AA385" s="66">
        <f t="shared" si="396"/>
        <v>4.3255993998688465E-2</v>
      </c>
      <c r="AB385" s="66">
        <f t="shared" si="396"/>
        <v>2.1642571121311474E-3</v>
      </c>
      <c r="AC385" s="66">
        <f t="shared" si="396"/>
        <v>355.76160428065361</v>
      </c>
      <c r="AD385" s="66">
        <f t="shared" si="396"/>
        <v>2.1715441731147518E-3</v>
      </c>
      <c r="AE385" s="66">
        <f t="shared" si="396"/>
        <v>6.5583548852459006E-3</v>
      </c>
      <c r="AF385" s="66">
        <f t="shared" si="396"/>
        <v>1.8501847837377048</v>
      </c>
    </row>
    <row r="386" spans="1:32" ht="16.5" customHeight="1" x14ac:dyDescent="0.2">
      <c r="A386" s="70">
        <v>42225.437507002316</v>
      </c>
      <c r="B386" s="251">
        <f t="shared" si="281"/>
        <v>872</v>
      </c>
      <c r="C386" s="9">
        <f t="shared" si="282"/>
        <v>22225536</v>
      </c>
      <c r="D386" s="251">
        <f t="shared" si="283"/>
        <v>2169.5436398670422</v>
      </c>
      <c r="E386" s="66">
        <f t="shared" ref="E386:AF386" si="398">E127*$C127/1000000</f>
        <v>4.6817016742504878</v>
      </c>
      <c r="F386" s="66">
        <f t="shared" si="398"/>
        <v>3.773770310998029</v>
      </c>
      <c r="G386" s="68">
        <f t="shared" si="275"/>
        <v>2164.8619381927911</v>
      </c>
      <c r="H386" s="251">
        <f t="shared" ref="H386" si="399">H127*$C127/1000000</f>
        <v>142.33816219279123</v>
      </c>
      <c r="I386" s="66">
        <f t="shared" si="398"/>
        <v>0.5348338408918033</v>
      </c>
      <c r="J386" s="66">
        <f t="shared" si="398"/>
        <v>8.8537790950819987E-3</v>
      </c>
      <c r="K386" s="66">
        <f t="shared" si="398"/>
        <v>8.1724388931147408E-3</v>
      </c>
      <c r="L386" s="66">
        <f t="shared" si="398"/>
        <v>1.4676760221167173</v>
      </c>
      <c r="M386" s="66">
        <f t="shared" si="398"/>
        <v>3.286464503606556E-3</v>
      </c>
      <c r="N386" s="66">
        <f t="shared" si="398"/>
        <v>9.5096145836065548E-4</v>
      </c>
      <c r="O386" s="66">
        <f t="shared" si="398"/>
        <v>1553.9876159370556</v>
      </c>
      <c r="P386" s="66">
        <f t="shared" si="398"/>
        <v>2.1970488865573727E-2</v>
      </c>
      <c r="Q386" s="66">
        <f t="shared" si="398"/>
        <v>2.6816384419672211E-3</v>
      </c>
      <c r="R386" s="66">
        <f t="shared" si="398"/>
        <v>9.437837032918045E-2</v>
      </c>
      <c r="S386" s="66">
        <f t="shared" si="398"/>
        <v>0.37309752236065552</v>
      </c>
      <c r="T386" s="66">
        <f t="shared" si="398"/>
        <v>4.1681988826229536E-3</v>
      </c>
      <c r="U386" s="66">
        <f t="shared" si="398"/>
        <v>204.20166641311511</v>
      </c>
      <c r="V386" s="66">
        <f t="shared" si="398"/>
        <v>0.14682334822819698</v>
      </c>
      <c r="W386" s="66">
        <f t="shared" si="398"/>
        <v>1.7507164013114756E-3</v>
      </c>
      <c r="X386" s="66">
        <f t="shared" si="398"/>
        <v>2.6962125639344282E-2</v>
      </c>
      <c r="Y386" s="66">
        <f t="shared" si="398"/>
        <v>5.0448323189508197E-2</v>
      </c>
      <c r="Z386" s="66">
        <f t="shared" si="398"/>
        <v>50.987565702294916</v>
      </c>
      <c r="AA386" s="66">
        <f t="shared" si="398"/>
        <v>4.3853532999344205E-2</v>
      </c>
      <c r="AB386" s="66">
        <f t="shared" si="398"/>
        <v>2.193405356065574E-3</v>
      </c>
      <c r="AC386" s="66">
        <f t="shared" si="398"/>
        <v>355.68509014032566</v>
      </c>
      <c r="AD386" s="66">
        <f t="shared" si="398"/>
        <v>2.1970488865573749E-3</v>
      </c>
      <c r="AE386" s="66">
        <f t="shared" si="398"/>
        <v>6.6130078426229495E-3</v>
      </c>
      <c r="AF386" s="66">
        <f t="shared" si="398"/>
        <v>1.8807904398688522</v>
      </c>
    </row>
    <row r="387" spans="1:32" ht="16.5" customHeight="1" x14ac:dyDescent="0.2">
      <c r="A387" s="70">
        <v>42225.447923726853</v>
      </c>
      <c r="B387" s="251">
        <f t="shared" si="281"/>
        <v>872</v>
      </c>
      <c r="C387" s="9">
        <f t="shared" si="282"/>
        <v>22225536</v>
      </c>
      <c r="D387" s="251">
        <f t="shared" si="283"/>
        <v>2171.7071966926078</v>
      </c>
      <c r="E387" s="66">
        <f t="shared" ref="E387:AF387" si="400">E128*$C128/1000000</f>
        <v>4.7174366926079987</v>
      </c>
      <c r="F387" s="66">
        <f t="shared" si="400"/>
        <v>3.8061897166079985</v>
      </c>
      <c r="G387" s="68">
        <f t="shared" si="275"/>
        <v>2166.9897599999999</v>
      </c>
      <c r="H387" s="251">
        <f t="shared" ref="H387" si="401">H128*$C128/1000000</f>
        <v>144.46598399999999</v>
      </c>
      <c r="I387" s="66">
        <f t="shared" si="400"/>
        <v>0.5334128640000001</v>
      </c>
      <c r="J387" s="66">
        <f t="shared" si="400"/>
        <v>8.8902144000000006E-3</v>
      </c>
      <c r="K387" s="66">
        <f t="shared" si="400"/>
        <v>8.22344832E-3</v>
      </c>
      <c r="L387" s="66">
        <f t="shared" si="400"/>
        <v>1.4668853760000002</v>
      </c>
      <c r="M387" s="66">
        <f t="shared" si="400"/>
        <v>3.3338304E-3</v>
      </c>
      <c r="N387" s="66">
        <f t="shared" si="400"/>
        <v>9.5569804799999986E-4</v>
      </c>
      <c r="O387" s="66">
        <f t="shared" si="400"/>
        <v>1555.7875200000001</v>
      </c>
      <c r="P387" s="66">
        <f t="shared" si="400"/>
        <v>2.2225536000000001E-2</v>
      </c>
      <c r="Q387" s="66">
        <f t="shared" si="400"/>
        <v>2.6670643199999998E-3</v>
      </c>
      <c r="R387" s="66">
        <f t="shared" si="400"/>
        <v>9.5569804800000005E-2</v>
      </c>
      <c r="S387" s="66">
        <f t="shared" si="400"/>
        <v>0.377834112</v>
      </c>
      <c r="T387" s="66">
        <f t="shared" si="400"/>
        <v>4.2228518400000007E-3</v>
      </c>
      <c r="U387" s="66">
        <f t="shared" si="400"/>
        <v>204.47493119999999</v>
      </c>
      <c r="V387" s="66">
        <f t="shared" si="400"/>
        <v>0.1466885376</v>
      </c>
      <c r="W387" s="66">
        <f t="shared" si="400"/>
        <v>1.7780428800000002E-3</v>
      </c>
      <c r="X387" s="66">
        <f t="shared" si="400"/>
        <v>2.66706432E-2</v>
      </c>
      <c r="Y387" s="66">
        <f t="shared" si="400"/>
        <v>5.1118732799999997E-2</v>
      </c>
      <c r="Z387" s="66">
        <f t="shared" si="400"/>
        <v>51.118732799999997</v>
      </c>
      <c r="AA387" s="66">
        <f t="shared" si="400"/>
        <v>4.4451072000000001E-2</v>
      </c>
      <c r="AB387" s="66">
        <f t="shared" si="400"/>
        <v>2.2225536000000001E-3</v>
      </c>
      <c r="AC387" s="66">
        <f t="shared" si="400"/>
        <v>355.60857600000003</v>
      </c>
      <c r="AD387" s="66">
        <f t="shared" si="400"/>
        <v>2.2225536000000001E-3</v>
      </c>
      <c r="AE387" s="66">
        <f t="shared" si="400"/>
        <v>6.6676608E-3</v>
      </c>
      <c r="AF387" s="66">
        <f t="shared" si="400"/>
        <v>1.9113960959999998</v>
      </c>
    </row>
    <row r="388" spans="1:32" ht="16.5" customHeight="1" x14ac:dyDescent="0.2">
      <c r="A388" s="70">
        <v>42225.458340451391</v>
      </c>
      <c r="B388" s="251">
        <f t="shared" si="281"/>
        <v>872</v>
      </c>
      <c r="C388" s="9">
        <f t="shared" si="282"/>
        <v>22225536</v>
      </c>
      <c r="D388" s="251">
        <f t="shared" si="283"/>
        <v>2169.9520286828947</v>
      </c>
      <c r="E388" s="66">
        <f t="shared" ref="E388:AF388" si="402">E129*$C129/1000000</f>
        <v>4.7272377181891754</v>
      </c>
      <c r="F388" s="66">
        <f t="shared" si="402"/>
        <v>3.7878819760715281</v>
      </c>
      <c r="G388" s="68">
        <f t="shared" si="275"/>
        <v>2165.2247909647058</v>
      </c>
      <c r="H388" s="251">
        <f t="shared" ref="H388" si="403">H129*$C129/1000000</f>
        <v>142.70101496470559</v>
      </c>
      <c r="I388" s="66">
        <f t="shared" si="402"/>
        <v>0.54539722164705884</v>
      </c>
      <c r="J388" s="66">
        <f t="shared" si="402"/>
        <v>8.8902144000000006E-3</v>
      </c>
      <c r="K388" s="66">
        <f t="shared" si="402"/>
        <v>8.22344832E-3</v>
      </c>
      <c r="L388" s="66">
        <f t="shared" si="402"/>
        <v>1.4655779915294118</v>
      </c>
      <c r="M388" s="66">
        <f t="shared" si="402"/>
        <v>3.3338304E-3</v>
      </c>
      <c r="N388" s="66">
        <f t="shared" si="402"/>
        <v>9.5569804799999986E-4</v>
      </c>
      <c r="O388" s="66">
        <f t="shared" si="402"/>
        <v>1554.4801355294119</v>
      </c>
      <c r="P388" s="66">
        <f t="shared" si="402"/>
        <v>2.2225536000000001E-2</v>
      </c>
      <c r="Q388" s="66">
        <f t="shared" si="402"/>
        <v>2.6692432941176473E-3</v>
      </c>
      <c r="R388" s="66">
        <f t="shared" si="402"/>
        <v>9.5199379199999989E-2</v>
      </c>
      <c r="S388" s="66">
        <f t="shared" si="402"/>
        <v>0.39395852047058821</v>
      </c>
      <c r="T388" s="66">
        <f t="shared" si="402"/>
        <v>4.5082974494117653E-3</v>
      </c>
      <c r="U388" s="66">
        <f t="shared" si="402"/>
        <v>204.30061327058823</v>
      </c>
      <c r="V388" s="66">
        <f t="shared" si="402"/>
        <v>0.14808308103529413</v>
      </c>
      <c r="W388" s="66">
        <f t="shared" si="402"/>
        <v>1.7606110870588239E-3</v>
      </c>
      <c r="X388" s="66">
        <f t="shared" si="402"/>
        <v>2.66706432E-2</v>
      </c>
      <c r="Y388" s="66">
        <f t="shared" si="402"/>
        <v>5.0826750268235285E-2</v>
      </c>
      <c r="Z388" s="66">
        <f t="shared" si="402"/>
        <v>51.053363576470581</v>
      </c>
      <c r="AA388" s="66">
        <f t="shared" si="402"/>
        <v>4.4141657675294113E-2</v>
      </c>
      <c r="AB388" s="66">
        <f t="shared" si="402"/>
        <v>2.2225536000000001E-3</v>
      </c>
      <c r="AC388" s="66">
        <f t="shared" si="402"/>
        <v>355.39067858823535</v>
      </c>
      <c r="AD388" s="66">
        <f t="shared" si="402"/>
        <v>2.2225536000000001E-3</v>
      </c>
      <c r="AE388" s="66">
        <f t="shared" si="402"/>
        <v>6.6676608E-3</v>
      </c>
      <c r="AF388" s="66">
        <f t="shared" si="402"/>
        <v>1.8937028261647058</v>
      </c>
    </row>
    <row r="389" spans="1:32" ht="16.5" customHeight="1" x14ac:dyDescent="0.2">
      <c r="A389" s="70">
        <v>42225.468757175928</v>
      </c>
      <c r="B389" s="251">
        <f t="shared" si="281"/>
        <v>862</v>
      </c>
      <c r="C389" s="9">
        <f t="shared" si="282"/>
        <v>21970656.000000004</v>
      </c>
      <c r="D389" s="251">
        <f t="shared" si="283"/>
        <v>2143.3322177755545</v>
      </c>
      <c r="E389" s="66">
        <f t="shared" ref="E389:AF389" si="404">E130*$C130/1000000</f>
        <v>4.6827149049656471</v>
      </c>
      <c r="F389" s="66">
        <f t="shared" si="404"/>
        <v>3.7263451732009418</v>
      </c>
      <c r="G389" s="68">
        <f t="shared" si="275"/>
        <v>2138.6495028705885</v>
      </c>
      <c r="H389" s="251">
        <f t="shared" ref="H389" si="405">H130*$C130/1000000</f>
        <v>139.31980687058831</v>
      </c>
      <c r="I389" s="66">
        <f t="shared" si="404"/>
        <v>0.55098958870588244</v>
      </c>
      <c r="J389" s="66">
        <f t="shared" si="404"/>
        <v>8.7882624000000017E-3</v>
      </c>
      <c r="K389" s="66">
        <f t="shared" si="404"/>
        <v>8.1291427200000013E-3</v>
      </c>
      <c r="L389" s="66">
        <f t="shared" si="404"/>
        <v>1.4474785129411767</v>
      </c>
      <c r="M389" s="66">
        <f t="shared" si="404"/>
        <v>3.2955984000000004E-3</v>
      </c>
      <c r="N389" s="66">
        <f t="shared" si="404"/>
        <v>9.4473820800000012E-4</v>
      </c>
      <c r="O389" s="66">
        <f t="shared" si="404"/>
        <v>1535.3611369411767</v>
      </c>
      <c r="P389" s="66">
        <f t="shared" si="404"/>
        <v>2.1970656000000002E-2</v>
      </c>
      <c r="Q389" s="66">
        <f t="shared" si="404"/>
        <v>2.6407866917647063E-3</v>
      </c>
      <c r="R389" s="66">
        <f t="shared" si="404"/>
        <v>9.3741465600000032E-2</v>
      </c>
      <c r="S389" s="66">
        <f t="shared" si="404"/>
        <v>0.40538014305882353</v>
      </c>
      <c r="T389" s="66">
        <f t="shared" si="404"/>
        <v>4.7387689411764709E-3</v>
      </c>
      <c r="U389" s="66">
        <f t="shared" si="404"/>
        <v>201.78539745882355</v>
      </c>
      <c r="V389" s="66">
        <f t="shared" si="404"/>
        <v>0.14776343152941182</v>
      </c>
      <c r="W389" s="66">
        <f t="shared" si="404"/>
        <v>1.7231887058823535E-3</v>
      </c>
      <c r="X389" s="66">
        <f t="shared" si="404"/>
        <v>2.6364787200000003E-2</v>
      </c>
      <c r="Y389" s="66">
        <f t="shared" si="404"/>
        <v>4.995524058352941E-2</v>
      </c>
      <c r="Z389" s="66">
        <f t="shared" si="404"/>
        <v>50.403269647058828</v>
      </c>
      <c r="AA389" s="66">
        <f t="shared" si="404"/>
        <v>4.3329580009411763E-2</v>
      </c>
      <c r="AB389" s="66">
        <f t="shared" si="404"/>
        <v>2.1970656000000004E-3</v>
      </c>
      <c r="AC389" s="66">
        <f t="shared" si="404"/>
        <v>351.09969882352948</v>
      </c>
      <c r="AD389" s="66">
        <f t="shared" si="404"/>
        <v>2.1970656000000004E-3</v>
      </c>
      <c r="AE389" s="66">
        <f t="shared" si="404"/>
        <v>6.5911968000000008E-3</v>
      </c>
      <c r="AF389" s="66">
        <f t="shared" si="404"/>
        <v>1.8544956852705881</v>
      </c>
    </row>
    <row r="390" spans="1:32" ht="16.5" customHeight="1" x14ac:dyDescent="0.2">
      <c r="A390" s="70">
        <v>42225.479173900465</v>
      </c>
      <c r="B390" s="251">
        <f t="shared" si="281"/>
        <v>872</v>
      </c>
      <c r="C390" s="9">
        <f t="shared" si="282"/>
        <v>22225536</v>
      </c>
      <c r="D390" s="251">
        <f t="shared" si="283"/>
        <v>2166.4416926634694</v>
      </c>
      <c r="E390" s="66">
        <f t="shared" ref="E390:AF390" si="406">E131*$C131/1000000</f>
        <v>4.7468397693515287</v>
      </c>
      <c r="F390" s="66">
        <f t="shared" si="406"/>
        <v>3.7512664949985881</v>
      </c>
      <c r="G390" s="68">
        <f t="shared" ref="G390:G453" si="407">O390+U390+Z390+AC390</f>
        <v>2161.6948528941175</v>
      </c>
      <c r="H390" s="251">
        <f t="shared" ref="H390" si="408">H131*$C131/1000000</f>
        <v>139.17107689411742</v>
      </c>
      <c r="I390" s="66">
        <f t="shared" si="406"/>
        <v>0.56936593694117643</v>
      </c>
      <c r="J390" s="66">
        <f t="shared" si="406"/>
        <v>8.8902144000000006E-3</v>
      </c>
      <c r="K390" s="66">
        <f t="shared" si="406"/>
        <v>8.22344832E-3</v>
      </c>
      <c r="L390" s="66">
        <f t="shared" si="406"/>
        <v>1.4629632225882354</v>
      </c>
      <c r="M390" s="66">
        <f t="shared" si="406"/>
        <v>3.3338304E-3</v>
      </c>
      <c r="N390" s="66">
        <f t="shared" si="406"/>
        <v>9.5569804799999986E-4</v>
      </c>
      <c r="O390" s="66">
        <f t="shared" si="406"/>
        <v>1551.8653665882352</v>
      </c>
      <c r="P390" s="66">
        <f t="shared" si="406"/>
        <v>2.2225536000000001E-2</v>
      </c>
      <c r="Q390" s="66">
        <f t="shared" si="406"/>
        <v>2.6736012423529414E-3</v>
      </c>
      <c r="R390" s="66">
        <f t="shared" si="406"/>
        <v>9.4458528E-2</v>
      </c>
      <c r="S390" s="66">
        <f t="shared" si="406"/>
        <v>0.42620733741176464</v>
      </c>
      <c r="T390" s="66">
        <f t="shared" si="406"/>
        <v>5.0791886682352945E-3</v>
      </c>
      <c r="U390" s="66">
        <f t="shared" si="406"/>
        <v>203.95197741176469</v>
      </c>
      <c r="V390" s="66">
        <f t="shared" si="406"/>
        <v>0.15087216790588237</v>
      </c>
      <c r="W390" s="66">
        <f t="shared" si="406"/>
        <v>1.7257475011764711E-3</v>
      </c>
      <c r="X390" s="66">
        <f t="shared" si="406"/>
        <v>2.66706432E-2</v>
      </c>
      <c r="Y390" s="66">
        <f t="shared" si="406"/>
        <v>5.0242785204705868E-2</v>
      </c>
      <c r="Z390" s="66">
        <f t="shared" si="406"/>
        <v>50.922625129411763</v>
      </c>
      <c r="AA390" s="66">
        <f t="shared" si="406"/>
        <v>4.3522829025882337E-2</v>
      </c>
      <c r="AB390" s="66">
        <f t="shared" si="406"/>
        <v>2.2225536000000001E-3</v>
      </c>
      <c r="AC390" s="66">
        <f t="shared" si="406"/>
        <v>354.95488376470587</v>
      </c>
      <c r="AD390" s="66">
        <f t="shared" si="406"/>
        <v>2.2225536000000001E-3</v>
      </c>
      <c r="AE390" s="66">
        <f t="shared" si="406"/>
        <v>6.6676608E-3</v>
      </c>
      <c r="AF390" s="66">
        <f t="shared" si="406"/>
        <v>1.8583162864941172</v>
      </c>
    </row>
    <row r="391" spans="1:32" ht="16.5" customHeight="1" x14ac:dyDescent="0.2">
      <c r="A391" s="70">
        <v>42225.489590625002</v>
      </c>
      <c r="B391" s="251">
        <f t="shared" si="281"/>
        <v>862</v>
      </c>
      <c r="C391" s="9">
        <f t="shared" si="282"/>
        <v>21970656.000000004</v>
      </c>
      <c r="D391" s="251">
        <f t="shared" si="283"/>
        <v>2139.8621379031397</v>
      </c>
      <c r="E391" s="66">
        <f t="shared" ref="E391:AF391" si="409">E132*$C132/1000000</f>
        <v>4.7020921619632938</v>
      </c>
      <c r="F391" s="66">
        <f t="shared" si="409"/>
        <v>3.6901495944338825</v>
      </c>
      <c r="G391" s="68">
        <f t="shared" si="407"/>
        <v>2135.1600457411764</v>
      </c>
      <c r="H391" s="251">
        <f t="shared" ref="H391" si="410">H132*$C132/1000000</f>
        <v>135.83034974117598</v>
      </c>
      <c r="I391" s="66">
        <f t="shared" si="409"/>
        <v>0.57468343341176464</v>
      </c>
      <c r="J391" s="66">
        <f t="shared" si="409"/>
        <v>8.7882624000000017E-3</v>
      </c>
      <c r="K391" s="66">
        <f t="shared" si="409"/>
        <v>8.1291427200000013E-3</v>
      </c>
      <c r="L391" s="66">
        <f t="shared" si="409"/>
        <v>1.4448937298823532</v>
      </c>
      <c r="M391" s="66">
        <f t="shared" si="409"/>
        <v>3.2955984000000004E-3</v>
      </c>
      <c r="N391" s="66">
        <f t="shared" si="409"/>
        <v>9.4473820800000012E-4</v>
      </c>
      <c r="O391" s="66">
        <f t="shared" si="409"/>
        <v>1532.7763538823529</v>
      </c>
      <c r="P391" s="66">
        <f t="shared" si="409"/>
        <v>2.1970656000000002E-2</v>
      </c>
      <c r="Q391" s="66">
        <f t="shared" si="409"/>
        <v>2.6450946635294121E-3</v>
      </c>
      <c r="R391" s="66">
        <f t="shared" si="409"/>
        <v>9.3009110400000025E-2</v>
      </c>
      <c r="S391" s="66">
        <f t="shared" si="409"/>
        <v>0.437259134117647</v>
      </c>
      <c r="T391" s="66">
        <f t="shared" si="409"/>
        <v>5.3031132423529415E-3</v>
      </c>
      <c r="U391" s="66">
        <f t="shared" si="409"/>
        <v>201.44075971764707</v>
      </c>
      <c r="V391" s="66">
        <f t="shared" si="409"/>
        <v>0.15052053345882357</v>
      </c>
      <c r="W391" s="66">
        <f t="shared" si="409"/>
        <v>1.6887249317647068E-3</v>
      </c>
      <c r="X391" s="66">
        <f t="shared" si="409"/>
        <v>2.6364787200000003E-2</v>
      </c>
      <c r="Y391" s="66">
        <f t="shared" si="409"/>
        <v>4.9377972367058813E-2</v>
      </c>
      <c r="Z391" s="66">
        <f t="shared" si="409"/>
        <v>50.274030494117653</v>
      </c>
      <c r="AA391" s="66">
        <f t="shared" si="409"/>
        <v>4.2717848018823529E-2</v>
      </c>
      <c r="AB391" s="66">
        <f t="shared" si="409"/>
        <v>2.1970656000000004E-3</v>
      </c>
      <c r="AC391" s="66">
        <f t="shared" si="409"/>
        <v>350.66890164705893</v>
      </c>
      <c r="AD391" s="66">
        <f t="shared" si="409"/>
        <v>2.1970656000000004E-3</v>
      </c>
      <c r="AE391" s="66">
        <f t="shared" si="409"/>
        <v>6.5911968000000008E-3</v>
      </c>
      <c r="AF391" s="66">
        <f t="shared" si="409"/>
        <v>1.8195149545411762</v>
      </c>
    </row>
    <row r="392" spans="1:32" ht="16.5" customHeight="1" x14ac:dyDescent="0.2">
      <c r="A392" s="70">
        <v>42225.500007349539</v>
      </c>
      <c r="B392" s="251">
        <f t="shared" si="281"/>
        <v>862</v>
      </c>
      <c r="C392" s="9">
        <f t="shared" si="282"/>
        <v>21970656.000000004</v>
      </c>
      <c r="D392" s="251">
        <f t="shared" si="283"/>
        <v>2138.127097966933</v>
      </c>
      <c r="E392" s="66">
        <f t="shared" ref="E392:AF392" si="411">E133*$C133/1000000</f>
        <v>4.7117807904621181</v>
      </c>
      <c r="F392" s="66">
        <f t="shared" si="411"/>
        <v>3.6720518050503532</v>
      </c>
      <c r="G392" s="68">
        <f t="shared" si="407"/>
        <v>2133.4153171764706</v>
      </c>
      <c r="H392" s="251">
        <f t="shared" ref="H392" si="412">H133*$C133/1000000</f>
        <v>134.08562117647011</v>
      </c>
      <c r="I392" s="66">
        <f t="shared" si="411"/>
        <v>0.5865303557647058</v>
      </c>
      <c r="J392" s="66">
        <f t="shared" si="411"/>
        <v>8.7882624000000017E-3</v>
      </c>
      <c r="K392" s="66">
        <f t="shared" si="411"/>
        <v>8.1291427200000013E-3</v>
      </c>
      <c r="L392" s="66">
        <f t="shared" si="411"/>
        <v>1.4436013383529416</v>
      </c>
      <c r="M392" s="66">
        <f t="shared" si="411"/>
        <v>3.2955984000000004E-3</v>
      </c>
      <c r="N392" s="66">
        <f t="shared" si="411"/>
        <v>9.4473820800000012E-4</v>
      </c>
      <c r="O392" s="66">
        <f t="shared" si="411"/>
        <v>1531.483962352941</v>
      </c>
      <c r="P392" s="66">
        <f t="shared" si="411"/>
        <v>2.1970656000000002E-2</v>
      </c>
      <c r="Q392" s="66">
        <f t="shared" si="411"/>
        <v>2.6472486494117653E-3</v>
      </c>
      <c r="R392" s="66">
        <f t="shared" si="411"/>
        <v>9.2642932800000022E-2</v>
      </c>
      <c r="S392" s="66">
        <f t="shared" si="411"/>
        <v>0.45319862964705876</v>
      </c>
      <c r="T392" s="66">
        <f t="shared" si="411"/>
        <v>5.5852853929411767E-3</v>
      </c>
      <c r="U392" s="66">
        <f t="shared" si="411"/>
        <v>201.26844084705883</v>
      </c>
      <c r="V392" s="66">
        <f t="shared" si="411"/>
        <v>0.15189908442352948</v>
      </c>
      <c r="W392" s="66">
        <f t="shared" si="411"/>
        <v>1.6714930447058831E-3</v>
      </c>
      <c r="X392" s="66">
        <f t="shared" si="411"/>
        <v>2.6364787200000003E-2</v>
      </c>
      <c r="Y392" s="66">
        <f t="shared" si="411"/>
        <v>4.9089338258823521E-2</v>
      </c>
      <c r="Z392" s="66">
        <f t="shared" si="411"/>
        <v>50.209410917647062</v>
      </c>
      <c r="AA392" s="66">
        <f t="shared" si="411"/>
        <v>4.2411982023529408E-2</v>
      </c>
      <c r="AB392" s="66">
        <f t="shared" si="411"/>
        <v>2.1970656000000004E-3</v>
      </c>
      <c r="AC392" s="66">
        <f t="shared" si="411"/>
        <v>350.45350305882357</v>
      </c>
      <c r="AD392" s="66">
        <f t="shared" si="411"/>
        <v>2.1970656000000004E-3</v>
      </c>
      <c r="AE392" s="66">
        <f t="shared" si="411"/>
        <v>6.5911968000000008E-3</v>
      </c>
      <c r="AF392" s="66">
        <f t="shared" si="411"/>
        <v>1.8020245891764701</v>
      </c>
    </row>
    <row r="393" spans="1:32" ht="16.5" customHeight="1" x14ac:dyDescent="0.2">
      <c r="A393" s="70">
        <v>42225.510424074077</v>
      </c>
      <c r="B393" s="251">
        <f t="shared" ref="B393:B456" si="413">B134</f>
        <v>862</v>
      </c>
      <c r="C393" s="9">
        <f t="shared" ref="C393:C456" si="414">B393*0.02832*15*60*1000</f>
        <v>21970656.000000004</v>
      </c>
      <c r="D393" s="251">
        <f t="shared" ref="D393:D456" si="415">D134*$C134/1000000</f>
        <v>2136.3920580307254</v>
      </c>
      <c r="E393" s="66">
        <f t="shared" ref="E393:AF393" si="416">E134*$C134/1000000</f>
        <v>4.7214694189609405</v>
      </c>
      <c r="F393" s="66">
        <f t="shared" si="416"/>
        <v>3.6539540156668231</v>
      </c>
      <c r="G393" s="68">
        <f t="shared" si="407"/>
        <v>2131.6705886117647</v>
      </c>
      <c r="H393" s="251">
        <f t="shared" ref="H393" si="417">H134*$C134/1000000</f>
        <v>132.34089261176425</v>
      </c>
      <c r="I393" s="66">
        <f t="shared" si="416"/>
        <v>0.59837727811764707</v>
      </c>
      <c r="J393" s="66">
        <f t="shared" si="416"/>
        <v>8.7882624000000017E-3</v>
      </c>
      <c r="K393" s="66">
        <f t="shared" si="416"/>
        <v>8.1291427200000013E-3</v>
      </c>
      <c r="L393" s="66">
        <f t="shared" si="416"/>
        <v>1.4423089468235299</v>
      </c>
      <c r="M393" s="66">
        <f t="shared" si="416"/>
        <v>3.2955984000000004E-3</v>
      </c>
      <c r="N393" s="66">
        <f t="shared" si="416"/>
        <v>9.4473820800000012E-4</v>
      </c>
      <c r="O393" s="66">
        <f t="shared" si="416"/>
        <v>1530.1915708235292</v>
      </c>
      <c r="P393" s="66">
        <f t="shared" si="416"/>
        <v>2.1970656000000002E-2</v>
      </c>
      <c r="Q393" s="66">
        <f t="shared" si="416"/>
        <v>2.6494026352941189E-3</v>
      </c>
      <c r="R393" s="66">
        <f t="shared" si="416"/>
        <v>9.2276755200000032E-2</v>
      </c>
      <c r="S393" s="66">
        <f t="shared" si="416"/>
        <v>0.46913812517647047</v>
      </c>
      <c r="T393" s="66">
        <f t="shared" si="416"/>
        <v>5.867457543529412E-3</v>
      </c>
      <c r="U393" s="66">
        <f t="shared" si="416"/>
        <v>201.09612197647061</v>
      </c>
      <c r="V393" s="66">
        <f t="shared" si="416"/>
        <v>0.15327763538823536</v>
      </c>
      <c r="W393" s="66">
        <f t="shared" si="416"/>
        <v>1.6542611576470599E-3</v>
      </c>
      <c r="X393" s="66">
        <f t="shared" si="416"/>
        <v>2.6364787200000003E-2</v>
      </c>
      <c r="Y393" s="66">
        <f t="shared" si="416"/>
        <v>4.8800704150588223E-2</v>
      </c>
      <c r="Z393" s="66">
        <f t="shared" si="416"/>
        <v>50.144791341176479</v>
      </c>
      <c r="AA393" s="66">
        <f t="shared" si="416"/>
        <v>4.2106116028235288E-2</v>
      </c>
      <c r="AB393" s="66">
        <f t="shared" si="416"/>
        <v>2.1970656000000004E-3</v>
      </c>
      <c r="AC393" s="66">
        <f t="shared" si="416"/>
        <v>350.23810447058833</v>
      </c>
      <c r="AD393" s="66">
        <f t="shared" si="416"/>
        <v>2.1970656000000004E-3</v>
      </c>
      <c r="AE393" s="66">
        <f t="shared" si="416"/>
        <v>6.5911968000000008E-3</v>
      </c>
      <c r="AF393" s="66">
        <f t="shared" si="416"/>
        <v>1.7845342238117641</v>
      </c>
    </row>
    <row r="394" spans="1:32" ht="16.5" customHeight="1" x14ac:dyDescent="0.2">
      <c r="A394" s="70">
        <v>42225.520840798614</v>
      </c>
      <c r="B394" s="251">
        <f t="shared" si="413"/>
        <v>852</v>
      </c>
      <c r="C394" s="9">
        <f t="shared" si="414"/>
        <v>21715775.999999996</v>
      </c>
      <c r="D394" s="251">
        <f t="shared" si="415"/>
        <v>2109.8930155644189</v>
      </c>
      <c r="E394" s="66">
        <f t="shared" ref="E394:AF394" si="418">E135*$C135/1000000</f>
        <v>4.6762722232432914</v>
      </c>
      <c r="F394" s="66">
        <f t="shared" si="418"/>
        <v>3.5936769197138809</v>
      </c>
      <c r="G394" s="68">
        <f t="shared" si="407"/>
        <v>2105.2167433411755</v>
      </c>
      <c r="H394" s="251">
        <f t="shared" ref="H394" si="419">H135*$C135/1000000</f>
        <v>129.081127341176</v>
      </c>
      <c r="I394" s="66">
        <f t="shared" si="418"/>
        <v>0.6031450334117644</v>
      </c>
      <c r="J394" s="66">
        <f t="shared" si="418"/>
        <v>8.6863103999999993E-3</v>
      </c>
      <c r="K394" s="66">
        <f t="shared" si="418"/>
        <v>8.0348371199999991E-3</v>
      </c>
      <c r="L394" s="66">
        <f t="shared" si="418"/>
        <v>1.4242994258823529</v>
      </c>
      <c r="M394" s="66">
        <f t="shared" si="418"/>
        <v>3.2573663999999991E-3</v>
      </c>
      <c r="N394" s="66">
        <f t="shared" si="418"/>
        <v>9.3377836799999974E-4</v>
      </c>
      <c r="O394" s="66">
        <f t="shared" si="418"/>
        <v>1511.1625298823521</v>
      </c>
      <c r="P394" s="66">
        <f t="shared" si="418"/>
        <v>2.1715775999999999E-2</v>
      </c>
      <c r="Q394" s="66">
        <f t="shared" si="418"/>
        <v>2.6207961035294119E-3</v>
      </c>
      <c r="R394" s="66">
        <f t="shared" si="418"/>
        <v>9.0844329599999996E-2</v>
      </c>
      <c r="S394" s="66">
        <f t="shared" si="418"/>
        <v>0.47945027011764679</v>
      </c>
      <c r="T394" s="66">
        <f t="shared" si="418"/>
        <v>6.0782882823529399E-3</v>
      </c>
      <c r="U394" s="66">
        <f t="shared" si="418"/>
        <v>198.59290051764702</v>
      </c>
      <c r="V394" s="66">
        <f t="shared" si="418"/>
        <v>0.15286203105882354</v>
      </c>
      <c r="W394" s="66">
        <f t="shared" si="418"/>
        <v>1.6180382117647063E-3</v>
      </c>
      <c r="X394" s="66">
        <f t="shared" si="418"/>
        <v>2.6058931199999993E-2</v>
      </c>
      <c r="Y394" s="66">
        <f t="shared" si="418"/>
        <v>4.7949285007058785E-2</v>
      </c>
      <c r="Z394" s="66">
        <f t="shared" si="418"/>
        <v>49.499195294117634</v>
      </c>
      <c r="AA394" s="66">
        <f t="shared" si="418"/>
        <v>4.1315328338823516E-2</v>
      </c>
      <c r="AB394" s="66">
        <f t="shared" si="418"/>
        <v>2.1715775999999998E-3</v>
      </c>
      <c r="AC394" s="66">
        <f t="shared" si="418"/>
        <v>345.96211764705879</v>
      </c>
      <c r="AD394" s="66">
        <f t="shared" si="418"/>
        <v>2.1715775999999998E-3</v>
      </c>
      <c r="AE394" s="66">
        <f t="shared" si="418"/>
        <v>6.5147327999999982E-3</v>
      </c>
      <c r="AF394" s="66">
        <f t="shared" si="418"/>
        <v>1.7465445097411751</v>
      </c>
    </row>
    <row r="395" spans="1:32" ht="16.5" customHeight="1" x14ac:dyDescent="0.2">
      <c r="A395" s="70">
        <v>42225.531257523151</v>
      </c>
      <c r="B395" s="251">
        <f t="shared" si="413"/>
        <v>852</v>
      </c>
      <c r="C395" s="9">
        <f t="shared" si="414"/>
        <v>21715775.999999996</v>
      </c>
      <c r="D395" s="251">
        <f t="shared" si="415"/>
        <v>2108.1781037017172</v>
      </c>
      <c r="E395" s="66">
        <f t="shared" ref="E395:AF395" si="420">E136*$C136/1000000</f>
        <v>4.6858484546597623</v>
      </c>
      <c r="F395" s="66">
        <f t="shared" si="420"/>
        <v>3.5757890814832924</v>
      </c>
      <c r="G395" s="68">
        <f t="shared" si="407"/>
        <v>2103.492255247058</v>
      </c>
      <c r="H395" s="251">
        <f t="shared" ref="H395" si="421">H136*$C136/1000000</f>
        <v>127.3566392470584</v>
      </c>
      <c r="I395" s="66">
        <f t="shared" si="420"/>
        <v>0.61485452047058786</v>
      </c>
      <c r="J395" s="66">
        <f t="shared" si="420"/>
        <v>8.6863103999999993E-3</v>
      </c>
      <c r="K395" s="66">
        <f t="shared" si="420"/>
        <v>8.0348371199999991E-3</v>
      </c>
      <c r="L395" s="66">
        <f t="shared" si="420"/>
        <v>1.4230220272941174</v>
      </c>
      <c r="M395" s="66">
        <f t="shared" si="420"/>
        <v>3.2573663999999991E-3</v>
      </c>
      <c r="N395" s="66">
        <f t="shared" si="420"/>
        <v>9.3377836799999974E-4</v>
      </c>
      <c r="O395" s="66">
        <f t="shared" si="420"/>
        <v>1509.8851312941167</v>
      </c>
      <c r="P395" s="66">
        <f t="shared" si="420"/>
        <v>2.1715775999999999E-2</v>
      </c>
      <c r="Q395" s="66">
        <f t="shared" si="420"/>
        <v>2.6229251011764708E-3</v>
      </c>
      <c r="R395" s="66">
        <f t="shared" si="420"/>
        <v>9.0482400000000004E-2</v>
      </c>
      <c r="S395" s="66">
        <f t="shared" si="420"/>
        <v>0.49520485270588205</v>
      </c>
      <c r="T395" s="66">
        <f t="shared" si="420"/>
        <v>6.357186974117645E-3</v>
      </c>
      <c r="U395" s="66">
        <f t="shared" si="420"/>
        <v>198.42258070588232</v>
      </c>
      <c r="V395" s="66">
        <f t="shared" si="420"/>
        <v>0.15422458955294122</v>
      </c>
      <c r="W395" s="66">
        <f t="shared" si="420"/>
        <v>1.6010062305882359E-3</v>
      </c>
      <c r="X395" s="66">
        <f t="shared" si="420"/>
        <v>2.6058931199999993E-2</v>
      </c>
      <c r="Y395" s="66">
        <f t="shared" si="420"/>
        <v>4.76639993223529E-2</v>
      </c>
      <c r="Z395" s="66">
        <f t="shared" si="420"/>
        <v>49.435325364705875</v>
      </c>
      <c r="AA395" s="66">
        <f t="shared" si="420"/>
        <v>4.1013010672941157E-2</v>
      </c>
      <c r="AB395" s="66">
        <f t="shared" si="420"/>
        <v>2.1715775999999998E-3</v>
      </c>
      <c r="AC395" s="66">
        <f t="shared" si="420"/>
        <v>345.74921788235287</v>
      </c>
      <c r="AD395" s="66">
        <f t="shared" si="420"/>
        <v>2.1715775999999998E-3</v>
      </c>
      <c r="AE395" s="66">
        <f t="shared" si="420"/>
        <v>6.5147327999999982E-3</v>
      </c>
      <c r="AF395" s="66">
        <f t="shared" si="420"/>
        <v>1.7292570488470573</v>
      </c>
    </row>
    <row r="396" spans="1:32" ht="16.5" customHeight="1" x14ac:dyDescent="0.2">
      <c r="A396" s="70">
        <v>42225.541674247688</v>
      </c>
      <c r="B396" s="251">
        <f t="shared" si="413"/>
        <v>852</v>
      </c>
      <c r="C396" s="9">
        <f t="shared" si="414"/>
        <v>21715775.999999996</v>
      </c>
      <c r="D396" s="251">
        <f t="shared" si="415"/>
        <v>2106.4631918390164</v>
      </c>
      <c r="E396" s="66">
        <f t="shared" ref="E396:AF396" si="422">E137*$C137/1000000</f>
        <v>4.6954246860762323</v>
      </c>
      <c r="F396" s="66">
        <f t="shared" si="422"/>
        <v>3.5579012432527031</v>
      </c>
      <c r="G396" s="68">
        <f t="shared" si="407"/>
        <v>2101.76776715294</v>
      </c>
      <c r="H396" s="251">
        <f t="shared" ref="H396" si="423">H137*$C137/1000000</f>
        <v>125.63215115294045</v>
      </c>
      <c r="I396" s="66">
        <f t="shared" si="422"/>
        <v>0.62656400752941144</v>
      </c>
      <c r="J396" s="66">
        <f t="shared" si="422"/>
        <v>8.6863103999999993E-3</v>
      </c>
      <c r="K396" s="66">
        <f t="shared" si="422"/>
        <v>8.0348371199999991E-3</v>
      </c>
      <c r="L396" s="66">
        <f t="shared" si="422"/>
        <v>1.4217446287058821</v>
      </c>
      <c r="M396" s="66">
        <f t="shared" si="422"/>
        <v>3.2573663999999991E-3</v>
      </c>
      <c r="N396" s="66">
        <f t="shared" si="422"/>
        <v>9.3377836799999974E-4</v>
      </c>
      <c r="O396" s="66">
        <f t="shared" si="422"/>
        <v>1508.6077327058813</v>
      </c>
      <c r="P396" s="66">
        <f t="shared" si="422"/>
        <v>2.1715775999999999E-2</v>
      </c>
      <c r="Q396" s="66">
        <f t="shared" si="422"/>
        <v>2.6250540988235296E-3</v>
      </c>
      <c r="R396" s="66">
        <f t="shared" si="422"/>
        <v>9.01204704E-2</v>
      </c>
      <c r="S396" s="66">
        <f t="shared" si="422"/>
        <v>0.51095943529411736</v>
      </c>
      <c r="T396" s="66">
        <f t="shared" si="422"/>
        <v>6.6360856658823518E-3</v>
      </c>
      <c r="U396" s="66">
        <f t="shared" si="422"/>
        <v>198.2522608941176</v>
      </c>
      <c r="V396" s="66">
        <f t="shared" si="422"/>
        <v>0.15558714804705884</v>
      </c>
      <c r="W396" s="66">
        <f t="shared" si="422"/>
        <v>1.5839742494117655E-3</v>
      </c>
      <c r="X396" s="66">
        <f t="shared" si="422"/>
        <v>2.6058931199999993E-2</v>
      </c>
      <c r="Y396" s="66">
        <f t="shared" si="422"/>
        <v>4.7378713637647014E-2</v>
      </c>
      <c r="Z396" s="66">
        <f t="shared" si="422"/>
        <v>49.371455435294109</v>
      </c>
      <c r="AA396" s="66">
        <f t="shared" si="422"/>
        <v>4.0710693007058804E-2</v>
      </c>
      <c r="AB396" s="66">
        <f t="shared" si="422"/>
        <v>2.1715775999999998E-3</v>
      </c>
      <c r="AC396" s="66">
        <f t="shared" si="422"/>
        <v>345.536318117647</v>
      </c>
      <c r="AD396" s="66">
        <f t="shared" si="422"/>
        <v>2.1715775999999998E-3</v>
      </c>
      <c r="AE396" s="66">
        <f t="shared" si="422"/>
        <v>6.5147327999999982E-3</v>
      </c>
      <c r="AF396" s="66">
        <f t="shared" si="422"/>
        <v>1.7119695879529397</v>
      </c>
    </row>
    <row r="397" spans="1:32" ht="16.5" customHeight="1" x14ac:dyDescent="0.2">
      <c r="A397" s="70">
        <v>42225.552090972225</v>
      </c>
      <c r="B397" s="251">
        <f t="shared" si="413"/>
        <v>852</v>
      </c>
      <c r="C397" s="9">
        <f t="shared" si="414"/>
        <v>21715775.999999996</v>
      </c>
      <c r="D397" s="251">
        <f t="shared" si="415"/>
        <v>2104.7482799763152</v>
      </c>
      <c r="E397" s="66">
        <f t="shared" ref="E397:AF397" si="424">E138*$C138/1000000</f>
        <v>4.7050009174927032</v>
      </c>
      <c r="F397" s="66">
        <f t="shared" si="424"/>
        <v>3.5400134050221155</v>
      </c>
      <c r="G397" s="68">
        <f t="shared" si="407"/>
        <v>2100.0432790588225</v>
      </c>
      <c r="H397" s="251">
        <f t="shared" ref="H397" si="425">H138*$C138/1000000</f>
        <v>123.90766305882283</v>
      </c>
      <c r="I397" s="66">
        <f t="shared" si="424"/>
        <v>0.6382734945882349</v>
      </c>
      <c r="J397" s="66">
        <f t="shared" si="424"/>
        <v>8.6863103999999993E-3</v>
      </c>
      <c r="K397" s="66">
        <f t="shared" si="424"/>
        <v>8.0348371199999991E-3</v>
      </c>
      <c r="L397" s="66">
        <f t="shared" si="424"/>
        <v>1.4204672301176471</v>
      </c>
      <c r="M397" s="66">
        <f t="shared" si="424"/>
        <v>3.2573663999999991E-3</v>
      </c>
      <c r="N397" s="66">
        <f t="shared" si="424"/>
        <v>9.3377836799999974E-4</v>
      </c>
      <c r="O397" s="66">
        <f t="shared" si="424"/>
        <v>1507.3303341176461</v>
      </c>
      <c r="P397" s="66">
        <f t="shared" si="424"/>
        <v>2.1715775999999999E-2</v>
      </c>
      <c r="Q397" s="66">
        <f t="shared" si="424"/>
        <v>2.6271830964705888E-3</v>
      </c>
      <c r="R397" s="66">
        <f t="shared" si="424"/>
        <v>8.9758540800000008E-2</v>
      </c>
      <c r="S397" s="66">
        <f t="shared" si="424"/>
        <v>0.52671401788235261</v>
      </c>
      <c r="T397" s="66">
        <f t="shared" si="424"/>
        <v>6.9149843576470568E-3</v>
      </c>
      <c r="U397" s="66">
        <f t="shared" si="424"/>
        <v>198.0819410823529</v>
      </c>
      <c r="V397" s="66">
        <f t="shared" si="424"/>
        <v>0.15694970654117651</v>
      </c>
      <c r="W397" s="66">
        <f t="shared" si="424"/>
        <v>1.5669422682352949E-3</v>
      </c>
      <c r="X397" s="66">
        <f t="shared" si="424"/>
        <v>2.6058931199999993E-2</v>
      </c>
      <c r="Y397" s="66">
        <f t="shared" si="424"/>
        <v>4.7093427952941129E-2</v>
      </c>
      <c r="Z397" s="66">
        <f t="shared" si="424"/>
        <v>49.307585505882344</v>
      </c>
      <c r="AA397" s="66">
        <f t="shared" si="424"/>
        <v>4.0408375341176458E-2</v>
      </c>
      <c r="AB397" s="66">
        <f t="shared" si="424"/>
        <v>2.1715775999999998E-3</v>
      </c>
      <c r="AC397" s="66">
        <f t="shared" si="424"/>
        <v>345.32341835294108</v>
      </c>
      <c r="AD397" s="66">
        <f t="shared" si="424"/>
        <v>2.1715775999999998E-3</v>
      </c>
      <c r="AE397" s="66">
        <f t="shared" si="424"/>
        <v>6.5147327999999982E-3</v>
      </c>
      <c r="AF397" s="66">
        <f t="shared" si="424"/>
        <v>1.6946821270588219</v>
      </c>
    </row>
    <row r="398" spans="1:32" ht="16.5" customHeight="1" x14ac:dyDescent="0.2">
      <c r="A398" s="70">
        <v>42225.562507696763</v>
      </c>
      <c r="B398" s="251">
        <f t="shared" si="413"/>
        <v>852</v>
      </c>
      <c r="C398" s="9">
        <f t="shared" si="414"/>
        <v>21715775.999999996</v>
      </c>
      <c r="D398" s="251">
        <f t="shared" si="415"/>
        <v>2103.0333681136135</v>
      </c>
      <c r="E398" s="66">
        <f t="shared" ref="E398:AF398" si="426">E139*$C139/1000000</f>
        <v>4.7145771489091741</v>
      </c>
      <c r="F398" s="66">
        <f t="shared" si="426"/>
        <v>3.5221255667915274</v>
      </c>
      <c r="G398" s="68">
        <f t="shared" si="407"/>
        <v>2098.3187909647049</v>
      </c>
      <c r="H398" s="251">
        <f t="shared" ref="H398" si="427">H139*$C139/1000000</f>
        <v>122.1831749647049</v>
      </c>
      <c r="I398" s="66">
        <f t="shared" si="426"/>
        <v>0.64998298164705837</v>
      </c>
      <c r="J398" s="66">
        <f t="shared" si="426"/>
        <v>8.6863103999999993E-3</v>
      </c>
      <c r="K398" s="66">
        <f t="shared" si="426"/>
        <v>8.0348371199999991E-3</v>
      </c>
      <c r="L398" s="66">
        <f t="shared" si="426"/>
        <v>1.4191898315294118</v>
      </c>
      <c r="M398" s="66">
        <f t="shared" si="426"/>
        <v>3.2573663999999991E-3</v>
      </c>
      <c r="N398" s="66">
        <f t="shared" si="426"/>
        <v>9.3377836799999974E-4</v>
      </c>
      <c r="O398" s="66">
        <f t="shared" si="426"/>
        <v>1506.0529355294107</v>
      </c>
      <c r="P398" s="66">
        <f t="shared" si="426"/>
        <v>2.1715775999999999E-2</v>
      </c>
      <c r="Q398" s="66">
        <f t="shared" si="426"/>
        <v>2.6293120941176477E-3</v>
      </c>
      <c r="R398" s="66">
        <f t="shared" si="426"/>
        <v>8.9396611200000017E-2</v>
      </c>
      <c r="S398" s="66">
        <f t="shared" si="426"/>
        <v>0.54246860047058787</v>
      </c>
      <c r="T398" s="66">
        <f t="shared" si="426"/>
        <v>7.1938830494117619E-3</v>
      </c>
      <c r="U398" s="66">
        <f t="shared" si="426"/>
        <v>197.9116212705882</v>
      </c>
      <c r="V398" s="66">
        <f t="shared" si="426"/>
        <v>0.15831226503529416</v>
      </c>
      <c r="W398" s="66">
        <f t="shared" si="426"/>
        <v>1.5499102870588245E-3</v>
      </c>
      <c r="X398" s="66">
        <f t="shared" si="426"/>
        <v>2.6058931199999993E-2</v>
      </c>
      <c r="Y398" s="66">
        <f t="shared" si="426"/>
        <v>4.6808142268235244E-2</v>
      </c>
      <c r="Z398" s="66">
        <f t="shared" si="426"/>
        <v>49.243715576470578</v>
      </c>
      <c r="AA398" s="66">
        <f t="shared" si="426"/>
        <v>4.0106057675294099E-2</v>
      </c>
      <c r="AB398" s="66">
        <f t="shared" si="426"/>
        <v>2.1715775999999998E-3</v>
      </c>
      <c r="AC398" s="66">
        <f t="shared" si="426"/>
        <v>345.11051858823527</v>
      </c>
      <c r="AD398" s="66">
        <f t="shared" si="426"/>
        <v>2.1715775999999998E-3</v>
      </c>
      <c r="AE398" s="66">
        <f t="shared" si="426"/>
        <v>6.5147327999999982E-3</v>
      </c>
      <c r="AF398" s="66">
        <f t="shared" si="426"/>
        <v>1.6773946661647041</v>
      </c>
    </row>
    <row r="399" spans="1:32" ht="16.5" customHeight="1" x14ac:dyDescent="0.2">
      <c r="A399" s="70">
        <v>42225.5729244213</v>
      </c>
      <c r="B399" s="251">
        <f t="shared" si="413"/>
        <v>842</v>
      </c>
      <c r="C399" s="9">
        <f t="shared" si="414"/>
        <v>21460896</v>
      </c>
      <c r="D399" s="251">
        <f t="shared" si="415"/>
        <v>2076.655094088344</v>
      </c>
      <c r="E399" s="66">
        <f t="shared" ref="E399:AF399" si="428">E140*$C140/1000000</f>
        <v>4.6687055706974094</v>
      </c>
      <c r="F399" s="66">
        <f t="shared" si="428"/>
        <v>3.4631081777562338</v>
      </c>
      <c r="G399" s="68">
        <f t="shared" si="407"/>
        <v>2071.986388517646</v>
      </c>
      <c r="H399" s="251">
        <f t="shared" ref="H399" si="429">H140*$C140/1000000</f>
        <v>119.04485251764613</v>
      </c>
      <c r="I399" s="66">
        <f t="shared" si="428"/>
        <v>0.65392612517647031</v>
      </c>
      <c r="J399" s="66">
        <f t="shared" si="428"/>
        <v>8.5843584000000004E-3</v>
      </c>
      <c r="K399" s="66">
        <f t="shared" si="428"/>
        <v>7.9405315200000003E-3</v>
      </c>
      <c r="L399" s="66">
        <f t="shared" si="428"/>
        <v>1.4012702682352944</v>
      </c>
      <c r="M399" s="66">
        <f t="shared" si="428"/>
        <v>3.2191343999999999E-3</v>
      </c>
      <c r="N399" s="66">
        <f t="shared" si="428"/>
        <v>9.228185279999999E-4</v>
      </c>
      <c r="O399" s="66">
        <f t="shared" si="428"/>
        <v>1487.1138522352931</v>
      </c>
      <c r="P399" s="66">
        <f t="shared" si="428"/>
        <v>2.1460896E-2</v>
      </c>
      <c r="Q399" s="66">
        <f t="shared" si="428"/>
        <v>2.6005556329411774E-3</v>
      </c>
      <c r="R399" s="66">
        <f t="shared" si="428"/>
        <v>8.7989673600000026E-2</v>
      </c>
      <c r="S399" s="66">
        <f t="shared" si="428"/>
        <v>0.55167126776470554</v>
      </c>
      <c r="T399" s="66">
        <f t="shared" si="428"/>
        <v>7.3850730352941164E-3</v>
      </c>
      <c r="U399" s="66">
        <f t="shared" si="428"/>
        <v>195.42039416470587</v>
      </c>
      <c r="V399" s="66">
        <f t="shared" si="428"/>
        <v>0.15780070588235301</v>
      </c>
      <c r="W399" s="66">
        <f t="shared" si="428"/>
        <v>1.5148867764705897E-3</v>
      </c>
      <c r="X399" s="66">
        <f t="shared" si="428"/>
        <v>2.5753075199999999E-2</v>
      </c>
      <c r="Y399" s="66">
        <f t="shared" si="428"/>
        <v>4.5976813665882306E-2</v>
      </c>
      <c r="Z399" s="66">
        <f t="shared" si="428"/>
        <v>48.602617411764705</v>
      </c>
      <c r="AA399" s="66">
        <f t="shared" si="428"/>
        <v>3.9336559962352934E-2</v>
      </c>
      <c r="AB399" s="66">
        <f t="shared" si="428"/>
        <v>2.1460896000000001E-3</v>
      </c>
      <c r="AC399" s="66">
        <f t="shared" si="428"/>
        <v>340.84952470588235</v>
      </c>
      <c r="AD399" s="66">
        <f t="shared" si="428"/>
        <v>2.1460896000000001E-3</v>
      </c>
      <c r="AE399" s="66">
        <f t="shared" si="428"/>
        <v>6.4382687999999999E-3</v>
      </c>
      <c r="AF399" s="66">
        <f t="shared" si="428"/>
        <v>1.6406223789176455</v>
      </c>
    </row>
    <row r="400" spans="1:32" ht="16.5" customHeight="1" x14ac:dyDescent="0.2">
      <c r="A400" s="70">
        <v>42225.58334114583</v>
      </c>
      <c r="B400" s="251">
        <f t="shared" si="413"/>
        <v>842</v>
      </c>
      <c r="C400" s="9">
        <f t="shared" si="414"/>
        <v>21460896</v>
      </c>
      <c r="D400" s="251">
        <f t="shared" si="415"/>
        <v>2074.9603102991482</v>
      </c>
      <c r="E400" s="66">
        <f t="shared" ref="E400:AF400" si="430">E141*$C141/1000000</f>
        <v>4.6781694050315261</v>
      </c>
      <c r="F400" s="66">
        <f t="shared" si="430"/>
        <v>3.4454302906785865</v>
      </c>
      <c r="G400" s="68">
        <f t="shared" si="407"/>
        <v>2070.2821408941168</v>
      </c>
      <c r="H400" s="251">
        <f t="shared" ref="H400" si="431">H141*$C141/1000000</f>
        <v>117.34060489411677</v>
      </c>
      <c r="I400" s="66">
        <f t="shared" si="430"/>
        <v>0.66549817694117619</v>
      </c>
      <c r="J400" s="66">
        <f t="shared" si="430"/>
        <v>8.5843584000000004E-3</v>
      </c>
      <c r="K400" s="66">
        <f t="shared" si="430"/>
        <v>7.9405315200000003E-3</v>
      </c>
      <c r="L400" s="66">
        <f t="shared" si="430"/>
        <v>1.4000078625882357</v>
      </c>
      <c r="M400" s="66">
        <f t="shared" si="430"/>
        <v>3.2191343999999999E-3</v>
      </c>
      <c r="N400" s="66">
        <f t="shared" si="430"/>
        <v>9.228185279999999E-4</v>
      </c>
      <c r="O400" s="66">
        <f t="shared" si="430"/>
        <v>1485.8514465882345</v>
      </c>
      <c r="P400" s="66">
        <f t="shared" si="430"/>
        <v>2.1460896E-2</v>
      </c>
      <c r="Q400" s="66">
        <f t="shared" si="430"/>
        <v>2.6026596423529423E-3</v>
      </c>
      <c r="R400" s="66">
        <f t="shared" si="430"/>
        <v>8.7631992000000034E-2</v>
      </c>
      <c r="S400" s="66">
        <f t="shared" si="430"/>
        <v>0.5672409374117644</v>
      </c>
      <c r="T400" s="66">
        <f t="shared" si="430"/>
        <v>7.660698268235293E-3</v>
      </c>
      <c r="U400" s="66">
        <f t="shared" si="430"/>
        <v>195.25207341176471</v>
      </c>
      <c r="V400" s="66">
        <f t="shared" si="430"/>
        <v>0.15914727190588243</v>
      </c>
      <c r="W400" s="66">
        <f t="shared" si="430"/>
        <v>1.4980547011764721E-3</v>
      </c>
      <c r="X400" s="66">
        <f t="shared" si="430"/>
        <v>2.5753075199999999E-2</v>
      </c>
      <c r="Y400" s="66">
        <f t="shared" si="430"/>
        <v>4.5694876404705834E-2</v>
      </c>
      <c r="Z400" s="66">
        <f t="shared" si="430"/>
        <v>48.539497129411764</v>
      </c>
      <c r="AA400" s="66">
        <f t="shared" si="430"/>
        <v>3.9037790625882342E-2</v>
      </c>
      <c r="AB400" s="66">
        <f t="shared" si="430"/>
        <v>2.1460896000000001E-3</v>
      </c>
      <c r="AC400" s="66">
        <f t="shared" si="430"/>
        <v>340.63912376470591</v>
      </c>
      <c r="AD400" s="66">
        <f t="shared" si="430"/>
        <v>2.1460896000000001E-3</v>
      </c>
      <c r="AE400" s="66">
        <f t="shared" si="430"/>
        <v>6.4382687999999999E-3</v>
      </c>
      <c r="AF400" s="66">
        <f t="shared" si="430"/>
        <v>1.6235378224941159</v>
      </c>
    </row>
    <row r="401" spans="1:32" ht="16.5" customHeight="1" x14ac:dyDescent="0.2">
      <c r="A401" s="70">
        <v>42225.593757870367</v>
      </c>
      <c r="B401" s="251">
        <f t="shared" si="413"/>
        <v>842</v>
      </c>
      <c r="C401" s="9">
        <f t="shared" si="414"/>
        <v>21460896</v>
      </c>
      <c r="D401" s="251">
        <f t="shared" si="415"/>
        <v>2073.2655265099534</v>
      </c>
      <c r="E401" s="66">
        <f t="shared" ref="E401:AF401" si="432">E142*$C142/1000000</f>
        <v>4.6876332393656446</v>
      </c>
      <c r="F401" s="66">
        <f t="shared" si="432"/>
        <v>3.4277524036009397</v>
      </c>
      <c r="G401" s="68">
        <f t="shared" si="407"/>
        <v>2068.5778932705871</v>
      </c>
      <c r="H401" s="251">
        <f t="shared" ref="H401" si="433">H142*$C142/1000000</f>
        <v>115.63635727058737</v>
      </c>
      <c r="I401" s="66">
        <f t="shared" si="432"/>
        <v>0.67707022870588196</v>
      </c>
      <c r="J401" s="66">
        <f t="shared" si="432"/>
        <v>8.5843584000000004E-3</v>
      </c>
      <c r="K401" s="66">
        <f t="shared" si="432"/>
        <v>7.9405315200000003E-3</v>
      </c>
      <c r="L401" s="66">
        <f t="shared" si="432"/>
        <v>1.3987454569411766</v>
      </c>
      <c r="M401" s="66">
        <f t="shared" si="432"/>
        <v>3.2191343999999999E-3</v>
      </c>
      <c r="N401" s="66">
        <f t="shared" si="432"/>
        <v>9.228185279999999E-4</v>
      </c>
      <c r="O401" s="66">
        <f t="shared" si="432"/>
        <v>1484.5890409411754</v>
      </c>
      <c r="P401" s="66">
        <f t="shared" si="432"/>
        <v>2.1460896E-2</v>
      </c>
      <c r="Q401" s="66">
        <f t="shared" si="432"/>
        <v>2.6047636517647068E-3</v>
      </c>
      <c r="R401" s="66">
        <f t="shared" si="432"/>
        <v>8.7274310400000027E-2</v>
      </c>
      <c r="S401" s="66">
        <f t="shared" si="432"/>
        <v>0.58281060705882315</v>
      </c>
      <c r="T401" s="66">
        <f t="shared" si="432"/>
        <v>7.9363235011764687E-3</v>
      </c>
      <c r="U401" s="66">
        <f t="shared" si="432"/>
        <v>195.08375265882353</v>
      </c>
      <c r="V401" s="66">
        <f t="shared" si="432"/>
        <v>0.16049383792941185</v>
      </c>
      <c r="W401" s="66">
        <f t="shared" si="432"/>
        <v>1.4812226258823543E-3</v>
      </c>
      <c r="X401" s="66">
        <f t="shared" si="432"/>
        <v>2.5753075199999999E-2</v>
      </c>
      <c r="Y401" s="66">
        <f t="shared" si="432"/>
        <v>4.5412939143529361E-2</v>
      </c>
      <c r="Z401" s="66">
        <f t="shared" si="432"/>
        <v>48.476376847058823</v>
      </c>
      <c r="AA401" s="66">
        <f t="shared" si="432"/>
        <v>3.8739021289411757E-2</v>
      </c>
      <c r="AB401" s="66">
        <f t="shared" si="432"/>
        <v>2.1460896000000001E-3</v>
      </c>
      <c r="AC401" s="66">
        <f t="shared" si="432"/>
        <v>340.42872282352943</v>
      </c>
      <c r="AD401" s="66">
        <f t="shared" si="432"/>
        <v>2.1460896000000001E-3</v>
      </c>
      <c r="AE401" s="66">
        <f t="shared" si="432"/>
        <v>6.4382687999999999E-3</v>
      </c>
      <c r="AF401" s="66">
        <f t="shared" si="432"/>
        <v>1.6064532660705864</v>
      </c>
    </row>
    <row r="402" spans="1:32" ht="16.5" customHeight="1" x14ac:dyDescent="0.2">
      <c r="A402" s="70">
        <v>42225.604174594904</v>
      </c>
      <c r="B402" s="251">
        <f t="shared" si="413"/>
        <v>842</v>
      </c>
      <c r="C402" s="9">
        <f t="shared" si="414"/>
        <v>21460896</v>
      </c>
      <c r="D402" s="251">
        <f t="shared" si="415"/>
        <v>2071.5707427207581</v>
      </c>
      <c r="E402" s="66">
        <f t="shared" ref="E402:AF402" si="434">E143*$C143/1000000</f>
        <v>4.6970970736997621</v>
      </c>
      <c r="F402" s="66">
        <f t="shared" si="434"/>
        <v>3.4100745165232924</v>
      </c>
      <c r="G402" s="68">
        <f t="shared" si="407"/>
        <v>2066.8736456470574</v>
      </c>
      <c r="H402" s="251">
        <f t="shared" ref="H402" si="435">H143*$C143/1000000</f>
        <v>113.93210964705769</v>
      </c>
      <c r="I402" s="66">
        <f t="shared" si="434"/>
        <v>0.68864228047058784</v>
      </c>
      <c r="J402" s="66">
        <f t="shared" si="434"/>
        <v>8.5843584000000004E-3</v>
      </c>
      <c r="K402" s="66">
        <f t="shared" si="434"/>
        <v>7.9405315200000003E-3</v>
      </c>
      <c r="L402" s="66">
        <f t="shared" si="434"/>
        <v>1.3974830512941179</v>
      </c>
      <c r="M402" s="66">
        <f t="shared" si="434"/>
        <v>3.2191343999999999E-3</v>
      </c>
      <c r="N402" s="66">
        <f t="shared" si="434"/>
        <v>9.228185279999999E-4</v>
      </c>
      <c r="O402" s="66">
        <f t="shared" si="434"/>
        <v>1483.3266352941164</v>
      </c>
      <c r="P402" s="66">
        <f t="shared" si="434"/>
        <v>2.1460896E-2</v>
      </c>
      <c r="Q402" s="66">
        <f t="shared" si="434"/>
        <v>2.6068676611764718E-3</v>
      </c>
      <c r="R402" s="66">
        <f t="shared" si="434"/>
        <v>8.6916628800000034E-2</v>
      </c>
      <c r="S402" s="66">
        <f t="shared" si="434"/>
        <v>0.5983802767058819</v>
      </c>
      <c r="T402" s="66">
        <f t="shared" si="434"/>
        <v>8.2119487341176453E-3</v>
      </c>
      <c r="U402" s="66">
        <f t="shared" si="434"/>
        <v>194.91543190588237</v>
      </c>
      <c r="V402" s="66">
        <f t="shared" si="434"/>
        <v>0.16184040395294128</v>
      </c>
      <c r="W402" s="66">
        <f t="shared" si="434"/>
        <v>1.464390550588237E-3</v>
      </c>
      <c r="X402" s="66">
        <f t="shared" si="434"/>
        <v>2.5753075199999999E-2</v>
      </c>
      <c r="Y402" s="66">
        <f t="shared" si="434"/>
        <v>4.5131001882352889E-2</v>
      </c>
      <c r="Z402" s="66">
        <f t="shared" si="434"/>
        <v>48.413256564705875</v>
      </c>
      <c r="AA402" s="66">
        <f t="shared" si="434"/>
        <v>3.8440251952941165E-2</v>
      </c>
      <c r="AB402" s="66">
        <f t="shared" si="434"/>
        <v>2.1460896000000001E-3</v>
      </c>
      <c r="AC402" s="66">
        <f t="shared" si="434"/>
        <v>340.21832188235294</v>
      </c>
      <c r="AD402" s="66">
        <f t="shared" si="434"/>
        <v>2.1460896000000001E-3</v>
      </c>
      <c r="AE402" s="66">
        <f t="shared" si="434"/>
        <v>6.4382687999999999E-3</v>
      </c>
      <c r="AF402" s="66">
        <f t="shared" si="434"/>
        <v>1.5893687096470568</v>
      </c>
    </row>
    <row r="403" spans="1:32" ht="16.5" customHeight="1" x14ac:dyDescent="0.2">
      <c r="A403" s="70">
        <v>42225.614591319441</v>
      </c>
      <c r="B403" s="251">
        <f t="shared" si="413"/>
        <v>832</v>
      </c>
      <c r="C403" s="9">
        <f t="shared" si="414"/>
        <v>21206016.000000004</v>
      </c>
      <c r="D403" s="251">
        <f t="shared" si="415"/>
        <v>2045.293109063017</v>
      </c>
      <c r="E403" s="66">
        <f t="shared" ref="E403:AF403" si="436">E144*$C144/1000000</f>
        <v>4.6506635100762344</v>
      </c>
      <c r="F403" s="66">
        <f t="shared" si="436"/>
        <v>3.3521068832527048</v>
      </c>
      <c r="G403" s="68">
        <f t="shared" si="407"/>
        <v>2040.6424455529402</v>
      </c>
      <c r="H403" s="251">
        <f t="shared" ref="H403" si="437">H144*$C144/1000000</f>
        <v>110.89498955294009</v>
      </c>
      <c r="I403" s="66">
        <f t="shared" si="436"/>
        <v>0.69189824752941154</v>
      </c>
      <c r="J403" s="66">
        <f t="shared" si="436"/>
        <v>8.4824064000000015E-3</v>
      </c>
      <c r="K403" s="66">
        <f t="shared" si="436"/>
        <v>7.8462259200000016E-3</v>
      </c>
      <c r="L403" s="66">
        <f t="shared" si="436"/>
        <v>1.3796384527058829</v>
      </c>
      <c r="M403" s="66">
        <f t="shared" si="436"/>
        <v>3.1809024000000003E-3</v>
      </c>
      <c r="N403" s="66">
        <f t="shared" si="436"/>
        <v>9.1185868800000005E-4</v>
      </c>
      <c r="O403" s="66">
        <f t="shared" si="436"/>
        <v>1464.4625167058814</v>
      </c>
      <c r="P403" s="66">
        <f t="shared" si="436"/>
        <v>2.1206016000000005E-2</v>
      </c>
      <c r="Q403" s="66">
        <f t="shared" si="436"/>
        <v>2.5779862588235312E-3</v>
      </c>
      <c r="R403" s="66">
        <f t="shared" si="436"/>
        <v>8.5530931200000049E-2</v>
      </c>
      <c r="S403" s="66">
        <f t="shared" si="436"/>
        <v>0.60665837929411737</v>
      </c>
      <c r="T403" s="66">
        <f t="shared" si="436"/>
        <v>8.3867714258823532E-3</v>
      </c>
      <c r="U403" s="66">
        <f t="shared" si="436"/>
        <v>192.43420009411767</v>
      </c>
      <c r="V403" s="66">
        <f t="shared" si="436"/>
        <v>0.16124888244705896</v>
      </c>
      <c r="W403" s="66">
        <f t="shared" si="436"/>
        <v>1.4303665694117666E-3</v>
      </c>
      <c r="X403" s="66">
        <f t="shared" si="436"/>
        <v>2.5447219200000003E-2</v>
      </c>
      <c r="Y403" s="66">
        <f t="shared" si="436"/>
        <v>4.431641539764701E-2</v>
      </c>
      <c r="Z403" s="66">
        <f t="shared" si="436"/>
        <v>47.775906635294128</v>
      </c>
      <c r="AA403" s="66">
        <f t="shared" si="436"/>
        <v>3.7688495887058825E-2</v>
      </c>
      <c r="AB403" s="66">
        <f t="shared" si="436"/>
        <v>2.1206016000000004E-3</v>
      </c>
      <c r="AC403" s="66">
        <f t="shared" si="436"/>
        <v>335.96982211764708</v>
      </c>
      <c r="AD403" s="66">
        <f t="shared" si="436"/>
        <v>2.1206016000000004E-3</v>
      </c>
      <c r="AE403" s="66">
        <f t="shared" si="436"/>
        <v>6.3618048000000007E-3</v>
      </c>
      <c r="AF403" s="66">
        <f t="shared" si="436"/>
        <v>1.5536109447529396</v>
      </c>
    </row>
    <row r="404" spans="1:32" ht="16.5" customHeight="1" x14ac:dyDescent="0.2">
      <c r="A404" s="70">
        <v>42225.625008043979</v>
      </c>
      <c r="B404" s="251">
        <f t="shared" si="413"/>
        <v>832</v>
      </c>
      <c r="C404" s="9">
        <f t="shared" si="414"/>
        <v>21206016.000000004</v>
      </c>
      <c r="D404" s="251">
        <f t="shared" si="415"/>
        <v>2043.6184533473274</v>
      </c>
      <c r="E404" s="66">
        <f t="shared" ref="E404:AF404" si="438">E145*$C145/1000000</f>
        <v>4.6600149473279986</v>
      </c>
      <c r="F404" s="66">
        <f t="shared" si="438"/>
        <v>3.3346389473279991</v>
      </c>
      <c r="G404" s="68">
        <f t="shared" si="407"/>
        <v>2038.9584383999991</v>
      </c>
      <c r="H404" s="251">
        <f t="shared" ref="H404" si="439">H145*$C145/1000000</f>
        <v>109.21098239999864</v>
      </c>
      <c r="I404" s="66">
        <f t="shared" si="438"/>
        <v>0.70333286399999995</v>
      </c>
      <c r="J404" s="66">
        <f t="shared" si="438"/>
        <v>8.4824064000000015E-3</v>
      </c>
      <c r="K404" s="66">
        <f t="shared" si="438"/>
        <v>7.8462259200000016E-3</v>
      </c>
      <c r="L404" s="66">
        <f t="shared" si="438"/>
        <v>1.3783910400000006</v>
      </c>
      <c r="M404" s="66">
        <f t="shared" si="438"/>
        <v>3.1809024000000003E-3</v>
      </c>
      <c r="N404" s="66">
        <f t="shared" si="438"/>
        <v>9.1185868800000005E-4</v>
      </c>
      <c r="O404" s="66">
        <f t="shared" si="438"/>
        <v>1463.215103999999</v>
      </c>
      <c r="P404" s="66">
        <f t="shared" si="438"/>
        <v>2.1206016000000005E-2</v>
      </c>
      <c r="Q404" s="66">
        <f t="shared" si="438"/>
        <v>2.5800652800000022E-3</v>
      </c>
      <c r="R404" s="66">
        <f t="shared" si="438"/>
        <v>8.5177497600000041E-2</v>
      </c>
      <c r="S404" s="66">
        <f t="shared" si="438"/>
        <v>0.62204313599999972</v>
      </c>
      <c r="T404" s="66">
        <f t="shared" si="438"/>
        <v>8.6591232000000004E-3</v>
      </c>
      <c r="U404" s="66">
        <f t="shared" si="438"/>
        <v>192.26787840000003</v>
      </c>
      <c r="V404" s="66">
        <f t="shared" si="438"/>
        <v>0.16257945600000012</v>
      </c>
      <c r="W404" s="66">
        <f t="shared" si="438"/>
        <v>1.4137344000000021E-3</v>
      </c>
      <c r="X404" s="66">
        <f t="shared" si="438"/>
        <v>2.5447219200000003E-2</v>
      </c>
      <c r="Y404" s="66">
        <f t="shared" si="438"/>
        <v>4.4037826559999944E-2</v>
      </c>
      <c r="Z404" s="66">
        <f t="shared" si="438"/>
        <v>47.713536000000005</v>
      </c>
      <c r="AA404" s="66">
        <f t="shared" si="438"/>
        <v>3.7393274880000001E-2</v>
      </c>
      <c r="AB404" s="66">
        <f t="shared" si="438"/>
        <v>2.1206016000000004E-3</v>
      </c>
      <c r="AC404" s="66">
        <f t="shared" si="438"/>
        <v>335.76192000000003</v>
      </c>
      <c r="AD404" s="66">
        <f t="shared" si="438"/>
        <v>2.1206016000000004E-3</v>
      </c>
      <c r="AE404" s="66">
        <f t="shared" si="438"/>
        <v>6.3618048000000007E-3</v>
      </c>
      <c r="AF404" s="66">
        <f t="shared" si="438"/>
        <v>1.536729292799998</v>
      </c>
    </row>
    <row r="405" spans="1:32" ht="16.5" customHeight="1" x14ac:dyDescent="0.2">
      <c r="A405" s="70">
        <v>42225.635424768516</v>
      </c>
      <c r="B405" s="251">
        <f t="shared" si="413"/>
        <v>842</v>
      </c>
      <c r="C405" s="9">
        <f t="shared" si="414"/>
        <v>21460896</v>
      </c>
      <c r="D405" s="251">
        <f t="shared" si="415"/>
        <v>2066.4863913531717</v>
      </c>
      <c r="E405" s="66">
        <f t="shared" ref="E405:AF405" si="440">E146*$C146/1000000</f>
        <v>4.725488576702114</v>
      </c>
      <c r="F405" s="66">
        <f t="shared" si="440"/>
        <v>3.3570408552903501</v>
      </c>
      <c r="G405" s="68">
        <f t="shared" si="407"/>
        <v>2061.7609027764693</v>
      </c>
      <c r="H405" s="251">
        <f t="shared" ref="H405" si="441">H146*$C146/1000000</f>
        <v>108.81936677646951</v>
      </c>
      <c r="I405" s="66">
        <f t="shared" si="440"/>
        <v>0.72335843576470571</v>
      </c>
      <c r="J405" s="66">
        <f t="shared" si="440"/>
        <v>8.5843584000000004E-3</v>
      </c>
      <c r="K405" s="66">
        <f t="shared" si="440"/>
        <v>7.9405315200000003E-3</v>
      </c>
      <c r="L405" s="66">
        <f t="shared" si="440"/>
        <v>1.3936958343529415</v>
      </c>
      <c r="M405" s="66">
        <f t="shared" si="440"/>
        <v>3.2191343999999999E-3</v>
      </c>
      <c r="N405" s="66">
        <f t="shared" si="440"/>
        <v>9.228185279999999E-4</v>
      </c>
      <c r="O405" s="66">
        <f t="shared" si="440"/>
        <v>1479.5394183529399</v>
      </c>
      <c r="P405" s="66">
        <f t="shared" si="440"/>
        <v>2.1460896E-2</v>
      </c>
      <c r="Q405" s="66">
        <f t="shared" si="440"/>
        <v>2.6131796894117662E-3</v>
      </c>
      <c r="R405" s="66">
        <f t="shared" si="440"/>
        <v>8.5843584000000042E-2</v>
      </c>
      <c r="S405" s="66">
        <f t="shared" si="440"/>
        <v>0.64508928564705836</v>
      </c>
      <c r="T405" s="66">
        <f t="shared" si="440"/>
        <v>9.0388244329411734E-3</v>
      </c>
      <c r="U405" s="66">
        <f t="shared" si="440"/>
        <v>194.41046964705882</v>
      </c>
      <c r="V405" s="66">
        <f t="shared" si="440"/>
        <v>0.16588010202352954</v>
      </c>
      <c r="W405" s="66">
        <f t="shared" si="440"/>
        <v>1.4138943247058841E-3</v>
      </c>
      <c r="X405" s="66">
        <f t="shared" si="440"/>
        <v>2.5753075199999999E-2</v>
      </c>
      <c r="Y405" s="66">
        <f t="shared" si="440"/>
        <v>4.4285190098823465E-2</v>
      </c>
      <c r="Z405" s="66">
        <f t="shared" si="440"/>
        <v>48.223895717647061</v>
      </c>
      <c r="AA405" s="66">
        <f t="shared" si="440"/>
        <v>3.7543943943529404E-2</v>
      </c>
      <c r="AB405" s="66">
        <f t="shared" si="440"/>
        <v>2.1460896000000001E-3</v>
      </c>
      <c r="AC405" s="66">
        <f t="shared" si="440"/>
        <v>339.58711905882353</v>
      </c>
      <c r="AD405" s="66">
        <f t="shared" si="440"/>
        <v>2.1460896000000001E-3</v>
      </c>
      <c r="AE405" s="66">
        <f t="shared" si="440"/>
        <v>6.4382687999999999E-3</v>
      </c>
      <c r="AF405" s="66">
        <f t="shared" si="440"/>
        <v>1.5381150403764683</v>
      </c>
    </row>
    <row r="406" spans="1:32" ht="16.5" customHeight="1" x14ac:dyDescent="0.2">
      <c r="A406" s="70">
        <v>42225.645841493053</v>
      </c>
      <c r="B406" s="251">
        <f t="shared" si="413"/>
        <v>832</v>
      </c>
      <c r="C406" s="9">
        <f t="shared" si="414"/>
        <v>21206016.000000004</v>
      </c>
      <c r="D406" s="251">
        <f t="shared" si="415"/>
        <v>2040.2691419159485</v>
      </c>
      <c r="E406" s="66">
        <f t="shared" ref="E406:AF406" si="442">E147*$C147/1000000</f>
        <v>4.6787178218315271</v>
      </c>
      <c r="F406" s="66">
        <f t="shared" si="442"/>
        <v>3.2997030754785865</v>
      </c>
      <c r="G406" s="68">
        <f t="shared" si="407"/>
        <v>2035.5904240941165</v>
      </c>
      <c r="H406" s="251">
        <f t="shared" ref="H406" si="443">H147*$C147/1000000</f>
        <v>105.84296809411633</v>
      </c>
      <c r="I406" s="66">
        <f t="shared" si="442"/>
        <v>0.72620209694117643</v>
      </c>
      <c r="J406" s="66">
        <f t="shared" si="442"/>
        <v>8.4824064000000015E-3</v>
      </c>
      <c r="K406" s="66">
        <f t="shared" si="442"/>
        <v>7.8462259200000016E-3</v>
      </c>
      <c r="L406" s="66">
        <f t="shared" si="442"/>
        <v>1.3758962145882359</v>
      </c>
      <c r="M406" s="66">
        <f t="shared" si="442"/>
        <v>3.1809024000000003E-3</v>
      </c>
      <c r="N406" s="66">
        <f t="shared" si="442"/>
        <v>9.1185868800000005E-4</v>
      </c>
      <c r="O406" s="66">
        <f t="shared" si="442"/>
        <v>1460.7202785882341</v>
      </c>
      <c r="P406" s="66">
        <f t="shared" si="442"/>
        <v>2.1206016000000005E-2</v>
      </c>
      <c r="Q406" s="66">
        <f t="shared" si="442"/>
        <v>2.5842233223529435E-3</v>
      </c>
      <c r="R406" s="66">
        <f t="shared" si="442"/>
        <v>8.4470630400000052E-2</v>
      </c>
      <c r="S406" s="66">
        <f t="shared" si="442"/>
        <v>0.65281264941176431</v>
      </c>
      <c r="T406" s="66">
        <f t="shared" si="442"/>
        <v>9.2038267482352932E-3</v>
      </c>
      <c r="U406" s="66">
        <f t="shared" si="442"/>
        <v>191.93523501176475</v>
      </c>
      <c r="V406" s="66">
        <f t="shared" si="442"/>
        <v>0.16524060310588251</v>
      </c>
      <c r="W406" s="66">
        <f t="shared" si="442"/>
        <v>1.3804700611764729E-3</v>
      </c>
      <c r="X406" s="66">
        <f t="shared" si="442"/>
        <v>2.5447219200000003E-2</v>
      </c>
      <c r="Y406" s="66">
        <f t="shared" si="442"/>
        <v>4.3480648884705819E-2</v>
      </c>
      <c r="Z406" s="66">
        <f t="shared" si="442"/>
        <v>47.588794729411774</v>
      </c>
      <c r="AA406" s="66">
        <f t="shared" si="442"/>
        <v>3.6802832865882353E-2</v>
      </c>
      <c r="AB406" s="66">
        <f t="shared" si="442"/>
        <v>2.1206016000000004E-3</v>
      </c>
      <c r="AC406" s="66">
        <f t="shared" si="442"/>
        <v>335.34611576470593</v>
      </c>
      <c r="AD406" s="66">
        <f t="shared" si="442"/>
        <v>2.1206016000000004E-3</v>
      </c>
      <c r="AE406" s="66">
        <f t="shared" si="442"/>
        <v>6.3618048000000007E-3</v>
      </c>
      <c r="AF406" s="66">
        <f t="shared" si="442"/>
        <v>1.5029659888941156</v>
      </c>
    </row>
    <row r="407" spans="1:32" ht="16.5" customHeight="1" x14ac:dyDescent="0.2">
      <c r="A407" s="70">
        <v>42225.65625821759</v>
      </c>
      <c r="B407" s="251">
        <f t="shared" si="413"/>
        <v>822</v>
      </c>
      <c r="C407" s="9">
        <f t="shared" si="414"/>
        <v>20951136.000000004</v>
      </c>
      <c r="D407" s="251">
        <f t="shared" si="415"/>
        <v>2014.0921486257362</v>
      </c>
      <c r="E407" s="66">
        <f t="shared" ref="E407:AF407" si="444">E148*$C148/1000000</f>
        <v>4.6317222727962335</v>
      </c>
      <c r="F407" s="66">
        <f t="shared" si="444"/>
        <v>3.2427851979727036</v>
      </c>
      <c r="G407" s="68">
        <f t="shared" si="407"/>
        <v>2009.46042635294</v>
      </c>
      <c r="H407" s="251">
        <f t="shared" ref="H407" si="445">H148*$C148/1000000</f>
        <v>102.9070503529399</v>
      </c>
      <c r="I407" s="66">
        <f t="shared" si="444"/>
        <v>0.72877088752941177</v>
      </c>
      <c r="J407" s="66">
        <f t="shared" si="444"/>
        <v>8.3804544000000026E-3</v>
      </c>
      <c r="K407" s="66">
        <f t="shared" si="444"/>
        <v>7.7519203200000011E-3</v>
      </c>
      <c r="L407" s="66">
        <f t="shared" si="444"/>
        <v>1.3581265807058829</v>
      </c>
      <c r="M407" s="66">
        <f t="shared" si="444"/>
        <v>3.1426704000000003E-3</v>
      </c>
      <c r="N407" s="66">
        <f t="shared" si="444"/>
        <v>9.0089884799999999E-4</v>
      </c>
      <c r="O407" s="66">
        <f t="shared" si="444"/>
        <v>1441.9311247058811</v>
      </c>
      <c r="P407" s="66">
        <f t="shared" si="444"/>
        <v>2.0951136000000006E-2</v>
      </c>
      <c r="Q407" s="66">
        <f t="shared" si="444"/>
        <v>2.5552169788235313E-3</v>
      </c>
      <c r="R407" s="66">
        <f t="shared" si="444"/>
        <v>8.3106172800000058E-2</v>
      </c>
      <c r="S407" s="66">
        <f t="shared" si="444"/>
        <v>0.66016618729411725</v>
      </c>
      <c r="T407" s="66">
        <f t="shared" si="444"/>
        <v>9.3622821458823526E-3</v>
      </c>
      <c r="U407" s="66">
        <f t="shared" si="444"/>
        <v>189.46399849411767</v>
      </c>
      <c r="V407" s="66">
        <f t="shared" si="444"/>
        <v>0.16456911924705897</v>
      </c>
      <c r="W407" s="66">
        <f t="shared" si="444"/>
        <v>1.347445609411767E-3</v>
      </c>
      <c r="X407" s="66">
        <f t="shared" si="444"/>
        <v>2.5141363200000003E-2</v>
      </c>
      <c r="Y407" s="66">
        <f t="shared" si="444"/>
        <v>4.2682804517646999E-2</v>
      </c>
      <c r="Z407" s="66">
        <f t="shared" si="444"/>
        <v>46.955193035294123</v>
      </c>
      <c r="AA407" s="66">
        <f t="shared" si="444"/>
        <v>3.6068818447058823E-2</v>
      </c>
      <c r="AB407" s="66">
        <f t="shared" si="444"/>
        <v>2.0951136000000006E-3</v>
      </c>
      <c r="AC407" s="66">
        <f t="shared" si="444"/>
        <v>331.11011011764714</v>
      </c>
      <c r="AD407" s="66">
        <f t="shared" si="444"/>
        <v>2.0951136000000006E-3</v>
      </c>
      <c r="AE407" s="66">
        <f t="shared" si="444"/>
        <v>6.2853408000000006E-3</v>
      </c>
      <c r="AF407" s="66">
        <f t="shared" si="444"/>
        <v>1.4682227463529389</v>
      </c>
    </row>
    <row r="408" spans="1:32" ht="16.5" customHeight="1" x14ac:dyDescent="0.2">
      <c r="A408" s="70">
        <v>42225.666674942127</v>
      </c>
      <c r="B408" s="251">
        <f t="shared" si="413"/>
        <v>822</v>
      </c>
      <c r="C408" s="9">
        <f t="shared" si="414"/>
        <v>20951136.000000004</v>
      </c>
      <c r="D408" s="251">
        <f t="shared" si="415"/>
        <v>2012.4376209835525</v>
      </c>
      <c r="E408" s="66">
        <f t="shared" ref="E408:AF408" si="446">E149*$C149/1000000</f>
        <v>4.6409613129656444</v>
      </c>
      <c r="F408" s="66">
        <f t="shared" si="446"/>
        <v>3.2255272132009392</v>
      </c>
      <c r="G408" s="68">
        <f t="shared" si="407"/>
        <v>2007.7966596705871</v>
      </c>
      <c r="H408" s="251">
        <f t="shared" ref="H408" si="447">H149*$C149/1000000</f>
        <v>101.24328367058669</v>
      </c>
      <c r="I408" s="66">
        <f t="shared" si="446"/>
        <v>0.74006806870588238</v>
      </c>
      <c r="J408" s="66">
        <f t="shared" si="446"/>
        <v>8.3804544000000026E-3</v>
      </c>
      <c r="K408" s="66">
        <f t="shared" si="446"/>
        <v>7.7519203200000011E-3</v>
      </c>
      <c r="L408" s="66">
        <f t="shared" si="446"/>
        <v>1.3568941609411771</v>
      </c>
      <c r="M408" s="66">
        <f t="shared" si="446"/>
        <v>3.1426704000000003E-3</v>
      </c>
      <c r="N408" s="66">
        <f t="shared" si="446"/>
        <v>9.0089884799999999E-4</v>
      </c>
      <c r="O408" s="66">
        <f t="shared" si="446"/>
        <v>1440.6987049411753</v>
      </c>
      <c r="P408" s="66">
        <f t="shared" si="446"/>
        <v>2.0951136000000006E-2</v>
      </c>
      <c r="Q408" s="66">
        <f t="shared" si="446"/>
        <v>2.557271011764708E-3</v>
      </c>
      <c r="R408" s="66">
        <f t="shared" si="446"/>
        <v>8.2756987200000062E-2</v>
      </c>
      <c r="S408" s="66">
        <f t="shared" si="446"/>
        <v>0.67536603105882309</v>
      </c>
      <c r="T408" s="66">
        <f t="shared" si="446"/>
        <v>9.6313604611764688E-3</v>
      </c>
      <c r="U408" s="66">
        <f t="shared" si="446"/>
        <v>189.29967585882358</v>
      </c>
      <c r="V408" s="66">
        <f t="shared" si="446"/>
        <v>0.16588370032941188</v>
      </c>
      <c r="W408" s="66">
        <f t="shared" si="446"/>
        <v>1.3310133458823551E-3</v>
      </c>
      <c r="X408" s="66">
        <f t="shared" si="446"/>
        <v>2.5141363200000003E-2</v>
      </c>
      <c r="Y408" s="66">
        <f t="shared" si="446"/>
        <v>4.2407564103529347E-2</v>
      </c>
      <c r="Z408" s="66">
        <f t="shared" si="446"/>
        <v>46.893572047058832</v>
      </c>
      <c r="AA408" s="66">
        <f t="shared" si="446"/>
        <v>3.5777145769411767E-2</v>
      </c>
      <c r="AB408" s="66">
        <f t="shared" si="446"/>
        <v>2.0951136000000006E-3</v>
      </c>
      <c r="AC408" s="66">
        <f t="shared" si="446"/>
        <v>330.90470682352947</v>
      </c>
      <c r="AD408" s="66">
        <f t="shared" si="446"/>
        <v>2.0951136000000006E-3</v>
      </c>
      <c r="AE408" s="66">
        <f t="shared" si="446"/>
        <v>6.2853408000000006E-3</v>
      </c>
      <c r="AF408" s="66">
        <f t="shared" si="446"/>
        <v>1.451543998870586</v>
      </c>
    </row>
    <row r="409" spans="1:32" ht="16.5" customHeight="1" x14ac:dyDescent="0.2">
      <c r="A409" s="70">
        <v>42225.677091666665</v>
      </c>
      <c r="B409" s="251">
        <f t="shared" si="413"/>
        <v>812</v>
      </c>
      <c r="C409" s="9">
        <f t="shared" si="414"/>
        <v>20696256</v>
      </c>
      <c r="D409" s="251">
        <f t="shared" si="415"/>
        <v>1986.3210119138587</v>
      </c>
      <c r="E409" s="66">
        <f t="shared" ref="E409:AF409" si="448">E150*$C150/1000000</f>
        <v>4.5936285726832917</v>
      </c>
      <c r="F409" s="66">
        <f t="shared" si="448"/>
        <v>3.1692391891538798</v>
      </c>
      <c r="G409" s="68">
        <f t="shared" si="407"/>
        <v>1981.7273833411748</v>
      </c>
      <c r="H409" s="251">
        <f t="shared" ref="H409" si="449">H150*$C150/1000000</f>
        <v>98.368087341174942</v>
      </c>
      <c r="I409" s="66">
        <f t="shared" si="448"/>
        <v>0.74222455341176474</v>
      </c>
      <c r="J409" s="66">
        <f t="shared" si="448"/>
        <v>8.278502400000002E-3</v>
      </c>
      <c r="K409" s="66">
        <f t="shared" si="448"/>
        <v>7.6576147199999998E-3</v>
      </c>
      <c r="L409" s="66">
        <f t="shared" si="448"/>
        <v>1.3391695058823534</v>
      </c>
      <c r="M409" s="66">
        <f t="shared" si="448"/>
        <v>3.1044383999999994E-3</v>
      </c>
      <c r="N409" s="66">
        <f t="shared" si="448"/>
        <v>8.8993900799999993E-4</v>
      </c>
      <c r="O409" s="66">
        <f t="shared" si="448"/>
        <v>1421.9545298823514</v>
      </c>
      <c r="P409" s="66">
        <f t="shared" si="448"/>
        <v>2.0696256E-2</v>
      </c>
      <c r="Q409" s="66">
        <f t="shared" si="448"/>
        <v>2.5281897035294137E-3</v>
      </c>
      <c r="R409" s="66">
        <f t="shared" si="448"/>
        <v>8.140527360000005E-2</v>
      </c>
      <c r="S409" s="66">
        <f t="shared" si="448"/>
        <v>0.68216483011764661</v>
      </c>
      <c r="T409" s="66">
        <f t="shared" si="448"/>
        <v>9.7799954823529385E-3</v>
      </c>
      <c r="U409" s="66">
        <f t="shared" si="448"/>
        <v>186.83443651764705</v>
      </c>
      <c r="V409" s="66">
        <f t="shared" si="448"/>
        <v>0.1651642390588236</v>
      </c>
      <c r="W409" s="66">
        <f t="shared" si="448"/>
        <v>1.2985886117647079E-3</v>
      </c>
      <c r="X409" s="66">
        <f t="shared" si="448"/>
        <v>2.4835507199999995E-2</v>
      </c>
      <c r="Y409" s="66">
        <f t="shared" si="448"/>
        <v>4.1619765007058745E-2</v>
      </c>
      <c r="Z409" s="66">
        <f t="shared" si="448"/>
        <v>46.262219294117642</v>
      </c>
      <c r="AA409" s="66">
        <f t="shared" si="448"/>
        <v>3.505377633882352E-2</v>
      </c>
      <c r="AB409" s="66">
        <f t="shared" si="448"/>
        <v>2.0696256000000005E-3</v>
      </c>
      <c r="AC409" s="66">
        <f t="shared" si="448"/>
        <v>326.67619764705887</v>
      </c>
      <c r="AD409" s="66">
        <f t="shared" si="448"/>
        <v>2.0696256000000005E-3</v>
      </c>
      <c r="AE409" s="66">
        <f t="shared" si="448"/>
        <v>6.2088767999999989E-3</v>
      </c>
      <c r="AF409" s="66">
        <f t="shared" si="448"/>
        <v>1.4174094697411739</v>
      </c>
    </row>
    <row r="410" spans="1:32" ht="16.5" customHeight="1" x14ac:dyDescent="0.2">
      <c r="A410" s="70">
        <v>42225.687508391202</v>
      </c>
      <c r="B410" s="251">
        <f t="shared" si="413"/>
        <v>822</v>
      </c>
      <c r="C410" s="9">
        <f t="shared" si="414"/>
        <v>20951136.000000004</v>
      </c>
      <c r="D410" s="251">
        <f t="shared" si="415"/>
        <v>2009.1285656991856</v>
      </c>
      <c r="E410" s="66">
        <f t="shared" ref="E410:AF410" si="450">E151*$C151/1000000</f>
        <v>4.659439393304468</v>
      </c>
      <c r="F410" s="66">
        <f t="shared" si="450"/>
        <v>3.1910112436574094</v>
      </c>
      <c r="G410" s="68">
        <f t="shared" si="407"/>
        <v>2004.4691263058812</v>
      </c>
      <c r="H410" s="251">
        <f t="shared" ref="H410" si="451">H151*$C151/1000000</f>
        <v>97.915750305880849</v>
      </c>
      <c r="I410" s="66">
        <f t="shared" si="450"/>
        <v>0.7626624310588237</v>
      </c>
      <c r="J410" s="66">
        <f t="shared" si="450"/>
        <v>8.3804544000000026E-3</v>
      </c>
      <c r="K410" s="66">
        <f t="shared" si="450"/>
        <v>7.7519203200000011E-3</v>
      </c>
      <c r="L410" s="66">
        <f t="shared" si="450"/>
        <v>1.3544293214117653</v>
      </c>
      <c r="M410" s="66">
        <f t="shared" si="450"/>
        <v>3.1426704000000003E-3</v>
      </c>
      <c r="N410" s="66">
        <f t="shared" si="450"/>
        <v>9.0089884799999999E-4</v>
      </c>
      <c r="O410" s="66">
        <f t="shared" si="450"/>
        <v>1438.2338654117634</v>
      </c>
      <c r="P410" s="66">
        <f t="shared" si="450"/>
        <v>2.0951136000000006E-2</v>
      </c>
      <c r="Q410" s="66">
        <f t="shared" si="450"/>
        <v>2.5613790776470614E-3</v>
      </c>
      <c r="R410" s="66">
        <f t="shared" si="450"/>
        <v>8.205861600000007E-2</v>
      </c>
      <c r="S410" s="66">
        <f t="shared" si="450"/>
        <v>0.705765718588235</v>
      </c>
      <c r="T410" s="66">
        <f t="shared" si="450"/>
        <v>1.0169517091764705E-2</v>
      </c>
      <c r="U410" s="66">
        <f t="shared" si="450"/>
        <v>188.97103058823532</v>
      </c>
      <c r="V410" s="66">
        <f t="shared" si="450"/>
        <v>0.16851286249411776</v>
      </c>
      <c r="W410" s="66">
        <f t="shared" si="450"/>
        <v>1.2981488188235318E-3</v>
      </c>
      <c r="X410" s="66">
        <f t="shared" si="450"/>
        <v>2.5141363200000003E-2</v>
      </c>
      <c r="Y410" s="66">
        <f t="shared" si="450"/>
        <v>4.1857083275294041E-2</v>
      </c>
      <c r="Z410" s="66">
        <f t="shared" si="450"/>
        <v>46.770330070588244</v>
      </c>
      <c r="AA410" s="66">
        <f t="shared" si="450"/>
        <v>3.519380041411764E-2</v>
      </c>
      <c r="AB410" s="66">
        <f t="shared" si="450"/>
        <v>2.0951136000000006E-3</v>
      </c>
      <c r="AC410" s="66">
        <f t="shared" si="450"/>
        <v>330.49390023529423</v>
      </c>
      <c r="AD410" s="66">
        <f t="shared" si="450"/>
        <v>2.0951136000000006E-3</v>
      </c>
      <c r="AE410" s="66">
        <f t="shared" si="450"/>
        <v>6.2853408000000006E-3</v>
      </c>
      <c r="AF410" s="66">
        <f t="shared" si="450"/>
        <v>1.4181865039058799</v>
      </c>
    </row>
    <row r="411" spans="1:32" ht="16.5" customHeight="1" x14ac:dyDescent="0.2">
      <c r="A411" s="70">
        <v>42225.697925115739</v>
      </c>
      <c r="B411" s="251">
        <f t="shared" si="413"/>
        <v>822</v>
      </c>
      <c r="C411" s="9">
        <f t="shared" si="414"/>
        <v>20951136.000000004</v>
      </c>
      <c r="D411" s="251">
        <f t="shared" si="415"/>
        <v>2007.4740380570017</v>
      </c>
      <c r="E411" s="66">
        <f t="shared" ref="E411:AF411" si="452">E152*$C152/1000000</f>
        <v>4.6686784334738816</v>
      </c>
      <c r="F411" s="66">
        <f t="shared" si="452"/>
        <v>3.1737532588856459</v>
      </c>
      <c r="G411" s="68">
        <f t="shared" si="407"/>
        <v>2002.8053596235281</v>
      </c>
      <c r="H411" s="251">
        <f t="shared" ref="H411" si="453">H152*$C152/1000000</f>
        <v>96.251983623527934</v>
      </c>
      <c r="I411" s="66">
        <f t="shared" si="452"/>
        <v>0.77395961223529441</v>
      </c>
      <c r="J411" s="66">
        <f t="shared" si="452"/>
        <v>8.3804544000000026E-3</v>
      </c>
      <c r="K411" s="66">
        <f t="shared" si="452"/>
        <v>7.7519203200000011E-3</v>
      </c>
      <c r="L411" s="66">
        <f t="shared" si="452"/>
        <v>1.3531969016470595</v>
      </c>
      <c r="M411" s="66">
        <f t="shared" si="452"/>
        <v>3.1426704000000003E-3</v>
      </c>
      <c r="N411" s="66">
        <f t="shared" si="452"/>
        <v>9.0089884799999999E-4</v>
      </c>
      <c r="O411" s="66">
        <f t="shared" si="452"/>
        <v>1437.0014456470574</v>
      </c>
      <c r="P411" s="66">
        <f t="shared" si="452"/>
        <v>2.0951136000000006E-2</v>
      </c>
      <c r="Q411" s="66">
        <f t="shared" si="452"/>
        <v>2.5634331105882377E-3</v>
      </c>
      <c r="R411" s="66">
        <f t="shared" si="452"/>
        <v>8.1709430400000074E-2</v>
      </c>
      <c r="S411" s="66">
        <f t="shared" si="452"/>
        <v>0.72096556235294096</v>
      </c>
      <c r="T411" s="66">
        <f t="shared" si="452"/>
        <v>1.0438595407058823E-2</v>
      </c>
      <c r="U411" s="66">
        <f t="shared" si="452"/>
        <v>188.8067079529412</v>
      </c>
      <c r="V411" s="66">
        <f t="shared" si="452"/>
        <v>0.1698274435764707</v>
      </c>
      <c r="W411" s="66">
        <f t="shared" si="452"/>
        <v>1.2817165552941204E-3</v>
      </c>
      <c r="X411" s="66">
        <f t="shared" si="452"/>
        <v>2.5141363200000003E-2</v>
      </c>
      <c r="Y411" s="66">
        <f t="shared" si="452"/>
        <v>4.1581842861176388E-2</v>
      </c>
      <c r="Z411" s="66">
        <f t="shared" si="452"/>
        <v>46.708709082352954</v>
      </c>
      <c r="AA411" s="66">
        <f t="shared" si="452"/>
        <v>3.4902127736470591E-2</v>
      </c>
      <c r="AB411" s="66">
        <f t="shared" si="452"/>
        <v>2.0951136000000006E-3</v>
      </c>
      <c r="AC411" s="66">
        <f t="shared" si="452"/>
        <v>330.28849694117656</v>
      </c>
      <c r="AD411" s="66">
        <f t="shared" si="452"/>
        <v>2.0951136000000006E-3</v>
      </c>
      <c r="AE411" s="66">
        <f t="shared" si="452"/>
        <v>6.2853408000000006E-3</v>
      </c>
      <c r="AF411" s="66">
        <f t="shared" si="452"/>
        <v>1.401507756423527</v>
      </c>
    </row>
    <row r="412" spans="1:32" ht="16.5" customHeight="1" x14ac:dyDescent="0.2">
      <c r="A412" s="70">
        <v>42225.708341840276</v>
      </c>
      <c r="B412" s="251">
        <f t="shared" si="413"/>
        <v>812</v>
      </c>
      <c r="C412" s="9">
        <f t="shared" si="414"/>
        <v>20696256</v>
      </c>
      <c r="D412" s="251">
        <f t="shared" si="415"/>
        <v>1981.4178132078255</v>
      </c>
      <c r="E412" s="66">
        <f t="shared" ref="E412:AF412" si="454">E153*$C153/1000000</f>
        <v>4.621008501944468</v>
      </c>
      <c r="F412" s="66">
        <f t="shared" si="454"/>
        <v>3.1180950882974097</v>
      </c>
      <c r="G412" s="68">
        <f t="shared" si="407"/>
        <v>1976.7968047058805</v>
      </c>
      <c r="H412" s="251">
        <f t="shared" ref="H412" si="455">H153*$C153/1000000</f>
        <v>93.437508705880319</v>
      </c>
      <c r="I412" s="66">
        <f t="shared" si="454"/>
        <v>0.7757037910588237</v>
      </c>
      <c r="J412" s="66">
        <f t="shared" si="454"/>
        <v>8.278502400000002E-3</v>
      </c>
      <c r="K412" s="66">
        <f t="shared" si="454"/>
        <v>7.6576147199999998E-3</v>
      </c>
      <c r="L412" s="66">
        <f t="shared" si="454"/>
        <v>1.3355172254117653</v>
      </c>
      <c r="M412" s="66">
        <f t="shared" si="454"/>
        <v>3.1044383999999994E-3</v>
      </c>
      <c r="N412" s="66">
        <f t="shared" si="454"/>
        <v>8.8993900799999993E-4</v>
      </c>
      <c r="O412" s="66">
        <f t="shared" si="454"/>
        <v>1418.3022494117629</v>
      </c>
      <c r="P412" s="66">
        <f t="shared" si="454"/>
        <v>2.0696256E-2</v>
      </c>
      <c r="Q412" s="66">
        <f t="shared" si="454"/>
        <v>2.5342768376470609E-3</v>
      </c>
      <c r="R412" s="66">
        <f t="shared" si="454"/>
        <v>8.0370460800000057E-2</v>
      </c>
      <c r="S412" s="66">
        <f t="shared" si="454"/>
        <v>0.72720962258823496</v>
      </c>
      <c r="T412" s="66">
        <f t="shared" si="454"/>
        <v>1.0577410051764706E-2</v>
      </c>
      <c r="U412" s="66">
        <f t="shared" si="454"/>
        <v>186.3474657882353</v>
      </c>
      <c r="V412" s="66">
        <f t="shared" si="454"/>
        <v>0.16906000489411771</v>
      </c>
      <c r="W412" s="66">
        <f t="shared" si="454"/>
        <v>1.249891538823532E-3</v>
      </c>
      <c r="X412" s="66">
        <f t="shared" si="454"/>
        <v>2.4835507199999995E-2</v>
      </c>
      <c r="Y412" s="66">
        <f t="shared" si="454"/>
        <v>4.0804089035294026E-2</v>
      </c>
      <c r="Z412" s="66">
        <f t="shared" si="454"/>
        <v>46.079605270588232</v>
      </c>
      <c r="AA412" s="66">
        <f t="shared" si="454"/>
        <v>3.418940329411764E-2</v>
      </c>
      <c r="AB412" s="66">
        <f t="shared" si="454"/>
        <v>2.0696256000000005E-3</v>
      </c>
      <c r="AC412" s="66">
        <f t="shared" si="454"/>
        <v>326.06748423529416</v>
      </c>
      <c r="AD412" s="66">
        <f t="shared" si="454"/>
        <v>2.0696256000000005E-3</v>
      </c>
      <c r="AE412" s="66">
        <f t="shared" si="454"/>
        <v>6.2088767999999989E-3</v>
      </c>
      <c r="AF412" s="66">
        <f t="shared" si="454"/>
        <v>1.3679819407058793</v>
      </c>
    </row>
    <row r="413" spans="1:32" ht="16.5" customHeight="1" x14ac:dyDescent="0.2">
      <c r="A413" s="70">
        <v>42225.718758564813</v>
      </c>
      <c r="B413" s="251">
        <f t="shared" si="413"/>
        <v>812</v>
      </c>
      <c r="C413" s="9">
        <f t="shared" si="414"/>
        <v>20696256</v>
      </c>
      <c r="D413" s="251">
        <f t="shared" si="415"/>
        <v>1979.7834136391477</v>
      </c>
      <c r="E413" s="66">
        <f t="shared" ref="E413:AF413" si="456">E154*$C154/1000000</f>
        <v>4.6301351450315265</v>
      </c>
      <c r="F413" s="66">
        <f t="shared" si="456"/>
        <v>3.1010470546785851</v>
      </c>
      <c r="G413" s="68">
        <f t="shared" si="407"/>
        <v>1975.153278494116</v>
      </c>
      <c r="H413" s="251">
        <f t="shared" ref="H413" si="457">H154*$C154/1000000</f>
        <v>91.793982494115923</v>
      </c>
      <c r="I413" s="66">
        <f t="shared" si="456"/>
        <v>0.78686353694117661</v>
      </c>
      <c r="J413" s="66">
        <f t="shared" si="456"/>
        <v>8.278502400000002E-3</v>
      </c>
      <c r="K413" s="66">
        <f t="shared" si="456"/>
        <v>7.6576147199999998E-3</v>
      </c>
      <c r="L413" s="66">
        <f t="shared" si="456"/>
        <v>1.3342997985882359</v>
      </c>
      <c r="M413" s="66">
        <f t="shared" si="456"/>
        <v>3.1044383999999994E-3</v>
      </c>
      <c r="N413" s="66">
        <f t="shared" si="456"/>
        <v>8.8993900799999993E-4</v>
      </c>
      <c r="O413" s="66">
        <f t="shared" si="456"/>
        <v>1417.0848225882335</v>
      </c>
      <c r="P413" s="66">
        <f t="shared" si="456"/>
        <v>2.0696256E-2</v>
      </c>
      <c r="Q413" s="66">
        <f t="shared" si="456"/>
        <v>2.5363058823529433E-3</v>
      </c>
      <c r="R413" s="66">
        <f t="shared" si="456"/>
        <v>8.0025523200000059E-2</v>
      </c>
      <c r="S413" s="66">
        <f t="shared" si="456"/>
        <v>0.74222455341176441</v>
      </c>
      <c r="T413" s="66">
        <f t="shared" si="456"/>
        <v>1.0843214908235295E-2</v>
      </c>
      <c r="U413" s="66">
        <f t="shared" si="456"/>
        <v>186.18514221176468</v>
      </c>
      <c r="V413" s="66">
        <f t="shared" si="456"/>
        <v>0.17035859350588239</v>
      </c>
      <c r="W413" s="66">
        <f t="shared" si="456"/>
        <v>1.2336591811764729E-3</v>
      </c>
      <c r="X413" s="66">
        <f t="shared" si="456"/>
        <v>2.4835507199999995E-2</v>
      </c>
      <c r="Y413" s="66">
        <f t="shared" si="456"/>
        <v>4.0532197044705794E-2</v>
      </c>
      <c r="Z413" s="66">
        <f t="shared" si="456"/>
        <v>46.018733929411766</v>
      </c>
      <c r="AA413" s="66">
        <f t="shared" si="456"/>
        <v>3.3901278945882345E-2</v>
      </c>
      <c r="AB413" s="66">
        <f t="shared" si="456"/>
        <v>2.0696256000000005E-3</v>
      </c>
      <c r="AC413" s="66">
        <f t="shared" si="456"/>
        <v>325.86457976470592</v>
      </c>
      <c r="AD413" s="66">
        <f t="shared" si="456"/>
        <v>2.0696256000000005E-3</v>
      </c>
      <c r="AE413" s="66">
        <f t="shared" si="456"/>
        <v>6.2088767999999989E-3</v>
      </c>
      <c r="AF413" s="66">
        <f t="shared" si="456"/>
        <v>1.3515060976941144</v>
      </c>
    </row>
    <row r="414" spans="1:32" ht="16.5" customHeight="1" x14ac:dyDescent="0.2">
      <c r="A414" s="70">
        <v>42225.729175289351</v>
      </c>
      <c r="B414" s="251">
        <f t="shared" si="413"/>
        <v>802</v>
      </c>
      <c r="C414" s="9">
        <f t="shared" si="414"/>
        <v>20441376</v>
      </c>
      <c r="D414" s="251">
        <f t="shared" si="415"/>
        <v>1953.7875730104884</v>
      </c>
      <c r="E414" s="66">
        <f t="shared" ref="E414:AF414" si="458">E155*$C155/1000000</f>
        <v>4.5821280222550556</v>
      </c>
      <c r="F414" s="66">
        <f t="shared" si="458"/>
        <v>3.046018737549173</v>
      </c>
      <c r="G414" s="68">
        <f t="shared" si="407"/>
        <v>1949.2054449882335</v>
      </c>
      <c r="H414" s="251">
        <f t="shared" ref="H414" si="459">H155*$C155/1000000</f>
        <v>89.040228988233324</v>
      </c>
      <c r="I414" s="66">
        <f t="shared" si="458"/>
        <v>0.78819540988235315</v>
      </c>
      <c r="J414" s="66">
        <f t="shared" si="458"/>
        <v>8.1765503999999996E-3</v>
      </c>
      <c r="K414" s="66">
        <f t="shared" si="458"/>
        <v>7.5633091200000002E-3</v>
      </c>
      <c r="L414" s="66">
        <f t="shared" si="458"/>
        <v>1.316665101176471</v>
      </c>
      <c r="M414" s="66">
        <f t="shared" si="458"/>
        <v>3.0662063999999994E-3</v>
      </c>
      <c r="N414" s="66">
        <f t="shared" si="458"/>
        <v>8.7897916799999987E-4</v>
      </c>
      <c r="O414" s="66">
        <f t="shared" si="458"/>
        <v>1398.4306051764688</v>
      </c>
      <c r="P414" s="66">
        <f t="shared" si="458"/>
        <v>2.0441376000000001E-2</v>
      </c>
      <c r="Q414" s="66">
        <f t="shared" si="458"/>
        <v>2.5070746447058844E-3</v>
      </c>
      <c r="R414" s="66">
        <f t="shared" si="458"/>
        <v>7.8699297600000051E-2</v>
      </c>
      <c r="S414" s="66">
        <f t="shared" si="458"/>
        <v>0.74791387482352911</v>
      </c>
      <c r="T414" s="66">
        <f t="shared" si="458"/>
        <v>1.097220917647059E-2</v>
      </c>
      <c r="U414" s="66">
        <f t="shared" si="458"/>
        <v>183.73189722352939</v>
      </c>
      <c r="V414" s="66">
        <f t="shared" si="458"/>
        <v>0.16954317741176475</v>
      </c>
      <c r="W414" s="66">
        <f t="shared" si="458"/>
        <v>1.2024338823529432E-3</v>
      </c>
      <c r="X414" s="66">
        <f t="shared" si="458"/>
        <v>2.4529651199999995E-2</v>
      </c>
      <c r="Y414" s="66">
        <f t="shared" si="458"/>
        <v>3.9764488489411678E-2</v>
      </c>
      <c r="Z414" s="66">
        <f t="shared" si="458"/>
        <v>45.391879058823534</v>
      </c>
      <c r="AA414" s="66">
        <f t="shared" si="458"/>
        <v>3.3199199491764704E-2</v>
      </c>
      <c r="AB414" s="66">
        <f t="shared" si="458"/>
        <v>2.0441375999999999E-3</v>
      </c>
      <c r="AC414" s="66">
        <f t="shared" si="458"/>
        <v>321.65106352941177</v>
      </c>
      <c r="AD414" s="66">
        <f t="shared" si="458"/>
        <v>2.0441375999999999E-3</v>
      </c>
      <c r="AE414" s="66">
        <f t="shared" si="458"/>
        <v>6.1324127999999988E-3</v>
      </c>
      <c r="AF414" s="66">
        <f t="shared" si="458"/>
        <v>1.3185889953882322</v>
      </c>
    </row>
    <row r="415" spans="1:32" ht="16.5" customHeight="1" x14ac:dyDescent="0.2">
      <c r="A415" s="70">
        <v>42225.739592013888</v>
      </c>
      <c r="B415" s="251">
        <f t="shared" si="413"/>
        <v>802</v>
      </c>
      <c r="C415" s="9">
        <f t="shared" si="414"/>
        <v>20441376</v>
      </c>
      <c r="D415" s="251">
        <f t="shared" si="415"/>
        <v>1952.173301515317</v>
      </c>
      <c r="E415" s="66">
        <f t="shared" ref="E415:AF415" si="460">E156*$C156/1000000</f>
        <v>4.5911422682597616</v>
      </c>
      <c r="F415" s="66">
        <f t="shared" si="460"/>
        <v>3.0291806550832909</v>
      </c>
      <c r="G415" s="68">
        <f t="shared" si="407"/>
        <v>1947.582159247057</v>
      </c>
      <c r="H415" s="251">
        <f t="shared" ref="H415" si="461">H156*$C156/1000000</f>
        <v>87.416943247057176</v>
      </c>
      <c r="I415" s="66">
        <f t="shared" si="460"/>
        <v>0.79921772047058859</v>
      </c>
      <c r="J415" s="66">
        <f t="shared" si="460"/>
        <v>8.1765503999999996E-3</v>
      </c>
      <c r="K415" s="66">
        <f t="shared" si="460"/>
        <v>7.5633091200000002E-3</v>
      </c>
      <c r="L415" s="66">
        <f t="shared" si="460"/>
        <v>1.3154626672941181</v>
      </c>
      <c r="M415" s="66">
        <f t="shared" si="460"/>
        <v>3.0662063999999994E-3</v>
      </c>
      <c r="N415" s="66">
        <f t="shared" si="460"/>
        <v>8.7897916799999987E-4</v>
      </c>
      <c r="O415" s="66">
        <f t="shared" si="460"/>
        <v>1397.2281712941158</v>
      </c>
      <c r="P415" s="66">
        <f t="shared" si="460"/>
        <v>2.0441376000000001E-2</v>
      </c>
      <c r="Q415" s="66">
        <f t="shared" si="460"/>
        <v>2.5090787011764729E-3</v>
      </c>
      <c r="R415" s="66">
        <f t="shared" si="460"/>
        <v>7.8358608000000052E-2</v>
      </c>
      <c r="S415" s="66">
        <f t="shared" si="460"/>
        <v>0.76274389270588216</v>
      </c>
      <c r="T415" s="66">
        <f t="shared" si="460"/>
        <v>1.1234740574117649E-2</v>
      </c>
      <c r="U415" s="66">
        <f t="shared" si="460"/>
        <v>183.57157270588235</v>
      </c>
      <c r="V415" s="66">
        <f t="shared" si="460"/>
        <v>0.17082577355294118</v>
      </c>
      <c r="W415" s="66">
        <f t="shared" si="460"/>
        <v>1.1864014305882375E-3</v>
      </c>
      <c r="X415" s="66">
        <f t="shared" si="460"/>
        <v>2.4529651199999995E-2</v>
      </c>
      <c r="Y415" s="66">
        <f t="shared" si="460"/>
        <v>3.9495944922352852E-2</v>
      </c>
      <c r="Z415" s="66">
        <f t="shared" si="460"/>
        <v>45.331757364705886</v>
      </c>
      <c r="AA415" s="66">
        <f t="shared" si="460"/>
        <v>3.2914623472941169E-2</v>
      </c>
      <c r="AB415" s="66">
        <f t="shared" si="460"/>
        <v>2.0441375999999999E-3</v>
      </c>
      <c r="AC415" s="66">
        <f t="shared" si="460"/>
        <v>321.45065788235297</v>
      </c>
      <c r="AD415" s="66">
        <f t="shared" si="460"/>
        <v>2.0441375999999999E-3</v>
      </c>
      <c r="AE415" s="66">
        <f t="shared" si="460"/>
        <v>6.1324127999999988E-3</v>
      </c>
      <c r="AF415" s="66">
        <f t="shared" si="460"/>
        <v>1.3023160568470558</v>
      </c>
    </row>
    <row r="416" spans="1:32" ht="16.5" customHeight="1" x14ac:dyDescent="0.2">
      <c r="A416" s="70">
        <v>42225.750008738425</v>
      </c>
      <c r="B416" s="251">
        <f t="shared" si="413"/>
        <v>812</v>
      </c>
      <c r="C416" s="9">
        <f t="shared" si="414"/>
        <v>20696256</v>
      </c>
      <c r="D416" s="251">
        <f t="shared" si="415"/>
        <v>1974.8802149331143</v>
      </c>
      <c r="E416" s="66">
        <f t="shared" ref="E416:AF416" si="462">E157*$C157/1000000</f>
        <v>4.6575150742927027</v>
      </c>
      <c r="F416" s="66">
        <f t="shared" si="462"/>
        <v>3.0499029538221145</v>
      </c>
      <c r="G416" s="68">
        <f t="shared" si="407"/>
        <v>1970.2226998588217</v>
      </c>
      <c r="H416" s="251">
        <f t="shared" ref="H416" si="463">H157*$C157/1000000</f>
        <v>86.863403858821584</v>
      </c>
      <c r="I416" s="66">
        <f t="shared" si="462"/>
        <v>0.82034277458823568</v>
      </c>
      <c r="J416" s="66">
        <f t="shared" si="462"/>
        <v>8.278502400000002E-3</v>
      </c>
      <c r="K416" s="66">
        <f t="shared" si="462"/>
        <v>7.6576147199999998E-3</v>
      </c>
      <c r="L416" s="66">
        <f t="shared" si="462"/>
        <v>1.3306475181176476</v>
      </c>
      <c r="M416" s="66">
        <f t="shared" si="462"/>
        <v>3.1044383999999994E-3</v>
      </c>
      <c r="N416" s="66">
        <f t="shared" si="462"/>
        <v>8.8993900799999993E-4</v>
      </c>
      <c r="O416" s="66">
        <f t="shared" si="462"/>
        <v>1413.432542117645</v>
      </c>
      <c r="P416" s="66">
        <f t="shared" si="462"/>
        <v>2.0696256E-2</v>
      </c>
      <c r="Q416" s="66">
        <f t="shared" si="462"/>
        <v>2.5423930164705909E-3</v>
      </c>
      <c r="R416" s="66">
        <f t="shared" si="462"/>
        <v>7.8990710400000053E-2</v>
      </c>
      <c r="S416" s="66">
        <f t="shared" si="462"/>
        <v>0.78726934588235276</v>
      </c>
      <c r="T416" s="66">
        <f t="shared" si="462"/>
        <v>1.1640629477647062E-2</v>
      </c>
      <c r="U416" s="66">
        <f t="shared" si="462"/>
        <v>185.69817148235293</v>
      </c>
      <c r="V416" s="66">
        <f t="shared" si="462"/>
        <v>0.1742543593411765</v>
      </c>
      <c r="W416" s="66">
        <f t="shared" si="462"/>
        <v>1.1849621082352963E-3</v>
      </c>
      <c r="X416" s="66">
        <f t="shared" si="462"/>
        <v>2.4835507199999995E-2</v>
      </c>
      <c r="Y416" s="66">
        <f t="shared" si="462"/>
        <v>3.9716521072941088E-2</v>
      </c>
      <c r="Z416" s="66">
        <f t="shared" si="462"/>
        <v>45.836119905882356</v>
      </c>
      <c r="AA416" s="66">
        <f t="shared" si="462"/>
        <v>3.3036905901176465E-2</v>
      </c>
      <c r="AB416" s="66">
        <f t="shared" si="462"/>
        <v>2.0696256000000005E-3</v>
      </c>
      <c r="AC416" s="66">
        <f t="shared" si="462"/>
        <v>325.25586635294121</v>
      </c>
      <c r="AD416" s="66">
        <f t="shared" si="462"/>
        <v>2.0696256000000005E-3</v>
      </c>
      <c r="AE416" s="66">
        <f t="shared" si="462"/>
        <v>6.2088767999999989E-3</v>
      </c>
      <c r="AF416" s="66">
        <f t="shared" si="462"/>
        <v>1.3020785686588201</v>
      </c>
    </row>
    <row r="417" spans="1:32" ht="16.5" customHeight="1" x14ac:dyDescent="0.2">
      <c r="A417" s="70">
        <v>42225.760425462962</v>
      </c>
      <c r="B417" s="251">
        <f t="shared" si="413"/>
        <v>802</v>
      </c>
      <c r="C417" s="9">
        <f t="shared" si="414"/>
        <v>20441376</v>
      </c>
      <c r="D417" s="251">
        <f t="shared" si="415"/>
        <v>1948.9447585249734</v>
      </c>
      <c r="E417" s="66">
        <f t="shared" ref="E417:AF417" si="464">E158*$C158/1000000</f>
        <v>4.6091707602691736</v>
      </c>
      <c r="F417" s="66">
        <f t="shared" si="464"/>
        <v>2.9955044901515264</v>
      </c>
      <c r="G417" s="68">
        <f t="shared" si="407"/>
        <v>1944.3355877647039</v>
      </c>
      <c r="H417" s="251">
        <f t="shared" ref="H417" si="465">H158*$C158/1000000</f>
        <v>84.170371764703987</v>
      </c>
      <c r="I417" s="66">
        <f t="shared" si="464"/>
        <v>0.82126234164705925</v>
      </c>
      <c r="J417" s="66">
        <f t="shared" si="464"/>
        <v>8.1765503999999996E-3</v>
      </c>
      <c r="K417" s="66">
        <f t="shared" si="464"/>
        <v>7.5633091200000002E-3</v>
      </c>
      <c r="L417" s="66">
        <f t="shared" si="464"/>
        <v>1.3130577995294124</v>
      </c>
      <c r="M417" s="66">
        <f t="shared" si="464"/>
        <v>3.0662063999999994E-3</v>
      </c>
      <c r="N417" s="66">
        <f t="shared" si="464"/>
        <v>8.7897916799999987E-4</v>
      </c>
      <c r="O417" s="66">
        <f t="shared" si="464"/>
        <v>1394.8233035294097</v>
      </c>
      <c r="P417" s="66">
        <f t="shared" si="464"/>
        <v>2.0441376000000001E-2</v>
      </c>
      <c r="Q417" s="66">
        <f t="shared" si="464"/>
        <v>2.5130868141176499E-3</v>
      </c>
      <c r="R417" s="66">
        <f t="shared" si="464"/>
        <v>7.7677228800000053E-2</v>
      </c>
      <c r="S417" s="66">
        <f t="shared" si="464"/>
        <v>0.79240392847058816</v>
      </c>
      <c r="T417" s="66">
        <f t="shared" si="464"/>
        <v>1.1759803369411769E-2</v>
      </c>
      <c r="U417" s="66">
        <f t="shared" si="464"/>
        <v>183.25092367058824</v>
      </c>
      <c r="V417" s="66">
        <f t="shared" si="464"/>
        <v>0.17339096583529409</v>
      </c>
      <c r="W417" s="66">
        <f t="shared" si="464"/>
        <v>1.1543365270588256E-3</v>
      </c>
      <c r="X417" s="66">
        <f t="shared" si="464"/>
        <v>2.4529651199999995E-2</v>
      </c>
      <c r="Y417" s="66">
        <f t="shared" si="464"/>
        <v>3.8958857788235206E-2</v>
      </c>
      <c r="Z417" s="66">
        <f t="shared" si="464"/>
        <v>45.211513976470592</v>
      </c>
      <c r="AA417" s="66">
        <f t="shared" si="464"/>
        <v>3.2345471435294114E-2</v>
      </c>
      <c r="AB417" s="66">
        <f t="shared" si="464"/>
        <v>2.0441375999999999E-3</v>
      </c>
      <c r="AC417" s="66">
        <f t="shared" si="464"/>
        <v>321.04984658823531</v>
      </c>
      <c r="AD417" s="66">
        <f t="shared" si="464"/>
        <v>2.0441375999999999E-3</v>
      </c>
      <c r="AE417" s="66">
        <f t="shared" si="464"/>
        <v>6.1324127999999988E-3</v>
      </c>
      <c r="AF417" s="66">
        <f t="shared" si="464"/>
        <v>1.2697701797647027</v>
      </c>
    </row>
    <row r="418" spans="1:32" ht="16.5" customHeight="1" x14ac:dyDescent="0.2">
      <c r="A418" s="70">
        <v>42225.7708421875</v>
      </c>
      <c r="B418" s="251">
        <f t="shared" si="413"/>
        <v>802</v>
      </c>
      <c r="C418" s="9">
        <f t="shared" si="414"/>
        <v>20441376</v>
      </c>
      <c r="D418" s="251">
        <f t="shared" si="415"/>
        <v>1947.3304870298011</v>
      </c>
      <c r="E418" s="66">
        <f t="shared" ref="E418:AF418" si="466">E159*$C159/1000000</f>
        <v>4.6181850062738796</v>
      </c>
      <c r="F418" s="66">
        <f t="shared" si="466"/>
        <v>2.9786664076856439</v>
      </c>
      <c r="G418" s="68">
        <f t="shared" si="407"/>
        <v>1942.7123020235274</v>
      </c>
      <c r="H418" s="251">
        <f t="shared" ref="H418" si="467">H159*$C159/1000000</f>
        <v>82.547086023527257</v>
      </c>
      <c r="I418" s="66">
        <f t="shared" si="466"/>
        <v>0.83228465223529458</v>
      </c>
      <c r="J418" s="66">
        <f t="shared" si="466"/>
        <v>8.1765503999999996E-3</v>
      </c>
      <c r="K418" s="66">
        <f t="shared" si="466"/>
        <v>7.5633091200000002E-3</v>
      </c>
      <c r="L418" s="66">
        <f t="shared" si="466"/>
        <v>1.3118553656470593</v>
      </c>
      <c r="M418" s="66">
        <f t="shared" si="466"/>
        <v>3.0662063999999994E-3</v>
      </c>
      <c r="N418" s="66">
        <f t="shared" si="466"/>
        <v>8.7897916799999987E-4</v>
      </c>
      <c r="O418" s="66">
        <f t="shared" si="466"/>
        <v>1393.6208696470569</v>
      </c>
      <c r="P418" s="66">
        <f t="shared" si="466"/>
        <v>2.0441376000000001E-2</v>
      </c>
      <c r="Q418" s="66">
        <f t="shared" si="466"/>
        <v>2.515090870588238E-3</v>
      </c>
      <c r="R418" s="66">
        <f t="shared" si="466"/>
        <v>7.7336539200000054E-2</v>
      </c>
      <c r="S418" s="66">
        <f t="shared" si="466"/>
        <v>0.8072339463529411</v>
      </c>
      <c r="T418" s="66">
        <f t="shared" si="466"/>
        <v>1.2022334767058829E-2</v>
      </c>
      <c r="U418" s="66">
        <f t="shared" si="466"/>
        <v>183.09059915294117</v>
      </c>
      <c r="V418" s="66">
        <f t="shared" si="466"/>
        <v>0.17467356197647058</v>
      </c>
      <c r="W418" s="66">
        <f t="shared" si="466"/>
        <v>1.1383040752941196E-3</v>
      </c>
      <c r="X418" s="66">
        <f t="shared" si="466"/>
        <v>2.4529651199999995E-2</v>
      </c>
      <c r="Y418" s="66">
        <f t="shared" si="466"/>
        <v>3.8690314221176386E-2</v>
      </c>
      <c r="Z418" s="66">
        <f t="shared" si="466"/>
        <v>45.151392282352944</v>
      </c>
      <c r="AA418" s="66">
        <f t="shared" si="466"/>
        <v>3.2060895416470586E-2</v>
      </c>
      <c r="AB418" s="66">
        <f t="shared" si="466"/>
        <v>2.0441375999999999E-3</v>
      </c>
      <c r="AC418" s="66">
        <f t="shared" si="466"/>
        <v>320.84944094117645</v>
      </c>
      <c r="AD418" s="66">
        <f t="shared" si="466"/>
        <v>2.0441375999999999E-3</v>
      </c>
      <c r="AE418" s="66">
        <f t="shared" si="466"/>
        <v>6.1324127999999988E-3</v>
      </c>
      <c r="AF418" s="66">
        <f t="shared" si="466"/>
        <v>1.2534972412235261</v>
      </c>
    </row>
    <row r="419" spans="1:32" ht="16.5" customHeight="1" x14ac:dyDescent="0.2">
      <c r="A419" s="70">
        <v>42225.781258912037</v>
      </c>
      <c r="B419" s="251">
        <f t="shared" si="413"/>
        <v>802</v>
      </c>
      <c r="C419" s="9">
        <f t="shared" si="414"/>
        <v>20441376</v>
      </c>
      <c r="D419" s="251">
        <f t="shared" si="415"/>
        <v>1945.7162155346293</v>
      </c>
      <c r="E419" s="66">
        <f t="shared" ref="E419:AF419" si="468">E160*$C160/1000000</f>
        <v>4.6271992522785856</v>
      </c>
      <c r="F419" s="66">
        <f t="shared" si="468"/>
        <v>2.9618283252197624</v>
      </c>
      <c r="G419" s="68">
        <f t="shared" si="407"/>
        <v>1941.0890162823509</v>
      </c>
      <c r="H419" s="251">
        <f t="shared" ref="H419" si="469">H160*$C160/1000000</f>
        <v>80.923800282350811</v>
      </c>
      <c r="I419" s="66">
        <f t="shared" si="468"/>
        <v>0.84330696282352979</v>
      </c>
      <c r="J419" s="66">
        <f t="shared" si="468"/>
        <v>8.1765503999999996E-3</v>
      </c>
      <c r="K419" s="66">
        <f t="shared" si="468"/>
        <v>7.5633091200000002E-3</v>
      </c>
      <c r="L419" s="66">
        <f t="shared" si="468"/>
        <v>1.3106529317647064</v>
      </c>
      <c r="M419" s="66">
        <f t="shared" si="468"/>
        <v>3.0662063999999994E-3</v>
      </c>
      <c r="N419" s="66">
        <f t="shared" si="468"/>
        <v>8.7897916799999987E-4</v>
      </c>
      <c r="O419" s="66">
        <f t="shared" si="468"/>
        <v>1392.4184357647036</v>
      </c>
      <c r="P419" s="66">
        <f t="shared" si="468"/>
        <v>2.0441376000000001E-2</v>
      </c>
      <c r="Q419" s="66">
        <f t="shared" si="468"/>
        <v>2.5170949270588261E-3</v>
      </c>
      <c r="R419" s="66">
        <f t="shared" si="468"/>
        <v>7.6995849600000055E-2</v>
      </c>
      <c r="S419" s="66">
        <f t="shared" si="468"/>
        <v>0.82206396423529415</v>
      </c>
      <c r="T419" s="66">
        <f t="shared" si="468"/>
        <v>1.228486616470589E-2</v>
      </c>
      <c r="U419" s="66">
        <f t="shared" si="468"/>
        <v>182.9302746352941</v>
      </c>
      <c r="V419" s="66">
        <f t="shared" si="468"/>
        <v>0.17595615811764703</v>
      </c>
      <c r="W419" s="66">
        <f t="shared" si="468"/>
        <v>1.1222716235294139E-3</v>
      </c>
      <c r="X419" s="66">
        <f t="shared" si="468"/>
        <v>2.4529651199999995E-2</v>
      </c>
      <c r="Y419" s="66">
        <f t="shared" si="468"/>
        <v>3.8421770654117567E-2</v>
      </c>
      <c r="Z419" s="66">
        <f t="shared" si="468"/>
        <v>45.091270588235297</v>
      </c>
      <c r="AA419" s="66">
        <f t="shared" si="468"/>
        <v>3.1776319397647051E-2</v>
      </c>
      <c r="AB419" s="66">
        <f t="shared" si="468"/>
        <v>2.0441375999999999E-3</v>
      </c>
      <c r="AC419" s="66">
        <f t="shared" si="468"/>
        <v>320.64903529411771</v>
      </c>
      <c r="AD419" s="66">
        <f t="shared" si="468"/>
        <v>2.0441375999999999E-3</v>
      </c>
      <c r="AE419" s="66">
        <f t="shared" si="468"/>
        <v>6.1324127999999988E-3</v>
      </c>
      <c r="AF419" s="66">
        <f t="shared" si="468"/>
        <v>1.2372243026823497</v>
      </c>
    </row>
    <row r="420" spans="1:32" ht="16.5" customHeight="1" x14ac:dyDescent="0.2">
      <c r="A420" s="70">
        <v>42225.791675636574</v>
      </c>
      <c r="B420" s="251">
        <f t="shared" si="413"/>
        <v>802</v>
      </c>
      <c r="C420" s="9">
        <f t="shared" si="414"/>
        <v>20441376</v>
      </c>
      <c r="D420" s="251">
        <f t="shared" si="415"/>
        <v>1944.1019440394568</v>
      </c>
      <c r="E420" s="66">
        <f t="shared" ref="E420:AF420" si="470">E161*$C161/1000000</f>
        <v>4.6362134982832925</v>
      </c>
      <c r="F420" s="66">
        <f t="shared" si="470"/>
        <v>2.9449902427538799</v>
      </c>
      <c r="G420" s="68">
        <f t="shared" si="407"/>
        <v>1939.4657305411743</v>
      </c>
      <c r="H420" s="251">
        <f t="shared" ref="H420" si="471">H161*$C161/1000000</f>
        <v>79.300514541174067</v>
      </c>
      <c r="I420" s="66">
        <f t="shared" si="470"/>
        <v>0.85432927341176523</v>
      </c>
      <c r="J420" s="66">
        <f t="shared" si="470"/>
        <v>8.1765503999999996E-3</v>
      </c>
      <c r="K420" s="66">
        <f t="shared" si="470"/>
        <v>7.5633091200000002E-3</v>
      </c>
      <c r="L420" s="66">
        <f t="shared" si="470"/>
        <v>1.3094504978823536</v>
      </c>
      <c r="M420" s="66">
        <f t="shared" si="470"/>
        <v>3.0662063999999994E-3</v>
      </c>
      <c r="N420" s="66">
        <f t="shared" si="470"/>
        <v>8.7897916799999987E-4</v>
      </c>
      <c r="O420" s="66">
        <f t="shared" si="470"/>
        <v>1391.2160018823506</v>
      </c>
      <c r="P420" s="66">
        <f t="shared" si="470"/>
        <v>2.0441376000000001E-2</v>
      </c>
      <c r="Q420" s="66">
        <f t="shared" si="470"/>
        <v>2.5190989835294146E-3</v>
      </c>
      <c r="R420" s="66">
        <f t="shared" si="470"/>
        <v>7.6655160000000055E-2</v>
      </c>
      <c r="S420" s="66">
        <f t="shared" si="470"/>
        <v>0.8368939821176471</v>
      </c>
      <c r="T420" s="66">
        <f t="shared" si="470"/>
        <v>1.2547397562352949E-2</v>
      </c>
      <c r="U420" s="66">
        <f t="shared" si="470"/>
        <v>182.76995011764706</v>
      </c>
      <c r="V420" s="66">
        <f t="shared" si="470"/>
        <v>0.17723875425882349</v>
      </c>
      <c r="W420" s="66">
        <f t="shared" si="470"/>
        <v>1.1062391717647079E-3</v>
      </c>
      <c r="X420" s="66">
        <f t="shared" si="470"/>
        <v>2.4529651199999995E-2</v>
      </c>
      <c r="Y420" s="66">
        <f t="shared" si="470"/>
        <v>3.815322708705874E-2</v>
      </c>
      <c r="Z420" s="66">
        <f t="shared" si="470"/>
        <v>45.031148894117656</v>
      </c>
      <c r="AA420" s="66">
        <f t="shared" si="470"/>
        <v>3.1491743378823524E-2</v>
      </c>
      <c r="AB420" s="66">
        <f t="shared" si="470"/>
        <v>2.0441375999999999E-3</v>
      </c>
      <c r="AC420" s="66">
        <f t="shared" si="470"/>
        <v>320.44862964705885</v>
      </c>
      <c r="AD420" s="66">
        <f t="shared" si="470"/>
        <v>2.0441375999999999E-3</v>
      </c>
      <c r="AE420" s="66">
        <f t="shared" si="470"/>
        <v>6.1324127999999988E-3</v>
      </c>
      <c r="AF420" s="66">
        <f t="shared" si="470"/>
        <v>1.2209513641411731</v>
      </c>
    </row>
    <row r="421" spans="1:32" ht="16.5" customHeight="1" x14ac:dyDescent="0.2">
      <c r="A421" s="70">
        <v>42225.802092361111</v>
      </c>
      <c r="B421" s="251">
        <f t="shared" si="413"/>
        <v>792</v>
      </c>
      <c r="C421" s="9">
        <f t="shared" si="414"/>
        <v>20186496</v>
      </c>
      <c r="D421" s="251">
        <f t="shared" si="415"/>
        <v>1918.2671279988458</v>
      </c>
      <c r="E421" s="66">
        <f t="shared" ref="E421:AF421" si="472">E162*$C162/1000000</f>
        <v>4.5873071988479976</v>
      </c>
      <c r="F421" s="66">
        <f t="shared" si="472"/>
        <v>2.8916415348479969</v>
      </c>
      <c r="G421" s="68">
        <f t="shared" si="407"/>
        <v>1913.6798207999977</v>
      </c>
      <c r="H421" s="251">
        <f t="shared" ref="H421" si="473">H162*$C162/1000000</f>
        <v>76.70868479999794</v>
      </c>
      <c r="I421" s="66">
        <f t="shared" si="472"/>
        <v>0.85456166400000055</v>
      </c>
      <c r="J421" s="66">
        <f t="shared" si="472"/>
        <v>8.0745984000000007E-3</v>
      </c>
      <c r="K421" s="66">
        <f t="shared" si="472"/>
        <v>7.4690035200000006E-3</v>
      </c>
      <c r="L421" s="66">
        <f t="shared" si="472"/>
        <v>1.2919357440000006</v>
      </c>
      <c r="M421" s="66">
        <f t="shared" si="472"/>
        <v>3.0279743999999998E-3</v>
      </c>
      <c r="N421" s="66">
        <f t="shared" si="472"/>
        <v>8.6801932799999981E-4</v>
      </c>
      <c r="O421" s="66">
        <f t="shared" si="472"/>
        <v>1372.6817279999975</v>
      </c>
      <c r="P421" s="66">
        <f t="shared" si="472"/>
        <v>2.0186495999999998E-2</v>
      </c>
      <c r="Q421" s="66">
        <f t="shared" si="472"/>
        <v>2.4896678400000028E-3</v>
      </c>
      <c r="R421" s="66">
        <f t="shared" si="472"/>
        <v>7.5362918400000062E-2</v>
      </c>
      <c r="S421" s="66">
        <f t="shared" si="472"/>
        <v>0.84110400000000007</v>
      </c>
      <c r="T421" s="66">
        <f t="shared" si="472"/>
        <v>1.2650204160000008E-2</v>
      </c>
      <c r="U421" s="66">
        <f t="shared" si="472"/>
        <v>180.33269759999999</v>
      </c>
      <c r="V421" s="66">
        <f t="shared" si="472"/>
        <v>0.17629539839999994</v>
      </c>
      <c r="W421" s="66">
        <f t="shared" si="472"/>
        <v>1.0766131200000018E-3</v>
      </c>
      <c r="X421" s="66">
        <f t="shared" si="472"/>
        <v>2.4223795199999999E-2</v>
      </c>
      <c r="Y421" s="66">
        <f t="shared" si="472"/>
        <v>3.7412305919999916E-2</v>
      </c>
      <c r="Z421" s="66">
        <f t="shared" si="472"/>
        <v>44.410291200000003</v>
      </c>
      <c r="AA421" s="66">
        <f t="shared" si="472"/>
        <v>3.0818050559999997E-2</v>
      </c>
      <c r="AB421" s="66">
        <f t="shared" si="472"/>
        <v>2.0186496000000002E-3</v>
      </c>
      <c r="AC421" s="66">
        <f t="shared" si="472"/>
        <v>316.25510400000002</v>
      </c>
      <c r="AD421" s="66">
        <f t="shared" si="472"/>
        <v>2.0186496000000002E-3</v>
      </c>
      <c r="AE421" s="66">
        <f t="shared" si="472"/>
        <v>6.0559487999999996E-3</v>
      </c>
      <c r="AF421" s="66">
        <f t="shared" si="472"/>
        <v>1.1896574975999969</v>
      </c>
    </row>
    <row r="422" spans="1:32" ht="16.5" customHeight="1" x14ac:dyDescent="0.2">
      <c r="A422" s="70">
        <v>42225.812509085648</v>
      </c>
      <c r="B422" s="251">
        <f t="shared" si="413"/>
        <v>792</v>
      </c>
      <c r="C422" s="9">
        <f t="shared" si="414"/>
        <v>20186496</v>
      </c>
      <c r="D422" s="251">
        <f t="shared" si="415"/>
        <v>1916.6729845771799</v>
      </c>
      <c r="E422" s="66">
        <f t="shared" ref="E422:AF422" si="474">E163*$C163/1000000</f>
        <v>4.5962090477703512</v>
      </c>
      <c r="F422" s="66">
        <f t="shared" si="474"/>
        <v>2.8750134035350561</v>
      </c>
      <c r="G422" s="68">
        <f t="shared" si="407"/>
        <v>1912.0767755294096</v>
      </c>
      <c r="H422" s="251">
        <f t="shared" ref="H422" si="475">H163*$C163/1000000</f>
        <v>75.105639529409444</v>
      </c>
      <c r="I422" s="66">
        <f t="shared" si="474"/>
        <v>0.8654465392941183</v>
      </c>
      <c r="J422" s="66">
        <f t="shared" si="474"/>
        <v>8.0745984000000007E-3</v>
      </c>
      <c r="K422" s="66">
        <f t="shared" si="474"/>
        <v>7.4690035200000006E-3</v>
      </c>
      <c r="L422" s="66">
        <f t="shared" si="474"/>
        <v>1.290748303058824</v>
      </c>
      <c r="M422" s="66">
        <f t="shared" si="474"/>
        <v>3.0279743999999998E-3</v>
      </c>
      <c r="N422" s="66">
        <f t="shared" si="474"/>
        <v>8.6801932799999981E-4</v>
      </c>
      <c r="O422" s="66">
        <f t="shared" si="474"/>
        <v>1371.4942870588211</v>
      </c>
      <c r="P422" s="66">
        <f t="shared" si="474"/>
        <v>2.0186495999999998E-2</v>
      </c>
      <c r="Q422" s="66">
        <f t="shared" si="474"/>
        <v>2.491646908235297E-3</v>
      </c>
      <c r="R422" s="66">
        <f t="shared" si="474"/>
        <v>7.5026476800000075E-2</v>
      </c>
      <c r="S422" s="66">
        <f t="shared" si="474"/>
        <v>0.85574910494117662</v>
      </c>
      <c r="T422" s="66">
        <f t="shared" si="474"/>
        <v>1.2909462098823538E-2</v>
      </c>
      <c r="U422" s="66">
        <f t="shared" si="474"/>
        <v>180.17437214117646</v>
      </c>
      <c r="V422" s="66">
        <f t="shared" si="474"/>
        <v>0.17756200207058817</v>
      </c>
      <c r="W422" s="66">
        <f t="shared" si="474"/>
        <v>1.0607805741176489E-3</v>
      </c>
      <c r="X422" s="66">
        <f t="shared" si="474"/>
        <v>2.4223795199999999E-2</v>
      </c>
      <c r="Y422" s="66">
        <f t="shared" si="474"/>
        <v>3.714711077647051E-2</v>
      </c>
      <c r="Z422" s="66">
        <f t="shared" si="474"/>
        <v>44.350919152941181</v>
      </c>
      <c r="AA422" s="66">
        <f t="shared" si="474"/>
        <v>3.053702287058823E-2</v>
      </c>
      <c r="AB422" s="66">
        <f t="shared" si="474"/>
        <v>2.0186496000000002E-3</v>
      </c>
      <c r="AC422" s="66">
        <f t="shared" si="474"/>
        <v>316.05719717647065</v>
      </c>
      <c r="AD422" s="66">
        <f t="shared" si="474"/>
        <v>2.0186496000000002E-3</v>
      </c>
      <c r="AE422" s="66">
        <f t="shared" si="474"/>
        <v>6.0559487999999996E-3</v>
      </c>
      <c r="AF422" s="66">
        <f t="shared" si="474"/>
        <v>1.1735874635294086</v>
      </c>
    </row>
    <row r="423" spans="1:32" ht="16.5" customHeight="1" x14ac:dyDescent="0.2">
      <c r="A423" s="70">
        <v>42225.822925810186</v>
      </c>
      <c r="B423" s="251">
        <f t="shared" si="413"/>
        <v>792</v>
      </c>
      <c r="C423" s="9">
        <f t="shared" si="414"/>
        <v>20186496</v>
      </c>
      <c r="D423" s="251">
        <f t="shared" si="415"/>
        <v>1915.0788411555138</v>
      </c>
      <c r="E423" s="66">
        <f t="shared" ref="E423:AF423" si="476">E164*$C164/1000000</f>
        <v>4.6051108966927039</v>
      </c>
      <c r="F423" s="66">
        <f t="shared" si="476"/>
        <v>2.8583852722221152</v>
      </c>
      <c r="G423" s="68">
        <f t="shared" si="407"/>
        <v>1910.473730258821</v>
      </c>
      <c r="H423" s="251">
        <f t="shared" ref="H423" si="477">H164*$C164/1000000</f>
        <v>73.502594258820935</v>
      </c>
      <c r="I423" s="66">
        <f t="shared" si="476"/>
        <v>0.87633141458823594</v>
      </c>
      <c r="J423" s="66">
        <f t="shared" si="476"/>
        <v>8.0745984000000007E-3</v>
      </c>
      <c r="K423" s="66">
        <f t="shared" si="476"/>
        <v>7.4690035200000006E-3</v>
      </c>
      <c r="L423" s="66">
        <f t="shared" si="476"/>
        <v>1.2895608621176478</v>
      </c>
      <c r="M423" s="66">
        <f t="shared" si="476"/>
        <v>3.0279743999999998E-3</v>
      </c>
      <c r="N423" s="66">
        <f t="shared" si="476"/>
        <v>8.6801932799999981E-4</v>
      </c>
      <c r="O423" s="66">
        <f t="shared" si="476"/>
        <v>1370.3068461176445</v>
      </c>
      <c r="P423" s="66">
        <f t="shared" si="476"/>
        <v>2.0186495999999998E-2</v>
      </c>
      <c r="Q423" s="66">
        <f t="shared" si="476"/>
        <v>2.4936259764705916E-3</v>
      </c>
      <c r="R423" s="66">
        <f t="shared" si="476"/>
        <v>7.4690035200000074E-2</v>
      </c>
      <c r="S423" s="66">
        <f t="shared" si="476"/>
        <v>0.87039420988235305</v>
      </c>
      <c r="T423" s="66">
        <f t="shared" si="476"/>
        <v>1.316872003764707E-2</v>
      </c>
      <c r="U423" s="66">
        <f t="shared" si="476"/>
        <v>180.01604668235296</v>
      </c>
      <c r="V423" s="66">
        <f t="shared" si="476"/>
        <v>0.1788286057411764</v>
      </c>
      <c r="W423" s="66">
        <f t="shared" si="476"/>
        <v>1.0449480282352958E-3</v>
      </c>
      <c r="X423" s="66">
        <f t="shared" si="476"/>
        <v>2.4223795199999999E-2</v>
      </c>
      <c r="Y423" s="66">
        <f t="shared" si="476"/>
        <v>3.6881915632941097E-2</v>
      </c>
      <c r="Z423" s="66">
        <f t="shared" si="476"/>
        <v>44.291547105882351</v>
      </c>
      <c r="AA423" s="66">
        <f t="shared" si="476"/>
        <v>3.0255995181176467E-2</v>
      </c>
      <c r="AB423" s="66">
        <f t="shared" si="476"/>
        <v>2.0186496000000002E-3</v>
      </c>
      <c r="AC423" s="66">
        <f t="shared" si="476"/>
        <v>315.85929035294123</v>
      </c>
      <c r="AD423" s="66">
        <f t="shared" si="476"/>
        <v>2.0186496000000002E-3</v>
      </c>
      <c r="AE423" s="66">
        <f t="shared" si="476"/>
        <v>6.0559487999999996E-3</v>
      </c>
      <c r="AF423" s="66">
        <f t="shared" si="476"/>
        <v>1.1575174294588204</v>
      </c>
    </row>
    <row r="424" spans="1:32" ht="16.5" customHeight="1" x14ac:dyDescent="0.2">
      <c r="A424" s="70">
        <v>42225.833342534723</v>
      </c>
      <c r="B424" s="251">
        <f t="shared" si="413"/>
        <v>792</v>
      </c>
      <c r="C424" s="9">
        <f t="shared" si="414"/>
        <v>20186496</v>
      </c>
      <c r="D424" s="251">
        <f t="shared" si="415"/>
        <v>1913.4846977338473</v>
      </c>
      <c r="E424" s="66">
        <f t="shared" ref="E424:AF424" si="478">E165*$C165/1000000</f>
        <v>4.6140127456150566</v>
      </c>
      <c r="F424" s="66">
        <f t="shared" si="478"/>
        <v>2.841757140909174</v>
      </c>
      <c r="G424" s="68">
        <f t="shared" si="407"/>
        <v>1908.8706849882326</v>
      </c>
      <c r="H424" s="251">
        <f t="shared" ref="H424" si="479">H165*$C165/1000000</f>
        <v>71.899548988232738</v>
      </c>
      <c r="I424" s="66">
        <f t="shared" si="478"/>
        <v>0.88721628988235357</v>
      </c>
      <c r="J424" s="66">
        <f t="shared" si="478"/>
        <v>8.0745984000000007E-3</v>
      </c>
      <c r="K424" s="66">
        <f t="shared" si="478"/>
        <v>7.4690035200000006E-3</v>
      </c>
      <c r="L424" s="66">
        <f t="shared" si="478"/>
        <v>1.2883734211764712</v>
      </c>
      <c r="M424" s="66">
        <f t="shared" si="478"/>
        <v>3.0279743999999998E-3</v>
      </c>
      <c r="N424" s="66">
        <f t="shared" si="478"/>
        <v>8.6801932799999981E-4</v>
      </c>
      <c r="O424" s="66">
        <f t="shared" si="478"/>
        <v>1369.119405176468</v>
      </c>
      <c r="P424" s="66">
        <f t="shared" si="478"/>
        <v>2.0186495999999998E-2</v>
      </c>
      <c r="Q424" s="66">
        <f t="shared" si="478"/>
        <v>2.4956050447058854E-3</v>
      </c>
      <c r="R424" s="66">
        <f t="shared" si="478"/>
        <v>7.4353593600000087E-2</v>
      </c>
      <c r="S424" s="66">
        <f t="shared" si="478"/>
        <v>0.88503931482352971</v>
      </c>
      <c r="T424" s="66">
        <f t="shared" si="478"/>
        <v>1.3427977976470599E-2</v>
      </c>
      <c r="U424" s="66">
        <f t="shared" si="478"/>
        <v>179.85772122352944</v>
      </c>
      <c r="V424" s="66">
        <f t="shared" si="478"/>
        <v>0.18009520941176463</v>
      </c>
      <c r="W424" s="66">
        <f t="shared" si="478"/>
        <v>1.0291154823529429E-3</v>
      </c>
      <c r="X424" s="66">
        <f t="shared" si="478"/>
        <v>2.4223795199999999E-2</v>
      </c>
      <c r="Y424" s="66">
        <f t="shared" si="478"/>
        <v>3.661672048941169E-2</v>
      </c>
      <c r="Z424" s="66">
        <f t="shared" si="478"/>
        <v>44.232175058823536</v>
      </c>
      <c r="AA424" s="66">
        <f t="shared" si="478"/>
        <v>2.9974967491764704E-2</v>
      </c>
      <c r="AB424" s="66">
        <f t="shared" si="478"/>
        <v>2.0186496000000002E-3</v>
      </c>
      <c r="AC424" s="66">
        <f t="shared" si="478"/>
        <v>315.66138352941181</v>
      </c>
      <c r="AD424" s="66">
        <f t="shared" si="478"/>
        <v>2.0186496000000002E-3</v>
      </c>
      <c r="AE424" s="66">
        <f t="shared" si="478"/>
        <v>6.0559487999999996E-3</v>
      </c>
      <c r="AF424" s="66">
        <f t="shared" si="478"/>
        <v>1.1414473953882323</v>
      </c>
    </row>
    <row r="425" spans="1:32" ht="16.5" customHeight="1" x14ac:dyDescent="0.2">
      <c r="A425" s="70">
        <v>42225.84375925926</v>
      </c>
      <c r="B425" s="251">
        <f t="shared" si="413"/>
        <v>792</v>
      </c>
      <c r="C425" s="9">
        <f t="shared" si="414"/>
        <v>20186496</v>
      </c>
      <c r="D425" s="325">
        <f t="shared" si="415"/>
        <v>1911.8905543121821</v>
      </c>
      <c r="E425" s="66">
        <f t="shared" ref="E425:AF425" si="480">E166*$C166/1000000</f>
        <v>4.6229145945374093</v>
      </c>
      <c r="F425" s="66">
        <f t="shared" si="480"/>
        <v>2.8251290095962318</v>
      </c>
      <c r="G425" s="68">
        <f t="shared" si="407"/>
        <v>1907.2676397176444</v>
      </c>
      <c r="H425" s="251">
        <f t="shared" ref="H425" si="481">H166*$C166/1000000</f>
        <v>70.296503717644512</v>
      </c>
      <c r="I425" s="66">
        <f t="shared" si="480"/>
        <v>0.89810116517647132</v>
      </c>
      <c r="J425" s="66">
        <f t="shared" si="480"/>
        <v>8.0745984000000007E-3</v>
      </c>
      <c r="K425" s="66">
        <f t="shared" si="480"/>
        <v>7.4690035200000006E-3</v>
      </c>
      <c r="L425" s="66">
        <f t="shared" si="480"/>
        <v>1.2871859802352947</v>
      </c>
      <c r="M425" s="66">
        <f t="shared" si="480"/>
        <v>3.0279743999999998E-3</v>
      </c>
      <c r="N425" s="66">
        <f t="shared" si="480"/>
        <v>8.6801932799999981E-4</v>
      </c>
      <c r="O425" s="66">
        <f t="shared" si="480"/>
        <v>1367.9319642352914</v>
      </c>
      <c r="P425" s="66">
        <f t="shared" si="480"/>
        <v>2.0186495999999998E-2</v>
      </c>
      <c r="Q425" s="66">
        <f t="shared" si="480"/>
        <v>2.4975841129411796E-3</v>
      </c>
      <c r="R425" s="66">
        <f t="shared" si="480"/>
        <v>7.4017152000000072E-2</v>
      </c>
      <c r="S425" s="66">
        <f t="shared" si="480"/>
        <v>0.89968441976470614</v>
      </c>
      <c r="T425" s="66">
        <f t="shared" si="480"/>
        <v>1.3687235915294129E-2</v>
      </c>
      <c r="U425" s="66">
        <f t="shared" si="480"/>
        <v>179.69939576470588</v>
      </c>
      <c r="V425" s="66">
        <f t="shared" si="480"/>
        <v>0.18136181308235283</v>
      </c>
      <c r="W425" s="66">
        <f t="shared" si="480"/>
        <v>1.01328293647059E-3</v>
      </c>
      <c r="X425" s="66">
        <f t="shared" si="480"/>
        <v>2.4223795199999999E-2</v>
      </c>
      <c r="Y425" s="66">
        <f t="shared" si="480"/>
        <v>3.6351525345882277E-2</v>
      </c>
      <c r="Z425" s="66">
        <f t="shared" si="480"/>
        <v>44.172803011764714</v>
      </c>
      <c r="AA425" s="66">
        <f t="shared" si="480"/>
        <v>2.9693939802352937E-2</v>
      </c>
      <c r="AB425" s="66">
        <f t="shared" si="480"/>
        <v>2.0186496000000002E-3</v>
      </c>
      <c r="AC425" s="66">
        <f t="shared" si="480"/>
        <v>315.46347670588239</v>
      </c>
      <c r="AD425" s="66">
        <f t="shared" si="480"/>
        <v>2.0186496000000002E-3</v>
      </c>
      <c r="AE425" s="66">
        <f t="shared" si="480"/>
        <v>6.0559487999999996E-3</v>
      </c>
      <c r="AF425" s="66">
        <f t="shared" si="480"/>
        <v>1.1253773613176441</v>
      </c>
    </row>
    <row r="426" spans="1:32" ht="16.5" customHeight="1" x14ac:dyDescent="0.2">
      <c r="A426" s="70">
        <v>42225.854175983797</v>
      </c>
      <c r="B426" s="251">
        <f t="shared" si="413"/>
        <v>783</v>
      </c>
      <c r="C426" s="9">
        <f t="shared" si="414"/>
        <v>19957104</v>
      </c>
      <c r="D426" s="251">
        <f t="shared" si="415"/>
        <v>1888.5884971303963</v>
      </c>
      <c r="E426" s="66">
        <f t="shared" ref="E426:AF426" si="482">E167*$C167/1000000</f>
        <v>4.579182165693175</v>
      </c>
      <c r="F426" s="66">
        <f t="shared" si="482"/>
        <v>2.7765860955755266</v>
      </c>
      <c r="G426" s="68">
        <f t="shared" si="407"/>
        <v>1884.0093149647037</v>
      </c>
      <c r="H426" s="251">
        <f t="shared" ref="H426" si="483">H167*$C167/1000000</f>
        <v>67.912850964703395</v>
      </c>
      <c r="I426" s="66">
        <f t="shared" si="482"/>
        <v>0.8986566536470596</v>
      </c>
      <c r="J426" s="66">
        <f t="shared" si="482"/>
        <v>7.9828416000000003E-3</v>
      </c>
      <c r="K426" s="66">
        <f t="shared" si="482"/>
        <v>7.38412848E-3</v>
      </c>
      <c r="L426" s="66">
        <f t="shared" si="482"/>
        <v>1.2713849195294125</v>
      </c>
      <c r="M426" s="66">
        <f t="shared" si="482"/>
        <v>2.9935655999999999E-3</v>
      </c>
      <c r="N426" s="66">
        <f t="shared" si="482"/>
        <v>8.5815547199999994E-4</v>
      </c>
      <c r="O426" s="66">
        <f t="shared" si="482"/>
        <v>1351.2133355294093</v>
      </c>
      <c r="P426" s="66">
        <f t="shared" si="482"/>
        <v>1.9957104E-2</v>
      </c>
      <c r="Q426" s="66">
        <f t="shared" si="482"/>
        <v>2.4711590541176501E-3</v>
      </c>
      <c r="R426" s="66">
        <f t="shared" si="482"/>
        <v>7.2843429600000079E-2</v>
      </c>
      <c r="S426" s="66">
        <f t="shared" si="482"/>
        <v>0.90393941647058851</v>
      </c>
      <c r="T426" s="66">
        <f t="shared" si="482"/>
        <v>1.3788010969411778E-2</v>
      </c>
      <c r="U426" s="66">
        <f t="shared" si="482"/>
        <v>177.50083087058823</v>
      </c>
      <c r="V426" s="66">
        <f t="shared" si="482"/>
        <v>0.18055309383529403</v>
      </c>
      <c r="W426" s="66">
        <f t="shared" si="482"/>
        <v>9.8611572705882512E-4</v>
      </c>
      <c r="X426" s="66">
        <f t="shared" si="482"/>
        <v>2.3948524799999999E-2</v>
      </c>
      <c r="Y426" s="66">
        <f t="shared" si="482"/>
        <v>3.5676258268235214E-2</v>
      </c>
      <c r="Z426" s="66">
        <f t="shared" si="482"/>
        <v>43.612141976470589</v>
      </c>
      <c r="AA426" s="66">
        <f t="shared" si="482"/>
        <v>2.9078674475294112E-2</v>
      </c>
      <c r="AB426" s="66">
        <f t="shared" si="482"/>
        <v>1.9957104000000001E-3</v>
      </c>
      <c r="AC426" s="66">
        <f t="shared" si="482"/>
        <v>311.68300658823534</v>
      </c>
      <c r="AD426" s="66">
        <f t="shared" si="482"/>
        <v>1.9957104000000001E-3</v>
      </c>
      <c r="AE426" s="66">
        <f t="shared" si="482"/>
        <v>5.9871311999999998E-3</v>
      </c>
      <c r="AF426" s="66">
        <f t="shared" si="482"/>
        <v>1.0967015621647029</v>
      </c>
    </row>
    <row r="427" spans="1:32" ht="16.5" customHeight="1" x14ac:dyDescent="0.2">
      <c r="A427" s="70">
        <v>42225.864592708334</v>
      </c>
      <c r="B427" s="251">
        <f t="shared" si="413"/>
        <v>783</v>
      </c>
      <c r="C427" s="9">
        <f t="shared" si="414"/>
        <v>19957104</v>
      </c>
      <c r="D427" s="251">
        <f t="shared" si="415"/>
        <v>1887.0124689748864</v>
      </c>
      <c r="E427" s="66">
        <f t="shared" ref="E427:AF427" si="484">E168*$C168/1000000</f>
        <v>4.5879828572414105</v>
      </c>
      <c r="F427" s="66">
        <f t="shared" si="484"/>
        <v>2.7601469203002336</v>
      </c>
      <c r="G427" s="68">
        <f t="shared" si="407"/>
        <v>1882.4244861176444</v>
      </c>
      <c r="H427" s="251">
        <f t="shared" ref="H427" si="485">H168*$C168/1000000</f>
        <v>66.328022117644593</v>
      </c>
      <c r="I427" s="66">
        <f t="shared" si="484"/>
        <v>0.9094178371764714</v>
      </c>
      <c r="J427" s="66">
        <f t="shared" si="484"/>
        <v>7.9828416000000003E-3</v>
      </c>
      <c r="K427" s="66">
        <f t="shared" si="484"/>
        <v>7.38412848E-3</v>
      </c>
      <c r="L427" s="66">
        <f t="shared" si="484"/>
        <v>1.2702109722352948</v>
      </c>
      <c r="M427" s="66">
        <f t="shared" si="484"/>
        <v>2.9935655999999999E-3</v>
      </c>
      <c r="N427" s="66">
        <f t="shared" si="484"/>
        <v>8.5815547199999994E-4</v>
      </c>
      <c r="O427" s="66">
        <f t="shared" si="484"/>
        <v>1350.0393882352914</v>
      </c>
      <c r="P427" s="66">
        <f t="shared" si="484"/>
        <v>1.9957104E-2</v>
      </c>
      <c r="Q427" s="66">
        <f t="shared" si="484"/>
        <v>2.4731156329411796E-3</v>
      </c>
      <c r="R427" s="66">
        <f t="shared" si="484"/>
        <v>7.251081120000008E-2</v>
      </c>
      <c r="S427" s="66">
        <f t="shared" si="484"/>
        <v>0.91841809976470623</v>
      </c>
      <c r="T427" s="66">
        <f t="shared" si="484"/>
        <v>1.4044322795294132E-2</v>
      </c>
      <c r="U427" s="66">
        <f t="shared" si="484"/>
        <v>177.34430456470588</v>
      </c>
      <c r="V427" s="66">
        <f t="shared" si="484"/>
        <v>0.18180530428235284</v>
      </c>
      <c r="W427" s="66">
        <f t="shared" si="484"/>
        <v>9.7046309647058995E-4</v>
      </c>
      <c r="X427" s="66">
        <f t="shared" si="484"/>
        <v>2.3948524799999999E-2</v>
      </c>
      <c r="Y427" s="66">
        <f t="shared" si="484"/>
        <v>3.5414076705882272E-2</v>
      </c>
      <c r="Z427" s="66">
        <f t="shared" si="484"/>
        <v>43.553444611764711</v>
      </c>
      <c r="AA427" s="66">
        <f t="shared" si="484"/>
        <v>2.8800840282352937E-2</v>
      </c>
      <c r="AB427" s="66">
        <f t="shared" si="484"/>
        <v>1.9957104000000001E-3</v>
      </c>
      <c r="AC427" s="66">
        <f t="shared" si="484"/>
        <v>311.48734870588237</v>
      </c>
      <c r="AD427" s="66">
        <f t="shared" si="484"/>
        <v>1.9957104000000001E-3</v>
      </c>
      <c r="AE427" s="66">
        <f t="shared" si="484"/>
        <v>5.9871311999999998E-3</v>
      </c>
      <c r="AF427" s="66">
        <f t="shared" si="484"/>
        <v>1.0808141421176443</v>
      </c>
    </row>
    <row r="428" spans="1:32" ht="16.5" customHeight="1" x14ac:dyDescent="0.2">
      <c r="A428" s="70">
        <v>42225.875009432872</v>
      </c>
      <c r="B428" s="251">
        <f t="shared" si="413"/>
        <v>783</v>
      </c>
      <c r="C428" s="9">
        <f t="shared" si="414"/>
        <v>19957104</v>
      </c>
      <c r="D428" s="251">
        <f t="shared" si="415"/>
        <v>1885.4364408193753</v>
      </c>
      <c r="E428" s="66">
        <f t="shared" ref="E428:AF428" si="486">E169*$C169/1000000</f>
        <v>4.5967835487896451</v>
      </c>
      <c r="F428" s="66">
        <f t="shared" si="486"/>
        <v>2.7437077450249392</v>
      </c>
      <c r="G428" s="68">
        <f t="shared" si="407"/>
        <v>1880.8396572705856</v>
      </c>
      <c r="H428" s="251">
        <f t="shared" ref="H428" si="487">H169*$C169/1000000</f>
        <v>64.743193270585508</v>
      </c>
      <c r="I428" s="66">
        <f t="shared" si="486"/>
        <v>0.92017902070588331</v>
      </c>
      <c r="J428" s="66">
        <f t="shared" si="486"/>
        <v>7.9828416000000003E-3</v>
      </c>
      <c r="K428" s="66">
        <f t="shared" si="486"/>
        <v>7.38412848E-3</v>
      </c>
      <c r="L428" s="66">
        <f t="shared" si="486"/>
        <v>1.2690370249411771</v>
      </c>
      <c r="M428" s="66">
        <f t="shared" si="486"/>
        <v>2.9935655999999999E-3</v>
      </c>
      <c r="N428" s="66">
        <f t="shared" si="486"/>
        <v>8.5815547199999994E-4</v>
      </c>
      <c r="O428" s="66">
        <f t="shared" si="486"/>
        <v>1348.8654409411738</v>
      </c>
      <c r="P428" s="66">
        <f t="shared" si="486"/>
        <v>1.9957104E-2</v>
      </c>
      <c r="Q428" s="66">
        <f t="shared" si="486"/>
        <v>2.4750722117647091E-3</v>
      </c>
      <c r="R428" s="66">
        <f t="shared" si="486"/>
        <v>7.2178192800000082E-2</v>
      </c>
      <c r="S428" s="66">
        <f t="shared" si="486"/>
        <v>0.93289678305882395</v>
      </c>
      <c r="T428" s="66">
        <f t="shared" si="486"/>
        <v>1.4300634621176485E-2</v>
      </c>
      <c r="U428" s="66">
        <f t="shared" si="486"/>
        <v>177.18777825882356</v>
      </c>
      <c r="V428" s="66">
        <f t="shared" si="486"/>
        <v>0.18305751472941162</v>
      </c>
      <c r="W428" s="66">
        <f t="shared" si="486"/>
        <v>9.5481046588235445E-4</v>
      </c>
      <c r="X428" s="66">
        <f t="shared" si="486"/>
        <v>2.3948524799999999E-2</v>
      </c>
      <c r="Y428" s="66">
        <f t="shared" si="486"/>
        <v>3.5151895143529337E-2</v>
      </c>
      <c r="Z428" s="66">
        <f t="shared" si="486"/>
        <v>43.494747247058832</v>
      </c>
      <c r="AA428" s="66">
        <f t="shared" si="486"/>
        <v>2.8523006089411759E-2</v>
      </c>
      <c r="AB428" s="66">
        <f t="shared" si="486"/>
        <v>1.9957104000000001E-3</v>
      </c>
      <c r="AC428" s="66">
        <f t="shared" si="486"/>
        <v>311.29169082352945</v>
      </c>
      <c r="AD428" s="66">
        <f t="shared" si="486"/>
        <v>1.9957104000000001E-3</v>
      </c>
      <c r="AE428" s="66">
        <f t="shared" si="486"/>
        <v>5.9871311999999998E-3</v>
      </c>
      <c r="AF428" s="66">
        <f t="shared" si="486"/>
        <v>1.0649267220705851</v>
      </c>
    </row>
    <row r="429" spans="1:32" ht="16.5" customHeight="1" x14ac:dyDescent="0.2">
      <c r="A429" s="70">
        <v>42225.885426157409</v>
      </c>
      <c r="B429" s="251">
        <f t="shared" si="413"/>
        <v>783</v>
      </c>
      <c r="C429" s="9">
        <f t="shared" si="414"/>
        <v>19957104</v>
      </c>
      <c r="D429" s="251">
        <f t="shared" si="415"/>
        <v>1883.860412663865</v>
      </c>
      <c r="E429" s="66">
        <f t="shared" ref="E429:AF429" si="488">E170*$C170/1000000</f>
        <v>4.6055842403378815</v>
      </c>
      <c r="F429" s="66">
        <f t="shared" si="488"/>
        <v>2.7272685697496448</v>
      </c>
      <c r="G429" s="68">
        <f t="shared" si="407"/>
        <v>1879.2548284235268</v>
      </c>
      <c r="H429" s="251">
        <f t="shared" ref="H429" si="489">H170*$C170/1000000</f>
        <v>63.158364423526706</v>
      </c>
      <c r="I429" s="66">
        <f t="shared" si="488"/>
        <v>0.93094020423529511</v>
      </c>
      <c r="J429" s="66">
        <f t="shared" si="488"/>
        <v>7.9828416000000003E-3</v>
      </c>
      <c r="K429" s="66">
        <f t="shared" si="488"/>
        <v>7.38412848E-3</v>
      </c>
      <c r="L429" s="66">
        <f t="shared" si="488"/>
        <v>1.2678630776470594</v>
      </c>
      <c r="M429" s="66">
        <f t="shared" si="488"/>
        <v>2.9935655999999999E-3</v>
      </c>
      <c r="N429" s="66">
        <f t="shared" si="488"/>
        <v>8.5815547199999994E-4</v>
      </c>
      <c r="O429" s="66">
        <f t="shared" si="488"/>
        <v>1347.6914936470562</v>
      </c>
      <c r="P429" s="66">
        <f t="shared" si="488"/>
        <v>1.9957104E-2</v>
      </c>
      <c r="Q429" s="66">
        <f t="shared" si="488"/>
        <v>2.4770287905882386E-3</v>
      </c>
      <c r="R429" s="66">
        <f t="shared" si="488"/>
        <v>7.1845574400000084E-2</v>
      </c>
      <c r="S429" s="66">
        <f t="shared" si="488"/>
        <v>0.94737546635294156</v>
      </c>
      <c r="T429" s="66">
        <f t="shared" si="488"/>
        <v>1.4556946447058839E-2</v>
      </c>
      <c r="U429" s="66">
        <f t="shared" si="488"/>
        <v>177.03125195294118</v>
      </c>
      <c r="V429" s="66">
        <f t="shared" si="488"/>
        <v>0.18430972517647043</v>
      </c>
      <c r="W429" s="66">
        <f t="shared" si="488"/>
        <v>9.3915783529411917E-4</v>
      </c>
      <c r="X429" s="66">
        <f t="shared" si="488"/>
        <v>2.3948524799999999E-2</v>
      </c>
      <c r="Y429" s="66">
        <f t="shared" si="488"/>
        <v>3.4889713581176394E-2</v>
      </c>
      <c r="Z429" s="66">
        <f t="shared" si="488"/>
        <v>43.436049882352947</v>
      </c>
      <c r="AA429" s="66">
        <f t="shared" si="488"/>
        <v>2.8245171896470585E-2</v>
      </c>
      <c r="AB429" s="66">
        <f t="shared" si="488"/>
        <v>1.9957104000000001E-3</v>
      </c>
      <c r="AC429" s="66">
        <f t="shared" si="488"/>
        <v>311.09603294117647</v>
      </c>
      <c r="AD429" s="66">
        <f t="shared" si="488"/>
        <v>1.9957104000000001E-3</v>
      </c>
      <c r="AE429" s="66">
        <f t="shared" si="488"/>
        <v>5.9871311999999998E-3</v>
      </c>
      <c r="AF429" s="66">
        <f t="shared" si="488"/>
        <v>1.0490393020235265</v>
      </c>
    </row>
    <row r="430" spans="1:32" ht="16.5" customHeight="1" x14ac:dyDescent="0.2">
      <c r="A430" s="70">
        <v>42225.895842881946</v>
      </c>
      <c r="B430" s="251">
        <f t="shared" si="413"/>
        <v>783</v>
      </c>
      <c r="C430" s="9">
        <f t="shared" si="414"/>
        <v>19957104</v>
      </c>
      <c r="D430" s="251">
        <f t="shared" si="415"/>
        <v>1882.2843845083544</v>
      </c>
      <c r="E430" s="66">
        <f t="shared" ref="E430:AF430" si="490">E171*$C171/1000000</f>
        <v>4.6143849318861161</v>
      </c>
      <c r="F430" s="66">
        <f t="shared" si="490"/>
        <v>2.7108293944743496</v>
      </c>
      <c r="G430" s="68">
        <f t="shared" si="407"/>
        <v>1877.6699995764677</v>
      </c>
      <c r="H430" s="251">
        <f t="shared" ref="H430" si="491">H171*$C171/1000000</f>
        <v>61.57353557646762</v>
      </c>
      <c r="I430" s="66">
        <f t="shared" si="490"/>
        <v>0.94170138776470691</v>
      </c>
      <c r="J430" s="66">
        <f t="shared" si="490"/>
        <v>7.9828416000000003E-3</v>
      </c>
      <c r="K430" s="66">
        <f t="shared" si="490"/>
        <v>7.38412848E-3</v>
      </c>
      <c r="L430" s="66">
        <f t="shared" si="490"/>
        <v>1.2666891303529417</v>
      </c>
      <c r="M430" s="66">
        <f t="shared" si="490"/>
        <v>2.9935655999999999E-3</v>
      </c>
      <c r="N430" s="66">
        <f t="shared" si="490"/>
        <v>8.5815547199999994E-4</v>
      </c>
      <c r="O430" s="66">
        <f t="shared" si="490"/>
        <v>1346.5175463529383</v>
      </c>
      <c r="P430" s="66">
        <f t="shared" si="490"/>
        <v>1.9957104E-2</v>
      </c>
      <c r="Q430" s="66">
        <f t="shared" si="490"/>
        <v>2.4789853694117681E-3</v>
      </c>
      <c r="R430" s="66">
        <f t="shared" si="490"/>
        <v>7.15129560000001E-2</v>
      </c>
      <c r="S430" s="66">
        <f t="shared" si="490"/>
        <v>0.96185414964705929</v>
      </c>
      <c r="T430" s="66">
        <f t="shared" si="490"/>
        <v>1.4813258272941193E-2</v>
      </c>
      <c r="U430" s="66">
        <f t="shared" si="490"/>
        <v>176.87472564705885</v>
      </c>
      <c r="V430" s="66">
        <f t="shared" si="490"/>
        <v>0.18556193562352924</v>
      </c>
      <c r="W430" s="66">
        <f t="shared" si="490"/>
        <v>9.2350520470588389E-4</v>
      </c>
      <c r="X430" s="66">
        <f t="shared" si="490"/>
        <v>2.3948524799999999E-2</v>
      </c>
      <c r="Y430" s="66">
        <f t="shared" si="490"/>
        <v>3.4627532018823452E-2</v>
      </c>
      <c r="Z430" s="66">
        <f t="shared" si="490"/>
        <v>43.377352517647068</v>
      </c>
      <c r="AA430" s="66">
        <f t="shared" si="490"/>
        <v>2.7967337703529407E-2</v>
      </c>
      <c r="AB430" s="66">
        <f t="shared" si="490"/>
        <v>1.9957104000000001E-3</v>
      </c>
      <c r="AC430" s="66">
        <f t="shared" si="490"/>
        <v>310.90037505882361</v>
      </c>
      <c r="AD430" s="66">
        <f t="shared" si="490"/>
        <v>1.9957104000000001E-3</v>
      </c>
      <c r="AE430" s="66">
        <f t="shared" si="490"/>
        <v>5.9871311999999998E-3</v>
      </c>
      <c r="AF430" s="66">
        <f t="shared" si="490"/>
        <v>1.0331518819764678</v>
      </c>
    </row>
    <row r="431" spans="1:32" ht="16.5" customHeight="1" x14ac:dyDescent="0.2">
      <c r="A431" s="70">
        <v>42225.906259606483</v>
      </c>
      <c r="B431" s="251">
        <f t="shared" si="413"/>
        <v>783</v>
      </c>
      <c r="C431" s="9">
        <f t="shared" si="414"/>
        <v>19957104</v>
      </c>
      <c r="D431" s="251">
        <f t="shared" si="415"/>
        <v>1880.7083563528436</v>
      </c>
      <c r="E431" s="66">
        <f t="shared" ref="E431:AF431" si="492">E172*$C172/1000000</f>
        <v>4.6231856234343525</v>
      </c>
      <c r="F431" s="66">
        <f t="shared" si="492"/>
        <v>2.6943902191990565</v>
      </c>
      <c r="G431" s="68">
        <f t="shared" si="407"/>
        <v>1876.0851707294087</v>
      </c>
      <c r="H431" s="251">
        <f t="shared" ref="H431" si="493">H172*$C172/1000000</f>
        <v>59.988706729408825</v>
      </c>
      <c r="I431" s="66">
        <f t="shared" si="492"/>
        <v>0.9524625712941186</v>
      </c>
      <c r="J431" s="66">
        <f t="shared" si="492"/>
        <v>7.9828416000000003E-3</v>
      </c>
      <c r="K431" s="66">
        <f t="shared" si="492"/>
        <v>7.38412848E-3</v>
      </c>
      <c r="L431" s="66">
        <f t="shared" si="492"/>
        <v>1.2655151830588243</v>
      </c>
      <c r="M431" s="66">
        <f t="shared" si="492"/>
        <v>2.9935655999999999E-3</v>
      </c>
      <c r="N431" s="66">
        <f t="shared" si="492"/>
        <v>8.5815547199999994E-4</v>
      </c>
      <c r="O431" s="66">
        <f t="shared" si="492"/>
        <v>1345.3435990588205</v>
      </c>
      <c r="P431" s="66">
        <f t="shared" si="492"/>
        <v>1.9957104E-2</v>
      </c>
      <c r="Q431" s="66">
        <f t="shared" si="492"/>
        <v>2.480941948235298E-3</v>
      </c>
      <c r="R431" s="66">
        <f t="shared" si="492"/>
        <v>7.1180337600000088E-2</v>
      </c>
      <c r="S431" s="66">
        <f t="shared" si="492"/>
        <v>0.9763328329411769</v>
      </c>
      <c r="T431" s="66">
        <f t="shared" si="492"/>
        <v>1.5069570098823547E-2</v>
      </c>
      <c r="U431" s="66">
        <f t="shared" si="492"/>
        <v>176.71819934117647</v>
      </c>
      <c r="V431" s="66">
        <f t="shared" si="492"/>
        <v>0.18681414607058805</v>
      </c>
      <c r="W431" s="66">
        <f t="shared" si="492"/>
        <v>9.078525741176485E-4</v>
      </c>
      <c r="X431" s="66">
        <f t="shared" si="492"/>
        <v>2.3948524799999999E-2</v>
      </c>
      <c r="Y431" s="66">
        <f t="shared" si="492"/>
        <v>3.4365350456470517E-2</v>
      </c>
      <c r="Z431" s="66">
        <f t="shared" si="492"/>
        <v>43.318655152941183</v>
      </c>
      <c r="AA431" s="66">
        <f t="shared" si="492"/>
        <v>2.7689503510588232E-2</v>
      </c>
      <c r="AB431" s="66">
        <f t="shared" si="492"/>
        <v>1.9957104000000001E-3</v>
      </c>
      <c r="AC431" s="66">
        <f t="shared" si="492"/>
        <v>310.70471717647064</v>
      </c>
      <c r="AD431" s="66">
        <f t="shared" si="492"/>
        <v>1.9957104000000001E-3</v>
      </c>
      <c r="AE431" s="66">
        <f t="shared" si="492"/>
        <v>5.9871311999999998E-3</v>
      </c>
      <c r="AF431" s="66">
        <f t="shared" si="492"/>
        <v>1.0172644619294089</v>
      </c>
    </row>
    <row r="432" spans="1:32" ht="16.5" customHeight="1" x14ac:dyDescent="0.2">
      <c r="A432" s="70">
        <v>42225.91667633102</v>
      </c>
      <c r="B432" s="251">
        <f t="shared" si="413"/>
        <v>783</v>
      </c>
      <c r="C432" s="9">
        <f t="shared" si="414"/>
        <v>19957104</v>
      </c>
      <c r="D432" s="251">
        <f t="shared" si="415"/>
        <v>1879.1323281973328</v>
      </c>
      <c r="E432" s="66">
        <f t="shared" ref="E432:AF432" si="494">E173*$C173/1000000</f>
        <v>4.6319863149825871</v>
      </c>
      <c r="F432" s="66">
        <f t="shared" si="494"/>
        <v>2.6779510439237626</v>
      </c>
      <c r="G432" s="68">
        <f t="shared" si="407"/>
        <v>1874.5003418823499</v>
      </c>
      <c r="H432" s="251">
        <f t="shared" ref="H432" si="495">H173*$C173/1000000</f>
        <v>58.403877882350017</v>
      </c>
      <c r="I432" s="66">
        <f t="shared" si="494"/>
        <v>0.9632237548235304</v>
      </c>
      <c r="J432" s="66">
        <f t="shared" si="494"/>
        <v>7.9828416000000003E-3</v>
      </c>
      <c r="K432" s="66">
        <f t="shared" si="494"/>
        <v>7.38412848E-3</v>
      </c>
      <c r="L432" s="66">
        <f t="shared" si="494"/>
        <v>1.2643412357647068</v>
      </c>
      <c r="M432" s="66">
        <f t="shared" si="494"/>
        <v>2.9935655999999999E-3</v>
      </c>
      <c r="N432" s="66">
        <f t="shared" si="494"/>
        <v>8.5815547199999994E-4</v>
      </c>
      <c r="O432" s="66">
        <f t="shared" si="494"/>
        <v>1344.1696517647028</v>
      </c>
      <c r="P432" s="66">
        <f t="shared" si="494"/>
        <v>1.9957104E-2</v>
      </c>
      <c r="Q432" s="66">
        <f t="shared" si="494"/>
        <v>2.4828985270588274E-3</v>
      </c>
      <c r="R432" s="66">
        <f t="shared" si="494"/>
        <v>7.0847719200000089E-2</v>
      </c>
      <c r="S432" s="66">
        <f t="shared" si="494"/>
        <v>0.99081151623529462</v>
      </c>
      <c r="T432" s="66">
        <f t="shared" si="494"/>
        <v>1.5325881924705902E-2</v>
      </c>
      <c r="U432" s="66">
        <f t="shared" si="494"/>
        <v>176.56167303529412</v>
      </c>
      <c r="V432" s="66">
        <f t="shared" si="494"/>
        <v>0.18806635651764686</v>
      </c>
      <c r="W432" s="66">
        <f t="shared" si="494"/>
        <v>8.9219994352941322E-4</v>
      </c>
      <c r="X432" s="66">
        <f t="shared" si="494"/>
        <v>2.3948524799999999E-2</v>
      </c>
      <c r="Y432" s="66">
        <f t="shared" si="494"/>
        <v>3.4103168894117575E-2</v>
      </c>
      <c r="Z432" s="66">
        <f t="shared" si="494"/>
        <v>43.259957788235297</v>
      </c>
      <c r="AA432" s="66">
        <f t="shared" si="494"/>
        <v>2.7411669317647054E-2</v>
      </c>
      <c r="AB432" s="66">
        <f t="shared" si="494"/>
        <v>1.9957104000000001E-3</v>
      </c>
      <c r="AC432" s="66">
        <f t="shared" si="494"/>
        <v>310.50905929411766</v>
      </c>
      <c r="AD432" s="66">
        <f t="shared" si="494"/>
        <v>1.9957104000000001E-3</v>
      </c>
      <c r="AE432" s="66">
        <f t="shared" si="494"/>
        <v>5.9871311999999998E-3</v>
      </c>
      <c r="AF432" s="66">
        <f t="shared" si="494"/>
        <v>1.0013770418823502</v>
      </c>
    </row>
    <row r="433" spans="1:32" ht="16.5" customHeight="1" x14ac:dyDescent="0.2">
      <c r="A433" s="70">
        <v>42225.927093055558</v>
      </c>
      <c r="B433" s="251">
        <f t="shared" si="413"/>
        <v>773</v>
      </c>
      <c r="C433" s="9">
        <f t="shared" si="414"/>
        <v>19702224.000000004</v>
      </c>
      <c r="D433" s="251">
        <f t="shared" si="415"/>
        <v>1853.5772923784532</v>
      </c>
      <c r="E433" s="66">
        <f t="shared" ref="E433:AF433" si="496">E174*$C174/1000000</f>
        <v>4.5815176961025887</v>
      </c>
      <c r="F433" s="66">
        <f t="shared" si="496"/>
        <v>2.6275206570437621</v>
      </c>
      <c r="G433" s="68">
        <f t="shared" si="407"/>
        <v>1848.9957746823502</v>
      </c>
      <c r="H433" s="251">
        <f t="shared" ref="H433" si="497">H174*$C174/1000000</f>
        <v>56.093390682350091</v>
      </c>
      <c r="I433" s="66">
        <f t="shared" si="496"/>
        <v>0.96154579482353075</v>
      </c>
      <c r="J433" s="66">
        <f t="shared" si="496"/>
        <v>7.8808896000000031E-3</v>
      </c>
      <c r="K433" s="66">
        <f t="shared" si="496"/>
        <v>7.2898228800000013E-3</v>
      </c>
      <c r="L433" s="66">
        <f t="shared" si="496"/>
        <v>1.2470348837647067</v>
      </c>
      <c r="M433" s="66">
        <f t="shared" si="496"/>
        <v>2.9553336000000003E-3</v>
      </c>
      <c r="N433" s="66">
        <f t="shared" si="496"/>
        <v>8.471956320000001E-4</v>
      </c>
      <c r="O433" s="66">
        <f t="shared" si="496"/>
        <v>1325.843779764703</v>
      </c>
      <c r="P433" s="66">
        <f t="shared" si="496"/>
        <v>1.9702224000000004E-2</v>
      </c>
      <c r="Q433" s="66">
        <f t="shared" si="496"/>
        <v>2.4531200470588278E-3</v>
      </c>
      <c r="R433" s="66">
        <f t="shared" si="496"/>
        <v>6.9614524800000105E-2</v>
      </c>
      <c r="S433" s="66">
        <f t="shared" si="496"/>
        <v>0.99245124423529485</v>
      </c>
      <c r="T433" s="66">
        <f t="shared" si="496"/>
        <v>1.5383187444705905E-2</v>
      </c>
      <c r="U433" s="66">
        <f t="shared" si="496"/>
        <v>174.15220743529414</v>
      </c>
      <c r="V433" s="66">
        <f t="shared" si="496"/>
        <v>0.18690070531764691</v>
      </c>
      <c r="W433" s="66">
        <f t="shared" si="496"/>
        <v>8.6535258352941327E-4</v>
      </c>
      <c r="X433" s="66">
        <f t="shared" si="496"/>
        <v>2.3642668800000002E-2</v>
      </c>
      <c r="Y433" s="66">
        <f t="shared" si="496"/>
        <v>3.3408790814117587E-2</v>
      </c>
      <c r="Z433" s="66">
        <f t="shared" si="496"/>
        <v>42.649520188235307</v>
      </c>
      <c r="AA433" s="66">
        <f t="shared" si="496"/>
        <v>2.6787298277647059E-2</v>
      </c>
      <c r="AB433" s="66">
        <f t="shared" si="496"/>
        <v>1.9702224000000008E-3</v>
      </c>
      <c r="AC433" s="66">
        <f t="shared" si="496"/>
        <v>306.35026729411777</v>
      </c>
      <c r="AD433" s="66">
        <f t="shared" si="496"/>
        <v>1.9702224000000008E-3</v>
      </c>
      <c r="AE433" s="66">
        <f t="shared" si="496"/>
        <v>5.9106672000000006E-3</v>
      </c>
      <c r="AF433" s="66">
        <f t="shared" si="496"/>
        <v>0.97290354748235042</v>
      </c>
    </row>
    <row r="434" spans="1:32" ht="16.5" customHeight="1" x14ac:dyDescent="0.2">
      <c r="A434" s="70">
        <v>42225.937509780095</v>
      </c>
      <c r="B434" s="251">
        <f t="shared" si="413"/>
        <v>783</v>
      </c>
      <c r="C434" s="9">
        <f t="shared" si="414"/>
        <v>19957104</v>
      </c>
      <c r="D434" s="251">
        <f t="shared" si="415"/>
        <v>1875.9802718863111</v>
      </c>
      <c r="E434" s="66">
        <f t="shared" ref="E434:AF434" si="498">E175*$C175/1000000</f>
        <v>4.649587698079058</v>
      </c>
      <c r="F434" s="66">
        <f t="shared" si="498"/>
        <v>2.6450726933731734</v>
      </c>
      <c r="G434" s="68">
        <f t="shared" si="407"/>
        <v>1871.3306841882322</v>
      </c>
      <c r="H434" s="251">
        <f t="shared" ref="H434" si="499">H175*$C175/1000000</f>
        <v>55.234220188232136</v>
      </c>
      <c r="I434" s="66">
        <f t="shared" si="498"/>
        <v>0.98474612188235411</v>
      </c>
      <c r="J434" s="66">
        <f t="shared" si="498"/>
        <v>7.9828416000000003E-3</v>
      </c>
      <c r="K434" s="66">
        <f t="shared" si="498"/>
        <v>7.38412848E-3</v>
      </c>
      <c r="L434" s="66">
        <f t="shared" si="498"/>
        <v>1.2619933411764714</v>
      </c>
      <c r="M434" s="66">
        <f t="shared" si="498"/>
        <v>2.9935655999999999E-3</v>
      </c>
      <c r="N434" s="66">
        <f t="shared" si="498"/>
        <v>8.5815547199999994E-4</v>
      </c>
      <c r="O434" s="66">
        <f t="shared" si="498"/>
        <v>1341.8217571764674</v>
      </c>
      <c r="P434" s="66">
        <f t="shared" si="498"/>
        <v>1.9957104E-2</v>
      </c>
      <c r="Q434" s="66">
        <f t="shared" si="498"/>
        <v>2.4868116847058864E-3</v>
      </c>
      <c r="R434" s="66">
        <f t="shared" si="498"/>
        <v>7.0182482400000093E-2</v>
      </c>
      <c r="S434" s="66">
        <f t="shared" si="498"/>
        <v>1.0197688828235301</v>
      </c>
      <c r="T434" s="66">
        <f t="shared" si="498"/>
        <v>1.583850557647061E-2</v>
      </c>
      <c r="U434" s="66">
        <f t="shared" si="498"/>
        <v>176.24862042352942</v>
      </c>
      <c r="V434" s="66">
        <f t="shared" si="498"/>
        <v>0.19057077741176451</v>
      </c>
      <c r="W434" s="66">
        <f t="shared" si="498"/>
        <v>8.6089468235294245E-4</v>
      </c>
      <c r="X434" s="66">
        <f t="shared" si="498"/>
        <v>2.3948524799999999E-2</v>
      </c>
      <c r="Y434" s="66">
        <f t="shared" si="498"/>
        <v>3.3578805769411697E-2</v>
      </c>
      <c r="Z434" s="66">
        <f t="shared" si="498"/>
        <v>43.142563058823534</v>
      </c>
      <c r="AA434" s="66">
        <f t="shared" si="498"/>
        <v>2.6856000931764702E-2</v>
      </c>
      <c r="AB434" s="66">
        <f t="shared" si="498"/>
        <v>1.9957104000000001E-3</v>
      </c>
      <c r="AC434" s="66">
        <f t="shared" si="498"/>
        <v>310.11774352941177</v>
      </c>
      <c r="AD434" s="66">
        <f t="shared" si="498"/>
        <v>1.9957104000000001E-3</v>
      </c>
      <c r="AE434" s="66">
        <f t="shared" si="498"/>
        <v>5.9871311999999998E-3</v>
      </c>
      <c r="AF434" s="66">
        <f t="shared" si="498"/>
        <v>0.96960220178823253</v>
      </c>
    </row>
    <row r="435" spans="1:32" ht="16.5" customHeight="1" x14ac:dyDescent="0.2">
      <c r="A435" s="70">
        <v>42225.947926504632</v>
      </c>
      <c r="B435" s="251">
        <f t="shared" si="413"/>
        <v>773</v>
      </c>
      <c r="C435" s="9">
        <f t="shared" si="414"/>
        <v>19702224.000000004</v>
      </c>
      <c r="D435" s="251">
        <f t="shared" si="415"/>
        <v>1850.4654922144437</v>
      </c>
      <c r="E435" s="66">
        <f t="shared" ref="E435:AF435" si="500">E176*$C176/1000000</f>
        <v>4.5988942850343539</v>
      </c>
      <c r="F435" s="66">
        <f t="shared" si="500"/>
        <v>2.595062208799058</v>
      </c>
      <c r="G435" s="68">
        <f t="shared" si="407"/>
        <v>1845.8665979294092</v>
      </c>
      <c r="H435" s="251">
        <f t="shared" ref="H435" si="501">H176*$C176/1000000</f>
        <v>52.964213929408686</v>
      </c>
      <c r="I435" s="66">
        <f t="shared" si="500"/>
        <v>0.98279329129411896</v>
      </c>
      <c r="J435" s="66">
        <f t="shared" si="500"/>
        <v>7.8808896000000031E-3</v>
      </c>
      <c r="K435" s="66">
        <f t="shared" si="500"/>
        <v>7.2898228800000013E-3</v>
      </c>
      <c r="L435" s="66">
        <f t="shared" si="500"/>
        <v>1.2447169750588245</v>
      </c>
      <c r="M435" s="66">
        <f t="shared" si="500"/>
        <v>2.9553336000000003E-3</v>
      </c>
      <c r="N435" s="66">
        <f t="shared" si="500"/>
        <v>8.471956320000001E-4</v>
      </c>
      <c r="O435" s="66">
        <f t="shared" si="500"/>
        <v>1323.5258710588207</v>
      </c>
      <c r="P435" s="66">
        <f t="shared" si="500"/>
        <v>1.9702224000000004E-2</v>
      </c>
      <c r="Q435" s="66">
        <f t="shared" si="500"/>
        <v>2.4569832282352985E-3</v>
      </c>
      <c r="R435" s="66">
        <f t="shared" si="500"/>
        <v>6.8957784000000105E-2</v>
      </c>
      <c r="S435" s="66">
        <f t="shared" si="500"/>
        <v>1.0210387849411773</v>
      </c>
      <c r="T435" s="66">
        <f t="shared" si="500"/>
        <v>1.5889264178823553E-2</v>
      </c>
      <c r="U435" s="66">
        <f t="shared" si="500"/>
        <v>173.8431529411765</v>
      </c>
      <c r="V435" s="66">
        <f t="shared" si="500"/>
        <v>0.18937314127058807</v>
      </c>
      <c r="W435" s="66">
        <f t="shared" si="500"/>
        <v>8.3444713411764851E-4</v>
      </c>
      <c r="X435" s="66">
        <f t="shared" si="500"/>
        <v>2.3642668800000002E-2</v>
      </c>
      <c r="Y435" s="66">
        <f t="shared" si="500"/>
        <v>3.2891124536470522E-2</v>
      </c>
      <c r="Z435" s="66">
        <f t="shared" si="500"/>
        <v>42.533624752941193</v>
      </c>
      <c r="AA435" s="66">
        <f t="shared" si="500"/>
        <v>2.6238726550588239E-2</v>
      </c>
      <c r="AB435" s="66">
        <f t="shared" si="500"/>
        <v>1.9702224000000008E-3</v>
      </c>
      <c r="AC435" s="66">
        <f t="shared" si="500"/>
        <v>305.96394917647069</v>
      </c>
      <c r="AD435" s="66">
        <f t="shared" si="500"/>
        <v>1.9702224000000008E-3</v>
      </c>
      <c r="AE435" s="66">
        <f t="shared" si="500"/>
        <v>5.9106672000000006E-3</v>
      </c>
      <c r="AF435" s="66">
        <f t="shared" si="500"/>
        <v>0.94153451632940932</v>
      </c>
    </row>
    <row r="436" spans="1:32" ht="16.5" customHeight="1" x14ac:dyDescent="0.2">
      <c r="A436" s="70">
        <v>42225.958343229169</v>
      </c>
      <c r="B436" s="251">
        <f t="shared" si="413"/>
        <v>773</v>
      </c>
      <c r="C436" s="9">
        <f t="shared" si="414"/>
        <v>19702224.000000004</v>
      </c>
      <c r="D436" s="251">
        <f t="shared" si="415"/>
        <v>1848.9095921324379</v>
      </c>
      <c r="E436" s="66">
        <f t="shared" ref="E436:AF436" si="502">E177*$C177/1000000</f>
        <v>4.6075825795002352</v>
      </c>
      <c r="F436" s="66">
        <f t="shared" si="502"/>
        <v>2.578832984676704</v>
      </c>
      <c r="G436" s="68">
        <f t="shared" si="407"/>
        <v>1844.3020095529387</v>
      </c>
      <c r="H436" s="251">
        <f t="shared" ref="H436" si="503">H177*$C177/1000000</f>
        <v>51.399625552937835</v>
      </c>
      <c r="I436" s="66">
        <f t="shared" si="502"/>
        <v>0.99341703952941318</v>
      </c>
      <c r="J436" s="66">
        <f t="shared" si="502"/>
        <v>7.8808896000000031E-3</v>
      </c>
      <c r="K436" s="66">
        <f t="shared" si="502"/>
        <v>7.2898228800000013E-3</v>
      </c>
      <c r="L436" s="66">
        <f t="shared" si="502"/>
        <v>1.2435580207058834</v>
      </c>
      <c r="M436" s="66">
        <f t="shared" si="502"/>
        <v>2.9553336000000003E-3</v>
      </c>
      <c r="N436" s="66">
        <f t="shared" si="502"/>
        <v>8.471956320000001E-4</v>
      </c>
      <c r="O436" s="66">
        <f t="shared" si="502"/>
        <v>1322.3669167058795</v>
      </c>
      <c r="P436" s="66">
        <f t="shared" si="502"/>
        <v>1.9702224000000004E-2</v>
      </c>
      <c r="Q436" s="66">
        <f t="shared" si="502"/>
        <v>2.4589148188235341E-3</v>
      </c>
      <c r="R436" s="66">
        <f t="shared" si="502"/>
        <v>6.8629413600000119E-2</v>
      </c>
      <c r="S436" s="66">
        <f t="shared" si="502"/>
        <v>1.0353325552941186</v>
      </c>
      <c r="T436" s="66">
        <f t="shared" si="502"/>
        <v>1.6142302545882378E-2</v>
      </c>
      <c r="U436" s="66">
        <f t="shared" si="502"/>
        <v>173.68862569411769</v>
      </c>
      <c r="V436" s="66">
        <f t="shared" si="502"/>
        <v>0.19060935924705863</v>
      </c>
      <c r="W436" s="66">
        <f t="shared" si="502"/>
        <v>8.1899440941176618E-4</v>
      </c>
      <c r="X436" s="66">
        <f t="shared" si="502"/>
        <v>2.3642668800000002E-2</v>
      </c>
      <c r="Y436" s="66">
        <f t="shared" si="502"/>
        <v>3.2632291397646999E-2</v>
      </c>
      <c r="Z436" s="66">
        <f t="shared" si="502"/>
        <v>42.475677035294133</v>
      </c>
      <c r="AA436" s="66">
        <f t="shared" si="502"/>
        <v>2.5964440687058825E-2</v>
      </c>
      <c r="AB436" s="66">
        <f t="shared" si="502"/>
        <v>1.9702224000000008E-3</v>
      </c>
      <c r="AC436" s="66">
        <f t="shared" si="502"/>
        <v>305.77079011764715</v>
      </c>
      <c r="AD436" s="66">
        <f t="shared" si="502"/>
        <v>1.9702224000000008E-3</v>
      </c>
      <c r="AE436" s="66">
        <f t="shared" si="502"/>
        <v>5.9106672000000006E-3</v>
      </c>
      <c r="AF436" s="66">
        <f t="shared" si="502"/>
        <v>0.92585000075293877</v>
      </c>
    </row>
    <row r="437" spans="1:32" ht="16.5" customHeight="1" x14ac:dyDescent="0.2">
      <c r="A437" s="70">
        <v>42225.968759953706</v>
      </c>
      <c r="B437" s="251">
        <f t="shared" si="413"/>
        <v>773</v>
      </c>
      <c r="C437" s="9">
        <f t="shared" si="414"/>
        <v>19702224.000000004</v>
      </c>
      <c r="D437" s="251">
        <f t="shared" si="415"/>
        <v>1847.3536920504341</v>
      </c>
      <c r="E437" s="66">
        <f t="shared" ref="E437:AF437" si="504">E178*$C178/1000000</f>
        <v>4.6162708739661182</v>
      </c>
      <c r="F437" s="66">
        <f t="shared" si="504"/>
        <v>2.5626037605543504</v>
      </c>
      <c r="G437" s="68">
        <f t="shared" si="407"/>
        <v>1842.7374211764679</v>
      </c>
      <c r="H437" s="251">
        <f t="shared" ref="H437" si="505">H178*$C178/1000000</f>
        <v>49.835037176467551</v>
      </c>
      <c r="I437" s="66">
        <f t="shared" si="504"/>
        <v>1.0040407877647073</v>
      </c>
      <c r="J437" s="66">
        <f t="shared" si="504"/>
        <v>7.8808896000000031E-3</v>
      </c>
      <c r="K437" s="66">
        <f t="shared" si="504"/>
        <v>7.2898228800000013E-3</v>
      </c>
      <c r="L437" s="66">
        <f t="shared" si="504"/>
        <v>1.2423990663529423</v>
      </c>
      <c r="M437" s="66">
        <f t="shared" si="504"/>
        <v>2.9553336000000003E-3</v>
      </c>
      <c r="N437" s="66">
        <f t="shared" si="504"/>
        <v>8.471956320000001E-4</v>
      </c>
      <c r="O437" s="66">
        <f t="shared" si="504"/>
        <v>1321.2079623529382</v>
      </c>
      <c r="P437" s="66">
        <f t="shared" si="504"/>
        <v>1.9702224000000004E-2</v>
      </c>
      <c r="Q437" s="66">
        <f t="shared" si="504"/>
        <v>2.4608464094117693E-3</v>
      </c>
      <c r="R437" s="66">
        <f t="shared" si="504"/>
        <v>6.8301043200000119E-2</v>
      </c>
      <c r="S437" s="66">
        <f t="shared" si="504"/>
        <v>1.0496263256470599</v>
      </c>
      <c r="T437" s="66">
        <f t="shared" si="504"/>
        <v>1.6395340912941203E-2</v>
      </c>
      <c r="U437" s="66">
        <f t="shared" si="504"/>
        <v>173.53409844705885</v>
      </c>
      <c r="V437" s="66">
        <f t="shared" si="504"/>
        <v>0.19184557722352921</v>
      </c>
      <c r="W437" s="66">
        <f t="shared" si="504"/>
        <v>8.0354168470588364E-4</v>
      </c>
      <c r="X437" s="66">
        <f t="shared" si="504"/>
        <v>2.3642668800000002E-2</v>
      </c>
      <c r="Y437" s="66">
        <f t="shared" si="504"/>
        <v>3.237345825882347E-2</v>
      </c>
      <c r="Z437" s="66">
        <f t="shared" si="504"/>
        <v>42.41772931764708</v>
      </c>
      <c r="AA437" s="66">
        <f t="shared" si="504"/>
        <v>2.5690154823529415E-2</v>
      </c>
      <c r="AB437" s="66">
        <f t="shared" si="504"/>
        <v>1.9702224000000008E-3</v>
      </c>
      <c r="AC437" s="66">
        <f t="shared" si="504"/>
        <v>305.57763105882367</v>
      </c>
      <c r="AD437" s="66">
        <f t="shared" si="504"/>
        <v>1.9702224000000008E-3</v>
      </c>
      <c r="AE437" s="66">
        <f t="shared" si="504"/>
        <v>5.9106672000000006E-3</v>
      </c>
      <c r="AF437" s="66">
        <f t="shared" si="504"/>
        <v>0.91016548517646811</v>
      </c>
    </row>
    <row r="438" spans="1:32" ht="16.5" customHeight="1" x14ac:dyDescent="0.2">
      <c r="A438" s="70">
        <v>42225.979176678244</v>
      </c>
      <c r="B438" s="251">
        <f t="shared" si="413"/>
        <v>773</v>
      </c>
      <c r="C438" s="9">
        <f t="shared" si="414"/>
        <v>19702224.000000004</v>
      </c>
      <c r="D438" s="251">
        <f t="shared" si="415"/>
        <v>1845.7977919684292</v>
      </c>
      <c r="E438" s="66">
        <f t="shared" ref="E438:AF438" si="506">E179*$C179/1000000</f>
        <v>4.6249591684320022</v>
      </c>
      <c r="F438" s="66">
        <f t="shared" si="506"/>
        <v>2.546374536431999</v>
      </c>
      <c r="G438" s="68">
        <f t="shared" si="407"/>
        <v>1841.1728327999972</v>
      </c>
      <c r="H438" s="251">
        <f t="shared" ref="H438" si="507">H179*$C179/1000000</f>
        <v>48.270448799996707</v>
      </c>
      <c r="I438" s="66">
        <f t="shared" si="506"/>
        <v>1.0146645360000015</v>
      </c>
      <c r="J438" s="66">
        <f t="shared" si="506"/>
        <v>7.8808896000000031E-3</v>
      </c>
      <c r="K438" s="66">
        <f t="shared" si="506"/>
        <v>7.2898228800000013E-3</v>
      </c>
      <c r="L438" s="66">
        <f t="shared" si="506"/>
        <v>1.2412401120000012</v>
      </c>
      <c r="M438" s="66">
        <f t="shared" si="506"/>
        <v>2.9553336000000003E-3</v>
      </c>
      <c r="N438" s="66">
        <f t="shared" si="506"/>
        <v>8.471956320000001E-4</v>
      </c>
      <c r="O438" s="66">
        <f t="shared" si="506"/>
        <v>1320.049007999997</v>
      </c>
      <c r="P438" s="66">
        <f t="shared" si="506"/>
        <v>1.9702224000000004E-2</v>
      </c>
      <c r="Q438" s="66">
        <f t="shared" si="506"/>
        <v>2.4627780000000049E-3</v>
      </c>
      <c r="R438" s="66">
        <f t="shared" si="506"/>
        <v>6.797267280000012E-2</v>
      </c>
      <c r="S438" s="66">
        <f t="shared" si="506"/>
        <v>1.063920096000001</v>
      </c>
      <c r="T438" s="66">
        <f t="shared" si="506"/>
        <v>1.6648379280000028E-2</v>
      </c>
      <c r="U438" s="66">
        <f t="shared" si="506"/>
        <v>173.37957120000004</v>
      </c>
      <c r="V438" s="66">
        <f t="shared" si="506"/>
        <v>0.1930817951999998</v>
      </c>
      <c r="W438" s="66">
        <f t="shared" si="506"/>
        <v>7.8808896000000131E-4</v>
      </c>
      <c r="X438" s="66">
        <f t="shared" si="506"/>
        <v>2.3642668800000002E-2</v>
      </c>
      <c r="Y438" s="66">
        <f t="shared" si="506"/>
        <v>3.2114625119999941E-2</v>
      </c>
      <c r="Z438" s="66">
        <f t="shared" si="506"/>
        <v>42.359781600000019</v>
      </c>
      <c r="AA438" s="66">
        <f t="shared" si="506"/>
        <v>2.5415868960000004E-2</v>
      </c>
      <c r="AB438" s="66">
        <f t="shared" si="506"/>
        <v>1.9702224000000008E-3</v>
      </c>
      <c r="AC438" s="66">
        <f t="shared" si="506"/>
        <v>305.38447200000013</v>
      </c>
      <c r="AD438" s="66">
        <f t="shared" si="506"/>
        <v>1.9702224000000008E-3</v>
      </c>
      <c r="AE438" s="66">
        <f t="shared" si="506"/>
        <v>5.9106672000000006E-3</v>
      </c>
      <c r="AF438" s="66">
        <f t="shared" si="506"/>
        <v>0.89448096959999768</v>
      </c>
    </row>
    <row r="439" spans="1:32" ht="16.5" customHeight="1" x14ac:dyDescent="0.2">
      <c r="A439" s="70">
        <v>42225.989593402781</v>
      </c>
      <c r="B439" s="251">
        <f t="shared" si="413"/>
        <v>773</v>
      </c>
      <c r="C439" s="9">
        <f t="shared" si="414"/>
        <v>19702224.000000004</v>
      </c>
      <c r="D439" s="251">
        <f t="shared" si="415"/>
        <v>1844.2418918864244</v>
      </c>
      <c r="E439" s="66">
        <f t="shared" ref="E439:AF439" si="508">E180*$C180/1000000</f>
        <v>4.6336474628978834</v>
      </c>
      <c r="F439" s="66">
        <f t="shared" si="508"/>
        <v>2.5301453123096462</v>
      </c>
      <c r="G439" s="68">
        <f t="shared" si="407"/>
        <v>1839.6082444235262</v>
      </c>
      <c r="H439" s="251">
        <f t="shared" ref="H439" si="509">H180*$C180/1000000</f>
        <v>46.70586042352614</v>
      </c>
      <c r="I439" s="66">
        <f t="shared" si="508"/>
        <v>1.0252882842352957</v>
      </c>
      <c r="J439" s="66">
        <f t="shared" si="508"/>
        <v>7.8808896000000031E-3</v>
      </c>
      <c r="K439" s="66">
        <f t="shared" si="508"/>
        <v>7.2898228800000013E-3</v>
      </c>
      <c r="L439" s="66">
        <f t="shared" si="508"/>
        <v>1.2400811576470601</v>
      </c>
      <c r="M439" s="66">
        <f t="shared" si="508"/>
        <v>2.9553336000000003E-3</v>
      </c>
      <c r="N439" s="66">
        <f t="shared" si="508"/>
        <v>8.471956320000001E-4</v>
      </c>
      <c r="O439" s="66">
        <f t="shared" si="508"/>
        <v>1318.8900536470555</v>
      </c>
      <c r="P439" s="66">
        <f t="shared" si="508"/>
        <v>1.9702224000000004E-2</v>
      </c>
      <c r="Q439" s="66">
        <f t="shared" si="508"/>
        <v>2.46470959058824E-3</v>
      </c>
      <c r="R439" s="66">
        <f t="shared" si="508"/>
        <v>6.764430240000012E-2</v>
      </c>
      <c r="S439" s="66">
        <f t="shared" si="508"/>
        <v>1.0782138663529424</v>
      </c>
      <c r="T439" s="66">
        <f t="shared" si="508"/>
        <v>1.6901417647058853E-2</v>
      </c>
      <c r="U439" s="66">
        <f t="shared" si="508"/>
        <v>173.22504395294121</v>
      </c>
      <c r="V439" s="66">
        <f t="shared" si="508"/>
        <v>0.19431801317647035</v>
      </c>
      <c r="W439" s="66">
        <f t="shared" si="508"/>
        <v>7.7263623529411898E-4</v>
      </c>
      <c r="X439" s="66">
        <f t="shared" si="508"/>
        <v>2.3642668800000002E-2</v>
      </c>
      <c r="Y439" s="66">
        <f t="shared" si="508"/>
        <v>3.1855791981176412E-2</v>
      </c>
      <c r="Z439" s="66">
        <f t="shared" si="508"/>
        <v>42.301833882352959</v>
      </c>
      <c r="AA439" s="66">
        <f t="shared" si="508"/>
        <v>2.5141583096470594E-2</v>
      </c>
      <c r="AB439" s="66">
        <f t="shared" si="508"/>
        <v>1.9702224000000008E-3</v>
      </c>
      <c r="AC439" s="66">
        <f t="shared" si="508"/>
        <v>305.19131294117659</v>
      </c>
      <c r="AD439" s="66">
        <f t="shared" si="508"/>
        <v>1.9702224000000008E-3</v>
      </c>
      <c r="AE439" s="66">
        <f t="shared" si="508"/>
        <v>5.9106672000000006E-3</v>
      </c>
      <c r="AF439" s="66">
        <f t="shared" si="508"/>
        <v>0.87879645402352713</v>
      </c>
    </row>
    <row r="440" spans="1:32" ht="16.5" customHeight="1" x14ac:dyDescent="0.2">
      <c r="A440" s="70">
        <v>42226.000010127318</v>
      </c>
      <c r="B440" s="251">
        <f t="shared" si="413"/>
        <v>773</v>
      </c>
      <c r="C440" s="9">
        <f t="shared" si="414"/>
        <v>19702224.000000004</v>
      </c>
      <c r="D440" s="251">
        <f t="shared" si="415"/>
        <v>1842.6859918044195</v>
      </c>
      <c r="E440" s="66">
        <f t="shared" ref="E440:AF440" si="510">E181*$C181/1000000</f>
        <v>4.6423357573637665</v>
      </c>
      <c r="F440" s="66">
        <f t="shared" si="510"/>
        <v>2.5139160881872931</v>
      </c>
      <c r="G440" s="68">
        <f t="shared" si="407"/>
        <v>1838.0436560470557</v>
      </c>
      <c r="H440" s="251">
        <f t="shared" ref="H440" si="511">H181*$C181/1000000</f>
        <v>45.141272047055296</v>
      </c>
      <c r="I440" s="66">
        <f t="shared" si="510"/>
        <v>1.0359120324705899</v>
      </c>
      <c r="J440" s="66">
        <f t="shared" si="510"/>
        <v>7.8808896000000031E-3</v>
      </c>
      <c r="K440" s="66">
        <f t="shared" si="510"/>
        <v>7.2898228800000013E-3</v>
      </c>
      <c r="L440" s="66">
        <f t="shared" si="510"/>
        <v>1.2389222032941187</v>
      </c>
      <c r="M440" s="66">
        <f t="shared" si="510"/>
        <v>2.9553336000000003E-3</v>
      </c>
      <c r="N440" s="66">
        <f t="shared" si="510"/>
        <v>8.471956320000001E-4</v>
      </c>
      <c r="O440" s="66">
        <f t="shared" si="510"/>
        <v>1317.7310992941143</v>
      </c>
      <c r="P440" s="66">
        <f t="shared" si="510"/>
        <v>1.9702224000000004E-2</v>
      </c>
      <c r="Q440" s="66">
        <f t="shared" si="510"/>
        <v>2.4666411811764756E-3</v>
      </c>
      <c r="R440" s="66">
        <f t="shared" si="510"/>
        <v>6.731593200000012E-2</v>
      </c>
      <c r="S440" s="66">
        <f t="shared" si="510"/>
        <v>1.0925076367058835</v>
      </c>
      <c r="T440" s="66">
        <f t="shared" si="510"/>
        <v>1.7154456014117678E-2</v>
      </c>
      <c r="U440" s="66">
        <f t="shared" si="510"/>
        <v>173.0705167058824</v>
      </c>
      <c r="V440" s="66">
        <f t="shared" si="510"/>
        <v>0.19555423115294096</v>
      </c>
      <c r="W440" s="66">
        <f t="shared" si="510"/>
        <v>7.5718351058823644E-4</v>
      </c>
      <c r="X440" s="66">
        <f t="shared" si="510"/>
        <v>2.3642668800000002E-2</v>
      </c>
      <c r="Y440" s="66">
        <f t="shared" si="510"/>
        <v>3.1596958842352883E-2</v>
      </c>
      <c r="Z440" s="66">
        <f t="shared" si="510"/>
        <v>42.243886164705891</v>
      </c>
      <c r="AA440" s="66">
        <f t="shared" si="510"/>
        <v>2.486729723294118E-2</v>
      </c>
      <c r="AB440" s="66">
        <f t="shared" si="510"/>
        <v>1.9702224000000008E-3</v>
      </c>
      <c r="AC440" s="66">
        <f t="shared" si="510"/>
        <v>304.99815388235299</v>
      </c>
      <c r="AD440" s="66">
        <f t="shared" si="510"/>
        <v>1.9702224000000008E-3</v>
      </c>
      <c r="AE440" s="66">
        <f t="shared" si="510"/>
        <v>5.9106672000000006E-3</v>
      </c>
      <c r="AF440" s="66">
        <f t="shared" si="510"/>
        <v>0.86311193844705647</v>
      </c>
    </row>
    <row r="441" spans="1:32" ht="16.5" customHeight="1" x14ac:dyDescent="0.2">
      <c r="A441" s="70">
        <v>42226.010426851855</v>
      </c>
      <c r="B441" s="251">
        <f t="shared" si="413"/>
        <v>773</v>
      </c>
      <c r="C441" s="9">
        <f t="shared" si="414"/>
        <v>19702224.000000004</v>
      </c>
      <c r="D441" s="251">
        <f t="shared" si="415"/>
        <v>1841.1300917224146</v>
      </c>
      <c r="E441" s="66">
        <f t="shared" ref="E441:AF441" si="512">E182*$C182/1000000</f>
        <v>4.6510240518296468</v>
      </c>
      <c r="F441" s="66">
        <f t="shared" si="512"/>
        <v>2.497686864064939</v>
      </c>
      <c r="G441" s="68">
        <f t="shared" si="407"/>
        <v>1836.4790676705848</v>
      </c>
      <c r="H441" s="251">
        <f t="shared" ref="H441" si="513">H182*$C182/1000000</f>
        <v>43.576683670584728</v>
      </c>
      <c r="I441" s="66">
        <f t="shared" si="512"/>
        <v>1.0465357807058839</v>
      </c>
      <c r="J441" s="66">
        <f t="shared" si="512"/>
        <v>7.8808896000000031E-3</v>
      </c>
      <c r="K441" s="66">
        <f t="shared" si="512"/>
        <v>7.2898228800000013E-3</v>
      </c>
      <c r="L441" s="66">
        <f t="shared" si="512"/>
        <v>1.2377632489411774</v>
      </c>
      <c r="M441" s="66">
        <f t="shared" si="512"/>
        <v>2.9553336000000003E-3</v>
      </c>
      <c r="N441" s="66">
        <f t="shared" si="512"/>
        <v>8.471956320000001E-4</v>
      </c>
      <c r="O441" s="66">
        <f t="shared" si="512"/>
        <v>1316.5721449411731</v>
      </c>
      <c r="P441" s="66">
        <f t="shared" si="512"/>
        <v>1.9702224000000004E-2</v>
      </c>
      <c r="Q441" s="66">
        <f t="shared" si="512"/>
        <v>2.4685727717647108E-3</v>
      </c>
      <c r="R441" s="66">
        <f t="shared" si="512"/>
        <v>6.698756160000012E-2</v>
      </c>
      <c r="S441" s="66">
        <f t="shared" si="512"/>
        <v>1.1068014070588248</v>
      </c>
      <c r="T441" s="66">
        <f t="shared" si="512"/>
        <v>1.7407494381176499E-2</v>
      </c>
      <c r="U441" s="66">
        <f t="shared" si="512"/>
        <v>172.91598945882359</v>
      </c>
      <c r="V441" s="66">
        <f t="shared" si="512"/>
        <v>0.19679044912941152</v>
      </c>
      <c r="W441" s="66">
        <f t="shared" si="512"/>
        <v>7.4173078588235411E-4</v>
      </c>
      <c r="X441" s="66">
        <f t="shared" si="512"/>
        <v>2.3642668800000002E-2</v>
      </c>
      <c r="Y441" s="66">
        <f t="shared" si="512"/>
        <v>3.1338125703529354E-2</v>
      </c>
      <c r="Z441" s="66">
        <f t="shared" si="512"/>
        <v>42.185938447058838</v>
      </c>
      <c r="AA441" s="66">
        <f t="shared" si="512"/>
        <v>2.4593011369411766E-2</v>
      </c>
      <c r="AB441" s="66">
        <f t="shared" si="512"/>
        <v>1.9702224000000008E-3</v>
      </c>
      <c r="AC441" s="66">
        <f t="shared" si="512"/>
        <v>304.80499482352946</v>
      </c>
      <c r="AD441" s="66">
        <f t="shared" si="512"/>
        <v>1.9702224000000008E-3</v>
      </c>
      <c r="AE441" s="66">
        <f t="shared" si="512"/>
        <v>5.9106672000000006E-3</v>
      </c>
      <c r="AF441" s="66">
        <f t="shared" si="512"/>
        <v>0.84742742287058592</v>
      </c>
    </row>
    <row r="442" spans="1:32" ht="16.5" customHeight="1" x14ac:dyDescent="0.2">
      <c r="A442" s="70">
        <v>42226.020843576393</v>
      </c>
      <c r="B442" s="251">
        <f t="shared" si="413"/>
        <v>783</v>
      </c>
      <c r="C442" s="9">
        <f t="shared" si="414"/>
        <v>19957104</v>
      </c>
      <c r="D442" s="251">
        <f t="shared" si="415"/>
        <v>1863.372046642226</v>
      </c>
      <c r="E442" s="66">
        <f t="shared" ref="E442:AF442" si="514">E183*$C183/1000000</f>
        <v>4.719993230464941</v>
      </c>
      <c r="F442" s="66">
        <f t="shared" si="514"/>
        <v>2.5135592911708211</v>
      </c>
      <c r="G442" s="68">
        <f t="shared" si="407"/>
        <v>1858.6520534117612</v>
      </c>
      <c r="H442" s="251">
        <f t="shared" ref="H442" si="515">H183*$C183/1000000</f>
        <v>42.555589411761169</v>
      </c>
      <c r="I442" s="66">
        <f t="shared" si="514"/>
        <v>1.0708355901176485</v>
      </c>
      <c r="J442" s="66">
        <f t="shared" si="514"/>
        <v>7.9828416000000003E-3</v>
      </c>
      <c r="K442" s="66">
        <f t="shared" si="514"/>
        <v>7.38412848E-3</v>
      </c>
      <c r="L442" s="66">
        <f t="shared" si="514"/>
        <v>1.2526017628235302</v>
      </c>
      <c r="M442" s="66">
        <f t="shared" si="514"/>
        <v>2.9935655999999999E-3</v>
      </c>
      <c r="N442" s="66">
        <f t="shared" si="514"/>
        <v>8.5815547199999994E-4</v>
      </c>
      <c r="O442" s="66">
        <f t="shared" si="514"/>
        <v>1332.4301788235257</v>
      </c>
      <c r="P442" s="66">
        <f t="shared" si="514"/>
        <v>1.9957104E-2</v>
      </c>
      <c r="Q442" s="66">
        <f t="shared" si="514"/>
        <v>2.5024643152941227E-3</v>
      </c>
      <c r="R442" s="66">
        <f t="shared" si="514"/>
        <v>6.7521535200000121E-2</v>
      </c>
      <c r="S442" s="66">
        <f t="shared" si="514"/>
        <v>1.1355983491764716</v>
      </c>
      <c r="T442" s="66">
        <f t="shared" si="514"/>
        <v>1.788900018352944E-2</v>
      </c>
      <c r="U442" s="66">
        <f t="shared" si="514"/>
        <v>174.99640997647063</v>
      </c>
      <c r="V442" s="66">
        <f t="shared" si="514"/>
        <v>0.20058846098823499</v>
      </c>
      <c r="W442" s="66">
        <f t="shared" si="514"/>
        <v>7.3567363764705978E-4</v>
      </c>
      <c r="X442" s="66">
        <f t="shared" si="514"/>
        <v>2.3948524799999999E-2</v>
      </c>
      <c r="Y442" s="66">
        <f t="shared" si="514"/>
        <v>3.1481353270588174E-2</v>
      </c>
      <c r="Z442" s="66">
        <f t="shared" si="514"/>
        <v>42.672984141176478</v>
      </c>
      <c r="AA442" s="66">
        <f t="shared" si="514"/>
        <v>2.4633327388235291E-2</v>
      </c>
      <c r="AB442" s="66">
        <f t="shared" si="514"/>
        <v>1.9957104000000001E-3</v>
      </c>
      <c r="AC442" s="66">
        <f t="shared" si="514"/>
        <v>308.55248047058825</v>
      </c>
      <c r="AD442" s="66">
        <f t="shared" si="514"/>
        <v>1.9957104000000001E-3</v>
      </c>
      <c r="AE442" s="66">
        <f t="shared" si="514"/>
        <v>5.9871311999999998E-3</v>
      </c>
      <c r="AF442" s="66">
        <f t="shared" si="514"/>
        <v>0.84250284141176224</v>
      </c>
    </row>
    <row r="443" spans="1:32" ht="16.5" customHeight="1" x14ac:dyDescent="0.2">
      <c r="A443" s="70">
        <v>42226.031260300922</v>
      </c>
      <c r="B443" s="251">
        <f t="shared" si="413"/>
        <v>783</v>
      </c>
      <c r="C443" s="9">
        <f t="shared" si="414"/>
        <v>19957104</v>
      </c>
      <c r="D443" s="251">
        <f t="shared" si="415"/>
        <v>1861.7960184867163</v>
      </c>
      <c r="E443" s="66">
        <f t="shared" ref="E443:AF443" si="516">E184*$C184/1000000</f>
        <v>4.7287939220131765</v>
      </c>
      <c r="F443" s="66">
        <f t="shared" si="516"/>
        <v>2.4971201158955263</v>
      </c>
      <c r="G443" s="68">
        <f t="shared" si="407"/>
        <v>1857.0672245647024</v>
      </c>
      <c r="H443" s="251">
        <f t="shared" ref="H443" si="517">H184*$C184/1000000</f>
        <v>40.970760564702367</v>
      </c>
      <c r="I443" s="66">
        <f t="shared" si="516"/>
        <v>1.0815967736470604</v>
      </c>
      <c r="J443" s="66">
        <f t="shared" si="516"/>
        <v>7.9828416000000003E-3</v>
      </c>
      <c r="K443" s="66">
        <f t="shared" si="516"/>
        <v>7.38412848E-3</v>
      </c>
      <c r="L443" s="66">
        <f t="shared" si="516"/>
        <v>1.2514278155294125</v>
      </c>
      <c r="M443" s="66">
        <f t="shared" si="516"/>
        <v>2.9935655999999999E-3</v>
      </c>
      <c r="N443" s="66">
        <f t="shared" si="516"/>
        <v>8.5815547199999994E-4</v>
      </c>
      <c r="O443" s="66">
        <f t="shared" si="516"/>
        <v>1331.2562315294081</v>
      </c>
      <c r="P443" s="66">
        <f t="shared" si="516"/>
        <v>1.9957104E-2</v>
      </c>
      <c r="Q443" s="66">
        <f t="shared" si="516"/>
        <v>2.5044208941176521E-3</v>
      </c>
      <c r="R443" s="66">
        <f t="shared" si="516"/>
        <v>6.7188916800000109E-2</v>
      </c>
      <c r="S443" s="66">
        <f t="shared" si="516"/>
        <v>1.1500770324705893</v>
      </c>
      <c r="T443" s="66">
        <f t="shared" si="516"/>
        <v>1.8145312009411795E-2</v>
      </c>
      <c r="U443" s="66">
        <f t="shared" si="516"/>
        <v>174.83988367058825</v>
      </c>
      <c r="V443" s="66">
        <f t="shared" si="516"/>
        <v>0.2018406714352938</v>
      </c>
      <c r="W443" s="66">
        <f t="shared" si="516"/>
        <v>7.200210070588245E-4</v>
      </c>
      <c r="X443" s="66">
        <f t="shared" si="516"/>
        <v>2.3948524799999999E-2</v>
      </c>
      <c r="Y443" s="66">
        <f t="shared" si="516"/>
        <v>3.1219171708235235E-2</v>
      </c>
      <c r="Z443" s="66">
        <f t="shared" si="516"/>
        <v>42.614286776470593</v>
      </c>
      <c r="AA443" s="66">
        <f t="shared" si="516"/>
        <v>2.4355493195294117E-2</v>
      </c>
      <c r="AB443" s="66">
        <f t="shared" si="516"/>
        <v>1.9957104000000001E-3</v>
      </c>
      <c r="AC443" s="66">
        <f t="shared" si="516"/>
        <v>308.35682258823533</v>
      </c>
      <c r="AD443" s="66">
        <f t="shared" si="516"/>
        <v>1.9957104000000001E-3</v>
      </c>
      <c r="AE443" s="66">
        <f t="shared" si="516"/>
        <v>5.9871311999999998E-3</v>
      </c>
      <c r="AF443" s="66">
        <f t="shared" si="516"/>
        <v>0.82661542136470345</v>
      </c>
    </row>
    <row r="444" spans="1:32" ht="16.5" customHeight="1" x14ac:dyDescent="0.2">
      <c r="A444" s="70">
        <v>42226.04167702546</v>
      </c>
      <c r="B444" s="251">
        <f t="shared" si="413"/>
        <v>783</v>
      </c>
      <c r="C444" s="9">
        <f t="shared" si="414"/>
        <v>19957104</v>
      </c>
      <c r="D444" s="251">
        <f t="shared" si="415"/>
        <v>1860.2199903312044</v>
      </c>
      <c r="E444" s="66">
        <f t="shared" ref="E444:AF444" si="518">E185*$C185/1000000</f>
        <v>4.7375946135614111</v>
      </c>
      <c r="F444" s="66">
        <f t="shared" si="518"/>
        <v>2.4806809406202328</v>
      </c>
      <c r="G444" s="68">
        <f t="shared" si="407"/>
        <v>1855.4823957176432</v>
      </c>
      <c r="H444" s="251">
        <f t="shared" ref="H444" si="519">H185*$C185/1000000</f>
        <v>39.385931717642997</v>
      </c>
      <c r="I444" s="66">
        <f t="shared" si="518"/>
        <v>1.0923579571764723</v>
      </c>
      <c r="J444" s="66">
        <f t="shared" si="518"/>
        <v>7.9828416000000003E-3</v>
      </c>
      <c r="K444" s="66">
        <f t="shared" si="518"/>
        <v>7.38412848E-3</v>
      </c>
      <c r="L444" s="66">
        <f t="shared" si="518"/>
        <v>1.2502538682352948</v>
      </c>
      <c r="M444" s="66">
        <f t="shared" si="518"/>
        <v>2.9935655999999999E-3</v>
      </c>
      <c r="N444" s="66">
        <f t="shared" si="518"/>
        <v>8.5815547199999994E-4</v>
      </c>
      <c r="O444" s="66">
        <f t="shared" si="518"/>
        <v>1330.0822842352902</v>
      </c>
      <c r="P444" s="66">
        <f t="shared" si="518"/>
        <v>1.9957104E-2</v>
      </c>
      <c r="Q444" s="66">
        <f t="shared" si="518"/>
        <v>2.5063774729411812E-3</v>
      </c>
      <c r="R444" s="66">
        <f t="shared" si="518"/>
        <v>6.6856298400000111E-2</v>
      </c>
      <c r="S444" s="66">
        <f t="shared" si="518"/>
        <v>1.1645557157647068</v>
      </c>
      <c r="T444" s="66">
        <f t="shared" si="518"/>
        <v>1.8401623835294149E-2</v>
      </c>
      <c r="U444" s="66">
        <f t="shared" si="518"/>
        <v>174.6833573647059</v>
      </c>
      <c r="V444" s="66">
        <f t="shared" si="518"/>
        <v>0.20309288188235261</v>
      </c>
      <c r="W444" s="66">
        <f t="shared" si="518"/>
        <v>7.0436837647058922E-4</v>
      </c>
      <c r="X444" s="66">
        <f t="shared" si="518"/>
        <v>2.3948524799999999E-2</v>
      </c>
      <c r="Y444" s="66">
        <f t="shared" si="518"/>
        <v>3.0956990145882293E-2</v>
      </c>
      <c r="Z444" s="66">
        <f t="shared" si="518"/>
        <v>42.555589411764714</v>
      </c>
      <c r="AA444" s="66">
        <f t="shared" si="518"/>
        <v>2.4077659002352942E-2</v>
      </c>
      <c r="AB444" s="66">
        <f t="shared" si="518"/>
        <v>1.9957104000000001E-3</v>
      </c>
      <c r="AC444" s="66">
        <f t="shared" si="518"/>
        <v>308.16116470588236</v>
      </c>
      <c r="AD444" s="66">
        <f t="shared" si="518"/>
        <v>1.9957104000000001E-3</v>
      </c>
      <c r="AE444" s="66">
        <f t="shared" si="518"/>
        <v>5.9871311999999998E-3</v>
      </c>
      <c r="AF444" s="66">
        <f t="shared" si="518"/>
        <v>0.81072800131764478</v>
      </c>
    </row>
    <row r="445" spans="1:32" ht="16.5" customHeight="1" x14ac:dyDescent="0.2">
      <c r="A445" s="70">
        <v>42226.052093749997</v>
      </c>
      <c r="B445" s="251">
        <f t="shared" si="413"/>
        <v>773</v>
      </c>
      <c r="C445" s="9">
        <f t="shared" si="414"/>
        <v>19702224.000000004</v>
      </c>
      <c r="D445" s="251">
        <f t="shared" si="415"/>
        <v>1834.906491394396</v>
      </c>
      <c r="E445" s="66">
        <f t="shared" ref="E445:AF445" si="520">E186*$C186/1000000</f>
        <v>4.6857772296931772</v>
      </c>
      <c r="F445" s="66">
        <f t="shared" si="520"/>
        <v>2.4327699675755272</v>
      </c>
      <c r="G445" s="68">
        <f t="shared" si="407"/>
        <v>1830.2207141647025</v>
      </c>
      <c r="H445" s="251">
        <f t="shared" ref="H445" si="521">H186*$C186/1000000</f>
        <v>37.318330164702182</v>
      </c>
      <c r="I445" s="66">
        <f t="shared" si="520"/>
        <v>1.0890307736470606</v>
      </c>
      <c r="J445" s="66">
        <f t="shared" si="520"/>
        <v>7.8808896000000031E-3</v>
      </c>
      <c r="K445" s="66">
        <f t="shared" si="520"/>
        <v>7.2898228800000013E-3</v>
      </c>
      <c r="L445" s="66">
        <f t="shared" si="520"/>
        <v>1.233127431529413</v>
      </c>
      <c r="M445" s="66">
        <f t="shared" si="520"/>
        <v>2.9553336000000003E-3</v>
      </c>
      <c r="N445" s="66">
        <f t="shared" si="520"/>
        <v>8.471956320000001E-4</v>
      </c>
      <c r="O445" s="66">
        <f t="shared" si="520"/>
        <v>1311.9363275294081</v>
      </c>
      <c r="P445" s="66">
        <f t="shared" si="520"/>
        <v>1.9702224000000004E-2</v>
      </c>
      <c r="Q445" s="66">
        <f t="shared" si="520"/>
        <v>2.4762991341176527E-3</v>
      </c>
      <c r="R445" s="66">
        <f t="shared" si="520"/>
        <v>6.5674080000000135E-2</v>
      </c>
      <c r="S445" s="66">
        <f t="shared" si="520"/>
        <v>1.1639764884705894</v>
      </c>
      <c r="T445" s="66">
        <f t="shared" si="520"/>
        <v>1.8419647849411799E-2</v>
      </c>
      <c r="U445" s="66">
        <f t="shared" si="520"/>
        <v>172.2978804705883</v>
      </c>
      <c r="V445" s="66">
        <f t="shared" si="520"/>
        <v>0.20173532103529385</v>
      </c>
      <c r="W445" s="66">
        <f t="shared" si="520"/>
        <v>6.7991988705882458E-4</v>
      </c>
      <c r="X445" s="66">
        <f t="shared" si="520"/>
        <v>2.3642668800000002E-2</v>
      </c>
      <c r="Y445" s="66">
        <f t="shared" si="520"/>
        <v>3.0302793148235238E-2</v>
      </c>
      <c r="Z445" s="66">
        <f t="shared" si="520"/>
        <v>41.954147576470604</v>
      </c>
      <c r="AA445" s="66">
        <f t="shared" si="520"/>
        <v>2.3495867915294122E-2</v>
      </c>
      <c r="AB445" s="66">
        <f t="shared" si="520"/>
        <v>1.9702224000000008E-3</v>
      </c>
      <c r="AC445" s="66">
        <f t="shared" si="520"/>
        <v>304.03235858823535</v>
      </c>
      <c r="AD445" s="66">
        <f t="shared" si="520"/>
        <v>1.9702224000000008E-3</v>
      </c>
      <c r="AE445" s="66">
        <f t="shared" si="520"/>
        <v>5.9106672000000006E-3</v>
      </c>
      <c r="AF445" s="66">
        <f t="shared" si="520"/>
        <v>0.78468936056470373</v>
      </c>
    </row>
    <row r="446" spans="1:32" ht="16.5" customHeight="1" x14ac:dyDescent="0.2">
      <c r="A446" s="70">
        <v>42226.062510474534</v>
      </c>
      <c r="B446" s="251">
        <f t="shared" si="413"/>
        <v>783</v>
      </c>
      <c r="C446" s="9">
        <f t="shared" si="414"/>
        <v>19957104</v>
      </c>
      <c r="D446" s="251">
        <f t="shared" si="415"/>
        <v>1857.0679340201834</v>
      </c>
      <c r="E446" s="66">
        <f t="shared" ref="E446:AF446" si="522">E187*$C187/1000000</f>
        <v>4.755195996657883</v>
      </c>
      <c r="F446" s="66">
        <f t="shared" si="522"/>
        <v>2.4478025900696445</v>
      </c>
      <c r="G446" s="68">
        <f t="shared" si="407"/>
        <v>1852.3127380235255</v>
      </c>
      <c r="H446" s="251">
        <f t="shared" ref="H446" si="523">H187*$C187/1000000</f>
        <v>36.216274023525401</v>
      </c>
      <c r="I446" s="66">
        <f t="shared" si="522"/>
        <v>1.1138803242352959</v>
      </c>
      <c r="J446" s="66">
        <f t="shared" si="522"/>
        <v>7.9828416000000003E-3</v>
      </c>
      <c r="K446" s="66">
        <f t="shared" si="522"/>
        <v>7.38412848E-3</v>
      </c>
      <c r="L446" s="66">
        <f t="shared" si="522"/>
        <v>1.2479059736470599</v>
      </c>
      <c r="M446" s="66">
        <f t="shared" si="522"/>
        <v>2.9935655999999999E-3</v>
      </c>
      <c r="N446" s="66">
        <f t="shared" si="522"/>
        <v>8.5815547199999994E-4</v>
      </c>
      <c r="O446" s="66">
        <f t="shared" si="522"/>
        <v>1327.734389647055</v>
      </c>
      <c r="P446" s="66">
        <f t="shared" si="522"/>
        <v>1.9957104E-2</v>
      </c>
      <c r="Q446" s="66">
        <f t="shared" si="522"/>
        <v>2.5102906305882401E-3</v>
      </c>
      <c r="R446" s="66">
        <f t="shared" si="522"/>
        <v>6.6191061600000115E-2</v>
      </c>
      <c r="S446" s="66">
        <f t="shared" si="522"/>
        <v>1.1935130823529423</v>
      </c>
      <c r="T446" s="66">
        <f t="shared" si="522"/>
        <v>1.8914247487058857E-2</v>
      </c>
      <c r="U446" s="66">
        <f t="shared" si="522"/>
        <v>174.37030475294119</v>
      </c>
      <c r="V446" s="66">
        <f t="shared" si="522"/>
        <v>0.20559730277647026</v>
      </c>
      <c r="W446" s="66">
        <f t="shared" si="522"/>
        <v>6.7306311529411844E-4</v>
      </c>
      <c r="X446" s="66">
        <f t="shared" si="522"/>
        <v>2.3948524799999999E-2</v>
      </c>
      <c r="Y446" s="66">
        <f t="shared" si="522"/>
        <v>3.0432627021176412E-2</v>
      </c>
      <c r="Z446" s="66">
        <f t="shared" si="522"/>
        <v>42.43819468235295</v>
      </c>
      <c r="AA446" s="66">
        <f t="shared" si="522"/>
        <v>2.3521990616470589E-2</v>
      </c>
      <c r="AB446" s="66">
        <f t="shared" si="522"/>
        <v>1.9957104000000001E-3</v>
      </c>
      <c r="AC446" s="66">
        <f t="shared" si="522"/>
        <v>307.76984894117652</v>
      </c>
      <c r="AD446" s="66">
        <f t="shared" si="522"/>
        <v>1.9957104000000001E-3</v>
      </c>
      <c r="AE446" s="66">
        <f t="shared" si="522"/>
        <v>5.9871311999999998E-3</v>
      </c>
      <c r="AF446" s="66">
        <f t="shared" si="522"/>
        <v>0.77895316122352709</v>
      </c>
    </row>
    <row r="447" spans="1:32" ht="16.5" customHeight="1" x14ac:dyDescent="0.2">
      <c r="A447" s="70">
        <v>42226.072927199071</v>
      </c>
      <c r="B447" s="251">
        <f t="shared" si="413"/>
        <v>773</v>
      </c>
      <c r="C447" s="9">
        <f t="shared" si="414"/>
        <v>19702224.000000004</v>
      </c>
      <c r="D447" s="251">
        <f t="shared" si="415"/>
        <v>1831.7946912303864</v>
      </c>
      <c r="E447" s="66">
        <f t="shared" ref="E447:AF447" si="524">E188*$C188/1000000</f>
        <v>4.7031538186249433</v>
      </c>
      <c r="F447" s="66">
        <f t="shared" si="524"/>
        <v>2.4003115193308227</v>
      </c>
      <c r="G447" s="68">
        <f t="shared" si="407"/>
        <v>1827.0915374117612</v>
      </c>
      <c r="H447" s="251">
        <f t="shared" ref="H447" si="525">H188*$C188/1000000</f>
        <v>34.189153411761055</v>
      </c>
      <c r="I447" s="66">
        <f t="shared" si="524"/>
        <v>1.1102782701176488</v>
      </c>
      <c r="J447" s="66">
        <f t="shared" si="524"/>
        <v>7.8808896000000031E-3</v>
      </c>
      <c r="K447" s="66">
        <f t="shared" si="524"/>
        <v>7.2898228800000013E-3</v>
      </c>
      <c r="L447" s="66">
        <f t="shared" si="524"/>
        <v>1.2308095228235307</v>
      </c>
      <c r="M447" s="66">
        <f t="shared" si="524"/>
        <v>2.9553336000000003E-3</v>
      </c>
      <c r="N447" s="66">
        <f t="shared" si="524"/>
        <v>8.471956320000001E-4</v>
      </c>
      <c r="O447" s="66">
        <f t="shared" si="524"/>
        <v>1309.6184188235256</v>
      </c>
      <c r="P447" s="66">
        <f t="shared" si="524"/>
        <v>1.9702224000000004E-2</v>
      </c>
      <c r="Q447" s="66">
        <f t="shared" si="524"/>
        <v>2.4801623152941234E-3</v>
      </c>
      <c r="R447" s="66">
        <f t="shared" si="524"/>
        <v>6.5017339200000135E-2</v>
      </c>
      <c r="S447" s="66">
        <f t="shared" si="524"/>
        <v>1.1925640291764721</v>
      </c>
      <c r="T447" s="66">
        <f t="shared" si="524"/>
        <v>1.8925724583529448E-2</v>
      </c>
      <c r="U447" s="66">
        <f t="shared" si="524"/>
        <v>171.98882597647065</v>
      </c>
      <c r="V447" s="66">
        <f t="shared" si="524"/>
        <v>0.20420775698823498</v>
      </c>
      <c r="W447" s="66">
        <f t="shared" si="524"/>
        <v>6.4901443764705971E-4</v>
      </c>
      <c r="X447" s="66">
        <f t="shared" si="524"/>
        <v>2.3642668800000002E-2</v>
      </c>
      <c r="Y447" s="66">
        <f t="shared" si="524"/>
        <v>2.9785126870588183E-2</v>
      </c>
      <c r="Z447" s="66">
        <f t="shared" si="524"/>
        <v>41.838252141176483</v>
      </c>
      <c r="AA447" s="66">
        <f t="shared" si="524"/>
        <v>2.2947296188235298E-2</v>
      </c>
      <c r="AB447" s="66">
        <f t="shared" si="524"/>
        <v>1.9702224000000008E-3</v>
      </c>
      <c r="AC447" s="66">
        <f t="shared" si="524"/>
        <v>303.64604047058833</v>
      </c>
      <c r="AD447" s="66">
        <f t="shared" si="524"/>
        <v>1.9702224000000008E-3</v>
      </c>
      <c r="AE447" s="66">
        <f t="shared" si="524"/>
        <v>5.9106672000000006E-3</v>
      </c>
      <c r="AF447" s="66">
        <f t="shared" si="524"/>
        <v>0.75332032941176252</v>
      </c>
    </row>
    <row r="448" spans="1:32" ht="16.5" customHeight="1" x14ac:dyDescent="0.2">
      <c r="A448" s="70">
        <v>42226.083343923608</v>
      </c>
      <c r="B448" s="251">
        <f t="shared" si="413"/>
        <v>773</v>
      </c>
      <c r="C448" s="9">
        <f t="shared" si="414"/>
        <v>19702224.000000004</v>
      </c>
      <c r="D448" s="251">
        <f t="shared" si="415"/>
        <v>1830.2387911483813</v>
      </c>
      <c r="E448" s="66">
        <f t="shared" ref="E448:AF448" si="526">E189*$C189/1000000</f>
        <v>4.7118421130908255</v>
      </c>
      <c r="F448" s="66">
        <f t="shared" si="526"/>
        <v>2.384082295208469</v>
      </c>
      <c r="G448" s="68">
        <f t="shared" si="407"/>
        <v>1825.5269490352905</v>
      </c>
      <c r="H448" s="251">
        <f t="shared" ref="H448" si="527">H189*$C189/1000000</f>
        <v>32.62456503529021</v>
      </c>
      <c r="I448" s="66">
        <f t="shared" si="526"/>
        <v>1.1209020183529432</v>
      </c>
      <c r="J448" s="66">
        <f t="shared" si="526"/>
        <v>7.8808896000000031E-3</v>
      </c>
      <c r="K448" s="66">
        <f t="shared" si="526"/>
        <v>7.2898228800000013E-3</v>
      </c>
      <c r="L448" s="66">
        <f t="shared" si="526"/>
        <v>1.2296505684705894</v>
      </c>
      <c r="M448" s="66">
        <f t="shared" si="526"/>
        <v>2.9553336000000003E-3</v>
      </c>
      <c r="N448" s="66">
        <f t="shared" si="526"/>
        <v>8.471956320000001E-4</v>
      </c>
      <c r="O448" s="66">
        <f t="shared" si="526"/>
        <v>1308.4594644705844</v>
      </c>
      <c r="P448" s="66">
        <f t="shared" si="526"/>
        <v>1.9702224000000004E-2</v>
      </c>
      <c r="Q448" s="66">
        <f t="shared" si="526"/>
        <v>2.4820939058823586E-3</v>
      </c>
      <c r="R448" s="66">
        <f t="shared" si="526"/>
        <v>6.4688968800000135E-2</v>
      </c>
      <c r="S448" s="66">
        <f t="shared" si="526"/>
        <v>1.2068577995294132</v>
      </c>
      <c r="T448" s="66">
        <f t="shared" si="526"/>
        <v>1.9178762950588273E-2</v>
      </c>
      <c r="U448" s="66">
        <f t="shared" si="526"/>
        <v>171.83429872941181</v>
      </c>
      <c r="V448" s="66">
        <f t="shared" si="526"/>
        <v>0.20544397496470557</v>
      </c>
      <c r="W448" s="66">
        <f t="shared" si="526"/>
        <v>6.3356171294117738E-4</v>
      </c>
      <c r="X448" s="66">
        <f t="shared" si="526"/>
        <v>2.3642668800000002E-2</v>
      </c>
      <c r="Y448" s="66">
        <f t="shared" si="526"/>
        <v>2.9526293731764654E-2</v>
      </c>
      <c r="Z448" s="66">
        <f t="shared" si="526"/>
        <v>41.780304423529429</v>
      </c>
      <c r="AA448" s="66">
        <f t="shared" si="526"/>
        <v>2.2673010324705888E-2</v>
      </c>
      <c r="AB448" s="66">
        <f t="shared" si="526"/>
        <v>1.9702224000000008E-3</v>
      </c>
      <c r="AC448" s="66">
        <f t="shared" si="526"/>
        <v>303.45288141176479</v>
      </c>
      <c r="AD448" s="66">
        <f t="shared" si="526"/>
        <v>1.9702224000000008E-3</v>
      </c>
      <c r="AE448" s="66">
        <f t="shared" si="526"/>
        <v>5.9106672000000006E-3</v>
      </c>
      <c r="AF448" s="66">
        <f t="shared" si="526"/>
        <v>0.73763581383529198</v>
      </c>
    </row>
    <row r="449" spans="1:32" ht="16.5" customHeight="1" x14ac:dyDescent="0.2">
      <c r="A449" s="70">
        <v>42226.093760648146</v>
      </c>
      <c r="B449" s="251">
        <f t="shared" si="413"/>
        <v>773</v>
      </c>
      <c r="C449" s="9">
        <f t="shared" si="414"/>
        <v>19702224.000000004</v>
      </c>
      <c r="D449" s="251">
        <f t="shared" si="415"/>
        <v>1828.6828910663767</v>
      </c>
      <c r="E449" s="66">
        <f t="shared" ref="E449:AF449" si="528">E190*$C190/1000000</f>
        <v>4.7205304075567076</v>
      </c>
      <c r="F449" s="66">
        <f t="shared" si="528"/>
        <v>2.3678530710861163</v>
      </c>
      <c r="G449" s="68">
        <f t="shared" si="407"/>
        <v>1823.96236065882</v>
      </c>
      <c r="H449" s="251">
        <f t="shared" ref="H449" si="529">H190*$C190/1000000</f>
        <v>31.059976658819647</v>
      </c>
      <c r="I449" s="66">
        <f t="shared" si="528"/>
        <v>1.1315257665882374</v>
      </c>
      <c r="J449" s="66">
        <f t="shared" si="528"/>
        <v>7.8808896000000031E-3</v>
      </c>
      <c r="K449" s="66">
        <f t="shared" si="528"/>
        <v>7.2898228800000013E-3</v>
      </c>
      <c r="L449" s="66">
        <f t="shared" si="528"/>
        <v>1.2284916141176483</v>
      </c>
      <c r="M449" s="66">
        <f t="shared" si="528"/>
        <v>2.9553336000000003E-3</v>
      </c>
      <c r="N449" s="66">
        <f t="shared" si="528"/>
        <v>8.471956320000001E-4</v>
      </c>
      <c r="O449" s="66">
        <f t="shared" si="528"/>
        <v>1307.3005101176432</v>
      </c>
      <c r="P449" s="66">
        <f t="shared" si="528"/>
        <v>1.9702224000000004E-2</v>
      </c>
      <c r="Q449" s="66">
        <f t="shared" si="528"/>
        <v>2.4840254964705942E-3</v>
      </c>
      <c r="R449" s="66">
        <f t="shared" si="528"/>
        <v>6.4360598400000135E-2</v>
      </c>
      <c r="S449" s="66">
        <f t="shared" si="528"/>
        <v>1.2211515698823545</v>
      </c>
      <c r="T449" s="66">
        <f t="shared" si="528"/>
        <v>1.9431801317647095E-2</v>
      </c>
      <c r="U449" s="66">
        <f t="shared" si="528"/>
        <v>171.679771482353</v>
      </c>
      <c r="V449" s="66">
        <f t="shared" si="528"/>
        <v>0.20668019294117615</v>
      </c>
      <c r="W449" s="66">
        <f t="shared" si="528"/>
        <v>6.1810898823529484E-4</v>
      </c>
      <c r="X449" s="66">
        <f t="shared" si="528"/>
        <v>2.3642668800000002E-2</v>
      </c>
      <c r="Y449" s="66">
        <f t="shared" si="528"/>
        <v>2.9267460592941125E-2</v>
      </c>
      <c r="Z449" s="66">
        <f t="shared" si="528"/>
        <v>41.722356705882369</v>
      </c>
      <c r="AA449" s="66">
        <f t="shared" si="528"/>
        <v>2.2398724461176477E-2</v>
      </c>
      <c r="AB449" s="66">
        <f t="shared" si="528"/>
        <v>1.9702224000000008E-3</v>
      </c>
      <c r="AC449" s="66">
        <f t="shared" si="528"/>
        <v>303.25972235294125</v>
      </c>
      <c r="AD449" s="66">
        <f t="shared" si="528"/>
        <v>1.9702224000000008E-3</v>
      </c>
      <c r="AE449" s="66">
        <f t="shared" si="528"/>
        <v>5.9106672000000006E-3</v>
      </c>
      <c r="AF449" s="66">
        <f t="shared" si="528"/>
        <v>0.72195129825882143</v>
      </c>
    </row>
    <row r="450" spans="1:32" ht="16.5" customHeight="1" x14ac:dyDescent="0.2">
      <c r="A450" s="70">
        <v>42226.104177372683</v>
      </c>
      <c r="B450" s="251">
        <f t="shared" si="413"/>
        <v>763</v>
      </c>
      <c r="C450" s="9">
        <f t="shared" si="414"/>
        <v>19447344</v>
      </c>
      <c r="D450" s="251">
        <f t="shared" si="415"/>
        <v>1803.490160570602</v>
      </c>
      <c r="E450" s="66">
        <f t="shared" ref="E450:AF450" si="530">E191*$C191/1000000</f>
        <v>4.6680386411943537</v>
      </c>
      <c r="F450" s="66">
        <f t="shared" si="530"/>
        <v>2.321201804959057</v>
      </c>
      <c r="G450" s="68">
        <f t="shared" si="407"/>
        <v>1798.822121929408</v>
      </c>
      <c r="H450" s="251">
        <f t="shared" ref="H450" si="531">H191*$C191/1000000</f>
        <v>29.11381792940767</v>
      </c>
      <c r="I450" s="66">
        <f t="shared" si="530"/>
        <v>1.1273739712941195</v>
      </c>
      <c r="J450" s="66">
        <f t="shared" si="530"/>
        <v>7.7789375999999999E-3</v>
      </c>
      <c r="K450" s="66">
        <f t="shared" si="530"/>
        <v>7.19551728E-3</v>
      </c>
      <c r="L450" s="66">
        <f t="shared" si="530"/>
        <v>1.2114551350588245</v>
      </c>
      <c r="M450" s="66">
        <f t="shared" si="530"/>
        <v>2.9171015999999998E-3</v>
      </c>
      <c r="N450" s="66">
        <f t="shared" si="530"/>
        <v>8.3623579199999993E-4</v>
      </c>
      <c r="O450" s="66">
        <f t="shared" si="530"/>
        <v>1289.2445110588196</v>
      </c>
      <c r="P450" s="66">
        <f t="shared" si="530"/>
        <v>1.9447344000000002E-2</v>
      </c>
      <c r="Q450" s="66">
        <f t="shared" si="530"/>
        <v>2.4537972282352993E-3</v>
      </c>
      <c r="R450" s="66">
        <f t="shared" si="530"/>
        <v>6.3203868000000121E-2</v>
      </c>
      <c r="S450" s="66">
        <f t="shared" si="530"/>
        <v>1.2194628649411776</v>
      </c>
      <c r="T450" s="66">
        <f t="shared" si="530"/>
        <v>1.9430184578823562E-2</v>
      </c>
      <c r="U450" s="66">
        <f t="shared" si="530"/>
        <v>169.30628894117649</v>
      </c>
      <c r="V450" s="66">
        <f t="shared" si="530"/>
        <v>0.20522667727058785</v>
      </c>
      <c r="W450" s="66">
        <f t="shared" si="530"/>
        <v>5.9485993411764759E-4</v>
      </c>
      <c r="X450" s="66">
        <f t="shared" si="530"/>
        <v>2.3336812799999999E-2</v>
      </c>
      <c r="Y450" s="66">
        <f t="shared" si="530"/>
        <v>2.8633354136470536E-2</v>
      </c>
      <c r="Z450" s="66">
        <f t="shared" si="530"/>
        <v>41.12541275294118</v>
      </c>
      <c r="AA450" s="66">
        <f t="shared" si="530"/>
        <v>2.1838223350588236E-2</v>
      </c>
      <c r="AB450" s="66">
        <f t="shared" si="530"/>
        <v>1.9447344E-3</v>
      </c>
      <c r="AC450" s="66">
        <f t="shared" si="530"/>
        <v>299.14590917647064</v>
      </c>
      <c r="AD450" s="66">
        <f t="shared" si="530"/>
        <v>1.9447344E-3</v>
      </c>
      <c r="AE450" s="66">
        <f t="shared" si="530"/>
        <v>5.8342031999999997E-3</v>
      </c>
      <c r="AF450" s="66">
        <f t="shared" si="530"/>
        <v>0.69713008432940959</v>
      </c>
    </row>
    <row r="451" spans="1:32" ht="16.5" customHeight="1" x14ac:dyDescent="0.2">
      <c r="A451" s="70">
        <v>42226.11459409722</v>
      </c>
      <c r="B451" s="251">
        <f t="shared" si="413"/>
        <v>773</v>
      </c>
      <c r="C451" s="9">
        <f t="shared" si="414"/>
        <v>19702224.000000004</v>
      </c>
      <c r="D451" s="251">
        <f t="shared" si="415"/>
        <v>1825.5710909023667</v>
      </c>
      <c r="E451" s="66">
        <f t="shared" ref="E451:AF451" si="532">E192*$C192/1000000</f>
        <v>4.7379069964884728</v>
      </c>
      <c r="F451" s="66">
        <f t="shared" si="532"/>
        <v>2.33539462284141</v>
      </c>
      <c r="G451" s="68">
        <f t="shared" si="407"/>
        <v>1820.8331839058785</v>
      </c>
      <c r="H451" s="251">
        <f t="shared" ref="H451" si="533">H192*$C192/1000000</f>
        <v>27.930799905878235</v>
      </c>
      <c r="I451" s="66">
        <f t="shared" si="532"/>
        <v>1.1527732630588257</v>
      </c>
      <c r="J451" s="66">
        <f t="shared" si="532"/>
        <v>7.8808896000000031E-3</v>
      </c>
      <c r="K451" s="66">
        <f t="shared" si="532"/>
        <v>7.2898228800000013E-3</v>
      </c>
      <c r="L451" s="66">
        <f t="shared" si="532"/>
        <v>1.2261737054117658</v>
      </c>
      <c r="M451" s="66">
        <f t="shared" si="532"/>
        <v>2.9553336000000003E-3</v>
      </c>
      <c r="N451" s="66">
        <f t="shared" si="532"/>
        <v>8.471956320000001E-4</v>
      </c>
      <c r="O451" s="66">
        <f t="shared" si="532"/>
        <v>1304.9826014117607</v>
      </c>
      <c r="P451" s="66">
        <f t="shared" si="532"/>
        <v>1.9702224000000004E-2</v>
      </c>
      <c r="Q451" s="66">
        <f t="shared" si="532"/>
        <v>2.4878886776470649E-3</v>
      </c>
      <c r="R451" s="66">
        <f t="shared" si="532"/>
        <v>6.3703857600000136E-2</v>
      </c>
      <c r="S451" s="66">
        <f t="shared" si="532"/>
        <v>1.2497391105882367</v>
      </c>
      <c r="T451" s="66">
        <f t="shared" si="532"/>
        <v>1.9937878051764744E-2</v>
      </c>
      <c r="U451" s="66">
        <f t="shared" si="532"/>
        <v>171.37071698823536</v>
      </c>
      <c r="V451" s="66">
        <f t="shared" si="532"/>
        <v>0.20915262889411729</v>
      </c>
      <c r="W451" s="66">
        <f t="shared" si="532"/>
        <v>5.8720353882353018E-4</v>
      </c>
      <c r="X451" s="66">
        <f t="shared" si="532"/>
        <v>2.3642668800000002E-2</v>
      </c>
      <c r="Y451" s="66">
        <f t="shared" si="532"/>
        <v>2.8749794315294067E-2</v>
      </c>
      <c r="Z451" s="66">
        <f t="shared" si="532"/>
        <v>41.606461270588255</v>
      </c>
      <c r="AA451" s="66">
        <f t="shared" si="532"/>
        <v>2.1850152734117653E-2</v>
      </c>
      <c r="AB451" s="66">
        <f t="shared" si="532"/>
        <v>1.9702224000000008E-3</v>
      </c>
      <c r="AC451" s="66">
        <f t="shared" si="532"/>
        <v>302.87340423529423</v>
      </c>
      <c r="AD451" s="66">
        <f t="shared" si="532"/>
        <v>1.9702224000000008E-3</v>
      </c>
      <c r="AE451" s="66">
        <f t="shared" si="532"/>
        <v>5.9106672000000006E-3</v>
      </c>
      <c r="AF451" s="66">
        <f t="shared" si="532"/>
        <v>0.69058226710588033</v>
      </c>
    </row>
    <row r="452" spans="1:32" ht="16.5" customHeight="1" x14ac:dyDescent="0.2">
      <c r="A452" s="70">
        <v>42226.125010821757</v>
      </c>
      <c r="B452" s="251">
        <f t="shared" si="413"/>
        <v>783</v>
      </c>
      <c r="C452" s="9">
        <f t="shared" si="414"/>
        <v>19957104</v>
      </c>
      <c r="D452" s="251">
        <f t="shared" si="415"/>
        <v>1847.611765087119</v>
      </c>
      <c r="E452" s="66">
        <f t="shared" ref="E452:AF452" si="534">E193*$C193/1000000</f>
        <v>4.8080001459472941</v>
      </c>
      <c r="F452" s="66">
        <f t="shared" si="534"/>
        <v>2.3491675384178801</v>
      </c>
      <c r="G452" s="68">
        <f t="shared" si="407"/>
        <v>1842.8037649411719</v>
      </c>
      <c r="H452" s="251">
        <f t="shared" ref="H452" si="535">H193*$C193/1000000</f>
        <v>26.707300941172033</v>
      </c>
      <c r="I452" s="66">
        <f t="shared" si="534"/>
        <v>1.1784474254117667</v>
      </c>
      <c r="J452" s="66">
        <f t="shared" si="534"/>
        <v>7.9828416000000003E-3</v>
      </c>
      <c r="K452" s="66">
        <f t="shared" si="534"/>
        <v>7.38412848E-3</v>
      </c>
      <c r="L452" s="66">
        <f t="shared" si="534"/>
        <v>1.240862289882354</v>
      </c>
      <c r="M452" s="66">
        <f t="shared" si="534"/>
        <v>2.9935655999999999E-3</v>
      </c>
      <c r="N452" s="66">
        <f t="shared" si="534"/>
        <v>8.5815547199999994E-4</v>
      </c>
      <c r="O452" s="66">
        <f t="shared" si="534"/>
        <v>1320.6907058823485</v>
      </c>
      <c r="P452" s="66">
        <f t="shared" si="534"/>
        <v>1.9957104E-2</v>
      </c>
      <c r="Q452" s="66">
        <f t="shared" si="534"/>
        <v>2.5220301035294174E-3</v>
      </c>
      <c r="R452" s="66">
        <f t="shared" si="534"/>
        <v>6.4195351200000125E-2</v>
      </c>
      <c r="S452" s="66">
        <f t="shared" si="534"/>
        <v>1.280385182117648</v>
      </c>
      <c r="T452" s="66">
        <f t="shared" si="534"/>
        <v>2.0452118442352975E-2</v>
      </c>
      <c r="U452" s="66">
        <f t="shared" si="534"/>
        <v>173.43114691764708</v>
      </c>
      <c r="V452" s="66">
        <f t="shared" si="534"/>
        <v>0.21311056545882312</v>
      </c>
      <c r="W452" s="66">
        <f t="shared" si="534"/>
        <v>5.7914733176470654E-4</v>
      </c>
      <c r="X452" s="66">
        <f t="shared" si="534"/>
        <v>2.3948524799999999E-2</v>
      </c>
      <c r="Y452" s="66">
        <f t="shared" si="534"/>
        <v>2.8859537647058769E-2</v>
      </c>
      <c r="Z452" s="66">
        <f t="shared" si="534"/>
        <v>42.086010494117652</v>
      </c>
      <c r="AA452" s="66">
        <f t="shared" si="534"/>
        <v>2.1854985458823532E-2</v>
      </c>
      <c r="AB452" s="66">
        <f t="shared" si="534"/>
        <v>1.9957104000000001E-3</v>
      </c>
      <c r="AC452" s="66">
        <f t="shared" si="534"/>
        <v>306.59590164705884</v>
      </c>
      <c r="AD452" s="66">
        <f t="shared" si="534"/>
        <v>1.9957104000000001E-3</v>
      </c>
      <c r="AE452" s="66">
        <f t="shared" si="534"/>
        <v>5.9871311999999998E-3</v>
      </c>
      <c r="AF452" s="66">
        <f t="shared" si="534"/>
        <v>0.68362864094117437</v>
      </c>
    </row>
    <row r="453" spans="1:32" ht="16.5" customHeight="1" x14ac:dyDescent="0.2">
      <c r="A453" s="70">
        <v>42226.135427546295</v>
      </c>
      <c r="B453" s="251">
        <f t="shared" si="413"/>
        <v>773</v>
      </c>
      <c r="C453" s="9">
        <f t="shared" si="414"/>
        <v>19702224.000000004</v>
      </c>
      <c r="D453" s="251">
        <f t="shared" si="415"/>
        <v>1822.4592907383585</v>
      </c>
      <c r="E453" s="66">
        <f t="shared" ref="E453:AF453" si="536">E194*$C194/1000000</f>
        <v>4.7552835854202371</v>
      </c>
      <c r="F453" s="66">
        <f t="shared" si="536"/>
        <v>2.3029361745967041</v>
      </c>
      <c r="G453" s="68">
        <f t="shared" si="407"/>
        <v>1817.704007152937</v>
      </c>
      <c r="H453" s="251">
        <f t="shared" ref="H453" si="537">H194*$C194/1000000</f>
        <v>24.801623152937104</v>
      </c>
      <c r="I453" s="66">
        <f t="shared" si="536"/>
        <v>1.1740207595294139</v>
      </c>
      <c r="J453" s="66">
        <f t="shared" si="536"/>
        <v>7.8808896000000031E-3</v>
      </c>
      <c r="K453" s="66">
        <f t="shared" si="536"/>
        <v>7.2898228800000013E-3</v>
      </c>
      <c r="L453" s="66">
        <f t="shared" si="536"/>
        <v>1.2238557967058836</v>
      </c>
      <c r="M453" s="66">
        <f t="shared" si="536"/>
        <v>2.9553336000000003E-3</v>
      </c>
      <c r="N453" s="66">
        <f t="shared" si="536"/>
        <v>8.471956320000001E-4</v>
      </c>
      <c r="O453" s="66">
        <f t="shared" si="536"/>
        <v>1302.6646927058782</v>
      </c>
      <c r="P453" s="66">
        <f t="shared" si="536"/>
        <v>1.9702224000000004E-2</v>
      </c>
      <c r="Q453" s="66">
        <f t="shared" si="536"/>
        <v>2.4917518588235357E-3</v>
      </c>
      <c r="R453" s="66">
        <f t="shared" si="536"/>
        <v>6.3047116800000136E-2</v>
      </c>
      <c r="S453" s="66">
        <f t="shared" si="536"/>
        <v>1.2783266512941187</v>
      </c>
      <c r="T453" s="66">
        <f t="shared" si="536"/>
        <v>2.0443954785882387E-2</v>
      </c>
      <c r="U453" s="66">
        <f t="shared" si="536"/>
        <v>171.06166249411771</v>
      </c>
      <c r="V453" s="66">
        <f t="shared" si="536"/>
        <v>0.21162506484705845</v>
      </c>
      <c r="W453" s="66">
        <f t="shared" si="536"/>
        <v>5.5629808941176553E-4</v>
      </c>
      <c r="X453" s="66">
        <f t="shared" si="536"/>
        <v>2.3642668800000002E-2</v>
      </c>
      <c r="Y453" s="66">
        <f t="shared" si="536"/>
        <v>2.8232128037647013E-2</v>
      </c>
      <c r="Z453" s="66">
        <f t="shared" si="536"/>
        <v>41.490565835294134</v>
      </c>
      <c r="AA453" s="66">
        <f t="shared" si="536"/>
        <v>2.1301581007058829E-2</v>
      </c>
      <c r="AB453" s="66">
        <f t="shared" si="536"/>
        <v>1.9702224000000008E-3</v>
      </c>
      <c r="AC453" s="66">
        <f t="shared" si="536"/>
        <v>302.48708611764715</v>
      </c>
      <c r="AD453" s="66">
        <f t="shared" si="536"/>
        <v>1.9702224000000008E-3</v>
      </c>
      <c r="AE453" s="66">
        <f t="shared" si="536"/>
        <v>5.9106672000000006E-3</v>
      </c>
      <c r="AF453" s="66">
        <f t="shared" si="536"/>
        <v>0.65921323595293924</v>
      </c>
    </row>
    <row r="454" spans="1:32" ht="16.5" customHeight="1" x14ac:dyDescent="0.2">
      <c r="A454" s="70">
        <v>42226.145844270832</v>
      </c>
      <c r="B454" s="251">
        <f t="shared" si="413"/>
        <v>773</v>
      </c>
      <c r="C454" s="9">
        <f t="shared" si="414"/>
        <v>19702224.000000004</v>
      </c>
      <c r="D454" s="251">
        <f t="shared" si="415"/>
        <v>1820.9033906563527</v>
      </c>
      <c r="E454" s="66">
        <f t="shared" ref="E454:AF454" si="538">E195*$C195/1000000</f>
        <v>4.7639718798861193</v>
      </c>
      <c r="F454" s="66">
        <f t="shared" si="538"/>
        <v>2.2867069504743514</v>
      </c>
      <c r="G454" s="68">
        <f t="shared" ref="G454:G517" si="539">O454+U454+Z454+AC454</f>
        <v>1816.1394187764668</v>
      </c>
      <c r="H454" s="251">
        <f t="shared" ref="H454" si="540">H195*$C195/1000000</f>
        <v>23.237034776466256</v>
      </c>
      <c r="I454" s="66">
        <f t="shared" si="538"/>
        <v>1.1846445077647081</v>
      </c>
      <c r="J454" s="66">
        <f t="shared" si="538"/>
        <v>7.8808896000000031E-3</v>
      </c>
      <c r="K454" s="66">
        <f t="shared" si="538"/>
        <v>7.2898228800000013E-3</v>
      </c>
      <c r="L454" s="66">
        <f t="shared" si="538"/>
        <v>1.2226968423529425</v>
      </c>
      <c r="M454" s="66">
        <f t="shared" si="538"/>
        <v>2.9553336000000003E-3</v>
      </c>
      <c r="N454" s="66">
        <f t="shared" si="538"/>
        <v>8.471956320000001E-4</v>
      </c>
      <c r="O454" s="66">
        <f t="shared" si="538"/>
        <v>1301.505738352937</v>
      </c>
      <c r="P454" s="66">
        <f t="shared" si="538"/>
        <v>1.9702224000000004E-2</v>
      </c>
      <c r="Q454" s="66">
        <f t="shared" si="538"/>
        <v>2.4936834494117713E-3</v>
      </c>
      <c r="R454" s="66">
        <f t="shared" si="538"/>
        <v>6.2718746400000136E-2</v>
      </c>
      <c r="S454" s="66">
        <f t="shared" si="538"/>
        <v>1.29262042164706</v>
      </c>
      <c r="T454" s="66">
        <f t="shared" si="538"/>
        <v>2.0696993152941209E-2</v>
      </c>
      <c r="U454" s="66">
        <f t="shared" si="538"/>
        <v>170.90713524705887</v>
      </c>
      <c r="V454" s="66">
        <f t="shared" si="538"/>
        <v>0.21286128282352904</v>
      </c>
      <c r="W454" s="66">
        <f t="shared" si="538"/>
        <v>5.408453647058832E-4</v>
      </c>
      <c r="X454" s="66">
        <f t="shared" si="538"/>
        <v>2.3642668800000002E-2</v>
      </c>
      <c r="Y454" s="66">
        <f t="shared" si="538"/>
        <v>2.7973294898823487E-2</v>
      </c>
      <c r="Z454" s="66">
        <f t="shared" si="538"/>
        <v>41.432618117647074</v>
      </c>
      <c r="AA454" s="66">
        <f t="shared" si="538"/>
        <v>2.1027295143529415E-2</v>
      </c>
      <c r="AB454" s="66">
        <f t="shared" si="538"/>
        <v>1.9702224000000008E-3</v>
      </c>
      <c r="AC454" s="66">
        <f t="shared" si="538"/>
        <v>302.29392705882367</v>
      </c>
      <c r="AD454" s="66">
        <f t="shared" si="538"/>
        <v>1.9702224000000008E-3</v>
      </c>
      <c r="AE454" s="66">
        <f t="shared" si="538"/>
        <v>5.9106672000000006E-3</v>
      </c>
      <c r="AF454" s="66">
        <f t="shared" si="538"/>
        <v>0.64352872037646858</v>
      </c>
    </row>
    <row r="455" spans="1:32" ht="16.5" customHeight="1" x14ac:dyDescent="0.2">
      <c r="A455" s="70">
        <v>42226.156260995369</v>
      </c>
      <c r="B455" s="251">
        <f t="shared" si="413"/>
        <v>763</v>
      </c>
      <c r="C455" s="9">
        <f t="shared" si="414"/>
        <v>19447344</v>
      </c>
      <c r="D455" s="251">
        <f t="shared" si="415"/>
        <v>1795.8113005281086</v>
      </c>
      <c r="E455" s="66">
        <f t="shared" ref="E455:AF455" si="541">E196*$C196/1000000</f>
        <v>4.7109181281120014</v>
      </c>
      <c r="F455" s="66">
        <f t="shared" si="541"/>
        <v>2.2411054401119981</v>
      </c>
      <c r="G455" s="68">
        <f t="shared" si="539"/>
        <v>1791.1003823999956</v>
      </c>
      <c r="H455" s="251">
        <f t="shared" ref="H455" si="542">H196*$C196/1000000</f>
        <v>21.392078399995469</v>
      </c>
      <c r="I455" s="66">
        <f t="shared" si="541"/>
        <v>1.1798055360000019</v>
      </c>
      <c r="J455" s="66">
        <f t="shared" si="541"/>
        <v>7.7789375999999999E-3</v>
      </c>
      <c r="K455" s="66">
        <f t="shared" si="541"/>
        <v>7.19551728E-3</v>
      </c>
      <c r="L455" s="66">
        <f t="shared" si="541"/>
        <v>1.2057353280000012</v>
      </c>
      <c r="M455" s="66">
        <f t="shared" si="541"/>
        <v>2.9171015999999998E-3</v>
      </c>
      <c r="N455" s="66">
        <f t="shared" si="541"/>
        <v>8.3623579199999993E-4</v>
      </c>
      <c r="O455" s="66">
        <f t="shared" si="541"/>
        <v>1283.5247039999954</v>
      </c>
      <c r="P455" s="66">
        <f t="shared" si="541"/>
        <v>1.9447344000000002E-2</v>
      </c>
      <c r="Q455" s="66">
        <f t="shared" si="541"/>
        <v>2.4633302400000057E-3</v>
      </c>
      <c r="R455" s="66">
        <f t="shared" si="541"/>
        <v>6.1583256000000135E-2</v>
      </c>
      <c r="S455" s="66">
        <f t="shared" si="541"/>
        <v>1.2900071520000007</v>
      </c>
      <c r="T455" s="66">
        <f t="shared" si="541"/>
        <v>2.0679009120000029E-2</v>
      </c>
      <c r="U455" s="66">
        <f t="shared" si="541"/>
        <v>168.54364800000002</v>
      </c>
      <c r="V455" s="66">
        <f t="shared" si="541"/>
        <v>0.21132780479999957</v>
      </c>
      <c r="W455" s="66">
        <f t="shared" si="541"/>
        <v>5.1859584000000071E-4</v>
      </c>
      <c r="X455" s="66">
        <f t="shared" si="541"/>
        <v>2.3336812799999999E-2</v>
      </c>
      <c r="Y455" s="66">
        <f t="shared" si="541"/>
        <v>2.735593055999995E-2</v>
      </c>
      <c r="Z455" s="66">
        <f t="shared" si="541"/>
        <v>40.839422400000011</v>
      </c>
      <c r="AA455" s="66">
        <f t="shared" si="541"/>
        <v>2.0484535680000002E-2</v>
      </c>
      <c r="AB455" s="66">
        <f t="shared" si="541"/>
        <v>1.9447344E-3</v>
      </c>
      <c r="AC455" s="66">
        <f t="shared" si="541"/>
        <v>298.19260800000006</v>
      </c>
      <c r="AD455" s="66">
        <f t="shared" si="541"/>
        <v>1.9447344E-3</v>
      </c>
      <c r="AE455" s="66">
        <f t="shared" si="541"/>
        <v>5.8342031999999997E-3</v>
      </c>
      <c r="AF455" s="66">
        <f t="shared" si="541"/>
        <v>0.61972202879999794</v>
      </c>
    </row>
    <row r="456" spans="1:32" ht="16.5" customHeight="1" x14ac:dyDescent="0.2">
      <c r="A456" s="70">
        <v>42226.166677719906</v>
      </c>
      <c r="B456" s="251">
        <f t="shared" si="413"/>
        <v>763</v>
      </c>
      <c r="C456" s="9">
        <f t="shared" si="414"/>
        <v>19447344</v>
      </c>
      <c r="D456" s="251">
        <f t="shared" si="415"/>
        <v>1794.2755285196092</v>
      </c>
      <c r="E456" s="66">
        <f t="shared" ref="E456:AF456" si="543">E197*$C197/1000000</f>
        <v>4.7194940254955302</v>
      </c>
      <c r="F456" s="66">
        <f t="shared" si="543"/>
        <v>2.225086167142587</v>
      </c>
      <c r="G456" s="68">
        <f t="shared" si="539"/>
        <v>1789.5560344941132</v>
      </c>
      <c r="H456" s="251">
        <f t="shared" ref="H456" si="544">H197*$C197/1000000</f>
        <v>19.847730494113137</v>
      </c>
      <c r="I456" s="66">
        <f t="shared" si="543"/>
        <v>1.1902918489411785</v>
      </c>
      <c r="J456" s="66">
        <f t="shared" si="543"/>
        <v>7.7789375999999999E-3</v>
      </c>
      <c r="K456" s="66">
        <f t="shared" si="543"/>
        <v>7.19551728E-3</v>
      </c>
      <c r="L456" s="66">
        <f t="shared" si="543"/>
        <v>1.2045913665882364</v>
      </c>
      <c r="M456" s="66">
        <f t="shared" si="543"/>
        <v>2.9171015999999998E-3</v>
      </c>
      <c r="N456" s="66">
        <f t="shared" si="543"/>
        <v>8.3623579199999993E-4</v>
      </c>
      <c r="O456" s="66">
        <f t="shared" si="543"/>
        <v>1282.3807425882308</v>
      </c>
      <c r="P456" s="66">
        <f t="shared" si="543"/>
        <v>1.9447344000000002E-2</v>
      </c>
      <c r="Q456" s="66">
        <f t="shared" si="543"/>
        <v>2.4652368423529469E-3</v>
      </c>
      <c r="R456" s="66">
        <f t="shared" si="543"/>
        <v>6.1259133600000133E-2</v>
      </c>
      <c r="S456" s="66">
        <f t="shared" si="543"/>
        <v>1.3041160094117652</v>
      </c>
      <c r="T456" s="66">
        <f t="shared" si="543"/>
        <v>2.0928774028235318E-2</v>
      </c>
      <c r="U456" s="66">
        <f t="shared" si="543"/>
        <v>168.39111981176472</v>
      </c>
      <c r="V456" s="66">
        <f t="shared" si="543"/>
        <v>0.2125480303058819</v>
      </c>
      <c r="W456" s="66">
        <f t="shared" si="543"/>
        <v>5.0334302117647134E-4</v>
      </c>
      <c r="X456" s="66">
        <f t="shared" si="543"/>
        <v>2.3336812799999999E-2</v>
      </c>
      <c r="Y456" s="66">
        <f t="shared" si="543"/>
        <v>2.7100445844705834E-2</v>
      </c>
      <c r="Z456" s="66">
        <f t="shared" si="543"/>
        <v>40.782224329411775</v>
      </c>
      <c r="AA456" s="66">
        <f t="shared" si="543"/>
        <v>2.0213798145882356E-2</v>
      </c>
      <c r="AB456" s="66">
        <f t="shared" si="543"/>
        <v>1.9447344E-3</v>
      </c>
      <c r="AC456" s="66">
        <f t="shared" si="543"/>
        <v>298.00194776470596</v>
      </c>
      <c r="AD456" s="66">
        <f t="shared" si="543"/>
        <v>1.9447344E-3</v>
      </c>
      <c r="AE456" s="66">
        <f t="shared" si="543"/>
        <v>5.8342031999999997E-3</v>
      </c>
      <c r="AF456" s="66">
        <f t="shared" si="543"/>
        <v>0.60424041769411563</v>
      </c>
    </row>
    <row r="457" spans="1:32" ht="16.5" customHeight="1" x14ac:dyDescent="0.2">
      <c r="A457" s="50">
        <v>42226.177094444443</v>
      </c>
      <c r="B457" s="251">
        <f t="shared" ref="B457:B520" si="545">B198</f>
        <v>763</v>
      </c>
      <c r="C457" s="9">
        <f t="shared" ref="C457:C520" si="546">B457*0.02832*15*60*1000</f>
        <v>19447344</v>
      </c>
      <c r="D457" s="251">
        <f t="shared" ref="D457:D520" si="547">D198*$C198/1000000</f>
        <v>1792.73975651111</v>
      </c>
      <c r="E457" s="66">
        <f t="shared" ref="E457:AF457" si="548">E198*$C198/1000000</f>
        <v>4.7280699228790599</v>
      </c>
      <c r="F457" s="66">
        <f t="shared" si="548"/>
        <v>2.2090668941731746</v>
      </c>
      <c r="G457" s="68">
        <f t="shared" si="539"/>
        <v>1788.0116865882308</v>
      </c>
      <c r="I457" s="66">
        <f t="shared" si="548"/>
        <v>1.2007781618823552</v>
      </c>
      <c r="J457" s="66">
        <f t="shared" si="548"/>
        <v>7.7789375999999999E-3</v>
      </c>
      <c r="K457" s="66">
        <f t="shared" si="548"/>
        <v>7.19551728E-3</v>
      </c>
      <c r="L457" s="66">
        <f t="shared" si="548"/>
        <v>1.2034474051764716</v>
      </c>
      <c r="M457" s="66">
        <f t="shared" si="548"/>
        <v>2.9171015999999998E-3</v>
      </c>
      <c r="N457" s="66">
        <f t="shared" si="548"/>
        <v>8.3623579199999993E-4</v>
      </c>
      <c r="O457" s="66">
        <f t="shared" si="548"/>
        <v>1281.2367811764659</v>
      </c>
      <c r="P457" s="66">
        <f t="shared" si="548"/>
        <v>1.9447344000000002E-2</v>
      </c>
      <c r="Q457" s="66">
        <f t="shared" si="548"/>
        <v>2.4671434447058882E-3</v>
      </c>
      <c r="R457" s="66">
        <f t="shared" si="548"/>
        <v>6.0935011200000139E-2</v>
      </c>
      <c r="S457" s="66">
        <f t="shared" si="548"/>
        <v>1.3182248668235299</v>
      </c>
      <c r="T457" s="66">
        <f t="shared" si="548"/>
        <v>2.1178538936470613E-2</v>
      </c>
      <c r="U457" s="66">
        <f t="shared" si="548"/>
        <v>168.23859162352943</v>
      </c>
      <c r="V457" s="66">
        <f t="shared" si="548"/>
        <v>0.21376825581176426</v>
      </c>
      <c r="W457" s="66">
        <f t="shared" si="548"/>
        <v>4.8809020235294196E-4</v>
      </c>
      <c r="X457" s="66">
        <f t="shared" si="548"/>
        <v>2.3336812799999999E-2</v>
      </c>
      <c r="Y457" s="66">
        <f t="shared" si="548"/>
        <v>2.6844961129411718E-2</v>
      </c>
      <c r="Z457" s="66">
        <f t="shared" si="548"/>
        <v>40.725026258823547</v>
      </c>
      <c r="AA457" s="66">
        <f t="shared" si="548"/>
        <v>1.9943060611764707E-2</v>
      </c>
      <c r="AB457" s="66">
        <f t="shared" si="548"/>
        <v>1.9447344E-3</v>
      </c>
      <c r="AC457" s="66">
        <f t="shared" si="548"/>
        <v>297.8112875294118</v>
      </c>
      <c r="AD457" s="66">
        <f t="shared" si="548"/>
        <v>1.9447344E-3</v>
      </c>
      <c r="AE457" s="66">
        <f t="shared" si="548"/>
        <v>5.8342031999999997E-3</v>
      </c>
      <c r="AF457" s="66">
        <f t="shared" si="548"/>
        <v>0.58875880658823332</v>
      </c>
    </row>
    <row r="458" spans="1:32" ht="16.5" customHeight="1" x14ac:dyDescent="0.2">
      <c r="A458" s="50">
        <v>42226.187511168981</v>
      </c>
      <c r="B458" s="251">
        <f t="shared" si="545"/>
        <v>763</v>
      </c>
      <c r="C458" s="9">
        <f t="shared" si="546"/>
        <v>19447344</v>
      </c>
      <c r="D458" s="251">
        <f t="shared" si="547"/>
        <v>1791.2039845026113</v>
      </c>
      <c r="E458" s="66">
        <f t="shared" ref="E458:AF458" si="549">E199*$C199/1000000</f>
        <v>4.7366458202625887</v>
      </c>
      <c r="F458" s="66">
        <f t="shared" si="549"/>
        <v>2.1930476212037626</v>
      </c>
      <c r="G458" s="68">
        <f t="shared" si="539"/>
        <v>1786.4673386823483</v>
      </c>
      <c r="I458" s="66">
        <f t="shared" si="549"/>
        <v>1.2112644748235317</v>
      </c>
      <c r="J458" s="66">
        <f t="shared" si="549"/>
        <v>7.7789375999999999E-3</v>
      </c>
      <c r="K458" s="66">
        <f t="shared" si="549"/>
        <v>7.19551728E-3</v>
      </c>
      <c r="L458" s="66">
        <f t="shared" si="549"/>
        <v>1.2023034437647071</v>
      </c>
      <c r="M458" s="66">
        <f t="shared" si="549"/>
        <v>2.9171015999999998E-3</v>
      </c>
      <c r="N458" s="66">
        <f t="shared" si="549"/>
        <v>8.3623579199999993E-4</v>
      </c>
      <c r="O458" s="66">
        <f t="shared" si="549"/>
        <v>1280.0928197647013</v>
      </c>
      <c r="P458" s="66">
        <f t="shared" si="549"/>
        <v>1.9447344000000002E-2</v>
      </c>
      <c r="Q458" s="66">
        <f t="shared" si="549"/>
        <v>2.4690500470588295E-3</v>
      </c>
      <c r="R458" s="66">
        <f t="shared" si="549"/>
        <v>6.0610888800000137E-2</v>
      </c>
      <c r="S458" s="66">
        <f t="shared" si="549"/>
        <v>1.3323337242352946</v>
      </c>
      <c r="T458" s="66">
        <f t="shared" si="549"/>
        <v>2.1428303844705909E-2</v>
      </c>
      <c r="U458" s="66">
        <f t="shared" si="549"/>
        <v>168.08606343529416</v>
      </c>
      <c r="V458" s="66">
        <f t="shared" si="549"/>
        <v>0.21498848131764658</v>
      </c>
      <c r="W458" s="66">
        <f t="shared" si="549"/>
        <v>4.7283738352941253E-4</v>
      </c>
      <c r="X458" s="66">
        <f t="shared" si="549"/>
        <v>2.3336812799999999E-2</v>
      </c>
      <c r="Y458" s="66">
        <f t="shared" si="549"/>
        <v>2.6589476414117602E-2</v>
      </c>
      <c r="Z458" s="66">
        <f t="shared" si="549"/>
        <v>40.667828188235305</v>
      </c>
      <c r="AA458" s="66">
        <f t="shared" si="549"/>
        <v>1.9672323077647064E-2</v>
      </c>
      <c r="AB458" s="66">
        <f t="shared" si="549"/>
        <v>1.9447344E-3</v>
      </c>
      <c r="AC458" s="66">
        <f t="shared" si="549"/>
        <v>297.6206272941177</v>
      </c>
      <c r="AD458" s="66">
        <f t="shared" si="549"/>
        <v>1.9447344E-3</v>
      </c>
      <c r="AE458" s="66">
        <f t="shared" si="549"/>
        <v>5.8342031999999997E-3</v>
      </c>
      <c r="AF458" s="66">
        <f t="shared" si="549"/>
        <v>0.57327719548235101</v>
      </c>
    </row>
    <row r="459" spans="1:32" ht="16.5" customHeight="1" x14ac:dyDescent="0.2">
      <c r="A459" s="50">
        <v>42226.197927893518</v>
      </c>
      <c r="B459" s="251">
        <f t="shared" si="545"/>
        <v>763</v>
      </c>
      <c r="C459" s="9">
        <f t="shared" si="546"/>
        <v>19447344</v>
      </c>
      <c r="D459" s="251">
        <f t="shared" si="547"/>
        <v>1789.6682124941119</v>
      </c>
      <c r="E459" s="66">
        <f t="shared" ref="E459:AF459" si="550">E200*$C200/1000000</f>
        <v>4.7452217176461193</v>
      </c>
      <c r="F459" s="66">
        <f t="shared" si="550"/>
        <v>2.177028348234352</v>
      </c>
      <c r="G459" s="68">
        <f t="shared" si="539"/>
        <v>1784.9229907764661</v>
      </c>
      <c r="I459" s="66">
        <f t="shared" si="550"/>
        <v>1.221750787764708</v>
      </c>
      <c r="J459" s="66">
        <f t="shared" si="550"/>
        <v>7.7789375999999999E-3</v>
      </c>
      <c r="K459" s="66">
        <f t="shared" si="550"/>
        <v>7.19551728E-3</v>
      </c>
      <c r="L459" s="66">
        <f t="shared" si="550"/>
        <v>1.2011594823529421</v>
      </c>
      <c r="M459" s="66">
        <f t="shared" si="550"/>
        <v>2.9171015999999998E-3</v>
      </c>
      <c r="N459" s="66">
        <f t="shared" si="550"/>
        <v>8.3623579199999993E-4</v>
      </c>
      <c r="O459" s="66">
        <f t="shared" si="550"/>
        <v>1278.9488583529364</v>
      </c>
      <c r="P459" s="66">
        <f t="shared" si="550"/>
        <v>1.9447344000000002E-2</v>
      </c>
      <c r="Q459" s="66">
        <f t="shared" si="550"/>
        <v>2.4709566494117707E-3</v>
      </c>
      <c r="R459" s="66">
        <f t="shared" si="550"/>
        <v>6.0286766400000136E-2</v>
      </c>
      <c r="S459" s="66">
        <f t="shared" si="550"/>
        <v>1.3464425816470591</v>
      </c>
      <c r="T459" s="66">
        <f t="shared" si="550"/>
        <v>2.1678068752941197E-2</v>
      </c>
      <c r="U459" s="66">
        <f t="shared" si="550"/>
        <v>167.93353524705884</v>
      </c>
      <c r="V459" s="66">
        <f t="shared" si="550"/>
        <v>0.21620870682352891</v>
      </c>
      <c r="W459" s="66">
        <f t="shared" si="550"/>
        <v>4.5758456470588316E-4</v>
      </c>
      <c r="X459" s="66">
        <f t="shared" si="550"/>
        <v>2.3336812799999999E-2</v>
      </c>
      <c r="Y459" s="66">
        <f t="shared" si="550"/>
        <v>2.6333991698823483E-2</v>
      </c>
      <c r="Z459" s="66">
        <f t="shared" si="550"/>
        <v>40.610630117647069</v>
      </c>
      <c r="AA459" s="66">
        <f t="shared" si="550"/>
        <v>1.9401585543529415E-2</v>
      </c>
      <c r="AB459" s="66">
        <f t="shared" si="550"/>
        <v>1.9447344E-3</v>
      </c>
      <c r="AC459" s="66">
        <f t="shared" si="550"/>
        <v>297.42996705882359</v>
      </c>
      <c r="AD459" s="66">
        <f t="shared" si="550"/>
        <v>1.9447344E-3</v>
      </c>
      <c r="AE459" s="66">
        <f t="shared" si="550"/>
        <v>5.8342031999999997E-3</v>
      </c>
      <c r="AF459" s="66">
        <f t="shared" si="550"/>
        <v>0.5577955843764687</v>
      </c>
    </row>
    <row r="460" spans="1:32" ht="16.5" customHeight="1" x14ac:dyDescent="0.2">
      <c r="A460" s="50">
        <v>42226.208344618055</v>
      </c>
      <c r="B460" s="251">
        <f t="shared" si="545"/>
        <v>763</v>
      </c>
      <c r="C460" s="9">
        <f t="shared" si="546"/>
        <v>19447344</v>
      </c>
      <c r="D460" s="251">
        <f t="shared" si="547"/>
        <v>1788.1324404856132</v>
      </c>
      <c r="E460" s="66">
        <f t="shared" ref="E460:AF460" si="551">E201*$C201/1000000</f>
        <v>4.7537976150296481</v>
      </c>
      <c r="F460" s="66">
        <f t="shared" si="551"/>
        <v>2.1610090752649396</v>
      </c>
      <c r="G460" s="68">
        <f t="shared" si="539"/>
        <v>1783.3786428705832</v>
      </c>
      <c r="I460" s="66">
        <f t="shared" si="551"/>
        <v>1.2322371007058843</v>
      </c>
      <c r="J460" s="66">
        <f t="shared" si="551"/>
        <v>7.7789375999999999E-3</v>
      </c>
      <c r="K460" s="66">
        <f t="shared" si="551"/>
        <v>7.19551728E-3</v>
      </c>
      <c r="L460" s="66">
        <f t="shared" si="551"/>
        <v>1.2000155209411776</v>
      </c>
      <c r="M460" s="66">
        <f t="shared" si="551"/>
        <v>2.9171015999999998E-3</v>
      </c>
      <c r="N460" s="66">
        <f t="shared" si="551"/>
        <v>8.3623579199999993E-4</v>
      </c>
      <c r="O460" s="66">
        <f t="shared" si="551"/>
        <v>1277.8048969411716</v>
      </c>
      <c r="P460" s="66">
        <f t="shared" si="551"/>
        <v>1.9447344000000002E-2</v>
      </c>
      <c r="Q460" s="66">
        <f t="shared" si="551"/>
        <v>2.472863251764712E-3</v>
      </c>
      <c r="R460" s="66">
        <f t="shared" si="551"/>
        <v>5.9962644000000148E-2</v>
      </c>
      <c r="S460" s="66">
        <f t="shared" si="551"/>
        <v>1.3605514390588238</v>
      </c>
      <c r="T460" s="66">
        <f t="shared" si="551"/>
        <v>2.1927833661176493E-2</v>
      </c>
      <c r="U460" s="66">
        <f t="shared" si="551"/>
        <v>167.78100705882355</v>
      </c>
      <c r="V460" s="66">
        <f t="shared" si="551"/>
        <v>0.21742893232941127</v>
      </c>
      <c r="W460" s="66">
        <f t="shared" si="551"/>
        <v>4.4233174588235378E-4</v>
      </c>
      <c r="X460" s="66">
        <f t="shared" si="551"/>
        <v>2.3336812799999999E-2</v>
      </c>
      <c r="Y460" s="66">
        <f t="shared" si="551"/>
        <v>2.607850698352937E-2</v>
      </c>
      <c r="Z460" s="66">
        <f t="shared" si="551"/>
        <v>40.553432047058834</v>
      </c>
      <c r="AA460" s="66">
        <f t="shared" si="551"/>
        <v>1.9130848009411765E-2</v>
      </c>
      <c r="AB460" s="66">
        <f t="shared" si="551"/>
        <v>1.9447344E-3</v>
      </c>
      <c r="AC460" s="66">
        <f t="shared" si="551"/>
        <v>297.23930682352949</v>
      </c>
      <c r="AD460" s="66">
        <f t="shared" si="551"/>
        <v>1.9447344E-3</v>
      </c>
      <c r="AE460" s="66">
        <f t="shared" si="551"/>
        <v>5.8342031999999997E-3</v>
      </c>
      <c r="AF460" s="66">
        <f t="shared" si="551"/>
        <v>0.54231397327058639</v>
      </c>
    </row>
    <row r="461" spans="1:32" ht="16.5" customHeight="1" x14ac:dyDescent="0.2">
      <c r="A461" s="50">
        <v>42226.218761342592</v>
      </c>
      <c r="B461" s="251">
        <f t="shared" si="545"/>
        <v>763</v>
      </c>
      <c r="C461" s="9">
        <f t="shared" si="546"/>
        <v>19447344</v>
      </c>
      <c r="D461" s="251">
        <f t="shared" si="547"/>
        <v>1786.5966684771145</v>
      </c>
      <c r="E461" s="66">
        <f t="shared" ref="E461:AF461" si="552">E202*$C202/1000000</f>
        <v>4.762373512413177</v>
      </c>
      <c r="F461" s="66">
        <f t="shared" si="552"/>
        <v>2.144989802295528</v>
      </c>
      <c r="G461" s="68">
        <f t="shared" si="539"/>
        <v>1781.8342949647013</v>
      </c>
      <c r="I461" s="66">
        <f t="shared" si="552"/>
        <v>1.2427234136470608</v>
      </c>
      <c r="J461" s="66">
        <f t="shared" si="552"/>
        <v>7.7789375999999999E-3</v>
      </c>
      <c r="K461" s="66">
        <f t="shared" si="552"/>
        <v>7.19551728E-3</v>
      </c>
      <c r="L461" s="66">
        <f t="shared" si="552"/>
        <v>1.198871559529413</v>
      </c>
      <c r="M461" s="66">
        <f t="shared" si="552"/>
        <v>2.9171015999999998E-3</v>
      </c>
      <c r="N461" s="66">
        <f t="shared" si="552"/>
        <v>8.3623579199999993E-4</v>
      </c>
      <c r="O461" s="66">
        <f t="shared" si="552"/>
        <v>1276.660935529407</v>
      </c>
      <c r="P461" s="66">
        <f t="shared" si="552"/>
        <v>1.9447344000000002E-2</v>
      </c>
      <c r="Q461" s="66">
        <f t="shared" si="552"/>
        <v>2.4747698541176533E-3</v>
      </c>
      <c r="R461" s="66">
        <f t="shared" si="552"/>
        <v>5.9638521600000147E-2</v>
      </c>
      <c r="S461" s="66">
        <f t="shared" si="552"/>
        <v>1.3746602964705883</v>
      </c>
      <c r="T461" s="66">
        <f t="shared" si="552"/>
        <v>2.2177598569411785E-2</v>
      </c>
      <c r="U461" s="66">
        <f t="shared" si="552"/>
        <v>167.62847887058828</v>
      </c>
      <c r="V461" s="66">
        <f t="shared" si="552"/>
        <v>0.21864915783529362</v>
      </c>
      <c r="W461" s="66">
        <f t="shared" si="552"/>
        <v>4.2707892705882435E-4</v>
      </c>
      <c r="X461" s="66">
        <f t="shared" si="552"/>
        <v>2.3336812799999999E-2</v>
      </c>
      <c r="Y461" s="66">
        <f t="shared" si="552"/>
        <v>2.5823022268235251E-2</v>
      </c>
      <c r="Z461" s="66">
        <f t="shared" si="552"/>
        <v>40.496233976470599</v>
      </c>
      <c r="AA461" s="66">
        <f t="shared" si="552"/>
        <v>1.8860110475294119E-2</v>
      </c>
      <c r="AB461" s="66">
        <f t="shared" si="552"/>
        <v>1.9447344E-3</v>
      </c>
      <c r="AC461" s="66">
        <f t="shared" si="552"/>
        <v>297.04864658823533</v>
      </c>
      <c r="AD461" s="66">
        <f t="shared" si="552"/>
        <v>1.9447344E-3</v>
      </c>
      <c r="AE461" s="66">
        <f t="shared" si="552"/>
        <v>5.8342031999999997E-3</v>
      </c>
      <c r="AF461" s="66">
        <f t="shared" si="552"/>
        <v>0.52683236216470397</v>
      </c>
    </row>
    <row r="462" spans="1:32" ht="16.5" customHeight="1" x14ac:dyDescent="0.2">
      <c r="A462" s="50">
        <v>42226.229178067129</v>
      </c>
      <c r="B462" s="251">
        <f t="shared" si="545"/>
        <v>763</v>
      </c>
      <c r="C462" s="9">
        <f t="shared" si="546"/>
        <v>19447344</v>
      </c>
      <c r="D462" s="251">
        <f t="shared" si="547"/>
        <v>1785.0608964686151</v>
      </c>
      <c r="E462" s="66">
        <f t="shared" ref="E462:AF462" si="553">E203*$C203/1000000</f>
        <v>4.7709494097967067</v>
      </c>
      <c r="F462" s="66">
        <f t="shared" si="553"/>
        <v>2.1289705293261165</v>
      </c>
      <c r="G462" s="68">
        <f t="shared" si="539"/>
        <v>1780.2899470588186</v>
      </c>
      <c r="I462" s="66">
        <f t="shared" si="553"/>
        <v>1.2532097265882374</v>
      </c>
      <c r="J462" s="66">
        <f t="shared" si="553"/>
        <v>7.7789375999999999E-3</v>
      </c>
      <c r="K462" s="66">
        <f t="shared" si="553"/>
        <v>7.19551728E-3</v>
      </c>
      <c r="L462" s="66">
        <f t="shared" si="553"/>
        <v>1.1977275981176481</v>
      </c>
      <c r="M462" s="66">
        <f t="shared" si="553"/>
        <v>2.9171015999999998E-3</v>
      </c>
      <c r="N462" s="66">
        <f t="shared" si="553"/>
        <v>8.3623579199999993E-4</v>
      </c>
      <c r="O462" s="66">
        <f t="shared" si="553"/>
        <v>1275.5169741176421</v>
      </c>
      <c r="P462" s="66">
        <f t="shared" si="553"/>
        <v>1.9447344000000002E-2</v>
      </c>
      <c r="Q462" s="66">
        <f t="shared" si="553"/>
        <v>2.4766764564705945E-3</v>
      </c>
      <c r="R462" s="66">
        <f t="shared" si="553"/>
        <v>5.9314399200000145E-2</v>
      </c>
      <c r="S462" s="66">
        <f t="shared" si="553"/>
        <v>1.3887691538823528</v>
      </c>
      <c r="T462" s="66">
        <f t="shared" si="553"/>
        <v>2.242736347764708E-2</v>
      </c>
      <c r="U462" s="66">
        <f t="shared" si="553"/>
        <v>167.47595068235296</v>
      </c>
      <c r="V462" s="66">
        <f t="shared" si="553"/>
        <v>0.21986938334117598</v>
      </c>
      <c r="W462" s="66">
        <f t="shared" si="553"/>
        <v>4.1182610823529503E-4</v>
      </c>
      <c r="X462" s="66">
        <f t="shared" si="553"/>
        <v>2.3336812799999999E-2</v>
      </c>
      <c r="Y462" s="66">
        <f t="shared" si="553"/>
        <v>2.5567537552941132E-2</v>
      </c>
      <c r="Z462" s="66">
        <f t="shared" si="553"/>
        <v>40.439035905882363</v>
      </c>
      <c r="AA462" s="66">
        <f t="shared" si="553"/>
        <v>1.8589372941176473E-2</v>
      </c>
      <c r="AB462" s="66">
        <f t="shared" si="553"/>
        <v>1.9447344E-3</v>
      </c>
      <c r="AC462" s="66">
        <f t="shared" si="553"/>
        <v>296.85798635294123</v>
      </c>
      <c r="AD462" s="66">
        <f t="shared" si="553"/>
        <v>1.9447344E-3</v>
      </c>
      <c r="AE462" s="66">
        <f t="shared" si="553"/>
        <v>5.8342031999999997E-3</v>
      </c>
      <c r="AF462" s="66">
        <f t="shared" si="553"/>
        <v>0.51135075105882177</v>
      </c>
    </row>
    <row r="463" spans="1:32" ht="16.5" customHeight="1" x14ac:dyDescent="0.2">
      <c r="A463" s="50">
        <v>42226.239594791667</v>
      </c>
      <c r="B463" s="251">
        <f t="shared" si="545"/>
        <v>763</v>
      </c>
      <c r="C463" s="9">
        <f t="shared" si="546"/>
        <v>19447344</v>
      </c>
      <c r="D463" s="251">
        <f t="shared" si="547"/>
        <v>1783.5251244601166</v>
      </c>
      <c r="E463" s="66">
        <f t="shared" ref="E463:AF463" si="554">E204*$C204/1000000</f>
        <v>4.7795253071802364</v>
      </c>
      <c r="F463" s="66">
        <f t="shared" si="554"/>
        <v>2.1129512563567054</v>
      </c>
      <c r="G463" s="68">
        <f t="shared" si="539"/>
        <v>1778.7455991529364</v>
      </c>
      <c r="I463" s="66">
        <f t="shared" si="554"/>
        <v>1.2636960395294137</v>
      </c>
      <c r="J463" s="66">
        <f t="shared" si="554"/>
        <v>7.7789375999999999E-3</v>
      </c>
      <c r="K463" s="66">
        <f t="shared" si="554"/>
        <v>7.19551728E-3</v>
      </c>
      <c r="L463" s="66">
        <f t="shared" si="554"/>
        <v>1.1965836367058835</v>
      </c>
      <c r="M463" s="66">
        <f t="shared" si="554"/>
        <v>2.9171015999999998E-3</v>
      </c>
      <c r="N463" s="66">
        <f t="shared" si="554"/>
        <v>8.3623579199999993E-4</v>
      </c>
      <c r="O463" s="66">
        <f t="shared" si="554"/>
        <v>1274.3730127058773</v>
      </c>
      <c r="P463" s="66">
        <f t="shared" si="554"/>
        <v>1.9447344000000002E-2</v>
      </c>
      <c r="Q463" s="66">
        <f t="shared" si="554"/>
        <v>2.4785830588235358E-3</v>
      </c>
      <c r="R463" s="66">
        <f t="shared" si="554"/>
        <v>5.8990276800000151E-2</v>
      </c>
      <c r="S463" s="66">
        <f t="shared" si="554"/>
        <v>1.4028780112941177</v>
      </c>
      <c r="T463" s="66">
        <f t="shared" si="554"/>
        <v>2.2677128385882369E-2</v>
      </c>
      <c r="U463" s="66">
        <f t="shared" si="554"/>
        <v>167.32342249411766</v>
      </c>
      <c r="V463" s="66">
        <f t="shared" si="554"/>
        <v>0.22108960884705828</v>
      </c>
      <c r="W463" s="66">
        <f t="shared" si="554"/>
        <v>3.9657328941176566E-4</v>
      </c>
      <c r="X463" s="66">
        <f t="shared" si="554"/>
        <v>2.3336812799999999E-2</v>
      </c>
      <c r="Y463" s="66">
        <f t="shared" si="554"/>
        <v>2.5312052837647016E-2</v>
      </c>
      <c r="Z463" s="66">
        <f t="shared" si="554"/>
        <v>40.381837835294128</v>
      </c>
      <c r="AA463" s="66">
        <f t="shared" si="554"/>
        <v>1.8318635407058827E-2</v>
      </c>
      <c r="AB463" s="66">
        <f t="shared" si="554"/>
        <v>1.9447344E-3</v>
      </c>
      <c r="AC463" s="66">
        <f t="shared" si="554"/>
        <v>296.66732611764712</v>
      </c>
      <c r="AD463" s="66">
        <f t="shared" si="554"/>
        <v>1.9447344E-3</v>
      </c>
      <c r="AE463" s="66">
        <f t="shared" si="554"/>
        <v>5.8342031999999997E-3</v>
      </c>
      <c r="AF463" s="66">
        <f t="shared" si="554"/>
        <v>0.49586913995293941</v>
      </c>
    </row>
    <row r="464" spans="1:32" ht="16.5" customHeight="1" x14ac:dyDescent="0.2">
      <c r="A464" s="50">
        <v>42226.250011516204</v>
      </c>
      <c r="B464" s="251">
        <f t="shared" si="545"/>
        <v>763</v>
      </c>
      <c r="C464" s="9">
        <f t="shared" si="546"/>
        <v>19447344</v>
      </c>
      <c r="D464" s="251">
        <f t="shared" si="547"/>
        <v>1781.9893524516176</v>
      </c>
      <c r="E464" s="66">
        <f t="shared" ref="E464:AF464" si="555">E205*$C205/1000000</f>
        <v>4.7881012045637652</v>
      </c>
      <c r="F464" s="66">
        <f t="shared" si="555"/>
        <v>2.096931983387293</v>
      </c>
      <c r="G464" s="68">
        <f t="shared" si="539"/>
        <v>1777.201251247054</v>
      </c>
      <c r="I464" s="66">
        <f t="shared" si="555"/>
        <v>1.27418235247059</v>
      </c>
      <c r="J464" s="66">
        <f t="shared" si="555"/>
        <v>7.7789375999999999E-3</v>
      </c>
      <c r="K464" s="66">
        <f t="shared" si="555"/>
        <v>7.19551728E-3</v>
      </c>
      <c r="L464" s="66">
        <f t="shared" si="555"/>
        <v>1.195439675294119</v>
      </c>
      <c r="M464" s="66">
        <f t="shared" si="555"/>
        <v>2.9171015999999998E-3</v>
      </c>
      <c r="N464" s="66">
        <f t="shared" si="555"/>
        <v>8.3623579199999993E-4</v>
      </c>
      <c r="O464" s="66">
        <f t="shared" si="555"/>
        <v>1273.2290512941127</v>
      </c>
      <c r="P464" s="66">
        <f t="shared" si="555"/>
        <v>1.9447344000000002E-2</v>
      </c>
      <c r="Q464" s="66">
        <f t="shared" si="555"/>
        <v>2.4804896611764771E-3</v>
      </c>
      <c r="R464" s="66">
        <f t="shared" si="555"/>
        <v>5.8666154400000149E-2</v>
      </c>
      <c r="S464" s="66">
        <f t="shared" si="555"/>
        <v>1.4169868687058822</v>
      </c>
      <c r="T464" s="66">
        <f t="shared" si="555"/>
        <v>2.2926893294117665E-2</v>
      </c>
      <c r="U464" s="66">
        <f t="shared" si="555"/>
        <v>167.1708943058824</v>
      </c>
      <c r="V464" s="66">
        <f t="shared" si="555"/>
        <v>0.22230983435294063</v>
      </c>
      <c r="W464" s="66">
        <f t="shared" si="555"/>
        <v>3.8132047058823623E-4</v>
      </c>
      <c r="X464" s="66">
        <f t="shared" si="555"/>
        <v>2.3336812799999999E-2</v>
      </c>
      <c r="Y464" s="66">
        <f t="shared" si="555"/>
        <v>2.50565681223529E-2</v>
      </c>
      <c r="Z464" s="66">
        <f t="shared" si="555"/>
        <v>40.3246397647059</v>
      </c>
      <c r="AA464" s="66">
        <f t="shared" si="555"/>
        <v>1.8047897872941178E-2</v>
      </c>
      <c r="AB464" s="66">
        <f t="shared" si="555"/>
        <v>1.9447344E-3</v>
      </c>
      <c r="AC464" s="66">
        <f t="shared" si="555"/>
        <v>296.47666588235302</v>
      </c>
      <c r="AD464" s="66">
        <f t="shared" si="555"/>
        <v>1.9447344E-3</v>
      </c>
      <c r="AE464" s="66">
        <f t="shared" si="555"/>
        <v>5.8342031999999997E-3</v>
      </c>
      <c r="AF464" s="66">
        <f t="shared" si="555"/>
        <v>0.4803875288470571</v>
      </c>
    </row>
    <row r="465" spans="1:32" ht="16.5" customHeight="1" x14ac:dyDescent="0.2">
      <c r="A465" s="50">
        <v>42226.260428240741</v>
      </c>
      <c r="B465" s="251">
        <f t="shared" si="545"/>
        <v>754</v>
      </c>
      <c r="C465" s="9">
        <f t="shared" si="546"/>
        <v>19217952</v>
      </c>
      <c r="D465" s="251">
        <f t="shared" si="547"/>
        <v>1759.452162063056</v>
      </c>
      <c r="E465" s="66">
        <f t="shared" ref="E465:AF465" si="556">E206*$C206/1000000</f>
        <v>4.7400976865901185</v>
      </c>
      <c r="F465" s="66">
        <f t="shared" si="556"/>
        <v>2.0563672131783526</v>
      </c>
      <c r="G465" s="68">
        <f t="shared" si="539"/>
        <v>1754.7120643764658</v>
      </c>
      <c r="I465" s="66">
        <f t="shared" si="556"/>
        <v>1.2695152997647074</v>
      </c>
      <c r="J465" s="66">
        <f t="shared" si="556"/>
        <v>7.6871808000000003E-3</v>
      </c>
      <c r="K465" s="66">
        <f t="shared" si="556"/>
        <v>7.1106422400000003E-3</v>
      </c>
      <c r="L465" s="66">
        <f t="shared" si="556"/>
        <v>1.1802083463529423</v>
      </c>
      <c r="M465" s="66">
        <f t="shared" si="556"/>
        <v>2.8826927999999999E-3</v>
      </c>
      <c r="N465" s="66">
        <f t="shared" si="556"/>
        <v>8.2637193599999984E-4</v>
      </c>
      <c r="O465" s="66">
        <f t="shared" si="556"/>
        <v>1257.0801543529362</v>
      </c>
      <c r="P465" s="66">
        <f t="shared" si="556"/>
        <v>1.9217952E-2</v>
      </c>
      <c r="Q465" s="66">
        <f t="shared" si="556"/>
        <v>2.4531150494117716E-3</v>
      </c>
      <c r="R465" s="66">
        <f t="shared" si="556"/>
        <v>5.7653856000000156E-2</v>
      </c>
      <c r="S465" s="66">
        <f t="shared" si="556"/>
        <v>1.4142151736470587</v>
      </c>
      <c r="T465" s="66">
        <f t="shared" si="556"/>
        <v>2.2903276912941195E-2</v>
      </c>
      <c r="U465" s="66">
        <f t="shared" si="556"/>
        <v>165.04829364705884</v>
      </c>
      <c r="V465" s="66">
        <f t="shared" si="556"/>
        <v>0.22089340122352888</v>
      </c>
      <c r="W465" s="66">
        <f t="shared" si="556"/>
        <v>3.6174968470588327E-4</v>
      </c>
      <c r="X465" s="66">
        <f t="shared" si="556"/>
        <v>2.3061542399999999E-2</v>
      </c>
      <c r="Y465" s="66">
        <f t="shared" si="556"/>
        <v>2.4508541138823489E-2</v>
      </c>
      <c r="Z465" s="66">
        <f t="shared" si="556"/>
        <v>39.792465317647071</v>
      </c>
      <c r="AA465" s="66">
        <f t="shared" si="556"/>
        <v>1.7567469063529413E-2</v>
      </c>
      <c r="AB465" s="66">
        <f t="shared" si="556"/>
        <v>1.9217952000000001E-3</v>
      </c>
      <c r="AC465" s="66">
        <f t="shared" si="556"/>
        <v>292.79115105882357</v>
      </c>
      <c r="AD465" s="66">
        <f t="shared" si="556"/>
        <v>1.9217952000000001E-3</v>
      </c>
      <c r="AE465" s="66">
        <f t="shared" si="556"/>
        <v>5.7653855999999998E-3</v>
      </c>
      <c r="AF465" s="66">
        <f t="shared" si="556"/>
        <v>0.45942209957646896</v>
      </c>
    </row>
    <row r="466" spans="1:32" ht="16.5" customHeight="1" x14ac:dyDescent="0.2">
      <c r="A466" s="50">
        <v>42226.270844965278</v>
      </c>
      <c r="B466" s="251">
        <f t="shared" si="545"/>
        <v>754</v>
      </c>
      <c r="C466" s="9">
        <f t="shared" si="546"/>
        <v>19217952</v>
      </c>
      <c r="D466" s="251">
        <f t="shared" si="547"/>
        <v>1757.9345053207123</v>
      </c>
      <c r="E466" s="66">
        <f t="shared" ref="E466:AF466" si="557">E207*$C207/1000000</f>
        <v>4.7485724265995293</v>
      </c>
      <c r="F466" s="66">
        <f t="shared" si="557"/>
        <v>2.0405368962465875</v>
      </c>
      <c r="G466" s="68">
        <f t="shared" si="539"/>
        <v>1753.1859328941127</v>
      </c>
      <c r="I466" s="66">
        <f t="shared" si="557"/>
        <v>1.2798779209411779</v>
      </c>
      <c r="J466" s="66">
        <f t="shared" si="557"/>
        <v>7.6871808000000003E-3</v>
      </c>
      <c r="K466" s="66">
        <f t="shared" si="557"/>
        <v>7.1106422400000003E-3</v>
      </c>
      <c r="L466" s="66">
        <f t="shared" si="557"/>
        <v>1.1790778785882363</v>
      </c>
      <c r="M466" s="66">
        <f t="shared" si="557"/>
        <v>2.8826927999999999E-3</v>
      </c>
      <c r="N466" s="66">
        <f t="shared" si="557"/>
        <v>8.2637193599999984E-4</v>
      </c>
      <c r="O466" s="66">
        <f t="shared" si="557"/>
        <v>1255.9496865882302</v>
      </c>
      <c r="P466" s="66">
        <f t="shared" si="557"/>
        <v>1.9217952E-2</v>
      </c>
      <c r="Q466" s="66">
        <f t="shared" si="557"/>
        <v>2.4549991623529477E-3</v>
      </c>
      <c r="R466" s="66">
        <f t="shared" si="557"/>
        <v>5.733355680000015E-2</v>
      </c>
      <c r="S466" s="66">
        <f t="shared" si="557"/>
        <v>1.4281576094117645</v>
      </c>
      <c r="T466" s="66">
        <f t="shared" si="557"/>
        <v>2.315009570823531E-2</v>
      </c>
      <c r="U466" s="66">
        <f t="shared" si="557"/>
        <v>164.89756461176472</v>
      </c>
      <c r="V466" s="66">
        <f t="shared" si="557"/>
        <v>0.22209923350588179</v>
      </c>
      <c r="W466" s="66">
        <f t="shared" si="557"/>
        <v>3.4667678117647152E-4</v>
      </c>
      <c r="X466" s="66">
        <f t="shared" si="557"/>
        <v>2.3061542399999999E-2</v>
      </c>
      <c r="Y466" s="66">
        <f t="shared" si="557"/>
        <v>2.4256070004705844E-2</v>
      </c>
      <c r="Z466" s="66">
        <f t="shared" si="557"/>
        <v>39.735941929411773</v>
      </c>
      <c r="AA466" s="66">
        <f t="shared" si="557"/>
        <v>1.7299925025882356E-2</v>
      </c>
      <c r="AB466" s="66">
        <f t="shared" si="557"/>
        <v>1.9217952000000001E-3</v>
      </c>
      <c r="AC466" s="66">
        <f t="shared" si="557"/>
        <v>292.60273976470597</v>
      </c>
      <c r="AD466" s="66">
        <f t="shared" si="557"/>
        <v>1.9217952000000001E-3</v>
      </c>
      <c r="AE466" s="66">
        <f t="shared" si="557"/>
        <v>5.7653855999999998E-3</v>
      </c>
      <c r="AF466" s="66">
        <f t="shared" si="557"/>
        <v>0.44412310249411602</v>
      </c>
    </row>
    <row r="467" spans="1:32" ht="16.5" customHeight="1" x14ac:dyDescent="0.2">
      <c r="A467" s="50">
        <v>42226.281261689815</v>
      </c>
      <c r="B467" s="251">
        <f t="shared" si="545"/>
        <v>763</v>
      </c>
      <c r="C467" s="9">
        <f t="shared" si="546"/>
        <v>19447344</v>
      </c>
      <c r="D467" s="251">
        <f t="shared" si="547"/>
        <v>1777.382036426121</v>
      </c>
      <c r="E467" s="66">
        <f t="shared" ref="E467:AF467" si="558">E208*$C208/1000000</f>
        <v>4.8138288967143517</v>
      </c>
      <c r="F467" s="66">
        <f t="shared" si="558"/>
        <v>2.0488741644790571</v>
      </c>
      <c r="G467" s="68">
        <f t="shared" si="539"/>
        <v>1772.5682075294067</v>
      </c>
      <c r="I467" s="66">
        <f t="shared" si="558"/>
        <v>1.3056412912941191</v>
      </c>
      <c r="J467" s="66">
        <f t="shared" si="558"/>
        <v>7.7789375999999999E-3</v>
      </c>
      <c r="K467" s="66">
        <f t="shared" si="558"/>
        <v>7.19551728E-3</v>
      </c>
      <c r="L467" s="66">
        <f t="shared" si="558"/>
        <v>1.1920077910588249</v>
      </c>
      <c r="M467" s="66">
        <f t="shared" si="558"/>
        <v>2.9171015999999998E-3</v>
      </c>
      <c r="N467" s="66">
        <f t="shared" si="558"/>
        <v>8.3623579199999993E-4</v>
      </c>
      <c r="O467" s="66">
        <f t="shared" si="558"/>
        <v>1269.7971670588183</v>
      </c>
      <c r="P467" s="66">
        <f t="shared" si="558"/>
        <v>1.9447344000000002E-2</v>
      </c>
      <c r="Q467" s="66">
        <f t="shared" si="558"/>
        <v>2.4862094682353009E-3</v>
      </c>
      <c r="R467" s="66">
        <f t="shared" si="558"/>
        <v>5.7693787200000159E-2</v>
      </c>
      <c r="S467" s="66">
        <f t="shared" si="558"/>
        <v>1.4593134409411761</v>
      </c>
      <c r="T467" s="66">
        <f t="shared" si="558"/>
        <v>2.3676188018823544E-2</v>
      </c>
      <c r="U467" s="66">
        <f t="shared" si="558"/>
        <v>166.71330974117649</v>
      </c>
      <c r="V467" s="66">
        <f t="shared" si="558"/>
        <v>0.22597051087058767</v>
      </c>
      <c r="W467" s="66">
        <f t="shared" si="558"/>
        <v>3.3556201411764805E-4</v>
      </c>
      <c r="X467" s="66">
        <f t="shared" si="558"/>
        <v>2.3336812799999999E-2</v>
      </c>
      <c r="Y467" s="66">
        <f t="shared" si="558"/>
        <v>2.4290113976470552E-2</v>
      </c>
      <c r="Z467" s="66">
        <f t="shared" si="558"/>
        <v>40.153045552941187</v>
      </c>
      <c r="AA467" s="66">
        <f t="shared" si="558"/>
        <v>1.723568527058824E-2</v>
      </c>
      <c r="AB467" s="66">
        <f t="shared" si="558"/>
        <v>1.9447344E-3</v>
      </c>
      <c r="AC467" s="66">
        <f t="shared" si="558"/>
        <v>295.90468517647065</v>
      </c>
      <c r="AD467" s="66">
        <f t="shared" si="558"/>
        <v>1.9447344E-3</v>
      </c>
      <c r="AE467" s="66">
        <f t="shared" si="558"/>
        <v>5.8342031999999997E-3</v>
      </c>
      <c r="AF467" s="66">
        <f t="shared" si="558"/>
        <v>0.43394269552941017</v>
      </c>
    </row>
    <row r="468" spans="1:32" ht="16.5" customHeight="1" x14ac:dyDescent="0.2">
      <c r="A468" s="50">
        <v>42226.291678414353</v>
      </c>
      <c r="B468" s="251">
        <f t="shared" si="545"/>
        <v>763</v>
      </c>
      <c r="C468" s="9">
        <f t="shared" si="546"/>
        <v>19447344</v>
      </c>
      <c r="D468" s="251">
        <f t="shared" si="547"/>
        <v>1775.8462644176223</v>
      </c>
      <c r="E468" s="66">
        <f t="shared" ref="E468:AF468" si="559">E209*$C209/1000000</f>
        <v>4.8224047940978814</v>
      </c>
      <c r="F468" s="66">
        <f t="shared" si="559"/>
        <v>2.0328548915096452</v>
      </c>
      <c r="G468" s="68">
        <f t="shared" si="539"/>
        <v>1771.0238596235245</v>
      </c>
      <c r="I468" s="66">
        <f t="shared" si="559"/>
        <v>1.3161276042352954</v>
      </c>
      <c r="J468" s="66">
        <f t="shared" si="559"/>
        <v>7.7789375999999999E-3</v>
      </c>
      <c r="K468" s="66">
        <f t="shared" si="559"/>
        <v>7.19551728E-3</v>
      </c>
      <c r="L468" s="66">
        <f t="shared" si="559"/>
        <v>1.1908638296470599</v>
      </c>
      <c r="M468" s="66">
        <f t="shared" si="559"/>
        <v>2.9171015999999998E-3</v>
      </c>
      <c r="N468" s="66">
        <f t="shared" si="559"/>
        <v>8.3623579199999993E-4</v>
      </c>
      <c r="O468" s="66">
        <f t="shared" si="559"/>
        <v>1268.6532056470535</v>
      </c>
      <c r="P468" s="66">
        <f t="shared" si="559"/>
        <v>1.9447344000000002E-2</v>
      </c>
      <c r="Q468" s="66">
        <f t="shared" si="559"/>
        <v>2.4881160705882421E-3</v>
      </c>
      <c r="R468" s="66">
        <f t="shared" si="559"/>
        <v>5.7369664800000157E-2</v>
      </c>
      <c r="S468" s="66">
        <f t="shared" si="559"/>
        <v>1.4734222983529408</v>
      </c>
      <c r="T468" s="66">
        <f t="shared" si="559"/>
        <v>2.3925952927058836E-2</v>
      </c>
      <c r="U468" s="66">
        <f t="shared" si="559"/>
        <v>166.56078155294119</v>
      </c>
      <c r="V468" s="66">
        <f t="shared" si="559"/>
        <v>0.22719073637647003</v>
      </c>
      <c r="W468" s="66">
        <f t="shared" si="559"/>
        <v>3.2030919529411867E-4</v>
      </c>
      <c r="X468" s="66">
        <f t="shared" si="559"/>
        <v>2.3336812799999999E-2</v>
      </c>
      <c r="Y468" s="66">
        <f t="shared" si="559"/>
        <v>2.4034629261176433E-2</v>
      </c>
      <c r="Z468" s="66">
        <f t="shared" si="559"/>
        <v>40.095847482352958</v>
      </c>
      <c r="AA468" s="66">
        <f t="shared" si="559"/>
        <v>1.6964947736470594E-2</v>
      </c>
      <c r="AB468" s="66">
        <f t="shared" si="559"/>
        <v>1.9447344E-3</v>
      </c>
      <c r="AC468" s="66">
        <f t="shared" si="559"/>
        <v>295.71402494117655</v>
      </c>
      <c r="AD468" s="66">
        <f t="shared" si="559"/>
        <v>1.9447344E-3</v>
      </c>
      <c r="AE468" s="66">
        <f t="shared" si="559"/>
        <v>5.8342031999999997E-3</v>
      </c>
      <c r="AF468" s="66">
        <f t="shared" si="559"/>
        <v>0.41846108442352781</v>
      </c>
    </row>
    <row r="469" spans="1:32" ht="16.5" customHeight="1" x14ac:dyDescent="0.2">
      <c r="A469" s="50">
        <v>42226.30209513889</v>
      </c>
      <c r="B469" s="251">
        <f t="shared" si="545"/>
        <v>754</v>
      </c>
      <c r="C469" s="9">
        <f t="shared" si="546"/>
        <v>19217952</v>
      </c>
      <c r="D469" s="251">
        <f t="shared" si="547"/>
        <v>1753.3815350936814</v>
      </c>
      <c r="E469" s="66">
        <f t="shared" ref="E469:AF469" si="560">E210*$C210/1000000</f>
        <v>4.7739966466277641</v>
      </c>
      <c r="F469" s="66">
        <f t="shared" si="560"/>
        <v>1.993045945451293</v>
      </c>
      <c r="G469" s="68">
        <f t="shared" si="539"/>
        <v>1748.6075384470537</v>
      </c>
      <c r="I469" s="66">
        <f t="shared" si="560"/>
        <v>1.3109657844705895</v>
      </c>
      <c r="J469" s="66">
        <f t="shared" si="560"/>
        <v>7.6871808000000003E-3</v>
      </c>
      <c r="K469" s="66">
        <f t="shared" si="560"/>
        <v>7.1106422400000003E-3</v>
      </c>
      <c r="L469" s="66">
        <f t="shared" si="560"/>
        <v>1.175686475294119</v>
      </c>
      <c r="M469" s="66">
        <f t="shared" si="560"/>
        <v>2.8826927999999999E-3</v>
      </c>
      <c r="N469" s="66">
        <f t="shared" si="560"/>
        <v>8.2637193599999984E-4</v>
      </c>
      <c r="O469" s="66">
        <f t="shared" si="560"/>
        <v>1252.5582832941125</v>
      </c>
      <c r="P469" s="66">
        <f t="shared" si="560"/>
        <v>1.9217952E-2</v>
      </c>
      <c r="Q469" s="66">
        <f t="shared" si="560"/>
        <v>2.4606515011764774E-3</v>
      </c>
      <c r="R469" s="66">
        <f t="shared" si="560"/>
        <v>5.6372659200000161E-2</v>
      </c>
      <c r="S469" s="66">
        <f t="shared" si="560"/>
        <v>1.4699849167058816</v>
      </c>
      <c r="T469" s="66">
        <f t="shared" si="560"/>
        <v>2.3890552094117657E-2</v>
      </c>
      <c r="U469" s="66">
        <f t="shared" si="560"/>
        <v>164.44537750588239</v>
      </c>
      <c r="V469" s="66">
        <f t="shared" si="560"/>
        <v>0.2257167303529406</v>
      </c>
      <c r="W469" s="66">
        <f t="shared" si="560"/>
        <v>3.0145807058823637E-4</v>
      </c>
      <c r="X469" s="66">
        <f t="shared" si="560"/>
        <v>2.3061542399999999E-2</v>
      </c>
      <c r="Y469" s="66">
        <f t="shared" si="560"/>
        <v>2.3498656602352903E-2</v>
      </c>
      <c r="Z469" s="66">
        <f t="shared" si="560"/>
        <v>39.566371764705899</v>
      </c>
      <c r="AA469" s="66">
        <f t="shared" si="560"/>
        <v>1.6497292912941181E-2</v>
      </c>
      <c r="AB469" s="66">
        <f t="shared" si="560"/>
        <v>1.9217952000000001E-3</v>
      </c>
      <c r="AC469" s="66">
        <f t="shared" si="560"/>
        <v>292.037505882353</v>
      </c>
      <c r="AD469" s="66">
        <f t="shared" si="560"/>
        <v>1.9217952000000001E-3</v>
      </c>
      <c r="AE469" s="66">
        <f t="shared" si="560"/>
        <v>5.7653855999999998E-3</v>
      </c>
      <c r="AF469" s="66">
        <f t="shared" si="560"/>
        <v>0.39822611124705726</v>
      </c>
    </row>
    <row r="470" spans="1:32" ht="16.5" customHeight="1" x14ac:dyDescent="0.2">
      <c r="A470" s="50">
        <v>42226.312511863427</v>
      </c>
      <c r="B470" s="251">
        <f t="shared" si="545"/>
        <v>754</v>
      </c>
      <c r="C470" s="9">
        <f t="shared" si="546"/>
        <v>19217952</v>
      </c>
      <c r="D470" s="251">
        <f t="shared" si="547"/>
        <v>1751.8638783513379</v>
      </c>
      <c r="E470" s="66">
        <f t="shared" ref="E470:AF470" si="561">E211*$C211/1000000</f>
        <v>4.7824713866371757</v>
      </c>
      <c r="F470" s="66">
        <f t="shared" si="561"/>
        <v>1.9772156285195277</v>
      </c>
      <c r="G470" s="68">
        <f t="shared" si="539"/>
        <v>1747.081406964701</v>
      </c>
      <c r="I470" s="66">
        <f t="shared" si="561"/>
        <v>1.32132840564706</v>
      </c>
      <c r="J470" s="66">
        <f t="shared" si="561"/>
        <v>7.6871808000000003E-3</v>
      </c>
      <c r="K470" s="66">
        <f t="shared" si="561"/>
        <v>7.1106422400000003E-3</v>
      </c>
      <c r="L470" s="66">
        <f t="shared" si="561"/>
        <v>1.174556007529413</v>
      </c>
      <c r="M470" s="66">
        <f t="shared" si="561"/>
        <v>2.8826927999999999E-3</v>
      </c>
      <c r="N470" s="66">
        <f t="shared" si="561"/>
        <v>8.2637193599999984E-4</v>
      </c>
      <c r="O470" s="66">
        <f t="shared" si="561"/>
        <v>1251.4278155294066</v>
      </c>
      <c r="P470" s="66">
        <f t="shared" si="561"/>
        <v>1.9217952E-2</v>
      </c>
      <c r="Q470" s="66">
        <f t="shared" si="561"/>
        <v>2.4625356141176539E-3</v>
      </c>
      <c r="R470" s="66">
        <f t="shared" si="561"/>
        <v>5.6052360000000162E-2</v>
      </c>
      <c r="S470" s="66">
        <f t="shared" si="561"/>
        <v>1.4839273524705874</v>
      </c>
      <c r="T470" s="66">
        <f t="shared" si="561"/>
        <v>2.4137370889411775E-2</v>
      </c>
      <c r="U470" s="66">
        <f t="shared" si="561"/>
        <v>164.29464847058827</v>
      </c>
      <c r="V470" s="66">
        <f t="shared" si="561"/>
        <v>0.22692256263529353</v>
      </c>
      <c r="W470" s="66">
        <f t="shared" si="561"/>
        <v>2.8638516705882457E-4</v>
      </c>
      <c r="X470" s="66">
        <f t="shared" si="561"/>
        <v>2.3061542399999999E-2</v>
      </c>
      <c r="Y470" s="66">
        <f t="shared" si="561"/>
        <v>2.3246185468235262E-2</v>
      </c>
      <c r="Z470" s="66">
        <f t="shared" si="561"/>
        <v>39.5098483764706</v>
      </c>
      <c r="AA470" s="66">
        <f t="shared" si="561"/>
        <v>1.6229748875294124E-2</v>
      </c>
      <c r="AB470" s="66">
        <f t="shared" si="561"/>
        <v>1.9217952000000001E-3</v>
      </c>
      <c r="AC470" s="66">
        <f t="shared" si="561"/>
        <v>291.8490945882354</v>
      </c>
      <c r="AD470" s="66">
        <f t="shared" si="561"/>
        <v>1.9217952000000001E-3</v>
      </c>
      <c r="AE470" s="66">
        <f t="shared" si="561"/>
        <v>5.7653855999999998E-3</v>
      </c>
      <c r="AF470" s="66">
        <f t="shared" si="561"/>
        <v>0.38292711416470432</v>
      </c>
    </row>
    <row r="471" spans="1:32" ht="16.5" customHeight="1" x14ac:dyDescent="0.2">
      <c r="A471" s="50">
        <v>42226.322928587964</v>
      </c>
      <c r="B471" s="251">
        <f t="shared" si="545"/>
        <v>763</v>
      </c>
      <c r="C471" s="9">
        <f t="shared" si="546"/>
        <v>19447344</v>
      </c>
      <c r="D471" s="251">
        <f t="shared" si="547"/>
        <v>1771.2389483921252</v>
      </c>
      <c r="E471" s="66">
        <f t="shared" ref="E471:AF471" si="562">E212*$C212/1000000</f>
        <v>4.8481324862484696</v>
      </c>
      <c r="F471" s="66">
        <f t="shared" si="562"/>
        <v>1.9847970726014106</v>
      </c>
      <c r="G471" s="68">
        <f t="shared" si="539"/>
        <v>1766.3908159058769</v>
      </c>
      <c r="I471" s="66">
        <f t="shared" si="562"/>
        <v>1.3475865430588247</v>
      </c>
      <c r="J471" s="66">
        <f t="shared" si="562"/>
        <v>7.7789375999999999E-3</v>
      </c>
      <c r="K471" s="66">
        <f t="shared" si="562"/>
        <v>7.19551728E-3</v>
      </c>
      <c r="L471" s="66">
        <f t="shared" si="562"/>
        <v>1.1874319454117659</v>
      </c>
      <c r="M471" s="66">
        <f t="shared" si="562"/>
        <v>2.9171015999999998E-3</v>
      </c>
      <c r="N471" s="66">
        <f t="shared" si="562"/>
        <v>8.3623579199999993E-4</v>
      </c>
      <c r="O471" s="66">
        <f t="shared" si="562"/>
        <v>1265.2213214117592</v>
      </c>
      <c r="P471" s="66">
        <f t="shared" si="562"/>
        <v>1.9447344000000002E-2</v>
      </c>
      <c r="Q471" s="66">
        <f t="shared" si="562"/>
        <v>2.4938358776470659E-3</v>
      </c>
      <c r="R471" s="66">
        <f t="shared" si="562"/>
        <v>5.6397297600000167E-2</v>
      </c>
      <c r="S471" s="66">
        <f t="shared" si="562"/>
        <v>1.5157488705882345</v>
      </c>
      <c r="T471" s="66">
        <f t="shared" si="562"/>
        <v>2.4675247651764716E-2</v>
      </c>
      <c r="U471" s="66">
        <f t="shared" si="562"/>
        <v>166.10319698823531</v>
      </c>
      <c r="V471" s="66">
        <f t="shared" si="562"/>
        <v>0.23085141289411704</v>
      </c>
      <c r="W471" s="66">
        <f t="shared" si="562"/>
        <v>2.7455073882353044E-4</v>
      </c>
      <c r="X471" s="66">
        <f t="shared" si="562"/>
        <v>2.3336812799999999E-2</v>
      </c>
      <c r="Y471" s="66">
        <f t="shared" si="562"/>
        <v>2.3268175115294082E-2</v>
      </c>
      <c r="Z471" s="66">
        <f t="shared" si="562"/>
        <v>39.924253270588252</v>
      </c>
      <c r="AA471" s="66">
        <f t="shared" si="562"/>
        <v>1.6152735134117652E-2</v>
      </c>
      <c r="AB471" s="66">
        <f t="shared" si="562"/>
        <v>1.9447344E-3</v>
      </c>
      <c r="AC471" s="66">
        <f t="shared" si="562"/>
        <v>295.14204423529418</v>
      </c>
      <c r="AD471" s="66">
        <f t="shared" si="562"/>
        <v>1.9447344E-3</v>
      </c>
      <c r="AE471" s="66">
        <f t="shared" si="562"/>
        <v>5.8342031999999997E-3</v>
      </c>
      <c r="AF471" s="66">
        <f t="shared" si="562"/>
        <v>0.37201625110588082</v>
      </c>
    </row>
    <row r="472" spans="1:32" ht="16.5" customHeight="1" x14ac:dyDescent="0.2">
      <c r="A472" s="50">
        <v>42226.333345312501</v>
      </c>
      <c r="B472" s="251">
        <f t="shared" si="545"/>
        <v>754</v>
      </c>
      <c r="C472" s="9">
        <f t="shared" si="546"/>
        <v>19217952</v>
      </c>
      <c r="D472" s="251">
        <f t="shared" si="547"/>
        <v>1748.8285648666501</v>
      </c>
      <c r="E472" s="66">
        <f t="shared" ref="E472:AF472" si="563">E213*$C213/1000000</f>
        <v>4.7994208666559999</v>
      </c>
      <c r="F472" s="66">
        <f t="shared" si="563"/>
        <v>1.9455549946559993</v>
      </c>
      <c r="G472" s="68">
        <f t="shared" si="539"/>
        <v>1744.0291439999946</v>
      </c>
      <c r="I472" s="66">
        <f t="shared" si="563"/>
        <v>1.3420536480000009</v>
      </c>
      <c r="J472" s="66">
        <f t="shared" si="563"/>
        <v>7.6871808000000003E-3</v>
      </c>
      <c r="K472" s="66">
        <f t="shared" si="563"/>
        <v>7.1106422400000003E-3</v>
      </c>
      <c r="L472" s="66">
        <f t="shared" si="563"/>
        <v>1.1722950720000014</v>
      </c>
      <c r="M472" s="66">
        <f t="shared" si="563"/>
        <v>2.8826927999999999E-3</v>
      </c>
      <c r="N472" s="66">
        <f t="shared" si="563"/>
        <v>8.2637193599999984E-4</v>
      </c>
      <c r="O472" s="66">
        <f t="shared" si="563"/>
        <v>1249.1668799999945</v>
      </c>
      <c r="P472" s="66">
        <f t="shared" si="563"/>
        <v>1.9217952E-2</v>
      </c>
      <c r="Q472" s="66">
        <f t="shared" si="563"/>
        <v>2.4663038400000075E-3</v>
      </c>
      <c r="R472" s="66">
        <f t="shared" si="563"/>
        <v>5.5411761600000164E-2</v>
      </c>
      <c r="S472" s="66">
        <f t="shared" si="563"/>
        <v>1.5118122239999991</v>
      </c>
      <c r="T472" s="66">
        <f t="shared" si="563"/>
        <v>2.4631008480000008E-2</v>
      </c>
      <c r="U472" s="66">
        <f t="shared" si="563"/>
        <v>163.99319040000003</v>
      </c>
      <c r="V472" s="66">
        <f t="shared" si="563"/>
        <v>0.22933422719999938</v>
      </c>
      <c r="W472" s="66">
        <f t="shared" si="563"/>
        <v>2.5623936000000101E-4</v>
      </c>
      <c r="X472" s="66">
        <f t="shared" si="563"/>
        <v>2.3061542399999999E-2</v>
      </c>
      <c r="Y472" s="66">
        <f t="shared" si="563"/>
        <v>2.2741243199999969E-2</v>
      </c>
      <c r="Z472" s="66">
        <f t="shared" si="563"/>
        <v>39.396801600000018</v>
      </c>
      <c r="AA472" s="66">
        <f t="shared" si="563"/>
        <v>1.5694660800000006E-2</v>
      </c>
      <c r="AB472" s="66">
        <f t="shared" si="563"/>
        <v>1.9217952000000001E-3</v>
      </c>
      <c r="AC472" s="66">
        <f t="shared" si="563"/>
        <v>291.47227200000003</v>
      </c>
      <c r="AD472" s="66">
        <f t="shared" si="563"/>
        <v>1.9217952000000001E-3</v>
      </c>
      <c r="AE472" s="66">
        <f t="shared" si="563"/>
        <v>5.7653855999999998E-3</v>
      </c>
      <c r="AF472" s="66">
        <f t="shared" si="563"/>
        <v>0.35232911999999855</v>
      </c>
    </row>
    <row r="473" spans="1:32" ht="16.5" customHeight="1" x14ac:dyDescent="0.2">
      <c r="A473" s="50">
        <v>42226.343762037039</v>
      </c>
      <c r="B473" s="251">
        <f t="shared" si="545"/>
        <v>763</v>
      </c>
      <c r="C473" s="9">
        <f t="shared" si="546"/>
        <v>19447344</v>
      </c>
      <c r="D473" s="251">
        <f t="shared" si="547"/>
        <v>1768.1674043751275</v>
      </c>
      <c r="E473" s="66">
        <f t="shared" ref="E473:AF473" si="564">E214*$C214/1000000</f>
        <v>4.865284281015529</v>
      </c>
      <c r="F473" s="66">
        <f t="shared" si="564"/>
        <v>1.9527585266625884</v>
      </c>
      <c r="G473" s="68">
        <f t="shared" si="539"/>
        <v>1763.3021200941121</v>
      </c>
      <c r="I473" s="66">
        <f t="shared" si="564"/>
        <v>1.3685591689411774</v>
      </c>
      <c r="J473" s="66">
        <f t="shared" si="564"/>
        <v>7.7789375999999999E-3</v>
      </c>
      <c r="K473" s="66">
        <f t="shared" si="564"/>
        <v>7.19551728E-3</v>
      </c>
      <c r="L473" s="66">
        <f t="shared" si="564"/>
        <v>1.1851440225882368</v>
      </c>
      <c r="M473" s="66">
        <f t="shared" si="564"/>
        <v>2.9171015999999998E-3</v>
      </c>
      <c r="N473" s="66">
        <f t="shared" si="564"/>
        <v>8.3623579199999993E-4</v>
      </c>
      <c r="O473" s="66">
        <f t="shared" si="564"/>
        <v>1262.9333985882297</v>
      </c>
      <c r="P473" s="66">
        <f t="shared" si="564"/>
        <v>1.9447344000000002E-2</v>
      </c>
      <c r="Q473" s="66">
        <f t="shared" si="564"/>
        <v>2.4976490823529485E-3</v>
      </c>
      <c r="R473" s="66">
        <f t="shared" si="564"/>
        <v>5.5749052800000171E-2</v>
      </c>
      <c r="S473" s="66">
        <f t="shared" si="564"/>
        <v>1.5439665854117637</v>
      </c>
      <c r="T473" s="66">
        <f t="shared" si="564"/>
        <v>2.51747774682353E-2</v>
      </c>
      <c r="U473" s="66">
        <f t="shared" si="564"/>
        <v>165.79814061176472</v>
      </c>
      <c r="V473" s="66">
        <f t="shared" si="564"/>
        <v>0.23329186390588172</v>
      </c>
      <c r="W473" s="66">
        <f t="shared" si="564"/>
        <v>2.440451011764716E-4</v>
      </c>
      <c r="X473" s="66">
        <f t="shared" si="564"/>
        <v>2.3336812799999999E-2</v>
      </c>
      <c r="Y473" s="66">
        <f t="shared" si="564"/>
        <v>2.2757205684705847E-2</v>
      </c>
      <c r="Z473" s="66">
        <f t="shared" si="564"/>
        <v>39.809857129411782</v>
      </c>
      <c r="AA473" s="66">
        <f t="shared" si="564"/>
        <v>1.5611260065882357E-2</v>
      </c>
      <c r="AB473" s="66">
        <f t="shared" si="564"/>
        <v>1.9447344E-3</v>
      </c>
      <c r="AC473" s="66">
        <f t="shared" si="564"/>
        <v>294.76072376470597</v>
      </c>
      <c r="AD473" s="66">
        <f t="shared" si="564"/>
        <v>1.9447344E-3</v>
      </c>
      <c r="AE473" s="66">
        <f t="shared" si="564"/>
        <v>5.8342031999999997E-3</v>
      </c>
      <c r="AF473" s="66">
        <f t="shared" si="564"/>
        <v>0.34105302889411615</v>
      </c>
    </row>
    <row r="474" spans="1:32" ht="16.5" customHeight="1" x14ac:dyDescent="0.2">
      <c r="A474" s="50">
        <v>42226.354178761576</v>
      </c>
      <c r="B474" s="251">
        <f t="shared" si="545"/>
        <v>754</v>
      </c>
      <c r="C474" s="9">
        <f t="shared" si="546"/>
        <v>19217952</v>
      </c>
      <c r="D474" s="251">
        <f t="shared" si="547"/>
        <v>1745.7932513819637</v>
      </c>
      <c r="E474" s="66">
        <f t="shared" ref="E474:AF474" si="565">E215*$C215/1000000</f>
        <v>4.8163703466748231</v>
      </c>
      <c r="F474" s="66">
        <f t="shared" si="565"/>
        <v>1.9138943607924701</v>
      </c>
      <c r="G474" s="68">
        <f t="shared" si="539"/>
        <v>1740.9768810352887</v>
      </c>
      <c r="I474" s="66">
        <f t="shared" si="565"/>
        <v>1.3627788903529421</v>
      </c>
      <c r="J474" s="66">
        <f t="shared" si="565"/>
        <v>7.6871808000000003E-3</v>
      </c>
      <c r="K474" s="66">
        <f t="shared" si="565"/>
        <v>7.1106422400000003E-3</v>
      </c>
      <c r="L474" s="66">
        <f t="shared" si="565"/>
        <v>1.1700341364705895</v>
      </c>
      <c r="M474" s="66">
        <f t="shared" si="565"/>
        <v>2.8826927999999999E-3</v>
      </c>
      <c r="N474" s="66">
        <f t="shared" si="565"/>
        <v>8.2637193599999984E-4</v>
      </c>
      <c r="O474" s="66">
        <f t="shared" si="565"/>
        <v>1246.9059444705827</v>
      </c>
      <c r="P474" s="66">
        <f t="shared" si="565"/>
        <v>1.9217952E-2</v>
      </c>
      <c r="Q474" s="66">
        <f t="shared" si="565"/>
        <v>2.4700720658823601E-3</v>
      </c>
      <c r="R474" s="66">
        <f t="shared" si="565"/>
        <v>5.4771163200000167E-2</v>
      </c>
      <c r="S474" s="66">
        <f t="shared" si="565"/>
        <v>1.5396970955294107</v>
      </c>
      <c r="T474" s="66">
        <f t="shared" si="565"/>
        <v>2.5124646070588241E-2</v>
      </c>
      <c r="U474" s="66">
        <f t="shared" si="565"/>
        <v>163.69173232941179</v>
      </c>
      <c r="V474" s="66">
        <f t="shared" si="565"/>
        <v>0.23174589176470525</v>
      </c>
      <c r="W474" s="66">
        <f t="shared" si="565"/>
        <v>2.2609355294117746E-4</v>
      </c>
      <c r="X474" s="66">
        <f t="shared" si="565"/>
        <v>2.3061542399999999E-2</v>
      </c>
      <c r="Y474" s="66">
        <f t="shared" si="565"/>
        <v>2.2236300931764676E-2</v>
      </c>
      <c r="Z474" s="66">
        <f t="shared" si="565"/>
        <v>39.283754823529421</v>
      </c>
      <c r="AA474" s="66">
        <f t="shared" si="565"/>
        <v>1.5159572724705887E-2</v>
      </c>
      <c r="AB474" s="66">
        <f t="shared" si="565"/>
        <v>1.9217952000000001E-3</v>
      </c>
      <c r="AC474" s="66">
        <f t="shared" si="565"/>
        <v>291.09544941176472</v>
      </c>
      <c r="AD474" s="66">
        <f t="shared" si="565"/>
        <v>1.9217952000000001E-3</v>
      </c>
      <c r="AE474" s="66">
        <f t="shared" si="565"/>
        <v>5.7653855999999998E-3</v>
      </c>
      <c r="AF474" s="66">
        <f t="shared" si="565"/>
        <v>0.32173112583529273</v>
      </c>
    </row>
    <row r="475" spans="1:32" ht="16.5" customHeight="1" x14ac:dyDescent="0.2">
      <c r="A475" s="50">
        <v>42226.364595486113</v>
      </c>
      <c r="B475" s="251">
        <f t="shared" si="545"/>
        <v>754</v>
      </c>
      <c r="C475" s="9">
        <f t="shared" si="546"/>
        <v>19217952</v>
      </c>
      <c r="D475" s="251">
        <f t="shared" si="547"/>
        <v>1744.2755946396196</v>
      </c>
      <c r="E475" s="66">
        <f t="shared" ref="E475:AF475" si="566">E216*$C216/1000000</f>
        <v>4.8248450866842347</v>
      </c>
      <c r="F475" s="66">
        <f t="shared" si="566"/>
        <v>1.8980640438607048</v>
      </c>
      <c r="G475" s="68">
        <f t="shared" si="539"/>
        <v>1739.4507495529356</v>
      </c>
      <c r="I475" s="66">
        <f t="shared" si="566"/>
        <v>1.3731415115294126</v>
      </c>
      <c r="J475" s="66">
        <f t="shared" si="566"/>
        <v>7.6871808000000003E-3</v>
      </c>
      <c r="K475" s="66">
        <f t="shared" si="566"/>
        <v>7.1106422400000003E-3</v>
      </c>
      <c r="L475" s="66">
        <f t="shared" si="566"/>
        <v>1.1689036687058836</v>
      </c>
      <c r="M475" s="66">
        <f t="shared" si="566"/>
        <v>2.8826927999999999E-3</v>
      </c>
      <c r="N475" s="66">
        <f t="shared" si="566"/>
        <v>8.2637193599999984E-4</v>
      </c>
      <c r="O475" s="66">
        <f t="shared" si="566"/>
        <v>1245.7754767058766</v>
      </c>
      <c r="P475" s="66">
        <f t="shared" si="566"/>
        <v>1.9217952E-2</v>
      </c>
      <c r="Q475" s="66">
        <f t="shared" si="566"/>
        <v>2.4719561788235367E-3</v>
      </c>
      <c r="R475" s="66">
        <f t="shared" si="566"/>
        <v>5.4450864000000168E-2</v>
      </c>
      <c r="S475" s="66">
        <f t="shared" si="566"/>
        <v>1.5536395312941165</v>
      </c>
      <c r="T475" s="66">
        <f t="shared" si="566"/>
        <v>2.5371464865882359E-2</v>
      </c>
      <c r="U475" s="66">
        <f t="shared" si="566"/>
        <v>163.5410032941177</v>
      </c>
      <c r="V475" s="66">
        <f t="shared" si="566"/>
        <v>0.23295172404705816</v>
      </c>
      <c r="W475" s="66">
        <f t="shared" si="566"/>
        <v>2.1102064941176568E-4</v>
      </c>
      <c r="X475" s="66">
        <f t="shared" si="566"/>
        <v>2.3061542399999999E-2</v>
      </c>
      <c r="Y475" s="66">
        <f t="shared" si="566"/>
        <v>2.1983829797647028E-2</v>
      </c>
      <c r="Z475" s="66">
        <f t="shared" si="566"/>
        <v>39.227231435294129</v>
      </c>
      <c r="AA475" s="66">
        <f t="shared" si="566"/>
        <v>1.489202868705883E-2</v>
      </c>
      <c r="AB475" s="66">
        <f t="shared" si="566"/>
        <v>1.9217952000000001E-3</v>
      </c>
      <c r="AC475" s="66">
        <f t="shared" si="566"/>
        <v>290.90703811764712</v>
      </c>
      <c r="AD475" s="66">
        <f t="shared" si="566"/>
        <v>1.9217952000000001E-3</v>
      </c>
      <c r="AE475" s="66">
        <f t="shared" si="566"/>
        <v>5.7653855999999998E-3</v>
      </c>
      <c r="AF475" s="66">
        <f t="shared" si="566"/>
        <v>0.30643212875293979</v>
      </c>
    </row>
    <row r="476" spans="1:32" ht="16.5" customHeight="1" x14ac:dyDescent="0.2">
      <c r="A476" s="50">
        <v>42226.37501221065</v>
      </c>
      <c r="B476" s="251">
        <f t="shared" si="545"/>
        <v>754</v>
      </c>
      <c r="C476" s="9">
        <f t="shared" si="546"/>
        <v>19217952</v>
      </c>
      <c r="D476" s="251">
        <f t="shared" si="547"/>
        <v>1742.7579378972762</v>
      </c>
      <c r="E476" s="66">
        <f t="shared" ref="E476:AF476" si="567">E217*$C217/1000000</f>
        <v>4.8333198266936446</v>
      </c>
      <c r="F476" s="66">
        <f t="shared" si="567"/>
        <v>1.8822337269289391</v>
      </c>
      <c r="G476" s="68">
        <f t="shared" si="539"/>
        <v>1737.9246180705827</v>
      </c>
      <c r="I476" s="66">
        <f t="shared" si="567"/>
        <v>1.3835041327058828</v>
      </c>
      <c r="J476" s="66">
        <f t="shared" si="567"/>
        <v>7.6871808000000003E-3</v>
      </c>
      <c r="K476" s="66">
        <f t="shared" si="567"/>
        <v>7.1106422400000003E-3</v>
      </c>
      <c r="L476" s="66">
        <f t="shared" si="567"/>
        <v>1.1677732009411779</v>
      </c>
      <c r="M476" s="66">
        <f t="shared" si="567"/>
        <v>2.8826927999999999E-3</v>
      </c>
      <c r="N476" s="66">
        <f t="shared" si="567"/>
        <v>8.2637193599999984E-4</v>
      </c>
      <c r="O476" s="66">
        <f t="shared" si="567"/>
        <v>1244.6450089411708</v>
      </c>
      <c r="P476" s="66">
        <f t="shared" si="567"/>
        <v>1.9217952E-2</v>
      </c>
      <c r="Q476" s="66">
        <f t="shared" si="567"/>
        <v>2.4738402917647137E-3</v>
      </c>
      <c r="R476" s="66">
        <f t="shared" si="567"/>
        <v>5.4130564800000176E-2</v>
      </c>
      <c r="S476" s="66">
        <f t="shared" si="567"/>
        <v>1.5675819670588222</v>
      </c>
      <c r="T476" s="66">
        <f t="shared" si="567"/>
        <v>2.5618283661176473E-2</v>
      </c>
      <c r="U476" s="66">
        <f t="shared" si="567"/>
        <v>163.39027425882358</v>
      </c>
      <c r="V476" s="66">
        <f t="shared" si="567"/>
        <v>0.2341575563294111</v>
      </c>
      <c r="W476" s="66">
        <f t="shared" si="567"/>
        <v>1.959477458823539E-4</v>
      </c>
      <c r="X476" s="66">
        <f t="shared" si="567"/>
        <v>2.3061542399999999E-2</v>
      </c>
      <c r="Y476" s="66">
        <f t="shared" si="567"/>
        <v>2.1731358663529383E-2</v>
      </c>
      <c r="Z476" s="66">
        <f t="shared" si="567"/>
        <v>39.170708047058838</v>
      </c>
      <c r="AA476" s="66">
        <f t="shared" si="567"/>
        <v>1.4624484649411769E-2</v>
      </c>
      <c r="AB476" s="66">
        <f t="shared" si="567"/>
        <v>1.9217952000000001E-3</v>
      </c>
      <c r="AC476" s="66">
        <f t="shared" si="567"/>
        <v>290.71862682352946</v>
      </c>
      <c r="AD476" s="66">
        <f t="shared" si="567"/>
        <v>1.9217952000000001E-3</v>
      </c>
      <c r="AE476" s="66">
        <f t="shared" si="567"/>
        <v>5.7653855999999998E-3</v>
      </c>
      <c r="AF476" s="66">
        <f t="shared" si="567"/>
        <v>0.29113313167058691</v>
      </c>
    </row>
    <row r="477" spans="1:32" ht="16.5" customHeight="1" x14ac:dyDescent="0.2">
      <c r="A477" s="50">
        <v>42226.385428935188</v>
      </c>
      <c r="B477" s="251">
        <f t="shared" si="545"/>
        <v>754</v>
      </c>
      <c r="C477" s="9">
        <f t="shared" si="546"/>
        <v>19217952</v>
      </c>
      <c r="D477" s="251">
        <f t="shared" si="547"/>
        <v>1741.2402811549325</v>
      </c>
      <c r="E477" s="66">
        <f t="shared" ref="E477:AF477" si="568">E218*$C218/1000000</f>
        <v>4.8417945667030571</v>
      </c>
      <c r="F477" s="66">
        <f t="shared" si="568"/>
        <v>1.8664034099971756</v>
      </c>
      <c r="G477" s="68">
        <f t="shared" si="539"/>
        <v>1736.3984865882294</v>
      </c>
      <c r="I477" s="66">
        <f t="shared" si="568"/>
        <v>1.3938667538823535</v>
      </c>
      <c r="J477" s="66">
        <f t="shared" si="568"/>
        <v>7.6871808000000003E-3</v>
      </c>
      <c r="K477" s="66">
        <f t="shared" si="568"/>
        <v>7.1106422400000003E-3</v>
      </c>
      <c r="L477" s="66">
        <f t="shared" si="568"/>
        <v>1.1666427331764719</v>
      </c>
      <c r="M477" s="66">
        <f t="shared" si="568"/>
        <v>2.8826927999999999E-3</v>
      </c>
      <c r="N477" s="66">
        <f t="shared" si="568"/>
        <v>8.2637193599999984E-4</v>
      </c>
      <c r="O477" s="66">
        <f t="shared" si="568"/>
        <v>1243.5145411764647</v>
      </c>
      <c r="P477" s="66">
        <f t="shared" si="568"/>
        <v>1.9217952E-2</v>
      </c>
      <c r="Q477" s="66">
        <f t="shared" si="568"/>
        <v>2.4757244047058898E-3</v>
      </c>
      <c r="R477" s="66">
        <f t="shared" si="568"/>
        <v>5.3810265600000171E-2</v>
      </c>
      <c r="S477" s="66">
        <f t="shared" si="568"/>
        <v>1.581524402823528</v>
      </c>
      <c r="T477" s="66">
        <f t="shared" si="568"/>
        <v>2.5865102456470591E-2</v>
      </c>
      <c r="U477" s="66">
        <f t="shared" si="568"/>
        <v>163.23954522352946</v>
      </c>
      <c r="V477" s="66">
        <f t="shared" si="568"/>
        <v>0.23536338861176404</v>
      </c>
      <c r="W477" s="66">
        <f t="shared" si="568"/>
        <v>1.8087484235294212E-4</v>
      </c>
      <c r="X477" s="66">
        <f t="shared" si="568"/>
        <v>2.3061542399999999E-2</v>
      </c>
      <c r="Y477" s="66">
        <f t="shared" si="568"/>
        <v>2.1478887529411735E-2</v>
      </c>
      <c r="Z477" s="66">
        <f t="shared" si="568"/>
        <v>39.11418465882354</v>
      </c>
      <c r="AA477" s="66">
        <f t="shared" si="568"/>
        <v>1.4356940611764712E-2</v>
      </c>
      <c r="AB477" s="66">
        <f t="shared" si="568"/>
        <v>1.9217952000000001E-3</v>
      </c>
      <c r="AC477" s="66">
        <f t="shared" si="568"/>
        <v>290.53021552941186</v>
      </c>
      <c r="AD477" s="66">
        <f t="shared" si="568"/>
        <v>1.9217952000000001E-3</v>
      </c>
      <c r="AE477" s="66">
        <f t="shared" si="568"/>
        <v>5.7653855999999998E-3</v>
      </c>
      <c r="AF477" s="66">
        <f t="shared" si="568"/>
        <v>0.27583413458823391</v>
      </c>
    </row>
    <row r="478" spans="1:32" ht="16.5" customHeight="1" x14ac:dyDescent="0.2">
      <c r="A478" s="50">
        <v>42226.395845659725</v>
      </c>
      <c r="B478" s="251">
        <f t="shared" si="545"/>
        <v>754</v>
      </c>
      <c r="C478" s="9">
        <f t="shared" si="546"/>
        <v>19217952</v>
      </c>
      <c r="D478" s="251">
        <f t="shared" si="547"/>
        <v>1739.7226244125891</v>
      </c>
      <c r="E478" s="66">
        <f t="shared" ref="E478:AF478" si="569">E219*$C219/1000000</f>
        <v>4.8502693067124678</v>
      </c>
      <c r="F478" s="66">
        <f t="shared" si="569"/>
        <v>1.8505730930654103</v>
      </c>
      <c r="G478" s="68">
        <f t="shared" si="539"/>
        <v>1734.8723551058765</v>
      </c>
      <c r="I478" s="66">
        <f t="shared" si="569"/>
        <v>1.4042293750588239</v>
      </c>
      <c r="J478" s="66">
        <f t="shared" si="569"/>
        <v>7.6871808000000003E-3</v>
      </c>
      <c r="K478" s="66">
        <f t="shared" si="569"/>
        <v>7.1106422400000003E-3</v>
      </c>
      <c r="L478" s="66">
        <f t="shared" si="569"/>
        <v>1.165512265411766</v>
      </c>
      <c r="M478" s="66">
        <f t="shared" si="569"/>
        <v>2.8826927999999999E-3</v>
      </c>
      <c r="N478" s="66">
        <f t="shared" si="569"/>
        <v>8.2637193599999984E-4</v>
      </c>
      <c r="O478" s="66">
        <f t="shared" si="569"/>
        <v>1242.3840734117589</v>
      </c>
      <c r="P478" s="66">
        <f t="shared" si="569"/>
        <v>1.9217952E-2</v>
      </c>
      <c r="Q478" s="66">
        <f t="shared" si="569"/>
        <v>2.4776085176470663E-3</v>
      </c>
      <c r="R478" s="66">
        <f t="shared" si="569"/>
        <v>5.3489966400000179E-2</v>
      </c>
      <c r="S478" s="66">
        <f t="shared" si="569"/>
        <v>1.5954668385882338</v>
      </c>
      <c r="T478" s="66">
        <f t="shared" si="569"/>
        <v>2.6111921251764706E-2</v>
      </c>
      <c r="U478" s="66">
        <f t="shared" si="569"/>
        <v>163.08881618823534</v>
      </c>
      <c r="V478" s="66">
        <f t="shared" si="569"/>
        <v>0.23656922089411697</v>
      </c>
      <c r="W478" s="66">
        <f t="shared" si="569"/>
        <v>1.6580193882353034E-4</v>
      </c>
      <c r="X478" s="66">
        <f t="shared" si="569"/>
        <v>2.3061542399999999E-2</v>
      </c>
      <c r="Y478" s="66">
        <f t="shared" si="569"/>
        <v>2.1226416395294091E-2</v>
      </c>
      <c r="Z478" s="66">
        <f t="shared" si="569"/>
        <v>39.057661270588248</v>
      </c>
      <c r="AA478" s="66">
        <f t="shared" si="569"/>
        <v>1.4089396574117653E-2</v>
      </c>
      <c r="AB478" s="66">
        <f t="shared" si="569"/>
        <v>1.9217952000000001E-3</v>
      </c>
      <c r="AC478" s="66">
        <f t="shared" si="569"/>
        <v>290.34180423529415</v>
      </c>
      <c r="AD478" s="66">
        <f t="shared" si="569"/>
        <v>1.9217952000000001E-3</v>
      </c>
      <c r="AE478" s="66">
        <f t="shared" si="569"/>
        <v>5.7653855999999998E-3</v>
      </c>
      <c r="AF478" s="66">
        <f t="shared" si="569"/>
        <v>0.26053513750588098</v>
      </c>
    </row>
    <row r="479" spans="1:32" ht="16.5" customHeight="1" x14ac:dyDescent="0.2">
      <c r="A479" s="50">
        <v>42226.406262384262</v>
      </c>
      <c r="B479" s="251">
        <f t="shared" si="545"/>
        <v>754</v>
      </c>
      <c r="C479" s="9">
        <f t="shared" si="546"/>
        <v>19217952</v>
      </c>
      <c r="D479" s="251">
        <f t="shared" si="547"/>
        <v>1738.2049676702457</v>
      </c>
      <c r="E479" s="66">
        <f t="shared" ref="E479:AF479" si="570">E220*$C220/1000000</f>
        <v>4.8587440467218794</v>
      </c>
      <c r="F479" s="66">
        <f t="shared" si="570"/>
        <v>1.8347427761336452</v>
      </c>
      <c r="G479" s="68">
        <f t="shared" si="539"/>
        <v>1733.3462236235237</v>
      </c>
      <c r="I479" s="66">
        <f t="shared" si="570"/>
        <v>1.4145919962352944</v>
      </c>
      <c r="J479" s="66">
        <f t="shared" si="570"/>
        <v>7.6871808000000003E-3</v>
      </c>
      <c r="K479" s="66">
        <f t="shared" si="570"/>
        <v>7.1106422400000003E-3</v>
      </c>
      <c r="L479" s="66">
        <f t="shared" si="570"/>
        <v>1.1643817976470601</v>
      </c>
      <c r="M479" s="66">
        <f t="shared" si="570"/>
        <v>2.8826927999999999E-3</v>
      </c>
      <c r="N479" s="66">
        <f t="shared" si="570"/>
        <v>8.2637193599999984E-4</v>
      </c>
      <c r="O479" s="66">
        <f t="shared" si="570"/>
        <v>1241.2536056470531</v>
      </c>
      <c r="P479" s="66">
        <f t="shared" si="570"/>
        <v>1.9217952E-2</v>
      </c>
      <c r="Q479" s="66">
        <f t="shared" si="570"/>
        <v>2.4794926305882433E-3</v>
      </c>
      <c r="R479" s="66">
        <f t="shared" si="570"/>
        <v>5.316966720000018E-2</v>
      </c>
      <c r="S479" s="66">
        <f t="shared" si="570"/>
        <v>1.6094092743529396</v>
      </c>
      <c r="T479" s="66">
        <f t="shared" si="570"/>
        <v>2.6358740047058821E-2</v>
      </c>
      <c r="U479" s="66">
        <f t="shared" si="570"/>
        <v>162.93808715294122</v>
      </c>
      <c r="V479" s="66">
        <f t="shared" si="570"/>
        <v>0.23777505317646991</v>
      </c>
      <c r="W479" s="66">
        <f t="shared" si="570"/>
        <v>1.5072903529411859E-4</v>
      </c>
      <c r="X479" s="66">
        <f t="shared" si="570"/>
        <v>2.3061542399999999E-2</v>
      </c>
      <c r="Y479" s="66">
        <f t="shared" si="570"/>
        <v>2.0973945261176442E-2</v>
      </c>
      <c r="Z479" s="66">
        <f t="shared" si="570"/>
        <v>39.001137882352957</v>
      </c>
      <c r="AA479" s="66">
        <f t="shared" si="570"/>
        <v>1.3821852536470594E-2</v>
      </c>
      <c r="AB479" s="66">
        <f t="shared" si="570"/>
        <v>1.9217952000000001E-3</v>
      </c>
      <c r="AC479" s="66">
        <f t="shared" si="570"/>
        <v>290.15339294117655</v>
      </c>
      <c r="AD479" s="66">
        <f t="shared" si="570"/>
        <v>1.9217952000000001E-3</v>
      </c>
      <c r="AE479" s="66">
        <f t="shared" si="570"/>
        <v>5.7653855999999998E-3</v>
      </c>
      <c r="AF479" s="66">
        <f t="shared" si="570"/>
        <v>0.24523614042352804</v>
      </c>
    </row>
    <row r="480" spans="1:32" ht="16.5" customHeight="1" x14ac:dyDescent="0.2">
      <c r="A480" s="50">
        <v>42226.416679108799</v>
      </c>
      <c r="B480" s="251">
        <f t="shared" si="545"/>
        <v>754</v>
      </c>
      <c r="C480" s="9">
        <f t="shared" si="546"/>
        <v>19217952</v>
      </c>
      <c r="D480" s="251">
        <f t="shared" si="547"/>
        <v>1736.687310927902</v>
      </c>
      <c r="E480" s="66">
        <f t="shared" ref="E480:AF480" si="571">E221*$C221/1000000</f>
        <v>4.8672187867312928</v>
      </c>
      <c r="F480" s="66">
        <f t="shared" si="571"/>
        <v>1.8189124592018817</v>
      </c>
      <c r="G480" s="68">
        <f t="shared" si="539"/>
        <v>1731.8200921411703</v>
      </c>
      <c r="I480" s="66">
        <f t="shared" si="571"/>
        <v>1.4249546174117651</v>
      </c>
      <c r="J480" s="66">
        <f t="shared" si="571"/>
        <v>7.6871808000000003E-3</v>
      </c>
      <c r="K480" s="66">
        <f t="shared" si="571"/>
        <v>7.1106422400000003E-3</v>
      </c>
      <c r="L480" s="66">
        <f t="shared" si="571"/>
        <v>1.1632513298823546</v>
      </c>
      <c r="M480" s="66">
        <f t="shared" si="571"/>
        <v>2.8826927999999999E-3</v>
      </c>
      <c r="N480" s="66">
        <f t="shared" si="571"/>
        <v>8.2637193599999984E-4</v>
      </c>
      <c r="O480" s="66">
        <f t="shared" si="571"/>
        <v>1240.1231378823468</v>
      </c>
      <c r="P480" s="66">
        <f t="shared" si="571"/>
        <v>1.9217952E-2</v>
      </c>
      <c r="Q480" s="66">
        <f t="shared" si="571"/>
        <v>2.4813767435294194E-3</v>
      </c>
      <c r="R480" s="66">
        <f t="shared" si="571"/>
        <v>5.2849368000000174E-2</v>
      </c>
      <c r="S480" s="66">
        <f t="shared" si="571"/>
        <v>1.6233517101176453</v>
      </c>
      <c r="T480" s="66">
        <f t="shared" si="571"/>
        <v>2.6605558842352942E-2</v>
      </c>
      <c r="U480" s="66">
        <f t="shared" si="571"/>
        <v>162.78735811764707</v>
      </c>
      <c r="V480" s="66">
        <f t="shared" si="571"/>
        <v>0.23898088545882282</v>
      </c>
      <c r="W480" s="66">
        <f t="shared" si="571"/>
        <v>1.3565613176470682E-4</v>
      </c>
      <c r="X480" s="66">
        <f t="shared" si="571"/>
        <v>2.3061542399999999E-2</v>
      </c>
      <c r="Y480" s="66">
        <f t="shared" si="571"/>
        <v>2.0721474127058798E-2</v>
      </c>
      <c r="Z480" s="66">
        <f t="shared" si="571"/>
        <v>38.944614494117666</v>
      </c>
      <c r="AA480" s="66">
        <f t="shared" si="571"/>
        <v>1.3554308498823537E-2</v>
      </c>
      <c r="AB480" s="66">
        <f t="shared" si="571"/>
        <v>1.9217952000000001E-3</v>
      </c>
      <c r="AC480" s="66">
        <f t="shared" si="571"/>
        <v>289.96498164705889</v>
      </c>
      <c r="AD480" s="66">
        <f t="shared" si="571"/>
        <v>1.9217952000000001E-3</v>
      </c>
      <c r="AE480" s="66">
        <f t="shared" si="571"/>
        <v>5.7653855999999998E-3</v>
      </c>
      <c r="AF480" s="66">
        <f t="shared" si="571"/>
        <v>0.22993714334117507</v>
      </c>
    </row>
    <row r="481" spans="1:32" ht="16.5" customHeight="1" x14ac:dyDescent="0.2">
      <c r="A481" s="50">
        <v>42226.427095833336</v>
      </c>
      <c r="B481" s="251">
        <f t="shared" si="545"/>
        <v>744</v>
      </c>
      <c r="C481" s="9">
        <f t="shared" si="546"/>
        <v>18963072</v>
      </c>
      <c r="D481" s="251">
        <f t="shared" si="547"/>
        <v>1712.1567940504715</v>
      </c>
      <c r="E481" s="66">
        <f t="shared" ref="E481:AF481" si="572">E222*$C222/1000000</f>
        <v>4.8110291563595267</v>
      </c>
      <c r="F481" s="66">
        <f t="shared" si="572"/>
        <v>1.7791685860065867</v>
      </c>
      <c r="G481" s="68">
        <f t="shared" si="539"/>
        <v>1707.3457648941119</v>
      </c>
      <c r="I481" s="66">
        <f t="shared" si="572"/>
        <v>1.4162812009411767</v>
      </c>
      <c r="J481" s="66">
        <f t="shared" si="572"/>
        <v>7.5852288000000006E-3</v>
      </c>
      <c r="K481" s="66">
        <f t="shared" si="572"/>
        <v>7.0163366399999998E-3</v>
      </c>
      <c r="L481" s="66">
        <f t="shared" si="572"/>
        <v>1.1467081185882366</v>
      </c>
      <c r="M481" s="66">
        <f t="shared" si="572"/>
        <v>2.8444607999999999E-3</v>
      </c>
      <c r="N481" s="66">
        <f t="shared" si="572"/>
        <v>8.1541209599999989E-4</v>
      </c>
      <c r="O481" s="66">
        <f t="shared" si="572"/>
        <v>1222.5604065882294</v>
      </c>
      <c r="P481" s="66">
        <f t="shared" si="572"/>
        <v>1.8963072000000001E-2</v>
      </c>
      <c r="Q481" s="66">
        <f t="shared" si="572"/>
        <v>2.4503263623529494E-3</v>
      </c>
      <c r="R481" s="66">
        <f t="shared" si="572"/>
        <v>5.183239680000018E-2</v>
      </c>
      <c r="S481" s="66">
        <f t="shared" si="572"/>
        <v>1.6155793694117631</v>
      </c>
      <c r="T481" s="66">
        <f t="shared" si="572"/>
        <v>2.649624530823529E-2</v>
      </c>
      <c r="U481" s="66">
        <f t="shared" si="572"/>
        <v>160.47964461176474</v>
      </c>
      <c r="V481" s="66">
        <f t="shared" si="572"/>
        <v>0.23700121750588166</v>
      </c>
      <c r="W481" s="66">
        <f t="shared" si="572"/>
        <v>1.189839811764715E-4</v>
      </c>
      <c r="X481" s="66">
        <f t="shared" si="572"/>
        <v>2.2755686399999999E-2</v>
      </c>
      <c r="Y481" s="66">
        <f t="shared" si="572"/>
        <v>2.0197530804705856E-2</v>
      </c>
      <c r="Z481" s="66">
        <f t="shared" si="572"/>
        <v>38.372333929411774</v>
      </c>
      <c r="AA481" s="66">
        <f t="shared" si="572"/>
        <v>1.3110547425882359E-2</v>
      </c>
      <c r="AB481" s="66">
        <f t="shared" si="572"/>
        <v>1.8963072000000001E-3</v>
      </c>
      <c r="AC481" s="66">
        <f t="shared" si="572"/>
        <v>285.93337976470593</v>
      </c>
      <c r="AD481" s="66">
        <f t="shared" si="572"/>
        <v>1.8963072000000001E-3</v>
      </c>
      <c r="AE481" s="66">
        <f t="shared" si="572"/>
        <v>5.6889215999999998E-3</v>
      </c>
      <c r="AF481" s="66">
        <f t="shared" si="572"/>
        <v>0.21179148649411628</v>
      </c>
    </row>
    <row r="482" spans="1:32" ht="16.5" customHeight="1" x14ac:dyDescent="0.2">
      <c r="A482" s="50">
        <v>42226.437512557874</v>
      </c>
      <c r="B482" s="251">
        <f t="shared" si="545"/>
        <v>754</v>
      </c>
      <c r="C482" s="9">
        <f t="shared" si="546"/>
        <v>19217952</v>
      </c>
      <c r="D482" s="251">
        <f t="shared" si="547"/>
        <v>1733.6519974432147</v>
      </c>
      <c r="E482" s="66">
        <f t="shared" ref="E482:AF482" si="573">E223*$C223/1000000</f>
        <v>4.8841682667501152</v>
      </c>
      <c r="F482" s="66">
        <f t="shared" si="573"/>
        <v>1.7872518253383518</v>
      </c>
      <c r="G482" s="68">
        <f t="shared" si="539"/>
        <v>1728.7678291764644</v>
      </c>
      <c r="I482" s="66">
        <f t="shared" si="573"/>
        <v>1.445679859764706</v>
      </c>
      <c r="J482" s="66">
        <f t="shared" si="573"/>
        <v>7.6871808000000003E-3</v>
      </c>
      <c r="K482" s="66">
        <f t="shared" si="573"/>
        <v>7.1106422400000003E-3</v>
      </c>
      <c r="L482" s="66">
        <f t="shared" si="573"/>
        <v>1.1609903943529427</v>
      </c>
      <c r="M482" s="66">
        <f t="shared" si="573"/>
        <v>2.8826927999999999E-3</v>
      </c>
      <c r="N482" s="66">
        <f t="shared" si="573"/>
        <v>8.2637193599999984E-4</v>
      </c>
      <c r="O482" s="66">
        <f t="shared" si="573"/>
        <v>1237.8622023529351</v>
      </c>
      <c r="P482" s="66">
        <f t="shared" si="573"/>
        <v>1.9217952E-2</v>
      </c>
      <c r="Q482" s="66">
        <f t="shared" si="573"/>
        <v>2.485144969411773E-3</v>
      </c>
      <c r="R482" s="66">
        <f t="shared" si="573"/>
        <v>5.2208769600000184E-2</v>
      </c>
      <c r="S482" s="66">
        <f t="shared" si="573"/>
        <v>1.6512365816470571</v>
      </c>
      <c r="T482" s="66">
        <f t="shared" si="573"/>
        <v>2.7099196432941172E-2</v>
      </c>
      <c r="U482" s="66">
        <f t="shared" si="573"/>
        <v>162.48590004705886</v>
      </c>
      <c r="V482" s="66">
        <f t="shared" si="573"/>
        <v>0.24139255002352869</v>
      </c>
      <c r="W482" s="66">
        <f t="shared" si="573"/>
        <v>1.0551032470588326E-4</v>
      </c>
      <c r="X482" s="66">
        <f t="shared" si="573"/>
        <v>2.3061542399999999E-2</v>
      </c>
      <c r="Y482" s="66">
        <f t="shared" si="573"/>
        <v>2.0216531858823505E-2</v>
      </c>
      <c r="Z482" s="66">
        <f t="shared" si="573"/>
        <v>38.831567717647076</v>
      </c>
      <c r="AA482" s="66">
        <f t="shared" si="573"/>
        <v>1.301922042352942E-2</v>
      </c>
      <c r="AB482" s="66">
        <f t="shared" si="573"/>
        <v>1.9217952000000001E-3</v>
      </c>
      <c r="AC482" s="66">
        <f t="shared" si="573"/>
        <v>289.58815905882358</v>
      </c>
      <c r="AD482" s="66">
        <f t="shared" si="573"/>
        <v>1.9217952000000001E-3</v>
      </c>
      <c r="AE482" s="66">
        <f t="shared" si="573"/>
        <v>5.7653855999999998E-3</v>
      </c>
      <c r="AF482" s="66">
        <f t="shared" si="573"/>
        <v>0.19933914917646919</v>
      </c>
    </row>
    <row r="483" spans="1:32" ht="16.5" customHeight="1" x14ac:dyDescent="0.2">
      <c r="A483" s="50">
        <v>42226.447929282411</v>
      </c>
      <c r="B483" s="251">
        <f t="shared" si="545"/>
        <v>754</v>
      </c>
      <c r="C483" s="9">
        <f t="shared" si="546"/>
        <v>19217952</v>
      </c>
      <c r="D483" s="251">
        <f t="shared" si="547"/>
        <v>1732.1343407008712</v>
      </c>
      <c r="E483" s="66">
        <f t="shared" ref="E483:AF483" si="574">E224*$C224/1000000</f>
        <v>4.8926430067595268</v>
      </c>
      <c r="F483" s="66">
        <f t="shared" si="574"/>
        <v>1.7714215084065876</v>
      </c>
      <c r="G483" s="68">
        <f t="shared" si="539"/>
        <v>1727.2416976941115</v>
      </c>
      <c r="I483" s="66">
        <f t="shared" si="574"/>
        <v>1.4560424809411765</v>
      </c>
      <c r="J483" s="66">
        <f t="shared" si="574"/>
        <v>7.6871808000000003E-3</v>
      </c>
      <c r="K483" s="66">
        <f t="shared" si="574"/>
        <v>7.1106422400000003E-3</v>
      </c>
      <c r="L483" s="66">
        <f t="shared" si="574"/>
        <v>1.1598599265882368</v>
      </c>
      <c r="M483" s="66">
        <f t="shared" si="574"/>
        <v>2.8826927999999999E-3</v>
      </c>
      <c r="N483" s="66">
        <f t="shared" si="574"/>
        <v>8.2637193599999984E-4</v>
      </c>
      <c r="O483" s="66">
        <f t="shared" si="574"/>
        <v>1236.7317345882291</v>
      </c>
      <c r="P483" s="66">
        <f t="shared" si="574"/>
        <v>1.9217952E-2</v>
      </c>
      <c r="Q483" s="66">
        <f t="shared" si="574"/>
        <v>2.4870290823529495E-3</v>
      </c>
      <c r="R483" s="66">
        <f t="shared" si="574"/>
        <v>5.1888470400000185E-2</v>
      </c>
      <c r="S483" s="66">
        <f t="shared" si="574"/>
        <v>1.6651790174117629</v>
      </c>
      <c r="T483" s="66">
        <f t="shared" si="574"/>
        <v>2.734601522823529E-2</v>
      </c>
      <c r="U483" s="66">
        <f t="shared" si="574"/>
        <v>162.33517101176474</v>
      </c>
      <c r="V483" s="66">
        <f t="shared" si="574"/>
        <v>0.24259838230588163</v>
      </c>
      <c r="W483" s="66">
        <f t="shared" si="574"/>
        <v>9.0437421176471495E-5</v>
      </c>
      <c r="X483" s="66">
        <f t="shared" si="574"/>
        <v>2.3061542399999999E-2</v>
      </c>
      <c r="Y483" s="66">
        <f t="shared" si="574"/>
        <v>1.9964060724705857E-2</v>
      </c>
      <c r="Z483" s="66">
        <f t="shared" si="574"/>
        <v>38.775044329411784</v>
      </c>
      <c r="AA483" s="66">
        <f t="shared" si="574"/>
        <v>1.2751676385882359E-2</v>
      </c>
      <c r="AB483" s="66">
        <f t="shared" si="574"/>
        <v>1.9217952000000001E-3</v>
      </c>
      <c r="AC483" s="66">
        <f t="shared" si="574"/>
        <v>289.39974776470598</v>
      </c>
      <c r="AD483" s="66">
        <f t="shared" si="574"/>
        <v>1.9217952000000001E-3</v>
      </c>
      <c r="AE483" s="66">
        <f t="shared" si="574"/>
        <v>5.7653855999999998E-3</v>
      </c>
      <c r="AF483" s="66">
        <f t="shared" si="574"/>
        <v>0.18404015209411623</v>
      </c>
    </row>
    <row r="484" spans="1:32" ht="16.5" customHeight="1" x14ac:dyDescent="0.2">
      <c r="A484" s="50">
        <v>42226.458346006948</v>
      </c>
      <c r="B484" s="251">
        <f t="shared" si="545"/>
        <v>754</v>
      </c>
      <c r="C484" s="9">
        <f t="shared" si="546"/>
        <v>19217952</v>
      </c>
      <c r="D484" s="251">
        <f t="shared" si="547"/>
        <v>1730.616683958528</v>
      </c>
      <c r="E484" s="66">
        <f t="shared" ref="E484:AF484" si="575">E225*$C225/1000000</f>
        <v>4.9011177467689384</v>
      </c>
      <c r="F484" s="66">
        <f t="shared" si="575"/>
        <v>1.755591191474823</v>
      </c>
      <c r="G484" s="68">
        <f t="shared" si="539"/>
        <v>1725.7155662117586</v>
      </c>
      <c r="I484" s="66">
        <f t="shared" si="575"/>
        <v>1.466405102117647</v>
      </c>
      <c r="J484" s="66">
        <f t="shared" si="575"/>
        <v>7.6871808000000003E-3</v>
      </c>
      <c r="K484" s="66">
        <f t="shared" si="575"/>
        <v>7.1106422400000003E-3</v>
      </c>
      <c r="L484" s="66">
        <f t="shared" si="575"/>
        <v>1.1587294588235308</v>
      </c>
      <c r="M484" s="66">
        <f t="shared" si="575"/>
        <v>2.8826927999999999E-3</v>
      </c>
      <c r="N484" s="66">
        <f t="shared" si="575"/>
        <v>8.2637193599999984E-4</v>
      </c>
      <c r="O484" s="66">
        <f t="shared" si="575"/>
        <v>1235.6012668235232</v>
      </c>
      <c r="P484" s="66">
        <f t="shared" si="575"/>
        <v>1.9217952E-2</v>
      </c>
      <c r="Q484" s="66">
        <f t="shared" si="575"/>
        <v>2.4889131952941256E-3</v>
      </c>
      <c r="R484" s="66">
        <f t="shared" si="575"/>
        <v>5.1568171200000186E-2</v>
      </c>
      <c r="S484" s="66">
        <f t="shared" si="575"/>
        <v>1.6791214531764687</v>
      </c>
      <c r="T484" s="66">
        <f t="shared" si="575"/>
        <v>2.7592834023529404E-2</v>
      </c>
      <c r="U484" s="66">
        <f t="shared" si="575"/>
        <v>162.18444197647062</v>
      </c>
      <c r="V484" s="66">
        <f t="shared" si="575"/>
        <v>0.24380421458823456</v>
      </c>
      <c r="W484" s="66">
        <f t="shared" si="575"/>
        <v>7.5364517647059717E-5</v>
      </c>
      <c r="X484" s="66">
        <f t="shared" si="575"/>
        <v>2.3061542399999999E-2</v>
      </c>
      <c r="Y484" s="66">
        <f t="shared" si="575"/>
        <v>1.9711589590588212E-2</v>
      </c>
      <c r="Z484" s="66">
        <f t="shared" si="575"/>
        <v>38.718520941176486</v>
      </c>
      <c r="AA484" s="66">
        <f t="shared" si="575"/>
        <v>1.2484132348235302E-2</v>
      </c>
      <c r="AB484" s="66">
        <f t="shared" si="575"/>
        <v>1.9217952000000001E-3</v>
      </c>
      <c r="AC484" s="66">
        <f t="shared" si="575"/>
        <v>289.21133647058832</v>
      </c>
      <c r="AD484" s="66">
        <f t="shared" si="575"/>
        <v>1.9217952000000001E-3</v>
      </c>
      <c r="AE484" s="66">
        <f t="shared" si="575"/>
        <v>5.7653855999999998E-3</v>
      </c>
      <c r="AF484" s="66">
        <f t="shared" si="575"/>
        <v>0.16874115501176329</v>
      </c>
    </row>
    <row r="485" spans="1:32" ht="16.5" customHeight="1" x14ac:dyDescent="0.2">
      <c r="A485" s="50">
        <v>42226.468762731478</v>
      </c>
      <c r="B485" s="251">
        <f t="shared" si="545"/>
        <v>754</v>
      </c>
      <c r="C485" s="9">
        <f t="shared" si="546"/>
        <v>19217952</v>
      </c>
      <c r="D485" s="251">
        <f t="shared" si="547"/>
        <v>1729.0990272161839</v>
      </c>
      <c r="E485" s="66">
        <f t="shared" ref="E485:AF485" si="576">E226*$C226/1000000</f>
        <v>4.90959248677835</v>
      </c>
      <c r="F485" s="66">
        <f t="shared" si="576"/>
        <v>1.7397608745430584</v>
      </c>
      <c r="G485" s="68">
        <f t="shared" si="539"/>
        <v>1724.1894347294053</v>
      </c>
      <c r="I485" s="66">
        <f t="shared" si="576"/>
        <v>1.4767677232941174</v>
      </c>
      <c r="J485" s="66">
        <f t="shared" si="576"/>
        <v>7.6871808000000003E-3</v>
      </c>
      <c r="K485" s="66">
        <f t="shared" si="576"/>
        <v>7.1106422400000003E-3</v>
      </c>
      <c r="L485" s="66">
        <f t="shared" si="576"/>
        <v>1.1575989910588251</v>
      </c>
      <c r="M485" s="66">
        <f t="shared" si="576"/>
        <v>2.8826927999999999E-3</v>
      </c>
      <c r="N485" s="66">
        <f t="shared" si="576"/>
        <v>8.2637193599999984E-4</v>
      </c>
      <c r="O485" s="66">
        <f t="shared" si="576"/>
        <v>1234.4707990588172</v>
      </c>
      <c r="P485" s="66">
        <f t="shared" si="576"/>
        <v>1.9217952E-2</v>
      </c>
      <c r="Q485" s="66">
        <f t="shared" si="576"/>
        <v>2.4907973082353022E-3</v>
      </c>
      <c r="R485" s="66">
        <f t="shared" si="576"/>
        <v>5.1247872000000194E-2</v>
      </c>
      <c r="S485" s="66">
        <f t="shared" si="576"/>
        <v>1.6930638889411744</v>
      </c>
      <c r="T485" s="66">
        <f t="shared" si="576"/>
        <v>2.7839652818823522E-2</v>
      </c>
      <c r="U485" s="66">
        <f t="shared" si="576"/>
        <v>162.0337129411765</v>
      </c>
      <c r="V485" s="66">
        <f t="shared" si="576"/>
        <v>0.24501004687058747</v>
      </c>
      <c r="W485" s="66">
        <f t="shared" si="576"/>
        <v>6.0291614117647952E-5</v>
      </c>
      <c r="X485" s="66">
        <f t="shared" si="576"/>
        <v>2.3061542399999999E-2</v>
      </c>
      <c r="Y485" s="66">
        <f t="shared" si="576"/>
        <v>1.9459118456470567E-2</v>
      </c>
      <c r="Z485" s="66">
        <f t="shared" si="576"/>
        <v>38.661997552941195</v>
      </c>
      <c r="AA485" s="66">
        <f t="shared" si="576"/>
        <v>1.2216588310588241E-2</v>
      </c>
      <c r="AB485" s="66">
        <f t="shared" si="576"/>
        <v>1.9217952000000001E-3</v>
      </c>
      <c r="AC485" s="66">
        <f t="shared" si="576"/>
        <v>289.02292517647066</v>
      </c>
      <c r="AD485" s="66">
        <f t="shared" si="576"/>
        <v>1.9217952000000001E-3</v>
      </c>
      <c r="AE485" s="66">
        <f t="shared" si="576"/>
        <v>5.7653855999999998E-3</v>
      </c>
      <c r="AF485" s="66">
        <f t="shared" si="576"/>
        <v>0.15344215792941035</v>
      </c>
    </row>
    <row r="486" spans="1:32" ht="16.5" customHeight="1" x14ac:dyDescent="0.2">
      <c r="A486" s="50">
        <v>42226.479179456015</v>
      </c>
      <c r="B486" s="251">
        <f t="shared" si="545"/>
        <v>744</v>
      </c>
      <c r="C486" s="9">
        <f t="shared" si="546"/>
        <v>18963072</v>
      </c>
      <c r="D486" s="251">
        <f t="shared" si="547"/>
        <v>1704.6691507062835</v>
      </c>
      <c r="E486" s="66">
        <f t="shared" ref="E486:AF486" si="577">E227*$C227/1000000</f>
        <v>4.8528408709948199</v>
      </c>
      <c r="F486" s="66">
        <f t="shared" si="577"/>
        <v>1.7010667571124698</v>
      </c>
      <c r="G486" s="68">
        <f t="shared" si="539"/>
        <v>1699.8163098352882</v>
      </c>
      <c r="I486" s="66">
        <f t="shared" si="577"/>
        <v>1.4674071303529408</v>
      </c>
      <c r="J486" s="66">
        <f t="shared" si="577"/>
        <v>7.5852288000000006E-3</v>
      </c>
      <c r="K486" s="66">
        <f t="shared" si="577"/>
        <v>7.0163366399999998E-3</v>
      </c>
      <c r="L486" s="66">
        <f t="shared" si="577"/>
        <v>1.1411307444705898</v>
      </c>
      <c r="M486" s="66">
        <f t="shared" si="577"/>
        <v>2.8444607999999999E-3</v>
      </c>
      <c r="N486" s="66">
        <f t="shared" si="577"/>
        <v>8.1541209599999989E-4</v>
      </c>
      <c r="O486" s="66">
        <f t="shared" si="577"/>
        <v>1216.983032470582</v>
      </c>
      <c r="P486" s="66">
        <f t="shared" si="577"/>
        <v>1.8963072000000001E-2</v>
      </c>
      <c r="Q486" s="66">
        <f t="shared" si="577"/>
        <v>2.4596219858823609E-3</v>
      </c>
      <c r="R486" s="66">
        <f t="shared" si="577"/>
        <v>5.0252140800000192E-2</v>
      </c>
      <c r="S486" s="66">
        <f t="shared" si="577"/>
        <v>1.6843669835294097</v>
      </c>
      <c r="T486" s="66">
        <f t="shared" si="577"/>
        <v>2.7713971990588226E-2</v>
      </c>
      <c r="U486" s="66">
        <f t="shared" si="577"/>
        <v>159.7359947294118</v>
      </c>
      <c r="V486" s="66">
        <f t="shared" si="577"/>
        <v>0.24295041656470512</v>
      </c>
      <c r="W486" s="66">
        <f t="shared" si="577"/>
        <v>4.4618992941177352E-5</v>
      </c>
      <c r="X486" s="66">
        <f t="shared" si="577"/>
        <v>2.2755686399999999E-2</v>
      </c>
      <c r="Y486" s="66">
        <f t="shared" si="577"/>
        <v>1.8951917251764684E-2</v>
      </c>
      <c r="Z486" s="66">
        <f t="shared" si="577"/>
        <v>38.093465223529428</v>
      </c>
      <c r="AA486" s="66">
        <f t="shared" si="577"/>
        <v>1.179056888470589E-2</v>
      </c>
      <c r="AB486" s="66">
        <f t="shared" si="577"/>
        <v>1.8963072000000001E-3</v>
      </c>
      <c r="AC486" s="66">
        <f t="shared" si="577"/>
        <v>285.00381741176483</v>
      </c>
      <c r="AD486" s="66">
        <f t="shared" si="577"/>
        <v>1.8963072000000001E-3</v>
      </c>
      <c r="AE486" s="66">
        <f t="shared" si="577"/>
        <v>5.6889215999999998E-3</v>
      </c>
      <c r="AF486" s="66">
        <f t="shared" si="577"/>
        <v>0.13631102343529275</v>
      </c>
    </row>
    <row r="487" spans="1:32" ht="16.5" customHeight="1" x14ac:dyDescent="0.2">
      <c r="A487" s="50">
        <v>42226.489596180552</v>
      </c>
      <c r="B487" s="251">
        <f t="shared" si="545"/>
        <v>744</v>
      </c>
      <c r="C487" s="9">
        <f t="shared" si="546"/>
        <v>18963072</v>
      </c>
      <c r="D487" s="251">
        <f t="shared" si="547"/>
        <v>1703.1716220374456</v>
      </c>
      <c r="E487" s="66">
        <f t="shared" ref="E487:AF487" si="578">E228*$C228/1000000</f>
        <v>4.861203213921879</v>
      </c>
      <c r="F487" s="66">
        <f t="shared" si="578"/>
        <v>1.6854463913336468</v>
      </c>
      <c r="G487" s="68">
        <f t="shared" si="539"/>
        <v>1698.3104188235232</v>
      </c>
      <c r="I487" s="66">
        <f t="shared" si="578"/>
        <v>1.4776323162352938</v>
      </c>
      <c r="J487" s="66">
        <f t="shared" si="578"/>
        <v>7.5852288000000006E-3</v>
      </c>
      <c r="K487" s="66">
        <f t="shared" si="578"/>
        <v>7.0163366399999998E-3</v>
      </c>
      <c r="L487" s="66">
        <f t="shared" si="578"/>
        <v>1.1400152696470605</v>
      </c>
      <c r="M487" s="66">
        <f t="shared" si="578"/>
        <v>2.8444607999999999E-3</v>
      </c>
      <c r="N487" s="66">
        <f t="shared" si="578"/>
        <v>8.1541209599999989E-4</v>
      </c>
      <c r="O487" s="66">
        <f t="shared" si="578"/>
        <v>1215.8675576470525</v>
      </c>
      <c r="P487" s="66">
        <f t="shared" si="578"/>
        <v>1.8963072000000001E-2</v>
      </c>
      <c r="Q487" s="66">
        <f t="shared" si="578"/>
        <v>2.4614811105882436E-3</v>
      </c>
      <c r="R487" s="66">
        <f t="shared" si="578"/>
        <v>4.9936089600000191E-2</v>
      </c>
      <c r="S487" s="66">
        <f t="shared" si="578"/>
        <v>1.6981245063529389</v>
      </c>
      <c r="T487" s="66">
        <f t="shared" si="578"/>
        <v>2.7957517327058812E-2</v>
      </c>
      <c r="U487" s="66">
        <f t="shared" si="578"/>
        <v>159.58726475294122</v>
      </c>
      <c r="V487" s="66">
        <f t="shared" si="578"/>
        <v>0.2441402563764698</v>
      </c>
      <c r="W487" s="66">
        <f t="shared" si="578"/>
        <v>2.9745995294118526E-5</v>
      </c>
      <c r="X487" s="66">
        <f t="shared" si="578"/>
        <v>2.2755686399999999E-2</v>
      </c>
      <c r="Y487" s="66">
        <f t="shared" si="578"/>
        <v>1.8702794541176453E-2</v>
      </c>
      <c r="Z487" s="66">
        <f t="shared" si="578"/>
        <v>38.037691482352955</v>
      </c>
      <c r="AA487" s="66">
        <f t="shared" si="578"/>
        <v>1.1526573176470597E-2</v>
      </c>
      <c r="AB487" s="66">
        <f t="shared" si="578"/>
        <v>1.8963072000000001E-3</v>
      </c>
      <c r="AC487" s="66">
        <f t="shared" si="578"/>
        <v>284.81790494117655</v>
      </c>
      <c r="AD487" s="66">
        <f t="shared" si="578"/>
        <v>1.8963072000000001E-3</v>
      </c>
      <c r="AE487" s="66">
        <f t="shared" si="578"/>
        <v>5.6889215999999998E-3</v>
      </c>
      <c r="AF487" s="66">
        <f t="shared" si="578"/>
        <v>0.12121493082352802</v>
      </c>
    </row>
    <row r="488" spans="1:32" ht="16.5" customHeight="1" x14ac:dyDescent="0.2">
      <c r="A488" s="50">
        <v>42226.50001290509</v>
      </c>
      <c r="B488" s="251">
        <f t="shared" si="545"/>
        <v>744</v>
      </c>
      <c r="C488" s="9">
        <f t="shared" si="546"/>
        <v>18963072</v>
      </c>
      <c r="D488" s="251">
        <f t="shared" si="547"/>
        <v>1701.6740933686074</v>
      </c>
      <c r="E488" s="66">
        <f t="shared" ref="E488:AF488" si="579">E229*$C229/1000000</f>
        <v>4.8695655568489382</v>
      </c>
      <c r="F488" s="66">
        <f t="shared" si="579"/>
        <v>1.6698260255548232</v>
      </c>
      <c r="G488" s="68">
        <f t="shared" si="539"/>
        <v>1696.8045278117584</v>
      </c>
      <c r="I488" s="66">
        <f t="shared" si="579"/>
        <v>1.4878575021176466</v>
      </c>
      <c r="J488" s="66">
        <f t="shared" si="579"/>
        <v>7.5852288000000006E-3</v>
      </c>
      <c r="K488" s="66">
        <f t="shared" si="579"/>
        <v>7.0163366399999998E-3</v>
      </c>
      <c r="L488" s="66">
        <f t="shared" si="579"/>
        <v>1.1388997948235309</v>
      </c>
      <c r="M488" s="66">
        <f t="shared" si="579"/>
        <v>2.8444607999999999E-3</v>
      </c>
      <c r="N488" s="66">
        <f t="shared" si="579"/>
        <v>8.1541209599999989E-4</v>
      </c>
      <c r="O488" s="66">
        <f t="shared" si="579"/>
        <v>1214.7520828235231</v>
      </c>
      <c r="P488" s="66">
        <f t="shared" si="579"/>
        <v>1.8963072000000001E-2</v>
      </c>
      <c r="Q488" s="66">
        <f t="shared" si="579"/>
        <v>2.4633402352941263E-3</v>
      </c>
      <c r="R488" s="66">
        <f t="shared" si="579"/>
        <v>4.9620038400000191E-2</v>
      </c>
      <c r="S488" s="66">
        <f t="shared" si="579"/>
        <v>1.7118820291764683</v>
      </c>
      <c r="T488" s="66">
        <f t="shared" si="579"/>
        <v>2.8201062663529404E-2</v>
      </c>
      <c r="U488" s="66">
        <f t="shared" si="579"/>
        <v>159.43853477647062</v>
      </c>
      <c r="V488" s="66">
        <f t="shared" si="579"/>
        <v>0.24533009618823451</v>
      </c>
      <c r="W488" s="66">
        <f t="shared" si="579"/>
        <v>1.48729976470597E-5</v>
      </c>
      <c r="X488" s="66">
        <f t="shared" si="579"/>
        <v>2.2755686399999999E-2</v>
      </c>
      <c r="Y488" s="66">
        <f t="shared" si="579"/>
        <v>1.8453671830588218E-2</v>
      </c>
      <c r="Z488" s="66">
        <f t="shared" si="579"/>
        <v>37.981917741176488</v>
      </c>
      <c r="AA488" s="66">
        <f t="shared" si="579"/>
        <v>1.1262577468235302E-2</v>
      </c>
      <c r="AB488" s="66">
        <f t="shared" si="579"/>
        <v>1.8963072000000001E-3</v>
      </c>
      <c r="AC488" s="66">
        <f t="shared" si="579"/>
        <v>284.63199247058833</v>
      </c>
      <c r="AD488" s="66">
        <f t="shared" si="579"/>
        <v>1.8963072000000001E-3</v>
      </c>
      <c r="AE488" s="66">
        <f t="shared" si="579"/>
        <v>5.6889215999999998E-3</v>
      </c>
      <c r="AF488" s="66">
        <f t="shared" si="579"/>
        <v>0.10611883821176329</v>
      </c>
    </row>
    <row r="489" spans="1:32" ht="16.5" customHeight="1" x14ac:dyDescent="0.2">
      <c r="A489" s="50">
        <v>42226.510429629627</v>
      </c>
      <c r="B489" s="251">
        <f t="shared" si="545"/>
        <v>744</v>
      </c>
      <c r="C489" s="9">
        <f t="shared" si="546"/>
        <v>18963072</v>
      </c>
      <c r="D489" s="251">
        <f t="shared" si="547"/>
        <v>1700.1765646997762</v>
      </c>
      <c r="E489" s="66">
        <f t="shared" ref="E489:AF489" si="580">E230*$C230/1000000</f>
        <v>4.8779278997760009</v>
      </c>
      <c r="F489" s="66">
        <f t="shared" si="580"/>
        <v>1.6542056597760006</v>
      </c>
      <c r="G489" s="68">
        <f t="shared" si="539"/>
        <v>1695.2986367999999</v>
      </c>
      <c r="I489" s="66">
        <f t="shared" si="580"/>
        <v>1.498082688</v>
      </c>
      <c r="J489" s="66">
        <f t="shared" si="580"/>
        <v>7.5852288000000006E-3</v>
      </c>
      <c r="K489" s="66">
        <f t="shared" si="580"/>
        <v>7.0163366399999998E-3</v>
      </c>
      <c r="L489" s="66">
        <f t="shared" si="580"/>
        <v>1.13778432</v>
      </c>
      <c r="M489" s="66">
        <f t="shared" si="580"/>
        <v>2.8444607999999999E-3</v>
      </c>
      <c r="N489" s="66">
        <f t="shared" si="580"/>
        <v>8.1541209599999989E-4</v>
      </c>
      <c r="O489" s="66">
        <f t="shared" si="580"/>
        <v>1213.636608</v>
      </c>
      <c r="P489" s="66">
        <f t="shared" si="580"/>
        <v>1.8963072000000001E-2</v>
      </c>
      <c r="Q489" s="66">
        <f t="shared" si="580"/>
        <v>2.4651993600000007E-3</v>
      </c>
      <c r="R489" s="66">
        <f t="shared" si="580"/>
        <v>4.9303987199999996E-2</v>
      </c>
      <c r="S489" s="66">
        <f t="shared" si="580"/>
        <v>1.7256395519999999</v>
      </c>
      <c r="T489" s="66">
        <f t="shared" si="580"/>
        <v>2.8444608E-2</v>
      </c>
      <c r="U489" s="66">
        <f t="shared" si="580"/>
        <v>159.28980480000001</v>
      </c>
      <c r="V489" s="66">
        <f t="shared" si="580"/>
        <v>0.246519936</v>
      </c>
      <c r="W489" s="66">
        <f t="shared" si="580"/>
        <v>0</v>
      </c>
      <c r="X489" s="66">
        <f t="shared" si="580"/>
        <v>2.2755686399999999E-2</v>
      </c>
      <c r="Y489" s="66">
        <f t="shared" si="580"/>
        <v>1.820454912E-2</v>
      </c>
      <c r="Z489" s="66">
        <f t="shared" si="580"/>
        <v>37.926144000000001</v>
      </c>
      <c r="AA489" s="66">
        <f t="shared" si="580"/>
        <v>1.0998581760000001E-2</v>
      </c>
      <c r="AB489" s="66">
        <f t="shared" si="580"/>
        <v>1.8963072000000001E-3</v>
      </c>
      <c r="AC489" s="66">
        <f t="shared" si="580"/>
        <v>284.44607999999999</v>
      </c>
      <c r="AD489" s="66">
        <f t="shared" si="580"/>
        <v>1.8963072000000001E-3</v>
      </c>
      <c r="AE489" s="66">
        <f t="shared" si="580"/>
        <v>5.6889215999999998E-3</v>
      </c>
      <c r="AF489" s="66">
        <f t="shared" si="580"/>
        <v>9.1022745599999996E-2</v>
      </c>
    </row>
    <row r="490" spans="1:32" ht="16.5" customHeight="1" x14ac:dyDescent="0.2">
      <c r="A490" s="50">
        <v>42226.520846354164</v>
      </c>
      <c r="B490" s="251">
        <f t="shared" si="545"/>
        <v>744</v>
      </c>
      <c r="C490" s="9">
        <f t="shared" si="546"/>
        <v>18963072</v>
      </c>
      <c r="D490" s="251">
        <f t="shared" si="547"/>
        <v>1702.3670013807362</v>
      </c>
      <c r="E490" s="66">
        <f t="shared" ref="E490:AF490" si="581">E231*$C231/1000000</f>
        <v>4.8050301807359999</v>
      </c>
      <c r="F490" s="66">
        <f t="shared" si="581"/>
        <v>1.6534899567359997</v>
      </c>
      <c r="G490" s="68">
        <f t="shared" si="539"/>
        <v>1697.5619712</v>
      </c>
      <c r="I490" s="66">
        <f t="shared" si="581"/>
        <v>1.4711673599999999</v>
      </c>
      <c r="J490" s="66">
        <f t="shared" si="581"/>
        <v>7.5852288000000006E-3</v>
      </c>
      <c r="K490" s="66">
        <f t="shared" si="581"/>
        <v>7.0530393600000008E-3</v>
      </c>
      <c r="L490" s="66">
        <f t="shared" si="581"/>
        <v>1.1408428799999999</v>
      </c>
      <c r="M490" s="66">
        <f t="shared" si="581"/>
        <v>2.8444607999999999E-3</v>
      </c>
      <c r="N490" s="66">
        <f t="shared" si="581"/>
        <v>8.1541209599999989E-4</v>
      </c>
      <c r="O490" s="66">
        <f t="shared" si="581"/>
        <v>1215.4717439999999</v>
      </c>
      <c r="P490" s="66">
        <f t="shared" si="581"/>
        <v>1.8963072000000001E-2</v>
      </c>
      <c r="Q490" s="66">
        <f t="shared" si="581"/>
        <v>2.4590822400000004E-3</v>
      </c>
      <c r="R490" s="66">
        <f t="shared" si="581"/>
        <v>4.9426329599999999E-2</v>
      </c>
      <c r="S490" s="66">
        <f t="shared" si="581"/>
        <v>1.680372864</v>
      </c>
      <c r="T490" s="66">
        <f t="shared" si="581"/>
        <v>2.7661616640000001E-2</v>
      </c>
      <c r="U490" s="66">
        <f t="shared" si="581"/>
        <v>159.59566080000002</v>
      </c>
      <c r="V490" s="66">
        <f t="shared" si="581"/>
        <v>0.24358371839999998</v>
      </c>
      <c r="W490" s="66">
        <f t="shared" si="581"/>
        <v>0</v>
      </c>
      <c r="X490" s="66">
        <f t="shared" si="581"/>
        <v>2.2755686399999999E-2</v>
      </c>
      <c r="Y490" s="66">
        <f t="shared" si="581"/>
        <v>1.8351359999999997E-2</v>
      </c>
      <c r="Z490" s="66">
        <f t="shared" si="581"/>
        <v>38.048486400000002</v>
      </c>
      <c r="AA490" s="66">
        <f t="shared" si="581"/>
        <v>1.1867212799999999E-2</v>
      </c>
      <c r="AB490" s="66">
        <f t="shared" si="581"/>
        <v>1.8963072000000001E-3</v>
      </c>
      <c r="AC490" s="66">
        <f t="shared" si="581"/>
        <v>284.44607999999999</v>
      </c>
      <c r="AD490" s="66">
        <f t="shared" si="581"/>
        <v>1.8963072000000001E-3</v>
      </c>
      <c r="AE490" s="66">
        <f t="shared" si="581"/>
        <v>5.6889215999999998E-3</v>
      </c>
      <c r="AF490" s="66">
        <f t="shared" si="581"/>
        <v>8.9799321599999996E-2</v>
      </c>
    </row>
    <row r="491" spans="1:32" ht="16.5" customHeight="1" x14ac:dyDescent="0.2">
      <c r="A491" s="50">
        <v>42226.531263078701</v>
      </c>
      <c r="B491" s="251">
        <f t="shared" si="545"/>
        <v>754</v>
      </c>
      <c r="C491" s="9">
        <f t="shared" si="546"/>
        <v>19217952</v>
      </c>
      <c r="D491" s="251">
        <f t="shared" si="547"/>
        <v>1727.4681563152135</v>
      </c>
      <c r="E491" s="66">
        <f t="shared" ref="E491:AF491" si="582">E232*$C232/1000000</f>
        <v>4.7957363926327732</v>
      </c>
      <c r="F491" s="66">
        <f t="shared" si="582"/>
        <v>1.6749889614069675</v>
      </c>
      <c r="G491" s="68">
        <f t="shared" si="539"/>
        <v>1722.6724199225805</v>
      </c>
      <c r="I491" s="66">
        <f t="shared" si="582"/>
        <v>1.463664021677419</v>
      </c>
      <c r="J491" s="66">
        <f t="shared" si="582"/>
        <v>7.6871808000000003E-3</v>
      </c>
      <c r="K491" s="66">
        <f t="shared" si="582"/>
        <v>7.1850343122580656E-3</v>
      </c>
      <c r="L491" s="66">
        <f t="shared" si="582"/>
        <v>1.1592764593548386</v>
      </c>
      <c r="M491" s="66">
        <f t="shared" si="582"/>
        <v>2.8826927999999999E-3</v>
      </c>
      <c r="N491" s="66">
        <f t="shared" si="582"/>
        <v>8.2637193599999984E-4</v>
      </c>
      <c r="O491" s="66">
        <f t="shared" si="582"/>
        <v>1233.6685316129031</v>
      </c>
      <c r="P491" s="66">
        <f t="shared" si="582"/>
        <v>1.9217952E-2</v>
      </c>
      <c r="Q491" s="66">
        <f t="shared" si="582"/>
        <v>2.4859350812903224E-3</v>
      </c>
      <c r="R491" s="66">
        <f t="shared" si="582"/>
        <v>5.0214648774193543E-2</v>
      </c>
      <c r="S491" s="66">
        <f t="shared" si="582"/>
        <v>1.6570834095483871</v>
      </c>
      <c r="T491" s="66">
        <f t="shared" si="582"/>
        <v>2.723989712516129E-2</v>
      </c>
      <c r="U491" s="66">
        <f t="shared" si="582"/>
        <v>162.05073073548385</v>
      </c>
      <c r="V491" s="66">
        <f t="shared" si="582"/>
        <v>0.24388201021935479</v>
      </c>
      <c r="W491" s="66">
        <f t="shared" si="582"/>
        <v>0</v>
      </c>
      <c r="X491" s="66">
        <f t="shared" si="582"/>
        <v>2.3061542399999999E-2</v>
      </c>
      <c r="Y491" s="66">
        <f t="shared" si="582"/>
        <v>1.8746802209032257E-2</v>
      </c>
      <c r="Z491" s="66">
        <f t="shared" si="582"/>
        <v>38.683877574193545</v>
      </c>
      <c r="AA491" s="66">
        <f t="shared" si="582"/>
        <v>1.2907024536774194E-2</v>
      </c>
      <c r="AB491" s="66">
        <f t="shared" si="582"/>
        <v>1.9217952000000001E-3</v>
      </c>
      <c r="AC491" s="66">
        <f t="shared" si="582"/>
        <v>288.26927999999998</v>
      </c>
      <c r="AD491" s="66">
        <f t="shared" si="582"/>
        <v>1.9217952000000001E-3</v>
      </c>
      <c r="AE491" s="66">
        <f t="shared" si="582"/>
        <v>5.7653855999999998E-3</v>
      </c>
      <c r="AF491" s="66">
        <f t="shared" si="582"/>
        <v>8.9766433858064529E-2</v>
      </c>
    </row>
    <row r="492" spans="1:32" ht="16.5" customHeight="1" x14ac:dyDescent="0.2">
      <c r="A492" s="50">
        <v>42226.541679803238</v>
      </c>
      <c r="B492" s="251">
        <f t="shared" si="545"/>
        <v>744</v>
      </c>
      <c r="C492" s="9">
        <f t="shared" si="546"/>
        <v>18963072</v>
      </c>
      <c r="D492" s="251">
        <f t="shared" si="547"/>
        <v>1706.7478747426558</v>
      </c>
      <c r="E492" s="66">
        <f t="shared" ref="E492:AF492" si="583">E233*$C233/1000000</f>
        <v>4.6592347426559995</v>
      </c>
      <c r="F492" s="66">
        <f t="shared" si="583"/>
        <v>1.6520585506559995</v>
      </c>
      <c r="G492" s="68">
        <f t="shared" si="539"/>
        <v>1702.0886399999997</v>
      </c>
      <c r="I492" s="66">
        <f t="shared" si="583"/>
        <v>1.4173367039999998</v>
      </c>
      <c r="J492" s="66">
        <f t="shared" si="583"/>
        <v>7.5852288000000006E-3</v>
      </c>
      <c r="K492" s="66">
        <f t="shared" si="583"/>
        <v>7.1264448000000011E-3</v>
      </c>
      <c r="L492" s="66">
        <f t="shared" si="583"/>
        <v>1.14696</v>
      </c>
      <c r="M492" s="66">
        <f t="shared" si="583"/>
        <v>2.8444607999999999E-3</v>
      </c>
      <c r="N492" s="66">
        <f t="shared" si="583"/>
        <v>8.1541209599999989E-4</v>
      </c>
      <c r="O492" s="66">
        <f t="shared" si="583"/>
        <v>1219.1420159999998</v>
      </c>
      <c r="P492" s="66">
        <f t="shared" si="583"/>
        <v>1.8963072000000001E-2</v>
      </c>
      <c r="Q492" s="66">
        <f t="shared" si="583"/>
        <v>2.4468480000000002E-3</v>
      </c>
      <c r="R492" s="66">
        <f t="shared" si="583"/>
        <v>4.9671014399999991E-2</v>
      </c>
      <c r="S492" s="66">
        <f t="shared" si="583"/>
        <v>1.589839488</v>
      </c>
      <c r="T492" s="66">
        <f t="shared" si="583"/>
        <v>2.609563392E-2</v>
      </c>
      <c r="U492" s="66">
        <f t="shared" si="583"/>
        <v>160.20737279999997</v>
      </c>
      <c r="V492" s="66">
        <f t="shared" si="583"/>
        <v>0.23771128319999996</v>
      </c>
      <c r="W492" s="66">
        <f t="shared" si="583"/>
        <v>0</v>
      </c>
      <c r="X492" s="66">
        <f t="shared" si="583"/>
        <v>2.2755686399999999E-2</v>
      </c>
      <c r="Y492" s="66">
        <f t="shared" si="583"/>
        <v>1.8644981759999998E-2</v>
      </c>
      <c r="Z492" s="66">
        <f t="shared" si="583"/>
        <v>38.293171199999996</v>
      </c>
      <c r="AA492" s="66">
        <f t="shared" si="583"/>
        <v>1.360447488E-2</v>
      </c>
      <c r="AB492" s="66">
        <f t="shared" si="583"/>
        <v>1.8963072000000001E-3</v>
      </c>
      <c r="AC492" s="66">
        <f t="shared" si="583"/>
        <v>284.44607999999999</v>
      </c>
      <c r="AD492" s="66">
        <f t="shared" si="583"/>
        <v>1.8963072000000001E-3</v>
      </c>
      <c r="AE492" s="66">
        <f t="shared" si="583"/>
        <v>5.6889215999999998E-3</v>
      </c>
      <c r="AF492" s="66">
        <f t="shared" si="583"/>
        <v>8.7352473600000008E-2</v>
      </c>
    </row>
    <row r="493" spans="1:32" ht="16.5" customHeight="1" x14ac:dyDescent="0.2">
      <c r="A493" s="50">
        <v>42226.552096527776</v>
      </c>
      <c r="B493" s="251">
        <f t="shared" si="545"/>
        <v>744</v>
      </c>
      <c r="C493" s="9">
        <f t="shared" si="546"/>
        <v>18963072</v>
      </c>
      <c r="D493" s="251">
        <f t="shared" si="547"/>
        <v>1708.9383114236164</v>
      </c>
      <c r="E493" s="66">
        <f t="shared" ref="E493:AF493" si="584">E234*$C234/1000000</f>
        <v>4.5863370236159993</v>
      </c>
      <c r="F493" s="66">
        <f t="shared" si="584"/>
        <v>1.651342847615999</v>
      </c>
      <c r="G493" s="68">
        <f t="shared" si="539"/>
        <v>1704.3519743999996</v>
      </c>
      <c r="I493" s="66">
        <f t="shared" si="584"/>
        <v>1.3904213759999997</v>
      </c>
      <c r="J493" s="66">
        <f t="shared" si="584"/>
        <v>7.5852288000000006E-3</v>
      </c>
      <c r="K493" s="66">
        <f t="shared" si="584"/>
        <v>7.1631475200000013E-3</v>
      </c>
      <c r="L493" s="66">
        <f t="shared" si="584"/>
        <v>1.1500185599999999</v>
      </c>
      <c r="M493" s="66">
        <f t="shared" si="584"/>
        <v>2.8444607999999999E-3</v>
      </c>
      <c r="N493" s="66">
        <f t="shared" si="584"/>
        <v>8.1541209599999989E-4</v>
      </c>
      <c r="O493" s="66">
        <f t="shared" si="584"/>
        <v>1220.9771519999997</v>
      </c>
      <c r="P493" s="66">
        <f t="shared" si="584"/>
        <v>1.8963072000000001E-2</v>
      </c>
      <c r="Q493" s="66">
        <f t="shared" si="584"/>
        <v>2.4407308800000003E-3</v>
      </c>
      <c r="R493" s="66">
        <f t="shared" si="584"/>
        <v>4.9793356799999994E-2</v>
      </c>
      <c r="S493" s="66">
        <f t="shared" si="584"/>
        <v>1.5445728000000001</v>
      </c>
      <c r="T493" s="66">
        <f t="shared" si="584"/>
        <v>2.5312642560000001E-2</v>
      </c>
      <c r="U493" s="66">
        <f t="shared" si="584"/>
        <v>160.51322879999998</v>
      </c>
      <c r="V493" s="66">
        <f t="shared" si="584"/>
        <v>0.23477506559999992</v>
      </c>
      <c r="W493" s="66">
        <f t="shared" si="584"/>
        <v>0</v>
      </c>
      <c r="X493" s="66">
        <f t="shared" si="584"/>
        <v>2.2755686399999999E-2</v>
      </c>
      <c r="Y493" s="66">
        <f t="shared" si="584"/>
        <v>1.8791792639999999E-2</v>
      </c>
      <c r="Z493" s="66">
        <f t="shared" si="584"/>
        <v>38.415513599999997</v>
      </c>
      <c r="AA493" s="66">
        <f t="shared" si="584"/>
        <v>1.447310592E-2</v>
      </c>
      <c r="AB493" s="66">
        <f t="shared" si="584"/>
        <v>1.8963072000000001E-3</v>
      </c>
      <c r="AC493" s="66">
        <f t="shared" si="584"/>
        <v>284.44607999999999</v>
      </c>
      <c r="AD493" s="66">
        <f t="shared" si="584"/>
        <v>1.8963072000000001E-3</v>
      </c>
      <c r="AE493" s="66">
        <f t="shared" si="584"/>
        <v>5.6889215999999998E-3</v>
      </c>
      <c r="AF493" s="66">
        <f t="shared" si="584"/>
        <v>8.6129049600000021E-2</v>
      </c>
    </row>
    <row r="494" spans="1:32" ht="16.5" customHeight="1" x14ac:dyDescent="0.2">
      <c r="A494" s="50">
        <v>42226.562513252313</v>
      </c>
      <c r="B494" s="251">
        <f t="shared" si="545"/>
        <v>754</v>
      </c>
      <c r="C494" s="9">
        <f t="shared" si="546"/>
        <v>19217952</v>
      </c>
      <c r="D494" s="251">
        <f t="shared" si="547"/>
        <v>1734.1277904178098</v>
      </c>
      <c r="E494" s="66">
        <f t="shared" ref="E494:AF494" si="585">E235*$C235/1000000</f>
        <v>4.5741038113579346</v>
      </c>
      <c r="F494" s="66">
        <f t="shared" si="585"/>
        <v>1.6728129932934195</v>
      </c>
      <c r="G494" s="68">
        <f t="shared" si="539"/>
        <v>1729.5536866064513</v>
      </c>
      <c r="I494" s="66">
        <f t="shared" si="585"/>
        <v>1.3818327421935479</v>
      </c>
      <c r="J494" s="66">
        <f t="shared" si="585"/>
        <v>7.6871808000000003E-3</v>
      </c>
      <c r="K494" s="66">
        <f t="shared" si="585"/>
        <v>7.2966224206451637E-3</v>
      </c>
      <c r="L494" s="66">
        <f t="shared" si="585"/>
        <v>1.1685754683870966</v>
      </c>
      <c r="M494" s="66">
        <f t="shared" si="585"/>
        <v>2.8826927999999999E-3</v>
      </c>
      <c r="N494" s="66">
        <f t="shared" si="585"/>
        <v>8.2637193599999984E-4</v>
      </c>
      <c r="O494" s="66">
        <f t="shared" si="585"/>
        <v>1239.2479370322578</v>
      </c>
      <c r="P494" s="66">
        <f t="shared" si="585"/>
        <v>1.9217952E-2</v>
      </c>
      <c r="Q494" s="66">
        <f t="shared" si="585"/>
        <v>2.4673370632258065E-3</v>
      </c>
      <c r="R494" s="66">
        <f t="shared" si="585"/>
        <v>5.0586609135483865E-2</v>
      </c>
      <c r="S494" s="66">
        <f t="shared" si="585"/>
        <v>1.5194580758709677</v>
      </c>
      <c r="T494" s="66">
        <f t="shared" si="585"/>
        <v>2.4859350812903226E-2</v>
      </c>
      <c r="U494" s="66">
        <f t="shared" si="585"/>
        <v>162.98063163870964</v>
      </c>
      <c r="V494" s="66">
        <f t="shared" si="585"/>
        <v>0.23495496154838702</v>
      </c>
      <c r="W494" s="66">
        <f t="shared" si="585"/>
        <v>0</v>
      </c>
      <c r="X494" s="66">
        <f t="shared" si="585"/>
        <v>2.3061542399999999E-2</v>
      </c>
      <c r="Y494" s="66">
        <f t="shared" si="585"/>
        <v>1.9193154642580649E-2</v>
      </c>
      <c r="Z494" s="66">
        <f t="shared" si="585"/>
        <v>39.055837935483865</v>
      </c>
      <c r="AA494" s="66">
        <f t="shared" si="585"/>
        <v>1.5547943101935486E-2</v>
      </c>
      <c r="AB494" s="66">
        <f t="shared" si="585"/>
        <v>1.9217952000000001E-3</v>
      </c>
      <c r="AC494" s="66">
        <f t="shared" si="585"/>
        <v>288.26927999999998</v>
      </c>
      <c r="AD494" s="66">
        <f t="shared" si="585"/>
        <v>1.9217952000000001E-3</v>
      </c>
      <c r="AE494" s="66">
        <f t="shared" si="585"/>
        <v>5.7653855999999998E-3</v>
      </c>
      <c r="AF494" s="66">
        <f t="shared" si="585"/>
        <v>8.6046830245161313E-2</v>
      </c>
    </row>
    <row r="495" spans="1:32" ht="16.5" customHeight="1" x14ac:dyDescent="0.2">
      <c r="A495" s="50">
        <v>42226.57292997685</v>
      </c>
      <c r="B495" s="251">
        <f t="shared" si="545"/>
        <v>744</v>
      </c>
      <c r="C495" s="9">
        <f t="shared" si="546"/>
        <v>18963072</v>
      </c>
      <c r="D495" s="251">
        <f t="shared" si="547"/>
        <v>1713.3191847855355</v>
      </c>
      <c r="E495" s="66">
        <f t="shared" ref="E495:AF495" si="586">E236*$C236/1000000</f>
        <v>4.4405415855359989</v>
      </c>
      <c r="F495" s="66">
        <f t="shared" si="586"/>
        <v>1.6499114415359992</v>
      </c>
      <c r="G495" s="68">
        <f t="shared" si="539"/>
        <v>1708.8786431999995</v>
      </c>
      <c r="I495" s="66">
        <f t="shared" si="586"/>
        <v>1.3365907199999996</v>
      </c>
      <c r="J495" s="66">
        <f t="shared" si="586"/>
        <v>7.5852288000000006E-3</v>
      </c>
      <c r="K495" s="66">
        <f t="shared" si="586"/>
        <v>7.2365529600000025E-3</v>
      </c>
      <c r="L495" s="66">
        <f t="shared" si="586"/>
        <v>1.15613568</v>
      </c>
      <c r="M495" s="66">
        <f t="shared" si="586"/>
        <v>2.8444607999999999E-3</v>
      </c>
      <c r="N495" s="66">
        <f t="shared" si="586"/>
        <v>8.1541209599999989E-4</v>
      </c>
      <c r="O495" s="66">
        <f t="shared" si="586"/>
        <v>1224.6474239999998</v>
      </c>
      <c r="P495" s="66">
        <f t="shared" si="586"/>
        <v>1.8963072000000001E-2</v>
      </c>
      <c r="Q495" s="66">
        <f t="shared" si="586"/>
        <v>2.4284966399999997E-3</v>
      </c>
      <c r="R495" s="66">
        <f t="shared" si="586"/>
        <v>5.0038041599999999E-2</v>
      </c>
      <c r="S495" s="66">
        <f t="shared" si="586"/>
        <v>1.4540394240000001</v>
      </c>
      <c r="T495" s="66">
        <f t="shared" si="586"/>
        <v>2.374665984E-2</v>
      </c>
      <c r="U495" s="66">
        <f t="shared" si="586"/>
        <v>161.12494079999996</v>
      </c>
      <c r="V495" s="66">
        <f t="shared" si="586"/>
        <v>0.22890263039999992</v>
      </c>
      <c r="W495" s="66">
        <f t="shared" si="586"/>
        <v>0</v>
      </c>
      <c r="X495" s="66">
        <f t="shared" si="586"/>
        <v>2.2755686399999999E-2</v>
      </c>
      <c r="Y495" s="66">
        <f t="shared" si="586"/>
        <v>1.9085414400000004E-2</v>
      </c>
      <c r="Z495" s="66">
        <f t="shared" si="586"/>
        <v>38.660198399999992</v>
      </c>
      <c r="AA495" s="66">
        <f t="shared" si="586"/>
        <v>1.6210367999999999E-2</v>
      </c>
      <c r="AB495" s="66">
        <f t="shared" si="586"/>
        <v>1.8963072000000001E-3</v>
      </c>
      <c r="AC495" s="66">
        <f t="shared" si="586"/>
        <v>284.44607999999999</v>
      </c>
      <c r="AD495" s="66">
        <f t="shared" si="586"/>
        <v>1.8963072000000001E-3</v>
      </c>
      <c r="AE495" s="66">
        <f t="shared" si="586"/>
        <v>5.6889215999999998E-3</v>
      </c>
      <c r="AF495" s="66">
        <f t="shared" si="586"/>
        <v>8.3682201600000033E-2</v>
      </c>
    </row>
    <row r="496" spans="1:32" ht="16.5" customHeight="1" x14ac:dyDescent="0.2">
      <c r="A496" s="50">
        <v>42226.583346701387</v>
      </c>
      <c r="B496" s="251">
        <f t="shared" si="545"/>
        <v>744</v>
      </c>
      <c r="C496" s="9">
        <f t="shared" si="546"/>
        <v>18963072</v>
      </c>
      <c r="D496" s="251">
        <f t="shared" si="547"/>
        <v>1715.5096214664959</v>
      </c>
      <c r="E496" s="66">
        <f t="shared" ref="E496:AF496" si="587">E237*$C237/1000000</f>
        <v>4.3676438664959996</v>
      </c>
      <c r="F496" s="66">
        <f t="shared" si="587"/>
        <v>1.6491957384959999</v>
      </c>
      <c r="G496" s="68">
        <f t="shared" si="539"/>
        <v>1711.1419775999991</v>
      </c>
      <c r="I496" s="66">
        <f t="shared" si="587"/>
        <v>1.3096753919999993</v>
      </c>
      <c r="J496" s="66">
        <f t="shared" si="587"/>
        <v>7.5852288000000006E-3</v>
      </c>
      <c r="K496" s="66">
        <f t="shared" si="587"/>
        <v>7.2732556800000027E-3</v>
      </c>
      <c r="L496" s="66">
        <f t="shared" si="587"/>
        <v>1.1591942399999997</v>
      </c>
      <c r="M496" s="66">
        <f t="shared" si="587"/>
        <v>2.8444607999999999E-3</v>
      </c>
      <c r="N496" s="66">
        <f t="shared" si="587"/>
        <v>8.1541209599999989E-4</v>
      </c>
      <c r="O496" s="66">
        <f t="shared" si="587"/>
        <v>1226.4825599999995</v>
      </c>
      <c r="P496" s="66">
        <f t="shared" si="587"/>
        <v>1.8963072000000001E-2</v>
      </c>
      <c r="Q496" s="66">
        <f t="shared" si="587"/>
        <v>2.4223795199999998E-3</v>
      </c>
      <c r="R496" s="66">
        <f t="shared" si="587"/>
        <v>5.0160383999999988E-2</v>
      </c>
      <c r="S496" s="66">
        <f t="shared" si="587"/>
        <v>1.408772736</v>
      </c>
      <c r="T496" s="66">
        <f t="shared" si="587"/>
        <v>2.2963668480000001E-2</v>
      </c>
      <c r="U496" s="66">
        <f t="shared" si="587"/>
        <v>161.43079679999994</v>
      </c>
      <c r="V496" s="66">
        <f t="shared" si="587"/>
        <v>0.22596641279999988</v>
      </c>
      <c r="W496" s="66">
        <f t="shared" si="587"/>
        <v>0</v>
      </c>
      <c r="X496" s="66">
        <f t="shared" si="587"/>
        <v>2.2755686399999999E-2</v>
      </c>
      <c r="Y496" s="66">
        <f t="shared" si="587"/>
        <v>1.9232225280000004E-2</v>
      </c>
      <c r="Z496" s="66">
        <f t="shared" si="587"/>
        <v>38.782540799999992</v>
      </c>
      <c r="AA496" s="66">
        <f t="shared" si="587"/>
        <v>1.7078999040000001E-2</v>
      </c>
      <c r="AB496" s="66">
        <f t="shared" si="587"/>
        <v>1.8963072000000001E-3</v>
      </c>
      <c r="AC496" s="66">
        <f t="shared" si="587"/>
        <v>284.44607999999999</v>
      </c>
      <c r="AD496" s="66">
        <f t="shared" si="587"/>
        <v>1.8963072000000001E-3</v>
      </c>
      <c r="AE496" s="66">
        <f t="shared" si="587"/>
        <v>5.6889215999999998E-3</v>
      </c>
      <c r="AF496" s="66">
        <f t="shared" si="587"/>
        <v>8.2458777600000047E-2</v>
      </c>
    </row>
    <row r="497" spans="1:32" ht="16.5" customHeight="1" x14ac:dyDescent="0.2">
      <c r="A497" s="50">
        <v>42226.593763425924</v>
      </c>
      <c r="B497" s="251">
        <f t="shared" si="545"/>
        <v>744</v>
      </c>
      <c r="C497" s="9">
        <f t="shared" si="546"/>
        <v>18963072</v>
      </c>
      <c r="D497" s="251">
        <f t="shared" si="547"/>
        <v>1717.7000581474556</v>
      </c>
      <c r="E497" s="66">
        <f t="shared" ref="E497:AF497" si="588">E238*$C238/1000000</f>
        <v>4.2947461474559976</v>
      </c>
      <c r="F497" s="66">
        <f t="shared" si="588"/>
        <v>1.6484800354559985</v>
      </c>
      <c r="G497" s="68">
        <f t="shared" si="539"/>
        <v>1713.4053119999996</v>
      </c>
      <c r="I497" s="66">
        <f t="shared" si="588"/>
        <v>1.2827600639999994</v>
      </c>
      <c r="J497" s="66">
        <f t="shared" si="588"/>
        <v>7.5852288000000006E-3</v>
      </c>
      <c r="K497" s="66">
        <f t="shared" si="588"/>
        <v>7.3099584000000028E-3</v>
      </c>
      <c r="L497" s="66">
        <f t="shared" si="588"/>
        <v>1.1622527999999999</v>
      </c>
      <c r="M497" s="66">
        <f t="shared" si="588"/>
        <v>2.8444607999999999E-3</v>
      </c>
      <c r="N497" s="66">
        <f t="shared" si="588"/>
        <v>8.1541209599999989E-4</v>
      </c>
      <c r="O497" s="66">
        <f t="shared" si="588"/>
        <v>1228.3176959999996</v>
      </c>
      <c r="P497" s="66">
        <f t="shared" si="588"/>
        <v>1.8963072000000001E-2</v>
      </c>
      <c r="Q497" s="66">
        <f t="shared" si="588"/>
        <v>2.4162623999999995E-3</v>
      </c>
      <c r="R497" s="66">
        <f t="shared" si="588"/>
        <v>5.0282726399999991E-2</v>
      </c>
      <c r="S497" s="66">
        <f t="shared" si="588"/>
        <v>1.3635060479999999</v>
      </c>
      <c r="T497" s="66">
        <f t="shared" si="588"/>
        <v>2.2180677119999999E-2</v>
      </c>
      <c r="U497" s="66">
        <f t="shared" si="588"/>
        <v>161.73665279999992</v>
      </c>
      <c r="V497" s="66">
        <f t="shared" si="588"/>
        <v>0.22303019519999986</v>
      </c>
      <c r="W497" s="66">
        <f t="shared" si="588"/>
        <v>0</v>
      </c>
      <c r="X497" s="66">
        <f t="shared" si="588"/>
        <v>2.2755686399999999E-2</v>
      </c>
      <c r="Y497" s="66">
        <f t="shared" si="588"/>
        <v>1.9379036160000009E-2</v>
      </c>
      <c r="Z497" s="66">
        <f t="shared" si="588"/>
        <v>38.904883199999986</v>
      </c>
      <c r="AA497" s="66">
        <f t="shared" si="588"/>
        <v>1.7947630079999999E-2</v>
      </c>
      <c r="AB497" s="66">
        <f t="shared" si="588"/>
        <v>1.8963072000000001E-3</v>
      </c>
      <c r="AC497" s="66">
        <f t="shared" si="588"/>
        <v>284.44607999999999</v>
      </c>
      <c r="AD497" s="66">
        <f t="shared" si="588"/>
        <v>1.8963072000000001E-3</v>
      </c>
      <c r="AE497" s="66">
        <f t="shared" si="588"/>
        <v>5.6889215999999998E-3</v>
      </c>
      <c r="AF497" s="66">
        <f t="shared" si="588"/>
        <v>8.1235353600000046E-2</v>
      </c>
    </row>
    <row r="498" spans="1:32" ht="16.5" customHeight="1" x14ac:dyDescent="0.2">
      <c r="A498" s="50">
        <v>42226.604180150462</v>
      </c>
      <c r="B498" s="251">
        <f t="shared" si="545"/>
        <v>744</v>
      </c>
      <c r="C498" s="9">
        <f t="shared" si="546"/>
        <v>18963072</v>
      </c>
      <c r="D498" s="251">
        <f t="shared" si="547"/>
        <v>1719.8904948284153</v>
      </c>
      <c r="E498" s="66">
        <f t="shared" ref="E498:AF498" si="589">E239*$C239/1000000</f>
        <v>4.2218484284159992</v>
      </c>
      <c r="F498" s="66">
        <f t="shared" si="589"/>
        <v>1.6477643324159996</v>
      </c>
      <c r="G498" s="68">
        <f t="shared" si="539"/>
        <v>1715.6686463999995</v>
      </c>
      <c r="I498" s="66">
        <f t="shared" si="589"/>
        <v>1.2558447359999991</v>
      </c>
      <c r="J498" s="66">
        <f t="shared" si="589"/>
        <v>7.5852288000000006E-3</v>
      </c>
      <c r="K498" s="66">
        <f t="shared" si="589"/>
        <v>7.346661120000003E-3</v>
      </c>
      <c r="L498" s="66">
        <f t="shared" si="589"/>
        <v>1.1653113599999998</v>
      </c>
      <c r="M498" s="66">
        <f t="shared" si="589"/>
        <v>2.8444607999999999E-3</v>
      </c>
      <c r="N498" s="66">
        <f t="shared" si="589"/>
        <v>8.1541209599999989E-4</v>
      </c>
      <c r="O498" s="66">
        <f t="shared" si="589"/>
        <v>1230.1528319999995</v>
      </c>
      <c r="P498" s="66">
        <f t="shared" si="589"/>
        <v>1.8963072000000001E-2</v>
      </c>
      <c r="Q498" s="66">
        <f t="shared" si="589"/>
        <v>2.4101452799999996E-3</v>
      </c>
      <c r="R498" s="66">
        <f t="shared" si="589"/>
        <v>5.0405068799999994E-2</v>
      </c>
      <c r="S498" s="66">
        <f t="shared" si="589"/>
        <v>1.3182393600000002</v>
      </c>
      <c r="T498" s="66">
        <f t="shared" si="589"/>
        <v>2.139768576E-2</v>
      </c>
      <c r="U498" s="66">
        <f t="shared" si="589"/>
        <v>162.04250879999992</v>
      </c>
      <c r="V498" s="66">
        <f t="shared" si="589"/>
        <v>0.22009397759999985</v>
      </c>
      <c r="W498" s="66">
        <f t="shared" si="589"/>
        <v>0</v>
      </c>
      <c r="X498" s="66">
        <f t="shared" si="589"/>
        <v>2.2755686399999999E-2</v>
      </c>
      <c r="Y498" s="66">
        <f t="shared" si="589"/>
        <v>1.9525847040000009E-2</v>
      </c>
      <c r="Z498" s="66">
        <f t="shared" si="589"/>
        <v>39.027225599999987</v>
      </c>
      <c r="AA498" s="66">
        <f t="shared" si="589"/>
        <v>1.881626112E-2</v>
      </c>
      <c r="AB498" s="66">
        <f t="shared" si="589"/>
        <v>1.8963072000000001E-3</v>
      </c>
      <c r="AC498" s="66">
        <f t="shared" si="589"/>
        <v>284.44607999999999</v>
      </c>
      <c r="AD498" s="66">
        <f t="shared" si="589"/>
        <v>1.8963072000000001E-3</v>
      </c>
      <c r="AE498" s="66">
        <f t="shared" si="589"/>
        <v>5.6889215999999998E-3</v>
      </c>
      <c r="AF498" s="66">
        <f t="shared" si="589"/>
        <v>8.0011929600000059E-2</v>
      </c>
    </row>
    <row r="499" spans="1:32" ht="16.5" customHeight="1" x14ac:dyDescent="0.2">
      <c r="A499" s="50">
        <v>42226.614596874999</v>
      </c>
      <c r="B499" s="251">
        <f t="shared" si="545"/>
        <v>735</v>
      </c>
      <c r="C499" s="9">
        <f t="shared" si="546"/>
        <v>18733680</v>
      </c>
      <c r="D499" s="251">
        <f t="shared" si="547"/>
        <v>1701.2493073378914</v>
      </c>
      <c r="E499" s="66">
        <f t="shared" ref="E499:AF499" si="590">E240*$C240/1000000</f>
        <v>4.0987617895045148</v>
      </c>
      <c r="F499" s="66">
        <f t="shared" si="590"/>
        <v>1.627124654020645</v>
      </c>
      <c r="G499" s="68">
        <f t="shared" si="539"/>
        <v>1697.1505455483868</v>
      </c>
      <c r="I499" s="66">
        <f t="shared" si="590"/>
        <v>1.2140633264516119</v>
      </c>
      <c r="J499" s="66">
        <f t="shared" si="590"/>
        <v>7.493472000000001E-3</v>
      </c>
      <c r="K499" s="66">
        <f t="shared" si="590"/>
        <v>7.2940489548387133E-3</v>
      </c>
      <c r="L499" s="66">
        <f t="shared" si="590"/>
        <v>1.1542364129032254</v>
      </c>
      <c r="M499" s="66">
        <f t="shared" si="590"/>
        <v>2.8100519999999995E-3</v>
      </c>
      <c r="N499" s="66">
        <f t="shared" si="590"/>
        <v>8.0554823999999981E-4</v>
      </c>
      <c r="O499" s="66">
        <f t="shared" si="590"/>
        <v>1217.0848877419351</v>
      </c>
      <c r="P499" s="66">
        <f t="shared" si="590"/>
        <v>1.8733679999999999E-2</v>
      </c>
      <c r="Q499" s="66">
        <f t="shared" si="590"/>
        <v>2.3749471741935481E-3</v>
      </c>
      <c r="R499" s="66">
        <f t="shared" si="590"/>
        <v>4.991619251612902E-2</v>
      </c>
      <c r="S499" s="66">
        <f t="shared" si="590"/>
        <v>1.2575738090322581</v>
      </c>
      <c r="T499" s="66">
        <f t="shared" si="590"/>
        <v>2.0365323096774191E-2</v>
      </c>
      <c r="U499" s="66">
        <f t="shared" si="590"/>
        <v>160.38447329032252</v>
      </c>
      <c r="V499" s="66">
        <f t="shared" si="590"/>
        <v>0.21453085161290306</v>
      </c>
      <c r="W499" s="66">
        <f t="shared" si="590"/>
        <v>0</v>
      </c>
      <c r="X499" s="66">
        <f t="shared" si="590"/>
        <v>2.2480415999999996E-2</v>
      </c>
      <c r="Y499" s="66">
        <f t="shared" si="590"/>
        <v>1.9434682219354849E-2</v>
      </c>
      <c r="Z499" s="66">
        <f t="shared" si="590"/>
        <v>38.67598451612902</v>
      </c>
      <c r="AA499" s="66">
        <f t="shared" si="590"/>
        <v>1.9446768464516123E-2</v>
      </c>
      <c r="AB499" s="66">
        <f t="shared" si="590"/>
        <v>1.8733680000000003E-3</v>
      </c>
      <c r="AC499" s="66">
        <f t="shared" si="590"/>
        <v>281.0052</v>
      </c>
      <c r="AD499" s="66">
        <f t="shared" si="590"/>
        <v>1.8733680000000003E-3</v>
      </c>
      <c r="AE499" s="66">
        <f t="shared" si="590"/>
        <v>5.620103999999999E-3</v>
      </c>
      <c r="AF499" s="66">
        <f t="shared" si="590"/>
        <v>7.7835418838709744E-2</v>
      </c>
    </row>
    <row r="500" spans="1:32" ht="16.5" customHeight="1" x14ac:dyDescent="0.2">
      <c r="A500" s="50">
        <v>42226.625013599536</v>
      </c>
      <c r="B500" s="251">
        <f t="shared" si="545"/>
        <v>735</v>
      </c>
      <c r="C500" s="9">
        <f t="shared" si="546"/>
        <v>18733680</v>
      </c>
      <c r="D500" s="251">
        <f t="shared" si="547"/>
        <v>1703.4132468009361</v>
      </c>
      <c r="E500" s="66">
        <f t="shared" ref="E500:AF500" si="591">E241*$C241/1000000</f>
        <v>4.026745897710966</v>
      </c>
      <c r="F500" s="66">
        <f t="shared" si="591"/>
        <v>1.626417608678709</v>
      </c>
      <c r="G500" s="68">
        <f t="shared" si="539"/>
        <v>1699.3865009032254</v>
      </c>
      <c r="I500" s="66">
        <f t="shared" si="591"/>
        <v>1.1874735870967732</v>
      </c>
      <c r="J500" s="66">
        <f t="shared" si="591"/>
        <v>7.493472000000001E-3</v>
      </c>
      <c r="K500" s="66">
        <f t="shared" si="591"/>
        <v>7.330307690322585E-3</v>
      </c>
      <c r="L500" s="66">
        <f t="shared" si="591"/>
        <v>1.157257974193548</v>
      </c>
      <c r="M500" s="66">
        <f t="shared" si="591"/>
        <v>2.8100519999999995E-3</v>
      </c>
      <c r="N500" s="66">
        <f t="shared" si="591"/>
        <v>8.0554823999999981E-4</v>
      </c>
      <c r="O500" s="66">
        <f t="shared" si="591"/>
        <v>1218.8978245161286</v>
      </c>
      <c r="P500" s="66">
        <f t="shared" si="591"/>
        <v>1.8733679999999999E-2</v>
      </c>
      <c r="Q500" s="66">
        <f t="shared" si="591"/>
        <v>2.368904051612903E-3</v>
      </c>
      <c r="R500" s="66">
        <f t="shared" si="591"/>
        <v>5.0037054967741926E-2</v>
      </c>
      <c r="S500" s="66">
        <f t="shared" si="591"/>
        <v>1.2128547019354838</v>
      </c>
      <c r="T500" s="66">
        <f t="shared" si="591"/>
        <v>1.959180340645161E-2</v>
      </c>
      <c r="U500" s="66">
        <f t="shared" si="591"/>
        <v>160.68662941935474</v>
      </c>
      <c r="V500" s="66">
        <f t="shared" si="591"/>
        <v>0.21163015277419339</v>
      </c>
      <c r="W500" s="66">
        <f t="shared" si="591"/>
        <v>0</v>
      </c>
      <c r="X500" s="66">
        <f t="shared" si="591"/>
        <v>2.2480415999999996E-2</v>
      </c>
      <c r="Y500" s="66">
        <f t="shared" si="591"/>
        <v>1.9579717161290332E-2</v>
      </c>
      <c r="Z500" s="66">
        <f t="shared" si="591"/>
        <v>38.796846967741914</v>
      </c>
      <c r="AA500" s="66">
        <f t="shared" si="591"/>
        <v>2.0304891870967737E-2</v>
      </c>
      <c r="AB500" s="66">
        <f t="shared" si="591"/>
        <v>1.8733680000000003E-3</v>
      </c>
      <c r="AC500" s="66">
        <f t="shared" si="591"/>
        <v>281.0052</v>
      </c>
      <c r="AD500" s="66">
        <f t="shared" si="591"/>
        <v>1.8733680000000003E-3</v>
      </c>
      <c r="AE500" s="66">
        <f t="shared" si="591"/>
        <v>5.620103999999999E-3</v>
      </c>
      <c r="AF500" s="66">
        <f t="shared" si="591"/>
        <v>7.6626794322580724E-2</v>
      </c>
    </row>
    <row r="501" spans="1:32" ht="16.5" customHeight="1" x14ac:dyDescent="0.2">
      <c r="A501" s="50">
        <v>42226.635430324073</v>
      </c>
      <c r="B501" s="251">
        <f t="shared" si="545"/>
        <v>735</v>
      </c>
      <c r="C501" s="9">
        <f t="shared" si="546"/>
        <v>18733680</v>
      </c>
      <c r="D501" s="251">
        <f t="shared" si="547"/>
        <v>1705.5771862639815</v>
      </c>
      <c r="E501" s="66">
        <f t="shared" ref="E501:AF501" si="592">E242*$C242/1000000</f>
        <v>3.9547300059174177</v>
      </c>
      <c r="F501" s="66">
        <f t="shared" si="592"/>
        <v>1.6257105633367734</v>
      </c>
      <c r="G501" s="68">
        <f t="shared" si="539"/>
        <v>1701.6224562580639</v>
      </c>
      <c r="I501" s="66">
        <f t="shared" si="592"/>
        <v>1.1608838477419345</v>
      </c>
      <c r="J501" s="66">
        <f t="shared" si="592"/>
        <v>7.493472000000001E-3</v>
      </c>
      <c r="K501" s="66">
        <f t="shared" si="592"/>
        <v>7.3665664258064558E-3</v>
      </c>
      <c r="L501" s="66">
        <f t="shared" si="592"/>
        <v>1.1602795354838706</v>
      </c>
      <c r="M501" s="66">
        <f t="shared" si="592"/>
        <v>2.8100519999999995E-3</v>
      </c>
      <c r="N501" s="66">
        <f t="shared" si="592"/>
        <v>8.0554823999999981E-4</v>
      </c>
      <c r="O501" s="66">
        <f t="shared" si="592"/>
        <v>1220.7107612903221</v>
      </c>
      <c r="P501" s="66">
        <f t="shared" si="592"/>
        <v>1.8733679999999999E-2</v>
      </c>
      <c r="Q501" s="66">
        <f t="shared" si="592"/>
        <v>2.3628609290322574E-3</v>
      </c>
      <c r="R501" s="66">
        <f t="shared" si="592"/>
        <v>5.0157917419354825E-2</v>
      </c>
      <c r="S501" s="66">
        <f t="shared" si="592"/>
        <v>1.1681355948387098</v>
      </c>
      <c r="T501" s="66">
        <f t="shared" si="592"/>
        <v>1.8818283716129029E-2</v>
      </c>
      <c r="U501" s="66">
        <f t="shared" si="592"/>
        <v>160.988785548387</v>
      </c>
      <c r="V501" s="66">
        <f t="shared" si="592"/>
        <v>0.20872945393548367</v>
      </c>
      <c r="W501" s="66">
        <f t="shared" si="592"/>
        <v>0</v>
      </c>
      <c r="X501" s="66">
        <f t="shared" si="592"/>
        <v>2.2480415999999996E-2</v>
      </c>
      <c r="Y501" s="66">
        <f t="shared" si="592"/>
        <v>1.9724752103225818E-2</v>
      </c>
      <c r="Z501" s="66">
        <f t="shared" si="592"/>
        <v>38.917709419354821</v>
      </c>
      <c r="AA501" s="66">
        <f t="shared" si="592"/>
        <v>2.1163015277419348E-2</v>
      </c>
      <c r="AB501" s="66">
        <f t="shared" si="592"/>
        <v>1.8733680000000003E-3</v>
      </c>
      <c r="AC501" s="66">
        <f t="shared" si="592"/>
        <v>281.0052</v>
      </c>
      <c r="AD501" s="66">
        <f t="shared" si="592"/>
        <v>1.8733680000000003E-3</v>
      </c>
      <c r="AE501" s="66">
        <f t="shared" si="592"/>
        <v>5.620103999999999E-3</v>
      </c>
      <c r="AF501" s="66">
        <f t="shared" si="592"/>
        <v>7.541816980645169E-2</v>
      </c>
    </row>
    <row r="502" spans="1:32" ht="16.5" customHeight="1" x14ac:dyDescent="0.2">
      <c r="A502" s="50">
        <v>42226.64584704861</v>
      </c>
      <c r="B502" s="251">
        <f t="shared" si="545"/>
        <v>735</v>
      </c>
      <c r="C502" s="9">
        <f t="shared" si="546"/>
        <v>18733680</v>
      </c>
      <c r="D502" s="251">
        <f t="shared" si="547"/>
        <v>1707.7411257270262</v>
      </c>
      <c r="E502" s="66">
        <f t="shared" ref="E502:AF502" si="593">E243*$C243/1000000</f>
        <v>3.8827141141238699</v>
      </c>
      <c r="F502" s="66">
        <f t="shared" si="593"/>
        <v>1.6250035179948388</v>
      </c>
      <c r="G502" s="68">
        <f t="shared" si="539"/>
        <v>1703.8584116129023</v>
      </c>
      <c r="I502" s="66">
        <f t="shared" si="593"/>
        <v>1.1342941083870959</v>
      </c>
      <c r="J502" s="66">
        <f t="shared" si="593"/>
        <v>7.493472000000001E-3</v>
      </c>
      <c r="K502" s="66">
        <f t="shared" si="593"/>
        <v>7.4028251612903275E-3</v>
      </c>
      <c r="L502" s="66">
        <f t="shared" si="593"/>
        <v>1.1633010967741932</v>
      </c>
      <c r="M502" s="66">
        <f t="shared" si="593"/>
        <v>2.8100519999999995E-3</v>
      </c>
      <c r="N502" s="66">
        <f t="shared" si="593"/>
        <v>8.0554823999999981E-4</v>
      </c>
      <c r="O502" s="66">
        <f t="shared" si="593"/>
        <v>1222.5236980645154</v>
      </c>
      <c r="P502" s="66">
        <f t="shared" si="593"/>
        <v>1.8733679999999999E-2</v>
      </c>
      <c r="Q502" s="66">
        <f t="shared" si="593"/>
        <v>2.3568178064516123E-3</v>
      </c>
      <c r="R502" s="66">
        <f t="shared" si="593"/>
        <v>5.0278779870967731E-2</v>
      </c>
      <c r="S502" s="66">
        <f t="shared" si="593"/>
        <v>1.1234164877419355</v>
      </c>
      <c r="T502" s="66">
        <f t="shared" si="593"/>
        <v>1.8044764025806449E-2</v>
      </c>
      <c r="U502" s="66">
        <f t="shared" si="593"/>
        <v>161.29094167741926</v>
      </c>
      <c r="V502" s="66">
        <f t="shared" si="593"/>
        <v>0.20582875509677401</v>
      </c>
      <c r="W502" s="66">
        <f t="shared" si="593"/>
        <v>0</v>
      </c>
      <c r="X502" s="66">
        <f t="shared" si="593"/>
        <v>2.2480415999999996E-2</v>
      </c>
      <c r="Y502" s="66">
        <f t="shared" si="593"/>
        <v>1.9869787045161305E-2</v>
      </c>
      <c r="Z502" s="66">
        <f t="shared" si="593"/>
        <v>39.038571870967715</v>
      </c>
      <c r="AA502" s="66">
        <f t="shared" si="593"/>
        <v>2.2021138683870959E-2</v>
      </c>
      <c r="AB502" s="66">
        <f t="shared" si="593"/>
        <v>1.8733680000000003E-3</v>
      </c>
      <c r="AC502" s="66">
        <f t="shared" si="593"/>
        <v>281.0052</v>
      </c>
      <c r="AD502" s="66">
        <f t="shared" si="593"/>
        <v>1.8733680000000003E-3</v>
      </c>
      <c r="AE502" s="66">
        <f t="shared" si="593"/>
        <v>5.620103999999999E-3</v>
      </c>
      <c r="AF502" s="66">
        <f t="shared" si="593"/>
        <v>7.420954529032267E-2</v>
      </c>
    </row>
    <row r="503" spans="1:32" ht="16.5" customHeight="1" x14ac:dyDescent="0.2">
      <c r="A503" s="50">
        <v>42226.656263773148</v>
      </c>
      <c r="B503" s="251">
        <f t="shared" si="545"/>
        <v>735</v>
      </c>
      <c r="C503" s="9">
        <f t="shared" si="546"/>
        <v>18733680</v>
      </c>
      <c r="D503" s="251">
        <f t="shared" si="547"/>
        <v>1709.9050651900718</v>
      </c>
      <c r="E503" s="66">
        <f t="shared" ref="E503:AF503" si="594">E244*$C244/1000000</f>
        <v>3.8106982223303207</v>
      </c>
      <c r="F503" s="66">
        <f t="shared" si="594"/>
        <v>1.6242964726529023</v>
      </c>
      <c r="G503" s="68">
        <f t="shared" si="539"/>
        <v>1706.0943669677413</v>
      </c>
      <c r="I503" s="66">
        <f t="shared" si="594"/>
        <v>1.107704369032257</v>
      </c>
      <c r="J503" s="66">
        <f t="shared" si="594"/>
        <v>7.493472000000001E-3</v>
      </c>
      <c r="K503" s="66">
        <f t="shared" si="594"/>
        <v>7.4390838967741992E-3</v>
      </c>
      <c r="L503" s="66">
        <f t="shared" si="594"/>
        <v>1.1663226580645158</v>
      </c>
      <c r="M503" s="66">
        <f t="shared" si="594"/>
        <v>2.8100519999999995E-3</v>
      </c>
      <c r="N503" s="66">
        <f t="shared" si="594"/>
        <v>8.0554823999999981E-4</v>
      </c>
      <c r="O503" s="66">
        <f t="shared" si="594"/>
        <v>1224.336634838709</v>
      </c>
      <c r="P503" s="66">
        <f t="shared" si="594"/>
        <v>1.8733679999999999E-2</v>
      </c>
      <c r="Q503" s="66">
        <f t="shared" si="594"/>
        <v>2.3507746838709672E-3</v>
      </c>
      <c r="R503" s="66">
        <f t="shared" si="594"/>
        <v>5.0399642322580637E-2</v>
      </c>
      <c r="S503" s="66">
        <f t="shared" si="594"/>
        <v>1.0786973806451614</v>
      </c>
      <c r="T503" s="66">
        <f t="shared" si="594"/>
        <v>1.7271244335483868E-2</v>
      </c>
      <c r="U503" s="66">
        <f t="shared" si="594"/>
        <v>161.59309780645151</v>
      </c>
      <c r="V503" s="66">
        <f t="shared" si="594"/>
        <v>0.20292805625806429</v>
      </c>
      <c r="W503" s="66">
        <f t="shared" si="594"/>
        <v>0</v>
      </c>
      <c r="X503" s="66">
        <f t="shared" si="594"/>
        <v>2.2480415999999996E-2</v>
      </c>
      <c r="Y503" s="66">
        <f t="shared" si="594"/>
        <v>2.0014821987096792E-2</v>
      </c>
      <c r="Z503" s="66">
        <f t="shared" si="594"/>
        <v>39.159434322580623</v>
      </c>
      <c r="AA503" s="66">
        <f t="shared" si="594"/>
        <v>2.287926209032257E-2</v>
      </c>
      <c r="AB503" s="66">
        <f t="shared" si="594"/>
        <v>1.8733680000000003E-3</v>
      </c>
      <c r="AC503" s="66">
        <f t="shared" si="594"/>
        <v>281.0052</v>
      </c>
      <c r="AD503" s="66">
        <f t="shared" si="594"/>
        <v>1.8733680000000003E-3</v>
      </c>
      <c r="AE503" s="66">
        <f t="shared" si="594"/>
        <v>5.620103999999999E-3</v>
      </c>
      <c r="AF503" s="66">
        <f t="shared" si="594"/>
        <v>7.3000920774193637E-2</v>
      </c>
    </row>
    <row r="504" spans="1:32" ht="16.5" customHeight="1" x14ac:dyDescent="0.2">
      <c r="A504" s="50">
        <v>42226.666680497685</v>
      </c>
      <c r="B504" s="251">
        <f t="shared" si="545"/>
        <v>735</v>
      </c>
      <c r="C504" s="9">
        <f t="shared" si="546"/>
        <v>18733680</v>
      </c>
      <c r="D504" s="251">
        <f t="shared" si="547"/>
        <v>1712.069004653117</v>
      </c>
      <c r="E504" s="66">
        <f t="shared" ref="E504:AF504" si="595">E245*$C245/1000000</f>
        <v>3.7386823305367725</v>
      </c>
      <c r="F504" s="66">
        <f t="shared" si="595"/>
        <v>1.6235894273109668</v>
      </c>
      <c r="G504" s="68">
        <f t="shared" si="539"/>
        <v>1708.3303223225798</v>
      </c>
      <c r="I504" s="66">
        <f t="shared" si="595"/>
        <v>1.0811146296774183</v>
      </c>
      <c r="J504" s="66">
        <f t="shared" si="595"/>
        <v>7.493472000000001E-3</v>
      </c>
      <c r="K504" s="66">
        <f t="shared" si="595"/>
        <v>7.47534263225807E-3</v>
      </c>
      <c r="L504" s="66">
        <f t="shared" si="595"/>
        <v>1.1693442193548385</v>
      </c>
      <c r="M504" s="66">
        <f t="shared" si="595"/>
        <v>2.8100519999999995E-3</v>
      </c>
      <c r="N504" s="66">
        <f t="shared" si="595"/>
        <v>8.0554823999999981E-4</v>
      </c>
      <c r="O504" s="66">
        <f t="shared" si="595"/>
        <v>1226.1495716129025</v>
      </c>
      <c r="P504" s="66">
        <f t="shared" si="595"/>
        <v>1.8733679999999999E-2</v>
      </c>
      <c r="Q504" s="66">
        <f t="shared" si="595"/>
        <v>2.3447315612903216E-3</v>
      </c>
      <c r="R504" s="66">
        <f t="shared" si="595"/>
        <v>5.0520504774193536E-2</v>
      </c>
      <c r="S504" s="66">
        <f t="shared" si="595"/>
        <v>1.0339782735483871</v>
      </c>
      <c r="T504" s="66">
        <f t="shared" si="595"/>
        <v>1.6497724645161287E-2</v>
      </c>
      <c r="U504" s="66">
        <f t="shared" si="595"/>
        <v>161.89525393548377</v>
      </c>
      <c r="V504" s="66">
        <f t="shared" si="595"/>
        <v>0.2000273574193546</v>
      </c>
      <c r="W504" s="66">
        <f t="shared" si="595"/>
        <v>0</v>
      </c>
      <c r="X504" s="66">
        <f t="shared" si="595"/>
        <v>2.2480415999999996E-2</v>
      </c>
      <c r="Y504" s="66">
        <f t="shared" si="595"/>
        <v>2.0159856929032278E-2</v>
      </c>
      <c r="Z504" s="66">
        <f t="shared" si="595"/>
        <v>39.280296774193523</v>
      </c>
      <c r="AA504" s="66">
        <f t="shared" si="595"/>
        <v>2.3737385496774181E-2</v>
      </c>
      <c r="AB504" s="66">
        <f t="shared" si="595"/>
        <v>1.8733680000000003E-3</v>
      </c>
      <c r="AC504" s="66">
        <f t="shared" si="595"/>
        <v>281.0052</v>
      </c>
      <c r="AD504" s="66">
        <f t="shared" si="595"/>
        <v>1.8733680000000003E-3</v>
      </c>
      <c r="AE504" s="66">
        <f t="shared" si="595"/>
        <v>5.620103999999999E-3</v>
      </c>
      <c r="AF504" s="66">
        <f t="shared" si="595"/>
        <v>7.1792296258064603E-2</v>
      </c>
    </row>
    <row r="505" spans="1:32" ht="16.5" customHeight="1" x14ac:dyDescent="0.2">
      <c r="A505" s="50">
        <v>42226.677097222222</v>
      </c>
      <c r="B505" s="251">
        <f t="shared" si="545"/>
        <v>735</v>
      </c>
      <c r="C505" s="9">
        <f t="shared" si="546"/>
        <v>18733680</v>
      </c>
      <c r="D505" s="251">
        <f t="shared" si="547"/>
        <v>1714.2329441161623</v>
      </c>
      <c r="E505" s="66">
        <f t="shared" ref="E505:AF505" si="596">E246*$C246/1000000</f>
        <v>3.6666664387432237</v>
      </c>
      <c r="F505" s="66">
        <f t="shared" si="596"/>
        <v>1.6228823819690312</v>
      </c>
      <c r="G505" s="68">
        <f t="shared" si="539"/>
        <v>1710.5662776774186</v>
      </c>
      <c r="I505" s="66">
        <f t="shared" si="596"/>
        <v>1.0545248903225797</v>
      </c>
      <c r="J505" s="66">
        <f t="shared" si="596"/>
        <v>7.493472000000001E-3</v>
      </c>
      <c r="K505" s="66">
        <f t="shared" si="596"/>
        <v>7.5116013677419416E-3</v>
      </c>
      <c r="L505" s="66">
        <f t="shared" si="596"/>
        <v>1.1723657806451608</v>
      </c>
      <c r="M505" s="66">
        <f t="shared" si="596"/>
        <v>2.8100519999999995E-3</v>
      </c>
      <c r="N505" s="66">
        <f t="shared" si="596"/>
        <v>8.0554823999999981E-4</v>
      </c>
      <c r="O505" s="66">
        <f t="shared" si="596"/>
        <v>1227.962508387096</v>
      </c>
      <c r="P505" s="66">
        <f t="shared" si="596"/>
        <v>1.8733679999999999E-2</v>
      </c>
      <c r="Q505" s="66">
        <f t="shared" si="596"/>
        <v>2.3386884387096765E-3</v>
      </c>
      <c r="R505" s="66">
        <f t="shared" si="596"/>
        <v>5.0641367225806443E-2</v>
      </c>
      <c r="S505" s="66">
        <f t="shared" si="596"/>
        <v>0.98925916645161305</v>
      </c>
      <c r="T505" s="66">
        <f t="shared" si="596"/>
        <v>1.5724204954838707E-2</v>
      </c>
      <c r="U505" s="66">
        <f t="shared" si="596"/>
        <v>162.19741006451602</v>
      </c>
      <c r="V505" s="66">
        <f t="shared" si="596"/>
        <v>0.1971266585806449</v>
      </c>
      <c r="W505" s="66">
        <f t="shared" si="596"/>
        <v>0</v>
      </c>
      <c r="X505" s="66">
        <f t="shared" si="596"/>
        <v>2.2480415999999996E-2</v>
      </c>
      <c r="Y505" s="66">
        <f t="shared" si="596"/>
        <v>2.0304891870967762E-2</v>
      </c>
      <c r="Z505" s="66">
        <f t="shared" si="596"/>
        <v>39.401159225806424</v>
      </c>
      <c r="AA505" s="66">
        <f t="shared" si="596"/>
        <v>2.4595508903225791E-2</v>
      </c>
      <c r="AB505" s="66">
        <f t="shared" si="596"/>
        <v>1.8733680000000003E-3</v>
      </c>
      <c r="AC505" s="66">
        <f t="shared" si="596"/>
        <v>281.0052</v>
      </c>
      <c r="AD505" s="66">
        <f t="shared" si="596"/>
        <v>1.8733680000000003E-3</v>
      </c>
      <c r="AE505" s="66">
        <f t="shared" si="596"/>
        <v>5.620103999999999E-3</v>
      </c>
      <c r="AF505" s="66">
        <f t="shared" si="596"/>
        <v>7.0583671741935569E-2</v>
      </c>
    </row>
    <row r="506" spans="1:32" ht="16.5" customHeight="1" x14ac:dyDescent="0.2">
      <c r="A506" s="50">
        <v>42226.687513946759</v>
      </c>
      <c r="B506" s="251">
        <f t="shared" si="545"/>
        <v>735</v>
      </c>
      <c r="C506" s="9">
        <f t="shared" si="546"/>
        <v>18733680</v>
      </c>
      <c r="D506" s="251">
        <f t="shared" si="547"/>
        <v>1716.396883579207</v>
      </c>
      <c r="E506" s="66">
        <f t="shared" ref="E506:AF506" si="597">E247*$C247/1000000</f>
        <v>3.5946505469496759</v>
      </c>
      <c r="F506" s="66">
        <f t="shared" si="597"/>
        <v>1.6221753366270961</v>
      </c>
      <c r="G506" s="68">
        <f t="shared" si="539"/>
        <v>1712.8022330322572</v>
      </c>
      <c r="I506" s="66">
        <f t="shared" si="597"/>
        <v>1.027935150967741</v>
      </c>
      <c r="J506" s="66">
        <f t="shared" si="597"/>
        <v>7.493472000000001E-3</v>
      </c>
      <c r="K506" s="66">
        <f t="shared" si="597"/>
        <v>7.5478601032258133E-3</v>
      </c>
      <c r="L506" s="66">
        <f t="shared" si="597"/>
        <v>1.1753873419354837</v>
      </c>
      <c r="M506" s="66">
        <f t="shared" si="597"/>
        <v>2.8100519999999995E-3</v>
      </c>
      <c r="N506" s="66">
        <f t="shared" si="597"/>
        <v>8.0554823999999981E-4</v>
      </c>
      <c r="O506" s="66">
        <f t="shared" si="597"/>
        <v>1229.7754451612896</v>
      </c>
      <c r="P506" s="66">
        <f t="shared" si="597"/>
        <v>1.8733679999999999E-2</v>
      </c>
      <c r="Q506" s="66">
        <f t="shared" si="597"/>
        <v>2.3326453161290313E-3</v>
      </c>
      <c r="R506" s="66">
        <f t="shared" si="597"/>
        <v>5.0762229677419335E-2</v>
      </c>
      <c r="S506" s="66">
        <f t="shared" si="597"/>
        <v>0.94454005935483876</v>
      </c>
      <c r="T506" s="66">
        <f t="shared" si="597"/>
        <v>1.4950685264516128E-2</v>
      </c>
      <c r="U506" s="66">
        <f t="shared" si="597"/>
        <v>162.49956619354828</v>
      </c>
      <c r="V506" s="66">
        <f t="shared" si="597"/>
        <v>0.19422595974193521</v>
      </c>
      <c r="W506" s="66">
        <f t="shared" si="597"/>
        <v>0</v>
      </c>
      <c r="X506" s="66">
        <f t="shared" si="597"/>
        <v>2.2480415999999996E-2</v>
      </c>
      <c r="Y506" s="66">
        <f t="shared" si="597"/>
        <v>2.0449926812903245E-2</v>
      </c>
      <c r="Z506" s="66">
        <f t="shared" si="597"/>
        <v>39.522021677419325</v>
      </c>
      <c r="AA506" s="66">
        <f t="shared" si="597"/>
        <v>2.5453632309677402E-2</v>
      </c>
      <c r="AB506" s="66">
        <f t="shared" si="597"/>
        <v>1.8733680000000003E-3</v>
      </c>
      <c r="AC506" s="66">
        <f t="shared" si="597"/>
        <v>281.0052</v>
      </c>
      <c r="AD506" s="66">
        <f t="shared" si="597"/>
        <v>1.8733680000000003E-3</v>
      </c>
      <c r="AE506" s="66">
        <f t="shared" si="597"/>
        <v>5.620103999999999E-3</v>
      </c>
      <c r="AF506" s="66">
        <f t="shared" si="597"/>
        <v>6.9375047225806535E-2</v>
      </c>
    </row>
    <row r="507" spans="1:32" ht="16.5" customHeight="1" x14ac:dyDescent="0.2">
      <c r="A507" s="50">
        <v>42226.697930671296</v>
      </c>
      <c r="B507" s="251">
        <f t="shared" si="545"/>
        <v>735</v>
      </c>
      <c r="C507" s="9">
        <f t="shared" si="546"/>
        <v>18733680</v>
      </c>
      <c r="D507" s="251">
        <f t="shared" si="547"/>
        <v>1718.5608230422517</v>
      </c>
      <c r="E507" s="66">
        <f t="shared" ref="E507:AF507" si="598">E248*$C248/1000000</f>
        <v>3.5226346551561276</v>
      </c>
      <c r="F507" s="66">
        <f t="shared" si="598"/>
        <v>1.621468291285161</v>
      </c>
      <c r="G507" s="68">
        <f t="shared" si="539"/>
        <v>1715.0381883870957</v>
      </c>
      <c r="I507" s="66">
        <f t="shared" si="598"/>
        <v>1.0013454116129024</v>
      </c>
      <c r="J507" s="66">
        <f t="shared" si="598"/>
        <v>7.493472000000001E-3</v>
      </c>
      <c r="K507" s="66">
        <f t="shared" si="598"/>
        <v>7.5841188387096841E-3</v>
      </c>
      <c r="L507" s="66">
        <f t="shared" si="598"/>
        <v>1.1784089032258063</v>
      </c>
      <c r="M507" s="66">
        <f t="shared" si="598"/>
        <v>2.8100519999999995E-3</v>
      </c>
      <c r="N507" s="66">
        <f t="shared" si="598"/>
        <v>8.0554823999999981E-4</v>
      </c>
      <c r="O507" s="66">
        <f t="shared" si="598"/>
        <v>1231.5883819354831</v>
      </c>
      <c r="P507" s="66">
        <f t="shared" si="598"/>
        <v>1.8733679999999999E-2</v>
      </c>
      <c r="Q507" s="66">
        <f t="shared" si="598"/>
        <v>2.3266021935483862E-3</v>
      </c>
      <c r="R507" s="66">
        <f t="shared" si="598"/>
        <v>5.0883092129032241E-2</v>
      </c>
      <c r="S507" s="66">
        <f t="shared" si="598"/>
        <v>0.89982095225806469</v>
      </c>
      <c r="T507" s="66">
        <f t="shared" si="598"/>
        <v>1.4177165574193545E-2</v>
      </c>
      <c r="U507" s="66">
        <f t="shared" si="598"/>
        <v>162.80172232258047</v>
      </c>
      <c r="V507" s="66">
        <f t="shared" si="598"/>
        <v>0.19132526090322552</v>
      </c>
      <c r="W507" s="66">
        <f t="shared" si="598"/>
        <v>0</v>
      </c>
      <c r="X507" s="66">
        <f t="shared" si="598"/>
        <v>2.2480415999999996E-2</v>
      </c>
      <c r="Y507" s="66">
        <f t="shared" si="598"/>
        <v>2.0594961754838732E-2</v>
      </c>
      <c r="Z507" s="66">
        <f t="shared" si="598"/>
        <v>39.642884129032225</v>
      </c>
      <c r="AA507" s="66">
        <f t="shared" si="598"/>
        <v>2.6311755716129013E-2</v>
      </c>
      <c r="AB507" s="66">
        <f t="shared" si="598"/>
        <v>1.8733680000000003E-3</v>
      </c>
      <c r="AC507" s="66">
        <f t="shared" si="598"/>
        <v>281.0052</v>
      </c>
      <c r="AD507" s="66">
        <f t="shared" si="598"/>
        <v>1.8733680000000003E-3</v>
      </c>
      <c r="AE507" s="66">
        <f t="shared" si="598"/>
        <v>5.620103999999999E-3</v>
      </c>
      <c r="AF507" s="66">
        <f t="shared" si="598"/>
        <v>6.8166422709677502E-2</v>
      </c>
    </row>
    <row r="508" spans="1:32" ht="16.5" customHeight="1" x14ac:dyDescent="0.2">
      <c r="A508" s="50">
        <v>42226.708347395834</v>
      </c>
      <c r="B508" s="251">
        <f t="shared" si="545"/>
        <v>726</v>
      </c>
      <c r="C508" s="9">
        <f t="shared" si="546"/>
        <v>18504288</v>
      </c>
      <c r="D508" s="251">
        <f t="shared" si="547"/>
        <v>1699.6546633725791</v>
      </c>
      <c r="E508" s="66">
        <f t="shared" ref="E508:AF508" si="599">E249*$C249/1000000</f>
        <v>3.4083662887091593</v>
      </c>
      <c r="F508" s="66">
        <f t="shared" si="599"/>
        <v>1.6009151898704501</v>
      </c>
      <c r="G508" s="68">
        <f t="shared" si="539"/>
        <v>1696.2462970838699</v>
      </c>
      <c r="I508" s="66">
        <f t="shared" si="599"/>
        <v>0.96281988851612821</v>
      </c>
      <c r="J508" s="66">
        <f t="shared" si="599"/>
        <v>7.4017152000000006E-3</v>
      </c>
      <c r="K508" s="66">
        <f t="shared" si="599"/>
        <v>7.5270668283871035E-3</v>
      </c>
      <c r="L508" s="66">
        <f t="shared" si="599"/>
        <v>1.166963969032258</v>
      </c>
      <c r="M508" s="66">
        <f t="shared" si="599"/>
        <v>2.7756432E-3</v>
      </c>
      <c r="N508" s="66">
        <f t="shared" si="599"/>
        <v>7.9568438399999994E-4</v>
      </c>
      <c r="O508" s="66">
        <f t="shared" si="599"/>
        <v>1218.298445419354</v>
      </c>
      <c r="P508" s="66">
        <f t="shared" si="599"/>
        <v>1.8504288000000001E-2</v>
      </c>
      <c r="Q508" s="66">
        <f t="shared" si="599"/>
        <v>2.2921440619354831E-3</v>
      </c>
      <c r="R508" s="66">
        <f t="shared" si="599"/>
        <v>5.0379416361290306E-2</v>
      </c>
      <c r="S508" s="66">
        <f t="shared" si="599"/>
        <v>0.84463121032258082</v>
      </c>
      <c r="T508" s="66">
        <f t="shared" si="599"/>
        <v>1.3239519607741933E-2</v>
      </c>
      <c r="U508" s="66">
        <f t="shared" si="599"/>
        <v>161.10668810322565</v>
      </c>
      <c r="V508" s="66">
        <f t="shared" si="599"/>
        <v>0.18611732252903196</v>
      </c>
      <c r="W508" s="66">
        <f t="shared" si="599"/>
        <v>0</v>
      </c>
      <c r="X508" s="66">
        <f t="shared" si="599"/>
        <v>2.22051456E-2</v>
      </c>
      <c r="Y508" s="66">
        <f t="shared" si="599"/>
        <v>2.0486037553548411E-2</v>
      </c>
      <c r="Z508" s="66">
        <f t="shared" si="599"/>
        <v>39.276843561290285</v>
      </c>
      <c r="AA508" s="66">
        <f t="shared" si="599"/>
        <v>2.683718672516127E-2</v>
      </c>
      <c r="AB508" s="66">
        <f t="shared" si="599"/>
        <v>1.8504288000000002E-3</v>
      </c>
      <c r="AC508" s="66">
        <f t="shared" si="599"/>
        <v>277.56432000000001</v>
      </c>
      <c r="AD508" s="66">
        <f t="shared" si="599"/>
        <v>1.8504288000000002E-3</v>
      </c>
      <c r="AE508" s="66">
        <f t="shared" si="599"/>
        <v>5.5512864E-3</v>
      </c>
      <c r="AF508" s="66">
        <f t="shared" si="599"/>
        <v>6.6137906787096856E-2</v>
      </c>
    </row>
    <row r="509" spans="1:32" ht="16.5" customHeight="1" x14ac:dyDescent="0.2">
      <c r="A509" s="50">
        <v>42226.718764120371</v>
      </c>
      <c r="B509" s="251">
        <f t="shared" si="545"/>
        <v>726</v>
      </c>
      <c r="C509" s="9">
        <f t="shared" si="546"/>
        <v>18504288</v>
      </c>
      <c r="D509" s="251">
        <f t="shared" si="547"/>
        <v>1701.7921056177095</v>
      </c>
      <c r="E509" s="66">
        <f t="shared" ref="E509:AF509" si="600">E250*$C250/1000000</f>
        <v>3.3372322241620629</v>
      </c>
      <c r="F509" s="66">
        <f t="shared" si="600"/>
        <v>1.6002168022265799</v>
      </c>
      <c r="G509" s="68">
        <f t="shared" si="539"/>
        <v>1698.4548733935471</v>
      </c>
      <c r="I509" s="66">
        <f t="shared" si="600"/>
        <v>0.93655573780645085</v>
      </c>
      <c r="J509" s="66">
        <f t="shared" si="600"/>
        <v>7.4017152000000006E-3</v>
      </c>
      <c r="K509" s="66">
        <f t="shared" si="600"/>
        <v>7.5628815793548467E-3</v>
      </c>
      <c r="L509" s="66">
        <f t="shared" si="600"/>
        <v>1.1699485316129032</v>
      </c>
      <c r="M509" s="66">
        <f t="shared" si="600"/>
        <v>2.7756432E-3</v>
      </c>
      <c r="N509" s="66">
        <f t="shared" si="600"/>
        <v>7.9568438399999994E-4</v>
      </c>
      <c r="O509" s="66">
        <f t="shared" si="600"/>
        <v>1220.089182967741</v>
      </c>
      <c r="P509" s="66">
        <f t="shared" si="600"/>
        <v>1.8504288000000001E-2</v>
      </c>
      <c r="Q509" s="66">
        <f t="shared" si="600"/>
        <v>2.2861749367741927E-3</v>
      </c>
      <c r="R509" s="66">
        <f t="shared" si="600"/>
        <v>5.0498798864516109E-2</v>
      </c>
      <c r="S509" s="66">
        <f t="shared" si="600"/>
        <v>0.80045968412903246</v>
      </c>
      <c r="T509" s="66">
        <f t="shared" si="600"/>
        <v>1.2475471587096771E-2</v>
      </c>
      <c r="U509" s="66">
        <f t="shared" si="600"/>
        <v>161.40514436129016</v>
      </c>
      <c r="V509" s="66">
        <f t="shared" si="600"/>
        <v>0.18325214245161259</v>
      </c>
      <c r="W509" s="66">
        <f t="shared" si="600"/>
        <v>0</v>
      </c>
      <c r="X509" s="66">
        <f t="shared" si="600"/>
        <v>2.22051456E-2</v>
      </c>
      <c r="Y509" s="66">
        <f t="shared" si="600"/>
        <v>2.062929655741938E-2</v>
      </c>
      <c r="Z509" s="66">
        <f t="shared" si="600"/>
        <v>39.3962260645161</v>
      </c>
      <c r="AA509" s="66">
        <f t="shared" si="600"/>
        <v>2.7684802498064494E-2</v>
      </c>
      <c r="AB509" s="66">
        <f t="shared" si="600"/>
        <v>1.8504288000000002E-3</v>
      </c>
      <c r="AC509" s="66">
        <f t="shared" si="600"/>
        <v>277.56432000000001</v>
      </c>
      <c r="AD509" s="66">
        <f t="shared" si="600"/>
        <v>1.8504288000000002E-3</v>
      </c>
      <c r="AE509" s="66">
        <f t="shared" si="600"/>
        <v>5.5512864E-3</v>
      </c>
      <c r="AF509" s="66">
        <f t="shared" si="600"/>
        <v>6.4944081754838789E-2</v>
      </c>
    </row>
    <row r="510" spans="1:32" ht="16.5" customHeight="1" x14ac:dyDescent="0.2">
      <c r="A510" s="50">
        <v>42226.729180844908</v>
      </c>
      <c r="B510" s="251">
        <f t="shared" si="545"/>
        <v>726</v>
      </c>
      <c r="C510" s="9">
        <f t="shared" si="546"/>
        <v>18504288</v>
      </c>
      <c r="D510" s="251">
        <f t="shared" si="547"/>
        <v>1703.9295478628399</v>
      </c>
      <c r="E510" s="66">
        <f t="shared" ref="E510:AF510" si="601">E251*$C251/1000000</f>
        <v>3.2660981596149661</v>
      </c>
      <c r="F510" s="66">
        <f t="shared" si="601"/>
        <v>1.5995184145827086</v>
      </c>
      <c r="G510" s="68">
        <f t="shared" si="539"/>
        <v>1700.6634497032246</v>
      </c>
      <c r="I510" s="66">
        <f t="shared" si="601"/>
        <v>0.91029158709677349</v>
      </c>
      <c r="J510" s="66">
        <f t="shared" si="601"/>
        <v>7.4017152000000006E-3</v>
      </c>
      <c r="K510" s="66">
        <f t="shared" si="601"/>
        <v>7.5986963303225881E-3</v>
      </c>
      <c r="L510" s="66">
        <f t="shared" si="601"/>
        <v>1.1729330941935487</v>
      </c>
      <c r="M510" s="66">
        <f t="shared" si="601"/>
        <v>2.7756432E-3</v>
      </c>
      <c r="N510" s="66">
        <f t="shared" si="601"/>
        <v>7.9568438399999994E-4</v>
      </c>
      <c r="O510" s="66">
        <f t="shared" si="601"/>
        <v>1221.8799205161281</v>
      </c>
      <c r="P510" s="66">
        <f t="shared" si="601"/>
        <v>1.8504288000000001E-2</v>
      </c>
      <c r="Q510" s="66">
        <f t="shared" si="601"/>
        <v>2.2802058116129023E-3</v>
      </c>
      <c r="R510" s="66">
        <f t="shared" si="601"/>
        <v>5.0618181367741918E-2</v>
      </c>
      <c r="S510" s="66">
        <f t="shared" si="601"/>
        <v>0.7562881579354841</v>
      </c>
      <c r="T510" s="66">
        <f t="shared" si="601"/>
        <v>1.171142356645161E-2</v>
      </c>
      <c r="U510" s="66">
        <f t="shared" si="601"/>
        <v>161.70360061935466</v>
      </c>
      <c r="V510" s="66">
        <f t="shared" si="601"/>
        <v>0.18038696237419322</v>
      </c>
      <c r="W510" s="66">
        <f t="shared" si="601"/>
        <v>0</v>
      </c>
      <c r="X510" s="66">
        <f t="shared" si="601"/>
        <v>2.22051456E-2</v>
      </c>
      <c r="Y510" s="66">
        <f t="shared" si="601"/>
        <v>2.0772555561290349E-2</v>
      </c>
      <c r="Z510" s="66">
        <f t="shared" si="601"/>
        <v>39.5156085677419</v>
      </c>
      <c r="AA510" s="66">
        <f t="shared" si="601"/>
        <v>2.8532418270967717E-2</v>
      </c>
      <c r="AB510" s="66">
        <f t="shared" si="601"/>
        <v>1.8504288000000002E-3</v>
      </c>
      <c r="AC510" s="66">
        <f t="shared" si="601"/>
        <v>277.56432000000001</v>
      </c>
      <c r="AD510" s="66">
        <f t="shared" si="601"/>
        <v>1.8504288000000002E-3</v>
      </c>
      <c r="AE510" s="66">
        <f t="shared" si="601"/>
        <v>5.5512864E-3</v>
      </c>
      <c r="AF510" s="66">
        <f t="shared" si="601"/>
        <v>6.3750256722580723E-2</v>
      </c>
    </row>
    <row r="511" spans="1:32" ht="16.5" customHeight="1" x14ac:dyDescent="0.2">
      <c r="A511" s="50">
        <v>42226.739597569445</v>
      </c>
      <c r="B511" s="251">
        <f t="shared" si="545"/>
        <v>726</v>
      </c>
      <c r="C511" s="9">
        <f t="shared" si="546"/>
        <v>18504288</v>
      </c>
      <c r="D511" s="251">
        <f t="shared" si="547"/>
        <v>1706.0669901079698</v>
      </c>
      <c r="E511" s="66">
        <f t="shared" ref="E511:AF511" si="602">E252*$C252/1000000</f>
        <v>3.1949640950678697</v>
      </c>
      <c r="F511" s="66">
        <f t="shared" si="602"/>
        <v>1.5988200269388382</v>
      </c>
      <c r="G511" s="68">
        <f t="shared" si="539"/>
        <v>1702.8720260129019</v>
      </c>
      <c r="I511" s="66">
        <f t="shared" si="602"/>
        <v>0.88402743638709602</v>
      </c>
      <c r="J511" s="66">
        <f t="shared" si="602"/>
        <v>7.4017152000000006E-3</v>
      </c>
      <c r="K511" s="66">
        <f t="shared" si="602"/>
        <v>7.6345110812903313E-3</v>
      </c>
      <c r="L511" s="66">
        <f t="shared" si="602"/>
        <v>1.175917656774194</v>
      </c>
      <c r="M511" s="66">
        <f t="shared" si="602"/>
        <v>2.7756432E-3</v>
      </c>
      <c r="N511" s="66">
        <f t="shared" si="602"/>
        <v>7.9568438399999994E-4</v>
      </c>
      <c r="O511" s="66">
        <f t="shared" si="602"/>
        <v>1223.670658064515</v>
      </c>
      <c r="P511" s="66">
        <f t="shared" si="602"/>
        <v>1.8504288000000001E-2</v>
      </c>
      <c r="Q511" s="66">
        <f t="shared" si="602"/>
        <v>2.2742366864516115E-3</v>
      </c>
      <c r="R511" s="66">
        <f t="shared" si="602"/>
        <v>5.0737563870967721E-2</v>
      </c>
      <c r="S511" s="66">
        <f t="shared" si="602"/>
        <v>0.71211663174193562</v>
      </c>
      <c r="T511" s="66">
        <f t="shared" si="602"/>
        <v>1.0947375545806447E-2</v>
      </c>
      <c r="U511" s="66">
        <f t="shared" si="602"/>
        <v>162.00205687741916</v>
      </c>
      <c r="V511" s="66">
        <f t="shared" si="602"/>
        <v>0.17752178229677387</v>
      </c>
      <c r="W511" s="66">
        <f t="shared" si="602"/>
        <v>0</v>
      </c>
      <c r="X511" s="66">
        <f t="shared" si="602"/>
        <v>2.22051456E-2</v>
      </c>
      <c r="Y511" s="66">
        <f t="shared" si="602"/>
        <v>2.0915814565161318E-2</v>
      </c>
      <c r="Z511" s="66">
        <f t="shared" si="602"/>
        <v>39.634991070967708</v>
      </c>
      <c r="AA511" s="66">
        <f t="shared" si="602"/>
        <v>2.9380034043870944E-2</v>
      </c>
      <c r="AB511" s="66">
        <f t="shared" si="602"/>
        <v>1.8504288000000002E-3</v>
      </c>
      <c r="AC511" s="66">
        <f t="shared" si="602"/>
        <v>277.56432000000001</v>
      </c>
      <c r="AD511" s="66">
        <f t="shared" si="602"/>
        <v>1.8504288000000002E-3</v>
      </c>
      <c r="AE511" s="66">
        <f t="shared" si="602"/>
        <v>5.5512864E-3</v>
      </c>
      <c r="AF511" s="66">
        <f t="shared" si="602"/>
        <v>6.2556431690322656E-2</v>
      </c>
    </row>
    <row r="512" spans="1:32" ht="16.5" customHeight="1" x14ac:dyDescent="0.2">
      <c r="A512" s="50">
        <v>42226.750014293983</v>
      </c>
      <c r="B512" s="251">
        <f t="shared" si="545"/>
        <v>726</v>
      </c>
      <c r="C512" s="9">
        <f t="shared" si="546"/>
        <v>18504288</v>
      </c>
      <c r="D512" s="251">
        <f t="shared" si="547"/>
        <v>1708.2044323531002</v>
      </c>
      <c r="E512" s="66">
        <f t="shared" ref="E512:AF512" si="603">E253*$C253/1000000</f>
        <v>3.1238300305207733</v>
      </c>
      <c r="F512" s="66">
        <f t="shared" si="603"/>
        <v>1.5981216392949673</v>
      </c>
      <c r="G512" s="68">
        <f t="shared" si="539"/>
        <v>1705.0806023225794</v>
      </c>
      <c r="I512" s="66">
        <f t="shared" si="603"/>
        <v>0.85776328567741866</v>
      </c>
      <c r="J512" s="66">
        <f t="shared" si="603"/>
        <v>7.4017152000000006E-3</v>
      </c>
      <c r="K512" s="66">
        <f t="shared" si="603"/>
        <v>7.6703258322580736E-3</v>
      </c>
      <c r="L512" s="66">
        <f t="shared" si="603"/>
        <v>1.1789022193548391</v>
      </c>
      <c r="M512" s="66">
        <f t="shared" si="603"/>
        <v>2.7756432E-3</v>
      </c>
      <c r="N512" s="66">
        <f t="shared" si="603"/>
        <v>7.9568438399999994E-4</v>
      </c>
      <c r="O512" s="66">
        <f t="shared" si="603"/>
        <v>1225.4613956129022</v>
      </c>
      <c r="P512" s="66">
        <f t="shared" si="603"/>
        <v>1.8504288000000001E-2</v>
      </c>
      <c r="Q512" s="66">
        <f t="shared" si="603"/>
        <v>2.2682675612903211E-3</v>
      </c>
      <c r="R512" s="66">
        <f t="shared" si="603"/>
        <v>5.085694637419353E-2</v>
      </c>
      <c r="S512" s="66">
        <f t="shared" si="603"/>
        <v>0.66794510554838726</v>
      </c>
      <c r="T512" s="66">
        <f t="shared" si="603"/>
        <v>1.0183327525161287E-2</v>
      </c>
      <c r="U512" s="66">
        <f t="shared" si="603"/>
        <v>162.30051313548367</v>
      </c>
      <c r="V512" s="66">
        <f t="shared" si="603"/>
        <v>0.17465660221935447</v>
      </c>
      <c r="W512" s="66">
        <f t="shared" si="603"/>
        <v>0</v>
      </c>
      <c r="X512" s="66">
        <f t="shared" si="603"/>
        <v>2.22051456E-2</v>
      </c>
      <c r="Y512" s="66">
        <f t="shared" si="603"/>
        <v>2.1059073569032288E-2</v>
      </c>
      <c r="Z512" s="66">
        <f t="shared" si="603"/>
        <v>39.754373574193508</v>
      </c>
      <c r="AA512" s="66">
        <f t="shared" si="603"/>
        <v>3.0227649816774168E-2</v>
      </c>
      <c r="AB512" s="66">
        <f t="shared" si="603"/>
        <v>1.8504288000000002E-3</v>
      </c>
      <c r="AC512" s="66">
        <f t="shared" si="603"/>
        <v>277.56432000000001</v>
      </c>
      <c r="AD512" s="66">
        <f t="shared" si="603"/>
        <v>1.8504288000000002E-3</v>
      </c>
      <c r="AE512" s="66">
        <f t="shared" si="603"/>
        <v>5.5512864E-3</v>
      </c>
      <c r="AF512" s="66">
        <f t="shared" si="603"/>
        <v>6.1362606658064596E-2</v>
      </c>
    </row>
    <row r="513" spans="1:35" ht="16.5" customHeight="1" x14ac:dyDescent="0.2">
      <c r="A513" s="50">
        <v>42226.76043101852</v>
      </c>
      <c r="B513" s="251">
        <f t="shared" si="545"/>
        <v>726</v>
      </c>
      <c r="C513" s="9">
        <f t="shared" si="546"/>
        <v>18504288</v>
      </c>
      <c r="D513" s="251">
        <f t="shared" si="547"/>
        <v>1710.3418745982306</v>
      </c>
      <c r="E513" s="66">
        <f t="shared" ref="E513:AF513" si="604">E254*$C254/1000000</f>
        <v>3.052695965973677</v>
      </c>
      <c r="F513" s="66">
        <f t="shared" si="604"/>
        <v>1.5974232516510971</v>
      </c>
      <c r="G513" s="68">
        <f t="shared" si="539"/>
        <v>1707.2891786322568</v>
      </c>
      <c r="I513" s="66">
        <f t="shared" si="604"/>
        <v>0.8314991349677413</v>
      </c>
      <c r="J513" s="66">
        <f t="shared" si="604"/>
        <v>7.4017152000000006E-3</v>
      </c>
      <c r="K513" s="66">
        <f t="shared" si="604"/>
        <v>7.7061405832258159E-3</v>
      </c>
      <c r="L513" s="66">
        <f t="shared" si="604"/>
        <v>1.1818867819354844</v>
      </c>
      <c r="M513" s="66">
        <f t="shared" si="604"/>
        <v>2.7756432E-3</v>
      </c>
      <c r="N513" s="66">
        <f t="shared" si="604"/>
        <v>7.9568438399999994E-4</v>
      </c>
      <c r="O513" s="66">
        <f t="shared" si="604"/>
        <v>1227.2521331612893</v>
      </c>
      <c r="P513" s="66">
        <f t="shared" si="604"/>
        <v>1.8504288000000001E-2</v>
      </c>
      <c r="Q513" s="66">
        <f t="shared" si="604"/>
        <v>2.2622984361290312E-3</v>
      </c>
      <c r="R513" s="66">
        <f t="shared" si="604"/>
        <v>5.0976328877419333E-2</v>
      </c>
      <c r="S513" s="66">
        <f t="shared" si="604"/>
        <v>0.6237735793548389</v>
      </c>
      <c r="T513" s="66">
        <f t="shared" si="604"/>
        <v>9.4192795045161259E-3</v>
      </c>
      <c r="U513" s="66">
        <f t="shared" si="604"/>
        <v>162.5989693935482</v>
      </c>
      <c r="V513" s="66">
        <f t="shared" si="604"/>
        <v>0.17179142214193513</v>
      </c>
      <c r="W513" s="66">
        <f t="shared" si="604"/>
        <v>0</v>
      </c>
      <c r="X513" s="66">
        <f t="shared" si="604"/>
        <v>2.22051456E-2</v>
      </c>
      <c r="Y513" s="66">
        <f t="shared" si="604"/>
        <v>2.1202332572903257E-2</v>
      </c>
      <c r="Z513" s="66">
        <f t="shared" si="604"/>
        <v>39.873756077419308</v>
      </c>
      <c r="AA513" s="66">
        <f t="shared" si="604"/>
        <v>3.1075265589677391E-2</v>
      </c>
      <c r="AB513" s="66">
        <f t="shared" si="604"/>
        <v>1.8504288000000002E-3</v>
      </c>
      <c r="AC513" s="66">
        <f t="shared" si="604"/>
        <v>277.56432000000001</v>
      </c>
      <c r="AD513" s="66">
        <f t="shared" si="604"/>
        <v>1.8504288000000002E-3</v>
      </c>
      <c r="AE513" s="66">
        <f t="shared" si="604"/>
        <v>5.5512864E-3</v>
      </c>
      <c r="AF513" s="66">
        <f t="shared" si="604"/>
        <v>6.0168781625806529E-2</v>
      </c>
    </row>
    <row r="514" spans="1:35" ht="16.5" customHeight="1" x14ac:dyDescent="0.2">
      <c r="A514" s="50">
        <v>42226.770847743057</v>
      </c>
      <c r="B514" s="251">
        <f t="shared" si="545"/>
        <v>716</v>
      </c>
      <c r="C514" s="9">
        <f t="shared" si="546"/>
        <v>18249408</v>
      </c>
      <c r="D514" s="251">
        <f t="shared" si="547"/>
        <v>1688.8914474653529</v>
      </c>
      <c r="E514" s="66">
        <f t="shared" ref="E514:AF514" si="605">E255*$C255/1000000</f>
        <v>2.9404935556769023</v>
      </c>
      <c r="F514" s="66">
        <f t="shared" si="605"/>
        <v>1.5747314085801285</v>
      </c>
      <c r="G514" s="68">
        <f t="shared" si="539"/>
        <v>1685.9509539096762</v>
      </c>
      <c r="I514" s="66">
        <f t="shared" si="605"/>
        <v>0.79414359329032203</v>
      </c>
      <c r="J514" s="66">
        <f t="shared" si="605"/>
        <v>7.2997632E-3</v>
      </c>
      <c r="K514" s="66">
        <f t="shared" si="605"/>
        <v>7.6353168309677508E-3</v>
      </c>
      <c r="L514" s="66">
        <f t="shared" si="605"/>
        <v>1.1685508025806457</v>
      </c>
      <c r="M514" s="66">
        <f t="shared" si="605"/>
        <v>2.7374111999999996E-3</v>
      </c>
      <c r="N514" s="66">
        <f t="shared" si="605"/>
        <v>7.8472454399999988E-4</v>
      </c>
      <c r="O514" s="66">
        <f t="shared" si="605"/>
        <v>1212.1139055483859</v>
      </c>
      <c r="P514" s="66">
        <f t="shared" si="605"/>
        <v>1.8249407999999998E-2</v>
      </c>
      <c r="Q514" s="66">
        <f t="shared" si="605"/>
        <v>2.2252503948387084E-3</v>
      </c>
      <c r="R514" s="66">
        <f t="shared" si="605"/>
        <v>5.0391913703225787E-2</v>
      </c>
      <c r="S514" s="66">
        <f t="shared" si="605"/>
        <v>0.57161855380645188</v>
      </c>
      <c r="T514" s="66">
        <f t="shared" si="605"/>
        <v>8.5360134193548341E-3</v>
      </c>
      <c r="U514" s="66">
        <f t="shared" si="605"/>
        <v>160.65365945806431</v>
      </c>
      <c r="V514" s="66">
        <f t="shared" si="605"/>
        <v>0.16659943432258026</v>
      </c>
      <c r="W514" s="66">
        <f t="shared" si="605"/>
        <v>0</v>
      </c>
      <c r="X514" s="66">
        <f t="shared" si="605"/>
        <v>2.1899289599999996E-2</v>
      </c>
      <c r="Y514" s="66">
        <f t="shared" si="605"/>
        <v>2.1051575163871E-2</v>
      </c>
      <c r="Z514" s="66">
        <f t="shared" si="605"/>
        <v>39.442268903225767</v>
      </c>
      <c r="AA514" s="66">
        <f t="shared" si="605"/>
        <v>3.1483172252903195E-2</v>
      </c>
      <c r="AB514" s="66">
        <f t="shared" si="605"/>
        <v>1.8249408E-3</v>
      </c>
      <c r="AC514" s="66">
        <f t="shared" si="605"/>
        <v>273.74112000000002</v>
      </c>
      <c r="AD514" s="66">
        <f t="shared" si="605"/>
        <v>1.8249408E-3</v>
      </c>
      <c r="AE514" s="66">
        <f t="shared" si="605"/>
        <v>5.4748223999999991E-3</v>
      </c>
      <c r="AF514" s="66">
        <f t="shared" si="605"/>
        <v>5.8162629367742011E-2</v>
      </c>
    </row>
    <row r="515" spans="1:35" ht="16.5" customHeight="1" x14ac:dyDescent="0.2">
      <c r="A515" s="50">
        <v>42226.781264467594</v>
      </c>
      <c r="B515" s="251">
        <f t="shared" si="545"/>
        <v>726</v>
      </c>
      <c r="C515" s="9">
        <f t="shared" si="546"/>
        <v>18504288</v>
      </c>
      <c r="D515" s="251">
        <f t="shared" si="547"/>
        <v>1714.6167590884911</v>
      </c>
      <c r="E515" s="66">
        <f t="shared" ref="E515:AF515" si="606">E256*$C256/1000000</f>
        <v>2.9104278368794834</v>
      </c>
      <c r="F515" s="66">
        <f t="shared" si="606"/>
        <v>1.5960264763633549</v>
      </c>
      <c r="G515" s="68">
        <f t="shared" si="539"/>
        <v>1711.7063312516111</v>
      </c>
      <c r="I515" s="66">
        <f t="shared" si="606"/>
        <v>0.77897083354838648</v>
      </c>
      <c r="J515" s="66">
        <f t="shared" si="606"/>
        <v>7.4017152000000006E-3</v>
      </c>
      <c r="K515" s="66">
        <f t="shared" si="606"/>
        <v>7.7777700851612997E-3</v>
      </c>
      <c r="L515" s="66">
        <f t="shared" si="606"/>
        <v>1.1878559070967749</v>
      </c>
      <c r="M515" s="66">
        <f t="shared" si="606"/>
        <v>2.7756432E-3</v>
      </c>
      <c r="N515" s="66">
        <f t="shared" si="606"/>
        <v>7.9568438399999994E-4</v>
      </c>
      <c r="O515" s="66">
        <f t="shared" si="606"/>
        <v>1230.8336082580631</v>
      </c>
      <c r="P515" s="66">
        <f t="shared" si="606"/>
        <v>1.8504288000000001E-2</v>
      </c>
      <c r="Q515" s="66">
        <f t="shared" si="606"/>
        <v>2.2503601858064504E-3</v>
      </c>
      <c r="R515" s="66">
        <f t="shared" si="606"/>
        <v>5.1215093883870945E-2</v>
      </c>
      <c r="S515" s="66">
        <f t="shared" si="606"/>
        <v>0.53543052696774218</v>
      </c>
      <c r="T515" s="66">
        <f t="shared" si="606"/>
        <v>7.8911834632258027E-3</v>
      </c>
      <c r="U515" s="66">
        <f t="shared" si="606"/>
        <v>163.19588190967721</v>
      </c>
      <c r="V515" s="66">
        <f t="shared" si="606"/>
        <v>0.16606106198709639</v>
      </c>
      <c r="W515" s="66">
        <f t="shared" si="606"/>
        <v>0</v>
      </c>
      <c r="X515" s="66">
        <f t="shared" si="606"/>
        <v>2.22051456E-2</v>
      </c>
      <c r="Y515" s="66">
        <f t="shared" si="606"/>
        <v>2.1488850580645195E-2</v>
      </c>
      <c r="Z515" s="66">
        <f t="shared" si="606"/>
        <v>40.112521083870924</v>
      </c>
      <c r="AA515" s="66">
        <f t="shared" si="606"/>
        <v>3.2770497135483835E-2</v>
      </c>
      <c r="AB515" s="66">
        <f t="shared" si="606"/>
        <v>1.8504288000000002E-3</v>
      </c>
      <c r="AC515" s="66">
        <f t="shared" si="606"/>
        <v>277.56432000000001</v>
      </c>
      <c r="AD515" s="66">
        <f t="shared" si="606"/>
        <v>1.8504288000000002E-3</v>
      </c>
      <c r="AE515" s="66">
        <f t="shared" si="606"/>
        <v>5.5512864E-3</v>
      </c>
      <c r="AF515" s="66">
        <f t="shared" si="606"/>
        <v>5.7781131561290403E-2</v>
      </c>
    </row>
    <row r="516" spans="1:35" ht="16.5" customHeight="1" x14ac:dyDescent="0.2">
      <c r="A516" s="50">
        <v>42226.791681192131</v>
      </c>
      <c r="B516" s="251">
        <f t="shared" si="545"/>
        <v>726</v>
      </c>
      <c r="C516" s="9">
        <f t="shared" si="546"/>
        <v>18504288</v>
      </c>
      <c r="D516" s="251">
        <f t="shared" si="547"/>
        <v>1716.754201333621</v>
      </c>
      <c r="E516" s="66">
        <f t="shared" ref="E516:AF516" si="607">E257*$C257/1000000</f>
        <v>2.839293772332387</v>
      </c>
      <c r="F516" s="66">
        <f t="shared" si="607"/>
        <v>1.5953280887194838</v>
      </c>
      <c r="G516" s="68">
        <f t="shared" si="539"/>
        <v>1713.9149075612884</v>
      </c>
      <c r="I516" s="66">
        <f t="shared" si="607"/>
        <v>0.75270668283870912</v>
      </c>
      <c r="J516" s="66">
        <f t="shared" si="607"/>
        <v>7.4017152000000006E-3</v>
      </c>
      <c r="K516" s="66">
        <f t="shared" si="607"/>
        <v>7.8135848361290429E-3</v>
      </c>
      <c r="L516" s="66">
        <f t="shared" si="607"/>
        <v>1.1908404696774204</v>
      </c>
      <c r="M516" s="66">
        <f t="shared" si="607"/>
        <v>2.7756432E-3</v>
      </c>
      <c r="N516" s="66">
        <f t="shared" si="607"/>
        <v>7.9568438399999994E-4</v>
      </c>
      <c r="O516" s="66">
        <f t="shared" si="607"/>
        <v>1232.62434580645</v>
      </c>
      <c r="P516" s="66">
        <f t="shared" si="607"/>
        <v>1.8504288000000001E-2</v>
      </c>
      <c r="Q516" s="66">
        <f t="shared" si="607"/>
        <v>2.24439106064516E-3</v>
      </c>
      <c r="R516" s="66">
        <f t="shared" si="607"/>
        <v>5.1334476387096747E-2</v>
      </c>
      <c r="S516" s="66">
        <f t="shared" si="607"/>
        <v>0.49125900077419377</v>
      </c>
      <c r="T516" s="66">
        <f t="shared" si="607"/>
        <v>7.1271354425806403E-3</v>
      </c>
      <c r="U516" s="66">
        <f t="shared" si="607"/>
        <v>163.49433816774172</v>
      </c>
      <c r="V516" s="66">
        <f t="shared" si="607"/>
        <v>0.16319588190967702</v>
      </c>
      <c r="W516" s="66">
        <f t="shared" si="607"/>
        <v>0</v>
      </c>
      <c r="X516" s="66">
        <f t="shared" si="607"/>
        <v>2.22051456E-2</v>
      </c>
      <c r="Y516" s="66">
        <f t="shared" si="607"/>
        <v>2.1632109584516165E-2</v>
      </c>
      <c r="Z516" s="66">
        <f t="shared" si="607"/>
        <v>40.231903587096731</v>
      </c>
      <c r="AA516" s="66">
        <f t="shared" si="607"/>
        <v>3.3618112908387059E-2</v>
      </c>
      <c r="AB516" s="66">
        <f t="shared" si="607"/>
        <v>1.8504288000000002E-3</v>
      </c>
      <c r="AC516" s="66">
        <f t="shared" si="607"/>
        <v>277.56432000000001</v>
      </c>
      <c r="AD516" s="66">
        <f t="shared" si="607"/>
        <v>1.8504288000000002E-3</v>
      </c>
      <c r="AE516" s="66">
        <f t="shared" si="607"/>
        <v>5.5512864E-3</v>
      </c>
      <c r="AF516" s="66">
        <f t="shared" si="607"/>
        <v>5.6587306529032336E-2</v>
      </c>
    </row>
    <row r="517" spans="1:35" ht="16.5" customHeight="1" x14ac:dyDescent="0.2">
      <c r="A517" s="50">
        <v>42226.802097916669</v>
      </c>
      <c r="B517" s="251">
        <f t="shared" si="545"/>
        <v>726</v>
      </c>
      <c r="C517" s="9">
        <f t="shared" si="546"/>
        <v>18504288</v>
      </c>
      <c r="D517" s="251">
        <f t="shared" si="547"/>
        <v>1718.8916435787517</v>
      </c>
      <c r="E517" s="66">
        <f t="shared" ref="E517:AF517" si="608">E258*$C258/1000000</f>
        <v>2.7681597077852902</v>
      </c>
      <c r="F517" s="66">
        <f t="shared" si="608"/>
        <v>1.594629701075613</v>
      </c>
      <c r="G517" s="68">
        <f t="shared" si="539"/>
        <v>1716.1234838709659</v>
      </c>
      <c r="I517" s="66">
        <f t="shared" si="608"/>
        <v>0.72644253212903176</v>
      </c>
      <c r="J517" s="66">
        <f t="shared" si="608"/>
        <v>7.4017152000000006E-3</v>
      </c>
      <c r="K517" s="66">
        <f t="shared" si="608"/>
        <v>7.8493995870967843E-3</v>
      </c>
      <c r="L517" s="66">
        <f t="shared" si="608"/>
        <v>1.1938250322580655</v>
      </c>
      <c r="M517" s="66">
        <f t="shared" si="608"/>
        <v>2.7756432E-3</v>
      </c>
      <c r="N517" s="66">
        <f t="shared" si="608"/>
        <v>7.9568438399999994E-4</v>
      </c>
      <c r="O517" s="66">
        <f t="shared" si="608"/>
        <v>1234.4150833548372</v>
      </c>
      <c r="P517" s="66">
        <f t="shared" si="608"/>
        <v>1.8504288000000001E-2</v>
      </c>
      <c r="Q517" s="66">
        <f t="shared" si="608"/>
        <v>2.2384219354838696E-3</v>
      </c>
      <c r="R517" s="66">
        <f t="shared" si="608"/>
        <v>5.1453858890322564E-2</v>
      </c>
      <c r="S517" s="66">
        <f t="shared" si="608"/>
        <v>0.44708747458064541</v>
      </c>
      <c r="T517" s="66">
        <f t="shared" si="608"/>
        <v>6.3630874219354795E-3</v>
      </c>
      <c r="U517" s="66">
        <f t="shared" si="608"/>
        <v>163.79279442580622</v>
      </c>
      <c r="V517" s="66">
        <f t="shared" si="608"/>
        <v>0.16033070183225764</v>
      </c>
      <c r="W517" s="66">
        <f t="shared" si="608"/>
        <v>0</v>
      </c>
      <c r="X517" s="66">
        <f t="shared" si="608"/>
        <v>2.22051456E-2</v>
      </c>
      <c r="Y517" s="66">
        <f t="shared" si="608"/>
        <v>2.1775368588387134E-2</v>
      </c>
      <c r="Z517" s="66">
        <f t="shared" si="608"/>
        <v>40.351286090322532</v>
      </c>
      <c r="AA517" s="66">
        <f t="shared" si="608"/>
        <v>3.4465728681290282E-2</v>
      </c>
      <c r="AB517" s="66">
        <f t="shared" si="608"/>
        <v>1.8504288000000002E-3</v>
      </c>
      <c r="AC517" s="66">
        <f t="shared" si="608"/>
        <v>277.56432000000001</v>
      </c>
      <c r="AD517" s="66">
        <f t="shared" si="608"/>
        <v>1.8504288000000002E-3</v>
      </c>
      <c r="AE517" s="66">
        <f t="shared" si="608"/>
        <v>5.5512864E-3</v>
      </c>
      <c r="AF517" s="66">
        <f t="shared" si="608"/>
        <v>5.5393481496774262E-2</v>
      </c>
    </row>
    <row r="518" spans="1:35" ht="16.5" customHeight="1" x14ac:dyDescent="0.2">
      <c r="A518" s="50">
        <v>42226.812514641206</v>
      </c>
      <c r="B518" s="251">
        <f t="shared" si="545"/>
        <v>726</v>
      </c>
      <c r="C518" s="9">
        <f t="shared" si="546"/>
        <v>18504288</v>
      </c>
      <c r="D518" s="251">
        <f t="shared" si="547"/>
        <v>1721.0290858238816</v>
      </c>
      <c r="E518" s="66">
        <f t="shared" ref="E518:AF518" si="609">E259*$C259/1000000</f>
        <v>2.6970256432381929</v>
      </c>
      <c r="F518" s="66">
        <f t="shared" si="609"/>
        <v>1.5939313134317414</v>
      </c>
      <c r="G518" s="68">
        <f>O518+U518+Z518+AC518</f>
        <v>1718.3320601806433</v>
      </c>
      <c r="I518" s="66">
        <f t="shared" si="609"/>
        <v>0.7001783814193544</v>
      </c>
      <c r="J518" s="66">
        <f t="shared" si="609"/>
        <v>7.4017152000000006E-3</v>
      </c>
      <c r="K518" s="66">
        <f t="shared" si="609"/>
        <v>7.8852143380645275E-3</v>
      </c>
      <c r="L518" s="66">
        <f t="shared" si="609"/>
        <v>1.1968095948387107</v>
      </c>
      <c r="M518" s="66">
        <f t="shared" si="609"/>
        <v>2.7756432E-3</v>
      </c>
      <c r="N518" s="66">
        <f t="shared" si="609"/>
        <v>7.9568438399999994E-4</v>
      </c>
      <c r="O518" s="66">
        <f t="shared" si="609"/>
        <v>1236.2058209032243</v>
      </c>
      <c r="P518" s="66">
        <f t="shared" si="609"/>
        <v>1.8504288000000001E-2</v>
      </c>
      <c r="Q518" s="66">
        <f t="shared" si="609"/>
        <v>2.2324528103225788E-3</v>
      </c>
      <c r="R518" s="66">
        <f t="shared" si="609"/>
        <v>5.1573241393548366E-2</v>
      </c>
      <c r="S518" s="66">
        <f t="shared" si="609"/>
        <v>0.40291594838709704</v>
      </c>
      <c r="T518" s="66">
        <f t="shared" si="609"/>
        <v>5.5990394012903179E-3</v>
      </c>
      <c r="U518" s="66">
        <f t="shared" si="609"/>
        <v>164.09125068387073</v>
      </c>
      <c r="V518" s="66">
        <f t="shared" si="609"/>
        <v>0.15746552175483827</v>
      </c>
      <c r="W518" s="66">
        <f t="shared" si="609"/>
        <v>0</v>
      </c>
      <c r="X518" s="66">
        <f t="shared" si="609"/>
        <v>2.22051456E-2</v>
      </c>
      <c r="Y518" s="66">
        <f t="shared" si="609"/>
        <v>2.1918627592258103E-2</v>
      </c>
      <c r="Z518" s="66">
        <f t="shared" si="609"/>
        <v>40.470668593548332</v>
      </c>
      <c r="AA518" s="66">
        <f t="shared" si="609"/>
        <v>3.5313344454193513E-2</v>
      </c>
      <c r="AB518" s="66">
        <f t="shared" si="609"/>
        <v>1.8504288000000002E-3</v>
      </c>
      <c r="AC518" s="66">
        <f t="shared" si="609"/>
        <v>277.56432000000001</v>
      </c>
      <c r="AD518" s="66">
        <f t="shared" si="609"/>
        <v>1.8504288000000002E-3</v>
      </c>
      <c r="AE518" s="66">
        <f t="shared" si="609"/>
        <v>5.5512864E-3</v>
      </c>
      <c r="AF518" s="66">
        <f t="shared" si="609"/>
        <v>5.4199656464516202E-2</v>
      </c>
    </row>
    <row r="519" spans="1:35" ht="16.5" customHeight="1" x14ac:dyDescent="0.2">
      <c r="A519" s="50">
        <v>42226.822931365743</v>
      </c>
      <c r="B519" s="251">
        <f t="shared" si="545"/>
        <v>726</v>
      </c>
      <c r="C519" s="9">
        <f t="shared" si="546"/>
        <v>18504288</v>
      </c>
      <c r="D519" s="251">
        <f t="shared" si="547"/>
        <v>1723.1665280690122</v>
      </c>
      <c r="E519" s="66">
        <f t="shared" ref="E519:AF519" si="610">E260*$C260/1000000</f>
        <v>2.6258915786910983</v>
      </c>
      <c r="F519" s="66">
        <f t="shared" si="610"/>
        <v>1.5932329257878728</v>
      </c>
      <c r="G519" s="68">
        <f>O519+U519+Z519+AC519</f>
        <v>1720.5406364903206</v>
      </c>
      <c r="I519" s="66">
        <f t="shared" si="610"/>
        <v>0.67391423070967693</v>
      </c>
      <c r="J519" s="66">
        <f t="shared" si="610"/>
        <v>7.4017152000000006E-3</v>
      </c>
      <c r="K519" s="66">
        <f t="shared" si="610"/>
        <v>7.921029089032269E-3</v>
      </c>
      <c r="L519" s="66">
        <f t="shared" si="610"/>
        <v>1.199794157419356</v>
      </c>
      <c r="M519" s="66">
        <f t="shared" si="610"/>
        <v>2.7756432E-3</v>
      </c>
      <c r="N519" s="66">
        <f t="shared" si="610"/>
        <v>7.9568438399999994E-4</v>
      </c>
      <c r="O519" s="66">
        <f t="shared" si="610"/>
        <v>1237.9965584516112</v>
      </c>
      <c r="P519" s="66">
        <f t="shared" si="610"/>
        <v>1.8504288000000001E-2</v>
      </c>
      <c r="Q519" s="66">
        <f t="shared" si="610"/>
        <v>2.2264836851612884E-3</v>
      </c>
      <c r="R519" s="66">
        <f t="shared" si="610"/>
        <v>5.1692623896774169E-2</v>
      </c>
      <c r="S519" s="66">
        <f t="shared" si="610"/>
        <v>0.35874442219354863</v>
      </c>
      <c r="T519" s="66">
        <f t="shared" si="610"/>
        <v>4.8349913806451563E-3</v>
      </c>
      <c r="U519" s="66">
        <f t="shared" si="610"/>
        <v>164.38970694193523</v>
      </c>
      <c r="V519" s="66">
        <f t="shared" si="610"/>
        <v>0.1546003416774189</v>
      </c>
      <c r="W519" s="66">
        <f t="shared" si="610"/>
        <v>0</v>
      </c>
      <c r="X519" s="66">
        <f t="shared" si="610"/>
        <v>2.22051456E-2</v>
      </c>
      <c r="Y519" s="66">
        <f t="shared" si="610"/>
        <v>2.2061886596129072E-2</v>
      </c>
      <c r="Z519" s="66">
        <f t="shared" si="610"/>
        <v>40.59005109677414</v>
      </c>
      <c r="AA519" s="66">
        <f t="shared" si="610"/>
        <v>3.6160960227096736E-2</v>
      </c>
      <c r="AB519" s="66">
        <f t="shared" si="610"/>
        <v>1.8504288000000002E-3</v>
      </c>
      <c r="AC519" s="66">
        <f t="shared" si="610"/>
        <v>277.56432000000001</v>
      </c>
      <c r="AD519" s="66">
        <f t="shared" si="610"/>
        <v>1.8504288000000002E-3</v>
      </c>
      <c r="AE519" s="66">
        <f t="shared" si="610"/>
        <v>5.5512864E-3</v>
      </c>
      <c r="AF519" s="66">
        <f t="shared" si="610"/>
        <v>5.3005831432258135E-2</v>
      </c>
    </row>
    <row r="520" spans="1:35" ht="16.5" customHeight="1" x14ac:dyDescent="0.2">
      <c r="A520" s="50">
        <v>42226.83334809028</v>
      </c>
      <c r="B520" s="251">
        <f t="shared" si="545"/>
        <v>735</v>
      </c>
      <c r="C520" s="9">
        <f t="shared" si="546"/>
        <v>18733680</v>
      </c>
      <c r="D520" s="251">
        <f t="shared" si="547"/>
        <v>1746.6920360618396</v>
      </c>
      <c r="E520" s="66">
        <f t="shared" ref="E520:AF520" si="611">E261*$C261/1000000</f>
        <v>2.5864280618399995</v>
      </c>
      <c r="F520" s="66">
        <f t="shared" si="611"/>
        <v>1.6122767018399997</v>
      </c>
      <c r="G520" s="68">
        <f>O520+U520+Z520+AC520</f>
        <v>1744.1056079999998</v>
      </c>
      <c r="I520" s="66">
        <f t="shared" si="611"/>
        <v>0.65567880000000001</v>
      </c>
      <c r="J520" s="66">
        <f t="shared" si="611"/>
        <v>7.493472000000001E-3</v>
      </c>
      <c r="K520" s="66">
        <f t="shared" si="611"/>
        <v>8.0554823999999994E-3</v>
      </c>
      <c r="L520" s="66">
        <f t="shared" si="611"/>
        <v>1.2176891999999999</v>
      </c>
      <c r="M520" s="66">
        <f t="shared" si="611"/>
        <v>2.8100519999999995E-3</v>
      </c>
      <c r="N520" s="66">
        <f t="shared" si="611"/>
        <v>8.0554823999999981E-4</v>
      </c>
      <c r="O520" s="66">
        <f t="shared" si="611"/>
        <v>1255.1565599999999</v>
      </c>
      <c r="P520" s="66">
        <f t="shared" si="611"/>
        <v>1.8733679999999999E-2</v>
      </c>
      <c r="Q520" s="66">
        <f t="shared" si="611"/>
        <v>2.2480415999999999E-3</v>
      </c>
      <c r="R520" s="66">
        <f t="shared" si="611"/>
        <v>5.2454303999999993E-2</v>
      </c>
      <c r="S520" s="66">
        <f t="shared" si="611"/>
        <v>0.31847256000000002</v>
      </c>
      <c r="T520" s="66">
        <f t="shared" si="611"/>
        <v>4.1214095999999997E-3</v>
      </c>
      <c r="U520" s="66">
        <f t="shared" si="611"/>
        <v>166.72975199999999</v>
      </c>
      <c r="V520" s="66">
        <f t="shared" si="611"/>
        <v>0.15361617599999997</v>
      </c>
      <c r="W520" s="66">
        <f t="shared" si="611"/>
        <v>0</v>
      </c>
      <c r="X520" s="66">
        <f t="shared" si="611"/>
        <v>2.2480415999999996E-2</v>
      </c>
      <c r="Y520" s="66">
        <f t="shared" si="611"/>
        <v>2.2480415999999996E-2</v>
      </c>
      <c r="Z520" s="66">
        <f t="shared" si="611"/>
        <v>41.214095999999998</v>
      </c>
      <c r="AA520" s="66">
        <f t="shared" si="611"/>
        <v>3.7467359999999998E-2</v>
      </c>
      <c r="AB520" s="66">
        <f t="shared" si="611"/>
        <v>1.8733680000000003E-3</v>
      </c>
      <c r="AC520" s="66">
        <f t="shared" si="611"/>
        <v>281.0052</v>
      </c>
      <c r="AD520" s="66">
        <f t="shared" si="611"/>
        <v>1.8733680000000003E-3</v>
      </c>
      <c r="AE520" s="66">
        <f t="shared" si="611"/>
        <v>5.620103999999999E-3</v>
      </c>
      <c r="AF520" s="66">
        <f t="shared" si="611"/>
        <v>5.2454303999999993E-2</v>
      </c>
    </row>
    <row r="522" spans="1:35" ht="16.5" customHeight="1" x14ac:dyDescent="0.25">
      <c r="A522" s="153" t="s">
        <v>186</v>
      </c>
      <c r="B522" s="153"/>
      <c r="C522" s="153">
        <f>SUM(C264:C456)</f>
        <v>3958311888</v>
      </c>
      <c r="D522" s="153">
        <f t="shared" ref="D522:AF522" si="612">SUM(D264:D456)</f>
        <v>382445.91886688594</v>
      </c>
      <c r="E522" s="153">
        <f t="shared" si="612"/>
        <v>705.9697984097495</v>
      </c>
      <c r="F522" s="153">
        <f t="shared" si="612"/>
        <v>479.79519176263034</v>
      </c>
      <c r="G522" s="153">
        <f t="shared" si="612"/>
        <v>381739.94906847639</v>
      </c>
      <c r="H522" s="153">
        <f t="shared" si="612"/>
        <v>21451.390173239914</v>
      </c>
      <c r="I522" s="153">
        <f t="shared" si="612"/>
        <v>132.60959974075411</v>
      </c>
      <c r="J522" s="153">
        <f t="shared" si="612"/>
        <v>1.5493430429833619</v>
      </c>
      <c r="K522" s="153">
        <f t="shared" si="612"/>
        <v>1.8709792192841999</v>
      </c>
      <c r="L522" s="153">
        <f t="shared" si="612"/>
        <v>267.45092460583771</v>
      </c>
      <c r="M522" s="153">
        <f t="shared" si="612"/>
        <v>0.51983906735045748</v>
      </c>
      <c r="N522" s="153">
        <f t="shared" si="612"/>
        <v>0.18631653466840722</v>
      </c>
      <c r="O522" s="153">
        <f t="shared" si="612"/>
        <v>270650.23097347043</v>
      </c>
      <c r="P522" s="153">
        <f t="shared" si="612"/>
        <v>3.4870552045030196</v>
      </c>
      <c r="Q522" s="153">
        <f t="shared" si="612"/>
        <v>0.63785006930101495</v>
      </c>
      <c r="R522" s="153">
        <f t="shared" si="612"/>
        <v>11.054526090744973</v>
      </c>
      <c r="S522" s="153">
        <f t="shared" si="612"/>
        <v>93.56500690636517</v>
      </c>
      <c r="T522" s="153">
        <f t="shared" si="612"/>
        <v>1.3095858311044084</v>
      </c>
      <c r="U522" s="153">
        <f t="shared" si="612"/>
        <v>36194.156769294103</v>
      </c>
      <c r="V522" s="153">
        <f t="shared" si="612"/>
        <v>26.03333187313654</v>
      </c>
      <c r="W522" s="153">
        <f t="shared" si="612"/>
        <v>0.2161317636272212</v>
      </c>
      <c r="X522" s="153">
        <f t="shared" si="612"/>
        <v>6.0969007221369571</v>
      </c>
      <c r="Y522" s="153">
        <f t="shared" si="612"/>
        <v>6.6184950830133635</v>
      </c>
      <c r="Z522" s="153">
        <f t="shared" si="612"/>
        <v>8943.576255926022</v>
      </c>
      <c r="AA522" s="153">
        <f t="shared" si="612"/>
        <v>4.62495417743565</v>
      </c>
      <c r="AB522" s="153">
        <f t="shared" si="612"/>
        <v>0.35774815395957649</v>
      </c>
      <c r="AC522" s="153">
        <f t="shared" si="612"/>
        <v>65951.9850697855</v>
      </c>
      <c r="AD522" s="153">
        <f t="shared" si="612"/>
        <v>0.37453131754848379</v>
      </c>
      <c r="AE522" s="153">
        <f t="shared" si="612"/>
        <v>1.245390174260615</v>
      </c>
      <c r="AF522" s="153">
        <f t="shared" si="612"/>
        <v>146.16128883173451</v>
      </c>
    </row>
    <row r="523" spans="1:35" s="1" customFormat="1" ht="45.75" customHeight="1" x14ac:dyDescent="0.2">
      <c r="A523" s="85"/>
      <c r="B523" s="55"/>
      <c r="C523" s="55" t="s">
        <v>27</v>
      </c>
      <c r="D523" s="55" t="s">
        <v>290</v>
      </c>
      <c r="E523" s="143" t="s">
        <v>213</v>
      </c>
      <c r="F523" s="89" t="s">
        <v>132</v>
      </c>
      <c r="G523" s="89" t="s">
        <v>145</v>
      </c>
      <c r="H523" s="320" t="s">
        <v>281</v>
      </c>
      <c r="I523" s="57" t="s">
        <v>0</v>
      </c>
      <c r="J523" s="57" t="s">
        <v>1</v>
      </c>
      <c r="K523" s="57" t="s">
        <v>2</v>
      </c>
      <c r="L523" s="57" t="s">
        <v>3</v>
      </c>
      <c r="M523" s="57" t="s">
        <v>4</v>
      </c>
      <c r="N523" s="57" t="s">
        <v>5</v>
      </c>
      <c r="O523" s="57" t="s">
        <v>6</v>
      </c>
      <c r="P523" s="57" t="s">
        <v>7</v>
      </c>
      <c r="Q523" s="57" t="s">
        <v>8</v>
      </c>
      <c r="R523" s="57" t="s">
        <v>9</v>
      </c>
      <c r="S523" s="57" t="s">
        <v>10</v>
      </c>
      <c r="T523" s="57" t="s">
        <v>11</v>
      </c>
      <c r="U523" s="57" t="s">
        <v>12</v>
      </c>
      <c r="V523" s="57" t="s">
        <v>13</v>
      </c>
      <c r="W523" s="57" t="s">
        <v>14</v>
      </c>
      <c r="X523" s="57" t="s">
        <v>15</v>
      </c>
      <c r="Y523" s="57" t="s">
        <v>16</v>
      </c>
      <c r="Z523" s="57" t="s">
        <v>17</v>
      </c>
      <c r="AA523" s="57" t="s">
        <v>18</v>
      </c>
      <c r="AB523" s="57" t="s">
        <v>19</v>
      </c>
      <c r="AC523" s="57" t="s">
        <v>20</v>
      </c>
      <c r="AD523" s="57" t="s">
        <v>21</v>
      </c>
      <c r="AE523" s="57" t="s">
        <v>22</v>
      </c>
      <c r="AF523" s="57" t="s">
        <v>23</v>
      </c>
      <c r="AH523" s="55"/>
      <c r="AI523" s="55"/>
    </row>
  </sheetData>
  <mergeCells count="2">
    <mergeCell ref="I1:O1"/>
    <mergeCell ref="D1:H1"/>
  </mergeCells>
  <pageMargins left="0.7" right="0.7" top="0.75" bottom="0.75" header="0.3" footer="0.3"/>
  <pageSetup orientation="portrait"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94"/>
  <sheetViews>
    <sheetView workbookViewId="0">
      <selection activeCell="C1" sqref="C1"/>
    </sheetView>
  </sheetViews>
  <sheetFormatPr defaultRowHeight="16.5" customHeight="1" x14ac:dyDescent="0.2"/>
  <cols>
    <col min="1" max="1" width="33.7109375" style="156" bestFit="1" customWidth="1"/>
    <col min="2" max="2" width="7.140625" style="156" bestFit="1" customWidth="1"/>
    <col min="3" max="3" width="14.28515625" style="156" bestFit="1" customWidth="1"/>
    <col min="4" max="4" width="14.5703125" style="251" bestFit="1" customWidth="1"/>
    <col min="5" max="5" width="11.28515625" style="156" bestFit="1" customWidth="1"/>
    <col min="6" max="13" width="10.42578125" style="156" bestFit="1" customWidth="1"/>
    <col min="14" max="15" width="9.5703125" style="156" bestFit="1" customWidth="1"/>
    <col min="16" max="17" width="10.42578125" style="156" bestFit="1" customWidth="1"/>
    <col min="18" max="18" width="9.5703125" style="156" bestFit="1" customWidth="1"/>
    <col min="19" max="19" width="10.42578125" style="156" bestFit="1" customWidth="1"/>
    <col min="20" max="20" width="8.85546875" style="156" bestFit="1" customWidth="1"/>
    <col min="21" max="21" width="9.5703125" style="156" bestFit="1" customWidth="1"/>
    <col min="22" max="22" width="10.140625" style="156" bestFit="1" customWidth="1"/>
    <col min="23" max="23" width="10.7109375" style="156" bestFit="1" customWidth="1"/>
    <col min="24" max="24" width="10.42578125" style="156" bestFit="1" customWidth="1"/>
    <col min="25" max="25" width="9.5703125" style="156" bestFit="1" customWidth="1"/>
    <col min="26" max="27" width="10.42578125" style="156" bestFit="1" customWidth="1"/>
    <col min="28" max="28" width="9.5703125" style="156" bestFit="1" customWidth="1"/>
    <col min="29" max="31" width="10.42578125" style="156" bestFit="1" customWidth="1"/>
    <col min="32" max="32" width="33.85546875" style="156" bestFit="1" customWidth="1"/>
    <col min="33" max="16384" width="9.140625" style="156"/>
  </cols>
  <sheetData>
    <row r="1" spans="1:57" s="1" customFormat="1" ht="25.5" customHeight="1" x14ac:dyDescent="0.35">
      <c r="A1" s="125" t="s">
        <v>181</v>
      </c>
      <c r="C1" s="503">
        <f>E393</f>
        <v>895.81653441053413</v>
      </c>
      <c r="D1" s="512" t="s">
        <v>207</v>
      </c>
      <c r="E1" s="512"/>
      <c r="F1" s="512"/>
      <c r="G1" s="512"/>
      <c r="H1" s="511" t="s">
        <v>205</v>
      </c>
      <c r="I1" s="511"/>
      <c r="J1" s="511"/>
      <c r="K1" s="511"/>
      <c r="L1" s="511"/>
      <c r="M1" s="511"/>
      <c r="N1" s="511"/>
      <c r="O1" s="126"/>
      <c r="P1" s="126"/>
      <c r="Q1" s="126"/>
      <c r="R1" s="126"/>
      <c r="S1" s="126"/>
      <c r="T1" s="126"/>
      <c r="U1" s="126"/>
      <c r="V1" s="126"/>
      <c r="W1" s="126"/>
      <c r="X1" s="126"/>
      <c r="Y1" s="126"/>
      <c r="Z1" s="126"/>
      <c r="AA1" s="126"/>
      <c r="AB1" s="126"/>
      <c r="AC1" s="126"/>
      <c r="AD1" s="126"/>
      <c r="AE1" s="126"/>
      <c r="AF1" s="126"/>
    </row>
    <row r="2" spans="1:57" ht="25.5" customHeight="1" x14ac:dyDescent="0.2">
      <c r="A2" s="4" t="s">
        <v>25</v>
      </c>
      <c r="B2" s="156" t="s">
        <v>26</v>
      </c>
      <c r="C2" s="156" t="s">
        <v>27</v>
      </c>
      <c r="D2" s="251" t="s">
        <v>144</v>
      </c>
      <c r="E2" s="144" t="s">
        <v>277</v>
      </c>
      <c r="F2" s="5" t="s">
        <v>132</v>
      </c>
      <c r="G2" s="5" t="s">
        <v>145</v>
      </c>
      <c r="H2" s="156" t="s">
        <v>0</v>
      </c>
      <c r="I2" s="156" t="s">
        <v>1</v>
      </c>
      <c r="J2" s="156" t="s">
        <v>31</v>
      </c>
      <c r="K2" s="156" t="s">
        <v>3</v>
      </c>
      <c r="L2" s="156" t="s">
        <v>183</v>
      </c>
      <c r="M2" s="156" t="s">
        <v>5</v>
      </c>
      <c r="N2" s="156" t="s">
        <v>6</v>
      </c>
      <c r="O2" s="156" t="s">
        <v>7</v>
      </c>
      <c r="P2" s="69" t="s">
        <v>8</v>
      </c>
      <c r="Q2" s="156" t="s">
        <v>32</v>
      </c>
      <c r="R2" s="156" t="s">
        <v>184</v>
      </c>
      <c r="S2" s="156" t="s">
        <v>33</v>
      </c>
      <c r="T2" s="156" t="s">
        <v>12</v>
      </c>
      <c r="U2" s="69" t="s">
        <v>13</v>
      </c>
      <c r="V2" s="156" t="s">
        <v>34</v>
      </c>
      <c r="W2" s="69" t="s">
        <v>185</v>
      </c>
      <c r="X2" s="69" t="s">
        <v>16</v>
      </c>
      <c r="Y2" s="69" t="s">
        <v>17</v>
      </c>
      <c r="Z2" s="69" t="s">
        <v>18</v>
      </c>
      <c r="AA2" s="69" t="s">
        <v>19</v>
      </c>
      <c r="AB2" s="69" t="s">
        <v>20</v>
      </c>
      <c r="AC2" s="69" t="s">
        <v>21</v>
      </c>
      <c r="AD2" s="69" t="s">
        <v>22</v>
      </c>
      <c r="AE2" s="156" t="s">
        <v>35</v>
      </c>
    </row>
    <row r="3" spans="1:57" ht="16.5" customHeight="1" x14ac:dyDescent="0.2">
      <c r="D3" s="5" t="s">
        <v>188</v>
      </c>
      <c r="E3" s="5" t="s">
        <v>188</v>
      </c>
      <c r="F3" s="5" t="s">
        <v>188</v>
      </c>
      <c r="G3" s="5"/>
      <c r="H3" s="5" t="s">
        <v>188</v>
      </c>
      <c r="I3" s="5" t="s">
        <v>188</v>
      </c>
      <c r="J3" s="5" t="s">
        <v>188</v>
      </c>
      <c r="K3" s="5" t="s">
        <v>188</v>
      </c>
      <c r="L3" s="5" t="s">
        <v>188</v>
      </c>
      <c r="M3" s="5" t="s">
        <v>188</v>
      </c>
      <c r="N3" s="5" t="s">
        <v>188</v>
      </c>
      <c r="O3" s="5" t="s">
        <v>188</v>
      </c>
      <c r="P3" s="5" t="s">
        <v>188</v>
      </c>
      <c r="Q3" s="5" t="s">
        <v>188</v>
      </c>
      <c r="R3" s="5" t="s">
        <v>188</v>
      </c>
      <c r="S3" s="5" t="s">
        <v>188</v>
      </c>
      <c r="T3" s="5" t="s">
        <v>188</v>
      </c>
      <c r="U3" s="5" t="s">
        <v>188</v>
      </c>
      <c r="V3" s="5" t="s">
        <v>188</v>
      </c>
      <c r="W3" s="5" t="s">
        <v>188</v>
      </c>
      <c r="X3" s="5" t="s">
        <v>188</v>
      </c>
      <c r="Y3" s="5" t="s">
        <v>188</v>
      </c>
      <c r="Z3" s="5" t="s">
        <v>188</v>
      </c>
      <c r="AA3" s="5" t="s">
        <v>188</v>
      </c>
      <c r="AB3" s="5" t="s">
        <v>188</v>
      </c>
      <c r="AC3" s="5" t="s">
        <v>188</v>
      </c>
      <c r="AD3" s="5" t="s">
        <v>188</v>
      </c>
      <c r="AE3" s="5" t="s">
        <v>188</v>
      </c>
    </row>
    <row r="4" spans="1:57" ht="16.5" customHeight="1" x14ac:dyDescent="0.2">
      <c r="A4" s="74">
        <v>42224.166666666664</v>
      </c>
      <c r="B4" s="156">
        <v>763</v>
      </c>
      <c r="C4" s="9">
        <f>B4*0.0283*15*60*1000</f>
        <v>19433610</v>
      </c>
      <c r="D4" s="9">
        <f>SUM(H4:AE4)</f>
        <v>114.47647270999997</v>
      </c>
      <c r="E4" s="68">
        <f>SUM(H4:M4,O4:S4,U4:X4,Z4:AA4,AC4:AE4)</f>
        <v>0.22647270999999997</v>
      </c>
      <c r="F4" s="68">
        <f>E4-H4-R4</f>
        <v>0.11057270999999996</v>
      </c>
      <c r="G4" s="68">
        <f>N4+T4+Y4+AB4</f>
        <v>114.25</v>
      </c>
      <c r="H4" s="71">
        <v>5.9900000000000002E-2</v>
      </c>
      <c r="I4" s="71">
        <v>4.0000000000000002E-4</v>
      </c>
      <c r="J4" s="71">
        <v>3.6999999999999999E-4</v>
      </c>
      <c r="K4" s="71">
        <v>8.4500000000000006E-2</v>
      </c>
      <c r="L4" s="71">
        <v>1.4999999999999999E-4</v>
      </c>
      <c r="M4" s="71">
        <v>5.7000000000000003E-5</v>
      </c>
      <c r="N4" s="71">
        <v>77</v>
      </c>
      <c r="O4" s="71">
        <v>1E-3</v>
      </c>
      <c r="P4" s="71">
        <v>2.7E-4</v>
      </c>
      <c r="Q4" s="71">
        <v>1.5449999999999999E-3</v>
      </c>
      <c r="R4" s="71">
        <v>5.6000000000000001E-2</v>
      </c>
      <c r="S4" s="71">
        <v>2.1499999999999999E-4</v>
      </c>
      <c r="T4" s="71">
        <v>11</v>
      </c>
      <c r="U4" s="71">
        <v>1.4E-2</v>
      </c>
      <c r="V4" s="71">
        <v>7.0999999999999987E-7</v>
      </c>
      <c r="W4" s="71">
        <v>1.1999999999999999E-3</v>
      </c>
      <c r="X4" s="71">
        <v>2.8499999999999997E-3</v>
      </c>
      <c r="Y4" s="71">
        <v>2.75</v>
      </c>
      <c r="Z4" s="71">
        <v>5.8E-4</v>
      </c>
      <c r="AA4" s="71">
        <v>1E-4</v>
      </c>
      <c r="AB4" s="71">
        <v>23.5</v>
      </c>
      <c r="AC4" s="71">
        <v>1E-4</v>
      </c>
      <c r="AD4" s="71">
        <v>4.3500000000000006E-4</v>
      </c>
      <c r="AE4" s="71">
        <v>2.8E-3</v>
      </c>
      <c r="AF4" s="166" t="s">
        <v>389</v>
      </c>
    </row>
    <row r="5" spans="1:57" ht="16.5" customHeight="1" x14ac:dyDescent="0.2">
      <c r="A5" s="74">
        <v>42224.177083333336</v>
      </c>
      <c r="B5" s="156">
        <v>754</v>
      </c>
      <c r="C5" s="9">
        <f t="shared" ref="C5:C68" si="0">B5*0.0283*15*60*1000</f>
        <v>19204379.999999996</v>
      </c>
      <c r="D5" s="9">
        <f t="shared" ref="D5:D68" si="1">SUM(H5:AE5)</f>
        <v>114.47647270999997</v>
      </c>
      <c r="E5" s="68">
        <f t="shared" ref="E5:E68" si="2">SUM(H5:M5,O5:S5,U5:X5,Z5:AA5,AC5:AE5)</f>
        <v>0.22647270999999997</v>
      </c>
      <c r="F5" s="68">
        <f t="shared" ref="F5:F68" si="3">E5-H5-R5</f>
        <v>0.11057270999999996</v>
      </c>
      <c r="G5" s="68">
        <f t="shared" ref="G5:G68" si="4">N5+T5+Y5+AB5</f>
        <v>114.25</v>
      </c>
      <c r="H5" s="71">
        <v>5.9900000000000002E-2</v>
      </c>
      <c r="I5" s="71">
        <v>4.0000000000000002E-4</v>
      </c>
      <c r="J5" s="71">
        <v>3.6999999999999999E-4</v>
      </c>
      <c r="K5" s="71">
        <v>8.4500000000000006E-2</v>
      </c>
      <c r="L5" s="71">
        <v>1.4999999999999999E-4</v>
      </c>
      <c r="M5" s="71">
        <v>5.7000000000000003E-5</v>
      </c>
      <c r="N5" s="71">
        <v>77</v>
      </c>
      <c r="O5" s="71">
        <v>1E-3</v>
      </c>
      <c r="P5" s="71">
        <v>2.7E-4</v>
      </c>
      <c r="Q5" s="71">
        <v>1.5449999999999999E-3</v>
      </c>
      <c r="R5" s="71">
        <v>5.6000000000000001E-2</v>
      </c>
      <c r="S5" s="71">
        <v>2.1499999999999999E-4</v>
      </c>
      <c r="T5" s="71">
        <v>11</v>
      </c>
      <c r="U5" s="71">
        <v>1.4E-2</v>
      </c>
      <c r="V5" s="71">
        <v>7.0999999999999987E-7</v>
      </c>
      <c r="W5" s="71">
        <v>1.1999999999999999E-3</v>
      </c>
      <c r="X5" s="71">
        <v>2.8499999999999997E-3</v>
      </c>
      <c r="Y5" s="71">
        <v>2.75</v>
      </c>
      <c r="Z5" s="71">
        <v>5.8E-4</v>
      </c>
      <c r="AA5" s="71">
        <v>1E-4</v>
      </c>
      <c r="AB5" s="71">
        <v>23.5</v>
      </c>
      <c r="AC5" s="71">
        <v>1E-4</v>
      </c>
      <c r="AD5" s="71">
        <v>4.3500000000000006E-4</v>
      </c>
      <c r="AE5" s="71">
        <v>2.8E-3</v>
      </c>
      <c r="AF5" s="166" t="s">
        <v>389</v>
      </c>
    </row>
    <row r="6" spans="1:57" ht="16.5" customHeight="1" x14ac:dyDescent="0.2">
      <c r="A6" s="74">
        <v>42224.187500057873</v>
      </c>
      <c r="B6" s="156">
        <v>763</v>
      </c>
      <c r="C6" s="9">
        <f t="shared" si="0"/>
        <v>19433610</v>
      </c>
      <c r="D6" s="9">
        <f t="shared" si="1"/>
        <v>114.47647270999997</v>
      </c>
      <c r="E6" s="68">
        <f t="shared" si="2"/>
        <v>0.22647270999999997</v>
      </c>
      <c r="F6" s="68">
        <f t="shared" si="3"/>
        <v>0.11057270999999996</v>
      </c>
      <c r="G6" s="68">
        <f t="shared" si="4"/>
        <v>114.25</v>
      </c>
      <c r="H6" s="71">
        <v>5.9900000000000002E-2</v>
      </c>
      <c r="I6" s="71">
        <v>4.0000000000000002E-4</v>
      </c>
      <c r="J6" s="71">
        <v>3.6999999999999999E-4</v>
      </c>
      <c r="K6" s="71">
        <v>8.4500000000000006E-2</v>
      </c>
      <c r="L6" s="71">
        <v>1.4999999999999999E-4</v>
      </c>
      <c r="M6" s="71">
        <v>5.7000000000000003E-5</v>
      </c>
      <c r="N6" s="71">
        <v>77</v>
      </c>
      <c r="O6" s="71">
        <v>1E-3</v>
      </c>
      <c r="P6" s="71">
        <v>2.7E-4</v>
      </c>
      <c r="Q6" s="71">
        <v>1.5449999999999999E-3</v>
      </c>
      <c r="R6" s="71">
        <v>5.6000000000000001E-2</v>
      </c>
      <c r="S6" s="71">
        <v>2.1499999999999999E-4</v>
      </c>
      <c r="T6" s="71">
        <v>11</v>
      </c>
      <c r="U6" s="71">
        <v>1.4E-2</v>
      </c>
      <c r="V6" s="71">
        <v>7.0999999999999987E-7</v>
      </c>
      <c r="W6" s="71">
        <v>1.1999999999999999E-3</v>
      </c>
      <c r="X6" s="71">
        <v>2.8499999999999997E-3</v>
      </c>
      <c r="Y6" s="71">
        <v>2.75</v>
      </c>
      <c r="Z6" s="71">
        <v>5.8E-4</v>
      </c>
      <c r="AA6" s="71">
        <v>1E-4</v>
      </c>
      <c r="AB6" s="71">
        <v>23.5</v>
      </c>
      <c r="AC6" s="71">
        <v>1E-4</v>
      </c>
      <c r="AD6" s="71">
        <v>4.3500000000000006E-4</v>
      </c>
      <c r="AE6" s="71">
        <v>2.8E-3</v>
      </c>
      <c r="AF6" s="166" t="s">
        <v>389</v>
      </c>
    </row>
    <row r="7" spans="1:57" ht="16.5" customHeight="1" x14ac:dyDescent="0.2">
      <c r="A7" s="74">
        <v>42224.19791678241</v>
      </c>
      <c r="B7" s="156">
        <v>754</v>
      </c>
      <c r="C7" s="9">
        <f t="shared" si="0"/>
        <v>19204379.999999996</v>
      </c>
      <c r="D7" s="9">
        <f t="shared" si="1"/>
        <v>114.47647270999997</v>
      </c>
      <c r="E7" s="68">
        <f t="shared" si="2"/>
        <v>0.22647270999999997</v>
      </c>
      <c r="F7" s="68">
        <f t="shared" si="3"/>
        <v>0.11057270999999996</v>
      </c>
      <c r="G7" s="68">
        <f t="shared" si="4"/>
        <v>114.25</v>
      </c>
      <c r="H7" s="71">
        <v>5.9900000000000002E-2</v>
      </c>
      <c r="I7" s="71">
        <v>4.0000000000000002E-4</v>
      </c>
      <c r="J7" s="71">
        <v>3.6999999999999999E-4</v>
      </c>
      <c r="K7" s="71">
        <v>8.4500000000000006E-2</v>
      </c>
      <c r="L7" s="71">
        <v>1.4999999999999999E-4</v>
      </c>
      <c r="M7" s="71">
        <v>5.7000000000000003E-5</v>
      </c>
      <c r="N7" s="71">
        <v>77</v>
      </c>
      <c r="O7" s="71">
        <v>1E-3</v>
      </c>
      <c r="P7" s="71">
        <v>2.7E-4</v>
      </c>
      <c r="Q7" s="71">
        <v>1.5449999999999999E-3</v>
      </c>
      <c r="R7" s="71">
        <v>5.6000000000000001E-2</v>
      </c>
      <c r="S7" s="71">
        <v>2.1499999999999999E-4</v>
      </c>
      <c r="T7" s="71">
        <v>11</v>
      </c>
      <c r="U7" s="71">
        <v>1.4E-2</v>
      </c>
      <c r="V7" s="71">
        <v>7.0999999999999987E-7</v>
      </c>
      <c r="W7" s="71">
        <v>1.1999999999999999E-3</v>
      </c>
      <c r="X7" s="71">
        <v>2.8499999999999997E-3</v>
      </c>
      <c r="Y7" s="71">
        <v>2.75</v>
      </c>
      <c r="Z7" s="71">
        <v>5.8E-4</v>
      </c>
      <c r="AA7" s="71">
        <v>1E-4</v>
      </c>
      <c r="AB7" s="71">
        <v>23.5</v>
      </c>
      <c r="AC7" s="71">
        <v>1E-4</v>
      </c>
      <c r="AD7" s="71">
        <v>4.3500000000000006E-4</v>
      </c>
      <c r="AE7" s="71">
        <v>2.8E-3</v>
      </c>
      <c r="AF7" s="166" t="s">
        <v>389</v>
      </c>
      <c r="AI7" s="251"/>
      <c r="AJ7" s="251"/>
      <c r="AL7" s="251"/>
      <c r="AO7" s="251"/>
      <c r="BC7" s="251"/>
    </row>
    <row r="8" spans="1:57" ht="16.5" customHeight="1" x14ac:dyDescent="0.2">
      <c r="A8" s="74">
        <v>42224.208333506947</v>
      </c>
      <c r="B8" s="156">
        <v>754</v>
      </c>
      <c r="C8" s="9">
        <f t="shared" si="0"/>
        <v>19204379.999999996</v>
      </c>
      <c r="D8" s="9">
        <f t="shared" si="1"/>
        <v>114.47647270999997</v>
      </c>
      <c r="E8" s="68">
        <f t="shared" si="2"/>
        <v>0.22647270999999997</v>
      </c>
      <c r="F8" s="68">
        <f t="shared" si="3"/>
        <v>0.11057270999999996</v>
      </c>
      <c r="G8" s="68">
        <f t="shared" si="4"/>
        <v>114.25</v>
      </c>
      <c r="H8" s="71">
        <v>5.9900000000000002E-2</v>
      </c>
      <c r="I8" s="71">
        <v>4.0000000000000002E-4</v>
      </c>
      <c r="J8" s="71">
        <v>3.6999999999999999E-4</v>
      </c>
      <c r="K8" s="71">
        <v>8.4500000000000006E-2</v>
      </c>
      <c r="L8" s="71">
        <v>1.4999999999999999E-4</v>
      </c>
      <c r="M8" s="71">
        <v>5.7000000000000003E-5</v>
      </c>
      <c r="N8" s="71">
        <v>77</v>
      </c>
      <c r="O8" s="71">
        <v>1E-3</v>
      </c>
      <c r="P8" s="71">
        <v>2.7E-4</v>
      </c>
      <c r="Q8" s="71">
        <v>1.5449999999999999E-3</v>
      </c>
      <c r="R8" s="71">
        <v>5.6000000000000001E-2</v>
      </c>
      <c r="S8" s="71">
        <v>2.1499999999999999E-4</v>
      </c>
      <c r="T8" s="71">
        <v>11</v>
      </c>
      <c r="U8" s="71">
        <v>1.4E-2</v>
      </c>
      <c r="V8" s="71">
        <v>7.0999999999999987E-7</v>
      </c>
      <c r="W8" s="71">
        <v>1.1999999999999999E-3</v>
      </c>
      <c r="X8" s="71">
        <v>2.8499999999999997E-3</v>
      </c>
      <c r="Y8" s="71">
        <v>2.75</v>
      </c>
      <c r="Z8" s="71">
        <v>5.8E-4</v>
      </c>
      <c r="AA8" s="71">
        <v>1E-4</v>
      </c>
      <c r="AB8" s="71">
        <v>23.5</v>
      </c>
      <c r="AC8" s="71">
        <v>1E-4</v>
      </c>
      <c r="AD8" s="71">
        <v>4.3500000000000006E-4</v>
      </c>
      <c r="AE8" s="71">
        <v>2.8E-3</v>
      </c>
      <c r="AF8" s="166" t="s">
        <v>389</v>
      </c>
      <c r="AI8" s="251"/>
      <c r="AJ8" s="251"/>
      <c r="AL8" s="251"/>
      <c r="AO8" s="251"/>
      <c r="AZ8" s="251"/>
      <c r="BA8" s="251"/>
      <c r="BC8" s="251"/>
      <c r="BE8" s="251"/>
    </row>
    <row r="9" spans="1:57" ht="16.5" customHeight="1" x14ac:dyDescent="0.2">
      <c r="A9" s="74">
        <v>42224.218750231485</v>
      </c>
      <c r="B9" s="156">
        <v>754</v>
      </c>
      <c r="C9" s="9">
        <f t="shared" si="0"/>
        <v>19204379.999999996</v>
      </c>
      <c r="D9" s="9">
        <f t="shared" si="1"/>
        <v>114.47647270999997</v>
      </c>
      <c r="E9" s="68">
        <f t="shared" si="2"/>
        <v>0.22647270999999997</v>
      </c>
      <c r="F9" s="68">
        <f t="shared" si="3"/>
        <v>0.11057270999999996</v>
      </c>
      <c r="G9" s="68">
        <f t="shared" si="4"/>
        <v>114.25</v>
      </c>
      <c r="H9" s="71">
        <v>5.9900000000000002E-2</v>
      </c>
      <c r="I9" s="71">
        <v>4.0000000000000002E-4</v>
      </c>
      <c r="J9" s="71">
        <v>3.6999999999999999E-4</v>
      </c>
      <c r="K9" s="71">
        <v>8.4500000000000006E-2</v>
      </c>
      <c r="L9" s="71">
        <v>1.4999999999999999E-4</v>
      </c>
      <c r="M9" s="71">
        <v>5.7000000000000003E-5</v>
      </c>
      <c r="N9" s="71">
        <v>77</v>
      </c>
      <c r="O9" s="71">
        <v>1E-3</v>
      </c>
      <c r="P9" s="71">
        <v>2.7E-4</v>
      </c>
      <c r="Q9" s="71">
        <v>1.5449999999999999E-3</v>
      </c>
      <c r="R9" s="71">
        <v>5.6000000000000001E-2</v>
      </c>
      <c r="S9" s="71">
        <v>2.1499999999999999E-4</v>
      </c>
      <c r="T9" s="71">
        <v>11</v>
      </c>
      <c r="U9" s="71">
        <v>1.4E-2</v>
      </c>
      <c r="V9" s="71">
        <v>7.0999999999999987E-7</v>
      </c>
      <c r="W9" s="71">
        <v>1.1999999999999999E-3</v>
      </c>
      <c r="X9" s="71">
        <v>2.8499999999999997E-3</v>
      </c>
      <c r="Y9" s="71">
        <v>2.75</v>
      </c>
      <c r="Z9" s="71">
        <v>5.8E-4</v>
      </c>
      <c r="AA9" s="71">
        <v>1E-4</v>
      </c>
      <c r="AB9" s="71">
        <v>23.5</v>
      </c>
      <c r="AC9" s="71">
        <v>1E-4</v>
      </c>
      <c r="AD9" s="71">
        <v>4.3500000000000006E-4</v>
      </c>
      <c r="AE9" s="71">
        <v>2.8E-3</v>
      </c>
      <c r="AF9" s="166" t="s">
        <v>389</v>
      </c>
    </row>
    <row r="10" spans="1:57" ht="16.5" customHeight="1" x14ac:dyDescent="0.2">
      <c r="A10" s="74">
        <v>42224.229166956022</v>
      </c>
      <c r="B10" s="156">
        <v>754</v>
      </c>
      <c r="C10" s="9">
        <f t="shared" si="0"/>
        <v>19204379.999999996</v>
      </c>
      <c r="D10" s="9">
        <f t="shared" si="1"/>
        <v>114.47647270999997</v>
      </c>
      <c r="E10" s="68">
        <f t="shared" si="2"/>
        <v>0.22647270999999997</v>
      </c>
      <c r="F10" s="68">
        <f t="shared" si="3"/>
        <v>0.11057270999999996</v>
      </c>
      <c r="G10" s="68">
        <f t="shared" si="4"/>
        <v>114.25</v>
      </c>
      <c r="H10" s="71">
        <v>5.9900000000000002E-2</v>
      </c>
      <c r="I10" s="71">
        <v>4.0000000000000002E-4</v>
      </c>
      <c r="J10" s="71">
        <v>3.6999999999999999E-4</v>
      </c>
      <c r="K10" s="71">
        <v>8.4500000000000006E-2</v>
      </c>
      <c r="L10" s="71">
        <v>1.4999999999999999E-4</v>
      </c>
      <c r="M10" s="71">
        <v>5.7000000000000003E-5</v>
      </c>
      <c r="N10" s="71">
        <v>77</v>
      </c>
      <c r="O10" s="71">
        <v>1E-3</v>
      </c>
      <c r="P10" s="71">
        <v>2.7E-4</v>
      </c>
      <c r="Q10" s="71">
        <v>1.5449999999999999E-3</v>
      </c>
      <c r="R10" s="71">
        <v>5.6000000000000001E-2</v>
      </c>
      <c r="S10" s="71">
        <v>2.1499999999999999E-4</v>
      </c>
      <c r="T10" s="71">
        <v>11</v>
      </c>
      <c r="U10" s="71">
        <v>1.4E-2</v>
      </c>
      <c r="V10" s="71">
        <v>7.0999999999999987E-7</v>
      </c>
      <c r="W10" s="71">
        <v>1.1999999999999999E-3</v>
      </c>
      <c r="X10" s="71">
        <v>2.8499999999999997E-3</v>
      </c>
      <c r="Y10" s="71">
        <v>2.75</v>
      </c>
      <c r="Z10" s="71">
        <v>5.8E-4</v>
      </c>
      <c r="AA10" s="71">
        <v>1E-4</v>
      </c>
      <c r="AB10" s="71">
        <v>23.5</v>
      </c>
      <c r="AC10" s="71">
        <v>1E-4</v>
      </c>
      <c r="AD10" s="71">
        <v>4.3500000000000006E-4</v>
      </c>
      <c r="AE10" s="71">
        <v>2.8E-3</v>
      </c>
      <c r="AF10" s="166" t="s">
        <v>389</v>
      </c>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row>
    <row r="11" spans="1:57" ht="16.5" customHeight="1" x14ac:dyDescent="0.2">
      <c r="A11" s="74">
        <v>42224.239583680559</v>
      </c>
      <c r="B11" s="156">
        <v>754</v>
      </c>
      <c r="C11" s="9">
        <f t="shared" si="0"/>
        <v>19204379.999999996</v>
      </c>
      <c r="D11" s="9">
        <f t="shared" si="1"/>
        <v>114.47647270999997</v>
      </c>
      <c r="E11" s="68">
        <f t="shared" si="2"/>
        <v>0.22647270999999997</v>
      </c>
      <c r="F11" s="68">
        <f t="shared" si="3"/>
        <v>0.11057270999999996</v>
      </c>
      <c r="G11" s="68">
        <f t="shared" si="4"/>
        <v>114.25</v>
      </c>
      <c r="H11" s="71">
        <v>5.9900000000000002E-2</v>
      </c>
      <c r="I11" s="71">
        <v>4.0000000000000002E-4</v>
      </c>
      <c r="J11" s="71">
        <v>3.6999999999999999E-4</v>
      </c>
      <c r="K11" s="71">
        <v>8.4500000000000006E-2</v>
      </c>
      <c r="L11" s="71">
        <v>1.4999999999999999E-4</v>
      </c>
      <c r="M11" s="71">
        <v>5.7000000000000003E-5</v>
      </c>
      <c r="N11" s="71">
        <v>77</v>
      </c>
      <c r="O11" s="71">
        <v>1E-3</v>
      </c>
      <c r="P11" s="71">
        <v>2.7E-4</v>
      </c>
      <c r="Q11" s="71">
        <v>1.5449999999999999E-3</v>
      </c>
      <c r="R11" s="71">
        <v>5.6000000000000001E-2</v>
      </c>
      <c r="S11" s="71">
        <v>2.1499999999999999E-4</v>
      </c>
      <c r="T11" s="71">
        <v>11</v>
      </c>
      <c r="U11" s="71">
        <v>1.4E-2</v>
      </c>
      <c r="V11" s="71">
        <v>7.0999999999999987E-7</v>
      </c>
      <c r="W11" s="71">
        <v>1.1999999999999999E-3</v>
      </c>
      <c r="X11" s="71">
        <v>2.8499999999999997E-3</v>
      </c>
      <c r="Y11" s="71">
        <v>2.75</v>
      </c>
      <c r="Z11" s="71">
        <v>5.8E-4</v>
      </c>
      <c r="AA11" s="71">
        <v>1E-4</v>
      </c>
      <c r="AB11" s="71">
        <v>23.5</v>
      </c>
      <c r="AC11" s="71">
        <v>1E-4</v>
      </c>
      <c r="AD11" s="71">
        <v>4.3500000000000006E-4</v>
      </c>
      <c r="AE11" s="71">
        <v>2.8E-3</v>
      </c>
      <c r="AF11" s="166" t="s">
        <v>389</v>
      </c>
    </row>
    <row r="12" spans="1:57" ht="16.5" customHeight="1" x14ac:dyDescent="0.2">
      <c r="A12" s="74">
        <v>42224.250000405096</v>
      </c>
      <c r="B12" s="156">
        <v>754</v>
      </c>
      <c r="C12" s="9">
        <f t="shared" si="0"/>
        <v>19204379.999999996</v>
      </c>
      <c r="D12" s="9">
        <f t="shared" si="1"/>
        <v>114.47647270999997</v>
      </c>
      <c r="E12" s="68">
        <f t="shared" si="2"/>
        <v>0.22647270999999997</v>
      </c>
      <c r="F12" s="68">
        <f t="shared" si="3"/>
        <v>0.11057270999999996</v>
      </c>
      <c r="G12" s="68">
        <f t="shared" si="4"/>
        <v>114.25</v>
      </c>
      <c r="H12" s="71">
        <v>5.9900000000000002E-2</v>
      </c>
      <c r="I12" s="71">
        <v>4.0000000000000002E-4</v>
      </c>
      <c r="J12" s="71">
        <v>3.6999999999999999E-4</v>
      </c>
      <c r="K12" s="71">
        <v>8.4500000000000006E-2</v>
      </c>
      <c r="L12" s="71">
        <v>1.4999999999999999E-4</v>
      </c>
      <c r="M12" s="71">
        <v>5.7000000000000003E-5</v>
      </c>
      <c r="N12" s="71">
        <v>77</v>
      </c>
      <c r="O12" s="71">
        <v>1E-3</v>
      </c>
      <c r="P12" s="71">
        <v>2.7E-4</v>
      </c>
      <c r="Q12" s="71">
        <v>1.5449999999999999E-3</v>
      </c>
      <c r="R12" s="71">
        <v>5.6000000000000001E-2</v>
      </c>
      <c r="S12" s="71">
        <v>2.1499999999999999E-4</v>
      </c>
      <c r="T12" s="71">
        <v>11</v>
      </c>
      <c r="U12" s="71">
        <v>1.4E-2</v>
      </c>
      <c r="V12" s="71">
        <v>7.0999999999999987E-7</v>
      </c>
      <c r="W12" s="71">
        <v>1.1999999999999999E-3</v>
      </c>
      <c r="X12" s="71">
        <v>2.8499999999999997E-3</v>
      </c>
      <c r="Y12" s="71">
        <v>2.75</v>
      </c>
      <c r="Z12" s="71">
        <v>5.8E-4</v>
      </c>
      <c r="AA12" s="71">
        <v>1E-4</v>
      </c>
      <c r="AB12" s="71">
        <v>23.5</v>
      </c>
      <c r="AC12" s="71">
        <v>1E-4</v>
      </c>
      <c r="AD12" s="71">
        <v>4.3500000000000006E-4</v>
      </c>
      <c r="AE12" s="71">
        <v>2.8E-3</v>
      </c>
      <c r="AF12" s="166" t="s">
        <v>389</v>
      </c>
    </row>
    <row r="13" spans="1:57" ht="16.5" customHeight="1" x14ac:dyDescent="0.2">
      <c r="A13" s="74">
        <v>42224.260417129626</v>
      </c>
      <c r="B13" s="156">
        <v>763</v>
      </c>
      <c r="C13" s="9">
        <f t="shared" si="0"/>
        <v>19433610</v>
      </c>
      <c r="D13" s="9">
        <f t="shared" si="1"/>
        <v>114.47647270999997</v>
      </c>
      <c r="E13" s="68">
        <f t="shared" si="2"/>
        <v>0.22647270999999997</v>
      </c>
      <c r="F13" s="68">
        <f t="shared" si="3"/>
        <v>0.11057270999999996</v>
      </c>
      <c r="G13" s="68">
        <f t="shared" si="4"/>
        <v>114.25</v>
      </c>
      <c r="H13" s="71">
        <v>5.9900000000000002E-2</v>
      </c>
      <c r="I13" s="71">
        <v>4.0000000000000002E-4</v>
      </c>
      <c r="J13" s="71">
        <v>3.6999999999999999E-4</v>
      </c>
      <c r="K13" s="71">
        <v>8.4500000000000006E-2</v>
      </c>
      <c r="L13" s="71">
        <v>1.4999999999999999E-4</v>
      </c>
      <c r="M13" s="71">
        <v>5.7000000000000003E-5</v>
      </c>
      <c r="N13" s="71">
        <v>77</v>
      </c>
      <c r="O13" s="71">
        <v>1E-3</v>
      </c>
      <c r="P13" s="71">
        <v>2.7E-4</v>
      </c>
      <c r="Q13" s="71">
        <v>1.5449999999999999E-3</v>
      </c>
      <c r="R13" s="71">
        <v>5.6000000000000001E-2</v>
      </c>
      <c r="S13" s="71">
        <v>2.1499999999999999E-4</v>
      </c>
      <c r="T13" s="71">
        <v>11</v>
      </c>
      <c r="U13" s="71">
        <v>1.4E-2</v>
      </c>
      <c r="V13" s="71">
        <v>7.0999999999999987E-7</v>
      </c>
      <c r="W13" s="71">
        <v>1.1999999999999999E-3</v>
      </c>
      <c r="X13" s="71">
        <v>2.8499999999999997E-3</v>
      </c>
      <c r="Y13" s="71">
        <v>2.75</v>
      </c>
      <c r="Z13" s="71">
        <v>5.8E-4</v>
      </c>
      <c r="AA13" s="71">
        <v>1E-4</v>
      </c>
      <c r="AB13" s="71">
        <v>23.5</v>
      </c>
      <c r="AC13" s="71">
        <v>1E-4</v>
      </c>
      <c r="AD13" s="71">
        <v>4.3500000000000006E-4</v>
      </c>
      <c r="AE13" s="71">
        <v>2.8E-3</v>
      </c>
      <c r="AF13" s="166" t="s">
        <v>389</v>
      </c>
    </row>
    <row r="14" spans="1:57" ht="16.5" customHeight="1" x14ac:dyDescent="0.2">
      <c r="A14" s="74">
        <v>42224.270833854163</v>
      </c>
      <c r="B14" s="156">
        <v>773</v>
      </c>
      <c r="C14" s="9">
        <f t="shared" si="0"/>
        <v>19688309.999999996</v>
      </c>
      <c r="D14" s="9">
        <f t="shared" si="1"/>
        <v>114.47647270999997</v>
      </c>
      <c r="E14" s="68">
        <f t="shared" si="2"/>
        <v>0.22647270999999997</v>
      </c>
      <c r="F14" s="68">
        <f t="shared" si="3"/>
        <v>0.11057270999999996</v>
      </c>
      <c r="G14" s="68">
        <f t="shared" si="4"/>
        <v>114.25</v>
      </c>
      <c r="H14" s="71">
        <v>5.9900000000000002E-2</v>
      </c>
      <c r="I14" s="71">
        <v>4.0000000000000002E-4</v>
      </c>
      <c r="J14" s="71">
        <v>3.6999999999999999E-4</v>
      </c>
      <c r="K14" s="71">
        <v>8.4500000000000006E-2</v>
      </c>
      <c r="L14" s="71">
        <v>1.4999999999999999E-4</v>
      </c>
      <c r="M14" s="71">
        <v>5.7000000000000003E-5</v>
      </c>
      <c r="N14" s="71">
        <v>77</v>
      </c>
      <c r="O14" s="71">
        <v>1E-3</v>
      </c>
      <c r="P14" s="71">
        <v>2.7E-4</v>
      </c>
      <c r="Q14" s="71">
        <v>1.5449999999999999E-3</v>
      </c>
      <c r="R14" s="71">
        <v>5.6000000000000001E-2</v>
      </c>
      <c r="S14" s="71">
        <v>2.1499999999999999E-4</v>
      </c>
      <c r="T14" s="71">
        <v>11</v>
      </c>
      <c r="U14" s="71">
        <v>1.4E-2</v>
      </c>
      <c r="V14" s="71">
        <v>7.0999999999999987E-7</v>
      </c>
      <c r="W14" s="71">
        <v>1.1999999999999999E-3</v>
      </c>
      <c r="X14" s="71">
        <v>2.8499999999999997E-3</v>
      </c>
      <c r="Y14" s="71">
        <v>2.75</v>
      </c>
      <c r="Z14" s="71">
        <v>5.8E-4</v>
      </c>
      <c r="AA14" s="71">
        <v>1E-4</v>
      </c>
      <c r="AB14" s="71">
        <v>23.5</v>
      </c>
      <c r="AC14" s="71">
        <v>1E-4</v>
      </c>
      <c r="AD14" s="71">
        <v>4.3500000000000006E-4</v>
      </c>
      <c r="AE14" s="71">
        <v>2.8E-3</v>
      </c>
      <c r="AF14" s="166" t="s">
        <v>389</v>
      </c>
    </row>
    <row r="15" spans="1:57" ht="16.5" customHeight="1" x14ac:dyDescent="0.2">
      <c r="A15" s="74">
        <v>42224.281250578701</v>
      </c>
      <c r="B15" s="156">
        <v>763</v>
      </c>
      <c r="C15" s="9">
        <f t="shared" si="0"/>
        <v>19433610</v>
      </c>
      <c r="D15" s="9">
        <f t="shared" si="1"/>
        <v>114.47647270999997</v>
      </c>
      <c r="E15" s="68">
        <f t="shared" si="2"/>
        <v>0.22647270999999997</v>
      </c>
      <c r="F15" s="68">
        <f t="shared" si="3"/>
        <v>0.11057270999999996</v>
      </c>
      <c r="G15" s="68">
        <f t="shared" si="4"/>
        <v>114.25</v>
      </c>
      <c r="H15" s="71">
        <v>5.9900000000000002E-2</v>
      </c>
      <c r="I15" s="71">
        <v>4.0000000000000002E-4</v>
      </c>
      <c r="J15" s="71">
        <v>3.6999999999999999E-4</v>
      </c>
      <c r="K15" s="71">
        <v>8.4500000000000006E-2</v>
      </c>
      <c r="L15" s="71">
        <v>1.4999999999999999E-4</v>
      </c>
      <c r="M15" s="71">
        <v>5.7000000000000003E-5</v>
      </c>
      <c r="N15" s="71">
        <v>77</v>
      </c>
      <c r="O15" s="71">
        <v>1E-3</v>
      </c>
      <c r="P15" s="71">
        <v>2.7E-4</v>
      </c>
      <c r="Q15" s="71">
        <v>1.5449999999999999E-3</v>
      </c>
      <c r="R15" s="71">
        <v>5.6000000000000001E-2</v>
      </c>
      <c r="S15" s="71">
        <v>2.1499999999999999E-4</v>
      </c>
      <c r="T15" s="71">
        <v>11</v>
      </c>
      <c r="U15" s="71">
        <v>1.4E-2</v>
      </c>
      <c r="V15" s="71">
        <v>7.0999999999999987E-7</v>
      </c>
      <c r="W15" s="71">
        <v>1.1999999999999999E-3</v>
      </c>
      <c r="X15" s="71">
        <v>2.8499999999999997E-3</v>
      </c>
      <c r="Y15" s="71">
        <v>2.75</v>
      </c>
      <c r="Z15" s="71">
        <v>5.8E-4</v>
      </c>
      <c r="AA15" s="71">
        <v>1E-4</v>
      </c>
      <c r="AB15" s="71">
        <v>23.5</v>
      </c>
      <c r="AC15" s="71">
        <v>1E-4</v>
      </c>
      <c r="AD15" s="71">
        <v>4.3500000000000006E-4</v>
      </c>
      <c r="AE15" s="71">
        <v>2.8E-3</v>
      </c>
      <c r="AF15" s="166" t="s">
        <v>389</v>
      </c>
    </row>
    <row r="16" spans="1:57" ht="16.5" customHeight="1" x14ac:dyDescent="0.2">
      <c r="A16" s="74">
        <v>42224.291667303238</v>
      </c>
      <c r="B16" s="156">
        <v>763</v>
      </c>
      <c r="C16" s="9">
        <f t="shared" si="0"/>
        <v>19433610</v>
      </c>
      <c r="D16" s="9">
        <f t="shared" si="1"/>
        <v>114.47647270999997</v>
      </c>
      <c r="E16" s="68">
        <f t="shared" si="2"/>
        <v>0.22647270999999997</v>
      </c>
      <c r="F16" s="68">
        <f t="shared" si="3"/>
        <v>0.11057270999999996</v>
      </c>
      <c r="G16" s="68">
        <f t="shared" si="4"/>
        <v>114.25</v>
      </c>
      <c r="H16" s="71">
        <v>5.9900000000000002E-2</v>
      </c>
      <c r="I16" s="71">
        <v>4.0000000000000002E-4</v>
      </c>
      <c r="J16" s="71">
        <v>3.6999999999999999E-4</v>
      </c>
      <c r="K16" s="71">
        <v>8.4500000000000006E-2</v>
      </c>
      <c r="L16" s="71">
        <v>1.4999999999999999E-4</v>
      </c>
      <c r="M16" s="71">
        <v>5.7000000000000003E-5</v>
      </c>
      <c r="N16" s="71">
        <v>77</v>
      </c>
      <c r="O16" s="71">
        <v>1E-3</v>
      </c>
      <c r="P16" s="71">
        <v>2.7E-4</v>
      </c>
      <c r="Q16" s="71">
        <v>1.5449999999999999E-3</v>
      </c>
      <c r="R16" s="71">
        <v>5.6000000000000001E-2</v>
      </c>
      <c r="S16" s="71">
        <v>2.1499999999999999E-4</v>
      </c>
      <c r="T16" s="71">
        <v>11</v>
      </c>
      <c r="U16" s="71">
        <v>1.4E-2</v>
      </c>
      <c r="V16" s="71">
        <v>7.0999999999999987E-7</v>
      </c>
      <c r="W16" s="71">
        <v>1.1999999999999999E-3</v>
      </c>
      <c r="X16" s="71">
        <v>2.8499999999999997E-3</v>
      </c>
      <c r="Y16" s="71">
        <v>2.75</v>
      </c>
      <c r="Z16" s="71">
        <v>5.8E-4</v>
      </c>
      <c r="AA16" s="71">
        <v>1E-4</v>
      </c>
      <c r="AB16" s="71">
        <v>23.5</v>
      </c>
      <c r="AC16" s="71">
        <v>1E-4</v>
      </c>
      <c r="AD16" s="71">
        <v>4.3500000000000006E-4</v>
      </c>
      <c r="AE16" s="71">
        <v>2.8E-3</v>
      </c>
      <c r="AF16" s="166" t="s">
        <v>389</v>
      </c>
    </row>
    <row r="17" spans="1:32" ht="16.5" customHeight="1" x14ac:dyDescent="0.2">
      <c r="A17" s="74">
        <v>42224.302084027775</v>
      </c>
      <c r="B17" s="156">
        <v>773</v>
      </c>
      <c r="C17" s="9">
        <f t="shared" si="0"/>
        <v>19688309.999999996</v>
      </c>
      <c r="D17" s="9">
        <f t="shared" si="1"/>
        <v>114.47647270999997</v>
      </c>
      <c r="E17" s="68">
        <f t="shared" si="2"/>
        <v>0.22647270999999997</v>
      </c>
      <c r="F17" s="68">
        <f t="shared" si="3"/>
        <v>0.11057270999999996</v>
      </c>
      <c r="G17" s="68">
        <f t="shared" si="4"/>
        <v>114.25</v>
      </c>
      <c r="H17" s="71">
        <v>5.9900000000000002E-2</v>
      </c>
      <c r="I17" s="71">
        <v>4.0000000000000002E-4</v>
      </c>
      <c r="J17" s="71">
        <v>3.6999999999999999E-4</v>
      </c>
      <c r="K17" s="71">
        <v>8.4500000000000006E-2</v>
      </c>
      <c r="L17" s="71">
        <v>1.4999999999999999E-4</v>
      </c>
      <c r="M17" s="71">
        <v>5.7000000000000003E-5</v>
      </c>
      <c r="N17" s="71">
        <v>77</v>
      </c>
      <c r="O17" s="71">
        <v>1E-3</v>
      </c>
      <c r="P17" s="71">
        <v>2.7E-4</v>
      </c>
      <c r="Q17" s="71">
        <v>1.5449999999999999E-3</v>
      </c>
      <c r="R17" s="71">
        <v>5.6000000000000001E-2</v>
      </c>
      <c r="S17" s="71">
        <v>2.1499999999999999E-4</v>
      </c>
      <c r="T17" s="71">
        <v>11</v>
      </c>
      <c r="U17" s="71">
        <v>1.4E-2</v>
      </c>
      <c r="V17" s="71">
        <v>7.0999999999999987E-7</v>
      </c>
      <c r="W17" s="71">
        <v>1.1999999999999999E-3</v>
      </c>
      <c r="X17" s="71">
        <v>2.8499999999999997E-3</v>
      </c>
      <c r="Y17" s="71">
        <v>2.75</v>
      </c>
      <c r="Z17" s="71">
        <v>5.8E-4</v>
      </c>
      <c r="AA17" s="71">
        <v>1E-4</v>
      </c>
      <c r="AB17" s="71">
        <v>23.5</v>
      </c>
      <c r="AC17" s="71">
        <v>1E-4</v>
      </c>
      <c r="AD17" s="71">
        <v>4.3500000000000006E-4</v>
      </c>
      <c r="AE17" s="71">
        <v>2.8E-3</v>
      </c>
      <c r="AF17" s="166" t="s">
        <v>389</v>
      </c>
    </row>
    <row r="18" spans="1:32" ht="16.5" customHeight="1" x14ac:dyDescent="0.2">
      <c r="A18" s="74">
        <v>42224.312500752312</v>
      </c>
      <c r="B18" s="156">
        <v>773</v>
      </c>
      <c r="C18" s="9">
        <f t="shared" si="0"/>
        <v>19688309.999999996</v>
      </c>
      <c r="D18" s="9">
        <f t="shared" si="1"/>
        <v>114.47647270999997</v>
      </c>
      <c r="E18" s="68">
        <f t="shared" si="2"/>
        <v>0.22647270999999997</v>
      </c>
      <c r="F18" s="68">
        <f t="shared" si="3"/>
        <v>0.11057270999999996</v>
      </c>
      <c r="G18" s="68">
        <f t="shared" si="4"/>
        <v>114.25</v>
      </c>
      <c r="H18" s="71">
        <v>5.9900000000000002E-2</v>
      </c>
      <c r="I18" s="71">
        <v>4.0000000000000002E-4</v>
      </c>
      <c r="J18" s="71">
        <v>3.6999999999999999E-4</v>
      </c>
      <c r="K18" s="71">
        <v>8.4500000000000006E-2</v>
      </c>
      <c r="L18" s="71">
        <v>1.4999999999999999E-4</v>
      </c>
      <c r="M18" s="71">
        <v>5.7000000000000003E-5</v>
      </c>
      <c r="N18" s="71">
        <v>77</v>
      </c>
      <c r="O18" s="71">
        <v>1E-3</v>
      </c>
      <c r="P18" s="71">
        <v>2.7E-4</v>
      </c>
      <c r="Q18" s="71">
        <v>1.5449999999999999E-3</v>
      </c>
      <c r="R18" s="71">
        <v>5.6000000000000001E-2</v>
      </c>
      <c r="S18" s="71">
        <v>2.1499999999999999E-4</v>
      </c>
      <c r="T18" s="71">
        <v>11</v>
      </c>
      <c r="U18" s="71">
        <v>1.4E-2</v>
      </c>
      <c r="V18" s="71">
        <v>7.0999999999999987E-7</v>
      </c>
      <c r="W18" s="71">
        <v>1.1999999999999999E-3</v>
      </c>
      <c r="X18" s="71">
        <v>2.8499999999999997E-3</v>
      </c>
      <c r="Y18" s="71">
        <v>2.75</v>
      </c>
      <c r="Z18" s="71">
        <v>5.8E-4</v>
      </c>
      <c r="AA18" s="71">
        <v>1E-4</v>
      </c>
      <c r="AB18" s="71">
        <v>23.5</v>
      </c>
      <c r="AC18" s="71">
        <v>1E-4</v>
      </c>
      <c r="AD18" s="71">
        <v>4.3500000000000006E-4</v>
      </c>
      <c r="AE18" s="71">
        <v>2.8E-3</v>
      </c>
      <c r="AF18" s="166" t="s">
        <v>389</v>
      </c>
    </row>
    <row r="19" spans="1:32" ht="16.5" customHeight="1" x14ac:dyDescent="0.2">
      <c r="A19" s="74">
        <v>42224.322917476849</v>
      </c>
      <c r="B19" s="156">
        <v>773</v>
      </c>
      <c r="C19" s="9">
        <f t="shared" si="0"/>
        <v>19688309.999999996</v>
      </c>
      <c r="D19" s="9">
        <f t="shared" si="1"/>
        <v>114.47647270999997</v>
      </c>
      <c r="E19" s="68">
        <f t="shared" si="2"/>
        <v>0.22647270999999997</v>
      </c>
      <c r="F19" s="68">
        <f t="shared" si="3"/>
        <v>0.11057270999999996</v>
      </c>
      <c r="G19" s="68">
        <f t="shared" si="4"/>
        <v>114.25</v>
      </c>
      <c r="H19" s="71">
        <v>5.9900000000000002E-2</v>
      </c>
      <c r="I19" s="71">
        <v>4.0000000000000002E-4</v>
      </c>
      <c r="J19" s="71">
        <v>3.6999999999999999E-4</v>
      </c>
      <c r="K19" s="71">
        <v>8.4500000000000006E-2</v>
      </c>
      <c r="L19" s="71">
        <v>1.4999999999999999E-4</v>
      </c>
      <c r="M19" s="71">
        <v>5.7000000000000003E-5</v>
      </c>
      <c r="N19" s="71">
        <v>77</v>
      </c>
      <c r="O19" s="71">
        <v>1E-3</v>
      </c>
      <c r="P19" s="71">
        <v>2.7E-4</v>
      </c>
      <c r="Q19" s="71">
        <v>1.5449999999999999E-3</v>
      </c>
      <c r="R19" s="71">
        <v>5.6000000000000001E-2</v>
      </c>
      <c r="S19" s="71">
        <v>2.1499999999999999E-4</v>
      </c>
      <c r="T19" s="71">
        <v>11</v>
      </c>
      <c r="U19" s="71">
        <v>1.4E-2</v>
      </c>
      <c r="V19" s="71">
        <v>7.0999999999999987E-7</v>
      </c>
      <c r="W19" s="71">
        <v>1.1999999999999999E-3</v>
      </c>
      <c r="X19" s="71">
        <v>2.8499999999999997E-3</v>
      </c>
      <c r="Y19" s="71">
        <v>2.75</v>
      </c>
      <c r="Z19" s="71">
        <v>5.8E-4</v>
      </c>
      <c r="AA19" s="71">
        <v>1E-4</v>
      </c>
      <c r="AB19" s="71">
        <v>23.5</v>
      </c>
      <c r="AC19" s="71">
        <v>1E-4</v>
      </c>
      <c r="AD19" s="71">
        <v>4.3500000000000006E-4</v>
      </c>
      <c r="AE19" s="71">
        <v>2.8E-3</v>
      </c>
      <c r="AF19" s="166" t="s">
        <v>389</v>
      </c>
    </row>
    <row r="20" spans="1:32" ht="16.5" customHeight="1" x14ac:dyDescent="0.2">
      <c r="A20" s="74">
        <v>42224.333334201387</v>
      </c>
      <c r="B20" s="156">
        <v>773</v>
      </c>
      <c r="C20" s="9">
        <f t="shared" si="0"/>
        <v>19688309.999999996</v>
      </c>
      <c r="D20" s="9">
        <f t="shared" si="1"/>
        <v>114.47647270999997</v>
      </c>
      <c r="E20" s="68">
        <f t="shared" si="2"/>
        <v>0.22647270999999997</v>
      </c>
      <c r="F20" s="68">
        <f t="shared" si="3"/>
        <v>0.11057270999999996</v>
      </c>
      <c r="G20" s="68">
        <f t="shared" si="4"/>
        <v>114.25</v>
      </c>
      <c r="H20" s="71">
        <v>5.9900000000000002E-2</v>
      </c>
      <c r="I20" s="71">
        <v>4.0000000000000002E-4</v>
      </c>
      <c r="J20" s="71">
        <v>3.6999999999999999E-4</v>
      </c>
      <c r="K20" s="71">
        <v>8.4500000000000006E-2</v>
      </c>
      <c r="L20" s="71">
        <v>1.4999999999999999E-4</v>
      </c>
      <c r="M20" s="71">
        <v>5.7000000000000003E-5</v>
      </c>
      <c r="N20" s="71">
        <v>77</v>
      </c>
      <c r="O20" s="71">
        <v>1E-3</v>
      </c>
      <c r="P20" s="71">
        <v>2.7E-4</v>
      </c>
      <c r="Q20" s="71">
        <v>1.5449999999999999E-3</v>
      </c>
      <c r="R20" s="71">
        <v>5.6000000000000001E-2</v>
      </c>
      <c r="S20" s="71">
        <v>2.1499999999999999E-4</v>
      </c>
      <c r="T20" s="71">
        <v>11</v>
      </c>
      <c r="U20" s="71">
        <v>1.4E-2</v>
      </c>
      <c r="V20" s="71">
        <v>7.0999999999999987E-7</v>
      </c>
      <c r="W20" s="71">
        <v>1.1999999999999999E-3</v>
      </c>
      <c r="X20" s="71">
        <v>2.8499999999999997E-3</v>
      </c>
      <c r="Y20" s="71">
        <v>2.75</v>
      </c>
      <c r="Z20" s="71">
        <v>5.8E-4</v>
      </c>
      <c r="AA20" s="71">
        <v>1E-4</v>
      </c>
      <c r="AB20" s="71">
        <v>23.5</v>
      </c>
      <c r="AC20" s="71">
        <v>1E-4</v>
      </c>
      <c r="AD20" s="71">
        <v>4.3500000000000006E-4</v>
      </c>
      <c r="AE20" s="71">
        <v>2.8E-3</v>
      </c>
      <c r="AF20" s="166" t="s">
        <v>389</v>
      </c>
    </row>
    <row r="21" spans="1:32" ht="16.5" customHeight="1" x14ac:dyDescent="0.2">
      <c r="A21" s="74">
        <v>42224.343750925924</v>
      </c>
      <c r="B21" s="156">
        <v>773</v>
      </c>
      <c r="C21" s="9">
        <f t="shared" si="0"/>
        <v>19688309.999999996</v>
      </c>
      <c r="D21" s="9">
        <f t="shared" si="1"/>
        <v>114.47647270999997</v>
      </c>
      <c r="E21" s="68">
        <f t="shared" si="2"/>
        <v>0.22647270999999997</v>
      </c>
      <c r="F21" s="68">
        <f t="shared" si="3"/>
        <v>0.11057270999999996</v>
      </c>
      <c r="G21" s="68">
        <f t="shared" si="4"/>
        <v>114.25</v>
      </c>
      <c r="H21" s="71">
        <v>5.9900000000000002E-2</v>
      </c>
      <c r="I21" s="71">
        <v>4.0000000000000002E-4</v>
      </c>
      <c r="J21" s="71">
        <v>3.6999999999999999E-4</v>
      </c>
      <c r="K21" s="71">
        <v>8.4500000000000006E-2</v>
      </c>
      <c r="L21" s="71">
        <v>1.4999999999999999E-4</v>
      </c>
      <c r="M21" s="71">
        <v>5.7000000000000003E-5</v>
      </c>
      <c r="N21" s="71">
        <v>77</v>
      </c>
      <c r="O21" s="71">
        <v>1E-3</v>
      </c>
      <c r="P21" s="71">
        <v>2.7E-4</v>
      </c>
      <c r="Q21" s="71">
        <v>1.5449999999999999E-3</v>
      </c>
      <c r="R21" s="71">
        <v>5.6000000000000001E-2</v>
      </c>
      <c r="S21" s="71">
        <v>2.1499999999999999E-4</v>
      </c>
      <c r="T21" s="71">
        <v>11</v>
      </c>
      <c r="U21" s="71">
        <v>1.4E-2</v>
      </c>
      <c r="V21" s="71">
        <v>7.0999999999999987E-7</v>
      </c>
      <c r="W21" s="71">
        <v>1.1999999999999999E-3</v>
      </c>
      <c r="X21" s="71">
        <v>2.8499999999999997E-3</v>
      </c>
      <c r="Y21" s="71">
        <v>2.75</v>
      </c>
      <c r="Z21" s="71">
        <v>5.8E-4</v>
      </c>
      <c r="AA21" s="71">
        <v>1E-4</v>
      </c>
      <c r="AB21" s="71">
        <v>23.5</v>
      </c>
      <c r="AC21" s="71">
        <v>1E-4</v>
      </c>
      <c r="AD21" s="71">
        <v>4.3500000000000006E-4</v>
      </c>
      <c r="AE21" s="71">
        <v>2.8E-3</v>
      </c>
      <c r="AF21" s="166" t="s">
        <v>389</v>
      </c>
    </row>
    <row r="22" spans="1:32" ht="16.5" customHeight="1" x14ac:dyDescent="0.2">
      <c r="A22" s="74">
        <v>42224.354167650461</v>
      </c>
      <c r="B22" s="156">
        <v>773</v>
      </c>
      <c r="C22" s="9">
        <f t="shared" si="0"/>
        <v>19688309.999999996</v>
      </c>
      <c r="D22" s="9">
        <f t="shared" si="1"/>
        <v>114.47647270999997</v>
      </c>
      <c r="E22" s="68">
        <f t="shared" si="2"/>
        <v>0.22647270999999997</v>
      </c>
      <c r="F22" s="68">
        <f t="shared" si="3"/>
        <v>0.11057270999999996</v>
      </c>
      <c r="G22" s="68">
        <f t="shared" si="4"/>
        <v>114.25</v>
      </c>
      <c r="H22" s="71">
        <v>5.9900000000000002E-2</v>
      </c>
      <c r="I22" s="71">
        <v>4.0000000000000002E-4</v>
      </c>
      <c r="J22" s="71">
        <v>3.6999999999999999E-4</v>
      </c>
      <c r="K22" s="71">
        <v>8.4500000000000006E-2</v>
      </c>
      <c r="L22" s="71">
        <v>1.4999999999999999E-4</v>
      </c>
      <c r="M22" s="71">
        <v>5.7000000000000003E-5</v>
      </c>
      <c r="N22" s="71">
        <v>77</v>
      </c>
      <c r="O22" s="71">
        <v>1E-3</v>
      </c>
      <c r="P22" s="71">
        <v>2.7E-4</v>
      </c>
      <c r="Q22" s="71">
        <v>1.5449999999999999E-3</v>
      </c>
      <c r="R22" s="71">
        <v>5.6000000000000001E-2</v>
      </c>
      <c r="S22" s="71">
        <v>2.1499999999999999E-4</v>
      </c>
      <c r="T22" s="71">
        <v>11</v>
      </c>
      <c r="U22" s="71">
        <v>1.4E-2</v>
      </c>
      <c r="V22" s="71">
        <v>7.0999999999999987E-7</v>
      </c>
      <c r="W22" s="71">
        <v>1.1999999999999999E-3</v>
      </c>
      <c r="X22" s="71">
        <v>2.8499999999999997E-3</v>
      </c>
      <c r="Y22" s="71">
        <v>2.75</v>
      </c>
      <c r="Z22" s="71">
        <v>5.8E-4</v>
      </c>
      <c r="AA22" s="71">
        <v>1E-4</v>
      </c>
      <c r="AB22" s="71">
        <v>23.5</v>
      </c>
      <c r="AC22" s="71">
        <v>1E-4</v>
      </c>
      <c r="AD22" s="71">
        <v>4.3500000000000006E-4</v>
      </c>
      <c r="AE22" s="71">
        <v>2.8E-3</v>
      </c>
      <c r="AF22" s="166" t="s">
        <v>389</v>
      </c>
    </row>
    <row r="23" spans="1:32" ht="16.5" customHeight="1" x14ac:dyDescent="0.2">
      <c r="A23" s="74">
        <v>42224.364584374998</v>
      </c>
      <c r="B23" s="156">
        <v>763</v>
      </c>
      <c r="C23" s="9">
        <f t="shared" si="0"/>
        <v>19433610</v>
      </c>
      <c r="D23" s="9">
        <f t="shared" si="1"/>
        <v>114.47647270999997</v>
      </c>
      <c r="E23" s="68">
        <f t="shared" si="2"/>
        <v>0.22647270999999997</v>
      </c>
      <c r="F23" s="68">
        <f t="shared" si="3"/>
        <v>0.11057270999999996</v>
      </c>
      <c r="G23" s="68">
        <f t="shared" si="4"/>
        <v>114.25</v>
      </c>
      <c r="H23" s="71">
        <v>5.9900000000000002E-2</v>
      </c>
      <c r="I23" s="71">
        <v>4.0000000000000002E-4</v>
      </c>
      <c r="J23" s="71">
        <v>3.6999999999999999E-4</v>
      </c>
      <c r="K23" s="71">
        <v>8.4500000000000006E-2</v>
      </c>
      <c r="L23" s="71">
        <v>1.4999999999999999E-4</v>
      </c>
      <c r="M23" s="71">
        <v>5.7000000000000003E-5</v>
      </c>
      <c r="N23" s="71">
        <v>77</v>
      </c>
      <c r="O23" s="71">
        <v>1E-3</v>
      </c>
      <c r="P23" s="71">
        <v>2.7E-4</v>
      </c>
      <c r="Q23" s="71">
        <v>1.5449999999999999E-3</v>
      </c>
      <c r="R23" s="71">
        <v>5.6000000000000001E-2</v>
      </c>
      <c r="S23" s="71">
        <v>2.1499999999999999E-4</v>
      </c>
      <c r="T23" s="71">
        <v>11</v>
      </c>
      <c r="U23" s="71">
        <v>1.4E-2</v>
      </c>
      <c r="V23" s="71">
        <v>7.0999999999999987E-7</v>
      </c>
      <c r="W23" s="71">
        <v>1.1999999999999999E-3</v>
      </c>
      <c r="X23" s="71">
        <v>2.8499999999999997E-3</v>
      </c>
      <c r="Y23" s="71">
        <v>2.75</v>
      </c>
      <c r="Z23" s="71">
        <v>5.8E-4</v>
      </c>
      <c r="AA23" s="71">
        <v>1E-4</v>
      </c>
      <c r="AB23" s="71">
        <v>23.5</v>
      </c>
      <c r="AC23" s="71">
        <v>1E-4</v>
      </c>
      <c r="AD23" s="71">
        <v>4.3500000000000006E-4</v>
      </c>
      <c r="AE23" s="71">
        <v>2.8E-3</v>
      </c>
      <c r="AF23" s="166" t="s">
        <v>389</v>
      </c>
    </row>
    <row r="24" spans="1:32" ht="16.5" customHeight="1" x14ac:dyDescent="0.2">
      <c r="A24" s="74">
        <v>42224.375001099535</v>
      </c>
      <c r="B24" s="156">
        <v>773</v>
      </c>
      <c r="C24" s="9">
        <f t="shared" si="0"/>
        <v>19688309.999999996</v>
      </c>
      <c r="D24" s="9">
        <f t="shared" si="1"/>
        <v>114.47647270999997</v>
      </c>
      <c r="E24" s="68">
        <f t="shared" si="2"/>
        <v>0.22647270999999997</v>
      </c>
      <c r="F24" s="68">
        <f t="shared" si="3"/>
        <v>0.11057270999999996</v>
      </c>
      <c r="G24" s="68">
        <f t="shared" si="4"/>
        <v>114.25</v>
      </c>
      <c r="H24" s="71">
        <v>5.9900000000000002E-2</v>
      </c>
      <c r="I24" s="71">
        <v>4.0000000000000002E-4</v>
      </c>
      <c r="J24" s="71">
        <v>3.6999999999999999E-4</v>
      </c>
      <c r="K24" s="71">
        <v>8.4500000000000006E-2</v>
      </c>
      <c r="L24" s="71">
        <v>1.4999999999999999E-4</v>
      </c>
      <c r="M24" s="71">
        <v>5.7000000000000003E-5</v>
      </c>
      <c r="N24" s="71">
        <v>77</v>
      </c>
      <c r="O24" s="71">
        <v>1E-3</v>
      </c>
      <c r="P24" s="71">
        <v>2.7E-4</v>
      </c>
      <c r="Q24" s="71">
        <v>1.5449999999999999E-3</v>
      </c>
      <c r="R24" s="71">
        <v>5.6000000000000001E-2</v>
      </c>
      <c r="S24" s="71">
        <v>2.1499999999999999E-4</v>
      </c>
      <c r="T24" s="71">
        <v>11</v>
      </c>
      <c r="U24" s="71">
        <v>1.4E-2</v>
      </c>
      <c r="V24" s="71">
        <v>7.0999999999999987E-7</v>
      </c>
      <c r="W24" s="71">
        <v>1.1999999999999999E-3</v>
      </c>
      <c r="X24" s="71">
        <v>2.8499999999999997E-3</v>
      </c>
      <c r="Y24" s="71">
        <v>2.75</v>
      </c>
      <c r="Z24" s="71">
        <v>5.8E-4</v>
      </c>
      <c r="AA24" s="71">
        <v>1E-4</v>
      </c>
      <c r="AB24" s="71">
        <v>23.5</v>
      </c>
      <c r="AC24" s="71">
        <v>1E-4</v>
      </c>
      <c r="AD24" s="71">
        <v>4.3500000000000006E-4</v>
      </c>
      <c r="AE24" s="71">
        <v>2.8E-3</v>
      </c>
      <c r="AF24" s="166" t="s">
        <v>389</v>
      </c>
    </row>
    <row r="25" spans="1:32" ht="16.5" customHeight="1" x14ac:dyDescent="0.2">
      <c r="A25" s="74">
        <v>42224.385417824073</v>
      </c>
      <c r="B25" s="156">
        <v>783</v>
      </c>
      <c r="C25" s="9">
        <f t="shared" si="0"/>
        <v>19943010</v>
      </c>
      <c r="D25" s="9">
        <f t="shared" si="1"/>
        <v>114.47647270999997</v>
      </c>
      <c r="E25" s="68">
        <f t="shared" si="2"/>
        <v>0.22647270999999997</v>
      </c>
      <c r="F25" s="68">
        <f t="shared" si="3"/>
        <v>0.11057270999999996</v>
      </c>
      <c r="G25" s="68">
        <f t="shared" si="4"/>
        <v>114.25</v>
      </c>
      <c r="H25" s="71">
        <v>5.9900000000000002E-2</v>
      </c>
      <c r="I25" s="71">
        <v>4.0000000000000002E-4</v>
      </c>
      <c r="J25" s="71">
        <v>3.6999999999999999E-4</v>
      </c>
      <c r="K25" s="71">
        <v>8.4500000000000006E-2</v>
      </c>
      <c r="L25" s="71">
        <v>1.4999999999999999E-4</v>
      </c>
      <c r="M25" s="71">
        <v>5.7000000000000003E-5</v>
      </c>
      <c r="N25" s="71">
        <v>77</v>
      </c>
      <c r="O25" s="71">
        <v>1E-3</v>
      </c>
      <c r="P25" s="71">
        <v>2.7E-4</v>
      </c>
      <c r="Q25" s="71">
        <v>1.5449999999999999E-3</v>
      </c>
      <c r="R25" s="71">
        <v>5.6000000000000001E-2</v>
      </c>
      <c r="S25" s="71">
        <v>2.1499999999999999E-4</v>
      </c>
      <c r="T25" s="71">
        <v>11</v>
      </c>
      <c r="U25" s="71">
        <v>1.4E-2</v>
      </c>
      <c r="V25" s="71">
        <v>7.0999999999999987E-7</v>
      </c>
      <c r="W25" s="71">
        <v>1.1999999999999999E-3</v>
      </c>
      <c r="X25" s="71">
        <v>2.8499999999999997E-3</v>
      </c>
      <c r="Y25" s="71">
        <v>2.75</v>
      </c>
      <c r="Z25" s="71">
        <v>5.8E-4</v>
      </c>
      <c r="AA25" s="71">
        <v>1E-4</v>
      </c>
      <c r="AB25" s="71">
        <v>23.5</v>
      </c>
      <c r="AC25" s="71">
        <v>1E-4</v>
      </c>
      <c r="AD25" s="71">
        <v>4.3500000000000006E-4</v>
      </c>
      <c r="AE25" s="71">
        <v>2.8E-3</v>
      </c>
      <c r="AF25" s="166" t="s">
        <v>389</v>
      </c>
    </row>
    <row r="26" spans="1:32" ht="16.5" customHeight="1" x14ac:dyDescent="0.2">
      <c r="A26" s="74">
        <v>42224.39583454861</v>
      </c>
      <c r="B26" s="156">
        <v>773</v>
      </c>
      <c r="C26" s="9">
        <f t="shared" si="0"/>
        <v>19688309.999999996</v>
      </c>
      <c r="D26" s="9">
        <f t="shared" si="1"/>
        <v>114.47647270999997</v>
      </c>
      <c r="E26" s="68">
        <f t="shared" si="2"/>
        <v>0.22647270999999997</v>
      </c>
      <c r="F26" s="68">
        <f t="shared" si="3"/>
        <v>0.11057270999999996</v>
      </c>
      <c r="G26" s="68">
        <f t="shared" si="4"/>
        <v>114.25</v>
      </c>
      <c r="H26" s="71">
        <v>5.9900000000000002E-2</v>
      </c>
      <c r="I26" s="71">
        <v>4.0000000000000002E-4</v>
      </c>
      <c r="J26" s="71">
        <v>3.6999999999999999E-4</v>
      </c>
      <c r="K26" s="71">
        <v>8.4500000000000006E-2</v>
      </c>
      <c r="L26" s="71">
        <v>1.4999999999999999E-4</v>
      </c>
      <c r="M26" s="71">
        <v>5.7000000000000003E-5</v>
      </c>
      <c r="N26" s="71">
        <v>77</v>
      </c>
      <c r="O26" s="71">
        <v>1E-3</v>
      </c>
      <c r="P26" s="71">
        <v>2.7E-4</v>
      </c>
      <c r="Q26" s="71">
        <v>1.5449999999999999E-3</v>
      </c>
      <c r="R26" s="71">
        <v>5.6000000000000001E-2</v>
      </c>
      <c r="S26" s="71">
        <v>2.1499999999999999E-4</v>
      </c>
      <c r="T26" s="71">
        <v>11</v>
      </c>
      <c r="U26" s="71">
        <v>1.4E-2</v>
      </c>
      <c r="V26" s="71">
        <v>7.0999999999999987E-7</v>
      </c>
      <c r="W26" s="71">
        <v>1.1999999999999999E-3</v>
      </c>
      <c r="X26" s="71">
        <v>2.8499999999999997E-3</v>
      </c>
      <c r="Y26" s="71">
        <v>2.75</v>
      </c>
      <c r="Z26" s="71">
        <v>5.8E-4</v>
      </c>
      <c r="AA26" s="71">
        <v>1E-4</v>
      </c>
      <c r="AB26" s="71">
        <v>23.5</v>
      </c>
      <c r="AC26" s="71">
        <v>1E-4</v>
      </c>
      <c r="AD26" s="71">
        <v>4.3500000000000006E-4</v>
      </c>
      <c r="AE26" s="71">
        <v>2.8E-3</v>
      </c>
      <c r="AF26" s="166" t="s">
        <v>389</v>
      </c>
    </row>
    <row r="27" spans="1:32" ht="16.5" customHeight="1" x14ac:dyDescent="0.2">
      <c r="A27" s="74">
        <v>42224.406251273147</v>
      </c>
      <c r="B27" s="156">
        <v>783</v>
      </c>
      <c r="C27" s="9">
        <f t="shared" si="0"/>
        <v>19943010</v>
      </c>
      <c r="D27" s="9">
        <f t="shared" si="1"/>
        <v>114.47647270999997</v>
      </c>
      <c r="E27" s="68">
        <f t="shared" si="2"/>
        <v>0.22647270999999997</v>
      </c>
      <c r="F27" s="68">
        <f t="shared" si="3"/>
        <v>0.11057270999999996</v>
      </c>
      <c r="G27" s="68">
        <f t="shared" si="4"/>
        <v>114.25</v>
      </c>
      <c r="H27" s="71">
        <v>5.9900000000000002E-2</v>
      </c>
      <c r="I27" s="71">
        <v>4.0000000000000002E-4</v>
      </c>
      <c r="J27" s="71">
        <v>3.6999999999999999E-4</v>
      </c>
      <c r="K27" s="71">
        <v>8.4500000000000006E-2</v>
      </c>
      <c r="L27" s="71">
        <v>1.4999999999999999E-4</v>
      </c>
      <c r="M27" s="71">
        <v>5.7000000000000003E-5</v>
      </c>
      <c r="N27" s="71">
        <v>77</v>
      </c>
      <c r="O27" s="71">
        <v>1E-3</v>
      </c>
      <c r="P27" s="71">
        <v>2.7E-4</v>
      </c>
      <c r="Q27" s="71">
        <v>1.5449999999999999E-3</v>
      </c>
      <c r="R27" s="71">
        <v>5.6000000000000001E-2</v>
      </c>
      <c r="S27" s="71">
        <v>2.1499999999999999E-4</v>
      </c>
      <c r="T27" s="71">
        <v>11</v>
      </c>
      <c r="U27" s="71">
        <v>1.4E-2</v>
      </c>
      <c r="V27" s="71">
        <v>7.0999999999999987E-7</v>
      </c>
      <c r="W27" s="71">
        <v>1.1999999999999999E-3</v>
      </c>
      <c r="X27" s="71">
        <v>2.8499999999999997E-3</v>
      </c>
      <c r="Y27" s="71">
        <v>2.75</v>
      </c>
      <c r="Z27" s="71">
        <v>5.8E-4</v>
      </c>
      <c r="AA27" s="71">
        <v>1E-4</v>
      </c>
      <c r="AB27" s="71">
        <v>23.5</v>
      </c>
      <c r="AC27" s="71">
        <v>1E-4</v>
      </c>
      <c r="AD27" s="71">
        <v>4.3500000000000006E-4</v>
      </c>
      <c r="AE27" s="71">
        <v>2.8E-3</v>
      </c>
      <c r="AF27" s="166" t="s">
        <v>389</v>
      </c>
    </row>
    <row r="28" spans="1:32" ht="16.5" customHeight="1" x14ac:dyDescent="0.2">
      <c r="A28" s="74">
        <v>42224.416667997684</v>
      </c>
      <c r="B28" s="156">
        <v>783</v>
      </c>
      <c r="C28" s="9">
        <f t="shared" si="0"/>
        <v>19943010</v>
      </c>
      <c r="D28" s="9">
        <f t="shared" si="1"/>
        <v>114.47647270999997</v>
      </c>
      <c r="E28" s="68">
        <f t="shared" si="2"/>
        <v>0.22647270999999997</v>
      </c>
      <c r="F28" s="68">
        <f t="shared" si="3"/>
        <v>0.11057270999999996</v>
      </c>
      <c r="G28" s="68">
        <f t="shared" si="4"/>
        <v>114.25</v>
      </c>
      <c r="H28" s="71">
        <v>5.9900000000000002E-2</v>
      </c>
      <c r="I28" s="71">
        <v>4.0000000000000002E-4</v>
      </c>
      <c r="J28" s="71">
        <v>3.6999999999999999E-4</v>
      </c>
      <c r="K28" s="71">
        <v>8.4500000000000006E-2</v>
      </c>
      <c r="L28" s="71">
        <v>1.4999999999999999E-4</v>
      </c>
      <c r="M28" s="71">
        <v>5.7000000000000003E-5</v>
      </c>
      <c r="N28" s="71">
        <v>77</v>
      </c>
      <c r="O28" s="71">
        <v>1E-3</v>
      </c>
      <c r="P28" s="71">
        <v>2.7E-4</v>
      </c>
      <c r="Q28" s="71">
        <v>1.5449999999999999E-3</v>
      </c>
      <c r="R28" s="71">
        <v>5.6000000000000001E-2</v>
      </c>
      <c r="S28" s="71">
        <v>2.1499999999999999E-4</v>
      </c>
      <c r="T28" s="71">
        <v>11</v>
      </c>
      <c r="U28" s="71">
        <v>1.4E-2</v>
      </c>
      <c r="V28" s="71">
        <v>7.0999999999999987E-7</v>
      </c>
      <c r="W28" s="71">
        <v>1.1999999999999999E-3</v>
      </c>
      <c r="X28" s="71">
        <v>2.8499999999999997E-3</v>
      </c>
      <c r="Y28" s="71">
        <v>2.75</v>
      </c>
      <c r="Z28" s="71">
        <v>5.8E-4</v>
      </c>
      <c r="AA28" s="71">
        <v>1E-4</v>
      </c>
      <c r="AB28" s="71">
        <v>23.5</v>
      </c>
      <c r="AC28" s="71">
        <v>1E-4</v>
      </c>
      <c r="AD28" s="71">
        <v>4.3500000000000006E-4</v>
      </c>
      <c r="AE28" s="71">
        <v>2.8E-3</v>
      </c>
      <c r="AF28" s="166" t="s">
        <v>389</v>
      </c>
    </row>
    <row r="29" spans="1:32" ht="16.5" customHeight="1" x14ac:dyDescent="0.2">
      <c r="A29" s="74">
        <v>42224.427084722221</v>
      </c>
      <c r="B29" s="156">
        <v>792</v>
      </c>
      <c r="C29" s="9">
        <f t="shared" si="0"/>
        <v>20172240</v>
      </c>
      <c r="D29" s="9">
        <f t="shared" si="1"/>
        <v>114.47647270999997</v>
      </c>
      <c r="E29" s="68">
        <f t="shared" si="2"/>
        <v>0.22647270999999997</v>
      </c>
      <c r="F29" s="68">
        <f t="shared" si="3"/>
        <v>0.11057270999999996</v>
      </c>
      <c r="G29" s="68">
        <f t="shared" si="4"/>
        <v>114.25</v>
      </c>
      <c r="H29" s="71">
        <v>5.9900000000000002E-2</v>
      </c>
      <c r="I29" s="71">
        <v>4.0000000000000002E-4</v>
      </c>
      <c r="J29" s="71">
        <v>3.6999999999999999E-4</v>
      </c>
      <c r="K29" s="71">
        <v>8.4500000000000006E-2</v>
      </c>
      <c r="L29" s="71">
        <v>1.4999999999999999E-4</v>
      </c>
      <c r="M29" s="71">
        <v>5.7000000000000003E-5</v>
      </c>
      <c r="N29" s="71">
        <v>77</v>
      </c>
      <c r="O29" s="71">
        <v>1E-3</v>
      </c>
      <c r="P29" s="71">
        <v>2.7E-4</v>
      </c>
      <c r="Q29" s="71">
        <v>1.5449999999999999E-3</v>
      </c>
      <c r="R29" s="71">
        <v>5.6000000000000001E-2</v>
      </c>
      <c r="S29" s="71">
        <v>2.1499999999999999E-4</v>
      </c>
      <c r="T29" s="71">
        <v>11</v>
      </c>
      <c r="U29" s="71">
        <v>1.4E-2</v>
      </c>
      <c r="V29" s="71">
        <v>7.0999999999999987E-7</v>
      </c>
      <c r="W29" s="71">
        <v>1.1999999999999999E-3</v>
      </c>
      <c r="X29" s="71">
        <v>2.8499999999999997E-3</v>
      </c>
      <c r="Y29" s="71">
        <v>2.75</v>
      </c>
      <c r="Z29" s="71">
        <v>5.8E-4</v>
      </c>
      <c r="AA29" s="71">
        <v>1E-4</v>
      </c>
      <c r="AB29" s="71">
        <v>23.5</v>
      </c>
      <c r="AC29" s="71">
        <v>1E-4</v>
      </c>
      <c r="AD29" s="71">
        <v>4.3500000000000006E-4</v>
      </c>
      <c r="AE29" s="71">
        <v>2.8E-3</v>
      </c>
      <c r="AF29" s="166" t="s">
        <v>389</v>
      </c>
    </row>
    <row r="30" spans="1:32" ht="16.5" customHeight="1" x14ac:dyDescent="0.2">
      <c r="A30" s="74">
        <v>42224.437501446759</v>
      </c>
      <c r="B30" s="156">
        <v>812</v>
      </c>
      <c r="C30" s="9">
        <f t="shared" si="0"/>
        <v>20681640</v>
      </c>
      <c r="D30" s="9">
        <f t="shared" si="1"/>
        <v>114.47647270999997</v>
      </c>
      <c r="E30" s="68">
        <f t="shared" si="2"/>
        <v>0.22647270999999997</v>
      </c>
      <c r="F30" s="68">
        <f t="shared" si="3"/>
        <v>0.11057270999999996</v>
      </c>
      <c r="G30" s="68">
        <f t="shared" si="4"/>
        <v>114.25</v>
      </c>
      <c r="H30" s="71">
        <v>5.9900000000000002E-2</v>
      </c>
      <c r="I30" s="71">
        <v>4.0000000000000002E-4</v>
      </c>
      <c r="J30" s="71">
        <v>3.6999999999999999E-4</v>
      </c>
      <c r="K30" s="71">
        <v>8.4500000000000006E-2</v>
      </c>
      <c r="L30" s="71">
        <v>1.4999999999999999E-4</v>
      </c>
      <c r="M30" s="71">
        <v>5.7000000000000003E-5</v>
      </c>
      <c r="N30" s="71">
        <v>77</v>
      </c>
      <c r="O30" s="71">
        <v>1E-3</v>
      </c>
      <c r="P30" s="71">
        <v>2.7E-4</v>
      </c>
      <c r="Q30" s="71">
        <v>1.5449999999999999E-3</v>
      </c>
      <c r="R30" s="71">
        <v>5.6000000000000001E-2</v>
      </c>
      <c r="S30" s="71">
        <v>2.1499999999999999E-4</v>
      </c>
      <c r="T30" s="71">
        <v>11</v>
      </c>
      <c r="U30" s="71">
        <v>1.4E-2</v>
      </c>
      <c r="V30" s="71">
        <v>7.0999999999999987E-7</v>
      </c>
      <c r="W30" s="71">
        <v>1.1999999999999999E-3</v>
      </c>
      <c r="X30" s="71">
        <v>2.8499999999999997E-3</v>
      </c>
      <c r="Y30" s="71">
        <v>2.75</v>
      </c>
      <c r="Z30" s="71">
        <v>5.8E-4</v>
      </c>
      <c r="AA30" s="71">
        <v>1E-4</v>
      </c>
      <c r="AB30" s="71">
        <v>23.5</v>
      </c>
      <c r="AC30" s="71">
        <v>1E-4</v>
      </c>
      <c r="AD30" s="71">
        <v>4.3500000000000006E-4</v>
      </c>
      <c r="AE30" s="71">
        <v>2.8E-3</v>
      </c>
      <c r="AF30" s="166" t="s">
        <v>389</v>
      </c>
    </row>
    <row r="31" spans="1:32" ht="16.5" customHeight="1" x14ac:dyDescent="0.2">
      <c r="A31" s="74">
        <v>42224.447918171296</v>
      </c>
      <c r="B31" s="156">
        <v>812</v>
      </c>
      <c r="C31" s="9">
        <f t="shared" si="0"/>
        <v>20681640</v>
      </c>
      <c r="D31" s="9">
        <f t="shared" si="1"/>
        <v>114.47647270999997</v>
      </c>
      <c r="E31" s="68">
        <f t="shared" si="2"/>
        <v>0.22647270999999997</v>
      </c>
      <c r="F31" s="68">
        <f t="shared" si="3"/>
        <v>0.11057270999999996</v>
      </c>
      <c r="G31" s="68">
        <f t="shared" si="4"/>
        <v>114.25</v>
      </c>
      <c r="H31" s="71">
        <v>5.9900000000000002E-2</v>
      </c>
      <c r="I31" s="71">
        <v>4.0000000000000002E-4</v>
      </c>
      <c r="J31" s="71">
        <v>3.6999999999999999E-4</v>
      </c>
      <c r="K31" s="71">
        <v>8.4500000000000006E-2</v>
      </c>
      <c r="L31" s="71">
        <v>1.4999999999999999E-4</v>
      </c>
      <c r="M31" s="71">
        <v>5.7000000000000003E-5</v>
      </c>
      <c r="N31" s="71">
        <v>77</v>
      </c>
      <c r="O31" s="71">
        <v>1E-3</v>
      </c>
      <c r="P31" s="71">
        <v>2.7E-4</v>
      </c>
      <c r="Q31" s="71">
        <v>1.5449999999999999E-3</v>
      </c>
      <c r="R31" s="71">
        <v>5.6000000000000001E-2</v>
      </c>
      <c r="S31" s="71">
        <v>2.1499999999999999E-4</v>
      </c>
      <c r="T31" s="71">
        <v>11</v>
      </c>
      <c r="U31" s="71">
        <v>1.4E-2</v>
      </c>
      <c r="V31" s="71">
        <v>7.0999999999999987E-7</v>
      </c>
      <c r="W31" s="71">
        <v>1.1999999999999999E-3</v>
      </c>
      <c r="X31" s="71">
        <v>2.8499999999999997E-3</v>
      </c>
      <c r="Y31" s="71">
        <v>2.75</v>
      </c>
      <c r="Z31" s="71">
        <v>5.8E-4</v>
      </c>
      <c r="AA31" s="71">
        <v>1E-4</v>
      </c>
      <c r="AB31" s="71">
        <v>23.5</v>
      </c>
      <c r="AC31" s="71">
        <v>1E-4</v>
      </c>
      <c r="AD31" s="71">
        <v>4.3500000000000006E-4</v>
      </c>
      <c r="AE31" s="71">
        <v>2.8E-3</v>
      </c>
      <c r="AF31" s="166" t="s">
        <v>389</v>
      </c>
    </row>
    <row r="32" spans="1:32" ht="16.5" customHeight="1" x14ac:dyDescent="0.2">
      <c r="A32" s="74">
        <v>42224.458334895833</v>
      </c>
      <c r="B32" s="156">
        <v>832</v>
      </c>
      <c r="C32" s="9">
        <f t="shared" si="0"/>
        <v>21191040</v>
      </c>
      <c r="D32" s="9">
        <f t="shared" si="1"/>
        <v>114.47647270999997</v>
      </c>
      <c r="E32" s="68">
        <f t="shared" si="2"/>
        <v>0.22647270999999997</v>
      </c>
      <c r="F32" s="68">
        <f t="shared" si="3"/>
        <v>0.11057270999999996</v>
      </c>
      <c r="G32" s="68">
        <f t="shared" si="4"/>
        <v>114.25</v>
      </c>
      <c r="H32" s="71">
        <v>5.9900000000000002E-2</v>
      </c>
      <c r="I32" s="71">
        <v>4.0000000000000002E-4</v>
      </c>
      <c r="J32" s="71">
        <v>3.6999999999999999E-4</v>
      </c>
      <c r="K32" s="71">
        <v>8.4500000000000006E-2</v>
      </c>
      <c r="L32" s="71">
        <v>1.4999999999999999E-4</v>
      </c>
      <c r="M32" s="71">
        <v>5.7000000000000003E-5</v>
      </c>
      <c r="N32" s="71">
        <v>77</v>
      </c>
      <c r="O32" s="71">
        <v>1E-3</v>
      </c>
      <c r="P32" s="71">
        <v>2.7E-4</v>
      </c>
      <c r="Q32" s="71">
        <v>1.5449999999999999E-3</v>
      </c>
      <c r="R32" s="71">
        <v>5.6000000000000001E-2</v>
      </c>
      <c r="S32" s="71">
        <v>2.1499999999999999E-4</v>
      </c>
      <c r="T32" s="71">
        <v>11</v>
      </c>
      <c r="U32" s="71">
        <v>1.4E-2</v>
      </c>
      <c r="V32" s="71">
        <v>7.0999999999999987E-7</v>
      </c>
      <c r="W32" s="71">
        <v>1.1999999999999999E-3</v>
      </c>
      <c r="X32" s="71">
        <v>2.8499999999999997E-3</v>
      </c>
      <c r="Y32" s="71">
        <v>2.75</v>
      </c>
      <c r="Z32" s="71">
        <v>5.8E-4</v>
      </c>
      <c r="AA32" s="71">
        <v>1E-4</v>
      </c>
      <c r="AB32" s="71">
        <v>23.5</v>
      </c>
      <c r="AC32" s="71">
        <v>1E-4</v>
      </c>
      <c r="AD32" s="71">
        <v>4.3500000000000006E-4</v>
      </c>
      <c r="AE32" s="71">
        <v>2.8E-3</v>
      </c>
      <c r="AF32" s="166" t="s">
        <v>389</v>
      </c>
    </row>
    <row r="33" spans="1:32" ht="16.5" customHeight="1" x14ac:dyDescent="0.2">
      <c r="A33" s="74">
        <v>42224.46875162037</v>
      </c>
      <c r="B33" s="156">
        <v>822</v>
      </c>
      <c r="C33" s="9">
        <f t="shared" si="0"/>
        <v>20936339.999999996</v>
      </c>
      <c r="D33" s="9">
        <f t="shared" si="1"/>
        <v>114.47647270999997</v>
      </c>
      <c r="E33" s="68">
        <f t="shared" si="2"/>
        <v>0.22647270999999997</v>
      </c>
      <c r="F33" s="68">
        <f t="shared" si="3"/>
        <v>0.11057270999999996</v>
      </c>
      <c r="G33" s="68">
        <f t="shared" si="4"/>
        <v>114.25</v>
      </c>
      <c r="H33" s="71">
        <v>5.9900000000000002E-2</v>
      </c>
      <c r="I33" s="71">
        <v>4.0000000000000002E-4</v>
      </c>
      <c r="J33" s="71">
        <v>3.6999999999999999E-4</v>
      </c>
      <c r="K33" s="71">
        <v>8.4500000000000006E-2</v>
      </c>
      <c r="L33" s="71">
        <v>1.4999999999999999E-4</v>
      </c>
      <c r="M33" s="71">
        <v>5.7000000000000003E-5</v>
      </c>
      <c r="N33" s="71">
        <v>77</v>
      </c>
      <c r="O33" s="71">
        <v>1E-3</v>
      </c>
      <c r="P33" s="71">
        <v>2.7E-4</v>
      </c>
      <c r="Q33" s="71">
        <v>1.5449999999999999E-3</v>
      </c>
      <c r="R33" s="71">
        <v>5.6000000000000001E-2</v>
      </c>
      <c r="S33" s="71">
        <v>2.1499999999999999E-4</v>
      </c>
      <c r="T33" s="71">
        <v>11</v>
      </c>
      <c r="U33" s="71">
        <v>1.4E-2</v>
      </c>
      <c r="V33" s="71">
        <v>7.0999999999999987E-7</v>
      </c>
      <c r="W33" s="71">
        <v>1.1999999999999999E-3</v>
      </c>
      <c r="X33" s="71">
        <v>2.8499999999999997E-3</v>
      </c>
      <c r="Y33" s="71">
        <v>2.75</v>
      </c>
      <c r="Z33" s="71">
        <v>5.8E-4</v>
      </c>
      <c r="AA33" s="71">
        <v>1E-4</v>
      </c>
      <c r="AB33" s="71">
        <v>23.5</v>
      </c>
      <c r="AC33" s="71">
        <v>1E-4</v>
      </c>
      <c r="AD33" s="71">
        <v>4.3500000000000006E-4</v>
      </c>
      <c r="AE33" s="71">
        <v>2.8E-3</v>
      </c>
      <c r="AF33" s="166" t="s">
        <v>389</v>
      </c>
    </row>
    <row r="34" spans="1:32" ht="16.5" customHeight="1" x14ac:dyDescent="0.2">
      <c r="A34" s="74">
        <v>42224.479168344908</v>
      </c>
      <c r="B34" s="156">
        <v>812</v>
      </c>
      <c r="C34" s="9">
        <f t="shared" si="0"/>
        <v>20681640</v>
      </c>
      <c r="D34" s="9">
        <f t="shared" si="1"/>
        <v>114.47647270999997</v>
      </c>
      <c r="E34" s="68">
        <f t="shared" si="2"/>
        <v>0.22647270999999997</v>
      </c>
      <c r="F34" s="68">
        <f t="shared" si="3"/>
        <v>0.11057270999999996</v>
      </c>
      <c r="G34" s="68">
        <f t="shared" si="4"/>
        <v>114.25</v>
      </c>
      <c r="H34" s="71">
        <v>5.9900000000000002E-2</v>
      </c>
      <c r="I34" s="71">
        <v>4.0000000000000002E-4</v>
      </c>
      <c r="J34" s="71">
        <v>3.6999999999999999E-4</v>
      </c>
      <c r="K34" s="71">
        <v>8.4500000000000006E-2</v>
      </c>
      <c r="L34" s="71">
        <v>1.4999999999999999E-4</v>
      </c>
      <c r="M34" s="71">
        <v>5.7000000000000003E-5</v>
      </c>
      <c r="N34" s="71">
        <v>77</v>
      </c>
      <c r="O34" s="71">
        <v>1E-3</v>
      </c>
      <c r="P34" s="71">
        <v>2.7E-4</v>
      </c>
      <c r="Q34" s="71">
        <v>1.5449999999999999E-3</v>
      </c>
      <c r="R34" s="71">
        <v>5.6000000000000001E-2</v>
      </c>
      <c r="S34" s="71">
        <v>2.1499999999999999E-4</v>
      </c>
      <c r="T34" s="71">
        <v>11</v>
      </c>
      <c r="U34" s="71">
        <v>1.4E-2</v>
      </c>
      <c r="V34" s="71">
        <v>7.0999999999999987E-7</v>
      </c>
      <c r="W34" s="71">
        <v>1.1999999999999999E-3</v>
      </c>
      <c r="X34" s="71">
        <v>2.8499999999999997E-3</v>
      </c>
      <c r="Y34" s="71">
        <v>2.75</v>
      </c>
      <c r="Z34" s="71">
        <v>5.8E-4</v>
      </c>
      <c r="AA34" s="71">
        <v>1E-4</v>
      </c>
      <c r="AB34" s="71">
        <v>23.5</v>
      </c>
      <c r="AC34" s="71">
        <v>1E-4</v>
      </c>
      <c r="AD34" s="71">
        <v>4.3500000000000006E-4</v>
      </c>
      <c r="AE34" s="71">
        <v>2.8E-3</v>
      </c>
      <c r="AF34" s="166" t="s">
        <v>389</v>
      </c>
    </row>
    <row r="35" spans="1:32" ht="16.5" customHeight="1" x14ac:dyDescent="0.2">
      <c r="A35" s="74">
        <v>42224.489585069445</v>
      </c>
      <c r="B35" s="156">
        <v>832</v>
      </c>
      <c r="C35" s="9">
        <f t="shared" si="0"/>
        <v>21191040</v>
      </c>
      <c r="D35" s="9">
        <f t="shared" si="1"/>
        <v>114.47647270999997</v>
      </c>
      <c r="E35" s="68">
        <f t="shared" si="2"/>
        <v>0.22647270999999997</v>
      </c>
      <c r="F35" s="68">
        <f t="shared" si="3"/>
        <v>0.11057270999999996</v>
      </c>
      <c r="G35" s="68">
        <f t="shared" si="4"/>
        <v>114.25</v>
      </c>
      <c r="H35" s="71">
        <v>5.9900000000000002E-2</v>
      </c>
      <c r="I35" s="71">
        <v>4.0000000000000002E-4</v>
      </c>
      <c r="J35" s="71">
        <v>3.6999999999999999E-4</v>
      </c>
      <c r="K35" s="71">
        <v>8.4500000000000006E-2</v>
      </c>
      <c r="L35" s="71">
        <v>1.4999999999999999E-4</v>
      </c>
      <c r="M35" s="71">
        <v>5.7000000000000003E-5</v>
      </c>
      <c r="N35" s="71">
        <v>77</v>
      </c>
      <c r="O35" s="71">
        <v>1E-3</v>
      </c>
      <c r="P35" s="71">
        <v>2.7E-4</v>
      </c>
      <c r="Q35" s="71">
        <v>1.5449999999999999E-3</v>
      </c>
      <c r="R35" s="71">
        <v>5.6000000000000001E-2</v>
      </c>
      <c r="S35" s="71">
        <v>2.1499999999999999E-4</v>
      </c>
      <c r="T35" s="71">
        <v>11</v>
      </c>
      <c r="U35" s="71">
        <v>1.4E-2</v>
      </c>
      <c r="V35" s="71">
        <v>7.0999999999999987E-7</v>
      </c>
      <c r="W35" s="71">
        <v>1.1999999999999999E-3</v>
      </c>
      <c r="X35" s="71">
        <v>2.8499999999999997E-3</v>
      </c>
      <c r="Y35" s="71">
        <v>2.75</v>
      </c>
      <c r="Z35" s="71">
        <v>5.8E-4</v>
      </c>
      <c r="AA35" s="71">
        <v>1E-4</v>
      </c>
      <c r="AB35" s="71">
        <v>23.5</v>
      </c>
      <c r="AC35" s="71">
        <v>1E-4</v>
      </c>
      <c r="AD35" s="71">
        <v>4.3500000000000006E-4</v>
      </c>
      <c r="AE35" s="71">
        <v>2.8E-3</v>
      </c>
      <c r="AF35" s="166" t="s">
        <v>389</v>
      </c>
    </row>
    <row r="36" spans="1:32" ht="16.5" customHeight="1" x14ac:dyDescent="0.2">
      <c r="A36" s="74">
        <v>42224.500001793982</v>
      </c>
      <c r="B36" s="156">
        <v>822</v>
      </c>
      <c r="C36" s="9">
        <f t="shared" si="0"/>
        <v>20936339.999999996</v>
      </c>
      <c r="D36" s="9">
        <f t="shared" si="1"/>
        <v>114.47647270999997</v>
      </c>
      <c r="E36" s="68">
        <f t="shared" si="2"/>
        <v>0.22647270999999997</v>
      </c>
      <c r="F36" s="68">
        <f t="shared" si="3"/>
        <v>0.11057270999999996</v>
      </c>
      <c r="G36" s="68">
        <f t="shared" si="4"/>
        <v>114.25</v>
      </c>
      <c r="H36" s="71">
        <v>5.9900000000000002E-2</v>
      </c>
      <c r="I36" s="71">
        <v>4.0000000000000002E-4</v>
      </c>
      <c r="J36" s="71">
        <v>3.6999999999999999E-4</v>
      </c>
      <c r="K36" s="71">
        <v>8.4500000000000006E-2</v>
      </c>
      <c r="L36" s="71">
        <v>1.4999999999999999E-4</v>
      </c>
      <c r="M36" s="71">
        <v>5.7000000000000003E-5</v>
      </c>
      <c r="N36" s="71">
        <v>77</v>
      </c>
      <c r="O36" s="71">
        <v>1E-3</v>
      </c>
      <c r="P36" s="71">
        <v>2.7E-4</v>
      </c>
      <c r="Q36" s="71">
        <v>1.5449999999999999E-3</v>
      </c>
      <c r="R36" s="71">
        <v>5.6000000000000001E-2</v>
      </c>
      <c r="S36" s="71">
        <v>2.1499999999999999E-4</v>
      </c>
      <c r="T36" s="71">
        <v>11</v>
      </c>
      <c r="U36" s="71">
        <v>1.4E-2</v>
      </c>
      <c r="V36" s="71">
        <v>7.0999999999999987E-7</v>
      </c>
      <c r="W36" s="71">
        <v>1.1999999999999999E-3</v>
      </c>
      <c r="X36" s="71">
        <v>2.8499999999999997E-3</v>
      </c>
      <c r="Y36" s="71">
        <v>2.75</v>
      </c>
      <c r="Z36" s="71">
        <v>5.8E-4</v>
      </c>
      <c r="AA36" s="71">
        <v>1E-4</v>
      </c>
      <c r="AB36" s="71">
        <v>23.5</v>
      </c>
      <c r="AC36" s="71">
        <v>1E-4</v>
      </c>
      <c r="AD36" s="71">
        <v>4.3500000000000006E-4</v>
      </c>
      <c r="AE36" s="71">
        <v>2.8E-3</v>
      </c>
      <c r="AF36" s="166" t="s">
        <v>389</v>
      </c>
    </row>
    <row r="37" spans="1:32" ht="16.5" customHeight="1" x14ac:dyDescent="0.2">
      <c r="A37" s="74">
        <v>42224.510418518519</v>
      </c>
      <c r="B37" s="156">
        <v>812</v>
      </c>
      <c r="C37" s="9">
        <f t="shared" si="0"/>
        <v>20681640</v>
      </c>
      <c r="D37" s="9">
        <f t="shared" si="1"/>
        <v>114.47647270999997</v>
      </c>
      <c r="E37" s="68">
        <f t="shared" si="2"/>
        <v>0.22647270999999997</v>
      </c>
      <c r="F37" s="68">
        <f t="shared" si="3"/>
        <v>0.11057270999999996</v>
      </c>
      <c r="G37" s="68">
        <f t="shared" si="4"/>
        <v>114.25</v>
      </c>
      <c r="H37" s="71">
        <v>5.9900000000000002E-2</v>
      </c>
      <c r="I37" s="71">
        <v>4.0000000000000002E-4</v>
      </c>
      <c r="J37" s="71">
        <v>3.6999999999999999E-4</v>
      </c>
      <c r="K37" s="71">
        <v>8.4500000000000006E-2</v>
      </c>
      <c r="L37" s="71">
        <v>1.4999999999999999E-4</v>
      </c>
      <c r="M37" s="71">
        <v>5.7000000000000003E-5</v>
      </c>
      <c r="N37" s="71">
        <v>77</v>
      </c>
      <c r="O37" s="71">
        <v>1E-3</v>
      </c>
      <c r="P37" s="71">
        <v>2.7E-4</v>
      </c>
      <c r="Q37" s="71">
        <v>1.5449999999999999E-3</v>
      </c>
      <c r="R37" s="71">
        <v>5.6000000000000001E-2</v>
      </c>
      <c r="S37" s="71">
        <v>2.1499999999999999E-4</v>
      </c>
      <c r="T37" s="71">
        <v>11</v>
      </c>
      <c r="U37" s="71">
        <v>1.4E-2</v>
      </c>
      <c r="V37" s="71">
        <v>7.0999999999999987E-7</v>
      </c>
      <c r="W37" s="71">
        <v>1.1999999999999999E-3</v>
      </c>
      <c r="X37" s="71">
        <v>2.8499999999999997E-3</v>
      </c>
      <c r="Y37" s="71">
        <v>2.75</v>
      </c>
      <c r="Z37" s="71">
        <v>5.8E-4</v>
      </c>
      <c r="AA37" s="71">
        <v>1E-4</v>
      </c>
      <c r="AB37" s="71">
        <v>23.5</v>
      </c>
      <c r="AC37" s="71">
        <v>1E-4</v>
      </c>
      <c r="AD37" s="71">
        <v>4.3500000000000006E-4</v>
      </c>
      <c r="AE37" s="71">
        <v>2.8E-3</v>
      </c>
      <c r="AF37" s="166" t="s">
        <v>389</v>
      </c>
    </row>
    <row r="38" spans="1:32" ht="16.5" customHeight="1" x14ac:dyDescent="0.25">
      <c r="A38" s="151">
        <v>42224.520835243056</v>
      </c>
      <c r="B38" s="5">
        <v>802</v>
      </c>
      <c r="C38" s="9">
        <f t="shared" si="0"/>
        <v>20426940.000000004</v>
      </c>
      <c r="D38" s="9">
        <f t="shared" si="1"/>
        <v>114.47647270999997</v>
      </c>
      <c r="E38" s="68">
        <f t="shared" si="2"/>
        <v>0.22647270999999997</v>
      </c>
      <c r="F38" s="68">
        <f t="shared" si="3"/>
        <v>0.11057270999999996</v>
      </c>
      <c r="G38" s="68">
        <f t="shared" si="4"/>
        <v>114.25</v>
      </c>
      <c r="H38" s="71">
        <v>5.9900000000000002E-2</v>
      </c>
      <c r="I38" s="71">
        <v>4.0000000000000002E-4</v>
      </c>
      <c r="J38" s="71">
        <v>3.6999999999999999E-4</v>
      </c>
      <c r="K38" s="71">
        <v>8.4500000000000006E-2</v>
      </c>
      <c r="L38" s="71">
        <v>1.4999999999999999E-4</v>
      </c>
      <c r="M38" s="71">
        <v>5.7000000000000003E-5</v>
      </c>
      <c r="N38" s="71">
        <v>77</v>
      </c>
      <c r="O38" s="71">
        <v>1E-3</v>
      </c>
      <c r="P38" s="71">
        <v>2.7E-4</v>
      </c>
      <c r="Q38" s="71">
        <v>1.5449999999999999E-3</v>
      </c>
      <c r="R38" s="71">
        <v>5.6000000000000001E-2</v>
      </c>
      <c r="S38" s="71">
        <v>2.1499999999999999E-4</v>
      </c>
      <c r="T38" s="71">
        <v>11</v>
      </c>
      <c r="U38" s="71">
        <v>1.4E-2</v>
      </c>
      <c r="V38" s="71">
        <v>7.0999999999999987E-7</v>
      </c>
      <c r="W38" s="71">
        <v>1.1999999999999999E-3</v>
      </c>
      <c r="X38" s="71">
        <v>2.8499999999999997E-3</v>
      </c>
      <c r="Y38" s="71">
        <v>2.75</v>
      </c>
      <c r="Z38" s="71">
        <v>5.8E-4</v>
      </c>
      <c r="AA38" s="71">
        <v>1E-4</v>
      </c>
      <c r="AB38" s="71">
        <v>23.5</v>
      </c>
      <c r="AC38" s="71">
        <v>1E-4</v>
      </c>
      <c r="AD38" s="71">
        <v>4.3500000000000006E-4</v>
      </c>
      <c r="AE38" s="71">
        <v>2.8E-3</v>
      </c>
      <c r="AF38" s="166" t="s">
        <v>389</v>
      </c>
    </row>
    <row r="39" spans="1:32" ht="16.5" customHeight="1" x14ac:dyDescent="0.2">
      <c r="A39" s="74">
        <v>42224.531251967594</v>
      </c>
      <c r="B39" s="156">
        <v>792</v>
      </c>
      <c r="C39" s="9">
        <f t="shared" si="0"/>
        <v>20172240</v>
      </c>
      <c r="D39" s="9">
        <f t="shared" si="1"/>
        <v>114.47647270999997</v>
      </c>
      <c r="E39" s="68">
        <f t="shared" si="2"/>
        <v>0.22647270999999997</v>
      </c>
      <c r="F39" s="68">
        <f t="shared" si="3"/>
        <v>0.11057270999999996</v>
      </c>
      <c r="G39" s="68">
        <f t="shared" si="4"/>
        <v>114.25</v>
      </c>
      <c r="H39" s="71">
        <v>5.9900000000000002E-2</v>
      </c>
      <c r="I39" s="71">
        <v>4.0000000000000002E-4</v>
      </c>
      <c r="J39" s="71">
        <v>3.6999999999999999E-4</v>
      </c>
      <c r="K39" s="71">
        <v>8.4500000000000006E-2</v>
      </c>
      <c r="L39" s="71">
        <v>1.4999999999999999E-4</v>
      </c>
      <c r="M39" s="71">
        <v>5.7000000000000003E-5</v>
      </c>
      <c r="N39" s="71">
        <v>77</v>
      </c>
      <c r="O39" s="71">
        <v>1E-3</v>
      </c>
      <c r="P39" s="71">
        <v>2.7E-4</v>
      </c>
      <c r="Q39" s="71">
        <v>1.5449999999999999E-3</v>
      </c>
      <c r="R39" s="71">
        <v>5.6000000000000001E-2</v>
      </c>
      <c r="S39" s="71">
        <v>2.1499999999999999E-4</v>
      </c>
      <c r="T39" s="71">
        <v>11</v>
      </c>
      <c r="U39" s="71">
        <v>1.4E-2</v>
      </c>
      <c r="V39" s="71">
        <v>7.0999999999999987E-7</v>
      </c>
      <c r="W39" s="71">
        <v>1.1999999999999999E-3</v>
      </c>
      <c r="X39" s="71">
        <v>2.8499999999999997E-3</v>
      </c>
      <c r="Y39" s="71">
        <v>2.75</v>
      </c>
      <c r="Z39" s="71">
        <v>5.8E-4</v>
      </c>
      <c r="AA39" s="71">
        <v>1E-4</v>
      </c>
      <c r="AB39" s="71">
        <v>23.5</v>
      </c>
      <c r="AC39" s="71">
        <v>1E-4</v>
      </c>
      <c r="AD39" s="71">
        <v>4.3500000000000006E-4</v>
      </c>
      <c r="AE39" s="71">
        <v>2.8E-3</v>
      </c>
      <c r="AF39" s="166" t="s">
        <v>389</v>
      </c>
    </row>
    <row r="40" spans="1:32" ht="16.5" customHeight="1" x14ac:dyDescent="0.2">
      <c r="A40" s="74">
        <v>42224.541668692131</v>
      </c>
      <c r="B40" s="156">
        <v>792</v>
      </c>
      <c r="C40" s="9">
        <f t="shared" si="0"/>
        <v>20172240</v>
      </c>
      <c r="D40" s="9">
        <f t="shared" si="1"/>
        <v>114.47647270999997</v>
      </c>
      <c r="E40" s="68">
        <f t="shared" si="2"/>
        <v>0.22647270999999997</v>
      </c>
      <c r="F40" s="68">
        <f t="shared" si="3"/>
        <v>0.11057270999999996</v>
      </c>
      <c r="G40" s="68">
        <f t="shared" si="4"/>
        <v>114.25</v>
      </c>
      <c r="H40" s="71">
        <v>5.9900000000000002E-2</v>
      </c>
      <c r="I40" s="71">
        <v>4.0000000000000002E-4</v>
      </c>
      <c r="J40" s="71">
        <v>3.6999999999999999E-4</v>
      </c>
      <c r="K40" s="71">
        <v>8.4500000000000006E-2</v>
      </c>
      <c r="L40" s="71">
        <v>1.4999999999999999E-4</v>
      </c>
      <c r="M40" s="71">
        <v>5.7000000000000003E-5</v>
      </c>
      <c r="N40" s="71">
        <v>77</v>
      </c>
      <c r="O40" s="71">
        <v>1E-3</v>
      </c>
      <c r="P40" s="71">
        <v>2.7E-4</v>
      </c>
      <c r="Q40" s="71">
        <v>1.5449999999999999E-3</v>
      </c>
      <c r="R40" s="71">
        <v>5.6000000000000001E-2</v>
      </c>
      <c r="S40" s="71">
        <v>2.1499999999999999E-4</v>
      </c>
      <c r="T40" s="71">
        <v>11</v>
      </c>
      <c r="U40" s="71">
        <v>1.4E-2</v>
      </c>
      <c r="V40" s="71">
        <v>7.0999999999999987E-7</v>
      </c>
      <c r="W40" s="71">
        <v>1.1999999999999999E-3</v>
      </c>
      <c r="X40" s="71">
        <v>2.8499999999999997E-3</v>
      </c>
      <c r="Y40" s="71">
        <v>2.75</v>
      </c>
      <c r="Z40" s="71">
        <v>5.8E-4</v>
      </c>
      <c r="AA40" s="71">
        <v>1E-4</v>
      </c>
      <c r="AB40" s="71">
        <v>23.5</v>
      </c>
      <c r="AC40" s="71">
        <v>1E-4</v>
      </c>
      <c r="AD40" s="71">
        <v>4.3500000000000006E-4</v>
      </c>
      <c r="AE40" s="71">
        <v>2.8E-3</v>
      </c>
      <c r="AF40" s="166" t="s">
        <v>389</v>
      </c>
    </row>
    <row r="41" spans="1:32" ht="16.5" customHeight="1" x14ac:dyDescent="0.2">
      <c r="A41" s="74">
        <v>42224.552085416668</v>
      </c>
      <c r="B41" s="156">
        <v>783</v>
      </c>
      <c r="C41" s="9">
        <f t="shared" si="0"/>
        <v>19943010</v>
      </c>
      <c r="D41" s="9">
        <f t="shared" si="1"/>
        <v>114.47647270999997</v>
      </c>
      <c r="E41" s="68">
        <f t="shared" si="2"/>
        <v>0.22647270999999997</v>
      </c>
      <c r="F41" s="68">
        <f t="shared" si="3"/>
        <v>0.11057270999999996</v>
      </c>
      <c r="G41" s="68">
        <f t="shared" si="4"/>
        <v>114.25</v>
      </c>
      <c r="H41" s="71">
        <v>5.9900000000000002E-2</v>
      </c>
      <c r="I41" s="71">
        <v>4.0000000000000002E-4</v>
      </c>
      <c r="J41" s="71">
        <v>3.6999999999999999E-4</v>
      </c>
      <c r="K41" s="71">
        <v>8.4500000000000006E-2</v>
      </c>
      <c r="L41" s="71">
        <v>1.4999999999999999E-4</v>
      </c>
      <c r="M41" s="71">
        <v>5.7000000000000003E-5</v>
      </c>
      <c r="N41" s="71">
        <v>77</v>
      </c>
      <c r="O41" s="71">
        <v>1E-3</v>
      </c>
      <c r="P41" s="71">
        <v>2.7E-4</v>
      </c>
      <c r="Q41" s="71">
        <v>1.5449999999999999E-3</v>
      </c>
      <c r="R41" s="71">
        <v>5.6000000000000001E-2</v>
      </c>
      <c r="S41" s="71">
        <v>2.1499999999999999E-4</v>
      </c>
      <c r="T41" s="71">
        <v>11</v>
      </c>
      <c r="U41" s="71">
        <v>1.4E-2</v>
      </c>
      <c r="V41" s="71">
        <v>7.0999999999999987E-7</v>
      </c>
      <c r="W41" s="71">
        <v>1.1999999999999999E-3</v>
      </c>
      <c r="X41" s="71">
        <v>2.8499999999999997E-3</v>
      </c>
      <c r="Y41" s="71">
        <v>2.75</v>
      </c>
      <c r="Z41" s="71">
        <v>5.8E-4</v>
      </c>
      <c r="AA41" s="71">
        <v>1E-4</v>
      </c>
      <c r="AB41" s="71">
        <v>23.5</v>
      </c>
      <c r="AC41" s="71">
        <v>1E-4</v>
      </c>
      <c r="AD41" s="71">
        <v>4.3500000000000006E-4</v>
      </c>
      <c r="AE41" s="71">
        <v>2.8E-3</v>
      </c>
      <c r="AF41" s="166" t="s">
        <v>389</v>
      </c>
    </row>
    <row r="42" spans="1:32" ht="16.5" customHeight="1" x14ac:dyDescent="0.2">
      <c r="A42" s="74">
        <v>42224.562502141205</v>
      </c>
      <c r="B42" s="156">
        <v>783</v>
      </c>
      <c r="C42" s="9">
        <f t="shared" si="0"/>
        <v>19943010</v>
      </c>
      <c r="D42" s="9">
        <f t="shared" si="1"/>
        <v>114.47647270999997</v>
      </c>
      <c r="E42" s="68">
        <f t="shared" si="2"/>
        <v>0.22647270999999997</v>
      </c>
      <c r="F42" s="68">
        <f t="shared" si="3"/>
        <v>0.11057270999999996</v>
      </c>
      <c r="G42" s="68">
        <f t="shared" si="4"/>
        <v>114.25</v>
      </c>
      <c r="H42" s="71">
        <v>5.9900000000000002E-2</v>
      </c>
      <c r="I42" s="71">
        <v>4.0000000000000002E-4</v>
      </c>
      <c r="J42" s="71">
        <v>3.6999999999999999E-4</v>
      </c>
      <c r="K42" s="71">
        <v>8.4500000000000006E-2</v>
      </c>
      <c r="L42" s="71">
        <v>1.4999999999999999E-4</v>
      </c>
      <c r="M42" s="71">
        <v>5.7000000000000003E-5</v>
      </c>
      <c r="N42" s="71">
        <v>77</v>
      </c>
      <c r="O42" s="71">
        <v>1E-3</v>
      </c>
      <c r="P42" s="71">
        <v>2.7E-4</v>
      </c>
      <c r="Q42" s="71">
        <v>1.5449999999999999E-3</v>
      </c>
      <c r="R42" s="71">
        <v>5.6000000000000001E-2</v>
      </c>
      <c r="S42" s="71">
        <v>2.1499999999999999E-4</v>
      </c>
      <c r="T42" s="71">
        <v>11</v>
      </c>
      <c r="U42" s="71">
        <v>1.4E-2</v>
      </c>
      <c r="V42" s="71">
        <v>7.0999999999999987E-7</v>
      </c>
      <c r="W42" s="71">
        <v>1.1999999999999999E-3</v>
      </c>
      <c r="X42" s="71">
        <v>2.8499999999999997E-3</v>
      </c>
      <c r="Y42" s="71">
        <v>2.75</v>
      </c>
      <c r="Z42" s="71">
        <v>5.8E-4</v>
      </c>
      <c r="AA42" s="71">
        <v>1E-4</v>
      </c>
      <c r="AB42" s="71">
        <v>23.5</v>
      </c>
      <c r="AC42" s="71">
        <v>1E-4</v>
      </c>
      <c r="AD42" s="71">
        <v>4.3500000000000006E-4</v>
      </c>
      <c r="AE42" s="71">
        <v>2.8E-3</v>
      </c>
      <c r="AF42" s="166" t="s">
        <v>389</v>
      </c>
    </row>
    <row r="43" spans="1:32" ht="16.5" customHeight="1" x14ac:dyDescent="0.2">
      <c r="A43" s="74">
        <v>42224.572918865742</v>
      </c>
      <c r="B43" s="156">
        <v>783</v>
      </c>
      <c r="C43" s="9">
        <f t="shared" si="0"/>
        <v>19943010</v>
      </c>
      <c r="D43" s="9">
        <f t="shared" si="1"/>
        <v>114.47647270999997</v>
      </c>
      <c r="E43" s="68">
        <f t="shared" si="2"/>
        <v>0.22647270999999997</v>
      </c>
      <c r="F43" s="68">
        <f t="shared" si="3"/>
        <v>0.11057270999999996</v>
      </c>
      <c r="G43" s="68">
        <f t="shared" si="4"/>
        <v>114.25</v>
      </c>
      <c r="H43" s="71">
        <v>5.9900000000000002E-2</v>
      </c>
      <c r="I43" s="71">
        <v>4.0000000000000002E-4</v>
      </c>
      <c r="J43" s="71">
        <v>3.6999999999999999E-4</v>
      </c>
      <c r="K43" s="71">
        <v>8.4500000000000006E-2</v>
      </c>
      <c r="L43" s="71">
        <v>1.4999999999999999E-4</v>
      </c>
      <c r="M43" s="71">
        <v>5.7000000000000003E-5</v>
      </c>
      <c r="N43" s="71">
        <v>77</v>
      </c>
      <c r="O43" s="71">
        <v>1E-3</v>
      </c>
      <c r="P43" s="71">
        <v>2.7E-4</v>
      </c>
      <c r="Q43" s="71">
        <v>1.5449999999999999E-3</v>
      </c>
      <c r="R43" s="71">
        <v>5.6000000000000001E-2</v>
      </c>
      <c r="S43" s="71">
        <v>2.1499999999999999E-4</v>
      </c>
      <c r="T43" s="71">
        <v>11</v>
      </c>
      <c r="U43" s="71">
        <v>1.4E-2</v>
      </c>
      <c r="V43" s="71">
        <v>7.0999999999999987E-7</v>
      </c>
      <c r="W43" s="71">
        <v>1.1999999999999999E-3</v>
      </c>
      <c r="X43" s="71">
        <v>2.8499999999999997E-3</v>
      </c>
      <c r="Y43" s="71">
        <v>2.75</v>
      </c>
      <c r="Z43" s="71">
        <v>5.8E-4</v>
      </c>
      <c r="AA43" s="71">
        <v>1E-4</v>
      </c>
      <c r="AB43" s="71">
        <v>23.5</v>
      </c>
      <c r="AC43" s="71">
        <v>1E-4</v>
      </c>
      <c r="AD43" s="71">
        <v>4.3500000000000006E-4</v>
      </c>
      <c r="AE43" s="71">
        <v>2.8E-3</v>
      </c>
      <c r="AF43" s="166" t="s">
        <v>389</v>
      </c>
    </row>
    <row r="44" spans="1:32" ht="16.5" customHeight="1" x14ac:dyDescent="0.2">
      <c r="A44" s="74">
        <v>42224.58333559028</v>
      </c>
      <c r="B44" s="156">
        <v>783</v>
      </c>
      <c r="C44" s="9">
        <f t="shared" si="0"/>
        <v>19943010</v>
      </c>
      <c r="D44" s="9">
        <f t="shared" si="1"/>
        <v>114.47647270999997</v>
      </c>
      <c r="E44" s="68">
        <f t="shared" si="2"/>
        <v>0.22647270999999997</v>
      </c>
      <c r="F44" s="68">
        <f t="shared" si="3"/>
        <v>0.11057270999999996</v>
      </c>
      <c r="G44" s="68">
        <f t="shared" si="4"/>
        <v>114.25</v>
      </c>
      <c r="H44" s="71">
        <v>5.9900000000000002E-2</v>
      </c>
      <c r="I44" s="71">
        <v>4.0000000000000002E-4</v>
      </c>
      <c r="J44" s="71">
        <v>3.6999999999999999E-4</v>
      </c>
      <c r="K44" s="71">
        <v>8.4500000000000006E-2</v>
      </c>
      <c r="L44" s="71">
        <v>1.4999999999999999E-4</v>
      </c>
      <c r="M44" s="71">
        <v>5.7000000000000003E-5</v>
      </c>
      <c r="N44" s="71">
        <v>77</v>
      </c>
      <c r="O44" s="71">
        <v>1E-3</v>
      </c>
      <c r="P44" s="71">
        <v>2.7E-4</v>
      </c>
      <c r="Q44" s="71">
        <v>1.5449999999999999E-3</v>
      </c>
      <c r="R44" s="71">
        <v>5.6000000000000001E-2</v>
      </c>
      <c r="S44" s="71">
        <v>2.1499999999999999E-4</v>
      </c>
      <c r="T44" s="71">
        <v>11</v>
      </c>
      <c r="U44" s="71">
        <v>1.4E-2</v>
      </c>
      <c r="V44" s="71">
        <v>7.0999999999999987E-7</v>
      </c>
      <c r="W44" s="71">
        <v>1.1999999999999999E-3</v>
      </c>
      <c r="X44" s="71">
        <v>2.8499999999999997E-3</v>
      </c>
      <c r="Y44" s="71">
        <v>2.75</v>
      </c>
      <c r="Z44" s="71">
        <v>5.8E-4</v>
      </c>
      <c r="AA44" s="71">
        <v>1E-4</v>
      </c>
      <c r="AB44" s="71">
        <v>23.5</v>
      </c>
      <c r="AC44" s="71">
        <v>1E-4</v>
      </c>
      <c r="AD44" s="71">
        <v>4.3500000000000006E-4</v>
      </c>
      <c r="AE44" s="71">
        <v>2.8E-3</v>
      </c>
      <c r="AF44" s="166" t="s">
        <v>389</v>
      </c>
    </row>
    <row r="45" spans="1:32" ht="16.5" customHeight="1" x14ac:dyDescent="0.2">
      <c r="A45" s="74">
        <v>42224.593752314817</v>
      </c>
      <c r="B45" s="156">
        <v>783</v>
      </c>
      <c r="C45" s="9">
        <f t="shared" si="0"/>
        <v>19943010</v>
      </c>
      <c r="D45" s="9">
        <f t="shared" si="1"/>
        <v>114.47647270999997</v>
      </c>
      <c r="E45" s="68">
        <f t="shared" si="2"/>
        <v>0.22647270999999997</v>
      </c>
      <c r="F45" s="68">
        <f t="shared" si="3"/>
        <v>0.11057270999999996</v>
      </c>
      <c r="G45" s="68">
        <f t="shared" si="4"/>
        <v>114.25</v>
      </c>
      <c r="H45" s="71">
        <v>5.9900000000000002E-2</v>
      </c>
      <c r="I45" s="71">
        <v>4.0000000000000002E-4</v>
      </c>
      <c r="J45" s="71">
        <v>3.6999999999999999E-4</v>
      </c>
      <c r="K45" s="71">
        <v>8.4500000000000006E-2</v>
      </c>
      <c r="L45" s="71">
        <v>1.4999999999999999E-4</v>
      </c>
      <c r="M45" s="71">
        <v>5.7000000000000003E-5</v>
      </c>
      <c r="N45" s="71">
        <v>77</v>
      </c>
      <c r="O45" s="71">
        <v>1E-3</v>
      </c>
      <c r="P45" s="71">
        <v>2.7E-4</v>
      </c>
      <c r="Q45" s="71">
        <v>1.5449999999999999E-3</v>
      </c>
      <c r="R45" s="71">
        <v>5.6000000000000001E-2</v>
      </c>
      <c r="S45" s="71">
        <v>2.1499999999999999E-4</v>
      </c>
      <c r="T45" s="71">
        <v>11</v>
      </c>
      <c r="U45" s="71">
        <v>1.4E-2</v>
      </c>
      <c r="V45" s="71">
        <v>7.0999999999999987E-7</v>
      </c>
      <c r="W45" s="71">
        <v>1.1999999999999999E-3</v>
      </c>
      <c r="X45" s="71">
        <v>2.8499999999999997E-3</v>
      </c>
      <c r="Y45" s="71">
        <v>2.75</v>
      </c>
      <c r="Z45" s="71">
        <v>5.8E-4</v>
      </c>
      <c r="AA45" s="71">
        <v>1E-4</v>
      </c>
      <c r="AB45" s="71">
        <v>23.5</v>
      </c>
      <c r="AC45" s="71">
        <v>1E-4</v>
      </c>
      <c r="AD45" s="71">
        <v>4.3500000000000006E-4</v>
      </c>
      <c r="AE45" s="71">
        <v>2.8E-3</v>
      </c>
      <c r="AF45" s="166" t="s">
        <v>389</v>
      </c>
    </row>
    <row r="46" spans="1:32" ht="16.5" customHeight="1" x14ac:dyDescent="0.2">
      <c r="A46" s="74">
        <v>42224.604169039354</v>
      </c>
      <c r="B46" s="156">
        <v>783</v>
      </c>
      <c r="C46" s="9">
        <f t="shared" si="0"/>
        <v>19943010</v>
      </c>
      <c r="D46" s="9">
        <f t="shared" si="1"/>
        <v>114.47647270999997</v>
      </c>
      <c r="E46" s="68">
        <f t="shared" si="2"/>
        <v>0.22647270999999997</v>
      </c>
      <c r="F46" s="68">
        <f t="shared" si="3"/>
        <v>0.11057270999999996</v>
      </c>
      <c r="G46" s="68">
        <f t="shared" si="4"/>
        <v>114.25</v>
      </c>
      <c r="H46" s="71">
        <v>5.9900000000000002E-2</v>
      </c>
      <c r="I46" s="71">
        <v>4.0000000000000002E-4</v>
      </c>
      <c r="J46" s="71">
        <v>3.6999999999999999E-4</v>
      </c>
      <c r="K46" s="71">
        <v>8.4500000000000006E-2</v>
      </c>
      <c r="L46" s="71">
        <v>1.4999999999999999E-4</v>
      </c>
      <c r="M46" s="71">
        <v>5.7000000000000003E-5</v>
      </c>
      <c r="N46" s="71">
        <v>77</v>
      </c>
      <c r="O46" s="71">
        <v>1E-3</v>
      </c>
      <c r="P46" s="71">
        <v>2.7E-4</v>
      </c>
      <c r="Q46" s="71">
        <v>1.5449999999999999E-3</v>
      </c>
      <c r="R46" s="71">
        <v>5.6000000000000001E-2</v>
      </c>
      <c r="S46" s="71">
        <v>2.1499999999999999E-4</v>
      </c>
      <c r="T46" s="71">
        <v>11</v>
      </c>
      <c r="U46" s="71">
        <v>1.4E-2</v>
      </c>
      <c r="V46" s="71">
        <v>7.0999999999999987E-7</v>
      </c>
      <c r="W46" s="71">
        <v>1.1999999999999999E-3</v>
      </c>
      <c r="X46" s="71">
        <v>2.8499999999999997E-3</v>
      </c>
      <c r="Y46" s="71">
        <v>2.75</v>
      </c>
      <c r="Z46" s="71">
        <v>5.8E-4</v>
      </c>
      <c r="AA46" s="71">
        <v>1E-4</v>
      </c>
      <c r="AB46" s="71">
        <v>23.5</v>
      </c>
      <c r="AC46" s="71">
        <v>1E-4</v>
      </c>
      <c r="AD46" s="71">
        <v>4.3500000000000006E-4</v>
      </c>
      <c r="AE46" s="71">
        <v>2.8E-3</v>
      </c>
      <c r="AF46" s="166" t="s">
        <v>389</v>
      </c>
    </row>
    <row r="47" spans="1:32" ht="16.5" customHeight="1" x14ac:dyDescent="0.2">
      <c r="A47" s="74">
        <v>42224.614585763891</v>
      </c>
      <c r="B47" s="156">
        <v>783</v>
      </c>
      <c r="C47" s="9">
        <f t="shared" si="0"/>
        <v>19943010</v>
      </c>
      <c r="D47" s="9">
        <f t="shared" si="1"/>
        <v>114.47647270999997</v>
      </c>
      <c r="E47" s="68">
        <f t="shared" si="2"/>
        <v>0.22647270999999997</v>
      </c>
      <c r="F47" s="68">
        <f t="shared" si="3"/>
        <v>0.11057270999999996</v>
      </c>
      <c r="G47" s="68">
        <f t="shared" si="4"/>
        <v>114.25</v>
      </c>
      <c r="H47" s="71">
        <v>5.9900000000000002E-2</v>
      </c>
      <c r="I47" s="71">
        <v>4.0000000000000002E-4</v>
      </c>
      <c r="J47" s="71">
        <v>3.6999999999999999E-4</v>
      </c>
      <c r="K47" s="71">
        <v>8.4500000000000006E-2</v>
      </c>
      <c r="L47" s="71">
        <v>1.4999999999999999E-4</v>
      </c>
      <c r="M47" s="71">
        <v>5.7000000000000003E-5</v>
      </c>
      <c r="N47" s="71">
        <v>77</v>
      </c>
      <c r="O47" s="71">
        <v>1E-3</v>
      </c>
      <c r="P47" s="71">
        <v>2.7E-4</v>
      </c>
      <c r="Q47" s="71">
        <v>1.5449999999999999E-3</v>
      </c>
      <c r="R47" s="71">
        <v>5.6000000000000001E-2</v>
      </c>
      <c r="S47" s="71">
        <v>2.1499999999999999E-4</v>
      </c>
      <c r="T47" s="71">
        <v>11</v>
      </c>
      <c r="U47" s="71">
        <v>1.4E-2</v>
      </c>
      <c r="V47" s="71">
        <v>7.0999999999999987E-7</v>
      </c>
      <c r="W47" s="71">
        <v>1.1999999999999999E-3</v>
      </c>
      <c r="X47" s="71">
        <v>2.8499999999999997E-3</v>
      </c>
      <c r="Y47" s="71">
        <v>2.75</v>
      </c>
      <c r="Z47" s="71">
        <v>5.8E-4</v>
      </c>
      <c r="AA47" s="71">
        <v>1E-4</v>
      </c>
      <c r="AB47" s="71">
        <v>23.5</v>
      </c>
      <c r="AC47" s="71">
        <v>1E-4</v>
      </c>
      <c r="AD47" s="71">
        <v>4.3500000000000006E-4</v>
      </c>
      <c r="AE47" s="71">
        <v>2.8E-3</v>
      </c>
      <c r="AF47" s="166" t="s">
        <v>389</v>
      </c>
    </row>
    <row r="48" spans="1:32" ht="16.5" customHeight="1" x14ac:dyDescent="0.2">
      <c r="A48" s="74">
        <v>42224.625002488428</v>
      </c>
      <c r="B48" s="156">
        <v>783</v>
      </c>
      <c r="C48" s="9">
        <f t="shared" si="0"/>
        <v>19943010</v>
      </c>
      <c r="D48" s="9">
        <f t="shared" si="1"/>
        <v>114.47647270999997</v>
      </c>
      <c r="E48" s="68">
        <f t="shared" si="2"/>
        <v>0.22647270999999997</v>
      </c>
      <c r="F48" s="68">
        <f t="shared" si="3"/>
        <v>0.11057270999999996</v>
      </c>
      <c r="G48" s="68">
        <f t="shared" si="4"/>
        <v>114.25</v>
      </c>
      <c r="H48" s="71">
        <v>5.9900000000000002E-2</v>
      </c>
      <c r="I48" s="71">
        <v>4.0000000000000002E-4</v>
      </c>
      <c r="J48" s="71">
        <v>3.6999999999999999E-4</v>
      </c>
      <c r="K48" s="71">
        <v>8.4500000000000006E-2</v>
      </c>
      <c r="L48" s="71">
        <v>1.4999999999999999E-4</v>
      </c>
      <c r="M48" s="71">
        <v>5.7000000000000003E-5</v>
      </c>
      <c r="N48" s="71">
        <v>77</v>
      </c>
      <c r="O48" s="71">
        <v>1E-3</v>
      </c>
      <c r="P48" s="71">
        <v>2.7E-4</v>
      </c>
      <c r="Q48" s="71">
        <v>1.5449999999999999E-3</v>
      </c>
      <c r="R48" s="71">
        <v>5.6000000000000001E-2</v>
      </c>
      <c r="S48" s="71">
        <v>2.1499999999999999E-4</v>
      </c>
      <c r="T48" s="71">
        <v>11</v>
      </c>
      <c r="U48" s="71">
        <v>1.4E-2</v>
      </c>
      <c r="V48" s="71">
        <v>7.0999999999999987E-7</v>
      </c>
      <c r="W48" s="71">
        <v>1.1999999999999999E-3</v>
      </c>
      <c r="X48" s="71">
        <v>2.8499999999999997E-3</v>
      </c>
      <c r="Y48" s="71">
        <v>2.75</v>
      </c>
      <c r="Z48" s="71">
        <v>5.8E-4</v>
      </c>
      <c r="AA48" s="71">
        <v>1E-4</v>
      </c>
      <c r="AB48" s="71">
        <v>23.5</v>
      </c>
      <c r="AC48" s="71">
        <v>1E-4</v>
      </c>
      <c r="AD48" s="71">
        <v>4.3500000000000006E-4</v>
      </c>
      <c r="AE48" s="71">
        <v>2.8E-3</v>
      </c>
      <c r="AF48" s="166" t="s">
        <v>389</v>
      </c>
    </row>
    <row r="49" spans="1:32" ht="16.5" customHeight="1" x14ac:dyDescent="0.2">
      <c r="A49" s="74">
        <v>42224.635419212966</v>
      </c>
      <c r="B49" s="156">
        <v>773</v>
      </c>
      <c r="C49" s="9">
        <f t="shared" si="0"/>
        <v>19688309.999999996</v>
      </c>
      <c r="D49" s="9">
        <f t="shared" si="1"/>
        <v>114.47647270999997</v>
      </c>
      <c r="E49" s="68">
        <f t="shared" si="2"/>
        <v>0.22647270999999997</v>
      </c>
      <c r="F49" s="68">
        <f t="shared" si="3"/>
        <v>0.11057270999999996</v>
      </c>
      <c r="G49" s="68">
        <f t="shared" si="4"/>
        <v>114.25</v>
      </c>
      <c r="H49" s="71">
        <v>5.9900000000000002E-2</v>
      </c>
      <c r="I49" s="71">
        <v>4.0000000000000002E-4</v>
      </c>
      <c r="J49" s="71">
        <v>3.6999999999999999E-4</v>
      </c>
      <c r="K49" s="71">
        <v>8.4500000000000006E-2</v>
      </c>
      <c r="L49" s="71">
        <v>1.4999999999999999E-4</v>
      </c>
      <c r="M49" s="71">
        <v>5.7000000000000003E-5</v>
      </c>
      <c r="N49" s="71">
        <v>77</v>
      </c>
      <c r="O49" s="71">
        <v>1E-3</v>
      </c>
      <c r="P49" s="71">
        <v>2.7E-4</v>
      </c>
      <c r="Q49" s="71">
        <v>1.5449999999999999E-3</v>
      </c>
      <c r="R49" s="71">
        <v>5.6000000000000001E-2</v>
      </c>
      <c r="S49" s="71">
        <v>2.1499999999999999E-4</v>
      </c>
      <c r="T49" s="71">
        <v>11</v>
      </c>
      <c r="U49" s="71">
        <v>1.4E-2</v>
      </c>
      <c r="V49" s="71">
        <v>7.0999999999999987E-7</v>
      </c>
      <c r="W49" s="71">
        <v>1.1999999999999999E-3</v>
      </c>
      <c r="X49" s="71">
        <v>2.8499999999999997E-3</v>
      </c>
      <c r="Y49" s="71">
        <v>2.75</v>
      </c>
      <c r="Z49" s="71">
        <v>5.8E-4</v>
      </c>
      <c r="AA49" s="71">
        <v>1E-4</v>
      </c>
      <c r="AB49" s="71">
        <v>23.5</v>
      </c>
      <c r="AC49" s="71">
        <v>1E-4</v>
      </c>
      <c r="AD49" s="71">
        <v>4.3500000000000006E-4</v>
      </c>
      <c r="AE49" s="71">
        <v>2.8E-3</v>
      </c>
      <c r="AF49" s="166" t="s">
        <v>389</v>
      </c>
    </row>
    <row r="50" spans="1:32" ht="16.5" customHeight="1" x14ac:dyDescent="0.2">
      <c r="A50" s="74">
        <v>42224.645835937503</v>
      </c>
      <c r="B50" s="156">
        <v>783</v>
      </c>
      <c r="C50" s="9">
        <f t="shared" si="0"/>
        <v>19943010</v>
      </c>
      <c r="D50" s="9">
        <f t="shared" si="1"/>
        <v>114.47647270999997</v>
      </c>
      <c r="E50" s="68">
        <f t="shared" si="2"/>
        <v>0.22647270999999997</v>
      </c>
      <c r="F50" s="68">
        <f t="shared" si="3"/>
        <v>0.11057270999999996</v>
      </c>
      <c r="G50" s="68">
        <f t="shared" si="4"/>
        <v>114.25</v>
      </c>
      <c r="H50" s="71">
        <v>5.9900000000000002E-2</v>
      </c>
      <c r="I50" s="71">
        <v>4.0000000000000002E-4</v>
      </c>
      <c r="J50" s="71">
        <v>3.6999999999999999E-4</v>
      </c>
      <c r="K50" s="71">
        <v>8.4500000000000006E-2</v>
      </c>
      <c r="L50" s="71">
        <v>1.4999999999999999E-4</v>
      </c>
      <c r="M50" s="71">
        <v>5.7000000000000003E-5</v>
      </c>
      <c r="N50" s="71">
        <v>77</v>
      </c>
      <c r="O50" s="71">
        <v>1E-3</v>
      </c>
      <c r="P50" s="71">
        <v>2.7E-4</v>
      </c>
      <c r="Q50" s="71">
        <v>1.5449999999999999E-3</v>
      </c>
      <c r="R50" s="71">
        <v>5.6000000000000001E-2</v>
      </c>
      <c r="S50" s="71">
        <v>2.1499999999999999E-4</v>
      </c>
      <c r="T50" s="71">
        <v>11</v>
      </c>
      <c r="U50" s="71">
        <v>1.4E-2</v>
      </c>
      <c r="V50" s="71">
        <v>7.0999999999999987E-7</v>
      </c>
      <c r="W50" s="71">
        <v>1.1999999999999999E-3</v>
      </c>
      <c r="X50" s="71">
        <v>2.8499999999999997E-3</v>
      </c>
      <c r="Y50" s="71">
        <v>2.75</v>
      </c>
      <c r="Z50" s="71">
        <v>5.8E-4</v>
      </c>
      <c r="AA50" s="71">
        <v>1E-4</v>
      </c>
      <c r="AB50" s="71">
        <v>23.5</v>
      </c>
      <c r="AC50" s="71">
        <v>1E-4</v>
      </c>
      <c r="AD50" s="71">
        <v>4.3500000000000006E-4</v>
      </c>
      <c r="AE50" s="71">
        <v>2.8E-3</v>
      </c>
      <c r="AF50" s="166" t="s">
        <v>389</v>
      </c>
    </row>
    <row r="51" spans="1:32" ht="16.5" customHeight="1" x14ac:dyDescent="0.2">
      <c r="A51" s="74">
        <v>42224.65625266204</v>
      </c>
      <c r="B51" s="156">
        <v>773</v>
      </c>
      <c r="C51" s="9">
        <f t="shared" si="0"/>
        <v>19688309.999999996</v>
      </c>
      <c r="D51" s="9">
        <f t="shared" si="1"/>
        <v>114.47647270999997</v>
      </c>
      <c r="E51" s="68">
        <f t="shared" si="2"/>
        <v>0.22647270999999997</v>
      </c>
      <c r="F51" s="68">
        <f t="shared" si="3"/>
        <v>0.11057270999999996</v>
      </c>
      <c r="G51" s="68">
        <f t="shared" si="4"/>
        <v>114.25</v>
      </c>
      <c r="H51" s="71">
        <v>5.9900000000000002E-2</v>
      </c>
      <c r="I51" s="71">
        <v>4.0000000000000002E-4</v>
      </c>
      <c r="J51" s="71">
        <v>3.6999999999999999E-4</v>
      </c>
      <c r="K51" s="71">
        <v>8.4500000000000006E-2</v>
      </c>
      <c r="L51" s="71">
        <v>1.4999999999999999E-4</v>
      </c>
      <c r="M51" s="71">
        <v>5.7000000000000003E-5</v>
      </c>
      <c r="N51" s="71">
        <v>77</v>
      </c>
      <c r="O51" s="71">
        <v>1E-3</v>
      </c>
      <c r="P51" s="71">
        <v>2.7E-4</v>
      </c>
      <c r="Q51" s="71">
        <v>1.5449999999999999E-3</v>
      </c>
      <c r="R51" s="71">
        <v>5.6000000000000001E-2</v>
      </c>
      <c r="S51" s="71">
        <v>2.1499999999999999E-4</v>
      </c>
      <c r="T51" s="71">
        <v>11</v>
      </c>
      <c r="U51" s="71">
        <v>1.4E-2</v>
      </c>
      <c r="V51" s="71">
        <v>7.0999999999999987E-7</v>
      </c>
      <c r="W51" s="71">
        <v>1.1999999999999999E-3</v>
      </c>
      <c r="X51" s="71">
        <v>2.8499999999999997E-3</v>
      </c>
      <c r="Y51" s="71">
        <v>2.75</v>
      </c>
      <c r="Z51" s="71">
        <v>5.8E-4</v>
      </c>
      <c r="AA51" s="71">
        <v>1E-4</v>
      </c>
      <c r="AB51" s="71">
        <v>23.5</v>
      </c>
      <c r="AC51" s="71">
        <v>1E-4</v>
      </c>
      <c r="AD51" s="71">
        <v>4.3500000000000006E-4</v>
      </c>
      <c r="AE51" s="71">
        <v>2.8E-3</v>
      </c>
      <c r="AF51" s="166" t="s">
        <v>389</v>
      </c>
    </row>
    <row r="52" spans="1:32" ht="16.5" customHeight="1" x14ac:dyDescent="0.2">
      <c r="A52" s="74">
        <v>42224.666669386577</v>
      </c>
      <c r="B52" s="156">
        <v>773</v>
      </c>
      <c r="C52" s="9">
        <f t="shared" si="0"/>
        <v>19688309.999999996</v>
      </c>
      <c r="D52" s="9">
        <f t="shared" si="1"/>
        <v>114.47647270999997</v>
      </c>
      <c r="E52" s="68">
        <f t="shared" si="2"/>
        <v>0.22647270999999997</v>
      </c>
      <c r="F52" s="68">
        <f t="shared" si="3"/>
        <v>0.11057270999999996</v>
      </c>
      <c r="G52" s="68">
        <f t="shared" si="4"/>
        <v>114.25</v>
      </c>
      <c r="H52" s="71">
        <v>5.9900000000000002E-2</v>
      </c>
      <c r="I52" s="71">
        <v>4.0000000000000002E-4</v>
      </c>
      <c r="J52" s="71">
        <v>3.6999999999999999E-4</v>
      </c>
      <c r="K52" s="71">
        <v>8.4500000000000006E-2</v>
      </c>
      <c r="L52" s="71">
        <v>1.4999999999999999E-4</v>
      </c>
      <c r="M52" s="71">
        <v>5.7000000000000003E-5</v>
      </c>
      <c r="N52" s="71">
        <v>77</v>
      </c>
      <c r="O52" s="71">
        <v>1E-3</v>
      </c>
      <c r="P52" s="71">
        <v>2.7E-4</v>
      </c>
      <c r="Q52" s="71">
        <v>1.5449999999999999E-3</v>
      </c>
      <c r="R52" s="71">
        <v>5.6000000000000001E-2</v>
      </c>
      <c r="S52" s="71">
        <v>2.1499999999999999E-4</v>
      </c>
      <c r="T52" s="71">
        <v>11</v>
      </c>
      <c r="U52" s="71">
        <v>1.4E-2</v>
      </c>
      <c r="V52" s="71">
        <v>7.0999999999999987E-7</v>
      </c>
      <c r="W52" s="71">
        <v>1.1999999999999999E-3</v>
      </c>
      <c r="X52" s="71">
        <v>2.8499999999999997E-3</v>
      </c>
      <c r="Y52" s="71">
        <v>2.75</v>
      </c>
      <c r="Z52" s="71">
        <v>5.8E-4</v>
      </c>
      <c r="AA52" s="71">
        <v>1E-4</v>
      </c>
      <c r="AB52" s="71">
        <v>23.5</v>
      </c>
      <c r="AC52" s="71">
        <v>1E-4</v>
      </c>
      <c r="AD52" s="71">
        <v>4.3500000000000006E-4</v>
      </c>
      <c r="AE52" s="71">
        <v>2.8E-3</v>
      </c>
      <c r="AF52" s="166" t="s">
        <v>389</v>
      </c>
    </row>
    <row r="53" spans="1:32" ht="16.5" customHeight="1" x14ac:dyDescent="0.25">
      <c r="A53" s="149">
        <v>42224.677086111114</v>
      </c>
      <c r="B53" s="156">
        <v>773</v>
      </c>
      <c r="C53" s="9">
        <f t="shared" si="0"/>
        <v>19688309.999999996</v>
      </c>
      <c r="D53" s="9">
        <f t="shared" si="1"/>
        <v>114.47647270999997</v>
      </c>
      <c r="E53" s="68">
        <f t="shared" si="2"/>
        <v>0.22647270999999997</v>
      </c>
      <c r="F53" s="68">
        <f t="shared" si="3"/>
        <v>0.11057270999999996</v>
      </c>
      <c r="G53" s="68">
        <f t="shared" si="4"/>
        <v>114.25</v>
      </c>
      <c r="H53" s="71">
        <v>5.9900000000000002E-2</v>
      </c>
      <c r="I53" s="71">
        <v>4.0000000000000002E-4</v>
      </c>
      <c r="J53" s="71">
        <v>3.6999999999999999E-4</v>
      </c>
      <c r="K53" s="71">
        <v>8.4500000000000006E-2</v>
      </c>
      <c r="L53" s="71">
        <v>1.4999999999999999E-4</v>
      </c>
      <c r="M53" s="71">
        <v>5.7000000000000003E-5</v>
      </c>
      <c r="N53" s="71">
        <v>77</v>
      </c>
      <c r="O53" s="71">
        <v>1E-3</v>
      </c>
      <c r="P53" s="71">
        <v>2.7E-4</v>
      </c>
      <c r="Q53" s="71">
        <v>1.5449999999999999E-3</v>
      </c>
      <c r="R53" s="71">
        <v>5.6000000000000001E-2</v>
      </c>
      <c r="S53" s="71">
        <v>2.1499999999999999E-4</v>
      </c>
      <c r="T53" s="71">
        <v>11</v>
      </c>
      <c r="U53" s="71">
        <v>1.4E-2</v>
      </c>
      <c r="V53" s="71">
        <v>7.0999999999999987E-7</v>
      </c>
      <c r="W53" s="71">
        <v>1.1999999999999999E-3</v>
      </c>
      <c r="X53" s="71">
        <v>2.8499999999999997E-3</v>
      </c>
      <c r="Y53" s="71">
        <v>2.75</v>
      </c>
      <c r="Z53" s="71">
        <v>5.8E-4</v>
      </c>
      <c r="AA53" s="71">
        <v>1E-4</v>
      </c>
      <c r="AB53" s="71">
        <v>23.5</v>
      </c>
      <c r="AC53" s="71">
        <v>1E-4</v>
      </c>
      <c r="AD53" s="71">
        <v>4.3500000000000006E-4</v>
      </c>
      <c r="AE53" s="71">
        <v>2.8E-3</v>
      </c>
      <c r="AF53" s="166" t="s">
        <v>389</v>
      </c>
    </row>
    <row r="54" spans="1:32" ht="16.5" customHeight="1" x14ac:dyDescent="0.2">
      <c r="A54" s="74">
        <v>42224.687502835652</v>
      </c>
      <c r="B54" s="156">
        <v>763</v>
      </c>
      <c r="C54" s="9">
        <f t="shared" si="0"/>
        <v>19433610</v>
      </c>
      <c r="D54" s="9">
        <f t="shared" si="1"/>
        <v>114.47647270999997</v>
      </c>
      <c r="E54" s="68">
        <f t="shared" si="2"/>
        <v>0.22647270999999997</v>
      </c>
      <c r="F54" s="68">
        <f t="shared" si="3"/>
        <v>0.11057270999999996</v>
      </c>
      <c r="G54" s="68">
        <f t="shared" si="4"/>
        <v>114.25</v>
      </c>
      <c r="H54" s="71">
        <v>5.9900000000000002E-2</v>
      </c>
      <c r="I54" s="71">
        <v>4.0000000000000002E-4</v>
      </c>
      <c r="J54" s="71">
        <v>3.6999999999999999E-4</v>
      </c>
      <c r="K54" s="71">
        <v>8.4500000000000006E-2</v>
      </c>
      <c r="L54" s="71">
        <v>1.4999999999999999E-4</v>
      </c>
      <c r="M54" s="71">
        <v>5.7000000000000003E-5</v>
      </c>
      <c r="N54" s="71">
        <v>77</v>
      </c>
      <c r="O54" s="71">
        <v>1E-3</v>
      </c>
      <c r="P54" s="71">
        <v>2.7E-4</v>
      </c>
      <c r="Q54" s="71">
        <v>1.5449999999999999E-3</v>
      </c>
      <c r="R54" s="71">
        <v>5.6000000000000001E-2</v>
      </c>
      <c r="S54" s="71">
        <v>2.1499999999999999E-4</v>
      </c>
      <c r="T54" s="71">
        <v>11</v>
      </c>
      <c r="U54" s="71">
        <v>1.4E-2</v>
      </c>
      <c r="V54" s="71">
        <v>7.0999999999999987E-7</v>
      </c>
      <c r="W54" s="71">
        <v>1.1999999999999999E-3</v>
      </c>
      <c r="X54" s="71">
        <v>2.8499999999999997E-3</v>
      </c>
      <c r="Y54" s="71">
        <v>2.75</v>
      </c>
      <c r="Z54" s="71">
        <v>5.8E-4</v>
      </c>
      <c r="AA54" s="71">
        <v>1E-4</v>
      </c>
      <c r="AB54" s="71">
        <v>23.5</v>
      </c>
      <c r="AC54" s="71">
        <v>1E-4</v>
      </c>
      <c r="AD54" s="71">
        <v>4.3500000000000006E-4</v>
      </c>
      <c r="AE54" s="71">
        <v>2.8E-3</v>
      </c>
      <c r="AF54" s="166" t="s">
        <v>389</v>
      </c>
    </row>
    <row r="55" spans="1:32" ht="16.5" customHeight="1" x14ac:dyDescent="0.2">
      <c r="A55" s="74">
        <v>42224.697919560182</v>
      </c>
      <c r="B55" s="156">
        <v>773</v>
      </c>
      <c r="C55" s="9">
        <f t="shared" si="0"/>
        <v>19688309.999999996</v>
      </c>
      <c r="D55" s="9">
        <f t="shared" si="1"/>
        <v>114.47647270999997</v>
      </c>
      <c r="E55" s="68">
        <f t="shared" si="2"/>
        <v>0.22647270999999997</v>
      </c>
      <c r="F55" s="68">
        <f t="shared" si="3"/>
        <v>0.11057270999999996</v>
      </c>
      <c r="G55" s="68">
        <f t="shared" si="4"/>
        <v>114.25</v>
      </c>
      <c r="H55" s="71">
        <v>5.9900000000000002E-2</v>
      </c>
      <c r="I55" s="71">
        <v>4.0000000000000002E-4</v>
      </c>
      <c r="J55" s="71">
        <v>3.6999999999999999E-4</v>
      </c>
      <c r="K55" s="71">
        <v>8.4500000000000006E-2</v>
      </c>
      <c r="L55" s="71">
        <v>1.4999999999999999E-4</v>
      </c>
      <c r="M55" s="71">
        <v>5.7000000000000003E-5</v>
      </c>
      <c r="N55" s="71">
        <v>77</v>
      </c>
      <c r="O55" s="71">
        <v>1E-3</v>
      </c>
      <c r="P55" s="71">
        <v>2.7E-4</v>
      </c>
      <c r="Q55" s="71">
        <v>1.5449999999999999E-3</v>
      </c>
      <c r="R55" s="71">
        <v>5.6000000000000001E-2</v>
      </c>
      <c r="S55" s="71">
        <v>2.1499999999999999E-4</v>
      </c>
      <c r="T55" s="71">
        <v>11</v>
      </c>
      <c r="U55" s="71">
        <v>1.4E-2</v>
      </c>
      <c r="V55" s="71">
        <v>7.0999999999999987E-7</v>
      </c>
      <c r="W55" s="71">
        <v>1.1999999999999999E-3</v>
      </c>
      <c r="X55" s="71">
        <v>2.8499999999999997E-3</v>
      </c>
      <c r="Y55" s="71">
        <v>2.75</v>
      </c>
      <c r="Z55" s="71">
        <v>5.8E-4</v>
      </c>
      <c r="AA55" s="71">
        <v>1E-4</v>
      </c>
      <c r="AB55" s="71">
        <v>23.5</v>
      </c>
      <c r="AC55" s="71">
        <v>1E-4</v>
      </c>
      <c r="AD55" s="71">
        <v>4.3500000000000006E-4</v>
      </c>
      <c r="AE55" s="71">
        <v>2.8E-3</v>
      </c>
      <c r="AF55" s="166" t="s">
        <v>389</v>
      </c>
    </row>
    <row r="56" spans="1:32" ht="16.5" customHeight="1" x14ac:dyDescent="0.2">
      <c r="A56" s="74">
        <v>42224.708336284719</v>
      </c>
      <c r="B56" s="156">
        <v>763</v>
      </c>
      <c r="C56" s="9">
        <f t="shared" si="0"/>
        <v>19433610</v>
      </c>
      <c r="D56" s="9">
        <f t="shared" si="1"/>
        <v>114.47647270999997</v>
      </c>
      <c r="E56" s="68">
        <f t="shared" si="2"/>
        <v>0.22647270999999997</v>
      </c>
      <c r="F56" s="68">
        <f t="shared" si="3"/>
        <v>0.11057270999999996</v>
      </c>
      <c r="G56" s="68">
        <f t="shared" si="4"/>
        <v>114.25</v>
      </c>
      <c r="H56" s="71">
        <v>5.9900000000000002E-2</v>
      </c>
      <c r="I56" s="71">
        <v>4.0000000000000002E-4</v>
      </c>
      <c r="J56" s="71">
        <v>3.6999999999999999E-4</v>
      </c>
      <c r="K56" s="71">
        <v>8.4500000000000006E-2</v>
      </c>
      <c r="L56" s="71">
        <v>1.4999999999999999E-4</v>
      </c>
      <c r="M56" s="71">
        <v>5.7000000000000003E-5</v>
      </c>
      <c r="N56" s="71">
        <v>77</v>
      </c>
      <c r="O56" s="71">
        <v>1E-3</v>
      </c>
      <c r="P56" s="71">
        <v>2.7E-4</v>
      </c>
      <c r="Q56" s="71">
        <v>1.5449999999999999E-3</v>
      </c>
      <c r="R56" s="71">
        <v>5.6000000000000001E-2</v>
      </c>
      <c r="S56" s="71">
        <v>2.1499999999999999E-4</v>
      </c>
      <c r="T56" s="71">
        <v>11</v>
      </c>
      <c r="U56" s="71">
        <v>1.4E-2</v>
      </c>
      <c r="V56" s="71">
        <v>7.0999999999999987E-7</v>
      </c>
      <c r="W56" s="71">
        <v>1.1999999999999999E-3</v>
      </c>
      <c r="X56" s="71">
        <v>2.8499999999999997E-3</v>
      </c>
      <c r="Y56" s="71">
        <v>2.75</v>
      </c>
      <c r="Z56" s="71">
        <v>5.8E-4</v>
      </c>
      <c r="AA56" s="71">
        <v>1E-4</v>
      </c>
      <c r="AB56" s="71">
        <v>23.5</v>
      </c>
      <c r="AC56" s="71">
        <v>1E-4</v>
      </c>
      <c r="AD56" s="71">
        <v>4.3500000000000006E-4</v>
      </c>
      <c r="AE56" s="71">
        <v>2.8E-3</v>
      </c>
      <c r="AF56" s="166" t="s">
        <v>389</v>
      </c>
    </row>
    <row r="57" spans="1:32" ht="16.5" customHeight="1" x14ac:dyDescent="0.2">
      <c r="A57" s="74">
        <v>42224.718753009256</v>
      </c>
      <c r="B57" s="156">
        <v>763</v>
      </c>
      <c r="C57" s="9">
        <f t="shared" si="0"/>
        <v>19433610</v>
      </c>
      <c r="D57" s="9">
        <f t="shared" si="1"/>
        <v>114.47647270999997</v>
      </c>
      <c r="E57" s="68">
        <f t="shared" si="2"/>
        <v>0.22647270999999997</v>
      </c>
      <c r="F57" s="68">
        <f t="shared" si="3"/>
        <v>0.11057270999999996</v>
      </c>
      <c r="G57" s="68">
        <f t="shared" si="4"/>
        <v>114.25</v>
      </c>
      <c r="H57" s="71">
        <v>5.9900000000000002E-2</v>
      </c>
      <c r="I57" s="71">
        <v>4.0000000000000002E-4</v>
      </c>
      <c r="J57" s="71">
        <v>3.6999999999999999E-4</v>
      </c>
      <c r="K57" s="71">
        <v>8.4500000000000006E-2</v>
      </c>
      <c r="L57" s="71">
        <v>1.4999999999999999E-4</v>
      </c>
      <c r="M57" s="71">
        <v>5.7000000000000003E-5</v>
      </c>
      <c r="N57" s="71">
        <v>77</v>
      </c>
      <c r="O57" s="71">
        <v>1E-3</v>
      </c>
      <c r="P57" s="71">
        <v>2.7E-4</v>
      </c>
      <c r="Q57" s="71">
        <v>1.5449999999999999E-3</v>
      </c>
      <c r="R57" s="71">
        <v>5.6000000000000001E-2</v>
      </c>
      <c r="S57" s="71">
        <v>2.1499999999999999E-4</v>
      </c>
      <c r="T57" s="71">
        <v>11</v>
      </c>
      <c r="U57" s="71">
        <v>1.4E-2</v>
      </c>
      <c r="V57" s="71">
        <v>7.0999999999999987E-7</v>
      </c>
      <c r="W57" s="71">
        <v>1.1999999999999999E-3</v>
      </c>
      <c r="X57" s="71">
        <v>2.8499999999999997E-3</v>
      </c>
      <c r="Y57" s="71">
        <v>2.75</v>
      </c>
      <c r="Z57" s="71">
        <v>5.8E-4</v>
      </c>
      <c r="AA57" s="71">
        <v>1E-4</v>
      </c>
      <c r="AB57" s="71">
        <v>23.5</v>
      </c>
      <c r="AC57" s="71">
        <v>1E-4</v>
      </c>
      <c r="AD57" s="71">
        <v>4.3500000000000006E-4</v>
      </c>
      <c r="AE57" s="71">
        <v>2.8E-3</v>
      </c>
      <c r="AF57" s="166" t="s">
        <v>389</v>
      </c>
    </row>
    <row r="58" spans="1:32" ht="16.5" customHeight="1" x14ac:dyDescent="0.2">
      <c r="A58" s="74">
        <v>42224.729169733793</v>
      </c>
      <c r="B58" s="156">
        <v>763</v>
      </c>
      <c r="C58" s="9">
        <f t="shared" si="0"/>
        <v>19433610</v>
      </c>
      <c r="D58" s="9">
        <f t="shared" si="1"/>
        <v>114.47647270999997</v>
      </c>
      <c r="E58" s="68">
        <f t="shared" si="2"/>
        <v>0.22647270999999997</v>
      </c>
      <c r="F58" s="68">
        <f t="shared" si="3"/>
        <v>0.11057270999999996</v>
      </c>
      <c r="G58" s="68">
        <f t="shared" si="4"/>
        <v>114.25</v>
      </c>
      <c r="H58" s="71">
        <v>5.9900000000000002E-2</v>
      </c>
      <c r="I58" s="71">
        <v>4.0000000000000002E-4</v>
      </c>
      <c r="J58" s="71">
        <v>3.6999999999999999E-4</v>
      </c>
      <c r="K58" s="71">
        <v>8.4500000000000006E-2</v>
      </c>
      <c r="L58" s="71">
        <v>1.4999999999999999E-4</v>
      </c>
      <c r="M58" s="71">
        <v>5.7000000000000003E-5</v>
      </c>
      <c r="N58" s="71">
        <v>77</v>
      </c>
      <c r="O58" s="71">
        <v>1E-3</v>
      </c>
      <c r="P58" s="71">
        <v>2.7E-4</v>
      </c>
      <c r="Q58" s="71">
        <v>1.5449999999999999E-3</v>
      </c>
      <c r="R58" s="71">
        <v>5.6000000000000001E-2</v>
      </c>
      <c r="S58" s="71">
        <v>2.1499999999999999E-4</v>
      </c>
      <c r="T58" s="71">
        <v>11</v>
      </c>
      <c r="U58" s="71">
        <v>1.4E-2</v>
      </c>
      <c r="V58" s="71">
        <v>7.0999999999999987E-7</v>
      </c>
      <c r="W58" s="71">
        <v>1.1999999999999999E-3</v>
      </c>
      <c r="X58" s="71">
        <v>2.8499999999999997E-3</v>
      </c>
      <c r="Y58" s="71">
        <v>2.75</v>
      </c>
      <c r="Z58" s="71">
        <v>5.8E-4</v>
      </c>
      <c r="AA58" s="71">
        <v>1E-4</v>
      </c>
      <c r="AB58" s="71">
        <v>23.5</v>
      </c>
      <c r="AC58" s="71">
        <v>1E-4</v>
      </c>
      <c r="AD58" s="71">
        <v>4.3500000000000006E-4</v>
      </c>
      <c r="AE58" s="71">
        <v>2.8E-3</v>
      </c>
      <c r="AF58" s="166" t="s">
        <v>389</v>
      </c>
    </row>
    <row r="59" spans="1:32" ht="16.5" customHeight="1" x14ac:dyDescent="0.2">
      <c r="A59" s="74">
        <v>42224.73958645833</v>
      </c>
      <c r="B59" s="156">
        <v>773</v>
      </c>
      <c r="C59" s="9">
        <f t="shared" si="0"/>
        <v>19688309.999999996</v>
      </c>
      <c r="D59" s="9">
        <f t="shared" si="1"/>
        <v>114.47647270999997</v>
      </c>
      <c r="E59" s="68">
        <f t="shared" si="2"/>
        <v>0.22647270999999997</v>
      </c>
      <c r="F59" s="68">
        <f t="shared" si="3"/>
        <v>0.11057270999999996</v>
      </c>
      <c r="G59" s="68">
        <f t="shared" si="4"/>
        <v>114.25</v>
      </c>
      <c r="H59" s="71">
        <v>5.9900000000000002E-2</v>
      </c>
      <c r="I59" s="71">
        <v>4.0000000000000002E-4</v>
      </c>
      <c r="J59" s="71">
        <v>3.6999999999999999E-4</v>
      </c>
      <c r="K59" s="71">
        <v>8.4500000000000006E-2</v>
      </c>
      <c r="L59" s="71">
        <v>1.4999999999999999E-4</v>
      </c>
      <c r="M59" s="71">
        <v>5.7000000000000003E-5</v>
      </c>
      <c r="N59" s="71">
        <v>77</v>
      </c>
      <c r="O59" s="71">
        <v>1E-3</v>
      </c>
      <c r="P59" s="71">
        <v>2.7E-4</v>
      </c>
      <c r="Q59" s="71">
        <v>1.5449999999999999E-3</v>
      </c>
      <c r="R59" s="71">
        <v>5.6000000000000001E-2</v>
      </c>
      <c r="S59" s="71">
        <v>2.1499999999999999E-4</v>
      </c>
      <c r="T59" s="71">
        <v>11</v>
      </c>
      <c r="U59" s="71">
        <v>1.4E-2</v>
      </c>
      <c r="V59" s="71">
        <v>7.0999999999999987E-7</v>
      </c>
      <c r="W59" s="71">
        <v>1.1999999999999999E-3</v>
      </c>
      <c r="X59" s="71">
        <v>2.8499999999999997E-3</v>
      </c>
      <c r="Y59" s="71">
        <v>2.75</v>
      </c>
      <c r="Z59" s="71">
        <v>5.8E-4</v>
      </c>
      <c r="AA59" s="71">
        <v>1E-4</v>
      </c>
      <c r="AB59" s="71">
        <v>23.5</v>
      </c>
      <c r="AC59" s="71">
        <v>1E-4</v>
      </c>
      <c r="AD59" s="71">
        <v>4.3500000000000006E-4</v>
      </c>
      <c r="AE59" s="71">
        <v>2.8E-3</v>
      </c>
      <c r="AF59" s="166" t="s">
        <v>389</v>
      </c>
    </row>
    <row r="60" spans="1:32" ht="16.5" customHeight="1" x14ac:dyDescent="0.2">
      <c r="A60" s="74">
        <v>42224.750003182868</v>
      </c>
      <c r="B60" s="156">
        <v>773</v>
      </c>
      <c r="C60" s="9">
        <f t="shared" si="0"/>
        <v>19688309.999999996</v>
      </c>
      <c r="D60" s="9">
        <f t="shared" si="1"/>
        <v>114.47647270999997</v>
      </c>
      <c r="E60" s="68">
        <f t="shared" si="2"/>
        <v>0.22647270999999997</v>
      </c>
      <c r="F60" s="68">
        <f t="shared" si="3"/>
        <v>0.11057270999999996</v>
      </c>
      <c r="G60" s="68">
        <f t="shared" si="4"/>
        <v>114.25</v>
      </c>
      <c r="H60" s="71">
        <v>5.9900000000000002E-2</v>
      </c>
      <c r="I60" s="71">
        <v>4.0000000000000002E-4</v>
      </c>
      <c r="J60" s="71">
        <v>3.6999999999999999E-4</v>
      </c>
      <c r="K60" s="71">
        <v>8.4500000000000006E-2</v>
      </c>
      <c r="L60" s="71">
        <v>1.4999999999999999E-4</v>
      </c>
      <c r="M60" s="71">
        <v>5.7000000000000003E-5</v>
      </c>
      <c r="N60" s="71">
        <v>77</v>
      </c>
      <c r="O60" s="71">
        <v>1E-3</v>
      </c>
      <c r="P60" s="71">
        <v>2.7E-4</v>
      </c>
      <c r="Q60" s="71">
        <v>1.5449999999999999E-3</v>
      </c>
      <c r="R60" s="71">
        <v>5.6000000000000001E-2</v>
      </c>
      <c r="S60" s="71">
        <v>2.1499999999999999E-4</v>
      </c>
      <c r="T60" s="71">
        <v>11</v>
      </c>
      <c r="U60" s="71">
        <v>1.4E-2</v>
      </c>
      <c r="V60" s="71">
        <v>7.0999999999999987E-7</v>
      </c>
      <c r="W60" s="71">
        <v>1.1999999999999999E-3</v>
      </c>
      <c r="X60" s="71">
        <v>2.8499999999999997E-3</v>
      </c>
      <c r="Y60" s="71">
        <v>2.75</v>
      </c>
      <c r="Z60" s="71">
        <v>5.8E-4</v>
      </c>
      <c r="AA60" s="71">
        <v>1E-4</v>
      </c>
      <c r="AB60" s="71">
        <v>23.5</v>
      </c>
      <c r="AC60" s="71">
        <v>1E-4</v>
      </c>
      <c r="AD60" s="71">
        <v>4.3500000000000006E-4</v>
      </c>
      <c r="AE60" s="71">
        <v>2.8E-3</v>
      </c>
      <c r="AF60" s="166" t="s">
        <v>389</v>
      </c>
    </row>
    <row r="61" spans="1:32" ht="16.5" customHeight="1" x14ac:dyDescent="0.2">
      <c r="A61" s="74">
        <v>42224.760419907405</v>
      </c>
      <c r="B61" s="156">
        <v>773</v>
      </c>
      <c r="C61" s="9">
        <f t="shared" si="0"/>
        <v>19688309.999999996</v>
      </c>
      <c r="D61" s="9">
        <f t="shared" si="1"/>
        <v>114.47647270999997</v>
      </c>
      <c r="E61" s="68">
        <f t="shared" si="2"/>
        <v>0.22647270999999997</v>
      </c>
      <c r="F61" s="68">
        <f t="shared" si="3"/>
        <v>0.11057270999999996</v>
      </c>
      <c r="G61" s="68">
        <f t="shared" si="4"/>
        <v>114.25</v>
      </c>
      <c r="H61" s="71">
        <v>5.9900000000000002E-2</v>
      </c>
      <c r="I61" s="71">
        <v>4.0000000000000002E-4</v>
      </c>
      <c r="J61" s="71">
        <v>3.6999999999999999E-4</v>
      </c>
      <c r="K61" s="71">
        <v>8.4500000000000006E-2</v>
      </c>
      <c r="L61" s="71">
        <v>1.4999999999999999E-4</v>
      </c>
      <c r="M61" s="71">
        <v>5.7000000000000003E-5</v>
      </c>
      <c r="N61" s="71">
        <v>77</v>
      </c>
      <c r="O61" s="71">
        <v>1E-3</v>
      </c>
      <c r="P61" s="71">
        <v>2.7E-4</v>
      </c>
      <c r="Q61" s="71">
        <v>1.5449999999999999E-3</v>
      </c>
      <c r="R61" s="71">
        <v>5.6000000000000001E-2</v>
      </c>
      <c r="S61" s="71">
        <v>2.1499999999999999E-4</v>
      </c>
      <c r="T61" s="71">
        <v>11</v>
      </c>
      <c r="U61" s="71">
        <v>1.4E-2</v>
      </c>
      <c r="V61" s="71">
        <v>7.0999999999999987E-7</v>
      </c>
      <c r="W61" s="71">
        <v>1.1999999999999999E-3</v>
      </c>
      <c r="X61" s="71">
        <v>2.8499999999999997E-3</v>
      </c>
      <c r="Y61" s="71">
        <v>2.75</v>
      </c>
      <c r="Z61" s="71">
        <v>5.8E-4</v>
      </c>
      <c r="AA61" s="71">
        <v>1E-4</v>
      </c>
      <c r="AB61" s="71">
        <v>23.5</v>
      </c>
      <c r="AC61" s="71">
        <v>1E-4</v>
      </c>
      <c r="AD61" s="71">
        <v>4.3500000000000006E-4</v>
      </c>
      <c r="AE61" s="71">
        <v>2.8E-3</v>
      </c>
      <c r="AF61" s="166" t="s">
        <v>389</v>
      </c>
    </row>
    <row r="62" spans="1:32" ht="16.5" customHeight="1" x14ac:dyDescent="0.2">
      <c r="A62" s="74">
        <v>42224.770836631942</v>
      </c>
      <c r="B62" s="156">
        <v>763</v>
      </c>
      <c r="C62" s="9">
        <f t="shared" si="0"/>
        <v>19433610</v>
      </c>
      <c r="D62" s="9">
        <f t="shared" si="1"/>
        <v>114.47647270999997</v>
      </c>
      <c r="E62" s="68">
        <f t="shared" si="2"/>
        <v>0.22647270999999997</v>
      </c>
      <c r="F62" s="68">
        <f t="shared" si="3"/>
        <v>0.11057270999999996</v>
      </c>
      <c r="G62" s="68">
        <f t="shared" si="4"/>
        <v>114.25</v>
      </c>
      <c r="H62" s="71">
        <v>5.9900000000000002E-2</v>
      </c>
      <c r="I62" s="71">
        <v>4.0000000000000002E-4</v>
      </c>
      <c r="J62" s="71">
        <v>3.6999999999999999E-4</v>
      </c>
      <c r="K62" s="71">
        <v>8.4500000000000006E-2</v>
      </c>
      <c r="L62" s="71">
        <v>1.4999999999999999E-4</v>
      </c>
      <c r="M62" s="71">
        <v>5.7000000000000003E-5</v>
      </c>
      <c r="N62" s="71">
        <v>77</v>
      </c>
      <c r="O62" s="71">
        <v>1E-3</v>
      </c>
      <c r="P62" s="71">
        <v>2.7E-4</v>
      </c>
      <c r="Q62" s="71">
        <v>1.5449999999999999E-3</v>
      </c>
      <c r="R62" s="71">
        <v>5.6000000000000001E-2</v>
      </c>
      <c r="S62" s="71">
        <v>2.1499999999999999E-4</v>
      </c>
      <c r="T62" s="71">
        <v>11</v>
      </c>
      <c r="U62" s="71">
        <v>1.4E-2</v>
      </c>
      <c r="V62" s="71">
        <v>7.0999999999999987E-7</v>
      </c>
      <c r="W62" s="71">
        <v>1.1999999999999999E-3</v>
      </c>
      <c r="X62" s="71">
        <v>2.8499999999999997E-3</v>
      </c>
      <c r="Y62" s="71">
        <v>2.75</v>
      </c>
      <c r="Z62" s="71">
        <v>5.8E-4</v>
      </c>
      <c r="AA62" s="71">
        <v>1E-4</v>
      </c>
      <c r="AB62" s="71">
        <v>23.5</v>
      </c>
      <c r="AC62" s="71">
        <v>1E-4</v>
      </c>
      <c r="AD62" s="71">
        <v>4.3500000000000006E-4</v>
      </c>
      <c r="AE62" s="71">
        <v>2.8E-3</v>
      </c>
      <c r="AF62" s="166" t="s">
        <v>389</v>
      </c>
    </row>
    <row r="63" spans="1:32" ht="16.5" customHeight="1" x14ac:dyDescent="0.2">
      <c r="A63" s="74">
        <v>42224.781253356479</v>
      </c>
      <c r="B63" s="156">
        <v>773</v>
      </c>
      <c r="C63" s="9">
        <f t="shared" si="0"/>
        <v>19688309.999999996</v>
      </c>
      <c r="D63" s="9">
        <f t="shared" si="1"/>
        <v>114.47647270999997</v>
      </c>
      <c r="E63" s="68">
        <f t="shared" si="2"/>
        <v>0.22647270999999997</v>
      </c>
      <c r="F63" s="68">
        <f t="shared" si="3"/>
        <v>0.11057270999999996</v>
      </c>
      <c r="G63" s="68">
        <f t="shared" si="4"/>
        <v>114.25</v>
      </c>
      <c r="H63" s="71">
        <v>5.9900000000000002E-2</v>
      </c>
      <c r="I63" s="71">
        <v>4.0000000000000002E-4</v>
      </c>
      <c r="J63" s="71">
        <v>3.6999999999999999E-4</v>
      </c>
      <c r="K63" s="71">
        <v>8.4500000000000006E-2</v>
      </c>
      <c r="L63" s="71">
        <v>1.4999999999999999E-4</v>
      </c>
      <c r="M63" s="71">
        <v>5.7000000000000003E-5</v>
      </c>
      <c r="N63" s="71">
        <v>77</v>
      </c>
      <c r="O63" s="71">
        <v>1E-3</v>
      </c>
      <c r="P63" s="71">
        <v>2.7E-4</v>
      </c>
      <c r="Q63" s="71">
        <v>1.5449999999999999E-3</v>
      </c>
      <c r="R63" s="71">
        <v>5.6000000000000001E-2</v>
      </c>
      <c r="S63" s="71">
        <v>2.1499999999999999E-4</v>
      </c>
      <c r="T63" s="71">
        <v>11</v>
      </c>
      <c r="U63" s="71">
        <v>1.4E-2</v>
      </c>
      <c r="V63" s="71">
        <v>7.0999999999999987E-7</v>
      </c>
      <c r="W63" s="71">
        <v>1.1999999999999999E-3</v>
      </c>
      <c r="X63" s="71">
        <v>2.8499999999999997E-3</v>
      </c>
      <c r="Y63" s="71">
        <v>2.75</v>
      </c>
      <c r="Z63" s="71">
        <v>5.8E-4</v>
      </c>
      <c r="AA63" s="71">
        <v>1E-4</v>
      </c>
      <c r="AB63" s="71">
        <v>23.5</v>
      </c>
      <c r="AC63" s="71">
        <v>1E-4</v>
      </c>
      <c r="AD63" s="71">
        <v>4.3500000000000006E-4</v>
      </c>
      <c r="AE63" s="71">
        <v>2.8E-3</v>
      </c>
      <c r="AF63" s="166" t="s">
        <v>389</v>
      </c>
    </row>
    <row r="64" spans="1:32" ht="16.5" customHeight="1" x14ac:dyDescent="0.2">
      <c r="A64" s="74">
        <v>42224.791670081016</v>
      </c>
      <c r="B64" s="156">
        <v>783</v>
      </c>
      <c r="C64" s="9">
        <f t="shared" si="0"/>
        <v>19943010</v>
      </c>
      <c r="D64" s="9">
        <f t="shared" si="1"/>
        <v>114.47647270999997</v>
      </c>
      <c r="E64" s="68">
        <f t="shared" si="2"/>
        <v>0.22647270999999997</v>
      </c>
      <c r="F64" s="68">
        <f t="shared" si="3"/>
        <v>0.11057270999999996</v>
      </c>
      <c r="G64" s="68">
        <f t="shared" si="4"/>
        <v>114.25</v>
      </c>
      <c r="H64" s="71">
        <v>5.9900000000000002E-2</v>
      </c>
      <c r="I64" s="71">
        <v>4.0000000000000002E-4</v>
      </c>
      <c r="J64" s="71">
        <v>3.6999999999999999E-4</v>
      </c>
      <c r="K64" s="71">
        <v>8.4500000000000006E-2</v>
      </c>
      <c r="L64" s="71">
        <v>1.4999999999999999E-4</v>
      </c>
      <c r="M64" s="71">
        <v>5.7000000000000003E-5</v>
      </c>
      <c r="N64" s="71">
        <v>77</v>
      </c>
      <c r="O64" s="71">
        <v>1E-3</v>
      </c>
      <c r="P64" s="71">
        <v>2.7E-4</v>
      </c>
      <c r="Q64" s="71">
        <v>1.5449999999999999E-3</v>
      </c>
      <c r="R64" s="71">
        <v>5.6000000000000001E-2</v>
      </c>
      <c r="S64" s="71">
        <v>2.1499999999999999E-4</v>
      </c>
      <c r="T64" s="71">
        <v>11</v>
      </c>
      <c r="U64" s="71">
        <v>1.4E-2</v>
      </c>
      <c r="V64" s="71">
        <v>7.0999999999999987E-7</v>
      </c>
      <c r="W64" s="71">
        <v>1.1999999999999999E-3</v>
      </c>
      <c r="X64" s="71">
        <v>2.8499999999999997E-3</v>
      </c>
      <c r="Y64" s="71">
        <v>2.75</v>
      </c>
      <c r="Z64" s="71">
        <v>5.8E-4</v>
      </c>
      <c r="AA64" s="71">
        <v>1E-4</v>
      </c>
      <c r="AB64" s="71">
        <v>23.5</v>
      </c>
      <c r="AC64" s="71">
        <v>1E-4</v>
      </c>
      <c r="AD64" s="71">
        <v>4.3500000000000006E-4</v>
      </c>
      <c r="AE64" s="71">
        <v>2.8E-3</v>
      </c>
      <c r="AF64" s="166" t="s">
        <v>389</v>
      </c>
    </row>
    <row r="65" spans="1:32" ht="16.5" customHeight="1" x14ac:dyDescent="0.2">
      <c r="A65" s="74">
        <v>42224.802086805554</v>
      </c>
      <c r="B65" s="156">
        <v>763</v>
      </c>
      <c r="C65" s="9">
        <f t="shared" si="0"/>
        <v>19433610</v>
      </c>
      <c r="D65" s="9">
        <f t="shared" si="1"/>
        <v>114.47647270999997</v>
      </c>
      <c r="E65" s="68">
        <f t="shared" si="2"/>
        <v>0.22647270999999997</v>
      </c>
      <c r="F65" s="68">
        <f t="shared" si="3"/>
        <v>0.11057270999999996</v>
      </c>
      <c r="G65" s="68">
        <f t="shared" si="4"/>
        <v>114.25</v>
      </c>
      <c r="H65" s="71">
        <v>5.9900000000000002E-2</v>
      </c>
      <c r="I65" s="71">
        <v>4.0000000000000002E-4</v>
      </c>
      <c r="J65" s="71">
        <v>3.6999999999999999E-4</v>
      </c>
      <c r="K65" s="71">
        <v>8.4500000000000006E-2</v>
      </c>
      <c r="L65" s="71">
        <v>1.4999999999999999E-4</v>
      </c>
      <c r="M65" s="71">
        <v>5.7000000000000003E-5</v>
      </c>
      <c r="N65" s="71">
        <v>77</v>
      </c>
      <c r="O65" s="71">
        <v>1E-3</v>
      </c>
      <c r="P65" s="71">
        <v>2.7E-4</v>
      </c>
      <c r="Q65" s="71">
        <v>1.5449999999999999E-3</v>
      </c>
      <c r="R65" s="71">
        <v>5.6000000000000001E-2</v>
      </c>
      <c r="S65" s="71">
        <v>2.1499999999999999E-4</v>
      </c>
      <c r="T65" s="71">
        <v>11</v>
      </c>
      <c r="U65" s="71">
        <v>1.4E-2</v>
      </c>
      <c r="V65" s="71">
        <v>7.0999999999999987E-7</v>
      </c>
      <c r="W65" s="71">
        <v>1.1999999999999999E-3</v>
      </c>
      <c r="X65" s="71">
        <v>2.8499999999999997E-3</v>
      </c>
      <c r="Y65" s="71">
        <v>2.75</v>
      </c>
      <c r="Z65" s="71">
        <v>5.8E-4</v>
      </c>
      <c r="AA65" s="71">
        <v>1E-4</v>
      </c>
      <c r="AB65" s="71">
        <v>23.5</v>
      </c>
      <c r="AC65" s="71">
        <v>1E-4</v>
      </c>
      <c r="AD65" s="71">
        <v>4.3500000000000006E-4</v>
      </c>
      <c r="AE65" s="71">
        <v>2.8E-3</v>
      </c>
      <c r="AF65" s="166" t="s">
        <v>389</v>
      </c>
    </row>
    <row r="66" spans="1:32" ht="16.5" customHeight="1" x14ac:dyDescent="0.2">
      <c r="A66" s="74">
        <v>42224.812503530091</v>
      </c>
      <c r="B66" s="156">
        <v>763</v>
      </c>
      <c r="C66" s="9">
        <f t="shared" si="0"/>
        <v>19433610</v>
      </c>
      <c r="D66" s="9">
        <f t="shared" si="1"/>
        <v>114.47647270999997</v>
      </c>
      <c r="E66" s="68">
        <f t="shared" si="2"/>
        <v>0.22647270999999997</v>
      </c>
      <c r="F66" s="68">
        <f t="shared" si="3"/>
        <v>0.11057270999999996</v>
      </c>
      <c r="G66" s="68">
        <f t="shared" si="4"/>
        <v>114.25</v>
      </c>
      <c r="H66" s="71">
        <v>5.9900000000000002E-2</v>
      </c>
      <c r="I66" s="71">
        <v>4.0000000000000002E-4</v>
      </c>
      <c r="J66" s="71">
        <v>3.6999999999999999E-4</v>
      </c>
      <c r="K66" s="71">
        <v>8.4500000000000006E-2</v>
      </c>
      <c r="L66" s="71">
        <v>1.4999999999999999E-4</v>
      </c>
      <c r="M66" s="71">
        <v>5.7000000000000003E-5</v>
      </c>
      <c r="N66" s="71">
        <v>77</v>
      </c>
      <c r="O66" s="71">
        <v>1E-3</v>
      </c>
      <c r="P66" s="71">
        <v>2.7E-4</v>
      </c>
      <c r="Q66" s="71">
        <v>1.5449999999999999E-3</v>
      </c>
      <c r="R66" s="71">
        <v>5.6000000000000001E-2</v>
      </c>
      <c r="S66" s="71">
        <v>2.1499999999999999E-4</v>
      </c>
      <c r="T66" s="71">
        <v>11</v>
      </c>
      <c r="U66" s="71">
        <v>1.4E-2</v>
      </c>
      <c r="V66" s="71">
        <v>7.0999999999999987E-7</v>
      </c>
      <c r="W66" s="71">
        <v>1.1999999999999999E-3</v>
      </c>
      <c r="X66" s="71">
        <v>2.8499999999999997E-3</v>
      </c>
      <c r="Y66" s="71">
        <v>2.75</v>
      </c>
      <c r="Z66" s="71">
        <v>5.8E-4</v>
      </c>
      <c r="AA66" s="71">
        <v>1E-4</v>
      </c>
      <c r="AB66" s="71">
        <v>23.5</v>
      </c>
      <c r="AC66" s="71">
        <v>1E-4</v>
      </c>
      <c r="AD66" s="71">
        <v>4.3500000000000006E-4</v>
      </c>
      <c r="AE66" s="71">
        <v>2.8E-3</v>
      </c>
      <c r="AF66" s="166" t="s">
        <v>389</v>
      </c>
    </row>
    <row r="67" spans="1:32" ht="16.5" customHeight="1" x14ac:dyDescent="0.2">
      <c r="A67" s="74">
        <v>42224.822920254628</v>
      </c>
      <c r="B67" s="156">
        <v>773</v>
      </c>
      <c r="C67" s="9">
        <f t="shared" si="0"/>
        <v>19688309.999999996</v>
      </c>
      <c r="D67" s="9">
        <f t="shared" si="1"/>
        <v>114.47647270999997</v>
      </c>
      <c r="E67" s="68">
        <f t="shared" si="2"/>
        <v>0.22647270999999997</v>
      </c>
      <c r="F67" s="68">
        <f t="shared" si="3"/>
        <v>0.11057270999999996</v>
      </c>
      <c r="G67" s="68">
        <f t="shared" si="4"/>
        <v>114.25</v>
      </c>
      <c r="H67" s="71">
        <v>5.9900000000000002E-2</v>
      </c>
      <c r="I67" s="71">
        <v>4.0000000000000002E-4</v>
      </c>
      <c r="J67" s="71">
        <v>3.6999999999999999E-4</v>
      </c>
      <c r="K67" s="71">
        <v>8.4500000000000006E-2</v>
      </c>
      <c r="L67" s="71">
        <v>1.4999999999999999E-4</v>
      </c>
      <c r="M67" s="71">
        <v>5.7000000000000003E-5</v>
      </c>
      <c r="N67" s="71">
        <v>77</v>
      </c>
      <c r="O67" s="71">
        <v>1E-3</v>
      </c>
      <c r="P67" s="71">
        <v>2.7E-4</v>
      </c>
      <c r="Q67" s="71">
        <v>1.5449999999999999E-3</v>
      </c>
      <c r="R67" s="71">
        <v>5.6000000000000001E-2</v>
      </c>
      <c r="S67" s="71">
        <v>2.1499999999999999E-4</v>
      </c>
      <c r="T67" s="71">
        <v>11</v>
      </c>
      <c r="U67" s="71">
        <v>1.4E-2</v>
      </c>
      <c r="V67" s="71">
        <v>7.0999999999999987E-7</v>
      </c>
      <c r="W67" s="71">
        <v>1.1999999999999999E-3</v>
      </c>
      <c r="X67" s="71">
        <v>2.8499999999999997E-3</v>
      </c>
      <c r="Y67" s="71">
        <v>2.75</v>
      </c>
      <c r="Z67" s="71">
        <v>5.8E-4</v>
      </c>
      <c r="AA67" s="71">
        <v>1E-4</v>
      </c>
      <c r="AB67" s="71">
        <v>23.5</v>
      </c>
      <c r="AC67" s="71">
        <v>1E-4</v>
      </c>
      <c r="AD67" s="71">
        <v>4.3500000000000006E-4</v>
      </c>
      <c r="AE67" s="71">
        <v>2.8E-3</v>
      </c>
      <c r="AF67" s="166" t="s">
        <v>389</v>
      </c>
    </row>
    <row r="68" spans="1:32" ht="16.5" customHeight="1" x14ac:dyDescent="0.2">
      <c r="A68" s="74">
        <v>42224.833336979165</v>
      </c>
      <c r="B68" s="156">
        <v>773</v>
      </c>
      <c r="C68" s="9">
        <f t="shared" si="0"/>
        <v>19688309.999999996</v>
      </c>
      <c r="D68" s="9">
        <f t="shared" si="1"/>
        <v>114.47647270999997</v>
      </c>
      <c r="E68" s="68">
        <f t="shared" si="2"/>
        <v>0.22647270999999997</v>
      </c>
      <c r="F68" s="68">
        <f t="shared" si="3"/>
        <v>0.11057270999999996</v>
      </c>
      <c r="G68" s="68">
        <f t="shared" si="4"/>
        <v>114.25</v>
      </c>
      <c r="H68" s="71">
        <v>5.9900000000000002E-2</v>
      </c>
      <c r="I68" s="71">
        <v>4.0000000000000002E-4</v>
      </c>
      <c r="J68" s="71">
        <v>3.6999999999999999E-4</v>
      </c>
      <c r="K68" s="71">
        <v>8.4500000000000006E-2</v>
      </c>
      <c r="L68" s="71">
        <v>1.4999999999999999E-4</v>
      </c>
      <c r="M68" s="71">
        <v>5.7000000000000003E-5</v>
      </c>
      <c r="N68" s="71">
        <v>77</v>
      </c>
      <c r="O68" s="71">
        <v>1E-3</v>
      </c>
      <c r="P68" s="71">
        <v>2.7E-4</v>
      </c>
      <c r="Q68" s="71">
        <v>1.5449999999999999E-3</v>
      </c>
      <c r="R68" s="71">
        <v>5.6000000000000001E-2</v>
      </c>
      <c r="S68" s="71">
        <v>2.1499999999999999E-4</v>
      </c>
      <c r="T68" s="71">
        <v>11</v>
      </c>
      <c r="U68" s="71">
        <v>1.4E-2</v>
      </c>
      <c r="V68" s="71">
        <v>7.0999999999999987E-7</v>
      </c>
      <c r="W68" s="71">
        <v>1.1999999999999999E-3</v>
      </c>
      <c r="X68" s="71">
        <v>2.8499999999999997E-3</v>
      </c>
      <c r="Y68" s="71">
        <v>2.75</v>
      </c>
      <c r="Z68" s="71">
        <v>5.8E-4</v>
      </c>
      <c r="AA68" s="71">
        <v>1E-4</v>
      </c>
      <c r="AB68" s="71">
        <v>23.5</v>
      </c>
      <c r="AC68" s="71">
        <v>1E-4</v>
      </c>
      <c r="AD68" s="71">
        <v>4.3500000000000006E-4</v>
      </c>
      <c r="AE68" s="71">
        <v>2.8E-3</v>
      </c>
      <c r="AF68" s="166" t="s">
        <v>389</v>
      </c>
    </row>
    <row r="69" spans="1:32" ht="16.5" customHeight="1" x14ac:dyDescent="0.2">
      <c r="A69" s="74">
        <v>42224.843753703703</v>
      </c>
      <c r="B69" s="156">
        <v>773</v>
      </c>
      <c r="C69" s="9">
        <f t="shared" ref="C69:C132" si="5">B69*0.0283*15*60*1000</f>
        <v>19688309.999999996</v>
      </c>
      <c r="D69" s="9">
        <f t="shared" ref="D69:D132" si="6">SUM(H69:AE69)</f>
        <v>114.47647270999997</v>
      </c>
      <c r="E69" s="68">
        <f t="shared" ref="E69:E132" si="7">SUM(H69:M69,O69:S69,U69:X69,Z69:AA69,AC69:AE69)</f>
        <v>0.22647270999999997</v>
      </c>
      <c r="F69" s="68">
        <f t="shared" ref="F69:F132" si="8">E69-H69-R69</f>
        <v>0.11057270999999996</v>
      </c>
      <c r="G69" s="68">
        <f t="shared" ref="G69:G132" si="9">N69+T69+Y69+AB69</f>
        <v>114.25</v>
      </c>
      <c r="H69" s="71">
        <v>5.9900000000000002E-2</v>
      </c>
      <c r="I69" s="71">
        <v>4.0000000000000002E-4</v>
      </c>
      <c r="J69" s="71">
        <v>3.6999999999999999E-4</v>
      </c>
      <c r="K69" s="71">
        <v>8.4500000000000006E-2</v>
      </c>
      <c r="L69" s="71">
        <v>1.4999999999999999E-4</v>
      </c>
      <c r="M69" s="71">
        <v>5.7000000000000003E-5</v>
      </c>
      <c r="N69" s="71">
        <v>77</v>
      </c>
      <c r="O69" s="71">
        <v>1E-3</v>
      </c>
      <c r="P69" s="71">
        <v>2.7E-4</v>
      </c>
      <c r="Q69" s="71">
        <v>1.5449999999999999E-3</v>
      </c>
      <c r="R69" s="71">
        <v>5.6000000000000001E-2</v>
      </c>
      <c r="S69" s="71">
        <v>2.1499999999999999E-4</v>
      </c>
      <c r="T69" s="71">
        <v>11</v>
      </c>
      <c r="U69" s="71">
        <v>1.4E-2</v>
      </c>
      <c r="V69" s="71">
        <v>7.0999999999999987E-7</v>
      </c>
      <c r="W69" s="71">
        <v>1.1999999999999999E-3</v>
      </c>
      <c r="X69" s="71">
        <v>2.8499999999999997E-3</v>
      </c>
      <c r="Y69" s="71">
        <v>2.75</v>
      </c>
      <c r="Z69" s="71">
        <v>5.8E-4</v>
      </c>
      <c r="AA69" s="71">
        <v>1E-4</v>
      </c>
      <c r="AB69" s="71">
        <v>23.5</v>
      </c>
      <c r="AC69" s="71">
        <v>1E-4</v>
      </c>
      <c r="AD69" s="71">
        <v>4.3500000000000006E-4</v>
      </c>
      <c r="AE69" s="71">
        <v>2.8E-3</v>
      </c>
      <c r="AF69" s="166" t="s">
        <v>389</v>
      </c>
    </row>
    <row r="70" spans="1:32" ht="16.5" customHeight="1" x14ac:dyDescent="0.2">
      <c r="A70" s="74">
        <v>42224.85417042824</v>
      </c>
      <c r="B70" s="156">
        <v>773</v>
      </c>
      <c r="C70" s="9">
        <f t="shared" si="5"/>
        <v>19688309.999999996</v>
      </c>
      <c r="D70" s="9">
        <f t="shared" si="6"/>
        <v>114.47647270999997</v>
      </c>
      <c r="E70" s="68">
        <f t="shared" si="7"/>
        <v>0.22647270999999997</v>
      </c>
      <c r="F70" s="68">
        <f t="shared" si="8"/>
        <v>0.11057270999999996</v>
      </c>
      <c r="G70" s="68">
        <f t="shared" si="9"/>
        <v>114.25</v>
      </c>
      <c r="H70" s="71">
        <v>5.9900000000000002E-2</v>
      </c>
      <c r="I70" s="71">
        <v>4.0000000000000002E-4</v>
      </c>
      <c r="J70" s="71">
        <v>3.6999999999999999E-4</v>
      </c>
      <c r="K70" s="71">
        <v>8.4500000000000006E-2</v>
      </c>
      <c r="L70" s="71">
        <v>1.4999999999999999E-4</v>
      </c>
      <c r="M70" s="71">
        <v>5.7000000000000003E-5</v>
      </c>
      <c r="N70" s="71">
        <v>77</v>
      </c>
      <c r="O70" s="71">
        <v>1E-3</v>
      </c>
      <c r="P70" s="71">
        <v>2.7E-4</v>
      </c>
      <c r="Q70" s="71">
        <v>1.5449999999999999E-3</v>
      </c>
      <c r="R70" s="71">
        <v>5.6000000000000001E-2</v>
      </c>
      <c r="S70" s="71">
        <v>2.1499999999999999E-4</v>
      </c>
      <c r="T70" s="71">
        <v>11</v>
      </c>
      <c r="U70" s="71">
        <v>1.4E-2</v>
      </c>
      <c r="V70" s="71">
        <v>7.0999999999999987E-7</v>
      </c>
      <c r="W70" s="71">
        <v>1.1999999999999999E-3</v>
      </c>
      <c r="X70" s="71">
        <v>2.8499999999999997E-3</v>
      </c>
      <c r="Y70" s="71">
        <v>2.75</v>
      </c>
      <c r="Z70" s="71">
        <v>5.8E-4</v>
      </c>
      <c r="AA70" s="71">
        <v>1E-4</v>
      </c>
      <c r="AB70" s="71">
        <v>23.5</v>
      </c>
      <c r="AC70" s="71">
        <v>1E-4</v>
      </c>
      <c r="AD70" s="71">
        <v>4.3500000000000006E-4</v>
      </c>
      <c r="AE70" s="71">
        <v>2.8E-3</v>
      </c>
      <c r="AF70" s="166" t="s">
        <v>389</v>
      </c>
    </row>
    <row r="71" spans="1:32" ht="16.5" customHeight="1" x14ac:dyDescent="0.2">
      <c r="A71" s="74">
        <v>42224.864587152777</v>
      </c>
      <c r="B71" s="156">
        <v>783</v>
      </c>
      <c r="C71" s="9">
        <f t="shared" si="5"/>
        <v>19943010</v>
      </c>
      <c r="D71" s="9">
        <f t="shared" si="6"/>
        <v>114.47647270999997</v>
      </c>
      <c r="E71" s="68">
        <f t="shared" si="7"/>
        <v>0.22647270999999997</v>
      </c>
      <c r="F71" s="68">
        <f t="shared" si="8"/>
        <v>0.11057270999999996</v>
      </c>
      <c r="G71" s="68">
        <f t="shared" si="9"/>
        <v>114.25</v>
      </c>
      <c r="H71" s="71">
        <v>5.9900000000000002E-2</v>
      </c>
      <c r="I71" s="71">
        <v>4.0000000000000002E-4</v>
      </c>
      <c r="J71" s="71">
        <v>3.6999999999999999E-4</v>
      </c>
      <c r="K71" s="71">
        <v>8.4500000000000006E-2</v>
      </c>
      <c r="L71" s="71">
        <v>1.4999999999999999E-4</v>
      </c>
      <c r="M71" s="71">
        <v>5.7000000000000003E-5</v>
      </c>
      <c r="N71" s="71">
        <v>77</v>
      </c>
      <c r="O71" s="71">
        <v>1E-3</v>
      </c>
      <c r="P71" s="71">
        <v>2.7E-4</v>
      </c>
      <c r="Q71" s="71">
        <v>1.5449999999999999E-3</v>
      </c>
      <c r="R71" s="71">
        <v>5.6000000000000001E-2</v>
      </c>
      <c r="S71" s="71">
        <v>2.1499999999999999E-4</v>
      </c>
      <c r="T71" s="71">
        <v>11</v>
      </c>
      <c r="U71" s="71">
        <v>1.4E-2</v>
      </c>
      <c r="V71" s="71">
        <v>7.0999999999999987E-7</v>
      </c>
      <c r="W71" s="71">
        <v>1.1999999999999999E-3</v>
      </c>
      <c r="X71" s="71">
        <v>2.8499999999999997E-3</v>
      </c>
      <c r="Y71" s="71">
        <v>2.75</v>
      </c>
      <c r="Z71" s="71">
        <v>5.8E-4</v>
      </c>
      <c r="AA71" s="71">
        <v>1E-4</v>
      </c>
      <c r="AB71" s="71">
        <v>23.5</v>
      </c>
      <c r="AC71" s="71">
        <v>1E-4</v>
      </c>
      <c r="AD71" s="71">
        <v>4.3500000000000006E-4</v>
      </c>
      <c r="AE71" s="71">
        <v>2.8E-3</v>
      </c>
      <c r="AF71" s="166" t="s">
        <v>389</v>
      </c>
    </row>
    <row r="72" spans="1:32" ht="16.5" customHeight="1" x14ac:dyDescent="0.2">
      <c r="A72" s="74">
        <v>42224.875003877314</v>
      </c>
      <c r="B72" s="156">
        <v>773</v>
      </c>
      <c r="C72" s="9">
        <f t="shared" si="5"/>
        <v>19688309.999999996</v>
      </c>
      <c r="D72" s="9">
        <f t="shared" si="6"/>
        <v>114.47647270999997</v>
      </c>
      <c r="E72" s="68">
        <f t="shared" si="7"/>
        <v>0.22647270999999997</v>
      </c>
      <c r="F72" s="68">
        <f t="shared" si="8"/>
        <v>0.11057270999999996</v>
      </c>
      <c r="G72" s="68">
        <f t="shared" si="9"/>
        <v>114.25</v>
      </c>
      <c r="H72" s="71">
        <v>5.9900000000000002E-2</v>
      </c>
      <c r="I72" s="71">
        <v>4.0000000000000002E-4</v>
      </c>
      <c r="J72" s="71">
        <v>3.6999999999999999E-4</v>
      </c>
      <c r="K72" s="71">
        <v>8.4500000000000006E-2</v>
      </c>
      <c r="L72" s="71">
        <v>1.4999999999999999E-4</v>
      </c>
      <c r="M72" s="71">
        <v>5.7000000000000003E-5</v>
      </c>
      <c r="N72" s="71">
        <v>77</v>
      </c>
      <c r="O72" s="71">
        <v>1E-3</v>
      </c>
      <c r="P72" s="71">
        <v>2.7E-4</v>
      </c>
      <c r="Q72" s="71">
        <v>1.5449999999999999E-3</v>
      </c>
      <c r="R72" s="71">
        <v>5.6000000000000001E-2</v>
      </c>
      <c r="S72" s="71">
        <v>2.1499999999999999E-4</v>
      </c>
      <c r="T72" s="71">
        <v>11</v>
      </c>
      <c r="U72" s="71">
        <v>1.4E-2</v>
      </c>
      <c r="V72" s="71">
        <v>7.0999999999999987E-7</v>
      </c>
      <c r="W72" s="71">
        <v>1.1999999999999999E-3</v>
      </c>
      <c r="X72" s="71">
        <v>2.8499999999999997E-3</v>
      </c>
      <c r="Y72" s="71">
        <v>2.75</v>
      </c>
      <c r="Z72" s="71">
        <v>5.8E-4</v>
      </c>
      <c r="AA72" s="71">
        <v>1E-4</v>
      </c>
      <c r="AB72" s="71">
        <v>23.5</v>
      </c>
      <c r="AC72" s="71">
        <v>1E-4</v>
      </c>
      <c r="AD72" s="71">
        <v>4.3500000000000006E-4</v>
      </c>
      <c r="AE72" s="71">
        <v>2.8E-3</v>
      </c>
      <c r="AF72" s="166" t="s">
        <v>389</v>
      </c>
    </row>
    <row r="73" spans="1:32" ht="16.5" customHeight="1" x14ac:dyDescent="0.2">
      <c r="A73" s="74">
        <v>42224.885420601851</v>
      </c>
      <c r="B73" s="156">
        <v>773</v>
      </c>
      <c r="C73" s="9">
        <f t="shared" si="5"/>
        <v>19688309.999999996</v>
      </c>
      <c r="D73" s="9">
        <f t="shared" si="6"/>
        <v>114.47647270999997</v>
      </c>
      <c r="E73" s="68">
        <f t="shared" si="7"/>
        <v>0.22647270999999997</v>
      </c>
      <c r="F73" s="68">
        <f t="shared" si="8"/>
        <v>0.11057270999999996</v>
      </c>
      <c r="G73" s="68">
        <f t="shared" si="9"/>
        <v>114.25</v>
      </c>
      <c r="H73" s="71">
        <v>5.9900000000000002E-2</v>
      </c>
      <c r="I73" s="71">
        <v>4.0000000000000002E-4</v>
      </c>
      <c r="J73" s="71">
        <v>3.6999999999999999E-4</v>
      </c>
      <c r="K73" s="71">
        <v>8.4500000000000006E-2</v>
      </c>
      <c r="L73" s="71">
        <v>1.4999999999999999E-4</v>
      </c>
      <c r="M73" s="71">
        <v>5.7000000000000003E-5</v>
      </c>
      <c r="N73" s="71">
        <v>77</v>
      </c>
      <c r="O73" s="71">
        <v>1E-3</v>
      </c>
      <c r="P73" s="71">
        <v>2.7E-4</v>
      </c>
      <c r="Q73" s="71">
        <v>1.5449999999999999E-3</v>
      </c>
      <c r="R73" s="71">
        <v>5.6000000000000001E-2</v>
      </c>
      <c r="S73" s="71">
        <v>2.1499999999999999E-4</v>
      </c>
      <c r="T73" s="71">
        <v>11</v>
      </c>
      <c r="U73" s="71">
        <v>1.4E-2</v>
      </c>
      <c r="V73" s="71">
        <v>7.0999999999999987E-7</v>
      </c>
      <c r="W73" s="71">
        <v>1.1999999999999999E-3</v>
      </c>
      <c r="X73" s="71">
        <v>2.8499999999999997E-3</v>
      </c>
      <c r="Y73" s="71">
        <v>2.75</v>
      </c>
      <c r="Z73" s="71">
        <v>5.8E-4</v>
      </c>
      <c r="AA73" s="71">
        <v>1E-4</v>
      </c>
      <c r="AB73" s="71">
        <v>23.5</v>
      </c>
      <c r="AC73" s="71">
        <v>1E-4</v>
      </c>
      <c r="AD73" s="71">
        <v>4.3500000000000006E-4</v>
      </c>
      <c r="AE73" s="71">
        <v>2.8E-3</v>
      </c>
      <c r="AF73" s="166" t="s">
        <v>389</v>
      </c>
    </row>
    <row r="74" spans="1:32" ht="16.5" customHeight="1" x14ac:dyDescent="0.2">
      <c r="A74" s="74">
        <v>42224.895837326389</v>
      </c>
      <c r="B74" s="156">
        <v>783</v>
      </c>
      <c r="C74" s="9">
        <f t="shared" si="5"/>
        <v>19943010</v>
      </c>
      <c r="D74" s="9">
        <f t="shared" si="6"/>
        <v>114.47647270999997</v>
      </c>
      <c r="E74" s="68">
        <f t="shared" si="7"/>
        <v>0.22647270999999997</v>
      </c>
      <c r="F74" s="68">
        <f t="shared" si="8"/>
        <v>0.11057270999999996</v>
      </c>
      <c r="G74" s="68">
        <f t="shared" si="9"/>
        <v>114.25</v>
      </c>
      <c r="H74" s="71">
        <v>5.9900000000000002E-2</v>
      </c>
      <c r="I74" s="71">
        <v>4.0000000000000002E-4</v>
      </c>
      <c r="J74" s="71">
        <v>3.6999999999999999E-4</v>
      </c>
      <c r="K74" s="71">
        <v>8.4500000000000006E-2</v>
      </c>
      <c r="L74" s="71">
        <v>1.4999999999999999E-4</v>
      </c>
      <c r="M74" s="71">
        <v>5.7000000000000003E-5</v>
      </c>
      <c r="N74" s="71">
        <v>77</v>
      </c>
      <c r="O74" s="71">
        <v>1E-3</v>
      </c>
      <c r="P74" s="71">
        <v>2.7E-4</v>
      </c>
      <c r="Q74" s="71">
        <v>1.5449999999999999E-3</v>
      </c>
      <c r="R74" s="71">
        <v>5.6000000000000001E-2</v>
      </c>
      <c r="S74" s="71">
        <v>2.1499999999999999E-4</v>
      </c>
      <c r="T74" s="71">
        <v>11</v>
      </c>
      <c r="U74" s="71">
        <v>1.4E-2</v>
      </c>
      <c r="V74" s="71">
        <v>7.0999999999999987E-7</v>
      </c>
      <c r="W74" s="71">
        <v>1.1999999999999999E-3</v>
      </c>
      <c r="X74" s="71">
        <v>2.8499999999999997E-3</v>
      </c>
      <c r="Y74" s="71">
        <v>2.75</v>
      </c>
      <c r="Z74" s="71">
        <v>5.8E-4</v>
      </c>
      <c r="AA74" s="71">
        <v>1E-4</v>
      </c>
      <c r="AB74" s="71">
        <v>23.5</v>
      </c>
      <c r="AC74" s="71">
        <v>1E-4</v>
      </c>
      <c r="AD74" s="71">
        <v>4.3500000000000006E-4</v>
      </c>
      <c r="AE74" s="71">
        <v>2.8E-3</v>
      </c>
      <c r="AF74" s="166" t="s">
        <v>389</v>
      </c>
    </row>
    <row r="75" spans="1:32" ht="16.5" customHeight="1" x14ac:dyDescent="0.2">
      <c r="A75" s="74">
        <v>42224.906254050926</v>
      </c>
      <c r="B75" s="156">
        <v>783</v>
      </c>
      <c r="C75" s="9">
        <f t="shared" si="5"/>
        <v>19943010</v>
      </c>
      <c r="D75" s="9">
        <f t="shared" si="6"/>
        <v>114.47647270999997</v>
      </c>
      <c r="E75" s="68">
        <f t="shared" si="7"/>
        <v>0.22647270999999997</v>
      </c>
      <c r="F75" s="68">
        <f t="shared" si="8"/>
        <v>0.11057270999999996</v>
      </c>
      <c r="G75" s="68">
        <f t="shared" si="9"/>
        <v>114.25</v>
      </c>
      <c r="H75" s="71">
        <v>5.9900000000000002E-2</v>
      </c>
      <c r="I75" s="71">
        <v>4.0000000000000002E-4</v>
      </c>
      <c r="J75" s="71">
        <v>3.6999999999999999E-4</v>
      </c>
      <c r="K75" s="71">
        <v>8.4500000000000006E-2</v>
      </c>
      <c r="L75" s="71">
        <v>1.4999999999999999E-4</v>
      </c>
      <c r="M75" s="71">
        <v>5.7000000000000003E-5</v>
      </c>
      <c r="N75" s="71">
        <v>77</v>
      </c>
      <c r="O75" s="71">
        <v>1E-3</v>
      </c>
      <c r="P75" s="71">
        <v>2.7E-4</v>
      </c>
      <c r="Q75" s="71">
        <v>1.5449999999999999E-3</v>
      </c>
      <c r="R75" s="71">
        <v>5.6000000000000001E-2</v>
      </c>
      <c r="S75" s="71">
        <v>2.1499999999999999E-4</v>
      </c>
      <c r="T75" s="71">
        <v>11</v>
      </c>
      <c r="U75" s="71">
        <v>1.4E-2</v>
      </c>
      <c r="V75" s="71">
        <v>7.0999999999999987E-7</v>
      </c>
      <c r="W75" s="71">
        <v>1.1999999999999999E-3</v>
      </c>
      <c r="X75" s="71">
        <v>2.8499999999999997E-3</v>
      </c>
      <c r="Y75" s="71">
        <v>2.75</v>
      </c>
      <c r="Z75" s="71">
        <v>5.8E-4</v>
      </c>
      <c r="AA75" s="71">
        <v>1E-4</v>
      </c>
      <c r="AB75" s="71">
        <v>23.5</v>
      </c>
      <c r="AC75" s="71">
        <v>1E-4</v>
      </c>
      <c r="AD75" s="71">
        <v>4.3500000000000006E-4</v>
      </c>
      <c r="AE75" s="71">
        <v>2.8E-3</v>
      </c>
      <c r="AF75" s="166" t="s">
        <v>389</v>
      </c>
    </row>
    <row r="76" spans="1:32" ht="16.5" customHeight="1" x14ac:dyDescent="0.2">
      <c r="A76" s="74">
        <v>42224.916670775463</v>
      </c>
      <c r="B76" s="156">
        <v>783</v>
      </c>
      <c r="C76" s="9">
        <f t="shared" si="5"/>
        <v>19943010</v>
      </c>
      <c r="D76" s="9">
        <f t="shared" si="6"/>
        <v>114.47647270999997</v>
      </c>
      <c r="E76" s="68">
        <f t="shared" si="7"/>
        <v>0.22647270999999997</v>
      </c>
      <c r="F76" s="68">
        <f t="shared" si="8"/>
        <v>0.11057270999999996</v>
      </c>
      <c r="G76" s="68">
        <f t="shared" si="9"/>
        <v>114.25</v>
      </c>
      <c r="H76" s="71">
        <v>5.9900000000000002E-2</v>
      </c>
      <c r="I76" s="71">
        <v>4.0000000000000002E-4</v>
      </c>
      <c r="J76" s="71">
        <v>3.6999999999999999E-4</v>
      </c>
      <c r="K76" s="71">
        <v>8.4500000000000006E-2</v>
      </c>
      <c r="L76" s="71">
        <v>1.4999999999999999E-4</v>
      </c>
      <c r="M76" s="71">
        <v>5.7000000000000003E-5</v>
      </c>
      <c r="N76" s="71">
        <v>77</v>
      </c>
      <c r="O76" s="71">
        <v>1E-3</v>
      </c>
      <c r="P76" s="71">
        <v>2.7E-4</v>
      </c>
      <c r="Q76" s="71">
        <v>1.5449999999999999E-3</v>
      </c>
      <c r="R76" s="71">
        <v>5.6000000000000001E-2</v>
      </c>
      <c r="S76" s="71">
        <v>2.1499999999999999E-4</v>
      </c>
      <c r="T76" s="71">
        <v>11</v>
      </c>
      <c r="U76" s="71">
        <v>1.4E-2</v>
      </c>
      <c r="V76" s="71">
        <v>7.0999999999999987E-7</v>
      </c>
      <c r="W76" s="71">
        <v>1.1999999999999999E-3</v>
      </c>
      <c r="X76" s="71">
        <v>2.8499999999999997E-3</v>
      </c>
      <c r="Y76" s="71">
        <v>2.75</v>
      </c>
      <c r="Z76" s="71">
        <v>5.8E-4</v>
      </c>
      <c r="AA76" s="71">
        <v>1E-4</v>
      </c>
      <c r="AB76" s="71">
        <v>23.5</v>
      </c>
      <c r="AC76" s="71">
        <v>1E-4</v>
      </c>
      <c r="AD76" s="71">
        <v>4.3500000000000006E-4</v>
      </c>
      <c r="AE76" s="71">
        <v>2.8E-3</v>
      </c>
      <c r="AF76" s="166" t="s">
        <v>389</v>
      </c>
    </row>
    <row r="77" spans="1:32" ht="16.5" customHeight="1" x14ac:dyDescent="0.2">
      <c r="A77" s="74">
        <v>42224.9270875</v>
      </c>
      <c r="B77" s="156">
        <v>783</v>
      </c>
      <c r="C77" s="9">
        <f t="shared" si="5"/>
        <v>19943010</v>
      </c>
      <c r="D77" s="9">
        <f t="shared" si="6"/>
        <v>114.47647270999997</v>
      </c>
      <c r="E77" s="68">
        <f t="shared" si="7"/>
        <v>0.22647270999999997</v>
      </c>
      <c r="F77" s="68">
        <f t="shared" si="8"/>
        <v>0.11057270999999996</v>
      </c>
      <c r="G77" s="68">
        <f t="shared" si="9"/>
        <v>114.25</v>
      </c>
      <c r="H77" s="71">
        <v>5.9900000000000002E-2</v>
      </c>
      <c r="I77" s="71">
        <v>4.0000000000000002E-4</v>
      </c>
      <c r="J77" s="71">
        <v>3.6999999999999999E-4</v>
      </c>
      <c r="K77" s="71">
        <v>8.4500000000000006E-2</v>
      </c>
      <c r="L77" s="71">
        <v>1.4999999999999999E-4</v>
      </c>
      <c r="M77" s="71">
        <v>5.7000000000000003E-5</v>
      </c>
      <c r="N77" s="71">
        <v>77</v>
      </c>
      <c r="O77" s="71">
        <v>1E-3</v>
      </c>
      <c r="P77" s="71">
        <v>2.7E-4</v>
      </c>
      <c r="Q77" s="71">
        <v>1.5449999999999999E-3</v>
      </c>
      <c r="R77" s="71">
        <v>5.6000000000000001E-2</v>
      </c>
      <c r="S77" s="71">
        <v>2.1499999999999999E-4</v>
      </c>
      <c r="T77" s="71">
        <v>11</v>
      </c>
      <c r="U77" s="71">
        <v>1.4E-2</v>
      </c>
      <c r="V77" s="71">
        <v>7.0999999999999987E-7</v>
      </c>
      <c r="W77" s="71">
        <v>1.1999999999999999E-3</v>
      </c>
      <c r="X77" s="71">
        <v>2.8499999999999997E-3</v>
      </c>
      <c r="Y77" s="71">
        <v>2.75</v>
      </c>
      <c r="Z77" s="71">
        <v>5.8E-4</v>
      </c>
      <c r="AA77" s="71">
        <v>1E-4</v>
      </c>
      <c r="AB77" s="71">
        <v>23.5</v>
      </c>
      <c r="AC77" s="71">
        <v>1E-4</v>
      </c>
      <c r="AD77" s="71">
        <v>4.3500000000000006E-4</v>
      </c>
      <c r="AE77" s="71">
        <v>2.8E-3</v>
      </c>
      <c r="AF77" s="166" t="s">
        <v>389</v>
      </c>
    </row>
    <row r="78" spans="1:32" ht="16.5" customHeight="1" x14ac:dyDescent="0.2">
      <c r="A78" s="74">
        <v>42224.937504224537</v>
      </c>
      <c r="B78" s="156">
        <v>773</v>
      </c>
      <c r="C78" s="9">
        <f t="shared" si="5"/>
        <v>19688309.999999996</v>
      </c>
      <c r="D78" s="9">
        <f t="shared" si="6"/>
        <v>114.47647270999997</v>
      </c>
      <c r="E78" s="68">
        <f t="shared" si="7"/>
        <v>0.22647270999999997</v>
      </c>
      <c r="F78" s="68">
        <f t="shared" si="8"/>
        <v>0.11057270999999996</v>
      </c>
      <c r="G78" s="68">
        <f t="shared" si="9"/>
        <v>114.25</v>
      </c>
      <c r="H78" s="71">
        <v>5.9900000000000002E-2</v>
      </c>
      <c r="I78" s="71">
        <v>4.0000000000000002E-4</v>
      </c>
      <c r="J78" s="71">
        <v>3.6999999999999999E-4</v>
      </c>
      <c r="K78" s="71">
        <v>8.4500000000000006E-2</v>
      </c>
      <c r="L78" s="71">
        <v>1.4999999999999999E-4</v>
      </c>
      <c r="M78" s="71">
        <v>5.7000000000000003E-5</v>
      </c>
      <c r="N78" s="71">
        <v>77</v>
      </c>
      <c r="O78" s="71">
        <v>1E-3</v>
      </c>
      <c r="P78" s="71">
        <v>2.7E-4</v>
      </c>
      <c r="Q78" s="71">
        <v>1.5449999999999999E-3</v>
      </c>
      <c r="R78" s="71">
        <v>5.6000000000000001E-2</v>
      </c>
      <c r="S78" s="71">
        <v>2.1499999999999999E-4</v>
      </c>
      <c r="T78" s="71">
        <v>11</v>
      </c>
      <c r="U78" s="71">
        <v>1.4E-2</v>
      </c>
      <c r="V78" s="71">
        <v>7.0999999999999987E-7</v>
      </c>
      <c r="W78" s="71">
        <v>1.1999999999999999E-3</v>
      </c>
      <c r="X78" s="71">
        <v>2.8499999999999997E-3</v>
      </c>
      <c r="Y78" s="71">
        <v>2.75</v>
      </c>
      <c r="Z78" s="71">
        <v>5.8E-4</v>
      </c>
      <c r="AA78" s="71">
        <v>1E-4</v>
      </c>
      <c r="AB78" s="71">
        <v>23.5</v>
      </c>
      <c r="AC78" s="71">
        <v>1E-4</v>
      </c>
      <c r="AD78" s="71">
        <v>4.3500000000000006E-4</v>
      </c>
      <c r="AE78" s="71">
        <v>2.8E-3</v>
      </c>
      <c r="AF78" s="166" t="s">
        <v>389</v>
      </c>
    </row>
    <row r="79" spans="1:32" ht="16.5" customHeight="1" x14ac:dyDescent="0.2">
      <c r="A79" s="74">
        <v>42224.947920949075</v>
      </c>
      <c r="B79" s="156">
        <v>783</v>
      </c>
      <c r="C79" s="9">
        <f t="shared" si="5"/>
        <v>19943010</v>
      </c>
      <c r="D79" s="9">
        <f t="shared" si="6"/>
        <v>114.47647270999997</v>
      </c>
      <c r="E79" s="68">
        <f t="shared" si="7"/>
        <v>0.22647270999999997</v>
      </c>
      <c r="F79" s="68">
        <f t="shared" si="8"/>
        <v>0.11057270999999996</v>
      </c>
      <c r="G79" s="68">
        <f t="shared" si="9"/>
        <v>114.25</v>
      </c>
      <c r="H79" s="71">
        <v>5.9900000000000002E-2</v>
      </c>
      <c r="I79" s="71">
        <v>4.0000000000000002E-4</v>
      </c>
      <c r="J79" s="71">
        <v>3.6999999999999999E-4</v>
      </c>
      <c r="K79" s="71">
        <v>8.4500000000000006E-2</v>
      </c>
      <c r="L79" s="71">
        <v>1.4999999999999999E-4</v>
      </c>
      <c r="M79" s="71">
        <v>5.7000000000000003E-5</v>
      </c>
      <c r="N79" s="71">
        <v>77</v>
      </c>
      <c r="O79" s="71">
        <v>1E-3</v>
      </c>
      <c r="P79" s="71">
        <v>2.7E-4</v>
      </c>
      <c r="Q79" s="71">
        <v>1.5449999999999999E-3</v>
      </c>
      <c r="R79" s="71">
        <v>5.6000000000000001E-2</v>
      </c>
      <c r="S79" s="71">
        <v>2.1499999999999999E-4</v>
      </c>
      <c r="T79" s="71">
        <v>11</v>
      </c>
      <c r="U79" s="71">
        <v>1.4E-2</v>
      </c>
      <c r="V79" s="71">
        <v>7.0999999999999987E-7</v>
      </c>
      <c r="W79" s="71">
        <v>1.1999999999999999E-3</v>
      </c>
      <c r="X79" s="71">
        <v>2.8499999999999997E-3</v>
      </c>
      <c r="Y79" s="71">
        <v>2.75</v>
      </c>
      <c r="Z79" s="71">
        <v>5.8E-4</v>
      </c>
      <c r="AA79" s="71">
        <v>1E-4</v>
      </c>
      <c r="AB79" s="71">
        <v>23.5</v>
      </c>
      <c r="AC79" s="71">
        <v>1E-4</v>
      </c>
      <c r="AD79" s="71">
        <v>4.3500000000000006E-4</v>
      </c>
      <c r="AE79" s="71">
        <v>2.8E-3</v>
      </c>
      <c r="AF79" s="166" t="s">
        <v>389</v>
      </c>
    </row>
    <row r="80" spans="1:32" ht="16.5" customHeight="1" x14ac:dyDescent="0.2">
      <c r="A80" s="74">
        <v>42224.958337673612</v>
      </c>
      <c r="B80" s="156">
        <v>783</v>
      </c>
      <c r="C80" s="9">
        <f t="shared" si="5"/>
        <v>19943010</v>
      </c>
      <c r="D80" s="9">
        <f t="shared" si="6"/>
        <v>114.47647270999997</v>
      </c>
      <c r="E80" s="68">
        <f t="shared" si="7"/>
        <v>0.22647270999999997</v>
      </c>
      <c r="F80" s="68">
        <f t="shared" si="8"/>
        <v>0.11057270999999996</v>
      </c>
      <c r="G80" s="68">
        <f t="shared" si="9"/>
        <v>114.25</v>
      </c>
      <c r="H80" s="71">
        <v>5.9900000000000002E-2</v>
      </c>
      <c r="I80" s="71">
        <v>4.0000000000000002E-4</v>
      </c>
      <c r="J80" s="71">
        <v>3.6999999999999999E-4</v>
      </c>
      <c r="K80" s="71">
        <v>8.4500000000000006E-2</v>
      </c>
      <c r="L80" s="71">
        <v>1.4999999999999999E-4</v>
      </c>
      <c r="M80" s="71">
        <v>5.7000000000000003E-5</v>
      </c>
      <c r="N80" s="71">
        <v>77</v>
      </c>
      <c r="O80" s="71">
        <v>1E-3</v>
      </c>
      <c r="P80" s="71">
        <v>2.7E-4</v>
      </c>
      <c r="Q80" s="71">
        <v>1.5449999999999999E-3</v>
      </c>
      <c r="R80" s="71">
        <v>5.6000000000000001E-2</v>
      </c>
      <c r="S80" s="71">
        <v>2.1499999999999999E-4</v>
      </c>
      <c r="T80" s="71">
        <v>11</v>
      </c>
      <c r="U80" s="71">
        <v>1.4E-2</v>
      </c>
      <c r="V80" s="71">
        <v>7.0999999999999987E-7</v>
      </c>
      <c r="W80" s="71">
        <v>1.1999999999999999E-3</v>
      </c>
      <c r="X80" s="71">
        <v>2.8499999999999997E-3</v>
      </c>
      <c r="Y80" s="71">
        <v>2.75</v>
      </c>
      <c r="Z80" s="71">
        <v>5.8E-4</v>
      </c>
      <c r="AA80" s="71">
        <v>1E-4</v>
      </c>
      <c r="AB80" s="71">
        <v>23.5</v>
      </c>
      <c r="AC80" s="71">
        <v>1E-4</v>
      </c>
      <c r="AD80" s="71">
        <v>4.3500000000000006E-4</v>
      </c>
      <c r="AE80" s="71">
        <v>2.8E-3</v>
      </c>
      <c r="AF80" s="166" t="s">
        <v>389</v>
      </c>
    </row>
    <row r="81" spans="1:32" ht="16.5" customHeight="1" x14ac:dyDescent="0.2">
      <c r="A81" s="74">
        <v>42224.968754398149</v>
      </c>
      <c r="B81" s="156">
        <v>792</v>
      </c>
      <c r="C81" s="9">
        <f t="shared" si="5"/>
        <v>20172240</v>
      </c>
      <c r="D81" s="9">
        <f t="shared" si="6"/>
        <v>114.47647270999997</v>
      </c>
      <c r="E81" s="68">
        <f t="shared" si="7"/>
        <v>0.22647270999999997</v>
      </c>
      <c r="F81" s="68">
        <f t="shared" si="8"/>
        <v>0.11057270999999996</v>
      </c>
      <c r="G81" s="68">
        <f t="shared" si="9"/>
        <v>114.25</v>
      </c>
      <c r="H81" s="71">
        <v>5.9900000000000002E-2</v>
      </c>
      <c r="I81" s="71">
        <v>4.0000000000000002E-4</v>
      </c>
      <c r="J81" s="71">
        <v>3.6999999999999999E-4</v>
      </c>
      <c r="K81" s="71">
        <v>8.4500000000000006E-2</v>
      </c>
      <c r="L81" s="71">
        <v>1.4999999999999999E-4</v>
      </c>
      <c r="M81" s="71">
        <v>5.7000000000000003E-5</v>
      </c>
      <c r="N81" s="71">
        <v>77</v>
      </c>
      <c r="O81" s="71">
        <v>1E-3</v>
      </c>
      <c r="P81" s="71">
        <v>2.7E-4</v>
      </c>
      <c r="Q81" s="71">
        <v>1.5449999999999999E-3</v>
      </c>
      <c r="R81" s="71">
        <v>5.6000000000000001E-2</v>
      </c>
      <c r="S81" s="71">
        <v>2.1499999999999999E-4</v>
      </c>
      <c r="T81" s="71">
        <v>11</v>
      </c>
      <c r="U81" s="71">
        <v>1.4E-2</v>
      </c>
      <c r="V81" s="71">
        <v>7.0999999999999987E-7</v>
      </c>
      <c r="W81" s="71">
        <v>1.1999999999999999E-3</v>
      </c>
      <c r="X81" s="71">
        <v>2.8499999999999997E-3</v>
      </c>
      <c r="Y81" s="71">
        <v>2.75</v>
      </c>
      <c r="Z81" s="71">
        <v>5.8E-4</v>
      </c>
      <c r="AA81" s="71">
        <v>1E-4</v>
      </c>
      <c r="AB81" s="71">
        <v>23.5</v>
      </c>
      <c r="AC81" s="71">
        <v>1E-4</v>
      </c>
      <c r="AD81" s="71">
        <v>4.3500000000000006E-4</v>
      </c>
      <c r="AE81" s="71">
        <v>2.8E-3</v>
      </c>
      <c r="AF81" s="166" t="s">
        <v>389</v>
      </c>
    </row>
    <row r="82" spans="1:32" ht="16.5" customHeight="1" x14ac:dyDescent="0.2">
      <c r="A82" s="74">
        <v>42224.979171122686</v>
      </c>
      <c r="B82" s="156">
        <v>783</v>
      </c>
      <c r="C82" s="9">
        <f t="shared" si="5"/>
        <v>19943010</v>
      </c>
      <c r="D82" s="9">
        <f t="shared" si="6"/>
        <v>114.47647270999997</v>
      </c>
      <c r="E82" s="68">
        <f t="shared" si="7"/>
        <v>0.22647270999999997</v>
      </c>
      <c r="F82" s="68">
        <f t="shared" si="8"/>
        <v>0.11057270999999996</v>
      </c>
      <c r="G82" s="68">
        <f t="shared" si="9"/>
        <v>114.25</v>
      </c>
      <c r="H82" s="71">
        <v>5.9900000000000002E-2</v>
      </c>
      <c r="I82" s="71">
        <v>4.0000000000000002E-4</v>
      </c>
      <c r="J82" s="71">
        <v>3.6999999999999999E-4</v>
      </c>
      <c r="K82" s="71">
        <v>8.4500000000000006E-2</v>
      </c>
      <c r="L82" s="71">
        <v>1.4999999999999999E-4</v>
      </c>
      <c r="M82" s="71">
        <v>5.7000000000000003E-5</v>
      </c>
      <c r="N82" s="71">
        <v>77</v>
      </c>
      <c r="O82" s="71">
        <v>1E-3</v>
      </c>
      <c r="P82" s="71">
        <v>2.7E-4</v>
      </c>
      <c r="Q82" s="71">
        <v>1.5449999999999999E-3</v>
      </c>
      <c r="R82" s="71">
        <v>5.6000000000000001E-2</v>
      </c>
      <c r="S82" s="71">
        <v>2.1499999999999999E-4</v>
      </c>
      <c r="T82" s="71">
        <v>11</v>
      </c>
      <c r="U82" s="71">
        <v>1.4E-2</v>
      </c>
      <c r="V82" s="71">
        <v>7.0999999999999987E-7</v>
      </c>
      <c r="W82" s="71">
        <v>1.1999999999999999E-3</v>
      </c>
      <c r="X82" s="71">
        <v>2.8499999999999997E-3</v>
      </c>
      <c r="Y82" s="71">
        <v>2.75</v>
      </c>
      <c r="Z82" s="71">
        <v>5.8E-4</v>
      </c>
      <c r="AA82" s="71">
        <v>1E-4</v>
      </c>
      <c r="AB82" s="71">
        <v>23.5</v>
      </c>
      <c r="AC82" s="71">
        <v>1E-4</v>
      </c>
      <c r="AD82" s="71">
        <v>4.3500000000000006E-4</v>
      </c>
      <c r="AE82" s="71">
        <v>2.8E-3</v>
      </c>
      <c r="AF82" s="166" t="s">
        <v>389</v>
      </c>
    </row>
    <row r="83" spans="1:32" ht="16.5" customHeight="1" x14ac:dyDescent="0.2">
      <c r="A83" s="74">
        <v>42224.989587847223</v>
      </c>
      <c r="B83" s="156">
        <v>792</v>
      </c>
      <c r="C83" s="9">
        <f t="shared" si="5"/>
        <v>20172240</v>
      </c>
      <c r="D83" s="9">
        <f t="shared" si="6"/>
        <v>114.47647270999997</v>
      </c>
      <c r="E83" s="68">
        <f t="shared" si="7"/>
        <v>0.22647270999999997</v>
      </c>
      <c r="F83" s="68">
        <f t="shared" si="8"/>
        <v>0.11057270999999996</v>
      </c>
      <c r="G83" s="68">
        <f t="shared" si="9"/>
        <v>114.25</v>
      </c>
      <c r="H83" s="71">
        <v>5.9900000000000002E-2</v>
      </c>
      <c r="I83" s="71">
        <v>4.0000000000000002E-4</v>
      </c>
      <c r="J83" s="71">
        <v>3.6999999999999999E-4</v>
      </c>
      <c r="K83" s="71">
        <v>8.4500000000000006E-2</v>
      </c>
      <c r="L83" s="71">
        <v>1.4999999999999999E-4</v>
      </c>
      <c r="M83" s="71">
        <v>5.7000000000000003E-5</v>
      </c>
      <c r="N83" s="71">
        <v>77</v>
      </c>
      <c r="O83" s="71">
        <v>1E-3</v>
      </c>
      <c r="P83" s="71">
        <v>2.7E-4</v>
      </c>
      <c r="Q83" s="71">
        <v>1.5449999999999999E-3</v>
      </c>
      <c r="R83" s="71">
        <v>5.6000000000000001E-2</v>
      </c>
      <c r="S83" s="71">
        <v>2.1499999999999999E-4</v>
      </c>
      <c r="T83" s="71">
        <v>11</v>
      </c>
      <c r="U83" s="71">
        <v>1.4E-2</v>
      </c>
      <c r="V83" s="71">
        <v>7.0999999999999987E-7</v>
      </c>
      <c r="W83" s="71">
        <v>1.1999999999999999E-3</v>
      </c>
      <c r="X83" s="71">
        <v>2.8499999999999997E-3</v>
      </c>
      <c r="Y83" s="71">
        <v>2.75</v>
      </c>
      <c r="Z83" s="71">
        <v>5.8E-4</v>
      </c>
      <c r="AA83" s="71">
        <v>1E-4</v>
      </c>
      <c r="AB83" s="71">
        <v>23.5</v>
      </c>
      <c r="AC83" s="71">
        <v>1E-4</v>
      </c>
      <c r="AD83" s="71">
        <v>4.3500000000000006E-4</v>
      </c>
      <c r="AE83" s="71">
        <v>2.8E-3</v>
      </c>
      <c r="AF83" s="166" t="s">
        <v>389</v>
      </c>
    </row>
    <row r="84" spans="1:32" ht="16.5" customHeight="1" x14ac:dyDescent="0.2">
      <c r="A84" s="74">
        <v>42225.000004571761</v>
      </c>
      <c r="B84" s="156">
        <v>792</v>
      </c>
      <c r="C84" s="9">
        <f t="shared" si="5"/>
        <v>20172240</v>
      </c>
      <c r="D84" s="9">
        <f t="shared" si="6"/>
        <v>114.47647270999997</v>
      </c>
      <c r="E84" s="68">
        <f t="shared" si="7"/>
        <v>0.22647270999999997</v>
      </c>
      <c r="F84" s="68">
        <f t="shared" si="8"/>
        <v>0.11057270999999996</v>
      </c>
      <c r="G84" s="68">
        <f t="shared" si="9"/>
        <v>114.25</v>
      </c>
      <c r="H84" s="71">
        <v>5.9900000000000002E-2</v>
      </c>
      <c r="I84" s="71">
        <v>4.0000000000000002E-4</v>
      </c>
      <c r="J84" s="71">
        <v>3.6999999999999999E-4</v>
      </c>
      <c r="K84" s="71">
        <v>8.4500000000000006E-2</v>
      </c>
      <c r="L84" s="71">
        <v>1.4999999999999999E-4</v>
      </c>
      <c r="M84" s="71">
        <v>5.7000000000000003E-5</v>
      </c>
      <c r="N84" s="71">
        <v>77</v>
      </c>
      <c r="O84" s="71">
        <v>1E-3</v>
      </c>
      <c r="P84" s="71">
        <v>2.7E-4</v>
      </c>
      <c r="Q84" s="71">
        <v>1.5449999999999999E-3</v>
      </c>
      <c r="R84" s="71">
        <v>5.6000000000000001E-2</v>
      </c>
      <c r="S84" s="71">
        <v>2.1499999999999999E-4</v>
      </c>
      <c r="T84" s="71">
        <v>11</v>
      </c>
      <c r="U84" s="71">
        <v>1.4E-2</v>
      </c>
      <c r="V84" s="71">
        <v>7.0999999999999987E-7</v>
      </c>
      <c r="W84" s="71">
        <v>1.1999999999999999E-3</v>
      </c>
      <c r="X84" s="71">
        <v>2.8499999999999997E-3</v>
      </c>
      <c r="Y84" s="71">
        <v>2.75</v>
      </c>
      <c r="Z84" s="71">
        <v>5.8E-4</v>
      </c>
      <c r="AA84" s="71">
        <v>1E-4</v>
      </c>
      <c r="AB84" s="71">
        <v>23.5</v>
      </c>
      <c r="AC84" s="71">
        <v>1E-4</v>
      </c>
      <c r="AD84" s="71">
        <v>4.3500000000000006E-4</v>
      </c>
      <c r="AE84" s="71">
        <v>2.8E-3</v>
      </c>
      <c r="AF84" s="166" t="s">
        <v>389</v>
      </c>
    </row>
    <row r="85" spans="1:32" ht="16.5" customHeight="1" x14ac:dyDescent="0.2">
      <c r="A85" s="74">
        <v>42225.010421296298</v>
      </c>
      <c r="B85" s="156">
        <v>792</v>
      </c>
      <c r="C85" s="9">
        <f t="shared" si="5"/>
        <v>20172240</v>
      </c>
      <c r="D85" s="9">
        <f t="shared" si="6"/>
        <v>114.47647270999997</v>
      </c>
      <c r="E85" s="68">
        <f t="shared" si="7"/>
        <v>0.22647270999999997</v>
      </c>
      <c r="F85" s="68">
        <f t="shared" si="8"/>
        <v>0.11057270999999996</v>
      </c>
      <c r="G85" s="68">
        <f t="shared" si="9"/>
        <v>114.25</v>
      </c>
      <c r="H85" s="71">
        <v>5.9900000000000002E-2</v>
      </c>
      <c r="I85" s="71">
        <v>4.0000000000000002E-4</v>
      </c>
      <c r="J85" s="71">
        <v>3.6999999999999999E-4</v>
      </c>
      <c r="K85" s="71">
        <v>8.4500000000000006E-2</v>
      </c>
      <c r="L85" s="71">
        <v>1.4999999999999999E-4</v>
      </c>
      <c r="M85" s="71">
        <v>5.7000000000000003E-5</v>
      </c>
      <c r="N85" s="71">
        <v>77</v>
      </c>
      <c r="O85" s="71">
        <v>1E-3</v>
      </c>
      <c r="P85" s="71">
        <v>2.7E-4</v>
      </c>
      <c r="Q85" s="71">
        <v>1.5449999999999999E-3</v>
      </c>
      <c r="R85" s="71">
        <v>5.6000000000000001E-2</v>
      </c>
      <c r="S85" s="71">
        <v>2.1499999999999999E-4</v>
      </c>
      <c r="T85" s="71">
        <v>11</v>
      </c>
      <c r="U85" s="71">
        <v>1.4E-2</v>
      </c>
      <c r="V85" s="71">
        <v>7.0999999999999987E-7</v>
      </c>
      <c r="W85" s="71">
        <v>1.1999999999999999E-3</v>
      </c>
      <c r="X85" s="71">
        <v>2.8499999999999997E-3</v>
      </c>
      <c r="Y85" s="71">
        <v>2.75</v>
      </c>
      <c r="Z85" s="71">
        <v>5.8E-4</v>
      </c>
      <c r="AA85" s="71">
        <v>1E-4</v>
      </c>
      <c r="AB85" s="71">
        <v>23.5</v>
      </c>
      <c r="AC85" s="71">
        <v>1E-4</v>
      </c>
      <c r="AD85" s="71">
        <v>4.3500000000000006E-4</v>
      </c>
      <c r="AE85" s="71">
        <v>2.8E-3</v>
      </c>
      <c r="AF85" s="166" t="s">
        <v>389</v>
      </c>
    </row>
    <row r="86" spans="1:32" ht="16.5" customHeight="1" x14ac:dyDescent="0.2">
      <c r="A86" s="74">
        <v>42225.020838020835</v>
      </c>
      <c r="B86" s="156">
        <v>802</v>
      </c>
      <c r="C86" s="9">
        <f t="shared" si="5"/>
        <v>20426940.000000004</v>
      </c>
      <c r="D86" s="9">
        <f t="shared" si="6"/>
        <v>114.47647270999997</v>
      </c>
      <c r="E86" s="68">
        <f t="shared" si="7"/>
        <v>0.22647270999999997</v>
      </c>
      <c r="F86" s="68">
        <f t="shared" si="8"/>
        <v>0.11057270999999996</v>
      </c>
      <c r="G86" s="68">
        <f t="shared" si="9"/>
        <v>114.25</v>
      </c>
      <c r="H86" s="71">
        <v>5.9900000000000002E-2</v>
      </c>
      <c r="I86" s="71">
        <v>4.0000000000000002E-4</v>
      </c>
      <c r="J86" s="71">
        <v>3.6999999999999999E-4</v>
      </c>
      <c r="K86" s="71">
        <v>8.4500000000000006E-2</v>
      </c>
      <c r="L86" s="71">
        <v>1.4999999999999999E-4</v>
      </c>
      <c r="M86" s="71">
        <v>5.7000000000000003E-5</v>
      </c>
      <c r="N86" s="71">
        <v>77</v>
      </c>
      <c r="O86" s="71">
        <v>1E-3</v>
      </c>
      <c r="P86" s="71">
        <v>2.7E-4</v>
      </c>
      <c r="Q86" s="71">
        <v>1.5449999999999999E-3</v>
      </c>
      <c r="R86" s="71">
        <v>5.6000000000000001E-2</v>
      </c>
      <c r="S86" s="71">
        <v>2.1499999999999999E-4</v>
      </c>
      <c r="T86" s="71">
        <v>11</v>
      </c>
      <c r="U86" s="71">
        <v>1.4E-2</v>
      </c>
      <c r="V86" s="71">
        <v>7.0999999999999987E-7</v>
      </c>
      <c r="W86" s="71">
        <v>1.1999999999999999E-3</v>
      </c>
      <c r="X86" s="71">
        <v>2.8499999999999997E-3</v>
      </c>
      <c r="Y86" s="71">
        <v>2.75</v>
      </c>
      <c r="Z86" s="71">
        <v>5.8E-4</v>
      </c>
      <c r="AA86" s="71">
        <v>1E-4</v>
      </c>
      <c r="AB86" s="71">
        <v>23.5</v>
      </c>
      <c r="AC86" s="71">
        <v>1E-4</v>
      </c>
      <c r="AD86" s="71">
        <v>4.3500000000000006E-4</v>
      </c>
      <c r="AE86" s="71">
        <v>2.8E-3</v>
      </c>
      <c r="AF86" s="166" t="s">
        <v>389</v>
      </c>
    </row>
    <row r="87" spans="1:32" ht="16.5" customHeight="1" x14ac:dyDescent="0.2">
      <c r="A87" s="74">
        <v>42225.031254745372</v>
      </c>
      <c r="B87" s="156">
        <v>802</v>
      </c>
      <c r="C87" s="9">
        <f t="shared" si="5"/>
        <v>20426940.000000004</v>
      </c>
      <c r="D87" s="9">
        <f t="shared" si="6"/>
        <v>114.47647270999997</v>
      </c>
      <c r="E87" s="68">
        <f t="shared" si="7"/>
        <v>0.22647270999999997</v>
      </c>
      <c r="F87" s="68">
        <f t="shared" si="8"/>
        <v>0.11057270999999996</v>
      </c>
      <c r="G87" s="68">
        <f t="shared" si="9"/>
        <v>114.25</v>
      </c>
      <c r="H87" s="71">
        <v>5.9900000000000002E-2</v>
      </c>
      <c r="I87" s="71">
        <v>4.0000000000000002E-4</v>
      </c>
      <c r="J87" s="71">
        <v>3.6999999999999999E-4</v>
      </c>
      <c r="K87" s="71">
        <v>8.4500000000000006E-2</v>
      </c>
      <c r="L87" s="71">
        <v>1.4999999999999999E-4</v>
      </c>
      <c r="M87" s="71">
        <v>5.7000000000000003E-5</v>
      </c>
      <c r="N87" s="71">
        <v>77</v>
      </c>
      <c r="O87" s="71">
        <v>1E-3</v>
      </c>
      <c r="P87" s="71">
        <v>2.7E-4</v>
      </c>
      <c r="Q87" s="71">
        <v>1.5449999999999999E-3</v>
      </c>
      <c r="R87" s="71">
        <v>5.6000000000000001E-2</v>
      </c>
      <c r="S87" s="71">
        <v>2.1499999999999999E-4</v>
      </c>
      <c r="T87" s="71">
        <v>11</v>
      </c>
      <c r="U87" s="71">
        <v>1.4E-2</v>
      </c>
      <c r="V87" s="71">
        <v>7.0999999999999987E-7</v>
      </c>
      <c r="W87" s="71">
        <v>1.1999999999999999E-3</v>
      </c>
      <c r="X87" s="71">
        <v>2.8499999999999997E-3</v>
      </c>
      <c r="Y87" s="71">
        <v>2.75</v>
      </c>
      <c r="Z87" s="71">
        <v>5.8E-4</v>
      </c>
      <c r="AA87" s="71">
        <v>1E-4</v>
      </c>
      <c r="AB87" s="71">
        <v>23.5</v>
      </c>
      <c r="AC87" s="71">
        <v>1E-4</v>
      </c>
      <c r="AD87" s="71">
        <v>4.3500000000000006E-4</v>
      </c>
      <c r="AE87" s="71">
        <v>2.8E-3</v>
      </c>
      <c r="AF87" s="166" t="s">
        <v>389</v>
      </c>
    </row>
    <row r="88" spans="1:32" ht="16.5" customHeight="1" x14ac:dyDescent="0.2">
      <c r="A88" s="74">
        <v>42225.041671469909</v>
      </c>
      <c r="B88" s="156">
        <v>802</v>
      </c>
      <c r="C88" s="9">
        <f t="shared" si="5"/>
        <v>20426940.000000004</v>
      </c>
      <c r="D88" s="9">
        <f t="shared" si="6"/>
        <v>114.47647270999997</v>
      </c>
      <c r="E88" s="68">
        <f t="shared" si="7"/>
        <v>0.22647270999999997</v>
      </c>
      <c r="F88" s="68">
        <f t="shared" si="8"/>
        <v>0.11057270999999996</v>
      </c>
      <c r="G88" s="68">
        <f t="shared" si="9"/>
        <v>114.25</v>
      </c>
      <c r="H88" s="71">
        <v>5.9900000000000002E-2</v>
      </c>
      <c r="I88" s="71">
        <v>4.0000000000000002E-4</v>
      </c>
      <c r="J88" s="71">
        <v>3.6999999999999999E-4</v>
      </c>
      <c r="K88" s="71">
        <v>8.4500000000000006E-2</v>
      </c>
      <c r="L88" s="71">
        <v>1.4999999999999999E-4</v>
      </c>
      <c r="M88" s="71">
        <v>5.7000000000000003E-5</v>
      </c>
      <c r="N88" s="71">
        <v>77</v>
      </c>
      <c r="O88" s="71">
        <v>1E-3</v>
      </c>
      <c r="P88" s="71">
        <v>2.7E-4</v>
      </c>
      <c r="Q88" s="71">
        <v>1.5449999999999999E-3</v>
      </c>
      <c r="R88" s="71">
        <v>5.6000000000000001E-2</v>
      </c>
      <c r="S88" s="71">
        <v>2.1499999999999999E-4</v>
      </c>
      <c r="T88" s="71">
        <v>11</v>
      </c>
      <c r="U88" s="71">
        <v>1.4E-2</v>
      </c>
      <c r="V88" s="71">
        <v>7.0999999999999987E-7</v>
      </c>
      <c r="W88" s="71">
        <v>1.1999999999999999E-3</v>
      </c>
      <c r="X88" s="71">
        <v>2.8499999999999997E-3</v>
      </c>
      <c r="Y88" s="71">
        <v>2.75</v>
      </c>
      <c r="Z88" s="71">
        <v>5.8E-4</v>
      </c>
      <c r="AA88" s="71">
        <v>1E-4</v>
      </c>
      <c r="AB88" s="71">
        <v>23.5</v>
      </c>
      <c r="AC88" s="71">
        <v>1E-4</v>
      </c>
      <c r="AD88" s="71">
        <v>4.3500000000000006E-4</v>
      </c>
      <c r="AE88" s="71">
        <v>2.8E-3</v>
      </c>
      <c r="AF88" s="166" t="s">
        <v>389</v>
      </c>
    </row>
    <row r="89" spans="1:32" ht="16.5" customHeight="1" x14ac:dyDescent="0.2">
      <c r="A89" s="74">
        <v>42225.052088194447</v>
      </c>
      <c r="B89" s="156">
        <v>812</v>
      </c>
      <c r="C89" s="9">
        <f t="shared" si="5"/>
        <v>20681640</v>
      </c>
      <c r="D89" s="9">
        <f t="shared" si="6"/>
        <v>114.47647270999997</v>
      </c>
      <c r="E89" s="68">
        <f t="shared" si="7"/>
        <v>0.22647270999999997</v>
      </c>
      <c r="F89" s="68">
        <f t="shared" si="8"/>
        <v>0.11057270999999996</v>
      </c>
      <c r="G89" s="68">
        <f t="shared" si="9"/>
        <v>114.25</v>
      </c>
      <c r="H89" s="71">
        <v>5.9900000000000002E-2</v>
      </c>
      <c r="I89" s="71">
        <v>4.0000000000000002E-4</v>
      </c>
      <c r="J89" s="71">
        <v>3.6999999999999999E-4</v>
      </c>
      <c r="K89" s="71">
        <v>8.4500000000000006E-2</v>
      </c>
      <c r="L89" s="71">
        <v>1.4999999999999999E-4</v>
      </c>
      <c r="M89" s="71">
        <v>5.7000000000000003E-5</v>
      </c>
      <c r="N89" s="71">
        <v>77</v>
      </c>
      <c r="O89" s="71">
        <v>1E-3</v>
      </c>
      <c r="P89" s="71">
        <v>2.7E-4</v>
      </c>
      <c r="Q89" s="71">
        <v>1.5449999999999999E-3</v>
      </c>
      <c r="R89" s="71">
        <v>5.6000000000000001E-2</v>
      </c>
      <c r="S89" s="71">
        <v>2.1499999999999999E-4</v>
      </c>
      <c r="T89" s="71">
        <v>11</v>
      </c>
      <c r="U89" s="71">
        <v>1.4E-2</v>
      </c>
      <c r="V89" s="71">
        <v>7.0999999999999987E-7</v>
      </c>
      <c r="W89" s="71">
        <v>1.1999999999999999E-3</v>
      </c>
      <c r="X89" s="71">
        <v>2.8499999999999997E-3</v>
      </c>
      <c r="Y89" s="71">
        <v>2.75</v>
      </c>
      <c r="Z89" s="71">
        <v>5.8E-4</v>
      </c>
      <c r="AA89" s="71">
        <v>1E-4</v>
      </c>
      <c r="AB89" s="71">
        <v>23.5</v>
      </c>
      <c r="AC89" s="71">
        <v>1E-4</v>
      </c>
      <c r="AD89" s="71">
        <v>4.3500000000000006E-4</v>
      </c>
      <c r="AE89" s="71">
        <v>2.8E-3</v>
      </c>
      <c r="AF89" s="166" t="s">
        <v>389</v>
      </c>
    </row>
    <row r="90" spans="1:32" ht="16.5" customHeight="1" x14ac:dyDescent="0.2">
      <c r="A90" s="74">
        <v>42225.062504918984</v>
      </c>
      <c r="B90" s="156">
        <v>812</v>
      </c>
      <c r="C90" s="9">
        <f t="shared" si="5"/>
        <v>20681640</v>
      </c>
      <c r="D90" s="9">
        <f t="shared" si="6"/>
        <v>114.47647270999997</v>
      </c>
      <c r="E90" s="68">
        <f t="shared" si="7"/>
        <v>0.22647270999999997</v>
      </c>
      <c r="F90" s="68">
        <f t="shared" si="8"/>
        <v>0.11057270999999996</v>
      </c>
      <c r="G90" s="68">
        <f t="shared" si="9"/>
        <v>114.25</v>
      </c>
      <c r="H90" s="71">
        <v>5.9900000000000002E-2</v>
      </c>
      <c r="I90" s="71">
        <v>4.0000000000000002E-4</v>
      </c>
      <c r="J90" s="71">
        <v>3.6999999999999999E-4</v>
      </c>
      <c r="K90" s="71">
        <v>8.4500000000000006E-2</v>
      </c>
      <c r="L90" s="71">
        <v>1.4999999999999999E-4</v>
      </c>
      <c r="M90" s="71">
        <v>5.7000000000000003E-5</v>
      </c>
      <c r="N90" s="71">
        <v>77</v>
      </c>
      <c r="O90" s="71">
        <v>1E-3</v>
      </c>
      <c r="P90" s="71">
        <v>2.7E-4</v>
      </c>
      <c r="Q90" s="71">
        <v>1.5449999999999999E-3</v>
      </c>
      <c r="R90" s="71">
        <v>5.6000000000000001E-2</v>
      </c>
      <c r="S90" s="71">
        <v>2.1499999999999999E-4</v>
      </c>
      <c r="T90" s="71">
        <v>11</v>
      </c>
      <c r="U90" s="71">
        <v>1.4E-2</v>
      </c>
      <c r="V90" s="71">
        <v>7.0999999999999987E-7</v>
      </c>
      <c r="W90" s="71">
        <v>1.1999999999999999E-3</v>
      </c>
      <c r="X90" s="71">
        <v>2.8499999999999997E-3</v>
      </c>
      <c r="Y90" s="71">
        <v>2.75</v>
      </c>
      <c r="Z90" s="71">
        <v>5.8E-4</v>
      </c>
      <c r="AA90" s="71">
        <v>1E-4</v>
      </c>
      <c r="AB90" s="71">
        <v>23.5</v>
      </c>
      <c r="AC90" s="71">
        <v>1E-4</v>
      </c>
      <c r="AD90" s="71">
        <v>4.3500000000000006E-4</v>
      </c>
      <c r="AE90" s="71">
        <v>2.8E-3</v>
      </c>
      <c r="AF90" s="166" t="s">
        <v>389</v>
      </c>
    </row>
    <row r="91" spans="1:32" ht="16.5" customHeight="1" x14ac:dyDescent="0.2">
      <c r="A91" s="74">
        <v>42225.072921643521</v>
      </c>
      <c r="B91" s="156">
        <v>812</v>
      </c>
      <c r="C91" s="9">
        <f t="shared" si="5"/>
        <v>20681640</v>
      </c>
      <c r="D91" s="9">
        <f t="shared" si="6"/>
        <v>114.47647270999997</v>
      </c>
      <c r="E91" s="68">
        <f t="shared" si="7"/>
        <v>0.22647270999999997</v>
      </c>
      <c r="F91" s="68">
        <f t="shared" si="8"/>
        <v>0.11057270999999996</v>
      </c>
      <c r="G91" s="68">
        <f t="shared" si="9"/>
        <v>114.25</v>
      </c>
      <c r="H91" s="71">
        <v>5.9900000000000002E-2</v>
      </c>
      <c r="I91" s="71">
        <v>4.0000000000000002E-4</v>
      </c>
      <c r="J91" s="71">
        <v>3.6999999999999999E-4</v>
      </c>
      <c r="K91" s="71">
        <v>8.4500000000000006E-2</v>
      </c>
      <c r="L91" s="71">
        <v>1.4999999999999999E-4</v>
      </c>
      <c r="M91" s="71">
        <v>5.7000000000000003E-5</v>
      </c>
      <c r="N91" s="71">
        <v>77</v>
      </c>
      <c r="O91" s="71">
        <v>1E-3</v>
      </c>
      <c r="P91" s="71">
        <v>2.7E-4</v>
      </c>
      <c r="Q91" s="71">
        <v>1.5449999999999999E-3</v>
      </c>
      <c r="R91" s="71">
        <v>5.6000000000000001E-2</v>
      </c>
      <c r="S91" s="71">
        <v>2.1499999999999999E-4</v>
      </c>
      <c r="T91" s="71">
        <v>11</v>
      </c>
      <c r="U91" s="71">
        <v>1.4E-2</v>
      </c>
      <c r="V91" s="71">
        <v>7.0999999999999987E-7</v>
      </c>
      <c r="W91" s="71">
        <v>1.1999999999999999E-3</v>
      </c>
      <c r="X91" s="71">
        <v>2.8499999999999997E-3</v>
      </c>
      <c r="Y91" s="71">
        <v>2.75</v>
      </c>
      <c r="Z91" s="71">
        <v>5.8E-4</v>
      </c>
      <c r="AA91" s="71">
        <v>1E-4</v>
      </c>
      <c r="AB91" s="71">
        <v>23.5</v>
      </c>
      <c r="AC91" s="71">
        <v>1E-4</v>
      </c>
      <c r="AD91" s="71">
        <v>4.3500000000000006E-4</v>
      </c>
      <c r="AE91" s="71">
        <v>2.8E-3</v>
      </c>
      <c r="AF91" s="166" t="s">
        <v>389</v>
      </c>
    </row>
    <row r="92" spans="1:32" ht="16.5" customHeight="1" x14ac:dyDescent="0.2">
      <c r="A92" s="74">
        <v>42225.083338368058</v>
      </c>
      <c r="B92" s="156">
        <v>822</v>
      </c>
      <c r="C92" s="9">
        <f t="shared" si="5"/>
        <v>20936339.999999996</v>
      </c>
      <c r="D92" s="9">
        <f t="shared" si="6"/>
        <v>114.47647270999997</v>
      </c>
      <c r="E92" s="68">
        <f t="shared" si="7"/>
        <v>0.22647270999999997</v>
      </c>
      <c r="F92" s="68">
        <f t="shared" si="8"/>
        <v>0.11057270999999996</v>
      </c>
      <c r="G92" s="68">
        <f t="shared" si="9"/>
        <v>114.25</v>
      </c>
      <c r="H92" s="71">
        <v>5.9900000000000002E-2</v>
      </c>
      <c r="I92" s="71">
        <v>4.0000000000000002E-4</v>
      </c>
      <c r="J92" s="71">
        <v>3.6999999999999999E-4</v>
      </c>
      <c r="K92" s="71">
        <v>8.4500000000000006E-2</v>
      </c>
      <c r="L92" s="71">
        <v>1.4999999999999999E-4</v>
      </c>
      <c r="M92" s="71">
        <v>5.7000000000000003E-5</v>
      </c>
      <c r="N92" s="71">
        <v>77</v>
      </c>
      <c r="O92" s="71">
        <v>1E-3</v>
      </c>
      <c r="P92" s="71">
        <v>2.7E-4</v>
      </c>
      <c r="Q92" s="71">
        <v>1.5449999999999999E-3</v>
      </c>
      <c r="R92" s="71">
        <v>5.6000000000000001E-2</v>
      </c>
      <c r="S92" s="71">
        <v>2.1499999999999999E-4</v>
      </c>
      <c r="T92" s="71">
        <v>11</v>
      </c>
      <c r="U92" s="71">
        <v>1.4E-2</v>
      </c>
      <c r="V92" s="71">
        <v>7.0999999999999987E-7</v>
      </c>
      <c r="W92" s="71">
        <v>1.1999999999999999E-3</v>
      </c>
      <c r="X92" s="71">
        <v>2.8499999999999997E-3</v>
      </c>
      <c r="Y92" s="71">
        <v>2.75</v>
      </c>
      <c r="Z92" s="71">
        <v>5.8E-4</v>
      </c>
      <c r="AA92" s="71">
        <v>1E-4</v>
      </c>
      <c r="AB92" s="71">
        <v>23.5</v>
      </c>
      <c r="AC92" s="71">
        <v>1E-4</v>
      </c>
      <c r="AD92" s="71">
        <v>4.3500000000000006E-4</v>
      </c>
      <c r="AE92" s="71">
        <v>2.8E-3</v>
      </c>
      <c r="AF92" s="166" t="s">
        <v>389</v>
      </c>
    </row>
    <row r="93" spans="1:32" ht="16.5" customHeight="1" x14ac:dyDescent="0.2">
      <c r="A93" s="74">
        <v>42225.093755092596</v>
      </c>
      <c r="B93" s="156">
        <v>822</v>
      </c>
      <c r="C93" s="9">
        <f t="shared" si="5"/>
        <v>20936339.999999996</v>
      </c>
      <c r="D93" s="9">
        <f t="shared" si="6"/>
        <v>114.47647270999997</v>
      </c>
      <c r="E93" s="68">
        <f t="shared" si="7"/>
        <v>0.22647270999999997</v>
      </c>
      <c r="F93" s="68">
        <f t="shared" si="8"/>
        <v>0.11057270999999996</v>
      </c>
      <c r="G93" s="68">
        <f t="shared" si="9"/>
        <v>114.25</v>
      </c>
      <c r="H93" s="71">
        <v>5.9900000000000002E-2</v>
      </c>
      <c r="I93" s="71">
        <v>4.0000000000000002E-4</v>
      </c>
      <c r="J93" s="71">
        <v>3.6999999999999999E-4</v>
      </c>
      <c r="K93" s="71">
        <v>8.4500000000000006E-2</v>
      </c>
      <c r="L93" s="71">
        <v>1.4999999999999999E-4</v>
      </c>
      <c r="M93" s="71">
        <v>5.7000000000000003E-5</v>
      </c>
      <c r="N93" s="71">
        <v>77</v>
      </c>
      <c r="O93" s="71">
        <v>1E-3</v>
      </c>
      <c r="P93" s="71">
        <v>2.7E-4</v>
      </c>
      <c r="Q93" s="71">
        <v>1.5449999999999999E-3</v>
      </c>
      <c r="R93" s="71">
        <v>5.6000000000000001E-2</v>
      </c>
      <c r="S93" s="71">
        <v>2.1499999999999999E-4</v>
      </c>
      <c r="T93" s="71">
        <v>11</v>
      </c>
      <c r="U93" s="71">
        <v>1.4E-2</v>
      </c>
      <c r="V93" s="71">
        <v>7.0999999999999987E-7</v>
      </c>
      <c r="W93" s="71">
        <v>1.1999999999999999E-3</v>
      </c>
      <c r="X93" s="71">
        <v>2.8499999999999997E-3</v>
      </c>
      <c r="Y93" s="71">
        <v>2.75</v>
      </c>
      <c r="Z93" s="71">
        <v>5.8E-4</v>
      </c>
      <c r="AA93" s="71">
        <v>1E-4</v>
      </c>
      <c r="AB93" s="71">
        <v>23.5</v>
      </c>
      <c r="AC93" s="71">
        <v>1E-4</v>
      </c>
      <c r="AD93" s="71">
        <v>4.3500000000000006E-4</v>
      </c>
      <c r="AE93" s="71">
        <v>2.8E-3</v>
      </c>
      <c r="AF93" s="166" t="s">
        <v>389</v>
      </c>
    </row>
    <row r="94" spans="1:32" ht="16.5" customHeight="1" x14ac:dyDescent="0.2">
      <c r="A94" s="74">
        <v>42225.104171817133</v>
      </c>
      <c r="B94" s="156">
        <v>822</v>
      </c>
      <c r="C94" s="9">
        <f t="shared" si="5"/>
        <v>20936339.999999996</v>
      </c>
      <c r="D94" s="9">
        <f t="shared" si="6"/>
        <v>114.47647270999997</v>
      </c>
      <c r="E94" s="68">
        <f t="shared" si="7"/>
        <v>0.22647270999999997</v>
      </c>
      <c r="F94" s="68">
        <f t="shared" si="8"/>
        <v>0.11057270999999996</v>
      </c>
      <c r="G94" s="68">
        <f t="shared" si="9"/>
        <v>114.25</v>
      </c>
      <c r="H94" s="71">
        <v>5.9900000000000002E-2</v>
      </c>
      <c r="I94" s="71">
        <v>4.0000000000000002E-4</v>
      </c>
      <c r="J94" s="71">
        <v>3.6999999999999999E-4</v>
      </c>
      <c r="K94" s="71">
        <v>8.4500000000000006E-2</v>
      </c>
      <c r="L94" s="71">
        <v>1.4999999999999999E-4</v>
      </c>
      <c r="M94" s="71">
        <v>5.7000000000000003E-5</v>
      </c>
      <c r="N94" s="71">
        <v>77</v>
      </c>
      <c r="O94" s="71">
        <v>1E-3</v>
      </c>
      <c r="P94" s="71">
        <v>2.7E-4</v>
      </c>
      <c r="Q94" s="71">
        <v>1.5449999999999999E-3</v>
      </c>
      <c r="R94" s="71">
        <v>5.6000000000000001E-2</v>
      </c>
      <c r="S94" s="71">
        <v>2.1499999999999999E-4</v>
      </c>
      <c r="T94" s="71">
        <v>11</v>
      </c>
      <c r="U94" s="71">
        <v>1.4E-2</v>
      </c>
      <c r="V94" s="71">
        <v>7.0999999999999987E-7</v>
      </c>
      <c r="W94" s="71">
        <v>1.1999999999999999E-3</v>
      </c>
      <c r="X94" s="71">
        <v>2.8499999999999997E-3</v>
      </c>
      <c r="Y94" s="71">
        <v>2.75</v>
      </c>
      <c r="Z94" s="71">
        <v>5.8E-4</v>
      </c>
      <c r="AA94" s="71">
        <v>1E-4</v>
      </c>
      <c r="AB94" s="71">
        <v>23.5</v>
      </c>
      <c r="AC94" s="71">
        <v>1E-4</v>
      </c>
      <c r="AD94" s="71">
        <v>4.3500000000000006E-4</v>
      </c>
      <c r="AE94" s="71">
        <v>2.8E-3</v>
      </c>
      <c r="AF94" s="166" t="s">
        <v>389</v>
      </c>
    </row>
    <row r="95" spans="1:32" ht="16.5" customHeight="1" x14ac:dyDescent="0.2">
      <c r="A95" s="74">
        <v>42225.11458854167</v>
      </c>
      <c r="B95" s="156">
        <v>832</v>
      </c>
      <c r="C95" s="9">
        <f t="shared" si="5"/>
        <v>21191040</v>
      </c>
      <c r="D95" s="9">
        <f t="shared" si="6"/>
        <v>114.47647270999997</v>
      </c>
      <c r="E95" s="68">
        <f t="shared" si="7"/>
        <v>0.22647270999999997</v>
      </c>
      <c r="F95" s="68">
        <f t="shared" si="8"/>
        <v>0.11057270999999996</v>
      </c>
      <c r="G95" s="68">
        <f t="shared" si="9"/>
        <v>114.25</v>
      </c>
      <c r="H95" s="71">
        <v>5.9900000000000002E-2</v>
      </c>
      <c r="I95" s="71">
        <v>4.0000000000000002E-4</v>
      </c>
      <c r="J95" s="71">
        <v>3.6999999999999999E-4</v>
      </c>
      <c r="K95" s="71">
        <v>8.4500000000000006E-2</v>
      </c>
      <c r="L95" s="71">
        <v>1.4999999999999999E-4</v>
      </c>
      <c r="M95" s="71">
        <v>5.7000000000000003E-5</v>
      </c>
      <c r="N95" s="71">
        <v>77</v>
      </c>
      <c r="O95" s="71">
        <v>1E-3</v>
      </c>
      <c r="P95" s="71">
        <v>2.7E-4</v>
      </c>
      <c r="Q95" s="71">
        <v>1.5449999999999999E-3</v>
      </c>
      <c r="R95" s="71">
        <v>5.6000000000000001E-2</v>
      </c>
      <c r="S95" s="71">
        <v>2.1499999999999999E-4</v>
      </c>
      <c r="T95" s="71">
        <v>11</v>
      </c>
      <c r="U95" s="71">
        <v>1.4E-2</v>
      </c>
      <c r="V95" s="71">
        <v>7.0999999999999987E-7</v>
      </c>
      <c r="W95" s="71">
        <v>1.1999999999999999E-3</v>
      </c>
      <c r="X95" s="71">
        <v>2.8499999999999997E-3</v>
      </c>
      <c r="Y95" s="71">
        <v>2.75</v>
      </c>
      <c r="Z95" s="71">
        <v>5.8E-4</v>
      </c>
      <c r="AA95" s="71">
        <v>1E-4</v>
      </c>
      <c r="AB95" s="71">
        <v>23.5</v>
      </c>
      <c r="AC95" s="71">
        <v>1E-4</v>
      </c>
      <c r="AD95" s="71">
        <v>4.3500000000000006E-4</v>
      </c>
      <c r="AE95" s="71">
        <v>2.8E-3</v>
      </c>
      <c r="AF95" s="166" t="s">
        <v>389</v>
      </c>
    </row>
    <row r="96" spans="1:32" ht="16.5" customHeight="1" x14ac:dyDescent="0.2">
      <c r="A96" s="74">
        <v>42225.125005266207</v>
      </c>
      <c r="B96" s="156">
        <v>832</v>
      </c>
      <c r="C96" s="9">
        <f t="shared" si="5"/>
        <v>21191040</v>
      </c>
      <c r="D96" s="9">
        <f t="shared" si="6"/>
        <v>114.47647270999997</v>
      </c>
      <c r="E96" s="68">
        <f t="shared" si="7"/>
        <v>0.22647270999999997</v>
      </c>
      <c r="F96" s="68">
        <f t="shared" si="8"/>
        <v>0.11057270999999996</v>
      </c>
      <c r="G96" s="68">
        <f t="shared" si="9"/>
        <v>114.25</v>
      </c>
      <c r="H96" s="71">
        <v>5.9900000000000002E-2</v>
      </c>
      <c r="I96" s="71">
        <v>4.0000000000000002E-4</v>
      </c>
      <c r="J96" s="71">
        <v>3.6999999999999999E-4</v>
      </c>
      <c r="K96" s="71">
        <v>8.4500000000000006E-2</v>
      </c>
      <c r="L96" s="71">
        <v>1.4999999999999999E-4</v>
      </c>
      <c r="M96" s="71">
        <v>5.7000000000000003E-5</v>
      </c>
      <c r="N96" s="71">
        <v>77</v>
      </c>
      <c r="O96" s="71">
        <v>1E-3</v>
      </c>
      <c r="P96" s="71">
        <v>2.7E-4</v>
      </c>
      <c r="Q96" s="71">
        <v>1.5449999999999999E-3</v>
      </c>
      <c r="R96" s="71">
        <v>5.6000000000000001E-2</v>
      </c>
      <c r="S96" s="71">
        <v>2.1499999999999999E-4</v>
      </c>
      <c r="T96" s="71">
        <v>11</v>
      </c>
      <c r="U96" s="71">
        <v>1.4E-2</v>
      </c>
      <c r="V96" s="71">
        <v>7.0999999999999987E-7</v>
      </c>
      <c r="W96" s="71">
        <v>1.1999999999999999E-3</v>
      </c>
      <c r="X96" s="71">
        <v>2.8499999999999997E-3</v>
      </c>
      <c r="Y96" s="71">
        <v>2.75</v>
      </c>
      <c r="Z96" s="71">
        <v>5.8E-4</v>
      </c>
      <c r="AA96" s="71">
        <v>1E-4</v>
      </c>
      <c r="AB96" s="71">
        <v>23.5</v>
      </c>
      <c r="AC96" s="71">
        <v>1E-4</v>
      </c>
      <c r="AD96" s="71">
        <v>4.3500000000000006E-4</v>
      </c>
      <c r="AE96" s="71">
        <v>2.8E-3</v>
      </c>
      <c r="AF96" s="166" t="s">
        <v>389</v>
      </c>
    </row>
    <row r="97" spans="1:32" ht="16.5" customHeight="1" x14ac:dyDescent="0.2">
      <c r="A97" s="74">
        <v>42225.135421990744</v>
      </c>
      <c r="B97" s="156">
        <v>842</v>
      </c>
      <c r="C97" s="9">
        <f t="shared" si="5"/>
        <v>21445739.999999996</v>
      </c>
      <c r="D97" s="9">
        <f t="shared" si="6"/>
        <v>114.47647270999997</v>
      </c>
      <c r="E97" s="68">
        <f t="shared" si="7"/>
        <v>0.22647270999999997</v>
      </c>
      <c r="F97" s="68">
        <f t="shared" si="8"/>
        <v>0.11057270999999996</v>
      </c>
      <c r="G97" s="68">
        <f t="shared" si="9"/>
        <v>114.25</v>
      </c>
      <c r="H97" s="71">
        <v>5.9900000000000002E-2</v>
      </c>
      <c r="I97" s="71">
        <v>4.0000000000000002E-4</v>
      </c>
      <c r="J97" s="71">
        <v>3.6999999999999999E-4</v>
      </c>
      <c r="K97" s="71">
        <v>8.4500000000000006E-2</v>
      </c>
      <c r="L97" s="71">
        <v>1.4999999999999999E-4</v>
      </c>
      <c r="M97" s="71">
        <v>5.7000000000000003E-5</v>
      </c>
      <c r="N97" s="71">
        <v>77</v>
      </c>
      <c r="O97" s="71">
        <v>1E-3</v>
      </c>
      <c r="P97" s="71">
        <v>2.7E-4</v>
      </c>
      <c r="Q97" s="71">
        <v>1.5449999999999999E-3</v>
      </c>
      <c r="R97" s="71">
        <v>5.6000000000000001E-2</v>
      </c>
      <c r="S97" s="71">
        <v>2.1499999999999999E-4</v>
      </c>
      <c r="T97" s="71">
        <v>11</v>
      </c>
      <c r="U97" s="71">
        <v>1.4E-2</v>
      </c>
      <c r="V97" s="71">
        <v>7.0999999999999987E-7</v>
      </c>
      <c r="W97" s="71">
        <v>1.1999999999999999E-3</v>
      </c>
      <c r="X97" s="71">
        <v>2.8499999999999997E-3</v>
      </c>
      <c r="Y97" s="71">
        <v>2.75</v>
      </c>
      <c r="Z97" s="71">
        <v>5.8E-4</v>
      </c>
      <c r="AA97" s="71">
        <v>1E-4</v>
      </c>
      <c r="AB97" s="71">
        <v>23.5</v>
      </c>
      <c r="AC97" s="71">
        <v>1E-4</v>
      </c>
      <c r="AD97" s="71">
        <v>4.3500000000000006E-4</v>
      </c>
      <c r="AE97" s="71">
        <v>2.8E-3</v>
      </c>
      <c r="AF97" s="166" t="s">
        <v>389</v>
      </c>
    </row>
    <row r="98" spans="1:32" ht="16.5" customHeight="1" x14ac:dyDescent="0.2">
      <c r="A98" s="74">
        <v>42225.145838715274</v>
      </c>
      <c r="B98" s="156">
        <v>852</v>
      </c>
      <c r="C98" s="9">
        <f t="shared" si="5"/>
        <v>21700440</v>
      </c>
      <c r="D98" s="9">
        <f t="shared" si="6"/>
        <v>114.47647270999997</v>
      </c>
      <c r="E98" s="68">
        <f t="shared" si="7"/>
        <v>0.22647270999999997</v>
      </c>
      <c r="F98" s="68">
        <f t="shared" si="8"/>
        <v>0.11057270999999996</v>
      </c>
      <c r="G98" s="68">
        <f t="shared" si="9"/>
        <v>114.25</v>
      </c>
      <c r="H98" s="71">
        <v>5.9900000000000002E-2</v>
      </c>
      <c r="I98" s="71">
        <v>4.0000000000000002E-4</v>
      </c>
      <c r="J98" s="71">
        <v>3.6999999999999999E-4</v>
      </c>
      <c r="K98" s="71">
        <v>8.4500000000000006E-2</v>
      </c>
      <c r="L98" s="71">
        <v>1.4999999999999999E-4</v>
      </c>
      <c r="M98" s="71">
        <v>5.7000000000000003E-5</v>
      </c>
      <c r="N98" s="71">
        <v>77</v>
      </c>
      <c r="O98" s="71">
        <v>1E-3</v>
      </c>
      <c r="P98" s="71">
        <v>2.7E-4</v>
      </c>
      <c r="Q98" s="71">
        <v>1.5449999999999999E-3</v>
      </c>
      <c r="R98" s="71">
        <v>5.6000000000000001E-2</v>
      </c>
      <c r="S98" s="71">
        <v>2.1499999999999999E-4</v>
      </c>
      <c r="T98" s="71">
        <v>11</v>
      </c>
      <c r="U98" s="71">
        <v>1.4E-2</v>
      </c>
      <c r="V98" s="71">
        <v>7.0999999999999987E-7</v>
      </c>
      <c r="W98" s="71">
        <v>1.1999999999999999E-3</v>
      </c>
      <c r="X98" s="71">
        <v>2.8499999999999997E-3</v>
      </c>
      <c r="Y98" s="71">
        <v>2.75</v>
      </c>
      <c r="Z98" s="71">
        <v>5.8E-4</v>
      </c>
      <c r="AA98" s="71">
        <v>1E-4</v>
      </c>
      <c r="AB98" s="71">
        <v>23.5</v>
      </c>
      <c r="AC98" s="71">
        <v>1E-4</v>
      </c>
      <c r="AD98" s="71">
        <v>4.3500000000000006E-4</v>
      </c>
      <c r="AE98" s="71">
        <v>2.8E-3</v>
      </c>
      <c r="AF98" s="166" t="s">
        <v>389</v>
      </c>
    </row>
    <row r="99" spans="1:32" ht="16.5" customHeight="1" x14ac:dyDescent="0.2">
      <c r="A99" s="74">
        <v>42225.156255439812</v>
      </c>
      <c r="B99" s="156">
        <v>842</v>
      </c>
      <c r="C99" s="9">
        <f t="shared" si="5"/>
        <v>21445739.999999996</v>
      </c>
      <c r="D99" s="9">
        <f t="shared" si="6"/>
        <v>114.47647270999997</v>
      </c>
      <c r="E99" s="68">
        <f t="shared" si="7"/>
        <v>0.22647270999999997</v>
      </c>
      <c r="F99" s="68">
        <f t="shared" si="8"/>
        <v>0.11057270999999996</v>
      </c>
      <c r="G99" s="68">
        <f t="shared" si="9"/>
        <v>114.25</v>
      </c>
      <c r="H99" s="71">
        <v>5.9900000000000002E-2</v>
      </c>
      <c r="I99" s="71">
        <v>4.0000000000000002E-4</v>
      </c>
      <c r="J99" s="71">
        <v>3.6999999999999999E-4</v>
      </c>
      <c r="K99" s="71">
        <v>8.4500000000000006E-2</v>
      </c>
      <c r="L99" s="71">
        <v>1.4999999999999999E-4</v>
      </c>
      <c r="M99" s="71">
        <v>5.7000000000000003E-5</v>
      </c>
      <c r="N99" s="71">
        <v>77</v>
      </c>
      <c r="O99" s="71">
        <v>1E-3</v>
      </c>
      <c r="P99" s="71">
        <v>2.7E-4</v>
      </c>
      <c r="Q99" s="71">
        <v>1.5449999999999999E-3</v>
      </c>
      <c r="R99" s="71">
        <v>5.6000000000000001E-2</v>
      </c>
      <c r="S99" s="71">
        <v>2.1499999999999999E-4</v>
      </c>
      <c r="T99" s="71">
        <v>11</v>
      </c>
      <c r="U99" s="71">
        <v>1.4E-2</v>
      </c>
      <c r="V99" s="71">
        <v>7.0999999999999987E-7</v>
      </c>
      <c r="W99" s="71">
        <v>1.1999999999999999E-3</v>
      </c>
      <c r="X99" s="71">
        <v>2.8499999999999997E-3</v>
      </c>
      <c r="Y99" s="71">
        <v>2.75</v>
      </c>
      <c r="Z99" s="71">
        <v>5.8E-4</v>
      </c>
      <c r="AA99" s="71">
        <v>1E-4</v>
      </c>
      <c r="AB99" s="71">
        <v>23.5</v>
      </c>
      <c r="AC99" s="71">
        <v>1E-4</v>
      </c>
      <c r="AD99" s="71">
        <v>4.3500000000000006E-4</v>
      </c>
      <c r="AE99" s="71">
        <v>2.8E-3</v>
      </c>
      <c r="AF99" s="166" t="s">
        <v>389</v>
      </c>
    </row>
    <row r="100" spans="1:32" ht="16.5" customHeight="1" x14ac:dyDescent="0.2">
      <c r="A100" s="74">
        <v>42225.166672164349</v>
      </c>
      <c r="B100" s="156">
        <v>832</v>
      </c>
      <c r="C100" s="9">
        <f t="shared" si="5"/>
        <v>21191040</v>
      </c>
      <c r="D100" s="9">
        <f t="shared" si="6"/>
        <v>114.47647270999997</v>
      </c>
      <c r="E100" s="68">
        <f t="shared" si="7"/>
        <v>0.22647270999999997</v>
      </c>
      <c r="F100" s="68">
        <f t="shared" si="8"/>
        <v>0.11057270999999996</v>
      </c>
      <c r="G100" s="68">
        <f t="shared" si="9"/>
        <v>114.25</v>
      </c>
      <c r="H100" s="71">
        <v>5.9900000000000002E-2</v>
      </c>
      <c r="I100" s="71">
        <v>4.0000000000000002E-4</v>
      </c>
      <c r="J100" s="71">
        <v>3.6999999999999999E-4</v>
      </c>
      <c r="K100" s="71">
        <v>8.4500000000000006E-2</v>
      </c>
      <c r="L100" s="71">
        <v>1.4999999999999999E-4</v>
      </c>
      <c r="M100" s="71">
        <v>5.7000000000000003E-5</v>
      </c>
      <c r="N100" s="71">
        <v>77</v>
      </c>
      <c r="O100" s="71">
        <v>1E-3</v>
      </c>
      <c r="P100" s="71">
        <v>2.7E-4</v>
      </c>
      <c r="Q100" s="71">
        <v>1.5449999999999999E-3</v>
      </c>
      <c r="R100" s="71">
        <v>5.6000000000000001E-2</v>
      </c>
      <c r="S100" s="71">
        <v>2.1499999999999999E-4</v>
      </c>
      <c r="T100" s="71">
        <v>11</v>
      </c>
      <c r="U100" s="71">
        <v>1.4E-2</v>
      </c>
      <c r="V100" s="71">
        <v>7.0999999999999987E-7</v>
      </c>
      <c r="W100" s="71">
        <v>1.1999999999999999E-3</v>
      </c>
      <c r="X100" s="71">
        <v>2.8499999999999997E-3</v>
      </c>
      <c r="Y100" s="71">
        <v>2.75</v>
      </c>
      <c r="Z100" s="71">
        <v>5.8E-4</v>
      </c>
      <c r="AA100" s="71">
        <v>1E-4</v>
      </c>
      <c r="AB100" s="71">
        <v>23.5</v>
      </c>
      <c r="AC100" s="71">
        <v>1E-4</v>
      </c>
      <c r="AD100" s="71">
        <v>4.3500000000000006E-4</v>
      </c>
      <c r="AE100" s="71">
        <v>2.8E-3</v>
      </c>
      <c r="AF100" s="166" t="s">
        <v>389</v>
      </c>
    </row>
    <row r="101" spans="1:32" ht="16.5" customHeight="1" x14ac:dyDescent="0.2">
      <c r="A101" s="74">
        <v>42225.177088888886</v>
      </c>
      <c r="B101" s="156">
        <v>862</v>
      </c>
      <c r="C101" s="9">
        <f t="shared" si="5"/>
        <v>21955140</v>
      </c>
      <c r="D101" s="9">
        <f t="shared" si="6"/>
        <v>114.47647270999997</v>
      </c>
      <c r="E101" s="68">
        <f t="shared" si="7"/>
        <v>0.22647270999999997</v>
      </c>
      <c r="F101" s="68">
        <f t="shared" si="8"/>
        <v>0.11057270999999996</v>
      </c>
      <c r="G101" s="68">
        <f t="shared" si="9"/>
        <v>114.25</v>
      </c>
      <c r="H101" s="71">
        <v>5.9900000000000002E-2</v>
      </c>
      <c r="I101" s="71">
        <v>4.0000000000000002E-4</v>
      </c>
      <c r="J101" s="71">
        <v>3.6999999999999999E-4</v>
      </c>
      <c r="K101" s="71">
        <v>8.4500000000000006E-2</v>
      </c>
      <c r="L101" s="71">
        <v>1.4999999999999999E-4</v>
      </c>
      <c r="M101" s="71">
        <v>5.7000000000000003E-5</v>
      </c>
      <c r="N101" s="71">
        <v>77</v>
      </c>
      <c r="O101" s="71">
        <v>1E-3</v>
      </c>
      <c r="P101" s="71">
        <v>2.7E-4</v>
      </c>
      <c r="Q101" s="71">
        <v>1.5449999999999999E-3</v>
      </c>
      <c r="R101" s="71">
        <v>5.6000000000000001E-2</v>
      </c>
      <c r="S101" s="71">
        <v>2.1499999999999999E-4</v>
      </c>
      <c r="T101" s="71">
        <v>11</v>
      </c>
      <c r="U101" s="71">
        <v>1.4E-2</v>
      </c>
      <c r="V101" s="71">
        <v>7.0999999999999987E-7</v>
      </c>
      <c r="W101" s="71">
        <v>1.1999999999999999E-3</v>
      </c>
      <c r="X101" s="71">
        <v>2.8499999999999997E-3</v>
      </c>
      <c r="Y101" s="71">
        <v>2.75</v>
      </c>
      <c r="Z101" s="71">
        <v>5.8E-4</v>
      </c>
      <c r="AA101" s="71">
        <v>1E-4</v>
      </c>
      <c r="AB101" s="71">
        <v>23.5</v>
      </c>
      <c r="AC101" s="71">
        <v>1E-4</v>
      </c>
      <c r="AD101" s="71">
        <v>4.3500000000000006E-4</v>
      </c>
      <c r="AE101" s="71">
        <v>2.8E-3</v>
      </c>
      <c r="AF101" s="166" t="s">
        <v>389</v>
      </c>
    </row>
    <row r="102" spans="1:32" ht="16.5" customHeight="1" x14ac:dyDescent="0.2">
      <c r="A102" s="74">
        <v>42225.187505613423</v>
      </c>
      <c r="B102" s="156">
        <v>852</v>
      </c>
      <c r="C102" s="9">
        <f t="shared" si="5"/>
        <v>21700440</v>
      </c>
      <c r="D102" s="9">
        <f t="shared" si="6"/>
        <v>114.47647270999997</v>
      </c>
      <c r="E102" s="68">
        <f t="shared" si="7"/>
        <v>0.22647270999999997</v>
      </c>
      <c r="F102" s="68">
        <f t="shared" si="8"/>
        <v>0.11057270999999996</v>
      </c>
      <c r="G102" s="68">
        <f t="shared" si="9"/>
        <v>114.25</v>
      </c>
      <c r="H102" s="71">
        <v>5.9900000000000002E-2</v>
      </c>
      <c r="I102" s="71">
        <v>4.0000000000000002E-4</v>
      </c>
      <c r="J102" s="71">
        <v>3.6999999999999999E-4</v>
      </c>
      <c r="K102" s="71">
        <v>8.4500000000000006E-2</v>
      </c>
      <c r="L102" s="71">
        <v>1.4999999999999999E-4</v>
      </c>
      <c r="M102" s="71">
        <v>5.7000000000000003E-5</v>
      </c>
      <c r="N102" s="71">
        <v>77</v>
      </c>
      <c r="O102" s="71">
        <v>1E-3</v>
      </c>
      <c r="P102" s="71">
        <v>2.7E-4</v>
      </c>
      <c r="Q102" s="71">
        <v>1.5449999999999999E-3</v>
      </c>
      <c r="R102" s="71">
        <v>5.6000000000000001E-2</v>
      </c>
      <c r="S102" s="71">
        <v>2.1499999999999999E-4</v>
      </c>
      <c r="T102" s="71">
        <v>11</v>
      </c>
      <c r="U102" s="71">
        <v>1.4E-2</v>
      </c>
      <c r="V102" s="71">
        <v>7.0999999999999987E-7</v>
      </c>
      <c r="W102" s="71">
        <v>1.1999999999999999E-3</v>
      </c>
      <c r="X102" s="71">
        <v>2.8499999999999997E-3</v>
      </c>
      <c r="Y102" s="71">
        <v>2.75</v>
      </c>
      <c r="Z102" s="71">
        <v>5.8E-4</v>
      </c>
      <c r="AA102" s="71">
        <v>1E-4</v>
      </c>
      <c r="AB102" s="71">
        <v>23.5</v>
      </c>
      <c r="AC102" s="71">
        <v>1E-4</v>
      </c>
      <c r="AD102" s="71">
        <v>4.3500000000000006E-4</v>
      </c>
      <c r="AE102" s="71">
        <v>2.8E-3</v>
      </c>
      <c r="AF102" s="166" t="s">
        <v>389</v>
      </c>
    </row>
    <row r="103" spans="1:32" ht="16.5" customHeight="1" x14ac:dyDescent="0.2">
      <c r="A103" s="74">
        <v>42225.19792233796</v>
      </c>
      <c r="B103" s="156">
        <v>862</v>
      </c>
      <c r="C103" s="9">
        <f t="shared" si="5"/>
        <v>21955140</v>
      </c>
      <c r="D103" s="9">
        <f t="shared" si="6"/>
        <v>114.47647270999997</v>
      </c>
      <c r="E103" s="68">
        <f t="shared" si="7"/>
        <v>0.22647270999999997</v>
      </c>
      <c r="F103" s="68">
        <f t="shared" si="8"/>
        <v>0.11057270999999996</v>
      </c>
      <c r="G103" s="68">
        <f t="shared" si="9"/>
        <v>114.25</v>
      </c>
      <c r="H103" s="71">
        <v>5.9900000000000002E-2</v>
      </c>
      <c r="I103" s="71">
        <v>4.0000000000000002E-4</v>
      </c>
      <c r="J103" s="71">
        <v>3.6999999999999999E-4</v>
      </c>
      <c r="K103" s="71">
        <v>8.4500000000000006E-2</v>
      </c>
      <c r="L103" s="71">
        <v>1.4999999999999999E-4</v>
      </c>
      <c r="M103" s="71">
        <v>5.7000000000000003E-5</v>
      </c>
      <c r="N103" s="71">
        <v>77</v>
      </c>
      <c r="O103" s="71">
        <v>1E-3</v>
      </c>
      <c r="P103" s="71">
        <v>2.7E-4</v>
      </c>
      <c r="Q103" s="71">
        <v>1.5449999999999999E-3</v>
      </c>
      <c r="R103" s="71">
        <v>5.6000000000000001E-2</v>
      </c>
      <c r="S103" s="71">
        <v>2.1499999999999999E-4</v>
      </c>
      <c r="T103" s="71">
        <v>11</v>
      </c>
      <c r="U103" s="71">
        <v>1.4E-2</v>
      </c>
      <c r="V103" s="71">
        <v>7.0999999999999987E-7</v>
      </c>
      <c r="W103" s="71">
        <v>1.1999999999999999E-3</v>
      </c>
      <c r="X103" s="71">
        <v>2.8499999999999997E-3</v>
      </c>
      <c r="Y103" s="71">
        <v>2.75</v>
      </c>
      <c r="Z103" s="71">
        <v>5.8E-4</v>
      </c>
      <c r="AA103" s="71">
        <v>1E-4</v>
      </c>
      <c r="AB103" s="71">
        <v>23.5</v>
      </c>
      <c r="AC103" s="71">
        <v>1E-4</v>
      </c>
      <c r="AD103" s="71">
        <v>4.3500000000000006E-4</v>
      </c>
      <c r="AE103" s="71">
        <v>2.8E-3</v>
      </c>
      <c r="AF103" s="166" t="s">
        <v>389</v>
      </c>
    </row>
    <row r="104" spans="1:32" ht="16.5" customHeight="1" x14ac:dyDescent="0.2">
      <c r="A104" s="74">
        <v>42225.208339062498</v>
      </c>
      <c r="B104" s="156">
        <v>862</v>
      </c>
      <c r="C104" s="9">
        <f t="shared" si="5"/>
        <v>21955140</v>
      </c>
      <c r="D104" s="9">
        <f t="shared" si="6"/>
        <v>114.47647270999997</v>
      </c>
      <c r="E104" s="68">
        <f t="shared" si="7"/>
        <v>0.22647270999999997</v>
      </c>
      <c r="F104" s="68">
        <f t="shared" si="8"/>
        <v>0.11057270999999996</v>
      </c>
      <c r="G104" s="68">
        <f t="shared" si="9"/>
        <v>114.25</v>
      </c>
      <c r="H104" s="71">
        <v>5.9900000000000002E-2</v>
      </c>
      <c r="I104" s="71">
        <v>4.0000000000000002E-4</v>
      </c>
      <c r="J104" s="71">
        <v>3.6999999999999999E-4</v>
      </c>
      <c r="K104" s="71">
        <v>8.4500000000000006E-2</v>
      </c>
      <c r="L104" s="71">
        <v>1.4999999999999999E-4</v>
      </c>
      <c r="M104" s="71">
        <v>5.7000000000000003E-5</v>
      </c>
      <c r="N104" s="71">
        <v>77</v>
      </c>
      <c r="O104" s="71">
        <v>1E-3</v>
      </c>
      <c r="P104" s="71">
        <v>2.7E-4</v>
      </c>
      <c r="Q104" s="71">
        <v>1.5449999999999999E-3</v>
      </c>
      <c r="R104" s="71">
        <v>5.6000000000000001E-2</v>
      </c>
      <c r="S104" s="71">
        <v>2.1499999999999999E-4</v>
      </c>
      <c r="T104" s="71">
        <v>11</v>
      </c>
      <c r="U104" s="71">
        <v>1.4E-2</v>
      </c>
      <c r="V104" s="71">
        <v>7.0999999999999987E-7</v>
      </c>
      <c r="W104" s="71">
        <v>1.1999999999999999E-3</v>
      </c>
      <c r="X104" s="71">
        <v>2.8499999999999997E-3</v>
      </c>
      <c r="Y104" s="71">
        <v>2.75</v>
      </c>
      <c r="Z104" s="71">
        <v>5.8E-4</v>
      </c>
      <c r="AA104" s="71">
        <v>1E-4</v>
      </c>
      <c r="AB104" s="71">
        <v>23.5</v>
      </c>
      <c r="AC104" s="71">
        <v>1E-4</v>
      </c>
      <c r="AD104" s="71">
        <v>4.3500000000000006E-4</v>
      </c>
      <c r="AE104" s="71">
        <v>2.8E-3</v>
      </c>
      <c r="AF104" s="166" t="s">
        <v>389</v>
      </c>
    </row>
    <row r="105" spans="1:32" ht="16.5" customHeight="1" x14ac:dyDescent="0.2">
      <c r="A105" s="74">
        <v>42225.218755787035</v>
      </c>
      <c r="B105" s="156">
        <v>862</v>
      </c>
      <c r="C105" s="9">
        <f t="shared" si="5"/>
        <v>21955140</v>
      </c>
      <c r="D105" s="9">
        <f t="shared" si="6"/>
        <v>114.47647270999997</v>
      </c>
      <c r="E105" s="68">
        <f t="shared" si="7"/>
        <v>0.22647270999999997</v>
      </c>
      <c r="F105" s="68">
        <f t="shared" si="8"/>
        <v>0.11057270999999996</v>
      </c>
      <c r="G105" s="68">
        <f t="shared" si="9"/>
        <v>114.25</v>
      </c>
      <c r="H105" s="71">
        <v>5.9900000000000002E-2</v>
      </c>
      <c r="I105" s="71">
        <v>4.0000000000000002E-4</v>
      </c>
      <c r="J105" s="71">
        <v>3.6999999999999999E-4</v>
      </c>
      <c r="K105" s="71">
        <v>8.4500000000000006E-2</v>
      </c>
      <c r="L105" s="71">
        <v>1.4999999999999999E-4</v>
      </c>
      <c r="M105" s="71">
        <v>5.7000000000000003E-5</v>
      </c>
      <c r="N105" s="71">
        <v>77</v>
      </c>
      <c r="O105" s="71">
        <v>1E-3</v>
      </c>
      <c r="P105" s="71">
        <v>2.7E-4</v>
      </c>
      <c r="Q105" s="71">
        <v>1.5449999999999999E-3</v>
      </c>
      <c r="R105" s="71">
        <v>5.6000000000000001E-2</v>
      </c>
      <c r="S105" s="71">
        <v>2.1499999999999999E-4</v>
      </c>
      <c r="T105" s="71">
        <v>11</v>
      </c>
      <c r="U105" s="71">
        <v>1.4E-2</v>
      </c>
      <c r="V105" s="71">
        <v>7.0999999999999987E-7</v>
      </c>
      <c r="W105" s="71">
        <v>1.1999999999999999E-3</v>
      </c>
      <c r="X105" s="71">
        <v>2.8499999999999997E-3</v>
      </c>
      <c r="Y105" s="71">
        <v>2.75</v>
      </c>
      <c r="Z105" s="71">
        <v>5.8E-4</v>
      </c>
      <c r="AA105" s="71">
        <v>1E-4</v>
      </c>
      <c r="AB105" s="71">
        <v>23.5</v>
      </c>
      <c r="AC105" s="71">
        <v>1E-4</v>
      </c>
      <c r="AD105" s="71">
        <v>4.3500000000000006E-4</v>
      </c>
      <c r="AE105" s="71">
        <v>2.8E-3</v>
      </c>
      <c r="AF105" s="166" t="s">
        <v>389</v>
      </c>
    </row>
    <row r="106" spans="1:32" ht="16.5" customHeight="1" x14ac:dyDescent="0.2">
      <c r="A106" s="74">
        <v>42225.229172511572</v>
      </c>
      <c r="B106" s="156">
        <v>882</v>
      </c>
      <c r="C106" s="9">
        <f t="shared" si="5"/>
        <v>22464540</v>
      </c>
      <c r="D106" s="9">
        <f t="shared" si="6"/>
        <v>114.47647270999997</v>
      </c>
      <c r="E106" s="68">
        <f t="shared" si="7"/>
        <v>0.22647270999999997</v>
      </c>
      <c r="F106" s="68">
        <f t="shared" si="8"/>
        <v>0.11057270999999996</v>
      </c>
      <c r="G106" s="68">
        <f t="shared" si="9"/>
        <v>114.25</v>
      </c>
      <c r="H106" s="71">
        <v>5.9900000000000002E-2</v>
      </c>
      <c r="I106" s="71">
        <v>4.0000000000000002E-4</v>
      </c>
      <c r="J106" s="71">
        <v>3.6999999999999999E-4</v>
      </c>
      <c r="K106" s="71">
        <v>8.4500000000000006E-2</v>
      </c>
      <c r="L106" s="71">
        <v>1.4999999999999999E-4</v>
      </c>
      <c r="M106" s="71">
        <v>5.7000000000000003E-5</v>
      </c>
      <c r="N106" s="71">
        <v>77</v>
      </c>
      <c r="O106" s="71">
        <v>1E-3</v>
      </c>
      <c r="P106" s="71">
        <v>2.7E-4</v>
      </c>
      <c r="Q106" s="71">
        <v>1.5449999999999999E-3</v>
      </c>
      <c r="R106" s="71">
        <v>5.6000000000000001E-2</v>
      </c>
      <c r="S106" s="71">
        <v>2.1499999999999999E-4</v>
      </c>
      <c r="T106" s="71">
        <v>11</v>
      </c>
      <c r="U106" s="71">
        <v>1.4E-2</v>
      </c>
      <c r="V106" s="71">
        <v>7.0999999999999987E-7</v>
      </c>
      <c r="W106" s="71">
        <v>1.1999999999999999E-3</v>
      </c>
      <c r="X106" s="71">
        <v>2.8499999999999997E-3</v>
      </c>
      <c r="Y106" s="71">
        <v>2.75</v>
      </c>
      <c r="Z106" s="71">
        <v>5.8E-4</v>
      </c>
      <c r="AA106" s="71">
        <v>1E-4</v>
      </c>
      <c r="AB106" s="71">
        <v>23.5</v>
      </c>
      <c r="AC106" s="71">
        <v>1E-4</v>
      </c>
      <c r="AD106" s="71">
        <v>4.3500000000000006E-4</v>
      </c>
      <c r="AE106" s="71">
        <v>2.8E-3</v>
      </c>
      <c r="AF106" s="166" t="s">
        <v>389</v>
      </c>
    </row>
    <row r="107" spans="1:32" ht="16.5" customHeight="1" x14ac:dyDescent="0.2">
      <c r="A107" s="74">
        <v>42225.239589236109</v>
      </c>
      <c r="B107" s="156">
        <v>882</v>
      </c>
      <c r="C107" s="9">
        <f t="shared" si="5"/>
        <v>22464540</v>
      </c>
      <c r="D107" s="9">
        <f t="shared" si="6"/>
        <v>114.47647270999997</v>
      </c>
      <c r="E107" s="68">
        <f t="shared" si="7"/>
        <v>0.22647270999999997</v>
      </c>
      <c r="F107" s="68">
        <f t="shared" si="8"/>
        <v>0.11057270999999996</v>
      </c>
      <c r="G107" s="68">
        <f t="shared" si="9"/>
        <v>114.25</v>
      </c>
      <c r="H107" s="71">
        <v>5.9900000000000002E-2</v>
      </c>
      <c r="I107" s="71">
        <v>4.0000000000000002E-4</v>
      </c>
      <c r="J107" s="71">
        <v>3.6999999999999999E-4</v>
      </c>
      <c r="K107" s="71">
        <v>8.4500000000000006E-2</v>
      </c>
      <c r="L107" s="71">
        <v>1.4999999999999999E-4</v>
      </c>
      <c r="M107" s="71">
        <v>5.7000000000000003E-5</v>
      </c>
      <c r="N107" s="71">
        <v>77</v>
      </c>
      <c r="O107" s="71">
        <v>1E-3</v>
      </c>
      <c r="P107" s="71">
        <v>2.7E-4</v>
      </c>
      <c r="Q107" s="71">
        <v>1.5449999999999999E-3</v>
      </c>
      <c r="R107" s="71">
        <v>5.6000000000000001E-2</v>
      </c>
      <c r="S107" s="71">
        <v>2.1499999999999999E-4</v>
      </c>
      <c r="T107" s="71">
        <v>11</v>
      </c>
      <c r="U107" s="71">
        <v>1.4E-2</v>
      </c>
      <c r="V107" s="71">
        <v>7.0999999999999987E-7</v>
      </c>
      <c r="W107" s="71">
        <v>1.1999999999999999E-3</v>
      </c>
      <c r="X107" s="71">
        <v>2.8499999999999997E-3</v>
      </c>
      <c r="Y107" s="71">
        <v>2.75</v>
      </c>
      <c r="Z107" s="71">
        <v>5.8E-4</v>
      </c>
      <c r="AA107" s="71">
        <v>1E-4</v>
      </c>
      <c r="AB107" s="71">
        <v>23.5</v>
      </c>
      <c r="AC107" s="71">
        <v>1E-4</v>
      </c>
      <c r="AD107" s="71">
        <v>4.3500000000000006E-4</v>
      </c>
      <c r="AE107" s="71">
        <v>2.8E-3</v>
      </c>
      <c r="AF107" s="166" t="s">
        <v>389</v>
      </c>
    </row>
    <row r="108" spans="1:32" ht="16.5" customHeight="1" x14ac:dyDescent="0.2">
      <c r="A108" s="74">
        <v>42225.250005960646</v>
      </c>
      <c r="B108" s="156">
        <v>872</v>
      </c>
      <c r="C108" s="9">
        <f t="shared" si="5"/>
        <v>22209840</v>
      </c>
      <c r="D108" s="9">
        <f t="shared" si="6"/>
        <v>114.47647270999997</v>
      </c>
      <c r="E108" s="68">
        <f t="shared" si="7"/>
        <v>0.22647270999999997</v>
      </c>
      <c r="F108" s="68">
        <f t="shared" si="8"/>
        <v>0.11057270999999996</v>
      </c>
      <c r="G108" s="68">
        <f t="shared" si="9"/>
        <v>114.25</v>
      </c>
      <c r="H108" s="71">
        <v>5.9900000000000002E-2</v>
      </c>
      <c r="I108" s="71">
        <v>4.0000000000000002E-4</v>
      </c>
      <c r="J108" s="71">
        <v>3.6999999999999999E-4</v>
      </c>
      <c r="K108" s="71">
        <v>8.4500000000000006E-2</v>
      </c>
      <c r="L108" s="71">
        <v>1.4999999999999999E-4</v>
      </c>
      <c r="M108" s="71">
        <v>5.7000000000000003E-5</v>
      </c>
      <c r="N108" s="71">
        <v>77</v>
      </c>
      <c r="O108" s="71">
        <v>1E-3</v>
      </c>
      <c r="P108" s="71">
        <v>2.7E-4</v>
      </c>
      <c r="Q108" s="71">
        <v>1.5449999999999999E-3</v>
      </c>
      <c r="R108" s="71">
        <v>5.6000000000000001E-2</v>
      </c>
      <c r="S108" s="71">
        <v>2.1499999999999999E-4</v>
      </c>
      <c r="T108" s="71">
        <v>11</v>
      </c>
      <c r="U108" s="71">
        <v>1.4E-2</v>
      </c>
      <c r="V108" s="71">
        <v>7.0999999999999987E-7</v>
      </c>
      <c r="W108" s="71">
        <v>1.1999999999999999E-3</v>
      </c>
      <c r="X108" s="71">
        <v>2.8499999999999997E-3</v>
      </c>
      <c r="Y108" s="71">
        <v>2.75</v>
      </c>
      <c r="Z108" s="71">
        <v>5.8E-4</v>
      </c>
      <c r="AA108" s="71">
        <v>1E-4</v>
      </c>
      <c r="AB108" s="71">
        <v>23.5</v>
      </c>
      <c r="AC108" s="71">
        <v>1E-4</v>
      </c>
      <c r="AD108" s="71">
        <v>4.3500000000000006E-4</v>
      </c>
      <c r="AE108" s="71">
        <v>2.8E-3</v>
      </c>
      <c r="AF108" s="166" t="s">
        <v>389</v>
      </c>
    </row>
    <row r="109" spans="1:32" ht="16.5" customHeight="1" x14ac:dyDescent="0.2">
      <c r="A109" s="74">
        <v>42225.260422685184</v>
      </c>
      <c r="B109" s="156">
        <v>882</v>
      </c>
      <c r="C109" s="9">
        <f t="shared" si="5"/>
        <v>22464540</v>
      </c>
      <c r="D109" s="9">
        <f t="shared" si="6"/>
        <v>114.47647270999997</v>
      </c>
      <c r="E109" s="68">
        <f t="shared" si="7"/>
        <v>0.22647270999999997</v>
      </c>
      <c r="F109" s="68">
        <f t="shared" si="8"/>
        <v>0.11057270999999996</v>
      </c>
      <c r="G109" s="68">
        <f t="shared" si="9"/>
        <v>114.25</v>
      </c>
      <c r="H109" s="71">
        <v>5.9900000000000002E-2</v>
      </c>
      <c r="I109" s="71">
        <v>4.0000000000000002E-4</v>
      </c>
      <c r="J109" s="71">
        <v>3.6999999999999999E-4</v>
      </c>
      <c r="K109" s="71">
        <v>8.4500000000000006E-2</v>
      </c>
      <c r="L109" s="71">
        <v>1.4999999999999999E-4</v>
      </c>
      <c r="M109" s="71">
        <v>5.7000000000000003E-5</v>
      </c>
      <c r="N109" s="71">
        <v>77</v>
      </c>
      <c r="O109" s="71">
        <v>1E-3</v>
      </c>
      <c r="P109" s="71">
        <v>2.7E-4</v>
      </c>
      <c r="Q109" s="71">
        <v>1.5449999999999999E-3</v>
      </c>
      <c r="R109" s="71">
        <v>5.6000000000000001E-2</v>
      </c>
      <c r="S109" s="71">
        <v>2.1499999999999999E-4</v>
      </c>
      <c r="T109" s="71">
        <v>11</v>
      </c>
      <c r="U109" s="71">
        <v>1.4E-2</v>
      </c>
      <c r="V109" s="71">
        <v>7.0999999999999987E-7</v>
      </c>
      <c r="W109" s="71">
        <v>1.1999999999999999E-3</v>
      </c>
      <c r="X109" s="71">
        <v>2.8499999999999997E-3</v>
      </c>
      <c r="Y109" s="71">
        <v>2.75</v>
      </c>
      <c r="Z109" s="71">
        <v>5.8E-4</v>
      </c>
      <c r="AA109" s="71">
        <v>1E-4</v>
      </c>
      <c r="AB109" s="71">
        <v>23.5</v>
      </c>
      <c r="AC109" s="71">
        <v>1E-4</v>
      </c>
      <c r="AD109" s="71">
        <v>4.3500000000000006E-4</v>
      </c>
      <c r="AE109" s="71">
        <v>2.8E-3</v>
      </c>
      <c r="AF109" s="166" t="s">
        <v>389</v>
      </c>
    </row>
    <row r="110" spans="1:32" ht="16.5" customHeight="1" x14ac:dyDescent="0.2">
      <c r="A110" s="74">
        <v>42225.270839409721</v>
      </c>
      <c r="B110" s="156">
        <v>872</v>
      </c>
      <c r="C110" s="9">
        <f t="shared" si="5"/>
        <v>22209840</v>
      </c>
      <c r="D110" s="9">
        <f t="shared" si="6"/>
        <v>114.47647270999997</v>
      </c>
      <c r="E110" s="68">
        <f t="shared" si="7"/>
        <v>0.22647270999999997</v>
      </c>
      <c r="F110" s="68">
        <f t="shared" si="8"/>
        <v>0.11057270999999996</v>
      </c>
      <c r="G110" s="68">
        <f t="shared" si="9"/>
        <v>114.25</v>
      </c>
      <c r="H110" s="71">
        <v>5.9900000000000002E-2</v>
      </c>
      <c r="I110" s="71">
        <v>4.0000000000000002E-4</v>
      </c>
      <c r="J110" s="71">
        <v>3.6999999999999999E-4</v>
      </c>
      <c r="K110" s="71">
        <v>8.4500000000000006E-2</v>
      </c>
      <c r="L110" s="71">
        <v>1.4999999999999999E-4</v>
      </c>
      <c r="M110" s="71">
        <v>5.7000000000000003E-5</v>
      </c>
      <c r="N110" s="71">
        <v>77</v>
      </c>
      <c r="O110" s="71">
        <v>1E-3</v>
      </c>
      <c r="P110" s="71">
        <v>2.7E-4</v>
      </c>
      <c r="Q110" s="71">
        <v>1.5449999999999999E-3</v>
      </c>
      <c r="R110" s="71">
        <v>5.6000000000000001E-2</v>
      </c>
      <c r="S110" s="71">
        <v>2.1499999999999999E-4</v>
      </c>
      <c r="T110" s="71">
        <v>11</v>
      </c>
      <c r="U110" s="71">
        <v>1.4E-2</v>
      </c>
      <c r="V110" s="71">
        <v>7.0999999999999987E-7</v>
      </c>
      <c r="W110" s="71">
        <v>1.1999999999999999E-3</v>
      </c>
      <c r="X110" s="71">
        <v>2.8499999999999997E-3</v>
      </c>
      <c r="Y110" s="71">
        <v>2.75</v>
      </c>
      <c r="Z110" s="71">
        <v>5.8E-4</v>
      </c>
      <c r="AA110" s="71">
        <v>1E-4</v>
      </c>
      <c r="AB110" s="71">
        <v>23.5</v>
      </c>
      <c r="AC110" s="71">
        <v>1E-4</v>
      </c>
      <c r="AD110" s="71">
        <v>4.3500000000000006E-4</v>
      </c>
      <c r="AE110" s="71">
        <v>2.8E-3</v>
      </c>
      <c r="AF110" s="166" t="s">
        <v>389</v>
      </c>
    </row>
    <row r="111" spans="1:32" ht="16.5" customHeight="1" x14ac:dyDescent="0.2">
      <c r="A111" s="74">
        <v>42225.281256134258</v>
      </c>
      <c r="B111" s="156">
        <v>893</v>
      </c>
      <c r="C111" s="9">
        <f t="shared" si="5"/>
        <v>22744710</v>
      </c>
      <c r="D111" s="9">
        <f t="shared" si="6"/>
        <v>114.47647270999997</v>
      </c>
      <c r="E111" s="68">
        <f t="shared" si="7"/>
        <v>0.22647270999999997</v>
      </c>
      <c r="F111" s="68">
        <f t="shared" si="8"/>
        <v>0.11057270999999996</v>
      </c>
      <c r="G111" s="68">
        <f t="shared" si="9"/>
        <v>114.25</v>
      </c>
      <c r="H111" s="71">
        <v>5.9900000000000002E-2</v>
      </c>
      <c r="I111" s="71">
        <v>4.0000000000000002E-4</v>
      </c>
      <c r="J111" s="71">
        <v>3.6999999999999999E-4</v>
      </c>
      <c r="K111" s="71">
        <v>8.4500000000000006E-2</v>
      </c>
      <c r="L111" s="71">
        <v>1.4999999999999999E-4</v>
      </c>
      <c r="M111" s="71">
        <v>5.7000000000000003E-5</v>
      </c>
      <c r="N111" s="71">
        <v>77</v>
      </c>
      <c r="O111" s="71">
        <v>1E-3</v>
      </c>
      <c r="P111" s="71">
        <v>2.7E-4</v>
      </c>
      <c r="Q111" s="71">
        <v>1.5449999999999999E-3</v>
      </c>
      <c r="R111" s="71">
        <v>5.6000000000000001E-2</v>
      </c>
      <c r="S111" s="71">
        <v>2.1499999999999999E-4</v>
      </c>
      <c r="T111" s="71">
        <v>11</v>
      </c>
      <c r="U111" s="71">
        <v>1.4E-2</v>
      </c>
      <c r="V111" s="71">
        <v>7.0999999999999987E-7</v>
      </c>
      <c r="W111" s="71">
        <v>1.1999999999999999E-3</v>
      </c>
      <c r="X111" s="71">
        <v>2.8499999999999997E-3</v>
      </c>
      <c r="Y111" s="71">
        <v>2.75</v>
      </c>
      <c r="Z111" s="71">
        <v>5.8E-4</v>
      </c>
      <c r="AA111" s="71">
        <v>1E-4</v>
      </c>
      <c r="AB111" s="71">
        <v>23.5</v>
      </c>
      <c r="AC111" s="71">
        <v>1E-4</v>
      </c>
      <c r="AD111" s="71">
        <v>4.3500000000000006E-4</v>
      </c>
      <c r="AE111" s="71">
        <v>2.8E-3</v>
      </c>
      <c r="AF111" s="166" t="s">
        <v>389</v>
      </c>
    </row>
    <row r="112" spans="1:32" ht="16.5" customHeight="1" x14ac:dyDescent="0.2">
      <c r="A112" s="74">
        <v>42225.291672858795</v>
      </c>
      <c r="B112" s="156">
        <v>872</v>
      </c>
      <c r="C112" s="9">
        <f t="shared" si="5"/>
        <v>22209840</v>
      </c>
      <c r="D112" s="9">
        <f t="shared" si="6"/>
        <v>114.47647270999997</v>
      </c>
      <c r="E112" s="68">
        <f t="shared" si="7"/>
        <v>0.22647270999999997</v>
      </c>
      <c r="F112" s="68">
        <f t="shared" si="8"/>
        <v>0.11057270999999996</v>
      </c>
      <c r="G112" s="68">
        <f t="shared" si="9"/>
        <v>114.25</v>
      </c>
      <c r="H112" s="71">
        <v>5.9900000000000002E-2</v>
      </c>
      <c r="I112" s="71">
        <v>4.0000000000000002E-4</v>
      </c>
      <c r="J112" s="71">
        <v>3.6999999999999999E-4</v>
      </c>
      <c r="K112" s="71">
        <v>8.4500000000000006E-2</v>
      </c>
      <c r="L112" s="71">
        <v>1.4999999999999999E-4</v>
      </c>
      <c r="M112" s="71">
        <v>5.7000000000000003E-5</v>
      </c>
      <c r="N112" s="71">
        <v>77</v>
      </c>
      <c r="O112" s="71">
        <v>1E-3</v>
      </c>
      <c r="P112" s="71">
        <v>2.7E-4</v>
      </c>
      <c r="Q112" s="71">
        <v>1.5449999999999999E-3</v>
      </c>
      <c r="R112" s="71">
        <v>5.6000000000000001E-2</v>
      </c>
      <c r="S112" s="71">
        <v>2.1499999999999999E-4</v>
      </c>
      <c r="T112" s="71">
        <v>11</v>
      </c>
      <c r="U112" s="71">
        <v>1.4E-2</v>
      </c>
      <c r="V112" s="71">
        <v>7.0999999999999987E-7</v>
      </c>
      <c r="W112" s="71">
        <v>1.1999999999999999E-3</v>
      </c>
      <c r="X112" s="71">
        <v>2.8499999999999997E-3</v>
      </c>
      <c r="Y112" s="71">
        <v>2.75</v>
      </c>
      <c r="Z112" s="71">
        <v>5.8E-4</v>
      </c>
      <c r="AA112" s="71">
        <v>1E-4</v>
      </c>
      <c r="AB112" s="71">
        <v>23.5</v>
      </c>
      <c r="AC112" s="71">
        <v>1E-4</v>
      </c>
      <c r="AD112" s="71">
        <v>4.3500000000000006E-4</v>
      </c>
      <c r="AE112" s="71">
        <v>2.8E-3</v>
      </c>
      <c r="AF112" s="166" t="s">
        <v>389</v>
      </c>
    </row>
    <row r="113" spans="1:32" ht="16.5" customHeight="1" x14ac:dyDescent="0.2">
      <c r="A113" s="74">
        <v>42225.302089583332</v>
      </c>
      <c r="B113" s="156">
        <v>872</v>
      </c>
      <c r="C113" s="9">
        <f t="shared" si="5"/>
        <v>22209840</v>
      </c>
      <c r="D113" s="9">
        <f t="shared" si="6"/>
        <v>114.47647270999997</v>
      </c>
      <c r="E113" s="68">
        <f t="shared" si="7"/>
        <v>0.22647270999999997</v>
      </c>
      <c r="F113" s="68">
        <f t="shared" si="8"/>
        <v>0.11057270999999996</v>
      </c>
      <c r="G113" s="68">
        <f t="shared" si="9"/>
        <v>114.25</v>
      </c>
      <c r="H113" s="71">
        <v>5.9900000000000002E-2</v>
      </c>
      <c r="I113" s="71">
        <v>4.0000000000000002E-4</v>
      </c>
      <c r="J113" s="71">
        <v>3.6999999999999999E-4</v>
      </c>
      <c r="K113" s="71">
        <v>8.4500000000000006E-2</v>
      </c>
      <c r="L113" s="71">
        <v>1.4999999999999999E-4</v>
      </c>
      <c r="M113" s="71">
        <v>5.7000000000000003E-5</v>
      </c>
      <c r="N113" s="71">
        <v>77</v>
      </c>
      <c r="O113" s="71">
        <v>1E-3</v>
      </c>
      <c r="P113" s="71">
        <v>2.7E-4</v>
      </c>
      <c r="Q113" s="71">
        <v>1.5449999999999999E-3</v>
      </c>
      <c r="R113" s="71">
        <v>5.6000000000000001E-2</v>
      </c>
      <c r="S113" s="71">
        <v>2.1499999999999999E-4</v>
      </c>
      <c r="T113" s="71">
        <v>11</v>
      </c>
      <c r="U113" s="71">
        <v>1.4E-2</v>
      </c>
      <c r="V113" s="71">
        <v>7.0999999999999987E-7</v>
      </c>
      <c r="W113" s="71">
        <v>1.1999999999999999E-3</v>
      </c>
      <c r="X113" s="71">
        <v>2.8499999999999997E-3</v>
      </c>
      <c r="Y113" s="71">
        <v>2.75</v>
      </c>
      <c r="Z113" s="71">
        <v>5.8E-4</v>
      </c>
      <c r="AA113" s="71">
        <v>1E-4</v>
      </c>
      <c r="AB113" s="71">
        <v>23.5</v>
      </c>
      <c r="AC113" s="71">
        <v>1E-4</v>
      </c>
      <c r="AD113" s="71">
        <v>4.3500000000000006E-4</v>
      </c>
      <c r="AE113" s="71">
        <v>2.8E-3</v>
      </c>
      <c r="AF113" s="166" t="s">
        <v>389</v>
      </c>
    </row>
    <row r="114" spans="1:32" ht="16.5" customHeight="1" x14ac:dyDescent="0.2">
      <c r="A114" s="74">
        <v>42225.31250630787</v>
      </c>
      <c r="B114" s="156">
        <v>882</v>
      </c>
      <c r="C114" s="9">
        <f t="shared" si="5"/>
        <v>22464540</v>
      </c>
      <c r="D114" s="9">
        <f t="shared" si="6"/>
        <v>114.47647270999997</v>
      </c>
      <c r="E114" s="68">
        <f t="shared" si="7"/>
        <v>0.22647270999999997</v>
      </c>
      <c r="F114" s="68">
        <f t="shared" si="8"/>
        <v>0.11057270999999996</v>
      </c>
      <c r="G114" s="68">
        <f t="shared" si="9"/>
        <v>114.25</v>
      </c>
      <c r="H114" s="71">
        <v>5.9900000000000002E-2</v>
      </c>
      <c r="I114" s="71">
        <v>4.0000000000000002E-4</v>
      </c>
      <c r="J114" s="71">
        <v>3.6999999999999999E-4</v>
      </c>
      <c r="K114" s="71">
        <v>8.4500000000000006E-2</v>
      </c>
      <c r="L114" s="71">
        <v>1.4999999999999999E-4</v>
      </c>
      <c r="M114" s="71">
        <v>5.7000000000000003E-5</v>
      </c>
      <c r="N114" s="71">
        <v>77</v>
      </c>
      <c r="O114" s="71">
        <v>1E-3</v>
      </c>
      <c r="P114" s="71">
        <v>2.7E-4</v>
      </c>
      <c r="Q114" s="71">
        <v>1.5449999999999999E-3</v>
      </c>
      <c r="R114" s="71">
        <v>5.6000000000000001E-2</v>
      </c>
      <c r="S114" s="71">
        <v>2.1499999999999999E-4</v>
      </c>
      <c r="T114" s="71">
        <v>11</v>
      </c>
      <c r="U114" s="71">
        <v>1.4E-2</v>
      </c>
      <c r="V114" s="71">
        <v>7.0999999999999987E-7</v>
      </c>
      <c r="W114" s="71">
        <v>1.1999999999999999E-3</v>
      </c>
      <c r="X114" s="71">
        <v>2.8499999999999997E-3</v>
      </c>
      <c r="Y114" s="71">
        <v>2.75</v>
      </c>
      <c r="Z114" s="71">
        <v>5.8E-4</v>
      </c>
      <c r="AA114" s="71">
        <v>1E-4</v>
      </c>
      <c r="AB114" s="71">
        <v>23.5</v>
      </c>
      <c r="AC114" s="71">
        <v>1E-4</v>
      </c>
      <c r="AD114" s="71">
        <v>4.3500000000000006E-4</v>
      </c>
      <c r="AE114" s="71">
        <v>2.8E-3</v>
      </c>
      <c r="AF114" s="166" t="s">
        <v>389</v>
      </c>
    </row>
    <row r="115" spans="1:32" ht="16.5" customHeight="1" x14ac:dyDescent="0.2">
      <c r="A115" s="74">
        <v>42225.322923032407</v>
      </c>
      <c r="B115" s="156">
        <v>872</v>
      </c>
      <c r="C115" s="9">
        <f t="shared" si="5"/>
        <v>22209840</v>
      </c>
      <c r="D115" s="9">
        <f t="shared" si="6"/>
        <v>114.47647270999997</v>
      </c>
      <c r="E115" s="68">
        <f t="shared" si="7"/>
        <v>0.22647270999999997</v>
      </c>
      <c r="F115" s="68">
        <f t="shared" si="8"/>
        <v>0.11057270999999996</v>
      </c>
      <c r="G115" s="68">
        <f t="shared" si="9"/>
        <v>114.25</v>
      </c>
      <c r="H115" s="71">
        <v>5.9900000000000002E-2</v>
      </c>
      <c r="I115" s="71">
        <v>4.0000000000000002E-4</v>
      </c>
      <c r="J115" s="71">
        <v>3.6999999999999999E-4</v>
      </c>
      <c r="K115" s="71">
        <v>8.4500000000000006E-2</v>
      </c>
      <c r="L115" s="71">
        <v>1.4999999999999999E-4</v>
      </c>
      <c r="M115" s="71">
        <v>5.7000000000000003E-5</v>
      </c>
      <c r="N115" s="71">
        <v>77</v>
      </c>
      <c r="O115" s="71">
        <v>1E-3</v>
      </c>
      <c r="P115" s="71">
        <v>2.7E-4</v>
      </c>
      <c r="Q115" s="71">
        <v>1.5449999999999999E-3</v>
      </c>
      <c r="R115" s="71">
        <v>5.6000000000000001E-2</v>
      </c>
      <c r="S115" s="71">
        <v>2.1499999999999999E-4</v>
      </c>
      <c r="T115" s="71">
        <v>11</v>
      </c>
      <c r="U115" s="71">
        <v>1.4E-2</v>
      </c>
      <c r="V115" s="71">
        <v>7.0999999999999987E-7</v>
      </c>
      <c r="W115" s="71">
        <v>1.1999999999999999E-3</v>
      </c>
      <c r="X115" s="71">
        <v>2.8499999999999997E-3</v>
      </c>
      <c r="Y115" s="71">
        <v>2.75</v>
      </c>
      <c r="Z115" s="71">
        <v>5.8E-4</v>
      </c>
      <c r="AA115" s="71">
        <v>1E-4</v>
      </c>
      <c r="AB115" s="71">
        <v>23.5</v>
      </c>
      <c r="AC115" s="71">
        <v>1E-4</v>
      </c>
      <c r="AD115" s="71">
        <v>4.3500000000000006E-4</v>
      </c>
      <c r="AE115" s="71">
        <v>2.8E-3</v>
      </c>
      <c r="AF115" s="166" t="s">
        <v>389</v>
      </c>
    </row>
    <row r="116" spans="1:32" ht="16.5" customHeight="1" x14ac:dyDescent="0.2">
      <c r="A116" s="74">
        <v>42225.333339756944</v>
      </c>
      <c r="B116" s="156">
        <v>872</v>
      </c>
      <c r="C116" s="9">
        <f t="shared" si="5"/>
        <v>22209840</v>
      </c>
      <c r="D116" s="9">
        <f t="shared" si="6"/>
        <v>114.47647270999997</v>
      </c>
      <c r="E116" s="68">
        <f t="shared" si="7"/>
        <v>0.22647270999999997</v>
      </c>
      <c r="F116" s="68">
        <f t="shared" si="8"/>
        <v>0.11057270999999996</v>
      </c>
      <c r="G116" s="68">
        <f t="shared" si="9"/>
        <v>114.25</v>
      </c>
      <c r="H116" s="71">
        <v>5.9900000000000002E-2</v>
      </c>
      <c r="I116" s="71">
        <v>4.0000000000000002E-4</v>
      </c>
      <c r="J116" s="71">
        <v>3.6999999999999999E-4</v>
      </c>
      <c r="K116" s="71">
        <v>8.4500000000000006E-2</v>
      </c>
      <c r="L116" s="71">
        <v>1.4999999999999999E-4</v>
      </c>
      <c r="M116" s="71">
        <v>5.7000000000000003E-5</v>
      </c>
      <c r="N116" s="71">
        <v>77</v>
      </c>
      <c r="O116" s="71">
        <v>1E-3</v>
      </c>
      <c r="P116" s="71">
        <v>2.7E-4</v>
      </c>
      <c r="Q116" s="71">
        <v>1.5449999999999999E-3</v>
      </c>
      <c r="R116" s="71">
        <v>5.6000000000000001E-2</v>
      </c>
      <c r="S116" s="71">
        <v>2.1499999999999999E-4</v>
      </c>
      <c r="T116" s="71">
        <v>11</v>
      </c>
      <c r="U116" s="71">
        <v>1.4E-2</v>
      </c>
      <c r="V116" s="71">
        <v>7.0999999999999987E-7</v>
      </c>
      <c r="W116" s="71">
        <v>1.1999999999999999E-3</v>
      </c>
      <c r="X116" s="71">
        <v>2.8499999999999997E-3</v>
      </c>
      <c r="Y116" s="71">
        <v>2.75</v>
      </c>
      <c r="Z116" s="71">
        <v>5.8E-4</v>
      </c>
      <c r="AA116" s="71">
        <v>1E-4</v>
      </c>
      <c r="AB116" s="71">
        <v>23.5</v>
      </c>
      <c r="AC116" s="71">
        <v>1E-4</v>
      </c>
      <c r="AD116" s="71">
        <v>4.3500000000000006E-4</v>
      </c>
      <c r="AE116" s="71">
        <v>2.8E-3</v>
      </c>
      <c r="AF116" s="166" t="s">
        <v>389</v>
      </c>
    </row>
    <row r="117" spans="1:32" ht="16.5" customHeight="1" x14ac:dyDescent="0.2">
      <c r="A117" s="74">
        <v>42225.343756481481</v>
      </c>
      <c r="B117" s="156">
        <v>872</v>
      </c>
      <c r="C117" s="9">
        <f t="shared" si="5"/>
        <v>22209840</v>
      </c>
      <c r="D117" s="9">
        <f t="shared" si="6"/>
        <v>114.47647270999997</v>
      </c>
      <c r="E117" s="68">
        <f t="shared" si="7"/>
        <v>0.22647270999999997</v>
      </c>
      <c r="F117" s="68">
        <f t="shared" si="8"/>
        <v>0.11057270999999996</v>
      </c>
      <c r="G117" s="68">
        <f t="shared" si="9"/>
        <v>114.25</v>
      </c>
      <c r="H117" s="71">
        <v>5.9900000000000002E-2</v>
      </c>
      <c r="I117" s="71">
        <v>4.0000000000000002E-4</v>
      </c>
      <c r="J117" s="71">
        <v>3.6999999999999999E-4</v>
      </c>
      <c r="K117" s="71">
        <v>8.4500000000000006E-2</v>
      </c>
      <c r="L117" s="71">
        <v>1.4999999999999999E-4</v>
      </c>
      <c r="M117" s="71">
        <v>5.7000000000000003E-5</v>
      </c>
      <c r="N117" s="71">
        <v>77</v>
      </c>
      <c r="O117" s="71">
        <v>1E-3</v>
      </c>
      <c r="P117" s="71">
        <v>2.7E-4</v>
      </c>
      <c r="Q117" s="71">
        <v>1.5449999999999999E-3</v>
      </c>
      <c r="R117" s="71">
        <v>5.6000000000000001E-2</v>
      </c>
      <c r="S117" s="71">
        <v>2.1499999999999999E-4</v>
      </c>
      <c r="T117" s="71">
        <v>11</v>
      </c>
      <c r="U117" s="71">
        <v>1.4E-2</v>
      </c>
      <c r="V117" s="71">
        <v>7.0999999999999987E-7</v>
      </c>
      <c r="W117" s="71">
        <v>1.1999999999999999E-3</v>
      </c>
      <c r="X117" s="71">
        <v>2.8499999999999997E-3</v>
      </c>
      <c r="Y117" s="71">
        <v>2.75</v>
      </c>
      <c r="Z117" s="71">
        <v>5.8E-4</v>
      </c>
      <c r="AA117" s="71">
        <v>1E-4</v>
      </c>
      <c r="AB117" s="71">
        <v>23.5</v>
      </c>
      <c r="AC117" s="71">
        <v>1E-4</v>
      </c>
      <c r="AD117" s="71">
        <v>4.3500000000000006E-4</v>
      </c>
      <c r="AE117" s="71">
        <v>2.8E-3</v>
      </c>
      <c r="AF117" s="166" t="s">
        <v>389</v>
      </c>
    </row>
    <row r="118" spans="1:32" ht="16.5" customHeight="1" x14ac:dyDescent="0.2">
      <c r="A118" s="74">
        <v>42225.354173206018</v>
      </c>
      <c r="B118" s="156">
        <v>882</v>
      </c>
      <c r="C118" s="9">
        <f t="shared" si="5"/>
        <v>22464540</v>
      </c>
      <c r="D118" s="9">
        <f t="shared" si="6"/>
        <v>114.47647270999997</v>
      </c>
      <c r="E118" s="68">
        <f t="shared" si="7"/>
        <v>0.22647270999999997</v>
      </c>
      <c r="F118" s="68">
        <f t="shared" si="8"/>
        <v>0.11057270999999996</v>
      </c>
      <c r="G118" s="68">
        <f t="shared" si="9"/>
        <v>114.25</v>
      </c>
      <c r="H118" s="71">
        <v>5.9900000000000002E-2</v>
      </c>
      <c r="I118" s="71">
        <v>4.0000000000000002E-4</v>
      </c>
      <c r="J118" s="71">
        <v>3.6999999999999999E-4</v>
      </c>
      <c r="K118" s="71">
        <v>8.4500000000000006E-2</v>
      </c>
      <c r="L118" s="71">
        <v>1.4999999999999999E-4</v>
      </c>
      <c r="M118" s="71">
        <v>5.7000000000000003E-5</v>
      </c>
      <c r="N118" s="71">
        <v>77</v>
      </c>
      <c r="O118" s="71">
        <v>1E-3</v>
      </c>
      <c r="P118" s="71">
        <v>2.7E-4</v>
      </c>
      <c r="Q118" s="71">
        <v>1.5449999999999999E-3</v>
      </c>
      <c r="R118" s="71">
        <v>5.6000000000000001E-2</v>
      </c>
      <c r="S118" s="71">
        <v>2.1499999999999999E-4</v>
      </c>
      <c r="T118" s="71">
        <v>11</v>
      </c>
      <c r="U118" s="71">
        <v>1.4E-2</v>
      </c>
      <c r="V118" s="71">
        <v>7.0999999999999987E-7</v>
      </c>
      <c r="W118" s="71">
        <v>1.1999999999999999E-3</v>
      </c>
      <c r="X118" s="71">
        <v>2.8499999999999997E-3</v>
      </c>
      <c r="Y118" s="71">
        <v>2.75</v>
      </c>
      <c r="Z118" s="71">
        <v>5.8E-4</v>
      </c>
      <c r="AA118" s="71">
        <v>1E-4</v>
      </c>
      <c r="AB118" s="71">
        <v>23.5</v>
      </c>
      <c r="AC118" s="71">
        <v>1E-4</v>
      </c>
      <c r="AD118" s="71">
        <v>4.3500000000000006E-4</v>
      </c>
      <c r="AE118" s="71">
        <v>2.8E-3</v>
      </c>
      <c r="AF118" s="166" t="s">
        <v>389</v>
      </c>
    </row>
    <row r="119" spans="1:32" ht="16.5" customHeight="1" x14ac:dyDescent="0.2">
      <c r="A119" s="74">
        <v>42225.364589930556</v>
      </c>
      <c r="B119" s="156">
        <v>872</v>
      </c>
      <c r="C119" s="9">
        <f t="shared" si="5"/>
        <v>22209840</v>
      </c>
      <c r="D119" s="9">
        <f t="shared" si="6"/>
        <v>114.47647270999997</v>
      </c>
      <c r="E119" s="68">
        <f t="shared" si="7"/>
        <v>0.22647270999999997</v>
      </c>
      <c r="F119" s="68">
        <f t="shared" si="8"/>
        <v>0.11057270999999996</v>
      </c>
      <c r="G119" s="68">
        <f t="shared" si="9"/>
        <v>114.25</v>
      </c>
      <c r="H119" s="71">
        <v>5.9900000000000002E-2</v>
      </c>
      <c r="I119" s="71">
        <v>4.0000000000000002E-4</v>
      </c>
      <c r="J119" s="71">
        <v>3.6999999999999999E-4</v>
      </c>
      <c r="K119" s="71">
        <v>8.4500000000000006E-2</v>
      </c>
      <c r="L119" s="71">
        <v>1.4999999999999999E-4</v>
      </c>
      <c r="M119" s="71">
        <v>5.7000000000000003E-5</v>
      </c>
      <c r="N119" s="71">
        <v>77</v>
      </c>
      <c r="O119" s="71">
        <v>1E-3</v>
      </c>
      <c r="P119" s="71">
        <v>2.7E-4</v>
      </c>
      <c r="Q119" s="71">
        <v>1.5449999999999999E-3</v>
      </c>
      <c r="R119" s="71">
        <v>5.6000000000000001E-2</v>
      </c>
      <c r="S119" s="71">
        <v>2.1499999999999999E-4</v>
      </c>
      <c r="T119" s="71">
        <v>11</v>
      </c>
      <c r="U119" s="71">
        <v>1.4E-2</v>
      </c>
      <c r="V119" s="71">
        <v>7.0999999999999987E-7</v>
      </c>
      <c r="W119" s="71">
        <v>1.1999999999999999E-3</v>
      </c>
      <c r="X119" s="71">
        <v>2.8499999999999997E-3</v>
      </c>
      <c r="Y119" s="71">
        <v>2.75</v>
      </c>
      <c r="Z119" s="71">
        <v>5.8E-4</v>
      </c>
      <c r="AA119" s="71">
        <v>1E-4</v>
      </c>
      <c r="AB119" s="71">
        <v>23.5</v>
      </c>
      <c r="AC119" s="71">
        <v>1E-4</v>
      </c>
      <c r="AD119" s="71">
        <v>4.3500000000000006E-4</v>
      </c>
      <c r="AE119" s="71">
        <v>2.8E-3</v>
      </c>
      <c r="AF119" s="166" t="s">
        <v>389</v>
      </c>
    </row>
    <row r="120" spans="1:32" ht="16.5" customHeight="1" x14ac:dyDescent="0.2">
      <c r="A120" s="74">
        <v>42225.375006655093</v>
      </c>
      <c r="B120" s="156">
        <v>882</v>
      </c>
      <c r="C120" s="9">
        <f t="shared" si="5"/>
        <v>22464540</v>
      </c>
      <c r="D120" s="9">
        <f t="shared" si="6"/>
        <v>114.47647270999997</v>
      </c>
      <c r="E120" s="68">
        <f t="shared" si="7"/>
        <v>0.22647270999999997</v>
      </c>
      <c r="F120" s="68">
        <f t="shared" si="8"/>
        <v>0.11057270999999996</v>
      </c>
      <c r="G120" s="68">
        <f t="shared" si="9"/>
        <v>114.25</v>
      </c>
      <c r="H120" s="71">
        <v>5.9900000000000002E-2</v>
      </c>
      <c r="I120" s="71">
        <v>4.0000000000000002E-4</v>
      </c>
      <c r="J120" s="71">
        <v>3.6999999999999999E-4</v>
      </c>
      <c r="K120" s="71">
        <v>8.4500000000000006E-2</v>
      </c>
      <c r="L120" s="71">
        <v>1.4999999999999999E-4</v>
      </c>
      <c r="M120" s="71">
        <v>5.7000000000000003E-5</v>
      </c>
      <c r="N120" s="71">
        <v>77</v>
      </c>
      <c r="O120" s="71">
        <v>1E-3</v>
      </c>
      <c r="P120" s="71">
        <v>2.7E-4</v>
      </c>
      <c r="Q120" s="71">
        <v>1.5449999999999999E-3</v>
      </c>
      <c r="R120" s="71">
        <v>5.6000000000000001E-2</v>
      </c>
      <c r="S120" s="71">
        <v>2.1499999999999999E-4</v>
      </c>
      <c r="T120" s="71">
        <v>11</v>
      </c>
      <c r="U120" s="71">
        <v>1.4E-2</v>
      </c>
      <c r="V120" s="71">
        <v>7.0999999999999987E-7</v>
      </c>
      <c r="W120" s="71">
        <v>1.1999999999999999E-3</v>
      </c>
      <c r="X120" s="71">
        <v>2.8499999999999997E-3</v>
      </c>
      <c r="Y120" s="71">
        <v>2.75</v>
      </c>
      <c r="Z120" s="71">
        <v>5.8E-4</v>
      </c>
      <c r="AA120" s="71">
        <v>1E-4</v>
      </c>
      <c r="AB120" s="71">
        <v>23.5</v>
      </c>
      <c r="AC120" s="71">
        <v>1E-4</v>
      </c>
      <c r="AD120" s="71">
        <v>4.3500000000000006E-4</v>
      </c>
      <c r="AE120" s="71">
        <v>2.8E-3</v>
      </c>
      <c r="AF120" s="166" t="s">
        <v>389</v>
      </c>
    </row>
    <row r="121" spans="1:32" ht="16.5" customHeight="1" x14ac:dyDescent="0.2">
      <c r="A121" s="74">
        <v>42225.38542337963</v>
      </c>
      <c r="B121" s="156">
        <v>872</v>
      </c>
      <c r="C121" s="9">
        <f t="shared" si="5"/>
        <v>22209840</v>
      </c>
      <c r="D121" s="9">
        <f t="shared" si="6"/>
        <v>114.47647270999997</v>
      </c>
      <c r="E121" s="68">
        <f t="shared" si="7"/>
        <v>0.22647270999999997</v>
      </c>
      <c r="F121" s="68">
        <f t="shared" si="8"/>
        <v>0.11057270999999996</v>
      </c>
      <c r="G121" s="68">
        <f t="shared" si="9"/>
        <v>114.25</v>
      </c>
      <c r="H121" s="71">
        <v>5.9900000000000002E-2</v>
      </c>
      <c r="I121" s="71">
        <v>4.0000000000000002E-4</v>
      </c>
      <c r="J121" s="71">
        <v>3.6999999999999999E-4</v>
      </c>
      <c r="K121" s="71">
        <v>8.4500000000000006E-2</v>
      </c>
      <c r="L121" s="71">
        <v>1.4999999999999999E-4</v>
      </c>
      <c r="M121" s="71">
        <v>5.7000000000000003E-5</v>
      </c>
      <c r="N121" s="71">
        <v>77</v>
      </c>
      <c r="O121" s="71">
        <v>1E-3</v>
      </c>
      <c r="P121" s="71">
        <v>2.7E-4</v>
      </c>
      <c r="Q121" s="71">
        <v>1.5449999999999999E-3</v>
      </c>
      <c r="R121" s="71">
        <v>5.6000000000000001E-2</v>
      </c>
      <c r="S121" s="71">
        <v>2.1499999999999999E-4</v>
      </c>
      <c r="T121" s="71">
        <v>11</v>
      </c>
      <c r="U121" s="71">
        <v>1.4E-2</v>
      </c>
      <c r="V121" s="71">
        <v>7.0999999999999987E-7</v>
      </c>
      <c r="W121" s="71">
        <v>1.1999999999999999E-3</v>
      </c>
      <c r="X121" s="71">
        <v>2.8499999999999997E-3</v>
      </c>
      <c r="Y121" s="71">
        <v>2.75</v>
      </c>
      <c r="Z121" s="71">
        <v>5.8E-4</v>
      </c>
      <c r="AA121" s="71">
        <v>1E-4</v>
      </c>
      <c r="AB121" s="71">
        <v>23.5</v>
      </c>
      <c r="AC121" s="71">
        <v>1E-4</v>
      </c>
      <c r="AD121" s="71">
        <v>4.3500000000000006E-4</v>
      </c>
      <c r="AE121" s="71">
        <v>2.8E-3</v>
      </c>
      <c r="AF121" s="166" t="s">
        <v>389</v>
      </c>
    </row>
    <row r="122" spans="1:32" ht="16.5" customHeight="1" x14ac:dyDescent="0.2">
      <c r="A122" s="74">
        <v>42225.395840104167</v>
      </c>
      <c r="B122" s="5">
        <v>872</v>
      </c>
      <c r="C122" s="9">
        <f t="shared" si="5"/>
        <v>22209840</v>
      </c>
      <c r="D122" s="9">
        <f t="shared" si="6"/>
        <v>114.47647270999997</v>
      </c>
      <c r="E122" s="68">
        <f t="shared" si="7"/>
        <v>0.22647270999999997</v>
      </c>
      <c r="F122" s="68">
        <f t="shared" si="8"/>
        <v>0.11057270999999996</v>
      </c>
      <c r="G122" s="68">
        <f t="shared" si="9"/>
        <v>114.25</v>
      </c>
      <c r="H122" s="71">
        <v>5.9900000000000002E-2</v>
      </c>
      <c r="I122" s="71">
        <v>4.0000000000000002E-4</v>
      </c>
      <c r="J122" s="71">
        <v>3.6999999999999999E-4</v>
      </c>
      <c r="K122" s="71">
        <v>8.4500000000000006E-2</v>
      </c>
      <c r="L122" s="71">
        <v>1.4999999999999999E-4</v>
      </c>
      <c r="M122" s="71">
        <v>5.7000000000000003E-5</v>
      </c>
      <c r="N122" s="71">
        <v>77</v>
      </c>
      <c r="O122" s="71">
        <v>1E-3</v>
      </c>
      <c r="P122" s="71">
        <v>2.7E-4</v>
      </c>
      <c r="Q122" s="71">
        <v>1.5449999999999999E-3</v>
      </c>
      <c r="R122" s="71">
        <v>5.6000000000000001E-2</v>
      </c>
      <c r="S122" s="71">
        <v>2.1499999999999999E-4</v>
      </c>
      <c r="T122" s="71">
        <v>11</v>
      </c>
      <c r="U122" s="71">
        <v>1.4E-2</v>
      </c>
      <c r="V122" s="71">
        <v>7.0999999999999987E-7</v>
      </c>
      <c r="W122" s="71">
        <v>1.1999999999999999E-3</v>
      </c>
      <c r="X122" s="71">
        <v>2.8499999999999997E-3</v>
      </c>
      <c r="Y122" s="71">
        <v>2.75</v>
      </c>
      <c r="Z122" s="71">
        <v>5.8E-4</v>
      </c>
      <c r="AA122" s="71">
        <v>1E-4</v>
      </c>
      <c r="AB122" s="71">
        <v>23.5</v>
      </c>
      <c r="AC122" s="71">
        <v>1E-4</v>
      </c>
      <c r="AD122" s="71">
        <v>4.3500000000000006E-4</v>
      </c>
      <c r="AE122" s="71">
        <v>2.8E-3</v>
      </c>
      <c r="AF122" s="166" t="s">
        <v>389</v>
      </c>
    </row>
    <row r="123" spans="1:32" ht="16.5" customHeight="1" x14ac:dyDescent="0.2">
      <c r="A123" s="74">
        <v>42225.406256828704</v>
      </c>
      <c r="B123" s="5">
        <v>872</v>
      </c>
      <c r="C123" s="9">
        <f t="shared" si="5"/>
        <v>22209840</v>
      </c>
      <c r="D123" s="9">
        <f t="shared" si="6"/>
        <v>114.47647270999997</v>
      </c>
      <c r="E123" s="68">
        <f t="shared" si="7"/>
        <v>0.22647270999999997</v>
      </c>
      <c r="F123" s="68">
        <f t="shared" si="8"/>
        <v>0.11057270999999996</v>
      </c>
      <c r="G123" s="68">
        <f t="shared" si="9"/>
        <v>114.25</v>
      </c>
      <c r="H123" s="71">
        <v>5.9900000000000002E-2</v>
      </c>
      <c r="I123" s="71">
        <v>4.0000000000000002E-4</v>
      </c>
      <c r="J123" s="71">
        <v>3.6999999999999999E-4</v>
      </c>
      <c r="K123" s="71">
        <v>8.4500000000000006E-2</v>
      </c>
      <c r="L123" s="71">
        <v>1.4999999999999999E-4</v>
      </c>
      <c r="M123" s="71">
        <v>5.7000000000000003E-5</v>
      </c>
      <c r="N123" s="71">
        <v>77</v>
      </c>
      <c r="O123" s="71">
        <v>1E-3</v>
      </c>
      <c r="P123" s="71">
        <v>2.7E-4</v>
      </c>
      <c r="Q123" s="71">
        <v>1.5449999999999999E-3</v>
      </c>
      <c r="R123" s="71">
        <v>5.6000000000000001E-2</v>
      </c>
      <c r="S123" s="71">
        <v>2.1499999999999999E-4</v>
      </c>
      <c r="T123" s="71">
        <v>11</v>
      </c>
      <c r="U123" s="71">
        <v>1.4E-2</v>
      </c>
      <c r="V123" s="71">
        <v>7.0999999999999987E-7</v>
      </c>
      <c r="W123" s="71">
        <v>1.1999999999999999E-3</v>
      </c>
      <c r="X123" s="71">
        <v>2.8499999999999997E-3</v>
      </c>
      <c r="Y123" s="71">
        <v>2.75</v>
      </c>
      <c r="Z123" s="71">
        <v>5.8E-4</v>
      </c>
      <c r="AA123" s="71">
        <v>1E-4</v>
      </c>
      <c r="AB123" s="71">
        <v>23.5</v>
      </c>
      <c r="AC123" s="71">
        <v>1E-4</v>
      </c>
      <c r="AD123" s="71">
        <v>4.3500000000000006E-4</v>
      </c>
      <c r="AE123" s="71">
        <v>2.8E-3</v>
      </c>
      <c r="AF123" s="166" t="s">
        <v>389</v>
      </c>
    </row>
    <row r="124" spans="1:32" ht="16.5" customHeight="1" x14ac:dyDescent="0.2">
      <c r="A124" s="74">
        <v>42225.416673553242</v>
      </c>
      <c r="B124" s="5">
        <v>872</v>
      </c>
      <c r="C124" s="9">
        <f t="shared" si="5"/>
        <v>22209840</v>
      </c>
      <c r="D124" s="9">
        <f t="shared" si="6"/>
        <v>114.47647270999997</v>
      </c>
      <c r="E124" s="68">
        <f t="shared" si="7"/>
        <v>0.22647270999999997</v>
      </c>
      <c r="F124" s="68">
        <f t="shared" si="8"/>
        <v>0.11057270999999996</v>
      </c>
      <c r="G124" s="68">
        <f t="shared" si="9"/>
        <v>114.25</v>
      </c>
      <c r="H124" s="71">
        <v>5.9900000000000002E-2</v>
      </c>
      <c r="I124" s="71">
        <v>4.0000000000000002E-4</v>
      </c>
      <c r="J124" s="71">
        <v>3.6999999999999999E-4</v>
      </c>
      <c r="K124" s="71">
        <v>8.4500000000000006E-2</v>
      </c>
      <c r="L124" s="71">
        <v>1.4999999999999999E-4</v>
      </c>
      <c r="M124" s="71">
        <v>5.7000000000000003E-5</v>
      </c>
      <c r="N124" s="71">
        <v>77</v>
      </c>
      <c r="O124" s="71">
        <v>1E-3</v>
      </c>
      <c r="P124" s="71">
        <v>2.7E-4</v>
      </c>
      <c r="Q124" s="71">
        <v>1.5449999999999999E-3</v>
      </c>
      <c r="R124" s="71">
        <v>5.6000000000000001E-2</v>
      </c>
      <c r="S124" s="71">
        <v>2.1499999999999999E-4</v>
      </c>
      <c r="T124" s="71">
        <v>11</v>
      </c>
      <c r="U124" s="71">
        <v>1.4E-2</v>
      </c>
      <c r="V124" s="71">
        <v>7.0999999999999987E-7</v>
      </c>
      <c r="W124" s="71">
        <v>1.1999999999999999E-3</v>
      </c>
      <c r="X124" s="71">
        <v>2.8499999999999997E-3</v>
      </c>
      <c r="Y124" s="71">
        <v>2.75</v>
      </c>
      <c r="Z124" s="71">
        <v>5.8E-4</v>
      </c>
      <c r="AA124" s="71">
        <v>1E-4</v>
      </c>
      <c r="AB124" s="71">
        <v>23.5</v>
      </c>
      <c r="AC124" s="71">
        <v>1E-4</v>
      </c>
      <c r="AD124" s="71">
        <v>4.3500000000000006E-4</v>
      </c>
      <c r="AE124" s="71">
        <v>2.8E-3</v>
      </c>
      <c r="AF124" s="166" t="s">
        <v>389</v>
      </c>
    </row>
    <row r="125" spans="1:32" ht="16.5" customHeight="1" x14ac:dyDescent="0.2">
      <c r="A125" s="74">
        <v>42225.427090277779</v>
      </c>
      <c r="B125" s="5">
        <v>872</v>
      </c>
      <c r="C125" s="9">
        <f t="shared" si="5"/>
        <v>22209840</v>
      </c>
      <c r="D125" s="9">
        <f t="shared" si="6"/>
        <v>114.47647270999997</v>
      </c>
      <c r="E125" s="68">
        <f t="shared" si="7"/>
        <v>0.22647270999999997</v>
      </c>
      <c r="F125" s="68">
        <f t="shared" si="8"/>
        <v>0.11057270999999996</v>
      </c>
      <c r="G125" s="68">
        <f t="shared" si="9"/>
        <v>114.25</v>
      </c>
      <c r="H125" s="71">
        <v>5.9900000000000002E-2</v>
      </c>
      <c r="I125" s="71">
        <v>4.0000000000000002E-4</v>
      </c>
      <c r="J125" s="71">
        <v>3.6999999999999999E-4</v>
      </c>
      <c r="K125" s="71">
        <v>8.4500000000000006E-2</v>
      </c>
      <c r="L125" s="71">
        <v>1.4999999999999999E-4</v>
      </c>
      <c r="M125" s="71">
        <v>5.7000000000000003E-5</v>
      </c>
      <c r="N125" s="71">
        <v>77</v>
      </c>
      <c r="O125" s="71">
        <v>1E-3</v>
      </c>
      <c r="P125" s="71">
        <v>2.7E-4</v>
      </c>
      <c r="Q125" s="71">
        <v>1.5449999999999999E-3</v>
      </c>
      <c r="R125" s="71">
        <v>5.6000000000000001E-2</v>
      </c>
      <c r="S125" s="71">
        <v>2.1499999999999999E-4</v>
      </c>
      <c r="T125" s="71">
        <v>11</v>
      </c>
      <c r="U125" s="71">
        <v>1.4E-2</v>
      </c>
      <c r="V125" s="71">
        <v>7.0999999999999987E-7</v>
      </c>
      <c r="W125" s="71">
        <v>1.1999999999999999E-3</v>
      </c>
      <c r="X125" s="71">
        <v>2.8499999999999997E-3</v>
      </c>
      <c r="Y125" s="71">
        <v>2.75</v>
      </c>
      <c r="Z125" s="71">
        <v>5.8E-4</v>
      </c>
      <c r="AA125" s="71">
        <v>1E-4</v>
      </c>
      <c r="AB125" s="71">
        <v>23.5</v>
      </c>
      <c r="AC125" s="71">
        <v>1E-4</v>
      </c>
      <c r="AD125" s="71">
        <v>4.3500000000000006E-4</v>
      </c>
      <c r="AE125" s="71">
        <v>2.8E-3</v>
      </c>
      <c r="AF125" s="166" t="s">
        <v>389</v>
      </c>
    </row>
    <row r="126" spans="1:32" ht="16.5" customHeight="1" x14ac:dyDescent="0.2">
      <c r="A126" s="74">
        <v>42225.437507002316</v>
      </c>
      <c r="B126" s="5">
        <v>872</v>
      </c>
      <c r="C126" s="9">
        <f t="shared" si="5"/>
        <v>22209840</v>
      </c>
      <c r="D126" s="9">
        <f t="shared" si="6"/>
        <v>114.47647270999997</v>
      </c>
      <c r="E126" s="68">
        <f t="shared" si="7"/>
        <v>0.22647270999999997</v>
      </c>
      <c r="F126" s="68">
        <f t="shared" si="8"/>
        <v>0.11057270999999996</v>
      </c>
      <c r="G126" s="68">
        <f t="shared" si="9"/>
        <v>114.25</v>
      </c>
      <c r="H126" s="71">
        <v>5.9900000000000002E-2</v>
      </c>
      <c r="I126" s="71">
        <v>4.0000000000000002E-4</v>
      </c>
      <c r="J126" s="71">
        <v>3.6999999999999999E-4</v>
      </c>
      <c r="K126" s="71">
        <v>8.4500000000000006E-2</v>
      </c>
      <c r="L126" s="71">
        <v>1.4999999999999999E-4</v>
      </c>
      <c r="M126" s="71">
        <v>5.7000000000000003E-5</v>
      </c>
      <c r="N126" s="71">
        <v>77</v>
      </c>
      <c r="O126" s="71">
        <v>1E-3</v>
      </c>
      <c r="P126" s="71">
        <v>2.7E-4</v>
      </c>
      <c r="Q126" s="71">
        <v>1.5449999999999999E-3</v>
      </c>
      <c r="R126" s="71">
        <v>5.6000000000000001E-2</v>
      </c>
      <c r="S126" s="71">
        <v>2.1499999999999999E-4</v>
      </c>
      <c r="T126" s="71">
        <v>11</v>
      </c>
      <c r="U126" s="71">
        <v>1.4E-2</v>
      </c>
      <c r="V126" s="71">
        <v>7.0999999999999987E-7</v>
      </c>
      <c r="W126" s="71">
        <v>1.1999999999999999E-3</v>
      </c>
      <c r="X126" s="71">
        <v>2.8499999999999997E-3</v>
      </c>
      <c r="Y126" s="71">
        <v>2.75</v>
      </c>
      <c r="Z126" s="71">
        <v>5.8E-4</v>
      </c>
      <c r="AA126" s="71">
        <v>1E-4</v>
      </c>
      <c r="AB126" s="71">
        <v>23.5</v>
      </c>
      <c r="AC126" s="71">
        <v>1E-4</v>
      </c>
      <c r="AD126" s="71">
        <v>4.3500000000000006E-4</v>
      </c>
      <c r="AE126" s="71">
        <v>2.8E-3</v>
      </c>
      <c r="AF126" s="166" t="s">
        <v>389</v>
      </c>
    </row>
    <row r="127" spans="1:32" ht="16.5" customHeight="1" x14ac:dyDescent="0.25">
      <c r="A127" s="149">
        <v>42225.447923726853</v>
      </c>
      <c r="B127" s="5">
        <v>872</v>
      </c>
      <c r="C127" s="9">
        <f t="shared" si="5"/>
        <v>22209840</v>
      </c>
      <c r="D127" s="9">
        <f t="shared" si="6"/>
        <v>114.47647270999997</v>
      </c>
      <c r="E127" s="68">
        <f t="shared" si="7"/>
        <v>0.22647270999999997</v>
      </c>
      <c r="F127" s="68">
        <f t="shared" si="8"/>
        <v>0.11057270999999996</v>
      </c>
      <c r="G127" s="68">
        <f t="shared" si="9"/>
        <v>114.25</v>
      </c>
      <c r="H127" s="71">
        <v>5.9900000000000002E-2</v>
      </c>
      <c r="I127" s="71">
        <v>4.0000000000000002E-4</v>
      </c>
      <c r="J127" s="71">
        <v>3.6999999999999999E-4</v>
      </c>
      <c r="K127" s="71">
        <v>8.4500000000000006E-2</v>
      </c>
      <c r="L127" s="71">
        <v>1.4999999999999999E-4</v>
      </c>
      <c r="M127" s="71">
        <v>5.7000000000000003E-5</v>
      </c>
      <c r="N127" s="71">
        <v>77</v>
      </c>
      <c r="O127" s="71">
        <v>1E-3</v>
      </c>
      <c r="P127" s="71">
        <v>2.7E-4</v>
      </c>
      <c r="Q127" s="71">
        <v>1.5449999999999999E-3</v>
      </c>
      <c r="R127" s="71">
        <v>5.6000000000000001E-2</v>
      </c>
      <c r="S127" s="71">
        <v>2.1499999999999999E-4</v>
      </c>
      <c r="T127" s="71">
        <v>11</v>
      </c>
      <c r="U127" s="71">
        <v>1.4E-2</v>
      </c>
      <c r="V127" s="71">
        <v>7.0999999999999987E-7</v>
      </c>
      <c r="W127" s="71">
        <v>1.1999999999999999E-3</v>
      </c>
      <c r="X127" s="71">
        <v>2.8499999999999997E-3</v>
      </c>
      <c r="Y127" s="71">
        <v>2.75</v>
      </c>
      <c r="Z127" s="71">
        <v>5.8E-4</v>
      </c>
      <c r="AA127" s="71">
        <v>1E-4</v>
      </c>
      <c r="AB127" s="71">
        <v>23.5</v>
      </c>
      <c r="AC127" s="71">
        <v>1E-4</v>
      </c>
      <c r="AD127" s="71">
        <v>4.3500000000000006E-4</v>
      </c>
      <c r="AE127" s="71">
        <v>2.8E-3</v>
      </c>
      <c r="AF127" s="166" t="s">
        <v>389</v>
      </c>
    </row>
    <row r="128" spans="1:32" ht="16.5" customHeight="1" x14ac:dyDescent="0.2">
      <c r="A128" s="74">
        <v>42225.458340451391</v>
      </c>
      <c r="B128" s="5">
        <v>872</v>
      </c>
      <c r="C128" s="9">
        <f t="shared" si="5"/>
        <v>22209840</v>
      </c>
      <c r="D128" s="9">
        <f t="shared" si="6"/>
        <v>114.47647270999997</v>
      </c>
      <c r="E128" s="68">
        <f t="shared" si="7"/>
        <v>0.22647270999999997</v>
      </c>
      <c r="F128" s="68">
        <f t="shared" si="8"/>
        <v>0.11057270999999996</v>
      </c>
      <c r="G128" s="68">
        <f t="shared" si="9"/>
        <v>114.25</v>
      </c>
      <c r="H128" s="71">
        <v>5.9900000000000002E-2</v>
      </c>
      <c r="I128" s="71">
        <v>4.0000000000000002E-4</v>
      </c>
      <c r="J128" s="71">
        <v>3.6999999999999999E-4</v>
      </c>
      <c r="K128" s="71">
        <v>8.4500000000000006E-2</v>
      </c>
      <c r="L128" s="71">
        <v>1.4999999999999999E-4</v>
      </c>
      <c r="M128" s="71">
        <v>5.7000000000000003E-5</v>
      </c>
      <c r="N128" s="71">
        <v>77</v>
      </c>
      <c r="O128" s="71">
        <v>1E-3</v>
      </c>
      <c r="P128" s="71">
        <v>2.7E-4</v>
      </c>
      <c r="Q128" s="71">
        <v>1.5449999999999999E-3</v>
      </c>
      <c r="R128" s="71">
        <v>5.6000000000000001E-2</v>
      </c>
      <c r="S128" s="71">
        <v>2.1499999999999999E-4</v>
      </c>
      <c r="T128" s="71">
        <v>11</v>
      </c>
      <c r="U128" s="71">
        <v>1.4E-2</v>
      </c>
      <c r="V128" s="71">
        <v>7.0999999999999987E-7</v>
      </c>
      <c r="W128" s="71">
        <v>1.1999999999999999E-3</v>
      </c>
      <c r="X128" s="71">
        <v>2.8499999999999997E-3</v>
      </c>
      <c r="Y128" s="71">
        <v>2.75</v>
      </c>
      <c r="Z128" s="71">
        <v>5.8E-4</v>
      </c>
      <c r="AA128" s="71">
        <v>1E-4</v>
      </c>
      <c r="AB128" s="71">
        <v>23.5</v>
      </c>
      <c r="AC128" s="71">
        <v>1E-4</v>
      </c>
      <c r="AD128" s="71">
        <v>4.3500000000000006E-4</v>
      </c>
      <c r="AE128" s="71">
        <v>2.8E-3</v>
      </c>
      <c r="AF128" s="166" t="s">
        <v>389</v>
      </c>
    </row>
    <row r="129" spans="1:32" ht="16.5" customHeight="1" x14ac:dyDescent="0.2">
      <c r="A129" s="74">
        <v>42225.468757175928</v>
      </c>
      <c r="B129" s="5">
        <v>862</v>
      </c>
      <c r="C129" s="9">
        <f t="shared" si="5"/>
        <v>21955140</v>
      </c>
      <c r="D129" s="9">
        <f t="shared" si="6"/>
        <v>114.47647270999997</v>
      </c>
      <c r="E129" s="68">
        <f t="shared" si="7"/>
        <v>0.22647270999999997</v>
      </c>
      <c r="F129" s="68">
        <f t="shared" si="8"/>
        <v>0.11057270999999996</v>
      </c>
      <c r="G129" s="68">
        <f t="shared" si="9"/>
        <v>114.25</v>
      </c>
      <c r="H129" s="71">
        <v>5.9900000000000002E-2</v>
      </c>
      <c r="I129" s="71">
        <v>4.0000000000000002E-4</v>
      </c>
      <c r="J129" s="71">
        <v>3.6999999999999999E-4</v>
      </c>
      <c r="K129" s="71">
        <v>8.4500000000000006E-2</v>
      </c>
      <c r="L129" s="71">
        <v>1.4999999999999999E-4</v>
      </c>
      <c r="M129" s="71">
        <v>5.7000000000000003E-5</v>
      </c>
      <c r="N129" s="71">
        <v>77</v>
      </c>
      <c r="O129" s="71">
        <v>1E-3</v>
      </c>
      <c r="P129" s="71">
        <v>2.7E-4</v>
      </c>
      <c r="Q129" s="71">
        <v>1.5449999999999999E-3</v>
      </c>
      <c r="R129" s="71">
        <v>5.6000000000000001E-2</v>
      </c>
      <c r="S129" s="71">
        <v>2.1499999999999999E-4</v>
      </c>
      <c r="T129" s="71">
        <v>11</v>
      </c>
      <c r="U129" s="71">
        <v>1.4E-2</v>
      </c>
      <c r="V129" s="71">
        <v>7.0999999999999987E-7</v>
      </c>
      <c r="W129" s="71">
        <v>1.1999999999999999E-3</v>
      </c>
      <c r="X129" s="71">
        <v>2.8499999999999997E-3</v>
      </c>
      <c r="Y129" s="71">
        <v>2.75</v>
      </c>
      <c r="Z129" s="71">
        <v>5.8E-4</v>
      </c>
      <c r="AA129" s="71">
        <v>1E-4</v>
      </c>
      <c r="AB129" s="71">
        <v>23.5</v>
      </c>
      <c r="AC129" s="71">
        <v>1E-4</v>
      </c>
      <c r="AD129" s="71">
        <v>4.3500000000000006E-4</v>
      </c>
      <c r="AE129" s="71">
        <v>2.8E-3</v>
      </c>
      <c r="AF129" s="166" t="s">
        <v>389</v>
      </c>
    </row>
    <row r="130" spans="1:32" ht="16.5" customHeight="1" x14ac:dyDescent="0.2">
      <c r="A130" s="74">
        <v>42225.479173900465</v>
      </c>
      <c r="B130" s="5">
        <v>872</v>
      </c>
      <c r="C130" s="9">
        <f t="shared" si="5"/>
        <v>22209840</v>
      </c>
      <c r="D130" s="9">
        <f t="shared" si="6"/>
        <v>114.47647270999997</v>
      </c>
      <c r="E130" s="68">
        <f t="shared" si="7"/>
        <v>0.22647270999999997</v>
      </c>
      <c r="F130" s="68">
        <f t="shared" si="8"/>
        <v>0.11057270999999996</v>
      </c>
      <c r="G130" s="68">
        <f t="shared" si="9"/>
        <v>114.25</v>
      </c>
      <c r="H130" s="71">
        <v>5.9900000000000002E-2</v>
      </c>
      <c r="I130" s="71">
        <v>4.0000000000000002E-4</v>
      </c>
      <c r="J130" s="71">
        <v>3.6999999999999999E-4</v>
      </c>
      <c r="K130" s="71">
        <v>8.4500000000000006E-2</v>
      </c>
      <c r="L130" s="71">
        <v>1.4999999999999999E-4</v>
      </c>
      <c r="M130" s="71">
        <v>5.7000000000000003E-5</v>
      </c>
      <c r="N130" s="71">
        <v>77</v>
      </c>
      <c r="O130" s="71">
        <v>1E-3</v>
      </c>
      <c r="P130" s="71">
        <v>2.7E-4</v>
      </c>
      <c r="Q130" s="71">
        <v>1.5449999999999999E-3</v>
      </c>
      <c r="R130" s="71">
        <v>5.6000000000000001E-2</v>
      </c>
      <c r="S130" s="71">
        <v>2.1499999999999999E-4</v>
      </c>
      <c r="T130" s="71">
        <v>11</v>
      </c>
      <c r="U130" s="71">
        <v>1.4E-2</v>
      </c>
      <c r="V130" s="71">
        <v>7.0999999999999987E-7</v>
      </c>
      <c r="W130" s="71">
        <v>1.1999999999999999E-3</v>
      </c>
      <c r="X130" s="71">
        <v>2.8499999999999997E-3</v>
      </c>
      <c r="Y130" s="71">
        <v>2.75</v>
      </c>
      <c r="Z130" s="71">
        <v>5.8E-4</v>
      </c>
      <c r="AA130" s="71">
        <v>1E-4</v>
      </c>
      <c r="AB130" s="71">
        <v>23.5</v>
      </c>
      <c r="AC130" s="71">
        <v>1E-4</v>
      </c>
      <c r="AD130" s="71">
        <v>4.3500000000000006E-4</v>
      </c>
      <c r="AE130" s="71">
        <v>2.8E-3</v>
      </c>
      <c r="AF130" s="166" t="s">
        <v>389</v>
      </c>
    </row>
    <row r="131" spans="1:32" ht="16.5" customHeight="1" x14ac:dyDescent="0.2">
      <c r="A131" s="74">
        <v>42225.489590625002</v>
      </c>
      <c r="B131" s="5">
        <v>862</v>
      </c>
      <c r="C131" s="9">
        <f t="shared" si="5"/>
        <v>21955140</v>
      </c>
      <c r="D131" s="9">
        <f t="shared" si="6"/>
        <v>114.47647270999997</v>
      </c>
      <c r="E131" s="68">
        <f t="shared" si="7"/>
        <v>0.22647270999999997</v>
      </c>
      <c r="F131" s="68">
        <f t="shared" si="8"/>
        <v>0.11057270999999996</v>
      </c>
      <c r="G131" s="68">
        <f t="shared" si="9"/>
        <v>114.25</v>
      </c>
      <c r="H131" s="71">
        <v>5.9900000000000002E-2</v>
      </c>
      <c r="I131" s="71">
        <v>4.0000000000000002E-4</v>
      </c>
      <c r="J131" s="71">
        <v>3.6999999999999999E-4</v>
      </c>
      <c r="K131" s="71">
        <v>8.4500000000000006E-2</v>
      </c>
      <c r="L131" s="71">
        <v>1.4999999999999999E-4</v>
      </c>
      <c r="M131" s="71">
        <v>5.7000000000000003E-5</v>
      </c>
      <c r="N131" s="71">
        <v>77</v>
      </c>
      <c r="O131" s="71">
        <v>1E-3</v>
      </c>
      <c r="P131" s="71">
        <v>2.7E-4</v>
      </c>
      <c r="Q131" s="71">
        <v>1.5449999999999999E-3</v>
      </c>
      <c r="R131" s="71">
        <v>5.6000000000000001E-2</v>
      </c>
      <c r="S131" s="71">
        <v>2.1499999999999999E-4</v>
      </c>
      <c r="T131" s="71">
        <v>11</v>
      </c>
      <c r="U131" s="71">
        <v>1.4E-2</v>
      </c>
      <c r="V131" s="71">
        <v>7.0999999999999987E-7</v>
      </c>
      <c r="W131" s="71">
        <v>1.1999999999999999E-3</v>
      </c>
      <c r="X131" s="71">
        <v>2.8499999999999997E-3</v>
      </c>
      <c r="Y131" s="71">
        <v>2.75</v>
      </c>
      <c r="Z131" s="71">
        <v>5.8E-4</v>
      </c>
      <c r="AA131" s="71">
        <v>1E-4</v>
      </c>
      <c r="AB131" s="71">
        <v>23.5</v>
      </c>
      <c r="AC131" s="71">
        <v>1E-4</v>
      </c>
      <c r="AD131" s="71">
        <v>4.3500000000000006E-4</v>
      </c>
      <c r="AE131" s="71">
        <v>2.8E-3</v>
      </c>
      <c r="AF131" s="166" t="s">
        <v>389</v>
      </c>
    </row>
    <row r="132" spans="1:32" ht="16.5" customHeight="1" x14ac:dyDescent="0.2">
      <c r="A132" s="74">
        <v>42225.500007349539</v>
      </c>
      <c r="B132" s="5">
        <v>862</v>
      </c>
      <c r="C132" s="9">
        <f t="shared" si="5"/>
        <v>21955140</v>
      </c>
      <c r="D132" s="9">
        <f t="shared" si="6"/>
        <v>114.47647270999997</v>
      </c>
      <c r="E132" s="68">
        <f t="shared" si="7"/>
        <v>0.22647270999999997</v>
      </c>
      <c r="F132" s="68">
        <f t="shared" si="8"/>
        <v>0.11057270999999996</v>
      </c>
      <c r="G132" s="68">
        <f t="shared" si="9"/>
        <v>114.25</v>
      </c>
      <c r="H132" s="71">
        <v>5.9900000000000002E-2</v>
      </c>
      <c r="I132" s="71">
        <v>4.0000000000000002E-4</v>
      </c>
      <c r="J132" s="71">
        <v>3.6999999999999999E-4</v>
      </c>
      <c r="K132" s="71">
        <v>8.4500000000000006E-2</v>
      </c>
      <c r="L132" s="71">
        <v>1.4999999999999999E-4</v>
      </c>
      <c r="M132" s="71">
        <v>5.7000000000000003E-5</v>
      </c>
      <c r="N132" s="71">
        <v>77</v>
      </c>
      <c r="O132" s="71">
        <v>1E-3</v>
      </c>
      <c r="P132" s="71">
        <v>2.7E-4</v>
      </c>
      <c r="Q132" s="71">
        <v>1.5449999999999999E-3</v>
      </c>
      <c r="R132" s="71">
        <v>5.6000000000000001E-2</v>
      </c>
      <c r="S132" s="71">
        <v>2.1499999999999999E-4</v>
      </c>
      <c r="T132" s="71">
        <v>11</v>
      </c>
      <c r="U132" s="71">
        <v>1.4E-2</v>
      </c>
      <c r="V132" s="71">
        <v>7.0999999999999987E-7</v>
      </c>
      <c r="W132" s="71">
        <v>1.1999999999999999E-3</v>
      </c>
      <c r="X132" s="71">
        <v>2.8499999999999997E-3</v>
      </c>
      <c r="Y132" s="71">
        <v>2.75</v>
      </c>
      <c r="Z132" s="71">
        <v>5.8E-4</v>
      </c>
      <c r="AA132" s="71">
        <v>1E-4</v>
      </c>
      <c r="AB132" s="71">
        <v>23.5</v>
      </c>
      <c r="AC132" s="71">
        <v>1E-4</v>
      </c>
      <c r="AD132" s="71">
        <v>4.3500000000000006E-4</v>
      </c>
      <c r="AE132" s="71">
        <v>2.8E-3</v>
      </c>
      <c r="AF132" s="166" t="s">
        <v>389</v>
      </c>
    </row>
    <row r="133" spans="1:32" ht="16.5" customHeight="1" x14ac:dyDescent="0.2">
      <c r="A133" s="74">
        <v>42225.510424074077</v>
      </c>
      <c r="B133" s="5">
        <v>862</v>
      </c>
      <c r="C133" s="9">
        <f t="shared" ref="C133:C196" si="10">B133*0.0283*15*60*1000</f>
        <v>21955140</v>
      </c>
      <c r="D133" s="9">
        <f t="shared" ref="D133:D196" si="11">SUM(H133:AE133)</f>
        <v>114.47647270999997</v>
      </c>
      <c r="E133" s="68">
        <f t="shared" ref="E133:E196" si="12">SUM(H133:M133,O133:S133,U133:X133,Z133:AA133,AC133:AE133)</f>
        <v>0.22647270999999997</v>
      </c>
      <c r="F133" s="68">
        <f t="shared" ref="F133:F196" si="13">E133-H133-R133</f>
        <v>0.11057270999999996</v>
      </c>
      <c r="G133" s="68">
        <f t="shared" ref="G133:G196" si="14">N133+T133+Y133+AB133</f>
        <v>114.25</v>
      </c>
      <c r="H133" s="71">
        <v>5.9900000000000002E-2</v>
      </c>
      <c r="I133" s="71">
        <v>4.0000000000000002E-4</v>
      </c>
      <c r="J133" s="71">
        <v>3.6999999999999999E-4</v>
      </c>
      <c r="K133" s="71">
        <v>8.4500000000000006E-2</v>
      </c>
      <c r="L133" s="71">
        <v>1.4999999999999999E-4</v>
      </c>
      <c r="M133" s="71">
        <v>5.7000000000000003E-5</v>
      </c>
      <c r="N133" s="71">
        <v>77</v>
      </c>
      <c r="O133" s="71">
        <v>1E-3</v>
      </c>
      <c r="P133" s="71">
        <v>2.7E-4</v>
      </c>
      <c r="Q133" s="71">
        <v>1.5449999999999999E-3</v>
      </c>
      <c r="R133" s="71">
        <v>5.6000000000000001E-2</v>
      </c>
      <c r="S133" s="71">
        <v>2.1499999999999999E-4</v>
      </c>
      <c r="T133" s="71">
        <v>11</v>
      </c>
      <c r="U133" s="71">
        <v>1.4E-2</v>
      </c>
      <c r="V133" s="71">
        <v>7.0999999999999987E-7</v>
      </c>
      <c r="W133" s="71">
        <v>1.1999999999999999E-3</v>
      </c>
      <c r="X133" s="71">
        <v>2.8499999999999997E-3</v>
      </c>
      <c r="Y133" s="71">
        <v>2.75</v>
      </c>
      <c r="Z133" s="71">
        <v>5.8E-4</v>
      </c>
      <c r="AA133" s="71">
        <v>1E-4</v>
      </c>
      <c r="AB133" s="71">
        <v>23.5</v>
      </c>
      <c r="AC133" s="71">
        <v>1E-4</v>
      </c>
      <c r="AD133" s="71">
        <v>4.3500000000000006E-4</v>
      </c>
      <c r="AE133" s="71">
        <v>2.8E-3</v>
      </c>
      <c r="AF133" s="166" t="s">
        <v>389</v>
      </c>
    </row>
    <row r="134" spans="1:32" ht="16.5" customHeight="1" x14ac:dyDescent="0.2">
      <c r="A134" s="74">
        <v>42225.520840798614</v>
      </c>
      <c r="B134" s="156">
        <v>852</v>
      </c>
      <c r="C134" s="9">
        <f t="shared" si="10"/>
        <v>21700440</v>
      </c>
      <c r="D134" s="9">
        <f t="shared" si="11"/>
        <v>114.47647270999997</v>
      </c>
      <c r="E134" s="68">
        <f t="shared" si="12"/>
        <v>0.22647270999999997</v>
      </c>
      <c r="F134" s="68">
        <f t="shared" si="13"/>
        <v>0.11057270999999996</v>
      </c>
      <c r="G134" s="68">
        <f t="shared" si="14"/>
        <v>114.25</v>
      </c>
      <c r="H134" s="71">
        <v>5.9900000000000002E-2</v>
      </c>
      <c r="I134" s="71">
        <v>4.0000000000000002E-4</v>
      </c>
      <c r="J134" s="71">
        <v>3.6999999999999999E-4</v>
      </c>
      <c r="K134" s="71">
        <v>8.4500000000000006E-2</v>
      </c>
      <c r="L134" s="71">
        <v>1.4999999999999999E-4</v>
      </c>
      <c r="M134" s="71">
        <v>5.7000000000000003E-5</v>
      </c>
      <c r="N134" s="71">
        <v>77</v>
      </c>
      <c r="O134" s="71">
        <v>1E-3</v>
      </c>
      <c r="P134" s="71">
        <v>2.7E-4</v>
      </c>
      <c r="Q134" s="71">
        <v>1.5449999999999999E-3</v>
      </c>
      <c r="R134" s="71">
        <v>5.6000000000000001E-2</v>
      </c>
      <c r="S134" s="71">
        <v>2.1499999999999999E-4</v>
      </c>
      <c r="T134" s="71">
        <v>11</v>
      </c>
      <c r="U134" s="71">
        <v>1.4E-2</v>
      </c>
      <c r="V134" s="71">
        <v>7.0999999999999987E-7</v>
      </c>
      <c r="W134" s="71">
        <v>1.1999999999999999E-3</v>
      </c>
      <c r="X134" s="71">
        <v>2.8499999999999997E-3</v>
      </c>
      <c r="Y134" s="71">
        <v>2.75</v>
      </c>
      <c r="Z134" s="71">
        <v>5.8E-4</v>
      </c>
      <c r="AA134" s="71">
        <v>1E-4</v>
      </c>
      <c r="AB134" s="71">
        <v>23.5</v>
      </c>
      <c r="AC134" s="71">
        <v>1E-4</v>
      </c>
      <c r="AD134" s="71">
        <v>4.3500000000000006E-4</v>
      </c>
      <c r="AE134" s="71">
        <v>2.8E-3</v>
      </c>
      <c r="AF134" s="166" t="s">
        <v>389</v>
      </c>
    </row>
    <row r="135" spans="1:32" ht="16.5" customHeight="1" x14ac:dyDescent="0.2">
      <c r="A135" s="74">
        <v>42225.531257523151</v>
      </c>
      <c r="B135" s="156">
        <v>852</v>
      </c>
      <c r="C135" s="9">
        <f t="shared" si="10"/>
        <v>21700440</v>
      </c>
      <c r="D135" s="9">
        <f t="shared" si="11"/>
        <v>114.47647270999997</v>
      </c>
      <c r="E135" s="68">
        <f t="shared" si="12"/>
        <v>0.22647270999999997</v>
      </c>
      <c r="F135" s="68">
        <f t="shared" si="13"/>
        <v>0.11057270999999996</v>
      </c>
      <c r="G135" s="68">
        <f t="shared" si="14"/>
        <v>114.25</v>
      </c>
      <c r="H135" s="71">
        <v>5.9900000000000002E-2</v>
      </c>
      <c r="I135" s="71">
        <v>4.0000000000000002E-4</v>
      </c>
      <c r="J135" s="71">
        <v>3.6999999999999999E-4</v>
      </c>
      <c r="K135" s="71">
        <v>8.4500000000000006E-2</v>
      </c>
      <c r="L135" s="71">
        <v>1.4999999999999999E-4</v>
      </c>
      <c r="M135" s="71">
        <v>5.7000000000000003E-5</v>
      </c>
      <c r="N135" s="71">
        <v>77</v>
      </c>
      <c r="O135" s="71">
        <v>1E-3</v>
      </c>
      <c r="P135" s="71">
        <v>2.7E-4</v>
      </c>
      <c r="Q135" s="71">
        <v>1.5449999999999999E-3</v>
      </c>
      <c r="R135" s="71">
        <v>5.6000000000000001E-2</v>
      </c>
      <c r="S135" s="71">
        <v>2.1499999999999999E-4</v>
      </c>
      <c r="T135" s="71">
        <v>11</v>
      </c>
      <c r="U135" s="71">
        <v>1.4E-2</v>
      </c>
      <c r="V135" s="71">
        <v>7.0999999999999987E-7</v>
      </c>
      <c r="W135" s="71">
        <v>1.1999999999999999E-3</v>
      </c>
      <c r="X135" s="71">
        <v>2.8499999999999997E-3</v>
      </c>
      <c r="Y135" s="71">
        <v>2.75</v>
      </c>
      <c r="Z135" s="71">
        <v>5.8E-4</v>
      </c>
      <c r="AA135" s="71">
        <v>1E-4</v>
      </c>
      <c r="AB135" s="71">
        <v>23.5</v>
      </c>
      <c r="AC135" s="71">
        <v>1E-4</v>
      </c>
      <c r="AD135" s="71">
        <v>4.3500000000000006E-4</v>
      </c>
      <c r="AE135" s="71">
        <v>2.8E-3</v>
      </c>
      <c r="AF135" s="166" t="s">
        <v>389</v>
      </c>
    </row>
    <row r="136" spans="1:32" ht="16.5" customHeight="1" x14ac:dyDescent="0.2">
      <c r="A136" s="74">
        <v>42225.541674247688</v>
      </c>
      <c r="B136" s="156">
        <v>852</v>
      </c>
      <c r="C136" s="9">
        <f t="shared" si="10"/>
        <v>21700440</v>
      </c>
      <c r="D136" s="9">
        <f t="shared" si="11"/>
        <v>114.47647270999997</v>
      </c>
      <c r="E136" s="68">
        <f t="shared" si="12"/>
        <v>0.22647270999999997</v>
      </c>
      <c r="F136" s="68">
        <f t="shared" si="13"/>
        <v>0.11057270999999996</v>
      </c>
      <c r="G136" s="68">
        <f t="shared" si="14"/>
        <v>114.25</v>
      </c>
      <c r="H136" s="71">
        <v>5.9900000000000002E-2</v>
      </c>
      <c r="I136" s="71">
        <v>4.0000000000000002E-4</v>
      </c>
      <c r="J136" s="71">
        <v>3.6999999999999999E-4</v>
      </c>
      <c r="K136" s="71">
        <v>8.4500000000000006E-2</v>
      </c>
      <c r="L136" s="71">
        <v>1.4999999999999999E-4</v>
      </c>
      <c r="M136" s="71">
        <v>5.7000000000000003E-5</v>
      </c>
      <c r="N136" s="71">
        <v>77</v>
      </c>
      <c r="O136" s="71">
        <v>1E-3</v>
      </c>
      <c r="P136" s="71">
        <v>2.7E-4</v>
      </c>
      <c r="Q136" s="71">
        <v>1.5449999999999999E-3</v>
      </c>
      <c r="R136" s="71">
        <v>5.6000000000000001E-2</v>
      </c>
      <c r="S136" s="71">
        <v>2.1499999999999999E-4</v>
      </c>
      <c r="T136" s="71">
        <v>11</v>
      </c>
      <c r="U136" s="71">
        <v>1.4E-2</v>
      </c>
      <c r="V136" s="71">
        <v>7.0999999999999987E-7</v>
      </c>
      <c r="W136" s="71">
        <v>1.1999999999999999E-3</v>
      </c>
      <c r="X136" s="71">
        <v>2.8499999999999997E-3</v>
      </c>
      <c r="Y136" s="71">
        <v>2.75</v>
      </c>
      <c r="Z136" s="71">
        <v>5.8E-4</v>
      </c>
      <c r="AA136" s="71">
        <v>1E-4</v>
      </c>
      <c r="AB136" s="71">
        <v>23.5</v>
      </c>
      <c r="AC136" s="71">
        <v>1E-4</v>
      </c>
      <c r="AD136" s="71">
        <v>4.3500000000000006E-4</v>
      </c>
      <c r="AE136" s="71">
        <v>2.8E-3</v>
      </c>
      <c r="AF136" s="166" t="s">
        <v>389</v>
      </c>
    </row>
    <row r="137" spans="1:32" ht="16.5" customHeight="1" x14ac:dyDescent="0.2">
      <c r="A137" s="74">
        <v>42225.552090972225</v>
      </c>
      <c r="B137" s="156">
        <v>852</v>
      </c>
      <c r="C137" s="9">
        <f t="shared" si="10"/>
        <v>21700440</v>
      </c>
      <c r="D137" s="9">
        <f t="shared" si="11"/>
        <v>114.47647270999997</v>
      </c>
      <c r="E137" s="68">
        <f t="shared" si="12"/>
        <v>0.22647270999999997</v>
      </c>
      <c r="F137" s="68">
        <f t="shared" si="13"/>
        <v>0.11057270999999996</v>
      </c>
      <c r="G137" s="68">
        <f t="shared" si="14"/>
        <v>114.25</v>
      </c>
      <c r="H137" s="71">
        <v>5.9900000000000002E-2</v>
      </c>
      <c r="I137" s="71">
        <v>4.0000000000000002E-4</v>
      </c>
      <c r="J137" s="71">
        <v>3.6999999999999999E-4</v>
      </c>
      <c r="K137" s="71">
        <v>8.4500000000000006E-2</v>
      </c>
      <c r="L137" s="71">
        <v>1.4999999999999999E-4</v>
      </c>
      <c r="M137" s="71">
        <v>5.7000000000000003E-5</v>
      </c>
      <c r="N137" s="71">
        <v>77</v>
      </c>
      <c r="O137" s="71">
        <v>1E-3</v>
      </c>
      <c r="P137" s="71">
        <v>2.7E-4</v>
      </c>
      <c r="Q137" s="71">
        <v>1.5449999999999999E-3</v>
      </c>
      <c r="R137" s="71">
        <v>5.6000000000000001E-2</v>
      </c>
      <c r="S137" s="71">
        <v>2.1499999999999999E-4</v>
      </c>
      <c r="T137" s="71">
        <v>11</v>
      </c>
      <c r="U137" s="71">
        <v>1.4E-2</v>
      </c>
      <c r="V137" s="71">
        <v>7.0999999999999987E-7</v>
      </c>
      <c r="W137" s="71">
        <v>1.1999999999999999E-3</v>
      </c>
      <c r="X137" s="71">
        <v>2.8499999999999997E-3</v>
      </c>
      <c r="Y137" s="71">
        <v>2.75</v>
      </c>
      <c r="Z137" s="71">
        <v>5.8E-4</v>
      </c>
      <c r="AA137" s="71">
        <v>1E-4</v>
      </c>
      <c r="AB137" s="71">
        <v>23.5</v>
      </c>
      <c r="AC137" s="71">
        <v>1E-4</v>
      </c>
      <c r="AD137" s="71">
        <v>4.3500000000000006E-4</v>
      </c>
      <c r="AE137" s="71">
        <v>2.8E-3</v>
      </c>
      <c r="AF137" s="166" t="s">
        <v>389</v>
      </c>
    </row>
    <row r="138" spans="1:32" ht="16.5" customHeight="1" x14ac:dyDescent="0.2">
      <c r="A138" s="74">
        <v>42225.562507696763</v>
      </c>
      <c r="B138" s="156">
        <v>852</v>
      </c>
      <c r="C138" s="9">
        <f t="shared" si="10"/>
        <v>21700440</v>
      </c>
      <c r="D138" s="9">
        <f t="shared" si="11"/>
        <v>114.47647270999997</v>
      </c>
      <c r="E138" s="68">
        <f t="shared" si="12"/>
        <v>0.22647270999999997</v>
      </c>
      <c r="F138" s="68">
        <f t="shared" si="13"/>
        <v>0.11057270999999996</v>
      </c>
      <c r="G138" s="68">
        <f t="shared" si="14"/>
        <v>114.25</v>
      </c>
      <c r="H138" s="71">
        <v>5.9900000000000002E-2</v>
      </c>
      <c r="I138" s="71">
        <v>4.0000000000000002E-4</v>
      </c>
      <c r="J138" s="71">
        <v>3.6999999999999999E-4</v>
      </c>
      <c r="K138" s="71">
        <v>8.4500000000000006E-2</v>
      </c>
      <c r="L138" s="71">
        <v>1.4999999999999999E-4</v>
      </c>
      <c r="M138" s="71">
        <v>5.7000000000000003E-5</v>
      </c>
      <c r="N138" s="71">
        <v>77</v>
      </c>
      <c r="O138" s="71">
        <v>1E-3</v>
      </c>
      <c r="P138" s="71">
        <v>2.7E-4</v>
      </c>
      <c r="Q138" s="71">
        <v>1.5449999999999999E-3</v>
      </c>
      <c r="R138" s="71">
        <v>5.6000000000000001E-2</v>
      </c>
      <c r="S138" s="71">
        <v>2.1499999999999999E-4</v>
      </c>
      <c r="T138" s="71">
        <v>11</v>
      </c>
      <c r="U138" s="71">
        <v>1.4E-2</v>
      </c>
      <c r="V138" s="71">
        <v>7.0999999999999987E-7</v>
      </c>
      <c r="W138" s="71">
        <v>1.1999999999999999E-3</v>
      </c>
      <c r="X138" s="71">
        <v>2.8499999999999997E-3</v>
      </c>
      <c r="Y138" s="71">
        <v>2.75</v>
      </c>
      <c r="Z138" s="71">
        <v>5.8E-4</v>
      </c>
      <c r="AA138" s="71">
        <v>1E-4</v>
      </c>
      <c r="AB138" s="71">
        <v>23.5</v>
      </c>
      <c r="AC138" s="71">
        <v>1E-4</v>
      </c>
      <c r="AD138" s="71">
        <v>4.3500000000000006E-4</v>
      </c>
      <c r="AE138" s="71">
        <v>2.8E-3</v>
      </c>
      <c r="AF138" s="166" t="s">
        <v>389</v>
      </c>
    </row>
    <row r="139" spans="1:32" ht="16.5" customHeight="1" x14ac:dyDescent="0.2">
      <c r="A139" s="74">
        <v>42225.5729244213</v>
      </c>
      <c r="B139" s="156">
        <v>842</v>
      </c>
      <c r="C139" s="9">
        <f t="shared" si="10"/>
        <v>21445739.999999996</v>
      </c>
      <c r="D139" s="9">
        <f t="shared" si="11"/>
        <v>114.47647270999997</v>
      </c>
      <c r="E139" s="68">
        <f t="shared" si="12"/>
        <v>0.22647270999999997</v>
      </c>
      <c r="F139" s="68">
        <f t="shared" si="13"/>
        <v>0.11057270999999996</v>
      </c>
      <c r="G139" s="68">
        <f t="shared" si="14"/>
        <v>114.25</v>
      </c>
      <c r="H139" s="71">
        <v>5.9900000000000002E-2</v>
      </c>
      <c r="I139" s="71">
        <v>4.0000000000000002E-4</v>
      </c>
      <c r="J139" s="71">
        <v>3.6999999999999999E-4</v>
      </c>
      <c r="K139" s="71">
        <v>8.4500000000000006E-2</v>
      </c>
      <c r="L139" s="71">
        <v>1.4999999999999999E-4</v>
      </c>
      <c r="M139" s="71">
        <v>5.7000000000000003E-5</v>
      </c>
      <c r="N139" s="71">
        <v>77</v>
      </c>
      <c r="O139" s="71">
        <v>1E-3</v>
      </c>
      <c r="P139" s="71">
        <v>2.7E-4</v>
      </c>
      <c r="Q139" s="71">
        <v>1.5449999999999999E-3</v>
      </c>
      <c r="R139" s="71">
        <v>5.6000000000000001E-2</v>
      </c>
      <c r="S139" s="71">
        <v>2.1499999999999999E-4</v>
      </c>
      <c r="T139" s="71">
        <v>11</v>
      </c>
      <c r="U139" s="71">
        <v>1.4E-2</v>
      </c>
      <c r="V139" s="71">
        <v>7.0999999999999987E-7</v>
      </c>
      <c r="W139" s="71">
        <v>1.1999999999999999E-3</v>
      </c>
      <c r="X139" s="71">
        <v>2.8499999999999997E-3</v>
      </c>
      <c r="Y139" s="71">
        <v>2.75</v>
      </c>
      <c r="Z139" s="71">
        <v>5.8E-4</v>
      </c>
      <c r="AA139" s="71">
        <v>1E-4</v>
      </c>
      <c r="AB139" s="71">
        <v>23.5</v>
      </c>
      <c r="AC139" s="71">
        <v>1E-4</v>
      </c>
      <c r="AD139" s="71">
        <v>4.3500000000000006E-4</v>
      </c>
      <c r="AE139" s="71">
        <v>2.8E-3</v>
      </c>
      <c r="AF139" s="166" t="s">
        <v>389</v>
      </c>
    </row>
    <row r="140" spans="1:32" ht="16.5" customHeight="1" x14ac:dyDescent="0.2">
      <c r="A140" s="74">
        <v>42225.58334114583</v>
      </c>
      <c r="B140" s="156">
        <v>842</v>
      </c>
      <c r="C140" s="9">
        <f t="shared" si="10"/>
        <v>21445739.999999996</v>
      </c>
      <c r="D140" s="9">
        <f t="shared" si="11"/>
        <v>114.47647270999997</v>
      </c>
      <c r="E140" s="68">
        <f t="shared" si="12"/>
        <v>0.22647270999999997</v>
      </c>
      <c r="F140" s="68">
        <f t="shared" si="13"/>
        <v>0.11057270999999996</v>
      </c>
      <c r="G140" s="68">
        <f t="shared" si="14"/>
        <v>114.25</v>
      </c>
      <c r="H140" s="71">
        <v>5.9900000000000002E-2</v>
      </c>
      <c r="I140" s="71">
        <v>4.0000000000000002E-4</v>
      </c>
      <c r="J140" s="71">
        <v>3.6999999999999999E-4</v>
      </c>
      <c r="K140" s="71">
        <v>8.4500000000000006E-2</v>
      </c>
      <c r="L140" s="71">
        <v>1.4999999999999999E-4</v>
      </c>
      <c r="M140" s="71">
        <v>5.7000000000000003E-5</v>
      </c>
      <c r="N140" s="71">
        <v>77</v>
      </c>
      <c r="O140" s="71">
        <v>1E-3</v>
      </c>
      <c r="P140" s="71">
        <v>2.7E-4</v>
      </c>
      <c r="Q140" s="71">
        <v>1.5449999999999999E-3</v>
      </c>
      <c r="R140" s="71">
        <v>5.6000000000000001E-2</v>
      </c>
      <c r="S140" s="71">
        <v>2.1499999999999999E-4</v>
      </c>
      <c r="T140" s="71">
        <v>11</v>
      </c>
      <c r="U140" s="71">
        <v>1.4E-2</v>
      </c>
      <c r="V140" s="71">
        <v>7.0999999999999987E-7</v>
      </c>
      <c r="W140" s="71">
        <v>1.1999999999999999E-3</v>
      </c>
      <c r="X140" s="71">
        <v>2.8499999999999997E-3</v>
      </c>
      <c r="Y140" s="71">
        <v>2.75</v>
      </c>
      <c r="Z140" s="71">
        <v>5.8E-4</v>
      </c>
      <c r="AA140" s="71">
        <v>1E-4</v>
      </c>
      <c r="AB140" s="71">
        <v>23.5</v>
      </c>
      <c r="AC140" s="71">
        <v>1E-4</v>
      </c>
      <c r="AD140" s="71">
        <v>4.3500000000000006E-4</v>
      </c>
      <c r="AE140" s="71">
        <v>2.8E-3</v>
      </c>
      <c r="AF140" s="166" t="s">
        <v>389</v>
      </c>
    </row>
    <row r="141" spans="1:32" ht="16.5" customHeight="1" x14ac:dyDescent="0.2">
      <c r="A141" s="74">
        <v>42225.593757870367</v>
      </c>
      <c r="B141" s="156">
        <v>842</v>
      </c>
      <c r="C141" s="9">
        <f t="shared" si="10"/>
        <v>21445739.999999996</v>
      </c>
      <c r="D141" s="9">
        <f t="shared" si="11"/>
        <v>114.47647270999997</v>
      </c>
      <c r="E141" s="68">
        <f t="shared" si="12"/>
        <v>0.22647270999999997</v>
      </c>
      <c r="F141" s="68">
        <f t="shared" si="13"/>
        <v>0.11057270999999996</v>
      </c>
      <c r="G141" s="68">
        <f t="shared" si="14"/>
        <v>114.25</v>
      </c>
      <c r="H141" s="71">
        <v>5.9900000000000002E-2</v>
      </c>
      <c r="I141" s="71">
        <v>4.0000000000000002E-4</v>
      </c>
      <c r="J141" s="71">
        <v>3.6999999999999999E-4</v>
      </c>
      <c r="K141" s="71">
        <v>8.4500000000000006E-2</v>
      </c>
      <c r="L141" s="71">
        <v>1.4999999999999999E-4</v>
      </c>
      <c r="M141" s="71">
        <v>5.7000000000000003E-5</v>
      </c>
      <c r="N141" s="71">
        <v>77</v>
      </c>
      <c r="O141" s="71">
        <v>1E-3</v>
      </c>
      <c r="P141" s="71">
        <v>2.7E-4</v>
      </c>
      <c r="Q141" s="71">
        <v>1.5449999999999999E-3</v>
      </c>
      <c r="R141" s="71">
        <v>5.6000000000000001E-2</v>
      </c>
      <c r="S141" s="71">
        <v>2.1499999999999999E-4</v>
      </c>
      <c r="T141" s="71">
        <v>11</v>
      </c>
      <c r="U141" s="71">
        <v>1.4E-2</v>
      </c>
      <c r="V141" s="71">
        <v>7.0999999999999987E-7</v>
      </c>
      <c r="W141" s="71">
        <v>1.1999999999999999E-3</v>
      </c>
      <c r="X141" s="71">
        <v>2.8499999999999997E-3</v>
      </c>
      <c r="Y141" s="71">
        <v>2.75</v>
      </c>
      <c r="Z141" s="71">
        <v>5.8E-4</v>
      </c>
      <c r="AA141" s="71">
        <v>1E-4</v>
      </c>
      <c r="AB141" s="71">
        <v>23.5</v>
      </c>
      <c r="AC141" s="71">
        <v>1E-4</v>
      </c>
      <c r="AD141" s="71">
        <v>4.3500000000000006E-4</v>
      </c>
      <c r="AE141" s="71">
        <v>2.8E-3</v>
      </c>
      <c r="AF141" s="166" t="s">
        <v>389</v>
      </c>
    </row>
    <row r="142" spans="1:32" ht="16.5" customHeight="1" x14ac:dyDescent="0.2">
      <c r="A142" s="74">
        <v>42225.604174594904</v>
      </c>
      <c r="B142" s="156">
        <v>842</v>
      </c>
      <c r="C142" s="9">
        <f t="shared" si="10"/>
        <v>21445739.999999996</v>
      </c>
      <c r="D142" s="9">
        <f t="shared" si="11"/>
        <v>114.47647270999997</v>
      </c>
      <c r="E142" s="68">
        <f t="shared" si="12"/>
        <v>0.22647270999999997</v>
      </c>
      <c r="F142" s="68">
        <f t="shared" si="13"/>
        <v>0.11057270999999996</v>
      </c>
      <c r="G142" s="68">
        <f t="shared" si="14"/>
        <v>114.25</v>
      </c>
      <c r="H142" s="71">
        <v>5.9900000000000002E-2</v>
      </c>
      <c r="I142" s="71">
        <v>4.0000000000000002E-4</v>
      </c>
      <c r="J142" s="71">
        <v>3.6999999999999999E-4</v>
      </c>
      <c r="K142" s="71">
        <v>8.4500000000000006E-2</v>
      </c>
      <c r="L142" s="71">
        <v>1.4999999999999999E-4</v>
      </c>
      <c r="M142" s="71">
        <v>5.7000000000000003E-5</v>
      </c>
      <c r="N142" s="71">
        <v>77</v>
      </c>
      <c r="O142" s="71">
        <v>1E-3</v>
      </c>
      <c r="P142" s="71">
        <v>2.7E-4</v>
      </c>
      <c r="Q142" s="71">
        <v>1.5449999999999999E-3</v>
      </c>
      <c r="R142" s="71">
        <v>5.6000000000000001E-2</v>
      </c>
      <c r="S142" s="71">
        <v>2.1499999999999999E-4</v>
      </c>
      <c r="T142" s="71">
        <v>11</v>
      </c>
      <c r="U142" s="71">
        <v>1.4E-2</v>
      </c>
      <c r="V142" s="71">
        <v>7.0999999999999987E-7</v>
      </c>
      <c r="W142" s="71">
        <v>1.1999999999999999E-3</v>
      </c>
      <c r="X142" s="71">
        <v>2.8499999999999997E-3</v>
      </c>
      <c r="Y142" s="71">
        <v>2.75</v>
      </c>
      <c r="Z142" s="71">
        <v>5.8E-4</v>
      </c>
      <c r="AA142" s="71">
        <v>1E-4</v>
      </c>
      <c r="AB142" s="71">
        <v>23.5</v>
      </c>
      <c r="AC142" s="71">
        <v>1E-4</v>
      </c>
      <c r="AD142" s="71">
        <v>4.3500000000000006E-4</v>
      </c>
      <c r="AE142" s="71">
        <v>2.8E-3</v>
      </c>
      <c r="AF142" s="166" t="s">
        <v>389</v>
      </c>
    </row>
    <row r="143" spans="1:32" ht="16.5" customHeight="1" x14ac:dyDescent="0.2">
      <c r="A143" s="74">
        <v>42225.614591319441</v>
      </c>
      <c r="B143" s="156">
        <v>832</v>
      </c>
      <c r="C143" s="9">
        <f t="shared" si="10"/>
        <v>21191040</v>
      </c>
      <c r="D143" s="9">
        <f t="shared" si="11"/>
        <v>114.47647270999997</v>
      </c>
      <c r="E143" s="68">
        <f t="shared" si="12"/>
        <v>0.22647270999999997</v>
      </c>
      <c r="F143" s="68">
        <f t="shared" si="13"/>
        <v>0.11057270999999996</v>
      </c>
      <c r="G143" s="68">
        <f t="shared" si="14"/>
        <v>114.25</v>
      </c>
      <c r="H143" s="71">
        <v>5.9900000000000002E-2</v>
      </c>
      <c r="I143" s="71">
        <v>4.0000000000000002E-4</v>
      </c>
      <c r="J143" s="71">
        <v>3.6999999999999999E-4</v>
      </c>
      <c r="K143" s="71">
        <v>8.4500000000000006E-2</v>
      </c>
      <c r="L143" s="71">
        <v>1.4999999999999999E-4</v>
      </c>
      <c r="M143" s="71">
        <v>5.7000000000000003E-5</v>
      </c>
      <c r="N143" s="71">
        <v>77</v>
      </c>
      <c r="O143" s="71">
        <v>1E-3</v>
      </c>
      <c r="P143" s="71">
        <v>2.7E-4</v>
      </c>
      <c r="Q143" s="71">
        <v>1.5449999999999999E-3</v>
      </c>
      <c r="R143" s="71">
        <v>5.6000000000000001E-2</v>
      </c>
      <c r="S143" s="71">
        <v>2.1499999999999999E-4</v>
      </c>
      <c r="T143" s="71">
        <v>11</v>
      </c>
      <c r="U143" s="71">
        <v>1.4E-2</v>
      </c>
      <c r="V143" s="71">
        <v>7.0999999999999987E-7</v>
      </c>
      <c r="W143" s="71">
        <v>1.1999999999999999E-3</v>
      </c>
      <c r="X143" s="71">
        <v>2.8499999999999997E-3</v>
      </c>
      <c r="Y143" s="71">
        <v>2.75</v>
      </c>
      <c r="Z143" s="71">
        <v>5.8E-4</v>
      </c>
      <c r="AA143" s="71">
        <v>1E-4</v>
      </c>
      <c r="AB143" s="71">
        <v>23.5</v>
      </c>
      <c r="AC143" s="71">
        <v>1E-4</v>
      </c>
      <c r="AD143" s="71">
        <v>4.3500000000000006E-4</v>
      </c>
      <c r="AE143" s="71">
        <v>2.8E-3</v>
      </c>
      <c r="AF143" s="166" t="s">
        <v>389</v>
      </c>
    </row>
    <row r="144" spans="1:32" ht="16.5" customHeight="1" x14ac:dyDescent="0.2">
      <c r="A144" s="74">
        <v>42225.625008043979</v>
      </c>
      <c r="B144" s="156">
        <v>832</v>
      </c>
      <c r="C144" s="9">
        <f t="shared" si="10"/>
        <v>21191040</v>
      </c>
      <c r="D144" s="9">
        <f t="shared" si="11"/>
        <v>114.47647270999997</v>
      </c>
      <c r="E144" s="68">
        <f t="shared" si="12"/>
        <v>0.22647270999999997</v>
      </c>
      <c r="F144" s="68">
        <f t="shared" si="13"/>
        <v>0.11057270999999996</v>
      </c>
      <c r="G144" s="68">
        <f t="shared" si="14"/>
        <v>114.25</v>
      </c>
      <c r="H144" s="71">
        <v>5.9900000000000002E-2</v>
      </c>
      <c r="I144" s="71">
        <v>4.0000000000000002E-4</v>
      </c>
      <c r="J144" s="71">
        <v>3.6999999999999999E-4</v>
      </c>
      <c r="K144" s="71">
        <v>8.4500000000000006E-2</v>
      </c>
      <c r="L144" s="71">
        <v>1.4999999999999999E-4</v>
      </c>
      <c r="M144" s="71">
        <v>5.7000000000000003E-5</v>
      </c>
      <c r="N144" s="71">
        <v>77</v>
      </c>
      <c r="O144" s="71">
        <v>1E-3</v>
      </c>
      <c r="P144" s="71">
        <v>2.7E-4</v>
      </c>
      <c r="Q144" s="71">
        <v>1.5449999999999999E-3</v>
      </c>
      <c r="R144" s="71">
        <v>5.6000000000000001E-2</v>
      </c>
      <c r="S144" s="71">
        <v>2.1499999999999999E-4</v>
      </c>
      <c r="T144" s="71">
        <v>11</v>
      </c>
      <c r="U144" s="71">
        <v>1.4E-2</v>
      </c>
      <c r="V144" s="71">
        <v>7.0999999999999987E-7</v>
      </c>
      <c r="W144" s="71">
        <v>1.1999999999999999E-3</v>
      </c>
      <c r="X144" s="71">
        <v>2.8499999999999997E-3</v>
      </c>
      <c r="Y144" s="71">
        <v>2.75</v>
      </c>
      <c r="Z144" s="71">
        <v>5.8E-4</v>
      </c>
      <c r="AA144" s="71">
        <v>1E-4</v>
      </c>
      <c r="AB144" s="71">
        <v>23.5</v>
      </c>
      <c r="AC144" s="71">
        <v>1E-4</v>
      </c>
      <c r="AD144" s="71">
        <v>4.3500000000000006E-4</v>
      </c>
      <c r="AE144" s="71">
        <v>2.8E-3</v>
      </c>
      <c r="AF144" s="166" t="s">
        <v>389</v>
      </c>
    </row>
    <row r="145" spans="1:32" ht="16.5" customHeight="1" x14ac:dyDescent="0.2">
      <c r="A145" s="74">
        <v>42225.635424768516</v>
      </c>
      <c r="B145" s="156">
        <v>842</v>
      </c>
      <c r="C145" s="9">
        <f t="shared" si="10"/>
        <v>21445739.999999996</v>
      </c>
      <c r="D145" s="9">
        <f t="shared" si="11"/>
        <v>114.47647270999997</v>
      </c>
      <c r="E145" s="68">
        <f t="shared" si="12"/>
        <v>0.22647270999999997</v>
      </c>
      <c r="F145" s="68">
        <f t="shared" si="13"/>
        <v>0.11057270999999996</v>
      </c>
      <c r="G145" s="68">
        <f t="shared" si="14"/>
        <v>114.25</v>
      </c>
      <c r="H145" s="71">
        <v>5.9900000000000002E-2</v>
      </c>
      <c r="I145" s="71">
        <v>4.0000000000000002E-4</v>
      </c>
      <c r="J145" s="71">
        <v>3.6999999999999999E-4</v>
      </c>
      <c r="K145" s="71">
        <v>8.4500000000000006E-2</v>
      </c>
      <c r="L145" s="71">
        <v>1.4999999999999999E-4</v>
      </c>
      <c r="M145" s="71">
        <v>5.7000000000000003E-5</v>
      </c>
      <c r="N145" s="71">
        <v>77</v>
      </c>
      <c r="O145" s="71">
        <v>1E-3</v>
      </c>
      <c r="P145" s="71">
        <v>2.7E-4</v>
      </c>
      <c r="Q145" s="71">
        <v>1.5449999999999999E-3</v>
      </c>
      <c r="R145" s="71">
        <v>5.6000000000000001E-2</v>
      </c>
      <c r="S145" s="71">
        <v>2.1499999999999999E-4</v>
      </c>
      <c r="T145" s="71">
        <v>11</v>
      </c>
      <c r="U145" s="71">
        <v>1.4E-2</v>
      </c>
      <c r="V145" s="71">
        <v>7.0999999999999987E-7</v>
      </c>
      <c r="W145" s="71">
        <v>1.1999999999999999E-3</v>
      </c>
      <c r="X145" s="71">
        <v>2.8499999999999997E-3</v>
      </c>
      <c r="Y145" s="71">
        <v>2.75</v>
      </c>
      <c r="Z145" s="71">
        <v>5.8E-4</v>
      </c>
      <c r="AA145" s="71">
        <v>1E-4</v>
      </c>
      <c r="AB145" s="71">
        <v>23.5</v>
      </c>
      <c r="AC145" s="71">
        <v>1E-4</v>
      </c>
      <c r="AD145" s="71">
        <v>4.3500000000000006E-4</v>
      </c>
      <c r="AE145" s="71">
        <v>2.8E-3</v>
      </c>
      <c r="AF145" s="166" t="s">
        <v>389</v>
      </c>
    </row>
    <row r="146" spans="1:32" ht="16.5" customHeight="1" x14ac:dyDescent="0.2">
      <c r="A146" s="74">
        <v>42225.645841493053</v>
      </c>
      <c r="B146" s="156">
        <v>832</v>
      </c>
      <c r="C146" s="9">
        <f t="shared" si="10"/>
        <v>21191040</v>
      </c>
      <c r="D146" s="9">
        <f t="shared" si="11"/>
        <v>114.47647270999997</v>
      </c>
      <c r="E146" s="68">
        <f t="shared" si="12"/>
        <v>0.22647270999999997</v>
      </c>
      <c r="F146" s="68">
        <f t="shared" si="13"/>
        <v>0.11057270999999996</v>
      </c>
      <c r="G146" s="68">
        <f t="shared" si="14"/>
        <v>114.25</v>
      </c>
      <c r="H146" s="71">
        <v>5.9900000000000002E-2</v>
      </c>
      <c r="I146" s="71">
        <v>4.0000000000000002E-4</v>
      </c>
      <c r="J146" s="71">
        <v>3.6999999999999999E-4</v>
      </c>
      <c r="K146" s="71">
        <v>8.4500000000000006E-2</v>
      </c>
      <c r="L146" s="71">
        <v>1.4999999999999999E-4</v>
      </c>
      <c r="M146" s="71">
        <v>5.7000000000000003E-5</v>
      </c>
      <c r="N146" s="71">
        <v>77</v>
      </c>
      <c r="O146" s="71">
        <v>1E-3</v>
      </c>
      <c r="P146" s="71">
        <v>2.7E-4</v>
      </c>
      <c r="Q146" s="71">
        <v>1.5449999999999999E-3</v>
      </c>
      <c r="R146" s="71">
        <v>5.6000000000000001E-2</v>
      </c>
      <c r="S146" s="71">
        <v>2.1499999999999999E-4</v>
      </c>
      <c r="T146" s="71">
        <v>11</v>
      </c>
      <c r="U146" s="71">
        <v>1.4E-2</v>
      </c>
      <c r="V146" s="71">
        <v>7.0999999999999987E-7</v>
      </c>
      <c r="W146" s="71">
        <v>1.1999999999999999E-3</v>
      </c>
      <c r="X146" s="71">
        <v>2.8499999999999997E-3</v>
      </c>
      <c r="Y146" s="71">
        <v>2.75</v>
      </c>
      <c r="Z146" s="71">
        <v>5.8E-4</v>
      </c>
      <c r="AA146" s="71">
        <v>1E-4</v>
      </c>
      <c r="AB146" s="71">
        <v>23.5</v>
      </c>
      <c r="AC146" s="71">
        <v>1E-4</v>
      </c>
      <c r="AD146" s="71">
        <v>4.3500000000000006E-4</v>
      </c>
      <c r="AE146" s="71">
        <v>2.8E-3</v>
      </c>
      <c r="AF146" s="166" t="s">
        <v>389</v>
      </c>
    </row>
    <row r="147" spans="1:32" ht="16.5" customHeight="1" x14ac:dyDescent="0.2">
      <c r="A147" s="74">
        <v>42225.65625821759</v>
      </c>
      <c r="B147" s="156">
        <v>822</v>
      </c>
      <c r="C147" s="9">
        <f t="shared" si="10"/>
        <v>20936339.999999996</v>
      </c>
      <c r="D147" s="9">
        <f t="shared" si="11"/>
        <v>114.47647270999997</v>
      </c>
      <c r="E147" s="68">
        <f t="shared" si="12"/>
        <v>0.22647270999999997</v>
      </c>
      <c r="F147" s="68">
        <f t="shared" si="13"/>
        <v>0.11057270999999996</v>
      </c>
      <c r="G147" s="68">
        <f t="shared" si="14"/>
        <v>114.25</v>
      </c>
      <c r="H147" s="71">
        <v>5.9900000000000002E-2</v>
      </c>
      <c r="I147" s="71">
        <v>4.0000000000000002E-4</v>
      </c>
      <c r="J147" s="71">
        <v>3.6999999999999999E-4</v>
      </c>
      <c r="K147" s="71">
        <v>8.4500000000000006E-2</v>
      </c>
      <c r="L147" s="71">
        <v>1.4999999999999999E-4</v>
      </c>
      <c r="M147" s="71">
        <v>5.7000000000000003E-5</v>
      </c>
      <c r="N147" s="71">
        <v>77</v>
      </c>
      <c r="O147" s="71">
        <v>1E-3</v>
      </c>
      <c r="P147" s="71">
        <v>2.7E-4</v>
      </c>
      <c r="Q147" s="71">
        <v>1.5449999999999999E-3</v>
      </c>
      <c r="R147" s="71">
        <v>5.6000000000000001E-2</v>
      </c>
      <c r="S147" s="71">
        <v>2.1499999999999999E-4</v>
      </c>
      <c r="T147" s="71">
        <v>11</v>
      </c>
      <c r="U147" s="71">
        <v>1.4E-2</v>
      </c>
      <c r="V147" s="71">
        <v>7.0999999999999987E-7</v>
      </c>
      <c r="W147" s="71">
        <v>1.1999999999999999E-3</v>
      </c>
      <c r="X147" s="71">
        <v>2.8499999999999997E-3</v>
      </c>
      <c r="Y147" s="71">
        <v>2.75</v>
      </c>
      <c r="Z147" s="71">
        <v>5.8E-4</v>
      </c>
      <c r="AA147" s="71">
        <v>1E-4</v>
      </c>
      <c r="AB147" s="71">
        <v>23.5</v>
      </c>
      <c r="AC147" s="71">
        <v>1E-4</v>
      </c>
      <c r="AD147" s="71">
        <v>4.3500000000000006E-4</v>
      </c>
      <c r="AE147" s="71">
        <v>2.8E-3</v>
      </c>
      <c r="AF147" s="166" t="s">
        <v>389</v>
      </c>
    </row>
    <row r="148" spans="1:32" ht="16.5" customHeight="1" x14ac:dyDescent="0.2">
      <c r="A148" s="74">
        <v>42225.666674942127</v>
      </c>
      <c r="B148" s="156">
        <v>822</v>
      </c>
      <c r="C148" s="9">
        <f t="shared" si="10"/>
        <v>20936339.999999996</v>
      </c>
      <c r="D148" s="9">
        <f t="shared" si="11"/>
        <v>114.47647270999997</v>
      </c>
      <c r="E148" s="68">
        <f t="shared" si="12"/>
        <v>0.22647270999999997</v>
      </c>
      <c r="F148" s="68">
        <f t="shared" si="13"/>
        <v>0.11057270999999996</v>
      </c>
      <c r="G148" s="68">
        <f t="shared" si="14"/>
        <v>114.25</v>
      </c>
      <c r="H148" s="71">
        <v>5.9900000000000002E-2</v>
      </c>
      <c r="I148" s="71">
        <v>4.0000000000000002E-4</v>
      </c>
      <c r="J148" s="71">
        <v>3.6999999999999999E-4</v>
      </c>
      <c r="K148" s="71">
        <v>8.4500000000000006E-2</v>
      </c>
      <c r="L148" s="71">
        <v>1.4999999999999999E-4</v>
      </c>
      <c r="M148" s="71">
        <v>5.7000000000000003E-5</v>
      </c>
      <c r="N148" s="71">
        <v>77</v>
      </c>
      <c r="O148" s="71">
        <v>1E-3</v>
      </c>
      <c r="P148" s="71">
        <v>2.7E-4</v>
      </c>
      <c r="Q148" s="71">
        <v>1.5449999999999999E-3</v>
      </c>
      <c r="R148" s="71">
        <v>5.6000000000000001E-2</v>
      </c>
      <c r="S148" s="71">
        <v>2.1499999999999999E-4</v>
      </c>
      <c r="T148" s="71">
        <v>11</v>
      </c>
      <c r="U148" s="71">
        <v>1.4E-2</v>
      </c>
      <c r="V148" s="71">
        <v>7.0999999999999987E-7</v>
      </c>
      <c r="W148" s="71">
        <v>1.1999999999999999E-3</v>
      </c>
      <c r="X148" s="71">
        <v>2.8499999999999997E-3</v>
      </c>
      <c r="Y148" s="71">
        <v>2.75</v>
      </c>
      <c r="Z148" s="71">
        <v>5.8E-4</v>
      </c>
      <c r="AA148" s="71">
        <v>1E-4</v>
      </c>
      <c r="AB148" s="71">
        <v>23.5</v>
      </c>
      <c r="AC148" s="71">
        <v>1E-4</v>
      </c>
      <c r="AD148" s="71">
        <v>4.3500000000000006E-4</v>
      </c>
      <c r="AE148" s="71">
        <v>2.8E-3</v>
      </c>
      <c r="AF148" s="166" t="s">
        <v>389</v>
      </c>
    </row>
    <row r="149" spans="1:32" ht="16.5" customHeight="1" x14ac:dyDescent="0.2">
      <c r="A149" s="74">
        <v>42225.677091666665</v>
      </c>
      <c r="B149" s="156">
        <v>812</v>
      </c>
      <c r="C149" s="9">
        <f t="shared" si="10"/>
        <v>20681640</v>
      </c>
      <c r="D149" s="9">
        <f t="shared" si="11"/>
        <v>114.47647270999997</v>
      </c>
      <c r="E149" s="68">
        <f t="shared" si="12"/>
        <v>0.22647270999999997</v>
      </c>
      <c r="F149" s="68">
        <f t="shared" si="13"/>
        <v>0.11057270999999996</v>
      </c>
      <c r="G149" s="68">
        <f t="shared" si="14"/>
        <v>114.25</v>
      </c>
      <c r="H149" s="71">
        <v>5.9900000000000002E-2</v>
      </c>
      <c r="I149" s="71">
        <v>4.0000000000000002E-4</v>
      </c>
      <c r="J149" s="71">
        <v>3.6999999999999999E-4</v>
      </c>
      <c r="K149" s="71">
        <v>8.4500000000000006E-2</v>
      </c>
      <c r="L149" s="71">
        <v>1.4999999999999999E-4</v>
      </c>
      <c r="M149" s="71">
        <v>5.7000000000000003E-5</v>
      </c>
      <c r="N149" s="71">
        <v>77</v>
      </c>
      <c r="O149" s="71">
        <v>1E-3</v>
      </c>
      <c r="P149" s="71">
        <v>2.7E-4</v>
      </c>
      <c r="Q149" s="71">
        <v>1.5449999999999999E-3</v>
      </c>
      <c r="R149" s="71">
        <v>5.6000000000000001E-2</v>
      </c>
      <c r="S149" s="71">
        <v>2.1499999999999999E-4</v>
      </c>
      <c r="T149" s="71">
        <v>11</v>
      </c>
      <c r="U149" s="71">
        <v>1.4E-2</v>
      </c>
      <c r="V149" s="71">
        <v>7.0999999999999987E-7</v>
      </c>
      <c r="W149" s="71">
        <v>1.1999999999999999E-3</v>
      </c>
      <c r="X149" s="71">
        <v>2.8499999999999997E-3</v>
      </c>
      <c r="Y149" s="71">
        <v>2.75</v>
      </c>
      <c r="Z149" s="71">
        <v>5.8E-4</v>
      </c>
      <c r="AA149" s="71">
        <v>1E-4</v>
      </c>
      <c r="AB149" s="71">
        <v>23.5</v>
      </c>
      <c r="AC149" s="71">
        <v>1E-4</v>
      </c>
      <c r="AD149" s="71">
        <v>4.3500000000000006E-4</v>
      </c>
      <c r="AE149" s="71">
        <v>2.8E-3</v>
      </c>
      <c r="AF149" s="166" t="s">
        <v>389</v>
      </c>
    </row>
    <row r="150" spans="1:32" ht="16.5" customHeight="1" x14ac:dyDescent="0.2">
      <c r="A150" s="74">
        <v>42225.687508391202</v>
      </c>
      <c r="B150" s="156">
        <v>822</v>
      </c>
      <c r="C150" s="9">
        <f t="shared" si="10"/>
        <v>20936339.999999996</v>
      </c>
      <c r="D150" s="9">
        <f t="shared" si="11"/>
        <v>114.47647270999997</v>
      </c>
      <c r="E150" s="68">
        <f t="shared" si="12"/>
        <v>0.22647270999999997</v>
      </c>
      <c r="F150" s="68">
        <f t="shared" si="13"/>
        <v>0.11057270999999996</v>
      </c>
      <c r="G150" s="68">
        <f t="shared" si="14"/>
        <v>114.25</v>
      </c>
      <c r="H150" s="71">
        <v>5.9900000000000002E-2</v>
      </c>
      <c r="I150" s="71">
        <v>4.0000000000000002E-4</v>
      </c>
      <c r="J150" s="71">
        <v>3.6999999999999999E-4</v>
      </c>
      <c r="K150" s="71">
        <v>8.4500000000000006E-2</v>
      </c>
      <c r="L150" s="71">
        <v>1.4999999999999999E-4</v>
      </c>
      <c r="M150" s="71">
        <v>5.7000000000000003E-5</v>
      </c>
      <c r="N150" s="71">
        <v>77</v>
      </c>
      <c r="O150" s="71">
        <v>1E-3</v>
      </c>
      <c r="P150" s="71">
        <v>2.7E-4</v>
      </c>
      <c r="Q150" s="71">
        <v>1.5449999999999999E-3</v>
      </c>
      <c r="R150" s="71">
        <v>5.6000000000000001E-2</v>
      </c>
      <c r="S150" s="71">
        <v>2.1499999999999999E-4</v>
      </c>
      <c r="T150" s="71">
        <v>11</v>
      </c>
      <c r="U150" s="71">
        <v>1.4E-2</v>
      </c>
      <c r="V150" s="71">
        <v>7.0999999999999987E-7</v>
      </c>
      <c r="W150" s="71">
        <v>1.1999999999999999E-3</v>
      </c>
      <c r="X150" s="71">
        <v>2.8499999999999997E-3</v>
      </c>
      <c r="Y150" s="71">
        <v>2.75</v>
      </c>
      <c r="Z150" s="71">
        <v>5.8E-4</v>
      </c>
      <c r="AA150" s="71">
        <v>1E-4</v>
      </c>
      <c r="AB150" s="71">
        <v>23.5</v>
      </c>
      <c r="AC150" s="71">
        <v>1E-4</v>
      </c>
      <c r="AD150" s="71">
        <v>4.3500000000000006E-4</v>
      </c>
      <c r="AE150" s="71">
        <v>2.8E-3</v>
      </c>
      <c r="AF150" s="166" t="s">
        <v>389</v>
      </c>
    </row>
    <row r="151" spans="1:32" ht="16.5" customHeight="1" x14ac:dyDescent="0.2">
      <c r="A151" s="74">
        <v>42225.697925115739</v>
      </c>
      <c r="B151" s="156">
        <v>822</v>
      </c>
      <c r="C151" s="9">
        <f t="shared" si="10"/>
        <v>20936339.999999996</v>
      </c>
      <c r="D151" s="9">
        <f t="shared" si="11"/>
        <v>114.47647270999997</v>
      </c>
      <c r="E151" s="68">
        <f t="shared" si="12"/>
        <v>0.22647270999999997</v>
      </c>
      <c r="F151" s="68">
        <f t="shared" si="13"/>
        <v>0.11057270999999996</v>
      </c>
      <c r="G151" s="68">
        <f t="shared" si="14"/>
        <v>114.25</v>
      </c>
      <c r="H151" s="71">
        <v>5.9900000000000002E-2</v>
      </c>
      <c r="I151" s="71">
        <v>4.0000000000000002E-4</v>
      </c>
      <c r="J151" s="71">
        <v>3.6999999999999999E-4</v>
      </c>
      <c r="K151" s="71">
        <v>8.4500000000000006E-2</v>
      </c>
      <c r="L151" s="71">
        <v>1.4999999999999999E-4</v>
      </c>
      <c r="M151" s="71">
        <v>5.7000000000000003E-5</v>
      </c>
      <c r="N151" s="71">
        <v>77</v>
      </c>
      <c r="O151" s="71">
        <v>1E-3</v>
      </c>
      <c r="P151" s="71">
        <v>2.7E-4</v>
      </c>
      <c r="Q151" s="71">
        <v>1.5449999999999999E-3</v>
      </c>
      <c r="R151" s="71">
        <v>5.6000000000000001E-2</v>
      </c>
      <c r="S151" s="71">
        <v>2.1499999999999999E-4</v>
      </c>
      <c r="T151" s="71">
        <v>11</v>
      </c>
      <c r="U151" s="71">
        <v>1.4E-2</v>
      </c>
      <c r="V151" s="71">
        <v>7.0999999999999987E-7</v>
      </c>
      <c r="W151" s="71">
        <v>1.1999999999999999E-3</v>
      </c>
      <c r="X151" s="71">
        <v>2.8499999999999997E-3</v>
      </c>
      <c r="Y151" s="71">
        <v>2.75</v>
      </c>
      <c r="Z151" s="71">
        <v>5.8E-4</v>
      </c>
      <c r="AA151" s="71">
        <v>1E-4</v>
      </c>
      <c r="AB151" s="71">
        <v>23.5</v>
      </c>
      <c r="AC151" s="71">
        <v>1E-4</v>
      </c>
      <c r="AD151" s="71">
        <v>4.3500000000000006E-4</v>
      </c>
      <c r="AE151" s="71">
        <v>2.8E-3</v>
      </c>
      <c r="AF151" s="166" t="s">
        <v>389</v>
      </c>
    </row>
    <row r="152" spans="1:32" ht="16.5" customHeight="1" x14ac:dyDescent="0.2">
      <c r="A152" s="74">
        <v>42225.708341840276</v>
      </c>
      <c r="B152" s="156">
        <v>812</v>
      </c>
      <c r="C152" s="9">
        <f t="shared" si="10"/>
        <v>20681640</v>
      </c>
      <c r="D152" s="9">
        <f t="shared" si="11"/>
        <v>114.47647270999997</v>
      </c>
      <c r="E152" s="68">
        <f t="shared" si="12"/>
        <v>0.22647270999999997</v>
      </c>
      <c r="F152" s="68">
        <f t="shared" si="13"/>
        <v>0.11057270999999996</v>
      </c>
      <c r="G152" s="68">
        <f t="shared" si="14"/>
        <v>114.25</v>
      </c>
      <c r="H152" s="71">
        <v>5.9900000000000002E-2</v>
      </c>
      <c r="I152" s="71">
        <v>4.0000000000000002E-4</v>
      </c>
      <c r="J152" s="71">
        <v>3.6999999999999999E-4</v>
      </c>
      <c r="K152" s="71">
        <v>8.4500000000000006E-2</v>
      </c>
      <c r="L152" s="71">
        <v>1.4999999999999999E-4</v>
      </c>
      <c r="M152" s="71">
        <v>5.7000000000000003E-5</v>
      </c>
      <c r="N152" s="71">
        <v>77</v>
      </c>
      <c r="O152" s="71">
        <v>1E-3</v>
      </c>
      <c r="P152" s="71">
        <v>2.7E-4</v>
      </c>
      <c r="Q152" s="71">
        <v>1.5449999999999999E-3</v>
      </c>
      <c r="R152" s="71">
        <v>5.6000000000000001E-2</v>
      </c>
      <c r="S152" s="71">
        <v>2.1499999999999999E-4</v>
      </c>
      <c r="T152" s="71">
        <v>11</v>
      </c>
      <c r="U152" s="71">
        <v>1.4E-2</v>
      </c>
      <c r="V152" s="71">
        <v>7.0999999999999987E-7</v>
      </c>
      <c r="W152" s="71">
        <v>1.1999999999999999E-3</v>
      </c>
      <c r="X152" s="71">
        <v>2.8499999999999997E-3</v>
      </c>
      <c r="Y152" s="71">
        <v>2.75</v>
      </c>
      <c r="Z152" s="71">
        <v>5.8E-4</v>
      </c>
      <c r="AA152" s="71">
        <v>1E-4</v>
      </c>
      <c r="AB152" s="71">
        <v>23.5</v>
      </c>
      <c r="AC152" s="71">
        <v>1E-4</v>
      </c>
      <c r="AD152" s="71">
        <v>4.3500000000000006E-4</v>
      </c>
      <c r="AE152" s="71">
        <v>2.8E-3</v>
      </c>
      <c r="AF152" s="166" t="s">
        <v>389</v>
      </c>
    </row>
    <row r="153" spans="1:32" ht="16.5" customHeight="1" x14ac:dyDescent="0.2">
      <c r="A153" s="74">
        <v>42225.718758564813</v>
      </c>
      <c r="B153" s="156">
        <v>812</v>
      </c>
      <c r="C153" s="9">
        <f t="shared" si="10"/>
        <v>20681640</v>
      </c>
      <c r="D153" s="9">
        <f t="shared" si="11"/>
        <v>114.47647270999997</v>
      </c>
      <c r="E153" s="68">
        <f t="shared" si="12"/>
        <v>0.22647270999999997</v>
      </c>
      <c r="F153" s="68">
        <f t="shared" si="13"/>
        <v>0.11057270999999996</v>
      </c>
      <c r="G153" s="68">
        <f t="shared" si="14"/>
        <v>114.25</v>
      </c>
      <c r="H153" s="71">
        <v>5.9900000000000002E-2</v>
      </c>
      <c r="I153" s="71">
        <v>4.0000000000000002E-4</v>
      </c>
      <c r="J153" s="71">
        <v>3.6999999999999999E-4</v>
      </c>
      <c r="K153" s="71">
        <v>8.4500000000000006E-2</v>
      </c>
      <c r="L153" s="71">
        <v>1.4999999999999999E-4</v>
      </c>
      <c r="M153" s="71">
        <v>5.7000000000000003E-5</v>
      </c>
      <c r="N153" s="71">
        <v>77</v>
      </c>
      <c r="O153" s="71">
        <v>1E-3</v>
      </c>
      <c r="P153" s="71">
        <v>2.7E-4</v>
      </c>
      <c r="Q153" s="71">
        <v>1.5449999999999999E-3</v>
      </c>
      <c r="R153" s="71">
        <v>5.6000000000000001E-2</v>
      </c>
      <c r="S153" s="71">
        <v>2.1499999999999999E-4</v>
      </c>
      <c r="T153" s="71">
        <v>11</v>
      </c>
      <c r="U153" s="71">
        <v>1.4E-2</v>
      </c>
      <c r="V153" s="71">
        <v>7.0999999999999987E-7</v>
      </c>
      <c r="W153" s="71">
        <v>1.1999999999999999E-3</v>
      </c>
      <c r="X153" s="71">
        <v>2.8499999999999997E-3</v>
      </c>
      <c r="Y153" s="71">
        <v>2.75</v>
      </c>
      <c r="Z153" s="71">
        <v>5.8E-4</v>
      </c>
      <c r="AA153" s="71">
        <v>1E-4</v>
      </c>
      <c r="AB153" s="71">
        <v>23.5</v>
      </c>
      <c r="AC153" s="71">
        <v>1E-4</v>
      </c>
      <c r="AD153" s="71">
        <v>4.3500000000000006E-4</v>
      </c>
      <c r="AE153" s="71">
        <v>2.8E-3</v>
      </c>
      <c r="AF153" s="166" t="s">
        <v>389</v>
      </c>
    </row>
    <row r="154" spans="1:32" ht="16.5" customHeight="1" x14ac:dyDescent="0.2">
      <c r="A154" s="74">
        <v>42225.729175289351</v>
      </c>
      <c r="B154" s="156">
        <v>802</v>
      </c>
      <c r="C154" s="9">
        <f t="shared" si="10"/>
        <v>20426940.000000004</v>
      </c>
      <c r="D154" s="9">
        <f t="shared" si="11"/>
        <v>114.47647270999997</v>
      </c>
      <c r="E154" s="68">
        <f t="shared" si="12"/>
        <v>0.22647270999999997</v>
      </c>
      <c r="F154" s="68">
        <f t="shared" si="13"/>
        <v>0.11057270999999996</v>
      </c>
      <c r="G154" s="68">
        <f t="shared" si="14"/>
        <v>114.25</v>
      </c>
      <c r="H154" s="71">
        <v>5.9900000000000002E-2</v>
      </c>
      <c r="I154" s="71">
        <v>4.0000000000000002E-4</v>
      </c>
      <c r="J154" s="71">
        <v>3.6999999999999999E-4</v>
      </c>
      <c r="K154" s="71">
        <v>8.4500000000000006E-2</v>
      </c>
      <c r="L154" s="71">
        <v>1.4999999999999999E-4</v>
      </c>
      <c r="M154" s="71">
        <v>5.7000000000000003E-5</v>
      </c>
      <c r="N154" s="71">
        <v>77</v>
      </c>
      <c r="O154" s="71">
        <v>1E-3</v>
      </c>
      <c r="P154" s="71">
        <v>2.7E-4</v>
      </c>
      <c r="Q154" s="71">
        <v>1.5449999999999999E-3</v>
      </c>
      <c r="R154" s="71">
        <v>5.6000000000000001E-2</v>
      </c>
      <c r="S154" s="71">
        <v>2.1499999999999999E-4</v>
      </c>
      <c r="T154" s="71">
        <v>11</v>
      </c>
      <c r="U154" s="71">
        <v>1.4E-2</v>
      </c>
      <c r="V154" s="71">
        <v>7.0999999999999987E-7</v>
      </c>
      <c r="W154" s="71">
        <v>1.1999999999999999E-3</v>
      </c>
      <c r="X154" s="71">
        <v>2.8499999999999997E-3</v>
      </c>
      <c r="Y154" s="71">
        <v>2.75</v>
      </c>
      <c r="Z154" s="71">
        <v>5.8E-4</v>
      </c>
      <c r="AA154" s="71">
        <v>1E-4</v>
      </c>
      <c r="AB154" s="71">
        <v>23.5</v>
      </c>
      <c r="AC154" s="71">
        <v>1E-4</v>
      </c>
      <c r="AD154" s="71">
        <v>4.3500000000000006E-4</v>
      </c>
      <c r="AE154" s="71">
        <v>2.8E-3</v>
      </c>
      <c r="AF154" s="166" t="s">
        <v>389</v>
      </c>
    </row>
    <row r="155" spans="1:32" ht="16.5" customHeight="1" x14ac:dyDescent="0.2">
      <c r="A155" s="74">
        <v>42225.739592013888</v>
      </c>
      <c r="B155" s="156">
        <v>802</v>
      </c>
      <c r="C155" s="9">
        <f t="shared" si="10"/>
        <v>20426940.000000004</v>
      </c>
      <c r="D155" s="9">
        <f t="shared" si="11"/>
        <v>114.47647270999997</v>
      </c>
      <c r="E155" s="68">
        <f t="shared" si="12"/>
        <v>0.22647270999999997</v>
      </c>
      <c r="F155" s="68">
        <f t="shared" si="13"/>
        <v>0.11057270999999996</v>
      </c>
      <c r="G155" s="68">
        <f t="shared" si="14"/>
        <v>114.25</v>
      </c>
      <c r="H155" s="71">
        <v>5.9900000000000002E-2</v>
      </c>
      <c r="I155" s="71">
        <v>4.0000000000000002E-4</v>
      </c>
      <c r="J155" s="71">
        <v>3.6999999999999999E-4</v>
      </c>
      <c r="K155" s="71">
        <v>8.4500000000000006E-2</v>
      </c>
      <c r="L155" s="71">
        <v>1.4999999999999999E-4</v>
      </c>
      <c r="M155" s="71">
        <v>5.7000000000000003E-5</v>
      </c>
      <c r="N155" s="71">
        <v>77</v>
      </c>
      <c r="O155" s="71">
        <v>1E-3</v>
      </c>
      <c r="P155" s="71">
        <v>2.7E-4</v>
      </c>
      <c r="Q155" s="71">
        <v>1.5449999999999999E-3</v>
      </c>
      <c r="R155" s="71">
        <v>5.6000000000000001E-2</v>
      </c>
      <c r="S155" s="71">
        <v>2.1499999999999999E-4</v>
      </c>
      <c r="T155" s="71">
        <v>11</v>
      </c>
      <c r="U155" s="71">
        <v>1.4E-2</v>
      </c>
      <c r="V155" s="71">
        <v>7.0999999999999987E-7</v>
      </c>
      <c r="W155" s="71">
        <v>1.1999999999999999E-3</v>
      </c>
      <c r="X155" s="71">
        <v>2.8499999999999997E-3</v>
      </c>
      <c r="Y155" s="71">
        <v>2.75</v>
      </c>
      <c r="Z155" s="71">
        <v>5.8E-4</v>
      </c>
      <c r="AA155" s="71">
        <v>1E-4</v>
      </c>
      <c r="AB155" s="71">
        <v>23.5</v>
      </c>
      <c r="AC155" s="71">
        <v>1E-4</v>
      </c>
      <c r="AD155" s="71">
        <v>4.3500000000000006E-4</v>
      </c>
      <c r="AE155" s="71">
        <v>2.8E-3</v>
      </c>
      <c r="AF155" s="166" t="s">
        <v>389</v>
      </c>
    </row>
    <row r="156" spans="1:32" ht="16.5" customHeight="1" x14ac:dyDescent="0.2">
      <c r="A156" s="74">
        <v>42225.750008738425</v>
      </c>
      <c r="B156" s="156">
        <v>812</v>
      </c>
      <c r="C156" s="9">
        <f t="shared" si="10"/>
        <v>20681640</v>
      </c>
      <c r="D156" s="9">
        <f t="shared" si="11"/>
        <v>114.47647270999997</v>
      </c>
      <c r="E156" s="68">
        <f t="shared" si="12"/>
        <v>0.22647270999999997</v>
      </c>
      <c r="F156" s="68">
        <f t="shared" si="13"/>
        <v>0.11057270999999996</v>
      </c>
      <c r="G156" s="68">
        <f t="shared" si="14"/>
        <v>114.25</v>
      </c>
      <c r="H156" s="71">
        <v>5.9900000000000002E-2</v>
      </c>
      <c r="I156" s="71">
        <v>4.0000000000000002E-4</v>
      </c>
      <c r="J156" s="71">
        <v>3.6999999999999999E-4</v>
      </c>
      <c r="K156" s="71">
        <v>8.4500000000000006E-2</v>
      </c>
      <c r="L156" s="71">
        <v>1.4999999999999999E-4</v>
      </c>
      <c r="M156" s="71">
        <v>5.7000000000000003E-5</v>
      </c>
      <c r="N156" s="71">
        <v>77</v>
      </c>
      <c r="O156" s="71">
        <v>1E-3</v>
      </c>
      <c r="P156" s="71">
        <v>2.7E-4</v>
      </c>
      <c r="Q156" s="71">
        <v>1.5449999999999999E-3</v>
      </c>
      <c r="R156" s="71">
        <v>5.6000000000000001E-2</v>
      </c>
      <c r="S156" s="71">
        <v>2.1499999999999999E-4</v>
      </c>
      <c r="T156" s="71">
        <v>11</v>
      </c>
      <c r="U156" s="71">
        <v>1.4E-2</v>
      </c>
      <c r="V156" s="71">
        <v>7.0999999999999987E-7</v>
      </c>
      <c r="W156" s="71">
        <v>1.1999999999999999E-3</v>
      </c>
      <c r="X156" s="71">
        <v>2.8499999999999997E-3</v>
      </c>
      <c r="Y156" s="71">
        <v>2.75</v>
      </c>
      <c r="Z156" s="71">
        <v>5.8E-4</v>
      </c>
      <c r="AA156" s="71">
        <v>1E-4</v>
      </c>
      <c r="AB156" s="71">
        <v>23.5</v>
      </c>
      <c r="AC156" s="71">
        <v>1E-4</v>
      </c>
      <c r="AD156" s="71">
        <v>4.3500000000000006E-4</v>
      </c>
      <c r="AE156" s="71">
        <v>2.8E-3</v>
      </c>
      <c r="AF156" s="166" t="s">
        <v>389</v>
      </c>
    </row>
    <row r="157" spans="1:32" ht="16.5" customHeight="1" x14ac:dyDescent="0.2">
      <c r="A157" s="74">
        <v>42225.760425462962</v>
      </c>
      <c r="B157" s="156">
        <v>802</v>
      </c>
      <c r="C157" s="9">
        <f t="shared" si="10"/>
        <v>20426940.000000004</v>
      </c>
      <c r="D157" s="9">
        <f t="shared" si="11"/>
        <v>114.47647270999997</v>
      </c>
      <c r="E157" s="68">
        <f t="shared" si="12"/>
        <v>0.22647270999999997</v>
      </c>
      <c r="F157" s="68">
        <f t="shared" si="13"/>
        <v>0.11057270999999996</v>
      </c>
      <c r="G157" s="68">
        <f t="shared" si="14"/>
        <v>114.25</v>
      </c>
      <c r="H157" s="71">
        <v>5.9900000000000002E-2</v>
      </c>
      <c r="I157" s="71">
        <v>4.0000000000000002E-4</v>
      </c>
      <c r="J157" s="71">
        <v>3.6999999999999999E-4</v>
      </c>
      <c r="K157" s="71">
        <v>8.4500000000000006E-2</v>
      </c>
      <c r="L157" s="71">
        <v>1.4999999999999999E-4</v>
      </c>
      <c r="M157" s="71">
        <v>5.7000000000000003E-5</v>
      </c>
      <c r="N157" s="71">
        <v>77</v>
      </c>
      <c r="O157" s="71">
        <v>1E-3</v>
      </c>
      <c r="P157" s="71">
        <v>2.7E-4</v>
      </c>
      <c r="Q157" s="71">
        <v>1.5449999999999999E-3</v>
      </c>
      <c r="R157" s="71">
        <v>5.6000000000000001E-2</v>
      </c>
      <c r="S157" s="71">
        <v>2.1499999999999999E-4</v>
      </c>
      <c r="T157" s="71">
        <v>11</v>
      </c>
      <c r="U157" s="71">
        <v>1.4E-2</v>
      </c>
      <c r="V157" s="71">
        <v>7.0999999999999987E-7</v>
      </c>
      <c r="W157" s="71">
        <v>1.1999999999999999E-3</v>
      </c>
      <c r="X157" s="71">
        <v>2.8499999999999997E-3</v>
      </c>
      <c r="Y157" s="71">
        <v>2.75</v>
      </c>
      <c r="Z157" s="71">
        <v>5.8E-4</v>
      </c>
      <c r="AA157" s="71">
        <v>1E-4</v>
      </c>
      <c r="AB157" s="71">
        <v>23.5</v>
      </c>
      <c r="AC157" s="71">
        <v>1E-4</v>
      </c>
      <c r="AD157" s="71">
        <v>4.3500000000000006E-4</v>
      </c>
      <c r="AE157" s="71">
        <v>2.8E-3</v>
      </c>
      <c r="AF157" s="166" t="s">
        <v>389</v>
      </c>
    </row>
    <row r="158" spans="1:32" ht="16.5" customHeight="1" x14ac:dyDescent="0.2">
      <c r="A158" s="74">
        <v>42225.7708421875</v>
      </c>
      <c r="B158" s="156">
        <v>802</v>
      </c>
      <c r="C158" s="9">
        <f t="shared" si="10"/>
        <v>20426940.000000004</v>
      </c>
      <c r="D158" s="9">
        <f t="shared" si="11"/>
        <v>114.47647270999997</v>
      </c>
      <c r="E158" s="68">
        <f t="shared" si="12"/>
        <v>0.22647270999999997</v>
      </c>
      <c r="F158" s="68">
        <f t="shared" si="13"/>
        <v>0.11057270999999996</v>
      </c>
      <c r="G158" s="68">
        <f t="shared" si="14"/>
        <v>114.25</v>
      </c>
      <c r="H158" s="71">
        <v>5.9900000000000002E-2</v>
      </c>
      <c r="I158" s="71">
        <v>4.0000000000000002E-4</v>
      </c>
      <c r="J158" s="71">
        <v>3.6999999999999999E-4</v>
      </c>
      <c r="K158" s="71">
        <v>8.4500000000000006E-2</v>
      </c>
      <c r="L158" s="71">
        <v>1.4999999999999999E-4</v>
      </c>
      <c r="M158" s="71">
        <v>5.7000000000000003E-5</v>
      </c>
      <c r="N158" s="71">
        <v>77</v>
      </c>
      <c r="O158" s="71">
        <v>1E-3</v>
      </c>
      <c r="P158" s="71">
        <v>2.7E-4</v>
      </c>
      <c r="Q158" s="71">
        <v>1.5449999999999999E-3</v>
      </c>
      <c r="R158" s="71">
        <v>5.6000000000000001E-2</v>
      </c>
      <c r="S158" s="71">
        <v>2.1499999999999999E-4</v>
      </c>
      <c r="T158" s="71">
        <v>11</v>
      </c>
      <c r="U158" s="71">
        <v>1.4E-2</v>
      </c>
      <c r="V158" s="71">
        <v>7.0999999999999987E-7</v>
      </c>
      <c r="W158" s="71">
        <v>1.1999999999999999E-3</v>
      </c>
      <c r="X158" s="71">
        <v>2.8499999999999997E-3</v>
      </c>
      <c r="Y158" s="71">
        <v>2.75</v>
      </c>
      <c r="Z158" s="71">
        <v>5.8E-4</v>
      </c>
      <c r="AA158" s="71">
        <v>1E-4</v>
      </c>
      <c r="AB158" s="71">
        <v>23.5</v>
      </c>
      <c r="AC158" s="71">
        <v>1E-4</v>
      </c>
      <c r="AD158" s="71">
        <v>4.3500000000000006E-4</v>
      </c>
      <c r="AE158" s="71">
        <v>2.8E-3</v>
      </c>
      <c r="AF158" s="166" t="s">
        <v>389</v>
      </c>
    </row>
    <row r="159" spans="1:32" ht="16.5" customHeight="1" x14ac:dyDescent="0.2">
      <c r="A159" s="74">
        <v>42225.781258912037</v>
      </c>
      <c r="B159" s="156">
        <v>802</v>
      </c>
      <c r="C159" s="9">
        <f t="shared" si="10"/>
        <v>20426940.000000004</v>
      </c>
      <c r="D159" s="9">
        <f t="shared" si="11"/>
        <v>114.47647270999997</v>
      </c>
      <c r="E159" s="68">
        <f t="shared" si="12"/>
        <v>0.22647270999999997</v>
      </c>
      <c r="F159" s="68">
        <f t="shared" si="13"/>
        <v>0.11057270999999996</v>
      </c>
      <c r="G159" s="68">
        <f t="shared" si="14"/>
        <v>114.25</v>
      </c>
      <c r="H159" s="71">
        <v>5.9900000000000002E-2</v>
      </c>
      <c r="I159" s="71">
        <v>4.0000000000000002E-4</v>
      </c>
      <c r="J159" s="71">
        <v>3.6999999999999999E-4</v>
      </c>
      <c r="K159" s="71">
        <v>8.4500000000000006E-2</v>
      </c>
      <c r="L159" s="71">
        <v>1.4999999999999999E-4</v>
      </c>
      <c r="M159" s="71">
        <v>5.7000000000000003E-5</v>
      </c>
      <c r="N159" s="71">
        <v>77</v>
      </c>
      <c r="O159" s="71">
        <v>1E-3</v>
      </c>
      <c r="P159" s="71">
        <v>2.7E-4</v>
      </c>
      <c r="Q159" s="71">
        <v>1.5449999999999999E-3</v>
      </c>
      <c r="R159" s="71">
        <v>5.6000000000000001E-2</v>
      </c>
      <c r="S159" s="71">
        <v>2.1499999999999999E-4</v>
      </c>
      <c r="T159" s="71">
        <v>11</v>
      </c>
      <c r="U159" s="71">
        <v>1.4E-2</v>
      </c>
      <c r="V159" s="71">
        <v>7.0999999999999987E-7</v>
      </c>
      <c r="W159" s="71">
        <v>1.1999999999999999E-3</v>
      </c>
      <c r="X159" s="71">
        <v>2.8499999999999997E-3</v>
      </c>
      <c r="Y159" s="71">
        <v>2.75</v>
      </c>
      <c r="Z159" s="71">
        <v>5.8E-4</v>
      </c>
      <c r="AA159" s="71">
        <v>1E-4</v>
      </c>
      <c r="AB159" s="71">
        <v>23.5</v>
      </c>
      <c r="AC159" s="71">
        <v>1E-4</v>
      </c>
      <c r="AD159" s="71">
        <v>4.3500000000000006E-4</v>
      </c>
      <c r="AE159" s="71">
        <v>2.8E-3</v>
      </c>
      <c r="AF159" s="166" t="s">
        <v>389</v>
      </c>
    </row>
    <row r="160" spans="1:32" ht="16.5" customHeight="1" x14ac:dyDescent="0.2">
      <c r="A160" s="74">
        <v>42225.791675636574</v>
      </c>
      <c r="B160" s="156">
        <v>802</v>
      </c>
      <c r="C160" s="9">
        <f t="shared" si="10"/>
        <v>20426940.000000004</v>
      </c>
      <c r="D160" s="9">
        <f t="shared" si="11"/>
        <v>114.47647270999997</v>
      </c>
      <c r="E160" s="68">
        <f t="shared" si="12"/>
        <v>0.22647270999999997</v>
      </c>
      <c r="F160" s="68">
        <f t="shared" si="13"/>
        <v>0.11057270999999996</v>
      </c>
      <c r="G160" s="68">
        <f t="shared" si="14"/>
        <v>114.25</v>
      </c>
      <c r="H160" s="71">
        <v>5.9900000000000002E-2</v>
      </c>
      <c r="I160" s="71">
        <v>4.0000000000000002E-4</v>
      </c>
      <c r="J160" s="71">
        <v>3.6999999999999999E-4</v>
      </c>
      <c r="K160" s="71">
        <v>8.4500000000000006E-2</v>
      </c>
      <c r="L160" s="71">
        <v>1.4999999999999999E-4</v>
      </c>
      <c r="M160" s="71">
        <v>5.7000000000000003E-5</v>
      </c>
      <c r="N160" s="71">
        <v>77</v>
      </c>
      <c r="O160" s="71">
        <v>1E-3</v>
      </c>
      <c r="P160" s="71">
        <v>2.7E-4</v>
      </c>
      <c r="Q160" s="71">
        <v>1.5449999999999999E-3</v>
      </c>
      <c r="R160" s="71">
        <v>5.6000000000000001E-2</v>
      </c>
      <c r="S160" s="71">
        <v>2.1499999999999999E-4</v>
      </c>
      <c r="T160" s="71">
        <v>11</v>
      </c>
      <c r="U160" s="71">
        <v>1.4E-2</v>
      </c>
      <c r="V160" s="71">
        <v>7.0999999999999987E-7</v>
      </c>
      <c r="W160" s="71">
        <v>1.1999999999999999E-3</v>
      </c>
      <c r="X160" s="71">
        <v>2.8499999999999997E-3</v>
      </c>
      <c r="Y160" s="71">
        <v>2.75</v>
      </c>
      <c r="Z160" s="71">
        <v>5.8E-4</v>
      </c>
      <c r="AA160" s="71">
        <v>1E-4</v>
      </c>
      <c r="AB160" s="71">
        <v>23.5</v>
      </c>
      <c r="AC160" s="71">
        <v>1E-4</v>
      </c>
      <c r="AD160" s="71">
        <v>4.3500000000000006E-4</v>
      </c>
      <c r="AE160" s="71">
        <v>2.8E-3</v>
      </c>
      <c r="AF160" s="166" t="s">
        <v>389</v>
      </c>
    </row>
    <row r="161" spans="1:32" ht="16.5" customHeight="1" x14ac:dyDescent="0.2">
      <c r="A161" s="74">
        <v>42225.802092361111</v>
      </c>
      <c r="B161" s="156">
        <v>792</v>
      </c>
      <c r="C161" s="9">
        <f t="shared" si="10"/>
        <v>20172240</v>
      </c>
      <c r="D161" s="9">
        <f t="shared" si="11"/>
        <v>114.47647270999997</v>
      </c>
      <c r="E161" s="68">
        <f t="shared" si="12"/>
        <v>0.22647270999999997</v>
      </c>
      <c r="F161" s="68">
        <f t="shared" si="13"/>
        <v>0.11057270999999996</v>
      </c>
      <c r="G161" s="68">
        <f t="shared" si="14"/>
        <v>114.25</v>
      </c>
      <c r="H161" s="71">
        <v>5.9900000000000002E-2</v>
      </c>
      <c r="I161" s="71">
        <v>4.0000000000000002E-4</v>
      </c>
      <c r="J161" s="71">
        <v>3.6999999999999999E-4</v>
      </c>
      <c r="K161" s="71">
        <v>8.4500000000000006E-2</v>
      </c>
      <c r="L161" s="71">
        <v>1.4999999999999999E-4</v>
      </c>
      <c r="M161" s="71">
        <v>5.7000000000000003E-5</v>
      </c>
      <c r="N161" s="71">
        <v>77</v>
      </c>
      <c r="O161" s="71">
        <v>1E-3</v>
      </c>
      <c r="P161" s="71">
        <v>2.7E-4</v>
      </c>
      <c r="Q161" s="71">
        <v>1.5449999999999999E-3</v>
      </c>
      <c r="R161" s="71">
        <v>5.6000000000000001E-2</v>
      </c>
      <c r="S161" s="71">
        <v>2.1499999999999999E-4</v>
      </c>
      <c r="T161" s="71">
        <v>11</v>
      </c>
      <c r="U161" s="71">
        <v>1.4E-2</v>
      </c>
      <c r="V161" s="71">
        <v>7.0999999999999987E-7</v>
      </c>
      <c r="W161" s="71">
        <v>1.1999999999999999E-3</v>
      </c>
      <c r="X161" s="71">
        <v>2.8499999999999997E-3</v>
      </c>
      <c r="Y161" s="71">
        <v>2.75</v>
      </c>
      <c r="Z161" s="71">
        <v>5.8E-4</v>
      </c>
      <c r="AA161" s="71">
        <v>1E-4</v>
      </c>
      <c r="AB161" s="71">
        <v>23.5</v>
      </c>
      <c r="AC161" s="71">
        <v>1E-4</v>
      </c>
      <c r="AD161" s="71">
        <v>4.3500000000000006E-4</v>
      </c>
      <c r="AE161" s="71">
        <v>2.8E-3</v>
      </c>
      <c r="AF161" s="166" t="s">
        <v>389</v>
      </c>
    </row>
    <row r="162" spans="1:32" ht="16.5" customHeight="1" x14ac:dyDescent="0.2">
      <c r="A162" s="74">
        <v>42225.812509085648</v>
      </c>
      <c r="B162" s="156">
        <v>792</v>
      </c>
      <c r="C162" s="9">
        <f t="shared" si="10"/>
        <v>20172240</v>
      </c>
      <c r="D162" s="9">
        <f t="shared" si="11"/>
        <v>114.47647270999997</v>
      </c>
      <c r="E162" s="68">
        <f t="shared" si="12"/>
        <v>0.22647270999999997</v>
      </c>
      <c r="F162" s="68">
        <f t="shared" si="13"/>
        <v>0.11057270999999996</v>
      </c>
      <c r="G162" s="68">
        <f t="shared" si="14"/>
        <v>114.25</v>
      </c>
      <c r="H162" s="71">
        <v>5.9900000000000002E-2</v>
      </c>
      <c r="I162" s="71">
        <v>4.0000000000000002E-4</v>
      </c>
      <c r="J162" s="71">
        <v>3.6999999999999999E-4</v>
      </c>
      <c r="K162" s="71">
        <v>8.4500000000000006E-2</v>
      </c>
      <c r="L162" s="71">
        <v>1.4999999999999999E-4</v>
      </c>
      <c r="M162" s="71">
        <v>5.7000000000000003E-5</v>
      </c>
      <c r="N162" s="71">
        <v>77</v>
      </c>
      <c r="O162" s="71">
        <v>1E-3</v>
      </c>
      <c r="P162" s="71">
        <v>2.7E-4</v>
      </c>
      <c r="Q162" s="71">
        <v>1.5449999999999999E-3</v>
      </c>
      <c r="R162" s="71">
        <v>5.6000000000000001E-2</v>
      </c>
      <c r="S162" s="71">
        <v>2.1499999999999999E-4</v>
      </c>
      <c r="T162" s="71">
        <v>11</v>
      </c>
      <c r="U162" s="71">
        <v>1.4E-2</v>
      </c>
      <c r="V162" s="71">
        <v>7.0999999999999987E-7</v>
      </c>
      <c r="W162" s="71">
        <v>1.1999999999999999E-3</v>
      </c>
      <c r="X162" s="71">
        <v>2.8499999999999997E-3</v>
      </c>
      <c r="Y162" s="71">
        <v>2.75</v>
      </c>
      <c r="Z162" s="71">
        <v>5.8E-4</v>
      </c>
      <c r="AA162" s="71">
        <v>1E-4</v>
      </c>
      <c r="AB162" s="71">
        <v>23.5</v>
      </c>
      <c r="AC162" s="71">
        <v>1E-4</v>
      </c>
      <c r="AD162" s="71">
        <v>4.3500000000000006E-4</v>
      </c>
      <c r="AE162" s="71">
        <v>2.8E-3</v>
      </c>
      <c r="AF162" s="166" t="s">
        <v>389</v>
      </c>
    </row>
    <row r="163" spans="1:32" ht="16.5" customHeight="1" x14ac:dyDescent="0.2">
      <c r="A163" s="74">
        <v>42225.822925810186</v>
      </c>
      <c r="B163" s="156">
        <v>792</v>
      </c>
      <c r="C163" s="9">
        <f t="shared" si="10"/>
        <v>20172240</v>
      </c>
      <c r="D163" s="9">
        <f t="shared" si="11"/>
        <v>114.47647270999997</v>
      </c>
      <c r="E163" s="68">
        <f t="shared" si="12"/>
        <v>0.22647270999999997</v>
      </c>
      <c r="F163" s="68">
        <f t="shared" si="13"/>
        <v>0.11057270999999996</v>
      </c>
      <c r="G163" s="68">
        <f t="shared" si="14"/>
        <v>114.25</v>
      </c>
      <c r="H163" s="71">
        <v>5.9900000000000002E-2</v>
      </c>
      <c r="I163" s="71">
        <v>4.0000000000000002E-4</v>
      </c>
      <c r="J163" s="71">
        <v>3.6999999999999999E-4</v>
      </c>
      <c r="K163" s="71">
        <v>8.4500000000000006E-2</v>
      </c>
      <c r="L163" s="71">
        <v>1.4999999999999999E-4</v>
      </c>
      <c r="M163" s="71">
        <v>5.7000000000000003E-5</v>
      </c>
      <c r="N163" s="71">
        <v>77</v>
      </c>
      <c r="O163" s="71">
        <v>1E-3</v>
      </c>
      <c r="P163" s="71">
        <v>2.7E-4</v>
      </c>
      <c r="Q163" s="71">
        <v>1.5449999999999999E-3</v>
      </c>
      <c r="R163" s="71">
        <v>5.6000000000000001E-2</v>
      </c>
      <c r="S163" s="71">
        <v>2.1499999999999999E-4</v>
      </c>
      <c r="T163" s="71">
        <v>11</v>
      </c>
      <c r="U163" s="71">
        <v>1.4E-2</v>
      </c>
      <c r="V163" s="71">
        <v>7.0999999999999987E-7</v>
      </c>
      <c r="W163" s="71">
        <v>1.1999999999999999E-3</v>
      </c>
      <c r="X163" s="71">
        <v>2.8499999999999997E-3</v>
      </c>
      <c r="Y163" s="71">
        <v>2.75</v>
      </c>
      <c r="Z163" s="71">
        <v>5.8E-4</v>
      </c>
      <c r="AA163" s="71">
        <v>1E-4</v>
      </c>
      <c r="AB163" s="71">
        <v>23.5</v>
      </c>
      <c r="AC163" s="71">
        <v>1E-4</v>
      </c>
      <c r="AD163" s="71">
        <v>4.3500000000000006E-4</v>
      </c>
      <c r="AE163" s="71">
        <v>2.8E-3</v>
      </c>
      <c r="AF163" s="166" t="s">
        <v>389</v>
      </c>
    </row>
    <row r="164" spans="1:32" ht="16.5" customHeight="1" x14ac:dyDescent="0.2">
      <c r="A164" s="74">
        <v>42225.833342534723</v>
      </c>
      <c r="B164" s="156">
        <v>792</v>
      </c>
      <c r="C164" s="9">
        <f t="shared" si="10"/>
        <v>20172240</v>
      </c>
      <c r="D164" s="9">
        <f t="shared" si="11"/>
        <v>114.47647270999997</v>
      </c>
      <c r="E164" s="68">
        <f t="shared" si="12"/>
        <v>0.22647270999999997</v>
      </c>
      <c r="F164" s="68">
        <f t="shared" si="13"/>
        <v>0.11057270999999996</v>
      </c>
      <c r="G164" s="68">
        <f t="shared" si="14"/>
        <v>114.25</v>
      </c>
      <c r="H164" s="71">
        <v>5.9900000000000002E-2</v>
      </c>
      <c r="I164" s="71">
        <v>4.0000000000000002E-4</v>
      </c>
      <c r="J164" s="71">
        <v>3.6999999999999999E-4</v>
      </c>
      <c r="K164" s="71">
        <v>8.4500000000000006E-2</v>
      </c>
      <c r="L164" s="71">
        <v>1.4999999999999999E-4</v>
      </c>
      <c r="M164" s="71">
        <v>5.7000000000000003E-5</v>
      </c>
      <c r="N164" s="71">
        <v>77</v>
      </c>
      <c r="O164" s="71">
        <v>1E-3</v>
      </c>
      <c r="P164" s="71">
        <v>2.7E-4</v>
      </c>
      <c r="Q164" s="71">
        <v>1.5449999999999999E-3</v>
      </c>
      <c r="R164" s="71">
        <v>5.6000000000000001E-2</v>
      </c>
      <c r="S164" s="71">
        <v>2.1499999999999999E-4</v>
      </c>
      <c r="T164" s="71">
        <v>11</v>
      </c>
      <c r="U164" s="71">
        <v>1.4E-2</v>
      </c>
      <c r="V164" s="71">
        <v>7.0999999999999987E-7</v>
      </c>
      <c r="W164" s="71">
        <v>1.1999999999999999E-3</v>
      </c>
      <c r="X164" s="71">
        <v>2.8499999999999997E-3</v>
      </c>
      <c r="Y164" s="71">
        <v>2.75</v>
      </c>
      <c r="Z164" s="71">
        <v>5.8E-4</v>
      </c>
      <c r="AA164" s="71">
        <v>1E-4</v>
      </c>
      <c r="AB164" s="71">
        <v>23.5</v>
      </c>
      <c r="AC164" s="71">
        <v>1E-4</v>
      </c>
      <c r="AD164" s="71">
        <v>4.3500000000000006E-4</v>
      </c>
      <c r="AE164" s="71">
        <v>2.8E-3</v>
      </c>
      <c r="AF164" s="166" t="s">
        <v>389</v>
      </c>
    </row>
    <row r="165" spans="1:32" ht="16.5" customHeight="1" x14ac:dyDescent="0.2">
      <c r="A165" s="74">
        <v>42225.84375925926</v>
      </c>
      <c r="B165" s="156">
        <v>792</v>
      </c>
      <c r="C165" s="9">
        <f t="shared" si="10"/>
        <v>20172240</v>
      </c>
      <c r="D165" s="9">
        <f t="shared" si="11"/>
        <v>114.47647270999997</v>
      </c>
      <c r="E165" s="68">
        <f t="shared" si="12"/>
        <v>0.22647270999999997</v>
      </c>
      <c r="F165" s="68">
        <f t="shared" si="13"/>
        <v>0.11057270999999996</v>
      </c>
      <c r="G165" s="68">
        <f t="shared" si="14"/>
        <v>114.25</v>
      </c>
      <c r="H165" s="71">
        <v>5.9900000000000002E-2</v>
      </c>
      <c r="I165" s="71">
        <v>4.0000000000000002E-4</v>
      </c>
      <c r="J165" s="71">
        <v>3.6999999999999999E-4</v>
      </c>
      <c r="K165" s="71">
        <v>8.4500000000000006E-2</v>
      </c>
      <c r="L165" s="71">
        <v>1.4999999999999999E-4</v>
      </c>
      <c r="M165" s="71">
        <v>5.7000000000000003E-5</v>
      </c>
      <c r="N165" s="71">
        <v>77</v>
      </c>
      <c r="O165" s="71">
        <v>1E-3</v>
      </c>
      <c r="P165" s="71">
        <v>2.7E-4</v>
      </c>
      <c r="Q165" s="71">
        <v>1.5449999999999999E-3</v>
      </c>
      <c r="R165" s="71">
        <v>5.6000000000000001E-2</v>
      </c>
      <c r="S165" s="71">
        <v>2.1499999999999999E-4</v>
      </c>
      <c r="T165" s="71">
        <v>11</v>
      </c>
      <c r="U165" s="71">
        <v>1.4E-2</v>
      </c>
      <c r="V165" s="71">
        <v>7.0999999999999987E-7</v>
      </c>
      <c r="W165" s="71">
        <v>1.1999999999999999E-3</v>
      </c>
      <c r="X165" s="71">
        <v>2.8499999999999997E-3</v>
      </c>
      <c r="Y165" s="71">
        <v>2.75</v>
      </c>
      <c r="Z165" s="71">
        <v>5.8E-4</v>
      </c>
      <c r="AA165" s="71">
        <v>1E-4</v>
      </c>
      <c r="AB165" s="71">
        <v>23.5</v>
      </c>
      <c r="AC165" s="71">
        <v>1E-4</v>
      </c>
      <c r="AD165" s="71">
        <v>4.3500000000000006E-4</v>
      </c>
      <c r="AE165" s="71">
        <v>2.8E-3</v>
      </c>
      <c r="AF165" s="166" t="s">
        <v>389</v>
      </c>
    </row>
    <row r="166" spans="1:32" ht="16.5" customHeight="1" x14ac:dyDescent="0.2">
      <c r="A166" s="74">
        <v>42225.854175983797</v>
      </c>
      <c r="B166" s="156">
        <v>783</v>
      </c>
      <c r="C166" s="9">
        <f t="shared" si="10"/>
        <v>19943010</v>
      </c>
      <c r="D166" s="9">
        <f t="shared" si="11"/>
        <v>114.47647270999997</v>
      </c>
      <c r="E166" s="68">
        <f t="shared" si="12"/>
        <v>0.22647270999999997</v>
      </c>
      <c r="F166" s="68">
        <f t="shared" si="13"/>
        <v>0.11057270999999996</v>
      </c>
      <c r="G166" s="68">
        <f t="shared" si="14"/>
        <v>114.25</v>
      </c>
      <c r="H166" s="71">
        <v>5.9900000000000002E-2</v>
      </c>
      <c r="I166" s="71">
        <v>4.0000000000000002E-4</v>
      </c>
      <c r="J166" s="71">
        <v>3.6999999999999999E-4</v>
      </c>
      <c r="K166" s="71">
        <v>8.4500000000000006E-2</v>
      </c>
      <c r="L166" s="71">
        <v>1.4999999999999999E-4</v>
      </c>
      <c r="M166" s="71">
        <v>5.7000000000000003E-5</v>
      </c>
      <c r="N166" s="71">
        <v>77</v>
      </c>
      <c r="O166" s="71">
        <v>1E-3</v>
      </c>
      <c r="P166" s="71">
        <v>2.7E-4</v>
      </c>
      <c r="Q166" s="71">
        <v>1.5449999999999999E-3</v>
      </c>
      <c r="R166" s="71">
        <v>5.6000000000000001E-2</v>
      </c>
      <c r="S166" s="71">
        <v>2.1499999999999999E-4</v>
      </c>
      <c r="T166" s="71">
        <v>11</v>
      </c>
      <c r="U166" s="71">
        <v>1.4E-2</v>
      </c>
      <c r="V166" s="71">
        <v>7.0999999999999987E-7</v>
      </c>
      <c r="W166" s="71">
        <v>1.1999999999999999E-3</v>
      </c>
      <c r="X166" s="71">
        <v>2.8499999999999997E-3</v>
      </c>
      <c r="Y166" s="71">
        <v>2.75</v>
      </c>
      <c r="Z166" s="71">
        <v>5.8E-4</v>
      </c>
      <c r="AA166" s="71">
        <v>1E-4</v>
      </c>
      <c r="AB166" s="71">
        <v>23.5</v>
      </c>
      <c r="AC166" s="71">
        <v>1E-4</v>
      </c>
      <c r="AD166" s="71">
        <v>4.3500000000000006E-4</v>
      </c>
      <c r="AE166" s="71">
        <v>2.8E-3</v>
      </c>
      <c r="AF166" s="166" t="s">
        <v>389</v>
      </c>
    </row>
    <row r="167" spans="1:32" ht="16.5" customHeight="1" x14ac:dyDescent="0.2">
      <c r="A167" s="74">
        <v>42225.864592708334</v>
      </c>
      <c r="B167" s="156">
        <v>783</v>
      </c>
      <c r="C167" s="9">
        <f t="shared" si="10"/>
        <v>19943010</v>
      </c>
      <c r="D167" s="9">
        <f t="shared" si="11"/>
        <v>114.47647270999997</v>
      </c>
      <c r="E167" s="68">
        <f t="shared" si="12"/>
        <v>0.22647270999999997</v>
      </c>
      <c r="F167" s="68">
        <f t="shared" si="13"/>
        <v>0.11057270999999996</v>
      </c>
      <c r="G167" s="68">
        <f t="shared" si="14"/>
        <v>114.25</v>
      </c>
      <c r="H167" s="71">
        <v>5.9900000000000002E-2</v>
      </c>
      <c r="I167" s="71">
        <v>4.0000000000000002E-4</v>
      </c>
      <c r="J167" s="71">
        <v>3.6999999999999999E-4</v>
      </c>
      <c r="K167" s="71">
        <v>8.4500000000000006E-2</v>
      </c>
      <c r="L167" s="71">
        <v>1.4999999999999999E-4</v>
      </c>
      <c r="M167" s="71">
        <v>5.7000000000000003E-5</v>
      </c>
      <c r="N167" s="71">
        <v>77</v>
      </c>
      <c r="O167" s="71">
        <v>1E-3</v>
      </c>
      <c r="P167" s="71">
        <v>2.7E-4</v>
      </c>
      <c r="Q167" s="71">
        <v>1.5449999999999999E-3</v>
      </c>
      <c r="R167" s="71">
        <v>5.6000000000000001E-2</v>
      </c>
      <c r="S167" s="71">
        <v>2.1499999999999999E-4</v>
      </c>
      <c r="T167" s="71">
        <v>11</v>
      </c>
      <c r="U167" s="71">
        <v>1.4E-2</v>
      </c>
      <c r="V167" s="71">
        <v>7.0999999999999987E-7</v>
      </c>
      <c r="W167" s="71">
        <v>1.1999999999999999E-3</v>
      </c>
      <c r="X167" s="71">
        <v>2.8499999999999997E-3</v>
      </c>
      <c r="Y167" s="71">
        <v>2.75</v>
      </c>
      <c r="Z167" s="71">
        <v>5.8E-4</v>
      </c>
      <c r="AA167" s="71">
        <v>1E-4</v>
      </c>
      <c r="AB167" s="71">
        <v>23.5</v>
      </c>
      <c r="AC167" s="71">
        <v>1E-4</v>
      </c>
      <c r="AD167" s="71">
        <v>4.3500000000000006E-4</v>
      </c>
      <c r="AE167" s="71">
        <v>2.8E-3</v>
      </c>
      <c r="AF167" s="166" t="s">
        <v>389</v>
      </c>
    </row>
    <row r="168" spans="1:32" ht="16.5" customHeight="1" x14ac:dyDescent="0.2">
      <c r="A168" s="74">
        <v>42225.875009432872</v>
      </c>
      <c r="B168" s="156">
        <v>783</v>
      </c>
      <c r="C168" s="9">
        <f t="shared" si="10"/>
        <v>19943010</v>
      </c>
      <c r="D168" s="9">
        <f t="shared" si="11"/>
        <v>114.47647270999997</v>
      </c>
      <c r="E168" s="68">
        <f t="shared" si="12"/>
        <v>0.22647270999999997</v>
      </c>
      <c r="F168" s="68">
        <f t="shared" si="13"/>
        <v>0.11057270999999996</v>
      </c>
      <c r="G168" s="68">
        <f t="shared" si="14"/>
        <v>114.25</v>
      </c>
      <c r="H168" s="71">
        <v>5.9900000000000002E-2</v>
      </c>
      <c r="I168" s="71">
        <v>4.0000000000000002E-4</v>
      </c>
      <c r="J168" s="71">
        <v>3.6999999999999999E-4</v>
      </c>
      <c r="K168" s="71">
        <v>8.4500000000000006E-2</v>
      </c>
      <c r="L168" s="71">
        <v>1.4999999999999999E-4</v>
      </c>
      <c r="M168" s="71">
        <v>5.7000000000000003E-5</v>
      </c>
      <c r="N168" s="71">
        <v>77</v>
      </c>
      <c r="O168" s="71">
        <v>1E-3</v>
      </c>
      <c r="P168" s="71">
        <v>2.7E-4</v>
      </c>
      <c r="Q168" s="71">
        <v>1.5449999999999999E-3</v>
      </c>
      <c r="R168" s="71">
        <v>5.6000000000000001E-2</v>
      </c>
      <c r="S168" s="71">
        <v>2.1499999999999999E-4</v>
      </c>
      <c r="T168" s="71">
        <v>11</v>
      </c>
      <c r="U168" s="71">
        <v>1.4E-2</v>
      </c>
      <c r="V168" s="71">
        <v>7.0999999999999987E-7</v>
      </c>
      <c r="W168" s="71">
        <v>1.1999999999999999E-3</v>
      </c>
      <c r="X168" s="71">
        <v>2.8499999999999997E-3</v>
      </c>
      <c r="Y168" s="71">
        <v>2.75</v>
      </c>
      <c r="Z168" s="71">
        <v>5.8E-4</v>
      </c>
      <c r="AA168" s="71">
        <v>1E-4</v>
      </c>
      <c r="AB168" s="71">
        <v>23.5</v>
      </c>
      <c r="AC168" s="71">
        <v>1E-4</v>
      </c>
      <c r="AD168" s="71">
        <v>4.3500000000000006E-4</v>
      </c>
      <c r="AE168" s="71">
        <v>2.8E-3</v>
      </c>
      <c r="AF168" s="166" t="s">
        <v>389</v>
      </c>
    </row>
    <row r="169" spans="1:32" ht="16.5" customHeight="1" x14ac:dyDescent="0.2">
      <c r="A169" s="74">
        <v>42225.885426157409</v>
      </c>
      <c r="B169" s="156">
        <v>783</v>
      </c>
      <c r="C169" s="9">
        <f t="shared" si="10"/>
        <v>19943010</v>
      </c>
      <c r="D169" s="9">
        <f t="shared" si="11"/>
        <v>114.47647270999997</v>
      </c>
      <c r="E169" s="68">
        <f t="shared" si="12"/>
        <v>0.22647270999999997</v>
      </c>
      <c r="F169" s="68">
        <f t="shared" si="13"/>
        <v>0.11057270999999996</v>
      </c>
      <c r="G169" s="68">
        <f t="shared" si="14"/>
        <v>114.25</v>
      </c>
      <c r="H169" s="71">
        <v>5.9900000000000002E-2</v>
      </c>
      <c r="I169" s="71">
        <v>4.0000000000000002E-4</v>
      </c>
      <c r="J169" s="71">
        <v>3.6999999999999999E-4</v>
      </c>
      <c r="K169" s="71">
        <v>8.4500000000000006E-2</v>
      </c>
      <c r="L169" s="71">
        <v>1.4999999999999999E-4</v>
      </c>
      <c r="M169" s="71">
        <v>5.7000000000000003E-5</v>
      </c>
      <c r="N169" s="71">
        <v>77</v>
      </c>
      <c r="O169" s="71">
        <v>1E-3</v>
      </c>
      <c r="P169" s="71">
        <v>2.7E-4</v>
      </c>
      <c r="Q169" s="71">
        <v>1.5449999999999999E-3</v>
      </c>
      <c r="R169" s="71">
        <v>5.6000000000000001E-2</v>
      </c>
      <c r="S169" s="71">
        <v>2.1499999999999999E-4</v>
      </c>
      <c r="T169" s="71">
        <v>11</v>
      </c>
      <c r="U169" s="71">
        <v>1.4E-2</v>
      </c>
      <c r="V169" s="71">
        <v>7.0999999999999987E-7</v>
      </c>
      <c r="W169" s="71">
        <v>1.1999999999999999E-3</v>
      </c>
      <c r="X169" s="71">
        <v>2.8499999999999997E-3</v>
      </c>
      <c r="Y169" s="71">
        <v>2.75</v>
      </c>
      <c r="Z169" s="71">
        <v>5.8E-4</v>
      </c>
      <c r="AA169" s="71">
        <v>1E-4</v>
      </c>
      <c r="AB169" s="71">
        <v>23.5</v>
      </c>
      <c r="AC169" s="71">
        <v>1E-4</v>
      </c>
      <c r="AD169" s="71">
        <v>4.3500000000000006E-4</v>
      </c>
      <c r="AE169" s="71">
        <v>2.8E-3</v>
      </c>
      <c r="AF169" s="166" t="s">
        <v>389</v>
      </c>
    </row>
    <row r="170" spans="1:32" ht="16.5" customHeight="1" x14ac:dyDescent="0.2">
      <c r="A170" s="74">
        <v>42225.895842881946</v>
      </c>
      <c r="B170" s="156">
        <v>783</v>
      </c>
      <c r="C170" s="9">
        <f t="shared" si="10"/>
        <v>19943010</v>
      </c>
      <c r="D170" s="9">
        <f t="shared" si="11"/>
        <v>114.47647270999997</v>
      </c>
      <c r="E170" s="68">
        <f t="shared" si="12"/>
        <v>0.22647270999999997</v>
      </c>
      <c r="F170" s="68">
        <f t="shared" si="13"/>
        <v>0.11057270999999996</v>
      </c>
      <c r="G170" s="68">
        <f t="shared" si="14"/>
        <v>114.25</v>
      </c>
      <c r="H170" s="71">
        <v>5.9900000000000002E-2</v>
      </c>
      <c r="I170" s="71">
        <v>4.0000000000000002E-4</v>
      </c>
      <c r="J170" s="71">
        <v>3.6999999999999999E-4</v>
      </c>
      <c r="K170" s="71">
        <v>8.4500000000000006E-2</v>
      </c>
      <c r="L170" s="71">
        <v>1.4999999999999999E-4</v>
      </c>
      <c r="M170" s="71">
        <v>5.7000000000000003E-5</v>
      </c>
      <c r="N170" s="71">
        <v>77</v>
      </c>
      <c r="O170" s="71">
        <v>1E-3</v>
      </c>
      <c r="P170" s="71">
        <v>2.7E-4</v>
      </c>
      <c r="Q170" s="71">
        <v>1.5449999999999999E-3</v>
      </c>
      <c r="R170" s="71">
        <v>5.6000000000000001E-2</v>
      </c>
      <c r="S170" s="71">
        <v>2.1499999999999999E-4</v>
      </c>
      <c r="T170" s="71">
        <v>11</v>
      </c>
      <c r="U170" s="71">
        <v>1.4E-2</v>
      </c>
      <c r="V170" s="71">
        <v>7.0999999999999987E-7</v>
      </c>
      <c r="W170" s="71">
        <v>1.1999999999999999E-3</v>
      </c>
      <c r="X170" s="71">
        <v>2.8499999999999997E-3</v>
      </c>
      <c r="Y170" s="71">
        <v>2.75</v>
      </c>
      <c r="Z170" s="71">
        <v>5.8E-4</v>
      </c>
      <c r="AA170" s="71">
        <v>1E-4</v>
      </c>
      <c r="AB170" s="71">
        <v>23.5</v>
      </c>
      <c r="AC170" s="71">
        <v>1E-4</v>
      </c>
      <c r="AD170" s="71">
        <v>4.3500000000000006E-4</v>
      </c>
      <c r="AE170" s="71">
        <v>2.8E-3</v>
      </c>
      <c r="AF170" s="166" t="s">
        <v>389</v>
      </c>
    </row>
    <row r="171" spans="1:32" ht="16.5" customHeight="1" x14ac:dyDescent="0.2">
      <c r="A171" s="74">
        <v>42225.906259606483</v>
      </c>
      <c r="B171" s="156">
        <v>783</v>
      </c>
      <c r="C171" s="9">
        <f t="shared" si="10"/>
        <v>19943010</v>
      </c>
      <c r="D171" s="9">
        <f t="shared" si="11"/>
        <v>114.47647270999997</v>
      </c>
      <c r="E171" s="68">
        <f t="shared" si="12"/>
        <v>0.22647270999999997</v>
      </c>
      <c r="F171" s="68">
        <f t="shared" si="13"/>
        <v>0.11057270999999996</v>
      </c>
      <c r="G171" s="68">
        <f t="shared" si="14"/>
        <v>114.25</v>
      </c>
      <c r="H171" s="71">
        <v>5.9900000000000002E-2</v>
      </c>
      <c r="I171" s="71">
        <v>4.0000000000000002E-4</v>
      </c>
      <c r="J171" s="71">
        <v>3.6999999999999999E-4</v>
      </c>
      <c r="K171" s="71">
        <v>8.4500000000000006E-2</v>
      </c>
      <c r="L171" s="71">
        <v>1.4999999999999999E-4</v>
      </c>
      <c r="M171" s="71">
        <v>5.7000000000000003E-5</v>
      </c>
      <c r="N171" s="71">
        <v>77</v>
      </c>
      <c r="O171" s="71">
        <v>1E-3</v>
      </c>
      <c r="P171" s="71">
        <v>2.7E-4</v>
      </c>
      <c r="Q171" s="71">
        <v>1.5449999999999999E-3</v>
      </c>
      <c r="R171" s="71">
        <v>5.6000000000000001E-2</v>
      </c>
      <c r="S171" s="71">
        <v>2.1499999999999999E-4</v>
      </c>
      <c r="T171" s="71">
        <v>11</v>
      </c>
      <c r="U171" s="71">
        <v>1.4E-2</v>
      </c>
      <c r="V171" s="71">
        <v>7.0999999999999987E-7</v>
      </c>
      <c r="W171" s="71">
        <v>1.1999999999999999E-3</v>
      </c>
      <c r="X171" s="71">
        <v>2.8499999999999997E-3</v>
      </c>
      <c r="Y171" s="71">
        <v>2.75</v>
      </c>
      <c r="Z171" s="71">
        <v>5.8E-4</v>
      </c>
      <c r="AA171" s="71">
        <v>1E-4</v>
      </c>
      <c r="AB171" s="71">
        <v>23.5</v>
      </c>
      <c r="AC171" s="71">
        <v>1E-4</v>
      </c>
      <c r="AD171" s="71">
        <v>4.3500000000000006E-4</v>
      </c>
      <c r="AE171" s="71">
        <v>2.8E-3</v>
      </c>
      <c r="AF171" s="166" t="s">
        <v>389</v>
      </c>
    </row>
    <row r="172" spans="1:32" ht="16.5" customHeight="1" x14ac:dyDescent="0.2">
      <c r="A172" s="74">
        <v>42225.91667633102</v>
      </c>
      <c r="B172" s="156">
        <v>783</v>
      </c>
      <c r="C172" s="9">
        <f t="shared" si="10"/>
        <v>19943010</v>
      </c>
      <c r="D172" s="9">
        <f t="shared" si="11"/>
        <v>114.47647270999997</v>
      </c>
      <c r="E172" s="68">
        <f t="shared" si="12"/>
        <v>0.22647270999999997</v>
      </c>
      <c r="F172" s="68">
        <f t="shared" si="13"/>
        <v>0.11057270999999996</v>
      </c>
      <c r="G172" s="68">
        <f t="shared" si="14"/>
        <v>114.25</v>
      </c>
      <c r="H172" s="71">
        <v>5.9900000000000002E-2</v>
      </c>
      <c r="I172" s="71">
        <v>4.0000000000000002E-4</v>
      </c>
      <c r="J172" s="71">
        <v>3.6999999999999999E-4</v>
      </c>
      <c r="K172" s="71">
        <v>8.4500000000000006E-2</v>
      </c>
      <c r="L172" s="71">
        <v>1.4999999999999999E-4</v>
      </c>
      <c r="M172" s="71">
        <v>5.7000000000000003E-5</v>
      </c>
      <c r="N172" s="71">
        <v>77</v>
      </c>
      <c r="O172" s="71">
        <v>1E-3</v>
      </c>
      <c r="P172" s="71">
        <v>2.7E-4</v>
      </c>
      <c r="Q172" s="71">
        <v>1.5449999999999999E-3</v>
      </c>
      <c r="R172" s="71">
        <v>5.6000000000000001E-2</v>
      </c>
      <c r="S172" s="71">
        <v>2.1499999999999999E-4</v>
      </c>
      <c r="T172" s="71">
        <v>11</v>
      </c>
      <c r="U172" s="71">
        <v>1.4E-2</v>
      </c>
      <c r="V172" s="71">
        <v>7.0999999999999987E-7</v>
      </c>
      <c r="W172" s="71">
        <v>1.1999999999999999E-3</v>
      </c>
      <c r="X172" s="71">
        <v>2.8499999999999997E-3</v>
      </c>
      <c r="Y172" s="71">
        <v>2.75</v>
      </c>
      <c r="Z172" s="71">
        <v>5.8E-4</v>
      </c>
      <c r="AA172" s="71">
        <v>1E-4</v>
      </c>
      <c r="AB172" s="71">
        <v>23.5</v>
      </c>
      <c r="AC172" s="71">
        <v>1E-4</v>
      </c>
      <c r="AD172" s="71">
        <v>4.3500000000000006E-4</v>
      </c>
      <c r="AE172" s="71">
        <v>2.8E-3</v>
      </c>
      <c r="AF172" s="166" t="s">
        <v>389</v>
      </c>
    </row>
    <row r="173" spans="1:32" ht="16.5" customHeight="1" x14ac:dyDescent="0.2">
      <c r="A173" s="74">
        <v>42225.927093055558</v>
      </c>
      <c r="B173" s="156">
        <v>773</v>
      </c>
      <c r="C173" s="9">
        <f t="shared" si="10"/>
        <v>19688309.999999996</v>
      </c>
      <c r="D173" s="9">
        <f t="shared" si="11"/>
        <v>114.47647270999997</v>
      </c>
      <c r="E173" s="68">
        <f t="shared" si="12"/>
        <v>0.22647270999999997</v>
      </c>
      <c r="F173" s="68">
        <f t="shared" si="13"/>
        <v>0.11057270999999996</v>
      </c>
      <c r="G173" s="68">
        <f t="shared" si="14"/>
        <v>114.25</v>
      </c>
      <c r="H173" s="71">
        <v>5.9900000000000002E-2</v>
      </c>
      <c r="I173" s="71">
        <v>4.0000000000000002E-4</v>
      </c>
      <c r="J173" s="71">
        <v>3.6999999999999999E-4</v>
      </c>
      <c r="K173" s="71">
        <v>8.4500000000000006E-2</v>
      </c>
      <c r="L173" s="71">
        <v>1.4999999999999999E-4</v>
      </c>
      <c r="M173" s="71">
        <v>5.7000000000000003E-5</v>
      </c>
      <c r="N173" s="71">
        <v>77</v>
      </c>
      <c r="O173" s="71">
        <v>1E-3</v>
      </c>
      <c r="P173" s="71">
        <v>2.7E-4</v>
      </c>
      <c r="Q173" s="71">
        <v>1.5449999999999999E-3</v>
      </c>
      <c r="R173" s="71">
        <v>5.6000000000000001E-2</v>
      </c>
      <c r="S173" s="71">
        <v>2.1499999999999999E-4</v>
      </c>
      <c r="T173" s="71">
        <v>11</v>
      </c>
      <c r="U173" s="71">
        <v>1.4E-2</v>
      </c>
      <c r="V173" s="71">
        <v>7.0999999999999987E-7</v>
      </c>
      <c r="W173" s="71">
        <v>1.1999999999999999E-3</v>
      </c>
      <c r="X173" s="71">
        <v>2.8499999999999997E-3</v>
      </c>
      <c r="Y173" s="71">
        <v>2.75</v>
      </c>
      <c r="Z173" s="71">
        <v>5.8E-4</v>
      </c>
      <c r="AA173" s="71">
        <v>1E-4</v>
      </c>
      <c r="AB173" s="71">
        <v>23.5</v>
      </c>
      <c r="AC173" s="71">
        <v>1E-4</v>
      </c>
      <c r="AD173" s="71">
        <v>4.3500000000000006E-4</v>
      </c>
      <c r="AE173" s="71">
        <v>2.8E-3</v>
      </c>
      <c r="AF173" s="166" t="s">
        <v>389</v>
      </c>
    </row>
    <row r="174" spans="1:32" ht="16.5" customHeight="1" x14ac:dyDescent="0.2">
      <c r="A174" s="74">
        <v>42225.937509780095</v>
      </c>
      <c r="B174" s="156">
        <v>783</v>
      </c>
      <c r="C174" s="9">
        <f t="shared" si="10"/>
        <v>19943010</v>
      </c>
      <c r="D174" s="9">
        <f t="shared" si="11"/>
        <v>114.47647270999997</v>
      </c>
      <c r="E174" s="68">
        <f t="shared" si="12"/>
        <v>0.22647270999999997</v>
      </c>
      <c r="F174" s="68">
        <f t="shared" si="13"/>
        <v>0.11057270999999996</v>
      </c>
      <c r="G174" s="68">
        <f t="shared" si="14"/>
        <v>114.25</v>
      </c>
      <c r="H174" s="71">
        <v>5.9900000000000002E-2</v>
      </c>
      <c r="I174" s="71">
        <v>4.0000000000000002E-4</v>
      </c>
      <c r="J174" s="71">
        <v>3.6999999999999999E-4</v>
      </c>
      <c r="K174" s="71">
        <v>8.4500000000000006E-2</v>
      </c>
      <c r="L174" s="71">
        <v>1.4999999999999999E-4</v>
      </c>
      <c r="M174" s="71">
        <v>5.7000000000000003E-5</v>
      </c>
      <c r="N174" s="71">
        <v>77</v>
      </c>
      <c r="O174" s="71">
        <v>1E-3</v>
      </c>
      <c r="P174" s="71">
        <v>2.7E-4</v>
      </c>
      <c r="Q174" s="71">
        <v>1.5449999999999999E-3</v>
      </c>
      <c r="R174" s="71">
        <v>5.6000000000000001E-2</v>
      </c>
      <c r="S174" s="71">
        <v>2.1499999999999999E-4</v>
      </c>
      <c r="T174" s="71">
        <v>11</v>
      </c>
      <c r="U174" s="71">
        <v>1.4E-2</v>
      </c>
      <c r="V174" s="71">
        <v>7.0999999999999987E-7</v>
      </c>
      <c r="W174" s="71">
        <v>1.1999999999999999E-3</v>
      </c>
      <c r="X174" s="71">
        <v>2.8499999999999997E-3</v>
      </c>
      <c r="Y174" s="71">
        <v>2.75</v>
      </c>
      <c r="Z174" s="71">
        <v>5.8E-4</v>
      </c>
      <c r="AA174" s="71">
        <v>1E-4</v>
      </c>
      <c r="AB174" s="71">
        <v>23.5</v>
      </c>
      <c r="AC174" s="71">
        <v>1E-4</v>
      </c>
      <c r="AD174" s="71">
        <v>4.3500000000000006E-4</v>
      </c>
      <c r="AE174" s="71">
        <v>2.8E-3</v>
      </c>
      <c r="AF174" s="166" t="s">
        <v>389</v>
      </c>
    </row>
    <row r="175" spans="1:32" ht="16.5" customHeight="1" x14ac:dyDescent="0.2">
      <c r="A175" s="74">
        <v>42225.947926504632</v>
      </c>
      <c r="B175" s="156">
        <v>773</v>
      </c>
      <c r="C175" s="9">
        <f t="shared" si="10"/>
        <v>19688309.999999996</v>
      </c>
      <c r="D175" s="9">
        <f t="shared" si="11"/>
        <v>114.47647270999997</v>
      </c>
      <c r="E175" s="68">
        <f t="shared" si="12"/>
        <v>0.22647270999999997</v>
      </c>
      <c r="F175" s="68">
        <f t="shared" si="13"/>
        <v>0.11057270999999996</v>
      </c>
      <c r="G175" s="68">
        <f t="shared" si="14"/>
        <v>114.25</v>
      </c>
      <c r="H175" s="71">
        <v>5.9900000000000002E-2</v>
      </c>
      <c r="I175" s="71">
        <v>4.0000000000000002E-4</v>
      </c>
      <c r="J175" s="71">
        <v>3.6999999999999999E-4</v>
      </c>
      <c r="K175" s="71">
        <v>8.4500000000000006E-2</v>
      </c>
      <c r="L175" s="71">
        <v>1.4999999999999999E-4</v>
      </c>
      <c r="M175" s="71">
        <v>5.7000000000000003E-5</v>
      </c>
      <c r="N175" s="71">
        <v>77</v>
      </c>
      <c r="O175" s="71">
        <v>1E-3</v>
      </c>
      <c r="P175" s="71">
        <v>2.7E-4</v>
      </c>
      <c r="Q175" s="71">
        <v>1.5449999999999999E-3</v>
      </c>
      <c r="R175" s="71">
        <v>5.6000000000000001E-2</v>
      </c>
      <c r="S175" s="71">
        <v>2.1499999999999999E-4</v>
      </c>
      <c r="T175" s="71">
        <v>11</v>
      </c>
      <c r="U175" s="71">
        <v>1.4E-2</v>
      </c>
      <c r="V175" s="71">
        <v>7.0999999999999987E-7</v>
      </c>
      <c r="W175" s="71">
        <v>1.1999999999999999E-3</v>
      </c>
      <c r="X175" s="71">
        <v>2.8499999999999997E-3</v>
      </c>
      <c r="Y175" s="71">
        <v>2.75</v>
      </c>
      <c r="Z175" s="71">
        <v>5.8E-4</v>
      </c>
      <c r="AA175" s="71">
        <v>1E-4</v>
      </c>
      <c r="AB175" s="71">
        <v>23.5</v>
      </c>
      <c r="AC175" s="71">
        <v>1E-4</v>
      </c>
      <c r="AD175" s="71">
        <v>4.3500000000000006E-4</v>
      </c>
      <c r="AE175" s="71">
        <v>2.8E-3</v>
      </c>
      <c r="AF175" s="166" t="s">
        <v>389</v>
      </c>
    </row>
    <row r="176" spans="1:32" ht="16.5" customHeight="1" x14ac:dyDescent="0.2">
      <c r="A176" s="74">
        <v>42225.958343229169</v>
      </c>
      <c r="B176" s="156">
        <v>773</v>
      </c>
      <c r="C176" s="9">
        <f t="shared" si="10"/>
        <v>19688309.999999996</v>
      </c>
      <c r="D176" s="9">
        <f t="shared" si="11"/>
        <v>114.47647270999997</v>
      </c>
      <c r="E176" s="68">
        <f t="shared" si="12"/>
        <v>0.22647270999999997</v>
      </c>
      <c r="F176" s="68">
        <f t="shared" si="13"/>
        <v>0.11057270999999996</v>
      </c>
      <c r="G176" s="68">
        <f t="shared" si="14"/>
        <v>114.25</v>
      </c>
      <c r="H176" s="71">
        <v>5.9900000000000002E-2</v>
      </c>
      <c r="I176" s="71">
        <v>4.0000000000000002E-4</v>
      </c>
      <c r="J176" s="71">
        <v>3.6999999999999999E-4</v>
      </c>
      <c r="K176" s="71">
        <v>8.4500000000000006E-2</v>
      </c>
      <c r="L176" s="71">
        <v>1.4999999999999999E-4</v>
      </c>
      <c r="M176" s="71">
        <v>5.7000000000000003E-5</v>
      </c>
      <c r="N176" s="71">
        <v>77</v>
      </c>
      <c r="O176" s="71">
        <v>1E-3</v>
      </c>
      <c r="P176" s="71">
        <v>2.7E-4</v>
      </c>
      <c r="Q176" s="71">
        <v>1.5449999999999999E-3</v>
      </c>
      <c r="R176" s="71">
        <v>5.6000000000000001E-2</v>
      </c>
      <c r="S176" s="71">
        <v>2.1499999999999999E-4</v>
      </c>
      <c r="T176" s="71">
        <v>11</v>
      </c>
      <c r="U176" s="71">
        <v>1.4E-2</v>
      </c>
      <c r="V176" s="71">
        <v>7.0999999999999987E-7</v>
      </c>
      <c r="W176" s="71">
        <v>1.1999999999999999E-3</v>
      </c>
      <c r="X176" s="71">
        <v>2.8499999999999997E-3</v>
      </c>
      <c r="Y176" s="71">
        <v>2.75</v>
      </c>
      <c r="Z176" s="71">
        <v>5.8E-4</v>
      </c>
      <c r="AA176" s="71">
        <v>1E-4</v>
      </c>
      <c r="AB176" s="71">
        <v>23.5</v>
      </c>
      <c r="AC176" s="71">
        <v>1E-4</v>
      </c>
      <c r="AD176" s="71">
        <v>4.3500000000000006E-4</v>
      </c>
      <c r="AE176" s="71">
        <v>2.8E-3</v>
      </c>
      <c r="AF176" s="166" t="s">
        <v>389</v>
      </c>
    </row>
    <row r="177" spans="1:32" ht="16.5" customHeight="1" x14ac:dyDescent="0.2">
      <c r="A177" s="74">
        <v>42225.968759953706</v>
      </c>
      <c r="B177" s="156">
        <v>773</v>
      </c>
      <c r="C177" s="9">
        <f t="shared" si="10"/>
        <v>19688309.999999996</v>
      </c>
      <c r="D177" s="9">
        <f t="shared" si="11"/>
        <v>114.47647270999997</v>
      </c>
      <c r="E177" s="68">
        <f t="shared" si="12"/>
        <v>0.22647270999999997</v>
      </c>
      <c r="F177" s="68">
        <f t="shared" si="13"/>
        <v>0.11057270999999996</v>
      </c>
      <c r="G177" s="68">
        <f t="shared" si="14"/>
        <v>114.25</v>
      </c>
      <c r="H177" s="71">
        <v>5.9900000000000002E-2</v>
      </c>
      <c r="I177" s="71">
        <v>4.0000000000000002E-4</v>
      </c>
      <c r="J177" s="71">
        <v>3.6999999999999999E-4</v>
      </c>
      <c r="K177" s="71">
        <v>8.4500000000000006E-2</v>
      </c>
      <c r="L177" s="71">
        <v>1.4999999999999999E-4</v>
      </c>
      <c r="M177" s="71">
        <v>5.7000000000000003E-5</v>
      </c>
      <c r="N177" s="71">
        <v>77</v>
      </c>
      <c r="O177" s="71">
        <v>1E-3</v>
      </c>
      <c r="P177" s="71">
        <v>2.7E-4</v>
      </c>
      <c r="Q177" s="71">
        <v>1.5449999999999999E-3</v>
      </c>
      <c r="R177" s="71">
        <v>5.6000000000000001E-2</v>
      </c>
      <c r="S177" s="71">
        <v>2.1499999999999999E-4</v>
      </c>
      <c r="T177" s="71">
        <v>11</v>
      </c>
      <c r="U177" s="71">
        <v>1.4E-2</v>
      </c>
      <c r="V177" s="71">
        <v>7.0999999999999987E-7</v>
      </c>
      <c r="W177" s="71">
        <v>1.1999999999999999E-3</v>
      </c>
      <c r="X177" s="71">
        <v>2.8499999999999997E-3</v>
      </c>
      <c r="Y177" s="71">
        <v>2.75</v>
      </c>
      <c r="Z177" s="71">
        <v>5.8E-4</v>
      </c>
      <c r="AA177" s="71">
        <v>1E-4</v>
      </c>
      <c r="AB177" s="71">
        <v>23.5</v>
      </c>
      <c r="AC177" s="71">
        <v>1E-4</v>
      </c>
      <c r="AD177" s="71">
        <v>4.3500000000000006E-4</v>
      </c>
      <c r="AE177" s="71">
        <v>2.8E-3</v>
      </c>
      <c r="AF177" s="166" t="s">
        <v>389</v>
      </c>
    </row>
    <row r="178" spans="1:32" ht="16.5" customHeight="1" x14ac:dyDescent="0.2">
      <c r="A178" s="74">
        <v>42225.979176678244</v>
      </c>
      <c r="B178" s="156">
        <v>773</v>
      </c>
      <c r="C178" s="9">
        <f t="shared" si="10"/>
        <v>19688309.999999996</v>
      </c>
      <c r="D178" s="9">
        <f t="shared" si="11"/>
        <v>114.47647270999997</v>
      </c>
      <c r="E178" s="68">
        <f t="shared" si="12"/>
        <v>0.22647270999999997</v>
      </c>
      <c r="F178" s="68">
        <f t="shared" si="13"/>
        <v>0.11057270999999996</v>
      </c>
      <c r="G178" s="68">
        <f t="shared" si="14"/>
        <v>114.25</v>
      </c>
      <c r="H178" s="71">
        <v>5.9900000000000002E-2</v>
      </c>
      <c r="I178" s="71">
        <v>4.0000000000000002E-4</v>
      </c>
      <c r="J178" s="71">
        <v>3.6999999999999999E-4</v>
      </c>
      <c r="K178" s="71">
        <v>8.4500000000000006E-2</v>
      </c>
      <c r="L178" s="71">
        <v>1.4999999999999999E-4</v>
      </c>
      <c r="M178" s="71">
        <v>5.7000000000000003E-5</v>
      </c>
      <c r="N178" s="71">
        <v>77</v>
      </c>
      <c r="O178" s="71">
        <v>1E-3</v>
      </c>
      <c r="P178" s="71">
        <v>2.7E-4</v>
      </c>
      <c r="Q178" s="71">
        <v>1.5449999999999999E-3</v>
      </c>
      <c r="R178" s="71">
        <v>5.6000000000000001E-2</v>
      </c>
      <c r="S178" s="71">
        <v>2.1499999999999999E-4</v>
      </c>
      <c r="T178" s="71">
        <v>11</v>
      </c>
      <c r="U178" s="71">
        <v>1.4E-2</v>
      </c>
      <c r="V178" s="71">
        <v>7.0999999999999987E-7</v>
      </c>
      <c r="W178" s="71">
        <v>1.1999999999999999E-3</v>
      </c>
      <c r="X178" s="71">
        <v>2.8499999999999997E-3</v>
      </c>
      <c r="Y178" s="71">
        <v>2.75</v>
      </c>
      <c r="Z178" s="71">
        <v>5.8E-4</v>
      </c>
      <c r="AA178" s="71">
        <v>1E-4</v>
      </c>
      <c r="AB178" s="71">
        <v>23.5</v>
      </c>
      <c r="AC178" s="71">
        <v>1E-4</v>
      </c>
      <c r="AD178" s="71">
        <v>4.3500000000000006E-4</v>
      </c>
      <c r="AE178" s="71">
        <v>2.8E-3</v>
      </c>
      <c r="AF178" s="166" t="s">
        <v>389</v>
      </c>
    </row>
    <row r="179" spans="1:32" ht="16.5" customHeight="1" x14ac:dyDescent="0.2">
      <c r="A179" s="74">
        <v>42225.989593402781</v>
      </c>
      <c r="B179" s="156">
        <v>773</v>
      </c>
      <c r="C179" s="9">
        <f t="shared" si="10"/>
        <v>19688309.999999996</v>
      </c>
      <c r="D179" s="9">
        <f t="shared" si="11"/>
        <v>114.47647270999997</v>
      </c>
      <c r="E179" s="68">
        <f t="shared" si="12"/>
        <v>0.22647270999999997</v>
      </c>
      <c r="F179" s="68">
        <f t="shared" si="13"/>
        <v>0.11057270999999996</v>
      </c>
      <c r="G179" s="68">
        <f t="shared" si="14"/>
        <v>114.25</v>
      </c>
      <c r="H179" s="71">
        <v>5.9900000000000002E-2</v>
      </c>
      <c r="I179" s="71">
        <v>4.0000000000000002E-4</v>
      </c>
      <c r="J179" s="71">
        <v>3.6999999999999999E-4</v>
      </c>
      <c r="K179" s="71">
        <v>8.4500000000000006E-2</v>
      </c>
      <c r="L179" s="71">
        <v>1.4999999999999999E-4</v>
      </c>
      <c r="M179" s="71">
        <v>5.7000000000000003E-5</v>
      </c>
      <c r="N179" s="71">
        <v>77</v>
      </c>
      <c r="O179" s="71">
        <v>1E-3</v>
      </c>
      <c r="P179" s="71">
        <v>2.7E-4</v>
      </c>
      <c r="Q179" s="71">
        <v>1.5449999999999999E-3</v>
      </c>
      <c r="R179" s="71">
        <v>5.6000000000000001E-2</v>
      </c>
      <c r="S179" s="71">
        <v>2.1499999999999999E-4</v>
      </c>
      <c r="T179" s="71">
        <v>11</v>
      </c>
      <c r="U179" s="71">
        <v>1.4E-2</v>
      </c>
      <c r="V179" s="71">
        <v>7.0999999999999987E-7</v>
      </c>
      <c r="W179" s="71">
        <v>1.1999999999999999E-3</v>
      </c>
      <c r="X179" s="71">
        <v>2.8499999999999997E-3</v>
      </c>
      <c r="Y179" s="71">
        <v>2.75</v>
      </c>
      <c r="Z179" s="71">
        <v>5.8E-4</v>
      </c>
      <c r="AA179" s="71">
        <v>1E-4</v>
      </c>
      <c r="AB179" s="71">
        <v>23.5</v>
      </c>
      <c r="AC179" s="71">
        <v>1E-4</v>
      </c>
      <c r="AD179" s="71">
        <v>4.3500000000000006E-4</v>
      </c>
      <c r="AE179" s="71">
        <v>2.8E-3</v>
      </c>
      <c r="AF179" s="166" t="s">
        <v>389</v>
      </c>
    </row>
    <row r="180" spans="1:32" ht="16.5" customHeight="1" x14ac:dyDescent="0.2">
      <c r="A180" s="74">
        <v>42226.000010127318</v>
      </c>
      <c r="B180" s="156">
        <v>773</v>
      </c>
      <c r="C180" s="9">
        <f t="shared" si="10"/>
        <v>19688309.999999996</v>
      </c>
      <c r="D180" s="9">
        <f t="shared" si="11"/>
        <v>114.47647270999997</v>
      </c>
      <c r="E180" s="68">
        <f t="shared" si="12"/>
        <v>0.22647270999999997</v>
      </c>
      <c r="F180" s="68">
        <f t="shared" si="13"/>
        <v>0.11057270999999996</v>
      </c>
      <c r="G180" s="68">
        <f t="shared" si="14"/>
        <v>114.25</v>
      </c>
      <c r="H180" s="71">
        <v>5.9900000000000002E-2</v>
      </c>
      <c r="I180" s="71">
        <v>4.0000000000000002E-4</v>
      </c>
      <c r="J180" s="71">
        <v>3.6999999999999999E-4</v>
      </c>
      <c r="K180" s="71">
        <v>8.4500000000000006E-2</v>
      </c>
      <c r="L180" s="71">
        <v>1.4999999999999999E-4</v>
      </c>
      <c r="M180" s="71">
        <v>5.7000000000000003E-5</v>
      </c>
      <c r="N180" s="71">
        <v>77</v>
      </c>
      <c r="O180" s="71">
        <v>1E-3</v>
      </c>
      <c r="P180" s="71">
        <v>2.7E-4</v>
      </c>
      <c r="Q180" s="71">
        <v>1.5449999999999999E-3</v>
      </c>
      <c r="R180" s="71">
        <v>5.6000000000000001E-2</v>
      </c>
      <c r="S180" s="71">
        <v>2.1499999999999999E-4</v>
      </c>
      <c r="T180" s="71">
        <v>11</v>
      </c>
      <c r="U180" s="71">
        <v>1.4E-2</v>
      </c>
      <c r="V180" s="71">
        <v>7.0999999999999987E-7</v>
      </c>
      <c r="W180" s="71">
        <v>1.1999999999999999E-3</v>
      </c>
      <c r="X180" s="71">
        <v>2.8499999999999997E-3</v>
      </c>
      <c r="Y180" s="71">
        <v>2.75</v>
      </c>
      <c r="Z180" s="71">
        <v>5.8E-4</v>
      </c>
      <c r="AA180" s="71">
        <v>1E-4</v>
      </c>
      <c r="AB180" s="71">
        <v>23.5</v>
      </c>
      <c r="AC180" s="71">
        <v>1E-4</v>
      </c>
      <c r="AD180" s="71">
        <v>4.3500000000000006E-4</v>
      </c>
      <c r="AE180" s="71">
        <v>2.8E-3</v>
      </c>
      <c r="AF180" s="166" t="s">
        <v>389</v>
      </c>
    </row>
    <row r="181" spans="1:32" ht="16.5" customHeight="1" x14ac:dyDescent="0.2">
      <c r="A181" s="74">
        <v>42226.010426851855</v>
      </c>
      <c r="B181" s="156">
        <v>773</v>
      </c>
      <c r="C181" s="9">
        <f t="shared" si="10"/>
        <v>19688309.999999996</v>
      </c>
      <c r="D181" s="9">
        <f t="shared" si="11"/>
        <v>114.47647270999997</v>
      </c>
      <c r="E181" s="68">
        <f t="shared" si="12"/>
        <v>0.22647270999999997</v>
      </c>
      <c r="F181" s="68">
        <f t="shared" si="13"/>
        <v>0.11057270999999996</v>
      </c>
      <c r="G181" s="68">
        <f t="shared" si="14"/>
        <v>114.25</v>
      </c>
      <c r="H181" s="71">
        <v>5.9900000000000002E-2</v>
      </c>
      <c r="I181" s="71">
        <v>4.0000000000000002E-4</v>
      </c>
      <c r="J181" s="71">
        <v>3.6999999999999999E-4</v>
      </c>
      <c r="K181" s="71">
        <v>8.4500000000000006E-2</v>
      </c>
      <c r="L181" s="71">
        <v>1.4999999999999999E-4</v>
      </c>
      <c r="M181" s="71">
        <v>5.7000000000000003E-5</v>
      </c>
      <c r="N181" s="71">
        <v>77</v>
      </c>
      <c r="O181" s="71">
        <v>1E-3</v>
      </c>
      <c r="P181" s="71">
        <v>2.7E-4</v>
      </c>
      <c r="Q181" s="71">
        <v>1.5449999999999999E-3</v>
      </c>
      <c r="R181" s="71">
        <v>5.6000000000000001E-2</v>
      </c>
      <c r="S181" s="71">
        <v>2.1499999999999999E-4</v>
      </c>
      <c r="T181" s="71">
        <v>11</v>
      </c>
      <c r="U181" s="71">
        <v>1.4E-2</v>
      </c>
      <c r="V181" s="71">
        <v>7.0999999999999987E-7</v>
      </c>
      <c r="W181" s="71">
        <v>1.1999999999999999E-3</v>
      </c>
      <c r="X181" s="71">
        <v>2.8499999999999997E-3</v>
      </c>
      <c r="Y181" s="71">
        <v>2.75</v>
      </c>
      <c r="Z181" s="71">
        <v>5.8E-4</v>
      </c>
      <c r="AA181" s="71">
        <v>1E-4</v>
      </c>
      <c r="AB181" s="71">
        <v>23.5</v>
      </c>
      <c r="AC181" s="71">
        <v>1E-4</v>
      </c>
      <c r="AD181" s="71">
        <v>4.3500000000000006E-4</v>
      </c>
      <c r="AE181" s="71">
        <v>2.8E-3</v>
      </c>
      <c r="AF181" s="166" t="s">
        <v>389</v>
      </c>
    </row>
    <row r="182" spans="1:32" ht="16.5" customHeight="1" x14ac:dyDescent="0.2">
      <c r="A182" s="74">
        <v>42226.020843576393</v>
      </c>
      <c r="B182" s="156">
        <v>783</v>
      </c>
      <c r="C182" s="9">
        <f t="shared" si="10"/>
        <v>19943010</v>
      </c>
      <c r="D182" s="9">
        <f t="shared" si="11"/>
        <v>114.47647270999997</v>
      </c>
      <c r="E182" s="68">
        <f t="shared" si="12"/>
        <v>0.22647270999999997</v>
      </c>
      <c r="F182" s="68">
        <f t="shared" si="13"/>
        <v>0.11057270999999996</v>
      </c>
      <c r="G182" s="68">
        <f t="shared" si="14"/>
        <v>114.25</v>
      </c>
      <c r="H182" s="71">
        <v>5.9900000000000002E-2</v>
      </c>
      <c r="I182" s="71">
        <v>4.0000000000000002E-4</v>
      </c>
      <c r="J182" s="71">
        <v>3.6999999999999999E-4</v>
      </c>
      <c r="K182" s="71">
        <v>8.4500000000000006E-2</v>
      </c>
      <c r="L182" s="71">
        <v>1.4999999999999999E-4</v>
      </c>
      <c r="M182" s="71">
        <v>5.7000000000000003E-5</v>
      </c>
      <c r="N182" s="71">
        <v>77</v>
      </c>
      <c r="O182" s="71">
        <v>1E-3</v>
      </c>
      <c r="P182" s="71">
        <v>2.7E-4</v>
      </c>
      <c r="Q182" s="71">
        <v>1.5449999999999999E-3</v>
      </c>
      <c r="R182" s="71">
        <v>5.6000000000000001E-2</v>
      </c>
      <c r="S182" s="71">
        <v>2.1499999999999999E-4</v>
      </c>
      <c r="T182" s="71">
        <v>11</v>
      </c>
      <c r="U182" s="71">
        <v>1.4E-2</v>
      </c>
      <c r="V182" s="71">
        <v>7.0999999999999987E-7</v>
      </c>
      <c r="W182" s="71">
        <v>1.1999999999999999E-3</v>
      </c>
      <c r="X182" s="71">
        <v>2.8499999999999997E-3</v>
      </c>
      <c r="Y182" s="71">
        <v>2.75</v>
      </c>
      <c r="Z182" s="71">
        <v>5.8E-4</v>
      </c>
      <c r="AA182" s="71">
        <v>1E-4</v>
      </c>
      <c r="AB182" s="71">
        <v>23.5</v>
      </c>
      <c r="AC182" s="71">
        <v>1E-4</v>
      </c>
      <c r="AD182" s="71">
        <v>4.3500000000000006E-4</v>
      </c>
      <c r="AE182" s="71">
        <v>2.8E-3</v>
      </c>
      <c r="AF182" s="166" t="s">
        <v>389</v>
      </c>
    </row>
    <row r="183" spans="1:32" ht="16.5" customHeight="1" x14ac:dyDescent="0.2">
      <c r="A183" s="74">
        <v>42226.031260300922</v>
      </c>
      <c r="B183" s="156">
        <v>783</v>
      </c>
      <c r="C183" s="9">
        <f t="shared" si="10"/>
        <v>19943010</v>
      </c>
      <c r="D183" s="9">
        <f t="shared" si="11"/>
        <v>114.47647270999997</v>
      </c>
      <c r="E183" s="68">
        <f t="shared" si="12"/>
        <v>0.22647270999999997</v>
      </c>
      <c r="F183" s="68">
        <f t="shared" si="13"/>
        <v>0.11057270999999996</v>
      </c>
      <c r="G183" s="68">
        <f t="shared" si="14"/>
        <v>114.25</v>
      </c>
      <c r="H183" s="71">
        <v>5.9900000000000002E-2</v>
      </c>
      <c r="I183" s="71">
        <v>4.0000000000000002E-4</v>
      </c>
      <c r="J183" s="71">
        <v>3.6999999999999999E-4</v>
      </c>
      <c r="K183" s="71">
        <v>8.4500000000000006E-2</v>
      </c>
      <c r="L183" s="71">
        <v>1.4999999999999999E-4</v>
      </c>
      <c r="M183" s="71">
        <v>5.7000000000000003E-5</v>
      </c>
      <c r="N183" s="71">
        <v>77</v>
      </c>
      <c r="O183" s="71">
        <v>1E-3</v>
      </c>
      <c r="P183" s="71">
        <v>2.7E-4</v>
      </c>
      <c r="Q183" s="71">
        <v>1.5449999999999999E-3</v>
      </c>
      <c r="R183" s="71">
        <v>5.6000000000000001E-2</v>
      </c>
      <c r="S183" s="71">
        <v>2.1499999999999999E-4</v>
      </c>
      <c r="T183" s="71">
        <v>11</v>
      </c>
      <c r="U183" s="71">
        <v>1.4E-2</v>
      </c>
      <c r="V183" s="71">
        <v>7.0999999999999987E-7</v>
      </c>
      <c r="W183" s="71">
        <v>1.1999999999999999E-3</v>
      </c>
      <c r="X183" s="71">
        <v>2.8499999999999997E-3</v>
      </c>
      <c r="Y183" s="71">
        <v>2.75</v>
      </c>
      <c r="Z183" s="71">
        <v>5.8E-4</v>
      </c>
      <c r="AA183" s="71">
        <v>1E-4</v>
      </c>
      <c r="AB183" s="71">
        <v>23.5</v>
      </c>
      <c r="AC183" s="71">
        <v>1E-4</v>
      </c>
      <c r="AD183" s="71">
        <v>4.3500000000000006E-4</v>
      </c>
      <c r="AE183" s="71">
        <v>2.8E-3</v>
      </c>
      <c r="AF183" s="166" t="s">
        <v>389</v>
      </c>
    </row>
    <row r="184" spans="1:32" ht="16.5" customHeight="1" x14ac:dyDescent="0.2">
      <c r="A184" s="74">
        <v>42226.04167702546</v>
      </c>
      <c r="B184" s="156">
        <v>783</v>
      </c>
      <c r="C184" s="9">
        <f t="shared" si="10"/>
        <v>19943010</v>
      </c>
      <c r="D184" s="9">
        <f t="shared" si="11"/>
        <v>114.47647270999997</v>
      </c>
      <c r="E184" s="68">
        <f t="shared" si="12"/>
        <v>0.22647270999999997</v>
      </c>
      <c r="F184" s="68">
        <f t="shared" si="13"/>
        <v>0.11057270999999996</v>
      </c>
      <c r="G184" s="68">
        <f t="shared" si="14"/>
        <v>114.25</v>
      </c>
      <c r="H184" s="71">
        <v>5.9900000000000002E-2</v>
      </c>
      <c r="I184" s="71">
        <v>4.0000000000000002E-4</v>
      </c>
      <c r="J184" s="71">
        <v>3.6999999999999999E-4</v>
      </c>
      <c r="K184" s="71">
        <v>8.4500000000000006E-2</v>
      </c>
      <c r="L184" s="71">
        <v>1.4999999999999999E-4</v>
      </c>
      <c r="M184" s="71">
        <v>5.7000000000000003E-5</v>
      </c>
      <c r="N184" s="71">
        <v>77</v>
      </c>
      <c r="O184" s="71">
        <v>1E-3</v>
      </c>
      <c r="P184" s="71">
        <v>2.7E-4</v>
      </c>
      <c r="Q184" s="71">
        <v>1.5449999999999999E-3</v>
      </c>
      <c r="R184" s="71">
        <v>5.6000000000000001E-2</v>
      </c>
      <c r="S184" s="71">
        <v>2.1499999999999999E-4</v>
      </c>
      <c r="T184" s="71">
        <v>11</v>
      </c>
      <c r="U184" s="71">
        <v>1.4E-2</v>
      </c>
      <c r="V184" s="71">
        <v>7.0999999999999987E-7</v>
      </c>
      <c r="W184" s="71">
        <v>1.1999999999999999E-3</v>
      </c>
      <c r="X184" s="71">
        <v>2.8499999999999997E-3</v>
      </c>
      <c r="Y184" s="71">
        <v>2.75</v>
      </c>
      <c r="Z184" s="71">
        <v>5.8E-4</v>
      </c>
      <c r="AA184" s="71">
        <v>1E-4</v>
      </c>
      <c r="AB184" s="71">
        <v>23.5</v>
      </c>
      <c r="AC184" s="71">
        <v>1E-4</v>
      </c>
      <c r="AD184" s="71">
        <v>4.3500000000000006E-4</v>
      </c>
      <c r="AE184" s="71">
        <v>2.8E-3</v>
      </c>
      <c r="AF184" s="166" t="s">
        <v>389</v>
      </c>
    </row>
    <row r="185" spans="1:32" ht="16.5" customHeight="1" x14ac:dyDescent="0.2">
      <c r="A185" s="74">
        <v>42226.052093749997</v>
      </c>
      <c r="B185" s="156">
        <v>773</v>
      </c>
      <c r="C185" s="9">
        <f t="shared" si="10"/>
        <v>19688309.999999996</v>
      </c>
      <c r="D185" s="9">
        <f t="shared" si="11"/>
        <v>114.47647270999997</v>
      </c>
      <c r="E185" s="68">
        <f t="shared" si="12"/>
        <v>0.22647270999999997</v>
      </c>
      <c r="F185" s="68">
        <f t="shared" si="13"/>
        <v>0.11057270999999996</v>
      </c>
      <c r="G185" s="68">
        <f t="shared" si="14"/>
        <v>114.25</v>
      </c>
      <c r="H185" s="71">
        <v>5.9900000000000002E-2</v>
      </c>
      <c r="I185" s="71">
        <v>4.0000000000000002E-4</v>
      </c>
      <c r="J185" s="71">
        <v>3.6999999999999999E-4</v>
      </c>
      <c r="K185" s="71">
        <v>8.4500000000000006E-2</v>
      </c>
      <c r="L185" s="71">
        <v>1.4999999999999999E-4</v>
      </c>
      <c r="M185" s="71">
        <v>5.7000000000000003E-5</v>
      </c>
      <c r="N185" s="71">
        <v>77</v>
      </c>
      <c r="O185" s="71">
        <v>1E-3</v>
      </c>
      <c r="P185" s="71">
        <v>2.7E-4</v>
      </c>
      <c r="Q185" s="71">
        <v>1.5449999999999999E-3</v>
      </c>
      <c r="R185" s="71">
        <v>5.6000000000000001E-2</v>
      </c>
      <c r="S185" s="71">
        <v>2.1499999999999999E-4</v>
      </c>
      <c r="T185" s="71">
        <v>11</v>
      </c>
      <c r="U185" s="71">
        <v>1.4E-2</v>
      </c>
      <c r="V185" s="71">
        <v>7.0999999999999987E-7</v>
      </c>
      <c r="W185" s="71">
        <v>1.1999999999999999E-3</v>
      </c>
      <c r="X185" s="71">
        <v>2.8499999999999997E-3</v>
      </c>
      <c r="Y185" s="71">
        <v>2.75</v>
      </c>
      <c r="Z185" s="71">
        <v>5.8E-4</v>
      </c>
      <c r="AA185" s="71">
        <v>1E-4</v>
      </c>
      <c r="AB185" s="71">
        <v>23.5</v>
      </c>
      <c r="AC185" s="71">
        <v>1E-4</v>
      </c>
      <c r="AD185" s="71">
        <v>4.3500000000000006E-4</v>
      </c>
      <c r="AE185" s="71">
        <v>2.8E-3</v>
      </c>
      <c r="AF185" s="166" t="s">
        <v>389</v>
      </c>
    </row>
    <row r="186" spans="1:32" ht="16.5" customHeight="1" x14ac:dyDescent="0.2">
      <c r="A186" s="74">
        <v>42226.062510474534</v>
      </c>
      <c r="B186" s="156">
        <v>783</v>
      </c>
      <c r="C186" s="9">
        <f t="shared" si="10"/>
        <v>19943010</v>
      </c>
      <c r="D186" s="9">
        <f t="shared" si="11"/>
        <v>114.47647270999997</v>
      </c>
      <c r="E186" s="68">
        <f t="shared" si="12"/>
        <v>0.22647270999999997</v>
      </c>
      <c r="F186" s="68">
        <f t="shared" si="13"/>
        <v>0.11057270999999996</v>
      </c>
      <c r="G186" s="68">
        <f t="shared" si="14"/>
        <v>114.25</v>
      </c>
      <c r="H186" s="71">
        <v>5.9900000000000002E-2</v>
      </c>
      <c r="I186" s="71">
        <v>4.0000000000000002E-4</v>
      </c>
      <c r="J186" s="71">
        <v>3.6999999999999999E-4</v>
      </c>
      <c r="K186" s="71">
        <v>8.4500000000000006E-2</v>
      </c>
      <c r="L186" s="71">
        <v>1.4999999999999999E-4</v>
      </c>
      <c r="M186" s="71">
        <v>5.7000000000000003E-5</v>
      </c>
      <c r="N186" s="71">
        <v>77</v>
      </c>
      <c r="O186" s="71">
        <v>1E-3</v>
      </c>
      <c r="P186" s="71">
        <v>2.7E-4</v>
      </c>
      <c r="Q186" s="71">
        <v>1.5449999999999999E-3</v>
      </c>
      <c r="R186" s="71">
        <v>5.6000000000000001E-2</v>
      </c>
      <c r="S186" s="71">
        <v>2.1499999999999999E-4</v>
      </c>
      <c r="T186" s="71">
        <v>11</v>
      </c>
      <c r="U186" s="71">
        <v>1.4E-2</v>
      </c>
      <c r="V186" s="71">
        <v>7.0999999999999987E-7</v>
      </c>
      <c r="W186" s="71">
        <v>1.1999999999999999E-3</v>
      </c>
      <c r="X186" s="71">
        <v>2.8499999999999997E-3</v>
      </c>
      <c r="Y186" s="71">
        <v>2.75</v>
      </c>
      <c r="Z186" s="71">
        <v>5.8E-4</v>
      </c>
      <c r="AA186" s="71">
        <v>1E-4</v>
      </c>
      <c r="AB186" s="71">
        <v>23.5</v>
      </c>
      <c r="AC186" s="71">
        <v>1E-4</v>
      </c>
      <c r="AD186" s="71">
        <v>4.3500000000000006E-4</v>
      </c>
      <c r="AE186" s="71">
        <v>2.8E-3</v>
      </c>
      <c r="AF186" s="166" t="s">
        <v>389</v>
      </c>
    </row>
    <row r="187" spans="1:32" ht="16.5" customHeight="1" x14ac:dyDescent="0.2">
      <c r="A187" s="74">
        <v>42226.072927199071</v>
      </c>
      <c r="B187" s="156">
        <v>773</v>
      </c>
      <c r="C187" s="9">
        <f t="shared" si="10"/>
        <v>19688309.999999996</v>
      </c>
      <c r="D187" s="9">
        <f t="shared" si="11"/>
        <v>114.47647270999997</v>
      </c>
      <c r="E187" s="68">
        <f t="shared" si="12"/>
        <v>0.22647270999999997</v>
      </c>
      <c r="F187" s="68">
        <f t="shared" si="13"/>
        <v>0.11057270999999996</v>
      </c>
      <c r="G187" s="68">
        <f t="shared" si="14"/>
        <v>114.25</v>
      </c>
      <c r="H187" s="71">
        <v>5.9900000000000002E-2</v>
      </c>
      <c r="I187" s="71">
        <v>4.0000000000000002E-4</v>
      </c>
      <c r="J187" s="71">
        <v>3.6999999999999999E-4</v>
      </c>
      <c r="K187" s="71">
        <v>8.4500000000000006E-2</v>
      </c>
      <c r="L187" s="71">
        <v>1.4999999999999999E-4</v>
      </c>
      <c r="M187" s="71">
        <v>5.7000000000000003E-5</v>
      </c>
      <c r="N187" s="71">
        <v>77</v>
      </c>
      <c r="O187" s="71">
        <v>1E-3</v>
      </c>
      <c r="P187" s="71">
        <v>2.7E-4</v>
      </c>
      <c r="Q187" s="71">
        <v>1.5449999999999999E-3</v>
      </c>
      <c r="R187" s="71">
        <v>5.6000000000000001E-2</v>
      </c>
      <c r="S187" s="71">
        <v>2.1499999999999999E-4</v>
      </c>
      <c r="T187" s="71">
        <v>11</v>
      </c>
      <c r="U187" s="71">
        <v>1.4E-2</v>
      </c>
      <c r="V187" s="71">
        <v>7.0999999999999987E-7</v>
      </c>
      <c r="W187" s="71">
        <v>1.1999999999999999E-3</v>
      </c>
      <c r="X187" s="71">
        <v>2.8499999999999997E-3</v>
      </c>
      <c r="Y187" s="71">
        <v>2.75</v>
      </c>
      <c r="Z187" s="71">
        <v>5.8E-4</v>
      </c>
      <c r="AA187" s="71">
        <v>1E-4</v>
      </c>
      <c r="AB187" s="71">
        <v>23.5</v>
      </c>
      <c r="AC187" s="71">
        <v>1E-4</v>
      </c>
      <c r="AD187" s="71">
        <v>4.3500000000000006E-4</v>
      </c>
      <c r="AE187" s="71">
        <v>2.8E-3</v>
      </c>
      <c r="AF187" s="166" t="s">
        <v>389</v>
      </c>
    </row>
    <row r="188" spans="1:32" ht="16.5" customHeight="1" x14ac:dyDescent="0.2">
      <c r="A188" s="74">
        <v>42226.083343923608</v>
      </c>
      <c r="B188" s="156">
        <v>773</v>
      </c>
      <c r="C188" s="9">
        <f t="shared" si="10"/>
        <v>19688309.999999996</v>
      </c>
      <c r="D188" s="9">
        <f t="shared" si="11"/>
        <v>114.47647270999997</v>
      </c>
      <c r="E188" s="68">
        <f t="shared" si="12"/>
        <v>0.22647270999999997</v>
      </c>
      <c r="F188" s="68">
        <f t="shared" si="13"/>
        <v>0.11057270999999996</v>
      </c>
      <c r="G188" s="68">
        <f t="shared" si="14"/>
        <v>114.25</v>
      </c>
      <c r="H188" s="71">
        <v>5.9900000000000002E-2</v>
      </c>
      <c r="I188" s="71">
        <v>4.0000000000000002E-4</v>
      </c>
      <c r="J188" s="71">
        <v>3.6999999999999999E-4</v>
      </c>
      <c r="K188" s="71">
        <v>8.4500000000000006E-2</v>
      </c>
      <c r="L188" s="71">
        <v>1.4999999999999999E-4</v>
      </c>
      <c r="M188" s="71">
        <v>5.7000000000000003E-5</v>
      </c>
      <c r="N188" s="71">
        <v>77</v>
      </c>
      <c r="O188" s="71">
        <v>1E-3</v>
      </c>
      <c r="P188" s="71">
        <v>2.7E-4</v>
      </c>
      <c r="Q188" s="71">
        <v>1.5449999999999999E-3</v>
      </c>
      <c r="R188" s="71">
        <v>5.6000000000000001E-2</v>
      </c>
      <c r="S188" s="71">
        <v>2.1499999999999999E-4</v>
      </c>
      <c r="T188" s="71">
        <v>11</v>
      </c>
      <c r="U188" s="71">
        <v>1.4E-2</v>
      </c>
      <c r="V188" s="71">
        <v>7.0999999999999987E-7</v>
      </c>
      <c r="W188" s="71">
        <v>1.1999999999999999E-3</v>
      </c>
      <c r="X188" s="71">
        <v>2.8499999999999997E-3</v>
      </c>
      <c r="Y188" s="71">
        <v>2.75</v>
      </c>
      <c r="Z188" s="71">
        <v>5.8E-4</v>
      </c>
      <c r="AA188" s="71">
        <v>1E-4</v>
      </c>
      <c r="AB188" s="71">
        <v>23.5</v>
      </c>
      <c r="AC188" s="71">
        <v>1E-4</v>
      </c>
      <c r="AD188" s="71">
        <v>4.3500000000000006E-4</v>
      </c>
      <c r="AE188" s="71">
        <v>2.8E-3</v>
      </c>
      <c r="AF188" s="166" t="s">
        <v>389</v>
      </c>
    </row>
    <row r="189" spans="1:32" ht="16.5" customHeight="1" x14ac:dyDescent="0.2">
      <c r="A189" s="74">
        <v>42226.093760648146</v>
      </c>
      <c r="B189" s="156">
        <v>773</v>
      </c>
      <c r="C189" s="9">
        <f t="shared" si="10"/>
        <v>19688309.999999996</v>
      </c>
      <c r="D189" s="9">
        <f t="shared" si="11"/>
        <v>114.47647270999997</v>
      </c>
      <c r="E189" s="68">
        <f t="shared" si="12"/>
        <v>0.22647270999999997</v>
      </c>
      <c r="F189" s="68">
        <f t="shared" si="13"/>
        <v>0.11057270999999996</v>
      </c>
      <c r="G189" s="68">
        <f t="shared" si="14"/>
        <v>114.25</v>
      </c>
      <c r="H189" s="71">
        <v>5.9900000000000002E-2</v>
      </c>
      <c r="I189" s="71">
        <v>4.0000000000000002E-4</v>
      </c>
      <c r="J189" s="71">
        <v>3.6999999999999999E-4</v>
      </c>
      <c r="K189" s="71">
        <v>8.4500000000000006E-2</v>
      </c>
      <c r="L189" s="71">
        <v>1.4999999999999999E-4</v>
      </c>
      <c r="M189" s="71">
        <v>5.7000000000000003E-5</v>
      </c>
      <c r="N189" s="71">
        <v>77</v>
      </c>
      <c r="O189" s="71">
        <v>1E-3</v>
      </c>
      <c r="P189" s="71">
        <v>2.7E-4</v>
      </c>
      <c r="Q189" s="71">
        <v>1.5449999999999999E-3</v>
      </c>
      <c r="R189" s="71">
        <v>5.6000000000000001E-2</v>
      </c>
      <c r="S189" s="71">
        <v>2.1499999999999999E-4</v>
      </c>
      <c r="T189" s="71">
        <v>11</v>
      </c>
      <c r="U189" s="71">
        <v>1.4E-2</v>
      </c>
      <c r="V189" s="71">
        <v>7.0999999999999987E-7</v>
      </c>
      <c r="W189" s="71">
        <v>1.1999999999999999E-3</v>
      </c>
      <c r="X189" s="71">
        <v>2.8499999999999997E-3</v>
      </c>
      <c r="Y189" s="71">
        <v>2.75</v>
      </c>
      <c r="Z189" s="71">
        <v>5.8E-4</v>
      </c>
      <c r="AA189" s="71">
        <v>1E-4</v>
      </c>
      <c r="AB189" s="71">
        <v>23.5</v>
      </c>
      <c r="AC189" s="71">
        <v>1E-4</v>
      </c>
      <c r="AD189" s="71">
        <v>4.3500000000000006E-4</v>
      </c>
      <c r="AE189" s="71">
        <v>2.8E-3</v>
      </c>
      <c r="AF189" s="166" t="s">
        <v>389</v>
      </c>
    </row>
    <row r="190" spans="1:32" ht="16.5" customHeight="1" x14ac:dyDescent="0.2">
      <c r="A190" s="74">
        <v>42226.104177372683</v>
      </c>
      <c r="B190" s="156">
        <v>763</v>
      </c>
      <c r="C190" s="9">
        <f t="shared" si="10"/>
        <v>19433610</v>
      </c>
      <c r="D190" s="9">
        <f t="shared" si="11"/>
        <v>114.47647270999997</v>
      </c>
      <c r="E190" s="68">
        <f t="shared" si="12"/>
        <v>0.22647270999999997</v>
      </c>
      <c r="F190" s="68">
        <f t="shared" si="13"/>
        <v>0.11057270999999996</v>
      </c>
      <c r="G190" s="68">
        <f t="shared" si="14"/>
        <v>114.25</v>
      </c>
      <c r="H190" s="71">
        <v>5.9900000000000002E-2</v>
      </c>
      <c r="I190" s="71">
        <v>4.0000000000000002E-4</v>
      </c>
      <c r="J190" s="71">
        <v>3.6999999999999999E-4</v>
      </c>
      <c r="K190" s="71">
        <v>8.4500000000000006E-2</v>
      </c>
      <c r="L190" s="71">
        <v>1.4999999999999999E-4</v>
      </c>
      <c r="M190" s="71">
        <v>5.7000000000000003E-5</v>
      </c>
      <c r="N190" s="71">
        <v>77</v>
      </c>
      <c r="O190" s="71">
        <v>1E-3</v>
      </c>
      <c r="P190" s="71">
        <v>2.7E-4</v>
      </c>
      <c r="Q190" s="71">
        <v>1.5449999999999999E-3</v>
      </c>
      <c r="R190" s="71">
        <v>5.6000000000000001E-2</v>
      </c>
      <c r="S190" s="71">
        <v>2.1499999999999999E-4</v>
      </c>
      <c r="T190" s="71">
        <v>11</v>
      </c>
      <c r="U190" s="71">
        <v>1.4E-2</v>
      </c>
      <c r="V190" s="71">
        <v>7.0999999999999987E-7</v>
      </c>
      <c r="W190" s="71">
        <v>1.1999999999999999E-3</v>
      </c>
      <c r="X190" s="71">
        <v>2.8499999999999997E-3</v>
      </c>
      <c r="Y190" s="71">
        <v>2.75</v>
      </c>
      <c r="Z190" s="71">
        <v>5.8E-4</v>
      </c>
      <c r="AA190" s="71">
        <v>1E-4</v>
      </c>
      <c r="AB190" s="71">
        <v>23.5</v>
      </c>
      <c r="AC190" s="71">
        <v>1E-4</v>
      </c>
      <c r="AD190" s="71">
        <v>4.3500000000000006E-4</v>
      </c>
      <c r="AE190" s="71">
        <v>2.8E-3</v>
      </c>
      <c r="AF190" s="166" t="s">
        <v>389</v>
      </c>
    </row>
    <row r="191" spans="1:32" ht="16.5" customHeight="1" x14ac:dyDescent="0.2">
      <c r="A191" s="74">
        <v>42226.11459409722</v>
      </c>
      <c r="B191" s="156">
        <v>773</v>
      </c>
      <c r="C191" s="9">
        <f t="shared" si="10"/>
        <v>19688309.999999996</v>
      </c>
      <c r="D191" s="9">
        <f t="shared" si="11"/>
        <v>114.47647270999997</v>
      </c>
      <c r="E191" s="68">
        <f t="shared" si="12"/>
        <v>0.22647270999999997</v>
      </c>
      <c r="F191" s="68">
        <f t="shared" si="13"/>
        <v>0.11057270999999996</v>
      </c>
      <c r="G191" s="68">
        <f t="shared" si="14"/>
        <v>114.25</v>
      </c>
      <c r="H191" s="71">
        <v>5.9900000000000002E-2</v>
      </c>
      <c r="I191" s="71">
        <v>4.0000000000000002E-4</v>
      </c>
      <c r="J191" s="71">
        <v>3.6999999999999999E-4</v>
      </c>
      <c r="K191" s="71">
        <v>8.4500000000000006E-2</v>
      </c>
      <c r="L191" s="71">
        <v>1.4999999999999999E-4</v>
      </c>
      <c r="M191" s="71">
        <v>5.7000000000000003E-5</v>
      </c>
      <c r="N191" s="71">
        <v>77</v>
      </c>
      <c r="O191" s="71">
        <v>1E-3</v>
      </c>
      <c r="P191" s="71">
        <v>2.7E-4</v>
      </c>
      <c r="Q191" s="71">
        <v>1.5449999999999999E-3</v>
      </c>
      <c r="R191" s="71">
        <v>5.6000000000000001E-2</v>
      </c>
      <c r="S191" s="71">
        <v>2.1499999999999999E-4</v>
      </c>
      <c r="T191" s="71">
        <v>11</v>
      </c>
      <c r="U191" s="71">
        <v>1.4E-2</v>
      </c>
      <c r="V191" s="71">
        <v>7.0999999999999987E-7</v>
      </c>
      <c r="W191" s="71">
        <v>1.1999999999999999E-3</v>
      </c>
      <c r="X191" s="71">
        <v>2.8499999999999997E-3</v>
      </c>
      <c r="Y191" s="71">
        <v>2.75</v>
      </c>
      <c r="Z191" s="71">
        <v>5.8E-4</v>
      </c>
      <c r="AA191" s="71">
        <v>1E-4</v>
      </c>
      <c r="AB191" s="71">
        <v>23.5</v>
      </c>
      <c r="AC191" s="71">
        <v>1E-4</v>
      </c>
      <c r="AD191" s="71">
        <v>4.3500000000000006E-4</v>
      </c>
      <c r="AE191" s="71">
        <v>2.8E-3</v>
      </c>
      <c r="AF191" s="166" t="s">
        <v>389</v>
      </c>
    </row>
    <row r="192" spans="1:32" ht="16.5" customHeight="1" x14ac:dyDescent="0.2">
      <c r="A192" s="74">
        <v>42226.125010821757</v>
      </c>
      <c r="B192" s="156">
        <v>783</v>
      </c>
      <c r="C192" s="9">
        <f t="shared" si="10"/>
        <v>19943010</v>
      </c>
      <c r="D192" s="9">
        <f t="shared" si="11"/>
        <v>114.47647270999997</v>
      </c>
      <c r="E192" s="68">
        <f t="shared" si="12"/>
        <v>0.22647270999999997</v>
      </c>
      <c r="F192" s="68">
        <f t="shared" si="13"/>
        <v>0.11057270999999996</v>
      </c>
      <c r="G192" s="68">
        <f t="shared" si="14"/>
        <v>114.25</v>
      </c>
      <c r="H192" s="71">
        <v>5.9900000000000002E-2</v>
      </c>
      <c r="I192" s="71">
        <v>4.0000000000000002E-4</v>
      </c>
      <c r="J192" s="71">
        <v>3.6999999999999999E-4</v>
      </c>
      <c r="K192" s="71">
        <v>8.4500000000000006E-2</v>
      </c>
      <c r="L192" s="71">
        <v>1.4999999999999999E-4</v>
      </c>
      <c r="M192" s="71">
        <v>5.7000000000000003E-5</v>
      </c>
      <c r="N192" s="71">
        <v>77</v>
      </c>
      <c r="O192" s="71">
        <v>1E-3</v>
      </c>
      <c r="P192" s="71">
        <v>2.7E-4</v>
      </c>
      <c r="Q192" s="71">
        <v>1.5449999999999999E-3</v>
      </c>
      <c r="R192" s="71">
        <v>5.6000000000000001E-2</v>
      </c>
      <c r="S192" s="71">
        <v>2.1499999999999999E-4</v>
      </c>
      <c r="T192" s="71">
        <v>11</v>
      </c>
      <c r="U192" s="71">
        <v>1.4E-2</v>
      </c>
      <c r="V192" s="71">
        <v>7.0999999999999987E-7</v>
      </c>
      <c r="W192" s="71">
        <v>1.1999999999999999E-3</v>
      </c>
      <c r="X192" s="71">
        <v>2.8499999999999997E-3</v>
      </c>
      <c r="Y192" s="71">
        <v>2.75</v>
      </c>
      <c r="Z192" s="71">
        <v>5.8E-4</v>
      </c>
      <c r="AA192" s="71">
        <v>1E-4</v>
      </c>
      <c r="AB192" s="71">
        <v>23.5</v>
      </c>
      <c r="AC192" s="71">
        <v>1E-4</v>
      </c>
      <c r="AD192" s="71">
        <v>4.3500000000000006E-4</v>
      </c>
      <c r="AE192" s="71">
        <v>2.8E-3</v>
      </c>
      <c r="AF192" s="166" t="s">
        <v>389</v>
      </c>
    </row>
    <row r="193" spans="1:33" ht="16.5" customHeight="1" x14ac:dyDescent="0.2">
      <c r="A193" s="74">
        <v>42226.135427546295</v>
      </c>
      <c r="B193" s="156">
        <v>773</v>
      </c>
      <c r="C193" s="9">
        <f t="shared" si="10"/>
        <v>19688309.999999996</v>
      </c>
      <c r="D193" s="9">
        <f t="shared" si="11"/>
        <v>114.47647270999997</v>
      </c>
      <c r="E193" s="68">
        <f t="shared" si="12"/>
        <v>0.22647270999999997</v>
      </c>
      <c r="F193" s="68">
        <f t="shared" si="13"/>
        <v>0.11057270999999996</v>
      </c>
      <c r="G193" s="68">
        <f t="shared" si="14"/>
        <v>114.25</v>
      </c>
      <c r="H193" s="71">
        <v>5.9900000000000002E-2</v>
      </c>
      <c r="I193" s="71">
        <v>4.0000000000000002E-4</v>
      </c>
      <c r="J193" s="71">
        <v>3.6999999999999999E-4</v>
      </c>
      <c r="K193" s="71">
        <v>8.4500000000000006E-2</v>
      </c>
      <c r="L193" s="71">
        <v>1.4999999999999999E-4</v>
      </c>
      <c r="M193" s="71">
        <v>5.7000000000000003E-5</v>
      </c>
      <c r="N193" s="71">
        <v>77</v>
      </c>
      <c r="O193" s="71">
        <v>1E-3</v>
      </c>
      <c r="P193" s="71">
        <v>2.7E-4</v>
      </c>
      <c r="Q193" s="71">
        <v>1.5449999999999999E-3</v>
      </c>
      <c r="R193" s="71">
        <v>5.6000000000000001E-2</v>
      </c>
      <c r="S193" s="71">
        <v>2.1499999999999999E-4</v>
      </c>
      <c r="T193" s="71">
        <v>11</v>
      </c>
      <c r="U193" s="71">
        <v>1.4E-2</v>
      </c>
      <c r="V193" s="71">
        <v>7.0999999999999987E-7</v>
      </c>
      <c r="W193" s="71">
        <v>1.1999999999999999E-3</v>
      </c>
      <c r="X193" s="71">
        <v>2.8499999999999997E-3</v>
      </c>
      <c r="Y193" s="71">
        <v>2.75</v>
      </c>
      <c r="Z193" s="71">
        <v>5.8E-4</v>
      </c>
      <c r="AA193" s="71">
        <v>1E-4</v>
      </c>
      <c r="AB193" s="71">
        <v>23.5</v>
      </c>
      <c r="AC193" s="71">
        <v>1E-4</v>
      </c>
      <c r="AD193" s="71">
        <v>4.3500000000000006E-4</v>
      </c>
      <c r="AE193" s="71">
        <v>2.8E-3</v>
      </c>
      <c r="AF193" s="166" t="s">
        <v>389</v>
      </c>
    </row>
    <row r="194" spans="1:33" ht="16.5" customHeight="1" x14ac:dyDescent="0.2">
      <c r="A194" s="74">
        <v>42226.145844270832</v>
      </c>
      <c r="B194" s="156">
        <v>773</v>
      </c>
      <c r="C194" s="9">
        <f t="shared" si="10"/>
        <v>19688309.999999996</v>
      </c>
      <c r="D194" s="9">
        <f t="shared" si="11"/>
        <v>114.47647270999997</v>
      </c>
      <c r="E194" s="68">
        <f t="shared" si="12"/>
        <v>0.22647270999999997</v>
      </c>
      <c r="F194" s="68">
        <f t="shared" si="13"/>
        <v>0.11057270999999996</v>
      </c>
      <c r="G194" s="68">
        <f t="shared" si="14"/>
        <v>114.25</v>
      </c>
      <c r="H194" s="71">
        <v>5.9900000000000002E-2</v>
      </c>
      <c r="I194" s="71">
        <v>4.0000000000000002E-4</v>
      </c>
      <c r="J194" s="71">
        <v>3.6999999999999999E-4</v>
      </c>
      <c r="K194" s="71">
        <v>8.4500000000000006E-2</v>
      </c>
      <c r="L194" s="71">
        <v>1.4999999999999999E-4</v>
      </c>
      <c r="M194" s="71">
        <v>5.7000000000000003E-5</v>
      </c>
      <c r="N194" s="71">
        <v>77</v>
      </c>
      <c r="O194" s="71">
        <v>1E-3</v>
      </c>
      <c r="P194" s="71">
        <v>2.7E-4</v>
      </c>
      <c r="Q194" s="71">
        <v>1.5449999999999999E-3</v>
      </c>
      <c r="R194" s="71">
        <v>5.6000000000000001E-2</v>
      </c>
      <c r="S194" s="71">
        <v>2.1499999999999999E-4</v>
      </c>
      <c r="T194" s="71">
        <v>11</v>
      </c>
      <c r="U194" s="71">
        <v>1.4E-2</v>
      </c>
      <c r="V194" s="71">
        <v>7.0999999999999987E-7</v>
      </c>
      <c r="W194" s="71">
        <v>1.1999999999999999E-3</v>
      </c>
      <c r="X194" s="71">
        <v>2.8499999999999997E-3</v>
      </c>
      <c r="Y194" s="71">
        <v>2.75</v>
      </c>
      <c r="Z194" s="71">
        <v>5.8E-4</v>
      </c>
      <c r="AA194" s="71">
        <v>1E-4</v>
      </c>
      <c r="AB194" s="71">
        <v>23.5</v>
      </c>
      <c r="AC194" s="71">
        <v>1E-4</v>
      </c>
      <c r="AD194" s="71">
        <v>4.3500000000000006E-4</v>
      </c>
      <c r="AE194" s="71">
        <v>2.8E-3</v>
      </c>
      <c r="AF194" s="166" t="s">
        <v>389</v>
      </c>
    </row>
    <row r="195" spans="1:33" ht="16.5" customHeight="1" x14ac:dyDescent="0.2">
      <c r="A195" s="74">
        <v>42226.156260995369</v>
      </c>
      <c r="B195" s="156">
        <v>763</v>
      </c>
      <c r="C195" s="9">
        <f t="shared" si="10"/>
        <v>19433610</v>
      </c>
      <c r="D195" s="9">
        <f t="shared" si="11"/>
        <v>114.47647270999997</v>
      </c>
      <c r="E195" s="68">
        <f t="shared" si="12"/>
        <v>0.22647270999999997</v>
      </c>
      <c r="F195" s="68">
        <f t="shared" si="13"/>
        <v>0.11057270999999996</v>
      </c>
      <c r="G195" s="68">
        <f t="shared" si="14"/>
        <v>114.25</v>
      </c>
      <c r="H195" s="71">
        <v>5.9900000000000002E-2</v>
      </c>
      <c r="I195" s="71">
        <v>4.0000000000000002E-4</v>
      </c>
      <c r="J195" s="71">
        <v>3.6999999999999999E-4</v>
      </c>
      <c r="K195" s="71">
        <v>8.4500000000000006E-2</v>
      </c>
      <c r="L195" s="71">
        <v>1.4999999999999999E-4</v>
      </c>
      <c r="M195" s="71">
        <v>5.7000000000000003E-5</v>
      </c>
      <c r="N195" s="71">
        <v>77</v>
      </c>
      <c r="O195" s="71">
        <v>1E-3</v>
      </c>
      <c r="P195" s="71">
        <v>2.7E-4</v>
      </c>
      <c r="Q195" s="71">
        <v>1.5449999999999999E-3</v>
      </c>
      <c r="R195" s="71">
        <v>5.6000000000000001E-2</v>
      </c>
      <c r="S195" s="71">
        <v>2.1499999999999999E-4</v>
      </c>
      <c r="T195" s="71">
        <v>11</v>
      </c>
      <c r="U195" s="71">
        <v>1.4E-2</v>
      </c>
      <c r="V195" s="71">
        <v>7.0999999999999987E-7</v>
      </c>
      <c r="W195" s="71">
        <v>1.1999999999999999E-3</v>
      </c>
      <c r="X195" s="71">
        <v>2.8499999999999997E-3</v>
      </c>
      <c r="Y195" s="71">
        <v>2.75</v>
      </c>
      <c r="Z195" s="71">
        <v>5.8E-4</v>
      </c>
      <c r="AA195" s="71">
        <v>1E-4</v>
      </c>
      <c r="AB195" s="71">
        <v>23.5</v>
      </c>
      <c r="AC195" s="71">
        <v>1E-4</v>
      </c>
      <c r="AD195" s="71">
        <v>4.3500000000000006E-4</v>
      </c>
      <c r="AE195" s="71">
        <v>2.8E-3</v>
      </c>
      <c r="AF195" s="166" t="s">
        <v>389</v>
      </c>
    </row>
    <row r="196" spans="1:33" ht="16.5" customHeight="1" x14ac:dyDescent="0.2">
      <c r="A196" s="74">
        <v>42226.166677719906</v>
      </c>
      <c r="B196" s="156">
        <v>763</v>
      </c>
      <c r="C196" s="9">
        <f t="shared" si="10"/>
        <v>19433610</v>
      </c>
      <c r="D196" s="9">
        <f t="shared" si="11"/>
        <v>114.47647270999997</v>
      </c>
      <c r="E196" s="68">
        <f t="shared" si="12"/>
        <v>0.22647270999999997</v>
      </c>
      <c r="F196" s="68">
        <f t="shared" si="13"/>
        <v>0.11057270999999996</v>
      </c>
      <c r="G196" s="68">
        <f t="shared" si="14"/>
        <v>114.25</v>
      </c>
      <c r="H196" s="71">
        <v>5.9900000000000002E-2</v>
      </c>
      <c r="I196" s="71">
        <v>4.0000000000000002E-4</v>
      </c>
      <c r="J196" s="71">
        <v>3.6999999999999999E-4</v>
      </c>
      <c r="K196" s="71">
        <v>8.4500000000000006E-2</v>
      </c>
      <c r="L196" s="71">
        <v>1.4999999999999999E-4</v>
      </c>
      <c r="M196" s="71">
        <v>5.7000000000000003E-5</v>
      </c>
      <c r="N196" s="71">
        <v>77</v>
      </c>
      <c r="O196" s="71">
        <v>1E-3</v>
      </c>
      <c r="P196" s="71">
        <v>2.7E-4</v>
      </c>
      <c r="Q196" s="71">
        <v>1.5449999999999999E-3</v>
      </c>
      <c r="R196" s="71">
        <v>5.6000000000000001E-2</v>
      </c>
      <c r="S196" s="71">
        <v>2.1499999999999999E-4</v>
      </c>
      <c r="T196" s="71">
        <v>11</v>
      </c>
      <c r="U196" s="71">
        <v>1.4E-2</v>
      </c>
      <c r="V196" s="71">
        <v>7.0999999999999987E-7</v>
      </c>
      <c r="W196" s="71">
        <v>1.1999999999999999E-3</v>
      </c>
      <c r="X196" s="71">
        <v>2.8499999999999997E-3</v>
      </c>
      <c r="Y196" s="71">
        <v>2.75</v>
      </c>
      <c r="Z196" s="71">
        <v>5.8E-4</v>
      </c>
      <c r="AA196" s="71">
        <v>1E-4</v>
      </c>
      <c r="AB196" s="71">
        <v>23.5</v>
      </c>
      <c r="AC196" s="71">
        <v>1E-4</v>
      </c>
      <c r="AD196" s="71">
        <v>4.3500000000000006E-4</v>
      </c>
      <c r="AE196" s="71">
        <v>2.8E-3</v>
      </c>
      <c r="AF196" s="166" t="s">
        <v>389</v>
      </c>
    </row>
    <row r="197" spans="1:33" s="5" customFormat="1" ht="16.5" customHeight="1" x14ac:dyDescent="0.2">
      <c r="A197" s="50"/>
      <c r="C197" s="9"/>
      <c r="D197" s="9"/>
      <c r="E197" s="68"/>
      <c r="F197" s="68"/>
      <c r="G197" s="68"/>
      <c r="H197" s="72"/>
      <c r="I197" s="72"/>
      <c r="J197" s="72"/>
      <c r="K197" s="72"/>
      <c r="L197" s="72"/>
      <c r="M197" s="72"/>
      <c r="N197" s="72"/>
      <c r="O197" s="72"/>
      <c r="P197" s="72"/>
      <c r="Q197" s="72"/>
      <c r="R197" s="72"/>
      <c r="S197" s="72"/>
      <c r="T197" s="72"/>
      <c r="U197" s="72"/>
      <c r="V197" s="72"/>
      <c r="W197" s="72"/>
      <c r="X197" s="72"/>
      <c r="Y197" s="72"/>
      <c r="Z197" s="72"/>
      <c r="AA197" s="72"/>
      <c r="AB197" s="72"/>
      <c r="AC197" s="72"/>
      <c r="AD197" s="72"/>
      <c r="AE197" s="72"/>
    </row>
    <row r="198" spans="1:33" s="1" customFormat="1" ht="29.25" customHeight="1" x14ac:dyDescent="0.35">
      <c r="A198" s="121" t="s">
        <v>204</v>
      </c>
      <c r="B198" s="119"/>
      <c r="C198" s="129" t="s">
        <v>209</v>
      </c>
      <c r="D198" s="142"/>
      <c r="E198" s="132" t="s">
        <v>208</v>
      </c>
      <c r="F198" s="120"/>
      <c r="G198" s="142"/>
      <c r="H198" s="120"/>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row>
    <row r="199" spans="1:33" ht="16.5" customHeight="1" x14ac:dyDescent="0.2">
      <c r="A199" s="74">
        <v>42224.166666666664</v>
      </c>
      <c r="B199" s="156">
        <v>763</v>
      </c>
      <c r="C199" s="9">
        <f>B199*0.0283*15*60*1000</f>
        <v>19433610</v>
      </c>
      <c r="D199" s="9">
        <f t="shared" ref="D199:D212" si="15">SUM(H199:AE199)</f>
        <v>2224.691124821783</v>
      </c>
      <c r="E199" s="156">
        <f t="shared" ref="E199:F218" si="16">E4*$C4/1000000</f>
        <v>4.4011823217830992</v>
      </c>
      <c r="F199" s="156">
        <f t="shared" si="16"/>
        <v>2.1488269227830989</v>
      </c>
      <c r="G199" s="68">
        <f t="shared" ref="G199:G262" si="17">N199+T199+Y199+AB199</f>
        <v>2220.2899425000001</v>
      </c>
      <c r="H199" s="156">
        <f t="shared" ref="H199:AE199" si="18">H4*$C4/1000000</f>
        <v>1.1640732390000001</v>
      </c>
      <c r="I199" s="156">
        <f t="shared" si="18"/>
        <v>7.773444E-3</v>
      </c>
      <c r="J199" s="156">
        <f t="shared" si="18"/>
        <v>7.1904357E-3</v>
      </c>
      <c r="K199" s="156">
        <f t="shared" si="18"/>
        <v>1.6421400450000001</v>
      </c>
      <c r="L199" s="156">
        <f t="shared" si="18"/>
        <v>2.9150414999999999E-3</v>
      </c>
      <c r="M199" s="156">
        <f t="shared" si="18"/>
        <v>1.10771577E-3</v>
      </c>
      <c r="N199" s="156">
        <f t="shared" si="18"/>
        <v>1496.38797</v>
      </c>
      <c r="O199" s="156">
        <f t="shared" si="18"/>
        <v>1.943361E-2</v>
      </c>
      <c r="P199" s="156">
        <f t="shared" si="18"/>
        <v>5.2470746999999998E-3</v>
      </c>
      <c r="Q199" s="156">
        <f t="shared" si="18"/>
        <v>3.0024927449999999E-2</v>
      </c>
      <c r="R199" s="156">
        <f t="shared" si="18"/>
        <v>1.0882821599999999</v>
      </c>
      <c r="S199" s="156">
        <f t="shared" si="18"/>
        <v>4.1782261499999996E-3</v>
      </c>
      <c r="T199" s="156">
        <f t="shared" si="18"/>
        <v>213.76971</v>
      </c>
      <c r="U199" s="156">
        <f t="shared" si="18"/>
        <v>0.27207053999999997</v>
      </c>
      <c r="V199" s="156">
        <f t="shared" si="18"/>
        <v>1.3797863099999998E-5</v>
      </c>
      <c r="W199" s="156">
        <f t="shared" si="18"/>
        <v>2.3320331999999999E-2</v>
      </c>
      <c r="X199" s="156">
        <f t="shared" si="18"/>
        <v>5.5385788499999998E-2</v>
      </c>
      <c r="Y199" s="156">
        <f t="shared" si="18"/>
        <v>53.442427500000001</v>
      </c>
      <c r="Z199" s="156">
        <f t="shared" si="18"/>
        <v>1.1271493800000001E-2</v>
      </c>
      <c r="AA199" s="156">
        <f t="shared" si="18"/>
        <v>1.943361E-3</v>
      </c>
      <c r="AB199" s="156">
        <f t="shared" si="18"/>
        <v>456.68983500000002</v>
      </c>
      <c r="AC199" s="156">
        <f t="shared" si="18"/>
        <v>1.943361E-3</v>
      </c>
      <c r="AD199" s="156">
        <f t="shared" si="18"/>
        <v>8.4536203500000014E-3</v>
      </c>
      <c r="AE199" s="156">
        <f t="shared" si="18"/>
        <v>5.4414108000000003E-2</v>
      </c>
    </row>
    <row r="200" spans="1:33" ht="16.5" customHeight="1" x14ac:dyDescent="0.2">
      <c r="A200" s="74">
        <v>42224.177083333336</v>
      </c>
      <c r="B200" s="156">
        <v>754</v>
      </c>
      <c r="C200" s="9">
        <f t="shared" ref="C200:C263" si="19">B200*0.0283*15*60*1000</f>
        <v>19204379.999999996</v>
      </c>
      <c r="D200" s="9">
        <f t="shared" si="15"/>
        <v>2198.4496829824693</v>
      </c>
      <c r="E200" s="156">
        <f t="shared" si="16"/>
        <v>4.3492679824697982</v>
      </c>
      <c r="F200" s="156">
        <f t="shared" si="16"/>
        <v>2.1234803404697988</v>
      </c>
      <c r="G200" s="68">
        <f t="shared" si="17"/>
        <v>2194.1004149999994</v>
      </c>
      <c r="H200" s="156">
        <f t="shared" ref="H200:AE200" si="20">H5*$C5/1000000</f>
        <v>1.1503423619999997</v>
      </c>
      <c r="I200" s="156">
        <f t="shared" si="20"/>
        <v>7.6817519999999983E-3</v>
      </c>
      <c r="J200" s="156">
        <f t="shared" si="20"/>
        <v>7.1056205999999985E-3</v>
      </c>
      <c r="K200" s="156">
        <f t="shared" si="20"/>
        <v>1.6227701099999998</v>
      </c>
      <c r="L200" s="156">
        <f t="shared" si="20"/>
        <v>2.8806569999999991E-3</v>
      </c>
      <c r="M200" s="156">
        <f t="shared" si="20"/>
        <v>1.0946496599999998E-3</v>
      </c>
      <c r="N200" s="156">
        <f t="shared" si="20"/>
        <v>1478.7372599999997</v>
      </c>
      <c r="O200" s="156">
        <f t="shared" si="20"/>
        <v>1.9204379999999997E-2</v>
      </c>
      <c r="P200" s="156">
        <f t="shared" si="20"/>
        <v>5.1851825999999993E-3</v>
      </c>
      <c r="Q200" s="156">
        <f t="shared" si="20"/>
        <v>2.9670767099999995E-2</v>
      </c>
      <c r="R200" s="156">
        <f t="shared" si="20"/>
        <v>1.0754452799999998</v>
      </c>
      <c r="S200" s="156">
        <f t="shared" si="20"/>
        <v>4.1289416999999995E-3</v>
      </c>
      <c r="T200" s="156">
        <f t="shared" si="20"/>
        <v>211.24817999999996</v>
      </c>
      <c r="U200" s="156">
        <f t="shared" si="20"/>
        <v>0.26886131999999996</v>
      </c>
      <c r="V200" s="156">
        <f t="shared" si="20"/>
        <v>1.3635109799999995E-5</v>
      </c>
      <c r="W200" s="156">
        <f t="shared" si="20"/>
        <v>2.3045255999999993E-2</v>
      </c>
      <c r="X200" s="156">
        <f t="shared" si="20"/>
        <v>5.4732482999999985E-2</v>
      </c>
      <c r="Y200" s="156">
        <f t="shared" si="20"/>
        <v>52.812044999999991</v>
      </c>
      <c r="Z200" s="156">
        <f t="shared" si="20"/>
        <v>1.1138540399999997E-2</v>
      </c>
      <c r="AA200" s="156">
        <f t="shared" si="20"/>
        <v>1.9204379999999996E-3</v>
      </c>
      <c r="AB200" s="156">
        <f t="shared" si="20"/>
        <v>451.30292999999995</v>
      </c>
      <c r="AC200" s="156">
        <f t="shared" si="20"/>
        <v>1.9204379999999996E-3</v>
      </c>
      <c r="AD200" s="156">
        <f t="shared" si="20"/>
        <v>8.3539053000000005E-3</v>
      </c>
      <c r="AE200" s="156">
        <f t="shared" si="20"/>
        <v>5.3772263999999986E-2</v>
      </c>
    </row>
    <row r="201" spans="1:33" ht="16.5" customHeight="1" x14ac:dyDescent="0.2">
      <c r="A201" s="74">
        <v>42224.187500057873</v>
      </c>
      <c r="B201" s="156">
        <v>763</v>
      </c>
      <c r="C201" s="9">
        <f t="shared" si="19"/>
        <v>19433610</v>
      </c>
      <c r="D201" s="9">
        <f t="shared" si="15"/>
        <v>2224.691124821783</v>
      </c>
      <c r="E201" s="156">
        <f t="shared" si="16"/>
        <v>4.4011823217830992</v>
      </c>
      <c r="F201" s="156">
        <f t="shared" si="16"/>
        <v>2.1488269227830989</v>
      </c>
      <c r="G201" s="68">
        <f t="shared" si="17"/>
        <v>2220.2899425000001</v>
      </c>
      <c r="H201" s="156">
        <f t="shared" ref="H201:AE201" si="21">H6*$C6/1000000</f>
        <v>1.1640732390000001</v>
      </c>
      <c r="I201" s="156">
        <f t="shared" si="21"/>
        <v>7.773444E-3</v>
      </c>
      <c r="J201" s="156">
        <f t="shared" si="21"/>
        <v>7.1904357E-3</v>
      </c>
      <c r="K201" s="156">
        <f t="shared" si="21"/>
        <v>1.6421400450000001</v>
      </c>
      <c r="L201" s="156">
        <f t="shared" si="21"/>
        <v>2.9150414999999999E-3</v>
      </c>
      <c r="M201" s="156">
        <f t="shared" si="21"/>
        <v>1.10771577E-3</v>
      </c>
      <c r="N201" s="156">
        <f t="shared" si="21"/>
        <v>1496.38797</v>
      </c>
      <c r="O201" s="156">
        <f t="shared" si="21"/>
        <v>1.943361E-2</v>
      </c>
      <c r="P201" s="156">
        <f t="shared" si="21"/>
        <v>5.2470746999999998E-3</v>
      </c>
      <c r="Q201" s="156">
        <f t="shared" si="21"/>
        <v>3.0024927449999999E-2</v>
      </c>
      <c r="R201" s="156">
        <f t="shared" si="21"/>
        <v>1.0882821599999999</v>
      </c>
      <c r="S201" s="156">
        <f t="shared" si="21"/>
        <v>4.1782261499999996E-3</v>
      </c>
      <c r="T201" s="156">
        <f t="shared" si="21"/>
        <v>213.76971</v>
      </c>
      <c r="U201" s="156">
        <f t="shared" si="21"/>
        <v>0.27207053999999997</v>
      </c>
      <c r="V201" s="156">
        <f t="shared" si="21"/>
        <v>1.3797863099999998E-5</v>
      </c>
      <c r="W201" s="156">
        <f t="shared" si="21"/>
        <v>2.3320331999999999E-2</v>
      </c>
      <c r="X201" s="156">
        <f t="shared" si="21"/>
        <v>5.5385788499999998E-2</v>
      </c>
      <c r="Y201" s="156">
        <f t="shared" si="21"/>
        <v>53.442427500000001</v>
      </c>
      <c r="Z201" s="156">
        <f t="shared" si="21"/>
        <v>1.1271493800000001E-2</v>
      </c>
      <c r="AA201" s="156">
        <f t="shared" si="21"/>
        <v>1.943361E-3</v>
      </c>
      <c r="AB201" s="156">
        <f t="shared" si="21"/>
        <v>456.68983500000002</v>
      </c>
      <c r="AC201" s="156">
        <f t="shared" si="21"/>
        <v>1.943361E-3</v>
      </c>
      <c r="AD201" s="156">
        <f t="shared" si="21"/>
        <v>8.4536203500000014E-3</v>
      </c>
      <c r="AE201" s="156">
        <f t="shared" si="21"/>
        <v>5.4414108000000003E-2</v>
      </c>
    </row>
    <row r="202" spans="1:33" ht="16.5" customHeight="1" x14ac:dyDescent="0.2">
      <c r="A202" s="74">
        <v>42224.19791678241</v>
      </c>
      <c r="B202" s="156">
        <v>754</v>
      </c>
      <c r="C202" s="9">
        <f t="shared" si="19"/>
        <v>19204379.999999996</v>
      </c>
      <c r="D202" s="9">
        <f t="shared" si="15"/>
        <v>2198.4496829824693</v>
      </c>
      <c r="E202" s="156">
        <f t="shared" si="16"/>
        <v>4.3492679824697982</v>
      </c>
      <c r="F202" s="156">
        <f t="shared" si="16"/>
        <v>2.1234803404697988</v>
      </c>
      <c r="G202" s="68">
        <f t="shared" si="17"/>
        <v>2194.1004149999994</v>
      </c>
      <c r="H202" s="156">
        <f t="shared" ref="H202:AE202" si="22">H7*$C7/1000000</f>
        <v>1.1503423619999997</v>
      </c>
      <c r="I202" s="156">
        <f t="shared" si="22"/>
        <v>7.6817519999999983E-3</v>
      </c>
      <c r="J202" s="156">
        <f t="shared" si="22"/>
        <v>7.1056205999999985E-3</v>
      </c>
      <c r="K202" s="156">
        <f t="shared" si="22"/>
        <v>1.6227701099999998</v>
      </c>
      <c r="L202" s="156">
        <f t="shared" si="22"/>
        <v>2.8806569999999991E-3</v>
      </c>
      <c r="M202" s="156">
        <f t="shared" si="22"/>
        <v>1.0946496599999998E-3</v>
      </c>
      <c r="N202" s="156">
        <f t="shared" si="22"/>
        <v>1478.7372599999997</v>
      </c>
      <c r="O202" s="156">
        <f t="shared" si="22"/>
        <v>1.9204379999999997E-2</v>
      </c>
      <c r="P202" s="156">
        <f t="shared" si="22"/>
        <v>5.1851825999999993E-3</v>
      </c>
      <c r="Q202" s="156">
        <f t="shared" si="22"/>
        <v>2.9670767099999995E-2</v>
      </c>
      <c r="R202" s="156">
        <f t="shared" si="22"/>
        <v>1.0754452799999998</v>
      </c>
      <c r="S202" s="156">
        <f t="shared" si="22"/>
        <v>4.1289416999999995E-3</v>
      </c>
      <c r="T202" s="156">
        <f t="shared" si="22"/>
        <v>211.24817999999996</v>
      </c>
      <c r="U202" s="156">
        <f t="shared" si="22"/>
        <v>0.26886131999999996</v>
      </c>
      <c r="V202" s="156">
        <f t="shared" si="22"/>
        <v>1.3635109799999995E-5</v>
      </c>
      <c r="W202" s="156">
        <f t="shared" si="22"/>
        <v>2.3045255999999993E-2</v>
      </c>
      <c r="X202" s="156">
        <f t="shared" si="22"/>
        <v>5.4732482999999985E-2</v>
      </c>
      <c r="Y202" s="156">
        <f t="shared" si="22"/>
        <v>52.812044999999991</v>
      </c>
      <c r="Z202" s="156">
        <f t="shared" si="22"/>
        <v>1.1138540399999997E-2</v>
      </c>
      <c r="AA202" s="156">
        <f t="shared" si="22"/>
        <v>1.9204379999999996E-3</v>
      </c>
      <c r="AB202" s="156">
        <f t="shared" si="22"/>
        <v>451.30292999999995</v>
      </c>
      <c r="AC202" s="156">
        <f t="shared" si="22"/>
        <v>1.9204379999999996E-3</v>
      </c>
      <c r="AD202" s="156">
        <f t="shared" si="22"/>
        <v>8.3539053000000005E-3</v>
      </c>
      <c r="AE202" s="156">
        <f t="shared" si="22"/>
        <v>5.3772263999999986E-2</v>
      </c>
    </row>
    <row r="203" spans="1:33" ht="16.5" customHeight="1" x14ac:dyDescent="0.2">
      <c r="A203" s="74">
        <v>42224.208333506947</v>
      </c>
      <c r="B203" s="156">
        <v>754</v>
      </c>
      <c r="C203" s="9">
        <f t="shared" si="19"/>
        <v>19204379.999999996</v>
      </c>
      <c r="D203" s="9">
        <f t="shared" si="15"/>
        <v>2198.4496829824693</v>
      </c>
      <c r="E203" s="156">
        <f t="shared" si="16"/>
        <v>4.3492679824697982</v>
      </c>
      <c r="F203" s="156">
        <f t="shared" si="16"/>
        <v>2.1234803404697988</v>
      </c>
      <c r="G203" s="68">
        <f t="shared" si="17"/>
        <v>2194.1004149999994</v>
      </c>
      <c r="H203" s="156">
        <f t="shared" ref="H203:AE203" si="23">H8*$C8/1000000</f>
        <v>1.1503423619999997</v>
      </c>
      <c r="I203" s="156">
        <f t="shared" si="23"/>
        <v>7.6817519999999983E-3</v>
      </c>
      <c r="J203" s="156">
        <f t="shared" si="23"/>
        <v>7.1056205999999985E-3</v>
      </c>
      <c r="K203" s="156">
        <f t="shared" si="23"/>
        <v>1.6227701099999998</v>
      </c>
      <c r="L203" s="156">
        <f t="shared" si="23"/>
        <v>2.8806569999999991E-3</v>
      </c>
      <c r="M203" s="156">
        <f t="shared" si="23"/>
        <v>1.0946496599999998E-3</v>
      </c>
      <c r="N203" s="156">
        <f t="shared" si="23"/>
        <v>1478.7372599999997</v>
      </c>
      <c r="O203" s="156">
        <f t="shared" si="23"/>
        <v>1.9204379999999997E-2</v>
      </c>
      <c r="P203" s="156">
        <f t="shared" si="23"/>
        <v>5.1851825999999993E-3</v>
      </c>
      <c r="Q203" s="156">
        <f t="shared" si="23"/>
        <v>2.9670767099999995E-2</v>
      </c>
      <c r="R203" s="156">
        <f t="shared" si="23"/>
        <v>1.0754452799999998</v>
      </c>
      <c r="S203" s="156">
        <f t="shared" si="23"/>
        <v>4.1289416999999995E-3</v>
      </c>
      <c r="T203" s="156">
        <f t="shared" si="23"/>
        <v>211.24817999999996</v>
      </c>
      <c r="U203" s="156">
        <f t="shared" si="23"/>
        <v>0.26886131999999996</v>
      </c>
      <c r="V203" s="156">
        <f t="shared" si="23"/>
        <v>1.3635109799999995E-5</v>
      </c>
      <c r="W203" s="156">
        <f t="shared" si="23"/>
        <v>2.3045255999999993E-2</v>
      </c>
      <c r="X203" s="156">
        <f t="shared" si="23"/>
        <v>5.4732482999999985E-2</v>
      </c>
      <c r="Y203" s="156">
        <f t="shared" si="23"/>
        <v>52.812044999999991</v>
      </c>
      <c r="Z203" s="156">
        <f t="shared" si="23"/>
        <v>1.1138540399999997E-2</v>
      </c>
      <c r="AA203" s="156">
        <f t="shared" si="23"/>
        <v>1.9204379999999996E-3</v>
      </c>
      <c r="AB203" s="156">
        <f t="shared" si="23"/>
        <v>451.30292999999995</v>
      </c>
      <c r="AC203" s="156">
        <f t="shared" si="23"/>
        <v>1.9204379999999996E-3</v>
      </c>
      <c r="AD203" s="156">
        <f t="shared" si="23"/>
        <v>8.3539053000000005E-3</v>
      </c>
      <c r="AE203" s="156">
        <f t="shared" si="23"/>
        <v>5.3772263999999986E-2</v>
      </c>
    </row>
    <row r="204" spans="1:33" ht="16.5" customHeight="1" x14ac:dyDescent="0.2">
      <c r="A204" s="74">
        <v>42224.218750231485</v>
      </c>
      <c r="B204" s="156">
        <v>754</v>
      </c>
      <c r="C204" s="9">
        <f t="shared" si="19"/>
        <v>19204379.999999996</v>
      </c>
      <c r="D204" s="9">
        <f t="shared" si="15"/>
        <v>2198.4496829824693</v>
      </c>
      <c r="E204" s="156">
        <f t="shared" si="16"/>
        <v>4.3492679824697982</v>
      </c>
      <c r="F204" s="156">
        <f t="shared" si="16"/>
        <v>2.1234803404697988</v>
      </c>
      <c r="G204" s="68">
        <f t="shared" si="17"/>
        <v>2194.1004149999994</v>
      </c>
      <c r="H204" s="156">
        <f t="shared" ref="H204:AE204" si="24">H9*$C9/1000000</f>
        <v>1.1503423619999997</v>
      </c>
      <c r="I204" s="156">
        <f t="shared" si="24"/>
        <v>7.6817519999999983E-3</v>
      </c>
      <c r="J204" s="156">
        <f t="shared" si="24"/>
        <v>7.1056205999999985E-3</v>
      </c>
      <c r="K204" s="156">
        <f t="shared" si="24"/>
        <v>1.6227701099999998</v>
      </c>
      <c r="L204" s="156">
        <f t="shared" si="24"/>
        <v>2.8806569999999991E-3</v>
      </c>
      <c r="M204" s="156">
        <f t="shared" si="24"/>
        <v>1.0946496599999998E-3</v>
      </c>
      <c r="N204" s="156">
        <f t="shared" si="24"/>
        <v>1478.7372599999997</v>
      </c>
      <c r="O204" s="156">
        <f t="shared" si="24"/>
        <v>1.9204379999999997E-2</v>
      </c>
      <c r="P204" s="156">
        <f t="shared" si="24"/>
        <v>5.1851825999999993E-3</v>
      </c>
      <c r="Q204" s="156">
        <f t="shared" si="24"/>
        <v>2.9670767099999995E-2</v>
      </c>
      <c r="R204" s="156">
        <f t="shared" si="24"/>
        <v>1.0754452799999998</v>
      </c>
      <c r="S204" s="156">
        <f t="shared" si="24"/>
        <v>4.1289416999999995E-3</v>
      </c>
      <c r="T204" s="156">
        <f t="shared" si="24"/>
        <v>211.24817999999996</v>
      </c>
      <c r="U204" s="156">
        <f t="shared" si="24"/>
        <v>0.26886131999999996</v>
      </c>
      <c r="V204" s="156">
        <f t="shared" si="24"/>
        <v>1.3635109799999995E-5</v>
      </c>
      <c r="W204" s="156">
        <f t="shared" si="24"/>
        <v>2.3045255999999993E-2</v>
      </c>
      <c r="X204" s="156">
        <f t="shared" si="24"/>
        <v>5.4732482999999985E-2</v>
      </c>
      <c r="Y204" s="156">
        <f t="shared" si="24"/>
        <v>52.812044999999991</v>
      </c>
      <c r="Z204" s="156">
        <f t="shared" si="24"/>
        <v>1.1138540399999997E-2</v>
      </c>
      <c r="AA204" s="156">
        <f t="shared" si="24"/>
        <v>1.9204379999999996E-3</v>
      </c>
      <c r="AB204" s="156">
        <f t="shared" si="24"/>
        <v>451.30292999999995</v>
      </c>
      <c r="AC204" s="156">
        <f t="shared" si="24"/>
        <v>1.9204379999999996E-3</v>
      </c>
      <c r="AD204" s="156">
        <f t="shared" si="24"/>
        <v>8.3539053000000005E-3</v>
      </c>
      <c r="AE204" s="156">
        <f t="shared" si="24"/>
        <v>5.3772263999999986E-2</v>
      </c>
    </row>
    <row r="205" spans="1:33" ht="16.5" customHeight="1" x14ac:dyDescent="0.2">
      <c r="A205" s="74">
        <v>42224.229166956022</v>
      </c>
      <c r="B205" s="156">
        <v>754</v>
      </c>
      <c r="C205" s="9">
        <f t="shared" si="19"/>
        <v>19204379.999999996</v>
      </c>
      <c r="D205" s="9">
        <f t="shared" si="15"/>
        <v>2198.4496829824693</v>
      </c>
      <c r="E205" s="156">
        <f t="shared" si="16"/>
        <v>4.3492679824697982</v>
      </c>
      <c r="F205" s="156">
        <f t="shared" si="16"/>
        <v>2.1234803404697988</v>
      </c>
      <c r="G205" s="68">
        <f t="shared" si="17"/>
        <v>2194.1004149999994</v>
      </c>
      <c r="H205" s="156">
        <f t="shared" ref="H205:AE205" si="25">H10*$C10/1000000</f>
        <v>1.1503423619999997</v>
      </c>
      <c r="I205" s="156">
        <f t="shared" si="25"/>
        <v>7.6817519999999983E-3</v>
      </c>
      <c r="J205" s="156">
        <f t="shared" si="25"/>
        <v>7.1056205999999985E-3</v>
      </c>
      <c r="K205" s="156">
        <f t="shared" si="25"/>
        <v>1.6227701099999998</v>
      </c>
      <c r="L205" s="156">
        <f t="shared" si="25"/>
        <v>2.8806569999999991E-3</v>
      </c>
      <c r="M205" s="156">
        <f t="shared" si="25"/>
        <v>1.0946496599999998E-3</v>
      </c>
      <c r="N205" s="156">
        <f t="shared" si="25"/>
        <v>1478.7372599999997</v>
      </c>
      <c r="O205" s="156">
        <f t="shared" si="25"/>
        <v>1.9204379999999997E-2</v>
      </c>
      <c r="P205" s="156">
        <f t="shared" si="25"/>
        <v>5.1851825999999993E-3</v>
      </c>
      <c r="Q205" s="156">
        <f t="shared" si="25"/>
        <v>2.9670767099999995E-2</v>
      </c>
      <c r="R205" s="156">
        <f t="shared" si="25"/>
        <v>1.0754452799999998</v>
      </c>
      <c r="S205" s="156">
        <f t="shared" si="25"/>
        <v>4.1289416999999995E-3</v>
      </c>
      <c r="T205" s="156">
        <f t="shared" si="25"/>
        <v>211.24817999999996</v>
      </c>
      <c r="U205" s="156">
        <f t="shared" si="25"/>
        <v>0.26886131999999996</v>
      </c>
      <c r="V205" s="156">
        <f t="shared" si="25"/>
        <v>1.3635109799999995E-5</v>
      </c>
      <c r="W205" s="156">
        <f t="shared" si="25"/>
        <v>2.3045255999999993E-2</v>
      </c>
      <c r="X205" s="156">
        <f t="shared" si="25"/>
        <v>5.4732482999999985E-2</v>
      </c>
      <c r="Y205" s="156">
        <f t="shared" si="25"/>
        <v>52.812044999999991</v>
      </c>
      <c r="Z205" s="156">
        <f t="shared" si="25"/>
        <v>1.1138540399999997E-2</v>
      </c>
      <c r="AA205" s="156">
        <f t="shared" si="25"/>
        <v>1.9204379999999996E-3</v>
      </c>
      <c r="AB205" s="156">
        <f t="shared" si="25"/>
        <v>451.30292999999995</v>
      </c>
      <c r="AC205" s="156">
        <f t="shared" si="25"/>
        <v>1.9204379999999996E-3</v>
      </c>
      <c r="AD205" s="156">
        <f t="shared" si="25"/>
        <v>8.3539053000000005E-3</v>
      </c>
      <c r="AE205" s="156">
        <f t="shared" si="25"/>
        <v>5.3772263999999986E-2</v>
      </c>
    </row>
    <row r="206" spans="1:33" ht="16.5" customHeight="1" x14ac:dyDescent="0.2">
      <c r="A206" s="74">
        <v>42224.239583680559</v>
      </c>
      <c r="B206" s="156">
        <v>754</v>
      </c>
      <c r="C206" s="9">
        <f t="shared" si="19"/>
        <v>19204379.999999996</v>
      </c>
      <c r="D206" s="9">
        <f t="shared" si="15"/>
        <v>2198.4496829824693</v>
      </c>
      <c r="E206" s="156">
        <f t="shared" si="16"/>
        <v>4.3492679824697982</v>
      </c>
      <c r="F206" s="156">
        <f t="shared" si="16"/>
        <v>2.1234803404697988</v>
      </c>
      <c r="G206" s="68">
        <f t="shared" si="17"/>
        <v>2194.1004149999994</v>
      </c>
      <c r="H206" s="156">
        <f t="shared" ref="H206:AE206" si="26">H11*$C11/1000000</f>
        <v>1.1503423619999997</v>
      </c>
      <c r="I206" s="156">
        <f t="shared" si="26"/>
        <v>7.6817519999999983E-3</v>
      </c>
      <c r="J206" s="156">
        <f t="shared" si="26"/>
        <v>7.1056205999999985E-3</v>
      </c>
      <c r="K206" s="156">
        <f t="shared" si="26"/>
        <v>1.6227701099999998</v>
      </c>
      <c r="L206" s="156">
        <f t="shared" si="26"/>
        <v>2.8806569999999991E-3</v>
      </c>
      <c r="M206" s="156">
        <f t="shared" si="26"/>
        <v>1.0946496599999998E-3</v>
      </c>
      <c r="N206" s="156">
        <f t="shared" si="26"/>
        <v>1478.7372599999997</v>
      </c>
      <c r="O206" s="156">
        <f t="shared" si="26"/>
        <v>1.9204379999999997E-2</v>
      </c>
      <c r="P206" s="156">
        <f t="shared" si="26"/>
        <v>5.1851825999999993E-3</v>
      </c>
      <c r="Q206" s="156">
        <f t="shared" si="26"/>
        <v>2.9670767099999995E-2</v>
      </c>
      <c r="R206" s="156">
        <f t="shared" si="26"/>
        <v>1.0754452799999998</v>
      </c>
      <c r="S206" s="156">
        <f t="shared" si="26"/>
        <v>4.1289416999999995E-3</v>
      </c>
      <c r="T206" s="156">
        <f t="shared" si="26"/>
        <v>211.24817999999996</v>
      </c>
      <c r="U206" s="156">
        <f t="shared" si="26"/>
        <v>0.26886131999999996</v>
      </c>
      <c r="V206" s="156">
        <f t="shared" si="26"/>
        <v>1.3635109799999995E-5</v>
      </c>
      <c r="W206" s="156">
        <f t="shared" si="26"/>
        <v>2.3045255999999993E-2</v>
      </c>
      <c r="X206" s="156">
        <f t="shared" si="26"/>
        <v>5.4732482999999985E-2</v>
      </c>
      <c r="Y206" s="156">
        <f t="shared" si="26"/>
        <v>52.812044999999991</v>
      </c>
      <c r="Z206" s="156">
        <f t="shared" si="26"/>
        <v>1.1138540399999997E-2</v>
      </c>
      <c r="AA206" s="156">
        <f t="shared" si="26"/>
        <v>1.9204379999999996E-3</v>
      </c>
      <c r="AB206" s="156">
        <f t="shared" si="26"/>
        <v>451.30292999999995</v>
      </c>
      <c r="AC206" s="156">
        <f t="shared" si="26"/>
        <v>1.9204379999999996E-3</v>
      </c>
      <c r="AD206" s="156">
        <f t="shared" si="26"/>
        <v>8.3539053000000005E-3</v>
      </c>
      <c r="AE206" s="156">
        <f t="shared" si="26"/>
        <v>5.3772263999999986E-2</v>
      </c>
    </row>
    <row r="207" spans="1:33" ht="16.5" customHeight="1" x14ac:dyDescent="0.2">
      <c r="A207" s="74">
        <v>42224.250000405096</v>
      </c>
      <c r="B207" s="156">
        <v>754</v>
      </c>
      <c r="C207" s="9">
        <f t="shared" si="19"/>
        <v>19204379.999999996</v>
      </c>
      <c r="D207" s="9">
        <f t="shared" si="15"/>
        <v>2198.4496829824693</v>
      </c>
      <c r="E207" s="156">
        <f t="shared" si="16"/>
        <v>4.3492679824697982</v>
      </c>
      <c r="F207" s="156">
        <f t="shared" si="16"/>
        <v>2.1234803404697988</v>
      </c>
      <c r="G207" s="68">
        <f t="shared" si="17"/>
        <v>2194.1004149999994</v>
      </c>
      <c r="H207" s="156">
        <f t="shared" ref="H207:AE207" si="27">H12*$C12/1000000</f>
        <v>1.1503423619999997</v>
      </c>
      <c r="I207" s="156">
        <f t="shared" si="27"/>
        <v>7.6817519999999983E-3</v>
      </c>
      <c r="J207" s="156">
        <f t="shared" si="27"/>
        <v>7.1056205999999985E-3</v>
      </c>
      <c r="K207" s="156">
        <f t="shared" si="27"/>
        <v>1.6227701099999998</v>
      </c>
      <c r="L207" s="156">
        <f t="shared" si="27"/>
        <v>2.8806569999999991E-3</v>
      </c>
      <c r="M207" s="156">
        <f t="shared" si="27"/>
        <v>1.0946496599999998E-3</v>
      </c>
      <c r="N207" s="156">
        <f t="shared" si="27"/>
        <v>1478.7372599999997</v>
      </c>
      <c r="O207" s="156">
        <f t="shared" si="27"/>
        <v>1.9204379999999997E-2</v>
      </c>
      <c r="P207" s="156">
        <f t="shared" si="27"/>
        <v>5.1851825999999993E-3</v>
      </c>
      <c r="Q207" s="156">
        <f t="shared" si="27"/>
        <v>2.9670767099999995E-2</v>
      </c>
      <c r="R207" s="156">
        <f t="shared" si="27"/>
        <v>1.0754452799999998</v>
      </c>
      <c r="S207" s="156">
        <f t="shared" si="27"/>
        <v>4.1289416999999995E-3</v>
      </c>
      <c r="T207" s="156">
        <f t="shared" si="27"/>
        <v>211.24817999999996</v>
      </c>
      <c r="U207" s="156">
        <f t="shared" si="27"/>
        <v>0.26886131999999996</v>
      </c>
      <c r="V207" s="156">
        <f t="shared" si="27"/>
        <v>1.3635109799999995E-5</v>
      </c>
      <c r="W207" s="156">
        <f t="shared" si="27"/>
        <v>2.3045255999999993E-2</v>
      </c>
      <c r="X207" s="156">
        <f t="shared" si="27"/>
        <v>5.4732482999999985E-2</v>
      </c>
      <c r="Y207" s="156">
        <f t="shared" si="27"/>
        <v>52.812044999999991</v>
      </c>
      <c r="Z207" s="156">
        <f t="shared" si="27"/>
        <v>1.1138540399999997E-2</v>
      </c>
      <c r="AA207" s="156">
        <f t="shared" si="27"/>
        <v>1.9204379999999996E-3</v>
      </c>
      <c r="AB207" s="156">
        <f t="shared" si="27"/>
        <v>451.30292999999995</v>
      </c>
      <c r="AC207" s="156">
        <f t="shared" si="27"/>
        <v>1.9204379999999996E-3</v>
      </c>
      <c r="AD207" s="156">
        <f t="shared" si="27"/>
        <v>8.3539053000000005E-3</v>
      </c>
      <c r="AE207" s="156">
        <f t="shared" si="27"/>
        <v>5.3772263999999986E-2</v>
      </c>
    </row>
    <row r="208" spans="1:33" ht="16.5" customHeight="1" x14ac:dyDescent="0.2">
      <c r="A208" s="74">
        <v>42224.260417129626</v>
      </c>
      <c r="B208" s="156">
        <v>763</v>
      </c>
      <c r="C208" s="9">
        <f t="shared" si="19"/>
        <v>19433610</v>
      </c>
      <c r="D208" s="9">
        <f t="shared" si="15"/>
        <v>2224.691124821783</v>
      </c>
      <c r="E208" s="156">
        <f t="shared" si="16"/>
        <v>4.4011823217830992</v>
      </c>
      <c r="F208" s="156">
        <f t="shared" si="16"/>
        <v>2.1488269227830989</v>
      </c>
      <c r="G208" s="68">
        <f t="shared" si="17"/>
        <v>2220.2899425000001</v>
      </c>
      <c r="H208" s="156">
        <f t="shared" ref="H208:AE208" si="28">H13*$C13/1000000</f>
        <v>1.1640732390000001</v>
      </c>
      <c r="I208" s="156">
        <f t="shared" si="28"/>
        <v>7.773444E-3</v>
      </c>
      <c r="J208" s="156">
        <f t="shared" si="28"/>
        <v>7.1904357E-3</v>
      </c>
      <c r="K208" s="156">
        <f t="shared" si="28"/>
        <v>1.6421400450000001</v>
      </c>
      <c r="L208" s="156">
        <f t="shared" si="28"/>
        <v>2.9150414999999999E-3</v>
      </c>
      <c r="M208" s="156">
        <f t="shared" si="28"/>
        <v>1.10771577E-3</v>
      </c>
      <c r="N208" s="156">
        <f t="shared" si="28"/>
        <v>1496.38797</v>
      </c>
      <c r="O208" s="156">
        <f t="shared" si="28"/>
        <v>1.943361E-2</v>
      </c>
      <c r="P208" s="156">
        <f t="shared" si="28"/>
        <v>5.2470746999999998E-3</v>
      </c>
      <c r="Q208" s="156">
        <f t="shared" si="28"/>
        <v>3.0024927449999999E-2</v>
      </c>
      <c r="R208" s="156">
        <f t="shared" si="28"/>
        <v>1.0882821599999999</v>
      </c>
      <c r="S208" s="156">
        <f t="shared" si="28"/>
        <v>4.1782261499999996E-3</v>
      </c>
      <c r="T208" s="156">
        <f t="shared" si="28"/>
        <v>213.76971</v>
      </c>
      <c r="U208" s="156">
        <f t="shared" si="28"/>
        <v>0.27207053999999997</v>
      </c>
      <c r="V208" s="156">
        <f t="shared" si="28"/>
        <v>1.3797863099999998E-5</v>
      </c>
      <c r="W208" s="156">
        <f t="shared" si="28"/>
        <v>2.3320331999999999E-2</v>
      </c>
      <c r="X208" s="156">
        <f t="shared" si="28"/>
        <v>5.5385788499999998E-2</v>
      </c>
      <c r="Y208" s="156">
        <f t="shared" si="28"/>
        <v>53.442427500000001</v>
      </c>
      <c r="Z208" s="156">
        <f t="shared" si="28"/>
        <v>1.1271493800000001E-2</v>
      </c>
      <c r="AA208" s="156">
        <f t="shared" si="28"/>
        <v>1.943361E-3</v>
      </c>
      <c r="AB208" s="156">
        <f t="shared" si="28"/>
        <v>456.68983500000002</v>
      </c>
      <c r="AC208" s="156">
        <f t="shared" si="28"/>
        <v>1.943361E-3</v>
      </c>
      <c r="AD208" s="156">
        <f t="shared" si="28"/>
        <v>8.4536203500000014E-3</v>
      </c>
      <c r="AE208" s="156">
        <f t="shared" si="28"/>
        <v>5.4414108000000003E-2</v>
      </c>
    </row>
    <row r="209" spans="1:31" ht="16.5" customHeight="1" x14ac:dyDescent="0.2">
      <c r="A209" s="74">
        <v>42224.270833854163</v>
      </c>
      <c r="B209" s="156">
        <v>773</v>
      </c>
      <c r="C209" s="9">
        <f t="shared" si="19"/>
        <v>19688309.999999996</v>
      </c>
      <c r="D209" s="9">
        <f t="shared" si="15"/>
        <v>2253.8482824210196</v>
      </c>
      <c r="E209" s="156">
        <f t="shared" si="16"/>
        <v>4.4588649210200977</v>
      </c>
      <c r="F209" s="156">
        <f t="shared" si="16"/>
        <v>2.1769897920200987</v>
      </c>
      <c r="G209" s="68">
        <f t="shared" si="17"/>
        <v>2249.3894174999996</v>
      </c>
      <c r="H209" s="156">
        <f t="shared" ref="H209:AE209" si="29">H14*$C14/1000000</f>
        <v>1.1793297689999998</v>
      </c>
      <c r="I209" s="156">
        <f t="shared" si="29"/>
        <v>7.8753239999999995E-3</v>
      </c>
      <c r="J209" s="156">
        <f t="shared" si="29"/>
        <v>7.2846746999999986E-3</v>
      </c>
      <c r="K209" s="156">
        <f t="shared" si="29"/>
        <v>1.6636621949999999</v>
      </c>
      <c r="L209" s="156">
        <f t="shared" si="29"/>
        <v>2.9532464999999994E-3</v>
      </c>
      <c r="M209" s="156">
        <f t="shared" si="29"/>
        <v>1.1222336699999997E-3</v>
      </c>
      <c r="N209" s="156">
        <f t="shared" si="29"/>
        <v>1515.9998699999999</v>
      </c>
      <c r="O209" s="156">
        <f t="shared" si="29"/>
        <v>1.9688309999999997E-2</v>
      </c>
      <c r="P209" s="156">
        <f t="shared" si="29"/>
        <v>5.3158436999999996E-3</v>
      </c>
      <c r="Q209" s="156">
        <f t="shared" si="29"/>
        <v>3.0418438949999991E-2</v>
      </c>
      <c r="R209" s="156">
        <f t="shared" si="29"/>
        <v>1.1025453599999999</v>
      </c>
      <c r="S209" s="156">
        <f t="shared" si="29"/>
        <v>4.2329866499999985E-3</v>
      </c>
      <c r="T209" s="156">
        <f t="shared" si="29"/>
        <v>216.57140999999996</v>
      </c>
      <c r="U209" s="156">
        <f t="shared" si="29"/>
        <v>0.27563633999999998</v>
      </c>
      <c r="V209" s="156">
        <f t="shared" si="29"/>
        <v>1.3978700099999994E-5</v>
      </c>
      <c r="W209" s="156">
        <f t="shared" si="29"/>
        <v>2.3625971999999995E-2</v>
      </c>
      <c r="X209" s="156">
        <f t="shared" si="29"/>
        <v>5.6111683499999981E-2</v>
      </c>
      <c r="Y209" s="156">
        <f t="shared" si="29"/>
        <v>54.142852499999989</v>
      </c>
      <c r="Z209" s="156">
        <f t="shared" si="29"/>
        <v>1.1419219799999996E-2</v>
      </c>
      <c r="AA209" s="156">
        <f t="shared" si="29"/>
        <v>1.9688309999999999E-3</v>
      </c>
      <c r="AB209" s="156">
        <f t="shared" si="29"/>
        <v>462.67528499999992</v>
      </c>
      <c r="AC209" s="156">
        <f t="shared" si="29"/>
        <v>1.9688309999999999E-3</v>
      </c>
      <c r="AD209" s="156">
        <f t="shared" si="29"/>
        <v>8.5644148499999986E-3</v>
      </c>
      <c r="AE209" s="156">
        <f t="shared" si="29"/>
        <v>5.5127267999999986E-2</v>
      </c>
    </row>
    <row r="210" spans="1:31" ht="16.5" customHeight="1" x14ac:dyDescent="0.2">
      <c r="A210" s="74">
        <v>42224.281250578701</v>
      </c>
      <c r="B210" s="156">
        <v>763</v>
      </c>
      <c r="C210" s="9">
        <f t="shared" si="19"/>
        <v>19433610</v>
      </c>
      <c r="D210" s="9">
        <f t="shared" si="15"/>
        <v>2224.691124821783</v>
      </c>
      <c r="E210" s="156">
        <f t="shared" si="16"/>
        <v>4.4011823217830992</v>
      </c>
      <c r="F210" s="156">
        <f t="shared" si="16"/>
        <v>2.1488269227830989</v>
      </c>
      <c r="G210" s="68">
        <f t="shared" si="17"/>
        <v>2220.2899425000001</v>
      </c>
      <c r="H210" s="156">
        <f t="shared" ref="H210:AE210" si="30">H15*$C15/1000000</f>
        <v>1.1640732390000001</v>
      </c>
      <c r="I210" s="156">
        <f t="shared" si="30"/>
        <v>7.773444E-3</v>
      </c>
      <c r="J210" s="156">
        <f t="shared" si="30"/>
        <v>7.1904357E-3</v>
      </c>
      <c r="K210" s="156">
        <f t="shared" si="30"/>
        <v>1.6421400450000001</v>
      </c>
      <c r="L210" s="156">
        <f t="shared" si="30"/>
        <v>2.9150414999999999E-3</v>
      </c>
      <c r="M210" s="156">
        <f t="shared" si="30"/>
        <v>1.10771577E-3</v>
      </c>
      <c r="N210" s="156">
        <f t="shared" si="30"/>
        <v>1496.38797</v>
      </c>
      <c r="O210" s="156">
        <f t="shared" si="30"/>
        <v>1.943361E-2</v>
      </c>
      <c r="P210" s="156">
        <f t="shared" si="30"/>
        <v>5.2470746999999998E-3</v>
      </c>
      <c r="Q210" s="156">
        <f t="shared" si="30"/>
        <v>3.0024927449999999E-2</v>
      </c>
      <c r="R210" s="156">
        <f t="shared" si="30"/>
        <v>1.0882821599999999</v>
      </c>
      <c r="S210" s="156">
        <f t="shared" si="30"/>
        <v>4.1782261499999996E-3</v>
      </c>
      <c r="T210" s="156">
        <f t="shared" si="30"/>
        <v>213.76971</v>
      </c>
      <c r="U210" s="156">
        <f t="shared" si="30"/>
        <v>0.27207053999999997</v>
      </c>
      <c r="V210" s="156">
        <f t="shared" si="30"/>
        <v>1.3797863099999998E-5</v>
      </c>
      <c r="W210" s="156">
        <f t="shared" si="30"/>
        <v>2.3320331999999999E-2</v>
      </c>
      <c r="X210" s="156">
        <f t="shared" si="30"/>
        <v>5.5385788499999998E-2</v>
      </c>
      <c r="Y210" s="156">
        <f t="shared" si="30"/>
        <v>53.442427500000001</v>
      </c>
      <c r="Z210" s="156">
        <f t="shared" si="30"/>
        <v>1.1271493800000001E-2</v>
      </c>
      <c r="AA210" s="156">
        <f t="shared" si="30"/>
        <v>1.943361E-3</v>
      </c>
      <c r="AB210" s="156">
        <f t="shared" si="30"/>
        <v>456.68983500000002</v>
      </c>
      <c r="AC210" s="156">
        <f t="shared" si="30"/>
        <v>1.943361E-3</v>
      </c>
      <c r="AD210" s="156">
        <f t="shared" si="30"/>
        <v>8.4536203500000014E-3</v>
      </c>
      <c r="AE210" s="156">
        <f t="shared" si="30"/>
        <v>5.4414108000000003E-2</v>
      </c>
    </row>
    <row r="211" spans="1:31" ht="16.5" customHeight="1" x14ac:dyDescent="0.2">
      <c r="A211" s="74">
        <v>42224.291667303238</v>
      </c>
      <c r="B211" s="156">
        <v>763</v>
      </c>
      <c r="C211" s="9">
        <f t="shared" si="19"/>
        <v>19433610</v>
      </c>
      <c r="D211" s="9">
        <f t="shared" si="15"/>
        <v>2224.691124821783</v>
      </c>
      <c r="E211" s="156">
        <f t="shared" si="16"/>
        <v>4.4011823217830992</v>
      </c>
      <c r="F211" s="156">
        <f t="shared" si="16"/>
        <v>2.1488269227830989</v>
      </c>
      <c r="G211" s="68">
        <f t="shared" si="17"/>
        <v>2220.2899425000001</v>
      </c>
      <c r="H211" s="156">
        <f t="shared" ref="H211:AE211" si="31">H16*$C16/1000000</f>
        <v>1.1640732390000001</v>
      </c>
      <c r="I211" s="156">
        <f t="shared" si="31"/>
        <v>7.773444E-3</v>
      </c>
      <c r="J211" s="156">
        <f t="shared" si="31"/>
        <v>7.1904357E-3</v>
      </c>
      <c r="K211" s="156">
        <f t="shared" si="31"/>
        <v>1.6421400450000001</v>
      </c>
      <c r="L211" s="156">
        <f t="shared" si="31"/>
        <v>2.9150414999999999E-3</v>
      </c>
      <c r="M211" s="156">
        <f t="shared" si="31"/>
        <v>1.10771577E-3</v>
      </c>
      <c r="N211" s="156">
        <f t="shared" si="31"/>
        <v>1496.38797</v>
      </c>
      <c r="O211" s="156">
        <f t="shared" si="31"/>
        <v>1.943361E-2</v>
      </c>
      <c r="P211" s="156">
        <f t="shared" si="31"/>
        <v>5.2470746999999998E-3</v>
      </c>
      <c r="Q211" s="156">
        <f t="shared" si="31"/>
        <v>3.0024927449999999E-2</v>
      </c>
      <c r="R211" s="156">
        <f t="shared" si="31"/>
        <v>1.0882821599999999</v>
      </c>
      <c r="S211" s="156">
        <f t="shared" si="31"/>
        <v>4.1782261499999996E-3</v>
      </c>
      <c r="T211" s="156">
        <f t="shared" si="31"/>
        <v>213.76971</v>
      </c>
      <c r="U211" s="156">
        <f t="shared" si="31"/>
        <v>0.27207053999999997</v>
      </c>
      <c r="V211" s="156">
        <f t="shared" si="31"/>
        <v>1.3797863099999998E-5</v>
      </c>
      <c r="W211" s="156">
        <f t="shared" si="31"/>
        <v>2.3320331999999999E-2</v>
      </c>
      <c r="X211" s="156">
        <f t="shared" si="31"/>
        <v>5.5385788499999998E-2</v>
      </c>
      <c r="Y211" s="156">
        <f t="shared" si="31"/>
        <v>53.442427500000001</v>
      </c>
      <c r="Z211" s="156">
        <f t="shared" si="31"/>
        <v>1.1271493800000001E-2</v>
      </c>
      <c r="AA211" s="156">
        <f t="shared" si="31"/>
        <v>1.943361E-3</v>
      </c>
      <c r="AB211" s="156">
        <f t="shared" si="31"/>
        <v>456.68983500000002</v>
      </c>
      <c r="AC211" s="156">
        <f t="shared" si="31"/>
        <v>1.943361E-3</v>
      </c>
      <c r="AD211" s="156">
        <f t="shared" si="31"/>
        <v>8.4536203500000014E-3</v>
      </c>
      <c r="AE211" s="156">
        <f t="shared" si="31"/>
        <v>5.4414108000000003E-2</v>
      </c>
    </row>
    <row r="212" spans="1:31" ht="16.5" customHeight="1" x14ac:dyDescent="0.2">
      <c r="A212" s="74">
        <v>42224.302084027775</v>
      </c>
      <c r="B212" s="156">
        <v>773</v>
      </c>
      <c r="C212" s="9">
        <f t="shared" si="19"/>
        <v>19688309.999999996</v>
      </c>
      <c r="D212" s="9">
        <f t="shared" si="15"/>
        <v>2253.8482824210196</v>
      </c>
      <c r="E212" s="156">
        <f t="shared" si="16"/>
        <v>4.4588649210200977</v>
      </c>
      <c r="F212" s="156">
        <f t="shared" si="16"/>
        <v>2.1769897920200987</v>
      </c>
      <c r="G212" s="68">
        <f t="shared" si="17"/>
        <v>2249.3894174999996</v>
      </c>
      <c r="H212" s="156">
        <f t="shared" ref="H212:AE212" si="32">H17*$C17/1000000</f>
        <v>1.1793297689999998</v>
      </c>
      <c r="I212" s="156">
        <f t="shared" si="32"/>
        <v>7.8753239999999995E-3</v>
      </c>
      <c r="J212" s="156">
        <f t="shared" si="32"/>
        <v>7.2846746999999986E-3</v>
      </c>
      <c r="K212" s="156">
        <f t="shared" si="32"/>
        <v>1.6636621949999999</v>
      </c>
      <c r="L212" s="156">
        <f t="shared" si="32"/>
        <v>2.9532464999999994E-3</v>
      </c>
      <c r="M212" s="156">
        <f t="shared" si="32"/>
        <v>1.1222336699999997E-3</v>
      </c>
      <c r="N212" s="156">
        <f t="shared" si="32"/>
        <v>1515.9998699999999</v>
      </c>
      <c r="O212" s="156">
        <f t="shared" si="32"/>
        <v>1.9688309999999997E-2</v>
      </c>
      <c r="P212" s="156">
        <f t="shared" si="32"/>
        <v>5.3158436999999996E-3</v>
      </c>
      <c r="Q212" s="156">
        <f t="shared" si="32"/>
        <v>3.0418438949999991E-2</v>
      </c>
      <c r="R212" s="156">
        <f t="shared" si="32"/>
        <v>1.1025453599999999</v>
      </c>
      <c r="S212" s="156">
        <f t="shared" si="32"/>
        <v>4.2329866499999985E-3</v>
      </c>
      <c r="T212" s="156">
        <f t="shared" si="32"/>
        <v>216.57140999999996</v>
      </c>
      <c r="U212" s="156">
        <f t="shared" si="32"/>
        <v>0.27563633999999998</v>
      </c>
      <c r="V212" s="156">
        <f t="shared" si="32"/>
        <v>1.3978700099999994E-5</v>
      </c>
      <c r="W212" s="156">
        <f t="shared" si="32"/>
        <v>2.3625971999999995E-2</v>
      </c>
      <c r="X212" s="156">
        <f t="shared" si="32"/>
        <v>5.6111683499999981E-2</v>
      </c>
      <c r="Y212" s="156">
        <f t="shared" si="32"/>
        <v>54.142852499999989</v>
      </c>
      <c r="Z212" s="156">
        <f t="shared" si="32"/>
        <v>1.1419219799999996E-2</v>
      </c>
      <c r="AA212" s="156">
        <f t="shared" si="32"/>
        <v>1.9688309999999999E-3</v>
      </c>
      <c r="AB212" s="156">
        <f t="shared" si="32"/>
        <v>462.67528499999992</v>
      </c>
      <c r="AC212" s="156">
        <f t="shared" si="32"/>
        <v>1.9688309999999999E-3</v>
      </c>
      <c r="AD212" s="156">
        <f t="shared" si="32"/>
        <v>8.5644148499999986E-3</v>
      </c>
      <c r="AE212" s="156">
        <f t="shared" si="32"/>
        <v>5.5127267999999986E-2</v>
      </c>
    </row>
    <row r="213" spans="1:31" ht="16.5" customHeight="1" x14ac:dyDescent="0.2">
      <c r="A213" s="74">
        <v>42224.312500752312</v>
      </c>
      <c r="B213" s="156">
        <v>773</v>
      </c>
      <c r="C213" s="9">
        <f t="shared" si="19"/>
        <v>19688309.999999996</v>
      </c>
      <c r="D213" s="9">
        <f t="shared" ref="D213:D276" si="33">SUM(H213:AE213)</f>
        <v>2253.8482824210196</v>
      </c>
      <c r="E213" s="156">
        <f t="shared" si="16"/>
        <v>4.4588649210200977</v>
      </c>
      <c r="F213" s="156">
        <f t="shared" si="16"/>
        <v>2.1769897920200987</v>
      </c>
      <c r="G213" s="68">
        <f t="shared" si="17"/>
        <v>2249.3894174999996</v>
      </c>
      <c r="H213" s="156">
        <f t="shared" ref="H213:AE213" si="34">H18*$C18/1000000</f>
        <v>1.1793297689999998</v>
      </c>
      <c r="I213" s="156">
        <f t="shared" si="34"/>
        <v>7.8753239999999995E-3</v>
      </c>
      <c r="J213" s="156">
        <f t="shared" si="34"/>
        <v>7.2846746999999986E-3</v>
      </c>
      <c r="K213" s="156">
        <f t="shared" si="34"/>
        <v>1.6636621949999999</v>
      </c>
      <c r="L213" s="156">
        <f t="shared" si="34"/>
        <v>2.9532464999999994E-3</v>
      </c>
      <c r="M213" s="156">
        <f t="shared" si="34"/>
        <v>1.1222336699999997E-3</v>
      </c>
      <c r="N213" s="156">
        <f t="shared" si="34"/>
        <v>1515.9998699999999</v>
      </c>
      <c r="O213" s="156">
        <f t="shared" si="34"/>
        <v>1.9688309999999997E-2</v>
      </c>
      <c r="P213" s="156">
        <f t="shared" si="34"/>
        <v>5.3158436999999996E-3</v>
      </c>
      <c r="Q213" s="156">
        <f t="shared" si="34"/>
        <v>3.0418438949999991E-2</v>
      </c>
      <c r="R213" s="156">
        <f t="shared" si="34"/>
        <v>1.1025453599999999</v>
      </c>
      <c r="S213" s="156">
        <f t="shared" si="34"/>
        <v>4.2329866499999985E-3</v>
      </c>
      <c r="T213" s="156">
        <f t="shared" si="34"/>
        <v>216.57140999999996</v>
      </c>
      <c r="U213" s="156">
        <f t="shared" si="34"/>
        <v>0.27563633999999998</v>
      </c>
      <c r="V213" s="156">
        <f t="shared" si="34"/>
        <v>1.3978700099999994E-5</v>
      </c>
      <c r="W213" s="156">
        <f t="shared" si="34"/>
        <v>2.3625971999999995E-2</v>
      </c>
      <c r="X213" s="156">
        <f t="shared" si="34"/>
        <v>5.6111683499999981E-2</v>
      </c>
      <c r="Y213" s="156">
        <f t="shared" si="34"/>
        <v>54.142852499999989</v>
      </c>
      <c r="Z213" s="156">
        <f t="shared" si="34"/>
        <v>1.1419219799999996E-2</v>
      </c>
      <c r="AA213" s="156">
        <f t="shared" si="34"/>
        <v>1.9688309999999999E-3</v>
      </c>
      <c r="AB213" s="156">
        <f t="shared" si="34"/>
        <v>462.67528499999992</v>
      </c>
      <c r="AC213" s="156">
        <f t="shared" si="34"/>
        <v>1.9688309999999999E-3</v>
      </c>
      <c r="AD213" s="156">
        <f t="shared" si="34"/>
        <v>8.5644148499999986E-3</v>
      </c>
      <c r="AE213" s="156">
        <f t="shared" si="34"/>
        <v>5.5127267999999986E-2</v>
      </c>
    </row>
    <row r="214" spans="1:31" ht="16.5" customHeight="1" x14ac:dyDescent="0.2">
      <c r="A214" s="74">
        <v>42224.322917476849</v>
      </c>
      <c r="B214" s="156">
        <v>773</v>
      </c>
      <c r="C214" s="9">
        <f t="shared" si="19"/>
        <v>19688309.999999996</v>
      </c>
      <c r="D214" s="9">
        <f t="shared" si="33"/>
        <v>2253.8482824210196</v>
      </c>
      <c r="E214" s="156">
        <f t="shared" si="16"/>
        <v>4.4588649210200977</v>
      </c>
      <c r="F214" s="156">
        <f t="shared" si="16"/>
        <v>2.1769897920200987</v>
      </c>
      <c r="G214" s="68">
        <f t="shared" si="17"/>
        <v>2249.3894174999996</v>
      </c>
      <c r="H214" s="156">
        <f t="shared" ref="H214:AE214" si="35">H19*$C19/1000000</f>
        <v>1.1793297689999998</v>
      </c>
      <c r="I214" s="156">
        <f t="shared" si="35"/>
        <v>7.8753239999999995E-3</v>
      </c>
      <c r="J214" s="156">
        <f t="shared" si="35"/>
        <v>7.2846746999999986E-3</v>
      </c>
      <c r="K214" s="156">
        <f t="shared" si="35"/>
        <v>1.6636621949999999</v>
      </c>
      <c r="L214" s="156">
        <f t="shared" si="35"/>
        <v>2.9532464999999994E-3</v>
      </c>
      <c r="M214" s="156">
        <f t="shared" si="35"/>
        <v>1.1222336699999997E-3</v>
      </c>
      <c r="N214" s="156">
        <f t="shared" si="35"/>
        <v>1515.9998699999999</v>
      </c>
      <c r="O214" s="156">
        <f t="shared" si="35"/>
        <v>1.9688309999999997E-2</v>
      </c>
      <c r="P214" s="156">
        <f t="shared" si="35"/>
        <v>5.3158436999999996E-3</v>
      </c>
      <c r="Q214" s="156">
        <f t="shared" si="35"/>
        <v>3.0418438949999991E-2</v>
      </c>
      <c r="R214" s="156">
        <f t="shared" si="35"/>
        <v>1.1025453599999999</v>
      </c>
      <c r="S214" s="156">
        <f t="shared" si="35"/>
        <v>4.2329866499999985E-3</v>
      </c>
      <c r="T214" s="156">
        <f t="shared" si="35"/>
        <v>216.57140999999996</v>
      </c>
      <c r="U214" s="156">
        <f t="shared" si="35"/>
        <v>0.27563633999999998</v>
      </c>
      <c r="V214" s="156">
        <f t="shared" si="35"/>
        <v>1.3978700099999994E-5</v>
      </c>
      <c r="W214" s="156">
        <f t="shared" si="35"/>
        <v>2.3625971999999995E-2</v>
      </c>
      <c r="X214" s="156">
        <f t="shared" si="35"/>
        <v>5.6111683499999981E-2</v>
      </c>
      <c r="Y214" s="156">
        <f t="shared" si="35"/>
        <v>54.142852499999989</v>
      </c>
      <c r="Z214" s="156">
        <f t="shared" si="35"/>
        <v>1.1419219799999996E-2</v>
      </c>
      <c r="AA214" s="156">
        <f t="shared" si="35"/>
        <v>1.9688309999999999E-3</v>
      </c>
      <c r="AB214" s="156">
        <f t="shared" si="35"/>
        <v>462.67528499999992</v>
      </c>
      <c r="AC214" s="156">
        <f t="shared" si="35"/>
        <v>1.9688309999999999E-3</v>
      </c>
      <c r="AD214" s="156">
        <f t="shared" si="35"/>
        <v>8.5644148499999986E-3</v>
      </c>
      <c r="AE214" s="156">
        <f t="shared" si="35"/>
        <v>5.5127267999999986E-2</v>
      </c>
    </row>
    <row r="215" spans="1:31" ht="16.5" customHeight="1" x14ac:dyDescent="0.2">
      <c r="A215" s="74">
        <v>42224.333334201387</v>
      </c>
      <c r="B215" s="156">
        <v>773</v>
      </c>
      <c r="C215" s="9">
        <f t="shared" si="19"/>
        <v>19688309.999999996</v>
      </c>
      <c r="D215" s="9">
        <f t="shared" si="33"/>
        <v>2253.8482824210196</v>
      </c>
      <c r="E215" s="156">
        <f t="shared" si="16"/>
        <v>4.4588649210200977</v>
      </c>
      <c r="F215" s="156">
        <f t="shared" si="16"/>
        <v>2.1769897920200987</v>
      </c>
      <c r="G215" s="68">
        <f t="shared" si="17"/>
        <v>2249.3894174999996</v>
      </c>
      <c r="H215" s="156">
        <f t="shared" ref="H215:AE215" si="36">H20*$C20/1000000</f>
        <v>1.1793297689999998</v>
      </c>
      <c r="I215" s="156">
        <f t="shared" si="36"/>
        <v>7.8753239999999995E-3</v>
      </c>
      <c r="J215" s="156">
        <f t="shared" si="36"/>
        <v>7.2846746999999986E-3</v>
      </c>
      <c r="K215" s="156">
        <f t="shared" si="36"/>
        <v>1.6636621949999999</v>
      </c>
      <c r="L215" s="156">
        <f t="shared" si="36"/>
        <v>2.9532464999999994E-3</v>
      </c>
      <c r="M215" s="156">
        <f t="shared" si="36"/>
        <v>1.1222336699999997E-3</v>
      </c>
      <c r="N215" s="156">
        <f t="shared" si="36"/>
        <v>1515.9998699999999</v>
      </c>
      <c r="O215" s="156">
        <f t="shared" si="36"/>
        <v>1.9688309999999997E-2</v>
      </c>
      <c r="P215" s="156">
        <f t="shared" si="36"/>
        <v>5.3158436999999996E-3</v>
      </c>
      <c r="Q215" s="156">
        <f t="shared" si="36"/>
        <v>3.0418438949999991E-2</v>
      </c>
      <c r="R215" s="156">
        <f t="shared" si="36"/>
        <v>1.1025453599999999</v>
      </c>
      <c r="S215" s="156">
        <f t="shared" si="36"/>
        <v>4.2329866499999985E-3</v>
      </c>
      <c r="T215" s="156">
        <f t="shared" si="36"/>
        <v>216.57140999999996</v>
      </c>
      <c r="U215" s="156">
        <f t="shared" si="36"/>
        <v>0.27563633999999998</v>
      </c>
      <c r="V215" s="156">
        <f t="shared" si="36"/>
        <v>1.3978700099999994E-5</v>
      </c>
      <c r="W215" s="156">
        <f t="shared" si="36"/>
        <v>2.3625971999999995E-2</v>
      </c>
      <c r="X215" s="156">
        <f t="shared" si="36"/>
        <v>5.6111683499999981E-2</v>
      </c>
      <c r="Y215" s="156">
        <f t="shared" si="36"/>
        <v>54.142852499999989</v>
      </c>
      <c r="Z215" s="156">
        <f t="shared" si="36"/>
        <v>1.1419219799999996E-2</v>
      </c>
      <c r="AA215" s="156">
        <f t="shared" si="36"/>
        <v>1.9688309999999999E-3</v>
      </c>
      <c r="AB215" s="156">
        <f t="shared" si="36"/>
        <v>462.67528499999992</v>
      </c>
      <c r="AC215" s="156">
        <f t="shared" si="36"/>
        <v>1.9688309999999999E-3</v>
      </c>
      <c r="AD215" s="156">
        <f t="shared" si="36"/>
        <v>8.5644148499999986E-3</v>
      </c>
      <c r="AE215" s="156">
        <f t="shared" si="36"/>
        <v>5.5127267999999986E-2</v>
      </c>
    </row>
    <row r="216" spans="1:31" ht="16.5" customHeight="1" x14ac:dyDescent="0.2">
      <c r="A216" s="74">
        <v>42224.343750925924</v>
      </c>
      <c r="B216" s="156">
        <v>773</v>
      </c>
      <c r="C216" s="9">
        <f t="shared" si="19"/>
        <v>19688309.999999996</v>
      </c>
      <c r="D216" s="9">
        <f t="shared" si="33"/>
        <v>2253.8482824210196</v>
      </c>
      <c r="E216" s="156">
        <f t="shared" si="16"/>
        <v>4.4588649210200977</v>
      </c>
      <c r="F216" s="156">
        <f t="shared" si="16"/>
        <v>2.1769897920200987</v>
      </c>
      <c r="G216" s="68">
        <f t="shared" si="17"/>
        <v>2249.3894174999996</v>
      </c>
      <c r="H216" s="156">
        <f t="shared" ref="H216:AE216" si="37">H21*$C21/1000000</f>
        <v>1.1793297689999998</v>
      </c>
      <c r="I216" s="156">
        <f t="shared" si="37"/>
        <v>7.8753239999999995E-3</v>
      </c>
      <c r="J216" s="156">
        <f t="shared" si="37"/>
        <v>7.2846746999999986E-3</v>
      </c>
      <c r="K216" s="156">
        <f t="shared" si="37"/>
        <v>1.6636621949999999</v>
      </c>
      <c r="L216" s="156">
        <f t="shared" si="37"/>
        <v>2.9532464999999994E-3</v>
      </c>
      <c r="M216" s="156">
        <f t="shared" si="37"/>
        <v>1.1222336699999997E-3</v>
      </c>
      <c r="N216" s="156">
        <f t="shared" si="37"/>
        <v>1515.9998699999999</v>
      </c>
      <c r="O216" s="156">
        <f t="shared" si="37"/>
        <v>1.9688309999999997E-2</v>
      </c>
      <c r="P216" s="156">
        <f t="shared" si="37"/>
        <v>5.3158436999999996E-3</v>
      </c>
      <c r="Q216" s="156">
        <f t="shared" si="37"/>
        <v>3.0418438949999991E-2</v>
      </c>
      <c r="R216" s="156">
        <f t="shared" si="37"/>
        <v>1.1025453599999999</v>
      </c>
      <c r="S216" s="156">
        <f t="shared" si="37"/>
        <v>4.2329866499999985E-3</v>
      </c>
      <c r="T216" s="156">
        <f t="shared" si="37"/>
        <v>216.57140999999996</v>
      </c>
      <c r="U216" s="156">
        <f t="shared" si="37"/>
        <v>0.27563633999999998</v>
      </c>
      <c r="V216" s="156">
        <f t="shared" si="37"/>
        <v>1.3978700099999994E-5</v>
      </c>
      <c r="W216" s="156">
        <f t="shared" si="37"/>
        <v>2.3625971999999995E-2</v>
      </c>
      <c r="X216" s="156">
        <f t="shared" si="37"/>
        <v>5.6111683499999981E-2</v>
      </c>
      <c r="Y216" s="156">
        <f t="shared" si="37"/>
        <v>54.142852499999989</v>
      </c>
      <c r="Z216" s="156">
        <f t="shared" si="37"/>
        <v>1.1419219799999996E-2</v>
      </c>
      <c r="AA216" s="156">
        <f t="shared" si="37"/>
        <v>1.9688309999999999E-3</v>
      </c>
      <c r="AB216" s="156">
        <f t="shared" si="37"/>
        <v>462.67528499999992</v>
      </c>
      <c r="AC216" s="156">
        <f t="shared" si="37"/>
        <v>1.9688309999999999E-3</v>
      </c>
      <c r="AD216" s="156">
        <f t="shared" si="37"/>
        <v>8.5644148499999986E-3</v>
      </c>
      <c r="AE216" s="156">
        <f t="shared" si="37"/>
        <v>5.5127267999999986E-2</v>
      </c>
    </row>
    <row r="217" spans="1:31" ht="16.5" customHeight="1" x14ac:dyDescent="0.2">
      <c r="A217" s="74">
        <v>42224.354167650461</v>
      </c>
      <c r="B217" s="156">
        <v>773</v>
      </c>
      <c r="C217" s="9">
        <f t="shared" si="19"/>
        <v>19688309.999999996</v>
      </c>
      <c r="D217" s="9">
        <f t="shared" si="33"/>
        <v>2253.8482824210196</v>
      </c>
      <c r="E217" s="156">
        <f t="shared" si="16"/>
        <v>4.4588649210200977</v>
      </c>
      <c r="F217" s="156">
        <f t="shared" si="16"/>
        <v>2.1769897920200987</v>
      </c>
      <c r="G217" s="68">
        <f t="shared" si="17"/>
        <v>2249.3894174999996</v>
      </c>
      <c r="H217" s="156">
        <f t="shared" ref="H217:AE217" si="38">H22*$C22/1000000</f>
        <v>1.1793297689999998</v>
      </c>
      <c r="I217" s="156">
        <f t="shared" si="38"/>
        <v>7.8753239999999995E-3</v>
      </c>
      <c r="J217" s="156">
        <f t="shared" si="38"/>
        <v>7.2846746999999986E-3</v>
      </c>
      <c r="K217" s="156">
        <f t="shared" si="38"/>
        <v>1.6636621949999999</v>
      </c>
      <c r="L217" s="156">
        <f t="shared" si="38"/>
        <v>2.9532464999999994E-3</v>
      </c>
      <c r="M217" s="156">
        <f t="shared" si="38"/>
        <v>1.1222336699999997E-3</v>
      </c>
      <c r="N217" s="156">
        <f t="shared" si="38"/>
        <v>1515.9998699999999</v>
      </c>
      <c r="O217" s="156">
        <f t="shared" si="38"/>
        <v>1.9688309999999997E-2</v>
      </c>
      <c r="P217" s="156">
        <f t="shared" si="38"/>
        <v>5.3158436999999996E-3</v>
      </c>
      <c r="Q217" s="156">
        <f t="shared" si="38"/>
        <v>3.0418438949999991E-2</v>
      </c>
      <c r="R217" s="156">
        <f t="shared" si="38"/>
        <v>1.1025453599999999</v>
      </c>
      <c r="S217" s="156">
        <f t="shared" si="38"/>
        <v>4.2329866499999985E-3</v>
      </c>
      <c r="T217" s="156">
        <f t="shared" si="38"/>
        <v>216.57140999999996</v>
      </c>
      <c r="U217" s="156">
        <f t="shared" si="38"/>
        <v>0.27563633999999998</v>
      </c>
      <c r="V217" s="156">
        <f t="shared" si="38"/>
        <v>1.3978700099999994E-5</v>
      </c>
      <c r="W217" s="156">
        <f t="shared" si="38"/>
        <v>2.3625971999999995E-2</v>
      </c>
      <c r="X217" s="156">
        <f t="shared" si="38"/>
        <v>5.6111683499999981E-2</v>
      </c>
      <c r="Y217" s="156">
        <f t="shared" si="38"/>
        <v>54.142852499999989</v>
      </c>
      <c r="Z217" s="156">
        <f t="shared" si="38"/>
        <v>1.1419219799999996E-2</v>
      </c>
      <c r="AA217" s="156">
        <f t="shared" si="38"/>
        <v>1.9688309999999999E-3</v>
      </c>
      <c r="AB217" s="156">
        <f t="shared" si="38"/>
        <v>462.67528499999992</v>
      </c>
      <c r="AC217" s="156">
        <f t="shared" si="38"/>
        <v>1.9688309999999999E-3</v>
      </c>
      <c r="AD217" s="156">
        <f t="shared" si="38"/>
        <v>8.5644148499999986E-3</v>
      </c>
      <c r="AE217" s="156">
        <f t="shared" si="38"/>
        <v>5.5127267999999986E-2</v>
      </c>
    </row>
    <row r="218" spans="1:31" ht="16.5" customHeight="1" x14ac:dyDescent="0.2">
      <c r="A218" s="74">
        <v>42224.364584374998</v>
      </c>
      <c r="B218" s="156">
        <v>763</v>
      </c>
      <c r="C218" s="9">
        <f t="shared" si="19"/>
        <v>19433610</v>
      </c>
      <c r="D218" s="9">
        <f t="shared" si="33"/>
        <v>2224.691124821783</v>
      </c>
      <c r="E218" s="156">
        <f t="shared" si="16"/>
        <v>4.4011823217830992</v>
      </c>
      <c r="F218" s="156">
        <f t="shared" si="16"/>
        <v>2.1488269227830989</v>
      </c>
      <c r="G218" s="68">
        <f t="shared" si="17"/>
        <v>2220.2899425000001</v>
      </c>
      <c r="H218" s="156">
        <f t="shared" ref="H218:AE218" si="39">H23*$C23/1000000</f>
        <v>1.1640732390000001</v>
      </c>
      <c r="I218" s="156">
        <f t="shared" si="39"/>
        <v>7.773444E-3</v>
      </c>
      <c r="J218" s="156">
        <f t="shared" si="39"/>
        <v>7.1904357E-3</v>
      </c>
      <c r="K218" s="156">
        <f t="shared" si="39"/>
        <v>1.6421400450000001</v>
      </c>
      <c r="L218" s="156">
        <f t="shared" si="39"/>
        <v>2.9150414999999999E-3</v>
      </c>
      <c r="M218" s="156">
        <f t="shared" si="39"/>
        <v>1.10771577E-3</v>
      </c>
      <c r="N218" s="156">
        <f t="shared" si="39"/>
        <v>1496.38797</v>
      </c>
      <c r="O218" s="156">
        <f t="shared" si="39"/>
        <v>1.943361E-2</v>
      </c>
      <c r="P218" s="156">
        <f t="shared" si="39"/>
        <v>5.2470746999999998E-3</v>
      </c>
      <c r="Q218" s="156">
        <f t="shared" si="39"/>
        <v>3.0024927449999999E-2</v>
      </c>
      <c r="R218" s="156">
        <f t="shared" si="39"/>
        <v>1.0882821599999999</v>
      </c>
      <c r="S218" s="156">
        <f t="shared" si="39"/>
        <v>4.1782261499999996E-3</v>
      </c>
      <c r="T218" s="156">
        <f t="shared" si="39"/>
        <v>213.76971</v>
      </c>
      <c r="U218" s="156">
        <f t="shared" si="39"/>
        <v>0.27207053999999997</v>
      </c>
      <c r="V218" s="156">
        <f t="shared" si="39"/>
        <v>1.3797863099999998E-5</v>
      </c>
      <c r="W218" s="156">
        <f t="shared" si="39"/>
        <v>2.3320331999999999E-2</v>
      </c>
      <c r="X218" s="156">
        <f t="shared" si="39"/>
        <v>5.5385788499999998E-2</v>
      </c>
      <c r="Y218" s="156">
        <f t="shared" si="39"/>
        <v>53.442427500000001</v>
      </c>
      <c r="Z218" s="156">
        <f t="shared" si="39"/>
        <v>1.1271493800000001E-2</v>
      </c>
      <c r="AA218" s="156">
        <f t="shared" si="39"/>
        <v>1.943361E-3</v>
      </c>
      <c r="AB218" s="156">
        <f t="shared" si="39"/>
        <v>456.68983500000002</v>
      </c>
      <c r="AC218" s="156">
        <f t="shared" si="39"/>
        <v>1.943361E-3</v>
      </c>
      <c r="AD218" s="156">
        <f t="shared" si="39"/>
        <v>8.4536203500000014E-3</v>
      </c>
      <c r="AE218" s="156">
        <f t="shared" si="39"/>
        <v>5.4414108000000003E-2</v>
      </c>
    </row>
    <row r="219" spans="1:31" ht="16.5" customHeight="1" x14ac:dyDescent="0.2">
      <c r="A219" s="74">
        <v>42224.375001099535</v>
      </c>
      <c r="B219" s="156">
        <v>773</v>
      </c>
      <c r="C219" s="9">
        <f t="shared" si="19"/>
        <v>19688309.999999996</v>
      </c>
      <c r="D219" s="9">
        <f t="shared" si="33"/>
        <v>2253.8482824210196</v>
      </c>
      <c r="E219" s="156">
        <f t="shared" ref="E219:F238" si="40">E24*$C24/1000000</f>
        <v>4.4588649210200977</v>
      </c>
      <c r="F219" s="156">
        <f t="shared" si="40"/>
        <v>2.1769897920200987</v>
      </c>
      <c r="G219" s="68">
        <f t="shared" si="17"/>
        <v>2249.3894174999996</v>
      </c>
      <c r="H219" s="156">
        <f t="shared" ref="H219:AE219" si="41">H24*$C24/1000000</f>
        <v>1.1793297689999998</v>
      </c>
      <c r="I219" s="156">
        <f t="shared" si="41"/>
        <v>7.8753239999999995E-3</v>
      </c>
      <c r="J219" s="156">
        <f t="shared" si="41"/>
        <v>7.2846746999999986E-3</v>
      </c>
      <c r="K219" s="156">
        <f t="shared" si="41"/>
        <v>1.6636621949999999</v>
      </c>
      <c r="L219" s="156">
        <f t="shared" si="41"/>
        <v>2.9532464999999994E-3</v>
      </c>
      <c r="M219" s="156">
        <f t="shared" si="41"/>
        <v>1.1222336699999997E-3</v>
      </c>
      <c r="N219" s="156">
        <f t="shared" si="41"/>
        <v>1515.9998699999999</v>
      </c>
      <c r="O219" s="156">
        <f t="shared" si="41"/>
        <v>1.9688309999999997E-2</v>
      </c>
      <c r="P219" s="156">
        <f t="shared" si="41"/>
        <v>5.3158436999999996E-3</v>
      </c>
      <c r="Q219" s="156">
        <f t="shared" si="41"/>
        <v>3.0418438949999991E-2</v>
      </c>
      <c r="R219" s="156">
        <f t="shared" si="41"/>
        <v>1.1025453599999999</v>
      </c>
      <c r="S219" s="156">
        <f t="shared" si="41"/>
        <v>4.2329866499999985E-3</v>
      </c>
      <c r="T219" s="156">
        <f t="shared" si="41"/>
        <v>216.57140999999996</v>
      </c>
      <c r="U219" s="156">
        <f t="shared" si="41"/>
        <v>0.27563633999999998</v>
      </c>
      <c r="V219" s="156">
        <f t="shared" si="41"/>
        <v>1.3978700099999994E-5</v>
      </c>
      <c r="W219" s="156">
        <f t="shared" si="41"/>
        <v>2.3625971999999995E-2</v>
      </c>
      <c r="X219" s="156">
        <f t="shared" si="41"/>
        <v>5.6111683499999981E-2</v>
      </c>
      <c r="Y219" s="156">
        <f t="shared" si="41"/>
        <v>54.142852499999989</v>
      </c>
      <c r="Z219" s="156">
        <f t="shared" si="41"/>
        <v>1.1419219799999996E-2</v>
      </c>
      <c r="AA219" s="156">
        <f t="shared" si="41"/>
        <v>1.9688309999999999E-3</v>
      </c>
      <c r="AB219" s="156">
        <f t="shared" si="41"/>
        <v>462.67528499999992</v>
      </c>
      <c r="AC219" s="156">
        <f t="shared" si="41"/>
        <v>1.9688309999999999E-3</v>
      </c>
      <c r="AD219" s="156">
        <f t="shared" si="41"/>
        <v>8.5644148499999986E-3</v>
      </c>
      <c r="AE219" s="156">
        <f t="shared" si="41"/>
        <v>5.5127267999999986E-2</v>
      </c>
    </row>
    <row r="220" spans="1:31" ht="16.5" customHeight="1" x14ac:dyDescent="0.2">
      <c r="A220" s="74">
        <v>42224.385417824073</v>
      </c>
      <c r="B220" s="156">
        <v>783</v>
      </c>
      <c r="C220" s="9">
        <f t="shared" si="19"/>
        <v>19943010</v>
      </c>
      <c r="D220" s="9">
        <f t="shared" si="33"/>
        <v>2283.0054400202575</v>
      </c>
      <c r="E220" s="156">
        <f t="shared" si="40"/>
        <v>4.5165475202570997</v>
      </c>
      <c r="F220" s="156">
        <f t="shared" si="40"/>
        <v>2.2051526612570993</v>
      </c>
      <c r="G220" s="68">
        <f t="shared" si="17"/>
        <v>2278.4888925</v>
      </c>
      <c r="H220" s="156">
        <f t="shared" ref="H220:AE220" si="42">H25*$C25/1000000</f>
        <v>1.194586299</v>
      </c>
      <c r="I220" s="156">
        <f t="shared" si="42"/>
        <v>7.9772039999999999E-3</v>
      </c>
      <c r="J220" s="156">
        <f t="shared" si="42"/>
        <v>7.3789136999999998E-3</v>
      </c>
      <c r="K220" s="156">
        <f t="shared" si="42"/>
        <v>1.6851843450000001</v>
      </c>
      <c r="L220" s="156">
        <f t="shared" si="42"/>
        <v>2.9914514999999997E-3</v>
      </c>
      <c r="M220" s="156">
        <f t="shared" si="42"/>
        <v>1.1367515700000002E-3</v>
      </c>
      <c r="N220" s="156">
        <f t="shared" si="42"/>
        <v>1535.61177</v>
      </c>
      <c r="O220" s="156">
        <f t="shared" si="42"/>
        <v>1.9943010000000001E-2</v>
      </c>
      <c r="P220" s="156">
        <f t="shared" si="42"/>
        <v>5.3846126999999994E-3</v>
      </c>
      <c r="Q220" s="156">
        <f t="shared" si="42"/>
        <v>3.081195045E-2</v>
      </c>
      <c r="R220" s="156">
        <f t="shared" si="42"/>
        <v>1.11680856</v>
      </c>
      <c r="S220" s="156">
        <f t="shared" si="42"/>
        <v>4.28774715E-3</v>
      </c>
      <c r="T220" s="156">
        <f t="shared" si="42"/>
        <v>219.37311</v>
      </c>
      <c r="U220" s="156">
        <f t="shared" si="42"/>
        <v>0.27920213999999999</v>
      </c>
      <c r="V220" s="156">
        <f t="shared" si="42"/>
        <v>1.4159537099999998E-5</v>
      </c>
      <c r="W220" s="156">
        <f t="shared" si="42"/>
        <v>2.3931611999999998E-2</v>
      </c>
      <c r="X220" s="156">
        <f t="shared" si="42"/>
        <v>5.6837578499999999E-2</v>
      </c>
      <c r="Y220" s="156">
        <f t="shared" si="42"/>
        <v>54.843277499999999</v>
      </c>
      <c r="Z220" s="156">
        <f t="shared" si="42"/>
        <v>1.1566945799999999E-2</v>
      </c>
      <c r="AA220" s="156">
        <f t="shared" si="42"/>
        <v>1.994301E-3</v>
      </c>
      <c r="AB220" s="156">
        <f t="shared" si="42"/>
        <v>468.66073499999999</v>
      </c>
      <c r="AC220" s="156">
        <f t="shared" si="42"/>
        <v>1.994301E-3</v>
      </c>
      <c r="AD220" s="156">
        <f t="shared" si="42"/>
        <v>8.6752093500000009E-3</v>
      </c>
      <c r="AE220" s="156">
        <f t="shared" si="42"/>
        <v>5.5840427999999998E-2</v>
      </c>
    </row>
    <row r="221" spans="1:31" ht="16.5" customHeight="1" x14ac:dyDescent="0.2">
      <c r="A221" s="74">
        <v>42224.39583454861</v>
      </c>
      <c r="B221" s="156">
        <v>773</v>
      </c>
      <c r="C221" s="9">
        <f t="shared" si="19"/>
        <v>19688309.999999996</v>
      </c>
      <c r="D221" s="9">
        <f t="shared" si="33"/>
        <v>2253.8482824210196</v>
      </c>
      <c r="E221" s="156">
        <f t="shared" si="40"/>
        <v>4.4588649210200977</v>
      </c>
      <c r="F221" s="156">
        <f t="shared" si="40"/>
        <v>2.1769897920200987</v>
      </c>
      <c r="G221" s="68">
        <f t="shared" si="17"/>
        <v>2249.3894174999996</v>
      </c>
      <c r="H221" s="156">
        <f t="shared" ref="H221:AE221" si="43">H26*$C26/1000000</f>
        <v>1.1793297689999998</v>
      </c>
      <c r="I221" s="156">
        <f t="shared" si="43"/>
        <v>7.8753239999999995E-3</v>
      </c>
      <c r="J221" s="156">
        <f t="shared" si="43"/>
        <v>7.2846746999999986E-3</v>
      </c>
      <c r="K221" s="156">
        <f t="shared" si="43"/>
        <v>1.6636621949999999</v>
      </c>
      <c r="L221" s="156">
        <f t="shared" si="43"/>
        <v>2.9532464999999994E-3</v>
      </c>
      <c r="M221" s="156">
        <f t="shared" si="43"/>
        <v>1.1222336699999997E-3</v>
      </c>
      <c r="N221" s="156">
        <f t="shared" si="43"/>
        <v>1515.9998699999999</v>
      </c>
      <c r="O221" s="156">
        <f t="shared" si="43"/>
        <v>1.9688309999999997E-2</v>
      </c>
      <c r="P221" s="156">
        <f t="shared" si="43"/>
        <v>5.3158436999999996E-3</v>
      </c>
      <c r="Q221" s="156">
        <f t="shared" si="43"/>
        <v>3.0418438949999991E-2</v>
      </c>
      <c r="R221" s="156">
        <f t="shared" si="43"/>
        <v>1.1025453599999999</v>
      </c>
      <c r="S221" s="156">
        <f t="shared" si="43"/>
        <v>4.2329866499999985E-3</v>
      </c>
      <c r="T221" s="156">
        <f t="shared" si="43"/>
        <v>216.57140999999996</v>
      </c>
      <c r="U221" s="156">
        <f t="shared" si="43"/>
        <v>0.27563633999999998</v>
      </c>
      <c r="V221" s="156">
        <f t="shared" si="43"/>
        <v>1.3978700099999994E-5</v>
      </c>
      <c r="W221" s="156">
        <f t="shared" si="43"/>
        <v>2.3625971999999995E-2</v>
      </c>
      <c r="X221" s="156">
        <f t="shared" si="43"/>
        <v>5.6111683499999981E-2</v>
      </c>
      <c r="Y221" s="156">
        <f t="shared" si="43"/>
        <v>54.142852499999989</v>
      </c>
      <c r="Z221" s="156">
        <f t="shared" si="43"/>
        <v>1.1419219799999996E-2</v>
      </c>
      <c r="AA221" s="156">
        <f t="shared" si="43"/>
        <v>1.9688309999999999E-3</v>
      </c>
      <c r="AB221" s="156">
        <f t="shared" si="43"/>
        <v>462.67528499999992</v>
      </c>
      <c r="AC221" s="156">
        <f t="shared" si="43"/>
        <v>1.9688309999999999E-3</v>
      </c>
      <c r="AD221" s="156">
        <f t="shared" si="43"/>
        <v>8.5644148499999986E-3</v>
      </c>
      <c r="AE221" s="156">
        <f t="shared" si="43"/>
        <v>5.5127267999999986E-2</v>
      </c>
    </row>
    <row r="222" spans="1:31" ht="16.5" customHeight="1" x14ac:dyDescent="0.2">
      <c r="A222" s="74">
        <v>42224.406251273147</v>
      </c>
      <c r="B222" s="156">
        <v>783</v>
      </c>
      <c r="C222" s="9">
        <f t="shared" si="19"/>
        <v>19943010</v>
      </c>
      <c r="D222" s="9">
        <f t="shared" si="33"/>
        <v>2283.0054400202575</v>
      </c>
      <c r="E222" s="156">
        <f t="shared" si="40"/>
        <v>4.5165475202570997</v>
      </c>
      <c r="F222" s="156">
        <f t="shared" si="40"/>
        <v>2.2051526612570993</v>
      </c>
      <c r="G222" s="68">
        <f t="shared" si="17"/>
        <v>2278.4888925</v>
      </c>
      <c r="H222" s="156">
        <f t="shared" ref="H222:AE222" si="44">H27*$C27/1000000</f>
        <v>1.194586299</v>
      </c>
      <c r="I222" s="156">
        <f t="shared" si="44"/>
        <v>7.9772039999999999E-3</v>
      </c>
      <c r="J222" s="156">
        <f t="shared" si="44"/>
        <v>7.3789136999999998E-3</v>
      </c>
      <c r="K222" s="156">
        <f t="shared" si="44"/>
        <v>1.6851843450000001</v>
      </c>
      <c r="L222" s="156">
        <f t="shared" si="44"/>
        <v>2.9914514999999997E-3</v>
      </c>
      <c r="M222" s="156">
        <f t="shared" si="44"/>
        <v>1.1367515700000002E-3</v>
      </c>
      <c r="N222" s="156">
        <f t="shared" si="44"/>
        <v>1535.61177</v>
      </c>
      <c r="O222" s="156">
        <f t="shared" si="44"/>
        <v>1.9943010000000001E-2</v>
      </c>
      <c r="P222" s="156">
        <f t="shared" si="44"/>
        <v>5.3846126999999994E-3</v>
      </c>
      <c r="Q222" s="156">
        <f t="shared" si="44"/>
        <v>3.081195045E-2</v>
      </c>
      <c r="R222" s="156">
        <f t="shared" si="44"/>
        <v>1.11680856</v>
      </c>
      <c r="S222" s="156">
        <f t="shared" si="44"/>
        <v>4.28774715E-3</v>
      </c>
      <c r="T222" s="156">
        <f t="shared" si="44"/>
        <v>219.37311</v>
      </c>
      <c r="U222" s="156">
        <f t="shared" si="44"/>
        <v>0.27920213999999999</v>
      </c>
      <c r="V222" s="156">
        <f t="shared" si="44"/>
        <v>1.4159537099999998E-5</v>
      </c>
      <c r="W222" s="156">
        <f t="shared" si="44"/>
        <v>2.3931611999999998E-2</v>
      </c>
      <c r="X222" s="156">
        <f t="shared" si="44"/>
        <v>5.6837578499999999E-2</v>
      </c>
      <c r="Y222" s="156">
        <f t="shared" si="44"/>
        <v>54.843277499999999</v>
      </c>
      <c r="Z222" s="156">
        <f t="shared" si="44"/>
        <v>1.1566945799999999E-2</v>
      </c>
      <c r="AA222" s="156">
        <f t="shared" si="44"/>
        <v>1.994301E-3</v>
      </c>
      <c r="AB222" s="156">
        <f t="shared" si="44"/>
        <v>468.66073499999999</v>
      </c>
      <c r="AC222" s="156">
        <f t="shared" si="44"/>
        <v>1.994301E-3</v>
      </c>
      <c r="AD222" s="156">
        <f t="shared" si="44"/>
        <v>8.6752093500000009E-3</v>
      </c>
      <c r="AE222" s="156">
        <f t="shared" si="44"/>
        <v>5.5840427999999998E-2</v>
      </c>
    </row>
    <row r="223" spans="1:31" ht="16.5" customHeight="1" x14ac:dyDescent="0.2">
      <c r="A223" s="74">
        <v>42224.416667997684</v>
      </c>
      <c r="B223" s="156">
        <v>783</v>
      </c>
      <c r="C223" s="9">
        <f t="shared" si="19"/>
        <v>19943010</v>
      </c>
      <c r="D223" s="9">
        <f t="shared" si="33"/>
        <v>2283.0054400202575</v>
      </c>
      <c r="E223" s="156">
        <f t="shared" si="40"/>
        <v>4.5165475202570997</v>
      </c>
      <c r="F223" s="156">
        <f t="shared" si="40"/>
        <v>2.2051526612570993</v>
      </c>
      <c r="G223" s="68">
        <f t="shared" si="17"/>
        <v>2278.4888925</v>
      </c>
      <c r="H223" s="156">
        <f t="shared" ref="H223:AE223" si="45">H28*$C28/1000000</f>
        <v>1.194586299</v>
      </c>
      <c r="I223" s="156">
        <f t="shared" si="45"/>
        <v>7.9772039999999999E-3</v>
      </c>
      <c r="J223" s="156">
        <f t="shared" si="45"/>
        <v>7.3789136999999998E-3</v>
      </c>
      <c r="K223" s="156">
        <f t="shared" si="45"/>
        <v>1.6851843450000001</v>
      </c>
      <c r="L223" s="156">
        <f t="shared" si="45"/>
        <v>2.9914514999999997E-3</v>
      </c>
      <c r="M223" s="156">
        <f t="shared" si="45"/>
        <v>1.1367515700000002E-3</v>
      </c>
      <c r="N223" s="156">
        <f t="shared" si="45"/>
        <v>1535.61177</v>
      </c>
      <c r="O223" s="156">
        <f t="shared" si="45"/>
        <v>1.9943010000000001E-2</v>
      </c>
      <c r="P223" s="156">
        <f t="shared" si="45"/>
        <v>5.3846126999999994E-3</v>
      </c>
      <c r="Q223" s="156">
        <f t="shared" si="45"/>
        <v>3.081195045E-2</v>
      </c>
      <c r="R223" s="156">
        <f t="shared" si="45"/>
        <v>1.11680856</v>
      </c>
      <c r="S223" s="156">
        <f t="shared" si="45"/>
        <v>4.28774715E-3</v>
      </c>
      <c r="T223" s="156">
        <f t="shared" si="45"/>
        <v>219.37311</v>
      </c>
      <c r="U223" s="156">
        <f t="shared" si="45"/>
        <v>0.27920213999999999</v>
      </c>
      <c r="V223" s="156">
        <f t="shared" si="45"/>
        <v>1.4159537099999998E-5</v>
      </c>
      <c r="W223" s="156">
        <f t="shared" si="45"/>
        <v>2.3931611999999998E-2</v>
      </c>
      <c r="X223" s="156">
        <f t="shared" si="45"/>
        <v>5.6837578499999999E-2</v>
      </c>
      <c r="Y223" s="156">
        <f t="shared" si="45"/>
        <v>54.843277499999999</v>
      </c>
      <c r="Z223" s="156">
        <f t="shared" si="45"/>
        <v>1.1566945799999999E-2</v>
      </c>
      <c r="AA223" s="156">
        <f t="shared" si="45"/>
        <v>1.994301E-3</v>
      </c>
      <c r="AB223" s="156">
        <f t="shared" si="45"/>
        <v>468.66073499999999</v>
      </c>
      <c r="AC223" s="156">
        <f t="shared" si="45"/>
        <v>1.994301E-3</v>
      </c>
      <c r="AD223" s="156">
        <f t="shared" si="45"/>
        <v>8.6752093500000009E-3</v>
      </c>
      <c r="AE223" s="156">
        <f t="shared" si="45"/>
        <v>5.5840427999999998E-2</v>
      </c>
    </row>
    <row r="224" spans="1:31" ht="16.5" customHeight="1" x14ac:dyDescent="0.2">
      <c r="A224" s="74">
        <v>42224.427084722221</v>
      </c>
      <c r="B224" s="156">
        <v>792</v>
      </c>
      <c r="C224" s="9">
        <f t="shared" si="19"/>
        <v>20172240</v>
      </c>
      <c r="D224" s="9">
        <f t="shared" si="33"/>
        <v>2309.2468818595703</v>
      </c>
      <c r="E224" s="156">
        <f t="shared" si="40"/>
        <v>4.568461859570399</v>
      </c>
      <c r="F224" s="156">
        <f t="shared" si="40"/>
        <v>2.2304992435703994</v>
      </c>
      <c r="G224" s="68">
        <f t="shared" si="17"/>
        <v>2304.6784200000002</v>
      </c>
      <c r="H224" s="156">
        <f t="shared" ref="H224:AE224" si="46">H29*$C29/1000000</f>
        <v>1.208317176</v>
      </c>
      <c r="I224" s="156">
        <f t="shared" si="46"/>
        <v>8.0688960000000007E-3</v>
      </c>
      <c r="J224" s="156">
        <f t="shared" si="46"/>
        <v>7.4637287999999996E-3</v>
      </c>
      <c r="K224" s="156">
        <f t="shared" si="46"/>
        <v>1.70455428</v>
      </c>
      <c r="L224" s="156">
        <f t="shared" si="46"/>
        <v>3.0258359999999996E-3</v>
      </c>
      <c r="M224" s="156">
        <f t="shared" si="46"/>
        <v>1.1498176800000001E-3</v>
      </c>
      <c r="N224" s="156">
        <f t="shared" si="46"/>
        <v>1553.2624800000001</v>
      </c>
      <c r="O224" s="156">
        <f t="shared" si="46"/>
        <v>2.0172240000000001E-2</v>
      </c>
      <c r="P224" s="156">
        <f t="shared" si="46"/>
        <v>5.4465047999999999E-3</v>
      </c>
      <c r="Q224" s="156">
        <f t="shared" si="46"/>
        <v>3.1166110799999997E-2</v>
      </c>
      <c r="R224" s="156">
        <f t="shared" si="46"/>
        <v>1.12964544</v>
      </c>
      <c r="S224" s="156">
        <f t="shared" si="46"/>
        <v>4.3370316000000001E-3</v>
      </c>
      <c r="T224" s="156">
        <f t="shared" si="46"/>
        <v>221.89464000000001</v>
      </c>
      <c r="U224" s="156">
        <f t="shared" si="46"/>
        <v>0.28241136</v>
      </c>
      <c r="V224" s="156">
        <f t="shared" si="46"/>
        <v>1.4322290399999997E-5</v>
      </c>
      <c r="W224" s="156">
        <f t="shared" si="46"/>
        <v>2.4206687999999997E-2</v>
      </c>
      <c r="X224" s="156">
        <f t="shared" si="46"/>
        <v>5.7490883999999992E-2</v>
      </c>
      <c r="Y224" s="156">
        <f t="shared" si="46"/>
        <v>55.473660000000002</v>
      </c>
      <c r="Z224" s="156">
        <f t="shared" si="46"/>
        <v>1.1699899200000001E-2</v>
      </c>
      <c r="AA224" s="156">
        <f t="shared" si="46"/>
        <v>2.0172240000000002E-3</v>
      </c>
      <c r="AB224" s="156">
        <f t="shared" si="46"/>
        <v>474.04764</v>
      </c>
      <c r="AC224" s="156">
        <f t="shared" si="46"/>
        <v>2.0172240000000002E-3</v>
      </c>
      <c r="AD224" s="156">
        <f t="shared" si="46"/>
        <v>8.7749244000000018E-3</v>
      </c>
      <c r="AE224" s="156">
        <f t="shared" si="46"/>
        <v>5.6482272E-2</v>
      </c>
    </row>
    <row r="225" spans="1:31" ht="16.5" customHeight="1" x14ac:dyDescent="0.2">
      <c r="A225" s="74">
        <v>42224.437501446759</v>
      </c>
      <c r="B225" s="156">
        <v>812</v>
      </c>
      <c r="C225" s="9">
        <f t="shared" si="19"/>
        <v>20681640</v>
      </c>
      <c r="D225" s="9">
        <f t="shared" si="33"/>
        <v>2367.5611970580439</v>
      </c>
      <c r="E225" s="156">
        <f t="shared" si="40"/>
        <v>4.6838270580443995</v>
      </c>
      <c r="F225" s="156">
        <f t="shared" si="40"/>
        <v>2.2868249820443993</v>
      </c>
      <c r="G225" s="68">
        <f t="shared" si="17"/>
        <v>2362.8773700000002</v>
      </c>
      <c r="H225" s="156">
        <f t="shared" ref="H225:AE225" si="47">H30*$C30/1000000</f>
        <v>1.2388302360000001</v>
      </c>
      <c r="I225" s="156">
        <f t="shared" si="47"/>
        <v>8.2726560000000015E-3</v>
      </c>
      <c r="J225" s="156">
        <f t="shared" si="47"/>
        <v>7.6522068000000002E-3</v>
      </c>
      <c r="K225" s="156">
        <f t="shared" si="47"/>
        <v>1.74759858</v>
      </c>
      <c r="L225" s="156">
        <f t="shared" si="47"/>
        <v>3.1022459999999995E-3</v>
      </c>
      <c r="M225" s="156">
        <f t="shared" si="47"/>
        <v>1.1788534799999999E-3</v>
      </c>
      <c r="N225" s="156">
        <f t="shared" si="47"/>
        <v>1592.4862800000001</v>
      </c>
      <c r="O225" s="156">
        <f t="shared" si="47"/>
        <v>2.0681640000000001E-2</v>
      </c>
      <c r="P225" s="156">
        <f t="shared" si="47"/>
        <v>5.5840428000000003E-3</v>
      </c>
      <c r="Q225" s="156">
        <f t="shared" si="47"/>
        <v>3.1953133799999998E-2</v>
      </c>
      <c r="R225" s="156">
        <f t="shared" si="47"/>
        <v>1.1581718400000001</v>
      </c>
      <c r="S225" s="156">
        <f t="shared" si="47"/>
        <v>4.4465525999999997E-3</v>
      </c>
      <c r="T225" s="156">
        <f t="shared" si="47"/>
        <v>227.49804</v>
      </c>
      <c r="U225" s="156">
        <f t="shared" si="47"/>
        <v>0.28954296000000002</v>
      </c>
      <c r="V225" s="156">
        <f t="shared" si="47"/>
        <v>1.4683964399999997E-5</v>
      </c>
      <c r="W225" s="156">
        <f t="shared" si="47"/>
        <v>2.4817967999999996E-2</v>
      </c>
      <c r="X225" s="156">
        <f t="shared" si="47"/>
        <v>5.8942673999999994E-2</v>
      </c>
      <c r="Y225" s="156">
        <f t="shared" si="47"/>
        <v>56.874510000000001</v>
      </c>
      <c r="Z225" s="156">
        <f t="shared" si="47"/>
        <v>1.1995351200000001E-2</v>
      </c>
      <c r="AA225" s="156">
        <f t="shared" si="47"/>
        <v>2.0681640000000004E-3</v>
      </c>
      <c r="AB225" s="156">
        <f t="shared" si="47"/>
        <v>486.01853999999997</v>
      </c>
      <c r="AC225" s="156">
        <f t="shared" si="47"/>
        <v>2.0681640000000004E-3</v>
      </c>
      <c r="AD225" s="156">
        <f t="shared" si="47"/>
        <v>8.9965134000000013E-3</v>
      </c>
      <c r="AE225" s="156">
        <f t="shared" si="47"/>
        <v>5.7908591999999995E-2</v>
      </c>
    </row>
    <row r="226" spans="1:31" ht="16.5" customHeight="1" x14ac:dyDescent="0.2">
      <c r="A226" s="74">
        <v>42224.447918171296</v>
      </c>
      <c r="B226" s="156">
        <v>812</v>
      </c>
      <c r="C226" s="9">
        <f t="shared" si="19"/>
        <v>20681640</v>
      </c>
      <c r="D226" s="9">
        <f t="shared" si="33"/>
        <v>2367.5611970580439</v>
      </c>
      <c r="E226" s="156">
        <f t="shared" si="40"/>
        <v>4.6838270580443995</v>
      </c>
      <c r="F226" s="156">
        <f t="shared" si="40"/>
        <v>2.2868249820443993</v>
      </c>
      <c r="G226" s="68">
        <f t="shared" si="17"/>
        <v>2362.8773700000002</v>
      </c>
      <c r="H226" s="156">
        <f t="shared" ref="H226:AE226" si="48">H31*$C31/1000000</f>
        <v>1.2388302360000001</v>
      </c>
      <c r="I226" s="156">
        <f t="shared" si="48"/>
        <v>8.2726560000000015E-3</v>
      </c>
      <c r="J226" s="156">
        <f t="shared" si="48"/>
        <v>7.6522068000000002E-3</v>
      </c>
      <c r="K226" s="156">
        <f t="shared" si="48"/>
        <v>1.74759858</v>
      </c>
      <c r="L226" s="156">
        <f t="shared" si="48"/>
        <v>3.1022459999999995E-3</v>
      </c>
      <c r="M226" s="156">
        <f t="shared" si="48"/>
        <v>1.1788534799999999E-3</v>
      </c>
      <c r="N226" s="156">
        <f t="shared" si="48"/>
        <v>1592.4862800000001</v>
      </c>
      <c r="O226" s="156">
        <f t="shared" si="48"/>
        <v>2.0681640000000001E-2</v>
      </c>
      <c r="P226" s="156">
        <f t="shared" si="48"/>
        <v>5.5840428000000003E-3</v>
      </c>
      <c r="Q226" s="156">
        <f t="shared" si="48"/>
        <v>3.1953133799999998E-2</v>
      </c>
      <c r="R226" s="156">
        <f t="shared" si="48"/>
        <v>1.1581718400000001</v>
      </c>
      <c r="S226" s="156">
        <f t="shared" si="48"/>
        <v>4.4465525999999997E-3</v>
      </c>
      <c r="T226" s="156">
        <f t="shared" si="48"/>
        <v>227.49804</v>
      </c>
      <c r="U226" s="156">
        <f t="shared" si="48"/>
        <v>0.28954296000000002</v>
      </c>
      <c r="V226" s="156">
        <f t="shared" si="48"/>
        <v>1.4683964399999997E-5</v>
      </c>
      <c r="W226" s="156">
        <f t="shared" si="48"/>
        <v>2.4817967999999996E-2</v>
      </c>
      <c r="X226" s="156">
        <f t="shared" si="48"/>
        <v>5.8942673999999994E-2</v>
      </c>
      <c r="Y226" s="156">
        <f t="shared" si="48"/>
        <v>56.874510000000001</v>
      </c>
      <c r="Z226" s="156">
        <f t="shared" si="48"/>
        <v>1.1995351200000001E-2</v>
      </c>
      <c r="AA226" s="156">
        <f t="shared" si="48"/>
        <v>2.0681640000000004E-3</v>
      </c>
      <c r="AB226" s="156">
        <f t="shared" si="48"/>
        <v>486.01853999999997</v>
      </c>
      <c r="AC226" s="156">
        <f t="shared" si="48"/>
        <v>2.0681640000000004E-3</v>
      </c>
      <c r="AD226" s="156">
        <f t="shared" si="48"/>
        <v>8.9965134000000013E-3</v>
      </c>
      <c r="AE226" s="156">
        <f t="shared" si="48"/>
        <v>5.7908591999999995E-2</v>
      </c>
    </row>
    <row r="227" spans="1:31" ht="16.5" customHeight="1" x14ac:dyDescent="0.2">
      <c r="A227" s="74">
        <v>42224.458334895833</v>
      </c>
      <c r="B227" s="156">
        <v>832</v>
      </c>
      <c r="C227" s="9">
        <f t="shared" si="19"/>
        <v>21191040</v>
      </c>
      <c r="D227" s="9">
        <f t="shared" si="33"/>
        <v>2425.875512256518</v>
      </c>
      <c r="E227" s="156">
        <f t="shared" si="40"/>
        <v>4.7991922565183991</v>
      </c>
      <c r="F227" s="156">
        <f t="shared" si="40"/>
        <v>2.3431507205183992</v>
      </c>
      <c r="G227" s="68">
        <f t="shared" si="17"/>
        <v>2421.0763200000001</v>
      </c>
      <c r="H227" s="156">
        <f t="shared" ref="H227:AE227" si="49">H32*$C32/1000000</f>
        <v>1.2693432960000002</v>
      </c>
      <c r="I227" s="156">
        <f t="shared" si="49"/>
        <v>8.4764160000000005E-3</v>
      </c>
      <c r="J227" s="156">
        <f t="shared" si="49"/>
        <v>7.8406848000000008E-3</v>
      </c>
      <c r="K227" s="156">
        <f t="shared" si="49"/>
        <v>1.79064288</v>
      </c>
      <c r="L227" s="156">
        <f t="shared" si="49"/>
        <v>3.1786559999999993E-3</v>
      </c>
      <c r="M227" s="156">
        <f t="shared" si="49"/>
        <v>1.2078892800000002E-3</v>
      </c>
      <c r="N227" s="156">
        <f t="shared" si="49"/>
        <v>1631.7100800000001</v>
      </c>
      <c r="O227" s="156">
        <f t="shared" si="49"/>
        <v>2.1191040000000001E-2</v>
      </c>
      <c r="P227" s="156">
        <f t="shared" si="49"/>
        <v>5.7215807999999998E-3</v>
      </c>
      <c r="Q227" s="156">
        <f t="shared" si="49"/>
        <v>3.2740156799999996E-2</v>
      </c>
      <c r="R227" s="156">
        <f t="shared" si="49"/>
        <v>1.1866982399999999</v>
      </c>
      <c r="S227" s="156">
        <f t="shared" si="49"/>
        <v>4.5560736000000001E-3</v>
      </c>
      <c r="T227" s="156">
        <f t="shared" si="49"/>
        <v>233.10144</v>
      </c>
      <c r="U227" s="156">
        <f t="shared" si="49"/>
        <v>0.29667455999999998</v>
      </c>
      <c r="V227" s="156">
        <f t="shared" si="49"/>
        <v>1.5045638399999997E-5</v>
      </c>
      <c r="W227" s="156">
        <f t="shared" si="49"/>
        <v>2.5429247999999995E-2</v>
      </c>
      <c r="X227" s="156">
        <f t="shared" si="49"/>
        <v>6.0394463999999995E-2</v>
      </c>
      <c r="Y227" s="156">
        <f t="shared" si="49"/>
        <v>58.275359999999999</v>
      </c>
      <c r="Z227" s="156">
        <f t="shared" si="49"/>
        <v>1.22908032E-2</v>
      </c>
      <c r="AA227" s="156">
        <f t="shared" si="49"/>
        <v>2.1191040000000001E-3</v>
      </c>
      <c r="AB227" s="156">
        <f t="shared" si="49"/>
        <v>497.98944</v>
      </c>
      <c r="AC227" s="156">
        <f t="shared" si="49"/>
        <v>2.1191040000000001E-3</v>
      </c>
      <c r="AD227" s="156">
        <f t="shared" si="49"/>
        <v>9.2181024000000007E-3</v>
      </c>
      <c r="AE227" s="156">
        <f t="shared" si="49"/>
        <v>5.9334911999999997E-2</v>
      </c>
    </row>
    <row r="228" spans="1:31" ht="16.5" customHeight="1" x14ac:dyDescent="0.2">
      <c r="A228" s="74">
        <v>42224.46875162037</v>
      </c>
      <c r="B228" s="156">
        <v>822</v>
      </c>
      <c r="C228" s="9">
        <f t="shared" si="19"/>
        <v>20936339.999999996</v>
      </c>
      <c r="D228" s="9">
        <f t="shared" si="33"/>
        <v>2396.7183546572815</v>
      </c>
      <c r="E228" s="156">
        <f t="shared" si="40"/>
        <v>4.7415096572813988</v>
      </c>
      <c r="F228" s="156">
        <f t="shared" si="40"/>
        <v>2.3149878512813991</v>
      </c>
      <c r="G228" s="68">
        <f t="shared" si="17"/>
        <v>2391.9768449999997</v>
      </c>
      <c r="H228" s="156">
        <f t="shared" ref="H228:AE228" si="50">H33*$C33/1000000</f>
        <v>1.2540867659999999</v>
      </c>
      <c r="I228" s="156">
        <f t="shared" si="50"/>
        <v>8.3745359999999984E-3</v>
      </c>
      <c r="J228" s="156">
        <f t="shared" si="50"/>
        <v>7.7464457999999988E-3</v>
      </c>
      <c r="K228" s="156">
        <f t="shared" si="50"/>
        <v>1.7691207299999998</v>
      </c>
      <c r="L228" s="156">
        <f t="shared" si="50"/>
        <v>3.140450999999999E-3</v>
      </c>
      <c r="M228" s="156">
        <f t="shared" si="50"/>
        <v>1.1933713799999997E-3</v>
      </c>
      <c r="N228" s="156">
        <f t="shared" si="50"/>
        <v>1612.0981799999997</v>
      </c>
      <c r="O228" s="156">
        <f t="shared" si="50"/>
        <v>2.0936339999999998E-2</v>
      </c>
      <c r="P228" s="156">
        <f t="shared" si="50"/>
        <v>5.6528117999999992E-3</v>
      </c>
      <c r="Q228" s="156">
        <f t="shared" si="50"/>
        <v>3.234664529999999E-2</v>
      </c>
      <c r="R228" s="156">
        <f t="shared" si="50"/>
        <v>1.1724350399999999</v>
      </c>
      <c r="S228" s="156">
        <f t="shared" si="50"/>
        <v>4.5013130999999994E-3</v>
      </c>
      <c r="T228" s="156">
        <f t="shared" si="50"/>
        <v>230.29973999999996</v>
      </c>
      <c r="U228" s="156">
        <f t="shared" si="50"/>
        <v>0.29310875999999997</v>
      </c>
      <c r="V228" s="156">
        <f t="shared" si="50"/>
        <v>1.4864801399999994E-5</v>
      </c>
      <c r="W228" s="156">
        <f t="shared" si="50"/>
        <v>2.5123607999999992E-2</v>
      </c>
      <c r="X228" s="156">
        <f t="shared" si="50"/>
        <v>5.9668568999999984E-2</v>
      </c>
      <c r="Y228" s="156">
        <f t="shared" si="50"/>
        <v>57.574934999999989</v>
      </c>
      <c r="Z228" s="156">
        <f t="shared" si="50"/>
        <v>1.2143077199999998E-2</v>
      </c>
      <c r="AA228" s="156">
        <f t="shared" si="50"/>
        <v>2.0936339999999996E-3</v>
      </c>
      <c r="AB228" s="156">
        <f t="shared" si="50"/>
        <v>492.00398999999993</v>
      </c>
      <c r="AC228" s="156">
        <f t="shared" si="50"/>
        <v>2.0936339999999996E-3</v>
      </c>
      <c r="AD228" s="156">
        <f t="shared" si="50"/>
        <v>9.1073079000000001E-3</v>
      </c>
      <c r="AE228" s="156">
        <f t="shared" si="50"/>
        <v>5.8621751999999985E-2</v>
      </c>
    </row>
    <row r="229" spans="1:31" ht="16.5" customHeight="1" x14ac:dyDescent="0.2">
      <c r="A229" s="74">
        <v>42224.479168344908</v>
      </c>
      <c r="B229" s="156">
        <v>812</v>
      </c>
      <c r="C229" s="9">
        <f t="shared" si="19"/>
        <v>20681640</v>
      </c>
      <c r="D229" s="9">
        <f t="shared" si="33"/>
        <v>2367.5611970580439</v>
      </c>
      <c r="E229" s="156">
        <f t="shared" si="40"/>
        <v>4.6838270580443995</v>
      </c>
      <c r="F229" s="156">
        <f t="shared" si="40"/>
        <v>2.2868249820443993</v>
      </c>
      <c r="G229" s="68">
        <f t="shared" si="17"/>
        <v>2362.8773700000002</v>
      </c>
      <c r="H229" s="156">
        <f t="shared" ref="H229:AE229" si="51">H34*$C34/1000000</f>
        <v>1.2388302360000001</v>
      </c>
      <c r="I229" s="156">
        <f t="shared" si="51"/>
        <v>8.2726560000000015E-3</v>
      </c>
      <c r="J229" s="156">
        <f t="shared" si="51"/>
        <v>7.6522068000000002E-3</v>
      </c>
      <c r="K229" s="156">
        <f t="shared" si="51"/>
        <v>1.74759858</v>
      </c>
      <c r="L229" s="156">
        <f t="shared" si="51"/>
        <v>3.1022459999999995E-3</v>
      </c>
      <c r="M229" s="156">
        <f t="shared" si="51"/>
        <v>1.1788534799999999E-3</v>
      </c>
      <c r="N229" s="156">
        <f t="shared" si="51"/>
        <v>1592.4862800000001</v>
      </c>
      <c r="O229" s="156">
        <f t="shared" si="51"/>
        <v>2.0681640000000001E-2</v>
      </c>
      <c r="P229" s="156">
        <f t="shared" si="51"/>
        <v>5.5840428000000003E-3</v>
      </c>
      <c r="Q229" s="156">
        <f t="shared" si="51"/>
        <v>3.1953133799999998E-2</v>
      </c>
      <c r="R229" s="156">
        <f t="shared" si="51"/>
        <v>1.1581718400000001</v>
      </c>
      <c r="S229" s="156">
        <f t="shared" si="51"/>
        <v>4.4465525999999997E-3</v>
      </c>
      <c r="T229" s="156">
        <f t="shared" si="51"/>
        <v>227.49804</v>
      </c>
      <c r="U229" s="156">
        <f t="shared" si="51"/>
        <v>0.28954296000000002</v>
      </c>
      <c r="V229" s="156">
        <f t="shared" si="51"/>
        <v>1.4683964399999997E-5</v>
      </c>
      <c r="W229" s="156">
        <f t="shared" si="51"/>
        <v>2.4817967999999996E-2</v>
      </c>
      <c r="X229" s="156">
        <f t="shared" si="51"/>
        <v>5.8942673999999994E-2</v>
      </c>
      <c r="Y229" s="156">
        <f t="shared" si="51"/>
        <v>56.874510000000001</v>
      </c>
      <c r="Z229" s="156">
        <f t="shared" si="51"/>
        <v>1.1995351200000001E-2</v>
      </c>
      <c r="AA229" s="156">
        <f t="shared" si="51"/>
        <v>2.0681640000000004E-3</v>
      </c>
      <c r="AB229" s="156">
        <f t="shared" si="51"/>
        <v>486.01853999999997</v>
      </c>
      <c r="AC229" s="156">
        <f t="shared" si="51"/>
        <v>2.0681640000000004E-3</v>
      </c>
      <c r="AD229" s="156">
        <f t="shared" si="51"/>
        <v>8.9965134000000013E-3</v>
      </c>
      <c r="AE229" s="156">
        <f t="shared" si="51"/>
        <v>5.7908591999999995E-2</v>
      </c>
    </row>
    <row r="230" spans="1:31" ht="16.5" customHeight="1" x14ac:dyDescent="0.2">
      <c r="A230" s="74">
        <v>42224.489585069445</v>
      </c>
      <c r="B230" s="156">
        <v>832</v>
      </c>
      <c r="C230" s="9">
        <f t="shared" si="19"/>
        <v>21191040</v>
      </c>
      <c r="D230" s="9">
        <f t="shared" si="33"/>
        <v>2425.875512256518</v>
      </c>
      <c r="E230" s="156">
        <f t="shared" si="40"/>
        <v>4.7991922565183991</v>
      </c>
      <c r="F230" s="156">
        <f t="shared" si="40"/>
        <v>2.3431507205183992</v>
      </c>
      <c r="G230" s="68">
        <f t="shared" si="17"/>
        <v>2421.0763200000001</v>
      </c>
      <c r="H230" s="156">
        <f t="shared" ref="H230:AE230" si="52">H35*$C35/1000000</f>
        <v>1.2693432960000002</v>
      </c>
      <c r="I230" s="156">
        <f t="shared" si="52"/>
        <v>8.4764160000000005E-3</v>
      </c>
      <c r="J230" s="156">
        <f t="shared" si="52"/>
        <v>7.8406848000000008E-3</v>
      </c>
      <c r="K230" s="156">
        <f t="shared" si="52"/>
        <v>1.79064288</v>
      </c>
      <c r="L230" s="156">
        <f t="shared" si="52"/>
        <v>3.1786559999999993E-3</v>
      </c>
      <c r="M230" s="156">
        <f t="shared" si="52"/>
        <v>1.2078892800000002E-3</v>
      </c>
      <c r="N230" s="156">
        <f t="shared" si="52"/>
        <v>1631.7100800000001</v>
      </c>
      <c r="O230" s="156">
        <f t="shared" si="52"/>
        <v>2.1191040000000001E-2</v>
      </c>
      <c r="P230" s="156">
        <f t="shared" si="52"/>
        <v>5.7215807999999998E-3</v>
      </c>
      <c r="Q230" s="156">
        <f t="shared" si="52"/>
        <v>3.2740156799999996E-2</v>
      </c>
      <c r="R230" s="156">
        <f t="shared" si="52"/>
        <v>1.1866982399999999</v>
      </c>
      <c r="S230" s="156">
        <f t="shared" si="52"/>
        <v>4.5560736000000001E-3</v>
      </c>
      <c r="T230" s="156">
        <f t="shared" si="52"/>
        <v>233.10144</v>
      </c>
      <c r="U230" s="156">
        <f t="shared" si="52"/>
        <v>0.29667455999999998</v>
      </c>
      <c r="V230" s="156">
        <f t="shared" si="52"/>
        <v>1.5045638399999997E-5</v>
      </c>
      <c r="W230" s="156">
        <f t="shared" si="52"/>
        <v>2.5429247999999995E-2</v>
      </c>
      <c r="X230" s="156">
        <f t="shared" si="52"/>
        <v>6.0394463999999995E-2</v>
      </c>
      <c r="Y230" s="156">
        <f t="shared" si="52"/>
        <v>58.275359999999999</v>
      </c>
      <c r="Z230" s="156">
        <f t="shared" si="52"/>
        <v>1.22908032E-2</v>
      </c>
      <c r="AA230" s="156">
        <f t="shared" si="52"/>
        <v>2.1191040000000001E-3</v>
      </c>
      <c r="AB230" s="156">
        <f t="shared" si="52"/>
        <v>497.98944</v>
      </c>
      <c r="AC230" s="156">
        <f t="shared" si="52"/>
        <v>2.1191040000000001E-3</v>
      </c>
      <c r="AD230" s="156">
        <f t="shared" si="52"/>
        <v>9.2181024000000007E-3</v>
      </c>
      <c r="AE230" s="156">
        <f t="shared" si="52"/>
        <v>5.9334911999999997E-2</v>
      </c>
    </row>
    <row r="231" spans="1:31" ht="16.5" customHeight="1" x14ac:dyDescent="0.2">
      <c r="A231" s="74">
        <v>42224.500001793982</v>
      </c>
      <c r="B231" s="156">
        <v>822</v>
      </c>
      <c r="C231" s="9">
        <f t="shared" si="19"/>
        <v>20936339.999999996</v>
      </c>
      <c r="D231" s="9">
        <f t="shared" si="33"/>
        <v>2396.7183546572815</v>
      </c>
      <c r="E231" s="156">
        <f t="shared" si="40"/>
        <v>4.7415096572813988</v>
      </c>
      <c r="F231" s="156">
        <f t="shared" si="40"/>
        <v>2.3149878512813991</v>
      </c>
      <c r="G231" s="68">
        <f t="shared" si="17"/>
        <v>2391.9768449999997</v>
      </c>
      <c r="H231" s="156">
        <f t="shared" ref="H231:AE231" si="53">H36*$C36/1000000</f>
        <v>1.2540867659999999</v>
      </c>
      <c r="I231" s="156">
        <f t="shared" si="53"/>
        <v>8.3745359999999984E-3</v>
      </c>
      <c r="J231" s="156">
        <f t="shared" si="53"/>
        <v>7.7464457999999988E-3</v>
      </c>
      <c r="K231" s="156">
        <f t="shared" si="53"/>
        <v>1.7691207299999998</v>
      </c>
      <c r="L231" s="156">
        <f t="shared" si="53"/>
        <v>3.140450999999999E-3</v>
      </c>
      <c r="M231" s="156">
        <f t="shared" si="53"/>
        <v>1.1933713799999997E-3</v>
      </c>
      <c r="N231" s="156">
        <f t="shared" si="53"/>
        <v>1612.0981799999997</v>
      </c>
      <c r="O231" s="156">
        <f t="shared" si="53"/>
        <v>2.0936339999999998E-2</v>
      </c>
      <c r="P231" s="156">
        <f t="shared" si="53"/>
        <v>5.6528117999999992E-3</v>
      </c>
      <c r="Q231" s="156">
        <f t="shared" si="53"/>
        <v>3.234664529999999E-2</v>
      </c>
      <c r="R231" s="156">
        <f t="shared" si="53"/>
        <v>1.1724350399999999</v>
      </c>
      <c r="S231" s="156">
        <f t="shared" si="53"/>
        <v>4.5013130999999994E-3</v>
      </c>
      <c r="T231" s="156">
        <f t="shared" si="53"/>
        <v>230.29973999999996</v>
      </c>
      <c r="U231" s="156">
        <f t="shared" si="53"/>
        <v>0.29310875999999997</v>
      </c>
      <c r="V231" s="156">
        <f t="shared" si="53"/>
        <v>1.4864801399999994E-5</v>
      </c>
      <c r="W231" s="156">
        <f t="shared" si="53"/>
        <v>2.5123607999999992E-2</v>
      </c>
      <c r="X231" s="156">
        <f t="shared" si="53"/>
        <v>5.9668568999999984E-2</v>
      </c>
      <c r="Y231" s="156">
        <f t="shared" si="53"/>
        <v>57.574934999999989</v>
      </c>
      <c r="Z231" s="156">
        <f t="shared" si="53"/>
        <v>1.2143077199999998E-2</v>
      </c>
      <c r="AA231" s="156">
        <f t="shared" si="53"/>
        <v>2.0936339999999996E-3</v>
      </c>
      <c r="AB231" s="156">
        <f t="shared" si="53"/>
        <v>492.00398999999993</v>
      </c>
      <c r="AC231" s="156">
        <f t="shared" si="53"/>
        <v>2.0936339999999996E-3</v>
      </c>
      <c r="AD231" s="156">
        <f t="shared" si="53"/>
        <v>9.1073079000000001E-3</v>
      </c>
      <c r="AE231" s="156">
        <f t="shared" si="53"/>
        <v>5.8621751999999985E-2</v>
      </c>
    </row>
    <row r="232" spans="1:31" ht="16.5" customHeight="1" x14ac:dyDescent="0.2">
      <c r="A232" s="74">
        <v>42224.510418518519</v>
      </c>
      <c r="B232" s="156">
        <v>812</v>
      </c>
      <c r="C232" s="9">
        <f t="shared" si="19"/>
        <v>20681640</v>
      </c>
      <c r="D232" s="9">
        <f t="shared" si="33"/>
        <v>2367.5611970580439</v>
      </c>
      <c r="E232" s="156">
        <f t="shared" si="40"/>
        <v>4.6838270580443995</v>
      </c>
      <c r="F232" s="156">
        <f t="shared" si="40"/>
        <v>2.2868249820443993</v>
      </c>
      <c r="G232" s="68">
        <f t="shared" si="17"/>
        <v>2362.8773700000002</v>
      </c>
      <c r="H232" s="156">
        <f t="shared" ref="H232:AE232" si="54">H37*$C37/1000000</f>
        <v>1.2388302360000001</v>
      </c>
      <c r="I232" s="156">
        <f t="shared" si="54"/>
        <v>8.2726560000000015E-3</v>
      </c>
      <c r="J232" s="156">
        <f t="shared" si="54"/>
        <v>7.6522068000000002E-3</v>
      </c>
      <c r="K232" s="156">
        <f t="shared" si="54"/>
        <v>1.74759858</v>
      </c>
      <c r="L232" s="156">
        <f t="shared" si="54"/>
        <v>3.1022459999999995E-3</v>
      </c>
      <c r="M232" s="156">
        <f t="shared" si="54"/>
        <v>1.1788534799999999E-3</v>
      </c>
      <c r="N232" s="156">
        <f t="shared" si="54"/>
        <v>1592.4862800000001</v>
      </c>
      <c r="O232" s="156">
        <f t="shared" si="54"/>
        <v>2.0681640000000001E-2</v>
      </c>
      <c r="P232" s="156">
        <f t="shared" si="54"/>
        <v>5.5840428000000003E-3</v>
      </c>
      <c r="Q232" s="156">
        <f t="shared" si="54"/>
        <v>3.1953133799999998E-2</v>
      </c>
      <c r="R232" s="156">
        <f t="shared" si="54"/>
        <v>1.1581718400000001</v>
      </c>
      <c r="S232" s="156">
        <f t="shared" si="54"/>
        <v>4.4465525999999997E-3</v>
      </c>
      <c r="T232" s="156">
        <f t="shared" si="54"/>
        <v>227.49804</v>
      </c>
      <c r="U232" s="156">
        <f t="shared" si="54"/>
        <v>0.28954296000000002</v>
      </c>
      <c r="V232" s="156">
        <f t="shared" si="54"/>
        <v>1.4683964399999997E-5</v>
      </c>
      <c r="W232" s="156">
        <f t="shared" si="54"/>
        <v>2.4817967999999996E-2</v>
      </c>
      <c r="X232" s="156">
        <f t="shared" si="54"/>
        <v>5.8942673999999994E-2</v>
      </c>
      <c r="Y232" s="156">
        <f t="shared" si="54"/>
        <v>56.874510000000001</v>
      </c>
      <c r="Z232" s="156">
        <f t="shared" si="54"/>
        <v>1.1995351200000001E-2</v>
      </c>
      <c r="AA232" s="156">
        <f t="shared" si="54"/>
        <v>2.0681640000000004E-3</v>
      </c>
      <c r="AB232" s="156">
        <f t="shared" si="54"/>
        <v>486.01853999999997</v>
      </c>
      <c r="AC232" s="156">
        <f t="shared" si="54"/>
        <v>2.0681640000000004E-3</v>
      </c>
      <c r="AD232" s="156">
        <f t="shared" si="54"/>
        <v>8.9965134000000013E-3</v>
      </c>
      <c r="AE232" s="156">
        <f t="shared" si="54"/>
        <v>5.7908591999999995E-2</v>
      </c>
    </row>
    <row r="233" spans="1:31" ht="16.5" customHeight="1" x14ac:dyDescent="0.2">
      <c r="A233" s="74">
        <v>42224.520835243056</v>
      </c>
      <c r="B233" s="156">
        <v>802</v>
      </c>
      <c r="C233" s="9">
        <f t="shared" si="19"/>
        <v>20426940.000000004</v>
      </c>
      <c r="D233" s="9">
        <f t="shared" si="33"/>
        <v>2338.4040394588073</v>
      </c>
      <c r="E233" s="156">
        <f t="shared" si="40"/>
        <v>4.6261444588074001</v>
      </c>
      <c r="F233" s="156">
        <f t="shared" si="40"/>
        <v>2.2586621128073996</v>
      </c>
      <c r="G233" s="68">
        <f t="shared" si="17"/>
        <v>2333.7778950000002</v>
      </c>
      <c r="H233" s="156">
        <f t="shared" ref="H233:AE233" si="55">H38*$C38/1000000</f>
        <v>1.2235737060000003</v>
      </c>
      <c r="I233" s="156">
        <f t="shared" si="55"/>
        <v>8.1707760000000011E-3</v>
      </c>
      <c r="J233" s="156">
        <f t="shared" si="55"/>
        <v>7.5579678000000016E-3</v>
      </c>
      <c r="K233" s="156">
        <f t="shared" si="55"/>
        <v>1.7260764300000004</v>
      </c>
      <c r="L233" s="156">
        <f t="shared" si="55"/>
        <v>3.064041E-3</v>
      </c>
      <c r="M233" s="156">
        <f t="shared" si="55"/>
        <v>1.1643355800000001E-3</v>
      </c>
      <c r="N233" s="156">
        <f t="shared" si="55"/>
        <v>1572.8743800000002</v>
      </c>
      <c r="O233" s="156">
        <f t="shared" si="55"/>
        <v>2.0426940000000005E-2</v>
      </c>
      <c r="P233" s="156">
        <f t="shared" si="55"/>
        <v>5.5152738000000005E-3</v>
      </c>
      <c r="Q233" s="156">
        <f t="shared" si="55"/>
        <v>3.15596223E-2</v>
      </c>
      <c r="R233" s="156">
        <f t="shared" si="55"/>
        <v>1.14390864</v>
      </c>
      <c r="S233" s="156">
        <f t="shared" si="55"/>
        <v>4.3917921000000007E-3</v>
      </c>
      <c r="T233" s="156">
        <f t="shared" si="55"/>
        <v>224.69634000000002</v>
      </c>
      <c r="U233" s="156">
        <f t="shared" si="55"/>
        <v>0.28597716000000001</v>
      </c>
      <c r="V233" s="156">
        <f t="shared" si="55"/>
        <v>1.45031274E-5</v>
      </c>
      <c r="W233" s="156">
        <f t="shared" si="55"/>
        <v>2.4512328E-2</v>
      </c>
      <c r="X233" s="156">
        <f t="shared" si="55"/>
        <v>5.8216779000000003E-2</v>
      </c>
      <c r="Y233" s="156">
        <f t="shared" si="55"/>
        <v>56.174085000000005</v>
      </c>
      <c r="Z233" s="156">
        <f t="shared" si="55"/>
        <v>1.1847625200000001E-2</v>
      </c>
      <c r="AA233" s="156">
        <f t="shared" si="55"/>
        <v>2.0426940000000003E-3</v>
      </c>
      <c r="AB233" s="156">
        <f t="shared" si="55"/>
        <v>480.03309000000007</v>
      </c>
      <c r="AC233" s="156">
        <f t="shared" si="55"/>
        <v>2.0426940000000003E-3</v>
      </c>
      <c r="AD233" s="156">
        <f t="shared" si="55"/>
        <v>8.8857189000000041E-3</v>
      </c>
      <c r="AE233" s="156">
        <f t="shared" si="55"/>
        <v>5.7195432000000011E-2</v>
      </c>
    </row>
    <row r="234" spans="1:31" ht="16.5" customHeight="1" x14ac:dyDescent="0.2">
      <c r="A234" s="74">
        <v>42224.531251967594</v>
      </c>
      <c r="B234" s="156">
        <v>792</v>
      </c>
      <c r="C234" s="9">
        <f t="shared" si="19"/>
        <v>20172240</v>
      </c>
      <c r="D234" s="9">
        <f t="shared" si="33"/>
        <v>2309.2468818595703</v>
      </c>
      <c r="E234" s="156">
        <f t="shared" si="40"/>
        <v>4.568461859570399</v>
      </c>
      <c r="F234" s="156">
        <f t="shared" si="40"/>
        <v>2.2304992435703994</v>
      </c>
      <c r="G234" s="68">
        <f t="shared" si="17"/>
        <v>2304.6784200000002</v>
      </c>
      <c r="H234" s="156">
        <f t="shared" ref="H234:AE234" si="56">H39*$C39/1000000</f>
        <v>1.208317176</v>
      </c>
      <c r="I234" s="156">
        <f t="shared" si="56"/>
        <v>8.0688960000000007E-3</v>
      </c>
      <c r="J234" s="156">
        <f t="shared" si="56"/>
        <v>7.4637287999999996E-3</v>
      </c>
      <c r="K234" s="156">
        <f t="shared" si="56"/>
        <v>1.70455428</v>
      </c>
      <c r="L234" s="156">
        <f t="shared" si="56"/>
        <v>3.0258359999999996E-3</v>
      </c>
      <c r="M234" s="156">
        <f t="shared" si="56"/>
        <v>1.1498176800000001E-3</v>
      </c>
      <c r="N234" s="156">
        <f t="shared" si="56"/>
        <v>1553.2624800000001</v>
      </c>
      <c r="O234" s="156">
        <f t="shared" si="56"/>
        <v>2.0172240000000001E-2</v>
      </c>
      <c r="P234" s="156">
        <f t="shared" si="56"/>
        <v>5.4465047999999999E-3</v>
      </c>
      <c r="Q234" s="156">
        <f t="shared" si="56"/>
        <v>3.1166110799999997E-2</v>
      </c>
      <c r="R234" s="156">
        <f t="shared" si="56"/>
        <v>1.12964544</v>
      </c>
      <c r="S234" s="156">
        <f t="shared" si="56"/>
        <v>4.3370316000000001E-3</v>
      </c>
      <c r="T234" s="156">
        <f t="shared" si="56"/>
        <v>221.89464000000001</v>
      </c>
      <c r="U234" s="156">
        <f t="shared" si="56"/>
        <v>0.28241136</v>
      </c>
      <c r="V234" s="156">
        <f t="shared" si="56"/>
        <v>1.4322290399999997E-5</v>
      </c>
      <c r="W234" s="156">
        <f t="shared" si="56"/>
        <v>2.4206687999999997E-2</v>
      </c>
      <c r="X234" s="156">
        <f t="shared" si="56"/>
        <v>5.7490883999999992E-2</v>
      </c>
      <c r="Y234" s="156">
        <f t="shared" si="56"/>
        <v>55.473660000000002</v>
      </c>
      <c r="Z234" s="156">
        <f t="shared" si="56"/>
        <v>1.1699899200000001E-2</v>
      </c>
      <c r="AA234" s="156">
        <f t="shared" si="56"/>
        <v>2.0172240000000002E-3</v>
      </c>
      <c r="AB234" s="156">
        <f t="shared" si="56"/>
        <v>474.04764</v>
      </c>
      <c r="AC234" s="156">
        <f t="shared" si="56"/>
        <v>2.0172240000000002E-3</v>
      </c>
      <c r="AD234" s="156">
        <f t="shared" si="56"/>
        <v>8.7749244000000018E-3</v>
      </c>
      <c r="AE234" s="156">
        <f t="shared" si="56"/>
        <v>5.6482272E-2</v>
      </c>
    </row>
    <row r="235" spans="1:31" ht="16.5" customHeight="1" x14ac:dyDescent="0.2">
      <c r="A235" s="74">
        <v>42224.541668692131</v>
      </c>
      <c r="B235" s="156">
        <v>792</v>
      </c>
      <c r="C235" s="9">
        <f t="shared" si="19"/>
        <v>20172240</v>
      </c>
      <c r="D235" s="9">
        <f t="shared" si="33"/>
        <v>2309.2468818595703</v>
      </c>
      <c r="E235" s="156">
        <f t="shared" si="40"/>
        <v>4.568461859570399</v>
      </c>
      <c r="F235" s="156">
        <f t="shared" si="40"/>
        <v>2.2304992435703994</v>
      </c>
      <c r="G235" s="68">
        <f t="shared" si="17"/>
        <v>2304.6784200000002</v>
      </c>
      <c r="H235" s="156">
        <f t="shared" ref="H235:AE235" si="57">H40*$C40/1000000</f>
        <v>1.208317176</v>
      </c>
      <c r="I235" s="156">
        <f t="shared" si="57"/>
        <v>8.0688960000000007E-3</v>
      </c>
      <c r="J235" s="156">
        <f t="shared" si="57"/>
        <v>7.4637287999999996E-3</v>
      </c>
      <c r="K235" s="156">
        <f t="shared" si="57"/>
        <v>1.70455428</v>
      </c>
      <c r="L235" s="156">
        <f t="shared" si="57"/>
        <v>3.0258359999999996E-3</v>
      </c>
      <c r="M235" s="156">
        <f t="shared" si="57"/>
        <v>1.1498176800000001E-3</v>
      </c>
      <c r="N235" s="156">
        <f t="shared" si="57"/>
        <v>1553.2624800000001</v>
      </c>
      <c r="O235" s="156">
        <f t="shared" si="57"/>
        <v>2.0172240000000001E-2</v>
      </c>
      <c r="P235" s="156">
        <f t="shared" si="57"/>
        <v>5.4465047999999999E-3</v>
      </c>
      <c r="Q235" s="156">
        <f t="shared" si="57"/>
        <v>3.1166110799999997E-2</v>
      </c>
      <c r="R235" s="156">
        <f t="shared" si="57"/>
        <v>1.12964544</v>
      </c>
      <c r="S235" s="156">
        <f t="shared" si="57"/>
        <v>4.3370316000000001E-3</v>
      </c>
      <c r="T235" s="156">
        <f t="shared" si="57"/>
        <v>221.89464000000001</v>
      </c>
      <c r="U235" s="156">
        <f t="shared" si="57"/>
        <v>0.28241136</v>
      </c>
      <c r="V235" s="156">
        <f t="shared" si="57"/>
        <v>1.4322290399999997E-5</v>
      </c>
      <c r="W235" s="156">
        <f t="shared" si="57"/>
        <v>2.4206687999999997E-2</v>
      </c>
      <c r="X235" s="156">
        <f t="shared" si="57"/>
        <v>5.7490883999999992E-2</v>
      </c>
      <c r="Y235" s="156">
        <f t="shared" si="57"/>
        <v>55.473660000000002</v>
      </c>
      <c r="Z235" s="156">
        <f t="shared" si="57"/>
        <v>1.1699899200000001E-2</v>
      </c>
      <c r="AA235" s="156">
        <f t="shared" si="57"/>
        <v>2.0172240000000002E-3</v>
      </c>
      <c r="AB235" s="156">
        <f t="shared" si="57"/>
        <v>474.04764</v>
      </c>
      <c r="AC235" s="156">
        <f t="shared" si="57"/>
        <v>2.0172240000000002E-3</v>
      </c>
      <c r="AD235" s="156">
        <f t="shared" si="57"/>
        <v>8.7749244000000018E-3</v>
      </c>
      <c r="AE235" s="156">
        <f t="shared" si="57"/>
        <v>5.6482272E-2</v>
      </c>
    </row>
    <row r="236" spans="1:31" ht="16.5" customHeight="1" x14ac:dyDescent="0.2">
      <c r="A236" s="74">
        <v>42224.552085416668</v>
      </c>
      <c r="B236" s="156">
        <v>783</v>
      </c>
      <c r="C236" s="9">
        <f t="shared" si="19"/>
        <v>19943010</v>
      </c>
      <c r="D236" s="9">
        <f t="shared" si="33"/>
        <v>2283.0054400202575</v>
      </c>
      <c r="E236" s="156">
        <f t="shared" si="40"/>
        <v>4.5165475202570997</v>
      </c>
      <c r="F236" s="156">
        <f t="shared" si="40"/>
        <v>2.2051526612570993</v>
      </c>
      <c r="G236" s="68">
        <f t="shared" si="17"/>
        <v>2278.4888925</v>
      </c>
      <c r="H236" s="156">
        <f t="shared" ref="H236:AE236" si="58">H41*$C41/1000000</f>
        <v>1.194586299</v>
      </c>
      <c r="I236" s="156">
        <f t="shared" si="58"/>
        <v>7.9772039999999999E-3</v>
      </c>
      <c r="J236" s="156">
        <f t="shared" si="58"/>
        <v>7.3789136999999998E-3</v>
      </c>
      <c r="K236" s="156">
        <f t="shared" si="58"/>
        <v>1.6851843450000001</v>
      </c>
      <c r="L236" s="156">
        <f t="shared" si="58"/>
        <v>2.9914514999999997E-3</v>
      </c>
      <c r="M236" s="156">
        <f t="shared" si="58"/>
        <v>1.1367515700000002E-3</v>
      </c>
      <c r="N236" s="156">
        <f t="shared" si="58"/>
        <v>1535.61177</v>
      </c>
      <c r="O236" s="156">
        <f t="shared" si="58"/>
        <v>1.9943010000000001E-2</v>
      </c>
      <c r="P236" s="156">
        <f t="shared" si="58"/>
        <v>5.3846126999999994E-3</v>
      </c>
      <c r="Q236" s="156">
        <f t="shared" si="58"/>
        <v>3.081195045E-2</v>
      </c>
      <c r="R236" s="156">
        <f t="shared" si="58"/>
        <v>1.11680856</v>
      </c>
      <c r="S236" s="156">
        <f t="shared" si="58"/>
        <v>4.28774715E-3</v>
      </c>
      <c r="T236" s="156">
        <f t="shared" si="58"/>
        <v>219.37311</v>
      </c>
      <c r="U236" s="156">
        <f t="shared" si="58"/>
        <v>0.27920213999999999</v>
      </c>
      <c r="V236" s="156">
        <f t="shared" si="58"/>
        <v>1.4159537099999998E-5</v>
      </c>
      <c r="W236" s="156">
        <f t="shared" si="58"/>
        <v>2.3931611999999998E-2</v>
      </c>
      <c r="X236" s="156">
        <f t="shared" si="58"/>
        <v>5.6837578499999999E-2</v>
      </c>
      <c r="Y236" s="156">
        <f t="shared" si="58"/>
        <v>54.843277499999999</v>
      </c>
      <c r="Z236" s="156">
        <f t="shared" si="58"/>
        <v>1.1566945799999999E-2</v>
      </c>
      <c r="AA236" s="156">
        <f t="shared" si="58"/>
        <v>1.994301E-3</v>
      </c>
      <c r="AB236" s="156">
        <f t="shared" si="58"/>
        <v>468.66073499999999</v>
      </c>
      <c r="AC236" s="156">
        <f t="shared" si="58"/>
        <v>1.994301E-3</v>
      </c>
      <c r="AD236" s="156">
        <f t="shared" si="58"/>
        <v>8.6752093500000009E-3</v>
      </c>
      <c r="AE236" s="156">
        <f t="shared" si="58"/>
        <v>5.5840427999999998E-2</v>
      </c>
    </row>
    <row r="237" spans="1:31" ht="16.5" customHeight="1" x14ac:dyDescent="0.2">
      <c r="A237" s="74">
        <v>42224.562502141205</v>
      </c>
      <c r="B237" s="156">
        <v>783</v>
      </c>
      <c r="C237" s="9">
        <f t="shared" si="19"/>
        <v>19943010</v>
      </c>
      <c r="D237" s="9">
        <f t="shared" si="33"/>
        <v>2283.0054400202575</v>
      </c>
      <c r="E237" s="156">
        <f t="shared" si="40"/>
        <v>4.5165475202570997</v>
      </c>
      <c r="F237" s="156">
        <f t="shared" si="40"/>
        <v>2.2051526612570993</v>
      </c>
      <c r="G237" s="68">
        <f t="shared" si="17"/>
        <v>2278.4888925</v>
      </c>
      <c r="H237" s="156">
        <f t="shared" ref="H237:AE237" si="59">H42*$C42/1000000</f>
        <v>1.194586299</v>
      </c>
      <c r="I237" s="156">
        <f t="shared" si="59"/>
        <v>7.9772039999999999E-3</v>
      </c>
      <c r="J237" s="156">
        <f t="shared" si="59"/>
        <v>7.3789136999999998E-3</v>
      </c>
      <c r="K237" s="156">
        <f t="shared" si="59"/>
        <v>1.6851843450000001</v>
      </c>
      <c r="L237" s="156">
        <f t="shared" si="59"/>
        <v>2.9914514999999997E-3</v>
      </c>
      <c r="M237" s="156">
        <f t="shared" si="59"/>
        <v>1.1367515700000002E-3</v>
      </c>
      <c r="N237" s="156">
        <f t="shared" si="59"/>
        <v>1535.61177</v>
      </c>
      <c r="O237" s="156">
        <f t="shared" si="59"/>
        <v>1.9943010000000001E-2</v>
      </c>
      <c r="P237" s="156">
        <f t="shared" si="59"/>
        <v>5.3846126999999994E-3</v>
      </c>
      <c r="Q237" s="156">
        <f t="shared" si="59"/>
        <v>3.081195045E-2</v>
      </c>
      <c r="R237" s="156">
        <f t="shared" si="59"/>
        <v>1.11680856</v>
      </c>
      <c r="S237" s="156">
        <f t="shared" si="59"/>
        <v>4.28774715E-3</v>
      </c>
      <c r="T237" s="156">
        <f t="shared" si="59"/>
        <v>219.37311</v>
      </c>
      <c r="U237" s="156">
        <f t="shared" si="59"/>
        <v>0.27920213999999999</v>
      </c>
      <c r="V237" s="156">
        <f t="shared" si="59"/>
        <v>1.4159537099999998E-5</v>
      </c>
      <c r="W237" s="156">
        <f t="shared" si="59"/>
        <v>2.3931611999999998E-2</v>
      </c>
      <c r="X237" s="156">
        <f t="shared" si="59"/>
        <v>5.6837578499999999E-2</v>
      </c>
      <c r="Y237" s="156">
        <f t="shared" si="59"/>
        <v>54.843277499999999</v>
      </c>
      <c r="Z237" s="156">
        <f t="shared" si="59"/>
        <v>1.1566945799999999E-2</v>
      </c>
      <c r="AA237" s="156">
        <f t="shared" si="59"/>
        <v>1.994301E-3</v>
      </c>
      <c r="AB237" s="156">
        <f t="shared" si="59"/>
        <v>468.66073499999999</v>
      </c>
      <c r="AC237" s="156">
        <f t="shared" si="59"/>
        <v>1.994301E-3</v>
      </c>
      <c r="AD237" s="156">
        <f t="shared" si="59"/>
        <v>8.6752093500000009E-3</v>
      </c>
      <c r="AE237" s="156">
        <f t="shared" si="59"/>
        <v>5.5840427999999998E-2</v>
      </c>
    </row>
    <row r="238" spans="1:31" ht="16.5" customHeight="1" x14ac:dyDescent="0.2">
      <c r="A238" s="74">
        <v>42224.572918865742</v>
      </c>
      <c r="B238" s="156">
        <v>783</v>
      </c>
      <c r="C238" s="9">
        <f t="shared" si="19"/>
        <v>19943010</v>
      </c>
      <c r="D238" s="9">
        <f t="shared" si="33"/>
        <v>2283.0054400202575</v>
      </c>
      <c r="E238" s="156">
        <f t="shared" si="40"/>
        <v>4.5165475202570997</v>
      </c>
      <c r="F238" s="156">
        <f t="shared" si="40"/>
        <v>2.2051526612570993</v>
      </c>
      <c r="G238" s="68">
        <f t="shared" si="17"/>
        <v>2278.4888925</v>
      </c>
      <c r="H238" s="156">
        <f t="shared" ref="H238:AE238" si="60">H43*$C43/1000000</f>
        <v>1.194586299</v>
      </c>
      <c r="I238" s="156">
        <f t="shared" si="60"/>
        <v>7.9772039999999999E-3</v>
      </c>
      <c r="J238" s="156">
        <f t="shared" si="60"/>
        <v>7.3789136999999998E-3</v>
      </c>
      <c r="K238" s="156">
        <f t="shared" si="60"/>
        <v>1.6851843450000001</v>
      </c>
      <c r="L238" s="156">
        <f t="shared" si="60"/>
        <v>2.9914514999999997E-3</v>
      </c>
      <c r="M238" s="156">
        <f t="shared" si="60"/>
        <v>1.1367515700000002E-3</v>
      </c>
      <c r="N238" s="156">
        <f t="shared" si="60"/>
        <v>1535.61177</v>
      </c>
      <c r="O238" s="156">
        <f t="shared" si="60"/>
        <v>1.9943010000000001E-2</v>
      </c>
      <c r="P238" s="156">
        <f t="shared" si="60"/>
        <v>5.3846126999999994E-3</v>
      </c>
      <c r="Q238" s="156">
        <f t="shared" si="60"/>
        <v>3.081195045E-2</v>
      </c>
      <c r="R238" s="156">
        <f t="shared" si="60"/>
        <v>1.11680856</v>
      </c>
      <c r="S238" s="156">
        <f t="shared" si="60"/>
        <v>4.28774715E-3</v>
      </c>
      <c r="T238" s="156">
        <f t="shared" si="60"/>
        <v>219.37311</v>
      </c>
      <c r="U238" s="156">
        <f t="shared" si="60"/>
        <v>0.27920213999999999</v>
      </c>
      <c r="V238" s="156">
        <f t="shared" si="60"/>
        <v>1.4159537099999998E-5</v>
      </c>
      <c r="W238" s="156">
        <f t="shared" si="60"/>
        <v>2.3931611999999998E-2</v>
      </c>
      <c r="X238" s="156">
        <f t="shared" si="60"/>
        <v>5.6837578499999999E-2</v>
      </c>
      <c r="Y238" s="156">
        <f t="shared" si="60"/>
        <v>54.843277499999999</v>
      </c>
      <c r="Z238" s="156">
        <f t="shared" si="60"/>
        <v>1.1566945799999999E-2</v>
      </c>
      <c r="AA238" s="156">
        <f t="shared" si="60"/>
        <v>1.994301E-3</v>
      </c>
      <c r="AB238" s="156">
        <f t="shared" si="60"/>
        <v>468.66073499999999</v>
      </c>
      <c r="AC238" s="156">
        <f t="shared" si="60"/>
        <v>1.994301E-3</v>
      </c>
      <c r="AD238" s="156">
        <f t="shared" si="60"/>
        <v>8.6752093500000009E-3</v>
      </c>
      <c r="AE238" s="156">
        <f t="shared" si="60"/>
        <v>5.5840427999999998E-2</v>
      </c>
    </row>
    <row r="239" spans="1:31" ht="16.5" customHeight="1" x14ac:dyDescent="0.2">
      <c r="A239" s="74">
        <v>42224.58333559028</v>
      </c>
      <c r="B239" s="156">
        <v>783</v>
      </c>
      <c r="C239" s="9">
        <f t="shared" si="19"/>
        <v>19943010</v>
      </c>
      <c r="D239" s="9">
        <f t="shared" si="33"/>
        <v>2283.0054400202575</v>
      </c>
      <c r="E239" s="156">
        <f t="shared" ref="E239:F258" si="61">E44*$C44/1000000</f>
        <v>4.5165475202570997</v>
      </c>
      <c r="F239" s="156">
        <f t="shared" si="61"/>
        <v>2.2051526612570993</v>
      </c>
      <c r="G239" s="68">
        <f t="shared" si="17"/>
        <v>2278.4888925</v>
      </c>
      <c r="H239" s="156">
        <f t="shared" ref="H239:AE239" si="62">H44*$C44/1000000</f>
        <v>1.194586299</v>
      </c>
      <c r="I239" s="156">
        <f t="shared" si="62"/>
        <v>7.9772039999999999E-3</v>
      </c>
      <c r="J239" s="156">
        <f t="shared" si="62"/>
        <v>7.3789136999999998E-3</v>
      </c>
      <c r="K239" s="156">
        <f t="shared" si="62"/>
        <v>1.6851843450000001</v>
      </c>
      <c r="L239" s="156">
        <f t="shared" si="62"/>
        <v>2.9914514999999997E-3</v>
      </c>
      <c r="M239" s="156">
        <f t="shared" si="62"/>
        <v>1.1367515700000002E-3</v>
      </c>
      <c r="N239" s="156">
        <f t="shared" si="62"/>
        <v>1535.61177</v>
      </c>
      <c r="O239" s="156">
        <f t="shared" si="62"/>
        <v>1.9943010000000001E-2</v>
      </c>
      <c r="P239" s="156">
        <f t="shared" si="62"/>
        <v>5.3846126999999994E-3</v>
      </c>
      <c r="Q239" s="156">
        <f t="shared" si="62"/>
        <v>3.081195045E-2</v>
      </c>
      <c r="R239" s="156">
        <f t="shared" si="62"/>
        <v>1.11680856</v>
      </c>
      <c r="S239" s="156">
        <f t="shared" si="62"/>
        <v>4.28774715E-3</v>
      </c>
      <c r="T239" s="156">
        <f t="shared" si="62"/>
        <v>219.37311</v>
      </c>
      <c r="U239" s="156">
        <f t="shared" si="62"/>
        <v>0.27920213999999999</v>
      </c>
      <c r="V239" s="156">
        <f t="shared" si="62"/>
        <v>1.4159537099999998E-5</v>
      </c>
      <c r="W239" s="156">
        <f t="shared" si="62"/>
        <v>2.3931611999999998E-2</v>
      </c>
      <c r="X239" s="156">
        <f t="shared" si="62"/>
        <v>5.6837578499999999E-2</v>
      </c>
      <c r="Y239" s="156">
        <f t="shared" si="62"/>
        <v>54.843277499999999</v>
      </c>
      <c r="Z239" s="156">
        <f t="shared" si="62"/>
        <v>1.1566945799999999E-2</v>
      </c>
      <c r="AA239" s="156">
        <f t="shared" si="62"/>
        <v>1.994301E-3</v>
      </c>
      <c r="AB239" s="156">
        <f t="shared" si="62"/>
        <v>468.66073499999999</v>
      </c>
      <c r="AC239" s="156">
        <f t="shared" si="62"/>
        <v>1.994301E-3</v>
      </c>
      <c r="AD239" s="156">
        <f t="shared" si="62"/>
        <v>8.6752093500000009E-3</v>
      </c>
      <c r="AE239" s="156">
        <f t="shared" si="62"/>
        <v>5.5840427999999998E-2</v>
      </c>
    </row>
    <row r="240" spans="1:31" ht="16.5" customHeight="1" x14ac:dyDescent="0.2">
      <c r="A240" s="74">
        <v>42224.593752314817</v>
      </c>
      <c r="B240" s="156">
        <v>783</v>
      </c>
      <c r="C240" s="9">
        <f t="shared" si="19"/>
        <v>19943010</v>
      </c>
      <c r="D240" s="9">
        <f t="shared" si="33"/>
        <v>2283.0054400202575</v>
      </c>
      <c r="E240" s="156">
        <f t="shared" si="61"/>
        <v>4.5165475202570997</v>
      </c>
      <c r="F240" s="156">
        <f t="shared" si="61"/>
        <v>2.2051526612570993</v>
      </c>
      <c r="G240" s="68">
        <f t="shared" si="17"/>
        <v>2278.4888925</v>
      </c>
      <c r="H240" s="156">
        <f t="shared" ref="H240:AE240" si="63">H45*$C45/1000000</f>
        <v>1.194586299</v>
      </c>
      <c r="I240" s="156">
        <f t="shared" si="63"/>
        <v>7.9772039999999999E-3</v>
      </c>
      <c r="J240" s="156">
        <f t="shared" si="63"/>
        <v>7.3789136999999998E-3</v>
      </c>
      <c r="K240" s="156">
        <f t="shared" si="63"/>
        <v>1.6851843450000001</v>
      </c>
      <c r="L240" s="156">
        <f t="shared" si="63"/>
        <v>2.9914514999999997E-3</v>
      </c>
      <c r="M240" s="156">
        <f t="shared" si="63"/>
        <v>1.1367515700000002E-3</v>
      </c>
      <c r="N240" s="156">
        <f t="shared" si="63"/>
        <v>1535.61177</v>
      </c>
      <c r="O240" s="156">
        <f t="shared" si="63"/>
        <v>1.9943010000000001E-2</v>
      </c>
      <c r="P240" s="156">
        <f t="shared" si="63"/>
        <v>5.3846126999999994E-3</v>
      </c>
      <c r="Q240" s="156">
        <f t="shared" si="63"/>
        <v>3.081195045E-2</v>
      </c>
      <c r="R240" s="156">
        <f t="shared" si="63"/>
        <v>1.11680856</v>
      </c>
      <c r="S240" s="156">
        <f t="shared" si="63"/>
        <v>4.28774715E-3</v>
      </c>
      <c r="T240" s="156">
        <f t="shared" si="63"/>
        <v>219.37311</v>
      </c>
      <c r="U240" s="156">
        <f t="shared" si="63"/>
        <v>0.27920213999999999</v>
      </c>
      <c r="V240" s="156">
        <f t="shared" si="63"/>
        <v>1.4159537099999998E-5</v>
      </c>
      <c r="W240" s="156">
        <f t="shared" si="63"/>
        <v>2.3931611999999998E-2</v>
      </c>
      <c r="X240" s="156">
        <f t="shared" si="63"/>
        <v>5.6837578499999999E-2</v>
      </c>
      <c r="Y240" s="156">
        <f t="shared" si="63"/>
        <v>54.843277499999999</v>
      </c>
      <c r="Z240" s="156">
        <f t="shared" si="63"/>
        <v>1.1566945799999999E-2</v>
      </c>
      <c r="AA240" s="156">
        <f t="shared" si="63"/>
        <v>1.994301E-3</v>
      </c>
      <c r="AB240" s="156">
        <f t="shared" si="63"/>
        <v>468.66073499999999</v>
      </c>
      <c r="AC240" s="156">
        <f t="shared" si="63"/>
        <v>1.994301E-3</v>
      </c>
      <c r="AD240" s="156">
        <f t="shared" si="63"/>
        <v>8.6752093500000009E-3</v>
      </c>
      <c r="AE240" s="156">
        <f t="shared" si="63"/>
        <v>5.5840427999999998E-2</v>
      </c>
    </row>
    <row r="241" spans="1:31" ht="16.5" customHeight="1" x14ac:dyDescent="0.2">
      <c r="A241" s="74">
        <v>42224.604169039354</v>
      </c>
      <c r="B241" s="156">
        <v>783</v>
      </c>
      <c r="C241" s="9">
        <f t="shared" si="19"/>
        <v>19943010</v>
      </c>
      <c r="D241" s="9">
        <f t="shared" si="33"/>
        <v>2283.0054400202575</v>
      </c>
      <c r="E241" s="156">
        <f t="shared" si="61"/>
        <v>4.5165475202570997</v>
      </c>
      <c r="F241" s="156">
        <f t="shared" si="61"/>
        <v>2.2051526612570993</v>
      </c>
      <c r="G241" s="68">
        <f t="shared" si="17"/>
        <v>2278.4888925</v>
      </c>
      <c r="H241" s="156">
        <f t="shared" ref="H241:AE241" si="64">H46*$C46/1000000</f>
        <v>1.194586299</v>
      </c>
      <c r="I241" s="156">
        <f t="shared" si="64"/>
        <v>7.9772039999999999E-3</v>
      </c>
      <c r="J241" s="156">
        <f t="shared" si="64"/>
        <v>7.3789136999999998E-3</v>
      </c>
      <c r="K241" s="156">
        <f t="shared" si="64"/>
        <v>1.6851843450000001</v>
      </c>
      <c r="L241" s="156">
        <f t="shared" si="64"/>
        <v>2.9914514999999997E-3</v>
      </c>
      <c r="M241" s="156">
        <f t="shared" si="64"/>
        <v>1.1367515700000002E-3</v>
      </c>
      <c r="N241" s="156">
        <f t="shared" si="64"/>
        <v>1535.61177</v>
      </c>
      <c r="O241" s="156">
        <f t="shared" si="64"/>
        <v>1.9943010000000001E-2</v>
      </c>
      <c r="P241" s="156">
        <f t="shared" si="64"/>
        <v>5.3846126999999994E-3</v>
      </c>
      <c r="Q241" s="156">
        <f t="shared" si="64"/>
        <v>3.081195045E-2</v>
      </c>
      <c r="R241" s="156">
        <f t="shared" si="64"/>
        <v>1.11680856</v>
      </c>
      <c r="S241" s="156">
        <f t="shared" si="64"/>
        <v>4.28774715E-3</v>
      </c>
      <c r="T241" s="156">
        <f t="shared" si="64"/>
        <v>219.37311</v>
      </c>
      <c r="U241" s="156">
        <f t="shared" si="64"/>
        <v>0.27920213999999999</v>
      </c>
      <c r="V241" s="156">
        <f t="shared" si="64"/>
        <v>1.4159537099999998E-5</v>
      </c>
      <c r="W241" s="156">
        <f t="shared" si="64"/>
        <v>2.3931611999999998E-2</v>
      </c>
      <c r="X241" s="156">
        <f t="shared" si="64"/>
        <v>5.6837578499999999E-2</v>
      </c>
      <c r="Y241" s="156">
        <f t="shared" si="64"/>
        <v>54.843277499999999</v>
      </c>
      <c r="Z241" s="156">
        <f t="shared" si="64"/>
        <v>1.1566945799999999E-2</v>
      </c>
      <c r="AA241" s="156">
        <f t="shared" si="64"/>
        <v>1.994301E-3</v>
      </c>
      <c r="AB241" s="156">
        <f t="shared" si="64"/>
        <v>468.66073499999999</v>
      </c>
      <c r="AC241" s="156">
        <f t="shared" si="64"/>
        <v>1.994301E-3</v>
      </c>
      <c r="AD241" s="156">
        <f t="shared" si="64"/>
        <v>8.6752093500000009E-3</v>
      </c>
      <c r="AE241" s="156">
        <f t="shared" si="64"/>
        <v>5.5840427999999998E-2</v>
      </c>
    </row>
    <row r="242" spans="1:31" ht="16.5" customHeight="1" x14ac:dyDescent="0.2">
      <c r="A242" s="74">
        <v>42224.614585763891</v>
      </c>
      <c r="B242" s="156">
        <v>783</v>
      </c>
      <c r="C242" s="9">
        <f t="shared" si="19"/>
        <v>19943010</v>
      </c>
      <c r="D242" s="9">
        <f t="shared" si="33"/>
        <v>2283.0054400202575</v>
      </c>
      <c r="E242" s="156">
        <f t="shared" si="61"/>
        <v>4.5165475202570997</v>
      </c>
      <c r="F242" s="156">
        <f t="shared" si="61"/>
        <v>2.2051526612570993</v>
      </c>
      <c r="G242" s="68">
        <f t="shared" si="17"/>
        <v>2278.4888925</v>
      </c>
      <c r="H242" s="156">
        <f t="shared" ref="H242:AE242" si="65">H47*$C47/1000000</f>
        <v>1.194586299</v>
      </c>
      <c r="I242" s="156">
        <f t="shared" si="65"/>
        <v>7.9772039999999999E-3</v>
      </c>
      <c r="J242" s="156">
        <f t="shared" si="65"/>
        <v>7.3789136999999998E-3</v>
      </c>
      <c r="K242" s="156">
        <f t="shared" si="65"/>
        <v>1.6851843450000001</v>
      </c>
      <c r="L242" s="156">
        <f t="shared" si="65"/>
        <v>2.9914514999999997E-3</v>
      </c>
      <c r="M242" s="156">
        <f t="shared" si="65"/>
        <v>1.1367515700000002E-3</v>
      </c>
      <c r="N242" s="156">
        <f t="shared" si="65"/>
        <v>1535.61177</v>
      </c>
      <c r="O242" s="156">
        <f t="shared" si="65"/>
        <v>1.9943010000000001E-2</v>
      </c>
      <c r="P242" s="156">
        <f t="shared" si="65"/>
        <v>5.3846126999999994E-3</v>
      </c>
      <c r="Q242" s="156">
        <f t="shared" si="65"/>
        <v>3.081195045E-2</v>
      </c>
      <c r="R242" s="156">
        <f t="shared" si="65"/>
        <v>1.11680856</v>
      </c>
      <c r="S242" s="156">
        <f t="shared" si="65"/>
        <v>4.28774715E-3</v>
      </c>
      <c r="T242" s="156">
        <f t="shared" si="65"/>
        <v>219.37311</v>
      </c>
      <c r="U242" s="156">
        <f t="shared" si="65"/>
        <v>0.27920213999999999</v>
      </c>
      <c r="V242" s="156">
        <f t="shared" si="65"/>
        <v>1.4159537099999998E-5</v>
      </c>
      <c r="W242" s="156">
        <f t="shared" si="65"/>
        <v>2.3931611999999998E-2</v>
      </c>
      <c r="X242" s="156">
        <f t="shared" si="65"/>
        <v>5.6837578499999999E-2</v>
      </c>
      <c r="Y242" s="156">
        <f t="shared" si="65"/>
        <v>54.843277499999999</v>
      </c>
      <c r="Z242" s="156">
        <f t="shared" si="65"/>
        <v>1.1566945799999999E-2</v>
      </c>
      <c r="AA242" s="156">
        <f t="shared" si="65"/>
        <v>1.994301E-3</v>
      </c>
      <c r="AB242" s="156">
        <f t="shared" si="65"/>
        <v>468.66073499999999</v>
      </c>
      <c r="AC242" s="156">
        <f t="shared" si="65"/>
        <v>1.994301E-3</v>
      </c>
      <c r="AD242" s="156">
        <f t="shared" si="65"/>
        <v>8.6752093500000009E-3</v>
      </c>
      <c r="AE242" s="156">
        <f t="shared" si="65"/>
        <v>5.5840427999999998E-2</v>
      </c>
    </row>
    <row r="243" spans="1:31" ht="16.5" customHeight="1" x14ac:dyDescent="0.2">
      <c r="A243" s="74">
        <v>42224.625002488428</v>
      </c>
      <c r="B243" s="156">
        <v>783</v>
      </c>
      <c r="C243" s="9">
        <f t="shared" si="19"/>
        <v>19943010</v>
      </c>
      <c r="D243" s="9">
        <f t="shared" si="33"/>
        <v>2283.0054400202575</v>
      </c>
      <c r="E243" s="156">
        <f t="shared" si="61"/>
        <v>4.5165475202570997</v>
      </c>
      <c r="F243" s="156">
        <f t="shared" si="61"/>
        <v>2.2051526612570993</v>
      </c>
      <c r="G243" s="68">
        <f t="shared" si="17"/>
        <v>2278.4888925</v>
      </c>
      <c r="H243" s="156">
        <f t="shared" ref="H243:AE243" si="66">H48*$C48/1000000</f>
        <v>1.194586299</v>
      </c>
      <c r="I243" s="156">
        <f t="shared" si="66"/>
        <v>7.9772039999999999E-3</v>
      </c>
      <c r="J243" s="156">
        <f t="shared" si="66"/>
        <v>7.3789136999999998E-3</v>
      </c>
      <c r="K243" s="156">
        <f t="shared" si="66"/>
        <v>1.6851843450000001</v>
      </c>
      <c r="L243" s="156">
        <f t="shared" si="66"/>
        <v>2.9914514999999997E-3</v>
      </c>
      <c r="M243" s="156">
        <f t="shared" si="66"/>
        <v>1.1367515700000002E-3</v>
      </c>
      <c r="N243" s="156">
        <f t="shared" si="66"/>
        <v>1535.61177</v>
      </c>
      <c r="O243" s="156">
        <f t="shared" si="66"/>
        <v>1.9943010000000001E-2</v>
      </c>
      <c r="P243" s="156">
        <f t="shared" si="66"/>
        <v>5.3846126999999994E-3</v>
      </c>
      <c r="Q243" s="156">
        <f t="shared" si="66"/>
        <v>3.081195045E-2</v>
      </c>
      <c r="R243" s="156">
        <f t="shared" si="66"/>
        <v>1.11680856</v>
      </c>
      <c r="S243" s="156">
        <f t="shared" si="66"/>
        <v>4.28774715E-3</v>
      </c>
      <c r="T243" s="156">
        <f t="shared" si="66"/>
        <v>219.37311</v>
      </c>
      <c r="U243" s="156">
        <f t="shared" si="66"/>
        <v>0.27920213999999999</v>
      </c>
      <c r="V243" s="156">
        <f t="shared" si="66"/>
        <v>1.4159537099999998E-5</v>
      </c>
      <c r="W243" s="156">
        <f t="shared" si="66"/>
        <v>2.3931611999999998E-2</v>
      </c>
      <c r="X243" s="156">
        <f t="shared" si="66"/>
        <v>5.6837578499999999E-2</v>
      </c>
      <c r="Y243" s="156">
        <f t="shared" si="66"/>
        <v>54.843277499999999</v>
      </c>
      <c r="Z243" s="156">
        <f t="shared" si="66"/>
        <v>1.1566945799999999E-2</v>
      </c>
      <c r="AA243" s="156">
        <f t="shared" si="66"/>
        <v>1.994301E-3</v>
      </c>
      <c r="AB243" s="156">
        <f t="shared" si="66"/>
        <v>468.66073499999999</v>
      </c>
      <c r="AC243" s="156">
        <f t="shared" si="66"/>
        <v>1.994301E-3</v>
      </c>
      <c r="AD243" s="156">
        <f t="shared" si="66"/>
        <v>8.6752093500000009E-3</v>
      </c>
      <c r="AE243" s="156">
        <f t="shared" si="66"/>
        <v>5.5840427999999998E-2</v>
      </c>
    </row>
    <row r="244" spans="1:31" ht="16.5" customHeight="1" x14ac:dyDescent="0.2">
      <c r="A244" s="74">
        <v>42224.635419212966</v>
      </c>
      <c r="B244" s="156">
        <v>773</v>
      </c>
      <c r="C244" s="9">
        <f t="shared" si="19"/>
        <v>19688309.999999996</v>
      </c>
      <c r="D244" s="9">
        <f t="shared" si="33"/>
        <v>2253.8482824210196</v>
      </c>
      <c r="E244" s="156">
        <f t="shared" si="61"/>
        <v>4.4588649210200977</v>
      </c>
      <c r="F244" s="156">
        <f t="shared" si="61"/>
        <v>2.1769897920200987</v>
      </c>
      <c r="G244" s="68">
        <f t="shared" si="17"/>
        <v>2249.3894174999996</v>
      </c>
      <c r="H244" s="156">
        <f t="shared" ref="H244:AE244" si="67">H49*$C49/1000000</f>
        <v>1.1793297689999998</v>
      </c>
      <c r="I244" s="156">
        <f t="shared" si="67"/>
        <v>7.8753239999999995E-3</v>
      </c>
      <c r="J244" s="156">
        <f t="shared" si="67"/>
        <v>7.2846746999999986E-3</v>
      </c>
      <c r="K244" s="156">
        <f t="shared" si="67"/>
        <v>1.6636621949999999</v>
      </c>
      <c r="L244" s="156">
        <f t="shared" si="67"/>
        <v>2.9532464999999994E-3</v>
      </c>
      <c r="M244" s="156">
        <f t="shared" si="67"/>
        <v>1.1222336699999997E-3</v>
      </c>
      <c r="N244" s="156">
        <f t="shared" si="67"/>
        <v>1515.9998699999999</v>
      </c>
      <c r="O244" s="156">
        <f t="shared" si="67"/>
        <v>1.9688309999999997E-2</v>
      </c>
      <c r="P244" s="156">
        <f t="shared" si="67"/>
        <v>5.3158436999999996E-3</v>
      </c>
      <c r="Q244" s="156">
        <f t="shared" si="67"/>
        <v>3.0418438949999991E-2</v>
      </c>
      <c r="R244" s="156">
        <f t="shared" si="67"/>
        <v>1.1025453599999999</v>
      </c>
      <c r="S244" s="156">
        <f t="shared" si="67"/>
        <v>4.2329866499999985E-3</v>
      </c>
      <c r="T244" s="156">
        <f t="shared" si="67"/>
        <v>216.57140999999996</v>
      </c>
      <c r="U244" s="156">
        <f t="shared" si="67"/>
        <v>0.27563633999999998</v>
      </c>
      <c r="V244" s="156">
        <f t="shared" si="67"/>
        <v>1.3978700099999994E-5</v>
      </c>
      <c r="W244" s="156">
        <f t="shared" si="67"/>
        <v>2.3625971999999995E-2</v>
      </c>
      <c r="X244" s="156">
        <f t="shared" si="67"/>
        <v>5.6111683499999981E-2</v>
      </c>
      <c r="Y244" s="156">
        <f t="shared" si="67"/>
        <v>54.142852499999989</v>
      </c>
      <c r="Z244" s="156">
        <f t="shared" si="67"/>
        <v>1.1419219799999996E-2</v>
      </c>
      <c r="AA244" s="156">
        <f t="shared" si="67"/>
        <v>1.9688309999999999E-3</v>
      </c>
      <c r="AB244" s="156">
        <f t="shared" si="67"/>
        <v>462.67528499999992</v>
      </c>
      <c r="AC244" s="156">
        <f t="shared" si="67"/>
        <v>1.9688309999999999E-3</v>
      </c>
      <c r="AD244" s="156">
        <f t="shared" si="67"/>
        <v>8.5644148499999986E-3</v>
      </c>
      <c r="AE244" s="156">
        <f t="shared" si="67"/>
        <v>5.5127267999999986E-2</v>
      </c>
    </row>
    <row r="245" spans="1:31" ht="16.5" customHeight="1" x14ac:dyDescent="0.2">
      <c r="A245" s="74">
        <v>42224.645835937503</v>
      </c>
      <c r="B245" s="156">
        <v>783</v>
      </c>
      <c r="C245" s="9">
        <f t="shared" si="19"/>
        <v>19943010</v>
      </c>
      <c r="D245" s="9">
        <f t="shared" si="33"/>
        <v>2283.0054400202575</v>
      </c>
      <c r="E245" s="156">
        <f t="shared" si="61"/>
        <v>4.5165475202570997</v>
      </c>
      <c r="F245" s="156">
        <f t="shared" si="61"/>
        <v>2.2051526612570993</v>
      </c>
      <c r="G245" s="68">
        <f t="shared" si="17"/>
        <v>2278.4888925</v>
      </c>
      <c r="H245" s="156">
        <f t="shared" ref="H245:AE245" si="68">H50*$C50/1000000</f>
        <v>1.194586299</v>
      </c>
      <c r="I245" s="156">
        <f t="shared" si="68"/>
        <v>7.9772039999999999E-3</v>
      </c>
      <c r="J245" s="156">
        <f t="shared" si="68"/>
        <v>7.3789136999999998E-3</v>
      </c>
      <c r="K245" s="156">
        <f t="shared" si="68"/>
        <v>1.6851843450000001</v>
      </c>
      <c r="L245" s="156">
        <f t="shared" si="68"/>
        <v>2.9914514999999997E-3</v>
      </c>
      <c r="M245" s="156">
        <f t="shared" si="68"/>
        <v>1.1367515700000002E-3</v>
      </c>
      <c r="N245" s="156">
        <f t="shared" si="68"/>
        <v>1535.61177</v>
      </c>
      <c r="O245" s="156">
        <f t="shared" si="68"/>
        <v>1.9943010000000001E-2</v>
      </c>
      <c r="P245" s="156">
        <f t="shared" si="68"/>
        <v>5.3846126999999994E-3</v>
      </c>
      <c r="Q245" s="156">
        <f t="shared" si="68"/>
        <v>3.081195045E-2</v>
      </c>
      <c r="R245" s="156">
        <f t="shared" si="68"/>
        <v>1.11680856</v>
      </c>
      <c r="S245" s="156">
        <f t="shared" si="68"/>
        <v>4.28774715E-3</v>
      </c>
      <c r="T245" s="156">
        <f t="shared" si="68"/>
        <v>219.37311</v>
      </c>
      <c r="U245" s="156">
        <f t="shared" si="68"/>
        <v>0.27920213999999999</v>
      </c>
      <c r="V245" s="156">
        <f t="shared" si="68"/>
        <v>1.4159537099999998E-5</v>
      </c>
      <c r="W245" s="156">
        <f t="shared" si="68"/>
        <v>2.3931611999999998E-2</v>
      </c>
      <c r="X245" s="156">
        <f t="shared" si="68"/>
        <v>5.6837578499999999E-2</v>
      </c>
      <c r="Y245" s="156">
        <f t="shared" si="68"/>
        <v>54.843277499999999</v>
      </c>
      <c r="Z245" s="156">
        <f t="shared" si="68"/>
        <v>1.1566945799999999E-2</v>
      </c>
      <c r="AA245" s="156">
        <f t="shared" si="68"/>
        <v>1.994301E-3</v>
      </c>
      <c r="AB245" s="156">
        <f t="shared" si="68"/>
        <v>468.66073499999999</v>
      </c>
      <c r="AC245" s="156">
        <f t="shared" si="68"/>
        <v>1.994301E-3</v>
      </c>
      <c r="AD245" s="156">
        <f t="shared" si="68"/>
        <v>8.6752093500000009E-3</v>
      </c>
      <c r="AE245" s="156">
        <f t="shared" si="68"/>
        <v>5.5840427999999998E-2</v>
      </c>
    </row>
    <row r="246" spans="1:31" ht="16.5" customHeight="1" x14ac:dyDescent="0.2">
      <c r="A246" s="74">
        <v>42224.65625266204</v>
      </c>
      <c r="B246" s="156">
        <v>773</v>
      </c>
      <c r="C246" s="9">
        <f t="shared" si="19"/>
        <v>19688309.999999996</v>
      </c>
      <c r="D246" s="9">
        <f t="shared" si="33"/>
        <v>2253.8482824210196</v>
      </c>
      <c r="E246" s="156">
        <f t="shared" si="61"/>
        <v>4.4588649210200977</v>
      </c>
      <c r="F246" s="156">
        <f t="shared" si="61"/>
        <v>2.1769897920200987</v>
      </c>
      <c r="G246" s="68">
        <f t="shared" si="17"/>
        <v>2249.3894174999996</v>
      </c>
      <c r="H246" s="156">
        <f t="shared" ref="H246:AE246" si="69">H51*$C51/1000000</f>
        <v>1.1793297689999998</v>
      </c>
      <c r="I246" s="156">
        <f t="shared" si="69"/>
        <v>7.8753239999999995E-3</v>
      </c>
      <c r="J246" s="156">
        <f t="shared" si="69"/>
        <v>7.2846746999999986E-3</v>
      </c>
      <c r="K246" s="156">
        <f t="shared" si="69"/>
        <v>1.6636621949999999</v>
      </c>
      <c r="L246" s="156">
        <f t="shared" si="69"/>
        <v>2.9532464999999994E-3</v>
      </c>
      <c r="M246" s="156">
        <f t="shared" si="69"/>
        <v>1.1222336699999997E-3</v>
      </c>
      <c r="N246" s="156">
        <f t="shared" si="69"/>
        <v>1515.9998699999999</v>
      </c>
      <c r="O246" s="156">
        <f t="shared" si="69"/>
        <v>1.9688309999999997E-2</v>
      </c>
      <c r="P246" s="156">
        <f t="shared" si="69"/>
        <v>5.3158436999999996E-3</v>
      </c>
      <c r="Q246" s="156">
        <f t="shared" si="69"/>
        <v>3.0418438949999991E-2</v>
      </c>
      <c r="R246" s="156">
        <f t="shared" si="69"/>
        <v>1.1025453599999999</v>
      </c>
      <c r="S246" s="156">
        <f t="shared" si="69"/>
        <v>4.2329866499999985E-3</v>
      </c>
      <c r="T246" s="156">
        <f t="shared" si="69"/>
        <v>216.57140999999996</v>
      </c>
      <c r="U246" s="156">
        <f t="shared" si="69"/>
        <v>0.27563633999999998</v>
      </c>
      <c r="V246" s="156">
        <f t="shared" si="69"/>
        <v>1.3978700099999994E-5</v>
      </c>
      <c r="W246" s="156">
        <f t="shared" si="69"/>
        <v>2.3625971999999995E-2</v>
      </c>
      <c r="X246" s="156">
        <f t="shared" si="69"/>
        <v>5.6111683499999981E-2</v>
      </c>
      <c r="Y246" s="156">
        <f t="shared" si="69"/>
        <v>54.142852499999989</v>
      </c>
      <c r="Z246" s="156">
        <f t="shared" si="69"/>
        <v>1.1419219799999996E-2</v>
      </c>
      <c r="AA246" s="156">
        <f t="shared" si="69"/>
        <v>1.9688309999999999E-3</v>
      </c>
      <c r="AB246" s="156">
        <f t="shared" si="69"/>
        <v>462.67528499999992</v>
      </c>
      <c r="AC246" s="156">
        <f t="shared" si="69"/>
        <v>1.9688309999999999E-3</v>
      </c>
      <c r="AD246" s="156">
        <f t="shared" si="69"/>
        <v>8.5644148499999986E-3</v>
      </c>
      <c r="AE246" s="156">
        <f t="shared" si="69"/>
        <v>5.5127267999999986E-2</v>
      </c>
    </row>
    <row r="247" spans="1:31" ht="16.5" customHeight="1" x14ac:dyDescent="0.2">
      <c r="A247" s="74">
        <v>42224.666669386577</v>
      </c>
      <c r="B247" s="156">
        <v>773</v>
      </c>
      <c r="C247" s="9">
        <f t="shared" si="19"/>
        <v>19688309.999999996</v>
      </c>
      <c r="D247" s="9">
        <f t="shared" si="33"/>
        <v>2253.8482824210196</v>
      </c>
      <c r="E247" s="156">
        <f t="shared" si="61"/>
        <v>4.4588649210200977</v>
      </c>
      <c r="F247" s="156">
        <f t="shared" si="61"/>
        <v>2.1769897920200987</v>
      </c>
      <c r="G247" s="68">
        <f t="shared" si="17"/>
        <v>2249.3894174999996</v>
      </c>
      <c r="H247" s="156">
        <f t="shared" ref="H247:AE247" si="70">H52*$C52/1000000</f>
        <v>1.1793297689999998</v>
      </c>
      <c r="I247" s="156">
        <f t="shared" si="70"/>
        <v>7.8753239999999995E-3</v>
      </c>
      <c r="J247" s="156">
        <f t="shared" si="70"/>
        <v>7.2846746999999986E-3</v>
      </c>
      <c r="K247" s="156">
        <f t="shared" si="70"/>
        <v>1.6636621949999999</v>
      </c>
      <c r="L247" s="156">
        <f t="shared" si="70"/>
        <v>2.9532464999999994E-3</v>
      </c>
      <c r="M247" s="156">
        <f t="shared" si="70"/>
        <v>1.1222336699999997E-3</v>
      </c>
      <c r="N247" s="156">
        <f t="shared" si="70"/>
        <v>1515.9998699999999</v>
      </c>
      <c r="O247" s="156">
        <f t="shared" si="70"/>
        <v>1.9688309999999997E-2</v>
      </c>
      <c r="P247" s="156">
        <f t="shared" si="70"/>
        <v>5.3158436999999996E-3</v>
      </c>
      <c r="Q247" s="156">
        <f t="shared" si="70"/>
        <v>3.0418438949999991E-2</v>
      </c>
      <c r="R247" s="156">
        <f t="shared" si="70"/>
        <v>1.1025453599999999</v>
      </c>
      <c r="S247" s="156">
        <f t="shared" si="70"/>
        <v>4.2329866499999985E-3</v>
      </c>
      <c r="T247" s="156">
        <f t="shared" si="70"/>
        <v>216.57140999999996</v>
      </c>
      <c r="U247" s="156">
        <f t="shared" si="70"/>
        <v>0.27563633999999998</v>
      </c>
      <c r="V247" s="156">
        <f t="shared" si="70"/>
        <v>1.3978700099999994E-5</v>
      </c>
      <c r="W247" s="156">
        <f t="shared" si="70"/>
        <v>2.3625971999999995E-2</v>
      </c>
      <c r="X247" s="156">
        <f t="shared" si="70"/>
        <v>5.6111683499999981E-2</v>
      </c>
      <c r="Y247" s="156">
        <f t="shared" si="70"/>
        <v>54.142852499999989</v>
      </c>
      <c r="Z247" s="156">
        <f t="shared" si="70"/>
        <v>1.1419219799999996E-2</v>
      </c>
      <c r="AA247" s="156">
        <f t="shared" si="70"/>
        <v>1.9688309999999999E-3</v>
      </c>
      <c r="AB247" s="156">
        <f t="shared" si="70"/>
        <v>462.67528499999992</v>
      </c>
      <c r="AC247" s="156">
        <f t="shared" si="70"/>
        <v>1.9688309999999999E-3</v>
      </c>
      <c r="AD247" s="156">
        <f t="shared" si="70"/>
        <v>8.5644148499999986E-3</v>
      </c>
      <c r="AE247" s="156">
        <f t="shared" si="70"/>
        <v>5.5127267999999986E-2</v>
      </c>
    </row>
    <row r="248" spans="1:31" ht="16.5" customHeight="1" x14ac:dyDescent="0.2">
      <c r="A248" s="74">
        <v>42224.677086111114</v>
      </c>
      <c r="B248" s="156">
        <v>773</v>
      </c>
      <c r="C248" s="9">
        <f t="shared" si="19"/>
        <v>19688309.999999996</v>
      </c>
      <c r="D248" s="9">
        <f t="shared" si="33"/>
        <v>2253.8482824210196</v>
      </c>
      <c r="E248" s="156">
        <f t="shared" si="61"/>
        <v>4.4588649210200977</v>
      </c>
      <c r="F248" s="156">
        <f t="shared" si="61"/>
        <v>2.1769897920200987</v>
      </c>
      <c r="G248" s="68">
        <f t="shared" si="17"/>
        <v>2249.3894174999996</v>
      </c>
      <c r="H248" s="156">
        <f t="shared" ref="H248:AE248" si="71">H53*$C53/1000000</f>
        <v>1.1793297689999998</v>
      </c>
      <c r="I248" s="156">
        <f t="shared" si="71"/>
        <v>7.8753239999999995E-3</v>
      </c>
      <c r="J248" s="156">
        <f t="shared" si="71"/>
        <v>7.2846746999999986E-3</v>
      </c>
      <c r="K248" s="156">
        <f t="shared" si="71"/>
        <v>1.6636621949999999</v>
      </c>
      <c r="L248" s="156">
        <f t="shared" si="71"/>
        <v>2.9532464999999994E-3</v>
      </c>
      <c r="M248" s="156">
        <f t="shared" si="71"/>
        <v>1.1222336699999997E-3</v>
      </c>
      <c r="N248" s="156">
        <f t="shared" si="71"/>
        <v>1515.9998699999999</v>
      </c>
      <c r="O248" s="156">
        <f t="shared" si="71"/>
        <v>1.9688309999999997E-2</v>
      </c>
      <c r="P248" s="156">
        <f t="shared" si="71"/>
        <v>5.3158436999999996E-3</v>
      </c>
      <c r="Q248" s="156">
        <f t="shared" si="71"/>
        <v>3.0418438949999991E-2</v>
      </c>
      <c r="R248" s="156">
        <f t="shared" si="71"/>
        <v>1.1025453599999999</v>
      </c>
      <c r="S248" s="156">
        <f t="shared" si="71"/>
        <v>4.2329866499999985E-3</v>
      </c>
      <c r="T248" s="156">
        <f t="shared" si="71"/>
        <v>216.57140999999996</v>
      </c>
      <c r="U248" s="156">
        <f t="shared" si="71"/>
        <v>0.27563633999999998</v>
      </c>
      <c r="V248" s="156">
        <f t="shared" si="71"/>
        <v>1.3978700099999994E-5</v>
      </c>
      <c r="W248" s="156">
        <f t="shared" si="71"/>
        <v>2.3625971999999995E-2</v>
      </c>
      <c r="X248" s="156">
        <f t="shared" si="71"/>
        <v>5.6111683499999981E-2</v>
      </c>
      <c r="Y248" s="156">
        <f t="shared" si="71"/>
        <v>54.142852499999989</v>
      </c>
      <c r="Z248" s="156">
        <f t="shared" si="71"/>
        <v>1.1419219799999996E-2</v>
      </c>
      <c r="AA248" s="156">
        <f t="shared" si="71"/>
        <v>1.9688309999999999E-3</v>
      </c>
      <c r="AB248" s="156">
        <f t="shared" si="71"/>
        <v>462.67528499999992</v>
      </c>
      <c r="AC248" s="156">
        <f t="shared" si="71"/>
        <v>1.9688309999999999E-3</v>
      </c>
      <c r="AD248" s="156">
        <f t="shared" si="71"/>
        <v>8.5644148499999986E-3</v>
      </c>
      <c r="AE248" s="156">
        <f t="shared" si="71"/>
        <v>5.5127267999999986E-2</v>
      </c>
    </row>
    <row r="249" spans="1:31" ht="16.5" customHeight="1" x14ac:dyDescent="0.2">
      <c r="A249" s="74">
        <v>42224.687502835652</v>
      </c>
      <c r="B249" s="156">
        <v>763</v>
      </c>
      <c r="C249" s="9">
        <f t="shared" si="19"/>
        <v>19433610</v>
      </c>
      <c r="D249" s="9">
        <f t="shared" si="33"/>
        <v>2224.691124821783</v>
      </c>
      <c r="E249" s="156">
        <f t="shared" si="61"/>
        <v>4.4011823217830992</v>
      </c>
      <c r="F249" s="156">
        <f t="shared" si="61"/>
        <v>2.1488269227830989</v>
      </c>
      <c r="G249" s="68">
        <f t="shared" si="17"/>
        <v>2220.2899425000001</v>
      </c>
      <c r="H249" s="156">
        <f t="shared" ref="H249:AE249" si="72">H54*$C54/1000000</f>
        <v>1.1640732390000001</v>
      </c>
      <c r="I249" s="156">
        <f t="shared" si="72"/>
        <v>7.773444E-3</v>
      </c>
      <c r="J249" s="156">
        <f t="shared" si="72"/>
        <v>7.1904357E-3</v>
      </c>
      <c r="K249" s="156">
        <f t="shared" si="72"/>
        <v>1.6421400450000001</v>
      </c>
      <c r="L249" s="156">
        <f t="shared" si="72"/>
        <v>2.9150414999999999E-3</v>
      </c>
      <c r="M249" s="156">
        <f t="shared" si="72"/>
        <v>1.10771577E-3</v>
      </c>
      <c r="N249" s="156">
        <f t="shared" si="72"/>
        <v>1496.38797</v>
      </c>
      <c r="O249" s="156">
        <f t="shared" si="72"/>
        <v>1.943361E-2</v>
      </c>
      <c r="P249" s="156">
        <f t="shared" si="72"/>
        <v>5.2470746999999998E-3</v>
      </c>
      <c r="Q249" s="156">
        <f t="shared" si="72"/>
        <v>3.0024927449999999E-2</v>
      </c>
      <c r="R249" s="156">
        <f t="shared" si="72"/>
        <v>1.0882821599999999</v>
      </c>
      <c r="S249" s="156">
        <f t="shared" si="72"/>
        <v>4.1782261499999996E-3</v>
      </c>
      <c r="T249" s="156">
        <f t="shared" si="72"/>
        <v>213.76971</v>
      </c>
      <c r="U249" s="156">
        <f t="shared" si="72"/>
        <v>0.27207053999999997</v>
      </c>
      <c r="V249" s="156">
        <f t="shared" si="72"/>
        <v>1.3797863099999998E-5</v>
      </c>
      <c r="W249" s="156">
        <f t="shared" si="72"/>
        <v>2.3320331999999999E-2</v>
      </c>
      <c r="X249" s="156">
        <f t="shared" si="72"/>
        <v>5.5385788499999998E-2</v>
      </c>
      <c r="Y249" s="156">
        <f t="shared" si="72"/>
        <v>53.442427500000001</v>
      </c>
      <c r="Z249" s="156">
        <f t="shared" si="72"/>
        <v>1.1271493800000001E-2</v>
      </c>
      <c r="AA249" s="156">
        <f t="shared" si="72"/>
        <v>1.943361E-3</v>
      </c>
      <c r="AB249" s="156">
        <f t="shared" si="72"/>
        <v>456.68983500000002</v>
      </c>
      <c r="AC249" s="156">
        <f t="shared" si="72"/>
        <v>1.943361E-3</v>
      </c>
      <c r="AD249" s="156">
        <f t="shared" si="72"/>
        <v>8.4536203500000014E-3</v>
      </c>
      <c r="AE249" s="156">
        <f t="shared" si="72"/>
        <v>5.4414108000000003E-2</v>
      </c>
    </row>
    <row r="250" spans="1:31" ht="16.5" customHeight="1" x14ac:dyDescent="0.2">
      <c r="A250" s="74">
        <v>42224.697919560182</v>
      </c>
      <c r="B250" s="156">
        <v>773</v>
      </c>
      <c r="C250" s="9">
        <f t="shared" si="19"/>
        <v>19688309.999999996</v>
      </c>
      <c r="D250" s="9">
        <f t="shared" si="33"/>
        <v>2253.8482824210196</v>
      </c>
      <c r="E250" s="156">
        <f t="shared" si="61"/>
        <v>4.4588649210200977</v>
      </c>
      <c r="F250" s="156">
        <f t="shared" si="61"/>
        <v>2.1769897920200987</v>
      </c>
      <c r="G250" s="68">
        <f t="shared" si="17"/>
        <v>2249.3894174999996</v>
      </c>
      <c r="H250" s="156">
        <f t="shared" ref="H250:AE250" si="73">H55*$C55/1000000</f>
        <v>1.1793297689999998</v>
      </c>
      <c r="I250" s="156">
        <f t="shared" si="73"/>
        <v>7.8753239999999995E-3</v>
      </c>
      <c r="J250" s="156">
        <f t="shared" si="73"/>
        <v>7.2846746999999986E-3</v>
      </c>
      <c r="K250" s="156">
        <f t="shared" si="73"/>
        <v>1.6636621949999999</v>
      </c>
      <c r="L250" s="156">
        <f t="shared" si="73"/>
        <v>2.9532464999999994E-3</v>
      </c>
      <c r="M250" s="156">
        <f t="shared" si="73"/>
        <v>1.1222336699999997E-3</v>
      </c>
      <c r="N250" s="156">
        <f t="shared" si="73"/>
        <v>1515.9998699999999</v>
      </c>
      <c r="O250" s="156">
        <f t="shared" si="73"/>
        <v>1.9688309999999997E-2</v>
      </c>
      <c r="P250" s="156">
        <f t="shared" si="73"/>
        <v>5.3158436999999996E-3</v>
      </c>
      <c r="Q250" s="156">
        <f t="shared" si="73"/>
        <v>3.0418438949999991E-2</v>
      </c>
      <c r="R250" s="156">
        <f t="shared" si="73"/>
        <v>1.1025453599999999</v>
      </c>
      <c r="S250" s="156">
        <f t="shared" si="73"/>
        <v>4.2329866499999985E-3</v>
      </c>
      <c r="T250" s="156">
        <f t="shared" si="73"/>
        <v>216.57140999999996</v>
      </c>
      <c r="U250" s="156">
        <f t="shared" si="73"/>
        <v>0.27563633999999998</v>
      </c>
      <c r="V250" s="156">
        <f t="shared" si="73"/>
        <v>1.3978700099999994E-5</v>
      </c>
      <c r="W250" s="156">
        <f t="shared" si="73"/>
        <v>2.3625971999999995E-2</v>
      </c>
      <c r="X250" s="156">
        <f t="shared" si="73"/>
        <v>5.6111683499999981E-2</v>
      </c>
      <c r="Y250" s="156">
        <f t="shared" si="73"/>
        <v>54.142852499999989</v>
      </c>
      <c r="Z250" s="156">
        <f t="shared" si="73"/>
        <v>1.1419219799999996E-2</v>
      </c>
      <c r="AA250" s="156">
        <f t="shared" si="73"/>
        <v>1.9688309999999999E-3</v>
      </c>
      <c r="AB250" s="156">
        <f t="shared" si="73"/>
        <v>462.67528499999992</v>
      </c>
      <c r="AC250" s="156">
        <f t="shared" si="73"/>
        <v>1.9688309999999999E-3</v>
      </c>
      <c r="AD250" s="156">
        <f t="shared" si="73"/>
        <v>8.5644148499999986E-3</v>
      </c>
      <c r="AE250" s="156">
        <f t="shared" si="73"/>
        <v>5.5127267999999986E-2</v>
      </c>
    </row>
    <row r="251" spans="1:31" ht="16.5" customHeight="1" x14ac:dyDescent="0.2">
      <c r="A251" s="74">
        <v>42224.708336284719</v>
      </c>
      <c r="B251" s="156">
        <v>763</v>
      </c>
      <c r="C251" s="9">
        <f t="shared" si="19"/>
        <v>19433610</v>
      </c>
      <c r="D251" s="9">
        <f t="shared" si="33"/>
        <v>2224.691124821783</v>
      </c>
      <c r="E251" s="156">
        <f t="shared" si="61"/>
        <v>4.4011823217830992</v>
      </c>
      <c r="F251" s="156">
        <f t="shared" si="61"/>
        <v>2.1488269227830989</v>
      </c>
      <c r="G251" s="68">
        <f t="shared" si="17"/>
        <v>2220.2899425000001</v>
      </c>
      <c r="H251" s="156">
        <f t="shared" ref="H251:AE251" si="74">H56*$C56/1000000</f>
        <v>1.1640732390000001</v>
      </c>
      <c r="I251" s="156">
        <f t="shared" si="74"/>
        <v>7.773444E-3</v>
      </c>
      <c r="J251" s="156">
        <f t="shared" si="74"/>
        <v>7.1904357E-3</v>
      </c>
      <c r="K251" s="156">
        <f t="shared" si="74"/>
        <v>1.6421400450000001</v>
      </c>
      <c r="L251" s="156">
        <f t="shared" si="74"/>
        <v>2.9150414999999999E-3</v>
      </c>
      <c r="M251" s="156">
        <f t="shared" si="74"/>
        <v>1.10771577E-3</v>
      </c>
      <c r="N251" s="156">
        <f t="shared" si="74"/>
        <v>1496.38797</v>
      </c>
      <c r="O251" s="156">
        <f t="shared" si="74"/>
        <v>1.943361E-2</v>
      </c>
      <c r="P251" s="156">
        <f t="shared" si="74"/>
        <v>5.2470746999999998E-3</v>
      </c>
      <c r="Q251" s="156">
        <f t="shared" si="74"/>
        <v>3.0024927449999999E-2</v>
      </c>
      <c r="R251" s="156">
        <f t="shared" si="74"/>
        <v>1.0882821599999999</v>
      </c>
      <c r="S251" s="156">
        <f t="shared" si="74"/>
        <v>4.1782261499999996E-3</v>
      </c>
      <c r="T251" s="156">
        <f t="shared" si="74"/>
        <v>213.76971</v>
      </c>
      <c r="U251" s="156">
        <f t="shared" si="74"/>
        <v>0.27207053999999997</v>
      </c>
      <c r="V251" s="156">
        <f t="shared" si="74"/>
        <v>1.3797863099999998E-5</v>
      </c>
      <c r="W251" s="156">
        <f t="shared" si="74"/>
        <v>2.3320331999999999E-2</v>
      </c>
      <c r="X251" s="156">
        <f t="shared" si="74"/>
        <v>5.5385788499999998E-2</v>
      </c>
      <c r="Y251" s="156">
        <f t="shared" si="74"/>
        <v>53.442427500000001</v>
      </c>
      <c r="Z251" s="156">
        <f t="shared" si="74"/>
        <v>1.1271493800000001E-2</v>
      </c>
      <c r="AA251" s="156">
        <f t="shared" si="74"/>
        <v>1.943361E-3</v>
      </c>
      <c r="AB251" s="156">
        <f t="shared" si="74"/>
        <v>456.68983500000002</v>
      </c>
      <c r="AC251" s="156">
        <f t="shared" si="74"/>
        <v>1.943361E-3</v>
      </c>
      <c r="AD251" s="156">
        <f t="shared" si="74"/>
        <v>8.4536203500000014E-3</v>
      </c>
      <c r="AE251" s="156">
        <f t="shared" si="74"/>
        <v>5.4414108000000003E-2</v>
      </c>
    </row>
    <row r="252" spans="1:31" ht="16.5" customHeight="1" x14ac:dyDescent="0.2">
      <c r="A252" s="74">
        <v>42224.718753009256</v>
      </c>
      <c r="B252" s="156">
        <v>763</v>
      </c>
      <c r="C252" s="9">
        <f t="shared" si="19"/>
        <v>19433610</v>
      </c>
      <c r="D252" s="9">
        <f t="shared" si="33"/>
        <v>2224.691124821783</v>
      </c>
      <c r="E252" s="156">
        <f t="shared" si="61"/>
        <v>4.4011823217830992</v>
      </c>
      <c r="F252" s="156">
        <f t="shared" si="61"/>
        <v>2.1488269227830989</v>
      </c>
      <c r="G252" s="68">
        <f t="shared" si="17"/>
        <v>2220.2899425000001</v>
      </c>
      <c r="H252" s="156">
        <f t="shared" ref="H252:AE252" si="75">H57*$C57/1000000</f>
        <v>1.1640732390000001</v>
      </c>
      <c r="I252" s="156">
        <f t="shared" si="75"/>
        <v>7.773444E-3</v>
      </c>
      <c r="J252" s="156">
        <f t="shared" si="75"/>
        <v>7.1904357E-3</v>
      </c>
      <c r="K252" s="156">
        <f t="shared" si="75"/>
        <v>1.6421400450000001</v>
      </c>
      <c r="L252" s="156">
        <f t="shared" si="75"/>
        <v>2.9150414999999999E-3</v>
      </c>
      <c r="M252" s="156">
        <f t="shared" si="75"/>
        <v>1.10771577E-3</v>
      </c>
      <c r="N252" s="156">
        <f t="shared" si="75"/>
        <v>1496.38797</v>
      </c>
      <c r="O252" s="156">
        <f t="shared" si="75"/>
        <v>1.943361E-2</v>
      </c>
      <c r="P252" s="156">
        <f t="shared" si="75"/>
        <v>5.2470746999999998E-3</v>
      </c>
      <c r="Q252" s="156">
        <f t="shared" si="75"/>
        <v>3.0024927449999999E-2</v>
      </c>
      <c r="R252" s="156">
        <f t="shared" si="75"/>
        <v>1.0882821599999999</v>
      </c>
      <c r="S252" s="156">
        <f t="shared" si="75"/>
        <v>4.1782261499999996E-3</v>
      </c>
      <c r="T252" s="156">
        <f t="shared" si="75"/>
        <v>213.76971</v>
      </c>
      <c r="U252" s="156">
        <f t="shared" si="75"/>
        <v>0.27207053999999997</v>
      </c>
      <c r="V252" s="156">
        <f t="shared" si="75"/>
        <v>1.3797863099999998E-5</v>
      </c>
      <c r="W252" s="156">
        <f t="shared" si="75"/>
        <v>2.3320331999999999E-2</v>
      </c>
      <c r="X252" s="156">
        <f t="shared" si="75"/>
        <v>5.5385788499999998E-2</v>
      </c>
      <c r="Y252" s="156">
        <f t="shared" si="75"/>
        <v>53.442427500000001</v>
      </c>
      <c r="Z252" s="156">
        <f t="shared" si="75"/>
        <v>1.1271493800000001E-2</v>
      </c>
      <c r="AA252" s="156">
        <f t="shared" si="75"/>
        <v>1.943361E-3</v>
      </c>
      <c r="AB252" s="156">
        <f t="shared" si="75"/>
        <v>456.68983500000002</v>
      </c>
      <c r="AC252" s="156">
        <f t="shared" si="75"/>
        <v>1.943361E-3</v>
      </c>
      <c r="AD252" s="156">
        <f t="shared" si="75"/>
        <v>8.4536203500000014E-3</v>
      </c>
      <c r="AE252" s="156">
        <f t="shared" si="75"/>
        <v>5.4414108000000003E-2</v>
      </c>
    </row>
    <row r="253" spans="1:31" ht="16.5" customHeight="1" x14ac:dyDescent="0.2">
      <c r="A253" s="74">
        <v>42224.729169733793</v>
      </c>
      <c r="B253" s="156">
        <v>763</v>
      </c>
      <c r="C253" s="9">
        <f t="shared" si="19"/>
        <v>19433610</v>
      </c>
      <c r="D253" s="9">
        <f t="shared" si="33"/>
        <v>2224.691124821783</v>
      </c>
      <c r="E253" s="156">
        <f t="shared" si="61"/>
        <v>4.4011823217830992</v>
      </c>
      <c r="F253" s="156">
        <f t="shared" si="61"/>
        <v>2.1488269227830989</v>
      </c>
      <c r="G253" s="68">
        <f t="shared" si="17"/>
        <v>2220.2899425000001</v>
      </c>
      <c r="H253" s="156">
        <f t="shared" ref="H253:AE253" si="76">H58*$C58/1000000</f>
        <v>1.1640732390000001</v>
      </c>
      <c r="I253" s="156">
        <f t="shared" si="76"/>
        <v>7.773444E-3</v>
      </c>
      <c r="J253" s="156">
        <f t="shared" si="76"/>
        <v>7.1904357E-3</v>
      </c>
      <c r="K253" s="156">
        <f t="shared" si="76"/>
        <v>1.6421400450000001</v>
      </c>
      <c r="L253" s="156">
        <f t="shared" si="76"/>
        <v>2.9150414999999999E-3</v>
      </c>
      <c r="M253" s="156">
        <f t="shared" si="76"/>
        <v>1.10771577E-3</v>
      </c>
      <c r="N253" s="156">
        <f t="shared" si="76"/>
        <v>1496.38797</v>
      </c>
      <c r="O253" s="156">
        <f t="shared" si="76"/>
        <v>1.943361E-2</v>
      </c>
      <c r="P253" s="156">
        <f t="shared" si="76"/>
        <v>5.2470746999999998E-3</v>
      </c>
      <c r="Q253" s="156">
        <f t="shared" si="76"/>
        <v>3.0024927449999999E-2</v>
      </c>
      <c r="R253" s="156">
        <f t="shared" si="76"/>
        <v>1.0882821599999999</v>
      </c>
      <c r="S253" s="156">
        <f t="shared" si="76"/>
        <v>4.1782261499999996E-3</v>
      </c>
      <c r="T253" s="156">
        <f t="shared" si="76"/>
        <v>213.76971</v>
      </c>
      <c r="U253" s="156">
        <f t="shared" si="76"/>
        <v>0.27207053999999997</v>
      </c>
      <c r="V253" s="156">
        <f t="shared" si="76"/>
        <v>1.3797863099999998E-5</v>
      </c>
      <c r="W253" s="156">
        <f t="shared" si="76"/>
        <v>2.3320331999999999E-2</v>
      </c>
      <c r="X253" s="156">
        <f t="shared" si="76"/>
        <v>5.5385788499999998E-2</v>
      </c>
      <c r="Y253" s="156">
        <f t="shared" si="76"/>
        <v>53.442427500000001</v>
      </c>
      <c r="Z253" s="156">
        <f t="shared" si="76"/>
        <v>1.1271493800000001E-2</v>
      </c>
      <c r="AA253" s="156">
        <f t="shared" si="76"/>
        <v>1.943361E-3</v>
      </c>
      <c r="AB253" s="156">
        <f t="shared" si="76"/>
        <v>456.68983500000002</v>
      </c>
      <c r="AC253" s="156">
        <f t="shared" si="76"/>
        <v>1.943361E-3</v>
      </c>
      <c r="AD253" s="156">
        <f t="shared" si="76"/>
        <v>8.4536203500000014E-3</v>
      </c>
      <c r="AE253" s="156">
        <f t="shared" si="76"/>
        <v>5.4414108000000003E-2</v>
      </c>
    </row>
    <row r="254" spans="1:31" ht="16.5" customHeight="1" x14ac:dyDescent="0.2">
      <c r="A254" s="74">
        <v>42224.73958645833</v>
      </c>
      <c r="B254" s="156">
        <v>773</v>
      </c>
      <c r="C254" s="9">
        <f t="shared" si="19"/>
        <v>19688309.999999996</v>
      </c>
      <c r="D254" s="9">
        <f t="shared" si="33"/>
        <v>2253.8482824210196</v>
      </c>
      <c r="E254" s="156">
        <f t="shared" si="61"/>
        <v>4.4588649210200977</v>
      </c>
      <c r="F254" s="156">
        <f t="shared" si="61"/>
        <v>2.1769897920200987</v>
      </c>
      <c r="G254" s="68">
        <f t="shared" si="17"/>
        <v>2249.3894174999996</v>
      </c>
      <c r="H254" s="156">
        <f t="shared" ref="H254:AE254" si="77">H59*$C59/1000000</f>
        <v>1.1793297689999998</v>
      </c>
      <c r="I254" s="156">
        <f t="shared" si="77"/>
        <v>7.8753239999999995E-3</v>
      </c>
      <c r="J254" s="156">
        <f t="shared" si="77"/>
        <v>7.2846746999999986E-3</v>
      </c>
      <c r="K254" s="156">
        <f t="shared" si="77"/>
        <v>1.6636621949999999</v>
      </c>
      <c r="L254" s="156">
        <f t="shared" si="77"/>
        <v>2.9532464999999994E-3</v>
      </c>
      <c r="M254" s="156">
        <f t="shared" si="77"/>
        <v>1.1222336699999997E-3</v>
      </c>
      <c r="N254" s="156">
        <f t="shared" si="77"/>
        <v>1515.9998699999999</v>
      </c>
      <c r="O254" s="156">
        <f t="shared" si="77"/>
        <v>1.9688309999999997E-2</v>
      </c>
      <c r="P254" s="156">
        <f t="shared" si="77"/>
        <v>5.3158436999999996E-3</v>
      </c>
      <c r="Q254" s="156">
        <f t="shared" si="77"/>
        <v>3.0418438949999991E-2</v>
      </c>
      <c r="R254" s="156">
        <f t="shared" si="77"/>
        <v>1.1025453599999999</v>
      </c>
      <c r="S254" s="156">
        <f t="shared" si="77"/>
        <v>4.2329866499999985E-3</v>
      </c>
      <c r="T254" s="156">
        <f t="shared" si="77"/>
        <v>216.57140999999996</v>
      </c>
      <c r="U254" s="156">
        <f t="shared" si="77"/>
        <v>0.27563633999999998</v>
      </c>
      <c r="V254" s="156">
        <f t="shared" si="77"/>
        <v>1.3978700099999994E-5</v>
      </c>
      <c r="W254" s="156">
        <f t="shared" si="77"/>
        <v>2.3625971999999995E-2</v>
      </c>
      <c r="X254" s="156">
        <f t="shared" si="77"/>
        <v>5.6111683499999981E-2</v>
      </c>
      <c r="Y254" s="156">
        <f t="shared" si="77"/>
        <v>54.142852499999989</v>
      </c>
      <c r="Z254" s="156">
        <f t="shared" si="77"/>
        <v>1.1419219799999996E-2</v>
      </c>
      <c r="AA254" s="156">
        <f t="shared" si="77"/>
        <v>1.9688309999999999E-3</v>
      </c>
      <c r="AB254" s="156">
        <f t="shared" si="77"/>
        <v>462.67528499999992</v>
      </c>
      <c r="AC254" s="156">
        <f t="shared" si="77"/>
        <v>1.9688309999999999E-3</v>
      </c>
      <c r="AD254" s="156">
        <f t="shared" si="77"/>
        <v>8.5644148499999986E-3</v>
      </c>
      <c r="AE254" s="156">
        <f t="shared" si="77"/>
        <v>5.5127267999999986E-2</v>
      </c>
    </row>
    <row r="255" spans="1:31" ht="16.5" customHeight="1" x14ac:dyDescent="0.2">
      <c r="A255" s="74">
        <v>42224.750003182868</v>
      </c>
      <c r="B255" s="156">
        <v>773</v>
      </c>
      <c r="C255" s="9">
        <f t="shared" si="19"/>
        <v>19688309.999999996</v>
      </c>
      <c r="D255" s="9">
        <f t="shared" si="33"/>
        <v>2253.8482824210196</v>
      </c>
      <c r="E255" s="156">
        <f t="shared" si="61"/>
        <v>4.4588649210200977</v>
      </c>
      <c r="F255" s="156">
        <f t="shared" si="61"/>
        <v>2.1769897920200987</v>
      </c>
      <c r="G255" s="68">
        <f t="shared" si="17"/>
        <v>2249.3894174999996</v>
      </c>
      <c r="H255" s="156">
        <f t="shared" ref="H255:AE255" si="78">H60*$C60/1000000</f>
        <v>1.1793297689999998</v>
      </c>
      <c r="I255" s="156">
        <f t="shared" si="78"/>
        <v>7.8753239999999995E-3</v>
      </c>
      <c r="J255" s="156">
        <f t="shared" si="78"/>
        <v>7.2846746999999986E-3</v>
      </c>
      <c r="K255" s="156">
        <f t="shared" si="78"/>
        <v>1.6636621949999999</v>
      </c>
      <c r="L255" s="156">
        <f t="shared" si="78"/>
        <v>2.9532464999999994E-3</v>
      </c>
      <c r="M255" s="156">
        <f t="shared" si="78"/>
        <v>1.1222336699999997E-3</v>
      </c>
      <c r="N255" s="156">
        <f t="shared" si="78"/>
        <v>1515.9998699999999</v>
      </c>
      <c r="O255" s="156">
        <f t="shared" si="78"/>
        <v>1.9688309999999997E-2</v>
      </c>
      <c r="P255" s="156">
        <f t="shared" si="78"/>
        <v>5.3158436999999996E-3</v>
      </c>
      <c r="Q255" s="156">
        <f t="shared" si="78"/>
        <v>3.0418438949999991E-2</v>
      </c>
      <c r="R255" s="156">
        <f t="shared" si="78"/>
        <v>1.1025453599999999</v>
      </c>
      <c r="S255" s="156">
        <f t="shared" si="78"/>
        <v>4.2329866499999985E-3</v>
      </c>
      <c r="T255" s="156">
        <f t="shared" si="78"/>
        <v>216.57140999999996</v>
      </c>
      <c r="U255" s="156">
        <f t="shared" si="78"/>
        <v>0.27563633999999998</v>
      </c>
      <c r="V255" s="156">
        <f t="shared" si="78"/>
        <v>1.3978700099999994E-5</v>
      </c>
      <c r="W255" s="156">
        <f t="shared" si="78"/>
        <v>2.3625971999999995E-2</v>
      </c>
      <c r="X255" s="156">
        <f t="shared" si="78"/>
        <v>5.6111683499999981E-2</v>
      </c>
      <c r="Y255" s="156">
        <f t="shared" si="78"/>
        <v>54.142852499999989</v>
      </c>
      <c r="Z255" s="156">
        <f t="shared" si="78"/>
        <v>1.1419219799999996E-2</v>
      </c>
      <c r="AA255" s="156">
        <f t="shared" si="78"/>
        <v>1.9688309999999999E-3</v>
      </c>
      <c r="AB255" s="156">
        <f t="shared" si="78"/>
        <v>462.67528499999992</v>
      </c>
      <c r="AC255" s="156">
        <f t="shared" si="78"/>
        <v>1.9688309999999999E-3</v>
      </c>
      <c r="AD255" s="156">
        <f t="shared" si="78"/>
        <v>8.5644148499999986E-3</v>
      </c>
      <c r="AE255" s="156">
        <f t="shared" si="78"/>
        <v>5.5127267999999986E-2</v>
      </c>
    </row>
    <row r="256" spans="1:31" ht="16.5" customHeight="1" x14ac:dyDescent="0.2">
      <c r="A256" s="74">
        <v>42224.760419907405</v>
      </c>
      <c r="B256" s="156">
        <v>773</v>
      </c>
      <c r="C256" s="9">
        <f t="shared" si="19"/>
        <v>19688309.999999996</v>
      </c>
      <c r="D256" s="9">
        <f t="shared" si="33"/>
        <v>2253.8482824210196</v>
      </c>
      <c r="E256" s="156">
        <f t="shared" si="61"/>
        <v>4.4588649210200977</v>
      </c>
      <c r="F256" s="156">
        <f t="shared" si="61"/>
        <v>2.1769897920200987</v>
      </c>
      <c r="G256" s="68">
        <f t="shared" si="17"/>
        <v>2249.3894174999996</v>
      </c>
      <c r="H256" s="156">
        <f t="shared" ref="H256:AE256" si="79">H61*$C61/1000000</f>
        <v>1.1793297689999998</v>
      </c>
      <c r="I256" s="156">
        <f t="shared" si="79"/>
        <v>7.8753239999999995E-3</v>
      </c>
      <c r="J256" s="156">
        <f t="shared" si="79"/>
        <v>7.2846746999999986E-3</v>
      </c>
      <c r="K256" s="156">
        <f t="shared" si="79"/>
        <v>1.6636621949999999</v>
      </c>
      <c r="L256" s="156">
        <f t="shared" si="79"/>
        <v>2.9532464999999994E-3</v>
      </c>
      <c r="M256" s="156">
        <f t="shared" si="79"/>
        <v>1.1222336699999997E-3</v>
      </c>
      <c r="N256" s="156">
        <f t="shared" si="79"/>
        <v>1515.9998699999999</v>
      </c>
      <c r="O256" s="156">
        <f t="shared" si="79"/>
        <v>1.9688309999999997E-2</v>
      </c>
      <c r="P256" s="156">
        <f t="shared" si="79"/>
        <v>5.3158436999999996E-3</v>
      </c>
      <c r="Q256" s="156">
        <f t="shared" si="79"/>
        <v>3.0418438949999991E-2</v>
      </c>
      <c r="R256" s="156">
        <f t="shared" si="79"/>
        <v>1.1025453599999999</v>
      </c>
      <c r="S256" s="156">
        <f t="shared" si="79"/>
        <v>4.2329866499999985E-3</v>
      </c>
      <c r="T256" s="156">
        <f t="shared" si="79"/>
        <v>216.57140999999996</v>
      </c>
      <c r="U256" s="156">
        <f t="shared" si="79"/>
        <v>0.27563633999999998</v>
      </c>
      <c r="V256" s="156">
        <f t="shared" si="79"/>
        <v>1.3978700099999994E-5</v>
      </c>
      <c r="W256" s="156">
        <f t="shared" si="79"/>
        <v>2.3625971999999995E-2</v>
      </c>
      <c r="X256" s="156">
        <f t="shared" si="79"/>
        <v>5.6111683499999981E-2</v>
      </c>
      <c r="Y256" s="156">
        <f t="shared" si="79"/>
        <v>54.142852499999989</v>
      </c>
      <c r="Z256" s="156">
        <f t="shared" si="79"/>
        <v>1.1419219799999996E-2</v>
      </c>
      <c r="AA256" s="156">
        <f t="shared" si="79"/>
        <v>1.9688309999999999E-3</v>
      </c>
      <c r="AB256" s="156">
        <f t="shared" si="79"/>
        <v>462.67528499999992</v>
      </c>
      <c r="AC256" s="156">
        <f t="shared" si="79"/>
        <v>1.9688309999999999E-3</v>
      </c>
      <c r="AD256" s="156">
        <f t="shared" si="79"/>
        <v>8.5644148499999986E-3</v>
      </c>
      <c r="AE256" s="156">
        <f t="shared" si="79"/>
        <v>5.5127267999999986E-2</v>
      </c>
    </row>
    <row r="257" spans="1:31" ht="16.5" customHeight="1" x14ac:dyDescent="0.2">
      <c r="A257" s="74">
        <v>42224.770836631942</v>
      </c>
      <c r="B257" s="156">
        <v>763</v>
      </c>
      <c r="C257" s="9">
        <f t="shared" si="19"/>
        <v>19433610</v>
      </c>
      <c r="D257" s="9">
        <f t="shared" si="33"/>
        <v>2224.691124821783</v>
      </c>
      <c r="E257" s="156">
        <f t="shared" si="61"/>
        <v>4.4011823217830992</v>
      </c>
      <c r="F257" s="156">
        <f t="shared" si="61"/>
        <v>2.1488269227830989</v>
      </c>
      <c r="G257" s="68">
        <f t="shared" si="17"/>
        <v>2220.2899425000001</v>
      </c>
      <c r="H257" s="156">
        <f t="shared" ref="H257:AE257" si="80">H62*$C62/1000000</f>
        <v>1.1640732390000001</v>
      </c>
      <c r="I257" s="156">
        <f t="shared" si="80"/>
        <v>7.773444E-3</v>
      </c>
      <c r="J257" s="156">
        <f t="shared" si="80"/>
        <v>7.1904357E-3</v>
      </c>
      <c r="K257" s="156">
        <f t="shared" si="80"/>
        <v>1.6421400450000001</v>
      </c>
      <c r="L257" s="156">
        <f t="shared" si="80"/>
        <v>2.9150414999999999E-3</v>
      </c>
      <c r="M257" s="156">
        <f t="shared" si="80"/>
        <v>1.10771577E-3</v>
      </c>
      <c r="N257" s="156">
        <f t="shared" si="80"/>
        <v>1496.38797</v>
      </c>
      <c r="O257" s="156">
        <f t="shared" si="80"/>
        <v>1.943361E-2</v>
      </c>
      <c r="P257" s="156">
        <f t="shared" si="80"/>
        <v>5.2470746999999998E-3</v>
      </c>
      <c r="Q257" s="156">
        <f t="shared" si="80"/>
        <v>3.0024927449999999E-2</v>
      </c>
      <c r="R257" s="156">
        <f t="shared" si="80"/>
        <v>1.0882821599999999</v>
      </c>
      <c r="S257" s="156">
        <f t="shared" si="80"/>
        <v>4.1782261499999996E-3</v>
      </c>
      <c r="T257" s="156">
        <f t="shared" si="80"/>
        <v>213.76971</v>
      </c>
      <c r="U257" s="156">
        <f t="shared" si="80"/>
        <v>0.27207053999999997</v>
      </c>
      <c r="V257" s="156">
        <f t="shared" si="80"/>
        <v>1.3797863099999998E-5</v>
      </c>
      <c r="W257" s="156">
        <f t="shared" si="80"/>
        <v>2.3320331999999999E-2</v>
      </c>
      <c r="X257" s="156">
        <f t="shared" si="80"/>
        <v>5.5385788499999998E-2</v>
      </c>
      <c r="Y257" s="156">
        <f t="shared" si="80"/>
        <v>53.442427500000001</v>
      </c>
      <c r="Z257" s="156">
        <f t="shared" si="80"/>
        <v>1.1271493800000001E-2</v>
      </c>
      <c r="AA257" s="156">
        <f t="shared" si="80"/>
        <v>1.943361E-3</v>
      </c>
      <c r="AB257" s="156">
        <f t="shared" si="80"/>
        <v>456.68983500000002</v>
      </c>
      <c r="AC257" s="156">
        <f t="shared" si="80"/>
        <v>1.943361E-3</v>
      </c>
      <c r="AD257" s="156">
        <f t="shared" si="80"/>
        <v>8.4536203500000014E-3</v>
      </c>
      <c r="AE257" s="156">
        <f t="shared" si="80"/>
        <v>5.4414108000000003E-2</v>
      </c>
    </row>
    <row r="258" spans="1:31" ht="16.5" customHeight="1" x14ac:dyDescent="0.2">
      <c r="A258" s="74">
        <v>42224.781253356479</v>
      </c>
      <c r="B258" s="156">
        <v>773</v>
      </c>
      <c r="C258" s="9">
        <f t="shared" si="19"/>
        <v>19688309.999999996</v>
      </c>
      <c r="D258" s="9">
        <f t="shared" si="33"/>
        <v>2253.8482824210196</v>
      </c>
      <c r="E258" s="156">
        <f t="shared" si="61"/>
        <v>4.4588649210200977</v>
      </c>
      <c r="F258" s="156">
        <f t="shared" si="61"/>
        <v>2.1769897920200987</v>
      </c>
      <c r="G258" s="68">
        <f t="shared" si="17"/>
        <v>2249.3894174999996</v>
      </c>
      <c r="H258" s="156">
        <f t="shared" ref="H258:AE258" si="81">H63*$C63/1000000</f>
        <v>1.1793297689999998</v>
      </c>
      <c r="I258" s="156">
        <f t="shared" si="81"/>
        <v>7.8753239999999995E-3</v>
      </c>
      <c r="J258" s="156">
        <f t="shared" si="81"/>
        <v>7.2846746999999986E-3</v>
      </c>
      <c r="K258" s="156">
        <f t="shared" si="81"/>
        <v>1.6636621949999999</v>
      </c>
      <c r="L258" s="156">
        <f t="shared" si="81"/>
        <v>2.9532464999999994E-3</v>
      </c>
      <c r="M258" s="156">
        <f t="shared" si="81"/>
        <v>1.1222336699999997E-3</v>
      </c>
      <c r="N258" s="156">
        <f t="shared" si="81"/>
        <v>1515.9998699999999</v>
      </c>
      <c r="O258" s="156">
        <f t="shared" si="81"/>
        <v>1.9688309999999997E-2</v>
      </c>
      <c r="P258" s="156">
        <f t="shared" si="81"/>
        <v>5.3158436999999996E-3</v>
      </c>
      <c r="Q258" s="156">
        <f t="shared" si="81"/>
        <v>3.0418438949999991E-2</v>
      </c>
      <c r="R258" s="156">
        <f t="shared" si="81"/>
        <v>1.1025453599999999</v>
      </c>
      <c r="S258" s="156">
        <f t="shared" si="81"/>
        <v>4.2329866499999985E-3</v>
      </c>
      <c r="T258" s="156">
        <f t="shared" si="81"/>
        <v>216.57140999999996</v>
      </c>
      <c r="U258" s="156">
        <f t="shared" si="81"/>
        <v>0.27563633999999998</v>
      </c>
      <c r="V258" s="156">
        <f t="shared" si="81"/>
        <v>1.3978700099999994E-5</v>
      </c>
      <c r="W258" s="156">
        <f t="shared" si="81"/>
        <v>2.3625971999999995E-2</v>
      </c>
      <c r="X258" s="156">
        <f t="shared" si="81"/>
        <v>5.6111683499999981E-2</v>
      </c>
      <c r="Y258" s="156">
        <f t="shared" si="81"/>
        <v>54.142852499999989</v>
      </c>
      <c r="Z258" s="156">
        <f t="shared" si="81"/>
        <v>1.1419219799999996E-2</v>
      </c>
      <c r="AA258" s="156">
        <f t="shared" si="81"/>
        <v>1.9688309999999999E-3</v>
      </c>
      <c r="AB258" s="156">
        <f t="shared" si="81"/>
        <v>462.67528499999992</v>
      </c>
      <c r="AC258" s="156">
        <f t="shared" si="81"/>
        <v>1.9688309999999999E-3</v>
      </c>
      <c r="AD258" s="156">
        <f t="shared" si="81"/>
        <v>8.5644148499999986E-3</v>
      </c>
      <c r="AE258" s="156">
        <f t="shared" si="81"/>
        <v>5.5127267999999986E-2</v>
      </c>
    </row>
    <row r="259" spans="1:31" ht="16.5" customHeight="1" x14ac:dyDescent="0.2">
      <c r="A259" s="74">
        <v>42224.791670081016</v>
      </c>
      <c r="B259" s="156">
        <v>783</v>
      </c>
      <c r="C259" s="9">
        <f t="shared" si="19"/>
        <v>19943010</v>
      </c>
      <c r="D259" s="9">
        <f t="shared" si="33"/>
        <v>2283.0054400202575</v>
      </c>
      <c r="E259" s="156">
        <f t="shared" ref="E259:F278" si="82">E64*$C64/1000000</f>
        <v>4.5165475202570997</v>
      </c>
      <c r="F259" s="156">
        <f t="shared" si="82"/>
        <v>2.2051526612570993</v>
      </c>
      <c r="G259" s="68">
        <f t="shared" si="17"/>
        <v>2278.4888925</v>
      </c>
      <c r="H259" s="156">
        <f t="shared" ref="H259:AE259" si="83">H64*$C64/1000000</f>
        <v>1.194586299</v>
      </c>
      <c r="I259" s="156">
        <f t="shared" si="83"/>
        <v>7.9772039999999999E-3</v>
      </c>
      <c r="J259" s="156">
        <f t="shared" si="83"/>
        <v>7.3789136999999998E-3</v>
      </c>
      <c r="K259" s="156">
        <f t="shared" si="83"/>
        <v>1.6851843450000001</v>
      </c>
      <c r="L259" s="156">
        <f t="shared" si="83"/>
        <v>2.9914514999999997E-3</v>
      </c>
      <c r="M259" s="156">
        <f t="shared" si="83"/>
        <v>1.1367515700000002E-3</v>
      </c>
      <c r="N259" s="156">
        <f t="shared" si="83"/>
        <v>1535.61177</v>
      </c>
      <c r="O259" s="156">
        <f t="shared" si="83"/>
        <v>1.9943010000000001E-2</v>
      </c>
      <c r="P259" s="156">
        <f t="shared" si="83"/>
        <v>5.3846126999999994E-3</v>
      </c>
      <c r="Q259" s="156">
        <f t="shared" si="83"/>
        <v>3.081195045E-2</v>
      </c>
      <c r="R259" s="156">
        <f t="shared" si="83"/>
        <v>1.11680856</v>
      </c>
      <c r="S259" s="156">
        <f t="shared" si="83"/>
        <v>4.28774715E-3</v>
      </c>
      <c r="T259" s="156">
        <f t="shared" si="83"/>
        <v>219.37311</v>
      </c>
      <c r="U259" s="156">
        <f t="shared" si="83"/>
        <v>0.27920213999999999</v>
      </c>
      <c r="V259" s="156">
        <f t="shared" si="83"/>
        <v>1.4159537099999998E-5</v>
      </c>
      <c r="W259" s="156">
        <f t="shared" si="83"/>
        <v>2.3931611999999998E-2</v>
      </c>
      <c r="X259" s="156">
        <f t="shared" si="83"/>
        <v>5.6837578499999999E-2</v>
      </c>
      <c r="Y259" s="156">
        <f t="shared" si="83"/>
        <v>54.843277499999999</v>
      </c>
      <c r="Z259" s="156">
        <f t="shared" si="83"/>
        <v>1.1566945799999999E-2</v>
      </c>
      <c r="AA259" s="156">
        <f t="shared" si="83"/>
        <v>1.994301E-3</v>
      </c>
      <c r="AB259" s="156">
        <f t="shared" si="83"/>
        <v>468.66073499999999</v>
      </c>
      <c r="AC259" s="156">
        <f t="shared" si="83"/>
        <v>1.994301E-3</v>
      </c>
      <c r="AD259" s="156">
        <f t="shared" si="83"/>
        <v>8.6752093500000009E-3</v>
      </c>
      <c r="AE259" s="156">
        <f t="shared" si="83"/>
        <v>5.5840427999999998E-2</v>
      </c>
    </row>
    <row r="260" spans="1:31" ht="16.5" customHeight="1" x14ac:dyDescent="0.2">
      <c r="A260" s="74">
        <v>42224.802086805554</v>
      </c>
      <c r="B260" s="156">
        <v>763</v>
      </c>
      <c r="C260" s="9">
        <f t="shared" si="19"/>
        <v>19433610</v>
      </c>
      <c r="D260" s="9">
        <f t="shared" si="33"/>
        <v>2224.691124821783</v>
      </c>
      <c r="E260" s="156">
        <f t="shared" si="82"/>
        <v>4.4011823217830992</v>
      </c>
      <c r="F260" s="156">
        <f t="shared" si="82"/>
        <v>2.1488269227830989</v>
      </c>
      <c r="G260" s="68">
        <f t="shared" si="17"/>
        <v>2220.2899425000001</v>
      </c>
      <c r="H260" s="156">
        <f t="shared" ref="H260:AE260" si="84">H65*$C65/1000000</f>
        <v>1.1640732390000001</v>
      </c>
      <c r="I260" s="156">
        <f t="shared" si="84"/>
        <v>7.773444E-3</v>
      </c>
      <c r="J260" s="156">
        <f t="shared" si="84"/>
        <v>7.1904357E-3</v>
      </c>
      <c r="K260" s="156">
        <f t="shared" si="84"/>
        <v>1.6421400450000001</v>
      </c>
      <c r="L260" s="156">
        <f t="shared" si="84"/>
        <v>2.9150414999999999E-3</v>
      </c>
      <c r="M260" s="156">
        <f t="shared" si="84"/>
        <v>1.10771577E-3</v>
      </c>
      <c r="N260" s="156">
        <f t="shared" si="84"/>
        <v>1496.38797</v>
      </c>
      <c r="O260" s="156">
        <f t="shared" si="84"/>
        <v>1.943361E-2</v>
      </c>
      <c r="P260" s="156">
        <f t="shared" si="84"/>
        <v>5.2470746999999998E-3</v>
      </c>
      <c r="Q260" s="156">
        <f t="shared" si="84"/>
        <v>3.0024927449999999E-2</v>
      </c>
      <c r="R260" s="156">
        <f t="shared" si="84"/>
        <v>1.0882821599999999</v>
      </c>
      <c r="S260" s="156">
        <f t="shared" si="84"/>
        <v>4.1782261499999996E-3</v>
      </c>
      <c r="T260" s="156">
        <f t="shared" si="84"/>
        <v>213.76971</v>
      </c>
      <c r="U260" s="156">
        <f t="shared" si="84"/>
        <v>0.27207053999999997</v>
      </c>
      <c r="V260" s="156">
        <f t="shared" si="84"/>
        <v>1.3797863099999998E-5</v>
      </c>
      <c r="W260" s="156">
        <f t="shared" si="84"/>
        <v>2.3320331999999999E-2</v>
      </c>
      <c r="X260" s="156">
        <f t="shared" si="84"/>
        <v>5.5385788499999998E-2</v>
      </c>
      <c r="Y260" s="156">
        <f t="shared" si="84"/>
        <v>53.442427500000001</v>
      </c>
      <c r="Z260" s="156">
        <f t="shared" si="84"/>
        <v>1.1271493800000001E-2</v>
      </c>
      <c r="AA260" s="156">
        <f t="shared" si="84"/>
        <v>1.943361E-3</v>
      </c>
      <c r="AB260" s="156">
        <f t="shared" si="84"/>
        <v>456.68983500000002</v>
      </c>
      <c r="AC260" s="156">
        <f t="shared" si="84"/>
        <v>1.943361E-3</v>
      </c>
      <c r="AD260" s="156">
        <f t="shared" si="84"/>
        <v>8.4536203500000014E-3</v>
      </c>
      <c r="AE260" s="156">
        <f t="shared" si="84"/>
        <v>5.4414108000000003E-2</v>
      </c>
    </row>
    <row r="261" spans="1:31" ht="16.5" customHeight="1" x14ac:dyDescent="0.2">
      <c r="A261" s="74">
        <v>42224.812503530091</v>
      </c>
      <c r="B261" s="156">
        <v>763</v>
      </c>
      <c r="C261" s="9">
        <f t="shared" si="19"/>
        <v>19433610</v>
      </c>
      <c r="D261" s="9">
        <f t="shared" si="33"/>
        <v>2224.691124821783</v>
      </c>
      <c r="E261" s="156">
        <f t="shared" si="82"/>
        <v>4.4011823217830992</v>
      </c>
      <c r="F261" s="156">
        <f t="shared" si="82"/>
        <v>2.1488269227830989</v>
      </c>
      <c r="G261" s="68">
        <f t="shared" si="17"/>
        <v>2220.2899425000001</v>
      </c>
      <c r="H261" s="156">
        <f t="shared" ref="H261:AE261" si="85">H66*$C66/1000000</f>
        <v>1.1640732390000001</v>
      </c>
      <c r="I261" s="156">
        <f t="shared" si="85"/>
        <v>7.773444E-3</v>
      </c>
      <c r="J261" s="156">
        <f t="shared" si="85"/>
        <v>7.1904357E-3</v>
      </c>
      <c r="K261" s="156">
        <f t="shared" si="85"/>
        <v>1.6421400450000001</v>
      </c>
      <c r="L261" s="156">
        <f t="shared" si="85"/>
        <v>2.9150414999999999E-3</v>
      </c>
      <c r="M261" s="156">
        <f t="shared" si="85"/>
        <v>1.10771577E-3</v>
      </c>
      <c r="N261" s="156">
        <f t="shared" si="85"/>
        <v>1496.38797</v>
      </c>
      <c r="O261" s="156">
        <f t="shared" si="85"/>
        <v>1.943361E-2</v>
      </c>
      <c r="P261" s="156">
        <f t="shared" si="85"/>
        <v>5.2470746999999998E-3</v>
      </c>
      <c r="Q261" s="156">
        <f t="shared" si="85"/>
        <v>3.0024927449999999E-2</v>
      </c>
      <c r="R261" s="156">
        <f t="shared" si="85"/>
        <v>1.0882821599999999</v>
      </c>
      <c r="S261" s="156">
        <f t="shared" si="85"/>
        <v>4.1782261499999996E-3</v>
      </c>
      <c r="T261" s="156">
        <f t="shared" si="85"/>
        <v>213.76971</v>
      </c>
      <c r="U261" s="156">
        <f t="shared" si="85"/>
        <v>0.27207053999999997</v>
      </c>
      <c r="V261" s="156">
        <f t="shared" si="85"/>
        <v>1.3797863099999998E-5</v>
      </c>
      <c r="W261" s="156">
        <f t="shared" si="85"/>
        <v>2.3320331999999999E-2</v>
      </c>
      <c r="X261" s="156">
        <f t="shared" si="85"/>
        <v>5.5385788499999998E-2</v>
      </c>
      <c r="Y261" s="156">
        <f t="shared" si="85"/>
        <v>53.442427500000001</v>
      </c>
      <c r="Z261" s="156">
        <f t="shared" si="85"/>
        <v>1.1271493800000001E-2</v>
      </c>
      <c r="AA261" s="156">
        <f t="shared" si="85"/>
        <v>1.943361E-3</v>
      </c>
      <c r="AB261" s="156">
        <f t="shared" si="85"/>
        <v>456.68983500000002</v>
      </c>
      <c r="AC261" s="156">
        <f t="shared" si="85"/>
        <v>1.943361E-3</v>
      </c>
      <c r="AD261" s="156">
        <f t="shared" si="85"/>
        <v>8.4536203500000014E-3</v>
      </c>
      <c r="AE261" s="156">
        <f t="shared" si="85"/>
        <v>5.4414108000000003E-2</v>
      </c>
    </row>
    <row r="262" spans="1:31" ht="16.5" customHeight="1" x14ac:dyDescent="0.2">
      <c r="A262" s="74">
        <v>42224.822920254628</v>
      </c>
      <c r="B262" s="156">
        <v>773</v>
      </c>
      <c r="C262" s="9">
        <f t="shared" si="19"/>
        <v>19688309.999999996</v>
      </c>
      <c r="D262" s="9">
        <f t="shared" si="33"/>
        <v>2253.8482824210196</v>
      </c>
      <c r="E262" s="156">
        <f t="shared" si="82"/>
        <v>4.4588649210200977</v>
      </c>
      <c r="F262" s="156">
        <f t="shared" si="82"/>
        <v>2.1769897920200987</v>
      </c>
      <c r="G262" s="68">
        <f t="shared" si="17"/>
        <v>2249.3894174999996</v>
      </c>
      <c r="H262" s="156">
        <f t="shared" ref="H262:AE262" si="86">H67*$C67/1000000</f>
        <v>1.1793297689999998</v>
      </c>
      <c r="I262" s="156">
        <f t="shared" si="86"/>
        <v>7.8753239999999995E-3</v>
      </c>
      <c r="J262" s="156">
        <f t="shared" si="86"/>
        <v>7.2846746999999986E-3</v>
      </c>
      <c r="K262" s="156">
        <f t="shared" si="86"/>
        <v>1.6636621949999999</v>
      </c>
      <c r="L262" s="156">
        <f t="shared" si="86"/>
        <v>2.9532464999999994E-3</v>
      </c>
      <c r="M262" s="156">
        <f t="shared" si="86"/>
        <v>1.1222336699999997E-3</v>
      </c>
      <c r="N262" s="156">
        <f t="shared" si="86"/>
        <v>1515.9998699999999</v>
      </c>
      <c r="O262" s="156">
        <f t="shared" si="86"/>
        <v>1.9688309999999997E-2</v>
      </c>
      <c r="P262" s="156">
        <f t="shared" si="86"/>
        <v>5.3158436999999996E-3</v>
      </c>
      <c r="Q262" s="156">
        <f t="shared" si="86"/>
        <v>3.0418438949999991E-2</v>
      </c>
      <c r="R262" s="156">
        <f t="shared" si="86"/>
        <v>1.1025453599999999</v>
      </c>
      <c r="S262" s="156">
        <f t="shared" si="86"/>
        <v>4.2329866499999985E-3</v>
      </c>
      <c r="T262" s="156">
        <f t="shared" si="86"/>
        <v>216.57140999999996</v>
      </c>
      <c r="U262" s="156">
        <f t="shared" si="86"/>
        <v>0.27563633999999998</v>
      </c>
      <c r="V262" s="156">
        <f t="shared" si="86"/>
        <v>1.3978700099999994E-5</v>
      </c>
      <c r="W262" s="156">
        <f t="shared" si="86"/>
        <v>2.3625971999999995E-2</v>
      </c>
      <c r="X262" s="156">
        <f t="shared" si="86"/>
        <v>5.6111683499999981E-2</v>
      </c>
      <c r="Y262" s="156">
        <f t="shared" si="86"/>
        <v>54.142852499999989</v>
      </c>
      <c r="Z262" s="156">
        <f t="shared" si="86"/>
        <v>1.1419219799999996E-2</v>
      </c>
      <c r="AA262" s="156">
        <f t="shared" si="86"/>
        <v>1.9688309999999999E-3</v>
      </c>
      <c r="AB262" s="156">
        <f t="shared" si="86"/>
        <v>462.67528499999992</v>
      </c>
      <c r="AC262" s="156">
        <f t="shared" si="86"/>
        <v>1.9688309999999999E-3</v>
      </c>
      <c r="AD262" s="156">
        <f t="shared" si="86"/>
        <v>8.5644148499999986E-3</v>
      </c>
      <c r="AE262" s="156">
        <f t="shared" si="86"/>
        <v>5.5127267999999986E-2</v>
      </c>
    </row>
    <row r="263" spans="1:31" ht="16.5" customHeight="1" x14ac:dyDescent="0.2">
      <c r="A263" s="74">
        <v>42224.833336979165</v>
      </c>
      <c r="B263" s="156">
        <v>773</v>
      </c>
      <c r="C263" s="9">
        <f t="shared" si="19"/>
        <v>19688309.999999996</v>
      </c>
      <c r="D263" s="9">
        <f t="shared" si="33"/>
        <v>2253.8482824210196</v>
      </c>
      <c r="E263" s="156">
        <f t="shared" si="82"/>
        <v>4.4588649210200977</v>
      </c>
      <c r="F263" s="156">
        <f t="shared" si="82"/>
        <v>2.1769897920200987</v>
      </c>
      <c r="G263" s="68">
        <f t="shared" ref="G263:G326" si="87">N263+T263+Y263+AB263</f>
        <v>2249.3894174999996</v>
      </c>
      <c r="H263" s="156">
        <f t="shared" ref="H263:AE263" si="88">H68*$C68/1000000</f>
        <v>1.1793297689999998</v>
      </c>
      <c r="I263" s="156">
        <f t="shared" si="88"/>
        <v>7.8753239999999995E-3</v>
      </c>
      <c r="J263" s="156">
        <f t="shared" si="88"/>
        <v>7.2846746999999986E-3</v>
      </c>
      <c r="K263" s="156">
        <f t="shared" si="88"/>
        <v>1.6636621949999999</v>
      </c>
      <c r="L263" s="156">
        <f t="shared" si="88"/>
        <v>2.9532464999999994E-3</v>
      </c>
      <c r="M263" s="156">
        <f t="shared" si="88"/>
        <v>1.1222336699999997E-3</v>
      </c>
      <c r="N263" s="156">
        <f t="shared" si="88"/>
        <v>1515.9998699999999</v>
      </c>
      <c r="O263" s="156">
        <f t="shared" si="88"/>
        <v>1.9688309999999997E-2</v>
      </c>
      <c r="P263" s="156">
        <f t="shared" si="88"/>
        <v>5.3158436999999996E-3</v>
      </c>
      <c r="Q263" s="156">
        <f t="shared" si="88"/>
        <v>3.0418438949999991E-2</v>
      </c>
      <c r="R263" s="156">
        <f t="shared" si="88"/>
        <v>1.1025453599999999</v>
      </c>
      <c r="S263" s="156">
        <f t="shared" si="88"/>
        <v>4.2329866499999985E-3</v>
      </c>
      <c r="T263" s="156">
        <f t="shared" si="88"/>
        <v>216.57140999999996</v>
      </c>
      <c r="U263" s="156">
        <f t="shared" si="88"/>
        <v>0.27563633999999998</v>
      </c>
      <c r="V263" s="156">
        <f t="shared" si="88"/>
        <v>1.3978700099999994E-5</v>
      </c>
      <c r="W263" s="156">
        <f t="shared" si="88"/>
        <v>2.3625971999999995E-2</v>
      </c>
      <c r="X263" s="156">
        <f t="shared" si="88"/>
        <v>5.6111683499999981E-2</v>
      </c>
      <c r="Y263" s="156">
        <f t="shared" si="88"/>
        <v>54.142852499999989</v>
      </c>
      <c r="Z263" s="156">
        <f t="shared" si="88"/>
        <v>1.1419219799999996E-2</v>
      </c>
      <c r="AA263" s="156">
        <f t="shared" si="88"/>
        <v>1.9688309999999999E-3</v>
      </c>
      <c r="AB263" s="156">
        <f t="shared" si="88"/>
        <v>462.67528499999992</v>
      </c>
      <c r="AC263" s="156">
        <f t="shared" si="88"/>
        <v>1.9688309999999999E-3</v>
      </c>
      <c r="AD263" s="156">
        <f t="shared" si="88"/>
        <v>8.5644148499999986E-3</v>
      </c>
      <c r="AE263" s="156">
        <f t="shared" si="88"/>
        <v>5.5127267999999986E-2</v>
      </c>
    </row>
    <row r="264" spans="1:31" ht="16.5" customHeight="1" x14ac:dyDescent="0.2">
      <c r="A264" s="74">
        <v>42224.843753703703</v>
      </c>
      <c r="B264" s="156">
        <v>773</v>
      </c>
      <c r="C264" s="9">
        <f t="shared" ref="C264:C327" si="89">B264*0.0283*15*60*1000</f>
        <v>19688309.999999996</v>
      </c>
      <c r="D264" s="9">
        <f t="shared" si="33"/>
        <v>2253.8482824210196</v>
      </c>
      <c r="E264" s="156">
        <f t="shared" si="82"/>
        <v>4.4588649210200977</v>
      </c>
      <c r="F264" s="156">
        <f t="shared" si="82"/>
        <v>2.1769897920200987</v>
      </c>
      <c r="G264" s="68">
        <f t="shared" si="87"/>
        <v>2249.3894174999996</v>
      </c>
      <c r="H264" s="156">
        <f t="shared" ref="H264:AE264" si="90">H69*$C69/1000000</f>
        <v>1.1793297689999998</v>
      </c>
      <c r="I264" s="156">
        <f t="shared" si="90"/>
        <v>7.8753239999999995E-3</v>
      </c>
      <c r="J264" s="156">
        <f t="shared" si="90"/>
        <v>7.2846746999999986E-3</v>
      </c>
      <c r="K264" s="156">
        <f t="shared" si="90"/>
        <v>1.6636621949999999</v>
      </c>
      <c r="L264" s="156">
        <f t="shared" si="90"/>
        <v>2.9532464999999994E-3</v>
      </c>
      <c r="M264" s="156">
        <f t="shared" si="90"/>
        <v>1.1222336699999997E-3</v>
      </c>
      <c r="N264" s="156">
        <f t="shared" si="90"/>
        <v>1515.9998699999999</v>
      </c>
      <c r="O264" s="156">
        <f t="shared" si="90"/>
        <v>1.9688309999999997E-2</v>
      </c>
      <c r="P264" s="156">
        <f t="shared" si="90"/>
        <v>5.3158436999999996E-3</v>
      </c>
      <c r="Q264" s="156">
        <f t="shared" si="90"/>
        <v>3.0418438949999991E-2</v>
      </c>
      <c r="R264" s="156">
        <f t="shared" si="90"/>
        <v>1.1025453599999999</v>
      </c>
      <c r="S264" s="156">
        <f t="shared" si="90"/>
        <v>4.2329866499999985E-3</v>
      </c>
      <c r="T264" s="156">
        <f t="shared" si="90"/>
        <v>216.57140999999996</v>
      </c>
      <c r="U264" s="156">
        <f t="shared" si="90"/>
        <v>0.27563633999999998</v>
      </c>
      <c r="V264" s="156">
        <f t="shared" si="90"/>
        <v>1.3978700099999994E-5</v>
      </c>
      <c r="W264" s="156">
        <f t="shared" si="90"/>
        <v>2.3625971999999995E-2</v>
      </c>
      <c r="X264" s="156">
        <f t="shared" si="90"/>
        <v>5.6111683499999981E-2</v>
      </c>
      <c r="Y264" s="156">
        <f t="shared" si="90"/>
        <v>54.142852499999989</v>
      </c>
      <c r="Z264" s="156">
        <f t="shared" si="90"/>
        <v>1.1419219799999996E-2</v>
      </c>
      <c r="AA264" s="156">
        <f t="shared" si="90"/>
        <v>1.9688309999999999E-3</v>
      </c>
      <c r="AB264" s="156">
        <f t="shared" si="90"/>
        <v>462.67528499999992</v>
      </c>
      <c r="AC264" s="156">
        <f t="shared" si="90"/>
        <v>1.9688309999999999E-3</v>
      </c>
      <c r="AD264" s="156">
        <f t="shared" si="90"/>
        <v>8.5644148499999986E-3</v>
      </c>
      <c r="AE264" s="156">
        <f t="shared" si="90"/>
        <v>5.5127267999999986E-2</v>
      </c>
    </row>
    <row r="265" spans="1:31" ht="16.5" customHeight="1" x14ac:dyDescent="0.2">
      <c r="A265" s="74">
        <v>42224.85417042824</v>
      </c>
      <c r="B265" s="156">
        <v>773</v>
      </c>
      <c r="C265" s="9">
        <f t="shared" si="89"/>
        <v>19688309.999999996</v>
      </c>
      <c r="D265" s="9">
        <f t="shared" si="33"/>
        <v>2253.8482824210196</v>
      </c>
      <c r="E265" s="156">
        <f t="shared" si="82"/>
        <v>4.4588649210200977</v>
      </c>
      <c r="F265" s="156">
        <f t="shared" si="82"/>
        <v>2.1769897920200987</v>
      </c>
      <c r="G265" s="68">
        <f t="shared" si="87"/>
        <v>2249.3894174999996</v>
      </c>
      <c r="H265" s="156">
        <f t="shared" ref="H265:AE265" si="91">H70*$C70/1000000</f>
        <v>1.1793297689999998</v>
      </c>
      <c r="I265" s="156">
        <f t="shared" si="91"/>
        <v>7.8753239999999995E-3</v>
      </c>
      <c r="J265" s="156">
        <f t="shared" si="91"/>
        <v>7.2846746999999986E-3</v>
      </c>
      <c r="K265" s="156">
        <f t="shared" si="91"/>
        <v>1.6636621949999999</v>
      </c>
      <c r="L265" s="156">
        <f t="shared" si="91"/>
        <v>2.9532464999999994E-3</v>
      </c>
      <c r="M265" s="156">
        <f t="shared" si="91"/>
        <v>1.1222336699999997E-3</v>
      </c>
      <c r="N265" s="156">
        <f t="shared" si="91"/>
        <v>1515.9998699999999</v>
      </c>
      <c r="O265" s="156">
        <f t="shared" si="91"/>
        <v>1.9688309999999997E-2</v>
      </c>
      <c r="P265" s="156">
        <f t="shared" si="91"/>
        <v>5.3158436999999996E-3</v>
      </c>
      <c r="Q265" s="156">
        <f t="shared" si="91"/>
        <v>3.0418438949999991E-2</v>
      </c>
      <c r="R265" s="156">
        <f t="shared" si="91"/>
        <v>1.1025453599999999</v>
      </c>
      <c r="S265" s="156">
        <f t="shared" si="91"/>
        <v>4.2329866499999985E-3</v>
      </c>
      <c r="T265" s="156">
        <f t="shared" si="91"/>
        <v>216.57140999999996</v>
      </c>
      <c r="U265" s="156">
        <f t="shared" si="91"/>
        <v>0.27563633999999998</v>
      </c>
      <c r="V265" s="156">
        <f t="shared" si="91"/>
        <v>1.3978700099999994E-5</v>
      </c>
      <c r="W265" s="156">
        <f t="shared" si="91"/>
        <v>2.3625971999999995E-2</v>
      </c>
      <c r="X265" s="156">
        <f t="shared" si="91"/>
        <v>5.6111683499999981E-2</v>
      </c>
      <c r="Y265" s="156">
        <f t="shared" si="91"/>
        <v>54.142852499999989</v>
      </c>
      <c r="Z265" s="156">
        <f t="shared" si="91"/>
        <v>1.1419219799999996E-2</v>
      </c>
      <c r="AA265" s="156">
        <f t="shared" si="91"/>
        <v>1.9688309999999999E-3</v>
      </c>
      <c r="AB265" s="156">
        <f t="shared" si="91"/>
        <v>462.67528499999992</v>
      </c>
      <c r="AC265" s="156">
        <f t="shared" si="91"/>
        <v>1.9688309999999999E-3</v>
      </c>
      <c r="AD265" s="156">
        <f t="shared" si="91"/>
        <v>8.5644148499999986E-3</v>
      </c>
      <c r="AE265" s="156">
        <f t="shared" si="91"/>
        <v>5.5127267999999986E-2</v>
      </c>
    </row>
    <row r="266" spans="1:31" ht="16.5" customHeight="1" x14ac:dyDescent="0.2">
      <c r="A266" s="74">
        <v>42224.864587152777</v>
      </c>
      <c r="B266" s="156">
        <v>783</v>
      </c>
      <c r="C266" s="9">
        <f t="shared" si="89"/>
        <v>19943010</v>
      </c>
      <c r="D266" s="9">
        <f t="shared" si="33"/>
        <v>2283.0054400202575</v>
      </c>
      <c r="E266" s="156">
        <f t="shared" si="82"/>
        <v>4.5165475202570997</v>
      </c>
      <c r="F266" s="156">
        <f t="shared" si="82"/>
        <v>2.2051526612570993</v>
      </c>
      <c r="G266" s="68">
        <f t="shared" si="87"/>
        <v>2278.4888925</v>
      </c>
      <c r="H266" s="156">
        <f t="shared" ref="H266:AE266" si="92">H71*$C71/1000000</f>
        <v>1.194586299</v>
      </c>
      <c r="I266" s="156">
        <f t="shared" si="92"/>
        <v>7.9772039999999999E-3</v>
      </c>
      <c r="J266" s="156">
        <f t="shared" si="92"/>
        <v>7.3789136999999998E-3</v>
      </c>
      <c r="K266" s="156">
        <f t="shared" si="92"/>
        <v>1.6851843450000001</v>
      </c>
      <c r="L266" s="156">
        <f t="shared" si="92"/>
        <v>2.9914514999999997E-3</v>
      </c>
      <c r="M266" s="156">
        <f t="shared" si="92"/>
        <v>1.1367515700000002E-3</v>
      </c>
      <c r="N266" s="156">
        <f t="shared" si="92"/>
        <v>1535.61177</v>
      </c>
      <c r="O266" s="156">
        <f t="shared" si="92"/>
        <v>1.9943010000000001E-2</v>
      </c>
      <c r="P266" s="156">
        <f t="shared" si="92"/>
        <v>5.3846126999999994E-3</v>
      </c>
      <c r="Q266" s="156">
        <f t="shared" si="92"/>
        <v>3.081195045E-2</v>
      </c>
      <c r="R266" s="156">
        <f t="shared" si="92"/>
        <v>1.11680856</v>
      </c>
      <c r="S266" s="156">
        <f t="shared" si="92"/>
        <v>4.28774715E-3</v>
      </c>
      <c r="T266" s="156">
        <f t="shared" si="92"/>
        <v>219.37311</v>
      </c>
      <c r="U266" s="156">
        <f t="shared" si="92"/>
        <v>0.27920213999999999</v>
      </c>
      <c r="V266" s="156">
        <f t="shared" si="92"/>
        <v>1.4159537099999998E-5</v>
      </c>
      <c r="W266" s="156">
        <f t="shared" si="92"/>
        <v>2.3931611999999998E-2</v>
      </c>
      <c r="X266" s="156">
        <f t="shared" si="92"/>
        <v>5.6837578499999999E-2</v>
      </c>
      <c r="Y266" s="156">
        <f t="shared" si="92"/>
        <v>54.843277499999999</v>
      </c>
      <c r="Z266" s="156">
        <f t="shared" si="92"/>
        <v>1.1566945799999999E-2</v>
      </c>
      <c r="AA266" s="156">
        <f t="shared" si="92"/>
        <v>1.994301E-3</v>
      </c>
      <c r="AB266" s="156">
        <f t="shared" si="92"/>
        <v>468.66073499999999</v>
      </c>
      <c r="AC266" s="156">
        <f t="shared" si="92"/>
        <v>1.994301E-3</v>
      </c>
      <c r="AD266" s="156">
        <f t="shared" si="92"/>
        <v>8.6752093500000009E-3</v>
      </c>
      <c r="AE266" s="156">
        <f t="shared" si="92"/>
        <v>5.5840427999999998E-2</v>
      </c>
    </row>
    <row r="267" spans="1:31" ht="16.5" customHeight="1" x14ac:dyDescent="0.2">
      <c r="A267" s="74">
        <v>42224.875003877314</v>
      </c>
      <c r="B267" s="156">
        <v>773</v>
      </c>
      <c r="C267" s="9">
        <f t="shared" si="89"/>
        <v>19688309.999999996</v>
      </c>
      <c r="D267" s="9">
        <f t="shared" si="33"/>
        <v>2253.8482824210196</v>
      </c>
      <c r="E267" s="156">
        <f t="shared" si="82"/>
        <v>4.4588649210200977</v>
      </c>
      <c r="F267" s="156">
        <f t="shared" si="82"/>
        <v>2.1769897920200987</v>
      </c>
      <c r="G267" s="68">
        <f t="shared" si="87"/>
        <v>2249.3894174999996</v>
      </c>
      <c r="H267" s="156">
        <f t="shared" ref="H267:AE267" si="93">H72*$C72/1000000</f>
        <v>1.1793297689999998</v>
      </c>
      <c r="I267" s="156">
        <f t="shared" si="93"/>
        <v>7.8753239999999995E-3</v>
      </c>
      <c r="J267" s="156">
        <f t="shared" si="93"/>
        <v>7.2846746999999986E-3</v>
      </c>
      <c r="K267" s="156">
        <f t="shared" si="93"/>
        <v>1.6636621949999999</v>
      </c>
      <c r="L267" s="156">
        <f t="shared" si="93"/>
        <v>2.9532464999999994E-3</v>
      </c>
      <c r="M267" s="156">
        <f t="shared" si="93"/>
        <v>1.1222336699999997E-3</v>
      </c>
      <c r="N267" s="156">
        <f t="shared" si="93"/>
        <v>1515.9998699999999</v>
      </c>
      <c r="O267" s="156">
        <f t="shared" si="93"/>
        <v>1.9688309999999997E-2</v>
      </c>
      <c r="P267" s="156">
        <f t="shared" si="93"/>
        <v>5.3158436999999996E-3</v>
      </c>
      <c r="Q267" s="156">
        <f t="shared" si="93"/>
        <v>3.0418438949999991E-2</v>
      </c>
      <c r="R267" s="156">
        <f t="shared" si="93"/>
        <v>1.1025453599999999</v>
      </c>
      <c r="S267" s="156">
        <f t="shared" si="93"/>
        <v>4.2329866499999985E-3</v>
      </c>
      <c r="T267" s="156">
        <f t="shared" si="93"/>
        <v>216.57140999999996</v>
      </c>
      <c r="U267" s="156">
        <f t="shared" si="93"/>
        <v>0.27563633999999998</v>
      </c>
      <c r="V267" s="156">
        <f t="shared" si="93"/>
        <v>1.3978700099999994E-5</v>
      </c>
      <c r="W267" s="156">
        <f t="shared" si="93"/>
        <v>2.3625971999999995E-2</v>
      </c>
      <c r="X267" s="156">
        <f t="shared" si="93"/>
        <v>5.6111683499999981E-2</v>
      </c>
      <c r="Y267" s="156">
        <f t="shared" si="93"/>
        <v>54.142852499999989</v>
      </c>
      <c r="Z267" s="156">
        <f t="shared" si="93"/>
        <v>1.1419219799999996E-2</v>
      </c>
      <c r="AA267" s="156">
        <f t="shared" si="93"/>
        <v>1.9688309999999999E-3</v>
      </c>
      <c r="AB267" s="156">
        <f t="shared" si="93"/>
        <v>462.67528499999992</v>
      </c>
      <c r="AC267" s="156">
        <f t="shared" si="93"/>
        <v>1.9688309999999999E-3</v>
      </c>
      <c r="AD267" s="156">
        <f t="shared" si="93"/>
        <v>8.5644148499999986E-3</v>
      </c>
      <c r="AE267" s="156">
        <f t="shared" si="93"/>
        <v>5.5127267999999986E-2</v>
      </c>
    </row>
    <row r="268" spans="1:31" ht="16.5" customHeight="1" x14ac:dyDescent="0.2">
      <c r="A268" s="74">
        <v>42224.885420601851</v>
      </c>
      <c r="B268" s="156">
        <v>773</v>
      </c>
      <c r="C268" s="9">
        <f t="shared" si="89"/>
        <v>19688309.999999996</v>
      </c>
      <c r="D268" s="9">
        <f t="shared" si="33"/>
        <v>2253.8482824210196</v>
      </c>
      <c r="E268" s="156">
        <f t="shared" si="82"/>
        <v>4.4588649210200977</v>
      </c>
      <c r="F268" s="156">
        <f t="shared" si="82"/>
        <v>2.1769897920200987</v>
      </c>
      <c r="G268" s="68">
        <f t="shared" si="87"/>
        <v>2249.3894174999996</v>
      </c>
      <c r="H268" s="156">
        <f t="shared" ref="H268:AE268" si="94">H73*$C73/1000000</f>
        <v>1.1793297689999998</v>
      </c>
      <c r="I268" s="156">
        <f t="shared" si="94"/>
        <v>7.8753239999999995E-3</v>
      </c>
      <c r="J268" s="156">
        <f t="shared" si="94"/>
        <v>7.2846746999999986E-3</v>
      </c>
      <c r="K268" s="156">
        <f t="shared" si="94"/>
        <v>1.6636621949999999</v>
      </c>
      <c r="L268" s="156">
        <f t="shared" si="94"/>
        <v>2.9532464999999994E-3</v>
      </c>
      <c r="M268" s="156">
        <f t="shared" si="94"/>
        <v>1.1222336699999997E-3</v>
      </c>
      <c r="N268" s="156">
        <f t="shared" si="94"/>
        <v>1515.9998699999999</v>
      </c>
      <c r="O268" s="156">
        <f t="shared" si="94"/>
        <v>1.9688309999999997E-2</v>
      </c>
      <c r="P268" s="156">
        <f t="shared" si="94"/>
        <v>5.3158436999999996E-3</v>
      </c>
      <c r="Q268" s="156">
        <f t="shared" si="94"/>
        <v>3.0418438949999991E-2</v>
      </c>
      <c r="R268" s="156">
        <f t="shared" si="94"/>
        <v>1.1025453599999999</v>
      </c>
      <c r="S268" s="156">
        <f t="shared" si="94"/>
        <v>4.2329866499999985E-3</v>
      </c>
      <c r="T268" s="156">
        <f t="shared" si="94"/>
        <v>216.57140999999996</v>
      </c>
      <c r="U268" s="156">
        <f t="shared" si="94"/>
        <v>0.27563633999999998</v>
      </c>
      <c r="V268" s="156">
        <f t="shared" si="94"/>
        <v>1.3978700099999994E-5</v>
      </c>
      <c r="W268" s="156">
        <f t="shared" si="94"/>
        <v>2.3625971999999995E-2</v>
      </c>
      <c r="X268" s="156">
        <f t="shared" si="94"/>
        <v>5.6111683499999981E-2</v>
      </c>
      <c r="Y268" s="156">
        <f t="shared" si="94"/>
        <v>54.142852499999989</v>
      </c>
      <c r="Z268" s="156">
        <f t="shared" si="94"/>
        <v>1.1419219799999996E-2</v>
      </c>
      <c r="AA268" s="156">
        <f t="shared" si="94"/>
        <v>1.9688309999999999E-3</v>
      </c>
      <c r="AB268" s="156">
        <f t="shared" si="94"/>
        <v>462.67528499999992</v>
      </c>
      <c r="AC268" s="156">
        <f t="shared" si="94"/>
        <v>1.9688309999999999E-3</v>
      </c>
      <c r="AD268" s="156">
        <f t="shared" si="94"/>
        <v>8.5644148499999986E-3</v>
      </c>
      <c r="AE268" s="156">
        <f t="shared" si="94"/>
        <v>5.5127267999999986E-2</v>
      </c>
    </row>
    <row r="269" spans="1:31" ht="16.5" customHeight="1" x14ac:dyDescent="0.2">
      <c r="A269" s="74">
        <v>42224.895837326389</v>
      </c>
      <c r="B269" s="156">
        <v>783</v>
      </c>
      <c r="C269" s="9">
        <f t="shared" si="89"/>
        <v>19943010</v>
      </c>
      <c r="D269" s="9">
        <f t="shared" si="33"/>
        <v>2283.0054400202575</v>
      </c>
      <c r="E269" s="156">
        <f t="shared" si="82"/>
        <v>4.5165475202570997</v>
      </c>
      <c r="F269" s="156">
        <f t="shared" si="82"/>
        <v>2.2051526612570993</v>
      </c>
      <c r="G269" s="68">
        <f t="shared" si="87"/>
        <v>2278.4888925</v>
      </c>
      <c r="H269" s="156">
        <f t="shared" ref="H269:AE269" si="95">H74*$C74/1000000</f>
        <v>1.194586299</v>
      </c>
      <c r="I269" s="156">
        <f t="shared" si="95"/>
        <v>7.9772039999999999E-3</v>
      </c>
      <c r="J269" s="156">
        <f t="shared" si="95"/>
        <v>7.3789136999999998E-3</v>
      </c>
      <c r="K269" s="156">
        <f t="shared" si="95"/>
        <v>1.6851843450000001</v>
      </c>
      <c r="L269" s="156">
        <f t="shared" si="95"/>
        <v>2.9914514999999997E-3</v>
      </c>
      <c r="M269" s="156">
        <f t="shared" si="95"/>
        <v>1.1367515700000002E-3</v>
      </c>
      <c r="N269" s="156">
        <f t="shared" si="95"/>
        <v>1535.61177</v>
      </c>
      <c r="O269" s="156">
        <f t="shared" si="95"/>
        <v>1.9943010000000001E-2</v>
      </c>
      <c r="P269" s="156">
        <f t="shared" si="95"/>
        <v>5.3846126999999994E-3</v>
      </c>
      <c r="Q269" s="156">
        <f t="shared" si="95"/>
        <v>3.081195045E-2</v>
      </c>
      <c r="R269" s="156">
        <f t="shared" si="95"/>
        <v>1.11680856</v>
      </c>
      <c r="S269" s="156">
        <f t="shared" si="95"/>
        <v>4.28774715E-3</v>
      </c>
      <c r="T269" s="156">
        <f t="shared" si="95"/>
        <v>219.37311</v>
      </c>
      <c r="U269" s="156">
        <f t="shared" si="95"/>
        <v>0.27920213999999999</v>
      </c>
      <c r="V269" s="156">
        <f t="shared" si="95"/>
        <v>1.4159537099999998E-5</v>
      </c>
      <c r="W269" s="156">
        <f t="shared" si="95"/>
        <v>2.3931611999999998E-2</v>
      </c>
      <c r="X269" s="156">
        <f t="shared" si="95"/>
        <v>5.6837578499999999E-2</v>
      </c>
      <c r="Y269" s="156">
        <f t="shared" si="95"/>
        <v>54.843277499999999</v>
      </c>
      <c r="Z269" s="156">
        <f t="shared" si="95"/>
        <v>1.1566945799999999E-2</v>
      </c>
      <c r="AA269" s="156">
        <f t="shared" si="95"/>
        <v>1.994301E-3</v>
      </c>
      <c r="AB269" s="156">
        <f t="shared" si="95"/>
        <v>468.66073499999999</v>
      </c>
      <c r="AC269" s="156">
        <f t="shared" si="95"/>
        <v>1.994301E-3</v>
      </c>
      <c r="AD269" s="156">
        <f t="shared" si="95"/>
        <v>8.6752093500000009E-3</v>
      </c>
      <c r="AE269" s="156">
        <f t="shared" si="95"/>
        <v>5.5840427999999998E-2</v>
      </c>
    </row>
    <row r="270" spans="1:31" ht="16.5" customHeight="1" x14ac:dyDescent="0.2">
      <c r="A270" s="74">
        <v>42224.906254050926</v>
      </c>
      <c r="B270" s="156">
        <v>783</v>
      </c>
      <c r="C270" s="9">
        <f t="shared" si="89"/>
        <v>19943010</v>
      </c>
      <c r="D270" s="9">
        <f t="shared" si="33"/>
        <v>2283.0054400202575</v>
      </c>
      <c r="E270" s="156">
        <f t="shared" si="82"/>
        <v>4.5165475202570997</v>
      </c>
      <c r="F270" s="156">
        <f t="shared" si="82"/>
        <v>2.2051526612570993</v>
      </c>
      <c r="G270" s="68">
        <f t="shared" si="87"/>
        <v>2278.4888925</v>
      </c>
      <c r="H270" s="156">
        <f t="shared" ref="H270:AE270" si="96">H75*$C75/1000000</f>
        <v>1.194586299</v>
      </c>
      <c r="I270" s="156">
        <f t="shared" si="96"/>
        <v>7.9772039999999999E-3</v>
      </c>
      <c r="J270" s="156">
        <f t="shared" si="96"/>
        <v>7.3789136999999998E-3</v>
      </c>
      <c r="K270" s="156">
        <f t="shared" si="96"/>
        <v>1.6851843450000001</v>
      </c>
      <c r="L270" s="156">
        <f t="shared" si="96"/>
        <v>2.9914514999999997E-3</v>
      </c>
      <c r="M270" s="156">
        <f t="shared" si="96"/>
        <v>1.1367515700000002E-3</v>
      </c>
      <c r="N270" s="156">
        <f t="shared" si="96"/>
        <v>1535.61177</v>
      </c>
      <c r="O270" s="156">
        <f t="shared" si="96"/>
        <v>1.9943010000000001E-2</v>
      </c>
      <c r="P270" s="156">
        <f t="shared" si="96"/>
        <v>5.3846126999999994E-3</v>
      </c>
      <c r="Q270" s="156">
        <f t="shared" si="96"/>
        <v>3.081195045E-2</v>
      </c>
      <c r="R270" s="156">
        <f t="shared" si="96"/>
        <v>1.11680856</v>
      </c>
      <c r="S270" s="156">
        <f t="shared" si="96"/>
        <v>4.28774715E-3</v>
      </c>
      <c r="T270" s="156">
        <f t="shared" si="96"/>
        <v>219.37311</v>
      </c>
      <c r="U270" s="156">
        <f t="shared" si="96"/>
        <v>0.27920213999999999</v>
      </c>
      <c r="V270" s="156">
        <f t="shared" si="96"/>
        <v>1.4159537099999998E-5</v>
      </c>
      <c r="W270" s="156">
        <f t="shared" si="96"/>
        <v>2.3931611999999998E-2</v>
      </c>
      <c r="X270" s="156">
        <f t="shared" si="96"/>
        <v>5.6837578499999999E-2</v>
      </c>
      <c r="Y270" s="156">
        <f t="shared" si="96"/>
        <v>54.843277499999999</v>
      </c>
      <c r="Z270" s="156">
        <f t="shared" si="96"/>
        <v>1.1566945799999999E-2</v>
      </c>
      <c r="AA270" s="156">
        <f t="shared" si="96"/>
        <v>1.994301E-3</v>
      </c>
      <c r="AB270" s="156">
        <f t="shared" si="96"/>
        <v>468.66073499999999</v>
      </c>
      <c r="AC270" s="156">
        <f t="shared" si="96"/>
        <v>1.994301E-3</v>
      </c>
      <c r="AD270" s="156">
        <f t="shared" si="96"/>
        <v>8.6752093500000009E-3</v>
      </c>
      <c r="AE270" s="156">
        <f t="shared" si="96"/>
        <v>5.5840427999999998E-2</v>
      </c>
    </row>
    <row r="271" spans="1:31" ht="16.5" customHeight="1" x14ac:dyDescent="0.2">
      <c r="A271" s="74">
        <v>42224.916670775463</v>
      </c>
      <c r="B271" s="156">
        <v>783</v>
      </c>
      <c r="C271" s="9">
        <f t="shared" si="89"/>
        <v>19943010</v>
      </c>
      <c r="D271" s="9">
        <f t="shared" si="33"/>
        <v>2283.0054400202575</v>
      </c>
      <c r="E271" s="156">
        <f t="shared" si="82"/>
        <v>4.5165475202570997</v>
      </c>
      <c r="F271" s="156">
        <f t="shared" si="82"/>
        <v>2.2051526612570993</v>
      </c>
      <c r="G271" s="68">
        <f t="shared" si="87"/>
        <v>2278.4888925</v>
      </c>
      <c r="H271" s="156">
        <f t="shared" ref="H271:AE271" si="97">H76*$C76/1000000</f>
        <v>1.194586299</v>
      </c>
      <c r="I271" s="156">
        <f t="shared" si="97"/>
        <v>7.9772039999999999E-3</v>
      </c>
      <c r="J271" s="156">
        <f t="shared" si="97"/>
        <v>7.3789136999999998E-3</v>
      </c>
      <c r="K271" s="156">
        <f t="shared" si="97"/>
        <v>1.6851843450000001</v>
      </c>
      <c r="L271" s="156">
        <f t="shared" si="97"/>
        <v>2.9914514999999997E-3</v>
      </c>
      <c r="M271" s="156">
        <f t="shared" si="97"/>
        <v>1.1367515700000002E-3</v>
      </c>
      <c r="N271" s="156">
        <f t="shared" si="97"/>
        <v>1535.61177</v>
      </c>
      <c r="O271" s="156">
        <f t="shared" si="97"/>
        <v>1.9943010000000001E-2</v>
      </c>
      <c r="P271" s="156">
        <f t="shared" si="97"/>
        <v>5.3846126999999994E-3</v>
      </c>
      <c r="Q271" s="156">
        <f t="shared" si="97"/>
        <v>3.081195045E-2</v>
      </c>
      <c r="R271" s="156">
        <f t="shared" si="97"/>
        <v>1.11680856</v>
      </c>
      <c r="S271" s="156">
        <f t="shared" si="97"/>
        <v>4.28774715E-3</v>
      </c>
      <c r="T271" s="156">
        <f t="shared" si="97"/>
        <v>219.37311</v>
      </c>
      <c r="U271" s="156">
        <f t="shared" si="97"/>
        <v>0.27920213999999999</v>
      </c>
      <c r="V271" s="156">
        <f t="shared" si="97"/>
        <v>1.4159537099999998E-5</v>
      </c>
      <c r="W271" s="156">
        <f t="shared" si="97"/>
        <v>2.3931611999999998E-2</v>
      </c>
      <c r="X271" s="156">
        <f t="shared" si="97"/>
        <v>5.6837578499999999E-2</v>
      </c>
      <c r="Y271" s="156">
        <f t="shared" si="97"/>
        <v>54.843277499999999</v>
      </c>
      <c r="Z271" s="156">
        <f t="shared" si="97"/>
        <v>1.1566945799999999E-2</v>
      </c>
      <c r="AA271" s="156">
        <f t="shared" si="97"/>
        <v>1.994301E-3</v>
      </c>
      <c r="AB271" s="156">
        <f t="shared" si="97"/>
        <v>468.66073499999999</v>
      </c>
      <c r="AC271" s="156">
        <f t="shared" si="97"/>
        <v>1.994301E-3</v>
      </c>
      <c r="AD271" s="156">
        <f t="shared" si="97"/>
        <v>8.6752093500000009E-3</v>
      </c>
      <c r="AE271" s="156">
        <f t="shared" si="97"/>
        <v>5.5840427999999998E-2</v>
      </c>
    </row>
    <row r="272" spans="1:31" ht="16.5" customHeight="1" x14ac:dyDescent="0.2">
      <c r="A272" s="74">
        <v>42224.9270875</v>
      </c>
      <c r="B272" s="156">
        <v>783</v>
      </c>
      <c r="C272" s="9">
        <f t="shared" si="89"/>
        <v>19943010</v>
      </c>
      <c r="D272" s="9">
        <f t="shared" si="33"/>
        <v>2283.0054400202575</v>
      </c>
      <c r="E272" s="156">
        <f t="shared" si="82"/>
        <v>4.5165475202570997</v>
      </c>
      <c r="F272" s="156">
        <f t="shared" si="82"/>
        <v>2.2051526612570993</v>
      </c>
      <c r="G272" s="68">
        <f t="shared" si="87"/>
        <v>2278.4888925</v>
      </c>
      <c r="H272" s="156">
        <f t="shared" ref="H272:AE272" si="98">H77*$C77/1000000</f>
        <v>1.194586299</v>
      </c>
      <c r="I272" s="156">
        <f t="shared" si="98"/>
        <v>7.9772039999999999E-3</v>
      </c>
      <c r="J272" s="156">
        <f t="shared" si="98"/>
        <v>7.3789136999999998E-3</v>
      </c>
      <c r="K272" s="156">
        <f t="shared" si="98"/>
        <v>1.6851843450000001</v>
      </c>
      <c r="L272" s="156">
        <f t="shared" si="98"/>
        <v>2.9914514999999997E-3</v>
      </c>
      <c r="M272" s="156">
        <f t="shared" si="98"/>
        <v>1.1367515700000002E-3</v>
      </c>
      <c r="N272" s="156">
        <f t="shared" si="98"/>
        <v>1535.61177</v>
      </c>
      <c r="O272" s="156">
        <f t="shared" si="98"/>
        <v>1.9943010000000001E-2</v>
      </c>
      <c r="P272" s="156">
        <f t="shared" si="98"/>
        <v>5.3846126999999994E-3</v>
      </c>
      <c r="Q272" s="156">
        <f t="shared" si="98"/>
        <v>3.081195045E-2</v>
      </c>
      <c r="R272" s="156">
        <f t="shared" si="98"/>
        <v>1.11680856</v>
      </c>
      <c r="S272" s="156">
        <f t="shared" si="98"/>
        <v>4.28774715E-3</v>
      </c>
      <c r="T272" s="156">
        <f t="shared" si="98"/>
        <v>219.37311</v>
      </c>
      <c r="U272" s="156">
        <f t="shared" si="98"/>
        <v>0.27920213999999999</v>
      </c>
      <c r="V272" s="156">
        <f t="shared" si="98"/>
        <v>1.4159537099999998E-5</v>
      </c>
      <c r="W272" s="156">
        <f t="shared" si="98"/>
        <v>2.3931611999999998E-2</v>
      </c>
      <c r="X272" s="156">
        <f t="shared" si="98"/>
        <v>5.6837578499999999E-2</v>
      </c>
      <c r="Y272" s="156">
        <f t="shared" si="98"/>
        <v>54.843277499999999</v>
      </c>
      <c r="Z272" s="156">
        <f t="shared" si="98"/>
        <v>1.1566945799999999E-2</v>
      </c>
      <c r="AA272" s="156">
        <f t="shared" si="98"/>
        <v>1.994301E-3</v>
      </c>
      <c r="AB272" s="156">
        <f t="shared" si="98"/>
        <v>468.66073499999999</v>
      </c>
      <c r="AC272" s="156">
        <f t="shared" si="98"/>
        <v>1.994301E-3</v>
      </c>
      <c r="AD272" s="156">
        <f t="shared" si="98"/>
        <v>8.6752093500000009E-3</v>
      </c>
      <c r="AE272" s="156">
        <f t="shared" si="98"/>
        <v>5.5840427999999998E-2</v>
      </c>
    </row>
    <row r="273" spans="1:31" ht="16.5" customHeight="1" x14ac:dyDescent="0.2">
      <c r="A273" s="74">
        <v>42224.937504224537</v>
      </c>
      <c r="B273" s="156">
        <v>773</v>
      </c>
      <c r="C273" s="9">
        <f t="shared" si="89"/>
        <v>19688309.999999996</v>
      </c>
      <c r="D273" s="9">
        <f t="shared" si="33"/>
        <v>2253.8482824210196</v>
      </c>
      <c r="E273" s="156">
        <f t="shared" si="82"/>
        <v>4.4588649210200977</v>
      </c>
      <c r="F273" s="156">
        <f t="shared" si="82"/>
        <v>2.1769897920200987</v>
      </c>
      <c r="G273" s="68">
        <f t="shared" si="87"/>
        <v>2249.3894174999996</v>
      </c>
      <c r="H273" s="156">
        <f t="shared" ref="H273:AE273" si="99">H78*$C78/1000000</f>
        <v>1.1793297689999998</v>
      </c>
      <c r="I273" s="156">
        <f t="shared" si="99"/>
        <v>7.8753239999999995E-3</v>
      </c>
      <c r="J273" s="156">
        <f t="shared" si="99"/>
        <v>7.2846746999999986E-3</v>
      </c>
      <c r="K273" s="156">
        <f t="shared" si="99"/>
        <v>1.6636621949999999</v>
      </c>
      <c r="L273" s="156">
        <f t="shared" si="99"/>
        <v>2.9532464999999994E-3</v>
      </c>
      <c r="M273" s="156">
        <f t="shared" si="99"/>
        <v>1.1222336699999997E-3</v>
      </c>
      <c r="N273" s="156">
        <f t="shared" si="99"/>
        <v>1515.9998699999999</v>
      </c>
      <c r="O273" s="156">
        <f t="shared" si="99"/>
        <v>1.9688309999999997E-2</v>
      </c>
      <c r="P273" s="156">
        <f t="shared" si="99"/>
        <v>5.3158436999999996E-3</v>
      </c>
      <c r="Q273" s="156">
        <f t="shared" si="99"/>
        <v>3.0418438949999991E-2</v>
      </c>
      <c r="R273" s="156">
        <f t="shared" si="99"/>
        <v>1.1025453599999999</v>
      </c>
      <c r="S273" s="156">
        <f t="shared" si="99"/>
        <v>4.2329866499999985E-3</v>
      </c>
      <c r="T273" s="156">
        <f t="shared" si="99"/>
        <v>216.57140999999996</v>
      </c>
      <c r="U273" s="156">
        <f t="shared" si="99"/>
        <v>0.27563633999999998</v>
      </c>
      <c r="V273" s="156">
        <f t="shared" si="99"/>
        <v>1.3978700099999994E-5</v>
      </c>
      <c r="W273" s="156">
        <f t="shared" si="99"/>
        <v>2.3625971999999995E-2</v>
      </c>
      <c r="X273" s="156">
        <f t="shared" si="99"/>
        <v>5.6111683499999981E-2</v>
      </c>
      <c r="Y273" s="156">
        <f t="shared" si="99"/>
        <v>54.142852499999989</v>
      </c>
      <c r="Z273" s="156">
        <f t="shared" si="99"/>
        <v>1.1419219799999996E-2</v>
      </c>
      <c r="AA273" s="156">
        <f t="shared" si="99"/>
        <v>1.9688309999999999E-3</v>
      </c>
      <c r="AB273" s="156">
        <f t="shared" si="99"/>
        <v>462.67528499999992</v>
      </c>
      <c r="AC273" s="156">
        <f t="shared" si="99"/>
        <v>1.9688309999999999E-3</v>
      </c>
      <c r="AD273" s="156">
        <f t="shared" si="99"/>
        <v>8.5644148499999986E-3</v>
      </c>
      <c r="AE273" s="156">
        <f t="shared" si="99"/>
        <v>5.5127267999999986E-2</v>
      </c>
    </row>
    <row r="274" spans="1:31" ht="16.5" customHeight="1" x14ac:dyDescent="0.2">
      <c r="A274" s="74">
        <v>42224.947920949075</v>
      </c>
      <c r="B274" s="156">
        <v>783</v>
      </c>
      <c r="C274" s="9">
        <f t="shared" si="89"/>
        <v>19943010</v>
      </c>
      <c r="D274" s="9">
        <f t="shared" si="33"/>
        <v>2283.0054400202575</v>
      </c>
      <c r="E274" s="156">
        <f t="shared" si="82"/>
        <v>4.5165475202570997</v>
      </c>
      <c r="F274" s="156">
        <f t="shared" si="82"/>
        <v>2.2051526612570993</v>
      </c>
      <c r="G274" s="68">
        <f t="shared" si="87"/>
        <v>2278.4888925</v>
      </c>
      <c r="H274" s="156">
        <f t="shared" ref="H274:AE274" si="100">H79*$C79/1000000</f>
        <v>1.194586299</v>
      </c>
      <c r="I274" s="156">
        <f t="shared" si="100"/>
        <v>7.9772039999999999E-3</v>
      </c>
      <c r="J274" s="156">
        <f t="shared" si="100"/>
        <v>7.3789136999999998E-3</v>
      </c>
      <c r="K274" s="156">
        <f t="shared" si="100"/>
        <v>1.6851843450000001</v>
      </c>
      <c r="L274" s="156">
        <f t="shared" si="100"/>
        <v>2.9914514999999997E-3</v>
      </c>
      <c r="M274" s="156">
        <f t="shared" si="100"/>
        <v>1.1367515700000002E-3</v>
      </c>
      <c r="N274" s="156">
        <f t="shared" si="100"/>
        <v>1535.61177</v>
      </c>
      <c r="O274" s="156">
        <f t="shared" si="100"/>
        <v>1.9943010000000001E-2</v>
      </c>
      <c r="P274" s="156">
        <f t="shared" si="100"/>
        <v>5.3846126999999994E-3</v>
      </c>
      <c r="Q274" s="156">
        <f t="shared" si="100"/>
        <v>3.081195045E-2</v>
      </c>
      <c r="R274" s="156">
        <f t="shared" si="100"/>
        <v>1.11680856</v>
      </c>
      <c r="S274" s="156">
        <f t="shared" si="100"/>
        <v>4.28774715E-3</v>
      </c>
      <c r="T274" s="156">
        <f t="shared" si="100"/>
        <v>219.37311</v>
      </c>
      <c r="U274" s="156">
        <f t="shared" si="100"/>
        <v>0.27920213999999999</v>
      </c>
      <c r="V274" s="156">
        <f t="shared" si="100"/>
        <v>1.4159537099999998E-5</v>
      </c>
      <c r="W274" s="156">
        <f t="shared" si="100"/>
        <v>2.3931611999999998E-2</v>
      </c>
      <c r="X274" s="156">
        <f t="shared" si="100"/>
        <v>5.6837578499999999E-2</v>
      </c>
      <c r="Y274" s="156">
        <f t="shared" si="100"/>
        <v>54.843277499999999</v>
      </c>
      <c r="Z274" s="156">
        <f t="shared" si="100"/>
        <v>1.1566945799999999E-2</v>
      </c>
      <c r="AA274" s="156">
        <f t="shared" si="100"/>
        <v>1.994301E-3</v>
      </c>
      <c r="AB274" s="156">
        <f t="shared" si="100"/>
        <v>468.66073499999999</v>
      </c>
      <c r="AC274" s="156">
        <f t="shared" si="100"/>
        <v>1.994301E-3</v>
      </c>
      <c r="AD274" s="156">
        <f t="shared" si="100"/>
        <v>8.6752093500000009E-3</v>
      </c>
      <c r="AE274" s="156">
        <f t="shared" si="100"/>
        <v>5.5840427999999998E-2</v>
      </c>
    </row>
    <row r="275" spans="1:31" ht="16.5" customHeight="1" x14ac:dyDescent="0.2">
      <c r="A275" s="74">
        <v>42224.958337673612</v>
      </c>
      <c r="B275" s="156">
        <v>783</v>
      </c>
      <c r="C275" s="9">
        <f t="shared" si="89"/>
        <v>19943010</v>
      </c>
      <c r="D275" s="9">
        <f t="shared" si="33"/>
        <v>2283.0054400202575</v>
      </c>
      <c r="E275" s="156">
        <f t="shared" si="82"/>
        <v>4.5165475202570997</v>
      </c>
      <c r="F275" s="156">
        <f t="shared" si="82"/>
        <v>2.2051526612570993</v>
      </c>
      <c r="G275" s="68">
        <f t="shared" si="87"/>
        <v>2278.4888925</v>
      </c>
      <c r="H275" s="156">
        <f t="shared" ref="H275:AE275" si="101">H80*$C80/1000000</f>
        <v>1.194586299</v>
      </c>
      <c r="I275" s="156">
        <f t="shared" si="101"/>
        <v>7.9772039999999999E-3</v>
      </c>
      <c r="J275" s="156">
        <f t="shared" si="101"/>
        <v>7.3789136999999998E-3</v>
      </c>
      <c r="K275" s="156">
        <f t="shared" si="101"/>
        <v>1.6851843450000001</v>
      </c>
      <c r="L275" s="156">
        <f t="shared" si="101"/>
        <v>2.9914514999999997E-3</v>
      </c>
      <c r="M275" s="156">
        <f t="shared" si="101"/>
        <v>1.1367515700000002E-3</v>
      </c>
      <c r="N275" s="156">
        <f t="shared" si="101"/>
        <v>1535.61177</v>
      </c>
      <c r="O275" s="156">
        <f t="shared" si="101"/>
        <v>1.9943010000000001E-2</v>
      </c>
      <c r="P275" s="156">
        <f t="shared" si="101"/>
        <v>5.3846126999999994E-3</v>
      </c>
      <c r="Q275" s="156">
        <f t="shared" si="101"/>
        <v>3.081195045E-2</v>
      </c>
      <c r="R275" s="156">
        <f t="shared" si="101"/>
        <v>1.11680856</v>
      </c>
      <c r="S275" s="156">
        <f t="shared" si="101"/>
        <v>4.28774715E-3</v>
      </c>
      <c r="T275" s="156">
        <f t="shared" si="101"/>
        <v>219.37311</v>
      </c>
      <c r="U275" s="156">
        <f t="shared" si="101"/>
        <v>0.27920213999999999</v>
      </c>
      <c r="V275" s="156">
        <f t="shared" si="101"/>
        <v>1.4159537099999998E-5</v>
      </c>
      <c r="W275" s="156">
        <f t="shared" si="101"/>
        <v>2.3931611999999998E-2</v>
      </c>
      <c r="X275" s="156">
        <f t="shared" si="101"/>
        <v>5.6837578499999999E-2</v>
      </c>
      <c r="Y275" s="156">
        <f t="shared" si="101"/>
        <v>54.843277499999999</v>
      </c>
      <c r="Z275" s="156">
        <f t="shared" si="101"/>
        <v>1.1566945799999999E-2</v>
      </c>
      <c r="AA275" s="156">
        <f t="shared" si="101"/>
        <v>1.994301E-3</v>
      </c>
      <c r="AB275" s="156">
        <f t="shared" si="101"/>
        <v>468.66073499999999</v>
      </c>
      <c r="AC275" s="156">
        <f t="shared" si="101"/>
        <v>1.994301E-3</v>
      </c>
      <c r="AD275" s="156">
        <f t="shared" si="101"/>
        <v>8.6752093500000009E-3</v>
      </c>
      <c r="AE275" s="156">
        <f t="shared" si="101"/>
        <v>5.5840427999999998E-2</v>
      </c>
    </row>
    <row r="276" spans="1:31" ht="16.5" customHeight="1" x14ac:dyDescent="0.2">
      <c r="A276" s="74">
        <v>42224.968754398149</v>
      </c>
      <c r="B276" s="156">
        <v>792</v>
      </c>
      <c r="C276" s="9">
        <f t="shared" si="89"/>
        <v>20172240</v>
      </c>
      <c r="D276" s="9">
        <f t="shared" si="33"/>
        <v>2309.2468818595703</v>
      </c>
      <c r="E276" s="156">
        <f t="shared" si="82"/>
        <v>4.568461859570399</v>
      </c>
      <c r="F276" s="156">
        <f t="shared" si="82"/>
        <v>2.2304992435703994</v>
      </c>
      <c r="G276" s="68">
        <f t="shared" si="87"/>
        <v>2304.6784200000002</v>
      </c>
      <c r="H276" s="156">
        <f t="shared" ref="H276:AE276" si="102">H81*$C81/1000000</f>
        <v>1.208317176</v>
      </c>
      <c r="I276" s="156">
        <f t="shared" si="102"/>
        <v>8.0688960000000007E-3</v>
      </c>
      <c r="J276" s="156">
        <f t="shared" si="102"/>
        <v>7.4637287999999996E-3</v>
      </c>
      <c r="K276" s="156">
        <f t="shared" si="102"/>
        <v>1.70455428</v>
      </c>
      <c r="L276" s="156">
        <f t="shared" si="102"/>
        <v>3.0258359999999996E-3</v>
      </c>
      <c r="M276" s="156">
        <f t="shared" si="102"/>
        <v>1.1498176800000001E-3</v>
      </c>
      <c r="N276" s="156">
        <f t="shared" si="102"/>
        <v>1553.2624800000001</v>
      </c>
      <c r="O276" s="156">
        <f t="shared" si="102"/>
        <v>2.0172240000000001E-2</v>
      </c>
      <c r="P276" s="156">
        <f t="shared" si="102"/>
        <v>5.4465047999999999E-3</v>
      </c>
      <c r="Q276" s="156">
        <f t="shared" si="102"/>
        <v>3.1166110799999997E-2</v>
      </c>
      <c r="R276" s="156">
        <f t="shared" si="102"/>
        <v>1.12964544</v>
      </c>
      <c r="S276" s="156">
        <f t="shared" si="102"/>
        <v>4.3370316000000001E-3</v>
      </c>
      <c r="T276" s="156">
        <f t="shared" si="102"/>
        <v>221.89464000000001</v>
      </c>
      <c r="U276" s="156">
        <f t="shared" si="102"/>
        <v>0.28241136</v>
      </c>
      <c r="V276" s="156">
        <f t="shared" si="102"/>
        <v>1.4322290399999997E-5</v>
      </c>
      <c r="W276" s="156">
        <f t="shared" si="102"/>
        <v>2.4206687999999997E-2</v>
      </c>
      <c r="X276" s="156">
        <f t="shared" si="102"/>
        <v>5.7490883999999992E-2</v>
      </c>
      <c r="Y276" s="156">
        <f t="shared" si="102"/>
        <v>55.473660000000002</v>
      </c>
      <c r="Z276" s="156">
        <f t="shared" si="102"/>
        <v>1.1699899200000001E-2</v>
      </c>
      <c r="AA276" s="156">
        <f t="shared" si="102"/>
        <v>2.0172240000000002E-3</v>
      </c>
      <c r="AB276" s="156">
        <f t="shared" si="102"/>
        <v>474.04764</v>
      </c>
      <c r="AC276" s="156">
        <f t="shared" si="102"/>
        <v>2.0172240000000002E-3</v>
      </c>
      <c r="AD276" s="156">
        <f t="shared" si="102"/>
        <v>8.7749244000000018E-3</v>
      </c>
      <c r="AE276" s="156">
        <f t="shared" si="102"/>
        <v>5.6482272E-2</v>
      </c>
    </row>
    <row r="277" spans="1:31" ht="16.5" customHeight="1" x14ac:dyDescent="0.2">
      <c r="A277" s="74">
        <v>42224.979171122686</v>
      </c>
      <c r="B277" s="156">
        <v>783</v>
      </c>
      <c r="C277" s="9">
        <f t="shared" si="89"/>
        <v>19943010</v>
      </c>
      <c r="D277" s="9">
        <f t="shared" ref="D277:D340" si="103">SUM(H277:AE277)</f>
        <v>2283.0054400202575</v>
      </c>
      <c r="E277" s="156">
        <f t="shared" si="82"/>
        <v>4.5165475202570997</v>
      </c>
      <c r="F277" s="156">
        <f t="shared" si="82"/>
        <v>2.2051526612570993</v>
      </c>
      <c r="G277" s="68">
        <f t="shared" si="87"/>
        <v>2278.4888925</v>
      </c>
      <c r="H277" s="156">
        <f t="shared" ref="H277:AE277" si="104">H82*$C82/1000000</f>
        <v>1.194586299</v>
      </c>
      <c r="I277" s="156">
        <f t="shared" si="104"/>
        <v>7.9772039999999999E-3</v>
      </c>
      <c r="J277" s="156">
        <f t="shared" si="104"/>
        <v>7.3789136999999998E-3</v>
      </c>
      <c r="K277" s="156">
        <f t="shared" si="104"/>
        <v>1.6851843450000001</v>
      </c>
      <c r="L277" s="156">
        <f t="shared" si="104"/>
        <v>2.9914514999999997E-3</v>
      </c>
      <c r="M277" s="156">
        <f t="shared" si="104"/>
        <v>1.1367515700000002E-3</v>
      </c>
      <c r="N277" s="156">
        <f t="shared" si="104"/>
        <v>1535.61177</v>
      </c>
      <c r="O277" s="156">
        <f t="shared" si="104"/>
        <v>1.9943010000000001E-2</v>
      </c>
      <c r="P277" s="156">
        <f t="shared" si="104"/>
        <v>5.3846126999999994E-3</v>
      </c>
      <c r="Q277" s="156">
        <f t="shared" si="104"/>
        <v>3.081195045E-2</v>
      </c>
      <c r="R277" s="156">
        <f t="shared" si="104"/>
        <v>1.11680856</v>
      </c>
      <c r="S277" s="156">
        <f t="shared" si="104"/>
        <v>4.28774715E-3</v>
      </c>
      <c r="T277" s="156">
        <f t="shared" si="104"/>
        <v>219.37311</v>
      </c>
      <c r="U277" s="156">
        <f t="shared" si="104"/>
        <v>0.27920213999999999</v>
      </c>
      <c r="V277" s="156">
        <f t="shared" si="104"/>
        <v>1.4159537099999998E-5</v>
      </c>
      <c r="W277" s="156">
        <f t="shared" si="104"/>
        <v>2.3931611999999998E-2</v>
      </c>
      <c r="X277" s="156">
        <f t="shared" si="104"/>
        <v>5.6837578499999999E-2</v>
      </c>
      <c r="Y277" s="156">
        <f t="shared" si="104"/>
        <v>54.843277499999999</v>
      </c>
      <c r="Z277" s="156">
        <f t="shared" si="104"/>
        <v>1.1566945799999999E-2</v>
      </c>
      <c r="AA277" s="156">
        <f t="shared" si="104"/>
        <v>1.994301E-3</v>
      </c>
      <c r="AB277" s="156">
        <f t="shared" si="104"/>
        <v>468.66073499999999</v>
      </c>
      <c r="AC277" s="156">
        <f t="shared" si="104"/>
        <v>1.994301E-3</v>
      </c>
      <c r="AD277" s="156">
        <f t="shared" si="104"/>
        <v>8.6752093500000009E-3</v>
      </c>
      <c r="AE277" s="156">
        <f t="shared" si="104"/>
        <v>5.5840427999999998E-2</v>
      </c>
    </row>
    <row r="278" spans="1:31" ht="16.5" customHeight="1" x14ac:dyDescent="0.2">
      <c r="A278" s="74">
        <v>42224.989587847223</v>
      </c>
      <c r="B278" s="156">
        <v>792</v>
      </c>
      <c r="C278" s="9">
        <f t="shared" si="89"/>
        <v>20172240</v>
      </c>
      <c r="D278" s="9">
        <f t="shared" si="103"/>
        <v>2309.2468818595703</v>
      </c>
      <c r="E278" s="156">
        <f t="shared" si="82"/>
        <v>4.568461859570399</v>
      </c>
      <c r="F278" s="156">
        <f t="shared" si="82"/>
        <v>2.2304992435703994</v>
      </c>
      <c r="G278" s="68">
        <f t="shared" si="87"/>
        <v>2304.6784200000002</v>
      </c>
      <c r="H278" s="156">
        <f t="shared" ref="H278:AE278" si="105">H83*$C83/1000000</f>
        <v>1.208317176</v>
      </c>
      <c r="I278" s="156">
        <f t="shared" si="105"/>
        <v>8.0688960000000007E-3</v>
      </c>
      <c r="J278" s="156">
        <f t="shared" si="105"/>
        <v>7.4637287999999996E-3</v>
      </c>
      <c r="K278" s="156">
        <f t="shared" si="105"/>
        <v>1.70455428</v>
      </c>
      <c r="L278" s="156">
        <f t="shared" si="105"/>
        <v>3.0258359999999996E-3</v>
      </c>
      <c r="M278" s="156">
        <f t="shared" si="105"/>
        <v>1.1498176800000001E-3</v>
      </c>
      <c r="N278" s="156">
        <f t="shared" si="105"/>
        <v>1553.2624800000001</v>
      </c>
      <c r="O278" s="156">
        <f t="shared" si="105"/>
        <v>2.0172240000000001E-2</v>
      </c>
      <c r="P278" s="156">
        <f t="shared" si="105"/>
        <v>5.4465047999999999E-3</v>
      </c>
      <c r="Q278" s="156">
        <f t="shared" si="105"/>
        <v>3.1166110799999997E-2</v>
      </c>
      <c r="R278" s="156">
        <f t="shared" si="105"/>
        <v>1.12964544</v>
      </c>
      <c r="S278" s="156">
        <f t="shared" si="105"/>
        <v>4.3370316000000001E-3</v>
      </c>
      <c r="T278" s="156">
        <f t="shared" si="105"/>
        <v>221.89464000000001</v>
      </c>
      <c r="U278" s="156">
        <f t="shared" si="105"/>
        <v>0.28241136</v>
      </c>
      <c r="V278" s="156">
        <f t="shared" si="105"/>
        <v>1.4322290399999997E-5</v>
      </c>
      <c r="W278" s="156">
        <f t="shared" si="105"/>
        <v>2.4206687999999997E-2</v>
      </c>
      <c r="X278" s="156">
        <f t="shared" si="105"/>
        <v>5.7490883999999992E-2</v>
      </c>
      <c r="Y278" s="156">
        <f t="shared" si="105"/>
        <v>55.473660000000002</v>
      </c>
      <c r="Z278" s="156">
        <f t="shared" si="105"/>
        <v>1.1699899200000001E-2</v>
      </c>
      <c r="AA278" s="156">
        <f t="shared" si="105"/>
        <v>2.0172240000000002E-3</v>
      </c>
      <c r="AB278" s="156">
        <f t="shared" si="105"/>
        <v>474.04764</v>
      </c>
      <c r="AC278" s="156">
        <f t="shared" si="105"/>
        <v>2.0172240000000002E-3</v>
      </c>
      <c r="AD278" s="156">
        <f t="shared" si="105"/>
        <v>8.7749244000000018E-3</v>
      </c>
      <c r="AE278" s="156">
        <f t="shared" si="105"/>
        <v>5.6482272E-2</v>
      </c>
    </row>
    <row r="279" spans="1:31" ht="16.5" customHeight="1" x14ac:dyDescent="0.2">
      <c r="A279" s="74">
        <v>42225.000004571761</v>
      </c>
      <c r="B279" s="156">
        <v>792</v>
      </c>
      <c r="C279" s="9">
        <f t="shared" si="89"/>
        <v>20172240</v>
      </c>
      <c r="D279" s="9">
        <f t="shared" si="103"/>
        <v>2309.2468818595703</v>
      </c>
      <c r="E279" s="156">
        <f t="shared" ref="E279:F298" si="106">E84*$C84/1000000</f>
        <v>4.568461859570399</v>
      </c>
      <c r="F279" s="156">
        <f t="shared" si="106"/>
        <v>2.2304992435703994</v>
      </c>
      <c r="G279" s="68">
        <f t="shared" si="87"/>
        <v>2304.6784200000002</v>
      </c>
      <c r="H279" s="156">
        <f t="shared" ref="H279:AE279" si="107">H84*$C84/1000000</f>
        <v>1.208317176</v>
      </c>
      <c r="I279" s="156">
        <f t="shared" si="107"/>
        <v>8.0688960000000007E-3</v>
      </c>
      <c r="J279" s="156">
        <f t="shared" si="107"/>
        <v>7.4637287999999996E-3</v>
      </c>
      <c r="K279" s="156">
        <f t="shared" si="107"/>
        <v>1.70455428</v>
      </c>
      <c r="L279" s="156">
        <f t="shared" si="107"/>
        <v>3.0258359999999996E-3</v>
      </c>
      <c r="M279" s="156">
        <f t="shared" si="107"/>
        <v>1.1498176800000001E-3</v>
      </c>
      <c r="N279" s="156">
        <f t="shared" si="107"/>
        <v>1553.2624800000001</v>
      </c>
      <c r="O279" s="156">
        <f t="shared" si="107"/>
        <v>2.0172240000000001E-2</v>
      </c>
      <c r="P279" s="156">
        <f t="shared" si="107"/>
        <v>5.4465047999999999E-3</v>
      </c>
      <c r="Q279" s="156">
        <f t="shared" si="107"/>
        <v>3.1166110799999997E-2</v>
      </c>
      <c r="R279" s="156">
        <f t="shared" si="107"/>
        <v>1.12964544</v>
      </c>
      <c r="S279" s="156">
        <f t="shared" si="107"/>
        <v>4.3370316000000001E-3</v>
      </c>
      <c r="T279" s="156">
        <f t="shared" si="107"/>
        <v>221.89464000000001</v>
      </c>
      <c r="U279" s="156">
        <f t="shared" si="107"/>
        <v>0.28241136</v>
      </c>
      <c r="V279" s="156">
        <f t="shared" si="107"/>
        <v>1.4322290399999997E-5</v>
      </c>
      <c r="W279" s="156">
        <f t="shared" si="107"/>
        <v>2.4206687999999997E-2</v>
      </c>
      <c r="X279" s="156">
        <f t="shared" si="107"/>
        <v>5.7490883999999992E-2</v>
      </c>
      <c r="Y279" s="156">
        <f t="shared" si="107"/>
        <v>55.473660000000002</v>
      </c>
      <c r="Z279" s="156">
        <f t="shared" si="107"/>
        <v>1.1699899200000001E-2</v>
      </c>
      <c r="AA279" s="156">
        <f t="shared" si="107"/>
        <v>2.0172240000000002E-3</v>
      </c>
      <c r="AB279" s="156">
        <f t="shared" si="107"/>
        <v>474.04764</v>
      </c>
      <c r="AC279" s="156">
        <f t="shared" si="107"/>
        <v>2.0172240000000002E-3</v>
      </c>
      <c r="AD279" s="156">
        <f t="shared" si="107"/>
        <v>8.7749244000000018E-3</v>
      </c>
      <c r="AE279" s="156">
        <f t="shared" si="107"/>
        <v>5.6482272E-2</v>
      </c>
    </row>
    <row r="280" spans="1:31" ht="16.5" customHeight="1" x14ac:dyDescent="0.2">
      <c r="A280" s="74">
        <v>42225.010421296298</v>
      </c>
      <c r="B280" s="156">
        <v>792</v>
      </c>
      <c r="C280" s="9">
        <f t="shared" si="89"/>
        <v>20172240</v>
      </c>
      <c r="D280" s="9">
        <f t="shared" si="103"/>
        <v>2309.2468818595703</v>
      </c>
      <c r="E280" s="156">
        <f t="shared" si="106"/>
        <v>4.568461859570399</v>
      </c>
      <c r="F280" s="156">
        <f t="shared" si="106"/>
        <v>2.2304992435703994</v>
      </c>
      <c r="G280" s="68">
        <f t="shared" si="87"/>
        <v>2304.6784200000002</v>
      </c>
      <c r="H280" s="156">
        <f t="shared" ref="H280:AE280" si="108">H85*$C85/1000000</f>
        <v>1.208317176</v>
      </c>
      <c r="I280" s="156">
        <f t="shared" si="108"/>
        <v>8.0688960000000007E-3</v>
      </c>
      <c r="J280" s="156">
        <f t="shared" si="108"/>
        <v>7.4637287999999996E-3</v>
      </c>
      <c r="K280" s="156">
        <f t="shared" si="108"/>
        <v>1.70455428</v>
      </c>
      <c r="L280" s="156">
        <f t="shared" si="108"/>
        <v>3.0258359999999996E-3</v>
      </c>
      <c r="M280" s="156">
        <f t="shared" si="108"/>
        <v>1.1498176800000001E-3</v>
      </c>
      <c r="N280" s="156">
        <f t="shared" si="108"/>
        <v>1553.2624800000001</v>
      </c>
      <c r="O280" s="156">
        <f t="shared" si="108"/>
        <v>2.0172240000000001E-2</v>
      </c>
      <c r="P280" s="156">
        <f t="shared" si="108"/>
        <v>5.4465047999999999E-3</v>
      </c>
      <c r="Q280" s="156">
        <f t="shared" si="108"/>
        <v>3.1166110799999997E-2</v>
      </c>
      <c r="R280" s="156">
        <f t="shared" si="108"/>
        <v>1.12964544</v>
      </c>
      <c r="S280" s="156">
        <f t="shared" si="108"/>
        <v>4.3370316000000001E-3</v>
      </c>
      <c r="T280" s="156">
        <f t="shared" si="108"/>
        <v>221.89464000000001</v>
      </c>
      <c r="U280" s="156">
        <f t="shared" si="108"/>
        <v>0.28241136</v>
      </c>
      <c r="V280" s="156">
        <f t="shared" si="108"/>
        <v>1.4322290399999997E-5</v>
      </c>
      <c r="W280" s="156">
        <f t="shared" si="108"/>
        <v>2.4206687999999997E-2</v>
      </c>
      <c r="X280" s="156">
        <f t="shared" si="108"/>
        <v>5.7490883999999992E-2</v>
      </c>
      <c r="Y280" s="156">
        <f t="shared" si="108"/>
        <v>55.473660000000002</v>
      </c>
      <c r="Z280" s="156">
        <f t="shared" si="108"/>
        <v>1.1699899200000001E-2</v>
      </c>
      <c r="AA280" s="156">
        <f t="shared" si="108"/>
        <v>2.0172240000000002E-3</v>
      </c>
      <c r="AB280" s="156">
        <f t="shared" si="108"/>
        <v>474.04764</v>
      </c>
      <c r="AC280" s="156">
        <f t="shared" si="108"/>
        <v>2.0172240000000002E-3</v>
      </c>
      <c r="AD280" s="156">
        <f t="shared" si="108"/>
        <v>8.7749244000000018E-3</v>
      </c>
      <c r="AE280" s="156">
        <f t="shared" si="108"/>
        <v>5.6482272E-2</v>
      </c>
    </row>
    <row r="281" spans="1:31" ht="16.5" customHeight="1" x14ac:dyDescent="0.2">
      <c r="A281" s="74">
        <v>42225.020838020835</v>
      </c>
      <c r="B281" s="156">
        <v>802</v>
      </c>
      <c r="C281" s="9">
        <f t="shared" si="89"/>
        <v>20426940.000000004</v>
      </c>
      <c r="D281" s="9">
        <f t="shared" si="103"/>
        <v>2338.4040394588073</v>
      </c>
      <c r="E281" s="156">
        <f t="shared" si="106"/>
        <v>4.6261444588074001</v>
      </c>
      <c r="F281" s="156">
        <f t="shared" si="106"/>
        <v>2.2586621128073996</v>
      </c>
      <c r="G281" s="68">
        <f t="shared" si="87"/>
        <v>2333.7778950000002</v>
      </c>
      <c r="H281" s="156">
        <f t="shared" ref="H281:AE281" si="109">H86*$C86/1000000</f>
        <v>1.2235737060000003</v>
      </c>
      <c r="I281" s="156">
        <f t="shared" si="109"/>
        <v>8.1707760000000011E-3</v>
      </c>
      <c r="J281" s="156">
        <f t="shared" si="109"/>
        <v>7.5579678000000016E-3</v>
      </c>
      <c r="K281" s="156">
        <f t="shared" si="109"/>
        <v>1.7260764300000004</v>
      </c>
      <c r="L281" s="156">
        <f t="shared" si="109"/>
        <v>3.064041E-3</v>
      </c>
      <c r="M281" s="156">
        <f t="shared" si="109"/>
        <v>1.1643355800000001E-3</v>
      </c>
      <c r="N281" s="156">
        <f t="shared" si="109"/>
        <v>1572.8743800000002</v>
      </c>
      <c r="O281" s="156">
        <f t="shared" si="109"/>
        <v>2.0426940000000005E-2</v>
      </c>
      <c r="P281" s="156">
        <f t="shared" si="109"/>
        <v>5.5152738000000005E-3</v>
      </c>
      <c r="Q281" s="156">
        <f t="shared" si="109"/>
        <v>3.15596223E-2</v>
      </c>
      <c r="R281" s="156">
        <f t="shared" si="109"/>
        <v>1.14390864</v>
      </c>
      <c r="S281" s="156">
        <f t="shared" si="109"/>
        <v>4.3917921000000007E-3</v>
      </c>
      <c r="T281" s="156">
        <f t="shared" si="109"/>
        <v>224.69634000000002</v>
      </c>
      <c r="U281" s="156">
        <f t="shared" si="109"/>
        <v>0.28597716000000001</v>
      </c>
      <c r="V281" s="156">
        <f t="shared" si="109"/>
        <v>1.45031274E-5</v>
      </c>
      <c r="W281" s="156">
        <f t="shared" si="109"/>
        <v>2.4512328E-2</v>
      </c>
      <c r="X281" s="156">
        <f t="shared" si="109"/>
        <v>5.8216779000000003E-2</v>
      </c>
      <c r="Y281" s="156">
        <f t="shared" si="109"/>
        <v>56.174085000000005</v>
      </c>
      <c r="Z281" s="156">
        <f t="shared" si="109"/>
        <v>1.1847625200000001E-2</v>
      </c>
      <c r="AA281" s="156">
        <f t="shared" si="109"/>
        <v>2.0426940000000003E-3</v>
      </c>
      <c r="AB281" s="156">
        <f t="shared" si="109"/>
        <v>480.03309000000007</v>
      </c>
      <c r="AC281" s="156">
        <f t="shared" si="109"/>
        <v>2.0426940000000003E-3</v>
      </c>
      <c r="AD281" s="156">
        <f t="shared" si="109"/>
        <v>8.8857189000000041E-3</v>
      </c>
      <c r="AE281" s="156">
        <f t="shared" si="109"/>
        <v>5.7195432000000011E-2</v>
      </c>
    </row>
    <row r="282" spans="1:31" ht="16.5" customHeight="1" x14ac:dyDescent="0.2">
      <c r="A282" s="74">
        <v>42225.031254745372</v>
      </c>
      <c r="B282" s="156">
        <v>802</v>
      </c>
      <c r="C282" s="9">
        <f t="shared" si="89"/>
        <v>20426940.000000004</v>
      </c>
      <c r="D282" s="9">
        <f t="shared" si="103"/>
        <v>2338.4040394588073</v>
      </c>
      <c r="E282" s="156">
        <f t="shared" si="106"/>
        <v>4.6261444588074001</v>
      </c>
      <c r="F282" s="156">
        <f t="shared" si="106"/>
        <v>2.2586621128073996</v>
      </c>
      <c r="G282" s="68">
        <f t="shared" si="87"/>
        <v>2333.7778950000002</v>
      </c>
      <c r="H282" s="156">
        <f t="shared" ref="H282:AE282" si="110">H87*$C87/1000000</f>
        <v>1.2235737060000003</v>
      </c>
      <c r="I282" s="156">
        <f t="shared" si="110"/>
        <v>8.1707760000000011E-3</v>
      </c>
      <c r="J282" s="156">
        <f t="shared" si="110"/>
        <v>7.5579678000000016E-3</v>
      </c>
      <c r="K282" s="156">
        <f t="shared" si="110"/>
        <v>1.7260764300000004</v>
      </c>
      <c r="L282" s="156">
        <f t="shared" si="110"/>
        <v>3.064041E-3</v>
      </c>
      <c r="M282" s="156">
        <f t="shared" si="110"/>
        <v>1.1643355800000001E-3</v>
      </c>
      <c r="N282" s="156">
        <f t="shared" si="110"/>
        <v>1572.8743800000002</v>
      </c>
      <c r="O282" s="156">
        <f t="shared" si="110"/>
        <v>2.0426940000000005E-2</v>
      </c>
      <c r="P282" s="156">
        <f t="shared" si="110"/>
        <v>5.5152738000000005E-3</v>
      </c>
      <c r="Q282" s="156">
        <f t="shared" si="110"/>
        <v>3.15596223E-2</v>
      </c>
      <c r="R282" s="156">
        <f t="shared" si="110"/>
        <v>1.14390864</v>
      </c>
      <c r="S282" s="156">
        <f t="shared" si="110"/>
        <v>4.3917921000000007E-3</v>
      </c>
      <c r="T282" s="156">
        <f t="shared" si="110"/>
        <v>224.69634000000002</v>
      </c>
      <c r="U282" s="156">
        <f t="shared" si="110"/>
        <v>0.28597716000000001</v>
      </c>
      <c r="V282" s="156">
        <f t="shared" si="110"/>
        <v>1.45031274E-5</v>
      </c>
      <c r="W282" s="156">
        <f t="shared" si="110"/>
        <v>2.4512328E-2</v>
      </c>
      <c r="X282" s="156">
        <f t="shared" si="110"/>
        <v>5.8216779000000003E-2</v>
      </c>
      <c r="Y282" s="156">
        <f t="shared" si="110"/>
        <v>56.174085000000005</v>
      </c>
      <c r="Z282" s="156">
        <f t="shared" si="110"/>
        <v>1.1847625200000001E-2</v>
      </c>
      <c r="AA282" s="156">
        <f t="shared" si="110"/>
        <v>2.0426940000000003E-3</v>
      </c>
      <c r="AB282" s="156">
        <f t="shared" si="110"/>
        <v>480.03309000000007</v>
      </c>
      <c r="AC282" s="156">
        <f t="shared" si="110"/>
        <v>2.0426940000000003E-3</v>
      </c>
      <c r="AD282" s="156">
        <f t="shared" si="110"/>
        <v>8.8857189000000041E-3</v>
      </c>
      <c r="AE282" s="156">
        <f t="shared" si="110"/>
        <v>5.7195432000000011E-2</v>
      </c>
    </row>
    <row r="283" spans="1:31" ht="16.5" customHeight="1" x14ac:dyDescent="0.2">
      <c r="A283" s="74">
        <v>42225.041671469909</v>
      </c>
      <c r="B283" s="156">
        <v>802</v>
      </c>
      <c r="C283" s="9">
        <f t="shared" si="89"/>
        <v>20426940.000000004</v>
      </c>
      <c r="D283" s="9">
        <f t="shared" si="103"/>
        <v>2338.4040394588073</v>
      </c>
      <c r="E283" s="156">
        <f t="shared" si="106"/>
        <v>4.6261444588074001</v>
      </c>
      <c r="F283" s="156">
        <f t="shared" si="106"/>
        <v>2.2586621128073996</v>
      </c>
      <c r="G283" s="68">
        <f t="shared" si="87"/>
        <v>2333.7778950000002</v>
      </c>
      <c r="H283" s="156">
        <f t="shared" ref="H283:AE283" si="111">H88*$C88/1000000</f>
        <v>1.2235737060000003</v>
      </c>
      <c r="I283" s="156">
        <f t="shared" si="111"/>
        <v>8.1707760000000011E-3</v>
      </c>
      <c r="J283" s="156">
        <f t="shared" si="111"/>
        <v>7.5579678000000016E-3</v>
      </c>
      <c r="K283" s="156">
        <f t="shared" si="111"/>
        <v>1.7260764300000004</v>
      </c>
      <c r="L283" s="156">
        <f t="shared" si="111"/>
        <v>3.064041E-3</v>
      </c>
      <c r="M283" s="156">
        <f t="shared" si="111"/>
        <v>1.1643355800000001E-3</v>
      </c>
      <c r="N283" s="156">
        <f t="shared" si="111"/>
        <v>1572.8743800000002</v>
      </c>
      <c r="O283" s="156">
        <f t="shared" si="111"/>
        <v>2.0426940000000005E-2</v>
      </c>
      <c r="P283" s="156">
        <f t="shared" si="111"/>
        <v>5.5152738000000005E-3</v>
      </c>
      <c r="Q283" s="156">
        <f t="shared" si="111"/>
        <v>3.15596223E-2</v>
      </c>
      <c r="R283" s="156">
        <f t="shared" si="111"/>
        <v>1.14390864</v>
      </c>
      <c r="S283" s="156">
        <f t="shared" si="111"/>
        <v>4.3917921000000007E-3</v>
      </c>
      <c r="T283" s="156">
        <f t="shared" si="111"/>
        <v>224.69634000000002</v>
      </c>
      <c r="U283" s="156">
        <f t="shared" si="111"/>
        <v>0.28597716000000001</v>
      </c>
      <c r="V283" s="156">
        <f t="shared" si="111"/>
        <v>1.45031274E-5</v>
      </c>
      <c r="W283" s="156">
        <f t="shared" si="111"/>
        <v>2.4512328E-2</v>
      </c>
      <c r="X283" s="156">
        <f t="shared" si="111"/>
        <v>5.8216779000000003E-2</v>
      </c>
      <c r="Y283" s="156">
        <f t="shared" si="111"/>
        <v>56.174085000000005</v>
      </c>
      <c r="Z283" s="156">
        <f t="shared" si="111"/>
        <v>1.1847625200000001E-2</v>
      </c>
      <c r="AA283" s="156">
        <f t="shared" si="111"/>
        <v>2.0426940000000003E-3</v>
      </c>
      <c r="AB283" s="156">
        <f t="shared" si="111"/>
        <v>480.03309000000007</v>
      </c>
      <c r="AC283" s="156">
        <f t="shared" si="111"/>
        <v>2.0426940000000003E-3</v>
      </c>
      <c r="AD283" s="156">
        <f t="shared" si="111"/>
        <v>8.8857189000000041E-3</v>
      </c>
      <c r="AE283" s="156">
        <f t="shared" si="111"/>
        <v>5.7195432000000011E-2</v>
      </c>
    </row>
    <row r="284" spans="1:31" ht="16.5" customHeight="1" x14ac:dyDescent="0.2">
      <c r="A284" s="74">
        <v>42225.052088194447</v>
      </c>
      <c r="B284" s="156">
        <v>812</v>
      </c>
      <c r="C284" s="9">
        <f t="shared" si="89"/>
        <v>20681640</v>
      </c>
      <c r="D284" s="9">
        <f t="shared" si="103"/>
        <v>2367.5611970580439</v>
      </c>
      <c r="E284" s="156">
        <f t="shared" si="106"/>
        <v>4.6838270580443995</v>
      </c>
      <c r="F284" s="156">
        <f t="shared" si="106"/>
        <v>2.2868249820443993</v>
      </c>
      <c r="G284" s="68">
        <f t="shared" si="87"/>
        <v>2362.8773700000002</v>
      </c>
      <c r="H284" s="156">
        <f t="shared" ref="H284:AE284" si="112">H89*$C89/1000000</f>
        <v>1.2388302360000001</v>
      </c>
      <c r="I284" s="156">
        <f t="shared" si="112"/>
        <v>8.2726560000000015E-3</v>
      </c>
      <c r="J284" s="156">
        <f t="shared" si="112"/>
        <v>7.6522068000000002E-3</v>
      </c>
      <c r="K284" s="156">
        <f t="shared" si="112"/>
        <v>1.74759858</v>
      </c>
      <c r="L284" s="156">
        <f t="shared" si="112"/>
        <v>3.1022459999999995E-3</v>
      </c>
      <c r="M284" s="156">
        <f t="shared" si="112"/>
        <v>1.1788534799999999E-3</v>
      </c>
      <c r="N284" s="156">
        <f t="shared" si="112"/>
        <v>1592.4862800000001</v>
      </c>
      <c r="O284" s="156">
        <f t="shared" si="112"/>
        <v>2.0681640000000001E-2</v>
      </c>
      <c r="P284" s="156">
        <f t="shared" si="112"/>
        <v>5.5840428000000003E-3</v>
      </c>
      <c r="Q284" s="156">
        <f t="shared" si="112"/>
        <v>3.1953133799999998E-2</v>
      </c>
      <c r="R284" s="156">
        <f t="shared" si="112"/>
        <v>1.1581718400000001</v>
      </c>
      <c r="S284" s="156">
        <f t="shared" si="112"/>
        <v>4.4465525999999997E-3</v>
      </c>
      <c r="T284" s="156">
        <f t="shared" si="112"/>
        <v>227.49804</v>
      </c>
      <c r="U284" s="156">
        <f t="shared" si="112"/>
        <v>0.28954296000000002</v>
      </c>
      <c r="V284" s="156">
        <f t="shared" si="112"/>
        <v>1.4683964399999997E-5</v>
      </c>
      <c r="W284" s="156">
        <f t="shared" si="112"/>
        <v>2.4817967999999996E-2</v>
      </c>
      <c r="X284" s="156">
        <f t="shared" si="112"/>
        <v>5.8942673999999994E-2</v>
      </c>
      <c r="Y284" s="156">
        <f t="shared" si="112"/>
        <v>56.874510000000001</v>
      </c>
      <c r="Z284" s="156">
        <f t="shared" si="112"/>
        <v>1.1995351200000001E-2</v>
      </c>
      <c r="AA284" s="156">
        <f t="shared" si="112"/>
        <v>2.0681640000000004E-3</v>
      </c>
      <c r="AB284" s="156">
        <f t="shared" si="112"/>
        <v>486.01853999999997</v>
      </c>
      <c r="AC284" s="156">
        <f t="shared" si="112"/>
        <v>2.0681640000000004E-3</v>
      </c>
      <c r="AD284" s="156">
        <f t="shared" si="112"/>
        <v>8.9965134000000013E-3</v>
      </c>
      <c r="AE284" s="156">
        <f t="shared" si="112"/>
        <v>5.7908591999999995E-2</v>
      </c>
    </row>
    <row r="285" spans="1:31" ht="16.5" customHeight="1" x14ac:dyDescent="0.2">
      <c r="A285" s="74">
        <v>42225.062504918984</v>
      </c>
      <c r="B285" s="156">
        <v>812</v>
      </c>
      <c r="C285" s="9">
        <f t="shared" si="89"/>
        <v>20681640</v>
      </c>
      <c r="D285" s="9">
        <f t="shared" si="103"/>
        <v>2367.5611970580439</v>
      </c>
      <c r="E285" s="156">
        <f t="shared" si="106"/>
        <v>4.6838270580443995</v>
      </c>
      <c r="F285" s="156">
        <f t="shared" si="106"/>
        <v>2.2868249820443993</v>
      </c>
      <c r="G285" s="68">
        <f t="shared" si="87"/>
        <v>2362.8773700000002</v>
      </c>
      <c r="H285" s="156">
        <f t="shared" ref="H285:AE285" si="113">H90*$C90/1000000</f>
        <v>1.2388302360000001</v>
      </c>
      <c r="I285" s="156">
        <f t="shared" si="113"/>
        <v>8.2726560000000015E-3</v>
      </c>
      <c r="J285" s="156">
        <f t="shared" si="113"/>
        <v>7.6522068000000002E-3</v>
      </c>
      <c r="K285" s="156">
        <f t="shared" si="113"/>
        <v>1.74759858</v>
      </c>
      <c r="L285" s="156">
        <f t="shared" si="113"/>
        <v>3.1022459999999995E-3</v>
      </c>
      <c r="M285" s="156">
        <f t="shared" si="113"/>
        <v>1.1788534799999999E-3</v>
      </c>
      <c r="N285" s="156">
        <f t="shared" si="113"/>
        <v>1592.4862800000001</v>
      </c>
      <c r="O285" s="156">
        <f t="shared" si="113"/>
        <v>2.0681640000000001E-2</v>
      </c>
      <c r="P285" s="156">
        <f t="shared" si="113"/>
        <v>5.5840428000000003E-3</v>
      </c>
      <c r="Q285" s="156">
        <f t="shared" si="113"/>
        <v>3.1953133799999998E-2</v>
      </c>
      <c r="R285" s="156">
        <f t="shared" si="113"/>
        <v>1.1581718400000001</v>
      </c>
      <c r="S285" s="156">
        <f t="shared" si="113"/>
        <v>4.4465525999999997E-3</v>
      </c>
      <c r="T285" s="156">
        <f t="shared" si="113"/>
        <v>227.49804</v>
      </c>
      <c r="U285" s="156">
        <f t="shared" si="113"/>
        <v>0.28954296000000002</v>
      </c>
      <c r="V285" s="156">
        <f t="shared" si="113"/>
        <v>1.4683964399999997E-5</v>
      </c>
      <c r="W285" s="156">
        <f t="shared" si="113"/>
        <v>2.4817967999999996E-2</v>
      </c>
      <c r="X285" s="156">
        <f t="shared" si="113"/>
        <v>5.8942673999999994E-2</v>
      </c>
      <c r="Y285" s="156">
        <f t="shared" si="113"/>
        <v>56.874510000000001</v>
      </c>
      <c r="Z285" s="156">
        <f t="shared" si="113"/>
        <v>1.1995351200000001E-2</v>
      </c>
      <c r="AA285" s="156">
        <f t="shared" si="113"/>
        <v>2.0681640000000004E-3</v>
      </c>
      <c r="AB285" s="156">
        <f t="shared" si="113"/>
        <v>486.01853999999997</v>
      </c>
      <c r="AC285" s="156">
        <f t="shared" si="113"/>
        <v>2.0681640000000004E-3</v>
      </c>
      <c r="AD285" s="156">
        <f t="shared" si="113"/>
        <v>8.9965134000000013E-3</v>
      </c>
      <c r="AE285" s="156">
        <f t="shared" si="113"/>
        <v>5.7908591999999995E-2</v>
      </c>
    </row>
    <row r="286" spans="1:31" ht="16.5" customHeight="1" x14ac:dyDescent="0.2">
      <c r="A286" s="74">
        <v>42225.072921643521</v>
      </c>
      <c r="B286" s="156">
        <v>812</v>
      </c>
      <c r="C286" s="9">
        <f t="shared" si="89"/>
        <v>20681640</v>
      </c>
      <c r="D286" s="9">
        <f t="shared" si="103"/>
        <v>2367.5611970580439</v>
      </c>
      <c r="E286" s="156">
        <f t="shared" si="106"/>
        <v>4.6838270580443995</v>
      </c>
      <c r="F286" s="156">
        <f t="shared" si="106"/>
        <v>2.2868249820443993</v>
      </c>
      <c r="G286" s="68">
        <f t="shared" si="87"/>
        <v>2362.8773700000002</v>
      </c>
      <c r="H286" s="156">
        <f t="shared" ref="H286:AE286" si="114">H91*$C91/1000000</f>
        <v>1.2388302360000001</v>
      </c>
      <c r="I286" s="156">
        <f t="shared" si="114"/>
        <v>8.2726560000000015E-3</v>
      </c>
      <c r="J286" s="156">
        <f t="shared" si="114"/>
        <v>7.6522068000000002E-3</v>
      </c>
      <c r="K286" s="156">
        <f t="shared" si="114"/>
        <v>1.74759858</v>
      </c>
      <c r="L286" s="156">
        <f t="shared" si="114"/>
        <v>3.1022459999999995E-3</v>
      </c>
      <c r="M286" s="156">
        <f t="shared" si="114"/>
        <v>1.1788534799999999E-3</v>
      </c>
      <c r="N286" s="156">
        <f t="shared" si="114"/>
        <v>1592.4862800000001</v>
      </c>
      <c r="O286" s="156">
        <f t="shared" si="114"/>
        <v>2.0681640000000001E-2</v>
      </c>
      <c r="P286" s="156">
        <f t="shared" si="114"/>
        <v>5.5840428000000003E-3</v>
      </c>
      <c r="Q286" s="156">
        <f t="shared" si="114"/>
        <v>3.1953133799999998E-2</v>
      </c>
      <c r="R286" s="156">
        <f t="shared" si="114"/>
        <v>1.1581718400000001</v>
      </c>
      <c r="S286" s="156">
        <f t="shared" si="114"/>
        <v>4.4465525999999997E-3</v>
      </c>
      <c r="T286" s="156">
        <f t="shared" si="114"/>
        <v>227.49804</v>
      </c>
      <c r="U286" s="156">
        <f t="shared" si="114"/>
        <v>0.28954296000000002</v>
      </c>
      <c r="V286" s="156">
        <f t="shared" si="114"/>
        <v>1.4683964399999997E-5</v>
      </c>
      <c r="W286" s="156">
        <f t="shared" si="114"/>
        <v>2.4817967999999996E-2</v>
      </c>
      <c r="X286" s="156">
        <f t="shared" si="114"/>
        <v>5.8942673999999994E-2</v>
      </c>
      <c r="Y286" s="156">
        <f t="shared" si="114"/>
        <v>56.874510000000001</v>
      </c>
      <c r="Z286" s="156">
        <f t="shared" si="114"/>
        <v>1.1995351200000001E-2</v>
      </c>
      <c r="AA286" s="156">
        <f t="shared" si="114"/>
        <v>2.0681640000000004E-3</v>
      </c>
      <c r="AB286" s="156">
        <f t="shared" si="114"/>
        <v>486.01853999999997</v>
      </c>
      <c r="AC286" s="156">
        <f t="shared" si="114"/>
        <v>2.0681640000000004E-3</v>
      </c>
      <c r="AD286" s="156">
        <f t="shared" si="114"/>
        <v>8.9965134000000013E-3</v>
      </c>
      <c r="AE286" s="156">
        <f t="shared" si="114"/>
        <v>5.7908591999999995E-2</v>
      </c>
    </row>
    <row r="287" spans="1:31" ht="16.5" customHeight="1" x14ac:dyDescent="0.2">
      <c r="A287" s="74">
        <v>42225.083338368058</v>
      </c>
      <c r="B287" s="156">
        <v>822</v>
      </c>
      <c r="C287" s="9">
        <f t="shared" si="89"/>
        <v>20936339.999999996</v>
      </c>
      <c r="D287" s="9">
        <f t="shared" si="103"/>
        <v>2396.7183546572815</v>
      </c>
      <c r="E287" s="156">
        <f t="shared" si="106"/>
        <v>4.7415096572813988</v>
      </c>
      <c r="F287" s="156">
        <f t="shared" si="106"/>
        <v>2.3149878512813991</v>
      </c>
      <c r="G287" s="68">
        <f t="shared" si="87"/>
        <v>2391.9768449999997</v>
      </c>
      <c r="H287" s="156">
        <f t="shared" ref="H287:AE287" si="115">H92*$C92/1000000</f>
        <v>1.2540867659999999</v>
      </c>
      <c r="I287" s="156">
        <f t="shared" si="115"/>
        <v>8.3745359999999984E-3</v>
      </c>
      <c r="J287" s="156">
        <f t="shared" si="115"/>
        <v>7.7464457999999988E-3</v>
      </c>
      <c r="K287" s="156">
        <f t="shared" si="115"/>
        <v>1.7691207299999998</v>
      </c>
      <c r="L287" s="156">
        <f t="shared" si="115"/>
        <v>3.140450999999999E-3</v>
      </c>
      <c r="M287" s="156">
        <f t="shared" si="115"/>
        <v>1.1933713799999997E-3</v>
      </c>
      <c r="N287" s="156">
        <f t="shared" si="115"/>
        <v>1612.0981799999997</v>
      </c>
      <c r="O287" s="156">
        <f t="shared" si="115"/>
        <v>2.0936339999999998E-2</v>
      </c>
      <c r="P287" s="156">
        <f t="shared" si="115"/>
        <v>5.6528117999999992E-3</v>
      </c>
      <c r="Q287" s="156">
        <f t="shared" si="115"/>
        <v>3.234664529999999E-2</v>
      </c>
      <c r="R287" s="156">
        <f t="shared" si="115"/>
        <v>1.1724350399999999</v>
      </c>
      <c r="S287" s="156">
        <f t="shared" si="115"/>
        <v>4.5013130999999994E-3</v>
      </c>
      <c r="T287" s="156">
        <f t="shared" si="115"/>
        <v>230.29973999999996</v>
      </c>
      <c r="U287" s="156">
        <f t="shared" si="115"/>
        <v>0.29310875999999997</v>
      </c>
      <c r="V287" s="156">
        <f t="shared" si="115"/>
        <v>1.4864801399999994E-5</v>
      </c>
      <c r="W287" s="156">
        <f t="shared" si="115"/>
        <v>2.5123607999999992E-2</v>
      </c>
      <c r="X287" s="156">
        <f t="shared" si="115"/>
        <v>5.9668568999999984E-2</v>
      </c>
      <c r="Y287" s="156">
        <f t="shared" si="115"/>
        <v>57.574934999999989</v>
      </c>
      <c r="Z287" s="156">
        <f t="shared" si="115"/>
        <v>1.2143077199999998E-2</v>
      </c>
      <c r="AA287" s="156">
        <f t="shared" si="115"/>
        <v>2.0936339999999996E-3</v>
      </c>
      <c r="AB287" s="156">
        <f t="shared" si="115"/>
        <v>492.00398999999993</v>
      </c>
      <c r="AC287" s="156">
        <f t="shared" si="115"/>
        <v>2.0936339999999996E-3</v>
      </c>
      <c r="AD287" s="156">
        <f t="shared" si="115"/>
        <v>9.1073079000000001E-3</v>
      </c>
      <c r="AE287" s="156">
        <f t="shared" si="115"/>
        <v>5.8621751999999985E-2</v>
      </c>
    </row>
    <row r="288" spans="1:31" ht="16.5" customHeight="1" x14ac:dyDescent="0.2">
      <c r="A288" s="74">
        <v>42225.093755092596</v>
      </c>
      <c r="B288" s="156">
        <v>822</v>
      </c>
      <c r="C288" s="9">
        <f t="shared" si="89"/>
        <v>20936339.999999996</v>
      </c>
      <c r="D288" s="9">
        <f t="shared" si="103"/>
        <v>2396.7183546572815</v>
      </c>
      <c r="E288" s="156">
        <f t="shared" si="106"/>
        <v>4.7415096572813988</v>
      </c>
      <c r="F288" s="156">
        <f t="shared" si="106"/>
        <v>2.3149878512813991</v>
      </c>
      <c r="G288" s="68">
        <f t="shared" si="87"/>
        <v>2391.9768449999997</v>
      </c>
      <c r="H288" s="156">
        <f t="shared" ref="H288:AE288" si="116">H93*$C93/1000000</f>
        <v>1.2540867659999999</v>
      </c>
      <c r="I288" s="156">
        <f t="shared" si="116"/>
        <v>8.3745359999999984E-3</v>
      </c>
      <c r="J288" s="156">
        <f t="shared" si="116"/>
        <v>7.7464457999999988E-3</v>
      </c>
      <c r="K288" s="156">
        <f t="shared" si="116"/>
        <v>1.7691207299999998</v>
      </c>
      <c r="L288" s="156">
        <f t="shared" si="116"/>
        <v>3.140450999999999E-3</v>
      </c>
      <c r="M288" s="156">
        <f t="shared" si="116"/>
        <v>1.1933713799999997E-3</v>
      </c>
      <c r="N288" s="156">
        <f t="shared" si="116"/>
        <v>1612.0981799999997</v>
      </c>
      <c r="O288" s="156">
        <f t="shared" si="116"/>
        <v>2.0936339999999998E-2</v>
      </c>
      <c r="P288" s="156">
        <f t="shared" si="116"/>
        <v>5.6528117999999992E-3</v>
      </c>
      <c r="Q288" s="156">
        <f t="shared" si="116"/>
        <v>3.234664529999999E-2</v>
      </c>
      <c r="R288" s="156">
        <f t="shared" si="116"/>
        <v>1.1724350399999999</v>
      </c>
      <c r="S288" s="156">
        <f t="shared" si="116"/>
        <v>4.5013130999999994E-3</v>
      </c>
      <c r="T288" s="156">
        <f t="shared" si="116"/>
        <v>230.29973999999996</v>
      </c>
      <c r="U288" s="156">
        <f t="shared" si="116"/>
        <v>0.29310875999999997</v>
      </c>
      <c r="V288" s="156">
        <f t="shared" si="116"/>
        <v>1.4864801399999994E-5</v>
      </c>
      <c r="W288" s="156">
        <f t="shared" si="116"/>
        <v>2.5123607999999992E-2</v>
      </c>
      <c r="X288" s="156">
        <f t="shared" si="116"/>
        <v>5.9668568999999984E-2</v>
      </c>
      <c r="Y288" s="156">
        <f t="shared" si="116"/>
        <v>57.574934999999989</v>
      </c>
      <c r="Z288" s="156">
        <f t="shared" si="116"/>
        <v>1.2143077199999998E-2</v>
      </c>
      <c r="AA288" s="156">
        <f t="shared" si="116"/>
        <v>2.0936339999999996E-3</v>
      </c>
      <c r="AB288" s="156">
        <f t="shared" si="116"/>
        <v>492.00398999999993</v>
      </c>
      <c r="AC288" s="156">
        <f t="shared" si="116"/>
        <v>2.0936339999999996E-3</v>
      </c>
      <c r="AD288" s="156">
        <f t="shared" si="116"/>
        <v>9.1073079000000001E-3</v>
      </c>
      <c r="AE288" s="156">
        <f t="shared" si="116"/>
        <v>5.8621751999999985E-2</v>
      </c>
    </row>
    <row r="289" spans="1:31" ht="16.5" customHeight="1" x14ac:dyDescent="0.2">
      <c r="A289" s="74">
        <v>42225.104171817133</v>
      </c>
      <c r="B289" s="156">
        <v>822</v>
      </c>
      <c r="C289" s="9">
        <f t="shared" si="89"/>
        <v>20936339.999999996</v>
      </c>
      <c r="D289" s="9">
        <f t="shared" si="103"/>
        <v>2396.7183546572815</v>
      </c>
      <c r="E289" s="156">
        <f t="shared" si="106"/>
        <v>4.7415096572813988</v>
      </c>
      <c r="F289" s="156">
        <f t="shared" si="106"/>
        <v>2.3149878512813991</v>
      </c>
      <c r="G289" s="68">
        <f t="shared" si="87"/>
        <v>2391.9768449999997</v>
      </c>
      <c r="H289" s="156">
        <f t="shared" ref="H289:AE289" si="117">H94*$C94/1000000</f>
        <v>1.2540867659999999</v>
      </c>
      <c r="I289" s="156">
        <f t="shared" si="117"/>
        <v>8.3745359999999984E-3</v>
      </c>
      <c r="J289" s="156">
        <f t="shared" si="117"/>
        <v>7.7464457999999988E-3</v>
      </c>
      <c r="K289" s="156">
        <f t="shared" si="117"/>
        <v>1.7691207299999998</v>
      </c>
      <c r="L289" s="156">
        <f t="shared" si="117"/>
        <v>3.140450999999999E-3</v>
      </c>
      <c r="M289" s="156">
        <f t="shared" si="117"/>
        <v>1.1933713799999997E-3</v>
      </c>
      <c r="N289" s="156">
        <f t="shared" si="117"/>
        <v>1612.0981799999997</v>
      </c>
      <c r="O289" s="156">
        <f t="shared" si="117"/>
        <v>2.0936339999999998E-2</v>
      </c>
      <c r="P289" s="156">
        <f t="shared" si="117"/>
        <v>5.6528117999999992E-3</v>
      </c>
      <c r="Q289" s="156">
        <f t="shared" si="117"/>
        <v>3.234664529999999E-2</v>
      </c>
      <c r="R289" s="156">
        <f t="shared" si="117"/>
        <v>1.1724350399999999</v>
      </c>
      <c r="S289" s="156">
        <f t="shared" si="117"/>
        <v>4.5013130999999994E-3</v>
      </c>
      <c r="T289" s="156">
        <f t="shared" si="117"/>
        <v>230.29973999999996</v>
      </c>
      <c r="U289" s="156">
        <f t="shared" si="117"/>
        <v>0.29310875999999997</v>
      </c>
      <c r="V289" s="156">
        <f t="shared" si="117"/>
        <v>1.4864801399999994E-5</v>
      </c>
      <c r="W289" s="156">
        <f t="shared" si="117"/>
        <v>2.5123607999999992E-2</v>
      </c>
      <c r="X289" s="156">
        <f t="shared" si="117"/>
        <v>5.9668568999999984E-2</v>
      </c>
      <c r="Y289" s="156">
        <f t="shared" si="117"/>
        <v>57.574934999999989</v>
      </c>
      <c r="Z289" s="156">
        <f t="shared" si="117"/>
        <v>1.2143077199999998E-2</v>
      </c>
      <c r="AA289" s="156">
        <f t="shared" si="117"/>
        <v>2.0936339999999996E-3</v>
      </c>
      <c r="AB289" s="156">
        <f t="shared" si="117"/>
        <v>492.00398999999993</v>
      </c>
      <c r="AC289" s="156">
        <f t="shared" si="117"/>
        <v>2.0936339999999996E-3</v>
      </c>
      <c r="AD289" s="156">
        <f t="shared" si="117"/>
        <v>9.1073079000000001E-3</v>
      </c>
      <c r="AE289" s="156">
        <f t="shared" si="117"/>
        <v>5.8621751999999985E-2</v>
      </c>
    </row>
    <row r="290" spans="1:31" ht="16.5" customHeight="1" x14ac:dyDescent="0.2">
      <c r="A290" s="74">
        <v>42225.11458854167</v>
      </c>
      <c r="B290" s="156">
        <v>832</v>
      </c>
      <c r="C290" s="9">
        <f t="shared" si="89"/>
        <v>21191040</v>
      </c>
      <c r="D290" s="9">
        <f t="shared" si="103"/>
        <v>2425.875512256518</v>
      </c>
      <c r="E290" s="156">
        <f t="shared" si="106"/>
        <v>4.7991922565183991</v>
      </c>
      <c r="F290" s="156">
        <f t="shared" si="106"/>
        <v>2.3431507205183992</v>
      </c>
      <c r="G290" s="68">
        <f t="shared" si="87"/>
        <v>2421.0763200000001</v>
      </c>
      <c r="H290" s="156">
        <f t="shared" ref="H290:AE290" si="118">H95*$C95/1000000</f>
        <v>1.2693432960000002</v>
      </c>
      <c r="I290" s="156">
        <f t="shared" si="118"/>
        <v>8.4764160000000005E-3</v>
      </c>
      <c r="J290" s="156">
        <f t="shared" si="118"/>
        <v>7.8406848000000008E-3</v>
      </c>
      <c r="K290" s="156">
        <f t="shared" si="118"/>
        <v>1.79064288</v>
      </c>
      <c r="L290" s="156">
        <f t="shared" si="118"/>
        <v>3.1786559999999993E-3</v>
      </c>
      <c r="M290" s="156">
        <f t="shared" si="118"/>
        <v>1.2078892800000002E-3</v>
      </c>
      <c r="N290" s="156">
        <f t="shared" si="118"/>
        <v>1631.7100800000001</v>
      </c>
      <c r="O290" s="156">
        <f t="shared" si="118"/>
        <v>2.1191040000000001E-2</v>
      </c>
      <c r="P290" s="156">
        <f t="shared" si="118"/>
        <v>5.7215807999999998E-3</v>
      </c>
      <c r="Q290" s="156">
        <f t="shared" si="118"/>
        <v>3.2740156799999996E-2</v>
      </c>
      <c r="R290" s="156">
        <f t="shared" si="118"/>
        <v>1.1866982399999999</v>
      </c>
      <c r="S290" s="156">
        <f t="shared" si="118"/>
        <v>4.5560736000000001E-3</v>
      </c>
      <c r="T290" s="156">
        <f t="shared" si="118"/>
        <v>233.10144</v>
      </c>
      <c r="U290" s="156">
        <f t="shared" si="118"/>
        <v>0.29667455999999998</v>
      </c>
      <c r="V290" s="156">
        <f t="shared" si="118"/>
        <v>1.5045638399999997E-5</v>
      </c>
      <c r="W290" s="156">
        <f t="shared" si="118"/>
        <v>2.5429247999999995E-2</v>
      </c>
      <c r="X290" s="156">
        <f t="shared" si="118"/>
        <v>6.0394463999999995E-2</v>
      </c>
      <c r="Y290" s="156">
        <f t="shared" si="118"/>
        <v>58.275359999999999</v>
      </c>
      <c r="Z290" s="156">
        <f t="shared" si="118"/>
        <v>1.22908032E-2</v>
      </c>
      <c r="AA290" s="156">
        <f t="shared" si="118"/>
        <v>2.1191040000000001E-3</v>
      </c>
      <c r="AB290" s="156">
        <f t="shared" si="118"/>
        <v>497.98944</v>
      </c>
      <c r="AC290" s="156">
        <f t="shared" si="118"/>
        <v>2.1191040000000001E-3</v>
      </c>
      <c r="AD290" s="156">
        <f t="shared" si="118"/>
        <v>9.2181024000000007E-3</v>
      </c>
      <c r="AE290" s="156">
        <f t="shared" si="118"/>
        <v>5.9334911999999997E-2</v>
      </c>
    </row>
    <row r="291" spans="1:31" ht="16.5" customHeight="1" x14ac:dyDescent="0.2">
      <c r="A291" s="74">
        <v>42225.125005266207</v>
      </c>
      <c r="B291" s="156">
        <v>832</v>
      </c>
      <c r="C291" s="9">
        <f t="shared" si="89"/>
        <v>21191040</v>
      </c>
      <c r="D291" s="9">
        <f t="shared" si="103"/>
        <v>2425.875512256518</v>
      </c>
      <c r="E291" s="156">
        <f t="shared" si="106"/>
        <v>4.7991922565183991</v>
      </c>
      <c r="F291" s="156">
        <f t="shared" si="106"/>
        <v>2.3431507205183992</v>
      </c>
      <c r="G291" s="68">
        <f t="shared" si="87"/>
        <v>2421.0763200000001</v>
      </c>
      <c r="H291" s="156">
        <f t="shared" ref="H291:AE291" si="119">H96*$C96/1000000</f>
        <v>1.2693432960000002</v>
      </c>
      <c r="I291" s="156">
        <f t="shared" si="119"/>
        <v>8.4764160000000005E-3</v>
      </c>
      <c r="J291" s="156">
        <f t="shared" si="119"/>
        <v>7.8406848000000008E-3</v>
      </c>
      <c r="K291" s="156">
        <f t="shared" si="119"/>
        <v>1.79064288</v>
      </c>
      <c r="L291" s="156">
        <f t="shared" si="119"/>
        <v>3.1786559999999993E-3</v>
      </c>
      <c r="M291" s="156">
        <f t="shared" si="119"/>
        <v>1.2078892800000002E-3</v>
      </c>
      <c r="N291" s="156">
        <f t="shared" si="119"/>
        <v>1631.7100800000001</v>
      </c>
      <c r="O291" s="156">
        <f t="shared" si="119"/>
        <v>2.1191040000000001E-2</v>
      </c>
      <c r="P291" s="156">
        <f t="shared" si="119"/>
        <v>5.7215807999999998E-3</v>
      </c>
      <c r="Q291" s="156">
        <f t="shared" si="119"/>
        <v>3.2740156799999996E-2</v>
      </c>
      <c r="R291" s="156">
        <f t="shared" si="119"/>
        <v>1.1866982399999999</v>
      </c>
      <c r="S291" s="156">
        <f t="shared" si="119"/>
        <v>4.5560736000000001E-3</v>
      </c>
      <c r="T291" s="156">
        <f t="shared" si="119"/>
        <v>233.10144</v>
      </c>
      <c r="U291" s="156">
        <f t="shared" si="119"/>
        <v>0.29667455999999998</v>
      </c>
      <c r="V291" s="156">
        <f t="shared" si="119"/>
        <v>1.5045638399999997E-5</v>
      </c>
      <c r="W291" s="156">
        <f t="shared" si="119"/>
        <v>2.5429247999999995E-2</v>
      </c>
      <c r="X291" s="156">
        <f t="shared" si="119"/>
        <v>6.0394463999999995E-2</v>
      </c>
      <c r="Y291" s="156">
        <f t="shared" si="119"/>
        <v>58.275359999999999</v>
      </c>
      <c r="Z291" s="156">
        <f t="shared" si="119"/>
        <v>1.22908032E-2</v>
      </c>
      <c r="AA291" s="156">
        <f t="shared" si="119"/>
        <v>2.1191040000000001E-3</v>
      </c>
      <c r="AB291" s="156">
        <f t="shared" si="119"/>
        <v>497.98944</v>
      </c>
      <c r="AC291" s="156">
        <f t="shared" si="119"/>
        <v>2.1191040000000001E-3</v>
      </c>
      <c r="AD291" s="156">
        <f t="shared" si="119"/>
        <v>9.2181024000000007E-3</v>
      </c>
      <c r="AE291" s="156">
        <f t="shared" si="119"/>
        <v>5.9334911999999997E-2</v>
      </c>
    </row>
    <row r="292" spans="1:31" ht="16.5" customHeight="1" x14ac:dyDescent="0.2">
      <c r="A292" s="74">
        <v>42225.135421990744</v>
      </c>
      <c r="B292" s="156">
        <v>842</v>
      </c>
      <c r="C292" s="9">
        <f t="shared" si="89"/>
        <v>21445739.999999996</v>
      </c>
      <c r="D292" s="9">
        <f t="shared" si="103"/>
        <v>2455.0326698557551</v>
      </c>
      <c r="E292" s="156">
        <f t="shared" si="106"/>
        <v>4.8568748557553985</v>
      </c>
      <c r="F292" s="156">
        <f t="shared" si="106"/>
        <v>2.3713135897553985</v>
      </c>
      <c r="G292" s="68">
        <f t="shared" si="87"/>
        <v>2450.1757949999997</v>
      </c>
      <c r="H292" s="156">
        <f t="shared" ref="H292:AE292" si="120">H97*$C97/1000000</f>
        <v>1.2845998259999998</v>
      </c>
      <c r="I292" s="156">
        <f t="shared" si="120"/>
        <v>8.5782959999999991E-3</v>
      </c>
      <c r="J292" s="156">
        <f t="shared" si="120"/>
        <v>7.9349237999999985E-3</v>
      </c>
      <c r="K292" s="156">
        <f t="shared" si="120"/>
        <v>1.8121650299999998</v>
      </c>
      <c r="L292" s="156">
        <f t="shared" si="120"/>
        <v>3.2168609999999988E-3</v>
      </c>
      <c r="M292" s="156">
        <f t="shared" si="120"/>
        <v>1.2224071799999999E-3</v>
      </c>
      <c r="N292" s="156">
        <f t="shared" si="120"/>
        <v>1651.3219799999997</v>
      </c>
      <c r="O292" s="156">
        <f t="shared" si="120"/>
        <v>2.1445739999999998E-2</v>
      </c>
      <c r="P292" s="156">
        <f t="shared" si="120"/>
        <v>5.7903497999999987E-3</v>
      </c>
      <c r="Q292" s="156">
        <f t="shared" si="120"/>
        <v>3.3133668299999988E-2</v>
      </c>
      <c r="R292" s="156">
        <f t="shared" si="120"/>
        <v>1.2009614399999997</v>
      </c>
      <c r="S292" s="156">
        <f t="shared" si="120"/>
        <v>4.610834099999999E-3</v>
      </c>
      <c r="T292" s="156">
        <f t="shared" si="120"/>
        <v>235.90313999999998</v>
      </c>
      <c r="U292" s="156">
        <f t="shared" si="120"/>
        <v>0.30024035999999993</v>
      </c>
      <c r="V292" s="156">
        <f t="shared" si="120"/>
        <v>1.5226475399999995E-5</v>
      </c>
      <c r="W292" s="156">
        <f t="shared" si="120"/>
        <v>2.573488799999999E-2</v>
      </c>
      <c r="X292" s="156">
        <f t="shared" si="120"/>
        <v>6.1120358999999985E-2</v>
      </c>
      <c r="Y292" s="156">
        <f t="shared" si="120"/>
        <v>58.975784999999995</v>
      </c>
      <c r="Z292" s="156">
        <f t="shared" si="120"/>
        <v>1.2438529199999998E-2</v>
      </c>
      <c r="AA292" s="156">
        <f t="shared" si="120"/>
        <v>2.1445739999999998E-3</v>
      </c>
      <c r="AB292" s="156">
        <f t="shared" si="120"/>
        <v>503.97488999999996</v>
      </c>
      <c r="AC292" s="156">
        <f t="shared" si="120"/>
        <v>2.1445739999999998E-3</v>
      </c>
      <c r="AD292" s="156">
        <f t="shared" si="120"/>
        <v>9.3288968999999996E-3</v>
      </c>
      <c r="AE292" s="156">
        <f t="shared" si="120"/>
        <v>6.0048071999999987E-2</v>
      </c>
    </row>
    <row r="293" spans="1:31" ht="16.5" customHeight="1" x14ac:dyDescent="0.2">
      <c r="A293" s="74">
        <v>42225.145838715274</v>
      </c>
      <c r="B293" s="156">
        <v>852</v>
      </c>
      <c r="C293" s="9">
        <f t="shared" si="89"/>
        <v>21700440</v>
      </c>
      <c r="D293" s="9">
        <f t="shared" si="103"/>
        <v>2484.1898274549931</v>
      </c>
      <c r="E293" s="156">
        <f t="shared" si="106"/>
        <v>4.9145574549923996</v>
      </c>
      <c r="F293" s="156">
        <f t="shared" si="106"/>
        <v>2.3994764589923991</v>
      </c>
      <c r="G293" s="68">
        <f t="shared" si="87"/>
        <v>2479.2752700000001</v>
      </c>
      <c r="H293" s="156">
        <f t="shared" ref="H293:AE293" si="121">H98*$C98/1000000</f>
        <v>1.299856356</v>
      </c>
      <c r="I293" s="156">
        <f t="shared" si="121"/>
        <v>8.6801760000000013E-3</v>
      </c>
      <c r="J293" s="156">
        <f t="shared" si="121"/>
        <v>8.0291627999999997E-3</v>
      </c>
      <c r="K293" s="156">
        <f t="shared" si="121"/>
        <v>1.8336871800000001</v>
      </c>
      <c r="L293" s="156">
        <f t="shared" si="121"/>
        <v>3.2550659999999996E-3</v>
      </c>
      <c r="M293" s="156">
        <f t="shared" si="121"/>
        <v>1.2369250799999999E-3</v>
      </c>
      <c r="N293" s="156">
        <f t="shared" si="121"/>
        <v>1670.93388</v>
      </c>
      <c r="O293" s="156">
        <f t="shared" si="121"/>
        <v>2.1700439999999998E-2</v>
      </c>
      <c r="P293" s="156">
        <f t="shared" si="121"/>
        <v>5.8591188000000002E-3</v>
      </c>
      <c r="Q293" s="156">
        <f t="shared" si="121"/>
        <v>3.3527179800000001E-2</v>
      </c>
      <c r="R293" s="156">
        <f t="shared" si="121"/>
        <v>1.2152246400000002</v>
      </c>
      <c r="S293" s="156">
        <f t="shared" si="121"/>
        <v>4.6655945999999997E-3</v>
      </c>
      <c r="T293" s="156">
        <f t="shared" si="121"/>
        <v>238.70483999999999</v>
      </c>
      <c r="U293" s="156">
        <f t="shared" si="121"/>
        <v>0.30380616000000005</v>
      </c>
      <c r="V293" s="156">
        <f t="shared" si="121"/>
        <v>1.5407312399999997E-5</v>
      </c>
      <c r="W293" s="156">
        <f t="shared" si="121"/>
        <v>2.6040527999999997E-2</v>
      </c>
      <c r="X293" s="156">
        <f t="shared" si="121"/>
        <v>6.1846253999999996E-2</v>
      </c>
      <c r="Y293" s="156">
        <f t="shared" si="121"/>
        <v>59.676209999999998</v>
      </c>
      <c r="Z293" s="156">
        <f t="shared" si="121"/>
        <v>1.25862552E-2</v>
      </c>
      <c r="AA293" s="156">
        <f t="shared" si="121"/>
        <v>2.1700440000000003E-3</v>
      </c>
      <c r="AB293" s="156">
        <f t="shared" si="121"/>
        <v>509.96033999999997</v>
      </c>
      <c r="AC293" s="156">
        <f t="shared" si="121"/>
        <v>2.1700440000000003E-3</v>
      </c>
      <c r="AD293" s="156">
        <f t="shared" si="121"/>
        <v>9.4396914000000019E-3</v>
      </c>
      <c r="AE293" s="156">
        <f t="shared" si="121"/>
        <v>6.0761231999999998E-2</v>
      </c>
    </row>
    <row r="294" spans="1:31" ht="16.5" customHeight="1" x14ac:dyDescent="0.2">
      <c r="A294" s="74">
        <v>42225.156255439812</v>
      </c>
      <c r="B294" s="156">
        <v>842</v>
      </c>
      <c r="C294" s="9">
        <f t="shared" si="89"/>
        <v>21445739.999999996</v>
      </c>
      <c r="D294" s="9">
        <f t="shared" si="103"/>
        <v>2455.0326698557551</v>
      </c>
      <c r="E294" s="156">
        <f t="shared" si="106"/>
        <v>4.8568748557553985</v>
      </c>
      <c r="F294" s="156">
        <f t="shared" si="106"/>
        <v>2.3713135897553985</v>
      </c>
      <c r="G294" s="68">
        <f t="shared" si="87"/>
        <v>2450.1757949999997</v>
      </c>
      <c r="H294" s="156">
        <f t="shared" ref="H294:AE294" si="122">H99*$C99/1000000</f>
        <v>1.2845998259999998</v>
      </c>
      <c r="I294" s="156">
        <f t="shared" si="122"/>
        <v>8.5782959999999991E-3</v>
      </c>
      <c r="J294" s="156">
        <f t="shared" si="122"/>
        <v>7.9349237999999985E-3</v>
      </c>
      <c r="K294" s="156">
        <f t="shared" si="122"/>
        <v>1.8121650299999998</v>
      </c>
      <c r="L294" s="156">
        <f t="shared" si="122"/>
        <v>3.2168609999999988E-3</v>
      </c>
      <c r="M294" s="156">
        <f t="shared" si="122"/>
        <v>1.2224071799999999E-3</v>
      </c>
      <c r="N294" s="156">
        <f t="shared" si="122"/>
        <v>1651.3219799999997</v>
      </c>
      <c r="O294" s="156">
        <f t="shared" si="122"/>
        <v>2.1445739999999998E-2</v>
      </c>
      <c r="P294" s="156">
        <f t="shared" si="122"/>
        <v>5.7903497999999987E-3</v>
      </c>
      <c r="Q294" s="156">
        <f t="shared" si="122"/>
        <v>3.3133668299999988E-2</v>
      </c>
      <c r="R294" s="156">
        <f t="shared" si="122"/>
        <v>1.2009614399999997</v>
      </c>
      <c r="S294" s="156">
        <f t="shared" si="122"/>
        <v>4.610834099999999E-3</v>
      </c>
      <c r="T294" s="156">
        <f t="shared" si="122"/>
        <v>235.90313999999998</v>
      </c>
      <c r="U294" s="156">
        <f t="shared" si="122"/>
        <v>0.30024035999999993</v>
      </c>
      <c r="V294" s="156">
        <f t="shared" si="122"/>
        <v>1.5226475399999995E-5</v>
      </c>
      <c r="W294" s="156">
        <f t="shared" si="122"/>
        <v>2.573488799999999E-2</v>
      </c>
      <c r="X294" s="156">
        <f t="shared" si="122"/>
        <v>6.1120358999999985E-2</v>
      </c>
      <c r="Y294" s="156">
        <f t="shared" si="122"/>
        <v>58.975784999999995</v>
      </c>
      <c r="Z294" s="156">
        <f t="shared" si="122"/>
        <v>1.2438529199999998E-2</v>
      </c>
      <c r="AA294" s="156">
        <f t="shared" si="122"/>
        <v>2.1445739999999998E-3</v>
      </c>
      <c r="AB294" s="156">
        <f t="shared" si="122"/>
        <v>503.97488999999996</v>
      </c>
      <c r="AC294" s="156">
        <f t="shared" si="122"/>
        <v>2.1445739999999998E-3</v>
      </c>
      <c r="AD294" s="156">
        <f t="shared" si="122"/>
        <v>9.3288968999999996E-3</v>
      </c>
      <c r="AE294" s="156">
        <f t="shared" si="122"/>
        <v>6.0048071999999987E-2</v>
      </c>
    </row>
    <row r="295" spans="1:31" ht="16.5" customHeight="1" x14ac:dyDescent="0.2">
      <c r="A295" s="74">
        <v>42225.166672164349</v>
      </c>
      <c r="B295" s="156">
        <v>832</v>
      </c>
      <c r="C295" s="9">
        <f t="shared" si="89"/>
        <v>21191040</v>
      </c>
      <c r="D295" s="9">
        <f t="shared" si="103"/>
        <v>2425.875512256518</v>
      </c>
      <c r="E295" s="156">
        <f t="shared" si="106"/>
        <v>4.7991922565183991</v>
      </c>
      <c r="F295" s="156">
        <f t="shared" si="106"/>
        <v>2.3431507205183992</v>
      </c>
      <c r="G295" s="68">
        <f t="shared" si="87"/>
        <v>2421.0763200000001</v>
      </c>
      <c r="H295" s="156">
        <f t="shared" ref="H295:AE295" si="123">H100*$C100/1000000</f>
        <v>1.2693432960000002</v>
      </c>
      <c r="I295" s="156">
        <f t="shared" si="123"/>
        <v>8.4764160000000005E-3</v>
      </c>
      <c r="J295" s="156">
        <f t="shared" si="123"/>
        <v>7.8406848000000008E-3</v>
      </c>
      <c r="K295" s="156">
        <f t="shared" si="123"/>
        <v>1.79064288</v>
      </c>
      <c r="L295" s="156">
        <f t="shared" si="123"/>
        <v>3.1786559999999993E-3</v>
      </c>
      <c r="M295" s="156">
        <f t="shared" si="123"/>
        <v>1.2078892800000002E-3</v>
      </c>
      <c r="N295" s="156">
        <f t="shared" si="123"/>
        <v>1631.7100800000001</v>
      </c>
      <c r="O295" s="156">
        <f t="shared" si="123"/>
        <v>2.1191040000000001E-2</v>
      </c>
      <c r="P295" s="156">
        <f t="shared" si="123"/>
        <v>5.7215807999999998E-3</v>
      </c>
      <c r="Q295" s="156">
        <f t="shared" si="123"/>
        <v>3.2740156799999996E-2</v>
      </c>
      <c r="R295" s="156">
        <f t="shared" si="123"/>
        <v>1.1866982399999999</v>
      </c>
      <c r="S295" s="156">
        <f t="shared" si="123"/>
        <v>4.5560736000000001E-3</v>
      </c>
      <c r="T295" s="156">
        <f t="shared" si="123"/>
        <v>233.10144</v>
      </c>
      <c r="U295" s="156">
        <f t="shared" si="123"/>
        <v>0.29667455999999998</v>
      </c>
      <c r="V295" s="156">
        <f t="shared" si="123"/>
        <v>1.5045638399999997E-5</v>
      </c>
      <c r="W295" s="156">
        <f t="shared" si="123"/>
        <v>2.5429247999999995E-2</v>
      </c>
      <c r="X295" s="156">
        <f t="shared" si="123"/>
        <v>6.0394463999999995E-2</v>
      </c>
      <c r="Y295" s="156">
        <f t="shared" si="123"/>
        <v>58.275359999999999</v>
      </c>
      <c r="Z295" s="156">
        <f t="shared" si="123"/>
        <v>1.22908032E-2</v>
      </c>
      <c r="AA295" s="156">
        <f t="shared" si="123"/>
        <v>2.1191040000000001E-3</v>
      </c>
      <c r="AB295" s="156">
        <f t="shared" si="123"/>
        <v>497.98944</v>
      </c>
      <c r="AC295" s="156">
        <f t="shared" si="123"/>
        <v>2.1191040000000001E-3</v>
      </c>
      <c r="AD295" s="156">
        <f t="shared" si="123"/>
        <v>9.2181024000000007E-3</v>
      </c>
      <c r="AE295" s="156">
        <f t="shared" si="123"/>
        <v>5.9334911999999997E-2</v>
      </c>
    </row>
    <row r="296" spans="1:31" ht="16.5" customHeight="1" x14ac:dyDescent="0.2">
      <c r="A296" s="74">
        <v>42225.177088888886</v>
      </c>
      <c r="B296" s="156">
        <v>862</v>
      </c>
      <c r="C296" s="9">
        <f t="shared" si="89"/>
        <v>21955140</v>
      </c>
      <c r="D296" s="9">
        <f t="shared" si="103"/>
        <v>2513.3469850542297</v>
      </c>
      <c r="E296" s="156">
        <f t="shared" si="106"/>
        <v>4.972240054229399</v>
      </c>
      <c r="F296" s="156">
        <f t="shared" si="106"/>
        <v>2.4276393282293993</v>
      </c>
      <c r="G296" s="68">
        <f t="shared" si="87"/>
        <v>2508.3747450000001</v>
      </c>
      <c r="H296" s="156">
        <f t="shared" ref="H296:AE296" si="124">H101*$C101/1000000</f>
        <v>1.3151128859999999</v>
      </c>
      <c r="I296" s="156">
        <f t="shared" si="124"/>
        <v>8.7820559999999999E-3</v>
      </c>
      <c r="J296" s="156">
        <f t="shared" si="124"/>
        <v>8.1234017999999991E-3</v>
      </c>
      <c r="K296" s="156">
        <f t="shared" si="124"/>
        <v>1.8552093300000001</v>
      </c>
      <c r="L296" s="156">
        <f t="shared" si="124"/>
        <v>3.2932709999999995E-3</v>
      </c>
      <c r="M296" s="156">
        <f t="shared" si="124"/>
        <v>1.2514429799999999E-3</v>
      </c>
      <c r="N296" s="156">
        <f t="shared" si="124"/>
        <v>1690.5457799999999</v>
      </c>
      <c r="O296" s="156">
        <f t="shared" si="124"/>
        <v>2.1955139999999998E-2</v>
      </c>
      <c r="P296" s="156">
        <f t="shared" si="124"/>
        <v>5.9278878E-3</v>
      </c>
      <c r="Q296" s="156">
        <f t="shared" si="124"/>
        <v>3.39206913E-2</v>
      </c>
      <c r="R296" s="156">
        <f t="shared" si="124"/>
        <v>1.22948784</v>
      </c>
      <c r="S296" s="156">
        <f t="shared" si="124"/>
        <v>4.7203550999999995E-3</v>
      </c>
      <c r="T296" s="156">
        <f t="shared" si="124"/>
        <v>241.50654</v>
      </c>
      <c r="U296" s="156">
        <f t="shared" si="124"/>
        <v>0.30737196</v>
      </c>
      <c r="V296" s="156">
        <f t="shared" si="124"/>
        <v>1.5588149399999998E-5</v>
      </c>
      <c r="W296" s="156">
        <f t="shared" si="124"/>
        <v>2.6346167999999996E-2</v>
      </c>
      <c r="X296" s="156">
        <f t="shared" si="124"/>
        <v>6.2572148999999994E-2</v>
      </c>
      <c r="Y296" s="156">
        <f t="shared" si="124"/>
        <v>60.376635</v>
      </c>
      <c r="Z296" s="156">
        <f t="shared" si="124"/>
        <v>1.2733981199999999E-2</v>
      </c>
      <c r="AA296" s="156">
        <f t="shared" si="124"/>
        <v>2.195514E-3</v>
      </c>
      <c r="AB296" s="156">
        <f t="shared" si="124"/>
        <v>515.94578999999999</v>
      </c>
      <c r="AC296" s="156">
        <f t="shared" si="124"/>
        <v>2.195514E-3</v>
      </c>
      <c r="AD296" s="156">
        <f t="shared" si="124"/>
        <v>9.5504859000000008E-3</v>
      </c>
      <c r="AE296" s="156">
        <f t="shared" si="124"/>
        <v>6.1474392000000003E-2</v>
      </c>
    </row>
    <row r="297" spans="1:31" ht="16.5" customHeight="1" x14ac:dyDescent="0.2">
      <c r="A297" s="74">
        <v>42225.187505613423</v>
      </c>
      <c r="B297" s="156">
        <v>852</v>
      </c>
      <c r="C297" s="9">
        <f t="shared" si="89"/>
        <v>21700440</v>
      </c>
      <c r="D297" s="9">
        <f t="shared" si="103"/>
        <v>2484.1898274549931</v>
      </c>
      <c r="E297" s="156">
        <f t="shared" si="106"/>
        <v>4.9145574549923996</v>
      </c>
      <c r="F297" s="156">
        <f t="shared" si="106"/>
        <v>2.3994764589923991</v>
      </c>
      <c r="G297" s="68">
        <f t="shared" si="87"/>
        <v>2479.2752700000001</v>
      </c>
      <c r="H297" s="156">
        <f t="shared" ref="H297:AE297" si="125">H102*$C102/1000000</f>
        <v>1.299856356</v>
      </c>
      <c r="I297" s="156">
        <f t="shared" si="125"/>
        <v>8.6801760000000013E-3</v>
      </c>
      <c r="J297" s="156">
        <f t="shared" si="125"/>
        <v>8.0291627999999997E-3</v>
      </c>
      <c r="K297" s="156">
        <f t="shared" si="125"/>
        <v>1.8336871800000001</v>
      </c>
      <c r="L297" s="156">
        <f t="shared" si="125"/>
        <v>3.2550659999999996E-3</v>
      </c>
      <c r="M297" s="156">
        <f t="shared" si="125"/>
        <v>1.2369250799999999E-3</v>
      </c>
      <c r="N297" s="156">
        <f t="shared" si="125"/>
        <v>1670.93388</v>
      </c>
      <c r="O297" s="156">
        <f t="shared" si="125"/>
        <v>2.1700439999999998E-2</v>
      </c>
      <c r="P297" s="156">
        <f t="shared" si="125"/>
        <v>5.8591188000000002E-3</v>
      </c>
      <c r="Q297" s="156">
        <f t="shared" si="125"/>
        <v>3.3527179800000001E-2</v>
      </c>
      <c r="R297" s="156">
        <f t="shared" si="125"/>
        <v>1.2152246400000002</v>
      </c>
      <c r="S297" s="156">
        <f t="shared" si="125"/>
        <v>4.6655945999999997E-3</v>
      </c>
      <c r="T297" s="156">
        <f t="shared" si="125"/>
        <v>238.70483999999999</v>
      </c>
      <c r="U297" s="156">
        <f t="shared" si="125"/>
        <v>0.30380616000000005</v>
      </c>
      <c r="V297" s="156">
        <f t="shared" si="125"/>
        <v>1.5407312399999997E-5</v>
      </c>
      <c r="W297" s="156">
        <f t="shared" si="125"/>
        <v>2.6040527999999997E-2</v>
      </c>
      <c r="X297" s="156">
        <f t="shared" si="125"/>
        <v>6.1846253999999996E-2</v>
      </c>
      <c r="Y297" s="156">
        <f t="shared" si="125"/>
        <v>59.676209999999998</v>
      </c>
      <c r="Z297" s="156">
        <f t="shared" si="125"/>
        <v>1.25862552E-2</v>
      </c>
      <c r="AA297" s="156">
        <f t="shared" si="125"/>
        <v>2.1700440000000003E-3</v>
      </c>
      <c r="AB297" s="156">
        <f t="shared" si="125"/>
        <v>509.96033999999997</v>
      </c>
      <c r="AC297" s="156">
        <f t="shared" si="125"/>
        <v>2.1700440000000003E-3</v>
      </c>
      <c r="AD297" s="156">
        <f t="shared" si="125"/>
        <v>9.4396914000000019E-3</v>
      </c>
      <c r="AE297" s="156">
        <f t="shared" si="125"/>
        <v>6.0761231999999998E-2</v>
      </c>
    </row>
    <row r="298" spans="1:31" ht="16.5" customHeight="1" x14ac:dyDescent="0.2">
      <c r="A298" s="74">
        <v>42225.19792233796</v>
      </c>
      <c r="B298" s="156">
        <v>862</v>
      </c>
      <c r="C298" s="9">
        <f t="shared" si="89"/>
        <v>21955140</v>
      </c>
      <c r="D298" s="9">
        <f t="shared" si="103"/>
        <v>2513.3469850542297</v>
      </c>
      <c r="E298" s="156">
        <f t="shared" si="106"/>
        <v>4.972240054229399</v>
      </c>
      <c r="F298" s="156">
        <f t="shared" si="106"/>
        <v>2.4276393282293993</v>
      </c>
      <c r="G298" s="68">
        <f t="shared" si="87"/>
        <v>2508.3747450000001</v>
      </c>
      <c r="H298" s="156">
        <f t="shared" ref="H298:AE298" si="126">H103*$C103/1000000</f>
        <v>1.3151128859999999</v>
      </c>
      <c r="I298" s="156">
        <f t="shared" si="126"/>
        <v>8.7820559999999999E-3</v>
      </c>
      <c r="J298" s="156">
        <f t="shared" si="126"/>
        <v>8.1234017999999991E-3</v>
      </c>
      <c r="K298" s="156">
        <f t="shared" si="126"/>
        <v>1.8552093300000001</v>
      </c>
      <c r="L298" s="156">
        <f t="shared" si="126"/>
        <v>3.2932709999999995E-3</v>
      </c>
      <c r="M298" s="156">
        <f t="shared" si="126"/>
        <v>1.2514429799999999E-3</v>
      </c>
      <c r="N298" s="156">
        <f t="shared" si="126"/>
        <v>1690.5457799999999</v>
      </c>
      <c r="O298" s="156">
        <f t="shared" si="126"/>
        <v>2.1955139999999998E-2</v>
      </c>
      <c r="P298" s="156">
        <f t="shared" si="126"/>
        <v>5.9278878E-3</v>
      </c>
      <c r="Q298" s="156">
        <f t="shared" si="126"/>
        <v>3.39206913E-2</v>
      </c>
      <c r="R298" s="156">
        <f t="shared" si="126"/>
        <v>1.22948784</v>
      </c>
      <c r="S298" s="156">
        <f t="shared" si="126"/>
        <v>4.7203550999999995E-3</v>
      </c>
      <c r="T298" s="156">
        <f t="shared" si="126"/>
        <v>241.50654</v>
      </c>
      <c r="U298" s="156">
        <f t="shared" si="126"/>
        <v>0.30737196</v>
      </c>
      <c r="V298" s="156">
        <f t="shared" si="126"/>
        <v>1.5588149399999998E-5</v>
      </c>
      <c r="W298" s="156">
        <f t="shared" si="126"/>
        <v>2.6346167999999996E-2</v>
      </c>
      <c r="X298" s="156">
        <f t="shared" si="126"/>
        <v>6.2572148999999994E-2</v>
      </c>
      <c r="Y298" s="156">
        <f t="shared" si="126"/>
        <v>60.376635</v>
      </c>
      <c r="Z298" s="156">
        <f t="shared" si="126"/>
        <v>1.2733981199999999E-2</v>
      </c>
      <c r="AA298" s="156">
        <f t="shared" si="126"/>
        <v>2.195514E-3</v>
      </c>
      <c r="AB298" s="156">
        <f t="shared" si="126"/>
        <v>515.94578999999999</v>
      </c>
      <c r="AC298" s="156">
        <f t="shared" si="126"/>
        <v>2.195514E-3</v>
      </c>
      <c r="AD298" s="156">
        <f t="shared" si="126"/>
        <v>9.5504859000000008E-3</v>
      </c>
      <c r="AE298" s="156">
        <f t="shared" si="126"/>
        <v>6.1474392000000003E-2</v>
      </c>
    </row>
    <row r="299" spans="1:31" ht="16.5" customHeight="1" x14ac:dyDescent="0.2">
      <c r="A299" s="74">
        <v>42225.208339062498</v>
      </c>
      <c r="B299" s="156">
        <v>862</v>
      </c>
      <c r="C299" s="9">
        <f t="shared" si="89"/>
        <v>21955140</v>
      </c>
      <c r="D299" s="9">
        <f t="shared" si="103"/>
        <v>2513.3469850542297</v>
      </c>
      <c r="E299" s="156">
        <f t="shared" ref="E299:F318" si="127">E104*$C104/1000000</f>
        <v>4.972240054229399</v>
      </c>
      <c r="F299" s="156">
        <f t="shared" si="127"/>
        <v>2.4276393282293993</v>
      </c>
      <c r="G299" s="68">
        <f t="shared" si="87"/>
        <v>2508.3747450000001</v>
      </c>
      <c r="H299" s="156">
        <f t="shared" ref="H299:AE299" si="128">H104*$C104/1000000</f>
        <v>1.3151128859999999</v>
      </c>
      <c r="I299" s="156">
        <f t="shared" si="128"/>
        <v>8.7820559999999999E-3</v>
      </c>
      <c r="J299" s="156">
        <f t="shared" si="128"/>
        <v>8.1234017999999991E-3</v>
      </c>
      <c r="K299" s="156">
        <f t="shared" si="128"/>
        <v>1.8552093300000001</v>
      </c>
      <c r="L299" s="156">
        <f t="shared" si="128"/>
        <v>3.2932709999999995E-3</v>
      </c>
      <c r="M299" s="156">
        <f t="shared" si="128"/>
        <v>1.2514429799999999E-3</v>
      </c>
      <c r="N299" s="156">
        <f t="shared" si="128"/>
        <v>1690.5457799999999</v>
      </c>
      <c r="O299" s="156">
        <f t="shared" si="128"/>
        <v>2.1955139999999998E-2</v>
      </c>
      <c r="P299" s="156">
        <f t="shared" si="128"/>
        <v>5.9278878E-3</v>
      </c>
      <c r="Q299" s="156">
        <f t="shared" si="128"/>
        <v>3.39206913E-2</v>
      </c>
      <c r="R299" s="156">
        <f t="shared" si="128"/>
        <v>1.22948784</v>
      </c>
      <c r="S299" s="156">
        <f t="shared" si="128"/>
        <v>4.7203550999999995E-3</v>
      </c>
      <c r="T299" s="156">
        <f t="shared" si="128"/>
        <v>241.50654</v>
      </c>
      <c r="U299" s="156">
        <f t="shared" si="128"/>
        <v>0.30737196</v>
      </c>
      <c r="V299" s="156">
        <f t="shared" si="128"/>
        <v>1.5588149399999998E-5</v>
      </c>
      <c r="W299" s="156">
        <f t="shared" si="128"/>
        <v>2.6346167999999996E-2</v>
      </c>
      <c r="X299" s="156">
        <f t="shared" si="128"/>
        <v>6.2572148999999994E-2</v>
      </c>
      <c r="Y299" s="156">
        <f t="shared" si="128"/>
        <v>60.376635</v>
      </c>
      <c r="Z299" s="156">
        <f t="shared" si="128"/>
        <v>1.2733981199999999E-2</v>
      </c>
      <c r="AA299" s="156">
        <f t="shared" si="128"/>
        <v>2.195514E-3</v>
      </c>
      <c r="AB299" s="156">
        <f t="shared" si="128"/>
        <v>515.94578999999999</v>
      </c>
      <c r="AC299" s="156">
        <f t="shared" si="128"/>
        <v>2.195514E-3</v>
      </c>
      <c r="AD299" s="156">
        <f t="shared" si="128"/>
        <v>9.5504859000000008E-3</v>
      </c>
      <c r="AE299" s="156">
        <f t="shared" si="128"/>
        <v>6.1474392000000003E-2</v>
      </c>
    </row>
    <row r="300" spans="1:31" ht="16.5" customHeight="1" x14ac:dyDescent="0.2">
      <c r="A300" s="74">
        <v>42225.218755787035</v>
      </c>
      <c r="B300" s="156">
        <v>862</v>
      </c>
      <c r="C300" s="9">
        <f t="shared" si="89"/>
        <v>21955140</v>
      </c>
      <c r="D300" s="9">
        <f t="shared" si="103"/>
        <v>2513.3469850542297</v>
      </c>
      <c r="E300" s="156">
        <f t="shared" si="127"/>
        <v>4.972240054229399</v>
      </c>
      <c r="F300" s="156">
        <f t="shared" si="127"/>
        <v>2.4276393282293993</v>
      </c>
      <c r="G300" s="68">
        <f t="shared" si="87"/>
        <v>2508.3747450000001</v>
      </c>
      <c r="H300" s="156">
        <f t="shared" ref="H300:AE300" si="129">H105*$C105/1000000</f>
        <v>1.3151128859999999</v>
      </c>
      <c r="I300" s="156">
        <f t="shared" si="129"/>
        <v>8.7820559999999999E-3</v>
      </c>
      <c r="J300" s="156">
        <f t="shared" si="129"/>
        <v>8.1234017999999991E-3</v>
      </c>
      <c r="K300" s="156">
        <f t="shared" si="129"/>
        <v>1.8552093300000001</v>
      </c>
      <c r="L300" s="156">
        <f t="shared" si="129"/>
        <v>3.2932709999999995E-3</v>
      </c>
      <c r="M300" s="156">
        <f t="shared" si="129"/>
        <v>1.2514429799999999E-3</v>
      </c>
      <c r="N300" s="156">
        <f t="shared" si="129"/>
        <v>1690.5457799999999</v>
      </c>
      <c r="O300" s="156">
        <f t="shared" si="129"/>
        <v>2.1955139999999998E-2</v>
      </c>
      <c r="P300" s="156">
        <f t="shared" si="129"/>
        <v>5.9278878E-3</v>
      </c>
      <c r="Q300" s="156">
        <f t="shared" si="129"/>
        <v>3.39206913E-2</v>
      </c>
      <c r="R300" s="156">
        <f t="shared" si="129"/>
        <v>1.22948784</v>
      </c>
      <c r="S300" s="156">
        <f t="shared" si="129"/>
        <v>4.7203550999999995E-3</v>
      </c>
      <c r="T300" s="156">
        <f t="shared" si="129"/>
        <v>241.50654</v>
      </c>
      <c r="U300" s="156">
        <f t="shared" si="129"/>
        <v>0.30737196</v>
      </c>
      <c r="V300" s="156">
        <f t="shared" si="129"/>
        <v>1.5588149399999998E-5</v>
      </c>
      <c r="W300" s="156">
        <f t="shared" si="129"/>
        <v>2.6346167999999996E-2</v>
      </c>
      <c r="X300" s="156">
        <f t="shared" si="129"/>
        <v>6.2572148999999994E-2</v>
      </c>
      <c r="Y300" s="156">
        <f t="shared" si="129"/>
        <v>60.376635</v>
      </c>
      <c r="Z300" s="156">
        <f t="shared" si="129"/>
        <v>1.2733981199999999E-2</v>
      </c>
      <c r="AA300" s="156">
        <f t="shared" si="129"/>
        <v>2.195514E-3</v>
      </c>
      <c r="AB300" s="156">
        <f t="shared" si="129"/>
        <v>515.94578999999999</v>
      </c>
      <c r="AC300" s="156">
        <f t="shared" si="129"/>
        <v>2.195514E-3</v>
      </c>
      <c r="AD300" s="156">
        <f t="shared" si="129"/>
        <v>9.5504859000000008E-3</v>
      </c>
      <c r="AE300" s="156">
        <f t="shared" si="129"/>
        <v>6.1474392000000003E-2</v>
      </c>
    </row>
    <row r="301" spans="1:31" ht="16.5" customHeight="1" x14ac:dyDescent="0.2">
      <c r="A301" s="74">
        <v>42225.229172511572</v>
      </c>
      <c r="B301" s="156">
        <v>882</v>
      </c>
      <c r="C301" s="9">
        <f t="shared" si="89"/>
        <v>22464540</v>
      </c>
      <c r="D301" s="9">
        <f t="shared" si="103"/>
        <v>2571.6613002527038</v>
      </c>
      <c r="E301" s="156">
        <f t="shared" si="127"/>
        <v>5.0876052527033995</v>
      </c>
      <c r="F301" s="156">
        <f t="shared" si="127"/>
        <v>2.4839650667033992</v>
      </c>
      <c r="G301" s="68">
        <f t="shared" si="87"/>
        <v>2566.573695</v>
      </c>
      <c r="H301" s="156">
        <f t="shared" ref="H301:AE301" si="130">H106*$C106/1000000</f>
        <v>1.345625946</v>
      </c>
      <c r="I301" s="156">
        <f t="shared" si="130"/>
        <v>8.9858160000000006E-3</v>
      </c>
      <c r="J301" s="156">
        <f t="shared" si="130"/>
        <v>8.3118798000000015E-3</v>
      </c>
      <c r="K301" s="156">
        <f t="shared" si="130"/>
        <v>1.8982536300000001</v>
      </c>
      <c r="L301" s="156">
        <f t="shared" si="130"/>
        <v>3.3696809999999994E-3</v>
      </c>
      <c r="M301" s="156">
        <f t="shared" si="130"/>
        <v>1.2804787800000002E-3</v>
      </c>
      <c r="N301" s="156">
        <f t="shared" si="130"/>
        <v>1729.7695799999999</v>
      </c>
      <c r="O301" s="156">
        <f t="shared" si="130"/>
        <v>2.2464540000000002E-2</v>
      </c>
      <c r="P301" s="156">
        <f t="shared" si="130"/>
        <v>6.0654257999999996E-3</v>
      </c>
      <c r="Q301" s="156">
        <f t="shared" si="130"/>
        <v>3.4707714299999998E-2</v>
      </c>
      <c r="R301" s="156">
        <f t="shared" si="130"/>
        <v>1.2580142400000001</v>
      </c>
      <c r="S301" s="156">
        <f t="shared" si="130"/>
        <v>4.8298760999999999E-3</v>
      </c>
      <c r="T301" s="156">
        <f t="shared" si="130"/>
        <v>247.10993999999999</v>
      </c>
      <c r="U301" s="156">
        <f t="shared" si="130"/>
        <v>0.31450356000000002</v>
      </c>
      <c r="V301" s="156">
        <f t="shared" si="130"/>
        <v>1.5949823399999997E-5</v>
      </c>
      <c r="W301" s="156">
        <f t="shared" si="130"/>
        <v>2.6957447999999995E-2</v>
      </c>
      <c r="X301" s="156">
        <f t="shared" si="130"/>
        <v>6.4023938999999988E-2</v>
      </c>
      <c r="Y301" s="156">
        <f t="shared" si="130"/>
        <v>61.777484999999999</v>
      </c>
      <c r="Z301" s="156">
        <f t="shared" si="130"/>
        <v>1.3029433199999999E-2</v>
      </c>
      <c r="AA301" s="156">
        <f t="shared" si="130"/>
        <v>2.2464540000000002E-3</v>
      </c>
      <c r="AB301" s="156">
        <f t="shared" si="130"/>
        <v>527.91669000000002</v>
      </c>
      <c r="AC301" s="156">
        <f t="shared" si="130"/>
        <v>2.2464540000000002E-3</v>
      </c>
      <c r="AD301" s="156">
        <f t="shared" si="130"/>
        <v>9.772074900000002E-3</v>
      </c>
      <c r="AE301" s="156">
        <f t="shared" si="130"/>
        <v>6.2900711999999998E-2</v>
      </c>
    </row>
    <row r="302" spans="1:31" ht="16.5" customHeight="1" x14ac:dyDescent="0.2">
      <c r="A302" s="74">
        <v>42225.239589236109</v>
      </c>
      <c r="B302" s="156">
        <v>882</v>
      </c>
      <c r="C302" s="9">
        <f t="shared" si="89"/>
        <v>22464540</v>
      </c>
      <c r="D302" s="9">
        <f t="shared" si="103"/>
        <v>2571.6613002527038</v>
      </c>
      <c r="E302" s="156">
        <f t="shared" si="127"/>
        <v>5.0876052527033995</v>
      </c>
      <c r="F302" s="156">
        <f t="shared" si="127"/>
        <v>2.4839650667033992</v>
      </c>
      <c r="G302" s="68">
        <f t="shared" si="87"/>
        <v>2566.573695</v>
      </c>
      <c r="H302" s="156">
        <f t="shared" ref="H302:AE302" si="131">H107*$C107/1000000</f>
        <v>1.345625946</v>
      </c>
      <c r="I302" s="156">
        <f t="shared" si="131"/>
        <v>8.9858160000000006E-3</v>
      </c>
      <c r="J302" s="156">
        <f t="shared" si="131"/>
        <v>8.3118798000000015E-3</v>
      </c>
      <c r="K302" s="156">
        <f t="shared" si="131"/>
        <v>1.8982536300000001</v>
      </c>
      <c r="L302" s="156">
        <f t="shared" si="131"/>
        <v>3.3696809999999994E-3</v>
      </c>
      <c r="M302" s="156">
        <f t="shared" si="131"/>
        <v>1.2804787800000002E-3</v>
      </c>
      <c r="N302" s="156">
        <f t="shared" si="131"/>
        <v>1729.7695799999999</v>
      </c>
      <c r="O302" s="156">
        <f t="shared" si="131"/>
        <v>2.2464540000000002E-2</v>
      </c>
      <c r="P302" s="156">
        <f t="shared" si="131"/>
        <v>6.0654257999999996E-3</v>
      </c>
      <c r="Q302" s="156">
        <f t="shared" si="131"/>
        <v>3.4707714299999998E-2</v>
      </c>
      <c r="R302" s="156">
        <f t="shared" si="131"/>
        <v>1.2580142400000001</v>
      </c>
      <c r="S302" s="156">
        <f t="shared" si="131"/>
        <v>4.8298760999999999E-3</v>
      </c>
      <c r="T302" s="156">
        <f t="shared" si="131"/>
        <v>247.10993999999999</v>
      </c>
      <c r="U302" s="156">
        <f t="shared" si="131"/>
        <v>0.31450356000000002</v>
      </c>
      <c r="V302" s="156">
        <f t="shared" si="131"/>
        <v>1.5949823399999997E-5</v>
      </c>
      <c r="W302" s="156">
        <f t="shared" si="131"/>
        <v>2.6957447999999995E-2</v>
      </c>
      <c r="X302" s="156">
        <f t="shared" si="131"/>
        <v>6.4023938999999988E-2</v>
      </c>
      <c r="Y302" s="156">
        <f t="shared" si="131"/>
        <v>61.777484999999999</v>
      </c>
      <c r="Z302" s="156">
        <f t="shared" si="131"/>
        <v>1.3029433199999999E-2</v>
      </c>
      <c r="AA302" s="156">
        <f t="shared" si="131"/>
        <v>2.2464540000000002E-3</v>
      </c>
      <c r="AB302" s="156">
        <f t="shared" si="131"/>
        <v>527.91669000000002</v>
      </c>
      <c r="AC302" s="156">
        <f t="shared" si="131"/>
        <v>2.2464540000000002E-3</v>
      </c>
      <c r="AD302" s="156">
        <f t="shared" si="131"/>
        <v>9.772074900000002E-3</v>
      </c>
      <c r="AE302" s="156">
        <f t="shared" si="131"/>
        <v>6.2900711999999998E-2</v>
      </c>
    </row>
    <row r="303" spans="1:31" ht="16.5" customHeight="1" x14ac:dyDescent="0.2">
      <c r="A303" s="74">
        <v>42225.250005960646</v>
      </c>
      <c r="B303" s="156">
        <v>872</v>
      </c>
      <c r="C303" s="9">
        <f t="shared" si="89"/>
        <v>22209840</v>
      </c>
      <c r="D303" s="9">
        <f t="shared" si="103"/>
        <v>2542.5041426534667</v>
      </c>
      <c r="E303" s="156">
        <f t="shared" si="127"/>
        <v>5.0299226534663992</v>
      </c>
      <c r="F303" s="156">
        <f t="shared" si="127"/>
        <v>2.4558021974663991</v>
      </c>
      <c r="G303" s="68">
        <f t="shared" si="87"/>
        <v>2537.4742200000001</v>
      </c>
      <c r="H303" s="156">
        <f t="shared" ref="H303:AE303" si="132">H108*$C108/1000000</f>
        <v>1.3303694159999999</v>
      </c>
      <c r="I303" s="156">
        <f t="shared" si="132"/>
        <v>8.8839360000000003E-3</v>
      </c>
      <c r="J303" s="156">
        <f t="shared" si="132"/>
        <v>8.2176407999999986E-3</v>
      </c>
      <c r="K303" s="156">
        <f t="shared" si="132"/>
        <v>1.8767314800000001</v>
      </c>
      <c r="L303" s="156">
        <f t="shared" si="132"/>
        <v>3.3314759999999994E-3</v>
      </c>
      <c r="M303" s="156">
        <f t="shared" si="132"/>
        <v>1.2659608800000002E-3</v>
      </c>
      <c r="N303" s="156">
        <f t="shared" si="132"/>
        <v>1710.15768</v>
      </c>
      <c r="O303" s="156">
        <f t="shared" si="132"/>
        <v>2.2209840000000002E-2</v>
      </c>
      <c r="P303" s="156">
        <f t="shared" si="132"/>
        <v>5.9966567999999998E-3</v>
      </c>
      <c r="Q303" s="156">
        <f t="shared" si="132"/>
        <v>3.4314202799999999E-2</v>
      </c>
      <c r="R303" s="156">
        <f t="shared" si="132"/>
        <v>1.24375104</v>
      </c>
      <c r="S303" s="156">
        <f t="shared" si="132"/>
        <v>4.7751156000000001E-3</v>
      </c>
      <c r="T303" s="156">
        <f t="shared" si="132"/>
        <v>244.30824000000001</v>
      </c>
      <c r="U303" s="156">
        <f t="shared" si="132"/>
        <v>0.31093776000000001</v>
      </c>
      <c r="V303" s="156">
        <f t="shared" si="132"/>
        <v>1.5768986399999999E-5</v>
      </c>
      <c r="W303" s="156">
        <f t="shared" si="132"/>
        <v>2.6651807999999996E-2</v>
      </c>
      <c r="X303" s="156">
        <f t="shared" si="132"/>
        <v>6.3298043999999998E-2</v>
      </c>
      <c r="Y303" s="156">
        <f t="shared" si="132"/>
        <v>61.077060000000003</v>
      </c>
      <c r="Z303" s="156">
        <f t="shared" si="132"/>
        <v>1.28817072E-2</v>
      </c>
      <c r="AA303" s="156">
        <f t="shared" si="132"/>
        <v>2.2209840000000001E-3</v>
      </c>
      <c r="AB303" s="156">
        <f t="shared" si="132"/>
        <v>521.93124</v>
      </c>
      <c r="AC303" s="156">
        <f t="shared" si="132"/>
        <v>2.2209840000000001E-3</v>
      </c>
      <c r="AD303" s="156">
        <f t="shared" si="132"/>
        <v>9.6612804000000014E-3</v>
      </c>
      <c r="AE303" s="156">
        <f t="shared" si="132"/>
        <v>6.2187551999999993E-2</v>
      </c>
    </row>
    <row r="304" spans="1:31" ht="16.5" customHeight="1" x14ac:dyDescent="0.2">
      <c r="A304" s="74">
        <v>42225.260422685184</v>
      </c>
      <c r="B304" s="156">
        <v>882</v>
      </c>
      <c r="C304" s="9">
        <f t="shared" si="89"/>
        <v>22464540</v>
      </c>
      <c r="D304" s="9">
        <f t="shared" si="103"/>
        <v>2571.6613002527038</v>
      </c>
      <c r="E304" s="156">
        <f t="shared" si="127"/>
        <v>5.0876052527033995</v>
      </c>
      <c r="F304" s="156">
        <f t="shared" si="127"/>
        <v>2.4839650667033992</v>
      </c>
      <c r="G304" s="68">
        <f t="shared" si="87"/>
        <v>2566.573695</v>
      </c>
      <c r="H304" s="156">
        <f t="shared" ref="H304:AE304" si="133">H109*$C109/1000000</f>
        <v>1.345625946</v>
      </c>
      <c r="I304" s="156">
        <f t="shared" si="133"/>
        <v>8.9858160000000006E-3</v>
      </c>
      <c r="J304" s="156">
        <f t="shared" si="133"/>
        <v>8.3118798000000015E-3</v>
      </c>
      <c r="K304" s="156">
        <f t="shared" si="133"/>
        <v>1.8982536300000001</v>
      </c>
      <c r="L304" s="156">
        <f t="shared" si="133"/>
        <v>3.3696809999999994E-3</v>
      </c>
      <c r="M304" s="156">
        <f t="shared" si="133"/>
        <v>1.2804787800000002E-3</v>
      </c>
      <c r="N304" s="156">
        <f t="shared" si="133"/>
        <v>1729.7695799999999</v>
      </c>
      <c r="O304" s="156">
        <f t="shared" si="133"/>
        <v>2.2464540000000002E-2</v>
      </c>
      <c r="P304" s="156">
        <f t="shared" si="133"/>
        <v>6.0654257999999996E-3</v>
      </c>
      <c r="Q304" s="156">
        <f t="shared" si="133"/>
        <v>3.4707714299999998E-2</v>
      </c>
      <c r="R304" s="156">
        <f t="shared" si="133"/>
        <v>1.2580142400000001</v>
      </c>
      <c r="S304" s="156">
        <f t="shared" si="133"/>
        <v>4.8298760999999999E-3</v>
      </c>
      <c r="T304" s="156">
        <f t="shared" si="133"/>
        <v>247.10993999999999</v>
      </c>
      <c r="U304" s="156">
        <f t="shared" si="133"/>
        <v>0.31450356000000002</v>
      </c>
      <c r="V304" s="156">
        <f t="shared" si="133"/>
        <v>1.5949823399999997E-5</v>
      </c>
      <c r="W304" s="156">
        <f t="shared" si="133"/>
        <v>2.6957447999999995E-2</v>
      </c>
      <c r="X304" s="156">
        <f t="shared" si="133"/>
        <v>6.4023938999999988E-2</v>
      </c>
      <c r="Y304" s="156">
        <f t="shared" si="133"/>
        <v>61.777484999999999</v>
      </c>
      <c r="Z304" s="156">
        <f t="shared" si="133"/>
        <v>1.3029433199999999E-2</v>
      </c>
      <c r="AA304" s="156">
        <f t="shared" si="133"/>
        <v>2.2464540000000002E-3</v>
      </c>
      <c r="AB304" s="156">
        <f t="shared" si="133"/>
        <v>527.91669000000002</v>
      </c>
      <c r="AC304" s="156">
        <f t="shared" si="133"/>
        <v>2.2464540000000002E-3</v>
      </c>
      <c r="AD304" s="156">
        <f t="shared" si="133"/>
        <v>9.772074900000002E-3</v>
      </c>
      <c r="AE304" s="156">
        <f t="shared" si="133"/>
        <v>6.2900711999999998E-2</v>
      </c>
    </row>
    <row r="305" spans="1:31" ht="16.5" customHeight="1" x14ac:dyDescent="0.2">
      <c r="A305" s="74">
        <v>42225.270839409721</v>
      </c>
      <c r="B305" s="156">
        <v>872</v>
      </c>
      <c r="C305" s="9">
        <f t="shared" si="89"/>
        <v>22209840</v>
      </c>
      <c r="D305" s="9">
        <f t="shared" si="103"/>
        <v>2542.5041426534667</v>
      </c>
      <c r="E305" s="156">
        <f t="shared" si="127"/>
        <v>5.0299226534663992</v>
      </c>
      <c r="F305" s="156">
        <f t="shared" si="127"/>
        <v>2.4558021974663991</v>
      </c>
      <c r="G305" s="68">
        <f t="shared" si="87"/>
        <v>2537.4742200000001</v>
      </c>
      <c r="H305" s="156">
        <f t="shared" ref="H305:AE305" si="134">H110*$C110/1000000</f>
        <v>1.3303694159999999</v>
      </c>
      <c r="I305" s="156">
        <f t="shared" si="134"/>
        <v>8.8839360000000003E-3</v>
      </c>
      <c r="J305" s="156">
        <f t="shared" si="134"/>
        <v>8.2176407999999986E-3</v>
      </c>
      <c r="K305" s="156">
        <f t="shared" si="134"/>
        <v>1.8767314800000001</v>
      </c>
      <c r="L305" s="156">
        <f t="shared" si="134"/>
        <v>3.3314759999999994E-3</v>
      </c>
      <c r="M305" s="156">
        <f t="shared" si="134"/>
        <v>1.2659608800000002E-3</v>
      </c>
      <c r="N305" s="156">
        <f t="shared" si="134"/>
        <v>1710.15768</v>
      </c>
      <c r="O305" s="156">
        <f t="shared" si="134"/>
        <v>2.2209840000000002E-2</v>
      </c>
      <c r="P305" s="156">
        <f t="shared" si="134"/>
        <v>5.9966567999999998E-3</v>
      </c>
      <c r="Q305" s="156">
        <f t="shared" si="134"/>
        <v>3.4314202799999999E-2</v>
      </c>
      <c r="R305" s="156">
        <f t="shared" si="134"/>
        <v>1.24375104</v>
      </c>
      <c r="S305" s="156">
        <f t="shared" si="134"/>
        <v>4.7751156000000001E-3</v>
      </c>
      <c r="T305" s="156">
        <f t="shared" si="134"/>
        <v>244.30824000000001</v>
      </c>
      <c r="U305" s="156">
        <f t="shared" si="134"/>
        <v>0.31093776000000001</v>
      </c>
      <c r="V305" s="156">
        <f t="shared" si="134"/>
        <v>1.5768986399999999E-5</v>
      </c>
      <c r="W305" s="156">
        <f t="shared" si="134"/>
        <v>2.6651807999999996E-2</v>
      </c>
      <c r="X305" s="156">
        <f t="shared" si="134"/>
        <v>6.3298043999999998E-2</v>
      </c>
      <c r="Y305" s="156">
        <f t="shared" si="134"/>
        <v>61.077060000000003</v>
      </c>
      <c r="Z305" s="156">
        <f t="shared" si="134"/>
        <v>1.28817072E-2</v>
      </c>
      <c r="AA305" s="156">
        <f t="shared" si="134"/>
        <v>2.2209840000000001E-3</v>
      </c>
      <c r="AB305" s="156">
        <f t="shared" si="134"/>
        <v>521.93124</v>
      </c>
      <c r="AC305" s="156">
        <f t="shared" si="134"/>
        <v>2.2209840000000001E-3</v>
      </c>
      <c r="AD305" s="156">
        <f t="shared" si="134"/>
        <v>9.6612804000000014E-3</v>
      </c>
      <c r="AE305" s="156">
        <f t="shared" si="134"/>
        <v>6.2187551999999993E-2</v>
      </c>
    </row>
    <row r="306" spans="1:31" ht="16.5" customHeight="1" x14ac:dyDescent="0.2">
      <c r="A306" s="74">
        <v>42225.281256134258</v>
      </c>
      <c r="B306" s="156">
        <v>893</v>
      </c>
      <c r="C306" s="9">
        <f t="shared" si="89"/>
        <v>22744710</v>
      </c>
      <c r="D306" s="9">
        <f t="shared" si="103"/>
        <v>2603.7341736118638</v>
      </c>
      <c r="E306" s="156">
        <f t="shared" si="127"/>
        <v>5.151056111864099</v>
      </c>
      <c r="F306" s="156">
        <f t="shared" si="127"/>
        <v>2.5149442228640995</v>
      </c>
      <c r="G306" s="68">
        <f t="shared" si="87"/>
        <v>2598.5831174999998</v>
      </c>
      <c r="H306" s="156">
        <f t="shared" ref="H306:AE306" si="135">H111*$C111/1000000</f>
        <v>1.3624081289999999</v>
      </c>
      <c r="I306" s="156">
        <f t="shared" si="135"/>
        <v>9.0978840000000005E-3</v>
      </c>
      <c r="J306" s="156">
        <f t="shared" si="135"/>
        <v>8.4155427000000005E-3</v>
      </c>
      <c r="K306" s="156">
        <f t="shared" si="135"/>
        <v>1.9219279950000001</v>
      </c>
      <c r="L306" s="156">
        <f t="shared" si="135"/>
        <v>3.4117064999999998E-3</v>
      </c>
      <c r="M306" s="156">
        <f t="shared" si="135"/>
        <v>1.29644847E-3</v>
      </c>
      <c r="N306" s="156">
        <f t="shared" si="135"/>
        <v>1751.34267</v>
      </c>
      <c r="O306" s="156">
        <f t="shared" si="135"/>
        <v>2.2744709999999998E-2</v>
      </c>
      <c r="P306" s="156">
        <f t="shared" si="135"/>
        <v>6.1410717000000004E-3</v>
      </c>
      <c r="Q306" s="156">
        <f t="shared" si="135"/>
        <v>3.5140576949999995E-2</v>
      </c>
      <c r="R306" s="156">
        <f t="shared" si="135"/>
        <v>1.2737037600000001</v>
      </c>
      <c r="S306" s="156">
        <f t="shared" si="135"/>
        <v>4.8901126500000003E-3</v>
      </c>
      <c r="T306" s="156">
        <f t="shared" si="135"/>
        <v>250.19181</v>
      </c>
      <c r="U306" s="156">
        <f t="shared" si="135"/>
        <v>0.31842594000000002</v>
      </c>
      <c r="V306" s="156">
        <f t="shared" si="135"/>
        <v>1.6148744099999999E-5</v>
      </c>
      <c r="W306" s="156">
        <f t="shared" si="135"/>
        <v>2.7293651999999998E-2</v>
      </c>
      <c r="X306" s="156">
        <f t="shared" si="135"/>
        <v>6.482242349999999E-2</v>
      </c>
      <c r="Y306" s="156">
        <f t="shared" si="135"/>
        <v>62.547952500000001</v>
      </c>
      <c r="Z306" s="156">
        <f t="shared" si="135"/>
        <v>1.3191931800000001E-2</v>
      </c>
      <c r="AA306" s="156">
        <f t="shared" si="135"/>
        <v>2.2744710000000001E-3</v>
      </c>
      <c r="AB306" s="156">
        <f t="shared" si="135"/>
        <v>534.50068499999998</v>
      </c>
      <c r="AC306" s="156">
        <f t="shared" si="135"/>
        <v>2.2744710000000001E-3</v>
      </c>
      <c r="AD306" s="156">
        <f t="shared" si="135"/>
        <v>9.8939488500000006E-3</v>
      </c>
      <c r="AE306" s="156">
        <f t="shared" si="135"/>
        <v>6.3685188000000004E-2</v>
      </c>
    </row>
    <row r="307" spans="1:31" ht="16.5" customHeight="1" x14ac:dyDescent="0.2">
      <c r="A307" s="74">
        <v>42225.291672858795</v>
      </c>
      <c r="B307" s="156">
        <v>872</v>
      </c>
      <c r="C307" s="9">
        <f t="shared" si="89"/>
        <v>22209840</v>
      </c>
      <c r="D307" s="9">
        <f t="shared" si="103"/>
        <v>2542.5041426534667</v>
      </c>
      <c r="E307" s="156">
        <f t="shared" si="127"/>
        <v>5.0299226534663992</v>
      </c>
      <c r="F307" s="156">
        <f t="shared" si="127"/>
        <v>2.4558021974663991</v>
      </c>
      <c r="G307" s="68">
        <f t="shared" si="87"/>
        <v>2537.4742200000001</v>
      </c>
      <c r="H307" s="156">
        <f t="shared" ref="H307:AE307" si="136">H112*$C112/1000000</f>
        <v>1.3303694159999999</v>
      </c>
      <c r="I307" s="156">
        <f t="shared" si="136"/>
        <v>8.8839360000000003E-3</v>
      </c>
      <c r="J307" s="156">
        <f t="shared" si="136"/>
        <v>8.2176407999999986E-3</v>
      </c>
      <c r="K307" s="156">
        <f t="shared" si="136"/>
        <v>1.8767314800000001</v>
      </c>
      <c r="L307" s="156">
        <f t="shared" si="136"/>
        <v>3.3314759999999994E-3</v>
      </c>
      <c r="M307" s="156">
        <f t="shared" si="136"/>
        <v>1.2659608800000002E-3</v>
      </c>
      <c r="N307" s="156">
        <f t="shared" si="136"/>
        <v>1710.15768</v>
      </c>
      <c r="O307" s="156">
        <f t="shared" si="136"/>
        <v>2.2209840000000002E-2</v>
      </c>
      <c r="P307" s="156">
        <f t="shared" si="136"/>
        <v>5.9966567999999998E-3</v>
      </c>
      <c r="Q307" s="156">
        <f t="shared" si="136"/>
        <v>3.4314202799999999E-2</v>
      </c>
      <c r="R307" s="156">
        <f t="shared" si="136"/>
        <v>1.24375104</v>
      </c>
      <c r="S307" s="156">
        <f t="shared" si="136"/>
        <v>4.7751156000000001E-3</v>
      </c>
      <c r="T307" s="156">
        <f t="shared" si="136"/>
        <v>244.30824000000001</v>
      </c>
      <c r="U307" s="156">
        <f t="shared" si="136"/>
        <v>0.31093776000000001</v>
      </c>
      <c r="V307" s="156">
        <f t="shared" si="136"/>
        <v>1.5768986399999999E-5</v>
      </c>
      <c r="W307" s="156">
        <f t="shared" si="136"/>
        <v>2.6651807999999996E-2</v>
      </c>
      <c r="X307" s="156">
        <f t="shared" si="136"/>
        <v>6.3298043999999998E-2</v>
      </c>
      <c r="Y307" s="156">
        <f t="shared" si="136"/>
        <v>61.077060000000003</v>
      </c>
      <c r="Z307" s="156">
        <f t="shared" si="136"/>
        <v>1.28817072E-2</v>
      </c>
      <c r="AA307" s="156">
        <f t="shared" si="136"/>
        <v>2.2209840000000001E-3</v>
      </c>
      <c r="AB307" s="156">
        <f t="shared" si="136"/>
        <v>521.93124</v>
      </c>
      <c r="AC307" s="156">
        <f t="shared" si="136"/>
        <v>2.2209840000000001E-3</v>
      </c>
      <c r="AD307" s="156">
        <f t="shared" si="136"/>
        <v>9.6612804000000014E-3</v>
      </c>
      <c r="AE307" s="156">
        <f t="shared" si="136"/>
        <v>6.2187551999999993E-2</v>
      </c>
    </row>
    <row r="308" spans="1:31" ht="16.5" customHeight="1" x14ac:dyDescent="0.2">
      <c r="A308" s="74">
        <v>42225.302089583332</v>
      </c>
      <c r="B308" s="156">
        <v>872</v>
      </c>
      <c r="C308" s="9">
        <f t="shared" si="89"/>
        <v>22209840</v>
      </c>
      <c r="D308" s="9">
        <f t="shared" si="103"/>
        <v>2542.5041426534667</v>
      </c>
      <c r="E308" s="156">
        <f t="shared" si="127"/>
        <v>5.0299226534663992</v>
      </c>
      <c r="F308" s="156">
        <f t="shared" si="127"/>
        <v>2.4558021974663991</v>
      </c>
      <c r="G308" s="68">
        <f t="shared" si="87"/>
        <v>2537.4742200000001</v>
      </c>
      <c r="H308" s="156">
        <f t="shared" ref="H308:AE308" si="137">H113*$C113/1000000</f>
        <v>1.3303694159999999</v>
      </c>
      <c r="I308" s="156">
        <f t="shared" si="137"/>
        <v>8.8839360000000003E-3</v>
      </c>
      <c r="J308" s="156">
        <f t="shared" si="137"/>
        <v>8.2176407999999986E-3</v>
      </c>
      <c r="K308" s="156">
        <f t="shared" si="137"/>
        <v>1.8767314800000001</v>
      </c>
      <c r="L308" s="156">
        <f t="shared" si="137"/>
        <v>3.3314759999999994E-3</v>
      </c>
      <c r="M308" s="156">
        <f t="shared" si="137"/>
        <v>1.2659608800000002E-3</v>
      </c>
      <c r="N308" s="156">
        <f t="shared" si="137"/>
        <v>1710.15768</v>
      </c>
      <c r="O308" s="156">
        <f t="shared" si="137"/>
        <v>2.2209840000000002E-2</v>
      </c>
      <c r="P308" s="156">
        <f t="shared" si="137"/>
        <v>5.9966567999999998E-3</v>
      </c>
      <c r="Q308" s="156">
        <f t="shared" si="137"/>
        <v>3.4314202799999999E-2</v>
      </c>
      <c r="R308" s="156">
        <f t="shared" si="137"/>
        <v>1.24375104</v>
      </c>
      <c r="S308" s="156">
        <f t="shared" si="137"/>
        <v>4.7751156000000001E-3</v>
      </c>
      <c r="T308" s="156">
        <f t="shared" si="137"/>
        <v>244.30824000000001</v>
      </c>
      <c r="U308" s="156">
        <f t="shared" si="137"/>
        <v>0.31093776000000001</v>
      </c>
      <c r="V308" s="156">
        <f t="shared" si="137"/>
        <v>1.5768986399999999E-5</v>
      </c>
      <c r="W308" s="156">
        <f t="shared" si="137"/>
        <v>2.6651807999999996E-2</v>
      </c>
      <c r="X308" s="156">
        <f t="shared" si="137"/>
        <v>6.3298043999999998E-2</v>
      </c>
      <c r="Y308" s="156">
        <f t="shared" si="137"/>
        <v>61.077060000000003</v>
      </c>
      <c r="Z308" s="156">
        <f t="shared" si="137"/>
        <v>1.28817072E-2</v>
      </c>
      <c r="AA308" s="156">
        <f t="shared" si="137"/>
        <v>2.2209840000000001E-3</v>
      </c>
      <c r="AB308" s="156">
        <f t="shared" si="137"/>
        <v>521.93124</v>
      </c>
      <c r="AC308" s="156">
        <f t="shared" si="137"/>
        <v>2.2209840000000001E-3</v>
      </c>
      <c r="AD308" s="156">
        <f t="shared" si="137"/>
        <v>9.6612804000000014E-3</v>
      </c>
      <c r="AE308" s="156">
        <f t="shared" si="137"/>
        <v>6.2187551999999993E-2</v>
      </c>
    </row>
    <row r="309" spans="1:31" ht="16.5" customHeight="1" x14ac:dyDescent="0.2">
      <c r="A309" s="74">
        <v>42225.31250630787</v>
      </c>
      <c r="B309" s="156">
        <v>882</v>
      </c>
      <c r="C309" s="9">
        <f t="shared" si="89"/>
        <v>22464540</v>
      </c>
      <c r="D309" s="9">
        <f t="shared" si="103"/>
        <v>2571.6613002527038</v>
      </c>
      <c r="E309" s="156">
        <f t="shared" si="127"/>
        <v>5.0876052527033995</v>
      </c>
      <c r="F309" s="156">
        <f t="shared" si="127"/>
        <v>2.4839650667033992</v>
      </c>
      <c r="G309" s="68">
        <f t="shared" si="87"/>
        <v>2566.573695</v>
      </c>
      <c r="H309" s="156">
        <f t="shared" ref="H309:AE309" si="138">H114*$C114/1000000</f>
        <v>1.345625946</v>
      </c>
      <c r="I309" s="156">
        <f t="shared" si="138"/>
        <v>8.9858160000000006E-3</v>
      </c>
      <c r="J309" s="156">
        <f t="shared" si="138"/>
        <v>8.3118798000000015E-3</v>
      </c>
      <c r="K309" s="156">
        <f t="shared" si="138"/>
        <v>1.8982536300000001</v>
      </c>
      <c r="L309" s="156">
        <f t="shared" si="138"/>
        <v>3.3696809999999994E-3</v>
      </c>
      <c r="M309" s="156">
        <f t="shared" si="138"/>
        <v>1.2804787800000002E-3</v>
      </c>
      <c r="N309" s="156">
        <f t="shared" si="138"/>
        <v>1729.7695799999999</v>
      </c>
      <c r="O309" s="156">
        <f t="shared" si="138"/>
        <v>2.2464540000000002E-2</v>
      </c>
      <c r="P309" s="156">
        <f t="shared" si="138"/>
        <v>6.0654257999999996E-3</v>
      </c>
      <c r="Q309" s="156">
        <f t="shared" si="138"/>
        <v>3.4707714299999998E-2</v>
      </c>
      <c r="R309" s="156">
        <f t="shared" si="138"/>
        <v>1.2580142400000001</v>
      </c>
      <c r="S309" s="156">
        <f t="shared" si="138"/>
        <v>4.8298760999999999E-3</v>
      </c>
      <c r="T309" s="156">
        <f t="shared" si="138"/>
        <v>247.10993999999999</v>
      </c>
      <c r="U309" s="156">
        <f t="shared" si="138"/>
        <v>0.31450356000000002</v>
      </c>
      <c r="V309" s="156">
        <f t="shared" si="138"/>
        <v>1.5949823399999997E-5</v>
      </c>
      <c r="W309" s="156">
        <f t="shared" si="138"/>
        <v>2.6957447999999995E-2</v>
      </c>
      <c r="X309" s="156">
        <f t="shared" si="138"/>
        <v>6.4023938999999988E-2</v>
      </c>
      <c r="Y309" s="156">
        <f t="shared" si="138"/>
        <v>61.777484999999999</v>
      </c>
      <c r="Z309" s="156">
        <f t="shared" si="138"/>
        <v>1.3029433199999999E-2</v>
      </c>
      <c r="AA309" s="156">
        <f t="shared" si="138"/>
        <v>2.2464540000000002E-3</v>
      </c>
      <c r="AB309" s="156">
        <f t="shared" si="138"/>
        <v>527.91669000000002</v>
      </c>
      <c r="AC309" s="156">
        <f t="shared" si="138"/>
        <v>2.2464540000000002E-3</v>
      </c>
      <c r="AD309" s="156">
        <f t="shared" si="138"/>
        <v>9.772074900000002E-3</v>
      </c>
      <c r="AE309" s="156">
        <f t="shared" si="138"/>
        <v>6.2900711999999998E-2</v>
      </c>
    </row>
    <row r="310" spans="1:31" ht="16.5" customHeight="1" x14ac:dyDescent="0.2">
      <c r="A310" s="74">
        <v>42225.322923032407</v>
      </c>
      <c r="B310" s="156">
        <v>872</v>
      </c>
      <c r="C310" s="9">
        <f t="shared" si="89"/>
        <v>22209840</v>
      </c>
      <c r="D310" s="9">
        <f t="shared" si="103"/>
        <v>2542.5041426534667</v>
      </c>
      <c r="E310" s="156">
        <f t="shared" si="127"/>
        <v>5.0299226534663992</v>
      </c>
      <c r="F310" s="156">
        <f t="shared" si="127"/>
        <v>2.4558021974663991</v>
      </c>
      <c r="G310" s="68">
        <f t="shared" si="87"/>
        <v>2537.4742200000001</v>
      </c>
      <c r="H310" s="156">
        <f t="shared" ref="H310:AE310" si="139">H115*$C115/1000000</f>
        <v>1.3303694159999999</v>
      </c>
      <c r="I310" s="156">
        <f t="shared" si="139"/>
        <v>8.8839360000000003E-3</v>
      </c>
      <c r="J310" s="156">
        <f t="shared" si="139"/>
        <v>8.2176407999999986E-3</v>
      </c>
      <c r="K310" s="156">
        <f t="shared" si="139"/>
        <v>1.8767314800000001</v>
      </c>
      <c r="L310" s="156">
        <f t="shared" si="139"/>
        <v>3.3314759999999994E-3</v>
      </c>
      <c r="M310" s="156">
        <f t="shared" si="139"/>
        <v>1.2659608800000002E-3</v>
      </c>
      <c r="N310" s="156">
        <f t="shared" si="139"/>
        <v>1710.15768</v>
      </c>
      <c r="O310" s="156">
        <f t="shared" si="139"/>
        <v>2.2209840000000002E-2</v>
      </c>
      <c r="P310" s="156">
        <f t="shared" si="139"/>
        <v>5.9966567999999998E-3</v>
      </c>
      <c r="Q310" s="156">
        <f t="shared" si="139"/>
        <v>3.4314202799999999E-2</v>
      </c>
      <c r="R310" s="156">
        <f t="shared" si="139"/>
        <v>1.24375104</v>
      </c>
      <c r="S310" s="156">
        <f t="shared" si="139"/>
        <v>4.7751156000000001E-3</v>
      </c>
      <c r="T310" s="156">
        <f t="shared" si="139"/>
        <v>244.30824000000001</v>
      </c>
      <c r="U310" s="156">
        <f t="shared" si="139"/>
        <v>0.31093776000000001</v>
      </c>
      <c r="V310" s="156">
        <f t="shared" si="139"/>
        <v>1.5768986399999999E-5</v>
      </c>
      <c r="W310" s="156">
        <f t="shared" si="139"/>
        <v>2.6651807999999996E-2</v>
      </c>
      <c r="X310" s="156">
        <f t="shared" si="139"/>
        <v>6.3298043999999998E-2</v>
      </c>
      <c r="Y310" s="156">
        <f t="shared" si="139"/>
        <v>61.077060000000003</v>
      </c>
      <c r="Z310" s="156">
        <f t="shared" si="139"/>
        <v>1.28817072E-2</v>
      </c>
      <c r="AA310" s="156">
        <f t="shared" si="139"/>
        <v>2.2209840000000001E-3</v>
      </c>
      <c r="AB310" s="156">
        <f t="shared" si="139"/>
        <v>521.93124</v>
      </c>
      <c r="AC310" s="156">
        <f t="shared" si="139"/>
        <v>2.2209840000000001E-3</v>
      </c>
      <c r="AD310" s="156">
        <f t="shared" si="139"/>
        <v>9.6612804000000014E-3</v>
      </c>
      <c r="AE310" s="156">
        <f t="shared" si="139"/>
        <v>6.2187551999999993E-2</v>
      </c>
    </row>
    <row r="311" spans="1:31" ht="16.5" customHeight="1" x14ac:dyDescent="0.2">
      <c r="A311" s="74">
        <v>42225.333339756944</v>
      </c>
      <c r="B311" s="156">
        <v>872</v>
      </c>
      <c r="C311" s="9">
        <f t="shared" si="89"/>
        <v>22209840</v>
      </c>
      <c r="D311" s="9">
        <f t="shared" si="103"/>
        <v>2542.5041426534667</v>
      </c>
      <c r="E311" s="156">
        <f t="shared" si="127"/>
        <v>5.0299226534663992</v>
      </c>
      <c r="F311" s="156">
        <f t="shared" si="127"/>
        <v>2.4558021974663991</v>
      </c>
      <c r="G311" s="68">
        <f t="shared" si="87"/>
        <v>2537.4742200000001</v>
      </c>
      <c r="H311" s="156">
        <f t="shared" ref="H311:AE311" si="140">H116*$C116/1000000</f>
        <v>1.3303694159999999</v>
      </c>
      <c r="I311" s="156">
        <f t="shared" si="140"/>
        <v>8.8839360000000003E-3</v>
      </c>
      <c r="J311" s="156">
        <f t="shared" si="140"/>
        <v>8.2176407999999986E-3</v>
      </c>
      <c r="K311" s="156">
        <f t="shared" si="140"/>
        <v>1.8767314800000001</v>
      </c>
      <c r="L311" s="156">
        <f t="shared" si="140"/>
        <v>3.3314759999999994E-3</v>
      </c>
      <c r="M311" s="156">
        <f t="shared" si="140"/>
        <v>1.2659608800000002E-3</v>
      </c>
      <c r="N311" s="156">
        <f t="shared" si="140"/>
        <v>1710.15768</v>
      </c>
      <c r="O311" s="156">
        <f t="shared" si="140"/>
        <v>2.2209840000000002E-2</v>
      </c>
      <c r="P311" s="156">
        <f t="shared" si="140"/>
        <v>5.9966567999999998E-3</v>
      </c>
      <c r="Q311" s="156">
        <f t="shared" si="140"/>
        <v>3.4314202799999999E-2</v>
      </c>
      <c r="R311" s="156">
        <f t="shared" si="140"/>
        <v>1.24375104</v>
      </c>
      <c r="S311" s="156">
        <f t="shared" si="140"/>
        <v>4.7751156000000001E-3</v>
      </c>
      <c r="T311" s="156">
        <f t="shared" si="140"/>
        <v>244.30824000000001</v>
      </c>
      <c r="U311" s="156">
        <f t="shared" si="140"/>
        <v>0.31093776000000001</v>
      </c>
      <c r="V311" s="156">
        <f t="shared" si="140"/>
        <v>1.5768986399999999E-5</v>
      </c>
      <c r="W311" s="156">
        <f t="shared" si="140"/>
        <v>2.6651807999999996E-2</v>
      </c>
      <c r="X311" s="156">
        <f t="shared" si="140"/>
        <v>6.3298043999999998E-2</v>
      </c>
      <c r="Y311" s="156">
        <f t="shared" si="140"/>
        <v>61.077060000000003</v>
      </c>
      <c r="Z311" s="156">
        <f t="shared" si="140"/>
        <v>1.28817072E-2</v>
      </c>
      <c r="AA311" s="156">
        <f t="shared" si="140"/>
        <v>2.2209840000000001E-3</v>
      </c>
      <c r="AB311" s="156">
        <f t="shared" si="140"/>
        <v>521.93124</v>
      </c>
      <c r="AC311" s="156">
        <f t="shared" si="140"/>
        <v>2.2209840000000001E-3</v>
      </c>
      <c r="AD311" s="156">
        <f t="shared" si="140"/>
        <v>9.6612804000000014E-3</v>
      </c>
      <c r="AE311" s="156">
        <f t="shared" si="140"/>
        <v>6.2187551999999993E-2</v>
      </c>
    </row>
    <row r="312" spans="1:31" ht="16.5" customHeight="1" x14ac:dyDescent="0.2">
      <c r="A312" s="74">
        <v>42225.343756481481</v>
      </c>
      <c r="B312" s="156">
        <v>872</v>
      </c>
      <c r="C312" s="9">
        <f t="shared" si="89"/>
        <v>22209840</v>
      </c>
      <c r="D312" s="9">
        <f t="shared" si="103"/>
        <v>2542.5041426534667</v>
      </c>
      <c r="E312" s="156">
        <f t="shared" si="127"/>
        <v>5.0299226534663992</v>
      </c>
      <c r="F312" s="156">
        <f t="shared" si="127"/>
        <v>2.4558021974663991</v>
      </c>
      <c r="G312" s="68">
        <f t="shared" si="87"/>
        <v>2537.4742200000001</v>
      </c>
      <c r="H312" s="156">
        <f t="shared" ref="H312:AE312" si="141">H117*$C117/1000000</f>
        <v>1.3303694159999999</v>
      </c>
      <c r="I312" s="156">
        <f t="shared" si="141"/>
        <v>8.8839360000000003E-3</v>
      </c>
      <c r="J312" s="156">
        <f t="shared" si="141"/>
        <v>8.2176407999999986E-3</v>
      </c>
      <c r="K312" s="156">
        <f t="shared" si="141"/>
        <v>1.8767314800000001</v>
      </c>
      <c r="L312" s="156">
        <f t="shared" si="141"/>
        <v>3.3314759999999994E-3</v>
      </c>
      <c r="M312" s="156">
        <f t="shared" si="141"/>
        <v>1.2659608800000002E-3</v>
      </c>
      <c r="N312" s="156">
        <f t="shared" si="141"/>
        <v>1710.15768</v>
      </c>
      <c r="O312" s="156">
        <f t="shared" si="141"/>
        <v>2.2209840000000002E-2</v>
      </c>
      <c r="P312" s="156">
        <f t="shared" si="141"/>
        <v>5.9966567999999998E-3</v>
      </c>
      <c r="Q312" s="156">
        <f t="shared" si="141"/>
        <v>3.4314202799999999E-2</v>
      </c>
      <c r="R312" s="156">
        <f t="shared" si="141"/>
        <v>1.24375104</v>
      </c>
      <c r="S312" s="156">
        <f t="shared" si="141"/>
        <v>4.7751156000000001E-3</v>
      </c>
      <c r="T312" s="156">
        <f t="shared" si="141"/>
        <v>244.30824000000001</v>
      </c>
      <c r="U312" s="156">
        <f t="shared" si="141"/>
        <v>0.31093776000000001</v>
      </c>
      <c r="V312" s="156">
        <f t="shared" si="141"/>
        <v>1.5768986399999999E-5</v>
      </c>
      <c r="W312" s="156">
        <f t="shared" si="141"/>
        <v>2.6651807999999996E-2</v>
      </c>
      <c r="X312" s="156">
        <f t="shared" si="141"/>
        <v>6.3298043999999998E-2</v>
      </c>
      <c r="Y312" s="156">
        <f t="shared" si="141"/>
        <v>61.077060000000003</v>
      </c>
      <c r="Z312" s="156">
        <f t="shared" si="141"/>
        <v>1.28817072E-2</v>
      </c>
      <c r="AA312" s="156">
        <f t="shared" si="141"/>
        <v>2.2209840000000001E-3</v>
      </c>
      <c r="AB312" s="156">
        <f t="shared" si="141"/>
        <v>521.93124</v>
      </c>
      <c r="AC312" s="156">
        <f t="shared" si="141"/>
        <v>2.2209840000000001E-3</v>
      </c>
      <c r="AD312" s="156">
        <f t="shared" si="141"/>
        <v>9.6612804000000014E-3</v>
      </c>
      <c r="AE312" s="156">
        <f t="shared" si="141"/>
        <v>6.2187551999999993E-2</v>
      </c>
    </row>
    <row r="313" spans="1:31" ht="16.5" customHeight="1" x14ac:dyDescent="0.2">
      <c r="A313" s="74">
        <v>42225.354173206018</v>
      </c>
      <c r="B313" s="156">
        <v>882</v>
      </c>
      <c r="C313" s="9">
        <f t="shared" si="89"/>
        <v>22464540</v>
      </c>
      <c r="D313" s="9">
        <f t="shared" si="103"/>
        <v>2571.6613002527038</v>
      </c>
      <c r="E313" s="156">
        <f t="shared" si="127"/>
        <v>5.0876052527033995</v>
      </c>
      <c r="F313" s="156">
        <f t="shared" si="127"/>
        <v>2.4839650667033992</v>
      </c>
      <c r="G313" s="68">
        <f t="shared" si="87"/>
        <v>2566.573695</v>
      </c>
      <c r="H313" s="156">
        <f t="shared" ref="H313:AE313" si="142">H118*$C118/1000000</f>
        <v>1.345625946</v>
      </c>
      <c r="I313" s="156">
        <f t="shared" si="142"/>
        <v>8.9858160000000006E-3</v>
      </c>
      <c r="J313" s="156">
        <f t="shared" si="142"/>
        <v>8.3118798000000015E-3</v>
      </c>
      <c r="K313" s="156">
        <f t="shared" si="142"/>
        <v>1.8982536300000001</v>
      </c>
      <c r="L313" s="156">
        <f t="shared" si="142"/>
        <v>3.3696809999999994E-3</v>
      </c>
      <c r="M313" s="156">
        <f t="shared" si="142"/>
        <v>1.2804787800000002E-3</v>
      </c>
      <c r="N313" s="156">
        <f t="shared" si="142"/>
        <v>1729.7695799999999</v>
      </c>
      <c r="O313" s="156">
        <f t="shared" si="142"/>
        <v>2.2464540000000002E-2</v>
      </c>
      <c r="P313" s="156">
        <f t="shared" si="142"/>
        <v>6.0654257999999996E-3</v>
      </c>
      <c r="Q313" s="156">
        <f t="shared" si="142"/>
        <v>3.4707714299999998E-2</v>
      </c>
      <c r="R313" s="156">
        <f t="shared" si="142"/>
        <v>1.2580142400000001</v>
      </c>
      <c r="S313" s="156">
        <f t="shared" si="142"/>
        <v>4.8298760999999999E-3</v>
      </c>
      <c r="T313" s="156">
        <f t="shared" si="142"/>
        <v>247.10993999999999</v>
      </c>
      <c r="U313" s="156">
        <f t="shared" si="142"/>
        <v>0.31450356000000002</v>
      </c>
      <c r="V313" s="156">
        <f t="shared" si="142"/>
        <v>1.5949823399999997E-5</v>
      </c>
      <c r="W313" s="156">
        <f t="shared" si="142"/>
        <v>2.6957447999999995E-2</v>
      </c>
      <c r="X313" s="156">
        <f t="shared" si="142"/>
        <v>6.4023938999999988E-2</v>
      </c>
      <c r="Y313" s="156">
        <f t="shared" si="142"/>
        <v>61.777484999999999</v>
      </c>
      <c r="Z313" s="156">
        <f t="shared" si="142"/>
        <v>1.3029433199999999E-2</v>
      </c>
      <c r="AA313" s="156">
        <f t="shared" si="142"/>
        <v>2.2464540000000002E-3</v>
      </c>
      <c r="AB313" s="156">
        <f t="shared" si="142"/>
        <v>527.91669000000002</v>
      </c>
      <c r="AC313" s="156">
        <f t="shared" si="142"/>
        <v>2.2464540000000002E-3</v>
      </c>
      <c r="AD313" s="156">
        <f t="shared" si="142"/>
        <v>9.772074900000002E-3</v>
      </c>
      <c r="AE313" s="156">
        <f t="shared" si="142"/>
        <v>6.2900711999999998E-2</v>
      </c>
    </row>
    <row r="314" spans="1:31" ht="16.5" customHeight="1" x14ac:dyDescent="0.2">
      <c r="A314" s="74">
        <v>42225.364589930556</v>
      </c>
      <c r="B314" s="156">
        <v>872</v>
      </c>
      <c r="C314" s="9">
        <f t="shared" si="89"/>
        <v>22209840</v>
      </c>
      <c r="D314" s="9">
        <f t="shared" si="103"/>
        <v>2542.5041426534667</v>
      </c>
      <c r="E314" s="156">
        <f t="shared" si="127"/>
        <v>5.0299226534663992</v>
      </c>
      <c r="F314" s="156">
        <f t="shared" si="127"/>
        <v>2.4558021974663991</v>
      </c>
      <c r="G314" s="68">
        <f t="shared" si="87"/>
        <v>2537.4742200000001</v>
      </c>
      <c r="H314" s="156">
        <f t="shared" ref="H314:AE314" si="143">H119*$C119/1000000</f>
        <v>1.3303694159999999</v>
      </c>
      <c r="I314" s="156">
        <f t="shared" si="143"/>
        <v>8.8839360000000003E-3</v>
      </c>
      <c r="J314" s="156">
        <f t="shared" si="143"/>
        <v>8.2176407999999986E-3</v>
      </c>
      <c r="K314" s="156">
        <f t="shared" si="143"/>
        <v>1.8767314800000001</v>
      </c>
      <c r="L314" s="156">
        <f t="shared" si="143"/>
        <v>3.3314759999999994E-3</v>
      </c>
      <c r="M314" s="156">
        <f t="shared" si="143"/>
        <v>1.2659608800000002E-3</v>
      </c>
      <c r="N314" s="156">
        <f t="shared" si="143"/>
        <v>1710.15768</v>
      </c>
      <c r="O314" s="156">
        <f t="shared" si="143"/>
        <v>2.2209840000000002E-2</v>
      </c>
      <c r="P314" s="156">
        <f t="shared" si="143"/>
        <v>5.9966567999999998E-3</v>
      </c>
      <c r="Q314" s="156">
        <f t="shared" si="143"/>
        <v>3.4314202799999999E-2</v>
      </c>
      <c r="R314" s="156">
        <f t="shared" si="143"/>
        <v>1.24375104</v>
      </c>
      <c r="S314" s="156">
        <f t="shared" si="143"/>
        <v>4.7751156000000001E-3</v>
      </c>
      <c r="T314" s="156">
        <f t="shared" si="143"/>
        <v>244.30824000000001</v>
      </c>
      <c r="U314" s="156">
        <f t="shared" si="143"/>
        <v>0.31093776000000001</v>
      </c>
      <c r="V314" s="156">
        <f t="shared" si="143"/>
        <v>1.5768986399999999E-5</v>
      </c>
      <c r="W314" s="156">
        <f t="shared" si="143"/>
        <v>2.6651807999999996E-2</v>
      </c>
      <c r="X314" s="156">
        <f t="shared" si="143"/>
        <v>6.3298043999999998E-2</v>
      </c>
      <c r="Y314" s="156">
        <f t="shared" si="143"/>
        <v>61.077060000000003</v>
      </c>
      <c r="Z314" s="156">
        <f t="shared" si="143"/>
        <v>1.28817072E-2</v>
      </c>
      <c r="AA314" s="156">
        <f t="shared" si="143"/>
        <v>2.2209840000000001E-3</v>
      </c>
      <c r="AB314" s="156">
        <f t="shared" si="143"/>
        <v>521.93124</v>
      </c>
      <c r="AC314" s="156">
        <f t="shared" si="143"/>
        <v>2.2209840000000001E-3</v>
      </c>
      <c r="AD314" s="156">
        <f t="shared" si="143"/>
        <v>9.6612804000000014E-3</v>
      </c>
      <c r="AE314" s="156">
        <f t="shared" si="143"/>
        <v>6.2187551999999993E-2</v>
      </c>
    </row>
    <row r="315" spans="1:31" ht="16.5" customHeight="1" x14ac:dyDescent="0.2">
      <c r="A315" s="74">
        <v>42225.375006655093</v>
      </c>
      <c r="B315" s="156">
        <v>882</v>
      </c>
      <c r="C315" s="9">
        <f t="shared" si="89"/>
        <v>22464540</v>
      </c>
      <c r="D315" s="9">
        <f t="shared" si="103"/>
        <v>2571.6613002527038</v>
      </c>
      <c r="E315" s="156">
        <f t="shared" si="127"/>
        <v>5.0876052527033995</v>
      </c>
      <c r="F315" s="156">
        <f t="shared" si="127"/>
        <v>2.4839650667033992</v>
      </c>
      <c r="G315" s="68">
        <f t="shared" si="87"/>
        <v>2566.573695</v>
      </c>
      <c r="H315" s="156">
        <f t="shared" ref="H315:AE315" si="144">H120*$C120/1000000</f>
        <v>1.345625946</v>
      </c>
      <c r="I315" s="156">
        <f t="shared" si="144"/>
        <v>8.9858160000000006E-3</v>
      </c>
      <c r="J315" s="156">
        <f t="shared" si="144"/>
        <v>8.3118798000000015E-3</v>
      </c>
      <c r="K315" s="156">
        <f t="shared" si="144"/>
        <v>1.8982536300000001</v>
      </c>
      <c r="L315" s="156">
        <f t="shared" si="144"/>
        <v>3.3696809999999994E-3</v>
      </c>
      <c r="M315" s="156">
        <f t="shared" si="144"/>
        <v>1.2804787800000002E-3</v>
      </c>
      <c r="N315" s="156">
        <f t="shared" si="144"/>
        <v>1729.7695799999999</v>
      </c>
      <c r="O315" s="156">
        <f t="shared" si="144"/>
        <v>2.2464540000000002E-2</v>
      </c>
      <c r="P315" s="156">
        <f t="shared" si="144"/>
        <v>6.0654257999999996E-3</v>
      </c>
      <c r="Q315" s="156">
        <f t="shared" si="144"/>
        <v>3.4707714299999998E-2</v>
      </c>
      <c r="R315" s="156">
        <f t="shared" si="144"/>
        <v>1.2580142400000001</v>
      </c>
      <c r="S315" s="156">
        <f t="shared" si="144"/>
        <v>4.8298760999999999E-3</v>
      </c>
      <c r="T315" s="156">
        <f t="shared" si="144"/>
        <v>247.10993999999999</v>
      </c>
      <c r="U315" s="156">
        <f t="shared" si="144"/>
        <v>0.31450356000000002</v>
      </c>
      <c r="V315" s="156">
        <f t="shared" si="144"/>
        <v>1.5949823399999997E-5</v>
      </c>
      <c r="W315" s="156">
        <f t="shared" si="144"/>
        <v>2.6957447999999995E-2</v>
      </c>
      <c r="X315" s="156">
        <f t="shared" si="144"/>
        <v>6.4023938999999988E-2</v>
      </c>
      <c r="Y315" s="156">
        <f t="shared" si="144"/>
        <v>61.777484999999999</v>
      </c>
      <c r="Z315" s="156">
        <f t="shared" si="144"/>
        <v>1.3029433199999999E-2</v>
      </c>
      <c r="AA315" s="156">
        <f t="shared" si="144"/>
        <v>2.2464540000000002E-3</v>
      </c>
      <c r="AB315" s="156">
        <f t="shared" si="144"/>
        <v>527.91669000000002</v>
      </c>
      <c r="AC315" s="156">
        <f t="shared" si="144"/>
        <v>2.2464540000000002E-3</v>
      </c>
      <c r="AD315" s="156">
        <f t="shared" si="144"/>
        <v>9.772074900000002E-3</v>
      </c>
      <c r="AE315" s="156">
        <f t="shared" si="144"/>
        <v>6.2900711999999998E-2</v>
      </c>
    </row>
    <row r="316" spans="1:31" ht="16.5" customHeight="1" x14ac:dyDescent="0.2">
      <c r="A316" s="74">
        <v>42225.38542337963</v>
      </c>
      <c r="B316" s="156">
        <v>872</v>
      </c>
      <c r="C316" s="9">
        <f t="shared" si="89"/>
        <v>22209840</v>
      </c>
      <c r="D316" s="9">
        <f t="shared" si="103"/>
        <v>2542.5041426534667</v>
      </c>
      <c r="E316" s="156">
        <f t="shared" si="127"/>
        <v>5.0299226534663992</v>
      </c>
      <c r="F316" s="156">
        <f t="shared" si="127"/>
        <v>2.4558021974663991</v>
      </c>
      <c r="G316" s="68">
        <f t="shared" si="87"/>
        <v>2537.4742200000001</v>
      </c>
      <c r="H316" s="156">
        <f t="shared" ref="H316:AE316" si="145">H121*$C121/1000000</f>
        <v>1.3303694159999999</v>
      </c>
      <c r="I316" s="156">
        <f t="shared" si="145"/>
        <v>8.8839360000000003E-3</v>
      </c>
      <c r="J316" s="156">
        <f t="shared" si="145"/>
        <v>8.2176407999999986E-3</v>
      </c>
      <c r="K316" s="156">
        <f t="shared" si="145"/>
        <v>1.8767314800000001</v>
      </c>
      <c r="L316" s="156">
        <f t="shared" si="145"/>
        <v>3.3314759999999994E-3</v>
      </c>
      <c r="M316" s="156">
        <f t="shared" si="145"/>
        <v>1.2659608800000002E-3</v>
      </c>
      <c r="N316" s="156">
        <f t="shared" si="145"/>
        <v>1710.15768</v>
      </c>
      <c r="O316" s="156">
        <f t="shared" si="145"/>
        <v>2.2209840000000002E-2</v>
      </c>
      <c r="P316" s="156">
        <f t="shared" si="145"/>
        <v>5.9966567999999998E-3</v>
      </c>
      <c r="Q316" s="156">
        <f t="shared" si="145"/>
        <v>3.4314202799999999E-2</v>
      </c>
      <c r="R316" s="156">
        <f t="shared" si="145"/>
        <v>1.24375104</v>
      </c>
      <c r="S316" s="156">
        <f t="shared" si="145"/>
        <v>4.7751156000000001E-3</v>
      </c>
      <c r="T316" s="156">
        <f t="shared" si="145"/>
        <v>244.30824000000001</v>
      </c>
      <c r="U316" s="156">
        <f t="shared" si="145"/>
        <v>0.31093776000000001</v>
      </c>
      <c r="V316" s="156">
        <f t="shared" si="145"/>
        <v>1.5768986399999999E-5</v>
      </c>
      <c r="W316" s="156">
        <f t="shared" si="145"/>
        <v>2.6651807999999996E-2</v>
      </c>
      <c r="X316" s="156">
        <f t="shared" si="145"/>
        <v>6.3298043999999998E-2</v>
      </c>
      <c r="Y316" s="156">
        <f t="shared" si="145"/>
        <v>61.077060000000003</v>
      </c>
      <c r="Z316" s="156">
        <f t="shared" si="145"/>
        <v>1.28817072E-2</v>
      </c>
      <c r="AA316" s="156">
        <f t="shared" si="145"/>
        <v>2.2209840000000001E-3</v>
      </c>
      <c r="AB316" s="156">
        <f t="shared" si="145"/>
        <v>521.93124</v>
      </c>
      <c r="AC316" s="156">
        <f t="shared" si="145"/>
        <v>2.2209840000000001E-3</v>
      </c>
      <c r="AD316" s="156">
        <f t="shared" si="145"/>
        <v>9.6612804000000014E-3</v>
      </c>
      <c r="AE316" s="156">
        <f t="shared" si="145"/>
        <v>6.2187551999999993E-2</v>
      </c>
    </row>
    <row r="317" spans="1:31" ht="16.5" customHeight="1" x14ac:dyDescent="0.2">
      <c r="A317" s="74">
        <v>42225.395840104167</v>
      </c>
      <c r="B317" s="156">
        <v>872</v>
      </c>
      <c r="C317" s="9">
        <f t="shared" si="89"/>
        <v>22209840</v>
      </c>
      <c r="D317" s="9">
        <f t="shared" si="103"/>
        <v>2542.5041426534667</v>
      </c>
      <c r="E317" s="156">
        <f t="shared" si="127"/>
        <v>5.0299226534663992</v>
      </c>
      <c r="F317" s="156">
        <f t="shared" si="127"/>
        <v>2.4558021974663991</v>
      </c>
      <c r="G317" s="68">
        <f t="shared" si="87"/>
        <v>2537.4742200000001</v>
      </c>
      <c r="H317" s="156">
        <f t="shared" ref="H317:AE317" si="146">H122*$C122/1000000</f>
        <v>1.3303694159999999</v>
      </c>
      <c r="I317" s="156">
        <f t="shared" si="146"/>
        <v>8.8839360000000003E-3</v>
      </c>
      <c r="J317" s="156">
        <f t="shared" si="146"/>
        <v>8.2176407999999986E-3</v>
      </c>
      <c r="K317" s="156">
        <f t="shared" si="146"/>
        <v>1.8767314800000001</v>
      </c>
      <c r="L317" s="156">
        <f t="shared" si="146"/>
        <v>3.3314759999999994E-3</v>
      </c>
      <c r="M317" s="156">
        <f t="shared" si="146"/>
        <v>1.2659608800000002E-3</v>
      </c>
      <c r="N317" s="156">
        <f t="shared" si="146"/>
        <v>1710.15768</v>
      </c>
      <c r="O317" s="156">
        <f t="shared" si="146"/>
        <v>2.2209840000000002E-2</v>
      </c>
      <c r="P317" s="156">
        <f t="shared" si="146"/>
        <v>5.9966567999999998E-3</v>
      </c>
      <c r="Q317" s="156">
        <f t="shared" si="146"/>
        <v>3.4314202799999999E-2</v>
      </c>
      <c r="R317" s="156">
        <f t="shared" si="146"/>
        <v>1.24375104</v>
      </c>
      <c r="S317" s="156">
        <f t="shared" si="146"/>
        <v>4.7751156000000001E-3</v>
      </c>
      <c r="T317" s="156">
        <f t="shared" si="146"/>
        <v>244.30824000000001</v>
      </c>
      <c r="U317" s="156">
        <f t="shared" si="146"/>
        <v>0.31093776000000001</v>
      </c>
      <c r="V317" s="156">
        <f t="shared" si="146"/>
        <v>1.5768986399999999E-5</v>
      </c>
      <c r="W317" s="156">
        <f t="shared" si="146"/>
        <v>2.6651807999999996E-2</v>
      </c>
      <c r="X317" s="156">
        <f t="shared" si="146"/>
        <v>6.3298043999999998E-2</v>
      </c>
      <c r="Y317" s="156">
        <f t="shared" si="146"/>
        <v>61.077060000000003</v>
      </c>
      <c r="Z317" s="156">
        <f t="shared" si="146"/>
        <v>1.28817072E-2</v>
      </c>
      <c r="AA317" s="156">
        <f t="shared" si="146"/>
        <v>2.2209840000000001E-3</v>
      </c>
      <c r="AB317" s="156">
        <f t="shared" si="146"/>
        <v>521.93124</v>
      </c>
      <c r="AC317" s="156">
        <f t="shared" si="146"/>
        <v>2.2209840000000001E-3</v>
      </c>
      <c r="AD317" s="156">
        <f t="shared" si="146"/>
        <v>9.6612804000000014E-3</v>
      </c>
      <c r="AE317" s="156">
        <f t="shared" si="146"/>
        <v>6.2187551999999993E-2</v>
      </c>
    </row>
    <row r="318" spans="1:31" ht="16.5" customHeight="1" x14ac:dyDescent="0.2">
      <c r="A318" s="74">
        <v>42225.406256828704</v>
      </c>
      <c r="B318" s="156">
        <v>872</v>
      </c>
      <c r="C318" s="9">
        <f t="shared" si="89"/>
        <v>22209840</v>
      </c>
      <c r="D318" s="9">
        <f t="shared" si="103"/>
        <v>2542.5041426534667</v>
      </c>
      <c r="E318" s="156">
        <f t="shared" si="127"/>
        <v>5.0299226534663992</v>
      </c>
      <c r="F318" s="156">
        <f t="shared" si="127"/>
        <v>2.4558021974663991</v>
      </c>
      <c r="G318" s="68">
        <f t="shared" si="87"/>
        <v>2537.4742200000001</v>
      </c>
      <c r="H318" s="156">
        <f t="shared" ref="H318:AE318" si="147">H123*$C123/1000000</f>
        <v>1.3303694159999999</v>
      </c>
      <c r="I318" s="156">
        <f t="shared" si="147"/>
        <v>8.8839360000000003E-3</v>
      </c>
      <c r="J318" s="156">
        <f t="shared" si="147"/>
        <v>8.2176407999999986E-3</v>
      </c>
      <c r="K318" s="156">
        <f t="shared" si="147"/>
        <v>1.8767314800000001</v>
      </c>
      <c r="L318" s="156">
        <f t="shared" si="147"/>
        <v>3.3314759999999994E-3</v>
      </c>
      <c r="M318" s="156">
        <f t="shared" si="147"/>
        <v>1.2659608800000002E-3</v>
      </c>
      <c r="N318" s="156">
        <f t="shared" si="147"/>
        <v>1710.15768</v>
      </c>
      <c r="O318" s="156">
        <f t="shared" si="147"/>
        <v>2.2209840000000002E-2</v>
      </c>
      <c r="P318" s="156">
        <f t="shared" si="147"/>
        <v>5.9966567999999998E-3</v>
      </c>
      <c r="Q318" s="156">
        <f t="shared" si="147"/>
        <v>3.4314202799999999E-2</v>
      </c>
      <c r="R318" s="156">
        <f t="shared" si="147"/>
        <v>1.24375104</v>
      </c>
      <c r="S318" s="156">
        <f t="shared" si="147"/>
        <v>4.7751156000000001E-3</v>
      </c>
      <c r="T318" s="156">
        <f t="shared" si="147"/>
        <v>244.30824000000001</v>
      </c>
      <c r="U318" s="156">
        <f t="shared" si="147"/>
        <v>0.31093776000000001</v>
      </c>
      <c r="V318" s="156">
        <f t="shared" si="147"/>
        <v>1.5768986399999999E-5</v>
      </c>
      <c r="W318" s="156">
        <f t="shared" si="147"/>
        <v>2.6651807999999996E-2</v>
      </c>
      <c r="X318" s="156">
        <f t="shared" si="147"/>
        <v>6.3298043999999998E-2</v>
      </c>
      <c r="Y318" s="156">
        <f t="shared" si="147"/>
        <v>61.077060000000003</v>
      </c>
      <c r="Z318" s="156">
        <f t="shared" si="147"/>
        <v>1.28817072E-2</v>
      </c>
      <c r="AA318" s="156">
        <f t="shared" si="147"/>
        <v>2.2209840000000001E-3</v>
      </c>
      <c r="AB318" s="156">
        <f t="shared" si="147"/>
        <v>521.93124</v>
      </c>
      <c r="AC318" s="156">
        <f t="shared" si="147"/>
        <v>2.2209840000000001E-3</v>
      </c>
      <c r="AD318" s="156">
        <f t="shared" si="147"/>
        <v>9.6612804000000014E-3</v>
      </c>
      <c r="AE318" s="156">
        <f t="shared" si="147"/>
        <v>6.2187551999999993E-2</v>
      </c>
    </row>
    <row r="319" spans="1:31" ht="16.5" customHeight="1" x14ac:dyDescent="0.2">
      <c r="A319" s="74">
        <v>42225.416673553242</v>
      </c>
      <c r="B319" s="156">
        <v>872</v>
      </c>
      <c r="C319" s="9">
        <f t="shared" si="89"/>
        <v>22209840</v>
      </c>
      <c r="D319" s="9">
        <f t="shared" si="103"/>
        <v>2542.5041426534667</v>
      </c>
      <c r="E319" s="156">
        <f t="shared" ref="E319:F338" si="148">E124*$C124/1000000</f>
        <v>5.0299226534663992</v>
      </c>
      <c r="F319" s="156">
        <f t="shared" si="148"/>
        <v>2.4558021974663991</v>
      </c>
      <c r="G319" s="68">
        <f t="shared" si="87"/>
        <v>2537.4742200000001</v>
      </c>
      <c r="H319" s="156">
        <f t="shared" ref="H319:AE319" si="149">H124*$C124/1000000</f>
        <v>1.3303694159999999</v>
      </c>
      <c r="I319" s="156">
        <f t="shared" si="149"/>
        <v>8.8839360000000003E-3</v>
      </c>
      <c r="J319" s="156">
        <f t="shared" si="149"/>
        <v>8.2176407999999986E-3</v>
      </c>
      <c r="K319" s="156">
        <f t="shared" si="149"/>
        <v>1.8767314800000001</v>
      </c>
      <c r="L319" s="156">
        <f t="shared" si="149"/>
        <v>3.3314759999999994E-3</v>
      </c>
      <c r="M319" s="156">
        <f t="shared" si="149"/>
        <v>1.2659608800000002E-3</v>
      </c>
      <c r="N319" s="156">
        <f t="shared" si="149"/>
        <v>1710.15768</v>
      </c>
      <c r="O319" s="156">
        <f t="shared" si="149"/>
        <v>2.2209840000000002E-2</v>
      </c>
      <c r="P319" s="156">
        <f t="shared" si="149"/>
        <v>5.9966567999999998E-3</v>
      </c>
      <c r="Q319" s="156">
        <f t="shared" si="149"/>
        <v>3.4314202799999999E-2</v>
      </c>
      <c r="R319" s="156">
        <f t="shared" si="149"/>
        <v>1.24375104</v>
      </c>
      <c r="S319" s="156">
        <f t="shared" si="149"/>
        <v>4.7751156000000001E-3</v>
      </c>
      <c r="T319" s="156">
        <f t="shared" si="149"/>
        <v>244.30824000000001</v>
      </c>
      <c r="U319" s="156">
        <f t="shared" si="149"/>
        <v>0.31093776000000001</v>
      </c>
      <c r="V319" s="156">
        <f t="shared" si="149"/>
        <v>1.5768986399999999E-5</v>
      </c>
      <c r="W319" s="156">
        <f t="shared" si="149"/>
        <v>2.6651807999999996E-2</v>
      </c>
      <c r="X319" s="156">
        <f t="shared" si="149"/>
        <v>6.3298043999999998E-2</v>
      </c>
      <c r="Y319" s="156">
        <f t="shared" si="149"/>
        <v>61.077060000000003</v>
      </c>
      <c r="Z319" s="156">
        <f t="shared" si="149"/>
        <v>1.28817072E-2</v>
      </c>
      <c r="AA319" s="156">
        <f t="shared" si="149"/>
        <v>2.2209840000000001E-3</v>
      </c>
      <c r="AB319" s="156">
        <f t="shared" si="149"/>
        <v>521.93124</v>
      </c>
      <c r="AC319" s="156">
        <f t="shared" si="149"/>
        <v>2.2209840000000001E-3</v>
      </c>
      <c r="AD319" s="156">
        <f t="shared" si="149"/>
        <v>9.6612804000000014E-3</v>
      </c>
      <c r="AE319" s="156">
        <f t="shared" si="149"/>
        <v>6.2187551999999993E-2</v>
      </c>
    </row>
    <row r="320" spans="1:31" ht="16.5" customHeight="1" x14ac:dyDescent="0.2">
      <c r="A320" s="74">
        <v>42225.427090277779</v>
      </c>
      <c r="B320" s="156">
        <v>872</v>
      </c>
      <c r="C320" s="9">
        <f t="shared" si="89"/>
        <v>22209840</v>
      </c>
      <c r="D320" s="9">
        <f t="shared" si="103"/>
        <v>2542.5041426534667</v>
      </c>
      <c r="E320" s="156">
        <f t="shared" si="148"/>
        <v>5.0299226534663992</v>
      </c>
      <c r="F320" s="156">
        <f t="shared" si="148"/>
        <v>2.4558021974663991</v>
      </c>
      <c r="G320" s="68">
        <f t="shared" si="87"/>
        <v>2537.4742200000001</v>
      </c>
      <c r="H320" s="156">
        <f t="shared" ref="H320:AE320" si="150">H125*$C125/1000000</f>
        <v>1.3303694159999999</v>
      </c>
      <c r="I320" s="156">
        <f t="shared" si="150"/>
        <v>8.8839360000000003E-3</v>
      </c>
      <c r="J320" s="156">
        <f t="shared" si="150"/>
        <v>8.2176407999999986E-3</v>
      </c>
      <c r="K320" s="156">
        <f t="shared" si="150"/>
        <v>1.8767314800000001</v>
      </c>
      <c r="L320" s="156">
        <f t="shared" si="150"/>
        <v>3.3314759999999994E-3</v>
      </c>
      <c r="M320" s="156">
        <f t="shared" si="150"/>
        <v>1.2659608800000002E-3</v>
      </c>
      <c r="N320" s="156">
        <f t="shared" si="150"/>
        <v>1710.15768</v>
      </c>
      <c r="O320" s="156">
        <f t="shared" si="150"/>
        <v>2.2209840000000002E-2</v>
      </c>
      <c r="P320" s="156">
        <f t="shared" si="150"/>
        <v>5.9966567999999998E-3</v>
      </c>
      <c r="Q320" s="156">
        <f t="shared" si="150"/>
        <v>3.4314202799999999E-2</v>
      </c>
      <c r="R320" s="156">
        <f t="shared" si="150"/>
        <v>1.24375104</v>
      </c>
      <c r="S320" s="156">
        <f t="shared" si="150"/>
        <v>4.7751156000000001E-3</v>
      </c>
      <c r="T320" s="156">
        <f t="shared" si="150"/>
        <v>244.30824000000001</v>
      </c>
      <c r="U320" s="156">
        <f t="shared" si="150"/>
        <v>0.31093776000000001</v>
      </c>
      <c r="V320" s="156">
        <f t="shared" si="150"/>
        <v>1.5768986399999999E-5</v>
      </c>
      <c r="W320" s="156">
        <f t="shared" si="150"/>
        <v>2.6651807999999996E-2</v>
      </c>
      <c r="X320" s="156">
        <f t="shared" si="150"/>
        <v>6.3298043999999998E-2</v>
      </c>
      <c r="Y320" s="156">
        <f t="shared" si="150"/>
        <v>61.077060000000003</v>
      </c>
      <c r="Z320" s="156">
        <f t="shared" si="150"/>
        <v>1.28817072E-2</v>
      </c>
      <c r="AA320" s="156">
        <f t="shared" si="150"/>
        <v>2.2209840000000001E-3</v>
      </c>
      <c r="AB320" s="156">
        <f t="shared" si="150"/>
        <v>521.93124</v>
      </c>
      <c r="AC320" s="156">
        <f t="shared" si="150"/>
        <v>2.2209840000000001E-3</v>
      </c>
      <c r="AD320" s="156">
        <f t="shared" si="150"/>
        <v>9.6612804000000014E-3</v>
      </c>
      <c r="AE320" s="156">
        <f t="shared" si="150"/>
        <v>6.2187551999999993E-2</v>
      </c>
    </row>
    <row r="321" spans="1:31" ht="16.5" customHeight="1" x14ac:dyDescent="0.2">
      <c r="A321" s="74">
        <v>42225.437507002316</v>
      </c>
      <c r="B321" s="156">
        <v>872</v>
      </c>
      <c r="C321" s="9">
        <f t="shared" si="89"/>
        <v>22209840</v>
      </c>
      <c r="D321" s="9">
        <f t="shared" si="103"/>
        <v>2542.5041426534667</v>
      </c>
      <c r="E321" s="156">
        <f t="shared" si="148"/>
        <v>5.0299226534663992</v>
      </c>
      <c r="F321" s="156">
        <f t="shared" si="148"/>
        <v>2.4558021974663991</v>
      </c>
      <c r="G321" s="68">
        <f t="shared" si="87"/>
        <v>2537.4742200000001</v>
      </c>
      <c r="H321" s="156">
        <f t="shared" ref="H321:AE321" si="151">H126*$C126/1000000</f>
        <v>1.3303694159999999</v>
      </c>
      <c r="I321" s="156">
        <f t="shared" si="151"/>
        <v>8.8839360000000003E-3</v>
      </c>
      <c r="J321" s="156">
        <f t="shared" si="151"/>
        <v>8.2176407999999986E-3</v>
      </c>
      <c r="K321" s="156">
        <f t="shared" si="151"/>
        <v>1.8767314800000001</v>
      </c>
      <c r="L321" s="156">
        <f t="shared" si="151"/>
        <v>3.3314759999999994E-3</v>
      </c>
      <c r="M321" s="156">
        <f t="shared" si="151"/>
        <v>1.2659608800000002E-3</v>
      </c>
      <c r="N321" s="156">
        <f t="shared" si="151"/>
        <v>1710.15768</v>
      </c>
      <c r="O321" s="156">
        <f t="shared" si="151"/>
        <v>2.2209840000000002E-2</v>
      </c>
      <c r="P321" s="156">
        <f t="shared" si="151"/>
        <v>5.9966567999999998E-3</v>
      </c>
      <c r="Q321" s="156">
        <f t="shared" si="151"/>
        <v>3.4314202799999999E-2</v>
      </c>
      <c r="R321" s="156">
        <f t="shared" si="151"/>
        <v>1.24375104</v>
      </c>
      <c r="S321" s="156">
        <f t="shared" si="151"/>
        <v>4.7751156000000001E-3</v>
      </c>
      <c r="T321" s="156">
        <f t="shared" si="151"/>
        <v>244.30824000000001</v>
      </c>
      <c r="U321" s="156">
        <f t="shared" si="151"/>
        <v>0.31093776000000001</v>
      </c>
      <c r="V321" s="156">
        <f t="shared" si="151"/>
        <v>1.5768986399999999E-5</v>
      </c>
      <c r="W321" s="156">
        <f t="shared" si="151"/>
        <v>2.6651807999999996E-2</v>
      </c>
      <c r="X321" s="156">
        <f t="shared" si="151"/>
        <v>6.3298043999999998E-2</v>
      </c>
      <c r="Y321" s="156">
        <f t="shared" si="151"/>
        <v>61.077060000000003</v>
      </c>
      <c r="Z321" s="156">
        <f t="shared" si="151"/>
        <v>1.28817072E-2</v>
      </c>
      <c r="AA321" s="156">
        <f t="shared" si="151"/>
        <v>2.2209840000000001E-3</v>
      </c>
      <c r="AB321" s="156">
        <f t="shared" si="151"/>
        <v>521.93124</v>
      </c>
      <c r="AC321" s="156">
        <f t="shared" si="151"/>
        <v>2.2209840000000001E-3</v>
      </c>
      <c r="AD321" s="156">
        <f t="shared" si="151"/>
        <v>9.6612804000000014E-3</v>
      </c>
      <c r="AE321" s="156">
        <f t="shared" si="151"/>
        <v>6.2187551999999993E-2</v>
      </c>
    </row>
    <row r="322" spans="1:31" ht="16.5" customHeight="1" x14ac:dyDescent="0.2">
      <c r="A322" s="74">
        <v>42225.447923726853</v>
      </c>
      <c r="B322" s="156">
        <v>872</v>
      </c>
      <c r="C322" s="9">
        <f t="shared" si="89"/>
        <v>22209840</v>
      </c>
      <c r="D322" s="9">
        <f t="shared" si="103"/>
        <v>2542.5041426534667</v>
      </c>
      <c r="E322" s="156">
        <f t="shared" si="148"/>
        <v>5.0299226534663992</v>
      </c>
      <c r="F322" s="156">
        <f t="shared" si="148"/>
        <v>2.4558021974663991</v>
      </c>
      <c r="G322" s="68">
        <f t="shared" si="87"/>
        <v>2537.4742200000001</v>
      </c>
      <c r="H322" s="156">
        <f t="shared" ref="H322:AE322" si="152">H127*$C127/1000000</f>
        <v>1.3303694159999999</v>
      </c>
      <c r="I322" s="156">
        <f t="shared" si="152"/>
        <v>8.8839360000000003E-3</v>
      </c>
      <c r="J322" s="156">
        <f t="shared" si="152"/>
        <v>8.2176407999999986E-3</v>
      </c>
      <c r="K322" s="156">
        <f t="shared" si="152"/>
        <v>1.8767314800000001</v>
      </c>
      <c r="L322" s="156">
        <f t="shared" si="152"/>
        <v>3.3314759999999994E-3</v>
      </c>
      <c r="M322" s="156">
        <f t="shared" si="152"/>
        <v>1.2659608800000002E-3</v>
      </c>
      <c r="N322" s="156">
        <f t="shared" si="152"/>
        <v>1710.15768</v>
      </c>
      <c r="O322" s="156">
        <f t="shared" si="152"/>
        <v>2.2209840000000002E-2</v>
      </c>
      <c r="P322" s="156">
        <f t="shared" si="152"/>
        <v>5.9966567999999998E-3</v>
      </c>
      <c r="Q322" s="156">
        <f t="shared" si="152"/>
        <v>3.4314202799999999E-2</v>
      </c>
      <c r="R322" s="156">
        <f t="shared" si="152"/>
        <v>1.24375104</v>
      </c>
      <c r="S322" s="156">
        <f t="shared" si="152"/>
        <v>4.7751156000000001E-3</v>
      </c>
      <c r="T322" s="156">
        <f t="shared" si="152"/>
        <v>244.30824000000001</v>
      </c>
      <c r="U322" s="156">
        <f t="shared" si="152"/>
        <v>0.31093776000000001</v>
      </c>
      <c r="V322" s="156">
        <f t="shared" si="152"/>
        <v>1.5768986399999999E-5</v>
      </c>
      <c r="W322" s="156">
        <f t="shared" si="152"/>
        <v>2.6651807999999996E-2</v>
      </c>
      <c r="X322" s="156">
        <f t="shared" si="152"/>
        <v>6.3298043999999998E-2</v>
      </c>
      <c r="Y322" s="156">
        <f t="shared" si="152"/>
        <v>61.077060000000003</v>
      </c>
      <c r="Z322" s="156">
        <f t="shared" si="152"/>
        <v>1.28817072E-2</v>
      </c>
      <c r="AA322" s="156">
        <f t="shared" si="152"/>
        <v>2.2209840000000001E-3</v>
      </c>
      <c r="AB322" s="156">
        <f t="shared" si="152"/>
        <v>521.93124</v>
      </c>
      <c r="AC322" s="156">
        <f t="shared" si="152"/>
        <v>2.2209840000000001E-3</v>
      </c>
      <c r="AD322" s="156">
        <f t="shared" si="152"/>
        <v>9.6612804000000014E-3</v>
      </c>
      <c r="AE322" s="156">
        <f t="shared" si="152"/>
        <v>6.2187551999999993E-2</v>
      </c>
    </row>
    <row r="323" spans="1:31" ht="16.5" customHeight="1" x14ac:dyDescent="0.2">
      <c r="A323" s="74">
        <v>42225.458340451391</v>
      </c>
      <c r="B323" s="156">
        <v>872</v>
      </c>
      <c r="C323" s="9">
        <f t="shared" si="89"/>
        <v>22209840</v>
      </c>
      <c r="D323" s="9">
        <f t="shared" si="103"/>
        <v>2542.5041426534667</v>
      </c>
      <c r="E323" s="156">
        <f t="shared" si="148"/>
        <v>5.0299226534663992</v>
      </c>
      <c r="F323" s="156">
        <f t="shared" si="148"/>
        <v>2.4558021974663991</v>
      </c>
      <c r="G323" s="68">
        <f t="shared" si="87"/>
        <v>2537.4742200000001</v>
      </c>
      <c r="H323" s="156">
        <f t="shared" ref="H323:AE323" si="153">H128*$C128/1000000</f>
        <v>1.3303694159999999</v>
      </c>
      <c r="I323" s="156">
        <f t="shared" si="153"/>
        <v>8.8839360000000003E-3</v>
      </c>
      <c r="J323" s="156">
        <f t="shared" si="153"/>
        <v>8.2176407999999986E-3</v>
      </c>
      <c r="K323" s="156">
        <f t="shared" si="153"/>
        <v>1.8767314800000001</v>
      </c>
      <c r="L323" s="156">
        <f t="shared" si="153"/>
        <v>3.3314759999999994E-3</v>
      </c>
      <c r="M323" s="156">
        <f t="shared" si="153"/>
        <v>1.2659608800000002E-3</v>
      </c>
      <c r="N323" s="156">
        <f t="shared" si="153"/>
        <v>1710.15768</v>
      </c>
      <c r="O323" s="156">
        <f t="shared" si="153"/>
        <v>2.2209840000000002E-2</v>
      </c>
      <c r="P323" s="156">
        <f t="shared" si="153"/>
        <v>5.9966567999999998E-3</v>
      </c>
      <c r="Q323" s="156">
        <f t="shared" si="153"/>
        <v>3.4314202799999999E-2</v>
      </c>
      <c r="R323" s="156">
        <f t="shared" si="153"/>
        <v>1.24375104</v>
      </c>
      <c r="S323" s="156">
        <f t="shared" si="153"/>
        <v>4.7751156000000001E-3</v>
      </c>
      <c r="T323" s="156">
        <f t="shared" si="153"/>
        <v>244.30824000000001</v>
      </c>
      <c r="U323" s="156">
        <f t="shared" si="153"/>
        <v>0.31093776000000001</v>
      </c>
      <c r="V323" s="156">
        <f t="shared" si="153"/>
        <v>1.5768986399999999E-5</v>
      </c>
      <c r="W323" s="156">
        <f t="shared" si="153"/>
        <v>2.6651807999999996E-2</v>
      </c>
      <c r="X323" s="156">
        <f t="shared" si="153"/>
        <v>6.3298043999999998E-2</v>
      </c>
      <c r="Y323" s="156">
        <f t="shared" si="153"/>
        <v>61.077060000000003</v>
      </c>
      <c r="Z323" s="156">
        <f t="shared" si="153"/>
        <v>1.28817072E-2</v>
      </c>
      <c r="AA323" s="156">
        <f t="shared" si="153"/>
        <v>2.2209840000000001E-3</v>
      </c>
      <c r="AB323" s="156">
        <f t="shared" si="153"/>
        <v>521.93124</v>
      </c>
      <c r="AC323" s="156">
        <f t="shared" si="153"/>
        <v>2.2209840000000001E-3</v>
      </c>
      <c r="AD323" s="156">
        <f t="shared" si="153"/>
        <v>9.6612804000000014E-3</v>
      </c>
      <c r="AE323" s="156">
        <f t="shared" si="153"/>
        <v>6.2187551999999993E-2</v>
      </c>
    </row>
    <row r="324" spans="1:31" ht="16.5" customHeight="1" x14ac:dyDescent="0.2">
      <c r="A324" s="74">
        <v>42225.468757175928</v>
      </c>
      <c r="B324" s="156">
        <v>862</v>
      </c>
      <c r="C324" s="9">
        <f t="shared" si="89"/>
        <v>21955140</v>
      </c>
      <c r="D324" s="9">
        <f t="shared" si="103"/>
        <v>2513.3469850542297</v>
      </c>
      <c r="E324" s="156">
        <f t="shared" si="148"/>
        <v>4.972240054229399</v>
      </c>
      <c r="F324" s="156">
        <f t="shared" si="148"/>
        <v>2.4276393282293993</v>
      </c>
      <c r="G324" s="68">
        <f t="shared" si="87"/>
        <v>2508.3747450000001</v>
      </c>
      <c r="H324" s="156">
        <f t="shared" ref="H324:AE324" si="154">H129*$C129/1000000</f>
        <v>1.3151128859999999</v>
      </c>
      <c r="I324" s="156">
        <f t="shared" si="154"/>
        <v>8.7820559999999999E-3</v>
      </c>
      <c r="J324" s="156">
        <f t="shared" si="154"/>
        <v>8.1234017999999991E-3</v>
      </c>
      <c r="K324" s="156">
        <f t="shared" si="154"/>
        <v>1.8552093300000001</v>
      </c>
      <c r="L324" s="156">
        <f t="shared" si="154"/>
        <v>3.2932709999999995E-3</v>
      </c>
      <c r="M324" s="156">
        <f t="shared" si="154"/>
        <v>1.2514429799999999E-3</v>
      </c>
      <c r="N324" s="156">
        <f t="shared" si="154"/>
        <v>1690.5457799999999</v>
      </c>
      <c r="O324" s="156">
        <f t="shared" si="154"/>
        <v>2.1955139999999998E-2</v>
      </c>
      <c r="P324" s="156">
        <f t="shared" si="154"/>
        <v>5.9278878E-3</v>
      </c>
      <c r="Q324" s="156">
        <f t="shared" si="154"/>
        <v>3.39206913E-2</v>
      </c>
      <c r="R324" s="156">
        <f t="shared" si="154"/>
        <v>1.22948784</v>
      </c>
      <c r="S324" s="156">
        <f t="shared" si="154"/>
        <v>4.7203550999999995E-3</v>
      </c>
      <c r="T324" s="156">
        <f t="shared" si="154"/>
        <v>241.50654</v>
      </c>
      <c r="U324" s="156">
        <f t="shared" si="154"/>
        <v>0.30737196</v>
      </c>
      <c r="V324" s="156">
        <f t="shared" si="154"/>
        <v>1.5588149399999998E-5</v>
      </c>
      <c r="W324" s="156">
        <f t="shared" si="154"/>
        <v>2.6346167999999996E-2</v>
      </c>
      <c r="X324" s="156">
        <f t="shared" si="154"/>
        <v>6.2572148999999994E-2</v>
      </c>
      <c r="Y324" s="156">
        <f t="shared" si="154"/>
        <v>60.376635</v>
      </c>
      <c r="Z324" s="156">
        <f t="shared" si="154"/>
        <v>1.2733981199999999E-2</v>
      </c>
      <c r="AA324" s="156">
        <f t="shared" si="154"/>
        <v>2.195514E-3</v>
      </c>
      <c r="AB324" s="156">
        <f t="shared" si="154"/>
        <v>515.94578999999999</v>
      </c>
      <c r="AC324" s="156">
        <f t="shared" si="154"/>
        <v>2.195514E-3</v>
      </c>
      <c r="AD324" s="156">
        <f t="shared" si="154"/>
        <v>9.5504859000000008E-3</v>
      </c>
      <c r="AE324" s="156">
        <f t="shared" si="154"/>
        <v>6.1474392000000003E-2</v>
      </c>
    </row>
    <row r="325" spans="1:31" ht="16.5" customHeight="1" x14ac:dyDescent="0.2">
      <c r="A325" s="74">
        <v>42225.479173900465</v>
      </c>
      <c r="B325" s="156">
        <v>872</v>
      </c>
      <c r="C325" s="9">
        <f t="shared" si="89"/>
        <v>22209840</v>
      </c>
      <c r="D325" s="9">
        <f t="shared" si="103"/>
        <v>2542.5041426534667</v>
      </c>
      <c r="E325" s="156">
        <f t="shared" si="148"/>
        <v>5.0299226534663992</v>
      </c>
      <c r="F325" s="156">
        <f t="shared" si="148"/>
        <v>2.4558021974663991</v>
      </c>
      <c r="G325" s="68">
        <f t="shared" si="87"/>
        <v>2537.4742200000001</v>
      </c>
      <c r="H325" s="156">
        <f t="shared" ref="H325:AE325" si="155">H130*$C130/1000000</f>
        <v>1.3303694159999999</v>
      </c>
      <c r="I325" s="156">
        <f t="shared" si="155"/>
        <v>8.8839360000000003E-3</v>
      </c>
      <c r="J325" s="156">
        <f t="shared" si="155"/>
        <v>8.2176407999999986E-3</v>
      </c>
      <c r="K325" s="156">
        <f t="shared" si="155"/>
        <v>1.8767314800000001</v>
      </c>
      <c r="L325" s="156">
        <f t="shared" si="155"/>
        <v>3.3314759999999994E-3</v>
      </c>
      <c r="M325" s="156">
        <f t="shared" si="155"/>
        <v>1.2659608800000002E-3</v>
      </c>
      <c r="N325" s="156">
        <f t="shared" si="155"/>
        <v>1710.15768</v>
      </c>
      <c r="O325" s="156">
        <f t="shared" si="155"/>
        <v>2.2209840000000002E-2</v>
      </c>
      <c r="P325" s="156">
        <f t="shared" si="155"/>
        <v>5.9966567999999998E-3</v>
      </c>
      <c r="Q325" s="156">
        <f t="shared" si="155"/>
        <v>3.4314202799999999E-2</v>
      </c>
      <c r="R325" s="156">
        <f t="shared" si="155"/>
        <v>1.24375104</v>
      </c>
      <c r="S325" s="156">
        <f t="shared" si="155"/>
        <v>4.7751156000000001E-3</v>
      </c>
      <c r="T325" s="156">
        <f t="shared" si="155"/>
        <v>244.30824000000001</v>
      </c>
      <c r="U325" s="156">
        <f t="shared" si="155"/>
        <v>0.31093776000000001</v>
      </c>
      <c r="V325" s="156">
        <f t="shared" si="155"/>
        <v>1.5768986399999999E-5</v>
      </c>
      <c r="W325" s="156">
        <f t="shared" si="155"/>
        <v>2.6651807999999996E-2</v>
      </c>
      <c r="X325" s="156">
        <f t="shared" si="155"/>
        <v>6.3298043999999998E-2</v>
      </c>
      <c r="Y325" s="156">
        <f t="shared" si="155"/>
        <v>61.077060000000003</v>
      </c>
      <c r="Z325" s="156">
        <f t="shared" si="155"/>
        <v>1.28817072E-2</v>
      </c>
      <c r="AA325" s="156">
        <f t="shared" si="155"/>
        <v>2.2209840000000001E-3</v>
      </c>
      <c r="AB325" s="156">
        <f t="shared" si="155"/>
        <v>521.93124</v>
      </c>
      <c r="AC325" s="156">
        <f t="shared" si="155"/>
        <v>2.2209840000000001E-3</v>
      </c>
      <c r="AD325" s="156">
        <f t="shared" si="155"/>
        <v>9.6612804000000014E-3</v>
      </c>
      <c r="AE325" s="156">
        <f t="shared" si="155"/>
        <v>6.2187551999999993E-2</v>
      </c>
    </row>
    <row r="326" spans="1:31" ht="16.5" customHeight="1" x14ac:dyDescent="0.2">
      <c r="A326" s="74">
        <v>42225.489590625002</v>
      </c>
      <c r="B326" s="156">
        <v>862</v>
      </c>
      <c r="C326" s="9">
        <f t="shared" si="89"/>
        <v>21955140</v>
      </c>
      <c r="D326" s="9">
        <f t="shared" si="103"/>
        <v>2513.3469850542297</v>
      </c>
      <c r="E326" s="156">
        <f t="shared" si="148"/>
        <v>4.972240054229399</v>
      </c>
      <c r="F326" s="156">
        <f t="shared" si="148"/>
        <v>2.4276393282293993</v>
      </c>
      <c r="G326" s="68">
        <f t="shared" si="87"/>
        <v>2508.3747450000001</v>
      </c>
      <c r="H326" s="156">
        <f t="shared" ref="H326:AE326" si="156">H131*$C131/1000000</f>
        <v>1.3151128859999999</v>
      </c>
      <c r="I326" s="156">
        <f t="shared" si="156"/>
        <v>8.7820559999999999E-3</v>
      </c>
      <c r="J326" s="156">
        <f t="shared" si="156"/>
        <v>8.1234017999999991E-3</v>
      </c>
      <c r="K326" s="156">
        <f t="shared" si="156"/>
        <v>1.8552093300000001</v>
      </c>
      <c r="L326" s="156">
        <f t="shared" si="156"/>
        <v>3.2932709999999995E-3</v>
      </c>
      <c r="M326" s="156">
        <f t="shared" si="156"/>
        <v>1.2514429799999999E-3</v>
      </c>
      <c r="N326" s="156">
        <f t="shared" si="156"/>
        <v>1690.5457799999999</v>
      </c>
      <c r="O326" s="156">
        <f t="shared" si="156"/>
        <v>2.1955139999999998E-2</v>
      </c>
      <c r="P326" s="156">
        <f t="shared" si="156"/>
        <v>5.9278878E-3</v>
      </c>
      <c r="Q326" s="156">
        <f t="shared" si="156"/>
        <v>3.39206913E-2</v>
      </c>
      <c r="R326" s="156">
        <f t="shared" si="156"/>
        <v>1.22948784</v>
      </c>
      <c r="S326" s="156">
        <f t="shared" si="156"/>
        <v>4.7203550999999995E-3</v>
      </c>
      <c r="T326" s="156">
        <f t="shared" si="156"/>
        <v>241.50654</v>
      </c>
      <c r="U326" s="156">
        <f t="shared" si="156"/>
        <v>0.30737196</v>
      </c>
      <c r="V326" s="156">
        <f t="shared" si="156"/>
        <v>1.5588149399999998E-5</v>
      </c>
      <c r="W326" s="156">
        <f t="shared" si="156"/>
        <v>2.6346167999999996E-2</v>
      </c>
      <c r="X326" s="156">
        <f t="shared" si="156"/>
        <v>6.2572148999999994E-2</v>
      </c>
      <c r="Y326" s="156">
        <f t="shared" si="156"/>
        <v>60.376635</v>
      </c>
      <c r="Z326" s="156">
        <f t="shared" si="156"/>
        <v>1.2733981199999999E-2</v>
      </c>
      <c r="AA326" s="156">
        <f t="shared" si="156"/>
        <v>2.195514E-3</v>
      </c>
      <c r="AB326" s="156">
        <f t="shared" si="156"/>
        <v>515.94578999999999</v>
      </c>
      <c r="AC326" s="156">
        <f t="shared" si="156"/>
        <v>2.195514E-3</v>
      </c>
      <c r="AD326" s="156">
        <f t="shared" si="156"/>
        <v>9.5504859000000008E-3</v>
      </c>
      <c r="AE326" s="156">
        <f t="shared" si="156"/>
        <v>6.1474392000000003E-2</v>
      </c>
    </row>
    <row r="327" spans="1:31" ht="16.5" customHeight="1" x14ac:dyDescent="0.2">
      <c r="A327" s="74">
        <v>42225.500007349539</v>
      </c>
      <c r="B327" s="156">
        <v>862</v>
      </c>
      <c r="C327" s="9">
        <f t="shared" si="89"/>
        <v>21955140</v>
      </c>
      <c r="D327" s="9">
        <f t="shared" si="103"/>
        <v>2513.3469850542297</v>
      </c>
      <c r="E327" s="156">
        <f t="shared" si="148"/>
        <v>4.972240054229399</v>
      </c>
      <c r="F327" s="156">
        <f t="shared" si="148"/>
        <v>2.4276393282293993</v>
      </c>
      <c r="G327" s="68">
        <f t="shared" ref="G327:G390" si="157">N327+T327+Y327+AB327</f>
        <v>2508.3747450000001</v>
      </c>
      <c r="H327" s="156">
        <f t="shared" ref="H327:AE327" si="158">H132*$C132/1000000</f>
        <v>1.3151128859999999</v>
      </c>
      <c r="I327" s="156">
        <f t="shared" si="158"/>
        <v>8.7820559999999999E-3</v>
      </c>
      <c r="J327" s="156">
        <f t="shared" si="158"/>
        <v>8.1234017999999991E-3</v>
      </c>
      <c r="K327" s="156">
        <f t="shared" si="158"/>
        <v>1.8552093300000001</v>
      </c>
      <c r="L327" s="156">
        <f t="shared" si="158"/>
        <v>3.2932709999999995E-3</v>
      </c>
      <c r="M327" s="156">
        <f t="shared" si="158"/>
        <v>1.2514429799999999E-3</v>
      </c>
      <c r="N327" s="156">
        <f t="shared" si="158"/>
        <v>1690.5457799999999</v>
      </c>
      <c r="O327" s="156">
        <f t="shared" si="158"/>
        <v>2.1955139999999998E-2</v>
      </c>
      <c r="P327" s="156">
        <f t="shared" si="158"/>
        <v>5.9278878E-3</v>
      </c>
      <c r="Q327" s="156">
        <f t="shared" si="158"/>
        <v>3.39206913E-2</v>
      </c>
      <c r="R327" s="156">
        <f t="shared" si="158"/>
        <v>1.22948784</v>
      </c>
      <c r="S327" s="156">
        <f t="shared" si="158"/>
        <v>4.7203550999999995E-3</v>
      </c>
      <c r="T327" s="156">
        <f t="shared" si="158"/>
        <v>241.50654</v>
      </c>
      <c r="U327" s="156">
        <f t="shared" si="158"/>
        <v>0.30737196</v>
      </c>
      <c r="V327" s="156">
        <f t="shared" si="158"/>
        <v>1.5588149399999998E-5</v>
      </c>
      <c r="W327" s="156">
        <f t="shared" si="158"/>
        <v>2.6346167999999996E-2</v>
      </c>
      <c r="X327" s="156">
        <f t="shared" si="158"/>
        <v>6.2572148999999994E-2</v>
      </c>
      <c r="Y327" s="156">
        <f t="shared" si="158"/>
        <v>60.376635</v>
      </c>
      <c r="Z327" s="156">
        <f t="shared" si="158"/>
        <v>1.2733981199999999E-2</v>
      </c>
      <c r="AA327" s="156">
        <f t="shared" si="158"/>
        <v>2.195514E-3</v>
      </c>
      <c r="AB327" s="156">
        <f t="shared" si="158"/>
        <v>515.94578999999999</v>
      </c>
      <c r="AC327" s="156">
        <f t="shared" si="158"/>
        <v>2.195514E-3</v>
      </c>
      <c r="AD327" s="156">
        <f t="shared" si="158"/>
        <v>9.5504859000000008E-3</v>
      </c>
      <c r="AE327" s="156">
        <f t="shared" si="158"/>
        <v>6.1474392000000003E-2</v>
      </c>
    </row>
    <row r="328" spans="1:31" ht="16.5" customHeight="1" x14ac:dyDescent="0.2">
      <c r="A328" s="74">
        <v>42225.510424074077</v>
      </c>
      <c r="B328" s="156">
        <v>862</v>
      </c>
      <c r="C328" s="9">
        <f t="shared" ref="C328:C391" si="159">B328*0.0283*15*60*1000</f>
        <v>21955140</v>
      </c>
      <c r="D328" s="9">
        <f t="shared" si="103"/>
        <v>2513.3469850542297</v>
      </c>
      <c r="E328" s="156">
        <f t="shared" si="148"/>
        <v>4.972240054229399</v>
      </c>
      <c r="F328" s="156">
        <f t="shared" si="148"/>
        <v>2.4276393282293993</v>
      </c>
      <c r="G328" s="68">
        <f t="shared" si="157"/>
        <v>2508.3747450000001</v>
      </c>
      <c r="H328" s="156">
        <f t="shared" ref="H328:AE328" si="160">H133*$C133/1000000</f>
        <v>1.3151128859999999</v>
      </c>
      <c r="I328" s="156">
        <f t="shared" si="160"/>
        <v>8.7820559999999999E-3</v>
      </c>
      <c r="J328" s="156">
        <f t="shared" si="160"/>
        <v>8.1234017999999991E-3</v>
      </c>
      <c r="K328" s="156">
        <f t="shared" si="160"/>
        <v>1.8552093300000001</v>
      </c>
      <c r="L328" s="156">
        <f t="shared" si="160"/>
        <v>3.2932709999999995E-3</v>
      </c>
      <c r="M328" s="156">
        <f t="shared" si="160"/>
        <v>1.2514429799999999E-3</v>
      </c>
      <c r="N328" s="156">
        <f t="shared" si="160"/>
        <v>1690.5457799999999</v>
      </c>
      <c r="O328" s="156">
        <f t="shared" si="160"/>
        <v>2.1955139999999998E-2</v>
      </c>
      <c r="P328" s="156">
        <f t="shared" si="160"/>
        <v>5.9278878E-3</v>
      </c>
      <c r="Q328" s="156">
        <f t="shared" si="160"/>
        <v>3.39206913E-2</v>
      </c>
      <c r="R328" s="156">
        <f t="shared" si="160"/>
        <v>1.22948784</v>
      </c>
      <c r="S328" s="156">
        <f t="shared" si="160"/>
        <v>4.7203550999999995E-3</v>
      </c>
      <c r="T328" s="156">
        <f t="shared" si="160"/>
        <v>241.50654</v>
      </c>
      <c r="U328" s="156">
        <f t="shared" si="160"/>
        <v>0.30737196</v>
      </c>
      <c r="V328" s="156">
        <f t="shared" si="160"/>
        <v>1.5588149399999998E-5</v>
      </c>
      <c r="W328" s="156">
        <f t="shared" si="160"/>
        <v>2.6346167999999996E-2</v>
      </c>
      <c r="X328" s="156">
        <f t="shared" si="160"/>
        <v>6.2572148999999994E-2</v>
      </c>
      <c r="Y328" s="156">
        <f t="shared" si="160"/>
        <v>60.376635</v>
      </c>
      <c r="Z328" s="156">
        <f t="shared" si="160"/>
        <v>1.2733981199999999E-2</v>
      </c>
      <c r="AA328" s="156">
        <f t="shared" si="160"/>
        <v>2.195514E-3</v>
      </c>
      <c r="AB328" s="156">
        <f t="shared" si="160"/>
        <v>515.94578999999999</v>
      </c>
      <c r="AC328" s="156">
        <f t="shared" si="160"/>
        <v>2.195514E-3</v>
      </c>
      <c r="AD328" s="156">
        <f t="shared" si="160"/>
        <v>9.5504859000000008E-3</v>
      </c>
      <c r="AE328" s="156">
        <f t="shared" si="160"/>
        <v>6.1474392000000003E-2</v>
      </c>
    </row>
    <row r="329" spans="1:31" ht="16.5" customHeight="1" x14ac:dyDescent="0.2">
      <c r="A329" s="74">
        <v>42225.520840798614</v>
      </c>
      <c r="B329" s="156">
        <v>852</v>
      </c>
      <c r="C329" s="9">
        <f t="shared" si="159"/>
        <v>21700440</v>
      </c>
      <c r="D329" s="9">
        <f t="shared" si="103"/>
        <v>2484.1898274549931</v>
      </c>
      <c r="E329" s="156">
        <f t="shared" si="148"/>
        <v>4.9145574549923996</v>
      </c>
      <c r="F329" s="156">
        <f t="shared" si="148"/>
        <v>2.3994764589923991</v>
      </c>
      <c r="G329" s="68">
        <f t="shared" si="157"/>
        <v>2479.2752700000001</v>
      </c>
      <c r="H329" s="156">
        <f t="shared" ref="H329:AE329" si="161">H134*$C134/1000000</f>
        <v>1.299856356</v>
      </c>
      <c r="I329" s="156">
        <f t="shared" si="161"/>
        <v>8.6801760000000013E-3</v>
      </c>
      <c r="J329" s="156">
        <f t="shared" si="161"/>
        <v>8.0291627999999997E-3</v>
      </c>
      <c r="K329" s="156">
        <f t="shared" si="161"/>
        <v>1.8336871800000001</v>
      </c>
      <c r="L329" s="156">
        <f t="shared" si="161"/>
        <v>3.2550659999999996E-3</v>
      </c>
      <c r="M329" s="156">
        <f t="shared" si="161"/>
        <v>1.2369250799999999E-3</v>
      </c>
      <c r="N329" s="156">
        <f t="shared" si="161"/>
        <v>1670.93388</v>
      </c>
      <c r="O329" s="156">
        <f t="shared" si="161"/>
        <v>2.1700439999999998E-2</v>
      </c>
      <c r="P329" s="156">
        <f t="shared" si="161"/>
        <v>5.8591188000000002E-3</v>
      </c>
      <c r="Q329" s="156">
        <f t="shared" si="161"/>
        <v>3.3527179800000001E-2</v>
      </c>
      <c r="R329" s="156">
        <f t="shared" si="161"/>
        <v>1.2152246400000002</v>
      </c>
      <c r="S329" s="156">
        <f t="shared" si="161"/>
        <v>4.6655945999999997E-3</v>
      </c>
      <c r="T329" s="156">
        <f t="shared" si="161"/>
        <v>238.70483999999999</v>
      </c>
      <c r="U329" s="156">
        <f t="shared" si="161"/>
        <v>0.30380616000000005</v>
      </c>
      <c r="V329" s="156">
        <f t="shared" si="161"/>
        <v>1.5407312399999997E-5</v>
      </c>
      <c r="W329" s="156">
        <f t="shared" si="161"/>
        <v>2.6040527999999997E-2</v>
      </c>
      <c r="X329" s="156">
        <f t="shared" si="161"/>
        <v>6.1846253999999996E-2</v>
      </c>
      <c r="Y329" s="156">
        <f t="shared" si="161"/>
        <v>59.676209999999998</v>
      </c>
      <c r="Z329" s="156">
        <f t="shared" si="161"/>
        <v>1.25862552E-2</v>
      </c>
      <c r="AA329" s="156">
        <f t="shared" si="161"/>
        <v>2.1700440000000003E-3</v>
      </c>
      <c r="AB329" s="156">
        <f t="shared" si="161"/>
        <v>509.96033999999997</v>
      </c>
      <c r="AC329" s="156">
        <f t="shared" si="161"/>
        <v>2.1700440000000003E-3</v>
      </c>
      <c r="AD329" s="156">
        <f t="shared" si="161"/>
        <v>9.4396914000000019E-3</v>
      </c>
      <c r="AE329" s="156">
        <f t="shared" si="161"/>
        <v>6.0761231999999998E-2</v>
      </c>
    </row>
    <row r="330" spans="1:31" ht="16.5" customHeight="1" x14ac:dyDescent="0.2">
      <c r="A330" s="74">
        <v>42225.531257523151</v>
      </c>
      <c r="B330" s="156">
        <v>852</v>
      </c>
      <c r="C330" s="9">
        <f t="shared" si="159"/>
        <v>21700440</v>
      </c>
      <c r="D330" s="9">
        <f t="shared" si="103"/>
        <v>2484.1898274549931</v>
      </c>
      <c r="E330" s="156">
        <f t="shared" si="148"/>
        <v>4.9145574549923996</v>
      </c>
      <c r="F330" s="156">
        <f t="shared" si="148"/>
        <v>2.3994764589923991</v>
      </c>
      <c r="G330" s="68">
        <f t="shared" si="157"/>
        <v>2479.2752700000001</v>
      </c>
      <c r="H330" s="156">
        <f t="shared" ref="H330:AE330" si="162">H135*$C135/1000000</f>
        <v>1.299856356</v>
      </c>
      <c r="I330" s="156">
        <f t="shared" si="162"/>
        <v>8.6801760000000013E-3</v>
      </c>
      <c r="J330" s="156">
        <f t="shared" si="162"/>
        <v>8.0291627999999997E-3</v>
      </c>
      <c r="K330" s="156">
        <f t="shared" si="162"/>
        <v>1.8336871800000001</v>
      </c>
      <c r="L330" s="156">
        <f t="shared" si="162"/>
        <v>3.2550659999999996E-3</v>
      </c>
      <c r="M330" s="156">
        <f t="shared" si="162"/>
        <v>1.2369250799999999E-3</v>
      </c>
      <c r="N330" s="156">
        <f t="shared" si="162"/>
        <v>1670.93388</v>
      </c>
      <c r="O330" s="156">
        <f t="shared" si="162"/>
        <v>2.1700439999999998E-2</v>
      </c>
      <c r="P330" s="156">
        <f t="shared" si="162"/>
        <v>5.8591188000000002E-3</v>
      </c>
      <c r="Q330" s="156">
        <f t="shared" si="162"/>
        <v>3.3527179800000001E-2</v>
      </c>
      <c r="R330" s="156">
        <f t="shared" si="162"/>
        <v>1.2152246400000002</v>
      </c>
      <c r="S330" s="156">
        <f t="shared" si="162"/>
        <v>4.6655945999999997E-3</v>
      </c>
      <c r="T330" s="156">
        <f t="shared" si="162"/>
        <v>238.70483999999999</v>
      </c>
      <c r="U330" s="156">
        <f t="shared" si="162"/>
        <v>0.30380616000000005</v>
      </c>
      <c r="V330" s="156">
        <f t="shared" si="162"/>
        <v>1.5407312399999997E-5</v>
      </c>
      <c r="W330" s="156">
        <f t="shared" si="162"/>
        <v>2.6040527999999997E-2</v>
      </c>
      <c r="X330" s="156">
        <f t="shared" si="162"/>
        <v>6.1846253999999996E-2</v>
      </c>
      <c r="Y330" s="156">
        <f t="shared" si="162"/>
        <v>59.676209999999998</v>
      </c>
      <c r="Z330" s="156">
        <f t="shared" si="162"/>
        <v>1.25862552E-2</v>
      </c>
      <c r="AA330" s="156">
        <f t="shared" si="162"/>
        <v>2.1700440000000003E-3</v>
      </c>
      <c r="AB330" s="156">
        <f t="shared" si="162"/>
        <v>509.96033999999997</v>
      </c>
      <c r="AC330" s="156">
        <f t="shared" si="162"/>
        <v>2.1700440000000003E-3</v>
      </c>
      <c r="AD330" s="156">
        <f t="shared" si="162"/>
        <v>9.4396914000000019E-3</v>
      </c>
      <c r="AE330" s="156">
        <f t="shared" si="162"/>
        <v>6.0761231999999998E-2</v>
      </c>
    </row>
    <row r="331" spans="1:31" ht="16.5" customHeight="1" x14ac:dyDescent="0.2">
      <c r="A331" s="74">
        <v>42225.541674247688</v>
      </c>
      <c r="B331" s="156">
        <v>852</v>
      </c>
      <c r="C331" s="9">
        <f t="shared" si="159"/>
        <v>21700440</v>
      </c>
      <c r="D331" s="9">
        <f t="shared" si="103"/>
        <v>2484.1898274549931</v>
      </c>
      <c r="E331" s="156">
        <f t="shared" si="148"/>
        <v>4.9145574549923996</v>
      </c>
      <c r="F331" s="156">
        <f t="shared" si="148"/>
        <v>2.3994764589923991</v>
      </c>
      <c r="G331" s="68">
        <f t="shared" si="157"/>
        <v>2479.2752700000001</v>
      </c>
      <c r="H331" s="156">
        <f t="shared" ref="H331:AE331" si="163">H136*$C136/1000000</f>
        <v>1.299856356</v>
      </c>
      <c r="I331" s="156">
        <f t="shared" si="163"/>
        <v>8.6801760000000013E-3</v>
      </c>
      <c r="J331" s="156">
        <f t="shared" si="163"/>
        <v>8.0291627999999997E-3</v>
      </c>
      <c r="K331" s="156">
        <f t="shared" si="163"/>
        <v>1.8336871800000001</v>
      </c>
      <c r="L331" s="156">
        <f t="shared" si="163"/>
        <v>3.2550659999999996E-3</v>
      </c>
      <c r="M331" s="156">
        <f t="shared" si="163"/>
        <v>1.2369250799999999E-3</v>
      </c>
      <c r="N331" s="156">
        <f t="shared" si="163"/>
        <v>1670.93388</v>
      </c>
      <c r="O331" s="156">
        <f t="shared" si="163"/>
        <v>2.1700439999999998E-2</v>
      </c>
      <c r="P331" s="156">
        <f t="shared" si="163"/>
        <v>5.8591188000000002E-3</v>
      </c>
      <c r="Q331" s="156">
        <f t="shared" si="163"/>
        <v>3.3527179800000001E-2</v>
      </c>
      <c r="R331" s="156">
        <f t="shared" si="163"/>
        <v>1.2152246400000002</v>
      </c>
      <c r="S331" s="156">
        <f t="shared" si="163"/>
        <v>4.6655945999999997E-3</v>
      </c>
      <c r="T331" s="156">
        <f t="shared" si="163"/>
        <v>238.70483999999999</v>
      </c>
      <c r="U331" s="156">
        <f t="shared" si="163"/>
        <v>0.30380616000000005</v>
      </c>
      <c r="V331" s="156">
        <f t="shared" si="163"/>
        <v>1.5407312399999997E-5</v>
      </c>
      <c r="W331" s="156">
        <f t="shared" si="163"/>
        <v>2.6040527999999997E-2</v>
      </c>
      <c r="X331" s="156">
        <f t="shared" si="163"/>
        <v>6.1846253999999996E-2</v>
      </c>
      <c r="Y331" s="156">
        <f t="shared" si="163"/>
        <v>59.676209999999998</v>
      </c>
      <c r="Z331" s="156">
        <f t="shared" si="163"/>
        <v>1.25862552E-2</v>
      </c>
      <c r="AA331" s="156">
        <f t="shared" si="163"/>
        <v>2.1700440000000003E-3</v>
      </c>
      <c r="AB331" s="156">
        <f t="shared" si="163"/>
        <v>509.96033999999997</v>
      </c>
      <c r="AC331" s="156">
        <f t="shared" si="163"/>
        <v>2.1700440000000003E-3</v>
      </c>
      <c r="AD331" s="156">
        <f t="shared" si="163"/>
        <v>9.4396914000000019E-3</v>
      </c>
      <c r="AE331" s="156">
        <f t="shared" si="163"/>
        <v>6.0761231999999998E-2</v>
      </c>
    </row>
    <row r="332" spans="1:31" ht="16.5" customHeight="1" x14ac:dyDescent="0.2">
      <c r="A332" s="74">
        <v>42225.552090972225</v>
      </c>
      <c r="B332" s="156">
        <v>852</v>
      </c>
      <c r="C332" s="9">
        <f t="shared" si="159"/>
        <v>21700440</v>
      </c>
      <c r="D332" s="9">
        <f t="shared" si="103"/>
        <v>2484.1898274549931</v>
      </c>
      <c r="E332" s="156">
        <f t="shared" si="148"/>
        <v>4.9145574549923996</v>
      </c>
      <c r="F332" s="156">
        <f t="shared" si="148"/>
        <v>2.3994764589923991</v>
      </c>
      <c r="G332" s="68">
        <f t="shared" si="157"/>
        <v>2479.2752700000001</v>
      </c>
      <c r="H332" s="156">
        <f t="shared" ref="H332:AE332" si="164">H137*$C137/1000000</f>
        <v>1.299856356</v>
      </c>
      <c r="I332" s="156">
        <f t="shared" si="164"/>
        <v>8.6801760000000013E-3</v>
      </c>
      <c r="J332" s="156">
        <f t="shared" si="164"/>
        <v>8.0291627999999997E-3</v>
      </c>
      <c r="K332" s="156">
        <f t="shared" si="164"/>
        <v>1.8336871800000001</v>
      </c>
      <c r="L332" s="156">
        <f t="shared" si="164"/>
        <v>3.2550659999999996E-3</v>
      </c>
      <c r="M332" s="156">
        <f t="shared" si="164"/>
        <v>1.2369250799999999E-3</v>
      </c>
      <c r="N332" s="156">
        <f t="shared" si="164"/>
        <v>1670.93388</v>
      </c>
      <c r="O332" s="156">
        <f t="shared" si="164"/>
        <v>2.1700439999999998E-2</v>
      </c>
      <c r="P332" s="156">
        <f t="shared" si="164"/>
        <v>5.8591188000000002E-3</v>
      </c>
      <c r="Q332" s="156">
        <f t="shared" si="164"/>
        <v>3.3527179800000001E-2</v>
      </c>
      <c r="R332" s="156">
        <f t="shared" si="164"/>
        <v>1.2152246400000002</v>
      </c>
      <c r="S332" s="156">
        <f t="shared" si="164"/>
        <v>4.6655945999999997E-3</v>
      </c>
      <c r="T332" s="156">
        <f t="shared" si="164"/>
        <v>238.70483999999999</v>
      </c>
      <c r="U332" s="156">
        <f t="shared" si="164"/>
        <v>0.30380616000000005</v>
      </c>
      <c r="V332" s="156">
        <f t="shared" si="164"/>
        <v>1.5407312399999997E-5</v>
      </c>
      <c r="W332" s="156">
        <f t="shared" si="164"/>
        <v>2.6040527999999997E-2</v>
      </c>
      <c r="X332" s="156">
        <f t="shared" si="164"/>
        <v>6.1846253999999996E-2</v>
      </c>
      <c r="Y332" s="156">
        <f t="shared" si="164"/>
        <v>59.676209999999998</v>
      </c>
      <c r="Z332" s="156">
        <f t="shared" si="164"/>
        <v>1.25862552E-2</v>
      </c>
      <c r="AA332" s="156">
        <f t="shared" si="164"/>
        <v>2.1700440000000003E-3</v>
      </c>
      <c r="AB332" s="156">
        <f t="shared" si="164"/>
        <v>509.96033999999997</v>
      </c>
      <c r="AC332" s="156">
        <f t="shared" si="164"/>
        <v>2.1700440000000003E-3</v>
      </c>
      <c r="AD332" s="156">
        <f t="shared" si="164"/>
        <v>9.4396914000000019E-3</v>
      </c>
      <c r="AE332" s="156">
        <f t="shared" si="164"/>
        <v>6.0761231999999998E-2</v>
      </c>
    </row>
    <row r="333" spans="1:31" ht="16.5" customHeight="1" x14ac:dyDescent="0.2">
      <c r="A333" s="74">
        <v>42225.562507696763</v>
      </c>
      <c r="B333" s="156">
        <v>852</v>
      </c>
      <c r="C333" s="9">
        <f t="shared" si="159"/>
        <v>21700440</v>
      </c>
      <c r="D333" s="9">
        <f t="shared" si="103"/>
        <v>2484.1898274549931</v>
      </c>
      <c r="E333" s="156">
        <f t="shared" si="148"/>
        <v>4.9145574549923996</v>
      </c>
      <c r="F333" s="156">
        <f t="shared" si="148"/>
        <v>2.3994764589923991</v>
      </c>
      <c r="G333" s="68">
        <f t="shared" si="157"/>
        <v>2479.2752700000001</v>
      </c>
      <c r="H333" s="156">
        <f t="shared" ref="H333:AE333" si="165">H138*$C138/1000000</f>
        <v>1.299856356</v>
      </c>
      <c r="I333" s="156">
        <f t="shared" si="165"/>
        <v>8.6801760000000013E-3</v>
      </c>
      <c r="J333" s="156">
        <f t="shared" si="165"/>
        <v>8.0291627999999997E-3</v>
      </c>
      <c r="K333" s="156">
        <f t="shared" si="165"/>
        <v>1.8336871800000001</v>
      </c>
      <c r="L333" s="156">
        <f t="shared" si="165"/>
        <v>3.2550659999999996E-3</v>
      </c>
      <c r="M333" s="156">
        <f t="shared" si="165"/>
        <v>1.2369250799999999E-3</v>
      </c>
      <c r="N333" s="156">
        <f t="shared" si="165"/>
        <v>1670.93388</v>
      </c>
      <c r="O333" s="156">
        <f t="shared" si="165"/>
        <v>2.1700439999999998E-2</v>
      </c>
      <c r="P333" s="156">
        <f t="shared" si="165"/>
        <v>5.8591188000000002E-3</v>
      </c>
      <c r="Q333" s="156">
        <f t="shared" si="165"/>
        <v>3.3527179800000001E-2</v>
      </c>
      <c r="R333" s="156">
        <f t="shared" si="165"/>
        <v>1.2152246400000002</v>
      </c>
      <c r="S333" s="156">
        <f t="shared" si="165"/>
        <v>4.6655945999999997E-3</v>
      </c>
      <c r="T333" s="156">
        <f t="shared" si="165"/>
        <v>238.70483999999999</v>
      </c>
      <c r="U333" s="156">
        <f t="shared" si="165"/>
        <v>0.30380616000000005</v>
      </c>
      <c r="V333" s="156">
        <f t="shared" si="165"/>
        <v>1.5407312399999997E-5</v>
      </c>
      <c r="W333" s="156">
        <f t="shared" si="165"/>
        <v>2.6040527999999997E-2</v>
      </c>
      <c r="X333" s="156">
        <f t="shared" si="165"/>
        <v>6.1846253999999996E-2</v>
      </c>
      <c r="Y333" s="156">
        <f t="shared" si="165"/>
        <v>59.676209999999998</v>
      </c>
      <c r="Z333" s="156">
        <f t="shared" si="165"/>
        <v>1.25862552E-2</v>
      </c>
      <c r="AA333" s="156">
        <f t="shared" si="165"/>
        <v>2.1700440000000003E-3</v>
      </c>
      <c r="AB333" s="156">
        <f t="shared" si="165"/>
        <v>509.96033999999997</v>
      </c>
      <c r="AC333" s="156">
        <f t="shared" si="165"/>
        <v>2.1700440000000003E-3</v>
      </c>
      <c r="AD333" s="156">
        <f t="shared" si="165"/>
        <v>9.4396914000000019E-3</v>
      </c>
      <c r="AE333" s="156">
        <f t="shared" si="165"/>
        <v>6.0761231999999998E-2</v>
      </c>
    </row>
    <row r="334" spans="1:31" ht="16.5" customHeight="1" x14ac:dyDescent="0.2">
      <c r="A334" s="74">
        <v>42225.5729244213</v>
      </c>
      <c r="B334" s="156">
        <v>842</v>
      </c>
      <c r="C334" s="9">
        <f t="shared" si="159"/>
        <v>21445739.999999996</v>
      </c>
      <c r="D334" s="9">
        <f t="shared" si="103"/>
        <v>2455.0326698557551</v>
      </c>
      <c r="E334" s="156">
        <f t="shared" si="148"/>
        <v>4.8568748557553985</v>
      </c>
      <c r="F334" s="156">
        <f t="shared" si="148"/>
        <v>2.3713135897553985</v>
      </c>
      <c r="G334" s="68">
        <f t="shared" si="157"/>
        <v>2450.1757949999997</v>
      </c>
      <c r="H334" s="156">
        <f t="shared" ref="H334:AE334" si="166">H139*$C139/1000000</f>
        <v>1.2845998259999998</v>
      </c>
      <c r="I334" s="156">
        <f t="shared" si="166"/>
        <v>8.5782959999999991E-3</v>
      </c>
      <c r="J334" s="156">
        <f t="shared" si="166"/>
        <v>7.9349237999999985E-3</v>
      </c>
      <c r="K334" s="156">
        <f t="shared" si="166"/>
        <v>1.8121650299999998</v>
      </c>
      <c r="L334" s="156">
        <f t="shared" si="166"/>
        <v>3.2168609999999988E-3</v>
      </c>
      <c r="M334" s="156">
        <f t="shared" si="166"/>
        <v>1.2224071799999999E-3</v>
      </c>
      <c r="N334" s="156">
        <f t="shared" si="166"/>
        <v>1651.3219799999997</v>
      </c>
      <c r="O334" s="156">
        <f t="shared" si="166"/>
        <v>2.1445739999999998E-2</v>
      </c>
      <c r="P334" s="156">
        <f t="shared" si="166"/>
        <v>5.7903497999999987E-3</v>
      </c>
      <c r="Q334" s="156">
        <f t="shared" si="166"/>
        <v>3.3133668299999988E-2</v>
      </c>
      <c r="R334" s="156">
        <f t="shared" si="166"/>
        <v>1.2009614399999997</v>
      </c>
      <c r="S334" s="156">
        <f t="shared" si="166"/>
        <v>4.610834099999999E-3</v>
      </c>
      <c r="T334" s="156">
        <f t="shared" si="166"/>
        <v>235.90313999999998</v>
      </c>
      <c r="U334" s="156">
        <f t="shared" si="166"/>
        <v>0.30024035999999993</v>
      </c>
      <c r="V334" s="156">
        <f t="shared" si="166"/>
        <v>1.5226475399999995E-5</v>
      </c>
      <c r="W334" s="156">
        <f t="shared" si="166"/>
        <v>2.573488799999999E-2</v>
      </c>
      <c r="X334" s="156">
        <f t="shared" si="166"/>
        <v>6.1120358999999985E-2</v>
      </c>
      <c r="Y334" s="156">
        <f t="shared" si="166"/>
        <v>58.975784999999995</v>
      </c>
      <c r="Z334" s="156">
        <f t="shared" si="166"/>
        <v>1.2438529199999998E-2</v>
      </c>
      <c r="AA334" s="156">
        <f t="shared" si="166"/>
        <v>2.1445739999999998E-3</v>
      </c>
      <c r="AB334" s="156">
        <f t="shared" si="166"/>
        <v>503.97488999999996</v>
      </c>
      <c r="AC334" s="156">
        <f t="shared" si="166"/>
        <v>2.1445739999999998E-3</v>
      </c>
      <c r="AD334" s="156">
        <f t="shared" si="166"/>
        <v>9.3288968999999996E-3</v>
      </c>
      <c r="AE334" s="156">
        <f t="shared" si="166"/>
        <v>6.0048071999999987E-2</v>
      </c>
    </row>
    <row r="335" spans="1:31" ht="16.5" customHeight="1" x14ac:dyDescent="0.2">
      <c r="A335" s="74">
        <v>42225.58334114583</v>
      </c>
      <c r="B335" s="156">
        <v>842</v>
      </c>
      <c r="C335" s="9">
        <f t="shared" si="159"/>
        <v>21445739.999999996</v>
      </c>
      <c r="D335" s="9">
        <f t="shared" si="103"/>
        <v>2455.0326698557551</v>
      </c>
      <c r="E335" s="156">
        <f t="shared" si="148"/>
        <v>4.8568748557553985</v>
      </c>
      <c r="F335" s="156">
        <f t="shared" si="148"/>
        <v>2.3713135897553985</v>
      </c>
      <c r="G335" s="68">
        <f t="shared" si="157"/>
        <v>2450.1757949999997</v>
      </c>
      <c r="H335" s="156">
        <f t="shared" ref="H335:AE335" si="167">H140*$C140/1000000</f>
        <v>1.2845998259999998</v>
      </c>
      <c r="I335" s="156">
        <f t="shared" si="167"/>
        <v>8.5782959999999991E-3</v>
      </c>
      <c r="J335" s="156">
        <f t="shared" si="167"/>
        <v>7.9349237999999985E-3</v>
      </c>
      <c r="K335" s="156">
        <f t="shared" si="167"/>
        <v>1.8121650299999998</v>
      </c>
      <c r="L335" s="156">
        <f t="shared" si="167"/>
        <v>3.2168609999999988E-3</v>
      </c>
      <c r="M335" s="156">
        <f t="shared" si="167"/>
        <v>1.2224071799999999E-3</v>
      </c>
      <c r="N335" s="156">
        <f t="shared" si="167"/>
        <v>1651.3219799999997</v>
      </c>
      <c r="O335" s="156">
        <f t="shared" si="167"/>
        <v>2.1445739999999998E-2</v>
      </c>
      <c r="P335" s="156">
        <f t="shared" si="167"/>
        <v>5.7903497999999987E-3</v>
      </c>
      <c r="Q335" s="156">
        <f t="shared" si="167"/>
        <v>3.3133668299999988E-2</v>
      </c>
      <c r="R335" s="156">
        <f t="shared" si="167"/>
        <v>1.2009614399999997</v>
      </c>
      <c r="S335" s="156">
        <f t="shared" si="167"/>
        <v>4.610834099999999E-3</v>
      </c>
      <c r="T335" s="156">
        <f t="shared" si="167"/>
        <v>235.90313999999998</v>
      </c>
      <c r="U335" s="156">
        <f t="shared" si="167"/>
        <v>0.30024035999999993</v>
      </c>
      <c r="V335" s="156">
        <f t="shared" si="167"/>
        <v>1.5226475399999995E-5</v>
      </c>
      <c r="W335" s="156">
        <f t="shared" si="167"/>
        <v>2.573488799999999E-2</v>
      </c>
      <c r="X335" s="156">
        <f t="shared" si="167"/>
        <v>6.1120358999999985E-2</v>
      </c>
      <c r="Y335" s="156">
        <f t="shared" si="167"/>
        <v>58.975784999999995</v>
      </c>
      <c r="Z335" s="156">
        <f t="shared" si="167"/>
        <v>1.2438529199999998E-2</v>
      </c>
      <c r="AA335" s="156">
        <f t="shared" si="167"/>
        <v>2.1445739999999998E-3</v>
      </c>
      <c r="AB335" s="156">
        <f t="shared" si="167"/>
        <v>503.97488999999996</v>
      </c>
      <c r="AC335" s="156">
        <f t="shared" si="167"/>
        <v>2.1445739999999998E-3</v>
      </c>
      <c r="AD335" s="156">
        <f t="shared" si="167"/>
        <v>9.3288968999999996E-3</v>
      </c>
      <c r="AE335" s="156">
        <f t="shared" si="167"/>
        <v>6.0048071999999987E-2</v>
      </c>
    </row>
    <row r="336" spans="1:31" ht="16.5" customHeight="1" x14ac:dyDescent="0.2">
      <c r="A336" s="74">
        <v>42225.593757870367</v>
      </c>
      <c r="B336" s="156">
        <v>842</v>
      </c>
      <c r="C336" s="9">
        <f t="shared" si="159"/>
        <v>21445739.999999996</v>
      </c>
      <c r="D336" s="9">
        <f t="shared" si="103"/>
        <v>2455.0326698557551</v>
      </c>
      <c r="E336" s="156">
        <f t="shared" si="148"/>
        <v>4.8568748557553985</v>
      </c>
      <c r="F336" s="156">
        <f t="shared" si="148"/>
        <v>2.3713135897553985</v>
      </c>
      <c r="G336" s="68">
        <f t="shared" si="157"/>
        <v>2450.1757949999997</v>
      </c>
      <c r="H336" s="156">
        <f t="shared" ref="H336:AE336" si="168">H141*$C141/1000000</f>
        <v>1.2845998259999998</v>
      </c>
      <c r="I336" s="156">
        <f t="shared" si="168"/>
        <v>8.5782959999999991E-3</v>
      </c>
      <c r="J336" s="156">
        <f t="shared" si="168"/>
        <v>7.9349237999999985E-3</v>
      </c>
      <c r="K336" s="156">
        <f t="shared" si="168"/>
        <v>1.8121650299999998</v>
      </c>
      <c r="L336" s="156">
        <f t="shared" si="168"/>
        <v>3.2168609999999988E-3</v>
      </c>
      <c r="M336" s="156">
        <f t="shared" si="168"/>
        <v>1.2224071799999999E-3</v>
      </c>
      <c r="N336" s="156">
        <f t="shared" si="168"/>
        <v>1651.3219799999997</v>
      </c>
      <c r="O336" s="156">
        <f t="shared" si="168"/>
        <v>2.1445739999999998E-2</v>
      </c>
      <c r="P336" s="156">
        <f t="shared" si="168"/>
        <v>5.7903497999999987E-3</v>
      </c>
      <c r="Q336" s="156">
        <f t="shared" si="168"/>
        <v>3.3133668299999988E-2</v>
      </c>
      <c r="R336" s="156">
        <f t="shared" si="168"/>
        <v>1.2009614399999997</v>
      </c>
      <c r="S336" s="156">
        <f t="shared" si="168"/>
        <v>4.610834099999999E-3</v>
      </c>
      <c r="T336" s="156">
        <f t="shared" si="168"/>
        <v>235.90313999999998</v>
      </c>
      <c r="U336" s="156">
        <f t="shared" si="168"/>
        <v>0.30024035999999993</v>
      </c>
      <c r="V336" s="156">
        <f t="shared" si="168"/>
        <v>1.5226475399999995E-5</v>
      </c>
      <c r="W336" s="156">
        <f t="shared" si="168"/>
        <v>2.573488799999999E-2</v>
      </c>
      <c r="X336" s="156">
        <f t="shared" si="168"/>
        <v>6.1120358999999985E-2</v>
      </c>
      <c r="Y336" s="156">
        <f t="shared" si="168"/>
        <v>58.975784999999995</v>
      </c>
      <c r="Z336" s="156">
        <f t="shared" si="168"/>
        <v>1.2438529199999998E-2</v>
      </c>
      <c r="AA336" s="156">
        <f t="shared" si="168"/>
        <v>2.1445739999999998E-3</v>
      </c>
      <c r="AB336" s="156">
        <f t="shared" si="168"/>
        <v>503.97488999999996</v>
      </c>
      <c r="AC336" s="156">
        <f t="shared" si="168"/>
        <v>2.1445739999999998E-3</v>
      </c>
      <c r="AD336" s="156">
        <f t="shared" si="168"/>
        <v>9.3288968999999996E-3</v>
      </c>
      <c r="AE336" s="156">
        <f t="shared" si="168"/>
        <v>6.0048071999999987E-2</v>
      </c>
    </row>
    <row r="337" spans="1:31" ht="16.5" customHeight="1" x14ac:dyDescent="0.2">
      <c r="A337" s="74">
        <v>42225.604174594904</v>
      </c>
      <c r="B337" s="156">
        <v>842</v>
      </c>
      <c r="C337" s="9">
        <f t="shared" si="159"/>
        <v>21445739.999999996</v>
      </c>
      <c r="D337" s="9">
        <f t="shared" si="103"/>
        <v>2455.0326698557551</v>
      </c>
      <c r="E337" s="156">
        <f t="shared" si="148"/>
        <v>4.8568748557553985</v>
      </c>
      <c r="F337" s="156">
        <f t="shared" si="148"/>
        <v>2.3713135897553985</v>
      </c>
      <c r="G337" s="68">
        <f t="shared" si="157"/>
        <v>2450.1757949999997</v>
      </c>
      <c r="H337" s="156">
        <f t="shared" ref="H337:AE337" si="169">H142*$C142/1000000</f>
        <v>1.2845998259999998</v>
      </c>
      <c r="I337" s="156">
        <f t="shared" si="169"/>
        <v>8.5782959999999991E-3</v>
      </c>
      <c r="J337" s="156">
        <f t="shared" si="169"/>
        <v>7.9349237999999985E-3</v>
      </c>
      <c r="K337" s="156">
        <f t="shared" si="169"/>
        <v>1.8121650299999998</v>
      </c>
      <c r="L337" s="156">
        <f t="shared" si="169"/>
        <v>3.2168609999999988E-3</v>
      </c>
      <c r="M337" s="156">
        <f t="shared" si="169"/>
        <v>1.2224071799999999E-3</v>
      </c>
      <c r="N337" s="156">
        <f t="shared" si="169"/>
        <v>1651.3219799999997</v>
      </c>
      <c r="O337" s="156">
        <f t="shared" si="169"/>
        <v>2.1445739999999998E-2</v>
      </c>
      <c r="P337" s="156">
        <f t="shared" si="169"/>
        <v>5.7903497999999987E-3</v>
      </c>
      <c r="Q337" s="156">
        <f t="shared" si="169"/>
        <v>3.3133668299999988E-2</v>
      </c>
      <c r="R337" s="156">
        <f t="shared" si="169"/>
        <v>1.2009614399999997</v>
      </c>
      <c r="S337" s="156">
        <f t="shared" si="169"/>
        <v>4.610834099999999E-3</v>
      </c>
      <c r="T337" s="156">
        <f t="shared" si="169"/>
        <v>235.90313999999998</v>
      </c>
      <c r="U337" s="156">
        <f t="shared" si="169"/>
        <v>0.30024035999999993</v>
      </c>
      <c r="V337" s="156">
        <f t="shared" si="169"/>
        <v>1.5226475399999995E-5</v>
      </c>
      <c r="W337" s="156">
        <f t="shared" si="169"/>
        <v>2.573488799999999E-2</v>
      </c>
      <c r="X337" s="156">
        <f t="shared" si="169"/>
        <v>6.1120358999999985E-2</v>
      </c>
      <c r="Y337" s="156">
        <f t="shared" si="169"/>
        <v>58.975784999999995</v>
      </c>
      <c r="Z337" s="156">
        <f t="shared" si="169"/>
        <v>1.2438529199999998E-2</v>
      </c>
      <c r="AA337" s="156">
        <f t="shared" si="169"/>
        <v>2.1445739999999998E-3</v>
      </c>
      <c r="AB337" s="156">
        <f t="shared" si="169"/>
        <v>503.97488999999996</v>
      </c>
      <c r="AC337" s="156">
        <f t="shared" si="169"/>
        <v>2.1445739999999998E-3</v>
      </c>
      <c r="AD337" s="156">
        <f t="shared" si="169"/>
        <v>9.3288968999999996E-3</v>
      </c>
      <c r="AE337" s="156">
        <f t="shared" si="169"/>
        <v>6.0048071999999987E-2</v>
      </c>
    </row>
    <row r="338" spans="1:31" ht="16.5" customHeight="1" x14ac:dyDescent="0.2">
      <c r="A338" s="74">
        <v>42225.614591319441</v>
      </c>
      <c r="B338" s="156">
        <v>832</v>
      </c>
      <c r="C338" s="9">
        <f t="shared" si="159"/>
        <v>21191040</v>
      </c>
      <c r="D338" s="9">
        <f t="shared" si="103"/>
        <v>2425.875512256518</v>
      </c>
      <c r="E338" s="156">
        <f t="shared" si="148"/>
        <v>4.7991922565183991</v>
      </c>
      <c r="F338" s="156">
        <f t="shared" si="148"/>
        <v>2.3431507205183992</v>
      </c>
      <c r="G338" s="68">
        <f t="shared" si="157"/>
        <v>2421.0763200000001</v>
      </c>
      <c r="H338" s="156">
        <f t="shared" ref="H338:AE338" si="170">H143*$C143/1000000</f>
        <v>1.2693432960000002</v>
      </c>
      <c r="I338" s="156">
        <f t="shared" si="170"/>
        <v>8.4764160000000005E-3</v>
      </c>
      <c r="J338" s="156">
        <f t="shared" si="170"/>
        <v>7.8406848000000008E-3</v>
      </c>
      <c r="K338" s="156">
        <f t="shared" si="170"/>
        <v>1.79064288</v>
      </c>
      <c r="L338" s="156">
        <f t="shared" si="170"/>
        <v>3.1786559999999993E-3</v>
      </c>
      <c r="M338" s="156">
        <f t="shared" si="170"/>
        <v>1.2078892800000002E-3</v>
      </c>
      <c r="N338" s="156">
        <f t="shared" si="170"/>
        <v>1631.7100800000001</v>
      </c>
      <c r="O338" s="156">
        <f t="shared" si="170"/>
        <v>2.1191040000000001E-2</v>
      </c>
      <c r="P338" s="156">
        <f t="shared" si="170"/>
        <v>5.7215807999999998E-3</v>
      </c>
      <c r="Q338" s="156">
        <f t="shared" si="170"/>
        <v>3.2740156799999996E-2</v>
      </c>
      <c r="R338" s="156">
        <f t="shared" si="170"/>
        <v>1.1866982399999999</v>
      </c>
      <c r="S338" s="156">
        <f t="shared" si="170"/>
        <v>4.5560736000000001E-3</v>
      </c>
      <c r="T338" s="156">
        <f t="shared" si="170"/>
        <v>233.10144</v>
      </c>
      <c r="U338" s="156">
        <f t="shared" si="170"/>
        <v>0.29667455999999998</v>
      </c>
      <c r="V338" s="156">
        <f t="shared" si="170"/>
        <v>1.5045638399999997E-5</v>
      </c>
      <c r="W338" s="156">
        <f t="shared" si="170"/>
        <v>2.5429247999999995E-2</v>
      </c>
      <c r="X338" s="156">
        <f t="shared" si="170"/>
        <v>6.0394463999999995E-2</v>
      </c>
      <c r="Y338" s="156">
        <f t="shared" si="170"/>
        <v>58.275359999999999</v>
      </c>
      <c r="Z338" s="156">
        <f t="shared" si="170"/>
        <v>1.22908032E-2</v>
      </c>
      <c r="AA338" s="156">
        <f t="shared" si="170"/>
        <v>2.1191040000000001E-3</v>
      </c>
      <c r="AB338" s="156">
        <f t="shared" si="170"/>
        <v>497.98944</v>
      </c>
      <c r="AC338" s="156">
        <f t="shared" si="170"/>
        <v>2.1191040000000001E-3</v>
      </c>
      <c r="AD338" s="156">
        <f t="shared" si="170"/>
        <v>9.2181024000000007E-3</v>
      </c>
      <c r="AE338" s="156">
        <f t="shared" si="170"/>
        <v>5.9334911999999997E-2</v>
      </c>
    </row>
    <row r="339" spans="1:31" ht="16.5" customHeight="1" x14ac:dyDescent="0.2">
      <c r="A339" s="74">
        <v>42225.625008043979</v>
      </c>
      <c r="B339" s="156">
        <v>832</v>
      </c>
      <c r="C339" s="9">
        <f t="shared" si="159"/>
        <v>21191040</v>
      </c>
      <c r="D339" s="9">
        <f t="shared" si="103"/>
        <v>2425.875512256518</v>
      </c>
      <c r="E339" s="156">
        <f t="shared" ref="E339:F358" si="171">E144*$C144/1000000</f>
        <v>4.7991922565183991</v>
      </c>
      <c r="F339" s="156">
        <f t="shared" si="171"/>
        <v>2.3431507205183992</v>
      </c>
      <c r="G339" s="68">
        <f t="shared" si="157"/>
        <v>2421.0763200000001</v>
      </c>
      <c r="H339" s="156">
        <f t="shared" ref="H339:AE339" si="172">H144*$C144/1000000</f>
        <v>1.2693432960000002</v>
      </c>
      <c r="I339" s="156">
        <f t="shared" si="172"/>
        <v>8.4764160000000005E-3</v>
      </c>
      <c r="J339" s="156">
        <f t="shared" si="172"/>
        <v>7.8406848000000008E-3</v>
      </c>
      <c r="K339" s="156">
        <f t="shared" si="172"/>
        <v>1.79064288</v>
      </c>
      <c r="L339" s="156">
        <f t="shared" si="172"/>
        <v>3.1786559999999993E-3</v>
      </c>
      <c r="M339" s="156">
        <f t="shared" si="172"/>
        <v>1.2078892800000002E-3</v>
      </c>
      <c r="N339" s="156">
        <f t="shared" si="172"/>
        <v>1631.7100800000001</v>
      </c>
      <c r="O339" s="156">
        <f t="shared" si="172"/>
        <v>2.1191040000000001E-2</v>
      </c>
      <c r="P339" s="156">
        <f t="shared" si="172"/>
        <v>5.7215807999999998E-3</v>
      </c>
      <c r="Q339" s="156">
        <f t="shared" si="172"/>
        <v>3.2740156799999996E-2</v>
      </c>
      <c r="R339" s="156">
        <f t="shared" si="172"/>
        <v>1.1866982399999999</v>
      </c>
      <c r="S339" s="156">
        <f t="shared" si="172"/>
        <v>4.5560736000000001E-3</v>
      </c>
      <c r="T339" s="156">
        <f t="shared" si="172"/>
        <v>233.10144</v>
      </c>
      <c r="U339" s="156">
        <f t="shared" si="172"/>
        <v>0.29667455999999998</v>
      </c>
      <c r="V339" s="156">
        <f t="shared" si="172"/>
        <v>1.5045638399999997E-5</v>
      </c>
      <c r="W339" s="156">
        <f t="shared" si="172"/>
        <v>2.5429247999999995E-2</v>
      </c>
      <c r="X339" s="156">
        <f t="shared" si="172"/>
        <v>6.0394463999999995E-2</v>
      </c>
      <c r="Y339" s="156">
        <f t="shared" si="172"/>
        <v>58.275359999999999</v>
      </c>
      <c r="Z339" s="156">
        <f t="shared" si="172"/>
        <v>1.22908032E-2</v>
      </c>
      <c r="AA339" s="156">
        <f t="shared" si="172"/>
        <v>2.1191040000000001E-3</v>
      </c>
      <c r="AB339" s="156">
        <f t="shared" si="172"/>
        <v>497.98944</v>
      </c>
      <c r="AC339" s="156">
        <f t="shared" si="172"/>
        <v>2.1191040000000001E-3</v>
      </c>
      <c r="AD339" s="156">
        <f t="shared" si="172"/>
        <v>9.2181024000000007E-3</v>
      </c>
      <c r="AE339" s="156">
        <f t="shared" si="172"/>
        <v>5.9334911999999997E-2</v>
      </c>
    </row>
    <row r="340" spans="1:31" ht="16.5" customHeight="1" x14ac:dyDescent="0.2">
      <c r="A340" s="74">
        <v>42225.635424768516</v>
      </c>
      <c r="B340" s="156">
        <v>842</v>
      </c>
      <c r="C340" s="9">
        <f t="shared" si="159"/>
        <v>21445739.999999996</v>
      </c>
      <c r="D340" s="9">
        <f t="shared" si="103"/>
        <v>2455.0326698557551</v>
      </c>
      <c r="E340" s="156">
        <f t="shared" si="171"/>
        <v>4.8568748557553985</v>
      </c>
      <c r="F340" s="156">
        <f t="shared" si="171"/>
        <v>2.3713135897553985</v>
      </c>
      <c r="G340" s="68">
        <f t="shared" si="157"/>
        <v>2450.1757949999997</v>
      </c>
      <c r="H340" s="156">
        <f t="shared" ref="H340:AE340" si="173">H145*$C145/1000000</f>
        <v>1.2845998259999998</v>
      </c>
      <c r="I340" s="156">
        <f t="shared" si="173"/>
        <v>8.5782959999999991E-3</v>
      </c>
      <c r="J340" s="156">
        <f t="shared" si="173"/>
        <v>7.9349237999999985E-3</v>
      </c>
      <c r="K340" s="156">
        <f t="shared" si="173"/>
        <v>1.8121650299999998</v>
      </c>
      <c r="L340" s="156">
        <f t="shared" si="173"/>
        <v>3.2168609999999988E-3</v>
      </c>
      <c r="M340" s="156">
        <f t="shared" si="173"/>
        <v>1.2224071799999999E-3</v>
      </c>
      <c r="N340" s="156">
        <f t="shared" si="173"/>
        <v>1651.3219799999997</v>
      </c>
      <c r="O340" s="156">
        <f t="shared" si="173"/>
        <v>2.1445739999999998E-2</v>
      </c>
      <c r="P340" s="156">
        <f t="shared" si="173"/>
        <v>5.7903497999999987E-3</v>
      </c>
      <c r="Q340" s="156">
        <f t="shared" si="173"/>
        <v>3.3133668299999988E-2</v>
      </c>
      <c r="R340" s="156">
        <f t="shared" si="173"/>
        <v>1.2009614399999997</v>
      </c>
      <c r="S340" s="156">
        <f t="shared" si="173"/>
        <v>4.610834099999999E-3</v>
      </c>
      <c r="T340" s="156">
        <f t="shared" si="173"/>
        <v>235.90313999999998</v>
      </c>
      <c r="U340" s="156">
        <f t="shared" si="173"/>
        <v>0.30024035999999993</v>
      </c>
      <c r="V340" s="156">
        <f t="shared" si="173"/>
        <v>1.5226475399999995E-5</v>
      </c>
      <c r="W340" s="156">
        <f t="shared" si="173"/>
        <v>2.573488799999999E-2</v>
      </c>
      <c r="X340" s="156">
        <f t="shared" si="173"/>
        <v>6.1120358999999985E-2</v>
      </c>
      <c r="Y340" s="156">
        <f t="shared" si="173"/>
        <v>58.975784999999995</v>
      </c>
      <c r="Z340" s="156">
        <f t="shared" si="173"/>
        <v>1.2438529199999998E-2</v>
      </c>
      <c r="AA340" s="156">
        <f t="shared" si="173"/>
        <v>2.1445739999999998E-3</v>
      </c>
      <c r="AB340" s="156">
        <f t="shared" si="173"/>
        <v>503.97488999999996</v>
      </c>
      <c r="AC340" s="156">
        <f t="shared" si="173"/>
        <v>2.1445739999999998E-3</v>
      </c>
      <c r="AD340" s="156">
        <f t="shared" si="173"/>
        <v>9.3288968999999996E-3</v>
      </c>
      <c r="AE340" s="156">
        <f t="shared" si="173"/>
        <v>6.0048071999999987E-2</v>
      </c>
    </row>
    <row r="341" spans="1:31" ht="16.5" customHeight="1" x14ac:dyDescent="0.2">
      <c r="A341" s="74">
        <v>42225.645841493053</v>
      </c>
      <c r="B341" s="156">
        <v>832</v>
      </c>
      <c r="C341" s="9">
        <f t="shared" si="159"/>
        <v>21191040</v>
      </c>
      <c r="D341" s="9">
        <f t="shared" ref="D341:D391" si="174">SUM(H341:AE341)</f>
        <v>2425.875512256518</v>
      </c>
      <c r="E341" s="156">
        <f t="shared" si="171"/>
        <v>4.7991922565183991</v>
      </c>
      <c r="F341" s="156">
        <f t="shared" si="171"/>
        <v>2.3431507205183992</v>
      </c>
      <c r="G341" s="68">
        <f t="shared" si="157"/>
        <v>2421.0763200000001</v>
      </c>
      <c r="H341" s="156">
        <f t="shared" ref="H341:AE341" si="175">H146*$C146/1000000</f>
        <v>1.2693432960000002</v>
      </c>
      <c r="I341" s="156">
        <f t="shared" si="175"/>
        <v>8.4764160000000005E-3</v>
      </c>
      <c r="J341" s="156">
        <f t="shared" si="175"/>
        <v>7.8406848000000008E-3</v>
      </c>
      <c r="K341" s="156">
        <f t="shared" si="175"/>
        <v>1.79064288</v>
      </c>
      <c r="L341" s="156">
        <f t="shared" si="175"/>
        <v>3.1786559999999993E-3</v>
      </c>
      <c r="M341" s="156">
        <f t="shared" si="175"/>
        <v>1.2078892800000002E-3</v>
      </c>
      <c r="N341" s="156">
        <f t="shared" si="175"/>
        <v>1631.7100800000001</v>
      </c>
      <c r="O341" s="156">
        <f t="shared" si="175"/>
        <v>2.1191040000000001E-2</v>
      </c>
      <c r="P341" s="156">
        <f t="shared" si="175"/>
        <v>5.7215807999999998E-3</v>
      </c>
      <c r="Q341" s="156">
        <f t="shared" si="175"/>
        <v>3.2740156799999996E-2</v>
      </c>
      <c r="R341" s="156">
        <f t="shared" si="175"/>
        <v>1.1866982399999999</v>
      </c>
      <c r="S341" s="156">
        <f t="shared" si="175"/>
        <v>4.5560736000000001E-3</v>
      </c>
      <c r="T341" s="156">
        <f t="shared" si="175"/>
        <v>233.10144</v>
      </c>
      <c r="U341" s="156">
        <f t="shared" si="175"/>
        <v>0.29667455999999998</v>
      </c>
      <c r="V341" s="156">
        <f t="shared" si="175"/>
        <v>1.5045638399999997E-5</v>
      </c>
      <c r="W341" s="156">
        <f t="shared" si="175"/>
        <v>2.5429247999999995E-2</v>
      </c>
      <c r="X341" s="156">
        <f t="shared" si="175"/>
        <v>6.0394463999999995E-2</v>
      </c>
      <c r="Y341" s="156">
        <f t="shared" si="175"/>
        <v>58.275359999999999</v>
      </c>
      <c r="Z341" s="156">
        <f t="shared" si="175"/>
        <v>1.22908032E-2</v>
      </c>
      <c r="AA341" s="156">
        <f t="shared" si="175"/>
        <v>2.1191040000000001E-3</v>
      </c>
      <c r="AB341" s="156">
        <f t="shared" si="175"/>
        <v>497.98944</v>
      </c>
      <c r="AC341" s="156">
        <f t="shared" si="175"/>
        <v>2.1191040000000001E-3</v>
      </c>
      <c r="AD341" s="156">
        <f t="shared" si="175"/>
        <v>9.2181024000000007E-3</v>
      </c>
      <c r="AE341" s="156">
        <f t="shared" si="175"/>
        <v>5.9334911999999997E-2</v>
      </c>
    </row>
    <row r="342" spans="1:31" ht="16.5" customHeight="1" x14ac:dyDescent="0.2">
      <c r="A342" s="74">
        <v>42225.65625821759</v>
      </c>
      <c r="B342" s="156">
        <v>822</v>
      </c>
      <c r="C342" s="9">
        <f t="shared" si="159"/>
        <v>20936339.999999996</v>
      </c>
      <c r="D342" s="9">
        <f t="shared" si="174"/>
        <v>2396.7183546572815</v>
      </c>
      <c r="E342" s="156">
        <f t="shared" si="171"/>
        <v>4.7415096572813988</v>
      </c>
      <c r="F342" s="156">
        <f t="shared" si="171"/>
        <v>2.3149878512813991</v>
      </c>
      <c r="G342" s="68">
        <f t="shared" si="157"/>
        <v>2391.9768449999997</v>
      </c>
      <c r="H342" s="156">
        <f t="shared" ref="H342:AE342" si="176">H147*$C147/1000000</f>
        <v>1.2540867659999999</v>
      </c>
      <c r="I342" s="156">
        <f t="shared" si="176"/>
        <v>8.3745359999999984E-3</v>
      </c>
      <c r="J342" s="156">
        <f t="shared" si="176"/>
        <v>7.7464457999999988E-3</v>
      </c>
      <c r="K342" s="156">
        <f t="shared" si="176"/>
        <v>1.7691207299999998</v>
      </c>
      <c r="L342" s="156">
        <f t="shared" si="176"/>
        <v>3.140450999999999E-3</v>
      </c>
      <c r="M342" s="156">
        <f t="shared" si="176"/>
        <v>1.1933713799999997E-3</v>
      </c>
      <c r="N342" s="156">
        <f t="shared" si="176"/>
        <v>1612.0981799999997</v>
      </c>
      <c r="O342" s="156">
        <f t="shared" si="176"/>
        <v>2.0936339999999998E-2</v>
      </c>
      <c r="P342" s="156">
        <f t="shared" si="176"/>
        <v>5.6528117999999992E-3</v>
      </c>
      <c r="Q342" s="156">
        <f t="shared" si="176"/>
        <v>3.234664529999999E-2</v>
      </c>
      <c r="R342" s="156">
        <f t="shared" si="176"/>
        <v>1.1724350399999999</v>
      </c>
      <c r="S342" s="156">
        <f t="shared" si="176"/>
        <v>4.5013130999999994E-3</v>
      </c>
      <c r="T342" s="156">
        <f t="shared" si="176"/>
        <v>230.29973999999996</v>
      </c>
      <c r="U342" s="156">
        <f t="shared" si="176"/>
        <v>0.29310875999999997</v>
      </c>
      <c r="V342" s="156">
        <f t="shared" si="176"/>
        <v>1.4864801399999994E-5</v>
      </c>
      <c r="W342" s="156">
        <f t="shared" si="176"/>
        <v>2.5123607999999992E-2</v>
      </c>
      <c r="X342" s="156">
        <f t="shared" si="176"/>
        <v>5.9668568999999984E-2</v>
      </c>
      <c r="Y342" s="156">
        <f t="shared" si="176"/>
        <v>57.574934999999989</v>
      </c>
      <c r="Z342" s="156">
        <f t="shared" si="176"/>
        <v>1.2143077199999998E-2</v>
      </c>
      <c r="AA342" s="156">
        <f t="shared" si="176"/>
        <v>2.0936339999999996E-3</v>
      </c>
      <c r="AB342" s="156">
        <f t="shared" si="176"/>
        <v>492.00398999999993</v>
      </c>
      <c r="AC342" s="156">
        <f t="shared" si="176"/>
        <v>2.0936339999999996E-3</v>
      </c>
      <c r="AD342" s="156">
        <f t="shared" si="176"/>
        <v>9.1073079000000001E-3</v>
      </c>
      <c r="AE342" s="156">
        <f t="shared" si="176"/>
        <v>5.8621751999999985E-2</v>
      </c>
    </row>
    <row r="343" spans="1:31" ht="16.5" customHeight="1" x14ac:dyDescent="0.2">
      <c r="A343" s="74">
        <v>42225.666674942127</v>
      </c>
      <c r="B343" s="156">
        <v>822</v>
      </c>
      <c r="C343" s="9">
        <f t="shared" si="159"/>
        <v>20936339.999999996</v>
      </c>
      <c r="D343" s="9">
        <f t="shared" si="174"/>
        <v>2396.7183546572815</v>
      </c>
      <c r="E343" s="156">
        <f t="shared" si="171"/>
        <v>4.7415096572813988</v>
      </c>
      <c r="F343" s="156">
        <f t="shared" si="171"/>
        <v>2.3149878512813991</v>
      </c>
      <c r="G343" s="68">
        <f t="shared" si="157"/>
        <v>2391.9768449999997</v>
      </c>
      <c r="H343" s="156">
        <f t="shared" ref="H343:AE343" si="177">H148*$C148/1000000</f>
        <v>1.2540867659999999</v>
      </c>
      <c r="I343" s="156">
        <f t="shared" si="177"/>
        <v>8.3745359999999984E-3</v>
      </c>
      <c r="J343" s="156">
        <f t="shared" si="177"/>
        <v>7.7464457999999988E-3</v>
      </c>
      <c r="K343" s="156">
        <f t="shared" si="177"/>
        <v>1.7691207299999998</v>
      </c>
      <c r="L343" s="156">
        <f t="shared" si="177"/>
        <v>3.140450999999999E-3</v>
      </c>
      <c r="M343" s="156">
        <f t="shared" si="177"/>
        <v>1.1933713799999997E-3</v>
      </c>
      <c r="N343" s="156">
        <f t="shared" si="177"/>
        <v>1612.0981799999997</v>
      </c>
      <c r="O343" s="156">
        <f t="shared" si="177"/>
        <v>2.0936339999999998E-2</v>
      </c>
      <c r="P343" s="156">
        <f t="shared" si="177"/>
        <v>5.6528117999999992E-3</v>
      </c>
      <c r="Q343" s="156">
        <f t="shared" si="177"/>
        <v>3.234664529999999E-2</v>
      </c>
      <c r="R343" s="156">
        <f t="shared" si="177"/>
        <v>1.1724350399999999</v>
      </c>
      <c r="S343" s="156">
        <f t="shared" si="177"/>
        <v>4.5013130999999994E-3</v>
      </c>
      <c r="T343" s="156">
        <f t="shared" si="177"/>
        <v>230.29973999999996</v>
      </c>
      <c r="U343" s="156">
        <f t="shared" si="177"/>
        <v>0.29310875999999997</v>
      </c>
      <c r="V343" s="156">
        <f t="shared" si="177"/>
        <v>1.4864801399999994E-5</v>
      </c>
      <c r="W343" s="156">
        <f t="shared" si="177"/>
        <v>2.5123607999999992E-2</v>
      </c>
      <c r="X343" s="156">
        <f t="shared" si="177"/>
        <v>5.9668568999999984E-2</v>
      </c>
      <c r="Y343" s="156">
        <f t="shared" si="177"/>
        <v>57.574934999999989</v>
      </c>
      <c r="Z343" s="156">
        <f t="shared" si="177"/>
        <v>1.2143077199999998E-2</v>
      </c>
      <c r="AA343" s="156">
        <f t="shared" si="177"/>
        <v>2.0936339999999996E-3</v>
      </c>
      <c r="AB343" s="156">
        <f t="shared" si="177"/>
        <v>492.00398999999993</v>
      </c>
      <c r="AC343" s="156">
        <f t="shared" si="177"/>
        <v>2.0936339999999996E-3</v>
      </c>
      <c r="AD343" s="156">
        <f t="shared" si="177"/>
        <v>9.1073079000000001E-3</v>
      </c>
      <c r="AE343" s="156">
        <f t="shared" si="177"/>
        <v>5.8621751999999985E-2</v>
      </c>
    </row>
    <row r="344" spans="1:31" ht="16.5" customHeight="1" x14ac:dyDescent="0.2">
      <c r="A344" s="74">
        <v>42225.677091666665</v>
      </c>
      <c r="B344" s="156">
        <v>812</v>
      </c>
      <c r="C344" s="9">
        <f t="shared" si="159"/>
        <v>20681640</v>
      </c>
      <c r="D344" s="9">
        <f t="shared" si="174"/>
        <v>2367.5611970580439</v>
      </c>
      <c r="E344" s="156">
        <f t="shared" si="171"/>
        <v>4.6838270580443995</v>
      </c>
      <c r="F344" s="156">
        <f t="shared" si="171"/>
        <v>2.2868249820443993</v>
      </c>
      <c r="G344" s="68">
        <f t="shared" si="157"/>
        <v>2362.8773700000002</v>
      </c>
      <c r="H344" s="156">
        <f t="shared" ref="H344:AE344" si="178">H149*$C149/1000000</f>
        <v>1.2388302360000001</v>
      </c>
      <c r="I344" s="156">
        <f t="shared" si="178"/>
        <v>8.2726560000000015E-3</v>
      </c>
      <c r="J344" s="156">
        <f t="shared" si="178"/>
        <v>7.6522068000000002E-3</v>
      </c>
      <c r="K344" s="156">
        <f t="shared" si="178"/>
        <v>1.74759858</v>
      </c>
      <c r="L344" s="156">
        <f t="shared" si="178"/>
        <v>3.1022459999999995E-3</v>
      </c>
      <c r="M344" s="156">
        <f t="shared" si="178"/>
        <v>1.1788534799999999E-3</v>
      </c>
      <c r="N344" s="156">
        <f t="shared" si="178"/>
        <v>1592.4862800000001</v>
      </c>
      <c r="O344" s="156">
        <f t="shared" si="178"/>
        <v>2.0681640000000001E-2</v>
      </c>
      <c r="P344" s="156">
        <f t="shared" si="178"/>
        <v>5.5840428000000003E-3</v>
      </c>
      <c r="Q344" s="156">
        <f t="shared" si="178"/>
        <v>3.1953133799999998E-2</v>
      </c>
      <c r="R344" s="156">
        <f t="shared" si="178"/>
        <v>1.1581718400000001</v>
      </c>
      <c r="S344" s="156">
        <f t="shared" si="178"/>
        <v>4.4465525999999997E-3</v>
      </c>
      <c r="T344" s="156">
        <f t="shared" si="178"/>
        <v>227.49804</v>
      </c>
      <c r="U344" s="156">
        <f t="shared" si="178"/>
        <v>0.28954296000000002</v>
      </c>
      <c r="V344" s="156">
        <f t="shared" si="178"/>
        <v>1.4683964399999997E-5</v>
      </c>
      <c r="W344" s="156">
        <f t="shared" si="178"/>
        <v>2.4817967999999996E-2</v>
      </c>
      <c r="X344" s="156">
        <f t="shared" si="178"/>
        <v>5.8942673999999994E-2</v>
      </c>
      <c r="Y344" s="156">
        <f t="shared" si="178"/>
        <v>56.874510000000001</v>
      </c>
      <c r="Z344" s="156">
        <f t="shared" si="178"/>
        <v>1.1995351200000001E-2</v>
      </c>
      <c r="AA344" s="156">
        <f t="shared" si="178"/>
        <v>2.0681640000000004E-3</v>
      </c>
      <c r="AB344" s="156">
        <f t="shared" si="178"/>
        <v>486.01853999999997</v>
      </c>
      <c r="AC344" s="156">
        <f t="shared" si="178"/>
        <v>2.0681640000000004E-3</v>
      </c>
      <c r="AD344" s="156">
        <f t="shared" si="178"/>
        <v>8.9965134000000013E-3</v>
      </c>
      <c r="AE344" s="156">
        <f t="shared" si="178"/>
        <v>5.7908591999999995E-2</v>
      </c>
    </row>
    <row r="345" spans="1:31" ht="16.5" customHeight="1" x14ac:dyDescent="0.2">
      <c r="A345" s="74">
        <v>42225.687508391202</v>
      </c>
      <c r="B345" s="156">
        <v>822</v>
      </c>
      <c r="C345" s="9">
        <f t="shared" si="159"/>
        <v>20936339.999999996</v>
      </c>
      <c r="D345" s="9">
        <f t="shared" si="174"/>
        <v>2396.7183546572815</v>
      </c>
      <c r="E345" s="156">
        <f t="shared" si="171"/>
        <v>4.7415096572813988</v>
      </c>
      <c r="F345" s="156">
        <f t="shared" si="171"/>
        <v>2.3149878512813991</v>
      </c>
      <c r="G345" s="68">
        <f t="shared" si="157"/>
        <v>2391.9768449999997</v>
      </c>
      <c r="H345" s="156">
        <f t="shared" ref="H345:AE345" si="179">H150*$C150/1000000</f>
        <v>1.2540867659999999</v>
      </c>
      <c r="I345" s="156">
        <f t="shared" si="179"/>
        <v>8.3745359999999984E-3</v>
      </c>
      <c r="J345" s="156">
        <f t="shared" si="179"/>
        <v>7.7464457999999988E-3</v>
      </c>
      <c r="K345" s="156">
        <f t="shared" si="179"/>
        <v>1.7691207299999998</v>
      </c>
      <c r="L345" s="156">
        <f t="shared" si="179"/>
        <v>3.140450999999999E-3</v>
      </c>
      <c r="M345" s="156">
        <f t="shared" si="179"/>
        <v>1.1933713799999997E-3</v>
      </c>
      <c r="N345" s="156">
        <f t="shared" si="179"/>
        <v>1612.0981799999997</v>
      </c>
      <c r="O345" s="156">
        <f t="shared" si="179"/>
        <v>2.0936339999999998E-2</v>
      </c>
      <c r="P345" s="156">
        <f t="shared" si="179"/>
        <v>5.6528117999999992E-3</v>
      </c>
      <c r="Q345" s="156">
        <f t="shared" si="179"/>
        <v>3.234664529999999E-2</v>
      </c>
      <c r="R345" s="156">
        <f t="shared" si="179"/>
        <v>1.1724350399999999</v>
      </c>
      <c r="S345" s="156">
        <f t="shared" si="179"/>
        <v>4.5013130999999994E-3</v>
      </c>
      <c r="T345" s="156">
        <f t="shared" si="179"/>
        <v>230.29973999999996</v>
      </c>
      <c r="U345" s="156">
        <f t="shared" si="179"/>
        <v>0.29310875999999997</v>
      </c>
      <c r="V345" s="156">
        <f t="shared" si="179"/>
        <v>1.4864801399999994E-5</v>
      </c>
      <c r="W345" s="156">
        <f t="shared" si="179"/>
        <v>2.5123607999999992E-2</v>
      </c>
      <c r="X345" s="156">
        <f t="shared" si="179"/>
        <v>5.9668568999999984E-2</v>
      </c>
      <c r="Y345" s="156">
        <f t="shared" si="179"/>
        <v>57.574934999999989</v>
      </c>
      <c r="Z345" s="156">
        <f t="shared" si="179"/>
        <v>1.2143077199999998E-2</v>
      </c>
      <c r="AA345" s="156">
        <f t="shared" si="179"/>
        <v>2.0936339999999996E-3</v>
      </c>
      <c r="AB345" s="156">
        <f t="shared" si="179"/>
        <v>492.00398999999993</v>
      </c>
      <c r="AC345" s="156">
        <f t="shared" si="179"/>
        <v>2.0936339999999996E-3</v>
      </c>
      <c r="AD345" s="156">
        <f t="shared" si="179"/>
        <v>9.1073079000000001E-3</v>
      </c>
      <c r="AE345" s="156">
        <f t="shared" si="179"/>
        <v>5.8621751999999985E-2</v>
      </c>
    </row>
    <row r="346" spans="1:31" ht="16.5" customHeight="1" x14ac:dyDescent="0.2">
      <c r="A346" s="74">
        <v>42225.697925115739</v>
      </c>
      <c r="B346" s="156">
        <v>822</v>
      </c>
      <c r="C346" s="9">
        <f t="shared" si="159"/>
        <v>20936339.999999996</v>
      </c>
      <c r="D346" s="9">
        <f t="shared" si="174"/>
        <v>2396.7183546572815</v>
      </c>
      <c r="E346" s="156">
        <f t="shared" si="171"/>
        <v>4.7415096572813988</v>
      </c>
      <c r="F346" s="156">
        <f t="shared" si="171"/>
        <v>2.3149878512813991</v>
      </c>
      <c r="G346" s="68">
        <f t="shared" si="157"/>
        <v>2391.9768449999997</v>
      </c>
      <c r="H346" s="156">
        <f t="shared" ref="H346:AE346" si="180">H151*$C151/1000000</f>
        <v>1.2540867659999999</v>
      </c>
      <c r="I346" s="156">
        <f t="shared" si="180"/>
        <v>8.3745359999999984E-3</v>
      </c>
      <c r="J346" s="156">
        <f t="shared" si="180"/>
        <v>7.7464457999999988E-3</v>
      </c>
      <c r="K346" s="156">
        <f t="shared" si="180"/>
        <v>1.7691207299999998</v>
      </c>
      <c r="L346" s="156">
        <f t="shared" si="180"/>
        <v>3.140450999999999E-3</v>
      </c>
      <c r="M346" s="156">
        <f t="shared" si="180"/>
        <v>1.1933713799999997E-3</v>
      </c>
      <c r="N346" s="156">
        <f t="shared" si="180"/>
        <v>1612.0981799999997</v>
      </c>
      <c r="O346" s="156">
        <f t="shared" si="180"/>
        <v>2.0936339999999998E-2</v>
      </c>
      <c r="P346" s="156">
        <f t="shared" si="180"/>
        <v>5.6528117999999992E-3</v>
      </c>
      <c r="Q346" s="156">
        <f t="shared" si="180"/>
        <v>3.234664529999999E-2</v>
      </c>
      <c r="R346" s="156">
        <f t="shared" si="180"/>
        <v>1.1724350399999999</v>
      </c>
      <c r="S346" s="156">
        <f t="shared" si="180"/>
        <v>4.5013130999999994E-3</v>
      </c>
      <c r="T346" s="156">
        <f t="shared" si="180"/>
        <v>230.29973999999996</v>
      </c>
      <c r="U346" s="156">
        <f t="shared" si="180"/>
        <v>0.29310875999999997</v>
      </c>
      <c r="V346" s="156">
        <f t="shared" si="180"/>
        <v>1.4864801399999994E-5</v>
      </c>
      <c r="W346" s="156">
        <f t="shared" si="180"/>
        <v>2.5123607999999992E-2</v>
      </c>
      <c r="X346" s="156">
        <f t="shared" si="180"/>
        <v>5.9668568999999984E-2</v>
      </c>
      <c r="Y346" s="156">
        <f t="shared" si="180"/>
        <v>57.574934999999989</v>
      </c>
      <c r="Z346" s="156">
        <f t="shared" si="180"/>
        <v>1.2143077199999998E-2</v>
      </c>
      <c r="AA346" s="156">
        <f t="shared" si="180"/>
        <v>2.0936339999999996E-3</v>
      </c>
      <c r="AB346" s="156">
        <f t="shared" si="180"/>
        <v>492.00398999999993</v>
      </c>
      <c r="AC346" s="156">
        <f t="shared" si="180"/>
        <v>2.0936339999999996E-3</v>
      </c>
      <c r="AD346" s="156">
        <f t="shared" si="180"/>
        <v>9.1073079000000001E-3</v>
      </c>
      <c r="AE346" s="156">
        <f t="shared" si="180"/>
        <v>5.8621751999999985E-2</v>
      </c>
    </row>
    <row r="347" spans="1:31" ht="16.5" customHeight="1" x14ac:dyDescent="0.2">
      <c r="A347" s="74">
        <v>42225.708341840276</v>
      </c>
      <c r="B347" s="156">
        <v>812</v>
      </c>
      <c r="C347" s="9">
        <f t="shared" si="159"/>
        <v>20681640</v>
      </c>
      <c r="D347" s="9">
        <f t="shared" si="174"/>
        <v>2367.5611970580439</v>
      </c>
      <c r="E347" s="156">
        <f t="shared" si="171"/>
        <v>4.6838270580443995</v>
      </c>
      <c r="F347" s="156">
        <f t="shared" si="171"/>
        <v>2.2868249820443993</v>
      </c>
      <c r="G347" s="68">
        <f t="shared" si="157"/>
        <v>2362.8773700000002</v>
      </c>
      <c r="H347" s="156">
        <f t="shared" ref="H347:AE347" si="181">H152*$C152/1000000</f>
        <v>1.2388302360000001</v>
      </c>
      <c r="I347" s="156">
        <f t="shared" si="181"/>
        <v>8.2726560000000015E-3</v>
      </c>
      <c r="J347" s="156">
        <f t="shared" si="181"/>
        <v>7.6522068000000002E-3</v>
      </c>
      <c r="K347" s="156">
        <f t="shared" si="181"/>
        <v>1.74759858</v>
      </c>
      <c r="L347" s="156">
        <f t="shared" si="181"/>
        <v>3.1022459999999995E-3</v>
      </c>
      <c r="M347" s="156">
        <f t="shared" si="181"/>
        <v>1.1788534799999999E-3</v>
      </c>
      <c r="N347" s="156">
        <f t="shared" si="181"/>
        <v>1592.4862800000001</v>
      </c>
      <c r="O347" s="156">
        <f t="shared" si="181"/>
        <v>2.0681640000000001E-2</v>
      </c>
      <c r="P347" s="156">
        <f t="shared" si="181"/>
        <v>5.5840428000000003E-3</v>
      </c>
      <c r="Q347" s="156">
        <f t="shared" si="181"/>
        <v>3.1953133799999998E-2</v>
      </c>
      <c r="R347" s="156">
        <f t="shared" si="181"/>
        <v>1.1581718400000001</v>
      </c>
      <c r="S347" s="156">
        <f t="shared" si="181"/>
        <v>4.4465525999999997E-3</v>
      </c>
      <c r="T347" s="156">
        <f t="shared" si="181"/>
        <v>227.49804</v>
      </c>
      <c r="U347" s="156">
        <f t="shared" si="181"/>
        <v>0.28954296000000002</v>
      </c>
      <c r="V347" s="156">
        <f t="shared" si="181"/>
        <v>1.4683964399999997E-5</v>
      </c>
      <c r="W347" s="156">
        <f t="shared" si="181"/>
        <v>2.4817967999999996E-2</v>
      </c>
      <c r="X347" s="156">
        <f t="shared" si="181"/>
        <v>5.8942673999999994E-2</v>
      </c>
      <c r="Y347" s="156">
        <f t="shared" si="181"/>
        <v>56.874510000000001</v>
      </c>
      <c r="Z347" s="156">
        <f t="shared" si="181"/>
        <v>1.1995351200000001E-2</v>
      </c>
      <c r="AA347" s="156">
        <f t="shared" si="181"/>
        <v>2.0681640000000004E-3</v>
      </c>
      <c r="AB347" s="156">
        <f t="shared" si="181"/>
        <v>486.01853999999997</v>
      </c>
      <c r="AC347" s="156">
        <f t="shared" si="181"/>
        <v>2.0681640000000004E-3</v>
      </c>
      <c r="AD347" s="156">
        <f t="shared" si="181"/>
        <v>8.9965134000000013E-3</v>
      </c>
      <c r="AE347" s="156">
        <f t="shared" si="181"/>
        <v>5.7908591999999995E-2</v>
      </c>
    </row>
    <row r="348" spans="1:31" ht="16.5" customHeight="1" x14ac:dyDescent="0.2">
      <c r="A348" s="74">
        <v>42225.718758564813</v>
      </c>
      <c r="B348" s="156">
        <v>812</v>
      </c>
      <c r="C348" s="9">
        <f t="shared" si="159"/>
        <v>20681640</v>
      </c>
      <c r="D348" s="9">
        <f t="shared" si="174"/>
        <v>2367.5611970580439</v>
      </c>
      <c r="E348" s="156">
        <f t="shared" si="171"/>
        <v>4.6838270580443995</v>
      </c>
      <c r="F348" s="156">
        <f t="shared" si="171"/>
        <v>2.2868249820443993</v>
      </c>
      <c r="G348" s="68">
        <f t="shared" si="157"/>
        <v>2362.8773700000002</v>
      </c>
      <c r="H348" s="156">
        <f t="shared" ref="H348:AE348" si="182">H153*$C153/1000000</f>
        <v>1.2388302360000001</v>
      </c>
      <c r="I348" s="156">
        <f t="shared" si="182"/>
        <v>8.2726560000000015E-3</v>
      </c>
      <c r="J348" s="156">
        <f t="shared" si="182"/>
        <v>7.6522068000000002E-3</v>
      </c>
      <c r="K348" s="156">
        <f t="shared" si="182"/>
        <v>1.74759858</v>
      </c>
      <c r="L348" s="156">
        <f t="shared" si="182"/>
        <v>3.1022459999999995E-3</v>
      </c>
      <c r="M348" s="156">
        <f t="shared" si="182"/>
        <v>1.1788534799999999E-3</v>
      </c>
      <c r="N348" s="156">
        <f t="shared" si="182"/>
        <v>1592.4862800000001</v>
      </c>
      <c r="O348" s="156">
        <f t="shared" si="182"/>
        <v>2.0681640000000001E-2</v>
      </c>
      <c r="P348" s="156">
        <f t="shared" si="182"/>
        <v>5.5840428000000003E-3</v>
      </c>
      <c r="Q348" s="156">
        <f t="shared" si="182"/>
        <v>3.1953133799999998E-2</v>
      </c>
      <c r="R348" s="156">
        <f t="shared" si="182"/>
        <v>1.1581718400000001</v>
      </c>
      <c r="S348" s="156">
        <f t="shared" si="182"/>
        <v>4.4465525999999997E-3</v>
      </c>
      <c r="T348" s="156">
        <f t="shared" si="182"/>
        <v>227.49804</v>
      </c>
      <c r="U348" s="156">
        <f t="shared" si="182"/>
        <v>0.28954296000000002</v>
      </c>
      <c r="V348" s="156">
        <f t="shared" si="182"/>
        <v>1.4683964399999997E-5</v>
      </c>
      <c r="W348" s="156">
        <f t="shared" si="182"/>
        <v>2.4817967999999996E-2</v>
      </c>
      <c r="X348" s="156">
        <f t="shared" si="182"/>
        <v>5.8942673999999994E-2</v>
      </c>
      <c r="Y348" s="156">
        <f t="shared" si="182"/>
        <v>56.874510000000001</v>
      </c>
      <c r="Z348" s="156">
        <f t="shared" si="182"/>
        <v>1.1995351200000001E-2</v>
      </c>
      <c r="AA348" s="156">
        <f t="shared" si="182"/>
        <v>2.0681640000000004E-3</v>
      </c>
      <c r="AB348" s="156">
        <f t="shared" si="182"/>
        <v>486.01853999999997</v>
      </c>
      <c r="AC348" s="156">
        <f t="shared" si="182"/>
        <v>2.0681640000000004E-3</v>
      </c>
      <c r="AD348" s="156">
        <f t="shared" si="182"/>
        <v>8.9965134000000013E-3</v>
      </c>
      <c r="AE348" s="156">
        <f t="shared" si="182"/>
        <v>5.7908591999999995E-2</v>
      </c>
    </row>
    <row r="349" spans="1:31" ht="16.5" customHeight="1" x14ac:dyDescent="0.2">
      <c r="A349" s="74">
        <v>42225.729175289351</v>
      </c>
      <c r="B349" s="156">
        <v>802</v>
      </c>
      <c r="C349" s="9">
        <f t="shared" si="159"/>
        <v>20426940.000000004</v>
      </c>
      <c r="D349" s="9">
        <f t="shared" si="174"/>
        <v>2338.4040394588073</v>
      </c>
      <c r="E349" s="156">
        <f t="shared" si="171"/>
        <v>4.6261444588074001</v>
      </c>
      <c r="F349" s="156">
        <f t="shared" si="171"/>
        <v>2.2586621128073996</v>
      </c>
      <c r="G349" s="68">
        <f t="shared" si="157"/>
        <v>2333.7778950000002</v>
      </c>
      <c r="H349" s="156">
        <f t="shared" ref="H349:AE349" si="183">H154*$C154/1000000</f>
        <v>1.2235737060000003</v>
      </c>
      <c r="I349" s="156">
        <f t="shared" si="183"/>
        <v>8.1707760000000011E-3</v>
      </c>
      <c r="J349" s="156">
        <f t="shared" si="183"/>
        <v>7.5579678000000016E-3</v>
      </c>
      <c r="K349" s="156">
        <f t="shared" si="183"/>
        <v>1.7260764300000004</v>
      </c>
      <c r="L349" s="156">
        <f t="shared" si="183"/>
        <v>3.064041E-3</v>
      </c>
      <c r="M349" s="156">
        <f t="shared" si="183"/>
        <v>1.1643355800000001E-3</v>
      </c>
      <c r="N349" s="156">
        <f t="shared" si="183"/>
        <v>1572.8743800000002</v>
      </c>
      <c r="O349" s="156">
        <f t="shared" si="183"/>
        <v>2.0426940000000005E-2</v>
      </c>
      <c r="P349" s="156">
        <f t="shared" si="183"/>
        <v>5.5152738000000005E-3</v>
      </c>
      <c r="Q349" s="156">
        <f t="shared" si="183"/>
        <v>3.15596223E-2</v>
      </c>
      <c r="R349" s="156">
        <f t="shared" si="183"/>
        <v>1.14390864</v>
      </c>
      <c r="S349" s="156">
        <f t="shared" si="183"/>
        <v>4.3917921000000007E-3</v>
      </c>
      <c r="T349" s="156">
        <f t="shared" si="183"/>
        <v>224.69634000000002</v>
      </c>
      <c r="U349" s="156">
        <f t="shared" si="183"/>
        <v>0.28597716000000001</v>
      </c>
      <c r="V349" s="156">
        <f t="shared" si="183"/>
        <v>1.45031274E-5</v>
      </c>
      <c r="W349" s="156">
        <f t="shared" si="183"/>
        <v>2.4512328E-2</v>
      </c>
      <c r="X349" s="156">
        <f t="shared" si="183"/>
        <v>5.8216779000000003E-2</v>
      </c>
      <c r="Y349" s="156">
        <f t="shared" si="183"/>
        <v>56.174085000000005</v>
      </c>
      <c r="Z349" s="156">
        <f t="shared" si="183"/>
        <v>1.1847625200000001E-2</v>
      </c>
      <c r="AA349" s="156">
        <f t="shared" si="183"/>
        <v>2.0426940000000003E-3</v>
      </c>
      <c r="AB349" s="156">
        <f t="shared" si="183"/>
        <v>480.03309000000007</v>
      </c>
      <c r="AC349" s="156">
        <f t="shared" si="183"/>
        <v>2.0426940000000003E-3</v>
      </c>
      <c r="AD349" s="156">
        <f t="shared" si="183"/>
        <v>8.8857189000000041E-3</v>
      </c>
      <c r="AE349" s="156">
        <f t="shared" si="183"/>
        <v>5.7195432000000011E-2</v>
      </c>
    </row>
    <row r="350" spans="1:31" ht="16.5" customHeight="1" x14ac:dyDescent="0.2">
      <c r="A350" s="74">
        <v>42225.739592013888</v>
      </c>
      <c r="B350" s="156">
        <v>802</v>
      </c>
      <c r="C350" s="9">
        <f t="shared" si="159"/>
        <v>20426940.000000004</v>
      </c>
      <c r="D350" s="9">
        <f t="shared" si="174"/>
        <v>2338.4040394588073</v>
      </c>
      <c r="E350" s="156">
        <f t="shared" si="171"/>
        <v>4.6261444588074001</v>
      </c>
      <c r="F350" s="156">
        <f t="shared" si="171"/>
        <v>2.2586621128073996</v>
      </c>
      <c r="G350" s="68">
        <f t="shared" si="157"/>
        <v>2333.7778950000002</v>
      </c>
      <c r="H350" s="156">
        <f t="shared" ref="H350:AE350" si="184">H155*$C155/1000000</f>
        <v>1.2235737060000003</v>
      </c>
      <c r="I350" s="156">
        <f t="shared" si="184"/>
        <v>8.1707760000000011E-3</v>
      </c>
      <c r="J350" s="156">
        <f t="shared" si="184"/>
        <v>7.5579678000000016E-3</v>
      </c>
      <c r="K350" s="156">
        <f t="shared" si="184"/>
        <v>1.7260764300000004</v>
      </c>
      <c r="L350" s="156">
        <f t="shared" si="184"/>
        <v>3.064041E-3</v>
      </c>
      <c r="M350" s="156">
        <f t="shared" si="184"/>
        <v>1.1643355800000001E-3</v>
      </c>
      <c r="N350" s="156">
        <f t="shared" si="184"/>
        <v>1572.8743800000002</v>
      </c>
      <c r="O350" s="156">
        <f t="shared" si="184"/>
        <v>2.0426940000000005E-2</v>
      </c>
      <c r="P350" s="156">
        <f t="shared" si="184"/>
        <v>5.5152738000000005E-3</v>
      </c>
      <c r="Q350" s="156">
        <f t="shared" si="184"/>
        <v>3.15596223E-2</v>
      </c>
      <c r="R350" s="156">
        <f t="shared" si="184"/>
        <v>1.14390864</v>
      </c>
      <c r="S350" s="156">
        <f t="shared" si="184"/>
        <v>4.3917921000000007E-3</v>
      </c>
      <c r="T350" s="156">
        <f t="shared" si="184"/>
        <v>224.69634000000002</v>
      </c>
      <c r="U350" s="156">
        <f t="shared" si="184"/>
        <v>0.28597716000000001</v>
      </c>
      <c r="V350" s="156">
        <f t="shared" si="184"/>
        <v>1.45031274E-5</v>
      </c>
      <c r="W350" s="156">
        <f t="shared" si="184"/>
        <v>2.4512328E-2</v>
      </c>
      <c r="X350" s="156">
        <f t="shared" si="184"/>
        <v>5.8216779000000003E-2</v>
      </c>
      <c r="Y350" s="156">
        <f t="shared" si="184"/>
        <v>56.174085000000005</v>
      </c>
      <c r="Z350" s="156">
        <f t="shared" si="184"/>
        <v>1.1847625200000001E-2</v>
      </c>
      <c r="AA350" s="156">
        <f t="shared" si="184"/>
        <v>2.0426940000000003E-3</v>
      </c>
      <c r="AB350" s="156">
        <f t="shared" si="184"/>
        <v>480.03309000000007</v>
      </c>
      <c r="AC350" s="156">
        <f t="shared" si="184"/>
        <v>2.0426940000000003E-3</v>
      </c>
      <c r="AD350" s="156">
        <f t="shared" si="184"/>
        <v>8.8857189000000041E-3</v>
      </c>
      <c r="AE350" s="156">
        <f t="shared" si="184"/>
        <v>5.7195432000000011E-2</v>
      </c>
    </row>
    <row r="351" spans="1:31" ht="16.5" customHeight="1" x14ac:dyDescent="0.2">
      <c r="A351" s="74">
        <v>42225.750008738425</v>
      </c>
      <c r="B351" s="156">
        <v>812</v>
      </c>
      <c r="C351" s="9">
        <f t="shared" si="159"/>
        <v>20681640</v>
      </c>
      <c r="D351" s="9">
        <f t="shared" si="174"/>
        <v>2367.5611970580439</v>
      </c>
      <c r="E351" s="156">
        <f t="shared" si="171"/>
        <v>4.6838270580443995</v>
      </c>
      <c r="F351" s="156">
        <f t="shared" si="171"/>
        <v>2.2868249820443993</v>
      </c>
      <c r="G351" s="68">
        <f t="shared" si="157"/>
        <v>2362.8773700000002</v>
      </c>
      <c r="H351" s="156">
        <f t="shared" ref="H351:AE351" si="185">H156*$C156/1000000</f>
        <v>1.2388302360000001</v>
      </c>
      <c r="I351" s="156">
        <f t="shared" si="185"/>
        <v>8.2726560000000015E-3</v>
      </c>
      <c r="J351" s="156">
        <f t="shared" si="185"/>
        <v>7.6522068000000002E-3</v>
      </c>
      <c r="K351" s="156">
        <f t="shared" si="185"/>
        <v>1.74759858</v>
      </c>
      <c r="L351" s="156">
        <f t="shared" si="185"/>
        <v>3.1022459999999995E-3</v>
      </c>
      <c r="M351" s="156">
        <f t="shared" si="185"/>
        <v>1.1788534799999999E-3</v>
      </c>
      <c r="N351" s="156">
        <f t="shared" si="185"/>
        <v>1592.4862800000001</v>
      </c>
      <c r="O351" s="156">
        <f t="shared" si="185"/>
        <v>2.0681640000000001E-2</v>
      </c>
      <c r="P351" s="156">
        <f t="shared" si="185"/>
        <v>5.5840428000000003E-3</v>
      </c>
      <c r="Q351" s="156">
        <f t="shared" si="185"/>
        <v>3.1953133799999998E-2</v>
      </c>
      <c r="R351" s="156">
        <f t="shared" si="185"/>
        <v>1.1581718400000001</v>
      </c>
      <c r="S351" s="156">
        <f t="shared" si="185"/>
        <v>4.4465525999999997E-3</v>
      </c>
      <c r="T351" s="156">
        <f t="shared" si="185"/>
        <v>227.49804</v>
      </c>
      <c r="U351" s="156">
        <f t="shared" si="185"/>
        <v>0.28954296000000002</v>
      </c>
      <c r="V351" s="156">
        <f t="shared" si="185"/>
        <v>1.4683964399999997E-5</v>
      </c>
      <c r="W351" s="156">
        <f t="shared" si="185"/>
        <v>2.4817967999999996E-2</v>
      </c>
      <c r="X351" s="156">
        <f t="shared" si="185"/>
        <v>5.8942673999999994E-2</v>
      </c>
      <c r="Y351" s="156">
        <f t="shared" si="185"/>
        <v>56.874510000000001</v>
      </c>
      <c r="Z351" s="156">
        <f t="shared" si="185"/>
        <v>1.1995351200000001E-2</v>
      </c>
      <c r="AA351" s="156">
        <f t="shared" si="185"/>
        <v>2.0681640000000004E-3</v>
      </c>
      <c r="AB351" s="156">
        <f t="shared" si="185"/>
        <v>486.01853999999997</v>
      </c>
      <c r="AC351" s="156">
        <f t="shared" si="185"/>
        <v>2.0681640000000004E-3</v>
      </c>
      <c r="AD351" s="156">
        <f t="shared" si="185"/>
        <v>8.9965134000000013E-3</v>
      </c>
      <c r="AE351" s="156">
        <f t="shared" si="185"/>
        <v>5.7908591999999995E-2</v>
      </c>
    </row>
    <row r="352" spans="1:31" ht="16.5" customHeight="1" x14ac:dyDescent="0.2">
      <c r="A352" s="74">
        <v>42225.760425462962</v>
      </c>
      <c r="B352" s="156">
        <v>802</v>
      </c>
      <c r="C352" s="9">
        <f t="shared" si="159"/>
        <v>20426940.000000004</v>
      </c>
      <c r="D352" s="9">
        <f t="shared" si="174"/>
        <v>2338.4040394588073</v>
      </c>
      <c r="E352" s="156">
        <f t="shared" si="171"/>
        <v>4.6261444588074001</v>
      </c>
      <c r="F352" s="156">
        <f t="shared" si="171"/>
        <v>2.2586621128073996</v>
      </c>
      <c r="G352" s="68">
        <f t="shared" si="157"/>
        <v>2333.7778950000002</v>
      </c>
      <c r="H352" s="156">
        <f t="shared" ref="H352:AE352" si="186">H157*$C157/1000000</f>
        <v>1.2235737060000003</v>
      </c>
      <c r="I352" s="156">
        <f t="shared" si="186"/>
        <v>8.1707760000000011E-3</v>
      </c>
      <c r="J352" s="156">
        <f t="shared" si="186"/>
        <v>7.5579678000000016E-3</v>
      </c>
      <c r="K352" s="156">
        <f t="shared" si="186"/>
        <v>1.7260764300000004</v>
      </c>
      <c r="L352" s="156">
        <f t="shared" si="186"/>
        <v>3.064041E-3</v>
      </c>
      <c r="M352" s="156">
        <f t="shared" si="186"/>
        <v>1.1643355800000001E-3</v>
      </c>
      <c r="N352" s="156">
        <f t="shared" si="186"/>
        <v>1572.8743800000002</v>
      </c>
      <c r="O352" s="156">
        <f t="shared" si="186"/>
        <v>2.0426940000000005E-2</v>
      </c>
      <c r="P352" s="156">
        <f t="shared" si="186"/>
        <v>5.5152738000000005E-3</v>
      </c>
      <c r="Q352" s="156">
        <f t="shared" si="186"/>
        <v>3.15596223E-2</v>
      </c>
      <c r="R352" s="156">
        <f t="shared" si="186"/>
        <v>1.14390864</v>
      </c>
      <c r="S352" s="156">
        <f t="shared" si="186"/>
        <v>4.3917921000000007E-3</v>
      </c>
      <c r="T352" s="156">
        <f t="shared" si="186"/>
        <v>224.69634000000002</v>
      </c>
      <c r="U352" s="156">
        <f t="shared" si="186"/>
        <v>0.28597716000000001</v>
      </c>
      <c r="V352" s="156">
        <f t="shared" si="186"/>
        <v>1.45031274E-5</v>
      </c>
      <c r="W352" s="156">
        <f t="shared" si="186"/>
        <v>2.4512328E-2</v>
      </c>
      <c r="X352" s="156">
        <f t="shared" si="186"/>
        <v>5.8216779000000003E-2</v>
      </c>
      <c r="Y352" s="156">
        <f t="shared" si="186"/>
        <v>56.174085000000005</v>
      </c>
      <c r="Z352" s="156">
        <f t="shared" si="186"/>
        <v>1.1847625200000001E-2</v>
      </c>
      <c r="AA352" s="156">
        <f t="shared" si="186"/>
        <v>2.0426940000000003E-3</v>
      </c>
      <c r="AB352" s="156">
        <f t="shared" si="186"/>
        <v>480.03309000000007</v>
      </c>
      <c r="AC352" s="156">
        <f t="shared" si="186"/>
        <v>2.0426940000000003E-3</v>
      </c>
      <c r="AD352" s="156">
        <f t="shared" si="186"/>
        <v>8.8857189000000041E-3</v>
      </c>
      <c r="AE352" s="156">
        <f t="shared" si="186"/>
        <v>5.7195432000000011E-2</v>
      </c>
    </row>
    <row r="353" spans="1:31" ht="16.5" customHeight="1" x14ac:dyDescent="0.2">
      <c r="A353" s="74">
        <v>42225.7708421875</v>
      </c>
      <c r="B353" s="156">
        <v>802</v>
      </c>
      <c r="C353" s="9">
        <f t="shared" si="159"/>
        <v>20426940.000000004</v>
      </c>
      <c r="D353" s="9">
        <f t="shared" si="174"/>
        <v>2338.4040394588073</v>
      </c>
      <c r="E353" s="156">
        <f t="shared" si="171"/>
        <v>4.6261444588074001</v>
      </c>
      <c r="F353" s="156">
        <f t="shared" si="171"/>
        <v>2.2586621128073996</v>
      </c>
      <c r="G353" s="68">
        <f t="shared" si="157"/>
        <v>2333.7778950000002</v>
      </c>
      <c r="H353" s="156">
        <f t="shared" ref="H353:AE353" si="187">H158*$C158/1000000</f>
        <v>1.2235737060000003</v>
      </c>
      <c r="I353" s="156">
        <f t="shared" si="187"/>
        <v>8.1707760000000011E-3</v>
      </c>
      <c r="J353" s="156">
        <f t="shared" si="187"/>
        <v>7.5579678000000016E-3</v>
      </c>
      <c r="K353" s="156">
        <f t="shared" si="187"/>
        <v>1.7260764300000004</v>
      </c>
      <c r="L353" s="156">
        <f t="shared" si="187"/>
        <v>3.064041E-3</v>
      </c>
      <c r="M353" s="156">
        <f t="shared" si="187"/>
        <v>1.1643355800000001E-3</v>
      </c>
      <c r="N353" s="156">
        <f t="shared" si="187"/>
        <v>1572.8743800000002</v>
      </c>
      <c r="O353" s="156">
        <f t="shared" si="187"/>
        <v>2.0426940000000005E-2</v>
      </c>
      <c r="P353" s="156">
        <f t="shared" si="187"/>
        <v>5.5152738000000005E-3</v>
      </c>
      <c r="Q353" s="156">
        <f t="shared" si="187"/>
        <v>3.15596223E-2</v>
      </c>
      <c r="R353" s="156">
        <f t="shared" si="187"/>
        <v>1.14390864</v>
      </c>
      <c r="S353" s="156">
        <f t="shared" si="187"/>
        <v>4.3917921000000007E-3</v>
      </c>
      <c r="T353" s="156">
        <f t="shared" si="187"/>
        <v>224.69634000000002</v>
      </c>
      <c r="U353" s="156">
        <f t="shared" si="187"/>
        <v>0.28597716000000001</v>
      </c>
      <c r="V353" s="156">
        <f t="shared" si="187"/>
        <v>1.45031274E-5</v>
      </c>
      <c r="W353" s="156">
        <f t="shared" si="187"/>
        <v>2.4512328E-2</v>
      </c>
      <c r="X353" s="156">
        <f t="shared" si="187"/>
        <v>5.8216779000000003E-2</v>
      </c>
      <c r="Y353" s="156">
        <f t="shared" si="187"/>
        <v>56.174085000000005</v>
      </c>
      <c r="Z353" s="156">
        <f t="shared" si="187"/>
        <v>1.1847625200000001E-2</v>
      </c>
      <c r="AA353" s="156">
        <f t="shared" si="187"/>
        <v>2.0426940000000003E-3</v>
      </c>
      <c r="AB353" s="156">
        <f t="shared" si="187"/>
        <v>480.03309000000007</v>
      </c>
      <c r="AC353" s="156">
        <f t="shared" si="187"/>
        <v>2.0426940000000003E-3</v>
      </c>
      <c r="AD353" s="156">
        <f t="shared" si="187"/>
        <v>8.8857189000000041E-3</v>
      </c>
      <c r="AE353" s="156">
        <f t="shared" si="187"/>
        <v>5.7195432000000011E-2</v>
      </c>
    </row>
    <row r="354" spans="1:31" ht="16.5" customHeight="1" x14ac:dyDescent="0.2">
      <c r="A354" s="74">
        <v>42225.781258912037</v>
      </c>
      <c r="B354" s="156">
        <v>802</v>
      </c>
      <c r="C354" s="9">
        <f t="shared" si="159"/>
        <v>20426940.000000004</v>
      </c>
      <c r="D354" s="9">
        <f t="shared" si="174"/>
        <v>2338.4040394588073</v>
      </c>
      <c r="E354" s="156">
        <f t="shared" si="171"/>
        <v>4.6261444588074001</v>
      </c>
      <c r="F354" s="156">
        <f t="shared" si="171"/>
        <v>2.2586621128073996</v>
      </c>
      <c r="G354" s="68">
        <f t="shared" si="157"/>
        <v>2333.7778950000002</v>
      </c>
      <c r="H354" s="156">
        <f t="shared" ref="H354:AE354" si="188">H159*$C159/1000000</f>
        <v>1.2235737060000003</v>
      </c>
      <c r="I354" s="156">
        <f t="shared" si="188"/>
        <v>8.1707760000000011E-3</v>
      </c>
      <c r="J354" s="156">
        <f t="shared" si="188"/>
        <v>7.5579678000000016E-3</v>
      </c>
      <c r="K354" s="156">
        <f t="shared" si="188"/>
        <v>1.7260764300000004</v>
      </c>
      <c r="L354" s="156">
        <f t="shared" si="188"/>
        <v>3.064041E-3</v>
      </c>
      <c r="M354" s="156">
        <f t="shared" si="188"/>
        <v>1.1643355800000001E-3</v>
      </c>
      <c r="N354" s="156">
        <f t="shared" si="188"/>
        <v>1572.8743800000002</v>
      </c>
      <c r="O354" s="156">
        <f t="shared" si="188"/>
        <v>2.0426940000000005E-2</v>
      </c>
      <c r="P354" s="156">
        <f t="shared" si="188"/>
        <v>5.5152738000000005E-3</v>
      </c>
      <c r="Q354" s="156">
        <f t="shared" si="188"/>
        <v>3.15596223E-2</v>
      </c>
      <c r="R354" s="156">
        <f t="shared" si="188"/>
        <v>1.14390864</v>
      </c>
      <c r="S354" s="156">
        <f t="shared" si="188"/>
        <v>4.3917921000000007E-3</v>
      </c>
      <c r="T354" s="156">
        <f t="shared" si="188"/>
        <v>224.69634000000002</v>
      </c>
      <c r="U354" s="156">
        <f t="shared" si="188"/>
        <v>0.28597716000000001</v>
      </c>
      <c r="V354" s="156">
        <f t="shared" si="188"/>
        <v>1.45031274E-5</v>
      </c>
      <c r="W354" s="156">
        <f t="shared" si="188"/>
        <v>2.4512328E-2</v>
      </c>
      <c r="X354" s="156">
        <f t="shared" si="188"/>
        <v>5.8216779000000003E-2</v>
      </c>
      <c r="Y354" s="156">
        <f t="shared" si="188"/>
        <v>56.174085000000005</v>
      </c>
      <c r="Z354" s="156">
        <f t="shared" si="188"/>
        <v>1.1847625200000001E-2</v>
      </c>
      <c r="AA354" s="156">
        <f t="shared" si="188"/>
        <v>2.0426940000000003E-3</v>
      </c>
      <c r="AB354" s="156">
        <f t="shared" si="188"/>
        <v>480.03309000000007</v>
      </c>
      <c r="AC354" s="156">
        <f t="shared" si="188"/>
        <v>2.0426940000000003E-3</v>
      </c>
      <c r="AD354" s="156">
        <f t="shared" si="188"/>
        <v>8.8857189000000041E-3</v>
      </c>
      <c r="AE354" s="156">
        <f t="shared" si="188"/>
        <v>5.7195432000000011E-2</v>
      </c>
    </row>
    <row r="355" spans="1:31" ht="16.5" customHeight="1" x14ac:dyDescent="0.2">
      <c r="A355" s="74">
        <v>42225.791675636574</v>
      </c>
      <c r="B355" s="156">
        <v>802</v>
      </c>
      <c r="C355" s="9">
        <f t="shared" si="159"/>
        <v>20426940.000000004</v>
      </c>
      <c r="D355" s="9">
        <f t="shared" si="174"/>
        <v>2338.4040394588073</v>
      </c>
      <c r="E355" s="156">
        <f t="shared" si="171"/>
        <v>4.6261444588074001</v>
      </c>
      <c r="F355" s="156">
        <f t="shared" si="171"/>
        <v>2.2586621128073996</v>
      </c>
      <c r="G355" s="68">
        <f t="shared" si="157"/>
        <v>2333.7778950000002</v>
      </c>
      <c r="H355" s="156">
        <f t="shared" ref="H355:AE355" si="189">H160*$C160/1000000</f>
        <v>1.2235737060000003</v>
      </c>
      <c r="I355" s="156">
        <f t="shared" si="189"/>
        <v>8.1707760000000011E-3</v>
      </c>
      <c r="J355" s="156">
        <f t="shared" si="189"/>
        <v>7.5579678000000016E-3</v>
      </c>
      <c r="K355" s="156">
        <f t="shared" si="189"/>
        <v>1.7260764300000004</v>
      </c>
      <c r="L355" s="156">
        <f t="shared" si="189"/>
        <v>3.064041E-3</v>
      </c>
      <c r="M355" s="156">
        <f t="shared" si="189"/>
        <v>1.1643355800000001E-3</v>
      </c>
      <c r="N355" s="156">
        <f t="shared" si="189"/>
        <v>1572.8743800000002</v>
      </c>
      <c r="O355" s="156">
        <f t="shared" si="189"/>
        <v>2.0426940000000005E-2</v>
      </c>
      <c r="P355" s="156">
        <f t="shared" si="189"/>
        <v>5.5152738000000005E-3</v>
      </c>
      <c r="Q355" s="156">
        <f t="shared" si="189"/>
        <v>3.15596223E-2</v>
      </c>
      <c r="R355" s="156">
        <f t="shared" si="189"/>
        <v>1.14390864</v>
      </c>
      <c r="S355" s="156">
        <f t="shared" si="189"/>
        <v>4.3917921000000007E-3</v>
      </c>
      <c r="T355" s="156">
        <f t="shared" si="189"/>
        <v>224.69634000000002</v>
      </c>
      <c r="U355" s="156">
        <f t="shared" si="189"/>
        <v>0.28597716000000001</v>
      </c>
      <c r="V355" s="156">
        <f t="shared" si="189"/>
        <v>1.45031274E-5</v>
      </c>
      <c r="W355" s="156">
        <f t="shared" si="189"/>
        <v>2.4512328E-2</v>
      </c>
      <c r="X355" s="156">
        <f t="shared" si="189"/>
        <v>5.8216779000000003E-2</v>
      </c>
      <c r="Y355" s="156">
        <f t="shared" si="189"/>
        <v>56.174085000000005</v>
      </c>
      <c r="Z355" s="156">
        <f t="shared" si="189"/>
        <v>1.1847625200000001E-2</v>
      </c>
      <c r="AA355" s="156">
        <f t="shared" si="189"/>
        <v>2.0426940000000003E-3</v>
      </c>
      <c r="AB355" s="156">
        <f t="shared" si="189"/>
        <v>480.03309000000007</v>
      </c>
      <c r="AC355" s="156">
        <f t="shared" si="189"/>
        <v>2.0426940000000003E-3</v>
      </c>
      <c r="AD355" s="156">
        <f t="shared" si="189"/>
        <v>8.8857189000000041E-3</v>
      </c>
      <c r="AE355" s="156">
        <f t="shared" si="189"/>
        <v>5.7195432000000011E-2</v>
      </c>
    </row>
    <row r="356" spans="1:31" ht="16.5" customHeight="1" x14ac:dyDescent="0.2">
      <c r="A356" s="74">
        <v>42225.802092361111</v>
      </c>
      <c r="B356" s="156">
        <v>792</v>
      </c>
      <c r="C356" s="9">
        <f t="shared" si="159"/>
        <v>20172240</v>
      </c>
      <c r="D356" s="9">
        <f t="shared" si="174"/>
        <v>2309.2468818595703</v>
      </c>
      <c r="E356" s="156">
        <f t="shared" si="171"/>
        <v>4.568461859570399</v>
      </c>
      <c r="F356" s="156">
        <f t="shared" si="171"/>
        <v>2.2304992435703994</v>
      </c>
      <c r="G356" s="68">
        <f t="shared" si="157"/>
        <v>2304.6784200000002</v>
      </c>
      <c r="H356" s="156">
        <f t="shared" ref="H356:AE356" si="190">H161*$C161/1000000</f>
        <v>1.208317176</v>
      </c>
      <c r="I356" s="156">
        <f t="shared" si="190"/>
        <v>8.0688960000000007E-3</v>
      </c>
      <c r="J356" s="156">
        <f t="shared" si="190"/>
        <v>7.4637287999999996E-3</v>
      </c>
      <c r="K356" s="156">
        <f t="shared" si="190"/>
        <v>1.70455428</v>
      </c>
      <c r="L356" s="156">
        <f t="shared" si="190"/>
        <v>3.0258359999999996E-3</v>
      </c>
      <c r="M356" s="156">
        <f t="shared" si="190"/>
        <v>1.1498176800000001E-3</v>
      </c>
      <c r="N356" s="156">
        <f t="shared" si="190"/>
        <v>1553.2624800000001</v>
      </c>
      <c r="O356" s="156">
        <f t="shared" si="190"/>
        <v>2.0172240000000001E-2</v>
      </c>
      <c r="P356" s="156">
        <f t="shared" si="190"/>
        <v>5.4465047999999999E-3</v>
      </c>
      <c r="Q356" s="156">
        <f t="shared" si="190"/>
        <v>3.1166110799999997E-2</v>
      </c>
      <c r="R356" s="156">
        <f t="shared" si="190"/>
        <v>1.12964544</v>
      </c>
      <c r="S356" s="156">
        <f t="shared" si="190"/>
        <v>4.3370316000000001E-3</v>
      </c>
      <c r="T356" s="156">
        <f t="shared" si="190"/>
        <v>221.89464000000001</v>
      </c>
      <c r="U356" s="156">
        <f t="shared" si="190"/>
        <v>0.28241136</v>
      </c>
      <c r="V356" s="156">
        <f t="shared" si="190"/>
        <v>1.4322290399999997E-5</v>
      </c>
      <c r="W356" s="156">
        <f t="shared" si="190"/>
        <v>2.4206687999999997E-2</v>
      </c>
      <c r="X356" s="156">
        <f t="shared" si="190"/>
        <v>5.7490883999999992E-2</v>
      </c>
      <c r="Y356" s="156">
        <f t="shared" si="190"/>
        <v>55.473660000000002</v>
      </c>
      <c r="Z356" s="156">
        <f t="shared" si="190"/>
        <v>1.1699899200000001E-2</v>
      </c>
      <c r="AA356" s="156">
        <f t="shared" si="190"/>
        <v>2.0172240000000002E-3</v>
      </c>
      <c r="AB356" s="156">
        <f t="shared" si="190"/>
        <v>474.04764</v>
      </c>
      <c r="AC356" s="156">
        <f t="shared" si="190"/>
        <v>2.0172240000000002E-3</v>
      </c>
      <c r="AD356" s="156">
        <f t="shared" si="190"/>
        <v>8.7749244000000018E-3</v>
      </c>
      <c r="AE356" s="156">
        <f t="shared" si="190"/>
        <v>5.6482272E-2</v>
      </c>
    </row>
    <row r="357" spans="1:31" ht="16.5" customHeight="1" x14ac:dyDescent="0.2">
      <c r="A357" s="74">
        <v>42225.812509085648</v>
      </c>
      <c r="B357" s="156">
        <v>792</v>
      </c>
      <c r="C357" s="9">
        <f t="shared" si="159"/>
        <v>20172240</v>
      </c>
      <c r="D357" s="9">
        <f t="shared" si="174"/>
        <v>2309.2468818595703</v>
      </c>
      <c r="E357" s="156">
        <f t="shared" si="171"/>
        <v>4.568461859570399</v>
      </c>
      <c r="F357" s="156">
        <f t="shared" si="171"/>
        <v>2.2304992435703994</v>
      </c>
      <c r="G357" s="68">
        <f t="shared" si="157"/>
        <v>2304.6784200000002</v>
      </c>
      <c r="H357" s="156">
        <f t="shared" ref="H357:AE357" si="191">H162*$C162/1000000</f>
        <v>1.208317176</v>
      </c>
      <c r="I357" s="156">
        <f t="shared" si="191"/>
        <v>8.0688960000000007E-3</v>
      </c>
      <c r="J357" s="156">
        <f t="shared" si="191"/>
        <v>7.4637287999999996E-3</v>
      </c>
      <c r="K357" s="156">
        <f t="shared" si="191"/>
        <v>1.70455428</v>
      </c>
      <c r="L357" s="156">
        <f t="shared" si="191"/>
        <v>3.0258359999999996E-3</v>
      </c>
      <c r="M357" s="156">
        <f t="shared" si="191"/>
        <v>1.1498176800000001E-3</v>
      </c>
      <c r="N357" s="156">
        <f t="shared" si="191"/>
        <v>1553.2624800000001</v>
      </c>
      <c r="O357" s="156">
        <f t="shared" si="191"/>
        <v>2.0172240000000001E-2</v>
      </c>
      <c r="P357" s="156">
        <f t="shared" si="191"/>
        <v>5.4465047999999999E-3</v>
      </c>
      <c r="Q357" s="156">
        <f t="shared" si="191"/>
        <v>3.1166110799999997E-2</v>
      </c>
      <c r="R357" s="156">
        <f t="shared" si="191"/>
        <v>1.12964544</v>
      </c>
      <c r="S357" s="156">
        <f t="shared" si="191"/>
        <v>4.3370316000000001E-3</v>
      </c>
      <c r="T357" s="156">
        <f t="shared" si="191"/>
        <v>221.89464000000001</v>
      </c>
      <c r="U357" s="156">
        <f t="shared" si="191"/>
        <v>0.28241136</v>
      </c>
      <c r="V357" s="156">
        <f t="shared" si="191"/>
        <v>1.4322290399999997E-5</v>
      </c>
      <c r="W357" s="156">
        <f t="shared" si="191"/>
        <v>2.4206687999999997E-2</v>
      </c>
      <c r="X357" s="156">
        <f t="shared" si="191"/>
        <v>5.7490883999999992E-2</v>
      </c>
      <c r="Y357" s="156">
        <f t="shared" si="191"/>
        <v>55.473660000000002</v>
      </c>
      <c r="Z357" s="156">
        <f t="shared" si="191"/>
        <v>1.1699899200000001E-2</v>
      </c>
      <c r="AA357" s="156">
        <f t="shared" si="191"/>
        <v>2.0172240000000002E-3</v>
      </c>
      <c r="AB357" s="156">
        <f t="shared" si="191"/>
        <v>474.04764</v>
      </c>
      <c r="AC357" s="156">
        <f t="shared" si="191"/>
        <v>2.0172240000000002E-3</v>
      </c>
      <c r="AD357" s="156">
        <f t="shared" si="191"/>
        <v>8.7749244000000018E-3</v>
      </c>
      <c r="AE357" s="156">
        <f t="shared" si="191"/>
        <v>5.6482272E-2</v>
      </c>
    </row>
    <row r="358" spans="1:31" ht="16.5" customHeight="1" x14ac:dyDescent="0.2">
      <c r="A358" s="74">
        <v>42225.822925810186</v>
      </c>
      <c r="B358" s="156">
        <v>792</v>
      </c>
      <c r="C358" s="9">
        <f t="shared" si="159"/>
        <v>20172240</v>
      </c>
      <c r="D358" s="9">
        <f t="shared" si="174"/>
        <v>2309.2468818595703</v>
      </c>
      <c r="E358" s="156">
        <f t="shared" si="171"/>
        <v>4.568461859570399</v>
      </c>
      <c r="F358" s="156">
        <f t="shared" si="171"/>
        <v>2.2304992435703994</v>
      </c>
      <c r="G358" s="68">
        <f t="shared" si="157"/>
        <v>2304.6784200000002</v>
      </c>
      <c r="H358" s="156">
        <f t="shared" ref="H358:AE358" si="192">H163*$C163/1000000</f>
        <v>1.208317176</v>
      </c>
      <c r="I358" s="156">
        <f t="shared" si="192"/>
        <v>8.0688960000000007E-3</v>
      </c>
      <c r="J358" s="156">
        <f t="shared" si="192"/>
        <v>7.4637287999999996E-3</v>
      </c>
      <c r="K358" s="156">
        <f t="shared" si="192"/>
        <v>1.70455428</v>
      </c>
      <c r="L358" s="156">
        <f t="shared" si="192"/>
        <v>3.0258359999999996E-3</v>
      </c>
      <c r="M358" s="156">
        <f t="shared" si="192"/>
        <v>1.1498176800000001E-3</v>
      </c>
      <c r="N358" s="156">
        <f t="shared" si="192"/>
        <v>1553.2624800000001</v>
      </c>
      <c r="O358" s="156">
        <f t="shared" si="192"/>
        <v>2.0172240000000001E-2</v>
      </c>
      <c r="P358" s="156">
        <f t="shared" si="192"/>
        <v>5.4465047999999999E-3</v>
      </c>
      <c r="Q358" s="156">
        <f t="shared" si="192"/>
        <v>3.1166110799999997E-2</v>
      </c>
      <c r="R358" s="156">
        <f t="shared" si="192"/>
        <v>1.12964544</v>
      </c>
      <c r="S358" s="156">
        <f t="shared" si="192"/>
        <v>4.3370316000000001E-3</v>
      </c>
      <c r="T358" s="156">
        <f t="shared" si="192"/>
        <v>221.89464000000001</v>
      </c>
      <c r="U358" s="156">
        <f t="shared" si="192"/>
        <v>0.28241136</v>
      </c>
      <c r="V358" s="156">
        <f t="shared" si="192"/>
        <v>1.4322290399999997E-5</v>
      </c>
      <c r="W358" s="156">
        <f t="shared" si="192"/>
        <v>2.4206687999999997E-2</v>
      </c>
      <c r="X358" s="156">
        <f t="shared" si="192"/>
        <v>5.7490883999999992E-2</v>
      </c>
      <c r="Y358" s="156">
        <f t="shared" si="192"/>
        <v>55.473660000000002</v>
      </c>
      <c r="Z358" s="156">
        <f t="shared" si="192"/>
        <v>1.1699899200000001E-2</v>
      </c>
      <c r="AA358" s="156">
        <f t="shared" si="192"/>
        <v>2.0172240000000002E-3</v>
      </c>
      <c r="AB358" s="156">
        <f t="shared" si="192"/>
        <v>474.04764</v>
      </c>
      <c r="AC358" s="156">
        <f t="shared" si="192"/>
        <v>2.0172240000000002E-3</v>
      </c>
      <c r="AD358" s="156">
        <f t="shared" si="192"/>
        <v>8.7749244000000018E-3</v>
      </c>
      <c r="AE358" s="156">
        <f t="shared" si="192"/>
        <v>5.6482272E-2</v>
      </c>
    </row>
    <row r="359" spans="1:31" ht="16.5" customHeight="1" x14ac:dyDescent="0.2">
      <c r="A359" s="74">
        <v>42225.833342534723</v>
      </c>
      <c r="B359" s="156">
        <v>792</v>
      </c>
      <c r="C359" s="9">
        <f t="shared" si="159"/>
        <v>20172240</v>
      </c>
      <c r="D359" s="9">
        <f t="shared" si="174"/>
        <v>2309.2468818595703</v>
      </c>
      <c r="E359" s="156">
        <f t="shared" ref="E359:F378" si="193">E164*$C164/1000000</f>
        <v>4.568461859570399</v>
      </c>
      <c r="F359" s="156">
        <f t="shared" si="193"/>
        <v>2.2304992435703994</v>
      </c>
      <c r="G359" s="68">
        <f t="shared" si="157"/>
        <v>2304.6784200000002</v>
      </c>
      <c r="H359" s="156">
        <f t="shared" ref="H359:AE359" si="194">H164*$C164/1000000</f>
        <v>1.208317176</v>
      </c>
      <c r="I359" s="156">
        <f t="shared" si="194"/>
        <v>8.0688960000000007E-3</v>
      </c>
      <c r="J359" s="156">
        <f t="shared" si="194"/>
        <v>7.4637287999999996E-3</v>
      </c>
      <c r="K359" s="156">
        <f t="shared" si="194"/>
        <v>1.70455428</v>
      </c>
      <c r="L359" s="156">
        <f t="shared" si="194"/>
        <v>3.0258359999999996E-3</v>
      </c>
      <c r="M359" s="156">
        <f t="shared" si="194"/>
        <v>1.1498176800000001E-3</v>
      </c>
      <c r="N359" s="156">
        <f t="shared" si="194"/>
        <v>1553.2624800000001</v>
      </c>
      <c r="O359" s="156">
        <f t="shared" si="194"/>
        <v>2.0172240000000001E-2</v>
      </c>
      <c r="P359" s="156">
        <f t="shared" si="194"/>
        <v>5.4465047999999999E-3</v>
      </c>
      <c r="Q359" s="156">
        <f t="shared" si="194"/>
        <v>3.1166110799999997E-2</v>
      </c>
      <c r="R359" s="156">
        <f t="shared" si="194"/>
        <v>1.12964544</v>
      </c>
      <c r="S359" s="156">
        <f t="shared" si="194"/>
        <v>4.3370316000000001E-3</v>
      </c>
      <c r="T359" s="156">
        <f t="shared" si="194"/>
        <v>221.89464000000001</v>
      </c>
      <c r="U359" s="156">
        <f t="shared" si="194"/>
        <v>0.28241136</v>
      </c>
      <c r="V359" s="156">
        <f t="shared" si="194"/>
        <v>1.4322290399999997E-5</v>
      </c>
      <c r="W359" s="156">
        <f t="shared" si="194"/>
        <v>2.4206687999999997E-2</v>
      </c>
      <c r="X359" s="156">
        <f t="shared" si="194"/>
        <v>5.7490883999999992E-2</v>
      </c>
      <c r="Y359" s="156">
        <f t="shared" si="194"/>
        <v>55.473660000000002</v>
      </c>
      <c r="Z359" s="156">
        <f t="shared" si="194"/>
        <v>1.1699899200000001E-2</v>
      </c>
      <c r="AA359" s="156">
        <f t="shared" si="194"/>
        <v>2.0172240000000002E-3</v>
      </c>
      <c r="AB359" s="156">
        <f t="shared" si="194"/>
        <v>474.04764</v>
      </c>
      <c r="AC359" s="156">
        <f t="shared" si="194"/>
        <v>2.0172240000000002E-3</v>
      </c>
      <c r="AD359" s="156">
        <f t="shared" si="194"/>
        <v>8.7749244000000018E-3</v>
      </c>
      <c r="AE359" s="156">
        <f t="shared" si="194"/>
        <v>5.6482272E-2</v>
      </c>
    </row>
    <row r="360" spans="1:31" ht="16.5" customHeight="1" x14ac:dyDescent="0.2">
      <c r="A360" s="74">
        <v>42225.84375925926</v>
      </c>
      <c r="B360" s="156">
        <v>792</v>
      </c>
      <c r="C360" s="9">
        <f t="shared" si="159"/>
        <v>20172240</v>
      </c>
      <c r="D360" s="9">
        <f t="shared" si="174"/>
        <v>2309.2468818595703</v>
      </c>
      <c r="E360" s="156">
        <f t="shared" si="193"/>
        <v>4.568461859570399</v>
      </c>
      <c r="F360" s="156">
        <f t="shared" si="193"/>
        <v>2.2304992435703994</v>
      </c>
      <c r="G360" s="68">
        <f t="shared" si="157"/>
        <v>2304.6784200000002</v>
      </c>
      <c r="H360" s="156">
        <f t="shared" ref="H360:AE360" si="195">H165*$C165/1000000</f>
        <v>1.208317176</v>
      </c>
      <c r="I360" s="156">
        <f t="shared" si="195"/>
        <v>8.0688960000000007E-3</v>
      </c>
      <c r="J360" s="156">
        <f t="shared" si="195"/>
        <v>7.4637287999999996E-3</v>
      </c>
      <c r="K360" s="156">
        <f t="shared" si="195"/>
        <v>1.70455428</v>
      </c>
      <c r="L360" s="156">
        <f t="shared" si="195"/>
        <v>3.0258359999999996E-3</v>
      </c>
      <c r="M360" s="156">
        <f t="shared" si="195"/>
        <v>1.1498176800000001E-3</v>
      </c>
      <c r="N360" s="156">
        <f t="shared" si="195"/>
        <v>1553.2624800000001</v>
      </c>
      <c r="O360" s="156">
        <f t="shared" si="195"/>
        <v>2.0172240000000001E-2</v>
      </c>
      <c r="P360" s="156">
        <f t="shared" si="195"/>
        <v>5.4465047999999999E-3</v>
      </c>
      <c r="Q360" s="156">
        <f t="shared" si="195"/>
        <v>3.1166110799999997E-2</v>
      </c>
      <c r="R360" s="156">
        <f t="shared" si="195"/>
        <v>1.12964544</v>
      </c>
      <c r="S360" s="156">
        <f t="shared" si="195"/>
        <v>4.3370316000000001E-3</v>
      </c>
      <c r="T360" s="156">
        <f t="shared" si="195"/>
        <v>221.89464000000001</v>
      </c>
      <c r="U360" s="156">
        <f t="shared" si="195"/>
        <v>0.28241136</v>
      </c>
      <c r="V360" s="156">
        <f t="shared" si="195"/>
        <v>1.4322290399999997E-5</v>
      </c>
      <c r="W360" s="156">
        <f t="shared" si="195"/>
        <v>2.4206687999999997E-2</v>
      </c>
      <c r="X360" s="156">
        <f t="shared" si="195"/>
        <v>5.7490883999999992E-2</v>
      </c>
      <c r="Y360" s="156">
        <f t="shared" si="195"/>
        <v>55.473660000000002</v>
      </c>
      <c r="Z360" s="156">
        <f t="shared" si="195"/>
        <v>1.1699899200000001E-2</v>
      </c>
      <c r="AA360" s="156">
        <f t="shared" si="195"/>
        <v>2.0172240000000002E-3</v>
      </c>
      <c r="AB360" s="156">
        <f t="shared" si="195"/>
        <v>474.04764</v>
      </c>
      <c r="AC360" s="156">
        <f t="shared" si="195"/>
        <v>2.0172240000000002E-3</v>
      </c>
      <c r="AD360" s="156">
        <f t="shared" si="195"/>
        <v>8.7749244000000018E-3</v>
      </c>
      <c r="AE360" s="156">
        <f t="shared" si="195"/>
        <v>5.6482272E-2</v>
      </c>
    </row>
    <row r="361" spans="1:31" ht="16.5" customHeight="1" x14ac:dyDescent="0.2">
      <c r="A361" s="74">
        <v>42225.854175983797</v>
      </c>
      <c r="B361" s="156">
        <v>783</v>
      </c>
      <c r="C361" s="9">
        <f t="shared" si="159"/>
        <v>19943010</v>
      </c>
      <c r="D361" s="9">
        <f t="shared" si="174"/>
        <v>2283.0054400202575</v>
      </c>
      <c r="E361" s="156">
        <f t="shared" si="193"/>
        <v>4.5165475202570997</v>
      </c>
      <c r="F361" s="156">
        <f t="shared" si="193"/>
        <v>2.2051526612570993</v>
      </c>
      <c r="G361" s="68">
        <f t="shared" si="157"/>
        <v>2278.4888925</v>
      </c>
      <c r="H361" s="156">
        <f t="shared" ref="H361:AE361" si="196">H166*$C166/1000000</f>
        <v>1.194586299</v>
      </c>
      <c r="I361" s="156">
        <f t="shared" si="196"/>
        <v>7.9772039999999999E-3</v>
      </c>
      <c r="J361" s="156">
        <f t="shared" si="196"/>
        <v>7.3789136999999998E-3</v>
      </c>
      <c r="K361" s="156">
        <f t="shared" si="196"/>
        <v>1.6851843450000001</v>
      </c>
      <c r="L361" s="156">
        <f t="shared" si="196"/>
        <v>2.9914514999999997E-3</v>
      </c>
      <c r="M361" s="156">
        <f t="shared" si="196"/>
        <v>1.1367515700000002E-3</v>
      </c>
      <c r="N361" s="156">
        <f t="shared" si="196"/>
        <v>1535.61177</v>
      </c>
      <c r="O361" s="156">
        <f t="shared" si="196"/>
        <v>1.9943010000000001E-2</v>
      </c>
      <c r="P361" s="156">
        <f t="shared" si="196"/>
        <v>5.3846126999999994E-3</v>
      </c>
      <c r="Q361" s="156">
        <f t="shared" si="196"/>
        <v>3.081195045E-2</v>
      </c>
      <c r="R361" s="156">
        <f t="shared" si="196"/>
        <v>1.11680856</v>
      </c>
      <c r="S361" s="156">
        <f t="shared" si="196"/>
        <v>4.28774715E-3</v>
      </c>
      <c r="T361" s="156">
        <f t="shared" si="196"/>
        <v>219.37311</v>
      </c>
      <c r="U361" s="156">
        <f t="shared" si="196"/>
        <v>0.27920213999999999</v>
      </c>
      <c r="V361" s="156">
        <f t="shared" si="196"/>
        <v>1.4159537099999998E-5</v>
      </c>
      <c r="W361" s="156">
        <f t="shared" si="196"/>
        <v>2.3931611999999998E-2</v>
      </c>
      <c r="X361" s="156">
        <f t="shared" si="196"/>
        <v>5.6837578499999999E-2</v>
      </c>
      <c r="Y361" s="156">
        <f t="shared" si="196"/>
        <v>54.843277499999999</v>
      </c>
      <c r="Z361" s="156">
        <f t="shared" si="196"/>
        <v>1.1566945799999999E-2</v>
      </c>
      <c r="AA361" s="156">
        <f t="shared" si="196"/>
        <v>1.994301E-3</v>
      </c>
      <c r="AB361" s="156">
        <f t="shared" si="196"/>
        <v>468.66073499999999</v>
      </c>
      <c r="AC361" s="156">
        <f t="shared" si="196"/>
        <v>1.994301E-3</v>
      </c>
      <c r="AD361" s="156">
        <f t="shared" si="196"/>
        <v>8.6752093500000009E-3</v>
      </c>
      <c r="AE361" s="156">
        <f t="shared" si="196"/>
        <v>5.5840427999999998E-2</v>
      </c>
    </row>
    <row r="362" spans="1:31" ht="16.5" customHeight="1" x14ac:dyDescent="0.2">
      <c r="A362" s="74">
        <v>42225.864592708334</v>
      </c>
      <c r="B362" s="156">
        <v>783</v>
      </c>
      <c r="C362" s="9">
        <f t="shared" si="159"/>
        <v>19943010</v>
      </c>
      <c r="D362" s="9">
        <f t="shared" si="174"/>
        <v>2283.0054400202575</v>
      </c>
      <c r="E362" s="156">
        <f t="shared" si="193"/>
        <v>4.5165475202570997</v>
      </c>
      <c r="F362" s="156">
        <f t="shared" si="193"/>
        <v>2.2051526612570993</v>
      </c>
      <c r="G362" s="68">
        <f t="shared" si="157"/>
        <v>2278.4888925</v>
      </c>
      <c r="H362" s="156">
        <f t="shared" ref="H362:AE362" si="197">H167*$C167/1000000</f>
        <v>1.194586299</v>
      </c>
      <c r="I362" s="156">
        <f t="shared" si="197"/>
        <v>7.9772039999999999E-3</v>
      </c>
      <c r="J362" s="156">
        <f t="shared" si="197"/>
        <v>7.3789136999999998E-3</v>
      </c>
      <c r="K362" s="156">
        <f t="shared" si="197"/>
        <v>1.6851843450000001</v>
      </c>
      <c r="L362" s="156">
        <f t="shared" si="197"/>
        <v>2.9914514999999997E-3</v>
      </c>
      <c r="M362" s="156">
        <f t="shared" si="197"/>
        <v>1.1367515700000002E-3</v>
      </c>
      <c r="N362" s="156">
        <f t="shared" si="197"/>
        <v>1535.61177</v>
      </c>
      <c r="O362" s="156">
        <f t="shared" si="197"/>
        <v>1.9943010000000001E-2</v>
      </c>
      <c r="P362" s="156">
        <f t="shared" si="197"/>
        <v>5.3846126999999994E-3</v>
      </c>
      <c r="Q362" s="156">
        <f t="shared" si="197"/>
        <v>3.081195045E-2</v>
      </c>
      <c r="R362" s="156">
        <f t="shared" si="197"/>
        <v>1.11680856</v>
      </c>
      <c r="S362" s="156">
        <f t="shared" si="197"/>
        <v>4.28774715E-3</v>
      </c>
      <c r="T362" s="156">
        <f t="shared" si="197"/>
        <v>219.37311</v>
      </c>
      <c r="U362" s="156">
        <f t="shared" si="197"/>
        <v>0.27920213999999999</v>
      </c>
      <c r="V362" s="156">
        <f t="shared" si="197"/>
        <v>1.4159537099999998E-5</v>
      </c>
      <c r="W362" s="156">
        <f t="shared" si="197"/>
        <v>2.3931611999999998E-2</v>
      </c>
      <c r="X362" s="156">
        <f t="shared" si="197"/>
        <v>5.6837578499999999E-2</v>
      </c>
      <c r="Y362" s="156">
        <f t="shared" si="197"/>
        <v>54.843277499999999</v>
      </c>
      <c r="Z362" s="156">
        <f t="shared" si="197"/>
        <v>1.1566945799999999E-2</v>
      </c>
      <c r="AA362" s="156">
        <f t="shared" si="197"/>
        <v>1.994301E-3</v>
      </c>
      <c r="AB362" s="156">
        <f t="shared" si="197"/>
        <v>468.66073499999999</v>
      </c>
      <c r="AC362" s="156">
        <f t="shared" si="197"/>
        <v>1.994301E-3</v>
      </c>
      <c r="AD362" s="156">
        <f t="shared" si="197"/>
        <v>8.6752093500000009E-3</v>
      </c>
      <c r="AE362" s="156">
        <f t="shared" si="197"/>
        <v>5.5840427999999998E-2</v>
      </c>
    </row>
    <row r="363" spans="1:31" ht="16.5" customHeight="1" x14ac:dyDescent="0.2">
      <c r="A363" s="74">
        <v>42225.875009432872</v>
      </c>
      <c r="B363" s="156">
        <v>783</v>
      </c>
      <c r="C363" s="9">
        <f t="shared" si="159"/>
        <v>19943010</v>
      </c>
      <c r="D363" s="9">
        <f t="shared" si="174"/>
        <v>2283.0054400202575</v>
      </c>
      <c r="E363" s="156">
        <f t="shared" si="193"/>
        <v>4.5165475202570997</v>
      </c>
      <c r="F363" s="156">
        <f t="shared" si="193"/>
        <v>2.2051526612570993</v>
      </c>
      <c r="G363" s="68">
        <f t="shared" si="157"/>
        <v>2278.4888925</v>
      </c>
      <c r="H363" s="156">
        <f t="shared" ref="H363:AE363" si="198">H168*$C168/1000000</f>
        <v>1.194586299</v>
      </c>
      <c r="I363" s="156">
        <f t="shared" si="198"/>
        <v>7.9772039999999999E-3</v>
      </c>
      <c r="J363" s="156">
        <f t="shared" si="198"/>
        <v>7.3789136999999998E-3</v>
      </c>
      <c r="K363" s="156">
        <f t="shared" si="198"/>
        <v>1.6851843450000001</v>
      </c>
      <c r="L363" s="156">
        <f t="shared" si="198"/>
        <v>2.9914514999999997E-3</v>
      </c>
      <c r="M363" s="156">
        <f t="shared" si="198"/>
        <v>1.1367515700000002E-3</v>
      </c>
      <c r="N363" s="156">
        <f t="shared" si="198"/>
        <v>1535.61177</v>
      </c>
      <c r="O363" s="156">
        <f t="shared" si="198"/>
        <v>1.9943010000000001E-2</v>
      </c>
      <c r="P363" s="156">
        <f t="shared" si="198"/>
        <v>5.3846126999999994E-3</v>
      </c>
      <c r="Q363" s="156">
        <f t="shared" si="198"/>
        <v>3.081195045E-2</v>
      </c>
      <c r="R363" s="156">
        <f t="shared" si="198"/>
        <v>1.11680856</v>
      </c>
      <c r="S363" s="156">
        <f t="shared" si="198"/>
        <v>4.28774715E-3</v>
      </c>
      <c r="T363" s="156">
        <f t="shared" si="198"/>
        <v>219.37311</v>
      </c>
      <c r="U363" s="156">
        <f t="shared" si="198"/>
        <v>0.27920213999999999</v>
      </c>
      <c r="V363" s="156">
        <f t="shared" si="198"/>
        <v>1.4159537099999998E-5</v>
      </c>
      <c r="W363" s="156">
        <f t="shared" si="198"/>
        <v>2.3931611999999998E-2</v>
      </c>
      <c r="X363" s="156">
        <f t="shared" si="198"/>
        <v>5.6837578499999999E-2</v>
      </c>
      <c r="Y363" s="156">
        <f t="shared" si="198"/>
        <v>54.843277499999999</v>
      </c>
      <c r="Z363" s="156">
        <f t="shared" si="198"/>
        <v>1.1566945799999999E-2</v>
      </c>
      <c r="AA363" s="156">
        <f t="shared" si="198"/>
        <v>1.994301E-3</v>
      </c>
      <c r="AB363" s="156">
        <f t="shared" si="198"/>
        <v>468.66073499999999</v>
      </c>
      <c r="AC363" s="156">
        <f t="shared" si="198"/>
        <v>1.994301E-3</v>
      </c>
      <c r="AD363" s="156">
        <f t="shared" si="198"/>
        <v>8.6752093500000009E-3</v>
      </c>
      <c r="AE363" s="156">
        <f t="shared" si="198"/>
        <v>5.5840427999999998E-2</v>
      </c>
    </row>
    <row r="364" spans="1:31" ht="16.5" customHeight="1" x14ac:dyDescent="0.2">
      <c r="A364" s="74">
        <v>42225.885426157409</v>
      </c>
      <c r="B364" s="156">
        <v>783</v>
      </c>
      <c r="C364" s="9">
        <f t="shared" si="159"/>
        <v>19943010</v>
      </c>
      <c r="D364" s="9">
        <f t="shared" si="174"/>
        <v>2283.0054400202575</v>
      </c>
      <c r="E364" s="156">
        <f t="shared" si="193"/>
        <v>4.5165475202570997</v>
      </c>
      <c r="F364" s="156">
        <f t="shared" si="193"/>
        <v>2.2051526612570993</v>
      </c>
      <c r="G364" s="68">
        <f t="shared" si="157"/>
        <v>2278.4888925</v>
      </c>
      <c r="H364" s="156">
        <f t="shared" ref="H364:AE364" si="199">H169*$C169/1000000</f>
        <v>1.194586299</v>
      </c>
      <c r="I364" s="156">
        <f t="shared" si="199"/>
        <v>7.9772039999999999E-3</v>
      </c>
      <c r="J364" s="156">
        <f t="shared" si="199"/>
        <v>7.3789136999999998E-3</v>
      </c>
      <c r="K364" s="156">
        <f t="shared" si="199"/>
        <v>1.6851843450000001</v>
      </c>
      <c r="L364" s="156">
        <f t="shared" si="199"/>
        <v>2.9914514999999997E-3</v>
      </c>
      <c r="M364" s="156">
        <f t="shared" si="199"/>
        <v>1.1367515700000002E-3</v>
      </c>
      <c r="N364" s="156">
        <f t="shared" si="199"/>
        <v>1535.61177</v>
      </c>
      <c r="O364" s="156">
        <f t="shared" si="199"/>
        <v>1.9943010000000001E-2</v>
      </c>
      <c r="P364" s="156">
        <f t="shared" si="199"/>
        <v>5.3846126999999994E-3</v>
      </c>
      <c r="Q364" s="156">
        <f t="shared" si="199"/>
        <v>3.081195045E-2</v>
      </c>
      <c r="R364" s="156">
        <f t="shared" si="199"/>
        <v>1.11680856</v>
      </c>
      <c r="S364" s="156">
        <f t="shared" si="199"/>
        <v>4.28774715E-3</v>
      </c>
      <c r="T364" s="156">
        <f t="shared" si="199"/>
        <v>219.37311</v>
      </c>
      <c r="U364" s="156">
        <f t="shared" si="199"/>
        <v>0.27920213999999999</v>
      </c>
      <c r="V364" s="156">
        <f t="shared" si="199"/>
        <v>1.4159537099999998E-5</v>
      </c>
      <c r="W364" s="156">
        <f t="shared" si="199"/>
        <v>2.3931611999999998E-2</v>
      </c>
      <c r="X364" s="156">
        <f t="shared" si="199"/>
        <v>5.6837578499999999E-2</v>
      </c>
      <c r="Y364" s="156">
        <f t="shared" si="199"/>
        <v>54.843277499999999</v>
      </c>
      <c r="Z364" s="156">
        <f t="shared" si="199"/>
        <v>1.1566945799999999E-2</v>
      </c>
      <c r="AA364" s="156">
        <f t="shared" si="199"/>
        <v>1.994301E-3</v>
      </c>
      <c r="AB364" s="156">
        <f t="shared" si="199"/>
        <v>468.66073499999999</v>
      </c>
      <c r="AC364" s="156">
        <f t="shared" si="199"/>
        <v>1.994301E-3</v>
      </c>
      <c r="AD364" s="156">
        <f t="shared" si="199"/>
        <v>8.6752093500000009E-3</v>
      </c>
      <c r="AE364" s="156">
        <f t="shared" si="199"/>
        <v>5.5840427999999998E-2</v>
      </c>
    </row>
    <row r="365" spans="1:31" ht="16.5" customHeight="1" x14ac:dyDescent="0.2">
      <c r="A365" s="74">
        <v>42225.895842881946</v>
      </c>
      <c r="B365" s="156">
        <v>783</v>
      </c>
      <c r="C365" s="9">
        <f t="shared" si="159"/>
        <v>19943010</v>
      </c>
      <c r="D365" s="9">
        <f t="shared" si="174"/>
        <v>2283.0054400202575</v>
      </c>
      <c r="E365" s="156">
        <f t="shared" si="193"/>
        <v>4.5165475202570997</v>
      </c>
      <c r="F365" s="156">
        <f t="shared" si="193"/>
        <v>2.2051526612570993</v>
      </c>
      <c r="G365" s="68">
        <f t="shared" si="157"/>
        <v>2278.4888925</v>
      </c>
      <c r="H365" s="156">
        <f t="shared" ref="H365:AE365" si="200">H170*$C170/1000000</f>
        <v>1.194586299</v>
      </c>
      <c r="I365" s="156">
        <f t="shared" si="200"/>
        <v>7.9772039999999999E-3</v>
      </c>
      <c r="J365" s="156">
        <f t="shared" si="200"/>
        <v>7.3789136999999998E-3</v>
      </c>
      <c r="K365" s="156">
        <f t="shared" si="200"/>
        <v>1.6851843450000001</v>
      </c>
      <c r="L365" s="156">
        <f t="shared" si="200"/>
        <v>2.9914514999999997E-3</v>
      </c>
      <c r="M365" s="156">
        <f t="shared" si="200"/>
        <v>1.1367515700000002E-3</v>
      </c>
      <c r="N365" s="156">
        <f t="shared" si="200"/>
        <v>1535.61177</v>
      </c>
      <c r="O365" s="156">
        <f t="shared" si="200"/>
        <v>1.9943010000000001E-2</v>
      </c>
      <c r="P365" s="156">
        <f t="shared" si="200"/>
        <v>5.3846126999999994E-3</v>
      </c>
      <c r="Q365" s="156">
        <f t="shared" si="200"/>
        <v>3.081195045E-2</v>
      </c>
      <c r="R365" s="156">
        <f t="shared" si="200"/>
        <v>1.11680856</v>
      </c>
      <c r="S365" s="156">
        <f t="shared" si="200"/>
        <v>4.28774715E-3</v>
      </c>
      <c r="T365" s="156">
        <f t="shared" si="200"/>
        <v>219.37311</v>
      </c>
      <c r="U365" s="156">
        <f t="shared" si="200"/>
        <v>0.27920213999999999</v>
      </c>
      <c r="V365" s="156">
        <f t="shared" si="200"/>
        <v>1.4159537099999998E-5</v>
      </c>
      <c r="W365" s="156">
        <f t="shared" si="200"/>
        <v>2.3931611999999998E-2</v>
      </c>
      <c r="X365" s="156">
        <f t="shared" si="200"/>
        <v>5.6837578499999999E-2</v>
      </c>
      <c r="Y365" s="156">
        <f t="shared" si="200"/>
        <v>54.843277499999999</v>
      </c>
      <c r="Z365" s="156">
        <f t="shared" si="200"/>
        <v>1.1566945799999999E-2</v>
      </c>
      <c r="AA365" s="156">
        <f t="shared" si="200"/>
        <v>1.994301E-3</v>
      </c>
      <c r="AB365" s="156">
        <f t="shared" si="200"/>
        <v>468.66073499999999</v>
      </c>
      <c r="AC365" s="156">
        <f t="shared" si="200"/>
        <v>1.994301E-3</v>
      </c>
      <c r="AD365" s="156">
        <f t="shared" si="200"/>
        <v>8.6752093500000009E-3</v>
      </c>
      <c r="AE365" s="156">
        <f t="shared" si="200"/>
        <v>5.5840427999999998E-2</v>
      </c>
    </row>
    <row r="366" spans="1:31" ht="16.5" customHeight="1" x14ac:dyDescent="0.2">
      <c r="A366" s="74">
        <v>42225.906259606483</v>
      </c>
      <c r="B366" s="156">
        <v>783</v>
      </c>
      <c r="C366" s="9">
        <f t="shared" si="159"/>
        <v>19943010</v>
      </c>
      <c r="D366" s="9">
        <f t="shared" si="174"/>
        <v>2283.0054400202575</v>
      </c>
      <c r="E366" s="156">
        <f t="shared" si="193"/>
        <v>4.5165475202570997</v>
      </c>
      <c r="F366" s="156">
        <f t="shared" si="193"/>
        <v>2.2051526612570993</v>
      </c>
      <c r="G366" s="68">
        <f t="shared" si="157"/>
        <v>2278.4888925</v>
      </c>
      <c r="H366" s="156">
        <f t="shared" ref="H366:AE366" si="201">H171*$C171/1000000</f>
        <v>1.194586299</v>
      </c>
      <c r="I366" s="156">
        <f t="shared" si="201"/>
        <v>7.9772039999999999E-3</v>
      </c>
      <c r="J366" s="156">
        <f t="shared" si="201"/>
        <v>7.3789136999999998E-3</v>
      </c>
      <c r="K366" s="156">
        <f t="shared" si="201"/>
        <v>1.6851843450000001</v>
      </c>
      <c r="L366" s="156">
        <f t="shared" si="201"/>
        <v>2.9914514999999997E-3</v>
      </c>
      <c r="M366" s="156">
        <f t="shared" si="201"/>
        <v>1.1367515700000002E-3</v>
      </c>
      <c r="N366" s="156">
        <f t="shared" si="201"/>
        <v>1535.61177</v>
      </c>
      <c r="O366" s="156">
        <f t="shared" si="201"/>
        <v>1.9943010000000001E-2</v>
      </c>
      <c r="P366" s="156">
        <f t="shared" si="201"/>
        <v>5.3846126999999994E-3</v>
      </c>
      <c r="Q366" s="156">
        <f t="shared" si="201"/>
        <v>3.081195045E-2</v>
      </c>
      <c r="R366" s="156">
        <f t="shared" si="201"/>
        <v>1.11680856</v>
      </c>
      <c r="S366" s="156">
        <f t="shared" si="201"/>
        <v>4.28774715E-3</v>
      </c>
      <c r="T366" s="156">
        <f t="shared" si="201"/>
        <v>219.37311</v>
      </c>
      <c r="U366" s="156">
        <f t="shared" si="201"/>
        <v>0.27920213999999999</v>
      </c>
      <c r="V366" s="156">
        <f t="shared" si="201"/>
        <v>1.4159537099999998E-5</v>
      </c>
      <c r="W366" s="156">
        <f t="shared" si="201"/>
        <v>2.3931611999999998E-2</v>
      </c>
      <c r="X366" s="156">
        <f t="shared" si="201"/>
        <v>5.6837578499999999E-2</v>
      </c>
      <c r="Y366" s="156">
        <f t="shared" si="201"/>
        <v>54.843277499999999</v>
      </c>
      <c r="Z366" s="156">
        <f t="shared" si="201"/>
        <v>1.1566945799999999E-2</v>
      </c>
      <c r="AA366" s="156">
        <f t="shared" si="201"/>
        <v>1.994301E-3</v>
      </c>
      <c r="AB366" s="156">
        <f t="shared" si="201"/>
        <v>468.66073499999999</v>
      </c>
      <c r="AC366" s="156">
        <f t="shared" si="201"/>
        <v>1.994301E-3</v>
      </c>
      <c r="AD366" s="156">
        <f t="shared" si="201"/>
        <v>8.6752093500000009E-3</v>
      </c>
      <c r="AE366" s="156">
        <f t="shared" si="201"/>
        <v>5.5840427999999998E-2</v>
      </c>
    </row>
    <row r="367" spans="1:31" ht="16.5" customHeight="1" x14ac:dyDescent="0.2">
      <c r="A367" s="74">
        <v>42225.91667633102</v>
      </c>
      <c r="B367" s="156">
        <v>783</v>
      </c>
      <c r="C367" s="9">
        <f t="shared" si="159"/>
        <v>19943010</v>
      </c>
      <c r="D367" s="9">
        <f t="shared" si="174"/>
        <v>2283.0054400202575</v>
      </c>
      <c r="E367" s="156">
        <f t="shared" si="193"/>
        <v>4.5165475202570997</v>
      </c>
      <c r="F367" s="156">
        <f t="shared" si="193"/>
        <v>2.2051526612570993</v>
      </c>
      <c r="G367" s="68">
        <f t="shared" si="157"/>
        <v>2278.4888925</v>
      </c>
      <c r="H367" s="156">
        <f t="shared" ref="H367:AE367" si="202">H172*$C172/1000000</f>
        <v>1.194586299</v>
      </c>
      <c r="I367" s="156">
        <f t="shared" si="202"/>
        <v>7.9772039999999999E-3</v>
      </c>
      <c r="J367" s="156">
        <f t="shared" si="202"/>
        <v>7.3789136999999998E-3</v>
      </c>
      <c r="K367" s="156">
        <f t="shared" si="202"/>
        <v>1.6851843450000001</v>
      </c>
      <c r="L367" s="156">
        <f t="shared" si="202"/>
        <v>2.9914514999999997E-3</v>
      </c>
      <c r="M367" s="156">
        <f t="shared" si="202"/>
        <v>1.1367515700000002E-3</v>
      </c>
      <c r="N367" s="156">
        <f t="shared" si="202"/>
        <v>1535.61177</v>
      </c>
      <c r="O367" s="156">
        <f t="shared" si="202"/>
        <v>1.9943010000000001E-2</v>
      </c>
      <c r="P367" s="156">
        <f t="shared" si="202"/>
        <v>5.3846126999999994E-3</v>
      </c>
      <c r="Q367" s="156">
        <f t="shared" si="202"/>
        <v>3.081195045E-2</v>
      </c>
      <c r="R367" s="156">
        <f t="shared" si="202"/>
        <v>1.11680856</v>
      </c>
      <c r="S367" s="156">
        <f t="shared" si="202"/>
        <v>4.28774715E-3</v>
      </c>
      <c r="T367" s="156">
        <f t="shared" si="202"/>
        <v>219.37311</v>
      </c>
      <c r="U367" s="156">
        <f t="shared" si="202"/>
        <v>0.27920213999999999</v>
      </c>
      <c r="V367" s="156">
        <f t="shared" si="202"/>
        <v>1.4159537099999998E-5</v>
      </c>
      <c r="W367" s="156">
        <f t="shared" si="202"/>
        <v>2.3931611999999998E-2</v>
      </c>
      <c r="X367" s="156">
        <f t="shared" si="202"/>
        <v>5.6837578499999999E-2</v>
      </c>
      <c r="Y367" s="156">
        <f t="shared" si="202"/>
        <v>54.843277499999999</v>
      </c>
      <c r="Z367" s="156">
        <f t="shared" si="202"/>
        <v>1.1566945799999999E-2</v>
      </c>
      <c r="AA367" s="156">
        <f t="shared" si="202"/>
        <v>1.994301E-3</v>
      </c>
      <c r="AB367" s="156">
        <f t="shared" si="202"/>
        <v>468.66073499999999</v>
      </c>
      <c r="AC367" s="156">
        <f t="shared" si="202"/>
        <v>1.994301E-3</v>
      </c>
      <c r="AD367" s="156">
        <f t="shared" si="202"/>
        <v>8.6752093500000009E-3</v>
      </c>
      <c r="AE367" s="156">
        <f t="shared" si="202"/>
        <v>5.5840427999999998E-2</v>
      </c>
    </row>
    <row r="368" spans="1:31" ht="16.5" customHeight="1" x14ac:dyDescent="0.2">
      <c r="A368" s="74">
        <v>42225.927093055558</v>
      </c>
      <c r="B368" s="156">
        <v>773</v>
      </c>
      <c r="C368" s="9">
        <f t="shared" si="159"/>
        <v>19688309.999999996</v>
      </c>
      <c r="D368" s="9">
        <f t="shared" si="174"/>
        <v>2253.8482824210196</v>
      </c>
      <c r="E368" s="156">
        <f t="shared" si="193"/>
        <v>4.4588649210200977</v>
      </c>
      <c r="F368" s="156">
        <f t="shared" si="193"/>
        <v>2.1769897920200987</v>
      </c>
      <c r="G368" s="68">
        <f t="shared" si="157"/>
        <v>2249.3894174999996</v>
      </c>
      <c r="H368" s="156">
        <f t="shared" ref="H368:AE368" si="203">H173*$C173/1000000</f>
        <v>1.1793297689999998</v>
      </c>
      <c r="I368" s="156">
        <f t="shared" si="203"/>
        <v>7.8753239999999995E-3</v>
      </c>
      <c r="J368" s="156">
        <f t="shared" si="203"/>
        <v>7.2846746999999986E-3</v>
      </c>
      <c r="K368" s="156">
        <f t="shared" si="203"/>
        <v>1.6636621949999999</v>
      </c>
      <c r="L368" s="156">
        <f t="shared" si="203"/>
        <v>2.9532464999999994E-3</v>
      </c>
      <c r="M368" s="156">
        <f t="shared" si="203"/>
        <v>1.1222336699999997E-3</v>
      </c>
      <c r="N368" s="156">
        <f t="shared" si="203"/>
        <v>1515.9998699999999</v>
      </c>
      <c r="O368" s="156">
        <f t="shared" si="203"/>
        <v>1.9688309999999997E-2</v>
      </c>
      <c r="P368" s="156">
        <f t="shared" si="203"/>
        <v>5.3158436999999996E-3</v>
      </c>
      <c r="Q368" s="156">
        <f t="shared" si="203"/>
        <v>3.0418438949999991E-2</v>
      </c>
      <c r="R368" s="156">
        <f t="shared" si="203"/>
        <v>1.1025453599999999</v>
      </c>
      <c r="S368" s="156">
        <f t="shared" si="203"/>
        <v>4.2329866499999985E-3</v>
      </c>
      <c r="T368" s="156">
        <f t="shared" si="203"/>
        <v>216.57140999999996</v>
      </c>
      <c r="U368" s="156">
        <f t="shared" si="203"/>
        <v>0.27563633999999998</v>
      </c>
      <c r="V368" s="156">
        <f t="shared" si="203"/>
        <v>1.3978700099999994E-5</v>
      </c>
      <c r="W368" s="156">
        <f t="shared" si="203"/>
        <v>2.3625971999999995E-2</v>
      </c>
      <c r="X368" s="156">
        <f t="shared" si="203"/>
        <v>5.6111683499999981E-2</v>
      </c>
      <c r="Y368" s="156">
        <f t="shared" si="203"/>
        <v>54.142852499999989</v>
      </c>
      <c r="Z368" s="156">
        <f t="shared" si="203"/>
        <v>1.1419219799999996E-2</v>
      </c>
      <c r="AA368" s="156">
        <f t="shared" si="203"/>
        <v>1.9688309999999999E-3</v>
      </c>
      <c r="AB368" s="156">
        <f t="shared" si="203"/>
        <v>462.67528499999992</v>
      </c>
      <c r="AC368" s="156">
        <f t="shared" si="203"/>
        <v>1.9688309999999999E-3</v>
      </c>
      <c r="AD368" s="156">
        <f t="shared" si="203"/>
        <v>8.5644148499999986E-3</v>
      </c>
      <c r="AE368" s="156">
        <f t="shared" si="203"/>
        <v>5.5127267999999986E-2</v>
      </c>
    </row>
    <row r="369" spans="1:31" ht="16.5" customHeight="1" x14ac:dyDescent="0.2">
      <c r="A369" s="74">
        <v>42225.937509780095</v>
      </c>
      <c r="B369" s="156">
        <v>783</v>
      </c>
      <c r="C369" s="9">
        <f t="shared" si="159"/>
        <v>19943010</v>
      </c>
      <c r="D369" s="9">
        <f t="shared" si="174"/>
        <v>2283.0054400202575</v>
      </c>
      <c r="E369" s="156">
        <f t="shared" si="193"/>
        <v>4.5165475202570997</v>
      </c>
      <c r="F369" s="156">
        <f t="shared" si="193"/>
        <v>2.2051526612570993</v>
      </c>
      <c r="G369" s="68">
        <f t="shared" si="157"/>
        <v>2278.4888925</v>
      </c>
      <c r="H369" s="156">
        <f t="shared" ref="H369:AE369" si="204">H174*$C174/1000000</f>
        <v>1.194586299</v>
      </c>
      <c r="I369" s="156">
        <f t="shared" si="204"/>
        <v>7.9772039999999999E-3</v>
      </c>
      <c r="J369" s="156">
        <f t="shared" si="204"/>
        <v>7.3789136999999998E-3</v>
      </c>
      <c r="K369" s="156">
        <f t="shared" si="204"/>
        <v>1.6851843450000001</v>
      </c>
      <c r="L369" s="156">
        <f t="shared" si="204"/>
        <v>2.9914514999999997E-3</v>
      </c>
      <c r="M369" s="156">
        <f t="shared" si="204"/>
        <v>1.1367515700000002E-3</v>
      </c>
      <c r="N369" s="156">
        <f t="shared" si="204"/>
        <v>1535.61177</v>
      </c>
      <c r="O369" s="156">
        <f t="shared" si="204"/>
        <v>1.9943010000000001E-2</v>
      </c>
      <c r="P369" s="156">
        <f t="shared" si="204"/>
        <v>5.3846126999999994E-3</v>
      </c>
      <c r="Q369" s="156">
        <f t="shared" si="204"/>
        <v>3.081195045E-2</v>
      </c>
      <c r="R369" s="156">
        <f t="shared" si="204"/>
        <v>1.11680856</v>
      </c>
      <c r="S369" s="156">
        <f t="shared" si="204"/>
        <v>4.28774715E-3</v>
      </c>
      <c r="T369" s="156">
        <f t="shared" si="204"/>
        <v>219.37311</v>
      </c>
      <c r="U369" s="156">
        <f t="shared" si="204"/>
        <v>0.27920213999999999</v>
      </c>
      <c r="V369" s="156">
        <f t="shared" si="204"/>
        <v>1.4159537099999998E-5</v>
      </c>
      <c r="W369" s="156">
        <f t="shared" si="204"/>
        <v>2.3931611999999998E-2</v>
      </c>
      <c r="X369" s="156">
        <f t="shared" si="204"/>
        <v>5.6837578499999999E-2</v>
      </c>
      <c r="Y369" s="156">
        <f t="shared" si="204"/>
        <v>54.843277499999999</v>
      </c>
      <c r="Z369" s="156">
        <f t="shared" si="204"/>
        <v>1.1566945799999999E-2</v>
      </c>
      <c r="AA369" s="156">
        <f t="shared" si="204"/>
        <v>1.994301E-3</v>
      </c>
      <c r="AB369" s="156">
        <f t="shared" si="204"/>
        <v>468.66073499999999</v>
      </c>
      <c r="AC369" s="156">
        <f t="shared" si="204"/>
        <v>1.994301E-3</v>
      </c>
      <c r="AD369" s="156">
        <f t="shared" si="204"/>
        <v>8.6752093500000009E-3</v>
      </c>
      <c r="AE369" s="156">
        <f t="shared" si="204"/>
        <v>5.5840427999999998E-2</v>
      </c>
    </row>
    <row r="370" spans="1:31" ht="16.5" customHeight="1" x14ac:dyDescent="0.2">
      <c r="A370" s="74">
        <v>42225.947926504632</v>
      </c>
      <c r="B370" s="156">
        <v>773</v>
      </c>
      <c r="C370" s="9">
        <f t="shared" si="159"/>
        <v>19688309.999999996</v>
      </c>
      <c r="D370" s="9">
        <f t="shared" si="174"/>
        <v>2253.8482824210196</v>
      </c>
      <c r="E370" s="156">
        <f t="shared" si="193"/>
        <v>4.4588649210200977</v>
      </c>
      <c r="F370" s="156">
        <f t="shared" si="193"/>
        <v>2.1769897920200987</v>
      </c>
      <c r="G370" s="68">
        <f t="shared" si="157"/>
        <v>2249.3894174999996</v>
      </c>
      <c r="H370" s="156">
        <f t="shared" ref="H370:AE370" si="205">H175*$C175/1000000</f>
        <v>1.1793297689999998</v>
      </c>
      <c r="I370" s="156">
        <f t="shared" si="205"/>
        <v>7.8753239999999995E-3</v>
      </c>
      <c r="J370" s="156">
        <f t="shared" si="205"/>
        <v>7.2846746999999986E-3</v>
      </c>
      <c r="K370" s="156">
        <f t="shared" si="205"/>
        <v>1.6636621949999999</v>
      </c>
      <c r="L370" s="156">
        <f t="shared" si="205"/>
        <v>2.9532464999999994E-3</v>
      </c>
      <c r="M370" s="156">
        <f t="shared" si="205"/>
        <v>1.1222336699999997E-3</v>
      </c>
      <c r="N370" s="156">
        <f t="shared" si="205"/>
        <v>1515.9998699999999</v>
      </c>
      <c r="O370" s="156">
        <f t="shared" si="205"/>
        <v>1.9688309999999997E-2</v>
      </c>
      <c r="P370" s="156">
        <f t="shared" si="205"/>
        <v>5.3158436999999996E-3</v>
      </c>
      <c r="Q370" s="156">
        <f t="shared" si="205"/>
        <v>3.0418438949999991E-2</v>
      </c>
      <c r="R370" s="156">
        <f t="shared" si="205"/>
        <v>1.1025453599999999</v>
      </c>
      <c r="S370" s="156">
        <f t="shared" si="205"/>
        <v>4.2329866499999985E-3</v>
      </c>
      <c r="T370" s="156">
        <f t="shared" si="205"/>
        <v>216.57140999999996</v>
      </c>
      <c r="U370" s="156">
        <f t="shared" si="205"/>
        <v>0.27563633999999998</v>
      </c>
      <c r="V370" s="156">
        <f t="shared" si="205"/>
        <v>1.3978700099999994E-5</v>
      </c>
      <c r="W370" s="156">
        <f t="shared" si="205"/>
        <v>2.3625971999999995E-2</v>
      </c>
      <c r="X370" s="156">
        <f t="shared" si="205"/>
        <v>5.6111683499999981E-2</v>
      </c>
      <c r="Y370" s="156">
        <f t="shared" si="205"/>
        <v>54.142852499999989</v>
      </c>
      <c r="Z370" s="156">
        <f t="shared" si="205"/>
        <v>1.1419219799999996E-2</v>
      </c>
      <c r="AA370" s="156">
        <f t="shared" si="205"/>
        <v>1.9688309999999999E-3</v>
      </c>
      <c r="AB370" s="156">
        <f t="shared" si="205"/>
        <v>462.67528499999992</v>
      </c>
      <c r="AC370" s="156">
        <f t="shared" si="205"/>
        <v>1.9688309999999999E-3</v>
      </c>
      <c r="AD370" s="156">
        <f t="shared" si="205"/>
        <v>8.5644148499999986E-3</v>
      </c>
      <c r="AE370" s="156">
        <f t="shared" si="205"/>
        <v>5.5127267999999986E-2</v>
      </c>
    </row>
    <row r="371" spans="1:31" ht="16.5" customHeight="1" x14ac:dyDescent="0.2">
      <c r="A371" s="74">
        <v>42225.958343229169</v>
      </c>
      <c r="B371" s="156">
        <v>773</v>
      </c>
      <c r="C371" s="9">
        <f t="shared" si="159"/>
        <v>19688309.999999996</v>
      </c>
      <c r="D371" s="9">
        <f t="shared" si="174"/>
        <v>2253.8482824210196</v>
      </c>
      <c r="E371" s="156">
        <f t="shared" si="193"/>
        <v>4.4588649210200977</v>
      </c>
      <c r="F371" s="156">
        <f t="shared" si="193"/>
        <v>2.1769897920200987</v>
      </c>
      <c r="G371" s="68">
        <f t="shared" si="157"/>
        <v>2249.3894174999996</v>
      </c>
      <c r="H371" s="156">
        <f t="shared" ref="H371:AE371" si="206">H176*$C176/1000000</f>
        <v>1.1793297689999998</v>
      </c>
      <c r="I371" s="156">
        <f t="shared" si="206"/>
        <v>7.8753239999999995E-3</v>
      </c>
      <c r="J371" s="156">
        <f t="shared" si="206"/>
        <v>7.2846746999999986E-3</v>
      </c>
      <c r="K371" s="156">
        <f t="shared" si="206"/>
        <v>1.6636621949999999</v>
      </c>
      <c r="L371" s="156">
        <f t="shared" si="206"/>
        <v>2.9532464999999994E-3</v>
      </c>
      <c r="M371" s="156">
        <f t="shared" si="206"/>
        <v>1.1222336699999997E-3</v>
      </c>
      <c r="N371" s="156">
        <f t="shared" si="206"/>
        <v>1515.9998699999999</v>
      </c>
      <c r="O371" s="156">
        <f t="shared" si="206"/>
        <v>1.9688309999999997E-2</v>
      </c>
      <c r="P371" s="156">
        <f t="shared" si="206"/>
        <v>5.3158436999999996E-3</v>
      </c>
      <c r="Q371" s="156">
        <f t="shared" si="206"/>
        <v>3.0418438949999991E-2</v>
      </c>
      <c r="R371" s="156">
        <f t="shared" si="206"/>
        <v>1.1025453599999999</v>
      </c>
      <c r="S371" s="156">
        <f t="shared" si="206"/>
        <v>4.2329866499999985E-3</v>
      </c>
      <c r="T371" s="156">
        <f t="shared" si="206"/>
        <v>216.57140999999996</v>
      </c>
      <c r="U371" s="156">
        <f t="shared" si="206"/>
        <v>0.27563633999999998</v>
      </c>
      <c r="V371" s="156">
        <f t="shared" si="206"/>
        <v>1.3978700099999994E-5</v>
      </c>
      <c r="W371" s="156">
        <f t="shared" si="206"/>
        <v>2.3625971999999995E-2</v>
      </c>
      <c r="X371" s="156">
        <f t="shared" si="206"/>
        <v>5.6111683499999981E-2</v>
      </c>
      <c r="Y371" s="156">
        <f t="shared" si="206"/>
        <v>54.142852499999989</v>
      </c>
      <c r="Z371" s="156">
        <f t="shared" si="206"/>
        <v>1.1419219799999996E-2</v>
      </c>
      <c r="AA371" s="156">
        <f t="shared" si="206"/>
        <v>1.9688309999999999E-3</v>
      </c>
      <c r="AB371" s="156">
        <f t="shared" si="206"/>
        <v>462.67528499999992</v>
      </c>
      <c r="AC371" s="156">
        <f t="shared" si="206"/>
        <v>1.9688309999999999E-3</v>
      </c>
      <c r="AD371" s="156">
        <f t="shared" si="206"/>
        <v>8.5644148499999986E-3</v>
      </c>
      <c r="AE371" s="156">
        <f t="shared" si="206"/>
        <v>5.5127267999999986E-2</v>
      </c>
    </row>
    <row r="372" spans="1:31" ht="16.5" customHeight="1" x14ac:dyDescent="0.2">
      <c r="A372" s="74">
        <v>42225.968759953706</v>
      </c>
      <c r="B372" s="156">
        <v>773</v>
      </c>
      <c r="C372" s="9">
        <f t="shared" si="159"/>
        <v>19688309.999999996</v>
      </c>
      <c r="D372" s="9">
        <f t="shared" si="174"/>
        <v>2253.8482824210196</v>
      </c>
      <c r="E372" s="156">
        <f t="shared" si="193"/>
        <v>4.4588649210200977</v>
      </c>
      <c r="F372" s="156">
        <f t="shared" si="193"/>
        <v>2.1769897920200987</v>
      </c>
      <c r="G372" s="68">
        <f t="shared" si="157"/>
        <v>2249.3894174999996</v>
      </c>
      <c r="H372" s="156">
        <f t="shared" ref="H372:AE372" si="207">H177*$C177/1000000</f>
        <v>1.1793297689999998</v>
      </c>
      <c r="I372" s="156">
        <f t="shared" si="207"/>
        <v>7.8753239999999995E-3</v>
      </c>
      <c r="J372" s="156">
        <f t="shared" si="207"/>
        <v>7.2846746999999986E-3</v>
      </c>
      <c r="K372" s="156">
        <f t="shared" si="207"/>
        <v>1.6636621949999999</v>
      </c>
      <c r="L372" s="156">
        <f t="shared" si="207"/>
        <v>2.9532464999999994E-3</v>
      </c>
      <c r="M372" s="156">
        <f t="shared" si="207"/>
        <v>1.1222336699999997E-3</v>
      </c>
      <c r="N372" s="156">
        <f t="shared" si="207"/>
        <v>1515.9998699999999</v>
      </c>
      <c r="O372" s="156">
        <f t="shared" si="207"/>
        <v>1.9688309999999997E-2</v>
      </c>
      <c r="P372" s="156">
        <f t="shared" si="207"/>
        <v>5.3158436999999996E-3</v>
      </c>
      <c r="Q372" s="156">
        <f t="shared" si="207"/>
        <v>3.0418438949999991E-2</v>
      </c>
      <c r="R372" s="156">
        <f t="shared" si="207"/>
        <v>1.1025453599999999</v>
      </c>
      <c r="S372" s="156">
        <f t="shared" si="207"/>
        <v>4.2329866499999985E-3</v>
      </c>
      <c r="T372" s="156">
        <f t="shared" si="207"/>
        <v>216.57140999999996</v>
      </c>
      <c r="U372" s="156">
        <f t="shared" si="207"/>
        <v>0.27563633999999998</v>
      </c>
      <c r="V372" s="156">
        <f t="shared" si="207"/>
        <v>1.3978700099999994E-5</v>
      </c>
      <c r="W372" s="156">
        <f t="shared" si="207"/>
        <v>2.3625971999999995E-2</v>
      </c>
      <c r="X372" s="156">
        <f t="shared" si="207"/>
        <v>5.6111683499999981E-2</v>
      </c>
      <c r="Y372" s="156">
        <f t="shared" si="207"/>
        <v>54.142852499999989</v>
      </c>
      <c r="Z372" s="156">
        <f t="shared" si="207"/>
        <v>1.1419219799999996E-2</v>
      </c>
      <c r="AA372" s="156">
        <f t="shared" si="207"/>
        <v>1.9688309999999999E-3</v>
      </c>
      <c r="AB372" s="156">
        <f t="shared" si="207"/>
        <v>462.67528499999992</v>
      </c>
      <c r="AC372" s="156">
        <f t="shared" si="207"/>
        <v>1.9688309999999999E-3</v>
      </c>
      <c r="AD372" s="156">
        <f t="shared" si="207"/>
        <v>8.5644148499999986E-3</v>
      </c>
      <c r="AE372" s="156">
        <f t="shared" si="207"/>
        <v>5.5127267999999986E-2</v>
      </c>
    </row>
    <row r="373" spans="1:31" ht="16.5" customHeight="1" x14ac:dyDescent="0.2">
      <c r="A373" s="74">
        <v>42225.979176678244</v>
      </c>
      <c r="B373" s="156">
        <v>773</v>
      </c>
      <c r="C373" s="9">
        <f t="shared" si="159"/>
        <v>19688309.999999996</v>
      </c>
      <c r="D373" s="9">
        <f t="shared" si="174"/>
        <v>2253.8482824210196</v>
      </c>
      <c r="E373" s="156">
        <f t="shared" si="193"/>
        <v>4.4588649210200977</v>
      </c>
      <c r="F373" s="156">
        <f t="shared" si="193"/>
        <v>2.1769897920200987</v>
      </c>
      <c r="G373" s="68">
        <f t="shared" si="157"/>
        <v>2249.3894174999996</v>
      </c>
      <c r="H373" s="156">
        <f t="shared" ref="H373:AE373" si="208">H178*$C178/1000000</f>
        <v>1.1793297689999998</v>
      </c>
      <c r="I373" s="156">
        <f t="shared" si="208"/>
        <v>7.8753239999999995E-3</v>
      </c>
      <c r="J373" s="156">
        <f t="shared" si="208"/>
        <v>7.2846746999999986E-3</v>
      </c>
      <c r="K373" s="156">
        <f t="shared" si="208"/>
        <v>1.6636621949999999</v>
      </c>
      <c r="L373" s="156">
        <f t="shared" si="208"/>
        <v>2.9532464999999994E-3</v>
      </c>
      <c r="M373" s="156">
        <f t="shared" si="208"/>
        <v>1.1222336699999997E-3</v>
      </c>
      <c r="N373" s="156">
        <f t="shared" si="208"/>
        <v>1515.9998699999999</v>
      </c>
      <c r="O373" s="156">
        <f t="shared" si="208"/>
        <v>1.9688309999999997E-2</v>
      </c>
      <c r="P373" s="156">
        <f t="shared" si="208"/>
        <v>5.3158436999999996E-3</v>
      </c>
      <c r="Q373" s="156">
        <f t="shared" si="208"/>
        <v>3.0418438949999991E-2</v>
      </c>
      <c r="R373" s="156">
        <f t="shared" si="208"/>
        <v>1.1025453599999999</v>
      </c>
      <c r="S373" s="156">
        <f t="shared" si="208"/>
        <v>4.2329866499999985E-3</v>
      </c>
      <c r="T373" s="156">
        <f t="shared" si="208"/>
        <v>216.57140999999996</v>
      </c>
      <c r="U373" s="156">
        <f t="shared" si="208"/>
        <v>0.27563633999999998</v>
      </c>
      <c r="V373" s="156">
        <f t="shared" si="208"/>
        <v>1.3978700099999994E-5</v>
      </c>
      <c r="W373" s="156">
        <f t="shared" si="208"/>
        <v>2.3625971999999995E-2</v>
      </c>
      <c r="X373" s="156">
        <f t="shared" si="208"/>
        <v>5.6111683499999981E-2</v>
      </c>
      <c r="Y373" s="156">
        <f t="shared" si="208"/>
        <v>54.142852499999989</v>
      </c>
      <c r="Z373" s="156">
        <f t="shared" si="208"/>
        <v>1.1419219799999996E-2</v>
      </c>
      <c r="AA373" s="156">
        <f t="shared" si="208"/>
        <v>1.9688309999999999E-3</v>
      </c>
      <c r="AB373" s="156">
        <f t="shared" si="208"/>
        <v>462.67528499999992</v>
      </c>
      <c r="AC373" s="156">
        <f t="shared" si="208"/>
        <v>1.9688309999999999E-3</v>
      </c>
      <c r="AD373" s="156">
        <f t="shared" si="208"/>
        <v>8.5644148499999986E-3</v>
      </c>
      <c r="AE373" s="156">
        <f t="shared" si="208"/>
        <v>5.5127267999999986E-2</v>
      </c>
    </row>
    <row r="374" spans="1:31" ht="16.5" customHeight="1" x14ac:dyDescent="0.2">
      <c r="A374" s="74">
        <v>42225.989593402781</v>
      </c>
      <c r="B374" s="156">
        <v>773</v>
      </c>
      <c r="C374" s="9">
        <f t="shared" si="159"/>
        <v>19688309.999999996</v>
      </c>
      <c r="D374" s="9">
        <f t="shared" si="174"/>
        <v>2253.8482824210196</v>
      </c>
      <c r="E374" s="156">
        <f t="shared" si="193"/>
        <v>4.4588649210200977</v>
      </c>
      <c r="F374" s="156">
        <f t="shared" si="193"/>
        <v>2.1769897920200987</v>
      </c>
      <c r="G374" s="68">
        <f t="shared" si="157"/>
        <v>2249.3894174999996</v>
      </c>
      <c r="H374" s="156">
        <f t="shared" ref="H374:AE374" si="209">H179*$C179/1000000</f>
        <v>1.1793297689999998</v>
      </c>
      <c r="I374" s="156">
        <f t="shared" si="209"/>
        <v>7.8753239999999995E-3</v>
      </c>
      <c r="J374" s="156">
        <f t="shared" si="209"/>
        <v>7.2846746999999986E-3</v>
      </c>
      <c r="K374" s="156">
        <f t="shared" si="209"/>
        <v>1.6636621949999999</v>
      </c>
      <c r="L374" s="156">
        <f t="shared" si="209"/>
        <v>2.9532464999999994E-3</v>
      </c>
      <c r="M374" s="156">
        <f t="shared" si="209"/>
        <v>1.1222336699999997E-3</v>
      </c>
      <c r="N374" s="156">
        <f t="shared" si="209"/>
        <v>1515.9998699999999</v>
      </c>
      <c r="O374" s="156">
        <f t="shared" si="209"/>
        <v>1.9688309999999997E-2</v>
      </c>
      <c r="P374" s="156">
        <f t="shared" si="209"/>
        <v>5.3158436999999996E-3</v>
      </c>
      <c r="Q374" s="156">
        <f t="shared" si="209"/>
        <v>3.0418438949999991E-2</v>
      </c>
      <c r="R374" s="156">
        <f t="shared" si="209"/>
        <v>1.1025453599999999</v>
      </c>
      <c r="S374" s="156">
        <f t="shared" si="209"/>
        <v>4.2329866499999985E-3</v>
      </c>
      <c r="T374" s="156">
        <f t="shared" si="209"/>
        <v>216.57140999999996</v>
      </c>
      <c r="U374" s="156">
        <f t="shared" si="209"/>
        <v>0.27563633999999998</v>
      </c>
      <c r="V374" s="156">
        <f t="shared" si="209"/>
        <v>1.3978700099999994E-5</v>
      </c>
      <c r="W374" s="156">
        <f t="shared" si="209"/>
        <v>2.3625971999999995E-2</v>
      </c>
      <c r="X374" s="156">
        <f t="shared" si="209"/>
        <v>5.6111683499999981E-2</v>
      </c>
      <c r="Y374" s="156">
        <f t="shared" si="209"/>
        <v>54.142852499999989</v>
      </c>
      <c r="Z374" s="156">
        <f t="shared" si="209"/>
        <v>1.1419219799999996E-2</v>
      </c>
      <c r="AA374" s="156">
        <f t="shared" si="209"/>
        <v>1.9688309999999999E-3</v>
      </c>
      <c r="AB374" s="156">
        <f t="shared" si="209"/>
        <v>462.67528499999992</v>
      </c>
      <c r="AC374" s="156">
        <f t="shared" si="209"/>
        <v>1.9688309999999999E-3</v>
      </c>
      <c r="AD374" s="156">
        <f t="shared" si="209"/>
        <v>8.5644148499999986E-3</v>
      </c>
      <c r="AE374" s="156">
        <f t="shared" si="209"/>
        <v>5.5127267999999986E-2</v>
      </c>
    </row>
    <row r="375" spans="1:31" ht="16.5" customHeight="1" x14ac:dyDescent="0.2">
      <c r="A375" s="74">
        <v>42226.000010127318</v>
      </c>
      <c r="B375" s="156">
        <v>773</v>
      </c>
      <c r="C375" s="9">
        <f t="shared" si="159"/>
        <v>19688309.999999996</v>
      </c>
      <c r="D375" s="9">
        <f t="shared" si="174"/>
        <v>2253.8482824210196</v>
      </c>
      <c r="E375" s="156">
        <f t="shared" si="193"/>
        <v>4.4588649210200977</v>
      </c>
      <c r="F375" s="156">
        <f t="shared" si="193"/>
        <v>2.1769897920200987</v>
      </c>
      <c r="G375" s="68">
        <f t="shared" si="157"/>
        <v>2249.3894174999996</v>
      </c>
      <c r="H375" s="156">
        <f t="shared" ref="H375:AE375" si="210">H180*$C180/1000000</f>
        <v>1.1793297689999998</v>
      </c>
      <c r="I375" s="156">
        <f t="shared" si="210"/>
        <v>7.8753239999999995E-3</v>
      </c>
      <c r="J375" s="156">
        <f t="shared" si="210"/>
        <v>7.2846746999999986E-3</v>
      </c>
      <c r="K375" s="156">
        <f t="shared" si="210"/>
        <v>1.6636621949999999</v>
      </c>
      <c r="L375" s="156">
        <f t="shared" si="210"/>
        <v>2.9532464999999994E-3</v>
      </c>
      <c r="M375" s="156">
        <f t="shared" si="210"/>
        <v>1.1222336699999997E-3</v>
      </c>
      <c r="N375" s="156">
        <f t="shared" si="210"/>
        <v>1515.9998699999999</v>
      </c>
      <c r="O375" s="156">
        <f t="shared" si="210"/>
        <v>1.9688309999999997E-2</v>
      </c>
      <c r="P375" s="156">
        <f t="shared" si="210"/>
        <v>5.3158436999999996E-3</v>
      </c>
      <c r="Q375" s="156">
        <f t="shared" si="210"/>
        <v>3.0418438949999991E-2</v>
      </c>
      <c r="R375" s="156">
        <f t="shared" si="210"/>
        <v>1.1025453599999999</v>
      </c>
      <c r="S375" s="156">
        <f t="shared" si="210"/>
        <v>4.2329866499999985E-3</v>
      </c>
      <c r="T375" s="156">
        <f t="shared" si="210"/>
        <v>216.57140999999996</v>
      </c>
      <c r="U375" s="156">
        <f t="shared" si="210"/>
        <v>0.27563633999999998</v>
      </c>
      <c r="V375" s="156">
        <f t="shared" si="210"/>
        <v>1.3978700099999994E-5</v>
      </c>
      <c r="W375" s="156">
        <f t="shared" si="210"/>
        <v>2.3625971999999995E-2</v>
      </c>
      <c r="X375" s="156">
        <f t="shared" si="210"/>
        <v>5.6111683499999981E-2</v>
      </c>
      <c r="Y375" s="156">
        <f t="shared" si="210"/>
        <v>54.142852499999989</v>
      </c>
      <c r="Z375" s="156">
        <f t="shared" si="210"/>
        <v>1.1419219799999996E-2</v>
      </c>
      <c r="AA375" s="156">
        <f t="shared" si="210"/>
        <v>1.9688309999999999E-3</v>
      </c>
      <c r="AB375" s="156">
        <f t="shared" si="210"/>
        <v>462.67528499999992</v>
      </c>
      <c r="AC375" s="156">
        <f t="shared" si="210"/>
        <v>1.9688309999999999E-3</v>
      </c>
      <c r="AD375" s="156">
        <f t="shared" si="210"/>
        <v>8.5644148499999986E-3</v>
      </c>
      <c r="AE375" s="156">
        <f t="shared" si="210"/>
        <v>5.5127267999999986E-2</v>
      </c>
    </row>
    <row r="376" spans="1:31" ht="16.5" customHeight="1" x14ac:dyDescent="0.2">
      <c r="A376" s="74">
        <v>42226.010426851855</v>
      </c>
      <c r="B376" s="156">
        <v>773</v>
      </c>
      <c r="C376" s="9">
        <f t="shared" si="159"/>
        <v>19688309.999999996</v>
      </c>
      <c r="D376" s="9">
        <f t="shared" si="174"/>
        <v>2253.8482824210196</v>
      </c>
      <c r="E376" s="156">
        <f t="shared" si="193"/>
        <v>4.4588649210200977</v>
      </c>
      <c r="F376" s="156">
        <f t="shared" si="193"/>
        <v>2.1769897920200987</v>
      </c>
      <c r="G376" s="68">
        <f t="shared" si="157"/>
        <v>2249.3894174999996</v>
      </c>
      <c r="H376" s="156">
        <f t="shared" ref="H376:AE376" si="211">H181*$C181/1000000</f>
        <v>1.1793297689999998</v>
      </c>
      <c r="I376" s="156">
        <f t="shared" si="211"/>
        <v>7.8753239999999995E-3</v>
      </c>
      <c r="J376" s="156">
        <f t="shared" si="211"/>
        <v>7.2846746999999986E-3</v>
      </c>
      <c r="K376" s="156">
        <f t="shared" si="211"/>
        <v>1.6636621949999999</v>
      </c>
      <c r="L376" s="156">
        <f t="shared" si="211"/>
        <v>2.9532464999999994E-3</v>
      </c>
      <c r="M376" s="156">
        <f t="shared" si="211"/>
        <v>1.1222336699999997E-3</v>
      </c>
      <c r="N376" s="156">
        <f t="shared" si="211"/>
        <v>1515.9998699999999</v>
      </c>
      <c r="O376" s="156">
        <f t="shared" si="211"/>
        <v>1.9688309999999997E-2</v>
      </c>
      <c r="P376" s="156">
        <f t="shared" si="211"/>
        <v>5.3158436999999996E-3</v>
      </c>
      <c r="Q376" s="156">
        <f t="shared" si="211"/>
        <v>3.0418438949999991E-2</v>
      </c>
      <c r="R376" s="156">
        <f t="shared" si="211"/>
        <v>1.1025453599999999</v>
      </c>
      <c r="S376" s="156">
        <f t="shared" si="211"/>
        <v>4.2329866499999985E-3</v>
      </c>
      <c r="T376" s="156">
        <f t="shared" si="211"/>
        <v>216.57140999999996</v>
      </c>
      <c r="U376" s="156">
        <f t="shared" si="211"/>
        <v>0.27563633999999998</v>
      </c>
      <c r="V376" s="156">
        <f t="shared" si="211"/>
        <v>1.3978700099999994E-5</v>
      </c>
      <c r="W376" s="156">
        <f t="shared" si="211"/>
        <v>2.3625971999999995E-2</v>
      </c>
      <c r="X376" s="156">
        <f t="shared" si="211"/>
        <v>5.6111683499999981E-2</v>
      </c>
      <c r="Y376" s="156">
        <f t="shared" si="211"/>
        <v>54.142852499999989</v>
      </c>
      <c r="Z376" s="156">
        <f t="shared" si="211"/>
        <v>1.1419219799999996E-2</v>
      </c>
      <c r="AA376" s="156">
        <f t="shared" si="211"/>
        <v>1.9688309999999999E-3</v>
      </c>
      <c r="AB376" s="156">
        <f t="shared" si="211"/>
        <v>462.67528499999992</v>
      </c>
      <c r="AC376" s="156">
        <f t="shared" si="211"/>
        <v>1.9688309999999999E-3</v>
      </c>
      <c r="AD376" s="156">
        <f t="shared" si="211"/>
        <v>8.5644148499999986E-3</v>
      </c>
      <c r="AE376" s="156">
        <f t="shared" si="211"/>
        <v>5.5127267999999986E-2</v>
      </c>
    </row>
    <row r="377" spans="1:31" ht="16.5" customHeight="1" x14ac:dyDescent="0.2">
      <c r="A377" s="74">
        <v>42226.020843576393</v>
      </c>
      <c r="B377" s="156">
        <v>783</v>
      </c>
      <c r="C377" s="9">
        <f t="shared" si="159"/>
        <v>19943010</v>
      </c>
      <c r="D377" s="9">
        <f t="shared" si="174"/>
        <v>2283.0054400202575</v>
      </c>
      <c r="E377" s="156">
        <f t="shared" si="193"/>
        <v>4.5165475202570997</v>
      </c>
      <c r="F377" s="156">
        <f t="shared" si="193"/>
        <v>2.2051526612570993</v>
      </c>
      <c r="G377" s="68">
        <f t="shared" si="157"/>
        <v>2278.4888925</v>
      </c>
      <c r="H377" s="156">
        <f t="shared" ref="H377:AE377" si="212">H182*$C182/1000000</f>
        <v>1.194586299</v>
      </c>
      <c r="I377" s="156">
        <f t="shared" si="212"/>
        <v>7.9772039999999999E-3</v>
      </c>
      <c r="J377" s="156">
        <f t="shared" si="212"/>
        <v>7.3789136999999998E-3</v>
      </c>
      <c r="K377" s="156">
        <f t="shared" si="212"/>
        <v>1.6851843450000001</v>
      </c>
      <c r="L377" s="156">
        <f t="shared" si="212"/>
        <v>2.9914514999999997E-3</v>
      </c>
      <c r="M377" s="156">
        <f t="shared" si="212"/>
        <v>1.1367515700000002E-3</v>
      </c>
      <c r="N377" s="156">
        <f t="shared" si="212"/>
        <v>1535.61177</v>
      </c>
      <c r="O377" s="156">
        <f t="shared" si="212"/>
        <v>1.9943010000000001E-2</v>
      </c>
      <c r="P377" s="156">
        <f t="shared" si="212"/>
        <v>5.3846126999999994E-3</v>
      </c>
      <c r="Q377" s="156">
        <f t="shared" si="212"/>
        <v>3.081195045E-2</v>
      </c>
      <c r="R377" s="156">
        <f t="shared" si="212"/>
        <v>1.11680856</v>
      </c>
      <c r="S377" s="156">
        <f t="shared" si="212"/>
        <v>4.28774715E-3</v>
      </c>
      <c r="T377" s="156">
        <f t="shared" si="212"/>
        <v>219.37311</v>
      </c>
      <c r="U377" s="156">
        <f t="shared" si="212"/>
        <v>0.27920213999999999</v>
      </c>
      <c r="V377" s="156">
        <f t="shared" si="212"/>
        <v>1.4159537099999998E-5</v>
      </c>
      <c r="W377" s="156">
        <f t="shared" si="212"/>
        <v>2.3931611999999998E-2</v>
      </c>
      <c r="X377" s="156">
        <f t="shared" si="212"/>
        <v>5.6837578499999999E-2</v>
      </c>
      <c r="Y377" s="156">
        <f t="shared" si="212"/>
        <v>54.843277499999999</v>
      </c>
      <c r="Z377" s="156">
        <f t="shared" si="212"/>
        <v>1.1566945799999999E-2</v>
      </c>
      <c r="AA377" s="156">
        <f t="shared" si="212"/>
        <v>1.994301E-3</v>
      </c>
      <c r="AB377" s="156">
        <f t="shared" si="212"/>
        <v>468.66073499999999</v>
      </c>
      <c r="AC377" s="156">
        <f t="shared" si="212"/>
        <v>1.994301E-3</v>
      </c>
      <c r="AD377" s="156">
        <f t="shared" si="212"/>
        <v>8.6752093500000009E-3</v>
      </c>
      <c r="AE377" s="156">
        <f t="shared" si="212"/>
        <v>5.5840427999999998E-2</v>
      </c>
    </row>
    <row r="378" spans="1:31" ht="16.5" customHeight="1" x14ac:dyDescent="0.2">
      <c r="A378" s="74">
        <v>42226.031260300922</v>
      </c>
      <c r="B378" s="156">
        <v>783</v>
      </c>
      <c r="C378" s="9">
        <f t="shared" si="159"/>
        <v>19943010</v>
      </c>
      <c r="D378" s="9">
        <f t="shared" si="174"/>
        <v>2283.0054400202575</v>
      </c>
      <c r="E378" s="156">
        <f t="shared" si="193"/>
        <v>4.5165475202570997</v>
      </c>
      <c r="F378" s="156">
        <f t="shared" si="193"/>
        <v>2.2051526612570993</v>
      </c>
      <c r="G378" s="68">
        <f t="shared" si="157"/>
        <v>2278.4888925</v>
      </c>
      <c r="H378" s="156">
        <f t="shared" ref="H378:AE378" si="213">H183*$C183/1000000</f>
        <v>1.194586299</v>
      </c>
      <c r="I378" s="156">
        <f t="shared" si="213"/>
        <v>7.9772039999999999E-3</v>
      </c>
      <c r="J378" s="156">
        <f t="shared" si="213"/>
        <v>7.3789136999999998E-3</v>
      </c>
      <c r="K378" s="156">
        <f t="shared" si="213"/>
        <v>1.6851843450000001</v>
      </c>
      <c r="L378" s="156">
        <f t="shared" si="213"/>
        <v>2.9914514999999997E-3</v>
      </c>
      <c r="M378" s="156">
        <f t="shared" si="213"/>
        <v>1.1367515700000002E-3</v>
      </c>
      <c r="N378" s="156">
        <f t="shared" si="213"/>
        <v>1535.61177</v>
      </c>
      <c r="O378" s="156">
        <f t="shared" si="213"/>
        <v>1.9943010000000001E-2</v>
      </c>
      <c r="P378" s="156">
        <f t="shared" si="213"/>
        <v>5.3846126999999994E-3</v>
      </c>
      <c r="Q378" s="156">
        <f t="shared" si="213"/>
        <v>3.081195045E-2</v>
      </c>
      <c r="R378" s="156">
        <f t="shared" si="213"/>
        <v>1.11680856</v>
      </c>
      <c r="S378" s="156">
        <f t="shared" si="213"/>
        <v>4.28774715E-3</v>
      </c>
      <c r="T378" s="156">
        <f t="shared" si="213"/>
        <v>219.37311</v>
      </c>
      <c r="U378" s="156">
        <f t="shared" si="213"/>
        <v>0.27920213999999999</v>
      </c>
      <c r="V378" s="156">
        <f t="shared" si="213"/>
        <v>1.4159537099999998E-5</v>
      </c>
      <c r="W378" s="156">
        <f t="shared" si="213"/>
        <v>2.3931611999999998E-2</v>
      </c>
      <c r="X378" s="156">
        <f t="shared" si="213"/>
        <v>5.6837578499999999E-2</v>
      </c>
      <c r="Y378" s="156">
        <f t="shared" si="213"/>
        <v>54.843277499999999</v>
      </c>
      <c r="Z378" s="156">
        <f t="shared" si="213"/>
        <v>1.1566945799999999E-2</v>
      </c>
      <c r="AA378" s="156">
        <f t="shared" si="213"/>
        <v>1.994301E-3</v>
      </c>
      <c r="AB378" s="156">
        <f t="shared" si="213"/>
        <v>468.66073499999999</v>
      </c>
      <c r="AC378" s="156">
        <f t="shared" si="213"/>
        <v>1.994301E-3</v>
      </c>
      <c r="AD378" s="156">
        <f t="shared" si="213"/>
        <v>8.6752093500000009E-3</v>
      </c>
      <c r="AE378" s="156">
        <f t="shared" si="213"/>
        <v>5.5840427999999998E-2</v>
      </c>
    </row>
    <row r="379" spans="1:31" ht="16.5" customHeight="1" x14ac:dyDescent="0.2">
      <c r="A379" s="74">
        <v>42226.04167702546</v>
      </c>
      <c r="B379" s="156">
        <v>783</v>
      </c>
      <c r="C379" s="9">
        <f t="shared" si="159"/>
        <v>19943010</v>
      </c>
      <c r="D379" s="9">
        <f t="shared" si="174"/>
        <v>2283.0054400202575</v>
      </c>
      <c r="E379" s="156">
        <f t="shared" ref="E379:F391" si="214">E184*$C184/1000000</f>
        <v>4.5165475202570997</v>
      </c>
      <c r="F379" s="156">
        <f t="shared" si="214"/>
        <v>2.2051526612570993</v>
      </c>
      <c r="G379" s="68">
        <f t="shared" si="157"/>
        <v>2278.4888925</v>
      </c>
      <c r="H379" s="156">
        <f t="shared" ref="H379:AE379" si="215">H184*$C184/1000000</f>
        <v>1.194586299</v>
      </c>
      <c r="I379" s="156">
        <f t="shared" si="215"/>
        <v>7.9772039999999999E-3</v>
      </c>
      <c r="J379" s="156">
        <f t="shared" si="215"/>
        <v>7.3789136999999998E-3</v>
      </c>
      <c r="K379" s="156">
        <f t="shared" si="215"/>
        <v>1.6851843450000001</v>
      </c>
      <c r="L379" s="156">
        <f t="shared" si="215"/>
        <v>2.9914514999999997E-3</v>
      </c>
      <c r="M379" s="156">
        <f t="shared" si="215"/>
        <v>1.1367515700000002E-3</v>
      </c>
      <c r="N379" s="156">
        <f t="shared" si="215"/>
        <v>1535.61177</v>
      </c>
      <c r="O379" s="156">
        <f t="shared" si="215"/>
        <v>1.9943010000000001E-2</v>
      </c>
      <c r="P379" s="156">
        <f t="shared" si="215"/>
        <v>5.3846126999999994E-3</v>
      </c>
      <c r="Q379" s="156">
        <f t="shared" si="215"/>
        <v>3.081195045E-2</v>
      </c>
      <c r="R379" s="156">
        <f t="shared" si="215"/>
        <v>1.11680856</v>
      </c>
      <c r="S379" s="156">
        <f t="shared" si="215"/>
        <v>4.28774715E-3</v>
      </c>
      <c r="T379" s="156">
        <f t="shared" si="215"/>
        <v>219.37311</v>
      </c>
      <c r="U379" s="156">
        <f t="shared" si="215"/>
        <v>0.27920213999999999</v>
      </c>
      <c r="V379" s="156">
        <f t="shared" si="215"/>
        <v>1.4159537099999998E-5</v>
      </c>
      <c r="W379" s="156">
        <f t="shared" si="215"/>
        <v>2.3931611999999998E-2</v>
      </c>
      <c r="X379" s="156">
        <f t="shared" si="215"/>
        <v>5.6837578499999999E-2</v>
      </c>
      <c r="Y379" s="156">
        <f t="shared" si="215"/>
        <v>54.843277499999999</v>
      </c>
      <c r="Z379" s="156">
        <f t="shared" si="215"/>
        <v>1.1566945799999999E-2</v>
      </c>
      <c r="AA379" s="156">
        <f t="shared" si="215"/>
        <v>1.994301E-3</v>
      </c>
      <c r="AB379" s="156">
        <f t="shared" si="215"/>
        <v>468.66073499999999</v>
      </c>
      <c r="AC379" s="156">
        <f t="shared" si="215"/>
        <v>1.994301E-3</v>
      </c>
      <c r="AD379" s="156">
        <f t="shared" si="215"/>
        <v>8.6752093500000009E-3</v>
      </c>
      <c r="AE379" s="156">
        <f t="shared" si="215"/>
        <v>5.5840427999999998E-2</v>
      </c>
    </row>
    <row r="380" spans="1:31" ht="16.5" customHeight="1" x14ac:dyDescent="0.2">
      <c r="A380" s="74">
        <v>42226.052093749997</v>
      </c>
      <c r="B380" s="156">
        <v>773</v>
      </c>
      <c r="C380" s="9">
        <f t="shared" si="159"/>
        <v>19688309.999999996</v>
      </c>
      <c r="D380" s="9">
        <f t="shared" si="174"/>
        <v>2253.8482824210196</v>
      </c>
      <c r="E380" s="156">
        <f t="shared" si="214"/>
        <v>4.4588649210200977</v>
      </c>
      <c r="F380" s="156">
        <f t="shared" si="214"/>
        <v>2.1769897920200987</v>
      </c>
      <c r="G380" s="68">
        <f t="shared" si="157"/>
        <v>2249.3894174999996</v>
      </c>
      <c r="H380" s="156">
        <f t="shared" ref="H380:AE380" si="216">H185*$C185/1000000</f>
        <v>1.1793297689999998</v>
      </c>
      <c r="I380" s="156">
        <f t="shared" si="216"/>
        <v>7.8753239999999995E-3</v>
      </c>
      <c r="J380" s="156">
        <f t="shared" si="216"/>
        <v>7.2846746999999986E-3</v>
      </c>
      <c r="K380" s="156">
        <f t="shared" si="216"/>
        <v>1.6636621949999999</v>
      </c>
      <c r="L380" s="156">
        <f t="shared" si="216"/>
        <v>2.9532464999999994E-3</v>
      </c>
      <c r="M380" s="156">
        <f t="shared" si="216"/>
        <v>1.1222336699999997E-3</v>
      </c>
      <c r="N380" s="156">
        <f t="shared" si="216"/>
        <v>1515.9998699999999</v>
      </c>
      <c r="O380" s="156">
        <f t="shared" si="216"/>
        <v>1.9688309999999997E-2</v>
      </c>
      <c r="P380" s="156">
        <f t="shared" si="216"/>
        <v>5.3158436999999996E-3</v>
      </c>
      <c r="Q380" s="156">
        <f t="shared" si="216"/>
        <v>3.0418438949999991E-2</v>
      </c>
      <c r="R380" s="156">
        <f t="shared" si="216"/>
        <v>1.1025453599999999</v>
      </c>
      <c r="S380" s="156">
        <f t="shared" si="216"/>
        <v>4.2329866499999985E-3</v>
      </c>
      <c r="T380" s="156">
        <f t="shared" si="216"/>
        <v>216.57140999999996</v>
      </c>
      <c r="U380" s="156">
        <f t="shared" si="216"/>
        <v>0.27563633999999998</v>
      </c>
      <c r="V380" s="156">
        <f t="shared" si="216"/>
        <v>1.3978700099999994E-5</v>
      </c>
      <c r="W380" s="156">
        <f t="shared" si="216"/>
        <v>2.3625971999999995E-2</v>
      </c>
      <c r="X380" s="156">
        <f t="shared" si="216"/>
        <v>5.6111683499999981E-2</v>
      </c>
      <c r="Y380" s="156">
        <f t="shared" si="216"/>
        <v>54.142852499999989</v>
      </c>
      <c r="Z380" s="156">
        <f t="shared" si="216"/>
        <v>1.1419219799999996E-2</v>
      </c>
      <c r="AA380" s="156">
        <f t="shared" si="216"/>
        <v>1.9688309999999999E-3</v>
      </c>
      <c r="AB380" s="156">
        <f t="shared" si="216"/>
        <v>462.67528499999992</v>
      </c>
      <c r="AC380" s="156">
        <f t="shared" si="216"/>
        <v>1.9688309999999999E-3</v>
      </c>
      <c r="AD380" s="156">
        <f t="shared" si="216"/>
        <v>8.5644148499999986E-3</v>
      </c>
      <c r="AE380" s="156">
        <f t="shared" si="216"/>
        <v>5.5127267999999986E-2</v>
      </c>
    </row>
    <row r="381" spans="1:31" ht="16.5" customHeight="1" x14ac:dyDescent="0.2">
      <c r="A381" s="74">
        <v>42226.062510474534</v>
      </c>
      <c r="B381" s="156">
        <v>783</v>
      </c>
      <c r="C381" s="9">
        <f t="shared" si="159"/>
        <v>19943010</v>
      </c>
      <c r="D381" s="9">
        <f t="shared" si="174"/>
        <v>2283.0054400202575</v>
      </c>
      <c r="E381" s="156">
        <f t="shared" si="214"/>
        <v>4.5165475202570997</v>
      </c>
      <c r="F381" s="156">
        <f t="shared" si="214"/>
        <v>2.2051526612570993</v>
      </c>
      <c r="G381" s="68">
        <f t="shared" si="157"/>
        <v>2278.4888925</v>
      </c>
      <c r="H381" s="156">
        <f t="shared" ref="H381:AE381" si="217">H186*$C186/1000000</f>
        <v>1.194586299</v>
      </c>
      <c r="I381" s="156">
        <f t="shared" si="217"/>
        <v>7.9772039999999999E-3</v>
      </c>
      <c r="J381" s="156">
        <f t="shared" si="217"/>
        <v>7.3789136999999998E-3</v>
      </c>
      <c r="K381" s="156">
        <f t="shared" si="217"/>
        <v>1.6851843450000001</v>
      </c>
      <c r="L381" s="156">
        <f t="shared" si="217"/>
        <v>2.9914514999999997E-3</v>
      </c>
      <c r="M381" s="156">
        <f t="shared" si="217"/>
        <v>1.1367515700000002E-3</v>
      </c>
      <c r="N381" s="156">
        <f t="shared" si="217"/>
        <v>1535.61177</v>
      </c>
      <c r="O381" s="156">
        <f t="shared" si="217"/>
        <v>1.9943010000000001E-2</v>
      </c>
      <c r="P381" s="156">
        <f t="shared" si="217"/>
        <v>5.3846126999999994E-3</v>
      </c>
      <c r="Q381" s="156">
        <f t="shared" si="217"/>
        <v>3.081195045E-2</v>
      </c>
      <c r="R381" s="156">
        <f t="shared" si="217"/>
        <v>1.11680856</v>
      </c>
      <c r="S381" s="156">
        <f t="shared" si="217"/>
        <v>4.28774715E-3</v>
      </c>
      <c r="T381" s="156">
        <f t="shared" si="217"/>
        <v>219.37311</v>
      </c>
      <c r="U381" s="156">
        <f t="shared" si="217"/>
        <v>0.27920213999999999</v>
      </c>
      <c r="V381" s="156">
        <f t="shared" si="217"/>
        <v>1.4159537099999998E-5</v>
      </c>
      <c r="W381" s="156">
        <f t="shared" si="217"/>
        <v>2.3931611999999998E-2</v>
      </c>
      <c r="X381" s="156">
        <f t="shared" si="217"/>
        <v>5.6837578499999999E-2</v>
      </c>
      <c r="Y381" s="156">
        <f t="shared" si="217"/>
        <v>54.843277499999999</v>
      </c>
      <c r="Z381" s="156">
        <f t="shared" si="217"/>
        <v>1.1566945799999999E-2</v>
      </c>
      <c r="AA381" s="156">
        <f t="shared" si="217"/>
        <v>1.994301E-3</v>
      </c>
      <c r="AB381" s="156">
        <f t="shared" si="217"/>
        <v>468.66073499999999</v>
      </c>
      <c r="AC381" s="156">
        <f t="shared" si="217"/>
        <v>1.994301E-3</v>
      </c>
      <c r="AD381" s="156">
        <f t="shared" si="217"/>
        <v>8.6752093500000009E-3</v>
      </c>
      <c r="AE381" s="156">
        <f t="shared" si="217"/>
        <v>5.5840427999999998E-2</v>
      </c>
    </row>
    <row r="382" spans="1:31" ht="16.5" customHeight="1" x14ac:dyDescent="0.2">
      <c r="A382" s="74">
        <v>42226.072927199071</v>
      </c>
      <c r="B382" s="156">
        <v>773</v>
      </c>
      <c r="C382" s="9">
        <f t="shared" si="159"/>
        <v>19688309.999999996</v>
      </c>
      <c r="D382" s="9">
        <f t="shared" si="174"/>
        <v>2253.8482824210196</v>
      </c>
      <c r="E382" s="156">
        <f t="shared" si="214"/>
        <v>4.4588649210200977</v>
      </c>
      <c r="F382" s="156">
        <f t="shared" si="214"/>
        <v>2.1769897920200987</v>
      </c>
      <c r="G382" s="68">
        <f t="shared" si="157"/>
        <v>2249.3894174999996</v>
      </c>
      <c r="H382" s="156">
        <f t="shared" ref="H382:AE382" si="218">H187*$C187/1000000</f>
        <v>1.1793297689999998</v>
      </c>
      <c r="I382" s="156">
        <f t="shared" si="218"/>
        <v>7.8753239999999995E-3</v>
      </c>
      <c r="J382" s="156">
        <f t="shared" si="218"/>
        <v>7.2846746999999986E-3</v>
      </c>
      <c r="K382" s="156">
        <f t="shared" si="218"/>
        <v>1.6636621949999999</v>
      </c>
      <c r="L382" s="156">
        <f t="shared" si="218"/>
        <v>2.9532464999999994E-3</v>
      </c>
      <c r="M382" s="156">
        <f t="shared" si="218"/>
        <v>1.1222336699999997E-3</v>
      </c>
      <c r="N382" s="156">
        <f t="shared" si="218"/>
        <v>1515.9998699999999</v>
      </c>
      <c r="O382" s="156">
        <f t="shared" si="218"/>
        <v>1.9688309999999997E-2</v>
      </c>
      <c r="P382" s="156">
        <f t="shared" si="218"/>
        <v>5.3158436999999996E-3</v>
      </c>
      <c r="Q382" s="156">
        <f t="shared" si="218"/>
        <v>3.0418438949999991E-2</v>
      </c>
      <c r="R382" s="156">
        <f t="shared" si="218"/>
        <v>1.1025453599999999</v>
      </c>
      <c r="S382" s="156">
        <f t="shared" si="218"/>
        <v>4.2329866499999985E-3</v>
      </c>
      <c r="T382" s="156">
        <f t="shared" si="218"/>
        <v>216.57140999999996</v>
      </c>
      <c r="U382" s="156">
        <f t="shared" si="218"/>
        <v>0.27563633999999998</v>
      </c>
      <c r="V382" s="156">
        <f t="shared" si="218"/>
        <v>1.3978700099999994E-5</v>
      </c>
      <c r="W382" s="156">
        <f t="shared" si="218"/>
        <v>2.3625971999999995E-2</v>
      </c>
      <c r="X382" s="156">
        <f t="shared" si="218"/>
        <v>5.6111683499999981E-2</v>
      </c>
      <c r="Y382" s="156">
        <f t="shared" si="218"/>
        <v>54.142852499999989</v>
      </c>
      <c r="Z382" s="156">
        <f t="shared" si="218"/>
        <v>1.1419219799999996E-2</v>
      </c>
      <c r="AA382" s="156">
        <f t="shared" si="218"/>
        <v>1.9688309999999999E-3</v>
      </c>
      <c r="AB382" s="156">
        <f t="shared" si="218"/>
        <v>462.67528499999992</v>
      </c>
      <c r="AC382" s="156">
        <f t="shared" si="218"/>
        <v>1.9688309999999999E-3</v>
      </c>
      <c r="AD382" s="156">
        <f t="shared" si="218"/>
        <v>8.5644148499999986E-3</v>
      </c>
      <c r="AE382" s="156">
        <f t="shared" si="218"/>
        <v>5.5127267999999986E-2</v>
      </c>
    </row>
    <row r="383" spans="1:31" ht="16.5" customHeight="1" x14ac:dyDescent="0.2">
      <c r="A383" s="74">
        <v>42226.083343923608</v>
      </c>
      <c r="B383" s="156">
        <v>773</v>
      </c>
      <c r="C383" s="9">
        <f t="shared" si="159"/>
        <v>19688309.999999996</v>
      </c>
      <c r="D383" s="9">
        <f t="shared" si="174"/>
        <v>2253.8482824210196</v>
      </c>
      <c r="E383" s="156">
        <f t="shared" si="214"/>
        <v>4.4588649210200977</v>
      </c>
      <c r="F383" s="156">
        <f t="shared" si="214"/>
        <v>2.1769897920200987</v>
      </c>
      <c r="G383" s="68">
        <f t="shared" si="157"/>
        <v>2249.3894174999996</v>
      </c>
      <c r="H383" s="156">
        <f t="shared" ref="H383:AE383" si="219">H188*$C188/1000000</f>
        <v>1.1793297689999998</v>
      </c>
      <c r="I383" s="156">
        <f t="shared" si="219"/>
        <v>7.8753239999999995E-3</v>
      </c>
      <c r="J383" s="156">
        <f t="shared" si="219"/>
        <v>7.2846746999999986E-3</v>
      </c>
      <c r="K383" s="156">
        <f t="shared" si="219"/>
        <v>1.6636621949999999</v>
      </c>
      <c r="L383" s="156">
        <f t="shared" si="219"/>
        <v>2.9532464999999994E-3</v>
      </c>
      <c r="M383" s="156">
        <f t="shared" si="219"/>
        <v>1.1222336699999997E-3</v>
      </c>
      <c r="N383" s="156">
        <f t="shared" si="219"/>
        <v>1515.9998699999999</v>
      </c>
      <c r="O383" s="156">
        <f t="shared" si="219"/>
        <v>1.9688309999999997E-2</v>
      </c>
      <c r="P383" s="156">
        <f t="shared" si="219"/>
        <v>5.3158436999999996E-3</v>
      </c>
      <c r="Q383" s="156">
        <f t="shared" si="219"/>
        <v>3.0418438949999991E-2</v>
      </c>
      <c r="R383" s="156">
        <f t="shared" si="219"/>
        <v>1.1025453599999999</v>
      </c>
      <c r="S383" s="156">
        <f t="shared" si="219"/>
        <v>4.2329866499999985E-3</v>
      </c>
      <c r="T383" s="156">
        <f t="shared" si="219"/>
        <v>216.57140999999996</v>
      </c>
      <c r="U383" s="156">
        <f t="shared" si="219"/>
        <v>0.27563633999999998</v>
      </c>
      <c r="V383" s="156">
        <f t="shared" si="219"/>
        <v>1.3978700099999994E-5</v>
      </c>
      <c r="W383" s="156">
        <f t="shared" si="219"/>
        <v>2.3625971999999995E-2</v>
      </c>
      <c r="X383" s="156">
        <f t="shared" si="219"/>
        <v>5.6111683499999981E-2</v>
      </c>
      <c r="Y383" s="156">
        <f t="shared" si="219"/>
        <v>54.142852499999989</v>
      </c>
      <c r="Z383" s="156">
        <f t="shared" si="219"/>
        <v>1.1419219799999996E-2</v>
      </c>
      <c r="AA383" s="156">
        <f t="shared" si="219"/>
        <v>1.9688309999999999E-3</v>
      </c>
      <c r="AB383" s="156">
        <f t="shared" si="219"/>
        <v>462.67528499999992</v>
      </c>
      <c r="AC383" s="156">
        <f t="shared" si="219"/>
        <v>1.9688309999999999E-3</v>
      </c>
      <c r="AD383" s="156">
        <f t="shared" si="219"/>
        <v>8.5644148499999986E-3</v>
      </c>
      <c r="AE383" s="156">
        <f t="shared" si="219"/>
        <v>5.5127267999999986E-2</v>
      </c>
    </row>
    <row r="384" spans="1:31" ht="16.5" customHeight="1" x14ac:dyDescent="0.2">
      <c r="A384" s="74">
        <v>42226.093760648146</v>
      </c>
      <c r="B384" s="156">
        <v>773</v>
      </c>
      <c r="C384" s="9">
        <f t="shared" si="159"/>
        <v>19688309.999999996</v>
      </c>
      <c r="D384" s="9">
        <f t="shared" si="174"/>
        <v>2253.8482824210196</v>
      </c>
      <c r="E384" s="156">
        <f t="shared" si="214"/>
        <v>4.4588649210200977</v>
      </c>
      <c r="F384" s="156">
        <f t="shared" si="214"/>
        <v>2.1769897920200987</v>
      </c>
      <c r="G384" s="68">
        <f t="shared" si="157"/>
        <v>2249.3894174999996</v>
      </c>
      <c r="H384" s="156">
        <f t="shared" ref="H384:AE384" si="220">H189*$C189/1000000</f>
        <v>1.1793297689999998</v>
      </c>
      <c r="I384" s="156">
        <f t="shared" si="220"/>
        <v>7.8753239999999995E-3</v>
      </c>
      <c r="J384" s="156">
        <f t="shared" si="220"/>
        <v>7.2846746999999986E-3</v>
      </c>
      <c r="K384" s="156">
        <f t="shared" si="220"/>
        <v>1.6636621949999999</v>
      </c>
      <c r="L384" s="156">
        <f t="shared" si="220"/>
        <v>2.9532464999999994E-3</v>
      </c>
      <c r="M384" s="156">
        <f t="shared" si="220"/>
        <v>1.1222336699999997E-3</v>
      </c>
      <c r="N384" s="156">
        <f t="shared" si="220"/>
        <v>1515.9998699999999</v>
      </c>
      <c r="O384" s="156">
        <f t="shared" si="220"/>
        <v>1.9688309999999997E-2</v>
      </c>
      <c r="P384" s="156">
        <f t="shared" si="220"/>
        <v>5.3158436999999996E-3</v>
      </c>
      <c r="Q384" s="156">
        <f t="shared" si="220"/>
        <v>3.0418438949999991E-2</v>
      </c>
      <c r="R384" s="156">
        <f t="shared" si="220"/>
        <v>1.1025453599999999</v>
      </c>
      <c r="S384" s="156">
        <f t="shared" si="220"/>
        <v>4.2329866499999985E-3</v>
      </c>
      <c r="T384" s="156">
        <f t="shared" si="220"/>
        <v>216.57140999999996</v>
      </c>
      <c r="U384" s="156">
        <f t="shared" si="220"/>
        <v>0.27563633999999998</v>
      </c>
      <c r="V384" s="156">
        <f t="shared" si="220"/>
        <v>1.3978700099999994E-5</v>
      </c>
      <c r="W384" s="156">
        <f t="shared" si="220"/>
        <v>2.3625971999999995E-2</v>
      </c>
      <c r="X384" s="156">
        <f t="shared" si="220"/>
        <v>5.6111683499999981E-2</v>
      </c>
      <c r="Y384" s="156">
        <f t="shared" si="220"/>
        <v>54.142852499999989</v>
      </c>
      <c r="Z384" s="156">
        <f t="shared" si="220"/>
        <v>1.1419219799999996E-2</v>
      </c>
      <c r="AA384" s="156">
        <f t="shared" si="220"/>
        <v>1.9688309999999999E-3</v>
      </c>
      <c r="AB384" s="156">
        <f t="shared" si="220"/>
        <v>462.67528499999992</v>
      </c>
      <c r="AC384" s="156">
        <f t="shared" si="220"/>
        <v>1.9688309999999999E-3</v>
      </c>
      <c r="AD384" s="156">
        <f t="shared" si="220"/>
        <v>8.5644148499999986E-3</v>
      </c>
      <c r="AE384" s="156">
        <f t="shared" si="220"/>
        <v>5.5127267999999986E-2</v>
      </c>
    </row>
    <row r="385" spans="1:31" ht="16.5" customHeight="1" x14ac:dyDescent="0.2">
      <c r="A385" s="74">
        <v>42226.104177372683</v>
      </c>
      <c r="B385" s="156">
        <v>763</v>
      </c>
      <c r="C385" s="9">
        <f t="shared" si="159"/>
        <v>19433610</v>
      </c>
      <c r="D385" s="9">
        <f t="shared" si="174"/>
        <v>2224.691124821783</v>
      </c>
      <c r="E385" s="156">
        <f t="shared" si="214"/>
        <v>4.4011823217830992</v>
      </c>
      <c r="F385" s="156">
        <f t="shared" si="214"/>
        <v>2.1488269227830989</v>
      </c>
      <c r="G385" s="68">
        <f t="shared" si="157"/>
        <v>2220.2899425000001</v>
      </c>
      <c r="H385" s="156">
        <f t="shared" ref="H385:AE385" si="221">H190*$C190/1000000</f>
        <v>1.1640732390000001</v>
      </c>
      <c r="I385" s="156">
        <f t="shared" si="221"/>
        <v>7.773444E-3</v>
      </c>
      <c r="J385" s="156">
        <f t="shared" si="221"/>
        <v>7.1904357E-3</v>
      </c>
      <c r="K385" s="156">
        <f t="shared" si="221"/>
        <v>1.6421400450000001</v>
      </c>
      <c r="L385" s="156">
        <f t="shared" si="221"/>
        <v>2.9150414999999999E-3</v>
      </c>
      <c r="M385" s="156">
        <f t="shared" si="221"/>
        <v>1.10771577E-3</v>
      </c>
      <c r="N385" s="156">
        <f t="shared" si="221"/>
        <v>1496.38797</v>
      </c>
      <c r="O385" s="156">
        <f t="shared" si="221"/>
        <v>1.943361E-2</v>
      </c>
      <c r="P385" s="156">
        <f t="shared" si="221"/>
        <v>5.2470746999999998E-3</v>
      </c>
      <c r="Q385" s="156">
        <f t="shared" si="221"/>
        <v>3.0024927449999999E-2</v>
      </c>
      <c r="R385" s="156">
        <f t="shared" si="221"/>
        <v>1.0882821599999999</v>
      </c>
      <c r="S385" s="156">
        <f t="shared" si="221"/>
        <v>4.1782261499999996E-3</v>
      </c>
      <c r="T385" s="156">
        <f t="shared" si="221"/>
        <v>213.76971</v>
      </c>
      <c r="U385" s="156">
        <f t="shared" si="221"/>
        <v>0.27207053999999997</v>
      </c>
      <c r="V385" s="156">
        <f t="shared" si="221"/>
        <v>1.3797863099999998E-5</v>
      </c>
      <c r="W385" s="156">
        <f t="shared" si="221"/>
        <v>2.3320331999999999E-2</v>
      </c>
      <c r="X385" s="156">
        <f t="shared" si="221"/>
        <v>5.5385788499999998E-2</v>
      </c>
      <c r="Y385" s="156">
        <f t="shared" si="221"/>
        <v>53.442427500000001</v>
      </c>
      <c r="Z385" s="156">
        <f t="shared" si="221"/>
        <v>1.1271493800000001E-2</v>
      </c>
      <c r="AA385" s="156">
        <f t="shared" si="221"/>
        <v>1.943361E-3</v>
      </c>
      <c r="AB385" s="156">
        <f t="shared" si="221"/>
        <v>456.68983500000002</v>
      </c>
      <c r="AC385" s="156">
        <f t="shared" si="221"/>
        <v>1.943361E-3</v>
      </c>
      <c r="AD385" s="156">
        <f t="shared" si="221"/>
        <v>8.4536203500000014E-3</v>
      </c>
      <c r="AE385" s="156">
        <f t="shared" si="221"/>
        <v>5.4414108000000003E-2</v>
      </c>
    </row>
    <row r="386" spans="1:31" ht="16.5" customHeight="1" x14ac:dyDescent="0.2">
      <c r="A386" s="74">
        <v>42226.11459409722</v>
      </c>
      <c r="B386" s="156">
        <v>773</v>
      </c>
      <c r="C386" s="9">
        <f t="shared" si="159"/>
        <v>19688309.999999996</v>
      </c>
      <c r="D386" s="9">
        <f t="shared" si="174"/>
        <v>2253.8482824210196</v>
      </c>
      <c r="E386" s="156">
        <f t="shared" si="214"/>
        <v>4.4588649210200977</v>
      </c>
      <c r="F386" s="156">
        <f t="shared" si="214"/>
        <v>2.1769897920200987</v>
      </c>
      <c r="G386" s="68">
        <f t="shared" si="157"/>
        <v>2249.3894174999996</v>
      </c>
      <c r="H386" s="156">
        <f t="shared" ref="H386:AE386" si="222">H191*$C191/1000000</f>
        <v>1.1793297689999998</v>
      </c>
      <c r="I386" s="156">
        <f t="shared" si="222"/>
        <v>7.8753239999999995E-3</v>
      </c>
      <c r="J386" s="156">
        <f t="shared" si="222"/>
        <v>7.2846746999999986E-3</v>
      </c>
      <c r="K386" s="156">
        <f t="shared" si="222"/>
        <v>1.6636621949999999</v>
      </c>
      <c r="L386" s="156">
        <f t="shared" si="222"/>
        <v>2.9532464999999994E-3</v>
      </c>
      <c r="M386" s="156">
        <f t="shared" si="222"/>
        <v>1.1222336699999997E-3</v>
      </c>
      <c r="N386" s="156">
        <f t="shared" si="222"/>
        <v>1515.9998699999999</v>
      </c>
      <c r="O386" s="156">
        <f t="shared" si="222"/>
        <v>1.9688309999999997E-2</v>
      </c>
      <c r="P386" s="156">
        <f t="shared" si="222"/>
        <v>5.3158436999999996E-3</v>
      </c>
      <c r="Q386" s="156">
        <f t="shared" si="222"/>
        <v>3.0418438949999991E-2</v>
      </c>
      <c r="R386" s="156">
        <f t="shared" si="222"/>
        <v>1.1025453599999999</v>
      </c>
      <c r="S386" s="156">
        <f t="shared" si="222"/>
        <v>4.2329866499999985E-3</v>
      </c>
      <c r="T386" s="156">
        <f t="shared" si="222"/>
        <v>216.57140999999996</v>
      </c>
      <c r="U386" s="156">
        <f t="shared" si="222"/>
        <v>0.27563633999999998</v>
      </c>
      <c r="V386" s="156">
        <f t="shared" si="222"/>
        <v>1.3978700099999994E-5</v>
      </c>
      <c r="W386" s="156">
        <f t="shared" si="222"/>
        <v>2.3625971999999995E-2</v>
      </c>
      <c r="X386" s="156">
        <f t="shared" si="222"/>
        <v>5.6111683499999981E-2</v>
      </c>
      <c r="Y386" s="156">
        <f t="shared" si="222"/>
        <v>54.142852499999989</v>
      </c>
      <c r="Z386" s="156">
        <f t="shared" si="222"/>
        <v>1.1419219799999996E-2</v>
      </c>
      <c r="AA386" s="156">
        <f t="shared" si="222"/>
        <v>1.9688309999999999E-3</v>
      </c>
      <c r="AB386" s="156">
        <f t="shared" si="222"/>
        <v>462.67528499999992</v>
      </c>
      <c r="AC386" s="156">
        <f t="shared" si="222"/>
        <v>1.9688309999999999E-3</v>
      </c>
      <c r="AD386" s="156">
        <f t="shared" si="222"/>
        <v>8.5644148499999986E-3</v>
      </c>
      <c r="AE386" s="156">
        <f t="shared" si="222"/>
        <v>5.5127267999999986E-2</v>
      </c>
    </row>
    <row r="387" spans="1:31" ht="16.5" customHeight="1" x14ac:dyDescent="0.2">
      <c r="A387" s="74">
        <v>42226.125010821757</v>
      </c>
      <c r="B387" s="156">
        <v>783</v>
      </c>
      <c r="C387" s="9">
        <f t="shared" si="159"/>
        <v>19943010</v>
      </c>
      <c r="D387" s="9">
        <f t="shared" si="174"/>
        <v>2283.0054400202575</v>
      </c>
      <c r="E387" s="156">
        <f t="shared" si="214"/>
        <v>4.5165475202570997</v>
      </c>
      <c r="F387" s="156">
        <f t="shared" si="214"/>
        <v>2.2051526612570993</v>
      </c>
      <c r="G387" s="68">
        <f t="shared" si="157"/>
        <v>2278.4888925</v>
      </c>
      <c r="H387" s="156">
        <f t="shared" ref="H387:AE387" si="223">H192*$C192/1000000</f>
        <v>1.194586299</v>
      </c>
      <c r="I387" s="156">
        <f t="shared" si="223"/>
        <v>7.9772039999999999E-3</v>
      </c>
      <c r="J387" s="156">
        <f t="shared" si="223"/>
        <v>7.3789136999999998E-3</v>
      </c>
      <c r="K387" s="156">
        <f t="shared" si="223"/>
        <v>1.6851843450000001</v>
      </c>
      <c r="L387" s="156">
        <f t="shared" si="223"/>
        <v>2.9914514999999997E-3</v>
      </c>
      <c r="M387" s="156">
        <f t="shared" si="223"/>
        <v>1.1367515700000002E-3</v>
      </c>
      <c r="N387" s="156">
        <f t="shared" si="223"/>
        <v>1535.61177</v>
      </c>
      <c r="O387" s="156">
        <f t="shared" si="223"/>
        <v>1.9943010000000001E-2</v>
      </c>
      <c r="P387" s="156">
        <f t="shared" si="223"/>
        <v>5.3846126999999994E-3</v>
      </c>
      <c r="Q387" s="156">
        <f t="shared" si="223"/>
        <v>3.081195045E-2</v>
      </c>
      <c r="R387" s="156">
        <f t="shared" si="223"/>
        <v>1.11680856</v>
      </c>
      <c r="S387" s="156">
        <f t="shared" si="223"/>
        <v>4.28774715E-3</v>
      </c>
      <c r="T387" s="156">
        <f t="shared" si="223"/>
        <v>219.37311</v>
      </c>
      <c r="U387" s="156">
        <f t="shared" si="223"/>
        <v>0.27920213999999999</v>
      </c>
      <c r="V387" s="156">
        <f t="shared" si="223"/>
        <v>1.4159537099999998E-5</v>
      </c>
      <c r="W387" s="156">
        <f t="shared" si="223"/>
        <v>2.3931611999999998E-2</v>
      </c>
      <c r="X387" s="156">
        <f t="shared" si="223"/>
        <v>5.6837578499999999E-2</v>
      </c>
      <c r="Y387" s="156">
        <f t="shared" si="223"/>
        <v>54.843277499999999</v>
      </c>
      <c r="Z387" s="156">
        <f t="shared" si="223"/>
        <v>1.1566945799999999E-2</v>
      </c>
      <c r="AA387" s="156">
        <f t="shared" si="223"/>
        <v>1.994301E-3</v>
      </c>
      <c r="AB387" s="156">
        <f t="shared" si="223"/>
        <v>468.66073499999999</v>
      </c>
      <c r="AC387" s="156">
        <f t="shared" si="223"/>
        <v>1.994301E-3</v>
      </c>
      <c r="AD387" s="156">
        <f t="shared" si="223"/>
        <v>8.6752093500000009E-3</v>
      </c>
      <c r="AE387" s="156">
        <f t="shared" si="223"/>
        <v>5.5840427999999998E-2</v>
      </c>
    </row>
    <row r="388" spans="1:31" ht="16.5" customHeight="1" x14ac:dyDescent="0.2">
      <c r="A388" s="74">
        <v>42226.135427546295</v>
      </c>
      <c r="B388" s="156">
        <v>773</v>
      </c>
      <c r="C388" s="9">
        <f t="shared" si="159"/>
        <v>19688309.999999996</v>
      </c>
      <c r="D388" s="9">
        <f t="shared" si="174"/>
        <v>2253.8482824210196</v>
      </c>
      <c r="E388" s="156">
        <f t="shared" si="214"/>
        <v>4.4588649210200977</v>
      </c>
      <c r="F388" s="156">
        <f t="shared" si="214"/>
        <v>2.1769897920200987</v>
      </c>
      <c r="G388" s="68">
        <f t="shared" si="157"/>
        <v>2249.3894174999996</v>
      </c>
      <c r="H388" s="156">
        <f t="shared" ref="H388:AE388" si="224">H193*$C193/1000000</f>
        <v>1.1793297689999998</v>
      </c>
      <c r="I388" s="156">
        <f t="shared" si="224"/>
        <v>7.8753239999999995E-3</v>
      </c>
      <c r="J388" s="156">
        <f t="shared" si="224"/>
        <v>7.2846746999999986E-3</v>
      </c>
      <c r="K388" s="156">
        <f t="shared" si="224"/>
        <v>1.6636621949999999</v>
      </c>
      <c r="L388" s="156">
        <f t="shared" si="224"/>
        <v>2.9532464999999994E-3</v>
      </c>
      <c r="M388" s="156">
        <f t="shared" si="224"/>
        <v>1.1222336699999997E-3</v>
      </c>
      <c r="N388" s="156">
        <f t="shared" si="224"/>
        <v>1515.9998699999999</v>
      </c>
      <c r="O388" s="156">
        <f t="shared" si="224"/>
        <v>1.9688309999999997E-2</v>
      </c>
      <c r="P388" s="156">
        <f t="shared" si="224"/>
        <v>5.3158436999999996E-3</v>
      </c>
      <c r="Q388" s="156">
        <f t="shared" si="224"/>
        <v>3.0418438949999991E-2</v>
      </c>
      <c r="R388" s="156">
        <f t="shared" si="224"/>
        <v>1.1025453599999999</v>
      </c>
      <c r="S388" s="156">
        <f t="shared" si="224"/>
        <v>4.2329866499999985E-3</v>
      </c>
      <c r="T388" s="156">
        <f t="shared" si="224"/>
        <v>216.57140999999996</v>
      </c>
      <c r="U388" s="156">
        <f t="shared" si="224"/>
        <v>0.27563633999999998</v>
      </c>
      <c r="V388" s="156">
        <f t="shared" si="224"/>
        <v>1.3978700099999994E-5</v>
      </c>
      <c r="W388" s="156">
        <f t="shared" si="224"/>
        <v>2.3625971999999995E-2</v>
      </c>
      <c r="X388" s="156">
        <f t="shared" si="224"/>
        <v>5.6111683499999981E-2</v>
      </c>
      <c r="Y388" s="156">
        <f t="shared" si="224"/>
        <v>54.142852499999989</v>
      </c>
      <c r="Z388" s="156">
        <f t="shared" si="224"/>
        <v>1.1419219799999996E-2</v>
      </c>
      <c r="AA388" s="156">
        <f t="shared" si="224"/>
        <v>1.9688309999999999E-3</v>
      </c>
      <c r="AB388" s="156">
        <f t="shared" si="224"/>
        <v>462.67528499999992</v>
      </c>
      <c r="AC388" s="156">
        <f t="shared" si="224"/>
        <v>1.9688309999999999E-3</v>
      </c>
      <c r="AD388" s="156">
        <f t="shared" si="224"/>
        <v>8.5644148499999986E-3</v>
      </c>
      <c r="AE388" s="156">
        <f t="shared" si="224"/>
        <v>5.5127267999999986E-2</v>
      </c>
    </row>
    <row r="389" spans="1:31" ht="16.5" customHeight="1" x14ac:dyDescent="0.2">
      <c r="A389" s="74">
        <v>42226.145844270832</v>
      </c>
      <c r="B389" s="156">
        <v>773</v>
      </c>
      <c r="C389" s="9">
        <f t="shared" si="159"/>
        <v>19688309.999999996</v>
      </c>
      <c r="D389" s="9">
        <f t="shared" si="174"/>
        <v>2253.8482824210196</v>
      </c>
      <c r="E389" s="156">
        <f t="shared" si="214"/>
        <v>4.4588649210200977</v>
      </c>
      <c r="F389" s="156">
        <f t="shared" si="214"/>
        <v>2.1769897920200987</v>
      </c>
      <c r="G389" s="68">
        <f t="shared" si="157"/>
        <v>2249.3894174999996</v>
      </c>
      <c r="H389" s="156">
        <f t="shared" ref="H389:AE389" si="225">H194*$C194/1000000</f>
        <v>1.1793297689999998</v>
      </c>
      <c r="I389" s="156">
        <f t="shared" si="225"/>
        <v>7.8753239999999995E-3</v>
      </c>
      <c r="J389" s="156">
        <f t="shared" si="225"/>
        <v>7.2846746999999986E-3</v>
      </c>
      <c r="K389" s="156">
        <f t="shared" si="225"/>
        <v>1.6636621949999999</v>
      </c>
      <c r="L389" s="156">
        <f t="shared" si="225"/>
        <v>2.9532464999999994E-3</v>
      </c>
      <c r="M389" s="156">
        <f t="shared" si="225"/>
        <v>1.1222336699999997E-3</v>
      </c>
      <c r="N389" s="156">
        <f t="shared" si="225"/>
        <v>1515.9998699999999</v>
      </c>
      <c r="O389" s="156">
        <f t="shared" si="225"/>
        <v>1.9688309999999997E-2</v>
      </c>
      <c r="P389" s="156">
        <f t="shared" si="225"/>
        <v>5.3158436999999996E-3</v>
      </c>
      <c r="Q389" s="156">
        <f t="shared" si="225"/>
        <v>3.0418438949999991E-2</v>
      </c>
      <c r="R389" s="156">
        <f t="shared" si="225"/>
        <v>1.1025453599999999</v>
      </c>
      <c r="S389" s="156">
        <f t="shared" si="225"/>
        <v>4.2329866499999985E-3</v>
      </c>
      <c r="T389" s="156">
        <f t="shared" si="225"/>
        <v>216.57140999999996</v>
      </c>
      <c r="U389" s="156">
        <f t="shared" si="225"/>
        <v>0.27563633999999998</v>
      </c>
      <c r="V389" s="156">
        <f t="shared" si="225"/>
        <v>1.3978700099999994E-5</v>
      </c>
      <c r="W389" s="156">
        <f t="shared" si="225"/>
        <v>2.3625971999999995E-2</v>
      </c>
      <c r="X389" s="156">
        <f t="shared" si="225"/>
        <v>5.6111683499999981E-2</v>
      </c>
      <c r="Y389" s="156">
        <f t="shared" si="225"/>
        <v>54.142852499999989</v>
      </c>
      <c r="Z389" s="156">
        <f t="shared" si="225"/>
        <v>1.1419219799999996E-2</v>
      </c>
      <c r="AA389" s="156">
        <f t="shared" si="225"/>
        <v>1.9688309999999999E-3</v>
      </c>
      <c r="AB389" s="156">
        <f t="shared" si="225"/>
        <v>462.67528499999992</v>
      </c>
      <c r="AC389" s="156">
        <f t="shared" si="225"/>
        <v>1.9688309999999999E-3</v>
      </c>
      <c r="AD389" s="156">
        <f t="shared" si="225"/>
        <v>8.5644148499999986E-3</v>
      </c>
      <c r="AE389" s="156">
        <f t="shared" si="225"/>
        <v>5.5127267999999986E-2</v>
      </c>
    </row>
    <row r="390" spans="1:31" ht="16.5" customHeight="1" x14ac:dyDescent="0.2">
      <c r="A390" s="74">
        <v>42226.156260995369</v>
      </c>
      <c r="B390" s="156">
        <v>763</v>
      </c>
      <c r="C390" s="9">
        <f t="shared" si="159"/>
        <v>19433610</v>
      </c>
      <c r="D390" s="9">
        <f t="shared" si="174"/>
        <v>2224.691124821783</v>
      </c>
      <c r="E390" s="156">
        <f t="shared" si="214"/>
        <v>4.4011823217830992</v>
      </c>
      <c r="F390" s="156">
        <f t="shared" si="214"/>
        <v>2.1488269227830989</v>
      </c>
      <c r="G390" s="68">
        <f t="shared" si="157"/>
        <v>2220.2899425000001</v>
      </c>
      <c r="H390" s="156">
        <f t="shared" ref="H390:AE390" si="226">H195*$C195/1000000</f>
        <v>1.1640732390000001</v>
      </c>
      <c r="I390" s="156">
        <f t="shared" si="226"/>
        <v>7.773444E-3</v>
      </c>
      <c r="J390" s="156">
        <f t="shared" si="226"/>
        <v>7.1904357E-3</v>
      </c>
      <c r="K390" s="156">
        <f t="shared" si="226"/>
        <v>1.6421400450000001</v>
      </c>
      <c r="L390" s="156">
        <f t="shared" si="226"/>
        <v>2.9150414999999999E-3</v>
      </c>
      <c r="M390" s="156">
        <f t="shared" si="226"/>
        <v>1.10771577E-3</v>
      </c>
      <c r="N390" s="156">
        <f t="shared" si="226"/>
        <v>1496.38797</v>
      </c>
      <c r="O390" s="156">
        <f t="shared" si="226"/>
        <v>1.943361E-2</v>
      </c>
      <c r="P390" s="156">
        <f t="shared" si="226"/>
        <v>5.2470746999999998E-3</v>
      </c>
      <c r="Q390" s="156">
        <f t="shared" si="226"/>
        <v>3.0024927449999999E-2</v>
      </c>
      <c r="R390" s="156">
        <f t="shared" si="226"/>
        <v>1.0882821599999999</v>
      </c>
      <c r="S390" s="156">
        <f t="shared" si="226"/>
        <v>4.1782261499999996E-3</v>
      </c>
      <c r="T390" s="156">
        <f t="shared" si="226"/>
        <v>213.76971</v>
      </c>
      <c r="U390" s="156">
        <f t="shared" si="226"/>
        <v>0.27207053999999997</v>
      </c>
      <c r="V390" s="156">
        <f t="shared" si="226"/>
        <v>1.3797863099999998E-5</v>
      </c>
      <c r="W390" s="156">
        <f t="shared" si="226"/>
        <v>2.3320331999999999E-2</v>
      </c>
      <c r="X390" s="156">
        <f t="shared" si="226"/>
        <v>5.5385788499999998E-2</v>
      </c>
      <c r="Y390" s="156">
        <f t="shared" si="226"/>
        <v>53.442427500000001</v>
      </c>
      <c r="Z390" s="156">
        <f t="shared" si="226"/>
        <v>1.1271493800000001E-2</v>
      </c>
      <c r="AA390" s="156">
        <f t="shared" si="226"/>
        <v>1.943361E-3</v>
      </c>
      <c r="AB390" s="156">
        <f t="shared" si="226"/>
        <v>456.68983500000002</v>
      </c>
      <c r="AC390" s="156">
        <f t="shared" si="226"/>
        <v>1.943361E-3</v>
      </c>
      <c r="AD390" s="156">
        <f t="shared" si="226"/>
        <v>8.4536203500000014E-3</v>
      </c>
      <c r="AE390" s="156">
        <f t="shared" si="226"/>
        <v>5.4414108000000003E-2</v>
      </c>
    </row>
    <row r="391" spans="1:31" ht="16.5" customHeight="1" x14ac:dyDescent="0.2">
      <c r="A391" s="74">
        <v>42226.166677719906</v>
      </c>
      <c r="B391" s="156">
        <v>763</v>
      </c>
      <c r="C391" s="9">
        <f t="shared" si="159"/>
        <v>19433610</v>
      </c>
      <c r="D391" s="9">
        <f t="shared" si="174"/>
        <v>2224.691124821783</v>
      </c>
      <c r="E391" s="156">
        <f t="shared" si="214"/>
        <v>4.4011823217830992</v>
      </c>
      <c r="F391" s="156">
        <f t="shared" si="214"/>
        <v>2.1488269227830989</v>
      </c>
      <c r="G391" s="68">
        <f t="shared" ref="G391" si="227">N391+T391+Y391+AB391</f>
        <v>2220.2899425000001</v>
      </c>
      <c r="H391" s="156">
        <f t="shared" ref="H391:AE391" si="228">H196*$C196/1000000</f>
        <v>1.1640732390000001</v>
      </c>
      <c r="I391" s="156">
        <f t="shared" si="228"/>
        <v>7.773444E-3</v>
      </c>
      <c r="J391" s="156">
        <f t="shared" si="228"/>
        <v>7.1904357E-3</v>
      </c>
      <c r="K391" s="156">
        <f t="shared" si="228"/>
        <v>1.6421400450000001</v>
      </c>
      <c r="L391" s="156">
        <f t="shared" si="228"/>
        <v>2.9150414999999999E-3</v>
      </c>
      <c r="M391" s="156">
        <f t="shared" si="228"/>
        <v>1.10771577E-3</v>
      </c>
      <c r="N391" s="156">
        <f t="shared" si="228"/>
        <v>1496.38797</v>
      </c>
      <c r="O391" s="156">
        <f t="shared" si="228"/>
        <v>1.943361E-2</v>
      </c>
      <c r="P391" s="156">
        <f t="shared" si="228"/>
        <v>5.2470746999999998E-3</v>
      </c>
      <c r="Q391" s="156">
        <f t="shared" si="228"/>
        <v>3.0024927449999999E-2</v>
      </c>
      <c r="R391" s="156">
        <f t="shared" si="228"/>
        <v>1.0882821599999999</v>
      </c>
      <c r="S391" s="156">
        <f t="shared" si="228"/>
        <v>4.1782261499999996E-3</v>
      </c>
      <c r="T391" s="156">
        <f t="shared" si="228"/>
        <v>213.76971</v>
      </c>
      <c r="U391" s="156">
        <f t="shared" si="228"/>
        <v>0.27207053999999997</v>
      </c>
      <c r="V391" s="156">
        <f t="shared" si="228"/>
        <v>1.3797863099999998E-5</v>
      </c>
      <c r="W391" s="156">
        <f t="shared" si="228"/>
        <v>2.3320331999999999E-2</v>
      </c>
      <c r="X391" s="156">
        <f t="shared" si="228"/>
        <v>5.5385788499999998E-2</v>
      </c>
      <c r="Y391" s="156">
        <f t="shared" si="228"/>
        <v>53.442427500000001</v>
      </c>
      <c r="Z391" s="156">
        <f t="shared" si="228"/>
        <v>1.1271493800000001E-2</v>
      </c>
      <c r="AA391" s="156">
        <f t="shared" si="228"/>
        <v>1.943361E-3</v>
      </c>
      <c r="AB391" s="156">
        <f t="shared" si="228"/>
        <v>456.68983500000002</v>
      </c>
      <c r="AC391" s="156">
        <f t="shared" si="228"/>
        <v>1.943361E-3</v>
      </c>
      <c r="AD391" s="156">
        <f t="shared" si="228"/>
        <v>8.4536203500000014E-3</v>
      </c>
      <c r="AE391" s="156">
        <f t="shared" si="228"/>
        <v>5.4414108000000003E-2</v>
      </c>
    </row>
    <row r="393" spans="1:31" ht="16.5" customHeight="1" x14ac:dyDescent="0.25">
      <c r="A393" s="153" t="s">
        <v>186</v>
      </c>
      <c r="B393" s="153"/>
      <c r="C393" s="153">
        <f>SUM(C199:C391)</f>
        <v>3955516470</v>
      </c>
      <c r="D393" s="153">
        <f t="shared" ref="D393:AE393" si="229">SUM(D199:D391)</f>
        <v>452813.57323191006</v>
      </c>
      <c r="E393" s="153">
        <f t="shared" si="229"/>
        <v>895.81653441053413</v>
      </c>
      <c r="F393" s="153">
        <f t="shared" si="229"/>
        <v>437.37217553753356</v>
      </c>
      <c r="G393" s="153">
        <f t="shared" si="229"/>
        <v>451917.75669749978</v>
      </c>
      <c r="H393" s="153">
        <f t="shared" si="229"/>
        <v>236.93543655300002</v>
      </c>
      <c r="I393" s="153">
        <f t="shared" si="229"/>
        <v>1.5822065880000002</v>
      </c>
      <c r="J393" s="153">
        <f t="shared" si="229"/>
        <v>1.4635410938999986</v>
      </c>
      <c r="K393" s="153">
        <f t="shared" si="229"/>
        <v>334.24114171499917</v>
      </c>
      <c r="L393" s="153">
        <f t="shared" si="229"/>
        <v>0.59332747049999923</v>
      </c>
      <c r="M393" s="153">
        <f t="shared" si="229"/>
        <v>0.22546443879000017</v>
      </c>
      <c r="N393" s="153">
        <f t="shared" si="229"/>
        <v>304574.76819000003</v>
      </c>
      <c r="O393" s="153">
        <f t="shared" si="229"/>
        <v>3.9555164699999987</v>
      </c>
      <c r="P393" s="153">
        <f t="shared" si="229"/>
        <v>1.0679894469000011</v>
      </c>
      <c r="Q393" s="153">
        <f t="shared" si="229"/>
        <v>6.1112729461500033</v>
      </c>
      <c r="R393" s="153">
        <f t="shared" si="229"/>
        <v>221.50892231999998</v>
      </c>
      <c r="S393" s="153">
        <f t="shared" si="229"/>
        <v>0.8504360410500007</v>
      </c>
      <c r="T393" s="153">
        <f t="shared" si="229"/>
        <v>43510.681169999894</v>
      </c>
      <c r="U393" s="153">
        <f t="shared" si="229"/>
        <v>55.377230579999996</v>
      </c>
      <c r="V393" s="153">
        <f t="shared" si="229"/>
        <v>2.8084166937000035E-3</v>
      </c>
      <c r="W393" s="153">
        <f t="shared" si="229"/>
        <v>4.7466197639999939</v>
      </c>
      <c r="X393" s="153">
        <f t="shared" si="229"/>
        <v>11.27322193949999</v>
      </c>
      <c r="Y393" s="153">
        <f t="shared" si="229"/>
        <v>10877.670292499974</v>
      </c>
      <c r="Z393" s="153">
        <f t="shared" si="229"/>
        <v>2.2941995525999994</v>
      </c>
      <c r="AA393" s="153">
        <f t="shared" si="229"/>
        <v>0.39555164700000006</v>
      </c>
      <c r="AB393" s="153">
        <f t="shared" si="229"/>
        <v>92954.637044999938</v>
      </c>
      <c r="AC393" s="153">
        <f t="shared" si="229"/>
        <v>0.39555164700000006</v>
      </c>
      <c r="AD393" s="153">
        <f t="shared" si="229"/>
        <v>1.7206496644499987</v>
      </c>
      <c r="AE393" s="153">
        <f t="shared" si="229"/>
        <v>11.075446116000004</v>
      </c>
    </row>
    <row r="394" spans="1:31" s="1" customFormat="1" ht="44.25" customHeight="1" x14ac:dyDescent="0.2">
      <c r="A394" s="85"/>
      <c r="B394" s="55"/>
      <c r="C394" s="55" t="s">
        <v>27</v>
      </c>
      <c r="D394" s="55" t="s">
        <v>293</v>
      </c>
      <c r="E394" s="143" t="s">
        <v>213</v>
      </c>
      <c r="F394" s="89" t="s">
        <v>132</v>
      </c>
      <c r="G394" s="89" t="s">
        <v>145</v>
      </c>
      <c r="H394" s="57" t="s">
        <v>0</v>
      </c>
      <c r="I394" s="57" t="s">
        <v>1</v>
      </c>
      <c r="J394" s="57" t="s">
        <v>2</v>
      </c>
      <c r="K394" s="57" t="s">
        <v>3</v>
      </c>
      <c r="L394" s="57" t="s">
        <v>4</v>
      </c>
      <c r="M394" s="57" t="s">
        <v>5</v>
      </c>
      <c r="N394" s="57" t="s">
        <v>6</v>
      </c>
      <c r="O394" s="57" t="s">
        <v>7</v>
      </c>
      <c r="P394" s="57" t="s">
        <v>8</v>
      </c>
      <c r="Q394" s="57" t="s">
        <v>9</v>
      </c>
      <c r="R394" s="57" t="s">
        <v>10</v>
      </c>
      <c r="S394" s="57" t="s">
        <v>11</v>
      </c>
      <c r="T394" s="57" t="s">
        <v>12</v>
      </c>
      <c r="U394" s="57" t="s">
        <v>13</v>
      </c>
      <c r="V394" s="57" t="s">
        <v>14</v>
      </c>
      <c r="W394" s="57" t="s">
        <v>15</v>
      </c>
      <c r="X394" s="57" t="s">
        <v>16</v>
      </c>
      <c r="Y394" s="57" t="s">
        <v>17</v>
      </c>
      <c r="Z394" s="57" t="s">
        <v>18</v>
      </c>
      <c r="AA394" s="57" t="s">
        <v>19</v>
      </c>
      <c r="AB394" s="57" t="s">
        <v>20</v>
      </c>
      <c r="AC394" s="57" t="s">
        <v>21</v>
      </c>
      <c r="AD394" s="57" t="s">
        <v>22</v>
      </c>
      <c r="AE394" s="57" t="s">
        <v>23</v>
      </c>
    </row>
  </sheetData>
  <mergeCells count="2">
    <mergeCell ref="H1:N1"/>
    <mergeCell ref="D1:G1"/>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07"/>
  <sheetViews>
    <sheetView workbookViewId="0">
      <selection activeCell="E506" sqref="E506"/>
    </sheetView>
  </sheetViews>
  <sheetFormatPr defaultRowHeight="11.25" x14ac:dyDescent="0.2"/>
  <cols>
    <col min="1" max="1" width="21.85546875" style="5" customWidth="1"/>
    <col min="2" max="2" width="9.7109375" style="5" customWidth="1"/>
    <col min="3" max="3" width="16.28515625" style="5" customWidth="1"/>
    <col min="4" max="4" width="13.140625" style="5" customWidth="1"/>
    <col min="5" max="5" width="16.140625" style="8" customWidth="1"/>
    <col min="6" max="6" width="8.5703125" style="13" bestFit="1" customWidth="1"/>
    <col min="7" max="8" width="13.5703125" style="13" customWidth="1"/>
    <col min="9" max="20" width="8.5703125" style="5" bestFit="1" customWidth="1"/>
    <col min="21" max="22" width="9" style="5" bestFit="1" customWidth="1"/>
    <col min="23" max="23" width="8.5703125" style="5" bestFit="1" customWidth="1"/>
    <col min="24" max="24" width="10" style="5" bestFit="1" customWidth="1"/>
    <col min="25" max="32" width="8.5703125" style="5" bestFit="1" customWidth="1"/>
    <col min="33" max="33" width="41.5703125" style="5" bestFit="1" customWidth="1"/>
    <col min="34" max="16384" width="9.140625" style="66"/>
  </cols>
  <sheetData>
    <row r="1" spans="1:33" s="1" customFormat="1" ht="25.5" customHeight="1" x14ac:dyDescent="0.35">
      <c r="A1" s="125" t="s">
        <v>222</v>
      </c>
      <c r="C1" s="514" t="s">
        <v>207</v>
      </c>
      <c r="D1" s="514"/>
      <c r="E1" s="514"/>
      <c r="F1" s="514"/>
      <c r="G1" s="514"/>
      <c r="H1" s="312"/>
      <c r="I1" s="511" t="s">
        <v>205</v>
      </c>
      <c r="J1" s="511"/>
      <c r="K1" s="511"/>
      <c r="L1" s="511"/>
      <c r="M1" s="511"/>
      <c r="N1" s="511"/>
      <c r="O1" s="511"/>
      <c r="P1" s="511"/>
      <c r="Q1" s="126"/>
      <c r="R1" s="126"/>
      <c r="S1" s="126"/>
      <c r="T1" s="126"/>
      <c r="U1" s="126"/>
      <c r="V1" s="126"/>
      <c r="W1" s="126"/>
      <c r="X1" s="126"/>
      <c r="Y1" s="126"/>
      <c r="Z1" s="126"/>
      <c r="AA1" s="126"/>
      <c r="AB1" s="126"/>
      <c r="AC1" s="126"/>
      <c r="AD1" s="126"/>
      <c r="AE1" s="126"/>
      <c r="AF1" s="126"/>
      <c r="AG1" s="126"/>
    </row>
    <row r="2" spans="1:33" s="1" customFormat="1" ht="25.5" customHeight="1" x14ac:dyDescent="0.35">
      <c r="A2" s="403" t="s">
        <v>339</v>
      </c>
      <c r="C2" s="386"/>
      <c r="D2" s="386"/>
      <c r="E2" s="386"/>
      <c r="F2" s="386"/>
      <c r="G2" s="386"/>
      <c r="H2" s="386"/>
      <c r="I2" s="385"/>
      <c r="J2" s="385"/>
      <c r="K2" s="385"/>
      <c r="L2" s="385"/>
      <c r="M2" s="385"/>
      <c r="N2" s="385"/>
      <c r="O2" s="385"/>
      <c r="P2" s="385"/>
      <c r="Q2" s="401"/>
      <c r="R2" s="401"/>
      <c r="S2" s="401"/>
      <c r="T2" s="401"/>
      <c r="U2" s="401"/>
      <c r="V2" s="401"/>
      <c r="W2" s="401"/>
      <c r="X2" s="401"/>
      <c r="Y2" s="401"/>
      <c r="Z2" s="401"/>
      <c r="AA2" s="401"/>
      <c r="AB2" s="401"/>
      <c r="AC2" s="401"/>
      <c r="AD2" s="401"/>
      <c r="AE2" s="401"/>
      <c r="AF2" s="401"/>
      <c r="AG2" s="401"/>
    </row>
    <row r="3" spans="1:33" ht="22.5" x14ac:dyDescent="0.2">
      <c r="A3" s="5" t="s">
        <v>25</v>
      </c>
      <c r="B3" s="5" t="s">
        <v>30</v>
      </c>
      <c r="C3" s="5" t="s">
        <v>27</v>
      </c>
      <c r="D3" s="5" t="s">
        <v>144</v>
      </c>
      <c r="E3" s="329" t="s">
        <v>277</v>
      </c>
      <c r="F3" s="13" t="s">
        <v>132</v>
      </c>
      <c r="G3" s="13" t="s">
        <v>145</v>
      </c>
      <c r="H3" s="13" t="s">
        <v>284</v>
      </c>
      <c r="I3" s="5" t="s">
        <v>0</v>
      </c>
      <c r="J3" s="5" t="s">
        <v>1</v>
      </c>
      <c r="K3" s="5" t="s">
        <v>2</v>
      </c>
      <c r="L3" s="5" t="s">
        <v>3</v>
      </c>
      <c r="M3" s="5" t="s">
        <v>4</v>
      </c>
      <c r="N3" s="5" t="s">
        <v>5</v>
      </c>
      <c r="O3" s="5" t="s">
        <v>6</v>
      </c>
      <c r="P3" s="5" t="s">
        <v>7</v>
      </c>
      <c r="Q3" s="5" t="s">
        <v>8</v>
      </c>
      <c r="R3" s="5" t="s">
        <v>9</v>
      </c>
      <c r="S3" s="5" t="s">
        <v>10</v>
      </c>
      <c r="T3" s="5" t="s">
        <v>11</v>
      </c>
      <c r="U3" s="5" t="s">
        <v>12</v>
      </c>
      <c r="V3" s="5" t="s">
        <v>13</v>
      </c>
      <c r="W3" s="5" t="s">
        <v>14</v>
      </c>
      <c r="X3" s="5" t="s">
        <v>15</v>
      </c>
      <c r="Y3" s="5" t="s">
        <v>16</v>
      </c>
      <c r="Z3" s="5" t="s">
        <v>17</v>
      </c>
      <c r="AA3" s="5" t="s">
        <v>18</v>
      </c>
      <c r="AB3" s="5" t="s">
        <v>19</v>
      </c>
      <c r="AC3" s="5" t="s">
        <v>20</v>
      </c>
      <c r="AD3" s="5" t="s">
        <v>21</v>
      </c>
      <c r="AE3" s="5" t="s">
        <v>22</v>
      </c>
      <c r="AF3" s="5" t="s">
        <v>23</v>
      </c>
    </row>
    <row r="4" spans="1:33" x14ac:dyDescent="0.2">
      <c r="A4" s="77"/>
      <c r="D4" s="8" t="s">
        <v>188</v>
      </c>
      <c r="E4" s="8" t="s">
        <v>188</v>
      </c>
      <c r="F4" s="8" t="s">
        <v>188</v>
      </c>
      <c r="G4" s="8" t="s">
        <v>223</v>
      </c>
      <c r="H4" s="8" t="s">
        <v>223</v>
      </c>
      <c r="I4" s="8" t="s">
        <v>188</v>
      </c>
      <c r="J4" s="8" t="s">
        <v>188</v>
      </c>
      <c r="K4" s="8" t="s">
        <v>188</v>
      </c>
      <c r="L4" s="8" t="s">
        <v>188</v>
      </c>
      <c r="M4" s="8" t="s">
        <v>188</v>
      </c>
      <c r="N4" s="8" t="s">
        <v>188</v>
      </c>
      <c r="O4" s="8" t="s">
        <v>188</v>
      </c>
      <c r="P4" s="8" t="s">
        <v>188</v>
      </c>
      <c r="Q4" s="8" t="s">
        <v>188</v>
      </c>
      <c r="R4" s="8" t="s">
        <v>188</v>
      </c>
      <c r="S4" s="8" t="s">
        <v>188</v>
      </c>
      <c r="T4" s="8" t="s">
        <v>188</v>
      </c>
      <c r="U4" s="8" t="s">
        <v>188</v>
      </c>
      <c r="V4" s="8" t="s">
        <v>188</v>
      </c>
      <c r="W4" s="8" t="s">
        <v>188</v>
      </c>
      <c r="X4" s="8" t="s">
        <v>188</v>
      </c>
      <c r="Y4" s="8" t="s">
        <v>188</v>
      </c>
      <c r="Z4" s="8" t="s">
        <v>188</v>
      </c>
      <c r="AA4" s="8" t="s">
        <v>188</v>
      </c>
      <c r="AB4" s="8" t="s">
        <v>188</v>
      </c>
      <c r="AC4" s="8" t="s">
        <v>188</v>
      </c>
      <c r="AD4" s="8" t="s">
        <v>188</v>
      </c>
      <c r="AE4" s="8" t="s">
        <v>188</v>
      </c>
      <c r="AF4" s="8" t="s">
        <v>188</v>
      </c>
    </row>
    <row r="5" spans="1:33" s="251" customFormat="1" x14ac:dyDescent="0.2">
      <c r="A5" s="74">
        <v>42224.166666666664</v>
      </c>
      <c r="B5" s="5">
        <v>1550</v>
      </c>
      <c r="C5" s="9">
        <f t="shared" ref="C5:C12" si="0">B5*0.02832*15*60*1000</f>
        <v>39506400</v>
      </c>
      <c r="D5" s="9">
        <f>SUM(I5:AF5)</f>
        <v>79.505503000000004</v>
      </c>
      <c r="E5" s="13">
        <f>SUM(I5:N5,P5:T5,V5:Y5,AA5:AB5,AD5:AF5)</f>
        <v>0.50550300000000015</v>
      </c>
      <c r="F5" s="13">
        <f>E5-I5-S5</f>
        <v>8.5503000000000134E-2</v>
      </c>
      <c r="G5" s="13">
        <f>O5+U5+Z5+AC5</f>
        <v>79</v>
      </c>
      <c r="H5" s="13">
        <v>2</v>
      </c>
      <c r="I5" s="12">
        <v>0.27</v>
      </c>
      <c r="J5" s="12">
        <v>4.0000000000000002E-4</v>
      </c>
      <c r="K5" s="12">
        <v>7.6000000000000004E-4</v>
      </c>
      <c r="L5" s="12">
        <v>7.0000000000000007E-2</v>
      </c>
      <c r="M5" s="12">
        <v>1.4999999999999999E-4</v>
      </c>
      <c r="N5" s="12">
        <v>4.2999999999999995E-5</v>
      </c>
      <c r="O5" s="12">
        <v>51</v>
      </c>
      <c r="P5" s="12">
        <v>1E-3</v>
      </c>
      <c r="Q5" s="12">
        <v>1.7999999999999998E-4</v>
      </c>
      <c r="R5" s="12">
        <v>1.5E-3</v>
      </c>
      <c r="S5" s="12">
        <v>0.15</v>
      </c>
      <c r="T5" s="12">
        <v>3.5999999999999997E-4</v>
      </c>
      <c r="U5" s="12">
        <v>6.5</v>
      </c>
      <c r="V5" s="12">
        <v>3.5000000000000001E-3</v>
      </c>
      <c r="W5" s="12">
        <v>0</v>
      </c>
      <c r="X5" s="12">
        <v>1.8E-3</v>
      </c>
      <c r="Y5" s="12">
        <v>1.5E-3</v>
      </c>
      <c r="Z5" s="12">
        <v>2.5</v>
      </c>
      <c r="AA5" s="12">
        <v>5.8E-4</v>
      </c>
      <c r="AB5" s="12">
        <v>1E-4</v>
      </c>
      <c r="AC5" s="12">
        <v>19</v>
      </c>
      <c r="AD5" s="12">
        <v>1.4999999999999999E-4</v>
      </c>
      <c r="AE5" s="12">
        <v>6.8000000000000005E-4</v>
      </c>
      <c r="AF5" s="12">
        <v>2.8E-3</v>
      </c>
      <c r="AG5" s="5"/>
    </row>
    <row r="6" spans="1:33" s="251" customFormat="1" x14ac:dyDescent="0.2">
      <c r="A6" s="74">
        <v>42224.177083333336</v>
      </c>
      <c r="B6" s="5">
        <v>1560</v>
      </c>
      <c r="C6" s="9">
        <f t="shared" si="0"/>
        <v>39761280</v>
      </c>
      <c r="D6" s="9">
        <f t="shared" ref="D6:D12" si="1">SUM(I6:AF6)</f>
        <v>79.505503000000004</v>
      </c>
      <c r="E6" s="13">
        <f t="shared" ref="E6:E12" si="2">SUM(I6:N6,P6:T6,V6:Y6,AA6:AB6,AD6:AF6)</f>
        <v>0.50550300000000015</v>
      </c>
      <c r="F6" s="13">
        <f t="shared" ref="F6:F12" si="3">E6-I6-S6</f>
        <v>8.5503000000000134E-2</v>
      </c>
      <c r="G6" s="13">
        <f t="shared" ref="G6:G12" si="4">O6+U6+Z6+AC6</f>
        <v>79</v>
      </c>
      <c r="H6" s="13">
        <v>2</v>
      </c>
      <c r="I6" s="12">
        <v>0.27</v>
      </c>
      <c r="J6" s="12">
        <v>4.0000000000000002E-4</v>
      </c>
      <c r="K6" s="12">
        <v>7.6000000000000004E-4</v>
      </c>
      <c r="L6" s="12">
        <v>7.0000000000000007E-2</v>
      </c>
      <c r="M6" s="12">
        <v>1.4999999999999999E-4</v>
      </c>
      <c r="N6" s="12">
        <v>4.2999999999999995E-5</v>
      </c>
      <c r="O6" s="12">
        <v>51</v>
      </c>
      <c r="P6" s="12">
        <v>1E-3</v>
      </c>
      <c r="Q6" s="12">
        <v>1.7999999999999998E-4</v>
      </c>
      <c r="R6" s="12">
        <v>1.5E-3</v>
      </c>
      <c r="S6" s="12">
        <v>0.15</v>
      </c>
      <c r="T6" s="12">
        <v>3.5999999999999997E-4</v>
      </c>
      <c r="U6" s="12">
        <v>6.5</v>
      </c>
      <c r="V6" s="12">
        <v>3.5000000000000001E-3</v>
      </c>
      <c r="W6" s="12">
        <v>0</v>
      </c>
      <c r="X6" s="12">
        <v>1.8E-3</v>
      </c>
      <c r="Y6" s="12">
        <v>1.5E-3</v>
      </c>
      <c r="Z6" s="12">
        <v>2.5</v>
      </c>
      <c r="AA6" s="12">
        <v>5.8E-4</v>
      </c>
      <c r="AB6" s="12">
        <v>1E-4</v>
      </c>
      <c r="AC6" s="12">
        <v>19</v>
      </c>
      <c r="AD6" s="12">
        <v>1.4999999999999999E-4</v>
      </c>
      <c r="AE6" s="12">
        <v>6.8000000000000005E-4</v>
      </c>
      <c r="AF6" s="12">
        <v>2.8E-3</v>
      </c>
      <c r="AG6" s="5"/>
    </row>
    <row r="7" spans="1:33" s="251" customFormat="1" x14ac:dyDescent="0.2">
      <c r="A7" s="74">
        <v>42224.1875</v>
      </c>
      <c r="B7" s="5">
        <v>1540</v>
      </c>
      <c r="C7" s="9">
        <f t="shared" si="0"/>
        <v>39251520.000000007</v>
      </c>
      <c r="D7" s="9">
        <f t="shared" si="1"/>
        <v>79.505503000000004</v>
      </c>
      <c r="E7" s="13">
        <f t="shared" si="2"/>
        <v>0.50550300000000015</v>
      </c>
      <c r="F7" s="13">
        <f t="shared" si="3"/>
        <v>8.5503000000000134E-2</v>
      </c>
      <c r="G7" s="13">
        <f t="shared" si="4"/>
        <v>79</v>
      </c>
      <c r="H7" s="13">
        <v>2</v>
      </c>
      <c r="I7" s="12">
        <v>0.27</v>
      </c>
      <c r="J7" s="12">
        <v>4.0000000000000002E-4</v>
      </c>
      <c r="K7" s="12">
        <v>7.6000000000000004E-4</v>
      </c>
      <c r="L7" s="12">
        <v>7.0000000000000007E-2</v>
      </c>
      <c r="M7" s="12">
        <v>1.4999999999999999E-4</v>
      </c>
      <c r="N7" s="12">
        <v>4.2999999999999995E-5</v>
      </c>
      <c r="O7" s="12">
        <v>51</v>
      </c>
      <c r="P7" s="12">
        <v>1E-3</v>
      </c>
      <c r="Q7" s="12">
        <v>1.7999999999999998E-4</v>
      </c>
      <c r="R7" s="12">
        <v>1.5E-3</v>
      </c>
      <c r="S7" s="12">
        <v>0.15</v>
      </c>
      <c r="T7" s="12">
        <v>3.5999999999999997E-4</v>
      </c>
      <c r="U7" s="12">
        <v>6.5</v>
      </c>
      <c r="V7" s="12">
        <v>3.5000000000000001E-3</v>
      </c>
      <c r="W7" s="12">
        <v>0</v>
      </c>
      <c r="X7" s="12">
        <v>1.8E-3</v>
      </c>
      <c r="Y7" s="12">
        <v>1.5E-3</v>
      </c>
      <c r="Z7" s="12">
        <v>2.5</v>
      </c>
      <c r="AA7" s="12">
        <v>5.8E-4</v>
      </c>
      <c r="AB7" s="12">
        <v>1E-4</v>
      </c>
      <c r="AC7" s="12">
        <v>19</v>
      </c>
      <c r="AD7" s="12">
        <v>1.4999999999999999E-4</v>
      </c>
      <c r="AE7" s="12">
        <v>6.8000000000000005E-4</v>
      </c>
      <c r="AF7" s="12">
        <v>2.8E-3</v>
      </c>
      <c r="AG7" s="5"/>
    </row>
    <row r="8" spans="1:33" s="251" customFormat="1" x14ac:dyDescent="0.2">
      <c r="A8" s="74">
        <v>42224.197916666664</v>
      </c>
      <c r="B8" s="5">
        <v>1600</v>
      </c>
      <c r="C8" s="9">
        <f t="shared" si="0"/>
        <v>40780800</v>
      </c>
      <c r="D8" s="9">
        <f t="shared" si="1"/>
        <v>79.505503000000004</v>
      </c>
      <c r="E8" s="13">
        <f t="shared" si="2"/>
        <v>0.50550300000000015</v>
      </c>
      <c r="F8" s="13">
        <f t="shared" si="3"/>
        <v>8.5503000000000134E-2</v>
      </c>
      <c r="G8" s="13">
        <f t="shared" si="4"/>
        <v>79</v>
      </c>
      <c r="H8" s="13">
        <v>2</v>
      </c>
      <c r="I8" s="12">
        <v>0.27</v>
      </c>
      <c r="J8" s="12">
        <v>4.0000000000000002E-4</v>
      </c>
      <c r="K8" s="12">
        <v>7.6000000000000004E-4</v>
      </c>
      <c r="L8" s="12">
        <v>7.0000000000000007E-2</v>
      </c>
      <c r="M8" s="12">
        <v>1.4999999999999999E-4</v>
      </c>
      <c r="N8" s="12">
        <v>4.2999999999999995E-5</v>
      </c>
      <c r="O8" s="12">
        <v>51</v>
      </c>
      <c r="P8" s="12">
        <v>1E-3</v>
      </c>
      <c r="Q8" s="12">
        <v>1.7999999999999998E-4</v>
      </c>
      <c r="R8" s="12">
        <v>1.5E-3</v>
      </c>
      <c r="S8" s="12">
        <v>0.15</v>
      </c>
      <c r="T8" s="12">
        <v>3.5999999999999997E-4</v>
      </c>
      <c r="U8" s="12">
        <v>6.5</v>
      </c>
      <c r="V8" s="12">
        <v>3.5000000000000001E-3</v>
      </c>
      <c r="W8" s="12">
        <v>0</v>
      </c>
      <c r="X8" s="12">
        <v>1.8E-3</v>
      </c>
      <c r="Y8" s="12">
        <v>1.5E-3</v>
      </c>
      <c r="Z8" s="12">
        <v>2.5</v>
      </c>
      <c r="AA8" s="12">
        <v>5.8E-4</v>
      </c>
      <c r="AB8" s="12">
        <v>1E-4</v>
      </c>
      <c r="AC8" s="12">
        <v>19</v>
      </c>
      <c r="AD8" s="12">
        <v>1.4999999999999999E-4</v>
      </c>
      <c r="AE8" s="12">
        <v>6.8000000000000005E-4</v>
      </c>
      <c r="AF8" s="12">
        <v>2.8E-3</v>
      </c>
      <c r="AG8" s="5"/>
    </row>
    <row r="9" spans="1:33" s="251" customFormat="1" x14ac:dyDescent="0.2">
      <c r="A9" s="74">
        <v>42224.208333333336</v>
      </c>
      <c r="B9" s="5">
        <v>1620</v>
      </c>
      <c r="C9" s="9">
        <f t="shared" si="0"/>
        <v>41290560</v>
      </c>
      <c r="D9" s="9">
        <f t="shared" si="1"/>
        <v>79.505503000000004</v>
      </c>
      <c r="E9" s="13">
        <f t="shared" si="2"/>
        <v>0.50550300000000015</v>
      </c>
      <c r="F9" s="13">
        <f t="shared" si="3"/>
        <v>8.5503000000000134E-2</v>
      </c>
      <c r="G9" s="13">
        <f t="shared" si="4"/>
        <v>79</v>
      </c>
      <c r="H9" s="13">
        <v>2</v>
      </c>
      <c r="I9" s="12">
        <v>0.27</v>
      </c>
      <c r="J9" s="12">
        <v>4.0000000000000002E-4</v>
      </c>
      <c r="K9" s="12">
        <v>7.6000000000000004E-4</v>
      </c>
      <c r="L9" s="12">
        <v>7.0000000000000007E-2</v>
      </c>
      <c r="M9" s="12">
        <v>1.4999999999999999E-4</v>
      </c>
      <c r="N9" s="12">
        <v>4.2999999999999995E-5</v>
      </c>
      <c r="O9" s="12">
        <v>51</v>
      </c>
      <c r="P9" s="12">
        <v>1E-3</v>
      </c>
      <c r="Q9" s="12">
        <v>1.7999999999999998E-4</v>
      </c>
      <c r="R9" s="12">
        <v>1.5E-3</v>
      </c>
      <c r="S9" s="12">
        <v>0.15</v>
      </c>
      <c r="T9" s="12">
        <v>3.5999999999999997E-4</v>
      </c>
      <c r="U9" s="12">
        <v>6.5</v>
      </c>
      <c r="V9" s="12">
        <v>3.5000000000000001E-3</v>
      </c>
      <c r="W9" s="12">
        <v>0</v>
      </c>
      <c r="X9" s="12">
        <v>1.8E-3</v>
      </c>
      <c r="Y9" s="12">
        <v>1.5E-3</v>
      </c>
      <c r="Z9" s="12">
        <v>2.5</v>
      </c>
      <c r="AA9" s="12">
        <v>5.8E-4</v>
      </c>
      <c r="AB9" s="12">
        <v>1E-4</v>
      </c>
      <c r="AC9" s="12">
        <v>19</v>
      </c>
      <c r="AD9" s="12">
        <v>1.4999999999999999E-4</v>
      </c>
      <c r="AE9" s="12">
        <v>6.8000000000000005E-4</v>
      </c>
      <c r="AF9" s="12">
        <v>2.8E-3</v>
      </c>
      <c r="AG9" s="5"/>
    </row>
    <row r="10" spans="1:33" s="251" customFormat="1" x14ac:dyDescent="0.2">
      <c r="A10" s="74">
        <v>42224.21875</v>
      </c>
      <c r="B10" s="5">
        <v>1630</v>
      </c>
      <c r="C10" s="9">
        <f t="shared" si="0"/>
        <v>41545440</v>
      </c>
      <c r="D10" s="9">
        <f t="shared" si="1"/>
        <v>79.505503000000004</v>
      </c>
      <c r="E10" s="13">
        <f t="shared" si="2"/>
        <v>0.50550300000000015</v>
      </c>
      <c r="F10" s="13">
        <f t="shared" si="3"/>
        <v>8.5503000000000134E-2</v>
      </c>
      <c r="G10" s="13">
        <f t="shared" si="4"/>
        <v>79</v>
      </c>
      <c r="H10" s="13">
        <v>2</v>
      </c>
      <c r="I10" s="12">
        <v>0.27</v>
      </c>
      <c r="J10" s="12">
        <v>4.0000000000000002E-4</v>
      </c>
      <c r="K10" s="12">
        <v>7.6000000000000004E-4</v>
      </c>
      <c r="L10" s="12">
        <v>7.0000000000000007E-2</v>
      </c>
      <c r="M10" s="12">
        <v>1.4999999999999999E-4</v>
      </c>
      <c r="N10" s="12">
        <v>4.2999999999999995E-5</v>
      </c>
      <c r="O10" s="12">
        <v>51</v>
      </c>
      <c r="P10" s="12">
        <v>1E-3</v>
      </c>
      <c r="Q10" s="12">
        <v>1.7999999999999998E-4</v>
      </c>
      <c r="R10" s="12">
        <v>1.5E-3</v>
      </c>
      <c r="S10" s="12">
        <v>0.15</v>
      </c>
      <c r="T10" s="12">
        <v>3.5999999999999997E-4</v>
      </c>
      <c r="U10" s="12">
        <v>6.5</v>
      </c>
      <c r="V10" s="12">
        <v>3.5000000000000001E-3</v>
      </c>
      <c r="W10" s="12">
        <v>0</v>
      </c>
      <c r="X10" s="12">
        <v>1.8E-3</v>
      </c>
      <c r="Y10" s="12">
        <v>1.5E-3</v>
      </c>
      <c r="Z10" s="12">
        <v>2.5</v>
      </c>
      <c r="AA10" s="12">
        <v>5.8E-4</v>
      </c>
      <c r="AB10" s="12">
        <v>1E-4</v>
      </c>
      <c r="AC10" s="12">
        <v>19</v>
      </c>
      <c r="AD10" s="12">
        <v>1.4999999999999999E-4</v>
      </c>
      <c r="AE10" s="12">
        <v>6.8000000000000005E-4</v>
      </c>
      <c r="AF10" s="12">
        <v>2.8E-3</v>
      </c>
      <c r="AG10" s="5"/>
    </row>
    <row r="11" spans="1:33" s="251" customFormat="1" x14ac:dyDescent="0.2">
      <c r="A11" s="74">
        <v>42224.229166666664</v>
      </c>
      <c r="B11" s="5">
        <v>1640</v>
      </c>
      <c r="C11" s="9">
        <f t="shared" si="0"/>
        <v>41800320</v>
      </c>
      <c r="D11" s="9">
        <f t="shared" si="1"/>
        <v>79.505503000000004</v>
      </c>
      <c r="E11" s="13">
        <f t="shared" si="2"/>
        <v>0.50550300000000015</v>
      </c>
      <c r="F11" s="13">
        <f t="shared" si="3"/>
        <v>8.5503000000000134E-2</v>
      </c>
      <c r="G11" s="13">
        <f t="shared" si="4"/>
        <v>79</v>
      </c>
      <c r="H11" s="13">
        <v>2</v>
      </c>
      <c r="I11" s="12">
        <v>0.27</v>
      </c>
      <c r="J11" s="12">
        <v>4.0000000000000002E-4</v>
      </c>
      <c r="K11" s="12">
        <v>7.6000000000000004E-4</v>
      </c>
      <c r="L11" s="12">
        <v>7.0000000000000007E-2</v>
      </c>
      <c r="M11" s="12">
        <v>1.4999999999999999E-4</v>
      </c>
      <c r="N11" s="12">
        <v>4.2999999999999995E-5</v>
      </c>
      <c r="O11" s="12">
        <v>51</v>
      </c>
      <c r="P11" s="12">
        <v>1E-3</v>
      </c>
      <c r="Q11" s="12">
        <v>1.7999999999999998E-4</v>
      </c>
      <c r="R11" s="12">
        <v>1.5E-3</v>
      </c>
      <c r="S11" s="12">
        <v>0.15</v>
      </c>
      <c r="T11" s="12">
        <v>3.5999999999999997E-4</v>
      </c>
      <c r="U11" s="12">
        <v>6.5</v>
      </c>
      <c r="V11" s="12">
        <v>3.5000000000000001E-3</v>
      </c>
      <c r="W11" s="12">
        <v>0</v>
      </c>
      <c r="X11" s="12">
        <v>1.8E-3</v>
      </c>
      <c r="Y11" s="12">
        <v>1.5E-3</v>
      </c>
      <c r="Z11" s="12">
        <v>2.5</v>
      </c>
      <c r="AA11" s="12">
        <v>5.8E-4</v>
      </c>
      <c r="AB11" s="12">
        <v>1E-4</v>
      </c>
      <c r="AC11" s="12">
        <v>19</v>
      </c>
      <c r="AD11" s="12">
        <v>1.4999999999999999E-4</v>
      </c>
      <c r="AE11" s="12">
        <v>6.8000000000000005E-4</v>
      </c>
      <c r="AF11" s="12">
        <v>2.8E-3</v>
      </c>
      <c r="AG11" s="5"/>
    </row>
    <row r="12" spans="1:33" s="251" customFormat="1" x14ac:dyDescent="0.2">
      <c r="A12" s="74">
        <v>42224.239583333336</v>
      </c>
      <c r="B12" s="5">
        <v>1610</v>
      </c>
      <c r="C12" s="9">
        <f t="shared" si="0"/>
        <v>41035680.000000007</v>
      </c>
      <c r="D12" s="9">
        <f t="shared" si="1"/>
        <v>79.505503000000004</v>
      </c>
      <c r="E12" s="13">
        <f t="shared" si="2"/>
        <v>0.50550300000000015</v>
      </c>
      <c r="F12" s="13">
        <f t="shared" si="3"/>
        <v>8.5503000000000134E-2</v>
      </c>
      <c r="G12" s="13">
        <f t="shared" si="4"/>
        <v>79</v>
      </c>
      <c r="H12" s="13">
        <v>2</v>
      </c>
      <c r="I12" s="12">
        <v>0.27</v>
      </c>
      <c r="J12" s="12">
        <v>4.0000000000000002E-4</v>
      </c>
      <c r="K12" s="12">
        <v>7.6000000000000004E-4</v>
      </c>
      <c r="L12" s="12">
        <v>7.0000000000000007E-2</v>
      </c>
      <c r="M12" s="12">
        <v>1.4999999999999999E-4</v>
      </c>
      <c r="N12" s="12">
        <v>4.2999999999999995E-5</v>
      </c>
      <c r="O12" s="12">
        <v>51</v>
      </c>
      <c r="P12" s="12">
        <v>1E-3</v>
      </c>
      <c r="Q12" s="12">
        <v>1.7999999999999998E-4</v>
      </c>
      <c r="R12" s="12">
        <v>1.5E-3</v>
      </c>
      <c r="S12" s="12">
        <v>0.15</v>
      </c>
      <c r="T12" s="12">
        <v>3.5999999999999997E-4</v>
      </c>
      <c r="U12" s="12">
        <v>6.5</v>
      </c>
      <c r="V12" s="12">
        <v>3.5000000000000001E-3</v>
      </c>
      <c r="W12" s="12">
        <v>0</v>
      </c>
      <c r="X12" s="12">
        <v>1.8E-3</v>
      </c>
      <c r="Y12" s="12">
        <v>1.5E-3</v>
      </c>
      <c r="Z12" s="12">
        <v>2.5</v>
      </c>
      <c r="AA12" s="12">
        <v>5.8E-4</v>
      </c>
      <c r="AB12" s="12">
        <v>1E-4</v>
      </c>
      <c r="AC12" s="12">
        <v>19</v>
      </c>
      <c r="AD12" s="12">
        <v>1.4999999999999999E-4</v>
      </c>
      <c r="AE12" s="12">
        <v>6.8000000000000005E-4</v>
      </c>
      <c r="AF12" s="12">
        <v>2.8E-3</v>
      </c>
      <c r="AG12" s="5"/>
    </row>
    <row r="13" spans="1:33" x14ac:dyDescent="0.2">
      <c r="A13" s="74">
        <v>42224.25</v>
      </c>
      <c r="B13" s="5">
        <v>1640</v>
      </c>
      <c r="C13" s="9">
        <f>B13*0.02832*15*60*1000</f>
        <v>41800320</v>
      </c>
      <c r="D13" s="9">
        <f>SUM(I13:AF13)</f>
        <v>79.505503000000004</v>
      </c>
      <c r="E13" s="13">
        <f>SUM(I13:N13,P13:T13,V13:Y13,AA13:AB13,AD13:AF13)</f>
        <v>0.50550300000000015</v>
      </c>
      <c r="F13" s="13">
        <f>E13-I13-S13</f>
        <v>8.5503000000000134E-2</v>
      </c>
      <c r="G13" s="13">
        <f>O13+U13+Z13+AC13</f>
        <v>79</v>
      </c>
      <c r="H13" s="13">
        <v>2</v>
      </c>
      <c r="I13" s="12">
        <v>0.27</v>
      </c>
      <c r="J13" s="12">
        <v>4.0000000000000002E-4</v>
      </c>
      <c r="K13" s="12">
        <v>7.6000000000000004E-4</v>
      </c>
      <c r="L13" s="12">
        <v>7.0000000000000007E-2</v>
      </c>
      <c r="M13" s="12">
        <v>1.4999999999999999E-4</v>
      </c>
      <c r="N13" s="12">
        <v>4.2999999999999995E-5</v>
      </c>
      <c r="O13" s="12">
        <v>51</v>
      </c>
      <c r="P13" s="12">
        <v>1E-3</v>
      </c>
      <c r="Q13" s="12">
        <v>1.7999999999999998E-4</v>
      </c>
      <c r="R13" s="12">
        <v>1.5E-3</v>
      </c>
      <c r="S13" s="12">
        <v>0.15</v>
      </c>
      <c r="T13" s="12">
        <v>3.5999999999999997E-4</v>
      </c>
      <c r="U13" s="12">
        <v>6.5</v>
      </c>
      <c r="V13" s="12">
        <v>3.5000000000000001E-3</v>
      </c>
      <c r="W13" s="12">
        <v>0</v>
      </c>
      <c r="X13" s="12">
        <v>1.8E-3</v>
      </c>
      <c r="Y13" s="12">
        <v>1.5E-3</v>
      </c>
      <c r="Z13" s="12">
        <v>2.5</v>
      </c>
      <c r="AA13" s="12">
        <v>5.8E-4</v>
      </c>
      <c r="AB13" s="12">
        <v>1E-4</v>
      </c>
      <c r="AC13" s="12">
        <v>19</v>
      </c>
      <c r="AD13" s="12">
        <v>1.4999999999999999E-4</v>
      </c>
      <c r="AE13" s="12">
        <v>6.8000000000000005E-4</v>
      </c>
      <c r="AF13" s="12">
        <v>2.8E-3</v>
      </c>
    </row>
    <row r="14" spans="1:33" ht="12.75" customHeight="1" x14ac:dyDescent="0.2">
      <c r="A14" s="74">
        <v>42224.260416666664</v>
      </c>
      <c r="B14" s="5">
        <v>1660</v>
      </c>
      <c r="C14" s="9">
        <f t="shared" ref="C14:C77" si="5">B14*0.02832*15*60*1000</f>
        <v>42310080</v>
      </c>
      <c r="D14" s="9">
        <f t="shared" ref="D14:D77" si="6">SUM(I14:AF14)</f>
        <v>79.505503000000004</v>
      </c>
      <c r="E14" s="13">
        <f t="shared" ref="E14:E77" si="7">SUM(I14:N14,P14:T14,V14:Y14,AA14:AB14,AD14:AF14)</f>
        <v>0.50550300000000015</v>
      </c>
      <c r="F14" s="13">
        <f t="shared" ref="F14:F77" si="8">E14-I14-S14</f>
        <v>8.5503000000000134E-2</v>
      </c>
      <c r="G14" s="13">
        <f t="shared" ref="G14:G77" si="9">O14+U14+Z14+AC14</f>
        <v>79</v>
      </c>
      <c r="H14" s="13">
        <v>2</v>
      </c>
      <c r="I14" s="10">
        <v>0.27</v>
      </c>
      <c r="J14" s="10">
        <v>4.0000000000000002E-4</v>
      </c>
      <c r="K14" s="10">
        <v>7.6000000000000004E-4</v>
      </c>
      <c r="L14" s="10">
        <v>7.0000000000000007E-2</v>
      </c>
      <c r="M14" s="10">
        <v>1.4999999999999999E-4</v>
      </c>
      <c r="N14" s="10">
        <v>4.2999999999999995E-5</v>
      </c>
      <c r="O14" s="10">
        <v>51</v>
      </c>
      <c r="P14" s="10">
        <v>1E-3</v>
      </c>
      <c r="Q14" s="10">
        <v>1.7999999999999998E-4</v>
      </c>
      <c r="R14" s="10">
        <v>1.5E-3</v>
      </c>
      <c r="S14" s="10">
        <v>0.15</v>
      </c>
      <c r="T14" s="10">
        <v>3.5999999999999997E-4</v>
      </c>
      <c r="U14" s="10">
        <v>6.5</v>
      </c>
      <c r="V14" s="10">
        <v>3.5000000000000001E-3</v>
      </c>
      <c r="W14" s="10">
        <v>0</v>
      </c>
      <c r="X14" s="10">
        <v>1.8E-3</v>
      </c>
      <c r="Y14" s="10">
        <v>1.5E-3</v>
      </c>
      <c r="Z14" s="10">
        <v>2.5</v>
      </c>
      <c r="AA14" s="10">
        <v>5.8E-4</v>
      </c>
      <c r="AB14" s="10">
        <v>1E-4</v>
      </c>
      <c r="AC14" s="10">
        <v>19</v>
      </c>
      <c r="AD14" s="10">
        <v>1.4999999999999999E-4</v>
      </c>
      <c r="AE14" s="10">
        <v>6.8000000000000005E-4</v>
      </c>
      <c r="AF14" s="10">
        <v>2.8E-3</v>
      </c>
      <c r="AG14" s="14"/>
    </row>
    <row r="15" spans="1:33" ht="12.75" customHeight="1" x14ac:dyDescent="0.2">
      <c r="A15" s="74">
        <v>42224.27083321759</v>
      </c>
      <c r="B15" s="5">
        <v>1660</v>
      </c>
      <c r="C15" s="9">
        <f t="shared" si="5"/>
        <v>42310080</v>
      </c>
      <c r="D15" s="9">
        <f t="shared" si="6"/>
        <v>79.505503000000004</v>
      </c>
      <c r="E15" s="13">
        <f t="shared" si="7"/>
        <v>0.50550300000000015</v>
      </c>
      <c r="F15" s="13">
        <f t="shared" si="8"/>
        <v>8.5503000000000134E-2</v>
      </c>
      <c r="G15" s="13">
        <f t="shared" si="9"/>
        <v>79</v>
      </c>
      <c r="H15" s="13">
        <v>2</v>
      </c>
      <c r="I15" s="10">
        <v>0.27</v>
      </c>
      <c r="J15" s="10">
        <v>4.0000000000000002E-4</v>
      </c>
      <c r="K15" s="10">
        <v>7.6000000000000004E-4</v>
      </c>
      <c r="L15" s="10">
        <v>7.0000000000000007E-2</v>
      </c>
      <c r="M15" s="10">
        <v>1.4999999999999999E-4</v>
      </c>
      <c r="N15" s="10">
        <v>4.2999999999999995E-5</v>
      </c>
      <c r="O15" s="10">
        <v>51</v>
      </c>
      <c r="P15" s="10">
        <v>1E-3</v>
      </c>
      <c r="Q15" s="10">
        <v>1.7999999999999998E-4</v>
      </c>
      <c r="R15" s="10">
        <v>1.5E-3</v>
      </c>
      <c r="S15" s="10">
        <v>0.15</v>
      </c>
      <c r="T15" s="10">
        <v>3.5999999999999997E-4</v>
      </c>
      <c r="U15" s="10">
        <v>6.5</v>
      </c>
      <c r="V15" s="10">
        <v>3.5000000000000001E-3</v>
      </c>
      <c r="W15" s="10">
        <v>0</v>
      </c>
      <c r="X15" s="10">
        <v>1.8E-3</v>
      </c>
      <c r="Y15" s="10">
        <v>1.5E-3</v>
      </c>
      <c r="Z15" s="10">
        <v>2.5</v>
      </c>
      <c r="AA15" s="10">
        <v>5.8E-4</v>
      </c>
      <c r="AB15" s="10">
        <v>1E-4</v>
      </c>
      <c r="AC15" s="10">
        <v>19</v>
      </c>
      <c r="AD15" s="10">
        <v>1.4999999999999999E-4</v>
      </c>
      <c r="AE15" s="10">
        <v>6.8000000000000005E-4</v>
      </c>
      <c r="AF15" s="10">
        <v>2.8E-3</v>
      </c>
      <c r="AG15" s="14"/>
    </row>
    <row r="16" spans="1:33" ht="12.75" customHeight="1" x14ac:dyDescent="0.2">
      <c r="A16" s="74">
        <v>42224.281249826388</v>
      </c>
      <c r="B16" s="5">
        <v>1620</v>
      </c>
      <c r="C16" s="9">
        <f t="shared" si="5"/>
        <v>41290560</v>
      </c>
      <c r="D16" s="9">
        <f t="shared" si="6"/>
        <v>79.505503000000004</v>
      </c>
      <c r="E16" s="13">
        <f t="shared" si="7"/>
        <v>0.50550300000000015</v>
      </c>
      <c r="F16" s="13">
        <f t="shared" si="8"/>
        <v>8.5503000000000134E-2</v>
      </c>
      <c r="G16" s="13">
        <f t="shared" si="9"/>
        <v>79</v>
      </c>
      <c r="H16" s="13">
        <v>2</v>
      </c>
      <c r="I16" s="10">
        <v>0.27</v>
      </c>
      <c r="J16" s="10">
        <v>4.0000000000000002E-4</v>
      </c>
      <c r="K16" s="10">
        <v>7.6000000000000004E-4</v>
      </c>
      <c r="L16" s="10">
        <v>7.0000000000000007E-2</v>
      </c>
      <c r="M16" s="10">
        <v>1.4999999999999999E-4</v>
      </c>
      <c r="N16" s="10">
        <v>4.2999999999999995E-5</v>
      </c>
      <c r="O16" s="10">
        <v>51</v>
      </c>
      <c r="P16" s="10">
        <v>1E-3</v>
      </c>
      <c r="Q16" s="10">
        <v>1.7999999999999998E-4</v>
      </c>
      <c r="R16" s="10">
        <v>1.5E-3</v>
      </c>
      <c r="S16" s="10">
        <v>0.15</v>
      </c>
      <c r="T16" s="10">
        <v>3.5999999999999997E-4</v>
      </c>
      <c r="U16" s="10">
        <v>6.5</v>
      </c>
      <c r="V16" s="10">
        <v>3.5000000000000001E-3</v>
      </c>
      <c r="W16" s="10">
        <v>0</v>
      </c>
      <c r="X16" s="10">
        <v>1.8E-3</v>
      </c>
      <c r="Y16" s="10">
        <v>1.5E-3</v>
      </c>
      <c r="Z16" s="10">
        <v>2.5</v>
      </c>
      <c r="AA16" s="10">
        <v>5.8E-4</v>
      </c>
      <c r="AB16" s="10">
        <v>1E-4</v>
      </c>
      <c r="AC16" s="10">
        <v>19</v>
      </c>
      <c r="AD16" s="10">
        <v>1.4999999999999999E-4</v>
      </c>
      <c r="AE16" s="10">
        <v>6.8000000000000005E-4</v>
      </c>
      <c r="AF16" s="10">
        <v>2.8E-3</v>
      </c>
      <c r="AG16" s="14"/>
    </row>
    <row r="17" spans="1:33" ht="12.75" customHeight="1" x14ac:dyDescent="0.2">
      <c r="A17" s="74">
        <v>42224.291666435187</v>
      </c>
      <c r="B17" s="5">
        <v>1620</v>
      </c>
      <c r="C17" s="9">
        <f t="shared" si="5"/>
        <v>41290560</v>
      </c>
      <c r="D17" s="9">
        <f t="shared" si="6"/>
        <v>79.505503000000004</v>
      </c>
      <c r="E17" s="13">
        <f t="shared" si="7"/>
        <v>0.50550300000000015</v>
      </c>
      <c r="F17" s="13">
        <f t="shared" si="8"/>
        <v>8.5503000000000134E-2</v>
      </c>
      <c r="G17" s="13">
        <f t="shared" si="9"/>
        <v>79</v>
      </c>
      <c r="H17" s="13">
        <v>2</v>
      </c>
      <c r="I17" s="10">
        <v>0.27</v>
      </c>
      <c r="J17" s="10">
        <v>4.0000000000000002E-4</v>
      </c>
      <c r="K17" s="10">
        <v>7.6000000000000004E-4</v>
      </c>
      <c r="L17" s="10">
        <v>7.0000000000000007E-2</v>
      </c>
      <c r="M17" s="10">
        <v>1.4999999999999999E-4</v>
      </c>
      <c r="N17" s="10">
        <v>4.2999999999999995E-5</v>
      </c>
      <c r="O17" s="10">
        <v>51</v>
      </c>
      <c r="P17" s="10">
        <v>1E-3</v>
      </c>
      <c r="Q17" s="10">
        <v>1.7999999999999998E-4</v>
      </c>
      <c r="R17" s="10">
        <v>1.5E-3</v>
      </c>
      <c r="S17" s="10">
        <v>0.15</v>
      </c>
      <c r="T17" s="10">
        <v>3.5999999999999997E-4</v>
      </c>
      <c r="U17" s="10">
        <v>6.5</v>
      </c>
      <c r="V17" s="10">
        <v>3.5000000000000001E-3</v>
      </c>
      <c r="W17" s="10">
        <v>0</v>
      </c>
      <c r="X17" s="10">
        <v>1.8E-3</v>
      </c>
      <c r="Y17" s="10">
        <v>1.5E-3</v>
      </c>
      <c r="Z17" s="10">
        <v>2.5</v>
      </c>
      <c r="AA17" s="10">
        <v>5.8E-4</v>
      </c>
      <c r="AB17" s="10">
        <v>1E-4</v>
      </c>
      <c r="AC17" s="10">
        <v>19</v>
      </c>
      <c r="AD17" s="10">
        <v>1.4999999999999999E-4</v>
      </c>
      <c r="AE17" s="10">
        <v>6.8000000000000005E-4</v>
      </c>
      <c r="AF17" s="10">
        <v>2.8E-3</v>
      </c>
      <c r="AG17" s="14"/>
    </row>
    <row r="18" spans="1:33" ht="12.75" customHeight="1" x14ac:dyDescent="0.2">
      <c r="A18" s="74">
        <v>42224.302083043978</v>
      </c>
      <c r="B18" s="5">
        <v>1600</v>
      </c>
      <c r="C18" s="9">
        <f t="shared" si="5"/>
        <v>40780800</v>
      </c>
      <c r="D18" s="9">
        <f t="shared" si="6"/>
        <v>79.505503000000004</v>
      </c>
      <c r="E18" s="13">
        <f t="shared" si="7"/>
        <v>0.50550300000000015</v>
      </c>
      <c r="F18" s="13">
        <f t="shared" si="8"/>
        <v>8.5503000000000134E-2</v>
      </c>
      <c r="G18" s="13">
        <f t="shared" si="9"/>
        <v>79</v>
      </c>
      <c r="H18" s="13">
        <v>2</v>
      </c>
      <c r="I18" s="10">
        <v>0.27</v>
      </c>
      <c r="J18" s="10">
        <v>4.0000000000000002E-4</v>
      </c>
      <c r="K18" s="10">
        <v>7.6000000000000004E-4</v>
      </c>
      <c r="L18" s="10">
        <v>7.0000000000000007E-2</v>
      </c>
      <c r="M18" s="10">
        <v>1.4999999999999999E-4</v>
      </c>
      <c r="N18" s="10">
        <v>4.2999999999999995E-5</v>
      </c>
      <c r="O18" s="10">
        <v>51</v>
      </c>
      <c r="P18" s="10">
        <v>1E-3</v>
      </c>
      <c r="Q18" s="10">
        <v>1.7999999999999998E-4</v>
      </c>
      <c r="R18" s="10">
        <v>1.5E-3</v>
      </c>
      <c r="S18" s="10">
        <v>0.15</v>
      </c>
      <c r="T18" s="10">
        <v>3.5999999999999997E-4</v>
      </c>
      <c r="U18" s="10">
        <v>6.5</v>
      </c>
      <c r="V18" s="10">
        <v>3.5000000000000001E-3</v>
      </c>
      <c r="W18" s="10">
        <v>0</v>
      </c>
      <c r="X18" s="10">
        <v>1.8E-3</v>
      </c>
      <c r="Y18" s="10">
        <v>1.5E-3</v>
      </c>
      <c r="Z18" s="10">
        <v>2.5</v>
      </c>
      <c r="AA18" s="10">
        <v>5.8E-4</v>
      </c>
      <c r="AB18" s="10">
        <v>1E-4</v>
      </c>
      <c r="AC18" s="10">
        <v>19</v>
      </c>
      <c r="AD18" s="10">
        <v>1.4999999999999999E-4</v>
      </c>
      <c r="AE18" s="10">
        <v>6.8000000000000005E-4</v>
      </c>
      <c r="AF18" s="10">
        <v>2.8E-3</v>
      </c>
      <c r="AG18" s="14"/>
    </row>
    <row r="19" spans="1:33" ht="12.75" customHeight="1" x14ac:dyDescent="0.2">
      <c r="A19" s="74">
        <v>42224.312499652777</v>
      </c>
      <c r="B19" s="5">
        <v>1610</v>
      </c>
      <c r="C19" s="9">
        <f t="shared" si="5"/>
        <v>41035680.000000007</v>
      </c>
      <c r="D19" s="9">
        <f t="shared" si="6"/>
        <v>79.505503000000004</v>
      </c>
      <c r="E19" s="13">
        <f t="shared" si="7"/>
        <v>0.50550300000000015</v>
      </c>
      <c r="F19" s="13">
        <f t="shared" si="8"/>
        <v>8.5503000000000134E-2</v>
      </c>
      <c r="G19" s="13">
        <f t="shared" si="9"/>
        <v>79</v>
      </c>
      <c r="H19" s="13">
        <v>2</v>
      </c>
      <c r="I19" s="10">
        <v>0.27</v>
      </c>
      <c r="J19" s="10">
        <v>4.0000000000000002E-4</v>
      </c>
      <c r="K19" s="10">
        <v>7.6000000000000004E-4</v>
      </c>
      <c r="L19" s="10">
        <v>7.0000000000000007E-2</v>
      </c>
      <c r="M19" s="10">
        <v>1.4999999999999999E-4</v>
      </c>
      <c r="N19" s="10">
        <v>4.2999999999999995E-5</v>
      </c>
      <c r="O19" s="10">
        <v>51</v>
      </c>
      <c r="P19" s="10">
        <v>1E-3</v>
      </c>
      <c r="Q19" s="10">
        <v>1.7999999999999998E-4</v>
      </c>
      <c r="R19" s="10">
        <v>1.5E-3</v>
      </c>
      <c r="S19" s="10">
        <v>0.15</v>
      </c>
      <c r="T19" s="10">
        <v>3.5999999999999997E-4</v>
      </c>
      <c r="U19" s="10">
        <v>6.5</v>
      </c>
      <c r="V19" s="10">
        <v>3.5000000000000001E-3</v>
      </c>
      <c r="W19" s="10">
        <v>0</v>
      </c>
      <c r="X19" s="10">
        <v>1.8E-3</v>
      </c>
      <c r="Y19" s="10">
        <v>1.5E-3</v>
      </c>
      <c r="Z19" s="10">
        <v>2.5</v>
      </c>
      <c r="AA19" s="10">
        <v>5.8E-4</v>
      </c>
      <c r="AB19" s="10">
        <v>1E-4</v>
      </c>
      <c r="AC19" s="10">
        <v>19</v>
      </c>
      <c r="AD19" s="10">
        <v>1.4999999999999999E-4</v>
      </c>
      <c r="AE19" s="10">
        <v>6.8000000000000005E-4</v>
      </c>
      <c r="AF19" s="10">
        <v>2.8E-3</v>
      </c>
      <c r="AG19" s="14"/>
    </row>
    <row r="20" spans="1:33" x14ac:dyDescent="0.2">
      <c r="A20" s="74">
        <v>42224.322916261575</v>
      </c>
      <c r="B20" s="5">
        <v>1630</v>
      </c>
      <c r="C20" s="9">
        <f t="shared" si="5"/>
        <v>41545440</v>
      </c>
      <c r="D20" s="9">
        <f t="shared" si="6"/>
        <v>79.505503000000004</v>
      </c>
      <c r="E20" s="13">
        <f t="shared" si="7"/>
        <v>0.50550300000000015</v>
      </c>
      <c r="F20" s="13">
        <f t="shared" si="8"/>
        <v>8.5503000000000134E-2</v>
      </c>
      <c r="G20" s="13">
        <f t="shared" si="9"/>
        <v>79</v>
      </c>
      <c r="H20" s="13">
        <v>2</v>
      </c>
      <c r="I20" s="10">
        <v>0.27</v>
      </c>
      <c r="J20" s="10">
        <v>4.0000000000000002E-4</v>
      </c>
      <c r="K20" s="10">
        <v>7.6000000000000004E-4</v>
      </c>
      <c r="L20" s="10">
        <v>7.0000000000000007E-2</v>
      </c>
      <c r="M20" s="10">
        <v>1.4999999999999999E-4</v>
      </c>
      <c r="N20" s="10">
        <v>4.2999999999999995E-5</v>
      </c>
      <c r="O20" s="10">
        <v>51</v>
      </c>
      <c r="P20" s="10">
        <v>1E-3</v>
      </c>
      <c r="Q20" s="10">
        <v>1.7999999999999998E-4</v>
      </c>
      <c r="R20" s="10">
        <v>1.5E-3</v>
      </c>
      <c r="S20" s="10">
        <v>0.15</v>
      </c>
      <c r="T20" s="10">
        <v>3.5999999999999997E-4</v>
      </c>
      <c r="U20" s="10">
        <v>6.5</v>
      </c>
      <c r="V20" s="10">
        <v>3.5000000000000001E-3</v>
      </c>
      <c r="W20" s="10">
        <v>0</v>
      </c>
      <c r="X20" s="10">
        <v>1.8E-3</v>
      </c>
      <c r="Y20" s="10">
        <v>1.5E-3</v>
      </c>
      <c r="Z20" s="10">
        <v>2.5</v>
      </c>
      <c r="AA20" s="10">
        <v>5.8E-4</v>
      </c>
      <c r="AB20" s="10">
        <v>1E-4</v>
      </c>
      <c r="AC20" s="10">
        <v>19</v>
      </c>
      <c r="AD20" s="10">
        <v>1.4999999999999999E-4</v>
      </c>
      <c r="AE20" s="10">
        <v>6.8000000000000005E-4</v>
      </c>
      <c r="AF20" s="10">
        <v>2.8E-3</v>
      </c>
      <c r="AG20" s="14"/>
    </row>
    <row r="21" spans="1:33" x14ac:dyDescent="0.2">
      <c r="A21" s="74">
        <v>42224.333332870374</v>
      </c>
      <c r="B21" s="5">
        <v>1660</v>
      </c>
      <c r="C21" s="9">
        <f t="shared" si="5"/>
        <v>42310080</v>
      </c>
      <c r="D21" s="9">
        <f t="shared" si="6"/>
        <v>79.505503000000004</v>
      </c>
      <c r="E21" s="13">
        <f t="shared" si="7"/>
        <v>0.50550300000000015</v>
      </c>
      <c r="F21" s="13">
        <f t="shared" si="8"/>
        <v>8.5503000000000134E-2</v>
      </c>
      <c r="G21" s="13">
        <f t="shared" si="9"/>
        <v>79</v>
      </c>
      <c r="H21" s="13">
        <v>2</v>
      </c>
      <c r="I21" s="10">
        <v>0.27</v>
      </c>
      <c r="J21" s="10">
        <v>4.0000000000000002E-4</v>
      </c>
      <c r="K21" s="10">
        <v>7.6000000000000004E-4</v>
      </c>
      <c r="L21" s="10">
        <v>7.0000000000000007E-2</v>
      </c>
      <c r="M21" s="10">
        <v>1.4999999999999999E-4</v>
      </c>
      <c r="N21" s="10">
        <v>4.2999999999999995E-5</v>
      </c>
      <c r="O21" s="10">
        <v>51</v>
      </c>
      <c r="P21" s="10">
        <v>1E-3</v>
      </c>
      <c r="Q21" s="10">
        <v>1.7999999999999998E-4</v>
      </c>
      <c r="R21" s="10">
        <v>1.5E-3</v>
      </c>
      <c r="S21" s="10">
        <v>0.15</v>
      </c>
      <c r="T21" s="10">
        <v>3.5999999999999997E-4</v>
      </c>
      <c r="U21" s="10">
        <v>6.5</v>
      </c>
      <c r="V21" s="10">
        <v>3.5000000000000001E-3</v>
      </c>
      <c r="W21" s="10">
        <v>0</v>
      </c>
      <c r="X21" s="10">
        <v>1.8E-3</v>
      </c>
      <c r="Y21" s="10">
        <v>1.5E-3</v>
      </c>
      <c r="Z21" s="10">
        <v>2.5</v>
      </c>
      <c r="AA21" s="10">
        <v>5.8E-4</v>
      </c>
      <c r="AB21" s="10">
        <v>1E-4</v>
      </c>
      <c r="AC21" s="10">
        <v>19</v>
      </c>
      <c r="AD21" s="10">
        <v>1.4999999999999999E-4</v>
      </c>
      <c r="AE21" s="10">
        <v>6.8000000000000005E-4</v>
      </c>
      <c r="AF21" s="10">
        <v>2.8E-3</v>
      </c>
      <c r="AG21" s="14"/>
    </row>
    <row r="22" spans="1:33" x14ac:dyDescent="0.2">
      <c r="A22" s="74">
        <v>42224.343749479165</v>
      </c>
      <c r="B22" s="5">
        <v>1670</v>
      </c>
      <c r="C22" s="9">
        <f t="shared" si="5"/>
        <v>42564960.000000007</v>
      </c>
      <c r="D22" s="9">
        <f t="shared" si="6"/>
        <v>79.505503000000004</v>
      </c>
      <c r="E22" s="13">
        <f t="shared" si="7"/>
        <v>0.50550300000000015</v>
      </c>
      <c r="F22" s="13">
        <f t="shared" si="8"/>
        <v>8.5503000000000134E-2</v>
      </c>
      <c r="G22" s="13">
        <f t="shared" si="9"/>
        <v>79</v>
      </c>
      <c r="H22" s="13">
        <v>2</v>
      </c>
      <c r="I22" s="10">
        <v>0.27</v>
      </c>
      <c r="J22" s="10">
        <v>4.0000000000000002E-4</v>
      </c>
      <c r="K22" s="10">
        <v>7.6000000000000004E-4</v>
      </c>
      <c r="L22" s="10">
        <v>7.0000000000000007E-2</v>
      </c>
      <c r="M22" s="10">
        <v>1.4999999999999999E-4</v>
      </c>
      <c r="N22" s="10">
        <v>4.2999999999999995E-5</v>
      </c>
      <c r="O22" s="10">
        <v>51</v>
      </c>
      <c r="P22" s="10">
        <v>1E-3</v>
      </c>
      <c r="Q22" s="10">
        <v>1.7999999999999998E-4</v>
      </c>
      <c r="R22" s="10">
        <v>1.5E-3</v>
      </c>
      <c r="S22" s="10">
        <v>0.15</v>
      </c>
      <c r="T22" s="10">
        <v>3.5999999999999997E-4</v>
      </c>
      <c r="U22" s="10">
        <v>6.5</v>
      </c>
      <c r="V22" s="10">
        <v>3.5000000000000001E-3</v>
      </c>
      <c r="W22" s="10">
        <v>0</v>
      </c>
      <c r="X22" s="10">
        <v>1.8E-3</v>
      </c>
      <c r="Y22" s="10">
        <v>1.5E-3</v>
      </c>
      <c r="Z22" s="10">
        <v>2.5</v>
      </c>
      <c r="AA22" s="10">
        <v>5.8E-4</v>
      </c>
      <c r="AB22" s="10">
        <v>1E-4</v>
      </c>
      <c r="AC22" s="10">
        <v>19</v>
      </c>
      <c r="AD22" s="10">
        <v>1.4999999999999999E-4</v>
      </c>
      <c r="AE22" s="10">
        <v>6.8000000000000005E-4</v>
      </c>
      <c r="AF22" s="10">
        <v>2.8E-3</v>
      </c>
      <c r="AG22" s="14"/>
    </row>
    <row r="23" spans="1:33" x14ac:dyDescent="0.2">
      <c r="A23" s="74">
        <v>42224.354166087964</v>
      </c>
      <c r="B23" s="5">
        <v>1670</v>
      </c>
      <c r="C23" s="9">
        <f t="shared" si="5"/>
        <v>42564960.000000007</v>
      </c>
      <c r="D23" s="9">
        <f t="shared" si="6"/>
        <v>79.505503000000004</v>
      </c>
      <c r="E23" s="13">
        <f t="shared" si="7"/>
        <v>0.50550300000000015</v>
      </c>
      <c r="F23" s="13">
        <f t="shared" si="8"/>
        <v>8.5503000000000134E-2</v>
      </c>
      <c r="G23" s="13">
        <f t="shared" si="9"/>
        <v>79</v>
      </c>
      <c r="H23" s="13">
        <v>2</v>
      </c>
      <c r="I23" s="10">
        <v>0.27</v>
      </c>
      <c r="J23" s="10">
        <v>4.0000000000000002E-4</v>
      </c>
      <c r="K23" s="10">
        <v>7.6000000000000004E-4</v>
      </c>
      <c r="L23" s="10">
        <v>7.0000000000000007E-2</v>
      </c>
      <c r="M23" s="10">
        <v>1.4999999999999999E-4</v>
      </c>
      <c r="N23" s="10">
        <v>4.2999999999999995E-5</v>
      </c>
      <c r="O23" s="10">
        <v>51</v>
      </c>
      <c r="P23" s="10">
        <v>1E-3</v>
      </c>
      <c r="Q23" s="10">
        <v>1.7999999999999998E-4</v>
      </c>
      <c r="R23" s="10">
        <v>1.5E-3</v>
      </c>
      <c r="S23" s="10">
        <v>0.15</v>
      </c>
      <c r="T23" s="10">
        <v>3.5999999999999997E-4</v>
      </c>
      <c r="U23" s="10">
        <v>6.5</v>
      </c>
      <c r="V23" s="10">
        <v>3.5000000000000001E-3</v>
      </c>
      <c r="W23" s="10">
        <v>0</v>
      </c>
      <c r="X23" s="10">
        <v>1.8E-3</v>
      </c>
      <c r="Y23" s="10">
        <v>1.5E-3</v>
      </c>
      <c r="Z23" s="10">
        <v>2.5</v>
      </c>
      <c r="AA23" s="10">
        <v>5.8E-4</v>
      </c>
      <c r="AB23" s="10">
        <v>1E-4</v>
      </c>
      <c r="AC23" s="10">
        <v>19</v>
      </c>
      <c r="AD23" s="10">
        <v>1.4999999999999999E-4</v>
      </c>
      <c r="AE23" s="10">
        <v>6.8000000000000005E-4</v>
      </c>
      <c r="AF23" s="10">
        <v>2.8E-3</v>
      </c>
      <c r="AG23" s="14"/>
    </row>
    <row r="24" spans="1:33" x14ac:dyDescent="0.2">
      <c r="A24" s="74">
        <v>42224.364582696762</v>
      </c>
      <c r="B24" s="5">
        <v>1670</v>
      </c>
      <c r="C24" s="9">
        <f t="shared" si="5"/>
        <v>42564960.000000007</v>
      </c>
      <c r="D24" s="9">
        <f t="shared" si="6"/>
        <v>79.505503000000004</v>
      </c>
      <c r="E24" s="13">
        <f t="shared" si="7"/>
        <v>0.50550300000000015</v>
      </c>
      <c r="F24" s="13">
        <f t="shared" si="8"/>
        <v>8.5503000000000134E-2</v>
      </c>
      <c r="G24" s="13">
        <f t="shared" si="9"/>
        <v>79</v>
      </c>
      <c r="H24" s="13">
        <v>2</v>
      </c>
      <c r="I24" s="10">
        <v>0.27</v>
      </c>
      <c r="J24" s="10">
        <v>4.0000000000000002E-4</v>
      </c>
      <c r="K24" s="10">
        <v>7.6000000000000004E-4</v>
      </c>
      <c r="L24" s="10">
        <v>7.0000000000000007E-2</v>
      </c>
      <c r="M24" s="10">
        <v>1.4999999999999999E-4</v>
      </c>
      <c r="N24" s="10">
        <v>4.2999999999999995E-5</v>
      </c>
      <c r="O24" s="10">
        <v>51</v>
      </c>
      <c r="P24" s="10">
        <v>1E-3</v>
      </c>
      <c r="Q24" s="10">
        <v>1.7999999999999998E-4</v>
      </c>
      <c r="R24" s="10">
        <v>1.5E-3</v>
      </c>
      <c r="S24" s="10">
        <v>0.15</v>
      </c>
      <c r="T24" s="10">
        <v>3.5999999999999997E-4</v>
      </c>
      <c r="U24" s="10">
        <v>6.5</v>
      </c>
      <c r="V24" s="10">
        <v>3.5000000000000001E-3</v>
      </c>
      <c r="W24" s="10">
        <v>0</v>
      </c>
      <c r="X24" s="10">
        <v>1.8E-3</v>
      </c>
      <c r="Y24" s="10">
        <v>1.5E-3</v>
      </c>
      <c r="Z24" s="10">
        <v>2.5</v>
      </c>
      <c r="AA24" s="10">
        <v>5.8E-4</v>
      </c>
      <c r="AB24" s="10">
        <v>1E-4</v>
      </c>
      <c r="AC24" s="10">
        <v>19</v>
      </c>
      <c r="AD24" s="10">
        <v>1.4999999999999999E-4</v>
      </c>
      <c r="AE24" s="10">
        <v>6.8000000000000005E-4</v>
      </c>
      <c r="AF24" s="10">
        <v>2.8E-3</v>
      </c>
      <c r="AG24" s="14"/>
    </row>
    <row r="25" spans="1:33" x14ac:dyDescent="0.2">
      <c r="A25" s="74">
        <v>42224.374999305554</v>
      </c>
      <c r="B25" s="5">
        <v>1670</v>
      </c>
      <c r="C25" s="9">
        <f t="shared" si="5"/>
        <v>42564960.000000007</v>
      </c>
      <c r="D25" s="9">
        <f t="shared" si="6"/>
        <v>79.505503000000004</v>
      </c>
      <c r="E25" s="13">
        <f t="shared" si="7"/>
        <v>0.50550300000000015</v>
      </c>
      <c r="F25" s="13">
        <f t="shared" si="8"/>
        <v>8.5503000000000134E-2</v>
      </c>
      <c r="G25" s="13">
        <f t="shared" si="9"/>
        <v>79</v>
      </c>
      <c r="H25" s="13">
        <v>2</v>
      </c>
      <c r="I25" s="10">
        <v>0.27</v>
      </c>
      <c r="J25" s="10">
        <v>4.0000000000000002E-4</v>
      </c>
      <c r="K25" s="10">
        <v>7.6000000000000004E-4</v>
      </c>
      <c r="L25" s="10">
        <v>7.0000000000000007E-2</v>
      </c>
      <c r="M25" s="10">
        <v>1.4999999999999999E-4</v>
      </c>
      <c r="N25" s="10">
        <v>4.2999999999999995E-5</v>
      </c>
      <c r="O25" s="10">
        <v>51</v>
      </c>
      <c r="P25" s="10">
        <v>1E-3</v>
      </c>
      <c r="Q25" s="10">
        <v>1.7999999999999998E-4</v>
      </c>
      <c r="R25" s="10">
        <v>1.5E-3</v>
      </c>
      <c r="S25" s="10">
        <v>0.15</v>
      </c>
      <c r="T25" s="10">
        <v>3.5999999999999997E-4</v>
      </c>
      <c r="U25" s="10">
        <v>6.5</v>
      </c>
      <c r="V25" s="10">
        <v>3.5000000000000001E-3</v>
      </c>
      <c r="W25" s="10">
        <v>0</v>
      </c>
      <c r="X25" s="10">
        <v>1.8E-3</v>
      </c>
      <c r="Y25" s="10">
        <v>1.5E-3</v>
      </c>
      <c r="Z25" s="10">
        <v>2.5</v>
      </c>
      <c r="AA25" s="10">
        <v>5.8E-4</v>
      </c>
      <c r="AB25" s="10">
        <v>1E-4</v>
      </c>
      <c r="AC25" s="10">
        <v>19</v>
      </c>
      <c r="AD25" s="10">
        <v>1.4999999999999999E-4</v>
      </c>
      <c r="AE25" s="10">
        <v>6.8000000000000005E-4</v>
      </c>
      <c r="AF25" s="10">
        <v>2.8E-3</v>
      </c>
      <c r="AG25" s="14"/>
    </row>
    <row r="26" spans="1:33" x14ac:dyDescent="0.2">
      <c r="A26" s="74">
        <v>42224.385415914352</v>
      </c>
      <c r="B26" s="5">
        <v>1680</v>
      </c>
      <c r="C26" s="9">
        <f t="shared" si="5"/>
        <v>42819840.000000007</v>
      </c>
      <c r="D26" s="9">
        <f t="shared" si="6"/>
        <v>79.505503000000004</v>
      </c>
      <c r="E26" s="13">
        <f t="shared" si="7"/>
        <v>0.50550300000000015</v>
      </c>
      <c r="F26" s="13">
        <f t="shared" si="8"/>
        <v>8.5503000000000134E-2</v>
      </c>
      <c r="G26" s="13">
        <f t="shared" si="9"/>
        <v>79</v>
      </c>
      <c r="H26" s="13">
        <v>2</v>
      </c>
      <c r="I26" s="10">
        <v>0.27</v>
      </c>
      <c r="J26" s="10">
        <v>4.0000000000000002E-4</v>
      </c>
      <c r="K26" s="10">
        <v>7.6000000000000004E-4</v>
      </c>
      <c r="L26" s="10">
        <v>7.0000000000000007E-2</v>
      </c>
      <c r="M26" s="10">
        <v>1.4999999999999999E-4</v>
      </c>
      <c r="N26" s="10">
        <v>4.2999999999999995E-5</v>
      </c>
      <c r="O26" s="10">
        <v>51</v>
      </c>
      <c r="P26" s="10">
        <v>1E-3</v>
      </c>
      <c r="Q26" s="10">
        <v>1.7999999999999998E-4</v>
      </c>
      <c r="R26" s="10">
        <v>1.5E-3</v>
      </c>
      <c r="S26" s="10">
        <v>0.15</v>
      </c>
      <c r="T26" s="10">
        <v>3.5999999999999997E-4</v>
      </c>
      <c r="U26" s="10">
        <v>6.5</v>
      </c>
      <c r="V26" s="10">
        <v>3.5000000000000001E-3</v>
      </c>
      <c r="W26" s="10">
        <v>0</v>
      </c>
      <c r="X26" s="10">
        <v>1.8E-3</v>
      </c>
      <c r="Y26" s="10">
        <v>1.5E-3</v>
      </c>
      <c r="Z26" s="10">
        <v>2.5</v>
      </c>
      <c r="AA26" s="10">
        <v>5.8E-4</v>
      </c>
      <c r="AB26" s="10">
        <v>1E-4</v>
      </c>
      <c r="AC26" s="10">
        <v>19</v>
      </c>
      <c r="AD26" s="10">
        <v>1.4999999999999999E-4</v>
      </c>
      <c r="AE26" s="10">
        <v>6.8000000000000005E-4</v>
      </c>
      <c r="AF26" s="10">
        <v>2.8E-3</v>
      </c>
      <c r="AG26" s="14"/>
    </row>
    <row r="27" spans="1:33" x14ac:dyDescent="0.2">
      <c r="A27" s="74">
        <v>42224.395832523151</v>
      </c>
      <c r="B27" s="5">
        <v>1670</v>
      </c>
      <c r="C27" s="9">
        <f t="shared" si="5"/>
        <v>42564960.000000007</v>
      </c>
      <c r="D27" s="9">
        <f t="shared" si="6"/>
        <v>79.505503000000004</v>
      </c>
      <c r="E27" s="13">
        <f t="shared" si="7"/>
        <v>0.50550300000000015</v>
      </c>
      <c r="F27" s="13">
        <f t="shared" si="8"/>
        <v>8.5503000000000134E-2</v>
      </c>
      <c r="G27" s="13">
        <f t="shared" si="9"/>
        <v>79</v>
      </c>
      <c r="H27" s="13">
        <v>2</v>
      </c>
      <c r="I27" s="10">
        <v>0.27</v>
      </c>
      <c r="J27" s="10">
        <v>4.0000000000000002E-4</v>
      </c>
      <c r="K27" s="10">
        <v>7.6000000000000004E-4</v>
      </c>
      <c r="L27" s="10">
        <v>7.0000000000000007E-2</v>
      </c>
      <c r="M27" s="10">
        <v>1.4999999999999999E-4</v>
      </c>
      <c r="N27" s="10">
        <v>4.2999999999999995E-5</v>
      </c>
      <c r="O27" s="10">
        <v>51</v>
      </c>
      <c r="P27" s="10">
        <v>1E-3</v>
      </c>
      <c r="Q27" s="10">
        <v>1.7999999999999998E-4</v>
      </c>
      <c r="R27" s="10">
        <v>1.5E-3</v>
      </c>
      <c r="S27" s="10">
        <v>0.15</v>
      </c>
      <c r="T27" s="10">
        <v>3.5999999999999997E-4</v>
      </c>
      <c r="U27" s="10">
        <v>6.5</v>
      </c>
      <c r="V27" s="10">
        <v>3.5000000000000001E-3</v>
      </c>
      <c r="W27" s="10">
        <v>0</v>
      </c>
      <c r="X27" s="10">
        <v>1.8E-3</v>
      </c>
      <c r="Y27" s="10">
        <v>1.5E-3</v>
      </c>
      <c r="Z27" s="10">
        <v>2.5</v>
      </c>
      <c r="AA27" s="10">
        <v>5.8E-4</v>
      </c>
      <c r="AB27" s="10">
        <v>1E-4</v>
      </c>
      <c r="AC27" s="10">
        <v>19</v>
      </c>
      <c r="AD27" s="10">
        <v>1.4999999999999999E-4</v>
      </c>
      <c r="AE27" s="10">
        <v>6.8000000000000005E-4</v>
      </c>
      <c r="AF27" s="10">
        <v>2.8E-3</v>
      </c>
      <c r="AG27" s="14"/>
    </row>
    <row r="28" spans="1:33" x14ac:dyDescent="0.2">
      <c r="A28" s="74">
        <v>42224.406249131942</v>
      </c>
      <c r="B28" s="5">
        <v>1670</v>
      </c>
      <c r="C28" s="9">
        <f t="shared" si="5"/>
        <v>42564960.000000007</v>
      </c>
      <c r="D28" s="9">
        <f t="shared" si="6"/>
        <v>79.505503000000004</v>
      </c>
      <c r="E28" s="13">
        <f t="shared" si="7"/>
        <v>0.50550300000000015</v>
      </c>
      <c r="F28" s="13">
        <f t="shared" si="8"/>
        <v>8.5503000000000134E-2</v>
      </c>
      <c r="G28" s="13">
        <f t="shared" si="9"/>
        <v>79</v>
      </c>
      <c r="H28" s="13">
        <v>2</v>
      </c>
      <c r="I28" s="10">
        <v>0.27</v>
      </c>
      <c r="J28" s="10">
        <v>4.0000000000000002E-4</v>
      </c>
      <c r="K28" s="10">
        <v>7.6000000000000004E-4</v>
      </c>
      <c r="L28" s="10">
        <v>7.0000000000000007E-2</v>
      </c>
      <c r="M28" s="10">
        <v>1.4999999999999999E-4</v>
      </c>
      <c r="N28" s="10">
        <v>4.2999999999999995E-5</v>
      </c>
      <c r="O28" s="10">
        <v>51</v>
      </c>
      <c r="P28" s="10">
        <v>1E-3</v>
      </c>
      <c r="Q28" s="10">
        <v>1.7999999999999998E-4</v>
      </c>
      <c r="R28" s="10">
        <v>1.5E-3</v>
      </c>
      <c r="S28" s="10">
        <v>0.15</v>
      </c>
      <c r="T28" s="10">
        <v>3.5999999999999997E-4</v>
      </c>
      <c r="U28" s="10">
        <v>6.5</v>
      </c>
      <c r="V28" s="10">
        <v>3.5000000000000001E-3</v>
      </c>
      <c r="W28" s="10">
        <v>0</v>
      </c>
      <c r="X28" s="10">
        <v>1.8E-3</v>
      </c>
      <c r="Y28" s="10">
        <v>1.5E-3</v>
      </c>
      <c r="Z28" s="10">
        <v>2.5</v>
      </c>
      <c r="AA28" s="10">
        <v>5.8E-4</v>
      </c>
      <c r="AB28" s="10">
        <v>1E-4</v>
      </c>
      <c r="AC28" s="10">
        <v>19</v>
      </c>
      <c r="AD28" s="10">
        <v>1.4999999999999999E-4</v>
      </c>
      <c r="AE28" s="10">
        <v>6.8000000000000005E-4</v>
      </c>
      <c r="AF28" s="10">
        <v>2.8E-3</v>
      </c>
      <c r="AG28" s="14"/>
    </row>
    <row r="29" spans="1:33" x14ac:dyDescent="0.2">
      <c r="A29" s="74">
        <v>42224.41666574074</v>
      </c>
      <c r="B29" s="5">
        <v>1680</v>
      </c>
      <c r="C29" s="9">
        <f t="shared" si="5"/>
        <v>42819840.000000007</v>
      </c>
      <c r="D29" s="9">
        <f t="shared" si="6"/>
        <v>79.505503000000004</v>
      </c>
      <c r="E29" s="13">
        <f t="shared" si="7"/>
        <v>0.50550300000000015</v>
      </c>
      <c r="F29" s="13">
        <f t="shared" si="8"/>
        <v>8.5503000000000134E-2</v>
      </c>
      <c r="G29" s="13">
        <f t="shared" si="9"/>
        <v>79</v>
      </c>
      <c r="H29" s="13">
        <v>2</v>
      </c>
      <c r="I29" s="10">
        <v>0.27</v>
      </c>
      <c r="J29" s="10">
        <v>4.0000000000000002E-4</v>
      </c>
      <c r="K29" s="10">
        <v>7.6000000000000004E-4</v>
      </c>
      <c r="L29" s="10">
        <v>7.0000000000000007E-2</v>
      </c>
      <c r="M29" s="10">
        <v>1.4999999999999999E-4</v>
      </c>
      <c r="N29" s="10">
        <v>4.2999999999999995E-5</v>
      </c>
      <c r="O29" s="10">
        <v>51</v>
      </c>
      <c r="P29" s="10">
        <v>1E-3</v>
      </c>
      <c r="Q29" s="10">
        <v>1.7999999999999998E-4</v>
      </c>
      <c r="R29" s="10">
        <v>1.5E-3</v>
      </c>
      <c r="S29" s="10">
        <v>0.15</v>
      </c>
      <c r="T29" s="10">
        <v>3.5999999999999997E-4</v>
      </c>
      <c r="U29" s="10">
        <v>6.5</v>
      </c>
      <c r="V29" s="10">
        <v>3.5000000000000001E-3</v>
      </c>
      <c r="W29" s="10">
        <v>0</v>
      </c>
      <c r="X29" s="10">
        <v>1.8E-3</v>
      </c>
      <c r="Y29" s="10">
        <v>1.5E-3</v>
      </c>
      <c r="Z29" s="10">
        <v>2.5</v>
      </c>
      <c r="AA29" s="10">
        <v>5.8E-4</v>
      </c>
      <c r="AB29" s="10">
        <v>1E-4</v>
      </c>
      <c r="AC29" s="10">
        <v>19</v>
      </c>
      <c r="AD29" s="10">
        <v>1.4999999999999999E-4</v>
      </c>
      <c r="AE29" s="10">
        <v>6.8000000000000005E-4</v>
      </c>
      <c r="AF29" s="10">
        <v>2.8E-3</v>
      </c>
      <c r="AG29" s="14"/>
    </row>
    <row r="30" spans="1:33" x14ac:dyDescent="0.2">
      <c r="A30" s="74">
        <v>42224.427082349539</v>
      </c>
      <c r="B30" s="5">
        <v>1670</v>
      </c>
      <c r="C30" s="9">
        <f t="shared" si="5"/>
        <v>42564960.000000007</v>
      </c>
      <c r="D30" s="9">
        <f t="shared" si="6"/>
        <v>79.505503000000004</v>
      </c>
      <c r="E30" s="13">
        <f t="shared" si="7"/>
        <v>0.50550300000000015</v>
      </c>
      <c r="F30" s="13">
        <f t="shared" si="8"/>
        <v>8.5503000000000134E-2</v>
      </c>
      <c r="G30" s="13">
        <f t="shared" si="9"/>
        <v>79</v>
      </c>
      <c r="H30" s="13">
        <v>2</v>
      </c>
      <c r="I30" s="10">
        <v>0.27</v>
      </c>
      <c r="J30" s="10">
        <v>4.0000000000000002E-4</v>
      </c>
      <c r="K30" s="10">
        <v>7.6000000000000004E-4</v>
      </c>
      <c r="L30" s="10">
        <v>7.0000000000000007E-2</v>
      </c>
      <c r="M30" s="10">
        <v>1.4999999999999999E-4</v>
      </c>
      <c r="N30" s="10">
        <v>4.2999999999999995E-5</v>
      </c>
      <c r="O30" s="10">
        <v>51</v>
      </c>
      <c r="P30" s="10">
        <v>1E-3</v>
      </c>
      <c r="Q30" s="10">
        <v>1.7999999999999998E-4</v>
      </c>
      <c r="R30" s="10">
        <v>1.5E-3</v>
      </c>
      <c r="S30" s="10">
        <v>0.15</v>
      </c>
      <c r="T30" s="10">
        <v>3.5999999999999997E-4</v>
      </c>
      <c r="U30" s="10">
        <v>6.5</v>
      </c>
      <c r="V30" s="10">
        <v>3.5000000000000001E-3</v>
      </c>
      <c r="W30" s="10">
        <v>0</v>
      </c>
      <c r="X30" s="10">
        <v>1.8E-3</v>
      </c>
      <c r="Y30" s="10">
        <v>1.5E-3</v>
      </c>
      <c r="Z30" s="10">
        <v>2.5</v>
      </c>
      <c r="AA30" s="10">
        <v>5.8E-4</v>
      </c>
      <c r="AB30" s="10">
        <v>1E-4</v>
      </c>
      <c r="AC30" s="10">
        <v>19</v>
      </c>
      <c r="AD30" s="10">
        <v>1.4999999999999999E-4</v>
      </c>
      <c r="AE30" s="10">
        <v>6.8000000000000005E-4</v>
      </c>
      <c r="AF30" s="10">
        <v>2.8E-3</v>
      </c>
      <c r="AG30" s="14"/>
    </row>
    <row r="31" spans="1:33" x14ac:dyDescent="0.2">
      <c r="A31" s="74">
        <v>42224.43749895833</v>
      </c>
      <c r="B31" s="5">
        <v>1680</v>
      </c>
      <c r="C31" s="9">
        <f t="shared" si="5"/>
        <v>42819840.000000007</v>
      </c>
      <c r="D31" s="9">
        <f t="shared" si="6"/>
        <v>79.505503000000004</v>
      </c>
      <c r="E31" s="13">
        <f t="shared" si="7"/>
        <v>0.50550300000000015</v>
      </c>
      <c r="F31" s="13">
        <f t="shared" si="8"/>
        <v>8.5503000000000134E-2</v>
      </c>
      <c r="G31" s="13">
        <f t="shared" si="9"/>
        <v>79</v>
      </c>
      <c r="H31" s="13">
        <v>2</v>
      </c>
      <c r="I31" s="10">
        <v>0.27</v>
      </c>
      <c r="J31" s="10">
        <v>4.0000000000000002E-4</v>
      </c>
      <c r="K31" s="10">
        <v>7.6000000000000004E-4</v>
      </c>
      <c r="L31" s="10">
        <v>7.0000000000000007E-2</v>
      </c>
      <c r="M31" s="10">
        <v>1.4999999999999999E-4</v>
      </c>
      <c r="N31" s="10">
        <v>4.2999999999999995E-5</v>
      </c>
      <c r="O31" s="10">
        <v>51</v>
      </c>
      <c r="P31" s="10">
        <v>1E-3</v>
      </c>
      <c r="Q31" s="10">
        <v>1.7999999999999998E-4</v>
      </c>
      <c r="R31" s="10">
        <v>1.5E-3</v>
      </c>
      <c r="S31" s="10">
        <v>0.15</v>
      </c>
      <c r="T31" s="10">
        <v>3.5999999999999997E-4</v>
      </c>
      <c r="U31" s="10">
        <v>6.5</v>
      </c>
      <c r="V31" s="10">
        <v>3.5000000000000001E-3</v>
      </c>
      <c r="W31" s="10">
        <v>0</v>
      </c>
      <c r="X31" s="10">
        <v>1.8E-3</v>
      </c>
      <c r="Y31" s="10">
        <v>1.5E-3</v>
      </c>
      <c r="Z31" s="10">
        <v>2.5</v>
      </c>
      <c r="AA31" s="10">
        <v>5.8E-4</v>
      </c>
      <c r="AB31" s="10">
        <v>1E-4</v>
      </c>
      <c r="AC31" s="10">
        <v>19</v>
      </c>
      <c r="AD31" s="10">
        <v>1.4999999999999999E-4</v>
      </c>
      <c r="AE31" s="10">
        <v>6.8000000000000005E-4</v>
      </c>
      <c r="AF31" s="10">
        <v>2.8E-3</v>
      </c>
      <c r="AG31" s="14"/>
    </row>
    <row r="32" spans="1:33" x14ac:dyDescent="0.2">
      <c r="A32" s="74">
        <v>42224.447915567129</v>
      </c>
      <c r="B32" s="5">
        <v>1670</v>
      </c>
      <c r="C32" s="9">
        <f t="shared" si="5"/>
        <v>42564960.000000007</v>
      </c>
      <c r="D32" s="9">
        <f t="shared" si="6"/>
        <v>79.505503000000004</v>
      </c>
      <c r="E32" s="13">
        <f t="shared" si="7"/>
        <v>0.50550300000000015</v>
      </c>
      <c r="F32" s="13">
        <f t="shared" si="8"/>
        <v>8.5503000000000134E-2</v>
      </c>
      <c r="G32" s="13">
        <f t="shared" si="9"/>
        <v>79</v>
      </c>
      <c r="H32" s="13">
        <v>2</v>
      </c>
      <c r="I32" s="12">
        <v>0.27</v>
      </c>
      <c r="J32" s="12">
        <v>4.0000000000000002E-4</v>
      </c>
      <c r="K32" s="12">
        <v>7.6000000000000004E-4</v>
      </c>
      <c r="L32" s="12">
        <v>7.0000000000000007E-2</v>
      </c>
      <c r="M32" s="12">
        <v>1.4999999999999999E-4</v>
      </c>
      <c r="N32" s="12">
        <v>4.2999999999999995E-5</v>
      </c>
      <c r="O32" s="12">
        <v>51</v>
      </c>
      <c r="P32" s="12">
        <v>1E-3</v>
      </c>
      <c r="Q32" s="12">
        <v>1.7999999999999998E-4</v>
      </c>
      <c r="R32" s="12">
        <v>1.5E-3</v>
      </c>
      <c r="S32" s="12">
        <v>0.15</v>
      </c>
      <c r="T32" s="12">
        <v>3.5999999999999997E-4</v>
      </c>
      <c r="U32" s="12">
        <v>6.5</v>
      </c>
      <c r="V32" s="12">
        <v>3.5000000000000001E-3</v>
      </c>
      <c r="W32" s="12">
        <v>0</v>
      </c>
      <c r="X32" s="12">
        <v>1.8E-3</v>
      </c>
      <c r="Y32" s="12">
        <v>1.5E-3</v>
      </c>
      <c r="Z32" s="12">
        <v>2.5</v>
      </c>
      <c r="AA32" s="12">
        <v>5.8E-4</v>
      </c>
      <c r="AB32" s="12">
        <v>1E-4</v>
      </c>
      <c r="AC32" s="12">
        <v>19</v>
      </c>
      <c r="AD32" s="12">
        <v>1.4999999999999999E-4</v>
      </c>
      <c r="AE32" s="12">
        <v>6.8000000000000005E-4</v>
      </c>
      <c r="AF32" s="12">
        <v>2.8E-3</v>
      </c>
      <c r="AG32" s="14"/>
    </row>
    <row r="33" spans="1:33" x14ac:dyDescent="0.2">
      <c r="A33" s="74">
        <v>42224.458332175927</v>
      </c>
      <c r="B33" s="5">
        <v>1670</v>
      </c>
      <c r="C33" s="9">
        <f t="shared" si="5"/>
        <v>42564960.000000007</v>
      </c>
      <c r="D33" s="9">
        <f t="shared" si="6"/>
        <v>79.505503000000004</v>
      </c>
      <c r="E33" s="13">
        <f t="shared" si="7"/>
        <v>0.50550300000000015</v>
      </c>
      <c r="F33" s="13">
        <f t="shared" si="8"/>
        <v>8.5503000000000134E-2</v>
      </c>
      <c r="G33" s="13">
        <f t="shared" si="9"/>
        <v>79</v>
      </c>
      <c r="H33" s="13">
        <v>2</v>
      </c>
      <c r="I33" s="10">
        <v>0.27</v>
      </c>
      <c r="J33" s="10">
        <v>4.0000000000000002E-4</v>
      </c>
      <c r="K33" s="10">
        <v>7.6000000000000004E-4</v>
      </c>
      <c r="L33" s="10">
        <v>7.0000000000000007E-2</v>
      </c>
      <c r="M33" s="10">
        <v>1.4999999999999999E-4</v>
      </c>
      <c r="N33" s="10">
        <v>4.2999999999999995E-5</v>
      </c>
      <c r="O33" s="10">
        <v>51</v>
      </c>
      <c r="P33" s="10">
        <v>1E-3</v>
      </c>
      <c r="Q33" s="10">
        <v>1.7999999999999998E-4</v>
      </c>
      <c r="R33" s="10">
        <v>1.5E-3</v>
      </c>
      <c r="S33" s="10">
        <v>0.15</v>
      </c>
      <c r="T33" s="10">
        <v>3.5999999999999997E-4</v>
      </c>
      <c r="U33" s="10">
        <v>6.5</v>
      </c>
      <c r="V33" s="10">
        <v>3.5000000000000001E-3</v>
      </c>
      <c r="W33" s="10">
        <v>0</v>
      </c>
      <c r="X33" s="10">
        <v>1.8E-3</v>
      </c>
      <c r="Y33" s="10">
        <v>1.5E-3</v>
      </c>
      <c r="Z33" s="10">
        <v>2.5</v>
      </c>
      <c r="AA33" s="10">
        <v>5.8E-4</v>
      </c>
      <c r="AB33" s="10">
        <v>1E-4</v>
      </c>
      <c r="AC33" s="10">
        <v>19</v>
      </c>
      <c r="AD33" s="10">
        <v>1.4999999999999999E-4</v>
      </c>
      <c r="AE33" s="10">
        <v>6.8000000000000005E-4</v>
      </c>
      <c r="AF33" s="10">
        <v>2.8E-3</v>
      </c>
      <c r="AG33" s="14"/>
    </row>
    <row r="34" spans="1:33" x14ac:dyDescent="0.2">
      <c r="A34" s="74">
        <v>42224.468748784719</v>
      </c>
      <c r="B34" s="5">
        <v>1690</v>
      </c>
      <c r="C34" s="9">
        <f t="shared" si="5"/>
        <v>43074720</v>
      </c>
      <c r="D34" s="9">
        <f t="shared" si="6"/>
        <v>79.505503000000004</v>
      </c>
      <c r="E34" s="318">
        <f t="shared" si="7"/>
        <v>0.50550300000000015</v>
      </c>
      <c r="F34" s="318">
        <f t="shared" si="8"/>
        <v>8.5503000000000134E-2</v>
      </c>
      <c r="G34" s="318">
        <f t="shared" si="9"/>
        <v>79</v>
      </c>
      <c r="H34" s="318">
        <v>2</v>
      </c>
      <c r="I34" s="319">
        <v>0.27</v>
      </c>
      <c r="J34" s="319">
        <v>4.0000000000000002E-4</v>
      </c>
      <c r="K34" s="319">
        <v>7.6000000000000004E-4</v>
      </c>
      <c r="L34" s="319">
        <v>7.0000000000000007E-2</v>
      </c>
      <c r="M34" s="319">
        <v>1.4999999999999999E-4</v>
      </c>
      <c r="N34" s="319">
        <v>4.2999999999999995E-5</v>
      </c>
      <c r="O34" s="319">
        <v>51</v>
      </c>
      <c r="P34" s="319">
        <v>1E-3</v>
      </c>
      <c r="Q34" s="319">
        <v>1.7999999999999998E-4</v>
      </c>
      <c r="R34" s="319">
        <v>1.5E-3</v>
      </c>
      <c r="S34" s="319">
        <v>0.15</v>
      </c>
      <c r="T34" s="319">
        <v>3.5999999999999997E-4</v>
      </c>
      <c r="U34" s="319">
        <v>6.5</v>
      </c>
      <c r="V34" s="319">
        <v>3.5000000000000001E-3</v>
      </c>
      <c r="W34" s="319">
        <v>0</v>
      </c>
      <c r="X34" s="319">
        <v>1.8E-3</v>
      </c>
      <c r="Y34" s="319">
        <v>1.5E-3</v>
      </c>
      <c r="Z34" s="319">
        <v>2.5</v>
      </c>
      <c r="AA34" s="319">
        <v>5.8E-4</v>
      </c>
      <c r="AB34" s="319">
        <v>1E-4</v>
      </c>
      <c r="AC34" s="319">
        <v>19</v>
      </c>
      <c r="AD34" s="319">
        <v>1.4999999999999999E-4</v>
      </c>
      <c r="AE34" s="319">
        <v>6.8000000000000005E-4</v>
      </c>
      <c r="AF34" s="319">
        <v>2.8E-3</v>
      </c>
      <c r="AG34" s="14" t="s">
        <v>298</v>
      </c>
    </row>
    <row r="35" spans="1:33" x14ac:dyDescent="0.2">
      <c r="A35" s="74">
        <v>42224.479165393517</v>
      </c>
      <c r="B35" s="5">
        <v>1680</v>
      </c>
      <c r="C35" s="9">
        <f t="shared" si="5"/>
        <v>42819840.000000007</v>
      </c>
      <c r="D35" s="9">
        <f t="shared" si="6"/>
        <v>79.505503000000004</v>
      </c>
      <c r="E35" s="13">
        <f t="shared" si="7"/>
        <v>0.50550300000000015</v>
      </c>
      <c r="F35" s="13">
        <f t="shared" si="8"/>
        <v>8.5503000000000134E-2</v>
      </c>
      <c r="G35" s="13">
        <f t="shared" si="9"/>
        <v>79</v>
      </c>
      <c r="H35" s="13">
        <v>2</v>
      </c>
      <c r="I35" s="10">
        <v>0.27</v>
      </c>
      <c r="J35" s="10">
        <v>4.0000000000000002E-4</v>
      </c>
      <c r="K35" s="10">
        <v>7.6000000000000004E-4</v>
      </c>
      <c r="L35" s="10">
        <v>7.0000000000000007E-2</v>
      </c>
      <c r="M35" s="10">
        <v>1.4999999999999999E-4</v>
      </c>
      <c r="N35" s="10">
        <v>4.2999999999999995E-5</v>
      </c>
      <c r="O35" s="10">
        <v>51</v>
      </c>
      <c r="P35" s="10">
        <v>1E-3</v>
      </c>
      <c r="Q35" s="10">
        <v>1.7999999999999998E-4</v>
      </c>
      <c r="R35" s="10">
        <v>1.5E-3</v>
      </c>
      <c r="S35" s="10">
        <v>0.15</v>
      </c>
      <c r="T35" s="10">
        <v>3.5999999999999997E-4</v>
      </c>
      <c r="U35" s="10">
        <v>6.5</v>
      </c>
      <c r="V35" s="10">
        <v>3.5000000000000001E-3</v>
      </c>
      <c r="W35" s="10">
        <v>0</v>
      </c>
      <c r="X35" s="10">
        <v>1.8E-3</v>
      </c>
      <c r="Y35" s="10">
        <v>1.5E-3</v>
      </c>
      <c r="Z35" s="10">
        <v>2.5</v>
      </c>
      <c r="AA35" s="10">
        <v>5.8E-4</v>
      </c>
      <c r="AB35" s="10">
        <v>1E-4</v>
      </c>
      <c r="AC35" s="10">
        <v>19</v>
      </c>
      <c r="AD35" s="10">
        <v>1.4999999999999999E-4</v>
      </c>
      <c r="AE35" s="10">
        <v>6.8000000000000005E-4</v>
      </c>
      <c r="AF35" s="10">
        <v>2.8E-3</v>
      </c>
      <c r="AG35" s="14"/>
    </row>
    <row r="36" spans="1:33" x14ac:dyDescent="0.2">
      <c r="A36" s="74">
        <v>42224.489582002316</v>
      </c>
      <c r="B36" s="5">
        <v>1680</v>
      </c>
      <c r="C36" s="9">
        <f t="shared" si="5"/>
        <v>42819840.000000007</v>
      </c>
      <c r="D36" s="9">
        <f t="shared" si="6"/>
        <v>79.505503000000004</v>
      </c>
      <c r="E36" s="13">
        <f t="shared" si="7"/>
        <v>0.50550300000000015</v>
      </c>
      <c r="F36" s="13">
        <f t="shared" si="8"/>
        <v>8.5503000000000134E-2</v>
      </c>
      <c r="G36" s="13">
        <f t="shared" si="9"/>
        <v>79</v>
      </c>
      <c r="H36" s="13">
        <v>2</v>
      </c>
      <c r="I36" s="10">
        <v>0.27</v>
      </c>
      <c r="J36" s="10">
        <v>4.0000000000000002E-4</v>
      </c>
      <c r="K36" s="10">
        <v>7.6000000000000004E-4</v>
      </c>
      <c r="L36" s="10">
        <v>7.0000000000000007E-2</v>
      </c>
      <c r="M36" s="10">
        <v>1.4999999999999999E-4</v>
      </c>
      <c r="N36" s="10">
        <v>4.2999999999999995E-5</v>
      </c>
      <c r="O36" s="10">
        <v>51</v>
      </c>
      <c r="P36" s="10">
        <v>1E-3</v>
      </c>
      <c r="Q36" s="10">
        <v>1.7999999999999998E-4</v>
      </c>
      <c r="R36" s="10">
        <v>1.5E-3</v>
      </c>
      <c r="S36" s="10">
        <v>0.15</v>
      </c>
      <c r="T36" s="10">
        <v>3.5999999999999997E-4</v>
      </c>
      <c r="U36" s="10">
        <v>6.5</v>
      </c>
      <c r="V36" s="10">
        <v>3.5000000000000001E-3</v>
      </c>
      <c r="W36" s="10">
        <v>0</v>
      </c>
      <c r="X36" s="10">
        <v>1.8E-3</v>
      </c>
      <c r="Y36" s="10">
        <v>1.5E-3</v>
      </c>
      <c r="Z36" s="10">
        <v>2.5</v>
      </c>
      <c r="AA36" s="10">
        <v>5.8E-4</v>
      </c>
      <c r="AB36" s="10">
        <v>1E-4</v>
      </c>
      <c r="AC36" s="10">
        <v>19</v>
      </c>
      <c r="AD36" s="10">
        <v>1.4999999999999999E-4</v>
      </c>
      <c r="AE36" s="10">
        <v>6.8000000000000005E-4</v>
      </c>
      <c r="AF36" s="10">
        <v>2.8E-3</v>
      </c>
      <c r="AG36" s="14"/>
    </row>
    <row r="37" spans="1:33" x14ac:dyDescent="0.2">
      <c r="A37" s="74">
        <v>42224.499998611114</v>
      </c>
      <c r="B37" s="5">
        <v>1690</v>
      </c>
      <c r="C37" s="9">
        <f t="shared" si="5"/>
        <v>43074720</v>
      </c>
      <c r="D37" s="9">
        <f t="shared" si="6"/>
        <v>79.505503000000004</v>
      </c>
      <c r="E37" s="13">
        <f t="shared" si="7"/>
        <v>0.50550300000000015</v>
      </c>
      <c r="F37" s="13">
        <f t="shared" si="8"/>
        <v>8.5503000000000134E-2</v>
      </c>
      <c r="G37" s="13">
        <f t="shared" si="9"/>
        <v>79</v>
      </c>
      <c r="H37" s="13">
        <v>2</v>
      </c>
      <c r="I37" s="12">
        <v>0.27</v>
      </c>
      <c r="J37" s="12">
        <v>4.0000000000000002E-4</v>
      </c>
      <c r="K37" s="12">
        <v>7.6000000000000004E-4</v>
      </c>
      <c r="L37" s="12">
        <v>7.0000000000000007E-2</v>
      </c>
      <c r="M37" s="12">
        <v>1.4999999999999999E-4</v>
      </c>
      <c r="N37" s="12">
        <v>4.2999999999999995E-5</v>
      </c>
      <c r="O37" s="12">
        <v>51</v>
      </c>
      <c r="P37" s="12">
        <v>1E-3</v>
      </c>
      <c r="Q37" s="12">
        <v>1.7999999999999998E-4</v>
      </c>
      <c r="R37" s="12">
        <v>1.5E-3</v>
      </c>
      <c r="S37" s="12">
        <v>0.15</v>
      </c>
      <c r="T37" s="12">
        <v>3.5999999999999997E-4</v>
      </c>
      <c r="U37" s="12">
        <v>6.5</v>
      </c>
      <c r="V37" s="12">
        <v>3.5000000000000001E-3</v>
      </c>
      <c r="W37" s="12">
        <v>0</v>
      </c>
      <c r="X37" s="12">
        <v>1.8E-3</v>
      </c>
      <c r="Y37" s="12">
        <v>1.5E-3</v>
      </c>
      <c r="Z37" s="12">
        <v>2.5</v>
      </c>
      <c r="AA37" s="12">
        <v>5.8E-4</v>
      </c>
      <c r="AB37" s="12">
        <v>1E-4</v>
      </c>
      <c r="AC37" s="12">
        <v>19</v>
      </c>
      <c r="AD37" s="12">
        <v>1.4999999999999999E-4</v>
      </c>
      <c r="AE37" s="12">
        <v>6.8000000000000005E-4</v>
      </c>
      <c r="AF37" s="12">
        <v>2.8E-3</v>
      </c>
      <c r="AG37" s="14"/>
    </row>
    <row r="38" spans="1:33" x14ac:dyDescent="0.2">
      <c r="A38" s="74">
        <v>42224.510415219906</v>
      </c>
      <c r="B38" s="5">
        <v>1690</v>
      </c>
      <c r="C38" s="9">
        <f t="shared" si="5"/>
        <v>43074720</v>
      </c>
      <c r="D38" s="9">
        <f t="shared" si="6"/>
        <v>79.505503000000004</v>
      </c>
      <c r="E38" s="13">
        <f t="shared" si="7"/>
        <v>0.50550300000000015</v>
      </c>
      <c r="F38" s="13">
        <f t="shared" si="8"/>
        <v>8.5503000000000134E-2</v>
      </c>
      <c r="G38" s="13">
        <f t="shared" si="9"/>
        <v>79</v>
      </c>
      <c r="H38" s="13">
        <v>2</v>
      </c>
      <c r="I38" s="10">
        <v>0.27</v>
      </c>
      <c r="J38" s="10">
        <v>4.0000000000000002E-4</v>
      </c>
      <c r="K38" s="10">
        <v>7.6000000000000004E-4</v>
      </c>
      <c r="L38" s="10">
        <v>7.0000000000000007E-2</v>
      </c>
      <c r="M38" s="10">
        <v>1.4999999999999999E-4</v>
      </c>
      <c r="N38" s="10">
        <v>4.2999999999999995E-5</v>
      </c>
      <c r="O38" s="10">
        <v>51</v>
      </c>
      <c r="P38" s="10">
        <v>1E-3</v>
      </c>
      <c r="Q38" s="10">
        <v>1.7999999999999998E-4</v>
      </c>
      <c r="R38" s="10">
        <v>1.5E-3</v>
      </c>
      <c r="S38" s="10">
        <v>0.15</v>
      </c>
      <c r="T38" s="10">
        <v>3.5999999999999997E-4</v>
      </c>
      <c r="U38" s="10">
        <v>6.5</v>
      </c>
      <c r="V38" s="10">
        <v>3.5000000000000001E-3</v>
      </c>
      <c r="W38" s="10">
        <v>0</v>
      </c>
      <c r="X38" s="10">
        <v>1.8E-3</v>
      </c>
      <c r="Y38" s="10">
        <v>1.5E-3</v>
      </c>
      <c r="Z38" s="10">
        <v>2.5</v>
      </c>
      <c r="AA38" s="10">
        <v>5.8E-4</v>
      </c>
      <c r="AB38" s="10">
        <v>1E-4</v>
      </c>
      <c r="AC38" s="10">
        <v>19</v>
      </c>
      <c r="AD38" s="10">
        <v>1.4999999999999999E-4</v>
      </c>
      <c r="AE38" s="10">
        <v>6.8000000000000005E-4</v>
      </c>
      <c r="AF38" s="10">
        <v>2.8E-3</v>
      </c>
      <c r="AG38" s="14"/>
    </row>
    <row r="39" spans="1:33" x14ac:dyDescent="0.2">
      <c r="A39" s="74">
        <v>42224.520831828704</v>
      </c>
      <c r="B39" s="5">
        <v>1720</v>
      </c>
      <c r="C39" s="9">
        <f t="shared" si="5"/>
        <v>43839360</v>
      </c>
      <c r="D39" s="9">
        <f t="shared" si="6"/>
        <v>79.505503000000004</v>
      </c>
      <c r="E39" s="13">
        <f t="shared" si="7"/>
        <v>0.50550300000000015</v>
      </c>
      <c r="F39" s="13">
        <f t="shared" si="8"/>
        <v>8.5503000000000134E-2</v>
      </c>
      <c r="G39" s="13">
        <f t="shared" si="9"/>
        <v>79</v>
      </c>
      <c r="H39" s="13">
        <v>2</v>
      </c>
      <c r="I39" s="10">
        <v>0.27</v>
      </c>
      <c r="J39" s="10">
        <v>4.0000000000000002E-4</v>
      </c>
      <c r="K39" s="10">
        <v>7.6000000000000004E-4</v>
      </c>
      <c r="L39" s="10">
        <v>7.0000000000000007E-2</v>
      </c>
      <c r="M39" s="10">
        <v>1.4999999999999999E-4</v>
      </c>
      <c r="N39" s="10">
        <v>4.2999999999999995E-5</v>
      </c>
      <c r="O39" s="10">
        <v>51</v>
      </c>
      <c r="P39" s="10">
        <v>1E-3</v>
      </c>
      <c r="Q39" s="10">
        <v>1.7999999999999998E-4</v>
      </c>
      <c r="R39" s="10">
        <v>1.5E-3</v>
      </c>
      <c r="S39" s="10">
        <v>0.15</v>
      </c>
      <c r="T39" s="10">
        <v>3.5999999999999997E-4</v>
      </c>
      <c r="U39" s="10">
        <v>6.5</v>
      </c>
      <c r="V39" s="10">
        <v>3.5000000000000001E-3</v>
      </c>
      <c r="W39" s="10">
        <v>0</v>
      </c>
      <c r="X39" s="10">
        <v>1.8E-3</v>
      </c>
      <c r="Y39" s="10">
        <v>1.5E-3</v>
      </c>
      <c r="Z39" s="10">
        <v>2.5</v>
      </c>
      <c r="AA39" s="10">
        <v>5.8E-4</v>
      </c>
      <c r="AB39" s="10">
        <v>1E-4</v>
      </c>
      <c r="AC39" s="10">
        <v>19</v>
      </c>
      <c r="AD39" s="10">
        <v>1.4999999999999999E-4</v>
      </c>
      <c r="AE39" s="10">
        <v>6.8000000000000005E-4</v>
      </c>
      <c r="AF39" s="10">
        <v>2.8E-3</v>
      </c>
      <c r="AG39" s="14"/>
    </row>
    <row r="40" spans="1:33" x14ac:dyDescent="0.2">
      <c r="A40" s="74">
        <v>42224.531248437503</v>
      </c>
      <c r="B40" s="5">
        <v>1700</v>
      </c>
      <c r="C40" s="9">
        <f t="shared" si="5"/>
        <v>43329600.000000007</v>
      </c>
      <c r="D40" s="9">
        <f t="shared" si="6"/>
        <v>79.505503000000004</v>
      </c>
      <c r="E40" s="13">
        <f t="shared" si="7"/>
        <v>0.50550300000000015</v>
      </c>
      <c r="F40" s="13">
        <f t="shared" si="8"/>
        <v>8.5503000000000134E-2</v>
      </c>
      <c r="G40" s="13">
        <f t="shared" si="9"/>
        <v>79</v>
      </c>
      <c r="H40" s="13">
        <v>2</v>
      </c>
      <c r="I40" s="10">
        <v>0.27</v>
      </c>
      <c r="J40" s="10">
        <v>4.0000000000000002E-4</v>
      </c>
      <c r="K40" s="10">
        <v>7.6000000000000004E-4</v>
      </c>
      <c r="L40" s="10">
        <v>7.0000000000000007E-2</v>
      </c>
      <c r="M40" s="10">
        <v>1.4999999999999999E-4</v>
      </c>
      <c r="N40" s="10">
        <v>4.2999999999999995E-5</v>
      </c>
      <c r="O40" s="10">
        <v>51</v>
      </c>
      <c r="P40" s="10">
        <v>1E-3</v>
      </c>
      <c r="Q40" s="10">
        <v>1.7999999999999998E-4</v>
      </c>
      <c r="R40" s="10">
        <v>1.5E-3</v>
      </c>
      <c r="S40" s="10">
        <v>0.15</v>
      </c>
      <c r="T40" s="10">
        <v>3.5999999999999997E-4</v>
      </c>
      <c r="U40" s="10">
        <v>6.5</v>
      </c>
      <c r="V40" s="10">
        <v>3.5000000000000001E-3</v>
      </c>
      <c r="W40" s="10">
        <v>0</v>
      </c>
      <c r="X40" s="10">
        <v>1.8E-3</v>
      </c>
      <c r="Y40" s="10">
        <v>1.5E-3</v>
      </c>
      <c r="Z40" s="10">
        <v>2.5</v>
      </c>
      <c r="AA40" s="10">
        <v>5.8E-4</v>
      </c>
      <c r="AB40" s="10">
        <v>1E-4</v>
      </c>
      <c r="AC40" s="10">
        <v>19</v>
      </c>
      <c r="AD40" s="10">
        <v>1.4999999999999999E-4</v>
      </c>
      <c r="AE40" s="10">
        <v>6.8000000000000005E-4</v>
      </c>
      <c r="AF40" s="10">
        <v>2.8E-3</v>
      </c>
      <c r="AG40" s="14"/>
    </row>
    <row r="41" spans="1:33" x14ac:dyDescent="0.2">
      <c r="A41" s="74">
        <v>42224.541665046294</v>
      </c>
      <c r="B41" s="5">
        <v>1720</v>
      </c>
      <c r="C41" s="9">
        <f t="shared" si="5"/>
        <v>43839360</v>
      </c>
      <c r="D41" s="9">
        <f t="shared" si="6"/>
        <v>79.505503000000004</v>
      </c>
      <c r="E41" s="13">
        <f t="shared" si="7"/>
        <v>0.50550300000000015</v>
      </c>
      <c r="F41" s="13">
        <f t="shared" si="8"/>
        <v>8.5503000000000134E-2</v>
      </c>
      <c r="G41" s="13">
        <f t="shared" si="9"/>
        <v>79</v>
      </c>
      <c r="H41" s="13">
        <v>2</v>
      </c>
      <c r="I41" s="10">
        <v>0.27</v>
      </c>
      <c r="J41" s="10">
        <v>4.0000000000000002E-4</v>
      </c>
      <c r="K41" s="10">
        <v>7.6000000000000004E-4</v>
      </c>
      <c r="L41" s="10">
        <v>7.0000000000000007E-2</v>
      </c>
      <c r="M41" s="10">
        <v>1.4999999999999999E-4</v>
      </c>
      <c r="N41" s="10">
        <v>4.2999999999999995E-5</v>
      </c>
      <c r="O41" s="10">
        <v>51</v>
      </c>
      <c r="P41" s="10">
        <v>1E-3</v>
      </c>
      <c r="Q41" s="10">
        <v>1.7999999999999998E-4</v>
      </c>
      <c r="R41" s="10">
        <v>1.5E-3</v>
      </c>
      <c r="S41" s="10">
        <v>0.15</v>
      </c>
      <c r="T41" s="10">
        <v>3.5999999999999997E-4</v>
      </c>
      <c r="U41" s="10">
        <v>6.5</v>
      </c>
      <c r="V41" s="10">
        <v>3.5000000000000001E-3</v>
      </c>
      <c r="W41" s="10">
        <v>0</v>
      </c>
      <c r="X41" s="10">
        <v>1.8E-3</v>
      </c>
      <c r="Y41" s="10">
        <v>1.5E-3</v>
      </c>
      <c r="Z41" s="10">
        <v>2.5</v>
      </c>
      <c r="AA41" s="10">
        <v>5.8E-4</v>
      </c>
      <c r="AB41" s="10">
        <v>1E-4</v>
      </c>
      <c r="AC41" s="10">
        <v>19</v>
      </c>
      <c r="AD41" s="10">
        <v>1.4999999999999999E-4</v>
      </c>
      <c r="AE41" s="10">
        <v>6.8000000000000005E-4</v>
      </c>
      <c r="AF41" s="10">
        <v>2.8E-3</v>
      </c>
      <c r="AG41" s="14"/>
    </row>
    <row r="42" spans="1:33" x14ac:dyDescent="0.2">
      <c r="A42" s="74">
        <v>42224.552081655092</v>
      </c>
      <c r="B42" s="5">
        <v>1700</v>
      </c>
      <c r="C42" s="9">
        <f t="shared" si="5"/>
        <v>43329600.000000007</v>
      </c>
      <c r="D42" s="9">
        <f t="shared" si="6"/>
        <v>79.505503000000004</v>
      </c>
      <c r="E42" s="13">
        <f t="shared" si="7"/>
        <v>0.50550300000000015</v>
      </c>
      <c r="F42" s="13">
        <f t="shared" si="8"/>
        <v>8.5503000000000134E-2</v>
      </c>
      <c r="G42" s="13">
        <f t="shared" si="9"/>
        <v>79</v>
      </c>
      <c r="H42" s="13">
        <v>2</v>
      </c>
      <c r="I42" s="10">
        <v>0.27</v>
      </c>
      <c r="J42" s="10">
        <v>4.0000000000000002E-4</v>
      </c>
      <c r="K42" s="10">
        <v>7.6000000000000004E-4</v>
      </c>
      <c r="L42" s="10">
        <v>7.0000000000000007E-2</v>
      </c>
      <c r="M42" s="10">
        <v>1.4999999999999999E-4</v>
      </c>
      <c r="N42" s="10">
        <v>4.2999999999999995E-5</v>
      </c>
      <c r="O42" s="10">
        <v>51</v>
      </c>
      <c r="P42" s="10">
        <v>1E-3</v>
      </c>
      <c r="Q42" s="10">
        <v>1.7999999999999998E-4</v>
      </c>
      <c r="R42" s="10">
        <v>1.5E-3</v>
      </c>
      <c r="S42" s="10">
        <v>0.15</v>
      </c>
      <c r="T42" s="10">
        <v>3.5999999999999997E-4</v>
      </c>
      <c r="U42" s="10">
        <v>6.5</v>
      </c>
      <c r="V42" s="10">
        <v>3.5000000000000001E-3</v>
      </c>
      <c r="W42" s="10">
        <v>0</v>
      </c>
      <c r="X42" s="10">
        <v>1.8E-3</v>
      </c>
      <c r="Y42" s="10">
        <v>1.5E-3</v>
      </c>
      <c r="Z42" s="10">
        <v>2.5</v>
      </c>
      <c r="AA42" s="10">
        <v>5.8E-4</v>
      </c>
      <c r="AB42" s="10">
        <v>1E-4</v>
      </c>
      <c r="AC42" s="10">
        <v>19</v>
      </c>
      <c r="AD42" s="10">
        <v>1.4999999999999999E-4</v>
      </c>
      <c r="AE42" s="10">
        <v>6.8000000000000005E-4</v>
      </c>
      <c r="AF42" s="10">
        <v>2.8E-3</v>
      </c>
      <c r="AG42" s="14"/>
    </row>
    <row r="43" spans="1:33" x14ac:dyDescent="0.2">
      <c r="A43" s="74">
        <v>42224.562498263891</v>
      </c>
      <c r="B43" s="5">
        <v>1690</v>
      </c>
      <c r="C43" s="9">
        <f t="shared" si="5"/>
        <v>43074720</v>
      </c>
      <c r="D43" s="9">
        <f t="shared" si="6"/>
        <v>79.505503000000004</v>
      </c>
      <c r="E43" s="13">
        <f t="shared" si="7"/>
        <v>0.50550300000000015</v>
      </c>
      <c r="F43" s="13">
        <f t="shared" si="8"/>
        <v>8.5503000000000134E-2</v>
      </c>
      <c r="G43" s="13">
        <f t="shared" si="9"/>
        <v>79</v>
      </c>
      <c r="H43" s="13">
        <v>2</v>
      </c>
      <c r="I43" s="10">
        <v>0.27</v>
      </c>
      <c r="J43" s="10">
        <v>4.0000000000000002E-4</v>
      </c>
      <c r="K43" s="10">
        <v>7.6000000000000004E-4</v>
      </c>
      <c r="L43" s="10">
        <v>7.0000000000000007E-2</v>
      </c>
      <c r="M43" s="10">
        <v>1.4999999999999999E-4</v>
      </c>
      <c r="N43" s="10">
        <v>4.2999999999999995E-5</v>
      </c>
      <c r="O43" s="10">
        <v>51</v>
      </c>
      <c r="P43" s="10">
        <v>1E-3</v>
      </c>
      <c r="Q43" s="10">
        <v>1.7999999999999998E-4</v>
      </c>
      <c r="R43" s="10">
        <v>1.5E-3</v>
      </c>
      <c r="S43" s="10">
        <v>0.15</v>
      </c>
      <c r="T43" s="10">
        <v>3.5999999999999997E-4</v>
      </c>
      <c r="U43" s="10">
        <v>6.5</v>
      </c>
      <c r="V43" s="10">
        <v>3.5000000000000001E-3</v>
      </c>
      <c r="W43" s="10">
        <v>0</v>
      </c>
      <c r="X43" s="10">
        <v>1.8E-3</v>
      </c>
      <c r="Y43" s="10">
        <v>1.5E-3</v>
      </c>
      <c r="Z43" s="10">
        <v>2.5</v>
      </c>
      <c r="AA43" s="10">
        <v>5.8E-4</v>
      </c>
      <c r="AB43" s="10">
        <v>1E-4</v>
      </c>
      <c r="AC43" s="10">
        <v>19</v>
      </c>
      <c r="AD43" s="10">
        <v>1.4999999999999999E-4</v>
      </c>
      <c r="AE43" s="10">
        <v>6.8000000000000005E-4</v>
      </c>
      <c r="AF43" s="10">
        <v>2.8E-3</v>
      </c>
      <c r="AG43" s="14"/>
    </row>
    <row r="44" spans="1:33" x14ac:dyDescent="0.2">
      <c r="A44" s="74">
        <v>42224.572914872682</v>
      </c>
      <c r="B44" s="5">
        <v>1680</v>
      </c>
      <c r="C44" s="9">
        <f t="shared" si="5"/>
        <v>42819840.000000007</v>
      </c>
      <c r="D44" s="9">
        <f t="shared" si="6"/>
        <v>79.505503000000004</v>
      </c>
      <c r="E44" s="13">
        <f t="shared" si="7"/>
        <v>0.50550300000000015</v>
      </c>
      <c r="F44" s="13">
        <f t="shared" si="8"/>
        <v>8.5503000000000134E-2</v>
      </c>
      <c r="G44" s="13">
        <f t="shared" si="9"/>
        <v>79</v>
      </c>
      <c r="H44" s="13">
        <v>2</v>
      </c>
      <c r="I44" s="10">
        <v>0.27</v>
      </c>
      <c r="J44" s="10">
        <v>4.0000000000000002E-4</v>
      </c>
      <c r="K44" s="10">
        <v>7.6000000000000004E-4</v>
      </c>
      <c r="L44" s="10">
        <v>7.0000000000000007E-2</v>
      </c>
      <c r="M44" s="10">
        <v>1.4999999999999999E-4</v>
      </c>
      <c r="N44" s="10">
        <v>4.2999999999999995E-5</v>
      </c>
      <c r="O44" s="10">
        <v>51</v>
      </c>
      <c r="P44" s="10">
        <v>1E-3</v>
      </c>
      <c r="Q44" s="10">
        <v>1.7999999999999998E-4</v>
      </c>
      <c r="R44" s="10">
        <v>1.5E-3</v>
      </c>
      <c r="S44" s="10">
        <v>0.15</v>
      </c>
      <c r="T44" s="10">
        <v>3.5999999999999997E-4</v>
      </c>
      <c r="U44" s="10">
        <v>6.5</v>
      </c>
      <c r="V44" s="10">
        <v>3.5000000000000001E-3</v>
      </c>
      <c r="W44" s="10">
        <v>0</v>
      </c>
      <c r="X44" s="10">
        <v>1.8E-3</v>
      </c>
      <c r="Y44" s="10">
        <v>1.5E-3</v>
      </c>
      <c r="Z44" s="10">
        <v>2.5</v>
      </c>
      <c r="AA44" s="10">
        <v>5.8E-4</v>
      </c>
      <c r="AB44" s="10">
        <v>1E-4</v>
      </c>
      <c r="AC44" s="10">
        <v>19</v>
      </c>
      <c r="AD44" s="10">
        <v>1.4999999999999999E-4</v>
      </c>
      <c r="AE44" s="10">
        <v>6.8000000000000005E-4</v>
      </c>
      <c r="AF44" s="10">
        <v>2.8E-3</v>
      </c>
      <c r="AG44" s="14"/>
    </row>
    <row r="45" spans="1:33" ht="10.5" customHeight="1" x14ac:dyDescent="0.2">
      <c r="A45" s="74">
        <v>42224.583331481481</v>
      </c>
      <c r="B45" s="5">
        <v>1670</v>
      </c>
      <c r="C45" s="9">
        <f t="shared" si="5"/>
        <v>42564960.000000007</v>
      </c>
      <c r="D45" s="9">
        <f t="shared" si="6"/>
        <v>79.505503000000004</v>
      </c>
      <c r="E45" s="13">
        <f t="shared" si="7"/>
        <v>0.50550300000000015</v>
      </c>
      <c r="F45" s="13">
        <f t="shared" si="8"/>
        <v>8.5503000000000134E-2</v>
      </c>
      <c r="G45" s="13">
        <f t="shared" si="9"/>
        <v>79</v>
      </c>
      <c r="H45" s="13">
        <v>2</v>
      </c>
      <c r="I45" s="12">
        <v>0.27</v>
      </c>
      <c r="J45" s="12">
        <v>4.0000000000000002E-4</v>
      </c>
      <c r="K45" s="12">
        <v>7.6000000000000004E-4</v>
      </c>
      <c r="L45" s="12">
        <v>7.0000000000000007E-2</v>
      </c>
      <c r="M45" s="12">
        <v>1.4999999999999999E-4</v>
      </c>
      <c r="N45" s="12">
        <v>4.2999999999999995E-5</v>
      </c>
      <c r="O45" s="12">
        <v>51</v>
      </c>
      <c r="P45" s="12">
        <v>1E-3</v>
      </c>
      <c r="Q45" s="12">
        <v>1.7999999999999998E-4</v>
      </c>
      <c r="R45" s="12">
        <v>1.5E-3</v>
      </c>
      <c r="S45" s="12">
        <v>0.15</v>
      </c>
      <c r="T45" s="12">
        <v>3.5999999999999997E-4</v>
      </c>
      <c r="U45" s="12">
        <v>6.5</v>
      </c>
      <c r="V45" s="12">
        <v>3.5000000000000001E-3</v>
      </c>
      <c r="W45" s="12">
        <v>0</v>
      </c>
      <c r="X45" s="12">
        <v>1.8E-3</v>
      </c>
      <c r="Y45" s="12">
        <v>1.5E-3</v>
      </c>
      <c r="Z45" s="12">
        <v>2.5</v>
      </c>
      <c r="AA45" s="12">
        <v>5.8E-4</v>
      </c>
      <c r="AB45" s="12">
        <v>1E-4</v>
      </c>
      <c r="AC45" s="12">
        <v>19</v>
      </c>
      <c r="AD45" s="12">
        <v>1.4999999999999999E-4</v>
      </c>
      <c r="AE45" s="12">
        <v>6.8000000000000005E-4</v>
      </c>
      <c r="AF45" s="12">
        <v>2.8E-3</v>
      </c>
    </row>
    <row r="46" spans="1:33" ht="12.75" x14ac:dyDescent="0.2">
      <c r="A46" s="150">
        <v>42224.593748090279</v>
      </c>
      <c r="B46" s="5">
        <v>1670</v>
      </c>
      <c r="C46" s="321">
        <f t="shared" si="5"/>
        <v>42564960.000000007</v>
      </c>
      <c r="D46" s="9">
        <f t="shared" si="6"/>
        <v>79.505503000000004</v>
      </c>
      <c r="E46" s="15">
        <f t="shared" si="7"/>
        <v>0.50550300000000015</v>
      </c>
      <c r="F46" s="15">
        <f t="shared" si="8"/>
        <v>8.5503000000000134E-2</v>
      </c>
      <c r="G46" s="15">
        <f t="shared" si="9"/>
        <v>79</v>
      </c>
      <c r="H46" s="13">
        <v>2</v>
      </c>
      <c r="I46" s="76">
        <v>0.27</v>
      </c>
      <c r="J46" s="76">
        <v>4.0000000000000002E-4</v>
      </c>
      <c r="K46" s="76">
        <v>7.6000000000000004E-4</v>
      </c>
      <c r="L46" s="76">
        <v>7.0000000000000007E-2</v>
      </c>
      <c r="M46" s="76">
        <v>1.4999999999999999E-4</v>
      </c>
      <c r="N46" s="76">
        <v>4.2999999999999995E-5</v>
      </c>
      <c r="O46" s="76">
        <v>51</v>
      </c>
      <c r="P46" s="76">
        <v>1E-3</v>
      </c>
      <c r="Q46" s="76">
        <v>1.7999999999999998E-4</v>
      </c>
      <c r="R46" s="76">
        <v>1.5E-3</v>
      </c>
      <c r="S46" s="76">
        <v>0.15</v>
      </c>
      <c r="T46" s="76">
        <v>3.5999999999999997E-4</v>
      </c>
      <c r="U46" s="76">
        <v>6.5</v>
      </c>
      <c r="V46" s="76">
        <v>3.5000000000000001E-3</v>
      </c>
      <c r="W46" s="76">
        <v>0</v>
      </c>
      <c r="X46" s="76">
        <v>1.8E-3</v>
      </c>
      <c r="Y46" s="76">
        <v>1.5E-3</v>
      </c>
      <c r="Z46" s="76">
        <v>2.5</v>
      </c>
      <c r="AA46" s="76">
        <v>5.8E-4</v>
      </c>
      <c r="AB46" s="76">
        <v>1E-4</v>
      </c>
      <c r="AC46" s="76">
        <v>19</v>
      </c>
      <c r="AD46" s="76">
        <v>1.4999999999999999E-4</v>
      </c>
      <c r="AE46" s="76">
        <v>6.8000000000000005E-4</v>
      </c>
      <c r="AF46" s="76">
        <v>2.8E-3</v>
      </c>
      <c r="AG46" s="14" t="s">
        <v>224</v>
      </c>
    </row>
    <row r="47" spans="1:33" x14ac:dyDescent="0.2">
      <c r="A47" s="74">
        <v>42224.604164699071</v>
      </c>
      <c r="B47" s="5">
        <v>1670</v>
      </c>
      <c r="C47" s="9">
        <f t="shared" si="5"/>
        <v>42564960.000000007</v>
      </c>
      <c r="D47" s="9">
        <f t="shared" si="6"/>
        <v>78.567857199999992</v>
      </c>
      <c r="E47" s="13">
        <f t="shared" si="7"/>
        <v>0.46785719999999997</v>
      </c>
      <c r="F47" s="13">
        <f t="shared" si="8"/>
        <v>8.825719999999998E-2</v>
      </c>
      <c r="G47" s="13">
        <f t="shared" si="9"/>
        <v>78.099999999999994</v>
      </c>
      <c r="H47" s="13">
        <v>2</v>
      </c>
      <c r="I47" s="10">
        <f>I46+(I$51-I$46)*(1/5)</f>
        <v>0.25600000000000001</v>
      </c>
      <c r="J47" s="10">
        <f t="shared" ref="J47:AF50" si="10">J46+(J$51-J$46)*(1/5)</f>
        <v>5.2000000000000006E-4</v>
      </c>
      <c r="K47" s="10">
        <f t="shared" si="10"/>
        <v>8.0800000000000002E-4</v>
      </c>
      <c r="L47" s="10">
        <f t="shared" si="10"/>
        <v>6.8200000000000011E-2</v>
      </c>
      <c r="M47" s="10">
        <f t="shared" si="10"/>
        <v>1.9999999999999998E-4</v>
      </c>
      <c r="N47" s="10">
        <f t="shared" si="10"/>
        <v>5.4399999999999994E-5</v>
      </c>
      <c r="O47" s="10">
        <f t="shared" si="10"/>
        <v>50.2</v>
      </c>
      <c r="P47" s="10">
        <f t="shared" si="10"/>
        <v>1.2000000000000001E-3</v>
      </c>
      <c r="Q47" s="10">
        <f t="shared" si="10"/>
        <v>1.6799999999999999E-4</v>
      </c>
      <c r="R47" s="10">
        <f t="shared" si="10"/>
        <v>1.5E-3</v>
      </c>
      <c r="S47" s="10">
        <f t="shared" si="10"/>
        <v>0.12359999999999999</v>
      </c>
      <c r="T47" s="10">
        <f t="shared" si="10"/>
        <v>3.0679999999999998E-4</v>
      </c>
      <c r="U47" s="10">
        <f t="shared" si="10"/>
        <v>6.42</v>
      </c>
      <c r="V47" s="10">
        <f t="shared" si="10"/>
        <v>3.96E-3</v>
      </c>
      <c r="W47" s="10">
        <f t="shared" si="10"/>
        <v>2.0000000000000003E-6</v>
      </c>
      <c r="X47" s="10">
        <f t="shared" si="10"/>
        <v>1.7600000000000001E-3</v>
      </c>
      <c r="Y47" s="10">
        <f t="shared" si="10"/>
        <v>1.42E-3</v>
      </c>
      <c r="Z47" s="10">
        <f t="shared" si="10"/>
        <v>2.48</v>
      </c>
      <c r="AA47" s="10">
        <f t="shared" si="10"/>
        <v>8.6399999999999997E-4</v>
      </c>
      <c r="AB47" s="10">
        <f t="shared" si="10"/>
        <v>2.8000000000000003E-4</v>
      </c>
      <c r="AC47" s="10">
        <f t="shared" si="10"/>
        <v>19</v>
      </c>
      <c r="AD47" s="10">
        <f t="shared" si="10"/>
        <v>1.5999999999999999E-4</v>
      </c>
      <c r="AE47" s="10">
        <f t="shared" si="10"/>
        <v>6.1400000000000007E-4</v>
      </c>
      <c r="AF47" s="10">
        <f t="shared" si="10"/>
        <v>6.2400000000000008E-3</v>
      </c>
      <c r="AG47" s="14"/>
    </row>
    <row r="48" spans="1:33" x14ac:dyDescent="0.2">
      <c r="A48" s="74">
        <v>42224.614581307869</v>
      </c>
      <c r="B48" s="5">
        <v>1700</v>
      </c>
      <c r="C48" s="9">
        <f t="shared" si="5"/>
        <v>43329600.000000007</v>
      </c>
      <c r="D48" s="9">
        <f t="shared" si="6"/>
        <v>77.630211399999993</v>
      </c>
      <c r="E48" s="13">
        <f t="shared" si="7"/>
        <v>0.43021139999999997</v>
      </c>
      <c r="F48" s="13">
        <f t="shared" si="8"/>
        <v>9.1011399999999992E-2</v>
      </c>
      <c r="G48" s="13">
        <f t="shared" si="9"/>
        <v>77.200000000000017</v>
      </c>
      <c r="H48" s="13">
        <v>2</v>
      </c>
      <c r="I48" s="10">
        <f>I47+(I$51-I$46)*(1/5)</f>
        <v>0.24199999999999999</v>
      </c>
      <c r="J48" s="10">
        <f t="shared" si="10"/>
        <v>6.4000000000000005E-4</v>
      </c>
      <c r="K48" s="10">
        <f t="shared" si="10"/>
        <v>8.5599999999999999E-4</v>
      </c>
      <c r="L48" s="10">
        <f t="shared" si="10"/>
        <v>6.6400000000000015E-2</v>
      </c>
      <c r="M48" s="10">
        <f t="shared" si="10"/>
        <v>2.5000000000000001E-4</v>
      </c>
      <c r="N48" s="10">
        <f t="shared" si="10"/>
        <v>6.58E-5</v>
      </c>
      <c r="O48" s="10">
        <f t="shared" si="10"/>
        <v>49.400000000000006</v>
      </c>
      <c r="P48" s="10">
        <f t="shared" si="10"/>
        <v>1.4000000000000002E-3</v>
      </c>
      <c r="Q48" s="10">
        <f t="shared" si="10"/>
        <v>1.56E-4</v>
      </c>
      <c r="R48" s="10">
        <f t="shared" si="10"/>
        <v>1.5E-3</v>
      </c>
      <c r="S48" s="10">
        <f t="shared" si="10"/>
        <v>9.7199999999999981E-2</v>
      </c>
      <c r="T48" s="10">
        <f t="shared" si="10"/>
        <v>2.5359999999999998E-4</v>
      </c>
      <c r="U48" s="10">
        <f t="shared" si="10"/>
        <v>6.34</v>
      </c>
      <c r="V48" s="10">
        <f t="shared" si="10"/>
        <v>4.4200000000000003E-3</v>
      </c>
      <c r="W48" s="10">
        <f t="shared" si="10"/>
        <v>4.0000000000000007E-6</v>
      </c>
      <c r="X48" s="10">
        <f t="shared" si="10"/>
        <v>1.7200000000000002E-3</v>
      </c>
      <c r="Y48" s="10">
        <f t="shared" si="10"/>
        <v>1.34E-3</v>
      </c>
      <c r="Z48" s="10">
        <f t="shared" si="10"/>
        <v>2.46</v>
      </c>
      <c r="AA48" s="10">
        <f t="shared" si="10"/>
        <v>1.1479999999999999E-3</v>
      </c>
      <c r="AB48" s="10">
        <f t="shared" si="10"/>
        <v>4.6000000000000001E-4</v>
      </c>
      <c r="AC48" s="10">
        <f t="shared" si="10"/>
        <v>19</v>
      </c>
      <c r="AD48" s="10">
        <f t="shared" si="10"/>
        <v>1.6999999999999999E-4</v>
      </c>
      <c r="AE48" s="10">
        <f t="shared" si="10"/>
        <v>5.4800000000000009E-4</v>
      </c>
      <c r="AF48" s="10">
        <f t="shared" si="10"/>
        <v>9.6800000000000011E-3</v>
      </c>
      <c r="AG48" s="14"/>
    </row>
    <row r="49" spans="1:33" x14ac:dyDescent="0.2">
      <c r="A49" s="74">
        <v>42224.624997916668</v>
      </c>
      <c r="B49" s="5">
        <v>1730</v>
      </c>
      <c r="C49" s="9">
        <f t="shared" si="5"/>
        <v>44094240</v>
      </c>
      <c r="D49" s="9">
        <f t="shared" si="6"/>
        <v>76.692565600000009</v>
      </c>
      <c r="E49" s="13">
        <f t="shared" si="7"/>
        <v>0.3925655999999999</v>
      </c>
      <c r="F49" s="13">
        <f t="shared" si="8"/>
        <v>9.3765599999999949E-2</v>
      </c>
      <c r="G49" s="13">
        <f t="shared" si="9"/>
        <v>76.300000000000011</v>
      </c>
      <c r="H49" s="13">
        <v>2</v>
      </c>
      <c r="I49" s="10">
        <f>I48+(I$51-I$46)*(1/5)</f>
        <v>0.22799999999999998</v>
      </c>
      <c r="J49" s="10">
        <f t="shared" si="10"/>
        <v>7.6000000000000004E-4</v>
      </c>
      <c r="K49" s="10">
        <f t="shared" si="10"/>
        <v>9.0399999999999996E-4</v>
      </c>
      <c r="L49" s="10">
        <f t="shared" si="10"/>
        <v>6.4600000000000019E-2</v>
      </c>
      <c r="M49" s="10">
        <f t="shared" si="10"/>
        <v>3.0000000000000003E-4</v>
      </c>
      <c r="N49" s="10">
        <f t="shared" si="10"/>
        <v>7.7200000000000006E-5</v>
      </c>
      <c r="O49" s="10">
        <f t="shared" si="10"/>
        <v>48.600000000000009</v>
      </c>
      <c r="P49" s="10">
        <f t="shared" si="10"/>
        <v>1.6000000000000003E-3</v>
      </c>
      <c r="Q49" s="10">
        <f t="shared" si="10"/>
        <v>1.44E-4</v>
      </c>
      <c r="R49" s="10">
        <f t="shared" si="10"/>
        <v>1.5E-3</v>
      </c>
      <c r="S49" s="10">
        <f t="shared" si="10"/>
        <v>7.0799999999999974E-2</v>
      </c>
      <c r="T49" s="10">
        <f t="shared" si="10"/>
        <v>2.0039999999999999E-4</v>
      </c>
      <c r="U49" s="10">
        <f t="shared" si="10"/>
        <v>6.26</v>
      </c>
      <c r="V49" s="10">
        <f t="shared" si="10"/>
        <v>4.8800000000000007E-3</v>
      </c>
      <c r="W49" s="10">
        <f t="shared" si="10"/>
        <v>6.000000000000001E-6</v>
      </c>
      <c r="X49" s="10">
        <f t="shared" si="10"/>
        <v>1.6800000000000003E-3</v>
      </c>
      <c r="Y49" s="10">
        <f t="shared" si="10"/>
        <v>1.2600000000000001E-3</v>
      </c>
      <c r="Z49" s="10">
        <f t="shared" si="10"/>
        <v>2.44</v>
      </c>
      <c r="AA49" s="10">
        <f t="shared" si="10"/>
        <v>1.4319999999999999E-3</v>
      </c>
      <c r="AB49" s="10">
        <f t="shared" si="10"/>
        <v>6.4000000000000005E-4</v>
      </c>
      <c r="AC49" s="10">
        <f t="shared" si="10"/>
        <v>19</v>
      </c>
      <c r="AD49" s="10">
        <f t="shared" si="10"/>
        <v>1.7999999999999998E-4</v>
      </c>
      <c r="AE49" s="10">
        <f t="shared" si="10"/>
        <v>4.8200000000000006E-4</v>
      </c>
      <c r="AF49" s="10">
        <f t="shared" si="10"/>
        <v>1.3120000000000001E-2</v>
      </c>
      <c r="AG49" s="14"/>
    </row>
    <row r="50" spans="1:33" x14ac:dyDescent="0.2">
      <c r="A50" s="74">
        <v>42224.635414525466</v>
      </c>
      <c r="B50" s="5">
        <v>1750</v>
      </c>
      <c r="C50" s="9">
        <f t="shared" si="5"/>
        <v>44604000.000000007</v>
      </c>
      <c r="D50" s="9">
        <f t="shared" si="6"/>
        <v>75.75491980000001</v>
      </c>
      <c r="E50" s="13">
        <f t="shared" si="7"/>
        <v>0.35491980000000012</v>
      </c>
      <c r="F50" s="13">
        <f t="shared" si="8"/>
        <v>9.6519800000000183E-2</v>
      </c>
      <c r="G50" s="13">
        <f t="shared" si="9"/>
        <v>75.400000000000006</v>
      </c>
      <c r="H50" s="13">
        <v>2</v>
      </c>
      <c r="I50" s="10">
        <f>I49+(I$51-I$46)*(1/5)</f>
        <v>0.21399999999999997</v>
      </c>
      <c r="J50" s="10">
        <f t="shared" si="10"/>
        <v>8.8000000000000003E-4</v>
      </c>
      <c r="K50" s="10">
        <f t="shared" si="10"/>
        <v>9.5199999999999994E-4</v>
      </c>
      <c r="L50" s="10">
        <f t="shared" si="10"/>
        <v>6.2800000000000022E-2</v>
      </c>
      <c r="M50" s="10">
        <f t="shared" si="10"/>
        <v>3.5000000000000005E-4</v>
      </c>
      <c r="N50" s="10">
        <f t="shared" si="10"/>
        <v>8.8600000000000012E-5</v>
      </c>
      <c r="O50" s="10">
        <f t="shared" si="10"/>
        <v>47.800000000000011</v>
      </c>
      <c r="P50" s="10">
        <f t="shared" si="10"/>
        <v>1.8000000000000004E-3</v>
      </c>
      <c r="Q50" s="10">
        <f t="shared" si="10"/>
        <v>1.3200000000000001E-4</v>
      </c>
      <c r="R50" s="10">
        <f t="shared" si="10"/>
        <v>1.5E-3</v>
      </c>
      <c r="S50" s="10">
        <f t="shared" si="10"/>
        <v>4.4399999999999967E-2</v>
      </c>
      <c r="T50" s="10">
        <f t="shared" si="10"/>
        <v>1.472E-4</v>
      </c>
      <c r="U50" s="10">
        <f t="shared" si="10"/>
        <v>6.18</v>
      </c>
      <c r="V50" s="10">
        <f t="shared" si="10"/>
        <v>5.340000000000001E-3</v>
      </c>
      <c r="W50" s="10">
        <f t="shared" si="10"/>
        <v>8.0000000000000013E-6</v>
      </c>
      <c r="X50" s="10">
        <f t="shared" si="10"/>
        <v>1.6400000000000004E-3</v>
      </c>
      <c r="Y50" s="10">
        <f t="shared" si="10"/>
        <v>1.1800000000000001E-3</v>
      </c>
      <c r="Z50" s="10">
        <f t="shared" si="10"/>
        <v>2.42</v>
      </c>
      <c r="AA50" s="10">
        <f t="shared" si="10"/>
        <v>1.7159999999999999E-3</v>
      </c>
      <c r="AB50" s="10">
        <f t="shared" si="10"/>
        <v>8.2000000000000009E-4</v>
      </c>
      <c r="AC50" s="10">
        <f t="shared" si="10"/>
        <v>19</v>
      </c>
      <c r="AD50" s="10">
        <f t="shared" si="10"/>
        <v>1.8999999999999998E-4</v>
      </c>
      <c r="AE50" s="10">
        <f t="shared" si="10"/>
        <v>4.1600000000000003E-4</v>
      </c>
      <c r="AF50" s="10">
        <f t="shared" si="10"/>
        <v>1.6560000000000002E-2</v>
      </c>
      <c r="AG50" s="14"/>
    </row>
    <row r="51" spans="1:33" x14ac:dyDescent="0.2">
      <c r="A51" s="74">
        <v>42224.645831134258</v>
      </c>
      <c r="B51" s="5">
        <v>1750</v>
      </c>
      <c r="C51" s="9">
        <f t="shared" si="5"/>
        <v>44604000.000000007</v>
      </c>
      <c r="D51" s="9">
        <f t="shared" si="6"/>
        <v>74.817274000000012</v>
      </c>
      <c r="E51" s="15">
        <f t="shared" si="7"/>
        <v>0.317274</v>
      </c>
      <c r="F51" s="15">
        <f t="shared" si="8"/>
        <v>9.9273999999999987E-2</v>
      </c>
      <c r="G51" s="15">
        <f t="shared" si="9"/>
        <v>74.5</v>
      </c>
      <c r="H51" s="15">
        <v>2</v>
      </c>
      <c r="I51" s="76">
        <v>0.2</v>
      </c>
      <c r="J51" s="76">
        <v>1E-3</v>
      </c>
      <c r="K51" s="76">
        <v>1E-3</v>
      </c>
      <c r="L51" s="76">
        <v>6.0999999999999999E-2</v>
      </c>
      <c r="M51" s="76">
        <v>4.0000000000000002E-4</v>
      </c>
      <c r="N51" s="76">
        <v>1E-4</v>
      </c>
      <c r="O51" s="76">
        <v>47</v>
      </c>
      <c r="P51" s="76">
        <v>2E-3</v>
      </c>
      <c r="Q51" s="76">
        <v>1.2E-4</v>
      </c>
      <c r="R51" s="76">
        <v>1.5E-3</v>
      </c>
      <c r="S51" s="76">
        <v>1.7999999999999999E-2</v>
      </c>
      <c r="T51" s="76">
        <v>9.3999999999999994E-5</v>
      </c>
      <c r="U51" s="76">
        <v>6.1</v>
      </c>
      <c r="V51" s="76">
        <v>5.7999999999999996E-3</v>
      </c>
      <c r="W51" s="76">
        <v>1.0000000000000001E-5</v>
      </c>
      <c r="X51" s="76">
        <v>1.6000000000000001E-3</v>
      </c>
      <c r="Y51" s="76">
        <v>1.1000000000000001E-3</v>
      </c>
      <c r="Z51" s="76">
        <v>2.4</v>
      </c>
      <c r="AA51" s="76">
        <v>2E-3</v>
      </c>
      <c r="AB51" s="76">
        <v>1E-3</v>
      </c>
      <c r="AC51" s="76">
        <v>19</v>
      </c>
      <c r="AD51" s="76">
        <v>2.0000000000000001E-4</v>
      </c>
      <c r="AE51" s="76">
        <v>3.5E-4</v>
      </c>
      <c r="AF51" s="76">
        <v>0.02</v>
      </c>
      <c r="AG51" s="14" t="s">
        <v>350</v>
      </c>
    </row>
    <row r="52" spans="1:33" x14ac:dyDescent="0.2">
      <c r="A52" s="74">
        <v>42224.656247743056</v>
      </c>
      <c r="B52" s="5">
        <v>1780</v>
      </c>
      <c r="C52" s="9">
        <f t="shared" si="5"/>
        <v>45368640.000000007</v>
      </c>
      <c r="D52" s="9">
        <f t="shared" si="6"/>
        <v>74.94055891666666</v>
      </c>
      <c r="E52" s="13">
        <f t="shared" si="7"/>
        <v>0.31555891666666669</v>
      </c>
      <c r="F52" s="13">
        <f t="shared" si="8"/>
        <v>0.10001725000000002</v>
      </c>
      <c r="G52" s="13">
        <f t="shared" si="9"/>
        <v>74.625</v>
      </c>
      <c r="H52" s="13">
        <v>2</v>
      </c>
      <c r="I52" s="10">
        <f>I51+(I$123-I$51)*(1/72)</f>
        <v>0.19755555555555557</v>
      </c>
      <c r="J52" s="10">
        <f t="shared" ref="J52:AF63" si="11">J51+(J$123-J$51)*(1/72)</f>
        <v>9.9166666666666674E-4</v>
      </c>
      <c r="K52" s="10">
        <f t="shared" si="11"/>
        <v>9.969444444444444E-4</v>
      </c>
      <c r="L52" s="10">
        <f t="shared" si="11"/>
        <v>6.1166666666666668E-2</v>
      </c>
      <c r="M52" s="10">
        <f t="shared" si="11"/>
        <v>3.9652777777777782E-4</v>
      </c>
      <c r="N52" s="10">
        <f t="shared" si="11"/>
        <v>9.9208333333333337E-5</v>
      </c>
      <c r="O52" s="10">
        <f t="shared" si="11"/>
        <v>47.097222222222221</v>
      </c>
      <c r="P52" s="10">
        <f t="shared" si="11"/>
        <v>1.9861111111111112E-3</v>
      </c>
      <c r="Q52" s="10">
        <f t="shared" si="11"/>
        <v>1.2013888888888889E-4</v>
      </c>
      <c r="R52" s="10">
        <f t="shared" si="11"/>
        <v>1.5027777777777778E-3</v>
      </c>
      <c r="S52" s="10">
        <f t="shared" si="11"/>
        <v>1.7986111111111109E-2</v>
      </c>
      <c r="T52" s="10">
        <f t="shared" si="11"/>
        <v>9.3874999999999991E-5</v>
      </c>
      <c r="U52" s="10">
        <f t="shared" si="11"/>
        <v>6.1138888888888889</v>
      </c>
      <c r="V52" s="10">
        <f t="shared" si="11"/>
        <v>5.7736111111111104E-3</v>
      </c>
      <c r="W52" s="10">
        <f t="shared" si="11"/>
        <v>9.8611111111111118E-6</v>
      </c>
      <c r="X52" s="10">
        <f t="shared" si="11"/>
        <v>1.5986111111111112E-3</v>
      </c>
      <c r="Y52" s="10">
        <f t="shared" si="11"/>
        <v>1.1027777777777778E-3</v>
      </c>
      <c r="Z52" s="10">
        <f t="shared" si="11"/>
        <v>2.4</v>
      </c>
      <c r="AA52" s="10">
        <f t="shared" si="11"/>
        <v>2E-3</v>
      </c>
      <c r="AB52" s="10">
        <f t="shared" si="11"/>
        <v>9.875000000000001E-4</v>
      </c>
      <c r="AC52" s="10">
        <f t="shared" si="11"/>
        <v>19.013888888888889</v>
      </c>
      <c r="AD52" s="10">
        <f t="shared" si="11"/>
        <v>1.9861111111111113E-4</v>
      </c>
      <c r="AE52" s="10">
        <f t="shared" si="11"/>
        <v>3.534722222222222E-4</v>
      </c>
      <c r="AF52" s="10">
        <f t="shared" si="11"/>
        <v>2.0638888888888891E-2</v>
      </c>
      <c r="AG52" s="14"/>
    </row>
    <row r="53" spans="1:33" x14ac:dyDescent="0.2">
      <c r="A53" s="74">
        <v>42224.666664351855</v>
      </c>
      <c r="B53" s="5">
        <v>1740</v>
      </c>
      <c r="C53" s="9">
        <f t="shared" si="5"/>
        <v>44349120</v>
      </c>
      <c r="D53" s="9">
        <f t="shared" si="6"/>
        <v>75.063843833333337</v>
      </c>
      <c r="E53" s="13">
        <f t="shared" si="7"/>
        <v>0.31384383333333343</v>
      </c>
      <c r="F53" s="13">
        <f t="shared" si="8"/>
        <v>0.10076050000000009</v>
      </c>
      <c r="G53" s="13">
        <f t="shared" si="9"/>
        <v>74.75</v>
      </c>
      <c r="H53" s="13">
        <v>2</v>
      </c>
      <c r="I53" s="10">
        <f t="shared" ref="I53:I116" si="12">I52+(I$123-I$51)*(1/72)</f>
        <v>0.19511111111111112</v>
      </c>
      <c r="J53" s="10">
        <f t="shared" si="11"/>
        <v>9.8333333333333345E-4</v>
      </c>
      <c r="K53" s="10">
        <f t="shared" si="11"/>
        <v>9.9388888888888877E-4</v>
      </c>
      <c r="L53" s="10">
        <f t="shared" si="11"/>
        <v>6.1333333333333337E-2</v>
      </c>
      <c r="M53" s="10">
        <f t="shared" si="11"/>
        <v>3.9305555555555562E-4</v>
      </c>
      <c r="N53" s="10">
        <f t="shared" si="11"/>
        <v>9.8416666666666669E-5</v>
      </c>
      <c r="O53" s="10">
        <f t="shared" si="11"/>
        <v>47.194444444444443</v>
      </c>
      <c r="P53" s="10">
        <f t="shared" si="11"/>
        <v>1.9722222222222224E-3</v>
      </c>
      <c r="Q53" s="10">
        <f t="shared" si="11"/>
        <v>1.2027777777777778E-4</v>
      </c>
      <c r="R53" s="10">
        <f t="shared" si="11"/>
        <v>1.5055555555555556E-3</v>
      </c>
      <c r="S53" s="10">
        <f t="shared" si="11"/>
        <v>1.7972222222222219E-2</v>
      </c>
      <c r="T53" s="10">
        <f t="shared" si="11"/>
        <v>9.3749999999999988E-5</v>
      </c>
      <c r="U53" s="10">
        <f t="shared" si="11"/>
        <v>6.1277777777777782</v>
      </c>
      <c r="V53" s="10">
        <f t="shared" si="11"/>
        <v>5.7472222222222213E-3</v>
      </c>
      <c r="W53" s="10">
        <f t="shared" si="11"/>
        <v>9.7222222222222227E-6</v>
      </c>
      <c r="X53" s="10">
        <f t="shared" si="11"/>
        <v>1.5972222222222223E-3</v>
      </c>
      <c r="Y53" s="10">
        <f t="shared" si="11"/>
        <v>1.1055555555555556E-3</v>
      </c>
      <c r="Z53" s="10">
        <f t="shared" si="11"/>
        <v>2.4</v>
      </c>
      <c r="AA53" s="10">
        <f t="shared" si="11"/>
        <v>2E-3</v>
      </c>
      <c r="AB53" s="10">
        <f t="shared" si="11"/>
        <v>9.7500000000000006E-4</v>
      </c>
      <c r="AC53" s="10">
        <f t="shared" si="11"/>
        <v>19.027777777777779</v>
      </c>
      <c r="AD53" s="10">
        <f t="shared" si="11"/>
        <v>1.9722222222222225E-4</v>
      </c>
      <c r="AE53" s="10">
        <f t="shared" si="11"/>
        <v>3.569444444444444E-4</v>
      </c>
      <c r="AF53" s="10">
        <f t="shared" si="11"/>
        <v>2.1277777777777781E-2</v>
      </c>
      <c r="AG53" s="14"/>
    </row>
    <row r="54" spans="1:33" x14ac:dyDescent="0.2">
      <c r="A54" s="74">
        <v>42224.677080960646</v>
      </c>
      <c r="B54" s="5">
        <v>1740</v>
      </c>
      <c r="C54" s="9">
        <f t="shared" si="5"/>
        <v>44349120</v>
      </c>
      <c r="D54" s="9">
        <f t="shared" si="6"/>
        <v>75.187128749999999</v>
      </c>
      <c r="E54" s="13">
        <f t="shared" si="7"/>
        <v>0.31212875000000007</v>
      </c>
      <c r="F54" s="13">
        <f t="shared" si="8"/>
        <v>0.10150375000000006</v>
      </c>
      <c r="G54" s="13">
        <f t="shared" si="9"/>
        <v>74.875</v>
      </c>
      <c r="H54" s="13">
        <v>2</v>
      </c>
      <c r="I54" s="10">
        <f t="shared" si="12"/>
        <v>0.19266666666666668</v>
      </c>
      <c r="J54" s="10">
        <f t="shared" si="11"/>
        <v>9.7500000000000017E-4</v>
      </c>
      <c r="K54" s="10">
        <f t="shared" si="11"/>
        <v>9.9083333333333315E-4</v>
      </c>
      <c r="L54" s="10">
        <f t="shared" si="11"/>
        <v>6.1500000000000006E-2</v>
      </c>
      <c r="M54" s="10">
        <f t="shared" si="11"/>
        <v>3.8958333333333342E-4</v>
      </c>
      <c r="N54" s="10">
        <f t="shared" si="11"/>
        <v>9.7625000000000001E-5</v>
      </c>
      <c r="O54" s="10">
        <f t="shared" si="11"/>
        <v>47.291666666666664</v>
      </c>
      <c r="P54" s="10">
        <f t="shared" si="11"/>
        <v>1.9583333333333336E-3</v>
      </c>
      <c r="Q54" s="10">
        <f t="shared" si="11"/>
        <v>1.2041666666666668E-4</v>
      </c>
      <c r="R54" s="10">
        <f t="shared" si="11"/>
        <v>1.5083333333333333E-3</v>
      </c>
      <c r="S54" s="10">
        <f t="shared" si="11"/>
        <v>1.795833333333333E-2</v>
      </c>
      <c r="T54" s="10">
        <f t="shared" si="11"/>
        <v>9.3624999999999985E-5</v>
      </c>
      <c r="U54" s="10">
        <f t="shared" si="11"/>
        <v>6.1416666666666675</v>
      </c>
      <c r="V54" s="10">
        <f t="shared" si="11"/>
        <v>5.7208333333333321E-3</v>
      </c>
      <c r="W54" s="10">
        <f t="shared" si="11"/>
        <v>9.5833333333333336E-6</v>
      </c>
      <c r="X54" s="10">
        <f t="shared" si="11"/>
        <v>1.5958333333333334E-3</v>
      </c>
      <c r="Y54" s="10">
        <f t="shared" si="11"/>
        <v>1.1083333333333333E-3</v>
      </c>
      <c r="Z54" s="10">
        <f t="shared" si="11"/>
        <v>2.4</v>
      </c>
      <c r="AA54" s="10">
        <f t="shared" si="11"/>
        <v>2E-3</v>
      </c>
      <c r="AB54" s="10">
        <f t="shared" si="11"/>
        <v>9.6250000000000003E-4</v>
      </c>
      <c r="AC54" s="10">
        <f t="shared" si="11"/>
        <v>19.041666666666668</v>
      </c>
      <c r="AD54" s="10">
        <f t="shared" si="11"/>
        <v>1.9583333333333337E-4</v>
      </c>
      <c r="AE54" s="10">
        <f t="shared" si="11"/>
        <v>3.604166666666666E-4</v>
      </c>
      <c r="AF54" s="10">
        <f t="shared" si="11"/>
        <v>2.1916666666666671E-2</v>
      </c>
      <c r="AG54" s="14"/>
    </row>
    <row r="55" spans="1:33" x14ac:dyDescent="0.2">
      <c r="A55" s="74">
        <v>42224.687497569445</v>
      </c>
      <c r="B55" s="5">
        <v>1760</v>
      </c>
      <c r="C55" s="9">
        <f t="shared" si="5"/>
        <v>44858880.000000007</v>
      </c>
      <c r="D55" s="9">
        <f t="shared" si="6"/>
        <v>75.310413666666662</v>
      </c>
      <c r="E55" s="13">
        <f t="shared" si="7"/>
        <v>0.31041366666666675</v>
      </c>
      <c r="F55" s="13">
        <f t="shared" si="8"/>
        <v>0.10224700000000007</v>
      </c>
      <c r="G55" s="13">
        <f t="shared" si="9"/>
        <v>75</v>
      </c>
      <c r="H55" s="13">
        <v>2</v>
      </c>
      <c r="I55" s="10">
        <f t="shared" si="12"/>
        <v>0.19022222222222224</v>
      </c>
      <c r="J55" s="10">
        <f t="shared" si="11"/>
        <v>9.6666666666666689E-4</v>
      </c>
      <c r="K55" s="10">
        <f t="shared" si="11"/>
        <v>9.8777777777777753E-4</v>
      </c>
      <c r="L55" s="10">
        <f t="shared" si="11"/>
        <v>6.1666666666666675E-2</v>
      </c>
      <c r="M55" s="10">
        <f t="shared" si="11"/>
        <v>3.8611111111111121E-4</v>
      </c>
      <c r="N55" s="10">
        <f t="shared" si="11"/>
        <v>9.6833333333333333E-5</v>
      </c>
      <c r="O55" s="10">
        <f t="shared" si="11"/>
        <v>47.388888888888886</v>
      </c>
      <c r="P55" s="10">
        <f t="shared" si="11"/>
        <v>1.9444444444444448E-3</v>
      </c>
      <c r="Q55" s="10">
        <f t="shared" si="11"/>
        <v>1.2055555555555557E-4</v>
      </c>
      <c r="R55" s="10">
        <f t="shared" si="11"/>
        <v>1.5111111111111111E-3</v>
      </c>
      <c r="S55" s="10">
        <f t="shared" si="11"/>
        <v>1.794444444444444E-2</v>
      </c>
      <c r="T55" s="10">
        <f t="shared" si="11"/>
        <v>9.3499999999999982E-5</v>
      </c>
      <c r="U55" s="10">
        <f t="shared" si="11"/>
        <v>6.1555555555555568</v>
      </c>
      <c r="V55" s="10">
        <f t="shared" si="11"/>
        <v>5.6944444444444429E-3</v>
      </c>
      <c r="W55" s="10">
        <f t="shared" si="11"/>
        <v>9.4444444444444446E-6</v>
      </c>
      <c r="X55" s="10">
        <f t="shared" si="11"/>
        <v>1.5944444444444446E-3</v>
      </c>
      <c r="Y55" s="10">
        <f t="shared" si="11"/>
        <v>1.1111111111111111E-3</v>
      </c>
      <c r="Z55" s="10">
        <f t="shared" si="11"/>
        <v>2.4</v>
      </c>
      <c r="AA55" s="10">
        <f t="shared" si="11"/>
        <v>2E-3</v>
      </c>
      <c r="AB55" s="10">
        <f t="shared" si="11"/>
        <v>9.5E-4</v>
      </c>
      <c r="AC55" s="10">
        <f t="shared" si="11"/>
        <v>19.055555555555557</v>
      </c>
      <c r="AD55" s="10">
        <f t="shared" si="11"/>
        <v>1.9444444444444449E-4</v>
      </c>
      <c r="AE55" s="10">
        <f t="shared" si="11"/>
        <v>3.638888888888888E-4</v>
      </c>
      <c r="AF55" s="10">
        <f t="shared" si="11"/>
        <v>2.2555555555555561E-2</v>
      </c>
      <c r="AG55" s="14"/>
    </row>
    <row r="56" spans="1:33" x14ac:dyDescent="0.2">
      <c r="A56" s="74">
        <v>42224.697914178243</v>
      </c>
      <c r="B56" s="5">
        <v>1740</v>
      </c>
      <c r="C56" s="9">
        <f t="shared" si="5"/>
        <v>44349120</v>
      </c>
      <c r="D56" s="9">
        <f t="shared" si="6"/>
        <v>75.433698583333339</v>
      </c>
      <c r="E56" s="13">
        <f t="shared" si="7"/>
        <v>0.30869858333333339</v>
      </c>
      <c r="F56" s="13">
        <f t="shared" si="8"/>
        <v>0.10299025000000005</v>
      </c>
      <c r="G56" s="13">
        <f t="shared" si="9"/>
        <v>75.125</v>
      </c>
      <c r="H56" s="13">
        <v>2</v>
      </c>
      <c r="I56" s="10">
        <f t="shared" si="12"/>
        <v>0.18777777777777779</v>
      </c>
      <c r="J56" s="10">
        <f t="shared" si="11"/>
        <v>9.5833333333333361E-4</v>
      </c>
      <c r="K56" s="10">
        <f t="shared" si="11"/>
        <v>9.847222222222219E-4</v>
      </c>
      <c r="L56" s="10">
        <f t="shared" si="11"/>
        <v>6.1833333333333344E-2</v>
      </c>
      <c r="M56" s="10">
        <f t="shared" si="11"/>
        <v>3.8263888888888901E-4</v>
      </c>
      <c r="N56" s="10">
        <f t="shared" si="11"/>
        <v>9.6041666666666666E-5</v>
      </c>
      <c r="O56" s="10">
        <f t="shared" si="11"/>
        <v>47.486111111111107</v>
      </c>
      <c r="P56" s="10">
        <f t="shared" si="11"/>
        <v>1.930555555555556E-3</v>
      </c>
      <c r="Q56" s="10">
        <f t="shared" si="11"/>
        <v>1.2069444444444446E-4</v>
      </c>
      <c r="R56" s="10">
        <f t="shared" si="11"/>
        <v>1.5138888888888888E-3</v>
      </c>
      <c r="S56" s="10">
        <f t="shared" si="11"/>
        <v>1.793055555555555E-2</v>
      </c>
      <c r="T56" s="10">
        <f t="shared" si="11"/>
        <v>9.3374999999999979E-5</v>
      </c>
      <c r="U56" s="10">
        <f t="shared" si="11"/>
        <v>6.1694444444444461</v>
      </c>
      <c r="V56" s="10">
        <f t="shared" si="11"/>
        <v>5.6680555555555538E-3</v>
      </c>
      <c r="W56" s="10">
        <f t="shared" si="11"/>
        <v>9.3055555555555555E-6</v>
      </c>
      <c r="X56" s="10">
        <f t="shared" si="11"/>
        <v>1.5930555555555557E-3</v>
      </c>
      <c r="Y56" s="10">
        <f t="shared" si="11"/>
        <v>1.1138888888888889E-3</v>
      </c>
      <c r="Z56" s="10">
        <f t="shared" si="11"/>
        <v>2.4</v>
      </c>
      <c r="AA56" s="10">
        <f t="shared" si="11"/>
        <v>2E-3</v>
      </c>
      <c r="AB56" s="10">
        <f t="shared" si="11"/>
        <v>9.3749999999999997E-4</v>
      </c>
      <c r="AC56" s="10">
        <f t="shared" si="11"/>
        <v>19.069444444444446</v>
      </c>
      <c r="AD56" s="10">
        <f t="shared" si="11"/>
        <v>1.9305555555555561E-4</v>
      </c>
      <c r="AE56" s="10">
        <f t="shared" si="11"/>
        <v>3.67361111111111E-4</v>
      </c>
      <c r="AF56" s="10">
        <f t="shared" si="11"/>
        <v>2.3194444444444452E-2</v>
      </c>
      <c r="AG56" s="14"/>
    </row>
    <row r="57" spans="1:33" x14ac:dyDescent="0.2">
      <c r="A57" s="74">
        <v>42224.708330787034</v>
      </c>
      <c r="B57" s="5">
        <v>1730</v>
      </c>
      <c r="C57" s="9">
        <f t="shared" si="5"/>
        <v>44094240</v>
      </c>
      <c r="D57" s="9">
        <f t="shared" si="6"/>
        <v>75.556983500000001</v>
      </c>
      <c r="E57" s="13">
        <f t="shared" si="7"/>
        <v>0.30698349999999991</v>
      </c>
      <c r="F57" s="13">
        <f t="shared" si="8"/>
        <v>0.1037334999999999</v>
      </c>
      <c r="G57" s="13">
        <f t="shared" si="9"/>
        <v>75.25</v>
      </c>
      <c r="H57" s="13">
        <v>2</v>
      </c>
      <c r="I57" s="10">
        <f t="shared" si="12"/>
        <v>0.18533333333333335</v>
      </c>
      <c r="J57" s="10">
        <f t="shared" si="11"/>
        <v>9.5000000000000032E-4</v>
      </c>
      <c r="K57" s="10">
        <f t="shared" si="11"/>
        <v>9.8166666666666628E-4</v>
      </c>
      <c r="L57" s="10">
        <f t="shared" si="11"/>
        <v>6.2000000000000013E-2</v>
      </c>
      <c r="M57" s="10">
        <f t="shared" si="11"/>
        <v>3.7916666666666681E-4</v>
      </c>
      <c r="N57" s="10">
        <f t="shared" si="11"/>
        <v>9.5249999999999998E-5</v>
      </c>
      <c r="O57" s="10">
        <f t="shared" si="11"/>
        <v>47.583333333333329</v>
      </c>
      <c r="P57" s="10">
        <f t="shared" si="11"/>
        <v>1.9166666666666672E-3</v>
      </c>
      <c r="Q57" s="10">
        <f t="shared" si="11"/>
        <v>1.2083333333333335E-4</v>
      </c>
      <c r="R57" s="10">
        <f t="shared" si="11"/>
        <v>1.5166666666666666E-3</v>
      </c>
      <c r="S57" s="10">
        <f t="shared" si="11"/>
        <v>1.7916666666666661E-2</v>
      </c>
      <c r="T57" s="10">
        <f t="shared" si="11"/>
        <v>9.3249999999999976E-5</v>
      </c>
      <c r="U57" s="10">
        <f t="shared" si="11"/>
        <v>6.1833333333333353</v>
      </c>
      <c r="V57" s="10">
        <f t="shared" si="11"/>
        <v>5.6416666666666646E-3</v>
      </c>
      <c r="W57" s="10">
        <f t="shared" si="11"/>
        <v>9.1666666666666664E-6</v>
      </c>
      <c r="X57" s="10">
        <f t="shared" si="11"/>
        <v>1.5916666666666668E-3</v>
      </c>
      <c r="Y57" s="10">
        <f t="shared" si="11"/>
        <v>1.1166666666666666E-3</v>
      </c>
      <c r="Z57" s="10">
        <f t="shared" si="11"/>
        <v>2.4</v>
      </c>
      <c r="AA57" s="10">
        <f t="shared" si="11"/>
        <v>2E-3</v>
      </c>
      <c r="AB57" s="10">
        <f t="shared" si="11"/>
        <v>9.2499999999999993E-4</v>
      </c>
      <c r="AC57" s="10">
        <f t="shared" si="11"/>
        <v>19.083333333333336</v>
      </c>
      <c r="AD57" s="10">
        <f t="shared" si="11"/>
        <v>1.9166666666666673E-4</v>
      </c>
      <c r="AE57" s="10">
        <f t="shared" si="11"/>
        <v>3.708333333333332E-4</v>
      </c>
      <c r="AF57" s="10">
        <f t="shared" si="11"/>
        <v>2.3833333333333342E-2</v>
      </c>
      <c r="AG57" s="14"/>
    </row>
    <row r="58" spans="1:33" x14ac:dyDescent="0.2">
      <c r="A58" s="74">
        <v>42224.718747395833</v>
      </c>
      <c r="B58" s="5">
        <v>1740</v>
      </c>
      <c r="C58" s="9">
        <f t="shared" si="5"/>
        <v>44349120</v>
      </c>
      <c r="D58" s="9">
        <f t="shared" si="6"/>
        <v>75.68026841666665</v>
      </c>
      <c r="E58" s="13">
        <f t="shared" si="7"/>
        <v>0.30526841666666671</v>
      </c>
      <c r="F58" s="13">
        <f t="shared" si="8"/>
        <v>0.10447675000000003</v>
      </c>
      <c r="G58" s="13">
        <f t="shared" si="9"/>
        <v>75.375</v>
      </c>
      <c r="H58" s="13">
        <v>2</v>
      </c>
      <c r="I58" s="10">
        <f t="shared" si="12"/>
        <v>0.18288888888888891</v>
      </c>
      <c r="J58" s="10">
        <f t="shared" si="11"/>
        <v>9.4166666666666704E-4</v>
      </c>
      <c r="K58" s="10">
        <f t="shared" si="11"/>
        <v>9.7861111111111065E-4</v>
      </c>
      <c r="L58" s="10">
        <f t="shared" si="11"/>
        <v>6.2166666666666683E-2</v>
      </c>
      <c r="M58" s="10">
        <f t="shared" si="11"/>
        <v>3.7569444444444461E-4</v>
      </c>
      <c r="N58" s="10">
        <f t="shared" si="11"/>
        <v>9.445833333333333E-5</v>
      </c>
      <c r="O58" s="10">
        <f t="shared" si="11"/>
        <v>47.68055555555555</v>
      </c>
      <c r="P58" s="10">
        <f t="shared" si="11"/>
        <v>1.9027777777777784E-3</v>
      </c>
      <c r="Q58" s="10">
        <f t="shared" si="11"/>
        <v>1.2097222222222224E-4</v>
      </c>
      <c r="R58" s="10">
        <f t="shared" si="11"/>
        <v>1.5194444444444444E-3</v>
      </c>
      <c r="S58" s="10">
        <f t="shared" si="11"/>
        <v>1.7902777777777771E-2</v>
      </c>
      <c r="T58" s="10">
        <f t="shared" si="11"/>
        <v>9.3124999999999973E-5</v>
      </c>
      <c r="U58" s="10">
        <f t="shared" si="11"/>
        <v>6.1972222222222246</v>
      </c>
      <c r="V58" s="10">
        <f t="shared" si="11"/>
        <v>5.6152777777777755E-3</v>
      </c>
      <c r="W58" s="10">
        <f t="shared" si="11"/>
        <v>9.0277777777777774E-6</v>
      </c>
      <c r="X58" s="10">
        <f t="shared" si="11"/>
        <v>1.5902777777777779E-3</v>
      </c>
      <c r="Y58" s="10">
        <f t="shared" si="11"/>
        <v>1.1194444444444444E-3</v>
      </c>
      <c r="Z58" s="10">
        <f t="shared" si="11"/>
        <v>2.4</v>
      </c>
      <c r="AA58" s="10">
        <f t="shared" si="11"/>
        <v>2E-3</v>
      </c>
      <c r="AB58" s="10">
        <f t="shared" si="11"/>
        <v>9.124999999999999E-4</v>
      </c>
      <c r="AC58" s="10">
        <f t="shared" si="11"/>
        <v>19.097222222222225</v>
      </c>
      <c r="AD58" s="10">
        <f t="shared" si="11"/>
        <v>1.9027777777777785E-4</v>
      </c>
      <c r="AE58" s="10">
        <f t="shared" si="11"/>
        <v>3.743055555555554E-4</v>
      </c>
      <c r="AF58" s="10">
        <f t="shared" si="11"/>
        <v>2.4472222222222232E-2</v>
      </c>
      <c r="AG58" s="14"/>
    </row>
    <row r="59" spans="1:33" x14ac:dyDescent="0.2">
      <c r="A59" s="74">
        <v>42224.729164004631</v>
      </c>
      <c r="B59" s="5">
        <v>1730</v>
      </c>
      <c r="C59" s="9">
        <f t="shared" si="5"/>
        <v>44094240</v>
      </c>
      <c r="D59" s="9">
        <f t="shared" si="6"/>
        <v>75.80355333333334</v>
      </c>
      <c r="E59" s="13">
        <f t="shared" si="7"/>
        <v>0.3035533333333334</v>
      </c>
      <c r="F59" s="13">
        <f t="shared" si="8"/>
        <v>0.10522000000000005</v>
      </c>
      <c r="G59" s="13">
        <f t="shared" si="9"/>
        <v>75.5</v>
      </c>
      <c r="H59" s="13">
        <v>2</v>
      </c>
      <c r="I59" s="10">
        <f t="shared" si="12"/>
        <v>0.18044444444444446</v>
      </c>
      <c r="J59" s="10">
        <f t="shared" si="11"/>
        <v>9.3333333333333376E-4</v>
      </c>
      <c r="K59" s="10">
        <f t="shared" si="11"/>
        <v>9.7555555555555514E-4</v>
      </c>
      <c r="L59" s="10">
        <f t="shared" si="11"/>
        <v>6.2333333333333352E-2</v>
      </c>
      <c r="M59" s="10">
        <f t="shared" si="11"/>
        <v>3.7222222222222241E-4</v>
      </c>
      <c r="N59" s="10">
        <f t="shared" si="11"/>
        <v>9.3666666666666662E-5</v>
      </c>
      <c r="O59" s="10">
        <f t="shared" si="11"/>
        <v>47.777777777777771</v>
      </c>
      <c r="P59" s="10">
        <f t="shared" si="11"/>
        <v>1.8888888888888896E-3</v>
      </c>
      <c r="Q59" s="10">
        <f t="shared" si="11"/>
        <v>1.2111111111111113E-4</v>
      </c>
      <c r="R59" s="10">
        <f t="shared" si="11"/>
        <v>1.5222222222222221E-3</v>
      </c>
      <c r="S59" s="10">
        <f t="shared" si="11"/>
        <v>1.7888888888888881E-2</v>
      </c>
      <c r="T59" s="10">
        <f t="shared" si="11"/>
        <v>9.299999999999997E-5</v>
      </c>
      <c r="U59" s="10">
        <f t="shared" si="11"/>
        <v>6.2111111111111139</v>
      </c>
      <c r="V59" s="10">
        <f t="shared" si="11"/>
        <v>5.5888888888888863E-3</v>
      </c>
      <c r="W59" s="10">
        <f t="shared" si="11"/>
        <v>8.8888888888888883E-6</v>
      </c>
      <c r="X59" s="10">
        <f t="shared" si="11"/>
        <v>1.588888888888889E-3</v>
      </c>
      <c r="Y59" s="10">
        <f t="shared" si="11"/>
        <v>1.1222222222222222E-3</v>
      </c>
      <c r="Z59" s="10">
        <f t="shared" si="11"/>
        <v>2.4</v>
      </c>
      <c r="AA59" s="10">
        <f t="shared" si="11"/>
        <v>2E-3</v>
      </c>
      <c r="AB59" s="10">
        <f t="shared" si="11"/>
        <v>8.9999999999999987E-4</v>
      </c>
      <c r="AC59" s="10">
        <f t="shared" si="11"/>
        <v>19.111111111111114</v>
      </c>
      <c r="AD59" s="10">
        <f t="shared" si="11"/>
        <v>1.8888888888888897E-4</v>
      </c>
      <c r="AE59" s="10">
        <f t="shared" si="11"/>
        <v>3.7777777777777761E-4</v>
      </c>
      <c r="AF59" s="10">
        <f t="shared" si="11"/>
        <v>2.5111111111111122E-2</v>
      </c>
      <c r="AG59" s="14"/>
    </row>
    <row r="60" spans="1:33" x14ac:dyDescent="0.2">
      <c r="A60" s="74">
        <v>42224.739580613423</v>
      </c>
      <c r="B60" s="5">
        <v>1740</v>
      </c>
      <c r="C60" s="9">
        <f t="shared" si="5"/>
        <v>44349120</v>
      </c>
      <c r="D60" s="9">
        <f t="shared" si="6"/>
        <v>75.926838250000003</v>
      </c>
      <c r="E60" s="13">
        <f t="shared" si="7"/>
        <v>0.30183824999999997</v>
      </c>
      <c r="F60" s="13">
        <f t="shared" si="8"/>
        <v>0.10596324999999997</v>
      </c>
      <c r="G60" s="13">
        <f t="shared" si="9"/>
        <v>75.625</v>
      </c>
      <c r="H60" s="13">
        <v>2</v>
      </c>
      <c r="I60" s="10">
        <f t="shared" si="12"/>
        <v>0.17800000000000002</v>
      </c>
      <c r="J60" s="10">
        <f t="shared" si="11"/>
        <v>9.2500000000000047E-4</v>
      </c>
      <c r="K60" s="10">
        <f t="shared" si="11"/>
        <v>9.7249999999999962E-4</v>
      </c>
      <c r="L60" s="10">
        <f t="shared" si="11"/>
        <v>6.2500000000000014E-2</v>
      </c>
      <c r="M60" s="10">
        <f t="shared" si="11"/>
        <v>3.6875000000000021E-4</v>
      </c>
      <c r="N60" s="10">
        <f t="shared" si="11"/>
        <v>9.2874999999999994E-5</v>
      </c>
      <c r="O60" s="10">
        <f t="shared" si="11"/>
        <v>47.874999999999993</v>
      </c>
      <c r="P60" s="10">
        <f t="shared" si="11"/>
        <v>1.8750000000000008E-3</v>
      </c>
      <c r="Q60" s="10">
        <f t="shared" si="11"/>
        <v>1.2125000000000002E-4</v>
      </c>
      <c r="R60" s="10">
        <f t="shared" si="11"/>
        <v>1.5249999999999999E-3</v>
      </c>
      <c r="S60" s="10">
        <f t="shared" si="11"/>
        <v>1.7874999999999992E-2</v>
      </c>
      <c r="T60" s="10">
        <f t="shared" si="11"/>
        <v>9.2874999999999967E-5</v>
      </c>
      <c r="U60" s="10">
        <f t="shared" si="11"/>
        <v>6.2250000000000032</v>
      </c>
      <c r="V60" s="10">
        <f t="shared" si="11"/>
        <v>5.5624999999999971E-3</v>
      </c>
      <c r="W60" s="10">
        <f t="shared" si="11"/>
        <v>8.7499999999999992E-6</v>
      </c>
      <c r="X60" s="10">
        <f t="shared" si="11"/>
        <v>1.5875000000000002E-3</v>
      </c>
      <c r="Y60" s="10">
        <f t="shared" si="11"/>
        <v>1.1249999999999999E-3</v>
      </c>
      <c r="Z60" s="10">
        <f t="shared" si="11"/>
        <v>2.4</v>
      </c>
      <c r="AA60" s="10">
        <f t="shared" si="11"/>
        <v>2E-3</v>
      </c>
      <c r="AB60" s="10">
        <f t="shared" si="11"/>
        <v>8.8749999999999983E-4</v>
      </c>
      <c r="AC60" s="10">
        <f t="shared" si="11"/>
        <v>19.125000000000004</v>
      </c>
      <c r="AD60" s="10">
        <f t="shared" si="11"/>
        <v>1.8750000000000009E-4</v>
      </c>
      <c r="AE60" s="10">
        <f t="shared" si="11"/>
        <v>3.8124999999999981E-4</v>
      </c>
      <c r="AF60" s="10">
        <f t="shared" si="11"/>
        <v>2.5750000000000012E-2</v>
      </c>
      <c r="AG60" s="14"/>
    </row>
    <row r="61" spans="1:33" x14ac:dyDescent="0.2">
      <c r="A61" s="74">
        <v>42224.749997222221</v>
      </c>
      <c r="B61" s="5">
        <v>1740</v>
      </c>
      <c r="C61" s="9">
        <f t="shared" si="5"/>
        <v>44349120</v>
      </c>
      <c r="D61" s="9">
        <f t="shared" si="6"/>
        <v>76.050123166666651</v>
      </c>
      <c r="E61" s="13">
        <f t="shared" si="7"/>
        <v>0.30012316666666672</v>
      </c>
      <c r="F61" s="13">
        <f t="shared" si="8"/>
        <v>0.10670650000000004</v>
      </c>
      <c r="G61" s="13">
        <f t="shared" si="9"/>
        <v>75.75</v>
      </c>
      <c r="H61" s="13">
        <v>2</v>
      </c>
      <c r="I61" s="10">
        <f t="shared" si="12"/>
        <v>0.17555555555555558</v>
      </c>
      <c r="J61" s="10">
        <f t="shared" si="11"/>
        <v>9.1666666666666719E-4</v>
      </c>
      <c r="K61" s="10">
        <f t="shared" si="11"/>
        <v>9.6944444444444411E-4</v>
      </c>
      <c r="L61" s="10">
        <f t="shared" si="11"/>
        <v>6.2666666666666676E-2</v>
      </c>
      <c r="M61" s="10">
        <f t="shared" si="11"/>
        <v>3.6527777777777801E-4</v>
      </c>
      <c r="N61" s="10">
        <f t="shared" si="11"/>
        <v>9.2083333333333326E-5</v>
      </c>
      <c r="O61" s="10">
        <f t="shared" si="11"/>
        <v>47.972222222222214</v>
      </c>
      <c r="P61" s="10">
        <f t="shared" si="11"/>
        <v>1.861111111111112E-3</v>
      </c>
      <c r="Q61" s="10">
        <f t="shared" si="11"/>
        <v>1.2138888888888891E-4</v>
      </c>
      <c r="R61" s="10">
        <f t="shared" si="11"/>
        <v>1.5277777777777776E-3</v>
      </c>
      <c r="S61" s="10">
        <f t="shared" si="11"/>
        <v>1.7861111111111102E-2</v>
      </c>
      <c r="T61" s="10">
        <f t="shared" si="11"/>
        <v>9.2749999999999964E-5</v>
      </c>
      <c r="U61" s="10">
        <f t="shared" si="11"/>
        <v>6.2388888888888925</v>
      </c>
      <c r="V61" s="10">
        <f t="shared" si="11"/>
        <v>5.536111111111108E-3</v>
      </c>
      <c r="W61" s="10">
        <f t="shared" si="11"/>
        <v>8.6111111111111102E-6</v>
      </c>
      <c r="X61" s="10">
        <f t="shared" si="11"/>
        <v>1.5861111111111113E-3</v>
      </c>
      <c r="Y61" s="10">
        <f t="shared" si="11"/>
        <v>1.1277777777777777E-3</v>
      </c>
      <c r="Z61" s="10">
        <f t="shared" si="11"/>
        <v>2.4</v>
      </c>
      <c r="AA61" s="10">
        <f t="shared" si="11"/>
        <v>2E-3</v>
      </c>
      <c r="AB61" s="10">
        <f t="shared" si="11"/>
        <v>8.749999999999998E-4</v>
      </c>
      <c r="AC61" s="10">
        <f t="shared" si="11"/>
        <v>19.138888888888893</v>
      </c>
      <c r="AD61" s="10">
        <f t="shared" si="11"/>
        <v>1.861111111111112E-4</v>
      </c>
      <c r="AE61" s="10">
        <f t="shared" si="11"/>
        <v>3.8472222222222201E-4</v>
      </c>
      <c r="AF61" s="10">
        <f t="shared" si="11"/>
        <v>2.6388888888888903E-2</v>
      </c>
      <c r="AG61" s="14"/>
    </row>
    <row r="62" spans="1:33" x14ac:dyDescent="0.2">
      <c r="A62" s="74">
        <v>42224.76041383102</v>
      </c>
      <c r="B62" s="5">
        <v>1760</v>
      </c>
      <c r="C62" s="9">
        <f t="shared" si="5"/>
        <v>44858880.000000007</v>
      </c>
      <c r="D62" s="9">
        <f t="shared" si="6"/>
        <v>76.173408083333314</v>
      </c>
      <c r="E62" s="13">
        <f t="shared" si="7"/>
        <v>0.29840808333333341</v>
      </c>
      <c r="F62" s="13">
        <f t="shared" si="8"/>
        <v>0.10744975000000007</v>
      </c>
      <c r="G62" s="13">
        <f t="shared" si="9"/>
        <v>75.875</v>
      </c>
      <c r="H62" s="13">
        <v>2</v>
      </c>
      <c r="I62" s="10">
        <f t="shared" si="12"/>
        <v>0.17311111111111113</v>
      </c>
      <c r="J62" s="10">
        <f t="shared" si="11"/>
        <v>9.0833333333333391E-4</v>
      </c>
      <c r="K62" s="10">
        <f t="shared" si="11"/>
        <v>9.6638888888888859E-4</v>
      </c>
      <c r="L62" s="10">
        <f t="shared" si="11"/>
        <v>6.2833333333333338E-2</v>
      </c>
      <c r="M62" s="10">
        <f t="shared" si="11"/>
        <v>3.6180555555555581E-4</v>
      </c>
      <c r="N62" s="10">
        <f t="shared" si="11"/>
        <v>9.1291666666666659E-5</v>
      </c>
      <c r="O62" s="10">
        <f t="shared" si="11"/>
        <v>48.069444444444436</v>
      </c>
      <c r="P62" s="10">
        <f t="shared" si="11"/>
        <v>1.8472222222222232E-3</v>
      </c>
      <c r="Q62" s="10">
        <f t="shared" si="11"/>
        <v>1.215277777777778E-4</v>
      </c>
      <c r="R62" s="10">
        <f t="shared" si="11"/>
        <v>1.5305555555555554E-3</v>
      </c>
      <c r="S62" s="10">
        <f t="shared" si="11"/>
        <v>1.7847222222222212E-2</v>
      </c>
      <c r="T62" s="10">
        <f t="shared" si="11"/>
        <v>9.2624999999999961E-5</v>
      </c>
      <c r="U62" s="10">
        <f t="shared" si="11"/>
        <v>6.2527777777777818</v>
      </c>
      <c r="V62" s="10">
        <f t="shared" si="11"/>
        <v>5.5097222222222188E-3</v>
      </c>
      <c r="W62" s="10">
        <f t="shared" si="11"/>
        <v>8.4722222222222211E-6</v>
      </c>
      <c r="X62" s="10">
        <f t="shared" si="11"/>
        <v>1.5847222222222224E-3</v>
      </c>
      <c r="Y62" s="10">
        <f t="shared" si="11"/>
        <v>1.1305555555555554E-3</v>
      </c>
      <c r="Z62" s="10">
        <f t="shared" si="11"/>
        <v>2.4</v>
      </c>
      <c r="AA62" s="10">
        <f t="shared" si="11"/>
        <v>2E-3</v>
      </c>
      <c r="AB62" s="10">
        <f t="shared" si="11"/>
        <v>8.6249999999999977E-4</v>
      </c>
      <c r="AC62" s="10">
        <f t="shared" si="11"/>
        <v>19.152777777777782</v>
      </c>
      <c r="AD62" s="10">
        <f t="shared" si="11"/>
        <v>1.8472222222222232E-4</v>
      </c>
      <c r="AE62" s="10">
        <f t="shared" si="11"/>
        <v>3.8819444444444421E-4</v>
      </c>
      <c r="AF62" s="10">
        <f t="shared" si="11"/>
        <v>2.7027777777777793E-2</v>
      </c>
      <c r="AG62" s="14"/>
    </row>
    <row r="63" spans="1:33" x14ac:dyDescent="0.2">
      <c r="A63" s="74">
        <v>42224.770830439818</v>
      </c>
      <c r="B63" s="5">
        <v>1780</v>
      </c>
      <c r="C63" s="9">
        <f t="shared" si="5"/>
        <v>45368640.000000007</v>
      </c>
      <c r="D63" s="9">
        <f t="shared" si="6"/>
        <v>76.296693000000005</v>
      </c>
      <c r="E63" s="13">
        <f t="shared" si="7"/>
        <v>0.29669299999999998</v>
      </c>
      <c r="F63" s="13">
        <f t="shared" si="8"/>
        <v>0.10819299999999997</v>
      </c>
      <c r="G63" s="13">
        <f t="shared" si="9"/>
        <v>76</v>
      </c>
      <c r="H63" s="13">
        <v>2</v>
      </c>
      <c r="I63" s="10">
        <f t="shared" si="12"/>
        <v>0.17066666666666669</v>
      </c>
      <c r="J63" s="10">
        <f t="shared" si="11"/>
        <v>9.0000000000000063E-4</v>
      </c>
      <c r="K63" s="10">
        <f t="shared" si="11"/>
        <v>9.6333333333333308E-4</v>
      </c>
      <c r="L63" s="10">
        <f t="shared" ref="L63:L122" si="13">L62+(L$123-L$51)*(1/72)</f>
        <v>6.3E-2</v>
      </c>
      <c r="M63" s="10">
        <f t="shared" ref="M63:M122" si="14">M62+(M$123-M$51)*(1/72)</f>
        <v>3.583333333333336E-4</v>
      </c>
      <c r="N63" s="10">
        <f t="shared" ref="N63:N122" si="15">N62+(N$123-N$51)*(1/72)</f>
        <v>9.0499999999999991E-5</v>
      </c>
      <c r="O63" s="10">
        <f t="shared" ref="O63:O122" si="16">O62+(O$123-O$51)*(1/72)</f>
        <v>48.166666666666657</v>
      </c>
      <c r="P63" s="10">
        <f t="shared" ref="P63:P122" si="17">P62+(P$123-P$51)*(1/72)</f>
        <v>1.8333333333333344E-3</v>
      </c>
      <c r="Q63" s="10">
        <f t="shared" ref="Q63:Q122" si="18">Q62+(Q$123-Q$51)*(1/72)</f>
        <v>1.2166666666666669E-4</v>
      </c>
      <c r="R63" s="10">
        <f t="shared" ref="R63:R122" si="19">R62+(R$123-R$51)*(1/72)</f>
        <v>1.5333333333333332E-3</v>
      </c>
      <c r="S63" s="10">
        <f t="shared" ref="S63:S122" si="20">S62+(S$123-S$51)*(1/72)</f>
        <v>1.7833333333333323E-2</v>
      </c>
      <c r="T63" s="10">
        <f t="shared" ref="T63:T122" si="21">T62+(T$123-T$51)*(1/72)</f>
        <v>9.2499999999999958E-5</v>
      </c>
      <c r="U63" s="10">
        <f t="shared" ref="U63:U122" si="22">U62+(U$123-U$51)*(1/72)</f>
        <v>6.266666666666671</v>
      </c>
      <c r="V63" s="10">
        <f t="shared" ref="V63:V122" si="23">V62+(V$123-V$51)*(1/72)</f>
        <v>5.4833333333333296E-3</v>
      </c>
      <c r="W63" s="10">
        <f t="shared" ref="W63:W122" si="24">W62+(W$123-W$51)*(1/72)</f>
        <v>8.333333333333332E-6</v>
      </c>
      <c r="X63" s="10">
        <f t="shared" ref="X63:X122" si="25">X62+(X$123-X$51)*(1/72)</f>
        <v>1.5833333333333335E-3</v>
      </c>
      <c r="Y63" s="10">
        <f t="shared" ref="Y63:Y122" si="26">Y62+(Y$123-Y$51)*(1/72)</f>
        <v>1.1333333333333332E-3</v>
      </c>
      <c r="Z63" s="10">
        <f t="shared" ref="Z63:Z122" si="27">Z62+(Z$123-Z$51)*(1/72)</f>
        <v>2.4</v>
      </c>
      <c r="AA63" s="10">
        <f t="shared" ref="AA63:AA122" si="28">AA62+(AA$123-AA$51)*(1/72)</f>
        <v>2E-3</v>
      </c>
      <c r="AB63" s="10">
        <f t="shared" ref="AB63:AB122" si="29">AB62+(AB$123-AB$51)*(1/72)</f>
        <v>8.4999999999999974E-4</v>
      </c>
      <c r="AC63" s="10">
        <f t="shared" ref="AC63:AC122" si="30">AC62+(AC$123-AC$51)*(1/72)</f>
        <v>19.166666666666671</v>
      </c>
      <c r="AD63" s="10">
        <f t="shared" ref="AD63:AD122" si="31">AD62+(AD$123-AD$51)*(1/72)</f>
        <v>1.8333333333333344E-4</v>
      </c>
      <c r="AE63" s="10">
        <f t="shared" ref="AE63:AE122" si="32">AE62+(AE$123-AE$51)*(1/72)</f>
        <v>3.9166666666666641E-4</v>
      </c>
      <c r="AF63" s="10">
        <f t="shared" ref="AF63:AF122" si="33">AF62+(AF$123-AF$51)*(1/72)</f>
        <v>2.7666666666666683E-2</v>
      </c>
      <c r="AG63" s="14"/>
    </row>
    <row r="64" spans="1:33" x14ac:dyDescent="0.2">
      <c r="A64" s="74">
        <v>42224.78124704861</v>
      </c>
      <c r="B64" s="5">
        <v>1760</v>
      </c>
      <c r="C64" s="9">
        <f t="shared" si="5"/>
        <v>44858880.000000007</v>
      </c>
      <c r="D64" s="9">
        <f t="shared" si="6"/>
        <v>76.419977916666681</v>
      </c>
      <c r="E64" s="13">
        <f t="shared" si="7"/>
        <v>0.29497791666666662</v>
      </c>
      <c r="F64" s="13">
        <f t="shared" si="8"/>
        <v>0.10893624999999994</v>
      </c>
      <c r="G64" s="13">
        <f t="shared" si="9"/>
        <v>76.125</v>
      </c>
      <c r="H64" s="13">
        <v>2</v>
      </c>
      <c r="I64" s="10">
        <f t="shared" si="12"/>
        <v>0.16822222222222225</v>
      </c>
      <c r="J64" s="10">
        <f t="shared" ref="J64:J122" si="34">J63+(J$123-J$51)*(1/72)</f>
        <v>8.9166666666666734E-4</v>
      </c>
      <c r="K64" s="10">
        <f t="shared" ref="K64:K122" si="35">K63+(K$123-K$51)*(1/72)</f>
        <v>9.6027777777777756E-4</v>
      </c>
      <c r="L64" s="10">
        <f t="shared" si="13"/>
        <v>6.3166666666666663E-2</v>
      </c>
      <c r="M64" s="10">
        <f t="shared" si="14"/>
        <v>3.548611111111114E-4</v>
      </c>
      <c r="N64" s="10">
        <f t="shared" si="15"/>
        <v>8.9708333333333323E-5</v>
      </c>
      <c r="O64" s="10">
        <f t="shared" si="16"/>
        <v>48.263888888888879</v>
      </c>
      <c r="P64" s="10">
        <f t="shared" si="17"/>
        <v>1.8194444444444456E-3</v>
      </c>
      <c r="Q64" s="10">
        <f t="shared" si="18"/>
        <v>1.2180555555555558E-4</v>
      </c>
      <c r="R64" s="10">
        <f t="shared" si="19"/>
        <v>1.5361111111111109E-3</v>
      </c>
      <c r="S64" s="10">
        <f t="shared" si="20"/>
        <v>1.7819444444444433E-2</v>
      </c>
      <c r="T64" s="10">
        <f t="shared" si="21"/>
        <v>9.2374999999999955E-5</v>
      </c>
      <c r="U64" s="10">
        <f t="shared" si="22"/>
        <v>6.2805555555555603</v>
      </c>
      <c r="V64" s="10">
        <f t="shared" si="23"/>
        <v>5.4569444444444405E-3</v>
      </c>
      <c r="W64" s="10">
        <f t="shared" si="24"/>
        <v>8.194444444444443E-6</v>
      </c>
      <c r="X64" s="10">
        <f t="shared" si="25"/>
        <v>1.5819444444444446E-3</v>
      </c>
      <c r="Y64" s="10">
        <f t="shared" si="26"/>
        <v>1.136111111111111E-3</v>
      </c>
      <c r="Z64" s="10">
        <f t="shared" si="27"/>
        <v>2.4</v>
      </c>
      <c r="AA64" s="10">
        <f t="shared" si="28"/>
        <v>2E-3</v>
      </c>
      <c r="AB64" s="10">
        <f t="shared" si="29"/>
        <v>8.374999999999997E-4</v>
      </c>
      <c r="AC64" s="10">
        <f t="shared" si="30"/>
        <v>19.180555555555561</v>
      </c>
      <c r="AD64" s="10">
        <f t="shared" si="31"/>
        <v>1.8194444444444456E-4</v>
      </c>
      <c r="AE64" s="10">
        <f t="shared" si="32"/>
        <v>3.9513888888888861E-4</v>
      </c>
      <c r="AF64" s="10">
        <f t="shared" si="33"/>
        <v>2.8305555555555573E-2</v>
      </c>
      <c r="AG64" s="14"/>
    </row>
    <row r="65" spans="1:33" x14ac:dyDescent="0.2">
      <c r="A65" s="74">
        <v>42224.791663657408</v>
      </c>
      <c r="B65" s="5">
        <v>1780</v>
      </c>
      <c r="C65" s="9">
        <f t="shared" si="5"/>
        <v>45368640.000000007</v>
      </c>
      <c r="D65" s="9">
        <f t="shared" si="6"/>
        <v>76.543262833333344</v>
      </c>
      <c r="E65" s="13">
        <f t="shared" si="7"/>
        <v>0.29326283333333336</v>
      </c>
      <c r="F65" s="13">
        <f t="shared" si="8"/>
        <v>0.10967950000000001</v>
      </c>
      <c r="G65" s="13">
        <f t="shared" si="9"/>
        <v>76.25</v>
      </c>
      <c r="H65" s="13">
        <v>2</v>
      </c>
      <c r="I65" s="10">
        <f t="shared" si="12"/>
        <v>0.1657777777777778</v>
      </c>
      <c r="J65" s="10">
        <f t="shared" si="34"/>
        <v>8.8333333333333406E-4</v>
      </c>
      <c r="K65" s="10">
        <f t="shared" si="35"/>
        <v>9.5722222222222205E-4</v>
      </c>
      <c r="L65" s="10">
        <f t="shared" si="13"/>
        <v>6.3333333333333325E-2</v>
      </c>
      <c r="M65" s="10">
        <f t="shared" si="14"/>
        <v>3.513888888888892E-4</v>
      </c>
      <c r="N65" s="10">
        <f t="shared" si="15"/>
        <v>8.8916666666666655E-5</v>
      </c>
      <c r="O65" s="10">
        <f t="shared" si="16"/>
        <v>48.3611111111111</v>
      </c>
      <c r="P65" s="10">
        <f t="shared" si="17"/>
        <v>1.8055555555555568E-3</v>
      </c>
      <c r="Q65" s="10">
        <f t="shared" si="18"/>
        <v>1.2194444444444447E-4</v>
      </c>
      <c r="R65" s="10">
        <f t="shared" si="19"/>
        <v>1.5388888888888887E-3</v>
      </c>
      <c r="S65" s="10">
        <f t="shared" si="20"/>
        <v>1.7805555555555543E-2</v>
      </c>
      <c r="T65" s="10">
        <f t="shared" si="21"/>
        <v>9.2249999999999952E-5</v>
      </c>
      <c r="U65" s="10">
        <f t="shared" si="22"/>
        <v>6.2944444444444496</v>
      </c>
      <c r="V65" s="10">
        <f t="shared" si="23"/>
        <v>5.4305555555555513E-3</v>
      </c>
      <c r="W65" s="10">
        <f t="shared" si="24"/>
        <v>8.0555555555555539E-6</v>
      </c>
      <c r="X65" s="10">
        <f t="shared" si="25"/>
        <v>1.5805555555555557E-3</v>
      </c>
      <c r="Y65" s="10">
        <f t="shared" si="26"/>
        <v>1.1388888888888887E-3</v>
      </c>
      <c r="Z65" s="10">
        <f t="shared" si="27"/>
        <v>2.4</v>
      </c>
      <c r="AA65" s="10">
        <f t="shared" si="28"/>
        <v>2E-3</v>
      </c>
      <c r="AB65" s="10">
        <f t="shared" si="29"/>
        <v>8.2499999999999967E-4</v>
      </c>
      <c r="AC65" s="10">
        <f t="shared" si="30"/>
        <v>19.19444444444445</v>
      </c>
      <c r="AD65" s="10">
        <f t="shared" si="31"/>
        <v>1.8055555555555568E-4</v>
      </c>
      <c r="AE65" s="10">
        <f t="shared" si="32"/>
        <v>3.9861111111111081E-4</v>
      </c>
      <c r="AF65" s="10">
        <f t="shared" si="33"/>
        <v>2.8944444444444464E-2</v>
      </c>
      <c r="AG65" s="14"/>
    </row>
    <row r="66" spans="1:33" x14ac:dyDescent="0.2">
      <c r="A66" s="74">
        <v>42224.802080266207</v>
      </c>
      <c r="B66" s="5">
        <v>1790</v>
      </c>
      <c r="C66" s="9">
        <f t="shared" si="5"/>
        <v>45623520.000000007</v>
      </c>
      <c r="D66" s="9">
        <f t="shared" si="6"/>
        <v>76.666547750000007</v>
      </c>
      <c r="E66" s="13">
        <f t="shared" si="7"/>
        <v>0.29154774999999999</v>
      </c>
      <c r="F66" s="13">
        <f t="shared" si="8"/>
        <v>0.11042274999999999</v>
      </c>
      <c r="G66" s="13">
        <f t="shared" si="9"/>
        <v>76.375</v>
      </c>
      <c r="H66" s="13">
        <v>2</v>
      </c>
      <c r="I66" s="10">
        <f t="shared" si="12"/>
        <v>0.16333333333333336</v>
      </c>
      <c r="J66" s="10">
        <f t="shared" si="34"/>
        <v>8.7500000000000078E-4</v>
      </c>
      <c r="K66" s="10">
        <f t="shared" si="35"/>
        <v>9.5416666666666653E-4</v>
      </c>
      <c r="L66" s="10">
        <f t="shared" si="13"/>
        <v>6.3499999999999987E-2</v>
      </c>
      <c r="M66" s="10">
        <f t="shared" si="14"/>
        <v>3.47916666666667E-4</v>
      </c>
      <c r="N66" s="10">
        <f t="shared" si="15"/>
        <v>8.8124999999999987E-5</v>
      </c>
      <c r="O66" s="10">
        <f t="shared" si="16"/>
        <v>48.458333333333321</v>
      </c>
      <c r="P66" s="10">
        <f t="shared" si="17"/>
        <v>1.791666666666668E-3</v>
      </c>
      <c r="Q66" s="10">
        <f t="shared" si="18"/>
        <v>1.2208333333333336E-4</v>
      </c>
      <c r="R66" s="10">
        <f t="shared" si="19"/>
        <v>1.5416666666666664E-3</v>
      </c>
      <c r="S66" s="10">
        <f t="shared" si="20"/>
        <v>1.7791666666666654E-2</v>
      </c>
      <c r="T66" s="10">
        <f t="shared" si="21"/>
        <v>9.2124999999999949E-5</v>
      </c>
      <c r="U66" s="10">
        <f t="shared" si="22"/>
        <v>6.3083333333333389</v>
      </c>
      <c r="V66" s="10">
        <f t="shared" si="23"/>
        <v>5.4041666666666622E-3</v>
      </c>
      <c r="W66" s="10">
        <f t="shared" si="24"/>
        <v>7.9166666666666648E-6</v>
      </c>
      <c r="X66" s="10">
        <f t="shared" si="25"/>
        <v>1.5791666666666669E-3</v>
      </c>
      <c r="Y66" s="10">
        <f t="shared" si="26"/>
        <v>1.1416666666666665E-3</v>
      </c>
      <c r="Z66" s="10">
        <f t="shared" si="27"/>
        <v>2.4</v>
      </c>
      <c r="AA66" s="10">
        <f t="shared" si="28"/>
        <v>2E-3</v>
      </c>
      <c r="AB66" s="10">
        <f t="shared" si="29"/>
        <v>8.1249999999999964E-4</v>
      </c>
      <c r="AC66" s="10">
        <f t="shared" si="30"/>
        <v>19.208333333333339</v>
      </c>
      <c r="AD66" s="10">
        <f t="shared" si="31"/>
        <v>1.791666666666668E-4</v>
      </c>
      <c r="AE66" s="10">
        <f t="shared" si="32"/>
        <v>4.0208333333333301E-4</v>
      </c>
      <c r="AF66" s="10">
        <f t="shared" si="33"/>
        <v>2.9583333333333354E-2</v>
      </c>
      <c r="AG66" s="13"/>
    </row>
    <row r="67" spans="1:33" x14ac:dyDescent="0.2">
      <c r="A67" s="74">
        <v>42224.812496874998</v>
      </c>
      <c r="B67" s="5">
        <v>1800</v>
      </c>
      <c r="C67" s="9">
        <f t="shared" si="5"/>
        <v>45878400</v>
      </c>
      <c r="D67" s="9">
        <f t="shared" si="6"/>
        <v>76.789832666666669</v>
      </c>
      <c r="E67" s="13">
        <f t="shared" si="7"/>
        <v>0.28983266666666668</v>
      </c>
      <c r="F67" s="13">
        <f t="shared" si="8"/>
        <v>0.111166</v>
      </c>
      <c r="G67" s="13">
        <f t="shared" si="9"/>
        <v>76.5</v>
      </c>
      <c r="H67" s="13">
        <v>2</v>
      </c>
      <c r="I67" s="10">
        <f t="shared" si="12"/>
        <v>0.16088888888888891</v>
      </c>
      <c r="J67" s="10">
        <f t="shared" si="34"/>
        <v>8.6666666666666749E-4</v>
      </c>
      <c r="K67" s="10">
        <f t="shared" si="35"/>
        <v>9.5111111111111102E-4</v>
      </c>
      <c r="L67" s="10">
        <f t="shared" si="13"/>
        <v>6.3666666666666649E-2</v>
      </c>
      <c r="M67" s="10">
        <f t="shared" si="14"/>
        <v>3.444444444444448E-4</v>
      </c>
      <c r="N67" s="10">
        <f t="shared" si="15"/>
        <v>8.7333333333333319E-5</v>
      </c>
      <c r="O67" s="10">
        <f t="shared" si="16"/>
        <v>48.555555555555543</v>
      </c>
      <c r="P67" s="10">
        <f t="shared" si="17"/>
        <v>1.7777777777777792E-3</v>
      </c>
      <c r="Q67" s="10">
        <f t="shared" si="18"/>
        <v>1.2222222222222224E-4</v>
      </c>
      <c r="R67" s="10">
        <f t="shared" si="19"/>
        <v>1.5444444444444442E-3</v>
      </c>
      <c r="S67" s="10">
        <f t="shared" si="20"/>
        <v>1.7777777777777764E-2</v>
      </c>
      <c r="T67" s="10">
        <f t="shared" si="21"/>
        <v>9.1999999999999946E-5</v>
      </c>
      <c r="U67" s="10">
        <f t="shared" si="22"/>
        <v>6.3222222222222282</v>
      </c>
      <c r="V67" s="10">
        <f t="shared" si="23"/>
        <v>5.377777777777773E-3</v>
      </c>
      <c r="W67" s="10">
        <f t="shared" si="24"/>
        <v>7.7777777777777758E-6</v>
      </c>
      <c r="X67" s="10">
        <f t="shared" si="25"/>
        <v>1.577777777777778E-3</v>
      </c>
      <c r="Y67" s="10">
        <f t="shared" si="26"/>
        <v>1.1444444444444442E-3</v>
      </c>
      <c r="Z67" s="10">
        <f t="shared" si="27"/>
        <v>2.4</v>
      </c>
      <c r="AA67" s="10">
        <f t="shared" si="28"/>
        <v>2E-3</v>
      </c>
      <c r="AB67" s="10">
        <f t="shared" si="29"/>
        <v>7.999999999999996E-4</v>
      </c>
      <c r="AC67" s="10">
        <f t="shared" si="30"/>
        <v>19.222222222222229</v>
      </c>
      <c r="AD67" s="10">
        <f t="shared" si="31"/>
        <v>1.7777777777777792E-4</v>
      </c>
      <c r="AE67" s="10">
        <f t="shared" si="32"/>
        <v>4.0555555555555522E-4</v>
      </c>
      <c r="AF67" s="10">
        <f t="shared" si="33"/>
        <v>3.0222222222222244E-2</v>
      </c>
      <c r="AG67" s="13"/>
    </row>
    <row r="68" spans="1:33" x14ac:dyDescent="0.2">
      <c r="A68" s="74">
        <v>42224.822913483797</v>
      </c>
      <c r="B68" s="5">
        <v>1760</v>
      </c>
      <c r="C68" s="9">
        <f t="shared" si="5"/>
        <v>44858880.000000007</v>
      </c>
      <c r="D68" s="9">
        <f t="shared" si="6"/>
        <v>76.913117583333332</v>
      </c>
      <c r="E68" s="13">
        <f t="shared" si="7"/>
        <v>0.28811758333333332</v>
      </c>
      <c r="F68" s="13">
        <f t="shared" si="8"/>
        <v>0.11190924999999997</v>
      </c>
      <c r="G68" s="13">
        <f t="shared" si="9"/>
        <v>76.625</v>
      </c>
      <c r="H68" s="13">
        <v>2</v>
      </c>
      <c r="I68" s="10">
        <f t="shared" si="12"/>
        <v>0.15844444444444447</v>
      </c>
      <c r="J68" s="10">
        <f t="shared" si="34"/>
        <v>8.5833333333333421E-4</v>
      </c>
      <c r="K68" s="10">
        <f t="shared" si="35"/>
        <v>9.480555555555555E-4</v>
      </c>
      <c r="L68" s="10">
        <f t="shared" si="13"/>
        <v>6.3833333333333311E-2</v>
      </c>
      <c r="M68" s="10">
        <f t="shared" si="14"/>
        <v>3.409722222222226E-4</v>
      </c>
      <c r="N68" s="10">
        <f t="shared" si="15"/>
        <v>8.6541666666666652E-5</v>
      </c>
      <c r="O68" s="10">
        <f t="shared" si="16"/>
        <v>48.652777777777764</v>
      </c>
      <c r="P68" s="10">
        <f t="shared" si="17"/>
        <v>1.7638888888888904E-3</v>
      </c>
      <c r="Q68" s="10">
        <f t="shared" si="18"/>
        <v>1.2236111111111112E-4</v>
      </c>
      <c r="R68" s="10">
        <f t="shared" si="19"/>
        <v>1.547222222222222E-3</v>
      </c>
      <c r="S68" s="10">
        <f t="shared" si="20"/>
        <v>1.7763888888888874E-2</v>
      </c>
      <c r="T68" s="10">
        <f t="shared" si="21"/>
        <v>9.1874999999999943E-5</v>
      </c>
      <c r="U68" s="10">
        <f t="shared" si="22"/>
        <v>6.3361111111111175</v>
      </c>
      <c r="V68" s="10">
        <f t="shared" si="23"/>
        <v>5.3513888888888838E-3</v>
      </c>
      <c r="W68" s="10">
        <f t="shared" si="24"/>
        <v>7.6388888888888867E-6</v>
      </c>
      <c r="X68" s="10">
        <f t="shared" si="25"/>
        <v>1.5763888888888891E-3</v>
      </c>
      <c r="Y68" s="10">
        <f t="shared" si="26"/>
        <v>1.147222222222222E-3</v>
      </c>
      <c r="Z68" s="10">
        <f t="shared" si="27"/>
        <v>2.4</v>
      </c>
      <c r="AA68" s="10">
        <f t="shared" si="28"/>
        <v>2E-3</v>
      </c>
      <c r="AB68" s="10">
        <f t="shared" si="29"/>
        <v>7.8749999999999957E-4</v>
      </c>
      <c r="AC68" s="10">
        <f t="shared" si="30"/>
        <v>19.236111111111118</v>
      </c>
      <c r="AD68" s="10">
        <f t="shared" si="31"/>
        <v>1.7638888888888904E-4</v>
      </c>
      <c r="AE68" s="10">
        <f t="shared" si="32"/>
        <v>4.0902777777777742E-4</v>
      </c>
      <c r="AF68" s="10">
        <f t="shared" si="33"/>
        <v>3.0861111111111134E-2</v>
      </c>
      <c r="AG68" s="13"/>
    </row>
    <row r="69" spans="1:33" x14ac:dyDescent="0.2">
      <c r="A69" s="74">
        <v>42224.833330092595</v>
      </c>
      <c r="B69" s="5">
        <v>1740</v>
      </c>
      <c r="C69" s="9">
        <f t="shared" si="5"/>
        <v>44349120</v>
      </c>
      <c r="D69" s="9">
        <f t="shared" si="6"/>
        <v>77.036402500000008</v>
      </c>
      <c r="E69" s="13">
        <f t="shared" si="7"/>
        <v>0.28640249999999995</v>
      </c>
      <c r="F69" s="13">
        <f t="shared" si="8"/>
        <v>0.11265249999999993</v>
      </c>
      <c r="G69" s="13">
        <f t="shared" si="9"/>
        <v>76.75</v>
      </c>
      <c r="H69" s="13">
        <v>2</v>
      </c>
      <c r="I69" s="10">
        <f t="shared" si="12"/>
        <v>0.15600000000000003</v>
      </c>
      <c r="J69" s="10">
        <f t="shared" si="34"/>
        <v>8.5000000000000093E-4</v>
      </c>
      <c r="K69" s="10">
        <f t="shared" si="35"/>
        <v>9.4499999999999998E-4</v>
      </c>
      <c r="L69" s="10">
        <f t="shared" si="13"/>
        <v>6.3999999999999974E-2</v>
      </c>
      <c r="M69" s="10">
        <f t="shared" si="14"/>
        <v>3.375000000000004E-4</v>
      </c>
      <c r="N69" s="10">
        <f t="shared" si="15"/>
        <v>8.5749999999999984E-5</v>
      </c>
      <c r="O69" s="10">
        <f t="shared" si="16"/>
        <v>48.749999999999986</v>
      </c>
      <c r="P69" s="10">
        <f t="shared" si="17"/>
        <v>1.7500000000000016E-3</v>
      </c>
      <c r="Q69" s="10">
        <f t="shared" si="18"/>
        <v>1.225E-4</v>
      </c>
      <c r="R69" s="10">
        <f t="shared" si="19"/>
        <v>1.5499999999999997E-3</v>
      </c>
      <c r="S69" s="10">
        <f t="shared" si="20"/>
        <v>1.7749999999999985E-2</v>
      </c>
      <c r="T69" s="10">
        <f t="shared" si="21"/>
        <v>9.174999999999994E-5</v>
      </c>
      <c r="U69" s="10">
        <f t="shared" si="22"/>
        <v>6.3500000000000068</v>
      </c>
      <c r="V69" s="10">
        <f t="shared" si="23"/>
        <v>5.3249999999999947E-3</v>
      </c>
      <c r="W69" s="10">
        <f t="shared" si="24"/>
        <v>7.4999999999999976E-6</v>
      </c>
      <c r="X69" s="10">
        <f t="shared" si="25"/>
        <v>1.5750000000000002E-3</v>
      </c>
      <c r="Y69" s="10">
        <f t="shared" si="26"/>
        <v>1.1499999999999998E-3</v>
      </c>
      <c r="Z69" s="10">
        <f t="shared" si="27"/>
        <v>2.4</v>
      </c>
      <c r="AA69" s="10">
        <f t="shared" si="28"/>
        <v>2E-3</v>
      </c>
      <c r="AB69" s="10">
        <f t="shared" si="29"/>
        <v>7.7499999999999954E-4</v>
      </c>
      <c r="AC69" s="10">
        <f t="shared" si="30"/>
        <v>19.250000000000007</v>
      </c>
      <c r="AD69" s="10">
        <f t="shared" si="31"/>
        <v>1.7500000000000016E-4</v>
      </c>
      <c r="AE69" s="10">
        <f t="shared" si="32"/>
        <v>4.1249999999999962E-4</v>
      </c>
      <c r="AF69" s="10">
        <f t="shared" si="33"/>
        <v>3.1500000000000021E-2</v>
      </c>
      <c r="AG69" s="13"/>
    </row>
    <row r="70" spans="1:33" x14ac:dyDescent="0.2">
      <c r="A70" s="74">
        <v>42224.843746701386</v>
      </c>
      <c r="B70" s="5">
        <v>1720</v>
      </c>
      <c r="C70" s="9">
        <f t="shared" si="5"/>
        <v>43839360</v>
      </c>
      <c r="D70" s="9">
        <f t="shared" si="6"/>
        <v>77.159687416666671</v>
      </c>
      <c r="E70" s="13">
        <f t="shared" si="7"/>
        <v>0.28468741666666664</v>
      </c>
      <c r="F70" s="13">
        <f t="shared" si="8"/>
        <v>0.11339574999999996</v>
      </c>
      <c r="G70" s="13">
        <f t="shared" si="9"/>
        <v>76.875</v>
      </c>
      <c r="H70" s="13">
        <v>2</v>
      </c>
      <c r="I70" s="10">
        <f t="shared" si="12"/>
        <v>0.15355555555555558</v>
      </c>
      <c r="J70" s="10">
        <f t="shared" si="34"/>
        <v>8.4166666666666765E-4</v>
      </c>
      <c r="K70" s="10">
        <f t="shared" si="35"/>
        <v>9.4194444444444447E-4</v>
      </c>
      <c r="L70" s="10">
        <f t="shared" si="13"/>
        <v>6.4166666666666636E-2</v>
      </c>
      <c r="M70" s="10">
        <f t="shared" si="14"/>
        <v>3.340277777777782E-4</v>
      </c>
      <c r="N70" s="10">
        <f t="shared" si="15"/>
        <v>8.4958333333333316E-5</v>
      </c>
      <c r="O70" s="10">
        <f t="shared" si="16"/>
        <v>48.847222222222207</v>
      </c>
      <c r="P70" s="10">
        <f t="shared" si="17"/>
        <v>1.7361111111111127E-3</v>
      </c>
      <c r="Q70" s="10">
        <f t="shared" si="18"/>
        <v>1.2263888888888887E-4</v>
      </c>
      <c r="R70" s="10">
        <f t="shared" si="19"/>
        <v>1.5527777777777775E-3</v>
      </c>
      <c r="S70" s="10">
        <f t="shared" si="20"/>
        <v>1.7736111111111095E-2</v>
      </c>
      <c r="T70" s="10">
        <f t="shared" si="21"/>
        <v>9.1624999999999937E-5</v>
      </c>
      <c r="U70" s="10">
        <f t="shared" si="22"/>
        <v>6.363888888888896</v>
      </c>
      <c r="V70" s="10">
        <f t="shared" si="23"/>
        <v>5.2986111111111055E-3</v>
      </c>
      <c r="W70" s="10">
        <f t="shared" si="24"/>
        <v>7.3611111111111086E-6</v>
      </c>
      <c r="X70" s="10">
        <f t="shared" si="25"/>
        <v>1.5736111111111113E-3</v>
      </c>
      <c r="Y70" s="10">
        <f t="shared" si="26"/>
        <v>1.1527777777777775E-3</v>
      </c>
      <c r="Z70" s="10">
        <f t="shared" si="27"/>
        <v>2.4</v>
      </c>
      <c r="AA70" s="10">
        <f t="shared" si="28"/>
        <v>2E-3</v>
      </c>
      <c r="AB70" s="10">
        <f t="shared" si="29"/>
        <v>7.6249999999999951E-4</v>
      </c>
      <c r="AC70" s="10">
        <f t="shared" si="30"/>
        <v>19.263888888888896</v>
      </c>
      <c r="AD70" s="10">
        <f t="shared" si="31"/>
        <v>1.7361111111111128E-4</v>
      </c>
      <c r="AE70" s="10">
        <f t="shared" si="32"/>
        <v>4.1597222222222182E-4</v>
      </c>
      <c r="AF70" s="10">
        <f t="shared" si="33"/>
        <v>3.2138888888888911E-2</v>
      </c>
      <c r="AG70" s="13"/>
    </row>
    <row r="71" spans="1:33" x14ac:dyDescent="0.2">
      <c r="A71" s="74">
        <v>42224.854163310185</v>
      </c>
      <c r="B71" s="5">
        <v>1720</v>
      </c>
      <c r="C71" s="9">
        <f t="shared" si="5"/>
        <v>43839360</v>
      </c>
      <c r="D71" s="9">
        <f t="shared" si="6"/>
        <v>77.282972333333333</v>
      </c>
      <c r="E71" s="13">
        <f t="shared" si="7"/>
        <v>0.28297233333333327</v>
      </c>
      <c r="F71" s="13">
        <f t="shared" si="8"/>
        <v>0.11413899999999992</v>
      </c>
      <c r="G71" s="13">
        <f t="shared" si="9"/>
        <v>77</v>
      </c>
      <c r="H71" s="13">
        <v>2</v>
      </c>
      <c r="I71" s="10">
        <f t="shared" si="12"/>
        <v>0.15111111111111114</v>
      </c>
      <c r="J71" s="10">
        <f t="shared" si="34"/>
        <v>8.3333333333333436E-4</v>
      </c>
      <c r="K71" s="10">
        <f t="shared" si="35"/>
        <v>9.3888888888888895E-4</v>
      </c>
      <c r="L71" s="10">
        <f t="shared" si="13"/>
        <v>6.4333333333333298E-2</v>
      </c>
      <c r="M71" s="10">
        <f t="shared" si="14"/>
        <v>3.3055555555555599E-4</v>
      </c>
      <c r="N71" s="10">
        <f t="shared" si="15"/>
        <v>8.4166666666666648E-5</v>
      </c>
      <c r="O71" s="10">
        <f t="shared" si="16"/>
        <v>48.944444444444429</v>
      </c>
      <c r="P71" s="10">
        <f t="shared" si="17"/>
        <v>1.7222222222222239E-3</v>
      </c>
      <c r="Q71" s="10">
        <f t="shared" si="18"/>
        <v>1.2277777777777775E-4</v>
      </c>
      <c r="R71" s="10">
        <f t="shared" si="19"/>
        <v>1.5555555555555553E-3</v>
      </c>
      <c r="S71" s="10">
        <f t="shared" si="20"/>
        <v>1.7722222222222205E-2</v>
      </c>
      <c r="T71" s="10">
        <f t="shared" si="21"/>
        <v>9.1499999999999934E-5</v>
      </c>
      <c r="U71" s="10">
        <f t="shared" si="22"/>
        <v>6.3777777777777853</v>
      </c>
      <c r="V71" s="10">
        <f t="shared" si="23"/>
        <v>5.2722222222222163E-3</v>
      </c>
      <c r="W71" s="10">
        <f t="shared" si="24"/>
        <v>7.2222222222222195E-6</v>
      </c>
      <c r="X71" s="10">
        <f t="shared" si="25"/>
        <v>1.5722222222222225E-3</v>
      </c>
      <c r="Y71" s="10">
        <f t="shared" si="26"/>
        <v>1.1555555555555553E-3</v>
      </c>
      <c r="Z71" s="10">
        <f t="shared" si="27"/>
        <v>2.4</v>
      </c>
      <c r="AA71" s="10">
        <f t="shared" si="28"/>
        <v>2E-3</v>
      </c>
      <c r="AB71" s="10">
        <f t="shared" si="29"/>
        <v>7.4999999999999947E-4</v>
      </c>
      <c r="AC71" s="10">
        <f t="shared" si="30"/>
        <v>19.277777777777786</v>
      </c>
      <c r="AD71" s="10">
        <f t="shared" si="31"/>
        <v>1.722222222222224E-4</v>
      </c>
      <c r="AE71" s="10">
        <f t="shared" si="32"/>
        <v>4.1944444444444402E-4</v>
      </c>
      <c r="AF71" s="10">
        <f t="shared" si="33"/>
        <v>3.2777777777777801E-2</v>
      </c>
      <c r="AG71" s="13"/>
    </row>
    <row r="72" spans="1:33" x14ac:dyDescent="0.2">
      <c r="A72" s="74">
        <v>42224.864579918984</v>
      </c>
      <c r="B72" s="5">
        <v>1700</v>
      </c>
      <c r="C72" s="9">
        <f t="shared" si="5"/>
        <v>43329600.000000007</v>
      </c>
      <c r="D72" s="9">
        <f t="shared" si="6"/>
        <v>77.406257249999996</v>
      </c>
      <c r="E72" s="13">
        <f t="shared" si="7"/>
        <v>0.28125725000000001</v>
      </c>
      <c r="F72" s="13">
        <f t="shared" si="8"/>
        <v>0.11488225000000001</v>
      </c>
      <c r="G72" s="13">
        <f t="shared" si="9"/>
        <v>77.125</v>
      </c>
      <c r="H72" s="13">
        <v>2</v>
      </c>
      <c r="I72" s="10">
        <f t="shared" si="12"/>
        <v>0.1486666666666667</v>
      </c>
      <c r="J72" s="10">
        <f t="shared" si="34"/>
        <v>8.2500000000000108E-4</v>
      </c>
      <c r="K72" s="10">
        <f t="shared" si="35"/>
        <v>9.3583333333333344E-4</v>
      </c>
      <c r="L72" s="10">
        <f t="shared" si="13"/>
        <v>6.449999999999996E-2</v>
      </c>
      <c r="M72" s="10">
        <f t="shared" si="14"/>
        <v>3.2708333333333379E-4</v>
      </c>
      <c r="N72" s="10">
        <f t="shared" si="15"/>
        <v>8.337499999999998E-5</v>
      </c>
      <c r="O72" s="10">
        <f t="shared" si="16"/>
        <v>49.04166666666665</v>
      </c>
      <c r="P72" s="10">
        <f t="shared" si="17"/>
        <v>1.7083333333333351E-3</v>
      </c>
      <c r="Q72" s="10">
        <f t="shared" si="18"/>
        <v>1.2291666666666663E-4</v>
      </c>
      <c r="R72" s="10">
        <f t="shared" si="19"/>
        <v>1.558333333333333E-3</v>
      </c>
      <c r="S72" s="10">
        <f t="shared" si="20"/>
        <v>1.7708333333333316E-2</v>
      </c>
      <c r="T72" s="10">
        <f t="shared" si="21"/>
        <v>9.1374999999999931E-5</v>
      </c>
      <c r="U72" s="10">
        <f t="shared" si="22"/>
        <v>6.3916666666666746</v>
      </c>
      <c r="V72" s="10">
        <f t="shared" si="23"/>
        <v>5.2458333333333272E-3</v>
      </c>
      <c r="W72" s="10">
        <f t="shared" si="24"/>
        <v>7.0833333333333305E-6</v>
      </c>
      <c r="X72" s="10">
        <f t="shared" si="25"/>
        <v>1.5708333333333336E-3</v>
      </c>
      <c r="Y72" s="10">
        <f t="shared" si="26"/>
        <v>1.158333333333333E-3</v>
      </c>
      <c r="Z72" s="10">
        <f t="shared" si="27"/>
        <v>2.4</v>
      </c>
      <c r="AA72" s="10">
        <f t="shared" si="28"/>
        <v>2E-3</v>
      </c>
      <c r="AB72" s="10">
        <f t="shared" si="29"/>
        <v>7.3749999999999944E-4</v>
      </c>
      <c r="AC72" s="10">
        <f t="shared" si="30"/>
        <v>19.291666666666675</v>
      </c>
      <c r="AD72" s="10">
        <f t="shared" si="31"/>
        <v>1.7083333333333352E-4</v>
      </c>
      <c r="AE72" s="10">
        <f t="shared" si="32"/>
        <v>4.2291666666666622E-4</v>
      </c>
      <c r="AF72" s="10">
        <f t="shared" si="33"/>
        <v>3.3416666666666692E-2</v>
      </c>
      <c r="AG72" s="13"/>
    </row>
    <row r="73" spans="1:33" x14ac:dyDescent="0.2">
      <c r="A73" s="74">
        <v>42224.874996527775</v>
      </c>
      <c r="B73" s="5">
        <v>1690</v>
      </c>
      <c r="C73" s="9">
        <f t="shared" si="5"/>
        <v>43074720</v>
      </c>
      <c r="D73" s="9">
        <f t="shared" si="6"/>
        <v>77.529542166666644</v>
      </c>
      <c r="E73" s="13">
        <f t="shared" si="7"/>
        <v>0.27954216666666665</v>
      </c>
      <c r="F73" s="13">
        <f t="shared" si="8"/>
        <v>0.11562549999999996</v>
      </c>
      <c r="G73" s="13">
        <f t="shared" si="9"/>
        <v>77.25</v>
      </c>
      <c r="H73" s="13">
        <v>2</v>
      </c>
      <c r="I73" s="10">
        <f t="shared" si="12"/>
        <v>0.14622222222222225</v>
      </c>
      <c r="J73" s="10">
        <f t="shared" si="34"/>
        <v>8.166666666666678E-4</v>
      </c>
      <c r="K73" s="10">
        <f t="shared" si="35"/>
        <v>9.3277777777777792E-4</v>
      </c>
      <c r="L73" s="10">
        <f t="shared" si="13"/>
        <v>6.4666666666666622E-2</v>
      </c>
      <c r="M73" s="10">
        <f t="shared" si="14"/>
        <v>3.2361111111111159E-4</v>
      </c>
      <c r="N73" s="10">
        <f t="shared" si="15"/>
        <v>8.2583333333333312E-5</v>
      </c>
      <c r="O73" s="10">
        <f t="shared" si="16"/>
        <v>49.138888888888872</v>
      </c>
      <c r="P73" s="10">
        <f t="shared" si="17"/>
        <v>1.6944444444444463E-3</v>
      </c>
      <c r="Q73" s="10">
        <f t="shared" si="18"/>
        <v>1.230555555555555E-4</v>
      </c>
      <c r="R73" s="10">
        <f t="shared" si="19"/>
        <v>1.5611111111111108E-3</v>
      </c>
      <c r="S73" s="10">
        <f t="shared" si="20"/>
        <v>1.7694444444444426E-2</v>
      </c>
      <c r="T73" s="10">
        <f t="shared" si="21"/>
        <v>9.1249999999999928E-5</v>
      </c>
      <c r="U73" s="10">
        <f t="shared" si="22"/>
        <v>6.4055555555555639</v>
      </c>
      <c r="V73" s="10">
        <f t="shared" si="23"/>
        <v>5.219444444444438E-3</v>
      </c>
      <c r="W73" s="10">
        <f t="shared" si="24"/>
        <v>6.9444444444444414E-6</v>
      </c>
      <c r="X73" s="10">
        <f t="shared" si="25"/>
        <v>1.5694444444444447E-3</v>
      </c>
      <c r="Y73" s="10">
        <f t="shared" si="26"/>
        <v>1.1611111111111108E-3</v>
      </c>
      <c r="Z73" s="10">
        <f t="shared" si="27"/>
        <v>2.4</v>
      </c>
      <c r="AA73" s="10">
        <f t="shared" si="28"/>
        <v>2E-3</v>
      </c>
      <c r="AB73" s="10">
        <f t="shared" si="29"/>
        <v>7.2499999999999941E-4</v>
      </c>
      <c r="AC73" s="10">
        <f t="shared" si="30"/>
        <v>19.305555555555564</v>
      </c>
      <c r="AD73" s="10">
        <f t="shared" si="31"/>
        <v>1.6944444444444464E-4</v>
      </c>
      <c r="AE73" s="10">
        <f t="shared" si="32"/>
        <v>4.2638888888888842E-4</v>
      </c>
      <c r="AF73" s="10">
        <f t="shared" si="33"/>
        <v>3.4055555555555582E-2</v>
      </c>
    </row>
    <row r="74" spans="1:33" x14ac:dyDescent="0.2">
      <c r="A74" s="74">
        <v>42224.885413136573</v>
      </c>
      <c r="B74" s="5">
        <v>1680</v>
      </c>
      <c r="C74" s="9">
        <f t="shared" si="5"/>
        <v>42819840.000000007</v>
      </c>
      <c r="D74" s="9">
        <f t="shared" si="6"/>
        <v>77.652827083333335</v>
      </c>
      <c r="E74" s="13">
        <f t="shared" si="7"/>
        <v>0.27782708333333328</v>
      </c>
      <c r="F74" s="13">
        <f t="shared" si="8"/>
        <v>0.11636874999999994</v>
      </c>
      <c r="G74" s="13">
        <f t="shared" si="9"/>
        <v>77.375</v>
      </c>
      <c r="H74" s="13">
        <v>2</v>
      </c>
      <c r="I74" s="10">
        <f t="shared" si="12"/>
        <v>0.14377777777777781</v>
      </c>
      <c r="J74" s="10">
        <f t="shared" si="34"/>
        <v>8.0833333333333451E-4</v>
      </c>
      <c r="K74" s="10">
        <f t="shared" si="35"/>
        <v>9.2972222222222241E-4</v>
      </c>
      <c r="L74" s="10">
        <f t="shared" si="13"/>
        <v>6.4833333333333285E-2</v>
      </c>
      <c r="M74" s="10">
        <f t="shared" si="14"/>
        <v>3.2013888888888939E-4</v>
      </c>
      <c r="N74" s="10">
        <f t="shared" si="15"/>
        <v>8.1791666666666644E-5</v>
      </c>
      <c r="O74" s="10">
        <f t="shared" si="16"/>
        <v>49.236111111111093</v>
      </c>
      <c r="P74" s="10">
        <f t="shared" si="17"/>
        <v>1.6805555555555575E-3</v>
      </c>
      <c r="Q74" s="10">
        <f t="shared" si="18"/>
        <v>1.2319444444444438E-4</v>
      </c>
      <c r="R74" s="10">
        <f t="shared" si="19"/>
        <v>1.5638888888888885E-3</v>
      </c>
      <c r="S74" s="10">
        <f t="shared" si="20"/>
        <v>1.7680555555555536E-2</v>
      </c>
      <c r="T74" s="10">
        <f t="shared" si="21"/>
        <v>9.1124999999999925E-5</v>
      </c>
      <c r="U74" s="10">
        <f t="shared" si="22"/>
        <v>6.4194444444444532</v>
      </c>
      <c r="V74" s="10">
        <f t="shared" si="23"/>
        <v>5.1930555555555489E-3</v>
      </c>
      <c r="W74" s="10">
        <f t="shared" si="24"/>
        <v>6.8055555555555523E-6</v>
      </c>
      <c r="X74" s="10">
        <f t="shared" si="25"/>
        <v>1.5680555555555558E-3</v>
      </c>
      <c r="Y74" s="10">
        <f t="shared" si="26"/>
        <v>1.1638888888888886E-3</v>
      </c>
      <c r="Z74" s="10">
        <f t="shared" si="27"/>
        <v>2.4</v>
      </c>
      <c r="AA74" s="10">
        <f t="shared" si="28"/>
        <v>2E-3</v>
      </c>
      <c r="AB74" s="10">
        <f t="shared" si="29"/>
        <v>7.1249999999999938E-4</v>
      </c>
      <c r="AC74" s="10">
        <f t="shared" si="30"/>
        <v>19.319444444444454</v>
      </c>
      <c r="AD74" s="10">
        <f t="shared" si="31"/>
        <v>1.6805555555555576E-4</v>
      </c>
      <c r="AE74" s="10">
        <f t="shared" si="32"/>
        <v>4.2986111111111062E-4</v>
      </c>
      <c r="AF74" s="10">
        <f t="shared" si="33"/>
        <v>3.4694444444444472E-2</v>
      </c>
    </row>
    <row r="75" spans="1:33" x14ac:dyDescent="0.2">
      <c r="A75" s="74">
        <v>42224.895829745372</v>
      </c>
      <c r="B75" s="5">
        <v>1670</v>
      </c>
      <c r="C75" s="9">
        <f t="shared" si="5"/>
        <v>42564960.000000007</v>
      </c>
      <c r="D75" s="9">
        <f t="shared" si="6"/>
        <v>77.776112000000012</v>
      </c>
      <c r="E75" s="13">
        <f t="shared" si="7"/>
        <v>0.27611199999999997</v>
      </c>
      <c r="F75" s="13">
        <f t="shared" si="8"/>
        <v>0.11711199999999995</v>
      </c>
      <c r="G75" s="13">
        <f t="shared" si="9"/>
        <v>77.5</v>
      </c>
      <c r="H75" s="13">
        <v>2</v>
      </c>
      <c r="I75" s="10">
        <f t="shared" si="12"/>
        <v>0.14133333333333337</v>
      </c>
      <c r="J75" s="10">
        <f t="shared" si="34"/>
        <v>8.0000000000000123E-4</v>
      </c>
      <c r="K75" s="10">
        <f t="shared" si="35"/>
        <v>9.2666666666666689E-4</v>
      </c>
      <c r="L75" s="10">
        <f t="shared" si="13"/>
        <v>6.4999999999999947E-2</v>
      </c>
      <c r="M75" s="10">
        <f t="shared" si="14"/>
        <v>3.1666666666666719E-4</v>
      </c>
      <c r="N75" s="10">
        <f t="shared" si="15"/>
        <v>8.0999999999999977E-5</v>
      </c>
      <c r="O75" s="10">
        <f t="shared" si="16"/>
        <v>49.333333333333314</v>
      </c>
      <c r="P75" s="10">
        <f t="shared" si="17"/>
        <v>1.6666666666666687E-3</v>
      </c>
      <c r="Q75" s="10">
        <f t="shared" si="18"/>
        <v>1.2333333333333326E-4</v>
      </c>
      <c r="R75" s="10">
        <f t="shared" si="19"/>
        <v>1.5666666666666663E-3</v>
      </c>
      <c r="S75" s="10">
        <f t="shared" si="20"/>
        <v>1.7666666666666647E-2</v>
      </c>
      <c r="T75" s="10">
        <f t="shared" si="21"/>
        <v>9.0999999999999922E-5</v>
      </c>
      <c r="U75" s="10">
        <f t="shared" si="22"/>
        <v>6.4333333333333425</v>
      </c>
      <c r="V75" s="10">
        <f t="shared" si="23"/>
        <v>5.1666666666666597E-3</v>
      </c>
      <c r="W75" s="10">
        <f t="shared" si="24"/>
        <v>6.6666666666666633E-6</v>
      </c>
      <c r="X75" s="10">
        <f t="shared" si="25"/>
        <v>1.5666666666666669E-3</v>
      </c>
      <c r="Y75" s="10">
        <f t="shared" si="26"/>
        <v>1.1666666666666663E-3</v>
      </c>
      <c r="Z75" s="10">
        <f t="shared" si="27"/>
        <v>2.4</v>
      </c>
      <c r="AA75" s="10">
        <f t="shared" si="28"/>
        <v>2E-3</v>
      </c>
      <c r="AB75" s="10">
        <f t="shared" si="29"/>
        <v>6.9999999999999934E-4</v>
      </c>
      <c r="AC75" s="10">
        <f t="shared" si="30"/>
        <v>19.333333333333343</v>
      </c>
      <c r="AD75" s="10">
        <f t="shared" si="31"/>
        <v>1.6666666666666688E-4</v>
      </c>
      <c r="AE75" s="10">
        <f t="shared" si="32"/>
        <v>4.3333333333333283E-4</v>
      </c>
      <c r="AF75" s="10">
        <f t="shared" si="33"/>
        <v>3.5333333333333362E-2</v>
      </c>
    </row>
    <row r="76" spans="1:33" x14ac:dyDescent="0.2">
      <c r="A76" s="74">
        <v>42224.906246354163</v>
      </c>
      <c r="B76" s="5">
        <v>1670</v>
      </c>
      <c r="C76" s="9">
        <f t="shared" si="5"/>
        <v>42564960.000000007</v>
      </c>
      <c r="D76" s="9">
        <f t="shared" si="6"/>
        <v>77.89939691666666</v>
      </c>
      <c r="E76" s="13">
        <f t="shared" si="7"/>
        <v>0.27439691666666666</v>
      </c>
      <c r="F76" s="13">
        <f t="shared" si="8"/>
        <v>0.11785524999999998</v>
      </c>
      <c r="G76" s="13">
        <f t="shared" si="9"/>
        <v>77.625</v>
      </c>
      <c r="H76" s="13">
        <v>2</v>
      </c>
      <c r="I76" s="10">
        <f t="shared" si="12"/>
        <v>0.13888888888888892</v>
      </c>
      <c r="J76" s="10">
        <f t="shared" si="34"/>
        <v>7.9166666666666795E-4</v>
      </c>
      <c r="K76" s="10">
        <f t="shared" si="35"/>
        <v>9.2361111111111138E-4</v>
      </c>
      <c r="L76" s="10">
        <f t="shared" si="13"/>
        <v>6.5166666666666609E-2</v>
      </c>
      <c r="M76" s="10">
        <f t="shared" si="14"/>
        <v>3.1319444444444499E-4</v>
      </c>
      <c r="N76" s="10">
        <f t="shared" si="15"/>
        <v>8.0208333333333309E-5</v>
      </c>
      <c r="O76" s="10">
        <f t="shared" si="16"/>
        <v>49.430555555555536</v>
      </c>
      <c r="P76" s="10">
        <f t="shared" si="17"/>
        <v>1.6527777777777799E-3</v>
      </c>
      <c r="Q76" s="10">
        <f t="shared" si="18"/>
        <v>1.2347222222222214E-4</v>
      </c>
      <c r="R76" s="10">
        <f t="shared" si="19"/>
        <v>1.5694444444444441E-3</v>
      </c>
      <c r="S76" s="10">
        <f t="shared" si="20"/>
        <v>1.7652777777777757E-2</v>
      </c>
      <c r="T76" s="10">
        <f t="shared" si="21"/>
        <v>9.0874999999999919E-5</v>
      </c>
      <c r="U76" s="10">
        <f t="shared" si="22"/>
        <v>6.4472222222222317</v>
      </c>
      <c r="V76" s="10">
        <f t="shared" si="23"/>
        <v>5.1402777777777705E-3</v>
      </c>
      <c r="W76" s="10">
        <f t="shared" si="24"/>
        <v>6.5277777777777742E-6</v>
      </c>
      <c r="X76" s="10">
        <f t="shared" si="25"/>
        <v>1.5652777777777781E-3</v>
      </c>
      <c r="Y76" s="10">
        <f t="shared" si="26"/>
        <v>1.1694444444444441E-3</v>
      </c>
      <c r="Z76" s="10">
        <f t="shared" si="27"/>
        <v>2.4</v>
      </c>
      <c r="AA76" s="10">
        <f t="shared" si="28"/>
        <v>2E-3</v>
      </c>
      <c r="AB76" s="10">
        <f t="shared" si="29"/>
        <v>6.8749999999999931E-4</v>
      </c>
      <c r="AC76" s="10">
        <f t="shared" si="30"/>
        <v>19.347222222222232</v>
      </c>
      <c r="AD76" s="10">
        <f t="shared" si="31"/>
        <v>1.65277777777778E-4</v>
      </c>
      <c r="AE76" s="10">
        <f t="shared" si="32"/>
        <v>4.3680555555555503E-4</v>
      </c>
      <c r="AF76" s="10">
        <f t="shared" si="33"/>
        <v>3.5972222222222253E-2</v>
      </c>
    </row>
    <row r="77" spans="1:33" x14ac:dyDescent="0.2">
      <c r="A77" s="74">
        <v>42224.916662962962</v>
      </c>
      <c r="B77" s="5">
        <v>1670</v>
      </c>
      <c r="C77" s="9">
        <f t="shared" si="5"/>
        <v>42564960.000000007</v>
      </c>
      <c r="D77" s="9">
        <f t="shared" si="6"/>
        <v>78.022681833333351</v>
      </c>
      <c r="E77" s="13">
        <f t="shared" si="7"/>
        <v>0.27268183333333329</v>
      </c>
      <c r="F77" s="13">
        <f t="shared" si="8"/>
        <v>0.11859849999999994</v>
      </c>
      <c r="G77" s="13">
        <f t="shared" si="9"/>
        <v>77.75</v>
      </c>
      <c r="H77" s="13">
        <v>2</v>
      </c>
      <c r="I77" s="10">
        <f t="shared" si="12"/>
        <v>0.13644444444444448</v>
      </c>
      <c r="J77" s="10">
        <f t="shared" si="34"/>
        <v>7.8333333333333467E-4</v>
      </c>
      <c r="K77" s="10">
        <f t="shared" si="35"/>
        <v>9.2055555555555586E-4</v>
      </c>
      <c r="L77" s="10">
        <f t="shared" si="13"/>
        <v>6.5333333333333271E-2</v>
      </c>
      <c r="M77" s="10">
        <f t="shared" si="14"/>
        <v>3.0972222222222279E-4</v>
      </c>
      <c r="N77" s="10">
        <f t="shared" si="15"/>
        <v>7.9416666666666641E-5</v>
      </c>
      <c r="O77" s="10">
        <f t="shared" si="16"/>
        <v>49.527777777777757</v>
      </c>
      <c r="P77" s="10">
        <f t="shared" si="17"/>
        <v>1.6388888888888911E-3</v>
      </c>
      <c r="Q77" s="10">
        <f t="shared" si="18"/>
        <v>1.2361111111111101E-4</v>
      </c>
      <c r="R77" s="10">
        <f t="shared" si="19"/>
        <v>1.5722222222222218E-3</v>
      </c>
      <c r="S77" s="10">
        <f t="shared" si="20"/>
        <v>1.7638888888888867E-2</v>
      </c>
      <c r="T77" s="10">
        <f t="shared" si="21"/>
        <v>9.0749999999999915E-5</v>
      </c>
      <c r="U77" s="10">
        <f t="shared" si="22"/>
        <v>6.461111111111121</v>
      </c>
      <c r="V77" s="10">
        <f t="shared" si="23"/>
        <v>5.1138888888888814E-3</v>
      </c>
      <c r="W77" s="10">
        <f t="shared" si="24"/>
        <v>6.3888888888888851E-6</v>
      </c>
      <c r="X77" s="10">
        <f t="shared" si="25"/>
        <v>1.5638888888888892E-3</v>
      </c>
      <c r="Y77" s="10">
        <f t="shared" si="26"/>
        <v>1.1722222222222219E-3</v>
      </c>
      <c r="Z77" s="10">
        <f t="shared" si="27"/>
        <v>2.4</v>
      </c>
      <c r="AA77" s="10">
        <f t="shared" si="28"/>
        <v>2E-3</v>
      </c>
      <c r="AB77" s="10">
        <f t="shared" si="29"/>
        <v>6.7499999999999928E-4</v>
      </c>
      <c r="AC77" s="10">
        <f t="shared" si="30"/>
        <v>19.361111111111121</v>
      </c>
      <c r="AD77" s="10">
        <f t="shared" si="31"/>
        <v>1.6388888888888912E-4</v>
      </c>
      <c r="AE77" s="10">
        <f t="shared" si="32"/>
        <v>4.4027777777777723E-4</v>
      </c>
      <c r="AF77" s="10">
        <f t="shared" si="33"/>
        <v>3.6611111111111143E-2</v>
      </c>
    </row>
    <row r="78" spans="1:33" x14ac:dyDescent="0.2">
      <c r="A78" s="74">
        <v>42224.92707957176</v>
      </c>
      <c r="B78" s="5">
        <v>1680</v>
      </c>
      <c r="C78" s="9">
        <f t="shared" ref="C78:C141" si="36">B78*0.02832*15*60*1000</f>
        <v>42819840.000000007</v>
      </c>
      <c r="D78" s="9">
        <f t="shared" ref="D78:D141" si="37">SUM(I78:AF78)</f>
        <v>78.145966749999999</v>
      </c>
      <c r="E78" s="13">
        <f t="shared" ref="E78:E141" si="38">SUM(I78:N78,P78:T78,V78:Y78,AA78:AB78,AD78:AF78)</f>
        <v>0.27096675000000003</v>
      </c>
      <c r="F78" s="13">
        <f t="shared" ref="F78:F141" si="39">E78-I78-S78</f>
        <v>0.11934175000000002</v>
      </c>
      <c r="G78" s="13">
        <f t="shared" ref="G78:G141" si="40">O78+U78+Z78+AC78</f>
        <v>77.875</v>
      </c>
      <c r="H78" s="13">
        <v>2</v>
      </c>
      <c r="I78" s="10">
        <f t="shared" si="12"/>
        <v>0.13400000000000004</v>
      </c>
      <c r="J78" s="10">
        <f t="shared" si="34"/>
        <v>7.7500000000000138E-4</v>
      </c>
      <c r="K78" s="10">
        <f t="shared" si="35"/>
        <v>9.1750000000000035E-4</v>
      </c>
      <c r="L78" s="10">
        <f t="shared" si="13"/>
        <v>6.5499999999999933E-2</v>
      </c>
      <c r="M78" s="10">
        <f t="shared" si="14"/>
        <v>3.0625000000000059E-4</v>
      </c>
      <c r="N78" s="10">
        <f t="shared" si="15"/>
        <v>7.8624999999999973E-5</v>
      </c>
      <c r="O78" s="10">
        <f t="shared" si="16"/>
        <v>49.624999999999979</v>
      </c>
      <c r="P78" s="10">
        <f t="shared" si="17"/>
        <v>1.6250000000000023E-3</v>
      </c>
      <c r="Q78" s="10">
        <f t="shared" si="18"/>
        <v>1.2374999999999989E-4</v>
      </c>
      <c r="R78" s="10">
        <f t="shared" si="19"/>
        <v>1.5749999999999996E-3</v>
      </c>
      <c r="S78" s="10">
        <f t="shared" si="20"/>
        <v>1.7624999999999977E-2</v>
      </c>
      <c r="T78" s="10">
        <f t="shared" si="21"/>
        <v>9.0624999999999912E-5</v>
      </c>
      <c r="U78" s="10">
        <f t="shared" si="22"/>
        <v>6.4750000000000103</v>
      </c>
      <c r="V78" s="10">
        <f t="shared" si="23"/>
        <v>5.0874999999999922E-3</v>
      </c>
      <c r="W78" s="10">
        <f t="shared" si="24"/>
        <v>6.2499999999999961E-6</v>
      </c>
      <c r="X78" s="10">
        <f t="shared" si="25"/>
        <v>1.5625000000000003E-3</v>
      </c>
      <c r="Y78" s="10">
        <f t="shared" si="26"/>
        <v>1.1749999999999996E-3</v>
      </c>
      <c r="Z78" s="10">
        <f t="shared" si="27"/>
        <v>2.4</v>
      </c>
      <c r="AA78" s="10">
        <f t="shared" si="28"/>
        <v>2E-3</v>
      </c>
      <c r="AB78" s="10">
        <f t="shared" si="29"/>
        <v>6.6249999999999924E-4</v>
      </c>
      <c r="AC78" s="10">
        <f t="shared" si="30"/>
        <v>19.375000000000011</v>
      </c>
      <c r="AD78" s="10">
        <f t="shared" si="31"/>
        <v>1.6250000000000024E-4</v>
      </c>
      <c r="AE78" s="10">
        <f t="shared" si="32"/>
        <v>4.4374999999999943E-4</v>
      </c>
      <c r="AF78" s="10">
        <f t="shared" si="33"/>
        <v>3.7250000000000033E-2</v>
      </c>
    </row>
    <row r="79" spans="1:33" x14ac:dyDescent="0.2">
      <c r="A79" s="77">
        <v>42224.937496180559</v>
      </c>
      <c r="B79" s="5">
        <v>1690</v>
      </c>
      <c r="C79" s="9">
        <f t="shared" si="36"/>
        <v>43074720</v>
      </c>
      <c r="D79" s="9">
        <f t="shared" si="37"/>
        <v>78.269251666666662</v>
      </c>
      <c r="E79" s="13">
        <f t="shared" si="38"/>
        <v>0.26925166666666667</v>
      </c>
      <c r="F79" s="13">
        <f t="shared" si="39"/>
        <v>0.12008499999999998</v>
      </c>
      <c r="G79" s="13">
        <f t="shared" si="40"/>
        <v>78</v>
      </c>
      <c r="H79" s="13">
        <v>2</v>
      </c>
      <c r="I79" s="10">
        <f t="shared" si="12"/>
        <v>0.13155555555555559</v>
      </c>
      <c r="J79" s="10">
        <f t="shared" si="34"/>
        <v>7.666666666666681E-4</v>
      </c>
      <c r="K79" s="10">
        <f t="shared" si="35"/>
        <v>9.1444444444444483E-4</v>
      </c>
      <c r="L79" s="10">
        <f t="shared" si="13"/>
        <v>6.5666666666666595E-2</v>
      </c>
      <c r="M79" s="10">
        <f t="shared" si="14"/>
        <v>3.0277777777777839E-4</v>
      </c>
      <c r="N79" s="10">
        <f t="shared" si="15"/>
        <v>7.7833333333333305E-5</v>
      </c>
      <c r="O79" s="10">
        <f t="shared" si="16"/>
        <v>49.7222222222222</v>
      </c>
      <c r="P79" s="10">
        <f t="shared" si="17"/>
        <v>1.6111111111111135E-3</v>
      </c>
      <c r="Q79" s="10">
        <f t="shared" si="18"/>
        <v>1.2388888888888877E-4</v>
      </c>
      <c r="R79" s="10">
        <f t="shared" si="19"/>
        <v>1.5777777777777773E-3</v>
      </c>
      <c r="S79" s="10">
        <f t="shared" si="20"/>
        <v>1.7611111111111088E-2</v>
      </c>
      <c r="T79" s="10">
        <f t="shared" si="21"/>
        <v>9.0499999999999909E-5</v>
      </c>
      <c r="U79" s="10">
        <f t="shared" si="22"/>
        <v>6.4888888888888996</v>
      </c>
      <c r="V79" s="10">
        <f t="shared" si="23"/>
        <v>5.061111111111103E-3</v>
      </c>
      <c r="W79" s="10">
        <f t="shared" si="24"/>
        <v>6.111111111111107E-6</v>
      </c>
      <c r="X79" s="10">
        <f t="shared" si="25"/>
        <v>1.5611111111111114E-3</v>
      </c>
      <c r="Y79" s="10">
        <f t="shared" si="26"/>
        <v>1.1777777777777774E-3</v>
      </c>
      <c r="Z79" s="10">
        <f t="shared" si="27"/>
        <v>2.4</v>
      </c>
      <c r="AA79" s="10">
        <f t="shared" si="28"/>
        <v>2E-3</v>
      </c>
      <c r="AB79" s="10">
        <f t="shared" si="29"/>
        <v>6.4999999999999921E-4</v>
      </c>
      <c r="AC79" s="10">
        <f t="shared" si="30"/>
        <v>19.3888888888889</v>
      </c>
      <c r="AD79" s="10">
        <f t="shared" si="31"/>
        <v>1.6111111111111136E-4</v>
      </c>
      <c r="AE79" s="10">
        <f t="shared" si="32"/>
        <v>4.4722222222222163E-4</v>
      </c>
      <c r="AF79" s="10">
        <f t="shared" si="33"/>
        <v>3.7888888888888923E-2</v>
      </c>
    </row>
    <row r="80" spans="1:33" x14ac:dyDescent="0.2">
      <c r="A80" s="77">
        <v>42224.94791278935</v>
      </c>
      <c r="B80" s="5">
        <v>1720</v>
      </c>
      <c r="C80" s="9">
        <f t="shared" si="36"/>
        <v>43839360</v>
      </c>
      <c r="D80" s="9">
        <f t="shared" si="37"/>
        <v>78.392536583333325</v>
      </c>
      <c r="E80" s="13">
        <f t="shared" si="38"/>
        <v>0.26753658333333336</v>
      </c>
      <c r="F80" s="13">
        <f t="shared" si="39"/>
        <v>0.12082825000000001</v>
      </c>
      <c r="G80" s="13">
        <f t="shared" si="40"/>
        <v>78.125</v>
      </c>
      <c r="H80" s="13">
        <v>2</v>
      </c>
      <c r="I80" s="10">
        <f t="shared" si="12"/>
        <v>0.12911111111111115</v>
      </c>
      <c r="J80" s="10">
        <f t="shared" si="34"/>
        <v>7.5833333333333482E-4</v>
      </c>
      <c r="K80" s="10">
        <f t="shared" si="35"/>
        <v>9.1138888888888932E-4</v>
      </c>
      <c r="L80" s="10">
        <f t="shared" si="13"/>
        <v>6.5833333333333258E-2</v>
      </c>
      <c r="M80" s="10">
        <f t="shared" si="14"/>
        <v>2.9930555555555618E-4</v>
      </c>
      <c r="N80" s="10">
        <f t="shared" si="15"/>
        <v>7.7041666666666637E-5</v>
      </c>
      <c r="O80" s="10">
        <f t="shared" si="16"/>
        <v>49.819444444444422</v>
      </c>
      <c r="P80" s="10">
        <f t="shared" si="17"/>
        <v>1.5972222222222247E-3</v>
      </c>
      <c r="Q80" s="10">
        <f t="shared" si="18"/>
        <v>1.2402777777777765E-4</v>
      </c>
      <c r="R80" s="10">
        <f t="shared" si="19"/>
        <v>1.5805555555555551E-3</v>
      </c>
      <c r="S80" s="10">
        <f t="shared" si="20"/>
        <v>1.7597222222222198E-2</v>
      </c>
      <c r="T80" s="10">
        <f t="shared" si="21"/>
        <v>9.0374999999999906E-5</v>
      </c>
      <c r="U80" s="10">
        <f t="shared" si="22"/>
        <v>6.5027777777777889</v>
      </c>
      <c r="V80" s="10">
        <f t="shared" si="23"/>
        <v>5.0347222222222139E-3</v>
      </c>
      <c r="W80" s="10">
        <f t="shared" si="24"/>
        <v>5.9722222222222179E-6</v>
      </c>
      <c r="X80" s="10">
        <f t="shared" si="25"/>
        <v>1.5597222222222225E-3</v>
      </c>
      <c r="Y80" s="10">
        <f t="shared" si="26"/>
        <v>1.1805555555555551E-3</v>
      </c>
      <c r="Z80" s="10">
        <f t="shared" si="27"/>
        <v>2.4</v>
      </c>
      <c r="AA80" s="10">
        <f t="shared" si="28"/>
        <v>2E-3</v>
      </c>
      <c r="AB80" s="10">
        <f t="shared" si="29"/>
        <v>6.3749999999999918E-4</v>
      </c>
      <c r="AC80" s="10">
        <f t="shared" si="30"/>
        <v>19.402777777777789</v>
      </c>
      <c r="AD80" s="10">
        <f t="shared" si="31"/>
        <v>1.5972222222222248E-4</v>
      </c>
      <c r="AE80" s="10">
        <f t="shared" si="32"/>
        <v>4.5069444444444383E-4</v>
      </c>
      <c r="AF80" s="10">
        <f t="shared" si="33"/>
        <v>3.8527777777777814E-2</v>
      </c>
    </row>
    <row r="81" spans="1:32" x14ac:dyDescent="0.2">
      <c r="A81" s="77">
        <v>42224.958329398149</v>
      </c>
      <c r="B81" s="5">
        <v>1700</v>
      </c>
      <c r="C81" s="9">
        <f t="shared" si="36"/>
        <v>43329600.000000007</v>
      </c>
      <c r="D81" s="9">
        <f t="shared" si="37"/>
        <v>78.515821500000015</v>
      </c>
      <c r="E81" s="13">
        <f t="shared" si="38"/>
        <v>0.26582149999999999</v>
      </c>
      <c r="F81" s="13">
        <f t="shared" si="39"/>
        <v>0.12157149999999997</v>
      </c>
      <c r="G81" s="13">
        <f t="shared" si="40"/>
        <v>78.25</v>
      </c>
      <c r="H81" s="13">
        <v>2</v>
      </c>
      <c r="I81" s="10">
        <f t="shared" si="12"/>
        <v>0.12666666666666671</v>
      </c>
      <c r="J81" s="10">
        <f t="shared" si="34"/>
        <v>7.5000000000000153E-4</v>
      </c>
      <c r="K81" s="10">
        <f t="shared" si="35"/>
        <v>9.083333333333338E-4</v>
      </c>
      <c r="L81" s="10">
        <f t="shared" si="13"/>
        <v>6.599999999999992E-2</v>
      </c>
      <c r="M81" s="10">
        <f t="shared" si="14"/>
        <v>2.9583333333333398E-4</v>
      </c>
      <c r="N81" s="10">
        <f t="shared" si="15"/>
        <v>7.624999999999997E-5</v>
      </c>
      <c r="O81" s="10">
        <f t="shared" si="16"/>
        <v>49.916666666666643</v>
      </c>
      <c r="P81" s="10">
        <f t="shared" si="17"/>
        <v>1.5833333333333359E-3</v>
      </c>
      <c r="Q81" s="10">
        <f t="shared" si="18"/>
        <v>1.2416666666666652E-4</v>
      </c>
      <c r="R81" s="10">
        <f t="shared" si="19"/>
        <v>1.5833333333333329E-3</v>
      </c>
      <c r="S81" s="10">
        <f t="shared" si="20"/>
        <v>1.7583333333333308E-2</v>
      </c>
      <c r="T81" s="10">
        <f t="shared" si="21"/>
        <v>9.0249999999999903E-5</v>
      </c>
      <c r="U81" s="10">
        <f t="shared" si="22"/>
        <v>6.5166666666666782</v>
      </c>
      <c r="V81" s="10">
        <f t="shared" si="23"/>
        <v>5.0083333333333247E-3</v>
      </c>
      <c r="W81" s="10">
        <f t="shared" si="24"/>
        <v>5.8333333333333289E-6</v>
      </c>
      <c r="X81" s="10">
        <f t="shared" si="25"/>
        <v>1.5583333333333337E-3</v>
      </c>
      <c r="Y81" s="10">
        <f t="shared" si="26"/>
        <v>1.1833333333333329E-3</v>
      </c>
      <c r="Z81" s="10">
        <f t="shared" si="27"/>
        <v>2.4</v>
      </c>
      <c r="AA81" s="10">
        <f t="shared" si="28"/>
        <v>2E-3</v>
      </c>
      <c r="AB81" s="10">
        <f t="shared" si="29"/>
        <v>6.2499999999999915E-4</v>
      </c>
      <c r="AC81" s="10">
        <f t="shared" si="30"/>
        <v>19.416666666666679</v>
      </c>
      <c r="AD81" s="10">
        <f t="shared" si="31"/>
        <v>1.583333333333336E-4</v>
      </c>
      <c r="AE81" s="10">
        <f t="shared" si="32"/>
        <v>4.5416666666666603E-4</v>
      </c>
      <c r="AF81" s="10">
        <f t="shared" si="33"/>
        <v>3.9166666666666704E-2</v>
      </c>
    </row>
    <row r="82" spans="1:32" x14ac:dyDescent="0.2">
      <c r="A82" s="77">
        <v>42224.968746006947</v>
      </c>
      <c r="B82" s="5">
        <v>1690</v>
      </c>
      <c r="C82" s="9">
        <f t="shared" si="36"/>
        <v>43074720</v>
      </c>
      <c r="D82" s="9">
        <f t="shared" si="37"/>
        <v>78.639106416666678</v>
      </c>
      <c r="E82" s="13">
        <f t="shared" si="38"/>
        <v>0.26410641666666668</v>
      </c>
      <c r="F82" s="13">
        <f t="shared" si="39"/>
        <v>0.12231475</v>
      </c>
      <c r="G82" s="13">
        <f t="shared" si="40"/>
        <v>78.375</v>
      </c>
      <c r="H82" s="13">
        <v>2</v>
      </c>
      <c r="I82" s="10">
        <f t="shared" si="12"/>
        <v>0.12422222222222226</v>
      </c>
      <c r="J82" s="10">
        <f t="shared" si="34"/>
        <v>7.4166666666666825E-4</v>
      </c>
      <c r="K82" s="10">
        <f t="shared" si="35"/>
        <v>9.0527777777777828E-4</v>
      </c>
      <c r="L82" s="10">
        <f t="shared" si="13"/>
        <v>6.6166666666666582E-2</v>
      </c>
      <c r="M82" s="10">
        <f t="shared" si="14"/>
        <v>2.9236111111111178E-4</v>
      </c>
      <c r="N82" s="10">
        <f t="shared" si="15"/>
        <v>7.5458333333333302E-5</v>
      </c>
      <c r="O82" s="10">
        <f t="shared" si="16"/>
        <v>50.013888888888864</v>
      </c>
      <c r="P82" s="10">
        <f t="shared" si="17"/>
        <v>1.5694444444444471E-3</v>
      </c>
      <c r="Q82" s="10">
        <f t="shared" si="18"/>
        <v>1.243055555555554E-4</v>
      </c>
      <c r="R82" s="10">
        <f t="shared" si="19"/>
        <v>1.5861111111111106E-3</v>
      </c>
      <c r="S82" s="10">
        <f t="shared" si="20"/>
        <v>1.7569444444444419E-2</v>
      </c>
      <c r="T82" s="10">
        <f t="shared" si="21"/>
        <v>9.01249999999999E-5</v>
      </c>
      <c r="U82" s="10">
        <f t="shared" si="22"/>
        <v>6.5305555555555674</v>
      </c>
      <c r="V82" s="10">
        <f t="shared" si="23"/>
        <v>4.9819444444444356E-3</v>
      </c>
      <c r="W82" s="10">
        <f t="shared" si="24"/>
        <v>5.6944444444444398E-6</v>
      </c>
      <c r="X82" s="10">
        <f t="shared" si="25"/>
        <v>1.5569444444444448E-3</v>
      </c>
      <c r="Y82" s="10">
        <f t="shared" si="26"/>
        <v>1.1861111111111107E-3</v>
      </c>
      <c r="Z82" s="10">
        <f t="shared" si="27"/>
        <v>2.4</v>
      </c>
      <c r="AA82" s="10">
        <f t="shared" si="28"/>
        <v>2E-3</v>
      </c>
      <c r="AB82" s="10">
        <f t="shared" si="29"/>
        <v>6.1249999999999911E-4</v>
      </c>
      <c r="AC82" s="10">
        <f t="shared" si="30"/>
        <v>19.430555555555568</v>
      </c>
      <c r="AD82" s="10">
        <f t="shared" si="31"/>
        <v>1.5694444444444471E-4</v>
      </c>
      <c r="AE82" s="10">
        <f t="shared" si="32"/>
        <v>4.5763888888888823E-4</v>
      </c>
      <c r="AF82" s="10">
        <f t="shared" si="33"/>
        <v>3.9805555555555594E-2</v>
      </c>
    </row>
    <row r="83" spans="1:32" x14ac:dyDescent="0.2">
      <c r="A83" s="77">
        <v>42224.979162615738</v>
      </c>
      <c r="B83" s="5">
        <v>1720</v>
      </c>
      <c r="C83" s="9">
        <f t="shared" si="36"/>
        <v>43839360</v>
      </c>
      <c r="D83" s="9">
        <f t="shared" si="37"/>
        <v>78.762391333333326</v>
      </c>
      <c r="E83" s="13">
        <f t="shared" si="38"/>
        <v>0.26239133333333331</v>
      </c>
      <c r="F83" s="13">
        <f t="shared" si="39"/>
        <v>0.12305799999999996</v>
      </c>
      <c r="G83" s="13">
        <f t="shared" si="40"/>
        <v>78.5</v>
      </c>
      <c r="H83" s="13">
        <v>2</v>
      </c>
      <c r="I83" s="10">
        <f t="shared" si="12"/>
        <v>0.12177777777777782</v>
      </c>
      <c r="J83" s="10">
        <f t="shared" si="34"/>
        <v>7.3333333333333497E-4</v>
      </c>
      <c r="K83" s="10">
        <f t="shared" si="35"/>
        <v>9.0222222222222277E-4</v>
      </c>
      <c r="L83" s="10">
        <f t="shared" si="13"/>
        <v>6.6333333333333244E-2</v>
      </c>
      <c r="M83" s="10">
        <f t="shared" si="14"/>
        <v>2.8888888888888958E-4</v>
      </c>
      <c r="N83" s="10">
        <f t="shared" si="15"/>
        <v>7.4666666666666634E-5</v>
      </c>
      <c r="O83" s="10">
        <f t="shared" si="16"/>
        <v>50.111111111111086</v>
      </c>
      <c r="P83" s="10">
        <f t="shared" si="17"/>
        <v>1.5555555555555583E-3</v>
      </c>
      <c r="Q83" s="10">
        <f t="shared" si="18"/>
        <v>1.2444444444444428E-4</v>
      </c>
      <c r="R83" s="10">
        <f t="shared" si="19"/>
        <v>1.5888888888888884E-3</v>
      </c>
      <c r="S83" s="10">
        <f t="shared" si="20"/>
        <v>1.7555555555555529E-2</v>
      </c>
      <c r="T83" s="10">
        <f t="shared" si="21"/>
        <v>8.9999999999999897E-5</v>
      </c>
      <c r="U83" s="10">
        <f t="shared" si="22"/>
        <v>6.5444444444444567</v>
      </c>
      <c r="V83" s="10">
        <f t="shared" si="23"/>
        <v>4.9555555555555464E-3</v>
      </c>
      <c r="W83" s="10">
        <f t="shared" si="24"/>
        <v>5.5555555555555507E-6</v>
      </c>
      <c r="X83" s="10">
        <f t="shared" si="25"/>
        <v>1.5555555555555559E-3</v>
      </c>
      <c r="Y83" s="10">
        <f t="shared" si="26"/>
        <v>1.1888888888888884E-3</v>
      </c>
      <c r="Z83" s="10">
        <f t="shared" si="27"/>
        <v>2.4</v>
      </c>
      <c r="AA83" s="10">
        <f t="shared" si="28"/>
        <v>2E-3</v>
      </c>
      <c r="AB83" s="10">
        <f t="shared" si="29"/>
        <v>5.9999999999999908E-4</v>
      </c>
      <c r="AC83" s="10">
        <f t="shared" si="30"/>
        <v>19.444444444444457</v>
      </c>
      <c r="AD83" s="10">
        <f t="shared" si="31"/>
        <v>1.5555555555555583E-4</v>
      </c>
      <c r="AE83" s="10">
        <f t="shared" si="32"/>
        <v>4.6111111111111044E-4</v>
      </c>
      <c r="AF83" s="10">
        <f t="shared" si="33"/>
        <v>4.0444444444444484E-2</v>
      </c>
    </row>
    <row r="84" spans="1:32" x14ac:dyDescent="0.2">
      <c r="A84" s="77">
        <v>42224.989579224537</v>
      </c>
      <c r="B84" s="5">
        <v>1740</v>
      </c>
      <c r="C84" s="9">
        <f t="shared" si="36"/>
        <v>44349120</v>
      </c>
      <c r="D84" s="9">
        <f t="shared" si="37"/>
        <v>78.885676250000003</v>
      </c>
      <c r="E84" s="13">
        <f t="shared" si="38"/>
        <v>0.26067624999999994</v>
      </c>
      <c r="F84" s="13">
        <f t="shared" si="39"/>
        <v>0.12380124999999993</v>
      </c>
      <c r="G84" s="13">
        <f t="shared" si="40"/>
        <v>78.625</v>
      </c>
      <c r="H84" s="13">
        <v>2</v>
      </c>
      <c r="I84" s="10">
        <f t="shared" si="12"/>
        <v>0.11933333333333337</v>
      </c>
      <c r="J84" s="10">
        <f t="shared" si="34"/>
        <v>7.2500000000000168E-4</v>
      </c>
      <c r="K84" s="10">
        <f t="shared" si="35"/>
        <v>8.9916666666666725E-4</v>
      </c>
      <c r="L84" s="10">
        <f t="shared" si="13"/>
        <v>6.6499999999999906E-2</v>
      </c>
      <c r="M84" s="10">
        <f t="shared" si="14"/>
        <v>2.8541666666666738E-4</v>
      </c>
      <c r="N84" s="10">
        <f t="shared" si="15"/>
        <v>7.3874999999999966E-5</v>
      </c>
      <c r="O84" s="10">
        <f t="shared" si="16"/>
        <v>50.208333333333307</v>
      </c>
      <c r="P84" s="10">
        <f t="shared" si="17"/>
        <v>1.5416666666666695E-3</v>
      </c>
      <c r="Q84" s="10">
        <f t="shared" si="18"/>
        <v>1.2458333333333315E-4</v>
      </c>
      <c r="R84" s="10">
        <f t="shared" si="19"/>
        <v>1.5916666666666661E-3</v>
      </c>
      <c r="S84" s="10">
        <f t="shared" si="20"/>
        <v>1.7541666666666639E-2</v>
      </c>
      <c r="T84" s="10">
        <f t="shared" si="21"/>
        <v>8.9874999999999894E-5</v>
      </c>
      <c r="U84" s="10">
        <f t="shared" si="22"/>
        <v>6.558333333333346</v>
      </c>
      <c r="V84" s="10">
        <f t="shared" si="23"/>
        <v>4.9291666666666572E-3</v>
      </c>
      <c r="W84" s="10">
        <f t="shared" si="24"/>
        <v>5.4166666666666617E-6</v>
      </c>
      <c r="X84" s="10">
        <f t="shared" si="25"/>
        <v>1.554166666666667E-3</v>
      </c>
      <c r="Y84" s="10">
        <f t="shared" si="26"/>
        <v>1.1916666666666662E-3</v>
      </c>
      <c r="Z84" s="10">
        <f t="shared" si="27"/>
        <v>2.4</v>
      </c>
      <c r="AA84" s="10">
        <f t="shared" si="28"/>
        <v>2E-3</v>
      </c>
      <c r="AB84" s="10">
        <f t="shared" si="29"/>
        <v>5.8749999999999905E-4</v>
      </c>
      <c r="AC84" s="10">
        <f t="shared" si="30"/>
        <v>19.458333333333346</v>
      </c>
      <c r="AD84" s="10">
        <f t="shared" si="31"/>
        <v>1.5416666666666695E-4</v>
      </c>
      <c r="AE84" s="10">
        <f t="shared" si="32"/>
        <v>4.6458333333333264E-4</v>
      </c>
      <c r="AF84" s="10">
        <f t="shared" si="33"/>
        <v>4.1083333333333374E-2</v>
      </c>
    </row>
    <row r="85" spans="1:32" x14ac:dyDescent="0.2">
      <c r="A85" s="77">
        <v>42224.999995833336</v>
      </c>
      <c r="B85" s="5">
        <v>1720</v>
      </c>
      <c r="C85" s="9">
        <f t="shared" si="36"/>
        <v>43839360</v>
      </c>
      <c r="D85" s="9">
        <f t="shared" si="37"/>
        <v>79.008961166666666</v>
      </c>
      <c r="E85" s="13">
        <f t="shared" si="38"/>
        <v>0.25896116666666658</v>
      </c>
      <c r="F85" s="13">
        <f t="shared" si="39"/>
        <v>0.12454449999999989</v>
      </c>
      <c r="G85" s="13">
        <f t="shared" si="40"/>
        <v>78.75</v>
      </c>
      <c r="H85" s="13">
        <v>2</v>
      </c>
      <c r="I85" s="10">
        <f t="shared" si="12"/>
        <v>0.11688888888888893</v>
      </c>
      <c r="J85" s="10">
        <f t="shared" si="34"/>
        <v>7.166666666666684E-4</v>
      </c>
      <c r="K85" s="10">
        <f t="shared" si="35"/>
        <v>8.9611111111111174E-4</v>
      </c>
      <c r="L85" s="10">
        <f t="shared" si="13"/>
        <v>6.6666666666666569E-2</v>
      </c>
      <c r="M85" s="10">
        <f t="shared" si="14"/>
        <v>2.8194444444444518E-4</v>
      </c>
      <c r="N85" s="10">
        <f t="shared" si="15"/>
        <v>7.3083333333333298E-5</v>
      </c>
      <c r="O85" s="10">
        <f t="shared" si="16"/>
        <v>50.305555555555529</v>
      </c>
      <c r="P85" s="10">
        <f t="shared" si="17"/>
        <v>1.5277777777777807E-3</v>
      </c>
      <c r="Q85" s="10">
        <f t="shared" si="18"/>
        <v>1.2472222222222203E-4</v>
      </c>
      <c r="R85" s="10">
        <f t="shared" si="19"/>
        <v>1.5944444444444439E-3</v>
      </c>
      <c r="S85" s="10">
        <f t="shared" si="20"/>
        <v>1.752777777777775E-2</v>
      </c>
      <c r="T85" s="10">
        <f t="shared" si="21"/>
        <v>8.9749999999999891E-5</v>
      </c>
      <c r="U85" s="10">
        <f t="shared" si="22"/>
        <v>6.5722222222222353</v>
      </c>
      <c r="V85" s="10">
        <f t="shared" si="23"/>
        <v>4.9027777777777681E-3</v>
      </c>
      <c r="W85" s="10">
        <f t="shared" si="24"/>
        <v>5.2777777777777726E-6</v>
      </c>
      <c r="X85" s="10">
        <f t="shared" si="25"/>
        <v>1.5527777777777781E-3</v>
      </c>
      <c r="Y85" s="10">
        <f t="shared" si="26"/>
        <v>1.1944444444444439E-3</v>
      </c>
      <c r="Z85" s="10">
        <f t="shared" si="27"/>
        <v>2.4</v>
      </c>
      <c r="AA85" s="10">
        <f t="shared" si="28"/>
        <v>2E-3</v>
      </c>
      <c r="AB85" s="10">
        <f t="shared" si="29"/>
        <v>5.7499999999999901E-4</v>
      </c>
      <c r="AC85" s="10">
        <f t="shared" si="30"/>
        <v>19.472222222222236</v>
      </c>
      <c r="AD85" s="10">
        <f t="shared" si="31"/>
        <v>1.5277777777777807E-4</v>
      </c>
      <c r="AE85" s="10">
        <f t="shared" si="32"/>
        <v>4.6805555555555484E-4</v>
      </c>
      <c r="AF85" s="10">
        <f t="shared" si="33"/>
        <v>4.1722222222222265E-2</v>
      </c>
    </row>
    <row r="86" spans="1:32" x14ac:dyDescent="0.2">
      <c r="A86" s="77">
        <v>42225.010412442127</v>
      </c>
      <c r="B86" s="5">
        <v>1720</v>
      </c>
      <c r="C86" s="9">
        <f t="shared" si="36"/>
        <v>43839360</v>
      </c>
      <c r="D86" s="9">
        <f t="shared" si="37"/>
        <v>79.132246083333342</v>
      </c>
      <c r="E86" s="13">
        <f t="shared" si="38"/>
        <v>0.25724608333333332</v>
      </c>
      <c r="F86" s="13">
        <f t="shared" si="39"/>
        <v>0.12528774999999998</v>
      </c>
      <c r="G86" s="13">
        <f t="shared" si="40"/>
        <v>78.875</v>
      </c>
      <c r="H86" s="13">
        <v>2</v>
      </c>
      <c r="I86" s="10">
        <f t="shared" si="12"/>
        <v>0.11444444444444449</v>
      </c>
      <c r="J86" s="10">
        <f t="shared" si="34"/>
        <v>7.0833333333333512E-4</v>
      </c>
      <c r="K86" s="10">
        <f t="shared" si="35"/>
        <v>8.9305555555555622E-4</v>
      </c>
      <c r="L86" s="10">
        <f t="shared" si="13"/>
        <v>6.6833333333333231E-2</v>
      </c>
      <c r="M86" s="10">
        <f t="shared" si="14"/>
        <v>2.7847222222222298E-4</v>
      </c>
      <c r="N86" s="10">
        <f t="shared" si="15"/>
        <v>7.229166666666663E-5</v>
      </c>
      <c r="O86" s="10">
        <f t="shared" si="16"/>
        <v>50.40277777777775</v>
      </c>
      <c r="P86" s="10">
        <f t="shared" si="17"/>
        <v>1.5138888888888919E-3</v>
      </c>
      <c r="Q86" s="10">
        <f t="shared" si="18"/>
        <v>1.2486111111111091E-4</v>
      </c>
      <c r="R86" s="10">
        <f t="shared" si="19"/>
        <v>1.5972222222222217E-3</v>
      </c>
      <c r="S86" s="10">
        <f t="shared" si="20"/>
        <v>1.751388888888886E-2</v>
      </c>
      <c r="T86" s="10">
        <f t="shared" si="21"/>
        <v>8.9624999999999888E-5</v>
      </c>
      <c r="U86" s="10">
        <f t="shared" si="22"/>
        <v>6.5861111111111246</v>
      </c>
      <c r="V86" s="10">
        <f t="shared" si="23"/>
        <v>4.8763888888888789E-3</v>
      </c>
      <c r="W86" s="10">
        <f t="shared" si="24"/>
        <v>5.1388888888888835E-6</v>
      </c>
      <c r="X86" s="10">
        <f t="shared" si="25"/>
        <v>1.5513888888888893E-3</v>
      </c>
      <c r="Y86" s="10">
        <f t="shared" si="26"/>
        <v>1.1972222222222217E-3</v>
      </c>
      <c r="Z86" s="10">
        <f t="shared" si="27"/>
        <v>2.4</v>
      </c>
      <c r="AA86" s="10">
        <f t="shared" si="28"/>
        <v>2E-3</v>
      </c>
      <c r="AB86" s="10">
        <f t="shared" si="29"/>
        <v>5.6249999999999898E-4</v>
      </c>
      <c r="AC86" s="10">
        <f t="shared" si="30"/>
        <v>19.486111111111125</v>
      </c>
      <c r="AD86" s="10">
        <f t="shared" si="31"/>
        <v>1.5138888888888919E-4</v>
      </c>
      <c r="AE86" s="10">
        <f t="shared" si="32"/>
        <v>4.7152777777777704E-4</v>
      </c>
      <c r="AF86" s="10">
        <f t="shared" si="33"/>
        <v>4.2361111111111155E-2</v>
      </c>
    </row>
    <row r="87" spans="1:32" x14ac:dyDescent="0.2">
      <c r="A87" s="77">
        <v>42225.020829050925</v>
      </c>
      <c r="B87" s="5">
        <v>1720</v>
      </c>
      <c r="C87" s="9">
        <f t="shared" si="36"/>
        <v>43839360</v>
      </c>
      <c r="D87" s="9">
        <f t="shared" si="37"/>
        <v>79.255531000000005</v>
      </c>
      <c r="E87" s="13">
        <f t="shared" si="38"/>
        <v>0.25553099999999995</v>
      </c>
      <c r="F87" s="13">
        <f t="shared" si="39"/>
        <v>0.12603099999999995</v>
      </c>
      <c r="G87" s="13">
        <f t="shared" si="40"/>
        <v>79</v>
      </c>
      <c r="H87" s="13">
        <v>2</v>
      </c>
      <c r="I87" s="10">
        <f t="shared" si="12"/>
        <v>0.11200000000000004</v>
      </c>
      <c r="J87" s="10">
        <f t="shared" si="34"/>
        <v>7.0000000000000184E-4</v>
      </c>
      <c r="K87" s="10">
        <f t="shared" si="35"/>
        <v>8.9000000000000071E-4</v>
      </c>
      <c r="L87" s="10">
        <f t="shared" si="13"/>
        <v>6.6999999999999893E-2</v>
      </c>
      <c r="M87" s="10">
        <f t="shared" si="14"/>
        <v>2.7500000000000078E-4</v>
      </c>
      <c r="N87" s="10">
        <f t="shared" si="15"/>
        <v>7.1499999999999963E-5</v>
      </c>
      <c r="O87" s="10">
        <f t="shared" si="16"/>
        <v>50.499999999999972</v>
      </c>
      <c r="P87" s="10">
        <f t="shared" si="17"/>
        <v>1.5000000000000031E-3</v>
      </c>
      <c r="Q87" s="10">
        <f t="shared" si="18"/>
        <v>1.2499999999999979E-4</v>
      </c>
      <c r="R87" s="10">
        <f t="shared" si="19"/>
        <v>1.5999999999999994E-3</v>
      </c>
      <c r="S87" s="10">
        <f t="shared" si="20"/>
        <v>1.749999999999997E-2</v>
      </c>
      <c r="T87" s="10">
        <f t="shared" si="21"/>
        <v>8.9499999999999885E-5</v>
      </c>
      <c r="U87" s="10">
        <f t="shared" si="22"/>
        <v>6.6000000000000139</v>
      </c>
      <c r="V87" s="10">
        <f t="shared" si="23"/>
        <v>4.8499999999999897E-3</v>
      </c>
      <c r="W87" s="10">
        <f t="shared" si="24"/>
        <v>4.9999999999999945E-6</v>
      </c>
      <c r="X87" s="10">
        <f t="shared" si="25"/>
        <v>1.5500000000000004E-3</v>
      </c>
      <c r="Y87" s="10">
        <f t="shared" si="26"/>
        <v>1.1999999999999995E-3</v>
      </c>
      <c r="Z87" s="10">
        <f t="shared" si="27"/>
        <v>2.4</v>
      </c>
      <c r="AA87" s="10">
        <f t="shared" si="28"/>
        <v>2E-3</v>
      </c>
      <c r="AB87" s="10">
        <f t="shared" si="29"/>
        <v>5.4999999999999895E-4</v>
      </c>
      <c r="AC87" s="10">
        <f t="shared" si="30"/>
        <v>19.500000000000014</v>
      </c>
      <c r="AD87" s="10">
        <f t="shared" si="31"/>
        <v>1.5000000000000031E-4</v>
      </c>
      <c r="AE87" s="10">
        <f t="shared" si="32"/>
        <v>4.7499999999999924E-4</v>
      </c>
      <c r="AF87" s="10">
        <f t="shared" si="33"/>
        <v>4.3000000000000045E-2</v>
      </c>
    </row>
    <row r="88" spans="1:32" x14ac:dyDescent="0.2">
      <c r="A88" s="77">
        <v>42225.031245659724</v>
      </c>
      <c r="B88" s="5">
        <v>1730</v>
      </c>
      <c r="C88" s="9">
        <f t="shared" si="36"/>
        <v>44094240</v>
      </c>
      <c r="D88" s="9">
        <f t="shared" si="37"/>
        <v>79.378815916666682</v>
      </c>
      <c r="E88" s="13">
        <f t="shared" si="38"/>
        <v>0.25381591666666659</v>
      </c>
      <c r="F88" s="13">
        <f t="shared" si="39"/>
        <v>0.12677424999999989</v>
      </c>
      <c r="G88" s="13">
        <f t="shared" si="40"/>
        <v>79.125</v>
      </c>
      <c r="H88" s="13">
        <v>2</v>
      </c>
      <c r="I88" s="10">
        <f t="shared" si="12"/>
        <v>0.1095555555555556</v>
      </c>
      <c r="J88" s="10">
        <f t="shared" si="34"/>
        <v>6.9166666666666855E-4</v>
      </c>
      <c r="K88" s="10">
        <f t="shared" si="35"/>
        <v>8.8694444444444519E-4</v>
      </c>
      <c r="L88" s="10">
        <f t="shared" si="13"/>
        <v>6.7166666666666555E-2</v>
      </c>
      <c r="M88" s="10">
        <f t="shared" si="14"/>
        <v>2.7152777777777857E-4</v>
      </c>
      <c r="N88" s="10">
        <f t="shared" si="15"/>
        <v>7.0708333333333295E-5</v>
      </c>
      <c r="O88" s="10">
        <f t="shared" si="16"/>
        <v>50.597222222222193</v>
      </c>
      <c r="P88" s="10">
        <f t="shared" si="17"/>
        <v>1.4861111111111143E-3</v>
      </c>
      <c r="Q88" s="10">
        <f t="shared" si="18"/>
        <v>1.2513888888888866E-4</v>
      </c>
      <c r="R88" s="10">
        <f t="shared" si="19"/>
        <v>1.6027777777777772E-3</v>
      </c>
      <c r="S88" s="10">
        <f t="shared" si="20"/>
        <v>1.7486111111111081E-2</v>
      </c>
      <c r="T88" s="10">
        <f t="shared" si="21"/>
        <v>8.9374999999999882E-5</v>
      </c>
      <c r="U88" s="10">
        <f t="shared" si="22"/>
        <v>6.6138888888889031</v>
      </c>
      <c r="V88" s="10">
        <f t="shared" si="23"/>
        <v>4.8236111111111006E-3</v>
      </c>
      <c r="W88" s="10">
        <f t="shared" si="24"/>
        <v>4.8611111111111054E-6</v>
      </c>
      <c r="X88" s="10">
        <f t="shared" si="25"/>
        <v>1.5486111111111115E-3</v>
      </c>
      <c r="Y88" s="10">
        <f t="shared" si="26"/>
        <v>1.2027777777777772E-3</v>
      </c>
      <c r="Z88" s="10">
        <f t="shared" si="27"/>
        <v>2.4</v>
      </c>
      <c r="AA88" s="10">
        <f t="shared" si="28"/>
        <v>2E-3</v>
      </c>
      <c r="AB88" s="10">
        <f t="shared" si="29"/>
        <v>5.3749999999999892E-4</v>
      </c>
      <c r="AC88" s="10">
        <f t="shared" si="30"/>
        <v>19.513888888888903</v>
      </c>
      <c r="AD88" s="10">
        <f t="shared" si="31"/>
        <v>1.4861111111111143E-4</v>
      </c>
      <c r="AE88" s="10">
        <f t="shared" si="32"/>
        <v>4.7847222222222144E-4</v>
      </c>
      <c r="AF88" s="10">
        <f t="shared" si="33"/>
        <v>4.3638888888888935E-2</v>
      </c>
    </row>
    <row r="89" spans="1:32" x14ac:dyDescent="0.2">
      <c r="A89" s="77">
        <v>42225.041662268515</v>
      </c>
      <c r="B89" s="5">
        <v>1690</v>
      </c>
      <c r="C89" s="9">
        <f t="shared" si="36"/>
        <v>43074720</v>
      </c>
      <c r="D89" s="9">
        <f t="shared" si="37"/>
        <v>79.502100833333344</v>
      </c>
      <c r="E89" s="13">
        <f t="shared" si="38"/>
        <v>0.25210083333333327</v>
      </c>
      <c r="F89" s="13">
        <f t="shared" si="39"/>
        <v>0.12751749999999992</v>
      </c>
      <c r="G89" s="13">
        <f t="shared" si="40"/>
        <v>79.25</v>
      </c>
      <c r="H89" s="13">
        <v>2</v>
      </c>
      <c r="I89" s="10">
        <f t="shared" si="12"/>
        <v>0.10711111111111116</v>
      </c>
      <c r="J89" s="10">
        <f t="shared" si="34"/>
        <v>6.8333333333333527E-4</v>
      </c>
      <c r="K89" s="10">
        <f t="shared" si="35"/>
        <v>8.8388888888888968E-4</v>
      </c>
      <c r="L89" s="10">
        <f t="shared" si="13"/>
        <v>6.7333333333333217E-2</v>
      </c>
      <c r="M89" s="10">
        <f t="shared" si="14"/>
        <v>2.6805555555555637E-4</v>
      </c>
      <c r="N89" s="10">
        <f t="shared" si="15"/>
        <v>6.9916666666666627E-5</v>
      </c>
      <c r="O89" s="10">
        <f t="shared" si="16"/>
        <v>50.694444444444414</v>
      </c>
      <c r="P89" s="10">
        <f t="shared" si="17"/>
        <v>1.4722222222222255E-3</v>
      </c>
      <c r="Q89" s="10">
        <f t="shared" si="18"/>
        <v>1.2527777777777754E-4</v>
      </c>
      <c r="R89" s="10">
        <f t="shared" si="19"/>
        <v>1.6055555555555549E-3</v>
      </c>
      <c r="S89" s="10">
        <f t="shared" si="20"/>
        <v>1.7472222222222191E-2</v>
      </c>
      <c r="T89" s="10">
        <f t="shared" si="21"/>
        <v>8.9249999999999879E-5</v>
      </c>
      <c r="U89" s="10">
        <f t="shared" si="22"/>
        <v>6.6277777777777924</v>
      </c>
      <c r="V89" s="10">
        <f t="shared" si="23"/>
        <v>4.7972222222222114E-3</v>
      </c>
      <c r="W89" s="10">
        <f t="shared" si="24"/>
        <v>4.7222222222222163E-6</v>
      </c>
      <c r="X89" s="10">
        <f t="shared" si="25"/>
        <v>1.5472222222222226E-3</v>
      </c>
      <c r="Y89" s="10">
        <f t="shared" si="26"/>
        <v>1.205555555555555E-3</v>
      </c>
      <c r="Z89" s="10">
        <f t="shared" si="27"/>
        <v>2.4</v>
      </c>
      <c r="AA89" s="10">
        <f t="shared" si="28"/>
        <v>2E-3</v>
      </c>
      <c r="AB89" s="10">
        <f t="shared" si="29"/>
        <v>5.2499999999999888E-4</v>
      </c>
      <c r="AC89" s="10">
        <f t="shared" si="30"/>
        <v>19.527777777777793</v>
      </c>
      <c r="AD89" s="10">
        <f t="shared" si="31"/>
        <v>1.4722222222222255E-4</v>
      </c>
      <c r="AE89" s="10">
        <f t="shared" si="32"/>
        <v>4.8194444444444364E-4</v>
      </c>
      <c r="AF89" s="10">
        <f t="shared" si="33"/>
        <v>4.4277777777777826E-2</v>
      </c>
    </row>
    <row r="90" spans="1:32" x14ac:dyDescent="0.2">
      <c r="A90" s="77">
        <v>42225.052078877314</v>
      </c>
      <c r="B90" s="5">
        <v>1700</v>
      </c>
      <c r="C90" s="9">
        <f t="shared" si="36"/>
        <v>43329600.000000007</v>
      </c>
      <c r="D90" s="9">
        <f t="shared" si="37"/>
        <v>79.625385749999992</v>
      </c>
      <c r="E90" s="13">
        <f t="shared" si="38"/>
        <v>0.25038574999999996</v>
      </c>
      <c r="F90" s="13">
        <f t="shared" si="39"/>
        <v>0.12826074999999995</v>
      </c>
      <c r="G90" s="13">
        <f t="shared" si="40"/>
        <v>79.375</v>
      </c>
      <c r="H90" s="13">
        <v>2</v>
      </c>
      <c r="I90" s="10">
        <f t="shared" si="12"/>
        <v>0.10466666666666671</v>
      </c>
      <c r="J90" s="10">
        <f t="shared" si="34"/>
        <v>6.7500000000000199E-4</v>
      </c>
      <c r="K90" s="10">
        <f t="shared" si="35"/>
        <v>8.8083333333333416E-4</v>
      </c>
      <c r="L90" s="10">
        <f t="shared" si="13"/>
        <v>6.749999999999988E-2</v>
      </c>
      <c r="M90" s="10">
        <f t="shared" si="14"/>
        <v>2.6458333333333417E-4</v>
      </c>
      <c r="N90" s="10">
        <f t="shared" si="15"/>
        <v>6.9124999999999959E-5</v>
      </c>
      <c r="O90" s="10">
        <f t="shared" si="16"/>
        <v>50.791666666666636</v>
      </c>
      <c r="P90" s="10">
        <f t="shared" si="17"/>
        <v>1.4583333333333367E-3</v>
      </c>
      <c r="Q90" s="10">
        <f t="shared" si="18"/>
        <v>1.2541666666666642E-4</v>
      </c>
      <c r="R90" s="10">
        <f t="shared" si="19"/>
        <v>1.6083333333333327E-3</v>
      </c>
      <c r="S90" s="10">
        <f t="shared" si="20"/>
        <v>1.7458333333333301E-2</v>
      </c>
      <c r="T90" s="10">
        <f t="shared" si="21"/>
        <v>8.9124999999999876E-5</v>
      </c>
      <c r="U90" s="10">
        <f t="shared" si="22"/>
        <v>6.6416666666666817</v>
      </c>
      <c r="V90" s="10">
        <f t="shared" si="23"/>
        <v>4.7708333333333222E-3</v>
      </c>
      <c r="W90" s="10">
        <f t="shared" si="24"/>
        <v>4.5833333333333273E-6</v>
      </c>
      <c r="X90" s="10">
        <f t="shared" si="25"/>
        <v>1.5458333333333337E-3</v>
      </c>
      <c r="Y90" s="10">
        <f t="shared" si="26"/>
        <v>1.2083333333333327E-3</v>
      </c>
      <c r="Z90" s="10">
        <f t="shared" si="27"/>
        <v>2.4</v>
      </c>
      <c r="AA90" s="10">
        <f t="shared" si="28"/>
        <v>2E-3</v>
      </c>
      <c r="AB90" s="10">
        <f t="shared" si="29"/>
        <v>5.1249999999999885E-4</v>
      </c>
      <c r="AC90" s="10">
        <f t="shared" si="30"/>
        <v>19.541666666666682</v>
      </c>
      <c r="AD90" s="10">
        <f t="shared" si="31"/>
        <v>1.4583333333333367E-4</v>
      </c>
      <c r="AE90" s="10">
        <f t="shared" si="32"/>
        <v>4.8541666666666584E-4</v>
      </c>
      <c r="AF90" s="10">
        <f t="shared" si="33"/>
        <v>4.4916666666666716E-2</v>
      </c>
    </row>
    <row r="91" spans="1:32" x14ac:dyDescent="0.2">
      <c r="A91" s="77">
        <v>42225.062495486112</v>
      </c>
      <c r="B91" s="5">
        <v>1720</v>
      </c>
      <c r="C91" s="9">
        <f t="shared" si="36"/>
        <v>43839360</v>
      </c>
      <c r="D91" s="9">
        <f t="shared" si="37"/>
        <v>79.748670666666669</v>
      </c>
      <c r="E91" s="13">
        <f t="shared" si="38"/>
        <v>0.2486706666666666</v>
      </c>
      <c r="F91" s="13">
        <f t="shared" si="39"/>
        <v>0.12900399999999992</v>
      </c>
      <c r="G91" s="13">
        <f t="shared" si="40"/>
        <v>79.5</v>
      </c>
      <c r="H91" s="13">
        <v>2</v>
      </c>
      <c r="I91" s="10">
        <f t="shared" si="12"/>
        <v>0.10222222222222227</v>
      </c>
      <c r="J91" s="10">
        <f t="shared" si="34"/>
        <v>6.666666666666687E-4</v>
      </c>
      <c r="K91" s="10">
        <f t="shared" si="35"/>
        <v>8.7777777777777865E-4</v>
      </c>
      <c r="L91" s="10">
        <f t="shared" si="13"/>
        <v>6.7666666666666542E-2</v>
      </c>
      <c r="M91" s="10">
        <f t="shared" si="14"/>
        <v>2.6111111111111197E-4</v>
      </c>
      <c r="N91" s="10">
        <f t="shared" si="15"/>
        <v>6.8333333333333291E-5</v>
      </c>
      <c r="O91" s="10">
        <f t="shared" si="16"/>
        <v>50.888888888888857</v>
      </c>
      <c r="P91" s="10">
        <f t="shared" si="17"/>
        <v>1.4444444444444478E-3</v>
      </c>
      <c r="Q91" s="10">
        <f t="shared" si="18"/>
        <v>1.2555555555555529E-4</v>
      </c>
      <c r="R91" s="10">
        <f t="shared" si="19"/>
        <v>1.6111111111111105E-3</v>
      </c>
      <c r="S91" s="10">
        <f t="shared" si="20"/>
        <v>1.7444444444444412E-2</v>
      </c>
      <c r="T91" s="10">
        <f t="shared" si="21"/>
        <v>8.8999999999999873E-5</v>
      </c>
      <c r="U91" s="10">
        <f t="shared" si="22"/>
        <v>6.655555555555571</v>
      </c>
      <c r="V91" s="10">
        <f t="shared" si="23"/>
        <v>4.7444444444444331E-3</v>
      </c>
      <c r="W91" s="10">
        <f t="shared" si="24"/>
        <v>4.4444444444444382E-6</v>
      </c>
      <c r="X91" s="10">
        <f t="shared" si="25"/>
        <v>1.5444444444444449E-3</v>
      </c>
      <c r="Y91" s="10">
        <f t="shared" si="26"/>
        <v>1.2111111111111105E-3</v>
      </c>
      <c r="Z91" s="10">
        <f t="shared" si="27"/>
        <v>2.4</v>
      </c>
      <c r="AA91" s="10">
        <f t="shared" si="28"/>
        <v>2E-3</v>
      </c>
      <c r="AB91" s="10">
        <f t="shared" si="29"/>
        <v>4.9999999999999882E-4</v>
      </c>
      <c r="AC91" s="10">
        <f t="shared" si="30"/>
        <v>19.555555555555571</v>
      </c>
      <c r="AD91" s="10">
        <f t="shared" si="31"/>
        <v>1.4444444444444479E-4</v>
      </c>
      <c r="AE91" s="10">
        <f t="shared" si="32"/>
        <v>4.888888888888881E-4</v>
      </c>
      <c r="AF91" s="10">
        <f t="shared" si="33"/>
        <v>4.5555555555555606E-2</v>
      </c>
    </row>
    <row r="92" spans="1:32" x14ac:dyDescent="0.2">
      <c r="A92" s="77">
        <v>42225.072912094911</v>
      </c>
      <c r="B92" s="5">
        <v>1740</v>
      </c>
      <c r="C92" s="9">
        <f t="shared" si="36"/>
        <v>44349120</v>
      </c>
      <c r="D92" s="9">
        <f t="shared" si="37"/>
        <v>79.871955583333346</v>
      </c>
      <c r="E92" s="13">
        <f t="shared" si="38"/>
        <v>0.24695558333333323</v>
      </c>
      <c r="F92" s="13">
        <f t="shared" si="39"/>
        <v>0.12974724999999987</v>
      </c>
      <c r="G92" s="13">
        <f t="shared" si="40"/>
        <v>79.625</v>
      </c>
      <c r="H92" s="13">
        <v>2</v>
      </c>
      <c r="I92" s="10">
        <f t="shared" si="12"/>
        <v>9.9777777777777826E-2</v>
      </c>
      <c r="J92" s="10">
        <f t="shared" si="34"/>
        <v>6.5833333333333542E-4</v>
      </c>
      <c r="K92" s="10">
        <f t="shared" si="35"/>
        <v>8.7472222222222313E-4</v>
      </c>
      <c r="L92" s="10">
        <f t="shared" si="13"/>
        <v>6.7833333333333204E-2</v>
      </c>
      <c r="M92" s="10">
        <f t="shared" si="14"/>
        <v>2.5763888888888977E-4</v>
      </c>
      <c r="N92" s="10">
        <f t="shared" si="15"/>
        <v>6.7541666666666623E-5</v>
      </c>
      <c r="O92" s="10">
        <f t="shared" si="16"/>
        <v>50.986111111111079</v>
      </c>
      <c r="P92" s="10">
        <f t="shared" si="17"/>
        <v>1.430555555555559E-3</v>
      </c>
      <c r="Q92" s="10">
        <f t="shared" si="18"/>
        <v>1.2569444444444417E-4</v>
      </c>
      <c r="R92" s="10">
        <f t="shared" si="19"/>
        <v>1.6138888888888882E-3</v>
      </c>
      <c r="S92" s="10">
        <f t="shared" si="20"/>
        <v>1.7430555555555522E-2</v>
      </c>
      <c r="T92" s="10">
        <f t="shared" si="21"/>
        <v>8.887499999999987E-5</v>
      </c>
      <c r="U92" s="10">
        <f t="shared" si="22"/>
        <v>6.6694444444444603</v>
      </c>
      <c r="V92" s="10">
        <f t="shared" si="23"/>
        <v>4.7180555555555439E-3</v>
      </c>
      <c r="W92" s="10">
        <f t="shared" si="24"/>
        <v>4.3055555555555492E-6</v>
      </c>
      <c r="X92" s="10">
        <f t="shared" si="25"/>
        <v>1.543055555555556E-3</v>
      </c>
      <c r="Y92" s="10">
        <f t="shared" si="26"/>
        <v>1.2138888888888883E-3</v>
      </c>
      <c r="Z92" s="10">
        <f t="shared" si="27"/>
        <v>2.4</v>
      </c>
      <c r="AA92" s="10">
        <f t="shared" si="28"/>
        <v>2E-3</v>
      </c>
      <c r="AB92" s="10">
        <f t="shared" si="29"/>
        <v>4.8749999999999884E-4</v>
      </c>
      <c r="AC92" s="10">
        <f t="shared" si="30"/>
        <v>19.569444444444461</v>
      </c>
      <c r="AD92" s="10">
        <f t="shared" si="31"/>
        <v>1.4305555555555591E-4</v>
      </c>
      <c r="AE92" s="10">
        <f t="shared" si="32"/>
        <v>4.923611111111103E-4</v>
      </c>
      <c r="AF92" s="10">
        <f t="shared" si="33"/>
        <v>4.6194444444444496E-2</v>
      </c>
    </row>
    <row r="93" spans="1:32" x14ac:dyDescent="0.2">
      <c r="A93" s="77">
        <v>42225.083328703702</v>
      </c>
      <c r="B93" s="5">
        <v>1790</v>
      </c>
      <c r="C93" s="9">
        <f t="shared" si="36"/>
        <v>45623520.000000007</v>
      </c>
      <c r="D93" s="9">
        <f t="shared" si="37"/>
        <v>79.995240499999994</v>
      </c>
      <c r="E93" s="13">
        <f t="shared" si="38"/>
        <v>0.24524049999999994</v>
      </c>
      <c r="F93" s="13">
        <f t="shared" si="39"/>
        <v>0.13049049999999993</v>
      </c>
      <c r="G93" s="13">
        <f t="shared" si="40"/>
        <v>79.75</v>
      </c>
      <c r="H93" s="13">
        <v>2</v>
      </c>
      <c r="I93" s="10">
        <f t="shared" si="12"/>
        <v>9.7333333333333383E-2</v>
      </c>
      <c r="J93" s="10">
        <f t="shared" si="34"/>
        <v>6.5000000000000214E-4</v>
      </c>
      <c r="K93" s="10">
        <f t="shared" si="35"/>
        <v>8.7166666666666762E-4</v>
      </c>
      <c r="L93" s="10">
        <f t="shared" si="13"/>
        <v>6.7999999999999866E-2</v>
      </c>
      <c r="M93" s="10">
        <f t="shared" si="14"/>
        <v>2.5416666666666757E-4</v>
      </c>
      <c r="N93" s="10">
        <f t="shared" si="15"/>
        <v>6.6749999999999956E-5</v>
      </c>
      <c r="O93" s="10">
        <f t="shared" si="16"/>
        <v>51.0833333333333</v>
      </c>
      <c r="P93" s="10">
        <f t="shared" si="17"/>
        <v>1.4166666666666702E-3</v>
      </c>
      <c r="Q93" s="10">
        <f t="shared" si="18"/>
        <v>1.2583333333333305E-4</v>
      </c>
      <c r="R93" s="10">
        <f t="shared" si="19"/>
        <v>1.616666666666666E-3</v>
      </c>
      <c r="S93" s="10">
        <f t="shared" si="20"/>
        <v>1.7416666666666632E-2</v>
      </c>
      <c r="T93" s="10">
        <f t="shared" si="21"/>
        <v>8.8749999999999867E-5</v>
      </c>
      <c r="U93" s="10">
        <f t="shared" si="22"/>
        <v>6.6833333333333496</v>
      </c>
      <c r="V93" s="10">
        <f t="shared" si="23"/>
        <v>4.6916666666666548E-3</v>
      </c>
      <c r="W93" s="10">
        <f t="shared" si="24"/>
        <v>4.1666666666666601E-6</v>
      </c>
      <c r="X93" s="10">
        <f t="shared" si="25"/>
        <v>1.5416666666666671E-3</v>
      </c>
      <c r="Y93" s="10">
        <f t="shared" si="26"/>
        <v>1.216666666666666E-3</v>
      </c>
      <c r="Z93" s="10">
        <f t="shared" si="27"/>
        <v>2.4</v>
      </c>
      <c r="AA93" s="10">
        <f t="shared" si="28"/>
        <v>2E-3</v>
      </c>
      <c r="AB93" s="10">
        <f t="shared" si="29"/>
        <v>4.7499999999999886E-4</v>
      </c>
      <c r="AC93" s="10">
        <f t="shared" si="30"/>
        <v>19.58333333333335</v>
      </c>
      <c r="AD93" s="10">
        <f t="shared" si="31"/>
        <v>1.4166666666666703E-4</v>
      </c>
      <c r="AE93" s="10">
        <f t="shared" si="32"/>
        <v>4.958333333333325E-4</v>
      </c>
      <c r="AF93" s="10">
        <f t="shared" si="33"/>
        <v>4.6833333333333386E-2</v>
      </c>
    </row>
    <row r="94" spans="1:32" x14ac:dyDescent="0.2">
      <c r="A94" s="77">
        <v>42225.093745312501</v>
      </c>
      <c r="B94" s="5">
        <v>1800</v>
      </c>
      <c r="C94" s="9">
        <f t="shared" si="36"/>
        <v>45878400</v>
      </c>
      <c r="D94" s="9">
        <f t="shared" si="37"/>
        <v>80.118525416666643</v>
      </c>
      <c r="E94" s="13">
        <f t="shared" si="38"/>
        <v>0.24352541666666658</v>
      </c>
      <c r="F94" s="13">
        <f t="shared" si="39"/>
        <v>0.1312337499999999</v>
      </c>
      <c r="G94" s="13">
        <f t="shared" si="40"/>
        <v>79.875</v>
      </c>
      <c r="H94" s="13">
        <v>2</v>
      </c>
      <c r="I94" s="10">
        <f t="shared" si="12"/>
        <v>9.4888888888888939E-2</v>
      </c>
      <c r="J94" s="10">
        <f t="shared" si="34"/>
        <v>6.4166666666666886E-4</v>
      </c>
      <c r="K94" s="10">
        <f t="shared" si="35"/>
        <v>8.686111111111121E-4</v>
      </c>
      <c r="L94" s="10">
        <f t="shared" si="13"/>
        <v>6.8166666666666528E-2</v>
      </c>
      <c r="M94" s="10">
        <f t="shared" si="14"/>
        <v>2.5069444444444537E-4</v>
      </c>
      <c r="N94" s="10">
        <f t="shared" si="15"/>
        <v>6.5958333333333288E-5</v>
      </c>
      <c r="O94" s="10">
        <f t="shared" si="16"/>
        <v>51.180555555555522</v>
      </c>
      <c r="P94" s="10">
        <f t="shared" si="17"/>
        <v>1.4027777777777814E-3</v>
      </c>
      <c r="Q94" s="10">
        <f t="shared" si="18"/>
        <v>1.2597222222222193E-4</v>
      </c>
      <c r="R94" s="10">
        <f t="shared" si="19"/>
        <v>1.6194444444444438E-3</v>
      </c>
      <c r="S94" s="10">
        <f t="shared" si="20"/>
        <v>1.7402777777777743E-2</v>
      </c>
      <c r="T94" s="10">
        <f t="shared" si="21"/>
        <v>8.8624999999999864E-5</v>
      </c>
      <c r="U94" s="10">
        <f t="shared" si="22"/>
        <v>6.6972222222222388</v>
      </c>
      <c r="V94" s="10">
        <f t="shared" si="23"/>
        <v>4.6652777777777656E-3</v>
      </c>
      <c r="W94" s="10">
        <f t="shared" si="24"/>
        <v>4.027777777777771E-6</v>
      </c>
      <c r="X94" s="10">
        <f t="shared" si="25"/>
        <v>1.5402777777777782E-3</v>
      </c>
      <c r="Y94" s="10">
        <f t="shared" si="26"/>
        <v>1.2194444444444438E-3</v>
      </c>
      <c r="Z94" s="10">
        <f t="shared" si="27"/>
        <v>2.4</v>
      </c>
      <c r="AA94" s="10">
        <f t="shared" si="28"/>
        <v>2E-3</v>
      </c>
      <c r="AB94" s="10">
        <f t="shared" si="29"/>
        <v>4.6249999999999888E-4</v>
      </c>
      <c r="AC94" s="10">
        <f t="shared" si="30"/>
        <v>19.597222222222239</v>
      </c>
      <c r="AD94" s="10">
        <f t="shared" si="31"/>
        <v>1.4027777777777815E-4</v>
      </c>
      <c r="AE94" s="10">
        <f t="shared" si="32"/>
        <v>4.993055555555547E-4</v>
      </c>
      <c r="AF94" s="10">
        <f t="shared" si="33"/>
        <v>4.7472222222222277E-2</v>
      </c>
    </row>
    <row r="95" spans="1:32" x14ac:dyDescent="0.2">
      <c r="A95" s="77">
        <v>42225.104161921299</v>
      </c>
      <c r="B95" s="5">
        <v>1760</v>
      </c>
      <c r="C95" s="9">
        <f t="shared" si="36"/>
        <v>44858880.000000007</v>
      </c>
      <c r="D95" s="9">
        <f t="shared" si="37"/>
        <v>80.241810333333333</v>
      </c>
      <c r="E95" s="13">
        <f t="shared" si="38"/>
        <v>0.24181033333333321</v>
      </c>
      <c r="F95" s="13">
        <f t="shared" si="39"/>
        <v>0.13197699999999987</v>
      </c>
      <c r="G95" s="13">
        <f t="shared" si="40"/>
        <v>80</v>
      </c>
      <c r="H95" s="13">
        <v>2</v>
      </c>
      <c r="I95" s="10">
        <f t="shared" si="12"/>
        <v>9.2444444444444496E-2</v>
      </c>
      <c r="J95" s="10">
        <f t="shared" si="34"/>
        <v>6.3333333333333557E-4</v>
      </c>
      <c r="K95" s="10">
        <f t="shared" si="35"/>
        <v>8.6555555555555659E-4</v>
      </c>
      <c r="L95" s="10">
        <f t="shared" si="13"/>
        <v>6.833333333333319E-2</v>
      </c>
      <c r="M95" s="10">
        <f t="shared" si="14"/>
        <v>2.4722222222222317E-4</v>
      </c>
      <c r="N95" s="10">
        <f t="shared" si="15"/>
        <v>6.516666666666662E-5</v>
      </c>
      <c r="O95" s="10">
        <f t="shared" si="16"/>
        <v>51.277777777777743</v>
      </c>
      <c r="P95" s="10">
        <f t="shared" si="17"/>
        <v>1.3888888888888926E-3</v>
      </c>
      <c r="Q95" s="10">
        <f t="shared" si="18"/>
        <v>1.261111111111108E-4</v>
      </c>
      <c r="R95" s="10">
        <f t="shared" si="19"/>
        <v>1.6222222222222215E-3</v>
      </c>
      <c r="S95" s="10">
        <f t="shared" si="20"/>
        <v>1.7388888888888853E-2</v>
      </c>
      <c r="T95" s="10">
        <f t="shared" si="21"/>
        <v>8.8499999999999861E-5</v>
      </c>
      <c r="U95" s="10">
        <f t="shared" si="22"/>
        <v>6.7111111111111281</v>
      </c>
      <c r="V95" s="10">
        <f t="shared" si="23"/>
        <v>4.6388888888888764E-3</v>
      </c>
      <c r="W95" s="10">
        <f t="shared" si="24"/>
        <v>3.888888888888882E-6</v>
      </c>
      <c r="X95" s="10">
        <f t="shared" si="25"/>
        <v>1.5388888888888893E-3</v>
      </c>
      <c r="Y95" s="10">
        <f t="shared" si="26"/>
        <v>1.2222222222222215E-3</v>
      </c>
      <c r="Z95" s="10">
        <f t="shared" si="27"/>
        <v>2.4</v>
      </c>
      <c r="AA95" s="10">
        <f t="shared" si="28"/>
        <v>2E-3</v>
      </c>
      <c r="AB95" s="10">
        <f t="shared" si="29"/>
        <v>4.499999999999989E-4</v>
      </c>
      <c r="AC95" s="10">
        <f t="shared" si="30"/>
        <v>19.611111111111128</v>
      </c>
      <c r="AD95" s="10">
        <f t="shared" si="31"/>
        <v>1.3888888888888927E-4</v>
      </c>
      <c r="AE95" s="10">
        <f t="shared" si="32"/>
        <v>5.027777777777769E-4</v>
      </c>
      <c r="AF95" s="10">
        <f t="shared" si="33"/>
        <v>4.8111111111111167E-2</v>
      </c>
    </row>
    <row r="96" spans="1:32" x14ac:dyDescent="0.2">
      <c r="A96" s="77">
        <v>42225.114578530091</v>
      </c>
      <c r="B96" s="5">
        <v>1760</v>
      </c>
      <c r="C96" s="9">
        <f t="shared" si="36"/>
        <v>44858880.000000007</v>
      </c>
      <c r="D96" s="9">
        <f t="shared" si="37"/>
        <v>80.365095249999982</v>
      </c>
      <c r="E96" s="13">
        <f t="shared" si="38"/>
        <v>0.24009524999999993</v>
      </c>
      <c r="F96" s="13">
        <f t="shared" si="39"/>
        <v>0.1327202499999999</v>
      </c>
      <c r="G96" s="13">
        <f t="shared" si="40"/>
        <v>80.125</v>
      </c>
      <c r="H96" s="13">
        <v>2</v>
      </c>
      <c r="I96" s="10">
        <f t="shared" si="12"/>
        <v>9.0000000000000052E-2</v>
      </c>
      <c r="J96" s="10">
        <f t="shared" si="34"/>
        <v>6.2500000000000229E-4</v>
      </c>
      <c r="K96" s="10">
        <f t="shared" si="35"/>
        <v>8.6250000000000107E-4</v>
      </c>
      <c r="L96" s="10">
        <f t="shared" si="13"/>
        <v>6.8499999999999853E-2</v>
      </c>
      <c r="M96" s="10">
        <f t="shared" si="14"/>
        <v>2.4375000000000094E-4</v>
      </c>
      <c r="N96" s="10">
        <f t="shared" si="15"/>
        <v>6.4374999999999952E-5</v>
      </c>
      <c r="O96" s="10">
        <f t="shared" si="16"/>
        <v>51.374999999999964</v>
      </c>
      <c r="P96" s="10">
        <f t="shared" si="17"/>
        <v>1.3750000000000038E-3</v>
      </c>
      <c r="Q96" s="10">
        <f t="shared" si="18"/>
        <v>1.2624999999999968E-4</v>
      </c>
      <c r="R96" s="10">
        <f t="shared" si="19"/>
        <v>1.6249999999999993E-3</v>
      </c>
      <c r="S96" s="10">
        <f t="shared" si="20"/>
        <v>1.7374999999999963E-2</v>
      </c>
      <c r="T96" s="10">
        <f t="shared" si="21"/>
        <v>8.8374999999999858E-5</v>
      </c>
      <c r="U96" s="10">
        <f t="shared" si="22"/>
        <v>6.7250000000000174</v>
      </c>
      <c r="V96" s="10">
        <f t="shared" si="23"/>
        <v>4.6124999999999873E-3</v>
      </c>
      <c r="W96" s="10">
        <f t="shared" si="24"/>
        <v>3.7499999999999929E-6</v>
      </c>
      <c r="X96" s="10">
        <f t="shared" si="25"/>
        <v>1.5375000000000005E-3</v>
      </c>
      <c r="Y96" s="10">
        <f t="shared" si="26"/>
        <v>1.2249999999999993E-3</v>
      </c>
      <c r="Z96" s="10">
        <f t="shared" si="27"/>
        <v>2.4</v>
      </c>
      <c r="AA96" s="10">
        <f t="shared" si="28"/>
        <v>2E-3</v>
      </c>
      <c r="AB96" s="10">
        <f t="shared" si="29"/>
        <v>4.3749999999999892E-4</v>
      </c>
      <c r="AC96" s="10">
        <f t="shared" si="30"/>
        <v>19.625000000000018</v>
      </c>
      <c r="AD96" s="10">
        <f t="shared" si="31"/>
        <v>1.3750000000000039E-4</v>
      </c>
      <c r="AE96" s="10">
        <f t="shared" si="32"/>
        <v>5.0624999999999911E-4</v>
      </c>
      <c r="AF96" s="10">
        <f t="shared" si="33"/>
        <v>4.8750000000000057E-2</v>
      </c>
    </row>
    <row r="97" spans="1:32" x14ac:dyDescent="0.2">
      <c r="A97" s="77">
        <v>42225.124995138889</v>
      </c>
      <c r="B97" s="5">
        <v>1760</v>
      </c>
      <c r="C97" s="9">
        <f t="shared" si="36"/>
        <v>44858880.000000007</v>
      </c>
      <c r="D97" s="9">
        <f t="shared" si="37"/>
        <v>80.488380166666659</v>
      </c>
      <c r="E97" s="13">
        <f t="shared" si="38"/>
        <v>0.23838016666666659</v>
      </c>
      <c r="F97" s="13">
        <f t="shared" si="39"/>
        <v>0.1334634999999999</v>
      </c>
      <c r="G97" s="13">
        <f t="shared" si="40"/>
        <v>80.25</v>
      </c>
      <c r="H97" s="13">
        <v>2</v>
      </c>
      <c r="I97" s="10">
        <f t="shared" si="12"/>
        <v>8.7555555555555609E-2</v>
      </c>
      <c r="J97" s="10">
        <f t="shared" si="34"/>
        <v>6.1666666666666901E-4</v>
      </c>
      <c r="K97" s="10">
        <f t="shared" si="35"/>
        <v>8.5944444444444555E-4</v>
      </c>
      <c r="L97" s="10">
        <f t="shared" si="13"/>
        <v>6.8666666666666515E-2</v>
      </c>
      <c r="M97" s="10">
        <f t="shared" si="14"/>
        <v>2.4027777777777871E-4</v>
      </c>
      <c r="N97" s="10">
        <f t="shared" si="15"/>
        <v>6.3583333333333284E-5</v>
      </c>
      <c r="O97" s="10">
        <f t="shared" si="16"/>
        <v>51.472222222222186</v>
      </c>
      <c r="P97" s="10">
        <f t="shared" si="17"/>
        <v>1.361111111111115E-3</v>
      </c>
      <c r="Q97" s="10">
        <f t="shared" si="18"/>
        <v>1.2638888888888856E-4</v>
      </c>
      <c r="R97" s="10">
        <f t="shared" si="19"/>
        <v>1.627777777777777E-3</v>
      </c>
      <c r="S97" s="10">
        <f t="shared" si="20"/>
        <v>1.7361111111111074E-2</v>
      </c>
      <c r="T97" s="10">
        <f t="shared" si="21"/>
        <v>8.8249999999999855E-5</v>
      </c>
      <c r="U97" s="10">
        <f t="shared" si="22"/>
        <v>6.7388888888889067</v>
      </c>
      <c r="V97" s="10">
        <f t="shared" si="23"/>
        <v>4.5861111111110981E-3</v>
      </c>
      <c r="W97" s="10">
        <f t="shared" si="24"/>
        <v>3.6111111111111038E-6</v>
      </c>
      <c r="X97" s="10">
        <f t="shared" si="25"/>
        <v>1.5361111111111116E-3</v>
      </c>
      <c r="Y97" s="10">
        <f t="shared" si="26"/>
        <v>1.2277777777777771E-3</v>
      </c>
      <c r="Z97" s="10">
        <f t="shared" si="27"/>
        <v>2.4</v>
      </c>
      <c r="AA97" s="10">
        <f t="shared" si="28"/>
        <v>2E-3</v>
      </c>
      <c r="AB97" s="10">
        <f t="shared" si="29"/>
        <v>4.2499999999999895E-4</v>
      </c>
      <c r="AC97" s="10">
        <f t="shared" si="30"/>
        <v>19.638888888888907</v>
      </c>
      <c r="AD97" s="10">
        <f t="shared" si="31"/>
        <v>1.3611111111111151E-4</v>
      </c>
      <c r="AE97" s="10">
        <f t="shared" si="32"/>
        <v>5.0972222222222131E-4</v>
      </c>
      <c r="AF97" s="10">
        <f t="shared" si="33"/>
        <v>4.9388888888888947E-2</v>
      </c>
    </row>
    <row r="98" spans="1:32" x14ac:dyDescent="0.2">
      <c r="A98" s="77">
        <v>42225.135411747688</v>
      </c>
      <c r="B98" s="5">
        <v>1760</v>
      </c>
      <c r="C98" s="9">
        <f t="shared" si="36"/>
        <v>44858880.000000007</v>
      </c>
      <c r="D98" s="9">
        <f t="shared" si="37"/>
        <v>80.611665083333349</v>
      </c>
      <c r="E98" s="13">
        <f t="shared" si="38"/>
        <v>0.23666508333333325</v>
      </c>
      <c r="F98" s="13">
        <f t="shared" si="39"/>
        <v>0.1342067499999999</v>
      </c>
      <c r="G98" s="13">
        <f t="shared" si="40"/>
        <v>80.375</v>
      </c>
      <c r="H98" s="13">
        <v>2</v>
      </c>
      <c r="I98" s="10">
        <f t="shared" si="12"/>
        <v>8.5111111111111165E-2</v>
      </c>
      <c r="J98" s="10">
        <f t="shared" si="34"/>
        <v>6.0833333333333572E-4</v>
      </c>
      <c r="K98" s="10">
        <f t="shared" si="35"/>
        <v>8.5638888888889004E-4</v>
      </c>
      <c r="L98" s="10">
        <f t="shared" si="13"/>
        <v>6.8833333333333177E-2</v>
      </c>
      <c r="M98" s="10">
        <f t="shared" si="14"/>
        <v>2.3680555555555648E-4</v>
      </c>
      <c r="N98" s="10">
        <f t="shared" si="15"/>
        <v>6.2791666666666616E-5</v>
      </c>
      <c r="O98" s="10">
        <f t="shared" si="16"/>
        <v>51.569444444444407</v>
      </c>
      <c r="P98" s="10">
        <f t="shared" si="17"/>
        <v>1.3472222222222262E-3</v>
      </c>
      <c r="Q98" s="10">
        <f t="shared" si="18"/>
        <v>1.2652777777777744E-4</v>
      </c>
      <c r="R98" s="10">
        <f t="shared" si="19"/>
        <v>1.6305555555555548E-3</v>
      </c>
      <c r="S98" s="10">
        <f t="shared" si="20"/>
        <v>1.7347222222222184E-2</v>
      </c>
      <c r="T98" s="10">
        <f t="shared" si="21"/>
        <v>8.8124999999999852E-5</v>
      </c>
      <c r="U98" s="10">
        <f t="shared" si="22"/>
        <v>6.752777777777796</v>
      </c>
      <c r="V98" s="10">
        <f t="shared" si="23"/>
        <v>4.5597222222222089E-3</v>
      </c>
      <c r="W98" s="10">
        <f t="shared" si="24"/>
        <v>3.4722222222222148E-6</v>
      </c>
      <c r="X98" s="10">
        <f t="shared" si="25"/>
        <v>1.5347222222222227E-3</v>
      </c>
      <c r="Y98" s="10">
        <f t="shared" si="26"/>
        <v>1.2305555555555548E-3</v>
      </c>
      <c r="Z98" s="10">
        <f t="shared" si="27"/>
        <v>2.4</v>
      </c>
      <c r="AA98" s="10">
        <f t="shared" si="28"/>
        <v>2E-3</v>
      </c>
      <c r="AB98" s="10">
        <f t="shared" si="29"/>
        <v>4.1249999999999897E-4</v>
      </c>
      <c r="AC98" s="10">
        <f t="shared" si="30"/>
        <v>19.652777777777796</v>
      </c>
      <c r="AD98" s="10">
        <f t="shared" si="31"/>
        <v>1.3472222222222263E-4</v>
      </c>
      <c r="AE98" s="10">
        <f t="shared" si="32"/>
        <v>5.1319444444444351E-4</v>
      </c>
      <c r="AF98" s="10">
        <f t="shared" si="33"/>
        <v>5.0027777777777838E-2</v>
      </c>
    </row>
    <row r="99" spans="1:32" x14ac:dyDescent="0.2">
      <c r="A99" s="77">
        <v>42225.145828356479</v>
      </c>
      <c r="B99" s="5">
        <v>1780</v>
      </c>
      <c r="C99" s="9">
        <f t="shared" si="36"/>
        <v>45368640.000000007</v>
      </c>
      <c r="D99" s="9">
        <f t="shared" si="37"/>
        <v>80.734950000000012</v>
      </c>
      <c r="E99" s="13">
        <f t="shared" si="38"/>
        <v>0.23494999999999988</v>
      </c>
      <c r="F99" s="13">
        <f t="shared" si="39"/>
        <v>0.13494999999999988</v>
      </c>
      <c r="G99" s="13">
        <f t="shared" si="40"/>
        <v>80.5</v>
      </c>
      <c r="H99" s="13">
        <v>2</v>
      </c>
      <c r="I99" s="10">
        <f t="shared" si="12"/>
        <v>8.2666666666666722E-2</v>
      </c>
      <c r="J99" s="10">
        <f t="shared" si="34"/>
        <v>6.0000000000000244E-4</v>
      </c>
      <c r="K99" s="10">
        <f t="shared" si="35"/>
        <v>8.5333333333333452E-4</v>
      </c>
      <c r="L99" s="10">
        <f t="shared" si="13"/>
        <v>6.8999999999999839E-2</v>
      </c>
      <c r="M99" s="10">
        <f t="shared" si="14"/>
        <v>2.3333333333333425E-4</v>
      </c>
      <c r="N99" s="10">
        <f t="shared" si="15"/>
        <v>6.1999999999999948E-5</v>
      </c>
      <c r="O99" s="10">
        <f t="shared" si="16"/>
        <v>51.666666666666629</v>
      </c>
      <c r="P99" s="10">
        <f t="shared" si="17"/>
        <v>1.3333333333333374E-3</v>
      </c>
      <c r="Q99" s="10">
        <f t="shared" si="18"/>
        <v>1.2666666666666631E-4</v>
      </c>
      <c r="R99" s="10">
        <f t="shared" si="19"/>
        <v>1.6333333333333326E-3</v>
      </c>
      <c r="S99" s="10">
        <f t="shared" si="20"/>
        <v>1.7333333333333294E-2</v>
      </c>
      <c r="T99" s="10">
        <f t="shared" si="21"/>
        <v>8.7999999999999849E-5</v>
      </c>
      <c r="U99" s="10">
        <f t="shared" si="22"/>
        <v>6.7666666666666853</v>
      </c>
      <c r="V99" s="10">
        <f t="shared" si="23"/>
        <v>4.5333333333333198E-3</v>
      </c>
      <c r="W99" s="10">
        <f t="shared" si="24"/>
        <v>3.3333333333333257E-6</v>
      </c>
      <c r="X99" s="10">
        <f t="shared" si="25"/>
        <v>1.5333333333333338E-3</v>
      </c>
      <c r="Y99" s="10">
        <f t="shared" si="26"/>
        <v>1.2333333333333326E-3</v>
      </c>
      <c r="Z99" s="10">
        <f t="shared" si="27"/>
        <v>2.4</v>
      </c>
      <c r="AA99" s="10">
        <f t="shared" si="28"/>
        <v>2E-3</v>
      </c>
      <c r="AB99" s="10">
        <f t="shared" si="29"/>
        <v>3.9999999999999899E-4</v>
      </c>
      <c r="AC99" s="10">
        <f t="shared" si="30"/>
        <v>19.666666666666686</v>
      </c>
      <c r="AD99" s="10">
        <f t="shared" si="31"/>
        <v>1.3333333333333375E-4</v>
      </c>
      <c r="AE99" s="10">
        <f t="shared" si="32"/>
        <v>5.1666666666666571E-4</v>
      </c>
      <c r="AF99" s="10">
        <f t="shared" si="33"/>
        <v>5.0666666666666728E-2</v>
      </c>
    </row>
    <row r="100" spans="1:32" x14ac:dyDescent="0.2">
      <c r="A100" s="77">
        <v>42225.156244965277</v>
      </c>
      <c r="B100" s="5">
        <v>1800</v>
      </c>
      <c r="C100" s="9">
        <f t="shared" si="36"/>
        <v>45878400</v>
      </c>
      <c r="D100" s="9">
        <f t="shared" si="37"/>
        <v>80.858234916666675</v>
      </c>
      <c r="E100" s="13">
        <f t="shared" si="38"/>
        <v>0.23323491666666663</v>
      </c>
      <c r="F100" s="13">
        <f t="shared" si="39"/>
        <v>0.13569324999999993</v>
      </c>
      <c r="G100" s="13">
        <f t="shared" si="40"/>
        <v>80.625</v>
      </c>
      <c r="H100" s="13">
        <v>2</v>
      </c>
      <c r="I100" s="10">
        <f t="shared" si="12"/>
        <v>8.0222222222222278E-2</v>
      </c>
      <c r="J100" s="10">
        <f t="shared" si="34"/>
        <v>5.9166666666666916E-4</v>
      </c>
      <c r="K100" s="10">
        <f t="shared" si="35"/>
        <v>8.5027777777777901E-4</v>
      </c>
      <c r="L100" s="10">
        <f t="shared" si="13"/>
        <v>6.9166666666666501E-2</v>
      </c>
      <c r="M100" s="10">
        <f t="shared" si="14"/>
        <v>2.2986111111111202E-4</v>
      </c>
      <c r="N100" s="10">
        <f t="shared" si="15"/>
        <v>6.1208333333333281E-5</v>
      </c>
      <c r="O100" s="10">
        <f t="shared" si="16"/>
        <v>51.76388888888885</v>
      </c>
      <c r="P100" s="10">
        <f t="shared" si="17"/>
        <v>1.3194444444444486E-3</v>
      </c>
      <c r="Q100" s="10">
        <f t="shared" si="18"/>
        <v>1.2680555555555519E-4</v>
      </c>
      <c r="R100" s="10">
        <f t="shared" si="19"/>
        <v>1.6361111111111103E-3</v>
      </c>
      <c r="S100" s="10">
        <f t="shared" si="20"/>
        <v>1.7319444444444405E-2</v>
      </c>
      <c r="T100" s="10">
        <f t="shared" si="21"/>
        <v>8.7874999999999846E-5</v>
      </c>
      <c r="U100" s="10">
        <f t="shared" si="22"/>
        <v>6.7805555555555745</v>
      </c>
      <c r="V100" s="10">
        <f t="shared" si="23"/>
        <v>4.5069444444444306E-3</v>
      </c>
      <c r="W100" s="10">
        <f t="shared" si="24"/>
        <v>3.1944444444444366E-6</v>
      </c>
      <c r="X100" s="10">
        <f t="shared" si="25"/>
        <v>1.5319444444444449E-3</v>
      </c>
      <c r="Y100" s="10">
        <f t="shared" si="26"/>
        <v>1.2361111111111104E-3</v>
      </c>
      <c r="Z100" s="10">
        <f t="shared" si="27"/>
        <v>2.4</v>
      </c>
      <c r="AA100" s="10">
        <f t="shared" si="28"/>
        <v>2E-3</v>
      </c>
      <c r="AB100" s="10">
        <f t="shared" si="29"/>
        <v>3.8749999999999901E-4</v>
      </c>
      <c r="AC100" s="10">
        <f t="shared" si="30"/>
        <v>19.680555555555575</v>
      </c>
      <c r="AD100" s="10">
        <f t="shared" si="31"/>
        <v>1.3194444444444487E-4</v>
      </c>
      <c r="AE100" s="10">
        <f t="shared" si="32"/>
        <v>5.2013888888888791E-4</v>
      </c>
      <c r="AF100" s="10">
        <f t="shared" si="33"/>
        <v>5.1305555555555618E-2</v>
      </c>
    </row>
    <row r="101" spans="1:32" x14ac:dyDescent="0.2">
      <c r="A101" s="77">
        <v>42225.166661574076</v>
      </c>
      <c r="B101" s="5">
        <v>1820</v>
      </c>
      <c r="C101" s="9">
        <f t="shared" si="36"/>
        <v>46388159.999999993</v>
      </c>
      <c r="D101" s="9">
        <f t="shared" si="37"/>
        <v>80.981519833333323</v>
      </c>
      <c r="E101" s="13">
        <f t="shared" si="38"/>
        <v>0.23151983333333326</v>
      </c>
      <c r="F101" s="13">
        <f t="shared" si="39"/>
        <v>0.13643649999999991</v>
      </c>
      <c r="G101" s="13">
        <f t="shared" si="40"/>
        <v>80.75</v>
      </c>
      <c r="H101" s="13">
        <v>2</v>
      </c>
      <c r="I101" s="10">
        <f t="shared" si="12"/>
        <v>7.7777777777777835E-2</v>
      </c>
      <c r="J101" s="10">
        <f t="shared" si="34"/>
        <v>5.8333333333333588E-4</v>
      </c>
      <c r="K101" s="10">
        <f t="shared" si="35"/>
        <v>8.4722222222222349E-4</v>
      </c>
      <c r="L101" s="10">
        <f t="shared" si="13"/>
        <v>6.9333333333333164E-2</v>
      </c>
      <c r="M101" s="10">
        <f t="shared" si="14"/>
        <v>2.263888888888898E-4</v>
      </c>
      <c r="N101" s="10">
        <f t="shared" si="15"/>
        <v>6.0416666666666613E-5</v>
      </c>
      <c r="O101" s="10">
        <f t="shared" si="16"/>
        <v>51.861111111111072</v>
      </c>
      <c r="P101" s="10">
        <f t="shared" si="17"/>
        <v>1.3055555555555598E-3</v>
      </c>
      <c r="Q101" s="10">
        <f t="shared" si="18"/>
        <v>1.2694444444444407E-4</v>
      </c>
      <c r="R101" s="10">
        <f t="shared" si="19"/>
        <v>1.6388888888888881E-3</v>
      </c>
      <c r="S101" s="10">
        <f t="shared" si="20"/>
        <v>1.7305555555555515E-2</v>
      </c>
      <c r="T101" s="10">
        <f t="shared" si="21"/>
        <v>8.7749999999999843E-5</v>
      </c>
      <c r="U101" s="10">
        <f t="shared" si="22"/>
        <v>6.7944444444444638</v>
      </c>
      <c r="V101" s="10">
        <f t="shared" si="23"/>
        <v>4.4805555555555415E-3</v>
      </c>
      <c r="W101" s="10">
        <f t="shared" si="24"/>
        <v>3.0555555555555476E-6</v>
      </c>
      <c r="X101" s="10">
        <f t="shared" si="25"/>
        <v>1.5305555555555561E-3</v>
      </c>
      <c r="Y101" s="10">
        <f t="shared" si="26"/>
        <v>1.2388888888888881E-3</v>
      </c>
      <c r="Z101" s="10">
        <f t="shared" si="27"/>
        <v>2.4</v>
      </c>
      <c r="AA101" s="10">
        <f t="shared" si="28"/>
        <v>2E-3</v>
      </c>
      <c r="AB101" s="10">
        <f t="shared" si="29"/>
        <v>3.7499999999999903E-4</v>
      </c>
      <c r="AC101" s="10">
        <f t="shared" si="30"/>
        <v>19.694444444444464</v>
      </c>
      <c r="AD101" s="10">
        <f t="shared" si="31"/>
        <v>1.3055555555555599E-4</v>
      </c>
      <c r="AE101" s="10">
        <f t="shared" si="32"/>
        <v>5.2361111111111011E-4</v>
      </c>
      <c r="AF101" s="10">
        <f t="shared" si="33"/>
        <v>5.1944444444444508E-2</v>
      </c>
    </row>
    <row r="102" spans="1:32" x14ac:dyDescent="0.2">
      <c r="A102" s="77">
        <v>42225.177078182867</v>
      </c>
      <c r="B102" s="5">
        <v>1860</v>
      </c>
      <c r="C102" s="9">
        <f t="shared" si="36"/>
        <v>47407680</v>
      </c>
      <c r="D102" s="9">
        <f t="shared" si="37"/>
        <v>81.10480475</v>
      </c>
      <c r="E102" s="13">
        <f t="shared" si="38"/>
        <v>0.22980474999999989</v>
      </c>
      <c r="F102" s="13">
        <f t="shared" si="39"/>
        <v>0.13717974999999988</v>
      </c>
      <c r="G102" s="13">
        <f t="shared" si="40"/>
        <v>80.875</v>
      </c>
      <c r="H102" s="13">
        <v>2</v>
      </c>
      <c r="I102" s="10">
        <f t="shared" si="12"/>
        <v>7.5333333333333391E-2</v>
      </c>
      <c r="J102" s="10">
        <f t="shared" si="34"/>
        <v>5.7500000000000259E-4</v>
      </c>
      <c r="K102" s="10">
        <f t="shared" si="35"/>
        <v>8.4416666666666798E-4</v>
      </c>
      <c r="L102" s="10">
        <f t="shared" si="13"/>
        <v>6.9499999999999826E-2</v>
      </c>
      <c r="M102" s="10">
        <f t="shared" si="14"/>
        <v>2.2291666666666757E-4</v>
      </c>
      <c r="N102" s="10">
        <f t="shared" si="15"/>
        <v>5.9624999999999945E-5</v>
      </c>
      <c r="O102" s="10">
        <f t="shared" si="16"/>
        <v>51.958333333333293</v>
      </c>
      <c r="P102" s="10">
        <f t="shared" si="17"/>
        <v>1.291666666666671E-3</v>
      </c>
      <c r="Q102" s="10">
        <f t="shared" si="18"/>
        <v>1.2708333333333294E-4</v>
      </c>
      <c r="R102" s="10">
        <f t="shared" si="19"/>
        <v>1.6416666666666658E-3</v>
      </c>
      <c r="S102" s="10">
        <f t="shared" si="20"/>
        <v>1.7291666666666625E-2</v>
      </c>
      <c r="T102" s="10">
        <f t="shared" si="21"/>
        <v>8.762499999999984E-5</v>
      </c>
      <c r="U102" s="10">
        <f t="shared" si="22"/>
        <v>6.8083333333333531</v>
      </c>
      <c r="V102" s="10">
        <f t="shared" si="23"/>
        <v>4.4541666666666523E-3</v>
      </c>
      <c r="W102" s="10">
        <f t="shared" si="24"/>
        <v>2.9166666666666585E-6</v>
      </c>
      <c r="X102" s="10">
        <f t="shared" si="25"/>
        <v>1.5291666666666672E-3</v>
      </c>
      <c r="Y102" s="10">
        <f t="shared" si="26"/>
        <v>1.2416666666666659E-3</v>
      </c>
      <c r="Z102" s="10">
        <f t="shared" si="27"/>
        <v>2.4</v>
      </c>
      <c r="AA102" s="10">
        <f t="shared" si="28"/>
        <v>2E-3</v>
      </c>
      <c r="AB102" s="10">
        <f t="shared" si="29"/>
        <v>3.6249999999999905E-4</v>
      </c>
      <c r="AC102" s="10">
        <f t="shared" si="30"/>
        <v>19.708333333333353</v>
      </c>
      <c r="AD102" s="10">
        <f t="shared" si="31"/>
        <v>1.291666666666671E-4</v>
      </c>
      <c r="AE102" s="10">
        <f t="shared" si="32"/>
        <v>5.2708333333333231E-4</v>
      </c>
      <c r="AF102" s="10">
        <f t="shared" si="33"/>
        <v>5.2583333333333399E-2</v>
      </c>
    </row>
    <row r="103" spans="1:32" x14ac:dyDescent="0.2">
      <c r="A103" s="77">
        <v>42225.187494791666</v>
      </c>
      <c r="B103" s="5">
        <v>1840</v>
      </c>
      <c r="C103" s="9">
        <f t="shared" si="36"/>
        <v>46897920.000000007</v>
      </c>
      <c r="D103" s="9">
        <f t="shared" si="37"/>
        <v>81.228089666666676</v>
      </c>
      <c r="E103" s="13">
        <f t="shared" si="38"/>
        <v>0.22808966666666652</v>
      </c>
      <c r="F103" s="13">
        <f t="shared" si="39"/>
        <v>0.13792299999999985</v>
      </c>
      <c r="G103" s="13">
        <f t="shared" si="40"/>
        <v>81</v>
      </c>
      <c r="H103" s="13">
        <v>2</v>
      </c>
      <c r="I103" s="10">
        <f t="shared" si="12"/>
        <v>7.2888888888888947E-2</v>
      </c>
      <c r="J103" s="10">
        <f t="shared" si="34"/>
        <v>5.6666666666666931E-4</v>
      </c>
      <c r="K103" s="10">
        <f t="shared" si="35"/>
        <v>8.4111111111111246E-4</v>
      </c>
      <c r="L103" s="10">
        <f t="shared" si="13"/>
        <v>6.9666666666666488E-2</v>
      </c>
      <c r="M103" s="10">
        <f t="shared" si="14"/>
        <v>2.1944444444444534E-4</v>
      </c>
      <c r="N103" s="10">
        <f t="shared" si="15"/>
        <v>5.8833333333333277E-5</v>
      </c>
      <c r="O103" s="10">
        <f t="shared" si="16"/>
        <v>52.055555555555515</v>
      </c>
      <c r="P103" s="10">
        <f t="shared" si="17"/>
        <v>1.2777777777777822E-3</v>
      </c>
      <c r="Q103" s="10">
        <f t="shared" si="18"/>
        <v>1.2722222222222182E-4</v>
      </c>
      <c r="R103" s="10">
        <f t="shared" si="19"/>
        <v>1.6444444444444436E-3</v>
      </c>
      <c r="S103" s="10">
        <f t="shared" si="20"/>
        <v>1.7277777777777736E-2</v>
      </c>
      <c r="T103" s="10">
        <f t="shared" si="21"/>
        <v>8.7499999999999836E-5</v>
      </c>
      <c r="U103" s="10">
        <f t="shared" si="22"/>
        <v>6.8222222222222424</v>
      </c>
      <c r="V103" s="10">
        <f t="shared" si="23"/>
        <v>4.4277777777777631E-3</v>
      </c>
      <c r="W103" s="10">
        <f t="shared" si="24"/>
        <v>2.7777777777777694E-6</v>
      </c>
      <c r="X103" s="10">
        <f t="shared" si="25"/>
        <v>1.5277777777777783E-3</v>
      </c>
      <c r="Y103" s="10">
        <f t="shared" si="26"/>
        <v>1.2444444444444436E-3</v>
      </c>
      <c r="Z103" s="10">
        <f t="shared" si="27"/>
        <v>2.4</v>
      </c>
      <c r="AA103" s="10">
        <f t="shared" si="28"/>
        <v>2E-3</v>
      </c>
      <c r="AB103" s="10">
        <f t="shared" si="29"/>
        <v>3.4999999999999907E-4</v>
      </c>
      <c r="AC103" s="10">
        <f t="shared" si="30"/>
        <v>19.722222222222243</v>
      </c>
      <c r="AD103" s="10">
        <f t="shared" si="31"/>
        <v>1.2777777777777822E-4</v>
      </c>
      <c r="AE103" s="10">
        <f t="shared" si="32"/>
        <v>5.3055555555555451E-4</v>
      </c>
      <c r="AF103" s="10">
        <f t="shared" si="33"/>
        <v>5.3222222222222289E-2</v>
      </c>
    </row>
    <row r="104" spans="1:32" x14ac:dyDescent="0.2">
      <c r="A104" s="77">
        <v>42225.197911400464</v>
      </c>
      <c r="B104" s="5">
        <v>1850</v>
      </c>
      <c r="C104" s="9">
        <f t="shared" si="36"/>
        <v>47152800</v>
      </c>
      <c r="D104" s="9">
        <f t="shared" si="37"/>
        <v>81.351374583333339</v>
      </c>
      <c r="E104" s="13">
        <f t="shared" si="38"/>
        <v>0.22637458333333327</v>
      </c>
      <c r="F104" s="13">
        <f t="shared" si="39"/>
        <v>0.13866624999999991</v>
      </c>
      <c r="G104" s="13">
        <f t="shared" si="40"/>
        <v>81.125</v>
      </c>
      <c r="H104" s="13">
        <v>2</v>
      </c>
      <c r="I104" s="10">
        <f t="shared" si="12"/>
        <v>7.0444444444444504E-2</v>
      </c>
      <c r="J104" s="10">
        <f t="shared" si="34"/>
        <v>5.5833333333333603E-4</v>
      </c>
      <c r="K104" s="10">
        <f t="shared" si="35"/>
        <v>8.3805555555555695E-4</v>
      </c>
      <c r="L104" s="10">
        <f t="shared" si="13"/>
        <v>6.983333333333315E-2</v>
      </c>
      <c r="M104" s="10">
        <f t="shared" si="14"/>
        <v>2.1597222222222311E-4</v>
      </c>
      <c r="N104" s="10">
        <f t="shared" si="15"/>
        <v>5.8041666666666609E-5</v>
      </c>
      <c r="O104" s="10">
        <f t="shared" si="16"/>
        <v>52.152777777777736</v>
      </c>
      <c r="P104" s="10">
        <f t="shared" si="17"/>
        <v>1.2638888888888934E-3</v>
      </c>
      <c r="Q104" s="10">
        <f t="shared" si="18"/>
        <v>1.273611111111107E-4</v>
      </c>
      <c r="R104" s="10">
        <f t="shared" si="19"/>
        <v>1.6472222222222214E-3</v>
      </c>
      <c r="S104" s="10">
        <f t="shared" si="20"/>
        <v>1.7263888888888846E-2</v>
      </c>
      <c r="T104" s="10">
        <f t="shared" si="21"/>
        <v>8.7374999999999833E-5</v>
      </c>
      <c r="U104" s="10">
        <f t="shared" si="22"/>
        <v>6.8361111111111317</v>
      </c>
      <c r="V104" s="10">
        <f t="shared" si="23"/>
        <v>4.401388888888874E-3</v>
      </c>
      <c r="W104" s="10">
        <f t="shared" si="24"/>
        <v>2.6388888888888804E-6</v>
      </c>
      <c r="X104" s="10">
        <f t="shared" si="25"/>
        <v>1.5263888888888894E-3</v>
      </c>
      <c r="Y104" s="10">
        <f t="shared" si="26"/>
        <v>1.2472222222222214E-3</v>
      </c>
      <c r="Z104" s="10">
        <f t="shared" si="27"/>
        <v>2.4</v>
      </c>
      <c r="AA104" s="10">
        <f t="shared" si="28"/>
        <v>2E-3</v>
      </c>
      <c r="AB104" s="10">
        <f t="shared" si="29"/>
        <v>3.374999999999991E-4</v>
      </c>
      <c r="AC104" s="10">
        <f t="shared" si="30"/>
        <v>19.736111111111132</v>
      </c>
      <c r="AD104" s="10">
        <f t="shared" si="31"/>
        <v>1.2638888888888934E-4</v>
      </c>
      <c r="AE104" s="10">
        <f t="shared" si="32"/>
        <v>5.3402777777777671E-4</v>
      </c>
      <c r="AF104" s="10">
        <f t="shared" si="33"/>
        <v>5.3861111111111179E-2</v>
      </c>
    </row>
    <row r="105" spans="1:32" x14ac:dyDescent="0.2">
      <c r="A105" s="77">
        <v>42225.208328009256</v>
      </c>
      <c r="B105" s="5">
        <v>1860</v>
      </c>
      <c r="C105" s="9">
        <f t="shared" si="36"/>
        <v>47407680</v>
      </c>
      <c r="D105" s="9">
        <f t="shared" si="37"/>
        <v>81.474659499999987</v>
      </c>
      <c r="E105" s="13">
        <f t="shared" si="38"/>
        <v>0.22465949999999993</v>
      </c>
      <c r="F105" s="13">
        <f t="shared" si="39"/>
        <v>0.13940949999999991</v>
      </c>
      <c r="G105" s="13">
        <f t="shared" si="40"/>
        <v>81.25</v>
      </c>
      <c r="H105" s="13">
        <v>2</v>
      </c>
      <c r="I105" s="10">
        <f t="shared" si="12"/>
        <v>6.800000000000006E-2</v>
      </c>
      <c r="J105" s="10">
        <f t="shared" si="34"/>
        <v>5.5000000000000274E-4</v>
      </c>
      <c r="K105" s="10">
        <f t="shared" si="35"/>
        <v>8.3500000000000143E-4</v>
      </c>
      <c r="L105" s="10">
        <f t="shared" si="13"/>
        <v>6.9999999999999812E-2</v>
      </c>
      <c r="M105" s="10">
        <f t="shared" si="14"/>
        <v>2.1250000000000088E-4</v>
      </c>
      <c r="N105" s="10">
        <f t="shared" si="15"/>
        <v>5.7249999999999941E-5</v>
      </c>
      <c r="O105" s="10">
        <f t="shared" si="16"/>
        <v>52.249999999999957</v>
      </c>
      <c r="P105" s="10">
        <f t="shared" si="17"/>
        <v>1.2500000000000046E-3</v>
      </c>
      <c r="Q105" s="10">
        <f t="shared" si="18"/>
        <v>1.2749999999999958E-4</v>
      </c>
      <c r="R105" s="10">
        <f t="shared" si="19"/>
        <v>1.6499999999999991E-3</v>
      </c>
      <c r="S105" s="10">
        <f t="shared" si="20"/>
        <v>1.7249999999999956E-2</v>
      </c>
      <c r="T105" s="10">
        <f t="shared" si="21"/>
        <v>8.724999999999983E-5</v>
      </c>
      <c r="U105" s="10">
        <f t="shared" si="22"/>
        <v>6.850000000000021</v>
      </c>
      <c r="V105" s="10">
        <f t="shared" si="23"/>
        <v>4.3749999999999848E-3</v>
      </c>
      <c r="W105" s="10">
        <f t="shared" si="24"/>
        <v>2.4999999999999913E-6</v>
      </c>
      <c r="X105" s="10">
        <f t="shared" si="25"/>
        <v>1.5250000000000005E-3</v>
      </c>
      <c r="Y105" s="10">
        <f t="shared" si="26"/>
        <v>1.2499999999999992E-3</v>
      </c>
      <c r="Z105" s="10">
        <f t="shared" si="27"/>
        <v>2.4</v>
      </c>
      <c r="AA105" s="10">
        <f t="shared" si="28"/>
        <v>2E-3</v>
      </c>
      <c r="AB105" s="10">
        <f t="shared" si="29"/>
        <v>3.2499999999999912E-4</v>
      </c>
      <c r="AC105" s="10">
        <f t="shared" si="30"/>
        <v>19.750000000000021</v>
      </c>
      <c r="AD105" s="10">
        <f t="shared" si="31"/>
        <v>1.2500000000000046E-4</v>
      </c>
      <c r="AE105" s="10">
        <f t="shared" si="32"/>
        <v>5.3749999999999892E-4</v>
      </c>
      <c r="AF105" s="10">
        <f t="shared" si="33"/>
        <v>5.4500000000000069E-2</v>
      </c>
    </row>
    <row r="106" spans="1:32" x14ac:dyDescent="0.2">
      <c r="A106" s="77">
        <v>42225.218744618054</v>
      </c>
      <c r="B106" s="5">
        <v>1860</v>
      </c>
      <c r="C106" s="9">
        <f t="shared" si="36"/>
        <v>47407680</v>
      </c>
      <c r="D106" s="9">
        <f t="shared" si="37"/>
        <v>81.597944416666678</v>
      </c>
      <c r="E106" s="13">
        <f t="shared" si="38"/>
        <v>0.22294441666666651</v>
      </c>
      <c r="F106" s="13">
        <f t="shared" si="39"/>
        <v>0.14015274999999983</v>
      </c>
      <c r="G106" s="13">
        <f t="shared" si="40"/>
        <v>81.375</v>
      </c>
      <c r="H106" s="13">
        <v>2</v>
      </c>
      <c r="I106" s="10">
        <f t="shared" si="12"/>
        <v>6.5555555555555617E-2</v>
      </c>
      <c r="J106" s="10">
        <f t="shared" si="34"/>
        <v>5.4166666666666946E-4</v>
      </c>
      <c r="K106" s="10">
        <f t="shared" si="35"/>
        <v>8.3194444444444592E-4</v>
      </c>
      <c r="L106" s="10">
        <f t="shared" si="13"/>
        <v>7.0166666666666475E-2</v>
      </c>
      <c r="M106" s="10">
        <f t="shared" si="14"/>
        <v>2.0902777777777865E-4</v>
      </c>
      <c r="N106" s="10">
        <f t="shared" si="15"/>
        <v>5.6458333333333274E-5</v>
      </c>
      <c r="O106" s="10">
        <f t="shared" si="16"/>
        <v>52.347222222222179</v>
      </c>
      <c r="P106" s="10">
        <f t="shared" si="17"/>
        <v>1.2361111111111158E-3</v>
      </c>
      <c r="Q106" s="10">
        <f t="shared" si="18"/>
        <v>1.2763888888888845E-4</v>
      </c>
      <c r="R106" s="10">
        <f t="shared" si="19"/>
        <v>1.6527777777777769E-3</v>
      </c>
      <c r="S106" s="10">
        <f t="shared" si="20"/>
        <v>1.7236111111111067E-2</v>
      </c>
      <c r="T106" s="10">
        <f t="shared" si="21"/>
        <v>8.7124999999999827E-5</v>
      </c>
      <c r="U106" s="10">
        <f t="shared" si="22"/>
        <v>6.8638888888889102</v>
      </c>
      <c r="V106" s="10">
        <f t="shared" si="23"/>
        <v>4.3486111111110956E-3</v>
      </c>
      <c r="W106" s="10">
        <f t="shared" si="24"/>
        <v>2.3611111111111022E-6</v>
      </c>
      <c r="X106" s="10">
        <f t="shared" si="25"/>
        <v>1.5236111111111116E-3</v>
      </c>
      <c r="Y106" s="10">
        <f t="shared" si="26"/>
        <v>1.2527777777777769E-3</v>
      </c>
      <c r="Z106" s="10">
        <f t="shared" si="27"/>
        <v>2.4</v>
      </c>
      <c r="AA106" s="10">
        <f t="shared" si="28"/>
        <v>2E-3</v>
      </c>
      <c r="AB106" s="10">
        <f t="shared" si="29"/>
        <v>3.1249999999999914E-4</v>
      </c>
      <c r="AC106" s="10">
        <f t="shared" si="30"/>
        <v>19.763888888888911</v>
      </c>
      <c r="AD106" s="10">
        <f t="shared" si="31"/>
        <v>1.2361111111111158E-4</v>
      </c>
      <c r="AE106" s="10">
        <f t="shared" si="32"/>
        <v>5.4097222222222112E-4</v>
      </c>
      <c r="AF106" s="10">
        <f t="shared" si="33"/>
        <v>5.5138888888888959E-2</v>
      </c>
    </row>
    <row r="107" spans="1:32" x14ac:dyDescent="0.2">
      <c r="A107" s="77">
        <v>42225.22916116898</v>
      </c>
      <c r="B107" s="5">
        <v>1840</v>
      </c>
      <c r="C107" s="9">
        <f t="shared" si="36"/>
        <v>46897920.000000007</v>
      </c>
      <c r="D107" s="9">
        <f t="shared" si="37"/>
        <v>81.721229333333341</v>
      </c>
      <c r="E107" s="13">
        <f t="shared" si="38"/>
        <v>0.22122933333333319</v>
      </c>
      <c r="F107" s="13">
        <f t="shared" si="39"/>
        <v>0.14089599999999985</v>
      </c>
      <c r="G107" s="13">
        <f t="shared" si="40"/>
        <v>81.5</v>
      </c>
      <c r="H107" s="13">
        <v>2</v>
      </c>
      <c r="I107" s="10">
        <f t="shared" si="12"/>
        <v>6.3111111111111173E-2</v>
      </c>
      <c r="J107" s="10">
        <f t="shared" si="34"/>
        <v>5.3333333333333618E-4</v>
      </c>
      <c r="K107" s="10">
        <f t="shared" si="35"/>
        <v>8.288888888888904E-4</v>
      </c>
      <c r="L107" s="10">
        <f t="shared" si="13"/>
        <v>7.0333333333333137E-2</v>
      </c>
      <c r="M107" s="10">
        <f t="shared" si="14"/>
        <v>2.0555555555555643E-4</v>
      </c>
      <c r="N107" s="10">
        <f t="shared" si="15"/>
        <v>5.5666666666666606E-5</v>
      </c>
      <c r="O107" s="10">
        <f t="shared" si="16"/>
        <v>52.4444444444444</v>
      </c>
      <c r="P107" s="10">
        <f t="shared" si="17"/>
        <v>1.222222222222227E-3</v>
      </c>
      <c r="Q107" s="10">
        <f t="shared" si="18"/>
        <v>1.2777777777777733E-4</v>
      </c>
      <c r="R107" s="10">
        <f t="shared" si="19"/>
        <v>1.6555555555555546E-3</v>
      </c>
      <c r="S107" s="10">
        <f t="shared" si="20"/>
        <v>1.7222222222222177E-2</v>
      </c>
      <c r="T107" s="10">
        <f t="shared" si="21"/>
        <v>8.6999999999999824E-5</v>
      </c>
      <c r="U107" s="10">
        <f t="shared" si="22"/>
        <v>6.8777777777777995</v>
      </c>
      <c r="V107" s="10">
        <f t="shared" si="23"/>
        <v>4.3222222222222065E-3</v>
      </c>
      <c r="W107" s="10">
        <f t="shared" si="24"/>
        <v>2.2222222222222132E-6</v>
      </c>
      <c r="X107" s="10">
        <f t="shared" si="25"/>
        <v>1.5222222222222228E-3</v>
      </c>
      <c r="Y107" s="10">
        <f t="shared" si="26"/>
        <v>1.2555555555555547E-3</v>
      </c>
      <c r="Z107" s="10">
        <f t="shared" si="27"/>
        <v>2.4</v>
      </c>
      <c r="AA107" s="10">
        <f t="shared" si="28"/>
        <v>2E-3</v>
      </c>
      <c r="AB107" s="10">
        <f t="shared" si="29"/>
        <v>2.9999999999999916E-4</v>
      </c>
      <c r="AC107" s="10">
        <f t="shared" si="30"/>
        <v>19.7777777777778</v>
      </c>
      <c r="AD107" s="10">
        <f t="shared" si="31"/>
        <v>1.222222222222227E-4</v>
      </c>
      <c r="AE107" s="10">
        <f t="shared" si="32"/>
        <v>5.4444444444444332E-4</v>
      </c>
      <c r="AF107" s="10">
        <f t="shared" si="33"/>
        <v>5.577777777777785E-2</v>
      </c>
    </row>
    <row r="108" spans="1:32" x14ac:dyDescent="0.2">
      <c r="A108" s="77">
        <v>42225.239577777778</v>
      </c>
      <c r="B108" s="5">
        <v>1840</v>
      </c>
      <c r="C108" s="9">
        <f t="shared" si="36"/>
        <v>46897920.000000007</v>
      </c>
      <c r="D108" s="9">
        <f t="shared" si="37"/>
        <v>81.844514249999975</v>
      </c>
      <c r="E108" s="13">
        <f t="shared" si="38"/>
        <v>0.21951424999999991</v>
      </c>
      <c r="F108" s="13">
        <f t="shared" si="39"/>
        <v>0.14163924999999988</v>
      </c>
      <c r="G108" s="13">
        <f t="shared" si="40"/>
        <v>81.625</v>
      </c>
      <c r="H108" s="13">
        <v>2</v>
      </c>
      <c r="I108" s="10">
        <f t="shared" si="12"/>
        <v>6.066666666666673E-2</v>
      </c>
      <c r="J108" s="10">
        <f t="shared" si="34"/>
        <v>5.2500000000000289E-4</v>
      </c>
      <c r="K108" s="10">
        <f t="shared" si="35"/>
        <v>8.2583333333333489E-4</v>
      </c>
      <c r="L108" s="10">
        <f t="shared" si="13"/>
        <v>7.0499999999999799E-2</v>
      </c>
      <c r="M108" s="10">
        <f t="shared" si="14"/>
        <v>2.020833333333342E-4</v>
      </c>
      <c r="N108" s="10">
        <f t="shared" si="15"/>
        <v>5.4874999999999938E-5</v>
      </c>
      <c r="O108" s="10">
        <f t="shared" si="16"/>
        <v>52.541666666666622</v>
      </c>
      <c r="P108" s="10">
        <f t="shared" si="17"/>
        <v>1.2083333333333382E-3</v>
      </c>
      <c r="Q108" s="10">
        <f t="shared" si="18"/>
        <v>1.2791666666666621E-4</v>
      </c>
      <c r="R108" s="10">
        <f t="shared" si="19"/>
        <v>1.6583333333333324E-3</v>
      </c>
      <c r="S108" s="10">
        <f t="shared" si="20"/>
        <v>1.7208333333333287E-2</v>
      </c>
      <c r="T108" s="10">
        <f t="shared" si="21"/>
        <v>8.6874999999999821E-5</v>
      </c>
      <c r="U108" s="10">
        <f t="shared" si="22"/>
        <v>6.8916666666666888</v>
      </c>
      <c r="V108" s="10">
        <f t="shared" si="23"/>
        <v>4.2958333333333173E-3</v>
      </c>
      <c r="W108" s="10">
        <f t="shared" si="24"/>
        <v>2.0833333333333241E-6</v>
      </c>
      <c r="X108" s="10">
        <f t="shared" si="25"/>
        <v>1.5208333333333339E-3</v>
      </c>
      <c r="Y108" s="10">
        <f t="shared" si="26"/>
        <v>1.2583333333333324E-3</v>
      </c>
      <c r="Z108" s="10">
        <f t="shared" si="27"/>
        <v>2.4</v>
      </c>
      <c r="AA108" s="10">
        <f t="shared" si="28"/>
        <v>2E-3</v>
      </c>
      <c r="AB108" s="10">
        <f t="shared" si="29"/>
        <v>2.8749999999999918E-4</v>
      </c>
      <c r="AC108" s="10">
        <f t="shared" si="30"/>
        <v>19.791666666666689</v>
      </c>
      <c r="AD108" s="10">
        <f t="shared" si="31"/>
        <v>1.2083333333333381E-4</v>
      </c>
      <c r="AE108" s="10">
        <f t="shared" si="32"/>
        <v>5.4791666666666552E-4</v>
      </c>
      <c r="AF108" s="10">
        <f t="shared" si="33"/>
        <v>5.641666666666674E-2</v>
      </c>
    </row>
    <row r="109" spans="1:32" x14ac:dyDescent="0.2">
      <c r="A109" s="77">
        <v>42225.249994386577</v>
      </c>
      <c r="B109" s="5">
        <v>1820</v>
      </c>
      <c r="C109" s="9">
        <f t="shared" si="36"/>
        <v>46388159.999999993</v>
      </c>
      <c r="D109" s="9">
        <f t="shared" si="37"/>
        <v>81.96779916666668</v>
      </c>
      <c r="E109" s="13">
        <f t="shared" si="38"/>
        <v>0.21779916666666657</v>
      </c>
      <c r="F109" s="13">
        <f t="shared" si="39"/>
        <v>0.14238249999999988</v>
      </c>
      <c r="G109" s="13">
        <f t="shared" si="40"/>
        <v>81.75</v>
      </c>
      <c r="H109" s="13">
        <v>2</v>
      </c>
      <c r="I109" s="10">
        <f t="shared" si="12"/>
        <v>5.8222222222222286E-2</v>
      </c>
      <c r="J109" s="10">
        <f t="shared" si="34"/>
        <v>5.1666666666666961E-4</v>
      </c>
      <c r="K109" s="10">
        <f t="shared" si="35"/>
        <v>8.2277777777777937E-4</v>
      </c>
      <c r="L109" s="10">
        <f t="shared" si="13"/>
        <v>7.0666666666666461E-2</v>
      </c>
      <c r="M109" s="10">
        <f t="shared" si="14"/>
        <v>1.9861111111111197E-4</v>
      </c>
      <c r="N109" s="10">
        <f t="shared" si="15"/>
        <v>5.408333333333327E-5</v>
      </c>
      <c r="O109" s="10">
        <f t="shared" si="16"/>
        <v>52.638888888888843</v>
      </c>
      <c r="P109" s="10">
        <f t="shared" si="17"/>
        <v>1.1944444444444494E-3</v>
      </c>
      <c r="Q109" s="10">
        <f t="shared" si="18"/>
        <v>1.2805555555555508E-4</v>
      </c>
      <c r="R109" s="10">
        <f t="shared" si="19"/>
        <v>1.6611111111111102E-3</v>
      </c>
      <c r="S109" s="10">
        <f t="shared" si="20"/>
        <v>1.7194444444444398E-2</v>
      </c>
      <c r="T109" s="10">
        <f t="shared" si="21"/>
        <v>8.6749999999999818E-5</v>
      </c>
      <c r="U109" s="10">
        <f t="shared" si="22"/>
        <v>6.9055555555555781</v>
      </c>
      <c r="V109" s="10">
        <f t="shared" si="23"/>
        <v>4.2694444444444282E-3</v>
      </c>
      <c r="W109" s="10">
        <f t="shared" si="24"/>
        <v>1.9444444444444351E-6</v>
      </c>
      <c r="X109" s="10">
        <f t="shared" si="25"/>
        <v>1.519444444444445E-3</v>
      </c>
      <c r="Y109" s="10">
        <f t="shared" si="26"/>
        <v>1.2611111111111102E-3</v>
      </c>
      <c r="Z109" s="10">
        <f t="shared" si="27"/>
        <v>2.4</v>
      </c>
      <c r="AA109" s="10">
        <f t="shared" si="28"/>
        <v>2E-3</v>
      </c>
      <c r="AB109" s="10">
        <f t="shared" si="29"/>
        <v>2.749999999999992E-4</v>
      </c>
      <c r="AC109" s="10">
        <f t="shared" si="30"/>
        <v>19.805555555555578</v>
      </c>
      <c r="AD109" s="10">
        <f t="shared" si="31"/>
        <v>1.1944444444444491E-4</v>
      </c>
      <c r="AE109" s="10">
        <f t="shared" si="32"/>
        <v>5.5138888888888772E-4</v>
      </c>
      <c r="AF109" s="10">
        <f t="shared" si="33"/>
        <v>5.705555555555563E-2</v>
      </c>
    </row>
    <row r="110" spans="1:32" x14ac:dyDescent="0.2">
      <c r="A110" s="77">
        <v>42225.260410995368</v>
      </c>
      <c r="B110" s="5">
        <v>1780</v>
      </c>
      <c r="C110" s="9">
        <f t="shared" si="36"/>
        <v>45368640.000000007</v>
      </c>
      <c r="D110" s="9">
        <f t="shared" si="37"/>
        <v>82.091084083333342</v>
      </c>
      <c r="E110" s="13">
        <f t="shared" si="38"/>
        <v>0.21608408333333326</v>
      </c>
      <c r="F110" s="13">
        <f t="shared" si="39"/>
        <v>0.14312574999999991</v>
      </c>
      <c r="G110" s="13">
        <f t="shared" si="40"/>
        <v>81.875</v>
      </c>
      <c r="H110" s="13">
        <v>2</v>
      </c>
      <c r="I110" s="10">
        <f t="shared" si="12"/>
        <v>5.5777777777777843E-2</v>
      </c>
      <c r="J110" s="10">
        <f t="shared" si="34"/>
        <v>5.0833333333333633E-4</v>
      </c>
      <c r="K110" s="10">
        <f t="shared" si="35"/>
        <v>8.1972222222222385E-4</v>
      </c>
      <c r="L110" s="10">
        <f t="shared" si="13"/>
        <v>7.0833333333333123E-2</v>
      </c>
      <c r="M110" s="10">
        <f t="shared" si="14"/>
        <v>1.9513888888888974E-4</v>
      </c>
      <c r="N110" s="10">
        <f t="shared" si="15"/>
        <v>5.3291666666666602E-5</v>
      </c>
      <c r="O110" s="10">
        <f t="shared" si="16"/>
        <v>52.736111111111065</v>
      </c>
      <c r="P110" s="10">
        <f t="shared" si="17"/>
        <v>1.1805555555555606E-3</v>
      </c>
      <c r="Q110" s="10">
        <f t="shared" si="18"/>
        <v>1.2819444444444396E-4</v>
      </c>
      <c r="R110" s="10">
        <f t="shared" si="19"/>
        <v>1.6638888888888879E-3</v>
      </c>
      <c r="S110" s="10">
        <f t="shared" si="20"/>
        <v>1.7180555555555508E-2</v>
      </c>
      <c r="T110" s="10">
        <f t="shared" si="21"/>
        <v>8.6624999999999815E-5</v>
      </c>
      <c r="U110" s="10">
        <f t="shared" si="22"/>
        <v>6.9194444444444674</v>
      </c>
      <c r="V110" s="10">
        <f t="shared" si="23"/>
        <v>4.243055555555539E-3</v>
      </c>
      <c r="W110" s="10">
        <f t="shared" si="24"/>
        <v>1.8055555555555462E-6</v>
      </c>
      <c r="X110" s="10">
        <f t="shared" si="25"/>
        <v>1.5180555555555561E-3</v>
      </c>
      <c r="Y110" s="10">
        <f t="shared" si="26"/>
        <v>1.263888888888888E-3</v>
      </c>
      <c r="Z110" s="10">
        <f t="shared" si="27"/>
        <v>2.4</v>
      </c>
      <c r="AA110" s="10">
        <f t="shared" si="28"/>
        <v>2E-3</v>
      </c>
      <c r="AB110" s="10">
        <f t="shared" si="29"/>
        <v>2.6249999999999922E-4</v>
      </c>
      <c r="AC110" s="10">
        <f t="shared" si="30"/>
        <v>19.819444444444468</v>
      </c>
      <c r="AD110" s="10">
        <f t="shared" si="31"/>
        <v>1.1805555555555602E-4</v>
      </c>
      <c r="AE110" s="10">
        <f t="shared" si="32"/>
        <v>5.5486111111110992E-4</v>
      </c>
      <c r="AF110" s="10">
        <f t="shared" si="33"/>
        <v>5.769444444444452E-2</v>
      </c>
    </row>
    <row r="111" spans="1:32" x14ac:dyDescent="0.2">
      <c r="A111" s="77">
        <v>42225.270827604167</v>
      </c>
      <c r="B111" s="5">
        <v>1740</v>
      </c>
      <c r="C111" s="9">
        <f t="shared" si="36"/>
        <v>44349120</v>
      </c>
      <c r="D111" s="9">
        <f t="shared" si="37"/>
        <v>82.214369000000019</v>
      </c>
      <c r="E111" s="13">
        <f t="shared" si="38"/>
        <v>0.21436899999999987</v>
      </c>
      <c r="F111" s="13">
        <f t="shared" si="39"/>
        <v>0.14386899999999986</v>
      </c>
      <c r="G111" s="13">
        <f t="shared" si="40"/>
        <v>82</v>
      </c>
      <c r="H111" s="13">
        <v>2</v>
      </c>
      <c r="I111" s="10">
        <f t="shared" si="12"/>
        <v>5.3333333333333399E-2</v>
      </c>
      <c r="J111" s="10">
        <f t="shared" si="34"/>
        <v>5.0000000000000305E-4</v>
      </c>
      <c r="K111" s="10">
        <f t="shared" si="35"/>
        <v>8.1666666666666834E-4</v>
      </c>
      <c r="L111" s="10">
        <f t="shared" si="13"/>
        <v>7.0999999999999786E-2</v>
      </c>
      <c r="M111" s="10">
        <f t="shared" si="14"/>
        <v>1.9166666666666751E-4</v>
      </c>
      <c r="N111" s="10">
        <f t="shared" si="15"/>
        <v>5.2499999999999934E-5</v>
      </c>
      <c r="O111" s="10">
        <f t="shared" si="16"/>
        <v>52.833333333333286</v>
      </c>
      <c r="P111" s="10">
        <f t="shared" si="17"/>
        <v>1.1666666666666718E-3</v>
      </c>
      <c r="Q111" s="10">
        <f t="shared" si="18"/>
        <v>1.2833333333333284E-4</v>
      </c>
      <c r="R111" s="10">
        <f t="shared" si="19"/>
        <v>1.6666666666666657E-3</v>
      </c>
      <c r="S111" s="10">
        <f t="shared" si="20"/>
        <v>1.7166666666666618E-2</v>
      </c>
      <c r="T111" s="10">
        <f t="shared" si="21"/>
        <v>8.6499999999999812E-5</v>
      </c>
      <c r="U111" s="10">
        <f t="shared" si="22"/>
        <v>6.9333333333333567</v>
      </c>
      <c r="V111" s="10">
        <f t="shared" si="23"/>
        <v>4.2166666666666498E-3</v>
      </c>
      <c r="W111" s="10">
        <f t="shared" si="24"/>
        <v>1.6666666666666573E-6</v>
      </c>
      <c r="X111" s="10">
        <f t="shared" si="25"/>
        <v>1.5166666666666672E-3</v>
      </c>
      <c r="Y111" s="10">
        <f t="shared" si="26"/>
        <v>1.2666666666666657E-3</v>
      </c>
      <c r="Z111" s="10">
        <f t="shared" si="27"/>
        <v>2.4</v>
      </c>
      <c r="AA111" s="10">
        <f t="shared" si="28"/>
        <v>2E-3</v>
      </c>
      <c r="AB111" s="10">
        <f t="shared" si="29"/>
        <v>2.4999999999999925E-4</v>
      </c>
      <c r="AC111" s="10">
        <f t="shared" si="30"/>
        <v>19.833333333333357</v>
      </c>
      <c r="AD111" s="10">
        <f t="shared" si="31"/>
        <v>1.1666666666666713E-4</v>
      </c>
      <c r="AE111" s="10">
        <f t="shared" si="32"/>
        <v>5.5833333333333212E-4</v>
      </c>
      <c r="AF111" s="10">
        <f t="shared" si="33"/>
        <v>5.8333333333333411E-2</v>
      </c>
    </row>
    <row r="112" spans="1:32" x14ac:dyDescent="0.2">
      <c r="A112" s="77">
        <v>42225.281244212965</v>
      </c>
      <c r="B112" s="5">
        <v>1720</v>
      </c>
      <c r="C112" s="9">
        <f t="shared" si="36"/>
        <v>43839360</v>
      </c>
      <c r="D112" s="9">
        <f t="shared" si="37"/>
        <v>82.337653916666667</v>
      </c>
      <c r="E112" s="13">
        <f t="shared" si="38"/>
        <v>0.2126539166666665</v>
      </c>
      <c r="F112" s="13">
        <f t="shared" si="39"/>
        <v>0.1446122499999998</v>
      </c>
      <c r="G112" s="13">
        <f t="shared" si="40"/>
        <v>82.125</v>
      </c>
      <c r="H112" s="13">
        <v>2</v>
      </c>
      <c r="I112" s="10">
        <f t="shared" si="12"/>
        <v>5.0888888888888956E-2</v>
      </c>
      <c r="J112" s="10">
        <f t="shared" si="34"/>
        <v>4.9166666666666976E-4</v>
      </c>
      <c r="K112" s="10">
        <f t="shared" si="35"/>
        <v>8.1361111111111282E-4</v>
      </c>
      <c r="L112" s="10">
        <f t="shared" si="13"/>
        <v>7.1166666666666448E-2</v>
      </c>
      <c r="M112" s="10">
        <f t="shared" si="14"/>
        <v>1.8819444444444528E-4</v>
      </c>
      <c r="N112" s="10">
        <f t="shared" si="15"/>
        <v>5.1708333333333267E-5</v>
      </c>
      <c r="O112" s="10">
        <f t="shared" si="16"/>
        <v>52.930555555555507</v>
      </c>
      <c r="P112" s="10">
        <f t="shared" si="17"/>
        <v>1.1527777777777829E-3</v>
      </c>
      <c r="Q112" s="10">
        <f t="shared" si="18"/>
        <v>1.2847222222222172E-4</v>
      </c>
      <c r="R112" s="10">
        <f t="shared" si="19"/>
        <v>1.6694444444444435E-3</v>
      </c>
      <c r="S112" s="10">
        <f t="shared" si="20"/>
        <v>1.7152777777777729E-2</v>
      </c>
      <c r="T112" s="10">
        <f t="shared" si="21"/>
        <v>8.6374999999999809E-5</v>
      </c>
      <c r="U112" s="10">
        <f t="shared" si="22"/>
        <v>6.9472222222222459</v>
      </c>
      <c r="V112" s="10">
        <f t="shared" si="23"/>
        <v>4.1902777777777607E-3</v>
      </c>
      <c r="W112" s="10">
        <f t="shared" si="24"/>
        <v>1.5277777777777685E-6</v>
      </c>
      <c r="X112" s="10">
        <f t="shared" si="25"/>
        <v>1.5152777777777784E-3</v>
      </c>
      <c r="Y112" s="10">
        <f t="shared" si="26"/>
        <v>1.2694444444444435E-3</v>
      </c>
      <c r="Z112" s="10">
        <f t="shared" si="27"/>
        <v>2.4</v>
      </c>
      <c r="AA112" s="10">
        <f t="shared" si="28"/>
        <v>2E-3</v>
      </c>
      <c r="AB112" s="10">
        <f t="shared" si="29"/>
        <v>2.3749999999999924E-4</v>
      </c>
      <c r="AC112" s="10">
        <f t="shared" si="30"/>
        <v>19.847222222222246</v>
      </c>
      <c r="AD112" s="10">
        <f t="shared" si="31"/>
        <v>1.1527777777777823E-4</v>
      </c>
      <c r="AE112" s="10">
        <f t="shared" si="32"/>
        <v>5.6180555555555432E-4</v>
      </c>
      <c r="AF112" s="10">
        <f t="shared" si="33"/>
        <v>5.8972222222222301E-2</v>
      </c>
    </row>
    <row r="113" spans="1:33" x14ac:dyDescent="0.2">
      <c r="A113" s="77">
        <v>42225.291666666664</v>
      </c>
      <c r="B113" s="5">
        <v>1700</v>
      </c>
      <c r="C113" s="9">
        <f t="shared" si="36"/>
        <v>43329600.000000007</v>
      </c>
      <c r="D113" s="9">
        <f t="shared" si="37"/>
        <v>82.460938833333344</v>
      </c>
      <c r="E113" s="13">
        <f t="shared" si="38"/>
        <v>0.21093883333333327</v>
      </c>
      <c r="F113" s="13">
        <f t="shared" si="39"/>
        <v>0.14535549999999992</v>
      </c>
      <c r="G113" s="13">
        <f t="shared" si="40"/>
        <v>82.25</v>
      </c>
      <c r="H113" s="13">
        <v>2</v>
      </c>
      <c r="I113" s="10">
        <f t="shared" si="12"/>
        <v>4.8444444444444512E-2</v>
      </c>
      <c r="J113" s="10">
        <f t="shared" si="34"/>
        <v>4.8333333333333643E-4</v>
      </c>
      <c r="K113" s="10">
        <f t="shared" si="35"/>
        <v>8.1055555555555731E-4</v>
      </c>
      <c r="L113" s="10">
        <f t="shared" si="13"/>
        <v>7.133333333333311E-2</v>
      </c>
      <c r="M113" s="10">
        <f t="shared" si="14"/>
        <v>1.8472222222222306E-4</v>
      </c>
      <c r="N113" s="10">
        <f t="shared" si="15"/>
        <v>5.0916666666666599E-5</v>
      </c>
      <c r="O113" s="10">
        <f t="shared" si="16"/>
        <v>53.027777777777729</v>
      </c>
      <c r="P113" s="10">
        <f t="shared" si="17"/>
        <v>1.1388888888888941E-3</v>
      </c>
      <c r="Q113" s="10">
        <f t="shared" si="18"/>
        <v>1.2861111111111059E-4</v>
      </c>
      <c r="R113" s="10">
        <f t="shared" si="19"/>
        <v>1.6722222222222212E-3</v>
      </c>
      <c r="S113" s="10">
        <f t="shared" si="20"/>
        <v>1.7138888888888839E-2</v>
      </c>
      <c r="T113" s="10">
        <f t="shared" si="21"/>
        <v>8.6249999999999806E-5</v>
      </c>
      <c r="U113" s="10">
        <f t="shared" si="22"/>
        <v>6.9611111111111352</v>
      </c>
      <c r="V113" s="10">
        <f t="shared" si="23"/>
        <v>4.1638888888888715E-3</v>
      </c>
      <c r="W113" s="10">
        <f t="shared" si="24"/>
        <v>1.3888888888888796E-6</v>
      </c>
      <c r="X113" s="10">
        <f t="shared" si="25"/>
        <v>1.5138888888888895E-3</v>
      </c>
      <c r="Y113" s="10">
        <f t="shared" si="26"/>
        <v>1.2722222222222212E-3</v>
      </c>
      <c r="Z113" s="10">
        <f t="shared" si="27"/>
        <v>2.4</v>
      </c>
      <c r="AA113" s="10">
        <f t="shared" si="28"/>
        <v>2E-3</v>
      </c>
      <c r="AB113" s="10">
        <f t="shared" si="29"/>
        <v>2.2499999999999923E-4</v>
      </c>
      <c r="AC113" s="10">
        <f t="shared" si="30"/>
        <v>19.861111111111136</v>
      </c>
      <c r="AD113" s="10">
        <f t="shared" si="31"/>
        <v>1.1388888888888934E-4</v>
      </c>
      <c r="AE113" s="10">
        <f t="shared" si="32"/>
        <v>5.6527777777777653E-4</v>
      </c>
      <c r="AF113" s="10">
        <f t="shared" si="33"/>
        <v>5.9611111111111191E-2</v>
      </c>
    </row>
    <row r="114" spans="1:33" x14ac:dyDescent="0.2">
      <c r="A114" s="77">
        <v>42225.302089004632</v>
      </c>
      <c r="B114" s="5">
        <v>1680</v>
      </c>
      <c r="C114" s="9">
        <f t="shared" si="36"/>
        <v>42819840.000000007</v>
      </c>
      <c r="D114" s="9">
        <f t="shared" si="37"/>
        <v>82.584223749999992</v>
      </c>
      <c r="E114" s="13">
        <f t="shared" si="38"/>
        <v>0.20922374999999985</v>
      </c>
      <c r="F114" s="13">
        <f t="shared" si="39"/>
        <v>0.14609874999999983</v>
      </c>
      <c r="G114" s="13">
        <f t="shared" si="40"/>
        <v>82.375</v>
      </c>
      <c r="H114" s="13">
        <v>2</v>
      </c>
      <c r="I114" s="10">
        <f t="shared" si="12"/>
        <v>4.6000000000000069E-2</v>
      </c>
      <c r="J114" s="10">
        <f t="shared" si="34"/>
        <v>4.7500000000000309E-4</v>
      </c>
      <c r="K114" s="10">
        <f t="shared" si="35"/>
        <v>8.0750000000000179E-4</v>
      </c>
      <c r="L114" s="10">
        <f t="shared" si="13"/>
        <v>7.1499999999999772E-2</v>
      </c>
      <c r="M114" s="10">
        <f t="shared" si="14"/>
        <v>1.8125000000000083E-4</v>
      </c>
      <c r="N114" s="10">
        <f t="shared" si="15"/>
        <v>5.0124999999999931E-5</v>
      </c>
      <c r="O114" s="10">
        <f t="shared" si="16"/>
        <v>53.12499999999995</v>
      </c>
      <c r="P114" s="10">
        <f t="shared" si="17"/>
        <v>1.1250000000000053E-3</v>
      </c>
      <c r="Q114" s="10">
        <f t="shared" si="18"/>
        <v>1.2874999999999947E-4</v>
      </c>
      <c r="R114" s="10">
        <f t="shared" si="19"/>
        <v>1.674999999999999E-3</v>
      </c>
      <c r="S114" s="10">
        <f t="shared" si="20"/>
        <v>1.7124999999999949E-2</v>
      </c>
      <c r="T114" s="10">
        <f t="shared" si="21"/>
        <v>8.6124999999999803E-5</v>
      </c>
      <c r="U114" s="10">
        <f t="shared" si="22"/>
        <v>6.9750000000000245</v>
      </c>
      <c r="V114" s="10">
        <f t="shared" si="23"/>
        <v>4.1374999999999823E-3</v>
      </c>
      <c r="W114" s="10">
        <f t="shared" si="24"/>
        <v>1.2499999999999908E-6</v>
      </c>
      <c r="X114" s="10">
        <f t="shared" si="25"/>
        <v>1.5125000000000006E-3</v>
      </c>
      <c r="Y114" s="10">
        <f t="shared" si="26"/>
        <v>1.274999999999999E-3</v>
      </c>
      <c r="Z114" s="10">
        <f t="shared" si="27"/>
        <v>2.4</v>
      </c>
      <c r="AA114" s="10">
        <f t="shared" si="28"/>
        <v>2E-3</v>
      </c>
      <c r="AB114" s="10">
        <f t="shared" si="29"/>
        <v>2.1249999999999923E-4</v>
      </c>
      <c r="AC114" s="10">
        <f t="shared" si="30"/>
        <v>19.875000000000025</v>
      </c>
      <c r="AD114" s="10">
        <f t="shared" si="31"/>
        <v>1.1250000000000044E-4</v>
      </c>
      <c r="AE114" s="10">
        <f t="shared" si="32"/>
        <v>5.6874999999999873E-4</v>
      </c>
      <c r="AF114" s="10">
        <f t="shared" si="33"/>
        <v>6.0250000000000081E-2</v>
      </c>
    </row>
    <row r="115" spans="1:33" x14ac:dyDescent="0.2">
      <c r="A115" s="77">
        <v>42225.3125</v>
      </c>
      <c r="B115" s="5">
        <v>1660</v>
      </c>
      <c r="C115" s="9">
        <f t="shared" si="36"/>
        <v>42310080</v>
      </c>
      <c r="D115" s="9">
        <f t="shared" si="37"/>
        <v>82.707508666666669</v>
      </c>
      <c r="E115" s="13">
        <f t="shared" si="38"/>
        <v>0.20750866666666651</v>
      </c>
      <c r="F115" s="13">
        <f t="shared" si="39"/>
        <v>0.14684199999999983</v>
      </c>
      <c r="G115" s="13">
        <f t="shared" si="40"/>
        <v>82.5</v>
      </c>
      <c r="H115" s="13">
        <v>2</v>
      </c>
      <c r="I115" s="10">
        <f t="shared" si="12"/>
        <v>4.3555555555555625E-2</v>
      </c>
      <c r="J115" s="10">
        <f t="shared" si="34"/>
        <v>4.6666666666666975E-4</v>
      </c>
      <c r="K115" s="10">
        <f t="shared" si="35"/>
        <v>8.0444444444444628E-4</v>
      </c>
      <c r="L115" s="10">
        <f t="shared" si="13"/>
        <v>7.1666666666666434E-2</v>
      </c>
      <c r="M115" s="10">
        <f t="shared" si="14"/>
        <v>1.777777777777786E-4</v>
      </c>
      <c r="N115" s="10">
        <f t="shared" si="15"/>
        <v>4.9333333333333263E-5</v>
      </c>
      <c r="O115" s="10">
        <f t="shared" si="16"/>
        <v>53.222222222222172</v>
      </c>
      <c r="P115" s="10">
        <f t="shared" si="17"/>
        <v>1.1111111111111165E-3</v>
      </c>
      <c r="Q115" s="10">
        <f t="shared" si="18"/>
        <v>1.2888888888888835E-4</v>
      </c>
      <c r="R115" s="10">
        <f t="shared" si="19"/>
        <v>1.6777777777777767E-3</v>
      </c>
      <c r="S115" s="10">
        <f t="shared" si="20"/>
        <v>1.711111111111106E-2</v>
      </c>
      <c r="T115" s="10">
        <f t="shared" si="21"/>
        <v>8.59999999999998E-5</v>
      </c>
      <c r="U115" s="10">
        <f t="shared" si="22"/>
        <v>6.9888888888889138</v>
      </c>
      <c r="V115" s="10">
        <f t="shared" si="23"/>
        <v>4.1111111111110932E-3</v>
      </c>
      <c r="W115" s="10">
        <f t="shared" si="24"/>
        <v>1.1111111111111019E-6</v>
      </c>
      <c r="X115" s="10">
        <f t="shared" si="25"/>
        <v>1.5111111111111117E-3</v>
      </c>
      <c r="Y115" s="10">
        <f t="shared" si="26"/>
        <v>1.2777777777777768E-3</v>
      </c>
      <c r="Z115" s="10">
        <f t="shared" si="27"/>
        <v>2.4</v>
      </c>
      <c r="AA115" s="10">
        <f t="shared" si="28"/>
        <v>2E-3</v>
      </c>
      <c r="AB115" s="10">
        <f t="shared" si="29"/>
        <v>1.9999999999999922E-4</v>
      </c>
      <c r="AC115" s="10">
        <f t="shared" si="30"/>
        <v>19.888888888888914</v>
      </c>
      <c r="AD115" s="10">
        <f t="shared" si="31"/>
        <v>1.1111111111111155E-4</v>
      </c>
      <c r="AE115" s="10">
        <f t="shared" si="32"/>
        <v>5.7222222222222093E-4</v>
      </c>
      <c r="AF115" s="10">
        <f t="shared" si="33"/>
        <v>6.0888888888888971E-2</v>
      </c>
    </row>
    <row r="116" spans="1:33" x14ac:dyDescent="0.2">
      <c r="A116" s="77">
        <v>42225.322910995368</v>
      </c>
      <c r="B116" s="5">
        <v>1670</v>
      </c>
      <c r="C116" s="9">
        <f t="shared" si="36"/>
        <v>42564960.000000007</v>
      </c>
      <c r="D116" s="9">
        <f t="shared" si="37"/>
        <v>82.830793583333346</v>
      </c>
      <c r="E116" s="13">
        <f t="shared" si="38"/>
        <v>0.20579358333333325</v>
      </c>
      <c r="F116" s="13">
        <f t="shared" si="39"/>
        <v>0.14758524999999989</v>
      </c>
      <c r="G116" s="13">
        <f t="shared" si="40"/>
        <v>82.625</v>
      </c>
      <c r="H116" s="13">
        <v>2</v>
      </c>
      <c r="I116" s="10">
        <f t="shared" si="12"/>
        <v>4.1111111111111182E-2</v>
      </c>
      <c r="J116" s="10">
        <f t="shared" si="34"/>
        <v>4.5833333333333641E-4</v>
      </c>
      <c r="K116" s="10">
        <f t="shared" si="35"/>
        <v>8.0138888888889076E-4</v>
      </c>
      <c r="L116" s="10">
        <f t="shared" si="13"/>
        <v>7.1833333333333096E-2</v>
      </c>
      <c r="M116" s="10">
        <f t="shared" si="14"/>
        <v>1.7430555555555637E-4</v>
      </c>
      <c r="N116" s="10">
        <f t="shared" si="15"/>
        <v>4.8541666666666595E-5</v>
      </c>
      <c r="O116" s="10">
        <f t="shared" si="16"/>
        <v>53.319444444444393</v>
      </c>
      <c r="P116" s="10">
        <f t="shared" si="17"/>
        <v>1.0972222222222277E-3</v>
      </c>
      <c r="Q116" s="10">
        <f t="shared" si="18"/>
        <v>1.2902777777777722E-4</v>
      </c>
      <c r="R116" s="10">
        <f t="shared" si="19"/>
        <v>1.6805555555555545E-3</v>
      </c>
      <c r="S116" s="10">
        <f t="shared" si="20"/>
        <v>1.709722222222217E-2</v>
      </c>
      <c r="T116" s="10">
        <f t="shared" si="21"/>
        <v>8.5874999999999797E-5</v>
      </c>
      <c r="U116" s="10">
        <f t="shared" si="22"/>
        <v>7.0027777777778031</v>
      </c>
      <c r="V116" s="10">
        <f t="shared" si="23"/>
        <v>4.084722222222204E-3</v>
      </c>
      <c r="W116" s="10">
        <f t="shared" si="24"/>
        <v>9.7222222222221308E-7</v>
      </c>
      <c r="X116" s="10">
        <f t="shared" si="25"/>
        <v>1.5097222222222228E-3</v>
      </c>
      <c r="Y116" s="10">
        <f t="shared" si="26"/>
        <v>1.2805555555555545E-3</v>
      </c>
      <c r="Z116" s="10">
        <f t="shared" si="27"/>
        <v>2.4</v>
      </c>
      <c r="AA116" s="10">
        <f t="shared" si="28"/>
        <v>2E-3</v>
      </c>
      <c r="AB116" s="10">
        <f t="shared" si="29"/>
        <v>1.8749999999999922E-4</v>
      </c>
      <c r="AC116" s="10">
        <f t="shared" si="30"/>
        <v>19.902777777777803</v>
      </c>
      <c r="AD116" s="10">
        <f t="shared" si="31"/>
        <v>1.0972222222222266E-4</v>
      </c>
      <c r="AE116" s="10">
        <f t="shared" si="32"/>
        <v>5.7569444444444313E-4</v>
      </c>
      <c r="AF116" s="10">
        <f t="shared" si="33"/>
        <v>6.1527777777777862E-2</v>
      </c>
    </row>
    <row r="117" spans="1:33" x14ac:dyDescent="0.2">
      <c r="A117" s="77">
        <v>42225.333333333336</v>
      </c>
      <c r="B117" s="5">
        <v>1670</v>
      </c>
      <c r="C117" s="9">
        <f t="shared" si="36"/>
        <v>42564960.000000007</v>
      </c>
      <c r="D117" s="9">
        <f t="shared" si="37"/>
        <v>82.954078499999994</v>
      </c>
      <c r="E117" s="13">
        <f t="shared" si="38"/>
        <v>0.20407849999999983</v>
      </c>
      <c r="F117" s="13">
        <f t="shared" si="39"/>
        <v>0.14832849999999981</v>
      </c>
      <c r="G117" s="13">
        <f t="shared" si="40"/>
        <v>82.75</v>
      </c>
      <c r="H117" s="13">
        <v>2</v>
      </c>
      <c r="I117" s="10">
        <f t="shared" ref="I117:I122" si="41">I116+(I$123-I$51)*(1/72)</f>
        <v>3.8666666666666738E-2</v>
      </c>
      <c r="J117" s="10">
        <f t="shared" si="34"/>
        <v>4.5000000000000308E-4</v>
      </c>
      <c r="K117" s="10">
        <f t="shared" si="35"/>
        <v>7.9833333333333525E-4</v>
      </c>
      <c r="L117" s="10">
        <f t="shared" si="13"/>
        <v>7.1999999999999759E-2</v>
      </c>
      <c r="M117" s="10">
        <f t="shared" si="14"/>
        <v>1.7083333333333414E-4</v>
      </c>
      <c r="N117" s="10">
        <f t="shared" si="15"/>
        <v>4.7749999999999927E-5</v>
      </c>
      <c r="O117" s="10">
        <f t="shared" si="16"/>
        <v>53.416666666666615</v>
      </c>
      <c r="P117" s="10">
        <f t="shared" si="17"/>
        <v>1.0833333333333389E-3</v>
      </c>
      <c r="Q117" s="10">
        <f t="shared" si="18"/>
        <v>1.291666666666661E-4</v>
      </c>
      <c r="R117" s="10">
        <f t="shared" si="19"/>
        <v>1.6833333333333323E-3</v>
      </c>
      <c r="S117" s="10">
        <f t="shared" si="20"/>
        <v>1.708333333333328E-2</v>
      </c>
      <c r="T117" s="10">
        <f t="shared" si="21"/>
        <v>8.5749999999999794E-5</v>
      </c>
      <c r="U117" s="10">
        <f t="shared" si="22"/>
        <v>7.0166666666666924</v>
      </c>
      <c r="V117" s="10">
        <f t="shared" si="23"/>
        <v>4.0583333333333148E-3</v>
      </c>
      <c r="W117" s="10">
        <f t="shared" si="24"/>
        <v>8.3333333333332423E-7</v>
      </c>
      <c r="X117" s="10">
        <f t="shared" si="25"/>
        <v>1.508333333333334E-3</v>
      </c>
      <c r="Y117" s="10">
        <f t="shared" si="26"/>
        <v>1.2833333333333323E-3</v>
      </c>
      <c r="Z117" s="10">
        <f t="shared" si="27"/>
        <v>2.4</v>
      </c>
      <c r="AA117" s="10">
        <f t="shared" si="28"/>
        <v>2E-3</v>
      </c>
      <c r="AB117" s="10">
        <f t="shared" si="29"/>
        <v>1.7499999999999921E-4</v>
      </c>
      <c r="AC117" s="10">
        <f t="shared" si="30"/>
        <v>19.916666666666693</v>
      </c>
      <c r="AD117" s="10">
        <f t="shared" si="31"/>
        <v>1.0833333333333376E-4</v>
      </c>
      <c r="AE117" s="10">
        <f t="shared" si="32"/>
        <v>5.7916666666666533E-4</v>
      </c>
      <c r="AF117" s="10">
        <f t="shared" si="33"/>
        <v>6.2166666666666752E-2</v>
      </c>
    </row>
    <row r="118" spans="1:33" x14ac:dyDescent="0.2">
      <c r="A118" s="77">
        <v>42225.343755729169</v>
      </c>
      <c r="B118" s="5">
        <v>1640</v>
      </c>
      <c r="C118" s="9">
        <f t="shared" si="36"/>
        <v>41800320</v>
      </c>
      <c r="D118" s="9">
        <f t="shared" si="37"/>
        <v>83.077363416666657</v>
      </c>
      <c r="E118" s="13">
        <f t="shared" si="38"/>
        <v>0.20236341666666652</v>
      </c>
      <c r="F118" s="13">
        <f t="shared" si="39"/>
        <v>0.14907174999999984</v>
      </c>
      <c r="G118" s="13">
        <f t="shared" si="40"/>
        <v>82.875</v>
      </c>
      <c r="H118" s="13">
        <v>2</v>
      </c>
      <c r="I118" s="10">
        <f t="shared" si="41"/>
        <v>3.6222222222222294E-2</v>
      </c>
      <c r="J118" s="10">
        <f t="shared" si="34"/>
        <v>4.4166666666666974E-4</v>
      </c>
      <c r="K118" s="10">
        <f t="shared" si="35"/>
        <v>7.9527777777777973E-4</v>
      </c>
      <c r="L118" s="10">
        <f t="shared" si="13"/>
        <v>7.2166666666666421E-2</v>
      </c>
      <c r="M118" s="10">
        <f t="shared" si="14"/>
        <v>1.6736111111111191E-4</v>
      </c>
      <c r="N118" s="10">
        <f t="shared" si="15"/>
        <v>4.695833333333326E-5</v>
      </c>
      <c r="O118" s="10">
        <f t="shared" si="16"/>
        <v>53.513888888888836</v>
      </c>
      <c r="P118" s="10">
        <f t="shared" si="17"/>
        <v>1.0694444444444501E-3</v>
      </c>
      <c r="Q118" s="10">
        <f t="shared" si="18"/>
        <v>1.2930555555555498E-4</v>
      </c>
      <c r="R118" s="10">
        <f t="shared" si="19"/>
        <v>1.68611111111111E-3</v>
      </c>
      <c r="S118" s="10">
        <f t="shared" si="20"/>
        <v>1.7069444444444391E-2</v>
      </c>
      <c r="T118" s="10">
        <f t="shared" si="21"/>
        <v>8.5624999999999791E-5</v>
      </c>
      <c r="U118" s="10">
        <f t="shared" si="22"/>
        <v>7.0305555555555816</v>
      </c>
      <c r="V118" s="10">
        <f t="shared" si="23"/>
        <v>4.0319444444444257E-3</v>
      </c>
      <c r="W118" s="10">
        <f t="shared" si="24"/>
        <v>6.9444444444443537E-7</v>
      </c>
      <c r="X118" s="10">
        <f t="shared" si="25"/>
        <v>1.5069444444444451E-3</v>
      </c>
      <c r="Y118" s="10">
        <f t="shared" si="26"/>
        <v>1.2861111111111101E-3</v>
      </c>
      <c r="Z118" s="10">
        <f t="shared" si="27"/>
        <v>2.4</v>
      </c>
      <c r="AA118" s="10">
        <f t="shared" si="28"/>
        <v>2E-3</v>
      </c>
      <c r="AB118" s="10">
        <f t="shared" si="29"/>
        <v>1.6249999999999921E-4</v>
      </c>
      <c r="AC118" s="10">
        <f t="shared" si="30"/>
        <v>19.930555555555582</v>
      </c>
      <c r="AD118" s="10">
        <f t="shared" si="31"/>
        <v>1.0694444444444487E-4</v>
      </c>
      <c r="AE118" s="10">
        <f t="shared" si="32"/>
        <v>5.8263888888888753E-4</v>
      </c>
      <c r="AF118" s="10">
        <f t="shared" si="33"/>
        <v>6.2805555555555642E-2</v>
      </c>
    </row>
    <row r="119" spans="1:33" x14ac:dyDescent="0.2">
      <c r="A119" s="77">
        <v>42225.354166666664</v>
      </c>
      <c r="B119" s="5">
        <v>1670</v>
      </c>
      <c r="C119" s="9">
        <f t="shared" si="36"/>
        <v>42564960.000000007</v>
      </c>
      <c r="D119" s="9">
        <f t="shared" si="37"/>
        <v>83.200648333333319</v>
      </c>
      <c r="E119" s="13">
        <f t="shared" si="38"/>
        <v>0.20064833333333321</v>
      </c>
      <c r="F119" s="13">
        <f t="shared" si="39"/>
        <v>0.14981499999999986</v>
      </c>
      <c r="G119" s="13">
        <f t="shared" si="40"/>
        <v>83</v>
      </c>
      <c r="H119" s="13">
        <v>2</v>
      </c>
      <c r="I119" s="10">
        <f t="shared" si="41"/>
        <v>3.3777777777777851E-2</v>
      </c>
      <c r="J119" s="10">
        <f t="shared" si="34"/>
        <v>4.333333333333364E-4</v>
      </c>
      <c r="K119" s="10">
        <f t="shared" si="35"/>
        <v>7.9222222222222422E-4</v>
      </c>
      <c r="L119" s="10">
        <f t="shared" si="13"/>
        <v>7.2333333333333083E-2</v>
      </c>
      <c r="M119" s="10">
        <f t="shared" si="14"/>
        <v>1.6388888888888969E-4</v>
      </c>
      <c r="N119" s="10">
        <f t="shared" si="15"/>
        <v>4.6166666666666592E-5</v>
      </c>
      <c r="O119" s="10">
        <f t="shared" si="16"/>
        <v>53.611111111111057</v>
      </c>
      <c r="P119" s="10">
        <f t="shared" si="17"/>
        <v>1.0555555555555613E-3</v>
      </c>
      <c r="Q119" s="10">
        <f t="shared" si="18"/>
        <v>1.2944444444444386E-4</v>
      </c>
      <c r="R119" s="10">
        <f t="shared" si="19"/>
        <v>1.6888888888888878E-3</v>
      </c>
      <c r="S119" s="10">
        <f t="shared" si="20"/>
        <v>1.7055555555555501E-2</v>
      </c>
      <c r="T119" s="10">
        <f t="shared" si="21"/>
        <v>8.5499999999999788E-5</v>
      </c>
      <c r="U119" s="10">
        <f t="shared" si="22"/>
        <v>7.0444444444444709</v>
      </c>
      <c r="V119" s="10">
        <f t="shared" si="23"/>
        <v>4.0055555555555365E-3</v>
      </c>
      <c r="W119" s="10">
        <f t="shared" si="24"/>
        <v>5.5555555555554652E-7</v>
      </c>
      <c r="X119" s="10">
        <f t="shared" si="25"/>
        <v>1.5055555555555562E-3</v>
      </c>
      <c r="Y119" s="10">
        <f t="shared" si="26"/>
        <v>1.2888888888888878E-3</v>
      </c>
      <c r="Z119" s="10">
        <f t="shared" si="27"/>
        <v>2.4</v>
      </c>
      <c r="AA119" s="10">
        <f t="shared" si="28"/>
        <v>2E-3</v>
      </c>
      <c r="AB119" s="10">
        <f t="shared" si="29"/>
        <v>1.499999999999992E-4</v>
      </c>
      <c r="AC119" s="10">
        <f t="shared" si="30"/>
        <v>19.944444444444471</v>
      </c>
      <c r="AD119" s="10">
        <f t="shared" si="31"/>
        <v>1.0555555555555597E-4</v>
      </c>
      <c r="AE119" s="10">
        <f t="shared" si="32"/>
        <v>5.8611111111110973E-4</v>
      </c>
      <c r="AF119" s="10">
        <f t="shared" si="33"/>
        <v>6.3444444444444525E-2</v>
      </c>
    </row>
    <row r="120" spans="1:33" x14ac:dyDescent="0.2">
      <c r="A120" s="77">
        <v>42225.364583333336</v>
      </c>
      <c r="B120" s="5">
        <v>1680</v>
      </c>
      <c r="C120" s="9">
        <f t="shared" si="36"/>
        <v>42819840.000000007</v>
      </c>
      <c r="D120" s="9">
        <f t="shared" si="37"/>
        <v>83.323933249999996</v>
      </c>
      <c r="E120" s="13">
        <f t="shared" si="38"/>
        <v>0.19893324999999984</v>
      </c>
      <c r="F120" s="13">
        <f t="shared" si="39"/>
        <v>0.15055824999999981</v>
      </c>
      <c r="G120" s="13">
        <f t="shared" si="40"/>
        <v>83.125</v>
      </c>
      <c r="H120" s="13">
        <v>2</v>
      </c>
      <c r="I120" s="10">
        <f t="shared" si="41"/>
        <v>3.1333333333333407E-2</v>
      </c>
      <c r="J120" s="10">
        <f t="shared" si="34"/>
        <v>4.2500000000000307E-4</v>
      </c>
      <c r="K120" s="10">
        <f t="shared" si="35"/>
        <v>7.891666666666687E-4</v>
      </c>
      <c r="L120" s="10">
        <f t="shared" si="13"/>
        <v>7.2499999999999745E-2</v>
      </c>
      <c r="M120" s="10">
        <f t="shared" si="14"/>
        <v>1.6041666666666746E-4</v>
      </c>
      <c r="N120" s="10">
        <f t="shared" si="15"/>
        <v>4.5374999999999924E-5</v>
      </c>
      <c r="O120" s="10">
        <f t="shared" si="16"/>
        <v>53.708333333333279</v>
      </c>
      <c r="P120" s="10">
        <f t="shared" si="17"/>
        <v>1.0416666666666725E-3</v>
      </c>
      <c r="Q120" s="10">
        <f t="shared" si="18"/>
        <v>1.2958333333333273E-4</v>
      </c>
      <c r="R120" s="10">
        <f t="shared" si="19"/>
        <v>1.6916666666666655E-3</v>
      </c>
      <c r="S120" s="10">
        <f t="shared" si="20"/>
        <v>1.7041666666666611E-2</v>
      </c>
      <c r="T120" s="10">
        <f t="shared" si="21"/>
        <v>8.5374999999999785E-5</v>
      </c>
      <c r="U120" s="10">
        <f t="shared" si="22"/>
        <v>7.0583333333333602</v>
      </c>
      <c r="V120" s="10">
        <f t="shared" si="23"/>
        <v>3.9791666666666474E-3</v>
      </c>
      <c r="W120" s="10">
        <f t="shared" si="24"/>
        <v>4.1666666666665767E-7</v>
      </c>
      <c r="X120" s="10">
        <f t="shared" si="25"/>
        <v>1.5041666666666673E-3</v>
      </c>
      <c r="Y120" s="10">
        <f t="shared" si="26"/>
        <v>1.2916666666666656E-3</v>
      </c>
      <c r="Z120" s="10">
        <f t="shared" si="27"/>
        <v>2.4</v>
      </c>
      <c r="AA120" s="10">
        <f t="shared" si="28"/>
        <v>2E-3</v>
      </c>
      <c r="AB120" s="10">
        <f t="shared" si="29"/>
        <v>1.374999999999992E-4</v>
      </c>
      <c r="AC120" s="10">
        <f t="shared" si="30"/>
        <v>19.958333333333361</v>
      </c>
      <c r="AD120" s="10">
        <f t="shared" si="31"/>
        <v>1.0416666666666708E-4</v>
      </c>
      <c r="AE120" s="10">
        <f t="shared" si="32"/>
        <v>5.8958333333333193E-4</v>
      </c>
      <c r="AF120" s="10">
        <f t="shared" si="33"/>
        <v>6.4083333333333409E-2</v>
      </c>
    </row>
    <row r="121" spans="1:33" x14ac:dyDescent="0.2">
      <c r="A121" s="77">
        <v>42225.375000057873</v>
      </c>
      <c r="B121" s="5">
        <v>1720</v>
      </c>
      <c r="C121" s="9">
        <f t="shared" si="36"/>
        <v>43839360</v>
      </c>
      <c r="D121" s="9">
        <f t="shared" si="37"/>
        <v>83.447218166666673</v>
      </c>
      <c r="E121" s="13">
        <f t="shared" si="38"/>
        <v>0.19721816666666644</v>
      </c>
      <c r="F121" s="13">
        <f t="shared" si="39"/>
        <v>0.15130149999999976</v>
      </c>
      <c r="G121" s="13">
        <f t="shared" si="40"/>
        <v>83.25</v>
      </c>
      <c r="H121" s="13">
        <v>2</v>
      </c>
      <c r="I121" s="10">
        <f t="shared" si="41"/>
        <v>2.8888888888888964E-2</v>
      </c>
      <c r="J121" s="10">
        <f t="shared" si="34"/>
        <v>4.1666666666666973E-4</v>
      </c>
      <c r="K121" s="10">
        <f t="shared" si="35"/>
        <v>7.8611111111111319E-4</v>
      </c>
      <c r="L121" s="10">
        <f t="shared" si="13"/>
        <v>7.2666666666666407E-2</v>
      </c>
      <c r="M121" s="10">
        <f t="shared" si="14"/>
        <v>1.5694444444444523E-4</v>
      </c>
      <c r="N121" s="10">
        <f t="shared" si="15"/>
        <v>4.4583333333333256E-5</v>
      </c>
      <c r="O121" s="10">
        <f t="shared" si="16"/>
        <v>53.8055555555555</v>
      </c>
      <c r="P121" s="10">
        <f t="shared" si="17"/>
        <v>1.0277777777777837E-3</v>
      </c>
      <c r="Q121" s="10">
        <f t="shared" si="18"/>
        <v>1.2972222222222161E-4</v>
      </c>
      <c r="R121" s="10">
        <f t="shared" si="19"/>
        <v>1.6944444444444433E-3</v>
      </c>
      <c r="S121" s="10">
        <f t="shared" si="20"/>
        <v>1.7027777777777722E-2</v>
      </c>
      <c r="T121" s="10">
        <f t="shared" si="21"/>
        <v>8.5249999999999782E-5</v>
      </c>
      <c r="U121" s="10">
        <f t="shared" si="22"/>
        <v>7.0722222222222495</v>
      </c>
      <c r="V121" s="10">
        <f t="shared" si="23"/>
        <v>3.9527777777777582E-3</v>
      </c>
      <c r="W121" s="10">
        <f t="shared" si="24"/>
        <v>2.7777777777776881E-7</v>
      </c>
      <c r="X121" s="10">
        <f t="shared" si="25"/>
        <v>1.5027777777777784E-3</v>
      </c>
      <c r="Y121" s="10">
        <f t="shared" si="26"/>
        <v>1.2944444444444433E-3</v>
      </c>
      <c r="Z121" s="10">
        <f t="shared" si="27"/>
        <v>2.4</v>
      </c>
      <c r="AA121" s="10">
        <f t="shared" si="28"/>
        <v>2E-3</v>
      </c>
      <c r="AB121" s="10">
        <f t="shared" si="29"/>
        <v>1.2499999999999919E-4</v>
      </c>
      <c r="AC121" s="10">
        <f t="shared" si="30"/>
        <v>19.97222222222225</v>
      </c>
      <c r="AD121" s="10">
        <f t="shared" si="31"/>
        <v>1.0277777777777819E-4</v>
      </c>
      <c r="AE121" s="10">
        <f t="shared" si="32"/>
        <v>5.9305555555555414E-4</v>
      </c>
      <c r="AF121" s="10">
        <f t="shared" si="33"/>
        <v>6.4722222222222292E-2</v>
      </c>
    </row>
    <row r="122" spans="1:33" x14ac:dyDescent="0.2">
      <c r="A122" s="77">
        <v>42225.38541678241</v>
      </c>
      <c r="B122" s="5">
        <v>1740</v>
      </c>
      <c r="C122" s="9">
        <f t="shared" si="36"/>
        <v>44349120</v>
      </c>
      <c r="D122" s="9">
        <f t="shared" si="37"/>
        <v>83.570503083333335</v>
      </c>
      <c r="E122" s="13">
        <f t="shared" si="38"/>
        <v>0.19550308333333316</v>
      </c>
      <c r="F122" s="13">
        <f t="shared" si="39"/>
        <v>0.15204474999999981</v>
      </c>
      <c r="G122" s="13">
        <f t="shared" si="40"/>
        <v>83.375</v>
      </c>
      <c r="H122" s="13">
        <v>2</v>
      </c>
      <c r="I122" s="10">
        <f t="shared" si="41"/>
        <v>2.644444444444452E-2</v>
      </c>
      <c r="J122" s="10">
        <f t="shared" si="34"/>
        <v>4.0833333333333639E-4</v>
      </c>
      <c r="K122" s="10">
        <f t="shared" si="35"/>
        <v>7.8305555555555767E-4</v>
      </c>
      <c r="L122" s="10">
        <f t="shared" si="13"/>
        <v>7.283333333333307E-2</v>
      </c>
      <c r="M122" s="10">
        <f t="shared" si="14"/>
        <v>1.53472222222223E-4</v>
      </c>
      <c r="N122" s="10">
        <f t="shared" si="15"/>
        <v>4.3791666666666588E-5</v>
      </c>
      <c r="O122" s="10">
        <f t="shared" si="16"/>
        <v>53.902777777777722</v>
      </c>
      <c r="P122" s="10">
        <f t="shared" si="17"/>
        <v>1.0138888888888949E-3</v>
      </c>
      <c r="Q122" s="10">
        <f t="shared" si="18"/>
        <v>1.2986111111111049E-4</v>
      </c>
      <c r="R122" s="10">
        <f t="shared" si="19"/>
        <v>1.6972222222222211E-3</v>
      </c>
      <c r="S122" s="10">
        <f t="shared" si="20"/>
        <v>1.7013888888888832E-2</v>
      </c>
      <c r="T122" s="10">
        <f t="shared" si="21"/>
        <v>8.5124999999999779E-5</v>
      </c>
      <c r="U122" s="10">
        <f t="shared" si="22"/>
        <v>7.0861111111111388</v>
      </c>
      <c r="V122" s="10">
        <f t="shared" si="23"/>
        <v>3.926388888888869E-3</v>
      </c>
      <c r="W122" s="10">
        <f t="shared" si="24"/>
        <v>1.3888888888887993E-7</v>
      </c>
      <c r="X122" s="10">
        <f t="shared" si="25"/>
        <v>1.5013888888888896E-3</v>
      </c>
      <c r="Y122" s="10">
        <f t="shared" si="26"/>
        <v>1.2972222222222211E-3</v>
      </c>
      <c r="Z122" s="10">
        <f t="shared" si="27"/>
        <v>2.4</v>
      </c>
      <c r="AA122" s="10">
        <f t="shared" si="28"/>
        <v>2E-3</v>
      </c>
      <c r="AB122" s="10">
        <f t="shared" si="29"/>
        <v>1.1249999999999918E-4</v>
      </c>
      <c r="AC122" s="10">
        <f t="shared" si="30"/>
        <v>19.986111111111139</v>
      </c>
      <c r="AD122" s="10">
        <f t="shared" si="31"/>
        <v>1.0138888888888929E-4</v>
      </c>
      <c r="AE122" s="10">
        <f t="shared" si="32"/>
        <v>5.9652777777777634E-4</v>
      </c>
      <c r="AF122" s="10">
        <f t="shared" si="33"/>
        <v>6.5361111111111175E-2</v>
      </c>
    </row>
    <row r="123" spans="1:33" ht="12.75" x14ac:dyDescent="0.2">
      <c r="A123" s="346">
        <v>42225.395833506947</v>
      </c>
      <c r="B123" s="5">
        <v>1730</v>
      </c>
      <c r="C123" s="9">
        <f t="shared" si="36"/>
        <v>44094240</v>
      </c>
      <c r="D123" s="9">
        <f t="shared" si="37"/>
        <v>83.693788000000026</v>
      </c>
      <c r="E123" s="15">
        <f t="shared" si="38"/>
        <v>0.19378799999999996</v>
      </c>
      <c r="F123" s="15">
        <f t="shared" si="39"/>
        <v>0.15278799999999998</v>
      </c>
      <c r="G123" s="15">
        <f t="shared" si="40"/>
        <v>83.5</v>
      </c>
      <c r="H123" s="13">
        <v>2</v>
      </c>
      <c r="I123" s="76">
        <v>2.4E-2</v>
      </c>
      <c r="J123" s="76">
        <v>4.0000000000000002E-4</v>
      </c>
      <c r="K123" s="76">
        <v>7.7999999999999999E-4</v>
      </c>
      <c r="L123" s="76">
        <v>7.2999999999999995E-2</v>
      </c>
      <c r="M123" s="76">
        <v>1.4999999999999999E-4</v>
      </c>
      <c r="N123" s="76">
        <v>4.2999999999999995E-5</v>
      </c>
      <c r="O123" s="76">
        <v>54</v>
      </c>
      <c r="P123" s="76">
        <v>1E-3</v>
      </c>
      <c r="Q123" s="76">
        <v>1.3000000000000002E-4</v>
      </c>
      <c r="R123" s="76">
        <v>1.6999999999999999E-3</v>
      </c>
      <c r="S123" s="76">
        <v>1.7000000000000001E-2</v>
      </c>
      <c r="T123" s="76">
        <v>8.5000000000000006E-5</v>
      </c>
      <c r="U123" s="76">
        <v>7.1</v>
      </c>
      <c r="V123" s="76">
        <v>3.8999999999999998E-3</v>
      </c>
      <c r="W123" s="76">
        <v>0</v>
      </c>
      <c r="X123" s="76">
        <v>1.5E-3</v>
      </c>
      <c r="Y123" s="76">
        <v>1.2999999999999999E-3</v>
      </c>
      <c r="Z123" s="76">
        <v>2.4</v>
      </c>
      <c r="AA123" s="76">
        <v>2E-3</v>
      </c>
      <c r="AB123" s="76">
        <v>1E-4</v>
      </c>
      <c r="AC123" s="76">
        <v>20</v>
      </c>
      <c r="AD123" s="76">
        <v>1E-4</v>
      </c>
      <c r="AE123" s="76">
        <v>5.9999999999999995E-4</v>
      </c>
      <c r="AF123" s="76">
        <v>6.6000000000000003E-2</v>
      </c>
      <c r="AG123" s="14" t="s">
        <v>351</v>
      </c>
    </row>
    <row r="124" spans="1:33" x14ac:dyDescent="0.2">
      <c r="A124" s="77">
        <v>42225.406250231485</v>
      </c>
      <c r="B124" s="5">
        <v>1720</v>
      </c>
      <c r="C124" s="9">
        <f t="shared" si="36"/>
        <v>43839360</v>
      </c>
      <c r="D124" s="9">
        <f t="shared" si="37"/>
        <v>83.633729216216224</v>
      </c>
      <c r="E124" s="13">
        <f t="shared" si="38"/>
        <v>0.19318867567567566</v>
      </c>
      <c r="F124" s="13">
        <f t="shared" si="39"/>
        <v>0.15218867567567568</v>
      </c>
      <c r="G124" s="13">
        <f t="shared" si="40"/>
        <v>83.440540540540525</v>
      </c>
      <c r="H124" s="13">
        <v>2</v>
      </c>
      <c r="I124" s="10">
        <f>I123+(I$234-I$123)*(1/111)</f>
        <v>2.4E-2</v>
      </c>
      <c r="J124" s="10">
        <f t="shared" ref="J124:AF124" si="42">J123+(J$234-J$123)*(1/111)</f>
        <v>4.0000000000000002E-4</v>
      </c>
      <c r="K124" s="10">
        <f t="shared" si="42"/>
        <v>7.7729729729729728E-4</v>
      </c>
      <c r="L124" s="10">
        <f t="shared" si="42"/>
        <v>7.2954954954954951E-2</v>
      </c>
      <c r="M124" s="10">
        <f t="shared" si="42"/>
        <v>1.4999999999999999E-4</v>
      </c>
      <c r="N124" s="10">
        <f t="shared" si="42"/>
        <v>4.2999999999999995E-5</v>
      </c>
      <c r="O124" s="10">
        <f t="shared" si="42"/>
        <v>53.963963963963963</v>
      </c>
      <c r="P124" s="10">
        <f t="shared" si="42"/>
        <v>1E-3</v>
      </c>
      <c r="Q124" s="10">
        <f t="shared" si="42"/>
        <v>1.2990990990990992E-4</v>
      </c>
      <c r="R124" s="10">
        <f t="shared" si="42"/>
        <v>1.7063063063063062E-3</v>
      </c>
      <c r="S124" s="10">
        <f t="shared" si="42"/>
        <v>1.7000000000000001E-2</v>
      </c>
      <c r="T124" s="10">
        <f t="shared" si="42"/>
        <v>8.5225225225225227E-5</v>
      </c>
      <c r="U124" s="10">
        <f t="shared" si="42"/>
        <v>7.0963963963963961</v>
      </c>
      <c r="V124" s="10">
        <f t="shared" si="42"/>
        <v>3.9252252252252248E-3</v>
      </c>
      <c r="W124" s="10">
        <f t="shared" si="42"/>
        <v>0</v>
      </c>
      <c r="X124" s="10">
        <f t="shared" si="42"/>
        <v>1.4981981981981982E-3</v>
      </c>
      <c r="Y124" s="10">
        <f t="shared" si="42"/>
        <v>1.3018018018018018E-3</v>
      </c>
      <c r="Z124" s="10">
        <f t="shared" si="42"/>
        <v>2.3981981981981981</v>
      </c>
      <c r="AA124" s="10">
        <f t="shared" si="42"/>
        <v>1.9872072072072071E-3</v>
      </c>
      <c r="AB124" s="10">
        <f t="shared" si="42"/>
        <v>1E-4</v>
      </c>
      <c r="AC124" s="10">
        <f t="shared" si="42"/>
        <v>19.981981981981981</v>
      </c>
      <c r="AD124" s="10">
        <f t="shared" si="42"/>
        <v>1E-4</v>
      </c>
      <c r="AE124" s="10">
        <f t="shared" si="42"/>
        <v>5.9891891891891886E-4</v>
      </c>
      <c r="AF124" s="10">
        <f t="shared" si="42"/>
        <v>6.5430630630630635E-2</v>
      </c>
    </row>
    <row r="125" spans="1:33" x14ac:dyDescent="0.2">
      <c r="A125" s="77">
        <v>42225.416666956022</v>
      </c>
      <c r="B125" s="5">
        <v>1700</v>
      </c>
      <c r="C125" s="9">
        <f t="shared" si="36"/>
        <v>43329600.000000007</v>
      </c>
      <c r="D125" s="9">
        <f t="shared" si="37"/>
        <v>79.129303999999991</v>
      </c>
      <c r="E125" s="15">
        <f t="shared" si="38"/>
        <v>0.12930399999999997</v>
      </c>
      <c r="F125" s="15">
        <f t="shared" si="39"/>
        <v>8.830399999999998E-2</v>
      </c>
      <c r="G125" s="15">
        <f t="shared" si="40"/>
        <v>79</v>
      </c>
      <c r="H125" s="13">
        <v>2</v>
      </c>
      <c r="I125" s="76">
        <v>2.4E-2</v>
      </c>
      <c r="J125" s="76">
        <v>4.0000000000000002E-4</v>
      </c>
      <c r="K125" s="76">
        <v>4.2000000000000002E-4</v>
      </c>
      <c r="L125" s="76">
        <v>7.1999999999999995E-2</v>
      </c>
      <c r="M125" s="76">
        <v>1.4999999999999999E-4</v>
      </c>
      <c r="N125" s="76">
        <v>4.3000000000000002E-5</v>
      </c>
      <c r="O125" s="76">
        <v>51</v>
      </c>
      <c r="P125" s="76">
        <v>1E-3</v>
      </c>
      <c r="Q125" s="76">
        <v>1.2E-4</v>
      </c>
      <c r="R125" s="76">
        <v>1.6999999999999999E-3</v>
      </c>
      <c r="S125" s="76">
        <v>1.7000000000000001E-2</v>
      </c>
      <c r="T125" s="76">
        <v>6.0000000000000002E-5</v>
      </c>
      <c r="U125" s="76">
        <v>6.6</v>
      </c>
      <c r="V125" s="76">
        <v>5.1000000000000004E-3</v>
      </c>
      <c r="W125" s="76">
        <v>9.9999999999999995E-7</v>
      </c>
      <c r="X125" s="76">
        <v>1.4E-3</v>
      </c>
      <c r="Y125" s="76">
        <v>1.1999999999999999E-3</v>
      </c>
      <c r="Z125" s="76">
        <v>2.4</v>
      </c>
      <c r="AA125" s="76">
        <v>8.7000000000000001E-4</v>
      </c>
      <c r="AB125" s="76">
        <v>1E-4</v>
      </c>
      <c r="AC125" s="76">
        <v>19</v>
      </c>
      <c r="AD125" s="76">
        <v>1E-4</v>
      </c>
      <c r="AE125" s="76">
        <v>8.4000000000000003E-4</v>
      </c>
      <c r="AF125" s="76">
        <v>2.8E-3</v>
      </c>
      <c r="AG125" s="14" t="s">
        <v>352</v>
      </c>
    </row>
    <row r="126" spans="1:33" x14ac:dyDescent="0.2">
      <c r="A126" s="77">
        <v>42225.427083680559</v>
      </c>
      <c r="B126" s="5">
        <v>1700</v>
      </c>
      <c r="C126" s="9">
        <f t="shared" si="36"/>
        <v>43329600.000000007</v>
      </c>
      <c r="D126" s="9">
        <f t="shared" si="37"/>
        <v>79.110019220183503</v>
      </c>
      <c r="E126" s="13">
        <f t="shared" si="38"/>
        <v>0.12928527522935776</v>
      </c>
      <c r="F126" s="13">
        <f t="shared" si="39"/>
        <v>8.8285275229357765E-2</v>
      </c>
      <c r="G126" s="13">
        <f t="shared" si="40"/>
        <v>78.980733944954125</v>
      </c>
      <c r="H126" s="13">
        <v>2</v>
      </c>
      <c r="I126" s="10">
        <f>I125+(I$234-I$125)*(1/109)</f>
        <v>2.4E-2</v>
      </c>
      <c r="J126" s="10">
        <f t="shared" ref="J126:AF137" si="43">J125+(J$234-J$125)*(1/109)</f>
        <v>4.0000000000000002E-4</v>
      </c>
      <c r="K126" s="10">
        <f t="shared" si="43"/>
        <v>4.2055045871559633E-4</v>
      </c>
      <c r="L126" s="10">
        <f t="shared" si="43"/>
        <v>7.1963302752293568E-2</v>
      </c>
      <c r="M126" s="10">
        <f t="shared" si="43"/>
        <v>1.4999999999999999E-4</v>
      </c>
      <c r="N126" s="10">
        <f t="shared" si="43"/>
        <v>4.3000000000000002E-5</v>
      </c>
      <c r="O126" s="10">
        <f t="shared" si="43"/>
        <v>50.990825688073393</v>
      </c>
      <c r="P126" s="10">
        <f t="shared" si="43"/>
        <v>1E-3</v>
      </c>
      <c r="Q126" s="10">
        <f t="shared" si="43"/>
        <v>1.2E-4</v>
      </c>
      <c r="R126" s="10">
        <f t="shared" si="43"/>
        <v>1.7064220183486238E-3</v>
      </c>
      <c r="S126" s="10">
        <f t="shared" si="43"/>
        <v>1.7000000000000001E-2</v>
      </c>
      <c r="T126" s="10">
        <f t="shared" si="43"/>
        <v>6.0458715596330276E-5</v>
      </c>
      <c r="U126" s="10">
        <f t="shared" si="43"/>
        <v>6.6009174311926602</v>
      </c>
      <c r="V126" s="10">
        <f t="shared" si="43"/>
        <v>5.1146788990825689E-3</v>
      </c>
      <c r="W126" s="10">
        <f t="shared" si="43"/>
        <v>9.9082568807339447E-7</v>
      </c>
      <c r="X126" s="10">
        <f t="shared" si="43"/>
        <v>1.3990825688073394E-3</v>
      </c>
      <c r="Y126" s="10">
        <f t="shared" si="43"/>
        <v>1.2027522935779814E-3</v>
      </c>
      <c r="Z126" s="10">
        <f t="shared" si="43"/>
        <v>2.3981651376146789</v>
      </c>
      <c r="AA126" s="10">
        <f t="shared" si="43"/>
        <v>8.6733944954128436E-4</v>
      </c>
      <c r="AB126" s="10">
        <f t="shared" si="43"/>
        <v>1E-4</v>
      </c>
      <c r="AC126" s="10">
        <f t="shared" si="43"/>
        <v>18.990825688073393</v>
      </c>
      <c r="AD126" s="10">
        <f t="shared" si="43"/>
        <v>1E-4</v>
      </c>
      <c r="AE126" s="10">
        <f t="shared" si="43"/>
        <v>8.3669724770642207E-4</v>
      </c>
      <c r="AF126" s="10">
        <f t="shared" si="43"/>
        <v>2.8E-3</v>
      </c>
    </row>
    <row r="127" spans="1:33" x14ac:dyDescent="0.2">
      <c r="A127" s="77">
        <v>42225.437500405096</v>
      </c>
      <c r="B127" s="5">
        <v>1720</v>
      </c>
      <c r="C127" s="9">
        <f t="shared" si="36"/>
        <v>43839360</v>
      </c>
      <c r="D127" s="9">
        <f t="shared" si="37"/>
        <v>79.090734440366987</v>
      </c>
      <c r="E127" s="13">
        <f t="shared" si="38"/>
        <v>0.12926655045871555</v>
      </c>
      <c r="F127" s="13">
        <f t="shared" si="39"/>
        <v>8.8266550458715551E-2</v>
      </c>
      <c r="G127" s="13">
        <f t="shared" si="40"/>
        <v>78.961467889908249</v>
      </c>
      <c r="H127" s="13">
        <v>2</v>
      </c>
      <c r="I127" s="10">
        <f t="shared" ref="I127:I190" si="44">I126+(I$234-I$125)*(1/109)</f>
        <v>2.4E-2</v>
      </c>
      <c r="J127" s="10">
        <f t="shared" si="43"/>
        <v>4.0000000000000002E-4</v>
      </c>
      <c r="K127" s="10">
        <f t="shared" si="43"/>
        <v>4.2110091743119264E-4</v>
      </c>
      <c r="L127" s="10">
        <f t="shared" si="43"/>
        <v>7.1926605504587141E-2</v>
      </c>
      <c r="M127" s="10">
        <f t="shared" si="43"/>
        <v>1.4999999999999999E-4</v>
      </c>
      <c r="N127" s="10">
        <f t="shared" si="43"/>
        <v>4.3000000000000002E-5</v>
      </c>
      <c r="O127" s="10">
        <f t="shared" si="43"/>
        <v>50.981651376146786</v>
      </c>
      <c r="P127" s="10">
        <f t="shared" si="43"/>
        <v>1E-3</v>
      </c>
      <c r="Q127" s="10">
        <f t="shared" si="43"/>
        <v>1.2E-4</v>
      </c>
      <c r="R127" s="10">
        <f t="shared" si="43"/>
        <v>1.7128440366972477E-3</v>
      </c>
      <c r="S127" s="10">
        <f t="shared" si="43"/>
        <v>1.7000000000000001E-2</v>
      </c>
      <c r="T127" s="10">
        <f t="shared" si="43"/>
        <v>6.091743119266055E-5</v>
      </c>
      <c r="U127" s="10">
        <f t="shared" si="43"/>
        <v>6.6018348623853207</v>
      </c>
      <c r="V127" s="10">
        <f t="shared" si="43"/>
        <v>5.1293577981651375E-3</v>
      </c>
      <c r="W127" s="10">
        <f t="shared" si="43"/>
        <v>9.8165137614678898E-7</v>
      </c>
      <c r="X127" s="10">
        <f t="shared" si="43"/>
        <v>1.3981651376146788E-3</v>
      </c>
      <c r="Y127" s="10">
        <f t="shared" si="43"/>
        <v>1.205504587155963E-3</v>
      </c>
      <c r="Z127" s="10">
        <f t="shared" si="43"/>
        <v>2.3963302752293578</v>
      </c>
      <c r="AA127" s="10">
        <f t="shared" si="43"/>
        <v>8.6467889908256872E-4</v>
      </c>
      <c r="AB127" s="10">
        <f t="shared" si="43"/>
        <v>1E-4</v>
      </c>
      <c r="AC127" s="10">
        <f t="shared" si="43"/>
        <v>18.981651376146786</v>
      </c>
      <c r="AD127" s="10">
        <f t="shared" si="43"/>
        <v>1E-4</v>
      </c>
      <c r="AE127" s="10">
        <f t="shared" si="43"/>
        <v>8.333944954128441E-4</v>
      </c>
      <c r="AF127" s="10">
        <f t="shared" si="43"/>
        <v>2.8E-3</v>
      </c>
    </row>
    <row r="128" spans="1:33" x14ac:dyDescent="0.2">
      <c r="A128" s="77">
        <v>42225.447917129626</v>
      </c>
      <c r="B128" s="5">
        <v>1680</v>
      </c>
      <c r="C128" s="9">
        <f t="shared" si="36"/>
        <v>42819840.000000007</v>
      </c>
      <c r="D128" s="9">
        <f t="shared" si="37"/>
        <v>79.071449660550471</v>
      </c>
      <c r="E128" s="13">
        <f t="shared" si="38"/>
        <v>0.12924782568807336</v>
      </c>
      <c r="F128" s="13">
        <f t="shared" si="39"/>
        <v>8.8247825688073364E-2</v>
      </c>
      <c r="G128" s="13">
        <f t="shared" si="40"/>
        <v>78.942201834862374</v>
      </c>
      <c r="H128" s="13">
        <v>2</v>
      </c>
      <c r="I128" s="10">
        <f t="shared" si="44"/>
        <v>2.4E-2</v>
      </c>
      <c r="J128" s="10">
        <f t="shared" si="43"/>
        <v>4.0000000000000002E-4</v>
      </c>
      <c r="K128" s="10">
        <f t="shared" si="43"/>
        <v>4.2165137614678895E-4</v>
      </c>
      <c r="L128" s="10">
        <f t="shared" si="43"/>
        <v>7.1889908256880714E-2</v>
      </c>
      <c r="M128" s="10">
        <f t="shared" si="43"/>
        <v>1.4999999999999999E-4</v>
      </c>
      <c r="N128" s="10">
        <f t="shared" si="43"/>
        <v>4.3000000000000002E-5</v>
      </c>
      <c r="O128" s="10">
        <f t="shared" si="43"/>
        <v>50.972477064220179</v>
      </c>
      <c r="P128" s="10">
        <f t="shared" si="43"/>
        <v>1E-3</v>
      </c>
      <c r="Q128" s="10">
        <f t="shared" si="43"/>
        <v>1.2E-4</v>
      </c>
      <c r="R128" s="10">
        <f t="shared" si="43"/>
        <v>1.7192660550458716E-3</v>
      </c>
      <c r="S128" s="10">
        <f t="shared" si="43"/>
        <v>1.7000000000000001E-2</v>
      </c>
      <c r="T128" s="10">
        <f t="shared" si="43"/>
        <v>6.1376146788990824E-5</v>
      </c>
      <c r="U128" s="10">
        <f t="shared" si="43"/>
        <v>6.6027522935779812</v>
      </c>
      <c r="V128" s="10">
        <f t="shared" si="43"/>
        <v>5.144036697247706E-3</v>
      </c>
      <c r="W128" s="10">
        <f t="shared" si="43"/>
        <v>9.7247706422018349E-7</v>
      </c>
      <c r="X128" s="10">
        <f t="shared" si="43"/>
        <v>1.3972477064220182E-3</v>
      </c>
      <c r="Y128" s="10">
        <f t="shared" si="43"/>
        <v>1.2082568807339445E-3</v>
      </c>
      <c r="Z128" s="10">
        <f t="shared" si="43"/>
        <v>2.3944954128440368</v>
      </c>
      <c r="AA128" s="10">
        <f t="shared" si="43"/>
        <v>8.6201834862385308E-4</v>
      </c>
      <c r="AB128" s="10">
        <f t="shared" si="43"/>
        <v>1E-4</v>
      </c>
      <c r="AC128" s="10">
        <f t="shared" si="43"/>
        <v>18.972477064220179</v>
      </c>
      <c r="AD128" s="10">
        <f t="shared" si="43"/>
        <v>1E-4</v>
      </c>
      <c r="AE128" s="10">
        <f t="shared" si="43"/>
        <v>8.3009174311926613E-4</v>
      </c>
      <c r="AF128" s="10">
        <f t="shared" si="43"/>
        <v>2.8E-3</v>
      </c>
    </row>
    <row r="129" spans="1:32" x14ac:dyDescent="0.2">
      <c r="A129" s="77">
        <v>42225.458333854163</v>
      </c>
      <c r="B129" s="5">
        <v>1720</v>
      </c>
      <c r="C129" s="9">
        <f t="shared" si="36"/>
        <v>43839360</v>
      </c>
      <c r="D129" s="9">
        <f t="shared" si="37"/>
        <v>79.052164880733926</v>
      </c>
      <c r="E129" s="13">
        <f t="shared" si="38"/>
        <v>0.12922910091743114</v>
      </c>
      <c r="F129" s="13">
        <f t="shared" si="39"/>
        <v>8.822910091743115E-2</v>
      </c>
      <c r="G129" s="13">
        <f t="shared" si="40"/>
        <v>78.922935779816498</v>
      </c>
      <c r="H129" s="13">
        <v>2</v>
      </c>
      <c r="I129" s="10">
        <f t="shared" si="44"/>
        <v>2.4E-2</v>
      </c>
      <c r="J129" s="10">
        <f t="shared" si="43"/>
        <v>4.0000000000000002E-4</v>
      </c>
      <c r="K129" s="10">
        <f t="shared" si="43"/>
        <v>4.2220183486238526E-4</v>
      </c>
      <c r="L129" s="10">
        <f t="shared" si="43"/>
        <v>7.1853211009174286E-2</v>
      </c>
      <c r="M129" s="10">
        <f t="shared" si="43"/>
        <v>1.4999999999999999E-4</v>
      </c>
      <c r="N129" s="10">
        <f t="shared" si="43"/>
        <v>4.3000000000000002E-5</v>
      </c>
      <c r="O129" s="10">
        <f t="shared" si="43"/>
        <v>50.963302752293572</v>
      </c>
      <c r="P129" s="10">
        <f t="shared" si="43"/>
        <v>1E-3</v>
      </c>
      <c r="Q129" s="10">
        <f t="shared" si="43"/>
        <v>1.2E-4</v>
      </c>
      <c r="R129" s="10">
        <f t="shared" si="43"/>
        <v>1.7256880733944955E-3</v>
      </c>
      <c r="S129" s="10">
        <f t="shared" si="43"/>
        <v>1.7000000000000001E-2</v>
      </c>
      <c r="T129" s="10">
        <f t="shared" si="43"/>
        <v>6.1834862385321104E-5</v>
      </c>
      <c r="U129" s="10">
        <f t="shared" si="43"/>
        <v>6.6036697247706417</v>
      </c>
      <c r="V129" s="10">
        <f t="shared" si="43"/>
        <v>5.1587155963302746E-3</v>
      </c>
      <c r="W129" s="10">
        <f t="shared" si="43"/>
        <v>9.63302752293578E-7</v>
      </c>
      <c r="X129" s="10">
        <f t="shared" si="43"/>
        <v>1.3963302752293576E-3</v>
      </c>
      <c r="Y129" s="10">
        <f t="shared" si="43"/>
        <v>1.2110091743119261E-3</v>
      </c>
      <c r="Z129" s="10">
        <f t="shared" si="43"/>
        <v>2.3926605504587157</v>
      </c>
      <c r="AA129" s="10">
        <f t="shared" si="43"/>
        <v>8.5935779816513744E-4</v>
      </c>
      <c r="AB129" s="10">
        <f t="shared" si="43"/>
        <v>1E-4</v>
      </c>
      <c r="AC129" s="10">
        <f t="shared" si="43"/>
        <v>18.963302752293572</v>
      </c>
      <c r="AD129" s="10">
        <f t="shared" si="43"/>
        <v>1E-4</v>
      </c>
      <c r="AE129" s="10">
        <f t="shared" si="43"/>
        <v>8.2678899082568817E-4</v>
      </c>
      <c r="AF129" s="10">
        <f t="shared" si="43"/>
        <v>2.8E-3</v>
      </c>
    </row>
    <row r="130" spans="1:32" x14ac:dyDescent="0.2">
      <c r="A130" s="77">
        <v>42225.468750578701</v>
      </c>
      <c r="B130" s="5">
        <v>1730</v>
      </c>
      <c r="C130" s="9">
        <f t="shared" si="36"/>
        <v>44094240</v>
      </c>
      <c r="D130" s="9">
        <f t="shared" si="37"/>
        <v>79.03288010091741</v>
      </c>
      <c r="E130" s="13">
        <f t="shared" si="38"/>
        <v>0.12921037614678896</v>
      </c>
      <c r="F130" s="13">
        <f t="shared" si="39"/>
        <v>8.8210376146788963E-2</v>
      </c>
      <c r="G130" s="13">
        <f t="shared" si="40"/>
        <v>78.903669724770623</v>
      </c>
      <c r="H130" s="13">
        <v>2</v>
      </c>
      <c r="I130" s="10">
        <f t="shared" si="44"/>
        <v>2.4E-2</v>
      </c>
      <c r="J130" s="10">
        <f t="shared" si="43"/>
        <v>4.0000000000000002E-4</v>
      </c>
      <c r="K130" s="10">
        <f t="shared" si="43"/>
        <v>4.2275229357798157E-4</v>
      </c>
      <c r="L130" s="10">
        <f t="shared" si="43"/>
        <v>7.1816513761467859E-2</v>
      </c>
      <c r="M130" s="10">
        <f t="shared" si="43"/>
        <v>1.4999999999999999E-4</v>
      </c>
      <c r="N130" s="10">
        <f t="shared" si="43"/>
        <v>4.3000000000000002E-5</v>
      </c>
      <c r="O130" s="10">
        <f t="shared" si="43"/>
        <v>50.954128440366965</v>
      </c>
      <c r="P130" s="10">
        <f t="shared" si="43"/>
        <v>1E-3</v>
      </c>
      <c r="Q130" s="10">
        <f t="shared" si="43"/>
        <v>1.2E-4</v>
      </c>
      <c r="R130" s="10">
        <f t="shared" si="43"/>
        <v>1.7321100917431194E-3</v>
      </c>
      <c r="S130" s="10">
        <f t="shared" si="43"/>
        <v>1.7000000000000001E-2</v>
      </c>
      <c r="T130" s="10">
        <f t="shared" si="43"/>
        <v>6.2293577981651385E-5</v>
      </c>
      <c r="U130" s="10">
        <f t="shared" si="43"/>
        <v>6.6045871559633023</v>
      </c>
      <c r="V130" s="10">
        <f t="shared" si="43"/>
        <v>5.1733944954128431E-3</v>
      </c>
      <c r="W130" s="10">
        <f t="shared" si="43"/>
        <v>9.5412844036697251E-7</v>
      </c>
      <c r="X130" s="10">
        <f t="shared" si="43"/>
        <v>1.395412844036697E-3</v>
      </c>
      <c r="Y130" s="10">
        <f t="shared" si="43"/>
        <v>1.2137614678899076E-3</v>
      </c>
      <c r="Z130" s="10">
        <f t="shared" si="43"/>
        <v>2.3908256880733947</v>
      </c>
      <c r="AA130" s="10">
        <f t="shared" si="43"/>
        <v>8.5669724770642179E-4</v>
      </c>
      <c r="AB130" s="10">
        <f t="shared" si="43"/>
        <v>1E-4</v>
      </c>
      <c r="AC130" s="10">
        <f t="shared" si="43"/>
        <v>18.954128440366965</v>
      </c>
      <c r="AD130" s="10">
        <f t="shared" si="43"/>
        <v>1E-4</v>
      </c>
      <c r="AE130" s="10">
        <f t="shared" si="43"/>
        <v>8.234862385321102E-4</v>
      </c>
      <c r="AF130" s="10">
        <f t="shared" si="43"/>
        <v>2.8E-3</v>
      </c>
    </row>
    <row r="131" spans="1:32" x14ac:dyDescent="0.2">
      <c r="A131" s="77">
        <v>42225.479167303238</v>
      </c>
      <c r="B131" s="5">
        <v>1740</v>
      </c>
      <c r="C131" s="9">
        <f t="shared" si="36"/>
        <v>44349120</v>
      </c>
      <c r="D131" s="9">
        <f t="shared" si="37"/>
        <v>79.013595321100908</v>
      </c>
      <c r="E131" s="13">
        <f t="shared" si="38"/>
        <v>0.12919165137614672</v>
      </c>
      <c r="F131" s="13">
        <f t="shared" si="39"/>
        <v>8.8191651376146721E-2</v>
      </c>
      <c r="G131" s="13">
        <f t="shared" si="40"/>
        <v>78.884403669724747</v>
      </c>
      <c r="H131" s="13">
        <v>2</v>
      </c>
      <c r="I131" s="10">
        <f t="shared" si="44"/>
        <v>2.4E-2</v>
      </c>
      <c r="J131" s="10">
        <f t="shared" si="43"/>
        <v>4.0000000000000002E-4</v>
      </c>
      <c r="K131" s="10">
        <f t="shared" si="43"/>
        <v>4.2330275229357788E-4</v>
      </c>
      <c r="L131" s="10">
        <f t="shared" si="43"/>
        <v>7.1779816513761432E-2</v>
      </c>
      <c r="M131" s="10">
        <f t="shared" si="43"/>
        <v>1.4999999999999999E-4</v>
      </c>
      <c r="N131" s="10">
        <f t="shared" si="43"/>
        <v>4.3000000000000002E-5</v>
      </c>
      <c r="O131" s="10">
        <f t="shared" si="43"/>
        <v>50.944954128440358</v>
      </c>
      <c r="P131" s="10">
        <f t="shared" si="43"/>
        <v>1E-3</v>
      </c>
      <c r="Q131" s="10">
        <f t="shared" si="43"/>
        <v>1.2E-4</v>
      </c>
      <c r="R131" s="10">
        <f t="shared" si="43"/>
        <v>1.7385321100917433E-3</v>
      </c>
      <c r="S131" s="10">
        <f t="shared" si="43"/>
        <v>1.7000000000000001E-2</v>
      </c>
      <c r="T131" s="10">
        <f t="shared" si="43"/>
        <v>6.2752293577981666E-5</v>
      </c>
      <c r="U131" s="10">
        <f t="shared" si="43"/>
        <v>6.6055045871559628</v>
      </c>
      <c r="V131" s="10">
        <f t="shared" si="43"/>
        <v>5.1880733944954117E-3</v>
      </c>
      <c r="W131" s="10">
        <f t="shared" si="43"/>
        <v>9.4495412844036702E-7</v>
      </c>
      <c r="X131" s="10">
        <f t="shared" si="43"/>
        <v>1.3944954128440365E-3</v>
      </c>
      <c r="Y131" s="10">
        <f t="shared" si="43"/>
        <v>1.2165137614678892E-3</v>
      </c>
      <c r="Z131" s="10">
        <f t="shared" si="43"/>
        <v>2.3889908256880736</v>
      </c>
      <c r="AA131" s="10">
        <f t="shared" si="43"/>
        <v>8.5403669724770615E-4</v>
      </c>
      <c r="AB131" s="10">
        <f t="shared" si="43"/>
        <v>1E-4</v>
      </c>
      <c r="AC131" s="10">
        <f t="shared" si="43"/>
        <v>18.944954128440358</v>
      </c>
      <c r="AD131" s="10">
        <f t="shared" si="43"/>
        <v>1E-4</v>
      </c>
      <c r="AE131" s="10">
        <f t="shared" si="43"/>
        <v>8.2018348623853223E-4</v>
      </c>
      <c r="AF131" s="10">
        <f t="shared" si="43"/>
        <v>2.8E-3</v>
      </c>
    </row>
    <row r="132" spans="1:32" x14ac:dyDescent="0.2">
      <c r="A132" s="77">
        <v>42225.489584027775</v>
      </c>
      <c r="B132" s="5">
        <v>1750</v>
      </c>
      <c r="C132" s="9">
        <f t="shared" si="36"/>
        <v>44604000.000000007</v>
      </c>
      <c r="D132" s="9">
        <f t="shared" si="37"/>
        <v>78.994310541284392</v>
      </c>
      <c r="E132" s="13">
        <f t="shared" si="38"/>
        <v>0.1291729266055045</v>
      </c>
      <c r="F132" s="13">
        <f t="shared" si="39"/>
        <v>8.8172926605504506E-2</v>
      </c>
      <c r="G132" s="13">
        <f t="shared" si="40"/>
        <v>78.865137614678872</v>
      </c>
      <c r="H132" s="13">
        <v>2</v>
      </c>
      <c r="I132" s="10">
        <f t="shared" si="44"/>
        <v>2.4E-2</v>
      </c>
      <c r="J132" s="10">
        <f t="shared" si="43"/>
        <v>4.0000000000000002E-4</v>
      </c>
      <c r="K132" s="10">
        <f t="shared" si="43"/>
        <v>4.2385321100917419E-4</v>
      </c>
      <c r="L132" s="10">
        <f t="shared" si="43"/>
        <v>7.1743119266055005E-2</v>
      </c>
      <c r="M132" s="10">
        <f t="shared" si="43"/>
        <v>1.4999999999999999E-4</v>
      </c>
      <c r="N132" s="10">
        <f t="shared" si="43"/>
        <v>4.3000000000000002E-5</v>
      </c>
      <c r="O132" s="10">
        <f t="shared" si="43"/>
        <v>50.935779816513751</v>
      </c>
      <c r="P132" s="10">
        <f t="shared" si="43"/>
        <v>1E-3</v>
      </c>
      <c r="Q132" s="10">
        <f t="shared" si="43"/>
        <v>1.2E-4</v>
      </c>
      <c r="R132" s="10">
        <f t="shared" si="43"/>
        <v>1.7449541284403672E-3</v>
      </c>
      <c r="S132" s="10">
        <f t="shared" si="43"/>
        <v>1.7000000000000001E-2</v>
      </c>
      <c r="T132" s="10">
        <f t="shared" si="43"/>
        <v>6.3211009174311947E-5</v>
      </c>
      <c r="U132" s="10">
        <f t="shared" si="43"/>
        <v>6.6064220183486233</v>
      </c>
      <c r="V132" s="10">
        <f t="shared" si="43"/>
        <v>5.2027522935779802E-3</v>
      </c>
      <c r="W132" s="10">
        <f t="shared" si="43"/>
        <v>9.3577981651376153E-7</v>
      </c>
      <c r="X132" s="10">
        <f t="shared" si="43"/>
        <v>1.3935779816513759E-3</v>
      </c>
      <c r="Y132" s="10">
        <f t="shared" si="43"/>
        <v>1.2192660550458707E-3</v>
      </c>
      <c r="Z132" s="10">
        <f t="shared" si="43"/>
        <v>2.3871559633027526</v>
      </c>
      <c r="AA132" s="10">
        <f t="shared" si="43"/>
        <v>8.5137614678899051E-4</v>
      </c>
      <c r="AB132" s="10">
        <f t="shared" si="43"/>
        <v>1E-4</v>
      </c>
      <c r="AC132" s="10">
        <f t="shared" si="43"/>
        <v>18.935779816513751</v>
      </c>
      <c r="AD132" s="10">
        <f t="shared" si="43"/>
        <v>1E-4</v>
      </c>
      <c r="AE132" s="10">
        <f t="shared" si="43"/>
        <v>8.1688073394495426E-4</v>
      </c>
      <c r="AF132" s="10">
        <f t="shared" si="43"/>
        <v>2.8E-3</v>
      </c>
    </row>
    <row r="133" spans="1:32" x14ac:dyDescent="0.2">
      <c r="A133" s="77">
        <v>42225.500000752312</v>
      </c>
      <c r="B133" s="5">
        <v>1740</v>
      </c>
      <c r="C133" s="9">
        <f t="shared" si="36"/>
        <v>44349120</v>
      </c>
      <c r="D133" s="9">
        <f t="shared" si="37"/>
        <v>78.975025761467862</v>
      </c>
      <c r="E133" s="13">
        <f t="shared" si="38"/>
        <v>0.12915420183486231</v>
      </c>
      <c r="F133" s="13">
        <f t="shared" si="39"/>
        <v>8.815420183486232E-2</v>
      </c>
      <c r="G133" s="13">
        <f t="shared" si="40"/>
        <v>78.845871559632997</v>
      </c>
      <c r="H133" s="13">
        <v>2</v>
      </c>
      <c r="I133" s="10">
        <f t="shared" si="44"/>
        <v>2.4E-2</v>
      </c>
      <c r="J133" s="10">
        <f t="shared" si="43"/>
        <v>4.0000000000000002E-4</v>
      </c>
      <c r="K133" s="10">
        <f t="shared" si="43"/>
        <v>4.244036697247705E-4</v>
      </c>
      <c r="L133" s="10">
        <f t="shared" si="43"/>
        <v>7.1706422018348578E-2</v>
      </c>
      <c r="M133" s="10">
        <f t="shared" si="43"/>
        <v>1.4999999999999999E-4</v>
      </c>
      <c r="N133" s="10">
        <f t="shared" si="43"/>
        <v>4.3000000000000002E-5</v>
      </c>
      <c r="O133" s="10">
        <f t="shared" si="43"/>
        <v>50.926605504587144</v>
      </c>
      <c r="P133" s="10">
        <f t="shared" si="43"/>
        <v>1E-3</v>
      </c>
      <c r="Q133" s="10">
        <f t="shared" si="43"/>
        <v>1.2E-4</v>
      </c>
      <c r="R133" s="10">
        <f t="shared" si="43"/>
        <v>1.7513761467889911E-3</v>
      </c>
      <c r="S133" s="10">
        <f t="shared" si="43"/>
        <v>1.7000000000000001E-2</v>
      </c>
      <c r="T133" s="10">
        <f t="shared" si="43"/>
        <v>6.3669724770642227E-5</v>
      </c>
      <c r="U133" s="10">
        <f t="shared" si="43"/>
        <v>6.6073394495412838</v>
      </c>
      <c r="V133" s="10">
        <f t="shared" si="43"/>
        <v>5.2174311926605488E-3</v>
      </c>
      <c r="W133" s="10">
        <f t="shared" si="43"/>
        <v>9.2660550458715605E-7</v>
      </c>
      <c r="X133" s="10">
        <f t="shared" si="43"/>
        <v>1.3926605504587153E-3</v>
      </c>
      <c r="Y133" s="10">
        <f t="shared" si="43"/>
        <v>1.2220183486238523E-3</v>
      </c>
      <c r="Z133" s="10">
        <f t="shared" si="43"/>
        <v>2.3853211009174315</v>
      </c>
      <c r="AA133" s="10">
        <f t="shared" si="43"/>
        <v>8.4871559633027487E-4</v>
      </c>
      <c r="AB133" s="10">
        <f t="shared" si="43"/>
        <v>1E-4</v>
      </c>
      <c r="AC133" s="10">
        <f t="shared" si="43"/>
        <v>18.926605504587144</v>
      </c>
      <c r="AD133" s="10">
        <f t="shared" si="43"/>
        <v>1E-4</v>
      </c>
      <c r="AE133" s="10">
        <f t="shared" si="43"/>
        <v>8.135779816513763E-4</v>
      </c>
      <c r="AF133" s="10">
        <f t="shared" si="43"/>
        <v>2.8E-3</v>
      </c>
    </row>
    <row r="134" spans="1:32" x14ac:dyDescent="0.2">
      <c r="A134" s="77">
        <v>42225.510417476849</v>
      </c>
      <c r="B134" s="5">
        <v>1740</v>
      </c>
      <c r="C134" s="9">
        <f t="shared" si="36"/>
        <v>44349120</v>
      </c>
      <c r="D134" s="9">
        <f t="shared" si="37"/>
        <v>78.955740981651346</v>
      </c>
      <c r="E134" s="13">
        <f t="shared" si="38"/>
        <v>0.1291354770642201</v>
      </c>
      <c r="F134" s="13">
        <f t="shared" si="39"/>
        <v>8.8135477064220105E-2</v>
      </c>
      <c r="G134" s="13">
        <f t="shared" si="40"/>
        <v>78.826605504587121</v>
      </c>
      <c r="H134" s="13">
        <v>2</v>
      </c>
      <c r="I134" s="10">
        <f t="shared" si="44"/>
        <v>2.4E-2</v>
      </c>
      <c r="J134" s="10">
        <f t="shared" si="43"/>
        <v>4.0000000000000002E-4</v>
      </c>
      <c r="K134" s="10">
        <f t="shared" si="43"/>
        <v>4.2495412844036681E-4</v>
      </c>
      <c r="L134" s="10">
        <f t="shared" si="43"/>
        <v>7.1669724770642151E-2</v>
      </c>
      <c r="M134" s="10">
        <f t="shared" si="43"/>
        <v>1.4999999999999999E-4</v>
      </c>
      <c r="N134" s="10">
        <f t="shared" si="43"/>
        <v>4.3000000000000002E-5</v>
      </c>
      <c r="O134" s="10">
        <f t="shared" si="43"/>
        <v>50.917431192660537</v>
      </c>
      <c r="P134" s="10">
        <f t="shared" si="43"/>
        <v>1E-3</v>
      </c>
      <c r="Q134" s="10">
        <f t="shared" si="43"/>
        <v>1.2E-4</v>
      </c>
      <c r="R134" s="10">
        <f t="shared" si="43"/>
        <v>1.757798165137615E-3</v>
      </c>
      <c r="S134" s="10">
        <f t="shared" si="43"/>
        <v>1.7000000000000001E-2</v>
      </c>
      <c r="T134" s="10">
        <f t="shared" si="43"/>
        <v>6.4128440366972508E-5</v>
      </c>
      <c r="U134" s="10">
        <f t="shared" si="43"/>
        <v>6.6082568807339443</v>
      </c>
      <c r="V134" s="10">
        <f t="shared" si="43"/>
        <v>5.2321100917431173E-3</v>
      </c>
      <c r="W134" s="10">
        <f t="shared" si="43"/>
        <v>9.1743119266055056E-7</v>
      </c>
      <c r="X134" s="10">
        <f t="shared" si="43"/>
        <v>1.3917431192660547E-3</v>
      </c>
      <c r="Y134" s="10">
        <f t="shared" si="43"/>
        <v>1.2247706422018338E-3</v>
      </c>
      <c r="Z134" s="10">
        <f t="shared" si="43"/>
        <v>2.3834862385321105</v>
      </c>
      <c r="AA134" s="10">
        <f t="shared" si="43"/>
        <v>8.4605504587155923E-4</v>
      </c>
      <c r="AB134" s="10">
        <f t="shared" si="43"/>
        <v>1E-4</v>
      </c>
      <c r="AC134" s="10">
        <f t="shared" si="43"/>
        <v>18.917431192660537</v>
      </c>
      <c r="AD134" s="10">
        <f t="shared" si="43"/>
        <v>1E-4</v>
      </c>
      <c r="AE134" s="10">
        <f t="shared" si="43"/>
        <v>8.1027522935779833E-4</v>
      </c>
      <c r="AF134" s="10">
        <f t="shared" si="43"/>
        <v>2.8E-3</v>
      </c>
    </row>
    <row r="135" spans="1:32" x14ac:dyDescent="0.2">
      <c r="A135" s="77">
        <v>42225.520834201387</v>
      </c>
      <c r="B135" s="5">
        <v>1730</v>
      </c>
      <c r="C135" s="9">
        <f t="shared" si="36"/>
        <v>44094240</v>
      </c>
      <c r="D135" s="9">
        <f t="shared" si="37"/>
        <v>78.936456201834844</v>
      </c>
      <c r="E135" s="13">
        <f t="shared" si="38"/>
        <v>0.12911675229357786</v>
      </c>
      <c r="F135" s="13">
        <f t="shared" si="39"/>
        <v>8.8116752293577863E-2</v>
      </c>
      <c r="G135" s="13">
        <f t="shared" si="40"/>
        <v>78.80733944954126</v>
      </c>
      <c r="H135" s="13">
        <v>2</v>
      </c>
      <c r="I135" s="10">
        <f t="shared" si="44"/>
        <v>2.4E-2</v>
      </c>
      <c r="J135" s="10">
        <f t="shared" si="43"/>
        <v>4.0000000000000002E-4</v>
      </c>
      <c r="K135" s="10">
        <f t="shared" si="43"/>
        <v>4.2550458715596312E-4</v>
      </c>
      <c r="L135" s="10">
        <f t="shared" si="43"/>
        <v>7.1633027522935724E-2</v>
      </c>
      <c r="M135" s="10">
        <f t="shared" si="43"/>
        <v>1.4999999999999999E-4</v>
      </c>
      <c r="N135" s="10">
        <f t="shared" si="43"/>
        <v>4.3000000000000002E-5</v>
      </c>
      <c r="O135" s="10">
        <f t="shared" si="43"/>
        <v>50.90825688073393</v>
      </c>
      <c r="P135" s="10">
        <f t="shared" si="43"/>
        <v>1E-3</v>
      </c>
      <c r="Q135" s="10">
        <f t="shared" si="43"/>
        <v>1.2E-4</v>
      </c>
      <c r="R135" s="10">
        <f t="shared" si="43"/>
        <v>1.7642201834862389E-3</v>
      </c>
      <c r="S135" s="10">
        <f t="shared" si="43"/>
        <v>1.7000000000000001E-2</v>
      </c>
      <c r="T135" s="10">
        <f t="shared" si="43"/>
        <v>6.4587155963302789E-5</v>
      </c>
      <c r="U135" s="10">
        <f t="shared" si="43"/>
        <v>6.6091743119266049</v>
      </c>
      <c r="V135" s="10">
        <f t="shared" si="43"/>
        <v>5.2467889908256859E-3</v>
      </c>
      <c r="W135" s="10">
        <f t="shared" si="43"/>
        <v>9.0825688073394507E-7</v>
      </c>
      <c r="X135" s="10">
        <f t="shared" si="43"/>
        <v>1.3908256880733941E-3</v>
      </c>
      <c r="Y135" s="10">
        <f t="shared" si="43"/>
        <v>1.2275229357798154E-3</v>
      </c>
      <c r="Z135" s="10">
        <f t="shared" si="43"/>
        <v>2.3816513761467895</v>
      </c>
      <c r="AA135" s="10">
        <f t="shared" si="43"/>
        <v>8.4339449541284358E-4</v>
      </c>
      <c r="AB135" s="10">
        <f t="shared" si="43"/>
        <v>1E-4</v>
      </c>
      <c r="AC135" s="10">
        <f t="shared" si="43"/>
        <v>18.90825688073393</v>
      </c>
      <c r="AD135" s="10">
        <f t="shared" si="43"/>
        <v>1E-4</v>
      </c>
      <c r="AE135" s="10">
        <f t="shared" si="43"/>
        <v>8.0697247706422036E-4</v>
      </c>
      <c r="AF135" s="10">
        <f t="shared" si="43"/>
        <v>2.8E-3</v>
      </c>
    </row>
    <row r="136" spans="1:32" x14ac:dyDescent="0.2">
      <c r="A136" s="77">
        <v>42225.531250925924</v>
      </c>
      <c r="B136" s="5">
        <v>1740</v>
      </c>
      <c r="C136" s="9">
        <f t="shared" si="36"/>
        <v>44349120</v>
      </c>
      <c r="D136" s="9">
        <f t="shared" si="37"/>
        <v>78.917171422018328</v>
      </c>
      <c r="E136" s="13">
        <f t="shared" si="38"/>
        <v>0.12909802752293567</v>
      </c>
      <c r="F136" s="13">
        <f t="shared" si="39"/>
        <v>8.8098027522935676E-2</v>
      </c>
      <c r="G136" s="13">
        <f t="shared" si="40"/>
        <v>78.78807339449537</v>
      </c>
      <c r="H136" s="13">
        <v>2</v>
      </c>
      <c r="I136" s="10">
        <f t="shared" si="44"/>
        <v>2.4E-2</v>
      </c>
      <c r="J136" s="10">
        <f t="shared" si="43"/>
        <v>4.0000000000000002E-4</v>
      </c>
      <c r="K136" s="10">
        <f t="shared" si="43"/>
        <v>4.2605504587155943E-4</v>
      </c>
      <c r="L136" s="10">
        <f t="shared" si="43"/>
        <v>7.1596330275229297E-2</v>
      </c>
      <c r="M136" s="10">
        <f t="shared" si="43"/>
        <v>1.4999999999999999E-4</v>
      </c>
      <c r="N136" s="10">
        <f t="shared" si="43"/>
        <v>4.3000000000000002E-5</v>
      </c>
      <c r="O136" s="10">
        <f t="shared" si="43"/>
        <v>50.899082568807323</v>
      </c>
      <c r="P136" s="10">
        <f t="shared" si="43"/>
        <v>1E-3</v>
      </c>
      <c r="Q136" s="10">
        <f t="shared" si="43"/>
        <v>1.2E-4</v>
      </c>
      <c r="R136" s="10">
        <f t="shared" si="43"/>
        <v>1.7706422018348628E-3</v>
      </c>
      <c r="S136" s="10">
        <f t="shared" si="43"/>
        <v>1.7000000000000001E-2</v>
      </c>
      <c r="T136" s="10">
        <f t="shared" si="43"/>
        <v>6.504587155963307E-5</v>
      </c>
      <c r="U136" s="10">
        <f t="shared" si="43"/>
        <v>6.6100917431192654</v>
      </c>
      <c r="V136" s="10">
        <f t="shared" si="43"/>
        <v>5.2614678899082544E-3</v>
      </c>
      <c r="W136" s="10">
        <f t="shared" si="43"/>
        <v>8.9908256880733958E-7</v>
      </c>
      <c r="X136" s="10">
        <f t="shared" si="43"/>
        <v>1.3899082568807335E-3</v>
      </c>
      <c r="Y136" s="10">
        <f t="shared" si="43"/>
        <v>1.2302752293577969E-3</v>
      </c>
      <c r="Z136" s="10">
        <f t="shared" si="43"/>
        <v>2.3798165137614684</v>
      </c>
      <c r="AA136" s="10">
        <f t="shared" si="43"/>
        <v>8.4073394495412794E-4</v>
      </c>
      <c r="AB136" s="10">
        <f t="shared" si="43"/>
        <v>1E-4</v>
      </c>
      <c r="AC136" s="10">
        <f t="shared" si="43"/>
        <v>18.899082568807323</v>
      </c>
      <c r="AD136" s="10">
        <f t="shared" si="43"/>
        <v>1E-4</v>
      </c>
      <c r="AE136" s="10">
        <f t="shared" si="43"/>
        <v>8.0366972477064239E-4</v>
      </c>
      <c r="AF136" s="10">
        <f t="shared" si="43"/>
        <v>2.8E-3</v>
      </c>
    </row>
    <row r="137" spans="1:32" x14ac:dyDescent="0.2">
      <c r="A137" s="77">
        <v>42225.541667650461</v>
      </c>
      <c r="B137" s="5">
        <v>1740</v>
      </c>
      <c r="C137" s="9">
        <f t="shared" si="36"/>
        <v>44349120</v>
      </c>
      <c r="D137" s="9">
        <f t="shared" si="37"/>
        <v>78.897886642201797</v>
      </c>
      <c r="E137" s="13">
        <f t="shared" si="38"/>
        <v>0.12907930275229348</v>
      </c>
      <c r="F137" s="13">
        <f t="shared" si="39"/>
        <v>8.807930275229349E-2</v>
      </c>
      <c r="G137" s="13">
        <f t="shared" si="40"/>
        <v>78.768807339449495</v>
      </c>
      <c r="H137" s="13">
        <v>2</v>
      </c>
      <c r="I137" s="10">
        <f t="shared" si="44"/>
        <v>2.4E-2</v>
      </c>
      <c r="J137" s="10">
        <f t="shared" si="43"/>
        <v>4.0000000000000002E-4</v>
      </c>
      <c r="K137" s="10">
        <f t="shared" si="43"/>
        <v>4.2660550458715574E-4</v>
      </c>
      <c r="L137" s="10">
        <f t="shared" ref="L137:L200" si="45">L136+(L$234-L$125)*(1/109)</f>
        <v>7.155963302752287E-2</v>
      </c>
      <c r="M137" s="10">
        <f t="shared" ref="M137:M200" si="46">M136+(M$234-M$125)*(1/109)</f>
        <v>1.4999999999999999E-4</v>
      </c>
      <c r="N137" s="10">
        <f t="shared" ref="N137:N200" si="47">N136+(N$234-N$125)*(1/109)</f>
        <v>4.3000000000000002E-5</v>
      </c>
      <c r="O137" s="10">
        <f t="shared" ref="O137:O200" si="48">O136+(O$234-O$125)*(1/109)</f>
        <v>50.889908256880716</v>
      </c>
      <c r="P137" s="10">
        <f t="shared" ref="P137:P200" si="49">P136+(P$234-P$125)*(1/109)</f>
        <v>1E-3</v>
      </c>
      <c r="Q137" s="10">
        <f t="shared" ref="Q137:Q200" si="50">Q136+(Q$234-Q$125)*(1/109)</f>
        <v>1.2E-4</v>
      </c>
      <c r="R137" s="10">
        <f t="shared" ref="R137:R200" si="51">R136+(R$234-R$125)*(1/109)</f>
        <v>1.7770642201834868E-3</v>
      </c>
      <c r="S137" s="10">
        <f t="shared" ref="S137:S200" si="52">S136+(S$234-S$125)*(1/109)</f>
        <v>1.7000000000000001E-2</v>
      </c>
      <c r="T137" s="10">
        <f t="shared" ref="T137:T200" si="53">T136+(T$234-T$125)*(1/109)</f>
        <v>6.5504587155963351E-5</v>
      </c>
      <c r="U137" s="10">
        <f t="shared" ref="U137:U200" si="54">U136+(U$234-U$125)*(1/109)</f>
        <v>6.6110091743119259</v>
      </c>
      <c r="V137" s="10">
        <f t="shared" ref="V137:V200" si="55">V136+(V$234-V$125)*(1/109)</f>
        <v>5.276146788990823E-3</v>
      </c>
      <c r="W137" s="10">
        <f t="shared" ref="W137:W200" si="56">W136+(W$234-W$125)*(1/109)</f>
        <v>8.8990825688073409E-7</v>
      </c>
      <c r="X137" s="10">
        <f t="shared" ref="X137:X200" si="57">X136+(X$234-X$125)*(1/109)</f>
        <v>1.3889908256880729E-3</v>
      </c>
      <c r="Y137" s="10">
        <f t="shared" ref="Y137:Y200" si="58">Y136+(Y$234-Y$125)*(1/109)</f>
        <v>1.2330275229357785E-3</v>
      </c>
      <c r="Z137" s="10">
        <f t="shared" ref="Z137:Z200" si="59">Z136+(Z$234-Z$125)*(1/109)</f>
        <v>2.3779816513761474</v>
      </c>
      <c r="AA137" s="10">
        <f t="shared" ref="AA137:AA200" si="60">AA136+(AA$234-AA$125)*(1/109)</f>
        <v>8.380733944954123E-4</v>
      </c>
      <c r="AB137" s="10">
        <f t="shared" ref="AB137:AB200" si="61">AB136+(AB$234-AB$125)*(1/109)</f>
        <v>1E-4</v>
      </c>
      <c r="AC137" s="10">
        <f t="shared" ref="AC137:AC200" si="62">AC136+(AC$234-AC$125)*(1/109)</f>
        <v>18.889908256880716</v>
      </c>
      <c r="AD137" s="10">
        <f t="shared" ref="AD137:AD200" si="63">AD136+(AD$234-AD$125)*(1/109)</f>
        <v>1E-4</v>
      </c>
      <c r="AE137" s="10">
        <f t="shared" ref="AE137:AE200" si="64">AE136+(AE$234-AE$125)*(1/109)</f>
        <v>8.0036697247706443E-4</v>
      </c>
      <c r="AF137" s="10">
        <f t="shared" ref="AF137:AF200" si="65">AF136+(AF$234-AF$125)*(1/109)</f>
        <v>2.8E-3</v>
      </c>
    </row>
    <row r="138" spans="1:32" x14ac:dyDescent="0.2">
      <c r="A138" s="77">
        <v>42225.552084374998</v>
      </c>
      <c r="B138" s="5">
        <v>1730</v>
      </c>
      <c r="C138" s="9">
        <f t="shared" si="36"/>
        <v>44094240</v>
      </c>
      <c r="D138" s="9">
        <f t="shared" si="37"/>
        <v>78.878601862385267</v>
      </c>
      <c r="E138" s="13">
        <f t="shared" si="38"/>
        <v>0.1290605779816513</v>
      </c>
      <c r="F138" s="13">
        <f t="shared" si="39"/>
        <v>8.8060577981651303E-2</v>
      </c>
      <c r="G138" s="13">
        <f t="shared" si="40"/>
        <v>78.74954128440362</v>
      </c>
      <c r="H138" s="13">
        <v>2</v>
      </c>
      <c r="I138" s="10">
        <f t="shared" si="44"/>
        <v>2.4E-2</v>
      </c>
      <c r="J138" s="10">
        <f t="shared" ref="J138:J201" si="66">J137+(J$234-J$125)*(1/109)</f>
        <v>4.0000000000000002E-4</v>
      </c>
      <c r="K138" s="10">
        <f t="shared" ref="K138:K201" si="67">K137+(K$234-K$125)*(1/109)</f>
        <v>4.2715596330275205E-4</v>
      </c>
      <c r="L138" s="10">
        <f t="shared" si="45"/>
        <v>7.1522935779816443E-2</v>
      </c>
      <c r="M138" s="10">
        <f t="shared" si="46"/>
        <v>1.4999999999999999E-4</v>
      </c>
      <c r="N138" s="10">
        <f t="shared" si="47"/>
        <v>4.3000000000000002E-5</v>
      </c>
      <c r="O138" s="10">
        <f t="shared" si="48"/>
        <v>50.880733944954109</v>
      </c>
      <c r="P138" s="10">
        <f t="shared" si="49"/>
        <v>1E-3</v>
      </c>
      <c r="Q138" s="10">
        <f t="shared" si="50"/>
        <v>1.2E-4</v>
      </c>
      <c r="R138" s="10">
        <f t="shared" si="51"/>
        <v>1.7834862385321107E-3</v>
      </c>
      <c r="S138" s="10">
        <f t="shared" si="52"/>
        <v>1.7000000000000001E-2</v>
      </c>
      <c r="T138" s="10">
        <f t="shared" si="53"/>
        <v>6.5963302752293631E-5</v>
      </c>
      <c r="U138" s="10">
        <f t="shared" si="54"/>
        <v>6.6119266055045864</v>
      </c>
      <c r="V138" s="10">
        <f t="shared" si="55"/>
        <v>5.2908256880733915E-3</v>
      </c>
      <c r="W138" s="10">
        <f t="shared" si="56"/>
        <v>8.807339449541286E-7</v>
      </c>
      <c r="X138" s="10">
        <f t="shared" si="57"/>
        <v>1.3880733944954123E-3</v>
      </c>
      <c r="Y138" s="10">
        <f t="shared" si="58"/>
        <v>1.23577981651376E-3</v>
      </c>
      <c r="Z138" s="10">
        <f t="shared" si="59"/>
        <v>2.3761467889908263</v>
      </c>
      <c r="AA138" s="10">
        <f t="shared" si="60"/>
        <v>8.3541284403669666E-4</v>
      </c>
      <c r="AB138" s="10">
        <f t="shared" si="61"/>
        <v>1E-4</v>
      </c>
      <c r="AC138" s="10">
        <f t="shared" si="62"/>
        <v>18.880733944954109</v>
      </c>
      <c r="AD138" s="10">
        <f t="shared" si="63"/>
        <v>1E-4</v>
      </c>
      <c r="AE138" s="10">
        <f t="shared" si="64"/>
        <v>7.9706422018348646E-4</v>
      </c>
      <c r="AF138" s="10">
        <f t="shared" si="65"/>
        <v>2.8E-3</v>
      </c>
    </row>
    <row r="139" spans="1:32" x14ac:dyDescent="0.2">
      <c r="A139" s="77">
        <v>42225.562501099535</v>
      </c>
      <c r="B139" s="5">
        <v>1750</v>
      </c>
      <c r="C139" s="9">
        <f t="shared" si="36"/>
        <v>44604000.000000007</v>
      </c>
      <c r="D139" s="9">
        <f t="shared" si="37"/>
        <v>78.859317082568779</v>
      </c>
      <c r="E139" s="13">
        <f t="shared" si="38"/>
        <v>0.12904185321100908</v>
      </c>
      <c r="F139" s="13">
        <f t="shared" si="39"/>
        <v>8.8041853211009088E-2</v>
      </c>
      <c r="G139" s="13">
        <f t="shared" si="40"/>
        <v>78.730275229357758</v>
      </c>
      <c r="H139" s="13">
        <v>2</v>
      </c>
      <c r="I139" s="10">
        <f t="shared" si="44"/>
        <v>2.4E-2</v>
      </c>
      <c r="J139" s="10">
        <f t="shared" si="66"/>
        <v>4.0000000000000002E-4</v>
      </c>
      <c r="K139" s="10">
        <f t="shared" si="67"/>
        <v>4.2770642201834836E-4</v>
      </c>
      <c r="L139" s="10">
        <f t="shared" si="45"/>
        <v>7.1486238532110016E-2</v>
      </c>
      <c r="M139" s="10">
        <f t="shared" si="46"/>
        <v>1.4999999999999999E-4</v>
      </c>
      <c r="N139" s="10">
        <f t="shared" si="47"/>
        <v>4.3000000000000002E-5</v>
      </c>
      <c r="O139" s="10">
        <f t="shared" si="48"/>
        <v>50.871559633027502</v>
      </c>
      <c r="P139" s="10">
        <f t="shared" si="49"/>
        <v>1E-3</v>
      </c>
      <c r="Q139" s="10">
        <f t="shared" si="50"/>
        <v>1.2E-4</v>
      </c>
      <c r="R139" s="10">
        <f t="shared" si="51"/>
        <v>1.7899082568807346E-3</v>
      </c>
      <c r="S139" s="10">
        <f t="shared" si="52"/>
        <v>1.7000000000000001E-2</v>
      </c>
      <c r="T139" s="10">
        <f t="shared" si="53"/>
        <v>6.6422018348623912E-5</v>
      </c>
      <c r="U139" s="10">
        <f t="shared" si="54"/>
        <v>6.612844036697247</v>
      </c>
      <c r="V139" s="10">
        <f t="shared" si="55"/>
        <v>5.3055045871559601E-3</v>
      </c>
      <c r="W139" s="10">
        <f t="shared" si="56"/>
        <v>8.7155963302752311E-7</v>
      </c>
      <c r="X139" s="10">
        <f t="shared" si="57"/>
        <v>1.3871559633027517E-3</v>
      </c>
      <c r="Y139" s="10">
        <f t="shared" si="58"/>
        <v>1.2385321100917416E-3</v>
      </c>
      <c r="Z139" s="10">
        <f t="shared" si="59"/>
        <v>2.3743119266055053</v>
      </c>
      <c r="AA139" s="10">
        <f t="shared" si="60"/>
        <v>8.3275229357798102E-4</v>
      </c>
      <c r="AB139" s="10">
        <f t="shared" si="61"/>
        <v>1E-4</v>
      </c>
      <c r="AC139" s="10">
        <f t="shared" si="62"/>
        <v>18.871559633027502</v>
      </c>
      <c r="AD139" s="10">
        <f t="shared" si="63"/>
        <v>1E-4</v>
      </c>
      <c r="AE139" s="10">
        <f t="shared" si="64"/>
        <v>7.9376146788990849E-4</v>
      </c>
      <c r="AF139" s="10">
        <f t="shared" si="65"/>
        <v>2.8E-3</v>
      </c>
    </row>
    <row r="140" spans="1:32" x14ac:dyDescent="0.2">
      <c r="A140" s="77">
        <v>42225.572917824073</v>
      </c>
      <c r="B140" s="5">
        <v>1760</v>
      </c>
      <c r="C140" s="9">
        <f t="shared" si="36"/>
        <v>44858880.000000007</v>
      </c>
      <c r="D140" s="9">
        <f t="shared" si="37"/>
        <v>78.840032302752263</v>
      </c>
      <c r="E140" s="13">
        <f t="shared" si="38"/>
        <v>0.12902312844036684</v>
      </c>
      <c r="F140" s="13">
        <f t="shared" si="39"/>
        <v>8.8023128440366846E-2</v>
      </c>
      <c r="G140" s="13">
        <f t="shared" si="40"/>
        <v>78.711009174311883</v>
      </c>
      <c r="H140" s="13">
        <v>2</v>
      </c>
      <c r="I140" s="10">
        <f t="shared" si="44"/>
        <v>2.4E-2</v>
      </c>
      <c r="J140" s="10">
        <f t="shared" si="66"/>
        <v>4.0000000000000002E-4</v>
      </c>
      <c r="K140" s="10">
        <f t="shared" si="67"/>
        <v>4.2825688073394466E-4</v>
      </c>
      <c r="L140" s="10">
        <f t="shared" si="45"/>
        <v>7.1449541284403589E-2</v>
      </c>
      <c r="M140" s="10">
        <f t="shared" si="46"/>
        <v>1.4999999999999999E-4</v>
      </c>
      <c r="N140" s="10">
        <f t="shared" si="47"/>
        <v>4.3000000000000002E-5</v>
      </c>
      <c r="O140" s="10">
        <f t="shared" si="48"/>
        <v>50.862385321100895</v>
      </c>
      <c r="P140" s="10">
        <f t="shared" si="49"/>
        <v>1E-3</v>
      </c>
      <c r="Q140" s="10">
        <f t="shared" si="50"/>
        <v>1.2E-4</v>
      </c>
      <c r="R140" s="10">
        <f t="shared" si="51"/>
        <v>1.7963302752293585E-3</v>
      </c>
      <c r="S140" s="10">
        <f t="shared" si="52"/>
        <v>1.7000000000000001E-2</v>
      </c>
      <c r="T140" s="10">
        <f t="shared" si="53"/>
        <v>6.6880733944954193E-5</v>
      </c>
      <c r="U140" s="10">
        <f t="shared" si="54"/>
        <v>6.6137614678899075</v>
      </c>
      <c r="V140" s="10">
        <f t="shared" si="55"/>
        <v>5.3201834862385286E-3</v>
      </c>
      <c r="W140" s="10">
        <f t="shared" si="56"/>
        <v>8.6238532110091763E-7</v>
      </c>
      <c r="X140" s="10">
        <f t="shared" si="57"/>
        <v>1.3862385321100912E-3</v>
      </c>
      <c r="Y140" s="10">
        <f t="shared" si="58"/>
        <v>1.2412844036697231E-3</v>
      </c>
      <c r="Z140" s="10">
        <f t="shared" si="59"/>
        <v>2.3724770642201842</v>
      </c>
      <c r="AA140" s="10">
        <f t="shared" si="60"/>
        <v>8.3009174311926537E-4</v>
      </c>
      <c r="AB140" s="10">
        <f t="shared" si="61"/>
        <v>1E-4</v>
      </c>
      <c r="AC140" s="10">
        <f t="shared" si="62"/>
        <v>18.862385321100895</v>
      </c>
      <c r="AD140" s="10">
        <f t="shared" si="63"/>
        <v>1E-4</v>
      </c>
      <c r="AE140" s="10">
        <f t="shared" si="64"/>
        <v>7.9045871559633052E-4</v>
      </c>
      <c r="AF140" s="10">
        <f t="shared" si="65"/>
        <v>2.8E-3</v>
      </c>
    </row>
    <row r="141" spans="1:32" x14ac:dyDescent="0.2">
      <c r="A141" s="77">
        <v>42225.58333454861</v>
      </c>
      <c r="B141" s="5">
        <v>1750</v>
      </c>
      <c r="C141" s="9">
        <f t="shared" si="36"/>
        <v>44604000.000000007</v>
      </c>
      <c r="D141" s="9">
        <f t="shared" si="37"/>
        <v>78.820747522935747</v>
      </c>
      <c r="E141" s="13">
        <f t="shared" si="38"/>
        <v>0.12900440366972465</v>
      </c>
      <c r="F141" s="13">
        <f t="shared" si="39"/>
        <v>8.800440366972466E-2</v>
      </c>
      <c r="G141" s="13">
        <f t="shared" si="40"/>
        <v>78.691743119266008</v>
      </c>
      <c r="H141" s="13">
        <v>2</v>
      </c>
      <c r="I141" s="10">
        <f t="shared" si="44"/>
        <v>2.4E-2</v>
      </c>
      <c r="J141" s="10">
        <f t="shared" si="66"/>
        <v>4.0000000000000002E-4</v>
      </c>
      <c r="K141" s="10">
        <f t="shared" si="67"/>
        <v>4.2880733944954097E-4</v>
      </c>
      <c r="L141" s="10">
        <f t="shared" si="45"/>
        <v>7.1412844036697162E-2</v>
      </c>
      <c r="M141" s="10">
        <f t="shared" si="46"/>
        <v>1.4999999999999999E-4</v>
      </c>
      <c r="N141" s="10">
        <f t="shared" si="47"/>
        <v>4.3000000000000002E-5</v>
      </c>
      <c r="O141" s="10">
        <f t="shared" si="48"/>
        <v>50.853211009174288</v>
      </c>
      <c r="P141" s="10">
        <f t="shared" si="49"/>
        <v>1E-3</v>
      </c>
      <c r="Q141" s="10">
        <f t="shared" si="50"/>
        <v>1.2E-4</v>
      </c>
      <c r="R141" s="10">
        <f t="shared" si="51"/>
        <v>1.8027522935779824E-3</v>
      </c>
      <c r="S141" s="10">
        <f t="shared" si="52"/>
        <v>1.7000000000000001E-2</v>
      </c>
      <c r="T141" s="10">
        <f t="shared" si="53"/>
        <v>6.7339449541284474E-5</v>
      </c>
      <c r="U141" s="10">
        <f t="shared" si="54"/>
        <v>6.614678899082568</v>
      </c>
      <c r="V141" s="10">
        <f t="shared" si="55"/>
        <v>5.3348623853210972E-3</v>
      </c>
      <c r="W141" s="10">
        <f t="shared" si="56"/>
        <v>8.5321100917431214E-7</v>
      </c>
      <c r="X141" s="10">
        <f t="shared" si="57"/>
        <v>1.3853211009174306E-3</v>
      </c>
      <c r="Y141" s="10">
        <f t="shared" si="58"/>
        <v>1.2440366972477047E-3</v>
      </c>
      <c r="Z141" s="10">
        <f t="shared" si="59"/>
        <v>2.3706422018348632</v>
      </c>
      <c r="AA141" s="10">
        <f t="shared" si="60"/>
        <v>8.2743119266054973E-4</v>
      </c>
      <c r="AB141" s="10">
        <f t="shared" si="61"/>
        <v>1E-4</v>
      </c>
      <c r="AC141" s="10">
        <f t="shared" si="62"/>
        <v>18.853211009174288</v>
      </c>
      <c r="AD141" s="10">
        <f t="shared" si="63"/>
        <v>1E-4</v>
      </c>
      <c r="AE141" s="10">
        <f t="shared" si="64"/>
        <v>7.8715596330275256E-4</v>
      </c>
      <c r="AF141" s="10">
        <f t="shared" si="65"/>
        <v>2.8E-3</v>
      </c>
    </row>
    <row r="142" spans="1:32" x14ac:dyDescent="0.2">
      <c r="A142" s="77">
        <v>42225.593751273147</v>
      </c>
      <c r="B142" s="5">
        <v>1730</v>
      </c>
      <c r="C142" s="9">
        <f t="shared" ref="C142:C205" si="68">B142*0.02832*15*60*1000</f>
        <v>44094240</v>
      </c>
      <c r="D142" s="9">
        <f t="shared" ref="D142:D205" si="69">SUM(I142:AF142)</f>
        <v>78.801462743119217</v>
      </c>
      <c r="E142" s="13">
        <f t="shared" ref="E142:E205" si="70">SUM(I142:N142,P142:T142,V142:Y142,AA142:AB142,AD142:AF142)</f>
        <v>0.12898567889908244</v>
      </c>
      <c r="F142" s="13">
        <f t="shared" ref="F142:F205" si="71">E142-I142-S142</f>
        <v>8.7985678899082445E-2</v>
      </c>
      <c r="G142" s="13">
        <f t="shared" ref="G142:G205" si="72">O142+U142+Z142+AC142</f>
        <v>78.672477064220132</v>
      </c>
      <c r="H142" s="13">
        <v>2</v>
      </c>
      <c r="I142" s="10">
        <f t="shared" si="44"/>
        <v>2.4E-2</v>
      </c>
      <c r="J142" s="10">
        <f t="shared" si="66"/>
        <v>4.0000000000000002E-4</v>
      </c>
      <c r="K142" s="10">
        <f t="shared" si="67"/>
        <v>4.2935779816513728E-4</v>
      </c>
      <c r="L142" s="10">
        <f t="shared" si="45"/>
        <v>7.1376146788990735E-2</v>
      </c>
      <c r="M142" s="10">
        <f t="shared" si="46"/>
        <v>1.4999999999999999E-4</v>
      </c>
      <c r="N142" s="10">
        <f t="shared" si="47"/>
        <v>4.3000000000000002E-5</v>
      </c>
      <c r="O142" s="10">
        <f t="shared" si="48"/>
        <v>50.844036697247681</v>
      </c>
      <c r="P142" s="10">
        <f t="shared" si="49"/>
        <v>1E-3</v>
      </c>
      <c r="Q142" s="10">
        <f t="shared" si="50"/>
        <v>1.2E-4</v>
      </c>
      <c r="R142" s="10">
        <f t="shared" si="51"/>
        <v>1.8091743119266063E-3</v>
      </c>
      <c r="S142" s="10">
        <f t="shared" si="52"/>
        <v>1.7000000000000001E-2</v>
      </c>
      <c r="T142" s="10">
        <f t="shared" si="53"/>
        <v>6.7798165137614755E-5</v>
      </c>
      <c r="U142" s="10">
        <f t="shared" si="54"/>
        <v>6.6155963302752285</v>
      </c>
      <c r="V142" s="10">
        <f t="shared" si="55"/>
        <v>5.3495412844036657E-3</v>
      </c>
      <c r="W142" s="10">
        <f t="shared" si="56"/>
        <v>8.4403669724770665E-7</v>
      </c>
      <c r="X142" s="10">
        <f t="shared" si="57"/>
        <v>1.38440366972477E-3</v>
      </c>
      <c r="Y142" s="10">
        <f t="shared" si="58"/>
        <v>1.2467889908256862E-3</v>
      </c>
      <c r="Z142" s="10">
        <f t="shared" si="59"/>
        <v>2.3688073394495421</v>
      </c>
      <c r="AA142" s="10">
        <f t="shared" si="60"/>
        <v>8.2477064220183409E-4</v>
      </c>
      <c r="AB142" s="10">
        <f t="shared" si="61"/>
        <v>1E-4</v>
      </c>
      <c r="AC142" s="10">
        <f t="shared" si="62"/>
        <v>18.844036697247681</v>
      </c>
      <c r="AD142" s="10">
        <f t="shared" si="63"/>
        <v>1E-4</v>
      </c>
      <c r="AE142" s="10">
        <f t="shared" si="64"/>
        <v>7.8385321100917459E-4</v>
      </c>
      <c r="AF142" s="10">
        <f t="shared" si="65"/>
        <v>2.8E-3</v>
      </c>
    </row>
    <row r="143" spans="1:32" x14ac:dyDescent="0.2">
      <c r="A143" s="77">
        <v>42225.604167997684</v>
      </c>
      <c r="B143" s="5">
        <v>1750</v>
      </c>
      <c r="C143" s="9">
        <f t="shared" si="68"/>
        <v>44604000.000000007</v>
      </c>
      <c r="D143" s="9">
        <f t="shared" si="69"/>
        <v>78.782177963302701</v>
      </c>
      <c r="E143" s="13">
        <f t="shared" si="70"/>
        <v>0.12896695412844023</v>
      </c>
      <c r="F143" s="13">
        <f t="shared" si="71"/>
        <v>8.7966954128440231E-2</v>
      </c>
      <c r="G143" s="13">
        <f t="shared" si="72"/>
        <v>78.653211009174257</v>
      </c>
      <c r="H143" s="13">
        <v>2</v>
      </c>
      <c r="I143" s="10">
        <f t="shared" si="44"/>
        <v>2.4E-2</v>
      </c>
      <c r="J143" s="10">
        <f t="shared" si="66"/>
        <v>4.0000000000000002E-4</v>
      </c>
      <c r="K143" s="10">
        <f t="shared" si="67"/>
        <v>4.2990825688073359E-4</v>
      </c>
      <c r="L143" s="10">
        <f t="shared" si="45"/>
        <v>7.1339449541284308E-2</v>
      </c>
      <c r="M143" s="10">
        <f t="shared" si="46"/>
        <v>1.4999999999999999E-4</v>
      </c>
      <c r="N143" s="10">
        <f t="shared" si="47"/>
        <v>4.3000000000000002E-5</v>
      </c>
      <c r="O143" s="10">
        <f t="shared" si="48"/>
        <v>50.834862385321074</v>
      </c>
      <c r="P143" s="10">
        <f t="shared" si="49"/>
        <v>1E-3</v>
      </c>
      <c r="Q143" s="10">
        <f t="shared" si="50"/>
        <v>1.2E-4</v>
      </c>
      <c r="R143" s="10">
        <f t="shared" si="51"/>
        <v>1.8155963302752302E-3</v>
      </c>
      <c r="S143" s="10">
        <f t="shared" si="52"/>
        <v>1.7000000000000001E-2</v>
      </c>
      <c r="T143" s="10">
        <f t="shared" si="53"/>
        <v>6.8256880733945035E-5</v>
      </c>
      <c r="U143" s="10">
        <f t="shared" si="54"/>
        <v>6.6165137614678891</v>
      </c>
      <c r="V143" s="10">
        <f t="shared" si="55"/>
        <v>5.3642201834862343E-3</v>
      </c>
      <c r="W143" s="10">
        <f t="shared" si="56"/>
        <v>8.3486238532110116E-7</v>
      </c>
      <c r="X143" s="10">
        <f t="shared" si="57"/>
        <v>1.3834862385321094E-3</v>
      </c>
      <c r="Y143" s="10">
        <f t="shared" si="58"/>
        <v>1.2495412844036678E-3</v>
      </c>
      <c r="Z143" s="10">
        <f t="shared" si="59"/>
        <v>2.3669724770642211</v>
      </c>
      <c r="AA143" s="10">
        <f t="shared" si="60"/>
        <v>8.2211009174311845E-4</v>
      </c>
      <c r="AB143" s="10">
        <f t="shared" si="61"/>
        <v>1E-4</v>
      </c>
      <c r="AC143" s="10">
        <f t="shared" si="62"/>
        <v>18.834862385321074</v>
      </c>
      <c r="AD143" s="10">
        <f t="shared" si="63"/>
        <v>1E-4</v>
      </c>
      <c r="AE143" s="10">
        <f t="shared" si="64"/>
        <v>7.8055045871559662E-4</v>
      </c>
      <c r="AF143" s="10">
        <f t="shared" si="65"/>
        <v>2.8E-3</v>
      </c>
    </row>
    <row r="144" spans="1:32" x14ac:dyDescent="0.2">
      <c r="A144" s="77">
        <v>42225.614584722221</v>
      </c>
      <c r="B144" s="5">
        <v>1750</v>
      </c>
      <c r="C144" s="9">
        <f t="shared" si="68"/>
        <v>44604000.000000007</v>
      </c>
      <c r="D144" s="9">
        <f t="shared" si="69"/>
        <v>78.762893183486185</v>
      </c>
      <c r="E144" s="13">
        <f t="shared" si="70"/>
        <v>0.12894822935779804</v>
      </c>
      <c r="F144" s="13">
        <f t="shared" si="71"/>
        <v>8.7948229357798044E-2</v>
      </c>
      <c r="G144" s="13">
        <f t="shared" si="72"/>
        <v>78.633944954128381</v>
      </c>
      <c r="H144" s="13">
        <v>2</v>
      </c>
      <c r="I144" s="10">
        <f t="shared" si="44"/>
        <v>2.4E-2</v>
      </c>
      <c r="J144" s="10">
        <f t="shared" si="66"/>
        <v>4.0000000000000002E-4</v>
      </c>
      <c r="K144" s="10">
        <f t="shared" si="67"/>
        <v>4.304587155963299E-4</v>
      </c>
      <c r="L144" s="10">
        <f t="shared" si="45"/>
        <v>7.1302752293577881E-2</v>
      </c>
      <c r="M144" s="10">
        <f t="shared" si="46"/>
        <v>1.4999999999999999E-4</v>
      </c>
      <c r="N144" s="10">
        <f t="shared" si="47"/>
        <v>4.3000000000000002E-5</v>
      </c>
      <c r="O144" s="10">
        <f t="shared" si="48"/>
        <v>50.825688073394467</v>
      </c>
      <c r="P144" s="10">
        <f t="shared" si="49"/>
        <v>1E-3</v>
      </c>
      <c r="Q144" s="10">
        <f t="shared" si="50"/>
        <v>1.2E-4</v>
      </c>
      <c r="R144" s="10">
        <f t="shared" si="51"/>
        <v>1.8220183486238541E-3</v>
      </c>
      <c r="S144" s="10">
        <f t="shared" si="52"/>
        <v>1.7000000000000001E-2</v>
      </c>
      <c r="T144" s="10">
        <f t="shared" si="53"/>
        <v>6.8715596330275316E-5</v>
      </c>
      <c r="U144" s="10">
        <f t="shared" si="54"/>
        <v>6.6174311926605496</v>
      </c>
      <c r="V144" s="10">
        <f t="shared" si="55"/>
        <v>5.3788990825688028E-3</v>
      </c>
      <c r="W144" s="10">
        <f t="shared" si="56"/>
        <v>8.2568807339449567E-7</v>
      </c>
      <c r="X144" s="10">
        <f t="shared" si="57"/>
        <v>1.3825688073394488E-3</v>
      </c>
      <c r="Y144" s="10">
        <f t="shared" si="58"/>
        <v>1.2522935779816493E-3</v>
      </c>
      <c r="Z144" s="10">
        <f t="shared" si="59"/>
        <v>2.3651376146789</v>
      </c>
      <c r="AA144" s="10">
        <f t="shared" si="60"/>
        <v>8.1944954128440281E-4</v>
      </c>
      <c r="AB144" s="10">
        <f t="shared" si="61"/>
        <v>1E-4</v>
      </c>
      <c r="AC144" s="10">
        <f t="shared" si="62"/>
        <v>18.825688073394467</v>
      </c>
      <c r="AD144" s="10">
        <f t="shared" si="63"/>
        <v>1E-4</v>
      </c>
      <c r="AE144" s="10">
        <f t="shared" si="64"/>
        <v>7.7724770642201865E-4</v>
      </c>
      <c r="AF144" s="10">
        <f t="shared" si="65"/>
        <v>2.8E-3</v>
      </c>
    </row>
    <row r="145" spans="1:32" x14ac:dyDescent="0.2">
      <c r="A145" s="77">
        <v>42225.625001446759</v>
      </c>
      <c r="B145" s="5">
        <v>1780</v>
      </c>
      <c r="C145" s="9">
        <f t="shared" si="68"/>
        <v>45368640.000000007</v>
      </c>
      <c r="D145" s="9">
        <f t="shared" si="69"/>
        <v>78.743608403669668</v>
      </c>
      <c r="E145" s="13">
        <f t="shared" si="70"/>
        <v>0.12892950458715582</v>
      </c>
      <c r="F145" s="13">
        <f t="shared" si="71"/>
        <v>8.792950458715583E-2</v>
      </c>
      <c r="G145" s="13">
        <f t="shared" si="72"/>
        <v>78.614678899082506</v>
      </c>
      <c r="H145" s="13">
        <v>2</v>
      </c>
      <c r="I145" s="10">
        <f t="shared" si="44"/>
        <v>2.4E-2</v>
      </c>
      <c r="J145" s="10">
        <f t="shared" si="66"/>
        <v>4.0000000000000002E-4</v>
      </c>
      <c r="K145" s="10">
        <f t="shared" si="67"/>
        <v>4.3100917431192621E-4</v>
      </c>
      <c r="L145" s="10">
        <f t="shared" si="45"/>
        <v>7.1266055045871454E-2</v>
      </c>
      <c r="M145" s="10">
        <f t="shared" si="46"/>
        <v>1.4999999999999999E-4</v>
      </c>
      <c r="N145" s="10">
        <f t="shared" si="47"/>
        <v>4.3000000000000002E-5</v>
      </c>
      <c r="O145" s="10">
        <f t="shared" si="48"/>
        <v>50.81651376146786</v>
      </c>
      <c r="P145" s="10">
        <f t="shared" si="49"/>
        <v>1E-3</v>
      </c>
      <c r="Q145" s="10">
        <f t="shared" si="50"/>
        <v>1.2E-4</v>
      </c>
      <c r="R145" s="10">
        <f t="shared" si="51"/>
        <v>1.828440366972478E-3</v>
      </c>
      <c r="S145" s="10">
        <f t="shared" si="52"/>
        <v>1.7000000000000001E-2</v>
      </c>
      <c r="T145" s="10">
        <f t="shared" si="53"/>
        <v>6.9174311926605597E-5</v>
      </c>
      <c r="U145" s="10">
        <f t="shared" si="54"/>
        <v>6.6183486238532101</v>
      </c>
      <c r="V145" s="10">
        <f t="shared" si="55"/>
        <v>5.3935779816513714E-3</v>
      </c>
      <c r="W145" s="10">
        <f t="shared" si="56"/>
        <v>8.1651376146789018E-7</v>
      </c>
      <c r="X145" s="10">
        <f t="shared" si="57"/>
        <v>1.3816513761467882E-3</v>
      </c>
      <c r="Y145" s="10">
        <f t="shared" si="58"/>
        <v>1.2550458715596309E-3</v>
      </c>
      <c r="Z145" s="10">
        <f t="shared" si="59"/>
        <v>2.363302752293579</v>
      </c>
      <c r="AA145" s="10">
        <f t="shared" si="60"/>
        <v>8.1678899082568716E-4</v>
      </c>
      <c r="AB145" s="10">
        <f t="shared" si="61"/>
        <v>1E-4</v>
      </c>
      <c r="AC145" s="10">
        <f t="shared" si="62"/>
        <v>18.81651376146786</v>
      </c>
      <c r="AD145" s="10">
        <f t="shared" si="63"/>
        <v>1E-4</v>
      </c>
      <c r="AE145" s="10">
        <f t="shared" si="64"/>
        <v>7.7394495412844069E-4</v>
      </c>
      <c r="AF145" s="10">
        <f t="shared" si="65"/>
        <v>2.8E-3</v>
      </c>
    </row>
    <row r="146" spans="1:32" x14ac:dyDescent="0.2">
      <c r="A146" s="77">
        <v>42225.635418171296</v>
      </c>
      <c r="B146" s="5">
        <v>1740</v>
      </c>
      <c r="C146" s="9">
        <f t="shared" si="68"/>
        <v>44349120</v>
      </c>
      <c r="D146" s="9">
        <f t="shared" si="69"/>
        <v>78.724323623853138</v>
      </c>
      <c r="E146" s="13">
        <f t="shared" si="70"/>
        <v>0.12891077981651364</v>
      </c>
      <c r="F146" s="13">
        <f t="shared" si="71"/>
        <v>8.7910779816513643E-2</v>
      </c>
      <c r="G146" s="13">
        <f t="shared" si="72"/>
        <v>78.59541284403663</v>
      </c>
      <c r="H146" s="13">
        <v>2</v>
      </c>
      <c r="I146" s="10">
        <f t="shared" si="44"/>
        <v>2.4E-2</v>
      </c>
      <c r="J146" s="10">
        <f t="shared" si="66"/>
        <v>4.0000000000000002E-4</v>
      </c>
      <c r="K146" s="10">
        <f t="shared" si="67"/>
        <v>4.3155963302752252E-4</v>
      </c>
      <c r="L146" s="10">
        <f t="shared" si="45"/>
        <v>7.1229357798165027E-2</v>
      </c>
      <c r="M146" s="10">
        <f t="shared" si="46"/>
        <v>1.4999999999999999E-4</v>
      </c>
      <c r="N146" s="10">
        <f t="shared" si="47"/>
        <v>4.3000000000000002E-5</v>
      </c>
      <c r="O146" s="10">
        <f t="shared" si="48"/>
        <v>50.807339449541253</v>
      </c>
      <c r="P146" s="10">
        <f t="shared" si="49"/>
        <v>1E-3</v>
      </c>
      <c r="Q146" s="10">
        <f t="shared" si="50"/>
        <v>1.2E-4</v>
      </c>
      <c r="R146" s="10">
        <f t="shared" si="51"/>
        <v>1.8348623853211019E-3</v>
      </c>
      <c r="S146" s="10">
        <f t="shared" si="52"/>
        <v>1.7000000000000001E-2</v>
      </c>
      <c r="T146" s="10">
        <f t="shared" si="53"/>
        <v>6.9633027522935878E-5</v>
      </c>
      <c r="U146" s="10">
        <f t="shared" si="54"/>
        <v>6.6192660550458706</v>
      </c>
      <c r="V146" s="10">
        <f t="shared" si="55"/>
        <v>5.4082568807339399E-3</v>
      </c>
      <c r="W146" s="10">
        <f t="shared" si="56"/>
        <v>8.0733944954128469E-7</v>
      </c>
      <c r="X146" s="10">
        <f t="shared" si="57"/>
        <v>1.3807339449541276E-3</v>
      </c>
      <c r="Y146" s="10">
        <f t="shared" si="58"/>
        <v>1.2577981651376124E-3</v>
      </c>
      <c r="Z146" s="10">
        <f t="shared" si="59"/>
        <v>2.361467889908258</v>
      </c>
      <c r="AA146" s="10">
        <f t="shared" si="60"/>
        <v>8.1412844036697152E-4</v>
      </c>
      <c r="AB146" s="10">
        <f t="shared" si="61"/>
        <v>1E-4</v>
      </c>
      <c r="AC146" s="10">
        <f t="shared" si="62"/>
        <v>18.807339449541253</v>
      </c>
      <c r="AD146" s="10">
        <f t="shared" si="63"/>
        <v>1E-4</v>
      </c>
      <c r="AE146" s="10">
        <f t="shared" si="64"/>
        <v>7.7064220183486272E-4</v>
      </c>
      <c r="AF146" s="10">
        <f t="shared" si="65"/>
        <v>2.8E-3</v>
      </c>
    </row>
    <row r="147" spans="1:32" x14ac:dyDescent="0.2">
      <c r="A147" s="77">
        <v>42225.645834895833</v>
      </c>
      <c r="B147" s="5">
        <v>1720</v>
      </c>
      <c r="C147" s="9">
        <f t="shared" si="68"/>
        <v>43839360</v>
      </c>
      <c r="D147" s="9">
        <f t="shared" si="69"/>
        <v>78.705038844036636</v>
      </c>
      <c r="E147" s="13">
        <f t="shared" si="70"/>
        <v>0.1288920550458714</v>
      </c>
      <c r="F147" s="13">
        <f t="shared" si="71"/>
        <v>8.7892055045871401E-2</v>
      </c>
      <c r="G147" s="13">
        <f t="shared" si="72"/>
        <v>78.576146788990769</v>
      </c>
      <c r="H147" s="13">
        <v>2</v>
      </c>
      <c r="I147" s="10">
        <f t="shared" si="44"/>
        <v>2.4E-2</v>
      </c>
      <c r="J147" s="10">
        <f t="shared" si="66"/>
        <v>4.0000000000000002E-4</v>
      </c>
      <c r="K147" s="10">
        <f t="shared" si="67"/>
        <v>4.3211009174311883E-4</v>
      </c>
      <c r="L147" s="10">
        <f t="shared" si="45"/>
        <v>7.11926605504586E-2</v>
      </c>
      <c r="M147" s="10">
        <f t="shared" si="46"/>
        <v>1.4999999999999999E-4</v>
      </c>
      <c r="N147" s="10">
        <f t="shared" si="47"/>
        <v>4.3000000000000002E-5</v>
      </c>
      <c r="O147" s="10">
        <f t="shared" si="48"/>
        <v>50.798165137614646</v>
      </c>
      <c r="P147" s="10">
        <f t="shared" si="49"/>
        <v>1E-3</v>
      </c>
      <c r="Q147" s="10">
        <f t="shared" si="50"/>
        <v>1.2E-4</v>
      </c>
      <c r="R147" s="10">
        <f t="shared" si="51"/>
        <v>1.8412844036697258E-3</v>
      </c>
      <c r="S147" s="10">
        <f t="shared" si="52"/>
        <v>1.7000000000000001E-2</v>
      </c>
      <c r="T147" s="10">
        <f t="shared" si="53"/>
        <v>7.0091743119266158E-5</v>
      </c>
      <c r="U147" s="10">
        <f t="shared" si="54"/>
        <v>6.6201834862385311</v>
      </c>
      <c r="V147" s="10">
        <f t="shared" si="55"/>
        <v>5.4229357798165085E-3</v>
      </c>
      <c r="W147" s="10">
        <f t="shared" si="56"/>
        <v>7.981651376146792E-7</v>
      </c>
      <c r="X147" s="10">
        <f t="shared" si="57"/>
        <v>1.379816513761467E-3</v>
      </c>
      <c r="Y147" s="10">
        <f t="shared" si="58"/>
        <v>1.260550458715594E-3</v>
      </c>
      <c r="Z147" s="10">
        <f t="shared" si="59"/>
        <v>2.3596330275229369</v>
      </c>
      <c r="AA147" s="10">
        <f t="shared" si="60"/>
        <v>8.1146788990825588E-4</v>
      </c>
      <c r="AB147" s="10">
        <f t="shared" si="61"/>
        <v>1E-4</v>
      </c>
      <c r="AC147" s="10">
        <f t="shared" si="62"/>
        <v>18.798165137614646</v>
      </c>
      <c r="AD147" s="10">
        <f t="shared" si="63"/>
        <v>1E-4</v>
      </c>
      <c r="AE147" s="10">
        <f t="shared" si="64"/>
        <v>7.6733944954128475E-4</v>
      </c>
      <c r="AF147" s="10">
        <f t="shared" si="65"/>
        <v>2.8E-3</v>
      </c>
    </row>
    <row r="148" spans="1:32" x14ac:dyDescent="0.2">
      <c r="A148" s="77">
        <v>42225.65625162037</v>
      </c>
      <c r="B148" s="5">
        <v>1720</v>
      </c>
      <c r="C148" s="9">
        <f t="shared" si="68"/>
        <v>43839360</v>
      </c>
      <c r="D148" s="9">
        <f t="shared" si="69"/>
        <v>78.685754064220106</v>
      </c>
      <c r="E148" s="13">
        <f t="shared" si="70"/>
        <v>0.12887333027522921</v>
      </c>
      <c r="F148" s="13">
        <f t="shared" si="71"/>
        <v>8.7873330275229214E-2</v>
      </c>
      <c r="G148" s="13">
        <f t="shared" si="72"/>
        <v>78.556880733944894</v>
      </c>
      <c r="H148" s="13">
        <v>2</v>
      </c>
      <c r="I148" s="10">
        <f t="shared" si="44"/>
        <v>2.4E-2</v>
      </c>
      <c r="J148" s="10">
        <f t="shared" si="66"/>
        <v>4.0000000000000002E-4</v>
      </c>
      <c r="K148" s="10">
        <f t="shared" si="67"/>
        <v>4.3266055045871514E-4</v>
      </c>
      <c r="L148" s="10">
        <f t="shared" si="45"/>
        <v>7.1155963302752173E-2</v>
      </c>
      <c r="M148" s="10">
        <f t="shared" si="46"/>
        <v>1.4999999999999999E-4</v>
      </c>
      <c r="N148" s="10">
        <f t="shared" si="47"/>
        <v>4.3000000000000002E-5</v>
      </c>
      <c r="O148" s="10">
        <f t="shared" si="48"/>
        <v>50.788990825688039</v>
      </c>
      <c r="P148" s="10">
        <f t="shared" si="49"/>
        <v>1E-3</v>
      </c>
      <c r="Q148" s="10">
        <f t="shared" si="50"/>
        <v>1.2E-4</v>
      </c>
      <c r="R148" s="10">
        <f t="shared" si="51"/>
        <v>1.8477064220183497E-3</v>
      </c>
      <c r="S148" s="10">
        <f t="shared" si="52"/>
        <v>1.7000000000000001E-2</v>
      </c>
      <c r="T148" s="10">
        <f t="shared" si="53"/>
        <v>7.0550458715596439E-5</v>
      </c>
      <c r="U148" s="10">
        <f t="shared" si="54"/>
        <v>6.6211009174311917</v>
      </c>
      <c r="V148" s="10">
        <f t="shared" si="55"/>
        <v>5.437614678899077E-3</v>
      </c>
      <c r="W148" s="10">
        <f t="shared" si="56"/>
        <v>7.8899082568807372E-7</v>
      </c>
      <c r="X148" s="10">
        <f t="shared" si="57"/>
        <v>1.3788990825688064E-3</v>
      </c>
      <c r="Y148" s="10">
        <f t="shared" si="58"/>
        <v>1.2633027522935755E-3</v>
      </c>
      <c r="Z148" s="10">
        <f t="shared" si="59"/>
        <v>2.3577981651376159</v>
      </c>
      <c r="AA148" s="10">
        <f t="shared" si="60"/>
        <v>8.0880733944954024E-4</v>
      </c>
      <c r="AB148" s="10">
        <f t="shared" si="61"/>
        <v>1E-4</v>
      </c>
      <c r="AC148" s="10">
        <f t="shared" si="62"/>
        <v>18.788990825688039</v>
      </c>
      <c r="AD148" s="10">
        <f t="shared" si="63"/>
        <v>1E-4</v>
      </c>
      <c r="AE148" s="10">
        <f t="shared" si="64"/>
        <v>7.6403669724770678E-4</v>
      </c>
      <c r="AF148" s="10">
        <f t="shared" si="65"/>
        <v>2.8E-3</v>
      </c>
    </row>
    <row r="149" spans="1:32" x14ac:dyDescent="0.2">
      <c r="A149" s="77">
        <v>42225.666668344908</v>
      </c>
      <c r="B149" s="5">
        <v>1740</v>
      </c>
      <c r="C149" s="9">
        <f t="shared" si="68"/>
        <v>44349120</v>
      </c>
      <c r="D149" s="9">
        <f t="shared" si="69"/>
        <v>78.666469284403604</v>
      </c>
      <c r="E149" s="13">
        <f t="shared" si="70"/>
        <v>0.12885460550458699</v>
      </c>
      <c r="F149" s="13">
        <f t="shared" si="71"/>
        <v>8.7854605504586999E-2</v>
      </c>
      <c r="G149" s="13">
        <f t="shared" si="72"/>
        <v>78.537614678899018</v>
      </c>
      <c r="H149" s="13">
        <v>2</v>
      </c>
      <c r="I149" s="10">
        <f t="shared" si="44"/>
        <v>2.4E-2</v>
      </c>
      <c r="J149" s="10">
        <f t="shared" si="66"/>
        <v>4.0000000000000002E-4</v>
      </c>
      <c r="K149" s="10">
        <f t="shared" si="67"/>
        <v>4.3321100917431145E-4</v>
      </c>
      <c r="L149" s="10">
        <f t="shared" si="45"/>
        <v>7.1119266055045746E-2</v>
      </c>
      <c r="M149" s="10">
        <f t="shared" si="46"/>
        <v>1.4999999999999999E-4</v>
      </c>
      <c r="N149" s="10">
        <f t="shared" si="47"/>
        <v>4.3000000000000002E-5</v>
      </c>
      <c r="O149" s="10">
        <f t="shared" si="48"/>
        <v>50.779816513761432</v>
      </c>
      <c r="P149" s="10">
        <f t="shared" si="49"/>
        <v>1E-3</v>
      </c>
      <c r="Q149" s="10">
        <f t="shared" si="50"/>
        <v>1.2E-4</v>
      </c>
      <c r="R149" s="10">
        <f t="shared" si="51"/>
        <v>1.8541284403669736E-3</v>
      </c>
      <c r="S149" s="10">
        <f t="shared" si="52"/>
        <v>1.7000000000000001E-2</v>
      </c>
      <c r="T149" s="10">
        <f t="shared" si="53"/>
        <v>7.100917431192672E-5</v>
      </c>
      <c r="U149" s="10">
        <f t="shared" si="54"/>
        <v>6.6220183486238522</v>
      </c>
      <c r="V149" s="10">
        <f t="shared" si="55"/>
        <v>5.4522935779816456E-3</v>
      </c>
      <c r="W149" s="10">
        <f t="shared" si="56"/>
        <v>7.7981651376146823E-7</v>
      </c>
      <c r="X149" s="10">
        <f t="shared" si="57"/>
        <v>1.3779816513761459E-3</v>
      </c>
      <c r="Y149" s="10">
        <f t="shared" si="58"/>
        <v>1.2660550458715571E-3</v>
      </c>
      <c r="Z149" s="10">
        <f t="shared" si="59"/>
        <v>2.3559633027522948</v>
      </c>
      <c r="AA149" s="10">
        <f t="shared" si="60"/>
        <v>8.0614678899082459E-4</v>
      </c>
      <c r="AB149" s="10">
        <f t="shared" si="61"/>
        <v>1E-4</v>
      </c>
      <c r="AC149" s="10">
        <f t="shared" si="62"/>
        <v>18.779816513761432</v>
      </c>
      <c r="AD149" s="10">
        <f t="shared" si="63"/>
        <v>1E-4</v>
      </c>
      <c r="AE149" s="10">
        <f t="shared" si="64"/>
        <v>7.6073394495412882E-4</v>
      </c>
      <c r="AF149" s="10">
        <f t="shared" si="65"/>
        <v>2.8E-3</v>
      </c>
    </row>
    <row r="150" spans="1:32" x14ac:dyDescent="0.2">
      <c r="A150" s="77">
        <v>42225.677085069445</v>
      </c>
      <c r="B150" s="5">
        <v>1750</v>
      </c>
      <c r="C150" s="9">
        <f t="shared" si="68"/>
        <v>44604000.000000007</v>
      </c>
      <c r="D150" s="9">
        <f t="shared" si="69"/>
        <v>78.647184504587102</v>
      </c>
      <c r="E150" s="13">
        <f t="shared" si="70"/>
        <v>0.12883588073394478</v>
      </c>
      <c r="F150" s="13">
        <f t="shared" si="71"/>
        <v>8.7835880733944785E-2</v>
      </c>
      <c r="G150" s="13">
        <f t="shared" si="72"/>
        <v>78.518348623853143</v>
      </c>
      <c r="H150" s="13">
        <v>2</v>
      </c>
      <c r="I150" s="10">
        <f t="shared" si="44"/>
        <v>2.4E-2</v>
      </c>
      <c r="J150" s="10">
        <f t="shared" si="66"/>
        <v>4.0000000000000002E-4</v>
      </c>
      <c r="K150" s="10">
        <f t="shared" si="67"/>
        <v>4.3376146788990776E-4</v>
      </c>
      <c r="L150" s="10">
        <f t="shared" si="45"/>
        <v>7.1082568807339319E-2</v>
      </c>
      <c r="M150" s="10">
        <f t="shared" si="46"/>
        <v>1.4999999999999999E-4</v>
      </c>
      <c r="N150" s="10">
        <f t="shared" si="47"/>
        <v>4.3000000000000002E-5</v>
      </c>
      <c r="O150" s="10">
        <f t="shared" si="48"/>
        <v>50.770642201834825</v>
      </c>
      <c r="P150" s="10">
        <f t="shared" si="49"/>
        <v>1E-3</v>
      </c>
      <c r="Q150" s="10">
        <f t="shared" si="50"/>
        <v>1.2E-4</v>
      </c>
      <c r="R150" s="10">
        <f t="shared" si="51"/>
        <v>1.8605504587155975E-3</v>
      </c>
      <c r="S150" s="10">
        <f t="shared" si="52"/>
        <v>1.7000000000000001E-2</v>
      </c>
      <c r="T150" s="10">
        <f t="shared" si="53"/>
        <v>7.1467889908257001E-5</v>
      </c>
      <c r="U150" s="10">
        <f t="shared" si="54"/>
        <v>6.6229357798165127</v>
      </c>
      <c r="V150" s="10">
        <f t="shared" si="55"/>
        <v>5.4669724770642142E-3</v>
      </c>
      <c r="W150" s="10">
        <f t="shared" si="56"/>
        <v>7.7064220183486274E-7</v>
      </c>
      <c r="X150" s="10">
        <f t="shared" si="57"/>
        <v>1.3770642201834853E-3</v>
      </c>
      <c r="Y150" s="10">
        <f t="shared" si="58"/>
        <v>1.2688073394495386E-3</v>
      </c>
      <c r="Z150" s="10">
        <f t="shared" si="59"/>
        <v>2.3541284403669738</v>
      </c>
      <c r="AA150" s="10">
        <f t="shared" si="60"/>
        <v>8.0348623853210895E-4</v>
      </c>
      <c r="AB150" s="10">
        <f t="shared" si="61"/>
        <v>1E-4</v>
      </c>
      <c r="AC150" s="10">
        <f t="shared" si="62"/>
        <v>18.770642201834825</v>
      </c>
      <c r="AD150" s="10">
        <f t="shared" si="63"/>
        <v>1E-4</v>
      </c>
      <c r="AE150" s="10">
        <f t="shared" si="64"/>
        <v>7.5743119266055085E-4</v>
      </c>
      <c r="AF150" s="10">
        <f t="shared" si="65"/>
        <v>2.8E-3</v>
      </c>
    </row>
    <row r="151" spans="1:32" x14ac:dyDescent="0.2">
      <c r="A151" s="77">
        <v>42225.687501793982</v>
      </c>
      <c r="B151" s="5">
        <v>1740</v>
      </c>
      <c r="C151" s="9">
        <f t="shared" si="68"/>
        <v>44349120</v>
      </c>
      <c r="D151" s="9">
        <f t="shared" si="69"/>
        <v>78.627899724770572</v>
      </c>
      <c r="E151" s="13">
        <f t="shared" si="70"/>
        <v>0.12881715596330259</v>
      </c>
      <c r="F151" s="13">
        <f t="shared" si="71"/>
        <v>8.7817155963302598E-2</v>
      </c>
      <c r="G151" s="13">
        <f t="shared" si="72"/>
        <v>78.499082568807268</v>
      </c>
      <c r="H151" s="13">
        <v>2</v>
      </c>
      <c r="I151" s="10">
        <f t="shared" si="44"/>
        <v>2.4E-2</v>
      </c>
      <c r="J151" s="10">
        <f t="shared" si="66"/>
        <v>4.0000000000000002E-4</v>
      </c>
      <c r="K151" s="10">
        <f t="shared" si="67"/>
        <v>4.3431192660550407E-4</v>
      </c>
      <c r="L151" s="10">
        <f t="shared" si="45"/>
        <v>7.1045871559632892E-2</v>
      </c>
      <c r="M151" s="10">
        <f t="shared" si="46"/>
        <v>1.4999999999999999E-4</v>
      </c>
      <c r="N151" s="10">
        <f t="shared" si="47"/>
        <v>4.3000000000000002E-5</v>
      </c>
      <c r="O151" s="10">
        <f t="shared" si="48"/>
        <v>50.761467889908218</v>
      </c>
      <c r="P151" s="10">
        <f t="shared" si="49"/>
        <v>1E-3</v>
      </c>
      <c r="Q151" s="10">
        <f t="shared" si="50"/>
        <v>1.2E-4</v>
      </c>
      <c r="R151" s="10">
        <f t="shared" si="51"/>
        <v>1.8669724770642214E-3</v>
      </c>
      <c r="S151" s="10">
        <f t="shared" si="52"/>
        <v>1.7000000000000001E-2</v>
      </c>
      <c r="T151" s="10">
        <f t="shared" si="53"/>
        <v>7.1926605504587282E-5</v>
      </c>
      <c r="U151" s="10">
        <f t="shared" si="54"/>
        <v>6.6238532110091732</v>
      </c>
      <c r="V151" s="10">
        <f t="shared" si="55"/>
        <v>5.4816513761467827E-3</v>
      </c>
      <c r="W151" s="10">
        <f t="shared" si="56"/>
        <v>7.6146788990825725E-7</v>
      </c>
      <c r="X151" s="10">
        <f t="shared" si="57"/>
        <v>1.3761467889908247E-3</v>
      </c>
      <c r="Y151" s="10">
        <f t="shared" si="58"/>
        <v>1.2715596330275202E-3</v>
      </c>
      <c r="Z151" s="10">
        <f t="shared" si="59"/>
        <v>2.3522935779816527</v>
      </c>
      <c r="AA151" s="10">
        <f t="shared" si="60"/>
        <v>8.0082568807339331E-4</v>
      </c>
      <c r="AB151" s="10">
        <f t="shared" si="61"/>
        <v>1E-4</v>
      </c>
      <c r="AC151" s="10">
        <f t="shared" si="62"/>
        <v>18.761467889908218</v>
      </c>
      <c r="AD151" s="10">
        <f t="shared" si="63"/>
        <v>1E-4</v>
      </c>
      <c r="AE151" s="10">
        <f t="shared" si="64"/>
        <v>7.5412844036697288E-4</v>
      </c>
      <c r="AF151" s="10">
        <f t="shared" si="65"/>
        <v>2.8E-3</v>
      </c>
    </row>
    <row r="152" spans="1:32" x14ac:dyDescent="0.2">
      <c r="A152" s="77">
        <v>42225.697918518519</v>
      </c>
      <c r="B152" s="5">
        <v>1740</v>
      </c>
      <c r="C152" s="9">
        <f t="shared" si="68"/>
        <v>44349120</v>
      </c>
      <c r="D152" s="9">
        <f t="shared" si="69"/>
        <v>78.608614944954056</v>
      </c>
      <c r="E152" s="13">
        <f t="shared" si="70"/>
        <v>0.12879843119266035</v>
      </c>
      <c r="F152" s="13">
        <f t="shared" si="71"/>
        <v>8.7798431192660356E-2</v>
      </c>
      <c r="G152" s="13">
        <f t="shared" si="72"/>
        <v>78.479816513761392</v>
      </c>
      <c r="H152" s="13">
        <v>2</v>
      </c>
      <c r="I152" s="10">
        <f t="shared" si="44"/>
        <v>2.4E-2</v>
      </c>
      <c r="J152" s="10">
        <f t="shared" si="66"/>
        <v>4.0000000000000002E-4</v>
      </c>
      <c r="K152" s="10">
        <f t="shared" si="67"/>
        <v>4.3486238532110038E-4</v>
      </c>
      <c r="L152" s="10">
        <f t="shared" si="45"/>
        <v>7.1009174311926465E-2</v>
      </c>
      <c r="M152" s="10">
        <f t="shared" si="46"/>
        <v>1.4999999999999999E-4</v>
      </c>
      <c r="N152" s="10">
        <f t="shared" si="47"/>
        <v>4.3000000000000002E-5</v>
      </c>
      <c r="O152" s="10">
        <f t="shared" si="48"/>
        <v>50.752293577981611</v>
      </c>
      <c r="P152" s="10">
        <f t="shared" si="49"/>
        <v>1E-3</v>
      </c>
      <c r="Q152" s="10">
        <f t="shared" si="50"/>
        <v>1.2E-4</v>
      </c>
      <c r="R152" s="10">
        <f t="shared" si="51"/>
        <v>1.8733944954128453E-3</v>
      </c>
      <c r="S152" s="10">
        <f t="shared" si="52"/>
        <v>1.7000000000000001E-2</v>
      </c>
      <c r="T152" s="10">
        <f t="shared" si="53"/>
        <v>7.2385321100917562E-5</v>
      </c>
      <c r="U152" s="10">
        <f t="shared" si="54"/>
        <v>6.6247706422018338</v>
      </c>
      <c r="V152" s="10">
        <f t="shared" si="55"/>
        <v>5.4963302752293513E-3</v>
      </c>
      <c r="W152" s="10">
        <f t="shared" si="56"/>
        <v>7.5229357798165176E-7</v>
      </c>
      <c r="X152" s="10">
        <f t="shared" si="57"/>
        <v>1.3752293577981641E-3</v>
      </c>
      <c r="Y152" s="10">
        <f t="shared" si="58"/>
        <v>1.2743119266055017E-3</v>
      </c>
      <c r="Z152" s="10">
        <f t="shared" si="59"/>
        <v>2.3504587155963317</v>
      </c>
      <c r="AA152" s="10">
        <f t="shared" si="60"/>
        <v>7.9816513761467767E-4</v>
      </c>
      <c r="AB152" s="10">
        <f t="shared" si="61"/>
        <v>1E-4</v>
      </c>
      <c r="AC152" s="10">
        <f t="shared" si="62"/>
        <v>18.752293577981611</v>
      </c>
      <c r="AD152" s="10">
        <f t="shared" si="63"/>
        <v>1E-4</v>
      </c>
      <c r="AE152" s="10">
        <f t="shared" si="64"/>
        <v>7.5082568807339491E-4</v>
      </c>
      <c r="AF152" s="10">
        <f t="shared" si="65"/>
        <v>2.8E-3</v>
      </c>
    </row>
    <row r="153" spans="1:32" x14ac:dyDescent="0.2">
      <c r="A153" s="77">
        <v>42225.708335243056</v>
      </c>
      <c r="B153" s="5">
        <v>1740</v>
      </c>
      <c r="C153" s="9">
        <f t="shared" si="68"/>
        <v>44349120</v>
      </c>
      <c r="D153" s="9">
        <f t="shared" si="69"/>
        <v>78.589330165137525</v>
      </c>
      <c r="E153" s="13">
        <f t="shared" si="70"/>
        <v>0.12877970642201816</v>
      </c>
      <c r="F153" s="13">
        <f t="shared" si="71"/>
        <v>8.7779706422018169E-2</v>
      </c>
      <c r="G153" s="13">
        <f t="shared" si="72"/>
        <v>78.460550458715517</v>
      </c>
      <c r="H153" s="13">
        <v>2</v>
      </c>
      <c r="I153" s="10">
        <f t="shared" si="44"/>
        <v>2.4E-2</v>
      </c>
      <c r="J153" s="10">
        <f t="shared" si="66"/>
        <v>4.0000000000000002E-4</v>
      </c>
      <c r="K153" s="10">
        <f t="shared" si="67"/>
        <v>4.3541284403669669E-4</v>
      </c>
      <c r="L153" s="10">
        <f t="shared" si="45"/>
        <v>7.0972477064220038E-2</v>
      </c>
      <c r="M153" s="10">
        <f t="shared" si="46"/>
        <v>1.4999999999999999E-4</v>
      </c>
      <c r="N153" s="10">
        <f t="shared" si="47"/>
        <v>4.3000000000000002E-5</v>
      </c>
      <c r="O153" s="10">
        <f t="shared" si="48"/>
        <v>50.743119266055004</v>
      </c>
      <c r="P153" s="10">
        <f t="shared" si="49"/>
        <v>1E-3</v>
      </c>
      <c r="Q153" s="10">
        <f t="shared" si="50"/>
        <v>1.2E-4</v>
      </c>
      <c r="R153" s="10">
        <f t="shared" si="51"/>
        <v>1.8798165137614692E-3</v>
      </c>
      <c r="S153" s="10">
        <f t="shared" si="52"/>
        <v>1.7000000000000001E-2</v>
      </c>
      <c r="T153" s="10">
        <f t="shared" si="53"/>
        <v>7.2844036697247843E-5</v>
      </c>
      <c r="U153" s="10">
        <f t="shared" si="54"/>
        <v>6.6256880733944943</v>
      </c>
      <c r="V153" s="10">
        <f t="shared" si="55"/>
        <v>5.5110091743119198E-3</v>
      </c>
      <c r="W153" s="10">
        <f t="shared" si="56"/>
        <v>7.4311926605504627E-7</v>
      </c>
      <c r="X153" s="10">
        <f t="shared" si="57"/>
        <v>1.3743119266055035E-3</v>
      </c>
      <c r="Y153" s="10">
        <f t="shared" si="58"/>
        <v>1.2770642201834833E-3</v>
      </c>
      <c r="Z153" s="10">
        <f t="shared" si="59"/>
        <v>2.3486238532110106</v>
      </c>
      <c r="AA153" s="10">
        <f t="shared" si="60"/>
        <v>7.9550458715596203E-4</v>
      </c>
      <c r="AB153" s="10">
        <f t="shared" si="61"/>
        <v>1E-4</v>
      </c>
      <c r="AC153" s="10">
        <f t="shared" si="62"/>
        <v>18.743119266055004</v>
      </c>
      <c r="AD153" s="10">
        <f t="shared" si="63"/>
        <v>1E-4</v>
      </c>
      <c r="AE153" s="10">
        <f t="shared" si="64"/>
        <v>7.4752293577981695E-4</v>
      </c>
      <c r="AF153" s="10">
        <f t="shared" si="65"/>
        <v>2.8E-3</v>
      </c>
    </row>
    <row r="154" spans="1:32" x14ac:dyDescent="0.2">
      <c r="A154" s="77">
        <v>42225.718751967594</v>
      </c>
      <c r="B154" s="5">
        <v>1740</v>
      </c>
      <c r="C154" s="9">
        <f t="shared" si="68"/>
        <v>44349120</v>
      </c>
      <c r="D154" s="9">
        <f t="shared" si="69"/>
        <v>78.570045385321009</v>
      </c>
      <c r="E154" s="13">
        <f t="shared" si="70"/>
        <v>0.12876098165137598</v>
      </c>
      <c r="F154" s="13">
        <f t="shared" si="71"/>
        <v>8.7760981651375983E-2</v>
      </c>
      <c r="G154" s="13">
        <f t="shared" si="72"/>
        <v>78.441284403669641</v>
      </c>
      <c r="H154" s="13">
        <v>2</v>
      </c>
      <c r="I154" s="10">
        <f t="shared" si="44"/>
        <v>2.4E-2</v>
      </c>
      <c r="J154" s="10">
        <f t="shared" si="66"/>
        <v>4.0000000000000002E-4</v>
      </c>
      <c r="K154" s="10">
        <f t="shared" si="67"/>
        <v>4.35963302752293E-4</v>
      </c>
      <c r="L154" s="10">
        <f t="shared" si="45"/>
        <v>7.0935779816513611E-2</v>
      </c>
      <c r="M154" s="10">
        <f t="shared" si="46"/>
        <v>1.4999999999999999E-4</v>
      </c>
      <c r="N154" s="10">
        <f t="shared" si="47"/>
        <v>4.3000000000000002E-5</v>
      </c>
      <c r="O154" s="10">
        <f t="shared" si="48"/>
        <v>50.733944954128397</v>
      </c>
      <c r="P154" s="10">
        <f t="shared" si="49"/>
        <v>1E-3</v>
      </c>
      <c r="Q154" s="10">
        <f t="shared" si="50"/>
        <v>1.2E-4</v>
      </c>
      <c r="R154" s="10">
        <f t="shared" si="51"/>
        <v>1.8862385321100931E-3</v>
      </c>
      <c r="S154" s="10">
        <f t="shared" si="52"/>
        <v>1.7000000000000001E-2</v>
      </c>
      <c r="T154" s="10">
        <f t="shared" si="53"/>
        <v>7.3302752293578124E-5</v>
      </c>
      <c r="U154" s="10">
        <f t="shared" si="54"/>
        <v>6.6266055045871548</v>
      </c>
      <c r="V154" s="10">
        <f t="shared" si="55"/>
        <v>5.5256880733944884E-3</v>
      </c>
      <c r="W154" s="10">
        <f t="shared" si="56"/>
        <v>7.3394495412844078E-7</v>
      </c>
      <c r="X154" s="10">
        <f t="shared" si="57"/>
        <v>1.3733944954128429E-3</v>
      </c>
      <c r="Y154" s="10">
        <f t="shared" si="58"/>
        <v>1.2798165137614648E-3</v>
      </c>
      <c r="Z154" s="10">
        <f t="shared" si="59"/>
        <v>2.3467889908256896</v>
      </c>
      <c r="AA154" s="10">
        <f t="shared" si="60"/>
        <v>7.9284403669724638E-4</v>
      </c>
      <c r="AB154" s="10">
        <f t="shared" si="61"/>
        <v>1E-4</v>
      </c>
      <c r="AC154" s="10">
        <f t="shared" si="62"/>
        <v>18.733944954128397</v>
      </c>
      <c r="AD154" s="10">
        <f t="shared" si="63"/>
        <v>1E-4</v>
      </c>
      <c r="AE154" s="10">
        <f t="shared" si="64"/>
        <v>7.4422018348623898E-4</v>
      </c>
      <c r="AF154" s="10">
        <f t="shared" si="65"/>
        <v>2.8E-3</v>
      </c>
    </row>
    <row r="155" spans="1:32" x14ac:dyDescent="0.2">
      <c r="A155" s="77">
        <v>42225.729168692131</v>
      </c>
      <c r="B155" s="5">
        <v>1750</v>
      </c>
      <c r="C155" s="9">
        <f t="shared" si="68"/>
        <v>44604000.000000007</v>
      </c>
      <c r="D155" s="9">
        <f t="shared" si="69"/>
        <v>78.550760605504493</v>
      </c>
      <c r="E155" s="13">
        <f t="shared" si="70"/>
        <v>0.12874225688073376</v>
      </c>
      <c r="F155" s="13">
        <f t="shared" si="71"/>
        <v>8.7742256880733768E-2</v>
      </c>
      <c r="G155" s="13">
        <f t="shared" si="72"/>
        <v>78.422018348623766</v>
      </c>
      <c r="H155" s="13">
        <v>2</v>
      </c>
      <c r="I155" s="10">
        <f t="shared" si="44"/>
        <v>2.4E-2</v>
      </c>
      <c r="J155" s="10">
        <f t="shared" si="66"/>
        <v>4.0000000000000002E-4</v>
      </c>
      <c r="K155" s="10">
        <f t="shared" si="67"/>
        <v>4.3651376146788931E-4</v>
      </c>
      <c r="L155" s="10">
        <f t="shared" si="45"/>
        <v>7.0899082568807184E-2</v>
      </c>
      <c r="M155" s="10">
        <f t="shared" si="46"/>
        <v>1.4999999999999999E-4</v>
      </c>
      <c r="N155" s="10">
        <f t="shared" si="47"/>
        <v>4.3000000000000002E-5</v>
      </c>
      <c r="O155" s="10">
        <f t="shared" si="48"/>
        <v>50.72477064220179</v>
      </c>
      <c r="P155" s="10">
        <f t="shared" si="49"/>
        <v>1E-3</v>
      </c>
      <c r="Q155" s="10">
        <f t="shared" si="50"/>
        <v>1.2E-4</v>
      </c>
      <c r="R155" s="10">
        <f t="shared" si="51"/>
        <v>1.892660550458717E-3</v>
      </c>
      <c r="S155" s="10">
        <f t="shared" si="52"/>
        <v>1.7000000000000001E-2</v>
      </c>
      <c r="T155" s="10">
        <f t="shared" si="53"/>
        <v>7.3761467889908405E-5</v>
      </c>
      <c r="U155" s="10">
        <f t="shared" si="54"/>
        <v>6.6275229357798153</v>
      </c>
      <c r="V155" s="10">
        <f t="shared" si="55"/>
        <v>5.5403669724770569E-3</v>
      </c>
      <c r="W155" s="10">
        <f t="shared" si="56"/>
        <v>7.247706422018353E-7</v>
      </c>
      <c r="X155" s="10">
        <f t="shared" si="57"/>
        <v>1.3724770642201823E-3</v>
      </c>
      <c r="Y155" s="10">
        <f t="shared" si="58"/>
        <v>1.2825688073394464E-3</v>
      </c>
      <c r="Z155" s="10">
        <f t="shared" si="59"/>
        <v>2.3449541284403685</v>
      </c>
      <c r="AA155" s="10">
        <f t="shared" si="60"/>
        <v>7.9018348623853074E-4</v>
      </c>
      <c r="AB155" s="10">
        <f t="shared" si="61"/>
        <v>1E-4</v>
      </c>
      <c r="AC155" s="10">
        <f t="shared" si="62"/>
        <v>18.72477064220179</v>
      </c>
      <c r="AD155" s="10">
        <f t="shared" si="63"/>
        <v>1E-4</v>
      </c>
      <c r="AE155" s="10">
        <f t="shared" si="64"/>
        <v>7.4091743119266101E-4</v>
      </c>
      <c r="AF155" s="10">
        <f t="shared" si="65"/>
        <v>2.8E-3</v>
      </c>
    </row>
    <row r="156" spans="1:32" x14ac:dyDescent="0.2">
      <c r="A156" s="77">
        <v>42225.739585416668</v>
      </c>
      <c r="B156" s="5">
        <v>1740</v>
      </c>
      <c r="C156" s="9">
        <f t="shared" si="68"/>
        <v>44349120</v>
      </c>
      <c r="D156" s="9">
        <f t="shared" si="69"/>
        <v>78.531475825687977</v>
      </c>
      <c r="E156" s="13">
        <f t="shared" si="70"/>
        <v>0.12872353211009155</v>
      </c>
      <c r="F156" s="13">
        <f t="shared" si="71"/>
        <v>8.7723532110091554E-2</v>
      </c>
      <c r="G156" s="13">
        <f t="shared" si="72"/>
        <v>78.40275229357789</v>
      </c>
      <c r="H156" s="13">
        <v>2</v>
      </c>
      <c r="I156" s="10">
        <f t="shared" si="44"/>
        <v>2.4E-2</v>
      </c>
      <c r="J156" s="10">
        <f t="shared" si="66"/>
        <v>4.0000000000000002E-4</v>
      </c>
      <c r="K156" s="10">
        <f t="shared" si="67"/>
        <v>4.3706422018348562E-4</v>
      </c>
      <c r="L156" s="10">
        <f t="shared" si="45"/>
        <v>7.0862385321100757E-2</v>
      </c>
      <c r="M156" s="10">
        <f t="shared" si="46"/>
        <v>1.4999999999999999E-4</v>
      </c>
      <c r="N156" s="10">
        <f t="shared" si="47"/>
        <v>4.3000000000000002E-5</v>
      </c>
      <c r="O156" s="10">
        <f t="shared" si="48"/>
        <v>50.715596330275183</v>
      </c>
      <c r="P156" s="10">
        <f t="shared" si="49"/>
        <v>1E-3</v>
      </c>
      <c r="Q156" s="10">
        <f t="shared" si="50"/>
        <v>1.2E-4</v>
      </c>
      <c r="R156" s="10">
        <f t="shared" si="51"/>
        <v>1.8990825688073409E-3</v>
      </c>
      <c r="S156" s="10">
        <f t="shared" si="52"/>
        <v>1.7000000000000001E-2</v>
      </c>
      <c r="T156" s="10">
        <f t="shared" si="53"/>
        <v>7.4220183486238686E-5</v>
      </c>
      <c r="U156" s="10">
        <f t="shared" si="54"/>
        <v>6.6284403669724759</v>
      </c>
      <c r="V156" s="10">
        <f t="shared" si="55"/>
        <v>5.5550458715596255E-3</v>
      </c>
      <c r="W156" s="10">
        <f t="shared" si="56"/>
        <v>7.1559633027522981E-7</v>
      </c>
      <c r="X156" s="10">
        <f t="shared" si="57"/>
        <v>1.3715596330275217E-3</v>
      </c>
      <c r="Y156" s="10">
        <f t="shared" si="58"/>
        <v>1.2853211009174279E-3</v>
      </c>
      <c r="Z156" s="10">
        <f t="shared" si="59"/>
        <v>2.3431192660550475</v>
      </c>
      <c r="AA156" s="10">
        <f t="shared" si="60"/>
        <v>7.875229357798151E-4</v>
      </c>
      <c r="AB156" s="10">
        <f t="shared" si="61"/>
        <v>1E-4</v>
      </c>
      <c r="AC156" s="10">
        <f t="shared" si="62"/>
        <v>18.715596330275183</v>
      </c>
      <c r="AD156" s="10">
        <f t="shared" si="63"/>
        <v>1E-4</v>
      </c>
      <c r="AE156" s="10">
        <f t="shared" si="64"/>
        <v>7.3761467889908304E-4</v>
      </c>
      <c r="AF156" s="10">
        <f t="shared" si="65"/>
        <v>2.8E-3</v>
      </c>
    </row>
    <row r="157" spans="1:32" x14ac:dyDescent="0.2">
      <c r="A157" s="77">
        <v>42225.750002141205</v>
      </c>
      <c r="B157" s="5">
        <v>1740</v>
      </c>
      <c r="C157" s="9">
        <f t="shared" si="68"/>
        <v>44349120</v>
      </c>
      <c r="D157" s="9">
        <f t="shared" si="69"/>
        <v>78.512191045871489</v>
      </c>
      <c r="E157" s="13">
        <f t="shared" si="70"/>
        <v>0.12870480733944933</v>
      </c>
      <c r="F157" s="13">
        <f t="shared" si="71"/>
        <v>8.7704807339449339E-2</v>
      </c>
      <c r="G157" s="13">
        <f t="shared" si="72"/>
        <v>78.383486238532015</v>
      </c>
      <c r="H157" s="13">
        <v>2</v>
      </c>
      <c r="I157" s="10">
        <f t="shared" si="44"/>
        <v>2.4E-2</v>
      </c>
      <c r="J157" s="10">
        <f t="shared" si="66"/>
        <v>4.0000000000000002E-4</v>
      </c>
      <c r="K157" s="10">
        <f t="shared" si="67"/>
        <v>4.3761467889908193E-4</v>
      </c>
      <c r="L157" s="10">
        <f t="shared" si="45"/>
        <v>7.082568807339433E-2</v>
      </c>
      <c r="M157" s="10">
        <f t="shared" si="46"/>
        <v>1.4999999999999999E-4</v>
      </c>
      <c r="N157" s="10">
        <f t="shared" si="47"/>
        <v>4.3000000000000002E-5</v>
      </c>
      <c r="O157" s="10">
        <f t="shared" si="48"/>
        <v>50.706422018348576</v>
      </c>
      <c r="P157" s="10">
        <f t="shared" si="49"/>
        <v>1E-3</v>
      </c>
      <c r="Q157" s="10">
        <f t="shared" si="50"/>
        <v>1.2E-4</v>
      </c>
      <c r="R157" s="10">
        <f t="shared" si="51"/>
        <v>1.9055045871559648E-3</v>
      </c>
      <c r="S157" s="10">
        <f t="shared" si="52"/>
        <v>1.7000000000000001E-2</v>
      </c>
      <c r="T157" s="10">
        <f t="shared" si="53"/>
        <v>7.4678899082568966E-5</v>
      </c>
      <c r="U157" s="10">
        <f t="shared" si="54"/>
        <v>6.6293577981651364</v>
      </c>
      <c r="V157" s="10">
        <f t="shared" si="55"/>
        <v>5.569724770642194E-3</v>
      </c>
      <c r="W157" s="10">
        <f t="shared" si="56"/>
        <v>7.0642201834862432E-7</v>
      </c>
      <c r="X157" s="10">
        <f t="shared" si="57"/>
        <v>1.3706422018348611E-3</v>
      </c>
      <c r="Y157" s="10">
        <f t="shared" si="58"/>
        <v>1.2880733944954095E-3</v>
      </c>
      <c r="Z157" s="10">
        <f t="shared" si="59"/>
        <v>2.3412844036697265</v>
      </c>
      <c r="AA157" s="10">
        <f t="shared" si="60"/>
        <v>7.8486238532109946E-4</v>
      </c>
      <c r="AB157" s="10">
        <f t="shared" si="61"/>
        <v>1E-4</v>
      </c>
      <c r="AC157" s="10">
        <f t="shared" si="62"/>
        <v>18.706422018348576</v>
      </c>
      <c r="AD157" s="10">
        <f t="shared" si="63"/>
        <v>1E-4</v>
      </c>
      <c r="AE157" s="10">
        <f t="shared" si="64"/>
        <v>7.3431192660550508E-4</v>
      </c>
      <c r="AF157" s="10">
        <f t="shared" si="65"/>
        <v>2.8E-3</v>
      </c>
    </row>
    <row r="158" spans="1:32" x14ac:dyDescent="0.2">
      <c r="A158" s="77">
        <v>42225.760418865742</v>
      </c>
      <c r="B158" s="5">
        <v>1730</v>
      </c>
      <c r="C158" s="9">
        <f t="shared" si="68"/>
        <v>44094240</v>
      </c>
      <c r="D158" s="9">
        <f t="shared" si="69"/>
        <v>78.492906266054945</v>
      </c>
      <c r="E158" s="13">
        <f t="shared" si="70"/>
        <v>0.12868608256880712</v>
      </c>
      <c r="F158" s="13">
        <f t="shared" si="71"/>
        <v>8.7686082568807125E-2</v>
      </c>
      <c r="G158" s="13">
        <f t="shared" si="72"/>
        <v>78.36422018348614</v>
      </c>
      <c r="H158" s="13">
        <v>2</v>
      </c>
      <c r="I158" s="10">
        <f t="shared" si="44"/>
        <v>2.4E-2</v>
      </c>
      <c r="J158" s="10">
        <f t="shared" si="66"/>
        <v>4.0000000000000002E-4</v>
      </c>
      <c r="K158" s="10">
        <f t="shared" si="67"/>
        <v>4.3816513761467824E-4</v>
      </c>
      <c r="L158" s="10">
        <f t="shared" si="45"/>
        <v>7.0788990825687903E-2</v>
      </c>
      <c r="M158" s="10">
        <f t="shared" si="46"/>
        <v>1.4999999999999999E-4</v>
      </c>
      <c r="N158" s="10">
        <f t="shared" si="47"/>
        <v>4.3000000000000002E-5</v>
      </c>
      <c r="O158" s="10">
        <f t="shared" si="48"/>
        <v>50.697247706421969</v>
      </c>
      <c r="P158" s="10">
        <f t="shared" si="49"/>
        <v>1E-3</v>
      </c>
      <c r="Q158" s="10">
        <f t="shared" si="50"/>
        <v>1.2E-4</v>
      </c>
      <c r="R158" s="10">
        <f t="shared" si="51"/>
        <v>1.9119266055045887E-3</v>
      </c>
      <c r="S158" s="10">
        <f t="shared" si="52"/>
        <v>1.7000000000000001E-2</v>
      </c>
      <c r="T158" s="10">
        <f t="shared" si="53"/>
        <v>7.5137614678899247E-5</v>
      </c>
      <c r="U158" s="10">
        <f t="shared" si="54"/>
        <v>6.6302752293577969</v>
      </c>
      <c r="V158" s="10">
        <f t="shared" si="55"/>
        <v>5.5844036697247626E-3</v>
      </c>
      <c r="W158" s="10">
        <f t="shared" si="56"/>
        <v>6.9724770642201883E-7</v>
      </c>
      <c r="X158" s="10">
        <f t="shared" si="57"/>
        <v>1.3697247706422006E-3</v>
      </c>
      <c r="Y158" s="10">
        <f t="shared" si="58"/>
        <v>1.290825688073391E-3</v>
      </c>
      <c r="Z158" s="10">
        <f t="shared" si="59"/>
        <v>2.3394495412844054</v>
      </c>
      <c r="AA158" s="10">
        <f t="shared" si="60"/>
        <v>7.8220183486238382E-4</v>
      </c>
      <c r="AB158" s="10">
        <f t="shared" si="61"/>
        <v>1E-4</v>
      </c>
      <c r="AC158" s="10">
        <f t="shared" si="62"/>
        <v>18.697247706421969</v>
      </c>
      <c r="AD158" s="10">
        <f t="shared" si="63"/>
        <v>1E-4</v>
      </c>
      <c r="AE158" s="10">
        <f t="shared" si="64"/>
        <v>7.3100917431192711E-4</v>
      </c>
      <c r="AF158" s="10">
        <f t="shared" si="65"/>
        <v>2.8E-3</v>
      </c>
    </row>
    <row r="159" spans="1:32" x14ac:dyDescent="0.2">
      <c r="A159" s="77">
        <v>42225.77083559028</v>
      </c>
      <c r="B159" s="5">
        <v>1740</v>
      </c>
      <c r="C159" s="9">
        <f t="shared" si="68"/>
        <v>44349120</v>
      </c>
      <c r="D159" s="9">
        <f t="shared" si="69"/>
        <v>78.473621486238414</v>
      </c>
      <c r="E159" s="13">
        <f t="shared" si="70"/>
        <v>0.12866735779816493</v>
      </c>
      <c r="F159" s="13">
        <f t="shared" si="71"/>
        <v>8.7667357798164938E-2</v>
      </c>
      <c r="G159" s="13">
        <f t="shared" si="72"/>
        <v>78.344954128440264</v>
      </c>
      <c r="H159" s="13">
        <v>2</v>
      </c>
      <c r="I159" s="10">
        <f t="shared" si="44"/>
        <v>2.4E-2</v>
      </c>
      <c r="J159" s="10">
        <f t="shared" si="66"/>
        <v>4.0000000000000002E-4</v>
      </c>
      <c r="K159" s="10">
        <f t="shared" si="67"/>
        <v>4.3871559633027455E-4</v>
      </c>
      <c r="L159" s="10">
        <f t="shared" si="45"/>
        <v>7.0752293577981476E-2</v>
      </c>
      <c r="M159" s="10">
        <f t="shared" si="46"/>
        <v>1.4999999999999999E-4</v>
      </c>
      <c r="N159" s="10">
        <f t="shared" si="47"/>
        <v>4.3000000000000002E-5</v>
      </c>
      <c r="O159" s="10">
        <f t="shared" si="48"/>
        <v>50.688073394495362</v>
      </c>
      <c r="P159" s="10">
        <f t="shared" si="49"/>
        <v>1E-3</v>
      </c>
      <c r="Q159" s="10">
        <f t="shared" si="50"/>
        <v>1.2E-4</v>
      </c>
      <c r="R159" s="10">
        <f t="shared" si="51"/>
        <v>1.9183486238532126E-3</v>
      </c>
      <c r="S159" s="10">
        <f t="shared" si="52"/>
        <v>1.7000000000000001E-2</v>
      </c>
      <c r="T159" s="10">
        <f t="shared" si="53"/>
        <v>7.5596330275229528E-5</v>
      </c>
      <c r="U159" s="10">
        <f t="shared" si="54"/>
        <v>6.6311926605504574</v>
      </c>
      <c r="V159" s="10">
        <f t="shared" si="55"/>
        <v>5.5990825688073311E-3</v>
      </c>
      <c r="W159" s="10">
        <f t="shared" si="56"/>
        <v>6.8807339449541334E-7</v>
      </c>
      <c r="X159" s="10">
        <f t="shared" si="57"/>
        <v>1.36880733944954E-3</v>
      </c>
      <c r="Y159" s="10">
        <f t="shared" si="58"/>
        <v>1.2935779816513726E-3</v>
      </c>
      <c r="Z159" s="10">
        <f t="shared" si="59"/>
        <v>2.3376146788990844</v>
      </c>
      <c r="AA159" s="10">
        <f t="shared" si="60"/>
        <v>7.7954128440366817E-4</v>
      </c>
      <c r="AB159" s="10">
        <f t="shared" si="61"/>
        <v>1E-4</v>
      </c>
      <c r="AC159" s="10">
        <f t="shared" si="62"/>
        <v>18.688073394495362</v>
      </c>
      <c r="AD159" s="10">
        <f t="shared" si="63"/>
        <v>1E-4</v>
      </c>
      <c r="AE159" s="10">
        <f t="shared" si="64"/>
        <v>7.2770642201834914E-4</v>
      </c>
      <c r="AF159" s="10">
        <f t="shared" si="65"/>
        <v>2.8E-3</v>
      </c>
    </row>
    <row r="160" spans="1:32" x14ac:dyDescent="0.2">
      <c r="A160" s="77">
        <v>42225.781252314817</v>
      </c>
      <c r="B160" s="5">
        <v>1730</v>
      </c>
      <c r="C160" s="9">
        <f t="shared" si="68"/>
        <v>44094240</v>
      </c>
      <c r="D160" s="9">
        <f t="shared" si="69"/>
        <v>78.454336706421927</v>
      </c>
      <c r="E160" s="13">
        <f t="shared" si="70"/>
        <v>0.12864863302752272</v>
      </c>
      <c r="F160" s="13">
        <f t="shared" si="71"/>
        <v>8.7648633027522724E-2</v>
      </c>
      <c r="G160" s="13">
        <f t="shared" si="72"/>
        <v>78.325688073394389</v>
      </c>
      <c r="H160" s="13">
        <v>2</v>
      </c>
      <c r="I160" s="10">
        <f t="shared" si="44"/>
        <v>2.4E-2</v>
      </c>
      <c r="J160" s="10">
        <f t="shared" si="66"/>
        <v>4.0000000000000002E-4</v>
      </c>
      <c r="K160" s="10">
        <f t="shared" si="67"/>
        <v>4.3926605504587086E-4</v>
      </c>
      <c r="L160" s="10">
        <f t="shared" si="45"/>
        <v>7.0715596330275049E-2</v>
      </c>
      <c r="M160" s="10">
        <f t="shared" si="46"/>
        <v>1.4999999999999999E-4</v>
      </c>
      <c r="N160" s="10">
        <f t="shared" si="47"/>
        <v>4.3000000000000002E-5</v>
      </c>
      <c r="O160" s="10">
        <f t="shared" si="48"/>
        <v>50.678899082568755</v>
      </c>
      <c r="P160" s="10">
        <f t="shared" si="49"/>
        <v>1E-3</v>
      </c>
      <c r="Q160" s="10">
        <f t="shared" si="50"/>
        <v>1.2E-4</v>
      </c>
      <c r="R160" s="10">
        <f t="shared" si="51"/>
        <v>1.9247706422018365E-3</v>
      </c>
      <c r="S160" s="10">
        <f t="shared" si="52"/>
        <v>1.7000000000000001E-2</v>
      </c>
      <c r="T160" s="10">
        <f t="shared" si="53"/>
        <v>7.6055045871559809E-5</v>
      </c>
      <c r="U160" s="10">
        <f t="shared" si="54"/>
        <v>6.6321100917431179</v>
      </c>
      <c r="V160" s="10">
        <f t="shared" si="55"/>
        <v>5.6137614678898997E-3</v>
      </c>
      <c r="W160" s="10">
        <f t="shared" si="56"/>
        <v>6.7889908256880785E-7</v>
      </c>
      <c r="X160" s="10">
        <f t="shared" si="57"/>
        <v>1.3678899082568794E-3</v>
      </c>
      <c r="Y160" s="10">
        <f t="shared" si="58"/>
        <v>1.2963302752293541E-3</v>
      </c>
      <c r="Z160" s="10">
        <f t="shared" si="59"/>
        <v>2.3357798165137633</v>
      </c>
      <c r="AA160" s="10">
        <f t="shared" si="60"/>
        <v>7.7688073394495253E-4</v>
      </c>
      <c r="AB160" s="10">
        <f t="shared" si="61"/>
        <v>1E-4</v>
      </c>
      <c r="AC160" s="10">
        <f t="shared" si="62"/>
        <v>18.678899082568755</v>
      </c>
      <c r="AD160" s="10">
        <f t="shared" si="63"/>
        <v>1E-4</v>
      </c>
      <c r="AE160" s="10">
        <f t="shared" si="64"/>
        <v>7.2440366972477117E-4</v>
      </c>
      <c r="AF160" s="10">
        <f t="shared" si="65"/>
        <v>2.8E-3</v>
      </c>
    </row>
    <row r="161" spans="1:32" x14ac:dyDescent="0.2">
      <c r="A161" s="77">
        <v>42225.791669039354</v>
      </c>
      <c r="B161" s="5">
        <v>1740</v>
      </c>
      <c r="C161" s="9">
        <f t="shared" si="68"/>
        <v>44349120</v>
      </c>
      <c r="D161" s="9">
        <f t="shared" si="69"/>
        <v>78.435051926605396</v>
      </c>
      <c r="E161" s="13">
        <f t="shared" si="70"/>
        <v>0.1286299082568805</v>
      </c>
      <c r="F161" s="13">
        <f t="shared" si="71"/>
        <v>8.7629908256880509E-2</v>
      </c>
      <c r="G161" s="13">
        <f t="shared" si="72"/>
        <v>78.306422018348513</v>
      </c>
      <c r="H161" s="13">
        <v>2</v>
      </c>
      <c r="I161" s="10">
        <f t="shared" si="44"/>
        <v>2.4E-2</v>
      </c>
      <c r="J161" s="10">
        <f t="shared" si="66"/>
        <v>4.0000000000000002E-4</v>
      </c>
      <c r="K161" s="10">
        <f t="shared" si="67"/>
        <v>4.3981651376146717E-4</v>
      </c>
      <c r="L161" s="10">
        <f t="shared" si="45"/>
        <v>7.0678899082568622E-2</v>
      </c>
      <c r="M161" s="10">
        <f t="shared" si="46"/>
        <v>1.4999999999999999E-4</v>
      </c>
      <c r="N161" s="10">
        <f t="shared" si="47"/>
        <v>4.3000000000000002E-5</v>
      </c>
      <c r="O161" s="10">
        <f t="shared" si="48"/>
        <v>50.669724770642148</v>
      </c>
      <c r="P161" s="10">
        <f t="shared" si="49"/>
        <v>1E-3</v>
      </c>
      <c r="Q161" s="10">
        <f t="shared" si="50"/>
        <v>1.2E-4</v>
      </c>
      <c r="R161" s="10">
        <f t="shared" si="51"/>
        <v>1.9311926605504604E-3</v>
      </c>
      <c r="S161" s="10">
        <f t="shared" si="52"/>
        <v>1.7000000000000001E-2</v>
      </c>
      <c r="T161" s="10">
        <f t="shared" si="53"/>
        <v>7.6513761467890089E-5</v>
      </c>
      <c r="U161" s="10">
        <f t="shared" si="54"/>
        <v>6.6330275229357785</v>
      </c>
      <c r="V161" s="10">
        <f t="shared" si="55"/>
        <v>5.6284403669724682E-3</v>
      </c>
      <c r="W161" s="10">
        <f t="shared" si="56"/>
        <v>6.6972477064220236E-7</v>
      </c>
      <c r="X161" s="10">
        <f t="shared" si="57"/>
        <v>1.3669724770642188E-3</v>
      </c>
      <c r="Y161" s="10">
        <f t="shared" si="58"/>
        <v>1.2990825688073357E-3</v>
      </c>
      <c r="Z161" s="10">
        <f t="shared" si="59"/>
        <v>2.3339449541284423</v>
      </c>
      <c r="AA161" s="10">
        <f t="shared" si="60"/>
        <v>7.7422018348623689E-4</v>
      </c>
      <c r="AB161" s="10">
        <f t="shared" si="61"/>
        <v>1E-4</v>
      </c>
      <c r="AC161" s="10">
        <f t="shared" si="62"/>
        <v>18.669724770642148</v>
      </c>
      <c r="AD161" s="10">
        <f t="shared" si="63"/>
        <v>1E-4</v>
      </c>
      <c r="AE161" s="10">
        <f t="shared" si="64"/>
        <v>7.2110091743119321E-4</v>
      </c>
      <c r="AF161" s="10">
        <f t="shared" si="65"/>
        <v>2.8E-3</v>
      </c>
    </row>
    <row r="162" spans="1:32" x14ac:dyDescent="0.2">
      <c r="A162" s="77">
        <v>42225.802085763891</v>
      </c>
      <c r="B162" s="5">
        <v>1750</v>
      </c>
      <c r="C162" s="9">
        <f t="shared" si="68"/>
        <v>44604000.000000007</v>
      </c>
      <c r="D162" s="9">
        <f t="shared" si="69"/>
        <v>78.415767146788895</v>
      </c>
      <c r="E162" s="13">
        <f t="shared" si="70"/>
        <v>0.12861118348623835</v>
      </c>
      <c r="F162" s="13">
        <f t="shared" si="71"/>
        <v>8.761118348623835E-2</v>
      </c>
      <c r="G162" s="13">
        <f t="shared" si="72"/>
        <v>78.287155963302638</v>
      </c>
      <c r="H162" s="13">
        <v>2</v>
      </c>
      <c r="I162" s="10">
        <f t="shared" si="44"/>
        <v>2.4E-2</v>
      </c>
      <c r="J162" s="10">
        <f t="shared" si="66"/>
        <v>4.0000000000000002E-4</v>
      </c>
      <c r="K162" s="10">
        <f t="shared" si="67"/>
        <v>4.4036697247706348E-4</v>
      </c>
      <c r="L162" s="10">
        <f t="shared" si="45"/>
        <v>7.0642201834862195E-2</v>
      </c>
      <c r="M162" s="10">
        <f t="shared" si="46"/>
        <v>1.4999999999999999E-4</v>
      </c>
      <c r="N162" s="10">
        <f t="shared" si="47"/>
        <v>4.3000000000000002E-5</v>
      </c>
      <c r="O162" s="10">
        <f t="shared" si="48"/>
        <v>50.660550458715541</v>
      </c>
      <c r="P162" s="10">
        <f t="shared" si="49"/>
        <v>1E-3</v>
      </c>
      <c r="Q162" s="10">
        <f t="shared" si="50"/>
        <v>1.2E-4</v>
      </c>
      <c r="R162" s="10">
        <f t="shared" si="51"/>
        <v>1.9376146788990843E-3</v>
      </c>
      <c r="S162" s="10">
        <f t="shared" si="52"/>
        <v>1.7000000000000001E-2</v>
      </c>
      <c r="T162" s="10">
        <f t="shared" si="53"/>
        <v>7.697247706422037E-5</v>
      </c>
      <c r="U162" s="10">
        <f t="shared" si="54"/>
        <v>6.633944954128439</v>
      </c>
      <c r="V162" s="10">
        <f t="shared" si="55"/>
        <v>5.6431192660550368E-3</v>
      </c>
      <c r="W162" s="10">
        <f t="shared" si="56"/>
        <v>6.6055045871559688E-7</v>
      </c>
      <c r="X162" s="10">
        <f t="shared" si="57"/>
        <v>1.3660550458715582E-3</v>
      </c>
      <c r="Y162" s="10">
        <f t="shared" si="58"/>
        <v>1.3018348623853172E-3</v>
      </c>
      <c r="Z162" s="10">
        <f t="shared" si="59"/>
        <v>2.3321100917431212</v>
      </c>
      <c r="AA162" s="10">
        <f t="shared" si="60"/>
        <v>7.7155963302752125E-4</v>
      </c>
      <c r="AB162" s="10">
        <f t="shared" si="61"/>
        <v>1E-4</v>
      </c>
      <c r="AC162" s="10">
        <f t="shared" si="62"/>
        <v>18.660550458715541</v>
      </c>
      <c r="AD162" s="10">
        <f t="shared" si="63"/>
        <v>1E-4</v>
      </c>
      <c r="AE162" s="10">
        <f t="shared" si="64"/>
        <v>7.1779816513761524E-4</v>
      </c>
      <c r="AF162" s="10">
        <f t="shared" si="65"/>
        <v>2.8E-3</v>
      </c>
    </row>
    <row r="163" spans="1:32" x14ac:dyDescent="0.2">
      <c r="A163" s="77">
        <v>42225.812502488428</v>
      </c>
      <c r="B163" s="5">
        <v>1740</v>
      </c>
      <c r="C163" s="9">
        <f t="shared" si="68"/>
        <v>44349120</v>
      </c>
      <c r="D163" s="9">
        <f t="shared" si="69"/>
        <v>78.396482366972378</v>
      </c>
      <c r="E163" s="13">
        <f t="shared" si="70"/>
        <v>0.12859245871559613</v>
      </c>
      <c r="F163" s="13">
        <f t="shared" si="71"/>
        <v>8.7592458715596136E-2</v>
      </c>
      <c r="G163" s="13">
        <f t="shared" si="72"/>
        <v>78.267889908256763</v>
      </c>
      <c r="H163" s="13">
        <v>2</v>
      </c>
      <c r="I163" s="10">
        <f t="shared" si="44"/>
        <v>2.4E-2</v>
      </c>
      <c r="J163" s="10">
        <f t="shared" si="66"/>
        <v>4.0000000000000002E-4</v>
      </c>
      <c r="K163" s="10">
        <f t="shared" si="67"/>
        <v>4.4091743119265979E-4</v>
      </c>
      <c r="L163" s="10">
        <f t="shared" si="45"/>
        <v>7.0605504587155768E-2</v>
      </c>
      <c r="M163" s="10">
        <f t="shared" si="46"/>
        <v>1.4999999999999999E-4</v>
      </c>
      <c r="N163" s="10">
        <f t="shared" si="47"/>
        <v>4.3000000000000002E-5</v>
      </c>
      <c r="O163" s="10">
        <f t="shared" si="48"/>
        <v>50.651376146788934</v>
      </c>
      <c r="P163" s="10">
        <f t="shared" si="49"/>
        <v>1E-3</v>
      </c>
      <c r="Q163" s="10">
        <f t="shared" si="50"/>
        <v>1.2E-4</v>
      </c>
      <c r="R163" s="10">
        <f t="shared" si="51"/>
        <v>1.9440366972477083E-3</v>
      </c>
      <c r="S163" s="10">
        <f t="shared" si="52"/>
        <v>1.7000000000000001E-2</v>
      </c>
      <c r="T163" s="10">
        <f t="shared" si="53"/>
        <v>7.7431192660550651E-5</v>
      </c>
      <c r="U163" s="10">
        <f t="shared" si="54"/>
        <v>6.6348623853210995</v>
      </c>
      <c r="V163" s="10">
        <f t="shared" si="55"/>
        <v>5.6577981651376053E-3</v>
      </c>
      <c r="W163" s="10">
        <f t="shared" si="56"/>
        <v>6.5137614678899139E-7</v>
      </c>
      <c r="X163" s="10">
        <f t="shared" si="57"/>
        <v>1.3651376146788976E-3</v>
      </c>
      <c r="Y163" s="10">
        <f t="shared" si="58"/>
        <v>1.3045871559632988E-3</v>
      </c>
      <c r="Z163" s="10">
        <f t="shared" si="59"/>
        <v>2.3302752293578002</v>
      </c>
      <c r="AA163" s="10">
        <f t="shared" si="60"/>
        <v>7.6889908256880561E-4</v>
      </c>
      <c r="AB163" s="10">
        <f t="shared" si="61"/>
        <v>1E-4</v>
      </c>
      <c r="AC163" s="10">
        <f t="shared" si="62"/>
        <v>18.651376146788934</v>
      </c>
      <c r="AD163" s="10">
        <f t="shared" si="63"/>
        <v>1E-4</v>
      </c>
      <c r="AE163" s="10">
        <f t="shared" si="64"/>
        <v>7.1449541284403727E-4</v>
      </c>
      <c r="AF163" s="10">
        <f t="shared" si="65"/>
        <v>2.8E-3</v>
      </c>
    </row>
    <row r="164" spans="1:32" x14ac:dyDescent="0.2">
      <c r="A164" s="77">
        <v>42225.822919212966</v>
      </c>
      <c r="B164" s="5">
        <v>1750</v>
      </c>
      <c r="C164" s="9">
        <f t="shared" si="68"/>
        <v>44604000.000000007</v>
      </c>
      <c r="D164" s="9">
        <f t="shared" si="69"/>
        <v>78.377197587155848</v>
      </c>
      <c r="E164" s="13">
        <f t="shared" si="70"/>
        <v>0.12857373394495392</v>
      </c>
      <c r="F164" s="13">
        <f t="shared" si="71"/>
        <v>8.7573733944953921E-2</v>
      </c>
      <c r="G164" s="13">
        <f t="shared" si="72"/>
        <v>78.248623853210887</v>
      </c>
      <c r="H164" s="13">
        <v>2</v>
      </c>
      <c r="I164" s="10">
        <f t="shared" si="44"/>
        <v>2.4E-2</v>
      </c>
      <c r="J164" s="10">
        <f t="shared" si="66"/>
        <v>4.0000000000000002E-4</v>
      </c>
      <c r="K164" s="10">
        <f t="shared" si="67"/>
        <v>4.414678899082561E-4</v>
      </c>
      <c r="L164" s="10">
        <f t="shared" si="45"/>
        <v>7.0568807339449341E-2</v>
      </c>
      <c r="M164" s="10">
        <f t="shared" si="46"/>
        <v>1.4999999999999999E-4</v>
      </c>
      <c r="N164" s="10">
        <f t="shared" si="47"/>
        <v>4.3000000000000002E-5</v>
      </c>
      <c r="O164" s="10">
        <f t="shared" si="48"/>
        <v>50.642201834862327</v>
      </c>
      <c r="P164" s="10">
        <f t="shared" si="49"/>
        <v>1E-3</v>
      </c>
      <c r="Q164" s="10">
        <f t="shared" si="50"/>
        <v>1.2E-4</v>
      </c>
      <c r="R164" s="10">
        <f t="shared" si="51"/>
        <v>1.9504587155963322E-3</v>
      </c>
      <c r="S164" s="10">
        <f t="shared" si="52"/>
        <v>1.7000000000000001E-2</v>
      </c>
      <c r="T164" s="10">
        <f t="shared" si="53"/>
        <v>7.7889908256880932E-5</v>
      </c>
      <c r="U164" s="10">
        <f t="shared" si="54"/>
        <v>6.63577981651376</v>
      </c>
      <c r="V164" s="10">
        <f t="shared" si="55"/>
        <v>5.6724770642201739E-3</v>
      </c>
      <c r="W164" s="10">
        <f t="shared" si="56"/>
        <v>6.422018348623859E-7</v>
      </c>
      <c r="X164" s="10">
        <f t="shared" si="57"/>
        <v>1.364220183486237E-3</v>
      </c>
      <c r="Y164" s="10">
        <f t="shared" si="58"/>
        <v>1.3073394495412803E-3</v>
      </c>
      <c r="Z164" s="10">
        <f t="shared" si="59"/>
        <v>2.3284403669724791</v>
      </c>
      <c r="AA164" s="10">
        <f t="shared" si="60"/>
        <v>7.6623853211008996E-4</v>
      </c>
      <c r="AB164" s="10">
        <f t="shared" si="61"/>
        <v>1E-4</v>
      </c>
      <c r="AC164" s="10">
        <f t="shared" si="62"/>
        <v>18.642201834862327</v>
      </c>
      <c r="AD164" s="10">
        <f t="shared" si="63"/>
        <v>1E-4</v>
      </c>
      <c r="AE164" s="10">
        <f t="shared" si="64"/>
        <v>7.111926605504593E-4</v>
      </c>
      <c r="AF164" s="10">
        <f t="shared" si="65"/>
        <v>2.8E-3</v>
      </c>
    </row>
    <row r="165" spans="1:32" x14ac:dyDescent="0.2">
      <c r="A165" s="77">
        <v>42225.833335937503</v>
      </c>
      <c r="B165" s="5">
        <v>1740</v>
      </c>
      <c r="C165" s="9">
        <f t="shared" si="68"/>
        <v>44349120</v>
      </c>
      <c r="D165" s="9">
        <f t="shared" si="69"/>
        <v>78.357912807339332</v>
      </c>
      <c r="E165" s="13">
        <f t="shared" si="70"/>
        <v>0.1285550091743117</v>
      </c>
      <c r="F165" s="13">
        <f t="shared" si="71"/>
        <v>8.7555009174311707E-2</v>
      </c>
      <c r="G165" s="13">
        <f t="shared" si="72"/>
        <v>78.229357798165012</v>
      </c>
      <c r="H165" s="13">
        <v>2</v>
      </c>
      <c r="I165" s="10">
        <f t="shared" si="44"/>
        <v>2.4E-2</v>
      </c>
      <c r="J165" s="10">
        <f t="shared" si="66"/>
        <v>4.0000000000000002E-4</v>
      </c>
      <c r="K165" s="10">
        <f t="shared" si="67"/>
        <v>4.4201834862385241E-4</v>
      </c>
      <c r="L165" s="10">
        <f t="shared" si="45"/>
        <v>7.0532110091742914E-2</v>
      </c>
      <c r="M165" s="10">
        <f t="shared" si="46"/>
        <v>1.4999999999999999E-4</v>
      </c>
      <c r="N165" s="10">
        <f t="shared" si="47"/>
        <v>4.3000000000000002E-5</v>
      </c>
      <c r="O165" s="10">
        <f t="shared" si="48"/>
        <v>50.63302752293572</v>
      </c>
      <c r="P165" s="10">
        <f t="shared" si="49"/>
        <v>1E-3</v>
      </c>
      <c r="Q165" s="10">
        <f t="shared" si="50"/>
        <v>1.2E-4</v>
      </c>
      <c r="R165" s="10">
        <f t="shared" si="51"/>
        <v>1.9568807339449558E-3</v>
      </c>
      <c r="S165" s="10">
        <f t="shared" si="52"/>
        <v>1.7000000000000001E-2</v>
      </c>
      <c r="T165" s="10">
        <f t="shared" si="53"/>
        <v>7.8348623853211213E-5</v>
      </c>
      <c r="U165" s="10">
        <f t="shared" si="54"/>
        <v>6.6366972477064206</v>
      </c>
      <c r="V165" s="10">
        <f t="shared" si="55"/>
        <v>5.6871559633027424E-3</v>
      </c>
      <c r="W165" s="10">
        <f t="shared" si="56"/>
        <v>6.3302752293578041E-7</v>
      </c>
      <c r="X165" s="10">
        <f t="shared" si="57"/>
        <v>1.3633027522935764E-3</v>
      </c>
      <c r="Y165" s="10">
        <f t="shared" si="58"/>
        <v>1.3100917431192619E-3</v>
      </c>
      <c r="Z165" s="10">
        <f t="shared" si="59"/>
        <v>2.3266055045871581</v>
      </c>
      <c r="AA165" s="10">
        <f t="shared" si="60"/>
        <v>7.6357798165137432E-4</v>
      </c>
      <c r="AB165" s="10">
        <f t="shared" si="61"/>
        <v>1E-4</v>
      </c>
      <c r="AC165" s="10">
        <f t="shared" si="62"/>
        <v>18.63302752293572</v>
      </c>
      <c r="AD165" s="10">
        <f t="shared" si="63"/>
        <v>1E-4</v>
      </c>
      <c r="AE165" s="10">
        <f t="shared" si="64"/>
        <v>7.0788990825688134E-4</v>
      </c>
      <c r="AF165" s="10">
        <f t="shared" si="65"/>
        <v>2.8E-3</v>
      </c>
    </row>
    <row r="166" spans="1:32" x14ac:dyDescent="0.2">
      <c r="A166" s="77">
        <v>42225.84375266204</v>
      </c>
      <c r="B166" s="5">
        <v>1730</v>
      </c>
      <c r="C166" s="9">
        <f t="shared" si="68"/>
        <v>44094240</v>
      </c>
      <c r="D166" s="9">
        <f t="shared" si="69"/>
        <v>78.338628027522816</v>
      </c>
      <c r="E166" s="13">
        <f t="shared" si="70"/>
        <v>0.12853628440366949</v>
      </c>
      <c r="F166" s="13">
        <f t="shared" si="71"/>
        <v>8.7536284403669493E-2</v>
      </c>
      <c r="G166" s="13">
        <f t="shared" si="72"/>
        <v>78.210091743119136</v>
      </c>
      <c r="H166" s="13">
        <v>2</v>
      </c>
      <c r="I166" s="10">
        <f t="shared" si="44"/>
        <v>2.4E-2</v>
      </c>
      <c r="J166" s="10">
        <f t="shared" si="66"/>
        <v>4.0000000000000002E-4</v>
      </c>
      <c r="K166" s="10">
        <f t="shared" si="67"/>
        <v>4.4256880733944872E-4</v>
      </c>
      <c r="L166" s="10">
        <f t="shared" si="45"/>
        <v>7.0495412844036487E-2</v>
      </c>
      <c r="M166" s="10">
        <f t="shared" si="46"/>
        <v>1.4999999999999999E-4</v>
      </c>
      <c r="N166" s="10">
        <f t="shared" si="47"/>
        <v>4.3000000000000002E-5</v>
      </c>
      <c r="O166" s="10">
        <f t="shared" si="48"/>
        <v>50.623853211009113</v>
      </c>
      <c r="P166" s="10">
        <f t="shared" si="49"/>
        <v>1E-3</v>
      </c>
      <c r="Q166" s="10">
        <f t="shared" si="50"/>
        <v>1.2E-4</v>
      </c>
      <c r="R166" s="10">
        <f t="shared" si="51"/>
        <v>1.9633027522935795E-3</v>
      </c>
      <c r="S166" s="10">
        <f t="shared" si="52"/>
        <v>1.7000000000000001E-2</v>
      </c>
      <c r="T166" s="10">
        <f t="shared" si="53"/>
        <v>7.8807339449541493E-5</v>
      </c>
      <c r="U166" s="10">
        <f t="shared" si="54"/>
        <v>6.6376146788990811</v>
      </c>
      <c r="V166" s="10">
        <f t="shared" si="55"/>
        <v>5.701834862385311E-3</v>
      </c>
      <c r="W166" s="10">
        <f t="shared" si="56"/>
        <v>6.2385321100917492E-7</v>
      </c>
      <c r="X166" s="10">
        <f t="shared" si="57"/>
        <v>1.3623853211009159E-3</v>
      </c>
      <c r="Y166" s="10">
        <f t="shared" si="58"/>
        <v>1.3128440366972434E-3</v>
      </c>
      <c r="Z166" s="10">
        <f t="shared" si="59"/>
        <v>2.324770642201837</v>
      </c>
      <c r="AA166" s="10">
        <f t="shared" si="60"/>
        <v>7.6091743119265868E-4</v>
      </c>
      <c r="AB166" s="10">
        <f t="shared" si="61"/>
        <v>1E-4</v>
      </c>
      <c r="AC166" s="10">
        <f t="shared" si="62"/>
        <v>18.623853211009113</v>
      </c>
      <c r="AD166" s="10">
        <f t="shared" si="63"/>
        <v>1E-4</v>
      </c>
      <c r="AE166" s="10">
        <f t="shared" si="64"/>
        <v>7.0458715596330337E-4</v>
      </c>
      <c r="AF166" s="10">
        <f t="shared" si="65"/>
        <v>2.8E-3</v>
      </c>
    </row>
    <row r="167" spans="1:32" x14ac:dyDescent="0.2">
      <c r="A167" s="77">
        <v>42225.854169386577</v>
      </c>
      <c r="B167" s="5">
        <v>1720</v>
      </c>
      <c r="C167" s="9">
        <f t="shared" si="68"/>
        <v>43839360</v>
      </c>
      <c r="D167" s="9">
        <f t="shared" si="69"/>
        <v>78.3193432477063</v>
      </c>
      <c r="E167" s="13">
        <f t="shared" si="70"/>
        <v>0.1285175596330273</v>
      </c>
      <c r="F167" s="13">
        <f t="shared" si="71"/>
        <v>8.7517559633027306E-2</v>
      </c>
      <c r="G167" s="13">
        <f t="shared" si="72"/>
        <v>78.190825688073275</v>
      </c>
      <c r="H167" s="13">
        <v>2</v>
      </c>
      <c r="I167" s="10">
        <f t="shared" si="44"/>
        <v>2.4E-2</v>
      </c>
      <c r="J167" s="10">
        <f t="shared" si="66"/>
        <v>4.0000000000000002E-4</v>
      </c>
      <c r="K167" s="10">
        <f t="shared" si="67"/>
        <v>4.4311926605504503E-4</v>
      </c>
      <c r="L167" s="10">
        <f t="shared" si="45"/>
        <v>7.045871559633006E-2</v>
      </c>
      <c r="M167" s="10">
        <f t="shared" si="46"/>
        <v>1.4999999999999999E-4</v>
      </c>
      <c r="N167" s="10">
        <f t="shared" si="47"/>
        <v>4.3000000000000002E-5</v>
      </c>
      <c r="O167" s="10">
        <f t="shared" si="48"/>
        <v>50.614678899082506</v>
      </c>
      <c r="P167" s="10">
        <f t="shared" si="49"/>
        <v>1E-3</v>
      </c>
      <c r="Q167" s="10">
        <f t="shared" si="50"/>
        <v>1.2E-4</v>
      </c>
      <c r="R167" s="10">
        <f t="shared" si="51"/>
        <v>1.9697247706422032E-3</v>
      </c>
      <c r="S167" s="10">
        <f t="shared" si="52"/>
        <v>1.7000000000000001E-2</v>
      </c>
      <c r="T167" s="10">
        <f t="shared" si="53"/>
        <v>7.9266055045871774E-5</v>
      </c>
      <c r="U167" s="10">
        <f t="shared" si="54"/>
        <v>6.6385321100917416</v>
      </c>
      <c r="V167" s="10">
        <f t="shared" si="55"/>
        <v>5.7165137614678795E-3</v>
      </c>
      <c r="W167" s="10">
        <f t="shared" si="56"/>
        <v>6.1467889908256943E-7</v>
      </c>
      <c r="X167" s="10">
        <f t="shared" si="57"/>
        <v>1.3614678899082553E-3</v>
      </c>
      <c r="Y167" s="10">
        <f t="shared" si="58"/>
        <v>1.315596330275225E-3</v>
      </c>
      <c r="Z167" s="10">
        <f t="shared" si="59"/>
        <v>2.322935779816516</v>
      </c>
      <c r="AA167" s="10">
        <f t="shared" si="60"/>
        <v>7.5825688073394304E-4</v>
      </c>
      <c r="AB167" s="10">
        <f t="shared" si="61"/>
        <v>1E-4</v>
      </c>
      <c r="AC167" s="10">
        <f t="shared" si="62"/>
        <v>18.614678899082506</v>
      </c>
      <c r="AD167" s="10">
        <f t="shared" si="63"/>
        <v>1E-4</v>
      </c>
      <c r="AE167" s="10">
        <f t="shared" si="64"/>
        <v>7.012844036697254E-4</v>
      </c>
      <c r="AF167" s="10">
        <f t="shared" si="65"/>
        <v>2.8E-3</v>
      </c>
    </row>
    <row r="168" spans="1:32" x14ac:dyDescent="0.2">
      <c r="A168" s="77">
        <v>42225.864586111114</v>
      </c>
      <c r="B168" s="5">
        <v>1690</v>
      </c>
      <c r="C168" s="9">
        <f t="shared" si="68"/>
        <v>43074720</v>
      </c>
      <c r="D168" s="9">
        <f t="shared" si="69"/>
        <v>78.30005846788977</v>
      </c>
      <c r="E168" s="13">
        <f t="shared" si="70"/>
        <v>0.12849883486238506</v>
      </c>
      <c r="F168" s="13">
        <f t="shared" si="71"/>
        <v>8.7498834862385064E-2</v>
      </c>
      <c r="G168" s="13">
        <f t="shared" si="72"/>
        <v>78.171559633027385</v>
      </c>
      <c r="H168" s="13">
        <v>2</v>
      </c>
      <c r="I168" s="10">
        <f t="shared" si="44"/>
        <v>2.4E-2</v>
      </c>
      <c r="J168" s="10">
        <f t="shared" si="66"/>
        <v>4.0000000000000002E-4</v>
      </c>
      <c r="K168" s="10">
        <f t="shared" si="67"/>
        <v>4.4366972477064134E-4</v>
      </c>
      <c r="L168" s="10">
        <f t="shared" si="45"/>
        <v>7.0422018348623633E-2</v>
      </c>
      <c r="M168" s="10">
        <f t="shared" si="46"/>
        <v>1.4999999999999999E-4</v>
      </c>
      <c r="N168" s="10">
        <f t="shared" si="47"/>
        <v>4.3000000000000002E-5</v>
      </c>
      <c r="O168" s="10">
        <f t="shared" si="48"/>
        <v>50.605504587155899</v>
      </c>
      <c r="P168" s="10">
        <f t="shared" si="49"/>
        <v>1E-3</v>
      </c>
      <c r="Q168" s="10">
        <f t="shared" si="50"/>
        <v>1.2E-4</v>
      </c>
      <c r="R168" s="10">
        <f t="shared" si="51"/>
        <v>1.9761467889908269E-3</v>
      </c>
      <c r="S168" s="10">
        <f t="shared" si="52"/>
        <v>1.7000000000000001E-2</v>
      </c>
      <c r="T168" s="10">
        <f t="shared" si="53"/>
        <v>7.9724770642202055E-5</v>
      </c>
      <c r="U168" s="10">
        <f t="shared" si="54"/>
        <v>6.6394495412844021</v>
      </c>
      <c r="V168" s="10">
        <f t="shared" si="55"/>
        <v>5.7311926605504481E-3</v>
      </c>
      <c r="W168" s="10">
        <f t="shared" si="56"/>
        <v>6.0550458715596394E-7</v>
      </c>
      <c r="X168" s="10">
        <f t="shared" si="57"/>
        <v>1.3605504587155947E-3</v>
      </c>
      <c r="Y168" s="10">
        <f t="shared" si="58"/>
        <v>1.3183486238532065E-3</v>
      </c>
      <c r="Z168" s="10">
        <f t="shared" si="59"/>
        <v>2.321100917431195</v>
      </c>
      <c r="AA168" s="10">
        <f t="shared" si="60"/>
        <v>7.5559633027522739E-4</v>
      </c>
      <c r="AB168" s="10">
        <f t="shared" si="61"/>
        <v>1E-4</v>
      </c>
      <c r="AC168" s="10">
        <f t="shared" si="62"/>
        <v>18.605504587155899</v>
      </c>
      <c r="AD168" s="10">
        <f t="shared" si="63"/>
        <v>1E-4</v>
      </c>
      <c r="AE168" s="10">
        <f t="shared" si="64"/>
        <v>6.9798165137614744E-4</v>
      </c>
      <c r="AF168" s="10">
        <f t="shared" si="65"/>
        <v>2.8E-3</v>
      </c>
    </row>
    <row r="169" spans="1:32" x14ac:dyDescent="0.2">
      <c r="A169" s="77">
        <v>42225.875002835652</v>
      </c>
      <c r="B169" s="5">
        <v>1720</v>
      </c>
      <c r="C169" s="9">
        <f t="shared" si="68"/>
        <v>43839360</v>
      </c>
      <c r="D169" s="9">
        <f t="shared" si="69"/>
        <v>78.280773688073268</v>
      </c>
      <c r="E169" s="13">
        <f t="shared" si="70"/>
        <v>0.12848011009174287</v>
      </c>
      <c r="F169" s="13">
        <f t="shared" si="71"/>
        <v>8.7480110091742877E-2</v>
      </c>
      <c r="G169" s="13">
        <f t="shared" si="72"/>
        <v>78.15229357798151</v>
      </c>
      <c r="H169" s="13">
        <v>2</v>
      </c>
      <c r="I169" s="10">
        <f t="shared" si="44"/>
        <v>2.4E-2</v>
      </c>
      <c r="J169" s="10">
        <f t="shared" si="66"/>
        <v>4.0000000000000002E-4</v>
      </c>
      <c r="K169" s="10">
        <f t="shared" si="67"/>
        <v>4.4422018348623765E-4</v>
      </c>
      <c r="L169" s="10">
        <f t="shared" si="45"/>
        <v>7.0385321100917206E-2</v>
      </c>
      <c r="M169" s="10">
        <f t="shared" si="46"/>
        <v>1.4999999999999999E-4</v>
      </c>
      <c r="N169" s="10">
        <f t="shared" si="47"/>
        <v>4.3000000000000002E-5</v>
      </c>
      <c r="O169" s="10">
        <f t="shared" si="48"/>
        <v>50.596330275229292</v>
      </c>
      <c r="P169" s="10">
        <f t="shared" si="49"/>
        <v>1E-3</v>
      </c>
      <c r="Q169" s="10">
        <f t="shared" si="50"/>
        <v>1.2E-4</v>
      </c>
      <c r="R169" s="10">
        <f t="shared" si="51"/>
        <v>1.9825688073394506E-3</v>
      </c>
      <c r="S169" s="10">
        <f t="shared" si="52"/>
        <v>1.7000000000000001E-2</v>
      </c>
      <c r="T169" s="10">
        <f t="shared" si="53"/>
        <v>8.0183486238532336E-5</v>
      </c>
      <c r="U169" s="10">
        <f t="shared" si="54"/>
        <v>6.6403669724770626</v>
      </c>
      <c r="V169" s="10">
        <f t="shared" si="55"/>
        <v>5.7458715596330166E-3</v>
      </c>
      <c r="W169" s="10">
        <f t="shared" si="56"/>
        <v>5.9633027522935846E-7</v>
      </c>
      <c r="X169" s="10">
        <f t="shared" si="57"/>
        <v>1.3596330275229341E-3</v>
      </c>
      <c r="Y169" s="10">
        <f t="shared" si="58"/>
        <v>1.3211009174311881E-3</v>
      </c>
      <c r="Z169" s="10">
        <f t="shared" si="59"/>
        <v>2.3192660550458739</v>
      </c>
      <c r="AA169" s="10">
        <f t="shared" si="60"/>
        <v>7.5293577981651175E-4</v>
      </c>
      <c r="AB169" s="10">
        <f t="shared" si="61"/>
        <v>1E-4</v>
      </c>
      <c r="AC169" s="10">
        <f t="shared" si="62"/>
        <v>18.596330275229292</v>
      </c>
      <c r="AD169" s="10">
        <f t="shared" si="63"/>
        <v>1E-4</v>
      </c>
      <c r="AE169" s="10">
        <f t="shared" si="64"/>
        <v>6.9467889908256947E-4</v>
      </c>
      <c r="AF169" s="10">
        <f t="shared" si="65"/>
        <v>2.8E-3</v>
      </c>
    </row>
    <row r="170" spans="1:32" x14ac:dyDescent="0.2">
      <c r="A170" s="77">
        <v>42225.885419560182</v>
      </c>
      <c r="B170" s="5">
        <v>1730</v>
      </c>
      <c r="C170" s="9">
        <f t="shared" si="68"/>
        <v>44094240</v>
      </c>
      <c r="D170" s="9">
        <f t="shared" si="69"/>
        <v>78.261488908256766</v>
      </c>
      <c r="E170" s="13">
        <f t="shared" si="70"/>
        <v>0.12846138532110066</v>
      </c>
      <c r="F170" s="13">
        <f t="shared" si="71"/>
        <v>8.7461385321100663E-2</v>
      </c>
      <c r="G170" s="13">
        <f t="shared" si="72"/>
        <v>78.133027522935635</v>
      </c>
      <c r="H170" s="13">
        <v>2</v>
      </c>
      <c r="I170" s="10">
        <f t="shared" si="44"/>
        <v>2.4E-2</v>
      </c>
      <c r="J170" s="10">
        <f t="shared" si="66"/>
        <v>4.0000000000000002E-4</v>
      </c>
      <c r="K170" s="10">
        <f t="shared" si="67"/>
        <v>4.4477064220183396E-4</v>
      </c>
      <c r="L170" s="10">
        <f t="shared" si="45"/>
        <v>7.0348623853210779E-2</v>
      </c>
      <c r="M170" s="10">
        <f t="shared" si="46"/>
        <v>1.4999999999999999E-4</v>
      </c>
      <c r="N170" s="10">
        <f t="shared" si="47"/>
        <v>4.3000000000000002E-5</v>
      </c>
      <c r="O170" s="10">
        <f t="shared" si="48"/>
        <v>50.587155963302685</v>
      </c>
      <c r="P170" s="10">
        <f t="shared" si="49"/>
        <v>1E-3</v>
      </c>
      <c r="Q170" s="10">
        <f t="shared" si="50"/>
        <v>1.2E-4</v>
      </c>
      <c r="R170" s="10">
        <f t="shared" si="51"/>
        <v>1.9889908256880743E-3</v>
      </c>
      <c r="S170" s="10">
        <f t="shared" si="52"/>
        <v>1.7000000000000001E-2</v>
      </c>
      <c r="T170" s="10">
        <f t="shared" si="53"/>
        <v>8.0642201834862616E-5</v>
      </c>
      <c r="U170" s="10">
        <f t="shared" si="54"/>
        <v>6.6412844036697232</v>
      </c>
      <c r="V170" s="10">
        <f t="shared" si="55"/>
        <v>5.7605504587155852E-3</v>
      </c>
      <c r="W170" s="10">
        <f t="shared" si="56"/>
        <v>5.8715596330275297E-7</v>
      </c>
      <c r="X170" s="10">
        <f t="shared" si="57"/>
        <v>1.3587155963302735E-3</v>
      </c>
      <c r="Y170" s="10">
        <f t="shared" si="58"/>
        <v>1.3238532110091696E-3</v>
      </c>
      <c r="Z170" s="10">
        <f t="shared" si="59"/>
        <v>2.3174311926605529</v>
      </c>
      <c r="AA170" s="10">
        <f t="shared" si="60"/>
        <v>7.5027522935779611E-4</v>
      </c>
      <c r="AB170" s="10">
        <f t="shared" si="61"/>
        <v>1E-4</v>
      </c>
      <c r="AC170" s="10">
        <f t="shared" si="62"/>
        <v>18.587155963302685</v>
      </c>
      <c r="AD170" s="10">
        <f t="shared" si="63"/>
        <v>1E-4</v>
      </c>
      <c r="AE170" s="10">
        <f t="shared" si="64"/>
        <v>6.913761467889915E-4</v>
      </c>
      <c r="AF170" s="10">
        <f t="shared" si="65"/>
        <v>2.8E-3</v>
      </c>
    </row>
    <row r="171" spans="1:32" x14ac:dyDescent="0.2">
      <c r="A171" s="77">
        <v>42225.895836284719</v>
      </c>
      <c r="B171" s="5">
        <v>1690</v>
      </c>
      <c r="C171" s="9">
        <f t="shared" si="68"/>
        <v>43074720</v>
      </c>
      <c r="D171" s="9">
        <f t="shared" si="69"/>
        <v>78.24220412844025</v>
      </c>
      <c r="E171" s="13">
        <f t="shared" si="70"/>
        <v>0.12844266055045847</v>
      </c>
      <c r="F171" s="13">
        <f t="shared" si="71"/>
        <v>8.7442660550458476E-2</v>
      </c>
      <c r="G171" s="13">
        <f t="shared" si="72"/>
        <v>78.113761467889773</v>
      </c>
      <c r="H171" s="13">
        <v>2</v>
      </c>
      <c r="I171" s="10">
        <f t="shared" si="44"/>
        <v>2.4E-2</v>
      </c>
      <c r="J171" s="10">
        <f t="shared" si="66"/>
        <v>4.0000000000000002E-4</v>
      </c>
      <c r="K171" s="10">
        <f t="shared" si="67"/>
        <v>4.4532110091743027E-4</v>
      </c>
      <c r="L171" s="10">
        <f t="shared" si="45"/>
        <v>7.0311926605504352E-2</v>
      </c>
      <c r="M171" s="10">
        <f t="shared" si="46"/>
        <v>1.4999999999999999E-4</v>
      </c>
      <c r="N171" s="10">
        <f t="shared" si="47"/>
        <v>4.3000000000000002E-5</v>
      </c>
      <c r="O171" s="10">
        <f t="shared" si="48"/>
        <v>50.577981651376078</v>
      </c>
      <c r="P171" s="10">
        <f t="shared" si="49"/>
        <v>1E-3</v>
      </c>
      <c r="Q171" s="10">
        <f t="shared" si="50"/>
        <v>1.2E-4</v>
      </c>
      <c r="R171" s="10">
        <f t="shared" si="51"/>
        <v>1.995412844036698E-3</v>
      </c>
      <c r="S171" s="10">
        <f t="shared" si="52"/>
        <v>1.7000000000000001E-2</v>
      </c>
      <c r="T171" s="10">
        <f t="shared" si="53"/>
        <v>8.1100917431192897E-5</v>
      </c>
      <c r="U171" s="10">
        <f t="shared" si="54"/>
        <v>6.6422018348623837</v>
      </c>
      <c r="V171" s="10">
        <f t="shared" si="55"/>
        <v>5.7752293577981537E-3</v>
      </c>
      <c r="W171" s="10">
        <f t="shared" si="56"/>
        <v>5.7798165137614748E-7</v>
      </c>
      <c r="X171" s="10">
        <f t="shared" si="57"/>
        <v>1.3577981651376129E-3</v>
      </c>
      <c r="Y171" s="10">
        <f t="shared" si="58"/>
        <v>1.3266055045871512E-3</v>
      </c>
      <c r="Z171" s="10">
        <f t="shared" si="59"/>
        <v>2.3155963302752318</v>
      </c>
      <c r="AA171" s="10">
        <f t="shared" si="60"/>
        <v>7.4761467889908047E-4</v>
      </c>
      <c r="AB171" s="10">
        <f t="shared" si="61"/>
        <v>1E-4</v>
      </c>
      <c r="AC171" s="10">
        <f t="shared" si="62"/>
        <v>18.577981651376078</v>
      </c>
      <c r="AD171" s="10">
        <f t="shared" si="63"/>
        <v>1E-4</v>
      </c>
      <c r="AE171" s="10">
        <f t="shared" si="64"/>
        <v>6.8807339449541353E-4</v>
      </c>
      <c r="AF171" s="10">
        <f t="shared" si="65"/>
        <v>2.8E-3</v>
      </c>
    </row>
    <row r="172" spans="1:32" x14ac:dyDescent="0.2">
      <c r="A172" s="77">
        <v>42225.906253009256</v>
      </c>
      <c r="B172" s="5">
        <v>1700</v>
      </c>
      <c r="C172" s="9">
        <f t="shared" si="68"/>
        <v>43329600.000000007</v>
      </c>
      <c r="D172" s="9">
        <f t="shared" si="69"/>
        <v>78.222919348623691</v>
      </c>
      <c r="E172" s="13">
        <f t="shared" si="70"/>
        <v>0.12842393577981626</v>
      </c>
      <c r="F172" s="13">
        <f t="shared" si="71"/>
        <v>8.7423935779816261E-2</v>
      </c>
      <c r="G172" s="13">
        <f t="shared" si="72"/>
        <v>78.094495412843898</v>
      </c>
      <c r="H172" s="13">
        <v>2</v>
      </c>
      <c r="I172" s="10">
        <f t="shared" si="44"/>
        <v>2.4E-2</v>
      </c>
      <c r="J172" s="10">
        <f t="shared" si="66"/>
        <v>4.0000000000000002E-4</v>
      </c>
      <c r="K172" s="10">
        <f t="shared" si="67"/>
        <v>4.4587155963302658E-4</v>
      </c>
      <c r="L172" s="10">
        <f t="shared" si="45"/>
        <v>7.0275229357797925E-2</v>
      </c>
      <c r="M172" s="10">
        <f t="shared" si="46"/>
        <v>1.4999999999999999E-4</v>
      </c>
      <c r="N172" s="10">
        <f t="shared" si="47"/>
        <v>4.3000000000000002E-5</v>
      </c>
      <c r="O172" s="10">
        <f t="shared" si="48"/>
        <v>50.568807339449471</v>
      </c>
      <c r="P172" s="10">
        <f t="shared" si="49"/>
        <v>1E-3</v>
      </c>
      <c r="Q172" s="10">
        <f t="shared" si="50"/>
        <v>1.2E-4</v>
      </c>
      <c r="R172" s="10">
        <f t="shared" si="51"/>
        <v>2.0018348623853217E-3</v>
      </c>
      <c r="S172" s="10">
        <f t="shared" si="52"/>
        <v>1.7000000000000001E-2</v>
      </c>
      <c r="T172" s="10">
        <f t="shared" si="53"/>
        <v>8.1559633027523178E-5</v>
      </c>
      <c r="U172" s="10">
        <f t="shared" si="54"/>
        <v>6.6431192660550442</v>
      </c>
      <c r="V172" s="10">
        <f t="shared" si="55"/>
        <v>5.7899082568807223E-3</v>
      </c>
      <c r="W172" s="10">
        <f t="shared" si="56"/>
        <v>5.6880733944954199E-7</v>
      </c>
      <c r="X172" s="10">
        <f t="shared" si="57"/>
        <v>1.3568807339449523E-3</v>
      </c>
      <c r="Y172" s="10">
        <f t="shared" si="58"/>
        <v>1.3293577981651327E-3</v>
      </c>
      <c r="Z172" s="10">
        <f t="shared" si="59"/>
        <v>2.3137614678899108</v>
      </c>
      <c r="AA172" s="10">
        <f t="shared" si="60"/>
        <v>7.4495412844036483E-4</v>
      </c>
      <c r="AB172" s="10">
        <f t="shared" si="61"/>
        <v>1E-4</v>
      </c>
      <c r="AC172" s="10">
        <f t="shared" si="62"/>
        <v>18.568807339449471</v>
      </c>
      <c r="AD172" s="10">
        <f t="shared" si="63"/>
        <v>1E-4</v>
      </c>
      <c r="AE172" s="10">
        <f t="shared" si="64"/>
        <v>6.8477064220183557E-4</v>
      </c>
      <c r="AF172" s="10">
        <f t="shared" si="65"/>
        <v>2.8E-3</v>
      </c>
    </row>
    <row r="173" spans="1:32" x14ac:dyDescent="0.2">
      <c r="A173" s="77">
        <v>42225.916669733793</v>
      </c>
      <c r="B173" s="5">
        <v>1680</v>
      </c>
      <c r="C173" s="9">
        <f t="shared" si="68"/>
        <v>42819840.000000007</v>
      </c>
      <c r="D173" s="9">
        <f t="shared" si="69"/>
        <v>78.203634568807203</v>
      </c>
      <c r="E173" s="13">
        <f t="shared" si="70"/>
        <v>0.12840521100917404</v>
      </c>
      <c r="F173" s="13">
        <f t="shared" si="71"/>
        <v>8.7405211009174047E-2</v>
      </c>
      <c r="G173" s="13">
        <f t="shared" si="72"/>
        <v>78.075229357798023</v>
      </c>
      <c r="H173" s="13">
        <v>2</v>
      </c>
      <c r="I173" s="10">
        <f t="shared" si="44"/>
        <v>2.4E-2</v>
      </c>
      <c r="J173" s="10">
        <f t="shared" si="66"/>
        <v>4.0000000000000002E-4</v>
      </c>
      <c r="K173" s="10">
        <f t="shared" si="67"/>
        <v>4.4642201834862289E-4</v>
      </c>
      <c r="L173" s="10">
        <f t="shared" si="45"/>
        <v>7.0238532110091498E-2</v>
      </c>
      <c r="M173" s="10">
        <f t="shared" si="46"/>
        <v>1.4999999999999999E-4</v>
      </c>
      <c r="N173" s="10">
        <f t="shared" si="47"/>
        <v>4.3000000000000002E-5</v>
      </c>
      <c r="O173" s="10">
        <f t="shared" si="48"/>
        <v>50.559633027522864</v>
      </c>
      <c r="P173" s="10">
        <f t="shared" si="49"/>
        <v>1E-3</v>
      </c>
      <c r="Q173" s="10">
        <f t="shared" si="50"/>
        <v>1.2E-4</v>
      </c>
      <c r="R173" s="10">
        <f t="shared" si="51"/>
        <v>2.0082568807339453E-3</v>
      </c>
      <c r="S173" s="10">
        <f t="shared" si="52"/>
        <v>1.7000000000000001E-2</v>
      </c>
      <c r="T173" s="10">
        <f t="shared" si="53"/>
        <v>8.2018348623853459E-5</v>
      </c>
      <c r="U173" s="10">
        <f t="shared" si="54"/>
        <v>6.6440366972477047</v>
      </c>
      <c r="V173" s="10">
        <f t="shared" si="55"/>
        <v>5.8045871559632908E-3</v>
      </c>
      <c r="W173" s="10">
        <f t="shared" si="56"/>
        <v>5.596330275229365E-7</v>
      </c>
      <c r="X173" s="10">
        <f t="shared" si="57"/>
        <v>1.3559633027522917E-3</v>
      </c>
      <c r="Y173" s="10">
        <f t="shared" si="58"/>
        <v>1.3321100917431143E-3</v>
      </c>
      <c r="Z173" s="10">
        <f t="shared" si="59"/>
        <v>2.3119266055045897</v>
      </c>
      <c r="AA173" s="10">
        <f t="shared" si="60"/>
        <v>7.4229357798164918E-4</v>
      </c>
      <c r="AB173" s="10">
        <f t="shared" si="61"/>
        <v>1E-4</v>
      </c>
      <c r="AC173" s="10">
        <f t="shared" si="62"/>
        <v>18.559633027522864</v>
      </c>
      <c r="AD173" s="10">
        <f t="shared" si="63"/>
        <v>1E-4</v>
      </c>
      <c r="AE173" s="10">
        <f t="shared" si="64"/>
        <v>6.814678899082576E-4</v>
      </c>
      <c r="AF173" s="10">
        <f t="shared" si="65"/>
        <v>2.8E-3</v>
      </c>
    </row>
    <row r="174" spans="1:32" x14ac:dyDescent="0.2">
      <c r="A174" s="77">
        <v>42225.92708645833</v>
      </c>
      <c r="B174" s="5">
        <v>1670</v>
      </c>
      <c r="C174" s="9">
        <f t="shared" si="68"/>
        <v>42564960.000000007</v>
      </c>
      <c r="D174" s="9">
        <f t="shared" si="69"/>
        <v>78.184349788990687</v>
      </c>
      <c r="E174" s="13">
        <f t="shared" si="70"/>
        <v>0.12838648623853183</v>
      </c>
      <c r="F174" s="13">
        <f t="shared" si="71"/>
        <v>8.7386486238531833E-2</v>
      </c>
      <c r="G174" s="13">
        <f t="shared" si="72"/>
        <v>78.055963302752147</v>
      </c>
      <c r="H174" s="13">
        <v>2</v>
      </c>
      <c r="I174" s="10">
        <f t="shared" si="44"/>
        <v>2.4E-2</v>
      </c>
      <c r="J174" s="10">
        <f t="shared" si="66"/>
        <v>4.0000000000000002E-4</v>
      </c>
      <c r="K174" s="10">
        <f t="shared" si="67"/>
        <v>4.469724770642192E-4</v>
      </c>
      <c r="L174" s="10">
        <f t="shared" si="45"/>
        <v>7.0201834862385071E-2</v>
      </c>
      <c r="M174" s="10">
        <f t="shared" si="46"/>
        <v>1.4999999999999999E-4</v>
      </c>
      <c r="N174" s="10">
        <f t="shared" si="47"/>
        <v>4.3000000000000002E-5</v>
      </c>
      <c r="O174" s="10">
        <f t="shared" si="48"/>
        <v>50.550458715596257</v>
      </c>
      <c r="P174" s="10">
        <f t="shared" si="49"/>
        <v>1E-3</v>
      </c>
      <c r="Q174" s="10">
        <f t="shared" si="50"/>
        <v>1.2E-4</v>
      </c>
      <c r="R174" s="10">
        <f t="shared" si="51"/>
        <v>2.014678899082569E-3</v>
      </c>
      <c r="S174" s="10">
        <f t="shared" si="52"/>
        <v>1.7000000000000001E-2</v>
      </c>
      <c r="T174" s="10">
        <f t="shared" si="53"/>
        <v>8.247706422018374E-5</v>
      </c>
      <c r="U174" s="10">
        <f t="shared" si="54"/>
        <v>6.6449541284403653</v>
      </c>
      <c r="V174" s="10">
        <f t="shared" si="55"/>
        <v>5.8192660550458594E-3</v>
      </c>
      <c r="W174" s="10">
        <f t="shared" si="56"/>
        <v>5.5045871559633101E-7</v>
      </c>
      <c r="X174" s="10">
        <f t="shared" si="57"/>
        <v>1.3550458715596311E-3</v>
      </c>
      <c r="Y174" s="10">
        <f t="shared" si="58"/>
        <v>1.3348623853210958E-3</v>
      </c>
      <c r="Z174" s="10">
        <f t="shared" si="59"/>
        <v>2.3100917431192687</v>
      </c>
      <c r="AA174" s="10">
        <f t="shared" si="60"/>
        <v>7.3963302752293354E-4</v>
      </c>
      <c r="AB174" s="10">
        <f t="shared" si="61"/>
        <v>1E-4</v>
      </c>
      <c r="AC174" s="10">
        <f t="shared" si="62"/>
        <v>18.550458715596257</v>
      </c>
      <c r="AD174" s="10">
        <f t="shared" si="63"/>
        <v>1E-4</v>
      </c>
      <c r="AE174" s="10">
        <f t="shared" si="64"/>
        <v>6.7816513761467963E-4</v>
      </c>
      <c r="AF174" s="10">
        <f t="shared" si="65"/>
        <v>2.8E-3</v>
      </c>
    </row>
    <row r="175" spans="1:32" x14ac:dyDescent="0.2">
      <c r="A175" s="77">
        <v>42225.937503182868</v>
      </c>
      <c r="B175" s="5">
        <v>1640</v>
      </c>
      <c r="C175" s="9">
        <f t="shared" si="68"/>
        <v>41800320</v>
      </c>
      <c r="D175" s="9">
        <f t="shared" si="69"/>
        <v>78.165065009174157</v>
      </c>
      <c r="E175" s="13">
        <f t="shared" si="70"/>
        <v>0.12836776146788964</v>
      </c>
      <c r="F175" s="13">
        <f t="shared" si="71"/>
        <v>8.7367761467889646E-2</v>
      </c>
      <c r="G175" s="13">
        <f t="shared" si="72"/>
        <v>78.036697247706272</v>
      </c>
      <c r="H175" s="13">
        <v>2</v>
      </c>
      <c r="I175" s="10">
        <f t="shared" si="44"/>
        <v>2.4E-2</v>
      </c>
      <c r="J175" s="10">
        <f t="shared" si="66"/>
        <v>4.0000000000000002E-4</v>
      </c>
      <c r="K175" s="10">
        <f t="shared" si="67"/>
        <v>4.4752293577981551E-4</v>
      </c>
      <c r="L175" s="10">
        <f t="shared" si="45"/>
        <v>7.0165137614678644E-2</v>
      </c>
      <c r="M175" s="10">
        <f t="shared" si="46"/>
        <v>1.4999999999999999E-4</v>
      </c>
      <c r="N175" s="10">
        <f t="shared" si="47"/>
        <v>4.3000000000000002E-5</v>
      </c>
      <c r="O175" s="10">
        <f t="shared" si="48"/>
        <v>50.54128440366965</v>
      </c>
      <c r="P175" s="10">
        <f t="shared" si="49"/>
        <v>1E-3</v>
      </c>
      <c r="Q175" s="10">
        <f t="shared" si="50"/>
        <v>1.2E-4</v>
      </c>
      <c r="R175" s="10">
        <f t="shared" si="51"/>
        <v>2.0211009174311927E-3</v>
      </c>
      <c r="S175" s="10">
        <f t="shared" si="52"/>
        <v>1.7000000000000001E-2</v>
      </c>
      <c r="T175" s="10">
        <f t="shared" si="53"/>
        <v>8.293577981651402E-5</v>
      </c>
      <c r="U175" s="10">
        <f t="shared" si="54"/>
        <v>6.6458715596330258</v>
      </c>
      <c r="V175" s="10">
        <f t="shared" si="55"/>
        <v>5.8339449541284279E-3</v>
      </c>
      <c r="W175" s="10">
        <f t="shared" si="56"/>
        <v>5.4128440366972552E-7</v>
      </c>
      <c r="X175" s="10">
        <f t="shared" si="57"/>
        <v>1.3541284403669706E-3</v>
      </c>
      <c r="Y175" s="10">
        <f t="shared" si="58"/>
        <v>1.3376146788990774E-3</v>
      </c>
      <c r="Z175" s="10">
        <f t="shared" si="59"/>
        <v>2.3082568807339476</v>
      </c>
      <c r="AA175" s="10">
        <f t="shared" si="60"/>
        <v>7.369724770642179E-4</v>
      </c>
      <c r="AB175" s="10">
        <f t="shared" si="61"/>
        <v>1E-4</v>
      </c>
      <c r="AC175" s="10">
        <f t="shared" si="62"/>
        <v>18.54128440366965</v>
      </c>
      <c r="AD175" s="10">
        <f t="shared" si="63"/>
        <v>1E-4</v>
      </c>
      <c r="AE175" s="10">
        <f t="shared" si="64"/>
        <v>6.7486238532110166E-4</v>
      </c>
      <c r="AF175" s="10">
        <f t="shared" si="65"/>
        <v>2.8E-3</v>
      </c>
    </row>
    <row r="176" spans="1:32" x14ac:dyDescent="0.2">
      <c r="A176" s="77">
        <v>42225.947919907405</v>
      </c>
      <c r="B176" s="5">
        <v>1630</v>
      </c>
      <c r="C176" s="9">
        <f t="shared" si="68"/>
        <v>41545440</v>
      </c>
      <c r="D176" s="9">
        <f t="shared" si="69"/>
        <v>78.145780229357655</v>
      </c>
      <c r="E176" s="13">
        <f t="shared" si="70"/>
        <v>0.12834903669724743</v>
      </c>
      <c r="F176" s="13">
        <f t="shared" si="71"/>
        <v>8.7349036697247431E-2</v>
      </c>
      <c r="G176" s="13">
        <f t="shared" si="72"/>
        <v>78.017431192660396</v>
      </c>
      <c r="H176" s="13">
        <v>2</v>
      </c>
      <c r="I176" s="10">
        <f t="shared" si="44"/>
        <v>2.4E-2</v>
      </c>
      <c r="J176" s="10">
        <f t="shared" si="66"/>
        <v>4.0000000000000002E-4</v>
      </c>
      <c r="K176" s="10">
        <f t="shared" si="67"/>
        <v>4.4807339449541182E-4</v>
      </c>
      <c r="L176" s="10">
        <f t="shared" si="45"/>
        <v>7.0128440366972217E-2</v>
      </c>
      <c r="M176" s="10">
        <f t="shared" si="46"/>
        <v>1.4999999999999999E-4</v>
      </c>
      <c r="N176" s="10">
        <f t="shared" si="47"/>
        <v>4.3000000000000002E-5</v>
      </c>
      <c r="O176" s="10">
        <f t="shared" si="48"/>
        <v>50.532110091743043</v>
      </c>
      <c r="P176" s="10">
        <f t="shared" si="49"/>
        <v>1E-3</v>
      </c>
      <c r="Q176" s="10">
        <f t="shared" si="50"/>
        <v>1.2E-4</v>
      </c>
      <c r="R176" s="10">
        <f t="shared" si="51"/>
        <v>2.0275229357798164E-3</v>
      </c>
      <c r="S176" s="10">
        <f t="shared" si="52"/>
        <v>1.7000000000000001E-2</v>
      </c>
      <c r="T176" s="10">
        <f t="shared" si="53"/>
        <v>8.3394495412844301E-5</v>
      </c>
      <c r="U176" s="10">
        <f t="shared" si="54"/>
        <v>6.6467889908256863</v>
      </c>
      <c r="V176" s="10">
        <f t="shared" si="55"/>
        <v>5.8486238532109965E-3</v>
      </c>
      <c r="W176" s="10">
        <f t="shared" si="56"/>
        <v>5.3211009174312003E-7</v>
      </c>
      <c r="X176" s="10">
        <f t="shared" si="57"/>
        <v>1.35321100917431E-3</v>
      </c>
      <c r="Y176" s="10">
        <f t="shared" si="58"/>
        <v>1.3403669724770589E-3</v>
      </c>
      <c r="Z176" s="10">
        <f t="shared" si="59"/>
        <v>2.3064220183486266</v>
      </c>
      <c r="AA176" s="10">
        <f t="shared" si="60"/>
        <v>7.3431192660550226E-4</v>
      </c>
      <c r="AB176" s="10">
        <f t="shared" si="61"/>
        <v>1E-4</v>
      </c>
      <c r="AC176" s="10">
        <f t="shared" si="62"/>
        <v>18.532110091743043</v>
      </c>
      <c r="AD176" s="10">
        <f t="shared" si="63"/>
        <v>1E-4</v>
      </c>
      <c r="AE176" s="10">
        <f t="shared" si="64"/>
        <v>6.715596330275237E-4</v>
      </c>
      <c r="AF176" s="10">
        <f t="shared" si="65"/>
        <v>2.8E-3</v>
      </c>
    </row>
    <row r="177" spans="1:32" x14ac:dyDescent="0.2">
      <c r="A177" s="77">
        <v>42225.958336631942</v>
      </c>
      <c r="B177" s="5">
        <v>1610</v>
      </c>
      <c r="C177" s="9">
        <f t="shared" si="68"/>
        <v>41035680.000000007</v>
      </c>
      <c r="D177" s="9">
        <f t="shared" si="69"/>
        <v>78.126495449541125</v>
      </c>
      <c r="E177" s="13">
        <f t="shared" si="70"/>
        <v>0.12833031192660521</v>
      </c>
      <c r="F177" s="13">
        <f t="shared" si="71"/>
        <v>8.7330311926605217E-2</v>
      </c>
      <c r="G177" s="13">
        <f t="shared" si="72"/>
        <v>77.998165137614521</v>
      </c>
      <c r="H177" s="13">
        <v>2</v>
      </c>
      <c r="I177" s="10">
        <f t="shared" si="44"/>
        <v>2.4E-2</v>
      </c>
      <c r="J177" s="10">
        <f t="shared" si="66"/>
        <v>4.0000000000000002E-4</v>
      </c>
      <c r="K177" s="10">
        <f t="shared" si="67"/>
        <v>4.4862385321100813E-4</v>
      </c>
      <c r="L177" s="10">
        <f t="shared" si="45"/>
        <v>7.009174311926579E-2</v>
      </c>
      <c r="M177" s="10">
        <f t="shared" si="46"/>
        <v>1.4999999999999999E-4</v>
      </c>
      <c r="N177" s="10">
        <f t="shared" si="47"/>
        <v>4.3000000000000002E-5</v>
      </c>
      <c r="O177" s="10">
        <f t="shared" si="48"/>
        <v>50.522935779816436</v>
      </c>
      <c r="P177" s="10">
        <f t="shared" si="49"/>
        <v>1E-3</v>
      </c>
      <c r="Q177" s="10">
        <f t="shared" si="50"/>
        <v>1.2E-4</v>
      </c>
      <c r="R177" s="10">
        <f t="shared" si="51"/>
        <v>2.0339449541284401E-3</v>
      </c>
      <c r="S177" s="10">
        <f t="shared" si="52"/>
        <v>1.7000000000000001E-2</v>
      </c>
      <c r="T177" s="10">
        <f t="shared" si="53"/>
        <v>8.3853211009174582E-5</v>
      </c>
      <c r="U177" s="10">
        <f t="shared" si="54"/>
        <v>6.6477064220183468</v>
      </c>
      <c r="V177" s="10">
        <f t="shared" si="55"/>
        <v>5.863302752293565E-3</v>
      </c>
      <c r="W177" s="10">
        <f t="shared" si="56"/>
        <v>5.2293577981651455E-7</v>
      </c>
      <c r="X177" s="10">
        <f t="shared" si="57"/>
        <v>1.3522935779816494E-3</v>
      </c>
      <c r="Y177" s="10">
        <f t="shared" si="58"/>
        <v>1.3431192660550405E-3</v>
      </c>
      <c r="Z177" s="10">
        <f t="shared" si="59"/>
        <v>2.3045871559633055</v>
      </c>
      <c r="AA177" s="10">
        <f t="shared" si="60"/>
        <v>7.3165137614678662E-4</v>
      </c>
      <c r="AB177" s="10">
        <f t="shared" si="61"/>
        <v>1E-4</v>
      </c>
      <c r="AC177" s="10">
        <f t="shared" si="62"/>
        <v>18.522935779816436</v>
      </c>
      <c r="AD177" s="10">
        <f t="shared" si="63"/>
        <v>1E-4</v>
      </c>
      <c r="AE177" s="10">
        <f t="shared" si="64"/>
        <v>6.6825688073394573E-4</v>
      </c>
      <c r="AF177" s="10">
        <f t="shared" si="65"/>
        <v>2.8E-3</v>
      </c>
    </row>
    <row r="178" spans="1:32" x14ac:dyDescent="0.2">
      <c r="A178" s="77">
        <v>42225.968753356479</v>
      </c>
      <c r="B178" s="5">
        <v>1620</v>
      </c>
      <c r="C178" s="9">
        <f t="shared" si="68"/>
        <v>41290560</v>
      </c>
      <c r="D178" s="9">
        <f t="shared" si="69"/>
        <v>78.107210669724608</v>
      </c>
      <c r="E178" s="13">
        <f t="shared" si="70"/>
        <v>0.128311587155963</v>
      </c>
      <c r="F178" s="13">
        <f t="shared" si="71"/>
        <v>8.7311587155963002E-2</v>
      </c>
      <c r="G178" s="13">
        <f t="shared" si="72"/>
        <v>77.978899082568645</v>
      </c>
      <c r="H178" s="13">
        <v>2</v>
      </c>
      <c r="I178" s="10">
        <f t="shared" si="44"/>
        <v>2.4E-2</v>
      </c>
      <c r="J178" s="10">
        <f t="shared" si="66"/>
        <v>4.0000000000000002E-4</v>
      </c>
      <c r="K178" s="10">
        <f t="shared" si="67"/>
        <v>4.4917431192660444E-4</v>
      </c>
      <c r="L178" s="10">
        <f t="shared" si="45"/>
        <v>7.0055045871559363E-2</v>
      </c>
      <c r="M178" s="10">
        <f t="shared" si="46"/>
        <v>1.4999999999999999E-4</v>
      </c>
      <c r="N178" s="10">
        <f t="shared" si="47"/>
        <v>4.3000000000000002E-5</v>
      </c>
      <c r="O178" s="10">
        <f t="shared" si="48"/>
        <v>50.513761467889829</v>
      </c>
      <c r="P178" s="10">
        <f t="shared" si="49"/>
        <v>1E-3</v>
      </c>
      <c r="Q178" s="10">
        <f t="shared" si="50"/>
        <v>1.2E-4</v>
      </c>
      <c r="R178" s="10">
        <f t="shared" si="51"/>
        <v>2.0403669724770638E-3</v>
      </c>
      <c r="S178" s="10">
        <f t="shared" si="52"/>
        <v>1.7000000000000001E-2</v>
      </c>
      <c r="T178" s="10">
        <f t="shared" si="53"/>
        <v>8.4311926605504863E-5</v>
      </c>
      <c r="U178" s="10">
        <f t="shared" si="54"/>
        <v>6.6486238532110074</v>
      </c>
      <c r="V178" s="10">
        <f t="shared" si="55"/>
        <v>5.8779816513761336E-3</v>
      </c>
      <c r="W178" s="10">
        <f t="shared" si="56"/>
        <v>5.1376146788990906E-7</v>
      </c>
      <c r="X178" s="10">
        <f t="shared" si="57"/>
        <v>1.3513761467889888E-3</v>
      </c>
      <c r="Y178" s="10">
        <f t="shared" si="58"/>
        <v>1.345871559633022E-3</v>
      </c>
      <c r="Z178" s="10">
        <f t="shared" si="59"/>
        <v>2.3027522935779845</v>
      </c>
      <c r="AA178" s="10">
        <f t="shared" si="60"/>
        <v>7.2899082568807097E-4</v>
      </c>
      <c r="AB178" s="10">
        <f t="shared" si="61"/>
        <v>1E-4</v>
      </c>
      <c r="AC178" s="10">
        <f t="shared" si="62"/>
        <v>18.513761467889829</v>
      </c>
      <c r="AD178" s="10">
        <f t="shared" si="63"/>
        <v>1E-4</v>
      </c>
      <c r="AE178" s="10">
        <f t="shared" si="64"/>
        <v>6.6495412844036776E-4</v>
      </c>
      <c r="AF178" s="10">
        <f t="shared" si="65"/>
        <v>2.8E-3</v>
      </c>
    </row>
    <row r="179" spans="1:32" x14ac:dyDescent="0.2">
      <c r="A179" s="77">
        <v>42225.979170081016</v>
      </c>
      <c r="B179" s="5">
        <v>1600</v>
      </c>
      <c r="C179" s="9">
        <f t="shared" si="68"/>
        <v>40780800</v>
      </c>
      <c r="D179" s="9">
        <f t="shared" si="69"/>
        <v>78.087925889908107</v>
      </c>
      <c r="E179" s="13">
        <f t="shared" si="70"/>
        <v>0.12829286238532081</v>
      </c>
      <c r="F179" s="13">
        <f t="shared" si="71"/>
        <v>8.7292862385320816E-2</v>
      </c>
      <c r="G179" s="13">
        <f t="shared" si="72"/>
        <v>77.959633027522784</v>
      </c>
      <c r="H179" s="13">
        <v>2</v>
      </c>
      <c r="I179" s="10">
        <f t="shared" si="44"/>
        <v>2.4E-2</v>
      </c>
      <c r="J179" s="10">
        <f t="shared" si="66"/>
        <v>4.0000000000000002E-4</v>
      </c>
      <c r="K179" s="10">
        <f t="shared" si="67"/>
        <v>4.4972477064220075E-4</v>
      </c>
      <c r="L179" s="10">
        <f t="shared" si="45"/>
        <v>7.0018348623852936E-2</v>
      </c>
      <c r="M179" s="10">
        <f t="shared" si="46"/>
        <v>1.4999999999999999E-4</v>
      </c>
      <c r="N179" s="10">
        <f t="shared" si="47"/>
        <v>4.3000000000000002E-5</v>
      </c>
      <c r="O179" s="10">
        <f t="shared" si="48"/>
        <v>50.504587155963222</v>
      </c>
      <c r="P179" s="10">
        <f t="shared" si="49"/>
        <v>1E-3</v>
      </c>
      <c r="Q179" s="10">
        <f t="shared" si="50"/>
        <v>1.2E-4</v>
      </c>
      <c r="R179" s="10">
        <f t="shared" si="51"/>
        <v>2.0467889908256875E-3</v>
      </c>
      <c r="S179" s="10">
        <f t="shared" si="52"/>
        <v>1.7000000000000001E-2</v>
      </c>
      <c r="T179" s="10">
        <f t="shared" si="53"/>
        <v>8.4770642201835144E-5</v>
      </c>
      <c r="U179" s="10">
        <f t="shared" si="54"/>
        <v>6.6495412844036679</v>
      </c>
      <c r="V179" s="10">
        <f t="shared" si="55"/>
        <v>5.8926605504587021E-3</v>
      </c>
      <c r="W179" s="10">
        <f t="shared" si="56"/>
        <v>5.0458715596330357E-7</v>
      </c>
      <c r="X179" s="10">
        <f t="shared" si="57"/>
        <v>1.3504587155963282E-3</v>
      </c>
      <c r="Y179" s="10">
        <f t="shared" si="58"/>
        <v>1.3486238532110036E-3</v>
      </c>
      <c r="Z179" s="10">
        <f t="shared" si="59"/>
        <v>2.3009174311926635</v>
      </c>
      <c r="AA179" s="10">
        <f t="shared" si="60"/>
        <v>7.2633027522935533E-4</v>
      </c>
      <c r="AB179" s="10">
        <f t="shared" si="61"/>
        <v>1E-4</v>
      </c>
      <c r="AC179" s="10">
        <f t="shared" si="62"/>
        <v>18.504587155963222</v>
      </c>
      <c r="AD179" s="10">
        <f t="shared" si="63"/>
        <v>1E-4</v>
      </c>
      <c r="AE179" s="10">
        <f t="shared" si="64"/>
        <v>6.6165137614678979E-4</v>
      </c>
      <c r="AF179" s="10">
        <f t="shared" si="65"/>
        <v>2.8E-3</v>
      </c>
    </row>
    <row r="180" spans="1:32" x14ac:dyDescent="0.2">
      <c r="A180" s="77">
        <v>42225.989586805554</v>
      </c>
      <c r="B180" s="5">
        <v>1620</v>
      </c>
      <c r="C180" s="9">
        <f t="shared" si="68"/>
        <v>41290560</v>
      </c>
      <c r="D180" s="9">
        <f t="shared" si="69"/>
        <v>78.06864111009159</v>
      </c>
      <c r="E180" s="13">
        <f t="shared" si="70"/>
        <v>0.12827413761467862</v>
      </c>
      <c r="F180" s="13">
        <f t="shared" si="71"/>
        <v>8.7274137614678629E-2</v>
      </c>
      <c r="G180" s="13">
        <f t="shared" si="72"/>
        <v>77.940366972476909</v>
      </c>
      <c r="H180" s="13">
        <v>2</v>
      </c>
      <c r="I180" s="10">
        <f t="shared" si="44"/>
        <v>2.4E-2</v>
      </c>
      <c r="J180" s="10">
        <f t="shared" si="66"/>
        <v>4.0000000000000002E-4</v>
      </c>
      <c r="K180" s="10">
        <f t="shared" si="67"/>
        <v>4.5027522935779706E-4</v>
      </c>
      <c r="L180" s="10">
        <f t="shared" si="45"/>
        <v>6.9981651376146509E-2</v>
      </c>
      <c r="M180" s="10">
        <f t="shared" si="46"/>
        <v>1.4999999999999999E-4</v>
      </c>
      <c r="N180" s="10">
        <f t="shared" si="47"/>
        <v>4.3000000000000002E-5</v>
      </c>
      <c r="O180" s="10">
        <f t="shared" si="48"/>
        <v>50.495412844036615</v>
      </c>
      <c r="P180" s="10">
        <f t="shared" si="49"/>
        <v>1E-3</v>
      </c>
      <c r="Q180" s="10">
        <f t="shared" si="50"/>
        <v>1.2E-4</v>
      </c>
      <c r="R180" s="10">
        <f t="shared" si="51"/>
        <v>2.0532110091743111E-3</v>
      </c>
      <c r="S180" s="10">
        <f t="shared" si="52"/>
        <v>1.7000000000000001E-2</v>
      </c>
      <c r="T180" s="10">
        <f t="shared" si="53"/>
        <v>8.5229357798165424E-5</v>
      </c>
      <c r="U180" s="10">
        <f t="shared" si="54"/>
        <v>6.6504587155963284</v>
      </c>
      <c r="V180" s="10">
        <f t="shared" si="55"/>
        <v>5.9073394495412707E-3</v>
      </c>
      <c r="W180" s="10">
        <f t="shared" si="56"/>
        <v>4.9541284403669808E-7</v>
      </c>
      <c r="X180" s="10">
        <f t="shared" si="57"/>
        <v>1.3495412844036676E-3</v>
      </c>
      <c r="Y180" s="10">
        <f t="shared" si="58"/>
        <v>1.3513761467889851E-3</v>
      </c>
      <c r="Z180" s="10">
        <f t="shared" si="59"/>
        <v>2.2990825688073424</v>
      </c>
      <c r="AA180" s="10">
        <f t="shared" si="60"/>
        <v>7.2366972477063969E-4</v>
      </c>
      <c r="AB180" s="10">
        <f t="shared" si="61"/>
        <v>1E-4</v>
      </c>
      <c r="AC180" s="10">
        <f t="shared" si="62"/>
        <v>18.495412844036615</v>
      </c>
      <c r="AD180" s="10">
        <f t="shared" si="63"/>
        <v>1E-4</v>
      </c>
      <c r="AE180" s="10">
        <f t="shared" si="64"/>
        <v>6.5834862385321183E-4</v>
      </c>
      <c r="AF180" s="10">
        <f t="shared" si="65"/>
        <v>2.8E-3</v>
      </c>
    </row>
    <row r="181" spans="1:32" x14ac:dyDescent="0.2">
      <c r="A181" s="77">
        <v>42226.000003472225</v>
      </c>
      <c r="B181" s="5">
        <v>1600</v>
      </c>
      <c r="C181" s="9">
        <f t="shared" si="68"/>
        <v>40780800</v>
      </c>
      <c r="D181" s="9">
        <f t="shared" si="69"/>
        <v>78.04935633027506</v>
      </c>
      <c r="E181" s="13">
        <f t="shared" si="70"/>
        <v>0.12825541284403638</v>
      </c>
      <c r="F181" s="13">
        <f t="shared" si="71"/>
        <v>8.7255412844036387E-2</v>
      </c>
      <c r="G181" s="13">
        <f t="shared" si="72"/>
        <v>77.921100917431033</v>
      </c>
      <c r="H181" s="13">
        <v>2</v>
      </c>
      <c r="I181" s="10">
        <f t="shared" si="44"/>
        <v>2.4E-2</v>
      </c>
      <c r="J181" s="10">
        <f t="shared" si="66"/>
        <v>4.0000000000000002E-4</v>
      </c>
      <c r="K181" s="10">
        <f t="shared" si="67"/>
        <v>4.5082568807339337E-4</v>
      </c>
      <c r="L181" s="10">
        <f t="shared" si="45"/>
        <v>6.9944954128440082E-2</v>
      </c>
      <c r="M181" s="10">
        <f t="shared" si="46"/>
        <v>1.4999999999999999E-4</v>
      </c>
      <c r="N181" s="10">
        <f t="shared" si="47"/>
        <v>4.3000000000000002E-5</v>
      </c>
      <c r="O181" s="10">
        <f t="shared" si="48"/>
        <v>50.486238532110008</v>
      </c>
      <c r="P181" s="10">
        <f t="shared" si="49"/>
        <v>1E-3</v>
      </c>
      <c r="Q181" s="10">
        <f t="shared" si="50"/>
        <v>1.2E-4</v>
      </c>
      <c r="R181" s="10">
        <f t="shared" si="51"/>
        <v>2.0596330275229348E-3</v>
      </c>
      <c r="S181" s="10">
        <f t="shared" si="52"/>
        <v>1.7000000000000001E-2</v>
      </c>
      <c r="T181" s="10">
        <f t="shared" si="53"/>
        <v>8.5688073394495705E-5</v>
      </c>
      <c r="U181" s="10">
        <f t="shared" si="54"/>
        <v>6.6513761467889889</v>
      </c>
      <c r="V181" s="10">
        <f t="shared" si="55"/>
        <v>5.9220183486238392E-3</v>
      </c>
      <c r="W181" s="10">
        <f t="shared" si="56"/>
        <v>4.8623853211009259E-7</v>
      </c>
      <c r="X181" s="10">
        <f t="shared" si="57"/>
        <v>1.348623853211007E-3</v>
      </c>
      <c r="Y181" s="10">
        <f t="shared" si="58"/>
        <v>1.3541284403669666E-3</v>
      </c>
      <c r="Z181" s="10">
        <f t="shared" si="59"/>
        <v>2.2972477064220214</v>
      </c>
      <c r="AA181" s="10">
        <f t="shared" si="60"/>
        <v>7.2100917431192405E-4</v>
      </c>
      <c r="AB181" s="10">
        <f t="shared" si="61"/>
        <v>1E-4</v>
      </c>
      <c r="AC181" s="10">
        <f t="shared" si="62"/>
        <v>18.486238532110008</v>
      </c>
      <c r="AD181" s="10">
        <f t="shared" si="63"/>
        <v>1E-4</v>
      </c>
      <c r="AE181" s="10">
        <f t="shared" si="64"/>
        <v>6.5504587155963386E-4</v>
      </c>
      <c r="AF181" s="10">
        <f t="shared" si="65"/>
        <v>2.8E-3</v>
      </c>
    </row>
    <row r="182" spans="1:32" x14ac:dyDescent="0.2">
      <c r="A182" s="77">
        <v>42226.010420196762</v>
      </c>
      <c r="B182" s="5">
        <v>1620</v>
      </c>
      <c r="C182" s="9">
        <f t="shared" si="68"/>
        <v>41290560</v>
      </c>
      <c r="D182" s="9">
        <f t="shared" si="69"/>
        <v>78.030071550458544</v>
      </c>
      <c r="E182" s="13">
        <f t="shared" si="70"/>
        <v>0.12823668807339417</v>
      </c>
      <c r="F182" s="13">
        <f t="shared" si="71"/>
        <v>8.7236688073394172E-2</v>
      </c>
      <c r="G182" s="13">
        <f t="shared" si="72"/>
        <v>77.901834862385158</v>
      </c>
      <c r="H182" s="13">
        <v>2</v>
      </c>
      <c r="I182" s="10">
        <f t="shared" si="44"/>
        <v>2.4E-2</v>
      </c>
      <c r="J182" s="10">
        <f t="shared" si="66"/>
        <v>4.0000000000000002E-4</v>
      </c>
      <c r="K182" s="10">
        <f t="shared" si="67"/>
        <v>4.5137614678898968E-4</v>
      </c>
      <c r="L182" s="10">
        <f t="shared" si="45"/>
        <v>6.9908256880733655E-2</v>
      </c>
      <c r="M182" s="10">
        <f t="shared" si="46"/>
        <v>1.4999999999999999E-4</v>
      </c>
      <c r="N182" s="10">
        <f t="shared" si="47"/>
        <v>4.3000000000000002E-5</v>
      </c>
      <c r="O182" s="10">
        <f t="shared" si="48"/>
        <v>50.477064220183401</v>
      </c>
      <c r="P182" s="10">
        <f t="shared" si="49"/>
        <v>1E-3</v>
      </c>
      <c r="Q182" s="10">
        <f t="shared" si="50"/>
        <v>1.2E-4</v>
      </c>
      <c r="R182" s="10">
        <f t="shared" si="51"/>
        <v>2.0660550458715585E-3</v>
      </c>
      <c r="S182" s="10">
        <f t="shared" si="52"/>
        <v>1.7000000000000001E-2</v>
      </c>
      <c r="T182" s="10">
        <f t="shared" si="53"/>
        <v>8.6146788990825986E-5</v>
      </c>
      <c r="U182" s="10">
        <f t="shared" si="54"/>
        <v>6.6522935779816494</v>
      </c>
      <c r="V182" s="10">
        <f t="shared" si="55"/>
        <v>5.9366972477064078E-3</v>
      </c>
      <c r="W182" s="10">
        <f t="shared" si="56"/>
        <v>4.770642201834871E-7</v>
      </c>
      <c r="X182" s="10">
        <f t="shared" si="57"/>
        <v>1.3477064220183464E-3</v>
      </c>
      <c r="Y182" s="10">
        <f t="shared" si="58"/>
        <v>1.3568807339449482E-3</v>
      </c>
      <c r="Z182" s="10">
        <f t="shared" si="59"/>
        <v>2.2954128440367003</v>
      </c>
      <c r="AA182" s="10">
        <f t="shared" si="60"/>
        <v>7.1834862385320841E-4</v>
      </c>
      <c r="AB182" s="10">
        <f t="shared" si="61"/>
        <v>1E-4</v>
      </c>
      <c r="AC182" s="10">
        <f t="shared" si="62"/>
        <v>18.477064220183401</v>
      </c>
      <c r="AD182" s="10">
        <f t="shared" si="63"/>
        <v>1E-4</v>
      </c>
      <c r="AE182" s="10">
        <f t="shared" si="64"/>
        <v>6.5174311926605589E-4</v>
      </c>
      <c r="AF182" s="10">
        <f t="shared" si="65"/>
        <v>2.8E-3</v>
      </c>
    </row>
    <row r="183" spans="1:32" x14ac:dyDescent="0.2">
      <c r="A183" s="77">
        <v>42226.0208369213</v>
      </c>
      <c r="B183" s="5">
        <v>1630</v>
      </c>
      <c r="C183" s="9">
        <f t="shared" si="68"/>
        <v>41545440</v>
      </c>
      <c r="D183" s="9">
        <f t="shared" si="69"/>
        <v>78.010786770642042</v>
      </c>
      <c r="E183" s="13">
        <f t="shared" si="70"/>
        <v>0.12821796330275198</v>
      </c>
      <c r="F183" s="13">
        <f t="shared" si="71"/>
        <v>8.7217963302751986E-2</v>
      </c>
      <c r="G183" s="13">
        <f t="shared" si="72"/>
        <v>77.882568807339283</v>
      </c>
      <c r="H183" s="13">
        <v>2</v>
      </c>
      <c r="I183" s="10">
        <f t="shared" si="44"/>
        <v>2.4E-2</v>
      </c>
      <c r="J183" s="10">
        <f t="shared" si="66"/>
        <v>4.0000000000000002E-4</v>
      </c>
      <c r="K183" s="10">
        <f t="shared" si="67"/>
        <v>4.5192660550458599E-4</v>
      </c>
      <c r="L183" s="10">
        <f t="shared" si="45"/>
        <v>6.9871559633027228E-2</v>
      </c>
      <c r="M183" s="10">
        <f t="shared" si="46"/>
        <v>1.4999999999999999E-4</v>
      </c>
      <c r="N183" s="10">
        <f t="shared" si="47"/>
        <v>4.3000000000000002E-5</v>
      </c>
      <c r="O183" s="10">
        <f t="shared" si="48"/>
        <v>50.467889908256794</v>
      </c>
      <c r="P183" s="10">
        <f t="shared" si="49"/>
        <v>1E-3</v>
      </c>
      <c r="Q183" s="10">
        <f t="shared" si="50"/>
        <v>1.2E-4</v>
      </c>
      <c r="R183" s="10">
        <f t="shared" si="51"/>
        <v>2.0724770642201822E-3</v>
      </c>
      <c r="S183" s="10">
        <f t="shared" si="52"/>
        <v>1.7000000000000001E-2</v>
      </c>
      <c r="T183" s="10">
        <f t="shared" si="53"/>
        <v>8.6605504587156267E-5</v>
      </c>
      <c r="U183" s="10">
        <f t="shared" si="54"/>
        <v>6.65321100917431</v>
      </c>
      <c r="V183" s="10">
        <f t="shared" si="55"/>
        <v>5.9513761467889763E-3</v>
      </c>
      <c r="W183" s="10">
        <f t="shared" si="56"/>
        <v>4.6788990825688161E-7</v>
      </c>
      <c r="X183" s="10">
        <f t="shared" si="57"/>
        <v>1.3467889908256858E-3</v>
      </c>
      <c r="Y183" s="10">
        <f t="shared" si="58"/>
        <v>1.3596330275229297E-3</v>
      </c>
      <c r="Z183" s="10">
        <f t="shared" si="59"/>
        <v>2.2935779816513793</v>
      </c>
      <c r="AA183" s="10">
        <f t="shared" si="60"/>
        <v>7.1568807339449276E-4</v>
      </c>
      <c r="AB183" s="10">
        <f t="shared" si="61"/>
        <v>1E-4</v>
      </c>
      <c r="AC183" s="10">
        <f t="shared" si="62"/>
        <v>18.467889908256794</v>
      </c>
      <c r="AD183" s="10">
        <f t="shared" si="63"/>
        <v>1E-4</v>
      </c>
      <c r="AE183" s="10">
        <f t="shared" si="64"/>
        <v>6.4844036697247792E-4</v>
      </c>
      <c r="AF183" s="10">
        <f t="shared" si="65"/>
        <v>2.8E-3</v>
      </c>
    </row>
    <row r="184" spans="1:32" x14ac:dyDescent="0.2">
      <c r="A184" s="77">
        <v>42226.031253645837</v>
      </c>
      <c r="B184" s="5">
        <v>1630</v>
      </c>
      <c r="C184" s="9">
        <f t="shared" si="68"/>
        <v>41545440</v>
      </c>
      <c r="D184" s="9">
        <f t="shared" si="69"/>
        <v>77.991501990825526</v>
      </c>
      <c r="E184" s="13">
        <f t="shared" si="70"/>
        <v>0.12819923853210977</v>
      </c>
      <c r="F184" s="13">
        <f t="shared" si="71"/>
        <v>8.7199238532109771E-2</v>
      </c>
      <c r="G184" s="13">
        <f t="shared" si="72"/>
        <v>77.863302752293407</v>
      </c>
      <c r="H184" s="13">
        <v>2</v>
      </c>
      <c r="I184" s="10">
        <f t="shared" si="44"/>
        <v>2.4E-2</v>
      </c>
      <c r="J184" s="10">
        <f t="shared" si="66"/>
        <v>4.0000000000000002E-4</v>
      </c>
      <c r="K184" s="10">
        <f t="shared" si="67"/>
        <v>4.524770642201823E-4</v>
      </c>
      <c r="L184" s="10">
        <f t="shared" si="45"/>
        <v>6.9834862385320801E-2</v>
      </c>
      <c r="M184" s="10">
        <f t="shared" si="46"/>
        <v>1.4999999999999999E-4</v>
      </c>
      <c r="N184" s="10">
        <f t="shared" si="47"/>
        <v>4.3000000000000002E-5</v>
      </c>
      <c r="O184" s="10">
        <f t="shared" si="48"/>
        <v>50.458715596330187</v>
      </c>
      <c r="P184" s="10">
        <f t="shared" si="49"/>
        <v>1E-3</v>
      </c>
      <c r="Q184" s="10">
        <f t="shared" si="50"/>
        <v>1.2E-4</v>
      </c>
      <c r="R184" s="10">
        <f t="shared" si="51"/>
        <v>2.0788990825688059E-3</v>
      </c>
      <c r="S184" s="10">
        <f t="shared" si="52"/>
        <v>1.7000000000000001E-2</v>
      </c>
      <c r="T184" s="10">
        <f t="shared" si="53"/>
        <v>8.7064220183486547E-5</v>
      </c>
      <c r="U184" s="10">
        <f t="shared" si="54"/>
        <v>6.6541284403669705</v>
      </c>
      <c r="V184" s="10">
        <f t="shared" si="55"/>
        <v>5.9660550458715449E-3</v>
      </c>
      <c r="W184" s="10">
        <f t="shared" si="56"/>
        <v>4.5871559633027613E-7</v>
      </c>
      <c r="X184" s="10">
        <f t="shared" si="57"/>
        <v>1.3458715596330253E-3</v>
      </c>
      <c r="Y184" s="10">
        <f t="shared" si="58"/>
        <v>1.3623853211009113E-3</v>
      </c>
      <c r="Z184" s="10">
        <f t="shared" si="59"/>
        <v>2.2917431192660582</v>
      </c>
      <c r="AA184" s="10">
        <f t="shared" si="60"/>
        <v>7.1302752293577712E-4</v>
      </c>
      <c r="AB184" s="10">
        <f t="shared" si="61"/>
        <v>1E-4</v>
      </c>
      <c r="AC184" s="10">
        <f t="shared" si="62"/>
        <v>18.458715596330187</v>
      </c>
      <c r="AD184" s="10">
        <f t="shared" si="63"/>
        <v>1E-4</v>
      </c>
      <c r="AE184" s="10">
        <f t="shared" si="64"/>
        <v>6.4513761467889996E-4</v>
      </c>
      <c r="AF184" s="10">
        <f t="shared" si="65"/>
        <v>2.8E-3</v>
      </c>
    </row>
    <row r="185" spans="1:32" x14ac:dyDescent="0.2">
      <c r="A185" s="77">
        <v>42226.041670370367</v>
      </c>
      <c r="B185" s="5">
        <v>1610</v>
      </c>
      <c r="C185" s="9">
        <f t="shared" si="68"/>
        <v>41035680.000000007</v>
      </c>
      <c r="D185" s="9">
        <f t="shared" si="69"/>
        <v>77.972217211008982</v>
      </c>
      <c r="E185" s="13">
        <f t="shared" si="70"/>
        <v>0.12818051376146755</v>
      </c>
      <c r="F185" s="13">
        <f t="shared" si="71"/>
        <v>8.7180513761467557E-2</v>
      </c>
      <c r="G185" s="13">
        <f t="shared" si="72"/>
        <v>77.844036697247532</v>
      </c>
      <c r="H185" s="13">
        <v>2</v>
      </c>
      <c r="I185" s="10">
        <f t="shared" si="44"/>
        <v>2.4E-2</v>
      </c>
      <c r="J185" s="10">
        <f t="shared" si="66"/>
        <v>4.0000000000000002E-4</v>
      </c>
      <c r="K185" s="10">
        <f t="shared" si="67"/>
        <v>4.5302752293577861E-4</v>
      </c>
      <c r="L185" s="10">
        <f t="shared" si="45"/>
        <v>6.9798165137614374E-2</v>
      </c>
      <c r="M185" s="10">
        <f t="shared" si="46"/>
        <v>1.4999999999999999E-4</v>
      </c>
      <c r="N185" s="10">
        <f t="shared" si="47"/>
        <v>4.3000000000000002E-5</v>
      </c>
      <c r="O185" s="10">
        <f t="shared" si="48"/>
        <v>50.44954128440358</v>
      </c>
      <c r="P185" s="10">
        <f t="shared" si="49"/>
        <v>1E-3</v>
      </c>
      <c r="Q185" s="10">
        <f t="shared" si="50"/>
        <v>1.2E-4</v>
      </c>
      <c r="R185" s="10">
        <f t="shared" si="51"/>
        <v>2.0853211009174296E-3</v>
      </c>
      <c r="S185" s="10">
        <f t="shared" si="52"/>
        <v>1.7000000000000001E-2</v>
      </c>
      <c r="T185" s="10">
        <f t="shared" si="53"/>
        <v>8.7522935779816828E-5</v>
      </c>
      <c r="U185" s="10">
        <f t="shared" si="54"/>
        <v>6.655045871559631</v>
      </c>
      <c r="V185" s="10">
        <f t="shared" si="55"/>
        <v>5.9807339449541135E-3</v>
      </c>
      <c r="W185" s="10">
        <f t="shared" si="56"/>
        <v>4.4954128440367064E-7</v>
      </c>
      <c r="X185" s="10">
        <f t="shared" si="57"/>
        <v>1.3449541284403647E-3</v>
      </c>
      <c r="Y185" s="10">
        <f t="shared" si="58"/>
        <v>1.3651376146788928E-3</v>
      </c>
      <c r="Z185" s="10">
        <f t="shared" si="59"/>
        <v>2.2899082568807372</v>
      </c>
      <c r="AA185" s="10">
        <f t="shared" si="60"/>
        <v>7.1036697247706148E-4</v>
      </c>
      <c r="AB185" s="10">
        <f t="shared" si="61"/>
        <v>1E-4</v>
      </c>
      <c r="AC185" s="10">
        <f t="shared" si="62"/>
        <v>18.44954128440358</v>
      </c>
      <c r="AD185" s="10">
        <f t="shared" si="63"/>
        <v>1E-4</v>
      </c>
      <c r="AE185" s="10">
        <f t="shared" si="64"/>
        <v>6.4183486238532199E-4</v>
      </c>
      <c r="AF185" s="10">
        <f t="shared" si="65"/>
        <v>2.8E-3</v>
      </c>
    </row>
    <row r="186" spans="1:32" x14ac:dyDescent="0.2">
      <c r="A186" s="77">
        <v>42226.052087094904</v>
      </c>
      <c r="B186" s="5">
        <v>1620</v>
      </c>
      <c r="C186" s="9">
        <f t="shared" si="68"/>
        <v>41290560</v>
      </c>
      <c r="D186" s="9">
        <f t="shared" si="69"/>
        <v>77.95293243119248</v>
      </c>
      <c r="E186" s="13">
        <f t="shared" si="70"/>
        <v>0.12816178899082534</v>
      </c>
      <c r="F186" s="13">
        <f t="shared" si="71"/>
        <v>8.7161788990825342E-2</v>
      </c>
      <c r="G186" s="13">
        <f t="shared" si="72"/>
        <v>77.824770642201656</v>
      </c>
      <c r="H186" s="13">
        <v>2</v>
      </c>
      <c r="I186" s="10">
        <f t="shared" si="44"/>
        <v>2.4E-2</v>
      </c>
      <c r="J186" s="10">
        <f t="shared" si="66"/>
        <v>4.0000000000000002E-4</v>
      </c>
      <c r="K186" s="10">
        <f t="shared" si="67"/>
        <v>4.5357798165137492E-4</v>
      </c>
      <c r="L186" s="10">
        <f t="shared" si="45"/>
        <v>6.9761467889907947E-2</v>
      </c>
      <c r="M186" s="10">
        <f t="shared" si="46"/>
        <v>1.4999999999999999E-4</v>
      </c>
      <c r="N186" s="10">
        <f t="shared" si="47"/>
        <v>4.3000000000000002E-5</v>
      </c>
      <c r="O186" s="10">
        <f t="shared" si="48"/>
        <v>50.440366972476973</v>
      </c>
      <c r="P186" s="10">
        <f t="shared" si="49"/>
        <v>1E-3</v>
      </c>
      <c r="Q186" s="10">
        <f t="shared" si="50"/>
        <v>1.2E-4</v>
      </c>
      <c r="R186" s="10">
        <f t="shared" si="51"/>
        <v>2.0917431192660533E-3</v>
      </c>
      <c r="S186" s="10">
        <f t="shared" si="52"/>
        <v>1.7000000000000001E-2</v>
      </c>
      <c r="T186" s="10">
        <f t="shared" si="53"/>
        <v>8.7981651376147109E-5</v>
      </c>
      <c r="U186" s="10">
        <f t="shared" si="54"/>
        <v>6.6559633027522915</v>
      </c>
      <c r="V186" s="10">
        <f t="shared" si="55"/>
        <v>5.995412844036682E-3</v>
      </c>
      <c r="W186" s="10">
        <f t="shared" si="56"/>
        <v>4.4036697247706515E-7</v>
      </c>
      <c r="X186" s="10">
        <f t="shared" si="57"/>
        <v>1.3440366972477041E-3</v>
      </c>
      <c r="Y186" s="10">
        <f t="shared" si="58"/>
        <v>1.3678899082568744E-3</v>
      </c>
      <c r="Z186" s="10">
        <f t="shared" si="59"/>
        <v>2.2880733944954161</v>
      </c>
      <c r="AA186" s="10">
        <f t="shared" si="60"/>
        <v>7.0770642201834584E-4</v>
      </c>
      <c r="AB186" s="10">
        <f t="shared" si="61"/>
        <v>1E-4</v>
      </c>
      <c r="AC186" s="10">
        <f t="shared" si="62"/>
        <v>18.440366972476973</v>
      </c>
      <c r="AD186" s="10">
        <f t="shared" si="63"/>
        <v>1E-4</v>
      </c>
      <c r="AE186" s="10">
        <f t="shared" si="64"/>
        <v>6.3853211009174402E-4</v>
      </c>
      <c r="AF186" s="10">
        <f t="shared" si="65"/>
        <v>2.8E-3</v>
      </c>
    </row>
    <row r="187" spans="1:32" x14ac:dyDescent="0.2">
      <c r="A187" s="77">
        <v>42226.062503819441</v>
      </c>
      <c r="B187" s="5">
        <v>1620</v>
      </c>
      <c r="C187" s="9">
        <f t="shared" si="68"/>
        <v>41290560</v>
      </c>
      <c r="D187" s="9">
        <f t="shared" si="69"/>
        <v>77.933647651375964</v>
      </c>
      <c r="E187" s="13">
        <f t="shared" si="70"/>
        <v>0.12814306422018315</v>
      </c>
      <c r="F187" s="13">
        <f t="shared" si="71"/>
        <v>8.7143064220183156E-2</v>
      </c>
      <c r="G187" s="13">
        <f t="shared" si="72"/>
        <v>77.805504587155781</v>
      </c>
      <c r="H187" s="13">
        <v>2</v>
      </c>
      <c r="I187" s="10">
        <f t="shared" si="44"/>
        <v>2.4E-2</v>
      </c>
      <c r="J187" s="10">
        <f t="shared" si="66"/>
        <v>4.0000000000000002E-4</v>
      </c>
      <c r="K187" s="10">
        <f t="shared" si="67"/>
        <v>4.5412844036697123E-4</v>
      </c>
      <c r="L187" s="10">
        <f t="shared" si="45"/>
        <v>6.972477064220152E-2</v>
      </c>
      <c r="M187" s="10">
        <f t="shared" si="46"/>
        <v>1.4999999999999999E-4</v>
      </c>
      <c r="N187" s="10">
        <f t="shared" si="47"/>
        <v>4.3000000000000002E-5</v>
      </c>
      <c r="O187" s="10">
        <f t="shared" si="48"/>
        <v>50.431192660550366</v>
      </c>
      <c r="P187" s="10">
        <f t="shared" si="49"/>
        <v>1E-3</v>
      </c>
      <c r="Q187" s="10">
        <f t="shared" si="50"/>
        <v>1.2E-4</v>
      </c>
      <c r="R187" s="10">
        <f t="shared" si="51"/>
        <v>2.098165137614677E-3</v>
      </c>
      <c r="S187" s="10">
        <f t="shared" si="52"/>
        <v>1.7000000000000001E-2</v>
      </c>
      <c r="T187" s="10">
        <f t="shared" si="53"/>
        <v>8.844036697247739E-5</v>
      </c>
      <c r="U187" s="10">
        <f t="shared" si="54"/>
        <v>6.6568807339449521</v>
      </c>
      <c r="V187" s="10">
        <f t="shared" si="55"/>
        <v>6.0100917431192506E-3</v>
      </c>
      <c r="W187" s="10">
        <f t="shared" si="56"/>
        <v>4.3119266055045966E-7</v>
      </c>
      <c r="X187" s="10">
        <f t="shared" si="57"/>
        <v>1.3431192660550435E-3</v>
      </c>
      <c r="Y187" s="10">
        <f t="shared" si="58"/>
        <v>1.3706422018348559E-3</v>
      </c>
      <c r="Z187" s="10">
        <f t="shared" si="59"/>
        <v>2.2862385321100951</v>
      </c>
      <c r="AA187" s="10">
        <f t="shared" si="60"/>
        <v>7.0504587155963019E-4</v>
      </c>
      <c r="AB187" s="10">
        <f t="shared" si="61"/>
        <v>1E-4</v>
      </c>
      <c r="AC187" s="10">
        <f t="shared" si="62"/>
        <v>18.431192660550366</v>
      </c>
      <c r="AD187" s="10">
        <f t="shared" si="63"/>
        <v>1E-4</v>
      </c>
      <c r="AE187" s="10">
        <f t="shared" si="64"/>
        <v>6.3522935779816605E-4</v>
      </c>
      <c r="AF187" s="10">
        <f t="shared" si="65"/>
        <v>2.8E-3</v>
      </c>
    </row>
    <row r="188" spans="1:32" x14ac:dyDescent="0.2">
      <c r="A188" s="77">
        <v>42226.072920543978</v>
      </c>
      <c r="B188" s="5">
        <v>1630</v>
      </c>
      <c r="C188" s="9">
        <f t="shared" si="68"/>
        <v>41545440</v>
      </c>
      <c r="D188" s="9">
        <f t="shared" si="69"/>
        <v>77.914362871559447</v>
      </c>
      <c r="E188" s="13">
        <f t="shared" si="70"/>
        <v>0.12812433944954094</v>
      </c>
      <c r="F188" s="13">
        <f t="shared" si="71"/>
        <v>8.7124339449540941E-2</v>
      </c>
      <c r="G188" s="13">
        <f t="shared" si="72"/>
        <v>77.786238532109905</v>
      </c>
      <c r="H188" s="13">
        <v>2</v>
      </c>
      <c r="I188" s="10">
        <f t="shared" si="44"/>
        <v>2.4E-2</v>
      </c>
      <c r="J188" s="10">
        <f t="shared" si="66"/>
        <v>4.0000000000000002E-4</v>
      </c>
      <c r="K188" s="10">
        <f t="shared" si="67"/>
        <v>4.5467889908256754E-4</v>
      </c>
      <c r="L188" s="10">
        <f t="shared" si="45"/>
        <v>6.9688073394495093E-2</v>
      </c>
      <c r="M188" s="10">
        <f t="shared" si="46"/>
        <v>1.4999999999999999E-4</v>
      </c>
      <c r="N188" s="10">
        <f t="shared" si="47"/>
        <v>4.3000000000000002E-5</v>
      </c>
      <c r="O188" s="10">
        <f t="shared" si="48"/>
        <v>50.422018348623759</v>
      </c>
      <c r="P188" s="10">
        <f t="shared" si="49"/>
        <v>1E-3</v>
      </c>
      <c r="Q188" s="10">
        <f t="shared" si="50"/>
        <v>1.2E-4</v>
      </c>
      <c r="R188" s="10">
        <f t="shared" si="51"/>
        <v>2.1045871559633006E-3</v>
      </c>
      <c r="S188" s="10">
        <f t="shared" si="52"/>
        <v>1.7000000000000001E-2</v>
      </c>
      <c r="T188" s="10">
        <f t="shared" si="53"/>
        <v>8.8899082568807671E-5</v>
      </c>
      <c r="U188" s="10">
        <f t="shared" si="54"/>
        <v>6.6577981651376126</v>
      </c>
      <c r="V188" s="10">
        <f t="shared" si="55"/>
        <v>6.0247706422018191E-3</v>
      </c>
      <c r="W188" s="10">
        <f t="shared" si="56"/>
        <v>4.2201834862385417E-7</v>
      </c>
      <c r="X188" s="10">
        <f t="shared" si="57"/>
        <v>1.3422018348623829E-3</v>
      </c>
      <c r="Y188" s="10">
        <f t="shared" si="58"/>
        <v>1.3733944954128375E-3</v>
      </c>
      <c r="Z188" s="10">
        <f t="shared" si="59"/>
        <v>2.284403669724774</v>
      </c>
      <c r="AA188" s="10">
        <f t="shared" si="60"/>
        <v>7.0238532110091455E-4</v>
      </c>
      <c r="AB188" s="10">
        <f t="shared" si="61"/>
        <v>1E-4</v>
      </c>
      <c r="AC188" s="10">
        <f t="shared" si="62"/>
        <v>18.422018348623759</v>
      </c>
      <c r="AD188" s="10">
        <f t="shared" si="63"/>
        <v>1E-4</v>
      </c>
      <c r="AE188" s="10">
        <f t="shared" si="64"/>
        <v>6.3192660550458809E-4</v>
      </c>
      <c r="AF188" s="10">
        <f t="shared" si="65"/>
        <v>2.8E-3</v>
      </c>
    </row>
    <row r="189" spans="1:32" x14ac:dyDescent="0.2">
      <c r="A189" s="77">
        <v>42226.083337268516</v>
      </c>
      <c r="B189" s="5">
        <v>1630</v>
      </c>
      <c r="C189" s="9">
        <f t="shared" si="68"/>
        <v>41545440</v>
      </c>
      <c r="D189" s="9">
        <f t="shared" si="69"/>
        <v>77.895078091742946</v>
      </c>
      <c r="E189" s="13">
        <f t="shared" si="70"/>
        <v>0.12810561467889875</v>
      </c>
      <c r="F189" s="13">
        <f t="shared" si="71"/>
        <v>8.7105614678898755E-2</v>
      </c>
      <c r="G189" s="13">
        <f t="shared" si="72"/>
        <v>77.76697247706403</v>
      </c>
      <c r="H189" s="13">
        <v>2</v>
      </c>
      <c r="I189" s="10">
        <f t="shared" si="44"/>
        <v>2.4E-2</v>
      </c>
      <c r="J189" s="10">
        <f t="shared" si="66"/>
        <v>4.0000000000000002E-4</v>
      </c>
      <c r="K189" s="10">
        <f t="shared" si="67"/>
        <v>4.5522935779816385E-4</v>
      </c>
      <c r="L189" s="10">
        <f t="shared" si="45"/>
        <v>6.9651376146788666E-2</v>
      </c>
      <c r="M189" s="10">
        <f t="shared" si="46"/>
        <v>1.4999999999999999E-4</v>
      </c>
      <c r="N189" s="10">
        <f t="shared" si="47"/>
        <v>4.3000000000000002E-5</v>
      </c>
      <c r="O189" s="10">
        <f t="shared" si="48"/>
        <v>50.412844036697152</v>
      </c>
      <c r="P189" s="10">
        <f t="shared" si="49"/>
        <v>1E-3</v>
      </c>
      <c r="Q189" s="10">
        <f t="shared" si="50"/>
        <v>1.2E-4</v>
      </c>
      <c r="R189" s="10">
        <f t="shared" si="51"/>
        <v>2.1110091743119243E-3</v>
      </c>
      <c r="S189" s="10">
        <f t="shared" si="52"/>
        <v>1.7000000000000001E-2</v>
      </c>
      <c r="T189" s="10">
        <f t="shared" si="53"/>
        <v>8.9357798165137951E-5</v>
      </c>
      <c r="U189" s="10">
        <f t="shared" si="54"/>
        <v>6.6587155963302731</v>
      </c>
      <c r="V189" s="10">
        <f t="shared" si="55"/>
        <v>6.0394495412843877E-3</v>
      </c>
      <c r="W189" s="10">
        <f t="shared" si="56"/>
        <v>4.1284403669724868E-7</v>
      </c>
      <c r="X189" s="10">
        <f t="shared" si="57"/>
        <v>1.3412844036697223E-3</v>
      </c>
      <c r="Y189" s="10">
        <f t="shared" si="58"/>
        <v>1.376146788990819E-3</v>
      </c>
      <c r="Z189" s="10">
        <f t="shared" si="59"/>
        <v>2.282568807339453</v>
      </c>
      <c r="AA189" s="10">
        <f t="shared" si="60"/>
        <v>6.9972477064219891E-4</v>
      </c>
      <c r="AB189" s="10">
        <f t="shared" si="61"/>
        <v>1E-4</v>
      </c>
      <c r="AC189" s="10">
        <f t="shared" si="62"/>
        <v>18.412844036697152</v>
      </c>
      <c r="AD189" s="10">
        <f t="shared" si="63"/>
        <v>1E-4</v>
      </c>
      <c r="AE189" s="10">
        <f t="shared" si="64"/>
        <v>6.2862385321101012E-4</v>
      </c>
      <c r="AF189" s="10">
        <f t="shared" si="65"/>
        <v>2.8E-3</v>
      </c>
    </row>
    <row r="190" spans="1:32" x14ac:dyDescent="0.2">
      <c r="A190" s="77">
        <v>42226.093753993053</v>
      </c>
      <c r="B190" s="5">
        <v>1670</v>
      </c>
      <c r="C190" s="9">
        <f t="shared" si="68"/>
        <v>42564960.000000007</v>
      </c>
      <c r="D190" s="9">
        <f t="shared" si="69"/>
        <v>77.875793311926401</v>
      </c>
      <c r="E190" s="13">
        <f t="shared" si="70"/>
        <v>0.12808688990825653</v>
      </c>
      <c r="F190" s="13">
        <f t="shared" si="71"/>
        <v>8.708688990825654E-2</v>
      </c>
      <c r="G190" s="13">
        <f t="shared" si="72"/>
        <v>77.747706422018155</v>
      </c>
      <c r="H190" s="13">
        <v>2</v>
      </c>
      <c r="I190" s="10">
        <f t="shared" si="44"/>
        <v>2.4E-2</v>
      </c>
      <c r="J190" s="10">
        <f t="shared" si="66"/>
        <v>4.0000000000000002E-4</v>
      </c>
      <c r="K190" s="10">
        <f t="shared" si="67"/>
        <v>4.5577981651376016E-4</v>
      </c>
      <c r="L190" s="10">
        <f t="shared" si="45"/>
        <v>6.9614678899082238E-2</v>
      </c>
      <c r="M190" s="10">
        <f t="shared" si="46"/>
        <v>1.4999999999999999E-4</v>
      </c>
      <c r="N190" s="10">
        <f t="shared" si="47"/>
        <v>4.3000000000000002E-5</v>
      </c>
      <c r="O190" s="10">
        <f t="shared" si="48"/>
        <v>50.403669724770545</v>
      </c>
      <c r="P190" s="10">
        <f t="shared" si="49"/>
        <v>1E-3</v>
      </c>
      <c r="Q190" s="10">
        <f t="shared" si="50"/>
        <v>1.2E-4</v>
      </c>
      <c r="R190" s="10">
        <f t="shared" si="51"/>
        <v>2.117431192660548E-3</v>
      </c>
      <c r="S190" s="10">
        <f t="shared" si="52"/>
        <v>1.7000000000000001E-2</v>
      </c>
      <c r="T190" s="10">
        <f t="shared" si="53"/>
        <v>8.9816513761468232E-5</v>
      </c>
      <c r="U190" s="10">
        <f t="shared" si="54"/>
        <v>6.6596330275229336</v>
      </c>
      <c r="V190" s="10">
        <f t="shared" si="55"/>
        <v>6.0541284403669562E-3</v>
      </c>
      <c r="W190" s="10">
        <f t="shared" si="56"/>
        <v>4.0366972477064319E-7</v>
      </c>
      <c r="X190" s="10">
        <f t="shared" si="57"/>
        <v>1.3403669724770617E-3</v>
      </c>
      <c r="Y190" s="10">
        <f t="shared" si="58"/>
        <v>1.3788990825688006E-3</v>
      </c>
      <c r="Z190" s="10">
        <f t="shared" si="59"/>
        <v>2.280733944954132</v>
      </c>
      <c r="AA190" s="10">
        <f t="shared" si="60"/>
        <v>6.9706422018348327E-4</v>
      </c>
      <c r="AB190" s="10">
        <f t="shared" si="61"/>
        <v>1E-4</v>
      </c>
      <c r="AC190" s="10">
        <f t="shared" si="62"/>
        <v>18.403669724770545</v>
      </c>
      <c r="AD190" s="10">
        <f t="shared" si="63"/>
        <v>1E-4</v>
      </c>
      <c r="AE190" s="10">
        <f t="shared" si="64"/>
        <v>6.2532110091743215E-4</v>
      </c>
      <c r="AF190" s="10">
        <f t="shared" si="65"/>
        <v>2.8E-3</v>
      </c>
    </row>
    <row r="191" spans="1:32" x14ac:dyDescent="0.2">
      <c r="A191" s="77">
        <v>42226.10417071759</v>
      </c>
      <c r="B191" s="5">
        <v>1670</v>
      </c>
      <c r="C191" s="9">
        <f t="shared" si="68"/>
        <v>42564960.000000007</v>
      </c>
      <c r="D191" s="9">
        <f t="shared" si="69"/>
        <v>77.856508532109913</v>
      </c>
      <c r="E191" s="13">
        <f t="shared" si="70"/>
        <v>0.12806816513761432</v>
      </c>
      <c r="F191" s="13">
        <f t="shared" si="71"/>
        <v>8.7068165137614326E-2</v>
      </c>
      <c r="G191" s="13">
        <f t="shared" si="72"/>
        <v>77.728440366972279</v>
      </c>
      <c r="H191" s="13">
        <v>2</v>
      </c>
      <c r="I191" s="10">
        <f t="shared" ref="I191:I219" si="73">I190+(I$234-I$125)*(1/109)</f>
        <v>2.4E-2</v>
      </c>
      <c r="J191" s="10">
        <f t="shared" si="66"/>
        <v>4.0000000000000002E-4</v>
      </c>
      <c r="K191" s="10">
        <f t="shared" si="67"/>
        <v>4.5633027522935647E-4</v>
      </c>
      <c r="L191" s="10">
        <f t="shared" si="45"/>
        <v>6.9577981651375811E-2</v>
      </c>
      <c r="M191" s="10">
        <f t="shared" si="46"/>
        <v>1.4999999999999999E-4</v>
      </c>
      <c r="N191" s="10">
        <f t="shared" si="47"/>
        <v>4.3000000000000002E-5</v>
      </c>
      <c r="O191" s="10">
        <f t="shared" si="48"/>
        <v>50.394495412843938</v>
      </c>
      <c r="P191" s="10">
        <f t="shared" si="49"/>
        <v>1E-3</v>
      </c>
      <c r="Q191" s="10">
        <f t="shared" si="50"/>
        <v>1.2E-4</v>
      </c>
      <c r="R191" s="10">
        <f t="shared" si="51"/>
        <v>2.1238532110091717E-3</v>
      </c>
      <c r="S191" s="10">
        <f t="shared" si="52"/>
        <v>1.7000000000000001E-2</v>
      </c>
      <c r="T191" s="10">
        <f t="shared" si="53"/>
        <v>9.0275229357798513E-5</v>
      </c>
      <c r="U191" s="10">
        <f t="shared" si="54"/>
        <v>6.6605504587155941</v>
      </c>
      <c r="V191" s="10">
        <f t="shared" si="55"/>
        <v>6.0688073394495248E-3</v>
      </c>
      <c r="W191" s="10">
        <f t="shared" si="56"/>
        <v>3.9449541284403771E-7</v>
      </c>
      <c r="X191" s="10">
        <f t="shared" si="57"/>
        <v>1.3394495412844011E-3</v>
      </c>
      <c r="Y191" s="10">
        <f t="shared" si="58"/>
        <v>1.3816513761467821E-3</v>
      </c>
      <c r="Z191" s="10">
        <f t="shared" si="59"/>
        <v>2.2788990825688109</v>
      </c>
      <c r="AA191" s="10">
        <f t="shared" si="60"/>
        <v>6.9440366972476763E-4</v>
      </c>
      <c r="AB191" s="10">
        <f t="shared" si="61"/>
        <v>1E-4</v>
      </c>
      <c r="AC191" s="10">
        <f t="shared" si="62"/>
        <v>18.394495412843938</v>
      </c>
      <c r="AD191" s="10">
        <f t="shared" si="63"/>
        <v>1E-4</v>
      </c>
      <c r="AE191" s="10">
        <f t="shared" si="64"/>
        <v>6.2201834862385418E-4</v>
      </c>
      <c r="AF191" s="10">
        <f t="shared" si="65"/>
        <v>2.8E-3</v>
      </c>
    </row>
    <row r="192" spans="1:32" x14ac:dyDescent="0.2">
      <c r="A192" s="77">
        <v>42226.114587442127</v>
      </c>
      <c r="B192" s="5">
        <v>1680</v>
      </c>
      <c r="C192" s="9">
        <f t="shared" si="68"/>
        <v>42819840.000000007</v>
      </c>
      <c r="D192" s="9">
        <f t="shared" si="69"/>
        <v>77.837223752293369</v>
      </c>
      <c r="E192" s="13">
        <f t="shared" si="70"/>
        <v>0.12804944036697211</v>
      </c>
      <c r="F192" s="13">
        <f t="shared" si="71"/>
        <v>8.7049440366972111E-2</v>
      </c>
      <c r="G192" s="13">
        <f t="shared" si="72"/>
        <v>77.709174311926404</v>
      </c>
      <c r="H192" s="13">
        <v>2</v>
      </c>
      <c r="I192" s="10">
        <f t="shared" si="73"/>
        <v>2.4E-2</v>
      </c>
      <c r="J192" s="10">
        <f t="shared" si="66"/>
        <v>4.0000000000000002E-4</v>
      </c>
      <c r="K192" s="10">
        <f t="shared" si="67"/>
        <v>4.5688073394495278E-4</v>
      </c>
      <c r="L192" s="10">
        <f t="shared" si="45"/>
        <v>6.9541284403669384E-2</v>
      </c>
      <c r="M192" s="10">
        <f t="shared" si="46"/>
        <v>1.4999999999999999E-4</v>
      </c>
      <c r="N192" s="10">
        <f t="shared" si="47"/>
        <v>4.3000000000000002E-5</v>
      </c>
      <c r="O192" s="10">
        <f t="shared" si="48"/>
        <v>50.385321100917331</v>
      </c>
      <c r="P192" s="10">
        <f t="shared" si="49"/>
        <v>1E-3</v>
      </c>
      <c r="Q192" s="10">
        <f t="shared" si="50"/>
        <v>1.2E-4</v>
      </c>
      <c r="R192" s="10">
        <f t="shared" si="51"/>
        <v>2.1302752293577954E-3</v>
      </c>
      <c r="S192" s="10">
        <f t="shared" si="52"/>
        <v>1.7000000000000001E-2</v>
      </c>
      <c r="T192" s="10">
        <f t="shared" si="53"/>
        <v>9.0733944954128794E-5</v>
      </c>
      <c r="U192" s="10">
        <f t="shared" si="54"/>
        <v>6.6614678899082547</v>
      </c>
      <c r="V192" s="10">
        <f t="shared" si="55"/>
        <v>6.0834862385320933E-3</v>
      </c>
      <c r="W192" s="10">
        <f t="shared" si="56"/>
        <v>3.8532110091743222E-7</v>
      </c>
      <c r="X192" s="10">
        <f t="shared" si="57"/>
        <v>1.3385321100917405E-3</v>
      </c>
      <c r="Y192" s="10">
        <f t="shared" si="58"/>
        <v>1.3844036697247637E-3</v>
      </c>
      <c r="Z192" s="10">
        <f t="shared" si="59"/>
        <v>2.2770642201834899</v>
      </c>
      <c r="AA192" s="10">
        <f t="shared" si="60"/>
        <v>6.9174311926605198E-4</v>
      </c>
      <c r="AB192" s="10">
        <f t="shared" si="61"/>
        <v>1E-4</v>
      </c>
      <c r="AC192" s="10">
        <f t="shared" si="62"/>
        <v>18.385321100917331</v>
      </c>
      <c r="AD192" s="10">
        <f t="shared" si="63"/>
        <v>1E-4</v>
      </c>
      <c r="AE192" s="10">
        <f t="shared" si="64"/>
        <v>6.1871559633027622E-4</v>
      </c>
      <c r="AF192" s="10">
        <f t="shared" si="65"/>
        <v>2.8E-3</v>
      </c>
    </row>
    <row r="193" spans="1:32" x14ac:dyDescent="0.2">
      <c r="A193" s="77">
        <v>42226.125004166664</v>
      </c>
      <c r="B193" s="5">
        <v>1670</v>
      </c>
      <c r="C193" s="9">
        <f t="shared" si="68"/>
        <v>42564960.000000007</v>
      </c>
      <c r="D193" s="9">
        <f t="shared" si="69"/>
        <v>77.817938972476853</v>
      </c>
      <c r="E193" s="13">
        <f t="shared" si="70"/>
        <v>0.12803071559632992</v>
      </c>
      <c r="F193" s="13">
        <f t="shared" si="71"/>
        <v>8.7030715596329924E-2</v>
      </c>
      <c r="G193" s="13">
        <f t="shared" si="72"/>
        <v>77.689908256880528</v>
      </c>
      <c r="H193" s="13">
        <v>2</v>
      </c>
      <c r="I193" s="10">
        <f t="shared" si="73"/>
        <v>2.4E-2</v>
      </c>
      <c r="J193" s="10">
        <f t="shared" si="66"/>
        <v>4.0000000000000002E-4</v>
      </c>
      <c r="K193" s="10">
        <f t="shared" si="67"/>
        <v>4.5743119266054909E-4</v>
      </c>
      <c r="L193" s="10">
        <f t="shared" si="45"/>
        <v>6.9504587155962957E-2</v>
      </c>
      <c r="M193" s="10">
        <f t="shared" si="46"/>
        <v>1.4999999999999999E-4</v>
      </c>
      <c r="N193" s="10">
        <f t="shared" si="47"/>
        <v>4.3000000000000002E-5</v>
      </c>
      <c r="O193" s="10">
        <f t="shared" si="48"/>
        <v>50.376146788990724</v>
      </c>
      <c r="P193" s="10">
        <f t="shared" si="49"/>
        <v>1E-3</v>
      </c>
      <c r="Q193" s="10">
        <f t="shared" si="50"/>
        <v>1.2E-4</v>
      </c>
      <c r="R193" s="10">
        <f t="shared" si="51"/>
        <v>2.1366972477064191E-3</v>
      </c>
      <c r="S193" s="10">
        <f t="shared" si="52"/>
        <v>1.7000000000000001E-2</v>
      </c>
      <c r="T193" s="10">
        <f t="shared" si="53"/>
        <v>9.1192660550459075E-5</v>
      </c>
      <c r="U193" s="10">
        <f t="shared" si="54"/>
        <v>6.6623853211009152</v>
      </c>
      <c r="V193" s="10">
        <f t="shared" si="55"/>
        <v>6.0981651376146619E-3</v>
      </c>
      <c r="W193" s="10">
        <f t="shared" si="56"/>
        <v>3.7614678899082673E-7</v>
      </c>
      <c r="X193" s="10">
        <f t="shared" si="57"/>
        <v>1.33761467889908E-3</v>
      </c>
      <c r="Y193" s="10">
        <f t="shared" si="58"/>
        <v>1.3871559633027452E-3</v>
      </c>
      <c r="Z193" s="10">
        <f t="shared" si="59"/>
        <v>2.2752293577981688</v>
      </c>
      <c r="AA193" s="10">
        <f t="shared" si="60"/>
        <v>6.8908256880733634E-4</v>
      </c>
      <c r="AB193" s="10">
        <f t="shared" si="61"/>
        <v>1E-4</v>
      </c>
      <c r="AC193" s="10">
        <f t="shared" si="62"/>
        <v>18.376146788990724</v>
      </c>
      <c r="AD193" s="10">
        <f t="shared" si="63"/>
        <v>1E-4</v>
      </c>
      <c r="AE193" s="10">
        <f t="shared" si="64"/>
        <v>6.1541284403669825E-4</v>
      </c>
      <c r="AF193" s="10">
        <f t="shared" si="65"/>
        <v>2.8E-3</v>
      </c>
    </row>
    <row r="194" spans="1:32" x14ac:dyDescent="0.2">
      <c r="A194" s="77">
        <v>42226.135420891202</v>
      </c>
      <c r="B194" s="5">
        <v>1630</v>
      </c>
      <c r="C194" s="9">
        <f t="shared" si="68"/>
        <v>41545440</v>
      </c>
      <c r="D194" s="9">
        <f t="shared" si="69"/>
        <v>77.798654192660351</v>
      </c>
      <c r="E194" s="13">
        <f t="shared" si="70"/>
        <v>0.12801199082568768</v>
      </c>
      <c r="F194" s="13">
        <f t="shared" si="71"/>
        <v>8.7011990825687682E-2</v>
      </c>
      <c r="G194" s="13">
        <f t="shared" si="72"/>
        <v>77.670642201834653</v>
      </c>
      <c r="H194" s="13">
        <v>2</v>
      </c>
      <c r="I194" s="10">
        <f t="shared" si="73"/>
        <v>2.4E-2</v>
      </c>
      <c r="J194" s="10">
        <f t="shared" si="66"/>
        <v>4.0000000000000002E-4</v>
      </c>
      <c r="K194" s="10">
        <f t="shared" si="67"/>
        <v>4.579816513761454E-4</v>
      </c>
      <c r="L194" s="10">
        <f t="shared" si="45"/>
        <v>6.946788990825653E-2</v>
      </c>
      <c r="M194" s="10">
        <f t="shared" si="46"/>
        <v>1.4999999999999999E-4</v>
      </c>
      <c r="N194" s="10">
        <f t="shared" si="47"/>
        <v>4.3000000000000002E-5</v>
      </c>
      <c r="O194" s="10">
        <f t="shared" si="48"/>
        <v>50.366972477064117</v>
      </c>
      <c r="P194" s="10">
        <f t="shared" si="49"/>
        <v>1E-3</v>
      </c>
      <c r="Q194" s="10">
        <f t="shared" si="50"/>
        <v>1.2E-4</v>
      </c>
      <c r="R194" s="10">
        <f t="shared" si="51"/>
        <v>2.1431192660550428E-3</v>
      </c>
      <c r="S194" s="10">
        <f t="shared" si="52"/>
        <v>1.7000000000000001E-2</v>
      </c>
      <c r="T194" s="10">
        <f t="shared" si="53"/>
        <v>9.1651376146789355E-5</v>
      </c>
      <c r="U194" s="10">
        <f t="shared" si="54"/>
        <v>6.6633027522935757</v>
      </c>
      <c r="V194" s="10">
        <f t="shared" si="55"/>
        <v>6.1128440366972304E-3</v>
      </c>
      <c r="W194" s="10">
        <f t="shared" si="56"/>
        <v>3.6697247706422124E-7</v>
      </c>
      <c r="X194" s="10">
        <f t="shared" si="57"/>
        <v>1.3366972477064194E-3</v>
      </c>
      <c r="Y194" s="10">
        <f t="shared" si="58"/>
        <v>1.3899082568807268E-3</v>
      </c>
      <c r="Z194" s="10">
        <f t="shared" si="59"/>
        <v>2.2733944954128478</v>
      </c>
      <c r="AA194" s="10">
        <f t="shared" si="60"/>
        <v>6.864220183486207E-4</v>
      </c>
      <c r="AB194" s="10">
        <f t="shared" si="61"/>
        <v>1E-4</v>
      </c>
      <c r="AC194" s="10">
        <f t="shared" si="62"/>
        <v>18.366972477064117</v>
      </c>
      <c r="AD194" s="10">
        <f t="shared" si="63"/>
        <v>1E-4</v>
      </c>
      <c r="AE194" s="10">
        <f t="shared" si="64"/>
        <v>6.1211009174312028E-4</v>
      </c>
      <c r="AF194" s="10">
        <f t="shared" si="65"/>
        <v>2.8E-3</v>
      </c>
    </row>
    <row r="195" spans="1:32" x14ac:dyDescent="0.2">
      <c r="A195" s="77">
        <v>42226.145837615739</v>
      </c>
      <c r="B195" s="5">
        <v>1640</v>
      </c>
      <c r="C195" s="9">
        <f t="shared" si="68"/>
        <v>41800320</v>
      </c>
      <c r="D195" s="9">
        <f t="shared" si="69"/>
        <v>77.779369412843835</v>
      </c>
      <c r="E195" s="13">
        <f t="shared" si="70"/>
        <v>0.12799326605504549</v>
      </c>
      <c r="F195" s="13">
        <f t="shared" si="71"/>
        <v>8.6993266055045496E-2</v>
      </c>
      <c r="G195" s="13">
        <f t="shared" si="72"/>
        <v>77.651376146788778</v>
      </c>
      <c r="H195" s="13">
        <v>2</v>
      </c>
      <c r="I195" s="10">
        <f t="shared" si="73"/>
        <v>2.4E-2</v>
      </c>
      <c r="J195" s="10">
        <f t="shared" si="66"/>
        <v>4.0000000000000002E-4</v>
      </c>
      <c r="K195" s="10">
        <f t="shared" si="67"/>
        <v>4.5853211009174171E-4</v>
      </c>
      <c r="L195" s="10">
        <f t="shared" si="45"/>
        <v>6.9431192660550103E-2</v>
      </c>
      <c r="M195" s="10">
        <f t="shared" si="46"/>
        <v>1.4999999999999999E-4</v>
      </c>
      <c r="N195" s="10">
        <f t="shared" si="47"/>
        <v>4.3000000000000002E-5</v>
      </c>
      <c r="O195" s="10">
        <f t="shared" si="48"/>
        <v>50.35779816513751</v>
      </c>
      <c r="P195" s="10">
        <f t="shared" si="49"/>
        <v>1E-3</v>
      </c>
      <c r="Q195" s="10">
        <f t="shared" si="50"/>
        <v>1.2E-4</v>
      </c>
      <c r="R195" s="10">
        <f t="shared" si="51"/>
        <v>2.1495412844036665E-3</v>
      </c>
      <c r="S195" s="10">
        <f t="shared" si="52"/>
        <v>1.7000000000000001E-2</v>
      </c>
      <c r="T195" s="10">
        <f t="shared" si="53"/>
        <v>9.2110091743119636E-5</v>
      </c>
      <c r="U195" s="10">
        <f t="shared" si="54"/>
        <v>6.6642201834862362</v>
      </c>
      <c r="V195" s="10">
        <f t="shared" si="55"/>
        <v>6.127522935779799E-3</v>
      </c>
      <c r="W195" s="10">
        <f t="shared" si="56"/>
        <v>3.5779816513761575E-7</v>
      </c>
      <c r="X195" s="10">
        <f t="shared" si="57"/>
        <v>1.3357798165137588E-3</v>
      </c>
      <c r="Y195" s="10">
        <f t="shared" si="58"/>
        <v>1.3926605504587083E-3</v>
      </c>
      <c r="Z195" s="10">
        <f t="shared" si="59"/>
        <v>2.2715596330275267</v>
      </c>
      <c r="AA195" s="10">
        <f t="shared" si="60"/>
        <v>6.8376146788990506E-4</v>
      </c>
      <c r="AB195" s="10">
        <f t="shared" si="61"/>
        <v>1E-4</v>
      </c>
      <c r="AC195" s="10">
        <f t="shared" si="62"/>
        <v>18.35779816513751</v>
      </c>
      <c r="AD195" s="10">
        <f t="shared" si="63"/>
        <v>1E-4</v>
      </c>
      <c r="AE195" s="10">
        <f t="shared" si="64"/>
        <v>6.0880733944954231E-4</v>
      </c>
      <c r="AF195" s="10">
        <f t="shared" si="65"/>
        <v>2.8E-3</v>
      </c>
    </row>
    <row r="196" spans="1:32" x14ac:dyDescent="0.2">
      <c r="A196" s="77">
        <v>42226.156254340276</v>
      </c>
      <c r="B196" s="5">
        <v>1670</v>
      </c>
      <c r="C196" s="9">
        <f t="shared" si="68"/>
        <v>42564960.000000007</v>
      </c>
      <c r="D196" s="9">
        <f t="shared" si="69"/>
        <v>77.760084633027319</v>
      </c>
      <c r="E196" s="13">
        <f t="shared" si="70"/>
        <v>0.12797454128440328</v>
      </c>
      <c r="F196" s="13">
        <f t="shared" si="71"/>
        <v>8.6974541284403281E-2</v>
      </c>
      <c r="G196" s="13">
        <f t="shared" si="72"/>
        <v>77.632110091742902</v>
      </c>
      <c r="H196" s="13">
        <v>2</v>
      </c>
      <c r="I196" s="10">
        <f t="shared" si="73"/>
        <v>2.4E-2</v>
      </c>
      <c r="J196" s="10">
        <f t="shared" si="66"/>
        <v>4.0000000000000002E-4</v>
      </c>
      <c r="K196" s="10">
        <f t="shared" si="67"/>
        <v>4.5908256880733802E-4</v>
      </c>
      <c r="L196" s="10">
        <f t="shared" si="45"/>
        <v>6.9394495412843676E-2</v>
      </c>
      <c r="M196" s="10">
        <f t="shared" si="46"/>
        <v>1.4999999999999999E-4</v>
      </c>
      <c r="N196" s="10">
        <f t="shared" si="47"/>
        <v>4.3000000000000002E-5</v>
      </c>
      <c r="O196" s="10">
        <f t="shared" si="48"/>
        <v>50.348623853210903</v>
      </c>
      <c r="P196" s="10">
        <f t="shared" si="49"/>
        <v>1E-3</v>
      </c>
      <c r="Q196" s="10">
        <f t="shared" si="50"/>
        <v>1.2E-4</v>
      </c>
      <c r="R196" s="10">
        <f t="shared" si="51"/>
        <v>2.1559633027522901E-3</v>
      </c>
      <c r="S196" s="10">
        <f t="shared" si="52"/>
        <v>1.7000000000000001E-2</v>
      </c>
      <c r="T196" s="10">
        <f t="shared" si="53"/>
        <v>9.2568807339449917E-5</v>
      </c>
      <c r="U196" s="10">
        <f t="shared" si="54"/>
        <v>6.6651376146788968</v>
      </c>
      <c r="V196" s="10">
        <f t="shared" si="55"/>
        <v>6.1422018348623675E-3</v>
      </c>
      <c r="W196" s="10">
        <f t="shared" si="56"/>
        <v>3.4862385321101026E-7</v>
      </c>
      <c r="X196" s="10">
        <f t="shared" si="57"/>
        <v>1.3348623853210982E-3</v>
      </c>
      <c r="Y196" s="10">
        <f t="shared" si="58"/>
        <v>1.3954128440366899E-3</v>
      </c>
      <c r="Z196" s="10">
        <f t="shared" si="59"/>
        <v>2.2697247706422057</v>
      </c>
      <c r="AA196" s="10">
        <f t="shared" si="60"/>
        <v>6.8110091743118942E-4</v>
      </c>
      <c r="AB196" s="10">
        <f t="shared" si="61"/>
        <v>1E-4</v>
      </c>
      <c r="AC196" s="10">
        <f t="shared" si="62"/>
        <v>18.348623853210903</v>
      </c>
      <c r="AD196" s="10">
        <f t="shared" si="63"/>
        <v>1E-4</v>
      </c>
      <c r="AE196" s="10">
        <f t="shared" si="64"/>
        <v>6.0550458715596435E-4</v>
      </c>
      <c r="AF196" s="10">
        <f t="shared" si="65"/>
        <v>2.8E-3</v>
      </c>
    </row>
    <row r="197" spans="1:32" x14ac:dyDescent="0.2">
      <c r="A197" s="77">
        <v>42226.166671064813</v>
      </c>
      <c r="B197" s="5">
        <v>1670</v>
      </c>
      <c r="C197" s="9">
        <f t="shared" si="68"/>
        <v>42564960.000000007</v>
      </c>
      <c r="D197" s="9">
        <f t="shared" si="69"/>
        <v>77.740799853210802</v>
      </c>
      <c r="E197" s="13">
        <f t="shared" si="70"/>
        <v>0.12795581651376106</v>
      </c>
      <c r="F197" s="13">
        <f t="shared" si="71"/>
        <v>8.6955816513761067E-2</v>
      </c>
      <c r="G197" s="13">
        <f t="shared" si="72"/>
        <v>77.612844036697027</v>
      </c>
      <c r="H197" s="13">
        <v>2</v>
      </c>
      <c r="I197" s="10">
        <f t="shared" si="73"/>
        <v>2.4E-2</v>
      </c>
      <c r="J197" s="10">
        <f t="shared" si="66"/>
        <v>4.0000000000000002E-4</v>
      </c>
      <c r="K197" s="10">
        <f t="shared" si="67"/>
        <v>4.5963302752293433E-4</v>
      </c>
      <c r="L197" s="10">
        <f t="shared" si="45"/>
        <v>6.9357798165137249E-2</v>
      </c>
      <c r="M197" s="10">
        <f t="shared" si="46"/>
        <v>1.4999999999999999E-4</v>
      </c>
      <c r="N197" s="10">
        <f t="shared" si="47"/>
        <v>4.3000000000000002E-5</v>
      </c>
      <c r="O197" s="10">
        <f t="shared" si="48"/>
        <v>50.339449541284296</v>
      </c>
      <c r="P197" s="10">
        <f t="shared" si="49"/>
        <v>1E-3</v>
      </c>
      <c r="Q197" s="10">
        <f t="shared" si="50"/>
        <v>1.2E-4</v>
      </c>
      <c r="R197" s="10">
        <f t="shared" si="51"/>
        <v>2.1623853211009138E-3</v>
      </c>
      <c r="S197" s="10">
        <f t="shared" si="52"/>
        <v>1.7000000000000001E-2</v>
      </c>
      <c r="T197" s="10">
        <f t="shared" si="53"/>
        <v>9.3027522935780198E-5</v>
      </c>
      <c r="U197" s="10">
        <f t="shared" si="54"/>
        <v>6.6660550458715573</v>
      </c>
      <c r="V197" s="10">
        <f t="shared" si="55"/>
        <v>6.1568807339449361E-3</v>
      </c>
      <c r="W197" s="10">
        <f t="shared" si="56"/>
        <v>3.3944954128440477E-7</v>
      </c>
      <c r="X197" s="10">
        <f t="shared" si="57"/>
        <v>1.3339449541284376E-3</v>
      </c>
      <c r="Y197" s="10">
        <f t="shared" si="58"/>
        <v>1.3981651376146714E-3</v>
      </c>
      <c r="Z197" s="10">
        <f t="shared" si="59"/>
        <v>2.2678899082568846</v>
      </c>
      <c r="AA197" s="10">
        <f t="shared" si="60"/>
        <v>6.7844036697247377E-4</v>
      </c>
      <c r="AB197" s="10">
        <f t="shared" si="61"/>
        <v>1E-4</v>
      </c>
      <c r="AC197" s="10">
        <f t="shared" si="62"/>
        <v>18.339449541284296</v>
      </c>
      <c r="AD197" s="10">
        <f t="shared" si="63"/>
        <v>1E-4</v>
      </c>
      <c r="AE197" s="10">
        <f t="shared" si="64"/>
        <v>6.0220183486238638E-4</v>
      </c>
      <c r="AF197" s="10">
        <f t="shared" si="65"/>
        <v>2.8E-3</v>
      </c>
    </row>
    <row r="198" spans="1:32" x14ac:dyDescent="0.2">
      <c r="A198" s="77">
        <v>42226.17708778935</v>
      </c>
      <c r="B198" s="5">
        <v>1670</v>
      </c>
      <c r="C198" s="9">
        <f t="shared" si="68"/>
        <v>42564960.000000007</v>
      </c>
      <c r="D198" s="9">
        <f t="shared" si="69"/>
        <v>77.721515073394286</v>
      </c>
      <c r="E198" s="13">
        <f t="shared" si="70"/>
        <v>0.12793709174311885</v>
      </c>
      <c r="F198" s="13">
        <f t="shared" si="71"/>
        <v>8.6937091743118852E-2</v>
      </c>
      <c r="G198" s="13">
        <f t="shared" si="72"/>
        <v>77.593577981651151</v>
      </c>
      <c r="H198" s="13">
        <v>2</v>
      </c>
      <c r="I198" s="10">
        <f t="shared" si="73"/>
        <v>2.4E-2</v>
      </c>
      <c r="J198" s="10">
        <f t="shared" si="66"/>
        <v>4.0000000000000002E-4</v>
      </c>
      <c r="K198" s="10">
        <f t="shared" si="67"/>
        <v>4.6018348623853064E-4</v>
      </c>
      <c r="L198" s="10">
        <f t="shared" si="45"/>
        <v>6.9321100917430822E-2</v>
      </c>
      <c r="M198" s="10">
        <f t="shared" si="46"/>
        <v>1.4999999999999999E-4</v>
      </c>
      <c r="N198" s="10">
        <f t="shared" si="47"/>
        <v>4.3000000000000002E-5</v>
      </c>
      <c r="O198" s="10">
        <f t="shared" si="48"/>
        <v>50.330275229357689</v>
      </c>
      <c r="P198" s="10">
        <f t="shared" si="49"/>
        <v>1E-3</v>
      </c>
      <c r="Q198" s="10">
        <f t="shared" si="50"/>
        <v>1.2E-4</v>
      </c>
      <c r="R198" s="10">
        <f t="shared" si="51"/>
        <v>2.1688073394495375E-3</v>
      </c>
      <c r="S198" s="10">
        <f t="shared" si="52"/>
        <v>1.7000000000000001E-2</v>
      </c>
      <c r="T198" s="10">
        <f t="shared" si="53"/>
        <v>9.3486238532110478E-5</v>
      </c>
      <c r="U198" s="10">
        <f t="shared" si="54"/>
        <v>6.6669724770642178</v>
      </c>
      <c r="V198" s="10">
        <f t="shared" si="55"/>
        <v>6.1715596330275046E-3</v>
      </c>
      <c r="W198" s="10">
        <f t="shared" si="56"/>
        <v>3.3027522935779928E-7</v>
      </c>
      <c r="X198" s="10">
        <f t="shared" si="57"/>
        <v>1.333027522935777E-3</v>
      </c>
      <c r="Y198" s="10">
        <f t="shared" si="58"/>
        <v>1.400917431192653E-3</v>
      </c>
      <c r="Z198" s="10">
        <f t="shared" si="59"/>
        <v>2.2660550458715636</v>
      </c>
      <c r="AA198" s="10">
        <f t="shared" si="60"/>
        <v>6.7577981651375813E-4</v>
      </c>
      <c r="AB198" s="10">
        <f t="shared" si="61"/>
        <v>1E-4</v>
      </c>
      <c r="AC198" s="10">
        <f t="shared" si="62"/>
        <v>18.330275229357689</v>
      </c>
      <c r="AD198" s="10">
        <f t="shared" si="63"/>
        <v>1E-4</v>
      </c>
      <c r="AE198" s="10">
        <f t="shared" si="64"/>
        <v>5.9889908256880841E-4</v>
      </c>
      <c r="AF198" s="10">
        <f t="shared" si="65"/>
        <v>2.8E-3</v>
      </c>
    </row>
    <row r="199" spans="1:32" x14ac:dyDescent="0.2">
      <c r="A199" s="77">
        <v>42226.187504456022</v>
      </c>
      <c r="B199" s="5">
        <v>1670</v>
      </c>
      <c r="C199" s="9">
        <f t="shared" si="68"/>
        <v>42564960.000000007</v>
      </c>
      <c r="D199" s="9">
        <f t="shared" si="69"/>
        <v>77.702230293577756</v>
      </c>
      <c r="E199" s="13">
        <f t="shared" si="70"/>
        <v>0.12791836697247663</v>
      </c>
      <c r="F199" s="13">
        <f t="shared" si="71"/>
        <v>8.6918366972476638E-2</v>
      </c>
      <c r="G199" s="13">
        <f t="shared" si="72"/>
        <v>77.57431192660529</v>
      </c>
      <c r="H199" s="13">
        <v>2</v>
      </c>
      <c r="I199" s="10">
        <f t="shared" si="73"/>
        <v>2.4E-2</v>
      </c>
      <c r="J199" s="10">
        <f t="shared" si="66"/>
        <v>4.0000000000000002E-4</v>
      </c>
      <c r="K199" s="10">
        <f t="shared" si="67"/>
        <v>4.6073394495412695E-4</v>
      </c>
      <c r="L199" s="10">
        <f t="shared" si="45"/>
        <v>6.9284403669724395E-2</v>
      </c>
      <c r="M199" s="10">
        <f t="shared" si="46"/>
        <v>1.4999999999999999E-4</v>
      </c>
      <c r="N199" s="10">
        <f t="shared" si="47"/>
        <v>4.3000000000000002E-5</v>
      </c>
      <c r="O199" s="10">
        <f t="shared" si="48"/>
        <v>50.321100917431082</v>
      </c>
      <c r="P199" s="10">
        <f t="shared" si="49"/>
        <v>1E-3</v>
      </c>
      <c r="Q199" s="10">
        <f t="shared" si="50"/>
        <v>1.2E-4</v>
      </c>
      <c r="R199" s="10">
        <f t="shared" si="51"/>
        <v>2.1752293577981612E-3</v>
      </c>
      <c r="S199" s="10">
        <f t="shared" si="52"/>
        <v>1.7000000000000001E-2</v>
      </c>
      <c r="T199" s="10">
        <f t="shared" si="53"/>
        <v>9.3944954128440759E-5</v>
      </c>
      <c r="U199" s="10">
        <f t="shared" si="54"/>
        <v>6.6678899082568783</v>
      </c>
      <c r="V199" s="10">
        <f t="shared" si="55"/>
        <v>6.1862385321100732E-3</v>
      </c>
      <c r="W199" s="10">
        <f t="shared" si="56"/>
        <v>3.211009174311938E-7</v>
      </c>
      <c r="X199" s="10">
        <f t="shared" si="57"/>
        <v>1.3321100917431164E-3</v>
      </c>
      <c r="Y199" s="10">
        <f t="shared" si="58"/>
        <v>1.4036697247706345E-3</v>
      </c>
      <c r="Z199" s="10">
        <f t="shared" si="59"/>
        <v>2.2642201834862425</v>
      </c>
      <c r="AA199" s="10">
        <f t="shared" si="60"/>
        <v>6.7311926605504249E-4</v>
      </c>
      <c r="AB199" s="10">
        <f t="shared" si="61"/>
        <v>1E-4</v>
      </c>
      <c r="AC199" s="10">
        <f t="shared" si="62"/>
        <v>18.321100917431082</v>
      </c>
      <c r="AD199" s="10">
        <f t="shared" si="63"/>
        <v>1E-4</v>
      </c>
      <c r="AE199" s="10">
        <f t="shared" si="64"/>
        <v>5.9559633027523044E-4</v>
      </c>
      <c r="AF199" s="10">
        <f t="shared" si="65"/>
        <v>2.8E-3</v>
      </c>
    </row>
    <row r="200" spans="1:32" x14ac:dyDescent="0.2">
      <c r="A200" s="77">
        <v>42226.197921180552</v>
      </c>
      <c r="B200" s="5">
        <v>1690</v>
      </c>
      <c r="C200" s="9">
        <f t="shared" si="68"/>
        <v>43074720</v>
      </c>
      <c r="D200" s="9">
        <f t="shared" si="69"/>
        <v>77.68294551376124</v>
      </c>
      <c r="E200" s="13">
        <f t="shared" si="70"/>
        <v>0.12789964220183445</v>
      </c>
      <c r="F200" s="13">
        <f t="shared" si="71"/>
        <v>8.6899642201834451E-2</v>
      </c>
      <c r="G200" s="13">
        <f t="shared" si="72"/>
        <v>77.5550458715594</v>
      </c>
      <c r="H200" s="13">
        <v>2</v>
      </c>
      <c r="I200" s="10">
        <f t="shared" si="73"/>
        <v>2.4E-2</v>
      </c>
      <c r="J200" s="10">
        <f t="shared" si="66"/>
        <v>4.0000000000000002E-4</v>
      </c>
      <c r="K200" s="10">
        <f t="shared" si="67"/>
        <v>4.6128440366972326E-4</v>
      </c>
      <c r="L200" s="10">
        <f t="shared" si="45"/>
        <v>6.9247706422017968E-2</v>
      </c>
      <c r="M200" s="10">
        <f t="shared" si="46"/>
        <v>1.4999999999999999E-4</v>
      </c>
      <c r="N200" s="10">
        <f t="shared" si="47"/>
        <v>4.3000000000000002E-5</v>
      </c>
      <c r="O200" s="10">
        <f t="shared" si="48"/>
        <v>50.311926605504475</v>
      </c>
      <c r="P200" s="10">
        <f t="shared" si="49"/>
        <v>1E-3</v>
      </c>
      <c r="Q200" s="10">
        <f t="shared" si="50"/>
        <v>1.2E-4</v>
      </c>
      <c r="R200" s="10">
        <f t="shared" si="51"/>
        <v>2.1816513761467849E-3</v>
      </c>
      <c r="S200" s="10">
        <f t="shared" si="52"/>
        <v>1.7000000000000001E-2</v>
      </c>
      <c r="T200" s="10">
        <f t="shared" si="53"/>
        <v>9.440366972477104E-5</v>
      </c>
      <c r="U200" s="10">
        <f t="shared" si="54"/>
        <v>6.6688073394495389</v>
      </c>
      <c r="V200" s="10">
        <f t="shared" si="55"/>
        <v>6.2009174311926417E-3</v>
      </c>
      <c r="W200" s="10">
        <f t="shared" si="56"/>
        <v>3.1192660550458831E-7</v>
      </c>
      <c r="X200" s="10">
        <f t="shared" si="57"/>
        <v>1.3311926605504558E-3</v>
      </c>
      <c r="Y200" s="10">
        <f t="shared" si="58"/>
        <v>1.4064220183486161E-3</v>
      </c>
      <c r="Z200" s="10">
        <f t="shared" si="59"/>
        <v>2.2623853211009215</v>
      </c>
      <c r="AA200" s="10">
        <f t="shared" si="60"/>
        <v>6.7045871559632685E-4</v>
      </c>
      <c r="AB200" s="10">
        <f t="shared" si="61"/>
        <v>1E-4</v>
      </c>
      <c r="AC200" s="10">
        <f t="shared" si="62"/>
        <v>18.311926605504475</v>
      </c>
      <c r="AD200" s="10">
        <f t="shared" si="63"/>
        <v>1E-4</v>
      </c>
      <c r="AE200" s="10">
        <f t="shared" si="64"/>
        <v>5.9229357798165248E-4</v>
      </c>
      <c r="AF200" s="10">
        <f t="shared" si="65"/>
        <v>2.8E-3</v>
      </c>
    </row>
    <row r="201" spans="1:32" x14ac:dyDescent="0.2">
      <c r="A201" s="77">
        <v>42226.208337905089</v>
      </c>
      <c r="B201" s="5">
        <v>1680</v>
      </c>
      <c r="C201" s="9">
        <f t="shared" si="68"/>
        <v>42819840.000000007</v>
      </c>
      <c r="D201" s="9">
        <f t="shared" si="69"/>
        <v>77.663660733944724</v>
      </c>
      <c r="E201" s="13">
        <f t="shared" si="70"/>
        <v>0.12788091743119223</v>
      </c>
      <c r="F201" s="13">
        <f t="shared" si="71"/>
        <v>8.6880917431192237E-2</v>
      </c>
      <c r="G201" s="13">
        <f t="shared" si="72"/>
        <v>77.535779816513525</v>
      </c>
      <c r="H201" s="13">
        <v>2</v>
      </c>
      <c r="I201" s="10">
        <f t="shared" si="73"/>
        <v>2.4E-2</v>
      </c>
      <c r="J201" s="10">
        <f t="shared" si="66"/>
        <v>4.0000000000000002E-4</v>
      </c>
      <c r="K201" s="10">
        <f t="shared" si="67"/>
        <v>4.6183486238531956E-4</v>
      </c>
      <c r="L201" s="10">
        <f t="shared" ref="L201:L219" si="74">L200+(L$234-L$125)*(1/109)</f>
        <v>6.9211009174311541E-2</v>
      </c>
      <c r="M201" s="10">
        <f t="shared" ref="M201:M219" si="75">M200+(M$234-M$125)*(1/109)</f>
        <v>1.4999999999999999E-4</v>
      </c>
      <c r="N201" s="10">
        <f t="shared" ref="N201:N219" si="76">N200+(N$234-N$125)*(1/109)</f>
        <v>4.3000000000000002E-5</v>
      </c>
      <c r="O201" s="10">
        <f t="shared" ref="O201:O219" si="77">O200+(O$234-O$125)*(1/109)</f>
        <v>50.302752293577868</v>
      </c>
      <c r="P201" s="10">
        <f t="shared" ref="P201:P219" si="78">P200+(P$234-P$125)*(1/109)</f>
        <v>1E-3</v>
      </c>
      <c r="Q201" s="10">
        <f t="shared" ref="Q201:Q219" si="79">Q200+(Q$234-Q$125)*(1/109)</f>
        <v>1.2E-4</v>
      </c>
      <c r="R201" s="10">
        <f t="shared" ref="R201:R219" si="80">R200+(R$234-R$125)*(1/109)</f>
        <v>2.1880733944954086E-3</v>
      </c>
      <c r="S201" s="10">
        <f t="shared" ref="S201:S219" si="81">S200+(S$234-S$125)*(1/109)</f>
        <v>1.7000000000000001E-2</v>
      </c>
      <c r="T201" s="10">
        <f t="shared" ref="T201:T219" si="82">T200+(T$234-T$125)*(1/109)</f>
        <v>9.4862385321101321E-5</v>
      </c>
      <c r="U201" s="10">
        <f t="shared" ref="U201:U219" si="83">U200+(U$234-U$125)*(1/109)</f>
        <v>6.6697247706421994</v>
      </c>
      <c r="V201" s="10">
        <f t="shared" ref="V201:V219" si="84">V200+(V$234-V$125)*(1/109)</f>
        <v>6.2155963302752103E-3</v>
      </c>
      <c r="W201" s="10">
        <f t="shared" ref="W201:W219" si="85">W200+(W$234-W$125)*(1/109)</f>
        <v>3.0275229357798282E-7</v>
      </c>
      <c r="X201" s="10">
        <f t="shared" ref="X201:X219" si="86">X200+(X$234-X$125)*(1/109)</f>
        <v>1.3302752293577952E-3</v>
      </c>
      <c r="Y201" s="10">
        <f t="shared" ref="Y201:Y219" si="87">Y200+(Y$234-Y$125)*(1/109)</f>
        <v>1.4091743119265976E-3</v>
      </c>
      <c r="Z201" s="10">
        <f t="shared" ref="Z201:Z219" si="88">Z200+(Z$234-Z$125)*(1/109)</f>
        <v>2.2605504587156005</v>
      </c>
      <c r="AA201" s="10">
        <f t="shared" ref="AA201:AA219" si="89">AA200+(AA$234-AA$125)*(1/109)</f>
        <v>6.6779816513761121E-4</v>
      </c>
      <c r="AB201" s="10">
        <f t="shared" ref="AB201:AB219" si="90">AB200+(AB$234-AB$125)*(1/109)</f>
        <v>1E-4</v>
      </c>
      <c r="AC201" s="10">
        <f t="shared" ref="AC201:AC219" si="91">AC200+(AC$234-AC$125)*(1/109)</f>
        <v>18.302752293577868</v>
      </c>
      <c r="AD201" s="10">
        <f t="shared" ref="AD201:AD219" si="92">AD200+(AD$234-AD$125)*(1/109)</f>
        <v>1E-4</v>
      </c>
      <c r="AE201" s="10">
        <f t="shared" ref="AE201:AE219" si="93">AE200+(AE$234-AE$125)*(1/109)</f>
        <v>5.8899082568807451E-4</v>
      </c>
      <c r="AF201" s="10">
        <f t="shared" ref="AF201:AF219" si="94">AF200+(AF$234-AF$125)*(1/109)</f>
        <v>2.8E-3</v>
      </c>
    </row>
    <row r="202" spans="1:32" x14ac:dyDescent="0.2">
      <c r="A202" s="77">
        <v>42226.218754629626</v>
      </c>
      <c r="B202" s="5">
        <v>1680</v>
      </c>
      <c r="C202" s="9">
        <f t="shared" si="68"/>
        <v>42819840.000000007</v>
      </c>
      <c r="D202" s="9">
        <f t="shared" si="69"/>
        <v>77.644375954128208</v>
      </c>
      <c r="E202" s="13">
        <f t="shared" si="70"/>
        <v>0.12786219266055002</v>
      </c>
      <c r="F202" s="13">
        <f t="shared" si="71"/>
        <v>8.6862192660550022E-2</v>
      </c>
      <c r="G202" s="13">
        <f t="shared" si="72"/>
        <v>77.51651376146765</v>
      </c>
      <c r="H202" s="13">
        <v>2</v>
      </c>
      <c r="I202" s="10">
        <f t="shared" si="73"/>
        <v>2.4E-2</v>
      </c>
      <c r="J202" s="10">
        <f t="shared" ref="J202:J219" si="95">J201+(J$234-J$125)*(1/109)</f>
        <v>4.0000000000000002E-4</v>
      </c>
      <c r="K202" s="10">
        <f t="shared" ref="K202:K219" si="96">K201+(K$234-K$125)*(1/109)</f>
        <v>4.6238532110091587E-4</v>
      </c>
      <c r="L202" s="10">
        <f t="shared" si="74"/>
        <v>6.9174311926605114E-2</v>
      </c>
      <c r="M202" s="10">
        <f t="shared" si="75"/>
        <v>1.4999999999999999E-4</v>
      </c>
      <c r="N202" s="10">
        <f t="shared" si="76"/>
        <v>4.3000000000000002E-5</v>
      </c>
      <c r="O202" s="10">
        <f t="shared" si="77"/>
        <v>50.293577981651261</v>
      </c>
      <c r="P202" s="10">
        <f t="shared" si="78"/>
        <v>1E-3</v>
      </c>
      <c r="Q202" s="10">
        <f t="shared" si="79"/>
        <v>1.2E-4</v>
      </c>
      <c r="R202" s="10">
        <f t="shared" si="80"/>
        <v>2.1944954128440323E-3</v>
      </c>
      <c r="S202" s="10">
        <f t="shared" si="81"/>
        <v>1.7000000000000001E-2</v>
      </c>
      <c r="T202" s="10">
        <f t="shared" si="82"/>
        <v>9.5321100917431602E-5</v>
      </c>
      <c r="U202" s="10">
        <f t="shared" si="83"/>
        <v>6.6706422018348599</v>
      </c>
      <c r="V202" s="10">
        <f t="shared" si="84"/>
        <v>6.2302752293577788E-3</v>
      </c>
      <c r="W202" s="10">
        <f t="shared" si="85"/>
        <v>2.9357798165137733E-7</v>
      </c>
      <c r="X202" s="10">
        <f t="shared" si="86"/>
        <v>1.3293577981651347E-3</v>
      </c>
      <c r="Y202" s="10">
        <f t="shared" si="87"/>
        <v>1.4119266055045792E-3</v>
      </c>
      <c r="Z202" s="10">
        <f t="shared" si="88"/>
        <v>2.2587155963302794</v>
      </c>
      <c r="AA202" s="10">
        <f t="shared" si="89"/>
        <v>6.6513761467889556E-4</v>
      </c>
      <c r="AB202" s="10">
        <f t="shared" si="90"/>
        <v>1E-4</v>
      </c>
      <c r="AC202" s="10">
        <f t="shared" si="91"/>
        <v>18.293577981651261</v>
      </c>
      <c r="AD202" s="10">
        <f t="shared" si="92"/>
        <v>1E-4</v>
      </c>
      <c r="AE202" s="10">
        <f t="shared" si="93"/>
        <v>5.8568807339449654E-4</v>
      </c>
      <c r="AF202" s="10">
        <f t="shared" si="94"/>
        <v>2.8E-3</v>
      </c>
    </row>
    <row r="203" spans="1:32" x14ac:dyDescent="0.2">
      <c r="A203" s="77">
        <v>42226.229171354164</v>
      </c>
      <c r="B203" s="5">
        <v>1670</v>
      </c>
      <c r="C203" s="9">
        <f t="shared" si="68"/>
        <v>42564960.000000007</v>
      </c>
      <c r="D203" s="9">
        <f t="shared" si="69"/>
        <v>77.625091174311692</v>
      </c>
      <c r="E203" s="13">
        <f t="shared" si="70"/>
        <v>0.12784346788990783</v>
      </c>
      <c r="F203" s="13">
        <f t="shared" si="71"/>
        <v>8.6843467889907835E-2</v>
      </c>
      <c r="G203" s="13">
        <f t="shared" si="72"/>
        <v>77.497247706421788</v>
      </c>
      <c r="H203" s="13">
        <v>2</v>
      </c>
      <c r="I203" s="10">
        <f t="shared" si="73"/>
        <v>2.4E-2</v>
      </c>
      <c r="J203" s="10">
        <f t="shared" si="95"/>
        <v>4.0000000000000002E-4</v>
      </c>
      <c r="K203" s="10">
        <f t="shared" si="96"/>
        <v>4.6293577981651218E-4</v>
      </c>
      <c r="L203" s="10">
        <f t="shared" si="74"/>
        <v>6.9137614678898687E-2</v>
      </c>
      <c r="M203" s="10">
        <f t="shared" si="75"/>
        <v>1.4999999999999999E-4</v>
      </c>
      <c r="N203" s="10">
        <f t="shared" si="76"/>
        <v>4.3000000000000002E-5</v>
      </c>
      <c r="O203" s="10">
        <f t="shared" si="77"/>
        <v>50.284403669724654</v>
      </c>
      <c r="P203" s="10">
        <f t="shared" si="78"/>
        <v>1E-3</v>
      </c>
      <c r="Q203" s="10">
        <f t="shared" si="79"/>
        <v>1.2E-4</v>
      </c>
      <c r="R203" s="10">
        <f t="shared" si="80"/>
        <v>2.200917431192656E-3</v>
      </c>
      <c r="S203" s="10">
        <f t="shared" si="81"/>
        <v>1.7000000000000001E-2</v>
      </c>
      <c r="T203" s="10">
        <f t="shared" si="82"/>
        <v>9.5779816513761882E-5</v>
      </c>
      <c r="U203" s="10">
        <f t="shared" si="83"/>
        <v>6.6715596330275204</v>
      </c>
      <c r="V203" s="10">
        <f t="shared" si="84"/>
        <v>6.2449541284403474E-3</v>
      </c>
      <c r="W203" s="10">
        <f t="shared" si="85"/>
        <v>2.8440366972477184E-7</v>
      </c>
      <c r="X203" s="10">
        <f t="shared" si="86"/>
        <v>1.3284403669724741E-3</v>
      </c>
      <c r="Y203" s="10">
        <f t="shared" si="87"/>
        <v>1.4146788990825607E-3</v>
      </c>
      <c r="Z203" s="10">
        <f t="shared" si="88"/>
        <v>2.2568807339449584</v>
      </c>
      <c r="AA203" s="10">
        <f t="shared" si="89"/>
        <v>6.6247706422017992E-4</v>
      </c>
      <c r="AB203" s="10">
        <f t="shared" si="90"/>
        <v>1E-4</v>
      </c>
      <c r="AC203" s="10">
        <f t="shared" si="91"/>
        <v>18.284403669724654</v>
      </c>
      <c r="AD203" s="10">
        <f t="shared" si="92"/>
        <v>1E-4</v>
      </c>
      <c r="AE203" s="10">
        <f t="shared" si="93"/>
        <v>5.8238532110091857E-4</v>
      </c>
      <c r="AF203" s="10">
        <f t="shared" si="94"/>
        <v>2.8E-3</v>
      </c>
    </row>
    <row r="204" spans="1:32" x14ac:dyDescent="0.2">
      <c r="A204" s="77">
        <v>42226.239588078701</v>
      </c>
      <c r="B204" s="5">
        <v>1670</v>
      </c>
      <c r="C204" s="9">
        <f t="shared" si="68"/>
        <v>42564960.000000007</v>
      </c>
      <c r="D204" s="9">
        <f t="shared" si="69"/>
        <v>77.60580639449519</v>
      </c>
      <c r="E204" s="13">
        <f t="shared" si="70"/>
        <v>0.12782474311926562</v>
      </c>
      <c r="F204" s="13">
        <f t="shared" si="71"/>
        <v>8.6824743119265621E-2</v>
      </c>
      <c r="G204" s="13">
        <f t="shared" si="72"/>
        <v>77.477981651375913</v>
      </c>
      <c r="H204" s="13">
        <v>2</v>
      </c>
      <c r="I204" s="10">
        <f t="shared" si="73"/>
        <v>2.4E-2</v>
      </c>
      <c r="J204" s="10">
        <f t="shared" si="95"/>
        <v>4.0000000000000002E-4</v>
      </c>
      <c r="K204" s="10">
        <f t="shared" si="96"/>
        <v>4.6348623853210849E-4</v>
      </c>
      <c r="L204" s="10">
        <f t="shared" si="74"/>
        <v>6.910091743119226E-2</v>
      </c>
      <c r="M204" s="10">
        <f t="shared" si="75"/>
        <v>1.4999999999999999E-4</v>
      </c>
      <c r="N204" s="10">
        <f t="shared" si="76"/>
        <v>4.3000000000000002E-5</v>
      </c>
      <c r="O204" s="10">
        <f t="shared" si="77"/>
        <v>50.275229357798047</v>
      </c>
      <c r="P204" s="10">
        <f t="shared" si="78"/>
        <v>1E-3</v>
      </c>
      <c r="Q204" s="10">
        <f t="shared" si="79"/>
        <v>1.2E-4</v>
      </c>
      <c r="R204" s="10">
        <f t="shared" si="80"/>
        <v>2.2073394495412796E-3</v>
      </c>
      <c r="S204" s="10">
        <f t="shared" si="81"/>
        <v>1.7000000000000001E-2</v>
      </c>
      <c r="T204" s="10">
        <f t="shared" si="82"/>
        <v>9.6238532110092163E-5</v>
      </c>
      <c r="U204" s="10">
        <f t="shared" si="83"/>
        <v>6.6724770642201809</v>
      </c>
      <c r="V204" s="10">
        <f t="shared" si="84"/>
        <v>6.2596330275229159E-3</v>
      </c>
      <c r="W204" s="10">
        <f t="shared" si="85"/>
        <v>2.7522935779816635E-7</v>
      </c>
      <c r="X204" s="10">
        <f t="shared" si="86"/>
        <v>1.3275229357798135E-3</v>
      </c>
      <c r="Y204" s="10">
        <f t="shared" si="87"/>
        <v>1.4174311926605423E-3</v>
      </c>
      <c r="Z204" s="10">
        <f t="shared" si="88"/>
        <v>2.2550458715596373</v>
      </c>
      <c r="AA204" s="10">
        <f t="shared" si="89"/>
        <v>6.5981651376146428E-4</v>
      </c>
      <c r="AB204" s="10">
        <f t="shared" si="90"/>
        <v>1E-4</v>
      </c>
      <c r="AC204" s="10">
        <f t="shared" si="91"/>
        <v>18.275229357798047</v>
      </c>
      <c r="AD204" s="10">
        <f t="shared" si="92"/>
        <v>1E-4</v>
      </c>
      <c r="AE204" s="10">
        <f t="shared" si="93"/>
        <v>5.7908256880734061E-4</v>
      </c>
      <c r="AF204" s="10">
        <f t="shared" si="94"/>
        <v>2.8E-3</v>
      </c>
    </row>
    <row r="205" spans="1:32" x14ac:dyDescent="0.2">
      <c r="A205" s="77">
        <v>42226.250004803238</v>
      </c>
      <c r="B205" s="5">
        <v>1640</v>
      </c>
      <c r="C205" s="9">
        <f t="shared" si="68"/>
        <v>41800320</v>
      </c>
      <c r="D205" s="9">
        <f t="shared" si="69"/>
        <v>77.586521614678674</v>
      </c>
      <c r="E205" s="13">
        <f t="shared" si="70"/>
        <v>0.1278060183486234</v>
      </c>
      <c r="F205" s="13">
        <f t="shared" si="71"/>
        <v>8.6806018348623407E-2</v>
      </c>
      <c r="G205" s="13">
        <f t="shared" si="72"/>
        <v>77.458715596330038</v>
      </c>
      <c r="H205" s="13">
        <v>2</v>
      </c>
      <c r="I205" s="10">
        <f t="shared" si="73"/>
        <v>2.4E-2</v>
      </c>
      <c r="J205" s="10">
        <f t="shared" si="95"/>
        <v>4.0000000000000002E-4</v>
      </c>
      <c r="K205" s="10">
        <f t="shared" si="96"/>
        <v>4.640366972477048E-4</v>
      </c>
      <c r="L205" s="10">
        <f t="shared" si="74"/>
        <v>6.9064220183485833E-2</v>
      </c>
      <c r="M205" s="10">
        <f t="shared" si="75"/>
        <v>1.4999999999999999E-4</v>
      </c>
      <c r="N205" s="10">
        <f t="shared" si="76"/>
        <v>4.3000000000000002E-5</v>
      </c>
      <c r="O205" s="10">
        <f t="shared" si="77"/>
        <v>50.26605504587144</v>
      </c>
      <c r="P205" s="10">
        <f t="shared" si="78"/>
        <v>1E-3</v>
      </c>
      <c r="Q205" s="10">
        <f t="shared" si="79"/>
        <v>1.2E-4</v>
      </c>
      <c r="R205" s="10">
        <f t="shared" si="80"/>
        <v>2.2137614678899033E-3</v>
      </c>
      <c r="S205" s="10">
        <f t="shared" si="81"/>
        <v>1.7000000000000001E-2</v>
      </c>
      <c r="T205" s="10">
        <f t="shared" si="82"/>
        <v>9.6697247706422444E-5</v>
      </c>
      <c r="U205" s="10">
        <f t="shared" si="83"/>
        <v>6.6733944954128415</v>
      </c>
      <c r="V205" s="10">
        <f t="shared" si="84"/>
        <v>6.2743119266054845E-3</v>
      </c>
      <c r="W205" s="10">
        <f t="shared" si="85"/>
        <v>2.6605504587156086E-7</v>
      </c>
      <c r="X205" s="10">
        <f t="shared" si="86"/>
        <v>1.3266055045871529E-3</v>
      </c>
      <c r="Y205" s="10">
        <f t="shared" si="87"/>
        <v>1.4201834862385238E-3</v>
      </c>
      <c r="Z205" s="10">
        <f t="shared" si="88"/>
        <v>2.2532110091743163</v>
      </c>
      <c r="AA205" s="10">
        <f t="shared" si="89"/>
        <v>6.5715596330274864E-4</v>
      </c>
      <c r="AB205" s="10">
        <f t="shared" si="90"/>
        <v>1E-4</v>
      </c>
      <c r="AC205" s="10">
        <f t="shared" si="91"/>
        <v>18.26605504587144</v>
      </c>
      <c r="AD205" s="10">
        <f t="shared" si="92"/>
        <v>1E-4</v>
      </c>
      <c r="AE205" s="10">
        <f t="shared" si="93"/>
        <v>5.7577981651376264E-4</v>
      </c>
      <c r="AF205" s="10">
        <f t="shared" si="94"/>
        <v>2.8E-3</v>
      </c>
    </row>
    <row r="206" spans="1:32" x14ac:dyDescent="0.2">
      <c r="A206" s="77">
        <v>42226.260421527775</v>
      </c>
      <c r="B206" s="5">
        <v>1640</v>
      </c>
      <c r="C206" s="9">
        <f t="shared" ref="C206:C253" si="97">B206*0.02832*15*60*1000</f>
        <v>41800320</v>
      </c>
      <c r="D206" s="9">
        <f t="shared" ref="D206:D253" si="98">SUM(I206:AF206)</f>
        <v>77.567236834862143</v>
      </c>
      <c r="E206" s="13">
        <f t="shared" ref="E206:E253" si="99">SUM(I206:N206,P206:T206,V206:Y206,AA206:AB206,AD206:AF206)</f>
        <v>0.12778729357798121</v>
      </c>
      <c r="F206" s="13">
        <f t="shared" ref="F206:F253" si="100">E206-I206-S206</f>
        <v>8.678729357798122E-2</v>
      </c>
      <c r="G206" s="13">
        <f t="shared" ref="G206:G277" si="101">O206+U206+Z206+AC206</f>
        <v>77.439449541284162</v>
      </c>
      <c r="H206" s="13">
        <v>2</v>
      </c>
      <c r="I206" s="10">
        <f t="shared" si="73"/>
        <v>2.4E-2</v>
      </c>
      <c r="J206" s="10">
        <f t="shared" si="95"/>
        <v>4.0000000000000002E-4</v>
      </c>
      <c r="K206" s="10">
        <f t="shared" si="96"/>
        <v>4.6458715596330111E-4</v>
      </c>
      <c r="L206" s="10">
        <f t="shared" si="74"/>
        <v>6.9027522935779406E-2</v>
      </c>
      <c r="M206" s="10">
        <f t="shared" si="75"/>
        <v>1.4999999999999999E-4</v>
      </c>
      <c r="N206" s="10">
        <f t="shared" si="76"/>
        <v>4.3000000000000002E-5</v>
      </c>
      <c r="O206" s="10">
        <f t="shared" si="77"/>
        <v>50.256880733944833</v>
      </c>
      <c r="P206" s="10">
        <f t="shared" si="78"/>
        <v>1E-3</v>
      </c>
      <c r="Q206" s="10">
        <f t="shared" si="79"/>
        <v>1.2E-4</v>
      </c>
      <c r="R206" s="10">
        <f t="shared" si="80"/>
        <v>2.220183486238527E-3</v>
      </c>
      <c r="S206" s="10">
        <f t="shared" si="81"/>
        <v>1.7000000000000001E-2</v>
      </c>
      <c r="T206" s="10">
        <f t="shared" si="82"/>
        <v>9.7155963302752725E-5</v>
      </c>
      <c r="U206" s="10">
        <f t="shared" si="83"/>
        <v>6.674311926605502</v>
      </c>
      <c r="V206" s="10">
        <f t="shared" si="84"/>
        <v>6.288990825688053E-3</v>
      </c>
      <c r="W206" s="10">
        <f t="shared" si="85"/>
        <v>2.5688073394495538E-7</v>
      </c>
      <c r="X206" s="10">
        <f t="shared" si="86"/>
        <v>1.3256880733944923E-3</v>
      </c>
      <c r="Y206" s="10">
        <f t="shared" si="87"/>
        <v>1.4229357798165054E-3</v>
      </c>
      <c r="Z206" s="10">
        <f t="shared" si="88"/>
        <v>2.2513761467889952</v>
      </c>
      <c r="AA206" s="10">
        <f t="shared" si="89"/>
        <v>6.5449541284403299E-4</v>
      </c>
      <c r="AB206" s="10">
        <f t="shared" si="90"/>
        <v>1E-4</v>
      </c>
      <c r="AC206" s="10">
        <f t="shared" si="91"/>
        <v>18.256880733944833</v>
      </c>
      <c r="AD206" s="10">
        <f t="shared" si="92"/>
        <v>1E-4</v>
      </c>
      <c r="AE206" s="10">
        <f t="shared" si="93"/>
        <v>5.7247706422018467E-4</v>
      </c>
      <c r="AF206" s="10">
        <f t="shared" si="94"/>
        <v>2.8E-3</v>
      </c>
    </row>
    <row r="207" spans="1:32" x14ac:dyDescent="0.2">
      <c r="A207" s="77">
        <v>42226.270838252312</v>
      </c>
      <c r="B207" s="5">
        <v>1670</v>
      </c>
      <c r="C207" s="9">
        <f t="shared" si="97"/>
        <v>42564960.000000007</v>
      </c>
      <c r="D207" s="9">
        <f t="shared" si="98"/>
        <v>77.547952055045627</v>
      </c>
      <c r="E207" s="13">
        <f t="shared" si="99"/>
        <v>0.127768568807339</v>
      </c>
      <c r="F207" s="13">
        <f t="shared" si="100"/>
        <v>8.6768568807339005E-2</v>
      </c>
      <c r="G207" s="13">
        <f t="shared" si="101"/>
        <v>77.420183486238287</v>
      </c>
      <c r="H207" s="13">
        <v>2</v>
      </c>
      <c r="I207" s="10">
        <f t="shared" si="73"/>
        <v>2.4E-2</v>
      </c>
      <c r="J207" s="10">
        <f t="shared" si="95"/>
        <v>4.0000000000000002E-4</v>
      </c>
      <c r="K207" s="10">
        <f t="shared" si="96"/>
        <v>4.6513761467889742E-4</v>
      </c>
      <c r="L207" s="10">
        <f t="shared" si="74"/>
        <v>6.8990825688072979E-2</v>
      </c>
      <c r="M207" s="10">
        <f t="shared" si="75"/>
        <v>1.4999999999999999E-4</v>
      </c>
      <c r="N207" s="10">
        <f t="shared" si="76"/>
        <v>4.3000000000000002E-5</v>
      </c>
      <c r="O207" s="10">
        <f t="shared" si="77"/>
        <v>50.247706422018226</v>
      </c>
      <c r="P207" s="10">
        <f t="shared" si="78"/>
        <v>1E-3</v>
      </c>
      <c r="Q207" s="10">
        <f t="shared" si="79"/>
        <v>1.2E-4</v>
      </c>
      <c r="R207" s="10">
        <f t="shared" si="80"/>
        <v>2.2266055045871507E-3</v>
      </c>
      <c r="S207" s="10">
        <f t="shared" si="81"/>
        <v>1.7000000000000001E-2</v>
      </c>
      <c r="T207" s="10">
        <f t="shared" si="82"/>
        <v>9.7614678899083005E-5</v>
      </c>
      <c r="U207" s="10">
        <f t="shared" si="83"/>
        <v>6.6752293577981625</v>
      </c>
      <c r="V207" s="10">
        <f t="shared" si="84"/>
        <v>6.3036697247706216E-3</v>
      </c>
      <c r="W207" s="10">
        <f t="shared" si="85"/>
        <v>2.4770642201834989E-7</v>
      </c>
      <c r="X207" s="10">
        <f t="shared" si="86"/>
        <v>1.3247706422018317E-3</v>
      </c>
      <c r="Y207" s="10">
        <f t="shared" si="87"/>
        <v>1.4256880733944869E-3</v>
      </c>
      <c r="Z207" s="10">
        <f t="shared" si="88"/>
        <v>2.2495412844036742</v>
      </c>
      <c r="AA207" s="10">
        <f t="shared" si="89"/>
        <v>6.5183486238531735E-4</v>
      </c>
      <c r="AB207" s="10">
        <f t="shared" si="90"/>
        <v>1E-4</v>
      </c>
      <c r="AC207" s="10">
        <f t="shared" si="91"/>
        <v>18.247706422018226</v>
      </c>
      <c r="AD207" s="10">
        <f t="shared" si="92"/>
        <v>1E-4</v>
      </c>
      <c r="AE207" s="10">
        <f t="shared" si="93"/>
        <v>5.6917431192660671E-4</v>
      </c>
      <c r="AF207" s="10">
        <f t="shared" si="94"/>
        <v>2.8E-3</v>
      </c>
    </row>
    <row r="208" spans="1:32" x14ac:dyDescent="0.2">
      <c r="A208" s="77">
        <v>42226.28125497685</v>
      </c>
      <c r="B208" s="5">
        <v>1670</v>
      </c>
      <c r="C208" s="9">
        <f t="shared" si="97"/>
        <v>42564960.000000007</v>
      </c>
      <c r="D208" s="9">
        <f t="shared" si="98"/>
        <v>77.528667275229111</v>
      </c>
      <c r="E208" s="13">
        <f t="shared" si="99"/>
        <v>0.12774984403669679</v>
      </c>
      <c r="F208" s="13">
        <f t="shared" si="100"/>
        <v>8.6749844036696791E-2</v>
      </c>
      <c r="G208" s="13">
        <f t="shared" si="101"/>
        <v>77.400917431192411</v>
      </c>
      <c r="H208" s="13">
        <v>2</v>
      </c>
      <c r="I208" s="10">
        <f t="shared" si="73"/>
        <v>2.4E-2</v>
      </c>
      <c r="J208" s="10">
        <f t="shared" si="95"/>
        <v>4.0000000000000002E-4</v>
      </c>
      <c r="K208" s="10">
        <f t="shared" si="96"/>
        <v>4.6568807339449373E-4</v>
      </c>
      <c r="L208" s="10">
        <f t="shared" si="74"/>
        <v>6.8954128440366552E-2</v>
      </c>
      <c r="M208" s="10">
        <f t="shared" si="75"/>
        <v>1.4999999999999999E-4</v>
      </c>
      <c r="N208" s="10">
        <f t="shared" si="76"/>
        <v>4.3000000000000002E-5</v>
      </c>
      <c r="O208" s="10">
        <f t="shared" si="77"/>
        <v>50.238532110091619</v>
      </c>
      <c r="P208" s="10">
        <f t="shared" si="78"/>
        <v>1E-3</v>
      </c>
      <c r="Q208" s="10">
        <f t="shared" si="79"/>
        <v>1.2E-4</v>
      </c>
      <c r="R208" s="10">
        <f t="shared" si="80"/>
        <v>2.2330275229357744E-3</v>
      </c>
      <c r="S208" s="10">
        <f t="shared" si="81"/>
        <v>1.7000000000000001E-2</v>
      </c>
      <c r="T208" s="10">
        <f t="shared" si="82"/>
        <v>9.8073394495413286E-5</v>
      </c>
      <c r="U208" s="10">
        <f t="shared" si="83"/>
        <v>6.676146788990823</v>
      </c>
      <c r="V208" s="10">
        <f t="shared" si="84"/>
        <v>6.3183486238531901E-3</v>
      </c>
      <c r="W208" s="10">
        <f t="shared" si="85"/>
        <v>2.385321100917444E-7</v>
      </c>
      <c r="X208" s="10">
        <f t="shared" si="86"/>
        <v>1.3238532110091711E-3</v>
      </c>
      <c r="Y208" s="10">
        <f t="shared" si="87"/>
        <v>1.4284403669724685E-3</v>
      </c>
      <c r="Z208" s="10">
        <f t="shared" si="88"/>
        <v>2.2477064220183531</v>
      </c>
      <c r="AA208" s="10">
        <f t="shared" si="89"/>
        <v>6.4917431192660171E-4</v>
      </c>
      <c r="AB208" s="10">
        <f t="shared" si="90"/>
        <v>1E-4</v>
      </c>
      <c r="AC208" s="10">
        <f t="shared" si="91"/>
        <v>18.238532110091619</v>
      </c>
      <c r="AD208" s="10">
        <f t="shared" si="92"/>
        <v>1E-4</v>
      </c>
      <c r="AE208" s="10">
        <f t="shared" si="93"/>
        <v>5.6587155963302874E-4</v>
      </c>
      <c r="AF208" s="10">
        <f t="shared" si="94"/>
        <v>2.8E-3</v>
      </c>
    </row>
    <row r="209" spans="1:33" x14ac:dyDescent="0.2">
      <c r="A209" s="77">
        <v>42226.291671701387</v>
      </c>
      <c r="B209" s="5">
        <v>1670</v>
      </c>
      <c r="C209" s="9">
        <f t="shared" si="97"/>
        <v>42564960.000000007</v>
      </c>
      <c r="D209" s="9">
        <f t="shared" si="98"/>
        <v>77.509382495412595</v>
      </c>
      <c r="E209" s="13">
        <f t="shared" si="99"/>
        <v>0.12773111926605457</v>
      </c>
      <c r="F209" s="13">
        <f t="shared" si="100"/>
        <v>8.6731119266054577E-2</v>
      </c>
      <c r="G209" s="13">
        <f t="shared" si="101"/>
        <v>77.381651376146536</v>
      </c>
      <c r="H209" s="13">
        <v>2</v>
      </c>
      <c r="I209" s="10">
        <f t="shared" si="73"/>
        <v>2.4E-2</v>
      </c>
      <c r="J209" s="10">
        <f t="shared" si="95"/>
        <v>4.0000000000000002E-4</v>
      </c>
      <c r="K209" s="10">
        <f t="shared" si="96"/>
        <v>4.6623853211009004E-4</v>
      </c>
      <c r="L209" s="10">
        <f t="shared" si="74"/>
        <v>6.8917431192660125E-2</v>
      </c>
      <c r="M209" s="10">
        <f t="shared" si="75"/>
        <v>1.4999999999999999E-4</v>
      </c>
      <c r="N209" s="10">
        <f t="shared" si="76"/>
        <v>4.3000000000000002E-5</v>
      </c>
      <c r="O209" s="10">
        <f t="shared" si="77"/>
        <v>50.229357798165012</v>
      </c>
      <c r="P209" s="10">
        <f t="shared" si="78"/>
        <v>1E-3</v>
      </c>
      <c r="Q209" s="10">
        <f t="shared" si="79"/>
        <v>1.2E-4</v>
      </c>
      <c r="R209" s="10">
        <f t="shared" si="80"/>
        <v>2.2394495412843981E-3</v>
      </c>
      <c r="S209" s="10">
        <f t="shared" si="81"/>
        <v>1.7000000000000001E-2</v>
      </c>
      <c r="T209" s="10">
        <f t="shared" si="82"/>
        <v>9.8532110091743567E-5</v>
      </c>
      <c r="U209" s="10">
        <f t="shared" si="83"/>
        <v>6.6770642201834836</v>
      </c>
      <c r="V209" s="10">
        <f t="shared" si="84"/>
        <v>6.3330275229357587E-3</v>
      </c>
      <c r="W209" s="10">
        <f t="shared" si="85"/>
        <v>2.2935779816513888E-7</v>
      </c>
      <c r="X209" s="10">
        <f t="shared" si="86"/>
        <v>1.3229357798165105E-3</v>
      </c>
      <c r="Y209" s="10">
        <f t="shared" si="87"/>
        <v>1.43119266055045E-3</v>
      </c>
      <c r="Z209" s="10">
        <f t="shared" si="88"/>
        <v>2.2458715596330321</v>
      </c>
      <c r="AA209" s="10">
        <f t="shared" si="89"/>
        <v>6.4651376146788607E-4</v>
      </c>
      <c r="AB209" s="10">
        <f t="shared" si="90"/>
        <v>1E-4</v>
      </c>
      <c r="AC209" s="10">
        <f t="shared" si="91"/>
        <v>18.229357798165012</v>
      </c>
      <c r="AD209" s="10">
        <f t="shared" si="92"/>
        <v>1E-4</v>
      </c>
      <c r="AE209" s="10">
        <f t="shared" si="93"/>
        <v>5.6256880733945077E-4</v>
      </c>
      <c r="AF209" s="10">
        <f t="shared" si="94"/>
        <v>2.8E-3</v>
      </c>
    </row>
    <row r="210" spans="1:33" x14ac:dyDescent="0.2">
      <c r="A210" s="77">
        <v>42226.302088425924</v>
      </c>
      <c r="B210" s="5">
        <v>1640</v>
      </c>
      <c r="C210" s="9">
        <f t="shared" si="97"/>
        <v>41800320</v>
      </c>
      <c r="D210" s="9">
        <f t="shared" si="98"/>
        <v>77.490097715596079</v>
      </c>
      <c r="E210" s="13">
        <f t="shared" si="99"/>
        <v>0.12771239449541238</v>
      </c>
      <c r="F210" s="13">
        <f t="shared" si="100"/>
        <v>8.671239449541239E-2</v>
      </c>
      <c r="G210" s="13">
        <f t="shared" si="101"/>
        <v>77.36238532110066</v>
      </c>
      <c r="H210" s="13">
        <v>2</v>
      </c>
      <c r="I210" s="10">
        <f t="shared" si="73"/>
        <v>2.4E-2</v>
      </c>
      <c r="J210" s="10">
        <f t="shared" si="95"/>
        <v>4.0000000000000002E-4</v>
      </c>
      <c r="K210" s="10">
        <f t="shared" si="96"/>
        <v>4.6678899082568635E-4</v>
      </c>
      <c r="L210" s="10">
        <f t="shared" si="74"/>
        <v>6.8880733944953698E-2</v>
      </c>
      <c r="M210" s="10">
        <f t="shared" si="75"/>
        <v>1.4999999999999999E-4</v>
      </c>
      <c r="N210" s="10">
        <f t="shared" si="76"/>
        <v>4.3000000000000002E-5</v>
      </c>
      <c r="O210" s="10">
        <f t="shared" si="77"/>
        <v>50.220183486238405</v>
      </c>
      <c r="P210" s="10">
        <f t="shared" si="78"/>
        <v>1E-3</v>
      </c>
      <c r="Q210" s="10">
        <f t="shared" si="79"/>
        <v>1.2E-4</v>
      </c>
      <c r="R210" s="10">
        <f t="shared" si="80"/>
        <v>2.2458715596330218E-3</v>
      </c>
      <c r="S210" s="10">
        <f t="shared" si="81"/>
        <v>1.7000000000000001E-2</v>
      </c>
      <c r="T210" s="10">
        <f t="shared" si="82"/>
        <v>9.8990825688073848E-5</v>
      </c>
      <c r="U210" s="10">
        <f t="shared" si="83"/>
        <v>6.6779816513761441</v>
      </c>
      <c r="V210" s="10">
        <f t="shared" si="84"/>
        <v>6.3477064220183272E-3</v>
      </c>
      <c r="W210" s="10">
        <f t="shared" si="85"/>
        <v>2.2018348623853337E-7</v>
      </c>
      <c r="X210" s="10">
        <f t="shared" si="86"/>
        <v>1.3220183486238499E-3</v>
      </c>
      <c r="Y210" s="10">
        <f t="shared" si="87"/>
        <v>1.4339449541284316E-3</v>
      </c>
      <c r="Z210" s="10">
        <f t="shared" si="88"/>
        <v>2.244036697247711</v>
      </c>
      <c r="AA210" s="10">
        <f t="shared" si="89"/>
        <v>6.4385321100917043E-4</v>
      </c>
      <c r="AB210" s="10">
        <f t="shared" si="90"/>
        <v>1E-4</v>
      </c>
      <c r="AC210" s="10">
        <f t="shared" si="91"/>
        <v>18.220183486238405</v>
      </c>
      <c r="AD210" s="10">
        <f t="shared" si="92"/>
        <v>1E-4</v>
      </c>
      <c r="AE210" s="10">
        <f t="shared" si="93"/>
        <v>5.592660550458728E-4</v>
      </c>
      <c r="AF210" s="10">
        <f t="shared" si="94"/>
        <v>2.8E-3</v>
      </c>
    </row>
    <row r="211" spans="1:33" x14ac:dyDescent="0.2">
      <c r="A211" s="77">
        <v>42226.312505150461</v>
      </c>
      <c r="B211" s="5">
        <v>1620</v>
      </c>
      <c r="C211" s="9">
        <f t="shared" si="97"/>
        <v>41290560</v>
      </c>
      <c r="D211" s="9">
        <f t="shared" si="98"/>
        <v>77.470812935779563</v>
      </c>
      <c r="E211" s="13">
        <f t="shared" si="99"/>
        <v>0.12769366972477017</v>
      </c>
      <c r="F211" s="13">
        <f t="shared" si="100"/>
        <v>8.6693669724770175E-2</v>
      </c>
      <c r="G211" s="13">
        <f t="shared" si="101"/>
        <v>77.343119266054799</v>
      </c>
      <c r="H211" s="13">
        <v>2</v>
      </c>
      <c r="I211" s="10">
        <f t="shared" si="73"/>
        <v>2.4E-2</v>
      </c>
      <c r="J211" s="10">
        <f t="shared" si="95"/>
        <v>4.0000000000000002E-4</v>
      </c>
      <c r="K211" s="10">
        <f t="shared" si="96"/>
        <v>4.6733944954128266E-4</v>
      </c>
      <c r="L211" s="10">
        <f t="shared" si="74"/>
        <v>6.8844036697247271E-2</v>
      </c>
      <c r="M211" s="10">
        <f t="shared" si="75"/>
        <v>1.4999999999999999E-4</v>
      </c>
      <c r="N211" s="10">
        <f t="shared" si="76"/>
        <v>4.3000000000000002E-5</v>
      </c>
      <c r="O211" s="10">
        <f t="shared" si="77"/>
        <v>50.211009174311798</v>
      </c>
      <c r="P211" s="10">
        <f t="shared" si="78"/>
        <v>1E-3</v>
      </c>
      <c r="Q211" s="10">
        <f t="shared" si="79"/>
        <v>1.2E-4</v>
      </c>
      <c r="R211" s="10">
        <f t="shared" si="80"/>
        <v>2.2522935779816454E-3</v>
      </c>
      <c r="S211" s="10">
        <f t="shared" si="81"/>
        <v>1.7000000000000001E-2</v>
      </c>
      <c r="T211" s="10">
        <f t="shared" si="82"/>
        <v>9.9449541284404129E-5</v>
      </c>
      <c r="U211" s="10">
        <f t="shared" si="83"/>
        <v>6.6788990825688046</v>
      </c>
      <c r="V211" s="10">
        <f t="shared" si="84"/>
        <v>6.3623853211008958E-3</v>
      </c>
      <c r="W211" s="10">
        <f t="shared" si="85"/>
        <v>2.1100917431192785E-7</v>
      </c>
      <c r="X211" s="10">
        <f t="shared" si="86"/>
        <v>1.3211009174311894E-3</v>
      </c>
      <c r="Y211" s="10">
        <f t="shared" si="87"/>
        <v>1.4366972477064131E-3</v>
      </c>
      <c r="Z211" s="10">
        <f t="shared" si="88"/>
        <v>2.24220183486239</v>
      </c>
      <c r="AA211" s="10">
        <f t="shared" si="89"/>
        <v>6.4119266055045478E-4</v>
      </c>
      <c r="AB211" s="10">
        <f t="shared" si="90"/>
        <v>1E-4</v>
      </c>
      <c r="AC211" s="10">
        <f t="shared" si="91"/>
        <v>18.211009174311798</v>
      </c>
      <c r="AD211" s="10">
        <f t="shared" si="92"/>
        <v>1E-4</v>
      </c>
      <c r="AE211" s="10">
        <f t="shared" si="93"/>
        <v>5.5596330275229484E-4</v>
      </c>
      <c r="AF211" s="10">
        <f t="shared" si="94"/>
        <v>2.8E-3</v>
      </c>
    </row>
    <row r="212" spans="1:33" x14ac:dyDescent="0.2">
      <c r="A212" s="77">
        <v>42226.322921817133</v>
      </c>
      <c r="B212" s="5">
        <v>1630</v>
      </c>
      <c r="C212" s="9">
        <f t="shared" si="97"/>
        <v>41545440</v>
      </c>
      <c r="D212" s="9">
        <f t="shared" si="98"/>
        <v>77.451528155963047</v>
      </c>
      <c r="E212" s="13">
        <f t="shared" si="99"/>
        <v>0.12767494495412796</v>
      </c>
      <c r="F212" s="13">
        <f t="shared" si="100"/>
        <v>8.6674944954127961E-2</v>
      </c>
      <c r="G212" s="13">
        <f t="shared" si="101"/>
        <v>77.323853211008924</v>
      </c>
      <c r="H212" s="13">
        <v>2</v>
      </c>
      <c r="I212" s="10">
        <f t="shared" si="73"/>
        <v>2.4E-2</v>
      </c>
      <c r="J212" s="10">
        <f t="shared" si="95"/>
        <v>4.0000000000000002E-4</v>
      </c>
      <c r="K212" s="10">
        <f t="shared" si="96"/>
        <v>4.6788990825687897E-4</v>
      </c>
      <c r="L212" s="10">
        <f t="shared" si="74"/>
        <v>6.8807339449540844E-2</v>
      </c>
      <c r="M212" s="10">
        <f t="shared" si="75"/>
        <v>1.4999999999999999E-4</v>
      </c>
      <c r="N212" s="10">
        <f t="shared" si="76"/>
        <v>4.3000000000000002E-5</v>
      </c>
      <c r="O212" s="10">
        <f t="shared" si="77"/>
        <v>50.201834862385191</v>
      </c>
      <c r="P212" s="10">
        <f t="shared" si="78"/>
        <v>1E-3</v>
      </c>
      <c r="Q212" s="10">
        <f t="shared" si="79"/>
        <v>1.2E-4</v>
      </c>
      <c r="R212" s="10">
        <f t="shared" si="80"/>
        <v>2.2587155963302691E-3</v>
      </c>
      <c r="S212" s="10">
        <f t="shared" si="81"/>
        <v>1.7000000000000001E-2</v>
      </c>
      <c r="T212" s="10">
        <f t="shared" si="82"/>
        <v>9.9908256880734409E-5</v>
      </c>
      <c r="U212" s="10">
        <f t="shared" si="83"/>
        <v>6.6798165137614651</v>
      </c>
      <c r="V212" s="10">
        <f t="shared" si="84"/>
        <v>6.3770642201834643E-3</v>
      </c>
      <c r="W212" s="10">
        <f t="shared" si="85"/>
        <v>2.0183486238532234E-7</v>
      </c>
      <c r="X212" s="10">
        <f t="shared" si="86"/>
        <v>1.3201834862385288E-3</v>
      </c>
      <c r="Y212" s="10">
        <f t="shared" si="87"/>
        <v>1.4394495412843947E-3</v>
      </c>
      <c r="Z212" s="10">
        <f t="shared" si="88"/>
        <v>2.240366972477069</v>
      </c>
      <c r="AA212" s="10">
        <f t="shared" si="89"/>
        <v>6.3853211009173914E-4</v>
      </c>
      <c r="AB212" s="10">
        <f t="shared" si="90"/>
        <v>1E-4</v>
      </c>
      <c r="AC212" s="10">
        <f t="shared" si="91"/>
        <v>18.201834862385191</v>
      </c>
      <c r="AD212" s="10">
        <f t="shared" si="92"/>
        <v>1E-4</v>
      </c>
      <c r="AE212" s="10">
        <f t="shared" si="93"/>
        <v>5.5266055045871687E-4</v>
      </c>
      <c r="AF212" s="10">
        <f t="shared" si="94"/>
        <v>2.8E-3</v>
      </c>
    </row>
    <row r="213" spans="1:33" x14ac:dyDescent="0.2">
      <c r="A213" s="77">
        <v>42226.33333854167</v>
      </c>
      <c r="B213" s="5">
        <v>1640</v>
      </c>
      <c r="C213" s="9">
        <f t="shared" si="97"/>
        <v>41800320</v>
      </c>
      <c r="D213" s="9">
        <f t="shared" si="98"/>
        <v>77.432243376146531</v>
      </c>
      <c r="E213" s="13">
        <f t="shared" si="99"/>
        <v>0.12765622018348574</v>
      </c>
      <c r="F213" s="13">
        <f t="shared" si="100"/>
        <v>8.6656220183485747E-2</v>
      </c>
      <c r="G213" s="13">
        <f t="shared" si="101"/>
        <v>77.304587155963048</v>
      </c>
      <c r="H213" s="13">
        <v>2</v>
      </c>
      <c r="I213" s="10">
        <f t="shared" si="73"/>
        <v>2.4E-2</v>
      </c>
      <c r="J213" s="10">
        <f t="shared" si="95"/>
        <v>4.0000000000000002E-4</v>
      </c>
      <c r="K213" s="10">
        <f t="shared" si="96"/>
        <v>4.6844036697247528E-4</v>
      </c>
      <c r="L213" s="10">
        <f t="shared" si="74"/>
        <v>6.8770642201834417E-2</v>
      </c>
      <c r="M213" s="10">
        <f t="shared" si="75"/>
        <v>1.4999999999999999E-4</v>
      </c>
      <c r="N213" s="10">
        <f t="shared" si="76"/>
        <v>4.3000000000000002E-5</v>
      </c>
      <c r="O213" s="10">
        <f t="shared" si="77"/>
        <v>50.192660550458584</v>
      </c>
      <c r="P213" s="10">
        <f t="shared" si="78"/>
        <v>1E-3</v>
      </c>
      <c r="Q213" s="10">
        <f t="shared" si="79"/>
        <v>1.2E-4</v>
      </c>
      <c r="R213" s="10">
        <f t="shared" si="80"/>
        <v>2.2651376146788928E-3</v>
      </c>
      <c r="S213" s="10">
        <f t="shared" si="81"/>
        <v>1.7000000000000001E-2</v>
      </c>
      <c r="T213" s="10">
        <f t="shared" si="82"/>
        <v>1.0036697247706469E-4</v>
      </c>
      <c r="U213" s="10">
        <f t="shared" si="83"/>
        <v>6.6807339449541256</v>
      </c>
      <c r="V213" s="10">
        <f t="shared" si="84"/>
        <v>6.3917431192660329E-3</v>
      </c>
      <c r="W213" s="10">
        <f t="shared" si="85"/>
        <v>1.9266055045871682E-7</v>
      </c>
      <c r="X213" s="10">
        <f t="shared" si="86"/>
        <v>1.3192660550458682E-3</v>
      </c>
      <c r="Y213" s="10">
        <f t="shared" si="87"/>
        <v>1.4422018348623762E-3</v>
      </c>
      <c r="Z213" s="10">
        <f t="shared" si="88"/>
        <v>2.2385321100917479</v>
      </c>
      <c r="AA213" s="10">
        <f t="shared" si="89"/>
        <v>6.358715596330235E-4</v>
      </c>
      <c r="AB213" s="10">
        <f t="shared" si="90"/>
        <v>1E-4</v>
      </c>
      <c r="AC213" s="10">
        <f t="shared" si="91"/>
        <v>18.192660550458584</v>
      </c>
      <c r="AD213" s="10">
        <f t="shared" si="92"/>
        <v>1E-4</v>
      </c>
      <c r="AE213" s="10">
        <f t="shared" si="93"/>
        <v>5.493577981651389E-4</v>
      </c>
      <c r="AF213" s="10">
        <f t="shared" si="94"/>
        <v>2.8E-3</v>
      </c>
    </row>
    <row r="214" spans="1:33" x14ac:dyDescent="0.2">
      <c r="A214" s="77">
        <v>42226.343755266207</v>
      </c>
      <c r="B214" s="5">
        <v>1620</v>
      </c>
      <c r="C214" s="9">
        <f t="shared" si="97"/>
        <v>41290560</v>
      </c>
      <c r="D214" s="9">
        <f t="shared" si="98"/>
        <v>77.412958596330014</v>
      </c>
      <c r="E214" s="13">
        <f t="shared" si="99"/>
        <v>0.12763749541284353</v>
      </c>
      <c r="F214" s="13">
        <f t="shared" si="100"/>
        <v>8.6637495412843532E-2</v>
      </c>
      <c r="G214" s="13">
        <f t="shared" si="101"/>
        <v>77.285321100917173</v>
      </c>
      <c r="H214" s="13">
        <v>2</v>
      </c>
      <c r="I214" s="10">
        <f t="shared" si="73"/>
        <v>2.4E-2</v>
      </c>
      <c r="J214" s="10">
        <f t="shared" si="95"/>
        <v>4.0000000000000002E-4</v>
      </c>
      <c r="K214" s="10">
        <f t="shared" si="96"/>
        <v>4.6899082568807159E-4</v>
      </c>
      <c r="L214" s="10">
        <f t="shared" si="74"/>
        <v>6.873394495412799E-2</v>
      </c>
      <c r="M214" s="10">
        <f t="shared" si="75"/>
        <v>1.4999999999999999E-4</v>
      </c>
      <c r="N214" s="10">
        <f t="shared" si="76"/>
        <v>4.3000000000000002E-5</v>
      </c>
      <c r="O214" s="10">
        <f t="shared" si="77"/>
        <v>50.183486238531977</v>
      </c>
      <c r="P214" s="10">
        <f t="shared" si="78"/>
        <v>1E-3</v>
      </c>
      <c r="Q214" s="10">
        <f t="shared" si="79"/>
        <v>1.2E-4</v>
      </c>
      <c r="R214" s="10">
        <f t="shared" si="80"/>
        <v>2.2715596330275165E-3</v>
      </c>
      <c r="S214" s="10">
        <f t="shared" si="81"/>
        <v>1.7000000000000001E-2</v>
      </c>
      <c r="T214" s="10">
        <f t="shared" si="82"/>
        <v>1.0082568807339497E-4</v>
      </c>
      <c r="U214" s="10">
        <f t="shared" si="83"/>
        <v>6.6816513761467862</v>
      </c>
      <c r="V214" s="10">
        <f t="shared" si="84"/>
        <v>6.4064220183486014E-3</v>
      </c>
      <c r="W214" s="10">
        <f t="shared" si="85"/>
        <v>1.8348623853211131E-7</v>
      </c>
      <c r="X214" s="10">
        <f t="shared" si="86"/>
        <v>1.3183486238532076E-3</v>
      </c>
      <c r="Y214" s="10">
        <f t="shared" si="87"/>
        <v>1.4449541284403578E-3</v>
      </c>
      <c r="Z214" s="10">
        <f t="shared" si="88"/>
        <v>2.2366972477064269</v>
      </c>
      <c r="AA214" s="10">
        <f t="shared" si="89"/>
        <v>6.3321100917430786E-4</v>
      </c>
      <c r="AB214" s="10">
        <f t="shared" si="90"/>
        <v>1E-4</v>
      </c>
      <c r="AC214" s="10">
        <f t="shared" si="91"/>
        <v>18.183486238531977</v>
      </c>
      <c r="AD214" s="10">
        <f t="shared" si="92"/>
        <v>1E-4</v>
      </c>
      <c r="AE214" s="10">
        <f t="shared" si="93"/>
        <v>5.4605504587156093E-4</v>
      </c>
      <c r="AF214" s="10">
        <f t="shared" si="94"/>
        <v>2.8E-3</v>
      </c>
    </row>
    <row r="215" spans="1:33" x14ac:dyDescent="0.2">
      <c r="A215" s="77">
        <v>42226.354171990744</v>
      </c>
      <c r="B215" s="5">
        <v>1620</v>
      </c>
      <c r="C215" s="9">
        <f t="shared" si="97"/>
        <v>41290560</v>
      </c>
      <c r="D215" s="9">
        <f t="shared" si="98"/>
        <v>77.393673816513498</v>
      </c>
      <c r="E215" s="13">
        <f t="shared" si="99"/>
        <v>0.12761877064220137</v>
      </c>
      <c r="F215" s="13">
        <f t="shared" si="100"/>
        <v>8.6618770642201373E-2</v>
      </c>
      <c r="G215" s="13">
        <f t="shared" si="101"/>
        <v>77.266055045871298</v>
      </c>
      <c r="H215" s="13">
        <v>2</v>
      </c>
      <c r="I215" s="10">
        <f t="shared" si="73"/>
        <v>2.4E-2</v>
      </c>
      <c r="J215" s="10">
        <f t="shared" si="95"/>
        <v>4.0000000000000002E-4</v>
      </c>
      <c r="K215" s="10">
        <f t="shared" si="96"/>
        <v>4.695412844036679E-4</v>
      </c>
      <c r="L215" s="10">
        <f t="shared" si="74"/>
        <v>6.8697247706421563E-2</v>
      </c>
      <c r="M215" s="10">
        <f t="shared" si="75"/>
        <v>1.4999999999999999E-4</v>
      </c>
      <c r="N215" s="10">
        <f t="shared" si="76"/>
        <v>4.3000000000000002E-5</v>
      </c>
      <c r="O215" s="10">
        <f t="shared" si="77"/>
        <v>50.17431192660537</v>
      </c>
      <c r="P215" s="10">
        <f t="shared" si="78"/>
        <v>1E-3</v>
      </c>
      <c r="Q215" s="10">
        <f t="shared" si="79"/>
        <v>1.2E-4</v>
      </c>
      <c r="R215" s="10">
        <f t="shared" si="80"/>
        <v>2.2779816513761402E-3</v>
      </c>
      <c r="S215" s="10">
        <f t="shared" si="81"/>
        <v>1.7000000000000001E-2</v>
      </c>
      <c r="T215" s="10">
        <f t="shared" si="82"/>
        <v>1.0128440366972525E-4</v>
      </c>
      <c r="U215" s="10">
        <f t="shared" si="83"/>
        <v>6.6825688073394467</v>
      </c>
      <c r="V215" s="10">
        <f t="shared" si="84"/>
        <v>6.42110091743117E-3</v>
      </c>
      <c r="W215" s="10">
        <f t="shared" si="85"/>
        <v>1.7431192660550579E-7</v>
      </c>
      <c r="X215" s="10">
        <f t="shared" si="86"/>
        <v>1.317431192660547E-3</v>
      </c>
      <c r="Y215" s="10">
        <f t="shared" si="87"/>
        <v>1.4477064220183393E-3</v>
      </c>
      <c r="Z215" s="10">
        <f t="shared" si="88"/>
        <v>2.2348623853211058</v>
      </c>
      <c r="AA215" s="10">
        <f t="shared" si="89"/>
        <v>6.3055045871559222E-4</v>
      </c>
      <c r="AB215" s="10">
        <f t="shared" si="90"/>
        <v>1E-4</v>
      </c>
      <c r="AC215" s="10">
        <f t="shared" si="91"/>
        <v>18.17431192660537</v>
      </c>
      <c r="AD215" s="10">
        <f t="shared" si="92"/>
        <v>1E-4</v>
      </c>
      <c r="AE215" s="10">
        <f t="shared" si="93"/>
        <v>5.4275229357798297E-4</v>
      </c>
      <c r="AF215" s="10">
        <f t="shared" si="94"/>
        <v>2.8E-3</v>
      </c>
    </row>
    <row r="216" spans="1:33" x14ac:dyDescent="0.2">
      <c r="A216" s="77">
        <v>42226.364588715274</v>
      </c>
      <c r="B216" s="5">
        <v>1610</v>
      </c>
      <c r="C216" s="9">
        <f t="shared" si="97"/>
        <v>41035680.000000007</v>
      </c>
      <c r="D216" s="9">
        <f t="shared" si="98"/>
        <v>77.374389036696982</v>
      </c>
      <c r="E216" s="13">
        <f t="shared" si="99"/>
        <v>0.12760004587155913</v>
      </c>
      <c r="F216" s="13">
        <f t="shared" si="100"/>
        <v>8.6600045871559131E-2</v>
      </c>
      <c r="G216" s="13">
        <f t="shared" si="101"/>
        <v>77.246788990825422</v>
      </c>
      <c r="H216" s="13">
        <v>2</v>
      </c>
      <c r="I216" s="10">
        <f t="shared" si="73"/>
        <v>2.4E-2</v>
      </c>
      <c r="J216" s="10">
        <f t="shared" si="95"/>
        <v>4.0000000000000002E-4</v>
      </c>
      <c r="K216" s="10">
        <f t="shared" si="96"/>
        <v>4.7009174311926421E-4</v>
      </c>
      <c r="L216" s="10">
        <f t="shared" si="74"/>
        <v>6.8660550458715136E-2</v>
      </c>
      <c r="M216" s="10">
        <f t="shared" si="75"/>
        <v>1.4999999999999999E-4</v>
      </c>
      <c r="N216" s="10">
        <f t="shared" si="76"/>
        <v>4.3000000000000002E-5</v>
      </c>
      <c r="O216" s="10">
        <f t="shared" si="77"/>
        <v>50.165137614678763</v>
      </c>
      <c r="P216" s="10">
        <f t="shared" si="78"/>
        <v>1E-3</v>
      </c>
      <c r="Q216" s="10">
        <f t="shared" si="79"/>
        <v>1.2E-4</v>
      </c>
      <c r="R216" s="10">
        <f t="shared" si="80"/>
        <v>2.2844036697247639E-3</v>
      </c>
      <c r="S216" s="10">
        <f t="shared" si="81"/>
        <v>1.7000000000000001E-2</v>
      </c>
      <c r="T216" s="10">
        <f t="shared" si="82"/>
        <v>1.0174311926605553E-4</v>
      </c>
      <c r="U216" s="10">
        <f t="shared" si="83"/>
        <v>6.6834862385321072</v>
      </c>
      <c r="V216" s="10">
        <f t="shared" si="84"/>
        <v>6.4357798165137385E-3</v>
      </c>
      <c r="W216" s="10">
        <f t="shared" si="85"/>
        <v>1.6513761467890028E-7</v>
      </c>
      <c r="X216" s="10">
        <f t="shared" si="86"/>
        <v>1.3165137614678864E-3</v>
      </c>
      <c r="Y216" s="10">
        <f t="shared" si="87"/>
        <v>1.4504587155963209E-3</v>
      </c>
      <c r="Z216" s="10">
        <f t="shared" si="88"/>
        <v>2.2330275229357848</v>
      </c>
      <c r="AA216" s="10">
        <f t="shared" si="89"/>
        <v>6.2788990825687657E-4</v>
      </c>
      <c r="AB216" s="10">
        <f t="shared" si="90"/>
        <v>1E-4</v>
      </c>
      <c r="AC216" s="10">
        <f t="shared" si="91"/>
        <v>18.165137614678763</v>
      </c>
      <c r="AD216" s="10">
        <f t="shared" si="92"/>
        <v>1E-4</v>
      </c>
      <c r="AE216" s="10">
        <f t="shared" si="93"/>
        <v>5.39449541284405E-4</v>
      </c>
      <c r="AF216" s="10">
        <f t="shared" si="94"/>
        <v>2.8E-3</v>
      </c>
    </row>
    <row r="217" spans="1:33" x14ac:dyDescent="0.2">
      <c r="A217" s="77">
        <v>42226.375005439812</v>
      </c>
      <c r="B217" s="5">
        <v>1620</v>
      </c>
      <c r="C217" s="9">
        <f t="shared" si="97"/>
        <v>41290560</v>
      </c>
      <c r="D217" s="9">
        <f t="shared" si="98"/>
        <v>77.355104256880466</v>
      </c>
      <c r="E217" s="13">
        <f t="shared" si="99"/>
        <v>0.12758132110091694</v>
      </c>
      <c r="F217" s="13">
        <f t="shared" si="100"/>
        <v>8.6581321100916944E-2</v>
      </c>
      <c r="G217" s="13">
        <f t="shared" si="101"/>
        <v>77.227522935779547</v>
      </c>
      <c r="H217" s="13">
        <v>2</v>
      </c>
      <c r="I217" s="10">
        <f t="shared" si="73"/>
        <v>2.4E-2</v>
      </c>
      <c r="J217" s="10">
        <f t="shared" si="95"/>
        <v>4.0000000000000002E-4</v>
      </c>
      <c r="K217" s="10">
        <f t="shared" si="96"/>
        <v>4.7064220183486052E-4</v>
      </c>
      <c r="L217" s="10">
        <f t="shared" si="74"/>
        <v>6.8623853211008709E-2</v>
      </c>
      <c r="M217" s="10">
        <f t="shared" si="75"/>
        <v>1.4999999999999999E-4</v>
      </c>
      <c r="N217" s="10">
        <f t="shared" si="76"/>
        <v>4.3000000000000002E-5</v>
      </c>
      <c r="O217" s="10">
        <f t="shared" si="77"/>
        <v>50.155963302752156</v>
      </c>
      <c r="P217" s="10">
        <f t="shared" si="78"/>
        <v>1E-3</v>
      </c>
      <c r="Q217" s="10">
        <f t="shared" si="79"/>
        <v>1.2E-4</v>
      </c>
      <c r="R217" s="10">
        <f t="shared" si="80"/>
        <v>2.2908256880733876E-3</v>
      </c>
      <c r="S217" s="10">
        <f t="shared" si="81"/>
        <v>1.7000000000000001E-2</v>
      </c>
      <c r="T217" s="10">
        <f t="shared" si="82"/>
        <v>1.0220183486238581E-4</v>
      </c>
      <c r="U217" s="10">
        <f t="shared" si="83"/>
        <v>6.6844036697247677</v>
      </c>
      <c r="V217" s="10">
        <f t="shared" si="84"/>
        <v>6.4504587155963071E-3</v>
      </c>
      <c r="W217" s="10">
        <f t="shared" si="85"/>
        <v>1.5596330275229476E-7</v>
      </c>
      <c r="X217" s="10">
        <f t="shared" si="86"/>
        <v>1.3155963302752258E-3</v>
      </c>
      <c r="Y217" s="10">
        <f t="shared" si="87"/>
        <v>1.4532110091743024E-3</v>
      </c>
      <c r="Z217" s="10">
        <f t="shared" si="88"/>
        <v>2.2311926605504637</v>
      </c>
      <c r="AA217" s="10">
        <f t="shared" si="89"/>
        <v>6.2522935779816093E-4</v>
      </c>
      <c r="AB217" s="10">
        <f t="shared" si="90"/>
        <v>1E-4</v>
      </c>
      <c r="AC217" s="10">
        <f t="shared" si="91"/>
        <v>18.155963302752156</v>
      </c>
      <c r="AD217" s="10">
        <f t="shared" si="92"/>
        <v>1E-4</v>
      </c>
      <c r="AE217" s="10">
        <f t="shared" si="93"/>
        <v>5.3614678899082703E-4</v>
      </c>
      <c r="AF217" s="10">
        <f t="shared" si="94"/>
        <v>2.8E-3</v>
      </c>
    </row>
    <row r="218" spans="1:33" x14ac:dyDescent="0.2">
      <c r="A218" s="77">
        <v>42226.385422164349</v>
      </c>
      <c r="B218" s="5">
        <v>1610</v>
      </c>
      <c r="C218" s="9">
        <f t="shared" si="97"/>
        <v>41035680.000000007</v>
      </c>
      <c r="D218" s="9">
        <f t="shared" si="98"/>
        <v>77.33581947706395</v>
      </c>
      <c r="E218" s="13">
        <f t="shared" si="99"/>
        <v>0.12756259633027472</v>
      </c>
      <c r="F218" s="13">
        <f t="shared" si="100"/>
        <v>8.656259633027473E-2</v>
      </c>
      <c r="G218" s="13">
        <f t="shared" si="101"/>
        <v>77.208256880733671</v>
      </c>
      <c r="H218" s="13">
        <v>2</v>
      </c>
      <c r="I218" s="10">
        <f t="shared" si="73"/>
        <v>2.4E-2</v>
      </c>
      <c r="J218" s="10">
        <f t="shared" si="95"/>
        <v>4.0000000000000002E-4</v>
      </c>
      <c r="K218" s="10">
        <f t="shared" si="96"/>
        <v>4.7119266055045683E-4</v>
      </c>
      <c r="L218" s="10">
        <f t="shared" si="74"/>
        <v>6.8587155963302282E-2</v>
      </c>
      <c r="M218" s="10">
        <f t="shared" si="75"/>
        <v>1.4999999999999999E-4</v>
      </c>
      <c r="N218" s="10">
        <f t="shared" si="76"/>
        <v>4.3000000000000002E-5</v>
      </c>
      <c r="O218" s="10">
        <f t="shared" si="77"/>
        <v>50.146788990825549</v>
      </c>
      <c r="P218" s="10">
        <f t="shared" si="78"/>
        <v>1E-3</v>
      </c>
      <c r="Q218" s="10">
        <f t="shared" si="79"/>
        <v>1.2E-4</v>
      </c>
      <c r="R218" s="10">
        <f t="shared" si="80"/>
        <v>2.2972477064220113E-3</v>
      </c>
      <c r="S218" s="10">
        <f t="shared" si="81"/>
        <v>1.7000000000000001E-2</v>
      </c>
      <c r="T218" s="10">
        <f t="shared" si="82"/>
        <v>1.0266055045871609E-4</v>
      </c>
      <c r="U218" s="10">
        <f t="shared" si="83"/>
        <v>6.6853211009174283</v>
      </c>
      <c r="V218" s="10">
        <f t="shared" si="84"/>
        <v>6.4651376146788756E-3</v>
      </c>
      <c r="W218" s="10">
        <f t="shared" si="85"/>
        <v>1.4678899082568925E-7</v>
      </c>
      <c r="X218" s="10">
        <f t="shared" si="86"/>
        <v>1.3146788990825652E-3</v>
      </c>
      <c r="Y218" s="10">
        <f t="shared" si="87"/>
        <v>1.455963302752284E-3</v>
      </c>
      <c r="Z218" s="10">
        <f t="shared" si="88"/>
        <v>2.2293577981651427</v>
      </c>
      <c r="AA218" s="10">
        <f t="shared" si="89"/>
        <v>6.2256880733944529E-4</v>
      </c>
      <c r="AB218" s="10">
        <f t="shared" si="90"/>
        <v>1E-4</v>
      </c>
      <c r="AC218" s="10">
        <f t="shared" si="91"/>
        <v>18.146788990825549</v>
      </c>
      <c r="AD218" s="10">
        <f t="shared" si="92"/>
        <v>1E-4</v>
      </c>
      <c r="AE218" s="10">
        <f t="shared" si="93"/>
        <v>5.3284403669724906E-4</v>
      </c>
      <c r="AF218" s="10">
        <f t="shared" si="94"/>
        <v>2.8E-3</v>
      </c>
    </row>
    <row r="219" spans="1:33" x14ac:dyDescent="0.2">
      <c r="A219" s="77">
        <v>42226.395838888886</v>
      </c>
      <c r="B219" s="5">
        <v>1610</v>
      </c>
      <c r="C219" s="9">
        <f t="shared" si="97"/>
        <v>41035680.000000007</v>
      </c>
      <c r="D219" s="9">
        <f t="shared" si="98"/>
        <v>77.316534697247434</v>
      </c>
      <c r="E219" s="13">
        <f t="shared" si="99"/>
        <v>0.12754387155963254</v>
      </c>
      <c r="F219" s="13">
        <f t="shared" si="100"/>
        <v>8.6543871559632543E-2</v>
      </c>
      <c r="G219" s="13">
        <f t="shared" si="101"/>
        <v>77.188990825687796</v>
      </c>
      <c r="H219" s="13">
        <v>2</v>
      </c>
      <c r="I219" s="10">
        <f t="shared" si="73"/>
        <v>2.4E-2</v>
      </c>
      <c r="J219" s="10">
        <f t="shared" si="95"/>
        <v>4.0000000000000002E-4</v>
      </c>
      <c r="K219" s="10">
        <f t="shared" si="96"/>
        <v>4.7174311926605314E-4</v>
      </c>
      <c r="L219" s="10">
        <f t="shared" si="74"/>
        <v>6.8550458715595855E-2</v>
      </c>
      <c r="M219" s="10">
        <f t="shared" si="75"/>
        <v>1.4999999999999999E-4</v>
      </c>
      <c r="N219" s="10">
        <f t="shared" si="76"/>
        <v>4.3000000000000002E-5</v>
      </c>
      <c r="O219" s="10">
        <f t="shared" si="77"/>
        <v>50.137614678898942</v>
      </c>
      <c r="P219" s="10">
        <f t="shared" si="78"/>
        <v>1E-3</v>
      </c>
      <c r="Q219" s="10">
        <f t="shared" si="79"/>
        <v>1.2E-4</v>
      </c>
      <c r="R219" s="10">
        <f t="shared" si="80"/>
        <v>2.3036697247706349E-3</v>
      </c>
      <c r="S219" s="10">
        <f t="shared" si="81"/>
        <v>1.7000000000000001E-2</v>
      </c>
      <c r="T219" s="10">
        <f t="shared" si="82"/>
        <v>1.0311926605504637E-4</v>
      </c>
      <c r="U219" s="10">
        <f t="shared" si="83"/>
        <v>6.6862385321100888</v>
      </c>
      <c r="V219" s="10">
        <f t="shared" si="84"/>
        <v>6.4798165137614442E-3</v>
      </c>
      <c r="W219" s="10">
        <f t="shared" si="85"/>
        <v>1.3761467889908373E-7</v>
      </c>
      <c r="X219" s="10">
        <f t="shared" si="86"/>
        <v>1.3137614678899047E-3</v>
      </c>
      <c r="Y219" s="10">
        <f t="shared" si="87"/>
        <v>1.4587155963302655E-3</v>
      </c>
      <c r="Z219" s="10">
        <f t="shared" si="88"/>
        <v>2.2275229357798216</v>
      </c>
      <c r="AA219" s="10">
        <f t="shared" si="89"/>
        <v>6.1990825688072965E-4</v>
      </c>
      <c r="AB219" s="10">
        <f t="shared" si="90"/>
        <v>1E-4</v>
      </c>
      <c r="AC219" s="10">
        <f t="shared" si="91"/>
        <v>18.137614678898942</v>
      </c>
      <c r="AD219" s="10">
        <f t="shared" si="92"/>
        <v>1E-4</v>
      </c>
      <c r="AE219" s="10">
        <f t="shared" si="93"/>
        <v>5.295412844036711E-4</v>
      </c>
      <c r="AF219" s="10">
        <f t="shared" si="94"/>
        <v>2.8E-3</v>
      </c>
    </row>
    <row r="220" spans="1:33" x14ac:dyDescent="0.2">
      <c r="A220" s="77">
        <v>42226.406255613423</v>
      </c>
      <c r="B220" s="5">
        <v>1620</v>
      </c>
      <c r="C220" s="321">
        <f t="shared" si="97"/>
        <v>41290560</v>
      </c>
      <c r="D220" s="321">
        <f t="shared" si="98"/>
        <v>75.931633137614682</v>
      </c>
      <c r="E220" s="15">
        <f t="shared" si="99"/>
        <v>0.1316331376146789</v>
      </c>
      <c r="F220" s="15">
        <f t="shared" si="100"/>
        <v>9.0633137614678908E-2</v>
      </c>
      <c r="G220" s="15">
        <f t="shared" si="101"/>
        <v>75.8</v>
      </c>
      <c r="H220" s="13">
        <v>2</v>
      </c>
      <c r="I220" s="76">
        <v>2.4E-2</v>
      </c>
      <c r="J220" s="76">
        <v>4.0000000000000002E-4</v>
      </c>
      <c r="K220" s="76">
        <v>5.5999999999999995E-4</v>
      </c>
      <c r="L220" s="76">
        <v>7.0000000000000007E-2</v>
      </c>
      <c r="M220" s="76">
        <v>1.4999999999999999E-4</v>
      </c>
      <c r="N220" s="76">
        <v>4.3000000000000002E-5</v>
      </c>
      <c r="O220" s="76">
        <v>50</v>
      </c>
      <c r="P220" s="76">
        <v>1E-3</v>
      </c>
      <c r="Q220" s="76">
        <v>5.1999999999999995E-4</v>
      </c>
      <c r="R220" s="76">
        <v>1.2999999999999999E-3</v>
      </c>
      <c r="S220" s="76">
        <v>1.7000000000000001E-2</v>
      </c>
      <c r="T220" s="76">
        <v>6.0000000000000002E-5</v>
      </c>
      <c r="U220" s="76">
        <v>6.5</v>
      </c>
      <c r="V220" s="76">
        <v>9.7000000000000003E-3</v>
      </c>
      <c r="W220" s="76">
        <f t="shared" ref="W220:W233" si="102">W219+(W$234-W$123)*(1/111)</f>
        <v>1.3761467889908373E-7</v>
      </c>
      <c r="X220" s="76">
        <v>1.2999999999999999E-3</v>
      </c>
      <c r="Y220" s="76">
        <v>1.1000000000000001E-3</v>
      </c>
      <c r="Z220" s="76">
        <v>2.2999999999999998</v>
      </c>
      <c r="AA220" s="76">
        <v>5.8E-4</v>
      </c>
      <c r="AB220" s="76">
        <v>1E-4</v>
      </c>
      <c r="AC220" s="76">
        <v>17</v>
      </c>
      <c r="AD220" s="76">
        <v>1E-4</v>
      </c>
      <c r="AE220" s="76">
        <v>9.2000000000000003E-4</v>
      </c>
      <c r="AF220" s="76">
        <v>2.8E-3</v>
      </c>
      <c r="AG220" s="5" t="s">
        <v>353</v>
      </c>
    </row>
    <row r="221" spans="1:33" x14ac:dyDescent="0.2">
      <c r="A221" s="77">
        <v>42226.41667233796</v>
      </c>
      <c r="B221" s="5">
        <v>1640</v>
      </c>
      <c r="C221" s="9">
        <f t="shared" si="97"/>
        <v>41800320</v>
      </c>
      <c r="D221" s="9">
        <f t="shared" si="98"/>
        <v>75.871574353830894</v>
      </c>
      <c r="E221" s="13">
        <f t="shared" si="99"/>
        <v>0.1310338132903546</v>
      </c>
      <c r="F221" s="13">
        <f t="shared" si="100"/>
        <v>9.0033813290354606E-2</v>
      </c>
      <c r="G221" s="13">
        <f t="shared" si="101"/>
        <v>75.740540540540536</v>
      </c>
      <c r="I221" s="10">
        <f t="shared" ref="I221:I233" si="103">I220+(I$234-I$123)*(1/111)</f>
        <v>2.4E-2</v>
      </c>
      <c r="J221" s="10">
        <f t="shared" ref="J221:J233" si="104">J220+(J$234-J$123)*(1/111)</f>
        <v>4.0000000000000002E-4</v>
      </c>
      <c r="K221" s="10">
        <f t="shared" ref="K221:K233" si="105">K220+(K$234-K$123)*(1/111)</f>
        <v>5.5729729729729724E-4</v>
      </c>
      <c r="L221" s="10">
        <f t="shared" ref="L221:L233" si="106">L220+(L$234-L$123)*(1/111)</f>
        <v>6.9954954954954962E-2</v>
      </c>
      <c r="M221" s="10">
        <f t="shared" ref="M221:M233" si="107">M220+(M$234-M$123)*(1/111)</f>
        <v>1.4999999999999999E-4</v>
      </c>
      <c r="N221" s="10">
        <f t="shared" ref="N221:N233" si="108">N220+(N$234-N$123)*(1/111)</f>
        <v>4.3000000000000002E-5</v>
      </c>
      <c r="O221" s="10">
        <f t="shared" ref="O221:O233" si="109">O220+(O$234-O$123)*(1/111)</f>
        <v>49.963963963963963</v>
      </c>
      <c r="P221" s="10">
        <f t="shared" ref="P221:P233" si="110">P220+(P$234-P$123)*(1/111)</f>
        <v>1E-3</v>
      </c>
      <c r="Q221" s="10">
        <f t="shared" ref="Q221:Q233" si="111">Q220+(Q$234-Q$123)*(1/111)</f>
        <v>5.1990990990990983E-4</v>
      </c>
      <c r="R221" s="10">
        <f t="shared" ref="R221:R233" si="112">R220+(R$234-R$123)*(1/111)</f>
        <v>1.3063063063063062E-3</v>
      </c>
      <c r="S221" s="10">
        <f t="shared" ref="S221:S233" si="113">S220+(S$234-S$123)*(1/111)</f>
        <v>1.7000000000000001E-2</v>
      </c>
      <c r="T221" s="10">
        <f t="shared" ref="T221:T233" si="114">T220+(T$234-T$123)*(1/111)</f>
        <v>6.022522522522523E-5</v>
      </c>
      <c r="U221" s="10">
        <f t="shared" ref="U221:U233" si="115">U220+(U$234-U$123)*(1/111)</f>
        <v>6.4963963963963964</v>
      </c>
      <c r="V221" s="10">
        <f t="shared" ref="V221:V233" si="116">V220+(V$234-V$123)*(1/111)</f>
        <v>9.7252252252252262E-3</v>
      </c>
      <c r="W221" s="10">
        <f t="shared" si="102"/>
        <v>1.3761467889908373E-7</v>
      </c>
      <c r="X221" s="10">
        <f t="shared" ref="X221:X233" si="117">X220+(X$234-X$123)*(1/111)</f>
        <v>1.2981981981981981E-3</v>
      </c>
      <c r="Y221" s="10">
        <f t="shared" ref="Y221:Y233" si="118">Y220+(Y$234-Y$123)*(1/111)</f>
        <v>1.1018018018018019E-3</v>
      </c>
      <c r="Z221" s="10">
        <f t="shared" ref="Z221:Z233" si="119">Z220+(Z$234-Z$123)*(1/111)</f>
        <v>2.298198198198198</v>
      </c>
      <c r="AA221" s="10">
        <f t="shared" ref="AA221:AA233" si="120">AA220+(AA$234-AA$123)*(1/111)</f>
        <v>5.6720720720720725E-4</v>
      </c>
      <c r="AB221" s="10">
        <f t="shared" ref="AB221:AB233" si="121">AB220+(AB$234-AB$123)*(1/111)</f>
        <v>1E-4</v>
      </c>
      <c r="AC221" s="10">
        <f t="shared" ref="AC221:AC233" si="122">AC220+(AC$234-AC$123)*(1/111)</f>
        <v>16.981981981981981</v>
      </c>
      <c r="AD221" s="10">
        <f t="shared" ref="AD221:AD233" si="123">AD220+(AD$234-AD$123)*(1/111)</f>
        <v>1E-4</v>
      </c>
      <c r="AE221" s="10">
        <f t="shared" ref="AE221:AE233" si="124">AE220+(AE$234-AE$123)*(1/111)</f>
        <v>9.1891891891891894E-4</v>
      </c>
      <c r="AF221" s="10">
        <f t="shared" ref="AF221:AF233" si="125">AF220+(AF$234-AF$123)*(1/111)</f>
        <v>2.2306306306306306E-3</v>
      </c>
    </row>
    <row r="222" spans="1:33" x14ac:dyDescent="0.2">
      <c r="A222" s="77">
        <v>42226.427089062498</v>
      </c>
      <c r="B222" s="5">
        <v>1640</v>
      </c>
      <c r="C222" s="9">
        <f t="shared" si="97"/>
        <v>41800320</v>
      </c>
      <c r="D222" s="9">
        <f t="shared" si="98"/>
        <v>75.811515570047106</v>
      </c>
      <c r="E222" s="13">
        <f t="shared" si="99"/>
        <v>0.13043448896603022</v>
      </c>
      <c r="F222" s="13">
        <f t="shared" si="100"/>
        <v>8.9434488966030221E-2</v>
      </c>
      <c r="G222" s="13">
        <f t="shared" si="101"/>
        <v>75.681081081081075</v>
      </c>
      <c r="I222" s="10">
        <f t="shared" si="103"/>
        <v>2.4E-2</v>
      </c>
      <c r="J222" s="10">
        <f t="shared" si="104"/>
        <v>4.0000000000000002E-4</v>
      </c>
      <c r="K222" s="10">
        <f t="shared" si="105"/>
        <v>5.5459459459459453E-4</v>
      </c>
      <c r="L222" s="10">
        <f t="shared" si="106"/>
        <v>6.9909909909909917E-2</v>
      </c>
      <c r="M222" s="10">
        <f t="shared" si="107"/>
        <v>1.4999999999999999E-4</v>
      </c>
      <c r="N222" s="10">
        <f t="shared" si="108"/>
        <v>4.3000000000000002E-5</v>
      </c>
      <c r="O222" s="10">
        <f t="shared" si="109"/>
        <v>49.927927927927925</v>
      </c>
      <c r="P222" s="10">
        <f t="shared" si="110"/>
        <v>1E-3</v>
      </c>
      <c r="Q222" s="10">
        <f t="shared" si="111"/>
        <v>5.198198198198197E-4</v>
      </c>
      <c r="R222" s="10">
        <f t="shared" si="112"/>
        <v>1.3126126126126124E-3</v>
      </c>
      <c r="S222" s="10">
        <f t="shared" si="113"/>
        <v>1.7000000000000001E-2</v>
      </c>
      <c r="T222" s="10">
        <f t="shared" si="114"/>
        <v>6.0450450450450458E-5</v>
      </c>
      <c r="U222" s="10">
        <f t="shared" si="115"/>
        <v>6.4927927927927929</v>
      </c>
      <c r="V222" s="10">
        <f t="shared" si="116"/>
        <v>9.750450450450452E-3</v>
      </c>
      <c r="W222" s="10">
        <f t="shared" si="102"/>
        <v>1.3761467889908373E-7</v>
      </c>
      <c r="X222" s="10">
        <f t="shared" si="117"/>
        <v>1.2963963963963962E-3</v>
      </c>
      <c r="Y222" s="10">
        <f t="shared" si="118"/>
        <v>1.1036036036036038E-3</v>
      </c>
      <c r="Z222" s="10">
        <f t="shared" si="119"/>
        <v>2.2963963963963963</v>
      </c>
      <c r="AA222" s="10">
        <f t="shared" si="120"/>
        <v>5.544144144144145E-4</v>
      </c>
      <c r="AB222" s="10">
        <f t="shared" si="121"/>
        <v>1E-4</v>
      </c>
      <c r="AC222" s="10">
        <f t="shared" si="122"/>
        <v>16.963963963963963</v>
      </c>
      <c r="AD222" s="10">
        <f t="shared" si="123"/>
        <v>1E-4</v>
      </c>
      <c r="AE222" s="10">
        <f t="shared" si="124"/>
        <v>9.1783783783783786E-4</v>
      </c>
      <c r="AF222" s="10">
        <f t="shared" si="125"/>
        <v>1.6612612612612611E-3</v>
      </c>
    </row>
    <row r="223" spans="1:33" x14ac:dyDescent="0.2">
      <c r="A223" s="77">
        <v>42226.437505787035</v>
      </c>
      <c r="B223" s="5">
        <v>1640</v>
      </c>
      <c r="C223" s="9">
        <f t="shared" si="97"/>
        <v>41800320</v>
      </c>
      <c r="D223" s="9">
        <f t="shared" si="98"/>
        <v>75.751456786263319</v>
      </c>
      <c r="E223" s="13">
        <f t="shared" si="99"/>
        <v>0.12983516464170597</v>
      </c>
      <c r="F223" s="13">
        <f t="shared" si="100"/>
        <v>8.8835164641705974E-2</v>
      </c>
      <c r="G223" s="13">
        <f t="shared" si="101"/>
        <v>75.621621621621614</v>
      </c>
      <c r="I223" s="10">
        <f t="shared" si="103"/>
        <v>2.4E-2</v>
      </c>
      <c r="J223" s="10">
        <f t="shared" si="104"/>
        <v>4.0000000000000002E-4</v>
      </c>
      <c r="K223" s="10">
        <f t="shared" si="105"/>
        <v>5.5189189189189182E-4</v>
      </c>
      <c r="L223" s="10">
        <f t="shared" si="106"/>
        <v>6.9864864864864873E-2</v>
      </c>
      <c r="M223" s="10">
        <f t="shared" si="107"/>
        <v>1.4999999999999999E-4</v>
      </c>
      <c r="N223" s="10">
        <f t="shared" si="108"/>
        <v>4.3000000000000002E-5</v>
      </c>
      <c r="O223" s="10">
        <f t="shared" si="109"/>
        <v>49.891891891891888</v>
      </c>
      <c r="P223" s="10">
        <f t="shared" si="110"/>
        <v>1E-3</v>
      </c>
      <c r="Q223" s="10">
        <f t="shared" si="111"/>
        <v>5.1972972972972958E-4</v>
      </c>
      <c r="R223" s="10">
        <f t="shared" si="112"/>
        <v>1.3189189189189187E-3</v>
      </c>
      <c r="S223" s="10">
        <f t="shared" si="113"/>
        <v>1.7000000000000001E-2</v>
      </c>
      <c r="T223" s="10">
        <f t="shared" si="114"/>
        <v>6.0675675675675686E-5</v>
      </c>
      <c r="U223" s="10">
        <f t="shared" si="115"/>
        <v>6.4891891891891893</v>
      </c>
      <c r="V223" s="10">
        <f t="shared" si="116"/>
        <v>9.7756756756756779E-3</v>
      </c>
      <c r="W223" s="10">
        <f t="shared" si="102"/>
        <v>1.3761467889908373E-7</v>
      </c>
      <c r="X223" s="10">
        <f t="shared" si="117"/>
        <v>1.2945945945945943E-3</v>
      </c>
      <c r="Y223" s="10">
        <f t="shared" si="118"/>
        <v>1.1054054054054057E-3</v>
      </c>
      <c r="Z223" s="10">
        <f t="shared" si="119"/>
        <v>2.2945945945945945</v>
      </c>
      <c r="AA223" s="10">
        <f t="shared" si="120"/>
        <v>5.4162162162162174E-4</v>
      </c>
      <c r="AB223" s="10">
        <f t="shared" si="121"/>
        <v>1E-4</v>
      </c>
      <c r="AC223" s="10">
        <f t="shared" si="122"/>
        <v>16.945945945945944</v>
      </c>
      <c r="AD223" s="10">
        <f t="shared" si="123"/>
        <v>1E-4</v>
      </c>
      <c r="AE223" s="10">
        <f t="shared" si="124"/>
        <v>9.1675675675675678E-4</v>
      </c>
      <c r="AF223" s="10">
        <f t="shared" si="125"/>
        <v>1.0918918918918917E-3</v>
      </c>
    </row>
    <row r="224" spans="1:33" x14ac:dyDescent="0.2">
      <c r="A224" s="77">
        <v>42226.447916666664</v>
      </c>
      <c r="B224" s="5">
        <v>1640</v>
      </c>
      <c r="C224" s="9">
        <f t="shared" si="97"/>
        <v>41800320</v>
      </c>
      <c r="D224" s="9">
        <f t="shared" si="98"/>
        <v>75.691398002479531</v>
      </c>
      <c r="E224" s="13">
        <f t="shared" si="99"/>
        <v>0.12923584031738158</v>
      </c>
      <c r="F224" s="13">
        <f t="shared" si="100"/>
        <v>8.8235840317381589E-2</v>
      </c>
      <c r="G224" s="13">
        <f t="shared" si="101"/>
        <v>75.562162162162153</v>
      </c>
      <c r="I224" s="10">
        <f t="shared" si="103"/>
        <v>2.4E-2</v>
      </c>
      <c r="J224" s="10">
        <f t="shared" si="104"/>
        <v>4.0000000000000002E-4</v>
      </c>
      <c r="K224" s="10">
        <f t="shared" si="105"/>
        <v>5.4918918918918911E-4</v>
      </c>
      <c r="L224" s="10">
        <f t="shared" si="106"/>
        <v>6.9819819819819828E-2</v>
      </c>
      <c r="M224" s="10">
        <f t="shared" si="107"/>
        <v>1.4999999999999999E-4</v>
      </c>
      <c r="N224" s="10">
        <f t="shared" si="108"/>
        <v>4.3000000000000002E-5</v>
      </c>
      <c r="O224" s="10">
        <f t="shared" si="109"/>
        <v>49.85585585585585</v>
      </c>
      <c r="P224" s="10">
        <f t="shared" si="110"/>
        <v>1E-3</v>
      </c>
      <c r="Q224" s="10">
        <f t="shared" si="111"/>
        <v>5.1963963963963945E-4</v>
      </c>
      <c r="R224" s="10">
        <f t="shared" si="112"/>
        <v>1.3252252252252249E-3</v>
      </c>
      <c r="S224" s="10">
        <f t="shared" si="113"/>
        <v>1.7000000000000001E-2</v>
      </c>
      <c r="T224" s="10">
        <f t="shared" si="114"/>
        <v>6.0900900900900914E-5</v>
      </c>
      <c r="U224" s="10">
        <f t="shared" si="115"/>
        <v>6.4855855855855857</v>
      </c>
      <c r="V224" s="10">
        <f t="shared" si="116"/>
        <v>9.8009009009009038E-3</v>
      </c>
      <c r="W224" s="10">
        <f t="shared" si="102"/>
        <v>1.3761467889908373E-7</v>
      </c>
      <c r="X224" s="10">
        <f t="shared" si="117"/>
        <v>1.2927927927927924E-3</v>
      </c>
      <c r="Y224" s="10">
        <f t="shared" si="118"/>
        <v>1.1072072072072076E-3</v>
      </c>
      <c r="Z224" s="10">
        <f t="shared" si="119"/>
        <v>2.2927927927927927</v>
      </c>
      <c r="AA224" s="10">
        <f t="shared" si="120"/>
        <v>5.2882882882882899E-4</v>
      </c>
      <c r="AB224" s="10">
        <f t="shared" si="121"/>
        <v>1E-4</v>
      </c>
      <c r="AC224" s="10">
        <f t="shared" si="122"/>
        <v>16.927927927927925</v>
      </c>
      <c r="AD224" s="10">
        <f t="shared" si="123"/>
        <v>1E-4</v>
      </c>
      <c r="AE224" s="10">
        <f t="shared" si="124"/>
        <v>9.1567567567567569E-4</v>
      </c>
      <c r="AF224" s="10">
        <f t="shared" si="125"/>
        <v>5.225225225225223E-4</v>
      </c>
    </row>
    <row r="225" spans="1:33" x14ac:dyDescent="0.2">
      <c r="A225" s="77">
        <v>42226.458333333336</v>
      </c>
      <c r="B225" s="5">
        <v>1640</v>
      </c>
      <c r="C225" s="9">
        <f t="shared" si="97"/>
        <v>41800320</v>
      </c>
      <c r="D225" s="9">
        <f t="shared" si="98"/>
        <v>75.631339218695757</v>
      </c>
      <c r="E225" s="13">
        <f t="shared" si="99"/>
        <v>0.12863651599305725</v>
      </c>
      <c r="F225" s="13">
        <f t="shared" si="100"/>
        <v>8.763651599305726E-2</v>
      </c>
      <c r="G225" s="13">
        <f t="shared" si="101"/>
        <v>75.502702702702692</v>
      </c>
      <c r="I225" s="10">
        <f t="shared" si="103"/>
        <v>2.4E-2</v>
      </c>
      <c r="J225" s="10">
        <f t="shared" si="104"/>
        <v>4.0000000000000002E-4</v>
      </c>
      <c r="K225" s="10">
        <f t="shared" si="105"/>
        <v>5.464864864864864E-4</v>
      </c>
      <c r="L225" s="10">
        <f t="shared" si="106"/>
        <v>6.9774774774774784E-2</v>
      </c>
      <c r="M225" s="10">
        <f t="shared" si="107"/>
        <v>1.4999999999999999E-4</v>
      </c>
      <c r="N225" s="10">
        <f t="shared" si="108"/>
        <v>4.3000000000000002E-5</v>
      </c>
      <c r="O225" s="10">
        <f t="shared" si="109"/>
        <v>49.819819819819813</v>
      </c>
      <c r="P225" s="10">
        <f t="shared" si="110"/>
        <v>1E-3</v>
      </c>
      <c r="Q225" s="10">
        <f t="shared" si="111"/>
        <v>5.1954954954954932E-4</v>
      </c>
      <c r="R225" s="10">
        <f t="shared" si="112"/>
        <v>1.3315315315315312E-3</v>
      </c>
      <c r="S225" s="10">
        <f t="shared" si="113"/>
        <v>1.7000000000000001E-2</v>
      </c>
      <c r="T225" s="10">
        <f t="shared" si="114"/>
        <v>6.1126126126126142E-5</v>
      </c>
      <c r="U225" s="10">
        <f t="shared" si="115"/>
        <v>6.4819819819819822</v>
      </c>
      <c r="V225" s="10">
        <f t="shared" si="116"/>
        <v>9.8261261261261296E-3</v>
      </c>
      <c r="W225" s="10">
        <f t="shared" si="102"/>
        <v>1.3761467889908373E-7</v>
      </c>
      <c r="X225" s="10">
        <f t="shared" si="117"/>
        <v>1.2909909909909905E-3</v>
      </c>
      <c r="Y225" s="10">
        <f t="shared" si="118"/>
        <v>1.1090090090090095E-3</v>
      </c>
      <c r="Z225" s="10">
        <f t="shared" si="119"/>
        <v>2.2909909909909909</v>
      </c>
      <c r="AA225" s="10">
        <f t="shared" si="120"/>
        <v>5.1603603603603623E-4</v>
      </c>
      <c r="AB225" s="10">
        <f t="shared" si="121"/>
        <v>1E-4</v>
      </c>
      <c r="AC225" s="10">
        <f t="shared" si="122"/>
        <v>16.909909909909906</v>
      </c>
      <c r="AD225" s="10">
        <f t="shared" si="123"/>
        <v>1E-4</v>
      </c>
      <c r="AE225" s="10">
        <f t="shared" si="124"/>
        <v>9.1459459459459461E-4</v>
      </c>
      <c r="AF225" s="10">
        <f t="shared" si="125"/>
        <v>-4.6846846846847114E-5</v>
      </c>
    </row>
    <row r="226" spans="1:33" x14ac:dyDescent="0.2">
      <c r="A226" s="77">
        <v>42226.468750057873</v>
      </c>
      <c r="B226" s="5">
        <v>1670</v>
      </c>
      <c r="C226" s="9">
        <f t="shared" si="97"/>
        <v>42564960.000000007</v>
      </c>
      <c r="D226" s="9">
        <f t="shared" si="98"/>
        <v>75.571280434911955</v>
      </c>
      <c r="E226" s="13">
        <f t="shared" si="99"/>
        <v>0.12803719166873298</v>
      </c>
      <c r="F226" s="13">
        <f t="shared" si="100"/>
        <v>8.7037191668732986E-2</v>
      </c>
      <c r="G226" s="13">
        <f t="shared" si="101"/>
        <v>75.443243243243231</v>
      </c>
      <c r="I226" s="10">
        <f t="shared" si="103"/>
        <v>2.4E-2</v>
      </c>
      <c r="J226" s="10">
        <f t="shared" si="104"/>
        <v>4.0000000000000002E-4</v>
      </c>
      <c r="K226" s="10">
        <f t="shared" si="105"/>
        <v>5.4378378378378369E-4</v>
      </c>
      <c r="L226" s="10">
        <f t="shared" si="106"/>
        <v>6.9729729729729739E-2</v>
      </c>
      <c r="M226" s="10">
        <f t="shared" si="107"/>
        <v>1.4999999999999999E-4</v>
      </c>
      <c r="N226" s="10">
        <f t="shared" si="108"/>
        <v>4.3000000000000002E-5</v>
      </c>
      <c r="O226" s="10">
        <f t="shared" si="109"/>
        <v>49.783783783783775</v>
      </c>
      <c r="P226" s="10">
        <f t="shared" si="110"/>
        <v>1E-3</v>
      </c>
      <c r="Q226" s="10">
        <f t="shared" si="111"/>
        <v>5.194594594594592E-4</v>
      </c>
      <c r="R226" s="10">
        <f t="shared" si="112"/>
        <v>1.3378378378378374E-3</v>
      </c>
      <c r="S226" s="10">
        <f t="shared" si="113"/>
        <v>1.7000000000000001E-2</v>
      </c>
      <c r="T226" s="10">
        <f t="shared" si="114"/>
        <v>6.1351351351351363E-5</v>
      </c>
      <c r="U226" s="10">
        <f t="shared" si="115"/>
        <v>6.4783783783783786</v>
      </c>
      <c r="V226" s="10">
        <f t="shared" si="116"/>
        <v>9.8513513513513555E-3</v>
      </c>
      <c r="W226" s="10">
        <f t="shared" si="102"/>
        <v>1.3761467889908373E-7</v>
      </c>
      <c r="X226" s="10">
        <f t="shared" si="117"/>
        <v>1.2891891891891887E-3</v>
      </c>
      <c r="Y226" s="10">
        <f t="shared" si="118"/>
        <v>1.1108108108108113E-3</v>
      </c>
      <c r="Z226" s="10">
        <f t="shared" si="119"/>
        <v>2.2891891891891891</v>
      </c>
      <c r="AA226" s="10">
        <f t="shared" si="120"/>
        <v>5.0324324324324348E-4</v>
      </c>
      <c r="AB226" s="10">
        <f t="shared" si="121"/>
        <v>1E-4</v>
      </c>
      <c r="AC226" s="10">
        <f t="shared" si="122"/>
        <v>16.891891891891888</v>
      </c>
      <c r="AD226" s="10">
        <f t="shared" si="123"/>
        <v>1E-4</v>
      </c>
      <c r="AE226" s="10">
        <f t="shared" si="124"/>
        <v>9.1351351351351352E-4</v>
      </c>
      <c r="AF226" s="10">
        <f t="shared" si="125"/>
        <v>-6.1621621621621653E-4</v>
      </c>
    </row>
    <row r="227" spans="1:33" x14ac:dyDescent="0.2">
      <c r="A227" s="77">
        <v>42226.47916678241</v>
      </c>
      <c r="B227" s="5">
        <v>1630</v>
      </c>
      <c r="C227" s="9">
        <f t="shared" si="97"/>
        <v>41545440</v>
      </c>
      <c r="D227" s="9">
        <f t="shared" si="98"/>
        <v>75.511221651128182</v>
      </c>
      <c r="E227" s="13">
        <f t="shared" si="99"/>
        <v>0.12743786734440862</v>
      </c>
      <c r="F227" s="13">
        <f t="shared" si="100"/>
        <v>8.6437867344408628E-2</v>
      </c>
      <c r="G227" s="13">
        <f t="shared" si="101"/>
        <v>75.38378378378377</v>
      </c>
      <c r="I227" s="10">
        <f t="shared" si="103"/>
        <v>2.4E-2</v>
      </c>
      <c r="J227" s="10">
        <f t="shared" si="104"/>
        <v>4.0000000000000002E-4</v>
      </c>
      <c r="K227" s="10">
        <f t="shared" si="105"/>
        <v>5.4108108108108098E-4</v>
      </c>
      <c r="L227" s="10">
        <f t="shared" si="106"/>
        <v>6.9684684684684695E-2</v>
      </c>
      <c r="M227" s="10">
        <f t="shared" si="107"/>
        <v>1.4999999999999999E-4</v>
      </c>
      <c r="N227" s="10">
        <f t="shared" si="108"/>
        <v>4.3000000000000002E-5</v>
      </c>
      <c r="O227" s="10">
        <f t="shared" si="109"/>
        <v>49.747747747747738</v>
      </c>
      <c r="P227" s="10">
        <f t="shared" si="110"/>
        <v>1E-3</v>
      </c>
      <c r="Q227" s="10">
        <f t="shared" si="111"/>
        <v>5.1936936936936907E-4</v>
      </c>
      <c r="R227" s="10">
        <f t="shared" si="112"/>
        <v>1.3441441441441437E-3</v>
      </c>
      <c r="S227" s="10">
        <f t="shared" si="113"/>
        <v>1.7000000000000001E-2</v>
      </c>
      <c r="T227" s="10">
        <f t="shared" si="114"/>
        <v>6.1576576576576584E-5</v>
      </c>
      <c r="U227" s="10">
        <f t="shared" si="115"/>
        <v>6.474774774774775</v>
      </c>
      <c r="V227" s="10">
        <f t="shared" si="116"/>
        <v>9.8765765765765814E-3</v>
      </c>
      <c r="W227" s="10">
        <f t="shared" si="102"/>
        <v>1.3761467889908373E-7</v>
      </c>
      <c r="X227" s="10">
        <f t="shared" si="117"/>
        <v>1.2873873873873868E-3</v>
      </c>
      <c r="Y227" s="10">
        <f t="shared" si="118"/>
        <v>1.1126126126126132E-3</v>
      </c>
      <c r="Z227" s="10">
        <f t="shared" si="119"/>
        <v>2.2873873873873873</v>
      </c>
      <c r="AA227" s="10">
        <f t="shared" si="120"/>
        <v>4.9045045045045072E-4</v>
      </c>
      <c r="AB227" s="10">
        <f t="shared" si="121"/>
        <v>1E-4</v>
      </c>
      <c r="AC227" s="10">
        <f t="shared" si="122"/>
        <v>16.873873873873869</v>
      </c>
      <c r="AD227" s="10">
        <f t="shared" si="123"/>
        <v>1E-4</v>
      </c>
      <c r="AE227" s="10">
        <f t="shared" si="124"/>
        <v>9.1243243243243244E-4</v>
      </c>
      <c r="AF227" s="10">
        <f t="shared" si="125"/>
        <v>-1.1855855855855859E-3</v>
      </c>
    </row>
    <row r="228" spans="1:33" x14ac:dyDescent="0.2">
      <c r="A228" s="77">
        <v>42226.489583506947</v>
      </c>
      <c r="B228" s="5">
        <v>1660</v>
      </c>
      <c r="C228" s="9">
        <f t="shared" si="97"/>
        <v>42310080</v>
      </c>
      <c r="D228" s="9">
        <f t="shared" si="98"/>
        <v>75.451162867344379</v>
      </c>
      <c r="E228" s="13">
        <f t="shared" si="99"/>
        <v>0.12683854302008432</v>
      </c>
      <c r="F228" s="13">
        <f t="shared" si="100"/>
        <v>8.5838543020084326E-2</v>
      </c>
      <c r="G228" s="13">
        <f t="shared" si="101"/>
        <v>75.324324324324309</v>
      </c>
      <c r="I228" s="10">
        <f t="shared" si="103"/>
        <v>2.4E-2</v>
      </c>
      <c r="J228" s="10">
        <f t="shared" si="104"/>
        <v>4.0000000000000002E-4</v>
      </c>
      <c r="K228" s="10">
        <f t="shared" si="105"/>
        <v>5.3837837837837827E-4</v>
      </c>
      <c r="L228" s="10">
        <f t="shared" si="106"/>
        <v>6.963963963963965E-2</v>
      </c>
      <c r="M228" s="10">
        <f t="shared" si="107"/>
        <v>1.4999999999999999E-4</v>
      </c>
      <c r="N228" s="10">
        <f t="shared" si="108"/>
        <v>4.3000000000000002E-5</v>
      </c>
      <c r="O228" s="10">
        <f t="shared" si="109"/>
        <v>49.7117117117117</v>
      </c>
      <c r="P228" s="10">
        <f t="shared" si="110"/>
        <v>1E-3</v>
      </c>
      <c r="Q228" s="10">
        <f t="shared" si="111"/>
        <v>5.1927927927927894E-4</v>
      </c>
      <c r="R228" s="10">
        <f t="shared" si="112"/>
        <v>1.3504504504504499E-3</v>
      </c>
      <c r="S228" s="10">
        <f t="shared" si="113"/>
        <v>1.7000000000000001E-2</v>
      </c>
      <c r="T228" s="10">
        <f t="shared" si="114"/>
        <v>6.1801801801801806E-5</v>
      </c>
      <c r="U228" s="10">
        <f t="shared" si="115"/>
        <v>6.4711711711711715</v>
      </c>
      <c r="V228" s="10">
        <f t="shared" si="116"/>
        <v>9.9018018018018072E-3</v>
      </c>
      <c r="W228" s="10">
        <f t="shared" si="102"/>
        <v>1.3761467889908373E-7</v>
      </c>
      <c r="X228" s="10">
        <f t="shared" si="117"/>
        <v>1.2855855855855849E-3</v>
      </c>
      <c r="Y228" s="10">
        <f t="shared" si="118"/>
        <v>1.1144144144144151E-3</v>
      </c>
      <c r="Z228" s="10">
        <f t="shared" si="119"/>
        <v>2.2855855855855856</v>
      </c>
      <c r="AA228" s="10">
        <f t="shared" si="120"/>
        <v>4.7765765765765792E-4</v>
      </c>
      <c r="AB228" s="10">
        <f t="shared" si="121"/>
        <v>1E-4</v>
      </c>
      <c r="AC228" s="10">
        <f t="shared" si="122"/>
        <v>16.85585585585585</v>
      </c>
      <c r="AD228" s="10">
        <f t="shared" si="123"/>
        <v>1E-4</v>
      </c>
      <c r="AE228" s="10">
        <f t="shared" si="124"/>
        <v>9.1135135135135136E-4</v>
      </c>
      <c r="AF228" s="10">
        <f t="shared" si="125"/>
        <v>-1.7549549549549554E-3</v>
      </c>
    </row>
    <row r="229" spans="1:33" x14ac:dyDescent="0.2">
      <c r="A229" s="77">
        <v>42226.500000231485</v>
      </c>
      <c r="B229" s="5">
        <v>1630</v>
      </c>
      <c r="C229" s="9">
        <f t="shared" si="97"/>
        <v>41545440</v>
      </c>
      <c r="D229" s="9">
        <f t="shared" si="98"/>
        <v>75.39110408356062</v>
      </c>
      <c r="E229" s="13">
        <f t="shared" si="99"/>
        <v>0.12623921869575996</v>
      </c>
      <c r="F229" s="13">
        <f t="shared" si="100"/>
        <v>8.5239218695759969E-2</v>
      </c>
      <c r="G229" s="13">
        <f t="shared" si="101"/>
        <v>75.264864864864848</v>
      </c>
      <c r="I229" s="10">
        <f t="shared" si="103"/>
        <v>2.4E-2</v>
      </c>
      <c r="J229" s="10">
        <f t="shared" si="104"/>
        <v>4.0000000000000002E-4</v>
      </c>
      <c r="K229" s="10">
        <f t="shared" si="105"/>
        <v>5.3567567567567556E-4</v>
      </c>
      <c r="L229" s="10">
        <f t="shared" si="106"/>
        <v>6.9594594594594605E-2</v>
      </c>
      <c r="M229" s="10">
        <f t="shared" si="107"/>
        <v>1.4999999999999999E-4</v>
      </c>
      <c r="N229" s="10">
        <f t="shared" si="108"/>
        <v>4.3000000000000002E-5</v>
      </c>
      <c r="O229" s="10">
        <f t="shared" si="109"/>
        <v>49.675675675675663</v>
      </c>
      <c r="P229" s="10">
        <f t="shared" si="110"/>
        <v>1E-3</v>
      </c>
      <c r="Q229" s="10">
        <f t="shared" si="111"/>
        <v>5.1918918918918882E-4</v>
      </c>
      <c r="R229" s="10">
        <f t="shared" si="112"/>
        <v>1.3567567567567562E-3</v>
      </c>
      <c r="S229" s="10">
        <f t="shared" si="113"/>
        <v>1.7000000000000001E-2</v>
      </c>
      <c r="T229" s="10">
        <f t="shared" si="114"/>
        <v>6.2027027027027027E-5</v>
      </c>
      <c r="U229" s="10">
        <f t="shared" si="115"/>
        <v>6.4675675675675679</v>
      </c>
      <c r="V229" s="10">
        <f t="shared" si="116"/>
        <v>9.9270270270270331E-3</v>
      </c>
      <c r="W229" s="10">
        <f t="shared" si="102"/>
        <v>1.3761467889908373E-7</v>
      </c>
      <c r="X229" s="10">
        <f t="shared" si="117"/>
        <v>1.283783783783783E-3</v>
      </c>
      <c r="Y229" s="10">
        <f t="shared" si="118"/>
        <v>1.116216216216217E-3</v>
      </c>
      <c r="Z229" s="10">
        <f t="shared" si="119"/>
        <v>2.2837837837837838</v>
      </c>
      <c r="AA229" s="10">
        <f t="shared" si="120"/>
        <v>4.6486486486486511E-4</v>
      </c>
      <c r="AB229" s="10">
        <f t="shared" si="121"/>
        <v>1E-4</v>
      </c>
      <c r="AC229" s="10">
        <f t="shared" si="122"/>
        <v>16.837837837837832</v>
      </c>
      <c r="AD229" s="10">
        <f t="shared" si="123"/>
        <v>1E-4</v>
      </c>
      <c r="AE229" s="10">
        <f t="shared" si="124"/>
        <v>9.1027027027027027E-4</v>
      </c>
      <c r="AF229" s="10">
        <f t="shared" si="125"/>
        <v>-2.3243243243243248E-3</v>
      </c>
    </row>
    <row r="230" spans="1:33" x14ac:dyDescent="0.2">
      <c r="A230" s="77">
        <v>42226.510416956022</v>
      </c>
      <c r="B230" s="5">
        <v>1640</v>
      </c>
      <c r="C230" s="9">
        <f t="shared" si="97"/>
        <v>41800320</v>
      </c>
      <c r="D230" s="9">
        <f t="shared" si="98"/>
        <v>75.331045299776818</v>
      </c>
      <c r="E230" s="13">
        <f t="shared" si="99"/>
        <v>0.12563989437143566</v>
      </c>
      <c r="F230" s="13">
        <f t="shared" si="100"/>
        <v>8.4639894371435667E-2</v>
      </c>
      <c r="G230" s="13">
        <f t="shared" si="101"/>
        <v>75.205405405405386</v>
      </c>
      <c r="I230" s="10">
        <f t="shared" si="103"/>
        <v>2.4E-2</v>
      </c>
      <c r="J230" s="10">
        <f t="shared" si="104"/>
        <v>4.0000000000000002E-4</v>
      </c>
      <c r="K230" s="10">
        <f t="shared" si="105"/>
        <v>5.3297297297297285E-4</v>
      </c>
      <c r="L230" s="10">
        <f t="shared" si="106"/>
        <v>6.9549549549549561E-2</v>
      </c>
      <c r="M230" s="10">
        <f t="shared" si="107"/>
        <v>1.4999999999999999E-4</v>
      </c>
      <c r="N230" s="10">
        <f t="shared" si="108"/>
        <v>4.3000000000000002E-5</v>
      </c>
      <c r="O230" s="10">
        <f t="shared" si="109"/>
        <v>49.639639639639626</v>
      </c>
      <c r="P230" s="10">
        <f t="shared" si="110"/>
        <v>1E-3</v>
      </c>
      <c r="Q230" s="10">
        <f t="shared" si="111"/>
        <v>5.1909909909909869E-4</v>
      </c>
      <c r="R230" s="10">
        <f t="shared" si="112"/>
        <v>1.3630630630630624E-3</v>
      </c>
      <c r="S230" s="10">
        <f t="shared" si="113"/>
        <v>1.7000000000000001E-2</v>
      </c>
      <c r="T230" s="10">
        <f t="shared" si="114"/>
        <v>6.2252252252252248E-5</v>
      </c>
      <c r="U230" s="10">
        <f t="shared" si="115"/>
        <v>6.4639639639639643</v>
      </c>
      <c r="V230" s="10">
        <f t="shared" si="116"/>
        <v>9.952252252252259E-3</v>
      </c>
      <c r="W230" s="10">
        <f t="shared" si="102"/>
        <v>1.3761467889908373E-7</v>
      </c>
      <c r="X230" s="10">
        <f t="shared" si="117"/>
        <v>1.2819819819819812E-3</v>
      </c>
      <c r="Y230" s="10">
        <f t="shared" si="118"/>
        <v>1.1180180180180189E-3</v>
      </c>
      <c r="Z230" s="10">
        <f t="shared" si="119"/>
        <v>2.281981981981982</v>
      </c>
      <c r="AA230" s="10">
        <f t="shared" si="120"/>
        <v>4.520720720720723E-4</v>
      </c>
      <c r="AB230" s="10">
        <f t="shared" si="121"/>
        <v>1E-4</v>
      </c>
      <c r="AC230" s="10">
        <f t="shared" si="122"/>
        <v>16.819819819819813</v>
      </c>
      <c r="AD230" s="10">
        <f t="shared" si="123"/>
        <v>1E-4</v>
      </c>
      <c r="AE230" s="10">
        <f t="shared" si="124"/>
        <v>9.0918918918918919E-4</v>
      </c>
      <c r="AF230" s="10">
        <f t="shared" si="125"/>
        <v>-2.8936936936936942E-3</v>
      </c>
    </row>
    <row r="231" spans="1:33" x14ac:dyDescent="0.2">
      <c r="A231" s="77">
        <v>42226.520833680559</v>
      </c>
      <c r="B231" s="5">
        <v>1640</v>
      </c>
      <c r="C231" s="9">
        <f t="shared" si="97"/>
        <v>41800320</v>
      </c>
      <c r="D231" s="9">
        <f t="shared" si="98"/>
        <v>75.270986515993044</v>
      </c>
      <c r="E231" s="13">
        <f t="shared" si="99"/>
        <v>0.1250405700471113</v>
      </c>
      <c r="F231" s="13">
        <f t="shared" si="100"/>
        <v>8.404057004711131E-2</v>
      </c>
      <c r="G231" s="13">
        <f t="shared" si="101"/>
        <v>75.145945945945925</v>
      </c>
      <c r="I231" s="10">
        <f t="shared" si="103"/>
        <v>2.4E-2</v>
      </c>
      <c r="J231" s="10">
        <f t="shared" si="104"/>
        <v>4.0000000000000002E-4</v>
      </c>
      <c r="K231" s="10">
        <f t="shared" si="105"/>
        <v>5.3027027027027014E-4</v>
      </c>
      <c r="L231" s="10">
        <f t="shared" si="106"/>
        <v>6.9504504504504516E-2</v>
      </c>
      <c r="M231" s="10">
        <f t="shared" si="107"/>
        <v>1.4999999999999999E-4</v>
      </c>
      <c r="N231" s="10">
        <f t="shared" si="108"/>
        <v>4.3000000000000002E-5</v>
      </c>
      <c r="O231" s="10">
        <f t="shared" si="109"/>
        <v>49.603603603603588</v>
      </c>
      <c r="P231" s="10">
        <f t="shared" si="110"/>
        <v>1E-3</v>
      </c>
      <c r="Q231" s="10">
        <f t="shared" si="111"/>
        <v>5.1900900900900856E-4</v>
      </c>
      <c r="R231" s="10">
        <f t="shared" si="112"/>
        <v>1.3693693693693687E-3</v>
      </c>
      <c r="S231" s="10">
        <f t="shared" si="113"/>
        <v>1.7000000000000001E-2</v>
      </c>
      <c r="T231" s="10">
        <f t="shared" si="114"/>
        <v>6.247747747747747E-5</v>
      </c>
      <c r="U231" s="10">
        <f t="shared" si="115"/>
        <v>6.4603603603603608</v>
      </c>
      <c r="V231" s="10">
        <f t="shared" si="116"/>
        <v>9.9774774774774849E-3</v>
      </c>
      <c r="W231" s="10">
        <f t="shared" si="102"/>
        <v>1.3761467889908373E-7</v>
      </c>
      <c r="X231" s="10">
        <f t="shared" si="117"/>
        <v>1.2801801801801793E-3</v>
      </c>
      <c r="Y231" s="10">
        <f t="shared" si="118"/>
        <v>1.1198198198198207E-3</v>
      </c>
      <c r="Z231" s="10">
        <f t="shared" si="119"/>
        <v>2.2801801801801802</v>
      </c>
      <c r="AA231" s="10">
        <f t="shared" si="120"/>
        <v>4.3927927927927949E-4</v>
      </c>
      <c r="AB231" s="10">
        <f t="shared" si="121"/>
        <v>1E-4</v>
      </c>
      <c r="AC231" s="10">
        <f t="shared" si="122"/>
        <v>16.801801801801794</v>
      </c>
      <c r="AD231" s="10">
        <f t="shared" si="123"/>
        <v>1E-4</v>
      </c>
      <c r="AE231" s="10">
        <f t="shared" si="124"/>
        <v>9.081081081081081E-4</v>
      </c>
      <c r="AF231" s="10">
        <f t="shared" si="125"/>
        <v>-3.4630630630630636E-3</v>
      </c>
    </row>
    <row r="232" spans="1:33" x14ac:dyDescent="0.2">
      <c r="A232" s="77">
        <v>42226.531250405096</v>
      </c>
      <c r="B232" s="5">
        <v>1670</v>
      </c>
      <c r="C232" s="9">
        <f t="shared" si="97"/>
        <v>42564960.000000007</v>
      </c>
      <c r="D232" s="9">
        <f t="shared" si="98"/>
        <v>75.210927732209242</v>
      </c>
      <c r="E232" s="13">
        <f t="shared" si="99"/>
        <v>0.12444124572278703</v>
      </c>
      <c r="F232" s="13">
        <f t="shared" si="100"/>
        <v>8.3441245722787036E-2</v>
      </c>
      <c r="G232" s="13">
        <f t="shared" si="101"/>
        <v>75.086486486486464</v>
      </c>
      <c r="I232" s="10">
        <f t="shared" si="103"/>
        <v>2.4E-2</v>
      </c>
      <c r="J232" s="10">
        <f t="shared" si="104"/>
        <v>4.0000000000000002E-4</v>
      </c>
      <c r="K232" s="10">
        <f t="shared" si="105"/>
        <v>5.2756756756756743E-4</v>
      </c>
      <c r="L232" s="10">
        <f t="shared" si="106"/>
        <v>6.9459459459459472E-2</v>
      </c>
      <c r="M232" s="10">
        <f t="shared" si="107"/>
        <v>1.4999999999999999E-4</v>
      </c>
      <c r="N232" s="10">
        <f t="shared" si="108"/>
        <v>4.3000000000000002E-5</v>
      </c>
      <c r="O232" s="10">
        <f t="shared" si="109"/>
        <v>49.567567567567551</v>
      </c>
      <c r="P232" s="10">
        <f t="shared" si="110"/>
        <v>1E-3</v>
      </c>
      <c r="Q232" s="10">
        <f t="shared" si="111"/>
        <v>5.1891891891891844E-4</v>
      </c>
      <c r="R232" s="10">
        <f t="shared" si="112"/>
        <v>1.3756756756756749E-3</v>
      </c>
      <c r="S232" s="10">
        <f t="shared" si="113"/>
        <v>1.7000000000000001E-2</v>
      </c>
      <c r="T232" s="10">
        <f t="shared" si="114"/>
        <v>6.2702702702702691E-5</v>
      </c>
      <c r="U232" s="10">
        <f t="shared" si="115"/>
        <v>6.4567567567567572</v>
      </c>
      <c r="V232" s="10">
        <f t="shared" si="116"/>
        <v>1.0002702702702711E-2</v>
      </c>
      <c r="W232" s="10">
        <f t="shared" si="102"/>
        <v>1.3761467889908373E-7</v>
      </c>
      <c r="X232" s="10">
        <f t="shared" si="117"/>
        <v>1.2783783783783774E-3</v>
      </c>
      <c r="Y232" s="10">
        <f t="shared" si="118"/>
        <v>1.1216216216216226E-3</v>
      </c>
      <c r="Z232" s="10">
        <f t="shared" si="119"/>
        <v>2.2783783783783784</v>
      </c>
      <c r="AA232" s="10">
        <f t="shared" si="120"/>
        <v>4.2648648648648668E-4</v>
      </c>
      <c r="AB232" s="10">
        <f t="shared" si="121"/>
        <v>1E-4</v>
      </c>
      <c r="AC232" s="10">
        <f t="shared" si="122"/>
        <v>16.783783783783775</v>
      </c>
      <c r="AD232" s="10">
        <f t="shared" si="123"/>
        <v>1E-4</v>
      </c>
      <c r="AE232" s="10">
        <f t="shared" si="124"/>
        <v>9.0702702702702702E-4</v>
      </c>
      <c r="AF232" s="10">
        <f t="shared" si="125"/>
        <v>-4.0324324324324326E-3</v>
      </c>
    </row>
    <row r="233" spans="1:33" x14ac:dyDescent="0.2">
      <c r="A233" s="77">
        <v>42226.541667129626</v>
      </c>
      <c r="B233" s="5">
        <v>1640</v>
      </c>
      <c r="C233" s="9">
        <f t="shared" si="97"/>
        <v>41800320</v>
      </c>
      <c r="D233" s="9">
        <f t="shared" si="98"/>
        <v>75.150868948425469</v>
      </c>
      <c r="E233" s="13">
        <f t="shared" si="99"/>
        <v>0.1238419213984627</v>
      </c>
      <c r="F233" s="13">
        <f t="shared" si="100"/>
        <v>8.2841921398462706E-2</v>
      </c>
      <c r="G233" s="13">
        <f t="shared" si="101"/>
        <v>75.027027027027003</v>
      </c>
      <c r="I233" s="10">
        <f t="shared" si="103"/>
        <v>2.4E-2</v>
      </c>
      <c r="J233" s="10">
        <f t="shared" si="104"/>
        <v>4.0000000000000002E-4</v>
      </c>
      <c r="K233" s="10">
        <f t="shared" si="105"/>
        <v>5.2486486486486472E-4</v>
      </c>
      <c r="L233" s="10">
        <f t="shared" si="106"/>
        <v>6.9414414414414427E-2</v>
      </c>
      <c r="M233" s="10">
        <f t="shared" si="107"/>
        <v>1.4999999999999999E-4</v>
      </c>
      <c r="N233" s="10">
        <f t="shared" si="108"/>
        <v>4.3000000000000002E-5</v>
      </c>
      <c r="O233" s="10">
        <f t="shared" si="109"/>
        <v>49.531531531531513</v>
      </c>
      <c r="P233" s="10">
        <f t="shared" si="110"/>
        <v>1E-3</v>
      </c>
      <c r="Q233" s="10">
        <f t="shared" si="111"/>
        <v>5.1882882882882831E-4</v>
      </c>
      <c r="R233" s="10">
        <f t="shared" si="112"/>
        <v>1.3819819819819812E-3</v>
      </c>
      <c r="S233" s="10">
        <f t="shared" si="113"/>
        <v>1.7000000000000001E-2</v>
      </c>
      <c r="T233" s="10">
        <f t="shared" si="114"/>
        <v>6.2927927927927912E-5</v>
      </c>
      <c r="U233" s="10">
        <f t="shared" si="115"/>
        <v>6.4531531531531536</v>
      </c>
      <c r="V233" s="10">
        <f t="shared" si="116"/>
        <v>1.0027927927927937E-2</v>
      </c>
      <c r="W233" s="10">
        <f t="shared" si="102"/>
        <v>1.3761467889908373E-7</v>
      </c>
      <c r="X233" s="10">
        <f t="shared" si="117"/>
        <v>1.2765765765765755E-3</v>
      </c>
      <c r="Y233" s="10">
        <f t="shared" si="118"/>
        <v>1.1234234234234245E-3</v>
      </c>
      <c r="Z233" s="10">
        <f t="shared" si="119"/>
        <v>2.2765765765765766</v>
      </c>
      <c r="AA233" s="10">
        <f t="shared" si="120"/>
        <v>4.1369369369369388E-4</v>
      </c>
      <c r="AB233" s="10">
        <f t="shared" si="121"/>
        <v>1E-4</v>
      </c>
      <c r="AC233" s="10">
        <f t="shared" si="122"/>
        <v>16.765765765765757</v>
      </c>
      <c r="AD233" s="10">
        <f t="shared" si="123"/>
        <v>1E-4</v>
      </c>
      <c r="AE233" s="10">
        <f t="shared" si="124"/>
        <v>9.0594594594594594E-4</v>
      </c>
      <c r="AF233" s="10">
        <f t="shared" si="125"/>
        <v>-4.601801801801802E-3</v>
      </c>
    </row>
    <row r="234" spans="1:33" ht="12.75" x14ac:dyDescent="0.2">
      <c r="A234" s="346">
        <v>42226.552083854163</v>
      </c>
      <c r="B234" s="11">
        <v>1640</v>
      </c>
      <c r="C234" s="321">
        <f t="shared" si="97"/>
        <v>41800320</v>
      </c>
      <c r="D234" s="321">
        <f t="shared" si="98"/>
        <v>77.027263000000005</v>
      </c>
      <c r="E234" s="15">
        <f t="shared" si="99"/>
        <v>0.12726299999999999</v>
      </c>
      <c r="F234" s="15">
        <f t="shared" si="100"/>
        <v>8.6262999999999992E-2</v>
      </c>
      <c r="G234" s="15">
        <f t="shared" si="101"/>
        <v>76.900000000000006</v>
      </c>
      <c r="I234" s="76">
        <v>2.4E-2</v>
      </c>
      <c r="J234" s="76">
        <v>4.0000000000000002E-4</v>
      </c>
      <c r="K234" s="76">
        <v>4.7999999999999996E-4</v>
      </c>
      <c r="L234" s="76">
        <v>6.8000000000000005E-2</v>
      </c>
      <c r="M234" s="76">
        <v>1.4999999999999999E-4</v>
      </c>
      <c r="N234" s="76">
        <v>4.2999999999999995E-5</v>
      </c>
      <c r="O234" s="76">
        <v>50</v>
      </c>
      <c r="P234" s="76">
        <v>1E-3</v>
      </c>
      <c r="Q234" s="76">
        <v>1.1999999999999999E-4</v>
      </c>
      <c r="R234" s="76">
        <v>2.3999999999999998E-3</v>
      </c>
      <c r="S234" s="76">
        <v>1.7000000000000001E-2</v>
      </c>
      <c r="T234" s="76">
        <v>1.1E-4</v>
      </c>
      <c r="U234" s="76">
        <v>6.7</v>
      </c>
      <c r="V234" s="76">
        <v>6.7000000000000002E-3</v>
      </c>
      <c r="W234" s="76">
        <v>0</v>
      </c>
      <c r="X234" s="76">
        <v>1.2999999999999999E-3</v>
      </c>
      <c r="Y234" s="76">
        <v>1.5E-3</v>
      </c>
      <c r="Z234" s="76">
        <v>2.2000000000000002</v>
      </c>
      <c r="AA234" s="76">
        <v>5.8E-4</v>
      </c>
      <c r="AB234" s="76">
        <v>1E-4</v>
      </c>
      <c r="AC234" s="76">
        <v>18</v>
      </c>
      <c r="AD234" s="76">
        <v>1E-4</v>
      </c>
      <c r="AE234" s="76">
        <v>4.7999999999999996E-4</v>
      </c>
      <c r="AF234" s="76">
        <v>2.8E-3</v>
      </c>
      <c r="AG234" s="14" t="s">
        <v>354</v>
      </c>
    </row>
    <row r="235" spans="1:33" x14ac:dyDescent="0.2">
      <c r="A235" s="77">
        <v>42226.562500578701</v>
      </c>
      <c r="B235" s="5">
        <v>1640</v>
      </c>
      <c r="C235" s="9">
        <f t="shared" si="97"/>
        <v>41800320</v>
      </c>
      <c r="D235" s="9">
        <f t="shared" si="98"/>
        <v>77.027263000000005</v>
      </c>
      <c r="E235" s="13">
        <f t="shared" si="99"/>
        <v>0.12726299999999999</v>
      </c>
      <c r="F235" s="13">
        <f t="shared" si="100"/>
        <v>8.6262999999999992E-2</v>
      </c>
      <c r="G235" s="13">
        <f t="shared" si="101"/>
        <v>76.900000000000006</v>
      </c>
      <c r="I235" s="10">
        <v>2.4E-2</v>
      </c>
      <c r="J235" s="10">
        <v>4.0000000000000002E-4</v>
      </c>
      <c r="K235" s="10">
        <v>4.7999999999999996E-4</v>
      </c>
      <c r="L235" s="10">
        <v>6.8000000000000005E-2</v>
      </c>
      <c r="M235" s="10">
        <v>1.4999999999999999E-4</v>
      </c>
      <c r="N235" s="10">
        <v>4.2999999999999995E-5</v>
      </c>
      <c r="O235" s="10">
        <v>50</v>
      </c>
      <c r="P235" s="10">
        <v>1E-3</v>
      </c>
      <c r="Q235" s="10">
        <v>1.1999999999999999E-4</v>
      </c>
      <c r="R235" s="10">
        <v>2.3999999999999998E-3</v>
      </c>
      <c r="S235" s="10">
        <v>1.7000000000000001E-2</v>
      </c>
      <c r="T235" s="10">
        <v>1.1E-4</v>
      </c>
      <c r="U235" s="10">
        <v>6.7</v>
      </c>
      <c r="V235" s="10">
        <v>6.7000000000000002E-3</v>
      </c>
      <c r="W235" s="10">
        <v>0</v>
      </c>
      <c r="X235" s="10">
        <v>1.2999999999999999E-3</v>
      </c>
      <c r="Y235" s="10">
        <v>1.5E-3</v>
      </c>
      <c r="Z235" s="10">
        <v>2.2000000000000002</v>
      </c>
      <c r="AA235" s="10">
        <v>5.8E-4</v>
      </c>
      <c r="AB235" s="10">
        <v>1E-4</v>
      </c>
      <c r="AC235" s="10">
        <v>18</v>
      </c>
      <c r="AD235" s="10">
        <v>1E-4</v>
      </c>
      <c r="AE235" s="10">
        <v>4.7999999999999996E-4</v>
      </c>
      <c r="AF235" s="10">
        <v>2.8E-3</v>
      </c>
    </row>
    <row r="236" spans="1:33" x14ac:dyDescent="0.2">
      <c r="A236" s="77">
        <v>42226.572917303238</v>
      </c>
      <c r="B236" s="5">
        <v>1640</v>
      </c>
      <c r="C236" s="9">
        <f t="shared" si="97"/>
        <v>41800320</v>
      </c>
      <c r="D236" s="9">
        <f t="shared" si="98"/>
        <v>77.027263000000005</v>
      </c>
      <c r="E236" s="13">
        <f t="shared" si="99"/>
        <v>0.12726299999999999</v>
      </c>
      <c r="F236" s="13">
        <f t="shared" si="100"/>
        <v>8.6262999999999992E-2</v>
      </c>
      <c r="G236" s="13">
        <f t="shared" si="101"/>
        <v>76.900000000000006</v>
      </c>
      <c r="I236" s="10">
        <v>2.4E-2</v>
      </c>
      <c r="J236" s="10">
        <v>4.0000000000000002E-4</v>
      </c>
      <c r="K236" s="10">
        <v>4.7999999999999996E-4</v>
      </c>
      <c r="L236" s="10">
        <v>6.8000000000000005E-2</v>
      </c>
      <c r="M236" s="10">
        <v>1.4999999999999999E-4</v>
      </c>
      <c r="N236" s="10">
        <v>4.2999999999999995E-5</v>
      </c>
      <c r="O236" s="10">
        <v>50</v>
      </c>
      <c r="P236" s="10">
        <v>1E-3</v>
      </c>
      <c r="Q236" s="10">
        <v>1.1999999999999999E-4</v>
      </c>
      <c r="R236" s="10">
        <v>2.3999999999999998E-3</v>
      </c>
      <c r="S236" s="10">
        <v>1.7000000000000001E-2</v>
      </c>
      <c r="T236" s="10">
        <v>1.1E-4</v>
      </c>
      <c r="U236" s="10">
        <v>6.7</v>
      </c>
      <c r="V236" s="10">
        <v>6.7000000000000002E-3</v>
      </c>
      <c r="W236" s="10">
        <v>0</v>
      </c>
      <c r="X236" s="10">
        <v>1.2999999999999999E-3</v>
      </c>
      <c r="Y236" s="10">
        <v>1.5E-3</v>
      </c>
      <c r="Z236" s="10">
        <v>2.2000000000000002</v>
      </c>
      <c r="AA236" s="10">
        <v>5.8E-4</v>
      </c>
      <c r="AB236" s="10">
        <v>1E-4</v>
      </c>
      <c r="AC236" s="10">
        <v>18</v>
      </c>
      <c r="AD236" s="10">
        <v>1E-4</v>
      </c>
      <c r="AE236" s="10">
        <v>4.7999999999999996E-4</v>
      </c>
      <c r="AF236" s="10">
        <v>2.8E-3</v>
      </c>
    </row>
    <row r="237" spans="1:33" x14ac:dyDescent="0.2">
      <c r="A237" s="77">
        <v>42226.583334027775</v>
      </c>
      <c r="B237" s="5">
        <v>1620</v>
      </c>
      <c r="C237" s="9">
        <f t="shared" si="97"/>
        <v>41290560</v>
      </c>
      <c r="D237" s="9">
        <f t="shared" si="98"/>
        <v>77.027263000000005</v>
      </c>
      <c r="E237" s="13">
        <f t="shared" si="99"/>
        <v>0.12726299999999999</v>
      </c>
      <c r="F237" s="13">
        <f t="shared" si="100"/>
        <v>8.6262999999999992E-2</v>
      </c>
      <c r="G237" s="13">
        <f t="shared" si="101"/>
        <v>76.900000000000006</v>
      </c>
      <c r="I237" s="10">
        <v>2.4E-2</v>
      </c>
      <c r="J237" s="10">
        <v>4.0000000000000002E-4</v>
      </c>
      <c r="K237" s="10">
        <v>4.7999999999999996E-4</v>
      </c>
      <c r="L237" s="10">
        <v>6.8000000000000005E-2</v>
      </c>
      <c r="M237" s="10">
        <v>1.4999999999999999E-4</v>
      </c>
      <c r="N237" s="10">
        <v>4.2999999999999995E-5</v>
      </c>
      <c r="O237" s="10">
        <v>50</v>
      </c>
      <c r="P237" s="10">
        <v>1E-3</v>
      </c>
      <c r="Q237" s="10">
        <v>1.1999999999999999E-4</v>
      </c>
      <c r="R237" s="10">
        <v>2.3999999999999998E-3</v>
      </c>
      <c r="S237" s="10">
        <v>1.7000000000000001E-2</v>
      </c>
      <c r="T237" s="10">
        <v>1.1E-4</v>
      </c>
      <c r="U237" s="10">
        <v>6.7</v>
      </c>
      <c r="V237" s="10">
        <v>6.7000000000000002E-3</v>
      </c>
      <c r="W237" s="10">
        <v>0</v>
      </c>
      <c r="X237" s="10">
        <v>1.2999999999999999E-3</v>
      </c>
      <c r="Y237" s="10">
        <v>1.5E-3</v>
      </c>
      <c r="Z237" s="10">
        <v>2.2000000000000002</v>
      </c>
      <c r="AA237" s="10">
        <v>5.8E-4</v>
      </c>
      <c r="AB237" s="10">
        <v>1E-4</v>
      </c>
      <c r="AC237" s="10">
        <v>18</v>
      </c>
      <c r="AD237" s="10">
        <v>1E-4</v>
      </c>
      <c r="AE237" s="10">
        <v>4.7999999999999996E-4</v>
      </c>
      <c r="AF237" s="10">
        <v>2.8E-3</v>
      </c>
    </row>
    <row r="238" spans="1:33" x14ac:dyDescent="0.2">
      <c r="A238" s="77">
        <v>42226.593750752312</v>
      </c>
      <c r="B238" s="5">
        <v>1630</v>
      </c>
      <c r="C238" s="9">
        <f t="shared" si="97"/>
        <v>41545440</v>
      </c>
      <c r="D238" s="9">
        <f t="shared" si="98"/>
        <v>77.027263000000005</v>
      </c>
      <c r="E238" s="13">
        <f t="shared" si="99"/>
        <v>0.12726299999999999</v>
      </c>
      <c r="F238" s="13">
        <f t="shared" si="100"/>
        <v>8.6262999999999992E-2</v>
      </c>
      <c r="G238" s="13">
        <f t="shared" si="101"/>
        <v>76.900000000000006</v>
      </c>
      <c r="I238" s="10">
        <v>2.4E-2</v>
      </c>
      <c r="J238" s="10">
        <v>4.0000000000000002E-4</v>
      </c>
      <c r="K238" s="10">
        <v>4.7999999999999996E-4</v>
      </c>
      <c r="L238" s="10">
        <v>6.8000000000000005E-2</v>
      </c>
      <c r="M238" s="10">
        <v>1.4999999999999999E-4</v>
      </c>
      <c r="N238" s="10">
        <v>4.2999999999999995E-5</v>
      </c>
      <c r="O238" s="10">
        <v>50</v>
      </c>
      <c r="P238" s="10">
        <v>1E-3</v>
      </c>
      <c r="Q238" s="10">
        <v>1.1999999999999999E-4</v>
      </c>
      <c r="R238" s="10">
        <v>2.3999999999999998E-3</v>
      </c>
      <c r="S238" s="10">
        <v>1.7000000000000001E-2</v>
      </c>
      <c r="T238" s="10">
        <v>1.1E-4</v>
      </c>
      <c r="U238" s="10">
        <v>6.7</v>
      </c>
      <c r="V238" s="10">
        <v>6.7000000000000002E-3</v>
      </c>
      <c r="W238" s="10">
        <v>0</v>
      </c>
      <c r="X238" s="10">
        <v>1.2999999999999999E-3</v>
      </c>
      <c r="Y238" s="10">
        <v>1.5E-3</v>
      </c>
      <c r="Z238" s="10">
        <v>2.2000000000000002</v>
      </c>
      <c r="AA238" s="10">
        <v>5.8E-4</v>
      </c>
      <c r="AB238" s="10">
        <v>1E-4</v>
      </c>
      <c r="AC238" s="10">
        <v>18</v>
      </c>
      <c r="AD238" s="10">
        <v>1E-4</v>
      </c>
      <c r="AE238" s="10">
        <v>4.7999999999999996E-4</v>
      </c>
      <c r="AF238" s="10">
        <v>2.8E-3</v>
      </c>
    </row>
    <row r="239" spans="1:33" x14ac:dyDescent="0.2">
      <c r="A239" s="77">
        <v>42226.604167476849</v>
      </c>
      <c r="B239" s="5">
        <v>1630</v>
      </c>
      <c r="C239" s="9">
        <f t="shared" si="97"/>
        <v>41545440</v>
      </c>
      <c r="D239" s="9">
        <f t="shared" si="98"/>
        <v>77.027263000000005</v>
      </c>
      <c r="E239" s="13">
        <f t="shared" si="99"/>
        <v>0.12726299999999999</v>
      </c>
      <c r="F239" s="13">
        <f t="shared" si="100"/>
        <v>8.6262999999999992E-2</v>
      </c>
      <c r="G239" s="13">
        <f t="shared" si="101"/>
        <v>76.900000000000006</v>
      </c>
      <c r="I239" s="10">
        <v>2.4E-2</v>
      </c>
      <c r="J239" s="10">
        <v>4.0000000000000002E-4</v>
      </c>
      <c r="K239" s="10">
        <v>4.7999999999999996E-4</v>
      </c>
      <c r="L239" s="10">
        <v>6.8000000000000005E-2</v>
      </c>
      <c r="M239" s="10">
        <v>1.4999999999999999E-4</v>
      </c>
      <c r="N239" s="10">
        <v>4.2999999999999995E-5</v>
      </c>
      <c r="O239" s="10">
        <v>50</v>
      </c>
      <c r="P239" s="10">
        <v>1E-3</v>
      </c>
      <c r="Q239" s="10">
        <v>1.1999999999999999E-4</v>
      </c>
      <c r="R239" s="10">
        <v>2.3999999999999998E-3</v>
      </c>
      <c r="S239" s="10">
        <v>1.7000000000000001E-2</v>
      </c>
      <c r="T239" s="10">
        <v>1.1E-4</v>
      </c>
      <c r="U239" s="10">
        <v>6.7</v>
      </c>
      <c r="V239" s="10">
        <v>6.7000000000000002E-3</v>
      </c>
      <c r="W239" s="10">
        <v>0</v>
      </c>
      <c r="X239" s="10">
        <v>1.2999999999999999E-3</v>
      </c>
      <c r="Y239" s="10">
        <v>1.5E-3</v>
      </c>
      <c r="Z239" s="10">
        <v>2.2000000000000002</v>
      </c>
      <c r="AA239" s="10">
        <v>5.8E-4</v>
      </c>
      <c r="AB239" s="10">
        <v>1E-4</v>
      </c>
      <c r="AC239" s="10">
        <v>18</v>
      </c>
      <c r="AD239" s="10">
        <v>1E-4</v>
      </c>
      <c r="AE239" s="10">
        <v>4.7999999999999996E-4</v>
      </c>
      <c r="AF239" s="10">
        <v>2.8E-3</v>
      </c>
    </row>
    <row r="240" spans="1:33" x14ac:dyDescent="0.2">
      <c r="A240" s="77">
        <v>42226.614584201387</v>
      </c>
      <c r="B240" s="5">
        <v>1610</v>
      </c>
      <c r="C240" s="9">
        <f t="shared" si="97"/>
        <v>41035680.000000007</v>
      </c>
      <c r="D240" s="9">
        <f t="shared" si="98"/>
        <v>77.027263000000005</v>
      </c>
      <c r="E240" s="13">
        <f t="shared" si="99"/>
        <v>0.12726299999999999</v>
      </c>
      <c r="F240" s="13">
        <f t="shared" si="100"/>
        <v>8.6262999999999992E-2</v>
      </c>
      <c r="G240" s="13">
        <f t="shared" si="101"/>
        <v>76.900000000000006</v>
      </c>
      <c r="I240" s="10">
        <v>2.4E-2</v>
      </c>
      <c r="J240" s="10">
        <v>4.0000000000000002E-4</v>
      </c>
      <c r="K240" s="10">
        <v>4.7999999999999996E-4</v>
      </c>
      <c r="L240" s="10">
        <v>6.8000000000000005E-2</v>
      </c>
      <c r="M240" s="10">
        <v>1.4999999999999999E-4</v>
      </c>
      <c r="N240" s="10">
        <v>4.2999999999999995E-5</v>
      </c>
      <c r="O240" s="10">
        <v>50</v>
      </c>
      <c r="P240" s="10">
        <v>1E-3</v>
      </c>
      <c r="Q240" s="10">
        <v>1.1999999999999999E-4</v>
      </c>
      <c r="R240" s="10">
        <v>2.3999999999999998E-3</v>
      </c>
      <c r="S240" s="10">
        <v>1.7000000000000001E-2</v>
      </c>
      <c r="T240" s="10">
        <v>1.1E-4</v>
      </c>
      <c r="U240" s="10">
        <v>6.7</v>
      </c>
      <c r="V240" s="10">
        <v>6.7000000000000002E-3</v>
      </c>
      <c r="W240" s="10">
        <v>0</v>
      </c>
      <c r="X240" s="10">
        <v>1.2999999999999999E-3</v>
      </c>
      <c r="Y240" s="10">
        <v>1.5E-3</v>
      </c>
      <c r="Z240" s="10">
        <v>2.2000000000000002</v>
      </c>
      <c r="AA240" s="10">
        <v>5.8E-4</v>
      </c>
      <c r="AB240" s="10">
        <v>1E-4</v>
      </c>
      <c r="AC240" s="10">
        <v>18</v>
      </c>
      <c r="AD240" s="10">
        <v>1E-4</v>
      </c>
      <c r="AE240" s="10">
        <v>4.7999999999999996E-4</v>
      </c>
      <c r="AF240" s="10">
        <v>2.8E-3</v>
      </c>
    </row>
    <row r="241" spans="1:33" x14ac:dyDescent="0.2">
      <c r="A241" s="77">
        <v>42226.625000925924</v>
      </c>
      <c r="B241" s="5">
        <v>1610</v>
      </c>
      <c r="C241" s="9">
        <f t="shared" si="97"/>
        <v>41035680.000000007</v>
      </c>
      <c r="D241" s="9">
        <f t="shared" si="98"/>
        <v>77.027263000000005</v>
      </c>
      <c r="E241" s="13">
        <f t="shared" si="99"/>
        <v>0.12726299999999999</v>
      </c>
      <c r="F241" s="13">
        <f t="shared" si="100"/>
        <v>8.6262999999999992E-2</v>
      </c>
      <c r="G241" s="13">
        <f t="shared" si="101"/>
        <v>76.900000000000006</v>
      </c>
      <c r="I241" s="10">
        <v>2.4E-2</v>
      </c>
      <c r="J241" s="10">
        <v>4.0000000000000002E-4</v>
      </c>
      <c r="K241" s="10">
        <v>4.7999999999999996E-4</v>
      </c>
      <c r="L241" s="10">
        <v>6.8000000000000005E-2</v>
      </c>
      <c r="M241" s="10">
        <v>1.4999999999999999E-4</v>
      </c>
      <c r="N241" s="10">
        <v>4.2999999999999995E-5</v>
      </c>
      <c r="O241" s="10">
        <v>50</v>
      </c>
      <c r="P241" s="10">
        <v>1E-3</v>
      </c>
      <c r="Q241" s="10">
        <v>1.1999999999999999E-4</v>
      </c>
      <c r="R241" s="10">
        <v>2.3999999999999998E-3</v>
      </c>
      <c r="S241" s="10">
        <v>1.7000000000000001E-2</v>
      </c>
      <c r="T241" s="10">
        <v>1.1E-4</v>
      </c>
      <c r="U241" s="10">
        <v>6.7</v>
      </c>
      <c r="V241" s="10">
        <v>6.7000000000000002E-3</v>
      </c>
      <c r="W241" s="10">
        <v>0</v>
      </c>
      <c r="X241" s="10">
        <v>1.2999999999999999E-3</v>
      </c>
      <c r="Y241" s="10">
        <v>1.5E-3</v>
      </c>
      <c r="Z241" s="10">
        <v>2.2000000000000002</v>
      </c>
      <c r="AA241" s="10">
        <v>5.8E-4</v>
      </c>
      <c r="AB241" s="10">
        <v>1E-4</v>
      </c>
      <c r="AC241" s="10">
        <v>18</v>
      </c>
      <c r="AD241" s="10">
        <v>1E-4</v>
      </c>
      <c r="AE241" s="10">
        <v>4.7999999999999996E-4</v>
      </c>
      <c r="AF241" s="10">
        <v>2.8E-3</v>
      </c>
    </row>
    <row r="242" spans="1:33" x14ac:dyDescent="0.2">
      <c r="A242" s="77">
        <v>42226.635417650461</v>
      </c>
      <c r="B242" s="5">
        <v>1600</v>
      </c>
      <c r="C242" s="9">
        <f t="shared" si="97"/>
        <v>40780800</v>
      </c>
      <c r="D242" s="9">
        <f t="shared" si="98"/>
        <v>77.027263000000005</v>
      </c>
      <c r="E242" s="13">
        <f t="shared" si="99"/>
        <v>0.12726299999999999</v>
      </c>
      <c r="F242" s="13">
        <f t="shared" si="100"/>
        <v>8.6262999999999992E-2</v>
      </c>
      <c r="G242" s="13">
        <f t="shared" si="101"/>
        <v>76.900000000000006</v>
      </c>
      <c r="I242" s="10">
        <v>2.4E-2</v>
      </c>
      <c r="J242" s="10">
        <v>4.0000000000000002E-4</v>
      </c>
      <c r="K242" s="10">
        <v>4.7999999999999996E-4</v>
      </c>
      <c r="L242" s="10">
        <v>6.8000000000000005E-2</v>
      </c>
      <c r="M242" s="10">
        <v>1.4999999999999999E-4</v>
      </c>
      <c r="N242" s="10">
        <v>4.2999999999999995E-5</v>
      </c>
      <c r="O242" s="10">
        <v>50</v>
      </c>
      <c r="P242" s="10">
        <v>1E-3</v>
      </c>
      <c r="Q242" s="10">
        <v>1.1999999999999999E-4</v>
      </c>
      <c r="R242" s="10">
        <v>2.3999999999999998E-3</v>
      </c>
      <c r="S242" s="10">
        <v>1.7000000000000001E-2</v>
      </c>
      <c r="T242" s="10">
        <v>1.1E-4</v>
      </c>
      <c r="U242" s="10">
        <v>6.7</v>
      </c>
      <c r="V242" s="10">
        <v>6.7000000000000002E-3</v>
      </c>
      <c r="W242" s="10">
        <v>0</v>
      </c>
      <c r="X242" s="10">
        <v>1.2999999999999999E-3</v>
      </c>
      <c r="Y242" s="10">
        <v>1.5E-3</v>
      </c>
      <c r="Z242" s="10">
        <v>2.2000000000000002</v>
      </c>
      <c r="AA242" s="10">
        <v>5.8E-4</v>
      </c>
      <c r="AB242" s="10">
        <v>1E-4</v>
      </c>
      <c r="AC242" s="10">
        <v>18</v>
      </c>
      <c r="AD242" s="10">
        <v>1E-4</v>
      </c>
      <c r="AE242" s="10">
        <v>4.7999999999999996E-4</v>
      </c>
      <c r="AF242" s="10">
        <v>2.8E-3</v>
      </c>
    </row>
    <row r="243" spans="1:33" x14ac:dyDescent="0.2">
      <c r="A243" s="77">
        <v>42226.645834374998</v>
      </c>
      <c r="B243" s="5">
        <v>1610</v>
      </c>
      <c r="C243" s="9">
        <f t="shared" si="97"/>
        <v>41035680.000000007</v>
      </c>
      <c r="D243" s="9">
        <f t="shared" si="98"/>
        <v>77.027263000000005</v>
      </c>
      <c r="E243" s="13">
        <f t="shared" si="99"/>
        <v>0.12726299999999999</v>
      </c>
      <c r="F243" s="13">
        <f t="shared" si="100"/>
        <v>8.6262999999999992E-2</v>
      </c>
      <c r="G243" s="13">
        <f t="shared" si="101"/>
        <v>76.900000000000006</v>
      </c>
      <c r="I243" s="10">
        <v>2.4E-2</v>
      </c>
      <c r="J243" s="10">
        <v>4.0000000000000002E-4</v>
      </c>
      <c r="K243" s="10">
        <v>4.7999999999999996E-4</v>
      </c>
      <c r="L243" s="10">
        <v>6.8000000000000005E-2</v>
      </c>
      <c r="M243" s="10">
        <v>1.4999999999999999E-4</v>
      </c>
      <c r="N243" s="10">
        <v>4.2999999999999995E-5</v>
      </c>
      <c r="O243" s="10">
        <v>50</v>
      </c>
      <c r="P243" s="10">
        <v>1E-3</v>
      </c>
      <c r="Q243" s="10">
        <v>1.1999999999999999E-4</v>
      </c>
      <c r="R243" s="10">
        <v>2.3999999999999998E-3</v>
      </c>
      <c r="S243" s="10">
        <v>1.7000000000000001E-2</v>
      </c>
      <c r="T243" s="10">
        <v>1.1E-4</v>
      </c>
      <c r="U243" s="10">
        <v>6.7</v>
      </c>
      <c r="V243" s="10">
        <v>6.7000000000000002E-3</v>
      </c>
      <c r="W243" s="10">
        <v>0</v>
      </c>
      <c r="X243" s="10">
        <v>1.2999999999999999E-3</v>
      </c>
      <c r="Y243" s="10">
        <v>1.5E-3</v>
      </c>
      <c r="Z243" s="10">
        <v>2.2000000000000002</v>
      </c>
      <c r="AA243" s="10">
        <v>5.8E-4</v>
      </c>
      <c r="AB243" s="10">
        <v>1E-4</v>
      </c>
      <c r="AC243" s="10">
        <v>18</v>
      </c>
      <c r="AD243" s="10">
        <v>1E-4</v>
      </c>
      <c r="AE243" s="10">
        <v>4.7999999999999996E-4</v>
      </c>
      <c r="AF243" s="10">
        <v>2.8E-3</v>
      </c>
    </row>
    <row r="244" spans="1:33" x14ac:dyDescent="0.2">
      <c r="A244" s="77">
        <v>42226.656251099535</v>
      </c>
      <c r="B244" s="5">
        <v>1600</v>
      </c>
      <c r="C244" s="9">
        <f t="shared" si="97"/>
        <v>40780800</v>
      </c>
      <c r="D244" s="9">
        <f t="shared" si="98"/>
        <v>77.027263000000005</v>
      </c>
      <c r="E244" s="13">
        <f t="shared" si="99"/>
        <v>0.12726299999999999</v>
      </c>
      <c r="F244" s="13">
        <f t="shared" si="100"/>
        <v>8.6262999999999992E-2</v>
      </c>
      <c r="G244" s="13">
        <f t="shared" si="101"/>
        <v>76.900000000000006</v>
      </c>
      <c r="I244" s="10">
        <v>2.4E-2</v>
      </c>
      <c r="J244" s="10">
        <v>4.0000000000000002E-4</v>
      </c>
      <c r="K244" s="10">
        <v>4.7999999999999996E-4</v>
      </c>
      <c r="L244" s="10">
        <v>6.8000000000000005E-2</v>
      </c>
      <c r="M244" s="10">
        <v>1.4999999999999999E-4</v>
      </c>
      <c r="N244" s="10">
        <v>4.2999999999999995E-5</v>
      </c>
      <c r="O244" s="10">
        <v>50</v>
      </c>
      <c r="P244" s="10">
        <v>1E-3</v>
      </c>
      <c r="Q244" s="10">
        <v>1.1999999999999999E-4</v>
      </c>
      <c r="R244" s="10">
        <v>2.3999999999999998E-3</v>
      </c>
      <c r="S244" s="10">
        <v>1.7000000000000001E-2</v>
      </c>
      <c r="T244" s="10">
        <v>1.1E-4</v>
      </c>
      <c r="U244" s="10">
        <v>6.7</v>
      </c>
      <c r="V244" s="10">
        <v>6.7000000000000002E-3</v>
      </c>
      <c r="W244" s="10">
        <v>0</v>
      </c>
      <c r="X244" s="10">
        <v>1.2999999999999999E-3</v>
      </c>
      <c r="Y244" s="10">
        <v>1.5E-3</v>
      </c>
      <c r="Z244" s="10">
        <v>2.2000000000000002</v>
      </c>
      <c r="AA244" s="10">
        <v>5.8E-4</v>
      </c>
      <c r="AB244" s="10">
        <v>1E-4</v>
      </c>
      <c r="AC244" s="10">
        <v>18</v>
      </c>
      <c r="AD244" s="10">
        <v>1E-4</v>
      </c>
      <c r="AE244" s="10">
        <v>4.7999999999999996E-4</v>
      </c>
      <c r="AF244" s="10">
        <v>2.8E-3</v>
      </c>
    </row>
    <row r="245" spans="1:33" x14ac:dyDescent="0.2">
      <c r="A245" s="77">
        <v>42226.666667824073</v>
      </c>
      <c r="B245" s="5">
        <v>1610</v>
      </c>
      <c r="C245" s="9">
        <f t="shared" si="97"/>
        <v>41035680.000000007</v>
      </c>
      <c r="D245" s="9">
        <f t="shared" si="98"/>
        <v>77.027263000000005</v>
      </c>
      <c r="E245" s="13">
        <f t="shared" si="99"/>
        <v>0.12726299999999999</v>
      </c>
      <c r="F245" s="13">
        <f t="shared" si="100"/>
        <v>8.6262999999999992E-2</v>
      </c>
      <c r="G245" s="13">
        <f t="shared" si="101"/>
        <v>76.900000000000006</v>
      </c>
      <c r="I245" s="10">
        <v>2.4E-2</v>
      </c>
      <c r="J245" s="10">
        <v>4.0000000000000002E-4</v>
      </c>
      <c r="K245" s="10">
        <v>4.7999999999999996E-4</v>
      </c>
      <c r="L245" s="10">
        <v>6.8000000000000005E-2</v>
      </c>
      <c r="M245" s="10">
        <v>1.4999999999999999E-4</v>
      </c>
      <c r="N245" s="10">
        <v>4.2999999999999995E-5</v>
      </c>
      <c r="O245" s="10">
        <v>50</v>
      </c>
      <c r="P245" s="10">
        <v>1E-3</v>
      </c>
      <c r="Q245" s="10">
        <v>1.1999999999999999E-4</v>
      </c>
      <c r="R245" s="10">
        <v>2.3999999999999998E-3</v>
      </c>
      <c r="S245" s="10">
        <v>1.7000000000000001E-2</v>
      </c>
      <c r="T245" s="10">
        <v>1.1E-4</v>
      </c>
      <c r="U245" s="10">
        <v>6.7</v>
      </c>
      <c r="V245" s="10">
        <v>6.7000000000000002E-3</v>
      </c>
      <c r="W245" s="10">
        <v>0</v>
      </c>
      <c r="X245" s="10">
        <v>1.2999999999999999E-3</v>
      </c>
      <c r="Y245" s="10">
        <v>1.5E-3</v>
      </c>
      <c r="Z245" s="10">
        <v>2.2000000000000002</v>
      </c>
      <c r="AA245" s="10">
        <v>5.8E-4</v>
      </c>
      <c r="AB245" s="10">
        <v>1E-4</v>
      </c>
      <c r="AC245" s="10">
        <v>18</v>
      </c>
      <c r="AD245" s="10">
        <v>1E-4</v>
      </c>
      <c r="AE245" s="10">
        <v>4.7999999999999996E-4</v>
      </c>
      <c r="AF245" s="10">
        <v>2.8E-3</v>
      </c>
    </row>
    <row r="246" spans="1:33" x14ac:dyDescent="0.2">
      <c r="A246" s="77">
        <v>42226.67708454861</v>
      </c>
      <c r="B246" s="5">
        <v>1610</v>
      </c>
      <c r="C246" s="9">
        <f t="shared" si="97"/>
        <v>41035680.000000007</v>
      </c>
      <c r="D246" s="9">
        <f t="shared" si="98"/>
        <v>77.027263000000005</v>
      </c>
      <c r="E246" s="13">
        <f t="shared" si="99"/>
        <v>0.12726299999999999</v>
      </c>
      <c r="F246" s="13">
        <f t="shared" si="100"/>
        <v>8.6262999999999992E-2</v>
      </c>
      <c r="G246" s="13">
        <f t="shared" si="101"/>
        <v>76.900000000000006</v>
      </c>
      <c r="I246" s="10">
        <v>2.4E-2</v>
      </c>
      <c r="J246" s="10">
        <v>4.0000000000000002E-4</v>
      </c>
      <c r="K246" s="10">
        <v>4.7999999999999996E-4</v>
      </c>
      <c r="L246" s="10">
        <v>6.8000000000000005E-2</v>
      </c>
      <c r="M246" s="10">
        <v>1.4999999999999999E-4</v>
      </c>
      <c r="N246" s="10">
        <v>4.2999999999999995E-5</v>
      </c>
      <c r="O246" s="10">
        <v>50</v>
      </c>
      <c r="P246" s="10">
        <v>1E-3</v>
      </c>
      <c r="Q246" s="10">
        <v>1.1999999999999999E-4</v>
      </c>
      <c r="R246" s="10">
        <v>2.3999999999999998E-3</v>
      </c>
      <c r="S246" s="10">
        <v>1.7000000000000001E-2</v>
      </c>
      <c r="T246" s="10">
        <v>1.1E-4</v>
      </c>
      <c r="U246" s="10">
        <v>6.7</v>
      </c>
      <c r="V246" s="10">
        <v>6.7000000000000002E-3</v>
      </c>
      <c r="W246" s="10">
        <v>0</v>
      </c>
      <c r="X246" s="10">
        <v>1.2999999999999999E-3</v>
      </c>
      <c r="Y246" s="10">
        <v>1.5E-3</v>
      </c>
      <c r="Z246" s="10">
        <v>2.2000000000000002</v>
      </c>
      <c r="AA246" s="10">
        <v>5.8E-4</v>
      </c>
      <c r="AB246" s="10">
        <v>1E-4</v>
      </c>
      <c r="AC246" s="10">
        <v>18</v>
      </c>
      <c r="AD246" s="10">
        <v>1E-4</v>
      </c>
      <c r="AE246" s="10">
        <v>4.7999999999999996E-4</v>
      </c>
      <c r="AF246" s="10">
        <v>2.8E-3</v>
      </c>
    </row>
    <row r="247" spans="1:33" x14ac:dyDescent="0.2">
      <c r="A247" s="77">
        <v>42226.687501273147</v>
      </c>
      <c r="B247" s="5">
        <v>1610</v>
      </c>
      <c r="C247" s="9">
        <f t="shared" si="97"/>
        <v>41035680.000000007</v>
      </c>
      <c r="D247" s="9">
        <f t="shared" si="98"/>
        <v>77.027263000000005</v>
      </c>
      <c r="E247" s="13">
        <f t="shared" si="99"/>
        <v>0.12726299999999999</v>
      </c>
      <c r="F247" s="13">
        <f t="shared" si="100"/>
        <v>8.6262999999999992E-2</v>
      </c>
      <c r="G247" s="13">
        <f t="shared" si="101"/>
        <v>76.900000000000006</v>
      </c>
      <c r="I247" s="10">
        <v>2.4E-2</v>
      </c>
      <c r="J247" s="10">
        <v>4.0000000000000002E-4</v>
      </c>
      <c r="K247" s="10">
        <v>4.7999999999999996E-4</v>
      </c>
      <c r="L247" s="10">
        <v>6.8000000000000005E-2</v>
      </c>
      <c r="M247" s="10">
        <v>1.4999999999999999E-4</v>
      </c>
      <c r="N247" s="10">
        <v>4.2999999999999995E-5</v>
      </c>
      <c r="O247" s="10">
        <v>50</v>
      </c>
      <c r="P247" s="10">
        <v>1E-3</v>
      </c>
      <c r="Q247" s="10">
        <v>1.1999999999999999E-4</v>
      </c>
      <c r="R247" s="10">
        <v>2.3999999999999998E-3</v>
      </c>
      <c r="S247" s="10">
        <v>1.7000000000000001E-2</v>
      </c>
      <c r="T247" s="10">
        <v>1.1E-4</v>
      </c>
      <c r="U247" s="10">
        <v>6.7</v>
      </c>
      <c r="V247" s="10">
        <v>6.7000000000000002E-3</v>
      </c>
      <c r="W247" s="10">
        <v>0</v>
      </c>
      <c r="X247" s="10">
        <v>1.2999999999999999E-3</v>
      </c>
      <c r="Y247" s="10">
        <v>1.5E-3</v>
      </c>
      <c r="Z247" s="10">
        <v>2.2000000000000002</v>
      </c>
      <c r="AA247" s="10">
        <v>5.8E-4</v>
      </c>
      <c r="AB247" s="10">
        <v>1E-4</v>
      </c>
      <c r="AC247" s="10">
        <v>18</v>
      </c>
      <c r="AD247" s="10">
        <v>1E-4</v>
      </c>
      <c r="AE247" s="10">
        <v>4.7999999999999996E-4</v>
      </c>
      <c r="AF247" s="10">
        <v>2.8E-3</v>
      </c>
    </row>
    <row r="248" spans="1:33" x14ac:dyDescent="0.2">
      <c r="A248" s="77">
        <v>42226.697917997684</v>
      </c>
      <c r="B248" s="5">
        <v>1620</v>
      </c>
      <c r="C248" s="9">
        <f t="shared" si="97"/>
        <v>41290560</v>
      </c>
      <c r="D248" s="9">
        <f t="shared" si="98"/>
        <v>77.027263000000005</v>
      </c>
      <c r="E248" s="13">
        <f t="shared" si="99"/>
        <v>0.12726299999999999</v>
      </c>
      <c r="F248" s="13">
        <f t="shared" si="100"/>
        <v>8.6262999999999992E-2</v>
      </c>
      <c r="G248" s="13">
        <f t="shared" si="101"/>
        <v>76.900000000000006</v>
      </c>
      <c r="I248" s="10">
        <v>2.4E-2</v>
      </c>
      <c r="J248" s="10">
        <v>4.0000000000000002E-4</v>
      </c>
      <c r="K248" s="10">
        <v>4.7999999999999996E-4</v>
      </c>
      <c r="L248" s="10">
        <v>6.8000000000000005E-2</v>
      </c>
      <c r="M248" s="10">
        <v>1.4999999999999999E-4</v>
      </c>
      <c r="N248" s="10">
        <v>4.2999999999999995E-5</v>
      </c>
      <c r="O248" s="10">
        <v>50</v>
      </c>
      <c r="P248" s="10">
        <v>1E-3</v>
      </c>
      <c r="Q248" s="10">
        <v>1.1999999999999999E-4</v>
      </c>
      <c r="R248" s="10">
        <v>2.3999999999999998E-3</v>
      </c>
      <c r="S248" s="10">
        <v>1.7000000000000001E-2</v>
      </c>
      <c r="T248" s="10">
        <v>1.1E-4</v>
      </c>
      <c r="U248" s="10">
        <v>6.7</v>
      </c>
      <c r="V248" s="10">
        <v>6.7000000000000002E-3</v>
      </c>
      <c r="W248" s="10">
        <v>0</v>
      </c>
      <c r="X248" s="10">
        <v>1.2999999999999999E-3</v>
      </c>
      <c r="Y248" s="10">
        <v>1.5E-3</v>
      </c>
      <c r="Z248" s="10">
        <v>2.2000000000000002</v>
      </c>
      <c r="AA248" s="10">
        <v>5.8E-4</v>
      </c>
      <c r="AB248" s="10">
        <v>1E-4</v>
      </c>
      <c r="AC248" s="10">
        <v>18</v>
      </c>
      <c r="AD248" s="10">
        <v>1E-4</v>
      </c>
      <c r="AE248" s="10">
        <v>4.7999999999999996E-4</v>
      </c>
      <c r="AF248" s="10">
        <v>2.8E-3</v>
      </c>
    </row>
    <row r="249" spans="1:33" x14ac:dyDescent="0.2">
      <c r="A249" s="77">
        <v>42226.708334722221</v>
      </c>
      <c r="B249" s="5">
        <v>1570</v>
      </c>
      <c r="C249" s="9">
        <f t="shared" si="97"/>
        <v>40016160</v>
      </c>
      <c r="D249" s="9">
        <f t="shared" si="98"/>
        <v>77.027263000000005</v>
      </c>
      <c r="E249" s="13">
        <f t="shared" si="99"/>
        <v>0.12726299999999999</v>
      </c>
      <c r="F249" s="13">
        <f t="shared" si="100"/>
        <v>8.6262999999999992E-2</v>
      </c>
      <c r="G249" s="13">
        <f t="shared" si="101"/>
        <v>76.900000000000006</v>
      </c>
      <c r="I249" s="10">
        <v>2.4E-2</v>
      </c>
      <c r="J249" s="10">
        <v>4.0000000000000002E-4</v>
      </c>
      <c r="K249" s="10">
        <v>4.7999999999999996E-4</v>
      </c>
      <c r="L249" s="10">
        <v>6.8000000000000005E-2</v>
      </c>
      <c r="M249" s="10">
        <v>1.4999999999999999E-4</v>
      </c>
      <c r="N249" s="10">
        <v>4.2999999999999995E-5</v>
      </c>
      <c r="O249" s="10">
        <v>50</v>
      </c>
      <c r="P249" s="10">
        <v>1E-3</v>
      </c>
      <c r="Q249" s="10">
        <v>1.1999999999999999E-4</v>
      </c>
      <c r="R249" s="10">
        <v>2.3999999999999998E-3</v>
      </c>
      <c r="S249" s="10">
        <v>1.7000000000000001E-2</v>
      </c>
      <c r="T249" s="10">
        <v>1.1E-4</v>
      </c>
      <c r="U249" s="10">
        <v>6.7</v>
      </c>
      <c r="V249" s="10">
        <v>6.7000000000000002E-3</v>
      </c>
      <c r="W249" s="10">
        <v>0</v>
      </c>
      <c r="X249" s="10">
        <v>1.2999999999999999E-3</v>
      </c>
      <c r="Y249" s="10">
        <v>1.5E-3</v>
      </c>
      <c r="Z249" s="10">
        <v>2.2000000000000002</v>
      </c>
      <c r="AA249" s="10">
        <v>5.8E-4</v>
      </c>
      <c r="AB249" s="10">
        <v>1E-4</v>
      </c>
      <c r="AC249" s="10">
        <v>18</v>
      </c>
      <c r="AD249" s="10">
        <v>1E-4</v>
      </c>
      <c r="AE249" s="10">
        <v>4.7999999999999996E-4</v>
      </c>
      <c r="AF249" s="10">
        <v>2.8E-3</v>
      </c>
    </row>
    <row r="250" spans="1:33" x14ac:dyDescent="0.2">
      <c r="A250" s="77">
        <v>42226.718751446759</v>
      </c>
      <c r="B250" s="5">
        <v>1590</v>
      </c>
      <c r="C250" s="9">
        <f t="shared" si="97"/>
        <v>40525920</v>
      </c>
      <c r="D250" s="9">
        <f t="shared" si="98"/>
        <v>77.027263000000005</v>
      </c>
      <c r="E250" s="13">
        <f t="shared" si="99"/>
        <v>0.12726299999999999</v>
      </c>
      <c r="F250" s="13">
        <f t="shared" si="100"/>
        <v>8.6262999999999992E-2</v>
      </c>
      <c r="G250" s="13">
        <f t="shared" si="101"/>
        <v>76.900000000000006</v>
      </c>
      <c r="I250" s="10">
        <v>2.4E-2</v>
      </c>
      <c r="J250" s="10">
        <v>4.0000000000000002E-4</v>
      </c>
      <c r="K250" s="10">
        <v>4.7999999999999996E-4</v>
      </c>
      <c r="L250" s="10">
        <v>6.8000000000000005E-2</v>
      </c>
      <c r="M250" s="10">
        <v>1.4999999999999999E-4</v>
      </c>
      <c r="N250" s="10">
        <v>4.2999999999999995E-5</v>
      </c>
      <c r="O250" s="10">
        <v>50</v>
      </c>
      <c r="P250" s="10">
        <v>1E-3</v>
      </c>
      <c r="Q250" s="10">
        <v>1.1999999999999999E-4</v>
      </c>
      <c r="R250" s="10">
        <v>2.3999999999999998E-3</v>
      </c>
      <c r="S250" s="10">
        <v>1.7000000000000001E-2</v>
      </c>
      <c r="T250" s="10">
        <v>1.1E-4</v>
      </c>
      <c r="U250" s="10">
        <v>6.7</v>
      </c>
      <c r="V250" s="10">
        <v>6.7000000000000002E-3</v>
      </c>
      <c r="W250" s="10">
        <v>0</v>
      </c>
      <c r="X250" s="10">
        <v>1.2999999999999999E-3</v>
      </c>
      <c r="Y250" s="10">
        <v>1.5E-3</v>
      </c>
      <c r="Z250" s="10">
        <v>2.2000000000000002</v>
      </c>
      <c r="AA250" s="10">
        <v>5.8E-4</v>
      </c>
      <c r="AB250" s="10">
        <v>1E-4</v>
      </c>
      <c r="AC250" s="10">
        <v>18</v>
      </c>
      <c r="AD250" s="10">
        <v>1E-4</v>
      </c>
      <c r="AE250" s="10">
        <v>4.7999999999999996E-4</v>
      </c>
      <c r="AF250" s="10">
        <v>2.8E-3</v>
      </c>
    </row>
    <row r="251" spans="1:33" x14ac:dyDescent="0.2">
      <c r="A251" s="77">
        <v>42226.729168171296</v>
      </c>
      <c r="B251" s="5">
        <v>1600</v>
      </c>
      <c r="C251" s="9">
        <f t="shared" si="97"/>
        <v>40780800</v>
      </c>
      <c r="D251" s="9">
        <f t="shared" si="98"/>
        <v>77.027263000000005</v>
      </c>
      <c r="E251" s="13">
        <f t="shared" si="99"/>
        <v>0.12726299999999999</v>
      </c>
      <c r="F251" s="13">
        <f t="shared" si="100"/>
        <v>8.6262999999999992E-2</v>
      </c>
      <c r="G251" s="13">
        <f t="shared" si="101"/>
        <v>76.900000000000006</v>
      </c>
      <c r="I251" s="10">
        <v>2.4E-2</v>
      </c>
      <c r="J251" s="10">
        <v>4.0000000000000002E-4</v>
      </c>
      <c r="K251" s="10">
        <v>4.7999999999999996E-4</v>
      </c>
      <c r="L251" s="10">
        <v>6.8000000000000005E-2</v>
      </c>
      <c r="M251" s="10">
        <v>1.4999999999999999E-4</v>
      </c>
      <c r="N251" s="10">
        <v>4.2999999999999995E-5</v>
      </c>
      <c r="O251" s="10">
        <v>50</v>
      </c>
      <c r="P251" s="10">
        <v>1E-3</v>
      </c>
      <c r="Q251" s="10">
        <v>1.1999999999999999E-4</v>
      </c>
      <c r="R251" s="10">
        <v>2.3999999999999998E-3</v>
      </c>
      <c r="S251" s="10">
        <v>1.7000000000000001E-2</v>
      </c>
      <c r="T251" s="10">
        <v>1.1E-4</v>
      </c>
      <c r="U251" s="10">
        <v>6.7</v>
      </c>
      <c r="V251" s="10">
        <v>6.7000000000000002E-3</v>
      </c>
      <c r="W251" s="10">
        <v>0</v>
      </c>
      <c r="X251" s="10">
        <v>1.2999999999999999E-3</v>
      </c>
      <c r="Y251" s="10">
        <v>1.5E-3</v>
      </c>
      <c r="Z251" s="10">
        <v>2.2000000000000002</v>
      </c>
      <c r="AA251" s="10">
        <v>5.8E-4</v>
      </c>
      <c r="AB251" s="10">
        <v>1E-4</v>
      </c>
      <c r="AC251" s="10">
        <v>18</v>
      </c>
      <c r="AD251" s="10">
        <v>1E-4</v>
      </c>
      <c r="AE251" s="10">
        <v>4.7999999999999996E-4</v>
      </c>
      <c r="AF251" s="10">
        <v>2.8E-3</v>
      </c>
    </row>
    <row r="252" spans="1:33" x14ac:dyDescent="0.2">
      <c r="A252" s="77">
        <v>42226.739584895833</v>
      </c>
      <c r="B252" s="5">
        <v>1590</v>
      </c>
      <c r="C252" s="9">
        <f t="shared" si="97"/>
        <v>40525920</v>
      </c>
      <c r="D252" s="9">
        <f t="shared" si="98"/>
        <v>77.027263000000005</v>
      </c>
      <c r="E252" s="13">
        <f t="shared" si="99"/>
        <v>0.12726299999999999</v>
      </c>
      <c r="F252" s="13">
        <f t="shared" si="100"/>
        <v>8.6262999999999992E-2</v>
      </c>
      <c r="G252" s="13">
        <f t="shared" si="101"/>
        <v>76.900000000000006</v>
      </c>
      <c r="I252" s="10">
        <v>2.4E-2</v>
      </c>
      <c r="J252" s="10">
        <v>4.0000000000000002E-4</v>
      </c>
      <c r="K252" s="10">
        <v>4.7999999999999996E-4</v>
      </c>
      <c r="L252" s="10">
        <v>6.8000000000000005E-2</v>
      </c>
      <c r="M252" s="10">
        <v>1.4999999999999999E-4</v>
      </c>
      <c r="N252" s="10">
        <v>4.2999999999999995E-5</v>
      </c>
      <c r="O252" s="10">
        <v>50</v>
      </c>
      <c r="P252" s="10">
        <v>1E-3</v>
      </c>
      <c r="Q252" s="10">
        <v>1.1999999999999999E-4</v>
      </c>
      <c r="R252" s="10">
        <v>2.3999999999999998E-3</v>
      </c>
      <c r="S252" s="10">
        <v>1.7000000000000001E-2</v>
      </c>
      <c r="T252" s="10">
        <v>1.1E-4</v>
      </c>
      <c r="U252" s="10">
        <v>6.7</v>
      </c>
      <c r="V252" s="10">
        <v>6.7000000000000002E-3</v>
      </c>
      <c r="W252" s="10">
        <v>0</v>
      </c>
      <c r="X252" s="10">
        <v>1.2999999999999999E-3</v>
      </c>
      <c r="Y252" s="10">
        <v>1.5E-3</v>
      </c>
      <c r="Z252" s="10">
        <v>2.2000000000000002</v>
      </c>
      <c r="AA252" s="10">
        <v>5.8E-4</v>
      </c>
      <c r="AB252" s="10">
        <v>1E-4</v>
      </c>
      <c r="AC252" s="10">
        <v>18</v>
      </c>
      <c r="AD252" s="10">
        <v>1E-4</v>
      </c>
      <c r="AE252" s="10">
        <v>4.7999999999999996E-4</v>
      </c>
      <c r="AF252" s="10">
        <v>2.8E-3</v>
      </c>
    </row>
    <row r="253" spans="1:33" x14ac:dyDescent="0.2">
      <c r="A253" s="77">
        <v>42226.75000162037</v>
      </c>
      <c r="B253" s="5">
        <v>1600</v>
      </c>
      <c r="C253" s="9">
        <f t="shared" si="97"/>
        <v>40780800</v>
      </c>
      <c r="D253" s="9">
        <f t="shared" si="98"/>
        <v>77.027263000000005</v>
      </c>
      <c r="E253" s="13">
        <f t="shared" si="99"/>
        <v>0.12726299999999999</v>
      </c>
      <c r="F253" s="13">
        <f t="shared" si="100"/>
        <v>8.6262999999999992E-2</v>
      </c>
      <c r="G253" s="13">
        <f t="shared" si="101"/>
        <v>76.900000000000006</v>
      </c>
      <c r="I253" s="5">
        <v>2.4E-2</v>
      </c>
      <c r="J253" s="5">
        <v>4.0000000000000002E-4</v>
      </c>
      <c r="K253" s="5">
        <v>4.7999999999999996E-4</v>
      </c>
      <c r="L253" s="5">
        <v>6.8000000000000005E-2</v>
      </c>
      <c r="M253" s="5">
        <v>1.4999999999999999E-4</v>
      </c>
      <c r="N253" s="5">
        <v>4.2999999999999995E-5</v>
      </c>
      <c r="O253" s="5">
        <v>50</v>
      </c>
      <c r="P253" s="5">
        <v>1E-3</v>
      </c>
      <c r="Q253" s="5">
        <v>1.1999999999999999E-4</v>
      </c>
      <c r="R253" s="5">
        <v>2.3999999999999998E-3</v>
      </c>
      <c r="S253" s="5">
        <v>1.7000000000000001E-2</v>
      </c>
      <c r="T253" s="5">
        <v>1.1E-4</v>
      </c>
      <c r="U253" s="5">
        <v>6.7</v>
      </c>
      <c r="V253" s="5">
        <v>6.7000000000000002E-3</v>
      </c>
      <c r="W253" s="5">
        <v>0</v>
      </c>
      <c r="X253" s="5">
        <v>1.2999999999999999E-3</v>
      </c>
      <c r="Y253" s="5">
        <v>1.5E-3</v>
      </c>
      <c r="Z253" s="5">
        <v>2.2000000000000002</v>
      </c>
      <c r="AA253" s="5">
        <v>5.8E-4</v>
      </c>
      <c r="AB253" s="5">
        <v>1E-4</v>
      </c>
      <c r="AC253" s="5">
        <v>18</v>
      </c>
      <c r="AD253" s="5">
        <v>1E-4</v>
      </c>
      <c r="AE253" s="5">
        <v>4.7999999999999996E-4</v>
      </c>
      <c r="AF253" s="5">
        <v>2.8E-3</v>
      </c>
    </row>
    <row r="254" spans="1:33" s="5" customFormat="1" x14ac:dyDescent="0.2">
      <c r="A254" s="50"/>
      <c r="C254" s="9"/>
      <c r="D254" s="9"/>
      <c r="E254" s="8"/>
      <c r="F254" s="13"/>
      <c r="G254" s="13"/>
      <c r="H254" s="13"/>
    </row>
    <row r="255" spans="1:33" s="1" customFormat="1" ht="29.25" customHeight="1" x14ac:dyDescent="0.35">
      <c r="A255" s="121" t="s">
        <v>204</v>
      </c>
      <c r="B255" s="119"/>
      <c r="C255" s="129" t="s">
        <v>209</v>
      </c>
      <c r="D255" s="129"/>
      <c r="E255" s="132" t="s">
        <v>208</v>
      </c>
      <c r="F255" s="120"/>
      <c r="G255" s="142"/>
      <c r="H255" s="142"/>
      <c r="I255" s="142"/>
      <c r="J255" s="120"/>
      <c r="K255" s="120"/>
      <c r="L255" s="120"/>
      <c r="M255" s="120"/>
      <c r="N255" s="120"/>
      <c r="O255" s="120"/>
      <c r="P255" s="120"/>
      <c r="Q255" s="120"/>
      <c r="R255" s="120"/>
      <c r="S255" s="120"/>
      <c r="T255" s="120"/>
      <c r="U255" s="120"/>
      <c r="V255" s="120"/>
      <c r="W255" s="120"/>
      <c r="X255" s="120"/>
      <c r="Y255" s="120"/>
      <c r="Z255" s="120"/>
      <c r="AA255" s="120"/>
      <c r="AB255" s="120"/>
      <c r="AC255" s="120"/>
      <c r="AD255" s="120"/>
      <c r="AE255" s="120"/>
      <c r="AF255" s="120"/>
      <c r="AG255" s="120"/>
    </row>
    <row r="256" spans="1:33" s="55" customFormat="1" ht="14.25" customHeight="1" x14ac:dyDescent="0.2">
      <c r="A256" s="74">
        <v>42224.166666666664</v>
      </c>
      <c r="B256" s="5">
        <f t="shared" ref="B256:B319" si="126">B5</f>
        <v>1550</v>
      </c>
      <c r="C256" s="9">
        <f>B256*0.02832*15*60*1000</f>
        <v>39506400</v>
      </c>
      <c r="D256" s="13">
        <f t="shared" ref="D256:F276" si="127">D5*$C5/1000000</f>
        <v>3140.9762037191999</v>
      </c>
      <c r="E256" s="13">
        <f t="shared" si="127"/>
        <v>19.970603719200007</v>
      </c>
      <c r="F256" s="13">
        <f t="shared" si="127"/>
        <v>3.3779157192000051</v>
      </c>
      <c r="G256" s="13">
        <f>O256+U256+Z256+AC256</f>
        <v>3121.0056</v>
      </c>
      <c r="H256" s="13">
        <f t="shared" ref="H256:AF257" si="128">H5*$C5/1000000</f>
        <v>79.012799999999999</v>
      </c>
      <c r="I256" s="13">
        <f t="shared" si="128"/>
        <v>10.666728000000001</v>
      </c>
      <c r="J256" s="13">
        <f t="shared" si="128"/>
        <v>1.580256E-2</v>
      </c>
      <c r="K256" s="13">
        <f t="shared" si="128"/>
        <v>3.0024864000000002E-2</v>
      </c>
      <c r="L256" s="13">
        <f t="shared" si="128"/>
        <v>2.7654480000000006</v>
      </c>
      <c r="M256" s="13">
        <f t="shared" si="128"/>
        <v>5.9259599999999992E-3</v>
      </c>
      <c r="N256" s="13">
        <f t="shared" si="128"/>
        <v>1.6987751999999999E-3</v>
      </c>
      <c r="O256" s="13">
        <f t="shared" si="128"/>
        <v>2014.8263999999999</v>
      </c>
      <c r="P256" s="13">
        <f t="shared" si="128"/>
        <v>3.9506400000000004E-2</v>
      </c>
      <c r="Q256" s="13">
        <f t="shared" si="128"/>
        <v>7.1111519999999991E-3</v>
      </c>
      <c r="R256" s="13">
        <f t="shared" si="128"/>
        <v>5.9259599999999996E-2</v>
      </c>
      <c r="S256" s="13">
        <f t="shared" si="128"/>
        <v>5.9259599999999999</v>
      </c>
      <c r="T256" s="13">
        <f t="shared" si="128"/>
        <v>1.4222303999999998E-2</v>
      </c>
      <c r="U256" s="13">
        <f t="shared" si="128"/>
        <v>256.79160000000002</v>
      </c>
      <c r="V256" s="13">
        <f t="shared" si="128"/>
        <v>0.13827239999999999</v>
      </c>
      <c r="W256" s="13">
        <f t="shared" si="128"/>
        <v>0</v>
      </c>
      <c r="X256" s="13">
        <f t="shared" si="128"/>
        <v>7.1111519999999998E-2</v>
      </c>
      <c r="Y256" s="13">
        <f t="shared" si="128"/>
        <v>5.9259599999999996E-2</v>
      </c>
      <c r="Z256" s="13">
        <f t="shared" si="128"/>
        <v>98.766000000000005</v>
      </c>
      <c r="AA256" s="13">
        <f t="shared" si="128"/>
        <v>2.2913711999999999E-2</v>
      </c>
      <c r="AB256" s="13">
        <f t="shared" si="128"/>
        <v>3.9506400000000001E-3</v>
      </c>
      <c r="AC256" s="13">
        <f t="shared" si="128"/>
        <v>750.62159999999994</v>
      </c>
      <c r="AD256" s="13">
        <f t="shared" si="128"/>
        <v>5.9259599999999992E-3</v>
      </c>
      <c r="AE256" s="13">
        <f t="shared" si="128"/>
        <v>2.6864352000000001E-2</v>
      </c>
      <c r="AF256" s="13">
        <f t="shared" si="128"/>
        <v>0.11061791999999999</v>
      </c>
      <c r="AG256" s="89"/>
    </row>
    <row r="257" spans="1:33" s="55" customFormat="1" ht="12" customHeight="1" x14ac:dyDescent="0.2">
      <c r="A257" s="74">
        <v>42224.177083333336</v>
      </c>
      <c r="B257" s="55">
        <f t="shared" si="126"/>
        <v>1560</v>
      </c>
      <c r="C257" s="9">
        <f t="shared" ref="C257:C263" si="129">B257*0.02832*15*60*1000</f>
        <v>39761280</v>
      </c>
      <c r="D257" s="13">
        <f t="shared" si="127"/>
        <v>3161.2405663238401</v>
      </c>
      <c r="E257" s="13">
        <f t="shared" si="127"/>
        <v>20.099446323840006</v>
      </c>
      <c r="F257" s="13">
        <f t="shared" si="127"/>
        <v>3.3997087238400052</v>
      </c>
      <c r="G257" s="13">
        <f t="shared" ref="G257:G263" si="130">O257+U257+Z257+AC257</f>
        <v>3141.1411200000002</v>
      </c>
      <c r="H257" s="13">
        <f t="shared" si="128"/>
        <v>79.522559999999999</v>
      </c>
      <c r="I257" s="13">
        <f t="shared" si="128"/>
        <v>10.735545600000002</v>
      </c>
      <c r="J257" s="13">
        <f t="shared" si="128"/>
        <v>1.5904511999999999E-2</v>
      </c>
      <c r="K257" s="13">
        <f t="shared" si="128"/>
        <v>3.0218572800000003E-2</v>
      </c>
      <c r="L257" s="13">
        <f t="shared" si="128"/>
        <v>2.7832896000000003</v>
      </c>
      <c r="M257" s="13">
        <f t="shared" si="128"/>
        <v>5.9641919999999992E-3</v>
      </c>
      <c r="N257" s="13">
        <f t="shared" si="128"/>
        <v>1.7097350399999998E-3</v>
      </c>
      <c r="O257" s="13">
        <f t="shared" si="128"/>
        <v>2027.82528</v>
      </c>
      <c r="P257" s="13">
        <f t="shared" si="128"/>
        <v>3.9761279999999996E-2</v>
      </c>
      <c r="Q257" s="13">
        <f t="shared" si="128"/>
        <v>7.1570303999999993E-3</v>
      </c>
      <c r="R257" s="13">
        <f t="shared" si="128"/>
        <v>5.9641920000000001E-2</v>
      </c>
      <c r="S257" s="13">
        <f t="shared" si="128"/>
        <v>5.9641919999999997</v>
      </c>
      <c r="T257" s="13">
        <f t="shared" si="128"/>
        <v>1.4314060799999999E-2</v>
      </c>
      <c r="U257" s="13">
        <f t="shared" si="128"/>
        <v>258.44832000000002</v>
      </c>
      <c r="V257" s="13">
        <f t="shared" si="128"/>
        <v>0.13916448000000001</v>
      </c>
      <c r="W257" s="13">
        <f t="shared" si="128"/>
        <v>0</v>
      </c>
      <c r="X257" s="13">
        <f t="shared" si="128"/>
        <v>7.1570304000000001E-2</v>
      </c>
      <c r="Y257" s="13">
        <f t="shared" si="128"/>
        <v>5.9641920000000001E-2</v>
      </c>
      <c r="Z257" s="13">
        <f t="shared" si="128"/>
        <v>99.403199999999998</v>
      </c>
      <c r="AA257" s="13">
        <f t="shared" si="128"/>
        <v>2.3061542399999999E-2</v>
      </c>
      <c r="AB257" s="13">
        <f t="shared" si="128"/>
        <v>3.9761279999999998E-3</v>
      </c>
      <c r="AC257" s="13">
        <f t="shared" si="128"/>
        <v>755.46432000000004</v>
      </c>
      <c r="AD257" s="13">
        <f t="shared" si="128"/>
        <v>5.9641919999999992E-3</v>
      </c>
      <c r="AE257" s="13">
        <f t="shared" si="128"/>
        <v>2.7037670400000002E-2</v>
      </c>
      <c r="AF257" s="13">
        <f t="shared" si="128"/>
        <v>0.111331584</v>
      </c>
      <c r="AG257" s="89"/>
    </row>
    <row r="258" spans="1:33" s="55" customFormat="1" ht="12" customHeight="1" x14ac:dyDescent="0.2">
      <c r="A258" s="74">
        <v>42224.1875</v>
      </c>
      <c r="B258" s="55">
        <f t="shared" si="126"/>
        <v>1540</v>
      </c>
      <c r="C258" s="9">
        <f t="shared" si="129"/>
        <v>39251520.000000007</v>
      </c>
      <c r="D258" s="13">
        <f t="shared" si="127"/>
        <v>3120.7118411145607</v>
      </c>
      <c r="E258" s="13">
        <f t="shared" si="127"/>
        <v>19.841761114560008</v>
      </c>
      <c r="F258" s="13">
        <f t="shared" si="127"/>
        <v>3.3561227145600059</v>
      </c>
      <c r="G258" s="13">
        <f t="shared" si="130"/>
        <v>3100.8700800000006</v>
      </c>
      <c r="H258" s="13">
        <f t="shared" ref="H258:AF258" si="131">H7*$C7/1000000</f>
        <v>78.503040000000013</v>
      </c>
      <c r="I258" s="13">
        <f t="shared" si="131"/>
        <v>10.597910400000002</v>
      </c>
      <c r="J258" s="13">
        <f t="shared" si="131"/>
        <v>1.5700608000000005E-2</v>
      </c>
      <c r="K258" s="13">
        <f t="shared" si="131"/>
        <v>2.9831155200000008E-2</v>
      </c>
      <c r="L258" s="13">
        <f t="shared" si="131"/>
        <v>2.7476064000000009</v>
      </c>
      <c r="M258" s="13">
        <f t="shared" si="131"/>
        <v>5.8877280000000009E-3</v>
      </c>
      <c r="N258" s="13">
        <f t="shared" si="131"/>
        <v>1.6878153600000001E-3</v>
      </c>
      <c r="O258" s="13">
        <f t="shared" si="131"/>
        <v>2001.8275200000005</v>
      </c>
      <c r="P258" s="13">
        <f t="shared" si="131"/>
        <v>3.9251520000000012E-2</v>
      </c>
      <c r="Q258" s="13">
        <f t="shared" si="131"/>
        <v>7.0652736000000006E-3</v>
      </c>
      <c r="R258" s="13">
        <f t="shared" si="131"/>
        <v>5.8877280000000011E-2</v>
      </c>
      <c r="S258" s="13">
        <f t="shared" si="131"/>
        <v>5.887728000000001</v>
      </c>
      <c r="T258" s="13">
        <f t="shared" si="131"/>
        <v>1.4130547200000001E-2</v>
      </c>
      <c r="U258" s="13">
        <f t="shared" si="131"/>
        <v>255.13488000000007</v>
      </c>
      <c r="V258" s="13">
        <f t="shared" si="131"/>
        <v>0.13738032000000003</v>
      </c>
      <c r="W258" s="13">
        <f t="shared" si="131"/>
        <v>0</v>
      </c>
      <c r="X258" s="13">
        <f t="shared" si="131"/>
        <v>7.0652736000000008E-2</v>
      </c>
      <c r="Y258" s="13">
        <f t="shared" si="131"/>
        <v>5.8877280000000011E-2</v>
      </c>
      <c r="Z258" s="13">
        <f t="shared" si="131"/>
        <v>98.128800000000012</v>
      </c>
      <c r="AA258" s="13">
        <f t="shared" si="131"/>
        <v>2.2765881600000003E-2</v>
      </c>
      <c r="AB258" s="13">
        <f t="shared" si="131"/>
        <v>3.9251520000000012E-3</v>
      </c>
      <c r="AC258" s="13">
        <f t="shared" si="131"/>
        <v>745.77888000000007</v>
      </c>
      <c r="AD258" s="13">
        <f t="shared" si="131"/>
        <v>5.8877280000000009E-3</v>
      </c>
      <c r="AE258" s="13">
        <f t="shared" si="131"/>
        <v>2.6691033600000007E-2</v>
      </c>
      <c r="AF258" s="13">
        <f t="shared" si="131"/>
        <v>0.10990425600000002</v>
      </c>
      <c r="AG258" s="89"/>
    </row>
    <row r="259" spans="1:33" s="55" customFormat="1" ht="12" customHeight="1" x14ac:dyDescent="0.2">
      <c r="A259" s="74">
        <v>42224.197916666664</v>
      </c>
      <c r="B259" s="55">
        <f t="shared" si="126"/>
        <v>1600</v>
      </c>
      <c r="C259" s="9">
        <f t="shared" si="129"/>
        <v>40780800</v>
      </c>
      <c r="D259" s="13">
        <f t="shared" si="127"/>
        <v>3242.2980167424003</v>
      </c>
      <c r="E259" s="13">
        <f t="shared" si="127"/>
        <v>20.614816742400006</v>
      </c>
      <c r="F259" s="13">
        <f t="shared" si="127"/>
        <v>3.4868807424000057</v>
      </c>
      <c r="G259" s="13">
        <f t="shared" si="130"/>
        <v>3221.6831999999999</v>
      </c>
      <c r="H259" s="13">
        <f t="shared" ref="H259:AF259" si="132">H8*$C8/1000000</f>
        <v>81.561599999999999</v>
      </c>
      <c r="I259" s="13">
        <f t="shared" si="132"/>
        <v>11.010816</v>
      </c>
      <c r="J259" s="13">
        <f t="shared" si="132"/>
        <v>1.6312320000000002E-2</v>
      </c>
      <c r="K259" s="13">
        <f t="shared" si="132"/>
        <v>3.0993408000000004E-2</v>
      </c>
      <c r="L259" s="13">
        <f t="shared" si="132"/>
        <v>2.8546560000000003</v>
      </c>
      <c r="M259" s="13">
        <f t="shared" si="132"/>
        <v>6.1171200000000002E-3</v>
      </c>
      <c r="N259" s="13">
        <f t="shared" si="132"/>
        <v>1.7535743999999996E-3</v>
      </c>
      <c r="O259" s="13">
        <f t="shared" si="132"/>
        <v>2079.8208</v>
      </c>
      <c r="P259" s="13">
        <f t="shared" si="132"/>
        <v>4.0780800000000006E-2</v>
      </c>
      <c r="Q259" s="13">
        <f t="shared" si="132"/>
        <v>7.3405439999999992E-3</v>
      </c>
      <c r="R259" s="13">
        <f t="shared" si="132"/>
        <v>6.1171200000000002E-2</v>
      </c>
      <c r="S259" s="13">
        <f t="shared" si="132"/>
        <v>6.1171199999999999</v>
      </c>
      <c r="T259" s="13">
        <f t="shared" si="132"/>
        <v>1.4681087999999998E-2</v>
      </c>
      <c r="U259" s="13">
        <f t="shared" si="132"/>
        <v>265.0752</v>
      </c>
      <c r="V259" s="13">
        <f t="shared" si="132"/>
        <v>0.14273280000000002</v>
      </c>
      <c r="W259" s="13">
        <f t="shared" si="132"/>
        <v>0</v>
      </c>
      <c r="X259" s="13">
        <f t="shared" si="132"/>
        <v>7.3405440000000002E-2</v>
      </c>
      <c r="Y259" s="13">
        <f t="shared" si="132"/>
        <v>6.1171200000000002E-2</v>
      </c>
      <c r="Z259" s="13">
        <f t="shared" si="132"/>
        <v>101.952</v>
      </c>
      <c r="AA259" s="13">
        <f t="shared" si="132"/>
        <v>2.3652864000000003E-2</v>
      </c>
      <c r="AB259" s="13">
        <f t="shared" si="132"/>
        <v>4.0780800000000004E-3</v>
      </c>
      <c r="AC259" s="13">
        <f t="shared" si="132"/>
        <v>774.83519999999999</v>
      </c>
      <c r="AD259" s="13">
        <f t="shared" si="132"/>
        <v>6.1171200000000002E-3</v>
      </c>
      <c r="AE259" s="13">
        <f t="shared" si="132"/>
        <v>2.7730944000000004E-2</v>
      </c>
      <c r="AF259" s="13">
        <f t="shared" si="132"/>
        <v>0.11418624000000001</v>
      </c>
      <c r="AG259" s="89"/>
    </row>
    <row r="260" spans="1:33" s="55" customFormat="1" ht="12" customHeight="1" x14ac:dyDescent="0.2">
      <c r="A260" s="74">
        <v>42224.208333333336</v>
      </c>
      <c r="B260" s="55">
        <f t="shared" si="126"/>
        <v>1620</v>
      </c>
      <c r="C260" s="9">
        <f t="shared" si="129"/>
        <v>41290560</v>
      </c>
      <c r="D260" s="13">
        <f t="shared" si="127"/>
        <v>3282.8267419516801</v>
      </c>
      <c r="E260" s="13">
        <f t="shared" si="127"/>
        <v>20.872501951680004</v>
      </c>
      <c r="F260" s="13">
        <f t="shared" si="127"/>
        <v>3.5304667516800055</v>
      </c>
      <c r="G260" s="13">
        <f t="shared" si="130"/>
        <v>3261.95424</v>
      </c>
      <c r="H260" s="13">
        <f t="shared" ref="H260:AF260" si="133">H9*$C9/1000000</f>
        <v>82.581119999999999</v>
      </c>
      <c r="I260" s="13">
        <f t="shared" si="133"/>
        <v>11.148451200000002</v>
      </c>
      <c r="J260" s="13">
        <f t="shared" si="133"/>
        <v>1.6516224000000003E-2</v>
      </c>
      <c r="K260" s="13">
        <f t="shared" si="133"/>
        <v>3.1380825600000002E-2</v>
      </c>
      <c r="L260" s="13">
        <f t="shared" si="133"/>
        <v>2.8903392000000001</v>
      </c>
      <c r="M260" s="13">
        <f t="shared" si="133"/>
        <v>6.1935840000000002E-3</v>
      </c>
      <c r="N260" s="13">
        <f t="shared" si="133"/>
        <v>1.7754940799999998E-3</v>
      </c>
      <c r="O260" s="13">
        <f t="shared" si="133"/>
        <v>2105.8185600000002</v>
      </c>
      <c r="P260" s="13">
        <f t="shared" si="133"/>
        <v>4.1290559999999997E-2</v>
      </c>
      <c r="Q260" s="13">
        <f t="shared" si="133"/>
        <v>7.4323007999999987E-3</v>
      </c>
      <c r="R260" s="13">
        <f t="shared" si="133"/>
        <v>6.1935840000000006E-2</v>
      </c>
      <c r="S260" s="13">
        <f t="shared" si="133"/>
        <v>6.1935840000000004</v>
      </c>
      <c r="T260" s="13">
        <f t="shared" si="133"/>
        <v>1.4864601599999997E-2</v>
      </c>
      <c r="U260" s="13">
        <f t="shared" si="133"/>
        <v>268.38864000000001</v>
      </c>
      <c r="V260" s="13">
        <f t="shared" si="133"/>
        <v>0.14451696</v>
      </c>
      <c r="W260" s="13">
        <f t="shared" si="133"/>
        <v>0</v>
      </c>
      <c r="X260" s="13">
        <f t="shared" si="133"/>
        <v>7.4323007999999996E-2</v>
      </c>
      <c r="Y260" s="13">
        <f t="shared" si="133"/>
        <v>6.1935840000000006E-2</v>
      </c>
      <c r="Z260" s="13">
        <f t="shared" si="133"/>
        <v>103.2264</v>
      </c>
      <c r="AA260" s="13">
        <f t="shared" si="133"/>
        <v>2.3948524799999999E-2</v>
      </c>
      <c r="AB260" s="13">
        <f t="shared" si="133"/>
        <v>4.1290560000000007E-3</v>
      </c>
      <c r="AC260" s="13">
        <f t="shared" si="133"/>
        <v>784.52063999999996</v>
      </c>
      <c r="AD260" s="13">
        <f t="shared" si="133"/>
        <v>6.1935840000000002E-3</v>
      </c>
      <c r="AE260" s="13">
        <f t="shared" si="133"/>
        <v>2.8077580800000005E-2</v>
      </c>
      <c r="AF260" s="13">
        <f t="shared" si="133"/>
        <v>0.115613568</v>
      </c>
      <c r="AG260" s="89"/>
    </row>
    <row r="261" spans="1:33" s="55" customFormat="1" ht="12" customHeight="1" x14ac:dyDescent="0.2">
      <c r="A261" s="74">
        <v>42224.21875</v>
      </c>
      <c r="B261" s="55">
        <f t="shared" si="126"/>
        <v>1630</v>
      </c>
      <c r="C261" s="9">
        <f t="shared" si="129"/>
        <v>41545440</v>
      </c>
      <c r="D261" s="13">
        <f t="shared" si="127"/>
        <v>3303.0911045563203</v>
      </c>
      <c r="E261" s="13">
        <f t="shared" si="127"/>
        <v>21.001344556320007</v>
      </c>
      <c r="F261" s="13">
        <f t="shared" si="127"/>
        <v>3.5522597563200056</v>
      </c>
      <c r="G261" s="13">
        <f t="shared" si="130"/>
        <v>3282.0897599999998</v>
      </c>
      <c r="H261" s="13">
        <f t="shared" ref="H261:AF261" si="134">H10*$C10/1000000</f>
        <v>83.090879999999999</v>
      </c>
      <c r="I261" s="13">
        <f t="shared" si="134"/>
        <v>11.217268800000001</v>
      </c>
      <c r="J261" s="13">
        <f t="shared" si="134"/>
        <v>1.6618175999999998E-2</v>
      </c>
      <c r="K261" s="13">
        <f t="shared" si="134"/>
        <v>3.15745344E-2</v>
      </c>
      <c r="L261" s="13">
        <f t="shared" si="134"/>
        <v>2.9081808000000002</v>
      </c>
      <c r="M261" s="13">
        <f t="shared" si="134"/>
        <v>6.2318159999999994E-3</v>
      </c>
      <c r="N261" s="13">
        <f t="shared" si="134"/>
        <v>1.7864539199999997E-3</v>
      </c>
      <c r="O261" s="13">
        <f t="shared" si="134"/>
        <v>2118.8174399999998</v>
      </c>
      <c r="P261" s="13">
        <f t="shared" si="134"/>
        <v>4.1545440000000003E-2</v>
      </c>
      <c r="Q261" s="13">
        <f t="shared" si="134"/>
        <v>7.4781791999999998E-3</v>
      </c>
      <c r="R261" s="13">
        <f t="shared" si="134"/>
        <v>6.2318160000000004E-2</v>
      </c>
      <c r="S261" s="13">
        <f t="shared" si="134"/>
        <v>6.2318160000000002</v>
      </c>
      <c r="T261" s="13">
        <f t="shared" si="134"/>
        <v>1.49563584E-2</v>
      </c>
      <c r="U261" s="13">
        <f t="shared" si="134"/>
        <v>270.04536000000002</v>
      </c>
      <c r="V261" s="13">
        <f t="shared" si="134"/>
        <v>0.14540904000000002</v>
      </c>
      <c r="W261" s="13">
        <f t="shared" si="134"/>
        <v>0</v>
      </c>
      <c r="X261" s="13">
        <f t="shared" si="134"/>
        <v>7.4781792E-2</v>
      </c>
      <c r="Y261" s="13">
        <f t="shared" si="134"/>
        <v>6.2318160000000004E-2</v>
      </c>
      <c r="Z261" s="13">
        <f t="shared" si="134"/>
        <v>103.86360000000001</v>
      </c>
      <c r="AA261" s="13">
        <f t="shared" si="134"/>
        <v>2.4096355200000003E-2</v>
      </c>
      <c r="AB261" s="13">
        <f t="shared" si="134"/>
        <v>4.1545439999999996E-3</v>
      </c>
      <c r="AC261" s="13">
        <f t="shared" si="134"/>
        <v>789.36335999999994</v>
      </c>
      <c r="AD261" s="13">
        <f t="shared" si="134"/>
        <v>6.2318159999999994E-3</v>
      </c>
      <c r="AE261" s="13">
        <f t="shared" si="134"/>
        <v>2.8250899200000002E-2</v>
      </c>
      <c r="AF261" s="13">
        <f t="shared" si="134"/>
        <v>0.116327232</v>
      </c>
      <c r="AG261" s="89"/>
    </row>
    <row r="262" spans="1:33" s="55" customFormat="1" ht="12" customHeight="1" x14ac:dyDescent="0.2">
      <c r="A262" s="74">
        <v>42224.229166666664</v>
      </c>
      <c r="B262" s="55">
        <f t="shared" si="126"/>
        <v>1640</v>
      </c>
      <c r="C262" s="9">
        <f t="shared" si="129"/>
        <v>41800320</v>
      </c>
      <c r="D262" s="13">
        <f t="shared" si="127"/>
        <v>3323.3554671609604</v>
      </c>
      <c r="E262" s="13">
        <f t="shared" si="127"/>
        <v>21.130187160960009</v>
      </c>
      <c r="F262" s="13">
        <f t="shared" si="127"/>
        <v>3.5740527609600057</v>
      </c>
      <c r="G262" s="13">
        <f t="shared" si="130"/>
        <v>3302.2252799999997</v>
      </c>
      <c r="H262" s="13">
        <f t="shared" ref="H262:AF262" si="135">H11*$C11/1000000</f>
        <v>83.600639999999999</v>
      </c>
      <c r="I262" s="13">
        <f t="shared" si="135"/>
        <v>11.2860864</v>
      </c>
      <c r="J262" s="13">
        <f t="shared" si="135"/>
        <v>1.6720128000000001E-2</v>
      </c>
      <c r="K262" s="13">
        <f t="shared" si="135"/>
        <v>3.1768243200000004E-2</v>
      </c>
      <c r="L262" s="13">
        <f t="shared" si="135"/>
        <v>2.9260224000000004</v>
      </c>
      <c r="M262" s="13">
        <f t="shared" si="135"/>
        <v>6.2700479999999994E-3</v>
      </c>
      <c r="N262" s="13">
        <f t="shared" si="135"/>
        <v>1.7974137599999997E-3</v>
      </c>
      <c r="O262" s="13">
        <f t="shared" si="135"/>
        <v>2131.8163199999999</v>
      </c>
      <c r="P262" s="13">
        <f t="shared" si="135"/>
        <v>4.1800320000000002E-2</v>
      </c>
      <c r="Q262" s="13">
        <f t="shared" si="135"/>
        <v>7.5240575999999991E-3</v>
      </c>
      <c r="R262" s="13">
        <f t="shared" si="135"/>
        <v>6.2700480000000003E-2</v>
      </c>
      <c r="S262" s="13">
        <f t="shared" si="135"/>
        <v>6.2700480000000001</v>
      </c>
      <c r="T262" s="13">
        <f t="shared" si="135"/>
        <v>1.5048115199999998E-2</v>
      </c>
      <c r="U262" s="13">
        <f t="shared" si="135"/>
        <v>271.70208000000002</v>
      </c>
      <c r="V262" s="13">
        <f t="shared" si="135"/>
        <v>0.14630112000000001</v>
      </c>
      <c r="W262" s="13">
        <f t="shared" si="135"/>
        <v>0</v>
      </c>
      <c r="X262" s="13">
        <f t="shared" si="135"/>
        <v>7.5240576000000003E-2</v>
      </c>
      <c r="Y262" s="13">
        <f t="shared" si="135"/>
        <v>6.2700480000000003E-2</v>
      </c>
      <c r="Z262" s="13">
        <f t="shared" si="135"/>
        <v>104.5008</v>
      </c>
      <c r="AA262" s="13">
        <f t="shared" si="135"/>
        <v>2.4244185599999999E-2</v>
      </c>
      <c r="AB262" s="13">
        <f t="shared" si="135"/>
        <v>4.1800320000000002E-3</v>
      </c>
      <c r="AC262" s="13">
        <f t="shared" si="135"/>
        <v>794.20608000000004</v>
      </c>
      <c r="AD262" s="13">
        <f t="shared" si="135"/>
        <v>6.2700479999999994E-3</v>
      </c>
      <c r="AE262" s="13">
        <f t="shared" si="135"/>
        <v>2.8424217600000003E-2</v>
      </c>
      <c r="AF262" s="13">
        <f t="shared" si="135"/>
        <v>0.11704089599999999</v>
      </c>
      <c r="AG262" s="89"/>
    </row>
    <row r="263" spans="1:33" s="55" customFormat="1" ht="12" customHeight="1" x14ac:dyDescent="0.2">
      <c r="A263" s="74">
        <v>42224.239583333336</v>
      </c>
      <c r="B263" s="55">
        <f t="shared" si="126"/>
        <v>1610</v>
      </c>
      <c r="C263" s="9">
        <f t="shared" si="129"/>
        <v>41035680.000000007</v>
      </c>
      <c r="D263" s="13">
        <f t="shared" si="127"/>
        <v>3262.5623793470409</v>
      </c>
      <c r="E263" s="13">
        <f t="shared" si="127"/>
        <v>20.743659347040008</v>
      </c>
      <c r="F263" s="13">
        <f t="shared" si="127"/>
        <v>3.5086737470400062</v>
      </c>
      <c r="G263" s="13">
        <f t="shared" si="130"/>
        <v>3241.8187200000007</v>
      </c>
      <c r="H263" s="13">
        <f t="shared" ref="H263:AF263" si="136">H12*$C12/1000000</f>
        <v>82.071360000000013</v>
      </c>
      <c r="I263" s="13">
        <f t="shared" si="136"/>
        <v>11.079633600000003</v>
      </c>
      <c r="J263" s="13">
        <f t="shared" si="136"/>
        <v>1.6414272000000004E-2</v>
      </c>
      <c r="K263" s="13">
        <f t="shared" si="136"/>
        <v>3.1187116800000008E-2</v>
      </c>
      <c r="L263" s="13">
        <f t="shared" si="136"/>
        <v>2.8724976000000009</v>
      </c>
      <c r="M263" s="13">
        <f t="shared" si="136"/>
        <v>6.1553520000000011E-3</v>
      </c>
      <c r="N263" s="13">
        <f t="shared" si="136"/>
        <v>1.7645342400000002E-3</v>
      </c>
      <c r="O263" s="13">
        <f t="shared" si="136"/>
        <v>2092.8196800000005</v>
      </c>
      <c r="P263" s="13">
        <f t="shared" si="136"/>
        <v>4.1035680000000005E-2</v>
      </c>
      <c r="Q263" s="13">
        <f t="shared" si="136"/>
        <v>7.3864224000000003E-3</v>
      </c>
      <c r="R263" s="13">
        <f t="shared" si="136"/>
        <v>6.1553520000000014E-2</v>
      </c>
      <c r="S263" s="13">
        <f t="shared" si="136"/>
        <v>6.1553520000000006</v>
      </c>
      <c r="T263" s="13">
        <f t="shared" si="136"/>
        <v>1.4772844800000001E-2</v>
      </c>
      <c r="U263" s="13">
        <f t="shared" si="136"/>
        <v>266.73192000000006</v>
      </c>
      <c r="V263" s="13">
        <f t="shared" si="136"/>
        <v>0.14362488000000004</v>
      </c>
      <c r="W263" s="13">
        <f t="shared" si="136"/>
        <v>0</v>
      </c>
      <c r="X263" s="13">
        <f t="shared" si="136"/>
        <v>7.386422400000002E-2</v>
      </c>
      <c r="Y263" s="13">
        <f t="shared" si="136"/>
        <v>6.1553520000000014E-2</v>
      </c>
      <c r="Z263" s="13">
        <f t="shared" si="136"/>
        <v>102.58920000000002</v>
      </c>
      <c r="AA263" s="13">
        <f t="shared" si="136"/>
        <v>2.3800694400000003E-2</v>
      </c>
      <c r="AB263" s="13">
        <f t="shared" si="136"/>
        <v>4.103568000000001E-3</v>
      </c>
      <c r="AC263" s="13">
        <f t="shared" si="136"/>
        <v>779.67792000000009</v>
      </c>
      <c r="AD263" s="13">
        <f t="shared" si="136"/>
        <v>6.1553520000000011E-3</v>
      </c>
      <c r="AE263" s="13">
        <f t="shared" si="136"/>
        <v>2.7904262400000008E-2</v>
      </c>
      <c r="AF263" s="13">
        <f t="shared" si="136"/>
        <v>0.11489990400000002</v>
      </c>
      <c r="AG263" s="89"/>
    </row>
    <row r="264" spans="1:33" x14ac:dyDescent="0.2">
      <c r="A264" s="74">
        <v>42224.25</v>
      </c>
      <c r="B264" s="55">
        <f t="shared" si="126"/>
        <v>1640</v>
      </c>
      <c r="C264" s="9">
        <f>B264*0.02832*15*60*1000</f>
        <v>41800320</v>
      </c>
      <c r="D264" s="13">
        <f t="shared" si="127"/>
        <v>3323.3554671609604</v>
      </c>
      <c r="E264" s="13">
        <f t="shared" si="127"/>
        <v>21.130187160960009</v>
      </c>
      <c r="F264" s="13">
        <f t="shared" si="127"/>
        <v>3.5740527609600057</v>
      </c>
      <c r="G264" s="13">
        <f t="shared" si="101"/>
        <v>3302.2252799999997</v>
      </c>
      <c r="H264" s="13">
        <f t="shared" ref="H264:AF264" si="137">H13*$C13/1000000</f>
        <v>83.600639999999999</v>
      </c>
      <c r="I264" s="13">
        <f t="shared" si="137"/>
        <v>11.2860864</v>
      </c>
      <c r="J264" s="13">
        <f t="shared" si="137"/>
        <v>1.6720128000000001E-2</v>
      </c>
      <c r="K264" s="13">
        <f t="shared" si="137"/>
        <v>3.1768243200000004E-2</v>
      </c>
      <c r="L264" s="13">
        <f t="shared" si="137"/>
        <v>2.9260224000000004</v>
      </c>
      <c r="M264" s="13">
        <f t="shared" si="137"/>
        <v>6.2700479999999994E-3</v>
      </c>
      <c r="N264" s="13">
        <f t="shared" si="137"/>
        <v>1.7974137599999997E-3</v>
      </c>
      <c r="O264" s="13">
        <f t="shared" si="137"/>
        <v>2131.8163199999999</v>
      </c>
      <c r="P264" s="13">
        <f t="shared" si="137"/>
        <v>4.1800320000000002E-2</v>
      </c>
      <c r="Q264" s="13">
        <f t="shared" si="137"/>
        <v>7.5240575999999991E-3</v>
      </c>
      <c r="R264" s="13">
        <f t="shared" si="137"/>
        <v>6.2700480000000003E-2</v>
      </c>
      <c r="S264" s="13">
        <f t="shared" si="137"/>
        <v>6.2700480000000001</v>
      </c>
      <c r="T264" s="13">
        <f t="shared" si="137"/>
        <v>1.5048115199999998E-2</v>
      </c>
      <c r="U264" s="13">
        <f t="shared" si="137"/>
        <v>271.70208000000002</v>
      </c>
      <c r="V264" s="13">
        <f t="shared" si="137"/>
        <v>0.14630112000000001</v>
      </c>
      <c r="W264" s="13">
        <f t="shared" si="137"/>
        <v>0</v>
      </c>
      <c r="X264" s="13">
        <f t="shared" si="137"/>
        <v>7.5240576000000003E-2</v>
      </c>
      <c r="Y264" s="13">
        <f t="shared" si="137"/>
        <v>6.2700480000000003E-2</v>
      </c>
      <c r="Z264" s="13">
        <f t="shared" si="137"/>
        <v>104.5008</v>
      </c>
      <c r="AA264" s="13">
        <f t="shared" si="137"/>
        <v>2.4244185599999999E-2</v>
      </c>
      <c r="AB264" s="13">
        <f t="shared" si="137"/>
        <v>4.1800320000000002E-3</v>
      </c>
      <c r="AC264" s="13">
        <f t="shared" si="137"/>
        <v>794.20608000000004</v>
      </c>
      <c r="AD264" s="13">
        <f t="shared" si="137"/>
        <v>6.2700479999999994E-3</v>
      </c>
      <c r="AE264" s="13">
        <f t="shared" si="137"/>
        <v>2.8424217600000003E-2</v>
      </c>
      <c r="AF264" s="13">
        <f t="shared" si="137"/>
        <v>0.11704089599999999</v>
      </c>
    </row>
    <row r="265" spans="1:33" x14ac:dyDescent="0.2">
      <c r="A265" s="74">
        <v>42224.260416666664</v>
      </c>
      <c r="B265" s="55">
        <f t="shared" si="126"/>
        <v>1660</v>
      </c>
      <c r="C265" s="9">
        <f t="shared" ref="C265:C328" si="138">B265*0.02832*15*60*1000</f>
        <v>42310080</v>
      </c>
      <c r="D265" s="13">
        <f t="shared" si="127"/>
        <v>3363.8841923702403</v>
      </c>
      <c r="E265" s="13">
        <f t="shared" si="127"/>
        <v>21.387872370240007</v>
      </c>
      <c r="F265" s="13">
        <f t="shared" si="127"/>
        <v>3.6176387702400055</v>
      </c>
      <c r="G265" s="13">
        <f t="shared" si="101"/>
        <v>3342.4963200000002</v>
      </c>
      <c r="H265" s="13">
        <f t="shared" ref="H265:AF265" si="139">H14*$C14/1000000</f>
        <v>84.620159999999998</v>
      </c>
      <c r="I265" s="13">
        <f t="shared" si="139"/>
        <v>11.423721600000002</v>
      </c>
      <c r="J265" s="13">
        <f t="shared" si="139"/>
        <v>1.6924031999999999E-2</v>
      </c>
      <c r="K265" s="13">
        <f t="shared" si="139"/>
        <v>3.2155660799999999E-2</v>
      </c>
      <c r="L265" s="13">
        <f t="shared" si="139"/>
        <v>2.9617056000000002</v>
      </c>
      <c r="M265" s="13">
        <f t="shared" si="139"/>
        <v>6.3465119999999995E-3</v>
      </c>
      <c r="N265" s="13">
        <f t="shared" si="139"/>
        <v>1.8193334399999998E-3</v>
      </c>
      <c r="O265" s="13">
        <f t="shared" si="139"/>
        <v>2157.8140800000001</v>
      </c>
      <c r="P265" s="13">
        <f t="shared" si="139"/>
        <v>4.231008E-2</v>
      </c>
      <c r="Q265" s="13">
        <f t="shared" si="139"/>
        <v>7.6158143999999995E-3</v>
      </c>
      <c r="R265" s="13">
        <f t="shared" si="139"/>
        <v>6.346512E-2</v>
      </c>
      <c r="S265" s="13">
        <f t="shared" si="139"/>
        <v>6.3465119999999997</v>
      </c>
      <c r="T265" s="13">
        <f t="shared" si="139"/>
        <v>1.5231628799999999E-2</v>
      </c>
      <c r="U265" s="13">
        <f t="shared" si="139"/>
        <v>275.01551999999998</v>
      </c>
      <c r="V265" s="13">
        <f t="shared" si="139"/>
        <v>0.14808527999999999</v>
      </c>
      <c r="W265" s="13">
        <f t="shared" si="139"/>
        <v>0</v>
      </c>
      <c r="X265" s="13">
        <f t="shared" si="139"/>
        <v>7.6158143999999997E-2</v>
      </c>
      <c r="Y265" s="13">
        <f t="shared" si="139"/>
        <v>6.346512E-2</v>
      </c>
      <c r="Z265" s="13">
        <f t="shared" si="139"/>
        <v>105.7752</v>
      </c>
      <c r="AA265" s="13">
        <f t="shared" si="139"/>
        <v>2.4539846399999999E-2</v>
      </c>
      <c r="AB265" s="13">
        <f t="shared" si="139"/>
        <v>4.2310079999999996E-3</v>
      </c>
      <c r="AC265" s="13">
        <f t="shared" si="139"/>
        <v>803.89152000000001</v>
      </c>
      <c r="AD265" s="13">
        <f t="shared" si="139"/>
        <v>6.3465119999999995E-3</v>
      </c>
      <c r="AE265" s="13">
        <f t="shared" si="139"/>
        <v>2.8770854400000004E-2</v>
      </c>
      <c r="AF265" s="13">
        <f t="shared" si="139"/>
        <v>0.118468224</v>
      </c>
    </row>
    <row r="266" spans="1:33" x14ac:dyDescent="0.2">
      <c r="A266" s="74">
        <v>42224.27083321759</v>
      </c>
      <c r="B266" s="55">
        <f t="shared" si="126"/>
        <v>1660</v>
      </c>
      <c r="C266" s="9">
        <f t="shared" si="138"/>
        <v>42310080</v>
      </c>
      <c r="D266" s="13">
        <f t="shared" si="127"/>
        <v>3363.8841923702403</v>
      </c>
      <c r="E266" s="13">
        <f t="shared" si="127"/>
        <v>21.387872370240007</v>
      </c>
      <c r="F266" s="13">
        <f t="shared" si="127"/>
        <v>3.6176387702400055</v>
      </c>
      <c r="G266" s="13">
        <f t="shared" si="101"/>
        <v>3342.4963200000002</v>
      </c>
      <c r="H266" s="13">
        <f t="shared" ref="H266:AF266" si="140">H15*$C15/1000000</f>
        <v>84.620159999999998</v>
      </c>
      <c r="I266" s="13">
        <f t="shared" si="140"/>
        <v>11.423721600000002</v>
      </c>
      <c r="J266" s="13">
        <f t="shared" si="140"/>
        <v>1.6924031999999999E-2</v>
      </c>
      <c r="K266" s="13">
        <f t="shared" si="140"/>
        <v>3.2155660799999999E-2</v>
      </c>
      <c r="L266" s="13">
        <f t="shared" si="140"/>
        <v>2.9617056000000002</v>
      </c>
      <c r="M266" s="13">
        <f t="shared" si="140"/>
        <v>6.3465119999999995E-3</v>
      </c>
      <c r="N266" s="13">
        <f t="shared" si="140"/>
        <v>1.8193334399999998E-3</v>
      </c>
      <c r="O266" s="13">
        <f t="shared" si="140"/>
        <v>2157.8140800000001</v>
      </c>
      <c r="P266" s="13">
        <f t="shared" si="140"/>
        <v>4.231008E-2</v>
      </c>
      <c r="Q266" s="13">
        <f t="shared" si="140"/>
        <v>7.6158143999999995E-3</v>
      </c>
      <c r="R266" s="13">
        <f t="shared" si="140"/>
        <v>6.346512E-2</v>
      </c>
      <c r="S266" s="13">
        <f t="shared" si="140"/>
        <v>6.3465119999999997</v>
      </c>
      <c r="T266" s="13">
        <f t="shared" si="140"/>
        <v>1.5231628799999999E-2</v>
      </c>
      <c r="U266" s="13">
        <f t="shared" si="140"/>
        <v>275.01551999999998</v>
      </c>
      <c r="V266" s="13">
        <f t="shared" si="140"/>
        <v>0.14808527999999999</v>
      </c>
      <c r="W266" s="13">
        <f t="shared" si="140"/>
        <v>0</v>
      </c>
      <c r="X266" s="13">
        <f t="shared" si="140"/>
        <v>7.6158143999999997E-2</v>
      </c>
      <c r="Y266" s="13">
        <f t="shared" si="140"/>
        <v>6.346512E-2</v>
      </c>
      <c r="Z266" s="13">
        <f t="shared" si="140"/>
        <v>105.7752</v>
      </c>
      <c r="AA266" s="13">
        <f t="shared" si="140"/>
        <v>2.4539846399999999E-2</v>
      </c>
      <c r="AB266" s="13">
        <f t="shared" si="140"/>
        <v>4.2310079999999996E-3</v>
      </c>
      <c r="AC266" s="13">
        <f t="shared" si="140"/>
        <v>803.89152000000001</v>
      </c>
      <c r="AD266" s="13">
        <f t="shared" si="140"/>
        <v>6.3465119999999995E-3</v>
      </c>
      <c r="AE266" s="13">
        <f t="shared" si="140"/>
        <v>2.8770854400000004E-2</v>
      </c>
      <c r="AF266" s="13">
        <f t="shared" si="140"/>
        <v>0.118468224</v>
      </c>
    </row>
    <row r="267" spans="1:33" x14ac:dyDescent="0.2">
      <c r="A267" s="74">
        <v>42224.281249826388</v>
      </c>
      <c r="B267" s="55">
        <f t="shared" si="126"/>
        <v>1620</v>
      </c>
      <c r="C267" s="9">
        <f t="shared" si="138"/>
        <v>41290560</v>
      </c>
      <c r="D267" s="13">
        <f t="shared" si="127"/>
        <v>3282.8267419516801</v>
      </c>
      <c r="E267" s="13">
        <f t="shared" si="127"/>
        <v>20.872501951680004</v>
      </c>
      <c r="F267" s="13">
        <f t="shared" si="127"/>
        <v>3.5304667516800055</v>
      </c>
      <c r="G267" s="13">
        <f t="shared" si="101"/>
        <v>3261.95424</v>
      </c>
      <c r="H267" s="13">
        <f t="shared" ref="H267:AF267" si="141">H16*$C16/1000000</f>
        <v>82.581119999999999</v>
      </c>
      <c r="I267" s="13">
        <f t="shared" si="141"/>
        <v>11.148451200000002</v>
      </c>
      <c r="J267" s="13">
        <f t="shared" si="141"/>
        <v>1.6516224000000003E-2</v>
      </c>
      <c r="K267" s="13">
        <f t="shared" si="141"/>
        <v>3.1380825600000002E-2</v>
      </c>
      <c r="L267" s="13">
        <f t="shared" si="141"/>
        <v>2.8903392000000001</v>
      </c>
      <c r="M267" s="13">
        <f t="shared" si="141"/>
        <v>6.1935840000000002E-3</v>
      </c>
      <c r="N267" s="13">
        <f t="shared" si="141"/>
        <v>1.7754940799999998E-3</v>
      </c>
      <c r="O267" s="13">
        <f t="shared" si="141"/>
        <v>2105.8185600000002</v>
      </c>
      <c r="P267" s="13">
        <f t="shared" si="141"/>
        <v>4.1290559999999997E-2</v>
      </c>
      <c r="Q267" s="13">
        <f t="shared" si="141"/>
        <v>7.4323007999999987E-3</v>
      </c>
      <c r="R267" s="13">
        <f t="shared" si="141"/>
        <v>6.1935840000000006E-2</v>
      </c>
      <c r="S267" s="13">
        <f t="shared" si="141"/>
        <v>6.1935840000000004</v>
      </c>
      <c r="T267" s="13">
        <f t="shared" si="141"/>
        <v>1.4864601599999997E-2</v>
      </c>
      <c r="U267" s="13">
        <f t="shared" si="141"/>
        <v>268.38864000000001</v>
      </c>
      <c r="V267" s="13">
        <f t="shared" si="141"/>
        <v>0.14451696</v>
      </c>
      <c r="W267" s="13">
        <f t="shared" si="141"/>
        <v>0</v>
      </c>
      <c r="X267" s="13">
        <f t="shared" si="141"/>
        <v>7.4323007999999996E-2</v>
      </c>
      <c r="Y267" s="13">
        <f t="shared" si="141"/>
        <v>6.1935840000000006E-2</v>
      </c>
      <c r="Z267" s="13">
        <f t="shared" si="141"/>
        <v>103.2264</v>
      </c>
      <c r="AA267" s="13">
        <f t="shared" si="141"/>
        <v>2.3948524799999999E-2</v>
      </c>
      <c r="AB267" s="13">
        <f t="shared" si="141"/>
        <v>4.1290560000000007E-3</v>
      </c>
      <c r="AC267" s="13">
        <f t="shared" si="141"/>
        <v>784.52063999999996</v>
      </c>
      <c r="AD267" s="13">
        <f t="shared" si="141"/>
        <v>6.1935840000000002E-3</v>
      </c>
      <c r="AE267" s="13">
        <f t="shared" si="141"/>
        <v>2.8077580800000005E-2</v>
      </c>
      <c r="AF267" s="13">
        <f t="shared" si="141"/>
        <v>0.115613568</v>
      </c>
    </row>
    <row r="268" spans="1:33" x14ac:dyDescent="0.2">
      <c r="A268" s="74">
        <v>42224.291666435187</v>
      </c>
      <c r="B268" s="55">
        <f t="shared" si="126"/>
        <v>1620</v>
      </c>
      <c r="C268" s="9">
        <f t="shared" si="138"/>
        <v>41290560</v>
      </c>
      <c r="D268" s="13">
        <f t="shared" si="127"/>
        <v>3282.8267419516801</v>
      </c>
      <c r="E268" s="13">
        <f t="shared" si="127"/>
        <v>20.872501951680004</v>
      </c>
      <c r="F268" s="13">
        <f t="shared" si="127"/>
        <v>3.5304667516800055</v>
      </c>
      <c r="G268" s="13">
        <f t="shared" si="101"/>
        <v>3261.95424</v>
      </c>
      <c r="H268" s="13">
        <f t="shared" ref="H268:AF268" si="142">H17*$C17/1000000</f>
        <v>82.581119999999999</v>
      </c>
      <c r="I268" s="13">
        <f t="shared" si="142"/>
        <v>11.148451200000002</v>
      </c>
      <c r="J268" s="13">
        <f t="shared" si="142"/>
        <v>1.6516224000000003E-2</v>
      </c>
      <c r="K268" s="13">
        <f t="shared" si="142"/>
        <v>3.1380825600000002E-2</v>
      </c>
      <c r="L268" s="13">
        <f t="shared" si="142"/>
        <v>2.8903392000000001</v>
      </c>
      <c r="M268" s="13">
        <f t="shared" si="142"/>
        <v>6.1935840000000002E-3</v>
      </c>
      <c r="N268" s="13">
        <f t="shared" si="142"/>
        <v>1.7754940799999998E-3</v>
      </c>
      <c r="O268" s="13">
        <f t="shared" si="142"/>
        <v>2105.8185600000002</v>
      </c>
      <c r="P268" s="13">
        <f t="shared" si="142"/>
        <v>4.1290559999999997E-2</v>
      </c>
      <c r="Q268" s="13">
        <f t="shared" si="142"/>
        <v>7.4323007999999987E-3</v>
      </c>
      <c r="R268" s="13">
        <f t="shared" si="142"/>
        <v>6.1935840000000006E-2</v>
      </c>
      <c r="S268" s="13">
        <f t="shared" si="142"/>
        <v>6.1935840000000004</v>
      </c>
      <c r="T268" s="13">
        <f t="shared" si="142"/>
        <v>1.4864601599999997E-2</v>
      </c>
      <c r="U268" s="13">
        <f t="shared" si="142"/>
        <v>268.38864000000001</v>
      </c>
      <c r="V268" s="13">
        <f t="shared" si="142"/>
        <v>0.14451696</v>
      </c>
      <c r="W268" s="13">
        <f t="shared" si="142"/>
        <v>0</v>
      </c>
      <c r="X268" s="13">
        <f t="shared" si="142"/>
        <v>7.4323007999999996E-2</v>
      </c>
      <c r="Y268" s="13">
        <f t="shared" si="142"/>
        <v>6.1935840000000006E-2</v>
      </c>
      <c r="Z268" s="13">
        <f t="shared" si="142"/>
        <v>103.2264</v>
      </c>
      <c r="AA268" s="13">
        <f t="shared" si="142"/>
        <v>2.3948524799999999E-2</v>
      </c>
      <c r="AB268" s="13">
        <f t="shared" si="142"/>
        <v>4.1290560000000007E-3</v>
      </c>
      <c r="AC268" s="13">
        <f t="shared" si="142"/>
        <v>784.52063999999996</v>
      </c>
      <c r="AD268" s="13">
        <f t="shared" si="142"/>
        <v>6.1935840000000002E-3</v>
      </c>
      <c r="AE268" s="13">
        <f t="shared" si="142"/>
        <v>2.8077580800000005E-2</v>
      </c>
      <c r="AF268" s="13">
        <f t="shared" si="142"/>
        <v>0.115613568</v>
      </c>
    </row>
    <row r="269" spans="1:33" x14ac:dyDescent="0.2">
      <c r="A269" s="74">
        <v>42224.302083043978</v>
      </c>
      <c r="B269" s="55">
        <f t="shared" si="126"/>
        <v>1600</v>
      </c>
      <c r="C269" s="9">
        <f t="shared" si="138"/>
        <v>40780800</v>
      </c>
      <c r="D269" s="13">
        <f t="shared" si="127"/>
        <v>3242.2980167424003</v>
      </c>
      <c r="E269" s="13">
        <f t="shared" si="127"/>
        <v>20.614816742400006</v>
      </c>
      <c r="F269" s="13">
        <f t="shared" si="127"/>
        <v>3.4868807424000057</v>
      </c>
      <c r="G269" s="13">
        <f t="shared" si="101"/>
        <v>3221.6831999999999</v>
      </c>
      <c r="H269" s="13">
        <f t="shared" ref="H269:AF269" si="143">H18*$C18/1000000</f>
        <v>81.561599999999999</v>
      </c>
      <c r="I269" s="13">
        <f t="shared" si="143"/>
        <v>11.010816</v>
      </c>
      <c r="J269" s="13">
        <f t="shared" si="143"/>
        <v>1.6312320000000002E-2</v>
      </c>
      <c r="K269" s="13">
        <f t="shared" si="143"/>
        <v>3.0993408000000004E-2</v>
      </c>
      <c r="L269" s="13">
        <f t="shared" si="143"/>
        <v>2.8546560000000003</v>
      </c>
      <c r="M269" s="13">
        <f t="shared" si="143"/>
        <v>6.1171200000000002E-3</v>
      </c>
      <c r="N269" s="13">
        <f t="shared" si="143"/>
        <v>1.7535743999999996E-3</v>
      </c>
      <c r="O269" s="13">
        <f t="shared" si="143"/>
        <v>2079.8208</v>
      </c>
      <c r="P269" s="13">
        <f t="shared" si="143"/>
        <v>4.0780800000000006E-2</v>
      </c>
      <c r="Q269" s="13">
        <f t="shared" si="143"/>
        <v>7.3405439999999992E-3</v>
      </c>
      <c r="R269" s="13">
        <f t="shared" si="143"/>
        <v>6.1171200000000002E-2</v>
      </c>
      <c r="S269" s="13">
        <f t="shared" si="143"/>
        <v>6.1171199999999999</v>
      </c>
      <c r="T269" s="13">
        <f t="shared" si="143"/>
        <v>1.4681087999999998E-2</v>
      </c>
      <c r="U269" s="13">
        <f t="shared" si="143"/>
        <v>265.0752</v>
      </c>
      <c r="V269" s="13">
        <f t="shared" si="143"/>
        <v>0.14273280000000002</v>
      </c>
      <c r="W269" s="13">
        <f t="shared" si="143"/>
        <v>0</v>
      </c>
      <c r="X269" s="13">
        <f t="shared" si="143"/>
        <v>7.3405440000000002E-2</v>
      </c>
      <c r="Y269" s="13">
        <f t="shared" si="143"/>
        <v>6.1171200000000002E-2</v>
      </c>
      <c r="Z269" s="13">
        <f t="shared" si="143"/>
        <v>101.952</v>
      </c>
      <c r="AA269" s="13">
        <f t="shared" si="143"/>
        <v>2.3652864000000003E-2</v>
      </c>
      <c r="AB269" s="13">
        <f t="shared" si="143"/>
        <v>4.0780800000000004E-3</v>
      </c>
      <c r="AC269" s="13">
        <f t="shared" si="143"/>
        <v>774.83519999999999</v>
      </c>
      <c r="AD269" s="13">
        <f t="shared" si="143"/>
        <v>6.1171200000000002E-3</v>
      </c>
      <c r="AE269" s="13">
        <f t="shared" si="143"/>
        <v>2.7730944000000004E-2</v>
      </c>
      <c r="AF269" s="13">
        <f t="shared" si="143"/>
        <v>0.11418624000000001</v>
      </c>
    </row>
    <row r="270" spans="1:33" x14ac:dyDescent="0.2">
      <c r="A270" s="74">
        <v>42224.312499652777</v>
      </c>
      <c r="B270" s="55">
        <f t="shared" si="126"/>
        <v>1610</v>
      </c>
      <c r="C270" s="9">
        <f t="shared" si="138"/>
        <v>41035680.000000007</v>
      </c>
      <c r="D270" s="13">
        <f t="shared" si="127"/>
        <v>3262.5623793470409</v>
      </c>
      <c r="E270" s="13">
        <f t="shared" si="127"/>
        <v>20.743659347040008</v>
      </c>
      <c r="F270" s="13">
        <f t="shared" si="127"/>
        <v>3.5086737470400062</v>
      </c>
      <c r="G270" s="13">
        <f t="shared" si="101"/>
        <v>3241.8187200000007</v>
      </c>
      <c r="H270" s="13">
        <f t="shared" ref="H270:AF270" si="144">H19*$C19/1000000</f>
        <v>82.071360000000013</v>
      </c>
      <c r="I270" s="13">
        <f t="shared" si="144"/>
        <v>11.079633600000003</v>
      </c>
      <c r="J270" s="13">
        <f t="shared" si="144"/>
        <v>1.6414272000000004E-2</v>
      </c>
      <c r="K270" s="13">
        <f t="shared" si="144"/>
        <v>3.1187116800000008E-2</v>
      </c>
      <c r="L270" s="13">
        <f t="shared" si="144"/>
        <v>2.8724976000000009</v>
      </c>
      <c r="M270" s="13">
        <f t="shared" si="144"/>
        <v>6.1553520000000011E-3</v>
      </c>
      <c r="N270" s="13">
        <f t="shared" si="144"/>
        <v>1.7645342400000002E-3</v>
      </c>
      <c r="O270" s="13">
        <f t="shared" si="144"/>
        <v>2092.8196800000005</v>
      </c>
      <c r="P270" s="13">
        <f t="shared" si="144"/>
        <v>4.1035680000000005E-2</v>
      </c>
      <c r="Q270" s="13">
        <f t="shared" si="144"/>
        <v>7.3864224000000003E-3</v>
      </c>
      <c r="R270" s="13">
        <f t="shared" si="144"/>
        <v>6.1553520000000014E-2</v>
      </c>
      <c r="S270" s="13">
        <f t="shared" si="144"/>
        <v>6.1553520000000006</v>
      </c>
      <c r="T270" s="13">
        <f t="shared" si="144"/>
        <v>1.4772844800000001E-2</v>
      </c>
      <c r="U270" s="13">
        <f t="shared" si="144"/>
        <v>266.73192000000006</v>
      </c>
      <c r="V270" s="13">
        <f t="shared" si="144"/>
        <v>0.14362488000000004</v>
      </c>
      <c r="W270" s="13">
        <f t="shared" si="144"/>
        <v>0</v>
      </c>
      <c r="X270" s="13">
        <f t="shared" si="144"/>
        <v>7.386422400000002E-2</v>
      </c>
      <c r="Y270" s="13">
        <f t="shared" si="144"/>
        <v>6.1553520000000014E-2</v>
      </c>
      <c r="Z270" s="13">
        <f t="shared" si="144"/>
        <v>102.58920000000002</v>
      </c>
      <c r="AA270" s="13">
        <f t="shared" si="144"/>
        <v>2.3800694400000003E-2</v>
      </c>
      <c r="AB270" s="13">
        <f t="shared" si="144"/>
        <v>4.103568000000001E-3</v>
      </c>
      <c r="AC270" s="13">
        <f t="shared" si="144"/>
        <v>779.67792000000009</v>
      </c>
      <c r="AD270" s="13">
        <f t="shared" si="144"/>
        <v>6.1553520000000011E-3</v>
      </c>
      <c r="AE270" s="13">
        <f t="shared" si="144"/>
        <v>2.7904262400000008E-2</v>
      </c>
      <c r="AF270" s="13">
        <f t="shared" si="144"/>
        <v>0.11489990400000002</v>
      </c>
    </row>
    <row r="271" spans="1:33" x14ac:dyDescent="0.2">
      <c r="A271" s="74">
        <v>42224.322916261575</v>
      </c>
      <c r="B271" s="55">
        <f t="shared" si="126"/>
        <v>1630</v>
      </c>
      <c r="C271" s="9">
        <f t="shared" si="138"/>
        <v>41545440</v>
      </c>
      <c r="D271" s="13">
        <f t="shared" si="127"/>
        <v>3303.0911045563203</v>
      </c>
      <c r="E271" s="13">
        <f t="shared" si="127"/>
        <v>21.001344556320007</v>
      </c>
      <c r="F271" s="13">
        <f t="shared" si="127"/>
        <v>3.5522597563200056</v>
      </c>
      <c r="G271" s="13">
        <f t="shared" si="101"/>
        <v>3282.0897599999998</v>
      </c>
      <c r="H271" s="13">
        <f t="shared" ref="H271:AF271" si="145">H20*$C20/1000000</f>
        <v>83.090879999999999</v>
      </c>
      <c r="I271" s="13">
        <f t="shared" si="145"/>
        <v>11.217268800000001</v>
      </c>
      <c r="J271" s="13">
        <f t="shared" si="145"/>
        <v>1.6618175999999998E-2</v>
      </c>
      <c r="K271" s="13">
        <f t="shared" si="145"/>
        <v>3.15745344E-2</v>
      </c>
      <c r="L271" s="13">
        <f t="shared" si="145"/>
        <v>2.9081808000000002</v>
      </c>
      <c r="M271" s="13">
        <f t="shared" si="145"/>
        <v>6.2318159999999994E-3</v>
      </c>
      <c r="N271" s="13">
        <f t="shared" si="145"/>
        <v>1.7864539199999997E-3</v>
      </c>
      <c r="O271" s="13">
        <f t="shared" si="145"/>
        <v>2118.8174399999998</v>
      </c>
      <c r="P271" s="13">
        <f t="shared" si="145"/>
        <v>4.1545440000000003E-2</v>
      </c>
      <c r="Q271" s="13">
        <f t="shared" si="145"/>
        <v>7.4781791999999998E-3</v>
      </c>
      <c r="R271" s="13">
        <f t="shared" si="145"/>
        <v>6.2318160000000004E-2</v>
      </c>
      <c r="S271" s="13">
        <f t="shared" si="145"/>
        <v>6.2318160000000002</v>
      </c>
      <c r="T271" s="13">
        <f t="shared" si="145"/>
        <v>1.49563584E-2</v>
      </c>
      <c r="U271" s="13">
        <f t="shared" si="145"/>
        <v>270.04536000000002</v>
      </c>
      <c r="V271" s="13">
        <f t="shared" si="145"/>
        <v>0.14540904000000002</v>
      </c>
      <c r="W271" s="13">
        <f t="shared" si="145"/>
        <v>0</v>
      </c>
      <c r="X271" s="13">
        <f t="shared" si="145"/>
        <v>7.4781792E-2</v>
      </c>
      <c r="Y271" s="13">
        <f t="shared" si="145"/>
        <v>6.2318160000000004E-2</v>
      </c>
      <c r="Z271" s="13">
        <f t="shared" si="145"/>
        <v>103.86360000000001</v>
      </c>
      <c r="AA271" s="13">
        <f t="shared" si="145"/>
        <v>2.4096355200000003E-2</v>
      </c>
      <c r="AB271" s="13">
        <f t="shared" si="145"/>
        <v>4.1545439999999996E-3</v>
      </c>
      <c r="AC271" s="13">
        <f t="shared" si="145"/>
        <v>789.36335999999994</v>
      </c>
      <c r="AD271" s="13">
        <f t="shared" si="145"/>
        <v>6.2318159999999994E-3</v>
      </c>
      <c r="AE271" s="13">
        <f t="shared" si="145"/>
        <v>2.8250899200000002E-2</v>
      </c>
      <c r="AF271" s="13">
        <f t="shared" si="145"/>
        <v>0.116327232</v>
      </c>
    </row>
    <row r="272" spans="1:33" x14ac:dyDescent="0.2">
      <c r="A272" s="74">
        <v>42224.333332870374</v>
      </c>
      <c r="B272" s="55">
        <f t="shared" si="126"/>
        <v>1660</v>
      </c>
      <c r="C272" s="9">
        <f t="shared" si="138"/>
        <v>42310080</v>
      </c>
      <c r="D272" s="13">
        <f t="shared" si="127"/>
        <v>3363.8841923702403</v>
      </c>
      <c r="E272" s="13">
        <f t="shared" si="127"/>
        <v>21.387872370240007</v>
      </c>
      <c r="F272" s="13">
        <f t="shared" si="127"/>
        <v>3.6176387702400055</v>
      </c>
      <c r="G272" s="13">
        <f t="shared" si="101"/>
        <v>3342.4963200000002</v>
      </c>
      <c r="H272" s="13">
        <f t="shared" ref="H272:AF272" si="146">H21*$C21/1000000</f>
        <v>84.620159999999998</v>
      </c>
      <c r="I272" s="13">
        <f t="shared" si="146"/>
        <v>11.423721600000002</v>
      </c>
      <c r="J272" s="13">
        <f t="shared" si="146"/>
        <v>1.6924031999999999E-2</v>
      </c>
      <c r="K272" s="13">
        <f t="shared" si="146"/>
        <v>3.2155660799999999E-2</v>
      </c>
      <c r="L272" s="13">
        <f t="shared" si="146"/>
        <v>2.9617056000000002</v>
      </c>
      <c r="M272" s="13">
        <f t="shared" si="146"/>
        <v>6.3465119999999995E-3</v>
      </c>
      <c r="N272" s="13">
        <f t="shared" si="146"/>
        <v>1.8193334399999998E-3</v>
      </c>
      <c r="O272" s="13">
        <f t="shared" si="146"/>
        <v>2157.8140800000001</v>
      </c>
      <c r="P272" s="13">
        <f t="shared" si="146"/>
        <v>4.231008E-2</v>
      </c>
      <c r="Q272" s="13">
        <f t="shared" si="146"/>
        <v>7.6158143999999995E-3</v>
      </c>
      <c r="R272" s="13">
        <f t="shared" si="146"/>
        <v>6.346512E-2</v>
      </c>
      <c r="S272" s="13">
        <f t="shared" si="146"/>
        <v>6.3465119999999997</v>
      </c>
      <c r="T272" s="13">
        <f t="shared" si="146"/>
        <v>1.5231628799999999E-2</v>
      </c>
      <c r="U272" s="13">
        <f t="shared" si="146"/>
        <v>275.01551999999998</v>
      </c>
      <c r="V272" s="13">
        <f t="shared" si="146"/>
        <v>0.14808527999999999</v>
      </c>
      <c r="W272" s="13">
        <f t="shared" si="146"/>
        <v>0</v>
      </c>
      <c r="X272" s="13">
        <f t="shared" si="146"/>
        <v>7.6158143999999997E-2</v>
      </c>
      <c r="Y272" s="13">
        <f t="shared" si="146"/>
        <v>6.346512E-2</v>
      </c>
      <c r="Z272" s="13">
        <f t="shared" si="146"/>
        <v>105.7752</v>
      </c>
      <c r="AA272" s="13">
        <f t="shared" si="146"/>
        <v>2.4539846399999999E-2</v>
      </c>
      <c r="AB272" s="13">
        <f t="shared" si="146"/>
        <v>4.2310079999999996E-3</v>
      </c>
      <c r="AC272" s="13">
        <f t="shared" si="146"/>
        <v>803.89152000000001</v>
      </c>
      <c r="AD272" s="13">
        <f t="shared" si="146"/>
        <v>6.3465119999999995E-3</v>
      </c>
      <c r="AE272" s="13">
        <f t="shared" si="146"/>
        <v>2.8770854400000004E-2</v>
      </c>
      <c r="AF272" s="13">
        <f t="shared" si="146"/>
        <v>0.118468224</v>
      </c>
    </row>
    <row r="273" spans="1:32" x14ac:dyDescent="0.2">
      <c r="A273" s="74">
        <v>42224.343749479165</v>
      </c>
      <c r="B273" s="55">
        <f t="shared" si="126"/>
        <v>1670</v>
      </c>
      <c r="C273" s="9">
        <f t="shared" si="138"/>
        <v>42564960.000000007</v>
      </c>
      <c r="D273" s="13">
        <f t="shared" si="127"/>
        <v>3384.1485549748809</v>
      </c>
      <c r="E273" s="13">
        <f t="shared" si="127"/>
        <v>21.51671497488001</v>
      </c>
      <c r="F273" s="13">
        <f t="shared" si="127"/>
        <v>3.6394317748800065</v>
      </c>
      <c r="G273" s="13">
        <f t="shared" si="101"/>
        <v>3362.6318400000009</v>
      </c>
      <c r="H273" s="13">
        <f t="shared" ref="H273:AF273" si="147">H22*$C22/1000000</f>
        <v>85.129920000000013</v>
      </c>
      <c r="I273" s="13">
        <f t="shared" si="147"/>
        <v>11.492539200000003</v>
      </c>
      <c r="J273" s="13">
        <f t="shared" si="147"/>
        <v>1.7025984000000004E-2</v>
      </c>
      <c r="K273" s="13">
        <f t="shared" si="147"/>
        <v>3.2349369600000011E-2</v>
      </c>
      <c r="L273" s="13">
        <f t="shared" si="147"/>
        <v>2.9795472000000007</v>
      </c>
      <c r="M273" s="13">
        <f t="shared" si="147"/>
        <v>6.3847440000000004E-3</v>
      </c>
      <c r="N273" s="13">
        <f t="shared" si="147"/>
        <v>1.8302932800000002E-3</v>
      </c>
      <c r="O273" s="13">
        <f t="shared" si="147"/>
        <v>2170.8129600000007</v>
      </c>
      <c r="P273" s="13">
        <f t="shared" si="147"/>
        <v>4.2564960000000006E-2</v>
      </c>
      <c r="Q273" s="13">
        <f t="shared" si="147"/>
        <v>7.6616928000000006E-3</v>
      </c>
      <c r="R273" s="13">
        <f t="shared" si="147"/>
        <v>6.3847440000000005E-2</v>
      </c>
      <c r="S273" s="13">
        <f t="shared" si="147"/>
        <v>6.3847440000000013</v>
      </c>
      <c r="T273" s="13">
        <f t="shared" si="147"/>
        <v>1.5323385600000001E-2</v>
      </c>
      <c r="U273" s="13">
        <f t="shared" si="147"/>
        <v>276.67224000000004</v>
      </c>
      <c r="V273" s="13">
        <f t="shared" si="147"/>
        <v>0.14897736</v>
      </c>
      <c r="W273" s="13">
        <f t="shared" si="147"/>
        <v>0</v>
      </c>
      <c r="X273" s="13">
        <f t="shared" si="147"/>
        <v>7.6616928000000015E-2</v>
      </c>
      <c r="Y273" s="13">
        <f t="shared" si="147"/>
        <v>6.3847440000000005E-2</v>
      </c>
      <c r="Z273" s="13">
        <f t="shared" si="147"/>
        <v>106.41240000000002</v>
      </c>
      <c r="AA273" s="13">
        <f t="shared" si="147"/>
        <v>2.4687676800000006E-2</v>
      </c>
      <c r="AB273" s="13">
        <f t="shared" si="147"/>
        <v>4.2564960000000011E-3</v>
      </c>
      <c r="AC273" s="13">
        <f t="shared" si="147"/>
        <v>808.73424000000011</v>
      </c>
      <c r="AD273" s="13">
        <f t="shared" si="147"/>
        <v>6.3847440000000004E-3</v>
      </c>
      <c r="AE273" s="13">
        <f t="shared" si="147"/>
        <v>2.8944172800000008E-2</v>
      </c>
      <c r="AF273" s="13">
        <f t="shared" si="147"/>
        <v>0.11918188800000003</v>
      </c>
    </row>
    <row r="274" spans="1:32" x14ac:dyDescent="0.2">
      <c r="A274" s="74">
        <v>42224.354166087964</v>
      </c>
      <c r="B274" s="55">
        <f t="shared" si="126"/>
        <v>1670</v>
      </c>
      <c r="C274" s="9">
        <f t="shared" si="138"/>
        <v>42564960.000000007</v>
      </c>
      <c r="D274" s="13">
        <f t="shared" si="127"/>
        <v>3384.1485549748809</v>
      </c>
      <c r="E274" s="13">
        <f t="shared" si="127"/>
        <v>21.51671497488001</v>
      </c>
      <c r="F274" s="13">
        <f t="shared" si="127"/>
        <v>3.6394317748800065</v>
      </c>
      <c r="G274" s="13">
        <f t="shared" si="101"/>
        <v>3362.6318400000009</v>
      </c>
      <c r="H274" s="13">
        <f t="shared" ref="H274:AF274" si="148">H23*$C23/1000000</f>
        <v>85.129920000000013</v>
      </c>
      <c r="I274" s="13">
        <f t="shared" si="148"/>
        <v>11.492539200000003</v>
      </c>
      <c r="J274" s="13">
        <f t="shared" si="148"/>
        <v>1.7025984000000004E-2</v>
      </c>
      <c r="K274" s="13">
        <f t="shared" si="148"/>
        <v>3.2349369600000011E-2</v>
      </c>
      <c r="L274" s="13">
        <f t="shared" si="148"/>
        <v>2.9795472000000007</v>
      </c>
      <c r="M274" s="13">
        <f t="shared" si="148"/>
        <v>6.3847440000000004E-3</v>
      </c>
      <c r="N274" s="13">
        <f t="shared" si="148"/>
        <v>1.8302932800000002E-3</v>
      </c>
      <c r="O274" s="13">
        <f t="shared" si="148"/>
        <v>2170.8129600000007</v>
      </c>
      <c r="P274" s="13">
        <f t="shared" si="148"/>
        <v>4.2564960000000006E-2</v>
      </c>
      <c r="Q274" s="13">
        <f t="shared" si="148"/>
        <v>7.6616928000000006E-3</v>
      </c>
      <c r="R274" s="13">
        <f t="shared" si="148"/>
        <v>6.3847440000000005E-2</v>
      </c>
      <c r="S274" s="13">
        <f t="shared" si="148"/>
        <v>6.3847440000000013</v>
      </c>
      <c r="T274" s="13">
        <f t="shared" si="148"/>
        <v>1.5323385600000001E-2</v>
      </c>
      <c r="U274" s="13">
        <f t="shared" si="148"/>
        <v>276.67224000000004</v>
      </c>
      <c r="V274" s="13">
        <f t="shared" si="148"/>
        <v>0.14897736</v>
      </c>
      <c r="W274" s="13">
        <f t="shared" si="148"/>
        <v>0</v>
      </c>
      <c r="X274" s="13">
        <f t="shared" si="148"/>
        <v>7.6616928000000015E-2</v>
      </c>
      <c r="Y274" s="13">
        <f t="shared" si="148"/>
        <v>6.3847440000000005E-2</v>
      </c>
      <c r="Z274" s="13">
        <f t="shared" si="148"/>
        <v>106.41240000000002</v>
      </c>
      <c r="AA274" s="13">
        <f t="shared" si="148"/>
        <v>2.4687676800000006E-2</v>
      </c>
      <c r="AB274" s="13">
        <f t="shared" si="148"/>
        <v>4.2564960000000011E-3</v>
      </c>
      <c r="AC274" s="13">
        <f t="shared" si="148"/>
        <v>808.73424000000011</v>
      </c>
      <c r="AD274" s="13">
        <f t="shared" si="148"/>
        <v>6.3847440000000004E-3</v>
      </c>
      <c r="AE274" s="13">
        <f t="shared" si="148"/>
        <v>2.8944172800000008E-2</v>
      </c>
      <c r="AF274" s="13">
        <f t="shared" si="148"/>
        <v>0.11918188800000003</v>
      </c>
    </row>
    <row r="275" spans="1:32" x14ac:dyDescent="0.2">
      <c r="A275" s="74">
        <v>42224.364582696762</v>
      </c>
      <c r="B275" s="55">
        <f t="shared" si="126"/>
        <v>1670</v>
      </c>
      <c r="C275" s="9">
        <f t="shared" si="138"/>
        <v>42564960.000000007</v>
      </c>
      <c r="D275" s="13">
        <f t="shared" si="127"/>
        <v>3384.1485549748809</v>
      </c>
      <c r="E275" s="13">
        <f t="shared" si="127"/>
        <v>21.51671497488001</v>
      </c>
      <c r="F275" s="13">
        <f t="shared" si="127"/>
        <v>3.6394317748800065</v>
      </c>
      <c r="G275" s="13">
        <f t="shared" si="101"/>
        <v>3362.6318400000009</v>
      </c>
      <c r="H275" s="13">
        <f t="shared" ref="H275:AF275" si="149">H24*$C24/1000000</f>
        <v>85.129920000000013</v>
      </c>
      <c r="I275" s="13">
        <f t="shared" si="149"/>
        <v>11.492539200000003</v>
      </c>
      <c r="J275" s="13">
        <f t="shared" si="149"/>
        <v>1.7025984000000004E-2</v>
      </c>
      <c r="K275" s="13">
        <f t="shared" si="149"/>
        <v>3.2349369600000011E-2</v>
      </c>
      <c r="L275" s="13">
        <f t="shared" si="149"/>
        <v>2.9795472000000007</v>
      </c>
      <c r="M275" s="13">
        <f t="shared" si="149"/>
        <v>6.3847440000000004E-3</v>
      </c>
      <c r="N275" s="13">
        <f t="shared" si="149"/>
        <v>1.8302932800000002E-3</v>
      </c>
      <c r="O275" s="13">
        <f t="shared" si="149"/>
        <v>2170.8129600000007</v>
      </c>
      <c r="P275" s="13">
        <f t="shared" si="149"/>
        <v>4.2564960000000006E-2</v>
      </c>
      <c r="Q275" s="13">
        <f t="shared" si="149"/>
        <v>7.6616928000000006E-3</v>
      </c>
      <c r="R275" s="13">
        <f t="shared" si="149"/>
        <v>6.3847440000000005E-2</v>
      </c>
      <c r="S275" s="13">
        <f t="shared" si="149"/>
        <v>6.3847440000000013</v>
      </c>
      <c r="T275" s="13">
        <f t="shared" si="149"/>
        <v>1.5323385600000001E-2</v>
      </c>
      <c r="U275" s="13">
        <f t="shared" si="149"/>
        <v>276.67224000000004</v>
      </c>
      <c r="V275" s="13">
        <f t="shared" si="149"/>
        <v>0.14897736</v>
      </c>
      <c r="W275" s="13">
        <f t="shared" si="149"/>
        <v>0</v>
      </c>
      <c r="X275" s="13">
        <f t="shared" si="149"/>
        <v>7.6616928000000015E-2</v>
      </c>
      <c r="Y275" s="13">
        <f t="shared" si="149"/>
        <v>6.3847440000000005E-2</v>
      </c>
      <c r="Z275" s="13">
        <f t="shared" si="149"/>
        <v>106.41240000000002</v>
      </c>
      <c r="AA275" s="13">
        <f t="shared" si="149"/>
        <v>2.4687676800000006E-2</v>
      </c>
      <c r="AB275" s="13">
        <f t="shared" si="149"/>
        <v>4.2564960000000011E-3</v>
      </c>
      <c r="AC275" s="13">
        <f t="shared" si="149"/>
        <v>808.73424000000011</v>
      </c>
      <c r="AD275" s="13">
        <f t="shared" si="149"/>
        <v>6.3847440000000004E-3</v>
      </c>
      <c r="AE275" s="13">
        <f t="shared" si="149"/>
        <v>2.8944172800000008E-2</v>
      </c>
      <c r="AF275" s="13">
        <f t="shared" si="149"/>
        <v>0.11918188800000003</v>
      </c>
    </row>
    <row r="276" spans="1:32" x14ac:dyDescent="0.2">
      <c r="A276" s="74">
        <v>42224.374999305554</v>
      </c>
      <c r="B276" s="55">
        <f t="shared" si="126"/>
        <v>1670</v>
      </c>
      <c r="C276" s="9">
        <f t="shared" si="138"/>
        <v>42564960.000000007</v>
      </c>
      <c r="D276" s="13">
        <f t="shared" si="127"/>
        <v>3384.1485549748809</v>
      </c>
      <c r="E276" s="13">
        <f t="shared" si="127"/>
        <v>21.51671497488001</v>
      </c>
      <c r="F276" s="13">
        <f t="shared" si="127"/>
        <v>3.6394317748800065</v>
      </c>
      <c r="G276" s="13">
        <f t="shared" si="101"/>
        <v>3362.6318400000009</v>
      </c>
      <c r="H276" s="13">
        <f t="shared" ref="H276:AF276" si="150">H25*$C25/1000000</f>
        <v>85.129920000000013</v>
      </c>
      <c r="I276" s="13">
        <f t="shared" si="150"/>
        <v>11.492539200000003</v>
      </c>
      <c r="J276" s="13">
        <f t="shared" si="150"/>
        <v>1.7025984000000004E-2</v>
      </c>
      <c r="K276" s="13">
        <f t="shared" si="150"/>
        <v>3.2349369600000011E-2</v>
      </c>
      <c r="L276" s="13">
        <f t="shared" si="150"/>
        <v>2.9795472000000007</v>
      </c>
      <c r="M276" s="13">
        <f t="shared" si="150"/>
        <v>6.3847440000000004E-3</v>
      </c>
      <c r="N276" s="13">
        <f t="shared" si="150"/>
        <v>1.8302932800000002E-3</v>
      </c>
      <c r="O276" s="13">
        <f t="shared" si="150"/>
        <v>2170.8129600000007</v>
      </c>
      <c r="P276" s="13">
        <f t="shared" si="150"/>
        <v>4.2564960000000006E-2</v>
      </c>
      <c r="Q276" s="13">
        <f t="shared" si="150"/>
        <v>7.6616928000000006E-3</v>
      </c>
      <c r="R276" s="13">
        <f t="shared" si="150"/>
        <v>6.3847440000000005E-2</v>
      </c>
      <c r="S276" s="13">
        <f t="shared" si="150"/>
        <v>6.3847440000000013</v>
      </c>
      <c r="T276" s="13">
        <f t="shared" si="150"/>
        <v>1.5323385600000001E-2</v>
      </c>
      <c r="U276" s="13">
        <f t="shared" si="150"/>
        <v>276.67224000000004</v>
      </c>
      <c r="V276" s="13">
        <f t="shared" si="150"/>
        <v>0.14897736</v>
      </c>
      <c r="W276" s="13">
        <f t="shared" si="150"/>
        <v>0</v>
      </c>
      <c r="X276" s="13">
        <f t="shared" si="150"/>
        <v>7.6616928000000015E-2</v>
      </c>
      <c r="Y276" s="13">
        <f t="shared" si="150"/>
        <v>6.3847440000000005E-2</v>
      </c>
      <c r="Z276" s="13">
        <f t="shared" si="150"/>
        <v>106.41240000000002</v>
      </c>
      <c r="AA276" s="13">
        <f t="shared" si="150"/>
        <v>2.4687676800000006E-2</v>
      </c>
      <c r="AB276" s="13">
        <f t="shared" si="150"/>
        <v>4.2564960000000011E-3</v>
      </c>
      <c r="AC276" s="13">
        <f t="shared" si="150"/>
        <v>808.73424000000011</v>
      </c>
      <c r="AD276" s="13">
        <f t="shared" si="150"/>
        <v>6.3847440000000004E-3</v>
      </c>
      <c r="AE276" s="13">
        <f t="shared" si="150"/>
        <v>2.8944172800000008E-2</v>
      </c>
      <c r="AF276" s="13">
        <f t="shared" si="150"/>
        <v>0.11918188800000003</v>
      </c>
    </row>
    <row r="277" spans="1:32" x14ac:dyDescent="0.2">
      <c r="A277" s="74">
        <v>42224.385415914352</v>
      </c>
      <c r="B277" s="55">
        <f t="shared" si="126"/>
        <v>1680</v>
      </c>
      <c r="C277" s="9">
        <f t="shared" si="138"/>
        <v>42819840.000000007</v>
      </c>
      <c r="D277" s="13">
        <f t="shared" ref="D277:F296" si="151">D26*$C26/1000000</f>
        <v>3404.4129175795206</v>
      </c>
      <c r="E277" s="13">
        <f t="shared" si="151"/>
        <v>21.645557579520009</v>
      </c>
      <c r="F277" s="13">
        <f t="shared" si="151"/>
        <v>3.6612247795200066</v>
      </c>
      <c r="G277" s="13">
        <f t="shared" si="101"/>
        <v>3382.7673599999998</v>
      </c>
      <c r="H277" s="13">
        <f t="shared" ref="H277:AF277" si="152">H26*$C26/1000000</f>
        <v>85.639680000000013</v>
      </c>
      <c r="I277" s="13">
        <f t="shared" si="152"/>
        <v>11.561356800000002</v>
      </c>
      <c r="J277" s="13">
        <f t="shared" si="152"/>
        <v>1.7127936000000007E-2</v>
      </c>
      <c r="K277" s="13">
        <f t="shared" si="152"/>
        <v>3.2543078400000008E-2</v>
      </c>
      <c r="L277" s="13">
        <f t="shared" si="152"/>
        <v>2.9973888000000009</v>
      </c>
      <c r="M277" s="13">
        <f t="shared" si="152"/>
        <v>6.4229760000000004E-3</v>
      </c>
      <c r="N277" s="13">
        <f t="shared" si="152"/>
        <v>1.8412531200000001E-3</v>
      </c>
      <c r="O277" s="13">
        <f t="shared" si="152"/>
        <v>2183.8118400000003</v>
      </c>
      <c r="P277" s="13">
        <f t="shared" si="152"/>
        <v>4.2819840000000012E-2</v>
      </c>
      <c r="Q277" s="13">
        <f t="shared" si="152"/>
        <v>7.7075711999999999E-3</v>
      </c>
      <c r="R277" s="13">
        <f t="shared" si="152"/>
        <v>6.4229760000000011E-2</v>
      </c>
      <c r="S277" s="13">
        <f t="shared" si="152"/>
        <v>6.4229760000000011</v>
      </c>
      <c r="T277" s="13">
        <f t="shared" si="152"/>
        <v>1.54151424E-2</v>
      </c>
      <c r="U277" s="13">
        <f t="shared" si="152"/>
        <v>278.32896000000005</v>
      </c>
      <c r="V277" s="13">
        <f t="shared" si="152"/>
        <v>0.14986944000000002</v>
      </c>
      <c r="W277" s="13">
        <f t="shared" si="152"/>
        <v>0</v>
      </c>
      <c r="X277" s="13">
        <f t="shared" si="152"/>
        <v>7.7075712000000018E-2</v>
      </c>
      <c r="Y277" s="13">
        <f t="shared" si="152"/>
        <v>6.4229760000000011E-2</v>
      </c>
      <c r="Z277" s="13">
        <f t="shared" si="152"/>
        <v>107.04960000000001</v>
      </c>
      <c r="AA277" s="13">
        <f t="shared" si="152"/>
        <v>2.4835507200000002E-2</v>
      </c>
      <c r="AB277" s="13">
        <f t="shared" si="152"/>
        <v>4.2819840000000017E-3</v>
      </c>
      <c r="AC277" s="13">
        <f t="shared" si="152"/>
        <v>813.5769600000001</v>
      </c>
      <c r="AD277" s="13">
        <f t="shared" si="152"/>
        <v>6.4229760000000004E-3</v>
      </c>
      <c r="AE277" s="13">
        <f t="shared" si="152"/>
        <v>2.9117491200000008E-2</v>
      </c>
      <c r="AF277" s="13">
        <f t="shared" si="152"/>
        <v>0.11989555200000003</v>
      </c>
    </row>
    <row r="278" spans="1:32" x14ac:dyDescent="0.2">
      <c r="A278" s="74">
        <v>42224.395832523151</v>
      </c>
      <c r="B278" s="55">
        <f t="shared" si="126"/>
        <v>1670</v>
      </c>
      <c r="C278" s="9">
        <f t="shared" si="138"/>
        <v>42564960.000000007</v>
      </c>
      <c r="D278" s="13">
        <f t="shared" si="151"/>
        <v>3384.1485549748809</v>
      </c>
      <c r="E278" s="13">
        <f t="shared" si="151"/>
        <v>21.51671497488001</v>
      </c>
      <c r="F278" s="13">
        <f t="shared" si="151"/>
        <v>3.6394317748800065</v>
      </c>
      <c r="G278" s="13">
        <f t="shared" ref="G278:G341" si="153">O278+U278+Z278+AC278</f>
        <v>3362.6318400000009</v>
      </c>
      <c r="H278" s="13">
        <f t="shared" ref="H278:AF278" si="154">H27*$C27/1000000</f>
        <v>85.129920000000013</v>
      </c>
      <c r="I278" s="13">
        <f t="shared" si="154"/>
        <v>11.492539200000003</v>
      </c>
      <c r="J278" s="13">
        <f t="shared" si="154"/>
        <v>1.7025984000000004E-2</v>
      </c>
      <c r="K278" s="13">
        <f t="shared" si="154"/>
        <v>3.2349369600000011E-2</v>
      </c>
      <c r="L278" s="13">
        <f t="shared" si="154"/>
        <v>2.9795472000000007</v>
      </c>
      <c r="M278" s="13">
        <f t="shared" si="154"/>
        <v>6.3847440000000004E-3</v>
      </c>
      <c r="N278" s="13">
        <f t="shared" si="154"/>
        <v>1.8302932800000002E-3</v>
      </c>
      <c r="O278" s="13">
        <f t="shared" si="154"/>
        <v>2170.8129600000007</v>
      </c>
      <c r="P278" s="13">
        <f t="shared" si="154"/>
        <v>4.2564960000000006E-2</v>
      </c>
      <c r="Q278" s="13">
        <f t="shared" si="154"/>
        <v>7.6616928000000006E-3</v>
      </c>
      <c r="R278" s="13">
        <f t="shared" si="154"/>
        <v>6.3847440000000005E-2</v>
      </c>
      <c r="S278" s="13">
        <f t="shared" si="154"/>
        <v>6.3847440000000013</v>
      </c>
      <c r="T278" s="13">
        <f t="shared" si="154"/>
        <v>1.5323385600000001E-2</v>
      </c>
      <c r="U278" s="13">
        <f t="shared" si="154"/>
        <v>276.67224000000004</v>
      </c>
      <c r="V278" s="13">
        <f t="shared" si="154"/>
        <v>0.14897736</v>
      </c>
      <c r="W278" s="13">
        <f t="shared" si="154"/>
        <v>0</v>
      </c>
      <c r="X278" s="13">
        <f t="shared" si="154"/>
        <v>7.6616928000000015E-2</v>
      </c>
      <c r="Y278" s="13">
        <f t="shared" si="154"/>
        <v>6.3847440000000005E-2</v>
      </c>
      <c r="Z278" s="13">
        <f t="shared" si="154"/>
        <v>106.41240000000002</v>
      </c>
      <c r="AA278" s="13">
        <f t="shared" si="154"/>
        <v>2.4687676800000006E-2</v>
      </c>
      <c r="AB278" s="13">
        <f t="shared" si="154"/>
        <v>4.2564960000000011E-3</v>
      </c>
      <c r="AC278" s="13">
        <f t="shared" si="154"/>
        <v>808.73424000000011</v>
      </c>
      <c r="AD278" s="13">
        <f t="shared" si="154"/>
        <v>6.3847440000000004E-3</v>
      </c>
      <c r="AE278" s="13">
        <f t="shared" si="154"/>
        <v>2.8944172800000008E-2</v>
      </c>
      <c r="AF278" s="13">
        <f t="shared" si="154"/>
        <v>0.11918188800000003</v>
      </c>
    </row>
    <row r="279" spans="1:32" x14ac:dyDescent="0.2">
      <c r="A279" s="74">
        <v>42224.406249131942</v>
      </c>
      <c r="B279" s="55">
        <f t="shared" si="126"/>
        <v>1670</v>
      </c>
      <c r="C279" s="9">
        <f t="shared" si="138"/>
        <v>42564960.000000007</v>
      </c>
      <c r="D279" s="13">
        <f t="shared" si="151"/>
        <v>3384.1485549748809</v>
      </c>
      <c r="E279" s="13">
        <f t="shared" si="151"/>
        <v>21.51671497488001</v>
      </c>
      <c r="F279" s="13">
        <f t="shared" si="151"/>
        <v>3.6394317748800065</v>
      </c>
      <c r="G279" s="13">
        <f t="shared" si="153"/>
        <v>3362.6318400000009</v>
      </c>
      <c r="H279" s="13">
        <f t="shared" ref="H279:AF279" si="155">H28*$C28/1000000</f>
        <v>85.129920000000013</v>
      </c>
      <c r="I279" s="13">
        <f t="shared" si="155"/>
        <v>11.492539200000003</v>
      </c>
      <c r="J279" s="13">
        <f t="shared" si="155"/>
        <v>1.7025984000000004E-2</v>
      </c>
      <c r="K279" s="13">
        <f t="shared" si="155"/>
        <v>3.2349369600000011E-2</v>
      </c>
      <c r="L279" s="13">
        <f t="shared" si="155"/>
        <v>2.9795472000000007</v>
      </c>
      <c r="M279" s="13">
        <f t="shared" si="155"/>
        <v>6.3847440000000004E-3</v>
      </c>
      <c r="N279" s="13">
        <f t="shared" si="155"/>
        <v>1.8302932800000002E-3</v>
      </c>
      <c r="O279" s="13">
        <f t="shared" si="155"/>
        <v>2170.8129600000007</v>
      </c>
      <c r="P279" s="13">
        <f t="shared" si="155"/>
        <v>4.2564960000000006E-2</v>
      </c>
      <c r="Q279" s="13">
        <f t="shared" si="155"/>
        <v>7.6616928000000006E-3</v>
      </c>
      <c r="R279" s="13">
        <f t="shared" si="155"/>
        <v>6.3847440000000005E-2</v>
      </c>
      <c r="S279" s="13">
        <f t="shared" si="155"/>
        <v>6.3847440000000013</v>
      </c>
      <c r="T279" s="13">
        <f t="shared" si="155"/>
        <v>1.5323385600000001E-2</v>
      </c>
      <c r="U279" s="13">
        <f t="shared" si="155"/>
        <v>276.67224000000004</v>
      </c>
      <c r="V279" s="13">
        <f t="shared" si="155"/>
        <v>0.14897736</v>
      </c>
      <c r="W279" s="13">
        <f t="shared" si="155"/>
        <v>0</v>
      </c>
      <c r="X279" s="13">
        <f t="shared" si="155"/>
        <v>7.6616928000000015E-2</v>
      </c>
      <c r="Y279" s="13">
        <f t="shared" si="155"/>
        <v>6.3847440000000005E-2</v>
      </c>
      <c r="Z279" s="13">
        <f t="shared" si="155"/>
        <v>106.41240000000002</v>
      </c>
      <c r="AA279" s="13">
        <f t="shared" si="155"/>
        <v>2.4687676800000006E-2</v>
      </c>
      <c r="AB279" s="13">
        <f t="shared" si="155"/>
        <v>4.2564960000000011E-3</v>
      </c>
      <c r="AC279" s="13">
        <f t="shared" si="155"/>
        <v>808.73424000000011</v>
      </c>
      <c r="AD279" s="13">
        <f t="shared" si="155"/>
        <v>6.3847440000000004E-3</v>
      </c>
      <c r="AE279" s="13">
        <f t="shared" si="155"/>
        <v>2.8944172800000008E-2</v>
      </c>
      <c r="AF279" s="13">
        <f t="shared" si="155"/>
        <v>0.11918188800000003</v>
      </c>
    </row>
    <row r="280" spans="1:32" x14ac:dyDescent="0.2">
      <c r="A280" s="74">
        <v>42224.41666574074</v>
      </c>
      <c r="B280" s="55">
        <f t="shared" si="126"/>
        <v>1680</v>
      </c>
      <c r="C280" s="9">
        <f t="shared" si="138"/>
        <v>42819840.000000007</v>
      </c>
      <c r="D280" s="13">
        <f t="shared" si="151"/>
        <v>3404.4129175795206</v>
      </c>
      <c r="E280" s="13">
        <f t="shared" si="151"/>
        <v>21.645557579520009</v>
      </c>
      <c r="F280" s="13">
        <f t="shared" si="151"/>
        <v>3.6612247795200066</v>
      </c>
      <c r="G280" s="13">
        <f t="shared" si="153"/>
        <v>3382.7673599999998</v>
      </c>
      <c r="H280" s="13">
        <f t="shared" ref="H280:AF280" si="156">H29*$C29/1000000</f>
        <v>85.639680000000013</v>
      </c>
      <c r="I280" s="13">
        <f t="shared" si="156"/>
        <v>11.561356800000002</v>
      </c>
      <c r="J280" s="13">
        <f t="shared" si="156"/>
        <v>1.7127936000000007E-2</v>
      </c>
      <c r="K280" s="13">
        <f t="shared" si="156"/>
        <v>3.2543078400000008E-2</v>
      </c>
      <c r="L280" s="13">
        <f t="shared" si="156"/>
        <v>2.9973888000000009</v>
      </c>
      <c r="M280" s="13">
        <f t="shared" si="156"/>
        <v>6.4229760000000004E-3</v>
      </c>
      <c r="N280" s="13">
        <f t="shared" si="156"/>
        <v>1.8412531200000001E-3</v>
      </c>
      <c r="O280" s="13">
        <f t="shared" si="156"/>
        <v>2183.8118400000003</v>
      </c>
      <c r="P280" s="13">
        <f t="shared" si="156"/>
        <v>4.2819840000000012E-2</v>
      </c>
      <c r="Q280" s="13">
        <f t="shared" si="156"/>
        <v>7.7075711999999999E-3</v>
      </c>
      <c r="R280" s="13">
        <f t="shared" si="156"/>
        <v>6.4229760000000011E-2</v>
      </c>
      <c r="S280" s="13">
        <f t="shared" si="156"/>
        <v>6.4229760000000011</v>
      </c>
      <c r="T280" s="13">
        <f t="shared" si="156"/>
        <v>1.54151424E-2</v>
      </c>
      <c r="U280" s="13">
        <f t="shared" si="156"/>
        <v>278.32896000000005</v>
      </c>
      <c r="V280" s="13">
        <f t="shared" si="156"/>
        <v>0.14986944000000002</v>
      </c>
      <c r="W280" s="13">
        <f t="shared" si="156"/>
        <v>0</v>
      </c>
      <c r="X280" s="13">
        <f t="shared" si="156"/>
        <v>7.7075712000000018E-2</v>
      </c>
      <c r="Y280" s="13">
        <f t="shared" si="156"/>
        <v>6.4229760000000011E-2</v>
      </c>
      <c r="Z280" s="13">
        <f t="shared" si="156"/>
        <v>107.04960000000001</v>
      </c>
      <c r="AA280" s="13">
        <f t="shared" si="156"/>
        <v>2.4835507200000002E-2</v>
      </c>
      <c r="AB280" s="13">
        <f t="shared" si="156"/>
        <v>4.2819840000000017E-3</v>
      </c>
      <c r="AC280" s="13">
        <f t="shared" si="156"/>
        <v>813.5769600000001</v>
      </c>
      <c r="AD280" s="13">
        <f t="shared" si="156"/>
        <v>6.4229760000000004E-3</v>
      </c>
      <c r="AE280" s="13">
        <f t="shared" si="156"/>
        <v>2.9117491200000008E-2</v>
      </c>
      <c r="AF280" s="13">
        <f t="shared" si="156"/>
        <v>0.11989555200000003</v>
      </c>
    </row>
    <row r="281" spans="1:32" x14ac:dyDescent="0.2">
      <c r="A281" s="74">
        <v>42224.427082349539</v>
      </c>
      <c r="B281" s="55">
        <f t="shared" si="126"/>
        <v>1670</v>
      </c>
      <c r="C281" s="9">
        <f t="shared" si="138"/>
        <v>42564960.000000007</v>
      </c>
      <c r="D281" s="13">
        <f t="shared" si="151"/>
        <v>3384.1485549748809</v>
      </c>
      <c r="E281" s="13">
        <f t="shared" si="151"/>
        <v>21.51671497488001</v>
      </c>
      <c r="F281" s="13">
        <f t="shared" si="151"/>
        <v>3.6394317748800065</v>
      </c>
      <c r="G281" s="13">
        <f t="shared" si="153"/>
        <v>3362.6318400000009</v>
      </c>
      <c r="H281" s="13">
        <f t="shared" ref="H281:AF281" si="157">H30*$C30/1000000</f>
        <v>85.129920000000013</v>
      </c>
      <c r="I281" s="13">
        <f t="shared" si="157"/>
        <v>11.492539200000003</v>
      </c>
      <c r="J281" s="13">
        <f t="shared" si="157"/>
        <v>1.7025984000000004E-2</v>
      </c>
      <c r="K281" s="13">
        <f t="shared" si="157"/>
        <v>3.2349369600000011E-2</v>
      </c>
      <c r="L281" s="13">
        <f t="shared" si="157"/>
        <v>2.9795472000000007</v>
      </c>
      <c r="M281" s="13">
        <f t="shared" si="157"/>
        <v>6.3847440000000004E-3</v>
      </c>
      <c r="N281" s="13">
        <f t="shared" si="157"/>
        <v>1.8302932800000002E-3</v>
      </c>
      <c r="O281" s="13">
        <f t="shared" si="157"/>
        <v>2170.8129600000007</v>
      </c>
      <c r="P281" s="13">
        <f t="shared" si="157"/>
        <v>4.2564960000000006E-2</v>
      </c>
      <c r="Q281" s="13">
        <f t="shared" si="157"/>
        <v>7.6616928000000006E-3</v>
      </c>
      <c r="R281" s="13">
        <f t="shared" si="157"/>
        <v>6.3847440000000005E-2</v>
      </c>
      <c r="S281" s="13">
        <f t="shared" si="157"/>
        <v>6.3847440000000013</v>
      </c>
      <c r="T281" s="13">
        <f t="shared" si="157"/>
        <v>1.5323385600000001E-2</v>
      </c>
      <c r="U281" s="13">
        <f t="shared" si="157"/>
        <v>276.67224000000004</v>
      </c>
      <c r="V281" s="13">
        <f t="shared" si="157"/>
        <v>0.14897736</v>
      </c>
      <c r="W281" s="13">
        <f t="shared" si="157"/>
        <v>0</v>
      </c>
      <c r="X281" s="13">
        <f t="shared" si="157"/>
        <v>7.6616928000000015E-2</v>
      </c>
      <c r="Y281" s="13">
        <f t="shared" si="157"/>
        <v>6.3847440000000005E-2</v>
      </c>
      <c r="Z281" s="13">
        <f t="shared" si="157"/>
        <v>106.41240000000002</v>
      </c>
      <c r="AA281" s="13">
        <f t="shared" si="157"/>
        <v>2.4687676800000006E-2</v>
      </c>
      <c r="AB281" s="13">
        <f t="shared" si="157"/>
        <v>4.2564960000000011E-3</v>
      </c>
      <c r="AC281" s="13">
        <f t="shared" si="157"/>
        <v>808.73424000000011</v>
      </c>
      <c r="AD281" s="13">
        <f t="shared" si="157"/>
        <v>6.3847440000000004E-3</v>
      </c>
      <c r="AE281" s="13">
        <f t="shared" si="157"/>
        <v>2.8944172800000008E-2</v>
      </c>
      <c r="AF281" s="13">
        <f t="shared" si="157"/>
        <v>0.11918188800000003</v>
      </c>
    </row>
    <row r="282" spans="1:32" x14ac:dyDescent="0.2">
      <c r="A282" s="74">
        <v>42224.43749895833</v>
      </c>
      <c r="B282" s="55">
        <f t="shared" si="126"/>
        <v>1680</v>
      </c>
      <c r="C282" s="9">
        <f t="shared" si="138"/>
        <v>42819840.000000007</v>
      </c>
      <c r="D282" s="13">
        <f t="shared" si="151"/>
        <v>3404.4129175795206</v>
      </c>
      <c r="E282" s="13">
        <f t="shared" si="151"/>
        <v>21.645557579520009</v>
      </c>
      <c r="F282" s="13">
        <f t="shared" si="151"/>
        <v>3.6612247795200066</v>
      </c>
      <c r="G282" s="13">
        <f t="shared" si="153"/>
        <v>3382.7673599999998</v>
      </c>
      <c r="H282" s="13">
        <f t="shared" ref="H282:AF282" si="158">H31*$C31/1000000</f>
        <v>85.639680000000013</v>
      </c>
      <c r="I282" s="13">
        <f t="shared" si="158"/>
        <v>11.561356800000002</v>
      </c>
      <c r="J282" s="13">
        <f t="shared" si="158"/>
        <v>1.7127936000000007E-2</v>
      </c>
      <c r="K282" s="13">
        <f t="shared" si="158"/>
        <v>3.2543078400000008E-2</v>
      </c>
      <c r="L282" s="13">
        <f t="shared" si="158"/>
        <v>2.9973888000000009</v>
      </c>
      <c r="M282" s="13">
        <f t="shared" si="158"/>
        <v>6.4229760000000004E-3</v>
      </c>
      <c r="N282" s="13">
        <f t="shared" si="158"/>
        <v>1.8412531200000001E-3</v>
      </c>
      <c r="O282" s="13">
        <f t="shared" si="158"/>
        <v>2183.8118400000003</v>
      </c>
      <c r="P282" s="13">
        <f t="shared" si="158"/>
        <v>4.2819840000000012E-2</v>
      </c>
      <c r="Q282" s="13">
        <f t="shared" si="158"/>
        <v>7.7075711999999999E-3</v>
      </c>
      <c r="R282" s="13">
        <f t="shared" si="158"/>
        <v>6.4229760000000011E-2</v>
      </c>
      <c r="S282" s="13">
        <f t="shared" si="158"/>
        <v>6.4229760000000011</v>
      </c>
      <c r="T282" s="13">
        <f t="shared" si="158"/>
        <v>1.54151424E-2</v>
      </c>
      <c r="U282" s="13">
        <f t="shared" si="158"/>
        <v>278.32896000000005</v>
      </c>
      <c r="V282" s="13">
        <f t="shared" si="158"/>
        <v>0.14986944000000002</v>
      </c>
      <c r="W282" s="13">
        <f t="shared" si="158"/>
        <v>0</v>
      </c>
      <c r="X282" s="13">
        <f t="shared" si="158"/>
        <v>7.7075712000000018E-2</v>
      </c>
      <c r="Y282" s="13">
        <f t="shared" si="158"/>
        <v>6.4229760000000011E-2</v>
      </c>
      <c r="Z282" s="13">
        <f t="shared" si="158"/>
        <v>107.04960000000001</v>
      </c>
      <c r="AA282" s="13">
        <f t="shared" si="158"/>
        <v>2.4835507200000002E-2</v>
      </c>
      <c r="AB282" s="13">
        <f t="shared" si="158"/>
        <v>4.2819840000000017E-3</v>
      </c>
      <c r="AC282" s="13">
        <f t="shared" si="158"/>
        <v>813.5769600000001</v>
      </c>
      <c r="AD282" s="13">
        <f t="shared" si="158"/>
        <v>6.4229760000000004E-3</v>
      </c>
      <c r="AE282" s="13">
        <f t="shared" si="158"/>
        <v>2.9117491200000008E-2</v>
      </c>
      <c r="AF282" s="13">
        <f t="shared" si="158"/>
        <v>0.11989555200000003</v>
      </c>
    </row>
    <row r="283" spans="1:32" x14ac:dyDescent="0.2">
      <c r="A283" s="74">
        <v>42224.447915567129</v>
      </c>
      <c r="B283" s="55">
        <f t="shared" si="126"/>
        <v>1670</v>
      </c>
      <c r="C283" s="9">
        <f t="shared" si="138"/>
        <v>42564960.000000007</v>
      </c>
      <c r="D283" s="13">
        <f t="shared" si="151"/>
        <v>3384.1485549748809</v>
      </c>
      <c r="E283" s="13">
        <f t="shared" si="151"/>
        <v>21.51671497488001</v>
      </c>
      <c r="F283" s="13">
        <f t="shared" si="151"/>
        <v>3.6394317748800065</v>
      </c>
      <c r="G283" s="13">
        <f t="shared" si="153"/>
        <v>3362.6318400000009</v>
      </c>
      <c r="H283" s="13">
        <f t="shared" ref="H283:AF283" si="159">H32*$C32/1000000</f>
        <v>85.129920000000013</v>
      </c>
      <c r="I283" s="13">
        <f t="shared" si="159"/>
        <v>11.492539200000003</v>
      </c>
      <c r="J283" s="13">
        <f t="shared" si="159"/>
        <v>1.7025984000000004E-2</v>
      </c>
      <c r="K283" s="13">
        <f t="shared" si="159"/>
        <v>3.2349369600000011E-2</v>
      </c>
      <c r="L283" s="13">
        <f t="shared" si="159"/>
        <v>2.9795472000000007</v>
      </c>
      <c r="M283" s="13">
        <f t="shared" si="159"/>
        <v>6.3847440000000004E-3</v>
      </c>
      <c r="N283" s="13">
        <f t="shared" si="159"/>
        <v>1.8302932800000002E-3</v>
      </c>
      <c r="O283" s="13">
        <f t="shared" si="159"/>
        <v>2170.8129600000007</v>
      </c>
      <c r="P283" s="13">
        <f t="shared" si="159"/>
        <v>4.2564960000000006E-2</v>
      </c>
      <c r="Q283" s="13">
        <f t="shared" si="159"/>
        <v>7.6616928000000006E-3</v>
      </c>
      <c r="R283" s="13">
        <f t="shared" si="159"/>
        <v>6.3847440000000005E-2</v>
      </c>
      <c r="S283" s="13">
        <f t="shared" si="159"/>
        <v>6.3847440000000013</v>
      </c>
      <c r="T283" s="13">
        <f t="shared" si="159"/>
        <v>1.5323385600000001E-2</v>
      </c>
      <c r="U283" s="13">
        <f t="shared" si="159"/>
        <v>276.67224000000004</v>
      </c>
      <c r="V283" s="13">
        <f t="shared" si="159"/>
        <v>0.14897736</v>
      </c>
      <c r="W283" s="13">
        <f t="shared" si="159"/>
        <v>0</v>
      </c>
      <c r="X283" s="13">
        <f t="shared" si="159"/>
        <v>7.6616928000000015E-2</v>
      </c>
      <c r="Y283" s="13">
        <f t="shared" si="159"/>
        <v>6.3847440000000005E-2</v>
      </c>
      <c r="Z283" s="13">
        <f t="shared" si="159"/>
        <v>106.41240000000002</v>
      </c>
      <c r="AA283" s="13">
        <f t="shared" si="159"/>
        <v>2.4687676800000006E-2</v>
      </c>
      <c r="AB283" s="13">
        <f t="shared" si="159"/>
        <v>4.2564960000000011E-3</v>
      </c>
      <c r="AC283" s="13">
        <f t="shared" si="159"/>
        <v>808.73424000000011</v>
      </c>
      <c r="AD283" s="13">
        <f t="shared" si="159"/>
        <v>6.3847440000000004E-3</v>
      </c>
      <c r="AE283" s="13">
        <f t="shared" si="159"/>
        <v>2.8944172800000008E-2</v>
      </c>
      <c r="AF283" s="13">
        <f t="shared" si="159"/>
        <v>0.11918188800000003</v>
      </c>
    </row>
    <row r="284" spans="1:32" x14ac:dyDescent="0.2">
      <c r="A284" s="74">
        <v>42224.458332175927</v>
      </c>
      <c r="B284" s="55">
        <f t="shared" si="126"/>
        <v>1670</v>
      </c>
      <c r="C284" s="9">
        <f t="shared" si="138"/>
        <v>42564960.000000007</v>
      </c>
      <c r="D284" s="13">
        <f t="shared" si="151"/>
        <v>3384.1485549748809</v>
      </c>
      <c r="E284" s="13">
        <f t="shared" si="151"/>
        <v>21.51671497488001</v>
      </c>
      <c r="F284" s="13">
        <f t="shared" si="151"/>
        <v>3.6394317748800065</v>
      </c>
      <c r="G284" s="13">
        <f t="shared" si="153"/>
        <v>3362.6318400000009</v>
      </c>
      <c r="H284" s="13">
        <f t="shared" ref="H284:AF284" si="160">H33*$C33/1000000</f>
        <v>85.129920000000013</v>
      </c>
      <c r="I284" s="13">
        <f t="shared" si="160"/>
        <v>11.492539200000003</v>
      </c>
      <c r="J284" s="13">
        <f t="shared" si="160"/>
        <v>1.7025984000000004E-2</v>
      </c>
      <c r="K284" s="13">
        <f t="shared" si="160"/>
        <v>3.2349369600000011E-2</v>
      </c>
      <c r="L284" s="13">
        <f t="shared" si="160"/>
        <v>2.9795472000000007</v>
      </c>
      <c r="M284" s="13">
        <f t="shared" si="160"/>
        <v>6.3847440000000004E-3</v>
      </c>
      <c r="N284" s="13">
        <f t="shared" si="160"/>
        <v>1.8302932800000002E-3</v>
      </c>
      <c r="O284" s="13">
        <f t="shared" si="160"/>
        <v>2170.8129600000007</v>
      </c>
      <c r="P284" s="13">
        <f t="shared" si="160"/>
        <v>4.2564960000000006E-2</v>
      </c>
      <c r="Q284" s="13">
        <f t="shared" si="160"/>
        <v>7.6616928000000006E-3</v>
      </c>
      <c r="R284" s="13">
        <f t="shared" si="160"/>
        <v>6.3847440000000005E-2</v>
      </c>
      <c r="S284" s="13">
        <f t="shared" si="160"/>
        <v>6.3847440000000013</v>
      </c>
      <c r="T284" s="13">
        <f t="shared" si="160"/>
        <v>1.5323385600000001E-2</v>
      </c>
      <c r="U284" s="13">
        <f t="shared" si="160"/>
        <v>276.67224000000004</v>
      </c>
      <c r="V284" s="13">
        <f t="shared" si="160"/>
        <v>0.14897736</v>
      </c>
      <c r="W284" s="13">
        <f t="shared" si="160"/>
        <v>0</v>
      </c>
      <c r="X284" s="13">
        <f t="shared" si="160"/>
        <v>7.6616928000000015E-2</v>
      </c>
      <c r="Y284" s="13">
        <f t="shared" si="160"/>
        <v>6.3847440000000005E-2</v>
      </c>
      <c r="Z284" s="13">
        <f t="shared" si="160"/>
        <v>106.41240000000002</v>
      </c>
      <c r="AA284" s="13">
        <f t="shared" si="160"/>
        <v>2.4687676800000006E-2</v>
      </c>
      <c r="AB284" s="13">
        <f t="shared" si="160"/>
        <v>4.2564960000000011E-3</v>
      </c>
      <c r="AC284" s="13">
        <f t="shared" si="160"/>
        <v>808.73424000000011</v>
      </c>
      <c r="AD284" s="13">
        <f t="shared" si="160"/>
        <v>6.3847440000000004E-3</v>
      </c>
      <c r="AE284" s="13">
        <f t="shared" si="160"/>
        <v>2.8944172800000008E-2</v>
      </c>
      <c r="AF284" s="13">
        <f t="shared" si="160"/>
        <v>0.11918188800000003</v>
      </c>
    </row>
    <row r="285" spans="1:32" x14ac:dyDescent="0.2">
      <c r="A285" s="74">
        <v>42224.468748784719</v>
      </c>
      <c r="B285" s="55">
        <f t="shared" si="126"/>
        <v>1690</v>
      </c>
      <c r="C285" s="9">
        <f t="shared" si="138"/>
        <v>43074720</v>
      </c>
      <c r="D285" s="13">
        <f t="shared" si="151"/>
        <v>3424.6772801841603</v>
      </c>
      <c r="E285" s="13">
        <f t="shared" si="151"/>
        <v>21.774400184160005</v>
      </c>
      <c r="F285" s="13">
        <f t="shared" si="151"/>
        <v>3.6830177841600058</v>
      </c>
      <c r="G285" s="13">
        <f t="shared" si="153"/>
        <v>3402.9028800000001</v>
      </c>
      <c r="H285" s="13">
        <f t="shared" ref="H285:AF285" si="161">H34*$C34/1000000</f>
        <v>86.149439999999998</v>
      </c>
      <c r="I285" s="13">
        <f t="shared" si="161"/>
        <v>11.6301744</v>
      </c>
      <c r="J285" s="13">
        <f t="shared" si="161"/>
        <v>1.7229887999999999E-2</v>
      </c>
      <c r="K285" s="13">
        <f t="shared" si="161"/>
        <v>3.2736787199999999E-2</v>
      </c>
      <c r="L285" s="13">
        <f t="shared" si="161"/>
        <v>3.0152304000000005</v>
      </c>
      <c r="M285" s="13">
        <f t="shared" si="161"/>
        <v>6.4612079999999995E-3</v>
      </c>
      <c r="N285" s="13">
        <f t="shared" si="161"/>
        <v>1.8522129599999998E-3</v>
      </c>
      <c r="O285" s="13">
        <f t="shared" si="161"/>
        <v>2196.8107199999999</v>
      </c>
      <c r="P285" s="13">
        <f t="shared" si="161"/>
        <v>4.3074720000000004E-2</v>
      </c>
      <c r="Q285" s="13">
        <f t="shared" si="161"/>
        <v>7.7534495999999993E-3</v>
      </c>
      <c r="R285" s="13">
        <f t="shared" si="161"/>
        <v>6.4612080000000002E-2</v>
      </c>
      <c r="S285" s="13">
        <f t="shared" si="161"/>
        <v>6.4612080000000001</v>
      </c>
      <c r="T285" s="13">
        <f t="shared" si="161"/>
        <v>1.5506899199999999E-2</v>
      </c>
      <c r="U285" s="13">
        <f t="shared" si="161"/>
        <v>279.98568</v>
      </c>
      <c r="V285" s="13">
        <f t="shared" si="161"/>
        <v>0.15076151999999998</v>
      </c>
      <c r="W285" s="13">
        <f t="shared" si="161"/>
        <v>0</v>
      </c>
      <c r="X285" s="13">
        <f t="shared" si="161"/>
        <v>7.7534495999999994E-2</v>
      </c>
      <c r="Y285" s="13">
        <f t="shared" si="161"/>
        <v>6.4612080000000002E-2</v>
      </c>
      <c r="Z285" s="13">
        <f t="shared" si="161"/>
        <v>107.68680000000001</v>
      </c>
      <c r="AA285" s="13">
        <f t="shared" si="161"/>
        <v>2.4983337599999999E-2</v>
      </c>
      <c r="AB285" s="13">
        <f t="shared" si="161"/>
        <v>4.3074719999999997E-3</v>
      </c>
      <c r="AC285" s="13">
        <f t="shared" si="161"/>
        <v>818.41967999999997</v>
      </c>
      <c r="AD285" s="13">
        <f t="shared" si="161"/>
        <v>6.4612079999999995E-3</v>
      </c>
      <c r="AE285" s="13">
        <f t="shared" si="161"/>
        <v>2.9290809600000002E-2</v>
      </c>
      <c r="AF285" s="13">
        <f t="shared" si="161"/>
        <v>0.12060921600000001</v>
      </c>
    </row>
    <row r="286" spans="1:32" x14ac:dyDescent="0.2">
      <c r="A286" s="74">
        <v>42224.479165393517</v>
      </c>
      <c r="B286" s="55">
        <f t="shared" si="126"/>
        <v>1680</v>
      </c>
      <c r="C286" s="9">
        <f t="shared" si="138"/>
        <v>42819840.000000007</v>
      </c>
      <c r="D286" s="13">
        <f t="shared" si="151"/>
        <v>3404.4129175795206</v>
      </c>
      <c r="E286" s="13">
        <f t="shared" si="151"/>
        <v>21.645557579520009</v>
      </c>
      <c r="F286" s="13">
        <f t="shared" si="151"/>
        <v>3.6612247795200066</v>
      </c>
      <c r="G286" s="13">
        <f t="shared" si="153"/>
        <v>3382.7673599999998</v>
      </c>
      <c r="H286" s="13">
        <f t="shared" ref="H286:AF286" si="162">H35*$C35/1000000</f>
        <v>85.639680000000013</v>
      </c>
      <c r="I286" s="13">
        <f t="shared" si="162"/>
        <v>11.561356800000002</v>
      </c>
      <c r="J286" s="13">
        <f t="shared" si="162"/>
        <v>1.7127936000000007E-2</v>
      </c>
      <c r="K286" s="13">
        <f t="shared" si="162"/>
        <v>3.2543078400000008E-2</v>
      </c>
      <c r="L286" s="13">
        <f t="shared" si="162"/>
        <v>2.9973888000000009</v>
      </c>
      <c r="M286" s="13">
        <f t="shared" si="162"/>
        <v>6.4229760000000004E-3</v>
      </c>
      <c r="N286" s="13">
        <f t="shared" si="162"/>
        <v>1.8412531200000001E-3</v>
      </c>
      <c r="O286" s="13">
        <f t="shared" si="162"/>
        <v>2183.8118400000003</v>
      </c>
      <c r="P286" s="13">
        <f t="shared" si="162"/>
        <v>4.2819840000000012E-2</v>
      </c>
      <c r="Q286" s="13">
        <f t="shared" si="162"/>
        <v>7.7075711999999999E-3</v>
      </c>
      <c r="R286" s="13">
        <f t="shared" si="162"/>
        <v>6.4229760000000011E-2</v>
      </c>
      <c r="S286" s="13">
        <f t="shared" si="162"/>
        <v>6.4229760000000011</v>
      </c>
      <c r="T286" s="13">
        <f t="shared" si="162"/>
        <v>1.54151424E-2</v>
      </c>
      <c r="U286" s="13">
        <f t="shared" si="162"/>
        <v>278.32896000000005</v>
      </c>
      <c r="V286" s="13">
        <f t="shared" si="162"/>
        <v>0.14986944000000002</v>
      </c>
      <c r="W286" s="13">
        <f t="shared" si="162"/>
        <v>0</v>
      </c>
      <c r="X286" s="13">
        <f t="shared" si="162"/>
        <v>7.7075712000000018E-2</v>
      </c>
      <c r="Y286" s="13">
        <f t="shared" si="162"/>
        <v>6.4229760000000011E-2</v>
      </c>
      <c r="Z286" s="13">
        <f t="shared" si="162"/>
        <v>107.04960000000001</v>
      </c>
      <c r="AA286" s="13">
        <f t="shared" si="162"/>
        <v>2.4835507200000002E-2</v>
      </c>
      <c r="AB286" s="13">
        <f t="shared" si="162"/>
        <v>4.2819840000000017E-3</v>
      </c>
      <c r="AC286" s="13">
        <f t="shared" si="162"/>
        <v>813.5769600000001</v>
      </c>
      <c r="AD286" s="13">
        <f t="shared" si="162"/>
        <v>6.4229760000000004E-3</v>
      </c>
      <c r="AE286" s="13">
        <f t="shared" si="162"/>
        <v>2.9117491200000008E-2</v>
      </c>
      <c r="AF286" s="13">
        <f t="shared" si="162"/>
        <v>0.11989555200000003</v>
      </c>
    </row>
    <row r="287" spans="1:32" x14ac:dyDescent="0.2">
      <c r="A287" s="74">
        <v>42224.489582002316</v>
      </c>
      <c r="B287" s="55">
        <f t="shared" si="126"/>
        <v>1680</v>
      </c>
      <c r="C287" s="9">
        <f t="shared" si="138"/>
        <v>42819840.000000007</v>
      </c>
      <c r="D287" s="13">
        <f t="shared" si="151"/>
        <v>3404.4129175795206</v>
      </c>
      <c r="E287" s="13">
        <f t="shared" si="151"/>
        <v>21.645557579520009</v>
      </c>
      <c r="F287" s="13">
        <f t="shared" si="151"/>
        <v>3.6612247795200066</v>
      </c>
      <c r="G287" s="13">
        <f t="shared" si="153"/>
        <v>3382.7673599999998</v>
      </c>
      <c r="H287" s="13">
        <f t="shared" ref="H287:AF287" si="163">H36*$C36/1000000</f>
        <v>85.639680000000013</v>
      </c>
      <c r="I287" s="13">
        <f t="shared" si="163"/>
        <v>11.561356800000002</v>
      </c>
      <c r="J287" s="13">
        <f t="shared" si="163"/>
        <v>1.7127936000000007E-2</v>
      </c>
      <c r="K287" s="13">
        <f t="shared" si="163"/>
        <v>3.2543078400000008E-2</v>
      </c>
      <c r="L287" s="13">
        <f t="shared" si="163"/>
        <v>2.9973888000000009</v>
      </c>
      <c r="M287" s="13">
        <f t="shared" si="163"/>
        <v>6.4229760000000004E-3</v>
      </c>
      <c r="N287" s="13">
        <f t="shared" si="163"/>
        <v>1.8412531200000001E-3</v>
      </c>
      <c r="O287" s="13">
        <f t="shared" si="163"/>
        <v>2183.8118400000003</v>
      </c>
      <c r="P287" s="13">
        <f t="shared" si="163"/>
        <v>4.2819840000000012E-2</v>
      </c>
      <c r="Q287" s="13">
        <f t="shared" si="163"/>
        <v>7.7075711999999999E-3</v>
      </c>
      <c r="R287" s="13">
        <f t="shared" si="163"/>
        <v>6.4229760000000011E-2</v>
      </c>
      <c r="S287" s="13">
        <f t="shared" si="163"/>
        <v>6.4229760000000011</v>
      </c>
      <c r="T287" s="13">
        <f t="shared" si="163"/>
        <v>1.54151424E-2</v>
      </c>
      <c r="U287" s="13">
        <f t="shared" si="163"/>
        <v>278.32896000000005</v>
      </c>
      <c r="V287" s="13">
        <f t="shared" si="163"/>
        <v>0.14986944000000002</v>
      </c>
      <c r="W287" s="13">
        <f t="shared" si="163"/>
        <v>0</v>
      </c>
      <c r="X287" s="13">
        <f t="shared" si="163"/>
        <v>7.7075712000000018E-2</v>
      </c>
      <c r="Y287" s="13">
        <f t="shared" si="163"/>
        <v>6.4229760000000011E-2</v>
      </c>
      <c r="Z287" s="13">
        <f t="shared" si="163"/>
        <v>107.04960000000001</v>
      </c>
      <c r="AA287" s="13">
        <f t="shared" si="163"/>
        <v>2.4835507200000002E-2</v>
      </c>
      <c r="AB287" s="13">
        <f t="shared" si="163"/>
        <v>4.2819840000000017E-3</v>
      </c>
      <c r="AC287" s="13">
        <f t="shared" si="163"/>
        <v>813.5769600000001</v>
      </c>
      <c r="AD287" s="13">
        <f t="shared" si="163"/>
        <v>6.4229760000000004E-3</v>
      </c>
      <c r="AE287" s="13">
        <f t="shared" si="163"/>
        <v>2.9117491200000008E-2</v>
      </c>
      <c r="AF287" s="13">
        <f t="shared" si="163"/>
        <v>0.11989555200000003</v>
      </c>
    </row>
    <row r="288" spans="1:32" x14ac:dyDescent="0.2">
      <c r="A288" s="74">
        <v>42224.499998611114</v>
      </c>
      <c r="B288" s="55">
        <f t="shared" si="126"/>
        <v>1690</v>
      </c>
      <c r="C288" s="9">
        <f t="shared" si="138"/>
        <v>43074720</v>
      </c>
      <c r="D288" s="13">
        <f t="shared" si="151"/>
        <v>3424.6772801841603</v>
      </c>
      <c r="E288" s="13">
        <f t="shared" si="151"/>
        <v>21.774400184160005</v>
      </c>
      <c r="F288" s="13">
        <f t="shared" si="151"/>
        <v>3.6830177841600058</v>
      </c>
      <c r="G288" s="13">
        <f t="shared" si="153"/>
        <v>3402.9028800000001</v>
      </c>
      <c r="H288" s="13">
        <f t="shared" ref="H288:AF288" si="164">H37*$C37/1000000</f>
        <v>86.149439999999998</v>
      </c>
      <c r="I288" s="13">
        <f t="shared" si="164"/>
        <v>11.6301744</v>
      </c>
      <c r="J288" s="13">
        <f t="shared" si="164"/>
        <v>1.7229887999999999E-2</v>
      </c>
      <c r="K288" s="13">
        <f t="shared" si="164"/>
        <v>3.2736787199999999E-2</v>
      </c>
      <c r="L288" s="13">
        <f t="shared" si="164"/>
        <v>3.0152304000000005</v>
      </c>
      <c r="M288" s="13">
        <f t="shared" si="164"/>
        <v>6.4612079999999995E-3</v>
      </c>
      <c r="N288" s="13">
        <f t="shared" si="164"/>
        <v>1.8522129599999998E-3</v>
      </c>
      <c r="O288" s="13">
        <f t="shared" si="164"/>
        <v>2196.8107199999999</v>
      </c>
      <c r="P288" s="13">
        <f t="shared" si="164"/>
        <v>4.3074720000000004E-2</v>
      </c>
      <c r="Q288" s="13">
        <f t="shared" si="164"/>
        <v>7.7534495999999993E-3</v>
      </c>
      <c r="R288" s="13">
        <f t="shared" si="164"/>
        <v>6.4612080000000002E-2</v>
      </c>
      <c r="S288" s="13">
        <f t="shared" si="164"/>
        <v>6.4612080000000001</v>
      </c>
      <c r="T288" s="13">
        <f t="shared" si="164"/>
        <v>1.5506899199999999E-2</v>
      </c>
      <c r="U288" s="13">
        <f t="shared" si="164"/>
        <v>279.98568</v>
      </c>
      <c r="V288" s="13">
        <f t="shared" si="164"/>
        <v>0.15076151999999998</v>
      </c>
      <c r="W288" s="13">
        <f t="shared" si="164"/>
        <v>0</v>
      </c>
      <c r="X288" s="13">
        <f t="shared" si="164"/>
        <v>7.7534495999999994E-2</v>
      </c>
      <c r="Y288" s="13">
        <f t="shared" si="164"/>
        <v>6.4612080000000002E-2</v>
      </c>
      <c r="Z288" s="13">
        <f t="shared" si="164"/>
        <v>107.68680000000001</v>
      </c>
      <c r="AA288" s="13">
        <f t="shared" si="164"/>
        <v>2.4983337599999999E-2</v>
      </c>
      <c r="AB288" s="13">
        <f t="shared" si="164"/>
        <v>4.3074719999999997E-3</v>
      </c>
      <c r="AC288" s="13">
        <f t="shared" si="164"/>
        <v>818.41967999999997</v>
      </c>
      <c r="AD288" s="13">
        <f t="shared" si="164"/>
        <v>6.4612079999999995E-3</v>
      </c>
      <c r="AE288" s="13">
        <f t="shared" si="164"/>
        <v>2.9290809600000002E-2</v>
      </c>
      <c r="AF288" s="13">
        <f t="shared" si="164"/>
        <v>0.12060921600000001</v>
      </c>
    </row>
    <row r="289" spans="1:32" x14ac:dyDescent="0.2">
      <c r="A289" s="74">
        <v>42224.510415219906</v>
      </c>
      <c r="B289" s="55">
        <f t="shared" si="126"/>
        <v>1690</v>
      </c>
      <c r="C289" s="9">
        <f t="shared" si="138"/>
        <v>43074720</v>
      </c>
      <c r="D289" s="13">
        <f t="shared" si="151"/>
        <v>3424.6772801841603</v>
      </c>
      <c r="E289" s="13">
        <f t="shared" si="151"/>
        <v>21.774400184160005</v>
      </c>
      <c r="F289" s="13">
        <f t="shared" si="151"/>
        <v>3.6830177841600058</v>
      </c>
      <c r="G289" s="13">
        <f t="shared" si="153"/>
        <v>3402.9028800000001</v>
      </c>
      <c r="H289" s="13">
        <f t="shared" ref="H289:AF289" si="165">H38*$C38/1000000</f>
        <v>86.149439999999998</v>
      </c>
      <c r="I289" s="13">
        <f t="shared" si="165"/>
        <v>11.6301744</v>
      </c>
      <c r="J289" s="13">
        <f t="shared" si="165"/>
        <v>1.7229887999999999E-2</v>
      </c>
      <c r="K289" s="13">
        <f t="shared" si="165"/>
        <v>3.2736787199999999E-2</v>
      </c>
      <c r="L289" s="13">
        <f t="shared" si="165"/>
        <v>3.0152304000000005</v>
      </c>
      <c r="M289" s="13">
        <f t="shared" si="165"/>
        <v>6.4612079999999995E-3</v>
      </c>
      <c r="N289" s="13">
        <f t="shared" si="165"/>
        <v>1.8522129599999998E-3</v>
      </c>
      <c r="O289" s="13">
        <f t="shared" si="165"/>
        <v>2196.8107199999999</v>
      </c>
      <c r="P289" s="13">
        <f t="shared" si="165"/>
        <v>4.3074720000000004E-2</v>
      </c>
      <c r="Q289" s="13">
        <f t="shared" si="165"/>
        <v>7.7534495999999993E-3</v>
      </c>
      <c r="R289" s="13">
        <f t="shared" si="165"/>
        <v>6.4612080000000002E-2</v>
      </c>
      <c r="S289" s="13">
        <f t="shared" si="165"/>
        <v>6.4612080000000001</v>
      </c>
      <c r="T289" s="13">
        <f t="shared" si="165"/>
        <v>1.5506899199999999E-2</v>
      </c>
      <c r="U289" s="13">
        <f t="shared" si="165"/>
        <v>279.98568</v>
      </c>
      <c r="V289" s="13">
        <f t="shared" si="165"/>
        <v>0.15076151999999998</v>
      </c>
      <c r="W289" s="13">
        <f t="shared" si="165"/>
        <v>0</v>
      </c>
      <c r="X289" s="13">
        <f t="shared" si="165"/>
        <v>7.7534495999999994E-2</v>
      </c>
      <c r="Y289" s="13">
        <f t="shared" si="165"/>
        <v>6.4612080000000002E-2</v>
      </c>
      <c r="Z289" s="13">
        <f t="shared" si="165"/>
        <v>107.68680000000001</v>
      </c>
      <c r="AA289" s="13">
        <f t="shared" si="165"/>
        <v>2.4983337599999999E-2</v>
      </c>
      <c r="AB289" s="13">
        <f t="shared" si="165"/>
        <v>4.3074719999999997E-3</v>
      </c>
      <c r="AC289" s="13">
        <f t="shared" si="165"/>
        <v>818.41967999999997</v>
      </c>
      <c r="AD289" s="13">
        <f t="shared" si="165"/>
        <v>6.4612079999999995E-3</v>
      </c>
      <c r="AE289" s="13">
        <f t="shared" si="165"/>
        <v>2.9290809600000002E-2</v>
      </c>
      <c r="AF289" s="13">
        <f t="shared" si="165"/>
        <v>0.12060921600000001</v>
      </c>
    </row>
    <row r="290" spans="1:32" x14ac:dyDescent="0.2">
      <c r="A290" s="74">
        <v>42224.520831828704</v>
      </c>
      <c r="B290" s="55">
        <f t="shared" si="126"/>
        <v>1720</v>
      </c>
      <c r="C290" s="9">
        <f t="shared" si="138"/>
        <v>43839360</v>
      </c>
      <c r="D290" s="13">
        <f t="shared" si="151"/>
        <v>3485.4703679980803</v>
      </c>
      <c r="E290" s="13">
        <f t="shared" si="151"/>
        <v>22.160927998080009</v>
      </c>
      <c r="F290" s="13">
        <f t="shared" si="151"/>
        <v>3.7483967980800057</v>
      </c>
      <c r="G290" s="13">
        <f t="shared" si="153"/>
        <v>3463.30944</v>
      </c>
      <c r="H290" s="13">
        <f t="shared" ref="H290:AF290" si="166">H39*$C39/1000000</f>
        <v>87.678719999999998</v>
      </c>
      <c r="I290" s="13">
        <f t="shared" si="166"/>
        <v>11.836627200000001</v>
      </c>
      <c r="J290" s="13">
        <f t="shared" si="166"/>
        <v>1.7535744000000002E-2</v>
      </c>
      <c r="K290" s="13">
        <f t="shared" si="166"/>
        <v>3.3317913599999999E-2</v>
      </c>
      <c r="L290" s="13">
        <f t="shared" si="166"/>
        <v>3.0687552</v>
      </c>
      <c r="M290" s="13">
        <f t="shared" si="166"/>
        <v>6.5759039999999996E-3</v>
      </c>
      <c r="N290" s="13">
        <f t="shared" si="166"/>
        <v>1.8850924799999997E-3</v>
      </c>
      <c r="O290" s="13">
        <f t="shared" si="166"/>
        <v>2235.8073599999998</v>
      </c>
      <c r="P290" s="13">
        <f t="shared" si="166"/>
        <v>4.3839360000000001E-2</v>
      </c>
      <c r="Q290" s="13">
        <f t="shared" si="166"/>
        <v>7.8910847999999999E-3</v>
      </c>
      <c r="R290" s="13">
        <f t="shared" si="166"/>
        <v>6.5759040000000005E-2</v>
      </c>
      <c r="S290" s="13">
        <f t="shared" si="166"/>
        <v>6.5759040000000004</v>
      </c>
      <c r="T290" s="13">
        <f t="shared" si="166"/>
        <v>1.57821696E-2</v>
      </c>
      <c r="U290" s="13">
        <f t="shared" si="166"/>
        <v>284.95584000000002</v>
      </c>
      <c r="V290" s="13">
        <f t="shared" si="166"/>
        <v>0.15343776000000001</v>
      </c>
      <c r="W290" s="13">
        <f t="shared" si="166"/>
        <v>0</v>
      </c>
      <c r="X290" s="13">
        <f t="shared" si="166"/>
        <v>7.8910847999999992E-2</v>
      </c>
      <c r="Y290" s="13">
        <f t="shared" si="166"/>
        <v>6.5759040000000005E-2</v>
      </c>
      <c r="Z290" s="13">
        <f t="shared" si="166"/>
        <v>109.5984</v>
      </c>
      <c r="AA290" s="13">
        <f t="shared" si="166"/>
        <v>2.5426828799999999E-2</v>
      </c>
      <c r="AB290" s="13">
        <f t="shared" si="166"/>
        <v>4.3839360000000006E-3</v>
      </c>
      <c r="AC290" s="13">
        <f t="shared" si="166"/>
        <v>832.94784000000004</v>
      </c>
      <c r="AD290" s="13">
        <f t="shared" si="166"/>
        <v>6.5759039999999996E-3</v>
      </c>
      <c r="AE290" s="13">
        <f t="shared" si="166"/>
        <v>2.98107648E-2</v>
      </c>
      <c r="AF290" s="13">
        <f t="shared" si="166"/>
        <v>0.122750208</v>
      </c>
    </row>
    <row r="291" spans="1:32" x14ac:dyDescent="0.2">
      <c r="A291" s="74">
        <v>42224.531248437503</v>
      </c>
      <c r="B291" s="55">
        <f t="shared" si="126"/>
        <v>1700</v>
      </c>
      <c r="C291" s="9">
        <f t="shared" si="138"/>
        <v>43329600.000000007</v>
      </c>
      <c r="D291" s="13">
        <f t="shared" si="151"/>
        <v>3444.9416427888009</v>
      </c>
      <c r="E291" s="13">
        <f t="shared" si="151"/>
        <v>21.903242788800007</v>
      </c>
      <c r="F291" s="13">
        <f t="shared" si="151"/>
        <v>3.7048107888000064</v>
      </c>
      <c r="G291" s="13">
        <f t="shared" si="153"/>
        <v>3423.0384000000008</v>
      </c>
      <c r="H291" s="13">
        <f t="shared" ref="H291:AF291" si="167">H40*$C40/1000000</f>
        <v>86.659200000000013</v>
      </c>
      <c r="I291" s="13">
        <f t="shared" si="167"/>
        <v>11.698992000000002</v>
      </c>
      <c r="J291" s="13">
        <f t="shared" si="167"/>
        <v>1.7331840000000005E-2</v>
      </c>
      <c r="K291" s="13">
        <f t="shared" si="167"/>
        <v>3.2930496000000004E-2</v>
      </c>
      <c r="L291" s="13">
        <f t="shared" si="167"/>
        <v>3.0330720000000011</v>
      </c>
      <c r="M291" s="13">
        <f t="shared" si="167"/>
        <v>6.4994400000000004E-3</v>
      </c>
      <c r="N291" s="13">
        <f t="shared" si="167"/>
        <v>1.8631728E-3</v>
      </c>
      <c r="O291" s="13">
        <f t="shared" si="167"/>
        <v>2209.8096000000005</v>
      </c>
      <c r="P291" s="13">
        <f t="shared" si="167"/>
        <v>4.3329600000000003E-2</v>
      </c>
      <c r="Q291" s="13">
        <f t="shared" si="167"/>
        <v>7.7993280000000003E-3</v>
      </c>
      <c r="R291" s="13">
        <f t="shared" si="167"/>
        <v>6.4994400000000022E-2</v>
      </c>
      <c r="S291" s="13">
        <f t="shared" si="167"/>
        <v>6.4994400000000008</v>
      </c>
      <c r="T291" s="13">
        <f t="shared" si="167"/>
        <v>1.5598656000000001E-2</v>
      </c>
      <c r="U291" s="13">
        <f t="shared" si="167"/>
        <v>281.64240000000007</v>
      </c>
      <c r="V291" s="13">
        <f t="shared" si="167"/>
        <v>0.15165360000000003</v>
      </c>
      <c r="W291" s="13">
        <f t="shared" si="167"/>
        <v>0</v>
      </c>
      <c r="X291" s="13">
        <f t="shared" si="167"/>
        <v>7.7993280000000012E-2</v>
      </c>
      <c r="Y291" s="13">
        <f t="shared" si="167"/>
        <v>6.4994400000000022E-2</v>
      </c>
      <c r="Z291" s="13">
        <f t="shared" si="167"/>
        <v>108.32400000000001</v>
      </c>
      <c r="AA291" s="13">
        <f t="shared" si="167"/>
        <v>2.5131168000000006E-2</v>
      </c>
      <c r="AB291" s="13">
        <f t="shared" si="167"/>
        <v>4.3329600000000012E-3</v>
      </c>
      <c r="AC291" s="13">
        <f t="shared" si="167"/>
        <v>823.26240000000007</v>
      </c>
      <c r="AD291" s="13">
        <f t="shared" si="167"/>
        <v>6.4994400000000004E-3</v>
      </c>
      <c r="AE291" s="13">
        <f t="shared" si="167"/>
        <v>2.946412800000001E-2</v>
      </c>
      <c r="AF291" s="13">
        <f t="shared" si="167"/>
        <v>0.12132288000000002</v>
      </c>
    </row>
    <row r="292" spans="1:32" x14ac:dyDescent="0.2">
      <c r="A292" s="74">
        <v>42224.541665046294</v>
      </c>
      <c r="B292" s="55">
        <f t="shared" si="126"/>
        <v>1720</v>
      </c>
      <c r="C292" s="9">
        <f t="shared" si="138"/>
        <v>43839360</v>
      </c>
      <c r="D292" s="13">
        <f t="shared" si="151"/>
        <v>3485.4703679980803</v>
      </c>
      <c r="E292" s="13">
        <f t="shared" si="151"/>
        <v>22.160927998080009</v>
      </c>
      <c r="F292" s="13">
        <f t="shared" si="151"/>
        <v>3.7483967980800057</v>
      </c>
      <c r="G292" s="13">
        <f t="shared" si="153"/>
        <v>3463.30944</v>
      </c>
      <c r="H292" s="13">
        <f t="shared" ref="H292:AF292" si="168">H41*$C41/1000000</f>
        <v>87.678719999999998</v>
      </c>
      <c r="I292" s="13">
        <f t="shared" si="168"/>
        <v>11.836627200000001</v>
      </c>
      <c r="J292" s="13">
        <f t="shared" si="168"/>
        <v>1.7535744000000002E-2</v>
      </c>
      <c r="K292" s="13">
        <f t="shared" si="168"/>
        <v>3.3317913599999999E-2</v>
      </c>
      <c r="L292" s="13">
        <f t="shared" si="168"/>
        <v>3.0687552</v>
      </c>
      <c r="M292" s="13">
        <f t="shared" si="168"/>
        <v>6.5759039999999996E-3</v>
      </c>
      <c r="N292" s="13">
        <f t="shared" si="168"/>
        <v>1.8850924799999997E-3</v>
      </c>
      <c r="O292" s="13">
        <f t="shared" si="168"/>
        <v>2235.8073599999998</v>
      </c>
      <c r="P292" s="13">
        <f t="shared" si="168"/>
        <v>4.3839360000000001E-2</v>
      </c>
      <c r="Q292" s="13">
        <f t="shared" si="168"/>
        <v>7.8910847999999999E-3</v>
      </c>
      <c r="R292" s="13">
        <f t="shared" si="168"/>
        <v>6.5759040000000005E-2</v>
      </c>
      <c r="S292" s="13">
        <f t="shared" si="168"/>
        <v>6.5759040000000004</v>
      </c>
      <c r="T292" s="13">
        <f t="shared" si="168"/>
        <v>1.57821696E-2</v>
      </c>
      <c r="U292" s="13">
        <f t="shared" si="168"/>
        <v>284.95584000000002</v>
      </c>
      <c r="V292" s="13">
        <f t="shared" si="168"/>
        <v>0.15343776000000001</v>
      </c>
      <c r="W292" s="13">
        <f t="shared" si="168"/>
        <v>0</v>
      </c>
      <c r="X292" s="13">
        <f t="shared" si="168"/>
        <v>7.8910847999999992E-2</v>
      </c>
      <c r="Y292" s="13">
        <f t="shared" si="168"/>
        <v>6.5759040000000005E-2</v>
      </c>
      <c r="Z292" s="13">
        <f t="shared" si="168"/>
        <v>109.5984</v>
      </c>
      <c r="AA292" s="13">
        <f t="shared" si="168"/>
        <v>2.5426828799999999E-2</v>
      </c>
      <c r="AB292" s="13">
        <f t="shared" si="168"/>
        <v>4.3839360000000006E-3</v>
      </c>
      <c r="AC292" s="13">
        <f t="shared" si="168"/>
        <v>832.94784000000004</v>
      </c>
      <c r="AD292" s="13">
        <f t="shared" si="168"/>
        <v>6.5759039999999996E-3</v>
      </c>
      <c r="AE292" s="13">
        <f t="shared" si="168"/>
        <v>2.98107648E-2</v>
      </c>
      <c r="AF292" s="13">
        <f t="shared" si="168"/>
        <v>0.122750208</v>
      </c>
    </row>
    <row r="293" spans="1:32" x14ac:dyDescent="0.2">
      <c r="A293" s="74">
        <v>42224.552081655092</v>
      </c>
      <c r="B293" s="55">
        <f t="shared" si="126"/>
        <v>1700</v>
      </c>
      <c r="C293" s="9">
        <f t="shared" si="138"/>
        <v>43329600.000000007</v>
      </c>
      <c r="D293" s="13">
        <f t="shared" si="151"/>
        <v>3444.9416427888009</v>
      </c>
      <c r="E293" s="13">
        <f t="shared" si="151"/>
        <v>21.903242788800007</v>
      </c>
      <c r="F293" s="13">
        <f t="shared" si="151"/>
        <v>3.7048107888000064</v>
      </c>
      <c r="G293" s="13">
        <f t="shared" si="153"/>
        <v>3423.0384000000008</v>
      </c>
      <c r="H293" s="13">
        <f t="shared" ref="H293:AF293" si="169">H42*$C42/1000000</f>
        <v>86.659200000000013</v>
      </c>
      <c r="I293" s="13">
        <f t="shared" si="169"/>
        <v>11.698992000000002</v>
      </c>
      <c r="J293" s="13">
        <f t="shared" si="169"/>
        <v>1.7331840000000005E-2</v>
      </c>
      <c r="K293" s="13">
        <f t="shared" si="169"/>
        <v>3.2930496000000004E-2</v>
      </c>
      <c r="L293" s="13">
        <f t="shared" si="169"/>
        <v>3.0330720000000011</v>
      </c>
      <c r="M293" s="13">
        <f t="shared" si="169"/>
        <v>6.4994400000000004E-3</v>
      </c>
      <c r="N293" s="13">
        <f t="shared" si="169"/>
        <v>1.8631728E-3</v>
      </c>
      <c r="O293" s="13">
        <f t="shared" si="169"/>
        <v>2209.8096000000005</v>
      </c>
      <c r="P293" s="13">
        <f t="shared" si="169"/>
        <v>4.3329600000000003E-2</v>
      </c>
      <c r="Q293" s="13">
        <f t="shared" si="169"/>
        <v>7.7993280000000003E-3</v>
      </c>
      <c r="R293" s="13">
        <f t="shared" si="169"/>
        <v>6.4994400000000022E-2</v>
      </c>
      <c r="S293" s="13">
        <f t="shared" si="169"/>
        <v>6.4994400000000008</v>
      </c>
      <c r="T293" s="13">
        <f t="shared" si="169"/>
        <v>1.5598656000000001E-2</v>
      </c>
      <c r="U293" s="13">
        <f t="shared" si="169"/>
        <v>281.64240000000007</v>
      </c>
      <c r="V293" s="13">
        <f t="shared" si="169"/>
        <v>0.15165360000000003</v>
      </c>
      <c r="W293" s="13">
        <f t="shared" si="169"/>
        <v>0</v>
      </c>
      <c r="X293" s="13">
        <f t="shared" si="169"/>
        <v>7.7993280000000012E-2</v>
      </c>
      <c r="Y293" s="13">
        <f t="shared" si="169"/>
        <v>6.4994400000000022E-2</v>
      </c>
      <c r="Z293" s="13">
        <f t="shared" si="169"/>
        <v>108.32400000000001</v>
      </c>
      <c r="AA293" s="13">
        <f t="shared" si="169"/>
        <v>2.5131168000000006E-2</v>
      </c>
      <c r="AB293" s="13">
        <f t="shared" si="169"/>
        <v>4.3329600000000012E-3</v>
      </c>
      <c r="AC293" s="13">
        <f t="shared" si="169"/>
        <v>823.26240000000007</v>
      </c>
      <c r="AD293" s="13">
        <f t="shared" si="169"/>
        <v>6.4994400000000004E-3</v>
      </c>
      <c r="AE293" s="13">
        <f t="shared" si="169"/>
        <v>2.946412800000001E-2</v>
      </c>
      <c r="AF293" s="13">
        <f t="shared" si="169"/>
        <v>0.12132288000000002</v>
      </c>
    </row>
    <row r="294" spans="1:32" x14ac:dyDescent="0.2">
      <c r="A294" s="74">
        <v>42224.562498263891</v>
      </c>
      <c r="B294" s="55">
        <f t="shared" si="126"/>
        <v>1690</v>
      </c>
      <c r="C294" s="9">
        <f t="shared" si="138"/>
        <v>43074720</v>
      </c>
      <c r="D294" s="13">
        <f t="shared" si="151"/>
        <v>3424.6772801841603</v>
      </c>
      <c r="E294" s="13">
        <f t="shared" si="151"/>
        <v>21.774400184160005</v>
      </c>
      <c r="F294" s="13">
        <f t="shared" si="151"/>
        <v>3.6830177841600058</v>
      </c>
      <c r="G294" s="13">
        <f t="shared" si="153"/>
        <v>3402.9028800000001</v>
      </c>
      <c r="H294" s="13">
        <f t="shared" ref="H294:AF294" si="170">H43*$C43/1000000</f>
        <v>86.149439999999998</v>
      </c>
      <c r="I294" s="13">
        <f t="shared" si="170"/>
        <v>11.6301744</v>
      </c>
      <c r="J294" s="13">
        <f t="shared" si="170"/>
        <v>1.7229887999999999E-2</v>
      </c>
      <c r="K294" s="13">
        <f t="shared" si="170"/>
        <v>3.2736787199999999E-2</v>
      </c>
      <c r="L294" s="13">
        <f t="shared" si="170"/>
        <v>3.0152304000000005</v>
      </c>
      <c r="M294" s="13">
        <f t="shared" si="170"/>
        <v>6.4612079999999995E-3</v>
      </c>
      <c r="N294" s="13">
        <f t="shared" si="170"/>
        <v>1.8522129599999998E-3</v>
      </c>
      <c r="O294" s="13">
        <f t="shared" si="170"/>
        <v>2196.8107199999999</v>
      </c>
      <c r="P294" s="13">
        <f t="shared" si="170"/>
        <v>4.3074720000000004E-2</v>
      </c>
      <c r="Q294" s="13">
        <f t="shared" si="170"/>
        <v>7.7534495999999993E-3</v>
      </c>
      <c r="R294" s="13">
        <f t="shared" si="170"/>
        <v>6.4612080000000002E-2</v>
      </c>
      <c r="S294" s="13">
        <f t="shared" si="170"/>
        <v>6.4612080000000001</v>
      </c>
      <c r="T294" s="13">
        <f t="shared" si="170"/>
        <v>1.5506899199999999E-2</v>
      </c>
      <c r="U294" s="13">
        <f t="shared" si="170"/>
        <v>279.98568</v>
      </c>
      <c r="V294" s="13">
        <f t="shared" si="170"/>
        <v>0.15076151999999998</v>
      </c>
      <c r="W294" s="13">
        <f t="shared" si="170"/>
        <v>0</v>
      </c>
      <c r="X294" s="13">
        <f t="shared" si="170"/>
        <v>7.7534495999999994E-2</v>
      </c>
      <c r="Y294" s="13">
        <f t="shared" si="170"/>
        <v>6.4612080000000002E-2</v>
      </c>
      <c r="Z294" s="13">
        <f t="shared" si="170"/>
        <v>107.68680000000001</v>
      </c>
      <c r="AA294" s="13">
        <f t="shared" si="170"/>
        <v>2.4983337599999999E-2</v>
      </c>
      <c r="AB294" s="13">
        <f t="shared" si="170"/>
        <v>4.3074719999999997E-3</v>
      </c>
      <c r="AC294" s="13">
        <f t="shared" si="170"/>
        <v>818.41967999999997</v>
      </c>
      <c r="AD294" s="13">
        <f t="shared" si="170"/>
        <v>6.4612079999999995E-3</v>
      </c>
      <c r="AE294" s="13">
        <f t="shared" si="170"/>
        <v>2.9290809600000002E-2</v>
      </c>
      <c r="AF294" s="13">
        <f t="shared" si="170"/>
        <v>0.12060921600000001</v>
      </c>
    </row>
    <row r="295" spans="1:32" x14ac:dyDescent="0.2">
      <c r="A295" s="74">
        <v>42224.572914872682</v>
      </c>
      <c r="B295" s="55">
        <f t="shared" si="126"/>
        <v>1680</v>
      </c>
      <c r="C295" s="9">
        <f t="shared" si="138"/>
        <v>42819840.000000007</v>
      </c>
      <c r="D295" s="13">
        <f t="shared" si="151"/>
        <v>3404.4129175795206</v>
      </c>
      <c r="E295" s="13">
        <f t="shared" si="151"/>
        <v>21.645557579520009</v>
      </c>
      <c r="F295" s="13">
        <f t="shared" si="151"/>
        <v>3.6612247795200066</v>
      </c>
      <c r="G295" s="13">
        <f t="shared" si="153"/>
        <v>3382.7673599999998</v>
      </c>
      <c r="H295" s="13">
        <f t="shared" ref="H295:AF295" si="171">H44*$C44/1000000</f>
        <v>85.639680000000013</v>
      </c>
      <c r="I295" s="13">
        <f t="shared" si="171"/>
        <v>11.561356800000002</v>
      </c>
      <c r="J295" s="13">
        <f t="shared" si="171"/>
        <v>1.7127936000000007E-2</v>
      </c>
      <c r="K295" s="13">
        <f t="shared" si="171"/>
        <v>3.2543078400000008E-2</v>
      </c>
      <c r="L295" s="13">
        <f t="shared" si="171"/>
        <v>2.9973888000000009</v>
      </c>
      <c r="M295" s="13">
        <f t="shared" si="171"/>
        <v>6.4229760000000004E-3</v>
      </c>
      <c r="N295" s="13">
        <f t="shared" si="171"/>
        <v>1.8412531200000001E-3</v>
      </c>
      <c r="O295" s="13">
        <f t="shared" si="171"/>
        <v>2183.8118400000003</v>
      </c>
      <c r="P295" s="13">
        <f t="shared" si="171"/>
        <v>4.2819840000000012E-2</v>
      </c>
      <c r="Q295" s="13">
        <f t="shared" si="171"/>
        <v>7.7075711999999999E-3</v>
      </c>
      <c r="R295" s="13">
        <f t="shared" si="171"/>
        <v>6.4229760000000011E-2</v>
      </c>
      <c r="S295" s="13">
        <f t="shared" si="171"/>
        <v>6.4229760000000011</v>
      </c>
      <c r="T295" s="13">
        <f t="shared" si="171"/>
        <v>1.54151424E-2</v>
      </c>
      <c r="U295" s="13">
        <f t="shared" si="171"/>
        <v>278.32896000000005</v>
      </c>
      <c r="V295" s="13">
        <f t="shared" si="171"/>
        <v>0.14986944000000002</v>
      </c>
      <c r="W295" s="13">
        <f t="shared" si="171"/>
        <v>0</v>
      </c>
      <c r="X295" s="13">
        <f t="shared" si="171"/>
        <v>7.7075712000000018E-2</v>
      </c>
      <c r="Y295" s="13">
        <f t="shared" si="171"/>
        <v>6.4229760000000011E-2</v>
      </c>
      <c r="Z295" s="13">
        <f t="shared" si="171"/>
        <v>107.04960000000001</v>
      </c>
      <c r="AA295" s="13">
        <f t="shared" si="171"/>
        <v>2.4835507200000002E-2</v>
      </c>
      <c r="AB295" s="13">
        <f t="shared" si="171"/>
        <v>4.2819840000000017E-3</v>
      </c>
      <c r="AC295" s="13">
        <f t="shared" si="171"/>
        <v>813.5769600000001</v>
      </c>
      <c r="AD295" s="13">
        <f t="shared" si="171"/>
        <v>6.4229760000000004E-3</v>
      </c>
      <c r="AE295" s="13">
        <f t="shared" si="171"/>
        <v>2.9117491200000008E-2</v>
      </c>
      <c r="AF295" s="13">
        <f t="shared" si="171"/>
        <v>0.11989555200000003</v>
      </c>
    </row>
    <row r="296" spans="1:32" x14ac:dyDescent="0.2">
      <c r="A296" s="74">
        <v>42224.583331481481</v>
      </c>
      <c r="B296" s="55">
        <f t="shared" si="126"/>
        <v>1670</v>
      </c>
      <c r="C296" s="9">
        <f t="shared" si="138"/>
        <v>42564960.000000007</v>
      </c>
      <c r="D296" s="13">
        <f t="shared" si="151"/>
        <v>3384.1485549748809</v>
      </c>
      <c r="E296" s="13">
        <f t="shared" si="151"/>
        <v>21.51671497488001</v>
      </c>
      <c r="F296" s="13">
        <f t="shared" si="151"/>
        <v>3.6394317748800065</v>
      </c>
      <c r="G296" s="13">
        <f t="shared" si="153"/>
        <v>3362.6318400000009</v>
      </c>
      <c r="H296" s="13">
        <f t="shared" ref="H296:AF296" si="172">H45*$C45/1000000</f>
        <v>85.129920000000013</v>
      </c>
      <c r="I296" s="13">
        <f t="shared" si="172"/>
        <v>11.492539200000003</v>
      </c>
      <c r="J296" s="13">
        <f t="shared" si="172"/>
        <v>1.7025984000000004E-2</v>
      </c>
      <c r="K296" s="13">
        <f t="shared" si="172"/>
        <v>3.2349369600000011E-2</v>
      </c>
      <c r="L296" s="13">
        <f t="shared" si="172"/>
        <v>2.9795472000000007</v>
      </c>
      <c r="M296" s="13">
        <f t="shared" si="172"/>
        <v>6.3847440000000004E-3</v>
      </c>
      <c r="N296" s="13">
        <f t="shared" si="172"/>
        <v>1.8302932800000002E-3</v>
      </c>
      <c r="O296" s="13">
        <f t="shared" si="172"/>
        <v>2170.8129600000007</v>
      </c>
      <c r="P296" s="13">
        <f t="shared" si="172"/>
        <v>4.2564960000000006E-2</v>
      </c>
      <c r="Q296" s="13">
        <f t="shared" si="172"/>
        <v>7.6616928000000006E-3</v>
      </c>
      <c r="R296" s="13">
        <f t="shared" si="172"/>
        <v>6.3847440000000005E-2</v>
      </c>
      <c r="S296" s="13">
        <f t="shared" si="172"/>
        <v>6.3847440000000013</v>
      </c>
      <c r="T296" s="13">
        <f t="shared" si="172"/>
        <v>1.5323385600000001E-2</v>
      </c>
      <c r="U296" s="13">
        <f t="shared" si="172"/>
        <v>276.67224000000004</v>
      </c>
      <c r="V296" s="13">
        <f t="shared" si="172"/>
        <v>0.14897736</v>
      </c>
      <c r="W296" s="13">
        <f t="shared" si="172"/>
        <v>0</v>
      </c>
      <c r="X296" s="13">
        <f t="shared" si="172"/>
        <v>7.6616928000000015E-2</v>
      </c>
      <c r="Y296" s="13">
        <f t="shared" si="172"/>
        <v>6.3847440000000005E-2</v>
      </c>
      <c r="Z296" s="13">
        <f t="shared" si="172"/>
        <v>106.41240000000002</v>
      </c>
      <c r="AA296" s="13">
        <f t="shared" si="172"/>
        <v>2.4687676800000006E-2</v>
      </c>
      <c r="AB296" s="13">
        <f t="shared" si="172"/>
        <v>4.2564960000000011E-3</v>
      </c>
      <c r="AC296" s="13">
        <f t="shared" si="172"/>
        <v>808.73424000000011</v>
      </c>
      <c r="AD296" s="13">
        <f t="shared" si="172"/>
        <v>6.3847440000000004E-3</v>
      </c>
      <c r="AE296" s="13">
        <f t="shared" si="172"/>
        <v>2.8944172800000008E-2</v>
      </c>
      <c r="AF296" s="13">
        <f t="shared" si="172"/>
        <v>0.11918188800000003</v>
      </c>
    </row>
    <row r="297" spans="1:32" x14ac:dyDescent="0.2">
      <c r="A297" s="74">
        <v>42224.593748090279</v>
      </c>
      <c r="B297" s="55">
        <f t="shared" si="126"/>
        <v>1670</v>
      </c>
      <c r="C297" s="9">
        <f t="shared" si="138"/>
        <v>42564960.000000007</v>
      </c>
      <c r="D297" s="13">
        <f t="shared" ref="D297:F316" si="173">D46*$C46/1000000</f>
        <v>3384.1485549748809</v>
      </c>
      <c r="E297" s="13">
        <f t="shared" si="173"/>
        <v>21.51671497488001</v>
      </c>
      <c r="F297" s="13">
        <f t="shared" si="173"/>
        <v>3.6394317748800065</v>
      </c>
      <c r="G297" s="13">
        <f t="shared" si="153"/>
        <v>3362.6318400000009</v>
      </c>
      <c r="H297" s="13">
        <f t="shared" ref="H297:AF297" si="174">H46*$C46/1000000</f>
        <v>85.129920000000013</v>
      </c>
      <c r="I297" s="13">
        <f t="shared" si="174"/>
        <v>11.492539200000003</v>
      </c>
      <c r="J297" s="13">
        <f t="shared" si="174"/>
        <v>1.7025984000000004E-2</v>
      </c>
      <c r="K297" s="13">
        <f t="shared" si="174"/>
        <v>3.2349369600000011E-2</v>
      </c>
      <c r="L297" s="13">
        <f t="shared" si="174"/>
        <v>2.9795472000000007</v>
      </c>
      <c r="M297" s="13">
        <f t="shared" si="174"/>
        <v>6.3847440000000004E-3</v>
      </c>
      <c r="N297" s="13">
        <f t="shared" si="174"/>
        <v>1.8302932800000002E-3</v>
      </c>
      <c r="O297" s="13">
        <f t="shared" si="174"/>
        <v>2170.8129600000007</v>
      </c>
      <c r="P297" s="13">
        <f t="shared" si="174"/>
        <v>4.2564960000000006E-2</v>
      </c>
      <c r="Q297" s="13">
        <f t="shared" si="174"/>
        <v>7.6616928000000006E-3</v>
      </c>
      <c r="R297" s="13">
        <f t="shared" si="174"/>
        <v>6.3847440000000005E-2</v>
      </c>
      <c r="S297" s="13">
        <f t="shared" si="174"/>
        <v>6.3847440000000013</v>
      </c>
      <c r="T297" s="13">
        <f t="shared" si="174"/>
        <v>1.5323385600000001E-2</v>
      </c>
      <c r="U297" s="13">
        <f t="shared" si="174"/>
        <v>276.67224000000004</v>
      </c>
      <c r="V297" s="13">
        <f t="shared" si="174"/>
        <v>0.14897736</v>
      </c>
      <c r="W297" s="13">
        <f t="shared" si="174"/>
        <v>0</v>
      </c>
      <c r="X297" s="13">
        <f t="shared" si="174"/>
        <v>7.6616928000000015E-2</v>
      </c>
      <c r="Y297" s="13">
        <f t="shared" si="174"/>
        <v>6.3847440000000005E-2</v>
      </c>
      <c r="Z297" s="13">
        <f t="shared" si="174"/>
        <v>106.41240000000002</v>
      </c>
      <c r="AA297" s="13">
        <f t="shared" si="174"/>
        <v>2.4687676800000006E-2</v>
      </c>
      <c r="AB297" s="13">
        <f t="shared" si="174"/>
        <v>4.2564960000000011E-3</v>
      </c>
      <c r="AC297" s="13">
        <f t="shared" si="174"/>
        <v>808.73424000000011</v>
      </c>
      <c r="AD297" s="13">
        <f t="shared" si="174"/>
        <v>6.3847440000000004E-3</v>
      </c>
      <c r="AE297" s="13">
        <f t="shared" si="174"/>
        <v>2.8944172800000008E-2</v>
      </c>
      <c r="AF297" s="13">
        <f t="shared" si="174"/>
        <v>0.11918188800000003</v>
      </c>
    </row>
    <row r="298" spans="1:32" x14ac:dyDescent="0.2">
      <c r="A298" s="74">
        <v>42224.604164699071</v>
      </c>
      <c r="B298" s="55">
        <f t="shared" si="126"/>
        <v>1670</v>
      </c>
      <c r="C298" s="9">
        <f t="shared" si="138"/>
        <v>42564960.000000007</v>
      </c>
      <c r="D298" s="13">
        <f t="shared" si="173"/>
        <v>3344.2376990037124</v>
      </c>
      <c r="E298" s="13">
        <f t="shared" si="173"/>
        <v>19.914323003712003</v>
      </c>
      <c r="F298" s="13">
        <f t="shared" si="173"/>
        <v>3.7566641877119999</v>
      </c>
      <c r="G298" s="13">
        <f t="shared" si="153"/>
        <v>3324.3233760000007</v>
      </c>
      <c r="H298" s="13">
        <f t="shared" ref="H298:AF298" si="175">H47*$C47/1000000</f>
        <v>85.129920000000013</v>
      </c>
      <c r="I298" s="13">
        <f t="shared" si="175"/>
        <v>10.896629760000001</v>
      </c>
      <c r="J298" s="13">
        <f t="shared" si="175"/>
        <v>2.2133779200000009E-2</v>
      </c>
      <c r="K298" s="13">
        <f t="shared" si="175"/>
        <v>3.4392487680000007E-2</v>
      </c>
      <c r="L298" s="13">
        <f t="shared" si="175"/>
        <v>2.9029302720000008</v>
      </c>
      <c r="M298" s="13">
        <f t="shared" si="175"/>
        <v>8.5129920000000005E-3</v>
      </c>
      <c r="N298" s="13">
        <f t="shared" si="175"/>
        <v>2.315533824E-3</v>
      </c>
      <c r="O298" s="13">
        <f t="shared" si="175"/>
        <v>2136.7609920000004</v>
      </c>
      <c r="P298" s="13">
        <f t="shared" si="175"/>
        <v>5.107795200000001E-2</v>
      </c>
      <c r="Q298" s="13">
        <f t="shared" si="175"/>
        <v>7.1509132800000007E-3</v>
      </c>
      <c r="R298" s="13">
        <f t="shared" si="175"/>
        <v>6.3847440000000005E-2</v>
      </c>
      <c r="S298" s="13">
        <f t="shared" si="175"/>
        <v>5.2610290560000008</v>
      </c>
      <c r="T298" s="13">
        <f t="shared" si="175"/>
        <v>1.3058929728000001E-2</v>
      </c>
      <c r="U298" s="13">
        <f t="shared" si="175"/>
        <v>273.26704320000005</v>
      </c>
      <c r="V298" s="13">
        <f t="shared" si="175"/>
        <v>0.16855724160000005</v>
      </c>
      <c r="W298" s="13">
        <f t="shared" si="175"/>
        <v>8.5129920000000028E-5</v>
      </c>
      <c r="X298" s="13">
        <f t="shared" si="175"/>
        <v>7.491432960000001E-2</v>
      </c>
      <c r="Y298" s="13">
        <f t="shared" si="175"/>
        <v>6.0442243200000009E-2</v>
      </c>
      <c r="Z298" s="13">
        <f t="shared" si="175"/>
        <v>105.56110080000001</v>
      </c>
      <c r="AA298" s="13">
        <f t="shared" si="175"/>
        <v>3.6776125440000001E-2</v>
      </c>
      <c r="AB298" s="13">
        <f t="shared" si="175"/>
        <v>1.1918188800000003E-2</v>
      </c>
      <c r="AC298" s="13">
        <f t="shared" si="175"/>
        <v>808.73424000000011</v>
      </c>
      <c r="AD298" s="13">
        <f t="shared" si="175"/>
        <v>6.8103936000000007E-3</v>
      </c>
      <c r="AE298" s="13">
        <f t="shared" si="175"/>
        <v>2.6134885440000009E-2</v>
      </c>
      <c r="AF298" s="13">
        <f t="shared" si="175"/>
        <v>0.26560535040000005</v>
      </c>
    </row>
    <row r="299" spans="1:32" x14ac:dyDescent="0.2">
      <c r="A299" s="74">
        <v>42224.614581307869</v>
      </c>
      <c r="B299" s="55">
        <f t="shared" si="126"/>
        <v>1700</v>
      </c>
      <c r="C299" s="9">
        <f t="shared" si="138"/>
        <v>43329600.000000007</v>
      </c>
      <c r="D299" s="13">
        <f t="shared" si="173"/>
        <v>3363.6860078774403</v>
      </c>
      <c r="E299" s="13">
        <f t="shared" si="173"/>
        <v>18.640887877440001</v>
      </c>
      <c r="F299" s="13">
        <f t="shared" si="173"/>
        <v>3.9434875574400001</v>
      </c>
      <c r="G299" s="13">
        <f t="shared" si="153"/>
        <v>3345.0451200000007</v>
      </c>
      <c r="H299" s="13">
        <f t="shared" ref="H299:AF299" si="176">H48*$C48/1000000</f>
        <v>86.659200000000013</v>
      </c>
      <c r="I299" s="13">
        <f t="shared" si="176"/>
        <v>10.485763200000001</v>
      </c>
      <c r="J299" s="13">
        <f t="shared" si="176"/>
        <v>2.7730944000000007E-2</v>
      </c>
      <c r="K299" s="13">
        <f t="shared" si="176"/>
        <v>3.709013760000001E-2</v>
      </c>
      <c r="L299" s="13">
        <f t="shared" si="176"/>
        <v>2.8770854400000014</v>
      </c>
      <c r="M299" s="13">
        <f t="shared" si="176"/>
        <v>1.0832400000000001E-2</v>
      </c>
      <c r="N299" s="13">
        <f t="shared" si="176"/>
        <v>2.8510876800000007E-3</v>
      </c>
      <c r="O299" s="13">
        <f t="shared" si="176"/>
        <v>2140.4822400000007</v>
      </c>
      <c r="P299" s="13">
        <f t="shared" si="176"/>
        <v>6.0661440000000018E-2</v>
      </c>
      <c r="Q299" s="13">
        <f t="shared" si="176"/>
        <v>6.7594176000000004E-3</v>
      </c>
      <c r="R299" s="13">
        <f t="shared" si="176"/>
        <v>6.4994400000000022E-2</v>
      </c>
      <c r="S299" s="13">
        <f t="shared" si="176"/>
        <v>4.2116371199999998</v>
      </c>
      <c r="T299" s="13">
        <f t="shared" si="176"/>
        <v>1.0988386560000001E-2</v>
      </c>
      <c r="U299" s="13">
        <f t="shared" si="176"/>
        <v>274.70966400000003</v>
      </c>
      <c r="V299" s="13">
        <f t="shared" si="176"/>
        <v>0.19151683200000005</v>
      </c>
      <c r="W299" s="13">
        <f t="shared" si="176"/>
        <v>1.7331840000000005E-4</v>
      </c>
      <c r="X299" s="13">
        <f t="shared" si="176"/>
        <v>7.4526912000000028E-2</v>
      </c>
      <c r="Y299" s="13">
        <f t="shared" si="176"/>
        <v>5.8061664000000013E-2</v>
      </c>
      <c r="Z299" s="13">
        <f t="shared" si="176"/>
        <v>106.59081600000002</v>
      </c>
      <c r="AA299" s="13">
        <f t="shared" si="176"/>
        <v>4.9742380800000006E-2</v>
      </c>
      <c r="AB299" s="13">
        <f t="shared" si="176"/>
        <v>1.9931616000000006E-2</v>
      </c>
      <c r="AC299" s="13">
        <f t="shared" si="176"/>
        <v>823.26240000000007</v>
      </c>
      <c r="AD299" s="13">
        <f t="shared" si="176"/>
        <v>7.3660320000000007E-3</v>
      </c>
      <c r="AE299" s="13">
        <f t="shared" si="176"/>
        <v>2.3744620800000008E-2</v>
      </c>
      <c r="AF299" s="13">
        <f t="shared" si="176"/>
        <v>0.41943052800000008</v>
      </c>
    </row>
    <row r="300" spans="1:32" x14ac:dyDescent="0.2">
      <c r="A300" s="74">
        <v>42224.624997916668</v>
      </c>
      <c r="B300" s="55">
        <f t="shared" si="126"/>
        <v>1730</v>
      </c>
      <c r="C300" s="9">
        <f t="shared" si="138"/>
        <v>44094240</v>
      </c>
      <c r="D300" s="13">
        <f t="shared" si="173"/>
        <v>3381.7003937821446</v>
      </c>
      <c r="E300" s="13">
        <f t="shared" si="173"/>
        <v>17.309881782143997</v>
      </c>
      <c r="F300" s="13">
        <f t="shared" si="173"/>
        <v>4.1345228701439982</v>
      </c>
      <c r="G300" s="13">
        <f t="shared" si="153"/>
        <v>3364.3905120000004</v>
      </c>
      <c r="H300" s="13">
        <f t="shared" ref="H300:AF300" si="177">H49*$C49/1000000</f>
        <v>88.188479999999998</v>
      </c>
      <c r="I300" s="13">
        <f t="shared" si="177"/>
        <v>10.053486719999999</v>
      </c>
      <c r="J300" s="13">
        <f t="shared" si="177"/>
        <v>3.3511622400000003E-2</v>
      </c>
      <c r="K300" s="13">
        <f t="shared" si="177"/>
        <v>3.986119296E-2</v>
      </c>
      <c r="L300" s="13">
        <f t="shared" si="177"/>
        <v>2.8484879040000011</v>
      </c>
      <c r="M300" s="13">
        <f t="shared" si="177"/>
        <v>1.3228272000000001E-2</v>
      </c>
      <c r="N300" s="13">
        <f t="shared" si="177"/>
        <v>3.4040753280000003E-3</v>
      </c>
      <c r="O300" s="13">
        <f t="shared" si="177"/>
        <v>2142.9800640000003</v>
      </c>
      <c r="P300" s="13">
        <f t="shared" si="177"/>
        <v>7.0550784000000019E-2</v>
      </c>
      <c r="Q300" s="13">
        <f t="shared" si="177"/>
        <v>6.3495705600000001E-3</v>
      </c>
      <c r="R300" s="13">
        <f t="shared" si="177"/>
        <v>6.6141359999999996E-2</v>
      </c>
      <c r="S300" s="13">
        <f t="shared" si="177"/>
        <v>3.1218721919999988</v>
      </c>
      <c r="T300" s="13">
        <f t="shared" si="177"/>
        <v>8.8364856960000005E-3</v>
      </c>
      <c r="U300" s="13">
        <f t="shared" si="177"/>
        <v>276.02994239999998</v>
      </c>
      <c r="V300" s="13">
        <f t="shared" si="177"/>
        <v>0.21517989120000003</v>
      </c>
      <c r="W300" s="13">
        <f t="shared" si="177"/>
        <v>2.6456544E-4</v>
      </c>
      <c r="X300" s="13">
        <f t="shared" si="177"/>
        <v>7.4078323200000018E-2</v>
      </c>
      <c r="Y300" s="13">
        <f t="shared" si="177"/>
        <v>5.55587424E-2</v>
      </c>
      <c r="Z300" s="13">
        <f t="shared" si="177"/>
        <v>107.58994559999999</v>
      </c>
      <c r="AA300" s="13">
        <f t="shared" si="177"/>
        <v>6.3142951680000003E-2</v>
      </c>
      <c r="AB300" s="13">
        <f t="shared" si="177"/>
        <v>2.8220313600000001E-2</v>
      </c>
      <c r="AC300" s="13">
        <f t="shared" si="177"/>
        <v>837.79056000000003</v>
      </c>
      <c r="AD300" s="13">
        <f t="shared" si="177"/>
        <v>7.9369631999999992E-3</v>
      </c>
      <c r="AE300" s="13">
        <f t="shared" si="177"/>
        <v>2.1253423680000005E-2</v>
      </c>
      <c r="AF300" s="13">
        <f t="shared" si="177"/>
        <v>0.57851642880000009</v>
      </c>
    </row>
    <row r="301" spans="1:32" x14ac:dyDescent="0.2">
      <c r="A301" s="74">
        <v>42224.635414525466</v>
      </c>
      <c r="B301" s="55">
        <f t="shared" si="126"/>
        <v>1750</v>
      </c>
      <c r="C301" s="9">
        <f t="shared" si="138"/>
        <v>44604000.000000007</v>
      </c>
      <c r="D301" s="13">
        <f t="shared" si="173"/>
        <v>3378.9724427592009</v>
      </c>
      <c r="E301" s="13">
        <f t="shared" si="173"/>
        <v>15.830842759200008</v>
      </c>
      <c r="F301" s="13">
        <f t="shared" si="173"/>
        <v>4.305169159200009</v>
      </c>
      <c r="G301" s="13">
        <f t="shared" si="153"/>
        <v>3363.1416000000008</v>
      </c>
      <c r="H301" s="13">
        <f t="shared" ref="H301:AF301" si="178">H50*$C50/1000000</f>
        <v>89.208000000000013</v>
      </c>
      <c r="I301" s="13">
        <f t="shared" si="178"/>
        <v>9.5452560000000002</v>
      </c>
      <c r="J301" s="13">
        <f t="shared" si="178"/>
        <v>3.9251520000000012E-2</v>
      </c>
      <c r="K301" s="13">
        <f t="shared" si="178"/>
        <v>4.2463008000000003E-2</v>
      </c>
      <c r="L301" s="13">
        <f t="shared" si="178"/>
        <v>2.8011312000000017</v>
      </c>
      <c r="M301" s="13">
        <f t="shared" si="178"/>
        <v>1.5611400000000004E-2</v>
      </c>
      <c r="N301" s="13">
        <f t="shared" si="178"/>
        <v>3.951914400000001E-3</v>
      </c>
      <c r="O301" s="13">
        <f t="shared" si="178"/>
        <v>2132.0712000000008</v>
      </c>
      <c r="P301" s="13">
        <f t="shared" si="178"/>
        <v>8.0287200000000031E-2</v>
      </c>
      <c r="Q301" s="13">
        <f t="shared" si="178"/>
        <v>5.8877280000000018E-3</v>
      </c>
      <c r="R301" s="13">
        <f t="shared" si="178"/>
        <v>6.6906000000000021E-2</v>
      </c>
      <c r="S301" s="13">
        <f t="shared" si="178"/>
        <v>1.9804175999999989</v>
      </c>
      <c r="T301" s="13">
        <f t="shared" si="178"/>
        <v>6.5657088000000011E-3</v>
      </c>
      <c r="U301" s="13">
        <f t="shared" si="178"/>
        <v>275.65272000000004</v>
      </c>
      <c r="V301" s="13">
        <f t="shared" si="178"/>
        <v>0.23818536000000007</v>
      </c>
      <c r="W301" s="13">
        <f t="shared" si="178"/>
        <v>3.5683200000000012E-4</v>
      </c>
      <c r="X301" s="13">
        <f t="shared" si="178"/>
        <v>7.3150560000000031E-2</v>
      </c>
      <c r="Y301" s="13">
        <f t="shared" si="178"/>
        <v>5.2632720000000008E-2</v>
      </c>
      <c r="Z301" s="13">
        <f t="shared" si="178"/>
        <v>107.94168000000002</v>
      </c>
      <c r="AA301" s="13">
        <f t="shared" si="178"/>
        <v>7.6540464000000002E-2</v>
      </c>
      <c r="AB301" s="13">
        <f t="shared" si="178"/>
        <v>3.6575280000000016E-2</v>
      </c>
      <c r="AC301" s="13">
        <f t="shared" si="178"/>
        <v>847.47600000000011</v>
      </c>
      <c r="AD301" s="13">
        <f t="shared" si="178"/>
        <v>8.4747599999999996E-3</v>
      </c>
      <c r="AE301" s="13">
        <f t="shared" si="178"/>
        <v>1.8555264000000002E-2</v>
      </c>
      <c r="AF301" s="13">
        <f t="shared" si="178"/>
        <v>0.73864224000000023</v>
      </c>
    </row>
    <row r="302" spans="1:32" x14ac:dyDescent="0.2">
      <c r="A302" s="74">
        <v>42224.645831134258</v>
      </c>
      <c r="B302" s="55">
        <f t="shared" si="126"/>
        <v>1750</v>
      </c>
      <c r="C302" s="9">
        <f t="shared" si="138"/>
        <v>44604000.000000007</v>
      </c>
      <c r="D302" s="13">
        <f t="shared" si="173"/>
        <v>3337.1496894960014</v>
      </c>
      <c r="E302" s="13">
        <f t="shared" si="173"/>
        <v>14.151689496000003</v>
      </c>
      <c r="F302" s="13">
        <f t="shared" si="173"/>
        <v>4.4280174960000007</v>
      </c>
      <c r="G302" s="13">
        <f t="shared" si="153"/>
        <v>3322.9980000000005</v>
      </c>
      <c r="H302" s="13">
        <f t="shared" ref="H302:AF302" si="179">H51*$C51/1000000</f>
        <v>89.208000000000013</v>
      </c>
      <c r="I302" s="13">
        <f t="shared" si="179"/>
        <v>8.9208000000000016</v>
      </c>
      <c r="J302" s="13">
        <f t="shared" si="179"/>
        <v>4.4604000000000005E-2</v>
      </c>
      <c r="K302" s="13">
        <f t="shared" si="179"/>
        <v>4.4604000000000005E-2</v>
      </c>
      <c r="L302" s="13">
        <f t="shared" si="179"/>
        <v>2.7208440000000005</v>
      </c>
      <c r="M302" s="13">
        <f t="shared" si="179"/>
        <v>1.7841600000000003E-2</v>
      </c>
      <c r="N302" s="13">
        <f t="shared" si="179"/>
        <v>4.4604000000000006E-3</v>
      </c>
      <c r="O302" s="13">
        <f t="shared" si="179"/>
        <v>2096.3880000000004</v>
      </c>
      <c r="P302" s="13">
        <f t="shared" si="179"/>
        <v>8.920800000000001E-2</v>
      </c>
      <c r="Q302" s="13">
        <f t="shared" si="179"/>
        <v>5.3524800000000015E-3</v>
      </c>
      <c r="R302" s="13">
        <f t="shared" si="179"/>
        <v>6.6906000000000021E-2</v>
      </c>
      <c r="S302" s="13">
        <f t="shared" si="179"/>
        <v>0.80287200000000014</v>
      </c>
      <c r="T302" s="13">
        <f t="shared" si="179"/>
        <v>4.1927760000000005E-3</v>
      </c>
      <c r="U302" s="13">
        <f t="shared" si="179"/>
        <v>272.08440000000002</v>
      </c>
      <c r="V302" s="13">
        <f t="shared" si="179"/>
        <v>0.25870320000000002</v>
      </c>
      <c r="W302" s="13">
        <f t="shared" si="179"/>
        <v>4.4604000000000014E-4</v>
      </c>
      <c r="X302" s="13">
        <f t="shared" si="179"/>
        <v>7.136640000000001E-2</v>
      </c>
      <c r="Y302" s="13">
        <f t="shared" si="179"/>
        <v>4.9064400000000008E-2</v>
      </c>
      <c r="Z302" s="13">
        <f t="shared" si="179"/>
        <v>107.04960000000001</v>
      </c>
      <c r="AA302" s="13">
        <f t="shared" si="179"/>
        <v>8.920800000000001E-2</v>
      </c>
      <c r="AB302" s="13">
        <f t="shared" si="179"/>
        <v>4.4604000000000005E-2</v>
      </c>
      <c r="AC302" s="13">
        <f t="shared" si="179"/>
        <v>847.47600000000011</v>
      </c>
      <c r="AD302" s="13">
        <f t="shared" si="179"/>
        <v>8.9208000000000013E-3</v>
      </c>
      <c r="AE302" s="13">
        <f t="shared" si="179"/>
        <v>1.5611400000000003E-2</v>
      </c>
      <c r="AF302" s="13">
        <f t="shared" si="179"/>
        <v>0.8920800000000001</v>
      </c>
    </row>
    <row r="303" spans="1:32" x14ac:dyDescent="0.2">
      <c r="A303" s="74">
        <v>42224.656247743056</v>
      </c>
      <c r="B303" s="55">
        <f t="shared" si="126"/>
        <v>1780</v>
      </c>
      <c r="C303" s="9">
        <f t="shared" si="138"/>
        <v>45368640.000000007</v>
      </c>
      <c r="D303" s="13">
        <f t="shared" si="173"/>
        <v>3399.9512388890403</v>
      </c>
      <c r="E303" s="13">
        <f t="shared" si="173"/>
        <v>14.316478889040003</v>
      </c>
      <c r="F303" s="13">
        <f t="shared" si="173"/>
        <v>4.5376466090400012</v>
      </c>
      <c r="G303" s="13">
        <f t="shared" si="153"/>
        <v>3385.6347600000004</v>
      </c>
      <c r="H303" s="13">
        <f t="shared" ref="H303:AF303" si="180">H52*$C52/1000000</f>
        <v>90.737280000000013</v>
      </c>
      <c r="I303" s="13">
        <f t="shared" si="180"/>
        <v>8.9628268800000033</v>
      </c>
      <c r="J303" s="13">
        <f t="shared" si="180"/>
        <v>4.4990568000000015E-2</v>
      </c>
      <c r="K303" s="13">
        <f t="shared" si="180"/>
        <v>4.5230013600000007E-2</v>
      </c>
      <c r="L303" s="13">
        <f t="shared" si="180"/>
        <v>2.7750484800000006</v>
      </c>
      <c r="M303" s="13">
        <f t="shared" si="180"/>
        <v>1.7989926000000003E-2</v>
      </c>
      <c r="N303" s="13">
        <f t="shared" si="180"/>
        <v>4.500947160000001E-3</v>
      </c>
      <c r="O303" s="13">
        <f t="shared" si="180"/>
        <v>2136.7369200000003</v>
      </c>
      <c r="P303" s="13">
        <f t="shared" si="180"/>
        <v>9.0107160000000019E-2</v>
      </c>
      <c r="Q303" s="13">
        <f t="shared" si="180"/>
        <v>5.4505380000000013E-3</v>
      </c>
      <c r="R303" s="13">
        <f t="shared" si="180"/>
        <v>6.8178984000000012E-2</v>
      </c>
      <c r="S303" s="13">
        <f t="shared" si="180"/>
        <v>0.81600539999999999</v>
      </c>
      <c r="T303" s="13">
        <f t="shared" si="180"/>
        <v>4.2589810800000008E-3</v>
      </c>
      <c r="U303" s="13">
        <f t="shared" si="180"/>
        <v>277.37882400000007</v>
      </c>
      <c r="V303" s="13">
        <f t="shared" si="180"/>
        <v>0.26194088400000004</v>
      </c>
      <c r="W303" s="13">
        <f t="shared" si="180"/>
        <v>4.4738520000000014E-4</v>
      </c>
      <c r="X303" s="13">
        <f t="shared" si="180"/>
        <v>7.2526812000000024E-2</v>
      </c>
      <c r="Y303" s="13">
        <f t="shared" si="180"/>
        <v>5.0031528000000013E-2</v>
      </c>
      <c r="Z303" s="13">
        <f t="shared" si="180"/>
        <v>108.88473600000002</v>
      </c>
      <c r="AA303" s="13">
        <f t="shared" si="180"/>
        <v>9.0737280000000017E-2</v>
      </c>
      <c r="AB303" s="13">
        <f t="shared" si="180"/>
        <v>4.4801532000000012E-2</v>
      </c>
      <c r="AC303" s="13">
        <f t="shared" si="180"/>
        <v>862.6342800000001</v>
      </c>
      <c r="AD303" s="13">
        <f t="shared" si="180"/>
        <v>9.0107160000000019E-3</v>
      </c>
      <c r="AE303" s="13">
        <f t="shared" si="180"/>
        <v>1.6036554000000001E-2</v>
      </c>
      <c r="AF303" s="13">
        <f t="shared" si="180"/>
        <v>0.93635832000000019</v>
      </c>
    </row>
    <row r="304" spans="1:32" x14ac:dyDescent="0.2">
      <c r="A304" s="74">
        <v>42224.666664351855</v>
      </c>
      <c r="B304" s="55">
        <f t="shared" si="126"/>
        <v>1740</v>
      </c>
      <c r="C304" s="9">
        <f t="shared" si="138"/>
        <v>44349120</v>
      </c>
      <c r="D304" s="13">
        <f t="shared" si="173"/>
        <v>3329.0154178257603</v>
      </c>
      <c r="E304" s="13">
        <f t="shared" si="173"/>
        <v>13.918697825760004</v>
      </c>
      <c r="F304" s="13">
        <f t="shared" si="173"/>
        <v>4.4686395057600041</v>
      </c>
      <c r="G304" s="13">
        <f t="shared" si="153"/>
        <v>3315.0967199999996</v>
      </c>
      <c r="H304" s="13">
        <f t="shared" ref="H304:AF304" si="181">H53*$C53/1000000</f>
        <v>88.698239999999998</v>
      </c>
      <c r="I304" s="13">
        <f t="shared" si="181"/>
        <v>8.6530060800000008</v>
      </c>
      <c r="J304" s="13">
        <f t="shared" si="181"/>
        <v>4.3609968000000006E-2</v>
      </c>
      <c r="K304" s="13">
        <f t="shared" si="181"/>
        <v>4.4078097599999991E-2</v>
      </c>
      <c r="L304" s="13">
        <f t="shared" si="181"/>
        <v>2.7200793600000002</v>
      </c>
      <c r="M304" s="13">
        <f t="shared" si="181"/>
        <v>1.7431668000000001E-2</v>
      </c>
      <c r="N304" s="13">
        <f t="shared" si="181"/>
        <v>4.3646925600000002E-3</v>
      </c>
      <c r="O304" s="13">
        <f t="shared" si="181"/>
        <v>2093.03208</v>
      </c>
      <c r="P304" s="13">
        <f t="shared" si="181"/>
        <v>8.746632E-2</v>
      </c>
      <c r="Q304" s="13">
        <f t="shared" si="181"/>
        <v>5.3342136000000002E-3</v>
      </c>
      <c r="R304" s="13">
        <f t="shared" si="181"/>
        <v>6.6770064000000004E-2</v>
      </c>
      <c r="S304" s="13">
        <f t="shared" si="181"/>
        <v>0.79705223999999986</v>
      </c>
      <c r="T304" s="13">
        <f t="shared" si="181"/>
        <v>4.1577299999999992E-3</v>
      </c>
      <c r="U304" s="13">
        <f t="shared" si="181"/>
        <v>271.76155199999999</v>
      </c>
      <c r="V304" s="13">
        <f t="shared" si="181"/>
        <v>0.25488424799999998</v>
      </c>
      <c r="W304" s="13">
        <f t="shared" si="181"/>
        <v>4.3117200000000001E-4</v>
      </c>
      <c r="X304" s="13">
        <f t="shared" si="181"/>
        <v>7.0835400000000007E-2</v>
      </c>
      <c r="Y304" s="13">
        <f t="shared" si="181"/>
        <v>4.9030416000000007E-2</v>
      </c>
      <c r="Z304" s="13">
        <f t="shared" si="181"/>
        <v>106.437888</v>
      </c>
      <c r="AA304" s="13">
        <f t="shared" si="181"/>
        <v>8.8698240000000012E-2</v>
      </c>
      <c r="AB304" s="13">
        <f t="shared" si="181"/>
        <v>4.3240392000000002E-2</v>
      </c>
      <c r="AC304" s="13">
        <f t="shared" si="181"/>
        <v>843.86519999999996</v>
      </c>
      <c r="AD304" s="13">
        <f t="shared" si="181"/>
        <v>8.7466320000000007E-3</v>
      </c>
      <c r="AE304" s="13">
        <f t="shared" si="181"/>
        <v>1.5830172E-2</v>
      </c>
      <c r="AF304" s="13">
        <f t="shared" si="181"/>
        <v>0.94365072000000005</v>
      </c>
    </row>
    <row r="305" spans="1:32" x14ac:dyDescent="0.2">
      <c r="A305" s="74">
        <v>42224.677080960646</v>
      </c>
      <c r="B305" s="55">
        <f t="shared" si="126"/>
        <v>1740</v>
      </c>
      <c r="C305" s="9">
        <f t="shared" si="138"/>
        <v>44349120</v>
      </c>
      <c r="D305" s="13">
        <f t="shared" si="173"/>
        <v>3334.4829953892004</v>
      </c>
      <c r="E305" s="13">
        <f t="shared" si="173"/>
        <v>13.842635389200003</v>
      </c>
      <c r="F305" s="13">
        <f t="shared" si="173"/>
        <v>4.5016019892000028</v>
      </c>
      <c r="G305" s="13">
        <f t="shared" si="153"/>
        <v>3320.6403600000003</v>
      </c>
      <c r="H305" s="13">
        <f t="shared" ref="H305:AF305" si="182">H54*$C54/1000000</f>
        <v>88.698239999999998</v>
      </c>
      <c r="I305" s="13">
        <f t="shared" si="182"/>
        <v>8.5445971200000006</v>
      </c>
      <c r="J305" s="13">
        <f t="shared" si="182"/>
        <v>4.3240392000000009E-2</v>
      </c>
      <c r="K305" s="13">
        <f t="shared" si="182"/>
        <v>4.394258639999999E-2</v>
      </c>
      <c r="L305" s="13">
        <f t="shared" si="182"/>
        <v>2.7274708800000003</v>
      </c>
      <c r="M305" s="13">
        <f t="shared" si="182"/>
        <v>1.7277678000000005E-2</v>
      </c>
      <c r="N305" s="13">
        <f t="shared" si="182"/>
        <v>4.3295828400000003E-3</v>
      </c>
      <c r="O305" s="13">
        <f t="shared" si="182"/>
        <v>2097.3438000000001</v>
      </c>
      <c r="P305" s="13">
        <f t="shared" si="182"/>
        <v>8.6850360000000015E-2</v>
      </c>
      <c r="Q305" s="13">
        <f t="shared" si="182"/>
        <v>5.3403731999999999E-3</v>
      </c>
      <c r="R305" s="13">
        <f t="shared" si="182"/>
        <v>6.6893255999999998E-2</v>
      </c>
      <c r="S305" s="13">
        <f t="shared" si="182"/>
        <v>0.79643627999999977</v>
      </c>
      <c r="T305" s="13">
        <f t="shared" si="182"/>
        <v>4.1521863599999998E-3</v>
      </c>
      <c r="U305" s="13">
        <f t="shared" si="182"/>
        <v>272.37751200000008</v>
      </c>
      <c r="V305" s="13">
        <f t="shared" si="182"/>
        <v>0.25371392399999992</v>
      </c>
      <c r="W305" s="13">
        <f t="shared" si="182"/>
        <v>4.2501240000000003E-4</v>
      </c>
      <c r="X305" s="13">
        <f t="shared" si="182"/>
        <v>7.077380400000001E-2</v>
      </c>
      <c r="Y305" s="13">
        <f t="shared" si="182"/>
        <v>4.9153608000000001E-2</v>
      </c>
      <c r="Z305" s="13">
        <f t="shared" si="182"/>
        <v>106.437888</v>
      </c>
      <c r="AA305" s="13">
        <f t="shared" si="182"/>
        <v>8.8698240000000012E-2</v>
      </c>
      <c r="AB305" s="13">
        <f t="shared" si="182"/>
        <v>4.2686028000000001E-2</v>
      </c>
      <c r="AC305" s="13">
        <f t="shared" si="182"/>
        <v>844.48116000000005</v>
      </c>
      <c r="AD305" s="13">
        <f t="shared" si="182"/>
        <v>8.6850360000000019E-3</v>
      </c>
      <c r="AE305" s="13">
        <f t="shared" si="182"/>
        <v>1.5984161999999996E-2</v>
      </c>
      <c r="AF305" s="13">
        <f t="shared" si="182"/>
        <v>0.97198488000000027</v>
      </c>
    </row>
    <row r="306" spans="1:32" x14ac:dyDescent="0.2">
      <c r="A306" s="74">
        <v>42224.687497569445</v>
      </c>
      <c r="B306" s="55">
        <f t="shared" si="126"/>
        <v>1760</v>
      </c>
      <c r="C306" s="9">
        <f t="shared" si="138"/>
        <v>44858880.000000007</v>
      </c>
      <c r="D306" s="13">
        <f t="shared" si="173"/>
        <v>3378.3408094233605</v>
      </c>
      <c r="E306" s="13">
        <f t="shared" si="173"/>
        <v>13.924809423360006</v>
      </c>
      <c r="F306" s="13">
        <f t="shared" si="173"/>
        <v>4.5866859033600047</v>
      </c>
      <c r="G306" s="13">
        <f t="shared" si="153"/>
        <v>3364.4160000000002</v>
      </c>
      <c r="H306" s="13">
        <f t="shared" ref="H306:AF306" si="183">H55*$C55/1000000</f>
        <v>89.717760000000013</v>
      </c>
      <c r="I306" s="13">
        <f t="shared" si="183"/>
        <v>8.5331558400000009</v>
      </c>
      <c r="J306" s="13">
        <f t="shared" si="183"/>
        <v>4.3363584000000018E-2</v>
      </c>
      <c r="K306" s="13">
        <f t="shared" si="183"/>
        <v>4.4310604799999993E-2</v>
      </c>
      <c r="L306" s="13">
        <f t="shared" si="183"/>
        <v>2.766297600000001</v>
      </c>
      <c r="M306" s="13">
        <f t="shared" si="183"/>
        <v>1.7320512000000007E-2</v>
      </c>
      <c r="N306" s="13">
        <f t="shared" si="183"/>
        <v>4.3438348800000004E-3</v>
      </c>
      <c r="O306" s="13">
        <f t="shared" si="183"/>
        <v>2125.8124800000001</v>
      </c>
      <c r="P306" s="13">
        <f t="shared" si="183"/>
        <v>8.7225600000000028E-2</v>
      </c>
      <c r="Q306" s="13">
        <f t="shared" si="183"/>
        <v>5.4079872000000013E-3</v>
      </c>
      <c r="R306" s="13">
        <f t="shared" si="183"/>
        <v>6.7786752000000006E-2</v>
      </c>
      <c r="S306" s="13">
        <f t="shared" si="183"/>
        <v>0.80496767999999996</v>
      </c>
      <c r="T306" s="13">
        <f t="shared" si="183"/>
        <v>4.1943052799999995E-3</v>
      </c>
      <c r="U306" s="13">
        <f t="shared" si="183"/>
        <v>276.13132800000011</v>
      </c>
      <c r="V306" s="13">
        <f t="shared" si="183"/>
        <v>0.25544639999999996</v>
      </c>
      <c r="W306" s="13">
        <f t="shared" si="183"/>
        <v>4.2366720000000009E-4</v>
      </c>
      <c r="X306" s="13">
        <f t="shared" si="183"/>
        <v>7.1524992000000009E-2</v>
      </c>
      <c r="Y306" s="13">
        <f t="shared" si="183"/>
        <v>4.9843200000000011E-2</v>
      </c>
      <c r="Z306" s="13">
        <f t="shared" si="183"/>
        <v>107.66131200000001</v>
      </c>
      <c r="AA306" s="13">
        <f t="shared" si="183"/>
        <v>8.9717760000000021E-2</v>
      </c>
      <c r="AB306" s="13">
        <f t="shared" si="183"/>
        <v>4.2615936000000007E-2</v>
      </c>
      <c r="AC306" s="13">
        <f t="shared" si="183"/>
        <v>854.81088000000022</v>
      </c>
      <c r="AD306" s="13">
        <f t="shared" si="183"/>
        <v>8.7225600000000025E-3</v>
      </c>
      <c r="AE306" s="13">
        <f t="shared" si="183"/>
        <v>1.6323648E-2</v>
      </c>
      <c r="AF306" s="13">
        <f t="shared" si="183"/>
        <v>1.0118169600000004</v>
      </c>
    </row>
    <row r="307" spans="1:32" x14ac:dyDescent="0.2">
      <c r="A307" s="74">
        <v>42224.697914178243</v>
      </c>
      <c r="B307" s="55">
        <f t="shared" si="126"/>
        <v>1740</v>
      </c>
      <c r="C307" s="9">
        <f t="shared" si="138"/>
        <v>44349120</v>
      </c>
      <c r="D307" s="13">
        <f t="shared" si="173"/>
        <v>3345.4181505160805</v>
      </c>
      <c r="E307" s="13">
        <f t="shared" si="173"/>
        <v>13.690510516080003</v>
      </c>
      <c r="F307" s="13">
        <f t="shared" si="173"/>
        <v>4.5675269560800018</v>
      </c>
      <c r="G307" s="13">
        <f t="shared" si="153"/>
        <v>3331.7276400000001</v>
      </c>
      <c r="H307" s="13">
        <f t="shared" ref="H307:AF307" si="184">H56*$C56/1000000</f>
        <v>88.698239999999998</v>
      </c>
      <c r="I307" s="13">
        <f t="shared" si="184"/>
        <v>8.3277792000000019</v>
      </c>
      <c r="J307" s="13">
        <f t="shared" si="184"/>
        <v>4.250124000000001E-2</v>
      </c>
      <c r="K307" s="13">
        <f t="shared" si="184"/>
        <v>4.3671563999999982E-2</v>
      </c>
      <c r="L307" s="13">
        <f t="shared" si="184"/>
        <v>2.7422539200000005</v>
      </c>
      <c r="M307" s="13">
        <f t="shared" si="184"/>
        <v>1.6969698000000005E-2</v>
      </c>
      <c r="N307" s="13">
        <f t="shared" si="184"/>
        <v>4.2593634000000005E-3</v>
      </c>
      <c r="O307" s="13">
        <f t="shared" si="184"/>
        <v>2105.9672399999999</v>
      </c>
      <c r="P307" s="13">
        <f t="shared" si="184"/>
        <v>8.5618440000000018E-2</v>
      </c>
      <c r="Q307" s="13">
        <f t="shared" si="184"/>
        <v>5.352692400000001E-3</v>
      </c>
      <c r="R307" s="13">
        <f t="shared" si="184"/>
        <v>6.713964E-2</v>
      </c>
      <c r="S307" s="13">
        <f t="shared" si="184"/>
        <v>0.79520435999999972</v>
      </c>
      <c r="T307" s="13">
        <f t="shared" si="184"/>
        <v>4.1410990799999993E-3</v>
      </c>
      <c r="U307" s="13">
        <f t="shared" si="184"/>
        <v>273.60943200000008</v>
      </c>
      <c r="V307" s="13">
        <f t="shared" si="184"/>
        <v>0.25137327599999992</v>
      </c>
      <c r="W307" s="13">
        <f t="shared" si="184"/>
        <v>4.1269320000000001E-4</v>
      </c>
      <c r="X307" s="13">
        <f t="shared" si="184"/>
        <v>7.0650612000000002E-2</v>
      </c>
      <c r="Y307" s="13">
        <f t="shared" si="184"/>
        <v>4.9399991999999997E-2</v>
      </c>
      <c r="Z307" s="13">
        <f t="shared" si="184"/>
        <v>106.437888</v>
      </c>
      <c r="AA307" s="13">
        <f t="shared" si="184"/>
        <v>8.8698240000000012E-2</v>
      </c>
      <c r="AB307" s="13">
        <f t="shared" si="184"/>
        <v>4.1577299999999998E-2</v>
      </c>
      <c r="AC307" s="13">
        <f t="shared" si="184"/>
        <v>845.7130800000001</v>
      </c>
      <c r="AD307" s="13">
        <f t="shared" si="184"/>
        <v>8.5618440000000025E-3</v>
      </c>
      <c r="AE307" s="13">
        <f t="shared" si="184"/>
        <v>1.6292141999999996E-2</v>
      </c>
      <c r="AF307" s="13">
        <f t="shared" si="184"/>
        <v>1.0286532000000004</v>
      </c>
    </row>
    <row r="308" spans="1:32" x14ac:dyDescent="0.2">
      <c r="A308" s="74">
        <v>42224.708330787034</v>
      </c>
      <c r="B308" s="55">
        <f t="shared" si="126"/>
        <v>1730</v>
      </c>
      <c r="C308" s="9">
        <f t="shared" si="138"/>
        <v>44094240</v>
      </c>
      <c r="D308" s="13">
        <f t="shared" si="173"/>
        <v>3331.6277641250399</v>
      </c>
      <c r="E308" s="13">
        <f t="shared" si="173"/>
        <v>13.536204125039996</v>
      </c>
      <c r="F308" s="13">
        <f t="shared" si="173"/>
        <v>4.5740498450399958</v>
      </c>
      <c r="G308" s="13">
        <f t="shared" si="153"/>
        <v>3318.0915599999998</v>
      </c>
      <c r="H308" s="13">
        <f t="shared" ref="H308:AF308" si="185">H57*$C57/1000000</f>
        <v>88.188479999999998</v>
      </c>
      <c r="I308" s="13">
        <f t="shared" si="185"/>
        <v>8.1721324800000001</v>
      </c>
      <c r="J308" s="13">
        <f t="shared" si="185"/>
        <v>4.1889528000000016E-2</v>
      </c>
      <c r="K308" s="13">
        <f t="shared" si="185"/>
        <v>4.3285845599999984E-2</v>
      </c>
      <c r="L308" s="13">
        <f t="shared" si="185"/>
        <v>2.733842880000001</v>
      </c>
      <c r="M308" s="13">
        <f t="shared" si="185"/>
        <v>1.6719066000000005E-2</v>
      </c>
      <c r="N308" s="13">
        <f t="shared" si="185"/>
        <v>4.1999763599999997E-3</v>
      </c>
      <c r="O308" s="13">
        <f t="shared" si="185"/>
        <v>2098.1509199999996</v>
      </c>
      <c r="P308" s="13">
        <f t="shared" si="185"/>
        <v>8.4513960000000027E-2</v>
      </c>
      <c r="Q308" s="13">
        <f t="shared" si="185"/>
        <v>5.3280540000000013E-3</v>
      </c>
      <c r="R308" s="13">
        <f t="shared" si="185"/>
        <v>6.6876263999999991E-2</v>
      </c>
      <c r="S308" s="13">
        <f t="shared" si="185"/>
        <v>0.79002179999999966</v>
      </c>
      <c r="T308" s="13">
        <f t="shared" si="185"/>
        <v>4.1117878799999986E-3</v>
      </c>
      <c r="U308" s="13">
        <f t="shared" si="185"/>
        <v>272.64938400000005</v>
      </c>
      <c r="V308" s="13">
        <f t="shared" si="185"/>
        <v>0.2487650039999999</v>
      </c>
      <c r="W308" s="13">
        <f t="shared" si="185"/>
        <v>4.0419720000000003E-4</v>
      </c>
      <c r="X308" s="13">
        <f t="shared" si="185"/>
        <v>7.0183332000000015E-2</v>
      </c>
      <c r="Y308" s="13">
        <f t="shared" si="185"/>
        <v>4.9238567999999996E-2</v>
      </c>
      <c r="Z308" s="13">
        <f t="shared" si="185"/>
        <v>105.826176</v>
      </c>
      <c r="AA308" s="13">
        <f t="shared" si="185"/>
        <v>8.818848E-2</v>
      </c>
      <c r="AB308" s="13">
        <f t="shared" si="185"/>
        <v>4.0787171999999997E-2</v>
      </c>
      <c r="AC308" s="13">
        <f t="shared" si="185"/>
        <v>841.46508000000017</v>
      </c>
      <c r="AD308" s="13">
        <f t="shared" si="185"/>
        <v>8.4513960000000016E-3</v>
      </c>
      <c r="AE308" s="13">
        <f t="shared" si="185"/>
        <v>1.6351613999999993E-2</v>
      </c>
      <c r="AF308" s="13">
        <f t="shared" si="185"/>
        <v>1.0509127200000004</v>
      </c>
    </row>
    <row r="309" spans="1:32" x14ac:dyDescent="0.2">
      <c r="A309" s="74">
        <v>42224.718747395833</v>
      </c>
      <c r="B309" s="55">
        <f t="shared" si="126"/>
        <v>1740</v>
      </c>
      <c r="C309" s="9">
        <f t="shared" si="138"/>
        <v>44349120</v>
      </c>
      <c r="D309" s="13">
        <f t="shared" si="173"/>
        <v>3356.3533056429592</v>
      </c>
      <c r="E309" s="13">
        <f t="shared" si="173"/>
        <v>13.538385642960003</v>
      </c>
      <c r="F309" s="13">
        <f t="shared" si="173"/>
        <v>4.6334519229600017</v>
      </c>
      <c r="G309" s="13">
        <f t="shared" si="153"/>
        <v>3342.8149199999998</v>
      </c>
      <c r="H309" s="13">
        <f t="shared" ref="H309:AF309" si="186">H58*$C58/1000000</f>
        <v>88.698239999999998</v>
      </c>
      <c r="I309" s="13">
        <f t="shared" si="186"/>
        <v>8.1109612800000015</v>
      </c>
      <c r="J309" s="13">
        <f t="shared" si="186"/>
        <v>4.1762088000000017E-2</v>
      </c>
      <c r="K309" s="13">
        <f t="shared" si="186"/>
        <v>4.3400541599999981E-2</v>
      </c>
      <c r="L309" s="13">
        <f t="shared" si="186"/>
        <v>2.7570369600000011</v>
      </c>
      <c r="M309" s="13">
        <f t="shared" si="186"/>
        <v>1.6661718000000009E-2</v>
      </c>
      <c r="N309" s="13">
        <f t="shared" si="186"/>
        <v>4.1891439599999998E-3</v>
      </c>
      <c r="O309" s="13">
        <f t="shared" si="186"/>
        <v>2114.5906799999998</v>
      </c>
      <c r="P309" s="13">
        <f t="shared" si="186"/>
        <v>8.4386520000000034E-2</v>
      </c>
      <c r="Q309" s="13">
        <f t="shared" si="186"/>
        <v>5.3650116000000005E-3</v>
      </c>
      <c r="R309" s="13">
        <f t="shared" si="186"/>
        <v>6.7386023999999989E-2</v>
      </c>
      <c r="S309" s="13">
        <f t="shared" si="186"/>
        <v>0.79397243999999967</v>
      </c>
      <c r="T309" s="13">
        <f t="shared" si="186"/>
        <v>4.1300117999999988E-3</v>
      </c>
      <c r="U309" s="13">
        <f t="shared" si="186"/>
        <v>274.84135200000014</v>
      </c>
      <c r="V309" s="13">
        <f t="shared" si="186"/>
        <v>0.24903262799999992</v>
      </c>
      <c r="W309" s="13">
        <f t="shared" si="186"/>
        <v>4.0037399999999994E-4</v>
      </c>
      <c r="X309" s="13">
        <f t="shared" si="186"/>
        <v>7.0527420000000007E-2</v>
      </c>
      <c r="Y309" s="13">
        <f t="shared" si="186"/>
        <v>4.9646375999999999E-2</v>
      </c>
      <c r="Z309" s="13">
        <f t="shared" si="186"/>
        <v>106.437888</v>
      </c>
      <c r="AA309" s="13">
        <f t="shared" si="186"/>
        <v>8.8698240000000012E-2</v>
      </c>
      <c r="AB309" s="13">
        <f t="shared" si="186"/>
        <v>4.0468571999999994E-2</v>
      </c>
      <c r="AC309" s="13">
        <f t="shared" si="186"/>
        <v>846.94500000000016</v>
      </c>
      <c r="AD309" s="13">
        <f t="shared" si="186"/>
        <v>8.4386520000000031E-3</v>
      </c>
      <c r="AE309" s="13">
        <f t="shared" si="186"/>
        <v>1.6600121999999991E-2</v>
      </c>
      <c r="AF309" s="13">
        <f t="shared" si="186"/>
        <v>1.0853215200000006</v>
      </c>
    </row>
    <row r="310" spans="1:32" x14ac:dyDescent="0.2">
      <c r="A310" s="74">
        <v>42224.729164004631</v>
      </c>
      <c r="B310" s="55">
        <f t="shared" si="126"/>
        <v>1730</v>
      </c>
      <c r="C310" s="9">
        <f t="shared" si="138"/>
        <v>44094240</v>
      </c>
      <c r="D310" s="13">
        <f t="shared" si="173"/>
        <v>3342.5000735328003</v>
      </c>
      <c r="E310" s="13">
        <f t="shared" si="173"/>
        <v>13.384953532800003</v>
      </c>
      <c r="F310" s="13">
        <f t="shared" si="173"/>
        <v>4.6395959328000025</v>
      </c>
      <c r="G310" s="13">
        <f t="shared" si="153"/>
        <v>3329.1151200000004</v>
      </c>
      <c r="H310" s="13">
        <f t="shared" ref="H310:AF310" si="187">H59*$C59/1000000</f>
        <v>88.188479999999998</v>
      </c>
      <c r="I310" s="13">
        <f t="shared" si="187"/>
        <v>7.9565606400000002</v>
      </c>
      <c r="J310" s="13">
        <f t="shared" si="187"/>
        <v>4.1154624000000015E-2</v>
      </c>
      <c r="K310" s="13">
        <f t="shared" si="187"/>
        <v>4.3016380799999983E-2</v>
      </c>
      <c r="L310" s="13">
        <f t="shared" si="187"/>
        <v>2.748540960000001</v>
      </c>
      <c r="M310" s="13">
        <f t="shared" si="187"/>
        <v>1.6412856000000007E-2</v>
      </c>
      <c r="N310" s="13">
        <f t="shared" si="187"/>
        <v>4.1301604799999997E-3</v>
      </c>
      <c r="O310" s="13">
        <f t="shared" si="187"/>
        <v>2106.7248</v>
      </c>
      <c r="P310" s="13">
        <f t="shared" si="187"/>
        <v>8.3289120000000022E-2</v>
      </c>
      <c r="Q310" s="13">
        <f t="shared" si="187"/>
        <v>5.3403024000000009E-3</v>
      </c>
      <c r="R310" s="13">
        <f t="shared" si="187"/>
        <v>6.7121231999999989E-2</v>
      </c>
      <c r="S310" s="13">
        <f t="shared" si="187"/>
        <v>0.78879695999999966</v>
      </c>
      <c r="T310" s="13">
        <f t="shared" si="187"/>
        <v>4.1007643199999985E-3</v>
      </c>
      <c r="U310" s="13">
        <f t="shared" si="187"/>
        <v>273.87422400000014</v>
      </c>
      <c r="V310" s="13">
        <f t="shared" si="187"/>
        <v>0.24643780799999987</v>
      </c>
      <c r="W310" s="13">
        <f t="shared" si="187"/>
        <v>3.9194879999999993E-4</v>
      </c>
      <c r="X310" s="13">
        <f t="shared" si="187"/>
        <v>7.0060848000000009E-2</v>
      </c>
      <c r="Y310" s="13">
        <f t="shared" si="187"/>
        <v>4.9483536000000002E-2</v>
      </c>
      <c r="Z310" s="13">
        <f t="shared" si="187"/>
        <v>105.826176</v>
      </c>
      <c r="AA310" s="13">
        <f t="shared" si="187"/>
        <v>8.818848E-2</v>
      </c>
      <c r="AB310" s="13">
        <f t="shared" si="187"/>
        <v>3.9684815999999991E-2</v>
      </c>
      <c r="AC310" s="13">
        <f t="shared" si="187"/>
        <v>842.68992000000014</v>
      </c>
      <c r="AD310" s="13">
        <f t="shared" si="187"/>
        <v>8.3289120000000043E-3</v>
      </c>
      <c r="AE310" s="13">
        <f t="shared" si="187"/>
        <v>1.6657823999999995E-2</v>
      </c>
      <c r="AF310" s="13">
        <f t="shared" si="187"/>
        <v>1.1072553600000006</v>
      </c>
    </row>
    <row r="311" spans="1:32" x14ac:dyDescent="0.2">
      <c r="A311" s="74">
        <v>42224.739580613423</v>
      </c>
      <c r="B311" s="55">
        <f t="shared" si="126"/>
        <v>1740</v>
      </c>
      <c r="C311" s="9">
        <f t="shared" si="138"/>
        <v>44349120</v>
      </c>
      <c r="D311" s="13">
        <f t="shared" si="173"/>
        <v>3367.2884607698402</v>
      </c>
      <c r="E311" s="13">
        <f t="shared" si="173"/>
        <v>13.386260769839998</v>
      </c>
      <c r="F311" s="13">
        <f t="shared" si="173"/>
        <v>4.6993768898399981</v>
      </c>
      <c r="G311" s="13">
        <f t="shared" si="153"/>
        <v>3353.9021999999995</v>
      </c>
      <c r="H311" s="13">
        <f t="shared" ref="H311:AF311" si="188">H60*$C60/1000000</f>
        <v>88.698239999999998</v>
      </c>
      <c r="I311" s="13">
        <f t="shared" si="188"/>
        <v>7.8941433600000011</v>
      </c>
      <c r="J311" s="13">
        <f t="shared" si="188"/>
        <v>4.1022936000000024E-2</v>
      </c>
      <c r="K311" s="13">
        <f t="shared" si="188"/>
        <v>4.312951919999998E-2</v>
      </c>
      <c r="L311" s="13">
        <f t="shared" si="188"/>
        <v>2.7718200000000004</v>
      </c>
      <c r="M311" s="13">
        <f t="shared" si="188"/>
        <v>1.635373800000001E-2</v>
      </c>
      <c r="N311" s="13">
        <f t="shared" si="188"/>
        <v>4.1189245199999992E-3</v>
      </c>
      <c r="O311" s="13">
        <f t="shared" si="188"/>
        <v>2123.2141199999996</v>
      </c>
      <c r="P311" s="13">
        <f t="shared" si="188"/>
        <v>8.3154600000000037E-2</v>
      </c>
      <c r="Q311" s="13">
        <f t="shared" si="188"/>
        <v>5.3773308000000008E-3</v>
      </c>
      <c r="R311" s="13">
        <f t="shared" si="188"/>
        <v>6.7632407999999991E-2</v>
      </c>
      <c r="S311" s="13">
        <f t="shared" si="188"/>
        <v>0.79274051999999962</v>
      </c>
      <c r="T311" s="13">
        <f t="shared" si="188"/>
        <v>4.1189245199999983E-3</v>
      </c>
      <c r="U311" s="13">
        <f t="shared" si="188"/>
        <v>276.07327200000014</v>
      </c>
      <c r="V311" s="13">
        <f t="shared" si="188"/>
        <v>0.24669197999999987</v>
      </c>
      <c r="W311" s="13">
        <f t="shared" si="188"/>
        <v>3.8805479999999993E-4</v>
      </c>
      <c r="X311" s="13">
        <f t="shared" si="188"/>
        <v>7.0404227999999999E-2</v>
      </c>
      <c r="Y311" s="13">
        <f t="shared" si="188"/>
        <v>4.9892759999999994E-2</v>
      </c>
      <c r="Z311" s="13">
        <f t="shared" si="188"/>
        <v>106.437888</v>
      </c>
      <c r="AA311" s="13">
        <f t="shared" si="188"/>
        <v>8.8698240000000012E-2</v>
      </c>
      <c r="AB311" s="13">
        <f t="shared" si="188"/>
        <v>3.9359843999999991E-2</v>
      </c>
      <c r="AC311" s="13">
        <f t="shared" si="188"/>
        <v>848.17692000000011</v>
      </c>
      <c r="AD311" s="13">
        <f t="shared" si="188"/>
        <v>8.3154600000000054E-3</v>
      </c>
      <c r="AE311" s="13">
        <f t="shared" si="188"/>
        <v>1.6908101999999991E-2</v>
      </c>
      <c r="AF311" s="13">
        <f t="shared" si="188"/>
        <v>1.1419898400000006</v>
      </c>
    </row>
    <row r="312" spans="1:32" x14ac:dyDescent="0.2">
      <c r="A312" s="74">
        <v>42224.749997222221</v>
      </c>
      <c r="B312" s="55">
        <f t="shared" si="126"/>
        <v>1740</v>
      </c>
      <c r="C312" s="9">
        <f t="shared" si="138"/>
        <v>44349120</v>
      </c>
      <c r="D312" s="13">
        <f t="shared" si="173"/>
        <v>3372.7560383332793</v>
      </c>
      <c r="E312" s="13">
        <f t="shared" si="173"/>
        <v>13.310198333280002</v>
      </c>
      <c r="F312" s="13">
        <f t="shared" si="173"/>
        <v>4.7323393732800021</v>
      </c>
      <c r="G312" s="13">
        <f t="shared" si="153"/>
        <v>3359.4458399999999</v>
      </c>
      <c r="H312" s="13">
        <f t="shared" ref="H312:AF312" si="189">H61*$C61/1000000</f>
        <v>88.698239999999998</v>
      </c>
      <c r="I312" s="13">
        <f t="shared" si="189"/>
        <v>7.7857344000000017</v>
      </c>
      <c r="J312" s="13">
        <f t="shared" si="189"/>
        <v>4.065336000000002E-2</v>
      </c>
      <c r="K312" s="13">
        <f t="shared" si="189"/>
        <v>4.2994007999999986E-2</v>
      </c>
      <c r="L312" s="13">
        <f t="shared" si="189"/>
        <v>2.7792115200000005</v>
      </c>
      <c r="M312" s="13">
        <f t="shared" si="189"/>
        <v>1.619974800000001E-2</v>
      </c>
      <c r="N312" s="13">
        <f t="shared" si="189"/>
        <v>4.0838147999999993E-3</v>
      </c>
      <c r="O312" s="13">
        <f t="shared" si="189"/>
        <v>2127.5258399999998</v>
      </c>
      <c r="P312" s="13">
        <f t="shared" si="189"/>
        <v>8.2538640000000038E-2</v>
      </c>
      <c r="Q312" s="13">
        <f t="shared" si="189"/>
        <v>5.3834904000000005E-3</v>
      </c>
      <c r="R312" s="13">
        <f t="shared" si="189"/>
        <v>6.7755599999999985E-2</v>
      </c>
      <c r="S312" s="13">
        <f t="shared" si="189"/>
        <v>0.79212455999999964</v>
      </c>
      <c r="T312" s="13">
        <f t="shared" si="189"/>
        <v>4.1133808799999989E-3</v>
      </c>
      <c r="U312" s="13">
        <f t="shared" si="189"/>
        <v>276.68923200000017</v>
      </c>
      <c r="V312" s="13">
        <f t="shared" si="189"/>
        <v>0.24552165599999987</v>
      </c>
      <c r="W312" s="13">
        <f t="shared" si="189"/>
        <v>3.8189519999999995E-4</v>
      </c>
      <c r="X312" s="13">
        <f t="shared" si="189"/>
        <v>7.0342632000000016E-2</v>
      </c>
      <c r="Y312" s="13">
        <f t="shared" si="189"/>
        <v>5.0015951999999995E-2</v>
      </c>
      <c r="Z312" s="13">
        <f t="shared" si="189"/>
        <v>106.437888</v>
      </c>
      <c r="AA312" s="13">
        <f t="shared" si="189"/>
        <v>8.8698240000000012E-2</v>
      </c>
      <c r="AB312" s="13">
        <f t="shared" si="189"/>
        <v>3.8805479999999989E-2</v>
      </c>
      <c r="AC312" s="13">
        <f t="shared" si="189"/>
        <v>848.79288000000008</v>
      </c>
      <c r="AD312" s="13">
        <f t="shared" si="189"/>
        <v>8.2538640000000048E-3</v>
      </c>
      <c r="AE312" s="13">
        <f t="shared" si="189"/>
        <v>1.7062091999999991E-2</v>
      </c>
      <c r="AF312" s="13">
        <f t="shared" si="189"/>
        <v>1.1703240000000008</v>
      </c>
    </row>
    <row r="313" spans="1:32" x14ac:dyDescent="0.2">
      <c r="A313" s="74">
        <v>42224.76041383102</v>
      </c>
      <c r="B313" s="55">
        <f t="shared" si="126"/>
        <v>1760</v>
      </c>
      <c r="C313" s="9">
        <f t="shared" si="138"/>
        <v>44858880.000000007</v>
      </c>
      <c r="D313" s="13">
        <f t="shared" si="173"/>
        <v>3417.0537724012797</v>
      </c>
      <c r="E313" s="13">
        <f t="shared" si="173"/>
        <v>13.386252401280007</v>
      </c>
      <c r="F313" s="13">
        <f t="shared" si="173"/>
        <v>4.8200754412800038</v>
      </c>
      <c r="G313" s="13">
        <f t="shared" si="153"/>
        <v>3403.6675200000009</v>
      </c>
      <c r="H313" s="13">
        <f t="shared" ref="H313:AF313" si="190">H62*$C62/1000000</f>
        <v>89.717760000000013</v>
      </c>
      <c r="I313" s="13">
        <f t="shared" si="190"/>
        <v>7.7655705600000022</v>
      </c>
      <c r="J313" s="13">
        <f t="shared" si="190"/>
        <v>4.0746816000000033E-2</v>
      </c>
      <c r="K313" s="13">
        <f t="shared" si="190"/>
        <v>4.3351123199999994E-2</v>
      </c>
      <c r="L313" s="13">
        <f t="shared" si="190"/>
        <v>2.8186329600000009</v>
      </c>
      <c r="M313" s="13">
        <f t="shared" si="190"/>
        <v>1.6230192000000015E-2</v>
      </c>
      <c r="N313" s="13">
        <f t="shared" si="190"/>
        <v>4.0952419200000001E-3</v>
      </c>
      <c r="O313" s="13">
        <f t="shared" si="190"/>
        <v>2156.3414400000001</v>
      </c>
      <c r="P313" s="13">
        <f t="shared" si="190"/>
        <v>8.2864320000000047E-2</v>
      </c>
      <c r="Q313" s="13">
        <f t="shared" si="190"/>
        <v>5.4516000000000018E-3</v>
      </c>
      <c r="R313" s="13">
        <f t="shared" si="190"/>
        <v>6.8659008000000007E-2</v>
      </c>
      <c r="S313" s="13">
        <f t="shared" si="190"/>
        <v>0.80060639999999972</v>
      </c>
      <c r="T313" s="13">
        <f t="shared" si="190"/>
        <v>4.1550537599999993E-3</v>
      </c>
      <c r="U313" s="13">
        <f t="shared" si="190"/>
        <v>280.49260800000025</v>
      </c>
      <c r="V313" s="13">
        <f t="shared" si="190"/>
        <v>0.24715996799999987</v>
      </c>
      <c r="W313" s="13">
        <f t="shared" si="190"/>
        <v>3.8005439999999998E-4</v>
      </c>
      <c r="X313" s="13">
        <f t="shared" si="190"/>
        <v>7.1088864000000015E-2</v>
      </c>
      <c r="Y313" s="13">
        <f t="shared" si="190"/>
        <v>5.0715456000000006E-2</v>
      </c>
      <c r="Z313" s="13">
        <f t="shared" si="190"/>
        <v>107.66131200000001</v>
      </c>
      <c r="AA313" s="13">
        <f t="shared" si="190"/>
        <v>8.9717760000000021E-2</v>
      </c>
      <c r="AB313" s="13">
        <f t="shared" si="190"/>
        <v>3.8690783999999999E-2</v>
      </c>
      <c r="AC313" s="13">
        <f t="shared" si="190"/>
        <v>859.1721600000003</v>
      </c>
      <c r="AD313" s="13">
        <f t="shared" si="190"/>
        <v>8.2864320000000068E-3</v>
      </c>
      <c r="AE313" s="13">
        <f t="shared" si="190"/>
        <v>1.7413967999999995E-2</v>
      </c>
      <c r="AF313" s="13">
        <f t="shared" si="190"/>
        <v>1.2124358400000008</v>
      </c>
    </row>
    <row r="314" spans="1:32" x14ac:dyDescent="0.2">
      <c r="A314" s="74">
        <v>42224.770830439818</v>
      </c>
      <c r="B314" s="55">
        <f t="shared" si="126"/>
        <v>1780</v>
      </c>
      <c r="C314" s="9">
        <f t="shared" si="138"/>
        <v>45368640.000000007</v>
      </c>
      <c r="D314" s="13">
        <f t="shared" si="173"/>
        <v>3461.4771979075208</v>
      </c>
      <c r="E314" s="13">
        <f t="shared" si="173"/>
        <v>13.460557907520002</v>
      </c>
      <c r="F314" s="13">
        <f t="shared" si="173"/>
        <v>4.908569267519999</v>
      </c>
      <c r="G314" s="13">
        <f t="shared" si="153"/>
        <v>3448.0166400000003</v>
      </c>
      <c r="H314" s="13">
        <f t="shared" ref="H314:AF314" si="191">H63*$C63/1000000</f>
        <v>90.737280000000013</v>
      </c>
      <c r="I314" s="13">
        <f t="shared" si="191"/>
        <v>7.7429145600000027</v>
      </c>
      <c r="J314" s="13">
        <f t="shared" si="191"/>
        <v>4.0831776000000035E-2</v>
      </c>
      <c r="K314" s="13">
        <f t="shared" si="191"/>
        <v>4.3705123199999994E-2</v>
      </c>
      <c r="L314" s="13">
        <f t="shared" si="191"/>
        <v>2.8582243200000002</v>
      </c>
      <c r="M314" s="13">
        <f t="shared" si="191"/>
        <v>1.6257096000000013E-2</v>
      </c>
      <c r="N314" s="13">
        <f t="shared" si="191"/>
        <v>4.1058619200000004E-3</v>
      </c>
      <c r="O314" s="13">
        <f t="shared" si="191"/>
        <v>2185.2561599999999</v>
      </c>
      <c r="P314" s="13">
        <f t="shared" si="191"/>
        <v>8.3175840000000056E-2</v>
      </c>
      <c r="Q314" s="13">
        <f t="shared" si="191"/>
        <v>5.5198512000000019E-3</v>
      </c>
      <c r="R314" s="13">
        <f t="shared" si="191"/>
        <v>6.956524800000001E-2</v>
      </c>
      <c r="S314" s="13">
        <f t="shared" si="191"/>
        <v>0.80907407999999958</v>
      </c>
      <c r="T314" s="13">
        <f t="shared" si="191"/>
        <v>4.1965991999999988E-3</v>
      </c>
      <c r="U314" s="13">
        <f t="shared" si="191"/>
        <v>284.31014400000026</v>
      </c>
      <c r="V314" s="13">
        <f t="shared" si="191"/>
        <v>0.24877137599999988</v>
      </c>
      <c r="W314" s="13">
        <f t="shared" si="191"/>
        <v>3.7807200000000002E-4</v>
      </c>
      <c r="X314" s="13">
        <f t="shared" si="191"/>
        <v>7.1833680000000025E-2</v>
      </c>
      <c r="Y314" s="13">
        <f t="shared" si="191"/>
        <v>5.1417792000000004E-2</v>
      </c>
      <c r="Z314" s="13">
        <f t="shared" si="191"/>
        <v>108.88473600000002</v>
      </c>
      <c r="AA314" s="13">
        <f t="shared" si="191"/>
        <v>9.0737280000000017E-2</v>
      </c>
      <c r="AB314" s="13">
        <f t="shared" si="191"/>
        <v>3.8563343999999999E-2</v>
      </c>
      <c r="AC314" s="13">
        <f t="shared" si="191"/>
        <v>869.56560000000036</v>
      </c>
      <c r="AD314" s="13">
        <f t="shared" si="191"/>
        <v>8.3175840000000063E-3</v>
      </c>
      <c r="AE314" s="13">
        <f t="shared" si="191"/>
        <v>1.7769383999999992E-2</v>
      </c>
      <c r="AF314" s="13">
        <f t="shared" si="191"/>
        <v>1.255199040000001</v>
      </c>
    </row>
    <row r="315" spans="1:32" x14ac:dyDescent="0.2">
      <c r="A315" s="74">
        <v>42224.78124704861</v>
      </c>
      <c r="B315" s="55">
        <f t="shared" si="126"/>
        <v>1760</v>
      </c>
      <c r="C315" s="9">
        <f t="shared" si="138"/>
        <v>44858880.000000007</v>
      </c>
      <c r="D315" s="13">
        <f t="shared" si="173"/>
        <v>3428.1146189664009</v>
      </c>
      <c r="E315" s="13">
        <f t="shared" si="173"/>
        <v>13.232378966399999</v>
      </c>
      <c r="F315" s="13">
        <f t="shared" si="173"/>
        <v>4.8867581663999982</v>
      </c>
      <c r="G315" s="13">
        <f t="shared" si="153"/>
        <v>3414.8822400000008</v>
      </c>
      <c r="H315" s="13">
        <f t="shared" ref="H315:AF315" si="192">H64*$C64/1000000</f>
        <v>89.717760000000013</v>
      </c>
      <c r="I315" s="13">
        <f t="shared" si="192"/>
        <v>7.5462604800000026</v>
      </c>
      <c r="J315" s="13">
        <f t="shared" si="192"/>
        <v>3.9999168000000036E-2</v>
      </c>
      <c r="K315" s="13">
        <f t="shared" si="192"/>
        <v>4.3076985599999999E-2</v>
      </c>
      <c r="L315" s="13">
        <f t="shared" si="192"/>
        <v>2.8335859200000004</v>
      </c>
      <c r="M315" s="13">
        <f t="shared" si="192"/>
        <v>1.5918672000000016E-2</v>
      </c>
      <c r="N315" s="13">
        <f t="shared" si="192"/>
        <v>4.0242153600000006E-3</v>
      </c>
      <c r="O315" s="13">
        <f t="shared" si="192"/>
        <v>2165.0639999999999</v>
      </c>
      <c r="P315" s="13">
        <f t="shared" si="192"/>
        <v>8.1618240000000064E-2</v>
      </c>
      <c r="Q315" s="13">
        <f t="shared" si="192"/>
        <v>5.4640608000000018E-3</v>
      </c>
      <c r="R315" s="13">
        <f t="shared" si="192"/>
        <v>6.8908224000000004E-2</v>
      </c>
      <c r="S315" s="13">
        <f t="shared" si="192"/>
        <v>0.79936031999999957</v>
      </c>
      <c r="T315" s="13">
        <f t="shared" si="192"/>
        <v>4.1438390399999988E-3</v>
      </c>
      <c r="U315" s="13">
        <f t="shared" si="192"/>
        <v>281.73868800000025</v>
      </c>
      <c r="V315" s="13">
        <f t="shared" si="192"/>
        <v>0.24479241599999985</v>
      </c>
      <c r="W315" s="13">
        <f t="shared" si="192"/>
        <v>3.6759359999999998E-4</v>
      </c>
      <c r="X315" s="13">
        <f t="shared" si="192"/>
        <v>7.0964256000000017E-2</v>
      </c>
      <c r="Y315" s="13">
        <f t="shared" si="192"/>
        <v>5.0964671999999996E-2</v>
      </c>
      <c r="Z315" s="13">
        <f t="shared" si="192"/>
        <v>107.66131200000001</v>
      </c>
      <c r="AA315" s="13">
        <f t="shared" si="192"/>
        <v>8.9717760000000021E-2</v>
      </c>
      <c r="AB315" s="13">
        <f t="shared" si="192"/>
        <v>3.7569311999999994E-2</v>
      </c>
      <c r="AC315" s="13">
        <f t="shared" si="192"/>
        <v>860.41824000000031</v>
      </c>
      <c r="AD315" s="13">
        <f t="shared" si="192"/>
        <v>8.1618240000000068E-3</v>
      </c>
      <c r="AE315" s="13">
        <f t="shared" si="192"/>
        <v>1.7725487999999991E-2</v>
      </c>
      <c r="AF315" s="13">
        <f t="shared" si="192"/>
        <v>1.269755520000001</v>
      </c>
    </row>
    <row r="316" spans="1:32" x14ac:dyDescent="0.2">
      <c r="A316" s="74">
        <v>42224.791663657408</v>
      </c>
      <c r="B316" s="55">
        <f t="shared" si="126"/>
        <v>1780</v>
      </c>
      <c r="C316" s="9">
        <f t="shared" si="138"/>
        <v>45368640.000000007</v>
      </c>
      <c r="D316" s="13">
        <f t="shared" si="173"/>
        <v>3472.6637359108809</v>
      </c>
      <c r="E316" s="13">
        <f t="shared" si="173"/>
        <v>13.304935910880003</v>
      </c>
      <c r="F316" s="13">
        <f t="shared" si="173"/>
        <v>4.9760097508800012</v>
      </c>
      <c r="G316" s="13">
        <f t="shared" si="153"/>
        <v>3459.3588000000004</v>
      </c>
      <c r="H316" s="13">
        <f t="shared" ref="H316:AF316" si="193">H65*$C65/1000000</f>
        <v>90.737280000000013</v>
      </c>
      <c r="I316" s="13">
        <f t="shared" si="193"/>
        <v>7.5211123200000021</v>
      </c>
      <c r="J316" s="13">
        <f t="shared" si="193"/>
        <v>4.0075632000000042E-2</v>
      </c>
      <c r="K316" s="13">
        <f t="shared" si="193"/>
        <v>4.3427870399999999E-2</v>
      </c>
      <c r="L316" s="13">
        <f t="shared" si="193"/>
        <v>2.8733472</v>
      </c>
      <c r="M316" s="13">
        <f t="shared" si="193"/>
        <v>1.5942036000000017E-2</v>
      </c>
      <c r="N316" s="13">
        <f t="shared" si="193"/>
        <v>4.0340282400000002E-3</v>
      </c>
      <c r="O316" s="13">
        <f t="shared" si="193"/>
        <v>2194.0778399999999</v>
      </c>
      <c r="P316" s="13">
        <f t="shared" si="193"/>
        <v>8.1915600000000061E-2</v>
      </c>
      <c r="Q316" s="13">
        <f t="shared" si="193"/>
        <v>5.5324536000000025E-3</v>
      </c>
      <c r="R316" s="13">
        <f t="shared" si="193"/>
        <v>6.9817296000000001E-2</v>
      </c>
      <c r="S316" s="13">
        <f t="shared" si="193"/>
        <v>0.80781383999999967</v>
      </c>
      <c r="T316" s="13">
        <f t="shared" si="193"/>
        <v>4.1852570399999985E-3</v>
      </c>
      <c r="U316" s="13">
        <f t="shared" si="193"/>
        <v>285.57038400000027</v>
      </c>
      <c r="V316" s="13">
        <f t="shared" si="193"/>
        <v>0.24637691999999983</v>
      </c>
      <c r="W316" s="13">
        <f t="shared" si="193"/>
        <v>3.6546959999999998E-4</v>
      </c>
      <c r="X316" s="13">
        <f t="shared" si="193"/>
        <v>7.1707656000000022E-2</v>
      </c>
      <c r="Y316" s="13">
        <f t="shared" si="193"/>
        <v>5.1669840000000002E-2</v>
      </c>
      <c r="Z316" s="13">
        <f t="shared" si="193"/>
        <v>108.88473600000002</v>
      </c>
      <c r="AA316" s="13">
        <f t="shared" si="193"/>
        <v>9.0737280000000017E-2</v>
      </c>
      <c r="AB316" s="13">
        <f t="shared" si="193"/>
        <v>3.7429127999999992E-2</v>
      </c>
      <c r="AC316" s="13">
        <f t="shared" si="193"/>
        <v>870.82584000000031</v>
      </c>
      <c r="AD316" s="13">
        <f t="shared" si="193"/>
        <v>8.1915600000000074E-3</v>
      </c>
      <c r="AE316" s="13">
        <f t="shared" si="193"/>
        <v>1.8084443999999988E-2</v>
      </c>
      <c r="AF316" s="13">
        <f t="shared" si="193"/>
        <v>1.313170080000001</v>
      </c>
    </row>
    <row r="317" spans="1:32" x14ac:dyDescent="0.2">
      <c r="A317" s="74">
        <v>42224.802080266207</v>
      </c>
      <c r="B317" s="55">
        <f t="shared" si="126"/>
        <v>1790</v>
      </c>
      <c r="C317" s="9">
        <f t="shared" si="138"/>
        <v>45623520.000000007</v>
      </c>
      <c r="D317" s="13">
        <f t="shared" ref="D317:F336" si="194">D66*$C66/1000000</f>
        <v>3497.7977746030806</v>
      </c>
      <c r="E317" s="13">
        <f t="shared" si="194"/>
        <v>13.301434603080002</v>
      </c>
      <c r="F317" s="13">
        <f t="shared" si="194"/>
        <v>5.03787454308</v>
      </c>
      <c r="G317" s="13">
        <f t="shared" si="153"/>
        <v>3484.4963400000006</v>
      </c>
      <c r="H317" s="13">
        <f t="shared" ref="H317:AF317" si="195">H66*$C66/1000000</f>
        <v>91.247040000000013</v>
      </c>
      <c r="I317" s="13">
        <f t="shared" si="195"/>
        <v>7.4518416000000025</v>
      </c>
      <c r="J317" s="13">
        <f t="shared" si="195"/>
        <v>3.9920580000000046E-2</v>
      </c>
      <c r="K317" s="13">
        <f t="shared" si="195"/>
        <v>4.3532442000000005E-2</v>
      </c>
      <c r="L317" s="13">
        <f t="shared" si="195"/>
        <v>2.8970935199999999</v>
      </c>
      <c r="M317" s="13">
        <f t="shared" si="195"/>
        <v>1.5873183000000016E-2</v>
      </c>
      <c r="N317" s="13">
        <f t="shared" si="195"/>
        <v>4.0205726999999998E-3</v>
      </c>
      <c r="O317" s="13">
        <f t="shared" si="195"/>
        <v>2210.8397399999999</v>
      </c>
      <c r="P317" s="13">
        <f t="shared" si="195"/>
        <v>8.1742140000000074E-2</v>
      </c>
      <c r="Q317" s="13">
        <f t="shared" si="195"/>
        <v>5.5698714000000024E-3</v>
      </c>
      <c r="R317" s="13">
        <f t="shared" si="195"/>
        <v>7.0336259999999998E-2</v>
      </c>
      <c r="S317" s="13">
        <f t="shared" si="195"/>
        <v>0.81171845999999948</v>
      </c>
      <c r="T317" s="13">
        <f t="shared" si="195"/>
        <v>4.2030667799999987E-3</v>
      </c>
      <c r="U317" s="13">
        <f t="shared" si="195"/>
        <v>287.8083720000003</v>
      </c>
      <c r="V317" s="13">
        <f t="shared" si="195"/>
        <v>0.24655710599999983</v>
      </c>
      <c r="W317" s="13">
        <f t="shared" si="195"/>
        <v>3.6118620000000001E-4</v>
      </c>
      <c r="X317" s="13">
        <f t="shared" si="195"/>
        <v>7.2047142000000022E-2</v>
      </c>
      <c r="Y317" s="13">
        <f t="shared" si="195"/>
        <v>5.2086851999999996E-2</v>
      </c>
      <c r="Z317" s="13">
        <f t="shared" si="195"/>
        <v>109.49644800000002</v>
      </c>
      <c r="AA317" s="13">
        <f t="shared" si="195"/>
        <v>9.1247040000000029E-2</v>
      </c>
      <c r="AB317" s="13">
        <f t="shared" si="195"/>
        <v>3.7069109999999988E-2</v>
      </c>
      <c r="AC317" s="13">
        <f t="shared" si="195"/>
        <v>876.3517800000003</v>
      </c>
      <c r="AD317" s="13">
        <f t="shared" si="195"/>
        <v>8.1742140000000078E-3</v>
      </c>
      <c r="AE317" s="13">
        <f t="shared" si="195"/>
        <v>1.8344456999999988E-2</v>
      </c>
      <c r="AF317" s="13">
        <f t="shared" si="195"/>
        <v>1.3496958000000012</v>
      </c>
    </row>
    <row r="318" spans="1:32" x14ac:dyDescent="0.2">
      <c r="A318" s="74">
        <v>42224.812496874998</v>
      </c>
      <c r="B318" s="55">
        <f t="shared" si="126"/>
        <v>1800</v>
      </c>
      <c r="C318" s="9">
        <f t="shared" si="138"/>
        <v>45878400</v>
      </c>
      <c r="D318" s="13">
        <f t="shared" si="194"/>
        <v>3522.9946590144</v>
      </c>
      <c r="E318" s="13">
        <f t="shared" si="194"/>
        <v>13.297059014400002</v>
      </c>
      <c r="F318" s="13">
        <f t="shared" si="194"/>
        <v>5.1001182144000001</v>
      </c>
      <c r="G318" s="13">
        <f t="shared" si="153"/>
        <v>3509.6976</v>
      </c>
      <c r="H318" s="13">
        <f t="shared" ref="H318:AF318" si="196">H67*$C67/1000000</f>
        <v>91.756799999999998</v>
      </c>
      <c r="I318" s="13">
        <f t="shared" si="196"/>
        <v>7.3813248000000007</v>
      </c>
      <c r="J318" s="13">
        <f t="shared" si="196"/>
        <v>3.9761280000000038E-2</v>
      </c>
      <c r="K318" s="13">
        <f t="shared" si="196"/>
        <v>4.3635455999999996E-2</v>
      </c>
      <c r="L318" s="13">
        <f t="shared" si="196"/>
        <v>2.9209247999999994</v>
      </c>
      <c r="M318" s="13">
        <f t="shared" si="196"/>
        <v>1.5802560000000018E-2</v>
      </c>
      <c r="N318" s="13">
        <f t="shared" si="196"/>
        <v>4.0067135999999988E-3</v>
      </c>
      <c r="O318" s="13">
        <f t="shared" si="196"/>
        <v>2227.6511999999993</v>
      </c>
      <c r="P318" s="13">
        <f t="shared" si="196"/>
        <v>8.1561600000000067E-2</v>
      </c>
      <c r="Q318" s="13">
        <f t="shared" si="196"/>
        <v>5.6073600000000005E-3</v>
      </c>
      <c r="R318" s="13">
        <f t="shared" si="196"/>
        <v>7.0856639999999985E-2</v>
      </c>
      <c r="S318" s="13">
        <f t="shared" si="196"/>
        <v>0.81561599999999945</v>
      </c>
      <c r="T318" s="13">
        <f t="shared" si="196"/>
        <v>4.2208127999999977E-3</v>
      </c>
      <c r="U318" s="13">
        <f t="shared" si="196"/>
        <v>290.05344000000031</v>
      </c>
      <c r="V318" s="13">
        <f t="shared" si="196"/>
        <v>0.24672383999999981</v>
      </c>
      <c r="W318" s="13">
        <f t="shared" si="196"/>
        <v>3.5683199999999991E-4</v>
      </c>
      <c r="X318" s="13">
        <f t="shared" si="196"/>
        <v>7.2385920000000006E-2</v>
      </c>
      <c r="Y318" s="13">
        <f t="shared" si="196"/>
        <v>5.2505279999999994E-2</v>
      </c>
      <c r="Z318" s="13">
        <f t="shared" si="196"/>
        <v>110.10816</v>
      </c>
      <c r="AA318" s="13">
        <f t="shared" si="196"/>
        <v>9.1756799999999999E-2</v>
      </c>
      <c r="AB318" s="13">
        <f t="shared" si="196"/>
        <v>3.670271999999998E-2</v>
      </c>
      <c r="AC318" s="13">
        <f t="shared" si="196"/>
        <v>881.88480000000027</v>
      </c>
      <c r="AD318" s="13">
        <f t="shared" si="196"/>
        <v>8.156160000000006E-3</v>
      </c>
      <c r="AE318" s="13">
        <f t="shared" si="196"/>
        <v>1.8606239999999982E-2</v>
      </c>
      <c r="AF318" s="13">
        <f t="shared" si="196"/>
        <v>1.3865472000000012</v>
      </c>
    </row>
    <row r="319" spans="1:32" x14ac:dyDescent="0.2">
      <c r="A319" s="74">
        <v>42224.822913483797</v>
      </c>
      <c r="B319" s="55">
        <f t="shared" si="126"/>
        <v>1760</v>
      </c>
      <c r="C319" s="9">
        <f t="shared" si="138"/>
        <v>44858880.000000007</v>
      </c>
      <c r="D319" s="13">
        <f t="shared" si="194"/>
        <v>3450.2363120966406</v>
      </c>
      <c r="E319" s="13">
        <f t="shared" si="194"/>
        <v>12.924632096640002</v>
      </c>
      <c r="F319" s="13">
        <f t="shared" si="194"/>
        <v>5.0201236166399994</v>
      </c>
      <c r="G319" s="13">
        <f t="shared" si="153"/>
        <v>3437.3116800000007</v>
      </c>
      <c r="H319" s="13">
        <f t="shared" ref="H319:AF319" si="197">H68*$C68/1000000</f>
        <v>89.717760000000013</v>
      </c>
      <c r="I319" s="13">
        <f t="shared" si="197"/>
        <v>7.1076403200000025</v>
      </c>
      <c r="J319" s="13">
        <f t="shared" si="197"/>
        <v>3.850387200000005E-2</v>
      </c>
      <c r="K319" s="13">
        <f t="shared" si="197"/>
        <v>4.2528710400000003E-2</v>
      </c>
      <c r="L319" s="13">
        <f t="shared" si="197"/>
        <v>2.8634918399999996</v>
      </c>
      <c r="M319" s="13">
        <f t="shared" si="197"/>
        <v>1.5295632000000019E-2</v>
      </c>
      <c r="N319" s="13">
        <f t="shared" si="197"/>
        <v>3.8821622400000001E-3</v>
      </c>
      <c r="O319" s="13">
        <f t="shared" si="197"/>
        <v>2182.5091199999997</v>
      </c>
      <c r="P319" s="13">
        <f t="shared" si="197"/>
        <v>7.9126080000000071E-2</v>
      </c>
      <c r="Q319" s="13">
        <f t="shared" si="197"/>
        <v>5.4889824000000018E-3</v>
      </c>
      <c r="R319" s="13">
        <f t="shared" si="197"/>
        <v>6.9406655999999997E-2</v>
      </c>
      <c r="S319" s="13">
        <f t="shared" si="197"/>
        <v>0.79686815999999949</v>
      </c>
      <c r="T319" s="13">
        <f t="shared" si="197"/>
        <v>4.121409599999998E-3</v>
      </c>
      <c r="U319" s="13">
        <f t="shared" si="197"/>
        <v>284.23084800000038</v>
      </c>
      <c r="V319" s="13">
        <f t="shared" si="197"/>
        <v>0.2400573119999998</v>
      </c>
      <c r="W319" s="13">
        <f t="shared" si="197"/>
        <v>3.4267199999999997E-4</v>
      </c>
      <c r="X319" s="13">
        <f t="shared" si="197"/>
        <v>7.0715040000000021E-2</v>
      </c>
      <c r="Y319" s="13">
        <f t="shared" si="197"/>
        <v>5.1463104000000003E-2</v>
      </c>
      <c r="Z319" s="13">
        <f t="shared" si="197"/>
        <v>107.66131200000001</v>
      </c>
      <c r="AA319" s="13">
        <f t="shared" si="197"/>
        <v>8.9717760000000021E-2</v>
      </c>
      <c r="AB319" s="13">
        <f t="shared" si="197"/>
        <v>3.532636799999999E-2</v>
      </c>
      <c r="AC319" s="13">
        <f t="shared" si="197"/>
        <v>862.91040000000044</v>
      </c>
      <c r="AD319" s="13">
        <f t="shared" si="197"/>
        <v>7.9126080000000085E-3</v>
      </c>
      <c r="AE319" s="13">
        <f t="shared" si="197"/>
        <v>1.8348527999999989E-2</v>
      </c>
      <c r="AF319" s="13">
        <f t="shared" si="197"/>
        <v>1.3843948800000012</v>
      </c>
    </row>
    <row r="320" spans="1:32" x14ac:dyDescent="0.2">
      <c r="A320" s="74">
        <v>42224.833330092595</v>
      </c>
      <c r="B320" s="55">
        <f t="shared" ref="B320:B383" si="198">B69</f>
        <v>1740</v>
      </c>
      <c r="C320" s="9">
        <f t="shared" si="138"/>
        <v>44349120</v>
      </c>
      <c r="D320" s="13">
        <f t="shared" si="194"/>
        <v>3416.4966588408001</v>
      </c>
      <c r="E320" s="13">
        <f t="shared" si="194"/>
        <v>12.701698840799999</v>
      </c>
      <c r="F320" s="13">
        <f t="shared" si="194"/>
        <v>4.9960392407999974</v>
      </c>
      <c r="G320" s="13">
        <f t="shared" si="153"/>
        <v>3403.7949600000002</v>
      </c>
      <c r="H320" s="13">
        <f t="shared" ref="H320:AF320" si="199">H69*$C69/1000000</f>
        <v>88.698239999999998</v>
      </c>
      <c r="I320" s="13">
        <f t="shared" si="199"/>
        <v>6.9184627200000017</v>
      </c>
      <c r="J320" s="13">
        <f t="shared" si="199"/>
        <v>3.7696752000000042E-2</v>
      </c>
      <c r="K320" s="13">
        <f t="shared" si="199"/>
        <v>4.1909918400000003E-2</v>
      </c>
      <c r="L320" s="13">
        <f t="shared" si="199"/>
        <v>2.8383436799999986</v>
      </c>
      <c r="M320" s="13">
        <f t="shared" si="199"/>
        <v>1.4967828000000018E-2</v>
      </c>
      <c r="N320" s="13">
        <f t="shared" si="199"/>
        <v>3.8029370399999991E-3</v>
      </c>
      <c r="O320" s="13">
        <f t="shared" si="199"/>
        <v>2162.0195999999996</v>
      </c>
      <c r="P320" s="13">
        <f t="shared" si="199"/>
        <v>7.7610960000000062E-2</v>
      </c>
      <c r="Q320" s="13">
        <f t="shared" si="199"/>
        <v>5.4327671999999999E-3</v>
      </c>
      <c r="R320" s="13">
        <f t="shared" si="199"/>
        <v>6.874113599999998E-2</v>
      </c>
      <c r="S320" s="13">
        <f t="shared" si="199"/>
        <v>0.78719687999999932</v>
      </c>
      <c r="T320" s="13">
        <f t="shared" si="199"/>
        <v>4.0690317599999968E-3</v>
      </c>
      <c r="U320" s="13">
        <f t="shared" si="199"/>
        <v>281.6169120000003</v>
      </c>
      <c r="V320" s="13">
        <f t="shared" si="199"/>
        <v>0.23615906399999975</v>
      </c>
      <c r="W320" s="13">
        <f t="shared" si="199"/>
        <v>3.3261839999999988E-4</v>
      </c>
      <c r="X320" s="13">
        <f t="shared" si="199"/>
        <v>6.9849864000000011E-2</v>
      </c>
      <c r="Y320" s="13">
        <f t="shared" si="199"/>
        <v>5.1001487999999991E-2</v>
      </c>
      <c r="Z320" s="13">
        <f t="shared" si="199"/>
        <v>106.437888</v>
      </c>
      <c r="AA320" s="13">
        <f t="shared" si="199"/>
        <v>8.8698240000000012E-2</v>
      </c>
      <c r="AB320" s="13">
        <f t="shared" si="199"/>
        <v>3.4370567999999976E-2</v>
      </c>
      <c r="AC320" s="13">
        <f t="shared" si="199"/>
        <v>853.72056000000032</v>
      </c>
      <c r="AD320" s="13">
        <f t="shared" si="199"/>
        <v>7.7610960000000073E-3</v>
      </c>
      <c r="AE320" s="13">
        <f t="shared" si="199"/>
        <v>1.8294011999999985E-2</v>
      </c>
      <c r="AF320" s="13">
        <f t="shared" si="199"/>
        <v>1.396997280000001</v>
      </c>
    </row>
    <row r="321" spans="1:32" x14ac:dyDescent="0.2">
      <c r="A321" s="74">
        <v>42224.843746701386</v>
      </c>
      <c r="B321" s="55">
        <f t="shared" si="198"/>
        <v>1720</v>
      </c>
      <c r="C321" s="9">
        <f t="shared" si="138"/>
        <v>43839360</v>
      </c>
      <c r="D321" s="13">
        <f t="shared" si="194"/>
        <v>3382.6313141467203</v>
      </c>
      <c r="E321" s="13">
        <f t="shared" si="194"/>
        <v>12.480514146719999</v>
      </c>
      <c r="F321" s="13">
        <f t="shared" si="194"/>
        <v>4.9711971067199983</v>
      </c>
      <c r="G321" s="13">
        <f t="shared" si="153"/>
        <v>3370.1508000000003</v>
      </c>
      <c r="H321" s="13">
        <f t="shared" ref="H321:AF321" si="200">H70*$C70/1000000</f>
        <v>87.678719999999998</v>
      </c>
      <c r="I321" s="13">
        <f t="shared" si="200"/>
        <v>6.7317772800000011</v>
      </c>
      <c r="J321" s="13">
        <f t="shared" si="200"/>
        <v>3.6898128000000044E-2</v>
      </c>
      <c r="K321" s="13">
        <f t="shared" si="200"/>
        <v>4.1294241600000003E-2</v>
      </c>
      <c r="L321" s="13">
        <f t="shared" si="200"/>
        <v>2.8130255999999987</v>
      </c>
      <c r="M321" s="13">
        <f t="shared" si="200"/>
        <v>1.4643564000000019E-2</v>
      </c>
      <c r="N321" s="13">
        <f t="shared" si="200"/>
        <v>3.7245189599999992E-3</v>
      </c>
      <c r="O321" s="13">
        <f t="shared" si="200"/>
        <v>2141.4309599999992</v>
      </c>
      <c r="P321" s="13">
        <f t="shared" si="200"/>
        <v>7.6110000000000066E-2</v>
      </c>
      <c r="Q321" s="13">
        <f t="shared" si="200"/>
        <v>5.3764104E-3</v>
      </c>
      <c r="R321" s="13">
        <f t="shared" si="200"/>
        <v>6.8072783999999983E-2</v>
      </c>
      <c r="S321" s="13">
        <f t="shared" si="200"/>
        <v>0.77753975999999936</v>
      </c>
      <c r="T321" s="13">
        <f t="shared" si="200"/>
        <v>4.0167813599999973E-3</v>
      </c>
      <c r="U321" s="13">
        <f t="shared" si="200"/>
        <v>278.98881600000027</v>
      </c>
      <c r="V321" s="13">
        <f t="shared" si="200"/>
        <v>0.23228771999999978</v>
      </c>
      <c r="W321" s="13">
        <f t="shared" si="200"/>
        <v>3.2270639999999994E-4</v>
      </c>
      <c r="X321" s="13">
        <f t="shared" si="200"/>
        <v>6.8986104000000006E-2</v>
      </c>
      <c r="Y321" s="13">
        <f t="shared" si="200"/>
        <v>5.0537039999999984E-2</v>
      </c>
      <c r="Z321" s="13">
        <f t="shared" si="200"/>
        <v>105.21446400000001</v>
      </c>
      <c r="AA321" s="13">
        <f t="shared" si="200"/>
        <v>8.7678720000000002E-2</v>
      </c>
      <c r="AB321" s="13">
        <f t="shared" si="200"/>
        <v>3.3427511999999979E-2</v>
      </c>
      <c r="AC321" s="13">
        <f t="shared" si="200"/>
        <v>844.51656000000037</v>
      </c>
      <c r="AD321" s="13">
        <f t="shared" si="200"/>
        <v>7.6110000000000075E-3</v>
      </c>
      <c r="AE321" s="13">
        <f t="shared" si="200"/>
        <v>1.8235955999999984E-2</v>
      </c>
      <c r="AF321" s="13">
        <f t="shared" si="200"/>
        <v>1.408948320000001</v>
      </c>
    </row>
    <row r="322" spans="1:32" x14ac:dyDescent="0.2">
      <c r="A322" s="74">
        <v>42224.854163310185</v>
      </c>
      <c r="B322" s="55">
        <f t="shared" si="198"/>
        <v>1720</v>
      </c>
      <c r="C322" s="9">
        <f t="shared" si="138"/>
        <v>43839360</v>
      </c>
      <c r="D322" s="13">
        <f t="shared" si="194"/>
        <v>3388.0360459910403</v>
      </c>
      <c r="E322" s="13">
        <f t="shared" si="194"/>
        <v>12.405325991039996</v>
      </c>
      <c r="F322" s="13">
        <f t="shared" si="194"/>
        <v>5.0037807110399966</v>
      </c>
      <c r="G322" s="13">
        <f t="shared" si="153"/>
        <v>3375.6307200000001</v>
      </c>
      <c r="H322" s="13">
        <f t="shared" ref="H322:AF322" si="201">H71*$C71/1000000</f>
        <v>87.678719999999998</v>
      </c>
      <c r="I322" s="13">
        <f t="shared" si="201"/>
        <v>6.6246144000000013</v>
      </c>
      <c r="J322" s="13">
        <f t="shared" si="201"/>
        <v>3.6532800000000046E-2</v>
      </c>
      <c r="K322" s="13">
        <f t="shared" si="201"/>
        <v>4.1160288000000003E-2</v>
      </c>
      <c r="L322" s="13">
        <f t="shared" si="201"/>
        <v>2.8203321599999982</v>
      </c>
      <c r="M322" s="13">
        <f t="shared" si="201"/>
        <v>1.4491344000000019E-2</v>
      </c>
      <c r="N322" s="13">
        <f t="shared" si="201"/>
        <v>3.6898127999999992E-3</v>
      </c>
      <c r="O322" s="13">
        <f t="shared" si="201"/>
        <v>2145.6931199999995</v>
      </c>
      <c r="P322" s="13">
        <f t="shared" si="201"/>
        <v>7.5501120000000088E-2</v>
      </c>
      <c r="Q322" s="13">
        <f t="shared" si="201"/>
        <v>5.3824991999999981E-3</v>
      </c>
      <c r="R322" s="13">
        <f t="shared" si="201"/>
        <v>6.8194559999999987E-2</v>
      </c>
      <c r="S322" s="13">
        <f t="shared" si="201"/>
        <v>0.77693087999999932</v>
      </c>
      <c r="T322" s="13">
        <f t="shared" si="201"/>
        <v>4.0113014399999966E-3</v>
      </c>
      <c r="U322" s="13">
        <f t="shared" si="201"/>
        <v>279.59769600000038</v>
      </c>
      <c r="V322" s="13">
        <f t="shared" si="201"/>
        <v>0.23113084799999975</v>
      </c>
      <c r="W322" s="13">
        <f t="shared" si="201"/>
        <v>3.1661759999999987E-4</v>
      </c>
      <c r="X322" s="13">
        <f t="shared" si="201"/>
        <v>6.8925216000000011E-2</v>
      </c>
      <c r="Y322" s="13">
        <f t="shared" si="201"/>
        <v>5.0658815999999988E-2</v>
      </c>
      <c r="Z322" s="13">
        <f t="shared" si="201"/>
        <v>105.21446400000001</v>
      </c>
      <c r="AA322" s="13">
        <f t="shared" si="201"/>
        <v>8.7678720000000002E-2</v>
      </c>
      <c r="AB322" s="13">
        <f t="shared" si="201"/>
        <v>3.2879519999999975E-2</v>
      </c>
      <c r="AC322" s="13">
        <f t="shared" si="201"/>
        <v>845.12544000000037</v>
      </c>
      <c r="AD322" s="13">
        <f t="shared" si="201"/>
        <v>7.5501120000000073E-3</v>
      </c>
      <c r="AE322" s="13">
        <f t="shared" si="201"/>
        <v>1.8388175999999982E-2</v>
      </c>
      <c r="AF322" s="13">
        <f t="shared" si="201"/>
        <v>1.436956800000001</v>
      </c>
    </row>
    <row r="323" spans="1:32" x14ac:dyDescent="0.2">
      <c r="A323" s="74">
        <v>42224.864579918984</v>
      </c>
      <c r="B323" s="55">
        <f t="shared" si="198"/>
        <v>1700</v>
      </c>
      <c r="C323" s="9">
        <f t="shared" si="138"/>
        <v>43329600.000000007</v>
      </c>
      <c r="D323" s="13">
        <f t="shared" si="194"/>
        <v>3353.9821641396002</v>
      </c>
      <c r="E323" s="13">
        <f t="shared" si="194"/>
        <v>12.186764139600003</v>
      </c>
      <c r="F323" s="13">
        <f t="shared" si="194"/>
        <v>4.9778019396000008</v>
      </c>
      <c r="G323" s="13">
        <f t="shared" si="153"/>
        <v>3341.7954000000004</v>
      </c>
      <c r="H323" s="13">
        <f t="shared" ref="H323:AF323" si="202">H72*$C72/1000000</f>
        <v>86.659200000000013</v>
      </c>
      <c r="I323" s="13">
        <f t="shared" si="202"/>
        <v>6.4416672000000021</v>
      </c>
      <c r="J323" s="13">
        <f t="shared" si="202"/>
        <v>3.5746920000000057E-2</v>
      </c>
      <c r="K323" s="13">
        <f t="shared" si="202"/>
        <v>4.0549284000000012E-2</v>
      </c>
      <c r="L323" s="13">
        <f t="shared" si="202"/>
        <v>2.7947591999999988</v>
      </c>
      <c r="M323" s="13">
        <f t="shared" si="202"/>
        <v>1.4172390000000023E-2</v>
      </c>
      <c r="N323" s="13">
        <f t="shared" si="202"/>
        <v>3.6126053999999998E-3</v>
      </c>
      <c r="O323" s="13">
        <f t="shared" si="202"/>
        <v>2124.9557999999997</v>
      </c>
      <c r="P323" s="13">
        <f t="shared" si="202"/>
        <v>7.4021400000000098E-2</v>
      </c>
      <c r="Q323" s="13">
        <f t="shared" si="202"/>
        <v>5.3259299999999996E-3</v>
      </c>
      <c r="R323" s="13">
        <f t="shared" si="202"/>
        <v>6.7521959999999992E-2</v>
      </c>
      <c r="S323" s="13">
        <f t="shared" si="202"/>
        <v>0.76729499999999939</v>
      </c>
      <c r="T323" s="13">
        <f t="shared" si="202"/>
        <v>3.9592421999999974E-3</v>
      </c>
      <c r="U323" s="13">
        <f t="shared" si="202"/>
        <v>276.94836000000043</v>
      </c>
      <c r="V323" s="13">
        <f t="shared" si="202"/>
        <v>0.22729985999999977</v>
      </c>
      <c r="W323" s="13">
        <f t="shared" si="202"/>
        <v>3.0691799999999994E-4</v>
      </c>
      <c r="X323" s="13">
        <f t="shared" si="202"/>
        <v>6.8063580000000012E-2</v>
      </c>
      <c r="Y323" s="13">
        <f t="shared" si="202"/>
        <v>5.0190119999999998E-2</v>
      </c>
      <c r="Z323" s="13">
        <f t="shared" si="202"/>
        <v>103.99104000000001</v>
      </c>
      <c r="AA323" s="13">
        <f t="shared" si="202"/>
        <v>8.6659200000000006E-2</v>
      </c>
      <c r="AB323" s="13">
        <f t="shared" si="202"/>
        <v>3.1955579999999977E-2</v>
      </c>
      <c r="AC323" s="13">
        <f t="shared" si="202"/>
        <v>835.9002000000005</v>
      </c>
      <c r="AD323" s="13">
        <f t="shared" si="202"/>
        <v>7.4021400000000093E-3</v>
      </c>
      <c r="AE323" s="13">
        <f t="shared" si="202"/>
        <v>1.8324809999999983E-2</v>
      </c>
      <c r="AF323" s="13">
        <f t="shared" si="202"/>
        <v>1.4479308000000015</v>
      </c>
    </row>
    <row r="324" spans="1:32" x14ac:dyDescent="0.2">
      <c r="A324" s="74">
        <v>42224.874996527775</v>
      </c>
      <c r="B324" s="55">
        <f t="shared" si="198"/>
        <v>1690</v>
      </c>
      <c r="C324" s="9">
        <f t="shared" si="138"/>
        <v>43074720</v>
      </c>
      <c r="D324" s="13">
        <f t="shared" si="194"/>
        <v>3339.563320557359</v>
      </c>
      <c r="E324" s="13">
        <f t="shared" si="194"/>
        <v>12.04120055736</v>
      </c>
      <c r="F324" s="13">
        <f t="shared" si="194"/>
        <v>4.9805360373599985</v>
      </c>
      <c r="G324" s="13">
        <f t="shared" si="153"/>
        <v>3327.5221200000001</v>
      </c>
      <c r="H324" s="13">
        <f t="shared" ref="H324:AF324" si="203">H73*$C73/1000000</f>
        <v>86.149439999999998</v>
      </c>
      <c r="I324" s="13">
        <f t="shared" si="203"/>
        <v>6.2984812800000016</v>
      </c>
      <c r="J324" s="13">
        <f t="shared" si="203"/>
        <v>3.5177688000000047E-2</v>
      </c>
      <c r="K324" s="13">
        <f t="shared" si="203"/>
        <v>4.0179141600000003E-2</v>
      </c>
      <c r="L324" s="13">
        <f t="shared" si="203"/>
        <v>2.7854985599999984</v>
      </c>
      <c r="M324" s="13">
        <f t="shared" si="203"/>
        <v>1.3939458000000021E-2</v>
      </c>
      <c r="N324" s="13">
        <f t="shared" si="203"/>
        <v>3.557253959999999E-3</v>
      </c>
      <c r="O324" s="13">
        <f t="shared" si="203"/>
        <v>2116.6438799999992</v>
      </c>
      <c r="P324" s="13">
        <f t="shared" si="203"/>
        <v>7.2987720000000089E-2</v>
      </c>
      <c r="Q324" s="13">
        <f t="shared" si="203"/>
        <v>5.3005835999999978E-3</v>
      </c>
      <c r="R324" s="13">
        <f t="shared" si="203"/>
        <v>6.7244423999999983E-2</v>
      </c>
      <c r="S324" s="13">
        <f t="shared" si="203"/>
        <v>0.76218323999999915</v>
      </c>
      <c r="T324" s="13">
        <f t="shared" si="203"/>
        <v>3.9305681999999972E-3</v>
      </c>
      <c r="U324" s="13">
        <f t="shared" si="203"/>
        <v>275.91751200000039</v>
      </c>
      <c r="V324" s="13">
        <f t="shared" si="203"/>
        <v>0.22482610799999972</v>
      </c>
      <c r="W324" s="13">
        <f t="shared" si="203"/>
        <v>2.9912999999999988E-4</v>
      </c>
      <c r="X324" s="13">
        <f t="shared" si="203"/>
        <v>6.7603380000000005E-2</v>
      </c>
      <c r="Y324" s="13">
        <f t="shared" si="203"/>
        <v>5.0014535999999984E-2</v>
      </c>
      <c r="Z324" s="13">
        <f t="shared" si="203"/>
        <v>103.379328</v>
      </c>
      <c r="AA324" s="13">
        <f t="shared" si="203"/>
        <v>8.6149440000000008E-2</v>
      </c>
      <c r="AB324" s="13">
        <f t="shared" si="203"/>
        <v>3.1229171999999972E-2</v>
      </c>
      <c r="AC324" s="13">
        <f t="shared" si="203"/>
        <v>831.58140000000037</v>
      </c>
      <c r="AD324" s="13">
        <f t="shared" si="203"/>
        <v>7.2987720000000081E-3</v>
      </c>
      <c r="AE324" s="13">
        <f t="shared" si="203"/>
        <v>1.8366581999999982E-2</v>
      </c>
      <c r="AF324" s="13">
        <f t="shared" si="203"/>
        <v>1.4669335200000011</v>
      </c>
    </row>
    <row r="325" spans="1:32" x14ac:dyDescent="0.2">
      <c r="A325" s="74">
        <v>42224.885413136573</v>
      </c>
      <c r="B325" s="55">
        <f t="shared" si="198"/>
        <v>1680</v>
      </c>
      <c r="C325" s="9">
        <f t="shared" si="138"/>
        <v>42819840.000000007</v>
      </c>
      <c r="D325" s="13">
        <f t="shared" si="194"/>
        <v>3325.0816312560005</v>
      </c>
      <c r="E325" s="13">
        <f t="shared" si="194"/>
        <v>11.896511255999998</v>
      </c>
      <c r="F325" s="13">
        <f t="shared" si="194"/>
        <v>4.9828912559999985</v>
      </c>
      <c r="G325" s="13">
        <f t="shared" si="153"/>
        <v>3313.1851200000006</v>
      </c>
      <c r="H325" s="13">
        <f t="shared" ref="H325:AF325" si="204">H74*$C74/1000000</f>
        <v>85.639680000000013</v>
      </c>
      <c r="I325" s="13">
        <f t="shared" si="204"/>
        <v>6.1565414400000025</v>
      </c>
      <c r="J325" s="13">
        <f t="shared" si="204"/>
        <v>3.4612704000000057E-2</v>
      </c>
      <c r="K325" s="13">
        <f t="shared" si="204"/>
        <v>3.9810556800000015E-2</v>
      </c>
      <c r="L325" s="13">
        <f t="shared" si="204"/>
        <v>2.7761529599999988</v>
      </c>
      <c r="M325" s="13">
        <f t="shared" si="204"/>
        <v>1.3708296000000024E-2</v>
      </c>
      <c r="N325" s="13">
        <f t="shared" si="204"/>
        <v>3.5023060799999998E-3</v>
      </c>
      <c r="O325" s="13">
        <f t="shared" si="204"/>
        <v>2108.2823999999996</v>
      </c>
      <c r="P325" s="13">
        <f t="shared" si="204"/>
        <v>7.1961120000000101E-2</v>
      </c>
      <c r="Q325" s="13">
        <f t="shared" si="204"/>
        <v>5.2751663999999979E-3</v>
      </c>
      <c r="R325" s="13">
        <f t="shared" si="204"/>
        <v>6.6965471999999998E-2</v>
      </c>
      <c r="S325" s="13">
        <f t="shared" si="204"/>
        <v>0.7570785599999994</v>
      </c>
      <c r="T325" s="13">
        <f t="shared" si="204"/>
        <v>3.9019579199999974E-3</v>
      </c>
      <c r="U325" s="13">
        <f t="shared" si="204"/>
        <v>274.87958400000042</v>
      </c>
      <c r="V325" s="13">
        <f t="shared" si="204"/>
        <v>0.22236580799999975</v>
      </c>
      <c r="W325" s="13">
        <f t="shared" si="204"/>
        <v>2.914127999999999E-4</v>
      </c>
      <c r="X325" s="13">
        <f t="shared" si="204"/>
        <v>6.7143888000000027E-2</v>
      </c>
      <c r="Y325" s="13">
        <f t="shared" si="204"/>
        <v>4.9837535999999995E-2</v>
      </c>
      <c r="Z325" s="13">
        <f t="shared" si="204"/>
        <v>102.76761600000002</v>
      </c>
      <c r="AA325" s="13">
        <f t="shared" si="204"/>
        <v>8.5639680000000024E-2</v>
      </c>
      <c r="AB325" s="13">
        <f t="shared" si="204"/>
        <v>3.0509135999999978E-2</v>
      </c>
      <c r="AC325" s="13">
        <f t="shared" si="204"/>
        <v>827.2555200000005</v>
      </c>
      <c r="AD325" s="13">
        <f t="shared" si="204"/>
        <v>7.1961120000000097E-3</v>
      </c>
      <c r="AE325" s="13">
        <f t="shared" si="204"/>
        <v>1.8406583999999979E-2</v>
      </c>
      <c r="AF325" s="13">
        <f t="shared" si="204"/>
        <v>1.4856105600000014</v>
      </c>
    </row>
    <row r="326" spans="1:32" x14ac:dyDescent="0.2">
      <c r="A326" s="74">
        <v>42224.895829745372</v>
      </c>
      <c r="B326" s="55">
        <f t="shared" si="198"/>
        <v>1670</v>
      </c>
      <c r="C326" s="9">
        <f t="shared" si="138"/>
        <v>42564960.000000007</v>
      </c>
      <c r="D326" s="13">
        <f t="shared" si="194"/>
        <v>3310.5370962355214</v>
      </c>
      <c r="E326" s="13">
        <f t="shared" si="194"/>
        <v>11.752696235520002</v>
      </c>
      <c r="F326" s="13">
        <f t="shared" si="194"/>
        <v>4.984867595519999</v>
      </c>
      <c r="G326" s="13">
        <f t="shared" si="153"/>
        <v>3298.7844000000009</v>
      </c>
      <c r="H326" s="13">
        <f t="shared" ref="H326:AF326" si="205">H75*$C75/1000000</f>
        <v>85.129920000000013</v>
      </c>
      <c r="I326" s="13">
        <f t="shared" si="205"/>
        <v>6.0158476800000029</v>
      </c>
      <c r="J326" s="13">
        <f t="shared" si="205"/>
        <v>3.4051968000000057E-2</v>
      </c>
      <c r="K326" s="13">
        <f t="shared" si="205"/>
        <v>3.9443529600000013E-2</v>
      </c>
      <c r="L326" s="13">
        <f t="shared" si="205"/>
        <v>2.7667223999999981</v>
      </c>
      <c r="M326" s="13">
        <f t="shared" si="205"/>
        <v>1.3478904000000024E-2</v>
      </c>
      <c r="N326" s="13">
        <f t="shared" si="205"/>
        <v>3.4477617599999993E-3</v>
      </c>
      <c r="O326" s="13">
        <f t="shared" si="205"/>
        <v>2099.8713599999996</v>
      </c>
      <c r="P326" s="13">
        <f t="shared" si="205"/>
        <v>7.0941600000000091E-2</v>
      </c>
      <c r="Q326" s="13">
        <f t="shared" si="205"/>
        <v>5.2496783999999982E-3</v>
      </c>
      <c r="R326" s="13">
        <f t="shared" si="205"/>
        <v>6.6685103999999995E-2</v>
      </c>
      <c r="S326" s="13">
        <f t="shared" si="205"/>
        <v>0.75198095999999925</v>
      </c>
      <c r="T326" s="13">
        <f t="shared" si="205"/>
        <v>3.8734113599999975E-3</v>
      </c>
      <c r="U326" s="13">
        <f t="shared" si="205"/>
        <v>273.83457600000042</v>
      </c>
      <c r="V326" s="13">
        <f t="shared" si="205"/>
        <v>0.21991895999999972</v>
      </c>
      <c r="W326" s="13">
        <f t="shared" si="205"/>
        <v>2.8376639999999994E-4</v>
      </c>
      <c r="X326" s="13">
        <f t="shared" si="205"/>
        <v>6.6685104000000023E-2</v>
      </c>
      <c r="Y326" s="13">
        <f t="shared" si="205"/>
        <v>4.9659119999999994E-2</v>
      </c>
      <c r="Z326" s="13">
        <f t="shared" si="205"/>
        <v>102.15590400000002</v>
      </c>
      <c r="AA326" s="13">
        <f t="shared" si="205"/>
        <v>8.5129920000000012E-2</v>
      </c>
      <c r="AB326" s="13">
        <f t="shared" si="205"/>
        <v>2.9795471999999976E-2</v>
      </c>
      <c r="AC326" s="13">
        <f t="shared" si="205"/>
        <v>822.92256000000054</v>
      </c>
      <c r="AD326" s="13">
        <f t="shared" si="205"/>
        <v>7.0941600000000099E-3</v>
      </c>
      <c r="AE326" s="13">
        <f t="shared" si="205"/>
        <v>1.8444815999999982E-2</v>
      </c>
      <c r="AF326" s="13">
        <f t="shared" si="205"/>
        <v>1.5039619200000016</v>
      </c>
    </row>
    <row r="327" spans="1:32" x14ac:dyDescent="0.2">
      <c r="A327" s="74">
        <v>42224.906246354163</v>
      </c>
      <c r="B327" s="55">
        <f t="shared" si="198"/>
        <v>1670</v>
      </c>
      <c r="C327" s="9">
        <f t="shared" si="138"/>
        <v>42564960.000000007</v>
      </c>
      <c r="D327" s="13">
        <f t="shared" si="194"/>
        <v>3315.7847137820399</v>
      </c>
      <c r="E327" s="13">
        <f t="shared" si="194"/>
        <v>11.679693782040001</v>
      </c>
      <c r="F327" s="13">
        <f t="shared" si="194"/>
        <v>5.0165040020399996</v>
      </c>
      <c r="G327" s="13">
        <f t="shared" si="153"/>
        <v>3304.1050200000009</v>
      </c>
      <c r="H327" s="13">
        <f t="shared" ref="H327:AF327" si="206">H76*$C76/1000000</f>
        <v>85.129920000000013</v>
      </c>
      <c r="I327" s="13">
        <f t="shared" si="206"/>
        <v>5.9118000000000031</v>
      </c>
      <c r="J327" s="13">
        <f t="shared" si="206"/>
        <v>3.3697260000000062E-2</v>
      </c>
      <c r="K327" s="13">
        <f t="shared" si="206"/>
        <v>3.9313470000000017E-2</v>
      </c>
      <c r="L327" s="13">
        <f t="shared" si="206"/>
        <v>2.773816559999998</v>
      </c>
      <c r="M327" s="13">
        <f t="shared" si="206"/>
        <v>1.3331109000000025E-2</v>
      </c>
      <c r="N327" s="13">
        <f t="shared" si="206"/>
        <v>3.4140644999999994E-3</v>
      </c>
      <c r="O327" s="13">
        <f t="shared" si="206"/>
        <v>2104.0096199999994</v>
      </c>
      <c r="P327" s="13">
        <f t="shared" si="206"/>
        <v>7.0350420000000094E-2</v>
      </c>
      <c r="Q327" s="13">
        <f t="shared" si="206"/>
        <v>5.2555901999999967E-3</v>
      </c>
      <c r="R327" s="13">
        <f t="shared" si="206"/>
        <v>6.6803340000000003E-2</v>
      </c>
      <c r="S327" s="13">
        <f t="shared" si="206"/>
        <v>0.75138977999999923</v>
      </c>
      <c r="T327" s="13">
        <f t="shared" si="206"/>
        <v>3.8680907399999973E-3</v>
      </c>
      <c r="U327" s="13">
        <f t="shared" si="206"/>
        <v>274.42575600000049</v>
      </c>
      <c r="V327" s="13">
        <f t="shared" si="206"/>
        <v>0.21879571799999972</v>
      </c>
      <c r="W327" s="13">
        <f t="shared" si="206"/>
        <v>2.7785459999999989E-4</v>
      </c>
      <c r="X327" s="13">
        <f t="shared" si="206"/>
        <v>6.6625986000000026E-2</v>
      </c>
      <c r="Y327" s="13">
        <f t="shared" si="206"/>
        <v>4.9777355999999995E-2</v>
      </c>
      <c r="Z327" s="13">
        <f t="shared" si="206"/>
        <v>102.15590400000002</v>
      </c>
      <c r="AA327" s="13">
        <f t="shared" si="206"/>
        <v>8.5129920000000012E-2</v>
      </c>
      <c r="AB327" s="13">
        <f t="shared" si="206"/>
        <v>2.9263409999999976E-2</v>
      </c>
      <c r="AC327" s="13">
        <f t="shared" si="206"/>
        <v>823.51374000000055</v>
      </c>
      <c r="AD327" s="13">
        <f t="shared" si="206"/>
        <v>7.0350420000000104E-3</v>
      </c>
      <c r="AE327" s="13">
        <f t="shared" si="206"/>
        <v>1.8592610999999978E-2</v>
      </c>
      <c r="AF327" s="13">
        <f t="shared" si="206"/>
        <v>1.5311562000000016</v>
      </c>
    </row>
    <row r="328" spans="1:32" x14ac:dyDescent="0.2">
      <c r="A328" s="74">
        <v>42224.916662962962</v>
      </c>
      <c r="B328" s="55">
        <f t="shared" si="198"/>
        <v>1670</v>
      </c>
      <c r="C328" s="9">
        <f t="shared" si="138"/>
        <v>42564960.000000007</v>
      </c>
      <c r="D328" s="13">
        <f t="shared" si="194"/>
        <v>3321.0323313285612</v>
      </c>
      <c r="E328" s="13">
        <f t="shared" si="194"/>
        <v>11.60669132856</v>
      </c>
      <c r="F328" s="13">
        <f t="shared" si="194"/>
        <v>5.0481404085599983</v>
      </c>
      <c r="G328" s="13">
        <f t="shared" si="153"/>
        <v>3309.4256400000008</v>
      </c>
      <c r="H328" s="13">
        <f t="shared" ref="H328:AF328" si="207">H77*$C77/1000000</f>
        <v>85.129920000000013</v>
      </c>
      <c r="I328" s="13">
        <f t="shared" si="207"/>
        <v>5.8077523200000023</v>
      </c>
      <c r="J328" s="13">
        <f t="shared" si="207"/>
        <v>3.334255200000006E-2</v>
      </c>
      <c r="K328" s="13">
        <f t="shared" si="207"/>
        <v>3.9183410400000021E-2</v>
      </c>
      <c r="L328" s="13">
        <f t="shared" si="207"/>
        <v>2.7809107199999978</v>
      </c>
      <c r="M328" s="13">
        <f t="shared" si="207"/>
        <v>1.3183314000000026E-2</v>
      </c>
      <c r="N328" s="13">
        <f t="shared" si="207"/>
        <v>3.3803672399999995E-3</v>
      </c>
      <c r="O328" s="13">
        <f t="shared" si="207"/>
        <v>2108.1478799999995</v>
      </c>
      <c r="P328" s="13">
        <f t="shared" si="207"/>
        <v>6.9759240000000111E-2</v>
      </c>
      <c r="Q328" s="13">
        <f t="shared" si="207"/>
        <v>5.2615019999999969E-3</v>
      </c>
      <c r="R328" s="13">
        <f t="shared" si="207"/>
        <v>6.6921575999999997E-2</v>
      </c>
      <c r="S328" s="13">
        <f t="shared" si="207"/>
        <v>0.75079859999999921</v>
      </c>
      <c r="T328" s="13">
        <f t="shared" si="207"/>
        <v>3.8627701199999971E-3</v>
      </c>
      <c r="U328" s="13">
        <f t="shared" si="207"/>
        <v>275.0169360000005</v>
      </c>
      <c r="V328" s="13">
        <f t="shared" si="207"/>
        <v>0.2176724759999997</v>
      </c>
      <c r="W328" s="13">
        <f t="shared" si="207"/>
        <v>2.7194279999999985E-4</v>
      </c>
      <c r="X328" s="13">
        <f t="shared" si="207"/>
        <v>6.6566868000000029E-2</v>
      </c>
      <c r="Y328" s="13">
        <f t="shared" si="207"/>
        <v>4.9895591999999989E-2</v>
      </c>
      <c r="Z328" s="13">
        <f t="shared" si="207"/>
        <v>102.15590400000002</v>
      </c>
      <c r="AA328" s="13">
        <f t="shared" si="207"/>
        <v>8.5129920000000012E-2</v>
      </c>
      <c r="AB328" s="13">
        <f t="shared" si="207"/>
        <v>2.8731347999999973E-2</v>
      </c>
      <c r="AC328" s="13">
        <f t="shared" si="207"/>
        <v>824.10492000000056</v>
      </c>
      <c r="AD328" s="13">
        <f t="shared" si="207"/>
        <v>6.9759240000000109E-3</v>
      </c>
      <c r="AE328" s="13">
        <f t="shared" si="207"/>
        <v>1.874040599999998E-2</v>
      </c>
      <c r="AF328" s="13">
        <f t="shared" si="207"/>
        <v>1.5583504800000016</v>
      </c>
    </row>
    <row r="329" spans="1:32" x14ac:dyDescent="0.2">
      <c r="A329" s="74">
        <v>42224.92707957176</v>
      </c>
      <c r="B329" s="55">
        <f t="shared" si="198"/>
        <v>1680</v>
      </c>
      <c r="C329" s="9">
        <f t="shared" ref="C329:C392" si="208">B329*0.02832*15*60*1000</f>
        <v>42819840.000000007</v>
      </c>
      <c r="D329" s="13">
        <f t="shared" si="194"/>
        <v>3346.1977928803208</v>
      </c>
      <c r="E329" s="13">
        <f t="shared" si="194"/>
        <v>11.602752880320002</v>
      </c>
      <c r="F329" s="13">
        <f t="shared" si="194"/>
        <v>5.1101946403200023</v>
      </c>
      <c r="G329" s="13">
        <f t="shared" si="153"/>
        <v>3334.5950400000011</v>
      </c>
      <c r="H329" s="13">
        <f t="shared" ref="H329:AF329" si="209">H78*$C78/1000000</f>
        <v>85.639680000000013</v>
      </c>
      <c r="I329" s="13">
        <f t="shared" si="209"/>
        <v>5.7378585600000021</v>
      </c>
      <c r="J329" s="13">
        <f t="shared" si="209"/>
        <v>3.3185376000000065E-2</v>
      </c>
      <c r="K329" s="13">
        <f t="shared" si="209"/>
        <v>3.9287203200000016E-2</v>
      </c>
      <c r="L329" s="13">
        <f t="shared" si="209"/>
        <v>2.8046995199999976</v>
      </c>
      <c r="M329" s="13">
        <f t="shared" si="209"/>
        <v>1.3113576000000028E-2</v>
      </c>
      <c r="N329" s="13">
        <f t="shared" si="209"/>
        <v>3.3667099199999992E-3</v>
      </c>
      <c r="O329" s="13">
        <f t="shared" si="209"/>
        <v>2124.9345599999997</v>
      </c>
      <c r="P329" s="13">
        <f t="shared" si="209"/>
        <v>6.9582240000000101E-2</v>
      </c>
      <c r="Q329" s="13">
        <f t="shared" si="209"/>
        <v>5.2989551999999968E-3</v>
      </c>
      <c r="R329" s="13">
        <f t="shared" si="209"/>
        <v>6.7441247999999995E-2</v>
      </c>
      <c r="S329" s="13">
        <f t="shared" si="209"/>
        <v>0.7546996799999991</v>
      </c>
      <c r="T329" s="13">
        <f t="shared" si="209"/>
        <v>3.8805479999999971E-3</v>
      </c>
      <c r="U329" s="13">
        <f t="shared" si="209"/>
        <v>277.25846400000046</v>
      </c>
      <c r="V329" s="13">
        <f t="shared" si="209"/>
        <v>0.21784593599999968</v>
      </c>
      <c r="W329" s="13">
        <f t="shared" si="209"/>
        <v>2.6762399999999984E-4</v>
      </c>
      <c r="X329" s="13">
        <f t="shared" si="209"/>
        <v>6.6906000000000035E-2</v>
      </c>
      <c r="Y329" s="13">
        <f t="shared" si="209"/>
        <v>5.0313311999999992E-2</v>
      </c>
      <c r="Z329" s="13">
        <f t="shared" si="209"/>
        <v>102.76761600000002</v>
      </c>
      <c r="AA329" s="13">
        <f t="shared" si="209"/>
        <v>8.5639680000000024E-2</v>
      </c>
      <c r="AB329" s="13">
        <f t="shared" si="209"/>
        <v>2.836814399999997E-2</v>
      </c>
      <c r="AC329" s="13">
        <f t="shared" si="209"/>
        <v>829.6344000000006</v>
      </c>
      <c r="AD329" s="13">
        <f t="shared" si="209"/>
        <v>6.9582240000000111E-3</v>
      </c>
      <c r="AE329" s="13">
        <f t="shared" si="209"/>
        <v>1.9001303999999979E-2</v>
      </c>
      <c r="AF329" s="13">
        <f t="shared" si="209"/>
        <v>1.5950390400000016</v>
      </c>
    </row>
    <row r="330" spans="1:32" x14ac:dyDescent="0.2">
      <c r="A330" s="77">
        <v>42224.937496180559</v>
      </c>
      <c r="B330" s="55">
        <f t="shared" si="198"/>
        <v>1690</v>
      </c>
      <c r="C330" s="9">
        <f t="shared" si="208"/>
        <v>43074720</v>
      </c>
      <c r="D330" s="13">
        <f t="shared" si="194"/>
        <v>3371.4261001512</v>
      </c>
      <c r="E330" s="13">
        <f t="shared" si="194"/>
        <v>11.5979401512</v>
      </c>
      <c r="F330" s="13">
        <f t="shared" si="194"/>
        <v>5.1726277511999985</v>
      </c>
      <c r="G330" s="13">
        <f t="shared" si="153"/>
        <v>3359.8281599999996</v>
      </c>
      <c r="H330" s="13">
        <f t="shared" ref="H330:AF330" si="210">H79*$C79/1000000</f>
        <v>86.149439999999998</v>
      </c>
      <c r="I330" s="13">
        <f t="shared" si="210"/>
        <v>5.6667187200000013</v>
      </c>
      <c r="J330" s="13">
        <f t="shared" si="210"/>
        <v>3.3023952000000065E-2</v>
      </c>
      <c r="K330" s="13">
        <f t="shared" si="210"/>
        <v>3.9389438400000011E-2</v>
      </c>
      <c r="L330" s="13">
        <f t="shared" si="210"/>
        <v>2.828573279999997</v>
      </c>
      <c r="M330" s="13">
        <f t="shared" si="210"/>
        <v>1.3042068000000026E-2</v>
      </c>
      <c r="N330" s="13">
        <f t="shared" si="210"/>
        <v>3.3526490399999991E-3</v>
      </c>
      <c r="O330" s="13">
        <f t="shared" si="210"/>
        <v>2141.7707999999989</v>
      </c>
      <c r="P330" s="13">
        <f t="shared" si="210"/>
        <v>6.9398160000000111E-2</v>
      </c>
      <c r="Q330" s="13">
        <f t="shared" si="210"/>
        <v>5.3364791999999956E-3</v>
      </c>
      <c r="R330" s="13">
        <f t="shared" si="210"/>
        <v>6.7962335999999984E-2</v>
      </c>
      <c r="S330" s="13">
        <f t="shared" si="210"/>
        <v>0.75859367999999905</v>
      </c>
      <c r="T330" s="13">
        <f t="shared" si="210"/>
        <v>3.8982621599999963E-3</v>
      </c>
      <c r="U330" s="13">
        <f t="shared" si="210"/>
        <v>279.50707200000045</v>
      </c>
      <c r="V330" s="13">
        <f t="shared" si="210"/>
        <v>0.21800594399999965</v>
      </c>
      <c r="W330" s="13">
        <f t="shared" si="210"/>
        <v>2.6323439999999981E-4</v>
      </c>
      <c r="X330" s="13">
        <f t="shared" si="210"/>
        <v>6.7244424000000011E-2</v>
      </c>
      <c r="Y330" s="13">
        <f t="shared" si="210"/>
        <v>5.0732447999999986E-2</v>
      </c>
      <c r="Z330" s="13">
        <f t="shared" si="210"/>
        <v>103.379328</v>
      </c>
      <c r="AA330" s="13">
        <f t="shared" si="210"/>
        <v>8.6149440000000008E-2</v>
      </c>
      <c r="AB330" s="13">
        <f t="shared" si="210"/>
        <v>2.7998567999999967E-2</v>
      </c>
      <c r="AC330" s="13">
        <f t="shared" si="210"/>
        <v>835.17096000000049</v>
      </c>
      <c r="AD330" s="13">
        <f t="shared" si="210"/>
        <v>6.939816000000011E-3</v>
      </c>
      <c r="AE330" s="13">
        <f t="shared" si="210"/>
        <v>1.9263971999999976E-2</v>
      </c>
      <c r="AF330" s="13">
        <f t="shared" si="210"/>
        <v>1.6320532800000014</v>
      </c>
    </row>
    <row r="331" spans="1:32" x14ac:dyDescent="0.2">
      <c r="A331" s="77">
        <v>42224.94791278935</v>
      </c>
      <c r="B331" s="55">
        <f t="shared" si="198"/>
        <v>1720</v>
      </c>
      <c r="C331" s="9">
        <f t="shared" si="208"/>
        <v>43839360</v>
      </c>
      <c r="D331" s="13">
        <f t="shared" si="194"/>
        <v>3436.6786325899197</v>
      </c>
      <c r="E331" s="13">
        <f t="shared" si="194"/>
        <v>11.728632589920002</v>
      </c>
      <c r="F331" s="13">
        <f t="shared" si="194"/>
        <v>5.2970331499200007</v>
      </c>
      <c r="G331" s="13">
        <f t="shared" si="153"/>
        <v>3424.9500000000003</v>
      </c>
      <c r="H331" s="13">
        <f t="shared" ref="H331:AF331" si="211">H80*$C80/1000000</f>
        <v>87.678719999999998</v>
      </c>
      <c r="I331" s="13">
        <f t="shared" si="211"/>
        <v>5.660148480000001</v>
      </c>
      <c r="J331" s="13">
        <f t="shared" si="211"/>
        <v>3.3244848000000063E-2</v>
      </c>
      <c r="K331" s="13">
        <f t="shared" si="211"/>
        <v>3.9954705600000015E-2</v>
      </c>
      <c r="L331" s="13">
        <f t="shared" si="211"/>
        <v>2.8860911999999965</v>
      </c>
      <c r="M331" s="13">
        <f t="shared" si="211"/>
        <v>1.3121364000000028E-2</v>
      </c>
      <c r="N331" s="13">
        <f t="shared" si="211"/>
        <v>3.3774573599999985E-3</v>
      </c>
      <c r="O331" s="13">
        <f t="shared" si="211"/>
        <v>2184.0525599999992</v>
      </c>
      <c r="P331" s="13">
        <f t="shared" si="211"/>
        <v>7.0021200000000117E-2</v>
      </c>
      <c r="Q331" s="13">
        <f t="shared" si="211"/>
        <v>5.4372983999999942E-3</v>
      </c>
      <c r="R331" s="13">
        <f t="shared" si="211"/>
        <v>6.9290543999999982E-2</v>
      </c>
      <c r="S331" s="13">
        <f t="shared" si="211"/>
        <v>0.77145095999999891</v>
      </c>
      <c r="T331" s="13">
        <f t="shared" si="211"/>
        <v>3.9619821599999961E-3</v>
      </c>
      <c r="U331" s="13">
        <f t="shared" si="211"/>
        <v>285.07761600000049</v>
      </c>
      <c r="V331" s="13">
        <f t="shared" si="211"/>
        <v>0.22071899999999961</v>
      </c>
      <c r="W331" s="13">
        <f t="shared" si="211"/>
        <v>2.6181839999999984E-4</v>
      </c>
      <c r="X331" s="13">
        <f t="shared" si="211"/>
        <v>6.8377224000000014E-2</v>
      </c>
      <c r="Y331" s="13">
        <f t="shared" si="211"/>
        <v>5.1754799999999983E-2</v>
      </c>
      <c r="Z331" s="13">
        <f t="shared" si="211"/>
        <v>105.21446400000001</v>
      </c>
      <c r="AA331" s="13">
        <f t="shared" si="211"/>
        <v>8.7678720000000002E-2</v>
      </c>
      <c r="AB331" s="13">
        <f t="shared" si="211"/>
        <v>2.7947591999999966E-2</v>
      </c>
      <c r="AC331" s="13">
        <f t="shared" si="211"/>
        <v>850.60536000000047</v>
      </c>
      <c r="AD331" s="13">
        <f t="shared" si="211"/>
        <v>7.002120000000011E-3</v>
      </c>
      <c r="AE331" s="13">
        <f t="shared" si="211"/>
        <v>1.9758155999999975E-2</v>
      </c>
      <c r="AF331" s="13">
        <f t="shared" si="211"/>
        <v>1.6890331200000015</v>
      </c>
    </row>
    <row r="332" spans="1:32" x14ac:dyDescent="0.2">
      <c r="A332" s="77">
        <v>42224.958329398149</v>
      </c>
      <c r="B332" s="55">
        <f t="shared" si="198"/>
        <v>1700</v>
      </c>
      <c r="C332" s="9">
        <f t="shared" si="208"/>
        <v>43329600.000000007</v>
      </c>
      <c r="D332" s="13">
        <f t="shared" si="194"/>
        <v>3402.0591392664014</v>
      </c>
      <c r="E332" s="13">
        <f t="shared" si="194"/>
        <v>11.517939266400003</v>
      </c>
      <c r="F332" s="13">
        <f t="shared" si="194"/>
        <v>5.2676444663999993</v>
      </c>
      <c r="G332" s="13">
        <f t="shared" si="153"/>
        <v>3390.5412000000006</v>
      </c>
      <c r="H332" s="13">
        <f t="shared" ref="H332:AF332" si="212">H81*$C81/1000000</f>
        <v>86.659200000000013</v>
      </c>
      <c r="I332" s="13">
        <f t="shared" si="212"/>
        <v>5.4884160000000026</v>
      </c>
      <c r="J332" s="13">
        <f t="shared" si="212"/>
        <v>3.2497200000000073E-2</v>
      </c>
      <c r="K332" s="13">
        <f t="shared" si="212"/>
        <v>3.9357720000000034E-2</v>
      </c>
      <c r="L332" s="13">
        <f t="shared" si="212"/>
        <v>2.8597535999999968</v>
      </c>
      <c r="M332" s="13">
        <f t="shared" si="212"/>
        <v>1.281834000000003E-2</v>
      </c>
      <c r="N332" s="13">
        <f t="shared" si="212"/>
        <v>3.3038819999999993E-3</v>
      </c>
      <c r="O332" s="13">
        <f t="shared" si="212"/>
        <v>2162.8691999999996</v>
      </c>
      <c r="P332" s="13">
        <f t="shared" si="212"/>
        <v>6.860520000000013E-2</v>
      </c>
      <c r="Q332" s="13">
        <f t="shared" si="212"/>
        <v>5.3800919999999952E-3</v>
      </c>
      <c r="R332" s="13">
        <f t="shared" si="212"/>
        <v>6.8605199999999991E-2</v>
      </c>
      <c r="S332" s="13">
        <f t="shared" si="212"/>
        <v>0.76187879999999897</v>
      </c>
      <c r="T332" s="13">
        <f t="shared" si="212"/>
        <v>3.9104963999999961E-3</v>
      </c>
      <c r="U332" s="13">
        <f t="shared" si="212"/>
        <v>282.36456000000055</v>
      </c>
      <c r="V332" s="13">
        <f t="shared" si="212"/>
        <v>0.21700907999999966</v>
      </c>
      <c r="W332" s="13">
        <f t="shared" si="212"/>
        <v>2.5275599999999987E-4</v>
      </c>
      <c r="X332" s="13">
        <f t="shared" si="212"/>
        <v>6.752196000000002E-2</v>
      </c>
      <c r="Y332" s="13">
        <f t="shared" si="212"/>
        <v>5.127335999999999E-2</v>
      </c>
      <c r="Z332" s="13">
        <f t="shared" si="212"/>
        <v>103.99104000000001</v>
      </c>
      <c r="AA332" s="13">
        <f t="shared" si="212"/>
        <v>8.6659200000000006E-2</v>
      </c>
      <c r="AB332" s="13">
        <f t="shared" si="212"/>
        <v>2.7080999999999966E-2</v>
      </c>
      <c r="AC332" s="13">
        <f t="shared" si="212"/>
        <v>841.31640000000073</v>
      </c>
      <c r="AD332" s="13">
        <f t="shared" si="212"/>
        <v>6.8605200000000123E-3</v>
      </c>
      <c r="AE332" s="13">
        <f t="shared" si="212"/>
        <v>1.9678859999999975E-2</v>
      </c>
      <c r="AF332" s="13">
        <f t="shared" si="212"/>
        <v>1.6970760000000018</v>
      </c>
    </row>
    <row r="333" spans="1:32" x14ac:dyDescent="0.2">
      <c r="A333" s="77">
        <v>42224.968746006947</v>
      </c>
      <c r="B333" s="55">
        <f t="shared" si="198"/>
        <v>1690</v>
      </c>
      <c r="C333" s="9">
        <f t="shared" si="208"/>
        <v>43074720</v>
      </c>
      <c r="D333" s="13">
        <f t="shared" si="194"/>
        <v>3387.3574899481205</v>
      </c>
      <c r="E333" s="13">
        <f t="shared" si="194"/>
        <v>11.376309948119999</v>
      </c>
      <c r="F333" s="13">
        <f t="shared" si="194"/>
        <v>5.2686736081200003</v>
      </c>
      <c r="G333" s="13">
        <f t="shared" si="153"/>
        <v>3375.9811800000002</v>
      </c>
      <c r="H333" s="13">
        <f t="shared" ref="H333:AF333" si="213">H82*$C82/1000000</f>
        <v>86.149439999999998</v>
      </c>
      <c r="I333" s="13">
        <f t="shared" si="213"/>
        <v>5.3508374400000012</v>
      </c>
      <c r="J333" s="13">
        <f t="shared" si="213"/>
        <v>3.194708400000007E-2</v>
      </c>
      <c r="K333" s="13">
        <f t="shared" si="213"/>
        <v>3.8994586800000022E-2</v>
      </c>
      <c r="L333" s="13">
        <f t="shared" si="213"/>
        <v>2.8501106399999965</v>
      </c>
      <c r="M333" s="13">
        <f t="shared" si="213"/>
        <v>1.2593373000000029E-2</v>
      </c>
      <c r="N333" s="13">
        <f t="shared" si="213"/>
        <v>3.2503465799999984E-3</v>
      </c>
      <c r="O333" s="13">
        <f t="shared" si="213"/>
        <v>2154.3342599999992</v>
      </c>
      <c r="P333" s="13">
        <f t="shared" si="213"/>
        <v>6.7603380000000116E-2</v>
      </c>
      <c r="Q333" s="13">
        <f t="shared" si="213"/>
        <v>5.3544269999999932E-3</v>
      </c>
      <c r="R333" s="13">
        <f t="shared" si="213"/>
        <v>6.8321291999999978E-2</v>
      </c>
      <c r="S333" s="13">
        <f t="shared" si="213"/>
        <v>0.75679889999999883</v>
      </c>
      <c r="T333" s="13">
        <f t="shared" si="213"/>
        <v>3.8821091399999959E-3</v>
      </c>
      <c r="U333" s="13">
        <f t="shared" si="213"/>
        <v>281.30185200000051</v>
      </c>
      <c r="V333" s="13">
        <f t="shared" si="213"/>
        <v>0.21459586199999961</v>
      </c>
      <c r="W333" s="13">
        <f t="shared" si="213"/>
        <v>2.4528659999999982E-4</v>
      </c>
      <c r="X333" s="13">
        <f t="shared" si="213"/>
        <v>6.7064946000000014E-2</v>
      </c>
      <c r="Y333" s="13">
        <f t="shared" si="213"/>
        <v>5.1091403999999979E-2</v>
      </c>
      <c r="Z333" s="13">
        <f t="shared" si="213"/>
        <v>103.379328</v>
      </c>
      <c r="AA333" s="13">
        <f t="shared" si="213"/>
        <v>8.6149440000000008E-2</v>
      </c>
      <c r="AB333" s="13">
        <f t="shared" si="213"/>
        <v>2.6383265999999964E-2</v>
      </c>
      <c r="AC333" s="13">
        <f t="shared" si="213"/>
        <v>836.96574000000044</v>
      </c>
      <c r="AD333" s="13">
        <f t="shared" si="213"/>
        <v>6.7603380000000116E-3</v>
      </c>
      <c r="AE333" s="13">
        <f t="shared" si="213"/>
        <v>1.9712666999999972E-2</v>
      </c>
      <c r="AF333" s="13">
        <f t="shared" si="213"/>
        <v>1.7146131600000016</v>
      </c>
    </row>
    <row r="334" spans="1:32" x14ac:dyDescent="0.2">
      <c r="A334" s="77">
        <v>42224.979162615738</v>
      </c>
      <c r="B334" s="55">
        <f t="shared" si="198"/>
        <v>1720</v>
      </c>
      <c r="C334" s="9">
        <f t="shared" si="208"/>
        <v>43839360</v>
      </c>
      <c r="D334" s="13">
        <f t="shared" si="194"/>
        <v>3452.8928281228796</v>
      </c>
      <c r="E334" s="13">
        <f t="shared" si="194"/>
        <v>11.503068122879998</v>
      </c>
      <c r="F334" s="13">
        <f t="shared" si="194"/>
        <v>5.3947839628799983</v>
      </c>
      <c r="G334" s="13">
        <f t="shared" si="153"/>
        <v>3441.3897600000005</v>
      </c>
      <c r="H334" s="13">
        <f t="shared" ref="H334:AF334" si="214">H83*$C83/1000000</f>
        <v>87.678719999999998</v>
      </c>
      <c r="I334" s="13">
        <f t="shared" si="214"/>
        <v>5.3386598400000018</v>
      </c>
      <c r="J334" s="13">
        <f t="shared" si="214"/>
        <v>3.2148864000000069E-2</v>
      </c>
      <c r="K334" s="13">
        <f t="shared" si="214"/>
        <v>3.9552844800000021E-2</v>
      </c>
      <c r="L334" s="13">
        <f t="shared" si="214"/>
        <v>2.908010879999996</v>
      </c>
      <c r="M334" s="13">
        <f t="shared" si="214"/>
        <v>1.266470400000003E-2</v>
      </c>
      <c r="N334" s="13">
        <f t="shared" si="214"/>
        <v>3.2733388799999984E-3</v>
      </c>
      <c r="O334" s="13">
        <f t="shared" si="214"/>
        <v>2196.8390399999989</v>
      </c>
      <c r="P334" s="13">
        <f t="shared" si="214"/>
        <v>6.8194560000000112E-2</v>
      </c>
      <c r="Q334" s="13">
        <f t="shared" si="214"/>
        <v>5.4555647999999929E-3</v>
      </c>
      <c r="R334" s="13">
        <f t="shared" si="214"/>
        <v>6.965587199999998E-2</v>
      </c>
      <c r="S334" s="13">
        <f t="shared" si="214"/>
        <v>0.76962431999999881</v>
      </c>
      <c r="T334" s="13">
        <f t="shared" si="214"/>
        <v>3.9455423999999956E-3</v>
      </c>
      <c r="U334" s="13">
        <f t="shared" si="214"/>
        <v>286.90425600000054</v>
      </c>
      <c r="V334" s="13">
        <f t="shared" si="214"/>
        <v>0.2172483839999996</v>
      </c>
      <c r="W334" s="13">
        <f t="shared" si="214"/>
        <v>2.435519999999998E-4</v>
      </c>
      <c r="X334" s="13">
        <f t="shared" si="214"/>
        <v>6.8194560000000015E-2</v>
      </c>
      <c r="Y334" s="13">
        <f t="shared" si="214"/>
        <v>5.2120127999999981E-2</v>
      </c>
      <c r="Z334" s="13">
        <f t="shared" si="214"/>
        <v>105.21446400000001</v>
      </c>
      <c r="AA334" s="13">
        <f t="shared" si="214"/>
        <v>8.7678720000000002E-2</v>
      </c>
      <c r="AB334" s="13">
        <f t="shared" si="214"/>
        <v>2.6303615999999957E-2</v>
      </c>
      <c r="AC334" s="13">
        <f t="shared" si="214"/>
        <v>852.43200000000058</v>
      </c>
      <c r="AD334" s="13">
        <f t="shared" si="214"/>
        <v>6.8194560000000119E-3</v>
      </c>
      <c r="AE334" s="13">
        <f t="shared" si="214"/>
        <v>2.0214815999999969E-2</v>
      </c>
      <c r="AF334" s="13">
        <f t="shared" si="214"/>
        <v>1.7730585600000017</v>
      </c>
    </row>
    <row r="335" spans="1:32" x14ac:dyDescent="0.2">
      <c r="A335" s="77">
        <v>42224.989579224537</v>
      </c>
      <c r="B335" s="55">
        <f t="shared" si="198"/>
        <v>1740</v>
      </c>
      <c r="C335" s="9">
        <f t="shared" si="208"/>
        <v>44349120</v>
      </c>
      <c r="D335" s="13">
        <f t="shared" si="194"/>
        <v>3498.5103222924004</v>
      </c>
      <c r="E335" s="13">
        <f t="shared" si="194"/>
        <v>11.560762292399996</v>
      </c>
      <c r="F335" s="13">
        <f t="shared" si="194"/>
        <v>5.4904764923999974</v>
      </c>
      <c r="G335" s="13">
        <f t="shared" si="153"/>
        <v>3486.94956</v>
      </c>
      <c r="H335" s="13">
        <f t="shared" ref="H335:AF335" si="215">H84*$C84/1000000</f>
        <v>88.698239999999998</v>
      </c>
      <c r="I335" s="13">
        <f t="shared" si="215"/>
        <v>5.292328320000002</v>
      </c>
      <c r="J335" s="13">
        <f t="shared" si="215"/>
        <v>3.2153112000000074E-2</v>
      </c>
      <c r="K335" s="13">
        <f t="shared" si="215"/>
        <v>3.9877250400000029E-2</v>
      </c>
      <c r="L335" s="13">
        <f t="shared" si="215"/>
        <v>2.9492164799999956</v>
      </c>
      <c r="M335" s="13">
        <f t="shared" si="215"/>
        <v>1.2657978000000032E-2</v>
      </c>
      <c r="N335" s="13">
        <f t="shared" si="215"/>
        <v>3.2762912399999988E-3</v>
      </c>
      <c r="O335" s="13">
        <f t="shared" si="215"/>
        <v>2226.6953999999992</v>
      </c>
      <c r="P335" s="13">
        <f t="shared" si="215"/>
        <v>6.8371560000000123E-2</v>
      </c>
      <c r="Q335" s="13">
        <f t="shared" si="215"/>
        <v>5.525161199999992E-3</v>
      </c>
      <c r="R335" s="13">
        <f t="shared" si="215"/>
        <v>7.0589015999999977E-2</v>
      </c>
      <c r="S335" s="13">
        <f t="shared" si="215"/>
        <v>0.77795747999999887</v>
      </c>
      <c r="T335" s="13">
        <f t="shared" si="215"/>
        <v>3.9858771599999955E-3</v>
      </c>
      <c r="U335" s="13">
        <f t="shared" si="215"/>
        <v>290.85631200000051</v>
      </c>
      <c r="V335" s="13">
        <f t="shared" si="215"/>
        <v>0.21860420399999958</v>
      </c>
      <c r="W335" s="13">
        <f t="shared" si="215"/>
        <v>2.4022439999999977E-4</v>
      </c>
      <c r="X335" s="13">
        <f t="shared" si="215"/>
        <v>6.8925924000000013E-2</v>
      </c>
      <c r="Y335" s="13">
        <f t="shared" si="215"/>
        <v>5.284936799999998E-2</v>
      </c>
      <c r="Z335" s="13">
        <f t="shared" si="215"/>
        <v>106.437888</v>
      </c>
      <c r="AA335" s="13">
        <f t="shared" si="215"/>
        <v>8.8698240000000012E-2</v>
      </c>
      <c r="AB335" s="13">
        <f t="shared" si="215"/>
        <v>2.6055107999999955E-2</v>
      </c>
      <c r="AC335" s="13">
        <f t="shared" si="215"/>
        <v>862.95996000000059</v>
      </c>
      <c r="AD335" s="13">
        <f t="shared" si="215"/>
        <v>6.8371560000000126E-3</v>
      </c>
      <c r="AE335" s="13">
        <f t="shared" si="215"/>
        <v>2.0603861999999969E-2</v>
      </c>
      <c r="AF335" s="13">
        <f t="shared" si="215"/>
        <v>1.8220096800000019</v>
      </c>
    </row>
    <row r="336" spans="1:32" x14ac:dyDescent="0.2">
      <c r="A336" s="77">
        <v>42224.999995833336</v>
      </c>
      <c r="B336" s="55">
        <f t="shared" si="198"/>
        <v>1720</v>
      </c>
      <c r="C336" s="9">
        <f t="shared" si="208"/>
        <v>43839360</v>
      </c>
      <c r="D336" s="13">
        <f t="shared" si="194"/>
        <v>3463.7022918115199</v>
      </c>
      <c r="E336" s="13">
        <f t="shared" si="194"/>
        <v>11.352691811519996</v>
      </c>
      <c r="F336" s="13">
        <f t="shared" si="194"/>
        <v>5.4599511715199958</v>
      </c>
      <c r="G336" s="13">
        <f t="shared" si="153"/>
        <v>3452.3496000000005</v>
      </c>
      <c r="H336" s="13">
        <f t="shared" ref="H336:AF336" si="216">H85*$C85/1000000</f>
        <v>87.678719999999998</v>
      </c>
      <c r="I336" s="13">
        <f t="shared" si="216"/>
        <v>5.1243340800000023</v>
      </c>
      <c r="J336" s="13">
        <f t="shared" si="216"/>
        <v>3.1418208000000072E-2</v>
      </c>
      <c r="K336" s="13">
        <f t="shared" si="216"/>
        <v>3.9284937600000028E-2</v>
      </c>
      <c r="L336" s="13">
        <f t="shared" si="216"/>
        <v>2.9226239999999959</v>
      </c>
      <c r="M336" s="13">
        <f t="shared" si="216"/>
        <v>1.2360264000000032E-2</v>
      </c>
      <c r="N336" s="13">
        <f t="shared" si="216"/>
        <v>3.2039265599999984E-3</v>
      </c>
      <c r="O336" s="13">
        <f t="shared" si="216"/>
        <v>2205.3633599999989</v>
      </c>
      <c r="P336" s="13">
        <f t="shared" si="216"/>
        <v>6.6976800000000128E-2</v>
      </c>
      <c r="Q336" s="13">
        <f t="shared" si="216"/>
        <v>5.4677423999999917E-3</v>
      </c>
      <c r="R336" s="13">
        <f t="shared" si="216"/>
        <v>6.9899423999999974E-2</v>
      </c>
      <c r="S336" s="13">
        <f t="shared" si="216"/>
        <v>0.76840655999999874</v>
      </c>
      <c r="T336" s="13">
        <f t="shared" si="216"/>
        <v>3.934582559999995E-3</v>
      </c>
      <c r="U336" s="13">
        <f t="shared" si="216"/>
        <v>288.1220160000006</v>
      </c>
      <c r="V336" s="13">
        <f t="shared" si="216"/>
        <v>0.21493463999999957</v>
      </c>
      <c r="W336" s="13">
        <f t="shared" si="216"/>
        <v>2.3137439999999977E-4</v>
      </c>
      <c r="X336" s="13">
        <f t="shared" si="216"/>
        <v>6.8072784000000011E-2</v>
      </c>
      <c r="Y336" s="13">
        <f t="shared" si="216"/>
        <v>5.2363679999999982E-2</v>
      </c>
      <c r="Z336" s="13">
        <f t="shared" si="216"/>
        <v>105.21446400000001</v>
      </c>
      <c r="AA336" s="13">
        <f t="shared" si="216"/>
        <v>8.7678720000000002E-2</v>
      </c>
      <c r="AB336" s="13">
        <f t="shared" si="216"/>
        <v>2.5207631999999959E-2</v>
      </c>
      <c r="AC336" s="13">
        <f t="shared" si="216"/>
        <v>853.64976000000058</v>
      </c>
      <c r="AD336" s="13">
        <f t="shared" si="216"/>
        <v>6.6976800000000131E-3</v>
      </c>
      <c r="AE336" s="13">
        <f t="shared" si="216"/>
        <v>2.0519255999999968E-2</v>
      </c>
      <c r="AF336" s="13">
        <f t="shared" si="216"/>
        <v>1.829075520000002</v>
      </c>
    </row>
    <row r="337" spans="1:32" x14ac:dyDescent="0.2">
      <c r="A337" s="77">
        <v>42225.010412442127</v>
      </c>
      <c r="B337" s="55">
        <f t="shared" si="198"/>
        <v>1720</v>
      </c>
      <c r="C337" s="9">
        <f t="shared" si="208"/>
        <v>43839360</v>
      </c>
      <c r="D337" s="13">
        <f t="shared" ref="D337:F356" si="217">D86*$C86/1000000</f>
        <v>3469.1070236558403</v>
      </c>
      <c r="E337" s="13">
        <f t="shared" si="217"/>
        <v>11.27750365584</v>
      </c>
      <c r="F337" s="13">
        <f t="shared" si="217"/>
        <v>5.4925347758399994</v>
      </c>
      <c r="G337" s="13">
        <f t="shared" si="153"/>
        <v>3457.8295199999998</v>
      </c>
      <c r="H337" s="13">
        <f t="shared" ref="H337:AF337" si="218">H86*$C86/1000000</f>
        <v>87.678719999999998</v>
      </c>
      <c r="I337" s="13">
        <f t="shared" si="218"/>
        <v>5.0171712000000017</v>
      </c>
      <c r="J337" s="13">
        <f t="shared" si="218"/>
        <v>3.1052880000000078E-2</v>
      </c>
      <c r="K337" s="13">
        <f t="shared" si="218"/>
        <v>3.9150984000000028E-2</v>
      </c>
      <c r="L337" s="13">
        <f t="shared" si="218"/>
        <v>2.9299305599999954</v>
      </c>
      <c r="M337" s="13">
        <f t="shared" si="218"/>
        <v>1.2208044000000032E-2</v>
      </c>
      <c r="N337" s="13">
        <f t="shared" si="218"/>
        <v>3.1692203999999983E-3</v>
      </c>
      <c r="O337" s="13">
        <f t="shared" si="218"/>
        <v>2209.6255199999987</v>
      </c>
      <c r="P337" s="13">
        <f t="shared" si="218"/>
        <v>6.6367920000000136E-2</v>
      </c>
      <c r="Q337" s="13">
        <f t="shared" si="218"/>
        <v>5.4738311999999916E-3</v>
      </c>
      <c r="R337" s="13">
        <f t="shared" si="218"/>
        <v>7.0021199999999978E-2</v>
      </c>
      <c r="S337" s="13">
        <f t="shared" si="218"/>
        <v>0.76779767999999882</v>
      </c>
      <c r="T337" s="13">
        <f t="shared" si="218"/>
        <v>3.9291026399999951E-3</v>
      </c>
      <c r="U337" s="13">
        <f t="shared" si="218"/>
        <v>288.7308960000006</v>
      </c>
      <c r="V337" s="13">
        <f t="shared" si="218"/>
        <v>0.21377776799999956</v>
      </c>
      <c r="W337" s="13">
        <f t="shared" si="218"/>
        <v>2.2528559999999975E-4</v>
      </c>
      <c r="X337" s="13">
        <f t="shared" si="218"/>
        <v>6.8011896000000016E-2</v>
      </c>
      <c r="Y337" s="13">
        <f t="shared" si="218"/>
        <v>5.2485455999999979E-2</v>
      </c>
      <c r="Z337" s="13">
        <f t="shared" si="218"/>
        <v>105.21446400000001</v>
      </c>
      <c r="AA337" s="13">
        <f t="shared" si="218"/>
        <v>8.7678720000000002E-2</v>
      </c>
      <c r="AB337" s="13">
        <f t="shared" si="218"/>
        <v>2.4659639999999955E-2</v>
      </c>
      <c r="AC337" s="13">
        <f t="shared" si="218"/>
        <v>854.25864000000058</v>
      </c>
      <c r="AD337" s="13">
        <f t="shared" si="218"/>
        <v>6.6367920000000129E-3</v>
      </c>
      <c r="AE337" s="13">
        <f t="shared" si="218"/>
        <v>2.0671475999999966E-2</v>
      </c>
      <c r="AF337" s="13">
        <f t="shared" si="218"/>
        <v>1.857084000000002</v>
      </c>
    </row>
    <row r="338" spans="1:32" x14ac:dyDescent="0.2">
      <c r="A338" s="77">
        <v>42225.020829050925</v>
      </c>
      <c r="B338" s="55">
        <f t="shared" si="198"/>
        <v>1720</v>
      </c>
      <c r="C338" s="9">
        <f t="shared" si="208"/>
        <v>43839360</v>
      </c>
      <c r="D338" s="13">
        <f t="shared" si="217"/>
        <v>3474.5117555001602</v>
      </c>
      <c r="E338" s="13">
        <f t="shared" si="217"/>
        <v>11.202315500159997</v>
      </c>
      <c r="F338" s="13">
        <f t="shared" si="217"/>
        <v>5.5251183801599977</v>
      </c>
      <c r="G338" s="13">
        <f t="shared" si="153"/>
        <v>3463.30944</v>
      </c>
      <c r="H338" s="13">
        <f t="shared" ref="H338:AF338" si="219">H87*$C87/1000000</f>
        <v>87.678719999999998</v>
      </c>
      <c r="I338" s="13">
        <f t="shared" si="219"/>
        <v>4.910008320000002</v>
      </c>
      <c r="J338" s="13">
        <f t="shared" si="219"/>
        <v>3.068755200000008E-2</v>
      </c>
      <c r="K338" s="13">
        <f t="shared" si="219"/>
        <v>3.9017030400000034E-2</v>
      </c>
      <c r="L338" s="13">
        <f t="shared" si="219"/>
        <v>2.9372371199999954</v>
      </c>
      <c r="M338" s="13">
        <f t="shared" si="219"/>
        <v>1.2055824000000033E-2</v>
      </c>
      <c r="N338" s="13">
        <f t="shared" si="219"/>
        <v>3.1345142399999983E-3</v>
      </c>
      <c r="O338" s="13">
        <f t="shared" si="219"/>
        <v>2213.8876799999985</v>
      </c>
      <c r="P338" s="13">
        <f t="shared" si="219"/>
        <v>6.5759040000000143E-2</v>
      </c>
      <c r="Q338" s="13">
        <f t="shared" si="219"/>
        <v>5.4799199999999906E-3</v>
      </c>
      <c r="R338" s="13">
        <f t="shared" si="219"/>
        <v>7.0142975999999982E-2</v>
      </c>
      <c r="S338" s="13">
        <f t="shared" si="219"/>
        <v>0.76718879999999867</v>
      </c>
      <c r="T338" s="13">
        <f t="shared" si="219"/>
        <v>3.9236227199999953E-3</v>
      </c>
      <c r="U338" s="13">
        <f t="shared" si="219"/>
        <v>289.3397760000006</v>
      </c>
      <c r="V338" s="13">
        <f t="shared" si="219"/>
        <v>0.21262089599999953</v>
      </c>
      <c r="W338" s="13">
        <f t="shared" si="219"/>
        <v>2.1919679999999976E-4</v>
      </c>
      <c r="X338" s="13">
        <f t="shared" si="219"/>
        <v>6.7951008000000021E-2</v>
      </c>
      <c r="Y338" s="13">
        <f t="shared" si="219"/>
        <v>5.2607231999999976E-2</v>
      </c>
      <c r="Z338" s="13">
        <f t="shared" si="219"/>
        <v>105.21446400000001</v>
      </c>
      <c r="AA338" s="13">
        <f t="shared" si="219"/>
        <v>8.7678720000000002E-2</v>
      </c>
      <c r="AB338" s="13">
        <f t="shared" si="219"/>
        <v>2.4111647999999954E-2</v>
      </c>
      <c r="AC338" s="13">
        <f t="shared" si="219"/>
        <v>854.86752000000058</v>
      </c>
      <c r="AD338" s="13">
        <f t="shared" si="219"/>
        <v>6.5759040000000143E-3</v>
      </c>
      <c r="AE338" s="13">
        <f t="shared" si="219"/>
        <v>2.0823695999999968E-2</v>
      </c>
      <c r="AF338" s="13">
        <f t="shared" si="219"/>
        <v>1.8850924800000022</v>
      </c>
    </row>
    <row r="339" spans="1:32" x14ac:dyDescent="0.2">
      <c r="A339" s="77">
        <v>42225.031245659724</v>
      </c>
      <c r="B339" s="55">
        <f t="shared" si="198"/>
        <v>1730</v>
      </c>
      <c r="C339" s="9">
        <f t="shared" si="208"/>
        <v>44094240</v>
      </c>
      <c r="D339" s="13">
        <f t="shared" si="217"/>
        <v>3500.1485599453208</v>
      </c>
      <c r="E339" s="13">
        <f t="shared" si="217"/>
        <v>11.191819945319997</v>
      </c>
      <c r="F339" s="13">
        <f t="shared" si="217"/>
        <v>5.5900142053199948</v>
      </c>
      <c r="G339" s="13">
        <f t="shared" si="153"/>
        <v>3488.9567400000001</v>
      </c>
      <c r="H339" s="13">
        <f t="shared" ref="H339:AF339" si="220">H88*$C88/1000000</f>
        <v>88.188479999999998</v>
      </c>
      <c r="I339" s="13">
        <f t="shared" si="220"/>
        <v>4.8307689600000021</v>
      </c>
      <c r="J339" s="13">
        <f t="shared" si="220"/>
        <v>3.0498516000000083E-2</v>
      </c>
      <c r="K339" s="13">
        <f t="shared" si="220"/>
        <v>3.9109141200000037E-2</v>
      </c>
      <c r="L339" s="13">
        <f t="shared" si="220"/>
        <v>2.961663119999995</v>
      </c>
      <c r="M339" s="13">
        <f t="shared" si="220"/>
        <v>1.1972811000000035E-2</v>
      </c>
      <c r="N339" s="13">
        <f t="shared" si="220"/>
        <v>3.1178302199999985E-3</v>
      </c>
      <c r="O339" s="13">
        <f t="shared" si="220"/>
        <v>2231.0460599999988</v>
      </c>
      <c r="P339" s="13">
        <f t="shared" si="220"/>
        <v>6.5528940000000147E-2</v>
      </c>
      <c r="Q339" s="13">
        <f t="shared" si="220"/>
        <v>5.5179041999999902E-3</v>
      </c>
      <c r="R339" s="13">
        <f t="shared" si="220"/>
        <v>7.067326799999997E-2</v>
      </c>
      <c r="S339" s="13">
        <f t="shared" si="220"/>
        <v>0.77103677999999864</v>
      </c>
      <c r="T339" s="13">
        <f t="shared" si="220"/>
        <v>3.9409226999999949E-3</v>
      </c>
      <c r="U339" s="13">
        <f t="shared" si="220"/>
        <v>291.63440400000064</v>
      </c>
      <c r="V339" s="13">
        <f t="shared" si="220"/>
        <v>0.21269346599999955</v>
      </c>
      <c r="W339" s="13">
        <f t="shared" si="220"/>
        <v>2.1434699999999974E-4</v>
      </c>
      <c r="X339" s="13">
        <f t="shared" si="220"/>
        <v>6.8284830000000019E-2</v>
      </c>
      <c r="Y339" s="13">
        <f t="shared" si="220"/>
        <v>5.3035571999999975E-2</v>
      </c>
      <c r="Z339" s="13">
        <f t="shared" si="220"/>
        <v>105.826176</v>
      </c>
      <c r="AA339" s="13">
        <f t="shared" si="220"/>
        <v>8.818848E-2</v>
      </c>
      <c r="AB339" s="13">
        <f t="shared" si="220"/>
        <v>2.3700653999999953E-2</v>
      </c>
      <c r="AC339" s="13">
        <f t="shared" si="220"/>
        <v>860.45010000000059</v>
      </c>
      <c r="AD339" s="13">
        <f t="shared" si="220"/>
        <v>6.552894000000014E-3</v>
      </c>
      <c r="AE339" s="13">
        <f t="shared" si="220"/>
        <v>2.1097868999999967E-2</v>
      </c>
      <c r="AF339" s="13">
        <f t="shared" si="220"/>
        <v>1.9242236400000019</v>
      </c>
    </row>
    <row r="340" spans="1:32" x14ac:dyDescent="0.2">
      <c r="A340" s="77">
        <v>42225.041662268515</v>
      </c>
      <c r="B340" s="55">
        <f t="shared" si="198"/>
        <v>1690</v>
      </c>
      <c r="C340" s="9">
        <f t="shared" si="208"/>
        <v>43074720</v>
      </c>
      <c r="D340" s="13">
        <f t="shared" si="217"/>
        <v>3424.5307328076005</v>
      </c>
      <c r="E340" s="13">
        <f t="shared" si="217"/>
        <v>10.859172807599997</v>
      </c>
      <c r="F340" s="13">
        <f t="shared" si="217"/>
        <v>5.4927806075999968</v>
      </c>
      <c r="G340" s="13">
        <f t="shared" si="153"/>
        <v>3413.6715599999998</v>
      </c>
      <c r="H340" s="13">
        <f t="shared" ref="H340:AF340" si="221">H89*$C89/1000000</f>
        <v>86.149439999999998</v>
      </c>
      <c r="I340" s="13">
        <f t="shared" si="221"/>
        <v>4.6137811200000023</v>
      </c>
      <c r="J340" s="13">
        <f t="shared" si="221"/>
        <v>2.9434392000000083E-2</v>
      </c>
      <c r="K340" s="13">
        <f t="shared" si="221"/>
        <v>3.8073266400000035E-2</v>
      </c>
      <c r="L340" s="13">
        <f t="shared" si="221"/>
        <v>2.900364479999995</v>
      </c>
      <c r="M340" s="13">
        <f t="shared" si="221"/>
        <v>1.1546418000000036E-2</v>
      </c>
      <c r="N340" s="13">
        <f t="shared" si="221"/>
        <v>3.0116408399999983E-3</v>
      </c>
      <c r="O340" s="13">
        <f t="shared" si="221"/>
        <v>2183.6489999999985</v>
      </c>
      <c r="P340" s="13">
        <f t="shared" si="221"/>
        <v>6.3415560000000135E-2</v>
      </c>
      <c r="Q340" s="13">
        <f t="shared" si="221"/>
        <v>5.3963051999999902E-3</v>
      </c>
      <c r="R340" s="13">
        <f t="shared" si="221"/>
        <v>6.9158855999999977E-2</v>
      </c>
      <c r="S340" s="13">
        <f t="shared" si="221"/>
        <v>0.75261107999999866</v>
      </c>
      <c r="T340" s="13">
        <f t="shared" si="221"/>
        <v>3.8444187599999944E-3</v>
      </c>
      <c r="U340" s="13">
        <f t="shared" si="221"/>
        <v>285.48967200000067</v>
      </c>
      <c r="V340" s="13">
        <f t="shared" si="221"/>
        <v>0.20663900399999952</v>
      </c>
      <c r="W340" s="13">
        <f t="shared" si="221"/>
        <v>2.0340839999999973E-4</v>
      </c>
      <c r="X340" s="13">
        <f t="shared" si="221"/>
        <v>6.6646164000000022E-2</v>
      </c>
      <c r="Y340" s="13">
        <f t="shared" si="221"/>
        <v>5.1928967999999978E-2</v>
      </c>
      <c r="Z340" s="13">
        <f t="shared" si="221"/>
        <v>103.379328</v>
      </c>
      <c r="AA340" s="13">
        <f t="shared" si="221"/>
        <v>8.6149440000000008E-2</v>
      </c>
      <c r="AB340" s="13">
        <f t="shared" si="221"/>
        <v>2.2614227999999952E-2</v>
      </c>
      <c r="AC340" s="13">
        <f t="shared" si="221"/>
        <v>841.15356000000065</v>
      </c>
      <c r="AD340" s="13">
        <f t="shared" si="221"/>
        <v>6.3415560000000138E-3</v>
      </c>
      <c r="AE340" s="13">
        <f t="shared" si="221"/>
        <v>2.0759621999999967E-2</v>
      </c>
      <c r="AF340" s="13">
        <f t="shared" si="221"/>
        <v>1.9072528800000019</v>
      </c>
    </row>
    <row r="341" spans="1:32" x14ac:dyDescent="0.2">
      <c r="A341" s="77">
        <v>42225.052078877314</v>
      </c>
      <c r="B341" s="55">
        <f t="shared" si="198"/>
        <v>1700</v>
      </c>
      <c r="C341" s="9">
        <f t="shared" si="208"/>
        <v>43329600.000000007</v>
      </c>
      <c r="D341" s="13">
        <f t="shared" si="217"/>
        <v>3450.1361143932004</v>
      </c>
      <c r="E341" s="13">
        <f t="shared" si="217"/>
        <v>10.849114393200001</v>
      </c>
      <c r="F341" s="13">
        <f t="shared" si="217"/>
        <v>5.5574869931999986</v>
      </c>
      <c r="G341" s="13">
        <f t="shared" si="153"/>
        <v>3439.2870000000003</v>
      </c>
      <c r="H341" s="13">
        <f t="shared" ref="H341:AF341" si="222">H90*$C90/1000000</f>
        <v>86.659200000000013</v>
      </c>
      <c r="I341" s="13">
        <f t="shared" si="222"/>
        <v>4.5351648000000022</v>
      </c>
      <c r="J341" s="13">
        <f t="shared" si="222"/>
        <v>2.924748000000009E-2</v>
      </c>
      <c r="K341" s="13">
        <f t="shared" si="222"/>
        <v>3.8166156000000041E-2</v>
      </c>
      <c r="L341" s="13">
        <f t="shared" si="222"/>
        <v>2.9247479999999952</v>
      </c>
      <c r="M341" s="13">
        <f t="shared" si="222"/>
        <v>1.1464290000000038E-2</v>
      </c>
      <c r="N341" s="13">
        <f t="shared" si="222"/>
        <v>2.9951585999999988E-3</v>
      </c>
      <c r="O341" s="13">
        <f t="shared" si="222"/>
        <v>2200.7825999999991</v>
      </c>
      <c r="P341" s="13">
        <f t="shared" si="222"/>
        <v>6.3189000000000148E-2</v>
      </c>
      <c r="Q341" s="13">
        <f t="shared" si="222"/>
        <v>5.4342539999999899E-3</v>
      </c>
      <c r="R341" s="13">
        <f t="shared" si="222"/>
        <v>6.968843999999999E-2</v>
      </c>
      <c r="S341" s="13">
        <f t="shared" si="222"/>
        <v>0.75646259999999865</v>
      </c>
      <c r="T341" s="13">
        <f t="shared" si="222"/>
        <v>3.8617505999999952E-3</v>
      </c>
      <c r="U341" s="13">
        <f t="shared" si="222"/>
        <v>287.78076000000073</v>
      </c>
      <c r="V341" s="13">
        <f t="shared" si="222"/>
        <v>0.20671829999999955</v>
      </c>
      <c r="W341" s="13">
        <f t="shared" si="222"/>
        <v>1.9859399999999977E-4</v>
      </c>
      <c r="X341" s="13">
        <f t="shared" si="222"/>
        <v>6.6980340000000027E-2</v>
      </c>
      <c r="Y341" s="13">
        <f t="shared" si="222"/>
        <v>5.2356599999999982E-2</v>
      </c>
      <c r="Z341" s="13">
        <f t="shared" si="222"/>
        <v>103.99104000000001</v>
      </c>
      <c r="AA341" s="13">
        <f t="shared" si="222"/>
        <v>8.6659200000000006E-2</v>
      </c>
      <c r="AB341" s="13">
        <f t="shared" si="222"/>
        <v>2.2206419999999956E-2</v>
      </c>
      <c r="AC341" s="13">
        <f t="shared" si="222"/>
        <v>846.73260000000084</v>
      </c>
      <c r="AD341" s="13">
        <f t="shared" si="222"/>
        <v>6.3189000000000162E-3</v>
      </c>
      <c r="AE341" s="13">
        <f t="shared" si="222"/>
        <v>2.1032909999999967E-2</v>
      </c>
      <c r="AF341" s="13">
        <f t="shared" si="222"/>
        <v>1.9462212000000025</v>
      </c>
    </row>
    <row r="342" spans="1:32" x14ac:dyDescent="0.2">
      <c r="A342" s="77">
        <v>42225.062495486112</v>
      </c>
      <c r="B342" s="55">
        <f t="shared" si="198"/>
        <v>1720</v>
      </c>
      <c r="C342" s="9">
        <f t="shared" si="208"/>
        <v>43839360</v>
      </c>
      <c r="D342" s="13">
        <f t="shared" si="217"/>
        <v>3496.13068287744</v>
      </c>
      <c r="E342" s="13">
        <f t="shared" si="217"/>
        <v>10.901562877439996</v>
      </c>
      <c r="F342" s="13">
        <f t="shared" si="217"/>
        <v>5.6554527974399971</v>
      </c>
      <c r="G342" s="13">
        <f t="shared" ref="G342:G405" si="223">O342+U342+Z342+AC342</f>
        <v>3485.22912</v>
      </c>
      <c r="H342" s="13">
        <f t="shared" ref="H342:AF342" si="224">H91*$C91/1000000</f>
        <v>87.678719999999998</v>
      </c>
      <c r="I342" s="13">
        <f t="shared" si="224"/>
        <v>4.4813568000000013</v>
      </c>
      <c r="J342" s="13">
        <f t="shared" si="224"/>
        <v>2.9226240000000087E-2</v>
      </c>
      <c r="K342" s="13">
        <f t="shared" si="224"/>
        <v>3.8481216000000033E-2</v>
      </c>
      <c r="L342" s="13">
        <f t="shared" si="224"/>
        <v>2.9664633599999948</v>
      </c>
      <c r="M342" s="13">
        <f t="shared" si="224"/>
        <v>1.1446944000000037E-2</v>
      </c>
      <c r="N342" s="13">
        <f t="shared" si="224"/>
        <v>2.9956895999999982E-3</v>
      </c>
      <c r="O342" s="13">
        <f t="shared" si="224"/>
        <v>2230.9363199999984</v>
      </c>
      <c r="P342" s="13">
        <f t="shared" si="224"/>
        <v>6.3323520000000147E-2</v>
      </c>
      <c r="Q342" s="13">
        <f t="shared" si="224"/>
        <v>5.5042751999999882E-3</v>
      </c>
      <c r="R342" s="13">
        <f t="shared" si="224"/>
        <v>7.063007999999997E-2</v>
      </c>
      <c r="S342" s="13">
        <f t="shared" si="224"/>
        <v>0.76475327999999854</v>
      </c>
      <c r="T342" s="13">
        <f t="shared" si="224"/>
        <v>3.9017030399999945E-3</v>
      </c>
      <c r="U342" s="13">
        <f t="shared" si="224"/>
        <v>291.77529600000065</v>
      </c>
      <c r="V342" s="13">
        <f t="shared" si="224"/>
        <v>0.20799340799999949</v>
      </c>
      <c r="W342" s="13">
        <f t="shared" si="224"/>
        <v>1.948415999999997E-4</v>
      </c>
      <c r="X342" s="13">
        <f t="shared" si="224"/>
        <v>6.7707456000000027E-2</v>
      </c>
      <c r="Y342" s="13">
        <f t="shared" si="224"/>
        <v>5.3094335999999971E-2</v>
      </c>
      <c r="Z342" s="13">
        <f t="shared" si="224"/>
        <v>105.21446400000001</v>
      </c>
      <c r="AA342" s="13">
        <f t="shared" si="224"/>
        <v>8.7678720000000002E-2</v>
      </c>
      <c r="AB342" s="13">
        <f t="shared" si="224"/>
        <v>2.1919679999999948E-2</v>
      </c>
      <c r="AC342" s="13">
        <f t="shared" si="224"/>
        <v>857.30304000000069</v>
      </c>
      <c r="AD342" s="13">
        <f t="shared" si="224"/>
        <v>6.332352000000015E-3</v>
      </c>
      <c r="AE342" s="13">
        <f t="shared" si="224"/>
        <v>2.1432575999999964E-2</v>
      </c>
      <c r="AF342" s="13">
        <f t="shared" si="224"/>
        <v>1.9971264000000022</v>
      </c>
    </row>
    <row r="343" spans="1:32" x14ac:dyDescent="0.2">
      <c r="A343" s="77">
        <v>42225.072912094911</v>
      </c>
      <c r="B343" s="55">
        <f t="shared" si="198"/>
        <v>1740</v>
      </c>
      <c r="C343" s="9">
        <f t="shared" si="208"/>
        <v>44349120</v>
      </c>
      <c r="D343" s="13">
        <f t="shared" si="217"/>
        <v>3542.2509427999207</v>
      </c>
      <c r="E343" s="13">
        <f t="shared" si="217"/>
        <v>10.952262799919994</v>
      </c>
      <c r="F343" s="13">
        <f t="shared" si="217"/>
        <v>5.7541763599199944</v>
      </c>
      <c r="G343" s="13">
        <f t="shared" si="223"/>
        <v>3531.2986799999999</v>
      </c>
      <c r="H343" s="13">
        <f t="shared" ref="H343:AF343" si="225">H92*$C92/1000000</f>
        <v>88.698239999999998</v>
      </c>
      <c r="I343" s="13">
        <f t="shared" si="225"/>
        <v>4.4250566400000029</v>
      </c>
      <c r="J343" s="13">
        <f t="shared" si="225"/>
        <v>2.9196504000000092E-2</v>
      </c>
      <c r="K343" s="13">
        <f t="shared" si="225"/>
        <v>3.8793160800000039E-2</v>
      </c>
      <c r="L343" s="13">
        <f t="shared" si="225"/>
        <v>3.0083486399999941</v>
      </c>
      <c r="M343" s="13">
        <f t="shared" si="225"/>
        <v>1.1426058000000039E-2</v>
      </c>
      <c r="N343" s="13">
        <f t="shared" si="225"/>
        <v>2.9954134799999978E-3</v>
      </c>
      <c r="O343" s="13">
        <f t="shared" si="225"/>
        <v>2261.1891599999985</v>
      </c>
      <c r="P343" s="13">
        <f t="shared" si="225"/>
        <v>6.3443880000000161E-2</v>
      </c>
      <c r="Q343" s="13">
        <f t="shared" si="225"/>
        <v>5.574437999999988E-3</v>
      </c>
      <c r="R343" s="13">
        <f t="shared" si="225"/>
        <v>7.1574551999999972E-2</v>
      </c>
      <c r="S343" s="13">
        <f t="shared" si="225"/>
        <v>0.77302979999999855</v>
      </c>
      <c r="T343" s="13">
        <f t="shared" si="225"/>
        <v>3.9415280399999943E-3</v>
      </c>
      <c r="U343" s="13">
        <f t="shared" si="225"/>
        <v>295.78399200000069</v>
      </c>
      <c r="V343" s="13">
        <f t="shared" si="225"/>
        <v>0.20924161199999947</v>
      </c>
      <c r="W343" s="13">
        <f t="shared" si="225"/>
        <v>1.909475999999997E-4</v>
      </c>
      <c r="X343" s="13">
        <f t="shared" si="225"/>
        <v>6.8433156000000023E-2</v>
      </c>
      <c r="Y343" s="13">
        <f t="shared" si="225"/>
        <v>5.3834903999999975E-2</v>
      </c>
      <c r="Z343" s="13">
        <f t="shared" si="225"/>
        <v>106.437888</v>
      </c>
      <c r="AA343" s="13">
        <f t="shared" si="225"/>
        <v>8.8698240000000012E-2</v>
      </c>
      <c r="AB343" s="13">
        <f t="shared" si="225"/>
        <v>2.1620195999999949E-2</v>
      </c>
      <c r="AC343" s="13">
        <f t="shared" si="225"/>
        <v>867.88764000000072</v>
      </c>
      <c r="AD343" s="13">
        <f t="shared" si="225"/>
        <v>6.344388000000015E-3</v>
      </c>
      <c r="AE343" s="13">
        <f t="shared" si="225"/>
        <v>2.1835781999999963E-2</v>
      </c>
      <c r="AF343" s="13">
        <f t="shared" si="225"/>
        <v>2.0486829600000025</v>
      </c>
    </row>
    <row r="344" spans="1:32" x14ac:dyDescent="0.2">
      <c r="A344" s="77">
        <v>42225.083328703702</v>
      </c>
      <c r="B344" s="55">
        <f t="shared" si="198"/>
        <v>1790</v>
      </c>
      <c r="C344" s="9">
        <f t="shared" si="208"/>
        <v>45623520.000000007</v>
      </c>
      <c r="D344" s="13">
        <f t="shared" si="217"/>
        <v>3649.66445485656</v>
      </c>
      <c r="E344" s="13">
        <f t="shared" si="217"/>
        <v>11.18873485656</v>
      </c>
      <c r="F344" s="13">
        <f t="shared" si="217"/>
        <v>5.9534359365599974</v>
      </c>
      <c r="G344" s="13">
        <f t="shared" si="223"/>
        <v>3638.4757200000004</v>
      </c>
      <c r="H344" s="13">
        <f t="shared" ref="H344:AF344" si="226">H93*$C93/1000000</f>
        <v>91.247040000000013</v>
      </c>
      <c r="I344" s="13">
        <f t="shared" si="226"/>
        <v>4.4406892800000026</v>
      </c>
      <c r="J344" s="13">
        <f t="shared" si="226"/>
        <v>2.9655288000000102E-2</v>
      </c>
      <c r="K344" s="13">
        <f t="shared" si="226"/>
        <v>3.9768501600000047E-2</v>
      </c>
      <c r="L344" s="13">
        <f t="shared" si="226"/>
        <v>3.1023993599999944</v>
      </c>
      <c r="M344" s="13">
        <f t="shared" si="226"/>
        <v>1.1595978000000043E-2</v>
      </c>
      <c r="N344" s="13">
        <f t="shared" si="226"/>
        <v>3.0453699599999988E-3</v>
      </c>
      <c r="O344" s="13">
        <f t="shared" si="226"/>
        <v>2330.6014799999989</v>
      </c>
      <c r="P344" s="13">
        <f t="shared" si="226"/>
        <v>6.4633320000000175E-2</v>
      </c>
      <c r="Q344" s="13">
        <f t="shared" si="226"/>
        <v>5.7409595999999884E-3</v>
      </c>
      <c r="R344" s="13">
        <f t="shared" si="226"/>
        <v>7.3758023999999978E-2</v>
      </c>
      <c r="S344" s="13">
        <f t="shared" si="226"/>
        <v>0.79460963999999856</v>
      </c>
      <c r="T344" s="13">
        <f t="shared" si="226"/>
        <v>4.0490873999999948E-3</v>
      </c>
      <c r="U344" s="13">
        <f t="shared" si="226"/>
        <v>304.9171920000008</v>
      </c>
      <c r="V344" s="13">
        <f t="shared" si="226"/>
        <v>0.2140503479999995</v>
      </c>
      <c r="W344" s="13">
        <f t="shared" si="226"/>
        <v>1.9009799999999974E-4</v>
      </c>
      <c r="X344" s="13">
        <f t="shared" si="226"/>
        <v>7.0336260000000025E-2</v>
      </c>
      <c r="Y344" s="13">
        <f t="shared" si="226"/>
        <v>5.5508615999999983E-2</v>
      </c>
      <c r="Z344" s="13">
        <f t="shared" si="226"/>
        <v>109.49644800000002</v>
      </c>
      <c r="AA344" s="13">
        <f t="shared" si="226"/>
        <v>9.1247040000000029E-2</v>
      </c>
      <c r="AB344" s="13">
        <f t="shared" si="226"/>
        <v>2.167117199999995E-2</v>
      </c>
      <c r="AC344" s="13">
        <f t="shared" si="226"/>
        <v>893.46060000000091</v>
      </c>
      <c r="AD344" s="13">
        <f t="shared" si="226"/>
        <v>6.4633320000000178E-3</v>
      </c>
      <c r="AE344" s="13">
        <f t="shared" si="226"/>
        <v>2.2621661999999966E-2</v>
      </c>
      <c r="AF344" s="13">
        <f t="shared" si="226"/>
        <v>2.136701520000003</v>
      </c>
    </row>
    <row r="345" spans="1:32" x14ac:dyDescent="0.2">
      <c r="A345" s="77">
        <v>42225.093745312501</v>
      </c>
      <c r="B345" s="55">
        <f t="shared" si="198"/>
        <v>1800</v>
      </c>
      <c r="C345" s="9">
        <f t="shared" si="208"/>
        <v>45878400</v>
      </c>
      <c r="D345" s="13">
        <f t="shared" si="217"/>
        <v>3675.7097564759988</v>
      </c>
      <c r="E345" s="13">
        <f t="shared" si="217"/>
        <v>11.172556475999997</v>
      </c>
      <c r="F345" s="13">
        <f t="shared" si="217"/>
        <v>6.0207944759999954</v>
      </c>
      <c r="G345" s="13">
        <f t="shared" si="223"/>
        <v>3664.5372000000002</v>
      </c>
      <c r="H345" s="13">
        <f t="shared" ref="H345:AF345" si="227">H94*$C94/1000000</f>
        <v>91.756799999999998</v>
      </c>
      <c r="I345" s="13">
        <f t="shared" si="227"/>
        <v>4.3533504000000018</v>
      </c>
      <c r="J345" s="13">
        <f t="shared" si="227"/>
        <v>2.9438640000000103E-2</v>
      </c>
      <c r="K345" s="13">
        <f t="shared" si="227"/>
        <v>3.9850488000000052E-2</v>
      </c>
      <c r="L345" s="13">
        <f t="shared" si="227"/>
        <v>3.1273775999999938</v>
      </c>
      <c r="M345" s="13">
        <f t="shared" si="227"/>
        <v>1.1501460000000043E-2</v>
      </c>
      <c r="N345" s="13">
        <f t="shared" si="227"/>
        <v>3.026062799999998E-3</v>
      </c>
      <c r="O345" s="13">
        <f t="shared" si="227"/>
        <v>2348.0819999999985</v>
      </c>
      <c r="P345" s="13">
        <f t="shared" si="227"/>
        <v>6.435720000000017E-2</v>
      </c>
      <c r="Q345" s="13">
        <f t="shared" si="227"/>
        <v>5.7794039999999871E-3</v>
      </c>
      <c r="R345" s="13">
        <f t="shared" si="227"/>
        <v>7.4297519999999978E-2</v>
      </c>
      <c r="S345" s="13">
        <f t="shared" si="227"/>
        <v>0.79841159999999833</v>
      </c>
      <c r="T345" s="13">
        <f t="shared" si="227"/>
        <v>4.0659731999999936E-3</v>
      </c>
      <c r="U345" s="13">
        <f t="shared" si="227"/>
        <v>307.25784000000078</v>
      </c>
      <c r="V345" s="13">
        <f t="shared" si="227"/>
        <v>0.21403547999999942</v>
      </c>
      <c r="W345" s="13">
        <f t="shared" si="227"/>
        <v>1.847879999999997E-4</v>
      </c>
      <c r="X345" s="13">
        <f t="shared" si="227"/>
        <v>7.066548000000003E-2</v>
      </c>
      <c r="Y345" s="13">
        <f t="shared" si="227"/>
        <v>5.5946159999999967E-2</v>
      </c>
      <c r="Z345" s="13">
        <f t="shared" si="227"/>
        <v>110.10816</v>
      </c>
      <c r="AA345" s="13">
        <f t="shared" si="227"/>
        <v>9.1756799999999999E-2</v>
      </c>
      <c r="AB345" s="13">
        <f t="shared" si="227"/>
        <v>2.1218759999999948E-2</v>
      </c>
      <c r="AC345" s="13">
        <f t="shared" si="227"/>
        <v>899.0892000000008</v>
      </c>
      <c r="AD345" s="13">
        <f t="shared" si="227"/>
        <v>6.4357200000000163E-3</v>
      </c>
      <c r="AE345" s="13">
        <f t="shared" si="227"/>
        <v>2.290733999999996E-2</v>
      </c>
      <c r="AF345" s="13">
        <f t="shared" si="227"/>
        <v>2.1779496000000025</v>
      </c>
    </row>
    <row r="346" spans="1:32" x14ac:dyDescent="0.2">
      <c r="A346" s="77">
        <v>42225.104161921299</v>
      </c>
      <c r="B346" s="55">
        <f t="shared" si="198"/>
        <v>1760</v>
      </c>
      <c r="C346" s="9">
        <f t="shared" si="208"/>
        <v>44858880.000000007</v>
      </c>
      <c r="D346" s="13">
        <f t="shared" si="217"/>
        <v>3599.5577407257606</v>
      </c>
      <c r="E346" s="13">
        <f t="shared" si="217"/>
        <v>10.847340725759997</v>
      </c>
      <c r="F346" s="13">
        <f t="shared" si="217"/>
        <v>5.9203404057599949</v>
      </c>
      <c r="G346" s="13">
        <f t="shared" si="223"/>
        <v>3588.7104000000013</v>
      </c>
      <c r="H346" s="13">
        <f t="shared" ref="H346:AF346" si="228">H95*$C95/1000000</f>
        <v>89.717760000000013</v>
      </c>
      <c r="I346" s="13">
        <f t="shared" si="228"/>
        <v>4.146954240000003</v>
      </c>
      <c r="J346" s="13">
        <f t="shared" si="228"/>
        <v>2.8410624000000106E-2</v>
      </c>
      <c r="K346" s="13">
        <f t="shared" si="228"/>
        <v>3.8827852800000048E-2</v>
      </c>
      <c r="L346" s="13">
        <f t="shared" si="228"/>
        <v>3.0653567999999942</v>
      </c>
      <c r="M346" s="13">
        <f t="shared" si="228"/>
        <v>1.1090112000000044E-2</v>
      </c>
      <c r="N346" s="13">
        <f t="shared" si="228"/>
        <v>2.9233036799999981E-3</v>
      </c>
      <c r="O346" s="13">
        <f t="shared" si="228"/>
        <v>2300.2636799999991</v>
      </c>
      <c r="P346" s="13">
        <f t="shared" si="228"/>
        <v>6.2304000000000172E-2</v>
      </c>
      <c r="Q346" s="13">
        <f t="shared" si="228"/>
        <v>5.6572031999999875E-3</v>
      </c>
      <c r="R346" s="13">
        <f t="shared" si="228"/>
        <v>7.2771071999999992E-2</v>
      </c>
      <c r="S346" s="13">
        <f t="shared" si="228"/>
        <v>0.78004607999999853</v>
      </c>
      <c r="T346" s="13">
        <f t="shared" si="228"/>
        <v>3.9700108799999943E-3</v>
      </c>
      <c r="U346" s="13">
        <f t="shared" si="228"/>
        <v>301.05292800000086</v>
      </c>
      <c r="V346" s="13">
        <f t="shared" si="228"/>
        <v>0.20809535999999945</v>
      </c>
      <c r="W346" s="13">
        <f t="shared" si="228"/>
        <v>1.7445119999999972E-4</v>
      </c>
      <c r="X346" s="13">
        <f t="shared" si="228"/>
        <v>6.9032832000000044E-2</v>
      </c>
      <c r="Y346" s="13">
        <f t="shared" si="228"/>
        <v>5.4827519999999984E-2</v>
      </c>
      <c r="Z346" s="13">
        <f t="shared" si="228"/>
        <v>107.66131200000001</v>
      </c>
      <c r="AA346" s="13">
        <f t="shared" si="228"/>
        <v>8.9717760000000021E-2</v>
      </c>
      <c r="AB346" s="13">
        <f t="shared" si="228"/>
        <v>2.0186495999999957E-2</v>
      </c>
      <c r="AC346" s="13">
        <f t="shared" si="228"/>
        <v>879.73248000000092</v>
      </c>
      <c r="AD346" s="13">
        <f t="shared" si="228"/>
        <v>6.2304000000000179E-3</v>
      </c>
      <c r="AE346" s="13">
        <f t="shared" si="228"/>
        <v>2.2554047999999965E-2</v>
      </c>
      <c r="AF346" s="13">
        <f t="shared" si="228"/>
        <v>2.1582105600000028</v>
      </c>
    </row>
    <row r="347" spans="1:32" x14ac:dyDescent="0.2">
      <c r="A347" s="77">
        <v>42225.114578530091</v>
      </c>
      <c r="B347" s="55">
        <f t="shared" si="198"/>
        <v>1760</v>
      </c>
      <c r="C347" s="9">
        <f t="shared" si="208"/>
        <v>44858880.000000007</v>
      </c>
      <c r="D347" s="13">
        <f t="shared" si="217"/>
        <v>3605.0881640083198</v>
      </c>
      <c r="E347" s="13">
        <f t="shared" si="217"/>
        <v>10.770404008319998</v>
      </c>
      <c r="F347" s="13">
        <f t="shared" si="217"/>
        <v>5.9536817683199965</v>
      </c>
      <c r="G347" s="13">
        <f t="shared" si="223"/>
        <v>3594.3177600000008</v>
      </c>
      <c r="H347" s="13">
        <f t="shared" ref="H347:AF347" si="229">H96*$C96/1000000</f>
        <v>89.717760000000013</v>
      </c>
      <c r="I347" s="13">
        <f t="shared" si="229"/>
        <v>4.0372992000000032</v>
      </c>
      <c r="J347" s="13">
        <f t="shared" si="229"/>
        <v>2.8036800000000108E-2</v>
      </c>
      <c r="K347" s="13">
        <f t="shared" si="229"/>
        <v>3.8690784000000054E-2</v>
      </c>
      <c r="L347" s="13">
        <f t="shared" si="229"/>
        <v>3.0728332799999936</v>
      </c>
      <c r="M347" s="13">
        <f t="shared" si="229"/>
        <v>1.0934352000000045E-2</v>
      </c>
      <c r="N347" s="13">
        <f t="shared" si="229"/>
        <v>2.8877903999999983E-3</v>
      </c>
      <c r="O347" s="13">
        <f t="shared" si="229"/>
        <v>2304.6249599999987</v>
      </c>
      <c r="P347" s="13">
        <f t="shared" si="229"/>
        <v>6.168096000000018E-2</v>
      </c>
      <c r="Q347" s="13">
        <f t="shared" si="229"/>
        <v>5.663433599999987E-3</v>
      </c>
      <c r="R347" s="13">
        <f t="shared" si="229"/>
        <v>7.2895679999999977E-2</v>
      </c>
      <c r="S347" s="13">
        <f t="shared" si="229"/>
        <v>0.77942303999999851</v>
      </c>
      <c r="T347" s="13">
        <f t="shared" si="229"/>
        <v>3.9644035199999945E-3</v>
      </c>
      <c r="U347" s="13">
        <f t="shared" si="229"/>
        <v>301.67596800000081</v>
      </c>
      <c r="V347" s="13">
        <f t="shared" si="229"/>
        <v>0.20691158399999945</v>
      </c>
      <c r="W347" s="13">
        <f t="shared" si="229"/>
        <v>1.6822079999999972E-4</v>
      </c>
      <c r="X347" s="13">
        <f t="shared" si="229"/>
        <v>6.8970528000000031E-2</v>
      </c>
      <c r="Y347" s="13">
        <f t="shared" si="229"/>
        <v>5.4952127999999975E-2</v>
      </c>
      <c r="Z347" s="13">
        <f t="shared" si="229"/>
        <v>107.66131200000001</v>
      </c>
      <c r="AA347" s="13">
        <f t="shared" si="229"/>
        <v>8.9717760000000021E-2</v>
      </c>
      <c r="AB347" s="13">
        <f t="shared" si="229"/>
        <v>1.9625759999999954E-2</v>
      </c>
      <c r="AC347" s="13">
        <f t="shared" si="229"/>
        <v>880.35552000000098</v>
      </c>
      <c r="AD347" s="13">
        <f t="shared" si="229"/>
        <v>6.1680960000000187E-3</v>
      </c>
      <c r="AE347" s="13">
        <f t="shared" si="229"/>
        <v>2.2709807999999963E-2</v>
      </c>
      <c r="AF347" s="13">
        <f t="shared" si="229"/>
        <v>2.1868704000000028</v>
      </c>
    </row>
    <row r="348" spans="1:32" x14ac:dyDescent="0.2">
      <c r="A348" s="77">
        <v>42225.124995138889</v>
      </c>
      <c r="B348" s="55">
        <f t="shared" si="198"/>
        <v>1760</v>
      </c>
      <c r="C348" s="9">
        <f t="shared" si="208"/>
        <v>44858880.000000007</v>
      </c>
      <c r="D348" s="13">
        <f t="shared" si="217"/>
        <v>3610.61858729088</v>
      </c>
      <c r="E348" s="13">
        <f t="shared" si="217"/>
        <v>10.693467290879997</v>
      </c>
      <c r="F348" s="13">
        <f t="shared" si="217"/>
        <v>5.9870231308799964</v>
      </c>
      <c r="G348" s="13">
        <f t="shared" si="223"/>
        <v>3599.9251200000003</v>
      </c>
      <c r="H348" s="13">
        <f t="shared" ref="H348:AF348" si="230">H97*$C97/1000000</f>
        <v>89.717760000000013</v>
      </c>
      <c r="I348" s="13">
        <f t="shared" si="230"/>
        <v>3.9276441600000029</v>
      </c>
      <c r="J348" s="13">
        <f t="shared" si="230"/>
        <v>2.7662976000000106E-2</v>
      </c>
      <c r="K348" s="13">
        <f t="shared" si="230"/>
        <v>3.8553715200000054E-2</v>
      </c>
      <c r="L348" s="13">
        <f t="shared" si="230"/>
        <v>3.0803097599999938</v>
      </c>
      <c r="M348" s="13">
        <f t="shared" si="230"/>
        <v>1.0778592000000043E-2</v>
      </c>
      <c r="N348" s="13">
        <f t="shared" si="230"/>
        <v>2.8522771199999985E-3</v>
      </c>
      <c r="O348" s="13">
        <f t="shared" si="230"/>
        <v>2308.9862399999984</v>
      </c>
      <c r="P348" s="13">
        <f t="shared" si="230"/>
        <v>6.1057920000000189E-2</v>
      </c>
      <c r="Q348" s="13">
        <f t="shared" si="230"/>
        <v>5.6696639999999857E-3</v>
      </c>
      <c r="R348" s="13">
        <f t="shared" si="230"/>
        <v>7.3020287999999989E-2</v>
      </c>
      <c r="S348" s="13">
        <f t="shared" si="230"/>
        <v>0.77879999999999849</v>
      </c>
      <c r="T348" s="13">
        <f t="shared" si="230"/>
        <v>3.9587961599999938E-3</v>
      </c>
      <c r="U348" s="13">
        <f t="shared" si="230"/>
        <v>302.29900800000081</v>
      </c>
      <c r="V348" s="13">
        <f t="shared" si="230"/>
        <v>0.20572780799999943</v>
      </c>
      <c r="W348" s="13">
        <f t="shared" si="230"/>
        <v>1.6199039999999972E-4</v>
      </c>
      <c r="X348" s="13">
        <f t="shared" si="230"/>
        <v>6.8908224000000032E-2</v>
      </c>
      <c r="Y348" s="13">
        <f t="shared" si="230"/>
        <v>5.5076735999999973E-2</v>
      </c>
      <c r="Z348" s="13">
        <f t="shared" si="230"/>
        <v>107.66131200000001</v>
      </c>
      <c r="AA348" s="13">
        <f t="shared" si="230"/>
        <v>8.9717760000000021E-2</v>
      </c>
      <c r="AB348" s="13">
        <f t="shared" si="230"/>
        <v>1.9065023999999958E-2</v>
      </c>
      <c r="AC348" s="13">
        <f t="shared" si="230"/>
        <v>880.97856000000093</v>
      </c>
      <c r="AD348" s="13">
        <f t="shared" si="230"/>
        <v>6.1057920000000187E-3</v>
      </c>
      <c r="AE348" s="13">
        <f t="shared" si="230"/>
        <v>2.2865567999999965E-2</v>
      </c>
      <c r="AF348" s="13">
        <f t="shared" si="230"/>
        <v>2.2155302400000032</v>
      </c>
    </row>
    <row r="349" spans="1:32" x14ac:dyDescent="0.2">
      <c r="A349" s="77">
        <v>42225.135411747688</v>
      </c>
      <c r="B349" s="55">
        <f t="shared" si="198"/>
        <v>1760</v>
      </c>
      <c r="C349" s="9">
        <f t="shared" si="208"/>
        <v>44858880.000000007</v>
      </c>
      <c r="D349" s="13">
        <f t="shared" si="217"/>
        <v>3616.1490105734415</v>
      </c>
      <c r="E349" s="13">
        <f t="shared" si="217"/>
        <v>10.616530573439999</v>
      </c>
      <c r="F349" s="13">
        <f t="shared" si="217"/>
        <v>6.0203644934399962</v>
      </c>
      <c r="G349" s="13">
        <f t="shared" si="223"/>
        <v>3605.5324800000003</v>
      </c>
      <c r="H349" s="13">
        <f t="shared" ref="H349:AF349" si="231">H98*$C98/1000000</f>
        <v>89.717760000000013</v>
      </c>
      <c r="I349" s="13">
        <f t="shared" si="231"/>
        <v>3.8179891200000031</v>
      </c>
      <c r="J349" s="13">
        <f t="shared" si="231"/>
        <v>2.7289152000000112E-2</v>
      </c>
      <c r="K349" s="13">
        <f t="shared" si="231"/>
        <v>3.8416646400000053E-2</v>
      </c>
      <c r="L349" s="13">
        <f t="shared" si="231"/>
        <v>3.0877862399999936</v>
      </c>
      <c r="M349" s="13">
        <f t="shared" si="231"/>
        <v>1.0622832000000044E-2</v>
      </c>
      <c r="N349" s="13">
        <f t="shared" si="231"/>
        <v>2.8167638399999983E-3</v>
      </c>
      <c r="O349" s="13">
        <f t="shared" si="231"/>
        <v>2313.3475199999984</v>
      </c>
      <c r="P349" s="13">
        <f t="shared" si="231"/>
        <v>6.0434880000000184E-2</v>
      </c>
      <c r="Q349" s="13">
        <f t="shared" si="231"/>
        <v>5.6758943999999853E-3</v>
      </c>
      <c r="R349" s="13">
        <f t="shared" si="231"/>
        <v>7.3144895999999973E-2</v>
      </c>
      <c r="S349" s="13">
        <f t="shared" si="231"/>
        <v>0.77817695999999847</v>
      </c>
      <c r="T349" s="13">
        <f t="shared" si="231"/>
        <v>3.953188799999994E-3</v>
      </c>
      <c r="U349" s="13">
        <f t="shared" si="231"/>
        <v>302.92204800000087</v>
      </c>
      <c r="V349" s="13">
        <f t="shared" si="231"/>
        <v>0.20454403199999943</v>
      </c>
      <c r="W349" s="13">
        <f t="shared" si="231"/>
        <v>1.5575999999999969E-4</v>
      </c>
      <c r="X349" s="13">
        <f t="shared" si="231"/>
        <v>6.8845920000000033E-2</v>
      </c>
      <c r="Y349" s="13">
        <f t="shared" si="231"/>
        <v>5.5201343999999979E-2</v>
      </c>
      <c r="Z349" s="13">
        <f t="shared" si="231"/>
        <v>107.66131200000001</v>
      </c>
      <c r="AA349" s="13">
        <f t="shared" si="231"/>
        <v>8.9717760000000021E-2</v>
      </c>
      <c r="AB349" s="13">
        <f t="shared" si="231"/>
        <v>1.8504287999999956E-2</v>
      </c>
      <c r="AC349" s="13">
        <f t="shared" si="231"/>
        <v>881.60160000000099</v>
      </c>
      <c r="AD349" s="13">
        <f t="shared" si="231"/>
        <v>6.0434880000000196E-3</v>
      </c>
      <c r="AE349" s="13">
        <f t="shared" si="231"/>
        <v>2.3021327999999962E-2</v>
      </c>
      <c r="AF349" s="13">
        <f t="shared" si="231"/>
        <v>2.2441900800000028</v>
      </c>
    </row>
    <row r="350" spans="1:32" x14ac:dyDescent="0.2">
      <c r="A350" s="77">
        <v>42225.145828356479</v>
      </c>
      <c r="B350" s="55">
        <f t="shared" si="198"/>
        <v>1780</v>
      </c>
      <c r="C350" s="9">
        <f t="shared" si="208"/>
        <v>45368640.000000007</v>
      </c>
      <c r="D350" s="13">
        <f t="shared" si="217"/>
        <v>3662.8348819680014</v>
      </c>
      <c r="E350" s="13">
        <f t="shared" si="217"/>
        <v>10.659361967999997</v>
      </c>
      <c r="F350" s="13">
        <f t="shared" si="217"/>
        <v>6.1224979679999958</v>
      </c>
      <c r="G350" s="13">
        <f t="shared" si="223"/>
        <v>3652.1755200000002</v>
      </c>
      <c r="H350" s="13">
        <f t="shared" ref="H350:AF350" si="232">H99*$C99/1000000</f>
        <v>90.737280000000013</v>
      </c>
      <c r="I350" s="13">
        <f t="shared" si="232"/>
        <v>3.7504742400000031</v>
      </c>
      <c r="J350" s="13">
        <f t="shared" si="232"/>
        <v>2.7221184000000113E-2</v>
      </c>
      <c r="K350" s="13">
        <f t="shared" si="232"/>
        <v>3.8714572800000062E-2</v>
      </c>
      <c r="L350" s="13">
        <f t="shared" si="232"/>
        <v>3.1304361599999933</v>
      </c>
      <c r="M350" s="13">
        <f t="shared" si="232"/>
        <v>1.0586016000000044E-2</v>
      </c>
      <c r="N350" s="13">
        <f t="shared" si="232"/>
        <v>2.8128556799999981E-3</v>
      </c>
      <c r="O350" s="13">
        <f t="shared" si="232"/>
        <v>2344.0463999999984</v>
      </c>
      <c r="P350" s="13">
        <f t="shared" si="232"/>
        <v>6.0491520000000194E-2</v>
      </c>
      <c r="Q350" s="13">
        <f t="shared" si="232"/>
        <v>5.7466943999999846E-3</v>
      </c>
      <c r="R350" s="13">
        <f t="shared" si="232"/>
        <v>7.4102111999999984E-2</v>
      </c>
      <c r="S350" s="13">
        <f t="shared" si="232"/>
        <v>0.78638975999999838</v>
      </c>
      <c r="T350" s="13">
        <f t="shared" si="232"/>
        <v>3.9924403199999934E-3</v>
      </c>
      <c r="U350" s="13">
        <f t="shared" si="232"/>
        <v>306.9944640000009</v>
      </c>
      <c r="V350" s="13">
        <f t="shared" si="232"/>
        <v>0.20567116799999943</v>
      </c>
      <c r="W350" s="13">
        <f t="shared" si="232"/>
        <v>1.5122879999999967E-4</v>
      </c>
      <c r="X350" s="13">
        <f t="shared" si="232"/>
        <v>6.9565248000000038E-2</v>
      </c>
      <c r="Y350" s="13">
        <f t="shared" si="232"/>
        <v>5.5954655999999971E-2</v>
      </c>
      <c r="Z350" s="13">
        <f t="shared" si="232"/>
        <v>108.88473600000002</v>
      </c>
      <c r="AA350" s="13">
        <f t="shared" si="232"/>
        <v>9.0737280000000017E-2</v>
      </c>
      <c r="AB350" s="13">
        <f t="shared" si="232"/>
        <v>1.8147455999999958E-2</v>
      </c>
      <c r="AC350" s="13">
        <f t="shared" si="232"/>
        <v>892.249920000001</v>
      </c>
      <c r="AD350" s="13">
        <f t="shared" si="232"/>
        <v>6.0491520000000203E-3</v>
      </c>
      <c r="AE350" s="13">
        <f t="shared" si="232"/>
        <v>2.3440463999999959E-2</v>
      </c>
      <c r="AF350" s="13">
        <f t="shared" si="232"/>
        <v>2.298677760000003</v>
      </c>
    </row>
    <row r="351" spans="1:32" x14ac:dyDescent="0.2">
      <c r="A351" s="77">
        <v>42225.156244965277</v>
      </c>
      <c r="B351" s="55">
        <f t="shared" si="198"/>
        <v>1800</v>
      </c>
      <c r="C351" s="9">
        <f t="shared" si="208"/>
        <v>45878400</v>
      </c>
      <c r="D351" s="13">
        <f t="shared" si="217"/>
        <v>3709.6464448008005</v>
      </c>
      <c r="E351" s="13">
        <f t="shared" si="217"/>
        <v>10.700444800799998</v>
      </c>
      <c r="F351" s="13">
        <f t="shared" si="217"/>
        <v>6.2253892007999969</v>
      </c>
      <c r="G351" s="13">
        <f t="shared" si="223"/>
        <v>3698.9459999999999</v>
      </c>
      <c r="H351" s="13">
        <f t="shared" ref="H351:AF351" si="233">H100*$C100/1000000</f>
        <v>91.756799999999998</v>
      </c>
      <c r="I351" s="13">
        <f t="shared" si="233"/>
        <v>3.6804672000000025</v>
      </c>
      <c r="J351" s="13">
        <f t="shared" si="233"/>
        <v>2.7144720000000115E-2</v>
      </c>
      <c r="K351" s="13">
        <f t="shared" si="233"/>
        <v>3.9009384000000057E-2</v>
      </c>
      <c r="L351" s="13">
        <f t="shared" si="233"/>
        <v>3.1732559999999927</v>
      </c>
      <c r="M351" s="13">
        <f t="shared" si="233"/>
        <v>1.0545660000000042E-2</v>
      </c>
      <c r="N351" s="13">
        <f t="shared" si="233"/>
        <v>2.8081403999999973E-3</v>
      </c>
      <c r="O351" s="13">
        <f t="shared" si="233"/>
        <v>2374.8443999999981</v>
      </c>
      <c r="P351" s="13">
        <f t="shared" si="233"/>
        <v>6.0534000000000192E-2</v>
      </c>
      <c r="Q351" s="13">
        <f t="shared" si="233"/>
        <v>5.8176359999999828E-3</v>
      </c>
      <c r="R351" s="13">
        <f t="shared" si="233"/>
        <v>7.5062159999999961E-2</v>
      </c>
      <c r="S351" s="13">
        <f t="shared" si="233"/>
        <v>0.7945883999999982</v>
      </c>
      <c r="T351" s="13">
        <f t="shared" si="233"/>
        <v>4.0315643999999928E-3</v>
      </c>
      <c r="U351" s="13">
        <f t="shared" si="233"/>
        <v>311.08104000000088</v>
      </c>
      <c r="V351" s="13">
        <f t="shared" si="233"/>
        <v>0.20677139999999936</v>
      </c>
      <c r="W351" s="13">
        <f t="shared" si="233"/>
        <v>1.4655599999999965E-4</v>
      </c>
      <c r="X351" s="13">
        <f t="shared" si="233"/>
        <v>7.0283160000000011E-2</v>
      </c>
      <c r="Y351" s="13">
        <f t="shared" si="233"/>
        <v>5.6710799999999964E-2</v>
      </c>
      <c r="Z351" s="13">
        <f t="shared" si="233"/>
        <v>110.10816</v>
      </c>
      <c r="AA351" s="13">
        <f t="shared" si="233"/>
        <v>9.1756799999999999E-2</v>
      </c>
      <c r="AB351" s="13">
        <f t="shared" si="233"/>
        <v>1.7777879999999954E-2</v>
      </c>
      <c r="AC351" s="13">
        <f t="shared" si="233"/>
        <v>902.91240000000084</v>
      </c>
      <c r="AD351" s="13">
        <f t="shared" si="233"/>
        <v>6.0534000000000195E-3</v>
      </c>
      <c r="AE351" s="13">
        <f t="shared" si="233"/>
        <v>2.3863139999999956E-2</v>
      </c>
      <c r="AF351" s="13">
        <f t="shared" si="233"/>
        <v>2.3538168000000033</v>
      </c>
    </row>
    <row r="352" spans="1:32" x14ac:dyDescent="0.2">
      <c r="A352" s="77">
        <v>42225.166661574076</v>
      </c>
      <c r="B352" s="55">
        <f t="shared" si="198"/>
        <v>1820</v>
      </c>
      <c r="C352" s="9">
        <f t="shared" si="208"/>
        <v>46388159.999999993</v>
      </c>
      <c r="D352" s="13">
        <f t="shared" si="217"/>
        <v>3756.583699071839</v>
      </c>
      <c r="E352" s="13">
        <f t="shared" si="217"/>
        <v>10.739779071839996</v>
      </c>
      <c r="F352" s="13">
        <f t="shared" si="217"/>
        <v>6.3290381918399952</v>
      </c>
      <c r="G352" s="13">
        <f t="shared" si="223"/>
        <v>3745.8439199999993</v>
      </c>
      <c r="H352" s="13">
        <f t="shared" ref="H352:AF352" si="234">H101*$C101/1000000</f>
        <v>92.776319999999984</v>
      </c>
      <c r="I352" s="13">
        <f t="shared" si="234"/>
        <v>3.6079680000000018</v>
      </c>
      <c r="J352" s="13">
        <f t="shared" si="234"/>
        <v>2.7059760000000113E-2</v>
      </c>
      <c r="K352" s="13">
        <f t="shared" si="234"/>
        <v>3.9301080000000051E-2</v>
      </c>
      <c r="L352" s="13">
        <f t="shared" si="234"/>
        <v>3.2162457599999912</v>
      </c>
      <c r="M352" s="13">
        <f t="shared" si="234"/>
        <v>1.0501764000000042E-2</v>
      </c>
      <c r="N352" s="13">
        <f t="shared" si="234"/>
        <v>2.8026179999999972E-3</v>
      </c>
      <c r="O352" s="13">
        <f t="shared" si="234"/>
        <v>2405.7415199999978</v>
      </c>
      <c r="P352" s="13">
        <f t="shared" si="234"/>
        <v>6.056232000000019E-2</v>
      </c>
      <c r="Q352" s="13">
        <f t="shared" si="234"/>
        <v>5.8887191999999816E-3</v>
      </c>
      <c r="R352" s="13">
        <f t="shared" si="234"/>
        <v>7.6025039999999947E-2</v>
      </c>
      <c r="S352" s="13">
        <f t="shared" si="234"/>
        <v>0.80277287999999802</v>
      </c>
      <c r="T352" s="13">
        <f t="shared" si="234"/>
        <v>4.0705610399999915E-3</v>
      </c>
      <c r="U352" s="13">
        <f t="shared" si="234"/>
        <v>315.18177600000081</v>
      </c>
      <c r="V352" s="13">
        <f t="shared" si="234"/>
        <v>0.20784472799999931</v>
      </c>
      <c r="W352" s="13">
        <f t="shared" si="234"/>
        <v>1.4174159999999961E-4</v>
      </c>
      <c r="X352" s="13">
        <f t="shared" si="234"/>
        <v>7.0999656000000022E-2</v>
      </c>
      <c r="Y352" s="13">
        <f t="shared" si="234"/>
        <v>5.7469775999999952E-2</v>
      </c>
      <c r="Z352" s="13">
        <f t="shared" si="234"/>
        <v>111.33158399999998</v>
      </c>
      <c r="AA352" s="13">
        <f t="shared" si="234"/>
        <v>9.2776319999999995E-2</v>
      </c>
      <c r="AB352" s="13">
        <f t="shared" si="234"/>
        <v>1.7395559999999952E-2</v>
      </c>
      <c r="AC352" s="13">
        <f t="shared" si="234"/>
        <v>913.58904000000075</v>
      </c>
      <c r="AD352" s="13">
        <f t="shared" si="234"/>
        <v>6.056232000000019E-3</v>
      </c>
      <c r="AE352" s="13">
        <f t="shared" si="234"/>
        <v>2.4289355999999949E-2</v>
      </c>
      <c r="AF352" s="13">
        <f t="shared" si="234"/>
        <v>2.4096072000000026</v>
      </c>
    </row>
    <row r="353" spans="1:32" x14ac:dyDescent="0.2">
      <c r="A353" s="77">
        <v>42225.177078182867</v>
      </c>
      <c r="B353" s="55">
        <f t="shared" si="198"/>
        <v>1860</v>
      </c>
      <c r="C353" s="9">
        <f t="shared" si="208"/>
        <v>47407680</v>
      </c>
      <c r="D353" s="13">
        <f t="shared" si="217"/>
        <v>3844.9906300504799</v>
      </c>
      <c r="E353" s="13">
        <f t="shared" si="217"/>
        <v>10.894510050479996</v>
      </c>
      <c r="F353" s="13">
        <f t="shared" si="217"/>
        <v>6.5033736904799939</v>
      </c>
      <c r="G353" s="13">
        <f t="shared" si="223"/>
        <v>3834.0961200000002</v>
      </c>
      <c r="H353" s="13">
        <f t="shared" ref="H353:AF353" si="235">H102*$C102/1000000</f>
        <v>94.815359999999998</v>
      </c>
      <c r="I353" s="13">
        <f t="shared" si="235"/>
        <v>3.571378560000003</v>
      </c>
      <c r="J353" s="13">
        <f t="shared" si="235"/>
        <v>2.725941600000012E-2</v>
      </c>
      <c r="K353" s="13">
        <f t="shared" si="235"/>
        <v>4.001998320000006E-2</v>
      </c>
      <c r="L353" s="13">
        <f t="shared" si="235"/>
        <v>3.294833759999992</v>
      </c>
      <c r="M353" s="13">
        <f t="shared" si="235"/>
        <v>1.0567962000000044E-2</v>
      </c>
      <c r="N353" s="13">
        <f t="shared" si="235"/>
        <v>2.8266829199999973E-3</v>
      </c>
      <c r="O353" s="13">
        <f t="shared" si="235"/>
        <v>2463.2240399999982</v>
      </c>
      <c r="P353" s="13">
        <f t="shared" si="235"/>
        <v>6.1234920000000199E-2</v>
      </c>
      <c r="Q353" s="13">
        <f t="shared" si="235"/>
        <v>6.0247259999999811E-3</v>
      </c>
      <c r="R353" s="13">
        <f t="shared" si="235"/>
        <v>7.7827607999999965E-2</v>
      </c>
      <c r="S353" s="13">
        <f t="shared" si="235"/>
        <v>0.81975779999999809</v>
      </c>
      <c r="T353" s="13">
        <f t="shared" si="235"/>
        <v>4.1540979599999925E-3</v>
      </c>
      <c r="U353" s="13">
        <f t="shared" si="235"/>
        <v>322.76728800000097</v>
      </c>
      <c r="V353" s="13">
        <f t="shared" si="235"/>
        <v>0.21116170799999931</v>
      </c>
      <c r="W353" s="13">
        <f t="shared" si="235"/>
        <v>1.3827239999999961E-4</v>
      </c>
      <c r="X353" s="13">
        <f t="shared" si="235"/>
        <v>7.2494244000000027E-2</v>
      </c>
      <c r="Y353" s="13">
        <f t="shared" si="235"/>
        <v>5.886453599999996E-2</v>
      </c>
      <c r="Z353" s="13">
        <f t="shared" si="235"/>
        <v>113.778432</v>
      </c>
      <c r="AA353" s="13">
        <f t="shared" si="235"/>
        <v>9.4815360000000001E-2</v>
      </c>
      <c r="AB353" s="13">
        <f t="shared" si="235"/>
        <v>1.7185283999999957E-2</v>
      </c>
      <c r="AC353" s="13">
        <f t="shared" si="235"/>
        <v>934.32636000000093</v>
      </c>
      <c r="AD353" s="13">
        <f t="shared" si="235"/>
        <v>6.1234920000000212E-3</v>
      </c>
      <c r="AE353" s="13">
        <f t="shared" si="235"/>
        <v>2.498779799999995E-2</v>
      </c>
      <c r="AF353" s="13">
        <f t="shared" si="235"/>
        <v>2.4928538400000031</v>
      </c>
    </row>
    <row r="354" spans="1:32" x14ac:dyDescent="0.2">
      <c r="A354" s="77">
        <v>42225.187494791666</v>
      </c>
      <c r="B354" s="55">
        <f t="shared" si="198"/>
        <v>1840</v>
      </c>
      <c r="C354" s="9">
        <f t="shared" si="208"/>
        <v>46897920.000000007</v>
      </c>
      <c r="D354" s="13">
        <f t="shared" si="217"/>
        <v>3809.4284509401614</v>
      </c>
      <c r="E354" s="13">
        <f t="shared" si="217"/>
        <v>10.696930940159994</v>
      </c>
      <c r="F354" s="13">
        <f t="shared" si="217"/>
        <v>6.4683018201599944</v>
      </c>
      <c r="G354" s="13">
        <f t="shared" si="223"/>
        <v>3798.7315200000003</v>
      </c>
      <c r="H354" s="13">
        <f t="shared" ref="H354:AF354" si="236">H103*$C103/1000000</f>
        <v>93.795840000000013</v>
      </c>
      <c r="I354" s="13">
        <f t="shared" si="236"/>
        <v>3.4183372800000034</v>
      </c>
      <c r="J354" s="13">
        <f t="shared" si="236"/>
        <v>2.657548800000013E-2</v>
      </c>
      <c r="K354" s="13">
        <f t="shared" si="236"/>
        <v>3.944636160000007E-2</v>
      </c>
      <c r="L354" s="13">
        <f t="shared" si="236"/>
        <v>3.2672217599999924</v>
      </c>
      <c r="M354" s="13">
        <f t="shared" si="236"/>
        <v>1.0291488000000043E-2</v>
      </c>
      <c r="N354" s="13">
        <f t="shared" si="236"/>
        <v>2.759160959999998E-3</v>
      </c>
      <c r="O354" s="13">
        <f t="shared" si="236"/>
        <v>2441.2972799999984</v>
      </c>
      <c r="P354" s="13">
        <f t="shared" si="236"/>
        <v>5.9925120000000213E-2</v>
      </c>
      <c r="Q354" s="13">
        <f t="shared" si="236"/>
        <v>5.9664575999999825E-3</v>
      </c>
      <c r="R354" s="13">
        <f t="shared" si="236"/>
        <v>7.7121023999999982E-2</v>
      </c>
      <c r="S354" s="13">
        <f t="shared" si="236"/>
        <v>0.8102918399999981</v>
      </c>
      <c r="T354" s="13">
        <f t="shared" si="236"/>
        <v>4.1035679999999932E-3</v>
      </c>
      <c r="U354" s="13">
        <f t="shared" si="236"/>
        <v>319.94803200000104</v>
      </c>
      <c r="V354" s="13">
        <f t="shared" si="236"/>
        <v>0.20765356799999937</v>
      </c>
      <c r="W354" s="13">
        <f t="shared" si="236"/>
        <v>1.3027199999999961E-4</v>
      </c>
      <c r="X354" s="13">
        <f t="shared" si="236"/>
        <v>7.1649600000000035E-2</v>
      </c>
      <c r="Y354" s="13">
        <f t="shared" si="236"/>
        <v>5.8361855999999969E-2</v>
      </c>
      <c r="Z354" s="13">
        <f t="shared" si="236"/>
        <v>112.55500800000002</v>
      </c>
      <c r="AA354" s="13">
        <f t="shared" si="236"/>
        <v>9.3795840000000005E-2</v>
      </c>
      <c r="AB354" s="13">
        <f t="shared" si="236"/>
        <v>1.6414271999999962E-2</v>
      </c>
      <c r="AC354" s="13">
        <f t="shared" si="236"/>
        <v>924.93120000000113</v>
      </c>
      <c r="AD354" s="13">
        <f t="shared" si="236"/>
        <v>5.9925120000000219E-3</v>
      </c>
      <c r="AE354" s="13">
        <f t="shared" si="236"/>
        <v>2.4881951999999954E-2</v>
      </c>
      <c r="AF354" s="13">
        <f t="shared" si="236"/>
        <v>2.4960115200000037</v>
      </c>
    </row>
    <row r="355" spans="1:32" x14ac:dyDescent="0.2">
      <c r="A355" s="77">
        <v>42225.197911400464</v>
      </c>
      <c r="B355" s="55">
        <f t="shared" si="198"/>
        <v>1850</v>
      </c>
      <c r="C355" s="9">
        <f t="shared" si="208"/>
        <v>47152800</v>
      </c>
      <c r="D355" s="13">
        <f t="shared" si="217"/>
        <v>3835.9450954530002</v>
      </c>
      <c r="E355" s="13">
        <f t="shared" si="217"/>
        <v>10.674195452999996</v>
      </c>
      <c r="F355" s="13">
        <f t="shared" si="217"/>
        <v>6.5385019529999964</v>
      </c>
      <c r="G355" s="13">
        <f t="shared" si="223"/>
        <v>3825.2709000000004</v>
      </c>
      <c r="H355" s="13">
        <f t="shared" ref="H355:AF355" si="237">H104*$C104/1000000</f>
        <v>94.305599999999998</v>
      </c>
      <c r="I355" s="13">
        <f t="shared" si="237"/>
        <v>3.3216528000000025</v>
      </c>
      <c r="J355" s="13">
        <f t="shared" si="237"/>
        <v>2.6326980000000128E-2</v>
      </c>
      <c r="K355" s="13">
        <f t="shared" si="237"/>
        <v>3.9516666000000061E-2</v>
      </c>
      <c r="L355" s="13">
        <f t="shared" si="237"/>
        <v>3.2928371999999912</v>
      </c>
      <c r="M355" s="13">
        <f t="shared" si="237"/>
        <v>1.0183695000000041E-2</v>
      </c>
      <c r="N355" s="13">
        <f t="shared" si="237"/>
        <v>2.7368270999999973E-3</v>
      </c>
      <c r="O355" s="13">
        <f t="shared" si="237"/>
        <v>2459.1494999999982</v>
      </c>
      <c r="P355" s="13">
        <f t="shared" si="237"/>
        <v>5.9595900000000215E-2</v>
      </c>
      <c r="Q355" s="13">
        <f t="shared" si="237"/>
        <v>6.005432999999981E-3</v>
      </c>
      <c r="R355" s="13">
        <f t="shared" si="237"/>
        <v>7.7671139999999958E-2</v>
      </c>
      <c r="S355" s="13">
        <f t="shared" si="237"/>
        <v>0.81404069999999795</v>
      </c>
      <c r="T355" s="13">
        <f t="shared" si="237"/>
        <v>4.1199758999999926E-3</v>
      </c>
      <c r="U355" s="13">
        <f t="shared" si="237"/>
        <v>322.34178000000094</v>
      </c>
      <c r="V355" s="13">
        <f t="shared" si="237"/>
        <v>0.2075378099999993</v>
      </c>
      <c r="W355" s="13">
        <f t="shared" si="237"/>
        <v>1.2443099999999961E-4</v>
      </c>
      <c r="X355" s="13">
        <f t="shared" si="237"/>
        <v>7.1973510000000018E-2</v>
      </c>
      <c r="Y355" s="13">
        <f t="shared" si="237"/>
        <v>5.8810019999999963E-2</v>
      </c>
      <c r="Z355" s="13">
        <f t="shared" si="237"/>
        <v>113.16672</v>
      </c>
      <c r="AA355" s="13">
        <f t="shared" si="237"/>
        <v>9.4305600000000003E-2</v>
      </c>
      <c r="AB355" s="13">
        <f t="shared" si="237"/>
        <v>1.5914069999999957E-2</v>
      </c>
      <c r="AC355" s="13">
        <f t="shared" si="237"/>
        <v>930.61290000000099</v>
      </c>
      <c r="AD355" s="13">
        <f t="shared" si="237"/>
        <v>5.9595900000000207E-3</v>
      </c>
      <c r="AE355" s="13">
        <f t="shared" si="237"/>
        <v>2.5180904999999951E-2</v>
      </c>
      <c r="AF355" s="13">
        <f t="shared" si="237"/>
        <v>2.5397022000000029</v>
      </c>
    </row>
    <row r="356" spans="1:32" x14ac:dyDescent="0.2">
      <c r="A356" s="77">
        <v>42225.208328009256</v>
      </c>
      <c r="B356" s="55">
        <f t="shared" si="198"/>
        <v>1860</v>
      </c>
      <c r="C356" s="9">
        <f t="shared" si="208"/>
        <v>47407680</v>
      </c>
      <c r="D356" s="13">
        <f t="shared" si="217"/>
        <v>3862.5245856849592</v>
      </c>
      <c r="E356" s="13">
        <f t="shared" si="217"/>
        <v>10.650585684959996</v>
      </c>
      <c r="F356" s="13">
        <f t="shared" si="217"/>
        <v>6.609080964959996</v>
      </c>
      <c r="G356" s="13">
        <f t="shared" si="223"/>
        <v>3851.8740000000003</v>
      </c>
      <c r="H356" s="13">
        <f t="shared" ref="H356:AF356" si="238">H105*$C105/1000000</f>
        <v>94.815359999999998</v>
      </c>
      <c r="I356" s="13">
        <f t="shared" si="238"/>
        <v>3.223722240000003</v>
      </c>
      <c r="J356" s="13">
        <f t="shared" si="238"/>
        <v>2.6074224000000128E-2</v>
      </c>
      <c r="K356" s="13">
        <f t="shared" si="238"/>
        <v>3.9585412800000074E-2</v>
      </c>
      <c r="L356" s="13">
        <f t="shared" si="238"/>
        <v>3.3185375999999911</v>
      </c>
      <c r="M356" s="13">
        <f t="shared" si="238"/>
        <v>1.0074132000000041E-2</v>
      </c>
      <c r="N356" s="13">
        <f t="shared" si="238"/>
        <v>2.7140896799999971E-3</v>
      </c>
      <c r="O356" s="13">
        <f t="shared" si="238"/>
        <v>2477.0512799999983</v>
      </c>
      <c r="P356" s="13">
        <f t="shared" si="238"/>
        <v>5.9259600000000218E-2</v>
      </c>
      <c r="Q356" s="13">
        <f t="shared" si="238"/>
        <v>6.0444791999999794E-3</v>
      </c>
      <c r="R356" s="13">
        <f t="shared" si="238"/>
        <v>7.8222671999999965E-2</v>
      </c>
      <c r="S356" s="13">
        <f t="shared" si="238"/>
        <v>0.81778247999999787</v>
      </c>
      <c r="T356" s="13">
        <f t="shared" si="238"/>
        <v>4.1363200799999925E-3</v>
      </c>
      <c r="U356" s="13">
        <f t="shared" si="238"/>
        <v>324.74260800000104</v>
      </c>
      <c r="V356" s="13">
        <f t="shared" si="238"/>
        <v>0.20740859999999928</v>
      </c>
      <c r="W356" s="13">
        <f t="shared" si="238"/>
        <v>1.1851919999999959E-4</v>
      </c>
      <c r="X356" s="13">
        <f t="shared" si="238"/>
        <v>7.2296712000000027E-2</v>
      </c>
      <c r="Y356" s="13">
        <f t="shared" si="238"/>
        <v>5.9259599999999961E-2</v>
      </c>
      <c r="Z356" s="13">
        <f t="shared" si="238"/>
        <v>113.778432</v>
      </c>
      <c r="AA356" s="13">
        <f t="shared" si="238"/>
        <v>9.4815360000000001E-2</v>
      </c>
      <c r="AB356" s="13">
        <f t="shared" si="238"/>
        <v>1.5407495999999958E-2</v>
      </c>
      <c r="AC356" s="13">
        <f t="shared" si="238"/>
        <v>936.30168000000094</v>
      </c>
      <c r="AD356" s="13">
        <f t="shared" si="238"/>
        <v>5.9259600000000218E-3</v>
      </c>
      <c r="AE356" s="13">
        <f t="shared" si="238"/>
        <v>2.5481627999999951E-2</v>
      </c>
      <c r="AF356" s="13">
        <f t="shared" si="238"/>
        <v>2.5837185600000034</v>
      </c>
    </row>
    <row r="357" spans="1:32" x14ac:dyDescent="0.2">
      <c r="A357" s="77">
        <v>42225.218744618054</v>
      </c>
      <c r="B357" s="55">
        <f t="shared" si="198"/>
        <v>1860</v>
      </c>
      <c r="C357" s="9">
        <f t="shared" si="208"/>
        <v>47407680</v>
      </c>
      <c r="D357" s="13">
        <f t="shared" ref="D357:F376" si="239">D106*$C106/1000000</f>
        <v>3868.3692375631204</v>
      </c>
      <c r="E357" s="13">
        <f t="shared" si="239"/>
        <v>10.569277563119993</v>
      </c>
      <c r="F357" s="13">
        <f t="shared" si="239"/>
        <v>6.6443167231199922</v>
      </c>
      <c r="G357" s="13">
        <f t="shared" si="223"/>
        <v>3857.7999600000003</v>
      </c>
      <c r="H357" s="13">
        <f t="shared" ref="H357:AF357" si="240">H106*$C106/1000000</f>
        <v>94.815359999999998</v>
      </c>
      <c r="I357" s="13">
        <f t="shared" si="240"/>
        <v>3.107836800000003</v>
      </c>
      <c r="J357" s="13">
        <f t="shared" si="240"/>
        <v>2.5679160000000131E-2</v>
      </c>
      <c r="K357" s="13">
        <f t="shared" si="240"/>
        <v>3.9440556000000071E-2</v>
      </c>
      <c r="L357" s="13">
        <f t="shared" si="240"/>
        <v>3.3264388799999911</v>
      </c>
      <c r="M357" s="13">
        <f t="shared" si="240"/>
        <v>9.9095220000000404E-3</v>
      </c>
      <c r="N357" s="13">
        <f t="shared" si="240"/>
        <v>2.6765585999999971E-3</v>
      </c>
      <c r="O357" s="13">
        <f t="shared" si="240"/>
        <v>2481.660359999998</v>
      </c>
      <c r="P357" s="13">
        <f t="shared" si="240"/>
        <v>5.8601160000000221E-2</v>
      </c>
      <c r="Q357" s="13">
        <f t="shared" si="240"/>
        <v>6.0510635999999791E-3</v>
      </c>
      <c r="R357" s="13">
        <f t="shared" si="240"/>
        <v>7.8354359999999956E-2</v>
      </c>
      <c r="S357" s="13">
        <f t="shared" si="240"/>
        <v>0.81712403999999794</v>
      </c>
      <c r="T357" s="13">
        <f t="shared" si="240"/>
        <v>4.1303941199999916E-3</v>
      </c>
      <c r="U357" s="13">
        <f t="shared" si="240"/>
        <v>325.40104800000103</v>
      </c>
      <c r="V357" s="13">
        <f t="shared" si="240"/>
        <v>0.20615756399999927</v>
      </c>
      <c r="W357" s="13">
        <f t="shared" si="240"/>
        <v>1.1193479999999958E-4</v>
      </c>
      <c r="X357" s="13">
        <f t="shared" si="240"/>
        <v>7.2230868000000031E-2</v>
      </c>
      <c r="Y357" s="13">
        <f t="shared" si="240"/>
        <v>5.9391287999999959E-2</v>
      </c>
      <c r="Z357" s="13">
        <f t="shared" si="240"/>
        <v>113.778432</v>
      </c>
      <c r="AA357" s="13">
        <f t="shared" si="240"/>
        <v>9.4815360000000001E-2</v>
      </c>
      <c r="AB357" s="13">
        <f t="shared" si="240"/>
        <v>1.4814899999999959E-2</v>
      </c>
      <c r="AC357" s="13">
        <f t="shared" si="240"/>
        <v>936.9601200000011</v>
      </c>
      <c r="AD357" s="13">
        <f t="shared" si="240"/>
        <v>5.8601160000000228E-3</v>
      </c>
      <c r="AE357" s="13">
        <f t="shared" si="240"/>
        <v>2.5646237999999946E-2</v>
      </c>
      <c r="AF357" s="13">
        <f t="shared" si="240"/>
        <v>2.6140068000000034</v>
      </c>
    </row>
    <row r="358" spans="1:32" x14ac:dyDescent="0.2">
      <c r="A358" s="77">
        <v>42225.22916116898</v>
      </c>
      <c r="B358" s="55">
        <f t="shared" si="198"/>
        <v>1840</v>
      </c>
      <c r="C358" s="9">
        <f t="shared" si="208"/>
        <v>46897920.000000007</v>
      </c>
      <c r="D358" s="13">
        <f t="shared" si="239"/>
        <v>3832.5556755763209</v>
      </c>
      <c r="E358" s="13">
        <f t="shared" si="239"/>
        <v>10.375195576319994</v>
      </c>
      <c r="F358" s="13">
        <f t="shared" si="239"/>
        <v>6.607729336319994</v>
      </c>
      <c r="G358" s="13">
        <f t="shared" si="223"/>
        <v>3822.18048</v>
      </c>
      <c r="H358" s="13">
        <f t="shared" ref="H358:AF358" si="241">H107*$C107/1000000</f>
        <v>93.795840000000013</v>
      </c>
      <c r="I358" s="13">
        <f t="shared" si="241"/>
        <v>2.9597798400000035</v>
      </c>
      <c r="J358" s="13">
        <f t="shared" si="241"/>
        <v>2.5012224000000135E-2</v>
      </c>
      <c r="K358" s="13">
        <f t="shared" si="241"/>
        <v>3.8873164800000082E-2</v>
      </c>
      <c r="L358" s="13">
        <f t="shared" si="241"/>
        <v>3.298487039999991</v>
      </c>
      <c r="M358" s="13">
        <f t="shared" si="241"/>
        <v>9.6401280000000429E-3</v>
      </c>
      <c r="N358" s="13">
        <f t="shared" si="241"/>
        <v>2.6106508799999973E-3</v>
      </c>
      <c r="O358" s="13">
        <f t="shared" si="241"/>
        <v>2459.535359999998</v>
      </c>
      <c r="P358" s="13">
        <f t="shared" si="241"/>
        <v>5.7319680000000234E-2</v>
      </c>
      <c r="Q358" s="13">
        <f t="shared" si="241"/>
        <v>5.9925119999999794E-3</v>
      </c>
      <c r="R358" s="13">
        <f t="shared" si="241"/>
        <v>7.7642111999999971E-2</v>
      </c>
      <c r="S358" s="13">
        <f t="shared" si="241"/>
        <v>0.80768639999999803</v>
      </c>
      <c r="T358" s="13">
        <f t="shared" si="241"/>
        <v>4.0801190399999921E-3</v>
      </c>
      <c r="U358" s="13">
        <f t="shared" si="241"/>
        <v>322.55347200000108</v>
      </c>
      <c r="V358" s="13">
        <f t="shared" si="241"/>
        <v>0.20270323199999929</v>
      </c>
      <c r="W358" s="13">
        <f t="shared" si="241"/>
        <v>1.0421759999999959E-4</v>
      </c>
      <c r="X358" s="13">
        <f t="shared" si="241"/>
        <v>7.1389056000000034E-2</v>
      </c>
      <c r="Y358" s="13">
        <f t="shared" si="241"/>
        <v>5.8882943999999965E-2</v>
      </c>
      <c r="Z358" s="13">
        <f t="shared" si="241"/>
        <v>112.55500800000002</v>
      </c>
      <c r="AA358" s="13">
        <f t="shared" si="241"/>
        <v>9.3795840000000005E-2</v>
      </c>
      <c r="AB358" s="13">
        <f t="shared" si="241"/>
        <v>1.4069375999999962E-2</v>
      </c>
      <c r="AC358" s="13">
        <f t="shared" si="241"/>
        <v>927.53664000000117</v>
      </c>
      <c r="AD358" s="13">
        <f t="shared" si="241"/>
        <v>5.7319680000000239E-3</v>
      </c>
      <c r="AE358" s="13">
        <f t="shared" si="241"/>
        <v>2.553331199999995E-2</v>
      </c>
      <c r="AF358" s="13">
        <f t="shared" si="241"/>
        <v>2.615861760000004</v>
      </c>
    </row>
    <row r="359" spans="1:32" x14ac:dyDescent="0.2">
      <c r="A359" s="77">
        <v>42225.239577777778</v>
      </c>
      <c r="B359" s="55">
        <f t="shared" si="198"/>
        <v>1840</v>
      </c>
      <c r="C359" s="9">
        <f t="shared" si="208"/>
        <v>46897920.000000007</v>
      </c>
      <c r="D359" s="13">
        <f t="shared" si="239"/>
        <v>3838.3374817353592</v>
      </c>
      <c r="E359" s="13">
        <f t="shared" si="239"/>
        <v>10.294761735359996</v>
      </c>
      <c r="F359" s="13">
        <f t="shared" si="239"/>
        <v>6.6425862153599953</v>
      </c>
      <c r="G359" s="13">
        <f t="shared" si="223"/>
        <v>3828.0427200000004</v>
      </c>
      <c r="H359" s="13">
        <f t="shared" ref="H359:AF359" si="242">H108*$C108/1000000</f>
        <v>93.795840000000013</v>
      </c>
      <c r="I359" s="13">
        <f t="shared" si="242"/>
        <v>2.8451404800000031</v>
      </c>
      <c r="J359" s="13">
        <f t="shared" si="242"/>
        <v>2.462140800000014E-2</v>
      </c>
      <c r="K359" s="13">
        <f t="shared" si="242"/>
        <v>3.872986560000008E-2</v>
      </c>
      <c r="L359" s="13">
        <f t="shared" si="242"/>
        <v>3.3063033599999909</v>
      </c>
      <c r="M359" s="13">
        <f t="shared" si="242"/>
        <v>9.477288000000042E-3</v>
      </c>
      <c r="N359" s="13">
        <f t="shared" si="242"/>
        <v>2.5735233599999976E-3</v>
      </c>
      <c r="O359" s="13">
        <f t="shared" si="242"/>
        <v>2464.0948799999983</v>
      </c>
      <c r="P359" s="13">
        <f t="shared" si="242"/>
        <v>5.666832000000023E-2</v>
      </c>
      <c r="Q359" s="13">
        <f t="shared" si="242"/>
        <v>5.9990255999999792E-3</v>
      </c>
      <c r="R359" s="13">
        <f t="shared" si="242"/>
        <v>7.7772383999999958E-2</v>
      </c>
      <c r="S359" s="13">
        <f t="shared" si="242"/>
        <v>0.80703503999999793</v>
      </c>
      <c r="T359" s="13">
        <f t="shared" si="242"/>
        <v>4.0742567999999925E-3</v>
      </c>
      <c r="U359" s="13">
        <f t="shared" si="242"/>
        <v>323.20483200000109</v>
      </c>
      <c r="V359" s="13">
        <f t="shared" si="242"/>
        <v>0.20146564799999928</v>
      </c>
      <c r="W359" s="13">
        <f t="shared" si="242"/>
        <v>9.7703999999999578E-5</v>
      </c>
      <c r="X359" s="13">
        <f t="shared" si="242"/>
        <v>7.1323920000000041E-2</v>
      </c>
      <c r="Y359" s="13">
        <f t="shared" si="242"/>
        <v>5.9013215999999966E-2</v>
      </c>
      <c r="Z359" s="13">
        <f t="shared" si="242"/>
        <v>112.55500800000002</v>
      </c>
      <c r="AA359" s="13">
        <f t="shared" si="242"/>
        <v>9.3795840000000005E-2</v>
      </c>
      <c r="AB359" s="13">
        <f t="shared" si="242"/>
        <v>1.3483151999999964E-2</v>
      </c>
      <c r="AC359" s="13">
        <f t="shared" si="242"/>
        <v>928.18800000000124</v>
      </c>
      <c r="AD359" s="13">
        <f t="shared" si="242"/>
        <v>5.6668320000000227E-3</v>
      </c>
      <c r="AE359" s="13">
        <f t="shared" si="242"/>
        <v>2.5696151999999951E-2</v>
      </c>
      <c r="AF359" s="13">
        <f t="shared" si="242"/>
        <v>2.645824320000004</v>
      </c>
    </row>
    <row r="360" spans="1:32" x14ac:dyDescent="0.2">
      <c r="A360" s="77">
        <v>42225.249994386577</v>
      </c>
      <c r="B360" s="55">
        <f t="shared" si="198"/>
        <v>1820</v>
      </c>
      <c r="C360" s="9">
        <f t="shared" si="208"/>
        <v>46388159.999999993</v>
      </c>
      <c r="D360" s="13">
        <f t="shared" si="239"/>
        <v>3802.3353825912</v>
      </c>
      <c r="E360" s="13">
        <f t="shared" si="239"/>
        <v>10.103302591199995</v>
      </c>
      <c r="F360" s="13">
        <f t="shared" si="239"/>
        <v>6.6048621911999934</v>
      </c>
      <c r="G360" s="13">
        <f t="shared" si="223"/>
        <v>3792.2320799999998</v>
      </c>
      <c r="H360" s="13">
        <f t="shared" ref="H360:AF360" si="243">H109*$C109/1000000</f>
        <v>92.776319999999984</v>
      </c>
      <c r="I360" s="13">
        <f t="shared" si="243"/>
        <v>2.7008217600000024</v>
      </c>
      <c r="J360" s="13">
        <f t="shared" si="243"/>
        <v>2.3967216000000131E-2</v>
      </c>
      <c r="K360" s="13">
        <f t="shared" si="243"/>
        <v>3.8167147200000064E-2</v>
      </c>
      <c r="L360" s="13">
        <f t="shared" si="243"/>
        <v>3.27809663999999</v>
      </c>
      <c r="M360" s="13">
        <f t="shared" si="243"/>
        <v>9.2132040000000373E-3</v>
      </c>
      <c r="N360" s="13">
        <f t="shared" si="243"/>
        <v>2.5088263199999966E-3</v>
      </c>
      <c r="O360" s="13">
        <f t="shared" si="243"/>
        <v>2441.8211999999976</v>
      </c>
      <c r="P360" s="13">
        <f t="shared" si="243"/>
        <v>5.540808000000022E-2</v>
      </c>
      <c r="Q360" s="13">
        <f t="shared" si="243"/>
        <v>5.9402615999999773E-3</v>
      </c>
      <c r="R360" s="13">
        <f t="shared" si="243"/>
        <v>7.7055887999999947E-2</v>
      </c>
      <c r="S360" s="13">
        <f t="shared" si="243"/>
        <v>0.79761863999999771</v>
      </c>
      <c r="T360" s="13">
        <f t="shared" si="243"/>
        <v>4.0241728799999908E-3</v>
      </c>
      <c r="U360" s="13">
        <f t="shared" si="243"/>
        <v>320.336016000001</v>
      </c>
      <c r="V360" s="13">
        <f t="shared" si="243"/>
        <v>0.19805167199999921</v>
      </c>
      <c r="W360" s="13">
        <f t="shared" si="243"/>
        <v>9.0199199999999548E-5</v>
      </c>
      <c r="X360" s="13">
        <f t="shared" si="243"/>
        <v>7.0484232000000022E-2</v>
      </c>
      <c r="Y360" s="13">
        <f t="shared" si="243"/>
        <v>5.8500623999999946E-2</v>
      </c>
      <c r="Z360" s="13">
        <f t="shared" si="243"/>
        <v>111.33158399999998</v>
      </c>
      <c r="AA360" s="13">
        <f t="shared" si="243"/>
        <v>9.2776319999999995E-2</v>
      </c>
      <c r="AB360" s="13">
        <f t="shared" si="243"/>
        <v>1.2756743999999961E-2</v>
      </c>
      <c r="AC360" s="13">
        <f t="shared" si="243"/>
        <v>918.74328000000094</v>
      </c>
      <c r="AD360" s="13">
        <f t="shared" si="243"/>
        <v>5.5408080000000212E-3</v>
      </c>
      <c r="AE360" s="13">
        <f t="shared" si="243"/>
        <v>2.5577915999999944E-2</v>
      </c>
      <c r="AF360" s="13">
        <f t="shared" si="243"/>
        <v>2.6467022400000029</v>
      </c>
    </row>
    <row r="361" spans="1:32" x14ac:dyDescent="0.2">
      <c r="A361" s="77">
        <v>42225.260410995368</v>
      </c>
      <c r="B361" s="55">
        <f t="shared" si="198"/>
        <v>1780</v>
      </c>
      <c r="C361" s="9">
        <f t="shared" si="208"/>
        <v>45368640.000000007</v>
      </c>
      <c r="D361" s="13">
        <f t="shared" si="239"/>
        <v>3724.360840986481</v>
      </c>
      <c r="E361" s="13">
        <f t="shared" si="239"/>
        <v>9.8034409864799983</v>
      </c>
      <c r="F361" s="13">
        <f t="shared" si="239"/>
        <v>6.4934206264799972</v>
      </c>
      <c r="G361" s="13">
        <f t="shared" si="223"/>
        <v>3714.5574000000001</v>
      </c>
      <c r="H361" s="13">
        <f t="shared" ref="H361:AF361" si="244">H110*$C110/1000000</f>
        <v>90.737280000000013</v>
      </c>
      <c r="I361" s="13">
        <f t="shared" si="244"/>
        <v>2.5305619200000034</v>
      </c>
      <c r="J361" s="13">
        <f t="shared" si="244"/>
        <v>2.306239200000014E-2</v>
      </c>
      <c r="K361" s="13">
        <f t="shared" si="244"/>
        <v>3.7189682400000076E-2</v>
      </c>
      <c r="L361" s="13">
        <f t="shared" si="244"/>
        <v>3.213611999999991</v>
      </c>
      <c r="M361" s="13">
        <f t="shared" si="244"/>
        <v>8.8531860000000389E-3</v>
      </c>
      <c r="N361" s="13">
        <f t="shared" si="244"/>
        <v>2.4177704399999974E-3</v>
      </c>
      <c r="O361" s="13">
        <f t="shared" si="244"/>
        <v>2392.565639999998</v>
      </c>
      <c r="P361" s="13">
        <f t="shared" si="244"/>
        <v>5.3560200000000238E-2</v>
      </c>
      <c r="Q361" s="13">
        <f t="shared" si="244"/>
        <v>5.8160075999999792E-3</v>
      </c>
      <c r="R361" s="13">
        <f t="shared" si="244"/>
        <v>7.5488375999999968E-2</v>
      </c>
      <c r="S361" s="13">
        <f t="shared" si="244"/>
        <v>0.77945843999999798</v>
      </c>
      <c r="T361" s="13">
        <f t="shared" si="244"/>
        <v>3.9300584399999923E-3</v>
      </c>
      <c r="U361" s="13">
        <f t="shared" si="244"/>
        <v>313.92578400000104</v>
      </c>
      <c r="V361" s="13">
        <f t="shared" si="244"/>
        <v>0.19250165999999927</v>
      </c>
      <c r="W361" s="13">
        <f t="shared" si="244"/>
        <v>8.1915599999999585E-5</v>
      </c>
      <c r="X361" s="13">
        <f t="shared" si="244"/>
        <v>6.8872116000000039E-2</v>
      </c>
      <c r="Y361" s="13">
        <f t="shared" si="244"/>
        <v>5.7340919999999969E-2</v>
      </c>
      <c r="Z361" s="13">
        <f t="shared" si="244"/>
        <v>108.88473600000002</v>
      </c>
      <c r="AA361" s="13">
        <f t="shared" si="244"/>
        <v>9.0737280000000017E-2</v>
      </c>
      <c r="AB361" s="13">
        <f t="shared" si="244"/>
        <v>1.1909267999999968E-2</v>
      </c>
      <c r="AC361" s="13">
        <f t="shared" si="244"/>
        <v>899.18124000000114</v>
      </c>
      <c r="AD361" s="13">
        <f t="shared" si="244"/>
        <v>5.3560200000000221E-3</v>
      </c>
      <c r="AE361" s="13">
        <f t="shared" si="244"/>
        <v>2.517329399999995E-2</v>
      </c>
      <c r="AF361" s="13">
        <f t="shared" si="244"/>
        <v>2.6175184800000038</v>
      </c>
    </row>
    <row r="362" spans="1:32" x14ac:dyDescent="0.2">
      <c r="A362" s="77">
        <v>42225.270827604167</v>
      </c>
      <c r="B362" s="55">
        <f t="shared" si="198"/>
        <v>1740</v>
      </c>
      <c r="C362" s="9">
        <f t="shared" si="208"/>
        <v>44349120</v>
      </c>
      <c r="D362" s="13">
        <f t="shared" si="239"/>
        <v>3646.1349165052811</v>
      </c>
      <c r="E362" s="13">
        <f t="shared" si="239"/>
        <v>9.5070765052799935</v>
      </c>
      <c r="F362" s="13">
        <f t="shared" si="239"/>
        <v>6.3804635452799934</v>
      </c>
      <c r="G362" s="13">
        <f t="shared" si="223"/>
        <v>3636.6278400000001</v>
      </c>
      <c r="H362" s="13">
        <f t="shared" ref="H362:AF362" si="245">H111*$C111/1000000</f>
        <v>88.698239999999998</v>
      </c>
      <c r="I362" s="13">
        <f t="shared" si="245"/>
        <v>2.3652864000000027</v>
      </c>
      <c r="J362" s="13">
        <f t="shared" si="245"/>
        <v>2.2174560000000135E-2</v>
      </c>
      <c r="K362" s="13">
        <f t="shared" si="245"/>
        <v>3.6218448000000077E-2</v>
      </c>
      <c r="L362" s="13">
        <f t="shared" si="245"/>
        <v>3.1487875199999906</v>
      </c>
      <c r="M362" s="13">
        <f t="shared" si="245"/>
        <v>8.5002480000000383E-3</v>
      </c>
      <c r="N362" s="13">
        <f t="shared" si="245"/>
        <v>2.328328799999997E-3</v>
      </c>
      <c r="O362" s="13">
        <f t="shared" si="245"/>
        <v>2343.1118399999982</v>
      </c>
      <c r="P362" s="13">
        <f t="shared" si="245"/>
        <v>5.1740640000000226E-2</v>
      </c>
      <c r="Q362" s="13">
        <f t="shared" si="245"/>
        <v>5.6914703999999781E-3</v>
      </c>
      <c r="R362" s="13">
        <f t="shared" si="245"/>
        <v>7.3915199999999959E-2</v>
      </c>
      <c r="S362" s="13">
        <f t="shared" si="245"/>
        <v>0.76132655999999788</v>
      </c>
      <c r="T362" s="13">
        <f t="shared" si="245"/>
        <v>3.8361988799999916E-3</v>
      </c>
      <c r="U362" s="13">
        <f t="shared" si="245"/>
        <v>307.48723200000103</v>
      </c>
      <c r="V362" s="13">
        <f t="shared" si="245"/>
        <v>0.18700545599999924</v>
      </c>
      <c r="W362" s="13">
        <f t="shared" si="245"/>
        <v>7.391519999999958E-5</v>
      </c>
      <c r="X362" s="13">
        <f t="shared" si="245"/>
        <v>6.7262832000000022E-2</v>
      </c>
      <c r="Y362" s="13">
        <f t="shared" si="245"/>
        <v>5.6175551999999962E-2</v>
      </c>
      <c r="Z362" s="13">
        <f t="shared" si="245"/>
        <v>106.437888</v>
      </c>
      <c r="AA362" s="13">
        <f t="shared" si="245"/>
        <v>8.8698240000000012E-2</v>
      </c>
      <c r="AB362" s="13">
        <f t="shared" si="245"/>
        <v>1.1087279999999967E-2</v>
      </c>
      <c r="AC362" s="13">
        <f t="shared" si="245"/>
        <v>879.59088000000111</v>
      </c>
      <c r="AD362" s="13">
        <f t="shared" si="245"/>
        <v>5.1740640000000207E-3</v>
      </c>
      <c r="AE362" s="13">
        <f t="shared" si="245"/>
        <v>2.4761591999999947E-2</v>
      </c>
      <c r="AF362" s="13">
        <f t="shared" si="245"/>
        <v>2.5870320000000033</v>
      </c>
    </row>
    <row r="363" spans="1:32" x14ac:dyDescent="0.2">
      <c r="A363" s="77">
        <v>42225.281244212965</v>
      </c>
      <c r="B363" s="55">
        <f t="shared" si="198"/>
        <v>1720</v>
      </c>
      <c r="C363" s="9">
        <f t="shared" si="208"/>
        <v>43839360</v>
      </c>
      <c r="D363" s="13">
        <f t="shared" si="239"/>
        <v>3609.6300516081601</v>
      </c>
      <c r="E363" s="13">
        <f t="shared" si="239"/>
        <v>9.3226116081599937</v>
      </c>
      <c r="F363" s="13">
        <f t="shared" si="239"/>
        <v>6.3397084881599914</v>
      </c>
      <c r="G363" s="13">
        <f t="shared" si="223"/>
        <v>3600.30744</v>
      </c>
      <c r="H363" s="13">
        <f t="shared" ref="H363:AF363" si="246">H112*$C112/1000000</f>
        <v>87.678719999999998</v>
      </c>
      <c r="I363" s="13">
        <f t="shared" si="246"/>
        <v>2.2309363200000032</v>
      </c>
      <c r="J363" s="13">
        <f t="shared" si="246"/>
        <v>2.1554352000000138E-2</v>
      </c>
      <c r="K363" s="13">
        <f t="shared" si="246"/>
        <v>3.566819040000007E-2</v>
      </c>
      <c r="L363" s="13">
        <f t="shared" si="246"/>
        <v>3.1199011199999904</v>
      </c>
      <c r="M363" s="13">
        <f t="shared" si="246"/>
        <v>8.2503240000000363E-3</v>
      </c>
      <c r="N363" s="13">
        <f t="shared" si="246"/>
        <v>2.2668602399999972E-3</v>
      </c>
      <c r="O363" s="13">
        <f t="shared" si="246"/>
        <v>2320.4416799999981</v>
      </c>
      <c r="P363" s="13">
        <f t="shared" si="246"/>
        <v>5.0537040000000227E-2</v>
      </c>
      <c r="Q363" s="13">
        <f t="shared" si="246"/>
        <v>5.6321399999999773E-3</v>
      </c>
      <c r="R363" s="13">
        <f t="shared" si="246"/>
        <v>7.3187375999999957E-2</v>
      </c>
      <c r="S363" s="13">
        <f t="shared" si="246"/>
        <v>0.75196679999999783</v>
      </c>
      <c r="T363" s="13">
        <f t="shared" si="246"/>
        <v>3.7866247199999916E-3</v>
      </c>
      <c r="U363" s="13">
        <f t="shared" si="246"/>
        <v>304.56177600000103</v>
      </c>
      <c r="V363" s="13">
        <f t="shared" si="246"/>
        <v>0.18369909599999926</v>
      </c>
      <c r="W363" s="13">
        <f t="shared" si="246"/>
        <v>6.6976799999999599E-5</v>
      </c>
      <c r="X363" s="13">
        <f t="shared" si="246"/>
        <v>6.642880800000002E-2</v>
      </c>
      <c r="Y363" s="13">
        <f t="shared" si="246"/>
        <v>5.5651631999999965E-2</v>
      </c>
      <c r="Z363" s="13">
        <f t="shared" si="246"/>
        <v>105.21446400000001</v>
      </c>
      <c r="AA363" s="13">
        <f t="shared" si="246"/>
        <v>8.7678720000000002E-2</v>
      </c>
      <c r="AB363" s="13">
        <f t="shared" si="246"/>
        <v>1.0411847999999967E-2</v>
      </c>
      <c r="AC363" s="13">
        <f t="shared" si="246"/>
        <v>870.08952000000102</v>
      </c>
      <c r="AD363" s="13">
        <f t="shared" si="246"/>
        <v>5.05370400000002E-3</v>
      </c>
      <c r="AE363" s="13">
        <f t="shared" si="246"/>
        <v>2.4629195999999947E-2</v>
      </c>
      <c r="AF363" s="13">
        <f t="shared" si="246"/>
        <v>2.5853044800000031</v>
      </c>
    </row>
    <row r="364" spans="1:32" x14ac:dyDescent="0.2">
      <c r="A364" s="77">
        <v>42225.291666666664</v>
      </c>
      <c r="B364" s="55">
        <f t="shared" si="198"/>
        <v>1700</v>
      </c>
      <c r="C364" s="9">
        <f t="shared" si="208"/>
        <v>43329600.000000007</v>
      </c>
      <c r="D364" s="13">
        <f t="shared" si="239"/>
        <v>3572.9994952728011</v>
      </c>
      <c r="E364" s="13">
        <f t="shared" si="239"/>
        <v>9.1398952727999987</v>
      </c>
      <c r="F364" s="13">
        <f t="shared" si="239"/>
        <v>6.2981956727999968</v>
      </c>
      <c r="G364" s="13">
        <f t="shared" si="223"/>
        <v>3563.8596000000007</v>
      </c>
      <c r="H364" s="13">
        <f t="shared" ref="H364:AF364" si="247">H113*$C113/1000000</f>
        <v>86.659200000000013</v>
      </c>
      <c r="I364" s="13">
        <f t="shared" si="247"/>
        <v>2.0990784000000033</v>
      </c>
      <c r="J364" s="13">
        <f t="shared" si="247"/>
        <v>2.0942640000000137E-2</v>
      </c>
      <c r="K364" s="13">
        <f t="shared" si="247"/>
        <v>3.5121048000000085E-2</v>
      </c>
      <c r="L364" s="13">
        <f t="shared" si="247"/>
        <v>3.0908447999999908</v>
      </c>
      <c r="M364" s="13">
        <f t="shared" si="247"/>
        <v>8.0039400000000375E-3</v>
      </c>
      <c r="N364" s="13">
        <f t="shared" si="247"/>
        <v>2.2061987999999976E-3</v>
      </c>
      <c r="O364" s="13">
        <f t="shared" si="247"/>
        <v>2297.6723999999981</v>
      </c>
      <c r="P364" s="13">
        <f t="shared" si="247"/>
        <v>4.9347600000000241E-2</v>
      </c>
      <c r="Q364" s="13">
        <f t="shared" si="247"/>
        <v>5.5726679999999786E-3</v>
      </c>
      <c r="R364" s="13">
        <f t="shared" si="247"/>
        <v>7.2456719999999974E-2</v>
      </c>
      <c r="S364" s="13">
        <f t="shared" si="247"/>
        <v>0.74262119999999798</v>
      </c>
      <c r="T364" s="13">
        <f t="shared" si="247"/>
        <v>3.737177999999992E-3</v>
      </c>
      <c r="U364" s="13">
        <f t="shared" si="247"/>
        <v>301.62216000000109</v>
      </c>
      <c r="V364" s="13">
        <f t="shared" si="247"/>
        <v>0.1804196399999993</v>
      </c>
      <c r="W364" s="13">
        <f t="shared" si="247"/>
        <v>6.017999999999961E-5</v>
      </c>
      <c r="X364" s="13">
        <f t="shared" si="247"/>
        <v>6.5596200000000035E-2</v>
      </c>
      <c r="Y364" s="13">
        <f t="shared" si="247"/>
        <v>5.5124879999999966E-2</v>
      </c>
      <c r="Z364" s="13">
        <f t="shared" si="247"/>
        <v>103.99104000000001</v>
      </c>
      <c r="AA364" s="13">
        <f t="shared" si="247"/>
        <v>8.6659200000000006E-2</v>
      </c>
      <c r="AB364" s="13">
        <f t="shared" si="247"/>
        <v>9.7491599999999685E-3</v>
      </c>
      <c r="AC364" s="13">
        <f t="shared" si="247"/>
        <v>860.57400000000121</v>
      </c>
      <c r="AD364" s="13">
        <f t="shared" si="247"/>
        <v>4.9347600000000207E-3</v>
      </c>
      <c r="AE364" s="13">
        <f t="shared" si="247"/>
        <v>2.4493259999999951E-2</v>
      </c>
      <c r="AF364" s="13">
        <f t="shared" si="247"/>
        <v>2.5829256000000038</v>
      </c>
    </row>
    <row r="365" spans="1:32" x14ac:dyDescent="0.2">
      <c r="A365" s="77">
        <v>42225.302089004632</v>
      </c>
      <c r="B365" s="55">
        <f t="shared" si="198"/>
        <v>1680</v>
      </c>
      <c r="C365" s="9">
        <f t="shared" si="208"/>
        <v>42819840.000000007</v>
      </c>
      <c r="D365" s="13">
        <f t="shared" si="239"/>
        <v>3536.2432474992002</v>
      </c>
      <c r="E365" s="13">
        <f t="shared" si="239"/>
        <v>8.9589274991999961</v>
      </c>
      <c r="F365" s="13">
        <f t="shared" si="239"/>
        <v>6.2559250991999935</v>
      </c>
      <c r="G365" s="13">
        <f t="shared" si="223"/>
        <v>3527.2843200000007</v>
      </c>
      <c r="H365" s="13">
        <f t="shared" ref="H365:AF365" si="248">H114*$C114/1000000</f>
        <v>85.639680000000013</v>
      </c>
      <c r="I365" s="13">
        <f t="shared" si="248"/>
        <v>1.9697126400000033</v>
      </c>
      <c r="J365" s="13">
        <f t="shared" si="248"/>
        <v>2.0339424000000137E-2</v>
      </c>
      <c r="K365" s="13">
        <f t="shared" si="248"/>
        <v>3.4577020800000087E-2</v>
      </c>
      <c r="L365" s="13">
        <f t="shared" si="248"/>
        <v>3.0616185599999906</v>
      </c>
      <c r="M365" s="13">
        <f t="shared" si="248"/>
        <v>7.7610960000000367E-3</v>
      </c>
      <c r="N365" s="13">
        <f t="shared" si="248"/>
        <v>2.1463444799999973E-3</v>
      </c>
      <c r="O365" s="13">
        <f t="shared" si="248"/>
        <v>2274.8039999999983</v>
      </c>
      <c r="P365" s="13">
        <f t="shared" si="248"/>
        <v>4.8172320000000241E-2</v>
      </c>
      <c r="Q365" s="13">
        <f t="shared" si="248"/>
        <v>5.5130543999999783E-3</v>
      </c>
      <c r="R365" s="13">
        <f t="shared" si="248"/>
        <v>7.172323199999997E-2</v>
      </c>
      <c r="S365" s="13">
        <f t="shared" si="248"/>
        <v>0.7332897599999979</v>
      </c>
      <c r="T365" s="13">
        <f t="shared" si="248"/>
        <v>3.6878587199999919E-3</v>
      </c>
      <c r="U365" s="13">
        <f t="shared" si="248"/>
        <v>298.66838400000108</v>
      </c>
      <c r="V365" s="13">
        <f t="shared" si="248"/>
        <v>0.17716708799999925</v>
      </c>
      <c r="W365" s="13">
        <f t="shared" si="248"/>
        <v>5.3524799999999613E-5</v>
      </c>
      <c r="X365" s="13">
        <f t="shared" si="248"/>
        <v>6.4765008000000041E-2</v>
      </c>
      <c r="Y365" s="13">
        <f t="shared" si="248"/>
        <v>5.4595295999999967E-2</v>
      </c>
      <c r="Z365" s="13">
        <f t="shared" si="248"/>
        <v>102.76761600000002</v>
      </c>
      <c r="AA365" s="13">
        <f t="shared" si="248"/>
        <v>8.5639680000000024E-2</v>
      </c>
      <c r="AB365" s="13">
        <f t="shared" si="248"/>
        <v>9.099215999999969E-3</v>
      </c>
      <c r="AC365" s="13">
        <f t="shared" si="248"/>
        <v>851.04432000000122</v>
      </c>
      <c r="AD365" s="13">
        <f t="shared" si="248"/>
        <v>4.8172320000000202E-3</v>
      </c>
      <c r="AE365" s="13">
        <f t="shared" si="248"/>
        <v>2.4353783999999948E-2</v>
      </c>
      <c r="AF365" s="13">
        <f t="shared" si="248"/>
        <v>2.5798953600000041</v>
      </c>
    </row>
    <row r="366" spans="1:32" x14ac:dyDescent="0.2">
      <c r="A366" s="77">
        <v>42225.3125</v>
      </c>
      <c r="B366" s="55">
        <f t="shared" si="198"/>
        <v>1660</v>
      </c>
      <c r="C366" s="9">
        <f t="shared" si="208"/>
        <v>42310080</v>
      </c>
      <c r="D366" s="13">
        <f t="shared" si="239"/>
        <v>3499.3613082873603</v>
      </c>
      <c r="E366" s="13">
        <f t="shared" si="239"/>
        <v>8.7797082873599948</v>
      </c>
      <c r="F366" s="13">
        <f t="shared" si="239"/>
        <v>6.2128967673599931</v>
      </c>
      <c r="G366" s="13">
        <f t="shared" si="223"/>
        <v>3490.5816</v>
      </c>
      <c r="H366" s="13">
        <f t="shared" ref="H366:AF366" si="249">H115*$C115/1000000</f>
        <v>84.620159999999998</v>
      </c>
      <c r="I366" s="13">
        <f t="shared" si="249"/>
        <v>1.8428390400000028</v>
      </c>
      <c r="J366" s="13">
        <f t="shared" si="249"/>
        <v>1.974470400000013E-2</v>
      </c>
      <c r="K366" s="13">
        <f t="shared" si="249"/>
        <v>3.4036108800000076E-2</v>
      </c>
      <c r="L366" s="13">
        <f t="shared" si="249"/>
        <v>3.03222239999999</v>
      </c>
      <c r="M366" s="13">
        <f t="shared" si="249"/>
        <v>7.5217920000000349E-3</v>
      </c>
      <c r="N366" s="13">
        <f t="shared" si="249"/>
        <v>2.0872972799999973E-3</v>
      </c>
      <c r="O366" s="13">
        <f t="shared" si="249"/>
        <v>2251.8364799999981</v>
      </c>
      <c r="P366" s="13">
        <f t="shared" si="249"/>
        <v>4.7011200000000232E-2</v>
      </c>
      <c r="Q366" s="13">
        <f t="shared" si="249"/>
        <v>5.4532991999999766E-3</v>
      </c>
      <c r="R366" s="13">
        <f t="shared" si="249"/>
        <v>7.0986911999999958E-2</v>
      </c>
      <c r="S366" s="13">
        <f t="shared" si="249"/>
        <v>0.72397247999999781</v>
      </c>
      <c r="T366" s="13">
        <f t="shared" si="249"/>
        <v>3.6386668799999917E-3</v>
      </c>
      <c r="U366" s="13">
        <f t="shared" si="249"/>
        <v>295.70044800000107</v>
      </c>
      <c r="V366" s="13">
        <f t="shared" si="249"/>
        <v>0.17394143999999925</v>
      </c>
      <c r="W366" s="13">
        <f t="shared" si="249"/>
        <v>4.7011199999999608E-5</v>
      </c>
      <c r="X366" s="13">
        <f t="shared" si="249"/>
        <v>6.3935232000000022E-2</v>
      </c>
      <c r="Y366" s="13">
        <f t="shared" si="249"/>
        <v>5.4062879999999952E-2</v>
      </c>
      <c r="Z366" s="13">
        <f t="shared" si="249"/>
        <v>101.544192</v>
      </c>
      <c r="AA366" s="13">
        <f t="shared" si="249"/>
        <v>8.462016E-2</v>
      </c>
      <c r="AB366" s="13">
        <f t="shared" si="249"/>
        <v>8.4620159999999663E-3</v>
      </c>
      <c r="AC366" s="13">
        <f t="shared" si="249"/>
        <v>841.50048000000106</v>
      </c>
      <c r="AD366" s="13">
        <f t="shared" si="249"/>
        <v>4.7011200000000187E-3</v>
      </c>
      <c r="AE366" s="13">
        <f t="shared" si="249"/>
        <v>2.4210767999999945E-2</v>
      </c>
      <c r="AF366" s="13">
        <f t="shared" si="249"/>
        <v>2.5762137600000035</v>
      </c>
    </row>
    <row r="367" spans="1:32" x14ac:dyDescent="0.2">
      <c r="A367" s="77">
        <v>42225.322910995368</v>
      </c>
      <c r="B367" s="55">
        <f t="shared" si="198"/>
        <v>1670</v>
      </c>
      <c r="C367" s="9">
        <f t="shared" si="208"/>
        <v>42564960.000000007</v>
      </c>
      <c r="D367" s="13">
        <f t="shared" si="239"/>
        <v>3525.6894156428411</v>
      </c>
      <c r="E367" s="13">
        <f t="shared" si="239"/>
        <v>8.7595956428399973</v>
      </c>
      <c r="F367" s="13">
        <f t="shared" si="239"/>
        <v>6.2819602628399966</v>
      </c>
      <c r="G367" s="13">
        <f t="shared" si="223"/>
        <v>3516.9298200000007</v>
      </c>
      <c r="H367" s="13">
        <f t="shared" ref="H367:AF367" si="250">H116*$C116/1000000</f>
        <v>85.129920000000013</v>
      </c>
      <c r="I367" s="13">
        <f t="shared" si="250"/>
        <v>1.7498928000000034</v>
      </c>
      <c r="J367" s="13">
        <f t="shared" si="250"/>
        <v>1.9508940000000134E-2</v>
      </c>
      <c r="K367" s="13">
        <f t="shared" si="250"/>
        <v>3.4111086000000082E-2</v>
      </c>
      <c r="L367" s="13">
        <f t="shared" si="250"/>
        <v>3.0575829599999906</v>
      </c>
      <c r="M367" s="13">
        <f t="shared" si="250"/>
        <v>7.4193090000000354E-3</v>
      </c>
      <c r="N367" s="13">
        <f t="shared" si="250"/>
        <v>2.0661740999999975E-3</v>
      </c>
      <c r="O367" s="13">
        <f t="shared" si="250"/>
        <v>2269.5400199999981</v>
      </c>
      <c r="P367" s="13">
        <f t="shared" si="250"/>
        <v>4.670322000000024E-2</v>
      </c>
      <c r="Q367" s="13">
        <f t="shared" si="250"/>
        <v>5.4920621999999773E-3</v>
      </c>
      <c r="R367" s="13">
        <f t="shared" si="250"/>
        <v>7.1532779999999976E-2</v>
      </c>
      <c r="S367" s="13">
        <f t="shared" si="250"/>
        <v>0.72774257999999781</v>
      </c>
      <c r="T367" s="13">
        <f t="shared" si="250"/>
        <v>3.6552659399999919E-3</v>
      </c>
      <c r="U367" s="13">
        <f t="shared" si="250"/>
        <v>298.07295600000111</v>
      </c>
      <c r="V367" s="13">
        <f t="shared" si="250"/>
        <v>0.17386603799999925</v>
      </c>
      <c r="W367" s="13">
        <f t="shared" si="250"/>
        <v>4.138259999999962E-5</v>
      </c>
      <c r="X367" s="13">
        <f t="shared" si="250"/>
        <v>6.4261266000000039E-2</v>
      </c>
      <c r="Y367" s="13">
        <f t="shared" si="250"/>
        <v>5.4506795999999968E-2</v>
      </c>
      <c r="Z367" s="13">
        <f t="shared" si="250"/>
        <v>102.15590400000002</v>
      </c>
      <c r="AA367" s="13">
        <f t="shared" si="250"/>
        <v>8.5129920000000012E-2</v>
      </c>
      <c r="AB367" s="13">
        <f t="shared" si="250"/>
        <v>7.9809299999999677E-3</v>
      </c>
      <c r="AC367" s="13">
        <f t="shared" si="250"/>
        <v>847.16094000000123</v>
      </c>
      <c r="AD367" s="13">
        <f t="shared" si="250"/>
        <v>4.6703220000000193E-3</v>
      </c>
      <c r="AE367" s="13">
        <f t="shared" si="250"/>
        <v>2.4504410999999948E-2</v>
      </c>
      <c r="AF367" s="13">
        <f t="shared" si="250"/>
        <v>2.618927400000004</v>
      </c>
    </row>
    <row r="368" spans="1:32" x14ac:dyDescent="0.2">
      <c r="A368" s="77">
        <v>42225.333333333336</v>
      </c>
      <c r="B368" s="55">
        <f t="shared" si="198"/>
        <v>1670</v>
      </c>
      <c r="C368" s="9">
        <f t="shared" si="208"/>
        <v>42564960.000000007</v>
      </c>
      <c r="D368" s="13">
        <f t="shared" si="239"/>
        <v>3530.9370331893601</v>
      </c>
      <c r="E368" s="13">
        <f t="shared" si="239"/>
        <v>8.6865931893599946</v>
      </c>
      <c r="F368" s="13">
        <f t="shared" si="239"/>
        <v>6.3135966693599928</v>
      </c>
      <c r="G368" s="13">
        <f t="shared" si="223"/>
        <v>3522.2504400000012</v>
      </c>
      <c r="H368" s="13">
        <f t="shared" ref="H368:AF368" si="251">H117*$C117/1000000</f>
        <v>85.129920000000013</v>
      </c>
      <c r="I368" s="13">
        <f t="shared" si="251"/>
        <v>1.6458451200000033</v>
      </c>
      <c r="J368" s="13">
        <f t="shared" si="251"/>
        <v>1.9154232000000136E-2</v>
      </c>
      <c r="K368" s="13">
        <f t="shared" si="251"/>
        <v>3.3981026400000093E-2</v>
      </c>
      <c r="L368" s="13">
        <f t="shared" si="251"/>
        <v>3.0646771199999905</v>
      </c>
      <c r="M368" s="13">
        <f t="shared" si="251"/>
        <v>7.2715140000000353E-3</v>
      </c>
      <c r="N368" s="13">
        <f t="shared" si="251"/>
        <v>2.0324768399999972E-3</v>
      </c>
      <c r="O368" s="13">
        <f t="shared" si="251"/>
        <v>2273.6782799999983</v>
      </c>
      <c r="P368" s="13">
        <f t="shared" si="251"/>
        <v>4.611204000000025E-2</v>
      </c>
      <c r="Q368" s="13">
        <f t="shared" si="251"/>
        <v>5.4979739999999767E-3</v>
      </c>
      <c r="R368" s="13">
        <f t="shared" si="251"/>
        <v>7.1651015999999956E-2</v>
      </c>
      <c r="S368" s="13">
        <f t="shared" si="251"/>
        <v>0.72715139999999778</v>
      </c>
      <c r="T368" s="13">
        <f t="shared" si="251"/>
        <v>3.6499453199999921E-3</v>
      </c>
      <c r="U368" s="13">
        <f t="shared" si="251"/>
        <v>298.66413600000112</v>
      </c>
      <c r="V368" s="13">
        <f t="shared" si="251"/>
        <v>0.17274279599999925</v>
      </c>
      <c r="W368" s="13">
        <f t="shared" si="251"/>
        <v>3.547079999999962E-5</v>
      </c>
      <c r="X368" s="13">
        <f t="shared" si="251"/>
        <v>6.4202148000000042E-2</v>
      </c>
      <c r="Y368" s="13">
        <f t="shared" si="251"/>
        <v>5.4625031999999962E-2</v>
      </c>
      <c r="Z368" s="13">
        <f t="shared" si="251"/>
        <v>102.15590400000002</v>
      </c>
      <c r="AA368" s="13">
        <f t="shared" si="251"/>
        <v>8.5129920000000012E-2</v>
      </c>
      <c r="AB368" s="13">
        <f t="shared" si="251"/>
        <v>7.4488679999999679E-3</v>
      </c>
      <c r="AC368" s="13">
        <f t="shared" si="251"/>
        <v>847.75212000000136</v>
      </c>
      <c r="AD368" s="13">
        <f t="shared" si="251"/>
        <v>4.6112040000000189E-3</v>
      </c>
      <c r="AE368" s="13">
        <f t="shared" si="251"/>
        <v>2.4652205999999947E-2</v>
      </c>
      <c r="AF368" s="13">
        <f t="shared" si="251"/>
        <v>2.6461216800000038</v>
      </c>
    </row>
    <row r="369" spans="1:32" x14ac:dyDescent="0.2">
      <c r="A369" s="77">
        <v>42225.343755729169</v>
      </c>
      <c r="B369" s="55">
        <f t="shared" si="198"/>
        <v>1640</v>
      </c>
      <c r="C369" s="9">
        <f t="shared" si="208"/>
        <v>41800320</v>
      </c>
      <c r="D369" s="13">
        <f t="shared" si="239"/>
        <v>3472.6603755729593</v>
      </c>
      <c r="E369" s="13">
        <f t="shared" si="239"/>
        <v>8.4588555729599939</v>
      </c>
      <c r="F369" s="13">
        <f t="shared" si="239"/>
        <v>6.2312468529599929</v>
      </c>
      <c r="G369" s="13">
        <f t="shared" si="223"/>
        <v>3464.2015199999996</v>
      </c>
      <c r="H369" s="13">
        <f t="shared" ref="H369:AF369" si="252">H118*$C118/1000000</f>
        <v>83.600639999999999</v>
      </c>
      <c r="I369" s="13">
        <f t="shared" si="252"/>
        <v>1.5141004800000031</v>
      </c>
      <c r="J369" s="13">
        <f t="shared" si="252"/>
        <v>1.8461808000000128E-2</v>
      </c>
      <c r="K369" s="13">
        <f t="shared" si="252"/>
        <v>3.3242865600000088E-2</v>
      </c>
      <c r="L369" s="13">
        <f t="shared" si="252"/>
        <v>3.0165897599999894</v>
      </c>
      <c r="M369" s="13">
        <f t="shared" si="252"/>
        <v>6.9957480000000334E-3</v>
      </c>
      <c r="N369" s="13">
        <f t="shared" si="252"/>
        <v>1.9628733599999968E-3</v>
      </c>
      <c r="O369" s="13">
        <f t="shared" si="252"/>
        <v>2236.8976799999978</v>
      </c>
      <c r="P369" s="13">
        <f t="shared" si="252"/>
        <v>4.4703120000000235E-2</v>
      </c>
      <c r="Q369" s="13">
        <f t="shared" si="252"/>
        <v>5.4050135999999761E-3</v>
      </c>
      <c r="R369" s="13">
        <f t="shared" si="252"/>
        <v>7.0479983999999954E-2</v>
      </c>
      <c r="S369" s="13">
        <f t="shared" si="252"/>
        <v>0.7135082399999978</v>
      </c>
      <c r="T369" s="13">
        <f t="shared" si="252"/>
        <v>3.5791523999999914E-3</v>
      </c>
      <c r="U369" s="13">
        <f t="shared" si="252"/>
        <v>293.8794720000011</v>
      </c>
      <c r="V369" s="13">
        <f t="shared" si="252"/>
        <v>0.16853656799999922</v>
      </c>
      <c r="W369" s="13">
        <f t="shared" si="252"/>
        <v>2.9027999999999621E-5</v>
      </c>
      <c r="X369" s="13">
        <f t="shared" si="252"/>
        <v>6.2990760000000021E-2</v>
      </c>
      <c r="Y369" s="13">
        <f t="shared" si="252"/>
        <v>5.3759855999999953E-2</v>
      </c>
      <c r="Z369" s="13">
        <f t="shared" si="252"/>
        <v>100.320768</v>
      </c>
      <c r="AA369" s="13">
        <f t="shared" si="252"/>
        <v>8.3600640000000004E-2</v>
      </c>
      <c r="AB369" s="13">
        <f t="shared" si="252"/>
        <v>6.7925519999999674E-3</v>
      </c>
      <c r="AC369" s="13">
        <f t="shared" si="252"/>
        <v>833.10360000000105</v>
      </c>
      <c r="AD369" s="13">
        <f t="shared" si="252"/>
        <v>4.4703120000000179E-3</v>
      </c>
      <c r="AE369" s="13">
        <f t="shared" si="252"/>
        <v>2.4354491999999943E-2</v>
      </c>
      <c r="AF369" s="13">
        <f t="shared" si="252"/>
        <v>2.6252923200000033</v>
      </c>
    </row>
    <row r="370" spans="1:32" x14ac:dyDescent="0.2">
      <c r="A370" s="77">
        <v>42225.354166666664</v>
      </c>
      <c r="B370" s="55">
        <f t="shared" si="198"/>
        <v>1670</v>
      </c>
      <c r="C370" s="9">
        <f t="shared" si="208"/>
        <v>42564960.000000007</v>
      </c>
      <c r="D370" s="13">
        <f t="shared" si="239"/>
        <v>3541.4322682823999</v>
      </c>
      <c r="E370" s="13">
        <f t="shared" si="239"/>
        <v>8.5405882823999946</v>
      </c>
      <c r="F370" s="13">
        <f t="shared" si="239"/>
        <v>6.3768694823999956</v>
      </c>
      <c r="G370" s="13">
        <f t="shared" si="223"/>
        <v>3532.8916800000006</v>
      </c>
      <c r="H370" s="13">
        <f t="shared" ref="H370:AF370" si="253">H119*$C119/1000000</f>
        <v>85.129920000000013</v>
      </c>
      <c r="I370" s="13">
        <f t="shared" si="253"/>
        <v>1.4377497600000033</v>
      </c>
      <c r="J370" s="13">
        <f t="shared" si="253"/>
        <v>1.8444816000000135E-2</v>
      </c>
      <c r="K370" s="13">
        <f t="shared" si="253"/>
        <v>3.3720907200000087E-2</v>
      </c>
      <c r="L370" s="13">
        <f t="shared" si="253"/>
        <v>3.0788654399999897</v>
      </c>
      <c r="M370" s="13">
        <f t="shared" si="253"/>
        <v>6.9759240000000352E-3</v>
      </c>
      <c r="N370" s="13">
        <f t="shared" si="253"/>
        <v>1.9650823199999974E-3</v>
      </c>
      <c r="O370" s="13">
        <f t="shared" si="253"/>
        <v>2281.9547999999982</v>
      </c>
      <c r="P370" s="13">
        <f t="shared" si="253"/>
        <v>4.4929680000000256E-2</v>
      </c>
      <c r="Q370" s="13">
        <f t="shared" si="253"/>
        <v>5.5097975999999762E-3</v>
      </c>
      <c r="R370" s="13">
        <f t="shared" si="253"/>
        <v>7.1887487999999972E-2</v>
      </c>
      <c r="S370" s="13">
        <f t="shared" si="253"/>
        <v>0.72596903999999784</v>
      </c>
      <c r="T370" s="13">
        <f t="shared" si="253"/>
        <v>3.6393040799999918E-3</v>
      </c>
      <c r="U370" s="13">
        <f t="shared" si="253"/>
        <v>299.8464960000012</v>
      </c>
      <c r="V370" s="13">
        <f t="shared" si="253"/>
        <v>0.17049631199999921</v>
      </c>
      <c r="W370" s="13">
        <f t="shared" si="253"/>
        <v>2.3647199999999617E-5</v>
      </c>
      <c r="X370" s="13">
        <f t="shared" si="253"/>
        <v>6.4083912000000035E-2</v>
      </c>
      <c r="Y370" s="13">
        <f t="shared" si="253"/>
        <v>5.4861503999999964E-2</v>
      </c>
      <c r="Z370" s="13">
        <f t="shared" si="253"/>
        <v>102.15590400000002</v>
      </c>
      <c r="AA370" s="13">
        <f t="shared" si="253"/>
        <v>8.5129920000000012E-2</v>
      </c>
      <c r="AB370" s="13">
        <f t="shared" si="253"/>
        <v>6.3847439999999665E-3</v>
      </c>
      <c r="AC370" s="13">
        <f t="shared" si="253"/>
        <v>848.93448000000126</v>
      </c>
      <c r="AD370" s="13">
        <f t="shared" si="253"/>
        <v>4.492968000000019E-3</v>
      </c>
      <c r="AE370" s="13">
        <f t="shared" si="253"/>
        <v>2.4947795999999949E-2</v>
      </c>
      <c r="AF370" s="13">
        <f t="shared" si="253"/>
        <v>2.7005102400000038</v>
      </c>
    </row>
    <row r="371" spans="1:32" x14ac:dyDescent="0.2">
      <c r="A371" s="77">
        <v>42225.364583333336</v>
      </c>
      <c r="B371" s="55">
        <f t="shared" si="198"/>
        <v>1680</v>
      </c>
      <c r="C371" s="9">
        <f t="shared" si="208"/>
        <v>42819840.000000007</v>
      </c>
      <c r="D371" s="13">
        <f t="shared" si="239"/>
        <v>3567.9174899356804</v>
      </c>
      <c r="E371" s="13">
        <f t="shared" si="239"/>
        <v>8.518289935679995</v>
      </c>
      <c r="F371" s="13">
        <f t="shared" si="239"/>
        <v>6.4468801756799925</v>
      </c>
      <c r="G371" s="13">
        <f t="shared" si="223"/>
        <v>3559.3992000000007</v>
      </c>
      <c r="H371" s="13">
        <f t="shared" ref="H371:AF371" si="254">H120*$C120/1000000</f>
        <v>85.639680000000013</v>
      </c>
      <c r="I371" s="13">
        <f t="shared" si="254"/>
        <v>1.3416883200000034</v>
      </c>
      <c r="J371" s="13">
        <f t="shared" si="254"/>
        <v>1.8198432000000136E-2</v>
      </c>
      <c r="K371" s="13">
        <f t="shared" si="254"/>
        <v>3.379199040000009E-2</v>
      </c>
      <c r="L371" s="13">
        <f t="shared" si="254"/>
        <v>3.1044383999999896</v>
      </c>
      <c r="M371" s="13">
        <f t="shared" si="254"/>
        <v>6.8690160000000351E-3</v>
      </c>
      <c r="N371" s="13">
        <f t="shared" si="254"/>
        <v>1.9429502399999972E-3</v>
      </c>
      <c r="O371" s="13">
        <f t="shared" si="254"/>
        <v>2299.7822399999982</v>
      </c>
      <c r="P371" s="13">
        <f t="shared" si="254"/>
        <v>4.4604000000000255E-2</v>
      </c>
      <c r="Q371" s="13">
        <f t="shared" si="254"/>
        <v>5.5487375999999748E-3</v>
      </c>
      <c r="R371" s="13">
        <f t="shared" si="254"/>
        <v>7.2436895999999959E-2</v>
      </c>
      <c r="S371" s="13">
        <f t="shared" si="254"/>
        <v>0.72972143999999772</v>
      </c>
      <c r="T371" s="13">
        <f t="shared" si="254"/>
        <v>3.6557438399999914E-3</v>
      </c>
      <c r="U371" s="13">
        <f t="shared" si="254"/>
        <v>302.23670400000117</v>
      </c>
      <c r="V371" s="13">
        <f t="shared" si="254"/>
        <v>0.17038727999999922</v>
      </c>
      <c r="W371" s="13">
        <f t="shared" si="254"/>
        <v>1.7841599999999616E-5</v>
      </c>
      <c r="X371" s="13">
        <f t="shared" si="254"/>
        <v>6.4408176000000039E-2</v>
      </c>
      <c r="Y371" s="13">
        <f t="shared" si="254"/>
        <v>5.5308959999999963E-2</v>
      </c>
      <c r="Z371" s="13">
        <f t="shared" si="254"/>
        <v>102.76761600000002</v>
      </c>
      <c r="AA371" s="13">
        <f t="shared" si="254"/>
        <v>8.5639680000000024E-2</v>
      </c>
      <c r="AB371" s="13">
        <f t="shared" si="254"/>
        <v>5.8877279999999662E-3</v>
      </c>
      <c r="AC371" s="13">
        <f t="shared" si="254"/>
        <v>854.61264000000131</v>
      </c>
      <c r="AD371" s="13">
        <f t="shared" si="254"/>
        <v>4.4604000000000189E-3</v>
      </c>
      <c r="AE371" s="13">
        <f t="shared" si="254"/>
        <v>2.5245863999999944E-2</v>
      </c>
      <c r="AF371" s="13">
        <f t="shared" si="254"/>
        <v>2.7440380800000037</v>
      </c>
    </row>
    <row r="372" spans="1:32" x14ac:dyDescent="0.2">
      <c r="A372" s="77">
        <v>42225.375000057873</v>
      </c>
      <c r="B372" s="55">
        <f t="shared" si="198"/>
        <v>1720</v>
      </c>
      <c r="C372" s="9">
        <f t="shared" si="208"/>
        <v>43839360</v>
      </c>
      <c r="D372" s="13">
        <f t="shared" si="239"/>
        <v>3658.2726382070405</v>
      </c>
      <c r="E372" s="13">
        <f t="shared" si="239"/>
        <v>8.6459182070399887</v>
      </c>
      <c r="F372" s="13">
        <f t="shared" si="239"/>
        <v>6.6329609270399894</v>
      </c>
      <c r="G372" s="13">
        <f t="shared" si="223"/>
        <v>3649.6267200000002</v>
      </c>
      <c r="H372" s="13">
        <f t="shared" ref="H372:AF372" si="255">H121*$C121/1000000</f>
        <v>87.678719999999998</v>
      </c>
      <c r="I372" s="13">
        <f t="shared" si="255"/>
        <v>1.2664704000000033</v>
      </c>
      <c r="J372" s="13">
        <f t="shared" si="255"/>
        <v>1.8266400000000137E-2</v>
      </c>
      <c r="K372" s="13">
        <f t="shared" si="255"/>
        <v>3.4462608000000089E-2</v>
      </c>
      <c r="L372" s="13">
        <f t="shared" si="255"/>
        <v>3.1856601599999883</v>
      </c>
      <c r="M372" s="13">
        <f t="shared" si="255"/>
        <v>6.8803440000000347E-3</v>
      </c>
      <c r="N372" s="13">
        <f t="shared" si="255"/>
        <v>1.9545047999999965E-3</v>
      </c>
      <c r="O372" s="13">
        <f t="shared" si="255"/>
        <v>2358.8011199999978</v>
      </c>
      <c r="P372" s="13">
        <f t="shared" si="255"/>
        <v>4.5057120000000256E-2</v>
      </c>
      <c r="Q372" s="13">
        <f t="shared" si="255"/>
        <v>5.6869391999999734E-3</v>
      </c>
      <c r="R372" s="13">
        <f t="shared" si="255"/>
        <v>7.4283359999999951E-2</v>
      </c>
      <c r="S372" s="13">
        <f t="shared" si="255"/>
        <v>0.74648687999999752</v>
      </c>
      <c r="T372" s="13">
        <f t="shared" si="255"/>
        <v>3.7373054399999907E-3</v>
      </c>
      <c r="U372" s="13">
        <f t="shared" si="255"/>
        <v>310.0416960000012</v>
      </c>
      <c r="V372" s="13">
        <f t="shared" si="255"/>
        <v>0.17328724799999914</v>
      </c>
      <c r="W372" s="13">
        <f t="shared" si="255"/>
        <v>1.2177599999999607E-5</v>
      </c>
      <c r="X372" s="13">
        <f t="shared" si="255"/>
        <v>6.5880816000000036E-2</v>
      </c>
      <c r="Y372" s="13">
        <f t="shared" si="255"/>
        <v>5.6747615999999952E-2</v>
      </c>
      <c r="Z372" s="13">
        <f t="shared" si="255"/>
        <v>105.21446400000001</v>
      </c>
      <c r="AA372" s="13">
        <f t="shared" si="255"/>
        <v>8.7678720000000002E-2</v>
      </c>
      <c r="AB372" s="13">
        <f t="shared" si="255"/>
        <v>5.4799199999999645E-3</v>
      </c>
      <c r="AC372" s="13">
        <f t="shared" si="255"/>
        <v>875.56944000000124</v>
      </c>
      <c r="AD372" s="13">
        <f t="shared" si="255"/>
        <v>4.5057120000000176E-3</v>
      </c>
      <c r="AE372" s="13">
        <f t="shared" si="255"/>
        <v>2.5999175999999936E-2</v>
      </c>
      <c r="AF372" s="13">
        <f t="shared" si="255"/>
        <v>2.8373808000000031</v>
      </c>
    </row>
    <row r="373" spans="1:32" x14ac:dyDescent="0.2">
      <c r="A373" s="77">
        <v>42225.38541678241</v>
      </c>
      <c r="B373" s="55">
        <f t="shared" si="198"/>
        <v>1740</v>
      </c>
      <c r="C373" s="9">
        <f t="shared" si="208"/>
        <v>44349120</v>
      </c>
      <c r="D373" s="13">
        <f t="shared" si="239"/>
        <v>3706.2782697031203</v>
      </c>
      <c r="E373" s="13">
        <f t="shared" si="239"/>
        <v>8.6703897031199926</v>
      </c>
      <c r="F373" s="13">
        <f t="shared" si="239"/>
        <v>6.7430508631199917</v>
      </c>
      <c r="G373" s="13">
        <f t="shared" si="223"/>
        <v>3697.60788</v>
      </c>
      <c r="H373" s="13">
        <f t="shared" ref="H373:AF373" si="256">H122*$C122/1000000</f>
        <v>88.698239999999998</v>
      </c>
      <c r="I373" s="13">
        <f t="shared" si="256"/>
        <v>1.1727878400000034</v>
      </c>
      <c r="J373" s="13">
        <f t="shared" si="256"/>
        <v>1.8109224000000135E-2</v>
      </c>
      <c r="K373" s="13">
        <f t="shared" si="256"/>
        <v>3.4727824800000098E-2</v>
      </c>
      <c r="L373" s="13">
        <f t="shared" si="256"/>
        <v>3.2300942399999881</v>
      </c>
      <c r="M373" s="13">
        <f t="shared" si="256"/>
        <v>6.8063580000000349E-3</v>
      </c>
      <c r="N373" s="13">
        <f t="shared" si="256"/>
        <v>1.9421218799999965E-3</v>
      </c>
      <c r="O373" s="13">
        <f t="shared" si="256"/>
        <v>2390.5407599999976</v>
      </c>
      <c r="P373" s="13">
        <f t="shared" si="256"/>
        <v>4.4965080000000261E-2</v>
      </c>
      <c r="Q373" s="13">
        <f t="shared" si="256"/>
        <v>5.7592259999999723E-3</v>
      </c>
      <c r="R373" s="13">
        <f t="shared" si="256"/>
        <v>7.527031199999995E-2</v>
      </c>
      <c r="S373" s="13">
        <f t="shared" si="256"/>
        <v>0.75455099999999742</v>
      </c>
      <c r="T373" s="13">
        <f t="shared" si="256"/>
        <v>3.77521883999999E-3</v>
      </c>
      <c r="U373" s="13">
        <f t="shared" si="256"/>
        <v>314.26279200000124</v>
      </c>
      <c r="V373" s="13">
        <f t="shared" si="256"/>
        <v>0.17413189199999912</v>
      </c>
      <c r="W373" s="13">
        <f t="shared" si="256"/>
        <v>6.159599999999603E-6</v>
      </c>
      <c r="X373" s="13">
        <f t="shared" si="256"/>
        <v>6.6585276000000027E-2</v>
      </c>
      <c r="Y373" s="13">
        <f t="shared" si="256"/>
        <v>5.7530663999999954E-2</v>
      </c>
      <c r="Z373" s="13">
        <f t="shared" si="256"/>
        <v>106.437888</v>
      </c>
      <c r="AA373" s="13">
        <f t="shared" si="256"/>
        <v>8.8698240000000012E-2</v>
      </c>
      <c r="AB373" s="13">
        <f t="shared" si="256"/>
        <v>4.9892759999999635E-3</v>
      </c>
      <c r="AC373" s="13">
        <f t="shared" si="256"/>
        <v>886.36644000000115</v>
      </c>
      <c r="AD373" s="13">
        <f t="shared" si="256"/>
        <v>4.496508000000018E-3</v>
      </c>
      <c r="AE373" s="13">
        <f t="shared" si="256"/>
        <v>2.6455481999999933E-2</v>
      </c>
      <c r="AF373" s="13">
        <f t="shared" si="256"/>
        <v>2.8987077600000029</v>
      </c>
    </row>
    <row r="374" spans="1:32" x14ac:dyDescent="0.2">
      <c r="A374" s="77">
        <v>42225.395833506947</v>
      </c>
      <c r="B374" s="55">
        <f t="shared" si="198"/>
        <v>1730</v>
      </c>
      <c r="C374" s="9">
        <f t="shared" si="208"/>
        <v>44094240</v>
      </c>
      <c r="D374" s="13">
        <f t="shared" si="239"/>
        <v>3690.4139745811208</v>
      </c>
      <c r="E374" s="13">
        <f t="shared" si="239"/>
        <v>8.5449345811199979</v>
      </c>
      <c r="F374" s="13">
        <f t="shared" si="239"/>
        <v>6.7370707411199993</v>
      </c>
      <c r="G374" s="13">
        <f t="shared" si="223"/>
        <v>3681.8690400000005</v>
      </c>
      <c r="H374" s="13">
        <f t="shared" ref="H374:AF374" si="257">H123*$C123/1000000</f>
        <v>88.188479999999998</v>
      </c>
      <c r="I374" s="13">
        <f t="shared" si="257"/>
        <v>1.0582617599999999</v>
      </c>
      <c r="J374" s="13">
        <f t="shared" si="257"/>
        <v>1.7637696000000001E-2</v>
      </c>
      <c r="K374" s="13">
        <f t="shared" si="257"/>
        <v>3.4393507199999999E-2</v>
      </c>
      <c r="L374" s="13">
        <f t="shared" si="257"/>
        <v>3.2188795200000002</v>
      </c>
      <c r="M374" s="13">
        <f t="shared" si="257"/>
        <v>6.6141359999999996E-3</v>
      </c>
      <c r="N374" s="13">
        <f t="shared" si="257"/>
        <v>1.8960523199999999E-3</v>
      </c>
      <c r="O374" s="13">
        <f t="shared" si="257"/>
        <v>2381.08896</v>
      </c>
      <c r="P374" s="13">
        <f t="shared" si="257"/>
        <v>4.409424E-2</v>
      </c>
      <c r="Q374" s="13">
        <f t="shared" si="257"/>
        <v>5.7322512000000008E-3</v>
      </c>
      <c r="R374" s="13">
        <f t="shared" si="257"/>
        <v>7.4960208E-2</v>
      </c>
      <c r="S374" s="13">
        <f t="shared" si="257"/>
        <v>0.74960208000000006</v>
      </c>
      <c r="T374" s="13">
        <f t="shared" si="257"/>
        <v>3.7480104000000001E-3</v>
      </c>
      <c r="U374" s="13">
        <f t="shared" si="257"/>
        <v>313.06910399999998</v>
      </c>
      <c r="V374" s="13">
        <f t="shared" si="257"/>
        <v>0.171967536</v>
      </c>
      <c r="W374" s="13">
        <f t="shared" si="257"/>
        <v>0</v>
      </c>
      <c r="X374" s="13">
        <f t="shared" si="257"/>
        <v>6.6141359999999996E-2</v>
      </c>
      <c r="Y374" s="13">
        <f t="shared" si="257"/>
        <v>5.7322511999999992E-2</v>
      </c>
      <c r="Z374" s="13">
        <f t="shared" si="257"/>
        <v>105.826176</v>
      </c>
      <c r="AA374" s="13">
        <f t="shared" si="257"/>
        <v>8.818848E-2</v>
      </c>
      <c r="AB374" s="13">
        <f t="shared" si="257"/>
        <v>4.4094240000000003E-3</v>
      </c>
      <c r="AC374" s="13">
        <f t="shared" si="257"/>
        <v>881.88480000000004</v>
      </c>
      <c r="AD374" s="13">
        <f t="shared" si="257"/>
        <v>4.4094240000000003E-3</v>
      </c>
      <c r="AE374" s="13">
        <f t="shared" si="257"/>
        <v>2.6456543999999999E-2</v>
      </c>
      <c r="AF374" s="13">
        <f t="shared" si="257"/>
        <v>2.9102198400000003</v>
      </c>
    </row>
    <row r="375" spans="1:32" x14ac:dyDescent="0.2">
      <c r="A375" s="77">
        <v>42225.406250231485</v>
      </c>
      <c r="B375" s="55">
        <f t="shared" si="198"/>
        <v>1720</v>
      </c>
      <c r="C375" s="9">
        <f t="shared" si="208"/>
        <v>43839360</v>
      </c>
      <c r="D375" s="13">
        <f t="shared" si="239"/>
        <v>3666.4491632522213</v>
      </c>
      <c r="E375" s="13">
        <f t="shared" si="239"/>
        <v>8.4692679008691893</v>
      </c>
      <c r="F375" s="13">
        <f t="shared" si="239"/>
        <v>6.6718541408691889</v>
      </c>
      <c r="G375" s="13">
        <f t="shared" si="223"/>
        <v>3657.9798953513514</v>
      </c>
      <c r="H375" s="13">
        <f t="shared" ref="H375:AF375" si="258">H124*$C124/1000000</f>
        <v>87.678719999999998</v>
      </c>
      <c r="I375" s="13">
        <f t="shared" si="258"/>
        <v>1.0521446400000001</v>
      </c>
      <c r="J375" s="13">
        <f t="shared" si="258"/>
        <v>1.7535744000000002E-2</v>
      </c>
      <c r="K375" s="13">
        <f t="shared" si="258"/>
        <v>3.4076216043243242E-2</v>
      </c>
      <c r="L375" s="13">
        <f t="shared" si="258"/>
        <v>3.1982985340540537</v>
      </c>
      <c r="M375" s="13">
        <f t="shared" si="258"/>
        <v>6.5759039999999996E-3</v>
      </c>
      <c r="N375" s="13">
        <f t="shared" si="258"/>
        <v>1.8850924799999997E-3</v>
      </c>
      <c r="O375" s="13">
        <f t="shared" si="258"/>
        <v>2365.7456432432432</v>
      </c>
      <c r="P375" s="13">
        <f t="shared" si="258"/>
        <v>4.3839360000000001E-2</v>
      </c>
      <c r="Q375" s="13">
        <f t="shared" si="258"/>
        <v>5.6951673081081077E-3</v>
      </c>
      <c r="R375" s="13">
        <f t="shared" si="258"/>
        <v>7.4803376432432428E-2</v>
      </c>
      <c r="S375" s="13">
        <f t="shared" si="258"/>
        <v>0.74526912000000012</v>
      </c>
      <c r="T375" s="13">
        <f t="shared" si="258"/>
        <v>3.7362193297297299E-3</v>
      </c>
      <c r="U375" s="13">
        <f t="shared" si="258"/>
        <v>311.10147632432432</v>
      </c>
      <c r="V375" s="13">
        <f t="shared" si="258"/>
        <v>0.17207936172972971</v>
      </c>
      <c r="W375" s="13">
        <f t="shared" si="258"/>
        <v>0</v>
      </c>
      <c r="X375" s="13">
        <f t="shared" si="258"/>
        <v>6.5680050162162162E-2</v>
      </c>
      <c r="Y375" s="13">
        <f t="shared" si="258"/>
        <v>5.7070157837837837E-2</v>
      </c>
      <c r="Z375" s="13">
        <f t="shared" si="258"/>
        <v>105.13547416216215</v>
      </c>
      <c r="AA375" s="13">
        <f t="shared" si="258"/>
        <v>8.711789215135135E-2</v>
      </c>
      <c r="AB375" s="13">
        <f t="shared" si="258"/>
        <v>4.3839360000000006E-3</v>
      </c>
      <c r="AC375" s="13">
        <f t="shared" si="258"/>
        <v>875.99730162162166</v>
      </c>
      <c r="AD375" s="13">
        <f t="shared" si="258"/>
        <v>4.3839360000000006E-3</v>
      </c>
      <c r="AE375" s="13">
        <f t="shared" si="258"/>
        <v>2.6256222097297294E-2</v>
      </c>
      <c r="AF375" s="13">
        <f t="shared" si="258"/>
        <v>2.8684369712432431</v>
      </c>
    </row>
    <row r="376" spans="1:32" x14ac:dyDescent="0.2">
      <c r="A376" s="77">
        <v>42225.416666956022</v>
      </c>
      <c r="B376" s="55">
        <f t="shared" si="198"/>
        <v>1700</v>
      </c>
      <c r="C376" s="9">
        <f t="shared" si="208"/>
        <v>43329600.000000007</v>
      </c>
      <c r="D376" s="13">
        <f t="shared" si="239"/>
        <v>3428.6410905984003</v>
      </c>
      <c r="E376" s="13">
        <f t="shared" si="239"/>
        <v>5.6026905983999997</v>
      </c>
      <c r="F376" s="13">
        <f t="shared" si="239"/>
        <v>3.8261769983999998</v>
      </c>
      <c r="G376" s="13">
        <f t="shared" si="223"/>
        <v>3423.0384000000004</v>
      </c>
      <c r="H376" s="13">
        <f t="shared" ref="H376:AF376" si="259">H125*$C125/1000000</f>
        <v>86.659200000000013</v>
      </c>
      <c r="I376" s="13">
        <f t="shared" si="259"/>
        <v>1.0399104000000003</v>
      </c>
      <c r="J376" s="13">
        <f t="shared" si="259"/>
        <v>1.7331840000000005E-2</v>
      </c>
      <c r="K376" s="13">
        <f t="shared" si="259"/>
        <v>1.8198432000000004E-2</v>
      </c>
      <c r="L376" s="13">
        <f t="shared" si="259"/>
        <v>3.1197312000000004</v>
      </c>
      <c r="M376" s="13">
        <f t="shared" si="259"/>
        <v>6.4994400000000004E-3</v>
      </c>
      <c r="N376" s="13">
        <f t="shared" si="259"/>
        <v>1.8631728000000002E-3</v>
      </c>
      <c r="O376" s="13">
        <f t="shared" si="259"/>
        <v>2209.8096000000005</v>
      </c>
      <c r="P376" s="13">
        <f t="shared" si="259"/>
        <v>4.3329600000000003E-2</v>
      </c>
      <c r="Q376" s="13">
        <f t="shared" si="259"/>
        <v>5.1995520000000005E-3</v>
      </c>
      <c r="R376" s="13">
        <f t="shared" si="259"/>
        <v>7.3660320000000001E-2</v>
      </c>
      <c r="S376" s="13">
        <f t="shared" si="259"/>
        <v>0.73660320000000024</v>
      </c>
      <c r="T376" s="13">
        <f t="shared" si="259"/>
        <v>2.5997760000000003E-3</v>
      </c>
      <c r="U376" s="13">
        <f t="shared" si="259"/>
        <v>285.97536000000008</v>
      </c>
      <c r="V376" s="13">
        <f t="shared" si="259"/>
        <v>0.22098096000000006</v>
      </c>
      <c r="W376" s="13">
        <f t="shared" si="259"/>
        <v>4.3329600000000006E-5</v>
      </c>
      <c r="X376" s="13">
        <f t="shared" si="259"/>
        <v>6.0661440000000011E-2</v>
      </c>
      <c r="Y376" s="13">
        <f t="shared" si="259"/>
        <v>5.1995520000000003E-2</v>
      </c>
      <c r="Z376" s="13">
        <f t="shared" si="259"/>
        <v>103.99104000000001</v>
      </c>
      <c r="AA376" s="13">
        <f t="shared" si="259"/>
        <v>3.7696752000000007E-2</v>
      </c>
      <c r="AB376" s="13">
        <f t="shared" si="259"/>
        <v>4.3329600000000012E-3</v>
      </c>
      <c r="AC376" s="13">
        <f t="shared" si="259"/>
        <v>823.26240000000007</v>
      </c>
      <c r="AD376" s="13">
        <f t="shared" si="259"/>
        <v>4.3329600000000012E-3</v>
      </c>
      <c r="AE376" s="13">
        <f t="shared" si="259"/>
        <v>3.6396864000000008E-2</v>
      </c>
      <c r="AF376" s="13">
        <f t="shared" si="259"/>
        <v>0.12132288000000002</v>
      </c>
    </row>
    <row r="377" spans="1:32" x14ac:dyDescent="0.2">
      <c r="A377" s="77">
        <v>42225.427083680559</v>
      </c>
      <c r="B377" s="55">
        <f t="shared" si="198"/>
        <v>1700</v>
      </c>
      <c r="C377" s="9">
        <f t="shared" si="208"/>
        <v>43329600.000000007</v>
      </c>
      <c r="D377" s="13">
        <f t="shared" ref="D377:F396" si="260">D126*$C126/1000000</f>
        <v>3427.8054888028637</v>
      </c>
      <c r="E377" s="13">
        <f t="shared" si="260"/>
        <v>5.6018792615779809</v>
      </c>
      <c r="F377" s="13">
        <f t="shared" si="260"/>
        <v>3.825365661577981</v>
      </c>
      <c r="G377" s="13">
        <f t="shared" si="223"/>
        <v>3422.203609541285</v>
      </c>
      <c r="H377" s="13">
        <f t="shared" ref="H377:AF377" si="261">H126*$C126/1000000</f>
        <v>86.659200000000013</v>
      </c>
      <c r="I377" s="13">
        <f t="shared" si="261"/>
        <v>1.0399104000000003</v>
      </c>
      <c r="J377" s="13">
        <f t="shared" si="261"/>
        <v>1.7331840000000005E-2</v>
      </c>
      <c r="K377" s="13">
        <f t="shared" si="261"/>
        <v>1.8222283155963304E-2</v>
      </c>
      <c r="L377" s="13">
        <f t="shared" si="261"/>
        <v>3.1181411229357798</v>
      </c>
      <c r="M377" s="13">
        <f t="shared" si="261"/>
        <v>6.4994400000000004E-3</v>
      </c>
      <c r="N377" s="13">
        <f t="shared" si="261"/>
        <v>1.8631728000000002E-3</v>
      </c>
      <c r="O377" s="13">
        <f t="shared" si="261"/>
        <v>2209.4120807339455</v>
      </c>
      <c r="P377" s="13">
        <f t="shared" si="261"/>
        <v>4.3329600000000003E-2</v>
      </c>
      <c r="Q377" s="13">
        <f t="shared" si="261"/>
        <v>5.1995520000000005E-3</v>
      </c>
      <c r="R377" s="13">
        <f t="shared" si="261"/>
        <v>7.3938583486238538E-2</v>
      </c>
      <c r="S377" s="13">
        <f t="shared" si="261"/>
        <v>0.73660320000000024</v>
      </c>
      <c r="T377" s="13">
        <f t="shared" si="261"/>
        <v>2.6196519633027529E-3</v>
      </c>
      <c r="U377" s="13">
        <f t="shared" si="261"/>
        <v>286.01511192660553</v>
      </c>
      <c r="V377" s="13">
        <f t="shared" si="261"/>
        <v>0.22161699082568811</v>
      </c>
      <c r="W377" s="13">
        <f t="shared" si="261"/>
        <v>4.2932080733944955E-5</v>
      </c>
      <c r="X377" s="13">
        <f t="shared" si="261"/>
        <v>6.0621688073394499E-2</v>
      </c>
      <c r="Y377" s="13">
        <f t="shared" si="261"/>
        <v>5.2114775779816512E-2</v>
      </c>
      <c r="Z377" s="13">
        <f t="shared" si="261"/>
        <v>103.91153614678902</v>
      </c>
      <c r="AA377" s="13">
        <f t="shared" si="261"/>
        <v>3.7581471412844042E-2</v>
      </c>
      <c r="AB377" s="13">
        <f t="shared" si="261"/>
        <v>4.3329600000000012E-3</v>
      </c>
      <c r="AC377" s="13">
        <f t="shared" si="261"/>
        <v>822.86488073394503</v>
      </c>
      <c r="AD377" s="13">
        <f t="shared" si="261"/>
        <v>4.3329600000000012E-3</v>
      </c>
      <c r="AE377" s="13">
        <f t="shared" si="261"/>
        <v>3.6253757064220189E-2</v>
      </c>
      <c r="AF377" s="13">
        <f t="shared" si="261"/>
        <v>0.12132288000000002</v>
      </c>
    </row>
    <row r="378" spans="1:32" x14ac:dyDescent="0.2">
      <c r="A378" s="77">
        <v>42225.437500405096</v>
      </c>
      <c r="B378" s="55">
        <f t="shared" si="198"/>
        <v>1720</v>
      </c>
      <c r="C378" s="9">
        <f t="shared" si="208"/>
        <v>43839360</v>
      </c>
      <c r="D378" s="13">
        <f t="shared" si="260"/>
        <v>3467.2871797956468</v>
      </c>
      <c r="E378" s="13">
        <f t="shared" si="260"/>
        <v>5.6669628415177957</v>
      </c>
      <c r="F378" s="13">
        <f t="shared" si="260"/>
        <v>3.8695490815177962</v>
      </c>
      <c r="G378" s="13">
        <f t="shared" si="223"/>
        <v>3461.6202169541284</v>
      </c>
      <c r="H378" s="13">
        <f t="shared" ref="H378:AF378" si="262">H127*$C127/1000000</f>
        <v>87.678719999999998</v>
      </c>
      <c r="I378" s="13">
        <f t="shared" si="262"/>
        <v>1.0521446400000001</v>
      </c>
      <c r="J378" s="13">
        <f t="shared" si="262"/>
        <v>1.7535744000000002E-2</v>
      </c>
      <c r="K378" s="13">
        <f t="shared" si="262"/>
        <v>1.8460794715596331E-2</v>
      </c>
      <c r="L378" s="13">
        <f t="shared" si="262"/>
        <v>3.1532163522935774</v>
      </c>
      <c r="M378" s="13">
        <f t="shared" si="262"/>
        <v>6.5759039999999996E-3</v>
      </c>
      <c r="N378" s="13">
        <f t="shared" si="262"/>
        <v>1.8850924799999999E-3</v>
      </c>
      <c r="O378" s="13">
        <f t="shared" si="262"/>
        <v>2235.0029680733942</v>
      </c>
      <c r="P378" s="13">
        <f t="shared" si="262"/>
        <v>4.3839360000000001E-2</v>
      </c>
      <c r="Q378" s="13">
        <f t="shared" si="262"/>
        <v>5.2607232000000002E-3</v>
      </c>
      <c r="R378" s="13">
        <f t="shared" si="262"/>
        <v>7.5089986348623849E-2</v>
      </c>
      <c r="S378" s="13">
        <f t="shared" si="262"/>
        <v>0.74526912000000012</v>
      </c>
      <c r="T378" s="13">
        <f t="shared" si="262"/>
        <v>2.6705811963302754E-3</v>
      </c>
      <c r="U378" s="13">
        <f t="shared" si="262"/>
        <v>289.42021519266052</v>
      </c>
      <c r="V378" s="13">
        <f t="shared" si="262"/>
        <v>0.22486776308256878</v>
      </c>
      <c r="W378" s="13">
        <f t="shared" si="262"/>
        <v>4.3034968073394493E-5</v>
      </c>
      <c r="X378" s="13">
        <f t="shared" si="262"/>
        <v>6.1294664807339444E-2</v>
      </c>
      <c r="Y378" s="13">
        <f t="shared" si="262"/>
        <v>5.2848549577981643E-2</v>
      </c>
      <c r="Z378" s="13">
        <f t="shared" si="262"/>
        <v>105.05358561467891</v>
      </c>
      <c r="AA378" s="13">
        <f t="shared" si="262"/>
        <v>3.7906969541284398E-2</v>
      </c>
      <c r="AB378" s="13">
        <f t="shared" si="262"/>
        <v>4.3839360000000006E-3</v>
      </c>
      <c r="AC378" s="13">
        <f t="shared" si="262"/>
        <v>832.14344807339444</v>
      </c>
      <c r="AD378" s="13">
        <f t="shared" si="262"/>
        <v>4.3839360000000006E-3</v>
      </c>
      <c r="AE378" s="13">
        <f t="shared" si="262"/>
        <v>3.6535481306422021E-2</v>
      </c>
      <c r="AF378" s="13">
        <f t="shared" si="262"/>
        <v>0.122750208</v>
      </c>
    </row>
    <row r="379" spans="1:32" x14ac:dyDescent="0.2">
      <c r="A379" s="77">
        <v>42225.447917129626</v>
      </c>
      <c r="B379" s="55">
        <f t="shared" si="198"/>
        <v>1680</v>
      </c>
      <c r="C379" s="9">
        <f t="shared" si="208"/>
        <v>42819840.000000007</v>
      </c>
      <c r="D379" s="13">
        <f t="shared" si="260"/>
        <v>3385.8268230328258</v>
      </c>
      <c r="E379" s="13">
        <f t="shared" si="260"/>
        <v>5.5343712163111922</v>
      </c>
      <c r="F379" s="13">
        <f t="shared" si="260"/>
        <v>3.7787577763111924</v>
      </c>
      <c r="G379" s="13">
        <f t="shared" si="223"/>
        <v>3380.2924518165137</v>
      </c>
      <c r="H379" s="13">
        <f t="shared" ref="H379:AF379" si="263">H128*$C128/1000000</f>
        <v>85.639680000000013</v>
      </c>
      <c r="I379" s="13">
        <f t="shared" si="263"/>
        <v>1.0276761600000002</v>
      </c>
      <c r="J379" s="13">
        <f t="shared" si="263"/>
        <v>1.7127936000000007E-2</v>
      </c>
      <c r="K379" s="13">
        <f t="shared" si="263"/>
        <v>1.805504446238532E-2</v>
      </c>
      <c r="L379" s="13">
        <f t="shared" si="263"/>
        <v>3.0783143691743113</v>
      </c>
      <c r="M379" s="13">
        <f t="shared" si="263"/>
        <v>6.4229760000000004E-3</v>
      </c>
      <c r="N379" s="13">
        <f t="shared" si="263"/>
        <v>1.8412531200000003E-3</v>
      </c>
      <c r="O379" s="13">
        <f t="shared" si="263"/>
        <v>2182.633312293578</v>
      </c>
      <c r="P379" s="13">
        <f t="shared" si="263"/>
        <v>4.2819840000000012E-2</v>
      </c>
      <c r="Q379" s="13">
        <f t="shared" si="263"/>
        <v>5.1383808000000008E-3</v>
      </c>
      <c r="R379" s="13">
        <f t="shared" si="263"/>
        <v>7.3618697394495419E-2</v>
      </c>
      <c r="S379" s="13">
        <f t="shared" si="263"/>
        <v>0.72793728000000013</v>
      </c>
      <c r="T379" s="13">
        <f t="shared" si="263"/>
        <v>2.6281167853211013E-3</v>
      </c>
      <c r="U379" s="13">
        <f t="shared" si="263"/>
        <v>282.72879677064225</v>
      </c>
      <c r="V379" s="13">
        <f t="shared" si="263"/>
        <v>0.22026682833027525</v>
      </c>
      <c r="W379" s="13">
        <f t="shared" si="263"/>
        <v>4.1641312293577991E-5</v>
      </c>
      <c r="X379" s="13">
        <f t="shared" si="263"/>
        <v>5.9829923229357804E-2</v>
      </c>
      <c r="Y379" s="13">
        <f t="shared" si="263"/>
        <v>5.1737366311926596E-2</v>
      </c>
      <c r="Z379" s="13">
        <f t="shared" si="263"/>
        <v>102.53191045871561</v>
      </c>
      <c r="AA379" s="13">
        <f t="shared" si="263"/>
        <v>3.6911487765137613E-2</v>
      </c>
      <c r="AB379" s="13">
        <f t="shared" si="263"/>
        <v>4.2819840000000017E-3</v>
      </c>
      <c r="AC379" s="13">
        <f t="shared" si="263"/>
        <v>812.39843229357791</v>
      </c>
      <c r="AD379" s="13">
        <f t="shared" si="263"/>
        <v>4.2819840000000017E-3</v>
      </c>
      <c r="AE379" s="13">
        <f t="shared" si="263"/>
        <v>3.5544395625688084E-2</v>
      </c>
      <c r="AF379" s="13">
        <f t="shared" si="263"/>
        <v>0.11989555200000003</v>
      </c>
    </row>
    <row r="380" spans="1:32" x14ac:dyDescent="0.2">
      <c r="A380" s="77">
        <v>42225.458333854163</v>
      </c>
      <c r="B380" s="55">
        <f t="shared" si="198"/>
        <v>1720</v>
      </c>
      <c r="C380" s="9">
        <f t="shared" si="208"/>
        <v>43839360</v>
      </c>
      <c r="D380" s="13">
        <f t="shared" si="260"/>
        <v>3465.5963149858517</v>
      </c>
      <c r="E380" s="13">
        <f t="shared" si="260"/>
        <v>5.6653210775955944</v>
      </c>
      <c r="F380" s="13">
        <f t="shared" si="260"/>
        <v>3.8679073175955945</v>
      </c>
      <c r="G380" s="13">
        <f t="shared" si="223"/>
        <v>3459.9309939082559</v>
      </c>
      <c r="H380" s="13">
        <f t="shared" ref="H380:AF380" si="264">H129*$C129/1000000</f>
        <v>87.678719999999998</v>
      </c>
      <c r="I380" s="13">
        <f t="shared" si="264"/>
        <v>1.0521446400000001</v>
      </c>
      <c r="J380" s="13">
        <f t="shared" si="264"/>
        <v>1.7535744000000002E-2</v>
      </c>
      <c r="K380" s="13">
        <f t="shared" si="264"/>
        <v>1.8509058231192661E-2</v>
      </c>
      <c r="L380" s="13">
        <f t="shared" si="264"/>
        <v>3.1499987845871544</v>
      </c>
      <c r="M380" s="13">
        <f t="shared" si="264"/>
        <v>6.5759039999999996E-3</v>
      </c>
      <c r="N380" s="13">
        <f t="shared" si="264"/>
        <v>1.8850924799999999E-3</v>
      </c>
      <c r="O380" s="13">
        <f t="shared" si="264"/>
        <v>2234.1985761467886</v>
      </c>
      <c r="P380" s="13">
        <f t="shared" si="264"/>
        <v>4.3839360000000001E-2</v>
      </c>
      <c r="Q380" s="13">
        <f t="shared" si="264"/>
        <v>5.2607232000000002E-3</v>
      </c>
      <c r="R380" s="13">
        <f t="shared" si="264"/>
        <v>7.5653060697247712E-2</v>
      </c>
      <c r="S380" s="13">
        <f t="shared" si="264"/>
        <v>0.74526912000000012</v>
      </c>
      <c r="T380" s="13">
        <f t="shared" si="264"/>
        <v>2.7108007926605507E-3</v>
      </c>
      <c r="U380" s="13">
        <f t="shared" si="264"/>
        <v>289.50065438532107</v>
      </c>
      <c r="V380" s="13">
        <f t="shared" si="264"/>
        <v>0.22615479016513759</v>
      </c>
      <c r="W380" s="13">
        <f t="shared" si="264"/>
        <v>4.223057614678899E-5</v>
      </c>
      <c r="X380" s="13">
        <f t="shared" si="264"/>
        <v>6.1214225614678895E-2</v>
      </c>
      <c r="Y380" s="13">
        <f t="shared" si="264"/>
        <v>5.3089867155963276E-2</v>
      </c>
      <c r="Z380" s="13">
        <f t="shared" si="264"/>
        <v>104.89270722935781</v>
      </c>
      <c r="AA380" s="13">
        <f t="shared" si="264"/>
        <v>3.7673695882568796E-2</v>
      </c>
      <c r="AB380" s="13">
        <f t="shared" si="264"/>
        <v>4.3839360000000006E-3</v>
      </c>
      <c r="AC380" s="13">
        <f t="shared" si="264"/>
        <v>831.33905614678872</v>
      </c>
      <c r="AD380" s="13">
        <f t="shared" si="264"/>
        <v>4.3839360000000006E-3</v>
      </c>
      <c r="AE380" s="13">
        <f t="shared" si="264"/>
        <v>3.6245900212844039E-2</v>
      </c>
      <c r="AF380" s="13">
        <f t="shared" si="264"/>
        <v>0.122750208</v>
      </c>
    </row>
    <row r="381" spans="1:32" x14ac:dyDescent="0.2">
      <c r="A381" s="77">
        <v>42225.468750578701</v>
      </c>
      <c r="B381" s="55">
        <f t="shared" si="198"/>
        <v>1730</v>
      </c>
      <c r="C381" s="9">
        <f t="shared" si="208"/>
        <v>44094240</v>
      </c>
      <c r="D381" s="13">
        <f t="shared" si="260"/>
        <v>3484.8947830610769</v>
      </c>
      <c r="E381" s="13">
        <f t="shared" si="260"/>
        <v>5.6974333363067871</v>
      </c>
      <c r="F381" s="13">
        <f t="shared" si="260"/>
        <v>3.8895694963067875</v>
      </c>
      <c r="G381" s="13">
        <f t="shared" si="223"/>
        <v>3479.1973497247704</v>
      </c>
      <c r="H381" s="13">
        <f t="shared" ref="H381:AF381" si="265">H130*$C130/1000000</f>
        <v>88.188479999999998</v>
      </c>
      <c r="I381" s="13">
        <f t="shared" si="265"/>
        <v>1.0582617599999999</v>
      </c>
      <c r="J381" s="13">
        <f t="shared" si="265"/>
        <v>1.7637696000000001E-2</v>
      </c>
      <c r="K381" s="13">
        <f t="shared" si="265"/>
        <v>1.8640941093577976E-2</v>
      </c>
      <c r="L381" s="13">
        <f t="shared" si="265"/>
        <v>3.1666945937614663</v>
      </c>
      <c r="M381" s="13">
        <f t="shared" si="265"/>
        <v>6.6141359999999996E-3</v>
      </c>
      <c r="N381" s="13">
        <f t="shared" si="265"/>
        <v>1.8960523200000001E-3</v>
      </c>
      <c r="O381" s="13">
        <f t="shared" si="265"/>
        <v>2246.7835684403667</v>
      </c>
      <c r="P381" s="13">
        <f t="shared" si="265"/>
        <v>4.409424E-2</v>
      </c>
      <c r="Q381" s="13">
        <f t="shared" si="265"/>
        <v>5.2913088E-3</v>
      </c>
      <c r="R381" s="13">
        <f t="shared" si="265"/>
        <v>7.6376078091743127E-2</v>
      </c>
      <c r="S381" s="13">
        <f t="shared" si="265"/>
        <v>0.74960208000000006</v>
      </c>
      <c r="T381" s="13">
        <f t="shared" si="265"/>
        <v>2.7467879779816515E-3</v>
      </c>
      <c r="U381" s="13">
        <f t="shared" si="265"/>
        <v>291.22425115596332</v>
      </c>
      <c r="V381" s="13">
        <f t="shared" si="265"/>
        <v>0.22811689849541281</v>
      </c>
      <c r="W381" s="13">
        <f t="shared" si="265"/>
        <v>4.2071568440366972E-5</v>
      </c>
      <c r="X381" s="13">
        <f t="shared" si="265"/>
        <v>6.1529668844036683E-2</v>
      </c>
      <c r="Y381" s="13">
        <f t="shared" si="265"/>
        <v>5.3519889467889881E-2</v>
      </c>
      <c r="Z381" s="13">
        <f t="shared" si="265"/>
        <v>105.42164168807339</v>
      </c>
      <c r="AA381" s="13">
        <f t="shared" si="265"/>
        <v>3.7775414047706415E-2</v>
      </c>
      <c r="AB381" s="13">
        <f t="shared" si="265"/>
        <v>4.4094240000000003E-3</v>
      </c>
      <c r="AC381" s="13">
        <f t="shared" si="265"/>
        <v>835.76788844036662</v>
      </c>
      <c r="AD381" s="13">
        <f t="shared" si="265"/>
        <v>4.4094240000000003E-3</v>
      </c>
      <c r="AE381" s="13">
        <f t="shared" si="265"/>
        <v>3.6310999838532115E-2</v>
      </c>
      <c r="AF381" s="13">
        <f t="shared" si="265"/>
        <v>0.123463872</v>
      </c>
    </row>
    <row r="382" spans="1:32" x14ac:dyDescent="0.2">
      <c r="A382" s="77">
        <v>42225.479167303238</v>
      </c>
      <c r="B382" s="55">
        <f t="shared" si="198"/>
        <v>1740</v>
      </c>
      <c r="C382" s="9">
        <f t="shared" si="208"/>
        <v>44349120</v>
      </c>
      <c r="D382" s="13">
        <f t="shared" si="260"/>
        <v>3504.1834205269429</v>
      </c>
      <c r="E382" s="13">
        <f t="shared" si="260"/>
        <v>5.7295360498788961</v>
      </c>
      <c r="F382" s="13">
        <f t="shared" si="260"/>
        <v>3.9112221298788965</v>
      </c>
      <c r="G382" s="13">
        <f t="shared" si="223"/>
        <v>3498.4538844770636</v>
      </c>
      <c r="H382" s="13">
        <f t="shared" ref="H382:AF382" si="266">H131*$C131/1000000</f>
        <v>88.698239999999998</v>
      </c>
      <c r="I382" s="13">
        <f t="shared" si="266"/>
        <v>1.06437888</v>
      </c>
      <c r="J382" s="13">
        <f t="shared" si="266"/>
        <v>1.7739648E-2</v>
      </c>
      <c r="K382" s="13">
        <f t="shared" si="266"/>
        <v>1.8773104557798161E-2</v>
      </c>
      <c r="L382" s="13">
        <f t="shared" si="266"/>
        <v>3.1833716961467875</v>
      </c>
      <c r="M382" s="13">
        <f t="shared" si="266"/>
        <v>6.6523679999999996E-3</v>
      </c>
      <c r="N382" s="13">
        <f t="shared" si="266"/>
        <v>1.90701216E-3</v>
      </c>
      <c r="O382" s="13">
        <f t="shared" si="266"/>
        <v>2259.3638840366971</v>
      </c>
      <c r="P382" s="13">
        <f t="shared" si="266"/>
        <v>4.4349120000000006E-2</v>
      </c>
      <c r="Q382" s="13">
        <f t="shared" si="266"/>
        <v>5.3218943999999999E-3</v>
      </c>
      <c r="R382" s="13">
        <f t="shared" si="266"/>
        <v>7.7102369174311944E-2</v>
      </c>
      <c r="S382" s="13">
        <f t="shared" si="266"/>
        <v>0.75393504</v>
      </c>
      <c r="T382" s="13">
        <f t="shared" si="266"/>
        <v>2.7830089981651382E-3</v>
      </c>
      <c r="U382" s="13">
        <f t="shared" si="266"/>
        <v>292.94831559633025</v>
      </c>
      <c r="V382" s="13">
        <f t="shared" si="266"/>
        <v>0.23008648954128436</v>
      </c>
      <c r="W382" s="13">
        <f t="shared" si="266"/>
        <v>4.190788403669725E-5</v>
      </c>
      <c r="X382" s="13">
        <f t="shared" si="266"/>
        <v>6.1844644403669713E-2</v>
      </c>
      <c r="Y382" s="13">
        <f t="shared" si="266"/>
        <v>5.395131478899079E-2</v>
      </c>
      <c r="Z382" s="13">
        <f t="shared" si="266"/>
        <v>105.94964080733946</v>
      </c>
      <c r="AA382" s="13">
        <f t="shared" si="266"/>
        <v>3.7875775970642192E-2</v>
      </c>
      <c r="AB382" s="13">
        <f t="shared" si="266"/>
        <v>4.4349120000000001E-3</v>
      </c>
      <c r="AC382" s="13">
        <f t="shared" si="266"/>
        <v>840.19204403669676</v>
      </c>
      <c r="AD382" s="13">
        <f t="shared" si="266"/>
        <v>4.4349120000000001E-3</v>
      </c>
      <c r="AE382" s="13">
        <f t="shared" si="266"/>
        <v>3.6374415853211016E-2</v>
      </c>
      <c r="AF382" s="13">
        <f t="shared" si="266"/>
        <v>0.12417753599999999</v>
      </c>
    </row>
    <row r="383" spans="1:32" x14ac:dyDescent="0.2">
      <c r="A383" s="77">
        <v>42225.489584027775</v>
      </c>
      <c r="B383" s="55">
        <f t="shared" si="198"/>
        <v>1750</v>
      </c>
      <c r="C383" s="9">
        <f t="shared" si="208"/>
        <v>44604000.000000007</v>
      </c>
      <c r="D383" s="13">
        <f t="shared" si="260"/>
        <v>3523.4622273834498</v>
      </c>
      <c r="E383" s="13">
        <f t="shared" si="260"/>
        <v>5.7616292183119233</v>
      </c>
      <c r="F383" s="13">
        <f t="shared" si="260"/>
        <v>3.9328652183119237</v>
      </c>
      <c r="G383" s="13">
        <f t="shared" si="223"/>
        <v>3517.7005981651373</v>
      </c>
      <c r="H383" s="13">
        <f t="shared" ref="H383:AF383" si="267">H132*$C132/1000000</f>
        <v>89.208000000000013</v>
      </c>
      <c r="I383" s="13">
        <f t="shared" si="267"/>
        <v>1.0704960000000003</v>
      </c>
      <c r="J383" s="13">
        <f t="shared" si="267"/>
        <v>1.7841600000000003E-2</v>
      </c>
      <c r="K383" s="13">
        <f t="shared" si="267"/>
        <v>1.890554862385321E-2</v>
      </c>
      <c r="L383" s="13">
        <f t="shared" si="267"/>
        <v>3.2000300917431179</v>
      </c>
      <c r="M383" s="13">
        <f t="shared" si="267"/>
        <v>6.6906000000000005E-3</v>
      </c>
      <c r="N383" s="13">
        <f t="shared" si="267"/>
        <v>1.9179720000000004E-3</v>
      </c>
      <c r="O383" s="13">
        <f t="shared" si="267"/>
        <v>2271.9395229357797</v>
      </c>
      <c r="P383" s="13">
        <f t="shared" si="267"/>
        <v>4.4604000000000005E-2</v>
      </c>
      <c r="Q383" s="13">
        <f t="shared" si="267"/>
        <v>5.3524800000000015E-3</v>
      </c>
      <c r="R383" s="13">
        <f t="shared" si="267"/>
        <v>7.7831933944954163E-2</v>
      </c>
      <c r="S383" s="13">
        <f t="shared" si="267"/>
        <v>0.75826800000000028</v>
      </c>
      <c r="T383" s="13">
        <f t="shared" si="267"/>
        <v>2.8194638532110109E-3</v>
      </c>
      <c r="U383" s="13">
        <f t="shared" si="267"/>
        <v>294.67284770642203</v>
      </c>
      <c r="V383" s="13">
        <f t="shared" si="267"/>
        <v>0.23206356330275227</v>
      </c>
      <c r="W383" s="13">
        <f t="shared" si="267"/>
        <v>4.1739522935779824E-5</v>
      </c>
      <c r="X383" s="13">
        <f t="shared" si="267"/>
        <v>6.2159152293577977E-2</v>
      </c>
      <c r="Y383" s="13">
        <f t="shared" si="267"/>
        <v>5.438414311926603E-2</v>
      </c>
      <c r="Z383" s="13">
        <f t="shared" si="267"/>
        <v>106.47670458715599</v>
      </c>
      <c r="AA383" s="13">
        <f t="shared" si="267"/>
        <v>3.797478165137614E-2</v>
      </c>
      <c r="AB383" s="13">
        <f t="shared" si="267"/>
        <v>4.4604000000000006E-3</v>
      </c>
      <c r="AC383" s="13">
        <f t="shared" si="267"/>
        <v>844.61152293577948</v>
      </c>
      <c r="AD383" s="13">
        <f t="shared" si="267"/>
        <v>4.4604000000000006E-3</v>
      </c>
      <c r="AE383" s="13">
        <f t="shared" si="267"/>
        <v>3.6436148256880747E-2</v>
      </c>
      <c r="AF383" s="13">
        <f t="shared" si="267"/>
        <v>0.12489120000000002</v>
      </c>
    </row>
    <row r="384" spans="1:32" x14ac:dyDescent="0.2">
      <c r="A384" s="77">
        <v>42225.500000752312</v>
      </c>
      <c r="B384" s="55">
        <f t="shared" ref="B384:B447" si="268">B133</f>
        <v>1740</v>
      </c>
      <c r="C384" s="9">
        <f t="shared" si="208"/>
        <v>44349120</v>
      </c>
      <c r="D384" s="13">
        <f t="shared" si="260"/>
        <v>3502.4728944984299</v>
      </c>
      <c r="E384" s="13">
        <f t="shared" si="260"/>
        <v>5.7278751956785294</v>
      </c>
      <c r="F384" s="13">
        <f t="shared" si="260"/>
        <v>3.9095612756785294</v>
      </c>
      <c r="G384" s="13">
        <f t="shared" si="223"/>
        <v>3496.7450193027516</v>
      </c>
      <c r="H384" s="13">
        <f t="shared" ref="H384:AF384" si="269">H133*$C133/1000000</f>
        <v>88.698239999999998</v>
      </c>
      <c r="I384" s="13">
        <f t="shared" si="269"/>
        <v>1.06437888</v>
      </c>
      <c r="J384" s="13">
        <f t="shared" si="269"/>
        <v>1.7739648E-2</v>
      </c>
      <c r="K384" s="13">
        <f t="shared" si="269"/>
        <v>1.8821929277064213E-2</v>
      </c>
      <c r="L384" s="13">
        <f t="shared" si="269"/>
        <v>3.1801167148623835</v>
      </c>
      <c r="M384" s="13">
        <f t="shared" si="269"/>
        <v>6.6523679999999996E-3</v>
      </c>
      <c r="N384" s="13">
        <f t="shared" si="269"/>
        <v>1.90701216E-3</v>
      </c>
      <c r="O384" s="13">
        <f t="shared" si="269"/>
        <v>2258.5501387155959</v>
      </c>
      <c r="P384" s="13">
        <f t="shared" si="269"/>
        <v>4.4349120000000006E-2</v>
      </c>
      <c r="Q384" s="13">
        <f t="shared" si="269"/>
        <v>5.3218943999999999E-3</v>
      </c>
      <c r="R384" s="13">
        <f t="shared" si="269"/>
        <v>7.7671990899082582E-2</v>
      </c>
      <c r="S384" s="13">
        <f t="shared" si="269"/>
        <v>0.75393504</v>
      </c>
      <c r="T384" s="13">
        <f t="shared" si="269"/>
        <v>2.8236962642201849E-3</v>
      </c>
      <c r="U384" s="13">
        <f t="shared" si="269"/>
        <v>293.02969012844034</v>
      </c>
      <c r="V384" s="13">
        <f t="shared" si="269"/>
        <v>0.23138848205504581</v>
      </c>
      <c r="W384" s="13">
        <f t="shared" si="269"/>
        <v>4.1094138715596338E-5</v>
      </c>
      <c r="X384" s="13">
        <f t="shared" si="269"/>
        <v>6.1763269871559619E-2</v>
      </c>
      <c r="Y384" s="13">
        <f t="shared" si="269"/>
        <v>5.4195438385321058E-2</v>
      </c>
      <c r="Z384" s="13">
        <f t="shared" si="269"/>
        <v>105.78689174311928</v>
      </c>
      <c r="AA384" s="13">
        <f t="shared" si="269"/>
        <v>3.7639789827522918E-2</v>
      </c>
      <c r="AB384" s="13">
        <f t="shared" si="269"/>
        <v>4.4349120000000001E-3</v>
      </c>
      <c r="AC384" s="13">
        <f t="shared" si="269"/>
        <v>839.37829871559586</v>
      </c>
      <c r="AD384" s="13">
        <f t="shared" si="269"/>
        <v>4.4349120000000001E-3</v>
      </c>
      <c r="AE384" s="13">
        <f t="shared" si="269"/>
        <v>3.6081467537614681E-2</v>
      </c>
      <c r="AF384" s="13">
        <f t="shared" si="269"/>
        <v>0.12417753599999999</v>
      </c>
    </row>
    <row r="385" spans="1:32" x14ac:dyDescent="0.2">
      <c r="A385" s="77">
        <v>42225.510417476849</v>
      </c>
      <c r="B385" s="55">
        <f t="shared" si="268"/>
        <v>1740</v>
      </c>
      <c r="C385" s="9">
        <f t="shared" si="208"/>
        <v>44349120</v>
      </c>
      <c r="D385" s="13">
        <f t="shared" si="260"/>
        <v>3501.6176314841732</v>
      </c>
      <c r="E385" s="13">
        <f t="shared" si="260"/>
        <v>5.7270447685783452</v>
      </c>
      <c r="F385" s="13">
        <f t="shared" si="260"/>
        <v>3.9087308485783452</v>
      </c>
      <c r="G385" s="13">
        <f t="shared" si="223"/>
        <v>3495.890586715595</v>
      </c>
      <c r="H385" s="13">
        <f t="shared" ref="H385:AF385" si="270">H134*$C134/1000000</f>
        <v>88.698239999999998</v>
      </c>
      <c r="I385" s="13">
        <f t="shared" si="270"/>
        <v>1.06437888</v>
      </c>
      <c r="J385" s="13">
        <f t="shared" si="270"/>
        <v>1.7739648E-2</v>
      </c>
      <c r="K385" s="13">
        <f t="shared" si="270"/>
        <v>1.8846341636697243E-2</v>
      </c>
      <c r="L385" s="13">
        <f t="shared" si="270"/>
        <v>3.1784892242201814</v>
      </c>
      <c r="M385" s="13">
        <f t="shared" si="270"/>
        <v>6.6523679999999996E-3</v>
      </c>
      <c r="N385" s="13">
        <f t="shared" si="270"/>
        <v>1.90701216E-3</v>
      </c>
      <c r="O385" s="13">
        <f t="shared" si="270"/>
        <v>2258.1432660550449</v>
      </c>
      <c r="P385" s="13">
        <f t="shared" si="270"/>
        <v>4.4349120000000006E-2</v>
      </c>
      <c r="Q385" s="13">
        <f t="shared" si="270"/>
        <v>5.3218943999999999E-3</v>
      </c>
      <c r="R385" s="13">
        <f t="shared" si="270"/>
        <v>7.7956801761467909E-2</v>
      </c>
      <c r="S385" s="13">
        <f t="shared" si="270"/>
        <v>0.75393504</v>
      </c>
      <c r="T385" s="13">
        <f t="shared" si="270"/>
        <v>2.844039897247708E-3</v>
      </c>
      <c r="U385" s="13">
        <f t="shared" si="270"/>
        <v>293.07037739449538</v>
      </c>
      <c r="V385" s="13">
        <f t="shared" si="270"/>
        <v>0.23203947831192653</v>
      </c>
      <c r="W385" s="13">
        <f t="shared" si="270"/>
        <v>4.0687266055045872E-5</v>
      </c>
      <c r="X385" s="13">
        <f t="shared" si="270"/>
        <v>6.1722582605504568E-2</v>
      </c>
      <c r="Y385" s="13">
        <f t="shared" si="270"/>
        <v>5.4317500183486189E-2</v>
      </c>
      <c r="Z385" s="13">
        <f t="shared" si="270"/>
        <v>105.70551721100919</v>
      </c>
      <c r="AA385" s="13">
        <f t="shared" si="270"/>
        <v>3.7521796755963281E-2</v>
      </c>
      <c r="AB385" s="13">
        <f t="shared" si="270"/>
        <v>4.4349120000000001E-3</v>
      </c>
      <c r="AC385" s="13">
        <f t="shared" si="270"/>
        <v>838.9714260550453</v>
      </c>
      <c r="AD385" s="13">
        <f t="shared" si="270"/>
        <v>4.4349120000000001E-3</v>
      </c>
      <c r="AE385" s="13">
        <f t="shared" si="270"/>
        <v>3.5934993379816524E-2</v>
      </c>
      <c r="AF385" s="13">
        <f t="shared" si="270"/>
        <v>0.12417753599999999</v>
      </c>
    </row>
    <row r="386" spans="1:32" x14ac:dyDescent="0.2">
      <c r="A386" s="77">
        <v>42225.520834201387</v>
      </c>
      <c r="B386" s="55">
        <f t="shared" si="268"/>
        <v>1730</v>
      </c>
      <c r="C386" s="9">
        <f t="shared" si="208"/>
        <v>44094240</v>
      </c>
      <c r="D386" s="13">
        <f t="shared" si="260"/>
        <v>3480.6430445131941</v>
      </c>
      <c r="E386" s="13">
        <f t="shared" si="260"/>
        <v>5.6933050636535727</v>
      </c>
      <c r="F386" s="13">
        <f t="shared" si="260"/>
        <v>3.8854412236535727</v>
      </c>
      <c r="G386" s="13">
        <f t="shared" si="223"/>
        <v>3474.9497394495397</v>
      </c>
      <c r="H386" s="13">
        <f t="shared" ref="H386:AF386" si="271">H135*$C135/1000000</f>
        <v>88.188479999999998</v>
      </c>
      <c r="I386" s="13">
        <f t="shared" si="271"/>
        <v>1.0582617599999999</v>
      </c>
      <c r="J386" s="13">
        <f t="shared" si="271"/>
        <v>1.7637696000000001E-2</v>
      </c>
      <c r="K386" s="13">
        <f t="shared" si="271"/>
        <v>1.8762301387155955E-2</v>
      </c>
      <c r="L386" s="13">
        <f t="shared" si="271"/>
        <v>3.1586039075229335</v>
      </c>
      <c r="M386" s="13">
        <f t="shared" si="271"/>
        <v>6.6141359999999996E-3</v>
      </c>
      <c r="N386" s="13">
        <f t="shared" si="271"/>
        <v>1.8960523200000001E-3</v>
      </c>
      <c r="O386" s="13">
        <f t="shared" si="271"/>
        <v>2244.7608968807335</v>
      </c>
      <c r="P386" s="13">
        <f t="shared" si="271"/>
        <v>4.409424E-2</v>
      </c>
      <c r="Q386" s="13">
        <f t="shared" si="271"/>
        <v>5.2913088E-3</v>
      </c>
      <c r="R386" s="13">
        <f t="shared" si="271"/>
        <v>7.7791948183486254E-2</v>
      </c>
      <c r="S386" s="13">
        <f t="shared" si="271"/>
        <v>0.74960208000000006</v>
      </c>
      <c r="T386" s="13">
        <f t="shared" si="271"/>
        <v>2.8479215559633043E-3</v>
      </c>
      <c r="U386" s="13">
        <f t="shared" si="271"/>
        <v>291.4265183119266</v>
      </c>
      <c r="V386" s="13">
        <f t="shared" si="271"/>
        <v>0.23135317299082558</v>
      </c>
      <c r="W386" s="13">
        <f t="shared" si="271"/>
        <v>4.0048896880733947E-5</v>
      </c>
      <c r="X386" s="13">
        <f t="shared" si="271"/>
        <v>6.1327401688073373E-2</v>
      </c>
      <c r="Y386" s="13">
        <f t="shared" si="271"/>
        <v>5.4126690935779771E-2</v>
      </c>
      <c r="Z386" s="13">
        <f t="shared" si="271"/>
        <v>105.01710737614681</v>
      </c>
      <c r="AA386" s="13">
        <f t="shared" si="271"/>
        <v>3.7188839295412821E-2</v>
      </c>
      <c r="AB386" s="13">
        <f t="shared" si="271"/>
        <v>4.4094240000000003E-3</v>
      </c>
      <c r="AC386" s="13">
        <f t="shared" si="271"/>
        <v>833.74521688073321</v>
      </c>
      <c r="AD386" s="13">
        <f t="shared" si="271"/>
        <v>4.4094240000000003E-3</v>
      </c>
      <c r="AE386" s="13">
        <f t="shared" si="271"/>
        <v>3.5582838077064229E-2</v>
      </c>
      <c r="AF386" s="13">
        <f t="shared" si="271"/>
        <v>0.123463872</v>
      </c>
    </row>
    <row r="387" spans="1:32" x14ac:dyDescent="0.2">
      <c r="A387" s="77">
        <v>42225.531250925924</v>
      </c>
      <c r="B387" s="55">
        <f t="shared" si="268"/>
        <v>1740</v>
      </c>
      <c r="C387" s="9">
        <f t="shared" si="208"/>
        <v>44349120</v>
      </c>
      <c r="D387" s="13">
        <f t="shared" si="260"/>
        <v>3499.9071054556612</v>
      </c>
      <c r="E387" s="13">
        <f t="shared" si="260"/>
        <v>5.7253839143779768</v>
      </c>
      <c r="F387" s="13">
        <f t="shared" si="260"/>
        <v>3.9070699943779772</v>
      </c>
      <c r="G387" s="13">
        <f t="shared" si="223"/>
        <v>3494.181721541283</v>
      </c>
      <c r="H387" s="13">
        <f t="shared" ref="H387:AF387" si="272">H136*$C136/1000000</f>
        <v>88.698239999999998</v>
      </c>
      <c r="I387" s="13">
        <f t="shared" si="272"/>
        <v>1.06437888</v>
      </c>
      <c r="J387" s="13">
        <f t="shared" si="272"/>
        <v>1.7739648E-2</v>
      </c>
      <c r="K387" s="13">
        <f t="shared" si="272"/>
        <v>1.8895166355963295E-2</v>
      </c>
      <c r="L387" s="13">
        <f t="shared" si="272"/>
        <v>3.1752342429357774</v>
      </c>
      <c r="M387" s="13">
        <f t="shared" si="272"/>
        <v>6.6523679999999996E-3</v>
      </c>
      <c r="N387" s="13">
        <f t="shared" si="272"/>
        <v>1.90701216E-3</v>
      </c>
      <c r="O387" s="13">
        <f t="shared" si="272"/>
        <v>2257.3295207339443</v>
      </c>
      <c r="P387" s="13">
        <f t="shared" si="272"/>
        <v>4.4349120000000006E-2</v>
      </c>
      <c r="Q387" s="13">
        <f t="shared" si="272"/>
        <v>5.3218943999999999E-3</v>
      </c>
      <c r="R387" s="13">
        <f t="shared" si="272"/>
        <v>7.8526423486238547E-2</v>
      </c>
      <c r="S387" s="13">
        <f t="shared" si="272"/>
        <v>0.75393504</v>
      </c>
      <c r="T387" s="13">
        <f t="shared" si="272"/>
        <v>2.8847271633027538E-3</v>
      </c>
      <c r="U387" s="13">
        <f t="shared" si="272"/>
        <v>293.15175192660547</v>
      </c>
      <c r="V387" s="13">
        <f t="shared" si="272"/>
        <v>0.23334147082568796</v>
      </c>
      <c r="W387" s="13">
        <f t="shared" si="272"/>
        <v>3.987352073394496E-5</v>
      </c>
      <c r="X387" s="13">
        <f t="shared" si="272"/>
        <v>6.1641208073394474E-2</v>
      </c>
      <c r="Y387" s="13">
        <f t="shared" si="272"/>
        <v>5.4561623779816458E-2</v>
      </c>
      <c r="Z387" s="13">
        <f t="shared" si="272"/>
        <v>105.54276814678902</v>
      </c>
      <c r="AA387" s="13">
        <f t="shared" si="272"/>
        <v>3.7285810612844014E-2</v>
      </c>
      <c r="AB387" s="13">
        <f t="shared" si="272"/>
        <v>4.4349120000000001E-3</v>
      </c>
      <c r="AC387" s="13">
        <f t="shared" si="272"/>
        <v>838.15768073394418</v>
      </c>
      <c r="AD387" s="13">
        <f t="shared" si="272"/>
        <v>4.4349120000000001E-3</v>
      </c>
      <c r="AE387" s="13">
        <f t="shared" si="272"/>
        <v>3.5642045064220189E-2</v>
      </c>
      <c r="AF387" s="13">
        <f t="shared" si="272"/>
        <v>0.12417753599999999</v>
      </c>
    </row>
    <row r="388" spans="1:32" x14ac:dyDescent="0.2">
      <c r="A388" s="77">
        <v>42225.541667650461</v>
      </c>
      <c r="B388" s="55">
        <f t="shared" si="268"/>
        <v>1740</v>
      </c>
      <c r="C388" s="9">
        <f t="shared" si="208"/>
        <v>44349120</v>
      </c>
      <c r="D388" s="13">
        <f t="shared" si="260"/>
        <v>3499.0518424414045</v>
      </c>
      <c r="E388" s="13">
        <f t="shared" si="260"/>
        <v>5.7245534872777935</v>
      </c>
      <c r="F388" s="13">
        <f t="shared" si="260"/>
        <v>3.9062395672777943</v>
      </c>
      <c r="G388" s="13">
        <f t="shared" si="223"/>
        <v>3493.3272889541267</v>
      </c>
      <c r="H388" s="13">
        <f t="shared" ref="H388:AF388" si="273">H137*$C137/1000000</f>
        <v>88.698239999999998</v>
      </c>
      <c r="I388" s="13">
        <f t="shared" si="273"/>
        <v>1.06437888</v>
      </c>
      <c r="J388" s="13">
        <f t="shared" si="273"/>
        <v>1.7739648E-2</v>
      </c>
      <c r="K388" s="13">
        <f t="shared" si="273"/>
        <v>1.8919578715596318E-2</v>
      </c>
      <c r="L388" s="13">
        <f t="shared" si="273"/>
        <v>3.1736067522935749</v>
      </c>
      <c r="M388" s="13">
        <f t="shared" si="273"/>
        <v>6.6523679999999996E-3</v>
      </c>
      <c r="N388" s="13">
        <f t="shared" si="273"/>
        <v>1.90701216E-3</v>
      </c>
      <c r="O388" s="13">
        <f t="shared" si="273"/>
        <v>2256.9226480733937</v>
      </c>
      <c r="P388" s="13">
        <f t="shared" si="273"/>
        <v>4.4349120000000006E-2</v>
      </c>
      <c r="Q388" s="13">
        <f t="shared" si="273"/>
        <v>5.3218943999999999E-3</v>
      </c>
      <c r="R388" s="13">
        <f t="shared" si="273"/>
        <v>7.8811234348623888E-2</v>
      </c>
      <c r="S388" s="13">
        <f t="shared" si="273"/>
        <v>0.75393504</v>
      </c>
      <c r="T388" s="13">
        <f t="shared" si="273"/>
        <v>2.9050707963302774E-3</v>
      </c>
      <c r="U388" s="13">
        <f t="shared" si="273"/>
        <v>293.19243919266052</v>
      </c>
      <c r="V388" s="13">
        <f t="shared" si="273"/>
        <v>0.23399246708256868</v>
      </c>
      <c r="W388" s="13">
        <f t="shared" si="273"/>
        <v>3.9466648073394501E-5</v>
      </c>
      <c r="X388" s="13">
        <f t="shared" si="273"/>
        <v>6.160052080733943E-2</v>
      </c>
      <c r="Y388" s="13">
        <f t="shared" si="273"/>
        <v>5.4683685577981589E-2</v>
      </c>
      <c r="Z388" s="13">
        <f t="shared" si="273"/>
        <v>105.46139361467893</v>
      </c>
      <c r="AA388" s="13">
        <f t="shared" si="273"/>
        <v>3.7167817541284377E-2</v>
      </c>
      <c r="AB388" s="13">
        <f t="shared" si="273"/>
        <v>4.4349120000000001E-3</v>
      </c>
      <c r="AC388" s="13">
        <f t="shared" si="273"/>
        <v>837.75080807339373</v>
      </c>
      <c r="AD388" s="13">
        <f t="shared" si="273"/>
        <v>4.4349120000000001E-3</v>
      </c>
      <c r="AE388" s="13">
        <f t="shared" si="273"/>
        <v>3.5495570906422025E-2</v>
      </c>
      <c r="AF388" s="13">
        <f t="shared" si="273"/>
        <v>0.12417753599999999</v>
      </c>
    </row>
    <row r="389" spans="1:32" x14ac:dyDescent="0.2">
      <c r="A389" s="77">
        <v>42225.552084374998</v>
      </c>
      <c r="B389" s="55">
        <f t="shared" si="268"/>
        <v>1730</v>
      </c>
      <c r="C389" s="9">
        <f t="shared" si="208"/>
        <v>44094240</v>
      </c>
      <c r="D389" s="13">
        <f t="shared" si="260"/>
        <v>3478.0920013844629</v>
      </c>
      <c r="E389" s="13">
        <f t="shared" si="260"/>
        <v>5.6908281000616476</v>
      </c>
      <c r="F389" s="13">
        <f t="shared" si="260"/>
        <v>3.8829642600616481</v>
      </c>
      <c r="G389" s="13">
        <f t="shared" si="223"/>
        <v>3472.4011732844019</v>
      </c>
      <c r="H389" s="13">
        <f t="shared" ref="H389:AF389" si="274">H138*$C138/1000000</f>
        <v>88.188479999999998</v>
      </c>
      <c r="I389" s="13">
        <f t="shared" si="274"/>
        <v>1.0582617599999999</v>
      </c>
      <c r="J389" s="13">
        <f t="shared" si="274"/>
        <v>1.7637696000000001E-2</v>
      </c>
      <c r="K389" s="13">
        <f t="shared" si="274"/>
        <v>1.8835117563302743E-2</v>
      </c>
      <c r="L389" s="13">
        <f t="shared" si="274"/>
        <v>3.1537494957798131</v>
      </c>
      <c r="M389" s="13">
        <f t="shared" si="274"/>
        <v>6.6141359999999996E-3</v>
      </c>
      <c r="N389" s="13">
        <f t="shared" si="274"/>
        <v>1.8960523200000001E-3</v>
      </c>
      <c r="O389" s="13">
        <f t="shared" si="274"/>
        <v>2243.5472939449533</v>
      </c>
      <c r="P389" s="13">
        <f t="shared" si="274"/>
        <v>4.409424E-2</v>
      </c>
      <c r="Q389" s="13">
        <f t="shared" si="274"/>
        <v>5.2913088E-3</v>
      </c>
      <c r="R389" s="13">
        <f t="shared" si="274"/>
        <v>7.864147023853213E-2</v>
      </c>
      <c r="S389" s="13">
        <f t="shared" si="274"/>
        <v>0.74960208000000006</v>
      </c>
      <c r="T389" s="13">
        <f t="shared" si="274"/>
        <v>2.9086017027522958E-3</v>
      </c>
      <c r="U389" s="13">
        <f t="shared" si="274"/>
        <v>291.54787860550459</v>
      </c>
      <c r="V389" s="13">
        <f t="shared" si="274"/>
        <v>0.23329493768807327</v>
      </c>
      <c r="W389" s="13">
        <f t="shared" si="274"/>
        <v>3.8835293944954135E-5</v>
      </c>
      <c r="X389" s="13">
        <f t="shared" si="274"/>
        <v>6.120604139449539E-2</v>
      </c>
      <c r="Y389" s="13">
        <f t="shared" si="274"/>
        <v>5.4490771816513697E-2</v>
      </c>
      <c r="Z389" s="13">
        <f t="shared" si="274"/>
        <v>104.77438678899085</v>
      </c>
      <c r="AA389" s="13">
        <f t="shared" si="274"/>
        <v>3.6836894444036671E-2</v>
      </c>
      <c r="AB389" s="13">
        <f t="shared" si="274"/>
        <v>4.4094240000000003E-3</v>
      </c>
      <c r="AC389" s="13">
        <f t="shared" si="274"/>
        <v>832.53161394495328</v>
      </c>
      <c r="AD389" s="13">
        <f t="shared" si="274"/>
        <v>4.4094240000000003E-3</v>
      </c>
      <c r="AE389" s="13">
        <f t="shared" si="274"/>
        <v>3.5145941020183501E-2</v>
      </c>
      <c r="AF389" s="13">
        <f t="shared" si="274"/>
        <v>0.123463872</v>
      </c>
    </row>
    <row r="390" spans="1:32" x14ac:dyDescent="0.2">
      <c r="A390" s="77">
        <v>42225.562501099535</v>
      </c>
      <c r="B390" s="55">
        <f t="shared" si="268"/>
        <v>1750</v>
      </c>
      <c r="C390" s="9">
        <f t="shared" si="208"/>
        <v>44604000.000000007</v>
      </c>
      <c r="D390" s="13">
        <f t="shared" si="260"/>
        <v>3517.4409791508983</v>
      </c>
      <c r="E390" s="13">
        <f t="shared" si="260"/>
        <v>5.7557828206238506</v>
      </c>
      <c r="F390" s="13">
        <f t="shared" si="260"/>
        <v>3.9270188206238501</v>
      </c>
      <c r="G390" s="13">
        <f t="shared" si="223"/>
        <v>3511.6851963302738</v>
      </c>
      <c r="H390" s="13">
        <f t="shared" ref="H390:AF390" si="275">H139*$C139/1000000</f>
        <v>89.208000000000013</v>
      </c>
      <c r="I390" s="13">
        <f t="shared" si="275"/>
        <v>1.0704960000000003</v>
      </c>
      <c r="J390" s="13">
        <f t="shared" si="275"/>
        <v>1.7841600000000003E-2</v>
      </c>
      <c r="K390" s="13">
        <f t="shared" si="275"/>
        <v>1.9077417247706414E-2</v>
      </c>
      <c r="L390" s="13">
        <f t="shared" si="275"/>
        <v>3.1885721834862357</v>
      </c>
      <c r="M390" s="13">
        <f t="shared" si="275"/>
        <v>6.6906000000000005E-3</v>
      </c>
      <c r="N390" s="13">
        <f t="shared" si="275"/>
        <v>1.9179720000000004E-3</v>
      </c>
      <c r="O390" s="13">
        <f t="shared" si="275"/>
        <v>2269.0750458715593</v>
      </c>
      <c r="P390" s="13">
        <f t="shared" si="275"/>
        <v>4.4604000000000005E-2</v>
      </c>
      <c r="Q390" s="13">
        <f t="shared" si="275"/>
        <v>5.3524800000000015E-3</v>
      </c>
      <c r="R390" s="13">
        <f t="shared" si="275"/>
        <v>7.9837067889908298E-2</v>
      </c>
      <c r="S390" s="13">
        <f t="shared" si="275"/>
        <v>0.75826800000000028</v>
      </c>
      <c r="T390" s="13">
        <f t="shared" si="275"/>
        <v>2.9626877064220214E-3</v>
      </c>
      <c r="U390" s="13">
        <f t="shared" si="275"/>
        <v>294.95929541284409</v>
      </c>
      <c r="V390" s="13">
        <f t="shared" si="275"/>
        <v>0.23664672660550448</v>
      </c>
      <c r="W390" s="13">
        <f t="shared" si="275"/>
        <v>3.8875045871559646E-5</v>
      </c>
      <c r="X390" s="13">
        <f t="shared" si="275"/>
        <v>6.1872704587155943E-2</v>
      </c>
      <c r="Y390" s="13">
        <f t="shared" si="275"/>
        <v>5.524348623853205E-2</v>
      </c>
      <c r="Z390" s="13">
        <f t="shared" si="275"/>
        <v>105.90380917431197</v>
      </c>
      <c r="AA390" s="13">
        <f t="shared" si="275"/>
        <v>3.7144083302752276E-2</v>
      </c>
      <c r="AB390" s="13">
        <f t="shared" si="275"/>
        <v>4.4604000000000006E-3</v>
      </c>
      <c r="AC390" s="13">
        <f t="shared" si="275"/>
        <v>841.74704587155884</v>
      </c>
      <c r="AD390" s="13">
        <f t="shared" si="275"/>
        <v>4.4604000000000006E-3</v>
      </c>
      <c r="AE390" s="13">
        <f t="shared" si="275"/>
        <v>3.540493651376149E-2</v>
      </c>
      <c r="AF390" s="13">
        <f t="shared" si="275"/>
        <v>0.12489120000000002</v>
      </c>
    </row>
    <row r="391" spans="1:32" x14ac:dyDescent="0.2">
      <c r="A391" s="77">
        <v>42225.572917824073</v>
      </c>
      <c r="B391" s="55">
        <f t="shared" si="268"/>
        <v>1760</v>
      </c>
      <c r="C391" s="9">
        <f t="shared" si="208"/>
        <v>44858880.000000007</v>
      </c>
      <c r="D391" s="13">
        <f t="shared" si="260"/>
        <v>3536.6755482652879</v>
      </c>
      <c r="E391" s="13">
        <f t="shared" si="260"/>
        <v>5.787833035931004</v>
      </c>
      <c r="F391" s="13">
        <f t="shared" si="260"/>
        <v>3.9486189559310043</v>
      </c>
      <c r="G391" s="13">
        <f t="shared" si="223"/>
        <v>3530.8877152293571</v>
      </c>
      <c r="H391" s="13">
        <f t="shared" ref="H391:AF391" si="276">H140*$C140/1000000</f>
        <v>89.717760000000013</v>
      </c>
      <c r="I391" s="13">
        <f t="shared" si="276"/>
        <v>1.0766131200000002</v>
      </c>
      <c r="J391" s="13">
        <f t="shared" si="276"/>
        <v>1.7943552000000005E-2</v>
      </c>
      <c r="K391" s="13">
        <f t="shared" si="276"/>
        <v>1.9211124022018338E-2</v>
      </c>
      <c r="L391" s="13">
        <f t="shared" si="276"/>
        <v>3.2051463985321069</v>
      </c>
      <c r="M391" s="13">
        <f t="shared" si="276"/>
        <v>6.7288320000000006E-3</v>
      </c>
      <c r="N391" s="13">
        <f t="shared" si="276"/>
        <v>1.9289318400000004E-3</v>
      </c>
      <c r="O391" s="13">
        <f t="shared" si="276"/>
        <v>2281.6296396330272</v>
      </c>
      <c r="P391" s="13">
        <f t="shared" si="276"/>
        <v>4.4858880000000011E-2</v>
      </c>
      <c r="Q391" s="13">
        <f t="shared" si="276"/>
        <v>5.3830656000000005E-3</v>
      </c>
      <c r="R391" s="13">
        <f t="shared" si="276"/>
        <v>8.0581364256880769E-2</v>
      </c>
      <c r="S391" s="13">
        <f t="shared" si="276"/>
        <v>0.76260096000000022</v>
      </c>
      <c r="T391" s="13">
        <f t="shared" si="276"/>
        <v>3.0001948183486274E-3</v>
      </c>
      <c r="U391" s="13">
        <f t="shared" si="276"/>
        <v>296.6859320366973</v>
      </c>
      <c r="V391" s="13">
        <f t="shared" si="276"/>
        <v>0.23865747258715586</v>
      </c>
      <c r="W391" s="13">
        <f t="shared" si="276"/>
        <v>3.868563963302754E-5</v>
      </c>
      <c r="X391" s="13">
        <f t="shared" si="276"/>
        <v>6.2185107963302733E-2</v>
      </c>
      <c r="Y391" s="13">
        <f t="shared" si="276"/>
        <v>5.5682628110091684E-2</v>
      </c>
      <c r="Z391" s="13">
        <f t="shared" si="276"/>
        <v>106.42666392660556</v>
      </c>
      <c r="AA391" s="13">
        <f t="shared" si="276"/>
        <v>3.7236985893577955E-2</v>
      </c>
      <c r="AB391" s="13">
        <f t="shared" si="276"/>
        <v>4.4858880000000012E-3</v>
      </c>
      <c r="AC391" s="13">
        <f t="shared" si="276"/>
        <v>846.14547963302664</v>
      </c>
      <c r="AD391" s="13">
        <f t="shared" si="276"/>
        <v>4.4858880000000012E-3</v>
      </c>
      <c r="AE391" s="13">
        <f t="shared" si="276"/>
        <v>3.5459092667889928E-2</v>
      </c>
      <c r="AF391" s="13">
        <f t="shared" si="276"/>
        <v>0.12560486400000001</v>
      </c>
    </row>
    <row r="392" spans="1:32" x14ac:dyDescent="0.2">
      <c r="A392" s="77">
        <v>42225.58333454861</v>
      </c>
      <c r="B392" s="55">
        <f t="shared" si="268"/>
        <v>1750</v>
      </c>
      <c r="C392" s="9">
        <f t="shared" si="208"/>
        <v>44604000.000000007</v>
      </c>
      <c r="D392" s="13">
        <f t="shared" si="260"/>
        <v>3515.7206225130267</v>
      </c>
      <c r="E392" s="13">
        <f t="shared" si="260"/>
        <v>5.7541124212843986</v>
      </c>
      <c r="F392" s="13">
        <f t="shared" si="260"/>
        <v>3.9253484212843994</v>
      </c>
      <c r="G392" s="13">
        <f t="shared" si="223"/>
        <v>3509.9665100917414</v>
      </c>
      <c r="H392" s="13">
        <f t="shared" ref="H392:AF392" si="277">H141*$C141/1000000</f>
        <v>89.208000000000013</v>
      </c>
      <c r="I392" s="13">
        <f t="shared" si="277"/>
        <v>1.0704960000000003</v>
      </c>
      <c r="J392" s="13">
        <f t="shared" si="277"/>
        <v>1.7841600000000003E-2</v>
      </c>
      <c r="K392" s="13">
        <f t="shared" si="277"/>
        <v>1.9126522568807331E-2</v>
      </c>
      <c r="L392" s="13">
        <f t="shared" si="277"/>
        <v>3.1852984954128409</v>
      </c>
      <c r="M392" s="13">
        <f t="shared" si="277"/>
        <v>6.6906000000000005E-3</v>
      </c>
      <c r="N392" s="13">
        <f t="shared" si="277"/>
        <v>1.9179720000000004E-3</v>
      </c>
      <c r="O392" s="13">
        <f t="shared" si="277"/>
        <v>2268.2566238532104</v>
      </c>
      <c r="P392" s="13">
        <f t="shared" si="277"/>
        <v>4.4604000000000005E-2</v>
      </c>
      <c r="Q392" s="13">
        <f t="shared" si="277"/>
        <v>5.3524800000000015E-3</v>
      </c>
      <c r="R392" s="13">
        <f t="shared" si="277"/>
        <v>8.0409963302752338E-2</v>
      </c>
      <c r="S392" s="13">
        <f t="shared" si="277"/>
        <v>0.75826800000000028</v>
      </c>
      <c r="T392" s="13">
        <f t="shared" si="277"/>
        <v>3.0036088073394532E-3</v>
      </c>
      <c r="U392" s="13">
        <f t="shared" si="277"/>
        <v>295.04113761467892</v>
      </c>
      <c r="V392" s="13">
        <f t="shared" si="277"/>
        <v>0.23795620183486227</v>
      </c>
      <c r="W392" s="13">
        <f t="shared" si="277"/>
        <v>3.8056623853211023E-5</v>
      </c>
      <c r="X392" s="13">
        <f t="shared" si="277"/>
        <v>6.1790862385321083E-2</v>
      </c>
      <c r="Y392" s="13">
        <f t="shared" si="277"/>
        <v>5.548901284403663E-2</v>
      </c>
      <c r="Z392" s="13">
        <f t="shared" si="277"/>
        <v>105.74012477064225</v>
      </c>
      <c r="AA392" s="13">
        <f t="shared" si="277"/>
        <v>3.6906740917431166E-2</v>
      </c>
      <c r="AB392" s="13">
        <f t="shared" si="277"/>
        <v>4.4604000000000006E-3</v>
      </c>
      <c r="AC392" s="13">
        <f t="shared" si="277"/>
        <v>840.92862385321007</v>
      </c>
      <c r="AD392" s="13">
        <f t="shared" si="277"/>
        <v>4.4604000000000006E-3</v>
      </c>
      <c r="AE392" s="13">
        <f t="shared" si="277"/>
        <v>3.5110304587155979E-2</v>
      </c>
      <c r="AF392" s="13">
        <f t="shared" si="277"/>
        <v>0.12489120000000002</v>
      </c>
    </row>
    <row r="393" spans="1:32" x14ac:dyDescent="0.2">
      <c r="A393" s="77">
        <v>42225.593751273147</v>
      </c>
      <c r="B393" s="55">
        <f t="shared" si="268"/>
        <v>1730</v>
      </c>
      <c r="C393" s="9">
        <f t="shared" ref="C393:C456" si="278">B393*0.02832*15*60*1000</f>
        <v>44094240</v>
      </c>
      <c r="D393" s="13">
        <f t="shared" si="260"/>
        <v>3474.6906105461567</v>
      </c>
      <c r="E393" s="13">
        <f t="shared" si="260"/>
        <v>5.6875254819390761</v>
      </c>
      <c r="F393" s="13">
        <f t="shared" si="260"/>
        <v>3.879661641939077</v>
      </c>
      <c r="G393" s="13">
        <f t="shared" si="223"/>
        <v>3469.0030850642179</v>
      </c>
      <c r="H393" s="13">
        <f t="shared" ref="H393:AF393" si="279">H142*$C142/1000000</f>
        <v>88.188479999999998</v>
      </c>
      <c r="I393" s="13">
        <f t="shared" si="279"/>
        <v>1.0582617599999999</v>
      </c>
      <c r="J393" s="13">
        <f t="shared" si="279"/>
        <v>1.7637696000000001E-2</v>
      </c>
      <c r="K393" s="13">
        <f t="shared" si="279"/>
        <v>1.8932205798165125E-2</v>
      </c>
      <c r="L393" s="13">
        <f t="shared" si="279"/>
        <v>3.1472769467889865</v>
      </c>
      <c r="M393" s="13">
        <f t="shared" si="279"/>
        <v>6.6141359999999996E-3</v>
      </c>
      <c r="N393" s="13">
        <f t="shared" si="279"/>
        <v>1.8960523200000001E-3</v>
      </c>
      <c r="O393" s="13">
        <f t="shared" si="279"/>
        <v>2241.9291566972465</v>
      </c>
      <c r="P393" s="13">
        <f t="shared" si="279"/>
        <v>4.409424E-2</v>
      </c>
      <c r="Q393" s="13">
        <f t="shared" si="279"/>
        <v>5.2913088E-3</v>
      </c>
      <c r="R393" s="13">
        <f t="shared" si="279"/>
        <v>7.9774166311926645E-2</v>
      </c>
      <c r="S393" s="13">
        <f t="shared" si="279"/>
        <v>0.74960208000000006</v>
      </c>
      <c r="T393" s="13">
        <f t="shared" si="279"/>
        <v>2.9895085651376182E-3</v>
      </c>
      <c r="U393" s="13">
        <f t="shared" si="279"/>
        <v>291.70969233027517</v>
      </c>
      <c r="V393" s="13">
        <f t="shared" si="279"/>
        <v>0.23588395728440351</v>
      </c>
      <c r="W393" s="13">
        <f t="shared" si="279"/>
        <v>3.721715669724772E-5</v>
      </c>
      <c r="X393" s="13">
        <f t="shared" si="279"/>
        <v>6.104422766972474E-2</v>
      </c>
      <c r="Y393" s="13">
        <f t="shared" si="279"/>
        <v>5.4976212990825613E-2</v>
      </c>
      <c r="Z393" s="13">
        <f t="shared" si="279"/>
        <v>104.45075933944959</v>
      </c>
      <c r="AA393" s="13">
        <f t="shared" si="279"/>
        <v>3.6367634642201802E-2</v>
      </c>
      <c r="AB393" s="13">
        <f t="shared" si="279"/>
        <v>4.4094240000000003E-3</v>
      </c>
      <c r="AC393" s="13">
        <f t="shared" si="279"/>
        <v>830.91347669724655</v>
      </c>
      <c r="AD393" s="13">
        <f t="shared" si="279"/>
        <v>4.4094240000000003E-3</v>
      </c>
      <c r="AE393" s="13">
        <f t="shared" si="279"/>
        <v>3.4563411611009183E-2</v>
      </c>
      <c r="AF393" s="13">
        <f t="shared" si="279"/>
        <v>0.123463872</v>
      </c>
    </row>
    <row r="394" spans="1:32" x14ac:dyDescent="0.2">
      <c r="A394" s="77">
        <v>42225.604167997684</v>
      </c>
      <c r="B394" s="55">
        <f t="shared" si="268"/>
        <v>1750</v>
      </c>
      <c r="C394" s="9">
        <f t="shared" si="278"/>
        <v>44604000.000000007</v>
      </c>
      <c r="D394" s="13">
        <f t="shared" si="260"/>
        <v>3514.0002658751541</v>
      </c>
      <c r="E394" s="13">
        <f t="shared" si="260"/>
        <v>5.7524420219449484</v>
      </c>
      <c r="F394" s="13">
        <f t="shared" si="260"/>
        <v>3.9236780219449483</v>
      </c>
      <c r="G394" s="13">
        <f t="shared" si="223"/>
        <v>3508.2478238532094</v>
      </c>
      <c r="H394" s="13">
        <f t="shared" ref="H394:AF394" si="280">H143*$C143/1000000</f>
        <v>89.208000000000013</v>
      </c>
      <c r="I394" s="13">
        <f t="shared" si="280"/>
        <v>1.0704960000000003</v>
      </c>
      <c r="J394" s="13">
        <f t="shared" si="280"/>
        <v>1.7841600000000003E-2</v>
      </c>
      <c r="K394" s="13">
        <f t="shared" si="280"/>
        <v>1.9175627889908241E-2</v>
      </c>
      <c r="L394" s="13">
        <f t="shared" si="280"/>
        <v>3.1820248073394457</v>
      </c>
      <c r="M394" s="13">
        <f t="shared" si="280"/>
        <v>6.6906000000000005E-3</v>
      </c>
      <c r="N394" s="13">
        <f t="shared" si="280"/>
        <v>1.9179720000000004E-3</v>
      </c>
      <c r="O394" s="13">
        <f t="shared" si="280"/>
        <v>2267.438201834862</v>
      </c>
      <c r="P394" s="13">
        <f t="shared" si="280"/>
        <v>4.4604000000000005E-2</v>
      </c>
      <c r="Q394" s="13">
        <f t="shared" si="280"/>
        <v>5.3524800000000015E-3</v>
      </c>
      <c r="R394" s="13">
        <f t="shared" si="280"/>
        <v>8.0982858715596379E-2</v>
      </c>
      <c r="S394" s="13">
        <f t="shared" si="280"/>
        <v>0.75826800000000028</v>
      </c>
      <c r="T394" s="13">
        <f t="shared" si="280"/>
        <v>3.0445299082568849E-3</v>
      </c>
      <c r="U394" s="13">
        <f t="shared" si="280"/>
        <v>295.1229798165138</v>
      </c>
      <c r="V394" s="13">
        <f t="shared" si="280"/>
        <v>0.23926567706422006</v>
      </c>
      <c r="W394" s="13">
        <f t="shared" si="280"/>
        <v>3.72382018348624E-5</v>
      </c>
      <c r="X394" s="13">
        <f t="shared" si="280"/>
        <v>6.1709020183486216E-2</v>
      </c>
      <c r="Y394" s="13">
        <f t="shared" si="280"/>
        <v>5.5734539449541202E-2</v>
      </c>
      <c r="Z394" s="13">
        <f t="shared" si="280"/>
        <v>105.57644036697253</v>
      </c>
      <c r="AA394" s="13">
        <f t="shared" si="280"/>
        <v>3.6669398532110063E-2</v>
      </c>
      <c r="AB394" s="13">
        <f t="shared" si="280"/>
        <v>4.4604000000000006E-3</v>
      </c>
      <c r="AC394" s="13">
        <f t="shared" si="280"/>
        <v>840.1102018348613</v>
      </c>
      <c r="AD394" s="13">
        <f t="shared" si="280"/>
        <v>4.4604000000000006E-3</v>
      </c>
      <c r="AE394" s="13">
        <f t="shared" si="280"/>
        <v>3.4815672660550481E-2</v>
      </c>
      <c r="AF394" s="13">
        <f t="shared" si="280"/>
        <v>0.12489120000000002</v>
      </c>
    </row>
    <row r="395" spans="1:32" x14ac:dyDescent="0.2">
      <c r="A395" s="77">
        <v>42225.614584722221</v>
      </c>
      <c r="B395" s="55">
        <f t="shared" si="268"/>
        <v>1750</v>
      </c>
      <c r="C395" s="9">
        <f t="shared" si="278"/>
        <v>44604000.000000007</v>
      </c>
      <c r="D395" s="13">
        <f t="shared" si="260"/>
        <v>3513.1400875562181</v>
      </c>
      <c r="E395" s="13">
        <f t="shared" si="260"/>
        <v>5.7516068222752255</v>
      </c>
      <c r="F395" s="13">
        <f t="shared" si="260"/>
        <v>3.9228428222752245</v>
      </c>
      <c r="G395" s="13">
        <f t="shared" si="223"/>
        <v>3507.3884807339432</v>
      </c>
      <c r="H395" s="13">
        <f t="shared" ref="H395:AF395" si="281">H144*$C144/1000000</f>
        <v>89.208000000000013</v>
      </c>
      <c r="I395" s="13">
        <f t="shared" si="281"/>
        <v>1.0704960000000003</v>
      </c>
      <c r="J395" s="13">
        <f t="shared" si="281"/>
        <v>1.7841600000000003E-2</v>
      </c>
      <c r="K395" s="13">
        <f t="shared" si="281"/>
        <v>1.9200180550458704E-2</v>
      </c>
      <c r="L395" s="13">
        <f t="shared" si="281"/>
        <v>3.1803879633027483</v>
      </c>
      <c r="M395" s="13">
        <f t="shared" si="281"/>
        <v>6.6906000000000005E-3</v>
      </c>
      <c r="N395" s="13">
        <f t="shared" si="281"/>
        <v>1.9179720000000004E-3</v>
      </c>
      <c r="O395" s="13">
        <f t="shared" si="281"/>
        <v>2267.0289908256873</v>
      </c>
      <c r="P395" s="13">
        <f t="shared" si="281"/>
        <v>4.4604000000000005E-2</v>
      </c>
      <c r="Q395" s="13">
        <f t="shared" si="281"/>
        <v>5.3524800000000015E-3</v>
      </c>
      <c r="R395" s="13">
        <f t="shared" si="281"/>
        <v>8.1269306422018406E-2</v>
      </c>
      <c r="S395" s="13">
        <f t="shared" si="281"/>
        <v>0.75826800000000028</v>
      </c>
      <c r="T395" s="13">
        <f t="shared" si="281"/>
        <v>3.0649904587156007E-3</v>
      </c>
      <c r="U395" s="13">
        <f t="shared" si="281"/>
        <v>295.16390091743119</v>
      </c>
      <c r="V395" s="13">
        <f t="shared" si="281"/>
        <v>0.23992041467889894</v>
      </c>
      <c r="W395" s="13">
        <f t="shared" si="281"/>
        <v>3.6828990825688085E-5</v>
      </c>
      <c r="X395" s="13">
        <f t="shared" si="281"/>
        <v>6.1668099082568782E-2</v>
      </c>
      <c r="Y395" s="13">
        <f t="shared" si="281"/>
        <v>5.5857302752293496E-2</v>
      </c>
      <c r="Z395" s="13">
        <f t="shared" si="281"/>
        <v>105.49459816513767</v>
      </c>
      <c r="AA395" s="13">
        <f t="shared" si="281"/>
        <v>3.6550727339449508E-2</v>
      </c>
      <c r="AB395" s="13">
        <f t="shared" si="281"/>
        <v>4.4604000000000006E-3</v>
      </c>
      <c r="AC395" s="13">
        <f t="shared" si="281"/>
        <v>839.70099082568697</v>
      </c>
      <c r="AD395" s="13">
        <f t="shared" si="281"/>
        <v>4.4604000000000006E-3</v>
      </c>
      <c r="AE395" s="13">
        <f t="shared" si="281"/>
        <v>3.4668356697247729E-2</v>
      </c>
      <c r="AF395" s="13">
        <f t="shared" si="281"/>
        <v>0.12489120000000002</v>
      </c>
    </row>
    <row r="396" spans="1:32" x14ac:dyDescent="0.2">
      <c r="A396" s="77">
        <v>42225.625001446759</v>
      </c>
      <c r="B396" s="55">
        <f t="shared" si="268"/>
        <v>1780</v>
      </c>
      <c r="C396" s="9">
        <f t="shared" si="278"/>
        <v>45368640.000000007</v>
      </c>
      <c r="D396" s="13">
        <f t="shared" si="260"/>
        <v>3572.4904219670643</v>
      </c>
      <c r="E396" s="13">
        <f t="shared" si="260"/>
        <v>5.8493562789930227</v>
      </c>
      <c r="F396" s="13">
        <f t="shared" si="260"/>
        <v>3.9892420389930221</v>
      </c>
      <c r="G396" s="13">
        <f t="shared" si="223"/>
        <v>3566.6410656880712</v>
      </c>
      <c r="H396" s="13">
        <f t="shared" ref="H396:AF396" si="282">H145*$C145/1000000</f>
        <v>90.737280000000013</v>
      </c>
      <c r="I396" s="13">
        <f t="shared" si="282"/>
        <v>1.0888473600000002</v>
      </c>
      <c r="J396" s="13">
        <f t="shared" si="282"/>
        <v>1.8147456000000006E-2</v>
      </c>
      <c r="K396" s="13">
        <f t="shared" si="282"/>
        <v>1.9554300066055033E-2</v>
      </c>
      <c r="L396" s="13">
        <f t="shared" si="282"/>
        <v>3.2332439955963261</v>
      </c>
      <c r="M396" s="13">
        <f t="shared" si="282"/>
        <v>6.8052960000000006E-3</v>
      </c>
      <c r="N396" s="13">
        <f t="shared" si="282"/>
        <v>1.9508515200000005E-3</v>
      </c>
      <c r="O396" s="13">
        <f t="shared" si="282"/>
        <v>2305.4761188990815</v>
      </c>
      <c r="P396" s="13">
        <f t="shared" si="282"/>
        <v>4.5368640000000009E-2</v>
      </c>
      <c r="Q396" s="13">
        <f t="shared" si="282"/>
        <v>5.444236800000001E-3</v>
      </c>
      <c r="R396" s="13">
        <f t="shared" si="282"/>
        <v>8.2953852770642267E-2</v>
      </c>
      <c r="S396" s="13">
        <f t="shared" si="282"/>
        <v>0.77126688000000021</v>
      </c>
      <c r="T396" s="13">
        <f t="shared" si="282"/>
        <v>3.1383444550458764E-3</v>
      </c>
      <c r="U396" s="13">
        <f t="shared" si="282"/>
        <v>300.26547611009175</v>
      </c>
      <c r="V396" s="13">
        <f t="shared" si="282"/>
        <v>0.24469929776146773</v>
      </c>
      <c r="W396" s="13">
        <f t="shared" si="282"/>
        <v>3.7044118899082589E-5</v>
      </c>
      <c r="X396" s="13">
        <f t="shared" si="282"/>
        <v>6.2683643889908242E-2</v>
      </c>
      <c r="Y396" s="13">
        <f t="shared" si="282"/>
        <v>5.6939724330275138E-2</v>
      </c>
      <c r="Z396" s="13">
        <f t="shared" si="282"/>
        <v>107.21983177981659</v>
      </c>
      <c r="AA396" s="13">
        <f t="shared" si="282"/>
        <v>3.7056605680733913E-2</v>
      </c>
      <c r="AB396" s="13">
        <f t="shared" si="282"/>
        <v>4.5368640000000016E-3</v>
      </c>
      <c r="AC396" s="13">
        <f t="shared" si="282"/>
        <v>853.6796388990814</v>
      </c>
      <c r="AD396" s="13">
        <f t="shared" si="282"/>
        <v>4.5368640000000016E-3</v>
      </c>
      <c r="AE396" s="13">
        <f t="shared" si="282"/>
        <v>3.511283000366975E-2</v>
      </c>
      <c r="AF396" s="13">
        <f t="shared" si="282"/>
        <v>0.12703219200000002</v>
      </c>
    </row>
    <row r="397" spans="1:32" x14ac:dyDescent="0.2">
      <c r="A397" s="77">
        <v>42225.635418171296</v>
      </c>
      <c r="B397" s="55">
        <f t="shared" si="268"/>
        <v>1740</v>
      </c>
      <c r="C397" s="9">
        <f t="shared" si="278"/>
        <v>44349120</v>
      </c>
      <c r="D397" s="13">
        <f t="shared" ref="D397:F416" si="283">D146*$C146/1000000</f>
        <v>3491.3544753130973</v>
      </c>
      <c r="E397" s="13">
        <f t="shared" si="283"/>
        <v>5.7170796433761408</v>
      </c>
      <c r="F397" s="13">
        <f t="shared" si="283"/>
        <v>3.8987657233761412</v>
      </c>
      <c r="G397" s="13">
        <f t="shared" si="223"/>
        <v>3485.6373956697216</v>
      </c>
      <c r="H397" s="13">
        <f t="shared" ref="H397:AF397" si="284">H146*$C146/1000000</f>
        <v>88.698239999999998</v>
      </c>
      <c r="I397" s="13">
        <f t="shared" si="284"/>
        <v>1.06437888</v>
      </c>
      <c r="J397" s="13">
        <f t="shared" si="284"/>
        <v>1.7739648E-2</v>
      </c>
      <c r="K397" s="13">
        <f t="shared" si="284"/>
        <v>1.913928995229356E-2</v>
      </c>
      <c r="L397" s="13">
        <f t="shared" si="284"/>
        <v>3.1589593365137567</v>
      </c>
      <c r="M397" s="13">
        <f t="shared" si="284"/>
        <v>6.6523679999999996E-3</v>
      </c>
      <c r="N397" s="13">
        <f t="shared" si="284"/>
        <v>1.90701216E-3</v>
      </c>
      <c r="O397" s="13">
        <f t="shared" si="284"/>
        <v>2253.2607941284391</v>
      </c>
      <c r="P397" s="13">
        <f t="shared" si="284"/>
        <v>4.4349120000000006E-2</v>
      </c>
      <c r="Q397" s="13">
        <f t="shared" si="284"/>
        <v>5.3218943999999999E-3</v>
      </c>
      <c r="R397" s="13">
        <f t="shared" si="284"/>
        <v>8.1374532110091782E-2</v>
      </c>
      <c r="S397" s="13">
        <f t="shared" si="284"/>
        <v>0.75393504</v>
      </c>
      <c r="T397" s="13">
        <f t="shared" si="284"/>
        <v>3.0881634935779863E-3</v>
      </c>
      <c r="U397" s="13">
        <f t="shared" si="284"/>
        <v>293.55862458715592</v>
      </c>
      <c r="V397" s="13">
        <f t="shared" si="284"/>
        <v>0.23985143339449519</v>
      </c>
      <c r="W397" s="13">
        <f t="shared" si="284"/>
        <v>3.580479412844038E-5</v>
      </c>
      <c r="X397" s="13">
        <f t="shared" si="284"/>
        <v>6.1234335412843996E-2</v>
      </c>
      <c r="Y397" s="13">
        <f t="shared" si="284"/>
        <v>5.5782241761467788E-2</v>
      </c>
      <c r="Z397" s="13">
        <f t="shared" si="284"/>
        <v>104.72902282568812</v>
      </c>
      <c r="AA397" s="13">
        <f t="shared" si="284"/>
        <v>3.6105879897247665E-2</v>
      </c>
      <c r="AB397" s="13">
        <f t="shared" si="284"/>
        <v>4.4349120000000001E-3</v>
      </c>
      <c r="AC397" s="13">
        <f t="shared" si="284"/>
        <v>834.0889541284389</v>
      </c>
      <c r="AD397" s="13">
        <f t="shared" si="284"/>
        <v>4.4349120000000001E-3</v>
      </c>
      <c r="AE397" s="13">
        <f t="shared" si="284"/>
        <v>3.4177303486238549E-2</v>
      </c>
      <c r="AF397" s="13">
        <f t="shared" si="284"/>
        <v>0.12417753599999999</v>
      </c>
    </row>
    <row r="398" spans="1:32" x14ac:dyDescent="0.2">
      <c r="A398" s="77">
        <v>42225.645834895833</v>
      </c>
      <c r="B398" s="55">
        <f t="shared" si="268"/>
        <v>1720</v>
      </c>
      <c r="C398" s="9">
        <f t="shared" si="278"/>
        <v>43839360</v>
      </c>
      <c r="D398" s="13">
        <f t="shared" si="283"/>
        <v>3450.378531697706</v>
      </c>
      <c r="E398" s="13">
        <f t="shared" si="283"/>
        <v>5.6505452022957732</v>
      </c>
      <c r="F398" s="13">
        <f t="shared" si="283"/>
        <v>3.8531314422957728</v>
      </c>
      <c r="G398" s="13">
        <f t="shared" si="223"/>
        <v>3444.7279864954098</v>
      </c>
      <c r="H398" s="13">
        <f t="shared" ref="H398:AF398" si="285">H147*$C147/1000000</f>
        <v>87.678719999999998</v>
      </c>
      <c r="I398" s="13">
        <f t="shared" si="285"/>
        <v>1.0521446400000001</v>
      </c>
      <c r="J398" s="13">
        <f t="shared" si="285"/>
        <v>1.7535744000000002E-2</v>
      </c>
      <c r="K398" s="13">
        <f t="shared" si="285"/>
        <v>1.8943429871559614E-2</v>
      </c>
      <c r="L398" s="13">
        <f t="shared" si="285"/>
        <v>3.1210406752293527</v>
      </c>
      <c r="M398" s="13">
        <f t="shared" si="285"/>
        <v>6.5759039999999996E-3</v>
      </c>
      <c r="N398" s="13">
        <f t="shared" si="285"/>
        <v>1.8850924799999999E-3</v>
      </c>
      <c r="O398" s="13">
        <f t="shared" si="285"/>
        <v>2226.9590488073381</v>
      </c>
      <c r="P398" s="13">
        <f t="shared" si="285"/>
        <v>4.3839360000000001E-2</v>
      </c>
      <c r="Q398" s="13">
        <f t="shared" si="285"/>
        <v>5.2607232000000002E-3</v>
      </c>
      <c r="R398" s="13">
        <f t="shared" si="285"/>
        <v>8.0720729834862434E-2</v>
      </c>
      <c r="S398" s="13">
        <f t="shared" si="285"/>
        <v>0.74526912000000012</v>
      </c>
      <c r="T398" s="13">
        <f t="shared" si="285"/>
        <v>3.0727771596330321E-3</v>
      </c>
      <c r="U398" s="13">
        <f t="shared" si="285"/>
        <v>290.22460711926601</v>
      </c>
      <c r="V398" s="13">
        <f t="shared" si="285"/>
        <v>0.23773803390825665</v>
      </c>
      <c r="W398" s="13">
        <f t="shared" si="285"/>
        <v>3.4991048807339461E-5</v>
      </c>
      <c r="X398" s="13">
        <f t="shared" si="285"/>
        <v>6.0490272880733907E-2</v>
      </c>
      <c r="Y398" s="13">
        <f t="shared" si="285"/>
        <v>5.526172535779806E-2</v>
      </c>
      <c r="Z398" s="13">
        <f t="shared" si="285"/>
        <v>103.44480176146793</v>
      </c>
      <c r="AA398" s="13">
        <f t="shared" si="285"/>
        <v>3.5574232954128399E-2</v>
      </c>
      <c r="AB398" s="13">
        <f t="shared" si="285"/>
        <v>4.3839360000000006E-3</v>
      </c>
      <c r="AC398" s="13">
        <f t="shared" si="285"/>
        <v>824.09952880733795</v>
      </c>
      <c r="AD398" s="13">
        <f t="shared" si="285"/>
        <v>4.3839360000000006E-3</v>
      </c>
      <c r="AE398" s="13">
        <f t="shared" si="285"/>
        <v>3.3639670370642222E-2</v>
      </c>
      <c r="AF398" s="13">
        <f t="shared" si="285"/>
        <v>0.122750208</v>
      </c>
    </row>
    <row r="399" spans="1:32" x14ac:dyDescent="0.2">
      <c r="A399" s="77">
        <v>42225.65625162037</v>
      </c>
      <c r="B399" s="55">
        <f t="shared" si="268"/>
        <v>1720</v>
      </c>
      <c r="C399" s="9">
        <f t="shared" si="278"/>
        <v>43839360</v>
      </c>
      <c r="D399" s="13">
        <f t="shared" si="283"/>
        <v>3449.5330992928084</v>
      </c>
      <c r="E399" s="13">
        <f t="shared" si="283"/>
        <v>5.6497243203346716</v>
      </c>
      <c r="F399" s="13">
        <f t="shared" si="283"/>
        <v>3.8523105603346726</v>
      </c>
      <c r="G399" s="13">
        <f t="shared" si="223"/>
        <v>3443.8833749724745</v>
      </c>
      <c r="H399" s="13">
        <f t="shared" ref="H399:AF399" si="286">H148*$C148/1000000</f>
        <v>87.678719999999998</v>
      </c>
      <c r="I399" s="13">
        <f t="shared" si="286"/>
        <v>1.0521446400000001</v>
      </c>
      <c r="J399" s="13">
        <f t="shared" si="286"/>
        <v>1.7535744000000002E-2</v>
      </c>
      <c r="K399" s="13">
        <f t="shared" si="286"/>
        <v>1.8967561629357779E-2</v>
      </c>
      <c r="L399" s="13">
        <f t="shared" si="286"/>
        <v>3.1194318913761414</v>
      </c>
      <c r="M399" s="13">
        <f t="shared" si="286"/>
        <v>6.5759039999999996E-3</v>
      </c>
      <c r="N399" s="13">
        <f t="shared" si="286"/>
        <v>1.8850924799999999E-3</v>
      </c>
      <c r="O399" s="13">
        <f t="shared" si="286"/>
        <v>2226.5568528440353</v>
      </c>
      <c r="P399" s="13">
        <f t="shared" si="286"/>
        <v>4.3839360000000001E-2</v>
      </c>
      <c r="Q399" s="13">
        <f t="shared" si="286"/>
        <v>5.2607232000000002E-3</v>
      </c>
      <c r="R399" s="13">
        <f t="shared" si="286"/>
        <v>8.1002267009174359E-2</v>
      </c>
      <c r="S399" s="13">
        <f t="shared" si="286"/>
        <v>0.74526912000000012</v>
      </c>
      <c r="T399" s="13">
        <f t="shared" si="286"/>
        <v>3.0928869577981702E-3</v>
      </c>
      <c r="U399" s="13">
        <f t="shared" si="286"/>
        <v>290.26482671559626</v>
      </c>
      <c r="V399" s="13">
        <f t="shared" si="286"/>
        <v>0.23838154744954104</v>
      </c>
      <c r="W399" s="13">
        <f t="shared" si="286"/>
        <v>3.4588852844036706E-5</v>
      </c>
      <c r="X399" s="13">
        <f t="shared" si="286"/>
        <v>6.0450053284403629E-2</v>
      </c>
      <c r="Y399" s="13">
        <f t="shared" si="286"/>
        <v>5.5382384146788886E-2</v>
      </c>
      <c r="Z399" s="13">
        <f t="shared" si="286"/>
        <v>103.36436256880739</v>
      </c>
      <c r="AA399" s="13">
        <f t="shared" si="286"/>
        <v>3.5457596124770591E-2</v>
      </c>
      <c r="AB399" s="13">
        <f t="shared" si="286"/>
        <v>4.3839360000000006E-3</v>
      </c>
      <c r="AC399" s="13">
        <f t="shared" si="286"/>
        <v>823.69733284403515</v>
      </c>
      <c r="AD399" s="13">
        <f t="shared" si="286"/>
        <v>4.3839360000000006E-3</v>
      </c>
      <c r="AE399" s="13">
        <f t="shared" si="286"/>
        <v>3.3494879823853227E-2</v>
      </c>
      <c r="AF399" s="13">
        <f t="shared" si="286"/>
        <v>0.122750208</v>
      </c>
    </row>
    <row r="400" spans="1:32" x14ac:dyDescent="0.2">
      <c r="A400" s="77">
        <v>42225.666668344908</v>
      </c>
      <c r="B400" s="55">
        <f t="shared" si="268"/>
        <v>1740</v>
      </c>
      <c r="C400" s="9">
        <f t="shared" si="278"/>
        <v>44349120</v>
      </c>
      <c r="D400" s="13">
        <f t="shared" si="283"/>
        <v>3488.7886862703294</v>
      </c>
      <c r="E400" s="13">
        <f t="shared" si="283"/>
        <v>5.71458836207559</v>
      </c>
      <c r="F400" s="13">
        <f t="shared" si="283"/>
        <v>3.896274442075589</v>
      </c>
      <c r="G400" s="13">
        <f t="shared" si="223"/>
        <v>3483.0740979082534</v>
      </c>
      <c r="H400" s="13">
        <f t="shared" ref="H400:AF400" si="287">H149*$C149/1000000</f>
        <v>88.698239999999998</v>
      </c>
      <c r="I400" s="13">
        <f t="shared" si="287"/>
        <v>1.06437888</v>
      </c>
      <c r="J400" s="13">
        <f t="shared" si="287"/>
        <v>1.7739648E-2</v>
      </c>
      <c r="K400" s="13">
        <f t="shared" si="287"/>
        <v>1.9212527031192639E-2</v>
      </c>
      <c r="L400" s="13">
        <f t="shared" si="287"/>
        <v>3.1540768645871506</v>
      </c>
      <c r="M400" s="13">
        <f t="shared" si="287"/>
        <v>6.6523679999999996E-3</v>
      </c>
      <c r="N400" s="13">
        <f t="shared" si="287"/>
        <v>1.90701216E-3</v>
      </c>
      <c r="O400" s="13">
        <f t="shared" si="287"/>
        <v>2252.040176146787</v>
      </c>
      <c r="P400" s="13">
        <f t="shared" si="287"/>
        <v>4.4349120000000006E-2</v>
      </c>
      <c r="Q400" s="13">
        <f t="shared" si="287"/>
        <v>5.3218943999999999E-3</v>
      </c>
      <c r="R400" s="13">
        <f t="shared" si="287"/>
        <v>8.2228964697247747E-2</v>
      </c>
      <c r="S400" s="13">
        <f t="shared" si="287"/>
        <v>0.75393504</v>
      </c>
      <c r="T400" s="13">
        <f t="shared" si="287"/>
        <v>3.1491943926605552E-3</v>
      </c>
      <c r="U400" s="13">
        <f t="shared" si="287"/>
        <v>293.68068638532105</v>
      </c>
      <c r="V400" s="13">
        <f t="shared" si="287"/>
        <v>0.24180442216513737</v>
      </c>
      <c r="W400" s="13">
        <f t="shared" si="287"/>
        <v>3.4584176146789008E-5</v>
      </c>
      <c r="X400" s="13">
        <f t="shared" si="287"/>
        <v>6.1112273614678858E-2</v>
      </c>
      <c r="Y400" s="13">
        <f t="shared" si="287"/>
        <v>5.6148427155963188E-2</v>
      </c>
      <c r="Z400" s="13">
        <f t="shared" si="287"/>
        <v>104.48489922935785</v>
      </c>
      <c r="AA400" s="13">
        <f t="shared" si="287"/>
        <v>3.5751900682568762E-2</v>
      </c>
      <c r="AB400" s="13">
        <f t="shared" si="287"/>
        <v>4.4349120000000001E-3</v>
      </c>
      <c r="AC400" s="13">
        <f t="shared" si="287"/>
        <v>832.86833614678744</v>
      </c>
      <c r="AD400" s="13">
        <f t="shared" si="287"/>
        <v>4.4349120000000001E-3</v>
      </c>
      <c r="AE400" s="13">
        <f t="shared" si="287"/>
        <v>3.373788101284405E-2</v>
      </c>
      <c r="AF400" s="13">
        <f t="shared" si="287"/>
        <v>0.12417753599999999</v>
      </c>
    </row>
    <row r="401" spans="1:32" x14ac:dyDescent="0.2">
      <c r="A401" s="77">
        <v>42225.677085069445</v>
      </c>
      <c r="B401" s="55">
        <f t="shared" si="268"/>
        <v>1750</v>
      </c>
      <c r="C401" s="9">
        <f t="shared" si="278"/>
        <v>44604000.000000007</v>
      </c>
      <c r="D401" s="13">
        <f t="shared" si="283"/>
        <v>3507.979017642604</v>
      </c>
      <c r="E401" s="13">
        <f t="shared" si="283"/>
        <v>5.7465956242568739</v>
      </c>
      <c r="F401" s="13">
        <f t="shared" si="283"/>
        <v>3.9178316242568738</v>
      </c>
      <c r="G401" s="13">
        <f t="shared" si="223"/>
        <v>3502.2324220183455</v>
      </c>
      <c r="H401" s="13">
        <f t="shared" ref="H401:AF401" si="288">H150*$C150/1000000</f>
        <v>89.208000000000013</v>
      </c>
      <c r="I401" s="13">
        <f t="shared" si="288"/>
        <v>1.0704960000000003</v>
      </c>
      <c r="J401" s="13">
        <f t="shared" si="288"/>
        <v>1.7841600000000003E-2</v>
      </c>
      <c r="K401" s="13">
        <f t="shared" si="288"/>
        <v>1.9347496513761449E-2</v>
      </c>
      <c r="L401" s="13">
        <f t="shared" si="288"/>
        <v>3.1705668990825635</v>
      </c>
      <c r="M401" s="13">
        <f t="shared" si="288"/>
        <v>6.6906000000000005E-3</v>
      </c>
      <c r="N401" s="13">
        <f t="shared" si="288"/>
        <v>1.9179720000000004E-3</v>
      </c>
      <c r="O401" s="13">
        <f t="shared" si="288"/>
        <v>2264.5737247706406</v>
      </c>
      <c r="P401" s="13">
        <f t="shared" si="288"/>
        <v>4.4604000000000005E-2</v>
      </c>
      <c r="Q401" s="13">
        <f t="shared" si="288"/>
        <v>5.3524800000000015E-3</v>
      </c>
      <c r="R401" s="13">
        <f t="shared" si="288"/>
        <v>8.2987992660550527E-2</v>
      </c>
      <c r="S401" s="13">
        <f t="shared" si="288"/>
        <v>0.75826800000000028</v>
      </c>
      <c r="T401" s="13">
        <f t="shared" si="288"/>
        <v>3.1877537614678959E-3</v>
      </c>
      <c r="U401" s="13">
        <f t="shared" si="288"/>
        <v>295.4094275229358</v>
      </c>
      <c r="V401" s="13">
        <f t="shared" si="288"/>
        <v>0.24384884036697227</v>
      </c>
      <c r="W401" s="13">
        <f t="shared" si="288"/>
        <v>3.4373724770642229E-5</v>
      </c>
      <c r="X401" s="13">
        <f t="shared" si="288"/>
        <v>6.1422572477064188E-2</v>
      </c>
      <c r="Y401" s="13">
        <f t="shared" si="288"/>
        <v>5.6593882568807229E-2</v>
      </c>
      <c r="Z401" s="13">
        <f t="shared" si="288"/>
        <v>105.00354495412851</v>
      </c>
      <c r="AA401" s="13">
        <f t="shared" si="288"/>
        <v>3.5838700183486193E-2</v>
      </c>
      <c r="AB401" s="13">
        <f t="shared" si="288"/>
        <v>4.4604000000000006E-3</v>
      </c>
      <c r="AC401" s="13">
        <f t="shared" si="288"/>
        <v>837.24572477064066</v>
      </c>
      <c r="AD401" s="13">
        <f t="shared" si="288"/>
        <v>4.4604000000000006E-3</v>
      </c>
      <c r="AE401" s="13">
        <f t="shared" si="288"/>
        <v>3.3784460917431217E-2</v>
      </c>
      <c r="AF401" s="13">
        <f t="shared" si="288"/>
        <v>0.12489120000000002</v>
      </c>
    </row>
    <row r="402" spans="1:32" x14ac:dyDescent="0.2">
      <c r="A402" s="77">
        <v>42225.687501793982</v>
      </c>
      <c r="B402" s="55">
        <f t="shared" si="268"/>
        <v>1740</v>
      </c>
      <c r="C402" s="9">
        <f t="shared" si="278"/>
        <v>44349120</v>
      </c>
      <c r="D402" s="13">
        <f t="shared" si="283"/>
        <v>3487.0781602418169</v>
      </c>
      <c r="E402" s="13">
        <f t="shared" si="283"/>
        <v>5.7129275078752224</v>
      </c>
      <c r="F402" s="13">
        <f t="shared" si="283"/>
        <v>3.8946135878752224</v>
      </c>
      <c r="G402" s="13">
        <f t="shared" si="223"/>
        <v>3481.3652327339414</v>
      </c>
      <c r="H402" s="13">
        <f t="shared" ref="H402:AF402" si="289">H151*$C151/1000000</f>
        <v>88.698239999999998</v>
      </c>
      <c r="I402" s="13">
        <f t="shared" si="289"/>
        <v>1.06437888</v>
      </c>
      <c r="J402" s="13">
        <f t="shared" si="289"/>
        <v>1.7739648E-2</v>
      </c>
      <c r="K402" s="13">
        <f t="shared" si="289"/>
        <v>1.9261351750458691E-2</v>
      </c>
      <c r="L402" s="13">
        <f t="shared" si="289"/>
        <v>3.1508218833027462</v>
      </c>
      <c r="M402" s="13">
        <f t="shared" si="289"/>
        <v>6.6523679999999996E-3</v>
      </c>
      <c r="N402" s="13">
        <f t="shared" si="289"/>
        <v>1.90701216E-3</v>
      </c>
      <c r="O402" s="13">
        <f t="shared" si="289"/>
        <v>2251.2264308256863</v>
      </c>
      <c r="P402" s="13">
        <f t="shared" si="289"/>
        <v>4.4349120000000006E-2</v>
      </c>
      <c r="Q402" s="13">
        <f t="shared" si="289"/>
        <v>5.3218943999999999E-3</v>
      </c>
      <c r="R402" s="13">
        <f t="shared" si="289"/>
        <v>8.27985864220184E-2</v>
      </c>
      <c r="S402" s="13">
        <f t="shared" si="289"/>
        <v>0.75393504</v>
      </c>
      <c r="T402" s="13">
        <f t="shared" si="289"/>
        <v>3.1898816587156019E-3</v>
      </c>
      <c r="U402" s="13">
        <f t="shared" si="289"/>
        <v>293.76206091743114</v>
      </c>
      <c r="V402" s="13">
        <f t="shared" si="289"/>
        <v>0.24310641467889882</v>
      </c>
      <c r="W402" s="13">
        <f t="shared" si="289"/>
        <v>3.377043082568809E-5</v>
      </c>
      <c r="X402" s="13">
        <f t="shared" si="289"/>
        <v>6.1030899082568764E-2</v>
      </c>
      <c r="Y402" s="13">
        <f t="shared" si="289"/>
        <v>5.6392550752293456E-2</v>
      </c>
      <c r="Z402" s="13">
        <f t="shared" si="289"/>
        <v>104.32215016513769</v>
      </c>
      <c r="AA402" s="13">
        <f t="shared" si="289"/>
        <v>3.5515914539449495E-2</v>
      </c>
      <c r="AB402" s="13">
        <f t="shared" si="289"/>
        <v>4.4349120000000001E-3</v>
      </c>
      <c r="AC402" s="13">
        <f t="shared" si="289"/>
        <v>832.05459082568632</v>
      </c>
      <c r="AD402" s="13">
        <f t="shared" si="289"/>
        <v>4.4349120000000001E-3</v>
      </c>
      <c r="AE402" s="13">
        <f t="shared" si="289"/>
        <v>3.3444932697247721E-2</v>
      </c>
      <c r="AF402" s="13">
        <f t="shared" si="289"/>
        <v>0.12417753599999999</v>
      </c>
    </row>
    <row r="403" spans="1:32" x14ac:dyDescent="0.2">
      <c r="A403" s="77">
        <v>42225.697918518519</v>
      </c>
      <c r="B403" s="55">
        <f t="shared" si="268"/>
        <v>1740</v>
      </c>
      <c r="C403" s="9">
        <f t="shared" si="278"/>
        <v>44349120</v>
      </c>
      <c r="D403" s="13">
        <f t="shared" si="283"/>
        <v>3486.2228972275611</v>
      </c>
      <c r="E403" s="13">
        <f t="shared" si="283"/>
        <v>5.7120970807750373</v>
      </c>
      <c r="F403" s="13">
        <f t="shared" si="283"/>
        <v>3.8937831607750373</v>
      </c>
      <c r="G403" s="13">
        <f t="shared" si="223"/>
        <v>3480.5108001467852</v>
      </c>
      <c r="H403" s="13">
        <f t="shared" ref="H403:AF403" si="290">H152*$C152/1000000</f>
        <v>88.698239999999998</v>
      </c>
      <c r="I403" s="13">
        <f t="shared" si="290"/>
        <v>1.06437888</v>
      </c>
      <c r="J403" s="13">
        <f t="shared" si="290"/>
        <v>1.7739648E-2</v>
      </c>
      <c r="K403" s="13">
        <f t="shared" si="290"/>
        <v>1.9285764110091721E-2</v>
      </c>
      <c r="L403" s="13">
        <f t="shared" si="290"/>
        <v>3.1491943926605441</v>
      </c>
      <c r="M403" s="13">
        <f t="shared" si="290"/>
        <v>6.6523679999999996E-3</v>
      </c>
      <c r="N403" s="13">
        <f t="shared" si="290"/>
        <v>1.90701216E-3</v>
      </c>
      <c r="O403" s="13">
        <f t="shared" si="290"/>
        <v>2250.8195581651357</v>
      </c>
      <c r="P403" s="13">
        <f t="shared" si="290"/>
        <v>4.4349120000000006E-2</v>
      </c>
      <c r="Q403" s="13">
        <f t="shared" si="290"/>
        <v>5.3218943999999999E-3</v>
      </c>
      <c r="R403" s="13">
        <f t="shared" si="290"/>
        <v>8.3083397284403726E-2</v>
      </c>
      <c r="S403" s="13">
        <f t="shared" si="290"/>
        <v>0.75393504</v>
      </c>
      <c r="T403" s="13">
        <f t="shared" si="290"/>
        <v>3.210225291743125E-3</v>
      </c>
      <c r="U403" s="13">
        <f t="shared" si="290"/>
        <v>293.80274818348619</v>
      </c>
      <c r="V403" s="13">
        <f t="shared" si="290"/>
        <v>0.24375741093577954</v>
      </c>
      <c r="W403" s="13">
        <f t="shared" si="290"/>
        <v>3.336355816513763E-5</v>
      </c>
      <c r="X403" s="13">
        <f t="shared" si="290"/>
        <v>6.0990211816513713E-2</v>
      </c>
      <c r="Y403" s="13">
        <f t="shared" si="290"/>
        <v>5.6514612550458587E-2</v>
      </c>
      <c r="Z403" s="13">
        <f t="shared" si="290"/>
        <v>104.24077563302758</v>
      </c>
      <c r="AA403" s="13">
        <f t="shared" si="290"/>
        <v>3.5397921467889858E-2</v>
      </c>
      <c r="AB403" s="13">
        <f t="shared" si="290"/>
        <v>4.4349120000000001E-3</v>
      </c>
      <c r="AC403" s="13">
        <f t="shared" si="290"/>
        <v>831.64771816513587</v>
      </c>
      <c r="AD403" s="13">
        <f t="shared" si="290"/>
        <v>4.4349120000000001E-3</v>
      </c>
      <c r="AE403" s="13">
        <f t="shared" si="290"/>
        <v>3.3298458539449557E-2</v>
      </c>
      <c r="AF403" s="13">
        <f t="shared" si="290"/>
        <v>0.12417753599999999</v>
      </c>
    </row>
    <row r="404" spans="1:32" x14ac:dyDescent="0.2">
      <c r="A404" s="77">
        <v>42225.708335243056</v>
      </c>
      <c r="B404" s="55">
        <f t="shared" si="268"/>
        <v>1740</v>
      </c>
      <c r="C404" s="9">
        <f t="shared" si="278"/>
        <v>44349120</v>
      </c>
      <c r="D404" s="13">
        <f t="shared" si="283"/>
        <v>3485.367634213304</v>
      </c>
      <c r="E404" s="13">
        <f t="shared" si="283"/>
        <v>5.711266653674854</v>
      </c>
      <c r="F404" s="13">
        <f t="shared" si="283"/>
        <v>3.8929527336748544</v>
      </c>
      <c r="G404" s="13">
        <f t="shared" si="223"/>
        <v>3479.656367559629</v>
      </c>
      <c r="H404" s="13">
        <f t="shared" ref="H404:AF404" si="291">H153*$C153/1000000</f>
        <v>88.698239999999998</v>
      </c>
      <c r="I404" s="13">
        <f t="shared" si="291"/>
        <v>1.06437888</v>
      </c>
      <c r="J404" s="13">
        <f t="shared" si="291"/>
        <v>1.7739648E-2</v>
      </c>
      <c r="K404" s="13">
        <f t="shared" si="291"/>
        <v>1.9310176469724747E-2</v>
      </c>
      <c r="L404" s="13">
        <f t="shared" si="291"/>
        <v>3.1475669020183421</v>
      </c>
      <c r="M404" s="13">
        <f t="shared" si="291"/>
        <v>6.6523679999999996E-3</v>
      </c>
      <c r="N404" s="13">
        <f t="shared" si="291"/>
        <v>1.90701216E-3</v>
      </c>
      <c r="O404" s="13">
        <f t="shared" si="291"/>
        <v>2250.4126855045852</v>
      </c>
      <c r="P404" s="13">
        <f t="shared" si="291"/>
        <v>4.4349120000000006E-2</v>
      </c>
      <c r="Q404" s="13">
        <f t="shared" si="291"/>
        <v>5.3218943999999999E-3</v>
      </c>
      <c r="R404" s="13">
        <f t="shared" si="291"/>
        <v>8.3368208146789052E-2</v>
      </c>
      <c r="S404" s="13">
        <f t="shared" si="291"/>
        <v>0.75393504</v>
      </c>
      <c r="T404" s="13">
        <f t="shared" si="291"/>
        <v>3.2305689247706481E-3</v>
      </c>
      <c r="U404" s="13">
        <f t="shared" si="291"/>
        <v>293.84343544954123</v>
      </c>
      <c r="V404" s="13">
        <f t="shared" si="291"/>
        <v>0.24440840719266027</v>
      </c>
      <c r="W404" s="13">
        <f t="shared" si="291"/>
        <v>3.2956685504587171E-5</v>
      </c>
      <c r="X404" s="13">
        <f t="shared" si="291"/>
        <v>6.094952455045867E-2</v>
      </c>
      <c r="Y404" s="13">
        <f t="shared" si="291"/>
        <v>5.6636674348623725E-2</v>
      </c>
      <c r="Z404" s="13">
        <f t="shared" si="291"/>
        <v>104.15940110091751</v>
      </c>
      <c r="AA404" s="13">
        <f t="shared" si="291"/>
        <v>3.5279928396330214E-2</v>
      </c>
      <c r="AB404" s="13">
        <f t="shared" si="291"/>
        <v>4.4349120000000001E-3</v>
      </c>
      <c r="AC404" s="13">
        <f t="shared" si="291"/>
        <v>831.24084550458531</v>
      </c>
      <c r="AD404" s="13">
        <f t="shared" si="291"/>
        <v>4.4349120000000001E-3</v>
      </c>
      <c r="AE404" s="13">
        <f t="shared" si="291"/>
        <v>3.3151984381651393E-2</v>
      </c>
      <c r="AF404" s="13">
        <f t="shared" si="291"/>
        <v>0.12417753599999999</v>
      </c>
    </row>
    <row r="405" spans="1:32" x14ac:dyDescent="0.2">
      <c r="A405" s="77">
        <v>42225.718751967594</v>
      </c>
      <c r="B405" s="55">
        <f t="shared" si="268"/>
        <v>1740</v>
      </c>
      <c r="C405" s="9">
        <f t="shared" si="278"/>
        <v>44349120</v>
      </c>
      <c r="D405" s="13">
        <f t="shared" si="283"/>
        <v>3484.5123711990477</v>
      </c>
      <c r="E405" s="13">
        <f t="shared" si="283"/>
        <v>5.7104362265746715</v>
      </c>
      <c r="F405" s="13">
        <f t="shared" si="283"/>
        <v>3.8921223065746715</v>
      </c>
      <c r="G405" s="13">
        <f t="shared" si="223"/>
        <v>3478.8019349724727</v>
      </c>
      <c r="H405" s="13">
        <f t="shared" ref="H405:AF405" si="292">H154*$C154/1000000</f>
        <v>88.698239999999998</v>
      </c>
      <c r="I405" s="13">
        <f t="shared" si="292"/>
        <v>1.06437888</v>
      </c>
      <c r="J405" s="13">
        <f t="shared" si="292"/>
        <v>1.7739648E-2</v>
      </c>
      <c r="K405" s="13">
        <f t="shared" si="292"/>
        <v>1.9334588829357773E-2</v>
      </c>
      <c r="L405" s="13">
        <f t="shared" si="292"/>
        <v>3.1459394113761401</v>
      </c>
      <c r="M405" s="13">
        <f t="shared" si="292"/>
        <v>6.6523679999999996E-3</v>
      </c>
      <c r="N405" s="13">
        <f t="shared" si="292"/>
        <v>1.90701216E-3</v>
      </c>
      <c r="O405" s="13">
        <f t="shared" si="292"/>
        <v>2250.0058128440346</v>
      </c>
      <c r="P405" s="13">
        <f t="shared" si="292"/>
        <v>4.4349120000000006E-2</v>
      </c>
      <c r="Q405" s="13">
        <f t="shared" si="292"/>
        <v>5.3218943999999999E-3</v>
      </c>
      <c r="R405" s="13">
        <f t="shared" si="292"/>
        <v>8.3653019009174365E-2</v>
      </c>
      <c r="S405" s="13">
        <f t="shared" si="292"/>
        <v>0.75393504</v>
      </c>
      <c r="T405" s="13">
        <f t="shared" si="292"/>
        <v>3.2509125577981713E-3</v>
      </c>
      <c r="U405" s="13">
        <f t="shared" si="292"/>
        <v>293.88412271559628</v>
      </c>
      <c r="V405" s="13">
        <f t="shared" si="292"/>
        <v>0.24505940344954097</v>
      </c>
      <c r="W405" s="13">
        <f t="shared" si="292"/>
        <v>3.2549812844036718E-5</v>
      </c>
      <c r="X405" s="13">
        <f t="shared" si="292"/>
        <v>6.0908837284403619E-2</v>
      </c>
      <c r="Y405" s="13">
        <f t="shared" si="292"/>
        <v>5.6758736146788856E-2</v>
      </c>
      <c r="Z405" s="13">
        <f t="shared" si="292"/>
        <v>104.0780265688074</v>
      </c>
      <c r="AA405" s="13">
        <f t="shared" si="292"/>
        <v>3.5161935324770584E-2</v>
      </c>
      <c r="AB405" s="13">
        <f t="shared" si="292"/>
        <v>4.4349120000000001E-3</v>
      </c>
      <c r="AC405" s="13">
        <f t="shared" si="292"/>
        <v>830.83397284403475</v>
      </c>
      <c r="AD405" s="13">
        <f t="shared" si="292"/>
        <v>4.4349120000000001E-3</v>
      </c>
      <c r="AE405" s="13">
        <f t="shared" si="292"/>
        <v>3.3005510223853229E-2</v>
      </c>
      <c r="AF405" s="13">
        <f t="shared" si="292"/>
        <v>0.12417753599999999</v>
      </c>
    </row>
    <row r="406" spans="1:32" x14ac:dyDescent="0.2">
      <c r="A406" s="77">
        <v>42225.729168692131</v>
      </c>
      <c r="B406" s="55">
        <f t="shared" si="268"/>
        <v>1750</v>
      </c>
      <c r="C406" s="9">
        <f t="shared" si="278"/>
        <v>44604000.000000007</v>
      </c>
      <c r="D406" s="13">
        <f t="shared" si="283"/>
        <v>3503.6781260479229</v>
      </c>
      <c r="E406" s="13">
        <f t="shared" si="283"/>
        <v>5.7424196259082496</v>
      </c>
      <c r="F406" s="13">
        <f t="shared" si="283"/>
        <v>3.9136556259082496</v>
      </c>
      <c r="G406" s="13">
        <f t="shared" ref="G406:G469" si="293">O406+U406+Z406+AC406</f>
        <v>3497.9357064220148</v>
      </c>
      <c r="H406" s="13">
        <f t="shared" ref="H406:AF406" si="294">H155*$C155/1000000</f>
        <v>89.208000000000013</v>
      </c>
      <c r="I406" s="13">
        <f t="shared" si="294"/>
        <v>1.0704960000000003</v>
      </c>
      <c r="J406" s="13">
        <f t="shared" si="294"/>
        <v>1.7841600000000003E-2</v>
      </c>
      <c r="K406" s="13">
        <f t="shared" si="294"/>
        <v>1.9470259816513739E-2</v>
      </c>
      <c r="L406" s="13">
        <f t="shared" si="294"/>
        <v>3.1623826788990761</v>
      </c>
      <c r="M406" s="13">
        <f t="shared" si="294"/>
        <v>6.6906000000000005E-3</v>
      </c>
      <c r="N406" s="13">
        <f t="shared" si="294"/>
        <v>1.9179720000000004E-3</v>
      </c>
      <c r="O406" s="13">
        <f t="shared" si="294"/>
        <v>2262.5276697247691</v>
      </c>
      <c r="P406" s="13">
        <f t="shared" si="294"/>
        <v>4.4604000000000005E-2</v>
      </c>
      <c r="Q406" s="13">
        <f t="shared" si="294"/>
        <v>5.3524800000000015E-3</v>
      </c>
      <c r="R406" s="13">
        <f t="shared" si="294"/>
        <v>8.4420231192660636E-2</v>
      </c>
      <c r="S406" s="13">
        <f t="shared" si="294"/>
        <v>0.75826800000000028</v>
      </c>
      <c r="T406" s="13">
        <f t="shared" si="294"/>
        <v>3.2900565137614747E-3</v>
      </c>
      <c r="U406" s="13">
        <f t="shared" si="294"/>
        <v>295.61403302752291</v>
      </c>
      <c r="V406" s="13">
        <f t="shared" si="294"/>
        <v>0.24712252844036667</v>
      </c>
      <c r="W406" s="13">
        <f t="shared" si="294"/>
        <v>3.2327669724770667E-5</v>
      </c>
      <c r="X406" s="13">
        <f t="shared" si="294"/>
        <v>6.1217966972477021E-2</v>
      </c>
      <c r="Y406" s="13">
        <f t="shared" si="294"/>
        <v>5.7207699082568675E-2</v>
      </c>
      <c r="Z406" s="13">
        <f t="shared" si="294"/>
        <v>104.59433394495422</v>
      </c>
      <c r="AA406" s="13">
        <f t="shared" si="294"/>
        <v>3.5245344220183432E-2</v>
      </c>
      <c r="AB406" s="13">
        <f t="shared" si="294"/>
        <v>4.4604000000000006E-3</v>
      </c>
      <c r="AC406" s="13">
        <f t="shared" si="294"/>
        <v>835.1996697247688</v>
      </c>
      <c r="AD406" s="13">
        <f t="shared" si="294"/>
        <v>4.4604000000000006E-3</v>
      </c>
      <c r="AE406" s="13">
        <f t="shared" si="294"/>
        <v>3.3047881100917463E-2</v>
      </c>
      <c r="AF406" s="13">
        <f t="shared" si="294"/>
        <v>0.12489120000000002</v>
      </c>
    </row>
    <row r="407" spans="1:32" x14ac:dyDescent="0.2">
      <c r="A407" s="77">
        <v>42225.739585416668</v>
      </c>
      <c r="B407" s="55">
        <f t="shared" si="268"/>
        <v>1740</v>
      </c>
      <c r="C407" s="9">
        <f t="shared" si="278"/>
        <v>44349120</v>
      </c>
      <c r="D407" s="13">
        <f t="shared" si="283"/>
        <v>3482.8018451705352</v>
      </c>
      <c r="E407" s="13">
        <f t="shared" si="283"/>
        <v>5.708775372374304</v>
      </c>
      <c r="F407" s="13">
        <f t="shared" si="283"/>
        <v>3.8904614523743035</v>
      </c>
      <c r="G407" s="13">
        <f t="shared" si="293"/>
        <v>3477.0930697981612</v>
      </c>
      <c r="H407" s="13">
        <f t="shared" ref="H407:AF407" si="295">H156*$C156/1000000</f>
        <v>88.698239999999998</v>
      </c>
      <c r="I407" s="13">
        <f t="shared" si="295"/>
        <v>1.06437888</v>
      </c>
      <c r="J407" s="13">
        <f t="shared" si="295"/>
        <v>1.7739648E-2</v>
      </c>
      <c r="K407" s="13">
        <f t="shared" si="295"/>
        <v>1.9383413548623826E-2</v>
      </c>
      <c r="L407" s="13">
        <f t="shared" si="295"/>
        <v>3.142684430091736</v>
      </c>
      <c r="M407" s="13">
        <f t="shared" si="295"/>
        <v>6.6523679999999996E-3</v>
      </c>
      <c r="N407" s="13">
        <f t="shared" si="295"/>
        <v>1.90701216E-3</v>
      </c>
      <c r="O407" s="13">
        <f t="shared" si="295"/>
        <v>2249.1920675229335</v>
      </c>
      <c r="P407" s="13">
        <f t="shared" si="295"/>
        <v>4.4349120000000006E-2</v>
      </c>
      <c r="Q407" s="13">
        <f t="shared" si="295"/>
        <v>5.3218943999999999E-3</v>
      </c>
      <c r="R407" s="13">
        <f t="shared" si="295"/>
        <v>8.4222640733945017E-2</v>
      </c>
      <c r="S407" s="13">
        <f t="shared" si="295"/>
        <v>0.75393504</v>
      </c>
      <c r="T407" s="13">
        <f t="shared" si="295"/>
        <v>3.2915998238532179E-3</v>
      </c>
      <c r="U407" s="13">
        <f t="shared" si="295"/>
        <v>293.96549724770637</v>
      </c>
      <c r="V407" s="13">
        <f t="shared" si="295"/>
        <v>0.24636139596330239</v>
      </c>
      <c r="W407" s="13">
        <f t="shared" si="295"/>
        <v>3.1736067522935799E-5</v>
      </c>
      <c r="X407" s="13">
        <f t="shared" si="295"/>
        <v>6.0827462752293525E-2</v>
      </c>
      <c r="Y407" s="13">
        <f t="shared" si="295"/>
        <v>5.7002859743119125E-2</v>
      </c>
      <c r="Z407" s="13">
        <f t="shared" si="295"/>
        <v>103.91527750458724</v>
      </c>
      <c r="AA407" s="13">
        <f t="shared" si="295"/>
        <v>3.492594918165131E-2</v>
      </c>
      <c r="AB407" s="13">
        <f t="shared" si="295"/>
        <v>4.4349120000000001E-3</v>
      </c>
      <c r="AC407" s="13">
        <f t="shared" si="295"/>
        <v>830.02022752293374</v>
      </c>
      <c r="AD407" s="13">
        <f t="shared" si="295"/>
        <v>4.4349120000000001E-3</v>
      </c>
      <c r="AE407" s="13">
        <f t="shared" si="295"/>
        <v>3.2712561908256901E-2</v>
      </c>
      <c r="AF407" s="13">
        <f t="shared" si="295"/>
        <v>0.12417753599999999</v>
      </c>
    </row>
    <row r="408" spans="1:32" x14ac:dyDescent="0.2">
      <c r="A408" s="77">
        <v>42225.750002141205</v>
      </c>
      <c r="B408" s="55">
        <f t="shared" si="268"/>
        <v>1740</v>
      </c>
      <c r="C408" s="9">
        <f t="shared" si="278"/>
        <v>44349120</v>
      </c>
      <c r="D408" s="13">
        <f t="shared" si="283"/>
        <v>3481.9465821562799</v>
      </c>
      <c r="E408" s="13">
        <f t="shared" si="283"/>
        <v>5.7079449452741189</v>
      </c>
      <c r="F408" s="13">
        <f t="shared" si="283"/>
        <v>3.8896310252741193</v>
      </c>
      <c r="G408" s="13">
        <f t="shared" si="293"/>
        <v>3476.2386372110054</v>
      </c>
      <c r="H408" s="13">
        <f t="shared" ref="H408:AF408" si="296">H157*$C157/1000000</f>
        <v>88.698239999999998</v>
      </c>
      <c r="I408" s="13">
        <f t="shared" si="296"/>
        <v>1.06437888</v>
      </c>
      <c r="J408" s="13">
        <f t="shared" si="296"/>
        <v>1.7739648E-2</v>
      </c>
      <c r="K408" s="13">
        <f t="shared" si="296"/>
        <v>1.9407825908256852E-2</v>
      </c>
      <c r="L408" s="13">
        <f t="shared" si="296"/>
        <v>3.141056939449534</v>
      </c>
      <c r="M408" s="13">
        <f t="shared" si="296"/>
        <v>6.6523679999999996E-3</v>
      </c>
      <c r="N408" s="13">
        <f t="shared" si="296"/>
        <v>1.90701216E-3</v>
      </c>
      <c r="O408" s="13">
        <f t="shared" si="296"/>
        <v>2248.7851948623834</v>
      </c>
      <c r="P408" s="13">
        <f t="shared" si="296"/>
        <v>4.4349120000000006E-2</v>
      </c>
      <c r="Q408" s="13">
        <f t="shared" si="296"/>
        <v>5.3218943999999999E-3</v>
      </c>
      <c r="R408" s="13">
        <f t="shared" si="296"/>
        <v>8.4507451596330344E-2</v>
      </c>
      <c r="S408" s="13">
        <f t="shared" si="296"/>
        <v>0.75393504</v>
      </c>
      <c r="T408" s="13">
        <f t="shared" si="296"/>
        <v>3.3119434568807411E-3</v>
      </c>
      <c r="U408" s="13">
        <f t="shared" si="296"/>
        <v>294.00618451376141</v>
      </c>
      <c r="V408" s="13">
        <f t="shared" si="296"/>
        <v>0.24701239222018312</v>
      </c>
      <c r="W408" s="13">
        <f t="shared" si="296"/>
        <v>3.132919486238534E-5</v>
      </c>
      <c r="X408" s="13">
        <f t="shared" si="296"/>
        <v>6.0786775486238474E-2</v>
      </c>
      <c r="Y408" s="13">
        <f t="shared" si="296"/>
        <v>5.7124921541284256E-2</v>
      </c>
      <c r="Z408" s="13">
        <f t="shared" si="296"/>
        <v>103.83390297247713</v>
      </c>
      <c r="AA408" s="13">
        <f t="shared" si="296"/>
        <v>3.4807956110091673E-2</v>
      </c>
      <c r="AB408" s="13">
        <f t="shared" si="296"/>
        <v>4.4349120000000001E-3</v>
      </c>
      <c r="AC408" s="13">
        <f t="shared" si="296"/>
        <v>829.61335486238329</v>
      </c>
      <c r="AD408" s="13">
        <f t="shared" si="296"/>
        <v>4.4349120000000001E-3</v>
      </c>
      <c r="AE408" s="13">
        <f t="shared" si="296"/>
        <v>3.2566087750458737E-2</v>
      </c>
      <c r="AF408" s="13">
        <f t="shared" si="296"/>
        <v>0.12417753599999999</v>
      </c>
    </row>
    <row r="409" spans="1:32" x14ac:dyDescent="0.2">
      <c r="A409" s="77">
        <v>42225.760418865742</v>
      </c>
      <c r="B409" s="55">
        <f t="shared" si="268"/>
        <v>1730</v>
      </c>
      <c r="C409" s="9">
        <f t="shared" si="278"/>
        <v>44094240</v>
      </c>
      <c r="D409" s="13">
        <f t="shared" si="283"/>
        <v>3461.0850471929307</v>
      </c>
      <c r="E409" s="13">
        <f t="shared" si="283"/>
        <v>5.6743150094487973</v>
      </c>
      <c r="F409" s="13">
        <f t="shared" si="283"/>
        <v>3.8664511694487982</v>
      </c>
      <c r="G409" s="13">
        <f t="shared" si="293"/>
        <v>3455.4107321834817</v>
      </c>
      <c r="H409" s="13">
        <f t="shared" ref="H409:AF409" si="297">H158*$C158/1000000</f>
        <v>88.188479999999998</v>
      </c>
      <c r="I409" s="13">
        <f t="shared" si="297"/>
        <v>1.0582617599999999</v>
      </c>
      <c r="J409" s="13">
        <f t="shared" si="297"/>
        <v>1.7637696000000001E-2</v>
      </c>
      <c r="K409" s="13">
        <f t="shared" si="297"/>
        <v>1.9320558737614651E-2</v>
      </c>
      <c r="L409" s="13">
        <f t="shared" si="297"/>
        <v>3.121386750825681</v>
      </c>
      <c r="M409" s="13">
        <f t="shared" si="297"/>
        <v>6.6141359999999996E-3</v>
      </c>
      <c r="N409" s="13">
        <f t="shared" si="297"/>
        <v>1.8960523200000001E-3</v>
      </c>
      <c r="O409" s="13">
        <f t="shared" si="297"/>
        <v>2235.4566077064201</v>
      </c>
      <c r="P409" s="13">
        <f t="shared" si="297"/>
        <v>4.409424E-2</v>
      </c>
      <c r="Q409" s="13">
        <f t="shared" si="297"/>
        <v>5.2913088E-3</v>
      </c>
      <c r="R409" s="13">
        <f t="shared" si="297"/>
        <v>8.430495060550465E-2</v>
      </c>
      <c r="S409" s="13">
        <f t="shared" si="297"/>
        <v>0.74960208000000006</v>
      </c>
      <c r="T409" s="13">
        <f t="shared" si="297"/>
        <v>3.313136014678906E-3</v>
      </c>
      <c r="U409" s="13">
        <f t="shared" si="297"/>
        <v>292.35694722935773</v>
      </c>
      <c r="V409" s="13">
        <f t="shared" si="297"/>
        <v>0.24624003566972444</v>
      </c>
      <c r="W409" s="13">
        <f t="shared" si="297"/>
        <v>3.0744607706422039E-5</v>
      </c>
      <c r="X409" s="13">
        <f t="shared" si="297"/>
        <v>6.0396972770642147E-2</v>
      </c>
      <c r="Y409" s="13">
        <f t="shared" si="297"/>
        <v>5.6917977688073239E-2</v>
      </c>
      <c r="Z409" s="13">
        <f t="shared" si="297"/>
        <v>103.15624954128448</v>
      </c>
      <c r="AA409" s="13">
        <f t="shared" si="297"/>
        <v>3.4490595434862319E-2</v>
      </c>
      <c r="AB409" s="13">
        <f t="shared" si="297"/>
        <v>4.4094240000000003E-3</v>
      </c>
      <c r="AC409" s="13">
        <f t="shared" si="297"/>
        <v>824.44092770641987</v>
      </c>
      <c r="AD409" s="13">
        <f t="shared" si="297"/>
        <v>4.4094240000000003E-3</v>
      </c>
      <c r="AE409" s="13">
        <f t="shared" si="297"/>
        <v>3.2233293974311947E-2</v>
      </c>
      <c r="AF409" s="13">
        <f t="shared" si="297"/>
        <v>0.123463872</v>
      </c>
    </row>
    <row r="410" spans="1:32" x14ac:dyDescent="0.2">
      <c r="A410" s="77">
        <v>42225.77083559028</v>
      </c>
      <c r="B410" s="55">
        <f t="shared" si="268"/>
        <v>1740</v>
      </c>
      <c r="C410" s="9">
        <f t="shared" si="278"/>
        <v>44349120</v>
      </c>
      <c r="D410" s="13">
        <f t="shared" si="283"/>
        <v>3480.2360561277656</v>
      </c>
      <c r="E410" s="13">
        <f t="shared" si="283"/>
        <v>5.7062840910737522</v>
      </c>
      <c r="F410" s="13">
        <f t="shared" si="283"/>
        <v>3.8879701710737526</v>
      </c>
      <c r="G410" s="13">
        <f t="shared" si="293"/>
        <v>3474.529772036693</v>
      </c>
      <c r="H410" s="13">
        <f t="shared" ref="H410:AF410" si="298">H159*$C159/1000000</f>
        <v>88.698239999999998</v>
      </c>
      <c r="I410" s="13">
        <f t="shared" si="298"/>
        <v>1.06437888</v>
      </c>
      <c r="J410" s="13">
        <f t="shared" si="298"/>
        <v>1.7739648E-2</v>
      </c>
      <c r="K410" s="13">
        <f t="shared" si="298"/>
        <v>1.9456650627522904E-2</v>
      </c>
      <c r="L410" s="13">
        <f t="shared" si="298"/>
        <v>3.1378019581651295</v>
      </c>
      <c r="M410" s="13">
        <f t="shared" si="298"/>
        <v>6.6523679999999996E-3</v>
      </c>
      <c r="N410" s="13">
        <f t="shared" si="298"/>
        <v>1.90701216E-3</v>
      </c>
      <c r="O410" s="13">
        <f t="shared" si="298"/>
        <v>2247.9714495412823</v>
      </c>
      <c r="P410" s="13">
        <f t="shared" si="298"/>
        <v>4.4349120000000006E-2</v>
      </c>
      <c r="Q410" s="13">
        <f t="shared" si="298"/>
        <v>5.3218943999999999E-3</v>
      </c>
      <c r="R410" s="13">
        <f t="shared" si="298"/>
        <v>8.5077073321100996E-2</v>
      </c>
      <c r="S410" s="13">
        <f t="shared" si="298"/>
        <v>0.75393504</v>
      </c>
      <c r="T410" s="13">
        <f t="shared" si="298"/>
        <v>3.3526307229357873E-3</v>
      </c>
      <c r="U410" s="13">
        <f t="shared" si="298"/>
        <v>294.0875590458715</v>
      </c>
      <c r="V410" s="13">
        <f t="shared" si="298"/>
        <v>0.24831438473394457</v>
      </c>
      <c r="W410" s="13">
        <f t="shared" si="298"/>
        <v>3.0515449541284424E-5</v>
      </c>
      <c r="X410" s="13">
        <f t="shared" si="298"/>
        <v>6.070540095412838E-2</v>
      </c>
      <c r="Y410" s="13">
        <f t="shared" si="298"/>
        <v>5.7369045137614524E-2</v>
      </c>
      <c r="Z410" s="13">
        <f t="shared" si="298"/>
        <v>103.67115390825697</v>
      </c>
      <c r="AA410" s="13">
        <f t="shared" si="298"/>
        <v>3.4571969966972406E-2</v>
      </c>
      <c r="AB410" s="13">
        <f t="shared" si="298"/>
        <v>4.4349120000000001E-3</v>
      </c>
      <c r="AC410" s="13">
        <f t="shared" si="298"/>
        <v>828.79960954128217</v>
      </c>
      <c r="AD410" s="13">
        <f t="shared" si="298"/>
        <v>4.4349120000000001E-3</v>
      </c>
      <c r="AE410" s="13">
        <f t="shared" si="298"/>
        <v>3.2273139434862409E-2</v>
      </c>
      <c r="AF410" s="13">
        <f t="shared" si="298"/>
        <v>0.12417753599999999</v>
      </c>
    </row>
    <row r="411" spans="1:32" x14ac:dyDescent="0.2">
      <c r="A411" s="77">
        <v>42225.781252314817</v>
      </c>
      <c r="B411" s="55">
        <f t="shared" si="268"/>
        <v>1730</v>
      </c>
      <c r="C411" s="9">
        <f t="shared" si="278"/>
        <v>44094240</v>
      </c>
      <c r="D411" s="13">
        <f t="shared" si="283"/>
        <v>3459.3843517737778</v>
      </c>
      <c r="E411" s="13">
        <f t="shared" si="283"/>
        <v>5.6726637003875133</v>
      </c>
      <c r="F411" s="13">
        <f t="shared" si="283"/>
        <v>3.8647998603875133</v>
      </c>
      <c r="G411" s="13">
        <f t="shared" si="293"/>
        <v>3453.7116880733902</v>
      </c>
      <c r="H411" s="13">
        <f t="shared" ref="H411:AF411" si="299">H160*$C160/1000000</f>
        <v>88.188479999999998</v>
      </c>
      <c r="I411" s="13">
        <f t="shared" si="299"/>
        <v>1.0582617599999999</v>
      </c>
      <c r="J411" s="13">
        <f t="shared" si="299"/>
        <v>1.7637696000000001E-2</v>
      </c>
      <c r="K411" s="13">
        <f t="shared" si="299"/>
        <v>1.9369102855045839E-2</v>
      </c>
      <c r="L411" s="13">
        <f t="shared" si="299"/>
        <v>3.1181504763302672</v>
      </c>
      <c r="M411" s="13">
        <f t="shared" si="299"/>
        <v>6.6141359999999996E-3</v>
      </c>
      <c r="N411" s="13">
        <f t="shared" si="299"/>
        <v>1.8960523200000001E-3</v>
      </c>
      <c r="O411" s="13">
        <f t="shared" si="299"/>
        <v>2234.6475390825663</v>
      </c>
      <c r="P411" s="13">
        <f t="shared" si="299"/>
        <v>4.409424E-2</v>
      </c>
      <c r="Q411" s="13">
        <f t="shared" si="299"/>
        <v>5.2913088E-3</v>
      </c>
      <c r="R411" s="13">
        <f t="shared" si="299"/>
        <v>8.4871298642201901E-2</v>
      </c>
      <c r="S411" s="13">
        <f t="shared" si="299"/>
        <v>0.74960208000000006</v>
      </c>
      <c r="T411" s="13">
        <f t="shared" si="299"/>
        <v>3.3535894458715677E-3</v>
      </c>
      <c r="U411" s="13">
        <f t="shared" si="299"/>
        <v>292.43785409174308</v>
      </c>
      <c r="V411" s="13">
        <f t="shared" si="299"/>
        <v>0.24753454546788953</v>
      </c>
      <c r="W411" s="13">
        <f t="shared" si="299"/>
        <v>2.9935539082568831E-5</v>
      </c>
      <c r="X411" s="13">
        <f t="shared" si="299"/>
        <v>6.0316065908256826E-2</v>
      </c>
      <c r="Y411" s="13">
        <f t="shared" si="299"/>
        <v>5.7160698275229196E-2</v>
      </c>
      <c r="Z411" s="13">
        <f t="shared" si="299"/>
        <v>102.99443581651384</v>
      </c>
      <c r="AA411" s="13">
        <f t="shared" si="299"/>
        <v>3.4255965533944888E-2</v>
      </c>
      <c r="AB411" s="13">
        <f t="shared" si="299"/>
        <v>4.4094240000000003E-3</v>
      </c>
      <c r="AC411" s="13">
        <f t="shared" si="299"/>
        <v>823.63185908256651</v>
      </c>
      <c r="AD411" s="13">
        <f t="shared" si="299"/>
        <v>4.4094240000000003E-3</v>
      </c>
      <c r="AE411" s="13">
        <f t="shared" si="299"/>
        <v>3.1942029269724795E-2</v>
      </c>
      <c r="AF411" s="13">
        <f t="shared" si="299"/>
        <v>0.123463872</v>
      </c>
    </row>
    <row r="412" spans="1:32" x14ac:dyDescent="0.2">
      <c r="A412" s="77">
        <v>42225.791669039354</v>
      </c>
      <c r="B412" s="55">
        <f t="shared" si="268"/>
        <v>1740</v>
      </c>
      <c r="C412" s="9">
        <f t="shared" si="278"/>
        <v>44349120</v>
      </c>
      <c r="D412" s="13">
        <f t="shared" si="283"/>
        <v>3478.525530099254</v>
      </c>
      <c r="E412" s="13">
        <f t="shared" si="283"/>
        <v>5.7046232368733847</v>
      </c>
      <c r="F412" s="13">
        <f t="shared" si="283"/>
        <v>3.8863093168733847</v>
      </c>
      <c r="G412" s="13">
        <f t="shared" si="293"/>
        <v>3472.8209068623805</v>
      </c>
      <c r="H412" s="13">
        <f t="shared" ref="H412:AF412" si="300">H161*$C161/1000000</f>
        <v>88.698239999999998</v>
      </c>
      <c r="I412" s="13">
        <f t="shared" si="300"/>
        <v>1.06437888</v>
      </c>
      <c r="J412" s="13">
        <f t="shared" si="300"/>
        <v>1.7739648E-2</v>
      </c>
      <c r="K412" s="13">
        <f t="shared" si="300"/>
        <v>1.950547534678896E-2</v>
      </c>
      <c r="L412" s="13">
        <f t="shared" si="300"/>
        <v>3.1345469768807259</v>
      </c>
      <c r="M412" s="13">
        <f t="shared" si="300"/>
        <v>6.6523679999999996E-3</v>
      </c>
      <c r="N412" s="13">
        <f t="shared" si="300"/>
        <v>1.90701216E-3</v>
      </c>
      <c r="O412" s="13">
        <f t="shared" si="300"/>
        <v>2247.1577042201811</v>
      </c>
      <c r="P412" s="13">
        <f t="shared" si="300"/>
        <v>4.4349120000000006E-2</v>
      </c>
      <c r="Q412" s="13">
        <f t="shared" si="300"/>
        <v>5.3218943999999999E-3</v>
      </c>
      <c r="R412" s="13">
        <f t="shared" si="300"/>
        <v>8.5646695045871635E-2</v>
      </c>
      <c r="S412" s="13">
        <f t="shared" si="300"/>
        <v>0.75393504</v>
      </c>
      <c r="T412" s="13">
        <f t="shared" si="300"/>
        <v>3.393317988990834E-3</v>
      </c>
      <c r="U412" s="13">
        <f t="shared" si="300"/>
        <v>294.16893357798159</v>
      </c>
      <c r="V412" s="13">
        <f t="shared" si="300"/>
        <v>0.24961637724770602</v>
      </c>
      <c r="W412" s="13">
        <f t="shared" si="300"/>
        <v>2.9701704220183509E-5</v>
      </c>
      <c r="X412" s="13">
        <f t="shared" si="300"/>
        <v>6.0624026422018286E-2</v>
      </c>
      <c r="Y412" s="13">
        <f t="shared" si="300"/>
        <v>5.7613168733944786E-2</v>
      </c>
      <c r="Z412" s="13">
        <f t="shared" si="300"/>
        <v>103.50840484403679</v>
      </c>
      <c r="AA412" s="13">
        <f t="shared" si="300"/>
        <v>3.4335983823853139E-2</v>
      </c>
      <c r="AB412" s="13">
        <f t="shared" si="300"/>
        <v>4.4349120000000001E-3</v>
      </c>
      <c r="AC412" s="13">
        <f t="shared" si="300"/>
        <v>827.98586422018116</v>
      </c>
      <c r="AD412" s="13">
        <f t="shared" si="300"/>
        <v>4.4349120000000001E-3</v>
      </c>
      <c r="AE412" s="13">
        <f t="shared" si="300"/>
        <v>3.1980191119266081E-2</v>
      </c>
      <c r="AF412" s="13">
        <f t="shared" si="300"/>
        <v>0.12417753599999999</v>
      </c>
    </row>
    <row r="413" spans="1:32" x14ac:dyDescent="0.2">
      <c r="A413" s="77">
        <v>42225.802085763891</v>
      </c>
      <c r="B413" s="55">
        <f t="shared" si="268"/>
        <v>1750</v>
      </c>
      <c r="C413" s="9">
        <f t="shared" si="278"/>
        <v>44604000.000000007</v>
      </c>
      <c r="D413" s="13">
        <f t="shared" si="283"/>
        <v>3497.6568778153724</v>
      </c>
      <c r="E413" s="13">
        <f t="shared" si="283"/>
        <v>5.736573228220176</v>
      </c>
      <c r="F413" s="13">
        <f t="shared" si="283"/>
        <v>3.907809228220176</v>
      </c>
      <c r="G413" s="13">
        <f t="shared" si="293"/>
        <v>3491.9203045871509</v>
      </c>
      <c r="H413" s="13">
        <f t="shared" ref="H413:AF413" si="301">H162*$C162/1000000</f>
        <v>89.208000000000013</v>
      </c>
      <c r="I413" s="13">
        <f t="shared" si="301"/>
        <v>1.0704960000000003</v>
      </c>
      <c r="J413" s="13">
        <f t="shared" si="301"/>
        <v>1.7841600000000003E-2</v>
      </c>
      <c r="K413" s="13">
        <f t="shared" si="301"/>
        <v>1.9642128440366943E-2</v>
      </c>
      <c r="L413" s="13">
        <f t="shared" si="301"/>
        <v>3.1509247706421939</v>
      </c>
      <c r="M413" s="13">
        <f t="shared" si="301"/>
        <v>6.6906000000000005E-3</v>
      </c>
      <c r="N413" s="13">
        <f t="shared" si="301"/>
        <v>1.9179720000000004E-3</v>
      </c>
      <c r="O413" s="13">
        <f t="shared" si="301"/>
        <v>2259.6631926605482</v>
      </c>
      <c r="P413" s="13">
        <f t="shared" si="301"/>
        <v>4.4604000000000005E-2</v>
      </c>
      <c r="Q413" s="13">
        <f t="shared" si="301"/>
        <v>5.3524800000000015E-3</v>
      </c>
      <c r="R413" s="13">
        <f t="shared" si="301"/>
        <v>8.6425365137614771E-2</v>
      </c>
      <c r="S413" s="13">
        <f t="shared" si="301"/>
        <v>0.75826800000000028</v>
      </c>
      <c r="T413" s="13">
        <f t="shared" si="301"/>
        <v>3.4332803669724857E-3</v>
      </c>
      <c r="U413" s="13">
        <f t="shared" si="301"/>
        <v>295.90048073394496</v>
      </c>
      <c r="V413" s="13">
        <f t="shared" si="301"/>
        <v>0.25170569174311891</v>
      </c>
      <c r="W413" s="13">
        <f t="shared" si="301"/>
        <v>2.9463192660550486E-5</v>
      </c>
      <c r="X413" s="13">
        <f t="shared" si="301"/>
        <v>6.0931519266054994E-2</v>
      </c>
      <c r="Y413" s="13">
        <f t="shared" si="301"/>
        <v>5.8067042201834701E-2</v>
      </c>
      <c r="Z413" s="13">
        <f t="shared" si="301"/>
        <v>104.0214385321102</v>
      </c>
      <c r="AA413" s="13">
        <f t="shared" si="301"/>
        <v>3.4414645871559568E-2</v>
      </c>
      <c r="AB413" s="13">
        <f t="shared" si="301"/>
        <v>4.4604000000000006E-3</v>
      </c>
      <c r="AC413" s="13">
        <f t="shared" si="301"/>
        <v>832.33519266054805</v>
      </c>
      <c r="AD413" s="13">
        <f t="shared" si="301"/>
        <v>4.4604000000000006E-3</v>
      </c>
      <c r="AE413" s="13">
        <f t="shared" si="301"/>
        <v>3.2016669357798198E-2</v>
      </c>
      <c r="AF413" s="13">
        <f t="shared" si="301"/>
        <v>0.12489120000000002</v>
      </c>
    </row>
    <row r="414" spans="1:32" x14ac:dyDescent="0.2">
      <c r="A414" s="77">
        <v>42225.812502488428</v>
      </c>
      <c r="B414" s="55">
        <f t="shared" si="268"/>
        <v>1740</v>
      </c>
      <c r="C414" s="9">
        <f t="shared" si="278"/>
        <v>44349120</v>
      </c>
      <c r="D414" s="13">
        <f t="shared" si="283"/>
        <v>3476.8150040707419</v>
      </c>
      <c r="E414" s="13">
        <f t="shared" si="283"/>
        <v>5.7029623826730189</v>
      </c>
      <c r="F414" s="13">
        <f t="shared" si="283"/>
        <v>3.8846484626730189</v>
      </c>
      <c r="G414" s="13">
        <f t="shared" si="293"/>
        <v>3471.112041688069</v>
      </c>
      <c r="H414" s="13">
        <f t="shared" ref="H414:AF414" si="302">H163*$C163/1000000</f>
        <v>88.698239999999998</v>
      </c>
      <c r="I414" s="13">
        <f t="shared" si="302"/>
        <v>1.06437888</v>
      </c>
      <c r="J414" s="13">
        <f t="shared" si="302"/>
        <v>1.7739648E-2</v>
      </c>
      <c r="K414" s="13">
        <f t="shared" si="302"/>
        <v>1.9554300066055012E-2</v>
      </c>
      <c r="L414" s="13">
        <f t="shared" si="302"/>
        <v>3.1312919955963219</v>
      </c>
      <c r="M414" s="13">
        <f t="shared" si="302"/>
        <v>6.6523679999999996E-3</v>
      </c>
      <c r="N414" s="13">
        <f t="shared" si="302"/>
        <v>1.90701216E-3</v>
      </c>
      <c r="O414" s="13">
        <f t="shared" si="302"/>
        <v>2246.3439588990805</v>
      </c>
      <c r="P414" s="13">
        <f t="shared" si="302"/>
        <v>4.4349120000000006E-2</v>
      </c>
      <c r="Q414" s="13">
        <f t="shared" si="302"/>
        <v>5.3218943999999999E-3</v>
      </c>
      <c r="R414" s="13">
        <f t="shared" si="302"/>
        <v>8.6216316770642287E-2</v>
      </c>
      <c r="S414" s="13">
        <f t="shared" si="302"/>
        <v>0.75393504</v>
      </c>
      <c r="T414" s="13">
        <f t="shared" si="302"/>
        <v>3.4340052550458798E-3</v>
      </c>
      <c r="U414" s="13">
        <f t="shared" si="302"/>
        <v>294.25030811009168</v>
      </c>
      <c r="V414" s="13">
        <f t="shared" si="302"/>
        <v>0.25091836976146747</v>
      </c>
      <c r="W414" s="13">
        <f t="shared" si="302"/>
        <v>2.8887958899082594E-5</v>
      </c>
      <c r="X414" s="13">
        <f t="shared" si="302"/>
        <v>6.0542651889908192E-2</v>
      </c>
      <c r="Y414" s="13">
        <f t="shared" si="302"/>
        <v>5.7857292330275048E-2</v>
      </c>
      <c r="Z414" s="13">
        <f t="shared" si="302"/>
        <v>103.3456557798166</v>
      </c>
      <c r="AA414" s="13">
        <f t="shared" si="302"/>
        <v>3.4099997680733865E-2</v>
      </c>
      <c r="AB414" s="13">
        <f t="shared" si="302"/>
        <v>4.4349120000000001E-3</v>
      </c>
      <c r="AC414" s="13">
        <f t="shared" si="302"/>
        <v>827.17211889908003</v>
      </c>
      <c r="AD414" s="13">
        <f t="shared" si="302"/>
        <v>4.4349120000000001E-3</v>
      </c>
      <c r="AE414" s="13">
        <f t="shared" si="302"/>
        <v>3.1687242803669746E-2</v>
      </c>
      <c r="AF414" s="13">
        <f t="shared" si="302"/>
        <v>0.12417753599999999</v>
      </c>
    </row>
    <row r="415" spans="1:32" x14ac:dyDescent="0.2">
      <c r="A415" s="77">
        <v>42225.822919212966</v>
      </c>
      <c r="B415" s="55">
        <f t="shared" si="268"/>
        <v>1750</v>
      </c>
      <c r="C415" s="9">
        <f t="shared" si="278"/>
        <v>44604000.000000007</v>
      </c>
      <c r="D415" s="13">
        <f t="shared" si="283"/>
        <v>3495.9365211775003</v>
      </c>
      <c r="E415" s="13">
        <f t="shared" si="283"/>
        <v>5.7349028288807258</v>
      </c>
      <c r="F415" s="13">
        <f t="shared" si="283"/>
        <v>3.9061388288807253</v>
      </c>
      <c r="G415" s="13">
        <f t="shared" si="293"/>
        <v>3490.2016183486189</v>
      </c>
      <c r="H415" s="13">
        <f t="shared" ref="H415:AF415" si="303">H164*$C164/1000000</f>
        <v>89.208000000000013</v>
      </c>
      <c r="I415" s="13">
        <f t="shared" si="303"/>
        <v>1.0704960000000003</v>
      </c>
      <c r="J415" s="13">
        <f t="shared" si="303"/>
        <v>1.7841600000000003E-2</v>
      </c>
      <c r="K415" s="13">
        <f t="shared" si="303"/>
        <v>1.9691233761467856E-2</v>
      </c>
      <c r="L415" s="13">
        <f t="shared" si="303"/>
        <v>3.1476510825687991</v>
      </c>
      <c r="M415" s="13">
        <f t="shared" si="303"/>
        <v>6.6906000000000005E-3</v>
      </c>
      <c r="N415" s="13">
        <f t="shared" si="303"/>
        <v>1.9179720000000004E-3</v>
      </c>
      <c r="O415" s="13">
        <f t="shared" si="303"/>
        <v>2258.8447706421994</v>
      </c>
      <c r="P415" s="13">
        <f t="shared" si="303"/>
        <v>4.4604000000000005E-2</v>
      </c>
      <c r="Q415" s="13">
        <f t="shared" si="303"/>
        <v>5.3524800000000015E-3</v>
      </c>
      <c r="R415" s="13">
        <f t="shared" si="303"/>
        <v>8.6998260550458811E-2</v>
      </c>
      <c r="S415" s="13">
        <f t="shared" si="303"/>
        <v>0.75826800000000028</v>
      </c>
      <c r="T415" s="13">
        <f t="shared" si="303"/>
        <v>3.4742014678899179E-3</v>
      </c>
      <c r="U415" s="13">
        <f t="shared" si="303"/>
        <v>295.98232293577979</v>
      </c>
      <c r="V415" s="13">
        <f t="shared" si="303"/>
        <v>0.25301516697247667</v>
      </c>
      <c r="W415" s="13">
        <f t="shared" si="303"/>
        <v>2.8644770642201866E-5</v>
      </c>
      <c r="X415" s="13">
        <f t="shared" si="303"/>
        <v>6.0849677064220127E-2</v>
      </c>
      <c r="Y415" s="13">
        <f t="shared" si="303"/>
        <v>5.8312568807339274E-2</v>
      </c>
      <c r="Z415" s="13">
        <f t="shared" si="303"/>
        <v>103.85775412844048</v>
      </c>
      <c r="AA415" s="13">
        <f t="shared" si="303"/>
        <v>3.4177303486238458E-2</v>
      </c>
      <c r="AB415" s="13">
        <f t="shared" si="303"/>
        <v>4.4604000000000006E-3</v>
      </c>
      <c r="AC415" s="13">
        <f t="shared" si="303"/>
        <v>831.51677064219939</v>
      </c>
      <c r="AD415" s="13">
        <f t="shared" si="303"/>
        <v>4.4604000000000006E-3</v>
      </c>
      <c r="AE415" s="13">
        <f t="shared" si="303"/>
        <v>3.1722037431192694E-2</v>
      </c>
      <c r="AF415" s="13">
        <f t="shared" si="303"/>
        <v>0.12489120000000002</v>
      </c>
    </row>
    <row r="416" spans="1:32" x14ac:dyDescent="0.2">
      <c r="A416" s="77">
        <v>42225.833335937503</v>
      </c>
      <c r="B416" s="55">
        <f t="shared" si="268"/>
        <v>1740</v>
      </c>
      <c r="C416" s="9">
        <f t="shared" si="278"/>
        <v>44349120</v>
      </c>
      <c r="D416" s="13">
        <f t="shared" si="283"/>
        <v>3475.1044780422285</v>
      </c>
      <c r="E416" s="13">
        <f t="shared" si="283"/>
        <v>5.7013015284726505</v>
      </c>
      <c r="F416" s="13">
        <f t="shared" si="283"/>
        <v>3.8829876084726509</v>
      </c>
      <c r="G416" s="13">
        <f t="shared" si="293"/>
        <v>3469.4031765137561</v>
      </c>
      <c r="H416" s="13">
        <f t="shared" ref="H416:AF416" si="304">H165*$C165/1000000</f>
        <v>88.698239999999998</v>
      </c>
      <c r="I416" s="13">
        <f t="shared" si="304"/>
        <v>1.06437888</v>
      </c>
      <c r="J416" s="13">
        <f t="shared" si="304"/>
        <v>1.7739648E-2</v>
      </c>
      <c r="K416" s="13">
        <f t="shared" si="304"/>
        <v>1.9603124785321065E-2</v>
      </c>
      <c r="L416" s="13">
        <f t="shared" si="304"/>
        <v>3.1280370143119174</v>
      </c>
      <c r="M416" s="13">
        <f t="shared" si="304"/>
        <v>6.6523679999999996E-3</v>
      </c>
      <c r="N416" s="13">
        <f t="shared" si="304"/>
        <v>1.90701216E-3</v>
      </c>
      <c r="O416" s="13">
        <f t="shared" si="304"/>
        <v>2245.5302135779789</v>
      </c>
      <c r="P416" s="13">
        <f t="shared" si="304"/>
        <v>4.4349120000000006E-2</v>
      </c>
      <c r="Q416" s="13">
        <f t="shared" si="304"/>
        <v>5.3218943999999999E-3</v>
      </c>
      <c r="R416" s="13">
        <f t="shared" si="304"/>
        <v>8.6785938495412926E-2</v>
      </c>
      <c r="S416" s="13">
        <f t="shared" si="304"/>
        <v>0.75393504</v>
      </c>
      <c r="T416" s="13">
        <f t="shared" si="304"/>
        <v>3.4746925211009264E-3</v>
      </c>
      <c r="U416" s="13">
        <f t="shared" si="304"/>
        <v>294.33168264220177</v>
      </c>
      <c r="V416" s="13">
        <f t="shared" si="304"/>
        <v>0.25222036227522893</v>
      </c>
      <c r="W416" s="13">
        <f t="shared" si="304"/>
        <v>2.8074213577981678E-5</v>
      </c>
      <c r="X416" s="13">
        <f t="shared" si="304"/>
        <v>6.0461277357798097E-2</v>
      </c>
      <c r="Y416" s="13">
        <f t="shared" si="304"/>
        <v>5.8101415926605317E-2</v>
      </c>
      <c r="Z416" s="13">
        <f t="shared" si="304"/>
        <v>103.18290671559642</v>
      </c>
      <c r="AA416" s="13">
        <f t="shared" si="304"/>
        <v>3.3864011537614598E-2</v>
      </c>
      <c r="AB416" s="13">
        <f t="shared" si="304"/>
        <v>4.4349120000000001E-3</v>
      </c>
      <c r="AC416" s="13">
        <f t="shared" si="304"/>
        <v>826.35837357797902</v>
      </c>
      <c r="AD416" s="13">
        <f t="shared" si="304"/>
        <v>4.4349120000000001E-3</v>
      </c>
      <c r="AE416" s="13">
        <f t="shared" si="304"/>
        <v>3.1394294488073418E-2</v>
      </c>
      <c r="AF416" s="13">
        <f t="shared" si="304"/>
        <v>0.12417753599999999</v>
      </c>
    </row>
    <row r="417" spans="1:32" x14ac:dyDescent="0.2">
      <c r="A417" s="77">
        <v>42225.84375266204</v>
      </c>
      <c r="B417" s="55">
        <f t="shared" si="268"/>
        <v>1730</v>
      </c>
      <c r="C417" s="9">
        <f t="shared" si="278"/>
        <v>44094240</v>
      </c>
      <c r="D417" s="13">
        <f t="shared" ref="D417:F436" si="305">D166*$C166/1000000</f>
        <v>3454.2822655163177</v>
      </c>
      <c r="E417" s="13">
        <f t="shared" si="305"/>
        <v>5.6677097732036588</v>
      </c>
      <c r="F417" s="13">
        <f t="shared" si="305"/>
        <v>3.8598459332036597</v>
      </c>
      <c r="G417" s="13">
        <f t="shared" si="293"/>
        <v>3448.6145557431141</v>
      </c>
      <c r="H417" s="13">
        <f t="shared" ref="H417:AF417" si="306">H166*$C166/1000000</f>
        <v>88.188479999999998</v>
      </c>
      <c r="I417" s="13">
        <f t="shared" si="306"/>
        <v>1.0582617599999999</v>
      </c>
      <c r="J417" s="13">
        <f t="shared" si="306"/>
        <v>1.7637696000000001E-2</v>
      </c>
      <c r="K417" s="13">
        <f t="shared" si="306"/>
        <v>1.9514735207339415E-2</v>
      </c>
      <c r="L417" s="13">
        <f t="shared" si="306"/>
        <v>3.1084416528440277</v>
      </c>
      <c r="M417" s="13">
        <f t="shared" si="306"/>
        <v>6.6141359999999996E-3</v>
      </c>
      <c r="N417" s="13">
        <f t="shared" si="306"/>
        <v>1.8960523200000001E-3</v>
      </c>
      <c r="O417" s="13">
        <f t="shared" si="306"/>
        <v>2232.2203332110066</v>
      </c>
      <c r="P417" s="13">
        <f t="shared" si="306"/>
        <v>4.409424E-2</v>
      </c>
      <c r="Q417" s="13">
        <f t="shared" si="306"/>
        <v>5.2913088E-3</v>
      </c>
      <c r="R417" s="13">
        <f t="shared" si="306"/>
        <v>8.6570342752293639E-2</v>
      </c>
      <c r="S417" s="13">
        <f t="shared" si="306"/>
        <v>0.74960208000000006</v>
      </c>
      <c r="T417" s="13">
        <f t="shared" si="306"/>
        <v>3.4749497394495508E-3</v>
      </c>
      <c r="U417" s="13">
        <f t="shared" si="306"/>
        <v>292.68057467889901</v>
      </c>
      <c r="V417" s="13">
        <f t="shared" si="306"/>
        <v>0.25141807486238488</v>
      </c>
      <c r="W417" s="13">
        <f t="shared" si="306"/>
        <v>2.7508333211009201E-5</v>
      </c>
      <c r="X417" s="13">
        <f t="shared" si="306"/>
        <v>6.0073345321100848E-2</v>
      </c>
      <c r="Y417" s="13">
        <f t="shared" si="306"/>
        <v>5.7888860036697055E-2</v>
      </c>
      <c r="Z417" s="13">
        <f t="shared" si="306"/>
        <v>102.50899464220193</v>
      </c>
      <c r="AA417" s="13">
        <f t="shared" si="306"/>
        <v>3.3552075831192574E-2</v>
      </c>
      <c r="AB417" s="13">
        <f t="shared" si="306"/>
        <v>4.4094240000000003E-3</v>
      </c>
      <c r="AC417" s="13">
        <f t="shared" si="306"/>
        <v>821.20465321100653</v>
      </c>
      <c r="AD417" s="13">
        <f t="shared" si="306"/>
        <v>4.4094240000000003E-3</v>
      </c>
      <c r="AE417" s="13">
        <f t="shared" si="306"/>
        <v>3.1068235155963332E-2</v>
      </c>
      <c r="AF417" s="13">
        <f t="shared" si="306"/>
        <v>0.123463872</v>
      </c>
    </row>
    <row r="418" spans="1:32" x14ac:dyDescent="0.2">
      <c r="A418" s="77">
        <v>42225.854169386577</v>
      </c>
      <c r="B418" s="55">
        <f t="shared" si="268"/>
        <v>1720</v>
      </c>
      <c r="C418" s="9">
        <f t="shared" si="278"/>
        <v>43839360</v>
      </c>
      <c r="D418" s="13">
        <f t="shared" si="305"/>
        <v>3433.4698835997656</v>
      </c>
      <c r="E418" s="13">
        <f t="shared" si="305"/>
        <v>5.6341275630737515</v>
      </c>
      <c r="F418" s="13">
        <f t="shared" si="305"/>
        <v>3.8367138030737515</v>
      </c>
      <c r="G418" s="13">
        <f t="shared" si="293"/>
        <v>3427.8357560366917</v>
      </c>
      <c r="H418" s="13">
        <f t="shared" ref="H418:AF418" si="307">H167*$C167/1000000</f>
        <v>87.678719999999998</v>
      </c>
      <c r="I418" s="13">
        <f t="shared" si="307"/>
        <v>1.0521446400000001</v>
      </c>
      <c r="J418" s="13">
        <f t="shared" si="307"/>
        <v>1.7535744000000002E-2</v>
      </c>
      <c r="K418" s="13">
        <f t="shared" si="307"/>
        <v>1.9426065027522896E-2</v>
      </c>
      <c r="L418" s="13">
        <f t="shared" si="307"/>
        <v>3.0888649981651284</v>
      </c>
      <c r="M418" s="13">
        <f t="shared" si="307"/>
        <v>6.5759039999999996E-3</v>
      </c>
      <c r="N418" s="13">
        <f t="shared" si="307"/>
        <v>1.8850924799999999E-3</v>
      </c>
      <c r="O418" s="13">
        <f t="shared" si="307"/>
        <v>2218.9151295412817</v>
      </c>
      <c r="P418" s="13">
        <f t="shared" si="307"/>
        <v>4.3839360000000001E-2</v>
      </c>
      <c r="Q418" s="13">
        <f t="shared" si="307"/>
        <v>5.2607232000000002E-3</v>
      </c>
      <c r="R418" s="13">
        <f t="shared" si="307"/>
        <v>8.6351473321100977E-2</v>
      </c>
      <c r="S418" s="13">
        <f t="shared" si="307"/>
        <v>0.74526912000000012</v>
      </c>
      <c r="T418" s="13">
        <f t="shared" si="307"/>
        <v>3.4749731229357893E-3</v>
      </c>
      <c r="U418" s="13">
        <f t="shared" si="307"/>
        <v>291.0289990458715</v>
      </c>
      <c r="V418" s="13">
        <f t="shared" si="307"/>
        <v>0.25060830473394452</v>
      </c>
      <c r="W418" s="13">
        <f t="shared" si="307"/>
        <v>2.6947129541284432E-5</v>
      </c>
      <c r="X418" s="13">
        <f t="shared" si="307"/>
        <v>5.968588095412837E-2</v>
      </c>
      <c r="Y418" s="13">
        <f t="shared" si="307"/>
        <v>5.7674901137614483E-2</v>
      </c>
      <c r="Z418" s="13">
        <f t="shared" si="307"/>
        <v>101.83601790825698</v>
      </c>
      <c r="AA418" s="13">
        <f t="shared" si="307"/>
        <v>3.3241496366972392E-2</v>
      </c>
      <c r="AB418" s="13">
        <f t="shared" si="307"/>
        <v>4.3839360000000006E-3</v>
      </c>
      <c r="AC418" s="13">
        <f t="shared" si="307"/>
        <v>816.05560954128168</v>
      </c>
      <c r="AD418" s="13">
        <f t="shared" si="307"/>
        <v>4.3839360000000006E-3</v>
      </c>
      <c r="AE418" s="13">
        <f t="shared" si="307"/>
        <v>3.0743859434862415E-2</v>
      </c>
      <c r="AF418" s="13">
        <f t="shared" si="307"/>
        <v>0.122750208</v>
      </c>
    </row>
    <row r="419" spans="1:32" x14ac:dyDescent="0.2">
      <c r="A419" s="77">
        <v>42225.864586111114</v>
      </c>
      <c r="B419" s="55">
        <f t="shared" si="268"/>
        <v>1690</v>
      </c>
      <c r="C419" s="9">
        <f t="shared" si="278"/>
        <v>43074720</v>
      </c>
      <c r="D419" s="13">
        <f t="shared" si="305"/>
        <v>3372.7530944879809</v>
      </c>
      <c r="E419" s="13">
        <f t="shared" si="305"/>
        <v>5.5350513320234755</v>
      </c>
      <c r="F419" s="13">
        <f t="shared" si="305"/>
        <v>3.7689878120234752</v>
      </c>
      <c r="G419" s="13">
        <f t="shared" si="293"/>
        <v>3367.2180431559582</v>
      </c>
      <c r="H419" s="13">
        <f t="shared" ref="H419:AF419" si="308">H168*$C168/1000000</f>
        <v>86.149439999999998</v>
      </c>
      <c r="I419" s="13">
        <f t="shared" si="308"/>
        <v>1.03379328</v>
      </c>
      <c r="J419" s="13">
        <f t="shared" si="308"/>
        <v>1.7229887999999999E-2</v>
      </c>
      <c r="K419" s="13">
        <f t="shared" si="308"/>
        <v>1.9110949166972441E-2</v>
      </c>
      <c r="L419" s="13">
        <f t="shared" si="308"/>
        <v>3.0334087222018256</v>
      </c>
      <c r="M419" s="13">
        <f t="shared" si="308"/>
        <v>6.4612079999999995E-3</v>
      </c>
      <c r="N419" s="13">
        <f t="shared" si="308"/>
        <v>1.8522129600000001E-3</v>
      </c>
      <c r="O419" s="13">
        <f t="shared" si="308"/>
        <v>2179.8179405504561</v>
      </c>
      <c r="P419" s="13">
        <f t="shared" si="308"/>
        <v>4.3074720000000004E-2</v>
      </c>
      <c r="Q419" s="13">
        <f t="shared" si="308"/>
        <v>5.1689664000000007E-3</v>
      </c>
      <c r="R419" s="13">
        <f t="shared" si="308"/>
        <v>8.5121969614678952E-2</v>
      </c>
      <c r="S419" s="13">
        <f t="shared" si="308"/>
        <v>0.73227024000000007</v>
      </c>
      <c r="T419" s="13">
        <f t="shared" si="308"/>
        <v>3.4341221724770734E-3</v>
      </c>
      <c r="U419" s="13">
        <f t="shared" si="308"/>
        <v>285.99242994495404</v>
      </c>
      <c r="V419" s="13">
        <f t="shared" si="308"/>
        <v>0.24686951911926561</v>
      </c>
      <c r="W419" s="13">
        <f t="shared" si="308"/>
        <v>2.6081940550458745E-5</v>
      </c>
      <c r="X419" s="13">
        <f t="shared" si="308"/>
        <v>5.8605330055045798E-2</v>
      </c>
      <c r="Y419" s="13">
        <f t="shared" si="308"/>
        <v>5.6787497834862186E-2</v>
      </c>
      <c r="Z419" s="13">
        <f t="shared" si="308"/>
        <v>99.980772110091834</v>
      </c>
      <c r="AA419" s="13">
        <f t="shared" si="308"/>
        <v>3.2547100359632944E-2</v>
      </c>
      <c r="AB419" s="13">
        <f t="shared" si="308"/>
        <v>4.3074719999999997E-3</v>
      </c>
      <c r="AC419" s="13">
        <f t="shared" si="308"/>
        <v>801.42690055045591</v>
      </c>
      <c r="AD419" s="13">
        <f t="shared" si="308"/>
        <v>4.3074719999999997E-3</v>
      </c>
      <c r="AE419" s="13">
        <f t="shared" si="308"/>
        <v>3.0065364198165166E-2</v>
      </c>
      <c r="AF419" s="13">
        <f t="shared" si="308"/>
        <v>0.12060921600000001</v>
      </c>
    </row>
    <row r="420" spans="1:32" x14ac:dyDescent="0.2">
      <c r="A420" s="77">
        <v>42225.875002835652</v>
      </c>
      <c r="B420" s="55">
        <f t="shared" si="268"/>
        <v>1720</v>
      </c>
      <c r="C420" s="9">
        <f t="shared" si="278"/>
        <v>43839360</v>
      </c>
      <c r="D420" s="13">
        <f t="shared" si="305"/>
        <v>3431.7790187899718</v>
      </c>
      <c r="E420" s="13">
        <f t="shared" si="305"/>
        <v>5.6324857991515493</v>
      </c>
      <c r="F420" s="13">
        <f t="shared" si="305"/>
        <v>3.8350720391515489</v>
      </c>
      <c r="G420" s="13">
        <f t="shared" si="293"/>
        <v>3426.1465329908201</v>
      </c>
      <c r="H420" s="13">
        <f t="shared" ref="H420:AF420" si="309">H169*$C169/1000000</f>
        <v>87.678719999999998</v>
      </c>
      <c r="I420" s="13">
        <f t="shared" si="309"/>
        <v>1.0521446400000001</v>
      </c>
      <c r="J420" s="13">
        <f t="shared" si="309"/>
        <v>1.7535744000000002E-2</v>
      </c>
      <c r="K420" s="13">
        <f t="shared" si="309"/>
        <v>1.9474328543119226E-2</v>
      </c>
      <c r="L420" s="13">
        <f t="shared" si="309"/>
        <v>3.0856474304587058</v>
      </c>
      <c r="M420" s="13">
        <f t="shared" si="309"/>
        <v>6.5759039999999996E-3</v>
      </c>
      <c r="N420" s="13">
        <f t="shared" si="309"/>
        <v>1.8850924799999999E-3</v>
      </c>
      <c r="O420" s="13">
        <f t="shared" si="309"/>
        <v>2218.1107376146761</v>
      </c>
      <c r="P420" s="13">
        <f t="shared" si="309"/>
        <v>4.3839360000000001E-2</v>
      </c>
      <c r="Q420" s="13">
        <f t="shared" si="309"/>
        <v>5.2607232000000002E-3</v>
      </c>
      <c r="R420" s="13">
        <f t="shared" si="309"/>
        <v>8.6914547669724826E-2</v>
      </c>
      <c r="S420" s="13">
        <f t="shared" si="309"/>
        <v>0.74526912000000012</v>
      </c>
      <c r="T420" s="13">
        <f t="shared" si="309"/>
        <v>3.515192719266065E-3</v>
      </c>
      <c r="U420" s="13">
        <f t="shared" si="309"/>
        <v>291.10943823853205</v>
      </c>
      <c r="V420" s="13">
        <f t="shared" si="309"/>
        <v>0.2518953318165133</v>
      </c>
      <c r="W420" s="13">
        <f t="shared" si="309"/>
        <v>2.6142737614678929E-5</v>
      </c>
      <c r="X420" s="13">
        <f t="shared" si="309"/>
        <v>5.9605441761467814E-2</v>
      </c>
      <c r="Y420" s="13">
        <f t="shared" si="309"/>
        <v>5.7916218715596129E-2</v>
      </c>
      <c r="Z420" s="13">
        <f t="shared" si="309"/>
        <v>101.67513952293588</v>
      </c>
      <c r="AA420" s="13">
        <f t="shared" si="309"/>
        <v>3.300822270825679E-2</v>
      </c>
      <c r="AB420" s="13">
        <f t="shared" si="309"/>
        <v>4.3839360000000006E-3</v>
      </c>
      <c r="AC420" s="13">
        <f t="shared" si="309"/>
        <v>815.25121761467597</v>
      </c>
      <c r="AD420" s="13">
        <f t="shared" si="309"/>
        <v>4.3839360000000006E-3</v>
      </c>
      <c r="AE420" s="13">
        <f t="shared" si="309"/>
        <v>3.0454278341284433E-2</v>
      </c>
      <c r="AF420" s="13">
        <f t="shared" si="309"/>
        <v>0.122750208</v>
      </c>
    </row>
    <row r="421" spans="1:32" x14ac:dyDescent="0.2">
      <c r="A421" s="77">
        <v>42225.885419560182</v>
      </c>
      <c r="B421" s="55">
        <f t="shared" si="268"/>
        <v>1730</v>
      </c>
      <c r="C421" s="9">
        <f t="shared" si="278"/>
        <v>44094240</v>
      </c>
      <c r="D421" s="13">
        <f t="shared" si="305"/>
        <v>3450.8808746780119</v>
      </c>
      <c r="E421" s="13">
        <f t="shared" si="305"/>
        <v>5.6644071550810899</v>
      </c>
      <c r="F421" s="13">
        <f t="shared" si="305"/>
        <v>3.8565433150810899</v>
      </c>
      <c r="G421" s="13">
        <f t="shared" si="293"/>
        <v>3445.2164675229301</v>
      </c>
      <c r="H421" s="13">
        <f t="shared" ref="H421:AF421" si="310">H170*$C170/1000000</f>
        <v>88.188479999999998</v>
      </c>
      <c r="I421" s="13">
        <f t="shared" si="310"/>
        <v>1.0582617599999999</v>
      </c>
      <c r="J421" s="13">
        <f t="shared" si="310"/>
        <v>1.7637696000000001E-2</v>
      </c>
      <c r="K421" s="13">
        <f t="shared" si="310"/>
        <v>1.9611823442201796E-2</v>
      </c>
      <c r="L421" s="13">
        <f t="shared" si="310"/>
        <v>3.1019691038532011</v>
      </c>
      <c r="M421" s="13">
        <f t="shared" si="310"/>
        <v>6.6141359999999996E-3</v>
      </c>
      <c r="N421" s="13">
        <f t="shared" si="310"/>
        <v>1.8960523200000001E-3</v>
      </c>
      <c r="O421" s="13">
        <f t="shared" si="310"/>
        <v>2230.6021959632999</v>
      </c>
      <c r="P421" s="13">
        <f t="shared" si="310"/>
        <v>4.409424E-2</v>
      </c>
      <c r="Q421" s="13">
        <f t="shared" si="310"/>
        <v>5.2913088E-3</v>
      </c>
      <c r="R421" s="13">
        <f t="shared" si="310"/>
        <v>8.7703038825688112E-2</v>
      </c>
      <c r="S421" s="13">
        <f t="shared" si="310"/>
        <v>0.74960208000000006</v>
      </c>
      <c r="T421" s="13">
        <f t="shared" si="310"/>
        <v>3.5558566018348723E-3</v>
      </c>
      <c r="U421" s="13">
        <f t="shared" si="310"/>
        <v>292.84238840366964</v>
      </c>
      <c r="V421" s="13">
        <f t="shared" si="310"/>
        <v>0.25400709445871511</v>
      </c>
      <c r="W421" s="13">
        <f t="shared" si="310"/>
        <v>2.5890195963302783E-5</v>
      </c>
      <c r="X421" s="13">
        <f t="shared" si="310"/>
        <v>5.9911531596330198E-2</v>
      </c>
      <c r="Y421" s="13">
        <f t="shared" si="310"/>
        <v>5.8374301211008971E-2</v>
      </c>
      <c r="Z421" s="13">
        <f t="shared" si="310"/>
        <v>102.18536719266066</v>
      </c>
      <c r="AA421" s="13">
        <f t="shared" si="310"/>
        <v>3.3082816029357712E-2</v>
      </c>
      <c r="AB421" s="13">
        <f t="shared" si="310"/>
        <v>4.4094240000000003E-3</v>
      </c>
      <c r="AC421" s="13">
        <f t="shared" si="310"/>
        <v>819.5865159632998</v>
      </c>
      <c r="AD421" s="13">
        <f t="shared" si="310"/>
        <v>4.4094240000000003E-3</v>
      </c>
      <c r="AE421" s="13">
        <f t="shared" si="310"/>
        <v>3.0485705746789018E-2</v>
      </c>
      <c r="AF421" s="13">
        <f t="shared" si="310"/>
        <v>0.123463872</v>
      </c>
    </row>
    <row r="422" spans="1:32" x14ac:dyDescent="0.2">
      <c r="A422" s="77">
        <v>42225.895836284719</v>
      </c>
      <c r="B422" s="55">
        <f t="shared" si="268"/>
        <v>1690</v>
      </c>
      <c r="C422" s="9">
        <f t="shared" si="278"/>
        <v>43074720</v>
      </c>
      <c r="D422" s="13">
        <f t="shared" si="305"/>
        <v>3370.2610350154077</v>
      </c>
      <c r="E422" s="13">
        <f t="shared" si="305"/>
        <v>5.5326316392660448</v>
      </c>
      <c r="F422" s="13">
        <f t="shared" si="305"/>
        <v>3.766568119266045</v>
      </c>
      <c r="G422" s="13">
        <f t="shared" si="293"/>
        <v>3364.7284033761407</v>
      </c>
      <c r="H422" s="13">
        <f t="shared" ref="H422:AF422" si="311">H171*$C171/1000000</f>
        <v>86.149439999999998</v>
      </c>
      <c r="I422" s="13">
        <f t="shared" si="311"/>
        <v>1.03379328</v>
      </c>
      <c r="J422" s="13">
        <f t="shared" si="311"/>
        <v>1.7229887999999999E-2</v>
      </c>
      <c r="K422" s="13">
        <f t="shared" si="311"/>
        <v>1.918208173211005E-2</v>
      </c>
      <c r="L422" s="13">
        <f t="shared" si="311"/>
        <v>3.0286665511926505</v>
      </c>
      <c r="M422" s="13">
        <f t="shared" si="311"/>
        <v>6.4612079999999995E-3</v>
      </c>
      <c r="N422" s="13">
        <f t="shared" si="311"/>
        <v>1.8522129600000001E-3</v>
      </c>
      <c r="O422" s="13">
        <f t="shared" si="311"/>
        <v>2178.6323977981619</v>
      </c>
      <c r="P422" s="13">
        <f t="shared" si="311"/>
        <v>4.3074720000000004E-2</v>
      </c>
      <c r="Q422" s="13">
        <f t="shared" si="311"/>
        <v>5.1689664000000007E-3</v>
      </c>
      <c r="R422" s="13">
        <f t="shared" si="311"/>
        <v>8.5951849541284431E-2</v>
      </c>
      <c r="S422" s="13">
        <f t="shared" si="311"/>
        <v>0.73227024000000007</v>
      </c>
      <c r="T422" s="13">
        <f t="shared" si="311"/>
        <v>3.4933993100917534E-3</v>
      </c>
      <c r="U422" s="13">
        <f t="shared" si="311"/>
        <v>286.11098422018341</v>
      </c>
      <c r="V422" s="13">
        <f t="shared" si="311"/>
        <v>0.24876638752293528</v>
      </c>
      <c r="W422" s="13">
        <f t="shared" si="311"/>
        <v>2.4896397798165166E-5</v>
      </c>
      <c r="X422" s="13">
        <f t="shared" si="311"/>
        <v>5.8486775779816438E-2</v>
      </c>
      <c r="Y422" s="13">
        <f t="shared" si="311"/>
        <v>5.7143160660550252E-2</v>
      </c>
      <c r="Z422" s="13">
        <f t="shared" si="311"/>
        <v>99.743663559633134</v>
      </c>
      <c r="AA422" s="13">
        <f t="shared" si="311"/>
        <v>3.2203292961467803E-2</v>
      </c>
      <c r="AB422" s="13">
        <f t="shared" si="311"/>
        <v>4.3074719999999997E-3</v>
      </c>
      <c r="AC422" s="13">
        <f t="shared" si="311"/>
        <v>800.2413577981622</v>
      </c>
      <c r="AD422" s="13">
        <f t="shared" si="311"/>
        <v>4.3074719999999997E-3</v>
      </c>
      <c r="AE422" s="13">
        <f t="shared" si="311"/>
        <v>2.9638568807339477E-2</v>
      </c>
      <c r="AF422" s="13">
        <f t="shared" si="311"/>
        <v>0.12060921600000001</v>
      </c>
    </row>
    <row r="423" spans="1:32" x14ac:dyDescent="0.2">
      <c r="A423" s="77">
        <v>42225.906253009256</v>
      </c>
      <c r="B423" s="55">
        <f t="shared" si="268"/>
        <v>1700</v>
      </c>
      <c r="C423" s="9">
        <f t="shared" si="278"/>
        <v>43329600.000000007</v>
      </c>
      <c r="D423" s="13">
        <f t="shared" si="305"/>
        <v>3389.3678062081258</v>
      </c>
      <c r="E423" s="13">
        <f t="shared" si="305"/>
        <v>5.5645577677651268</v>
      </c>
      <c r="F423" s="13">
        <f t="shared" si="305"/>
        <v>3.7880441677651273</v>
      </c>
      <c r="G423" s="13">
        <f t="shared" si="293"/>
        <v>3383.8032484403611</v>
      </c>
      <c r="H423" s="13">
        <f t="shared" ref="H423:AF423" si="312">H172*$C172/1000000</f>
        <v>86.659200000000013</v>
      </c>
      <c r="I423" s="13">
        <f t="shared" si="312"/>
        <v>1.0399104000000003</v>
      </c>
      <c r="J423" s="13">
        <f t="shared" si="312"/>
        <v>1.7331840000000005E-2</v>
      </c>
      <c r="K423" s="13">
        <f t="shared" si="312"/>
        <v>1.9319436330275191E-2</v>
      </c>
      <c r="L423" s="13">
        <f t="shared" si="312"/>
        <v>3.0449975779816416</v>
      </c>
      <c r="M423" s="13">
        <f t="shared" si="312"/>
        <v>6.4994400000000004E-3</v>
      </c>
      <c r="N423" s="13">
        <f t="shared" si="312"/>
        <v>1.8631728000000002E-3</v>
      </c>
      <c r="O423" s="13">
        <f t="shared" si="312"/>
        <v>2191.1261944954099</v>
      </c>
      <c r="P423" s="13">
        <f t="shared" si="312"/>
        <v>4.3329600000000003E-2</v>
      </c>
      <c r="Q423" s="13">
        <f t="shared" si="312"/>
        <v>5.1995520000000005E-3</v>
      </c>
      <c r="R423" s="13">
        <f t="shared" si="312"/>
        <v>8.6738703853211044E-2</v>
      </c>
      <c r="S423" s="13">
        <f t="shared" si="312"/>
        <v>0.73660320000000024</v>
      </c>
      <c r="T423" s="13">
        <f t="shared" si="312"/>
        <v>3.5339462752293689E-3</v>
      </c>
      <c r="U423" s="13">
        <f t="shared" si="312"/>
        <v>287.84370055045866</v>
      </c>
      <c r="V423" s="13">
        <f t="shared" si="312"/>
        <v>0.25087440880733902</v>
      </c>
      <c r="W423" s="13">
        <f t="shared" si="312"/>
        <v>2.4646194495412879E-5</v>
      </c>
      <c r="X423" s="13">
        <f t="shared" si="312"/>
        <v>5.8793099449541218E-2</v>
      </c>
      <c r="Y423" s="13">
        <f t="shared" si="312"/>
        <v>5.7600541651375944E-2</v>
      </c>
      <c r="Z423" s="13">
        <f t="shared" si="312"/>
        <v>100.25435889908269</v>
      </c>
      <c r="AA423" s="13">
        <f t="shared" si="312"/>
        <v>3.2278564403669635E-2</v>
      </c>
      <c r="AB423" s="13">
        <f t="shared" si="312"/>
        <v>4.3329600000000012E-3</v>
      </c>
      <c r="AC423" s="13">
        <f t="shared" si="312"/>
        <v>804.57899449540992</v>
      </c>
      <c r="AD423" s="13">
        <f t="shared" si="312"/>
        <v>4.3329600000000012E-3</v>
      </c>
      <c r="AE423" s="13">
        <f t="shared" si="312"/>
        <v>2.9670838018348657E-2</v>
      </c>
      <c r="AF423" s="13">
        <f t="shared" si="312"/>
        <v>0.12132288000000002</v>
      </c>
    </row>
    <row r="424" spans="1:32" x14ac:dyDescent="0.2">
      <c r="A424" s="77">
        <v>42225.916669733793</v>
      </c>
      <c r="B424" s="55">
        <f t="shared" si="268"/>
        <v>1680</v>
      </c>
      <c r="C424" s="9">
        <f t="shared" si="278"/>
        <v>42819840.000000007</v>
      </c>
      <c r="D424" s="13">
        <f t="shared" si="305"/>
        <v>3348.6671196547941</v>
      </c>
      <c r="E424" s="13">
        <f t="shared" si="305"/>
        <v>5.4982905905790718</v>
      </c>
      <c r="F424" s="13">
        <f t="shared" si="305"/>
        <v>3.7426771505790719</v>
      </c>
      <c r="G424" s="13">
        <f t="shared" si="293"/>
        <v>3343.1688290642151</v>
      </c>
      <c r="H424" s="13">
        <f t="shared" ref="H424:AF424" si="313">H173*$C173/1000000</f>
        <v>85.639680000000013</v>
      </c>
      <c r="I424" s="13">
        <f t="shared" si="313"/>
        <v>1.0276761600000002</v>
      </c>
      <c r="J424" s="13">
        <f t="shared" si="313"/>
        <v>1.7127936000000007E-2</v>
      </c>
      <c r="K424" s="13">
        <f t="shared" si="313"/>
        <v>1.9115719398165101E-2</v>
      </c>
      <c r="L424" s="13">
        <f t="shared" si="313"/>
        <v>3.007602706788981</v>
      </c>
      <c r="M424" s="13">
        <f t="shared" si="313"/>
        <v>6.4229760000000004E-3</v>
      </c>
      <c r="N424" s="13">
        <f t="shared" si="313"/>
        <v>1.8412531200000003E-3</v>
      </c>
      <c r="O424" s="13">
        <f t="shared" si="313"/>
        <v>2164.9553966972453</v>
      </c>
      <c r="P424" s="13">
        <f t="shared" si="313"/>
        <v>4.2819840000000012E-2</v>
      </c>
      <c r="Q424" s="13">
        <f t="shared" si="313"/>
        <v>5.1383808000000008E-3</v>
      </c>
      <c r="R424" s="13">
        <f t="shared" si="313"/>
        <v>8.5993238311926637E-2</v>
      </c>
      <c r="S424" s="13">
        <f t="shared" si="313"/>
        <v>0.72793728000000013</v>
      </c>
      <c r="T424" s="13">
        <f t="shared" si="313"/>
        <v>3.5120125651376261E-3</v>
      </c>
      <c r="U424" s="13">
        <f t="shared" si="313"/>
        <v>284.49658833027519</v>
      </c>
      <c r="V424" s="13">
        <f t="shared" si="313"/>
        <v>0.24855149328440321</v>
      </c>
      <c r="W424" s="13">
        <f t="shared" si="313"/>
        <v>2.3963396697247741E-5</v>
      </c>
      <c r="X424" s="13">
        <f t="shared" si="313"/>
        <v>5.8062131669724702E-2</v>
      </c>
      <c r="Y424" s="13">
        <f t="shared" si="313"/>
        <v>5.7040740990825484E-2</v>
      </c>
      <c r="Z424" s="13">
        <f t="shared" si="313"/>
        <v>98.996327339449678</v>
      </c>
      <c r="AA424" s="13">
        <f t="shared" si="313"/>
        <v>3.1784892242201747E-2</v>
      </c>
      <c r="AB424" s="13">
        <f t="shared" si="313"/>
        <v>4.2819840000000017E-3</v>
      </c>
      <c r="AC424" s="13">
        <f t="shared" si="313"/>
        <v>794.72051669724476</v>
      </c>
      <c r="AD424" s="13">
        <f t="shared" si="313"/>
        <v>4.2819840000000017E-3</v>
      </c>
      <c r="AE424" s="13">
        <f t="shared" si="313"/>
        <v>2.918034601100921E-2</v>
      </c>
      <c r="AF424" s="13">
        <f t="shared" si="313"/>
        <v>0.11989555200000003</v>
      </c>
    </row>
    <row r="425" spans="1:32" x14ac:dyDescent="0.2">
      <c r="A425" s="77">
        <v>42225.92708645833</v>
      </c>
      <c r="B425" s="55">
        <f t="shared" si="268"/>
        <v>1670</v>
      </c>
      <c r="C425" s="9">
        <f t="shared" si="278"/>
        <v>42564960.000000007</v>
      </c>
      <c r="D425" s="13">
        <f t="shared" si="305"/>
        <v>3327.9137213943977</v>
      </c>
      <c r="E425" s="13">
        <f t="shared" si="305"/>
        <v>5.4647656512836589</v>
      </c>
      <c r="F425" s="13">
        <f t="shared" si="305"/>
        <v>3.7196022912836586</v>
      </c>
      <c r="G425" s="13">
        <f t="shared" si="293"/>
        <v>3322.4489557431134</v>
      </c>
      <c r="H425" s="13">
        <f t="shared" ref="H425:AF425" si="314">H174*$C174/1000000</f>
        <v>85.129920000000013</v>
      </c>
      <c r="I425" s="13">
        <f t="shared" si="314"/>
        <v>1.0215590400000001</v>
      </c>
      <c r="J425" s="13">
        <f t="shared" si="314"/>
        <v>1.7025984000000004E-2</v>
      </c>
      <c r="K425" s="13">
        <f t="shared" si="314"/>
        <v>1.9025365607339414E-2</v>
      </c>
      <c r="L425" s="13">
        <f t="shared" si="314"/>
        <v>2.9881382928440265</v>
      </c>
      <c r="M425" s="13">
        <f t="shared" si="314"/>
        <v>6.3847440000000004E-3</v>
      </c>
      <c r="N425" s="13">
        <f t="shared" si="314"/>
        <v>1.8302932800000004E-3</v>
      </c>
      <c r="O425" s="13">
        <f t="shared" si="314"/>
        <v>2151.6782532110064</v>
      </c>
      <c r="P425" s="13">
        <f t="shared" si="314"/>
        <v>4.2564960000000006E-2</v>
      </c>
      <c r="Q425" s="13">
        <f t="shared" si="314"/>
        <v>5.107795200000001E-3</v>
      </c>
      <c r="R425" s="13">
        <f t="shared" si="314"/>
        <v>8.5754726752293606E-2</v>
      </c>
      <c r="S425" s="13">
        <f t="shared" si="314"/>
        <v>0.72360432000000019</v>
      </c>
      <c r="T425" s="13">
        <f t="shared" si="314"/>
        <v>3.5106329394495529E-3</v>
      </c>
      <c r="U425" s="13">
        <f t="shared" si="314"/>
        <v>282.84220667889906</v>
      </c>
      <c r="V425" s="13">
        <f t="shared" si="314"/>
        <v>0.24769682686238487</v>
      </c>
      <c r="W425" s="13">
        <f t="shared" si="314"/>
        <v>2.3430253211009209E-5</v>
      </c>
      <c r="X425" s="13">
        <f t="shared" si="314"/>
        <v>5.7677473321100847E-2</v>
      </c>
      <c r="Y425" s="13">
        <f t="shared" si="314"/>
        <v>5.6818364036697044E-2</v>
      </c>
      <c r="Z425" s="13">
        <f t="shared" si="314"/>
        <v>98.328962642201958</v>
      </c>
      <c r="AA425" s="13">
        <f t="shared" si="314"/>
        <v>3.1482450231192574E-2</v>
      </c>
      <c r="AB425" s="13">
        <f t="shared" si="314"/>
        <v>4.2564960000000011E-3</v>
      </c>
      <c r="AC425" s="13">
        <f t="shared" si="314"/>
        <v>789.59953321100613</v>
      </c>
      <c r="AD425" s="13">
        <f t="shared" si="314"/>
        <v>4.2564960000000011E-3</v>
      </c>
      <c r="AE425" s="13">
        <f t="shared" si="314"/>
        <v>2.886607195596334E-2</v>
      </c>
      <c r="AF425" s="13">
        <f t="shared" si="314"/>
        <v>0.11918188800000003</v>
      </c>
    </row>
    <row r="426" spans="1:32" x14ac:dyDescent="0.2">
      <c r="A426" s="77">
        <v>42225.937503182868</v>
      </c>
      <c r="B426" s="55">
        <f t="shared" si="268"/>
        <v>1640</v>
      </c>
      <c r="C426" s="9">
        <f t="shared" si="278"/>
        <v>41800320</v>
      </c>
      <c r="D426" s="13">
        <f t="shared" si="305"/>
        <v>3267.3247302042828</v>
      </c>
      <c r="E426" s="13">
        <f t="shared" si="305"/>
        <v>5.365813507041457</v>
      </c>
      <c r="F426" s="13">
        <f t="shared" si="305"/>
        <v>3.6520003870414568</v>
      </c>
      <c r="G426" s="13">
        <f t="shared" si="293"/>
        <v>3261.9589166972414</v>
      </c>
      <c r="H426" s="13">
        <f t="shared" ref="H426:AF426" si="315">H175*$C175/1000000</f>
        <v>83.600639999999999</v>
      </c>
      <c r="I426" s="13">
        <f t="shared" si="315"/>
        <v>1.00320768</v>
      </c>
      <c r="J426" s="13">
        <f t="shared" si="315"/>
        <v>1.6720128000000001E-2</v>
      </c>
      <c r="K426" s="13">
        <f t="shared" si="315"/>
        <v>1.8706601922935738E-2</v>
      </c>
      <c r="L426" s="13">
        <f t="shared" si="315"/>
        <v>2.9329252051376038</v>
      </c>
      <c r="M426" s="13">
        <f t="shared" si="315"/>
        <v>6.2700479999999994E-3</v>
      </c>
      <c r="N426" s="13">
        <f t="shared" si="315"/>
        <v>1.7974137600000001E-3</v>
      </c>
      <c r="O426" s="13">
        <f t="shared" si="315"/>
        <v>2112.6418612844004</v>
      </c>
      <c r="P426" s="13">
        <f t="shared" si="315"/>
        <v>4.1800320000000002E-2</v>
      </c>
      <c r="Q426" s="13">
        <f t="shared" si="315"/>
        <v>5.0160384000000006E-3</v>
      </c>
      <c r="R426" s="13">
        <f t="shared" si="315"/>
        <v>8.448266510091744E-2</v>
      </c>
      <c r="S426" s="13">
        <f t="shared" si="315"/>
        <v>0.71060544000000003</v>
      </c>
      <c r="T426" s="13">
        <f t="shared" si="315"/>
        <v>3.4667421357798276E-3</v>
      </c>
      <c r="U426" s="13">
        <f t="shared" si="315"/>
        <v>277.79955787155956</v>
      </c>
      <c r="V426" s="13">
        <f t="shared" si="315"/>
        <v>0.24386076594495359</v>
      </c>
      <c r="W426" s="13">
        <f t="shared" si="315"/>
        <v>2.2625861284403702E-5</v>
      </c>
      <c r="X426" s="13">
        <f t="shared" si="315"/>
        <v>5.6603002128440293E-2</v>
      </c>
      <c r="Y426" s="13">
        <f t="shared" si="315"/>
        <v>5.5912721614678682E-2</v>
      </c>
      <c r="Z426" s="13">
        <f t="shared" si="315"/>
        <v>96.485876256880843</v>
      </c>
      <c r="AA426" s="13">
        <f t="shared" si="315"/>
        <v>3.0805685372476969E-2</v>
      </c>
      <c r="AB426" s="13">
        <f t="shared" si="315"/>
        <v>4.1800320000000002E-3</v>
      </c>
      <c r="AC426" s="13">
        <f t="shared" si="315"/>
        <v>775.03162128440056</v>
      </c>
      <c r="AD426" s="13">
        <f t="shared" si="315"/>
        <v>4.1800320000000002E-3</v>
      </c>
      <c r="AE426" s="13">
        <f t="shared" si="315"/>
        <v>2.8209463662385352E-2</v>
      </c>
      <c r="AF426" s="13">
        <f t="shared" si="315"/>
        <v>0.11704089599999999</v>
      </c>
    </row>
    <row r="427" spans="1:32" x14ac:dyDescent="0.2">
      <c r="A427" s="77">
        <v>42225.947919907405</v>
      </c>
      <c r="B427" s="55">
        <f t="shared" si="268"/>
        <v>1630</v>
      </c>
      <c r="C427" s="9">
        <f t="shared" si="278"/>
        <v>41545440</v>
      </c>
      <c r="D427" s="13">
        <f t="shared" si="305"/>
        <v>3246.6008237719648</v>
      </c>
      <c r="E427" s="13">
        <f t="shared" si="305"/>
        <v>5.3323172031632913</v>
      </c>
      <c r="F427" s="13">
        <f t="shared" si="305"/>
        <v>3.6289541631632911</v>
      </c>
      <c r="G427" s="13">
        <f t="shared" si="293"/>
        <v>3241.2685065688011</v>
      </c>
      <c r="H427" s="13">
        <f t="shared" ref="H427:AF427" si="316">H176*$C176/1000000</f>
        <v>83.090879999999999</v>
      </c>
      <c r="I427" s="13">
        <f t="shared" si="316"/>
        <v>0.99709056000000007</v>
      </c>
      <c r="J427" s="13">
        <f t="shared" si="316"/>
        <v>1.6618175999999998E-2</v>
      </c>
      <c r="K427" s="13">
        <f t="shared" si="316"/>
        <v>1.8615406326605462E-2</v>
      </c>
      <c r="L427" s="13">
        <f t="shared" si="316"/>
        <v>2.9135169115596224</v>
      </c>
      <c r="M427" s="13">
        <f t="shared" si="316"/>
        <v>6.2318159999999994E-3</v>
      </c>
      <c r="N427" s="13">
        <f t="shared" si="316"/>
        <v>1.7864539200000001E-3</v>
      </c>
      <c r="O427" s="13">
        <f t="shared" si="316"/>
        <v>2099.3787478899048</v>
      </c>
      <c r="P427" s="13">
        <f t="shared" si="316"/>
        <v>4.1545440000000003E-2</v>
      </c>
      <c r="Q427" s="13">
        <f t="shared" si="316"/>
        <v>4.9854527999999999E-3</v>
      </c>
      <c r="R427" s="13">
        <f t="shared" si="316"/>
        <v>8.4234332477064217E-2</v>
      </c>
      <c r="S427" s="13">
        <f t="shared" si="316"/>
        <v>0.70627248000000009</v>
      </c>
      <c r="T427" s="13">
        <f t="shared" si="316"/>
        <v>3.464661005504598E-3</v>
      </c>
      <c r="U427" s="13">
        <f t="shared" si="316"/>
        <v>276.14377321100909</v>
      </c>
      <c r="V427" s="13">
        <f t="shared" si="316"/>
        <v>0.24298365137614628</v>
      </c>
      <c r="W427" s="13">
        <f t="shared" si="316"/>
        <v>2.210674788990829E-5</v>
      </c>
      <c r="X427" s="13">
        <f t="shared" si="316"/>
        <v>5.6219746788990742E-2</v>
      </c>
      <c r="Y427" s="13">
        <f t="shared" si="316"/>
        <v>5.5686135633027302E-2</v>
      </c>
      <c r="Z427" s="13">
        <f t="shared" si="316"/>
        <v>95.821317577981773</v>
      </c>
      <c r="AA427" s="13">
        <f t="shared" si="316"/>
        <v>3.0507312088073297E-2</v>
      </c>
      <c r="AB427" s="13">
        <f t="shared" si="316"/>
        <v>4.1545439999999996E-3</v>
      </c>
      <c r="AC427" s="13">
        <f t="shared" si="316"/>
        <v>769.92466788990509</v>
      </c>
      <c r="AD427" s="13">
        <f t="shared" si="316"/>
        <v>4.1545439999999996E-3</v>
      </c>
      <c r="AE427" s="13">
        <f t="shared" si="316"/>
        <v>2.7900240440367003E-2</v>
      </c>
      <c r="AF427" s="13">
        <f t="shared" si="316"/>
        <v>0.116327232</v>
      </c>
    </row>
    <row r="428" spans="1:32" x14ac:dyDescent="0.2">
      <c r="A428" s="77">
        <v>42225.958336631942</v>
      </c>
      <c r="B428" s="55">
        <f t="shared" si="268"/>
        <v>1610</v>
      </c>
      <c r="C428" s="9">
        <f t="shared" si="278"/>
        <v>41035680.000000007</v>
      </c>
      <c r="D428" s="13">
        <f t="shared" si="305"/>
        <v>3205.9738667888264</v>
      </c>
      <c r="E428" s="13">
        <f t="shared" si="305"/>
        <v>5.2661216145203564</v>
      </c>
      <c r="F428" s="13">
        <f t="shared" si="305"/>
        <v>3.5836587345203559</v>
      </c>
      <c r="G428" s="13">
        <f t="shared" si="293"/>
        <v>3200.7077451743066</v>
      </c>
      <c r="H428" s="13">
        <f t="shared" ref="H428:AF428" si="317">H177*$C177/1000000</f>
        <v>82.071360000000013</v>
      </c>
      <c r="I428" s="13">
        <f t="shared" si="317"/>
        <v>0.98485632000000023</v>
      </c>
      <c r="J428" s="13">
        <f t="shared" si="317"/>
        <v>1.6414272000000004E-2</v>
      </c>
      <c r="K428" s="13">
        <f t="shared" si="317"/>
        <v>1.8409584880733906E-2</v>
      </c>
      <c r="L428" s="13">
        <f t="shared" si="317"/>
        <v>2.8762623412843933</v>
      </c>
      <c r="M428" s="13">
        <f t="shared" si="317"/>
        <v>6.1553520000000011E-3</v>
      </c>
      <c r="N428" s="13">
        <f t="shared" si="317"/>
        <v>1.7645342400000005E-3</v>
      </c>
      <c r="O428" s="13">
        <f t="shared" si="317"/>
        <v>2073.2430253210982</v>
      </c>
      <c r="P428" s="13">
        <f t="shared" si="317"/>
        <v>4.1035680000000005E-2</v>
      </c>
      <c r="Q428" s="13">
        <f t="shared" si="317"/>
        <v>4.924281600000001E-3</v>
      </c>
      <c r="R428" s="13">
        <f t="shared" si="317"/>
        <v>8.3464314275229365E-2</v>
      </c>
      <c r="S428" s="13">
        <f t="shared" si="317"/>
        <v>0.69760656000000021</v>
      </c>
      <c r="T428" s="13">
        <f t="shared" si="317"/>
        <v>3.4409735339449659E-3</v>
      </c>
      <c r="U428" s="13">
        <f t="shared" si="317"/>
        <v>272.79315346788991</v>
      </c>
      <c r="V428" s="13">
        <f t="shared" si="317"/>
        <v>0.24060461548623804</v>
      </c>
      <c r="W428" s="13">
        <f t="shared" si="317"/>
        <v>2.1459025321100952E-5</v>
      </c>
      <c r="X428" s="13">
        <f t="shared" si="317"/>
        <v>5.5492286532110018E-2</v>
      </c>
      <c r="Y428" s="13">
        <f t="shared" si="317"/>
        <v>5.5115812403669515E-2</v>
      </c>
      <c r="Z428" s="13">
        <f t="shared" si="317"/>
        <v>94.570301064220303</v>
      </c>
      <c r="AA428" s="13">
        <f t="shared" si="317"/>
        <v>3.0023811743119175E-2</v>
      </c>
      <c r="AB428" s="13">
        <f t="shared" si="317"/>
        <v>4.103568000000001E-3</v>
      </c>
      <c r="AC428" s="13">
        <f t="shared" si="317"/>
        <v>760.1012653210978</v>
      </c>
      <c r="AD428" s="13">
        <f t="shared" si="317"/>
        <v>4.103568000000001E-3</v>
      </c>
      <c r="AE428" s="13">
        <f t="shared" si="317"/>
        <v>2.7422375515596367E-2</v>
      </c>
      <c r="AF428" s="13">
        <f t="shared" si="317"/>
        <v>0.11489990400000002</v>
      </c>
    </row>
    <row r="429" spans="1:32" x14ac:dyDescent="0.2">
      <c r="A429" s="77">
        <v>42225.968753356479</v>
      </c>
      <c r="B429" s="55">
        <f t="shared" si="268"/>
        <v>1620</v>
      </c>
      <c r="C429" s="9">
        <f t="shared" si="278"/>
        <v>41290560</v>
      </c>
      <c r="D429" s="13">
        <f t="shared" si="305"/>
        <v>3225.090468590904</v>
      </c>
      <c r="E429" s="13">
        <f t="shared" si="305"/>
        <v>5.2980572881585193</v>
      </c>
      <c r="F429" s="13">
        <f t="shared" si="305"/>
        <v>3.6051443281585196</v>
      </c>
      <c r="G429" s="13">
        <f t="shared" si="293"/>
        <v>3219.7924113027457</v>
      </c>
      <c r="H429" s="13">
        <f t="shared" ref="H429:AF429" si="318">H178*$C178/1000000</f>
        <v>82.581119999999999</v>
      </c>
      <c r="I429" s="13">
        <f t="shared" si="318"/>
        <v>0.99097344000000009</v>
      </c>
      <c r="J429" s="13">
        <f t="shared" si="318"/>
        <v>1.6516224000000003E-2</v>
      </c>
      <c r="K429" s="13">
        <f t="shared" si="318"/>
        <v>1.8546658877064175E-2</v>
      </c>
      <c r="L429" s="13">
        <f t="shared" si="318"/>
        <v>2.8926120748623738</v>
      </c>
      <c r="M429" s="13">
        <f t="shared" si="318"/>
        <v>6.1935840000000002E-3</v>
      </c>
      <c r="N429" s="13">
        <f t="shared" si="318"/>
        <v>1.7754940800000002E-3</v>
      </c>
      <c r="O429" s="13">
        <f t="shared" si="318"/>
        <v>2085.741498715593</v>
      </c>
      <c r="P429" s="13">
        <f t="shared" si="318"/>
        <v>4.1290559999999997E-2</v>
      </c>
      <c r="Q429" s="13">
        <f t="shared" si="318"/>
        <v>4.9548672E-3</v>
      </c>
      <c r="R429" s="13">
        <f t="shared" si="318"/>
        <v>8.4247894899082548E-2</v>
      </c>
      <c r="S429" s="13">
        <f t="shared" si="318"/>
        <v>0.70193952000000004</v>
      </c>
      <c r="T429" s="13">
        <f t="shared" si="318"/>
        <v>3.4812866642201946E-3</v>
      </c>
      <c r="U429" s="13">
        <f t="shared" si="318"/>
        <v>274.52540212844031</v>
      </c>
      <c r="V429" s="13">
        <f t="shared" si="318"/>
        <v>0.24270515405504534</v>
      </c>
      <c r="W429" s="13">
        <f t="shared" si="318"/>
        <v>2.1213498715596362E-5</v>
      </c>
      <c r="X429" s="13">
        <f t="shared" si="318"/>
        <v>5.5799077871559549E-2</v>
      </c>
      <c r="Y429" s="13">
        <f t="shared" si="318"/>
        <v>5.5571790385320868E-2</v>
      </c>
      <c r="Z429" s="13">
        <f t="shared" si="318"/>
        <v>95.081931743119384</v>
      </c>
      <c r="AA429" s="13">
        <f t="shared" si="318"/>
        <v>3.0100439427522836E-2</v>
      </c>
      <c r="AB429" s="13">
        <f t="shared" si="318"/>
        <v>4.1290560000000007E-3</v>
      </c>
      <c r="AC429" s="13">
        <f t="shared" si="318"/>
        <v>764.44357871559305</v>
      </c>
      <c r="AD429" s="13">
        <f t="shared" si="318"/>
        <v>4.1290560000000007E-3</v>
      </c>
      <c r="AE429" s="13">
        <f t="shared" si="318"/>
        <v>2.7456328337614713E-2</v>
      </c>
      <c r="AF429" s="13">
        <f t="shared" si="318"/>
        <v>0.115613568</v>
      </c>
    </row>
    <row r="430" spans="1:32" x14ac:dyDescent="0.2">
      <c r="A430" s="77">
        <v>42225.979170081016</v>
      </c>
      <c r="B430" s="55">
        <f t="shared" si="268"/>
        <v>1600</v>
      </c>
      <c r="C430" s="9">
        <f t="shared" si="278"/>
        <v>40780800</v>
      </c>
      <c r="D430" s="13">
        <f t="shared" si="305"/>
        <v>3184.4880881311647</v>
      </c>
      <c r="E430" s="13">
        <f t="shared" si="305"/>
        <v>5.2318855623632912</v>
      </c>
      <c r="F430" s="13">
        <f t="shared" si="305"/>
        <v>3.5598727623632915</v>
      </c>
      <c r="G430" s="13">
        <f t="shared" si="293"/>
        <v>3179.2562025688012</v>
      </c>
      <c r="H430" s="13">
        <f t="shared" ref="H430:AF430" si="319">H179*$C179/1000000</f>
        <v>81.561599999999999</v>
      </c>
      <c r="I430" s="13">
        <f t="shared" si="319"/>
        <v>0.97873920000000003</v>
      </c>
      <c r="J430" s="13">
        <f t="shared" si="319"/>
        <v>1.6312320000000002E-2</v>
      </c>
      <c r="K430" s="13">
        <f t="shared" si="319"/>
        <v>1.8340135926605459E-2</v>
      </c>
      <c r="L430" s="13">
        <f t="shared" si="319"/>
        <v>2.8554042715596215</v>
      </c>
      <c r="M430" s="13">
        <f t="shared" si="319"/>
        <v>6.1171200000000002E-3</v>
      </c>
      <c r="N430" s="13">
        <f t="shared" si="319"/>
        <v>1.7535744000000001E-3</v>
      </c>
      <c r="O430" s="13">
        <f t="shared" si="319"/>
        <v>2059.6174678899051</v>
      </c>
      <c r="P430" s="13">
        <f t="shared" si="319"/>
        <v>4.0780800000000006E-2</v>
      </c>
      <c r="Q430" s="13">
        <f t="shared" si="319"/>
        <v>4.8936960000000003E-3</v>
      </c>
      <c r="R430" s="13">
        <f t="shared" si="319"/>
        <v>8.3469692477064192E-2</v>
      </c>
      <c r="S430" s="13">
        <f t="shared" si="319"/>
        <v>0.69327360000000005</v>
      </c>
      <c r="T430" s="13">
        <f t="shared" si="319"/>
        <v>3.4570146055045983E-3</v>
      </c>
      <c r="U430" s="13">
        <f t="shared" si="319"/>
        <v>271.17361321100907</v>
      </c>
      <c r="V430" s="13">
        <f t="shared" si="319"/>
        <v>0.24030741137614625</v>
      </c>
      <c r="W430" s="13">
        <f t="shared" si="319"/>
        <v>2.0577467889908292E-5</v>
      </c>
      <c r="X430" s="13">
        <f t="shared" si="319"/>
        <v>5.5072786788990746E-2</v>
      </c>
      <c r="Y430" s="13">
        <f t="shared" si="319"/>
        <v>5.4997959633027289E-2</v>
      </c>
      <c r="Z430" s="13">
        <f t="shared" si="319"/>
        <v>93.833253577981765</v>
      </c>
      <c r="AA430" s="13">
        <f t="shared" si="319"/>
        <v>2.9620329688073294E-2</v>
      </c>
      <c r="AB430" s="13">
        <f t="shared" si="319"/>
        <v>4.0780800000000004E-3</v>
      </c>
      <c r="AC430" s="13">
        <f t="shared" si="319"/>
        <v>754.63186788990492</v>
      </c>
      <c r="AD430" s="13">
        <f t="shared" si="319"/>
        <v>4.0780800000000004E-3</v>
      </c>
      <c r="AE430" s="13">
        <f t="shared" si="319"/>
        <v>2.6982672440367006E-2</v>
      </c>
      <c r="AF430" s="13">
        <f t="shared" si="319"/>
        <v>0.11418624000000001</v>
      </c>
    </row>
    <row r="431" spans="1:32" x14ac:dyDescent="0.2">
      <c r="A431" s="77">
        <v>42225.989586805554</v>
      </c>
      <c r="B431" s="55">
        <f t="shared" si="268"/>
        <v>1620</v>
      </c>
      <c r="C431" s="9">
        <f t="shared" si="278"/>
        <v>41290560</v>
      </c>
      <c r="D431" s="13">
        <f t="shared" si="305"/>
        <v>3223.4979098747035</v>
      </c>
      <c r="E431" s="13">
        <f t="shared" si="305"/>
        <v>5.2965109756271449</v>
      </c>
      <c r="F431" s="13">
        <f t="shared" si="305"/>
        <v>3.6035980156271448</v>
      </c>
      <c r="G431" s="13">
        <f t="shared" si="293"/>
        <v>3218.2013988990757</v>
      </c>
      <c r="H431" s="13">
        <f t="shared" ref="H431:AF431" si="320">H180*$C180/1000000</f>
        <v>82.581119999999999</v>
      </c>
      <c r="I431" s="13">
        <f t="shared" si="320"/>
        <v>0.99097344000000009</v>
      </c>
      <c r="J431" s="13">
        <f t="shared" si="320"/>
        <v>1.6516224000000003E-2</v>
      </c>
      <c r="K431" s="13">
        <f t="shared" si="320"/>
        <v>1.8592116374311882E-2</v>
      </c>
      <c r="L431" s="13">
        <f t="shared" si="320"/>
        <v>2.88958157504586</v>
      </c>
      <c r="M431" s="13">
        <f t="shared" si="320"/>
        <v>6.1935840000000002E-3</v>
      </c>
      <c r="N431" s="13">
        <f t="shared" si="320"/>
        <v>1.7754940800000002E-3</v>
      </c>
      <c r="O431" s="13">
        <f t="shared" si="320"/>
        <v>2084.9838737614646</v>
      </c>
      <c r="P431" s="13">
        <f t="shared" si="320"/>
        <v>4.1290559999999997E-2</v>
      </c>
      <c r="Q431" s="13">
        <f t="shared" si="320"/>
        <v>4.9548672E-3</v>
      </c>
      <c r="R431" s="13">
        <f t="shared" si="320"/>
        <v>8.4778232366972447E-2</v>
      </c>
      <c r="S431" s="13">
        <f t="shared" si="320"/>
        <v>0.70193952000000004</v>
      </c>
      <c r="T431" s="13">
        <f t="shared" si="320"/>
        <v>3.5191679119266172E-3</v>
      </c>
      <c r="U431" s="13">
        <f t="shared" si="320"/>
        <v>274.60116462385315</v>
      </c>
      <c r="V431" s="13">
        <f t="shared" si="320"/>
        <v>0.24391735398165082</v>
      </c>
      <c r="W431" s="13">
        <f t="shared" si="320"/>
        <v>2.0455873761467923E-5</v>
      </c>
      <c r="X431" s="13">
        <f t="shared" si="320"/>
        <v>5.5723315376146706E-2</v>
      </c>
      <c r="Y431" s="13">
        <f t="shared" si="320"/>
        <v>5.5799077871559397E-2</v>
      </c>
      <c r="Z431" s="13">
        <f t="shared" si="320"/>
        <v>94.930406752293706</v>
      </c>
      <c r="AA431" s="13">
        <f t="shared" si="320"/>
        <v>2.9880728190825583E-2</v>
      </c>
      <c r="AB431" s="13">
        <f t="shared" si="320"/>
        <v>4.1290560000000007E-3</v>
      </c>
      <c r="AC431" s="13">
        <f t="shared" si="320"/>
        <v>763.68595376146448</v>
      </c>
      <c r="AD431" s="13">
        <f t="shared" si="320"/>
        <v>4.1290560000000007E-3</v>
      </c>
      <c r="AE431" s="13">
        <f t="shared" si="320"/>
        <v>2.7183583354128474E-2</v>
      </c>
      <c r="AF431" s="13">
        <f t="shared" si="320"/>
        <v>0.115613568</v>
      </c>
    </row>
    <row r="432" spans="1:32" x14ac:dyDescent="0.2">
      <c r="A432" s="77">
        <v>42226.000003472225</v>
      </c>
      <c r="B432" s="55">
        <f t="shared" si="268"/>
        <v>1600</v>
      </c>
      <c r="C432" s="9">
        <f t="shared" si="278"/>
        <v>40780800</v>
      </c>
      <c r="D432" s="13">
        <f t="shared" si="305"/>
        <v>3182.9151906336815</v>
      </c>
      <c r="E432" s="13">
        <f t="shared" si="305"/>
        <v>5.2303583401100786</v>
      </c>
      <c r="F432" s="13">
        <f t="shared" si="305"/>
        <v>3.558345540110079</v>
      </c>
      <c r="G432" s="13">
        <f t="shared" si="293"/>
        <v>3177.6848322935712</v>
      </c>
      <c r="H432" s="13">
        <f t="shared" ref="H432:AF432" si="321">H181*$C181/1000000</f>
        <v>81.561599999999999</v>
      </c>
      <c r="I432" s="13">
        <f t="shared" si="321"/>
        <v>0.97873920000000003</v>
      </c>
      <c r="J432" s="13">
        <f t="shared" si="321"/>
        <v>1.6312320000000002E-2</v>
      </c>
      <c r="K432" s="13">
        <f t="shared" si="321"/>
        <v>1.838503222018344E-2</v>
      </c>
      <c r="L432" s="13">
        <f t="shared" si="321"/>
        <v>2.8524111853210892</v>
      </c>
      <c r="M432" s="13">
        <f t="shared" si="321"/>
        <v>6.1171200000000002E-3</v>
      </c>
      <c r="N432" s="13">
        <f t="shared" si="321"/>
        <v>1.7535744000000001E-3</v>
      </c>
      <c r="O432" s="13">
        <f t="shared" si="321"/>
        <v>2058.8691963302717</v>
      </c>
      <c r="P432" s="13">
        <f t="shared" si="321"/>
        <v>4.0780800000000006E-2</v>
      </c>
      <c r="Q432" s="13">
        <f t="shared" si="321"/>
        <v>4.8936960000000003E-3</v>
      </c>
      <c r="R432" s="13">
        <f t="shared" si="321"/>
        <v>8.3993482568807301E-2</v>
      </c>
      <c r="S432" s="13">
        <f t="shared" si="321"/>
        <v>0.69327360000000005</v>
      </c>
      <c r="T432" s="13">
        <f t="shared" si="321"/>
        <v>3.4944281834862504E-3</v>
      </c>
      <c r="U432" s="13">
        <f t="shared" si="321"/>
        <v>271.24844036697237</v>
      </c>
      <c r="V432" s="13">
        <f t="shared" si="321"/>
        <v>0.24150464587155906</v>
      </c>
      <c r="W432" s="13">
        <f t="shared" si="321"/>
        <v>1.9829196330275262E-5</v>
      </c>
      <c r="X432" s="13">
        <f t="shared" si="321"/>
        <v>5.4997959633027435E-2</v>
      </c>
      <c r="Y432" s="13">
        <f t="shared" si="321"/>
        <v>5.5222441100917195E-2</v>
      </c>
      <c r="Z432" s="13">
        <f t="shared" si="321"/>
        <v>93.683599266055168</v>
      </c>
      <c r="AA432" s="13">
        <f t="shared" si="321"/>
        <v>2.9403330935779712E-2</v>
      </c>
      <c r="AB432" s="13">
        <f t="shared" si="321"/>
        <v>4.0780800000000004E-3</v>
      </c>
      <c r="AC432" s="13">
        <f t="shared" si="321"/>
        <v>753.88359633027187</v>
      </c>
      <c r="AD432" s="13">
        <f t="shared" si="321"/>
        <v>4.0780800000000004E-3</v>
      </c>
      <c r="AE432" s="13">
        <f t="shared" si="321"/>
        <v>2.6713294678899116E-2</v>
      </c>
      <c r="AF432" s="13">
        <f t="shared" si="321"/>
        <v>0.11418624000000001</v>
      </c>
    </row>
    <row r="433" spans="1:32" x14ac:dyDescent="0.2">
      <c r="A433" s="77">
        <v>42226.010420196762</v>
      </c>
      <c r="B433" s="55">
        <f t="shared" si="268"/>
        <v>1620</v>
      </c>
      <c r="C433" s="9">
        <f t="shared" si="278"/>
        <v>41290560</v>
      </c>
      <c r="D433" s="13">
        <f t="shared" si="305"/>
        <v>3221.9053511585016</v>
      </c>
      <c r="E433" s="13">
        <f t="shared" si="305"/>
        <v>5.294964663095767</v>
      </c>
      <c r="F433" s="13">
        <f t="shared" si="305"/>
        <v>3.6020517030957664</v>
      </c>
      <c r="G433" s="13">
        <f t="shared" si="293"/>
        <v>3216.6103864954061</v>
      </c>
      <c r="H433" s="13">
        <f t="shared" ref="H433:AF433" si="322">H182*$C182/1000000</f>
        <v>82.581119999999999</v>
      </c>
      <c r="I433" s="13">
        <f t="shared" si="322"/>
        <v>0.99097344000000009</v>
      </c>
      <c r="J433" s="13">
        <f t="shared" si="322"/>
        <v>1.6516224000000003E-2</v>
      </c>
      <c r="K433" s="13">
        <f t="shared" si="322"/>
        <v>1.8637573871559586E-2</v>
      </c>
      <c r="L433" s="13">
        <f t="shared" si="322"/>
        <v>2.8865510752293457</v>
      </c>
      <c r="M433" s="13">
        <f t="shared" si="322"/>
        <v>6.1935840000000002E-3</v>
      </c>
      <c r="N433" s="13">
        <f t="shared" si="322"/>
        <v>1.7754940800000002E-3</v>
      </c>
      <c r="O433" s="13">
        <f t="shared" si="322"/>
        <v>2084.2262488073357</v>
      </c>
      <c r="P433" s="13">
        <f t="shared" si="322"/>
        <v>4.1290559999999997E-2</v>
      </c>
      <c r="Q433" s="13">
        <f t="shared" si="322"/>
        <v>4.9548672E-3</v>
      </c>
      <c r="R433" s="13">
        <f t="shared" si="322"/>
        <v>8.5308569834862347E-2</v>
      </c>
      <c r="S433" s="13">
        <f t="shared" si="322"/>
        <v>0.70193952000000004</v>
      </c>
      <c r="T433" s="13">
        <f t="shared" si="322"/>
        <v>3.5570491596330399E-3</v>
      </c>
      <c r="U433" s="13">
        <f t="shared" si="322"/>
        <v>274.676927119266</v>
      </c>
      <c r="V433" s="13">
        <f t="shared" si="322"/>
        <v>0.2451295539082563</v>
      </c>
      <c r="W433" s="13">
        <f t="shared" si="322"/>
        <v>1.9698248807339484E-5</v>
      </c>
      <c r="X433" s="13">
        <f t="shared" si="322"/>
        <v>5.5647552880733857E-2</v>
      </c>
      <c r="Y433" s="13">
        <f t="shared" si="322"/>
        <v>5.6026365357797918E-2</v>
      </c>
      <c r="Z433" s="13">
        <f t="shared" si="322"/>
        <v>94.778881761468028</v>
      </c>
      <c r="AA433" s="13">
        <f t="shared" si="322"/>
        <v>2.9661016954128334E-2</v>
      </c>
      <c r="AB433" s="13">
        <f t="shared" si="322"/>
        <v>4.1290560000000007E-3</v>
      </c>
      <c r="AC433" s="13">
        <f t="shared" si="322"/>
        <v>762.92832880733602</v>
      </c>
      <c r="AD433" s="13">
        <f t="shared" si="322"/>
        <v>4.1290560000000007E-3</v>
      </c>
      <c r="AE433" s="13">
        <f t="shared" si="322"/>
        <v>2.6910838370642235E-2</v>
      </c>
      <c r="AF433" s="13">
        <f t="shared" si="322"/>
        <v>0.115613568</v>
      </c>
    </row>
    <row r="434" spans="1:32" x14ac:dyDescent="0.2">
      <c r="A434" s="77">
        <v>42226.0208369213</v>
      </c>
      <c r="B434" s="55">
        <f t="shared" si="268"/>
        <v>1630</v>
      </c>
      <c r="C434" s="9">
        <f t="shared" si="278"/>
        <v>41545440</v>
      </c>
      <c r="D434" s="13">
        <f t="shared" si="305"/>
        <v>3240.9924611325027</v>
      </c>
      <c r="E434" s="13">
        <f t="shared" si="305"/>
        <v>5.3268717013166844</v>
      </c>
      <c r="F434" s="13">
        <f t="shared" si="305"/>
        <v>3.6235086613166843</v>
      </c>
      <c r="G434" s="13">
        <f t="shared" si="293"/>
        <v>3235.6655894311853</v>
      </c>
      <c r="H434" s="13">
        <f t="shared" ref="H434:AF434" si="323">H183*$C183/1000000</f>
        <v>83.090879999999999</v>
      </c>
      <c r="I434" s="13">
        <f t="shared" si="323"/>
        <v>0.99709056000000007</v>
      </c>
      <c r="J434" s="13">
        <f t="shared" si="323"/>
        <v>1.6618175999999998E-2</v>
      </c>
      <c r="K434" s="13">
        <f t="shared" si="323"/>
        <v>1.8775489673394447E-2</v>
      </c>
      <c r="L434" s="13">
        <f t="shared" si="323"/>
        <v>2.9028446884403545</v>
      </c>
      <c r="M434" s="13">
        <f t="shared" si="323"/>
        <v>6.2318159999999994E-3</v>
      </c>
      <c r="N434" s="13">
        <f t="shared" si="323"/>
        <v>1.7864539200000001E-3</v>
      </c>
      <c r="O434" s="13">
        <f t="shared" si="323"/>
        <v>2096.7106921100881</v>
      </c>
      <c r="P434" s="13">
        <f t="shared" si="323"/>
        <v>4.1545440000000003E-2</v>
      </c>
      <c r="Q434" s="13">
        <f t="shared" si="323"/>
        <v>4.9854527999999999E-3</v>
      </c>
      <c r="R434" s="13">
        <f t="shared" si="323"/>
        <v>8.6101971522935722E-2</v>
      </c>
      <c r="S434" s="13">
        <f t="shared" si="323"/>
        <v>0.70627248000000009</v>
      </c>
      <c r="T434" s="13">
        <f t="shared" si="323"/>
        <v>3.5980637944954255E-3</v>
      </c>
      <c r="U434" s="13">
        <f t="shared" si="323"/>
        <v>276.41057878899073</v>
      </c>
      <c r="V434" s="13">
        <f t="shared" si="323"/>
        <v>0.2472525406238526</v>
      </c>
      <c r="W434" s="13">
        <f t="shared" si="323"/>
        <v>1.9438692110091778E-5</v>
      </c>
      <c r="X434" s="13">
        <f t="shared" si="323"/>
        <v>5.5952941211009084E-2</v>
      </c>
      <c r="Y434" s="13">
        <f t="shared" si="323"/>
        <v>5.6486552366972226E-2</v>
      </c>
      <c r="Z434" s="13">
        <f t="shared" si="323"/>
        <v>95.287706422018488</v>
      </c>
      <c r="AA434" s="13">
        <f t="shared" si="323"/>
        <v>2.9733575911926494E-2</v>
      </c>
      <c r="AB434" s="13">
        <f t="shared" si="323"/>
        <v>4.1545439999999996E-3</v>
      </c>
      <c r="AC434" s="13">
        <f t="shared" si="323"/>
        <v>767.2566121100881</v>
      </c>
      <c r="AD434" s="13">
        <f t="shared" si="323"/>
        <v>4.1545439999999996E-3</v>
      </c>
      <c r="AE434" s="13">
        <f t="shared" si="323"/>
        <v>2.6939740359633063E-2</v>
      </c>
      <c r="AF434" s="13">
        <f t="shared" si="323"/>
        <v>0.116327232</v>
      </c>
    </row>
    <row r="435" spans="1:32" x14ac:dyDescent="0.2">
      <c r="A435" s="77">
        <v>42226.031253645837</v>
      </c>
      <c r="B435" s="55">
        <f t="shared" si="268"/>
        <v>1630</v>
      </c>
      <c r="C435" s="9">
        <f t="shared" si="278"/>
        <v>41545440</v>
      </c>
      <c r="D435" s="13">
        <f t="shared" si="305"/>
        <v>3240.1912664697224</v>
      </c>
      <c r="E435" s="13">
        <f t="shared" si="305"/>
        <v>5.3260937724814541</v>
      </c>
      <c r="F435" s="13">
        <f t="shared" si="305"/>
        <v>3.6227307324814544</v>
      </c>
      <c r="G435" s="13">
        <f t="shared" si="293"/>
        <v>3234.8651726972403</v>
      </c>
      <c r="H435" s="13">
        <f t="shared" ref="H435:AF435" si="324">H184*$C184/1000000</f>
        <v>83.090879999999999</v>
      </c>
      <c r="I435" s="13">
        <f t="shared" si="324"/>
        <v>0.99709056000000007</v>
      </c>
      <c r="J435" s="13">
        <f t="shared" si="324"/>
        <v>1.6618175999999998E-2</v>
      </c>
      <c r="K435" s="13">
        <f t="shared" si="324"/>
        <v>1.879835872293573E-2</v>
      </c>
      <c r="L435" s="13">
        <f t="shared" si="324"/>
        <v>2.9013200851376024</v>
      </c>
      <c r="M435" s="13">
        <f t="shared" si="324"/>
        <v>6.2318159999999994E-3</v>
      </c>
      <c r="N435" s="13">
        <f t="shared" si="324"/>
        <v>1.7864539200000001E-3</v>
      </c>
      <c r="O435" s="13">
        <f t="shared" si="324"/>
        <v>2096.3295412844</v>
      </c>
      <c r="P435" s="13">
        <f t="shared" si="324"/>
        <v>4.1545440000000003E-2</v>
      </c>
      <c r="Q435" s="13">
        <f t="shared" si="324"/>
        <v>4.9854527999999999E-3</v>
      </c>
      <c r="R435" s="13">
        <f t="shared" si="324"/>
        <v>8.6368777100917379E-2</v>
      </c>
      <c r="S435" s="13">
        <f t="shared" si="324"/>
        <v>0.70627248000000009</v>
      </c>
      <c r="T435" s="13">
        <f t="shared" si="324"/>
        <v>3.6171213357798293E-3</v>
      </c>
      <c r="U435" s="13">
        <f t="shared" si="324"/>
        <v>276.44869387155956</v>
      </c>
      <c r="V435" s="13">
        <f t="shared" si="324"/>
        <v>0.24786238194495352</v>
      </c>
      <c r="W435" s="13">
        <f t="shared" si="324"/>
        <v>1.905754128440371E-5</v>
      </c>
      <c r="X435" s="13">
        <f t="shared" si="324"/>
        <v>5.5914826128440273E-2</v>
      </c>
      <c r="Y435" s="13">
        <f t="shared" si="324"/>
        <v>5.6600897614678645E-2</v>
      </c>
      <c r="Z435" s="13">
        <f t="shared" si="324"/>
        <v>95.211476256880871</v>
      </c>
      <c r="AA435" s="13">
        <f t="shared" si="324"/>
        <v>2.9623042172476952E-2</v>
      </c>
      <c r="AB435" s="13">
        <f t="shared" si="324"/>
        <v>4.1545439999999996E-3</v>
      </c>
      <c r="AC435" s="13">
        <f t="shared" si="324"/>
        <v>766.87546128439999</v>
      </c>
      <c r="AD435" s="13">
        <f t="shared" si="324"/>
        <v>4.1545439999999996E-3</v>
      </c>
      <c r="AE435" s="13">
        <f t="shared" si="324"/>
        <v>2.6802526062385357E-2</v>
      </c>
      <c r="AF435" s="13">
        <f t="shared" si="324"/>
        <v>0.116327232</v>
      </c>
    </row>
    <row r="436" spans="1:32" x14ac:dyDescent="0.2">
      <c r="A436" s="77">
        <v>42226.041670370367</v>
      </c>
      <c r="B436" s="55">
        <f t="shared" si="268"/>
        <v>1610</v>
      </c>
      <c r="C436" s="9">
        <f t="shared" si="278"/>
        <v>41035680.000000007</v>
      </c>
      <c r="D436" s="13">
        <f t="shared" si="305"/>
        <v>3199.6429543614577</v>
      </c>
      <c r="E436" s="13">
        <f t="shared" si="305"/>
        <v>5.2599745449511799</v>
      </c>
      <c r="F436" s="13">
        <f t="shared" si="305"/>
        <v>3.5775116649511798</v>
      </c>
      <c r="G436" s="13">
        <f t="shared" si="293"/>
        <v>3194.382979816507</v>
      </c>
      <c r="H436" s="13">
        <f t="shared" ref="H436:AF436" si="325">H185*$C185/1000000</f>
        <v>82.071360000000013</v>
      </c>
      <c r="I436" s="13">
        <f t="shared" si="325"/>
        <v>0.98485632000000023</v>
      </c>
      <c r="J436" s="13">
        <f t="shared" si="325"/>
        <v>1.6414272000000004E-2</v>
      </c>
      <c r="K436" s="13">
        <f t="shared" si="325"/>
        <v>1.8590292462385274E-2</v>
      </c>
      <c r="L436" s="13">
        <f t="shared" si="325"/>
        <v>2.8642151691743001</v>
      </c>
      <c r="M436" s="13">
        <f t="shared" si="325"/>
        <v>6.1553520000000011E-3</v>
      </c>
      <c r="N436" s="13">
        <f t="shared" si="325"/>
        <v>1.7645342400000005E-3</v>
      </c>
      <c r="O436" s="13">
        <f t="shared" si="325"/>
        <v>2070.2312322935745</v>
      </c>
      <c r="P436" s="13">
        <f t="shared" si="325"/>
        <v>4.1035680000000005E-2</v>
      </c>
      <c r="Q436" s="13">
        <f t="shared" si="325"/>
        <v>4.924281600000001E-3</v>
      </c>
      <c r="R436" s="13">
        <f t="shared" si="325"/>
        <v>8.5572569394495368E-2</v>
      </c>
      <c r="S436" s="13">
        <f t="shared" si="325"/>
        <v>0.69760656000000021</v>
      </c>
      <c r="T436" s="13">
        <f t="shared" si="325"/>
        <v>3.5915631853211142E-3</v>
      </c>
      <c r="U436" s="13">
        <f t="shared" si="325"/>
        <v>273.09433277064215</v>
      </c>
      <c r="V436" s="13">
        <f t="shared" si="325"/>
        <v>0.24542348433027467</v>
      </c>
      <c r="W436" s="13">
        <f t="shared" si="325"/>
        <v>1.8447232293578021E-5</v>
      </c>
      <c r="X436" s="13">
        <f t="shared" si="325"/>
        <v>5.5191107229357717E-2</v>
      </c>
      <c r="Y436" s="13">
        <f t="shared" si="325"/>
        <v>5.6019350311926362E-2</v>
      </c>
      <c r="Z436" s="13">
        <f t="shared" si="325"/>
        <v>93.967942458715754</v>
      </c>
      <c r="AA436" s="13">
        <f t="shared" si="325"/>
        <v>2.915039176513751E-2</v>
      </c>
      <c r="AB436" s="13">
        <f t="shared" si="325"/>
        <v>4.103568000000001E-3</v>
      </c>
      <c r="AC436" s="13">
        <f t="shared" si="325"/>
        <v>757.08947229357443</v>
      </c>
      <c r="AD436" s="13">
        <f t="shared" si="325"/>
        <v>4.103568000000001E-3</v>
      </c>
      <c r="AE436" s="13">
        <f t="shared" si="325"/>
        <v>2.6338130025688116E-2</v>
      </c>
      <c r="AF436" s="13">
        <f t="shared" si="325"/>
        <v>0.11489990400000002</v>
      </c>
    </row>
    <row r="437" spans="1:32" x14ac:dyDescent="0.2">
      <c r="A437" s="77">
        <v>42226.052087094904</v>
      </c>
      <c r="B437" s="55">
        <f t="shared" si="268"/>
        <v>1620</v>
      </c>
      <c r="C437" s="9">
        <f t="shared" si="278"/>
        <v>41290560</v>
      </c>
      <c r="D437" s="13">
        <f t="shared" ref="D437:F456" si="326">D186*$C186/1000000</f>
        <v>3218.7202337260992</v>
      </c>
      <c r="E437" s="13">
        <f t="shared" si="326"/>
        <v>5.2918720380330129</v>
      </c>
      <c r="F437" s="13">
        <f t="shared" si="326"/>
        <v>3.5989590780330132</v>
      </c>
      <c r="G437" s="13">
        <f t="shared" si="293"/>
        <v>3213.4283616880657</v>
      </c>
      <c r="H437" s="13">
        <f t="shared" ref="H437:AF437" si="327">H186*$C186/1000000</f>
        <v>82.581119999999999</v>
      </c>
      <c r="I437" s="13">
        <f t="shared" si="327"/>
        <v>0.99097344000000009</v>
      </c>
      <c r="J437" s="13">
        <f t="shared" si="327"/>
        <v>1.6516224000000003E-2</v>
      </c>
      <c r="K437" s="13">
        <f t="shared" si="327"/>
        <v>1.8728488866054997E-2</v>
      </c>
      <c r="L437" s="13">
        <f t="shared" si="327"/>
        <v>2.8804900755963176</v>
      </c>
      <c r="M437" s="13">
        <f t="shared" si="327"/>
        <v>6.1935840000000002E-3</v>
      </c>
      <c r="N437" s="13">
        <f t="shared" si="327"/>
        <v>1.7754940800000002E-3</v>
      </c>
      <c r="O437" s="13">
        <f t="shared" si="327"/>
        <v>2082.7109988990787</v>
      </c>
      <c r="P437" s="13">
        <f t="shared" si="327"/>
        <v>4.1290559999999997E-2</v>
      </c>
      <c r="Q437" s="13">
        <f t="shared" si="327"/>
        <v>4.9548672E-3</v>
      </c>
      <c r="R437" s="13">
        <f t="shared" si="327"/>
        <v>8.6369244770642117E-2</v>
      </c>
      <c r="S437" s="13">
        <f t="shared" si="327"/>
        <v>0.70193952000000004</v>
      </c>
      <c r="T437" s="13">
        <f t="shared" si="327"/>
        <v>3.6328116550458848E-3</v>
      </c>
      <c r="U437" s="13">
        <f t="shared" si="327"/>
        <v>274.82845211009169</v>
      </c>
      <c r="V437" s="13">
        <f t="shared" si="327"/>
        <v>0.24755395376146727</v>
      </c>
      <c r="W437" s="13">
        <f t="shared" si="327"/>
        <v>1.818299889908261E-5</v>
      </c>
      <c r="X437" s="13">
        <f t="shared" si="327"/>
        <v>5.5496027889908157E-2</v>
      </c>
      <c r="Y437" s="13">
        <f t="shared" si="327"/>
        <v>5.6480940330274967E-2</v>
      </c>
      <c r="Z437" s="13">
        <f t="shared" si="327"/>
        <v>94.475831779816644</v>
      </c>
      <c r="AA437" s="13">
        <f t="shared" si="327"/>
        <v>2.9221594480733831E-2</v>
      </c>
      <c r="AB437" s="13">
        <f t="shared" si="327"/>
        <v>4.1290560000000007E-3</v>
      </c>
      <c r="AC437" s="13">
        <f t="shared" si="327"/>
        <v>761.41307889907887</v>
      </c>
      <c r="AD437" s="13">
        <f t="shared" si="327"/>
        <v>4.1290560000000007E-3</v>
      </c>
      <c r="AE437" s="13">
        <f t="shared" si="327"/>
        <v>2.6365348403669761E-2</v>
      </c>
      <c r="AF437" s="13">
        <f t="shared" si="327"/>
        <v>0.115613568</v>
      </c>
    </row>
    <row r="438" spans="1:32" x14ac:dyDescent="0.2">
      <c r="A438" s="77">
        <v>42226.062503819441</v>
      </c>
      <c r="B438" s="55">
        <f t="shared" si="268"/>
        <v>1620</v>
      </c>
      <c r="C438" s="9">
        <f t="shared" si="278"/>
        <v>41290560</v>
      </c>
      <c r="D438" s="13">
        <f t="shared" si="326"/>
        <v>3217.9239543679982</v>
      </c>
      <c r="E438" s="13">
        <f t="shared" si="326"/>
        <v>5.2910988817673257</v>
      </c>
      <c r="F438" s="13">
        <f t="shared" si="326"/>
        <v>3.5981859217673255</v>
      </c>
      <c r="G438" s="13">
        <f t="shared" si="293"/>
        <v>3212.6328554862303</v>
      </c>
      <c r="H438" s="13">
        <f t="shared" ref="H438:AF438" si="328">H187*$C187/1000000</f>
        <v>82.581119999999999</v>
      </c>
      <c r="I438" s="13">
        <f t="shared" si="328"/>
        <v>0.99097344000000009</v>
      </c>
      <c r="J438" s="13">
        <f t="shared" si="328"/>
        <v>1.6516224000000003E-2</v>
      </c>
      <c r="K438" s="13">
        <f t="shared" si="328"/>
        <v>1.8751217614678847E-2</v>
      </c>
      <c r="L438" s="13">
        <f t="shared" si="328"/>
        <v>2.8789748256880605</v>
      </c>
      <c r="M438" s="13">
        <f t="shared" si="328"/>
        <v>6.1935840000000002E-3</v>
      </c>
      <c r="N438" s="13">
        <f t="shared" si="328"/>
        <v>1.7754940800000002E-3</v>
      </c>
      <c r="O438" s="13">
        <f t="shared" si="328"/>
        <v>2082.3321864220143</v>
      </c>
      <c r="P438" s="13">
        <f t="shared" si="328"/>
        <v>4.1290559999999997E-2</v>
      </c>
      <c r="Q438" s="13">
        <f t="shared" si="328"/>
        <v>4.9548672E-3</v>
      </c>
      <c r="R438" s="13">
        <f t="shared" si="328"/>
        <v>8.6634413504587074E-2</v>
      </c>
      <c r="S438" s="13">
        <f t="shared" si="328"/>
        <v>0.70193952000000004</v>
      </c>
      <c r="T438" s="13">
        <f t="shared" si="328"/>
        <v>3.651752278899096E-3</v>
      </c>
      <c r="U438" s="13">
        <f t="shared" si="328"/>
        <v>274.86633335779811</v>
      </c>
      <c r="V438" s="13">
        <f t="shared" si="328"/>
        <v>0.24816005372476999</v>
      </c>
      <c r="W438" s="13">
        <f t="shared" si="328"/>
        <v>1.7804186422018387E-5</v>
      </c>
      <c r="X438" s="13">
        <f t="shared" si="328"/>
        <v>5.5458146642201736E-2</v>
      </c>
      <c r="Y438" s="13">
        <f t="shared" si="328"/>
        <v>5.6594584073394232E-2</v>
      </c>
      <c r="Z438" s="13">
        <f t="shared" si="328"/>
        <v>94.400069284403799</v>
      </c>
      <c r="AA438" s="13">
        <f t="shared" si="328"/>
        <v>2.9111738862385206E-2</v>
      </c>
      <c r="AB438" s="13">
        <f t="shared" si="328"/>
        <v>4.1290560000000007E-3</v>
      </c>
      <c r="AC438" s="13">
        <f t="shared" si="328"/>
        <v>761.03426642201453</v>
      </c>
      <c r="AD438" s="13">
        <f t="shared" si="328"/>
        <v>4.1290560000000007E-3</v>
      </c>
      <c r="AE438" s="13">
        <f t="shared" si="328"/>
        <v>2.6228975911926643E-2</v>
      </c>
      <c r="AF438" s="13">
        <f t="shared" si="328"/>
        <v>0.115613568</v>
      </c>
    </row>
    <row r="439" spans="1:32" x14ac:dyDescent="0.2">
      <c r="A439" s="77">
        <v>42226.072920543978</v>
      </c>
      <c r="B439" s="55">
        <f t="shared" si="268"/>
        <v>1630</v>
      </c>
      <c r="C439" s="9">
        <f t="shared" si="278"/>
        <v>41545440</v>
      </c>
      <c r="D439" s="13">
        <f t="shared" si="326"/>
        <v>3236.9864878186008</v>
      </c>
      <c r="E439" s="13">
        <f t="shared" si="326"/>
        <v>5.3229820571405355</v>
      </c>
      <c r="F439" s="13">
        <f t="shared" si="326"/>
        <v>3.6196190171405362</v>
      </c>
      <c r="G439" s="13">
        <f t="shared" si="293"/>
        <v>3231.6635057614603</v>
      </c>
      <c r="H439" s="13">
        <f t="shared" ref="H439:AF439" si="329">H188*$C188/1000000</f>
        <v>83.090879999999999</v>
      </c>
      <c r="I439" s="13">
        <f t="shared" si="329"/>
        <v>0.99709056000000007</v>
      </c>
      <c r="J439" s="13">
        <f t="shared" si="329"/>
        <v>1.6618175999999998E-2</v>
      </c>
      <c r="K439" s="13">
        <f t="shared" si="329"/>
        <v>1.8889834921100863E-2</v>
      </c>
      <c r="L439" s="13">
        <f t="shared" si="329"/>
        <v>2.895221671926592</v>
      </c>
      <c r="M439" s="13">
        <f t="shared" si="329"/>
        <v>6.2318159999999994E-3</v>
      </c>
      <c r="N439" s="13">
        <f t="shared" si="329"/>
        <v>1.7864539200000001E-3</v>
      </c>
      <c r="O439" s="13">
        <f t="shared" si="329"/>
        <v>2094.8049379816475</v>
      </c>
      <c r="P439" s="13">
        <f t="shared" si="329"/>
        <v>4.1545440000000003E-2</v>
      </c>
      <c r="Q439" s="13">
        <f t="shared" si="329"/>
        <v>4.9854527999999999E-3</v>
      </c>
      <c r="R439" s="13">
        <f t="shared" si="329"/>
        <v>8.743599941284394E-2</v>
      </c>
      <c r="S439" s="13">
        <f t="shared" si="329"/>
        <v>0.70627248000000009</v>
      </c>
      <c r="T439" s="13">
        <f t="shared" si="329"/>
        <v>3.6933515009174448E-3</v>
      </c>
      <c r="U439" s="13">
        <f t="shared" si="329"/>
        <v>276.60115420183479</v>
      </c>
      <c r="V439" s="13">
        <f t="shared" si="329"/>
        <v>0.25030174722935711</v>
      </c>
      <c r="W439" s="13">
        <f t="shared" si="329"/>
        <v>1.7532937981651413E-5</v>
      </c>
      <c r="X439" s="13">
        <f t="shared" si="329"/>
        <v>5.5762365798165042E-2</v>
      </c>
      <c r="Y439" s="13">
        <f t="shared" si="329"/>
        <v>5.7058278605504317E-2</v>
      </c>
      <c r="Z439" s="13">
        <f t="shared" si="329"/>
        <v>94.906555596330421</v>
      </c>
      <c r="AA439" s="13">
        <f t="shared" si="329"/>
        <v>2.9180907214678781E-2</v>
      </c>
      <c r="AB439" s="13">
        <f t="shared" si="329"/>
        <v>4.1545439999999996E-3</v>
      </c>
      <c r="AC439" s="13">
        <f t="shared" si="329"/>
        <v>765.35085798164744</v>
      </c>
      <c r="AD439" s="13">
        <f t="shared" si="329"/>
        <v>4.1545439999999996E-3</v>
      </c>
      <c r="AE439" s="13">
        <f t="shared" si="329"/>
        <v>2.6253668873394535E-2</v>
      </c>
      <c r="AF439" s="13">
        <f t="shared" si="329"/>
        <v>0.116327232</v>
      </c>
    </row>
    <row r="440" spans="1:32" x14ac:dyDescent="0.2">
      <c r="A440" s="77">
        <v>42226.083337268516</v>
      </c>
      <c r="B440" s="55">
        <f t="shared" si="268"/>
        <v>1630</v>
      </c>
      <c r="C440" s="9">
        <f t="shared" si="278"/>
        <v>41545440</v>
      </c>
      <c r="D440" s="13">
        <f t="shared" si="326"/>
        <v>3236.185293155821</v>
      </c>
      <c r="E440" s="13">
        <f t="shared" si="326"/>
        <v>5.3222041283053079</v>
      </c>
      <c r="F440" s="13">
        <f t="shared" si="326"/>
        <v>3.6188410883053077</v>
      </c>
      <c r="G440" s="13">
        <f t="shared" si="293"/>
        <v>3230.8630890275149</v>
      </c>
      <c r="H440" s="13">
        <f t="shared" ref="H440:AF440" si="330">H189*$C189/1000000</f>
        <v>83.090879999999999</v>
      </c>
      <c r="I440" s="13">
        <f t="shared" si="330"/>
        <v>0.99709056000000007</v>
      </c>
      <c r="J440" s="13">
        <f t="shared" si="330"/>
        <v>1.6618175999999998E-2</v>
      </c>
      <c r="K440" s="13">
        <f t="shared" si="330"/>
        <v>1.8912703970642149E-2</v>
      </c>
      <c r="L440" s="13">
        <f t="shared" si="330"/>
        <v>2.8936970686238399</v>
      </c>
      <c r="M440" s="13">
        <f t="shared" si="330"/>
        <v>6.2318159999999994E-3</v>
      </c>
      <c r="N440" s="13">
        <f t="shared" si="330"/>
        <v>1.7864539200000001E-3</v>
      </c>
      <c r="O440" s="13">
        <f t="shared" si="330"/>
        <v>2094.4237871559594</v>
      </c>
      <c r="P440" s="13">
        <f t="shared" si="330"/>
        <v>4.1545440000000003E-2</v>
      </c>
      <c r="Q440" s="13">
        <f t="shared" si="330"/>
        <v>4.9854527999999999E-3</v>
      </c>
      <c r="R440" s="13">
        <f t="shared" si="330"/>
        <v>8.7702804990825597E-2</v>
      </c>
      <c r="S440" s="13">
        <f t="shared" si="330"/>
        <v>0.70627248000000009</v>
      </c>
      <c r="T440" s="13">
        <f t="shared" si="330"/>
        <v>3.7124090422018491E-3</v>
      </c>
      <c r="U440" s="13">
        <f t="shared" si="330"/>
        <v>276.63926928440355</v>
      </c>
      <c r="V440" s="13">
        <f t="shared" si="330"/>
        <v>0.25091158855045803</v>
      </c>
      <c r="W440" s="13">
        <f t="shared" si="330"/>
        <v>1.7151787155963345E-5</v>
      </c>
      <c r="X440" s="13">
        <f t="shared" si="330"/>
        <v>5.5724250715596231E-2</v>
      </c>
      <c r="Y440" s="13">
        <f t="shared" si="330"/>
        <v>5.717262385321073E-2</v>
      </c>
      <c r="Z440" s="13">
        <f t="shared" si="330"/>
        <v>94.830325431192804</v>
      </c>
      <c r="AA440" s="13">
        <f t="shared" si="330"/>
        <v>2.9070373475229238E-2</v>
      </c>
      <c r="AB440" s="13">
        <f t="shared" si="330"/>
        <v>4.1545439999999996E-3</v>
      </c>
      <c r="AC440" s="13">
        <f t="shared" si="330"/>
        <v>764.96970715595933</v>
      </c>
      <c r="AD440" s="13">
        <f t="shared" si="330"/>
        <v>4.1545439999999996E-3</v>
      </c>
      <c r="AE440" s="13">
        <f t="shared" si="330"/>
        <v>2.6116454576146829E-2</v>
      </c>
      <c r="AF440" s="13">
        <f t="shared" si="330"/>
        <v>0.116327232</v>
      </c>
    </row>
    <row r="441" spans="1:32" x14ac:dyDescent="0.2">
      <c r="A441" s="77">
        <v>42226.093753993053</v>
      </c>
      <c r="B441" s="55">
        <f t="shared" si="268"/>
        <v>1670</v>
      </c>
      <c r="C441" s="9">
        <f t="shared" si="278"/>
        <v>42564960.000000007</v>
      </c>
      <c r="D441" s="13">
        <f t="shared" si="326"/>
        <v>3314.7800272904151</v>
      </c>
      <c r="E441" s="13">
        <f t="shared" si="326"/>
        <v>5.4520133454693447</v>
      </c>
      <c r="F441" s="13">
        <f t="shared" si="326"/>
        <v>3.706849985469344</v>
      </c>
      <c r="G441" s="13">
        <f t="shared" si="293"/>
        <v>3309.3280139449466</v>
      </c>
      <c r="H441" s="13">
        <f t="shared" ref="H441:AF441" si="331">H190*$C190/1000000</f>
        <v>85.129920000000013</v>
      </c>
      <c r="I441" s="13">
        <f t="shared" si="331"/>
        <v>1.0215590400000001</v>
      </c>
      <c r="J441" s="13">
        <f t="shared" si="331"/>
        <v>1.7025984000000004E-2</v>
      </c>
      <c r="K441" s="13">
        <f t="shared" si="331"/>
        <v>1.9400249658715545E-2</v>
      </c>
      <c r="L441" s="13">
        <f t="shared" si="331"/>
        <v>2.9631460227522797</v>
      </c>
      <c r="M441" s="13">
        <f t="shared" si="331"/>
        <v>6.3847440000000004E-3</v>
      </c>
      <c r="N441" s="13">
        <f t="shared" si="331"/>
        <v>1.8302932800000004E-3</v>
      </c>
      <c r="O441" s="13">
        <f t="shared" si="331"/>
        <v>2145.4301856880697</v>
      </c>
      <c r="P441" s="13">
        <f t="shared" si="331"/>
        <v>4.2564960000000006E-2</v>
      </c>
      <c r="Q441" s="13">
        <f t="shared" si="331"/>
        <v>5.107795200000001E-3</v>
      </c>
      <c r="R441" s="13">
        <f t="shared" si="331"/>
        <v>9.0128374018348528E-2</v>
      </c>
      <c r="S441" s="13">
        <f t="shared" si="331"/>
        <v>0.72360432000000019</v>
      </c>
      <c r="T441" s="13">
        <f t="shared" si="331"/>
        <v>3.8230363155963456E-3</v>
      </c>
      <c r="U441" s="13">
        <f t="shared" si="331"/>
        <v>283.46701343119264</v>
      </c>
      <c r="V441" s="13">
        <f t="shared" si="331"/>
        <v>0.25769373489908193</v>
      </c>
      <c r="W441" s="13">
        <f t="shared" si="331"/>
        <v>1.7182185688073437E-5</v>
      </c>
      <c r="X441" s="13">
        <f t="shared" si="331"/>
        <v>5.7052666568807246E-2</v>
      </c>
      <c r="Y441" s="13">
        <f t="shared" si="331"/>
        <v>5.8692784293577709E-2</v>
      </c>
      <c r="Z441" s="13">
        <f t="shared" si="331"/>
        <v>97.079349137614841</v>
      </c>
      <c r="AA441" s="13">
        <f t="shared" si="331"/>
        <v>2.9670510649541165E-2</v>
      </c>
      <c r="AB441" s="13">
        <f t="shared" si="331"/>
        <v>4.2564960000000011E-3</v>
      </c>
      <c r="AC441" s="13">
        <f t="shared" si="331"/>
        <v>783.35146568806931</v>
      </c>
      <c r="AD441" s="13">
        <f t="shared" si="331"/>
        <v>4.2564960000000011E-3</v>
      </c>
      <c r="AE441" s="13">
        <f t="shared" si="331"/>
        <v>2.6616767647706468E-2</v>
      </c>
      <c r="AF441" s="13">
        <f t="shared" si="331"/>
        <v>0.11918188800000003</v>
      </c>
    </row>
    <row r="442" spans="1:32" x14ac:dyDescent="0.2">
      <c r="A442" s="77">
        <v>42226.10417071759</v>
      </c>
      <c r="B442" s="55">
        <f t="shared" si="268"/>
        <v>1670</v>
      </c>
      <c r="C442" s="9">
        <f t="shared" si="278"/>
        <v>42564960.000000007</v>
      </c>
      <c r="D442" s="13">
        <f t="shared" si="326"/>
        <v>3313.9591714089179</v>
      </c>
      <c r="E442" s="13">
        <f t="shared" si="326"/>
        <v>5.451216326355949</v>
      </c>
      <c r="F442" s="13">
        <f t="shared" si="326"/>
        <v>3.7060529663559487</v>
      </c>
      <c r="G442" s="13">
        <f t="shared" si="293"/>
        <v>3308.5079550825608</v>
      </c>
      <c r="H442" s="13">
        <f t="shared" ref="H442:AF442" si="332">H191*$C191/1000000</f>
        <v>85.129920000000013</v>
      </c>
      <c r="I442" s="13">
        <f t="shared" si="332"/>
        <v>1.0215590400000001</v>
      </c>
      <c r="J442" s="13">
        <f t="shared" si="332"/>
        <v>1.7025984000000004E-2</v>
      </c>
      <c r="K442" s="13">
        <f t="shared" si="332"/>
        <v>1.9423679911926551E-2</v>
      </c>
      <c r="L442" s="13">
        <f t="shared" si="332"/>
        <v>2.9615840058715461</v>
      </c>
      <c r="M442" s="13">
        <f t="shared" si="332"/>
        <v>6.3847440000000004E-3</v>
      </c>
      <c r="N442" s="13">
        <f t="shared" si="332"/>
        <v>1.8302932800000004E-3</v>
      </c>
      <c r="O442" s="13">
        <f t="shared" si="332"/>
        <v>2145.0396814678861</v>
      </c>
      <c r="P442" s="13">
        <f t="shared" si="332"/>
        <v>4.2564960000000006E-2</v>
      </c>
      <c r="Q442" s="13">
        <f t="shared" si="332"/>
        <v>5.107795200000001E-3</v>
      </c>
      <c r="R442" s="13">
        <f t="shared" si="332"/>
        <v>9.0401726972476976E-2</v>
      </c>
      <c r="S442" s="13">
        <f t="shared" si="332"/>
        <v>0.72360432000000019</v>
      </c>
      <c r="T442" s="13">
        <f t="shared" si="332"/>
        <v>3.84256152660552E-3</v>
      </c>
      <c r="U442" s="13">
        <f t="shared" si="332"/>
        <v>283.506063853211</v>
      </c>
      <c r="V442" s="13">
        <f t="shared" si="332"/>
        <v>0.25831854165137547</v>
      </c>
      <c r="W442" s="13">
        <f t="shared" si="332"/>
        <v>1.6791681467889953E-5</v>
      </c>
      <c r="X442" s="13">
        <f t="shared" si="332"/>
        <v>5.7013616146788897E-2</v>
      </c>
      <c r="Y442" s="13">
        <f t="shared" si="332"/>
        <v>5.8809935559632744E-2</v>
      </c>
      <c r="Z442" s="13">
        <f t="shared" si="332"/>
        <v>97.001248293578143</v>
      </c>
      <c r="AA442" s="13">
        <f t="shared" si="332"/>
        <v>2.955726442568795E-2</v>
      </c>
      <c r="AB442" s="13">
        <f t="shared" si="332"/>
        <v>4.2564960000000011E-3</v>
      </c>
      <c r="AC442" s="13">
        <f t="shared" si="332"/>
        <v>782.9609614678858</v>
      </c>
      <c r="AD442" s="13">
        <f t="shared" si="332"/>
        <v>4.2564960000000011E-3</v>
      </c>
      <c r="AE442" s="13">
        <f t="shared" si="332"/>
        <v>2.647618612844041E-2</v>
      </c>
      <c r="AF442" s="13">
        <f t="shared" si="332"/>
        <v>0.11918188800000003</v>
      </c>
    </row>
    <row r="443" spans="1:32" x14ac:dyDescent="0.2">
      <c r="A443" s="77">
        <v>42226.114587442127</v>
      </c>
      <c r="B443" s="55">
        <f t="shared" si="268"/>
        <v>1680</v>
      </c>
      <c r="C443" s="9">
        <f t="shared" si="278"/>
        <v>42819840.000000007</v>
      </c>
      <c r="D443" s="13">
        <f t="shared" si="326"/>
        <v>3332.9774671174023</v>
      </c>
      <c r="E443" s="13">
        <f t="shared" si="326"/>
        <v>5.4830565486032876</v>
      </c>
      <c r="F443" s="13">
        <f t="shared" si="326"/>
        <v>3.7274431086032878</v>
      </c>
      <c r="G443" s="13">
        <f t="shared" si="293"/>
        <v>3327.4944105687996</v>
      </c>
      <c r="H443" s="13">
        <f t="shared" ref="H443:AF443" si="333">H192*$C192/1000000</f>
        <v>85.639680000000013</v>
      </c>
      <c r="I443" s="13">
        <f t="shared" si="333"/>
        <v>1.0276761600000002</v>
      </c>
      <c r="J443" s="13">
        <f t="shared" si="333"/>
        <v>1.7127936000000007E-2</v>
      </c>
      <c r="K443" s="13">
        <f t="shared" si="333"/>
        <v>1.956355992660545E-2</v>
      </c>
      <c r="L443" s="13">
        <f t="shared" si="333"/>
        <v>2.9777466715596188</v>
      </c>
      <c r="M443" s="13">
        <f t="shared" si="333"/>
        <v>6.4229760000000004E-3</v>
      </c>
      <c r="N443" s="13">
        <f t="shared" si="333"/>
        <v>1.8412531200000003E-3</v>
      </c>
      <c r="O443" s="13">
        <f t="shared" si="333"/>
        <v>2157.4913878899047</v>
      </c>
      <c r="P443" s="13">
        <f t="shared" si="333"/>
        <v>4.2819840000000012E-2</v>
      </c>
      <c r="Q443" s="13">
        <f t="shared" si="333"/>
        <v>5.1383808000000008E-3</v>
      </c>
      <c r="R443" s="13">
        <f t="shared" si="333"/>
        <v>9.1218044477064122E-2</v>
      </c>
      <c r="S443" s="13">
        <f t="shared" si="333"/>
        <v>0.72793728000000013</v>
      </c>
      <c r="T443" s="13">
        <f t="shared" si="333"/>
        <v>3.8852130055046031E-3</v>
      </c>
      <c r="U443" s="13">
        <f t="shared" si="333"/>
        <v>285.24298921100916</v>
      </c>
      <c r="V443" s="13">
        <f t="shared" si="333"/>
        <v>0.26049390737614614</v>
      </c>
      <c r="W443" s="13">
        <f t="shared" si="333"/>
        <v>1.6499387889908303E-5</v>
      </c>
      <c r="X443" s="13">
        <f t="shared" si="333"/>
        <v>5.7315730788990722E-2</v>
      </c>
      <c r="Y443" s="13">
        <f t="shared" si="333"/>
        <v>5.9279943633027236E-2</v>
      </c>
      <c r="Z443" s="13">
        <f t="shared" si="333"/>
        <v>97.503525577981833</v>
      </c>
      <c r="AA443" s="13">
        <f t="shared" si="333"/>
        <v>2.9620329688073266E-2</v>
      </c>
      <c r="AB443" s="13">
        <f t="shared" si="333"/>
        <v>4.2819840000000017E-3</v>
      </c>
      <c r="AC443" s="13">
        <f t="shared" si="333"/>
        <v>787.25650788990413</v>
      </c>
      <c r="AD443" s="13">
        <f t="shared" si="333"/>
        <v>4.2819840000000017E-3</v>
      </c>
      <c r="AE443" s="13">
        <f t="shared" si="333"/>
        <v>2.6493302840367019E-2</v>
      </c>
      <c r="AF443" s="13">
        <f t="shared" si="333"/>
        <v>0.11989555200000003</v>
      </c>
    </row>
    <row r="444" spans="1:32" x14ac:dyDescent="0.2">
      <c r="A444" s="77">
        <v>42226.125004166664</v>
      </c>
      <c r="B444" s="55">
        <f t="shared" si="268"/>
        <v>1670</v>
      </c>
      <c r="C444" s="9">
        <f t="shared" si="278"/>
        <v>42564960.000000007</v>
      </c>
      <c r="D444" s="13">
        <f t="shared" si="326"/>
        <v>3312.3174596459189</v>
      </c>
      <c r="E444" s="13">
        <f t="shared" si="326"/>
        <v>5.4496222881291603</v>
      </c>
      <c r="F444" s="13">
        <f t="shared" si="326"/>
        <v>3.70445892812916</v>
      </c>
      <c r="G444" s="13">
        <f t="shared" si="293"/>
        <v>3306.86783735779</v>
      </c>
      <c r="H444" s="13">
        <f t="shared" ref="H444:AF444" si="334">H193*$C193/1000000</f>
        <v>85.129920000000013</v>
      </c>
      <c r="I444" s="13">
        <f t="shared" si="334"/>
        <v>1.0215590400000001</v>
      </c>
      <c r="J444" s="13">
        <f t="shared" si="334"/>
        <v>1.7025984000000004E-2</v>
      </c>
      <c r="K444" s="13">
        <f t="shared" si="334"/>
        <v>1.9470540418348569E-2</v>
      </c>
      <c r="L444" s="13">
        <f t="shared" si="334"/>
        <v>2.9584599721100777</v>
      </c>
      <c r="M444" s="13">
        <f t="shared" si="334"/>
        <v>6.3847440000000004E-3</v>
      </c>
      <c r="N444" s="13">
        <f t="shared" si="334"/>
        <v>1.8302932800000004E-3</v>
      </c>
      <c r="O444" s="13">
        <f t="shared" si="334"/>
        <v>2144.2586730275189</v>
      </c>
      <c r="P444" s="13">
        <f t="shared" si="334"/>
        <v>4.2564960000000006E-2</v>
      </c>
      <c r="Q444" s="13">
        <f t="shared" si="334"/>
        <v>5.107795200000001E-3</v>
      </c>
      <c r="R444" s="13">
        <f t="shared" si="334"/>
        <v>9.0948432880733829E-2</v>
      </c>
      <c r="S444" s="13">
        <f t="shared" si="334"/>
        <v>0.72360432000000019</v>
      </c>
      <c r="T444" s="13">
        <f t="shared" si="334"/>
        <v>3.8816119486238692E-3</v>
      </c>
      <c r="U444" s="13">
        <f t="shared" si="334"/>
        <v>283.58416469724767</v>
      </c>
      <c r="V444" s="13">
        <f t="shared" si="334"/>
        <v>0.2595681551559626</v>
      </c>
      <c r="W444" s="13">
        <f t="shared" si="334"/>
        <v>1.6010673027522982E-5</v>
      </c>
      <c r="X444" s="13">
        <f t="shared" si="334"/>
        <v>5.6935515302752197E-2</v>
      </c>
      <c r="Y444" s="13">
        <f t="shared" si="334"/>
        <v>5.9044238091742828E-2</v>
      </c>
      <c r="Z444" s="13">
        <f t="shared" si="334"/>
        <v>96.845046605504763</v>
      </c>
      <c r="AA444" s="13">
        <f t="shared" si="334"/>
        <v>2.9330771977981524E-2</v>
      </c>
      <c r="AB444" s="13">
        <f t="shared" si="334"/>
        <v>4.2564960000000011E-3</v>
      </c>
      <c r="AC444" s="13">
        <f t="shared" si="334"/>
        <v>782.17995302751876</v>
      </c>
      <c r="AD444" s="13">
        <f t="shared" si="334"/>
        <v>4.2564960000000011E-3</v>
      </c>
      <c r="AE444" s="13">
        <f t="shared" si="334"/>
        <v>2.6195023089908304E-2</v>
      </c>
      <c r="AF444" s="13">
        <f t="shared" si="334"/>
        <v>0.11918188800000003</v>
      </c>
    </row>
    <row r="445" spans="1:32" x14ac:dyDescent="0.2">
      <c r="A445" s="77">
        <v>42226.135420891202</v>
      </c>
      <c r="B445" s="55">
        <f t="shared" si="268"/>
        <v>1630</v>
      </c>
      <c r="C445" s="9">
        <f t="shared" si="278"/>
        <v>41545440</v>
      </c>
      <c r="D445" s="13">
        <f t="shared" si="326"/>
        <v>3232.1793198419191</v>
      </c>
      <c r="E445" s="13">
        <f t="shared" si="326"/>
        <v>5.3183144841291581</v>
      </c>
      <c r="F445" s="13">
        <f t="shared" si="326"/>
        <v>3.6149514441291584</v>
      </c>
      <c r="G445" s="13">
        <f t="shared" si="293"/>
        <v>3226.8610053577895</v>
      </c>
      <c r="H445" s="13">
        <f t="shared" ref="H445:AF445" si="335">H194*$C194/1000000</f>
        <v>83.090879999999999</v>
      </c>
      <c r="I445" s="13">
        <f t="shared" si="335"/>
        <v>0.99709056000000007</v>
      </c>
      <c r="J445" s="13">
        <f t="shared" si="335"/>
        <v>1.6618175999999998E-2</v>
      </c>
      <c r="K445" s="13">
        <f t="shared" si="335"/>
        <v>1.9027049218348566E-2</v>
      </c>
      <c r="L445" s="13">
        <f t="shared" si="335"/>
        <v>2.8860740521100774</v>
      </c>
      <c r="M445" s="13">
        <f t="shared" si="335"/>
        <v>6.2318159999999994E-3</v>
      </c>
      <c r="N445" s="13">
        <f t="shared" si="335"/>
        <v>1.7864539200000001E-3</v>
      </c>
      <c r="O445" s="13">
        <f t="shared" si="335"/>
        <v>2092.5180330275189</v>
      </c>
      <c r="P445" s="13">
        <f t="shared" si="335"/>
        <v>4.1545440000000003E-2</v>
      </c>
      <c r="Q445" s="13">
        <f t="shared" si="335"/>
        <v>4.9854527999999999E-3</v>
      </c>
      <c r="R445" s="13">
        <f t="shared" si="335"/>
        <v>8.9036832880733816E-2</v>
      </c>
      <c r="S445" s="13">
        <f t="shared" si="335"/>
        <v>0.70627248000000009</v>
      </c>
      <c r="T445" s="13">
        <f t="shared" si="335"/>
        <v>3.8076967486238684E-3</v>
      </c>
      <c r="U445" s="13">
        <f t="shared" si="335"/>
        <v>276.82984469724761</v>
      </c>
      <c r="V445" s="13">
        <f t="shared" si="335"/>
        <v>0.25396079515596259</v>
      </c>
      <c r="W445" s="13">
        <f t="shared" si="335"/>
        <v>1.524603302752298E-5</v>
      </c>
      <c r="X445" s="13">
        <f t="shared" si="335"/>
        <v>5.5533675302752182E-2</v>
      </c>
      <c r="Y445" s="13">
        <f t="shared" si="335"/>
        <v>5.7744350091742822E-2</v>
      </c>
      <c r="Z445" s="13">
        <f t="shared" si="335"/>
        <v>94.449174605504737</v>
      </c>
      <c r="AA445" s="13">
        <f t="shared" si="335"/>
        <v>2.8517704777981521E-2</v>
      </c>
      <c r="AB445" s="13">
        <f t="shared" si="335"/>
        <v>4.1545439999999996E-3</v>
      </c>
      <c r="AC445" s="13">
        <f t="shared" si="335"/>
        <v>763.06395302751866</v>
      </c>
      <c r="AD445" s="13">
        <f t="shared" si="335"/>
        <v>4.1545439999999996E-3</v>
      </c>
      <c r="AE445" s="13">
        <f t="shared" si="335"/>
        <v>2.54303830899083E-2</v>
      </c>
      <c r="AF445" s="13">
        <f t="shared" si="335"/>
        <v>0.116327232</v>
      </c>
    </row>
    <row r="446" spans="1:32" x14ac:dyDescent="0.2">
      <c r="A446" s="77">
        <v>42226.145837615739</v>
      </c>
      <c r="B446" s="55">
        <f t="shared" si="268"/>
        <v>1640</v>
      </c>
      <c r="C446" s="9">
        <f t="shared" si="278"/>
        <v>41800320</v>
      </c>
      <c r="D446" s="13">
        <f t="shared" si="326"/>
        <v>3251.2025308550842</v>
      </c>
      <c r="E446" s="13">
        <f t="shared" si="326"/>
        <v>5.3501594789460398</v>
      </c>
      <c r="F446" s="13">
        <f t="shared" si="326"/>
        <v>3.6363463589460392</v>
      </c>
      <c r="G446" s="13">
        <f t="shared" si="293"/>
        <v>3245.8523713761379</v>
      </c>
      <c r="H446" s="13">
        <f t="shared" ref="H446:AF446" si="336">H195*$C195/1000000</f>
        <v>83.600639999999999</v>
      </c>
      <c r="I446" s="13">
        <f t="shared" si="336"/>
        <v>1.00320768</v>
      </c>
      <c r="J446" s="13">
        <f t="shared" si="336"/>
        <v>1.6720128000000001E-2</v>
      </c>
      <c r="K446" s="13">
        <f t="shared" si="336"/>
        <v>1.9166788932110032E-2</v>
      </c>
      <c r="L446" s="13">
        <f t="shared" si="336"/>
        <v>2.9022460711926454</v>
      </c>
      <c r="M446" s="13">
        <f t="shared" si="336"/>
        <v>6.2700479999999994E-3</v>
      </c>
      <c r="N446" s="13">
        <f t="shared" si="336"/>
        <v>1.7974137600000001E-3</v>
      </c>
      <c r="O446" s="13">
        <f t="shared" si="336"/>
        <v>2104.9720777981606</v>
      </c>
      <c r="P446" s="13">
        <f t="shared" si="336"/>
        <v>4.1800320000000002E-2</v>
      </c>
      <c r="Q446" s="13">
        <f t="shared" si="336"/>
        <v>5.0160384000000006E-3</v>
      </c>
      <c r="R446" s="13">
        <f t="shared" si="336"/>
        <v>8.9851513541284261E-2</v>
      </c>
      <c r="S446" s="13">
        <f t="shared" si="336"/>
        <v>0.71060544000000003</v>
      </c>
      <c r="T446" s="13">
        <f t="shared" si="336"/>
        <v>3.8502313100917587E-3</v>
      </c>
      <c r="U446" s="13">
        <f t="shared" si="336"/>
        <v>278.56653622018337</v>
      </c>
      <c r="V446" s="13">
        <f t="shared" si="336"/>
        <v>0.25613241952293508</v>
      </c>
      <c r="W446" s="13">
        <f t="shared" si="336"/>
        <v>1.4956077798165183E-5</v>
      </c>
      <c r="X446" s="13">
        <f t="shared" si="336"/>
        <v>5.5836023779816404E-2</v>
      </c>
      <c r="Y446" s="13">
        <f t="shared" si="336"/>
        <v>5.8213656660550159E-2</v>
      </c>
      <c r="Z446" s="13">
        <f t="shared" si="336"/>
        <v>94.951919559633183</v>
      </c>
      <c r="AA446" s="13">
        <f t="shared" si="336"/>
        <v>2.8581448161467758E-2</v>
      </c>
      <c r="AB446" s="13">
        <f t="shared" si="336"/>
        <v>4.1800320000000002E-3</v>
      </c>
      <c r="AC446" s="13">
        <f t="shared" si="336"/>
        <v>767.36183779816076</v>
      </c>
      <c r="AD446" s="13">
        <f t="shared" si="336"/>
        <v>4.1800320000000002E-3</v>
      </c>
      <c r="AE446" s="13">
        <f t="shared" si="336"/>
        <v>2.5448341607339491E-2</v>
      </c>
      <c r="AF446" s="13">
        <f t="shared" si="336"/>
        <v>0.11704089599999999</v>
      </c>
    </row>
    <row r="447" spans="1:32" x14ac:dyDescent="0.2">
      <c r="A447" s="77">
        <v>42226.156254340276</v>
      </c>
      <c r="B447" s="55">
        <f t="shared" si="268"/>
        <v>1670</v>
      </c>
      <c r="C447" s="9">
        <f t="shared" si="278"/>
        <v>42564960.000000007</v>
      </c>
      <c r="D447" s="13">
        <f t="shared" si="326"/>
        <v>3309.8548920014227</v>
      </c>
      <c r="E447" s="13">
        <f t="shared" si="326"/>
        <v>5.447231230788975</v>
      </c>
      <c r="F447" s="13">
        <f t="shared" si="326"/>
        <v>3.7020678707889751</v>
      </c>
      <c r="G447" s="13">
        <f t="shared" si="293"/>
        <v>3304.4076607706334</v>
      </c>
      <c r="H447" s="13">
        <f t="shared" ref="H447:AF447" si="337">H196*$C196/1000000</f>
        <v>85.129920000000013</v>
      </c>
      <c r="I447" s="13">
        <f t="shared" si="337"/>
        <v>1.0215590400000001</v>
      </c>
      <c r="J447" s="13">
        <f t="shared" si="337"/>
        <v>1.7025984000000004E-2</v>
      </c>
      <c r="K447" s="13">
        <f t="shared" si="337"/>
        <v>1.9540831177981593E-2</v>
      </c>
      <c r="L447" s="13">
        <f t="shared" si="337"/>
        <v>2.9537739214678753</v>
      </c>
      <c r="M447" s="13">
        <f t="shared" si="337"/>
        <v>6.3847440000000004E-3</v>
      </c>
      <c r="N447" s="13">
        <f t="shared" si="337"/>
        <v>1.8302932800000004E-3</v>
      </c>
      <c r="O447" s="13">
        <f t="shared" si="337"/>
        <v>2143.0871603669684</v>
      </c>
      <c r="P447" s="13">
        <f t="shared" si="337"/>
        <v>4.2564960000000006E-2</v>
      </c>
      <c r="Q447" s="13">
        <f t="shared" si="337"/>
        <v>5.107795200000001E-3</v>
      </c>
      <c r="R447" s="13">
        <f t="shared" si="337"/>
        <v>9.1768491743119143E-2</v>
      </c>
      <c r="S447" s="13">
        <f t="shared" si="337"/>
        <v>0.72360432000000019</v>
      </c>
      <c r="T447" s="13">
        <f t="shared" si="337"/>
        <v>3.9401875816513932E-3</v>
      </c>
      <c r="U447" s="13">
        <f t="shared" si="337"/>
        <v>283.7013159633027</v>
      </c>
      <c r="V447" s="13">
        <f t="shared" si="337"/>
        <v>0.26144257541284333</v>
      </c>
      <c r="W447" s="13">
        <f t="shared" si="337"/>
        <v>1.4839160366972527E-5</v>
      </c>
      <c r="X447" s="13">
        <f t="shared" si="337"/>
        <v>5.6818364036697142E-2</v>
      </c>
      <c r="Y447" s="13">
        <f t="shared" si="337"/>
        <v>5.9395691889907953E-2</v>
      </c>
      <c r="Z447" s="13">
        <f t="shared" si="337"/>
        <v>96.61074407339467</v>
      </c>
      <c r="AA447" s="13">
        <f t="shared" si="337"/>
        <v>2.8991033306421887E-2</v>
      </c>
      <c r="AB447" s="13">
        <f t="shared" si="337"/>
        <v>4.2564960000000011E-3</v>
      </c>
      <c r="AC447" s="13">
        <f t="shared" si="337"/>
        <v>781.00844036696799</v>
      </c>
      <c r="AD447" s="13">
        <f t="shared" si="337"/>
        <v>4.2564960000000011E-3</v>
      </c>
      <c r="AE447" s="13">
        <f t="shared" si="337"/>
        <v>2.5773278532110141E-2</v>
      </c>
      <c r="AF447" s="13">
        <f t="shared" si="337"/>
        <v>0.11918188800000003</v>
      </c>
    </row>
    <row r="448" spans="1:32" x14ac:dyDescent="0.2">
      <c r="A448" s="77">
        <v>42226.166671064813</v>
      </c>
      <c r="B448" s="55">
        <f t="shared" ref="B448:B504" si="338">B197</f>
        <v>1670</v>
      </c>
      <c r="C448" s="9">
        <f t="shared" si="278"/>
        <v>42564960.000000007</v>
      </c>
      <c r="D448" s="13">
        <f t="shared" si="326"/>
        <v>3309.0340361199242</v>
      </c>
      <c r="E448" s="13">
        <f t="shared" si="326"/>
        <v>5.4464342116755793</v>
      </c>
      <c r="F448" s="13">
        <f t="shared" si="326"/>
        <v>3.7012708516755799</v>
      </c>
      <c r="G448" s="13">
        <f t="shared" si="293"/>
        <v>3303.5876019082489</v>
      </c>
      <c r="H448" s="13">
        <f t="shared" ref="H448:AF448" si="339">H197*$C197/1000000</f>
        <v>85.129920000000013</v>
      </c>
      <c r="I448" s="13">
        <f t="shared" si="339"/>
        <v>1.0215590400000001</v>
      </c>
      <c r="J448" s="13">
        <f t="shared" si="339"/>
        <v>1.7025984000000004E-2</v>
      </c>
      <c r="K448" s="13">
        <f t="shared" si="339"/>
        <v>1.9564261431192602E-2</v>
      </c>
      <c r="L448" s="13">
        <f t="shared" si="339"/>
        <v>2.9522119045871409</v>
      </c>
      <c r="M448" s="13">
        <f t="shared" si="339"/>
        <v>6.3847440000000004E-3</v>
      </c>
      <c r="N448" s="13">
        <f t="shared" si="339"/>
        <v>1.8302932800000004E-3</v>
      </c>
      <c r="O448" s="13">
        <f t="shared" si="339"/>
        <v>2142.6966561467848</v>
      </c>
      <c r="P448" s="13">
        <f t="shared" si="339"/>
        <v>4.2564960000000006E-2</v>
      </c>
      <c r="Q448" s="13">
        <f t="shared" si="339"/>
        <v>5.107795200000001E-3</v>
      </c>
      <c r="R448" s="13">
        <f t="shared" si="339"/>
        <v>9.2041844697247563E-2</v>
      </c>
      <c r="S448" s="13">
        <f t="shared" si="339"/>
        <v>0.72360432000000019</v>
      </c>
      <c r="T448" s="13">
        <f t="shared" si="339"/>
        <v>3.9597127926605672E-3</v>
      </c>
      <c r="U448" s="13">
        <f t="shared" si="339"/>
        <v>283.74036638532101</v>
      </c>
      <c r="V448" s="13">
        <f t="shared" si="339"/>
        <v>0.26206738216513692</v>
      </c>
      <c r="W448" s="13">
        <f t="shared" si="339"/>
        <v>1.4448656146789042E-5</v>
      </c>
      <c r="X448" s="13">
        <f t="shared" si="339"/>
        <v>5.6779313614678792E-2</v>
      </c>
      <c r="Y448" s="13">
        <f t="shared" si="339"/>
        <v>5.9512843155962995E-2</v>
      </c>
      <c r="Z448" s="13">
        <f t="shared" si="339"/>
        <v>96.532643229357987</v>
      </c>
      <c r="AA448" s="13">
        <f t="shared" si="339"/>
        <v>2.8877787082568673E-2</v>
      </c>
      <c r="AB448" s="13">
        <f t="shared" si="339"/>
        <v>4.2564960000000011E-3</v>
      </c>
      <c r="AC448" s="13">
        <f t="shared" si="339"/>
        <v>780.61793614678459</v>
      </c>
      <c r="AD448" s="13">
        <f t="shared" si="339"/>
        <v>4.2564960000000011E-3</v>
      </c>
      <c r="AE448" s="13">
        <f t="shared" si="339"/>
        <v>2.5632697012844086E-2</v>
      </c>
      <c r="AF448" s="13">
        <f t="shared" si="339"/>
        <v>0.11918188800000003</v>
      </c>
    </row>
    <row r="449" spans="1:32" x14ac:dyDescent="0.2">
      <c r="A449" s="77">
        <v>42226.17708778935</v>
      </c>
      <c r="B449" s="55">
        <f t="shared" si="338"/>
        <v>1670</v>
      </c>
      <c r="C449" s="9">
        <f t="shared" si="278"/>
        <v>42564960.000000007</v>
      </c>
      <c r="D449" s="13">
        <f t="shared" si="326"/>
        <v>3308.2131802384251</v>
      </c>
      <c r="E449" s="13">
        <f t="shared" si="326"/>
        <v>5.4456371925621854</v>
      </c>
      <c r="F449" s="13">
        <f t="shared" si="326"/>
        <v>3.7004738325621851</v>
      </c>
      <c r="G449" s="13">
        <f t="shared" si="293"/>
        <v>3302.767543045863</v>
      </c>
      <c r="H449" s="13">
        <f t="shared" ref="H449:AF449" si="340">H198*$C198/1000000</f>
        <v>85.129920000000013</v>
      </c>
      <c r="I449" s="13">
        <f t="shared" si="340"/>
        <v>1.0215590400000001</v>
      </c>
      <c r="J449" s="13">
        <f t="shared" si="340"/>
        <v>1.7025984000000004E-2</v>
      </c>
      <c r="K449" s="13">
        <f t="shared" si="340"/>
        <v>1.9587691684403611E-2</v>
      </c>
      <c r="L449" s="13">
        <f t="shared" si="340"/>
        <v>2.9506498877064069</v>
      </c>
      <c r="M449" s="13">
        <f t="shared" si="340"/>
        <v>6.3847440000000004E-3</v>
      </c>
      <c r="N449" s="13">
        <f t="shared" si="340"/>
        <v>1.8302932800000004E-3</v>
      </c>
      <c r="O449" s="13">
        <f t="shared" si="340"/>
        <v>2142.3061519266012</v>
      </c>
      <c r="P449" s="13">
        <f t="shared" si="340"/>
        <v>4.2564960000000006E-2</v>
      </c>
      <c r="Q449" s="13">
        <f t="shared" si="340"/>
        <v>5.107795200000001E-3</v>
      </c>
      <c r="R449" s="13">
        <f t="shared" si="340"/>
        <v>9.2315197651375996E-2</v>
      </c>
      <c r="S449" s="13">
        <f t="shared" si="340"/>
        <v>0.72360432000000019</v>
      </c>
      <c r="T449" s="13">
        <f t="shared" si="340"/>
        <v>3.979238003669742E-3</v>
      </c>
      <c r="U449" s="13">
        <f t="shared" si="340"/>
        <v>283.77941680733937</v>
      </c>
      <c r="V449" s="13">
        <f t="shared" si="340"/>
        <v>0.26269218891743046</v>
      </c>
      <c r="W449" s="13">
        <f t="shared" si="340"/>
        <v>1.4058151926605555E-5</v>
      </c>
      <c r="X449" s="13">
        <f t="shared" si="340"/>
        <v>5.6740263192660442E-2</v>
      </c>
      <c r="Y449" s="13">
        <f t="shared" si="340"/>
        <v>5.9629994422018037E-2</v>
      </c>
      <c r="Z449" s="13">
        <f t="shared" si="340"/>
        <v>96.45454238532129</v>
      </c>
      <c r="AA449" s="13">
        <f t="shared" si="340"/>
        <v>2.8764540858715461E-2</v>
      </c>
      <c r="AB449" s="13">
        <f t="shared" si="340"/>
        <v>4.2564960000000011E-3</v>
      </c>
      <c r="AC449" s="13">
        <f t="shared" si="340"/>
        <v>780.22743192660096</v>
      </c>
      <c r="AD449" s="13">
        <f t="shared" si="340"/>
        <v>4.2564960000000011E-3</v>
      </c>
      <c r="AE449" s="13">
        <f t="shared" si="340"/>
        <v>2.5492115493578032E-2</v>
      </c>
      <c r="AF449" s="13">
        <f t="shared" si="340"/>
        <v>0.11918188800000003</v>
      </c>
    </row>
    <row r="450" spans="1:32" x14ac:dyDescent="0.2">
      <c r="A450" s="77">
        <v>42226.187504456022</v>
      </c>
      <c r="B450" s="55">
        <f t="shared" si="338"/>
        <v>1670</v>
      </c>
      <c r="C450" s="9">
        <f t="shared" si="278"/>
        <v>42564960.000000007</v>
      </c>
      <c r="D450" s="13">
        <f t="shared" si="326"/>
        <v>3307.3923243569261</v>
      </c>
      <c r="E450" s="13">
        <f t="shared" si="326"/>
        <v>5.4448401734487897</v>
      </c>
      <c r="F450" s="13">
        <f t="shared" si="326"/>
        <v>3.6996768134487898</v>
      </c>
      <c r="G450" s="13">
        <f t="shared" si="293"/>
        <v>3301.9474841834776</v>
      </c>
      <c r="H450" s="13">
        <f t="shared" ref="H450:AF450" si="341">H199*$C199/1000000</f>
        <v>85.129920000000013</v>
      </c>
      <c r="I450" s="13">
        <f t="shared" si="341"/>
        <v>1.0215590400000001</v>
      </c>
      <c r="J450" s="13">
        <f t="shared" si="341"/>
        <v>1.7025984000000004E-2</v>
      </c>
      <c r="K450" s="13">
        <f t="shared" si="341"/>
        <v>1.9611121937614617E-2</v>
      </c>
      <c r="L450" s="13">
        <f t="shared" si="341"/>
        <v>2.9490878708256725</v>
      </c>
      <c r="M450" s="13">
        <f t="shared" si="341"/>
        <v>6.3847440000000004E-3</v>
      </c>
      <c r="N450" s="13">
        <f t="shared" si="341"/>
        <v>1.8302932800000004E-3</v>
      </c>
      <c r="O450" s="13">
        <f t="shared" si="341"/>
        <v>2141.9156477064175</v>
      </c>
      <c r="P450" s="13">
        <f t="shared" si="341"/>
        <v>4.2564960000000006E-2</v>
      </c>
      <c r="Q450" s="13">
        <f t="shared" si="341"/>
        <v>5.107795200000001E-3</v>
      </c>
      <c r="R450" s="13">
        <f t="shared" si="341"/>
        <v>9.2588550605504444E-2</v>
      </c>
      <c r="S450" s="13">
        <f t="shared" si="341"/>
        <v>0.72360432000000019</v>
      </c>
      <c r="T450" s="13">
        <f t="shared" si="341"/>
        <v>3.9987632146789168E-3</v>
      </c>
      <c r="U450" s="13">
        <f t="shared" si="341"/>
        <v>283.81846722935774</v>
      </c>
      <c r="V450" s="13">
        <f t="shared" si="341"/>
        <v>0.263316995669724</v>
      </c>
      <c r="W450" s="13">
        <f t="shared" si="341"/>
        <v>1.3667647706422069E-5</v>
      </c>
      <c r="X450" s="13">
        <f t="shared" si="341"/>
        <v>5.6701212770642093E-2</v>
      </c>
      <c r="Y450" s="13">
        <f t="shared" si="341"/>
        <v>5.9747145688073079E-2</v>
      </c>
      <c r="Z450" s="13">
        <f t="shared" si="341"/>
        <v>96.376441541284592</v>
      </c>
      <c r="AA450" s="13">
        <f t="shared" si="341"/>
        <v>2.8651294634862247E-2</v>
      </c>
      <c r="AB450" s="13">
        <f t="shared" si="341"/>
        <v>4.2564960000000011E-3</v>
      </c>
      <c r="AC450" s="13">
        <f t="shared" si="341"/>
        <v>779.83692770641744</v>
      </c>
      <c r="AD450" s="13">
        <f t="shared" si="341"/>
        <v>4.2564960000000011E-3</v>
      </c>
      <c r="AE450" s="13">
        <f t="shared" si="341"/>
        <v>2.5351533974311977E-2</v>
      </c>
      <c r="AF450" s="13">
        <f t="shared" si="341"/>
        <v>0.11918188800000003</v>
      </c>
    </row>
    <row r="451" spans="1:32" x14ac:dyDescent="0.2">
      <c r="A451" s="77">
        <v>42226.197921180552</v>
      </c>
      <c r="B451" s="55">
        <f t="shared" si="338"/>
        <v>1690</v>
      </c>
      <c r="C451" s="9">
        <f t="shared" si="278"/>
        <v>43074720</v>
      </c>
      <c r="D451" s="13">
        <f t="shared" si="326"/>
        <v>3346.1711267805213</v>
      </c>
      <c r="E451" s="13">
        <f t="shared" si="326"/>
        <v>5.509241275944202</v>
      </c>
      <c r="F451" s="13">
        <f t="shared" si="326"/>
        <v>3.7431777559442025</v>
      </c>
      <c r="G451" s="13">
        <f t="shared" si="293"/>
        <v>3340.6618855045776</v>
      </c>
      <c r="H451" s="13">
        <f t="shared" ref="H451:AF451" si="342">H200*$C200/1000000</f>
        <v>86.149439999999998</v>
      </c>
      <c r="I451" s="13">
        <f t="shared" si="342"/>
        <v>1.03379328</v>
      </c>
      <c r="J451" s="13">
        <f t="shared" si="342"/>
        <v>1.7229887999999999E-2</v>
      </c>
      <c r="K451" s="13">
        <f t="shared" si="342"/>
        <v>1.9869696528440301E-2</v>
      </c>
      <c r="L451" s="13">
        <f t="shared" si="342"/>
        <v>2.9828255647706259</v>
      </c>
      <c r="M451" s="13">
        <f t="shared" si="342"/>
        <v>6.4612079999999995E-3</v>
      </c>
      <c r="N451" s="13">
        <f t="shared" si="342"/>
        <v>1.8522129600000001E-3</v>
      </c>
      <c r="O451" s="13">
        <f t="shared" si="342"/>
        <v>2167.1721511926557</v>
      </c>
      <c r="P451" s="13">
        <f t="shared" si="342"/>
        <v>4.3074720000000004E-2</v>
      </c>
      <c r="Q451" s="13">
        <f t="shared" si="342"/>
        <v>5.1689664000000007E-3</v>
      </c>
      <c r="R451" s="13">
        <f t="shared" si="342"/>
        <v>9.397402216513745E-2</v>
      </c>
      <c r="S451" s="13">
        <f t="shared" si="342"/>
        <v>0.73227024000000007</v>
      </c>
      <c r="T451" s="13">
        <f t="shared" si="342"/>
        <v>4.0664116403669893E-3</v>
      </c>
      <c r="U451" s="13">
        <f t="shared" si="342"/>
        <v>287.25700888073385</v>
      </c>
      <c r="V451" s="13">
        <f t="shared" si="342"/>
        <v>0.26710278209174232</v>
      </c>
      <c r="W451" s="13">
        <f t="shared" si="342"/>
        <v>1.3436151192660599E-5</v>
      </c>
      <c r="X451" s="13">
        <f t="shared" si="342"/>
        <v>5.7340751119265933E-2</v>
      </c>
      <c r="Y451" s="13">
        <f t="shared" si="342"/>
        <v>6.0581234642201505E-2</v>
      </c>
      <c r="Z451" s="13">
        <f t="shared" si="342"/>
        <v>97.451614238532287</v>
      </c>
      <c r="AA451" s="13">
        <f t="shared" si="342"/>
        <v>2.8879821445871413E-2</v>
      </c>
      <c r="AB451" s="13">
        <f t="shared" si="342"/>
        <v>4.3074719999999997E-3</v>
      </c>
      <c r="AC451" s="13">
        <f t="shared" si="342"/>
        <v>788.78111119265566</v>
      </c>
      <c r="AD451" s="13">
        <f t="shared" si="342"/>
        <v>4.3074719999999997E-3</v>
      </c>
      <c r="AE451" s="13">
        <f t="shared" si="342"/>
        <v>2.5512880029357848E-2</v>
      </c>
      <c r="AF451" s="13">
        <f t="shared" si="342"/>
        <v>0.12060921600000001</v>
      </c>
    </row>
    <row r="452" spans="1:32" x14ac:dyDescent="0.2">
      <c r="A452" s="77">
        <v>42226.208337905089</v>
      </c>
      <c r="B452" s="55">
        <f t="shared" si="338"/>
        <v>1680</v>
      </c>
      <c r="C452" s="9">
        <f t="shared" si="278"/>
        <v>42819840.000000007</v>
      </c>
      <c r="D452" s="13">
        <f t="shared" si="326"/>
        <v>3325.5455264417965</v>
      </c>
      <c r="E452" s="13">
        <f t="shared" si="326"/>
        <v>5.4758404234568632</v>
      </c>
      <c r="F452" s="13">
        <f t="shared" si="326"/>
        <v>3.7202269834568633</v>
      </c>
      <c r="G452" s="13">
        <f t="shared" si="293"/>
        <v>3320.0696860183398</v>
      </c>
      <c r="H452" s="13">
        <f t="shared" ref="H452:AF452" si="343">H201*$C201/1000000</f>
        <v>85.639680000000013</v>
      </c>
      <c r="I452" s="13">
        <f t="shared" si="343"/>
        <v>1.0276761600000002</v>
      </c>
      <c r="J452" s="13">
        <f t="shared" si="343"/>
        <v>1.7127936000000007E-2</v>
      </c>
      <c r="K452" s="13">
        <f t="shared" si="343"/>
        <v>1.9775694913761407E-2</v>
      </c>
      <c r="L452" s="13">
        <f t="shared" si="343"/>
        <v>2.9636043390825528</v>
      </c>
      <c r="M452" s="13">
        <f t="shared" si="343"/>
        <v>6.4229760000000004E-3</v>
      </c>
      <c r="N452" s="13">
        <f t="shared" si="343"/>
        <v>1.8412531200000003E-3</v>
      </c>
      <c r="O452" s="13">
        <f t="shared" si="343"/>
        <v>2153.9558047706373</v>
      </c>
      <c r="P452" s="13">
        <f t="shared" si="343"/>
        <v>4.2819840000000012E-2</v>
      </c>
      <c r="Q452" s="13">
        <f t="shared" si="343"/>
        <v>5.1383808000000008E-3</v>
      </c>
      <c r="R452" s="13">
        <f t="shared" si="343"/>
        <v>9.3692952660550291E-2</v>
      </c>
      <c r="S452" s="13">
        <f t="shared" si="343"/>
        <v>0.72793728000000013</v>
      </c>
      <c r="T452" s="13">
        <f t="shared" si="343"/>
        <v>4.061992161467908E-3</v>
      </c>
      <c r="U452" s="13">
        <f t="shared" si="343"/>
        <v>285.59654752293574</v>
      </c>
      <c r="V452" s="13">
        <f t="shared" si="343"/>
        <v>0.26615084036697167</v>
      </c>
      <c r="W452" s="13">
        <f t="shared" si="343"/>
        <v>1.2963804770642253E-5</v>
      </c>
      <c r="X452" s="13">
        <f t="shared" si="343"/>
        <v>5.6962172477064109E-2</v>
      </c>
      <c r="Y452" s="13">
        <f t="shared" si="343"/>
        <v>6.0340618568807014E-2</v>
      </c>
      <c r="Z452" s="13">
        <f t="shared" si="343"/>
        <v>96.796408954128637</v>
      </c>
      <c r="AA452" s="13">
        <f t="shared" si="343"/>
        <v>2.8595010583486097E-2</v>
      </c>
      <c r="AB452" s="13">
        <f t="shared" si="343"/>
        <v>4.2819840000000017E-3</v>
      </c>
      <c r="AC452" s="13">
        <f t="shared" si="343"/>
        <v>783.72092477063757</v>
      </c>
      <c r="AD452" s="13">
        <f t="shared" si="343"/>
        <v>4.2819840000000017E-3</v>
      </c>
      <c r="AE452" s="13">
        <f t="shared" si="343"/>
        <v>2.5220492917431246E-2</v>
      </c>
      <c r="AF452" s="13">
        <f t="shared" si="343"/>
        <v>0.11989555200000003</v>
      </c>
    </row>
    <row r="453" spans="1:32" x14ac:dyDescent="0.2">
      <c r="A453" s="77">
        <v>42226.218754629626</v>
      </c>
      <c r="B453" s="55">
        <f t="shared" si="338"/>
        <v>1680</v>
      </c>
      <c r="C453" s="9">
        <f t="shared" si="278"/>
        <v>42819840.000000007</v>
      </c>
      <c r="D453" s="13">
        <f t="shared" si="326"/>
        <v>3324.7197552556177</v>
      </c>
      <c r="E453" s="13">
        <f t="shared" si="326"/>
        <v>5.475038631773927</v>
      </c>
      <c r="F453" s="13">
        <f t="shared" si="326"/>
        <v>3.7194251917739267</v>
      </c>
      <c r="G453" s="13">
        <f t="shared" si="293"/>
        <v>3319.2447166238439</v>
      </c>
      <c r="H453" s="13">
        <f t="shared" ref="H453:AF453" si="344">H202*$C202/1000000</f>
        <v>85.639680000000013</v>
      </c>
      <c r="I453" s="13">
        <f t="shared" si="344"/>
        <v>1.0276761600000002</v>
      </c>
      <c r="J453" s="13">
        <f t="shared" si="344"/>
        <v>1.7127936000000007E-2</v>
      </c>
      <c r="K453" s="13">
        <f t="shared" si="344"/>
        <v>1.9799265467889845E-2</v>
      </c>
      <c r="L453" s="13">
        <f t="shared" si="344"/>
        <v>2.9620329688073235</v>
      </c>
      <c r="M453" s="13">
        <f t="shared" si="344"/>
        <v>6.4229760000000004E-3</v>
      </c>
      <c r="N453" s="13">
        <f t="shared" si="344"/>
        <v>1.8412531200000003E-3</v>
      </c>
      <c r="O453" s="13">
        <f t="shared" si="344"/>
        <v>2153.5629622018305</v>
      </c>
      <c r="P453" s="13">
        <f t="shared" si="344"/>
        <v>4.2819840000000012E-2</v>
      </c>
      <c r="Q453" s="13">
        <f t="shared" si="344"/>
        <v>5.1383808000000008E-3</v>
      </c>
      <c r="R453" s="13">
        <f t="shared" si="344"/>
        <v>9.3967942458715426E-2</v>
      </c>
      <c r="S453" s="13">
        <f t="shared" si="344"/>
        <v>0.72793728000000013</v>
      </c>
      <c r="T453" s="13">
        <f t="shared" si="344"/>
        <v>4.0816342899082751E-3</v>
      </c>
      <c r="U453" s="13">
        <f t="shared" si="344"/>
        <v>285.63583177981644</v>
      </c>
      <c r="V453" s="13">
        <f t="shared" si="344"/>
        <v>0.26677938847706345</v>
      </c>
      <c r="W453" s="13">
        <f t="shared" si="344"/>
        <v>1.2570962201834915E-5</v>
      </c>
      <c r="X453" s="13">
        <f t="shared" si="344"/>
        <v>5.6922888220183369E-2</v>
      </c>
      <c r="Y453" s="13">
        <f t="shared" si="344"/>
        <v>6.0458471339449212E-2</v>
      </c>
      <c r="Z453" s="13">
        <f t="shared" si="344"/>
        <v>96.717840440367169</v>
      </c>
      <c r="AA453" s="13">
        <f t="shared" si="344"/>
        <v>2.8481086238531964E-2</v>
      </c>
      <c r="AB453" s="13">
        <f t="shared" si="344"/>
        <v>4.2819840000000017E-3</v>
      </c>
      <c r="AC453" s="13">
        <f t="shared" si="344"/>
        <v>783.32808220183006</v>
      </c>
      <c r="AD453" s="13">
        <f t="shared" si="344"/>
        <v>4.2819840000000017E-3</v>
      </c>
      <c r="AE453" s="13">
        <f t="shared" si="344"/>
        <v>2.5079069592660604E-2</v>
      </c>
      <c r="AF453" s="13">
        <f t="shared" si="344"/>
        <v>0.11989555200000003</v>
      </c>
    </row>
    <row r="454" spans="1:32" x14ac:dyDescent="0.2">
      <c r="A454" s="77">
        <v>42226.229171354164</v>
      </c>
      <c r="B454" s="55">
        <f t="shared" si="338"/>
        <v>1670</v>
      </c>
      <c r="C454" s="9">
        <f t="shared" si="278"/>
        <v>42564960.000000007</v>
      </c>
      <c r="D454" s="13">
        <f t="shared" si="326"/>
        <v>3304.1089008309309</v>
      </c>
      <c r="E454" s="13">
        <f t="shared" si="326"/>
        <v>5.4416520969952122</v>
      </c>
      <c r="F454" s="13">
        <f t="shared" si="326"/>
        <v>3.6964887369952124</v>
      </c>
      <c r="G454" s="13">
        <f t="shared" si="293"/>
        <v>3298.6672487339356</v>
      </c>
      <c r="H454" s="13">
        <f t="shared" ref="H454:AF454" si="345">H203*$C203/1000000</f>
        <v>85.129920000000013</v>
      </c>
      <c r="I454" s="13">
        <f t="shared" si="345"/>
        <v>1.0215590400000001</v>
      </c>
      <c r="J454" s="13">
        <f t="shared" si="345"/>
        <v>1.7025984000000004E-2</v>
      </c>
      <c r="K454" s="13">
        <f t="shared" si="345"/>
        <v>1.9704842950458653E-2</v>
      </c>
      <c r="L454" s="13">
        <f t="shared" si="345"/>
        <v>2.9428398033027361</v>
      </c>
      <c r="M454" s="13">
        <f t="shared" si="345"/>
        <v>6.3847440000000004E-3</v>
      </c>
      <c r="N454" s="13">
        <f t="shared" si="345"/>
        <v>1.8302932800000004E-3</v>
      </c>
      <c r="O454" s="13">
        <f t="shared" si="345"/>
        <v>2140.3536308256835</v>
      </c>
      <c r="P454" s="13">
        <f t="shared" si="345"/>
        <v>4.2564960000000006E-2</v>
      </c>
      <c r="Q454" s="13">
        <f t="shared" si="345"/>
        <v>5.107795200000001E-3</v>
      </c>
      <c r="R454" s="13">
        <f t="shared" si="345"/>
        <v>9.3681962422018178E-2</v>
      </c>
      <c r="S454" s="13">
        <f t="shared" si="345"/>
        <v>0.72360432000000019</v>
      </c>
      <c r="T454" s="13">
        <f t="shared" si="345"/>
        <v>4.0768640587156143E-3</v>
      </c>
      <c r="U454" s="13">
        <f t="shared" si="345"/>
        <v>283.97466891743113</v>
      </c>
      <c r="V454" s="13">
        <f t="shared" si="345"/>
        <v>0.26581622267889832</v>
      </c>
      <c r="W454" s="13">
        <f t="shared" si="345"/>
        <v>1.2105630825688127E-5</v>
      </c>
      <c r="X454" s="13">
        <f t="shared" si="345"/>
        <v>5.6545011082568694E-2</v>
      </c>
      <c r="Y454" s="13">
        <f t="shared" si="345"/>
        <v>6.021575075229324E-2</v>
      </c>
      <c r="Z454" s="13">
        <f t="shared" si="345"/>
        <v>96.064038165137816</v>
      </c>
      <c r="AA454" s="13">
        <f t="shared" si="345"/>
        <v>2.8198309739449395E-2</v>
      </c>
      <c r="AB454" s="13">
        <f t="shared" si="345"/>
        <v>4.2564960000000011E-3</v>
      </c>
      <c r="AC454" s="13">
        <f t="shared" si="345"/>
        <v>778.27491082568326</v>
      </c>
      <c r="AD454" s="13">
        <f t="shared" si="345"/>
        <v>4.2564960000000011E-3</v>
      </c>
      <c r="AE454" s="13">
        <f t="shared" si="345"/>
        <v>2.4789207897247763E-2</v>
      </c>
      <c r="AF454" s="13">
        <f t="shared" si="345"/>
        <v>0.11918188800000003</v>
      </c>
    </row>
    <row r="455" spans="1:32" x14ac:dyDescent="0.2">
      <c r="A455" s="77">
        <v>42226.239588078701</v>
      </c>
      <c r="B455" s="55">
        <f t="shared" si="338"/>
        <v>1670</v>
      </c>
      <c r="C455" s="9">
        <f t="shared" si="278"/>
        <v>42564960.000000007</v>
      </c>
      <c r="D455" s="13">
        <f t="shared" si="326"/>
        <v>3303.2880449494323</v>
      </c>
      <c r="E455" s="13">
        <f t="shared" si="326"/>
        <v>5.4408550778818165</v>
      </c>
      <c r="F455" s="13">
        <f t="shared" si="326"/>
        <v>3.6956917178818167</v>
      </c>
      <c r="G455" s="13">
        <f t="shared" si="293"/>
        <v>3297.8471898715497</v>
      </c>
      <c r="H455" s="13">
        <f t="shared" ref="H455:AF455" si="346">H204*$C204/1000000</f>
        <v>85.129920000000013</v>
      </c>
      <c r="I455" s="13">
        <f t="shared" si="346"/>
        <v>1.0215590400000001</v>
      </c>
      <c r="J455" s="13">
        <f t="shared" si="346"/>
        <v>1.7025984000000004E-2</v>
      </c>
      <c r="K455" s="13">
        <f t="shared" si="346"/>
        <v>1.9728273203669662E-2</v>
      </c>
      <c r="L455" s="13">
        <f t="shared" si="346"/>
        <v>2.9412777864220017</v>
      </c>
      <c r="M455" s="13">
        <f t="shared" si="346"/>
        <v>6.3847440000000004E-3</v>
      </c>
      <c r="N455" s="13">
        <f t="shared" si="346"/>
        <v>1.8302932800000004E-3</v>
      </c>
      <c r="O455" s="13">
        <f t="shared" si="346"/>
        <v>2139.9631266054998</v>
      </c>
      <c r="P455" s="13">
        <f t="shared" si="346"/>
        <v>4.2564960000000006E-2</v>
      </c>
      <c r="Q455" s="13">
        <f t="shared" si="346"/>
        <v>5.107795200000001E-3</v>
      </c>
      <c r="R455" s="13">
        <f t="shared" si="346"/>
        <v>9.3955315376146611E-2</v>
      </c>
      <c r="S455" s="13">
        <f t="shared" si="346"/>
        <v>0.72360432000000019</v>
      </c>
      <c r="T455" s="13">
        <f t="shared" si="346"/>
        <v>4.0963892697247891E-3</v>
      </c>
      <c r="U455" s="13">
        <f t="shared" si="346"/>
        <v>284.01371933944944</v>
      </c>
      <c r="V455" s="13">
        <f t="shared" si="346"/>
        <v>0.26644102943119186</v>
      </c>
      <c r="W455" s="13">
        <f t="shared" si="346"/>
        <v>1.1715126605504642E-5</v>
      </c>
      <c r="X455" s="13">
        <f t="shared" si="346"/>
        <v>5.6505960660550338E-2</v>
      </c>
      <c r="Y455" s="13">
        <f t="shared" si="346"/>
        <v>6.0332902018348289E-2</v>
      </c>
      <c r="Z455" s="13">
        <f t="shared" si="346"/>
        <v>95.985937321101119</v>
      </c>
      <c r="AA455" s="13">
        <f t="shared" si="346"/>
        <v>2.8085063515596184E-2</v>
      </c>
      <c r="AB455" s="13">
        <f t="shared" si="346"/>
        <v>4.2564960000000011E-3</v>
      </c>
      <c r="AC455" s="13">
        <f t="shared" si="346"/>
        <v>777.88440660549963</v>
      </c>
      <c r="AD455" s="13">
        <f t="shared" si="346"/>
        <v>4.2564960000000011E-3</v>
      </c>
      <c r="AE455" s="13">
        <f t="shared" si="346"/>
        <v>2.4648626377981705E-2</v>
      </c>
      <c r="AF455" s="13">
        <f t="shared" si="346"/>
        <v>0.11918188800000003</v>
      </c>
    </row>
    <row r="456" spans="1:32" x14ac:dyDescent="0.2">
      <c r="A456" s="77">
        <v>42226.250004803238</v>
      </c>
      <c r="B456" s="55">
        <f t="shared" si="338"/>
        <v>1640</v>
      </c>
      <c r="C456" s="9">
        <f t="shared" si="278"/>
        <v>41800320</v>
      </c>
      <c r="D456" s="13">
        <f t="shared" si="326"/>
        <v>3243.1414311804851</v>
      </c>
      <c r="E456" s="13">
        <f t="shared" si="326"/>
        <v>5.3423324648983304</v>
      </c>
      <c r="F456" s="13">
        <f t="shared" si="326"/>
        <v>3.6285193448983302</v>
      </c>
      <c r="G456" s="13">
        <f t="shared" si="293"/>
        <v>3237.7990987155863</v>
      </c>
      <c r="H456" s="13">
        <f t="shared" ref="H456:AF456" si="347">H205*$C205/1000000</f>
        <v>83.600639999999999</v>
      </c>
      <c r="I456" s="13">
        <f t="shared" si="347"/>
        <v>1.00320768</v>
      </c>
      <c r="J456" s="13">
        <f t="shared" si="347"/>
        <v>1.6720128000000001E-2</v>
      </c>
      <c r="K456" s="13">
        <f t="shared" si="347"/>
        <v>1.9396882436697179E-2</v>
      </c>
      <c r="L456" s="13">
        <f t="shared" si="347"/>
        <v>2.8869065042201667</v>
      </c>
      <c r="M456" s="13">
        <f t="shared" si="347"/>
        <v>6.2700479999999994E-3</v>
      </c>
      <c r="N456" s="13">
        <f t="shared" si="347"/>
        <v>1.7974137600000001E-3</v>
      </c>
      <c r="O456" s="13">
        <f t="shared" si="347"/>
        <v>2101.1371860550407</v>
      </c>
      <c r="P456" s="13">
        <f t="shared" si="347"/>
        <v>4.1800320000000002E-2</v>
      </c>
      <c r="Q456" s="13">
        <f t="shared" si="347"/>
        <v>5.0160384000000006E-3</v>
      </c>
      <c r="R456" s="13">
        <f t="shared" si="347"/>
        <v>9.2535937761467679E-2</v>
      </c>
      <c r="S456" s="13">
        <f t="shared" si="347"/>
        <v>0.71060544000000003</v>
      </c>
      <c r="T456" s="13">
        <f t="shared" si="347"/>
        <v>4.0419758972477246E-3</v>
      </c>
      <c r="U456" s="13">
        <f t="shared" si="347"/>
        <v>278.9500253944953</v>
      </c>
      <c r="V456" s="13">
        <f t="shared" si="347"/>
        <v>0.26226824631192575</v>
      </c>
      <c r="W456" s="13">
        <f t="shared" si="347"/>
        <v>1.1121186055045923E-5</v>
      </c>
      <c r="X456" s="13">
        <f t="shared" si="347"/>
        <v>5.5452534605504457E-2</v>
      </c>
      <c r="Y456" s="13">
        <f t="shared" si="347"/>
        <v>5.9364124183485897E-2</v>
      </c>
      <c r="Z456" s="13">
        <f t="shared" si="347"/>
        <v>94.18494121100936</v>
      </c>
      <c r="AA456" s="13">
        <f t="shared" si="347"/>
        <v>2.7469329555963151E-2</v>
      </c>
      <c r="AB456" s="13">
        <f t="shared" si="347"/>
        <v>4.1800320000000002E-3</v>
      </c>
      <c r="AC456" s="13">
        <f t="shared" si="347"/>
        <v>763.52694605504087</v>
      </c>
      <c r="AD456" s="13">
        <f t="shared" si="347"/>
        <v>4.1800320000000002E-3</v>
      </c>
      <c r="AE456" s="13">
        <f t="shared" si="347"/>
        <v>2.4067780579816563E-2</v>
      </c>
      <c r="AF456" s="13">
        <f t="shared" si="347"/>
        <v>0.11704089599999999</v>
      </c>
    </row>
    <row r="457" spans="1:32" x14ac:dyDescent="0.2">
      <c r="A457" s="77">
        <v>42226.260421527775</v>
      </c>
      <c r="B457" s="55">
        <f t="shared" si="338"/>
        <v>1640</v>
      </c>
      <c r="C457" s="9">
        <f t="shared" ref="C457:C504" si="348">B457*0.02832*15*60*1000</f>
        <v>41800320</v>
      </c>
      <c r="D457" s="13">
        <f t="shared" ref="D457:F476" si="349">D206*$C206/1000000</f>
        <v>3242.3353212130246</v>
      </c>
      <c r="E457" s="13">
        <f t="shared" si="349"/>
        <v>5.3415497634935596</v>
      </c>
      <c r="F457" s="13">
        <f t="shared" si="349"/>
        <v>3.6277366434935603</v>
      </c>
      <c r="G457" s="13">
        <f t="shared" si="293"/>
        <v>3236.9937714495313</v>
      </c>
      <c r="H457" s="13">
        <f t="shared" ref="H457:AF457" si="350">H206*$C206/1000000</f>
        <v>83.600639999999999</v>
      </c>
      <c r="I457" s="13">
        <f t="shared" si="350"/>
        <v>1.00320768</v>
      </c>
      <c r="J457" s="13">
        <f t="shared" si="350"/>
        <v>1.6720128000000001E-2</v>
      </c>
      <c r="K457" s="13">
        <f t="shared" si="350"/>
        <v>1.9419891787155894E-2</v>
      </c>
      <c r="L457" s="13">
        <f t="shared" si="350"/>
        <v>2.8853725475229188</v>
      </c>
      <c r="M457" s="13">
        <f t="shared" si="350"/>
        <v>6.2700479999999994E-3</v>
      </c>
      <c r="N457" s="13">
        <f t="shared" si="350"/>
        <v>1.7974137600000001E-3</v>
      </c>
      <c r="O457" s="13">
        <f t="shared" si="350"/>
        <v>2100.753696880729</v>
      </c>
      <c r="P457" s="13">
        <f t="shared" si="350"/>
        <v>4.1800320000000002E-2</v>
      </c>
      <c r="Q457" s="13">
        <f t="shared" si="350"/>
        <v>5.0160384000000006E-3</v>
      </c>
      <c r="R457" s="13">
        <f t="shared" si="350"/>
        <v>9.2804380183486024E-2</v>
      </c>
      <c r="S457" s="13">
        <f t="shared" si="350"/>
        <v>0.71060544000000003</v>
      </c>
      <c r="T457" s="13">
        <f t="shared" si="350"/>
        <v>4.0611503559633208E-3</v>
      </c>
      <c r="U457" s="13">
        <f t="shared" si="350"/>
        <v>278.98837431192646</v>
      </c>
      <c r="V457" s="13">
        <f t="shared" si="350"/>
        <v>0.2628818289908248</v>
      </c>
      <c r="W457" s="13">
        <f t="shared" si="350"/>
        <v>1.0737696880733997E-5</v>
      </c>
      <c r="X457" s="13">
        <f t="shared" si="350"/>
        <v>5.541418568807327E-2</v>
      </c>
      <c r="Y457" s="13">
        <f t="shared" si="350"/>
        <v>5.9479170935779466E-2</v>
      </c>
      <c r="Z457" s="13">
        <f t="shared" si="350"/>
        <v>94.108243376146973</v>
      </c>
      <c r="AA457" s="13">
        <f t="shared" si="350"/>
        <v>2.735811769541269E-2</v>
      </c>
      <c r="AB457" s="13">
        <f t="shared" si="350"/>
        <v>4.1800320000000002E-3</v>
      </c>
      <c r="AC457" s="13">
        <f t="shared" si="350"/>
        <v>763.14345688072888</v>
      </c>
      <c r="AD457" s="13">
        <f t="shared" si="350"/>
        <v>4.1800320000000002E-3</v>
      </c>
      <c r="AE457" s="13">
        <f t="shared" si="350"/>
        <v>2.3929724477064269E-2</v>
      </c>
      <c r="AF457" s="13">
        <f t="shared" si="350"/>
        <v>0.11704089599999999</v>
      </c>
    </row>
    <row r="458" spans="1:32" x14ac:dyDescent="0.2">
      <c r="A458" s="77">
        <v>42226.270838252312</v>
      </c>
      <c r="B458" s="55">
        <f t="shared" si="338"/>
        <v>1670</v>
      </c>
      <c r="C458" s="9">
        <f t="shared" si="348"/>
        <v>42564960.000000007</v>
      </c>
      <c r="D458" s="13">
        <f t="shared" si="349"/>
        <v>3300.8254773049352</v>
      </c>
      <c r="E458" s="13">
        <f t="shared" si="349"/>
        <v>5.4384640205416339</v>
      </c>
      <c r="F458" s="13">
        <f t="shared" si="349"/>
        <v>3.6933006605416332</v>
      </c>
      <c r="G458" s="13">
        <f t="shared" si="293"/>
        <v>3295.387013284394</v>
      </c>
      <c r="H458" s="13">
        <f t="shared" ref="H458:AF458" si="351">H207*$C207/1000000</f>
        <v>85.129920000000013</v>
      </c>
      <c r="I458" s="13">
        <f t="shared" si="351"/>
        <v>1.0215590400000001</v>
      </c>
      <c r="J458" s="13">
        <f t="shared" si="351"/>
        <v>1.7025984000000004E-2</v>
      </c>
      <c r="K458" s="13">
        <f t="shared" si="351"/>
        <v>1.9798563963302682E-2</v>
      </c>
      <c r="L458" s="13">
        <f t="shared" si="351"/>
        <v>2.9365917357797997</v>
      </c>
      <c r="M458" s="13">
        <f t="shared" si="351"/>
        <v>6.3847440000000004E-3</v>
      </c>
      <c r="N458" s="13">
        <f t="shared" si="351"/>
        <v>1.8302932800000004E-3</v>
      </c>
      <c r="O458" s="13">
        <f t="shared" si="351"/>
        <v>2138.7916139449494</v>
      </c>
      <c r="P458" s="13">
        <f t="shared" si="351"/>
        <v>4.2564960000000006E-2</v>
      </c>
      <c r="Q458" s="13">
        <f t="shared" si="351"/>
        <v>5.107795200000001E-3</v>
      </c>
      <c r="R458" s="13">
        <f t="shared" si="351"/>
        <v>9.4775374238531912E-2</v>
      </c>
      <c r="S458" s="13">
        <f t="shared" si="351"/>
        <v>0.72360432000000019</v>
      </c>
      <c r="T458" s="13">
        <f t="shared" si="351"/>
        <v>4.1549649027523127E-3</v>
      </c>
      <c r="U458" s="13">
        <f t="shared" si="351"/>
        <v>284.13087060550453</v>
      </c>
      <c r="V458" s="13">
        <f t="shared" si="351"/>
        <v>0.26831544968807253</v>
      </c>
      <c r="W458" s="13">
        <f t="shared" si="351"/>
        <v>1.0543613944954185E-5</v>
      </c>
      <c r="X458" s="13">
        <f t="shared" si="351"/>
        <v>5.6388809394495289E-2</v>
      </c>
      <c r="Y458" s="13">
        <f t="shared" si="351"/>
        <v>6.0684355816513408E-2</v>
      </c>
      <c r="Z458" s="13">
        <f t="shared" si="351"/>
        <v>95.751634788991041</v>
      </c>
      <c r="AA458" s="13">
        <f t="shared" si="351"/>
        <v>2.7745324844036544E-2</v>
      </c>
      <c r="AB458" s="13">
        <f t="shared" si="351"/>
        <v>4.2564960000000011E-3</v>
      </c>
      <c r="AC458" s="13">
        <f t="shared" si="351"/>
        <v>776.71289394494909</v>
      </c>
      <c r="AD458" s="13">
        <f t="shared" si="351"/>
        <v>4.2564960000000011E-3</v>
      </c>
      <c r="AE458" s="13">
        <f t="shared" si="351"/>
        <v>2.4226881820183541E-2</v>
      </c>
      <c r="AF458" s="13">
        <f t="shared" si="351"/>
        <v>0.11918188800000003</v>
      </c>
    </row>
    <row r="459" spans="1:32" x14ac:dyDescent="0.2">
      <c r="A459" s="77">
        <v>42226.28125497685</v>
      </c>
      <c r="B459" s="55">
        <f t="shared" si="338"/>
        <v>1670</v>
      </c>
      <c r="C459" s="9">
        <f t="shared" si="348"/>
        <v>42564960.000000007</v>
      </c>
      <c r="D459" s="13">
        <f t="shared" si="349"/>
        <v>3300.0046214234367</v>
      </c>
      <c r="E459" s="13">
        <f t="shared" si="349"/>
        <v>5.4376670014282382</v>
      </c>
      <c r="F459" s="13">
        <f t="shared" si="349"/>
        <v>3.6925036414282384</v>
      </c>
      <c r="G459" s="13">
        <f t="shared" si="293"/>
        <v>3294.5669544220082</v>
      </c>
      <c r="H459" s="13">
        <f t="shared" ref="H459:AF459" si="352">H208*$C208/1000000</f>
        <v>85.129920000000013</v>
      </c>
      <c r="I459" s="13">
        <f t="shared" si="352"/>
        <v>1.0215590400000001</v>
      </c>
      <c r="J459" s="13">
        <f t="shared" si="352"/>
        <v>1.7025984000000004E-2</v>
      </c>
      <c r="K459" s="13">
        <f t="shared" si="352"/>
        <v>1.9821994216513691E-2</v>
      </c>
      <c r="L459" s="13">
        <f t="shared" si="352"/>
        <v>2.9350297188990653</v>
      </c>
      <c r="M459" s="13">
        <f t="shared" si="352"/>
        <v>6.3847440000000004E-3</v>
      </c>
      <c r="N459" s="13">
        <f t="shared" si="352"/>
        <v>1.8302932800000004E-3</v>
      </c>
      <c r="O459" s="13">
        <f t="shared" si="352"/>
        <v>2138.4011097247658</v>
      </c>
      <c r="P459" s="13">
        <f t="shared" si="352"/>
        <v>4.2564960000000006E-2</v>
      </c>
      <c r="Q459" s="13">
        <f t="shared" si="352"/>
        <v>5.107795200000001E-3</v>
      </c>
      <c r="R459" s="13">
        <f t="shared" si="352"/>
        <v>9.5048727192660346E-2</v>
      </c>
      <c r="S459" s="13">
        <f t="shared" si="352"/>
        <v>0.72360432000000019</v>
      </c>
      <c r="T459" s="13">
        <f t="shared" si="352"/>
        <v>4.1744901137614867E-3</v>
      </c>
      <c r="U459" s="13">
        <f t="shared" si="352"/>
        <v>284.16992102752289</v>
      </c>
      <c r="V459" s="13">
        <f t="shared" si="352"/>
        <v>0.26894025644036618</v>
      </c>
      <c r="W459" s="13">
        <f t="shared" si="352"/>
        <v>1.01531097247707E-5</v>
      </c>
      <c r="X459" s="13">
        <f t="shared" si="352"/>
        <v>5.6349758972476932E-2</v>
      </c>
      <c r="Y459" s="13">
        <f t="shared" si="352"/>
        <v>6.080150708256845E-2</v>
      </c>
      <c r="Z459" s="13">
        <f t="shared" si="352"/>
        <v>95.673533944954329</v>
      </c>
      <c r="AA459" s="13">
        <f t="shared" si="352"/>
        <v>2.7632078620183329E-2</v>
      </c>
      <c r="AB459" s="13">
        <f t="shared" si="352"/>
        <v>4.2564960000000011E-3</v>
      </c>
      <c r="AC459" s="13">
        <f t="shared" si="352"/>
        <v>776.32238972476557</v>
      </c>
      <c r="AD459" s="13">
        <f t="shared" si="352"/>
        <v>4.2564960000000011E-3</v>
      </c>
      <c r="AE459" s="13">
        <f t="shared" si="352"/>
        <v>2.4086300300917487E-2</v>
      </c>
      <c r="AF459" s="13">
        <f t="shared" si="352"/>
        <v>0.11918188800000003</v>
      </c>
    </row>
    <row r="460" spans="1:32" x14ac:dyDescent="0.2">
      <c r="A460" s="77">
        <v>42226.291671701387</v>
      </c>
      <c r="B460" s="55">
        <f t="shared" si="338"/>
        <v>1670</v>
      </c>
      <c r="C460" s="9">
        <f t="shared" si="348"/>
        <v>42564960.000000007</v>
      </c>
      <c r="D460" s="13">
        <f t="shared" si="349"/>
        <v>3299.1837655419376</v>
      </c>
      <c r="E460" s="13">
        <f t="shared" si="349"/>
        <v>5.4368699823148425</v>
      </c>
      <c r="F460" s="13">
        <f t="shared" si="349"/>
        <v>3.6917066223148427</v>
      </c>
      <c r="G460" s="13">
        <f t="shared" si="293"/>
        <v>3293.7468955596223</v>
      </c>
      <c r="H460" s="13">
        <f t="shared" ref="H460:AF460" si="353">H209*$C209/1000000</f>
        <v>85.129920000000013</v>
      </c>
      <c r="I460" s="13">
        <f t="shared" si="353"/>
        <v>1.0215590400000001</v>
      </c>
      <c r="J460" s="13">
        <f t="shared" si="353"/>
        <v>1.7025984000000004E-2</v>
      </c>
      <c r="K460" s="13">
        <f t="shared" si="353"/>
        <v>1.9845424469724701E-2</v>
      </c>
      <c r="L460" s="13">
        <f t="shared" si="353"/>
        <v>2.9334677020183308</v>
      </c>
      <c r="M460" s="13">
        <f t="shared" si="353"/>
        <v>6.3847440000000004E-3</v>
      </c>
      <c r="N460" s="13">
        <f t="shared" si="353"/>
        <v>1.8302932800000004E-3</v>
      </c>
      <c r="O460" s="13">
        <f t="shared" si="353"/>
        <v>2138.0106055045821</v>
      </c>
      <c r="P460" s="13">
        <f t="shared" si="353"/>
        <v>4.2564960000000006E-2</v>
      </c>
      <c r="Q460" s="13">
        <f t="shared" si="353"/>
        <v>5.107795200000001E-3</v>
      </c>
      <c r="R460" s="13">
        <f t="shared" si="353"/>
        <v>9.5322080146788765E-2</v>
      </c>
      <c r="S460" s="13">
        <f t="shared" si="353"/>
        <v>0.72360432000000019</v>
      </c>
      <c r="T460" s="13">
        <f t="shared" si="353"/>
        <v>4.1940153247706623E-3</v>
      </c>
      <c r="U460" s="13">
        <f t="shared" si="353"/>
        <v>284.2089714495412</v>
      </c>
      <c r="V460" s="13">
        <f t="shared" si="353"/>
        <v>0.26956506319265972</v>
      </c>
      <c r="W460" s="13">
        <f t="shared" si="353"/>
        <v>9.7626055045872124E-6</v>
      </c>
      <c r="X460" s="13">
        <f t="shared" si="353"/>
        <v>5.6310708550458582E-2</v>
      </c>
      <c r="Y460" s="13">
        <f t="shared" si="353"/>
        <v>6.0918658348623499E-2</v>
      </c>
      <c r="Z460" s="13">
        <f t="shared" si="353"/>
        <v>95.595433100917631</v>
      </c>
      <c r="AA460" s="13">
        <f t="shared" si="353"/>
        <v>2.7518832396330115E-2</v>
      </c>
      <c r="AB460" s="13">
        <f t="shared" si="353"/>
        <v>4.2564960000000011E-3</v>
      </c>
      <c r="AC460" s="13">
        <f t="shared" si="353"/>
        <v>775.93188550458194</v>
      </c>
      <c r="AD460" s="13">
        <f t="shared" si="353"/>
        <v>4.2564960000000011E-3</v>
      </c>
      <c r="AE460" s="13">
        <f t="shared" si="353"/>
        <v>2.3945718781651436E-2</v>
      </c>
      <c r="AF460" s="13">
        <f t="shared" si="353"/>
        <v>0.11918188800000003</v>
      </c>
    </row>
    <row r="461" spans="1:32" x14ac:dyDescent="0.2">
      <c r="A461" s="77">
        <v>42226.302088425924</v>
      </c>
      <c r="B461" s="55">
        <f t="shared" si="338"/>
        <v>1640</v>
      </c>
      <c r="C461" s="9">
        <f t="shared" si="348"/>
        <v>41800320</v>
      </c>
      <c r="D461" s="13">
        <f t="shared" si="349"/>
        <v>3239.1108813431852</v>
      </c>
      <c r="E461" s="13">
        <f t="shared" si="349"/>
        <v>5.3384189578744756</v>
      </c>
      <c r="F461" s="13">
        <f t="shared" si="349"/>
        <v>3.6246058378744763</v>
      </c>
      <c r="G461" s="13">
        <f t="shared" si="293"/>
        <v>3233.7724623853101</v>
      </c>
      <c r="H461" s="13">
        <f t="shared" ref="H461:AF461" si="354">H210*$C210/1000000</f>
        <v>83.600639999999999</v>
      </c>
      <c r="I461" s="13">
        <f t="shared" si="354"/>
        <v>1.00320768</v>
      </c>
      <c r="J461" s="13">
        <f t="shared" si="354"/>
        <v>1.6720128000000001E-2</v>
      </c>
      <c r="K461" s="13">
        <f t="shared" si="354"/>
        <v>1.9511929188990754E-2</v>
      </c>
      <c r="L461" s="13">
        <f t="shared" si="354"/>
        <v>2.8792367207339269</v>
      </c>
      <c r="M461" s="13">
        <f t="shared" si="354"/>
        <v>6.2700479999999994E-3</v>
      </c>
      <c r="N461" s="13">
        <f t="shared" si="354"/>
        <v>1.7974137600000001E-3</v>
      </c>
      <c r="O461" s="13">
        <f t="shared" si="354"/>
        <v>2099.219740183481</v>
      </c>
      <c r="P461" s="13">
        <f t="shared" si="354"/>
        <v>4.1800320000000002E-2</v>
      </c>
      <c r="Q461" s="13">
        <f t="shared" si="354"/>
        <v>5.0160384000000006E-3</v>
      </c>
      <c r="R461" s="13">
        <f t="shared" si="354"/>
        <v>9.3878149871559388E-2</v>
      </c>
      <c r="S461" s="13">
        <f t="shared" si="354"/>
        <v>0.71060544000000003</v>
      </c>
      <c r="T461" s="13">
        <f t="shared" si="354"/>
        <v>4.1378481908257072E-3</v>
      </c>
      <c r="U461" s="13">
        <f t="shared" si="354"/>
        <v>279.14176998165124</v>
      </c>
      <c r="V461" s="13">
        <f t="shared" si="354"/>
        <v>0.26533615970642116</v>
      </c>
      <c r="W461" s="13">
        <f t="shared" si="354"/>
        <v>9.2037401834862903E-6</v>
      </c>
      <c r="X461" s="13">
        <f t="shared" si="354"/>
        <v>5.5260790018348487E-2</v>
      </c>
      <c r="Y461" s="13">
        <f t="shared" si="354"/>
        <v>5.993935794495376E-2</v>
      </c>
      <c r="Z461" s="13">
        <f t="shared" si="354"/>
        <v>93.801452036697441</v>
      </c>
      <c r="AA461" s="13">
        <f t="shared" si="354"/>
        <v>2.6913270253210844E-2</v>
      </c>
      <c r="AB461" s="13">
        <f t="shared" si="354"/>
        <v>4.1800320000000002E-3</v>
      </c>
      <c r="AC461" s="13">
        <f t="shared" si="354"/>
        <v>761.6095001834808</v>
      </c>
      <c r="AD461" s="13">
        <f t="shared" si="354"/>
        <v>4.1800320000000002E-3</v>
      </c>
      <c r="AE461" s="13">
        <f t="shared" si="354"/>
        <v>2.3377500066055098E-2</v>
      </c>
      <c r="AF461" s="13">
        <f t="shared" si="354"/>
        <v>0.11704089599999999</v>
      </c>
    </row>
    <row r="462" spans="1:32" x14ac:dyDescent="0.2">
      <c r="A462" s="77">
        <v>42226.312505150461</v>
      </c>
      <c r="B462" s="55">
        <f t="shared" si="338"/>
        <v>1620</v>
      </c>
      <c r="C462" s="9">
        <f t="shared" si="348"/>
        <v>41290560</v>
      </c>
      <c r="D462" s="13">
        <f t="shared" si="349"/>
        <v>3198.8132497735819</v>
      </c>
      <c r="E462" s="13">
        <f t="shared" si="349"/>
        <v>5.2725431313908064</v>
      </c>
      <c r="F462" s="13">
        <f t="shared" si="349"/>
        <v>3.5796301713908063</v>
      </c>
      <c r="G462" s="13">
        <f t="shared" si="293"/>
        <v>3193.5407066421913</v>
      </c>
      <c r="H462" s="13">
        <f t="shared" ref="H462:AF462" si="355">H211*$C211/1000000</f>
        <v>82.581119999999999</v>
      </c>
      <c r="I462" s="13">
        <f t="shared" si="355"/>
        <v>0.99097344000000009</v>
      </c>
      <c r="J462" s="13">
        <f t="shared" si="355"/>
        <v>1.6516224000000003E-2</v>
      </c>
      <c r="K462" s="13">
        <f t="shared" si="355"/>
        <v>1.9296707581651307E-2</v>
      </c>
      <c r="L462" s="13">
        <f t="shared" si="355"/>
        <v>2.8426088278898902</v>
      </c>
      <c r="M462" s="13">
        <f t="shared" si="355"/>
        <v>6.1935840000000002E-3</v>
      </c>
      <c r="N462" s="13">
        <f t="shared" si="355"/>
        <v>1.7754940800000002E-3</v>
      </c>
      <c r="O462" s="13">
        <f t="shared" si="355"/>
        <v>2073.2406869724718</v>
      </c>
      <c r="P462" s="13">
        <f t="shared" si="355"/>
        <v>4.1290559999999997E-2</v>
      </c>
      <c r="Q462" s="13">
        <f t="shared" si="355"/>
        <v>4.9548672E-3</v>
      </c>
      <c r="R462" s="13">
        <f t="shared" si="355"/>
        <v>9.2998463119265809E-2</v>
      </c>
      <c r="S462" s="13">
        <f t="shared" si="355"/>
        <v>0.70193952000000004</v>
      </c>
      <c r="T462" s="13">
        <f t="shared" si="355"/>
        <v>4.1063272513761654E-3</v>
      </c>
      <c r="U462" s="13">
        <f t="shared" si="355"/>
        <v>275.77548330275221</v>
      </c>
      <c r="V462" s="13">
        <f t="shared" si="355"/>
        <v>0.26270645284403582</v>
      </c>
      <c r="W462" s="13">
        <f t="shared" si="355"/>
        <v>8.7126869724771161E-6</v>
      </c>
      <c r="X462" s="13">
        <f t="shared" si="355"/>
        <v>5.4548996697247568E-2</v>
      </c>
      <c r="Y462" s="13">
        <f t="shared" si="355"/>
        <v>5.9322033908256515E-2</v>
      </c>
      <c r="Z462" s="13">
        <f t="shared" si="355"/>
        <v>92.581769394495609</v>
      </c>
      <c r="AA462" s="13">
        <f t="shared" si="355"/>
        <v>2.6475204022018188E-2</v>
      </c>
      <c r="AB462" s="13">
        <f t="shared" si="355"/>
        <v>4.1290560000000007E-3</v>
      </c>
      <c r="AC462" s="13">
        <f t="shared" si="355"/>
        <v>751.94276697247176</v>
      </c>
      <c r="AD462" s="13">
        <f t="shared" si="355"/>
        <v>4.1290560000000007E-3</v>
      </c>
      <c r="AE462" s="13">
        <f t="shared" si="355"/>
        <v>2.2956036110091796E-2</v>
      </c>
      <c r="AF462" s="13">
        <f t="shared" si="355"/>
        <v>0.115613568</v>
      </c>
    </row>
    <row r="463" spans="1:32" x14ac:dyDescent="0.2">
      <c r="A463" s="77">
        <v>42226.322921817133</v>
      </c>
      <c r="B463" s="55">
        <f t="shared" si="338"/>
        <v>1630</v>
      </c>
      <c r="C463" s="9">
        <f t="shared" si="348"/>
        <v>41545440</v>
      </c>
      <c r="D463" s="13">
        <f t="shared" si="349"/>
        <v>3217.7578159118734</v>
      </c>
      <c r="E463" s="13">
        <f t="shared" si="349"/>
        <v>5.3043117650950249</v>
      </c>
      <c r="F463" s="13">
        <f t="shared" si="349"/>
        <v>3.6009487250950256</v>
      </c>
      <c r="G463" s="13">
        <f t="shared" si="293"/>
        <v>3212.4535041467784</v>
      </c>
      <c r="H463" s="13">
        <f t="shared" ref="H463:AF463" si="356">H212*$C212/1000000</f>
        <v>83.090879999999999</v>
      </c>
      <c r="I463" s="13">
        <f t="shared" si="356"/>
        <v>0.99709056000000007</v>
      </c>
      <c r="J463" s="13">
        <f t="shared" si="356"/>
        <v>1.6618175999999998E-2</v>
      </c>
      <c r="K463" s="13">
        <f t="shared" si="356"/>
        <v>1.9438692110091669E-2</v>
      </c>
      <c r="L463" s="13">
        <f t="shared" si="356"/>
        <v>2.8586311926605319</v>
      </c>
      <c r="M463" s="13">
        <f t="shared" si="356"/>
        <v>6.2318159999999994E-3</v>
      </c>
      <c r="N463" s="13">
        <f t="shared" si="356"/>
        <v>1.7864539200000001E-3</v>
      </c>
      <c r="O463" s="13">
        <f t="shared" si="356"/>
        <v>2085.6573181651324</v>
      </c>
      <c r="P463" s="13">
        <f t="shared" si="356"/>
        <v>4.1545440000000003E-2</v>
      </c>
      <c r="Q463" s="13">
        <f t="shared" si="356"/>
        <v>4.9854527999999999E-3</v>
      </c>
      <c r="R463" s="13">
        <f t="shared" si="356"/>
        <v>9.3839333284403414E-2</v>
      </c>
      <c r="S463" s="13">
        <f t="shared" si="356"/>
        <v>0.70627248000000009</v>
      </c>
      <c r="T463" s="13">
        <f t="shared" si="356"/>
        <v>4.1507324917431391E-3</v>
      </c>
      <c r="U463" s="13">
        <f t="shared" si="356"/>
        <v>277.51591618348613</v>
      </c>
      <c r="V463" s="13">
        <f t="shared" si="356"/>
        <v>0.26493793893577894</v>
      </c>
      <c r="W463" s="13">
        <f t="shared" si="356"/>
        <v>8.3853181651376671E-6</v>
      </c>
      <c r="X463" s="13">
        <f t="shared" si="356"/>
        <v>5.4847603816513622E-2</v>
      </c>
      <c r="Y463" s="13">
        <f t="shared" si="356"/>
        <v>5.9802564550458341E-2</v>
      </c>
      <c r="Z463" s="13">
        <f t="shared" si="356"/>
        <v>93.077031633027715</v>
      </c>
      <c r="AA463" s="13">
        <f t="shared" si="356"/>
        <v>2.6528097467889745E-2</v>
      </c>
      <c r="AB463" s="13">
        <f t="shared" si="356"/>
        <v>4.1545439999999996E-3</v>
      </c>
      <c r="AC463" s="13">
        <f t="shared" si="356"/>
        <v>756.20323816513212</v>
      </c>
      <c r="AD463" s="13">
        <f t="shared" si="356"/>
        <v>4.1545439999999996E-3</v>
      </c>
      <c r="AE463" s="13">
        <f t="shared" si="356"/>
        <v>2.2960525739449594E-2</v>
      </c>
      <c r="AF463" s="13">
        <f t="shared" si="356"/>
        <v>0.116327232</v>
      </c>
    </row>
    <row r="464" spans="1:32" x14ac:dyDescent="0.2">
      <c r="A464" s="77">
        <v>42226.33333854167</v>
      </c>
      <c r="B464" s="55">
        <f t="shared" si="338"/>
        <v>1640</v>
      </c>
      <c r="C464" s="9">
        <f t="shared" si="348"/>
        <v>41800320</v>
      </c>
      <c r="D464" s="13">
        <f t="shared" si="349"/>
        <v>3236.6925514408053</v>
      </c>
      <c r="E464" s="13">
        <f t="shared" si="349"/>
        <v>5.3360708536601624</v>
      </c>
      <c r="F464" s="13">
        <f t="shared" si="349"/>
        <v>3.6222577336601627</v>
      </c>
      <c r="G464" s="13">
        <f t="shared" si="293"/>
        <v>3231.3564805871451</v>
      </c>
      <c r="H464" s="13">
        <f t="shared" ref="H464:AF464" si="357">H213*$C213/1000000</f>
        <v>83.600639999999999</v>
      </c>
      <c r="I464" s="13">
        <f t="shared" si="357"/>
        <v>1.00320768</v>
      </c>
      <c r="J464" s="13">
        <f t="shared" si="357"/>
        <v>1.6720128000000001E-2</v>
      </c>
      <c r="K464" s="13">
        <f t="shared" si="357"/>
        <v>1.9580957240366896E-2</v>
      </c>
      <c r="L464" s="13">
        <f t="shared" si="357"/>
        <v>2.8746348506421833</v>
      </c>
      <c r="M464" s="13">
        <f t="shared" si="357"/>
        <v>6.2700479999999994E-3</v>
      </c>
      <c r="N464" s="13">
        <f t="shared" si="357"/>
        <v>1.7974137600000001E-3</v>
      </c>
      <c r="O464" s="13">
        <f t="shared" si="357"/>
        <v>2098.0692726605448</v>
      </c>
      <c r="P464" s="13">
        <f t="shared" si="357"/>
        <v>4.1800320000000002E-2</v>
      </c>
      <c r="Q464" s="13">
        <f t="shared" si="357"/>
        <v>5.0160384000000006E-3</v>
      </c>
      <c r="R464" s="13">
        <f t="shared" si="357"/>
        <v>9.4683477137614422E-2</v>
      </c>
      <c r="S464" s="13">
        <f t="shared" si="357"/>
        <v>0.71060544000000003</v>
      </c>
      <c r="T464" s="13">
        <f t="shared" si="357"/>
        <v>4.1953715669724974E-3</v>
      </c>
      <c r="U464" s="13">
        <f t="shared" si="357"/>
        <v>279.25681673394485</v>
      </c>
      <c r="V464" s="13">
        <f t="shared" si="357"/>
        <v>0.26717690774311836</v>
      </c>
      <c r="W464" s="13">
        <f t="shared" si="357"/>
        <v>8.0532726605505104E-6</v>
      </c>
      <c r="X464" s="13">
        <f t="shared" si="357"/>
        <v>5.5145743266054904E-2</v>
      </c>
      <c r="Y464" s="13">
        <f t="shared" si="357"/>
        <v>6.0284498201834479E-2</v>
      </c>
      <c r="Z464" s="13">
        <f t="shared" si="357"/>
        <v>93.571358532110295</v>
      </c>
      <c r="AA464" s="13">
        <f t="shared" si="357"/>
        <v>2.6579634671559466E-2</v>
      </c>
      <c r="AB464" s="13">
        <f t="shared" si="357"/>
        <v>4.1800320000000002E-3</v>
      </c>
      <c r="AC464" s="13">
        <f t="shared" si="357"/>
        <v>760.45903266054495</v>
      </c>
      <c r="AD464" s="13">
        <f t="shared" si="357"/>
        <v>4.1800320000000002E-3</v>
      </c>
      <c r="AE464" s="13">
        <f t="shared" si="357"/>
        <v>2.296333175779822E-2</v>
      </c>
      <c r="AF464" s="13">
        <f t="shared" si="357"/>
        <v>0.11704089599999999</v>
      </c>
    </row>
    <row r="465" spans="1:32" x14ac:dyDescent="0.2">
      <c r="A465" s="77">
        <v>42226.343755266207</v>
      </c>
      <c r="B465" s="55">
        <f t="shared" si="338"/>
        <v>1620</v>
      </c>
      <c r="C465" s="9">
        <f t="shared" si="348"/>
        <v>41290560</v>
      </c>
      <c r="D465" s="13">
        <f t="shared" si="349"/>
        <v>3196.4244116992804</v>
      </c>
      <c r="E465" s="13">
        <f t="shared" si="349"/>
        <v>5.2702236625937404</v>
      </c>
      <c r="F465" s="13">
        <f t="shared" si="349"/>
        <v>3.5773107025937407</v>
      </c>
      <c r="G465" s="13">
        <f t="shared" si="293"/>
        <v>3191.1541880366863</v>
      </c>
      <c r="H465" s="13">
        <f t="shared" ref="H465:AF465" si="358">H214*$C214/1000000</f>
        <v>82.581119999999999</v>
      </c>
      <c r="I465" s="13">
        <f t="shared" si="358"/>
        <v>0.99097344000000009</v>
      </c>
      <c r="J465" s="13">
        <f t="shared" si="358"/>
        <v>1.6516224000000003E-2</v>
      </c>
      <c r="K465" s="13">
        <f t="shared" si="358"/>
        <v>1.936489382752286E-2</v>
      </c>
      <c r="L465" s="13">
        <f t="shared" si="358"/>
        <v>2.8380630781651193</v>
      </c>
      <c r="M465" s="13">
        <f t="shared" si="358"/>
        <v>6.1935840000000002E-3</v>
      </c>
      <c r="N465" s="13">
        <f t="shared" si="358"/>
        <v>1.7754940800000002E-3</v>
      </c>
      <c r="O465" s="13">
        <f t="shared" si="358"/>
        <v>2072.1042495412789</v>
      </c>
      <c r="P465" s="13">
        <f t="shared" si="358"/>
        <v>4.1290559999999997E-2</v>
      </c>
      <c r="Q465" s="13">
        <f t="shared" si="358"/>
        <v>4.9548672E-3</v>
      </c>
      <c r="R465" s="13">
        <f t="shared" si="358"/>
        <v>9.3793969321100651E-2</v>
      </c>
      <c r="S465" s="13">
        <f t="shared" si="358"/>
        <v>0.70193952000000004</v>
      </c>
      <c r="T465" s="13">
        <f t="shared" si="358"/>
        <v>4.1631491229358001E-3</v>
      </c>
      <c r="U465" s="13">
        <f t="shared" si="358"/>
        <v>275.88912704587142</v>
      </c>
      <c r="V465" s="13">
        <f t="shared" si="358"/>
        <v>0.26452475273394405</v>
      </c>
      <c r="W465" s="13">
        <f t="shared" si="358"/>
        <v>7.5762495412844536E-6</v>
      </c>
      <c r="X465" s="13">
        <f t="shared" si="358"/>
        <v>5.4435352954128297E-2</v>
      </c>
      <c r="Y465" s="13">
        <f t="shared" si="358"/>
        <v>5.96629651376143E-2</v>
      </c>
      <c r="Z465" s="13">
        <f t="shared" si="358"/>
        <v>92.354481908257085</v>
      </c>
      <c r="AA465" s="13">
        <f t="shared" si="358"/>
        <v>2.6145637166972307E-2</v>
      </c>
      <c r="AB465" s="13">
        <f t="shared" si="358"/>
        <v>4.1290560000000007E-3</v>
      </c>
      <c r="AC465" s="13">
        <f t="shared" si="358"/>
        <v>750.80632954127884</v>
      </c>
      <c r="AD465" s="13">
        <f t="shared" si="358"/>
        <v>4.1290560000000007E-3</v>
      </c>
      <c r="AE465" s="13">
        <f t="shared" si="358"/>
        <v>2.254691863486244E-2</v>
      </c>
      <c r="AF465" s="13">
        <f t="shared" si="358"/>
        <v>0.115613568</v>
      </c>
    </row>
    <row r="466" spans="1:32" x14ac:dyDescent="0.2">
      <c r="A466" s="77">
        <v>42226.354171990744</v>
      </c>
      <c r="B466" s="55">
        <f t="shared" si="338"/>
        <v>1620</v>
      </c>
      <c r="C466" s="9">
        <f t="shared" si="348"/>
        <v>41290560</v>
      </c>
      <c r="D466" s="13">
        <f t="shared" si="349"/>
        <v>3195.6281323411795</v>
      </c>
      <c r="E466" s="13">
        <f t="shared" si="349"/>
        <v>5.2694505063280541</v>
      </c>
      <c r="F466" s="13">
        <f t="shared" si="349"/>
        <v>3.5765375463280544</v>
      </c>
      <c r="G466" s="13">
        <f t="shared" si="293"/>
        <v>3190.3586818348513</v>
      </c>
      <c r="H466" s="13">
        <f t="shared" ref="H466:AF466" si="359">H215*$C215/1000000</f>
        <v>82.581119999999999</v>
      </c>
      <c r="I466" s="13">
        <f t="shared" si="359"/>
        <v>0.99097344000000009</v>
      </c>
      <c r="J466" s="13">
        <f t="shared" si="359"/>
        <v>1.6516224000000003E-2</v>
      </c>
      <c r="K466" s="13">
        <f t="shared" si="359"/>
        <v>1.9387622576146714E-2</v>
      </c>
      <c r="L466" s="13">
        <f t="shared" si="359"/>
        <v>2.8365478282568617</v>
      </c>
      <c r="M466" s="13">
        <f t="shared" si="359"/>
        <v>6.1935840000000002E-3</v>
      </c>
      <c r="N466" s="13">
        <f t="shared" si="359"/>
        <v>1.7754940800000002E-3</v>
      </c>
      <c r="O466" s="13">
        <f t="shared" si="359"/>
        <v>2071.7254370642149</v>
      </c>
      <c r="P466" s="13">
        <f t="shared" si="359"/>
        <v>4.1290559999999997E-2</v>
      </c>
      <c r="Q466" s="13">
        <f t="shared" si="359"/>
        <v>4.9548672E-3</v>
      </c>
      <c r="R466" s="13">
        <f t="shared" si="359"/>
        <v>9.4059138055045594E-2</v>
      </c>
      <c r="S466" s="13">
        <f t="shared" si="359"/>
        <v>0.70193952000000004</v>
      </c>
      <c r="T466" s="13">
        <f t="shared" si="359"/>
        <v>4.1820897467890108E-3</v>
      </c>
      <c r="U466" s="13">
        <f t="shared" si="359"/>
        <v>275.92700829357784</v>
      </c>
      <c r="V466" s="13">
        <f t="shared" si="359"/>
        <v>0.26513085269724679</v>
      </c>
      <c r="W466" s="13">
        <f t="shared" si="359"/>
        <v>7.1974370642202333E-6</v>
      </c>
      <c r="X466" s="13">
        <f t="shared" si="359"/>
        <v>5.4397471706421875E-2</v>
      </c>
      <c r="Y466" s="13">
        <f t="shared" si="359"/>
        <v>5.9776608880733564E-2</v>
      </c>
      <c r="Z466" s="13">
        <f t="shared" si="359"/>
        <v>92.278719412844239</v>
      </c>
      <c r="AA466" s="13">
        <f t="shared" si="359"/>
        <v>2.6035781548623682E-2</v>
      </c>
      <c r="AB466" s="13">
        <f t="shared" si="359"/>
        <v>4.1290560000000007E-3</v>
      </c>
      <c r="AC466" s="13">
        <f t="shared" si="359"/>
        <v>750.42751706421461</v>
      </c>
      <c r="AD466" s="13">
        <f t="shared" si="359"/>
        <v>4.1290560000000007E-3</v>
      </c>
      <c r="AE466" s="13">
        <f t="shared" si="359"/>
        <v>2.2410546143119322E-2</v>
      </c>
      <c r="AF466" s="13">
        <f t="shared" si="359"/>
        <v>0.115613568</v>
      </c>
    </row>
    <row r="467" spans="1:32" x14ac:dyDescent="0.2">
      <c r="A467" s="77">
        <v>42226.364588715274</v>
      </c>
      <c r="B467" s="55">
        <f t="shared" si="338"/>
        <v>1610</v>
      </c>
      <c r="C467" s="9">
        <f t="shared" si="348"/>
        <v>41035680.000000007</v>
      </c>
      <c r="D467" s="13">
        <f t="shared" si="349"/>
        <v>3175.1106687054062</v>
      </c>
      <c r="E467" s="13">
        <f t="shared" si="349"/>
        <v>5.2361546503706222</v>
      </c>
      <c r="F467" s="13">
        <f t="shared" si="349"/>
        <v>3.5536917703706221</v>
      </c>
      <c r="G467" s="13">
        <f t="shared" si="293"/>
        <v>3169.874514055035</v>
      </c>
      <c r="H467" s="13">
        <f t="shared" ref="H467:AF467" si="360">H216*$C216/1000000</f>
        <v>82.071360000000013</v>
      </c>
      <c r="I467" s="13">
        <f t="shared" si="360"/>
        <v>0.98485632000000023</v>
      </c>
      <c r="J467" s="13">
        <f t="shared" si="360"/>
        <v>1.6414272000000004E-2</v>
      </c>
      <c r="K467" s="13">
        <f t="shared" si="360"/>
        <v>1.9290534341284332E-2</v>
      </c>
      <c r="L467" s="13">
        <f t="shared" si="360"/>
        <v>2.8175323772476877</v>
      </c>
      <c r="M467" s="13">
        <f t="shared" si="360"/>
        <v>6.1553520000000011E-3</v>
      </c>
      <c r="N467" s="13">
        <f t="shared" si="360"/>
        <v>1.7645342400000005E-3</v>
      </c>
      <c r="O467" s="13">
        <f t="shared" si="360"/>
        <v>2058.5605343119214</v>
      </c>
      <c r="P467" s="13">
        <f t="shared" si="360"/>
        <v>4.1035680000000005E-2</v>
      </c>
      <c r="Q467" s="13">
        <f t="shared" si="360"/>
        <v>4.924281600000001E-3</v>
      </c>
      <c r="R467" s="13">
        <f t="shared" si="360"/>
        <v>9.3742057981651111E-2</v>
      </c>
      <c r="S467" s="13">
        <f t="shared" si="360"/>
        <v>0.69760656000000021</v>
      </c>
      <c r="T467" s="13">
        <f t="shared" si="360"/>
        <v>4.1750980844036901E-3</v>
      </c>
      <c r="U467" s="13">
        <f t="shared" si="360"/>
        <v>274.26140256880723</v>
      </c>
      <c r="V467" s="13">
        <f t="shared" si="360"/>
        <v>0.26409660110091654</v>
      </c>
      <c r="W467" s="13">
        <f t="shared" si="360"/>
        <v>6.7765343119266556E-6</v>
      </c>
      <c r="X467" s="13">
        <f t="shared" si="360"/>
        <v>5.4024037431192523E-2</v>
      </c>
      <c r="Y467" s="13">
        <f t="shared" si="360"/>
        <v>5.9520559706421644E-2</v>
      </c>
      <c r="Z467" s="13">
        <f t="shared" si="360"/>
        <v>91.633802862385537</v>
      </c>
      <c r="AA467" s="13">
        <f t="shared" si="360"/>
        <v>2.5765889350458551E-2</v>
      </c>
      <c r="AB467" s="13">
        <f t="shared" si="360"/>
        <v>4.103568000000001E-3</v>
      </c>
      <c r="AC467" s="13">
        <f t="shared" si="360"/>
        <v>745.41877431192108</v>
      </c>
      <c r="AD467" s="13">
        <f t="shared" si="360"/>
        <v>4.103568000000001E-3</v>
      </c>
      <c r="AE467" s="13">
        <f t="shared" si="360"/>
        <v>2.2136678752293637E-2</v>
      </c>
      <c r="AF467" s="13">
        <f t="shared" si="360"/>
        <v>0.11489990400000002</v>
      </c>
    </row>
    <row r="468" spans="1:32" x14ac:dyDescent="0.2">
      <c r="A468" s="77">
        <v>42226.375005439812</v>
      </c>
      <c r="B468" s="55">
        <f t="shared" si="338"/>
        <v>1620</v>
      </c>
      <c r="C468" s="9">
        <f t="shared" si="348"/>
        <v>41290560</v>
      </c>
      <c r="D468" s="13">
        <f t="shared" si="349"/>
        <v>3194.035573624978</v>
      </c>
      <c r="E468" s="13">
        <f t="shared" si="349"/>
        <v>5.2679041937966762</v>
      </c>
      <c r="F468" s="13">
        <f t="shared" si="349"/>
        <v>3.5749912337966769</v>
      </c>
      <c r="G468" s="13">
        <f t="shared" si="293"/>
        <v>3188.7676694311813</v>
      </c>
      <c r="H468" s="13">
        <f t="shared" ref="H468:AF468" si="361">H217*$C217/1000000</f>
        <v>82.581119999999999</v>
      </c>
      <c r="I468" s="13">
        <f t="shared" si="361"/>
        <v>0.99097344000000009</v>
      </c>
      <c r="J468" s="13">
        <f t="shared" si="361"/>
        <v>1.6516224000000003E-2</v>
      </c>
      <c r="K468" s="13">
        <f t="shared" si="361"/>
        <v>1.9433080073394421E-2</v>
      </c>
      <c r="L468" s="13">
        <f t="shared" si="361"/>
        <v>2.8335173284403479</v>
      </c>
      <c r="M468" s="13">
        <f t="shared" si="361"/>
        <v>6.1935840000000002E-3</v>
      </c>
      <c r="N468" s="13">
        <f t="shared" si="361"/>
        <v>1.7754940800000002E-3</v>
      </c>
      <c r="O468" s="13">
        <f t="shared" si="361"/>
        <v>2070.967812110086</v>
      </c>
      <c r="P468" s="13">
        <f t="shared" si="361"/>
        <v>4.1290559999999997E-2</v>
      </c>
      <c r="Q468" s="13">
        <f t="shared" si="361"/>
        <v>4.9548672E-3</v>
      </c>
      <c r="R468" s="13">
        <f t="shared" si="361"/>
        <v>9.4589475522935493E-2</v>
      </c>
      <c r="S468" s="13">
        <f t="shared" si="361"/>
        <v>0.70193952000000004</v>
      </c>
      <c r="T468" s="13">
        <f t="shared" si="361"/>
        <v>4.219970994495433E-3</v>
      </c>
      <c r="U468" s="13">
        <f t="shared" si="361"/>
        <v>276.00277078899069</v>
      </c>
      <c r="V468" s="13">
        <f t="shared" si="361"/>
        <v>0.26634305262385227</v>
      </c>
      <c r="W468" s="13">
        <f t="shared" si="361"/>
        <v>6.4398121100917928E-6</v>
      </c>
      <c r="X468" s="13">
        <f t="shared" si="361"/>
        <v>5.4321709211009032E-2</v>
      </c>
      <c r="Y468" s="13">
        <f t="shared" si="361"/>
        <v>6.0003896366972086E-2</v>
      </c>
      <c r="Z468" s="13">
        <f t="shared" si="361"/>
        <v>92.127194422018562</v>
      </c>
      <c r="AA468" s="13">
        <f t="shared" si="361"/>
        <v>2.5816070311926433E-2</v>
      </c>
      <c r="AB468" s="13">
        <f t="shared" si="361"/>
        <v>4.1290560000000007E-3</v>
      </c>
      <c r="AC468" s="13">
        <f t="shared" si="361"/>
        <v>749.66989211008604</v>
      </c>
      <c r="AD468" s="13">
        <f t="shared" si="361"/>
        <v>4.1290560000000007E-3</v>
      </c>
      <c r="AE468" s="13">
        <f t="shared" si="361"/>
        <v>2.2137801159633083E-2</v>
      </c>
      <c r="AF468" s="13">
        <f t="shared" si="361"/>
        <v>0.115613568</v>
      </c>
    </row>
    <row r="469" spans="1:32" x14ac:dyDescent="0.2">
      <c r="A469" s="77">
        <v>42226.385422164349</v>
      </c>
      <c r="B469" s="55">
        <f t="shared" si="338"/>
        <v>1610</v>
      </c>
      <c r="C469" s="9">
        <f t="shared" si="348"/>
        <v>41035680.000000007</v>
      </c>
      <c r="D469" s="13">
        <f t="shared" si="349"/>
        <v>3173.5279405985643</v>
      </c>
      <c r="E469" s="13">
        <f t="shared" si="349"/>
        <v>5.2346178829783288</v>
      </c>
      <c r="F469" s="13">
        <f t="shared" si="349"/>
        <v>3.5521550029783286</v>
      </c>
      <c r="G469" s="13">
        <f t="shared" si="293"/>
        <v>3168.2933227155859</v>
      </c>
      <c r="H469" s="13">
        <f t="shared" ref="H469:AF469" si="362">H218*$C218/1000000</f>
        <v>82.071360000000013</v>
      </c>
      <c r="I469" s="13">
        <f t="shared" si="362"/>
        <v>0.98485632000000023</v>
      </c>
      <c r="J469" s="13">
        <f t="shared" si="362"/>
        <v>1.6414272000000004E-2</v>
      </c>
      <c r="K469" s="13">
        <f t="shared" si="362"/>
        <v>1.9335711236697174E-2</v>
      </c>
      <c r="L469" s="13">
        <f t="shared" si="362"/>
        <v>2.814520584220165</v>
      </c>
      <c r="M469" s="13">
        <f t="shared" si="362"/>
        <v>6.1553520000000011E-3</v>
      </c>
      <c r="N469" s="13">
        <f t="shared" si="362"/>
        <v>1.7645342400000005E-3</v>
      </c>
      <c r="O469" s="13">
        <f t="shared" si="362"/>
        <v>2057.8075860550407</v>
      </c>
      <c r="P469" s="13">
        <f t="shared" si="362"/>
        <v>4.1035680000000005E-2</v>
      </c>
      <c r="Q469" s="13">
        <f t="shared" si="362"/>
        <v>4.924281600000001E-3</v>
      </c>
      <c r="R469" s="13">
        <f t="shared" si="362"/>
        <v>9.4269121761467609E-2</v>
      </c>
      <c r="S469" s="13">
        <f t="shared" si="362"/>
        <v>0.69760656000000021</v>
      </c>
      <c r="T469" s="13">
        <f t="shared" si="362"/>
        <v>4.2127454972477277E-3</v>
      </c>
      <c r="U469" s="13">
        <f t="shared" si="362"/>
        <v>274.33669739449539</v>
      </c>
      <c r="V469" s="13">
        <f t="shared" si="362"/>
        <v>0.26530131831192566</v>
      </c>
      <c r="W469" s="13">
        <f t="shared" si="362"/>
        <v>6.0235860550459203E-6</v>
      </c>
      <c r="X469" s="13">
        <f t="shared" si="362"/>
        <v>5.3948742605504446E-2</v>
      </c>
      <c r="Y469" s="13">
        <f t="shared" si="362"/>
        <v>5.9746444183485854E-2</v>
      </c>
      <c r="Z469" s="13">
        <f t="shared" si="362"/>
        <v>91.483213211009399</v>
      </c>
      <c r="AA469" s="13">
        <f t="shared" si="362"/>
        <v>2.5547534355963134E-2</v>
      </c>
      <c r="AB469" s="13">
        <f t="shared" si="362"/>
        <v>4.103568000000001E-3</v>
      </c>
      <c r="AC469" s="13">
        <f t="shared" si="362"/>
        <v>744.66582605504027</v>
      </c>
      <c r="AD469" s="13">
        <f t="shared" si="362"/>
        <v>4.103568000000001E-3</v>
      </c>
      <c r="AE469" s="13">
        <f t="shared" si="362"/>
        <v>2.1865617379816574E-2</v>
      </c>
      <c r="AF469" s="13">
        <f t="shared" si="362"/>
        <v>0.11489990400000002</v>
      </c>
    </row>
    <row r="470" spans="1:32" x14ac:dyDescent="0.2">
      <c r="A470" s="77">
        <v>42226.395838888886</v>
      </c>
      <c r="B470" s="55">
        <f t="shared" si="338"/>
        <v>1610</v>
      </c>
      <c r="C470" s="9">
        <f t="shared" si="348"/>
        <v>41035680.000000007</v>
      </c>
      <c r="D470" s="13">
        <f t="shared" si="349"/>
        <v>3172.7365765451432</v>
      </c>
      <c r="E470" s="13">
        <f t="shared" si="349"/>
        <v>5.2338494992821829</v>
      </c>
      <c r="F470" s="13">
        <f t="shared" si="349"/>
        <v>3.5513866192821828</v>
      </c>
      <c r="G470" s="13">
        <f t="shared" ref="G470:G504" si="363">O470+U470+Z470+AC470</f>
        <v>3167.5027270458604</v>
      </c>
      <c r="H470" s="13">
        <f t="shared" ref="H470:AF470" si="364">H219*$C219/1000000</f>
        <v>82.071360000000013</v>
      </c>
      <c r="I470" s="13">
        <f t="shared" si="364"/>
        <v>0.98485632000000023</v>
      </c>
      <c r="J470" s="13">
        <f t="shared" si="364"/>
        <v>1.6414272000000004E-2</v>
      </c>
      <c r="K470" s="13">
        <f t="shared" si="364"/>
        <v>1.9358299684403595E-2</v>
      </c>
      <c r="L470" s="13">
        <f t="shared" si="364"/>
        <v>2.8130146877064028</v>
      </c>
      <c r="M470" s="13">
        <f t="shared" si="364"/>
        <v>6.1553520000000011E-3</v>
      </c>
      <c r="N470" s="13">
        <f t="shared" si="364"/>
        <v>1.7645342400000005E-3</v>
      </c>
      <c r="O470" s="13">
        <f t="shared" si="364"/>
        <v>2057.4311119265999</v>
      </c>
      <c r="P470" s="13">
        <f t="shared" si="364"/>
        <v>4.1035680000000005E-2</v>
      </c>
      <c r="Q470" s="13">
        <f t="shared" si="364"/>
        <v>4.924281600000001E-3</v>
      </c>
      <c r="R470" s="13">
        <f t="shared" si="364"/>
        <v>9.4532653651375864E-2</v>
      </c>
      <c r="S470" s="13">
        <f t="shared" si="364"/>
        <v>0.69760656000000021</v>
      </c>
      <c r="T470" s="13">
        <f t="shared" si="364"/>
        <v>4.2315692036697461E-3</v>
      </c>
      <c r="U470" s="13">
        <f t="shared" si="364"/>
        <v>274.37434480733936</v>
      </c>
      <c r="V470" s="13">
        <f t="shared" si="364"/>
        <v>0.26590367691743022</v>
      </c>
      <c r="W470" s="13">
        <f t="shared" si="364"/>
        <v>5.6471119266055531E-6</v>
      </c>
      <c r="X470" s="13">
        <f t="shared" si="364"/>
        <v>5.3911095192660408E-2</v>
      </c>
      <c r="Y470" s="13">
        <f t="shared" si="364"/>
        <v>5.9859386422017963E-2</v>
      </c>
      <c r="Z470" s="13">
        <f t="shared" si="364"/>
        <v>91.407918385321338</v>
      </c>
      <c r="AA470" s="13">
        <f t="shared" si="364"/>
        <v>2.5438356858715427E-2</v>
      </c>
      <c r="AB470" s="13">
        <f t="shared" si="364"/>
        <v>4.103568000000001E-3</v>
      </c>
      <c r="AC470" s="13">
        <f t="shared" si="364"/>
        <v>744.28935192659981</v>
      </c>
      <c r="AD470" s="13">
        <f t="shared" si="364"/>
        <v>4.103568000000001E-3</v>
      </c>
      <c r="AE470" s="13">
        <f t="shared" si="364"/>
        <v>2.1730086693578045E-2</v>
      </c>
      <c r="AF470" s="13">
        <f t="shared" si="364"/>
        <v>0.11489990400000002</v>
      </c>
    </row>
    <row r="471" spans="1:32" x14ac:dyDescent="0.2">
      <c r="A471" s="77">
        <v>42226.406255613423</v>
      </c>
      <c r="B471" s="55">
        <f t="shared" si="338"/>
        <v>1620</v>
      </c>
      <c r="C471" s="9">
        <f t="shared" si="348"/>
        <v>41290560</v>
      </c>
      <c r="D471" s="13">
        <f t="shared" si="349"/>
        <v>3135.259653966667</v>
      </c>
      <c r="E471" s="13">
        <f t="shared" si="349"/>
        <v>5.4352059666671559</v>
      </c>
      <c r="F471" s="13">
        <f t="shared" si="349"/>
        <v>3.7422930066671563</v>
      </c>
      <c r="G471" s="13">
        <f t="shared" si="363"/>
        <v>3129.8244479999998</v>
      </c>
      <c r="H471" s="13">
        <f t="shared" ref="H471:AF471" si="365">H220*$C220/1000000</f>
        <v>82.581119999999999</v>
      </c>
      <c r="I471" s="13">
        <f t="shared" si="365"/>
        <v>0.99097344000000009</v>
      </c>
      <c r="J471" s="13">
        <f t="shared" si="365"/>
        <v>1.6516224000000003E-2</v>
      </c>
      <c r="K471" s="13">
        <f t="shared" si="365"/>
        <v>2.3122713600000001E-2</v>
      </c>
      <c r="L471" s="13">
        <f t="shared" si="365"/>
        <v>2.8903392000000001</v>
      </c>
      <c r="M471" s="13">
        <f t="shared" si="365"/>
        <v>6.1935840000000002E-3</v>
      </c>
      <c r="N471" s="13">
        <f t="shared" si="365"/>
        <v>1.7754940800000002E-3</v>
      </c>
      <c r="O471" s="13">
        <f t="shared" si="365"/>
        <v>2064.5279999999998</v>
      </c>
      <c r="P471" s="13">
        <f t="shared" si="365"/>
        <v>4.1290559999999997E-2</v>
      </c>
      <c r="Q471" s="13">
        <f t="shared" si="365"/>
        <v>2.14710912E-2</v>
      </c>
      <c r="R471" s="13">
        <f t="shared" si="365"/>
        <v>5.3677727999999994E-2</v>
      </c>
      <c r="S471" s="13">
        <f t="shared" si="365"/>
        <v>0.70193952000000004</v>
      </c>
      <c r="T471" s="13">
        <f t="shared" si="365"/>
        <v>2.4774336E-3</v>
      </c>
      <c r="U471" s="13">
        <f t="shared" si="365"/>
        <v>268.38864000000001</v>
      </c>
      <c r="V471" s="13">
        <f t="shared" si="365"/>
        <v>0.40051843200000004</v>
      </c>
      <c r="W471" s="13">
        <f t="shared" si="365"/>
        <v>5.6821871559633506E-6</v>
      </c>
      <c r="X471" s="13">
        <f t="shared" si="365"/>
        <v>5.3677727999999994E-2</v>
      </c>
      <c r="Y471" s="13">
        <f t="shared" si="365"/>
        <v>4.5419616000000003E-2</v>
      </c>
      <c r="Z471" s="13">
        <f t="shared" si="365"/>
        <v>94.968288000000001</v>
      </c>
      <c r="AA471" s="13">
        <f t="shared" si="365"/>
        <v>2.3948524799999999E-2</v>
      </c>
      <c r="AB471" s="13">
        <f t="shared" si="365"/>
        <v>4.1290560000000007E-3</v>
      </c>
      <c r="AC471" s="13">
        <f t="shared" si="365"/>
        <v>701.93952000000002</v>
      </c>
      <c r="AD471" s="13">
        <f t="shared" si="365"/>
        <v>4.1290560000000007E-3</v>
      </c>
      <c r="AE471" s="13">
        <f t="shared" si="365"/>
        <v>3.7987315200000003E-2</v>
      </c>
      <c r="AF471" s="13">
        <f t="shared" si="365"/>
        <v>0.115613568</v>
      </c>
    </row>
    <row r="472" spans="1:32" x14ac:dyDescent="0.2">
      <c r="A472" s="77">
        <v>42226.41667233796</v>
      </c>
      <c r="B472" s="55">
        <f t="shared" si="338"/>
        <v>1640</v>
      </c>
      <c r="C472" s="9">
        <f t="shared" si="348"/>
        <v>41800320</v>
      </c>
      <c r="D472" s="13">
        <f t="shared" si="349"/>
        <v>3171.4560868939247</v>
      </c>
      <c r="E472" s="13">
        <f t="shared" si="349"/>
        <v>5.4772553263570751</v>
      </c>
      <c r="F472" s="13">
        <f t="shared" si="349"/>
        <v>3.7634422063570754</v>
      </c>
      <c r="G472" s="13">
        <f t="shared" si="363"/>
        <v>3165.9788315675669</v>
      </c>
      <c r="H472" s="13">
        <f t="shared" ref="H472:AF472" si="366">H221*$C221/1000000</f>
        <v>0</v>
      </c>
      <c r="I472" s="13">
        <f t="shared" si="366"/>
        <v>1.00320768</v>
      </c>
      <c r="J472" s="13">
        <f t="shared" si="366"/>
        <v>1.6720128000000001E-2</v>
      </c>
      <c r="K472" s="13">
        <f t="shared" si="366"/>
        <v>2.3295205362162161E-2</v>
      </c>
      <c r="L472" s="13">
        <f t="shared" si="366"/>
        <v>2.9241395027027028</v>
      </c>
      <c r="M472" s="13">
        <f t="shared" si="366"/>
        <v>6.2700479999999994E-3</v>
      </c>
      <c r="N472" s="13">
        <f t="shared" si="366"/>
        <v>1.7974137600000001E-3</v>
      </c>
      <c r="O472" s="13">
        <f t="shared" si="366"/>
        <v>2088.5096821621619</v>
      </c>
      <c r="P472" s="13">
        <f t="shared" si="366"/>
        <v>4.1800320000000002E-2</v>
      </c>
      <c r="Q472" s="13">
        <f t="shared" si="366"/>
        <v>2.1732400605405402E-2</v>
      </c>
      <c r="R472" s="13">
        <f t="shared" si="366"/>
        <v>5.4604021621621611E-2</v>
      </c>
      <c r="S472" s="13">
        <f t="shared" si="366"/>
        <v>0.71060544000000003</v>
      </c>
      <c r="T472" s="13">
        <f t="shared" si="366"/>
        <v>2.5174336864864869E-3</v>
      </c>
      <c r="U472" s="13">
        <f t="shared" si="366"/>
        <v>271.55144821621622</v>
      </c>
      <c r="V472" s="13">
        <f t="shared" si="366"/>
        <v>0.40651752648648654</v>
      </c>
      <c r="W472" s="13">
        <f t="shared" si="366"/>
        <v>5.7523376146789471E-6</v>
      </c>
      <c r="X472" s="13">
        <f t="shared" si="366"/>
        <v>5.4265100108108102E-2</v>
      </c>
      <c r="Y472" s="13">
        <f t="shared" si="366"/>
        <v>4.6055667891891902E-2</v>
      </c>
      <c r="Z472" s="13">
        <f t="shared" si="366"/>
        <v>96.0654201081081</v>
      </c>
      <c r="AA472" s="13">
        <f t="shared" si="366"/>
        <v>2.3709442767567569E-2</v>
      </c>
      <c r="AB472" s="13">
        <f t="shared" si="366"/>
        <v>4.1800320000000002E-3</v>
      </c>
      <c r="AC472" s="13">
        <f t="shared" si="366"/>
        <v>709.85228108108106</v>
      </c>
      <c r="AD472" s="13">
        <f t="shared" si="366"/>
        <v>4.1800320000000002E-3</v>
      </c>
      <c r="AE472" s="13">
        <f t="shared" si="366"/>
        <v>3.8411104864864862E-2</v>
      </c>
      <c r="AF472" s="13">
        <f t="shared" si="366"/>
        <v>9.3241074162162152E-2</v>
      </c>
    </row>
    <row r="473" spans="1:32" x14ac:dyDescent="0.2">
      <c r="A473" s="77">
        <v>42226.427089062498</v>
      </c>
      <c r="B473" s="55">
        <f t="shared" si="338"/>
        <v>1640</v>
      </c>
      <c r="C473" s="9">
        <f t="shared" si="348"/>
        <v>41800320</v>
      </c>
      <c r="D473" s="13">
        <f t="shared" si="349"/>
        <v>3168.9456105129516</v>
      </c>
      <c r="E473" s="13">
        <f t="shared" si="349"/>
        <v>5.4522033778165317</v>
      </c>
      <c r="F473" s="13">
        <f t="shared" si="349"/>
        <v>3.738390257816532</v>
      </c>
      <c r="G473" s="13">
        <f t="shared" si="363"/>
        <v>3163.4934071351349</v>
      </c>
      <c r="H473" s="13">
        <f t="shared" ref="H473:AF473" si="367">H222*$C222/1000000</f>
        <v>0</v>
      </c>
      <c r="I473" s="13">
        <f t="shared" si="367"/>
        <v>1.00320768</v>
      </c>
      <c r="J473" s="13">
        <f t="shared" si="367"/>
        <v>1.6720128000000001E-2</v>
      </c>
      <c r="K473" s="13">
        <f t="shared" si="367"/>
        <v>2.3182231524324321E-2</v>
      </c>
      <c r="L473" s="13">
        <f t="shared" si="367"/>
        <v>2.9222566054054058</v>
      </c>
      <c r="M473" s="13">
        <f t="shared" si="367"/>
        <v>6.2700479999999994E-3</v>
      </c>
      <c r="N473" s="13">
        <f t="shared" si="367"/>
        <v>1.7974137600000001E-3</v>
      </c>
      <c r="O473" s="13">
        <f t="shared" si="367"/>
        <v>2087.0033643243241</v>
      </c>
      <c r="P473" s="13">
        <f t="shared" si="367"/>
        <v>4.1800320000000002E-2</v>
      </c>
      <c r="Q473" s="13">
        <f t="shared" si="367"/>
        <v>2.1728634810810808E-2</v>
      </c>
      <c r="R473" s="13">
        <f t="shared" si="367"/>
        <v>5.486762724324324E-2</v>
      </c>
      <c r="S473" s="13">
        <f t="shared" si="367"/>
        <v>0.71060544000000003</v>
      </c>
      <c r="T473" s="13">
        <f t="shared" si="367"/>
        <v>2.5268481729729731E-3</v>
      </c>
      <c r="U473" s="13">
        <f t="shared" si="367"/>
        <v>271.40081643243241</v>
      </c>
      <c r="V473" s="13">
        <f t="shared" si="367"/>
        <v>0.40757194897297305</v>
      </c>
      <c r="W473" s="13">
        <f t="shared" si="367"/>
        <v>5.7523376146789471E-6</v>
      </c>
      <c r="X473" s="13">
        <f t="shared" si="367"/>
        <v>5.4189784216216202E-2</v>
      </c>
      <c r="Y473" s="13">
        <f t="shared" si="367"/>
        <v>4.6130983783783788E-2</v>
      </c>
      <c r="Z473" s="13">
        <f t="shared" si="367"/>
        <v>95.99010421621621</v>
      </c>
      <c r="AA473" s="13">
        <f t="shared" si="367"/>
        <v>2.3174699935135136E-2</v>
      </c>
      <c r="AB473" s="13">
        <f t="shared" si="367"/>
        <v>4.1800320000000002E-3</v>
      </c>
      <c r="AC473" s="13">
        <f t="shared" si="367"/>
        <v>709.09912216216208</v>
      </c>
      <c r="AD473" s="13">
        <f t="shared" si="367"/>
        <v>4.1800320000000002E-3</v>
      </c>
      <c r="AE473" s="13">
        <f t="shared" si="367"/>
        <v>3.836591532972973E-2</v>
      </c>
      <c r="AF473" s="13">
        <f t="shared" si="367"/>
        <v>6.9441252324324326E-2</v>
      </c>
    </row>
    <row r="474" spans="1:32" x14ac:dyDescent="0.2">
      <c r="A474" s="77">
        <v>42226.437505787035</v>
      </c>
      <c r="B474" s="55">
        <f t="shared" si="338"/>
        <v>1640</v>
      </c>
      <c r="C474" s="9">
        <f t="shared" si="348"/>
        <v>41800320</v>
      </c>
      <c r="D474" s="13">
        <f t="shared" si="349"/>
        <v>3166.4351341319784</v>
      </c>
      <c r="E474" s="13">
        <f t="shared" si="349"/>
        <v>5.4271514292759955</v>
      </c>
      <c r="F474" s="13">
        <f t="shared" si="349"/>
        <v>3.7133383092759948</v>
      </c>
      <c r="G474" s="13">
        <f t="shared" si="363"/>
        <v>3161.0079827027025</v>
      </c>
      <c r="H474" s="13">
        <f t="shared" ref="H474:AF474" si="368">H223*$C223/1000000</f>
        <v>0</v>
      </c>
      <c r="I474" s="13">
        <f t="shared" si="368"/>
        <v>1.00320768</v>
      </c>
      <c r="J474" s="13">
        <f t="shared" si="368"/>
        <v>1.6720128000000001E-2</v>
      </c>
      <c r="K474" s="13">
        <f t="shared" si="368"/>
        <v>2.3069257686486482E-2</v>
      </c>
      <c r="L474" s="13">
        <f t="shared" si="368"/>
        <v>2.9203737081081087</v>
      </c>
      <c r="M474" s="13">
        <f t="shared" si="368"/>
        <v>6.2700479999999994E-3</v>
      </c>
      <c r="N474" s="13">
        <f t="shared" si="368"/>
        <v>1.7974137600000001E-3</v>
      </c>
      <c r="O474" s="13">
        <f t="shared" si="368"/>
        <v>2085.4970464864864</v>
      </c>
      <c r="P474" s="13">
        <f t="shared" si="368"/>
        <v>4.1800320000000002E-2</v>
      </c>
      <c r="Q474" s="13">
        <f t="shared" si="368"/>
        <v>2.172486901621621E-2</v>
      </c>
      <c r="R474" s="13">
        <f t="shared" si="368"/>
        <v>5.5131232864864856E-2</v>
      </c>
      <c r="S474" s="13">
        <f t="shared" si="368"/>
        <v>0.71060544000000003</v>
      </c>
      <c r="T474" s="13">
        <f t="shared" si="368"/>
        <v>2.5362626594594598E-3</v>
      </c>
      <c r="U474" s="13">
        <f t="shared" si="368"/>
        <v>271.25018464864866</v>
      </c>
      <c r="V474" s="13">
        <f t="shared" si="368"/>
        <v>0.40862637145945951</v>
      </c>
      <c r="W474" s="13">
        <f t="shared" si="368"/>
        <v>5.7523376146789471E-6</v>
      </c>
      <c r="X474" s="13">
        <f t="shared" si="368"/>
        <v>5.4114468324324309E-2</v>
      </c>
      <c r="Y474" s="13">
        <f t="shared" si="368"/>
        <v>4.6206299675675688E-2</v>
      </c>
      <c r="Z474" s="13">
        <f t="shared" si="368"/>
        <v>95.91478832432432</v>
      </c>
      <c r="AA474" s="13">
        <f t="shared" si="368"/>
        <v>2.263995710270271E-2</v>
      </c>
      <c r="AB474" s="13">
        <f t="shared" si="368"/>
        <v>4.1800320000000002E-3</v>
      </c>
      <c r="AC474" s="13">
        <f t="shared" si="368"/>
        <v>708.34596324324309</v>
      </c>
      <c r="AD474" s="13">
        <f t="shared" si="368"/>
        <v>4.1800320000000002E-3</v>
      </c>
      <c r="AE474" s="13">
        <f t="shared" si="368"/>
        <v>3.8320725794594598E-2</v>
      </c>
      <c r="AF474" s="13">
        <f t="shared" si="368"/>
        <v>4.564143048648648E-2</v>
      </c>
    </row>
    <row r="475" spans="1:32" x14ac:dyDescent="0.2">
      <c r="A475" s="77">
        <v>42226.447916666664</v>
      </c>
      <c r="B475" s="55">
        <f t="shared" si="338"/>
        <v>1640</v>
      </c>
      <c r="C475" s="9">
        <f t="shared" si="348"/>
        <v>41800320</v>
      </c>
      <c r="D475" s="13">
        <f t="shared" si="349"/>
        <v>3163.9246577510053</v>
      </c>
      <c r="E475" s="13">
        <f t="shared" si="349"/>
        <v>5.4020994807354521</v>
      </c>
      <c r="F475" s="13">
        <f t="shared" si="349"/>
        <v>3.6882863607354519</v>
      </c>
      <c r="G475" s="13">
        <f t="shared" si="363"/>
        <v>3158.5225582702706</v>
      </c>
      <c r="H475" s="13">
        <f t="shared" ref="H475:AF475" si="369">H224*$C224/1000000</f>
        <v>0</v>
      </c>
      <c r="I475" s="13">
        <f t="shared" si="369"/>
        <v>1.00320768</v>
      </c>
      <c r="J475" s="13">
        <f t="shared" si="369"/>
        <v>1.6720128000000001E-2</v>
      </c>
      <c r="K475" s="13">
        <f t="shared" si="369"/>
        <v>2.2956283848648649E-2</v>
      </c>
      <c r="L475" s="13">
        <f t="shared" si="369"/>
        <v>2.9184908108108112</v>
      </c>
      <c r="M475" s="13">
        <f t="shared" si="369"/>
        <v>6.2700479999999994E-3</v>
      </c>
      <c r="N475" s="13">
        <f t="shared" si="369"/>
        <v>1.7974137600000001E-3</v>
      </c>
      <c r="O475" s="13">
        <f t="shared" si="369"/>
        <v>2083.9907286486487</v>
      </c>
      <c r="P475" s="13">
        <f t="shared" si="369"/>
        <v>4.1800320000000002E-2</v>
      </c>
      <c r="Q475" s="13">
        <f t="shared" si="369"/>
        <v>2.1721103221621615E-2</v>
      </c>
      <c r="R475" s="13">
        <f t="shared" si="369"/>
        <v>5.5394838486486471E-2</v>
      </c>
      <c r="S475" s="13">
        <f t="shared" si="369"/>
        <v>0.71060544000000003</v>
      </c>
      <c r="T475" s="13">
        <f t="shared" si="369"/>
        <v>2.5456771459459464E-3</v>
      </c>
      <c r="U475" s="13">
        <f t="shared" si="369"/>
        <v>271.0995528648649</v>
      </c>
      <c r="V475" s="13">
        <f t="shared" si="369"/>
        <v>0.40968079394594609</v>
      </c>
      <c r="W475" s="13">
        <f t="shared" si="369"/>
        <v>5.7523376146789471E-6</v>
      </c>
      <c r="X475" s="13">
        <f t="shared" si="369"/>
        <v>5.4039152432432423E-2</v>
      </c>
      <c r="Y475" s="13">
        <f t="shared" si="369"/>
        <v>4.6281615567567581E-2</v>
      </c>
      <c r="Z475" s="13">
        <f t="shared" si="369"/>
        <v>95.83947243243243</v>
      </c>
      <c r="AA475" s="13">
        <f t="shared" si="369"/>
        <v>2.2105214270270276E-2</v>
      </c>
      <c r="AB475" s="13">
        <f t="shared" si="369"/>
        <v>4.1800320000000002E-3</v>
      </c>
      <c r="AC475" s="13">
        <f t="shared" si="369"/>
        <v>707.59280432432422</v>
      </c>
      <c r="AD475" s="13">
        <f t="shared" si="369"/>
        <v>4.1800320000000002E-3</v>
      </c>
      <c r="AE475" s="13">
        <f t="shared" si="369"/>
        <v>3.827553625945946E-2</v>
      </c>
      <c r="AF475" s="13">
        <f t="shared" si="369"/>
        <v>2.1841608648648637E-2</v>
      </c>
    </row>
    <row r="476" spans="1:32" x14ac:dyDescent="0.2">
      <c r="A476" s="77">
        <v>42226.458333333336</v>
      </c>
      <c r="B476" s="55">
        <f t="shared" si="338"/>
        <v>1640</v>
      </c>
      <c r="C476" s="9">
        <f t="shared" si="348"/>
        <v>41800320</v>
      </c>
      <c r="D476" s="13">
        <f t="shared" si="349"/>
        <v>3161.4141813700326</v>
      </c>
      <c r="E476" s="13">
        <f t="shared" si="349"/>
        <v>5.3770475321949105</v>
      </c>
      <c r="F476" s="13">
        <f t="shared" si="349"/>
        <v>3.6632344121949112</v>
      </c>
      <c r="G476" s="13">
        <f t="shared" si="363"/>
        <v>3156.0371338378372</v>
      </c>
      <c r="H476" s="13">
        <f t="shared" ref="H476:AF476" si="370">H225*$C225/1000000</f>
        <v>0</v>
      </c>
      <c r="I476" s="13">
        <f t="shared" si="370"/>
        <v>1.00320768</v>
      </c>
      <c r="J476" s="13">
        <f t="shared" si="370"/>
        <v>1.6720128000000001E-2</v>
      </c>
      <c r="K476" s="13">
        <f t="shared" si="370"/>
        <v>2.2843310010810809E-2</v>
      </c>
      <c r="L476" s="13">
        <f t="shared" si="370"/>
        <v>2.9166079135135137</v>
      </c>
      <c r="M476" s="13">
        <f t="shared" si="370"/>
        <v>6.2700479999999994E-3</v>
      </c>
      <c r="N476" s="13">
        <f t="shared" si="370"/>
        <v>1.7974137600000001E-3</v>
      </c>
      <c r="O476" s="13">
        <f t="shared" si="370"/>
        <v>2082.4844108108105</v>
      </c>
      <c r="P476" s="13">
        <f t="shared" si="370"/>
        <v>4.1800320000000002E-2</v>
      </c>
      <c r="Q476" s="13">
        <f t="shared" si="370"/>
        <v>2.1717337427027018E-2</v>
      </c>
      <c r="R476" s="13">
        <f t="shared" si="370"/>
        <v>5.5658444108108093E-2</v>
      </c>
      <c r="S476" s="13">
        <f t="shared" si="370"/>
        <v>0.71060544000000003</v>
      </c>
      <c r="T476" s="13">
        <f t="shared" si="370"/>
        <v>2.555091632432433E-3</v>
      </c>
      <c r="U476" s="13">
        <f t="shared" si="370"/>
        <v>270.9489210810811</v>
      </c>
      <c r="V476" s="13">
        <f t="shared" si="370"/>
        <v>0.4107352164324326</v>
      </c>
      <c r="W476" s="13">
        <f t="shared" si="370"/>
        <v>5.7523376146789471E-6</v>
      </c>
      <c r="X476" s="13">
        <f t="shared" si="370"/>
        <v>5.3963836540540523E-2</v>
      </c>
      <c r="Y476" s="13">
        <f t="shared" si="370"/>
        <v>4.6356931459459474E-2</v>
      </c>
      <c r="Z476" s="13">
        <f t="shared" si="370"/>
        <v>95.764156540540526</v>
      </c>
      <c r="AA476" s="13">
        <f t="shared" si="370"/>
        <v>2.1570471437837843E-2</v>
      </c>
      <c r="AB476" s="13">
        <f t="shared" si="370"/>
        <v>4.1800320000000002E-3</v>
      </c>
      <c r="AC476" s="13">
        <f t="shared" si="370"/>
        <v>706.83964540540524</v>
      </c>
      <c r="AD476" s="13">
        <f t="shared" si="370"/>
        <v>4.1800320000000002E-3</v>
      </c>
      <c r="AE476" s="13">
        <f t="shared" si="370"/>
        <v>3.8230346724324321E-2</v>
      </c>
      <c r="AF476" s="13">
        <f t="shared" si="370"/>
        <v>-1.9582131891892002E-3</v>
      </c>
    </row>
    <row r="477" spans="1:32" x14ac:dyDescent="0.2">
      <c r="A477" s="77">
        <v>42226.468750057873</v>
      </c>
      <c r="B477" s="55">
        <f t="shared" si="338"/>
        <v>1670</v>
      </c>
      <c r="C477" s="9">
        <f t="shared" si="348"/>
        <v>42564960.000000007</v>
      </c>
      <c r="D477" s="13">
        <f t="shared" ref="D477:F496" si="371">D226*$C226/1000000</f>
        <v>3216.6885288608109</v>
      </c>
      <c r="E477" s="13">
        <f t="shared" si="371"/>
        <v>5.4498979418919538</v>
      </c>
      <c r="F477" s="13">
        <f t="shared" si="371"/>
        <v>3.7047345818919535</v>
      </c>
      <c r="G477" s="13">
        <f t="shared" si="363"/>
        <v>3211.2386309189192</v>
      </c>
      <c r="H477" s="13">
        <f t="shared" ref="H477:AF477" si="372">H226*$C226/1000000</f>
        <v>0</v>
      </c>
      <c r="I477" s="13">
        <f t="shared" si="372"/>
        <v>1.0215590400000001</v>
      </c>
      <c r="J477" s="13">
        <f t="shared" si="372"/>
        <v>1.7025984000000004E-2</v>
      </c>
      <c r="K477" s="13">
        <f t="shared" si="372"/>
        <v>2.3146135005405407E-2</v>
      </c>
      <c r="L477" s="13">
        <f t="shared" si="372"/>
        <v>2.9680431567567576</v>
      </c>
      <c r="M477" s="13">
        <f t="shared" si="372"/>
        <v>6.3847440000000004E-3</v>
      </c>
      <c r="N477" s="13">
        <f t="shared" si="372"/>
        <v>1.8302932800000004E-3</v>
      </c>
      <c r="O477" s="13">
        <f t="shared" si="372"/>
        <v>2119.0447654054055</v>
      </c>
      <c r="P477" s="13">
        <f t="shared" si="372"/>
        <v>4.2564960000000006E-2</v>
      </c>
      <c r="Q477" s="13">
        <f t="shared" si="372"/>
        <v>2.2110771113513505E-2</v>
      </c>
      <c r="R477" s="13">
        <f t="shared" si="372"/>
        <v>5.6945014054054048E-2</v>
      </c>
      <c r="S477" s="13">
        <f t="shared" si="372"/>
        <v>0.72360432000000019</v>
      </c>
      <c r="T477" s="13">
        <f t="shared" si="372"/>
        <v>2.611417816216217E-3</v>
      </c>
      <c r="U477" s="13">
        <f t="shared" si="372"/>
        <v>275.75191654054055</v>
      </c>
      <c r="V477" s="13">
        <f t="shared" si="372"/>
        <v>0.41932237621621649</v>
      </c>
      <c r="W477" s="13">
        <f t="shared" si="372"/>
        <v>5.8575633027523437E-6</v>
      </c>
      <c r="X477" s="13">
        <f t="shared" si="372"/>
        <v>5.4874286270270252E-2</v>
      </c>
      <c r="Y477" s="13">
        <f t="shared" si="372"/>
        <v>4.7281617729729761E-2</v>
      </c>
      <c r="Z477" s="13">
        <f t="shared" si="372"/>
        <v>97.439246270270289</v>
      </c>
      <c r="AA477" s="13">
        <f t="shared" si="372"/>
        <v>2.1420528518918933E-2</v>
      </c>
      <c r="AB477" s="13">
        <f t="shared" si="372"/>
        <v>4.2564960000000011E-3</v>
      </c>
      <c r="AC477" s="13">
        <f t="shared" si="372"/>
        <v>719.00270270270266</v>
      </c>
      <c r="AD477" s="13">
        <f t="shared" si="372"/>
        <v>4.2564960000000011E-3</v>
      </c>
      <c r="AE477" s="13">
        <f t="shared" si="372"/>
        <v>3.888366616216217E-2</v>
      </c>
      <c r="AF477" s="13">
        <f t="shared" si="372"/>
        <v>-2.6229218594594612E-2</v>
      </c>
    </row>
    <row r="478" spans="1:32" x14ac:dyDescent="0.2">
      <c r="A478" s="77">
        <v>42226.47916678241</v>
      </c>
      <c r="B478" s="55">
        <f t="shared" si="338"/>
        <v>1630</v>
      </c>
      <c r="C478" s="9">
        <f t="shared" si="348"/>
        <v>41545440</v>
      </c>
      <c r="D478" s="13">
        <f t="shared" si="371"/>
        <v>3137.1469284336467</v>
      </c>
      <c r="E478" s="13">
        <f t="shared" si="371"/>
        <v>5.2944622714850871</v>
      </c>
      <c r="F478" s="13">
        <f t="shared" si="371"/>
        <v>3.5910992314850878</v>
      </c>
      <c r="G478" s="13">
        <f t="shared" si="363"/>
        <v>3131.8524661621614</v>
      </c>
      <c r="H478" s="13">
        <f t="shared" ref="H478:AF478" si="373">H227*$C227/1000000</f>
        <v>0</v>
      </c>
      <c r="I478" s="13">
        <f t="shared" si="373"/>
        <v>0.99709056000000007</v>
      </c>
      <c r="J478" s="13">
        <f t="shared" si="373"/>
        <v>1.6618175999999998E-2</v>
      </c>
      <c r="K478" s="13">
        <f t="shared" si="373"/>
        <v>2.2479451589189185E-2</v>
      </c>
      <c r="L478" s="13">
        <f t="shared" si="373"/>
        <v>2.895080886486487</v>
      </c>
      <c r="M478" s="13">
        <f t="shared" si="373"/>
        <v>6.2318159999999994E-3</v>
      </c>
      <c r="N478" s="13">
        <f t="shared" si="373"/>
        <v>1.7864539200000001E-3</v>
      </c>
      <c r="O478" s="13">
        <f t="shared" si="373"/>
        <v>2066.7920691891886</v>
      </c>
      <c r="P478" s="13">
        <f t="shared" si="373"/>
        <v>4.1545440000000003E-2</v>
      </c>
      <c r="Q478" s="13">
        <f t="shared" si="373"/>
        <v>2.1577428972972962E-2</v>
      </c>
      <c r="R478" s="13">
        <f t="shared" si="373"/>
        <v>5.5843059891891873E-2</v>
      </c>
      <c r="S478" s="13">
        <f t="shared" si="373"/>
        <v>0.70627248000000009</v>
      </c>
      <c r="T478" s="13">
        <f t="shared" si="373"/>
        <v>2.5582259675675676E-3</v>
      </c>
      <c r="U478" s="13">
        <f t="shared" si="373"/>
        <v>268.99736691891889</v>
      </c>
      <c r="V478" s="13">
        <f t="shared" si="373"/>
        <v>0.41032671956756778</v>
      </c>
      <c r="W478" s="13">
        <f t="shared" si="373"/>
        <v>5.7172623853211488E-6</v>
      </c>
      <c r="X478" s="13">
        <f t="shared" si="373"/>
        <v>5.3485075459459436E-2</v>
      </c>
      <c r="Y478" s="13">
        <f t="shared" si="373"/>
        <v>4.6223980540540562E-2</v>
      </c>
      <c r="Z478" s="13">
        <f t="shared" si="373"/>
        <v>95.030515459459451</v>
      </c>
      <c r="AA478" s="13">
        <f t="shared" si="373"/>
        <v>2.0375979762162173E-2</v>
      </c>
      <c r="AB478" s="13">
        <f t="shared" si="373"/>
        <v>4.1545439999999996E-3</v>
      </c>
      <c r="AC478" s="13">
        <f t="shared" si="373"/>
        <v>701.03251459459432</v>
      </c>
      <c r="AD478" s="13">
        <f t="shared" si="373"/>
        <v>4.1545439999999996E-3</v>
      </c>
      <c r="AE478" s="13">
        <f t="shared" si="373"/>
        <v>3.7907406875675675E-2</v>
      </c>
      <c r="AF478" s="13">
        <f t="shared" si="373"/>
        <v>-4.9255674810810827E-2</v>
      </c>
    </row>
    <row r="479" spans="1:32" x14ac:dyDescent="0.2">
      <c r="A479" s="77">
        <v>42226.489583506947</v>
      </c>
      <c r="B479" s="55">
        <f t="shared" si="338"/>
        <v>1660</v>
      </c>
      <c r="C479" s="9">
        <f t="shared" si="348"/>
        <v>42310080</v>
      </c>
      <c r="D479" s="13">
        <f t="shared" si="371"/>
        <v>3192.3447370103704</v>
      </c>
      <c r="E479" s="13">
        <f t="shared" si="371"/>
        <v>5.3665489022632089</v>
      </c>
      <c r="F479" s="13">
        <f t="shared" si="371"/>
        <v>3.6318356222632096</v>
      </c>
      <c r="G479" s="13">
        <f t="shared" si="363"/>
        <v>3186.978188108108</v>
      </c>
      <c r="H479" s="13">
        <f t="shared" ref="H479:AF479" si="374">H228*$C228/1000000</f>
        <v>0</v>
      </c>
      <c r="I479" s="13">
        <f t="shared" si="374"/>
        <v>1.01544192</v>
      </c>
      <c r="J479" s="13">
        <f t="shared" si="374"/>
        <v>1.6924031999999999E-2</v>
      </c>
      <c r="K479" s="13">
        <f t="shared" si="374"/>
        <v>2.2778832259459453E-2</v>
      </c>
      <c r="L479" s="13">
        <f t="shared" si="374"/>
        <v>2.9464587243243248</v>
      </c>
      <c r="M479" s="13">
        <f t="shared" si="374"/>
        <v>6.3465119999999995E-3</v>
      </c>
      <c r="N479" s="13">
        <f t="shared" si="374"/>
        <v>1.8193334400000002E-3</v>
      </c>
      <c r="O479" s="13">
        <f t="shared" si="374"/>
        <v>2103.3064994594592</v>
      </c>
      <c r="P479" s="13">
        <f t="shared" si="374"/>
        <v>4.231008E-2</v>
      </c>
      <c r="Q479" s="13">
        <f t="shared" si="374"/>
        <v>2.1970747848648636E-2</v>
      </c>
      <c r="R479" s="13">
        <f t="shared" si="374"/>
        <v>5.7137666594594572E-2</v>
      </c>
      <c r="S479" s="13">
        <f t="shared" si="374"/>
        <v>0.71927136000000014</v>
      </c>
      <c r="T479" s="13">
        <f t="shared" si="374"/>
        <v>2.6148391783783788E-3</v>
      </c>
      <c r="U479" s="13">
        <f t="shared" si="374"/>
        <v>273.79576994594601</v>
      </c>
      <c r="V479" s="13">
        <f t="shared" si="374"/>
        <v>0.41894602637837863</v>
      </c>
      <c r="W479" s="13">
        <f t="shared" si="374"/>
        <v>5.8224880733945445E-6</v>
      </c>
      <c r="X479" s="13">
        <f t="shared" si="374"/>
        <v>5.4393228972972947E-2</v>
      </c>
      <c r="Y479" s="13">
        <f t="shared" si="374"/>
        <v>4.7150963027027058E-2</v>
      </c>
      <c r="Z479" s="13">
        <f t="shared" si="374"/>
        <v>96.703308972972977</v>
      </c>
      <c r="AA479" s="13">
        <f t="shared" si="374"/>
        <v>2.0209733708108121E-2</v>
      </c>
      <c r="AB479" s="13">
        <f t="shared" si="374"/>
        <v>4.2310079999999996E-3</v>
      </c>
      <c r="AC479" s="13">
        <f t="shared" si="374"/>
        <v>713.17260972972952</v>
      </c>
      <c r="AD479" s="13">
        <f t="shared" si="374"/>
        <v>4.2310079999999996E-3</v>
      </c>
      <c r="AE479" s="13">
        <f t="shared" si="374"/>
        <v>3.8559348583783785E-2</v>
      </c>
      <c r="AF479" s="13">
        <f t="shared" si="374"/>
        <v>-7.4252284540540558E-2</v>
      </c>
    </row>
    <row r="480" spans="1:32" x14ac:dyDescent="0.2">
      <c r="A480" s="77">
        <v>42226.500000231485</v>
      </c>
      <c r="B480" s="55">
        <f t="shared" si="338"/>
        <v>1630</v>
      </c>
      <c r="C480" s="9">
        <f t="shared" si="348"/>
        <v>41545440</v>
      </c>
      <c r="D480" s="13">
        <f t="shared" si="371"/>
        <v>3132.156591237323</v>
      </c>
      <c r="E480" s="13">
        <f t="shared" si="371"/>
        <v>5.2446638859715744</v>
      </c>
      <c r="F480" s="13">
        <f t="shared" si="371"/>
        <v>3.5413008459715742</v>
      </c>
      <c r="G480" s="13">
        <f t="shared" si="363"/>
        <v>3126.9119273513506</v>
      </c>
      <c r="H480" s="13">
        <f t="shared" ref="H480:AF480" si="375">H229*$C229/1000000</f>
        <v>0</v>
      </c>
      <c r="I480" s="13">
        <f t="shared" si="375"/>
        <v>0.99709056000000007</v>
      </c>
      <c r="J480" s="13">
        <f t="shared" si="375"/>
        <v>1.6618175999999998E-2</v>
      </c>
      <c r="K480" s="13">
        <f t="shared" si="375"/>
        <v>2.2254881643243241E-2</v>
      </c>
      <c r="L480" s="13">
        <f t="shared" si="375"/>
        <v>2.8913380540540543</v>
      </c>
      <c r="M480" s="13">
        <f t="shared" si="375"/>
        <v>6.2318159999999994E-3</v>
      </c>
      <c r="N480" s="13">
        <f t="shared" si="375"/>
        <v>1.7864539200000001E-3</v>
      </c>
      <c r="O480" s="13">
        <f t="shared" si="375"/>
        <v>2063.7978032432429</v>
      </c>
      <c r="P480" s="13">
        <f t="shared" si="375"/>
        <v>4.1545440000000003E-2</v>
      </c>
      <c r="Q480" s="13">
        <f t="shared" si="375"/>
        <v>2.1569943308108092E-2</v>
      </c>
      <c r="R480" s="13">
        <f t="shared" si="375"/>
        <v>5.6367056432432408E-2</v>
      </c>
      <c r="S480" s="13">
        <f t="shared" si="375"/>
        <v>0.70627248000000009</v>
      </c>
      <c r="T480" s="13">
        <f t="shared" si="375"/>
        <v>2.5769401297297293E-3</v>
      </c>
      <c r="U480" s="13">
        <f t="shared" si="375"/>
        <v>268.69794032432429</v>
      </c>
      <c r="V480" s="13">
        <f t="shared" si="375"/>
        <v>0.41242270572972994</v>
      </c>
      <c r="W480" s="13">
        <f t="shared" si="375"/>
        <v>5.7172623853211488E-6</v>
      </c>
      <c r="X480" s="13">
        <f t="shared" si="375"/>
        <v>5.3335362162162128E-2</v>
      </c>
      <c r="Y480" s="13">
        <f t="shared" si="375"/>
        <v>4.6373693837837869E-2</v>
      </c>
      <c r="Z480" s="13">
        <f t="shared" si="375"/>
        <v>94.880802162162155</v>
      </c>
      <c r="AA480" s="13">
        <f t="shared" si="375"/>
        <v>1.9313015351351361E-2</v>
      </c>
      <c r="AB480" s="13">
        <f t="shared" si="375"/>
        <v>4.1545439999999996E-3</v>
      </c>
      <c r="AC480" s="13">
        <f t="shared" si="375"/>
        <v>699.53538162162135</v>
      </c>
      <c r="AD480" s="13">
        <f t="shared" si="375"/>
        <v>4.1545439999999996E-3</v>
      </c>
      <c r="AE480" s="13">
        <f t="shared" si="375"/>
        <v>3.7817578897297296E-2</v>
      </c>
      <c r="AF480" s="13">
        <f t="shared" si="375"/>
        <v>-9.6565076756756782E-2</v>
      </c>
    </row>
    <row r="481" spans="1:32" x14ac:dyDescent="0.2">
      <c r="A481" s="77">
        <v>42226.510416956022</v>
      </c>
      <c r="B481" s="55">
        <f t="shared" si="338"/>
        <v>1640</v>
      </c>
      <c r="C481" s="9">
        <f t="shared" si="348"/>
        <v>41800320</v>
      </c>
      <c r="D481" s="13">
        <f t="shared" si="371"/>
        <v>3148.8617994651672</v>
      </c>
      <c r="E481" s="13">
        <f t="shared" si="371"/>
        <v>5.2517877894922096</v>
      </c>
      <c r="F481" s="13">
        <f t="shared" si="371"/>
        <v>3.5379746694922098</v>
      </c>
      <c r="G481" s="13">
        <f t="shared" si="363"/>
        <v>3143.6100116756752</v>
      </c>
      <c r="H481" s="13">
        <f t="shared" ref="H481:AF481" si="376">H230*$C230/1000000</f>
        <v>0</v>
      </c>
      <c r="I481" s="13">
        <f t="shared" si="376"/>
        <v>1.00320768</v>
      </c>
      <c r="J481" s="13">
        <f t="shared" si="376"/>
        <v>1.6720128000000001E-2</v>
      </c>
      <c r="K481" s="13">
        <f t="shared" si="376"/>
        <v>2.2278440821621618E-2</v>
      </c>
      <c r="L481" s="13">
        <f t="shared" si="376"/>
        <v>2.9071934270270274</v>
      </c>
      <c r="M481" s="13">
        <f t="shared" si="376"/>
        <v>6.2700479999999994E-3</v>
      </c>
      <c r="N481" s="13">
        <f t="shared" si="376"/>
        <v>1.7974137600000001E-3</v>
      </c>
      <c r="O481" s="13">
        <f t="shared" si="376"/>
        <v>2074.9528216216213</v>
      </c>
      <c r="P481" s="13">
        <f t="shared" si="376"/>
        <v>4.1800320000000002E-2</v>
      </c>
      <c r="Q481" s="13">
        <f t="shared" si="376"/>
        <v>2.1698508454054036E-2</v>
      </c>
      <c r="R481" s="13">
        <f t="shared" si="376"/>
        <v>5.6976472216216191E-2</v>
      </c>
      <c r="S481" s="13">
        <f t="shared" si="376"/>
        <v>0.71060544000000003</v>
      </c>
      <c r="T481" s="13">
        <f t="shared" si="376"/>
        <v>2.6021640648648645E-3</v>
      </c>
      <c r="U481" s="13">
        <f t="shared" si="376"/>
        <v>270.19576216216217</v>
      </c>
      <c r="V481" s="13">
        <f t="shared" si="376"/>
        <v>0.41600732886486513</v>
      </c>
      <c r="W481" s="13">
        <f t="shared" si="376"/>
        <v>5.7523376146789471E-6</v>
      </c>
      <c r="X481" s="13">
        <f t="shared" si="376"/>
        <v>5.3587257081081044E-2</v>
      </c>
      <c r="Y481" s="13">
        <f t="shared" si="376"/>
        <v>4.6733510918918954E-2</v>
      </c>
      <c r="Z481" s="13">
        <f t="shared" si="376"/>
        <v>95.387577081081076</v>
      </c>
      <c r="AA481" s="13">
        <f t="shared" si="376"/>
        <v>1.8896757275675684E-2</v>
      </c>
      <c r="AB481" s="13">
        <f t="shared" si="376"/>
        <v>4.1800320000000002E-3</v>
      </c>
      <c r="AC481" s="13">
        <f t="shared" si="376"/>
        <v>703.07385081081054</v>
      </c>
      <c r="AD481" s="13">
        <f t="shared" si="376"/>
        <v>4.1800320000000002E-3</v>
      </c>
      <c r="AE481" s="13">
        <f t="shared" si="376"/>
        <v>3.8004399048648649E-2</v>
      </c>
      <c r="AF481" s="13">
        <f t="shared" si="376"/>
        <v>-0.1209573223783784</v>
      </c>
    </row>
    <row r="482" spans="1:32" x14ac:dyDescent="0.2">
      <c r="A482" s="77">
        <v>42226.520833680559</v>
      </c>
      <c r="B482" s="55">
        <f t="shared" si="338"/>
        <v>1640</v>
      </c>
      <c r="C482" s="9">
        <f t="shared" si="348"/>
        <v>41800320</v>
      </c>
      <c r="D482" s="13">
        <f t="shared" si="371"/>
        <v>3146.3513230841941</v>
      </c>
      <c r="E482" s="13">
        <f t="shared" si="371"/>
        <v>5.2267358409516671</v>
      </c>
      <c r="F482" s="13">
        <f t="shared" si="371"/>
        <v>3.5129227209516678</v>
      </c>
      <c r="G482" s="13">
        <f t="shared" si="363"/>
        <v>3141.1245872432419</v>
      </c>
      <c r="H482" s="13">
        <f t="shared" ref="H482:AF482" si="377">H231*$C231/1000000</f>
        <v>0</v>
      </c>
      <c r="I482" s="13">
        <f t="shared" si="377"/>
        <v>1.00320768</v>
      </c>
      <c r="J482" s="13">
        <f t="shared" si="377"/>
        <v>1.6720128000000001E-2</v>
      </c>
      <c r="K482" s="13">
        <f t="shared" si="377"/>
        <v>2.2165466983783778E-2</v>
      </c>
      <c r="L482" s="13">
        <f t="shared" si="377"/>
        <v>2.9053105297297304</v>
      </c>
      <c r="M482" s="13">
        <f t="shared" si="377"/>
        <v>6.2700479999999994E-3</v>
      </c>
      <c r="N482" s="13">
        <f t="shared" si="377"/>
        <v>1.7974137600000001E-3</v>
      </c>
      <c r="O482" s="13">
        <f t="shared" si="377"/>
        <v>2073.4465037837831</v>
      </c>
      <c r="P482" s="13">
        <f t="shared" si="377"/>
        <v>4.1800320000000002E-2</v>
      </c>
      <c r="Q482" s="13">
        <f t="shared" si="377"/>
        <v>2.1694742659459441E-2</v>
      </c>
      <c r="R482" s="13">
        <f t="shared" si="377"/>
        <v>5.7240077837837806E-2</v>
      </c>
      <c r="S482" s="13">
        <f t="shared" si="377"/>
        <v>0.71060544000000003</v>
      </c>
      <c r="T482" s="13">
        <f t="shared" si="377"/>
        <v>2.6115785513513511E-3</v>
      </c>
      <c r="U482" s="13">
        <f t="shared" si="377"/>
        <v>270.04513037837842</v>
      </c>
      <c r="V482" s="13">
        <f t="shared" si="377"/>
        <v>0.41706175135135165</v>
      </c>
      <c r="W482" s="13">
        <f t="shared" si="377"/>
        <v>5.7523376146789471E-6</v>
      </c>
      <c r="X482" s="13">
        <f t="shared" si="377"/>
        <v>5.3511941189189151E-2</v>
      </c>
      <c r="Y482" s="13">
        <f t="shared" si="377"/>
        <v>4.6808826810810847E-2</v>
      </c>
      <c r="Z482" s="13">
        <f t="shared" si="377"/>
        <v>95.312261189189201</v>
      </c>
      <c r="AA482" s="13">
        <f t="shared" si="377"/>
        <v>1.8362014443243254E-2</v>
      </c>
      <c r="AB482" s="13">
        <f t="shared" si="377"/>
        <v>4.1800320000000002E-3</v>
      </c>
      <c r="AC482" s="13">
        <f t="shared" si="377"/>
        <v>702.32069189189156</v>
      </c>
      <c r="AD482" s="13">
        <f t="shared" si="377"/>
        <v>4.1800320000000002E-3</v>
      </c>
      <c r="AE482" s="13">
        <f t="shared" si="377"/>
        <v>3.7959209513513517E-2</v>
      </c>
      <c r="AF482" s="13">
        <f t="shared" si="377"/>
        <v>-0.14475714421621622</v>
      </c>
    </row>
    <row r="483" spans="1:32" x14ac:dyDescent="0.2">
      <c r="A483" s="77">
        <v>42226.531250405096</v>
      </c>
      <c r="B483" s="55">
        <f t="shared" si="338"/>
        <v>1670</v>
      </c>
      <c r="C483" s="9">
        <f t="shared" si="348"/>
        <v>42564960.000000007</v>
      </c>
      <c r="D483" s="13">
        <f t="shared" si="371"/>
        <v>3201.350130484378</v>
      </c>
      <c r="E483" s="13">
        <f t="shared" si="371"/>
        <v>5.2968366465406014</v>
      </c>
      <c r="F483" s="13">
        <f t="shared" si="371"/>
        <v>3.551673286540602</v>
      </c>
      <c r="G483" s="13">
        <f t="shared" si="363"/>
        <v>3196.0532938378374</v>
      </c>
      <c r="H483" s="13">
        <f t="shared" ref="H483:AF483" si="378">H232*$C232/1000000</f>
        <v>0</v>
      </c>
      <c r="I483" s="13">
        <f t="shared" si="378"/>
        <v>1.0215590400000001</v>
      </c>
      <c r="J483" s="13">
        <f t="shared" si="378"/>
        <v>1.7025984000000004E-2</v>
      </c>
      <c r="K483" s="13">
        <f t="shared" si="378"/>
        <v>2.2455892410810807E-2</v>
      </c>
      <c r="L483" s="13">
        <f t="shared" si="378"/>
        <v>2.9565391135135144</v>
      </c>
      <c r="M483" s="13">
        <f t="shared" si="378"/>
        <v>6.3847440000000004E-3</v>
      </c>
      <c r="N483" s="13">
        <f t="shared" si="378"/>
        <v>1.8302932800000004E-3</v>
      </c>
      <c r="O483" s="13">
        <f t="shared" si="378"/>
        <v>2109.8415308108106</v>
      </c>
      <c r="P483" s="13">
        <f t="shared" si="378"/>
        <v>4.2564960000000006E-2</v>
      </c>
      <c r="Q483" s="13">
        <f t="shared" si="378"/>
        <v>2.2087763027027009E-2</v>
      </c>
      <c r="R483" s="13">
        <f t="shared" si="378"/>
        <v>5.8555580108108088E-2</v>
      </c>
      <c r="S483" s="13">
        <f t="shared" si="378"/>
        <v>0.72360432000000019</v>
      </c>
      <c r="T483" s="13">
        <f t="shared" si="378"/>
        <v>2.6689380324324326E-3</v>
      </c>
      <c r="U483" s="13">
        <f t="shared" si="378"/>
        <v>274.83159308108117</v>
      </c>
      <c r="V483" s="13">
        <f t="shared" si="378"/>
        <v>0.42576464043243289</v>
      </c>
      <c r="W483" s="13">
        <f t="shared" si="378"/>
        <v>5.8575633027523437E-6</v>
      </c>
      <c r="X483" s="13">
        <f t="shared" si="378"/>
        <v>5.4414124540540509E-2</v>
      </c>
      <c r="Y483" s="13">
        <f t="shared" si="378"/>
        <v>4.774177945945951E-2</v>
      </c>
      <c r="Z483" s="13">
        <f t="shared" si="378"/>
        <v>96.979084540540555</v>
      </c>
      <c r="AA483" s="13">
        <f t="shared" si="378"/>
        <v>1.815338023783785E-2</v>
      </c>
      <c r="AB483" s="13">
        <f t="shared" si="378"/>
        <v>4.2564960000000011E-3</v>
      </c>
      <c r="AC483" s="13">
        <f t="shared" si="378"/>
        <v>714.40108540540518</v>
      </c>
      <c r="AD483" s="13">
        <f t="shared" si="378"/>
        <v>4.2564960000000011E-3</v>
      </c>
      <c r="AE483" s="13">
        <f t="shared" si="378"/>
        <v>3.860756912432433E-2</v>
      </c>
      <c r="AF483" s="13">
        <f t="shared" si="378"/>
        <v>-0.17164032518918923</v>
      </c>
    </row>
    <row r="484" spans="1:32" x14ac:dyDescent="0.2">
      <c r="A484" s="77">
        <v>42226.541667129626</v>
      </c>
      <c r="B484" s="55">
        <f t="shared" si="338"/>
        <v>1640</v>
      </c>
      <c r="C484" s="9">
        <f t="shared" si="348"/>
        <v>41800320</v>
      </c>
      <c r="D484" s="13">
        <f t="shared" si="371"/>
        <v>3141.3303703222482</v>
      </c>
      <c r="E484" s="13">
        <f t="shared" si="371"/>
        <v>5.1766319438705883</v>
      </c>
      <c r="F484" s="13">
        <f t="shared" si="371"/>
        <v>3.4628188238705886</v>
      </c>
      <c r="G484" s="13">
        <f t="shared" si="363"/>
        <v>3136.1537383783771</v>
      </c>
      <c r="H484" s="13">
        <f t="shared" ref="H484:AF484" si="379">H233*$C233/1000000</f>
        <v>0</v>
      </c>
      <c r="I484" s="13">
        <f t="shared" si="379"/>
        <v>1.00320768</v>
      </c>
      <c r="J484" s="13">
        <f t="shared" si="379"/>
        <v>1.6720128000000001E-2</v>
      </c>
      <c r="K484" s="13">
        <f t="shared" si="379"/>
        <v>2.1939519308108103E-2</v>
      </c>
      <c r="L484" s="13">
        <f t="shared" si="379"/>
        <v>2.9015447351351358</v>
      </c>
      <c r="M484" s="13">
        <f t="shared" si="379"/>
        <v>6.2700479999999994E-3</v>
      </c>
      <c r="N484" s="13">
        <f t="shared" si="379"/>
        <v>1.7974137600000001E-3</v>
      </c>
      <c r="O484" s="13">
        <f t="shared" si="379"/>
        <v>2070.4338681081072</v>
      </c>
      <c r="P484" s="13">
        <f t="shared" si="379"/>
        <v>4.1800320000000002E-2</v>
      </c>
      <c r="Q484" s="13">
        <f t="shared" si="379"/>
        <v>2.1687211070270249E-2</v>
      </c>
      <c r="R484" s="13">
        <f t="shared" si="379"/>
        <v>5.7767289081081051E-2</v>
      </c>
      <c r="S484" s="13">
        <f t="shared" si="379"/>
        <v>0.71060544000000003</v>
      </c>
      <c r="T484" s="13">
        <f t="shared" si="379"/>
        <v>2.6304075243243239E-3</v>
      </c>
      <c r="U484" s="13">
        <f t="shared" si="379"/>
        <v>269.7438668108108</v>
      </c>
      <c r="V484" s="13">
        <f t="shared" si="379"/>
        <v>0.41917059632432468</v>
      </c>
      <c r="W484" s="13">
        <f t="shared" si="379"/>
        <v>5.7523376146789471E-6</v>
      </c>
      <c r="X484" s="13">
        <f t="shared" si="379"/>
        <v>5.3361309405405358E-2</v>
      </c>
      <c r="Y484" s="13">
        <f t="shared" si="379"/>
        <v>4.695945859459464E-2</v>
      </c>
      <c r="Z484" s="13">
        <f t="shared" si="379"/>
        <v>95.161629405405407</v>
      </c>
      <c r="AA484" s="13">
        <f t="shared" si="379"/>
        <v>1.7292528778378388E-2</v>
      </c>
      <c r="AB484" s="13">
        <f t="shared" si="379"/>
        <v>4.1800320000000002E-3</v>
      </c>
      <c r="AC484" s="13">
        <f t="shared" si="379"/>
        <v>700.8143740540537</v>
      </c>
      <c r="AD484" s="13">
        <f t="shared" si="379"/>
        <v>4.1800320000000002E-3</v>
      </c>
      <c r="AE484" s="13">
        <f t="shared" si="379"/>
        <v>3.786883044324324E-2</v>
      </c>
      <c r="AF484" s="13">
        <f t="shared" si="379"/>
        <v>-0.19235678789189189</v>
      </c>
    </row>
    <row r="485" spans="1:32" x14ac:dyDescent="0.2">
      <c r="A485" s="77">
        <v>42226.552083854163</v>
      </c>
      <c r="B485" s="55">
        <f t="shared" si="338"/>
        <v>1640</v>
      </c>
      <c r="C485" s="9">
        <f t="shared" si="348"/>
        <v>41800320</v>
      </c>
      <c r="D485" s="13">
        <f t="shared" si="371"/>
        <v>3219.7642421241603</v>
      </c>
      <c r="E485" s="13">
        <f t="shared" si="371"/>
        <v>5.3196341241599994</v>
      </c>
      <c r="F485" s="13">
        <f t="shared" si="371"/>
        <v>3.6058210041599996</v>
      </c>
      <c r="G485" s="13">
        <f t="shared" si="363"/>
        <v>3214.4446080000002</v>
      </c>
      <c r="H485" s="13">
        <f t="shared" ref="H485:AF485" si="380">H234*$C234/1000000</f>
        <v>0</v>
      </c>
      <c r="I485" s="13">
        <f t="shared" si="380"/>
        <v>1.00320768</v>
      </c>
      <c r="J485" s="13">
        <f t="shared" si="380"/>
        <v>1.6720128000000001E-2</v>
      </c>
      <c r="K485" s="13">
        <f t="shared" si="380"/>
        <v>2.0064153599999999E-2</v>
      </c>
      <c r="L485" s="13">
        <f t="shared" si="380"/>
        <v>2.8424217600000001</v>
      </c>
      <c r="M485" s="13">
        <f t="shared" si="380"/>
        <v>6.2700479999999994E-3</v>
      </c>
      <c r="N485" s="13">
        <f t="shared" si="380"/>
        <v>1.7974137599999997E-3</v>
      </c>
      <c r="O485" s="13">
        <f t="shared" si="380"/>
        <v>2090.0160000000001</v>
      </c>
      <c r="P485" s="13">
        <f t="shared" si="380"/>
        <v>4.1800320000000002E-2</v>
      </c>
      <c r="Q485" s="13">
        <f t="shared" si="380"/>
        <v>5.0160383999999997E-3</v>
      </c>
      <c r="R485" s="13">
        <f t="shared" si="380"/>
        <v>0.10032076799999999</v>
      </c>
      <c r="S485" s="13">
        <f t="shared" si="380"/>
        <v>0.71060544000000003</v>
      </c>
      <c r="T485" s="13">
        <f t="shared" si="380"/>
        <v>4.5980352000000004E-3</v>
      </c>
      <c r="U485" s="13">
        <f t="shared" si="380"/>
        <v>280.06214399999999</v>
      </c>
      <c r="V485" s="13">
        <f t="shared" si="380"/>
        <v>0.28006214400000001</v>
      </c>
      <c r="W485" s="13">
        <f t="shared" si="380"/>
        <v>0</v>
      </c>
      <c r="X485" s="13">
        <f t="shared" si="380"/>
        <v>5.4340415999999996E-2</v>
      </c>
      <c r="Y485" s="13">
        <f t="shared" si="380"/>
        <v>6.2700480000000003E-2</v>
      </c>
      <c r="Z485" s="13">
        <f t="shared" si="380"/>
        <v>91.960704000000007</v>
      </c>
      <c r="AA485" s="13">
        <f t="shared" si="380"/>
        <v>2.4244185599999999E-2</v>
      </c>
      <c r="AB485" s="13">
        <f t="shared" si="380"/>
        <v>4.1800320000000002E-3</v>
      </c>
      <c r="AC485" s="13">
        <f t="shared" si="380"/>
        <v>752.40575999999999</v>
      </c>
      <c r="AD485" s="13">
        <f t="shared" si="380"/>
        <v>4.1800320000000002E-3</v>
      </c>
      <c r="AE485" s="13">
        <f t="shared" si="380"/>
        <v>2.0064153599999999E-2</v>
      </c>
      <c r="AF485" s="13">
        <f t="shared" si="380"/>
        <v>0.11704089599999999</v>
      </c>
    </row>
    <row r="486" spans="1:32" x14ac:dyDescent="0.2">
      <c r="A486" s="77">
        <v>42226.562500578701</v>
      </c>
      <c r="B486" s="55">
        <f t="shared" si="338"/>
        <v>1640</v>
      </c>
      <c r="C486" s="9">
        <f t="shared" si="348"/>
        <v>41800320</v>
      </c>
      <c r="D486" s="13">
        <f t="shared" si="371"/>
        <v>3219.7642421241603</v>
      </c>
      <c r="E486" s="13">
        <f t="shared" si="371"/>
        <v>5.3196341241599994</v>
      </c>
      <c r="F486" s="13">
        <f t="shared" si="371"/>
        <v>3.6058210041599996</v>
      </c>
      <c r="G486" s="13">
        <f t="shared" si="363"/>
        <v>3214.4446080000002</v>
      </c>
      <c r="H486" s="13">
        <f t="shared" ref="H486:AF486" si="381">H235*$C235/1000000</f>
        <v>0</v>
      </c>
      <c r="I486" s="13">
        <f t="shared" si="381"/>
        <v>1.00320768</v>
      </c>
      <c r="J486" s="13">
        <f t="shared" si="381"/>
        <v>1.6720128000000001E-2</v>
      </c>
      <c r="K486" s="13">
        <f t="shared" si="381"/>
        <v>2.0064153599999999E-2</v>
      </c>
      <c r="L486" s="13">
        <f t="shared" si="381"/>
        <v>2.8424217600000001</v>
      </c>
      <c r="M486" s="13">
        <f t="shared" si="381"/>
        <v>6.2700479999999994E-3</v>
      </c>
      <c r="N486" s="13">
        <f t="shared" si="381"/>
        <v>1.7974137599999997E-3</v>
      </c>
      <c r="O486" s="13">
        <f t="shared" si="381"/>
        <v>2090.0160000000001</v>
      </c>
      <c r="P486" s="13">
        <f t="shared" si="381"/>
        <v>4.1800320000000002E-2</v>
      </c>
      <c r="Q486" s="13">
        <f t="shared" si="381"/>
        <v>5.0160383999999997E-3</v>
      </c>
      <c r="R486" s="13">
        <f t="shared" si="381"/>
        <v>0.10032076799999999</v>
      </c>
      <c r="S486" s="13">
        <f t="shared" si="381"/>
        <v>0.71060544000000003</v>
      </c>
      <c r="T486" s="13">
        <f t="shared" si="381"/>
        <v>4.5980352000000004E-3</v>
      </c>
      <c r="U486" s="13">
        <f t="shared" si="381"/>
        <v>280.06214399999999</v>
      </c>
      <c r="V486" s="13">
        <f t="shared" si="381"/>
        <v>0.28006214400000001</v>
      </c>
      <c r="W486" s="13">
        <f t="shared" si="381"/>
        <v>0</v>
      </c>
      <c r="X486" s="13">
        <f t="shared" si="381"/>
        <v>5.4340415999999996E-2</v>
      </c>
      <c r="Y486" s="13">
        <f t="shared" si="381"/>
        <v>6.2700480000000003E-2</v>
      </c>
      <c r="Z486" s="13">
        <f t="shared" si="381"/>
        <v>91.960704000000007</v>
      </c>
      <c r="AA486" s="13">
        <f t="shared" si="381"/>
        <v>2.4244185599999999E-2</v>
      </c>
      <c r="AB486" s="13">
        <f t="shared" si="381"/>
        <v>4.1800320000000002E-3</v>
      </c>
      <c r="AC486" s="13">
        <f t="shared" si="381"/>
        <v>752.40575999999999</v>
      </c>
      <c r="AD486" s="13">
        <f t="shared" si="381"/>
        <v>4.1800320000000002E-3</v>
      </c>
      <c r="AE486" s="13">
        <f t="shared" si="381"/>
        <v>2.0064153599999999E-2</v>
      </c>
      <c r="AF486" s="13">
        <f t="shared" si="381"/>
        <v>0.11704089599999999</v>
      </c>
    </row>
    <row r="487" spans="1:32" x14ac:dyDescent="0.2">
      <c r="A487" s="77">
        <v>42226.572917303238</v>
      </c>
      <c r="B487" s="55">
        <f t="shared" si="338"/>
        <v>1640</v>
      </c>
      <c r="C487" s="9">
        <f t="shared" si="348"/>
        <v>41800320</v>
      </c>
      <c r="D487" s="13">
        <f t="shared" si="371"/>
        <v>3219.7642421241603</v>
      </c>
      <c r="E487" s="13">
        <f t="shared" si="371"/>
        <v>5.3196341241599994</v>
      </c>
      <c r="F487" s="13">
        <f t="shared" si="371"/>
        <v>3.6058210041599996</v>
      </c>
      <c r="G487" s="13">
        <f t="shared" si="363"/>
        <v>3214.4446080000002</v>
      </c>
      <c r="H487" s="13">
        <f t="shared" ref="H487:AF487" si="382">H236*$C236/1000000</f>
        <v>0</v>
      </c>
      <c r="I487" s="13">
        <f t="shared" si="382"/>
        <v>1.00320768</v>
      </c>
      <c r="J487" s="13">
        <f t="shared" si="382"/>
        <v>1.6720128000000001E-2</v>
      </c>
      <c r="K487" s="13">
        <f t="shared" si="382"/>
        <v>2.0064153599999999E-2</v>
      </c>
      <c r="L487" s="13">
        <f t="shared" si="382"/>
        <v>2.8424217600000001</v>
      </c>
      <c r="M487" s="13">
        <f t="shared" si="382"/>
        <v>6.2700479999999994E-3</v>
      </c>
      <c r="N487" s="13">
        <f t="shared" si="382"/>
        <v>1.7974137599999997E-3</v>
      </c>
      <c r="O487" s="13">
        <f t="shared" si="382"/>
        <v>2090.0160000000001</v>
      </c>
      <c r="P487" s="13">
        <f t="shared" si="382"/>
        <v>4.1800320000000002E-2</v>
      </c>
      <c r="Q487" s="13">
        <f t="shared" si="382"/>
        <v>5.0160383999999997E-3</v>
      </c>
      <c r="R487" s="13">
        <f t="shared" si="382"/>
        <v>0.10032076799999999</v>
      </c>
      <c r="S487" s="13">
        <f t="shared" si="382"/>
        <v>0.71060544000000003</v>
      </c>
      <c r="T487" s="13">
        <f t="shared" si="382"/>
        <v>4.5980352000000004E-3</v>
      </c>
      <c r="U487" s="13">
        <f t="shared" si="382"/>
        <v>280.06214399999999</v>
      </c>
      <c r="V487" s="13">
        <f t="shared" si="382"/>
        <v>0.28006214400000001</v>
      </c>
      <c r="W487" s="13">
        <f t="shared" si="382"/>
        <v>0</v>
      </c>
      <c r="X487" s="13">
        <f t="shared" si="382"/>
        <v>5.4340415999999996E-2</v>
      </c>
      <c r="Y487" s="13">
        <f t="shared" si="382"/>
        <v>6.2700480000000003E-2</v>
      </c>
      <c r="Z487" s="13">
        <f t="shared" si="382"/>
        <v>91.960704000000007</v>
      </c>
      <c r="AA487" s="13">
        <f t="shared" si="382"/>
        <v>2.4244185599999999E-2</v>
      </c>
      <c r="AB487" s="13">
        <f t="shared" si="382"/>
        <v>4.1800320000000002E-3</v>
      </c>
      <c r="AC487" s="13">
        <f t="shared" si="382"/>
        <v>752.40575999999999</v>
      </c>
      <c r="AD487" s="13">
        <f t="shared" si="382"/>
        <v>4.1800320000000002E-3</v>
      </c>
      <c r="AE487" s="13">
        <f t="shared" si="382"/>
        <v>2.0064153599999999E-2</v>
      </c>
      <c r="AF487" s="13">
        <f t="shared" si="382"/>
        <v>0.11704089599999999</v>
      </c>
    </row>
    <row r="488" spans="1:32" x14ac:dyDescent="0.2">
      <c r="A488" s="77">
        <v>42226.583334027775</v>
      </c>
      <c r="B488" s="55">
        <f t="shared" si="338"/>
        <v>1620</v>
      </c>
      <c r="C488" s="9">
        <f t="shared" si="348"/>
        <v>41290560</v>
      </c>
      <c r="D488" s="13">
        <f t="shared" si="371"/>
        <v>3180.4988245372801</v>
      </c>
      <c r="E488" s="13">
        <f t="shared" si="371"/>
        <v>5.2547605372800001</v>
      </c>
      <c r="F488" s="13">
        <f t="shared" si="371"/>
        <v>3.56184757728</v>
      </c>
      <c r="G488" s="13">
        <f t="shared" si="363"/>
        <v>3175.2440639999995</v>
      </c>
      <c r="H488" s="13">
        <f t="shared" ref="H488:AF488" si="383">H237*$C237/1000000</f>
        <v>0</v>
      </c>
      <c r="I488" s="13">
        <f t="shared" si="383"/>
        <v>0.99097344000000009</v>
      </c>
      <c r="J488" s="13">
        <f t="shared" si="383"/>
        <v>1.6516224000000003E-2</v>
      </c>
      <c r="K488" s="13">
        <f t="shared" si="383"/>
        <v>1.98194688E-2</v>
      </c>
      <c r="L488" s="13">
        <f t="shared" si="383"/>
        <v>2.8077580800000002</v>
      </c>
      <c r="M488" s="13">
        <f t="shared" si="383"/>
        <v>6.1935840000000002E-3</v>
      </c>
      <c r="N488" s="13">
        <f t="shared" si="383"/>
        <v>1.7754940799999998E-3</v>
      </c>
      <c r="O488" s="13">
        <f t="shared" si="383"/>
        <v>2064.5279999999998</v>
      </c>
      <c r="P488" s="13">
        <f t="shared" si="383"/>
        <v>4.1290559999999997E-2</v>
      </c>
      <c r="Q488" s="13">
        <f t="shared" si="383"/>
        <v>4.9548672E-3</v>
      </c>
      <c r="R488" s="13">
        <f t="shared" si="383"/>
        <v>9.9097344000000004E-2</v>
      </c>
      <c r="S488" s="13">
        <f t="shared" si="383"/>
        <v>0.70193952000000004</v>
      </c>
      <c r="T488" s="13">
        <f t="shared" si="383"/>
        <v>4.5419616000000008E-3</v>
      </c>
      <c r="U488" s="13">
        <f t="shared" si="383"/>
        <v>276.64675199999999</v>
      </c>
      <c r="V488" s="13">
        <f t="shared" si="383"/>
        <v>0.27664675200000005</v>
      </c>
      <c r="W488" s="13">
        <f t="shared" si="383"/>
        <v>0</v>
      </c>
      <c r="X488" s="13">
        <f t="shared" si="383"/>
        <v>5.3677727999999994E-2</v>
      </c>
      <c r="Y488" s="13">
        <f t="shared" si="383"/>
        <v>6.1935840000000006E-2</v>
      </c>
      <c r="Z488" s="13">
        <f t="shared" si="383"/>
        <v>90.839231999999996</v>
      </c>
      <c r="AA488" s="13">
        <f t="shared" si="383"/>
        <v>2.3948524799999999E-2</v>
      </c>
      <c r="AB488" s="13">
        <f t="shared" si="383"/>
        <v>4.1290560000000007E-3</v>
      </c>
      <c r="AC488" s="13">
        <f t="shared" si="383"/>
        <v>743.23008000000004</v>
      </c>
      <c r="AD488" s="13">
        <f t="shared" si="383"/>
        <v>4.1290560000000007E-3</v>
      </c>
      <c r="AE488" s="13">
        <f t="shared" si="383"/>
        <v>1.98194688E-2</v>
      </c>
      <c r="AF488" s="13">
        <f t="shared" si="383"/>
        <v>0.115613568</v>
      </c>
    </row>
    <row r="489" spans="1:32" x14ac:dyDescent="0.2">
      <c r="A489" s="77">
        <v>42226.593750752312</v>
      </c>
      <c r="B489" s="55">
        <f t="shared" si="338"/>
        <v>1630</v>
      </c>
      <c r="C489" s="9">
        <f t="shared" si="348"/>
        <v>41545440</v>
      </c>
      <c r="D489" s="13">
        <f t="shared" si="371"/>
        <v>3200.1315333307202</v>
      </c>
      <c r="E489" s="13">
        <f t="shared" si="371"/>
        <v>5.2871973307199989</v>
      </c>
      <c r="F489" s="13">
        <f t="shared" si="371"/>
        <v>3.5838342907199996</v>
      </c>
      <c r="G489" s="13">
        <f t="shared" si="363"/>
        <v>3194.8443360000001</v>
      </c>
      <c r="H489" s="13">
        <f t="shared" ref="H489:AF489" si="384">H238*$C238/1000000</f>
        <v>0</v>
      </c>
      <c r="I489" s="13">
        <f t="shared" si="384"/>
        <v>0.99709056000000007</v>
      </c>
      <c r="J489" s="13">
        <f t="shared" si="384"/>
        <v>1.6618175999999998E-2</v>
      </c>
      <c r="K489" s="13">
        <f t="shared" si="384"/>
        <v>1.9941811199999996E-2</v>
      </c>
      <c r="L489" s="13">
        <f t="shared" si="384"/>
        <v>2.8250899200000004</v>
      </c>
      <c r="M489" s="13">
        <f t="shared" si="384"/>
        <v>6.2318159999999994E-3</v>
      </c>
      <c r="N489" s="13">
        <f t="shared" si="384"/>
        <v>1.7864539199999997E-3</v>
      </c>
      <c r="O489" s="13">
        <f t="shared" si="384"/>
        <v>2077.2719999999999</v>
      </c>
      <c r="P489" s="13">
        <f t="shared" si="384"/>
        <v>4.1545440000000003E-2</v>
      </c>
      <c r="Q489" s="13">
        <f t="shared" si="384"/>
        <v>4.985452799999999E-3</v>
      </c>
      <c r="R489" s="13">
        <f t="shared" si="384"/>
        <v>9.970905599999999E-2</v>
      </c>
      <c r="S489" s="13">
        <f t="shared" si="384"/>
        <v>0.70627248000000009</v>
      </c>
      <c r="T489" s="13">
        <f t="shared" si="384"/>
        <v>4.5699984000000006E-3</v>
      </c>
      <c r="U489" s="13">
        <f t="shared" si="384"/>
        <v>278.35444799999999</v>
      </c>
      <c r="V489" s="13">
        <f t="shared" si="384"/>
        <v>0.27835444800000003</v>
      </c>
      <c r="W489" s="13">
        <f t="shared" si="384"/>
        <v>0</v>
      </c>
      <c r="X489" s="13">
        <f t="shared" si="384"/>
        <v>5.4009071999999998E-2</v>
      </c>
      <c r="Y489" s="13">
        <f t="shared" si="384"/>
        <v>6.2318160000000004E-2</v>
      </c>
      <c r="Z489" s="13">
        <f t="shared" si="384"/>
        <v>91.399968000000001</v>
      </c>
      <c r="AA489" s="13">
        <f t="shared" si="384"/>
        <v>2.4096355200000003E-2</v>
      </c>
      <c r="AB489" s="13">
        <f t="shared" si="384"/>
        <v>4.1545439999999996E-3</v>
      </c>
      <c r="AC489" s="13">
        <f t="shared" si="384"/>
        <v>747.81791999999996</v>
      </c>
      <c r="AD489" s="13">
        <f t="shared" si="384"/>
        <v>4.1545439999999996E-3</v>
      </c>
      <c r="AE489" s="13">
        <f t="shared" si="384"/>
        <v>1.9941811199999996E-2</v>
      </c>
      <c r="AF489" s="13">
        <f t="shared" si="384"/>
        <v>0.116327232</v>
      </c>
    </row>
    <row r="490" spans="1:32" x14ac:dyDescent="0.2">
      <c r="A490" s="77">
        <v>42226.604167476849</v>
      </c>
      <c r="B490" s="55">
        <f t="shared" si="338"/>
        <v>1630</v>
      </c>
      <c r="C490" s="9">
        <f t="shared" si="348"/>
        <v>41545440</v>
      </c>
      <c r="D490" s="13">
        <f t="shared" si="371"/>
        <v>3200.1315333307202</v>
      </c>
      <c r="E490" s="13">
        <f t="shared" si="371"/>
        <v>5.2871973307199989</v>
      </c>
      <c r="F490" s="13">
        <f t="shared" si="371"/>
        <v>3.5838342907199996</v>
      </c>
      <c r="G490" s="13">
        <f t="shared" si="363"/>
        <v>3194.8443360000001</v>
      </c>
      <c r="H490" s="13">
        <f t="shared" ref="H490:AF490" si="385">H239*$C239/1000000</f>
        <v>0</v>
      </c>
      <c r="I490" s="13">
        <f t="shared" si="385"/>
        <v>0.99709056000000007</v>
      </c>
      <c r="J490" s="13">
        <f t="shared" si="385"/>
        <v>1.6618175999999998E-2</v>
      </c>
      <c r="K490" s="13">
        <f t="shared" si="385"/>
        <v>1.9941811199999996E-2</v>
      </c>
      <c r="L490" s="13">
        <f t="shared" si="385"/>
        <v>2.8250899200000004</v>
      </c>
      <c r="M490" s="13">
        <f t="shared" si="385"/>
        <v>6.2318159999999994E-3</v>
      </c>
      <c r="N490" s="13">
        <f t="shared" si="385"/>
        <v>1.7864539199999997E-3</v>
      </c>
      <c r="O490" s="13">
        <f t="shared" si="385"/>
        <v>2077.2719999999999</v>
      </c>
      <c r="P490" s="13">
        <f t="shared" si="385"/>
        <v>4.1545440000000003E-2</v>
      </c>
      <c r="Q490" s="13">
        <f t="shared" si="385"/>
        <v>4.985452799999999E-3</v>
      </c>
      <c r="R490" s="13">
        <f t="shared" si="385"/>
        <v>9.970905599999999E-2</v>
      </c>
      <c r="S490" s="13">
        <f t="shared" si="385"/>
        <v>0.70627248000000009</v>
      </c>
      <c r="T490" s="13">
        <f t="shared" si="385"/>
        <v>4.5699984000000006E-3</v>
      </c>
      <c r="U490" s="13">
        <f t="shared" si="385"/>
        <v>278.35444799999999</v>
      </c>
      <c r="V490" s="13">
        <f t="shared" si="385"/>
        <v>0.27835444800000003</v>
      </c>
      <c r="W490" s="13">
        <f t="shared" si="385"/>
        <v>0</v>
      </c>
      <c r="X490" s="13">
        <f t="shared" si="385"/>
        <v>5.4009071999999998E-2</v>
      </c>
      <c r="Y490" s="13">
        <f t="shared" si="385"/>
        <v>6.2318160000000004E-2</v>
      </c>
      <c r="Z490" s="13">
        <f t="shared" si="385"/>
        <v>91.399968000000001</v>
      </c>
      <c r="AA490" s="13">
        <f t="shared" si="385"/>
        <v>2.4096355200000003E-2</v>
      </c>
      <c r="AB490" s="13">
        <f t="shared" si="385"/>
        <v>4.1545439999999996E-3</v>
      </c>
      <c r="AC490" s="13">
        <f t="shared" si="385"/>
        <v>747.81791999999996</v>
      </c>
      <c r="AD490" s="13">
        <f t="shared" si="385"/>
        <v>4.1545439999999996E-3</v>
      </c>
      <c r="AE490" s="13">
        <f t="shared" si="385"/>
        <v>1.9941811199999996E-2</v>
      </c>
      <c r="AF490" s="13">
        <f t="shared" si="385"/>
        <v>0.116327232</v>
      </c>
    </row>
    <row r="491" spans="1:32" x14ac:dyDescent="0.2">
      <c r="A491" s="77">
        <v>42226.614584201387</v>
      </c>
      <c r="B491" s="55">
        <f t="shared" si="338"/>
        <v>1610</v>
      </c>
      <c r="C491" s="9">
        <f t="shared" si="348"/>
        <v>41035680.000000007</v>
      </c>
      <c r="D491" s="13">
        <f t="shared" si="371"/>
        <v>3160.8661157438405</v>
      </c>
      <c r="E491" s="13">
        <f t="shared" si="371"/>
        <v>5.2223237438400005</v>
      </c>
      <c r="F491" s="13">
        <f t="shared" si="371"/>
        <v>3.5398608638400004</v>
      </c>
      <c r="G491" s="13">
        <f t="shared" si="363"/>
        <v>3155.6437920000008</v>
      </c>
      <c r="H491" s="13">
        <f t="shared" ref="H491:AF491" si="386">H240*$C240/1000000</f>
        <v>0</v>
      </c>
      <c r="I491" s="13">
        <f t="shared" si="386"/>
        <v>0.98485632000000023</v>
      </c>
      <c r="J491" s="13">
        <f t="shared" si="386"/>
        <v>1.6414272000000004E-2</v>
      </c>
      <c r="K491" s="13">
        <f t="shared" si="386"/>
        <v>1.9697126400000001E-2</v>
      </c>
      <c r="L491" s="13">
        <f t="shared" si="386"/>
        <v>2.7904262400000008</v>
      </c>
      <c r="M491" s="13">
        <f t="shared" si="386"/>
        <v>6.1553520000000011E-3</v>
      </c>
      <c r="N491" s="13">
        <f t="shared" si="386"/>
        <v>1.7645342400000002E-3</v>
      </c>
      <c r="O491" s="13">
        <f t="shared" si="386"/>
        <v>2051.7840000000006</v>
      </c>
      <c r="P491" s="13">
        <f t="shared" si="386"/>
        <v>4.1035680000000005E-2</v>
      </c>
      <c r="Q491" s="13">
        <f t="shared" si="386"/>
        <v>4.9242816000000002E-3</v>
      </c>
      <c r="R491" s="13">
        <f t="shared" si="386"/>
        <v>9.8485632000000017E-2</v>
      </c>
      <c r="S491" s="13">
        <f t="shared" si="386"/>
        <v>0.69760656000000021</v>
      </c>
      <c r="T491" s="13">
        <f t="shared" si="386"/>
        <v>4.513924800000001E-3</v>
      </c>
      <c r="U491" s="13">
        <f t="shared" si="386"/>
        <v>274.93905600000005</v>
      </c>
      <c r="V491" s="13">
        <f t="shared" si="386"/>
        <v>0.27493905600000001</v>
      </c>
      <c r="W491" s="13">
        <f t="shared" si="386"/>
        <v>0</v>
      </c>
      <c r="X491" s="13">
        <f t="shared" si="386"/>
        <v>5.3346384000000004E-2</v>
      </c>
      <c r="Y491" s="13">
        <f t="shared" si="386"/>
        <v>6.1553520000000014E-2</v>
      </c>
      <c r="Z491" s="13">
        <f t="shared" si="386"/>
        <v>90.278496000000032</v>
      </c>
      <c r="AA491" s="13">
        <f t="shared" si="386"/>
        <v>2.3800694400000003E-2</v>
      </c>
      <c r="AB491" s="13">
        <f t="shared" si="386"/>
        <v>4.103568000000001E-3</v>
      </c>
      <c r="AC491" s="13">
        <f t="shared" si="386"/>
        <v>738.64224000000013</v>
      </c>
      <c r="AD491" s="13">
        <f t="shared" si="386"/>
        <v>4.103568000000001E-3</v>
      </c>
      <c r="AE491" s="13">
        <f t="shared" si="386"/>
        <v>1.9697126400000001E-2</v>
      </c>
      <c r="AF491" s="13">
        <f t="shared" si="386"/>
        <v>0.11489990400000002</v>
      </c>
    </row>
    <row r="492" spans="1:32" x14ac:dyDescent="0.2">
      <c r="A492" s="77">
        <v>42226.625000925924</v>
      </c>
      <c r="B492" s="55">
        <f t="shared" si="338"/>
        <v>1610</v>
      </c>
      <c r="C492" s="9">
        <f t="shared" si="348"/>
        <v>41035680.000000007</v>
      </c>
      <c r="D492" s="13">
        <f t="shared" si="371"/>
        <v>3160.8661157438405</v>
      </c>
      <c r="E492" s="13">
        <f t="shared" si="371"/>
        <v>5.2223237438400005</v>
      </c>
      <c r="F492" s="13">
        <f t="shared" si="371"/>
        <v>3.5398608638400004</v>
      </c>
      <c r="G492" s="13">
        <f t="shared" si="363"/>
        <v>3155.6437920000008</v>
      </c>
      <c r="H492" s="13">
        <f t="shared" ref="H492:AF492" si="387">H241*$C241/1000000</f>
        <v>0</v>
      </c>
      <c r="I492" s="13">
        <f t="shared" si="387"/>
        <v>0.98485632000000023</v>
      </c>
      <c r="J492" s="13">
        <f t="shared" si="387"/>
        <v>1.6414272000000004E-2</v>
      </c>
      <c r="K492" s="13">
        <f t="shared" si="387"/>
        <v>1.9697126400000001E-2</v>
      </c>
      <c r="L492" s="13">
        <f t="shared" si="387"/>
        <v>2.7904262400000008</v>
      </c>
      <c r="M492" s="13">
        <f t="shared" si="387"/>
        <v>6.1553520000000011E-3</v>
      </c>
      <c r="N492" s="13">
        <f t="shared" si="387"/>
        <v>1.7645342400000002E-3</v>
      </c>
      <c r="O492" s="13">
        <f t="shared" si="387"/>
        <v>2051.7840000000006</v>
      </c>
      <c r="P492" s="13">
        <f t="shared" si="387"/>
        <v>4.1035680000000005E-2</v>
      </c>
      <c r="Q492" s="13">
        <f t="shared" si="387"/>
        <v>4.9242816000000002E-3</v>
      </c>
      <c r="R492" s="13">
        <f t="shared" si="387"/>
        <v>9.8485632000000017E-2</v>
      </c>
      <c r="S492" s="13">
        <f t="shared" si="387"/>
        <v>0.69760656000000021</v>
      </c>
      <c r="T492" s="13">
        <f t="shared" si="387"/>
        <v>4.513924800000001E-3</v>
      </c>
      <c r="U492" s="13">
        <f t="shared" si="387"/>
        <v>274.93905600000005</v>
      </c>
      <c r="V492" s="13">
        <f t="shared" si="387"/>
        <v>0.27493905600000001</v>
      </c>
      <c r="W492" s="13">
        <f t="shared" si="387"/>
        <v>0</v>
      </c>
      <c r="X492" s="13">
        <f t="shared" si="387"/>
        <v>5.3346384000000004E-2</v>
      </c>
      <c r="Y492" s="13">
        <f t="shared" si="387"/>
        <v>6.1553520000000014E-2</v>
      </c>
      <c r="Z492" s="13">
        <f t="shared" si="387"/>
        <v>90.278496000000032</v>
      </c>
      <c r="AA492" s="13">
        <f t="shared" si="387"/>
        <v>2.3800694400000003E-2</v>
      </c>
      <c r="AB492" s="13">
        <f t="shared" si="387"/>
        <v>4.103568000000001E-3</v>
      </c>
      <c r="AC492" s="13">
        <f t="shared" si="387"/>
        <v>738.64224000000013</v>
      </c>
      <c r="AD492" s="13">
        <f t="shared" si="387"/>
        <v>4.103568000000001E-3</v>
      </c>
      <c r="AE492" s="13">
        <f t="shared" si="387"/>
        <v>1.9697126400000001E-2</v>
      </c>
      <c r="AF492" s="13">
        <f t="shared" si="387"/>
        <v>0.11489990400000002</v>
      </c>
    </row>
    <row r="493" spans="1:32" x14ac:dyDescent="0.2">
      <c r="A493" s="77">
        <v>42226.635417650461</v>
      </c>
      <c r="B493" s="55">
        <f t="shared" si="338"/>
        <v>1600</v>
      </c>
      <c r="C493" s="9">
        <f t="shared" si="348"/>
        <v>40780800</v>
      </c>
      <c r="D493" s="13">
        <f t="shared" si="371"/>
        <v>3141.2334069504004</v>
      </c>
      <c r="E493" s="13">
        <f t="shared" si="371"/>
        <v>5.1898869503999991</v>
      </c>
      <c r="F493" s="13">
        <f t="shared" si="371"/>
        <v>3.5178741503999995</v>
      </c>
      <c r="G493" s="13">
        <f t="shared" si="363"/>
        <v>3136.0435199999997</v>
      </c>
      <c r="H493" s="13">
        <f t="shared" ref="H493:AF493" si="388">H242*$C242/1000000</f>
        <v>0</v>
      </c>
      <c r="I493" s="13">
        <f t="shared" si="388"/>
        <v>0.97873920000000003</v>
      </c>
      <c r="J493" s="13">
        <f t="shared" si="388"/>
        <v>1.6312320000000002E-2</v>
      </c>
      <c r="K493" s="13">
        <f t="shared" si="388"/>
        <v>1.9574784000000001E-2</v>
      </c>
      <c r="L493" s="13">
        <f t="shared" si="388"/>
        <v>2.7730944000000002</v>
      </c>
      <c r="M493" s="13">
        <f t="shared" si="388"/>
        <v>6.1171200000000002E-3</v>
      </c>
      <c r="N493" s="13">
        <f t="shared" si="388"/>
        <v>1.7535743999999996E-3</v>
      </c>
      <c r="O493" s="13">
        <f t="shared" si="388"/>
        <v>2039.04</v>
      </c>
      <c r="P493" s="13">
        <f t="shared" si="388"/>
        <v>4.0780800000000006E-2</v>
      </c>
      <c r="Q493" s="13">
        <f t="shared" si="388"/>
        <v>4.8936960000000003E-3</v>
      </c>
      <c r="R493" s="13">
        <f t="shared" si="388"/>
        <v>9.7873920000000003E-2</v>
      </c>
      <c r="S493" s="13">
        <f t="shared" si="388"/>
        <v>0.69327360000000005</v>
      </c>
      <c r="T493" s="13">
        <f t="shared" si="388"/>
        <v>4.4858879999999995E-3</v>
      </c>
      <c r="U493" s="13">
        <f t="shared" si="388"/>
        <v>273.23136</v>
      </c>
      <c r="V493" s="13">
        <f t="shared" si="388"/>
        <v>0.27323135999999998</v>
      </c>
      <c r="W493" s="13">
        <f t="shared" si="388"/>
        <v>0</v>
      </c>
      <c r="X493" s="13">
        <f t="shared" si="388"/>
        <v>5.3015039999999999E-2</v>
      </c>
      <c r="Y493" s="13">
        <f t="shared" si="388"/>
        <v>6.1171200000000002E-2</v>
      </c>
      <c r="Z493" s="13">
        <f t="shared" si="388"/>
        <v>89.717759999999998</v>
      </c>
      <c r="AA493" s="13">
        <f t="shared" si="388"/>
        <v>2.3652864000000003E-2</v>
      </c>
      <c r="AB493" s="13">
        <f t="shared" si="388"/>
        <v>4.0780800000000004E-3</v>
      </c>
      <c r="AC493" s="13">
        <f t="shared" si="388"/>
        <v>734.05439999999999</v>
      </c>
      <c r="AD493" s="13">
        <f t="shared" si="388"/>
        <v>4.0780800000000004E-3</v>
      </c>
      <c r="AE493" s="13">
        <f t="shared" si="388"/>
        <v>1.9574784000000001E-2</v>
      </c>
      <c r="AF493" s="13">
        <f t="shared" si="388"/>
        <v>0.11418624000000001</v>
      </c>
    </row>
    <row r="494" spans="1:32" x14ac:dyDescent="0.2">
      <c r="A494" s="77">
        <v>42226.645834374998</v>
      </c>
      <c r="B494" s="55">
        <f t="shared" si="338"/>
        <v>1610</v>
      </c>
      <c r="C494" s="9">
        <f t="shared" si="348"/>
        <v>41035680.000000007</v>
      </c>
      <c r="D494" s="13">
        <f t="shared" si="371"/>
        <v>3160.8661157438405</v>
      </c>
      <c r="E494" s="13">
        <f t="shared" si="371"/>
        <v>5.2223237438400005</v>
      </c>
      <c r="F494" s="13">
        <f t="shared" si="371"/>
        <v>3.5398608638400004</v>
      </c>
      <c r="G494" s="13">
        <f t="shared" si="363"/>
        <v>3155.6437920000008</v>
      </c>
      <c r="H494" s="13">
        <f t="shared" ref="H494:AF494" si="389">H243*$C243/1000000</f>
        <v>0</v>
      </c>
      <c r="I494" s="13">
        <f t="shared" si="389"/>
        <v>0.98485632000000023</v>
      </c>
      <c r="J494" s="13">
        <f t="shared" si="389"/>
        <v>1.6414272000000004E-2</v>
      </c>
      <c r="K494" s="13">
        <f t="shared" si="389"/>
        <v>1.9697126400000001E-2</v>
      </c>
      <c r="L494" s="13">
        <f t="shared" si="389"/>
        <v>2.7904262400000008</v>
      </c>
      <c r="M494" s="13">
        <f t="shared" si="389"/>
        <v>6.1553520000000011E-3</v>
      </c>
      <c r="N494" s="13">
        <f t="shared" si="389"/>
        <v>1.7645342400000002E-3</v>
      </c>
      <c r="O494" s="13">
        <f t="shared" si="389"/>
        <v>2051.7840000000006</v>
      </c>
      <c r="P494" s="13">
        <f t="shared" si="389"/>
        <v>4.1035680000000005E-2</v>
      </c>
      <c r="Q494" s="13">
        <f t="shared" si="389"/>
        <v>4.9242816000000002E-3</v>
      </c>
      <c r="R494" s="13">
        <f t="shared" si="389"/>
        <v>9.8485632000000017E-2</v>
      </c>
      <c r="S494" s="13">
        <f t="shared" si="389"/>
        <v>0.69760656000000021</v>
      </c>
      <c r="T494" s="13">
        <f t="shared" si="389"/>
        <v>4.513924800000001E-3</v>
      </c>
      <c r="U494" s="13">
        <f t="shared" si="389"/>
        <v>274.93905600000005</v>
      </c>
      <c r="V494" s="13">
        <f t="shared" si="389"/>
        <v>0.27493905600000001</v>
      </c>
      <c r="W494" s="13">
        <f t="shared" si="389"/>
        <v>0</v>
      </c>
      <c r="X494" s="13">
        <f t="shared" si="389"/>
        <v>5.3346384000000004E-2</v>
      </c>
      <c r="Y494" s="13">
        <f t="shared" si="389"/>
        <v>6.1553520000000014E-2</v>
      </c>
      <c r="Z494" s="13">
        <f t="shared" si="389"/>
        <v>90.278496000000032</v>
      </c>
      <c r="AA494" s="13">
        <f t="shared" si="389"/>
        <v>2.3800694400000003E-2</v>
      </c>
      <c r="AB494" s="13">
        <f t="shared" si="389"/>
        <v>4.103568000000001E-3</v>
      </c>
      <c r="AC494" s="13">
        <f t="shared" si="389"/>
        <v>738.64224000000013</v>
      </c>
      <c r="AD494" s="13">
        <f t="shared" si="389"/>
        <v>4.103568000000001E-3</v>
      </c>
      <c r="AE494" s="13">
        <f t="shared" si="389"/>
        <v>1.9697126400000001E-2</v>
      </c>
      <c r="AF494" s="13">
        <f t="shared" si="389"/>
        <v>0.11489990400000002</v>
      </c>
    </row>
    <row r="495" spans="1:32" x14ac:dyDescent="0.2">
      <c r="A495" s="77">
        <v>42226.656251099535</v>
      </c>
      <c r="B495" s="55">
        <f t="shared" si="338"/>
        <v>1600</v>
      </c>
      <c r="C495" s="9">
        <f t="shared" si="348"/>
        <v>40780800</v>
      </c>
      <c r="D495" s="13">
        <f t="shared" si="371"/>
        <v>3141.2334069504004</v>
      </c>
      <c r="E495" s="13">
        <f t="shared" si="371"/>
        <v>5.1898869503999991</v>
      </c>
      <c r="F495" s="13">
        <f t="shared" si="371"/>
        <v>3.5178741503999995</v>
      </c>
      <c r="G495" s="13">
        <f t="shared" si="363"/>
        <v>3136.0435199999997</v>
      </c>
      <c r="H495" s="13">
        <f t="shared" ref="H495:AF495" si="390">H244*$C244/1000000</f>
        <v>0</v>
      </c>
      <c r="I495" s="13">
        <f t="shared" si="390"/>
        <v>0.97873920000000003</v>
      </c>
      <c r="J495" s="13">
        <f t="shared" si="390"/>
        <v>1.6312320000000002E-2</v>
      </c>
      <c r="K495" s="13">
        <f t="shared" si="390"/>
        <v>1.9574784000000001E-2</v>
      </c>
      <c r="L495" s="13">
        <f t="shared" si="390"/>
        <v>2.7730944000000002</v>
      </c>
      <c r="M495" s="13">
        <f t="shared" si="390"/>
        <v>6.1171200000000002E-3</v>
      </c>
      <c r="N495" s="13">
        <f t="shared" si="390"/>
        <v>1.7535743999999996E-3</v>
      </c>
      <c r="O495" s="13">
        <f t="shared" si="390"/>
        <v>2039.04</v>
      </c>
      <c r="P495" s="13">
        <f t="shared" si="390"/>
        <v>4.0780800000000006E-2</v>
      </c>
      <c r="Q495" s="13">
        <f t="shared" si="390"/>
        <v>4.8936960000000003E-3</v>
      </c>
      <c r="R495" s="13">
        <f t="shared" si="390"/>
        <v>9.7873920000000003E-2</v>
      </c>
      <c r="S495" s="13">
        <f t="shared" si="390"/>
        <v>0.69327360000000005</v>
      </c>
      <c r="T495" s="13">
        <f t="shared" si="390"/>
        <v>4.4858879999999995E-3</v>
      </c>
      <c r="U495" s="13">
        <f t="shared" si="390"/>
        <v>273.23136</v>
      </c>
      <c r="V495" s="13">
        <f t="shared" si="390"/>
        <v>0.27323135999999998</v>
      </c>
      <c r="W495" s="13">
        <f t="shared" si="390"/>
        <v>0</v>
      </c>
      <c r="X495" s="13">
        <f t="shared" si="390"/>
        <v>5.3015039999999999E-2</v>
      </c>
      <c r="Y495" s="13">
        <f t="shared" si="390"/>
        <v>6.1171200000000002E-2</v>
      </c>
      <c r="Z495" s="13">
        <f t="shared" si="390"/>
        <v>89.717759999999998</v>
      </c>
      <c r="AA495" s="13">
        <f t="shared" si="390"/>
        <v>2.3652864000000003E-2</v>
      </c>
      <c r="AB495" s="13">
        <f t="shared" si="390"/>
        <v>4.0780800000000004E-3</v>
      </c>
      <c r="AC495" s="13">
        <f t="shared" si="390"/>
        <v>734.05439999999999</v>
      </c>
      <c r="AD495" s="13">
        <f t="shared" si="390"/>
        <v>4.0780800000000004E-3</v>
      </c>
      <c r="AE495" s="13">
        <f t="shared" si="390"/>
        <v>1.9574784000000001E-2</v>
      </c>
      <c r="AF495" s="13">
        <f t="shared" si="390"/>
        <v>0.11418624000000001</v>
      </c>
    </row>
    <row r="496" spans="1:32" x14ac:dyDescent="0.2">
      <c r="A496" s="77">
        <v>42226.666667824073</v>
      </c>
      <c r="B496" s="55">
        <f t="shared" si="338"/>
        <v>1610</v>
      </c>
      <c r="C496" s="9">
        <f t="shared" si="348"/>
        <v>41035680.000000007</v>
      </c>
      <c r="D496" s="13">
        <f t="shared" si="371"/>
        <v>3160.8661157438405</v>
      </c>
      <c r="E496" s="13">
        <f t="shared" si="371"/>
        <v>5.2223237438400005</v>
      </c>
      <c r="F496" s="13">
        <f t="shared" si="371"/>
        <v>3.5398608638400004</v>
      </c>
      <c r="G496" s="13">
        <f t="shared" si="363"/>
        <v>3155.6437920000008</v>
      </c>
      <c r="H496" s="13">
        <f t="shared" ref="H496:AF496" si="391">H245*$C245/1000000</f>
        <v>0</v>
      </c>
      <c r="I496" s="13">
        <f t="shared" si="391"/>
        <v>0.98485632000000023</v>
      </c>
      <c r="J496" s="13">
        <f t="shared" si="391"/>
        <v>1.6414272000000004E-2</v>
      </c>
      <c r="K496" s="13">
        <f t="shared" si="391"/>
        <v>1.9697126400000001E-2</v>
      </c>
      <c r="L496" s="13">
        <f t="shared" si="391"/>
        <v>2.7904262400000008</v>
      </c>
      <c r="M496" s="13">
        <f t="shared" si="391"/>
        <v>6.1553520000000011E-3</v>
      </c>
      <c r="N496" s="13">
        <f t="shared" si="391"/>
        <v>1.7645342400000002E-3</v>
      </c>
      <c r="O496" s="13">
        <f t="shared" si="391"/>
        <v>2051.7840000000006</v>
      </c>
      <c r="P496" s="13">
        <f t="shared" si="391"/>
        <v>4.1035680000000005E-2</v>
      </c>
      <c r="Q496" s="13">
        <f t="shared" si="391"/>
        <v>4.9242816000000002E-3</v>
      </c>
      <c r="R496" s="13">
        <f t="shared" si="391"/>
        <v>9.8485632000000017E-2</v>
      </c>
      <c r="S496" s="13">
        <f t="shared" si="391"/>
        <v>0.69760656000000021</v>
      </c>
      <c r="T496" s="13">
        <f t="shared" si="391"/>
        <v>4.513924800000001E-3</v>
      </c>
      <c r="U496" s="13">
        <f t="shared" si="391"/>
        <v>274.93905600000005</v>
      </c>
      <c r="V496" s="13">
        <f t="shared" si="391"/>
        <v>0.27493905600000001</v>
      </c>
      <c r="W496" s="13">
        <f t="shared" si="391"/>
        <v>0</v>
      </c>
      <c r="X496" s="13">
        <f t="shared" si="391"/>
        <v>5.3346384000000004E-2</v>
      </c>
      <c r="Y496" s="13">
        <f t="shared" si="391"/>
        <v>6.1553520000000014E-2</v>
      </c>
      <c r="Z496" s="13">
        <f t="shared" si="391"/>
        <v>90.278496000000032</v>
      </c>
      <c r="AA496" s="13">
        <f t="shared" si="391"/>
        <v>2.3800694400000003E-2</v>
      </c>
      <c r="AB496" s="13">
        <f t="shared" si="391"/>
        <v>4.103568000000001E-3</v>
      </c>
      <c r="AC496" s="13">
        <f t="shared" si="391"/>
        <v>738.64224000000013</v>
      </c>
      <c r="AD496" s="13">
        <f t="shared" si="391"/>
        <v>4.103568000000001E-3</v>
      </c>
      <c r="AE496" s="13">
        <f t="shared" si="391"/>
        <v>1.9697126400000001E-2</v>
      </c>
      <c r="AF496" s="13">
        <f t="shared" si="391"/>
        <v>0.11489990400000002</v>
      </c>
    </row>
    <row r="497" spans="1:32" x14ac:dyDescent="0.2">
      <c r="A497" s="77">
        <v>42226.67708454861</v>
      </c>
      <c r="B497" s="55">
        <f t="shared" si="338"/>
        <v>1610</v>
      </c>
      <c r="C497" s="9">
        <f t="shared" si="348"/>
        <v>41035680.000000007</v>
      </c>
      <c r="D497" s="13">
        <f t="shared" ref="D497:F504" si="392">D246*$C246/1000000</f>
        <v>3160.8661157438405</v>
      </c>
      <c r="E497" s="13">
        <f t="shared" si="392"/>
        <v>5.2223237438400005</v>
      </c>
      <c r="F497" s="13">
        <f t="shared" si="392"/>
        <v>3.5398608638400004</v>
      </c>
      <c r="G497" s="13">
        <f t="shared" si="363"/>
        <v>3155.6437920000008</v>
      </c>
      <c r="H497" s="13">
        <f t="shared" ref="H497:AF497" si="393">H246*$C246/1000000</f>
        <v>0</v>
      </c>
      <c r="I497" s="13">
        <f t="shared" si="393"/>
        <v>0.98485632000000023</v>
      </c>
      <c r="J497" s="13">
        <f t="shared" si="393"/>
        <v>1.6414272000000004E-2</v>
      </c>
      <c r="K497" s="13">
        <f t="shared" si="393"/>
        <v>1.9697126400000001E-2</v>
      </c>
      <c r="L497" s="13">
        <f t="shared" si="393"/>
        <v>2.7904262400000008</v>
      </c>
      <c r="M497" s="13">
        <f t="shared" si="393"/>
        <v>6.1553520000000011E-3</v>
      </c>
      <c r="N497" s="13">
        <f t="shared" si="393"/>
        <v>1.7645342400000002E-3</v>
      </c>
      <c r="O497" s="13">
        <f t="shared" si="393"/>
        <v>2051.7840000000006</v>
      </c>
      <c r="P497" s="13">
        <f t="shared" si="393"/>
        <v>4.1035680000000005E-2</v>
      </c>
      <c r="Q497" s="13">
        <f t="shared" si="393"/>
        <v>4.9242816000000002E-3</v>
      </c>
      <c r="R497" s="13">
        <f t="shared" si="393"/>
        <v>9.8485632000000017E-2</v>
      </c>
      <c r="S497" s="13">
        <f t="shared" si="393"/>
        <v>0.69760656000000021</v>
      </c>
      <c r="T497" s="13">
        <f t="shared" si="393"/>
        <v>4.513924800000001E-3</v>
      </c>
      <c r="U497" s="13">
        <f t="shared" si="393"/>
        <v>274.93905600000005</v>
      </c>
      <c r="V497" s="13">
        <f t="shared" si="393"/>
        <v>0.27493905600000001</v>
      </c>
      <c r="W497" s="13">
        <f t="shared" si="393"/>
        <v>0</v>
      </c>
      <c r="X497" s="13">
        <f t="shared" si="393"/>
        <v>5.3346384000000004E-2</v>
      </c>
      <c r="Y497" s="13">
        <f t="shared" si="393"/>
        <v>6.1553520000000014E-2</v>
      </c>
      <c r="Z497" s="13">
        <f t="shared" si="393"/>
        <v>90.278496000000032</v>
      </c>
      <c r="AA497" s="13">
        <f t="shared" si="393"/>
        <v>2.3800694400000003E-2</v>
      </c>
      <c r="AB497" s="13">
        <f t="shared" si="393"/>
        <v>4.103568000000001E-3</v>
      </c>
      <c r="AC497" s="13">
        <f t="shared" si="393"/>
        <v>738.64224000000013</v>
      </c>
      <c r="AD497" s="13">
        <f t="shared" si="393"/>
        <v>4.103568000000001E-3</v>
      </c>
      <c r="AE497" s="13">
        <f t="shared" si="393"/>
        <v>1.9697126400000001E-2</v>
      </c>
      <c r="AF497" s="13">
        <f t="shared" si="393"/>
        <v>0.11489990400000002</v>
      </c>
    </row>
    <row r="498" spans="1:32" x14ac:dyDescent="0.2">
      <c r="A498" s="77">
        <v>42226.687501273147</v>
      </c>
      <c r="B498" s="55">
        <f t="shared" si="338"/>
        <v>1610</v>
      </c>
      <c r="C498" s="9">
        <f t="shared" si="348"/>
        <v>41035680.000000007</v>
      </c>
      <c r="D498" s="13">
        <f t="shared" si="392"/>
        <v>3160.8661157438405</v>
      </c>
      <c r="E498" s="13">
        <f t="shared" si="392"/>
        <v>5.2223237438400005</v>
      </c>
      <c r="F498" s="13">
        <f t="shared" si="392"/>
        <v>3.5398608638400004</v>
      </c>
      <c r="G498" s="13">
        <f t="shared" si="363"/>
        <v>3155.6437920000008</v>
      </c>
      <c r="H498" s="13">
        <f t="shared" ref="H498:AF498" si="394">H247*$C247/1000000</f>
        <v>0</v>
      </c>
      <c r="I498" s="13">
        <f t="shared" si="394"/>
        <v>0.98485632000000023</v>
      </c>
      <c r="J498" s="13">
        <f t="shared" si="394"/>
        <v>1.6414272000000004E-2</v>
      </c>
      <c r="K498" s="13">
        <f t="shared" si="394"/>
        <v>1.9697126400000001E-2</v>
      </c>
      <c r="L498" s="13">
        <f t="shared" si="394"/>
        <v>2.7904262400000008</v>
      </c>
      <c r="M498" s="13">
        <f t="shared" si="394"/>
        <v>6.1553520000000011E-3</v>
      </c>
      <c r="N498" s="13">
        <f t="shared" si="394"/>
        <v>1.7645342400000002E-3</v>
      </c>
      <c r="O498" s="13">
        <f t="shared" si="394"/>
        <v>2051.7840000000006</v>
      </c>
      <c r="P498" s="13">
        <f t="shared" si="394"/>
        <v>4.1035680000000005E-2</v>
      </c>
      <c r="Q498" s="13">
        <f t="shared" si="394"/>
        <v>4.9242816000000002E-3</v>
      </c>
      <c r="R498" s="13">
        <f t="shared" si="394"/>
        <v>9.8485632000000017E-2</v>
      </c>
      <c r="S498" s="13">
        <f t="shared" si="394"/>
        <v>0.69760656000000021</v>
      </c>
      <c r="T498" s="13">
        <f t="shared" si="394"/>
        <v>4.513924800000001E-3</v>
      </c>
      <c r="U498" s="13">
        <f t="shared" si="394"/>
        <v>274.93905600000005</v>
      </c>
      <c r="V498" s="13">
        <f t="shared" si="394"/>
        <v>0.27493905600000001</v>
      </c>
      <c r="W498" s="13">
        <f t="shared" si="394"/>
        <v>0</v>
      </c>
      <c r="X498" s="13">
        <f t="shared" si="394"/>
        <v>5.3346384000000004E-2</v>
      </c>
      <c r="Y498" s="13">
        <f t="shared" si="394"/>
        <v>6.1553520000000014E-2</v>
      </c>
      <c r="Z498" s="13">
        <f t="shared" si="394"/>
        <v>90.278496000000032</v>
      </c>
      <c r="AA498" s="13">
        <f t="shared" si="394"/>
        <v>2.3800694400000003E-2</v>
      </c>
      <c r="AB498" s="13">
        <f t="shared" si="394"/>
        <v>4.103568000000001E-3</v>
      </c>
      <c r="AC498" s="13">
        <f t="shared" si="394"/>
        <v>738.64224000000013</v>
      </c>
      <c r="AD498" s="13">
        <f t="shared" si="394"/>
        <v>4.103568000000001E-3</v>
      </c>
      <c r="AE498" s="13">
        <f t="shared" si="394"/>
        <v>1.9697126400000001E-2</v>
      </c>
      <c r="AF498" s="13">
        <f t="shared" si="394"/>
        <v>0.11489990400000002</v>
      </c>
    </row>
    <row r="499" spans="1:32" x14ac:dyDescent="0.2">
      <c r="A499" s="77">
        <v>42226.697917997684</v>
      </c>
      <c r="B499" s="55">
        <f t="shared" si="338"/>
        <v>1620</v>
      </c>
      <c r="C499" s="9">
        <f t="shared" si="348"/>
        <v>41290560</v>
      </c>
      <c r="D499" s="13">
        <f t="shared" si="392"/>
        <v>3180.4988245372801</v>
      </c>
      <c r="E499" s="13">
        <f t="shared" si="392"/>
        <v>5.2547605372800001</v>
      </c>
      <c r="F499" s="13">
        <f t="shared" si="392"/>
        <v>3.56184757728</v>
      </c>
      <c r="G499" s="13">
        <f t="shared" si="363"/>
        <v>3175.2440639999995</v>
      </c>
      <c r="H499" s="13">
        <f t="shared" ref="H499:AF499" si="395">H248*$C248/1000000</f>
        <v>0</v>
      </c>
      <c r="I499" s="13">
        <f t="shared" si="395"/>
        <v>0.99097344000000009</v>
      </c>
      <c r="J499" s="13">
        <f t="shared" si="395"/>
        <v>1.6516224000000003E-2</v>
      </c>
      <c r="K499" s="13">
        <f t="shared" si="395"/>
        <v>1.98194688E-2</v>
      </c>
      <c r="L499" s="13">
        <f t="shared" si="395"/>
        <v>2.8077580800000002</v>
      </c>
      <c r="M499" s="13">
        <f t="shared" si="395"/>
        <v>6.1935840000000002E-3</v>
      </c>
      <c r="N499" s="13">
        <f t="shared" si="395"/>
        <v>1.7754940799999998E-3</v>
      </c>
      <c r="O499" s="13">
        <f t="shared" si="395"/>
        <v>2064.5279999999998</v>
      </c>
      <c r="P499" s="13">
        <f t="shared" si="395"/>
        <v>4.1290559999999997E-2</v>
      </c>
      <c r="Q499" s="13">
        <f t="shared" si="395"/>
        <v>4.9548672E-3</v>
      </c>
      <c r="R499" s="13">
        <f t="shared" si="395"/>
        <v>9.9097344000000004E-2</v>
      </c>
      <c r="S499" s="13">
        <f t="shared" si="395"/>
        <v>0.70193952000000004</v>
      </c>
      <c r="T499" s="13">
        <f t="shared" si="395"/>
        <v>4.5419616000000008E-3</v>
      </c>
      <c r="U499" s="13">
        <f t="shared" si="395"/>
        <v>276.64675199999999</v>
      </c>
      <c r="V499" s="13">
        <f t="shared" si="395"/>
        <v>0.27664675200000005</v>
      </c>
      <c r="W499" s="13">
        <f t="shared" si="395"/>
        <v>0</v>
      </c>
      <c r="X499" s="13">
        <f t="shared" si="395"/>
        <v>5.3677727999999994E-2</v>
      </c>
      <c r="Y499" s="13">
        <f t="shared" si="395"/>
        <v>6.1935840000000006E-2</v>
      </c>
      <c r="Z499" s="13">
        <f t="shared" si="395"/>
        <v>90.839231999999996</v>
      </c>
      <c r="AA499" s="13">
        <f t="shared" si="395"/>
        <v>2.3948524799999999E-2</v>
      </c>
      <c r="AB499" s="13">
        <f t="shared" si="395"/>
        <v>4.1290560000000007E-3</v>
      </c>
      <c r="AC499" s="13">
        <f t="shared" si="395"/>
        <v>743.23008000000004</v>
      </c>
      <c r="AD499" s="13">
        <f t="shared" si="395"/>
        <v>4.1290560000000007E-3</v>
      </c>
      <c r="AE499" s="13">
        <f t="shared" si="395"/>
        <v>1.98194688E-2</v>
      </c>
      <c r="AF499" s="13">
        <f t="shared" si="395"/>
        <v>0.115613568</v>
      </c>
    </row>
    <row r="500" spans="1:32" x14ac:dyDescent="0.2">
      <c r="A500" s="77">
        <v>42226.708334722221</v>
      </c>
      <c r="B500" s="55">
        <f t="shared" si="338"/>
        <v>1570</v>
      </c>
      <c r="C500" s="9">
        <f t="shared" si="348"/>
        <v>40016160</v>
      </c>
      <c r="D500" s="13">
        <f t="shared" si="392"/>
        <v>3082.3352805700802</v>
      </c>
      <c r="E500" s="13">
        <f t="shared" si="392"/>
        <v>5.0925765700799994</v>
      </c>
      <c r="F500" s="13">
        <f t="shared" si="392"/>
        <v>3.4519140100799999</v>
      </c>
      <c r="G500" s="13">
        <f t="shared" si="363"/>
        <v>3077.2427039999998</v>
      </c>
      <c r="H500" s="13">
        <f t="shared" ref="H500:AF500" si="396">H249*$C249/1000000</f>
        <v>0</v>
      </c>
      <c r="I500" s="13">
        <f t="shared" si="396"/>
        <v>0.96038783999999999</v>
      </c>
      <c r="J500" s="13">
        <f t="shared" si="396"/>
        <v>1.6006464000000001E-2</v>
      </c>
      <c r="K500" s="13">
        <f t="shared" si="396"/>
        <v>1.92077568E-2</v>
      </c>
      <c r="L500" s="13">
        <f t="shared" si="396"/>
        <v>2.7210988800000004</v>
      </c>
      <c r="M500" s="13">
        <f t="shared" si="396"/>
        <v>6.0024239999999993E-3</v>
      </c>
      <c r="N500" s="13">
        <f t="shared" si="396"/>
        <v>1.7206948799999998E-3</v>
      </c>
      <c r="O500" s="13">
        <f t="shared" si="396"/>
        <v>2000.808</v>
      </c>
      <c r="P500" s="13">
        <f t="shared" si="396"/>
        <v>4.0016160000000002E-2</v>
      </c>
      <c r="Q500" s="13">
        <f t="shared" si="396"/>
        <v>4.8019391999999999E-3</v>
      </c>
      <c r="R500" s="13">
        <f t="shared" si="396"/>
        <v>9.6038783999999988E-2</v>
      </c>
      <c r="S500" s="13">
        <f t="shared" si="396"/>
        <v>0.68027472000000011</v>
      </c>
      <c r="T500" s="13">
        <f t="shared" si="396"/>
        <v>4.4017776000000002E-3</v>
      </c>
      <c r="U500" s="13">
        <f t="shared" si="396"/>
        <v>268.108272</v>
      </c>
      <c r="V500" s="13">
        <f t="shared" si="396"/>
        <v>0.26810827199999998</v>
      </c>
      <c r="W500" s="13">
        <f t="shared" si="396"/>
        <v>0</v>
      </c>
      <c r="X500" s="13">
        <f t="shared" si="396"/>
        <v>5.2021007999999994E-2</v>
      </c>
      <c r="Y500" s="13">
        <f t="shared" si="396"/>
        <v>6.002424E-2</v>
      </c>
      <c r="Z500" s="13">
        <f t="shared" si="396"/>
        <v>88.035551999999996</v>
      </c>
      <c r="AA500" s="13">
        <f t="shared" si="396"/>
        <v>2.3209372800000003E-2</v>
      </c>
      <c r="AB500" s="13">
        <f t="shared" si="396"/>
        <v>4.0016160000000004E-3</v>
      </c>
      <c r="AC500" s="13">
        <f t="shared" si="396"/>
        <v>720.29088000000002</v>
      </c>
      <c r="AD500" s="13">
        <f t="shared" si="396"/>
        <v>4.0016160000000004E-3</v>
      </c>
      <c r="AE500" s="13">
        <f t="shared" si="396"/>
        <v>1.92077568E-2</v>
      </c>
      <c r="AF500" s="13">
        <f t="shared" si="396"/>
        <v>0.11204524799999999</v>
      </c>
    </row>
    <row r="501" spans="1:32" x14ac:dyDescent="0.2">
      <c r="A501" s="77">
        <v>42226.718751446759</v>
      </c>
      <c r="B501" s="55">
        <f t="shared" si="338"/>
        <v>1590</v>
      </c>
      <c r="C501" s="9">
        <f t="shared" si="348"/>
        <v>40525920</v>
      </c>
      <c r="D501" s="13">
        <f t="shared" si="392"/>
        <v>3121.6006981569599</v>
      </c>
      <c r="E501" s="13">
        <f t="shared" si="392"/>
        <v>5.1574501569599995</v>
      </c>
      <c r="F501" s="13">
        <f t="shared" si="392"/>
        <v>3.4958874369599995</v>
      </c>
      <c r="G501" s="13">
        <f t="shared" si="363"/>
        <v>3116.443248</v>
      </c>
      <c r="H501" s="13">
        <f t="shared" ref="H501:AF501" si="397">H250*$C250/1000000</f>
        <v>0</v>
      </c>
      <c r="I501" s="13">
        <f t="shared" si="397"/>
        <v>0.97262208000000006</v>
      </c>
      <c r="J501" s="13">
        <f t="shared" si="397"/>
        <v>1.6210367999999999E-2</v>
      </c>
      <c r="K501" s="13">
        <f t="shared" si="397"/>
        <v>1.9452441599999998E-2</v>
      </c>
      <c r="L501" s="13">
        <f t="shared" si="397"/>
        <v>2.75576256</v>
      </c>
      <c r="M501" s="13">
        <f t="shared" si="397"/>
        <v>6.0788880000000002E-3</v>
      </c>
      <c r="N501" s="13">
        <f t="shared" si="397"/>
        <v>1.7426145599999997E-3</v>
      </c>
      <c r="O501" s="13">
        <f t="shared" si="397"/>
        <v>2026.296</v>
      </c>
      <c r="P501" s="13">
        <f t="shared" si="397"/>
        <v>4.052592E-2</v>
      </c>
      <c r="Q501" s="13">
        <f t="shared" si="397"/>
        <v>4.8631103999999996E-3</v>
      </c>
      <c r="R501" s="13">
        <f t="shared" si="397"/>
        <v>9.7262208000000003E-2</v>
      </c>
      <c r="S501" s="13">
        <f t="shared" si="397"/>
        <v>0.68894063999999999</v>
      </c>
      <c r="T501" s="13">
        <f t="shared" si="397"/>
        <v>4.4578511999999997E-3</v>
      </c>
      <c r="U501" s="13">
        <f t="shared" si="397"/>
        <v>271.523664</v>
      </c>
      <c r="V501" s="13">
        <f t="shared" si="397"/>
        <v>0.271523664</v>
      </c>
      <c r="W501" s="13">
        <f t="shared" si="397"/>
        <v>0</v>
      </c>
      <c r="X501" s="13">
        <f t="shared" si="397"/>
        <v>5.2683695999999995E-2</v>
      </c>
      <c r="Y501" s="13">
        <f t="shared" si="397"/>
        <v>6.0788880000000003E-2</v>
      </c>
      <c r="Z501" s="13">
        <f t="shared" si="397"/>
        <v>89.157024000000007</v>
      </c>
      <c r="AA501" s="13">
        <f t="shared" si="397"/>
        <v>2.3505033599999999E-2</v>
      </c>
      <c r="AB501" s="13">
        <f t="shared" si="397"/>
        <v>4.0525919999999998E-3</v>
      </c>
      <c r="AC501" s="13">
        <f t="shared" si="397"/>
        <v>729.46655999999996</v>
      </c>
      <c r="AD501" s="13">
        <f t="shared" si="397"/>
        <v>4.0525919999999998E-3</v>
      </c>
      <c r="AE501" s="13">
        <f t="shared" si="397"/>
        <v>1.9452441599999998E-2</v>
      </c>
      <c r="AF501" s="13">
        <f t="shared" si="397"/>
        <v>0.11347257600000001</v>
      </c>
    </row>
    <row r="502" spans="1:32" x14ac:dyDescent="0.2">
      <c r="A502" s="77">
        <v>42226.729168171296</v>
      </c>
      <c r="B502" s="55">
        <f t="shared" si="338"/>
        <v>1600</v>
      </c>
      <c r="C502" s="9">
        <f t="shared" si="348"/>
        <v>40780800</v>
      </c>
      <c r="D502" s="13">
        <f t="shared" si="392"/>
        <v>3141.2334069504004</v>
      </c>
      <c r="E502" s="13">
        <f t="shared" si="392"/>
        <v>5.1898869503999991</v>
      </c>
      <c r="F502" s="13">
        <f t="shared" si="392"/>
        <v>3.5178741503999995</v>
      </c>
      <c r="G502" s="13">
        <f t="shared" si="363"/>
        <v>3136.0435199999997</v>
      </c>
      <c r="H502" s="13">
        <f t="shared" ref="H502:AF502" si="398">H251*$C251/1000000</f>
        <v>0</v>
      </c>
      <c r="I502" s="13">
        <f t="shared" si="398"/>
        <v>0.97873920000000003</v>
      </c>
      <c r="J502" s="13">
        <f t="shared" si="398"/>
        <v>1.6312320000000002E-2</v>
      </c>
      <c r="K502" s="13">
        <f t="shared" si="398"/>
        <v>1.9574784000000001E-2</v>
      </c>
      <c r="L502" s="13">
        <f t="shared" si="398"/>
        <v>2.7730944000000002</v>
      </c>
      <c r="M502" s="13">
        <f t="shared" si="398"/>
        <v>6.1171200000000002E-3</v>
      </c>
      <c r="N502" s="13">
        <f t="shared" si="398"/>
        <v>1.7535743999999996E-3</v>
      </c>
      <c r="O502" s="13">
        <f t="shared" si="398"/>
        <v>2039.04</v>
      </c>
      <c r="P502" s="13">
        <f t="shared" si="398"/>
        <v>4.0780800000000006E-2</v>
      </c>
      <c r="Q502" s="13">
        <f t="shared" si="398"/>
        <v>4.8936960000000003E-3</v>
      </c>
      <c r="R502" s="13">
        <f t="shared" si="398"/>
        <v>9.7873920000000003E-2</v>
      </c>
      <c r="S502" s="13">
        <f t="shared" si="398"/>
        <v>0.69327360000000005</v>
      </c>
      <c r="T502" s="13">
        <f t="shared" si="398"/>
        <v>4.4858879999999995E-3</v>
      </c>
      <c r="U502" s="13">
        <f t="shared" si="398"/>
        <v>273.23136</v>
      </c>
      <c r="V502" s="13">
        <f t="shared" si="398"/>
        <v>0.27323135999999998</v>
      </c>
      <c r="W502" s="13">
        <f t="shared" si="398"/>
        <v>0</v>
      </c>
      <c r="X502" s="13">
        <f t="shared" si="398"/>
        <v>5.3015039999999999E-2</v>
      </c>
      <c r="Y502" s="13">
        <f t="shared" si="398"/>
        <v>6.1171200000000002E-2</v>
      </c>
      <c r="Z502" s="13">
        <f t="shared" si="398"/>
        <v>89.717759999999998</v>
      </c>
      <c r="AA502" s="13">
        <f t="shared" si="398"/>
        <v>2.3652864000000003E-2</v>
      </c>
      <c r="AB502" s="13">
        <f t="shared" si="398"/>
        <v>4.0780800000000004E-3</v>
      </c>
      <c r="AC502" s="13">
        <f t="shared" si="398"/>
        <v>734.05439999999999</v>
      </c>
      <c r="AD502" s="13">
        <f t="shared" si="398"/>
        <v>4.0780800000000004E-3</v>
      </c>
      <c r="AE502" s="13">
        <f t="shared" si="398"/>
        <v>1.9574784000000001E-2</v>
      </c>
      <c r="AF502" s="13">
        <f t="shared" si="398"/>
        <v>0.11418624000000001</v>
      </c>
    </row>
    <row r="503" spans="1:32" x14ac:dyDescent="0.2">
      <c r="A503" s="77">
        <v>42226.739584895833</v>
      </c>
      <c r="B503" s="55">
        <f t="shared" si="338"/>
        <v>1590</v>
      </c>
      <c r="C503" s="9">
        <f t="shared" si="348"/>
        <v>40525920</v>
      </c>
      <c r="D503" s="13">
        <f t="shared" si="392"/>
        <v>3121.6006981569599</v>
      </c>
      <c r="E503" s="13">
        <f t="shared" si="392"/>
        <v>5.1574501569599995</v>
      </c>
      <c r="F503" s="13">
        <f t="shared" si="392"/>
        <v>3.4958874369599995</v>
      </c>
      <c r="G503" s="13">
        <f t="shared" si="363"/>
        <v>3116.443248</v>
      </c>
      <c r="H503" s="13">
        <f t="shared" ref="H503:AF503" si="399">H252*$C252/1000000</f>
        <v>0</v>
      </c>
      <c r="I503" s="13">
        <f t="shared" si="399"/>
        <v>0.97262208000000006</v>
      </c>
      <c r="J503" s="13">
        <f t="shared" si="399"/>
        <v>1.6210367999999999E-2</v>
      </c>
      <c r="K503" s="13">
        <f t="shared" si="399"/>
        <v>1.9452441599999998E-2</v>
      </c>
      <c r="L503" s="13">
        <f t="shared" si="399"/>
        <v>2.75576256</v>
      </c>
      <c r="M503" s="13">
        <f t="shared" si="399"/>
        <v>6.0788880000000002E-3</v>
      </c>
      <c r="N503" s="13">
        <f t="shared" si="399"/>
        <v>1.7426145599999997E-3</v>
      </c>
      <c r="O503" s="13">
        <f t="shared" si="399"/>
        <v>2026.296</v>
      </c>
      <c r="P503" s="13">
        <f t="shared" si="399"/>
        <v>4.052592E-2</v>
      </c>
      <c r="Q503" s="13">
        <f t="shared" si="399"/>
        <v>4.8631103999999996E-3</v>
      </c>
      <c r="R503" s="13">
        <f t="shared" si="399"/>
        <v>9.7262208000000003E-2</v>
      </c>
      <c r="S503" s="13">
        <f t="shared" si="399"/>
        <v>0.68894063999999999</v>
      </c>
      <c r="T503" s="13">
        <f t="shared" si="399"/>
        <v>4.4578511999999997E-3</v>
      </c>
      <c r="U503" s="13">
        <f t="shared" si="399"/>
        <v>271.523664</v>
      </c>
      <c r="V503" s="13">
        <f t="shared" si="399"/>
        <v>0.271523664</v>
      </c>
      <c r="W503" s="13">
        <f t="shared" si="399"/>
        <v>0</v>
      </c>
      <c r="X503" s="13">
        <f t="shared" si="399"/>
        <v>5.2683695999999995E-2</v>
      </c>
      <c r="Y503" s="13">
        <f t="shared" si="399"/>
        <v>6.0788880000000003E-2</v>
      </c>
      <c r="Z503" s="13">
        <f t="shared" si="399"/>
        <v>89.157024000000007</v>
      </c>
      <c r="AA503" s="13">
        <f t="shared" si="399"/>
        <v>2.3505033599999999E-2</v>
      </c>
      <c r="AB503" s="13">
        <f t="shared" si="399"/>
        <v>4.0525919999999998E-3</v>
      </c>
      <c r="AC503" s="13">
        <f t="shared" si="399"/>
        <v>729.46655999999996</v>
      </c>
      <c r="AD503" s="13">
        <f t="shared" si="399"/>
        <v>4.0525919999999998E-3</v>
      </c>
      <c r="AE503" s="13">
        <f t="shared" si="399"/>
        <v>1.9452441599999998E-2</v>
      </c>
      <c r="AF503" s="13">
        <f t="shared" si="399"/>
        <v>0.11347257600000001</v>
      </c>
    </row>
    <row r="504" spans="1:32" x14ac:dyDescent="0.2">
      <c r="A504" s="77">
        <v>42226.75000162037</v>
      </c>
      <c r="B504" s="55">
        <f t="shared" si="338"/>
        <v>1600</v>
      </c>
      <c r="C504" s="9">
        <f t="shared" si="348"/>
        <v>40780800</v>
      </c>
      <c r="D504" s="13">
        <f t="shared" si="392"/>
        <v>3141.2334069504004</v>
      </c>
      <c r="E504" s="13">
        <f t="shared" si="392"/>
        <v>5.1898869503999991</v>
      </c>
      <c r="F504" s="13">
        <f t="shared" si="392"/>
        <v>3.5178741503999995</v>
      </c>
      <c r="G504" s="13">
        <f t="shared" si="363"/>
        <v>3136.0435199999997</v>
      </c>
      <c r="H504" s="13">
        <f t="shared" ref="H504:AF504" si="400">H253*$C253/1000000</f>
        <v>0</v>
      </c>
      <c r="I504" s="13">
        <f t="shared" si="400"/>
        <v>0.97873920000000003</v>
      </c>
      <c r="J504" s="13">
        <f t="shared" si="400"/>
        <v>1.6312320000000002E-2</v>
      </c>
      <c r="K504" s="13">
        <f t="shared" si="400"/>
        <v>1.9574784000000001E-2</v>
      </c>
      <c r="L504" s="13">
        <f t="shared" si="400"/>
        <v>2.7730944000000002</v>
      </c>
      <c r="M504" s="13">
        <f t="shared" si="400"/>
        <v>6.1171200000000002E-3</v>
      </c>
      <c r="N504" s="13">
        <f t="shared" si="400"/>
        <v>1.7535743999999996E-3</v>
      </c>
      <c r="O504" s="13">
        <f t="shared" si="400"/>
        <v>2039.04</v>
      </c>
      <c r="P504" s="13">
        <f t="shared" si="400"/>
        <v>4.0780800000000006E-2</v>
      </c>
      <c r="Q504" s="13">
        <f t="shared" si="400"/>
        <v>4.8936960000000003E-3</v>
      </c>
      <c r="R504" s="13">
        <f t="shared" si="400"/>
        <v>9.7873920000000003E-2</v>
      </c>
      <c r="S504" s="13">
        <f t="shared" si="400"/>
        <v>0.69327360000000005</v>
      </c>
      <c r="T504" s="13">
        <f t="shared" si="400"/>
        <v>4.4858879999999995E-3</v>
      </c>
      <c r="U504" s="13">
        <f t="shared" si="400"/>
        <v>273.23136</v>
      </c>
      <c r="V504" s="13">
        <f t="shared" si="400"/>
        <v>0.27323135999999998</v>
      </c>
      <c r="W504" s="13">
        <f t="shared" si="400"/>
        <v>0</v>
      </c>
      <c r="X504" s="13">
        <f t="shared" si="400"/>
        <v>5.3015039999999999E-2</v>
      </c>
      <c r="Y504" s="13">
        <f t="shared" si="400"/>
        <v>6.1171200000000002E-2</v>
      </c>
      <c r="Z504" s="13">
        <f t="shared" si="400"/>
        <v>89.717759999999998</v>
      </c>
      <c r="AA504" s="13">
        <f t="shared" si="400"/>
        <v>2.3652864000000003E-2</v>
      </c>
      <c r="AB504" s="13">
        <f t="shared" si="400"/>
        <v>4.0780800000000004E-3</v>
      </c>
      <c r="AC504" s="13">
        <f t="shared" si="400"/>
        <v>734.05439999999999</v>
      </c>
      <c r="AD504" s="13">
        <f t="shared" si="400"/>
        <v>4.0780800000000004E-3</v>
      </c>
      <c r="AE504" s="13">
        <f t="shared" si="400"/>
        <v>1.9574784000000001E-2</v>
      </c>
      <c r="AF504" s="13">
        <f t="shared" si="400"/>
        <v>0.11418624000000001</v>
      </c>
    </row>
    <row r="506" spans="1:32" ht="15" x14ac:dyDescent="0.25">
      <c r="A506" s="145" t="s">
        <v>187</v>
      </c>
      <c r="B506" s="145"/>
      <c r="C506" s="147">
        <f>SUM(C256:C329)</f>
        <v>3183706080</v>
      </c>
      <c r="D506" s="147">
        <f t="shared" ref="D506:AF506" si="401">SUM(D256:D329)</f>
        <v>248950.48172967197</v>
      </c>
      <c r="E506" s="147">
        <f>SUM(E256:E329)</f>
        <v>1331.4139616720151</v>
      </c>
      <c r="F506" s="147">
        <f t="shared" si="401"/>
        <v>302.79164038401632</v>
      </c>
      <c r="G506" s="147">
        <f t="shared" si="401"/>
        <v>247619.06776800001</v>
      </c>
      <c r="H506" s="147">
        <f t="shared" si="401"/>
        <v>6367.4121600000026</v>
      </c>
      <c r="I506" s="147">
        <f t="shared" si="401"/>
        <v>726.2866204799999</v>
      </c>
      <c r="J506" s="147">
        <f t="shared" si="401"/>
        <v>1.9307678256000007</v>
      </c>
      <c r="K506" s="147">
        <f t="shared" si="401"/>
        <v>2.6871349022400008</v>
      </c>
      <c r="L506" s="147">
        <f t="shared" si="401"/>
        <v>213.690763296</v>
      </c>
      <c r="M506" s="147">
        <f t="shared" si="401"/>
        <v>0.7514248260000006</v>
      </c>
      <c r="N506" s="147">
        <f t="shared" si="401"/>
        <v>0.19934147383199996</v>
      </c>
      <c r="O506" s="147">
        <f t="shared" si="401"/>
        <v>158677.72605599998</v>
      </c>
      <c r="P506" s="147">
        <f t="shared" si="401"/>
        <v>4.2791817360000008</v>
      </c>
      <c r="Q506" s="147">
        <f t="shared" si="401"/>
        <v>0.49582824504000023</v>
      </c>
      <c r="R506" s="147">
        <f t="shared" si="401"/>
        <v>4.8216003599999997</v>
      </c>
      <c r="S506" s="147">
        <f t="shared" si="401"/>
        <v>302.33570080800018</v>
      </c>
      <c r="T506" s="147">
        <f t="shared" si="401"/>
        <v>0.7914309593040002</v>
      </c>
      <c r="U506" s="147">
        <f t="shared" si="401"/>
        <v>20394.022977600012</v>
      </c>
      <c r="V506" s="147">
        <f t="shared" si="401"/>
        <v>13.754647768799993</v>
      </c>
      <c r="W506" s="147">
        <f t="shared" si="401"/>
        <v>1.0954756559999997E-2</v>
      </c>
      <c r="X506" s="147">
        <f t="shared" si="401"/>
        <v>5.4425139528000024</v>
      </c>
      <c r="Y506" s="147">
        <f t="shared" si="401"/>
        <v>4.2913276176000013</v>
      </c>
      <c r="Z506" s="147">
        <f t="shared" si="401"/>
        <v>7826.6970144000024</v>
      </c>
      <c r="AA506" s="147">
        <f t="shared" si="401"/>
        <v>3.7290177619200002</v>
      </c>
      <c r="AB506" s="147">
        <f t="shared" si="401"/>
        <v>1.3042986983999998</v>
      </c>
      <c r="AC506" s="147">
        <f t="shared" si="401"/>
        <v>60720.62172000001</v>
      </c>
      <c r="AD506" s="147">
        <f t="shared" si="401"/>
        <v>0.52081938480000012</v>
      </c>
      <c r="AE506" s="147">
        <f t="shared" si="401"/>
        <v>1.7849966719200001</v>
      </c>
      <c r="AF506" s="147">
        <f t="shared" si="401"/>
        <v>42.305590147200036</v>
      </c>
    </row>
    <row r="507" spans="1:32" s="164" customFormat="1" ht="43.5" customHeight="1" x14ac:dyDescent="0.25">
      <c r="A507" s="169"/>
      <c r="B507" s="170"/>
      <c r="C507" s="170" t="s">
        <v>27</v>
      </c>
      <c r="D507" s="170"/>
      <c r="E507" s="209" t="s">
        <v>213</v>
      </c>
      <c r="F507" s="210" t="s">
        <v>132</v>
      </c>
      <c r="G507" s="210" t="s">
        <v>145</v>
      </c>
      <c r="H507" s="210" t="s">
        <v>280</v>
      </c>
      <c r="I507" s="171" t="s">
        <v>0</v>
      </c>
      <c r="J507" s="171" t="s">
        <v>1</v>
      </c>
      <c r="K507" s="171" t="s">
        <v>2</v>
      </c>
      <c r="L507" s="171" t="s">
        <v>3</v>
      </c>
      <c r="M507" s="171" t="s">
        <v>4</v>
      </c>
      <c r="N507" s="171" t="s">
        <v>5</v>
      </c>
      <c r="O507" s="171" t="s">
        <v>6</v>
      </c>
      <c r="P507" s="171" t="s">
        <v>7</v>
      </c>
      <c r="Q507" s="171" t="s">
        <v>8</v>
      </c>
      <c r="R507" s="171" t="s">
        <v>9</v>
      </c>
      <c r="S507" s="171" t="s">
        <v>10</v>
      </c>
      <c r="T507" s="171" t="s">
        <v>11</v>
      </c>
      <c r="U507" s="171" t="s">
        <v>12</v>
      </c>
      <c r="V507" s="171" t="s">
        <v>13</v>
      </c>
      <c r="W507" s="171" t="s">
        <v>14</v>
      </c>
      <c r="X507" s="171" t="s">
        <v>15</v>
      </c>
      <c r="Y507" s="171" t="s">
        <v>16</v>
      </c>
      <c r="Z507" s="171" t="s">
        <v>17</v>
      </c>
      <c r="AA507" s="171" t="s">
        <v>18</v>
      </c>
      <c r="AB507" s="171" t="s">
        <v>19</v>
      </c>
      <c r="AC507" s="171" t="s">
        <v>20</v>
      </c>
      <c r="AD507" s="171" t="s">
        <v>21</v>
      </c>
      <c r="AE507" s="171" t="s">
        <v>22</v>
      </c>
      <c r="AF507" s="171" t="s">
        <v>23</v>
      </c>
    </row>
  </sheetData>
  <mergeCells count="2">
    <mergeCell ref="C1:G1"/>
    <mergeCell ref="I1:P1"/>
  </mergeCell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35"/>
  <sheetViews>
    <sheetView zoomScale="87" zoomScaleNormal="87" workbookViewId="0">
      <selection activeCell="P51" sqref="P51"/>
    </sheetView>
  </sheetViews>
  <sheetFormatPr defaultRowHeight="12" x14ac:dyDescent="0.2"/>
  <cols>
    <col min="1" max="1" width="22.42578125" style="250" customWidth="1"/>
    <col min="2" max="2" width="11.28515625" style="40" customWidth="1"/>
    <col min="3" max="3" width="15.42578125" style="176" customWidth="1"/>
    <col min="4" max="4" width="16.5703125" style="176" customWidth="1"/>
    <col min="5" max="5" width="21.7109375" style="176" customWidth="1"/>
    <col min="6" max="6" width="10.85546875" style="176" customWidth="1"/>
    <col min="7" max="7" width="17.28515625" style="176" customWidth="1"/>
    <col min="8" max="8" width="17.140625" style="176" customWidth="1"/>
    <col min="9" max="28" width="10.85546875" style="176" customWidth="1"/>
    <col min="29" max="32" width="10.85546875" style="250" customWidth="1"/>
    <col min="33" max="33" width="32.140625" style="250" customWidth="1"/>
    <col min="34" max="78" width="15.140625" style="250" customWidth="1"/>
    <col min="79" max="79" width="9.140625" style="32"/>
    <col min="80" max="16384" width="9.140625" style="250"/>
  </cols>
  <sheetData>
    <row r="1" spans="1:79" s="1" customFormat="1" ht="25.5" customHeight="1" x14ac:dyDescent="0.35">
      <c r="A1" s="125" t="s">
        <v>255</v>
      </c>
      <c r="D1" s="512" t="s">
        <v>207</v>
      </c>
      <c r="E1" s="512"/>
      <c r="F1" s="512"/>
      <c r="G1" s="512"/>
      <c r="H1" s="512"/>
      <c r="I1" s="511" t="s">
        <v>205</v>
      </c>
      <c r="J1" s="511"/>
      <c r="K1" s="511"/>
      <c r="L1" s="511"/>
      <c r="M1" s="511"/>
      <c r="N1" s="511"/>
      <c r="O1" s="511"/>
      <c r="P1" s="511"/>
      <c r="Q1" s="126"/>
      <c r="R1" s="126"/>
      <c r="S1" s="126"/>
      <c r="T1" s="126"/>
      <c r="U1" s="126"/>
      <c r="V1" s="126"/>
      <c r="W1" s="126"/>
      <c r="X1" s="126"/>
      <c r="Y1" s="126"/>
      <c r="Z1" s="126"/>
      <c r="AA1" s="126"/>
      <c r="AB1" s="126"/>
      <c r="AC1" s="126"/>
      <c r="AD1" s="126"/>
      <c r="AE1" s="126"/>
      <c r="AF1" s="126"/>
      <c r="AG1" s="126"/>
      <c r="AH1" s="126"/>
    </row>
    <row r="2" spans="1:79" x14ac:dyDescent="0.2">
      <c r="A2" s="250" t="s">
        <v>337</v>
      </c>
      <c r="B2" s="406" t="s">
        <v>338</v>
      </c>
      <c r="D2" s="8" t="s">
        <v>188</v>
      </c>
      <c r="E2" s="8" t="s">
        <v>188</v>
      </c>
      <c r="F2" s="8" t="s">
        <v>188</v>
      </c>
      <c r="G2" s="8" t="s">
        <v>188</v>
      </c>
      <c r="H2" s="8" t="s">
        <v>188</v>
      </c>
      <c r="I2" s="8" t="s">
        <v>188</v>
      </c>
      <c r="J2" s="8" t="s">
        <v>188</v>
      </c>
      <c r="K2" s="8" t="s">
        <v>188</v>
      </c>
      <c r="L2" s="8" t="s">
        <v>188</v>
      </c>
      <c r="M2" s="8" t="s">
        <v>188</v>
      </c>
      <c r="N2" s="8" t="s">
        <v>188</v>
      </c>
      <c r="O2" s="8" t="s">
        <v>188</v>
      </c>
      <c r="P2" s="8" t="s">
        <v>188</v>
      </c>
      <c r="Q2" s="8" t="s">
        <v>188</v>
      </c>
      <c r="R2" s="8" t="s">
        <v>188</v>
      </c>
      <c r="S2" s="8" t="s">
        <v>188</v>
      </c>
      <c r="T2" s="8" t="s">
        <v>188</v>
      </c>
      <c r="U2" s="8" t="s">
        <v>188</v>
      </c>
      <c r="V2" s="8" t="s">
        <v>188</v>
      </c>
      <c r="W2" s="8" t="s">
        <v>188</v>
      </c>
      <c r="X2" s="8" t="s">
        <v>188</v>
      </c>
      <c r="Y2" s="8" t="s">
        <v>188</v>
      </c>
      <c r="Z2" s="8" t="s">
        <v>188</v>
      </c>
      <c r="AA2" s="8" t="s">
        <v>188</v>
      </c>
      <c r="AB2" s="8" t="s">
        <v>188</v>
      </c>
      <c r="AC2" s="8" t="s">
        <v>188</v>
      </c>
      <c r="AD2" s="8" t="s">
        <v>188</v>
      </c>
      <c r="AE2" s="8" t="s">
        <v>188</v>
      </c>
      <c r="AF2" s="8" t="s">
        <v>188</v>
      </c>
      <c r="BX2" s="250" t="s">
        <v>167</v>
      </c>
      <c r="BY2" s="250" t="s">
        <v>168</v>
      </c>
      <c r="CA2" s="250"/>
    </row>
    <row r="3" spans="1:79" x14ac:dyDescent="0.2">
      <c r="A3" s="250" t="s">
        <v>167</v>
      </c>
      <c r="B3" s="40" t="s">
        <v>26</v>
      </c>
      <c r="C3" s="176" t="s">
        <v>27</v>
      </c>
      <c r="D3" s="5" t="s">
        <v>144</v>
      </c>
      <c r="E3" s="144" t="s">
        <v>291</v>
      </c>
      <c r="F3" s="176" t="s">
        <v>132</v>
      </c>
      <c r="G3" s="5" t="s">
        <v>145</v>
      </c>
      <c r="H3" s="5" t="s">
        <v>280</v>
      </c>
      <c r="I3" s="176" t="s">
        <v>0</v>
      </c>
      <c r="J3" s="176" t="s">
        <v>1</v>
      </c>
      <c r="K3" s="176" t="s">
        <v>2</v>
      </c>
      <c r="L3" s="176" t="s">
        <v>3</v>
      </c>
      <c r="M3" s="176" t="s">
        <v>4</v>
      </c>
      <c r="N3" s="176" t="s">
        <v>5</v>
      </c>
      <c r="O3" s="176" t="s">
        <v>6</v>
      </c>
      <c r="P3" s="176" t="s">
        <v>7</v>
      </c>
      <c r="Q3" s="176" t="s">
        <v>8</v>
      </c>
      <c r="R3" s="176" t="s">
        <v>9</v>
      </c>
      <c r="S3" s="176" t="s">
        <v>10</v>
      </c>
      <c r="T3" s="176" t="s">
        <v>11</v>
      </c>
      <c r="U3" s="176" t="s">
        <v>12</v>
      </c>
      <c r="V3" s="176" t="s">
        <v>13</v>
      </c>
      <c r="W3" s="176" t="s">
        <v>14</v>
      </c>
      <c r="X3" s="176" t="s">
        <v>15</v>
      </c>
      <c r="Y3" s="176" t="s">
        <v>16</v>
      </c>
      <c r="Z3" s="176" t="s">
        <v>17</v>
      </c>
      <c r="AA3" s="176" t="s">
        <v>18</v>
      </c>
      <c r="AB3" s="176" t="s">
        <v>19</v>
      </c>
      <c r="AC3" s="250" t="s">
        <v>20</v>
      </c>
      <c r="AD3" s="250" t="s">
        <v>21</v>
      </c>
      <c r="AE3" s="250" t="s">
        <v>22</v>
      </c>
      <c r="AF3" s="250" t="s">
        <v>23</v>
      </c>
      <c r="BW3" s="60">
        <v>42224</v>
      </c>
      <c r="BX3" s="250" t="s">
        <v>131</v>
      </c>
      <c r="BY3" s="252">
        <v>1740</v>
      </c>
      <c r="CA3" s="250"/>
    </row>
    <row r="4" spans="1:79" x14ac:dyDescent="0.2">
      <c r="A4" s="269">
        <v>42224.791666666664</v>
      </c>
      <c r="B4" s="176">
        <v>3340</v>
      </c>
      <c r="C4" s="39">
        <f>B4*0.02832*15*60*1000</f>
        <v>85129920.000000015</v>
      </c>
      <c r="D4" s="39">
        <f>SUM(I4:AF4)</f>
        <v>85.071539999999999</v>
      </c>
      <c r="E4" s="61">
        <f>SUM(I4:N4,P4:T4,V4:Y4,AA4:AB4,AD4:AF4)</f>
        <v>1.0715399999999999</v>
      </c>
      <c r="F4" s="61">
        <f>E4-I4-S4</f>
        <v>0.10153999999999996</v>
      </c>
      <c r="G4" s="61">
        <f>O4+U4+Z4+AC4</f>
        <v>84</v>
      </c>
      <c r="H4" s="61">
        <v>1.5</v>
      </c>
      <c r="I4" s="253">
        <v>0.61</v>
      </c>
      <c r="J4" s="253">
        <v>1E-3</v>
      </c>
      <c r="K4" s="253">
        <v>8.3999999999999993E-4</v>
      </c>
      <c r="L4" s="253">
        <v>6.8000000000000005E-2</v>
      </c>
      <c r="M4" s="253">
        <v>4.0000000000000002E-4</v>
      </c>
      <c r="N4" s="253">
        <v>1E-4</v>
      </c>
      <c r="O4" s="253">
        <v>50</v>
      </c>
      <c r="P4" s="253">
        <v>2E-3</v>
      </c>
      <c r="Q4" s="253">
        <v>2.9E-4</v>
      </c>
      <c r="R4" s="253">
        <v>2.1000000000000003E-3</v>
      </c>
      <c r="S4" s="253">
        <v>0.36</v>
      </c>
      <c r="T4" s="253">
        <v>5.1000000000000004E-4</v>
      </c>
      <c r="U4" s="253">
        <v>6.4</v>
      </c>
      <c r="V4" s="253">
        <v>1.2999999999999999E-2</v>
      </c>
      <c r="W4" s="253">
        <v>0</v>
      </c>
      <c r="X4" s="253">
        <v>1.6000000000000001E-3</v>
      </c>
      <c r="Y4" s="253">
        <v>1.4E-3</v>
      </c>
      <c r="Z4" s="253">
        <v>2.6</v>
      </c>
      <c r="AA4" s="253">
        <v>2E-3</v>
      </c>
      <c r="AB4" s="253">
        <v>1E-3</v>
      </c>
      <c r="AC4" s="253">
        <v>25</v>
      </c>
      <c r="AD4" s="253">
        <v>2.0000000000000001E-4</v>
      </c>
      <c r="AE4" s="253">
        <v>2E-3</v>
      </c>
      <c r="AF4" s="253">
        <v>5.0999999999999995E-3</v>
      </c>
      <c r="BW4" s="60">
        <v>42224</v>
      </c>
      <c r="BX4" s="250" t="s">
        <v>36</v>
      </c>
      <c r="BY4" s="252">
        <v>1750</v>
      </c>
      <c r="CA4" s="250"/>
    </row>
    <row r="5" spans="1:79" x14ac:dyDescent="0.2">
      <c r="A5" s="269">
        <v>42224.802083333336</v>
      </c>
      <c r="B5" s="176">
        <v>3330</v>
      </c>
      <c r="C5" s="39">
        <f t="shared" ref="C5:C68" si="0">B5*0.02832*15*60*1000</f>
        <v>84875040.000000015</v>
      </c>
      <c r="D5" s="39">
        <f t="shared" ref="D5:D68" si="1">SUM(I5:AF5)</f>
        <v>85.071539999999999</v>
      </c>
      <c r="E5" s="61">
        <f t="shared" ref="E5:E68" si="2">SUM(I5:N5,P5:T5,V5:Y5,AA5:AB5,AD5:AF5)</f>
        <v>1.0715399999999999</v>
      </c>
      <c r="F5" s="61">
        <f t="shared" ref="F5:F68" si="3">E5-I5-S5</f>
        <v>0.10153999999999996</v>
      </c>
      <c r="G5" s="61">
        <f t="shared" ref="G5:G68" si="4">O5+U5+Z5+AC5</f>
        <v>84</v>
      </c>
      <c r="H5" s="61">
        <v>1.5</v>
      </c>
      <c r="I5" s="253">
        <v>0.61</v>
      </c>
      <c r="J5" s="253">
        <v>1E-3</v>
      </c>
      <c r="K5" s="253">
        <v>8.3999999999999993E-4</v>
      </c>
      <c r="L5" s="253">
        <v>6.8000000000000005E-2</v>
      </c>
      <c r="M5" s="253">
        <v>4.0000000000000002E-4</v>
      </c>
      <c r="N5" s="253">
        <v>1E-4</v>
      </c>
      <c r="O5" s="253">
        <v>50</v>
      </c>
      <c r="P5" s="253">
        <v>2E-3</v>
      </c>
      <c r="Q5" s="253">
        <v>2.9E-4</v>
      </c>
      <c r="R5" s="253">
        <v>2.1000000000000003E-3</v>
      </c>
      <c r="S5" s="253">
        <v>0.36</v>
      </c>
      <c r="T5" s="253">
        <v>5.1000000000000004E-4</v>
      </c>
      <c r="U5" s="253">
        <v>6.4</v>
      </c>
      <c r="V5" s="253">
        <v>1.2999999999999999E-2</v>
      </c>
      <c r="W5" s="253">
        <v>0</v>
      </c>
      <c r="X5" s="253">
        <v>1.6000000000000001E-3</v>
      </c>
      <c r="Y5" s="253">
        <v>1.4E-3</v>
      </c>
      <c r="Z5" s="253">
        <v>2.6</v>
      </c>
      <c r="AA5" s="253">
        <v>2E-3</v>
      </c>
      <c r="AB5" s="253">
        <v>1E-3</v>
      </c>
      <c r="AC5" s="253">
        <v>25</v>
      </c>
      <c r="AD5" s="253">
        <v>2.0000000000000001E-4</v>
      </c>
      <c r="AE5" s="253">
        <v>2E-3</v>
      </c>
      <c r="AF5" s="253">
        <v>5.0999999999999995E-3</v>
      </c>
      <c r="BW5" s="60">
        <v>42224</v>
      </c>
      <c r="BX5" s="250" t="s">
        <v>37</v>
      </c>
      <c r="BY5" s="252">
        <v>1750</v>
      </c>
      <c r="CA5" s="250"/>
    </row>
    <row r="6" spans="1:79" x14ac:dyDescent="0.2">
      <c r="A6" s="269">
        <v>42224.812500057873</v>
      </c>
      <c r="B6" s="176">
        <v>3350</v>
      </c>
      <c r="C6" s="39">
        <f t="shared" si="0"/>
        <v>85384799.999999985</v>
      </c>
      <c r="D6" s="39">
        <f t="shared" si="1"/>
        <v>85.071539999999999</v>
      </c>
      <c r="E6" s="61">
        <f t="shared" si="2"/>
        <v>1.0715399999999999</v>
      </c>
      <c r="F6" s="61">
        <f t="shared" si="3"/>
        <v>0.10153999999999996</v>
      </c>
      <c r="G6" s="61">
        <f t="shared" si="4"/>
        <v>84</v>
      </c>
      <c r="H6" s="61">
        <v>1.5</v>
      </c>
      <c r="I6" s="52">
        <v>0.61</v>
      </c>
      <c r="J6" s="52">
        <v>1E-3</v>
      </c>
      <c r="K6" s="52">
        <v>8.3999999999999993E-4</v>
      </c>
      <c r="L6" s="52">
        <v>6.8000000000000005E-2</v>
      </c>
      <c r="M6" s="52">
        <v>4.0000000000000002E-4</v>
      </c>
      <c r="N6" s="52">
        <v>1E-4</v>
      </c>
      <c r="O6" s="52">
        <v>50</v>
      </c>
      <c r="P6" s="52">
        <v>2E-3</v>
      </c>
      <c r="Q6" s="52">
        <v>2.9E-4</v>
      </c>
      <c r="R6" s="52">
        <v>2.1000000000000003E-3</v>
      </c>
      <c r="S6" s="52">
        <v>0.36</v>
      </c>
      <c r="T6" s="52">
        <v>5.1000000000000004E-4</v>
      </c>
      <c r="U6" s="52">
        <v>6.4</v>
      </c>
      <c r="V6" s="52">
        <v>1.2999999999999999E-2</v>
      </c>
      <c r="W6" s="52">
        <v>0</v>
      </c>
      <c r="X6" s="52">
        <v>1.6000000000000001E-3</v>
      </c>
      <c r="Y6" s="52">
        <v>1.4E-3</v>
      </c>
      <c r="Z6" s="52">
        <v>2.6</v>
      </c>
      <c r="AA6" s="52">
        <v>2E-3</v>
      </c>
      <c r="AB6" s="52">
        <v>1E-3</v>
      </c>
      <c r="AC6" s="52">
        <v>25</v>
      </c>
      <c r="AD6" s="52">
        <v>2.0000000000000001E-4</v>
      </c>
      <c r="AE6" s="52">
        <v>2E-3</v>
      </c>
      <c r="AF6" s="52">
        <v>5.0999999999999995E-3</v>
      </c>
      <c r="AG6" s="250" t="s">
        <v>268</v>
      </c>
      <c r="BW6" s="60">
        <v>42224</v>
      </c>
      <c r="BX6" s="250" t="s">
        <v>38</v>
      </c>
      <c r="BY6" s="252">
        <v>1750</v>
      </c>
      <c r="CA6" s="250"/>
    </row>
    <row r="7" spans="1:79" x14ac:dyDescent="0.2">
      <c r="A7" s="269">
        <v>42224.82291678241</v>
      </c>
      <c r="B7" s="176">
        <v>3360</v>
      </c>
      <c r="C7" s="39">
        <f t="shared" si="0"/>
        <v>85639680.000000015</v>
      </c>
      <c r="D7" s="39">
        <f t="shared" si="1"/>
        <v>85.138682397058844</v>
      </c>
      <c r="E7" s="61">
        <f>SUM(I7:N7,P7:T7,V7:Y7,AA7:AB7,AD7:AF7)</f>
        <v>1.1033882794117649</v>
      </c>
      <c r="F7" s="61">
        <f t="shared" si="3"/>
        <v>0.10206475000000026</v>
      </c>
      <c r="G7" s="61">
        <f t="shared" si="4"/>
        <v>84.035294117647055</v>
      </c>
      <c r="H7" s="61">
        <v>1.5</v>
      </c>
      <c r="I7" s="10">
        <f>I6+(I$74-I$6)*(1/68)</f>
        <v>0.62749999999999995</v>
      </c>
      <c r="J7" s="10">
        <f t="shared" ref="J7:AF18" si="5">J6+(J$74-J$6)*(1/68)</f>
        <v>9.9117647058823534E-4</v>
      </c>
      <c r="K7" s="10">
        <f t="shared" si="5"/>
        <v>8.3941176470588225E-4</v>
      </c>
      <c r="L7" s="10">
        <f t="shared" si="5"/>
        <v>6.8191176470588241E-2</v>
      </c>
      <c r="M7" s="10">
        <f t="shared" si="5"/>
        <v>3.9632352941176472E-4</v>
      </c>
      <c r="N7" s="10">
        <f t="shared" si="5"/>
        <v>9.9161764705882352E-5</v>
      </c>
      <c r="O7" s="10">
        <f t="shared" si="5"/>
        <v>50.014705882352942</v>
      </c>
      <c r="P7" s="10">
        <f t="shared" si="5"/>
        <v>1.988235294117647E-3</v>
      </c>
      <c r="Q7" s="10">
        <f t="shared" si="5"/>
        <v>2.9558823529411763E-4</v>
      </c>
      <c r="R7" s="10">
        <f t="shared" si="5"/>
        <v>2.1279411764705885E-3</v>
      </c>
      <c r="S7" s="10">
        <f t="shared" si="5"/>
        <v>0.37382352941176467</v>
      </c>
      <c r="T7" s="10">
        <f t="shared" si="5"/>
        <v>5.4220588235294118E-4</v>
      </c>
      <c r="U7" s="10">
        <f t="shared" si="5"/>
        <v>6.4014705882352949</v>
      </c>
      <c r="V7" s="10">
        <f t="shared" si="5"/>
        <v>1.3279411764705882E-2</v>
      </c>
      <c r="W7" s="10">
        <f t="shared" si="5"/>
        <v>1.1764705882352942E-6</v>
      </c>
      <c r="X7" s="10">
        <f t="shared" si="5"/>
        <v>1.5985294117647059E-3</v>
      </c>
      <c r="Y7" s="10">
        <f t="shared" si="5"/>
        <v>1.4058823529411765E-3</v>
      </c>
      <c r="Z7" s="10">
        <f t="shared" si="5"/>
        <v>2.6044117647058824</v>
      </c>
      <c r="AA7" s="10">
        <f t="shared" si="5"/>
        <v>1.9791176470588235E-3</v>
      </c>
      <c r="AB7" s="10">
        <f t="shared" si="5"/>
        <v>9.86764705882353E-4</v>
      </c>
      <c r="AC7" s="10">
        <f t="shared" si="5"/>
        <v>25.014705882352942</v>
      </c>
      <c r="AD7" s="10">
        <f t="shared" si="5"/>
        <v>1.9852941176470588E-4</v>
      </c>
      <c r="AE7" s="10">
        <f t="shared" si="5"/>
        <v>2.0205882352941178E-3</v>
      </c>
      <c r="AF7" s="10">
        <f t="shared" si="5"/>
        <v>5.1235294117647056E-3</v>
      </c>
      <c r="BW7" s="60">
        <v>42224</v>
      </c>
      <c r="BX7" s="250" t="s">
        <v>39</v>
      </c>
      <c r="BY7" s="252">
        <v>1740</v>
      </c>
      <c r="CA7" s="250"/>
    </row>
    <row r="8" spans="1:79" x14ac:dyDescent="0.2">
      <c r="A8" s="269">
        <v>42224.833333506947</v>
      </c>
      <c r="B8" s="176">
        <v>3350</v>
      </c>
      <c r="C8" s="39">
        <f t="shared" si="0"/>
        <v>85384799.999999985</v>
      </c>
      <c r="D8" s="39">
        <f t="shared" si="1"/>
        <v>85.205824794117646</v>
      </c>
      <c r="E8" s="61">
        <f t="shared" si="2"/>
        <v>1.1352365588235296</v>
      </c>
      <c r="F8" s="61">
        <f t="shared" si="3"/>
        <v>0.10258950000000033</v>
      </c>
      <c r="G8" s="61">
        <f t="shared" si="4"/>
        <v>84.070588235294125</v>
      </c>
      <c r="H8" s="61">
        <v>1.5</v>
      </c>
      <c r="I8" s="10">
        <f t="shared" ref="I8:I71" si="6">I7+(I$74-I$6)*(1/68)</f>
        <v>0.64499999999999991</v>
      </c>
      <c r="J8" s="10">
        <f t="shared" si="5"/>
        <v>9.8235294117647066E-4</v>
      </c>
      <c r="K8" s="10">
        <f t="shared" si="5"/>
        <v>8.3882352941176458E-4</v>
      </c>
      <c r="L8" s="10">
        <f t="shared" si="5"/>
        <v>6.8382352941176477E-2</v>
      </c>
      <c r="M8" s="10">
        <f t="shared" si="5"/>
        <v>3.9264705882352942E-4</v>
      </c>
      <c r="N8" s="10">
        <f t="shared" si="5"/>
        <v>9.8323529411764699E-5</v>
      </c>
      <c r="O8" s="10">
        <f t="shared" si="5"/>
        <v>50.029411764705884</v>
      </c>
      <c r="P8" s="10">
        <f t="shared" si="5"/>
        <v>1.9764705882352939E-3</v>
      </c>
      <c r="Q8" s="10">
        <f t="shared" si="5"/>
        <v>3.0117647058823527E-4</v>
      </c>
      <c r="R8" s="10">
        <f t="shared" si="5"/>
        <v>2.1558823529411767E-3</v>
      </c>
      <c r="S8" s="10">
        <f t="shared" si="5"/>
        <v>0.38764705882352934</v>
      </c>
      <c r="T8" s="10">
        <f t="shared" si="5"/>
        <v>5.7441176470588232E-4</v>
      </c>
      <c r="U8" s="10">
        <f t="shared" si="5"/>
        <v>6.4029411764705895</v>
      </c>
      <c r="V8" s="10">
        <f t="shared" si="5"/>
        <v>1.3558823529411764E-2</v>
      </c>
      <c r="W8" s="10">
        <f t="shared" si="5"/>
        <v>2.3529411764705885E-6</v>
      </c>
      <c r="X8" s="10">
        <f t="shared" si="5"/>
        <v>1.5970588235294117E-3</v>
      </c>
      <c r="Y8" s="10">
        <f t="shared" si="5"/>
        <v>1.411764705882353E-3</v>
      </c>
      <c r="Z8" s="10">
        <f t="shared" si="5"/>
        <v>2.6088235294117648</v>
      </c>
      <c r="AA8" s="10">
        <f t="shared" si="5"/>
        <v>1.9582352941176469E-3</v>
      </c>
      <c r="AB8" s="10">
        <f t="shared" si="5"/>
        <v>9.7352941176470599E-4</v>
      </c>
      <c r="AC8" s="10">
        <f t="shared" si="5"/>
        <v>25.029411764705884</v>
      </c>
      <c r="AD8" s="10">
        <f t="shared" si="5"/>
        <v>1.9705882352941175E-4</v>
      </c>
      <c r="AE8" s="10">
        <f t="shared" si="5"/>
        <v>2.0411764705882355E-3</v>
      </c>
      <c r="AF8" s="10">
        <f t="shared" si="5"/>
        <v>5.1470588235294117E-3</v>
      </c>
      <c r="BW8" s="60">
        <v>42224</v>
      </c>
      <c r="BX8" s="250" t="s">
        <v>40</v>
      </c>
      <c r="BY8" s="252">
        <v>1740</v>
      </c>
      <c r="CA8" s="250"/>
    </row>
    <row r="9" spans="1:79" x14ac:dyDescent="0.2">
      <c r="A9" s="269">
        <v>42224.843750231485</v>
      </c>
      <c r="B9" s="176">
        <v>3360</v>
      </c>
      <c r="C9" s="39">
        <f t="shared" si="0"/>
        <v>85639680.000000015</v>
      </c>
      <c r="D9" s="39">
        <f t="shared" si="1"/>
        <v>85.272967191176491</v>
      </c>
      <c r="E9" s="61">
        <f t="shared" si="2"/>
        <v>1.1670848382352934</v>
      </c>
      <c r="F9" s="61">
        <f t="shared" si="3"/>
        <v>0.10311424999999952</v>
      </c>
      <c r="G9" s="61">
        <f t="shared" si="4"/>
        <v>84.10588235294118</v>
      </c>
      <c r="H9" s="61">
        <v>1.5</v>
      </c>
      <c r="I9" s="10">
        <f t="shared" si="6"/>
        <v>0.66249999999999987</v>
      </c>
      <c r="J9" s="10">
        <f t="shared" si="5"/>
        <v>9.7352941176470599E-4</v>
      </c>
      <c r="K9" s="10">
        <f t="shared" si="5"/>
        <v>8.382352941176469E-4</v>
      </c>
      <c r="L9" s="10">
        <f t="shared" si="5"/>
        <v>6.8573529411764714E-2</v>
      </c>
      <c r="M9" s="10">
        <f t="shared" si="5"/>
        <v>3.8897058823529412E-4</v>
      </c>
      <c r="N9" s="10">
        <f t="shared" si="5"/>
        <v>9.7485294117647046E-5</v>
      </c>
      <c r="O9" s="10">
        <f t="shared" si="5"/>
        <v>50.044117647058826</v>
      </c>
      <c r="P9" s="10">
        <f t="shared" si="5"/>
        <v>1.9647058823529409E-3</v>
      </c>
      <c r="Q9" s="10">
        <f t="shared" si="5"/>
        <v>3.067647058823529E-4</v>
      </c>
      <c r="R9" s="10">
        <f t="shared" si="5"/>
        <v>2.183823529411765E-3</v>
      </c>
      <c r="S9" s="10">
        <f t="shared" si="5"/>
        <v>0.40147058823529402</v>
      </c>
      <c r="T9" s="10">
        <f t="shared" si="5"/>
        <v>6.0661764705882346E-4</v>
      </c>
      <c r="U9" s="10">
        <f t="shared" si="5"/>
        <v>6.404411764705884</v>
      </c>
      <c r="V9" s="10">
        <f t="shared" si="5"/>
        <v>1.3838235294117646E-2</v>
      </c>
      <c r="W9" s="10">
        <f t="shared" si="5"/>
        <v>3.5294117647058829E-6</v>
      </c>
      <c r="X9" s="10">
        <f t="shared" si="5"/>
        <v>1.5955882352941175E-3</v>
      </c>
      <c r="Y9" s="10">
        <f t="shared" si="5"/>
        <v>1.4176470588235296E-3</v>
      </c>
      <c r="Z9" s="10">
        <f t="shared" si="5"/>
        <v>2.6132352941176471</v>
      </c>
      <c r="AA9" s="10">
        <f t="shared" si="5"/>
        <v>1.9373529411764704E-3</v>
      </c>
      <c r="AB9" s="10">
        <f t="shared" si="5"/>
        <v>9.6029411764705897E-4</v>
      </c>
      <c r="AC9" s="10">
        <f t="shared" si="5"/>
        <v>25.044117647058826</v>
      </c>
      <c r="AD9" s="10">
        <f t="shared" si="5"/>
        <v>1.9558823529411762E-4</v>
      </c>
      <c r="AE9" s="10">
        <f t="shared" si="5"/>
        <v>2.0617647058823532E-3</v>
      </c>
      <c r="AF9" s="10">
        <f t="shared" si="5"/>
        <v>5.1705882352941178E-3</v>
      </c>
      <c r="BW9" s="60">
        <v>42224</v>
      </c>
      <c r="BX9" s="250" t="s">
        <v>41</v>
      </c>
      <c r="BY9" s="252">
        <v>1750</v>
      </c>
      <c r="CA9" s="250"/>
    </row>
    <row r="10" spans="1:79" x14ac:dyDescent="0.2">
      <c r="A10" s="269">
        <v>42224.854166956022</v>
      </c>
      <c r="B10" s="176">
        <v>3310</v>
      </c>
      <c r="C10" s="39">
        <f t="shared" si="0"/>
        <v>84365280.000000015</v>
      </c>
      <c r="D10" s="39">
        <f t="shared" si="1"/>
        <v>85.340109588235308</v>
      </c>
      <c r="E10" s="61">
        <f t="shared" si="2"/>
        <v>1.1989331176470583</v>
      </c>
      <c r="F10" s="61">
        <f t="shared" si="3"/>
        <v>0.10363899999999981</v>
      </c>
      <c r="G10" s="61">
        <f t="shared" si="4"/>
        <v>84.141176470588249</v>
      </c>
      <c r="H10" s="61">
        <v>1.5</v>
      </c>
      <c r="I10" s="10">
        <f t="shared" si="6"/>
        <v>0.67999999999999983</v>
      </c>
      <c r="J10" s="10">
        <f t="shared" si="5"/>
        <v>9.6470588235294131E-4</v>
      </c>
      <c r="K10" s="10">
        <f t="shared" si="5"/>
        <v>8.3764705882352923E-4</v>
      </c>
      <c r="L10" s="10">
        <f t="shared" si="5"/>
        <v>6.876470588235295E-2</v>
      </c>
      <c r="M10" s="10">
        <f t="shared" si="5"/>
        <v>3.8529411764705882E-4</v>
      </c>
      <c r="N10" s="10">
        <f t="shared" si="5"/>
        <v>9.6647058823529392E-5</v>
      </c>
      <c r="O10" s="10">
        <f t="shared" si="5"/>
        <v>50.058823529411768</v>
      </c>
      <c r="P10" s="10">
        <f t="shared" si="5"/>
        <v>1.9529411764705878E-3</v>
      </c>
      <c r="Q10" s="10">
        <f t="shared" si="5"/>
        <v>3.1235294117647053E-4</v>
      </c>
      <c r="R10" s="10">
        <f t="shared" si="5"/>
        <v>2.2117647058823532E-3</v>
      </c>
      <c r="S10" s="10">
        <f t="shared" si="5"/>
        <v>0.4152941176470587</v>
      </c>
      <c r="T10" s="10">
        <f t="shared" si="5"/>
        <v>6.388235294117646E-4</v>
      </c>
      <c r="U10" s="10">
        <f t="shared" si="5"/>
        <v>6.4058823529411786</v>
      </c>
      <c r="V10" s="10">
        <f t="shared" si="5"/>
        <v>1.4117647058823528E-2</v>
      </c>
      <c r="W10" s="10">
        <f t="shared" si="5"/>
        <v>4.7058823529411769E-6</v>
      </c>
      <c r="X10" s="10">
        <f t="shared" si="5"/>
        <v>1.5941176470588233E-3</v>
      </c>
      <c r="Y10" s="10">
        <f t="shared" si="5"/>
        <v>1.4235294117647061E-3</v>
      </c>
      <c r="Z10" s="10">
        <f t="shared" si="5"/>
        <v>2.6176470588235294</v>
      </c>
      <c r="AA10" s="10">
        <f t="shared" si="5"/>
        <v>1.9164705882352938E-3</v>
      </c>
      <c r="AB10" s="10">
        <f t="shared" si="5"/>
        <v>9.4705882352941195E-4</v>
      </c>
      <c r="AC10" s="10">
        <f t="shared" si="5"/>
        <v>25.058823529411768</v>
      </c>
      <c r="AD10" s="10">
        <f t="shared" si="5"/>
        <v>1.9411764705882349E-4</v>
      </c>
      <c r="AE10" s="10">
        <f t="shared" si="5"/>
        <v>2.0823529411764709E-3</v>
      </c>
      <c r="AF10" s="10">
        <f t="shared" si="5"/>
        <v>5.1941176470588239E-3</v>
      </c>
      <c r="BW10" s="60">
        <v>42224</v>
      </c>
      <c r="BX10" s="250" t="s">
        <v>42</v>
      </c>
      <c r="BY10" s="252">
        <v>1750</v>
      </c>
      <c r="CA10" s="250"/>
    </row>
    <row r="11" spans="1:79" x14ac:dyDescent="0.2">
      <c r="A11" s="269">
        <v>42224.864583680559</v>
      </c>
      <c r="B11" s="176">
        <v>3340</v>
      </c>
      <c r="C11" s="39">
        <f t="shared" si="0"/>
        <v>85129920.000000015</v>
      </c>
      <c r="D11" s="39">
        <f t="shared" si="1"/>
        <v>85.407251985294138</v>
      </c>
      <c r="E11" s="61">
        <f t="shared" si="2"/>
        <v>1.2307813970588226</v>
      </c>
      <c r="F11" s="61">
        <f t="shared" si="3"/>
        <v>0.10416374999999944</v>
      </c>
      <c r="G11" s="61">
        <f t="shared" si="4"/>
        <v>84.176470588235304</v>
      </c>
      <c r="H11" s="61">
        <v>1.5</v>
      </c>
      <c r="I11" s="10">
        <f t="shared" si="6"/>
        <v>0.69749999999999979</v>
      </c>
      <c r="J11" s="10">
        <f t="shared" si="5"/>
        <v>9.5588235294117663E-4</v>
      </c>
      <c r="K11" s="10">
        <f t="shared" si="5"/>
        <v>8.3705882352941156E-4</v>
      </c>
      <c r="L11" s="10">
        <f t="shared" si="5"/>
        <v>6.8955882352941186E-2</v>
      </c>
      <c r="M11" s="10">
        <f t="shared" si="5"/>
        <v>3.8161764705882352E-4</v>
      </c>
      <c r="N11" s="10">
        <f t="shared" si="5"/>
        <v>9.5808823529411739E-5</v>
      </c>
      <c r="O11" s="10">
        <f t="shared" si="5"/>
        <v>50.07352941176471</v>
      </c>
      <c r="P11" s="10">
        <f t="shared" si="5"/>
        <v>1.9411764705882348E-3</v>
      </c>
      <c r="Q11" s="10">
        <f t="shared" si="5"/>
        <v>3.1794117647058817E-4</v>
      </c>
      <c r="R11" s="10">
        <f t="shared" si="5"/>
        <v>2.2397058823529414E-3</v>
      </c>
      <c r="S11" s="10">
        <f t="shared" si="5"/>
        <v>0.42911764705882338</v>
      </c>
      <c r="T11" s="10">
        <f t="shared" si="5"/>
        <v>6.7102941176470574E-4</v>
      </c>
      <c r="U11" s="10">
        <f t="shared" si="5"/>
        <v>6.4073529411764731</v>
      </c>
      <c r="V11" s="10">
        <f t="shared" si="5"/>
        <v>1.439705882352941E-2</v>
      </c>
      <c r="W11" s="10">
        <f t="shared" si="5"/>
        <v>5.8823529411764709E-6</v>
      </c>
      <c r="X11" s="10">
        <f t="shared" si="5"/>
        <v>1.5926470588235292E-3</v>
      </c>
      <c r="Y11" s="10">
        <f t="shared" si="5"/>
        <v>1.4294117647058826E-3</v>
      </c>
      <c r="Z11" s="10">
        <f t="shared" si="5"/>
        <v>2.6220588235294118</v>
      </c>
      <c r="AA11" s="10">
        <f t="shared" si="5"/>
        <v>1.8955882352941172E-3</v>
      </c>
      <c r="AB11" s="10">
        <f t="shared" si="5"/>
        <v>9.3382352941176494E-4</v>
      </c>
      <c r="AC11" s="10">
        <f t="shared" si="5"/>
        <v>25.07352941176471</v>
      </c>
      <c r="AD11" s="10">
        <f t="shared" si="5"/>
        <v>1.9264705882352935E-4</v>
      </c>
      <c r="AE11" s="10">
        <f t="shared" si="5"/>
        <v>2.1029411764705887E-3</v>
      </c>
      <c r="AF11" s="10">
        <f t="shared" si="5"/>
        <v>5.21764705882353E-3</v>
      </c>
      <c r="BW11" s="60">
        <v>42224</v>
      </c>
      <c r="BX11" s="250" t="s">
        <v>43</v>
      </c>
      <c r="BY11" s="252">
        <v>1770</v>
      </c>
      <c r="CA11" s="250"/>
    </row>
    <row r="12" spans="1:79" x14ac:dyDescent="0.2">
      <c r="A12" s="269">
        <v>42224.875000405096</v>
      </c>
      <c r="B12" s="176">
        <v>3360</v>
      </c>
      <c r="C12" s="39">
        <f t="shared" si="0"/>
        <v>85639680.000000015</v>
      </c>
      <c r="D12" s="39">
        <f t="shared" si="1"/>
        <v>85.474394382352969</v>
      </c>
      <c r="E12" s="61">
        <f t="shared" si="2"/>
        <v>1.2626296764705878</v>
      </c>
      <c r="F12" s="61">
        <f t="shared" si="3"/>
        <v>0.10468849999999996</v>
      </c>
      <c r="G12" s="61">
        <f t="shared" si="4"/>
        <v>84.211764705882359</v>
      </c>
      <c r="H12" s="61">
        <v>1.5</v>
      </c>
      <c r="I12" s="10">
        <f t="shared" si="6"/>
        <v>0.71499999999999975</v>
      </c>
      <c r="J12" s="10">
        <f t="shared" si="5"/>
        <v>9.4705882352941195E-4</v>
      </c>
      <c r="K12" s="10">
        <f t="shared" si="5"/>
        <v>8.3647058823529388E-4</v>
      </c>
      <c r="L12" s="10">
        <f t="shared" si="5"/>
        <v>6.9147058823529423E-2</v>
      </c>
      <c r="M12" s="10">
        <f t="shared" si="5"/>
        <v>3.7794117647058822E-4</v>
      </c>
      <c r="N12" s="10">
        <f t="shared" si="5"/>
        <v>9.4970588235294086E-5</v>
      </c>
      <c r="O12" s="10">
        <f t="shared" si="5"/>
        <v>50.088235294117652</v>
      </c>
      <c r="P12" s="10">
        <f t="shared" si="5"/>
        <v>1.9294117647058818E-3</v>
      </c>
      <c r="Q12" s="10">
        <f t="shared" si="5"/>
        <v>3.235294117647058E-4</v>
      </c>
      <c r="R12" s="10">
        <f t="shared" si="5"/>
        <v>2.2676470588235296E-3</v>
      </c>
      <c r="S12" s="10">
        <f t="shared" si="5"/>
        <v>0.44294117647058806</v>
      </c>
      <c r="T12" s="10">
        <f t="shared" si="5"/>
        <v>7.0323529411764688E-4</v>
      </c>
      <c r="U12" s="10">
        <f t="shared" si="5"/>
        <v>6.4088235294117677</v>
      </c>
      <c r="V12" s="10">
        <f t="shared" si="5"/>
        <v>1.4676470588235293E-2</v>
      </c>
      <c r="W12" s="10">
        <f t="shared" si="5"/>
        <v>7.0588235294117649E-6</v>
      </c>
      <c r="X12" s="10">
        <f t="shared" si="5"/>
        <v>1.591176470588235E-3</v>
      </c>
      <c r="Y12" s="10">
        <f t="shared" si="5"/>
        <v>1.4352941176470591E-3</v>
      </c>
      <c r="Z12" s="10">
        <f t="shared" si="5"/>
        <v>2.6264705882352941</v>
      </c>
      <c r="AA12" s="10">
        <f t="shared" si="5"/>
        <v>1.8747058823529407E-3</v>
      </c>
      <c r="AB12" s="10">
        <f t="shared" si="5"/>
        <v>9.2058823529411792E-4</v>
      </c>
      <c r="AC12" s="10">
        <f t="shared" si="5"/>
        <v>25.088235294117652</v>
      </c>
      <c r="AD12" s="10">
        <f t="shared" si="5"/>
        <v>1.9117647058823522E-4</v>
      </c>
      <c r="AE12" s="10">
        <f t="shared" si="5"/>
        <v>2.1235294117647064E-3</v>
      </c>
      <c r="AF12" s="10">
        <f t="shared" si="5"/>
        <v>5.2411764705882361E-3</v>
      </c>
      <c r="BW12" s="60">
        <v>42224</v>
      </c>
      <c r="BX12" s="250" t="s">
        <v>44</v>
      </c>
      <c r="BY12" s="252">
        <v>1790</v>
      </c>
      <c r="CA12" s="250"/>
    </row>
    <row r="13" spans="1:79" x14ac:dyDescent="0.2">
      <c r="A13" s="269">
        <v>42224.885417129626</v>
      </c>
      <c r="B13" s="176">
        <v>3370</v>
      </c>
      <c r="C13" s="39">
        <f t="shared" si="0"/>
        <v>85894560</v>
      </c>
      <c r="D13" s="39">
        <f t="shared" si="1"/>
        <v>85.541536779411771</v>
      </c>
      <c r="E13" s="61">
        <f t="shared" si="2"/>
        <v>1.2944779558823525</v>
      </c>
      <c r="F13" s="61">
        <f t="shared" si="3"/>
        <v>0.10521325000000004</v>
      </c>
      <c r="G13" s="61">
        <f t="shared" si="4"/>
        <v>84.247058823529429</v>
      </c>
      <c r="H13" s="61">
        <v>1.5</v>
      </c>
      <c r="I13" s="10">
        <f t="shared" si="6"/>
        <v>0.73249999999999971</v>
      </c>
      <c r="J13" s="10">
        <f t="shared" si="5"/>
        <v>9.3823529411764727E-4</v>
      </c>
      <c r="K13" s="10">
        <f t="shared" si="5"/>
        <v>8.3588235294117621E-4</v>
      </c>
      <c r="L13" s="10">
        <f t="shared" si="5"/>
        <v>6.9338235294117659E-2</v>
      </c>
      <c r="M13" s="10">
        <f t="shared" si="5"/>
        <v>3.7426470588235292E-4</v>
      </c>
      <c r="N13" s="10">
        <f t="shared" si="5"/>
        <v>9.4132352941176433E-5</v>
      </c>
      <c r="O13" s="10">
        <f t="shared" si="5"/>
        <v>50.102941176470594</v>
      </c>
      <c r="P13" s="10">
        <f t="shared" si="5"/>
        <v>1.9176470588235287E-3</v>
      </c>
      <c r="Q13" s="10">
        <f t="shared" si="5"/>
        <v>3.2911764705882343E-4</v>
      </c>
      <c r="R13" s="10">
        <f t="shared" si="5"/>
        <v>2.2955882352941178E-3</v>
      </c>
      <c r="S13" s="10">
        <f t="shared" si="5"/>
        <v>0.45676470588235274</v>
      </c>
      <c r="T13" s="10">
        <f t="shared" si="5"/>
        <v>7.3544117647058802E-4</v>
      </c>
      <c r="U13" s="10">
        <f t="shared" si="5"/>
        <v>6.4102941176470623</v>
      </c>
      <c r="V13" s="10">
        <f t="shared" si="5"/>
        <v>1.4955882352941175E-2</v>
      </c>
      <c r="W13" s="10">
        <f t="shared" si="5"/>
        <v>8.2352941176470598E-6</v>
      </c>
      <c r="X13" s="10">
        <f t="shared" si="5"/>
        <v>1.5897058823529408E-3</v>
      </c>
      <c r="Y13" s="10">
        <f t="shared" si="5"/>
        <v>1.4411764705882357E-3</v>
      </c>
      <c r="Z13" s="10">
        <f t="shared" si="5"/>
        <v>2.6308823529411764</v>
      </c>
      <c r="AA13" s="10">
        <f t="shared" si="5"/>
        <v>1.8538235294117641E-3</v>
      </c>
      <c r="AB13" s="10">
        <f t="shared" si="5"/>
        <v>9.073529411764709E-4</v>
      </c>
      <c r="AC13" s="10">
        <f t="shared" si="5"/>
        <v>25.102941176470594</v>
      </c>
      <c r="AD13" s="10">
        <f t="shared" si="5"/>
        <v>1.8970588235294109E-4</v>
      </c>
      <c r="AE13" s="10">
        <f t="shared" si="5"/>
        <v>2.1441176470588241E-3</v>
      </c>
      <c r="AF13" s="10">
        <f t="shared" si="5"/>
        <v>5.2647058823529422E-3</v>
      </c>
      <c r="BW13" s="60">
        <v>42224</v>
      </c>
      <c r="BX13" s="250" t="s">
        <v>45</v>
      </c>
      <c r="BY13" s="252">
        <v>1840</v>
      </c>
      <c r="CA13" s="250"/>
    </row>
    <row r="14" spans="1:79" x14ac:dyDescent="0.2">
      <c r="A14" s="269">
        <v>42224.895833854163</v>
      </c>
      <c r="B14" s="176">
        <v>3360</v>
      </c>
      <c r="C14" s="39">
        <f t="shared" si="0"/>
        <v>85639680.000000015</v>
      </c>
      <c r="D14" s="39">
        <f t="shared" si="1"/>
        <v>85.608679176470602</v>
      </c>
      <c r="E14" s="61">
        <f t="shared" si="2"/>
        <v>1.326326235294117</v>
      </c>
      <c r="F14" s="61">
        <f t="shared" si="3"/>
        <v>0.10573799999999989</v>
      </c>
      <c r="G14" s="61">
        <f t="shared" si="4"/>
        <v>84.282352941176484</v>
      </c>
      <c r="H14" s="61">
        <v>1.5</v>
      </c>
      <c r="I14" s="10">
        <f t="shared" si="6"/>
        <v>0.74999999999999967</v>
      </c>
      <c r="J14" s="10">
        <f t="shared" si="5"/>
        <v>9.294117647058826E-4</v>
      </c>
      <c r="K14" s="10">
        <f t="shared" si="5"/>
        <v>8.3529411764705853E-4</v>
      </c>
      <c r="L14" s="10">
        <f t="shared" si="5"/>
        <v>6.9529411764705895E-2</v>
      </c>
      <c r="M14" s="10">
        <f t="shared" si="5"/>
        <v>3.7058823529411761E-4</v>
      </c>
      <c r="N14" s="10">
        <f t="shared" si="5"/>
        <v>9.329411764705878E-5</v>
      </c>
      <c r="O14" s="10">
        <f t="shared" si="5"/>
        <v>50.117647058823536</v>
      </c>
      <c r="P14" s="10">
        <f t="shared" si="5"/>
        <v>1.9058823529411757E-3</v>
      </c>
      <c r="Q14" s="10">
        <f t="shared" si="5"/>
        <v>3.3470588235294107E-4</v>
      </c>
      <c r="R14" s="10">
        <f t="shared" si="5"/>
        <v>2.3235294117647061E-3</v>
      </c>
      <c r="S14" s="10">
        <f t="shared" si="5"/>
        <v>0.47058823529411742</v>
      </c>
      <c r="T14" s="10">
        <f t="shared" si="5"/>
        <v>7.6764705882352915E-4</v>
      </c>
      <c r="U14" s="10">
        <f t="shared" si="5"/>
        <v>6.4117647058823568</v>
      </c>
      <c r="V14" s="10">
        <f t="shared" si="5"/>
        <v>1.5235294117647057E-2</v>
      </c>
      <c r="W14" s="10">
        <f t="shared" si="5"/>
        <v>9.4117647058823538E-6</v>
      </c>
      <c r="X14" s="10">
        <f t="shared" si="5"/>
        <v>1.5882352941176466E-3</v>
      </c>
      <c r="Y14" s="10">
        <f t="shared" si="5"/>
        <v>1.4470588235294122E-3</v>
      </c>
      <c r="Z14" s="10">
        <f t="shared" si="5"/>
        <v>2.6352941176470588</v>
      </c>
      <c r="AA14" s="10">
        <f t="shared" si="5"/>
        <v>1.8329411764705875E-3</v>
      </c>
      <c r="AB14" s="10">
        <f t="shared" si="5"/>
        <v>8.9411764705882388E-4</v>
      </c>
      <c r="AC14" s="10">
        <f t="shared" si="5"/>
        <v>25.117647058823536</v>
      </c>
      <c r="AD14" s="10">
        <f t="shared" si="5"/>
        <v>1.8823529411764696E-4</v>
      </c>
      <c r="AE14" s="10">
        <f t="shared" si="5"/>
        <v>2.1647058823529419E-3</v>
      </c>
      <c r="AF14" s="10">
        <f t="shared" si="5"/>
        <v>5.2882352941176483E-3</v>
      </c>
      <c r="BW14" s="60">
        <v>42224</v>
      </c>
      <c r="BX14" s="250" t="s">
        <v>46</v>
      </c>
      <c r="BY14" s="252">
        <v>1910</v>
      </c>
      <c r="CA14" s="250"/>
    </row>
    <row r="15" spans="1:79" x14ac:dyDescent="0.2">
      <c r="A15" s="269">
        <v>42224.906250578701</v>
      </c>
      <c r="B15" s="176">
        <v>3380</v>
      </c>
      <c r="C15" s="39">
        <f t="shared" si="0"/>
        <v>86149440</v>
      </c>
      <c r="D15" s="39">
        <f t="shared" si="1"/>
        <v>85.675821573529447</v>
      </c>
      <c r="E15" s="61">
        <f t="shared" si="2"/>
        <v>1.3581745147058819</v>
      </c>
      <c r="F15" s="61">
        <f t="shared" si="3"/>
        <v>0.10626275000000018</v>
      </c>
      <c r="G15" s="61">
        <f t="shared" si="4"/>
        <v>84.317647058823553</v>
      </c>
      <c r="H15" s="61">
        <v>1.5</v>
      </c>
      <c r="I15" s="10">
        <f t="shared" si="6"/>
        <v>0.76749999999999963</v>
      </c>
      <c r="J15" s="10">
        <f t="shared" si="5"/>
        <v>9.2058823529411792E-4</v>
      </c>
      <c r="K15" s="10">
        <f t="shared" si="5"/>
        <v>8.3470588235294086E-4</v>
      </c>
      <c r="L15" s="10">
        <f t="shared" si="5"/>
        <v>6.9720588235294131E-2</v>
      </c>
      <c r="M15" s="10">
        <f t="shared" si="5"/>
        <v>3.6691176470588231E-4</v>
      </c>
      <c r="N15" s="10">
        <f t="shared" si="5"/>
        <v>9.2455882352941127E-5</v>
      </c>
      <c r="O15" s="10">
        <f t="shared" si="5"/>
        <v>50.132352941176478</v>
      </c>
      <c r="P15" s="10">
        <f t="shared" si="5"/>
        <v>1.8941176470588226E-3</v>
      </c>
      <c r="Q15" s="10">
        <f t="shared" si="5"/>
        <v>3.402941176470587E-4</v>
      </c>
      <c r="R15" s="10">
        <f t="shared" si="5"/>
        <v>2.3514705882352943E-3</v>
      </c>
      <c r="S15" s="10">
        <f t="shared" si="5"/>
        <v>0.4844117647058821</v>
      </c>
      <c r="T15" s="10">
        <f t="shared" si="5"/>
        <v>7.9985294117647029E-4</v>
      </c>
      <c r="U15" s="10">
        <f t="shared" si="5"/>
        <v>6.4132352941176514</v>
      </c>
      <c r="V15" s="10">
        <f t="shared" si="5"/>
        <v>1.5514705882352939E-2</v>
      </c>
      <c r="W15" s="10">
        <f t="shared" si="5"/>
        <v>1.0588235294117648E-5</v>
      </c>
      <c r="X15" s="10">
        <f t="shared" si="5"/>
        <v>1.5867647058823524E-3</v>
      </c>
      <c r="Y15" s="10">
        <f t="shared" si="5"/>
        <v>1.4529411764705887E-3</v>
      </c>
      <c r="Z15" s="10">
        <f t="shared" si="5"/>
        <v>2.6397058823529411</v>
      </c>
      <c r="AA15" s="10">
        <f t="shared" si="5"/>
        <v>1.812058823529411E-3</v>
      </c>
      <c r="AB15" s="10">
        <f t="shared" si="5"/>
        <v>8.8088235294117687E-4</v>
      </c>
      <c r="AC15" s="10">
        <f t="shared" si="5"/>
        <v>25.132352941176478</v>
      </c>
      <c r="AD15" s="10">
        <f t="shared" si="5"/>
        <v>1.8676470588235283E-4</v>
      </c>
      <c r="AE15" s="10">
        <f t="shared" si="5"/>
        <v>2.1852941176470596E-3</v>
      </c>
      <c r="AF15" s="10">
        <f t="shared" si="5"/>
        <v>5.3117647058823544E-3</v>
      </c>
      <c r="BW15" s="60">
        <v>42224</v>
      </c>
      <c r="BX15" s="250" t="s">
        <v>47</v>
      </c>
      <c r="BY15" s="252">
        <v>2040</v>
      </c>
      <c r="CA15" s="250"/>
    </row>
    <row r="16" spans="1:79" x14ac:dyDescent="0.2">
      <c r="A16" s="269">
        <v>42224.916667303238</v>
      </c>
      <c r="B16" s="176">
        <v>3370</v>
      </c>
      <c r="C16" s="39">
        <f t="shared" si="0"/>
        <v>85894560</v>
      </c>
      <c r="D16" s="39">
        <f t="shared" si="1"/>
        <v>85.742963970588235</v>
      </c>
      <c r="E16" s="61">
        <f t="shared" si="2"/>
        <v>1.3900227941176462</v>
      </c>
      <c r="F16" s="61">
        <f t="shared" si="3"/>
        <v>0.10678749999999981</v>
      </c>
      <c r="G16" s="61">
        <f t="shared" si="4"/>
        <v>84.352941176470608</v>
      </c>
      <c r="H16" s="61">
        <v>1.5</v>
      </c>
      <c r="I16" s="10">
        <f t="shared" si="6"/>
        <v>0.78499999999999959</v>
      </c>
      <c r="J16" s="10">
        <f t="shared" si="5"/>
        <v>9.1176470588235324E-4</v>
      </c>
      <c r="K16" s="10">
        <f t="shared" si="5"/>
        <v>8.3411764705882319E-4</v>
      </c>
      <c r="L16" s="10">
        <f t="shared" si="5"/>
        <v>6.9911764705882368E-2</v>
      </c>
      <c r="M16" s="10">
        <f t="shared" si="5"/>
        <v>3.6323529411764701E-4</v>
      </c>
      <c r="N16" s="10">
        <f t="shared" si="5"/>
        <v>9.1617647058823474E-5</v>
      </c>
      <c r="O16" s="10">
        <f t="shared" si="5"/>
        <v>50.14705882352942</v>
      </c>
      <c r="P16" s="10">
        <f t="shared" si="5"/>
        <v>1.8823529411764696E-3</v>
      </c>
      <c r="Q16" s="10">
        <f t="shared" si="5"/>
        <v>3.4588235294117633E-4</v>
      </c>
      <c r="R16" s="10">
        <f t="shared" si="5"/>
        <v>2.3794117647058825E-3</v>
      </c>
      <c r="S16" s="10">
        <f t="shared" si="5"/>
        <v>0.49823529411764678</v>
      </c>
      <c r="T16" s="10">
        <f t="shared" si="5"/>
        <v>8.3205882352941143E-4</v>
      </c>
      <c r="U16" s="10">
        <f t="shared" si="5"/>
        <v>6.4147058823529459</v>
      </c>
      <c r="V16" s="10">
        <f t="shared" si="5"/>
        <v>1.5794117647058823E-2</v>
      </c>
      <c r="W16" s="10">
        <f t="shared" si="5"/>
        <v>1.1764705882352942E-5</v>
      </c>
      <c r="X16" s="10">
        <f t="shared" si="5"/>
        <v>1.5852941176470582E-3</v>
      </c>
      <c r="Y16" s="10">
        <f t="shared" si="5"/>
        <v>1.4588235294117652E-3</v>
      </c>
      <c r="Z16" s="10">
        <f t="shared" si="5"/>
        <v>2.6441176470588235</v>
      </c>
      <c r="AA16" s="10">
        <f t="shared" si="5"/>
        <v>1.7911764705882344E-3</v>
      </c>
      <c r="AB16" s="10">
        <f t="shared" si="5"/>
        <v>8.6764705882352985E-4</v>
      </c>
      <c r="AC16" s="10">
        <f t="shared" si="5"/>
        <v>25.14705882352942</v>
      </c>
      <c r="AD16" s="10">
        <f t="shared" si="5"/>
        <v>1.852941176470587E-4</v>
      </c>
      <c r="AE16" s="10">
        <f t="shared" si="5"/>
        <v>2.2058823529411773E-3</v>
      </c>
      <c r="AF16" s="10">
        <f t="shared" si="5"/>
        <v>5.3352941176470605E-3</v>
      </c>
      <c r="BW16" s="60">
        <v>42224</v>
      </c>
      <c r="BX16" s="250" t="s">
        <v>48</v>
      </c>
      <c r="BY16" s="252">
        <v>2140</v>
      </c>
      <c r="CA16" s="250"/>
    </row>
    <row r="17" spans="1:79" x14ac:dyDescent="0.2">
      <c r="A17" s="269">
        <v>42224.927084027775</v>
      </c>
      <c r="B17" s="176">
        <v>3370</v>
      </c>
      <c r="C17" s="39">
        <f t="shared" si="0"/>
        <v>85894560</v>
      </c>
      <c r="D17" s="39">
        <f t="shared" si="1"/>
        <v>85.81010636764708</v>
      </c>
      <c r="E17" s="61">
        <f t="shared" si="2"/>
        <v>1.4218710735294109</v>
      </c>
      <c r="F17" s="61">
        <f t="shared" si="3"/>
        <v>0.10731224999999989</v>
      </c>
      <c r="G17" s="61">
        <f t="shared" si="4"/>
        <v>84.388235294117663</v>
      </c>
      <c r="H17" s="61">
        <v>1.5</v>
      </c>
      <c r="I17" s="10">
        <f t="shared" si="6"/>
        <v>0.80249999999999955</v>
      </c>
      <c r="J17" s="10">
        <f t="shared" si="5"/>
        <v>9.0294117647058856E-4</v>
      </c>
      <c r="K17" s="10">
        <f t="shared" si="5"/>
        <v>8.3352941176470551E-4</v>
      </c>
      <c r="L17" s="10">
        <f t="shared" si="5"/>
        <v>7.0102941176470604E-2</v>
      </c>
      <c r="M17" s="10">
        <f t="shared" si="5"/>
        <v>3.5955882352941171E-4</v>
      </c>
      <c r="N17" s="10">
        <f t="shared" si="5"/>
        <v>9.0779411764705821E-5</v>
      </c>
      <c r="O17" s="10">
        <f t="shared" si="5"/>
        <v>50.161764705882362</v>
      </c>
      <c r="P17" s="10">
        <f t="shared" si="5"/>
        <v>1.8705882352941165E-3</v>
      </c>
      <c r="Q17" s="10">
        <f t="shared" si="5"/>
        <v>3.5147058823529396E-4</v>
      </c>
      <c r="R17" s="10">
        <f t="shared" si="5"/>
        <v>2.4073529411764707E-3</v>
      </c>
      <c r="S17" s="10">
        <f t="shared" si="5"/>
        <v>0.51205882352941146</v>
      </c>
      <c r="T17" s="10">
        <f t="shared" si="5"/>
        <v>8.6426470588235257E-4</v>
      </c>
      <c r="U17" s="10">
        <f t="shared" si="5"/>
        <v>6.4161764705882405</v>
      </c>
      <c r="V17" s="10">
        <f t="shared" si="5"/>
        <v>1.6073529411764705E-2</v>
      </c>
      <c r="W17" s="10">
        <f t="shared" si="5"/>
        <v>1.2941176470588236E-5</v>
      </c>
      <c r="X17" s="10">
        <f t="shared" si="5"/>
        <v>1.583823529411764E-3</v>
      </c>
      <c r="Y17" s="10">
        <f t="shared" si="5"/>
        <v>1.4647058823529418E-3</v>
      </c>
      <c r="Z17" s="10">
        <f t="shared" si="5"/>
        <v>2.6485294117647058</v>
      </c>
      <c r="AA17" s="10">
        <f t="shared" si="5"/>
        <v>1.7702941176470578E-3</v>
      </c>
      <c r="AB17" s="10">
        <f t="shared" si="5"/>
        <v>8.5441176470588283E-4</v>
      </c>
      <c r="AC17" s="10">
        <f t="shared" si="5"/>
        <v>25.161764705882362</v>
      </c>
      <c r="AD17" s="10">
        <f t="shared" si="5"/>
        <v>1.8382352941176457E-4</v>
      </c>
      <c r="AE17" s="10">
        <f t="shared" si="5"/>
        <v>2.226470588235295E-3</v>
      </c>
      <c r="AF17" s="10">
        <f t="shared" si="5"/>
        <v>5.3588235294117666E-3</v>
      </c>
      <c r="BW17" s="60">
        <v>42224</v>
      </c>
      <c r="BX17" s="250" t="s">
        <v>49</v>
      </c>
      <c r="BY17" s="252">
        <v>2250</v>
      </c>
      <c r="CA17" s="250"/>
    </row>
    <row r="18" spans="1:79" x14ac:dyDescent="0.2">
      <c r="A18" s="269">
        <v>42224.937500752312</v>
      </c>
      <c r="B18" s="176">
        <v>3360</v>
      </c>
      <c r="C18" s="39">
        <f t="shared" si="0"/>
        <v>85639680.000000015</v>
      </c>
      <c r="D18" s="39">
        <f t="shared" si="1"/>
        <v>85.877248764705925</v>
      </c>
      <c r="E18" s="61">
        <f t="shared" si="2"/>
        <v>1.4537193529411756</v>
      </c>
      <c r="F18" s="61">
        <f t="shared" si="3"/>
        <v>0.10783699999999996</v>
      </c>
      <c r="G18" s="61">
        <f t="shared" si="4"/>
        <v>84.423529411764733</v>
      </c>
      <c r="H18" s="61">
        <v>1.5</v>
      </c>
      <c r="I18" s="10">
        <f t="shared" si="6"/>
        <v>0.81999999999999951</v>
      </c>
      <c r="J18" s="10">
        <f t="shared" si="5"/>
        <v>8.9411764705882388E-4</v>
      </c>
      <c r="K18" s="10">
        <f t="shared" si="5"/>
        <v>8.3294117647058784E-4</v>
      </c>
      <c r="L18" s="10">
        <f t="shared" ref="L18:L73" si="7">L17+(L$74-L$6)*(1/68)</f>
        <v>7.029411764705884E-2</v>
      </c>
      <c r="M18" s="10">
        <f t="shared" ref="M18:M73" si="8">M17+(M$74-M$6)*(1/68)</f>
        <v>3.5588235294117641E-4</v>
      </c>
      <c r="N18" s="10">
        <f t="shared" ref="N18:N73" si="9">N17+(N$74-N$6)*(1/68)</f>
        <v>8.9941176470588168E-5</v>
      </c>
      <c r="O18" s="10">
        <f t="shared" ref="O18:O73" si="10">O17+(O$74-O$6)*(1/68)</f>
        <v>50.176470588235304</v>
      </c>
      <c r="P18" s="10">
        <f t="shared" ref="P18:P73" si="11">P17+(P$74-P$6)*(1/68)</f>
        <v>1.8588235294117635E-3</v>
      </c>
      <c r="Q18" s="10">
        <f t="shared" ref="Q18:Q73" si="12">Q17+(Q$74-Q$6)*(1/68)</f>
        <v>3.570588235294116E-4</v>
      </c>
      <c r="R18" s="10">
        <f t="shared" ref="R18:R73" si="13">R17+(R$74-R$6)*(1/68)</f>
        <v>2.4352941176470589E-3</v>
      </c>
      <c r="S18" s="10">
        <f t="shared" ref="S18:S73" si="14">S17+(S$74-S$6)*(1/68)</f>
        <v>0.52588235294117613</v>
      </c>
      <c r="T18" s="10">
        <f t="shared" ref="T18:T73" si="15">T17+(T$74-T$6)*(1/68)</f>
        <v>8.9647058823529371E-4</v>
      </c>
      <c r="U18" s="10">
        <f t="shared" ref="U18:U73" si="16">U17+(U$74-U$6)*(1/68)</f>
        <v>6.417647058823535</v>
      </c>
      <c r="V18" s="10">
        <f t="shared" ref="V18:V73" si="17">V17+(V$74-V$6)*(1/68)</f>
        <v>1.6352941176470587E-2</v>
      </c>
      <c r="W18" s="10">
        <f t="shared" ref="W18:W73" si="18">W17+(W$74-W$6)*(1/68)</f>
        <v>1.411764705882353E-5</v>
      </c>
      <c r="X18" s="10">
        <f t="shared" ref="X18:X73" si="19">X17+(X$74-X$6)*(1/68)</f>
        <v>1.5823529411764699E-3</v>
      </c>
      <c r="Y18" s="10">
        <f t="shared" ref="Y18:Y73" si="20">Y17+(Y$74-Y$6)*(1/68)</f>
        <v>1.4705882352941183E-3</v>
      </c>
      <c r="Z18" s="10">
        <f t="shared" ref="Z18:Z73" si="21">Z17+(Z$74-Z$6)*(1/68)</f>
        <v>2.6529411764705881</v>
      </c>
      <c r="AA18" s="10">
        <f t="shared" ref="AA18:AA73" si="22">AA17+(AA$74-AA$6)*(1/68)</f>
        <v>1.7494117647058813E-3</v>
      </c>
      <c r="AB18" s="10">
        <f t="shared" ref="AB18:AB73" si="23">AB17+(AB$74-AB$6)*(1/68)</f>
        <v>8.4117647058823582E-4</v>
      </c>
      <c r="AC18" s="10">
        <f t="shared" ref="AC18:AC73" si="24">AC17+(AC$74-AC$6)*(1/68)</f>
        <v>25.176470588235304</v>
      </c>
      <c r="AD18" s="10">
        <f t="shared" ref="AD18:AD73" si="25">AD17+(AD$74-AD$6)*(1/68)</f>
        <v>1.8235294117647044E-4</v>
      </c>
      <c r="AE18" s="10">
        <f t="shared" ref="AE18:AE73" si="26">AE17+(AE$74-AE$6)*(1/68)</f>
        <v>2.2470588235294128E-3</v>
      </c>
      <c r="AF18" s="10">
        <f t="shared" ref="AF18:AF73" si="27">AF17+(AF$74-AF$6)*(1/68)</f>
        <v>5.3823529411764727E-3</v>
      </c>
      <c r="BW18" s="60">
        <v>42224</v>
      </c>
      <c r="BX18" s="250" t="s">
        <v>50</v>
      </c>
      <c r="BY18" s="252">
        <v>2360</v>
      </c>
      <c r="CA18" s="250"/>
    </row>
    <row r="19" spans="1:79" x14ac:dyDescent="0.2">
      <c r="A19" s="269">
        <v>42224.947917476849</v>
      </c>
      <c r="B19" s="176">
        <v>3360</v>
      </c>
      <c r="C19" s="39">
        <f t="shared" si="0"/>
        <v>85639680.000000015</v>
      </c>
      <c r="D19" s="39">
        <f t="shared" si="1"/>
        <v>85.944391161764727</v>
      </c>
      <c r="E19" s="61">
        <f t="shared" si="2"/>
        <v>1.4855676323529401</v>
      </c>
      <c r="F19" s="61">
        <f t="shared" si="3"/>
        <v>0.10836174999999981</v>
      </c>
      <c r="G19" s="61">
        <f t="shared" si="4"/>
        <v>84.458823529411788</v>
      </c>
      <c r="H19" s="61">
        <v>1.5</v>
      </c>
      <c r="I19" s="10">
        <f t="shared" si="6"/>
        <v>0.83749999999999947</v>
      </c>
      <c r="J19" s="10">
        <f t="shared" ref="J19:J73" si="28">J18+(J$74-J$6)*(1/68)</f>
        <v>8.8529411764705921E-4</v>
      </c>
      <c r="K19" s="10">
        <f t="shared" ref="K19:K73" si="29">K18+(K$74-K$6)*(1/68)</f>
        <v>8.3235294117647016E-4</v>
      </c>
      <c r="L19" s="10">
        <f t="shared" si="7"/>
        <v>7.0485294117647077E-2</v>
      </c>
      <c r="M19" s="10">
        <f t="shared" si="8"/>
        <v>3.5220588235294111E-4</v>
      </c>
      <c r="N19" s="10">
        <f t="shared" si="9"/>
        <v>8.9102941176470515E-5</v>
      </c>
      <c r="O19" s="10">
        <f t="shared" si="10"/>
        <v>50.191176470588246</v>
      </c>
      <c r="P19" s="10">
        <f t="shared" si="11"/>
        <v>1.8470588235294104E-3</v>
      </c>
      <c r="Q19" s="10">
        <f t="shared" si="12"/>
        <v>3.6264705882352923E-4</v>
      </c>
      <c r="R19" s="10">
        <f t="shared" si="13"/>
        <v>2.4632352941176472E-3</v>
      </c>
      <c r="S19" s="10">
        <f t="shared" si="14"/>
        <v>0.53970588235294081</v>
      </c>
      <c r="T19" s="10">
        <f t="shared" si="15"/>
        <v>9.2867647058823485E-4</v>
      </c>
      <c r="U19" s="10">
        <f t="shared" si="16"/>
        <v>6.4191176470588296</v>
      </c>
      <c r="V19" s="10">
        <f t="shared" si="17"/>
        <v>1.663235294117647E-2</v>
      </c>
      <c r="W19" s="10">
        <f t="shared" si="18"/>
        <v>1.5294117647058826E-5</v>
      </c>
      <c r="X19" s="10">
        <f t="shared" si="19"/>
        <v>1.5808823529411757E-3</v>
      </c>
      <c r="Y19" s="10">
        <f t="shared" si="20"/>
        <v>1.4764705882352948E-3</v>
      </c>
      <c r="Z19" s="10">
        <f t="shared" si="21"/>
        <v>2.6573529411764705</v>
      </c>
      <c r="AA19" s="10">
        <f t="shared" si="22"/>
        <v>1.7285294117647047E-3</v>
      </c>
      <c r="AB19" s="10">
        <f t="shared" si="23"/>
        <v>8.279411764705888E-4</v>
      </c>
      <c r="AC19" s="10">
        <f t="shared" si="24"/>
        <v>25.191176470588246</v>
      </c>
      <c r="AD19" s="10">
        <f t="shared" si="25"/>
        <v>1.8088235294117631E-4</v>
      </c>
      <c r="AE19" s="10">
        <f t="shared" si="26"/>
        <v>2.2676470588235305E-3</v>
      </c>
      <c r="AF19" s="10">
        <f t="shared" si="27"/>
        <v>5.4058823529411788E-3</v>
      </c>
      <c r="BW19" s="60">
        <v>42224</v>
      </c>
      <c r="BX19" s="250" t="s">
        <v>51</v>
      </c>
      <c r="BY19" s="252">
        <v>2430</v>
      </c>
      <c r="CA19" s="250"/>
    </row>
    <row r="20" spans="1:79" x14ac:dyDescent="0.2">
      <c r="A20" s="269">
        <v>42224.958334201387</v>
      </c>
      <c r="B20" s="176">
        <v>3360</v>
      </c>
      <c r="C20" s="39">
        <f t="shared" si="0"/>
        <v>85639680.000000015</v>
      </c>
      <c r="D20" s="39">
        <f t="shared" si="1"/>
        <v>86.011533558823558</v>
      </c>
      <c r="E20" s="61">
        <f t="shared" si="2"/>
        <v>1.5174159117647046</v>
      </c>
      <c r="F20" s="61">
        <f t="shared" si="3"/>
        <v>0.10888649999999966</v>
      </c>
      <c r="G20" s="61">
        <f t="shared" si="4"/>
        <v>84.494117647058857</v>
      </c>
      <c r="H20" s="61">
        <v>1.5</v>
      </c>
      <c r="I20" s="10">
        <f t="shared" si="6"/>
        <v>0.85499999999999943</v>
      </c>
      <c r="J20" s="10">
        <f t="shared" si="28"/>
        <v>8.7647058823529453E-4</v>
      </c>
      <c r="K20" s="10">
        <f t="shared" si="29"/>
        <v>8.3176470588235249E-4</v>
      </c>
      <c r="L20" s="10">
        <f t="shared" si="7"/>
        <v>7.0676470588235313E-2</v>
      </c>
      <c r="M20" s="10">
        <f t="shared" si="8"/>
        <v>3.4852941176470581E-4</v>
      </c>
      <c r="N20" s="10">
        <f t="shared" si="9"/>
        <v>8.8264705882352862E-5</v>
      </c>
      <c r="O20" s="10">
        <f t="shared" si="10"/>
        <v>50.205882352941188</v>
      </c>
      <c r="P20" s="10">
        <f t="shared" si="11"/>
        <v>1.8352941176470574E-3</v>
      </c>
      <c r="Q20" s="10">
        <f t="shared" si="12"/>
        <v>3.6823529411764686E-4</v>
      </c>
      <c r="R20" s="10">
        <f t="shared" si="13"/>
        <v>2.4911764705882354E-3</v>
      </c>
      <c r="S20" s="10">
        <f t="shared" si="14"/>
        <v>0.55352941176470549</v>
      </c>
      <c r="T20" s="10">
        <f t="shared" si="15"/>
        <v>9.6088235294117599E-4</v>
      </c>
      <c r="U20" s="10">
        <f t="shared" si="16"/>
        <v>6.4205882352941241</v>
      </c>
      <c r="V20" s="10">
        <f t="shared" si="17"/>
        <v>1.6911764705882352E-2</v>
      </c>
      <c r="W20" s="10">
        <f t="shared" si="18"/>
        <v>1.647058823529412E-5</v>
      </c>
      <c r="X20" s="10">
        <f t="shared" si="19"/>
        <v>1.5794117647058815E-3</v>
      </c>
      <c r="Y20" s="10">
        <f t="shared" si="20"/>
        <v>1.4823529411764713E-3</v>
      </c>
      <c r="Z20" s="10">
        <f t="shared" si="21"/>
        <v>2.6617647058823528</v>
      </c>
      <c r="AA20" s="10">
        <f t="shared" si="22"/>
        <v>1.7076470588235282E-3</v>
      </c>
      <c r="AB20" s="10">
        <f t="shared" si="23"/>
        <v>8.1470588235294178E-4</v>
      </c>
      <c r="AC20" s="10">
        <f t="shared" si="24"/>
        <v>25.205882352941188</v>
      </c>
      <c r="AD20" s="10">
        <f t="shared" si="25"/>
        <v>1.7941176470588217E-4</v>
      </c>
      <c r="AE20" s="10">
        <f t="shared" si="26"/>
        <v>2.2882352941176482E-3</v>
      </c>
      <c r="AF20" s="10">
        <f t="shared" si="27"/>
        <v>5.4294117647058849E-3</v>
      </c>
      <c r="BW20" s="60">
        <v>42224</v>
      </c>
      <c r="BX20" s="250" t="s">
        <v>52</v>
      </c>
      <c r="BY20" s="252">
        <v>2490</v>
      </c>
      <c r="CA20" s="250"/>
    </row>
    <row r="21" spans="1:79" x14ac:dyDescent="0.2">
      <c r="A21" s="269">
        <v>42224.968750925924</v>
      </c>
      <c r="B21" s="176">
        <v>3400</v>
      </c>
      <c r="C21" s="39">
        <f t="shared" si="0"/>
        <v>86659200.000000015</v>
      </c>
      <c r="D21" s="39">
        <f t="shared" si="1"/>
        <v>86.078675955882403</v>
      </c>
      <c r="E21" s="61">
        <f t="shared" si="2"/>
        <v>1.5492641911764697</v>
      </c>
      <c r="F21" s="61">
        <f t="shared" si="3"/>
        <v>0.10941125000000018</v>
      </c>
      <c r="G21" s="61">
        <f t="shared" si="4"/>
        <v>84.529411764705912</v>
      </c>
      <c r="H21" s="61">
        <v>1.5</v>
      </c>
      <c r="I21" s="10">
        <f t="shared" si="6"/>
        <v>0.87249999999999939</v>
      </c>
      <c r="J21" s="10">
        <f t="shared" si="28"/>
        <v>8.6764705882352985E-4</v>
      </c>
      <c r="K21" s="10">
        <f t="shared" si="29"/>
        <v>8.3117647058823481E-4</v>
      </c>
      <c r="L21" s="10">
        <f t="shared" si="7"/>
        <v>7.0867647058823549E-2</v>
      </c>
      <c r="M21" s="10">
        <f t="shared" si="8"/>
        <v>3.4485294117647051E-4</v>
      </c>
      <c r="N21" s="10">
        <f t="shared" si="9"/>
        <v>8.7426470588235209E-5</v>
      </c>
      <c r="O21" s="10">
        <f t="shared" si="10"/>
        <v>50.22058823529413</v>
      </c>
      <c r="P21" s="10">
        <f t="shared" si="11"/>
        <v>1.8235294117647043E-3</v>
      </c>
      <c r="Q21" s="10">
        <f t="shared" si="12"/>
        <v>3.738235294117645E-4</v>
      </c>
      <c r="R21" s="10">
        <f t="shared" si="13"/>
        <v>2.5191176470588236E-3</v>
      </c>
      <c r="S21" s="10">
        <f t="shared" si="14"/>
        <v>0.56735294117647017</v>
      </c>
      <c r="T21" s="10">
        <f t="shared" si="15"/>
        <v>9.9308823529411713E-4</v>
      </c>
      <c r="U21" s="10">
        <f t="shared" si="16"/>
        <v>6.4220588235294187</v>
      </c>
      <c r="V21" s="10">
        <f t="shared" si="17"/>
        <v>1.7191176470588234E-2</v>
      </c>
      <c r="W21" s="10">
        <f t="shared" si="18"/>
        <v>1.7647058823529414E-5</v>
      </c>
      <c r="X21" s="10">
        <f t="shared" si="19"/>
        <v>1.5779411764705873E-3</v>
      </c>
      <c r="Y21" s="10">
        <f t="shared" si="20"/>
        <v>1.4882352941176479E-3</v>
      </c>
      <c r="Z21" s="10">
        <f t="shared" si="21"/>
        <v>2.6661764705882351</v>
      </c>
      <c r="AA21" s="10">
        <f t="shared" si="22"/>
        <v>1.6867647058823516E-3</v>
      </c>
      <c r="AB21" s="10">
        <f t="shared" si="23"/>
        <v>8.0147058823529477E-4</v>
      </c>
      <c r="AC21" s="10">
        <f t="shared" si="24"/>
        <v>25.22058823529413</v>
      </c>
      <c r="AD21" s="10">
        <f t="shared" si="25"/>
        <v>1.7794117647058804E-4</v>
      </c>
      <c r="AE21" s="10">
        <f t="shared" si="26"/>
        <v>2.3088235294117659E-3</v>
      </c>
      <c r="AF21" s="10">
        <f t="shared" si="27"/>
        <v>5.452941176470591E-3</v>
      </c>
      <c r="BW21" s="60">
        <v>42224</v>
      </c>
      <c r="BX21" s="250" t="s">
        <v>53</v>
      </c>
      <c r="BY21" s="252">
        <v>2600</v>
      </c>
      <c r="CA21" s="250"/>
    </row>
    <row r="22" spans="1:79" x14ac:dyDescent="0.2">
      <c r="A22" s="269">
        <v>42224.979167650461</v>
      </c>
      <c r="B22" s="176">
        <v>3360</v>
      </c>
      <c r="C22" s="39">
        <f t="shared" si="0"/>
        <v>85639680.000000015</v>
      </c>
      <c r="D22" s="39">
        <f t="shared" si="1"/>
        <v>86.145818352941191</v>
      </c>
      <c r="E22" s="61">
        <f t="shared" si="2"/>
        <v>1.5811124705882347</v>
      </c>
      <c r="F22" s="61">
        <f t="shared" si="3"/>
        <v>0.10993600000000048</v>
      </c>
      <c r="G22" s="61">
        <f t="shared" si="4"/>
        <v>84.564705882352968</v>
      </c>
      <c r="H22" s="61">
        <v>1.5</v>
      </c>
      <c r="I22" s="10">
        <f t="shared" si="6"/>
        <v>0.88999999999999935</v>
      </c>
      <c r="J22" s="10">
        <f t="shared" si="28"/>
        <v>8.5882352941176517E-4</v>
      </c>
      <c r="K22" s="10">
        <f t="shared" si="29"/>
        <v>8.3058823529411714E-4</v>
      </c>
      <c r="L22" s="10">
        <f t="shared" si="7"/>
        <v>7.1058823529411785E-2</v>
      </c>
      <c r="M22" s="10">
        <f t="shared" si="8"/>
        <v>3.4117647058823521E-4</v>
      </c>
      <c r="N22" s="10">
        <f t="shared" si="9"/>
        <v>8.6588235294117555E-5</v>
      </c>
      <c r="O22" s="10">
        <f t="shared" si="10"/>
        <v>50.235294117647072</v>
      </c>
      <c r="P22" s="10">
        <f t="shared" si="11"/>
        <v>1.8117647058823513E-3</v>
      </c>
      <c r="Q22" s="10">
        <f t="shared" si="12"/>
        <v>3.7941176470588213E-4</v>
      </c>
      <c r="R22" s="10">
        <f t="shared" si="13"/>
        <v>2.5470588235294118E-3</v>
      </c>
      <c r="S22" s="10">
        <f t="shared" si="14"/>
        <v>0.58117647058823485</v>
      </c>
      <c r="T22" s="10">
        <f t="shared" si="15"/>
        <v>1.0252941176470583E-3</v>
      </c>
      <c r="U22" s="10">
        <f t="shared" si="16"/>
        <v>6.4235294117647133</v>
      </c>
      <c r="V22" s="10">
        <f t="shared" si="17"/>
        <v>1.7470588235294116E-2</v>
      </c>
      <c r="W22" s="10">
        <f t="shared" si="18"/>
        <v>1.8823529411764708E-5</v>
      </c>
      <c r="X22" s="10">
        <f t="shared" si="19"/>
        <v>1.5764705882352931E-3</v>
      </c>
      <c r="Y22" s="10">
        <f t="shared" si="20"/>
        <v>1.4941176470588244E-3</v>
      </c>
      <c r="Z22" s="10">
        <f t="shared" si="21"/>
        <v>2.6705882352941175</v>
      </c>
      <c r="AA22" s="10">
        <f t="shared" si="22"/>
        <v>1.665882352941175E-3</v>
      </c>
      <c r="AB22" s="10">
        <f t="shared" si="23"/>
        <v>7.8823529411764775E-4</v>
      </c>
      <c r="AC22" s="10">
        <f t="shared" si="24"/>
        <v>25.235294117647072</v>
      </c>
      <c r="AD22" s="10">
        <f t="shared" si="25"/>
        <v>1.7647058823529391E-4</v>
      </c>
      <c r="AE22" s="10">
        <f t="shared" si="26"/>
        <v>2.3294117647058837E-3</v>
      </c>
      <c r="AF22" s="10">
        <f t="shared" si="27"/>
        <v>5.4764705882352971E-3</v>
      </c>
      <c r="BW22" s="60">
        <v>42224</v>
      </c>
      <c r="BX22" s="250" t="s">
        <v>54</v>
      </c>
      <c r="BY22" s="252">
        <v>2740</v>
      </c>
      <c r="CA22" s="250"/>
    </row>
    <row r="23" spans="1:79" x14ac:dyDescent="0.2">
      <c r="A23" s="269">
        <v>42224.989584374998</v>
      </c>
      <c r="B23" s="176">
        <v>3360</v>
      </c>
      <c r="C23" s="39">
        <f t="shared" si="0"/>
        <v>85639680.000000015</v>
      </c>
      <c r="D23" s="39">
        <f t="shared" si="1"/>
        <v>86.212960750000036</v>
      </c>
      <c r="E23" s="61">
        <f t="shared" si="2"/>
        <v>1.6129607499999989</v>
      </c>
      <c r="F23" s="61">
        <f t="shared" si="3"/>
        <v>0.11046075000000011</v>
      </c>
      <c r="G23" s="61">
        <f t="shared" si="4"/>
        <v>84.600000000000037</v>
      </c>
      <c r="H23" s="61">
        <v>1.5</v>
      </c>
      <c r="I23" s="10">
        <f t="shared" si="6"/>
        <v>0.90749999999999931</v>
      </c>
      <c r="J23" s="10">
        <f t="shared" si="28"/>
        <v>8.5000000000000049E-4</v>
      </c>
      <c r="K23" s="10">
        <f t="shared" si="29"/>
        <v>8.2999999999999947E-4</v>
      </c>
      <c r="L23" s="10">
        <f t="shared" si="7"/>
        <v>7.1250000000000022E-2</v>
      </c>
      <c r="M23" s="10">
        <f t="shared" si="8"/>
        <v>3.3749999999999991E-4</v>
      </c>
      <c r="N23" s="10">
        <f t="shared" si="9"/>
        <v>8.5749999999999902E-5</v>
      </c>
      <c r="O23" s="10">
        <f t="shared" si="10"/>
        <v>50.250000000000014</v>
      </c>
      <c r="P23" s="10">
        <f t="shared" si="11"/>
        <v>1.7999999999999982E-3</v>
      </c>
      <c r="Q23" s="10">
        <f t="shared" si="12"/>
        <v>3.8499999999999976E-4</v>
      </c>
      <c r="R23" s="10">
        <f t="shared" si="13"/>
        <v>2.575E-3</v>
      </c>
      <c r="S23" s="10">
        <f t="shared" si="14"/>
        <v>0.59499999999999953</v>
      </c>
      <c r="T23" s="10">
        <f t="shared" si="15"/>
        <v>1.0574999999999994E-3</v>
      </c>
      <c r="U23" s="10">
        <f t="shared" si="16"/>
        <v>6.4250000000000078</v>
      </c>
      <c r="V23" s="10">
        <f t="shared" si="17"/>
        <v>1.7749999999999998E-2</v>
      </c>
      <c r="W23" s="10">
        <f t="shared" si="18"/>
        <v>2.0000000000000002E-5</v>
      </c>
      <c r="X23" s="10">
        <f t="shared" si="19"/>
        <v>1.5749999999999989E-3</v>
      </c>
      <c r="Y23" s="10">
        <f t="shared" si="20"/>
        <v>1.5000000000000009E-3</v>
      </c>
      <c r="Z23" s="10">
        <f t="shared" si="21"/>
        <v>2.6749999999999998</v>
      </c>
      <c r="AA23" s="10">
        <f t="shared" si="22"/>
        <v>1.6449999999999985E-3</v>
      </c>
      <c r="AB23" s="10">
        <f t="shared" si="23"/>
        <v>7.7500000000000073E-4</v>
      </c>
      <c r="AC23" s="10">
        <f t="shared" si="24"/>
        <v>25.250000000000014</v>
      </c>
      <c r="AD23" s="10">
        <f t="shared" si="25"/>
        <v>1.7499999999999978E-4</v>
      </c>
      <c r="AE23" s="10">
        <f t="shared" si="26"/>
        <v>2.3500000000000014E-3</v>
      </c>
      <c r="AF23" s="10">
        <f t="shared" si="27"/>
        <v>5.5000000000000032E-3</v>
      </c>
      <c r="BW23" s="60">
        <v>42224</v>
      </c>
      <c r="BX23" s="250" t="s">
        <v>55</v>
      </c>
      <c r="BY23" s="252">
        <v>2790</v>
      </c>
      <c r="CA23" s="250"/>
    </row>
    <row r="24" spans="1:79" x14ac:dyDescent="0.2">
      <c r="A24" s="269">
        <v>42225.000001099535</v>
      </c>
      <c r="B24" s="176">
        <v>3360</v>
      </c>
      <c r="C24" s="39">
        <f t="shared" si="0"/>
        <v>85639680.000000015</v>
      </c>
      <c r="D24" s="39">
        <f t="shared" si="1"/>
        <v>86.280103147058867</v>
      </c>
      <c r="E24" s="61">
        <f t="shared" si="2"/>
        <v>1.6448090294117634</v>
      </c>
      <c r="F24" s="61">
        <f t="shared" si="3"/>
        <v>0.11098549999999996</v>
      </c>
      <c r="G24" s="61">
        <f t="shared" si="4"/>
        <v>84.635294117647106</v>
      </c>
      <c r="H24" s="61">
        <v>1.5</v>
      </c>
      <c r="I24" s="10">
        <f t="shared" si="6"/>
        <v>0.92499999999999927</v>
      </c>
      <c r="J24" s="10">
        <f t="shared" si="28"/>
        <v>8.4117647058823582E-4</v>
      </c>
      <c r="K24" s="10">
        <f t="shared" si="29"/>
        <v>8.2941176470588179E-4</v>
      </c>
      <c r="L24" s="10">
        <f t="shared" si="7"/>
        <v>7.1441176470588258E-2</v>
      </c>
      <c r="M24" s="10">
        <f t="shared" si="8"/>
        <v>3.3382352941176461E-4</v>
      </c>
      <c r="N24" s="10">
        <f t="shared" si="9"/>
        <v>8.4911764705882249E-5</v>
      </c>
      <c r="O24" s="10">
        <f t="shared" si="10"/>
        <v>50.264705882352956</v>
      </c>
      <c r="P24" s="10">
        <f t="shared" si="11"/>
        <v>1.7882352941176452E-3</v>
      </c>
      <c r="Q24" s="10">
        <f t="shared" si="12"/>
        <v>3.905882352941174E-4</v>
      </c>
      <c r="R24" s="10">
        <f t="shared" si="13"/>
        <v>2.6029411764705883E-3</v>
      </c>
      <c r="S24" s="10">
        <f t="shared" si="14"/>
        <v>0.60882352941176421</v>
      </c>
      <c r="T24" s="10">
        <f t="shared" si="15"/>
        <v>1.0897058823529406E-3</v>
      </c>
      <c r="U24" s="10">
        <f t="shared" si="16"/>
        <v>6.4264705882353024</v>
      </c>
      <c r="V24" s="10">
        <f t="shared" si="17"/>
        <v>1.8029411764705881E-2</v>
      </c>
      <c r="W24" s="10">
        <f t="shared" si="18"/>
        <v>2.1176470588235296E-5</v>
      </c>
      <c r="X24" s="10">
        <f t="shared" si="19"/>
        <v>1.5735294117647047E-3</v>
      </c>
      <c r="Y24" s="10">
        <f t="shared" si="20"/>
        <v>1.5058823529411774E-3</v>
      </c>
      <c r="Z24" s="10">
        <f t="shared" si="21"/>
        <v>2.6794117647058822</v>
      </c>
      <c r="AA24" s="10">
        <f t="shared" si="22"/>
        <v>1.6241176470588219E-3</v>
      </c>
      <c r="AB24" s="10">
        <f t="shared" si="23"/>
        <v>7.6176470588235371E-4</v>
      </c>
      <c r="AC24" s="10">
        <f t="shared" si="24"/>
        <v>25.264705882352956</v>
      </c>
      <c r="AD24" s="10">
        <f t="shared" si="25"/>
        <v>1.7352941176470565E-4</v>
      </c>
      <c r="AE24" s="10">
        <f t="shared" si="26"/>
        <v>2.3705882352941191E-3</v>
      </c>
      <c r="AF24" s="10">
        <f t="shared" si="27"/>
        <v>5.5235294117647092E-3</v>
      </c>
      <c r="BW24" s="60">
        <v>42224</v>
      </c>
      <c r="BX24" s="250" t="s">
        <v>56</v>
      </c>
      <c r="BY24" s="252">
        <v>2870</v>
      </c>
      <c r="CA24" s="250"/>
    </row>
    <row r="25" spans="1:79" x14ac:dyDescent="0.2">
      <c r="A25" s="269">
        <v>42225.010417824073</v>
      </c>
      <c r="B25" s="176">
        <v>3360</v>
      </c>
      <c r="C25" s="39">
        <f t="shared" si="0"/>
        <v>85639680.000000015</v>
      </c>
      <c r="D25" s="39">
        <f t="shared" si="1"/>
        <v>86.347245544117655</v>
      </c>
      <c r="E25" s="61">
        <f t="shared" si="2"/>
        <v>1.6766573088235279</v>
      </c>
      <c r="F25" s="61">
        <f t="shared" si="3"/>
        <v>0.11151024999999981</v>
      </c>
      <c r="G25" s="61">
        <f t="shared" si="4"/>
        <v>84.670588235294161</v>
      </c>
      <c r="H25" s="61">
        <v>1.5</v>
      </c>
      <c r="I25" s="10">
        <f t="shared" si="6"/>
        <v>0.94249999999999923</v>
      </c>
      <c r="J25" s="10">
        <f t="shared" si="28"/>
        <v>8.3235294117647114E-4</v>
      </c>
      <c r="K25" s="10">
        <f t="shared" si="29"/>
        <v>8.2882352941176412E-4</v>
      </c>
      <c r="L25" s="10">
        <f t="shared" si="7"/>
        <v>7.1632352941176494E-2</v>
      </c>
      <c r="M25" s="10">
        <f t="shared" si="8"/>
        <v>3.3014705882352931E-4</v>
      </c>
      <c r="N25" s="10">
        <f t="shared" si="9"/>
        <v>8.4073529411764596E-5</v>
      </c>
      <c r="O25" s="10">
        <f t="shared" si="10"/>
        <v>50.279411764705898</v>
      </c>
      <c r="P25" s="10">
        <f t="shared" si="11"/>
        <v>1.7764705882352921E-3</v>
      </c>
      <c r="Q25" s="10">
        <f t="shared" si="12"/>
        <v>3.9617647058823503E-4</v>
      </c>
      <c r="R25" s="10">
        <f t="shared" si="13"/>
        <v>2.6308823529411765E-3</v>
      </c>
      <c r="S25" s="10">
        <f t="shared" si="14"/>
        <v>0.62264705882352889</v>
      </c>
      <c r="T25" s="10">
        <f t="shared" si="15"/>
        <v>1.1219117647058817E-3</v>
      </c>
      <c r="U25" s="10">
        <f t="shared" si="16"/>
        <v>6.4279411764705969</v>
      </c>
      <c r="V25" s="10">
        <f t="shared" si="17"/>
        <v>1.8308823529411763E-2</v>
      </c>
      <c r="W25" s="10">
        <f t="shared" si="18"/>
        <v>2.235294117647059E-5</v>
      </c>
      <c r="X25" s="10">
        <f t="shared" si="19"/>
        <v>1.5720588235294106E-3</v>
      </c>
      <c r="Y25" s="10">
        <f t="shared" si="20"/>
        <v>1.5117647058823539E-3</v>
      </c>
      <c r="Z25" s="10">
        <f t="shared" si="21"/>
        <v>2.6838235294117645</v>
      </c>
      <c r="AA25" s="10">
        <f t="shared" si="22"/>
        <v>1.6032352941176453E-3</v>
      </c>
      <c r="AB25" s="10">
        <f t="shared" si="23"/>
        <v>7.485294117647067E-4</v>
      </c>
      <c r="AC25" s="10">
        <f t="shared" si="24"/>
        <v>25.279411764705898</v>
      </c>
      <c r="AD25" s="10">
        <f t="shared" si="25"/>
        <v>1.7205882352941152E-4</v>
      </c>
      <c r="AE25" s="10">
        <f t="shared" si="26"/>
        <v>2.3911764705882368E-3</v>
      </c>
      <c r="AF25" s="10">
        <f t="shared" si="27"/>
        <v>5.5470588235294153E-3</v>
      </c>
      <c r="BW25" s="60">
        <v>42224</v>
      </c>
      <c r="BX25" s="250" t="s">
        <v>57</v>
      </c>
      <c r="BY25" s="252">
        <v>2870</v>
      </c>
      <c r="CA25" s="250"/>
    </row>
    <row r="26" spans="1:79" x14ac:dyDescent="0.2">
      <c r="A26" s="269">
        <v>42225.02083454861</v>
      </c>
      <c r="B26" s="176">
        <v>3340</v>
      </c>
      <c r="C26" s="39">
        <f t="shared" si="0"/>
        <v>85129920.000000015</v>
      </c>
      <c r="D26" s="39">
        <f t="shared" si="1"/>
        <v>86.414387941176514</v>
      </c>
      <c r="E26" s="61">
        <f t="shared" si="2"/>
        <v>1.7085055882352926</v>
      </c>
      <c r="F26" s="61">
        <f t="shared" si="3"/>
        <v>0.11203499999999988</v>
      </c>
      <c r="G26" s="61">
        <f t="shared" si="4"/>
        <v>84.705882352941217</v>
      </c>
      <c r="H26" s="61">
        <v>1.5</v>
      </c>
      <c r="I26" s="10">
        <f t="shared" si="6"/>
        <v>0.95999999999999919</v>
      </c>
      <c r="J26" s="10">
        <f t="shared" si="28"/>
        <v>8.2352941176470646E-4</v>
      </c>
      <c r="K26" s="10">
        <f t="shared" si="29"/>
        <v>8.2823529411764644E-4</v>
      </c>
      <c r="L26" s="10">
        <f t="shared" si="7"/>
        <v>7.182352941176473E-2</v>
      </c>
      <c r="M26" s="10">
        <f t="shared" si="8"/>
        <v>3.2647058823529401E-4</v>
      </c>
      <c r="N26" s="10">
        <f t="shared" si="9"/>
        <v>8.3235294117646943E-5</v>
      </c>
      <c r="O26" s="10">
        <f t="shared" si="10"/>
        <v>50.29411764705884</v>
      </c>
      <c r="P26" s="10">
        <f t="shared" si="11"/>
        <v>1.7647058823529391E-3</v>
      </c>
      <c r="Q26" s="10">
        <f t="shared" si="12"/>
        <v>4.0176470588235266E-4</v>
      </c>
      <c r="R26" s="10">
        <f t="shared" si="13"/>
        <v>2.6588235294117647E-3</v>
      </c>
      <c r="S26" s="10">
        <f t="shared" si="14"/>
        <v>0.63647058823529357</v>
      </c>
      <c r="T26" s="10">
        <f t="shared" si="15"/>
        <v>1.1541176470588228E-3</v>
      </c>
      <c r="U26" s="10">
        <f t="shared" si="16"/>
        <v>6.4294117647058915</v>
      </c>
      <c r="V26" s="10">
        <f t="shared" si="17"/>
        <v>1.8588235294117645E-2</v>
      </c>
      <c r="W26" s="10">
        <f t="shared" si="18"/>
        <v>2.3529411764705884E-5</v>
      </c>
      <c r="X26" s="10">
        <f t="shared" si="19"/>
        <v>1.5705882352941164E-3</v>
      </c>
      <c r="Y26" s="10">
        <f t="shared" si="20"/>
        <v>1.5176470588235305E-3</v>
      </c>
      <c r="Z26" s="10">
        <f t="shared" si="21"/>
        <v>2.6882352941176468</v>
      </c>
      <c r="AA26" s="10">
        <f t="shared" si="22"/>
        <v>1.5823529411764688E-3</v>
      </c>
      <c r="AB26" s="10">
        <f t="shared" si="23"/>
        <v>7.3529411764705968E-4</v>
      </c>
      <c r="AC26" s="10">
        <f t="shared" si="24"/>
        <v>25.29411764705884</v>
      </c>
      <c r="AD26" s="10">
        <f t="shared" si="25"/>
        <v>1.7058823529411739E-4</v>
      </c>
      <c r="AE26" s="10">
        <f t="shared" si="26"/>
        <v>2.4117647058823546E-3</v>
      </c>
      <c r="AF26" s="10">
        <f t="shared" si="27"/>
        <v>5.5705882352941214E-3</v>
      </c>
      <c r="BW26" s="60">
        <v>42224</v>
      </c>
      <c r="BX26" s="250" t="s">
        <v>58</v>
      </c>
      <c r="BY26" s="252">
        <v>2850</v>
      </c>
      <c r="CA26" s="250"/>
    </row>
    <row r="27" spans="1:79" x14ac:dyDescent="0.2">
      <c r="A27" s="269">
        <v>42225.031251273147</v>
      </c>
      <c r="B27" s="176">
        <v>3360</v>
      </c>
      <c r="C27" s="39">
        <f t="shared" si="0"/>
        <v>85639680.000000015</v>
      </c>
      <c r="D27" s="39">
        <f t="shared" si="1"/>
        <v>86.481530338235331</v>
      </c>
      <c r="E27" s="61">
        <f t="shared" si="2"/>
        <v>1.740353867647058</v>
      </c>
      <c r="F27" s="61">
        <f t="shared" si="3"/>
        <v>0.11255975000000062</v>
      </c>
      <c r="G27" s="61">
        <f t="shared" si="4"/>
        <v>84.741176470588272</v>
      </c>
      <c r="H27" s="61">
        <v>1.5</v>
      </c>
      <c r="I27" s="10">
        <f t="shared" si="6"/>
        <v>0.97749999999999915</v>
      </c>
      <c r="J27" s="10">
        <f t="shared" si="28"/>
        <v>8.1470588235294178E-4</v>
      </c>
      <c r="K27" s="10">
        <f t="shared" si="29"/>
        <v>8.2764705882352877E-4</v>
      </c>
      <c r="L27" s="10">
        <f t="shared" si="7"/>
        <v>7.2014705882352967E-2</v>
      </c>
      <c r="M27" s="10">
        <f t="shared" si="8"/>
        <v>3.2279411764705871E-4</v>
      </c>
      <c r="N27" s="10">
        <f t="shared" si="9"/>
        <v>8.239705882352929E-5</v>
      </c>
      <c r="O27" s="10">
        <f t="shared" si="10"/>
        <v>50.308823529411782</v>
      </c>
      <c r="P27" s="10">
        <f t="shared" si="11"/>
        <v>1.752941176470586E-3</v>
      </c>
      <c r="Q27" s="10">
        <f t="shared" si="12"/>
        <v>4.073529411764703E-4</v>
      </c>
      <c r="R27" s="10">
        <f t="shared" si="13"/>
        <v>2.6867647058823529E-3</v>
      </c>
      <c r="S27" s="10">
        <f t="shared" si="14"/>
        <v>0.65029411764705825</v>
      </c>
      <c r="T27" s="10">
        <f t="shared" si="15"/>
        <v>1.186323529411764E-3</v>
      </c>
      <c r="U27" s="10">
        <f t="shared" si="16"/>
        <v>6.430882352941186</v>
      </c>
      <c r="V27" s="10">
        <f t="shared" si="17"/>
        <v>1.8867647058823527E-2</v>
      </c>
      <c r="W27" s="10">
        <f t="shared" si="18"/>
        <v>2.4705882352941178E-5</v>
      </c>
      <c r="X27" s="10">
        <f t="shared" si="19"/>
        <v>1.5691176470588222E-3</v>
      </c>
      <c r="Y27" s="10">
        <f t="shared" si="20"/>
        <v>1.523529411764707E-3</v>
      </c>
      <c r="Z27" s="10">
        <f t="shared" si="21"/>
        <v>2.6926470588235292</v>
      </c>
      <c r="AA27" s="10">
        <f t="shared" si="22"/>
        <v>1.5614705882352922E-3</v>
      </c>
      <c r="AB27" s="10">
        <f t="shared" si="23"/>
        <v>7.2205882352941266E-4</v>
      </c>
      <c r="AC27" s="10">
        <f t="shared" si="24"/>
        <v>25.308823529411782</v>
      </c>
      <c r="AD27" s="10">
        <f t="shared" si="25"/>
        <v>1.6911764705882326E-4</v>
      </c>
      <c r="AE27" s="10">
        <f t="shared" si="26"/>
        <v>2.4323529411764723E-3</v>
      </c>
      <c r="AF27" s="10">
        <f t="shared" si="27"/>
        <v>5.5941176470588275E-3</v>
      </c>
      <c r="BW27" s="60">
        <v>42224</v>
      </c>
      <c r="BX27" s="250" t="s">
        <v>59</v>
      </c>
      <c r="BY27" s="252">
        <v>2870</v>
      </c>
      <c r="CA27" s="250"/>
    </row>
    <row r="28" spans="1:79" x14ac:dyDescent="0.2">
      <c r="A28" s="269">
        <v>42225.041667997684</v>
      </c>
      <c r="B28" s="176">
        <v>3330</v>
      </c>
      <c r="C28" s="39">
        <f t="shared" si="0"/>
        <v>84875040.000000015</v>
      </c>
      <c r="D28" s="39">
        <f t="shared" si="1"/>
        <v>86.548672735294176</v>
      </c>
      <c r="E28" s="61">
        <f t="shared" si="2"/>
        <v>1.7722021470588218</v>
      </c>
      <c r="F28" s="61">
        <f t="shared" si="3"/>
        <v>0.11308449999999981</v>
      </c>
      <c r="G28" s="61">
        <f t="shared" si="4"/>
        <v>84.776470588235341</v>
      </c>
      <c r="H28" s="61">
        <v>1.5</v>
      </c>
      <c r="I28" s="349">
        <f t="shared" si="6"/>
        <v>0.99499999999999911</v>
      </c>
      <c r="J28" s="349">
        <f t="shared" si="28"/>
        <v>8.058823529411771E-4</v>
      </c>
      <c r="K28" s="349">
        <f t="shared" si="29"/>
        <v>8.270588235294111E-4</v>
      </c>
      <c r="L28" s="349">
        <f t="shared" si="7"/>
        <v>7.2205882352941203E-2</v>
      </c>
      <c r="M28" s="349">
        <f t="shared" si="8"/>
        <v>3.1911764705882341E-4</v>
      </c>
      <c r="N28" s="349">
        <f t="shared" si="9"/>
        <v>8.1558823529411637E-5</v>
      </c>
      <c r="O28" s="349">
        <f t="shared" si="10"/>
        <v>50.323529411764724</v>
      </c>
      <c r="P28" s="349">
        <f t="shared" si="11"/>
        <v>1.741176470588233E-3</v>
      </c>
      <c r="Q28" s="349">
        <f t="shared" si="12"/>
        <v>4.1294117647058793E-4</v>
      </c>
      <c r="R28" s="349">
        <f t="shared" si="13"/>
        <v>2.7147058823529411E-3</v>
      </c>
      <c r="S28" s="349">
        <f t="shared" si="14"/>
        <v>0.66411764705882292</v>
      </c>
      <c r="T28" s="349">
        <f t="shared" si="15"/>
        <v>1.2185294117647051E-3</v>
      </c>
      <c r="U28" s="349">
        <f t="shared" si="16"/>
        <v>6.4323529411764806</v>
      </c>
      <c r="V28" s="349">
        <f t="shared" si="17"/>
        <v>1.9147058823529409E-2</v>
      </c>
      <c r="W28" s="349">
        <f t="shared" si="18"/>
        <v>2.5882352941176472E-5</v>
      </c>
      <c r="X28" s="349">
        <f t="shared" si="19"/>
        <v>1.567647058823528E-3</v>
      </c>
      <c r="Y28" s="349">
        <f t="shared" si="20"/>
        <v>1.5294117647058835E-3</v>
      </c>
      <c r="Z28" s="349">
        <f t="shared" si="21"/>
        <v>2.6970588235294115</v>
      </c>
      <c r="AA28" s="349">
        <f t="shared" si="22"/>
        <v>1.5405882352941156E-3</v>
      </c>
      <c r="AB28" s="349">
        <f t="shared" si="23"/>
        <v>7.0882352941176565E-4</v>
      </c>
      <c r="AC28" s="349">
        <f t="shared" si="24"/>
        <v>25.323529411764724</v>
      </c>
      <c r="AD28" s="349">
        <f t="shared" si="25"/>
        <v>1.6764705882352913E-4</v>
      </c>
      <c r="AE28" s="349">
        <f t="shared" si="26"/>
        <v>2.45294117647059E-3</v>
      </c>
      <c r="AF28" s="349">
        <f t="shared" si="27"/>
        <v>5.6176470588235336E-3</v>
      </c>
      <c r="AG28" s="250" t="s">
        <v>298</v>
      </c>
      <c r="BW28" s="60">
        <v>42224</v>
      </c>
      <c r="BX28" s="250" t="s">
        <v>60</v>
      </c>
      <c r="BY28" s="252">
        <v>2810</v>
      </c>
      <c r="CA28" s="250"/>
    </row>
    <row r="29" spans="1:79" x14ac:dyDescent="0.2">
      <c r="A29" s="269">
        <v>42225.052084722221</v>
      </c>
      <c r="B29" s="176">
        <v>3370</v>
      </c>
      <c r="C29" s="39">
        <f t="shared" si="0"/>
        <v>85894560</v>
      </c>
      <c r="D29" s="39">
        <f t="shared" si="1"/>
        <v>86.615815132352978</v>
      </c>
      <c r="E29" s="61">
        <f t="shared" si="2"/>
        <v>1.8040504264705861</v>
      </c>
      <c r="F29" s="61">
        <f t="shared" si="3"/>
        <v>0.11360924999999944</v>
      </c>
      <c r="G29" s="61">
        <f t="shared" si="4"/>
        <v>84.81176470588241</v>
      </c>
      <c r="H29" s="61">
        <v>1.5</v>
      </c>
      <c r="I29" s="10">
        <f t="shared" si="6"/>
        <v>1.0124999999999991</v>
      </c>
      <c r="J29" s="10">
        <f t="shared" si="28"/>
        <v>7.9705882352941243E-4</v>
      </c>
      <c r="K29" s="10">
        <f t="shared" si="29"/>
        <v>8.2647058823529342E-4</v>
      </c>
      <c r="L29" s="10">
        <f t="shared" si="7"/>
        <v>7.2397058823529439E-2</v>
      </c>
      <c r="M29" s="10">
        <f t="shared" si="8"/>
        <v>3.1544117647058811E-4</v>
      </c>
      <c r="N29" s="10">
        <f t="shared" si="9"/>
        <v>8.0720588235293984E-5</v>
      </c>
      <c r="O29" s="10">
        <f t="shared" si="10"/>
        <v>50.338235294117666</v>
      </c>
      <c r="P29" s="10">
        <f t="shared" si="11"/>
        <v>1.7294117647058799E-3</v>
      </c>
      <c r="Q29" s="10">
        <f t="shared" si="12"/>
        <v>4.1852941176470556E-4</v>
      </c>
      <c r="R29" s="10">
        <f t="shared" si="13"/>
        <v>2.7426470588235293E-3</v>
      </c>
      <c r="S29" s="10">
        <f t="shared" si="14"/>
        <v>0.6779411764705876</v>
      </c>
      <c r="T29" s="10">
        <f t="shared" si="15"/>
        <v>1.2507352941176463E-3</v>
      </c>
      <c r="U29" s="10">
        <f t="shared" si="16"/>
        <v>6.4338235294117752</v>
      </c>
      <c r="V29" s="10">
        <f t="shared" si="17"/>
        <v>1.9426470588235292E-2</v>
      </c>
      <c r="W29" s="10">
        <f t="shared" si="18"/>
        <v>2.7058823529411766E-5</v>
      </c>
      <c r="X29" s="10">
        <f t="shared" si="19"/>
        <v>1.5661764705882338E-3</v>
      </c>
      <c r="Y29" s="10">
        <f t="shared" si="20"/>
        <v>1.53529411764706E-3</v>
      </c>
      <c r="Z29" s="10">
        <f t="shared" si="21"/>
        <v>2.7014705882352938</v>
      </c>
      <c r="AA29" s="10">
        <f t="shared" si="22"/>
        <v>1.5197058823529391E-3</v>
      </c>
      <c r="AB29" s="10">
        <f t="shared" si="23"/>
        <v>6.9558823529411863E-4</v>
      </c>
      <c r="AC29" s="10">
        <f t="shared" si="24"/>
        <v>25.338235294117666</v>
      </c>
      <c r="AD29" s="10">
        <f t="shared" si="25"/>
        <v>1.6617647058823499E-4</v>
      </c>
      <c r="AE29" s="10">
        <f t="shared" si="26"/>
        <v>2.4735294117647078E-3</v>
      </c>
      <c r="AF29" s="10">
        <f t="shared" si="27"/>
        <v>5.6411764705882397E-3</v>
      </c>
      <c r="BW29" s="60">
        <v>42224</v>
      </c>
      <c r="BX29" s="250" t="s">
        <v>61</v>
      </c>
      <c r="BY29" s="252">
        <v>2790</v>
      </c>
      <c r="CA29" s="250"/>
    </row>
    <row r="30" spans="1:79" x14ac:dyDescent="0.2">
      <c r="A30" s="269">
        <v>42225.062501446759</v>
      </c>
      <c r="B30" s="176">
        <v>3340</v>
      </c>
      <c r="C30" s="39">
        <f t="shared" si="0"/>
        <v>85129920.000000015</v>
      </c>
      <c r="D30" s="39">
        <f t="shared" si="1"/>
        <v>86.682957529411809</v>
      </c>
      <c r="E30" s="61">
        <f t="shared" si="2"/>
        <v>1.8358987058823515</v>
      </c>
      <c r="F30" s="61">
        <f t="shared" si="3"/>
        <v>0.11413400000000007</v>
      </c>
      <c r="G30" s="61">
        <f t="shared" si="4"/>
        <v>84.847058823529466</v>
      </c>
      <c r="H30" s="61">
        <v>1.5</v>
      </c>
      <c r="I30" s="10">
        <f t="shared" si="6"/>
        <v>1.0299999999999991</v>
      </c>
      <c r="J30" s="10">
        <f t="shared" si="28"/>
        <v>7.8823529411764775E-4</v>
      </c>
      <c r="K30" s="10">
        <f t="shared" si="29"/>
        <v>8.2588235294117575E-4</v>
      </c>
      <c r="L30" s="10">
        <f t="shared" si="7"/>
        <v>7.2588235294117676E-2</v>
      </c>
      <c r="M30" s="10">
        <f t="shared" si="8"/>
        <v>3.1176470588235281E-4</v>
      </c>
      <c r="N30" s="10">
        <f t="shared" si="9"/>
        <v>7.9882352941176331E-5</v>
      </c>
      <c r="O30" s="10">
        <f t="shared" si="10"/>
        <v>50.352941176470608</v>
      </c>
      <c r="P30" s="10">
        <f t="shared" si="11"/>
        <v>1.7176470588235269E-3</v>
      </c>
      <c r="Q30" s="10">
        <f t="shared" si="12"/>
        <v>4.2411764705882319E-4</v>
      </c>
      <c r="R30" s="10">
        <f t="shared" si="13"/>
        <v>2.7705882352941176E-3</v>
      </c>
      <c r="S30" s="10">
        <f t="shared" si="14"/>
        <v>0.69176470588235228</v>
      </c>
      <c r="T30" s="10">
        <f t="shared" si="15"/>
        <v>1.2829411764705874E-3</v>
      </c>
      <c r="U30" s="10">
        <f t="shared" si="16"/>
        <v>6.4352941176470697</v>
      </c>
      <c r="V30" s="10">
        <f t="shared" si="17"/>
        <v>1.9705882352941174E-2</v>
      </c>
      <c r="W30" s="10">
        <f t="shared" si="18"/>
        <v>2.823529411764706E-5</v>
      </c>
      <c r="X30" s="10">
        <f t="shared" si="19"/>
        <v>1.5647058823529396E-3</v>
      </c>
      <c r="Y30" s="10">
        <f t="shared" si="20"/>
        <v>1.5411764705882366E-3</v>
      </c>
      <c r="Z30" s="10">
        <f t="shared" si="21"/>
        <v>2.7058823529411762</v>
      </c>
      <c r="AA30" s="10">
        <f t="shared" si="22"/>
        <v>1.4988235294117625E-3</v>
      </c>
      <c r="AB30" s="10">
        <f t="shared" si="23"/>
        <v>6.8235294117647161E-4</v>
      </c>
      <c r="AC30" s="10">
        <f t="shared" si="24"/>
        <v>25.352941176470608</v>
      </c>
      <c r="AD30" s="10">
        <f t="shared" si="25"/>
        <v>1.6470588235294086E-4</v>
      </c>
      <c r="AE30" s="10">
        <f t="shared" si="26"/>
        <v>2.4941176470588255E-3</v>
      </c>
      <c r="AF30" s="10">
        <f t="shared" si="27"/>
        <v>5.6647058823529458E-3</v>
      </c>
      <c r="BW30" s="60">
        <v>42224</v>
      </c>
      <c r="BX30" s="250" t="s">
        <v>62</v>
      </c>
      <c r="BY30" s="252">
        <v>2790</v>
      </c>
      <c r="CA30" s="250"/>
    </row>
    <row r="31" spans="1:79" x14ac:dyDescent="0.2">
      <c r="A31" s="269">
        <v>42225.072918171296</v>
      </c>
      <c r="B31" s="176">
        <v>3360</v>
      </c>
      <c r="C31" s="39">
        <f t="shared" si="0"/>
        <v>85639680.000000015</v>
      </c>
      <c r="D31" s="39">
        <f t="shared" si="1"/>
        <v>86.750099926470639</v>
      </c>
      <c r="E31" s="61">
        <f t="shared" si="2"/>
        <v>1.8677469852941162</v>
      </c>
      <c r="F31" s="61">
        <f t="shared" si="3"/>
        <v>0.11465875000000003</v>
      </c>
      <c r="G31" s="61">
        <f t="shared" si="4"/>
        <v>84.882352941176521</v>
      </c>
      <c r="H31" s="61">
        <v>1.5</v>
      </c>
      <c r="I31" s="10">
        <f t="shared" si="6"/>
        <v>1.0474999999999992</v>
      </c>
      <c r="J31" s="10">
        <f t="shared" si="28"/>
        <v>7.7941176470588307E-4</v>
      </c>
      <c r="K31" s="10">
        <f t="shared" si="29"/>
        <v>8.2529411764705807E-4</v>
      </c>
      <c r="L31" s="10">
        <f t="shared" si="7"/>
        <v>7.2779411764705912E-2</v>
      </c>
      <c r="M31" s="10">
        <f t="shared" si="8"/>
        <v>3.080882352941175E-4</v>
      </c>
      <c r="N31" s="10">
        <f t="shared" si="9"/>
        <v>7.9044117647058678E-5</v>
      </c>
      <c r="O31" s="10">
        <f t="shared" si="10"/>
        <v>50.36764705882355</v>
      </c>
      <c r="P31" s="10">
        <f t="shared" si="11"/>
        <v>1.7058823529411738E-3</v>
      </c>
      <c r="Q31" s="10">
        <f t="shared" si="12"/>
        <v>4.2970588235294083E-4</v>
      </c>
      <c r="R31" s="10">
        <f t="shared" si="13"/>
        <v>2.7985294117647058E-3</v>
      </c>
      <c r="S31" s="10">
        <f t="shared" si="14"/>
        <v>0.70558823529411696</v>
      </c>
      <c r="T31" s="10">
        <f t="shared" si="15"/>
        <v>1.3151470588235285E-3</v>
      </c>
      <c r="U31" s="10">
        <f t="shared" si="16"/>
        <v>6.4367647058823643</v>
      </c>
      <c r="V31" s="10">
        <f t="shared" si="17"/>
        <v>1.9985294117647056E-2</v>
      </c>
      <c r="W31" s="10">
        <f t="shared" si="18"/>
        <v>2.9411764705882354E-5</v>
      </c>
      <c r="X31" s="10">
        <f t="shared" si="19"/>
        <v>1.5632352941176454E-3</v>
      </c>
      <c r="Y31" s="10">
        <f t="shared" si="20"/>
        <v>1.5470588235294131E-3</v>
      </c>
      <c r="Z31" s="10">
        <f t="shared" si="21"/>
        <v>2.7102941176470585</v>
      </c>
      <c r="AA31" s="10">
        <f t="shared" si="22"/>
        <v>1.477941176470586E-3</v>
      </c>
      <c r="AB31" s="10">
        <f t="shared" si="23"/>
        <v>6.691176470588246E-4</v>
      </c>
      <c r="AC31" s="10">
        <f t="shared" si="24"/>
        <v>25.36764705882355</v>
      </c>
      <c r="AD31" s="10">
        <f t="shared" si="25"/>
        <v>1.6323529411764673E-4</v>
      </c>
      <c r="AE31" s="10">
        <f t="shared" si="26"/>
        <v>2.5147058823529432E-3</v>
      </c>
      <c r="AF31" s="10">
        <f t="shared" si="27"/>
        <v>5.6882352941176519E-3</v>
      </c>
      <c r="BW31" s="60">
        <v>42224</v>
      </c>
      <c r="BX31" s="250" t="s">
        <v>63</v>
      </c>
      <c r="BY31" s="252">
        <v>2790</v>
      </c>
      <c r="CA31" s="250"/>
    </row>
    <row r="32" spans="1:79" x14ac:dyDescent="0.2">
      <c r="A32" s="269">
        <v>42225.083334895833</v>
      </c>
      <c r="B32" s="176">
        <v>3330</v>
      </c>
      <c r="C32" s="39">
        <f t="shared" si="0"/>
        <v>84875040.000000015</v>
      </c>
      <c r="D32" s="39">
        <f t="shared" si="1"/>
        <v>86.817242323529456</v>
      </c>
      <c r="E32" s="61">
        <f t="shared" si="2"/>
        <v>1.8995952647058814</v>
      </c>
      <c r="F32" s="61">
        <f t="shared" si="3"/>
        <v>0.11518350000000044</v>
      </c>
      <c r="G32" s="61">
        <f t="shared" si="4"/>
        <v>84.917647058823576</v>
      </c>
      <c r="H32" s="61">
        <v>1.5</v>
      </c>
      <c r="I32" s="10">
        <f t="shared" si="6"/>
        <v>1.0649999999999993</v>
      </c>
      <c r="J32" s="10">
        <f t="shared" si="28"/>
        <v>7.7058823529411839E-4</v>
      </c>
      <c r="K32" s="10">
        <f t="shared" si="29"/>
        <v>8.247058823529404E-4</v>
      </c>
      <c r="L32" s="10">
        <f t="shared" si="7"/>
        <v>7.2970588235294148E-2</v>
      </c>
      <c r="M32" s="10">
        <f t="shared" si="8"/>
        <v>3.044117647058822E-4</v>
      </c>
      <c r="N32" s="10">
        <f t="shared" si="9"/>
        <v>7.8205882352941025E-5</v>
      </c>
      <c r="O32" s="10">
        <f t="shared" si="10"/>
        <v>50.382352941176492</v>
      </c>
      <c r="P32" s="10">
        <f t="shared" si="11"/>
        <v>1.6941176470588208E-3</v>
      </c>
      <c r="Q32" s="10">
        <f t="shared" si="12"/>
        <v>4.3529411764705846E-4</v>
      </c>
      <c r="R32" s="10">
        <f t="shared" si="13"/>
        <v>2.826470588235294E-3</v>
      </c>
      <c r="S32" s="10">
        <f t="shared" si="14"/>
        <v>0.71941176470588164</v>
      </c>
      <c r="T32" s="10">
        <f t="shared" si="15"/>
        <v>1.3473529411764697E-3</v>
      </c>
      <c r="U32" s="10">
        <f t="shared" si="16"/>
        <v>6.4382352941176588</v>
      </c>
      <c r="V32" s="10">
        <f t="shared" si="17"/>
        <v>2.0264705882352938E-2</v>
      </c>
      <c r="W32" s="10">
        <f t="shared" si="18"/>
        <v>3.0588235294117651E-5</v>
      </c>
      <c r="X32" s="10">
        <f t="shared" si="19"/>
        <v>1.5617647058823513E-3</v>
      </c>
      <c r="Y32" s="10">
        <f t="shared" si="20"/>
        <v>1.5529411764705896E-3</v>
      </c>
      <c r="Z32" s="10">
        <f t="shared" si="21"/>
        <v>2.7147058823529409</v>
      </c>
      <c r="AA32" s="10">
        <f t="shared" si="22"/>
        <v>1.4570588235294094E-3</v>
      </c>
      <c r="AB32" s="10">
        <f t="shared" si="23"/>
        <v>6.5588235294117758E-4</v>
      </c>
      <c r="AC32" s="10">
        <f t="shared" si="24"/>
        <v>25.382352941176492</v>
      </c>
      <c r="AD32" s="10">
        <f t="shared" si="25"/>
        <v>1.617647058823526E-4</v>
      </c>
      <c r="AE32" s="10">
        <f t="shared" si="26"/>
        <v>2.5352941176470609E-3</v>
      </c>
      <c r="AF32" s="10">
        <f t="shared" si="27"/>
        <v>5.711764705882358E-3</v>
      </c>
      <c r="BW32" s="60">
        <v>42224</v>
      </c>
      <c r="BX32" s="250" t="s">
        <v>64</v>
      </c>
      <c r="BY32" s="252">
        <v>2830</v>
      </c>
      <c r="CA32" s="250"/>
    </row>
    <row r="33" spans="1:79" x14ac:dyDescent="0.2">
      <c r="A33" s="269">
        <v>42225.09375162037</v>
      </c>
      <c r="B33" s="176">
        <v>3340</v>
      </c>
      <c r="C33" s="39">
        <f t="shared" si="0"/>
        <v>85129920.000000015</v>
      </c>
      <c r="D33" s="39">
        <f t="shared" si="1"/>
        <v>86.884384720588287</v>
      </c>
      <c r="E33" s="61">
        <f t="shared" si="2"/>
        <v>1.9314435441176458</v>
      </c>
      <c r="F33" s="61">
        <f t="shared" si="3"/>
        <v>0.11570825000000018</v>
      </c>
      <c r="G33" s="61">
        <f t="shared" si="4"/>
        <v>84.952941176470645</v>
      </c>
      <c r="H33" s="61">
        <v>1.5</v>
      </c>
      <c r="I33" s="10">
        <f t="shared" si="6"/>
        <v>1.0824999999999994</v>
      </c>
      <c r="J33" s="10">
        <f t="shared" si="28"/>
        <v>7.6176470588235371E-4</v>
      </c>
      <c r="K33" s="10">
        <f t="shared" si="29"/>
        <v>8.2411764705882273E-4</v>
      </c>
      <c r="L33" s="10">
        <f t="shared" si="7"/>
        <v>7.3161764705882384E-2</v>
      </c>
      <c r="M33" s="10">
        <f t="shared" si="8"/>
        <v>3.007352941176469E-4</v>
      </c>
      <c r="N33" s="10">
        <f t="shared" si="9"/>
        <v>7.7367647058823372E-5</v>
      </c>
      <c r="O33" s="10">
        <f t="shared" si="10"/>
        <v>50.397058823529434</v>
      </c>
      <c r="P33" s="10">
        <f t="shared" si="11"/>
        <v>1.6823529411764677E-3</v>
      </c>
      <c r="Q33" s="10">
        <f t="shared" si="12"/>
        <v>4.4088235294117609E-4</v>
      </c>
      <c r="R33" s="10">
        <f t="shared" si="13"/>
        <v>2.8544117647058822E-3</v>
      </c>
      <c r="S33" s="10">
        <f t="shared" si="14"/>
        <v>0.73323529411764632</v>
      </c>
      <c r="T33" s="10">
        <f t="shared" si="15"/>
        <v>1.3795588235294108E-3</v>
      </c>
      <c r="U33" s="10">
        <f t="shared" si="16"/>
        <v>6.4397058823529534</v>
      </c>
      <c r="V33" s="10">
        <f t="shared" si="17"/>
        <v>2.054411764705882E-2</v>
      </c>
      <c r="W33" s="10">
        <f t="shared" si="18"/>
        <v>3.1764705882352945E-5</v>
      </c>
      <c r="X33" s="10">
        <f t="shared" si="19"/>
        <v>1.5602941176470571E-3</v>
      </c>
      <c r="Y33" s="10">
        <f t="shared" si="20"/>
        <v>1.5588235294117661E-3</v>
      </c>
      <c r="Z33" s="10">
        <f t="shared" si="21"/>
        <v>2.7191176470588232</v>
      </c>
      <c r="AA33" s="10">
        <f t="shared" si="22"/>
        <v>1.4361764705882328E-3</v>
      </c>
      <c r="AB33" s="10">
        <f t="shared" si="23"/>
        <v>6.4264705882353056E-4</v>
      </c>
      <c r="AC33" s="10">
        <f t="shared" si="24"/>
        <v>25.397058823529434</v>
      </c>
      <c r="AD33" s="10">
        <f t="shared" si="25"/>
        <v>1.6029411764705847E-4</v>
      </c>
      <c r="AE33" s="10">
        <f t="shared" si="26"/>
        <v>2.5558823529411787E-3</v>
      </c>
      <c r="AF33" s="10">
        <f t="shared" si="27"/>
        <v>5.7352941176470641E-3</v>
      </c>
      <c r="BW33" s="60">
        <v>42224</v>
      </c>
      <c r="BX33" s="250" t="s">
        <v>65</v>
      </c>
      <c r="BY33" s="252">
        <v>2870</v>
      </c>
      <c r="CA33" s="250"/>
    </row>
    <row r="34" spans="1:79" x14ac:dyDescent="0.2">
      <c r="A34" s="269">
        <v>42225.104168344908</v>
      </c>
      <c r="B34" s="176">
        <v>3350</v>
      </c>
      <c r="C34" s="39">
        <f t="shared" si="0"/>
        <v>85384799.999999985</v>
      </c>
      <c r="D34" s="39">
        <f t="shared" si="1"/>
        <v>86.951527117647132</v>
      </c>
      <c r="E34" s="61">
        <f t="shared" si="2"/>
        <v>1.9632918235294101</v>
      </c>
      <c r="F34" s="61">
        <f t="shared" si="3"/>
        <v>0.1162329999999997</v>
      </c>
      <c r="G34" s="61">
        <f t="shared" si="4"/>
        <v>84.988235294117715</v>
      </c>
      <c r="H34" s="61">
        <v>1.5</v>
      </c>
      <c r="I34" s="10">
        <f t="shared" si="6"/>
        <v>1.0999999999999994</v>
      </c>
      <c r="J34" s="10">
        <f t="shared" si="28"/>
        <v>7.5294117647058904E-4</v>
      </c>
      <c r="K34" s="10">
        <f t="shared" si="29"/>
        <v>8.2352941176470505E-4</v>
      </c>
      <c r="L34" s="10">
        <f t="shared" si="7"/>
        <v>7.3352941176470621E-2</v>
      </c>
      <c r="M34" s="10">
        <f t="shared" si="8"/>
        <v>2.970588235294116E-4</v>
      </c>
      <c r="N34" s="10">
        <f t="shared" si="9"/>
        <v>7.6529411764705718E-5</v>
      </c>
      <c r="O34" s="10">
        <f t="shared" si="10"/>
        <v>50.411764705882376</v>
      </c>
      <c r="P34" s="10">
        <f t="shared" si="11"/>
        <v>1.6705882352941147E-3</v>
      </c>
      <c r="Q34" s="10">
        <f t="shared" si="12"/>
        <v>4.4647058823529373E-4</v>
      </c>
      <c r="R34" s="10">
        <f t="shared" si="13"/>
        <v>2.8823529411764704E-3</v>
      </c>
      <c r="S34" s="10">
        <f t="shared" si="14"/>
        <v>0.747058823529411</v>
      </c>
      <c r="T34" s="10">
        <f t="shared" si="15"/>
        <v>1.411764705882352E-3</v>
      </c>
      <c r="U34" s="10">
        <f t="shared" si="16"/>
        <v>6.4411764705882479</v>
      </c>
      <c r="V34" s="10">
        <f t="shared" si="17"/>
        <v>2.0823529411764703E-2</v>
      </c>
      <c r="W34" s="10">
        <f t="shared" si="18"/>
        <v>3.2941176470588239E-5</v>
      </c>
      <c r="X34" s="10">
        <f t="shared" si="19"/>
        <v>1.5588235294117629E-3</v>
      </c>
      <c r="Y34" s="10">
        <f t="shared" si="20"/>
        <v>1.5647058823529427E-3</v>
      </c>
      <c r="Z34" s="10">
        <f t="shared" si="21"/>
        <v>2.7235294117647055</v>
      </c>
      <c r="AA34" s="10">
        <f t="shared" si="22"/>
        <v>1.4152941176470563E-3</v>
      </c>
      <c r="AB34" s="10">
        <f t="shared" si="23"/>
        <v>6.2941176470588354E-4</v>
      </c>
      <c r="AC34" s="10">
        <f t="shared" si="24"/>
        <v>25.411764705882376</v>
      </c>
      <c r="AD34" s="10">
        <f t="shared" si="25"/>
        <v>1.5882352941176434E-4</v>
      </c>
      <c r="AE34" s="10">
        <f t="shared" si="26"/>
        <v>2.5764705882352964E-3</v>
      </c>
      <c r="AF34" s="10">
        <f t="shared" si="27"/>
        <v>5.7588235294117702E-3</v>
      </c>
      <c r="BW34" s="60">
        <v>42224</v>
      </c>
      <c r="BX34" s="250" t="s">
        <v>66</v>
      </c>
      <c r="BY34" s="252">
        <v>2850</v>
      </c>
      <c r="CA34" s="250"/>
    </row>
    <row r="35" spans="1:79" x14ac:dyDescent="0.2">
      <c r="A35" s="269">
        <v>42225.114585069445</v>
      </c>
      <c r="B35" s="176">
        <v>3360</v>
      </c>
      <c r="C35" s="39">
        <f t="shared" si="0"/>
        <v>85639680.000000015</v>
      </c>
      <c r="D35" s="39">
        <f t="shared" si="1"/>
        <v>87.018669514705934</v>
      </c>
      <c r="E35" s="61">
        <f t="shared" si="2"/>
        <v>1.9951401029411751</v>
      </c>
      <c r="F35" s="61">
        <f t="shared" si="3"/>
        <v>0.11675774999999988</v>
      </c>
      <c r="G35" s="61">
        <f t="shared" si="4"/>
        <v>85.02352941176477</v>
      </c>
      <c r="H35" s="61">
        <v>1.5</v>
      </c>
      <c r="I35" s="10">
        <f t="shared" si="6"/>
        <v>1.1174999999999995</v>
      </c>
      <c r="J35" s="10">
        <f t="shared" si="28"/>
        <v>7.4411764705882436E-4</v>
      </c>
      <c r="K35" s="10">
        <f t="shared" si="29"/>
        <v>8.2294117647058738E-4</v>
      </c>
      <c r="L35" s="10">
        <f t="shared" si="7"/>
        <v>7.3544117647058857E-2</v>
      </c>
      <c r="M35" s="10">
        <f t="shared" si="8"/>
        <v>2.933823529411763E-4</v>
      </c>
      <c r="N35" s="10">
        <f t="shared" si="9"/>
        <v>7.5691176470588065E-5</v>
      </c>
      <c r="O35" s="10">
        <f t="shared" si="10"/>
        <v>50.426470588235318</v>
      </c>
      <c r="P35" s="10">
        <f t="shared" si="11"/>
        <v>1.6588235294117616E-3</v>
      </c>
      <c r="Q35" s="10">
        <f t="shared" si="12"/>
        <v>4.5205882352941136E-4</v>
      </c>
      <c r="R35" s="10">
        <f t="shared" si="13"/>
        <v>2.9102941176470587E-3</v>
      </c>
      <c r="S35" s="10">
        <f t="shared" si="14"/>
        <v>0.76088235294117568</v>
      </c>
      <c r="T35" s="10">
        <f t="shared" si="15"/>
        <v>1.4439705882352931E-3</v>
      </c>
      <c r="U35" s="10">
        <f t="shared" si="16"/>
        <v>6.4426470588235425</v>
      </c>
      <c r="V35" s="10">
        <f t="shared" si="17"/>
        <v>2.1102941176470585E-2</v>
      </c>
      <c r="W35" s="10">
        <f t="shared" si="18"/>
        <v>3.4117647058823533E-5</v>
      </c>
      <c r="X35" s="10">
        <f t="shared" si="19"/>
        <v>1.5573529411764687E-3</v>
      </c>
      <c r="Y35" s="10">
        <f t="shared" si="20"/>
        <v>1.5705882352941192E-3</v>
      </c>
      <c r="Z35" s="10">
        <f t="shared" si="21"/>
        <v>2.7279411764705879</v>
      </c>
      <c r="AA35" s="10">
        <f t="shared" si="22"/>
        <v>1.3944117647058797E-3</v>
      </c>
      <c r="AB35" s="10">
        <f t="shared" si="23"/>
        <v>6.1617647058823653E-4</v>
      </c>
      <c r="AC35" s="10">
        <f t="shared" si="24"/>
        <v>25.426470588235318</v>
      </c>
      <c r="AD35" s="10">
        <f t="shared" si="25"/>
        <v>1.5735294117647021E-4</v>
      </c>
      <c r="AE35" s="10">
        <f t="shared" si="26"/>
        <v>2.5970588235294141E-3</v>
      </c>
      <c r="AF35" s="10">
        <f t="shared" si="27"/>
        <v>5.7823529411764763E-3</v>
      </c>
      <c r="BW35" s="60">
        <v>42224</v>
      </c>
      <c r="BX35" s="250" t="s">
        <v>67</v>
      </c>
      <c r="BY35" s="252">
        <v>2870</v>
      </c>
      <c r="CA35" s="250"/>
    </row>
    <row r="36" spans="1:79" x14ac:dyDescent="0.2">
      <c r="A36" s="269">
        <v>42225.125001793982</v>
      </c>
      <c r="B36" s="176">
        <v>3340</v>
      </c>
      <c r="C36" s="39">
        <f t="shared" si="0"/>
        <v>85129920.000000015</v>
      </c>
      <c r="D36" s="39">
        <f t="shared" si="1"/>
        <v>87.085811911764765</v>
      </c>
      <c r="E36" s="61">
        <f t="shared" si="2"/>
        <v>2.0269883823529402</v>
      </c>
      <c r="F36" s="61">
        <f t="shared" si="3"/>
        <v>0.11728250000000029</v>
      </c>
      <c r="G36" s="61">
        <f t="shared" si="4"/>
        <v>85.058823529411825</v>
      </c>
      <c r="H36" s="61">
        <v>1.5</v>
      </c>
      <c r="I36" s="10">
        <f t="shared" si="6"/>
        <v>1.1349999999999996</v>
      </c>
      <c r="J36" s="10">
        <f t="shared" si="28"/>
        <v>7.3529411764705968E-4</v>
      </c>
      <c r="K36" s="10">
        <f t="shared" si="29"/>
        <v>8.223529411764697E-4</v>
      </c>
      <c r="L36" s="10">
        <f t="shared" si="7"/>
        <v>7.3735294117647093E-2</v>
      </c>
      <c r="M36" s="10">
        <f t="shared" si="8"/>
        <v>2.89705882352941E-4</v>
      </c>
      <c r="N36" s="10">
        <f t="shared" si="9"/>
        <v>7.4852941176470412E-5</v>
      </c>
      <c r="O36" s="10">
        <f t="shared" si="10"/>
        <v>50.44117647058826</v>
      </c>
      <c r="P36" s="10">
        <f t="shared" si="11"/>
        <v>1.6470588235294086E-3</v>
      </c>
      <c r="Q36" s="10">
        <f t="shared" si="12"/>
        <v>4.5764705882352899E-4</v>
      </c>
      <c r="R36" s="10">
        <f t="shared" si="13"/>
        <v>2.9382352941176469E-3</v>
      </c>
      <c r="S36" s="10">
        <f t="shared" si="14"/>
        <v>0.77470588235294036</v>
      </c>
      <c r="T36" s="10">
        <f t="shared" si="15"/>
        <v>1.4761764705882342E-3</v>
      </c>
      <c r="U36" s="10">
        <f t="shared" si="16"/>
        <v>6.4441176470588371</v>
      </c>
      <c r="V36" s="10">
        <f t="shared" si="17"/>
        <v>2.1382352941176467E-2</v>
      </c>
      <c r="W36" s="10">
        <f t="shared" si="18"/>
        <v>3.5294117647058827E-5</v>
      </c>
      <c r="X36" s="10">
        <f t="shared" si="19"/>
        <v>1.5558823529411745E-3</v>
      </c>
      <c r="Y36" s="10">
        <f t="shared" si="20"/>
        <v>1.5764705882352957E-3</v>
      </c>
      <c r="Z36" s="10">
        <f t="shared" si="21"/>
        <v>2.7323529411764702</v>
      </c>
      <c r="AA36" s="10">
        <f t="shared" si="22"/>
        <v>1.3735294117647031E-3</v>
      </c>
      <c r="AB36" s="10">
        <f t="shared" si="23"/>
        <v>6.0294117647058951E-4</v>
      </c>
      <c r="AC36" s="10">
        <f t="shared" si="24"/>
        <v>25.44117647058826</v>
      </c>
      <c r="AD36" s="10">
        <f t="shared" si="25"/>
        <v>1.5588235294117608E-4</v>
      </c>
      <c r="AE36" s="10">
        <f t="shared" si="26"/>
        <v>2.6176470588235318E-3</v>
      </c>
      <c r="AF36" s="10">
        <f t="shared" si="27"/>
        <v>5.8058823529411824E-3</v>
      </c>
      <c r="BW36" s="60">
        <v>42224</v>
      </c>
      <c r="BX36" s="250" t="s">
        <v>68</v>
      </c>
      <c r="BY36" s="252">
        <v>2870</v>
      </c>
      <c r="CA36" s="250"/>
    </row>
    <row r="37" spans="1:79" x14ac:dyDescent="0.2">
      <c r="A37" s="269">
        <v>42225.135418518519</v>
      </c>
      <c r="B37" s="176">
        <v>3360</v>
      </c>
      <c r="C37" s="39">
        <f t="shared" si="0"/>
        <v>85639680.000000015</v>
      </c>
      <c r="D37" s="39">
        <f t="shared" si="1"/>
        <v>87.15295430882361</v>
      </c>
      <c r="E37" s="61">
        <f t="shared" si="2"/>
        <v>2.0588366617647047</v>
      </c>
      <c r="F37" s="61">
        <f t="shared" si="3"/>
        <v>0.11780725000000003</v>
      </c>
      <c r="G37" s="61">
        <f t="shared" si="4"/>
        <v>85.09411764705888</v>
      </c>
      <c r="H37" s="61">
        <v>1.5</v>
      </c>
      <c r="I37" s="10">
        <f t="shared" si="6"/>
        <v>1.1524999999999996</v>
      </c>
      <c r="J37" s="10">
        <f t="shared" si="28"/>
        <v>7.26470588235295E-4</v>
      </c>
      <c r="K37" s="10">
        <f t="shared" si="29"/>
        <v>8.2176470588235203E-4</v>
      </c>
      <c r="L37" s="10">
        <f t="shared" si="7"/>
        <v>7.392647058823533E-2</v>
      </c>
      <c r="M37" s="10">
        <f t="shared" si="8"/>
        <v>2.860294117647057E-4</v>
      </c>
      <c r="N37" s="10">
        <f t="shared" si="9"/>
        <v>7.4014705882352759E-5</v>
      </c>
      <c r="O37" s="10">
        <f t="shared" si="10"/>
        <v>50.455882352941202</v>
      </c>
      <c r="P37" s="10">
        <f t="shared" si="11"/>
        <v>1.6352941176470555E-3</v>
      </c>
      <c r="Q37" s="10">
        <f t="shared" si="12"/>
        <v>4.6323529411764663E-4</v>
      </c>
      <c r="R37" s="10">
        <f t="shared" si="13"/>
        <v>2.9661764705882351E-3</v>
      </c>
      <c r="S37" s="10">
        <f t="shared" si="14"/>
        <v>0.78852941176470503</v>
      </c>
      <c r="T37" s="10">
        <f t="shared" si="15"/>
        <v>1.5083823529411754E-3</v>
      </c>
      <c r="U37" s="10">
        <f t="shared" si="16"/>
        <v>6.4455882352941316</v>
      </c>
      <c r="V37" s="10">
        <f t="shared" si="17"/>
        <v>2.1661764705882349E-2</v>
      </c>
      <c r="W37" s="10">
        <f t="shared" si="18"/>
        <v>3.6470588235294121E-5</v>
      </c>
      <c r="X37" s="10">
        <f t="shared" si="19"/>
        <v>1.5544117647058803E-3</v>
      </c>
      <c r="Y37" s="10">
        <f t="shared" si="20"/>
        <v>1.5823529411764722E-3</v>
      </c>
      <c r="Z37" s="10">
        <f t="shared" si="21"/>
        <v>2.7367647058823525</v>
      </c>
      <c r="AA37" s="10">
        <f t="shared" si="22"/>
        <v>1.3526470588235266E-3</v>
      </c>
      <c r="AB37" s="10">
        <f t="shared" si="23"/>
        <v>5.8970588235294249E-4</v>
      </c>
      <c r="AC37" s="10">
        <f t="shared" si="24"/>
        <v>25.455882352941202</v>
      </c>
      <c r="AD37" s="10">
        <f t="shared" si="25"/>
        <v>1.5441176470588195E-4</v>
      </c>
      <c r="AE37" s="10">
        <f t="shared" si="26"/>
        <v>2.6382352941176496E-3</v>
      </c>
      <c r="AF37" s="10">
        <f t="shared" si="27"/>
        <v>5.8294117647058885E-3</v>
      </c>
      <c r="BW37" s="60">
        <v>42224</v>
      </c>
      <c r="BX37" s="250" t="s">
        <v>69</v>
      </c>
      <c r="BY37" s="252">
        <v>2870</v>
      </c>
      <c r="CA37" s="250"/>
    </row>
    <row r="38" spans="1:79" x14ac:dyDescent="0.2">
      <c r="A38" s="269">
        <v>42225.145835243056</v>
      </c>
      <c r="B38" s="176">
        <v>3350</v>
      </c>
      <c r="C38" s="39">
        <f t="shared" si="0"/>
        <v>85384799.999999985</v>
      </c>
      <c r="D38" s="39">
        <f t="shared" si="1"/>
        <v>87.220096705882412</v>
      </c>
      <c r="E38" s="61">
        <f t="shared" si="2"/>
        <v>2.0906849411764692</v>
      </c>
      <c r="F38" s="61">
        <f t="shared" si="3"/>
        <v>0.11833199999999977</v>
      </c>
      <c r="G38" s="61">
        <f t="shared" si="4"/>
        <v>85.129411764705949</v>
      </c>
      <c r="H38" s="61">
        <v>1.5</v>
      </c>
      <c r="I38" s="10">
        <f t="shared" si="6"/>
        <v>1.1699999999999997</v>
      </c>
      <c r="J38" s="10">
        <f t="shared" si="28"/>
        <v>7.1764705882353032E-4</v>
      </c>
      <c r="K38" s="10">
        <f t="shared" si="29"/>
        <v>8.2117647058823435E-4</v>
      </c>
      <c r="L38" s="10">
        <f t="shared" si="7"/>
        <v>7.4117647058823566E-2</v>
      </c>
      <c r="M38" s="10">
        <f t="shared" si="8"/>
        <v>2.823529411764704E-4</v>
      </c>
      <c r="N38" s="10">
        <f t="shared" si="9"/>
        <v>7.3176470588235106E-5</v>
      </c>
      <c r="O38" s="10">
        <f t="shared" si="10"/>
        <v>50.470588235294144</v>
      </c>
      <c r="P38" s="10">
        <f t="shared" si="11"/>
        <v>1.6235294117647025E-3</v>
      </c>
      <c r="Q38" s="10">
        <f t="shared" si="12"/>
        <v>4.6882352941176426E-4</v>
      </c>
      <c r="R38" s="10">
        <f t="shared" si="13"/>
        <v>2.9941176470588233E-3</v>
      </c>
      <c r="S38" s="10">
        <f t="shared" si="14"/>
        <v>0.80235294117646971</v>
      </c>
      <c r="T38" s="10">
        <f t="shared" si="15"/>
        <v>1.5405882352941165E-3</v>
      </c>
      <c r="U38" s="10">
        <f t="shared" si="16"/>
        <v>6.4470588235294262</v>
      </c>
      <c r="V38" s="10">
        <f t="shared" si="17"/>
        <v>2.1941176470588231E-2</v>
      </c>
      <c r="W38" s="10">
        <f t="shared" si="18"/>
        <v>3.7647058823529415E-5</v>
      </c>
      <c r="X38" s="10">
        <f t="shared" si="19"/>
        <v>1.5529411764705861E-3</v>
      </c>
      <c r="Y38" s="10">
        <f t="shared" si="20"/>
        <v>1.5882352941176488E-3</v>
      </c>
      <c r="Z38" s="10">
        <f t="shared" si="21"/>
        <v>2.7411764705882349</v>
      </c>
      <c r="AA38" s="10">
        <f t="shared" si="22"/>
        <v>1.33176470588235E-3</v>
      </c>
      <c r="AB38" s="10">
        <f t="shared" si="23"/>
        <v>5.7647058823529548E-4</v>
      </c>
      <c r="AC38" s="10">
        <f t="shared" si="24"/>
        <v>25.470588235294144</v>
      </c>
      <c r="AD38" s="10">
        <f t="shared" si="25"/>
        <v>1.5294117647058782E-4</v>
      </c>
      <c r="AE38" s="10">
        <f t="shared" si="26"/>
        <v>2.6588235294117673E-3</v>
      </c>
      <c r="AF38" s="10">
        <f t="shared" si="27"/>
        <v>5.8529411764705946E-3</v>
      </c>
      <c r="BW38" s="60">
        <v>42224</v>
      </c>
      <c r="BX38" s="250" t="s">
        <v>70</v>
      </c>
      <c r="BY38" s="252">
        <v>2790</v>
      </c>
      <c r="CA38" s="250"/>
    </row>
    <row r="39" spans="1:79" x14ac:dyDescent="0.2">
      <c r="A39" s="269">
        <v>42225.156251967594</v>
      </c>
      <c r="B39" s="176">
        <v>3340</v>
      </c>
      <c r="C39" s="39">
        <f t="shared" si="0"/>
        <v>85129920.000000015</v>
      </c>
      <c r="D39" s="39">
        <f t="shared" si="1"/>
        <v>87.287239102941243</v>
      </c>
      <c r="E39" s="61">
        <f t="shared" si="2"/>
        <v>2.1225332205882337</v>
      </c>
      <c r="F39" s="61">
        <f t="shared" si="3"/>
        <v>0.11885674999999951</v>
      </c>
      <c r="G39" s="61">
        <f t="shared" si="4"/>
        <v>85.164705882353019</v>
      </c>
      <c r="H39" s="61">
        <v>1.5</v>
      </c>
      <c r="I39" s="10">
        <f t="shared" si="6"/>
        <v>1.1874999999999998</v>
      </c>
      <c r="J39" s="10">
        <f t="shared" si="28"/>
        <v>7.0882352941176565E-4</v>
      </c>
      <c r="K39" s="10">
        <f t="shared" si="29"/>
        <v>8.2058823529411668E-4</v>
      </c>
      <c r="L39" s="10">
        <f t="shared" si="7"/>
        <v>7.4308823529411802E-2</v>
      </c>
      <c r="M39" s="10">
        <f t="shared" si="8"/>
        <v>2.786764705882351E-4</v>
      </c>
      <c r="N39" s="10">
        <f t="shared" si="9"/>
        <v>7.2338235294117453E-5</v>
      </c>
      <c r="O39" s="10">
        <f t="shared" si="10"/>
        <v>50.485294117647086</v>
      </c>
      <c r="P39" s="10">
        <f t="shared" si="11"/>
        <v>1.6117647058823494E-3</v>
      </c>
      <c r="Q39" s="10">
        <f t="shared" si="12"/>
        <v>4.7441176470588189E-4</v>
      </c>
      <c r="R39" s="10">
        <f t="shared" si="13"/>
        <v>3.0220588235294115E-3</v>
      </c>
      <c r="S39" s="10">
        <f t="shared" si="14"/>
        <v>0.81617647058823439</v>
      </c>
      <c r="T39" s="10">
        <f t="shared" si="15"/>
        <v>1.5727941176470576E-3</v>
      </c>
      <c r="U39" s="10">
        <f t="shared" si="16"/>
        <v>6.4485294117647207</v>
      </c>
      <c r="V39" s="10">
        <f t="shared" si="17"/>
        <v>2.2220588235294114E-2</v>
      </c>
      <c r="W39" s="10">
        <f t="shared" si="18"/>
        <v>3.8823529411764709E-5</v>
      </c>
      <c r="X39" s="10">
        <f t="shared" si="19"/>
        <v>1.551470588235292E-3</v>
      </c>
      <c r="Y39" s="10">
        <f t="shared" si="20"/>
        <v>1.5941176470588253E-3</v>
      </c>
      <c r="Z39" s="10">
        <f t="shared" si="21"/>
        <v>2.7455882352941172</v>
      </c>
      <c r="AA39" s="10">
        <f t="shared" si="22"/>
        <v>1.3108823529411734E-3</v>
      </c>
      <c r="AB39" s="10">
        <f t="shared" si="23"/>
        <v>5.6323529411764846E-4</v>
      </c>
      <c r="AC39" s="10">
        <f t="shared" si="24"/>
        <v>25.485294117647086</v>
      </c>
      <c r="AD39" s="10">
        <f t="shared" si="25"/>
        <v>1.5147058823529368E-4</v>
      </c>
      <c r="AE39" s="10">
        <f t="shared" si="26"/>
        <v>2.679411764705885E-3</v>
      </c>
      <c r="AF39" s="10">
        <f t="shared" si="27"/>
        <v>5.8764705882353007E-3</v>
      </c>
      <c r="BW39" s="60">
        <v>42224</v>
      </c>
      <c r="BX39" s="250" t="s">
        <v>71</v>
      </c>
      <c r="BY39" s="252">
        <v>2810</v>
      </c>
      <c r="CA39" s="250"/>
    </row>
    <row r="40" spans="1:79" x14ac:dyDescent="0.2">
      <c r="A40" s="269">
        <v>42225.166668692131</v>
      </c>
      <c r="B40" s="176">
        <v>3330</v>
      </c>
      <c r="C40" s="39">
        <f t="shared" si="0"/>
        <v>84875040.000000015</v>
      </c>
      <c r="D40" s="39">
        <f t="shared" si="1"/>
        <v>87.354381500000088</v>
      </c>
      <c r="E40" s="61">
        <f t="shared" si="2"/>
        <v>2.1543814999999986</v>
      </c>
      <c r="F40" s="61">
        <f t="shared" si="3"/>
        <v>0.1193814999999997</v>
      </c>
      <c r="G40" s="61">
        <f t="shared" si="4"/>
        <v>85.200000000000074</v>
      </c>
      <c r="H40" s="61">
        <v>1.5</v>
      </c>
      <c r="I40" s="10">
        <f t="shared" si="6"/>
        <v>1.2049999999999998</v>
      </c>
      <c r="J40" s="10">
        <f t="shared" si="28"/>
        <v>7.0000000000000097E-4</v>
      </c>
      <c r="K40" s="10">
        <f t="shared" si="29"/>
        <v>8.1999999999999901E-4</v>
      </c>
      <c r="L40" s="10">
        <f t="shared" si="7"/>
        <v>7.4500000000000038E-2</v>
      </c>
      <c r="M40" s="10">
        <f t="shared" si="8"/>
        <v>2.749999999999998E-4</v>
      </c>
      <c r="N40" s="10">
        <f t="shared" si="9"/>
        <v>7.14999999999998E-5</v>
      </c>
      <c r="O40" s="10">
        <f t="shared" si="10"/>
        <v>50.500000000000028</v>
      </c>
      <c r="P40" s="10">
        <f t="shared" si="11"/>
        <v>1.5999999999999964E-3</v>
      </c>
      <c r="Q40" s="10">
        <f t="shared" si="12"/>
        <v>4.7999999999999952E-4</v>
      </c>
      <c r="R40" s="10">
        <f t="shared" si="13"/>
        <v>3.0499999999999998E-3</v>
      </c>
      <c r="S40" s="10">
        <f t="shared" si="14"/>
        <v>0.82999999999999907</v>
      </c>
      <c r="T40" s="10">
        <f t="shared" si="15"/>
        <v>1.6049999999999988E-3</v>
      </c>
      <c r="U40" s="10">
        <f t="shared" si="16"/>
        <v>6.4500000000000153</v>
      </c>
      <c r="V40" s="10">
        <f t="shared" si="17"/>
        <v>2.2499999999999996E-2</v>
      </c>
      <c r="W40" s="10">
        <f t="shared" si="18"/>
        <v>4.0000000000000003E-5</v>
      </c>
      <c r="X40" s="10">
        <f t="shared" si="19"/>
        <v>1.5499999999999978E-3</v>
      </c>
      <c r="Y40" s="10">
        <f t="shared" si="20"/>
        <v>1.6000000000000018E-3</v>
      </c>
      <c r="Z40" s="10">
        <f t="shared" si="21"/>
        <v>2.7499999999999996</v>
      </c>
      <c r="AA40" s="10">
        <f t="shared" si="22"/>
        <v>1.2899999999999969E-3</v>
      </c>
      <c r="AB40" s="10">
        <f t="shared" si="23"/>
        <v>5.5000000000000144E-4</v>
      </c>
      <c r="AC40" s="10">
        <f t="shared" si="24"/>
        <v>25.500000000000028</v>
      </c>
      <c r="AD40" s="10">
        <f t="shared" si="25"/>
        <v>1.4999999999999955E-4</v>
      </c>
      <c r="AE40" s="10">
        <f t="shared" si="26"/>
        <v>2.7000000000000027E-3</v>
      </c>
      <c r="AF40" s="10">
        <f t="shared" si="27"/>
        <v>5.9000000000000068E-3</v>
      </c>
      <c r="BW40" s="60">
        <v>42224</v>
      </c>
      <c r="BX40" s="250" t="s">
        <v>72</v>
      </c>
      <c r="BY40" s="252">
        <v>2790</v>
      </c>
      <c r="CA40" s="250"/>
    </row>
    <row r="41" spans="1:79" x14ac:dyDescent="0.2">
      <c r="A41" s="269">
        <v>42225.177085416668</v>
      </c>
      <c r="B41" s="176">
        <v>3330</v>
      </c>
      <c r="C41" s="39">
        <f t="shared" si="0"/>
        <v>84875040.000000015</v>
      </c>
      <c r="D41" s="39">
        <f t="shared" si="1"/>
        <v>87.42152389705889</v>
      </c>
      <c r="E41" s="61">
        <f t="shared" si="2"/>
        <v>2.1862297794117644</v>
      </c>
      <c r="F41" s="61">
        <f t="shared" si="3"/>
        <v>0.11990625000000077</v>
      </c>
      <c r="G41" s="61">
        <f t="shared" si="4"/>
        <v>85.235294117647129</v>
      </c>
      <c r="H41" s="61">
        <v>1.5</v>
      </c>
      <c r="I41" s="10">
        <f t="shared" si="6"/>
        <v>1.2224999999999999</v>
      </c>
      <c r="J41" s="10">
        <f t="shared" si="28"/>
        <v>6.9117647058823629E-4</v>
      </c>
      <c r="K41" s="10">
        <f t="shared" si="29"/>
        <v>8.1941176470588133E-4</v>
      </c>
      <c r="L41" s="10">
        <f t="shared" si="7"/>
        <v>7.4691176470588275E-2</v>
      </c>
      <c r="M41" s="10">
        <f t="shared" si="8"/>
        <v>2.713235294117645E-4</v>
      </c>
      <c r="N41" s="10">
        <f t="shared" si="9"/>
        <v>7.0661764705882147E-5</v>
      </c>
      <c r="O41" s="10">
        <f t="shared" si="10"/>
        <v>50.51470588235297</v>
      </c>
      <c r="P41" s="10">
        <f t="shared" si="11"/>
        <v>1.5882352941176433E-3</v>
      </c>
      <c r="Q41" s="10">
        <f t="shared" si="12"/>
        <v>4.8558823529411716E-4</v>
      </c>
      <c r="R41" s="10">
        <f t="shared" si="13"/>
        <v>3.077941176470588E-3</v>
      </c>
      <c r="S41" s="10">
        <f t="shared" si="14"/>
        <v>0.84382352941176375</v>
      </c>
      <c r="T41" s="10">
        <f t="shared" si="15"/>
        <v>1.6372058823529399E-3</v>
      </c>
      <c r="U41" s="10">
        <f t="shared" si="16"/>
        <v>6.4514705882353098</v>
      </c>
      <c r="V41" s="10">
        <f t="shared" si="17"/>
        <v>2.2779411764705878E-2</v>
      </c>
      <c r="W41" s="10">
        <f t="shared" si="18"/>
        <v>4.1176470588235297E-5</v>
      </c>
      <c r="X41" s="10">
        <f t="shared" si="19"/>
        <v>1.5485294117647036E-3</v>
      </c>
      <c r="Y41" s="10">
        <f t="shared" si="20"/>
        <v>1.6058823529411783E-3</v>
      </c>
      <c r="Z41" s="10">
        <f t="shared" si="21"/>
        <v>2.7544117647058819</v>
      </c>
      <c r="AA41" s="10">
        <f t="shared" si="22"/>
        <v>1.2691176470588203E-3</v>
      </c>
      <c r="AB41" s="10">
        <f t="shared" si="23"/>
        <v>5.3676470588235443E-4</v>
      </c>
      <c r="AC41" s="10">
        <f t="shared" si="24"/>
        <v>25.51470588235297</v>
      </c>
      <c r="AD41" s="10">
        <f t="shared" si="25"/>
        <v>1.4852941176470542E-4</v>
      </c>
      <c r="AE41" s="10">
        <f t="shared" si="26"/>
        <v>2.7205882352941205E-3</v>
      </c>
      <c r="AF41" s="10">
        <f t="shared" si="27"/>
        <v>5.9235294117647129E-3</v>
      </c>
      <c r="BW41" s="60">
        <v>42224</v>
      </c>
      <c r="BX41" s="250" t="s">
        <v>73</v>
      </c>
      <c r="BY41" s="252">
        <v>2810</v>
      </c>
      <c r="CA41" s="250"/>
    </row>
    <row r="42" spans="1:79" x14ac:dyDescent="0.2">
      <c r="A42" s="269">
        <v>42225.187502141205</v>
      </c>
      <c r="B42" s="176">
        <v>3340</v>
      </c>
      <c r="C42" s="39">
        <f t="shared" si="0"/>
        <v>85129920.000000015</v>
      </c>
      <c r="D42" s="39">
        <f t="shared" si="1"/>
        <v>87.488666294117721</v>
      </c>
      <c r="E42" s="61">
        <f t="shared" si="2"/>
        <v>2.218078058823528</v>
      </c>
      <c r="F42" s="61">
        <f t="shared" si="3"/>
        <v>0.12043099999999962</v>
      </c>
      <c r="G42" s="61">
        <f t="shared" si="4"/>
        <v>85.270588235294184</v>
      </c>
      <c r="H42" s="61">
        <v>1.5</v>
      </c>
      <c r="I42" s="10">
        <f t="shared" si="6"/>
        <v>1.24</v>
      </c>
      <c r="J42" s="10">
        <f t="shared" si="28"/>
        <v>6.8235294117647161E-4</v>
      </c>
      <c r="K42" s="10">
        <f t="shared" si="29"/>
        <v>8.1882352941176366E-4</v>
      </c>
      <c r="L42" s="10">
        <f t="shared" si="7"/>
        <v>7.4882352941176511E-2</v>
      </c>
      <c r="M42" s="10">
        <f t="shared" si="8"/>
        <v>2.676470588235292E-4</v>
      </c>
      <c r="N42" s="10">
        <f t="shared" si="9"/>
        <v>6.9823529411764494E-5</v>
      </c>
      <c r="O42" s="10">
        <f t="shared" si="10"/>
        <v>50.529411764705912</v>
      </c>
      <c r="P42" s="10">
        <f t="shared" si="11"/>
        <v>1.5764705882352903E-3</v>
      </c>
      <c r="Q42" s="10">
        <f t="shared" si="12"/>
        <v>4.9117647058823479E-4</v>
      </c>
      <c r="R42" s="10">
        <f t="shared" si="13"/>
        <v>3.1058823529411762E-3</v>
      </c>
      <c r="S42" s="10">
        <f t="shared" si="14"/>
        <v>0.85764705882352843</v>
      </c>
      <c r="T42" s="10">
        <f t="shared" si="15"/>
        <v>1.6694117647058811E-3</v>
      </c>
      <c r="U42" s="10">
        <f t="shared" si="16"/>
        <v>6.4529411764706044</v>
      </c>
      <c r="V42" s="10">
        <f t="shared" si="17"/>
        <v>2.305882352941176E-2</v>
      </c>
      <c r="W42" s="10">
        <f t="shared" si="18"/>
        <v>4.2352941176470591E-5</v>
      </c>
      <c r="X42" s="10">
        <f t="shared" si="19"/>
        <v>1.5470588235294094E-3</v>
      </c>
      <c r="Y42" s="10">
        <f t="shared" si="20"/>
        <v>1.6117647058823549E-3</v>
      </c>
      <c r="Z42" s="10">
        <f t="shared" si="21"/>
        <v>2.7588235294117642</v>
      </c>
      <c r="AA42" s="10">
        <f t="shared" si="22"/>
        <v>1.2482352941176438E-3</v>
      </c>
      <c r="AB42" s="10">
        <f t="shared" si="23"/>
        <v>5.2352941176470741E-4</v>
      </c>
      <c r="AC42" s="10">
        <f t="shared" si="24"/>
        <v>25.529411764705912</v>
      </c>
      <c r="AD42" s="10">
        <f t="shared" si="25"/>
        <v>1.4705882352941129E-4</v>
      </c>
      <c r="AE42" s="10">
        <f t="shared" si="26"/>
        <v>2.7411764705882382E-3</v>
      </c>
      <c r="AF42" s="10">
        <f t="shared" si="27"/>
        <v>5.947058823529419E-3</v>
      </c>
      <c r="BW42" s="60">
        <v>42224</v>
      </c>
      <c r="BX42" s="250" t="s">
        <v>74</v>
      </c>
      <c r="BY42" s="252">
        <v>2770</v>
      </c>
      <c r="CA42" s="250"/>
    </row>
    <row r="43" spans="1:79" x14ac:dyDescent="0.2">
      <c r="A43" s="269">
        <v>42225.197918865742</v>
      </c>
      <c r="B43" s="176">
        <v>3320</v>
      </c>
      <c r="C43" s="39">
        <f t="shared" si="0"/>
        <v>84620160</v>
      </c>
      <c r="D43" s="39">
        <f t="shared" si="1"/>
        <v>87.555808691176537</v>
      </c>
      <c r="E43" s="61">
        <f t="shared" si="2"/>
        <v>2.2499263382352934</v>
      </c>
      <c r="F43" s="61">
        <f t="shared" si="3"/>
        <v>0.12095575000000025</v>
      </c>
      <c r="G43" s="61">
        <f t="shared" si="4"/>
        <v>85.305882352941254</v>
      </c>
      <c r="H43" s="61">
        <v>1.5</v>
      </c>
      <c r="I43" s="10">
        <f t="shared" si="6"/>
        <v>1.2575000000000001</v>
      </c>
      <c r="J43" s="10">
        <f t="shared" si="28"/>
        <v>6.7352941176470693E-4</v>
      </c>
      <c r="K43" s="10">
        <f t="shared" si="29"/>
        <v>8.1823529411764598E-4</v>
      </c>
      <c r="L43" s="10">
        <f t="shared" si="7"/>
        <v>7.5073529411764747E-2</v>
      </c>
      <c r="M43" s="10">
        <f t="shared" si="8"/>
        <v>2.639705882352939E-4</v>
      </c>
      <c r="N43" s="10">
        <f t="shared" si="9"/>
        <v>6.8985294117646841E-5</v>
      </c>
      <c r="O43" s="10">
        <f t="shared" si="10"/>
        <v>50.544117647058854</v>
      </c>
      <c r="P43" s="10">
        <f t="shared" si="11"/>
        <v>1.5647058823529372E-3</v>
      </c>
      <c r="Q43" s="10">
        <f t="shared" si="12"/>
        <v>4.9676470588235248E-4</v>
      </c>
      <c r="R43" s="10">
        <f t="shared" si="13"/>
        <v>3.1338235294117644E-3</v>
      </c>
      <c r="S43" s="10">
        <f t="shared" si="14"/>
        <v>0.87147058823529311</v>
      </c>
      <c r="T43" s="10">
        <f t="shared" si="15"/>
        <v>1.7016176470588222E-3</v>
      </c>
      <c r="U43" s="10">
        <f t="shared" si="16"/>
        <v>6.4544117647058989</v>
      </c>
      <c r="V43" s="10">
        <f t="shared" si="17"/>
        <v>2.3338235294117642E-2</v>
      </c>
      <c r="W43" s="10">
        <f t="shared" si="18"/>
        <v>4.3529411764705885E-5</v>
      </c>
      <c r="X43" s="10">
        <f t="shared" si="19"/>
        <v>1.5455882352941152E-3</v>
      </c>
      <c r="Y43" s="10">
        <f t="shared" si="20"/>
        <v>1.6176470588235314E-3</v>
      </c>
      <c r="Z43" s="10">
        <f t="shared" si="21"/>
        <v>2.7632352941176466</v>
      </c>
      <c r="AA43" s="10">
        <f t="shared" si="22"/>
        <v>1.2273529411764672E-3</v>
      </c>
      <c r="AB43" s="10">
        <f t="shared" si="23"/>
        <v>5.1029411764706039E-4</v>
      </c>
      <c r="AC43" s="10">
        <f t="shared" si="24"/>
        <v>25.544117647058854</v>
      </c>
      <c r="AD43" s="10">
        <f t="shared" si="25"/>
        <v>1.4558823529411716E-4</v>
      </c>
      <c r="AE43" s="10">
        <f t="shared" si="26"/>
        <v>2.7617647058823559E-3</v>
      </c>
      <c r="AF43" s="10">
        <f t="shared" si="27"/>
        <v>5.9705882352941251E-3</v>
      </c>
      <c r="BW43" s="60">
        <v>42224</v>
      </c>
      <c r="BX43" s="250" t="s">
        <v>75</v>
      </c>
      <c r="BY43" s="252">
        <v>2740</v>
      </c>
      <c r="CA43" s="250"/>
    </row>
    <row r="44" spans="1:79" x14ac:dyDescent="0.2">
      <c r="A44" s="269">
        <v>42225.20833559028</v>
      </c>
      <c r="B44" s="176">
        <v>3330</v>
      </c>
      <c r="C44" s="39">
        <f t="shared" si="0"/>
        <v>84875040.000000015</v>
      </c>
      <c r="D44" s="39">
        <f t="shared" si="1"/>
        <v>87.622951088235368</v>
      </c>
      <c r="E44" s="61">
        <f t="shared" si="2"/>
        <v>2.2817746176470584</v>
      </c>
      <c r="F44" s="61">
        <f t="shared" si="3"/>
        <v>0.12148050000000044</v>
      </c>
      <c r="G44" s="61">
        <f t="shared" si="4"/>
        <v>85.341176470588323</v>
      </c>
      <c r="H44" s="61">
        <v>1.5</v>
      </c>
      <c r="I44" s="10">
        <f t="shared" si="6"/>
        <v>1.2750000000000001</v>
      </c>
      <c r="J44" s="10">
        <f t="shared" si="28"/>
        <v>6.6470588235294226E-4</v>
      </c>
      <c r="K44" s="10">
        <f t="shared" si="29"/>
        <v>8.1764705882352831E-4</v>
      </c>
      <c r="L44" s="10">
        <f t="shared" si="7"/>
        <v>7.5264705882352984E-2</v>
      </c>
      <c r="M44" s="10">
        <f t="shared" si="8"/>
        <v>2.602941176470586E-4</v>
      </c>
      <c r="N44" s="10">
        <f t="shared" si="9"/>
        <v>6.8147058823529188E-5</v>
      </c>
      <c r="O44" s="10">
        <f t="shared" si="10"/>
        <v>50.558823529411796</v>
      </c>
      <c r="P44" s="10">
        <f t="shared" si="11"/>
        <v>1.5529411764705842E-3</v>
      </c>
      <c r="Q44" s="10">
        <f t="shared" si="12"/>
        <v>5.0235294117647016E-4</v>
      </c>
      <c r="R44" s="10">
        <f t="shared" si="13"/>
        <v>3.1617647058823526E-3</v>
      </c>
      <c r="S44" s="10">
        <f t="shared" si="14"/>
        <v>0.88529411764705779</v>
      </c>
      <c r="T44" s="10">
        <f t="shared" si="15"/>
        <v>1.7338235294117633E-3</v>
      </c>
      <c r="U44" s="10">
        <f t="shared" si="16"/>
        <v>6.4558823529411935</v>
      </c>
      <c r="V44" s="10">
        <f t="shared" si="17"/>
        <v>2.3617647058823524E-2</v>
      </c>
      <c r="W44" s="10">
        <f t="shared" si="18"/>
        <v>4.4705882352941179E-5</v>
      </c>
      <c r="X44" s="10">
        <f t="shared" si="19"/>
        <v>1.544117647058821E-3</v>
      </c>
      <c r="Y44" s="10">
        <f t="shared" si="20"/>
        <v>1.6235294117647079E-3</v>
      </c>
      <c r="Z44" s="10">
        <f t="shared" si="21"/>
        <v>2.7676470588235289</v>
      </c>
      <c r="AA44" s="10">
        <f t="shared" si="22"/>
        <v>1.2064705882352906E-3</v>
      </c>
      <c r="AB44" s="10">
        <f t="shared" si="23"/>
        <v>4.9705882352941337E-4</v>
      </c>
      <c r="AC44" s="10">
        <f t="shared" si="24"/>
        <v>25.558823529411796</v>
      </c>
      <c r="AD44" s="10">
        <f t="shared" si="25"/>
        <v>1.4411764705882303E-4</v>
      </c>
      <c r="AE44" s="10">
        <f t="shared" si="26"/>
        <v>2.7823529411764737E-3</v>
      </c>
      <c r="AF44" s="10">
        <f t="shared" si="27"/>
        <v>5.9941176470588312E-3</v>
      </c>
      <c r="BW44" s="60">
        <v>42224</v>
      </c>
      <c r="BX44" s="250" t="s">
        <v>76</v>
      </c>
      <c r="BY44" s="252">
        <v>2720</v>
      </c>
      <c r="CA44" s="250"/>
    </row>
    <row r="45" spans="1:79" x14ac:dyDescent="0.2">
      <c r="A45" s="269">
        <v>42225.218752314817</v>
      </c>
      <c r="B45" s="176">
        <v>3300</v>
      </c>
      <c r="C45" s="39">
        <f t="shared" si="0"/>
        <v>84110400.000000015</v>
      </c>
      <c r="D45" s="39">
        <f t="shared" si="1"/>
        <v>87.690093485294213</v>
      </c>
      <c r="E45" s="61">
        <f t="shared" si="2"/>
        <v>2.3136228970588224</v>
      </c>
      <c r="F45" s="61">
        <f t="shared" si="3"/>
        <v>0.12200524999999973</v>
      </c>
      <c r="G45" s="61">
        <f t="shared" si="4"/>
        <v>85.376470588235378</v>
      </c>
      <c r="H45" s="61">
        <v>1.5</v>
      </c>
      <c r="I45" s="10">
        <f t="shared" si="6"/>
        <v>1.2925000000000002</v>
      </c>
      <c r="J45" s="10">
        <f t="shared" si="28"/>
        <v>6.5588235294117758E-4</v>
      </c>
      <c r="K45" s="10">
        <f t="shared" si="29"/>
        <v>8.1705882352941064E-4</v>
      </c>
      <c r="L45" s="10">
        <f t="shared" si="7"/>
        <v>7.545588235294122E-2</v>
      </c>
      <c r="M45" s="10">
        <f t="shared" si="8"/>
        <v>2.566176470588233E-4</v>
      </c>
      <c r="N45" s="10">
        <f t="shared" si="9"/>
        <v>6.7308823529411535E-5</v>
      </c>
      <c r="O45" s="10">
        <f t="shared" si="10"/>
        <v>50.573529411764738</v>
      </c>
      <c r="P45" s="10">
        <f t="shared" si="11"/>
        <v>1.5411764705882311E-3</v>
      </c>
      <c r="Q45" s="10">
        <f t="shared" si="12"/>
        <v>5.0794117647058785E-4</v>
      </c>
      <c r="R45" s="10">
        <f t="shared" si="13"/>
        <v>3.1897058823529409E-3</v>
      </c>
      <c r="S45" s="10">
        <f t="shared" si="14"/>
        <v>0.89911764705882247</v>
      </c>
      <c r="T45" s="10">
        <f t="shared" si="15"/>
        <v>1.7660294117647045E-3</v>
      </c>
      <c r="U45" s="10">
        <f t="shared" si="16"/>
        <v>6.4573529411764881</v>
      </c>
      <c r="V45" s="10">
        <f t="shared" si="17"/>
        <v>2.3897058823529407E-2</v>
      </c>
      <c r="W45" s="10">
        <f t="shared" si="18"/>
        <v>4.5882352941176473E-5</v>
      </c>
      <c r="X45" s="10">
        <f t="shared" si="19"/>
        <v>1.5426470588235269E-3</v>
      </c>
      <c r="Y45" s="10">
        <f t="shared" si="20"/>
        <v>1.6294117647058844E-3</v>
      </c>
      <c r="Z45" s="10">
        <f t="shared" si="21"/>
        <v>2.7720588235294112</v>
      </c>
      <c r="AA45" s="10">
        <f t="shared" si="22"/>
        <v>1.1855882352941141E-3</v>
      </c>
      <c r="AB45" s="10">
        <f t="shared" si="23"/>
        <v>4.838235294117663E-4</v>
      </c>
      <c r="AC45" s="10">
        <f t="shared" si="24"/>
        <v>25.573529411764738</v>
      </c>
      <c r="AD45" s="10">
        <f t="shared" si="25"/>
        <v>1.426470588235289E-4</v>
      </c>
      <c r="AE45" s="10">
        <f t="shared" si="26"/>
        <v>2.8029411764705914E-3</v>
      </c>
      <c r="AF45" s="10">
        <f t="shared" si="27"/>
        <v>6.0176470588235373E-3</v>
      </c>
      <c r="BW45" s="60">
        <v>42224</v>
      </c>
      <c r="BX45" s="250" t="s">
        <v>77</v>
      </c>
      <c r="BY45" s="252">
        <v>2700</v>
      </c>
      <c r="CA45" s="250"/>
    </row>
    <row r="46" spans="1:79" x14ac:dyDescent="0.2">
      <c r="A46" s="269">
        <v>42225.229169039354</v>
      </c>
      <c r="B46" s="176">
        <v>3330</v>
      </c>
      <c r="C46" s="39">
        <f t="shared" si="0"/>
        <v>84875040.000000015</v>
      </c>
      <c r="D46" s="39">
        <f t="shared" si="1"/>
        <v>87.757235882353044</v>
      </c>
      <c r="E46" s="61">
        <f t="shared" si="2"/>
        <v>2.3454711764705869</v>
      </c>
      <c r="F46" s="61">
        <f t="shared" si="3"/>
        <v>0.12252999999999947</v>
      </c>
      <c r="G46" s="61">
        <f t="shared" si="4"/>
        <v>85.411764705882433</v>
      </c>
      <c r="H46" s="61">
        <v>1.5</v>
      </c>
      <c r="I46" s="10">
        <f t="shared" si="6"/>
        <v>1.3100000000000003</v>
      </c>
      <c r="J46" s="10">
        <f t="shared" si="28"/>
        <v>6.470588235294129E-4</v>
      </c>
      <c r="K46" s="10">
        <f t="shared" si="29"/>
        <v>8.1647058823529296E-4</v>
      </c>
      <c r="L46" s="10">
        <f t="shared" si="7"/>
        <v>7.5647058823529456E-2</v>
      </c>
      <c r="M46" s="10">
        <f t="shared" si="8"/>
        <v>2.52941176470588E-4</v>
      </c>
      <c r="N46" s="10">
        <f t="shared" si="9"/>
        <v>6.6470588235293881E-5</v>
      </c>
      <c r="O46" s="10">
        <f t="shared" si="10"/>
        <v>50.58823529411768</v>
      </c>
      <c r="P46" s="10">
        <f t="shared" si="11"/>
        <v>1.5294117647058781E-3</v>
      </c>
      <c r="Q46" s="10">
        <f t="shared" si="12"/>
        <v>5.1352941176470554E-4</v>
      </c>
      <c r="R46" s="10">
        <f t="shared" si="13"/>
        <v>3.2176470588235291E-3</v>
      </c>
      <c r="S46" s="10">
        <f t="shared" si="14"/>
        <v>0.91294117647058715</v>
      </c>
      <c r="T46" s="10">
        <f t="shared" si="15"/>
        <v>1.7982352941176456E-3</v>
      </c>
      <c r="U46" s="10">
        <f t="shared" si="16"/>
        <v>6.4588235294117826</v>
      </c>
      <c r="V46" s="10">
        <f t="shared" si="17"/>
        <v>2.4176470588235289E-2</v>
      </c>
      <c r="W46" s="10">
        <f t="shared" si="18"/>
        <v>4.7058823529411767E-5</v>
      </c>
      <c r="X46" s="10">
        <f t="shared" si="19"/>
        <v>1.5411764705882327E-3</v>
      </c>
      <c r="Y46" s="10">
        <f t="shared" si="20"/>
        <v>1.635294117647061E-3</v>
      </c>
      <c r="Z46" s="10">
        <f t="shared" si="21"/>
        <v>2.7764705882352936</v>
      </c>
      <c r="AA46" s="10">
        <f t="shared" si="22"/>
        <v>1.1647058823529375E-3</v>
      </c>
      <c r="AB46" s="10">
        <f t="shared" si="23"/>
        <v>4.7058823529411923E-4</v>
      </c>
      <c r="AC46" s="10">
        <f t="shared" si="24"/>
        <v>25.58823529411768</v>
      </c>
      <c r="AD46" s="10">
        <f t="shared" si="25"/>
        <v>1.4117647058823477E-4</v>
      </c>
      <c r="AE46" s="10">
        <f t="shared" si="26"/>
        <v>2.8235294117647091E-3</v>
      </c>
      <c r="AF46" s="10">
        <f t="shared" si="27"/>
        <v>6.0411764705882434E-3</v>
      </c>
      <c r="BW46" s="60">
        <v>42224</v>
      </c>
      <c r="BX46" s="250" t="s">
        <v>78</v>
      </c>
      <c r="BY46" s="252">
        <v>2720</v>
      </c>
      <c r="CA46" s="250"/>
    </row>
    <row r="47" spans="1:79" x14ac:dyDescent="0.2">
      <c r="A47" s="269">
        <v>42225.239585763891</v>
      </c>
      <c r="B47" s="176">
        <v>3320</v>
      </c>
      <c r="C47" s="39">
        <f t="shared" si="0"/>
        <v>84620160</v>
      </c>
      <c r="D47" s="39">
        <f t="shared" si="1"/>
        <v>87.824378279411832</v>
      </c>
      <c r="E47" s="61">
        <f t="shared" si="2"/>
        <v>2.3773194558823514</v>
      </c>
      <c r="F47" s="61">
        <f t="shared" si="3"/>
        <v>0.12305474999999921</v>
      </c>
      <c r="G47" s="61">
        <f t="shared" si="4"/>
        <v>85.447058823529503</v>
      </c>
      <c r="H47" s="61">
        <v>1.5</v>
      </c>
      <c r="I47" s="10">
        <f t="shared" si="6"/>
        <v>1.3275000000000003</v>
      </c>
      <c r="J47" s="10">
        <f t="shared" si="28"/>
        <v>6.3823529411764822E-4</v>
      </c>
      <c r="K47" s="10">
        <f t="shared" si="29"/>
        <v>8.1588235294117529E-4</v>
      </c>
      <c r="L47" s="10">
        <f t="shared" si="7"/>
        <v>7.5838235294117692E-2</v>
      </c>
      <c r="M47" s="10">
        <f t="shared" si="8"/>
        <v>2.492647058823527E-4</v>
      </c>
      <c r="N47" s="10">
        <f t="shared" si="9"/>
        <v>6.5632352941176228E-5</v>
      </c>
      <c r="O47" s="10">
        <f t="shared" si="10"/>
        <v>50.602941176470623</v>
      </c>
      <c r="P47" s="10">
        <f t="shared" si="11"/>
        <v>1.5176470588235251E-3</v>
      </c>
      <c r="Q47" s="10">
        <f t="shared" si="12"/>
        <v>5.1911764705882323E-4</v>
      </c>
      <c r="R47" s="10">
        <f t="shared" si="13"/>
        <v>3.2455882352941173E-3</v>
      </c>
      <c r="S47" s="10">
        <f t="shared" si="14"/>
        <v>0.92676470588235182</v>
      </c>
      <c r="T47" s="10">
        <f t="shared" si="15"/>
        <v>1.8304411764705868E-3</v>
      </c>
      <c r="U47" s="10">
        <f t="shared" si="16"/>
        <v>6.4602941176470772</v>
      </c>
      <c r="V47" s="10">
        <f t="shared" si="17"/>
        <v>2.4455882352941171E-2</v>
      </c>
      <c r="W47" s="10">
        <f t="shared" si="18"/>
        <v>4.8235294117647061E-5</v>
      </c>
      <c r="X47" s="10">
        <f t="shared" si="19"/>
        <v>1.5397058823529385E-3</v>
      </c>
      <c r="Y47" s="10">
        <f t="shared" si="20"/>
        <v>1.6411764705882375E-3</v>
      </c>
      <c r="Z47" s="10">
        <f t="shared" si="21"/>
        <v>2.7808823529411759</v>
      </c>
      <c r="AA47" s="10">
        <f t="shared" si="22"/>
        <v>1.1438235294117609E-3</v>
      </c>
      <c r="AB47" s="10">
        <f t="shared" si="23"/>
        <v>4.5735294117647216E-4</v>
      </c>
      <c r="AC47" s="10">
        <f t="shared" si="24"/>
        <v>25.602941176470623</v>
      </c>
      <c r="AD47" s="10">
        <f t="shared" si="25"/>
        <v>1.3970588235294064E-4</v>
      </c>
      <c r="AE47" s="10">
        <f t="shared" si="26"/>
        <v>2.8441176470588268E-3</v>
      </c>
      <c r="AF47" s="10">
        <f t="shared" si="27"/>
        <v>6.0647058823529495E-3</v>
      </c>
      <c r="BW47" s="60">
        <v>42224</v>
      </c>
      <c r="BX47" s="250" t="s">
        <v>79</v>
      </c>
      <c r="BY47" s="252">
        <v>2720</v>
      </c>
      <c r="CA47" s="250"/>
    </row>
    <row r="48" spans="1:79" x14ac:dyDescent="0.2">
      <c r="A48" s="269">
        <v>42225.250002488428</v>
      </c>
      <c r="B48" s="176">
        <v>3300</v>
      </c>
      <c r="C48" s="39">
        <f t="shared" si="0"/>
        <v>84110400.000000015</v>
      </c>
      <c r="D48" s="39">
        <f t="shared" si="1"/>
        <v>87.891520676470677</v>
      </c>
      <c r="E48" s="61">
        <f t="shared" si="2"/>
        <v>2.4091677352941168</v>
      </c>
      <c r="F48" s="61">
        <f t="shared" si="3"/>
        <v>0.12357949999999984</v>
      </c>
      <c r="G48" s="61">
        <f t="shared" si="4"/>
        <v>85.482352941176558</v>
      </c>
      <c r="H48" s="61">
        <v>1.5</v>
      </c>
      <c r="I48" s="10">
        <f t="shared" si="6"/>
        <v>1.3450000000000004</v>
      </c>
      <c r="J48" s="10">
        <f t="shared" si="28"/>
        <v>6.2941176470588354E-4</v>
      </c>
      <c r="K48" s="10">
        <f t="shared" si="29"/>
        <v>8.1529411764705761E-4</v>
      </c>
      <c r="L48" s="10">
        <f t="shared" si="7"/>
        <v>7.6029411764705929E-2</v>
      </c>
      <c r="M48" s="10">
        <f t="shared" si="8"/>
        <v>2.455882352941174E-4</v>
      </c>
      <c r="N48" s="10">
        <f t="shared" si="9"/>
        <v>6.4794117647058575E-5</v>
      </c>
      <c r="O48" s="10">
        <f t="shared" si="10"/>
        <v>50.617647058823565</v>
      </c>
      <c r="P48" s="10">
        <f t="shared" si="11"/>
        <v>1.505882352941172E-3</v>
      </c>
      <c r="Q48" s="10">
        <f t="shared" si="12"/>
        <v>5.2470588235294091E-4</v>
      </c>
      <c r="R48" s="10">
        <f t="shared" si="13"/>
        <v>3.2735294117647055E-3</v>
      </c>
      <c r="S48" s="10">
        <f t="shared" si="14"/>
        <v>0.9405882352941165</v>
      </c>
      <c r="T48" s="10">
        <f t="shared" si="15"/>
        <v>1.8626470588235279E-3</v>
      </c>
      <c r="U48" s="10">
        <f t="shared" si="16"/>
        <v>6.4617647058823717</v>
      </c>
      <c r="V48" s="10">
        <f t="shared" si="17"/>
        <v>2.4735294117647053E-2</v>
      </c>
      <c r="W48" s="10">
        <f t="shared" si="18"/>
        <v>4.9411764705882355E-5</v>
      </c>
      <c r="X48" s="10">
        <f t="shared" si="19"/>
        <v>1.5382352941176443E-3</v>
      </c>
      <c r="Y48" s="10">
        <f t="shared" si="20"/>
        <v>1.647058823529414E-3</v>
      </c>
      <c r="Z48" s="10">
        <f t="shared" si="21"/>
        <v>2.7852941176470583</v>
      </c>
      <c r="AA48" s="10">
        <f t="shared" si="22"/>
        <v>1.1229411764705844E-3</v>
      </c>
      <c r="AB48" s="10">
        <f t="shared" si="23"/>
        <v>4.4411764705882509E-4</v>
      </c>
      <c r="AC48" s="10">
        <f t="shared" si="24"/>
        <v>25.617647058823565</v>
      </c>
      <c r="AD48" s="10">
        <f t="shared" si="25"/>
        <v>1.382352941176465E-4</v>
      </c>
      <c r="AE48" s="10">
        <f t="shared" si="26"/>
        <v>2.8647058823529446E-3</v>
      </c>
      <c r="AF48" s="10">
        <f t="shared" si="27"/>
        <v>6.0882352941176556E-3</v>
      </c>
      <c r="BW48" s="60">
        <v>42224</v>
      </c>
      <c r="BX48" s="250" t="s">
        <v>80</v>
      </c>
      <c r="BY48" s="252">
        <v>2700</v>
      </c>
      <c r="CA48" s="250"/>
    </row>
    <row r="49" spans="1:79" x14ac:dyDescent="0.2">
      <c r="A49" s="269">
        <v>42225.260419212966</v>
      </c>
      <c r="B49" s="176">
        <v>3300</v>
      </c>
      <c r="C49" s="39">
        <f t="shared" si="0"/>
        <v>84110400.000000015</v>
      </c>
      <c r="D49" s="39">
        <f t="shared" si="1"/>
        <v>87.958663073529507</v>
      </c>
      <c r="E49" s="61">
        <f t="shared" si="2"/>
        <v>2.4410160147058821</v>
      </c>
      <c r="F49" s="61">
        <f t="shared" si="3"/>
        <v>0.12410425000000047</v>
      </c>
      <c r="G49" s="61">
        <f t="shared" si="4"/>
        <v>85.517647058823627</v>
      </c>
      <c r="H49" s="61">
        <v>1.5</v>
      </c>
      <c r="I49" s="10">
        <f t="shared" si="6"/>
        <v>1.3625000000000005</v>
      </c>
      <c r="J49" s="10">
        <f t="shared" si="28"/>
        <v>6.2058823529411887E-4</v>
      </c>
      <c r="K49" s="10">
        <f t="shared" si="29"/>
        <v>8.1470588235293994E-4</v>
      </c>
      <c r="L49" s="10">
        <f t="shared" si="7"/>
        <v>7.6220588235294165E-2</v>
      </c>
      <c r="M49" s="10">
        <f t="shared" si="8"/>
        <v>2.4191176470588209E-4</v>
      </c>
      <c r="N49" s="10">
        <f t="shared" si="9"/>
        <v>6.3955882352940922E-5</v>
      </c>
      <c r="O49" s="10">
        <f t="shared" si="10"/>
        <v>50.632352941176507</v>
      </c>
      <c r="P49" s="10">
        <f t="shared" si="11"/>
        <v>1.494117647058819E-3</v>
      </c>
      <c r="Q49" s="10">
        <f t="shared" si="12"/>
        <v>5.302941176470586E-4</v>
      </c>
      <c r="R49" s="10">
        <f t="shared" si="13"/>
        <v>3.3014705882352937E-3</v>
      </c>
      <c r="S49" s="10">
        <f t="shared" si="14"/>
        <v>0.95441176470588118</v>
      </c>
      <c r="T49" s="10">
        <f t="shared" si="15"/>
        <v>1.894852941176469E-3</v>
      </c>
      <c r="U49" s="10">
        <f t="shared" si="16"/>
        <v>6.4632352941176663</v>
      </c>
      <c r="V49" s="10">
        <f t="shared" si="17"/>
        <v>2.5014705882352935E-2</v>
      </c>
      <c r="W49" s="10">
        <f t="shared" si="18"/>
        <v>5.0588235294117649E-5</v>
      </c>
      <c r="X49" s="10">
        <f t="shared" si="19"/>
        <v>1.5367647058823501E-3</v>
      </c>
      <c r="Y49" s="10">
        <f t="shared" si="20"/>
        <v>1.6529411764705905E-3</v>
      </c>
      <c r="Z49" s="10">
        <f t="shared" si="21"/>
        <v>2.7897058823529406</v>
      </c>
      <c r="AA49" s="10">
        <f t="shared" si="22"/>
        <v>1.1020588235294078E-3</v>
      </c>
      <c r="AB49" s="10">
        <f t="shared" si="23"/>
        <v>4.3088235294117802E-4</v>
      </c>
      <c r="AC49" s="10">
        <f t="shared" si="24"/>
        <v>25.632352941176507</v>
      </c>
      <c r="AD49" s="10">
        <f t="shared" si="25"/>
        <v>1.3676470588235237E-4</v>
      </c>
      <c r="AE49" s="10">
        <f t="shared" si="26"/>
        <v>2.8852941176470623E-3</v>
      </c>
      <c r="AF49" s="10">
        <f t="shared" si="27"/>
        <v>6.1117647058823617E-3</v>
      </c>
      <c r="BW49" s="60">
        <v>42224</v>
      </c>
      <c r="BX49" s="250" t="s">
        <v>81</v>
      </c>
      <c r="BY49" s="252">
        <v>2700</v>
      </c>
      <c r="CA49" s="250"/>
    </row>
    <row r="50" spans="1:79" x14ac:dyDescent="0.2">
      <c r="A50" s="269">
        <v>42225.270835937503</v>
      </c>
      <c r="B50" s="176">
        <v>3320</v>
      </c>
      <c r="C50" s="39">
        <f t="shared" si="0"/>
        <v>84620160</v>
      </c>
      <c r="D50" s="39">
        <f t="shared" si="1"/>
        <v>88.02580547058831</v>
      </c>
      <c r="E50" s="61">
        <f t="shared" si="2"/>
        <v>2.4728642941176462</v>
      </c>
      <c r="F50" s="61">
        <f t="shared" si="3"/>
        <v>0.12462899999999977</v>
      </c>
      <c r="G50" s="61">
        <f t="shared" si="4"/>
        <v>85.552941176470682</v>
      </c>
      <c r="H50" s="61">
        <v>1.5</v>
      </c>
      <c r="I50" s="10">
        <f t="shared" si="6"/>
        <v>1.3800000000000006</v>
      </c>
      <c r="J50" s="10">
        <f t="shared" si="28"/>
        <v>6.1176470588235419E-4</v>
      </c>
      <c r="K50" s="10">
        <f t="shared" si="29"/>
        <v>8.1411764705882227E-4</v>
      </c>
      <c r="L50" s="10">
        <f t="shared" si="7"/>
        <v>7.6411764705882401E-2</v>
      </c>
      <c r="M50" s="10">
        <f t="shared" si="8"/>
        <v>2.3823529411764679E-4</v>
      </c>
      <c r="N50" s="10">
        <f t="shared" si="9"/>
        <v>6.3117647058823269E-5</v>
      </c>
      <c r="O50" s="10">
        <f t="shared" si="10"/>
        <v>50.647058823529449</v>
      </c>
      <c r="P50" s="10">
        <f t="shared" si="11"/>
        <v>1.4823529411764659E-3</v>
      </c>
      <c r="Q50" s="10">
        <f t="shared" si="12"/>
        <v>5.3588235294117629E-4</v>
      </c>
      <c r="R50" s="10">
        <f t="shared" si="13"/>
        <v>3.329411764705882E-3</v>
      </c>
      <c r="S50" s="10">
        <f t="shared" si="14"/>
        <v>0.96823529411764586</v>
      </c>
      <c r="T50" s="10">
        <f t="shared" si="15"/>
        <v>1.9270588235294102E-3</v>
      </c>
      <c r="U50" s="10">
        <f t="shared" si="16"/>
        <v>6.4647058823529608</v>
      </c>
      <c r="V50" s="10">
        <f t="shared" si="17"/>
        <v>2.5294117647058818E-2</v>
      </c>
      <c r="W50" s="10">
        <f t="shared" si="18"/>
        <v>5.1764705882352943E-5</v>
      </c>
      <c r="X50" s="10">
        <f t="shared" si="19"/>
        <v>1.5352941176470559E-3</v>
      </c>
      <c r="Y50" s="10">
        <f t="shared" si="20"/>
        <v>1.6588235294117671E-3</v>
      </c>
      <c r="Z50" s="10">
        <f t="shared" si="21"/>
        <v>2.7941176470588229</v>
      </c>
      <c r="AA50" s="10">
        <f t="shared" si="22"/>
        <v>1.0811764705882312E-3</v>
      </c>
      <c r="AB50" s="10">
        <f t="shared" si="23"/>
        <v>4.1764705882353095E-4</v>
      </c>
      <c r="AC50" s="10">
        <f t="shared" si="24"/>
        <v>25.647058823529449</v>
      </c>
      <c r="AD50" s="10">
        <f t="shared" si="25"/>
        <v>1.3529411764705824E-4</v>
      </c>
      <c r="AE50" s="10">
        <f t="shared" si="26"/>
        <v>2.90588235294118E-3</v>
      </c>
      <c r="AF50" s="10">
        <f t="shared" si="27"/>
        <v>6.1352941176470678E-3</v>
      </c>
      <c r="BW50" s="60">
        <v>42224</v>
      </c>
      <c r="BX50" s="250" t="s">
        <v>82</v>
      </c>
      <c r="BY50" s="252">
        <v>2680</v>
      </c>
      <c r="CA50" s="250"/>
    </row>
    <row r="51" spans="1:79" x14ac:dyDescent="0.2">
      <c r="A51" s="269">
        <v>42225.28125266204</v>
      </c>
      <c r="B51" s="176">
        <v>3320</v>
      </c>
      <c r="C51" s="39">
        <f t="shared" si="0"/>
        <v>84620160</v>
      </c>
      <c r="D51" s="39">
        <f t="shared" si="1"/>
        <v>88.092947867647183</v>
      </c>
      <c r="E51" s="61">
        <f t="shared" si="2"/>
        <v>2.5047125735294116</v>
      </c>
      <c r="F51" s="61">
        <f t="shared" si="3"/>
        <v>0.1251537500000004</v>
      </c>
      <c r="G51" s="61">
        <f t="shared" si="4"/>
        <v>85.588235294117737</v>
      </c>
      <c r="H51" s="61">
        <v>1.5</v>
      </c>
      <c r="I51" s="10">
        <f t="shared" si="6"/>
        <v>1.3975000000000006</v>
      </c>
      <c r="J51" s="10">
        <f t="shared" si="28"/>
        <v>6.0294117647058951E-4</v>
      </c>
      <c r="K51" s="10">
        <f t="shared" si="29"/>
        <v>8.1352941176470459E-4</v>
      </c>
      <c r="L51" s="10">
        <f t="shared" si="7"/>
        <v>7.6602941176470637E-2</v>
      </c>
      <c r="M51" s="10">
        <f t="shared" si="8"/>
        <v>2.3455882352941149E-4</v>
      </c>
      <c r="N51" s="10">
        <f t="shared" si="9"/>
        <v>6.2279411764705616E-5</v>
      </c>
      <c r="O51" s="10">
        <f t="shared" si="10"/>
        <v>50.661764705882391</v>
      </c>
      <c r="P51" s="10">
        <f t="shared" si="11"/>
        <v>1.4705882352941129E-3</v>
      </c>
      <c r="Q51" s="10">
        <f t="shared" si="12"/>
        <v>5.4147058823529398E-4</v>
      </c>
      <c r="R51" s="10">
        <f t="shared" si="13"/>
        <v>3.3573529411764702E-3</v>
      </c>
      <c r="S51" s="10">
        <f t="shared" si="14"/>
        <v>0.98205882352941054</v>
      </c>
      <c r="T51" s="10">
        <f t="shared" si="15"/>
        <v>1.9592647058823513E-3</v>
      </c>
      <c r="U51" s="10">
        <f t="shared" si="16"/>
        <v>6.4661764705882554</v>
      </c>
      <c r="V51" s="10">
        <f t="shared" si="17"/>
        <v>2.55735294117647E-2</v>
      </c>
      <c r="W51" s="10">
        <f t="shared" si="18"/>
        <v>5.2941176470588237E-5</v>
      </c>
      <c r="X51" s="10">
        <f t="shared" si="19"/>
        <v>1.5338235294117617E-3</v>
      </c>
      <c r="Y51" s="10">
        <f t="shared" si="20"/>
        <v>1.6647058823529436E-3</v>
      </c>
      <c r="Z51" s="10">
        <f t="shared" si="21"/>
        <v>2.7985294117647053</v>
      </c>
      <c r="AA51" s="10">
        <f t="shared" si="22"/>
        <v>1.0602941176470547E-3</v>
      </c>
      <c r="AB51" s="10">
        <f t="shared" si="23"/>
        <v>4.0441176470588388E-4</v>
      </c>
      <c r="AC51" s="10">
        <f t="shared" si="24"/>
        <v>25.661764705882391</v>
      </c>
      <c r="AD51" s="10">
        <f t="shared" si="25"/>
        <v>1.3382352941176411E-4</v>
      </c>
      <c r="AE51" s="10">
        <f t="shared" si="26"/>
        <v>2.9264705882352977E-3</v>
      </c>
      <c r="AF51" s="10">
        <f t="shared" si="27"/>
        <v>6.1588235294117739E-3</v>
      </c>
      <c r="BW51" s="60">
        <v>42224</v>
      </c>
      <c r="BX51" s="250" t="s">
        <v>83</v>
      </c>
      <c r="BY51" s="252">
        <v>2740</v>
      </c>
      <c r="CA51" s="250"/>
    </row>
    <row r="52" spans="1:79" x14ac:dyDescent="0.2">
      <c r="A52" s="269">
        <v>42225.291669386577</v>
      </c>
      <c r="B52" s="176">
        <v>3300</v>
      </c>
      <c r="C52" s="39">
        <f t="shared" si="0"/>
        <v>84110400.000000015</v>
      </c>
      <c r="D52" s="39">
        <f t="shared" si="1"/>
        <v>88.160090264705985</v>
      </c>
      <c r="E52" s="61">
        <f t="shared" si="2"/>
        <v>2.5365608529411761</v>
      </c>
      <c r="F52" s="61">
        <f t="shared" si="3"/>
        <v>0.12567850000000014</v>
      </c>
      <c r="G52" s="61">
        <f t="shared" si="4"/>
        <v>85.623529411764807</v>
      </c>
      <c r="H52" s="61">
        <v>1.5</v>
      </c>
      <c r="I52" s="10">
        <f t="shared" si="6"/>
        <v>1.4150000000000007</v>
      </c>
      <c r="J52" s="10">
        <f t="shared" si="28"/>
        <v>5.9411764705882483E-4</v>
      </c>
      <c r="K52" s="10">
        <f t="shared" si="29"/>
        <v>8.1294117647058692E-4</v>
      </c>
      <c r="L52" s="10">
        <f t="shared" si="7"/>
        <v>7.6794117647058874E-2</v>
      </c>
      <c r="M52" s="10">
        <f t="shared" si="8"/>
        <v>2.3088235294117619E-4</v>
      </c>
      <c r="N52" s="10">
        <f t="shared" si="9"/>
        <v>6.1441176470587963E-5</v>
      </c>
      <c r="O52" s="10">
        <f t="shared" si="10"/>
        <v>50.676470588235333</v>
      </c>
      <c r="P52" s="10">
        <f t="shared" si="11"/>
        <v>1.4588235294117598E-3</v>
      </c>
      <c r="Q52" s="10">
        <f t="shared" si="12"/>
        <v>5.4705882352941166E-4</v>
      </c>
      <c r="R52" s="10">
        <f t="shared" si="13"/>
        <v>3.3852941176470584E-3</v>
      </c>
      <c r="S52" s="10">
        <f t="shared" si="14"/>
        <v>0.99588235294117522</v>
      </c>
      <c r="T52" s="10">
        <f t="shared" si="15"/>
        <v>1.9914705882352925E-3</v>
      </c>
      <c r="U52" s="10">
        <f t="shared" si="16"/>
        <v>6.46764705882355</v>
      </c>
      <c r="V52" s="10">
        <f t="shared" si="17"/>
        <v>2.5852941176470582E-2</v>
      </c>
      <c r="W52" s="10">
        <f t="shared" si="18"/>
        <v>5.4117647058823531E-5</v>
      </c>
      <c r="X52" s="10">
        <f t="shared" si="19"/>
        <v>1.5323529411764676E-3</v>
      </c>
      <c r="Y52" s="10">
        <f t="shared" si="20"/>
        <v>1.6705882352941201E-3</v>
      </c>
      <c r="Z52" s="10">
        <f t="shared" si="21"/>
        <v>2.8029411764705876</v>
      </c>
      <c r="AA52" s="10">
        <f t="shared" si="22"/>
        <v>1.0394117647058781E-3</v>
      </c>
      <c r="AB52" s="10">
        <f t="shared" si="23"/>
        <v>3.911764705882368E-4</v>
      </c>
      <c r="AC52" s="10">
        <f t="shared" si="24"/>
        <v>25.676470588235333</v>
      </c>
      <c r="AD52" s="10">
        <f t="shared" si="25"/>
        <v>1.3235294117646998E-4</v>
      </c>
      <c r="AE52" s="10">
        <f t="shared" si="26"/>
        <v>2.9470588235294155E-3</v>
      </c>
      <c r="AF52" s="10">
        <f t="shared" si="27"/>
        <v>6.18235294117648E-3</v>
      </c>
      <c r="BW52" s="60">
        <v>42224</v>
      </c>
      <c r="BX52" s="250" t="s">
        <v>84</v>
      </c>
      <c r="BY52" s="252">
        <v>2700</v>
      </c>
      <c r="CA52" s="250"/>
    </row>
    <row r="53" spans="1:79" x14ac:dyDescent="0.2">
      <c r="A53" s="269">
        <v>42225.302086111114</v>
      </c>
      <c r="B53" s="176">
        <v>3310</v>
      </c>
      <c r="C53" s="39">
        <f t="shared" si="0"/>
        <v>84365280.000000015</v>
      </c>
      <c r="D53" s="39">
        <f t="shared" si="1"/>
        <v>88.227232661764788</v>
      </c>
      <c r="E53" s="61">
        <f t="shared" si="2"/>
        <v>2.568409132352941</v>
      </c>
      <c r="F53" s="61">
        <f t="shared" si="3"/>
        <v>0.12620325000000032</v>
      </c>
      <c r="G53" s="61">
        <f t="shared" si="4"/>
        <v>85.658823529411862</v>
      </c>
      <c r="H53" s="61">
        <v>1.5</v>
      </c>
      <c r="I53" s="10">
        <f t="shared" si="6"/>
        <v>1.4325000000000008</v>
      </c>
      <c r="J53" s="10">
        <f t="shared" si="28"/>
        <v>5.8529411764706015E-4</v>
      </c>
      <c r="K53" s="10">
        <f t="shared" si="29"/>
        <v>8.1235294117646924E-4</v>
      </c>
      <c r="L53" s="10">
        <f t="shared" si="7"/>
        <v>7.698529411764711E-2</v>
      </c>
      <c r="M53" s="10">
        <f t="shared" si="8"/>
        <v>2.2720588235294089E-4</v>
      </c>
      <c r="N53" s="10">
        <f t="shared" si="9"/>
        <v>6.0602941176470317E-5</v>
      </c>
      <c r="O53" s="10">
        <f t="shared" si="10"/>
        <v>50.691176470588275</v>
      </c>
      <c r="P53" s="10">
        <f t="shared" si="11"/>
        <v>1.4470588235294068E-3</v>
      </c>
      <c r="Q53" s="10">
        <f t="shared" si="12"/>
        <v>5.5264705882352935E-4</v>
      </c>
      <c r="R53" s="10">
        <f t="shared" si="13"/>
        <v>3.4132352941176466E-3</v>
      </c>
      <c r="S53" s="10">
        <f t="shared" si="14"/>
        <v>1.0097058823529399</v>
      </c>
      <c r="T53" s="10">
        <f t="shared" si="15"/>
        <v>2.0236764705882336E-3</v>
      </c>
      <c r="U53" s="10">
        <f t="shared" si="16"/>
        <v>6.4691176470588445</v>
      </c>
      <c r="V53" s="10">
        <f t="shared" si="17"/>
        <v>2.6132352941176464E-2</v>
      </c>
      <c r="W53" s="10">
        <f t="shared" si="18"/>
        <v>5.5294117647058825E-5</v>
      </c>
      <c r="X53" s="10">
        <f t="shared" si="19"/>
        <v>1.5308823529411734E-3</v>
      </c>
      <c r="Y53" s="10">
        <f t="shared" si="20"/>
        <v>1.6764705882352966E-3</v>
      </c>
      <c r="Z53" s="10">
        <f t="shared" si="21"/>
        <v>2.8073529411764699</v>
      </c>
      <c r="AA53" s="10">
        <f t="shared" si="22"/>
        <v>1.0185294117647016E-3</v>
      </c>
      <c r="AB53" s="10">
        <f t="shared" si="23"/>
        <v>3.7794117647058973E-4</v>
      </c>
      <c r="AC53" s="10">
        <f t="shared" si="24"/>
        <v>25.691176470588275</v>
      </c>
      <c r="AD53" s="10">
        <f t="shared" si="25"/>
        <v>1.3088235294117585E-4</v>
      </c>
      <c r="AE53" s="10">
        <f t="shared" si="26"/>
        <v>2.9676470588235332E-3</v>
      </c>
      <c r="AF53" s="10">
        <f t="shared" si="27"/>
        <v>6.2058823529411861E-3</v>
      </c>
      <c r="BW53" s="60">
        <v>42224</v>
      </c>
      <c r="BX53" s="250" t="s">
        <v>85</v>
      </c>
      <c r="BY53" s="252">
        <v>2740</v>
      </c>
      <c r="CA53" s="250"/>
    </row>
    <row r="54" spans="1:79" x14ac:dyDescent="0.2">
      <c r="A54" s="269">
        <v>42225.312502835652</v>
      </c>
      <c r="B54" s="176">
        <v>3270</v>
      </c>
      <c r="C54" s="39">
        <f t="shared" si="0"/>
        <v>83345760</v>
      </c>
      <c r="D54" s="39">
        <f t="shared" si="1"/>
        <v>88.294375058823618</v>
      </c>
      <c r="E54" s="61">
        <f t="shared" si="2"/>
        <v>2.600257411764705</v>
      </c>
      <c r="F54" s="61">
        <f t="shared" si="3"/>
        <v>0.12672799999999951</v>
      </c>
      <c r="G54" s="61">
        <f t="shared" si="4"/>
        <v>85.694117647058931</v>
      </c>
      <c r="H54" s="61">
        <v>1.5</v>
      </c>
      <c r="I54" s="10">
        <f t="shared" si="6"/>
        <v>1.4500000000000008</v>
      </c>
      <c r="J54" s="10">
        <f t="shared" si="28"/>
        <v>5.7647058823529548E-4</v>
      </c>
      <c r="K54" s="10">
        <f t="shared" si="29"/>
        <v>8.1176470588235157E-4</v>
      </c>
      <c r="L54" s="10">
        <f t="shared" si="7"/>
        <v>7.7176470588235346E-2</v>
      </c>
      <c r="M54" s="10">
        <f t="shared" si="8"/>
        <v>2.2352941176470559E-4</v>
      </c>
      <c r="N54" s="10">
        <f t="shared" si="9"/>
        <v>5.976470588235267E-5</v>
      </c>
      <c r="O54" s="10">
        <f t="shared" si="10"/>
        <v>50.705882352941217</v>
      </c>
      <c r="P54" s="10">
        <f t="shared" si="11"/>
        <v>1.4352941176470537E-3</v>
      </c>
      <c r="Q54" s="10">
        <f t="shared" si="12"/>
        <v>5.5823529411764704E-4</v>
      </c>
      <c r="R54" s="10">
        <f t="shared" si="13"/>
        <v>3.4411764705882348E-3</v>
      </c>
      <c r="S54" s="10">
        <f t="shared" si="14"/>
        <v>1.0235294117647047</v>
      </c>
      <c r="T54" s="10">
        <f t="shared" si="15"/>
        <v>2.0558823529411747E-3</v>
      </c>
      <c r="U54" s="10">
        <f t="shared" si="16"/>
        <v>6.4705882352941391</v>
      </c>
      <c r="V54" s="10">
        <f t="shared" si="17"/>
        <v>2.6411764705882346E-2</v>
      </c>
      <c r="W54" s="10">
        <f t="shared" si="18"/>
        <v>5.6470588235294119E-5</v>
      </c>
      <c r="X54" s="10">
        <f t="shared" si="19"/>
        <v>1.5294117647058792E-3</v>
      </c>
      <c r="Y54" s="10">
        <f t="shared" si="20"/>
        <v>1.6823529411764732E-3</v>
      </c>
      <c r="Z54" s="10">
        <f t="shared" si="21"/>
        <v>2.8117647058823523</v>
      </c>
      <c r="AA54" s="10">
        <f t="shared" si="22"/>
        <v>9.9764705882352499E-4</v>
      </c>
      <c r="AB54" s="10">
        <f t="shared" si="23"/>
        <v>3.6470588235294266E-4</v>
      </c>
      <c r="AC54" s="10">
        <f t="shared" si="24"/>
        <v>25.705882352941217</v>
      </c>
      <c r="AD54" s="10">
        <f t="shared" si="25"/>
        <v>1.2941176470588172E-4</v>
      </c>
      <c r="AE54" s="10">
        <f t="shared" si="26"/>
        <v>2.9882352941176509E-3</v>
      </c>
      <c r="AF54" s="10">
        <f t="shared" si="27"/>
        <v>6.2294117647058922E-3</v>
      </c>
      <c r="BW54" s="60">
        <v>42224</v>
      </c>
      <c r="BX54" s="250" t="s">
        <v>86</v>
      </c>
      <c r="BY54" s="252">
        <v>2770</v>
      </c>
      <c r="CA54" s="250"/>
    </row>
    <row r="55" spans="1:79" x14ac:dyDescent="0.2">
      <c r="A55" s="269">
        <v>42225.322919560182</v>
      </c>
      <c r="B55" s="176">
        <v>3270</v>
      </c>
      <c r="C55" s="39">
        <f t="shared" si="0"/>
        <v>83345760</v>
      </c>
      <c r="D55" s="39">
        <f t="shared" si="1"/>
        <v>88.361517455882463</v>
      </c>
      <c r="E55" s="61">
        <f t="shared" si="2"/>
        <v>2.6321056911764704</v>
      </c>
      <c r="F55" s="61">
        <f t="shared" si="3"/>
        <v>0.12725275000000003</v>
      </c>
      <c r="G55" s="61">
        <f t="shared" si="4"/>
        <v>85.729411764705986</v>
      </c>
      <c r="H55" s="61">
        <v>1.5</v>
      </c>
      <c r="I55" s="10">
        <f t="shared" si="6"/>
        <v>1.4675000000000009</v>
      </c>
      <c r="J55" s="10">
        <f t="shared" si="28"/>
        <v>5.676470588235308E-4</v>
      </c>
      <c r="K55" s="10">
        <f t="shared" si="29"/>
        <v>8.1117647058823389E-4</v>
      </c>
      <c r="L55" s="10">
        <f t="shared" si="7"/>
        <v>7.7367647058823583E-2</v>
      </c>
      <c r="M55" s="10">
        <f t="shared" si="8"/>
        <v>2.1985294117647029E-4</v>
      </c>
      <c r="N55" s="10">
        <f t="shared" si="9"/>
        <v>5.8926470588235024E-5</v>
      </c>
      <c r="O55" s="10">
        <f t="shared" si="10"/>
        <v>50.720588235294159</v>
      </c>
      <c r="P55" s="10">
        <f t="shared" si="11"/>
        <v>1.4235294117647007E-3</v>
      </c>
      <c r="Q55" s="10">
        <f t="shared" si="12"/>
        <v>5.6382352941176472E-4</v>
      </c>
      <c r="R55" s="10">
        <f t="shared" si="13"/>
        <v>3.469117647058823E-3</v>
      </c>
      <c r="S55" s="10">
        <f t="shared" si="14"/>
        <v>1.0373529411764695</v>
      </c>
      <c r="T55" s="10">
        <f t="shared" si="15"/>
        <v>2.0880882352941159E-3</v>
      </c>
      <c r="U55" s="10">
        <f t="shared" si="16"/>
        <v>6.4720588235294336</v>
      </c>
      <c r="V55" s="10">
        <f t="shared" si="17"/>
        <v>2.6691176470588229E-2</v>
      </c>
      <c r="W55" s="10">
        <f t="shared" si="18"/>
        <v>5.7647058823529413E-5</v>
      </c>
      <c r="X55" s="10">
        <f t="shared" si="19"/>
        <v>1.527941176470585E-3</v>
      </c>
      <c r="Y55" s="10">
        <f t="shared" si="20"/>
        <v>1.6882352941176497E-3</v>
      </c>
      <c r="Z55" s="10">
        <f t="shared" si="21"/>
        <v>2.8161764705882346</v>
      </c>
      <c r="AA55" s="10">
        <f t="shared" si="22"/>
        <v>9.7676470588234842E-4</v>
      </c>
      <c r="AB55" s="10">
        <f t="shared" si="23"/>
        <v>3.5147058823529559E-4</v>
      </c>
      <c r="AC55" s="10">
        <f t="shared" si="24"/>
        <v>25.720588235294159</v>
      </c>
      <c r="AD55" s="10">
        <f t="shared" si="25"/>
        <v>1.2794117647058759E-4</v>
      </c>
      <c r="AE55" s="10">
        <f t="shared" si="26"/>
        <v>3.0088235294117686E-3</v>
      </c>
      <c r="AF55" s="10">
        <f t="shared" si="27"/>
        <v>6.2529411764705983E-3</v>
      </c>
      <c r="BW55" s="60">
        <v>42224</v>
      </c>
      <c r="BX55" s="250" t="s">
        <v>87</v>
      </c>
      <c r="BY55" s="252">
        <v>2790</v>
      </c>
      <c r="CA55" s="250"/>
    </row>
    <row r="56" spans="1:79" x14ac:dyDescent="0.2">
      <c r="A56" s="269">
        <v>42225.333336284719</v>
      </c>
      <c r="B56" s="176">
        <v>3290</v>
      </c>
      <c r="C56" s="39">
        <f t="shared" si="0"/>
        <v>83855520</v>
      </c>
      <c r="D56" s="39">
        <f t="shared" si="1"/>
        <v>88.42865985294128</v>
      </c>
      <c r="E56" s="61">
        <f t="shared" si="2"/>
        <v>2.6639539705882358</v>
      </c>
      <c r="F56" s="61">
        <f t="shared" si="3"/>
        <v>0.12777750000000054</v>
      </c>
      <c r="G56" s="61">
        <f t="shared" si="4"/>
        <v>85.764705882353041</v>
      </c>
      <c r="H56" s="61">
        <v>1.5</v>
      </c>
      <c r="I56" s="10">
        <f t="shared" si="6"/>
        <v>1.485000000000001</v>
      </c>
      <c r="J56" s="10">
        <f t="shared" si="28"/>
        <v>5.5882352941176612E-4</v>
      </c>
      <c r="K56" s="10">
        <f t="shared" si="29"/>
        <v>8.1058823529411622E-4</v>
      </c>
      <c r="L56" s="10">
        <f t="shared" si="7"/>
        <v>7.7558823529411819E-2</v>
      </c>
      <c r="M56" s="10">
        <f t="shared" si="8"/>
        <v>2.1617647058823499E-4</v>
      </c>
      <c r="N56" s="10">
        <f t="shared" si="9"/>
        <v>5.8088235294117378E-5</v>
      </c>
      <c r="O56" s="10">
        <f t="shared" si="10"/>
        <v>50.735294117647101</v>
      </c>
      <c r="P56" s="10">
        <f t="shared" si="11"/>
        <v>1.4117647058823476E-3</v>
      </c>
      <c r="Q56" s="10">
        <f t="shared" si="12"/>
        <v>5.6941176470588241E-4</v>
      </c>
      <c r="R56" s="10">
        <f t="shared" si="13"/>
        <v>3.4970588235294113E-3</v>
      </c>
      <c r="S56" s="10">
        <f t="shared" si="14"/>
        <v>1.0511764705882343</v>
      </c>
      <c r="T56" s="10">
        <f t="shared" si="15"/>
        <v>2.120294117647057E-3</v>
      </c>
      <c r="U56" s="10">
        <f t="shared" si="16"/>
        <v>6.4735294117647282</v>
      </c>
      <c r="V56" s="10">
        <f t="shared" si="17"/>
        <v>2.6970588235294111E-2</v>
      </c>
      <c r="W56" s="10">
        <f t="shared" si="18"/>
        <v>5.8823529411764708E-5</v>
      </c>
      <c r="X56" s="10">
        <f t="shared" si="19"/>
        <v>1.5264705882352908E-3</v>
      </c>
      <c r="Y56" s="10">
        <f t="shared" si="20"/>
        <v>1.6941176470588262E-3</v>
      </c>
      <c r="Z56" s="10">
        <f t="shared" si="21"/>
        <v>2.820588235294117</v>
      </c>
      <c r="AA56" s="10">
        <f t="shared" si="22"/>
        <v>9.5588235294117197E-4</v>
      </c>
      <c r="AB56" s="10">
        <f t="shared" si="23"/>
        <v>3.3823529411764852E-4</v>
      </c>
      <c r="AC56" s="10">
        <f t="shared" si="24"/>
        <v>25.735294117647101</v>
      </c>
      <c r="AD56" s="10">
        <f t="shared" si="25"/>
        <v>1.2647058823529346E-4</v>
      </c>
      <c r="AE56" s="10">
        <f t="shared" si="26"/>
        <v>3.0294117647058864E-3</v>
      </c>
      <c r="AF56" s="10">
        <f t="shared" si="27"/>
        <v>6.2764705882353044E-3</v>
      </c>
      <c r="BW56" s="60">
        <v>42224</v>
      </c>
      <c r="BX56" s="250" t="s">
        <v>88</v>
      </c>
      <c r="BY56" s="252">
        <v>2770</v>
      </c>
      <c r="CA56" s="250"/>
    </row>
    <row r="57" spans="1:79" x14ac:dyDescent="0.2">
      <c r="A57" s="269">
        <v>42225.343753009256</v>
      </c>
      <c r="B57" s="176">
        <v>3280</v>
      </c>
      <c r="C57" s="39">
        <f t="shared" si="0"/>
        <v>83600640</v>
      </c>
      <c r="D57" s="39">
        <f t="shared" si="1"/>
        <v>88.495802250000096</v>
      </c>
      <c r="E57" s="61">
        <f t="shared" si="2"/>
        <v>2.6958022500000003</v>
      </c>
      <c r="F57" s="61">
        <f t="shared" si="3"/>
        <v>0.12830225000000017</v>
      </c>
      <c r="G57" s="61">
        <f t="shared" si="4"/>
        <v>85.800000000000111</v>
      </c>
      <c r="H57" s="61">
        <v>1.5</v>
      </c>
      <c r="I57" s="10">
        <f t="shared" si="6"/>
        <v>1.5025000000000011</v>
      </c>
      <c r="J57" s="10">
        <f t="shared" si="28"/>
        <v>5.5000000000000144E-4</v>
      </c>
      <c r="K57" s="10">
        <f t="shared" si="29"/>
        <v>8.0999999999999855E-4</v>
      </c>
      <c r="L57" s="10">
        <f t="shared" si="7"/>
        <v>7.7750000000000055E-2</v>
      </c>
      <c r="M57" s="10">
        <f t="shared" si="8"/>
        <v>2.1249999999999969E-4</v>
      </c>
      <c r="N57" s="10">
        <f t="shared" si="9"/>
        <v>5.7249999999999731E-5</v>
      </c>
      <c r="O57" s="10">
        <f t="shared" si="10"/>
        <v>50.750000000000043</v>
      </c>
      <c r="P57" s="10">
        <f t="shared" si="11"/>
        <v>1.3999999999999946E-3</v>
      </c>
      <c r="Q57" s="10">
        <f t="shared" si="12"/>
        <v>5.750000000000001E-4</v>
      </c>
      <c r="R57" s="10">
        <f t="shared" si="13"/>
        <v>3.5249999999999995E-3</v>
      </c>
      <c r="S57" s="10">
        <f t="shared" si="14"/>
        <v>1.0649999999999991</v>
      </c>
      <c r="T57" s="10">
        <f t="shared" si="15"/>
        <v>2.1524999999999982E-3</v>
      </c>
      <c r="U57" s="10">
        <f t="shared" si="16"/>
        <v>6.4750000000000227</v>
      </c>
      <c r="V57" s="10">
        <f t="shared" si="17"/>
        <v>2.7249999999999993E-2</v>
      </c>
      <c r="W57" s="10">
        <f t="shared" si="18"/>
        <v>6.0000000000000002E-5</v>
      </c>
      <c r="X57" s="10">
        <f t="shared" si="19"/>
        <v>1.5249999999999966E-3</v>
      </c>
      <c r="Y57" s="10">
        <f t="shared" si="20"/>
        <v>1.7000000000000027E-3</v>
      </c>
      <c r="Z57" s="10">
        <f t="shared" si="21"/>
        <v>2.8249999999999993</v>
      </c>
      <c r="AA57" s="10">
        <f t="shared" si="22"/>
        <v>9.3499999999999551E-4</v>
      </c>
      <c r="AB57" s="10">
        <f t="shared" si="23"/>
        <v>3.2500000000000145E-4</v>
      </c>
      <c r="AC57" s="10">
        <f t="shared" si="24"/>
        <v>25.750000000000043</v>
      </c>
      <c r="AD57" s="10">
        <f t="shared" si="25"/>
        <v>1.2499999999999932E-4</v>
      </c>
      <c r="AE57" s="10">
        <f t="shared" si="26"/>
        <v>3.0500000000000041E-3</v>
      </c>
      <c r="AF57" s="10">
        <f t="shared" si="27"/>
        <v>6.3000000000000105E-3</v>
      </c>
      <c r="BW57" s="60">
        <v>42224</v>
      </c>
      <c r="BX57" s="250" t="s">
        <v>89</v>
      </c>
      <c r="BY57" s="252">
        <v>2740</v>
      </c>
      <c r="CA57" s="250"/>
    </row>
    <row r="58" spans="1:79" x14ac:dyDescent="0.2">
      <c r="A58" s="269">
        <v>42225.354169733793</v>
      </c>
      <c r="B58" s="176">
        <v>3290</v>
      </c>
      <c r="C58" s="39">
        <f t="shared" si="0"/>
        <v>83855520</v>
      </c>
      <c r="D58" s="39">
        <f t="shared" si="1"/>
        <v>88.562944647058927</v>
      </c>
      <c r="E58" s="61">
        <f t="shared" si="2"/>
        <v>2.7276505294117648</v>
      </c>
      <c r="F58" s="61">
        <f t="shared" si="3"/>
        <v>0.1288269999999998</v>
      </c>
      <c r="G58" s="61">
        <f t="shared" si="4"/>
        <v>85.835294117647166</v>
      </c>
      <c r="H58" s="61">
        <v>1.5</v>
      </c>
      <c r="I58" s="10">
        <f t="shared" si="6"/>
        <v>1.5200000000000011</v>
      </c>
      <c r="J58" s="10">
        <f t="shared" si="28"/>
        <v>5.4117647058823676E-4</v>
      </c>
      <c r="K58" s="10">
        <f t="shared" si="29"/>
        <v>8.0941176470588087E-4</v>
      </c>
      <c r="L58" s="10">
        <f t="shared" si="7"/>
        <v>7.7941176470588291E-2</v>
      </c>
      <c r="M58" s="10">
        <f t="shared" si="8"/>
        <v>2.0882352941176439E-4</v>
      </c>
      <c r="N58" s="10">
        <f t="shared" si="9"/>
        <v>5.6411764705882085E-5</v>
      </c>
      <c r="O58" s="10">
        <f t="shared" si="10"/>
        <v>50.764705882352985</v>
      </c>
      <c r="P58" s="10">
        <f t="shared" si="11"/>
        <v>1.3882352941176415E-3</v>
      </c>
      <c r="Q58" s="10">
        <f t="shared" si="12"/>
        <v>5.8058823529411779E-4</v>
      </c>
      <c r="R58" s="10">
        <f t="shared" si="13"/>
        <v>3.5529411764705877E-3</v>
      </c>
      <c r="S58" s="10">
        <f t="shared" si="14"/>
        <v>1.0788235294117638</v>
      </c>
      <c r="T58" s="10">
        <f t="shared" si="15"/>
        <v>2.1847058823529393E-3</v>
      </c>
      <c r="U58" s="10">
        <f t="shared" si="16"/>
        <v>6.4764705882353173</v>
      </c>
      <c r="V58" s="10">
        <f t="shared" si="17"/>
        <v>2.7529411764705875E-2</v>
      </c>
      <c r="W58" s="10">
        <f t="shared" si="18"/>
        <v>6.1176470588235302E-5</v>
      </c>
      <c r="X58" s="10">
        <f t="shared" si="19"/>
        <v>1.5235294117647024E-3</v>
      </c>
      <c r="Y58" s="10">
        <f t="shared" si="20"/>
        <v>1.7058823529411792E-3</v>
      </c>
      <c r="Z58" s="10">
        <f t="shared" si="21"/>
        <v>2.8294117647058816</v>
      </c>
      <c r="AA58" s="10">
        <f t="shared" si="22"/>
        <v>9.1411764705881906E-4</v>
      </c>
      <c r="AB58" s="10">
        <f t="shared" si="23"/>
        <v>3.1176470588235438E-4</v>
      </c>
      <c r="AC58" s="10">
        <f t="shared" si="24"/>
        <v>25.764705882352985</v>
      </c>
      <c r="AD58" s="10">
        <f t="shared" si="25"/>
        <v>1.2352941176470519E-4</v>
      </c>
      <c r="AE58" s="10">
        <f t="shared" si="26"/>
        <v>3.0705882352941218E-3</v>
      </c>
      <c r="AF58" s="10">
        <f t="shared" si="27"/>
        <v>6.3235294117647165E-3</v>
      </c>
      <c r="BW58" s="60">
        <v>42224</v>
      </c>
      <c r="BX58" s="250" t="s">
        <v>90</v>
      </c>
      <c r="BY58" s="252">
        <v>2770</v>
      </c>
      <c r="CA58" s="250"/>
    </row>
    <row r="59" spans="1:79" x14ac:dyDescent="0.2">
      <c r="A59" s="269">
        <v>42225.36458645833</v>
      </c>
      <c r="B59" s="176">
        <v>3270</v>
      </c>
      <c r="C59" s="39">
        <f t="shared" si="0"/>
        <v>83345760</v>
      </c>
      <c r="D59" s="39">
        <f t="shared" si="1"/>
        <v>88.630087044117786</v>
      </c>
      <c r="E59" s="61">
        <f t="shared" si="2"/>
        <v>2.7594988088235297</v>
      </c>
      <c r="F59" s="61">
        <f t="shared" si="3"/>
        <v>0.12935174999999988</v>
      </c>
      <c r="G59" s="61">
        <f t="shared" si="4"/>
        <v>85.870588235294235</v>
      </c>
      <c r="H59" s="61">
        <v>1.5</v>
      </c>
      <c r="I59" s="10">
        <f t="shared" si="6"/>
        <v>1.5375000000000012</v>
      </c>
      <c r="J59" s="10">
        <f t="shared" si="28"/>
        <v>5.3235294117647209E-4</v>
      </c>
      <c r="K59" s="10">
        <f t="shared" si="29"/>
        <v>8.088235294117632E-4</v>
      </c>
      <c r="L59" s="10">
        <f t="shared" si="7"/>
        <v>7.8132352941176528E-2</v>
      </c>
      <c r="M59" s="10">
        <f t="shared" si="8"/>
        <v>2.0514705882352909E-4</v>
      </c>
      <c r="N59" s="10">
        <f t="shared" si="9"/>
        <v>5.5573529411764439E-5</v>
      </c>
      <c r="O59" s="10">
        <f t="shared" si="10"/>
        <v>50.779411764705927</v>
      </c>
      <c r="P59" s="10">
        <f t="shared" si="11"/>
        <v>1.3764705882352885E-3</v>
      </c>
      <c r="Q59" s="10">
        <f t="shared" si="12"/>
        <v>5.8617647058823547E-4</v>
      </c>
      <c r="R59" s="10">
        <f t="shared" si="13"/>
        <v>3.5808823529411759E-3</v>
      </c>
      <c r="S59" s="10">
        <f t="shared" si="14"/>
        <v>1.0926470588235286</v>
      </c>
      <c r="T59" s="10">
        <f t="shared" si="15"/>
        <v>2.2169117647058804E-3</v>
      </c>
      <c r="U59" s="10">
        <f t="shared" si="16"/>
        <v>6.4779411764706119</v>
      </c>
      <c r="V59" s="10">
        <f t="shared" si="17"/>
        <v>2.7808823529411757E-2</v>
      </c>
      <c r="W59" s="10">
        <f t="shared" si="18"/>
        <v>6.2352941176470596E-5</v>
      </c>
      <c r="X59" s="10">
        <f t="shared" si="19"/>
        <v>1.5220588235294083E-3</v>
      </c>
      <c r="Y59" s="10">
        <f t="shared" si="20"/>
        <v>1.7117647058823558E-3</v>
      </c>
      <c r="Z59" s="10">
        <f t="shared" si="21"/>
        <v>2.833823529411764</v>
      </c>
      <c r="AA59" s="10">
        <f t="shared" si="22"/>
        <v>8.932352941176426E-4</v>
      </c>
      <c r="AB59" s="10">
        <f t="shared" si="23"/>
        <v>2.9852941176470731E-4</v>
      </c>
      <c r="AC59" s="10">
        <f t="shared" si="24"/>
        <v>25.779411764705927</v>
      </c>
      <c r="AD59" s="10">
        <f t="shared" si="25"/>
        <v>1.2205882352941108E-4</v>
      </c>
      <c r="AE59" s="10">
        <f t="shared" si="26"/>
        <v>3.0911764705882395E-3</v>
      </c>
      <c r="AF59" s="10">
        <f t="shared" si="27"/>
        <v>6.3470588235294226E-3</v>
      </c>
      <c r="BW59" s="60">
        <v>42224</v>
      </c>
      <c r="BX59" s="250" t="s">
        <v>91</v>
      </c>
      <c r="BY59" s="252">
        <v>2790</v>
      </c>
      <c r="CA59" s="250"/>
    </row>
    <row r="60" spans="1:79" x14ac:dyDescent="0.2">
      <c r="A60" s="269">
        <v>42225.375003182868</v>
      </c>
      <c r="B60" s="176">
        <v>3250</v>
      </c>
      <c r="C60" s="39">
        <f t="shared" si="0"/>
        <v>82836000.000000015</v>
      </c>
      <c r="D60" s="39">
        <f t="shared" si="1"/>
        <v>88.697229441176589</v>
      </c>
      <c r="E60" s="61">
        <f t="shared" si="2"/>
        <v>2.7913470882352946</v>
      </c>
      <c r="F60" s="61">
        <f t="shared" si="3"/>
        <v>0.12987649999999995</v>
      </c>
      <c r="G60" s="61">
        <f t="shared" si="4"/>
        <v>85.90588235294129</v>
      </c>
      <c r="H60" s="61">
        <v>1.5</v>
      </c>
      <c r="I60" s="10">
        <f t="shared" si="6"/>
        <v>1.5550000000000013</v>
      </c>
      <c r="J60" s="10">
        <f t="shared" si="28"/>
        <v>5.2352941176470741E-4</v>
      </c>
      <c r="K60" s="10">
        <f t="shared" si="29"/>
        <v>8.0823529411764552E-4</v>
      </c>
      <c r="L60" s="10">
        <f t="shared" si="7"/>
        <v>7.8323529411764764E-2</v>
      </c>
      <c r="M60" s="10">
        <f t="shared" si="8"/>
        <v>2.0147058823529379E-4</v>
      </c>
      <c r="N60" s="10">
        <f t="shared" si="9"/>
        <v>5.4735294117646792E-5</v>
      </c>
      <c r="O60" s="10">
        <f t="shared" si="10"/>
        <v>50.794117647058869</v>
      </c>
      <c r="P60" s="10">
        <f t="shared" si="11"/>
        <v>1.3647058823529354E-3</v>
      </c>
      <c r="Q60" s="10">
        <f t="shared" si="12"/>
        <v>5.9176470588235316E-4</v>
      </c>
      <c r="R60" s="10">
        <f t="shared" si="13"/>
        <v>3.6088235294117641E-3</v>
      </c>
      <c r="S60" s="10">
        <f t="shared" si="14"/>
        <v>1.1064705882352934</v>
      </c>
      <c r="T60" s="10">
        <f t="shared" si="15"/>
        <v>2.2491176470588216E-3</v>
      </c>
      <c r="U60" s="10">
        <f t="shared" si="16"/>
        <v>6.4794117647059064</v>
      </c>
      <c r="V60" s="10">
        <f t="shared" si="17"/>
        <v>2.808823529411764E-2</v>
      </c>
      <c r="W60" s="10">
        <f t="shared" si="18"/>
        <v>6.352941176470589E-5</v>
      </c>
      <c r="X60" s="10">
        <f t="shared" si="19"/>
        <v>1.5205882352941141E-3</v>
      </c>
      <c r="Y60" s="10">
        <f t="shared" si="20"/>
        <v>1.7176470588235323E-3</v>
      </c>
      <c r="Z60" s="10">
        <f t="shared" si="21"/>
        <v>2.8382352941176463</v>
      </c>
      <c r="AA60" s="10">
        <f t="shared" si="22"/>
        <v>8.7235294117646615E-4</v>
      </c>
      <c r="AB60" s="10">
        <f t="shared" si="23"/>
        <v>2.8529411764706024E-4</v>
      </c>
      <c r="AC60" s="10">
        <f t="shared" si="24"/>
        <v>25.794117647058869</v>
      </c>
      <c r="AD60" s="10">
        <f t="shared" si="25"/>
        <v>1.2058823529411696E-4</v>
      </c>
      <c r="AE60" s="10">
        <f t="shared" si="26"/>
        <v>3.1117647058823573E-3</v>
      </c>
      <c r="AF60" s="10">
        <f t="shared" si="27"/>
        <v>6.3705882352941287E-3</v>
      </c>
      <c r="BW60" s="60">
        <v>42224</v>
      </c>
      <c r="BX60" s="250" t="s">
        <v>92</v>
      </c>
      <c r="BY60" s="252">
        <v>2770</v>
      </c>
      <c r="CA60" s="250"/>
    </row>
    <row r="61" spans="1:79" x14ac:dyDescent="0.2">
      <c r="A61" s="269">
        <v>42225.385419907405</v>
      </c>
      <c r="B61" s="176">
        <v>3260</v>
      </c>
      <c r="C61" s="39">
        <f t="shared" si="0"/>
        <v>83090880</v>
      </c>
      <c r="D61" s="39">
        <f t="shared" si="1"/>
        <v>88.764371838235405</v>
      </c>
      <c r="E61" s="61">
        <f t="shared" si="2"/>
        <v>2.8231953676470605</v>
      </c>
      <c r="F61" s="61">
        <f t="shared" si="3"/>
        <v>0.13040125000000091</v>
      </c>
      <c r="G61" s="61">
        <f t="shared" si="4"/>
        <v>85.941176470588346</v>
      </c>
      <c r="H61" s="61">
        <v>1.5</v>
      </c>
      <c r="I61" s="10">
        <f t="shared" si="6"/>
        <v>1.5725000000000013</v>
      </c>
      <c r="J61" s="10">
        <f t="shared" si="28"/>
        <v>5.1470588235294273E-4</v>
      </c>
      <c r="K61" s="10">
        <f t="shared" si="29"/>
        <v>8.0764705882352785E-4</v>
      </c>
      <c r="L61" s="10">
        <f t="shared" si="7"/>
        <v>7.8514705882353E-2</v>
      </c>
      <c r="M61" s="10">
        <f t="shared" si="8"/>
        <v>1.9779411764705849E-4</v>
      </c>
      <c r="N61" s="10">
        <f t="shared" si="9"/>
        <v>5.3897058823529146E-5</v>
      </c>
      <c r="O61" s="10">
        <f t="shared" si="10"/>
        <v>50.808823529411811</v>
      </c>
      <c r="P61" s="10">
        <f t="shared" si="11"/>
        <v>1.3529411764705824E-3</v>
      </c>
      <c r="Q61" s="10">
        <f t="shared" si="12"/>
        <v>5.9735294117647085E-4</v>
      </c>
      <c r="R61" s="10">
        <f t="shared" si="13"/>
        <v>3.6367647058823524E-3</v>
      </c>
      <c r="S61" s="10">
        <f t="shared" si="14"/>
        <v>1.1202941176470582</v>
      </c>
      <c r="T61" s="10">
        <f t="shared" si="15"/>
        <v>2.2813235294117627E-3</v>
      </c>
      <c r="U61" s="10">
        <f t="shared" si="16"/>
        <v>6.480882352941201</v>
      </c>
      <c r="V61" s="10">
        <f t="shared" si="17"/>
        <v>2.8367647058823522E-2</v>
      </c>
      <c r="W61" s="10">
        <f t="shared" si="18"/>
        <v>6.4705882352941184E-5</v>
      </c>
      <c r="X61" s="10">
        <f t="shared" si="19"/>
        <v>1.5191176470588199E-3</v>
      </c>
      <c r="Y61" s="10">
        <f t="shared" si="20"/>
        <v>1.7235294117647088E-3</v>
      </c>
      <c r="Z61" s="10">
        <f t="shared" si="21"/>
        <v>2.8426470588235286</v>
      </c>
      <c r="AA61" s="10">
        <f t="shared" si="22"/>
        <v>8.5147058823528969E-4</v>
      </c>
      <c r="AB61" s="10">
        <f t="shared" si="23"/>
        <v>2.7205882352941316E-4</v>
      </c>
      <c r="AC61" s="10">
        <f t="shared" si="24"/>
        <v>25.808823529411811</v>
      </c>
      <c r="AD61" s="10">
        <f t="shared" si="25"/>
        <v>1.1911764705882284E-4</v>
      </c>
      <c r="AE61" s="10">
        <f t="shared" si="26"/>
        <v>3.132352941176475E-3</v>
      </c>
      <c r="AF61" s="10">
        <f t="shared" si="27"/>
        <v>6.3941176470588348E-3</v>
      </c>
      <c r="BW61" s="60">
        <v>42224</v>
      </c>
      <c r="BX61" s="250" t="s">
        <v>93</v>
      </c>
      <c r="BY61" s="252">
        <v>2770</v>
      </c>
      <c r="CA61" s="250"/>
    </row>
    <row r="62" spans="1:79" x14ac:dyDescent="0.2">
      <c r="A62" s="269">
        <v>42225.395836631942</v>
      </c>
      <c r="B62" s="176">
        <v>3280</v>
      </c>
      <c r="C62" s="39">
        <f t="shared" si="0"/>
        <v>83600640</v>
      </c>
      <c r="D62" s="39">
        <f t="shared" si="1"/>
        <v>88.831514235294236</v>
      </c>
      <c r="E62" s="61">
        <f t="shared" si="2"/>
        <v>2.8550436470588245</v>
      </c>
      <c r="F62" s="61">
        <f t="shared" si="3"/>
        <v>0.1309260000000001</v>
      </c>
      <c r="G62" s="61">
        <f t="shared" si="4"/>
        <v>85.976470588235401</v>
      </c>
      <c r="H62" s="61">
        <v>1.5</v>
      </c>
      <c r="I62" s="10">
        <f t="shared" si="6"/>
        <v>1.5900000000000014</v>
      </c>
      <c r="J62" s="10">
        <f t="shared" si="28"/>
        <v>5.0588235294117805E-4</v>
      </c>
      <c r="K62" s="10">
        <f t="shared" si="29"/>
        <v>8.0705882352941018E-4</v>
      </c>
      <c r="L62" s="10">
        <f t="shared" si="7"/>
        <v>7.8705882352941237E-2</v>
      </c>
      <c r="M62" s="10">
        <f t="shared" si="8"/>
        <v>1.9411764705882319E-4</v>
      </c>
      <c r="N62" s="10">
        <f t="shared" si="9"/>
        <v>5.30588235294115E-5</v>
      </c>
      <c r="O62" s="10">
        <f t="shared" si="10"/>
        <v>50.823529411764753</v>
      </c>
      <c r="P62" s="10">
        <f t="shared" si="11"/>
        <v>1.3411764705882293E-3</v>
      </c>
      <c r="Q62" s="10">
        <f t="shared" si="12"/>
        <v>6.0294117647058853E-4</v>
      </c>
      <c r="R62" s="10">
        <f t="shared" si="13"/>
        <v>3.6647058823529406E-3</v>
      </c>
      <c r="S62" s="10">
        <f t="shared" si="14"/>
        <v>1.134117647058823</v>
      </c>
      <c r="T62" s="10">
        <f t="shared" si="15"/>
        <v>2.3135294117647039E-3</v>
      </c>
      <c r="U62" s="10">
        <f t="shared" si="16"/>
        <v>6.4823529411764955</v>
      </c>
      <c r="V62" s="10">
        <f t="shared" si="17"/>
        <v>2.8647058823529404E-2</v>
      </c>
      <c r="W62" s="10">
        <f t="shared" si="18"/>
        <v>6.5882352941176478E-5</v>
      </c>
      <c r="X62" s="10">
        <f t="shared" si="19"/>
        <v>1.5176470588235257E-3</v>
      </c>
      <c r="Y62" s="10">
        <f t="shared" si="20"/>
        <v>1.7294117647058853E-3</v>
      </c>
      <c r="Z62" s="10">
        <f t="shared" si="21"/>
        <v>2.847058823529411</v>
      </c>
      <c r="AA62" s="10">
        <f t="shared" si="22"/>
        <v>8.3058823529411324E-4</v>
      </c>
      <c r="AB62" s="10">
        <f t="shared" si="23"/>
        <v>2.5882352941176609E-4</v>
      </c>
      <c r="AC62" s="10">
        <f t="shared" si="24"/>
        <v>25.823529411764753</v>
      </c>
      <c r="AD62" s="10">
        <f t="shared" si="25"/>
        <v>1.1764705882352872E-4</v>
      </c>
      <c r="AE62" s="10">
        <f t="shared" si="26"/>
        <v>3.1529411764705927E-3</v>
      </c>
      <c r="AF62" s="10">
        <f t="shared" si="27"/>
        <v>6.4176470588235409E-3</v>
      </c>
      <c r="BW62" s="60">
        <v>42224</v>
      </c>
      <c r="BX62" s="250" t="s">
        <v>94</v>
      </c>
      <c r="BY62" s="252">
        <v>2770</v>
      </c>
      <c r="CA62" s="250"/>
    </row>
    <row r="63" spans="1:79" x14ac:dyDescent="0.2">
      <c r="A63" s="269">
        <v>42225.406253356479</v>
      </c>
      <c r="B63" s="176">
        <v>3270</v>
      </c>
      <c r="C63" s="39">
        <f t="shared" si="0"/>
        <v>83345760</v>
      </c>
      <c r="D63" s="39">
        <f t="shared" si="1"/>
        <v>88.898656632353081</v>
      </c>
      <c r="E63" s="61">
        <f t="shared" si="2"/>
        <v>2.886891926470589</v>
      </c>
      <c r="F63" s="61">
        <f t="shared" si="3"/>
        <v>0.13145074999999973</v>
      </c>
      <c r="G63" s="61">
        <f t="shared" si="4"/>
        <v>86.011764705882484</v>
      </c>
      <c r="H63" s="61">
        <v>1.5</v>
      </c>
      <c r="I63" s="10">
        <f t="shared" si="6"/>
        <v>1.6075000000000015</v>
      </c>
      <c r="J63" s="10">
        <f t="shared" si="28"/>
        <v>4.9705882352941337E-4</v>
      </c>
      <c r="K63" s="10">
        <f t="shared" si="29"/>
        <v>8.064705882352925E-4</v>
      </c>
      <c r="L63" s="10">
        <f t="shared" si="7"/>
        <v>7.8897058823529473E-2</v>
      </c>
      <c r="M63" s="10">
        <f t="shared" si="8"/>
        <v>1.9044117647058789E-4</v>
      </c>
      <c r="N63" s="10">
        <f t="shared" si="9"/>
        <v>5.2220588235293854E-5</v>
      </c>
      <c r="O63" s="10">
        <f t="shared" si="10"/>
        <v>50.838235294117695</v>
      </c>
      <c r="P63" s="10">
        <f t="shared" si="11"/>
        <v>1.3294117647058763E-3</v>
      </c>
      <c r="Q63" s="10">
        <f t="shared" si="12"/>
        <v>6.0852941176470622E-4</v>
      </c>
      <c r="R63" s="10">
        <f t="shared" si="13"/>
        <v>3.6926470588235288E-3</v>
      </c>
      <c r="S63" s="10">
        <f t="shared" si="14"/>
        <v>1.1479411764705878</v>
      </c>
      <c r="T63" s="10">
        <f t="shared" si="15"/>
        <v>2.345735294117645E-3</v>
      </c>
      <c r="U63" s="10">
        <f t="shared" si="16"/>
        <v>6.4838235294117901</v>
      </c>
      <c r="V63" s="10">
        <f t="shared" si="17"/>
        <v>2.8926470588235286E-2</v>
      </c>
      <c r="W63" s="10">
        <f t="shared" si="18"/>
        <v>6.7058823529411772E-5</v>
      </c>
      <c r="X63" s="10">
        <f t="shared" si="19"/>
        <v>1.5161764705882315E-3</v>
      </c>
      <c r="Y63" s="10">
        <f t="shared" si="20"/>
        <v>1.7352941176470619E-3</v>
      </c>
      <c r="Z63" s="10">
        <f t="shared" si="21"/>
        <v>2.8514705882352933</v>
      </c>
      <c r="AA63" s="10">
        <f t="shared" si="22"/>
        <v>8.0970588235293678E-4</v>
      </c>
      <c r="AB63" s="10">
        <f t="shared" si="23"/>
        <v>2.4558823529411902E-4</v>
      </c>
      <c r="AC63" s="10">
        <f t="shared" si="24"/>
        <v>25.838235294117695</v>
      </c>
      <c r="AD63" s="10">
        <f t="shared" si="25"/>
        <v>1.1617647058823461E-4</v>
      </c>
      <c r="AE63" s="10">
        <f t="shared" si="26"/>
        <v>3.1735294117647105E-3</v>
      </c>
      <c r="AF63" s="10">
        <f t="shared" si="27"/>
        <v>6.441176470588247E-3</v>
      </c>
      <c r="BW63" s="60">
        <v>42224</v>
      </c>
      <c r="BX63" s="250" t="s">
        <v>95</v>
      </c>
      <c r="BY63" s="252">
        <v>2790</v>
      </c>
      <c r="CA63" s="250"/>
    </row>
    <row r="64" spans="1:79" x14ac:dyDescent="0.2">
      <c r="A64" s="269">
        <v>42225.416670081016</v>
      </c>
      <c r="B64" s="176">
        <v>3270</v>
      </c>
      <c r="C64" s="39">
        <f t="shared" si="0"/>
        <v>83345760</v>
      </c>
      <c r="D64" s="39">
        <f t="shared" si="1"/>
        <v>88.965799029411883</v>
      </c>
      <c r="E64" s="61">
        <f t="shared" si="2"/>
        <v>2.9187402058823539</v>
      </c>
      <c r="F64" s="61">
        <f t="shared" si="3"/>
        <v>0.1319754999999998</v>
      </c>
      <c r="G64" s="61">
        <f t="shared" si="4"/>
        <v>86.047058823529539</v>
      </c>
      <c r="H64" s="61">
        <v>1.5</v>
      </c>
      <c r="I64" s="10">
        <f t="shared" si="6"/>
        <v>1.6250000000000016</v>
      </c>
      <c r="J64" s="10">
        <f t="shared" si="28"/>
        <v>4.8823529411764864E-4</v>
      </c>
      <c r="K64" s="10">
        <f t="shared" si="29"/>
        <v>8.0588235294117483E-4</v>
      </c>
      <c r="L64" s="10">
        <f t="shared" si="7"/>
        <v>7.9088235294117709E-2</v>
      </c>
      <c r="M64" s="10">
        <f t="shared" si="8"/>
        <v>1.8676470588235259E-4</v>
      </c>
      <c r="N64" s="10">
        <f t="shared" si="9"/>
        <v>5.1382352941176207E-5</v>
      </c>
      <c r="O64" s="10">
        <f t="shared" si="10"/>
        <v>50.852941176470637</v>
      </c>
      <c r="P64" s="10">
        <f t="shared" si="11"/>
        <v>1.3176470588235232E-3</v>
      </c>
      <c r="Q64" s="10">
        <f t="shared" si="12"/>
        <v>6.1411764705882391E-4</v>
      </c>
      <c r="R64" s="10">
        <f t="shared" si="13"/>
        <v>3.720588235294117E-3</v>
      </c>
      <c r="S64" s="10">
        <f t="shared" si="14"/>
        <v>1.1617647058823526</v>
      </c>
      <c r="T64" s="10">
        <f t="shared" si="15"/>
        <v>2.3779411764705861E-3</v>
      </c>
      <c r="U64" s="10">
        <f t="shared" si="16"/>
        <v>6.4852941176470846</v>
      </c>
      <c r="V64" s="10">
        <f t="shared" si="17"/>
        <v>2.9205882352941168E-2</v>
      </c>
      <c r="W64" s="10">
        <f t="shared" si="18"/>
        <v>6.8235294117647066E-5</v>
      </c>
      <c r="X64" s="10">
        <f t="shared" si="19"/>
        <v>1.5147058823529373E-3</v>
      </c>
      <c r="Y64" s="10">
        <f t="shared" si="20"/>
        <v>1.7411764705882384E-3</v>
      </c>
      <c r="Z64" s="10">
        <f t="shared" si="21"/>
        <v>2.8558823529411757</v>
      </c>
      <c r="AA64" s="10">
        <f t="shared" si="22"/>
        <v>7.8882352941176033E-4</v>
      </c>
      <c r="AB64" s="10">
        <f t="shared" si="23"/>
        <v>2.3235294117647195E-4</v>
      </c>
      <c r="AC64" s="10">
        <f t="shared" si="24"/>
        <v>25.852941176470637</v>
      </c>
      <c r="AD64" s="10">
        <f t="shared" si="25"/>
        <v>1.1470588235294049E-4</v>
      </c>
      <c r="AE64" s="10">
        <f t="shared" si="26"/>
        <v>3.1941176470588282E-3</v>
      </c>
      <c r="AF64" s="10">
        <f t="shared" si="27"/>
        <v>6.4647058823529531E-3</v>
      </c>
      <c r="BW64" s="60">
        <v>42224</v>
      </c>
      <c r="BX64" s="250" t="s">
        <v>96</v>
      </c>
      <c r="BY64" s="252">
        <v>2790</v>
      </c>
      <c r="CA64" s="250"/>
    </row>
    <row r="65" spans="1:79" x14ac:dyDescent="0.2">
      <c r="A65" s="269">
        <v>42225.427086805554</v>
      </c>
      <c r="B65" s="176">
        <v>3270</v>
      </c>
      <c r="C65" s="39">
        <f t="shared" si="0"/>
        <v>83345760</v>
      </c>
      <c r="D65" s="39">
        <f t="shared" si="1"/>
        <v>89.032941426470714</v>
      </c>
      <c r="E65" s="61">
        <f t="shared" si="2"/>
        <v>2.9505884852941193</v>
      </c>
      <c r="F65" s="61">
        <f t="shared" si="3"/>
        <v>0.13250025000000032</v>
      </c>
      <c r="G65" s="61">
        <f t="shared" si="4"/>
        <v>86.082352941176595</v>
      </c>
      <c r="H65" s="61">
        <v>1.5</v>
      </c>
      <c r="I65" s="10">
        <f t="shared" si="6"/>
        <v>1.6425000000000016</v>
      </c>
      <c r="J65" s="10">
        <f t="shared" si="28"/>
        <v>4.7941176470588391E-4</v>
      </c>
      <c r="K65" s="10">
        <f t="shared" si="29"/>
        <v>8.0529411764705715E-4</v>
      </c>
      <c r="L65" s="10">
        <f t="shared" si="7"/>
        <v>7.9279411764705945E-2</v>
      </c>
      <c r="M65" s="10">
        <f t="shared" si="8"/>
        <v>1.8308823529411729E-4</v>
      </c>
      <c r="N65" s="10">
        <f t="shared" si="9"/>
        <v>5.0544117647058561E-5</v>
      </c>
      <c r="O65" s="10">
        <f t="shared" si="10"/>
        <v>50.867647058823579</v>
      </c>
      <c r="P65" s="10">
        <f t="shared" si="11"/>
        <v>1.3058823529411702E-3</v>
      </c>
      <c r="Q65" s="10">
        <f t="shared" si="12"/>
        <v>6.197058823529416E-4</v>
      </c>
      <c r="R65" s="10">
        <f t="shared" si="13"/>
        <v>3.7485294117647052E-3</v>
      </c>
      <c r="S65" s="10">
        <f t="shared" si="14"/>
        <v>1.1755882352941174</v>
      </c>
      <c r="T65" s="10">
        <f t="shared" si="15"/>
        <v>2.4101470588235273E-3</v>
      </c>
      <c r="U65" s="10">
        <f t="shared" si="16"/>
        <v>6.4867647058823792</v>
      </c>
      <c r="V65" s="10">
        <f t="shared" si="17"/>
        <v>2.9485294117647051E-2</v>
      </c>
      <c r="W65" s="10">
        <f t="shared" si="18"/>
        <v>6.941176470588236E-5</v>
      </c>
      <c r="X65" s="10">
        <f t="shared" si="19"/>
        <v>1.5132352941176431E-3</v>
      </c>
      <c r="Y65" s="10">
        <f t="shared" si="20"/>
        <v>1.7470588235294149E-3</v>
      </c>
      <c r="Z65" s="10">
        <f t="shared" si="21"/>
        <v>2.860294117647058</v>
      </c>
      <c r="AA65" s="10">
        <f t="shared" si="22"/>
        <v>7.6794117647058387E-4</v>
      </c>
      <c r="AB65" s="10">
        <f t="shared" si="23"/>
        <v>2.1911764705882488E-4</v>
      </c>
      <c r="AC65" s="10">
        <f t="shared" si="24"/>
        <v>25.867647058823579</v>
      </c>
      <c r="AD65" s="10">
        <f t="shared" si="25"/>
        <v>1.1323529411764637E-4</v>
      </c>
      <c r="AE65" s="10">
        <f t="shared" si="26"/>
        <v>3.2147058823529459E-3</v>
      </c>
      <c r="AF65" s="10">
        <f t="shared" si="27"/>
        <v>6.4882352941176592E-3</v>
      </c>
      <c r="BW65" s="60">
        <v>42224</v>
      </c>
      <c r="BX65" s="250" t="s">
        <v>97</v>
      </c>
      <c r="BY65" s="252">
        <v>2790</v>
      </c>
      <c r="CA65" s="250"/>
    </row>
    <row r="66" spans="1:79" x14ac:dyDescent="0.2">
      <c r="A66" s="269">
        <v>42225.437503530091</v>
      </c>
      <c r="B66" s="176">
        <v>3260</v>
      </c>
      <c r="C66" s="39">
        <f t="shared" si="0"/>
        <v>83090880</v>
      </c>
      <c r="D66" s="39">
        <f t="shared" si="1"/>
        <v>89.100083823529516</v>
      </c>
      <c r="E66" s="61">
        <f t="shared" si="2"/>
        <v>2.9824367647058843</v>
      </c>
      <c r="F66" s="61">
        <f t="shared" si="3"/>
        <v>0.13302500000000039</v>
      </c>
      <c r="G66" s="61">
        <f t="shared" si="4"/>
        <v>86.11764705882365</v>
      </c>
      <c r="H66" s="61">
        <v>1.5</v>
      </c>
      <c r="I66" s="10">
        <f t="shared" si="6"/>
        <v>1.6600000000000017</v>
      </c>
      <c r="J66" s="10">
        <f t="shared" si="28"/>
        <v>4.7058823529411918E-4</v>
      </c>
      <c r="K66" s="10">
        <f t="shared" si="29"/>
        <v>8.0470588235293948E-4</v>
      </c>
      <c r="L66" s="10">
        <f t="shared" si="7"/>
        <v>7.9470588235294182E-2</v>
      </c>
      <c r="M66" s="10">
        <f t="shared" si="8"/>
        <v>1.7941176470588198E-4</v>
      </c>
      <c r="N66" s="10">
        <f t="shared" si="9"/>
        <v>4.9705882352940915E-5</v>
      </c>
      <c r="O66" s="10">
        <f t="shared" si="10"/>
        <v>50.882352941176521</v>
      </c>
      <c r="P66" s="10">
        <f t="shared" si="11"/>
        <v>1.2941176470588171E-3</v>
      </c>
      <c r="Q66" s="10">
        <f t="shared" si="12"/>
        <v>6.2529411764705928E-4</v>
      </c>
      <c r="R66" s="10">
        <f t="shared" si="13"/>
        <v>3.7764705882352935E-3</v>
      </c>
      <c r="S66" s="10">
        <f t="shared" si="14"/>
        <v>1.1894117647058822</v>
      </c>
      <c r="T66" s="10">
        <f t="shared" si="15"/>
        <v>2.4423529411764684E-3</v>
      </c>
      <c r="U66" s="10">
        <f t="shared" si="16"/>
        <v>6.4882352941176737</v>
      </c>
      <c r="V66" s="10">
        <f t="shared" si="17"/>
        <v>2.9764705882352933E-2</v>
      </c>
      <c r="W66" s="10">
        <f t="shared" si="18"/>
        <v>7.0588235294117654E-5</v>
      </c>
      <c r="X66" s="10">
        <f t="shared" si="19"/>
        <v>1.511764705882349E-3</v>
      </c>
      <c r="Y66" s="10">
        <f t="shared" si="20"/>
        <v>1.7529411764705914E-3</v>
      </c>
      <c r="Z66" s="10">
        <f t="shared" si="21"/>
        <v>2.8647058823529403</v>
      </c>
      <c r="AA66" s="10">
        <f t="shared" si="22"/>
        <v>7.4705882352940742E-4</v>
      </c>
      <c r="AB66" s="10">
        <f t="shared" si="23"/>
        <v>2.0588235294117781E-4</v>
      </c>
      <c r="AC66" s="10">
        <f t="shared" si="24"/>
        <v>25.882352941176521</v>
      </c>
      <c r="AD66" s="10">
        <f t="shared" si="25"/>
        <v>1.1176470588235225E-4</v>
      </c>
      <c r="AE66" s="10">
        <f t="shared" si="26"/>
        <v>3.2352941176470636E-3</v>
      </c>
      <c r="AF66" s="10">
        <f t="shared" si="27"/>
        <v>6.5117647058823653E-3</v>
      </c>
      <c r="BW66" s="60">
        <v>42224</v>
      </c>
      <c r="BX66" s="250" t="s">
        <v>98</v>
      </c>
      <c r="BY66" s="252">
        <v>2790</v>
      </c>
      <c r="CA66" s="250"/>
    </row>
    <row r="67" spans="1:79" x14ac:dyDescent="0.2">
      <c r="A67" s="269">
        <v>42225.447920254628</v>
      </c>
      <c r="B67" s="176">
        <v>3230</v>
      </c>
      <c r="C67" s="39">
        <f t="shared" si="0"/>
        <v>82326240</v>
      </c>
      <c r="D67" s="39">
        <f t="shared" si="1"/>
        <v>89.167226220588361</v>
      </c>
      <c r="E67" s="61">
        <f t="shared" si="2"/>
        <v>3.0142850441176496</v>
      </c>
      <c r="F67" s="61">
        <f t="shared" si="3"/>
        <v>0.13354975000000091</v>
      </c>
      <c r="G67" s="61">
        <f t="shared" si="4"/>
        <v>86.152941176470705</v>
      </c>
      <c r="H67" s="61">
        <v>1.5</v>
      </c>
      <c r="I67" s="10">
        <f t="shared" si="6"/>
        <v>1.6775000000000018</v>
      </c>
      <c r="J67" s="10">
        <f t="shared" si="28"/>
        <v>4.6176470588235445E-4</v>
      </c>
      <c r="K67" s="10">
        <f t="shared" si="29"/>
        <v>8.0411764705882181E-4</v>
      </c>
      <c r="L67" s="10">
        <f t="shared" si="7"/>
        <v>7.9661764705882418E-2</v>
      </c>
      <c r="M67" s="10">
        <f t="shared" si="8"/>
        <v>1.7573529411764668E-4</v>
      </c>
      <c r="N67" s="10">
        <f t="shared" si="9"/>
        <v>4.8867647058823268E-5</v>
      </c>
      <c r="O67" s="10">
        <f t="shared" si="10"/>
        <v>50.897058823529463</v>
      </c>
      <c r="P67" s="10">
        <f t="shared" si="11"/>
        <v>1.2823529411764641E-3</v>
      </c>
      <c r="Q67" s="10">
        <f t="shared" si="12"/>
        <v>6.3088235294117697E-4</v>
      </c>
      <c r="R67" s="10">
        <f t="shared" si="13"/>
        <v>3.8044117647058817E-3</v>
      </c>
      <c r="S67" s="10">
        <f t="shared" si="14"/>
        <v>1.203235294117647</v>
      </c>
      <c r="T67" s="10">
        <f t="shared" si="15"/>
        <v>2.4745588235294096E-3</v>
      </c>
      <c r="U67" s="10">
        <f t="shared" si="16"/>
        <v>6.4897058823529683</v>
      </c>
      <c r="V67" s="10">
        <f t="shared" si="17"/>
        <v>3.0044117647058815E-2</v>
      </c>
      <c r="W67" s="10">
        <f t="shared" si="18"/>
        <v>7.1764705882352948E-5</v>
      </c>
      <c r="X67" s="10">
        <f t="shared" si="19"/>
        <v>1.5102941176470548E-3</v>
      </c>
      <c r="Y67" s="10">
        <f t="shared" si="20"/>
        <v>1.758823529411768E-3</v>
      </c>
      <c r="Z67" s="10">
        <f t="shared" si="21"/>
        <v>2.8691176470588227</v>
      </c>
      <c r="AA67" s="10">
        <f t="shared" si="22"/>
        <v>7.2617647058823096E-4</v>
      </c>
      <c r="AB67" s="10">
        <f t="shared" si="23"/>
        <v>1.9264705882353074E-4</v>
      </c>
      <c r="AC67" s="10">
        <f t="shared" si="24"/>
        <v>25.897058823529463</v>
      </c>
      <c r="AD67" s="10">
        <f t="shared" si="25"/>
        <v>1.1029411764705814E-4</v>
      </c>
      <c r="AE67" s="10">
        <f t="shared" si="26"/>
        <v>3.2558823529411814E-3</v>
      </c>
      <c r="AF67" s="10">
        <f t="shared" si="27"/>
        <v>6.5352941176470714E-3</v>
      </c>
      <c r="BW67" s="60">
        <v>42224</v>
      </c>
      <c r="BX67" s="250" t="s">
        <v>99</v>
      </c>
      <c r="BY67" s="252">
        <v>2810</v>
      </c>
      <c r="CA67" s="250"/>
    </row>
    <row r="68" spans="1:79" x14ac:dyDescent="0.2">
      <c r="A68" s="269">
        <v>42225.458336979165</v>
      </c>
      <c r="B68" s="176">
        <v>3270</v>
      </c>
      <c r="C68" s="39">
        <f t="shared" si="0"/>
        <v>83345760</v>
      </c>
      <c r="D68" s="39">
        <f t="shared" si="1"/>
        <v>89.234368617647206</v>
      </c>
      <c r="E68" s="61">
        <f t="shared" si="2"/>
        <v>3.0461333235294137</v>
      </c>
      <c r="F68" s="61">
        <f t="shared" si="3"/>
        <v>0.1340745000000001</v>
      </c>
      <c r="G68" s="61">
        <f t="shared" si="4"/>
        <v>86.188235294117788</v>
      </c>
      <c r="H68" s="61">
        <v>1.5</v>
      </c>
      <c r="I68" s="10">
        <f t="shared" si="6"/>
        <v>1.6950000000000018</v>
      </c>
      <c r="J68" s="10">
        <f t="shared" si="28"/>
        <v>4.5294117647058971E-4</v>
      </c>
      <c r="K68" s="10">
        <f t="shared" si="29"/>
        <v>8.0352941176470413E-4</v>
      </c>
      <c r="L68" s="10">
        <f t="shared" si="7"/>
        <v>7.9852941176470654E-2</v>
      </c>
      <c r="M68" s="10">
        <f t="shared" si="8"/>
        <v>1.7205882352941138E-4</v>
      </c>
      <c r="N68" s="10">
        <f t="shared" si="9"/>
        <v>4.8029411764705622E-5</v>
      </c>
      <c r="O68" s="10">
        <f t="shared" si="10"/>
        <v>50.911764705882405</v>
      </c>
      <c r="P68" s="10">
        <f t="shared" si="11"/>
        <v>1.270588235294111E-3</v>
      </c>
      <c r="Q68" s="10">
        <f t="shared" si="12"/>
        <v>6.3647058823529466E-4</v>
      </c>
      <c r="R68" s="10">
        <f t="shared" si="13"/>
        <v>3.8323529411764699E-3</v>
      </c>
      <c r="S68" s="10">
        <f t="shared" si="14"/>
        <v>1.2170588235294117</v>
      </c>
      <c r="T68" s="10">
        <f t="shared" si="15"/>
        <v>2.5067647058823507E-3</v>
      </c>
      <c r="U68" s="10">
        <f t="shared" si="16"/>
        <v>6.4911764705882629</v>
      </c>
      <c r="V68" s="10">
        <f t="shared" si="17"/>
        <v>3.0323529411764697E-2</v>
      </c>
      <c r="W68" s="10">
        <f t="shared" si="18"/>
        <v>7.2941176470588242E-5</v>
      </c>
      <c r="X68" s="10">
        <f t="shared" si="19"/>
        <v>1.5088235294117606E-3</v>
      </c>
      <c r="Y68" s="10">
        <f t="shared" si="20"/>
        <v>1.7647058823529445E-3</v>
      </c>
      <c r="Z68" s="10">
        <f t="shared" si="21"/>
        <v>2.873529411764705</v>
      </c>
      <c r="AA68" s="10">
        <f t="shared" si="22"/>
        <v>7.0529411764705451E-4</v>
      </c>
      <c r="AB68" s="10">
        <f t="shared" si="23"/>
        <v>1.7941176470588367E-4</v>
      </c>
      <c r="AC68" s="10">
        <f t="shared" si="24"/>
        <v>25.911764705882405</v>
      </c>
      <c r="AD68" s="10">
        <f t="shared" si="25"/>
        <v>1.0882352941176402E-4</v>
      </c>
      <c r="AE68" s="10">
        <f t="shared" si="26"/>
        <v>3.2764705882352991E-3</v>
      </c>
      <c r="AF68" s="10">
        <f t="shared" si="27"/>
        <v>6.5588235294117775E-3</v>
      </c>
      <c r="BW68" s="60">
        <v>42224</v>
      </c>
      <c r="BX68" s="250" t="s">
        <v>100</v>
      </c>
      <c r="BY68" s="252">
        <v>2830</v>
      </c>
      <c r="CA68" s="250"/>
    </row>
    <row r="69" spans="1:79" x14ac:dyDescent="0.2">
      <c r="A69" s="269">
        <v>42225.468753703703</v>
      </c>
      <c r="B69" s="176">
        <v>3260</v>
      </c>
      <c r="C69" s="39">
        <f t="shared" ref="C69:C132" si="30">B69*0.02832*15*60*1000</f>
        <v>83090880</v>
      </c>
      <c r="D69" s="39">
        <f t="shared" ref="D69:D132" si="31">SUM(I69:AF69)</f>
        <v>89.301511014706008</v>
      </c>
      <c r="E69" s="61">
        <f t="shared" ref="E69:E132" si="32">SUM(I69:N69,P69:T69,V69:Y69,AA69:AB69,AD69:AF69)</f>
        <v>3.0779816029411795</v>
      </c>
      <c r="F69" s="61">
        <f t="shared" ref="F69:F132" si="33">E69-I69-S69</f>
        <v>0.13459925000000106</v>
      </c>
      <c r="G69" s="61">
        <f t="shared" ref="G69:G132" si="34">O69+U69+Z69+AC69</f>
        <v>86.223529411764844</v>
      </c>
      <c r="H69" s="61">
        <v>1.5</v>
      </c>
      <c r="I69" s="10">
        <f t="shared" si="6"/>
        <v>1.7125000000000019</v>
      </c>
      <c r="J69" s="10">
        <f t="shared" si="28"/>
        <v>4.4411764705882498E-4</v>
      </c>
      <c r="K69" s="10">
        <f t="shared" si="29"/>
        <v>8.0294117647058646E-4</v>
      </c>
      <c r="L69" s="10">
        <f t="shared" si="7"/>
        <v>8.0044117647058891E-2</v>
      </c>
      <c r="M69" s="10">
        <f t="shared" si="8"/>
        <v>1.6838235294117608E-4</v>
      </c>
      <c r="N69" s="10">
        <f t="shared" si="9"/>
        <v>4.7191176470587976E-5</v>
      </c>
      <c r="O69" s="10">
        <f t="shared" si="10"/>
        <v>50.926470588235347</v>
      </c>
      <c r="P69" s="10">
        <f t="shared" si="11"/>
        <v>1.258823529411758E-3</v>
      </c>
      <c r="Q69" s="10">
        <f t="shared" si="12"/>
        <v>6.4205882352941235E-4</v>
      </c>
      <c r="R69" s="10">
        <f t="shared" si="13"/>
        <v>3.8602941176470581E-3</v>
      </c>
      <c r="S69" s="10">
        <f t="shared" si="14"/>
        <v>1.2308823529411765</v>
      </c>
      <c r="T69" s="10">
        <f t="shared" si="15"/>
        <v>2.5389705882352918E-3</v>
      </c>
      <c r="U69" s="10">
        <f t="shared" si="16"/>
        <v>6.4926470588235574</v>
      </c>
      <c r="V69" s="10">
        <f t="shared" si="17"/>
        <v>3.0602941176470579E-2</v>
      </c>
      <c r="W69" s="10">
        <f t="shared" si="18"/>
        <v>7.4117647058823536E-5</v>
      </c>
      <c r="X69" s="10">
        <f t="shared" si="19"/>
        <v>1.5073529411764664E-3</v>
      </c>
      <c r="Y69" s="10">
        <f t="shared" si="20"/>
        <v>1.770588235294121E-3</v>
      </c>
      <c r="Z69" s="10">
        <f t="shared" si="21"/>
        <v>2.8779411764705873</v>
      </c>
      <c r="AA69" s="10">
        <f t="shared" si="22"/>
        <v>6.8441176470587805E-4</v>
      </c>
      <c r="AB69" s="10">
        <f t="shared" si="23"/>
        <v>1.6617647058823659E-4</v>
      </c>
      <c r="AC69" s="10">
        <f t="shared" si="24"/>
        <v>25.926470588235347</v>
      </c>
      <c r="AD69" s="10">
        <f t="shared" si="25"/>
        <v>1.073529411764699E-4</v>
      </c>
      <c r="AE69" s="10">
        <f t="shared" si="26"/>
        <v>3.2970588235294168E-3</v>
      </c>
      <c r="AF69" s="10">
        <f t="shared" si="27"/>
        <v>6.5823529411764836E-3</v>
      </c>
      <c r="BW69" s="60">
        <v>42224</v>
      </c>
      <c r="BX69" s="250" t="s">
        <v>101</v>
      </c>
      <c r="BY69" s="252">
        <v>2830</v>
      </c>
      <c r="CA69" s="250"/>
    </row>
    <row r="70" spans="1:79" x14ac:dyDescent="0.2">
      <c r="A70" s="269">
        <v>42225.47917042824</v>
      </c>
      <c r="B70" s="176">
        <v>3270</v>
      </c>
      <c r="C70" s="39">
        <f t="shared" si="30"/>
        <v>83345760</v>
      </c>
      <c r="D70" s="39">
        <f t="shared" si="31"/>
        <v>89.368653411764853</v>
      </c>
      <c r="E70" s="61">
        <f t="shared" si="32"/>
        <v>3.1098298823529427</v>
      </c>
      <c r="F70" s="61">
        <f t="shared" si="33"/>
        <v>0.13512399999999936</v>
      </c>
      <c r="G70" s="61">
        <f t="shared" si="34"/>
        <v>86.258823529411899</v>
      </c>
      <c r="H70" s="61">
        <v>1.5</v>
      </c>
      <c r="I70" s="10">
        <f t="shared" si="6"/>
        <v>1.730000000000002</v>
      </c>
      <c r="J70" s="10">
        <f t="shared" si="28"/>
        <v>4.3529411764706025E-4</v>
      </c>
      <c r="K70" s="10">
        <f t="shared" si="29"/>
        <v>8.0235294117646878E-4</v>
      </c>
      <c r="L70" s="10">
        <f t="shared" si="7"/>
        <v>8.0235294117647127E-2</v>
      </c>
      <c r="M70" s="10">
        <f t="shared" si="8"/>
        <v>1.6470588235294078E-4</v>
      </c>
      <c r="N70" s="10">
        <f t="shared" si="9"/>
        <v>4.6352941176470329E-5</v>
      </c>
      <c r="O70" s="10">
        <f t="shared" si="10"/>
        <v>50.941176470588289</v>
      </c>
      <c r="P70" s="10">
        <f t="shared" si="11"/>
        <v>1.2470588235294049E-3</v>
      </c>
      <c r="Q70" s="10">
        <f t="shared" si="12"/>
        <v>6.4764705882353003E-4</v>
      </c>
      <c r="R70" s="10">
        <f t="shared" si="13"/>
        <v>3.8882352941176463E-3</v>
      </c>
      <c r="S70" s="10">
        <f t="shared" si="14"/>
        <v>1.2447058823529413</v>
      </c>
      <c r="T70" s="10">
        <f t="shared" si="15"/>
        <v>2.571176470588233E-3</v>
      </c>
      <c r="U70" s="10">
        <f t="shared" si="16"/>
        <v>6.494117647058852</v>
      </c>
      <c r="V70" s="10">
        <f t="shared" si="17"/>
        <v>3.0882352941176461E-2</v>
      </c>
      <c r="W70" s="10">
        <f t="shared" si="18"/>
        <v>7.529411764705883E-5</v>
      </c>
      <c r="X70" s="10">
        <f t="shared" si="19"/>
        <v>1.5058823529411722E-3</v>
      </c>
      <c r="Y70" s="10">
        <f t="shared" si="20"/>
        <v>1.7764705882352975E-3</v>
      </c>
      <c r="Z70" s="10">
        <f t="shared" si="21"/>
        <v>2.8823529411764697</v>
      </c>
      <c r="AA70" s="10">
        <f t="shared" si="22"/>
        <v>6.635294117647016E-4</v>
      </c>
      <c r="AB70" s="10">
        <f t="shared" si="23"/>
        <v>1.5294117647058952E-4</v>
      </c>
      <c r="AC70" s="10">
        <f t="shared" si="24"/>
        <v>25.941176470588289</v>
      </c>
      <c r="AD70" s="10">
        <f t="shared" si="25"/>
        <v>1.0588235294117578E-4</v>
      </c>
      <c r="AE70" s="10">
        <f t="shared" si="26"/>
        <v>3.3176470588235345E-3</v>
      </c>
      <c r="AF70" s="10">
        <f t="shared" si="27"/>
        <v>6.6058823529411897E-3</v>
      </c>
      <c r="BW70" s="60">
        <v>42224</v>
      </c>
      <c r="BX70" s="250" t="s">
        <v>102</v>
      </c>
      <c r="BY70" s="252">
        <v>2810</v>
      </c>
      <c r="CA70" s="250"/>
    </row>
    <row r="71" spans="1:79" x14ac:dyDescent="0.2">
      <c r="A71" s="269">
        <v>42225.489587152777</v>
      </c>
      <c r="B71" s="176">
        <v>3260</v>
      </c>
      <c r="C71" s="39">
        <f t="shared" si="30"/>
        <v>83090880</v>
      </c>
      <c r="D71" s="39">
        <f t="shared" si="31"/>
        <v>89.435795808823684</v>
      </c>
      <c r="E71" s="61">
        <f t="shared" si="32"/>
        <v>3.1416781617647085</v>
      </c>
      <c r="F71" s="61">
        <f t="shared" si="33"/>
        <v>0.13564875000000032</v>
      </c>
      <c r="G71" s="61">
        <f t="shared" si="34"/>
        <v>86.294117647058954</v>
      </c>
      <c r="H71" s="61">
        <v>1.5</v>
      </c>
      <c r="I71" s="10">
        <f t="shared" si="6"/>
        <v>1.7475000000000021</v>
      </c>
      <c r="J71" s="10">
        <f t="shared" si="28"/>
        <v>4.2647058823529552E-4</v>
      </c>
      <c r="K71" s="10">
        <f t="shared" si="29"/>
        <v>8.0176470588235111E-4</v>
      </c>
      <c r="L71" s="10">
        <f t="shared" si="7"/>
        <v>8.0426470588235363E-2</v>
      </c>
      <c r="M71" s="10">
        <f t="shared" si="8"/>
        <v>1.6102941176470548E-4</v>
      </c>
      <c r="N71" s="10">
        <f t="shared" si="9"/>
        <v>4.5514705882352683E-5</v>
      </c>
      <c r="O71" s="10">
        <f t="shared" si="10"/>
        <v>50.955882352941231</v>
      </c>
      <c r="P71" s="10">
        <f t="shared" si="11"/>
        <v>1.2352941176470519E-3</v>
      </c>
      <c r="Q71" s="10">
        <f t="shared" si="12"/>
        <v>6.5323529411764772E-4</v>
      </c>
      <c r="R71" s="10">
        <f t="shared" si="13"/>
        <v>3.9161764705882346E-3</v>
      </c>
      <c r="S71" s="10">
        <f t="shared" si="14"/>
        <v>1.2585294117647061</v>
      </c>
      <c r="T71" s="10">
        <f t="shared" si="15"/>
        <v>2.6033823529411741E-3</v>
      </c>
      <c r="U71" s="10">
        <f t="shared" si="16"/>
        <v>6.4955882352941465</v>
      </c>
      <c r="V71" s="10">
        <f t="shared" si="17"/>
        <v>3.1161764705882344E-2</v>
      </c>
      <c r="W71" s="10">
        <f t="shared" si="18"/>
        <v>7.6470588235294125E-5</v>
      </c>
      <c r="X71" s="10">
        <f t="shared" si="19"/>
        <v>1.504411764705878E-3</v>
      </c>
      <c r="Y71" s="10">
        <f t="shared" si="20"/>
        <v>1.7823529411764741E-3</v>
      </c>
      <c r="Z71" s="10">
        <f t="shared" si="21"/>
        <v>2.886764705882352</v>
      </c>
      <c r="AA71" s="10">
        <f t="shared" si="22"/>
        <v>6.4264705882352514E-4</v>
      </c>
      <c r="AB71" s="10">
        <f t="shared" si="23"/>
        <v>1.3970588235294245E-4</v>
      </c>
      <c r="AC71" s="10">
        <f t="shared" si="24"/>
        <v>25.955882352941231</v>
      </c>
      <c r="AD71" s="10">
        <f t="shared" si="25"/>
        <v>1.0441176470588167E-4</v>
      </c>
      <c r="AE71" s="10">
        <f t="shared" si="26"/>
        <v>3.3382352941176523E-3</v>
      </c>
      <c r="AF71" s="10">
        <f t="shared" si="27"/>
        <v>6.6294117647058958E-3</v>
      </c>
      <c r="BW71" s="60">
        <v>42224</v>
      </c>
      <c r="BX71" s="250" t="s">
        <v>103</v>
      </c>
      <c r="BY71" s="252">
        <v>2830</v>
      </c>
      <c r="CA71" s="250"/>
    </row>
    <row r="72" spans="1:79" x14ac:dyDescent="0.2">
      <c r="A72" s="269">
        <v>42225.500003877314</v>
      </c>
      <c r="B72" s="176">
        <v>3260</v>
      </c>
      <c r="C72" s="39">
        <f t="shared" si="30"/>
        <v>83090880</v>
      </c>
      <c r="D72" s="39">
        <f t="shared" si="31"/>
        <v>89.502938205882486</v>
      </c>
      <c r="E72" s="61">
        <f t="shared" si="32"/>
        <v>3.173526441176473</v>
      </c>
      <c r="F72" s="61">
        <f t="shared" si="33"/>
        <v>0.13617349999999995</v>
      </c>
      <c r="G72" s="61">
        <f t="shared" si="34"/>
        <v>86.329411764706023</v>
      </c>
      <c r="H72" s="61">
        <v>1.5</v>
      </c>
      <c r="I72" s="10">
        <f>I71+(I$74-I$6)*(1/68)</f>
        <v>1.7650000000000021</v>
      </c>
      <c r="J72" s="10">
        <f t="shared" si="28"/>
        <v>4.1764705882353078E-4</v>
      </c>
      <c r="K72" s="10">
        <f t="shared" si="29"/>
        <v>8.0117647058823343E-4</v>
      </c>
      <c r="L72" s="10">
        <f t="shared" si="7"/>
        <v>8.0617647058823599E-2</v>
      </c>
      <c r="M72" s="10">
        <f t="shared" si="8"/>
        <v>1.5735294117647018E-4</v>
      </c>
      <c r="N72" s="10">
        <f t="shared" si="9"/>
        <v>4.4676470588235037E-5</v>
      </c>
      <c r="O72" s="10">
        <f t="shared" si="10"/>
        <v>50.970588235294173</v>
      </c>
      <c r="P72" s="10">
        <f t="shared" si="11"/>
        <v>1.2235294117646988E-3</v>
      </c>
      <c r="Q72" s="10">
        <f t="shared" si="12"/>
        <v>6.5882352941176541E-4</v>
      </c>
      <c r="R72" s="10">
        <f t="shared" si="13"/>
        <v>3.9441176470588228E-3</v>
      </c>
      <c r="S72" s="10">
        <f t="shared" si="14"/>
        <v>1.2723529411764709</v>
      </c>
      <c r="T72" s="10">
        <f t="shared" si="15"/>
        <v>2.6355882352941153E-3</v>
      </c>
      <c r="U72" s="10">
        <f t="shared" si="16"/>
        <v>6.4970588235294411</v>
      </c>
      <c r="V72" s="10">
        <f t="shared" si="17"/>
        <v>3.1441176470588229E-2</v>
      </c>
      <c r="W72" s="10">
        <f t="shared" si="18"/>
        <v>7.7647058823529419E-5</v>
      </c>
      <c r="X72" s="10">
        <f t="shared" si="19"/>
        <v>1.5029411764705838E-3</v>
      </c>
      <c r="Y72" s="10">
        <f t="shared" si="20"/>
        <v>1.7882352941176506E-3</v>
      </c>
      <c r="Z72" s="10">
        <f t="shared" si="21"/>
        <v>2.8911764705882343</v>
      </c>
      <c r="AA72" s="10">
        <f t="shared" si="22"/>
        <v>6.2176470588234869E-4</v>
      </c>
      <c r="AB72" s="10">
        <f t="shared" si="23"/>
        <v>1.2647058823529538E-4</v>
      </c>
      <c r="AC72" s="10">
        <f t="shared" si="24"/>
        <v>25.970588235294173</v>
      </c>
      <c r="AD72" s="10">
        <f t="shared" si="25"/>
        <v>1.0294117647058755E-4</v>
      </c>
      <c r="AE72" s="10">
        <f t="shared" si="26"/>
        <v>3.35882352941177E-3</v>
      </c>
      <c r="AF72" s="10">
        <f t="shared" si="27"/>
        <v>6.6529411764706019E-3</v>
      </c>
      <c r="BW72" s="60">
        <v>42224</v>
      </c>
      <c r="BX72" s="250" t="s">
        <v>104</v>
      </c>
      <c r="BY72" s="252">
        <v>2810</v>
      </c>
      <c r="CA72" s="250"/>
    </row>
    <row r="73" spans="1:79" x14ac:dyDescent="0.2">
      <c r="A73" s="269">
        <v>42225.510420601851</v>
      </c>
      <c r="B73" s="176">
        <v>3280</v>
      </c>
      <c r="C73" s="39">
        <f t="shared" si="30"/>
        <v>83600640</v>
      </c>
      <c r="D73" s="39">
        <f t="shared" si="31"/>
        <v>89.570080602941317</v>
      </c>
      <c r="E73" s="61">
        <f t="shared" si="32"/>
        <v>3.2053747205882375</v>
      </c>
      <c r="F73" s="61">
        <f t="shared" si="33"/>
        <v>0.13669824999999958</v>
      </c>
      <c r="G73" s="61">
        <f t="shared" si="34"/>
        <v>86.364705882353078</v>
      </c>
      <c r="H73" s="61">
        <v>1.5</v>
      </c>
      <c r="I73" s="10">
        <f>I72+(I$74-I$6)*(1/68)</f>
        <v>1.7825000000000022</v>
      </c>
      <c r="J73" s="10">
        <f t="shared" si="28"/>
        <v>4.0882352941176605E-4</v>
      </c>
      <c r="K73" s="10">
        <f t="shared" si="29"/>
        <v>8.0058823529411576E-4</v>
      </c>
      <c r="L73" s="10">
        <f t="shared" si="7"/>
        <v>8.0808823529411836E-2</v>
      </c>
      <c r="M73" s="10">
        <f t="shared" si="8"/>
        <v>1.5367647058823488E-4</v>
      </c>
      <c r="N73" s="10">
        <f t="shared" si="9"/>
        <v>4.383823529411739E-5</v>
      </c>
      <c r="O73" s="10">
        <f t="shared" si="10"/>
        <v>50.985294117647115</v>
      </c>
      <c r="P73" s="10">
        <f t="shared" si="11"/>
        <v>1.2117647058823458E-3</v>
      </c>
      <c r="Q73" s="10">
        <f t="shared" si="12"/>
        <v>6.6441176470588309E-4</v>
      </c>
      <c r="R73" s="10">
        <f t="shared" si="13"/>
        <v>3.972058823529411E-3</v>
      </c>
      <c r="S73" s="10">
        <f t="shared" si="14"/>
        <v>1.2861764705882357</v>
      </c>
      <c r="T73" s="10">
        <f t="shared" si="15"/>
        <v>2.6677941176470564E-3</v>
      </c>
      <c r="U73" s="10">
        <f t="shared" si="16"/>
        <v>6.4985294117647356</v>
      </c>
      <c r="V73" s="10">
        <f t="shared" si="17"/>
        <v>3.1720588235294112E-2</v>
      </c>
      <c r="W73" s="10">
        <f t="shared" si="18"/>
        <v>7.8823529411764713E-5</v>
      </c>
      <c r="X73" s="10">
        <f t="shared" si="19"/>
        <v>1.5014705882352897E-3</v>
      </c>
      <c r="Y73" s="10">
        <f t="shared" si="20"/>
        <v>1.7941176470588271E-3</v>
      </c>
      <c r="Z73" s="10">
        <f t="shared" si="21"/>
        <v>2.8955882352941167</v>
      </c>
      <c r="AA73" s="10">
        <f t="shared" si="22"/>
        <v>6.0088235294117223E-4</v>
      </c>
      <c r="AB73" s="10">
        <f t="shared" si="23"/>
        <v>1.1323529411764832E-4</v>
      </c>
      <c r="AC73" s="10">
        <f t="shared" si="24"/>
        <v>25.985294117647115</v>
      </c>
      <c r="AD73" s="10">
        <f t="shared" si="25"/>
        <v>1.0147058823529343E-4</v>
      </c>
      <c r="AE73" s="10">
        <f t="shared" si="26"/>
        <v>3.3794117647058877E-3</v>
      </c>
      <c r="AF73" s="10">
        <f t="shared" si="27"/>
        <v>6.676470588235308E-3</v>
      </c>
      <c r="BW73" s="60">
        <v>42224</v>
      </c>
      <c r="BX73" s="250" t="s">
        <v>105</v>
      </c>
      <c r="BY73" s="252">
        <v>2850</v>
      </c>
      <c r="CA73" s="250"/>
    </row>
    <row r="74" spans="1:79" x14ac:dyDescent="0.2">
      <c r="A74" s="269">
        <v>42225.520837326389</v>
      </c>
      <c r="B74" s="176">
        <v>3270</v>
      </c>
      <c r="C74" s="39">
        <f t="shared" si="30"/>
        <v>83345760</v>
      </c>
      <c r="D74" s="39">
        <f t="shared" si="31"/>
        <v>89.637222999999977</v>
      </c>
      <c r="E74" s="61">
        <f t="shared" si="32"/>
        <v>3.2372230000000002</v>
      </c>
      <c r="F74" s="61">
        <f t="shared" si="33"/>
        <v>0.13722300000000009</v>
      </c>
      <c r="G74" s="61">
        <f t="shared" si="34"/>
        <v>86.4</v>
      </c>
      <c r="H74" s="61">
        <v>1.5</v>
      </c>
      <c r="I74" s="52">
        <v>1.8</v>
      </c>
      <c r="J74" s="52">
        <v>4.0000000000000002E-4</v>
      </c>
      <c r="K74" s="52">
        <v>8.0000000000000004E-4</v>
      </c>
      <c r="L74" s="52">
        <v>8.1000000000000003E-2</v>
      </c>
      <c r="M74" s="52">
        <v>1.4999999999999999E-4</v>
      </c>
      <c r="N74" s="52">
        <v>4.2999999999999995E-5</v>
      </c>
      <c r="O74" s="52">
        <v>51</v>
      </c>
      <c r="P74" s="52">
        <v>1.1999999999999999E-3</v>
      </c>
      <c r="Q74" s="52">
        <v>6.7000000000000002E-4</v>
      </c>
      <c r="R74" s="52">
        <v>4.0000000000000001E-3</v>
      </c>
      <c r="S74" s="52">
        <v>1.3</v>
      </c>
      <c r="T74" s="52">
        <v>2.7000000000000001E-3</v>
      </c>
      <c r="U74" s="52">
        <v>6.5</v>
      </c>
      <c r="V74" s="52">
        <v>3.2000000000000001E-2</v>
      </c>
      <c r="W74" s="52">
        <v>8.0000000000000007E-5</v>
      </c>
      <c r="X74" s="52">
        <v>1.5E-3</v>
      </c>
      <c r="Y74" s="52">
        <v>1.8E-3</v>
      </c>
      <c r="Z74" s="52">
        <v>2.9</v>
      </c>
      <c r="AA74" s="52">
        <v>5.8E-4</v>
      </c>
      <c r="AB74" s="52">
        <v>1E-4</v>
      </c>
      <c r="AC74" s="52">
        <v>26</v>
      </c>
      <c r="AD74" s="52">
        <v>1E-4</v>
      </c>
      <c r="AE74" s="52">
        <v>3.3999999999999998E-3</v>
      </c>
      <c r="AF74" s="52">
        <v>6.7000000000000002E-3</v>
      </c>
      <c r="AG74" s="250" t="s">
        <v>244</v>
      </c>
      <c r="BW74" s="60">
        <v>42224</v>
      </c>
      <c r="BX74" s="250" t="s">
        <v>106</v>
      </c>
      <c r="BY74" s="252">
        <v>2830</v>
      </c>
      <c r="CA74" s="250"/>
    </row>
    <row r="75" spans="1:79" x14ac:dyDescent="0.2">
      <c r="A75" s="431">
        <v>42225.531254050926</v>
      </c>
      <c r="B75" s="176">
        <v>3280</v>
      </c>
      <c r="C75" s="39">
        <f t="shared" si="30"/>
        <v>83600640</v>
      </c>
      <c r="D75" s="39">
        <f t="shared" si="31"/>
        <v>89.605504578947375</v>
      </c>
      <c r="E75" s="61">
        <f t="shared" si="32"/>
        <v>3.2044519473684212</v>
      </c>
      <c r="F75" s="61">
        <f t="shared" si="33"/>
        <v>0.13665194736842112</v>
      </c>
      <c r="G75" s="61">
        <f t="shared" si="34"/>
        <v>86.401052631578949</v>
      </c>
      <c r="H75" s="61">
        <v>1.5</v>
      </c>
      <c r="I75" s="10">
        <f>I74+(I$169-I$74)*(1/95)</f>
        <v>1.7813052631578947</v>
      </c>
      <c r="J75" s="10">
        <f t="shared" ref="J75:AF86" si="35">J74+(J$169-J$74)*(1/95)</f>
        <v>4.0000000000000002E-4</v>
      </c>
      <c r="K75" s="10">
        <f t="shared" si="35"/>
        <v>8.0063157894736845E-4</v>
      </c>
      <c r="L75" s="10">
        <f t="shared" si="35"/>
        <v>8.0842105263157896E-2</v>
      </c>
      <c r="M75" s="10">
        <f t="shared" si="35"/>
        <v>1.4999999999999999E-4</v>
      </c>
      <c r="N75" s="10">
        <f t="shared" si="35"/>
        <v>4.2999999999999995E-5</v>
      </c>
      <c r="O75" s="10">
        <f t="shared" si="35"/>
        <v>50.968421052631577</v>
      </c>
      <c r="P75" s="10">
        <f t="shared" si="35"/>
        <v>1.1978947368421053E-3</v>
      </c>
      <c r="Q75" s="10">
        <f t="shared" si="35"/>
        <v>6.7873684210526322E-4</v>
      </c>
      <c r="R75" s="10">
        <f t="shared" si="35"/>
        <v>3.9789473684210524E-3</v>
      </c>
      <c r="S75" s="10">
        <f t="shared" si="35"/>
        <v>1.2864947368421054</v>
      </c>
      <c r="T75" s="10">
        <f t="shared" si="35"/>
        <v>2.6722105263157895E-3</v>
      </c>
      <c r="U75" s="10">
        <f t="shared" si="35"/>
        <v>6.4905263157894737</v>
      </c>
      <c r="V75" s="10">
        <f t="shared" si="35"/>
        <v>3.1693684210526318E-2</v>
      </c>
      <c r="W75" s="10">
        <f t="shared" si="35"/>
        <v>8.0000000000000007E-5</v>
      </c>
      <c r="X75" s="10">
        <f t="shared" si="35"/>
        <v>1.5021052631578947E-3</v>
      </c>
      <c r="Y75" s="10">
        <f t="shared" si="35"/>
        <v>1.7936842105263158E-3</v>
      </c>
      <c r="Z75" s="10">
        <f t="shared" si="35"/>
        <v>2.9</v>
      </c>
      <c r="AA75" s="10">
        <f t="shared" si="35"/>
        <v>5.8E-4</v>
      </c>
      <c r="AB75" s="10">
        <f t="shared" si="35"/>
        <v>1E-4</v>
      </c>
      <c r="AC75" s="10">
        <f t="shared" si="35"/>
        <v>26.042105263157893</v>
      </c>
      <c r="AD75" s="10">
        <f t="shared" si="35"/>
        <v>1E-4</v>
      </c>
      <c r="AE75" s="10">
        <f t="shared" si="35"/>
        <v>3.3799999999999998E-3</v>
      </c>
      <c r="AF75" s="10">
        <f t="shared" si="35"/>
        <v>6.6589473684210525E-3</v>
      </c>
      <c r="BW75" s="60">
        <v>42224</v>
      </c>
      <c r="BX75" s="250" t="s">
        <v>107</v>
      </c>
      <c r="BY75" s="252">
        <v>2870</v>
      </c>
      <c r="CA75" s="250"/>
    </row>
    <row r="76" spans="1:79" x14ac:dyDescent="0.2">
      <c r="A76" s="431">
        <v>42225.541670775463</v>
      </c>
      <c r="B76" s="176">
        <v>3270</v>
      </c>
      <c r="C76" s="39">
        <f t="shared" si="30"/>
        <v>83345760</v>
      </c>
      <c r="D76" s="39">
        <f t="shared" si="31"/>
        <v>89.57378615789473</v>
      </c>
      <c r="E76" s="61">
        <f t="shared" si="32"/>
        <v>3.1716808947368422</v>
      </c>
      <c r="F76" s="61">
        <f t="shared" si="33"/>
        <v>0.13608089473684215</v>
      </c>
      <c r="G76" s="61">
        <f t="shared" si="34"/>
        <v>86.402105263157893</v>
      </c>
      <c r="H76" s="61">
        <v>1.5</v>
      </c>
      <c r="I76" s="10">
        <f t="shared" ref="I76:K91" si="36">I75+(I$169-I$74)*(1/95)</f>
        <v>1.7626105263157894</v>
      </c>
      <c r="J76" s="10">
        <f t="shared" si="35"/>
        <v>4.0000000000000002E-4</v>
      </c>
      <c r="K76" s="10">
        <f t="shared" si="35"/>
        <v>8.0126315789473687E-4</v>
      </c>
      <c r="L76" s="10">
        <f t="shared" si="35"/>
        <v>8.0684210526315789E-2</v>
      </c>
      <c r="M76" s="10">
        <f t="shared" si="35"/>
        <v>1.4999999999999999E-4</v>
      </c>
      <c r="N76" s="10">
        <f t="shared" si="35"/>
        <v>4.2999999999999995E-5</v>
      </c>
      <c r="O76" s="10">
        <f t="shared" si="35"/>
        <v>50.936842105263153</v>
      </c>
      <c r="P76" s="10">
        <f t="shared" si="35"/>
        <v>1.1957894736842106E-3</v>
      </c>
      <c r="Q76" s="10">
        <f t="shared" si="35"/>
        <v>6.8747368421052642E-4</v>
      </c>
      <c r="R76" s="10">
        <f t="shared" si="35"/>
        <v>3.9578947368421047E-3</v>
      </c>
      <c r="S76" s="10">
        <f t="shared" si="35"/>
        <v>1.2729894736842107</v>
      </c>
      <c r="T76" s="10">
        <f t="shared" si="35"/>
        <v>2.6444210526315789E-3</v>
      </c>
      <c r="U76" s="10">
        <f t="shared" si="35"/>
        <v>6.4810526315789474</v>
      </c>
      <c r="V76" s="10">
        <f t="shared" si="35"/>
        <v>3.1387368421052636E-2</v>
      </c>
      <c r="W76" s="10">
        <f t="shared" si="35"/>
        <v>8.0000000000000007E-5</v>
      </c>
      <c r="X76" s="10">
        <f t="shared" si="35"/>
        <v>1.5042105263157893E-3</v>
      </c>
      <c r="Y76" s="10">
        <f t="shared" si="35"/>
        <v>1.7873684210526317E-3</v>
      </c>
      <c r="Z76" s="10">
        <f t="shared" si="35"/>
        <v>2.9</v>
      </c>
      <c r="AA76" s="10">
        <f t="shared" si="35"/>
        <v>5.8E-4</v>
      </c>
      <c r="AB76" s="10">
        <f t="shared" si="35"/>
        <v>1E-4</v>
      </c>
      <c r="AC76" s="10">
        <f t="shared" si="35"/>
        <v>26.084210526315786</v>
      </c>
      <c r="AD76" s="10">
        <f t="shared" si="35"/>
        <v>1E-4</v>
      </c>
      <c r="AE76" s="10">
        <f t="shared" si="35"/>
        <v>3.3599999999999997E-3</v>
      </c>
      <c r="AF76" s="10">
        <f t="shared" si="35"/>
        <v>6.6178947368421047E-3</v>
      </c>
      <c r="BW76" s="60">
        <v>42224</v>
      </c>
      <c r="BX76" s="250" t="s">
        <v>108</v>
      </c>
      <c r="BY76" s="252">
        <v>2830</v>
      </c>
      <c r="CA76" s="250"/>
    </row>
    <row r="77" spans="1:79" x14ac:dyDescent="0.2">
      <c r="A77" s="431">
        <v>42225.5520875</v>
      </c>
      <c r="B77" s="176">
        <v>3270</v>
      </c>
      <c r="C77" s="39">
        <f t="shared" si="30"/>
        <v>83345760</v>
      </c>
      <c r="D77" s="39">
        <f t="shared" si="31"/>
        <v>89.542067736842071</v>
      </c>
      <c r="E77" s="61">
        <f t="shared" si="32"/>
        <v>3.1389098421052641</v>
      </c>
      <c r="F77" s="61">
        <f t="shared" si="33"/>
        <v>0.13550984210526407</v>
      </c>
      <c r="G77" s="61">
        <f t="shared" si="34"/>
        <v>86.403157894736836</v>
      </c>
      <c r="H77" s="61">
        <v>1.5</v>
      </c>
      <c r="I77" s="10">
        <f t="shared" si="36"/>
        <v>1.7439157894736841</v>
      </c>
      <c r="J77" s="10">
        <f t="shared" si="35"/>
        <v>4.0000000000000002E-4</v>
      </c>
      <c r="K77" s="10">
        <f t="shared" si="35"/>
        <v>8.0189473684210528E-4</v>
      </c>
      <c r="L77" s="10">
        <f t="shared" si="35"/>
        <v>8.0526315789473682E-2</v>
      </c>
      <c r="M77" s="10">
        <f t="shared" si="35"/>
        <v>1.4999999999999999E-4</v>
      </c>
      <c r="N77" s="10">
        <f t="shared" si="35"/>
        <v>4.2999999999999995E-5</v>
      </c>
      <c r="O77" s="10">
        <f t="shared" si="35"/>
        <v>50.90526315789473</v>
      </c>
      <c r="P77" s="10">
        <f t="shared" si="35"/>
        <v>1.193684210526316E-3</v>
      </c>
      <c r="Q77" s="10">
        <f t="shared" si="35"/>
        <v>6.9621052631578962E-4</v>
      </c>
      <c r="R77" s="10">
        <f t="shared" si="35"/>
        <v>3.936842105263157E-3</v>
      </c>
      <c r="S77" s="10">
        <f t="shared" si="35"/>
        <v>1.259484210526316</v>
      </c>
      <c r="T77" s="10">
        <f t="shared" si="35"/>
        <v>2.6166315789473682E-3</v>
      </c>
      <c r="U77" s="10">
        <f t="shared" si="35"/>
        <v>6.4715789473684211</v>
      </c>
      <c r="V77" s="10">
        <f t="shared" si="35"/>
        <v>3.108105263157895E-2</v>
      </c>
      <c r="W77" s="10">
        <f t="shared" si="35"/>
        <v>8.0000000000000007E-5</v>
      </c>
      <c r="X77" s="10">
        <f t="shared" si="35"/>
        <v>1.506315789473684E-3</v>
      </c>
      <c r="Y77" s="10">
        <f t="shared" si="35"/>
        <v>1.7810526315789475E-3</v>
      </c>
      <c r="Z77" s="10">
        <f t="shared" si="35"/>
        <v>2.9</v>
      </c>
      <c r="AA77" s="10">
        <f t="shared" si="35"/>
        <v>5.8E-4</v>
      </c>
      <c r="AB77" s="10">
        <f t="shared" si="35"/>
        <v>1E-4</v>
      </c>
      <c r="AC77" s="10">
        <f t="shared" si="35"/>
        <v>26.126315789473679</v>
      </c>
      <c r="AD77" s="10">
        <f t="shared" si="35"/>
        <v>1E-4</v>
      </c>
      <c r="AE77" s="10">
        <f t="shared" si="35"/>
        <v>3.3399999999999997E-3</v>
      </c>
      <c r="AF77" s="10">
        <f t="shared" si="35"/>
        <v>6.576842105263157E-3</v>
      </c>
      <c r="BW77" s="60">
        <v>42224</v>
      </c>
      <c r="BX77" s="250" t="s">
        <v>109</v>
      </c>
      <c r="BY77" s="252">
        <v>2880</v>
      </c>
      <c r="CA77" s="250"/>
    </row>
    <row r="78" spans="1:79" x14ac:dyDescent="0.2">
      <c r="A78" s="431">
        <v>42225.562504224537</v>
      </c>
      <c r="B78" s="176">
        <v>3280</v>
      </c>
      <c r="C78" s="39">
        <f t="shared" si="30"/>
        <v>83600640</v>
      </c>
      <c r="D78" s="39">
        <f t="shared" si="31"/>
        <v>89.510349315789469</v>
      </c>
      <c r="E78" s="61">
        <f t="shared" si="32"/>
        <v>3.1061387894736847</v>
      </c>
      <c r="F78" s="61">
        <f t="shared" si="33"/>
        <v>0.13493878947368465</v>
      </c>
      <c r="G78" s="61">
        <f t="shared" si="34"/>
        <v>86.404210526315779</v>
      </c>
      <c r="H78" s="61">
        <v>1.5</v>
      </c>
      <c r="I78" s="10">
        <f t="shared" si="36"/>
        <v>1.7252210526315788</v>
      </c>
      <c r="J78" s="10">
        <f t="shared" si="35"/>
        <v>4.0000000000000002E-4</v>
      </c>
      <c r="K78" s="10">
        <f t="shared" si="35"/>
        <v>8.0252631578947369E-4</v>
      </c>
      <c r="L78" s="10">
        <f t="shared" si="35"/>
        <v>8.0368421052631575E-2</v>
      </c>
      <c r="M78" s="10">
        <f t="shared" si="35"/>
        <v>1.4999999999999999E-4</v>
      </c>
      <c r="N78" s="10">
        <f t="shared" si="35"/>
        <v>4.2999999999999995E-5</v>
      </c>
      <c r="O78" s="10">
        <f t="shared" si="35"/>
        <v>50.873684210526307</v>
      </c>
      <c r="P78" s="10">
        <f t="shared" si="35"/>
        <v>1.1915789473684213E-3</v>
      </c>
      <c r="Q78" s="10">
        <f t="shared" si="35"/>
        <v>7.0494736842105282E-4</v>
      </c>
      <c r="R78" s="10">
        <f t="shared" si="35"/>
        <v>3.9157894736842093E-3</v>
      </c>
      <c r="S78" s="10">
        <f t="shared" si="35"/>
        <v>1.2459789473684213</v>
      </c>
      <c r="T78" s="10">
        <f t="shared" si="35"/>
        <v>2.5888421052631576E-3</v>
      </c>
      <c r="U78" s="10">
        <f t="shared" si="35"/>
        <v>6.4621052631578948</v>
      </c>
      <c r="V78" s="10">
        <f t="shared" si="35"/>
        <v>3.0774736842105264E-2</v>
      </c>
      <c r="W78" s="10">
        <f t="shared" si="35"/>
        <v>8.0000000000000007E-5</v>
      </c>
      <c r="X78" s="10">
        <f t="shared" si="35"/>
        <v>1.5084210526315786E-3</v>
      </c>
      <c r="Y78" s="10">
        <f t="shared" si="35"/>
        <v>1.7747368421052634E-3</v>
      </c>
      <c r="Z78" s="10">
        <f t="shared" si="35"/>
        <v>2.9</v>
      </c>
      <c r="AA78" s="10">
        <f t="shared" si="35"/>
        <v>5.8E-4</v>
      </c>
      <c r="AB78" s="10">
        <f t="shared" si="35"/>
        <v>1E-4</v>
      </c>
      <c r="AC78" s="10">
        <f t="shared" si="35"/>
        <v>26.168421052631572</v>
      </c>
      <c r="AD78" s="10">
        <f t="shared" si="35"/>
        <v>1E-4</v>
      </c>
      <c r="AE78" s="10">
        <f t="shared" si="35"/>
        <v>3.3199999999999996E-3</v>
      </c>
      <c r="AF78" s="10">
        <f t="shared" si="35"/>
        <v>6.5357894736842092E-3</v>
      </c>
      <c r="BW78" s="60">
        <v>42224</v>
      </c>
      <c r="BX78" s="250" t="s">
        <v>110</v>
      </c>
      <c r="BY78" s="252">
        <v>2880</v>
      </c>
      <c r="CA78" s="250"/>
    </row>
    <row r="79" spans="1:79" x14ac:dyDescent="0.2">
      <c r="A79" s="431">
        <v>42225.572920949075</v>
      </c>
      <c r="B79" s="176">
        <v>3270</v>
      </c>
      <c r="C79" s="39">
        <f t="shared" si="30"/>
        <v>83345760</v>
      </c>
      <c r="D79" s="39">
        <f t="shared" si="31"/>
        <v>89.47863089473681</v>
      </c>
      <c r="E79" s="61">
        <f t="shared" si="32"/>
        <v>3.0733677368421053</v>
      </c>
      <c r="F79" s="61">
        <f t="shared" si="33"/>
        <v>0.13436773684210523</v>
      </c>
      <c r="G79" s="61">
        <f t="shared" si="34"/>
        <v>86.405263157894723</v>
      </c>
      <c r="H79" s="61">
        <v>1.5</v>
      </c>
      <c r="I79" s="10">
        <f t="shared" si="36"/>
        <v>1.7065263157894734</v>
      </c>
      <c r="J79" s="10">
        <f t="shared" si="35"/>
        <v>4.0000000000000002E-4</v>
      </c>
      <c r="K79" s="10">
        <f t="shared" si="35"/>
        <v>8.0315789473684211E-4</v>
      </c>
      <c r="L79" s="10">
        <f t="shared" si="35"/>
        <v>8.0210526315789468E-2</v>
      </c>
      <c r="M79" s="10">
        <f t="shared" si="35"/>
        <v>1.4999999999999999E-4</v>
      </c>
      <c r="N79" s="10">
        <f t="shared" si="35"/>
        <v>4.2999999999999995E-5</v>
      </c>
      <c r="O79" s="10">
        <f t="shared" si="35"/>
        <v>50.842105263157883</v>
      </c>
      <c r="P79" s="10">
        <f t="shared" si="35"/>
        <v>1.1894736842105267E-3</v>
      </c>
      <c r="Q79" s="10">
        <f t="shared" si="35"/>
        <v>7.1368421052631602E-4</v>
      </c>
      <c r="R79" s="10">
        <f t="shared" si="35"/>
        <v>3.894736842105262E-3</v>
      </c>
      <c r="S79" s="10">
        <f t="shared" si="35"/>
        <v>1.2324736842105266</v>
      </c>
      <c r="T79" s="10">
        <f t="shared" si="35"/>
        <v>2.561052631578947E-3</v>
      </c>
      <c r="U79" s="10">
        <f t="shared" si="35"/>
        <v>6.4526315789473685</v>
      </c>
      <c r="V79" s="10">
        <f t="shared" si="35"/>
        <v>3.0468421052631579E-2</v>
      </c>
      <c r="W79" s="10">
        <f t="shared" si="35"/>
        <v>8.0000000000000007E-5</v>
      </c>
      <c r="X79" s="10">
        <f t="shared" si="35"/>
        <v>1.5105263157894732E-3</v>
      </c>
      <c r="Y79" s="10">
        <f t="shared" si="35"/>
        <v>1.7684210526315793E-3</v>
      </c>
      <c r="Z79" s="10">
        <f t="shared" si="35"/>
        <v>2.9</v>
      </c>
      <c r="AA79" s="10">
        <f t="shared" si="35"/>
        <v>5.8E-4</v>
      </c>
      <c r="AB79" s="10">
        <f t="shared" si="35"/>
        <v>1E-4</v>
      </c>
      <c r="AC79" s="10">
        <f t="shared" si="35"/>
        <v>26.210526315789465</v>
      </c>
      <c r="AD79" s="10">
        <f t="shared" si="35"/>
        <v>1E-4</v>
      </c>
      <c r="AE79" s="10">
        <f t="shared" si="35"/>
        <v>3.2999999999999995E-3</v>
      </c>
      <c r="AF79" s="10">
        <f t="shared" si="35"/>
        <v>6.4947368421052615E-3</v>
      </c>
      <c r="BW79" s="60">
        <v>42224</v>
      </c>
      <c r="BX79" s="250" t="s">
        <v>111</v>
      </c>
      <c r="BY79" s="252">
        <v>2900</v>
      </c>
      <c r="CA79" s="250"/>
    </row>
    <row r="80" spans="1:79" x14ac:dyDescent="0.2">
      <c r="A80" s="431">
        <v>42225.583337673612</v>
      </c>
      <c r="B80" s="176">
        <v>3290</v>
      </c>
      <c r="C80" s="39">
        <f t="shared" si="30"/>
        <v>83855520</v>
      </c>
      <c r="D80" s="39">
        <f t="shared" si="31"/>
        <v>89.446912473684179</v>
      </c>
      <c r="E80" s="61">
        <f t="shared" si="32"/>
        <v>3.0405966842105272</v>
      </c>
      <c r="F80" s="61">
        <f t="shared" si="33"/>
        <v>0.13379668421052715</v>
      </c>
      <c r="G80" s="61">
        <f t="shared" si="34"/>
        <v>86.406315789473666</v>
      </c>
      <c r="H80" s="61">
        <v>1.5</v>
      </c>
      <c r="I80" s="10">
        <f t="shared" si="36"/>
        <v>1.6878315789473681</v>
      </c>
      <c r="J80" s="10">
        <f t="shared" si="35"/>
        <v>4.0000000000000002E-4</v>
      </c>
      <c r="K80" s="10">
        <f t="shared" si="35"/>
        <v>8.0378947368421052E-4</v>
      </c>
      <c r="L80" s="10">
        <f t="shared" si="35"/>
        <v>8.0052631578947361E-2</v>
      </c>
      <c r="M80" s="10">
        <f t="shared" si="35"/>
        <v>1.4999999999999999E-4</v>
      </c>
      <c r="N80" s="10">
        <f t="shared" si="35"/>
        <v>4.2999999999999995E-5</v>
      </c>
      <c r="O80" s="10">
        <f t="shared" si="35"/>
        <v>50.81052631578946</v>
      </c>
      <c r="P80" s="10">
        <f t="shared" si="35"/>
        <v>1.1873684210526321E-3</v>
      </c>
      <c r="Q80" s="10">
        <f t="shared" si="35"/>
        <v>7.2242105263157922E-4</v>
      </c>
      <c r="R80" s="10">
        <f t="shared" si="35"/>
        <v>3.8736842105263148E-3</v>
      </c>
      <c r="S80" s="10">
        <f t="shared" si="35"/>
        <v>1.2189684210526319</v>
      </c>
      <c r="T80" s="10">
        <f t="shared" si="35"/>
        <v>2.5332631578947364E-3</v>
      </c>
      <c r="U80" s="10">
        <f t="shared" si="35"/>
        <v>6.4431578947368422</v>
      </c>
      <c r="V80" s="10">
        <f t="shared" si="35"/>
        <v>3.0162105263157893E-2</v>
      </c>
      <c r="W80" s="10">
        <f t="shared" si="35"/>
        <v>8.0000000000000007E-5</v>
      </c>
      <c r="X80" s="10">
        <f t="shared" si="35"/>
        <v>1.5126315789473679E-3</v>
      </c>
      <c r="Y80" s="10">
        <f t="shared" si="35"/>
        <v>1.7621052631578951E-3</v>
      </c>
      <c r="Z80" s="10">
        <f t="shared" si="35"/>
        <v>2.9</v>
      </c>
      <c r="AA80" s="10">
        <f t="shared" si="35"/>
        <v>5.8E-4</v>
      </c>
      <c r="AB80" s="10">
        <f t="shared" si="35"/>
        <v>1E-4</v>
      </c>
      <c r="AC80" s="10">
        <f t="shared" si="35"/>
        <v>26.252631578947359</v>
      </c>
      <c r="AD80" s="10">
        <f t="shared" si="35"/>
        <v>1E-4</v>
      </c>
      <c r="AE80" s="10">
        <f t="shared" si="35"/>
        <v>3.2799999999999995E-3</v>
      </c>
      <c r="AF80" s="10">
        <f t="shared" si="35"/>
        <v>6.4536842105263137E-3</v>
      </c>
      <c r="BW80" s="60">
        <v>42224</v>
      </c>
      <c r="BX80" s="250" t="s">
        <v>112</v>
      </c>
      <c r="BY80" s="252">
        <v>2880</v>
      </c>
      <c r="CA80" s="250"/>
    </row>
    <row r="81" spans="1:79" x14ac:dyDescent="0.2">
      <c r="A81" s="431">
        <v>42225.593754398149</v>
      </c>
      <c r="B81" s="176">
        <v>3270</v>
      </c>
      <c r="C81" s="39">
        <f t="shared" si="30"/>
        <v>83345760</v>
      </c>
      <c r="D81" s="39">
        <f t="shared" si="31"/>
        <v>89.415194052631549</v>
      </c>
      <c r="E81" s="61">
        <f t="shared" si="32"/>
        <v>3.0078256315789482</v>
      </c>
      <c r="F81" s="61">
        <f t="shared" si="33"/>
        <v>0.13322563157894818</v>
      </c>
      <c r="G81" s="61">
        <f t="shared" si="34"/>
        <v>86.40736842105261</v>
      </c>
      <c r="H81" s="61">
        <v>1.5</v>
      </c>
      <c r="I81" s="10">
        <f t="shared" si="36"/>
        <v>1.6691368421052628</v>
      </c>
      <c r="J81" s="10">
        <f t="shared" si="35"/>
        <v>4.0000000000000002E-4</v>
      </c>
      <c r="K81" s="10">
        <f t="shared" si="35"/>
        <v>8.0442105263157893E-4</v>
      </c>
      <c r="L81" s="10">
        <f t="shared" si="35"/>
        <v>7.9894736842105255E-2</v>
      </c>
      <c r="M81" s="10">
        <f t="shared" si="35"/>
        <v>1.4999999999999999E-4</v>
      </c>
      <c r="N81" s="10">
        <f t="shared" si="35"/>
        <v>4.2999999999999995E-5</v>
      </c>
      <c r="O81" s="10">
        <f t="shared" si="35"/>
        <v>50.778947368421036</v>
      </c>
      <c r="P81" s="10">
        <f t="shared" si="35"/>
        <v>1.1852631578947374E-3</v>
      </c>
      <c r="Q81" s="10">
        <f t="shared" si="35"/>
        <v>7.3115789473684242E-4</v>
      </c>
      <c r="R81" s="10">
        <f t="shared" si="35"/>
        <v>3.8526315789473675E-3</v>
      </c>
      <c r="S81" s="10">
        <f t="shared" si="35"/>
        <v>1.2054631578947372</v>
      </c>
      <c r="T81" s="10">
        <f t="shared" si="35"/>
        <v>2.5054736842105257E-3</v>
      </c>
      <c r="U81" s="10">
        <f t="shared" si="35"/>
        <v>6.4336842105263159</v>
      </c>
      <c r="V81" s="10">
        <f t="shared" si="35"/>
        <v>2.9855789473684207E-2</v>
      </c>
      <c r="W81" s="10">
        <f t="shared" si="35"/>
        <v>8.0000000000000007E-5</v>
      </c>
      <c r="X81" s="10">
        <f t="shared" si="35"/>
        <v>1.5147368421052625E-3</v>
      </c>
      <c r="Y81" s="10">
        <f t="shared" si="35"/>
        <v>1.755789473684211E-3</v>
      </c>
      <c r="Z81" s="10">
        <f t="shared" si="35"/>
        <v>2.9</v>
      </c>
      <c r="AA81" s="10">
        <f t="shared" si="35"/>
        <v>5.8E-4</v>
      </c>
      <c r="AB81" s="10">
        <f t="shared" si="35"/>
        <v>1E-4</v>
      </c>
      <c r="AC81" s="10">
        <f t="shared" si="35"/>
        <v>26.294736842105252</v>
      </c>
      <c r="AD81" s="10">
        <f t="shared" si="35"/>
        <v>1E-4</v>
      </c>
      <c r="AE81" s="10">
        <f t="shared" si="35"/>
        <v>3.2599999999999994E-3</v>
      </c>
      <c r="AF81" s="10">
        <f t="shared" si="35"/>
        <v>6.412631578947366E-3</v>
      </c>
      <c r="BW81" s="60">
        <v>42224</v>
      </c>
      <c r="BX81" s="250" t="s">
        <v>113</v>
      </c>
      <c r="BY81" s="252">
        <v>2850</v>
      </c>
      <c r="CA81" s="250"/>
    </row>
    <row r="82" spans="1:79" x14ac:dyDescent="0.2">
      <c r="A82" s="431">
        <v>42225.604171122686</v>
      </c>
      <c r="B82" s="176">
        <v>3270</v>
      </c>
      <c r="C82" s="39">
        <f t="shared" si="30"/>
        <v>83345760</v>
      </c>
      <c r="D82" s="39">
        <f t="shared" si="31"/>
        <v>89.383475631578918</v>
      </c>
      <c r="E82" s="61">
        <f t="shared" si="32"/>
        <v>2.9750545789473688</v>
      </c>
      <c r="F82" s="61">
        <f t="shared" si="33"/>
        <v>0.13265457894736876</v>
      </c>
      <c r="G82" s="61">
        <f t="shared" si="34"/>
        <v>86.408421052631553</v>
      </c>
      <c r="H82" s="61">
        <v>1.5</v>
      </c>
      <c r="I82" s="10">
        <f t="shared" si="36"/>
        <v>1.6504421052631575</v>
      </c>
      <c r="J82" s="10">
        <f t="shared" si="35"/>
        <v>4.0000000000000002E-4</v>
      </c>
      <c r="K82" s="10">
        <f t="shared" si="35"/>
        <v>8.0505263157894735E-4</v>
      </c>
      <c r="L82" s="10">
        <f t="shared" si="35"/>
        <v>7.9736842105263148E-2</v>
      </c>
      <c r="M82" s="10">
        <f t="shared" si="35"/>
        <v>1.4999999999999999E-4</v>
      </c>
      <c r="N82" s="10">
        <f t="shared" si="35"/>
        <v>4.2999999999999995E-5</v>
      </c>
      <c r="O82" s="10">
        <f t="shared" si="35"/>
        <v>50.747368421052613</v>
      </c>
      <c r="P82" s="10">
        <f t="shared" si="35"/>
        <v>1.1831578947368428E-3</v>
      </c>
      <c r="Q82" s="10">
        <f t="shared" si="35"/>
        <v>7.3989473684210562E-4</v>
      </c>
      <c r="R82" s="10">
        <f t="shared" si="35"/>
        <v>3.8315789473684202E-3</v>
      </c>
      <c r="S82" s="10">
        <f t="shared" si="35"/>
        <v>1.1919578947368425</v>
      </c>
      <c r="T82" s="10">
        <f t="shared" si="35"/>
        <v>2.4776842105263151E-3</v>
      </c>
      <c r="U82" s="10">
        <f t="shared" si="35"/>
        <v>6.4242105263157896</v>
      </c>
      <c r="V82" s="10">
        <f t="shared" si="35"/>
        <v>2.9549473684210521E-2</v>
      </c>
      <c r="W82" s="10">
        <f t="shared" si="35"/>
        <v>8.0000000000000007E-5</v>
      </c>
      <c r="X82" s="10">
        <f t="shared" si="35"/>
        <v>1.5168421052631571E-3</v>
      </c>
      <c r="Y82" s="10">
        <f t="shared" si="35"/>
        <v>1.7494736842105269E-3</v>
      </c>
      <c r="Z82" s="10">
        <f t="shared" si="35"/>
        <v>2.9</v>
      </c>
      <c r="AA82" s="10">
        <f t="shared" si="35"/>
        <v>5.8E-4</v>
      </c>
      <c r="AB82" s="10">
        <f t="shared" si="35"/>
        <v>1E-4</v>
      </c>
      <c r="AC82" s="10">
        <f t="shared" si="35"/>
        <v>26.336842105263145</v>
      </c>
      <c r="AD82" s="10">
        <f t="shared" si="35"/>
        <v>1E-4</v>
      </c>
      <c r="AE82" s="10">
        <f t="shared" si="35"/>
        <v>3.2399999999999994E-3</v>
      </c>
      <c r="AF82" s="10">
        <f t="shared" si="35"/>
        <v>6.3715789473684182E-3</v>
      </c>
      <c r="BW82" s="60">
        <v>42224</v>
      </c>
      <c r="BX82" s="250" t="s">
        <v>114</v>
      </c>
      <c r="BY82" s="252">
        <v>2830</v>
      </c>
      <c r="CA82" s="250"/>
    </row>
    <row r="83" spans="1:79" x14ac:dyDescent="0.2">
      <c r="A83" s="431">
        <v>42225.614587847223</v>
      </c>
      <c r="B83" s="176">
        <v>3290</v>
      </c>
      <c r="C83" s="39">
        <f t="shared" si="30"/>
        <v>83855520</v>
      </c>
      <c r="D83" s="39">
        <f t="shared" si="31"/>
        <v>89.351757210526301</v>
      </c>
      <c r="E83" s="61">
        <f t="shared" si="32"/>
        <v>2.9422835263157894</v>
      </c>
      <c r="F83" s="61">
        <f t="shared" si="33"/>
        <v>0.13208352631578935</v>
      </c>
      <c r="G83" s="61">
        <f t="shared" si="34"/>
        <v>86.409473684210496</v>
      </c>
      <c r="H83" s="61">
        <v>1.5</v>
      </c>
      <c r="I83" s="10">
        <f t="shared" si="36"/>
        <v>1.6317473684210522</v>
      </c>
      <c r="J83" s="10">
        <f t="shared" si="35"/>
        <v>4.0000000000000002E-4</v>
      </c>
      <c r="K83" s="10">
        <f t="shared" si="35"/>
        <v>8.0568421052631576E-4</v>
      </c>
      <c r="L83" s="10">
        <f t="shared" si="35"/>
        <v>7.9578947368421041E-2</v>
      </c>
      <c r="M83" s="10">
        <f t="shared" si="35"/>
        <v>1.4999999999999999E-4</v>
      </c>
      <c r="N83" s="10">
        <f t="shared" si="35"/>
        <v>4.2999999999999995E-5</v>
      </c>
      <c r="O83" s="10">
        <f t="shared" si="35"/>
        <v>50.71578947368419</v>
      </c>
      <c r="P83" s="10">
        <f t="shared" si="35"/>
        <v>1.1810526315789481E-3</v>
      </c>
      <c r="Q83" s="10">
        <f t="shared" si="35"/>
        <v>7.4863157894736881E-4</v>
      </c>
      <c r="R83" s="10">
        <f t="shared" si="35"/>
        <v>3.810526315789473E-3</v>
      </c>
      <c r="S83" s="10">
        <f t="shared" si="35"/>
        <v>1.1784526315789479</v>
      </c>
      <c r="T83" s="10">
        <f t="shared" si="35"/>
        <v>2.4498947368421045E-3</v>
      </c>
      <c r="U83" s="10">
        <f t="shared" si="35"/>
        <v>6.4147368421052633</v>
      </c>
      <c r="V83" s="10">
        <f t="shared" si="35"/>
        <v>2.9243157894736835E-2</v>
      </c>
      <c r="W83" s="10">
        <f t="shared" si="35"/>
        <v>8.0000000000000007E-5</v>
      </c>
      <c r="X83" s="10">
        <f t="shared" si="35"/>
        <v>1.5189473684210518E-3</v>
      </c>
      <c r="Y83" s="10">
        <f t="shared" si="35"/>
        <v>1.7431578947368427E-3</v>
      </c>
      <c r="Z83" s="10">
        <f t="shared" si="35"/>
        <v>2.9</v>
      </c>
      <c r="AA83" s="10">
        <f t="shared" si="35"/>
        <v>5.8E-4</v>
      </c>
      <c r="AB83" s="10">
        <f t="shared" si="35"/>
        <v>1E-4</v>
      </c>
      <c r="AC83" s="10">
        <f t="shared" si="35"/>
        <v>26.378947368421038</v>
      </c>
      <c r="AD83" s="10">
        <f t="shared" si="35"/>
        <v>1E-4</v>
      </c>
      <c r="AE83" s="10">
        <f t="shared" si="35"/>
        <v>3.2199999999999993E-3</v>
      </c>
      <c r="AF83" s="10">
        <f t="shared" si="35"/>
        <v>6.3305263157894705E-3</v>
      </c>
      <c r="BW83" s="60">
        <v>42224</v>
      </c>
      <c r="BX83" s="250" t="s">
        <v>115</v>
      </c>
      <c r="BY83" s="252">
        <v>2850</v>
      </c>
      <c r="CA83" s="250"/>
    </row>
    <row r="84" spans="1:79" x14ac:dyDescent="0.2">
      <c r="A84" s="431">
        <v>42225.625004571761</v>
      </c>
      <c r="B84" s="176">
        <v>3300</v>
      </c>
      <c r="C84" s="39">
        <f t="shared" si="30"/>
        <v>84110400.000000015</v>
      </c>
      <c r="D84" s="39">
        <f t="shared" si="31"/>
        <v>89.320038789473656</v>
      </c>
      <c r="E84" s="61">
        <f t="shared" si="32"/>
        <v>2.9095124736842113</v>
      </c>
      <c r="F84" s="61">
        <f t="shared" si="33"/>
        <v>0.13151247368421126</v>
      </c>
      <c r="G84" s="61">
        <f t="shared" si="34"/>
        <v>86.41052631578944</v>
      </c>
      <c r="H84" s="61">
        <v>1.5</v>
      </c>
      <c r="I84" s="10">
        <f t="shared" si="36"/>
        <v>1.6130526315789468</v>
      </c>
      <c r="J84" s="10">
        <f t="shared" si="35"/>
        <v>4.0000000000000002E-4</v>
      </c>
      <c r="K84" s="10">
        <f t="shared" si="35"/>
        <v>8.0631578947368417E-4</v>
      </c>
      <c r="L84" s="10">
        <f t="shared" si="35"/>
        <v>7.9421052631578934E-2</v>
      </c>
      <c r="M84" s="10">
        <f t="shared" si="35"/>
        <v>1.4999999999999999E-4</v>
      </c>
      <c r="N84" s="10">
        <f t="shared" si="35"/>
        <v>4.2999999999999995E-5</v>
      </c>
      <c r="O84" s="10">
        <f t="shared" si="35"/>
        <v>50.684210526315766</v>
      </c>
      <c r="P84" s="10">
        <f t="shared" si="35"/>
        <v>1.1789473684210535E-3</v>
      </c>
      <c r="Q84" s="10">
        <f t="shared" si="35"/>
        <v>7.5736842105263201E-4</v>
      </c>
      <c r="R84" s="10">
        <f t="shared" si="35"/>
        <v>3.7894736842105257E-3</v>
      </c>
      <c r="S84" s="10">
        <f t="shared" si="35"/>
        <v>1.1649473684210532</v>
      </c>
      <c r="T84" s="10">
        <f t="shared" si="35"/>
        <v>2.4221052631578938E-3</v>
      </c>
      <c r="U84" s="10">
        <f t="shared" si="35"/>
        <v>6.405263157894737</v>
      </c>
      <c r="V84" s="10">
        <f t="shared" si="35"/>
        <v>2.893684210526315E-2</v>
      </c>
      <c r="W84" s="10">
        <f t="shared" si="35"/>
        <v>8.0000000000000007E-5</v>
      </c>
      <c r="X84" s="10">
        <f t="shared" si="35"/>
        <v>1.5210526315789464E-3</v>
      </c>
      <c r="Y84" s="10">
        <f t="shared" si="35"/>
        <v>1.7368421052631586E-3</v>
      </c>
      <c r="Z84" s="10">
        <f t="shared" si="35"/>
        <v>2.9</v>
      </c>
      <c r="AA84" s="10">
        <f t="shared" si="35"/>
        <v>5.8E-4</v>
      </c>
      <c r="AB84" s="10">
        <f t="shared" si="35"/>
        <v>1E-4</v>
      </c>
      <c r="AC84" s="10">
        <f t="shared" si="35"/>
        <v>26.421052631578931</v>
      </c>
      <c r="AD84" s="10">
        <f t="shared" si="35"/>
        <v>1E-4</v>
      </c>
      <c r="AE84" s="10">
        <f t="shared" si="35"/>
        <v>3.1999999999999993E-3</v>
      </c>
      <c r="AF84" s="10">
        <f t="shared" si="35"/>
        <v>6.2894736842105227E-3</v>
      </c>
      <c r="BW84" s="60">
        <v>42224</v>
      </c>
      <c r="BX84" s="250" t="s">
        <v>116</v>
      </c>
      <c r="BY84" s="252">
        <v>2790</v>
      </c>
      <c r="CA84" s="250"/>
    </row>
    <row r="85" spans="1:79" x14ac:dyDescent="0.2">
      <c r="A85" s="431">
        <v>42225.635421296298</v>
      </c>
      <c r="B85" s="176">
        <v>3310</v>
      </c>
      <c r="C85" s="39">
        <f t="shared" si="30"/>
        <v>84365280.000000015</v>
      </c>
      <c r="D85" s="39">
        <f t="shared" si="31"/>
        <v>89.288320368421012</v>
      </c>
      <c r="E85" s="61">
        <f t="shared" si="32"/>
        <v>2.8767414210526319</v>
      </c>
      <c r="F85" s="61">
        <f t="shared" si="33"/>
        <v>0.13094142105263185</v>
      </c>
      <c r="G85" s="61">
        <f t="shared" si="34"/>
        <v>86.411578947368383</v>
      </c>
      <c r="H85" s="61">
        <v>1.5</v>
      </c>
      <c r="I85" s="10">
        <f t="shared" si="36"/>
        <v>1.5943578947368415</v>
      </c>
      <c r="J85" s="10">
        <f t="shared" si="35"/>
        <v>4.0000000000000002E-4</v>
      </c>
      <c r="K85" s="10">
        <f t="shared" si="35"/>
        <v>8.0694736842105259E-4</v>
      </c>
      <c r="L85" s="10">
        <f t="shared" si="35"/>
        <v>7.9263157894736827E-2</v>
      </c>
      <c r="M85" s="10">
        <f t="shared" si="35"/>
        <v>1.4999999999999999E-4</v>
      </c>
      <c r="N85" s="10">
        <f t="shared" si="35"/>
        <v>4.2999999999999995E-5</v>
      </c>
      <c r="O85" s="10">
        <f t="shared" si="35"/>
        <v>50.652631578947343</v>
      </c>
      <c r="P85" s="10">
        <f t="shared" si="35"/>
        <v>1.1768421052631589E-3</v>
      </c>
      <c r="Q85" s="10">
        <f t="shared" si="35"/>
        <v>7.6610526315789521E-4</v>
      </c>
      <c r="R85" s="10">
        <f t="shared" si="35"/>
        <v>3.7684210526315784E-3</v>
      </c>
      <c r="S85" s="10">
        <f t="shared" si="35"/>
        <v>1.1514421052631585</v>
      </c>
      <c r="T85" s="10">
        <f t="shared" si="35"/>
        <v>2.3943157894736832E-3</v>
      </c>
      <c r="U85" s="10">
        <f t="shared" si="35"/>
        <v>6.3957894736842107</v>
      </c>
      <c r="V85" s="10">
        <f t="shared" si="35"/>
        <v>2.8630526315789464E-2</v>
      </c>
      <c r="W85" s="10">
        <f t="shared" si="35"/>
        <v>8.0000000000000007E-5</v>
      </c>
      <c r="X85" s="10">
        <f t="shared" si="35"/>
        <v>1.5231578947368411E-3</v>
      </c>
      <c r="Y85" s="10">
        <f t="shared" si="35"/>
        <v>1.7305263157894745E-3</v>
      </c>
      <c r="Z85" s="10">
        <f t="shared" si="35"/>
        <v>2.9</v>
      </c>
      <c r="AA85" s="10">
        <f t="shared" si="35"/>
        <v>5.8E-4</v>
      </c>
      <c r="AB85" s="10">
        <f t="shared" si="35"/>
        <v>1E-4</v>
      </c>
      <c r="AC85" s="10">
        <f t="shared" si="35"/>
        <v>26.463157894736824</v>
      </c>
      <c r="AD85" s="10">
        <f t="shared" si="35"/>
        <v>1E-4</v>
      </c>
      <c r="AE85" s="10">
        <f t="shared" si="35"/>
        <v>3.1799999999999992E-3</v>
      </c>
      <c r="AF85" s="10">
        <f t="shared" si="35"/>
        <v>6.248421052631575E-3</v>
      </c>
      <c r="BW85" s="60">
        <v>42224</v>
      </c>
      <c r="BX85" s="250" t="s">
        <v>117</v>
      </c>
      <c r="BY85" s="252">
        <v>2790</v>
      </c>
      <c r="CA85" s="250"/>
    </row>
    <row r="86" spans="1:79" x14ac:dyDescent="0.2">
      <c r="A86" s="431">
        <v>42225.645838020835</v>
      </c>
      <c r="B86" s="176">
        <v>3270</v>
      </c>
      <c r="C86" s="39">
        <f t="shared" si="30"/>
        <v>83345760</v>
      </c>
      <c r="D86" s="39">
        <f t="shared" si="31"/>
        <v>89.256601947368367</v>
      </c>
      <c r="E86" s="61">
        <f t="shared" si="32"/>
        <v>2.8439703684210529</v>
      </c>
      <c r="F86" s="61">
        <f t="shared" si="33"/>
        <v>0.13037036842105287</v>
      </c>
      <c r="G86" s="61">
        <f t="shared" si="34"/>
        <v>86.412631578947327</v>
      </c>
      <c r="H86" s="61">
        <v>1.5</v>
      </c>
      <c r="I86" s="10">
        <f t="shared" si="36"/>
        <v>1.5756631578947362</v>
      </c>
      <c r="J86" s="10">
        <f t="shared" si="35"/>
        <v>4.0000000000000002E-4</v>
      </c>
      <c r="K86" s="10">
        <f t="shared" si="35"/>
        <v>8.07578947368421E-4</v>
      </c>
      <c r="L86" s="10">
        <f t="shared" ref="L86:AF98" si="37">L85+(L$169-L$74)*(1/95)</f>
        <v>7.910526315789472E-2</v>
      </c>
      <c r="M86" s="10">
        <f t="shared" si="37"/>
        <v>1.4999999999999999E-4</v>
      </c>
      <c r="N86" s="10">
        <f t="shared" si="37"/>
        <v>4.2999999999999995E-5</v>
      </c>
      <c r="O86" s="10">
        <f t="shared" si="37"/>
        <v>50.62105263157892</v>
      </c>
      <c r="P86" s="10">
        <f t="shared" si="37"/>
        <v>1.1747368421052642E-3</v>
      </c>
      <c r="Q86" s="10">
        <f t="shared" si="37"/>
        <v>7.7484210526315841E-4</v>
      </c>
      <c r="R86" s="10">
        <f t="shared" si="37"/>
        <v>3.7473684210526312E-3</v>
      </c>
      <c r="S86" s="10">
        <f t="shared" si="37"/>
        <v>1.1379368421052638</v>
      </c>
      <c r="T86" s="10">
        <f t="shared" si="37"/>
        <v>2.3665263157894726E-3</v>
      </c>
      <c r="U86" s="10">
        <f t="shared" si="37"/>
        <v>6.3863157894736844</v>
      </c>
      <c r="V86" s="10">
        <f t="shared" si="37"/>
        <v>2.8324210526315778E-2</v>
      </c>
      <c r="W86" s="10">
        <f t="shared" si="37"/>
        <v>8.0000000000000007E-5</v>
      </c>
      <c r="X86" s="10">
        <f t="shared" si="37"/>
        <v>1.5252631578947357E-3</v>
      </c>
      <c r="Y86" s="10">
        <f t="shared" si="37"/>
        <v>1.7242105263157903E-3</v>
      </c>
      <c r="Z86" s="10">
        <f t="shared" si="37"/>
        <v>2.9</v>
      </c>
      <c r="AA86" s="10">
        <f t="shared" si="37"/>
        <v>5.8E-4</v>
      </c>
      <c r="AB86" s="10">
        <f t="shared" si="37"/>
        <v>1E-4</v>
      </c>
      <c r="AC86" s="10">
        <f t="shared" si="37"/>
        <v>26.505263157894717</v>
      </c>
      <c r="AD86" s="10">
        <f t="shared" si="37"/>
        <v>1E-4</v>
      </c>
      <c r="AE86" s="10">
        <f t="shared" si="37"/>
        <v>3.1599999999999992E-3</v>
      </c>
      <c r="AF86" s="10">
        <f t="shared" si="37"/>
        <v>6.2073684210526272E-3</v>
      </c>
      <c r="BW86" s="60">
        <v>42224</v>
      </c>
      <c r="BX86" s="250" t="s">
        <v>118</v>
      </c>
      <c r="BY86" s="252">
        <v>2790</v>
      </c>
      <c r="CA86" s="250"/>
    </row>
    <row r="87" spans="1:79" x14ac:dyDescent="0.2">
      <c r="A87" s="431">
        <v>42225.656254745372</v>
      </c>
      <c r="B87" s="176">
        <v>3290</v>
      </c>
      <c r="C87" s="39">
        <f t="shared" si="30"/>
        <v>83855520</v>
      </c>
      <c r="D87" s="39">
        <f t="shared" si="31"/>
        <v>89.224883526315736</v>
      </c>
      <c r="E87" s="61">
        <f t="shared" si="32"/>
        <v>2.8111993157894739</v>
      </c>
      <c r="F87" s="61">
        <f t="shared" si="33"/>
        <v>0.1297993157894739</v>
      </c>
      <c r="G87" s="61">
        <f t="shared" si="34"/>
        <v>86.41368421052627</v>
      </c>
      <c r="H87" s="61">
        <v>1.5</v>
      </c>
      <c r="I87" s="10">
        <f t="shared" si="36"/>
        <v>1.5569684210526309</v>
      </c>
      <c r="J87" s="10">
        <f t="shared" si="36"/>
        <v>4.0000000000000002E-4</v>
      </c>
      <c r="K87" s="10">
        <f t="shared" si="36"/>
        <v>8.0821052631578941E-4</v>
      </c>
      <c r="L87" s="10">
        <f t="shared" si="37"/>
        <v>7.8947368421052613E-2</v>
      </c>
      <c r="M87" s="10">
        <f t="shared" si="37"/>
        <v>1.4999999999999999E-4</v>
      </c>
      <c r="N87" s="10">
        <f t="shared" si="37"/>
        <v>4.2999999999999995E-5</v>
      </c>
      <c r="O87" s="10">
        <f t="shared" si="37"/>
        <v>50.589473684210496</v>
      </c>
      <c r="P87" s="10">
        <f t="shared" si="37"/>
        <v>1.1726315789473696E-3</v>
      </c>
      <c r="Q87" s="10">
        <f t="shared" si="37"/>
        <v>7.8357894736842161E-4</v>
      </c>
      <c r="R87" s="10">
        <f t="shared" si="37"/>
        <v>3.7263157894736839E-3</v>
      </c>
      <c r="S87" s="10">
        <f t="shared" si="37"/>
        <v>1.1244315789473691</v>
      </c>
      <c r="T87" s="10">
        <f t="shared" si="37"/>
        <v>2.3387368421052619E-3</v>
      </c>
      <c r="U87" s="10">
        <f t="shared" si="37"/>
        <v>6.3768421052631581</v>
      </c>
      <c r="V87" s="10">
        <f t="shared" si="37"/>
        <v>2.8017894736842092E-2</v>
      </c>
      <c r="W87" s="10">
        <f t="shared" si="37"/>
        <v>8.0000000000000007E-5</v>
      </c>
      <c r="X87" s="10">
        <f t="shared" si="37"/>
        <v>1.5273684210526303E-3</v>
      </c>
      <c r="Y87" s="10">
        <f t="shared" si="37"/>
        <v>1.7178947368421062E-3</v>
      </c>
      <c r="Z87" s="10">
        <f t="shared" si="37"/>
        <v>2.9</v>
      </c>
      <c r="AA87" s="10">
        <f t="shared" si="37"/>
        <v>5.8E-4</v>
      </c>
      <c r="AB87" s="10">
        <f t="shared" si="37"/>
        <v>1E-4</v>
      </c>
      <c r="AC87" s="10">
        <f t="shared" si="37"/>
        <v>26.54736842105261</v>
      </c>
      <c r="AD87" s="10">
        <f t="shared" si="37"/>
        <v>1E-4</v>
      </c>
      <c r="AE87" s="10">
        <f t="shared" si="37"/>
        <v>3.1399999999999991E-3</v>
      </c>
      <c r="AF87" s="10">
        <f t="shared" si="37"/>
        <v>6.1663157894736795E-3</v>
      </c>
      <c r="BW87" s="60">
        <v>42224</v>
      </c>
      <c r="BX87" s="250" t="s">
        <v>119</v>
      </c>
      <c r="BY87" s="252">
        <v>2790</v>
      </c>
      <c r="CA87" s="250"/>
    </row>
    <row r="88" spans="1:79" x14ac:dyDescent="0.2">
      <c r="A88" s="431">
        <v>42225.666671469909</v>
      </c>
      <c r="B88" s="176">
        <v>3300</v>
      </c>
      <c r="C88" s="39">
        <f t="shared" si="30"/>
        <v>84110400.000000015</v>
      </c>
      <c r="D88" s="39">
        <f t="shared" si="31"/>
        <v>89.193165105263105</v>
      </c>
      <c r="E88" s="61">
        <f t="shared" si="32"/>
        <v>2.7784282631578949</v>
      </c>
      <c r="F88" s="61">
        <f t="shared" si="33"/>
        <v>0.12922826315789493</v>
      </c>
      <c r="G88" s="61">
        <f t="shared" si="34"/>
        <v>86.414736842105214</v>
      </c>
      <c r="H88" s="61">
        <v>1.5</v>
      </c>
      <c r="I88" s="10">
        <f t="shared" si="36"/>
        <v>1.5382736842105256</v>
      </c>
      <c r="J88" s="10">
        <f t="shared" si="36"/>
        <v>4.0000000000000002E-4</v>
      </c>
      <c r="K88" s="10">
        <f t="shared" si="36"/>
        <v>8.0884210526315783E-4</v>
      </c>
      <c r="L88" s="10">
        <f t="shared" si="37"/>
        <v>7.8789473684210506E-2</v>
      </c>
      <c r="M88" s="10">
        <f t="shared" si="37"/>
        <v>1.4999999999999999E-4</v>
      </c>
      <c r="N88" s="10">
        <f t="shared" si="37"/>
        <v>4.2999999999999995E-5</v>
      </c>
      <c r="O88" s="10">
        <f t="shared" si="37"/>
        <v>50.557894736842073</v>
      </c>
      <c r="P88" s="10">
        <f t="shared" si="37"/>
        <v>1.1705263157894749E-3</v>
      </c>
      <c r="Q88" s="10">
        <f t="shared" si="37"/>
        <v>7.9231578947368481E-4</v>
      </c>
      <c r="R88" s="10">
        <f t="shared" si="37"/>
        <v>3.7052631578947367E-3</v>
      </c>
      <c r="S88" s="10">
        <f t="shared" si="37"/>
        <v>1.1109263157894744</v>
      </c>
      <c r="T88" s="10">
        <f t="shared" si="37"/>
        <v>2.3109473684210513E-3</v>
      </c>
      <c r="U88" s="10">
        <f t="shared" si="37"/>
        <v>6.3673684210526318</v>
      </c>
      <c r="V88" s="10">
        <f t="shared" si="37"/>
        <v>2.7711578947368407E-2</v>
      </c>
      <c r="W88" s="10">
        <f t="shared" si="37"/>
        <v>8.0000000000000007E-5</v>
      </c>
      <c r="X88" s="10">
        <f t="shared" si="37"/>
        <v>1.529473684210525E-3</v>
      </c>
      <c r="Y88" s="10">
        <f t="shared" si="37"/>
        <v>1.711578947368422E-3</v>
      </c>
      <c r="Z88" s="10">
        <f t="shared" si="37"/>
        <v>2.9</v>
      </c>
      <c r="AA88" s="10">
        <f t="shared" si="37"/>
        <v>5.8E-4</v>
      </c>
      <c r="AB88" s="10">
        <f t="shared" si="37"/>
        <v>1E-4</v>
      </c>
      <c r="AC88" s="10">
        <f t="shared" si="37"/>
        <v>26.589473684210503</v>
      </c>
      <c r="AD88" s="10">
        <f t="shared" si="37"/>
        <v>1E-4</v>
      </c>
      <c r="AE88" s="10">
        <f t="shared" si="37"/>
        <v>3.1199999999999991E-3</v>
      </c>
      <c r="AF88" s="10">
        <f t="shared" si="37"/>
        <v>6.1252631578947317E-3</v>
      </c>
      <c r="BW88" s="60">
        <v>42224</v>
      </c>
      <c r="BX88" s="250" t="s">
        <v>120</v>
      </c>
      <c r="BY88" s="252">
        <v>2790</v>
      </c>
      <c r="CA88" s="250"/>
    </row>
    <row r="89" spans="1:79" x14ac:dyDescent="0.2">
      <c r="A89" s="431">
        <v>42225.677088194447</v>
      </c>
      <c r="B89" s="176">
        <v>3290</v>
      </c>
      <c r="C89" s="39">
        <f t="shared" si="30"/>
        <v>83855520</v>
      </c>
      <c r="D89" s="39">
        <f t="shared" si="31"/>
        <v>89.161446684210475</v>
      </c>
      <c r="E89" s="61">
        <f t="shared" si="32"/>
        <v>2.745657210526316</v>
      </c>
      <c r="F89" s="61">
        <f t="shared" si="33"/>
        <v>0.12865721052631596</v>
      </c>
      <c r="G89" s="61">
        <f t="shared" si="34"/>
        <v>86.415789473684157</v>
      </c>
      <c r="H89" s="61">
        <v>1.5</v>
      </c>
      <c r="I89" s="10">
        <f t="shared" si="36"/>
        <v>1.5195789473684203</v>
      </c>
      <c r="J89" s="10">
        <f t="shared" si="36"/>
        <v>4.0000000000000002E-4</v>
      </c>
      <c r="K89" s="10">
        <f t="shared" si="36"/>
        <v>8.0947368421052624E-4</v>
      </c>
      <c r="L89" s="10">
        <f t="shared" si="37"/>
        <v>7.86315789473684E-2</v>
      </c>
      <c r="M89" s="10">
        <f t="shared" si="37"/>
        <v>1.4999999999999999E-4</v>
      </c>
      <c r="N89" s="10">
        <f t="shared" si="37"/>
        <v>4.2999999999999995E-5</v>
      </c>
      <c r="O89" s="10">
        <f t="shared" si="37"/>
        <v>50.526315789473649</v>
      </c>
      <c r="P89" s="10">
        <f t="shared" si="37"/>
        <v>1.1684210526315803E-3</v>
      </c>
      <c r="Q89" s="10">
        <f t="shared" si="37"/>
        <v>8.0105263157894801E-4</v>
      </c>
      <c r="R89" s="10">
        <f t="shared" si="37"/>
        <v>3.6842105263157894E-3</v>
      </c>
      <c r="S89" s="10">
        <f t="shared" si="37"/>
        <v>1.0974210526315797</v>
      </c>
      <c r="T89" s="10">
        <f t="shared" si="37"/>
        <v>2.2831578947368407E-3</v>
      </c>
      <c r="U89" s="10">
        <f t="shared" si="37"/>
        <v>6.3578947368421055</v>
      </c>
      <c r="V89" s="10">
        <f t="shared" si="37"/>
        <v>2.7405263157894721E-2</v>
      </c>
      <c r="W89" s="10">
        <f t="shared" si="37"/>
        <v>8.0000000000000007E-5</v>
      </c>
      <c r="X89" s="10">
        <f t="shared" si="37"/>
        <v>1.5315789473684196E-3</v>
      </c>
      <c r="Y89" s="10">
        <f t="shared" si="37"/>
        <v>1.7052631578947379E-3</v>
      </c>
      <c r="Z89" s="10">
        <f t="shared" si="37"/>
        <v>2.9</v>
      </c>
      <c r="AA89" s="10">
        <f t="shared" si="37"/>
        <v>5.8E-4</v>
      </c>
      <c r="AB89" s="10">
        <f t="shared" si="37"/>
        <v>1E-4</v>
      </c>
      <c r="AC89" s="10">
        <f t="shared" si="37"/>
        <v>26.631578947368396</v>
      </c>
      <c r="AD89" s="10">
        <f t="shared" si="37"/>
        <v>1E-4</v>
      </c>
      <c r="AE89" s="10">
        <f t="shared" si="37"/>
        <v>3.099999999999999E-3</v>
      </c>
      <c r="AF89" s="10">
        <f t="shared" si="37"/>
        <v>6.084210526315784E-3</v>
      </c>
      <c r="BW89" s="60">
        <v>42224</v>
      </c>
      <c r="BX89" s="250" t="s">
        <v>121</v>
      </c>
      <c r="BY89" s="252">
        <v>2790</v>
      </c>
      <c r="CA89" s="250"/>
    </row>
    <row r="90" spans="1:79" x14ac:dyDescent="0.2">
      <c r="A90" s="431">
        <v>42225.687504918984</v>
      </c>
      <c r="B90" s="176">
        <v>3290</v>
      </c>
      <c r="C90" s="39">
        <f t="shared" si="30"/>
        <v>83855520</v>
      </c>
      <c r="D90" s="39">
        <f t="shared" si="31"/>
        <v>89.129728263157844</v>
      </c>
      <c r="E90" s="61">
        <f t="shared" si="32"/>
        <v>2.7128861578947374</v>
      </c>
      <c r="F90" s="61">
        <f t="shared" si="33"/>
        <v>0.12808615789473743</v>
      </c>
      <c r="G90" s="61">
        <f t="shared" si="34"/>
        <v>86.4168421052631</v>
      </c>
      <c r="H90" s="61">
        <v>1.5</v>
      </c>
      <c r="I90" s="10">
        <f t="shared" si="36"/>
        <v>1.5008842105263149</v>
      </c>
      <c r="J90" s="10">
        <f t="shared" si="36"/>
        <v>4.0000000000000002E-4</v>
      </c>
      <c r="K90" s="10">
        <f t="shared" si="36"/>
        <v>8.1010526315789466E-4</v>
      </c>
      <c r="L90" s="10">
        <f t="shared" si="37"/>
        <v>7.8473684210526293E-2</v>
      </c>
      <c r="M90" s="10">
        <f t="shared" si="37"/>
        <v>1.4999999999999999E-4</v>
      </c>
      <c r="N90" s="10">
        <f t="shared" si="37"/>
        <v>4.2999999999999995E-5</v>
      </c>
      <c r="O90" s="10">
        <f t="shared" si="37"/>
        <v>50.494736842105226</v>
      </c>
      <c r="P90" s="10">
        <f t="shared" si="37"/>
        <v>1.1663157894736857E-3</v>
      </c>
      <c r="Q90" s="10">
        <f t="shared" si="37"/>
        <v>8.0978947368421121E-4</v>
      </c>
      <c r="R90" s="10">
        <f t="shared" si="37"/>
        <v>3.6631578947368421E-3</v>
      </c>
      <c r="S90" s="10">
        <f t="shared" si="37"/>
        <v>1.0839157894736851</v>
      </c>
      <c r="T90" s="10">
        <f t="shared" si="37"/>
        <v>2.25536842105263E-3</v>
      </c>
      <c r="U90" s="10">
        <f t="shared" si="37"/>
        <v>6.3484210526315792</v>
      </c>
      <c r="V90" s="10">
        <f t="shared" si="37"/>
        <v>2.7098947368421035E-2</v>
      </c>
      <c r="W90" s="10">
        <f t="shared" si="37"/>
        <v>8.0000000000000007E-5</v>
      </c>
      <c r="X90" s="10">
        <f t="shared" si="37"/>
        <v>1.5336842105263143E-3</v>
      </c>
      <c r="Y90" s="10">
        <f t="shared" si="37"/>
        <v>1.6989473684210538E-3</v>
      </c>
      <c r="Z90" s="10">
        <f t="shared" si="37"/>
        <v>2.9</v>
      </c>
      <c r="AA90" s="10">
        <f t="shared" si="37"/>
        <v>5.8E-4</v>
      </c>
      <c r="AB90" s="10">
        <f t="shared" si="37"/>
        <v>1E-4</v>
      </c>
      <c r="AC90" s="10">
        <f t="shared" si="37"/>
        <v>26.673684210526289</v>
      </c>
      <c r="AD90" s="10">
        <f t="shared" si="37"/>
        <v>1E-4</v>
      </c>
      <c r="AE90" s="10">
        <f t="shared" si="37"/>
        <v>3.079999999999999E-3</v>
      </c>
      <c r="AF90" s="10">
        <f t="shared" si="37"/>
        <v>6.0431578947368362E-3</v>
      </c>
      <c r="BW90" s="60">
        <v>42224</v>
      </c>
      <c r="BX90" s="250" t="s">
        <v>122</v>
      </c>
      <c r="BY90" s="252">
        <v>2770</v>
      </c>
      <c r="CA90" s="250"/>
    </row>
    <row r="91" spans="1:79" x14ac:dyDescent="0.2">
      <c r="A91" s="431">
        <v>42225.697921643521</v>
      </c>
      <c r="B91" s="176">
        <v>3270</v>
      </c>
      <c r="C91" s="39">
        <f t="shared" si="30"/>
        <v>83345760</v>
      </c>
      <c r="D91" s="39">
        <f t="shared" si="31"/>
        <v>89.098009842105213</v>
      </c>
      <c r="E91" s="61">
        <f t="shared" si="32"/>
        <v>2.680115105263158</v>
      </c>
      <c r="F91" s="61">
        <f t="shared" si="33"/>
        <v>0.12751510526315801</v>
      </c>
      <c r="G91" s="61">
        <f t="shared" si="34"/>
        <v>86.417894736842044</v>
      </c>
      <c r="H91" s="61">
        <v>1.5</v>
      </c>
      <c r="I91" s="10">
        <f t="shared" si="36"/>
        <v>1.4821894736842096</v>
      </c>
      <c r="J91" s="10">
        <f t="shared" si="36"/>
        <v>4.0000000000000002E-4</v>
      </c>
      <c r="K91" s="10">
        <f t="shared" si="36"/>
        <v>8.1073684210526307E-4</v>
      </c>
      <c r="L91" s="10">
        <f t="shared" si="37"/>
        <v>7.8315789473684186E-2</v>
      </c>
      <c r="M91" s="10">
        <f t="shared" si="37"/>
        <v>1.4999999999999999E-4</v>
      </c>
      <c r="N91" s="10">
        <f t="shared" si="37"/>
        <v>4.2999999999999995E-5</v>
      </c>
      <c r="O91" s="10">
        <f t="shared" si="37"/>
        <v>50.463157894736803</v>
      </c>
      <c r="P91" s="10">
        <f t="shared" si="37"/>
        <v>1.164210526315791E-3</v>
      </c>
      <c r="Q91" s="10">
        <f t="shared" si="37"/>
        <v>8.1852631578947441E-4</v>
      </c>
      <c r="R91" s="10">
        <f t="shared" si="37"/>
        <v>3.6421052631578949E-3</v>
      </c>
      <c r="S91" s="10">
        <f t="shared" si="37"/>
        <v>1.0704105263157904</v>
      </c>
      <c r="T91" s="10">
        <f t="shared" si="37"/>
        <v>2.2275789473684194E-3</v>
      </c>
      <c r="U91" s="10">
        <f t="shared" si="37"/>
        <v>6.3389473684210529</v>
      </c>
      <c r="V91" s="10">
        <f t="shared" si="37"/>
        <v>2.6792631578947349E-2</v>
      </c>
      <c r="W91" s="10">
        <f t="shared" si="37"/>
        <v>8.0000000000000007E-5</v>
      </c>
      <c r="X91" s="10">
        <f t="shared" si="37"/>
        <v>1.5357894736842089E-3</v>
      </c>
      <c r="Y91" s="10">
        <f t="shared" si="37"/>
        <v>1.6926315789473696E-3</v>
      </c>
      <c r="Z91" s="10">
        <f t="shared" si="37"/>
        <v>2.9</v>
      </c>
      <c r="AA91" s="10">
        <f t="shared" si="37"/>
        <v>5.8E-4</v>
      </c>
      <c r="AB91" s="10">
        <f t="shared" si="37"/>
        <v>1E-4</v>
      </c>
      <c r="AC91" s="10">
        <f t="shared" si="37"/>
        <v>26.715789473684183</v>
      </c>
      <c r="AD91" s="10">
        <f t="shared" si="37"/>
        <v>1E-4</v>
      </c>
      <c r="AE91" s="10">
        <f t="shared" si="37"/>
        <v>3.0599999999999989E-3</v>
      </c>
      <c r="AF91" s="10">
        <f t="shared" si="37"/>
        <v>6.0021052631578885E-3</v>
      </c>
      <c r="BW91" s="60">
        <v>42224</v>
      </c>
      <c r="BX91" s="250" t="s">
        <v>123</v>
      </c>
      <c r="BY91" s="252">
        <v>2770</v>
      </c>
      <c r="CA91" s="250"/>
    </row>
    <row r="92" spans="1:79" x14ac:dyDescent="0.2">
      <c r="A92" s="431">
        <v>42225.708338368058</v>
      </c>
      <c r="B92" s="176">
        <v>3280</v>
      </c>
      <c r="C92" s="39">
        <f t="shared" si="30"/>
        <v>83600640</v>
      </c>
      <c r="D92" s="39">
        <f t="shared" si="31"/>
        <v>89.066291421052554</v>
      </c>
      <c r="E92" s="61">
        <f t="shared" si="32"/>
        <v>2.6473440526315786</v>
      </c>
      <c r="F92" s="61">
        <f t="shared" si="33"/>
        <v>0.1269440526315786</v>
      </c>
      <c r="G92" s="61">
        <f t="shared" si="34"/>
        <v>86.418947368420987</v>
      </c>
      <c r="H92" s="61">
        <v>1.5</v>
      </c>
      <c r="I92" s="10">
        <f t="shared" ref="I92:N107" si="38">I91+(I$169-I$74)*(1/95)</f>
        <v>1.4634947368421043</v>
      </c>
      <c r="J92" s="10">
        <f t="shared" si="38"/>
        <v>4.0000000000000002E-4</v>
      </c>
      <c r="K92" s="10">
        <f t="shared" si="38"/>
        <v>8.1136842105263148E-4</v>
      </c>
      <c r="L92" s="10">
        <f t="shared" si="37"/>
        <v>7.8157894736842079E-2</v>
      </c>
      <c r="M92" s="10">
        <f t="shared" si="37"/>
        <v>1.4999999999999999E-4</v>
      </c>
      <c r="N92" s="10">
        <f t="shared" si="37"/>
        <v>4.2999999999999995E-5</v>
      </c>
      <c r="O92" s="10">
        <f t="shared" si="37"/>
        <v>50.431578947368379</v>
      </c>
      <c r="P92" s="10">
        <f t="shared" si="37"/>
        <v>1.1621052631578964E-3</v>
      </c>
      <c r="Q92" s="10">
        <f t="shared" si="37"/>
        <v>8.2726315789473761E-4</v>
      </c>
      <c r="R92" s="10">
        <f t="shared" si="37"/>
        <v>3.6210526315789476E-3</v>
      </c>
      <c r="S92" s="10">
        <f t="shared" si="37"/>
        <v>1.0569052631578957</v>
      </c>
      <c r="T92" s="10">
        <f t="shared" si="37"/>
        <v>2.1997894736842088E-3</v>
      </c>
      <c r="U92" s="10">
        <f t="shared" si="37"/>
        <v>6.3294736842105266</v>
      </c>
      <c r="V92" s="10">
        <f t="shared" si="37"/>
        <v>2.6486315789473663E-2</v>
      </c>
      <c r="W92" s="10">
        <f t="shared" si="37"/>
        <v>8.0000000000000007E-5</v>
      </c>
      <c r="X92" s="10">
        <f t="shared" si="37"/>
        <v>1.5378947368421035E-3</v>
      </c>
      <c r="Y92" s="10">
        <f t="shared" si="37"/>
        <v>1.6863157894736855E-3</v>
      </c>
      <c r="Z92" s="10">
        <f t="shared" si="37"/>
        <v>2.9</v>
      </c>
      <c r="AA92" s="10">
        <f t="shared" si="37"/>
        <v>5.8E-4</v>
      </c>
      <c r="AB92" s="10">
        <f t="shared" si="37"/>
        <v>1E-4</v>
      </c>
      <c r="AC92" s="10">
        <f t="shared" si="37"/>
        <v>26.757894736842076</v>
      </c>
      <c r="AD92" s="10">
        <f t="shared" si="37"/>
        <v>1E-4</v>
      </c>
      <c r="AE92" s="10">
        <f t="shared" si="37"/>
        <v>3.0399999999999989E-3</v>
      </c>
      <c r="AF92" s="10">
        <f t="shared" si="37"/>
        <v>5.9610526315789407E-3</v>
      </c>
      <c r="BW92" s="60">
        <v>42224</v>
      </c>
      <c r="BX92" s="250" t="s">
        <v>124</v>
      </c>
      <c r="BY92" s="252">
        <v>2760</v>
      </c>
      <c r="CA92" s="250"/>
    </row>
    <row r="93" spans="1:79" x14ac:dyDescent="0.2">
      <c r="A93" s="431">
        <v>42225.718755092596</v>
      </c>
      <c r="B93" s="176">
        <v>3300</v>
      </c>
      <c r="C93" s="39">
        <f t="shared" si="30"/>
        <v>84110400.000000015</v>
      </c>
      <c r="D93" s="39">
        <f t="shared" si="31"/>
        <v>89.034572999999924</v>
      </c>
      <c r="E93" s="61">
        <f t="shared" si="32"/>
        <v>2.614573</v>
      </c>
      <c r="F93" s="61">
        <f t="shared" si="33"/>
        <v>0.12637300000000007</v>
      </c>
      <c r="G93" s="61">
        <f t="shared" si="34"/>
        <v>86.419999999999931</v>
      </c>
      <c r="H93" s="61">
        <v>1.5</v>
      </c>
      <c r="I93" s="10">
        <f t="shared" si="38"/>
        <v>1.444799999999999</v>
      </c>
      <c r="J93" s="10">
        <f t="shared" si="38"/>
        <v>4.0000000000000002E-4</v>
      </c>
      <c r="K93" s="10">
        <f t="shared" si="38"/>
        <v>8.119999999999999E-4</v>
      </c>
      <c r="L93" s="10">
        <f t="shared" si="37"/>
        <v>7.7999999999999972E-2</v>
      </c>
      <c r="M93" s="10">
        <f t="shared" si="37"/>
        <v>1.4999999999999999E-4</v>
      </c>
      <c r="N93" s="10">
        <f t="shared" si="37"/>
        <v>4.2999999999999995E-5</v>
      </c>
      <c r="O93" s="10">
        <f t="shared" si="37"/>
        <v>50.399999999999956</v>
      </c>
      <c r="P93" s="10">
        <f t="shared" si="37"/>
        <v>1.1600000000000017E-3</v>
      </c>
      <c r="Q93" s="10">
        <f t="shared" si="37"/>
        <v>8.360000000000008E-4</v>
      </c>
      <c r="R93" s="10">
        <f t="shared" si="37"/>
        <v>3.6000000000000003E-3</v>
      </c>
      <c r="S93" s="10">
        <f t="shared" si="37"/>
        <v>1.043400000000001</v>
      </c>
      <c r="T93" s="10">
        <f t="shared" si="37"/>
        <v>2.1719999999999982E-3</v>
      </c>
      <c r="U93" s="10">
        <f t="shared" si="37"/>
        <v>6.32</v>
      </c>
      <c r="V93" s="10">
        <f t="shared" si="37"/>
        <v>2.6179999999999978E-2</v>
      </c>
      <c r="W93" s="10">
        <f t="shared" si="37"/>
        <v>8.0000000000000007E-5</v>
      </c>
      <c r="X93" s="10">
        <f t="shared" si="37"/>
        <v>1.5399999999999982E-3</v>
      </c>
      <c r="Y93" s="10">
        <f t="shared" si="37"/>
        <v>1.6800000000000014E-3</v>
      </c>
      <c r="Z93" s="10">
        <f t="shared" si="37"/>
        <v>2.9</v>
      </c>
      <c r="AA93" s="10">
        <f t="shared" si="37"/>
        <v>5.8E-4</v>
      </c>
      <c r="AB93" s="10">
        <f t="shared" si="37"/>
        <v>1E-4</v>
      </c>
      <c r="AC93" s="10">
        <f t="shared" si="37"/>
        <v>26.799999999999969</v>
      </c>
      <c r="AD93" s="10">
        <f t="shared" si="37"/>
        <v>1E-4</v>
      </c>
      <c r="AE93" s="10">
        <f t="shared" si="37"/>
        <v>3.0199999999999988E-3</v>
      </c>
      <c r="AF93" s="10">
        <f t="shared" si="37"/>
        <v>5.919999999999993E-3</v>
      </c>
      <c r="BW93" s="60">
        <v>42224</v>
      </c>
      <c r="BX93" s="250" t="s">
        <v>125</v>
      </c>
      <c r="BY93" s="252">
        <v>2770</v>
      </c>
      <c r="CA93" s="250"/>
    </row>
    <row r="94" spans="1:79" x14ac:dyDescent="0.2">
      <c r="A94" s="431">
        <v>42225.729171817133</v>
      </c>
      <c r="B94" s="176">
        <v>3280</v>
      </c>
      <c r="C94" s="39">
        <f t="shared" si="30"/>
        <v>83600640</v>
      </c>
      <c r="D94" s="39">
        <f t="shared" si="31"/>
        <v>89.002854578947279</v>
      </c>
      <c r="E94" s="61">
        <f t="shared" si="32"/>
        <v>2.5818019473684215</v>
      </c>
      <c r="F94" s="61">
        <f t="shared" si="33"/>
        <v>0.12580194736842154</v>
      </c>
      <c r="G94" s="61">
        <f t="shared" si="34"/>
        <v>86.421052631578874</v>
      </c>
      <c r="H94" s="61">
        <v>1.5</v>
      </c>
      <c r="I94" s="10">
        <f t="shared" si="38"/>
        <v>1.4261052631578937</v>
      </c>
      <c r="J94" s="10">
        <f t="shared" si="38"/>
        <v>4.0000000000000002E-4</v>
      </c>
      <c r="K94" s="10">
        <f t="shared" si="38"/>
        <v>8.1263157894736831E-4</v>
      </c>
      <c r="L94" s="10">
        <f t="shared" si="37"/>
        <v>7.7842105263157865E-2</v>
      </c>
      <c r="M94" s="10">
        <f t="shared" si="37"/>
        <v>1.4999999999999999E-4</v>
      </c>
      <c r="N94" s="10">
        <f t="shared" si="37"/>
        <v>4.2999999999999995E-5</v>
      </c>
      <c r="O94" s="10">
        <f t="shared" si="37"/>
        <v>50.368421052631533</v>
      </c>
      <c r="P94" s="10">
        <f t="shared" si="37"/>
        <v>1.1578947368421071E-3</v>
      </c>
      <c r="Q94" s="10">
        <f t="shared" si="37"/>
        <v>8.44736842105264E-4</v>
      </c>
      <c r="R94" s="10">
        <f t="shared" si="37"/>
        <v>3.5789473684210531E-3</v>
      </c>
      <c r="S94" s="10">
        <f t="shared" si="37"/>
        <v>1.0298947368421063</v>
      </c>
      <c r="T94" s="10">
        <f t="shared" si="37"/>
        <v>2.1442105263157875E-3</v>
      </c>
      <c r="U94" s="10">
        <f t="shared" si="37"/>
        <v>6.310526315789474</v>
      </c>
      <c r="V94" s="10">
        <f t="shared" si="37"/>
        <v>2.5873684210526292E-2</v>
      </c>
      <c r="W94" s="10">
        <f t="shared" si="37"/>
        <v>8.0000000000000007E-5</v>
      </c>
      <c r="X94" s="10">
        <f t="shared" si="37"/>
        <v>1.5421052631578928E-3</v>
      </c>
      <c r="Y94" s="10">
        <f t="shared" si="37"/>
        <v>1.6736842105263172E-3</v>
      </c>
      <c r="Z94" s="10">
        <f t="shared" si="37"/>
        <v>2.9</v>
      </c>
      <c r="AA94" s="10">
        <f t="shared" si="37"/>
        <v>5.8E-4</v>
      </c>
      <c r="AB94" s="10">
        <f t="shared" si="37"/>
        <v>1E-4</v>
      </c>
      <c r="AC94" s="10">
        <f t="shared" si="37"/>
        <v>26.842105263157862</v>
      </c>
      <c r="AD94" s="10">
        <f t="shared" si="37"/>
        <v>1E-4</v>
      </c>
      <c r="AE94" s="10">
        <f t="shared" si="37"/>
        <v>2.9999999999999988E-3</v>
      </c>
      <c r="AF94" s="10">
        <f t="shared" si="37"/>
        <v>5.8789473684210452E-3</v>
      </c>
      <c r="BW94" s="60">
        <v>42224</v>
      </c>
      <c r="BX94" s="250" t="s">
        <v>126</v>
      </c>
      <c r="BY94" s="252">
        <v>2770</v>
      </c>
      <c r="CA94" s="250"/>
    </row>
    <row r="95" spans="1:79" x14ac:dyDescent="0.2">
      <c r="A95" s="431">
        <v>42225.73958854167</v>
      </c>
      <c r="B95" s="176">
        <v>3280</v>
      </c>
      <c r="C95" s="39">
        <f t="shared" si="30"/>
        <v>83600640</v>
      </c>
      <c r="D95" s="39">
        <f t="shared" si="31"/>
        <v>88.971136157894648</v>
      </c>
      <c r="E95" s="61">
        <f t="shared" si="32"/>
        <v>2.5490308947368421</v>
      </c>
      <c r="F95" s="61">
        <f t="shared" si="33"/>
        <v>0.12523089473684212</v>
      </c>
      <c r="G95" s="61">
        <f t="shared" si="34"/>
        <v>86.422105263157817</v>
      </c>
      <c r="H95" s="61">
        <v>1.5</v>
      </c>
      <c r="I95" s="10">
        <f t="shared" si="38"/>
        <v>1.4074105263157883</v>
      </c>
      <c r="J95" s="10">
        <f t="shared" si="38"/>
        <v>4.0000000000000002E-4</v>
      </c>
      <c r="K95" s="10">
        <f t="shared" si="38"/>
        <v>8.1326315789473672E-4</v>
      </c>
      <c r="L95" s="10">
        <f t="shared" si="37"/>
        <v>7.7684210526315758E-2</v>
      </c>
      <c r="M95" s="10">
        <f t="shared" si="37"/>
        <v>1.4999999999999999E-4</v>
      </c>
      <c r="N95" s="10">
        <f t="shared" si="37"/>
        <v>4.2999999999999995E-5</v>
      </c>
      <c r="O95" s="10">
        <f t="shared" si="37"/>
        <v>50.336842105263109</v>
      </c>
      <c r="P95" s="10">
        <f t="shared" si="37"/>
        <v>1.1557894736842125E-3</v>
      </c>
      <c r="Q95" s="10">
        <f t="shared" si="37"/>
        <v>8.534736842105272E-4</v>
      </c>
      <c r="R95" s="10">
        <f t="shared" si="37"/>
        <v>3.5578947368421058E-3</v>
      </c>
      <c r="S95" s="10">
        <f t="shared" si="37"/>
        <v>1.0163894736842116</v>
      </c>
      <c r="T95" s="10">
        <f t="shared" si="37"/>
        <v>2.1164210526315769E-3</v>
      </c>
      <c r="U95" s="10">
        <f t="shared" si="37"/>
        <v>6.3010526315789477</v>
      </c>
      <c r="V95" s="10">
        <f t="shared" si="37"/>
        <v>2.5567368421052606E-2</v>
      </c>
      <c r="W95" s="10">
        <f t="shared" si="37"/>
        <v>8.0000000000000007E-5</v>
      </c>
      <c r="X95" s="10">
        <f t="shared" si="37"/>
        <v>1.5442105263157875E-3</v>
      </c>
      <c r="Y95" s="10">
        <f t="shared" si="37"/>
        <v>1.6673684210526331E-3</v>
      </c>
      <c r="Z95" s="10">
        <f t="shared" si="37"/>
        <v>2.9</v>
      </c>
      <c r="AA95" s="10">
        <f t="shared" si="37"/>
        <v>5.8E-4</v>
      </c>
      <c r="AB95" s="10">
        <f t="shared" si="37"/>
        <v>1E-4</v>
      </c>
      <c r="AC95" s="10">
        <f t="shared" si="37"/>
        <v>26.884210526315755</v>
      </c>
      <c r="AD95" s="10">
        <f t="shared" si="37"/>
        <v>1E-4</v>
      </c>
      <c r="AE95" s="10">
        <f t="shared" si="37"/>
        <v>2.9799999999999987E-3</v>
      </c>
      <c r="AF95" s="10">
        <f t="shared" si="37"/>
        <v>5.8378947368420975E-3</v>
      </c>
      <c r="BW95" s="60">
        <v>42224</v>
      </c>
      <c r="BX95" s="250" t="s">
        <v>127</v>
      </c>
      <c r="BY95" s="252">
        <v>2760</v>
      </c>
      <c r="CA95" s="250"/>
    </row>
    <row r="96" spans="1:79" x14ac:dyDescent="0.2">
      <c r="A96" s="431">
        <v>42225.750005266207</v>
      </c>
      <c r="B96" s="176">
        <v>3290</v>
      </c>
      <c r="C96" s="39">
        <f t="shared" si="30"/>
        <v>83855520</v>
      </c>
      <c r="D96" s="39">
        <f t="shared" si="31"/>
        <v>88.939417736842032</v>
      </c>
      <c r="E96" s="61">
        <f t="shared" si="32"/>
        <v>2.5162598421052635</v>
      </c>
      <c r="F96" s="61">
        <f t="shared" si="33"/>
        <v>0.1246598421052636</v>
      </c>
      <c r="G96" s="61">
        <f t="shared" si="34"/>
        <v>86.423157894736761</v>
      </c>
      <c r="H96" s="61">
        <v>1.5</v>
      </c>
      <c r="I96" s="10">
        <f t="shared" si="38"/>
        <v>1.388715789473683</v>
      </c>
      <c r="J96" s="10">
        <f t="shared" si="38"/>
        <v>4.0000000000000002E-4</v>
      </c>
      <c r="K96" s="10">
        <f t="shared" si="38"/>
        <v>8.1389473684210514E-4</v>
      </c>
      <c r="L96" s="10">
        <f t="shared" si="37"/>
        <v>7.7526315789473652E-2</v>
      </c>
      <c r="M96" s="10">
        <f t="shared" si="37"/>
        <v>1.4999999999999999E-4</v>
      </c>
      <c r="N96" s="10">
        <f t="shared" si="37"/>
        <v>4.2999999999999995E-5</v>
      </c>
      <c r="O96" s="10">
        <f t="shared" si="37"/>
        <v>50.305263157894686</v>
      </c>
      <c r="P96" s="10">
        <f t="shared" si="37"/>
        <v>1.1536842105263178E-3</v>
      </c>
      <c r="Q96" s="10">
        <f t="shared" si="37"/>
        <v>8.622105263157904E-4</v>
      </c>
      <c r="R96" s="10">
        <f t="shared" si="37"/>
        <v>3.5368421052631585E-3</v>
      </c>
      <c r="S96" s="10">
        <f t="shared" si="37"/>
        <v>1.0028842105263169</v>
      </c>
      <c r="T96" s="10">
        <f t="shared" si="37"/>
        <v>2.0886315789473663E-3</v>
      </c>
      <c r="U96" s="10">
        <f t="shared" si="37"/>
        <v>6.2915789473684214</v>
      </c>
      <c r="V96" s="10">
        <f t="shared" si="37"/>
        <v>2.526105263157892E-2</v>
      </c>
      <c r="W96" s="10">
        <f t="shared" si="37"/>
        <v>8.0000000000000007E-5</v>
      </c>
      <c r="X96" s="10">
        <f t="shared" si="37"/>
        <v>1.5463157894736821E-3</v>
      </c>
      <c r="Y96" s="10">
        <f t="shared" si="37"/>
        <v>1.661052631578949E-3</v>
      </c>
      <c r="Z96" s="10">
        <f t="shared" si="37"/>
        <v>2.9</v>
      </c>
      <c r="AA96" s="10">
        <f t="shared" si="37"/>
        <v>5.8E-4</v>
      </c>
      <c r="AB96" s="10">
        <f t="shared" si="37"/>
        <v>1E-4</v>
      </c>
      <c r="AC96" s="10">
        <f t="shared" si="37"/>
        <v>26.926315789473648</v>
      </c>
      <c r="AD96" s="10">
        <f t="shared" si="37"/>
        <v>1E-4</v>
      </c>
      <c r="AE96" s="10">
        <f t="shared" si="37"/>
        <v>2.9599999999999987E-3</v>
      </c>
      <c r="AF96" s="10">
        <f t="shared" si="37"/>
        <v>5.7968421052631497E-3</v>
      </c>
      <c r="BW96" s="60">
        <v>42224</v>
      </c>
      <c r="BX96" s="250" t="s">
        <v>128</v>
      </c>
      <c r="BY96" s="252">
        <v>2740</v>
      </c>
      <c r="CA96" s="250"/>
    </row>
    <row r="97" spans="1:79" x14ac:dyDescent="0.2">
      <c r="A97" s="431">
        <v>42225.760421990744</v>
      </c>
      <c r="B97" s="176">
        <v>3310</v>
      </c>
      <c r="C97" s="39">
        <f t="shared" si="30"/>
        <v>84365280.000000015</v>
      </c>
      <c r="D97" s="39">
        <f t="shared" si="31"/>
        <v>88.907699315789387</v>
      </c>
      <c r="E97" s="61">
        <f t="shared" si="32"/>
        <v>2.4834887894736846</v>
      </c>
      <c r="F97" s="61">
        <f t="shared" si="33"/>
        <v>0.12408878947368462</v>
      </c>
      <c r="G97" s="61">
        <f t="shared" si="34"/>
        <v>86.424210526315704</v>
      </c>
      <c r="H97" s="61">
        <v>1.5</v>
      </c>
      <c r="I97" s="10">
        <f t="shared" si="38"/>
        <v>1.3700210526315777</v>
      </c>
      <c r="J97" s="10">
        <f t="shared" si="38"/>
        <v>4.0000000000000002E-4</v>
      </c>
      <c r="K97" s="10">
        <f t="shared" si="38"/>
        <v>8.1452631578947355E-4</v>
      </c>
      <c r="L97" s="10">
        <f t="shared" si="37"/>
        <v>7.7368421052631545E-2</v>
      </c>
      <c r="M97" s="10">
        <f t="shared" si="37"/>
        <v>1.4999999999999999E-4</v>
      </c>
      <c r="N97" s="10">
        <f t="shared" si="37"/>
        <v>4.2999999999999995E-5</v>
      </c>
      <c r="O97" s="10">
        <f t="shared" si="37"/>
        <v>50.273684210526262</v>
      </c>
      <c r="P97" s="10">
        <f t="shared" si="37"/>
        <v>1.1515789473684232E-3</v>
      </c>
      <c r="Q97" s="10">
        <f t="shared" si="37"/>
        <v>8.709473684210536E-4</v>
      </c>
      <c r="R97" s="10">
        <f t="shared" si="37"/>
        <v>3.5157894736842113E-3</v>
      </c>
      <c r="S97" s="10">
        <f t="shared" si="37"/>
        <v>0.98937894736842225</v>
      </c>
      <c r="T97" s="10">
        <f t="shared" si="37"/>
        <v>2.0608421052631556E-3</v>
      </c>
      <c r="U97" s="10">
        <f t="shared" si="37"/>
        <v>6.2821052631578951</v>
      </c>
      <c r="V97" s="10">
        <f t="shared" si="37"/>
        <v>2.4954736842105234E-2</v>
      </c>
      <c r="W97" s="10">
        <f t="shared" si="37"/>
        <v>8.0000000000000007E-5</v>
      </c>
      <c r="X97" s="10">
        <f t="shared" si="37"/>
        <v>1.5484210526315767E-3</v>
      </c>
      <c r="Y97" s="10">
        <f t="shared" si="37"/>
        <v>1.6547368421052648E-3</v>
      </c>
      <c r="Z97" s="10">
        <f t="shared" si="37"/>
        <v>2.9</v>
      </c>
      <c r="AA97" s="10">
        <f t="shared" si="37"/>
        <v>5.8E-4</v>
      </c>
      <c r="AB97" s="10">
        <f t="shared" si="37"/>
        <v>1E-4</v>
      </c>
      <c r="AC97" s="10">
        <f t="shared" si="37"/>
        <v>26.968421052631541</v>
      </c>
      <c r="AD97" s="10">
        <f t="shared" si="37"/>
        <v>1E-4</v>
      </c>
      <c r="AE97" s="10">
        <f t="shared" si="37"/>
        <v>2.9399999999999986E-3</v>
      </c>
      <c r="AF97" s="10">
        <f t="shared" si="37"/>
        <v>5.755789473684202E-3</v>
      </c>
      <c r="BW97" s="60">
        <v>42224</v>
      </c>
      <c r="BX97" s="250" t="s">
        <v>129</v>
      </c>
      <c r="BY97" s="252">
        <v>2760</v>
      </c>
      <c r="CA97" s="250"/>
    </row>
    <row r="98" spans="1:79" x14ac:dyDescent="0.2">
      <c r="A98" s="431">
        <v>42225.770838715274</v>
      </c>
      <c r="B98" s="176">
        <v>3300</v>
      </c>
      <c r="C98" s="39">
        <f t="shared" si="30"/>
        <v>84110400.000000015</v>
      </c>
      <c r="D98" s="39">
        <f t="shared" si="31"/>
        <v>88.875980894736756</v>
      </c>
      <c r="E98" s="61">
        <f t="shared" si="32"/>
        <v>2.450717736842106</v>
      </c>
      <c r="F98" s="61">
        <f t="shared" si="33"/>
        <v>0.1235177368421061</v>
      </c>
      <c r="G98" s="61">
        <f t="shared" si="34"/>
        <v>86.425263157894648</v>
      </c>
      <c r="H98" s="61">
        <v>1.5</v>
      </c>
      <c r="I98" s="10">
        <f t="shared" si="38"/>
        <v>1.3513263157894724</v>
      </c>
      <c r="J98" s="10">
        <f t="shared" si="38"/>
        <v>4.0000000000000002E-4</v>
      </c>
      <c r="K98" s="10">
        <f t="shared" si="38"/>
        <v>8.1515789473684196E-4</v>
      </c>
      <c r="L98" s="10">
        <f t="shared" si="37"/>
        <v>7.7210526315789438E-2</v>
      </c>
      <c r="M98" s="10">
        <f t="shared" si="37"/>
        <v>1.4999999999999999E-4</v>
      </c>
      <c r="N98" s="10">
        <f t="shared" si="37"/>
        <v>4.2999999999999995E-5</v>
      </c>
      <c r="O98" s="10">
        <f t="shared" ref="O98:AF112" si="39">O97+(O$169-O$74)*(1/95)</f>
        <v>50.242105263157839</v>
      </c>
      <c r="P98" s="10">
        <f t="shared" si="39"/>
        <v>1.1494736842105285E-3</v>
      </c>
      <c r="Q98" s="10">
        <f t="shared" si="39"/>
        <v>8.796842105263168E-4</v>
      </c>
      <c r="R98" s="10">
        <f t="shared" si="39"/>
        <v>3.494736842105264E-3</v>
      </c>
      <c r="S98" s="10">
        <f t="shared" si="39"/>
        <v>0.97587368421052756</v>
      </c>
      <c r="T98" s="10">
        <f t="shared" si="39"/>
        <v>2.033052631578945E-3</v>
      </c>
      <c r="U98" s="10">
        <f t="shared" si="39"/>
        <v>6.2726315789473688</v>
      </c>
      <c r="V98" s="10">
        <f t="shared" si="39"/>
        <v>2.4648421052631549E-2</v>
      </c>
      <c r="W98" s="10">
        <f t="shared" si="39"/>
        <v>8.0000000000000007E-5</v>
      </c>
      <c r="X98" s="10">
        <f t="shared" si="39"/>
        <v>1.5505263157894714E-3</v>
      </c>
      <c r="Y98" s="10">
        <f t="shared" si="39"/>
        <v>1.6484210526315807E-3</v>
      </c>
      <c r="Z98" s="10">
        <f t="shared" si="39"/>
        <v>2.9</v>
      </c>
      <c r="AA98" s="10">
        <f t="shared" si="39"/>
        <v>5.8E-4</v>
      </c>
      <c r="AB98" s="10">
        <f t="shared" si="39"/>
        <v>1E-4</v>
      </c>
      <c r="AC98" s="10">
        <f t="shared" si="39"/>
        <v>27.010526315789434</v>
      </c>
      <c r="AD98" s="10">
        <f t="shared" si="39"/>
        <v>1E-4</v>
      </c>
      <c r="AE98" s="10">
        <f t="shared" si="39"/>
        <v>2.9199999999999986E-3</v>
      </c>
      <c r="AF98" s="10">
        <f t="shared" si="39"/>
        <v>5.7147368421052542E-3</v>
      </c>
      <c r="BW98" s="60">
        <v>42224</v>
      </c>
      <c r="BX98" s="250" t="s">
        <v>130</v>
      </c>
      <c r="BY98" s="252">
        <v>2740</v>
      </c>
      <c r="CA98" s="250"/>
    </row>
    <row r="99" spans="1:79" x14ac:dyDescent="0.2">
      <c r="A99" s="431">
        <v>42225.781255439812</v>
      </c>
      <c r="B99" s="176">
        <v>3300</v>
      </c>
      <c r="C99" s="39">
        <f t="shared" si="30"/>
        <v>84110400.000000015</v>
      </c>
      <c r="D99" s="39">
        <f t="shared" si="31"/>
        <v>88.844262473684097</v>
      </c>
      <c r="E99" s="61">
        <f t="shared" si="32"/>
        <v>2.4179466842105266</v>
      </c>
      <c r="F99" s="61">
        <f t="shared" si="33"/>
        <v>0.12294668421052668</v>
      </c>
      <c r="G99" s="61">
        <f t="shared" si="34"/>
        <v>86.426315789473591</v>
      </c>
      <c r="H99" s="61">
        <v>1.5</v>
      </c>
      <c r="I99" s="10">
        <f t="shared" si="38"/>
        <v>1.3326315789473671</v>
      </c>
      <c r="J99" s="10">
        <f t="shared" si="38"/>
        <v>4.0000000000000002E-4</v>
      </c>
      <c r="K99" s="10">
        <f t="shared" si="38"/>
        <v>8.1578947368421038E-4</v>
      </c>
      <c r="L99" s="10">
        <f t="shared" si="38"/>
        <v>7.7052631578947331E-2</v>
      </c>
      <c r="M99" s="10">
        <f t="shared" si="38"/>
        <v>1.4999999999999999E-4</v>
      </c>
      <c r="N99" s="10">
        <f t="shared" si="38"/>
        <v>4.2999999999999995E-5</v>
      </c>
      <c r="O99" s="10">
        <f t="shared" si="39"/>
        <v>50.210526315789416</v>
      </c>
      <c r="P99" s="10">
        <f t="shared" si="39"/>
        <v>1.1473684210526339E-3</v>
      </c>
      <c r="Q99" s="10">
        <f t="shared" si="39"/>
        <v>8.8842105263158E-4</v>
      </c>
      <c r="R99" s="10">
        <f t="shared" si="39"/>
        <v>3.4736842105263168E-3</v>
      </c>
      <c r="S99" s="10">
        <f t="shared" si="39"/>
        <v>0.96236842105263287</v>
      </c>
      <c r="T99" s="10">
        <f t="shared" si="39"/>
        <v>2.0052631578947344E-3</v>
      </c>
      <c r="U99" s="10">
        <f t="shared" si="39"/>
        <v>6.2631578947368425</v>
      </c>
      <c r="V99" s="10">
        <f t="shared" si="39"/>
        <v>2.4342105263157863E-2</v>
      </c>
      <c r="W99" s="10">
        <f t="shared" si="39"/>
        <v>8.0000000000000007E-5</v>
      </c>
      <c r="X99" s="10">
        <f t="shared" si="39"/>
        <v>1.552631578947366E-3</v>
      </c>
      <c r="Y99" s="10">
        <f t="shared" si="39"/>
        <v>1.6421052631578966E-3</v>
      </c>
      <c r="Z99" s="10">
        <f t="shared" si="39"/>
        <v>2.9</v>
      </c>
      <c r="AA99" s="10">
        <f t="shared" si="39"/>
        <v>5.8E-4</v>
      </c>
      <c r="AB99" s="10">
        <f t="shared" si="39"/>
        <v>1E-4</v>
      </c>
      <c r="AC99" s="10">
        <f t="shared" si="39"/>
        <v>27.052631578947327</v>
      </c>
      <c r="AD99" s="10">
        <f t="shared" si="39"/>
        <v>1E-4</v>
      </c>
      <c r="AE99" s="10">
        <f t="shared" si="39"/>
        <v>2.8999999999999985E-3</v>
      </c>
      <c r="AF99" s="10">
        <f t="shared" si="39"/>
        <v>5.6736842105263065E-3</v>
      </c>
      <c r="BW99" s="60">
        <v>42225</v>
      </c>
      <c r="BX99" s="250" t="s">
        <v>131</v>
      </c>
      <c r="BY99" s="252">
        <v>2720</v>
      </c>
      <c r="CA99" s="250"/>
    </row>
    <row r="100" spans="1:79" x14ac:dyDescent="0.2">
      <c r="A100" s="431">
        <v>42225.791672164349</v>
      </c>
      <c r="B100" s="176">
        <v>3300</v>
      </c>
      <c r="C100" s="39">
        <f t="shared" si="30"/>
        <v>84110400.000000015</v>
      </c>
      <c r="D100" s="39">
        <f t="shared" si="31"/>
        <v>88.812544052631466</v>
      </c>
      <c r="E100" s="61">
        <f t="shared" si="32"/>
        <v>2.3851756315789476</v>
      </c>
      <c r="F100" s="61">
        <f t="shared" si="33"/>
        <v>0.12237563157894771</v>
      </c>
      <c r="G100" s="61">
        <f t="shared" si="34"/>
        <v>86.427368421052535</v>
      </c>
      <c r="H100" s="61">
        <v>1.5</v>
      </c>
      <c r="I100" s="10">
        <f t="shared" si="38"/>
        <v>1.3139368421052617</v>
      </c>
      <c r="J100" s="10">
        <f t="shared" si="38"/>
        <v>4.0000000000000002E-4</v>
      </c>
      <c r="K100" s="10">
        <f t="shared" si="38"/>
        <v>8.1642105263157879E-4</v>
      </c>
      <c r="L100" s="10">
        <f t="shared" si="38"/>
        <v>7.6894736842105224E-2</v>
      </c>
      <c r="M100" s="10">
        <f t="shared" si="38"/>
        <v>1.4999999999999999E-4</v>
      </c>
      <c r="N100" s="10">
        <f t="shared" si="38"/>
        <v>4.2999999999999995E-5</v>
      </c>
      <c r="O100" s="10">
        <f t="shared" si="39"/>
        <v>50.178947368420992</v>
      </c>
      <c r="P100" s="10">
        <f t="shared" si="39"/>
        <v>1.1452631578947393E-3</v>
      </c>
      <c r="Q100" s="10">
        <f t="shared" si="39"/>
        <v>8.971578947368432E-4</v>
      </c>
      <c r="R100" s="10">
        <f t="shared" si="39"/>
        <v>3.4526315789473695E-3</v>
      </c>
      <c r="S100" s="10">
        <f t="shared" si="39"/>
        <v>0.94886315789473819</v>
      </c>
      <c r="T100" s="10">
        <f t="shared" si="39"/>
        <v>1.9774736842105237E-3</v>
      </c>
      <c r="U100" s="10">
        <f t="shared" si="39"/>
        <v>6.2536842105263162</v>
      </c>
      <c r="V100" s="10">
        <f t="shared" si="39"/>
        <v>2.4035789473684177E-2</v>
      </c>
      <c r="W100" s="10">
        <f t="shared" si="39"/>
        <v>8.0000000000000007E-5</v>
      </c>
      <c r="X100" s="10">
        <f t="shared" si="39"/>
        <v>1.5547368421052607E-3</v>
      </c>
      <c r="Y100" s="10">
        <f t="shared" si="39"/>
        <v>1.6357894736842124E-3</v>
      </c>
      <c r="Z100" s="10">
        <f t="shared" si="39"/>
        <v>2.9</v>
      </c>
      <c r="AA100" s="10">
        <f t="shared" si="39"/>
        <v>5.8E-4</v>
      </c>
      <c r="AB100" s="10">
        <f t="shared" si="39"/>
        <v>1E-4</v>
      </c>
      <c r="AC100" s="10">
        <f t="shared" si="39"/>
        <v>27.09473684210522</v>
      </c>
      <c r="AD100" s="10">
        <f t="shared" si="39"/>
        <v>1E-4</v>
      </c>
      <c r="AE100" s="10">
        <f t="shared" si="39"/>
        <v>2.8799999999999984E-3</v>
      </c>
      <c r="AF100" s="10">
        <f t="shared" si="39"/>
        <v>5.6326315789473587E-3</v>
      </c>
      <c r="BW100" s="60">
        <v>42225</v>
      </c>
      <c r="BX100" s="250" t="s">
        <v>36</v>
      </c>
      <c r="BY100" s="252">
        <v>2720</v>
      </c>
      <c r="CA100" s="250"/>
    </row>
    <row r="101" spans="1:79" x14ac:dyDescent="0.2">
      <c r="A101" s="431">
        <v>42225.802088888886</v>
      </c>
      <c r="B101" s="176">
        <v>3300</v>
      </c>
      <c r="C101" s="39">
        <f t="shared" si="30"/>
        <v>84110400.000000015</v>
      </c>
      <c r="D101" s="39">
        <f t="shared" si="31"/>
        <v>88.78082563157885</v>
      </c>
      <c r="E101" s="61">
        <f t="shared" si="32"/>
        <v>2.3524045789473687</v>
      </c>
      <c r="F101" s="61">
        <f t="shared" si="33"/>
        <v>0.12180457894736874</v>
      </c>
      <c r="G101" s="61">
        <f t="shared" si="34"/>
        <v>86.428421052631478</v>
      </c>
      <c r="H101" s="61">
        <v>1.5</v>
      </c>
      <c r="I101" s="10">
        <f t="shared" si="38"/>
        <v>1.2952421052631564</v>
      </c>
      <c r="J101" s="10">
        <f t="shared" si="38"/>
        <v>4.0000000000000002E-4</v>
      </c>
      <c r="K101" s="10">
        <f t="shared" si="38"/>
        <v>8.170526315789472E-4</v>
      </c>
      <c r="L101" s="10">
        <f t="shared" si="38"/>
        <v>7.6736842105263117E-2</v>
      </c>
      <c r="M101" s="10">
        <f t="shared" si="38"/>
        <v>1.4999999999999999E-4</v>
      </c>
      <c r="N101" s="10">
        <f t="shared" si="38"/>
        <v>4.2999999999999995E-5</v>
      </c>
      <c r="O101" s="10">
        <f t="shared" si="39"/>
        <v>50.147368421052569</v>
      </c>
      <c r="P101" s="10">
        <f t="shared" si="39"/>
        <v>1.1431578947368446E-3</v>
      </c>
      <c r="Q101" s="10">
        <f t="shared" si="39"/>
        <v>9.058947368421064E-4</v>
      </c>
      <c r="R101" s="10">
        <f t="shared" si="39"/>
        <v>3.4315789473684222E-3</v>
      </c>
      <c r="S101" s="10">
        <f t="shared" si="39"/>
        <v>0.9353578947368435</v>
      </c>
      <c r="T101" s="10">
        <f t="shared" si="39"/>
        <v>1.9496842105263131E-3</v>
      </c>
      <c r="U101" s="10">
        <f t="shared" si="39"/>
        <v>6.2442105263157899</v>
      </c>
      <c r="V101" s="10">
        <f t="shared" si="39"/>
        <v>2.3729473684210491E-2</v>
      </c>
      <c r="W101" s="10">
        <f t="shared" si="39"/>
        <v>8.0000000000000007E-5</v>
      </c>
      <c r="X101" s="10">
        <f t="shared" si="39"/>
        <v>1.5568421052631553E-3</v>
      </c>
      <c r="Y101" s="10">
        <f t="shared" si="39"/>
        <v>1.6294736842105283E-3</v>
      </c>
      <c r="Z101" s="10">
        <f t="shared" si="39"/>
        <v>2.9</v>
      </c>
      <c r="AA101" s="10">
        <f t="shared" si="39"/>
        <v>5.8E-4</v>
      </c>
      <c r="AB101" s="10">
        <f t="shared" si="39"/>
        <v>1E-4</v>
      </c>
      <c r="AC101" s="10">
        <f t="shared" si="39"/>
        <v>27.136842105263113</v>
      </c>
      <c r="AD101" s="10">
        <f t="shared" si="39"/>
        <v>1E-4</v>
      </c>
      <c r="AE101" s="10">
        <f t="shared" si="39"/>
        <v>2.8599999999999984E-3</v>
      </c>
      <c r="AF101" s="10">
        <f t="shared" si="39"/>
        <v>5.591578947368411E-3</v>
      </c>
      <c r="BW101" s="60">
        <v>42225</v>
      </c>
      <c r="BX101" s="250" t="s">
        <v>37</v>
      </c>
      <c r="BY101" s="252">
        <v>2700</v>
      </c>
      <c r="CA101" s="250"/>
    </row>
    <row r="102" spans="1:79" x14ac:dyDescent="0.2">
      <c r="A102" s="431">
        <v>42225.812505613423</v>
      </c>
      <c r="B102" s="176">
        <v>3280</v>
      </c>
      <c r="C102" s="39">
        <f t="shared" si="30"/>
        <v>83600640</v>
      </c>
      <c r="D102" s="39">
        <f t="shared" si="31"/>
        <v>88.749107210526219</v>
      </c>
      <c r="E102" s="61">
        <f t="shared" si="32"/>
        <v>2.3196335263157897</v>
      </c>
      <c r="F102" s="61">
        <f t="shared" si="33"/>
        <v>0.12123352631578976</v>
      </c>
      <c r="G102" s="61">
        <f t="shared" si="34"/>
        <v>86.429473684210421</v>
      </c>
      <c r="H102" s="61">
        <v>1.5</v>
      </c>
      <c r="I102" s="10">
        <f t="shared" si="38"/>
        <v>1.2765473684210511</v>
      </c>
      <c r="J102" s="10">
        <f t="shared" si="38"/>
        <v>4.0000000000000002E-4</v>
      </c>
      <c r="K102" s="10">
        <f t="shared" si="38"/>
        <v>8.1768421052631562E-4</v>
      </c>
      <c r="L102" s="10">
        <f t="shared" si="38"/>
        <v>7.657894736842101E-2</v>
      </c>
      <c r="M102" s="10">
        <f t="shared" si="38"/>
        <v>1.4999999999999999E-4</v>
      </c>
      <c r="N102" s="10">
        <f t="shared" si="38"/>
        <v>4.2999999999999995E-5</v>
      </c>
      <c r="O102" s="10">
        <f t="shared" si="39"/>
        <v>50.115789473684146</v>
      </c>
      <c r="P102" s="10">
        <f t="shared" si="39"/>
        <v>1.14105263157895E-3</v>
      </c>
      <c r="Q102" s="10">
        <f t="shared" si="39"/>
        <v>9.146315789473696E-4</v>
      </c>
      <c r="R102" s="10">
        <f t="shared" si="39"/>
        <v>3.410526315789475E-3</v>
      </c>
      <c r="S102" s="10">
        <f t="shared" si="39"/>
        <v>0.92185263157894881</v>
      </c>
      <c r="T102" s="10">
        <f t="shared" si="39"/>
        <v>1.9218947368421025E-3</v>
      </c>
      <c r="U102" s="10">
        <f t="shared" si="39"/>
        <v>6.2347368421052636</v>
      </c>
      <c r="V102" s="10">
        <f t="shared" si="39"/>
        <v>2.3423157894736805E-2</v>
      </c>
      <c r="W102" s="10">
        <f t="shared" si="39"/>
        <v>8.0000000000000007E-5</v>
      </c>
      <c r="X102" s="10">
        <f t="shared" si="39"/>
        <v>1.5589473684210499E-3</v>
      </c>
      <c r="Y102" s="10">
        <f t="shared" si="39"/>
        <v>1.6231578947368441E-3</v>
      </c>
      <c r="Z102" s="10">
        <f t="shared" si="39"/>
        <v>2.9</v>
      </c>
      <c r="AA102" s="10">
        <f t="shared" si="39"/>
        <v>5.8E-4</v>
      </c>
      <c r="AB102" s="10">
        <f t="shared" si="39"/>
        <v>1E-4</v>
      </c>
      <c r="AC102" s="10">
        <f t="shared" si="39"/>
        <v>27.178947368421007</v>
      </c>
      <c r="AD102" s="10">
        <f t="shared" si="39"/>
        <v>1E-4</v>
      </c>
      <c r="AE102" s="10">
        <f t="shared" si="39"/>
        <v>2.8399999999999983E-3</v>
      </c>
      <c r="AF102" s="10">
        <f t="shared" si="39"/>
        <v>5.5505263157894632E-3</v>
      </c>
      <c r="BW102" s="60">
        <v>42225</v>
      </c>
      <c r="BX102" s="250" t="s">
        <v>38</v>
      </c>
      <c r="BY102" s="252">
        <v>2700</v>
      </c>
      <c r="CA102" s="250"/>
    </row>
    <row r="103" spans="1:79" x14ac:dyDescent="0.2">
      <c r="A103" s="431">
        <v>42225.82292233796</v>
      </c>
      <c r="B103" s="176">
        <v>3290</v>
      </c>
      <c r="C103" s="39">
        <f t="shared" si="30"/>
        <v>83855520</v>
      </c>
      <c r="D103" s="39">
        <f t="shared" si="31"/>
        <v>88.71738878947356</v>
      </c>
      <c r="E103" s="61">
        <f t="shared" si="32"/>
        <v>2.2868624736842107</v>
      </c>
      <c r="F103" s="61">
        <f t="shared" si="33"/>
        <v>0.12066247368421079</v>
      </c>
      <c r="G103" s="61">
        <f t="shared" si="34"/>
        <v>86.430526315789365</v>
      </c>
      <c r="H103" s="61">
        <v>1.5</v>
      </c>
      <c r="I103" s="10">
        <f t="shared" si="38"/>
        <v>1.2578526315789458</v>
      </c>
      <c r="J103" s="10">
        <f t="shared" si="38"/>
        <v>4.0000000000000002E-4</v>
      </c>
      <c r="K103" s="10">
        <f t="shared" si="38"/>
        <v>8.1831578947368403E-4</v>
      </c>
      <c r="L103" s="10">
        <f t="shared" si="38"/>
        <v>7.6421052631578903E-2</v>
      </c>
      <c r="M103" s="10">
        <f t="shared" si="38"/>
        <v>1.4999999999999999E-4</v>
      </c>
      <c r="N103" s="10">
        <f t="shared" si="38"/>
        <v>4.2999999999999995E-5</v>
      </c>
      <c r="O103" s="10">
        <f t="shared" si="39"/>
        <v>50.084210526315722</v>
      </c>
      <c r="P103" s="10">
        <f t="shared" si="39"/>
        <v>1.1389473684210553E-3</v>
      </c>
      <c r="Q103" s="10">
        <f t="shared" si="39"/>
        <v>9.233684210526328E-4</v>
      </c>
      <c r="R103" s="10">
        <f t="shared" si="39"/>
        <v>3.3894736842105277E-3</v>
      </c>
      <c r="S103" s="10">
        <f t="shared" si="39"/>
        <v>0.90834736842105412</v>
      </c>
      <c r="T103" s="10">
        <f t="shared" si="39"/>
        <v>1.8941052631578918E-3</v>
      </c>
      <c r="U103" s="10">
        <f t="shared" si="39"/>
        <v>6.2252631578947373</v>
      </c>
      <c r="V103" s="10">
        <f t="shared" si="39"/>
        <v>2.311684210526312E-2</v>
      </c>
      <c r="W103" s="10">
        <f t="shared" si="39"/>
        <v>8.0000000000000007E-5</v>
      </c>
      <c r="X103" s="10">
        <f t="shared" si="39"/>
        <v>1.5610526315789446E-3</v>
      </c>
      <c r="Y103" s="10">
        <f t="shared" si="39"/>
        <v>1.61684210526316E-3</v>
      </c>
      <c r="Z103" s="10">
        <f t="shared" si="39"/>
        <v>2.9</v>
      </c>
      <c r="AA103" s="10">
        <f t="shared" si="39"/>
        <v>5.8E-4</v>
      </c>
      <c r="AB103" s="10">
        <f t="shared" si="39"/>
        <v>1E-4</v>
      </c>
      <c r="AC103" s="10">
        <f t="shared" si="39"/>
        <v>27.2210526315789</v>
      </c>
      <c r="AD103" s="10">
        <f t="shared" si="39"/>
        <v>1E-4</v>
      </c>
      <c r="AE103" s="10">
        <f t="shared" si="39"/>
        <v>2.8199999999999983E-3</v>
      </c>
      <c r="AF103" s="10">
        <f t="shared" si="39"/>
        <v>5.5094736842105155E-3</v>
      </c>
      <c r="BW103" s="60">
        <v>42225</v>
      </c>
      <c r="BX103" s="250" t="s">
        <v>39</v>
      </c>
      <c r="BY103" s="252">
        <v>2680</v>
      </c>
      <c r="CA103" s="250"/>
    </row>
    <row r="104" spans="1:79" x14ac:dyDescent="0.2">
      <c r="A104" s="431">
        <v>42225.833339062498</v>
      </c>
      <c r="B104" s="176">
        <v>3290</v>
      </c>
      <c r="C104" s="39">
        <f t="shared" si="30"/>
        <v>83855520</v>
      </c>
      <c r="D104" s="39">
        <f t="shared" si="31"/>
        <v>88.685670368420915</v>
      </c>
      <c r="E104" s="61">
        <f t="shared" si="32"/>
        <v>2.2540914210526317</v>
      </c>
      <c r="F104" s="61">
        <f t="shared" si="33"/>
        <v>0.12009142105263182</v>
      </c>
      <c r="G104" s="61">
        <f t="shared" si="34"/>
        <v>86.431578947368308</v>
      </c>
      <c r="H104" s="61">
        <v>1.5</v>
      </c>
      <c r="I104" s="10">
        <f t="shared" si="38"/>
        <v>1.2391578947368405</v>
      </c>
      <c r="J104" s="10">
        <f t="shared" si="38"/>
        <v>4.0000000000000002E-4</v>
      </c>
      <c r="K104" s="10">
        <f t="shared" si="38"/>
        <v>8.1894736842105245E-4</v>
      </c>
      <c r="L104" s="10">
        <f t="shared" si="38"/>
        <v>7.6263157894736797E-2</v>
      </c>
      <c r="M104" s="10">
        <f t="shared" si="38"/>
        <v>1.4999999999999999E-4</v>
      </c>
      <c r="N104" s="10">
        <f t="shared" si="38"/>
        <v>4.2999999999999995E-5</v>
      </c>
      <c r="O104" s="10">
        <f t="shared" si="39"/>
        <v>50.052631578947299</v>
      </c>
      <c r="P104" s="10">
        <f t="shared" si="39"/>
        <v>1.1368421052631607E-3</v>
      </c>
      <c r="Q104" s="10">
        <f t="shared" si="39"/>
        <v>9.3210526315789599E-4</v>
      </c>
      <c r="R104" s="10">
        <f t="shared" si="39"/>
        <v>3.3684210526315804E-3</v>
      </c>
      <c r="S104" s="10">
        <f t="shared" si="39"/>
        <v>0.89484210526315944</v>
      </c>
      <c r="T104" s="10">
        <f t="shared" si="39"/>
        <v>1.8663157894736812E-3</v>
      </c>
      <c r="U104" s="10">
        <f t="shared" si="39"/>
        <v>6.215789473684211</v>
      </c>
      <c r="V104" s="10">
        <f t="shared" si="39"/>
        <v>2.2810526315789434E-2</v>
      </c>
      <c r="W104" s="10">
        <f t="shared" si="39"/>
        <v>8.0000000000000007E-5</v>
      </c>
      <c r="X104" s="10">
        <f t="shared" si="39"/>
        <v>1.5631578947368392E-3</v>
      </c>
      <c r="Y104" s="10">
        <f t="shared" si="39"/>
        <v>1.6105263157894759E-3</v>
      </c>
      <c r="Z104" s="10">
        <f t="shared" si="39"/>
        <v>2.9</v>
      </c>
      <c r="AA104" s="10">
        <f t="shared" si="39"/>
        <v>5.8E-4</v>
      </c>
      <c r="AB104" s="10">
        <f t="shared" si="39"/>
        <v>1E-4</v>
      </c>
      <c r="AC104" s="10">
        <f t="shared" si="39"/>
        <v>27.263157894736793</v>
      </c>
      <c r="AD104" s="10">
        <f t="shared" si="39"/>
        <v>1E-4</v>
      </c>
      <c r="AE104" s="10">
        <f t="shared" si="39"/>
        <v>2.7999999999999982E-3</v>
      </c>
      <c r="AF104" s="10">
        <f t="shared" si="39"/>
        <v>5.4684210526315677E-3</v>
      </c>
      <c r="BW104" s="60">
        <v>42225</v>
      </c>
      <c r="BX104" s="250" t="s">
        <v>40</v>
      </c>
      <c r="BY104" s="252">
        <v>2740</v>
      </c>
      <c r="CA104" s="250"/>
    </row>
    <row r="105" spans="1:79" x14ac:dyDescent="0.2">
      <c r="A105" s="431">
        <v>42225.843755787035</v>
      </c>
      <c r="B105" s="176">
        <v>3290</v>
      </c>
      <c r="C105" s="39">
        <f t="shared" si="30"/>
        <v>83855520</v>
      </c>
      <c r="D105" s="39">
        <f t="shared" si="31"/>
        <v>88.653951947368299</v>
      </c>
      <c r="E105" s="61">
        <f t="shared" si="32"/>
        <v>2.2213203684210527</v>
      </c>
      <c r="F105" s="61">
        <f t="shared" si="33"/>
        <v>0.11952036842105285</v>
      </c>
      <c r="G105" s="61">
        <f t="shared" si="34"/>
        <v>86.432631578947252</v>
      </c>
      <c r="H105" s="61">
        <v>1.5</v>
      </c>
      <c r="I105" s="10">
        <f t="shared" si="38"/>
        <v>1.2204631578947351</v>
      </c>
      <c r="J105" s="10">
        <f t="shared" si="38"/>
        <v>4.0000000000000002E-4</v>
      </c>
      <c r="K105" s="10">
        <f t="shared" si="38"/>
        <v>8.1957894736842086E-4</v>
      </c>
      <c r="L105" s="10">
        <f t="shared" si="38"/>
        <v>7.610526315789469E-2</v>
      </c>
      <c r="M105" s="10">
        <f t="shared" si="38"/>
        <v>1.4999999999999999E-4</v>
      </c>
      <c r="N105" s="10">
        <f t="shared" si="38"/>
        <v>4.2999999999999995E-5</v>
      </c>
      <c r="O105" s="10">
        <f t="shared" si="39"/>
        <v>50.021052631578875</v>
      </c>
      <c r="P105" s="10">
        <f t="shared" si="39"/>
        <v>1.1347368421052661E-3</v>
      </c>
      <c r="Q105" s="10">
        <f t="shared" si="39"/>
        <v>9.4084210526315919E-4</v>
      </c>
      <c r="R105" s="10">
        <f t="shared" si="39"/>
        <v>3.3473684210526332E-3</v>
      </c>
      <c r="S105" s="10">
        <f t="shared" si="39"/>
        <v>0.88133684210526475</v>
      </c>
      <c r="T105" s="10">
        <f t="shared" si="39"/>
        <v>1.8385263157894706E-3</v>
      </c>
      <c r="U105" s="10">
        <f t="shared" si="39"/>
        <v>6.2063157894736847</v>
      </c>
      <c r="V105" s="10">
        <f t="shared" si="39"/>
        <v>2.2504210526315748E-2</v>
      </c>
      <c r="W105" s="10">
        <f t="shared" si="39"/>
        <v>8.0000000000000007E-5</v>
      </c>
      <c r="X105" s="10">
        <f t="shared" si="39"/>
        <v>1.5652631578947339E-3</v>
      </c>
      <c r="Y105" s="10">
        <f t="shared" si="39"/>
        <v>1.6042105263157917E-3</v>
      </c>
      <c r="Z105" s="10">
        <f t="shared" si="39"/>
        <v>2.9</v>
      </c>
      <c r="AA105" s="10">
        <f t="shared" si="39"/>
        <v>5.8E-4</v>
      </c>
      <c r="AB105" s="10">
        <f t="shared" si="39"/>
        <v>1E-4</v>
      </c>
      <c r="AC105" s="10">
        <f t="shared" si="39"/>
        <v>27.305263157894686</v>
      </c>
      <c r="AD105" s="10">
        <f t="shared" si="39"/>
        <v>1E-4</v>
      </c>
      <c r="AE105" s="10">
        <f t="shared" si="39"/>
        <v>2.7799999999999982E-3</v>
      </c>
      <c r="AF105" s="10">
        <f t="shared" si="39"/>
        <v>5.42736842105262E-3</v>
      </c>
      <c r="BW105" s="60">
        <v>42225</v>
      </c>
      <c r="BX105" s="250" t="s">
        <v>41</v>
      </c>
      <c r="BY105" s="252">
        <v>2720</v>
      </c>
      <c r="CA105" s="250"/>
    </row>
    <row r="106" spans="1:79" x14ac:dyDescent="0.2">
      <c r="A106" s="431">
        <v>42225.854172511572</v>
      </c>
      <c r="B106" s="176">
        <v>3270</v>
      </c>
      <c r="C106" s="39">
        <f t="shared" si="30"/>
        <v>83345760</v>
      </c>
      <c r="D106" s="39">
        <f t="shared" si="31"/>
        <v>88.622233526315654</v>
      </c>
      <c r="E106" s="61">
        <f t="shared" si="32"/>
        <v>2.1885493157894738</v>
      </c>
      <c r="F106" s="61">
        <f t="shared" si="33"/>
        <v>0.11894931578947388</v>
      </c>
      <c r="G106" s="61">
        <f t="shared" si="34"/>
        <v>86.433684210526195</v>
      </c>
      <c r="H106" s="61">
        <v>1.5</v>
      </c>
      <c r="I106" s="10">
        <f t="shared" si="38"/>
        <v>1.2017684210526298</v>
      </c>
      <c r="J106" s="10">
        <f t="shared" si="38"/>
        <v>4.0000000000000002E-4</v>
      </c>
      <c r="K106" s="10">
        <f t="shared" si="38"/>
        <v>8.2021052631578927E-4</v>
      </c>
      <c r="L106" s="10">
        <f t="shared" si="38"/>
        <v>7.5947368421052583E-2</v>
      </c>
      <c r="M106" s="10">
        <f t="shared" si="38"/>
        <v>1.4999999999999999E-4</v>
      </c>
      <c r="N106" s="10">
        <f t="shared" si="38"/>
        <v>4.2999999999999995E-5</v>
      </c>
      <c r="O106" s="10">
        <f t="shared" si="39"/>
        <v>49.989473684210452</v>
      </c>
      <c r="P106" s="10">
        <f t="shared" si="39"/>
        <v>1.1326315789473714E-3</v>
      </c>
      <c r="Q106" s="10">
        <f t="shared" si="39"/>
        <v>9.4957894736842239E-4</v>
      </c>
      <c r="R106" s="10">
        <f t="shared" si="39"/>
        <v>3.3263157894736859E-3</v>
      </c>
      <c r="S106" s="10">
        <f t="shared" si="39"/>
        <v>0.86783157894737006</v>
      </c>
      <c r="T106" s="10">
        <f t="shared" si="39"/>
        <v>1.8107368421052599E-3</v>
      </c>
      <c r="U106" s="10">
        <f t="shared" si="39"/>
        <v>6.1968421052631584</v>
      </c>
      <c r="V106" s="10">
        <f t="shared" si="39"/>
        <v>2.2197894736842062E-2</v>
      </c>
      <c r="W106" s="10">
        <f t="shared" si="39"/>
        <v>8.0000000000000007E-5</v>
      </c>
      <c r="X106" s="10">
        <f t="shared" si="39"/>
        <v>1.5673684210526285E-3</v>
      </c>
      <c r="Y106" s="10">
        <f t="shared" si="39"/>
        <v>1.5978947368421076E-3</v>
      </c>
      <c r="Z106" s="10">
        <f t="shared" si="39"/>
        <v>2.9</v>
      </c>
      <c r="AA106" s="10">
        <f t="shared" si="39"/>
        <v>5.8E-4</v>
      </c>
      <c r="AB106" s="10">
        <f t="shared" si="39"/>
        <v>1E-4</v>
      </c>
      <c r="AC106" s="10">
        <f t="shared" si="39"/>
        <v>27.347368421052579</v>
      </c>
      <c r="AD106" s="10">
        <f t="shared" si="39"/>
        <v>1E-4</v>
      </c>
      <c r="AE106" s="10">
        <f t="shared" si="39"/>
        <v>2.7599999999999981E-3</v>
      </c>
      <c r="AF106" s="10">
        <f t="shared" si="39"/>
        <v>5.3863157894736722E-3</v>
      </c>
      <c r="BW106" s="60">
        <v>42225</v>
      </c>
      <c r="BX106" s="250" t="s">
        <v>42</v>
      </c>
      <c r="BY106" s="252">
        <v>2720</v>
      </c>
      <c r="CA106" s="250"/>
    </row>
    <row r="107" spans="1:79" x14ac:dyDescent="0.2">
      <c r="A107" s="431">
        <v>42225.864589236109</v>
      </c>
      <c r="B107" s="176">
        <v>3280</v>
      </c>
      <c r="C107" s="39">
        <f t="shared" si="30"/>
        <v>83600640</v>
      </c>
      <c r="D107" s="39">
        <f t="shared" si="31"/>
        <v>88.590515105263037</v>
      </c>
      <c r="E107" s="61">
        <f t="shared" si="32"/>
        <v>2.1557782631578952</v>
      </c>
      <c r="F107" s="61">
        <f t="shared" si="33"/>
        <v>0.11837826315789535</v>
      </c>
      <c r="G107" s="61">
        <f t="shared" si="34"/>
        <v>86.434736842105139</v>
      </c>
      <c r="H107" s="61">
        <v>1.5</v>
      </c>
      <c r="I107" s="10">
        <f t="shared" si="38"/>
        <v>1.1830736842105245</v>
      </c>
      <c r="J107" s="10">
        <f t="shared" si="38"/>
        <v>4.0000000000000002E-4</v>
      </c>
      <c r="K107" s="10">
        <f t="shared" si="38"/>
        <v>8.2084210526315769E-4</v>
      </c>
      <c r="L107" s="10">
        <f t="shared" si="38"/>
        <v>7.5789473684210476E-2</v>
      </c>
      <c r="M107" s="10">
        <f t="shared" si="38"/>
        <v>1.4999999999999999E-4</v>
      </c>
      <c r="N107" s="10">
        <f t="shared" si="38"/>
        <v>4.2999999999999995E-5</v>
      </c>
      <c r="O107" s="10">
        <f t="shared" si="39"/>
        <v>49.957894736842029</v>
      </c>
      <c r="P107" s="10">
        <f t="shared" si="39"/>
        <v>1.1305263157894768E-3</v>
      </c>
      <c r="Q107" s="10">
        <f t="shared" si="39"/>
        <v>9.5831578947368559E-4</v>
      </c>
      <c r="R107" s="10">
        <f t="shared" si="39"/>
        <v>3.3052631578947386E-3</v>
      </c>
      <c r="S107" s="10">
        <f t="shared" si="39"/>
        <v>0.85432631578947538</v>
      </c>
      <c r="T107" s="10">
        <f t="shared" si="39"/>
        <v>1.7829473684210493E-3</v>
      </c>
      <c r="U107" s="10">
        <f t="shared" si="39"/>
        <v>6.1873684210526321</v>
      </c>
      <c r="V107" s="10">
        <f t="shared" si="39"/>
        <v>2.1891578947368377E-2</v>
      </c>
      <c r="W107" s="10">
        <f t="shared" si="39"/>
        <v>8.0000000000000007E-5</v>
      </c>
      <c r="X107" s="10">
        <f t="shared" si="39"/>
        <v>1.5694736842105231E-3</v>
      </c>
      <c r="Y107" s="10">
        <f t="shared" si="39"/>
        <v>1.5915789473684235E-3</v>
      </c>
      <c r="Z107" s="10">
        <f t="shared" si="39"/>
        <v>2.9</v>
      </c>
      <c r="AA107" s="10">
        <f t="shared" si="39"/>
        <v>5.8E-4</v>
      </c>
      <c r="AB107" s="10">
        <f t="shared" si="39"/>
        <v>1E-4</v>
      </c>
      <c r="AC107" s="10">
        <f t="shared" si="39"/>
        <v>27.389473684210472</v>
      </c>
      <c r="AD107" s="10">
        <f t="shared" si="39"/>
        <v>1E-4</v>
      </c>
      <c r="AE107" s="10">
        <f t="shared" si="39"/>
        <v>2.7399999999999981E-3</v>
      </c>
      <c r="AF107" s="10">
        <f t="shared" si="39"/>
        <v>5.3452631578947245E-3</v>
      </c>
      <c r="BW107" s="60">
        <v>42225</v>
      </c>
      <c r="BX107" s="250" t="s">
        <v>43</v>
      </c>
      <c r="BY107" s="252">
        <v>2720</v>
      </c>
      <c r="CA107" s="250"/>
    </row>
    <row r="108" spans="1:79" x14ac:dyDescent="0.2">
      <c r="A108" s="431">
        <v>42225.875005960646</v>
      </c>
      <c r="B108" s="176">
        <v>3260</v>
      </c>
      <c r="C108" s="39">
        <f t="shared" si="30"/>
        <v>83090880</v>
      </c>
      <c r="D108" s="39">
        <f t="shared" si="31"/>
        <v>88.558796684210392</v>
      </c>
      <c r="E108" s="61">
        <f t="shared" si="32"/>
        <v>2.1230072105263158</v>
      </c>
      <c r="F108" s="61">
        <f t="shared" si="33"/>
        <v>0.11780721052631593</v>
      </c>
      <c r="G108" s="61">
        <f t="shared" si="34"/>
        <v>86.435789473684082</v>
      </c>
      <c r="H108" s="61">
        <v>1.5</v>
      </c>
      <c r="I108" s="10">
        <f t="shared" ref="I108:Q123" si="40">I107+(I$169-I$74)*(1/95)</f>
        <v>1.1643789473684192</v>
      </c>
      <c r="J108" s="10">
        <f t="shared" si="40"/>
        <v>4.0000000000000002E-4</v>
      </c>
      <c r="K108" s="10">
        <f t="shared" si="40"/>
        <v>8.214736842105261E-4</v>
      </c>
      <c r="L108" s="10">
        <f t="shared" si="40"/>
        <v>7.5631578947368369E-2</v>
      </c>
      <c r="M108" s="10">
        <f t="shared" si="40"/>
        <v>1.4999999999999999E-4</v>
      </c>
      <c r="N108" s="10">
        <f t="shared" si="40"/>
        <v>4.2999999999999995E-5</v>
      </c>
      <c r="O108" s="10">
        <f t="shared" si="39"/>
        <v>49.926315789473605</v>
      </c>
      <c r="P108" s="10">
        <f t="shared" si="39"/>
        <v>1.1284210526315821E-3</v>
      </c>
      <c r="Q108" s="10">
        <f t="shared" si="39"/>
        <v>9.6705263157894879E-4</v>
      </c>
      <c r="R108" s="10">
        <f t="shared" si="39"/>
        <v>3.2842105263157914E-3</v>
      </c>
      <c r="S108" s="10">
        <f t="shared" si="39"/>
        <v>0.84082105263158069</v>
      </c>
      <c r="T108" s="10">
        <f t="shared" si="39"/>
        <v>1.7551578947368387E-3</v>
      </c>
      <c r="U108" s="10">
        <f t="shared" si="39"/>
        <v>6.1778947368421058</v>
      </c>
      <c r="V108" s="10">
        <f t="shared" si="39"/>
        <v>2.1585263157894691E-2</v>
      </c>
      <c r="W108" s="10">
        <f t="shared" si="39"/>
        <v>8.0000000000000007E-5</v>
      </c>
      <c r="X108" s="10">
        <f t="shared" si="39"/>
        <v>1.5715789473684178E-3</v>
      </c>
      <c r="Y108" s="10">
        <f t="shared" si="39"/>
        <v>1.5852631578947393E-3</v>
      </c>
      <c r="Z108" s="10">
        <f t="shared" si="39"/>
        <v>2.9</v>
      </c>
      <c r="AA108" s="10">
        <f t="shared" si="39"/>
        <v>5.8E-4</v>
      </c>
      <c r="AB108" s="10">
        <f t="shared" si="39"/>
        <v>1E-4</v>
      </c>
      <c r="AC108" s="10">
        <f t="shared" si="39"/>
        <v>27.431578947368365</v>
      </c>
      <c r="AD108" s="10">
        <f t="shared" si="39"/>
        <v>1E-4</v>
      </c>
      <c r="AE108" s="10">
        <f t="shared" si="39"/>
        <v>2.719999999999998E-3</v>
      </c>
      <c r="AF108" s="10">
        <f t="shared" si="39"/>
        <v>5.3042105263157767E-3</v>
      </c>
      <c r="BW108" s="60">
        <v>42225</v>
      </c>
      <c r="BX108" s="250" t="s">
        <v>44</v>
      </c>
      <c r="BY108" s="252">
        <v>2720</v>
      </c>
      <c r="CA108" s="250"/>
    </row>
    <row r="109" spans="1:79" x14ac:dyDescent="0.2">
      <c r="A109" s="431">
        <v>42225.885422685184</v>
      </c>
      <c r="B109" s="176">
        <v>3260</v>
      </c>
      <c r="C109" s="39">
        <f t="shared" si="30"/>
        <v>83090880</v>
      </c>
      <c r="D109" s="39">
        <f t="shared" si="31"/>
        <v>88.527078263157748</v>
      </c>
      <c r="E109" s="61">
        <f t="shared" si="32"/>
        <v>2.0902361578947368</v>
      </c>
      <c r="F109" s="61">
        <f t="shared" si="33"/>
        <v>0.11723615789473696</v>
      </c>
      <c r="G109" s="61">
        <f t="shared" si="34"/>
        <v>86.436842105263025</v>
      </c>
      <c r="H109" s="61">
        <v>1.5</v>
      </c>
      <c r="I109" s="10">
        <f t="shared" si="40"/>
        <v>1.1456842105263139</v>
      </c>
      <c r="J109" s="10">
        <f t="shared" si="40"/>
        <v>4.0000000000000002E-4</v>
      </c>
      <c r="K109" s="10">
        <f t="shared" si="40"/>
        <v>8.2210526315789451E-4</v>
      </c>
      <c r="L109" s="10">
        <f t="shared" si="40"/>
        <v>7.5473684210526262E-2</v>
      </c>
      <c r="M109" s="10">
        <f t="shared" si="40"/>
        <v>1.4999999999999999E-4</v>
      </c>
      <c r="N109" s="10">
        <f t="shared" si="40"/>
        <v>4.2999999999999995E-5</v>
      </c>
      <c r="O109" s="10">
        <f t="shared" si="39"/>
        <v>49.894736842105182</v>
      </c>
      <c r="P109" s="10">
        <f t="shared" si="39"/>
        <v>1.1263157894736875E-3</v>
      </c>
      <c r="Q109" s="10">
        <f t="shared" si="39"/>
        <v>9.7578947368421199E-4</v>
      </c>
      <c r="R109" s="10">
        <f t="shared" si="39"/>
        <v>3.2631578947368441E-3</v>
      </c>
      <c r="S109" s="10">
        <f t="shared" si="39"/>
        <v>0.827315789473686</v>
      </c>
      <c r="T109" s="10">
        <f t="shared" si="39"/>
        <v>1.7273684210526281E-3</v>
      </c>
      <c r="U109" s="10">
        <f t="shared" si="39"/>
        <v>6.1684210526315795</v>
      </c>
      <c r="V109" s="10">
        <f t="shared" si="39"/>
        <v>2.1278947368421005E-2</v>
      </c>
      <c r="W109" s="10">
        <f t="shared" si="39"/>
        <v>8.0000000000000007E-5</v>
      </c>
      <c r="X109" s="10">
        <f t="shared" si="39"/>
        <v>1.5736842105263124E-3</v>
      </c>
      <c r="Y109" s="10">
        <f t="shared" si="39"/>
        <v>1.5789473684210552E-3</v>
      </c>
      <c r="Z109" s="10">
        <f t="shared" si="39"/>
        <v>2.9</v>
      </c>
      <c r="AA109" s="10">
        <f t="shared" si="39"/>
        <v>5.8E-4</v>
      </c>
      <c r="AB109" s="10">
        <f t="shared" si="39"/>
        <v>1E-4</v>
      </c>
      <c r="AC109" s="10">
        <f t="shared" si="39"/>
        <v>27.473684210526258</v>
      </c>
      <c r="AD109" s="10">
        <f t="shared" si="39"/>
        <v>1E-4</v>
      </c>
      <c r="AE109" s="10">
        <f t="shared" si="39"/>
        <v>2.699999999999998E-3</v>
      </c>
      <c r="AF109" s="10">
        <f t="shared" si="39"/>
        <v>5.263157894736829E-3</v>
      </c>
      <c r="BW109" s="60">
        <v>42225</v>
      </c>
      <c r="BX109" s="250" t="s">
        <v>45</v>
      </c>
      <c r="BY109" s="252">
        <v>2760</v>
      </c>
      <c r="CA109" s="250"/>
    </row>
    <row r="110" spans="1:79" x14ac:dyDescent="0.2">
      <c r="A110" s="431">
        <v>42225.895839409721</v>
      </c>
      <c r="B110" s="176">
        <v>3210</v>
      </c>
      <c r="C110" s="39">
        <f t="shared" si="30"/>
        <v>81816480</v>
      </c>
      <c r="D110" s="39">
        <f t="shared" si="31"/>
        <v>88.495359842105117</v>
      </c>
      <c r="E110" s="61">
        <f t="shared" si="32"/>
        <v>2.0574651052631583</v>
      </c>
      <c r="F110" s="61">
        <f t="shared" si="33"/>
        <v>0.11666510526315843</v>
      </c>
      <c r="G110" s="61">
        <f t="shared" si="34"/>
        <v>86.437894736841969</v>
      </c>
      <c r="H110" s="61">
        <v>1.5</v>
      </c>
      <c r="I110" s="10">
        <f t="shared" si="40"/>
        <v>1.1269894736842085</v>
      </c>
      <c r="J110" s="10">
        <f t="shared" si="40"/>
        <v>4.0000000000000002E-4</v>
      </c>
      <c r="K110" s="10">
        <f t="shared" si="40"/>
        <v>8.2273684210526293E-4</v>
      </c>
      <c r="L110" s="10">
        <f t="shared" si="40"/>
        <v>7.5315789473684155E-2</v>
      </c>
      <c r="M110" s="10">
        <f t="shared" si="40"/>
        <v>1.4999999999999999E-4</v>
      </c>
      <c r="N110" s="10">
        <f t="shared" si="40"/>
        <v>4.2999999999999995E-5</v>
      </c>
      <c r="O110" s="10">
        <f t="shared" si="39"/>
        <v>49.863157894736759</v>
      </c>
      <c r="P110" s="10">
        <f t="shared" si="39"/>
        <v>1.1242105263157929E-3</v>
      </c>
      <c r="Q110" s="10">
        <f t="shared" si="39"/>
        <v>9.8452631578947519E-4</v>
      </c>
      <c r="R110" s="10">
        <f t="shared" si="39"/>
        <v>3.2421052631578968E-3</v>
      </c>
      <c r="S110" s="10">
        <f t="shared" si="39"/>
        <v>0.81381052631579132</v>
      </c>
      <c r="T110" s="10">
        <f t="shared" si="39"/>
        <v>1.6995789473684174E-3</v>
      </c>
      <c r="U110" s="10">
        <f t="shared" si="39"/>
        <v>6.1589473684210532</v>
      </c>
      <c r="V110" s="10">
        <f t="shared" si="39"/>
        <v>2.0972631578947319E-2</v>
      </c>
      <c r="W110" s="10">
        <f t="shared" si="39"/>
        <v>8.0000000000000007E-5</v>
      </c>
      <c r="X110" s="10">
        <f t="shared" si="39"/>
        <v>1.5757894736842071E-3</v>
      </c>
      <c r="Y110" s="10">
        <f t="shared" si="39"/>
        <v>1.5726315789473711E-3</v>
      </c>
      <c r="Z110" s="10">
        <f t="shared" si="39"/>
        <v>2.9</v>
      </c>
      <c r="AA110" s="10">
        <f t="shared" si="39"/>
        <v>5.8E-4</v>
      </c>
      <c r="AB110" s="10">
        <f t="shared" si="39"/>
        <v>1E-4</v>
      </c>
      <c r="AC110" s="10">
        <f t="shared" si="39"/>
        <v>27.515789473684151</v>
      </c>
      <c r="AD110" s="10">
        <f t="shared" si="39"/>
        <v>1E-4</v>
      </c>
      <c r="AE110" s="10">
        <f t="shared" si="39"/>
        <v>2.6799999999999979E-3</v>
      </c>
      <c r="AF110" s="10">
        <f t="shared" si="39"/>
        <v>5.2221052631578812E-3</v>
      </c>
      <c r="BW110" s="60">
        <v>42225</v>
      </c>
      <c r="BX110" s="250" t="s">
        <v>46</v>
      </c>
      <c r="BY110" s="252">
        <v>2740</v>
      </c>
      <c r="CA110" s="250"/>
    </row>
    <row r="111" spans="1:79" x14ac:dyDescent="0.2">
      <c r="A111" s="431">
        <v>42225.906256134258</v>
      </c>
      <c r="B111" s="176">
        <v>3190</v>
      </c>
      <c r="C111" s="39">
        <f t="shared" si="30"/>
        <v>81306720</v>
      </c>
      <c r="D111" s="39">
        <f t="shared" si="31"/>
        <v>88.4636414210525</v>
      </c>
      <c r="E111" s="61">
        <f t="shared" si="32"/>
        <v>2.0246940526315793</v>
      </c>
      <c r="F111" s="61">
        <f t="shared" si="33"/>
        <v>0.11609405263157946</v>
      </c>
      <c r="G111" s="61">
        <f t="shared" si="34"/>
        <v>86.438947368420912</v>
      </c>
      <c r="H111" s="61">
        <v>1.5</v>
      </c>
      <c r="I111" s="10">
        <f t="shared" si="40"/>
        <v>1.1082947368421032</v>
      </c>
      <c r="J111" s="10">
        <f t="shared" si="40"/>
        <v>4.0000000000000002E-4</v>
      </c>
      <c r="K111" s="10">
        <f t="shared" si="40"/>
        <v>8.2336842105263134E-4</v>
      </c>
      <c r="L111" s="10">
        <f t="shared" si="40"/>
        <v>7.5157894736842049E-2</v>
      </c>
      <c r="M111" s="10">
        <f t="shared" si="40"/>
        <v>1.4999999999999999E-4</v>
      </c>
      <c r="N111" s="10">
        <f t="shared" si="40"/>
        <v>4.2999999999999995E-5</v>
      </c>
      <c r="O111" s="10">
        <f t="shared" si="39"/>
        <v>49.831578947368335</v>
      </c>
      <c r="P111" s="10">
        <f t="shared" si="39"/>
        <v>1.1221052631578982E-3</v>
      </c>
      <c r="Q111" s="10">
        <f t="shared" si="39"/>
        <v>9.9326315789473839E-4</v>
      </c>
      <c r="R111" s="10">
        <f t="shared" si="39"/>
        <v>3.2210526315789496E-3</v>
      </c>
      <c r="S111" s="10">
        <f t="shared" si="39"/>
        <v>0.80030526315789663</v>
      </c>
      <c r="T111" s="10">
        <f t="shared" si="39"/>
        <v>1.6717894736842068E-3</v>
      </c>
      <c r="U111" s="10">
        <f t="shared" si="39"/>
        <v>6.1494736842105269</v>
      </c>
      <c r="V111" s="10">
        <f t="shared" si="39"/>
        <v>2.0666315789473633E-2</v>
      </c>
      <c r="W111" s="10">
        <f t="shared" si="39"/>
        <v>8.0000000000000007E-5</v>
      </c>
      <c r="X111" s="10">
        <f t="shared" si="39"/>
        <v>1.5778947368421017E-3</v>
      </c>
      <c r="Y111" s="10">
        <f t="shared" si="39"/>
        <v>1.5663157894736869E-3</v>
      </c>
      <c r="Z111" s="10">
        <f t="shared" si="39"/>
        <v>2.9</v>
      </c>
      <c r="AA111" s="10">
        <f t="shared" si="39"/>
        <v>5.8E-4</v>
      </c>
      <c r="AB111" s="10">
        <f t="shared" si="39"/>
        <v>1E-4</v>
      </c>
      <c r="AC111" s="10">
        <f t="shared" si="39"/>
        <v>27.557894736842044</v>
      </c>
      <c r="AD111" s="10">
        <f t="shared" si="39"/>
        <v>1E-4</v>
      </c>
      <c r="AE111" s="10">
        <f t="shared" si="39"/>
        <v>2.6599999999999979E-3</v>
      </c>
      <c r="AF111" s="10">
        <f t="shared" si="39"/>
        <v>5.1810526315789335E-3</v>
      </c>
      <c r="BW111" s="60">
        <v>42225</v>
      </c>
      <c r="BX111" s="250" t="s">
        <v>47</v>
      </c>
      <c r="BY111" s="252">
        <v>2720</v>
      </c>
      <c r="CA111" s="250"/>
    </row>
    <row r="112" spans="1:79" x14ac:dyDescent="0.2">
      <c r="A112" s="431">
        <v>42225.916672858795</v>
      </c>
      <c r="B112" s="176">
        <v>3170</v>
      </c>
      <c r="C112" s="39">
        <f t="shared" si="30"/>
        <v>80796959.999999985</v>
      </c>
      <c r="D112" s="39">
        <f t="shared" si="31"/>
        <v>88.431922999999841</v>
      </c>
      <c r="E112" s="61">
        <f t="shared" si="32"/>
        <v>1.9919229999999997</v>
      </c>
      <c r="F112" s="61">
        <f t="shared" si="33"/>
        <v>0.11552299999999982</v>
      </c>
      <c r="G112" s="61">
        <f t="shared" si="34"/>
        <v>86.439999999999856</v>
      </c>
      <c r="H112" s="61">
        <v>1.5</v>
      </c>
      <c r="I112" s="10">
        <f t="shared" si="40"/>
        <v>1.0895999999999979</v>
      </c>
      <c r="J112" s="10">
        <f t="shared" si="40"/>
        <v>4.0000000000000002E-4</v>
      </c>
      <c r="K112" s="10">
        <f t="shared" si="40"/>
        <v>8.2399999999999975E-4</v>
      </c>
      <c r="L112" s="10">
        <f t="shared" si="40"/>
        <v>7.4999999999999942E-2</v>
      </c>
      <c r="M112" s="10">
        <f t="shared" si="40"/>
        <v>1.4999999999999999E-4</v>
      </c>
      <c r="N112" s="10">
        <f t="shared" si="40"/>
        <v>4.2999999999999995E-5</v>
      </c>
      <c r="O112" s="10">
        <f t="shared" si="39"/>
        <v>49.799999999999912</v>
      </c>
      <c r="P112" s="10">
        <f t="shared" si="39"/>
        <v>1.1200000000000036E-3</v>
      </c>
      <c r="Q112" s="10">
        <f t="shared" si="39"/>
        <v>1.0020000000000016E-3</v>
      </c>
      <c r="R112" s="10">
        <f t="shared" ref="R112:AF127" si="41">R111+(R$169-R$74)*(1/95)</f>
        <v>3.2000000000000023E-3</v>
      </c>
      <c r="S112" s="10">
        <f t="shared" si="41"/>
        <v>0.78680000000000194</v>
      </c>
      <c r="T112" s="10">
        <f t="shared" si="41"/>
        <v>1.6439999999999962E-3</v>
      </c>
      <c r="U112" s="10">
        <f t="shared" si="41"/>
        <v>6.1400000000000006</v>
      </c>
      <c r="V112" s="10">
        <f t="shared" si="41"/>
        <v>2.0359999999999948E-2</v>
      </c>
      <c r="W112" s="10">
        <f t="shared" si="41"/>
        <v>8.0000000000000007E-5</v>
      </c>
      <c r="X112" s="10">
        <f t="shared" si="41"/>
        <v>1.5799999999999963E-3</v>
      </c>
      <c r="Y112" s="10">
        <f t="shared" si="41"/>
        <v>1.5600000000000028E-3</v>
      </c>
      <c r="Z112" s="10">
        <f t="shared" si="41"/>
        <v>2.9</v>
      </c>
      <c r="AA112" s="10">
        <f t="shared" si="41"/>
        <v>5.8E-4</v>
      </c>
      <c r="AB112" s="10">
        <f t="shared" si="41"/>
        <v>1E-4</v>
      </c>
      <c r="AC112" s="10">
        <f t="shared" si="41"/>
        <v>27.599999999999937</v>
      </c>
      <c r="AD112" s="10">
        <f t="shared" si="41"/>
        <v>1E-4</v>
      </c>
      <c r="AE112" s="10">
        <f t="shared" si="41"/>
        <v>2.6399999999999978E-3</v>
      </c>
      <c r="AF112" s="10">
        <f t="shared" si="41"/>
        <v>5.1399999999999857E-3</v>
      </c>
      <c r="BW112" s="60">
        <v>42225</v>
      </c>
      <c r="BX112" s="250" t="s">
        <v>48</v>
      </c>
      <c r="BY112" s="252">
        <v>2720</v>
      </c>
      <c r="CA112" s="250"/>
    </row>
    <row r="113" spans="1:79" x14ac:dyDescent="0.2">
      <c r="A113" s="431">
        <v>42225.927089583332</v>
      </c>
      <c r="B113" s="176">
        <v>3170</v>
      </c>
      <c r="C113" s="39">
        <f t="shared" si="30"/>
        <v>80796959.999999985</v>
      </c>
      <c r="D113" s="39">
        <f t="shared" si="31"/>
        <v>88.400204578947225</v>
      </c>
      <c r="E113" s="61">
        <f t="shared" si="32"/>
        <v>1.9591519473684211</v>
      </c>
      <c r="F113" s="61">
        <f t="shared" si="33"/>
        <v>0.11495194736842129</v>
      </c>
      <c r="G113" s="61">
        <f t="shared" si="34"/>
        <v>86.441052631578799</v>
      </c>
      <c r="H113" s="61">
        <v>1.5</v>
      </c>
      <c r="I113" s="10">
        <f t="shared" si="40"/>
        <v>1.0709052631578926</v>
      </c>
      <c r="J113" s="10">
        <f t="shared" si="40"/>
        <v>4.0000000000000002E-4</v>
      </c>
      <c r="K113" s="10">
        <f t="shared" si="40"/>
        <v>8.2463157894736817E-4</v>
      </c>
      <c r="L113" s="10">
        <f t="shared" si="40"/>
        <v>7.4842105263157835E-2</v>
      </c>
      <c r="M113" s="10">
        <f t="shared" si="40"/>
        <v>1.4999999999999999E-4</v>
      </c>
      <c r="N113" s="10">
        <f t="shared" si="40"/>
        <v>4.2999999999999995E-5</v>
      </c>
      <c r="O113" s="10">
        <f t="shared" si="40"/>
        <v>49.768421052631489</v>
      </c>
      <c r="P113" s="10">
        <f t="shared" si="40"/>
        <v>1.1178947368421089E-3</v>
      </c>
      <c r="Q113" s="10">
        <f t="shared" si="40"/>
        <v>1.0107368421052648E-3</v>
      </c>
      <c r="R113" s="10">
        <f t="shared" si="41"/>
        <v>3.1789473684210551E-3</v>
      </c>
      <c r="S113" s="10">
        <f t="shared" si="41"/>
        <v>0.77329473684210726</v>
      </c>
      <c r="T113" s="10">
        <f t="shared" si="41"/>
        <v>1.6162105263157855E-3</v>
      </c>
      <c r="U113" s="10">
        <f t="shared" si="41"/>
        <v>6.1305263157894743</v>
      </c>
      <c r="V113" s="10">
        <f t="shared" si="41"/>
        <v>2.0053684210526262E-2</v>
      </c>
      <c r="W113" s="10">
        <f t="shared" si="41"/>
        <v>8.0000000000000007E-5</v>
      </c>
      <c r="X113" s="10">
        <f t="shared" si="41"/>
        <v>1.582105263157891E-3</v>
      </c>
      <c r="Y113" s="10">
        <f t="shared" si="41"/>
        <v>1.5536842105263187E-3</v>
      </c>
      <c r="Z113" s="10">
        <f t="shared" si="41"/>
        <v>2.9</v>
      </c>
      <c r="AA113" s="10">
        <f t="shared" si="41"/>
        <v>5.8E-4</v>
      </c>
      <c r="AB113" s="10">
        <f t="shared" si="41"/>
        <v>1E-4</v>
      </c>
      <c r="AC113" s="10">
        <f t="shared" si="41"/>
        <v>27.642105263157831</v>
      </c>
      <c r="AD113" s="10">
        <f t="shared" si="41"/>
        <v>1E-4</v>
      </c>
      <c r="AE113" s="10">
        <f t="shared" si="41"/>
        <v>2.6199999999999978E-3</v>
      </c>
      <c r="AF113" s="10">
        <f t="shared" si="41"/>
        <v>5.098947368421038E-3</v>
      </c>
      <c r="BW113" s="60">
        <v>42225</v>
      </c>
      <c r="BX113" s="250" t="s">
        <v>49</v>
      </c>
      <c r="BY113" s="252">
        <v>2740</v>
      </c>
      <c r="CA113" s="250"/>
    </row>
    <row r="114" spans="1:79" x14ac:dyDescent="0.2">
      <c r="A114" s="431">
        <v>42225.93750630787</v>
      </c>
      <c r="B114" s="176">
        <v>3110</v>
      </c>
      <c r="C114" s="39">
        <f t="shared" si="30"/>
        <v>79267680.000000015</v>
      </c>
      <c r="D114" s="39">
        <f t="shared" si="31"/>
        <v>88.36848615789458</v>
      </c>
      <c r="E114" s="61">
        <f t="shared" si="32"/>
        <v>1.9263808947368417</v>
      </c>
      <c r="F114" s="61">
        <f t="shared" si="33"/>
        <v>0.11438089473684188</v>
      </c>
      <c r="G114" s="61">
        <f t="shared" si="34"/>
        <v>86.442105263157742</v>
      </c>
      <c r="H114" s="61">
        <v>1.5</v>
      </c>
      <c r="I114" s="10">
        <f t="shared" si="40"/>
        <v>1.0522105263157873</v>
      </c>
      <c r="J114" s="10">
        <f t="shared" si="40"/>
        <v>4.0000000000000002E-4</v>
      </c>
      <c r="K114" s="10">
        <f t="shared" si="40"/>
        <v>8.2526315789473658E-4</v>
      </c>
      <c r="L114" s="10">
        <f t="shared" si="40"/>
        <v>7.4684210526315728E-2</v>
      </c>
      <c r="M114" s="10">
        <f t="shared" si="40"/>
        <v>1.4999999999999999E-4</v>
      </c>
      <c r="N114" s="10">
        <f t="shared" si="40"/>
        <v>4.2999999999999995E-5</v>
      </c>
      <c r="O114" s="10">
        <f t="shared" si="40"/>
        <v>49.736842105263065</v>
      </c>
      <c r="P114" s="10">
        <f t="shared" si="40"/>
        <v>1.1157894736842143E-3</v>
      </c>
      <c r="Q114" s="10">
        <f t="shared" si="40"/>
        <v>1.019473684210528E-3</v>
      </c>
      <c r="R114" s="10">
        <f t="shared" si="41"/>
        <v>3.1578947368421078E-3</v>
      </c>
      <c r="S114" s="10">
        <f t="shared" si="41"/>
        <v>0.75978947368421257</v>
      </c>
      <c r="T114" s="10">
        <f t="shared" si="41"/>
        <v>1.5884210526315749E-3</v>
      </c>
      <c r="U114" s="10">
        <f t="shared" si="41"/>
        <v>6.121052631578948</v>
      </c>
      <c r="V114" s="10">
        <f t="shared" si="41"/>
        <v>1.9747368421052576E-2</v>
      </c>
      <c r="W114" s="10">
        <f t="shared" si="41"/>
        <v>8.0000000000000007E-5</v>
      </c>
      <c r="X114" s="10">
        <f t="shared" si="41"/>
        <v>1.5842105263157856E-3</v>
      </c>
      <c r="Y114" s="10">
        <f t="shared" si="41"/>
        <v>1.5473684210526345E-3</v>
      </c>
      <c r="Z114" s="10">
        <f t="shared" si="41"/>
        <v>2.9</v>
      </c>
      <c r="AA114" s="10">
        <f t="shared" si="41"/>
        <v>5.8E-4</v>
      </c>
      <c r="AB114" s="10">
        <f t="shared" si="41"/>
        <v>1E-4</v>
      </c>
      <c r="AC114" s="10">
        <f t="shared" si="41"/>
        <v>27.684210526315724</v>
      </c>
      <c r="AD114" s="10">
        <f t="shared" si="41"/>
        <v>1E-4</v>
      </c>
      <c r="AE114" s="10">
        <f t="shared" si="41"/>
        <v>2.5999999999999977E-3</v>
      </c>
      <c r="AF114" s="10">
        <f t="shared" si="41"/>
        <v>5.0578947368420902E-3</v>
      </c>
      <c r="BW114" s="60">
        <v>42225</v>
      </c>
      <c r="BX114" s="250" t="s">
        <v>50</v>
      </c>
      <c r="BY114" s="252">
        <v>2680</v>
      </c>
      <c r="CA114" s="250"/>
    </row>
    <row r="115" spans="1:79" x14ac:dyDescent="0.2">
      <c r="A115" s="431">
        <v>42225.947923032407</v>
      </c>
      <c r="B115" s="176">
        <v>3090</v>
      </c>
      <c r="C115" s="39">
        <f t="shared" si="30"/>
        <v>78757920</v>
      </c>
      <c r="D115" s="39">
        <f t="shared" si="31"/>
        <v>88.336767736841935</v>
      </c>
      <c r="E115" s="61">
        <f t="shared" si="32"/>
        <v>1.893609842105263</v>
      </c>
      <c r="F115" s="61">
        <f t="shared" si="33"/>
        <v>0.11380984210526313</v>
      </c>
      <c r="G115" s="61">
        <f t="shared" si="34"/>
        <v>86.443157894736686</v>
      </c>
      <c r="H115" s="61">
        <v>1.5</v>
      </c>
      <c r="I115" s="10">
        <f t="shared" si="40"/>
        <v>1.0335157894736819</v>
      </c>
      <c r="J115" s="10">
        <f t="shared" si="40"/>
        <v>4.0000000000000002E-4</v>
      </c>
      <c r="K115" s="10">
        <f t="shared" si="40"/>
        <v>8.25894736842105E-4</v>
      </c>
      <c r="L115" s="10">
        <f t="shared" si="40"/>
        <v>7.4526315789473621E-2</v>
      </c>
      <c r="M115" s="10">
        <f t="shared" si="40"/>
        <v>1.4999999999999999E-4</v>
      </c>
      <c r="N115" s="10">
        <f t="shared" si="40"/>
        <v>4.2999999999999995E-5</v>
      </c>
      <c r="O115" s="10">
        <f t="shared" si="40"/>
        <v>49.705263157894642</v>
      </c>
      <c r="P115" s="10">
        <f t="shared" si="40"/>
        <v>1.1136842105263197E-3</v>
      </c>
      <c r="Q115" s="10">
        <f t="shared" si="40"/>
        <v>1.0282105263157912E-3</v>
      </c>
      <c r="R115" s="10">
        <f t="shared" si="41"/>
        <v>3.1368421052631605E-3</v>
      </c>
      <c r="S115" s="10">
        <f t="shared" si="41"/>
        <v>0.74628421052631788</v>
      </c>
      <c r="T115" s="10">
        <f t="shared" si="41"/>
        <v>1.5606315789473643E-3</v>
      </c>
      <c r="U115" s="10">
        <f t="shared" si="41"/>
        <v>6.1115789473684217</v>
      </c>
      <c r="V115" s="10">
        <f t="shared" si="41"/>
        <v>1.944105263157889E-2</v>
      </c>
      <c r="W115" s="10">
        <f t="shared" si="41"/>
        <v>8.0000000000000007E-5</v>
      </c>
      <c r="X115" s="10">
        <f t="shared" si="41"/>
        <v>1.5863157894736803E-3</v>
      </c>
      <c r="Y115" s="10">
        <f t="shared" si="41"/>
        <v>1.5410526315789504E-3</v>
      </c>
      <c r="Z115" s="10">
        <f t="shared" si="41"/>
        <v>2.9</v>
      </c>
      <c r="AA115" s="10">
        <f t="shared" si="41"/>
        <v>5.8E-4</v>
      </c>
      <c r="AB115" s="10">
        <f t="shared" si="41"/>
        <v>1E-4</v>
      </c>
      <c r="AC115" s="10">
        <f t="shared" si="41"/>
        <v>27.726315789473617</v>
      </c>
      <c r="AD115" s="10">
        <f t="shared" si="41"/>
        <v>1E-4</v>
      </c>
      <c r="AE115" s="10">
        <f t="shared" si="41"/>
        <v>2.5799999999999977E-3</v>
      </c>
      <c r="AF115" s="10">
        <f t="shared" si="41"/>
        <v>5.0168421052631425E-3</v>
      </c>
      <c r="BW115" s="60">
        <v>42225</v>
      </c>
      <c r="BX115" s="250" t="s">
        <v>51</v>
      </c>
      <c r="BY115" s="252">
        <v>2700</v>
      </c>
      <c r="CA115" s="250"/>
    </row>
    <row r="116" spans="1:79" x14ac:dyDescent="0.2">
      <c r="A116" s="431">
        <v>42225.958339756944</v>
      </c>
      <c r="B116" s="176">
        <v>3070</v>
      </c>
      <c r="C116" s="39">
        <f t="shared" si="30"/>
        <v>78248160.000000015</v>
      </c>
      <c r="D116" s="39">
        <f t="shared" si="31"/>
        <v>88.305049315789304</v>
      </c>
      <c r="E116" s="61">
        <f t="shared" si="32"/>
        <v>1.8608387894736838</v>
      </c>
      <c r="F116" s="61">
        <f t="shared" si="33"/>
        <v>0.11323878947368393</v>
      </c>
      <c r="G116" s="61">
        <f t="shared" si="34"/>
        <v>86.444210526315629</v>
      </c>
      <c r="H116" s="61">
        <v>1.5</v>
      </c>
      <c r="I116" s="10">
        <f t="shared" si="40"/>
        <v>1.0148210526315766</v>
      </c>
      <c r="J116" s="10">
        <f t="shared" si="40"/>
        <v>4.0000000000000002E-4</v>
      </c>
      <c r="K116" s="10">
        <f t="shared" si="40"/>
        <v>8.2652631578947341E-4</v>
      </c>
      <c r="L116" s="10">
        <f t="shared" si="40"/>
        <v>7.4368421052631514E-2</v>
      </c>
      <c r="M116" s="10">
        <f t="shared" si="40"/>
        <v>1.4999999999999999E-4</v>
      </c>
      <c r="N116" s="10">
        <f t="shared" si="40"/>
        <v>4.2999999999999995E-5</v>
      </c>
      <c r="O116" s="10">
        <f t="shared" si="40"/>
        <v>49.673684210526218</v>
      </c>
      <c r="P116" s="10">
        <f t="shared" si="40"/>
        <v>1.111578947368425E-3</v>
      </c>
      <c r="Q116" s="10">
        <f t="shared" si="40"/>
        <v>1.0369473684210544E-3</v>
      </c>
      <c r="R116" s="10">
        <f t="shared" si="41"/>
        <v>3.1157894736842133E-3</v>
      </c>
      <c r="S116" s="10">
        <f t="shared" si="41"/>
        <v>0.73277894736842319</v>
      </c>
      <c r="T116" s="10">
        <f t="shared" si="41"/>
        <v>1.5328421052631536E-3</v>
      </c>
      <c r="U116" s="10">
        <f t="shared" si="41"/>
        <v>6.1021052631578954</v>
      </c>
      <c r="V116" s="10">
        <f t="shared" si="41"/>
        <v>1.9134736842105204E-2</v>
      </c>
      <c r="W116" s="10">
        <f t="shared" si="41"/>
        <v>8.0000000000000007E-5</v>
      </c>
      <c r="X116" s="10">
        <f t="shared" si="41"/>
        <v>1.5884210526315749E-3</v>
      </c>
      <c r="Y116" s="10">
        <f t="shared" si="41"/>
        <v>1.5347368421052662E-3</v>
      </c>
      <c r="Z116" s="10">
        <f t="shared" si="41"/>
        <v>2.9</v>
      </c>
      <c r="AA116" s="10">
        <f t="shared" si="41"/>
        <v>5.8E-4</v>
      </c>
      <c r="AB116" s="10">
        <f t="shared" si="41"/>
        <v>1E-4</v>
      </c>
      <c r="AC116" s="10">
        <f t="shared" si="41"/>
        <v>27.76842105263151</v>
      </c>
      <c r="AD116" s="10">
        <f t="shared" si="41"/>
        <v>1E-4</v>
      </c>
      <c r="AE116" s="10">
        <f t="shared" si="41"/>
        <v>2.5599999999999976E-3</v>
      </c>
      <c r="AF116" s="10">
        <f t="shared" si="41"/>
        <v>4.9757894736841947E-3</v>
      </c>
      <c r="BW116" s="60">
        <v>42225</v>
      </c>
      <c r="BX116" s="250" t="s">
        <v>52</v>
      </c>
      <c r="BY116" s="252">
        <v>2720</v>
      </c>
      <c r="CA116" s="250"/>
    </row>
    <row r="117" spans="1:79" x14ac:dyDescent="0.2">
      <c r="A117" s="431">
        <v>42225.968756481481</v>
      </c>
      <c r="B117" s="176">
        <v>3020</v>
      </c>
      <c r="C117" s="39">
        <f t="shared" si="30"/>
        <v>76973760.000000015</v>
      </c>
      <c r="D117" s="39">
        <f t="shared" si="31"/>
        <v>88.273330894736674</v>
      </c>
      <c r="E117" s="61">
        <f t="shared" si="32"/>
        <v>1.8280677368421052</v>
      </c>
      <c r="F117" s="61">
        <f t="shared" si="33"/>
        <v>0.1126677368421054</v>
      </c>
      <c r="G117" s="61">
        <f t="shared" si="34"/>
        <v>86.445263157894573</v>
      </c>
      <c r="H117" s="61">
        <v>1.5</v>
      </c>
      <c r="I117" s="10">
        <f t="shared" si="40"/>
        <v>0.99612631578947131</v>
      </c>
      <c r="J117" s="10">
        <f t="shared" si="40"/>
        <v>4.0000000000000002E-4</v>
      </c>
      <c r="K117" s="10">
        <f t="shared" si="40"/>
        <v>8.2715789473684182E-4</v>
      </c>
      <c r="L117" s="10">
        <f t="shared" si="40"/>
        <v>7.4210526315789407E-2</v>
      </c>
      <c r="M117" s="10">
        <f t="shared" si="40"/>
        <v>1.4999999999999999E-4</v>
      </c>
      <c r="N117" s="10">
        <f t="shared" si="40"/>
        <v>4.2999999999999995E-5</v>
      </c>
      <c r="O117" s="10">
        <f t="shared" si="40"/>
        <v>49.642105263157795</v>
      </c>
      <c r="P117" s="10">
        <f t="shared" si="40"/>
        <v>1.1094736842105304E-3</v>
      </c>
      <c r="Q117" s="10">
        <f t="shared" si="40"/>
        <v>1.0456842105263176E-3</v>
      </c>
      <c r="R117" s="10">
        <f t="shared" si="41"/>
        <v>3.094736842105266E-3</v>
      </c>
      <c r="S117" s="10">
        <f t="shared" si="41"/>
        <v>0.71927368421052851</v>
      </c>
      <c r="T117" s="10">
        <f t="shared" si="41"/>
        <v>1.505052631578943E-3</v>
      </c>
      <c r="U117" s="10">
        <f t="shared" si="41"/>
        <v>6.0926315789473691</v>
      </c>
      <c r="V117" s="10">
        <f t="shared" si="41"/>
        <v>1.8828421052631519E-2</v>
      </c>
      <c r="W117" s="10">
        <f t="shared" si="41"/>
        <v>8.0000000000000007E-5</v>
      </c>
      <c r="X117" s="10">
        <f t="shared" si="41"/>
        <v>1.5905263157894695E-3</v>
      </c>
      <c r="Y117" s="10">
        <f t="shared" si="41"/>
        <v>1.5284210526315821E-3</v>
      </c>
      <c r="Z117" s="10">
        <f t="shared" si="41"/>
        <v>2.9</v>
      </c>
      <c r="AA117" s="10">
        <f t="shared" si="41"/>
        <v>5.8E-4</v>
      </c>
      <c r="AB117" s="10">
        <f t="shared" si="41"/>
        <v>1E-4</v>
      </c>
      <c r="AC117" s="10">
        <f t="shared" si="41"/>
        <v>27.810526315789403</v>
      </c>
      <c r="AD117" s="10">
        <f t="shared" si="41"/>
        <v>1E-4</v>
      </c>
      <c r="AE117" s="10">
        <f t="shared" si="41"/>
        <v>2.5399999999999976E-3</v>
      </c>
      <c r="AF117" s="10">
        <f t="shared" si="41"/>
        <v>4.934736842105247E-3</v>
      </c>
      <c r="BW117" s="60">
        <v>42225</v>
      </c>
      <c r="BX117" s="250" t="s">
        <v>53</v>
      </c>
      <c r="BY117" s="252">
        <v>2720</v>
      </c>
      <c r="CA117" s="250"/>
    </row>
    <row r="118" spans="1:79" x14ac:dyDescent="0.2">
      <c r="A118" s="431">
        <v>42225.979173206018</v>
      </c>
      <c r="B118" s="176">
        <v>3000</v>
      </c>
      <c r="C118" s="39">
        <f t="shared" si="30"/>
        <v>76464000</v>
      </c>
      <c r="D118" s="39">
        <f t="shared" si="31"/>
        <v>88.241612473684043</v>
      </c>
      <c r="E118" s="61">
        <f t="shared" si="32"/>
        <v>1.7952966842105265</v>
      </c>
      <c r="F118" s="61">
        <f t="shared" si="33"/>
        <v>0.11209668421052665</v>
      </c>
      <c r="G118" s="61">
        <f t="shared" si="34"/>
        <v>86.446315789473516</v>
      </c>
      <c r="H118" s="61">
        <v>1.5</v>
      </c>
      <c r="I118" s="10">
        <f t="shared" si="40"/>
        <v>0.97743157894736599</v>
      </c>
      <c r="J118" s="10">
        <f t="shared" si="40"/>
        <v>4.0000000000000002E-4</v>
      </c>
      <c r="K118" s="10">
        <f t="shared" si="40"/>
        <v>8.2778947368421024E-4</v>
      </c>
      <c r="L118" s="10">
        <f t="shared" si="40"/>
        <v>7.4052631578947301E-2</v>
      </c>
      <c r="M118" s="10">
        <f t="shared" si="40"/>
        <v>1.4999999999999999E-4</v>
      </c>
      <c r="N118" s="10">
        <f t="shared" si="40"/>
        <v>4.2999999999999995E-5</v>
      </c>
      <c r="O118" s="10">
        <f t="shared" si="40"/>
        <v>49.610526315789372</v>
      </c>
      <c r="P118" s="10">
        <f t="shared" si="40"/>
        <v>1.1073684210526358E-3</v>
      </c>
      <c r="Q118" s="10">
        <f t="shared" si="40"/>
        <v>1.0544210526315808E-3</v>
      </c>
      <c r="R118" s="10">
        <f t="shared" si="41"/>
        <v>3.0736842105263187E-3</v>
      </c>
      <c r="S118" s="10">
        <f t="shared" si="41"/>
        <v>0.70576842105263382</v>
      </c>
      <c r="T118" s="10">
        <f t="shared" si="41"/>
        <v>1.4772631578947324E-3</v>
      </c>
      <c r="U118" s="10">
        <f t="shared" si="41"/>
        <v>6.0831578947368428</v>
      </c>
      <c r="V118" s="10">
        <f t="shared" si="41"/>
        <v>1.8522105263157833E-2</v>
      </c>
      <c r="W118" s="10">
        <f t="shared" si="41"/>
        <v>8.0000000000000007E-5</v>
      </c>
      <c r="X118" s="10">
        <f t="shared" si="41"/>
        <v>1.5926315789473642E-3</v>
      </c>
      <c r="Y118" s="10">
        <f t="shared" si="41"/>
        <v>1.522105263157898E-3</v>
      </c>
      <c r="Z118" s="10">
        <f t="shared" si="41"/>
        <v>2.9</v>
      </c>
      <c r="AA118" s="10">
        <f t="shared" si="41"/>
        <v>5.8E-4</v>
      </c>
      <c r="AB118" s="10">
        <f t="shared" si="41"/>
        <v>1E-4</v>
      </c>
      <c r="AC118" s="10">
        <f t="shared" si="41"/>
        <v>27.852631578947296</v>
      </c>
      <c r="AD118" s="10">
        <f t="shared" si="41"/>
        <v>1E-4</v>
      </c>
      <c r="AE118" s="10">
        <f t="shared" si="41"/>
        <v>2.5199999999999975E-3</v>
      </c>
      <c r="AF118" s="10">
        <f t="shared" si="41"/>
        <v>4.8936842105262992E-3</v>
      </c>
      <c r="BW118" s="60">
        <v>42225</v>
      </c>
      <c r="BX118" s="250" t="s">
        <v>54</v>
      </c>
      <c r="BY118" s="252">
        <v>2740</v>
      </c>
      <c r="CA118" s="250"/>
    </row>
    <row r="119" spans="1:79" x14ac:dyDescent="0.2">
      <c r="A119" s="431">
        <v>42225.989589930556</v>
      </c>
      <c r="B119" s="176">
        <v>2980</v>
      </c>
      <c r="C119" s="39">
        <f t="shared" si="30"/>
        <v>75954240</v>
      </c>
      <c r="D119" s="39">
        <f t="shared" si="31"/>
        <v>88.209894052631398</v>
      </c>
      <c r="E119" s="61">
        <f t="shared" si="32"/>
        <v>1.762525631578947</v>
      </c>
      <c r="F119" s="61">
        <f t="shared" si="33"/>
        <v>0.11152563157894724</v>
      </c>
      <c r="G119" s="61">
        <f t="shared" si="34"/>
        <v>86.44736842105246</v>
      </c>
      <c r="H119" s="61">
        <v>1.5</v>
      </c>
      <c r="I119" s="10">
        <f t="shared" si="40"/>
        <v>0.95873684210526067</v>
      </c>
      <c r="J119" s="10">
        <f t="shared" si="40"/>
        <v>4.0000000000000002E-4</v>
      </c>
      <c r="K119" s="10">
        <f t="shared" si="40"/>
        <v>8.2842105263157865E-4</v>
      </c>
      <c r="L119" s="10">
        <f t="shared" si="40"/>
        <v>7.3894736842105194E-2</v>
      </c>
      <c r="M119" s="10">
        <f t="shared" si="40"/>
        <v>1.4999999999999999E-4</v>
      </c>
      <c r="N119" s="10">
        <f t="shared" si="40"/>
        <v>4.2999999999999995E-5</v>
      </c>
      <c r="O119" s="10">
        <f t="shared" si="40"/>
        <v>49.578947368420948</v>
      </c>
      <c r="P119" s="10">
        <f t="shared" si="40"/>
        <v>1.1052631578947411E-3</v>
      </c>
      <c r="Q119" s="10">
        <f t="shared" si="40"/>
        <v>1.063157894736844E-3</v>
      </c>
      <c r="R119" s="10">
        <f t="shared" si="41"/>
        <v>3.0526315789473715E-3</v>
      </c>
      <c r="S119" s="10">
        <f t="shared" si="41"/>
        <v>0.69226315789473913</v>
      </c>
      <c r="T119" s="10">
        <f t="shared" si="41"/>
        <v>1.4494736842105217E-3</v>
      </c>
      <c r="U119" s="10">
        <f t="shared" si="41"/>
        <v>6.0736842105263165</v>
      </c>
      <c r="V119" s="10">
        <f t="shared" si="41"/>
        <v>1.8215789473684147E-2</v>
      </c>
      <c r="W119" s="10">
        <f t="shared" si="41"/>
        <v>8.0000000000000007E-5</v>
      </c>
      <c r="X119" s="10">
        <f t="shared" si="41"/>
        <v>1.5947368421052588E-3</v>
      </c>
      <c r="Y119" s="10">
        <f t="shared" si="41"/>
        <v>1.5157894736842138E-3</v>
      </c>
      <c r="Z119" s="10">
        <f t="shared" si="41"/>
        <v>2.9</v>
      </c>
      <c r="AA119" s="10">
        <f t="shared" si="41"/>
        <v>5.8E-4</v>
      </c>
      <c r="AB119" s="10">
        <f t="shared" si="41"/>
        <v>1E-4</v>
      </c>
      <c r="AC119" s="10">
        <f t="shared" si="41"/>
        <v>27.894736842105189</v>
      </c>
      <c r="AD119" s="10">
        <f t="shared" si="41"/>
        <v>1E-4</v>
      </c>
      <c r="AE119" s="10">
        <f t="shared" si="41"/>
        <v>2.4999999999999974E-3</v>
      </c>
      <c r="AF119" s="10">
        <f t="shared" si="41"/>
        <v>4.8526315789473515E-3</v>
      </c>
      <c r="BW119" s="60">
        <v>42225</v>
      </c>
      <c r="BX119" s="250" t="s">
        <v>55</v>
      </c>
      <c r="BY119" s="252">
        <v>2760</v>
      </c>
      <c r="CA119" s="250"/>
    </row>
    <row r="120" spans="1:79" x14ac:dyDescent="0.2">
      <c r="A120" s="431">
        <v>42226.000006655093</v>
      </c>
      <c r="B120" s="176">
        <v>2980</v>
      </c>
      <c r="C120" s="39">
        <f t="shared" si="30"/>
        <v>75954240</v>
      </c>
      <c r="D120" s="39">
        <f t="shared" si="31"/>
        <v>88.178175631578782</v>
      </c>
      <c r="E120" s="61">
        <f t="shared" si="32"/>
        <v>1.7297545789473685</v>
      </c>
      <c r="F120" s="61">
        <f t="shared" si="33"/>
        <v>0.11095457894736871</v>
      </c>
      <c r="G120" s="61">
        <f t="shared" si="34"/>
        <v>86.448421052631403</v>
      </c>
      <c r="H120" s="61">
        <v>1.5</v>
      </c>
      <c r="I120" s="10">
        <f t="shared" si="40"/>
        <v>0.94004210526315535</v>
      </c>
      <c r="J120" s="10">
        <f t="shared" si="40"/>
        <v>4.0000000000000002E-4</v>
      </c>
      <c r="K120" s="10">
        <f t="shared" si="40"/>
        <v>8.2905263157894706E-4</v>
      </c>
      <c r="L120" s="10">
        <f t="shared" si="40"/>
        <v>7.3736842105263087E-2</v>
      </c>
      <c r="M120" s="10">
        <f t="shared" si="40"/>
        <v>1.4999999999999999E-4</v>
      </c>
      <c r="N120" s="10">
        <f t="shared" si="40"/>
        <v>4.2999999999999995E-5</v>
      </c>
      <c r="O120" s="10">
        <f t="shared" si="40"/>
        <v>49.547368421052525</v>
      </c>
      <c r="P120" s="10">
        <f t="shared" si="40"/>
        <v>1.1031578947368465E-3</v>
      </c>
      <c r="Q120" s="10">
        <f t="shared" si="40"/>
        <v>1.0718947368421072E-3</v>
      </c>
      <c r="R120" s="10">
        <f t="shared" si="41"/>
        <v>3.0315789473684242E-3</v>
      </c>
      <c r="S120" s="10">
        <f t="shared" si="41"/>
        <v>0.67875789473684445</v>
      </c>
      <c r="T120" s="10">
        <f t="shared" si="41"/>
        <v>1.4216842105263111E-3</v>
      </c>
      <c r="U120" s="10">
        <f t="shared" si="41"/>
        <v>6.0642105263157902</v>
      </c>
      <c r="V120" s="10">
        <f t="shared" si="41"/>
        <v>1.7909473684210461E-2</v>
      </c>
      <c r="W120" s="10">
        <f t="shared" si="41"/>
        <v>8.0000000000000007E-5</v>
      </c>
      <c r="X120" s="10">
        <f t="shared" si="41"/>
        <v>1.5968421052631535E-3</v>
      </c>
      <c r="Y120" s="10">
        <f t="shared" si="41"/>
        <v>1.5094736842105297E-3</v>
      </c>
      <c r="Z120" s="10">
        <f t="shared" si="41"/>
        <v>2.9</v>
      </c>
      <c r="AA120" s="10">
        <f t="shared" si="41"/>
        <v>5.8E-4</v>
      </c>
      <c r="AB120" s="10">
        <f t="shared" si="41"/>
        <v>1E-4</v>
      </c>
      <c r="AC120" s="10">
        <f t="shared" si="41"/>
        <v>27.936842105263082</v>
      </c>
      <c r="AD120" s="10">
        <f t="shared" si="41"/>
        <v>1E-4</v>
      </c>
      <c r="AE120" s="10">
        <f t="shared" si="41"/>
        <v>2.4799999999999974E-3</v>
      </c>
      <c r="AF120" s="10">
        <f t="shared" si="41"/>
        <v>4.8115789473684037E-3</v>
      </c>
      <c r="BW120" s="60">
        <v>42225</v>
      </c>
      <c r="BX120" s="250" t="s">
        <v>56</v>
      </c>
      <c r="BY120" s="252">
        <v>2770</v>
      </c>
      <c r="CA120" s="250"/>
    </row>
    <row r="121" spans="1:79" x14ac:dyDescent="0.2">
      <c r="A121" s="431">
        <v>42226.01042337963</v>
      </c>
      <c r="B121" s="176">
        <v>2940</v>
      </c>
      <c r="C121" s="39">
        <f t="shared" si="30"/>
        <v>74934720</v>
      </c>
      <c r="D121" s="39">
        <f t="shared" si="31"/>
        <v>88.146457210526137</v>
      </c>
      <c r="E121" s="61">
        <f t="shared" si="32"/>
        <v>1.6969835263157893</v>
      </c>
      <c r="F121" s="61">
        <f t="shared" si="33"/>
        <v>0.11038352631578952</v>
      </c>
      <c r="G121" s="61">
        <f t="shared" si="34"/>
        <v>86.449473684210346</v>
      </c>
      <c r="H121" s="61">
        <v>1.5</v>
      </c>
      <c r="I121" s="10">
        <f t="shared" si="40"/>
        <v>0.92134736842105003</v>
      </c>
      <c r="J121" s="10">
        <f t="shared" si="40"/>
        <v>4.0000000000000002E-4</v>
      </c>
      <c r="K121" s="10">
        <f t="shared" si="40"/>
        <v>8.2968421052631548E-4</v>
      </c>
      <c r="L121" s="10">
        <f t="shared" si="40"/>
        <v>7.357894736842098E-2</v>
      </c>
      <c r="M121" s="10">
        <f t="shared" si="40"/>
        <v>1.4999999999999999E-4</v>
      </c>
      <c r="N121" s="10">
        <f t="shared" si="40"/>
        <v>4.2999999999999995E-5</v>
      </c>
      <c r="O121" s="10">
        <f t="shared" si="40"/>
        <v>49.515789473684102</v>
      </c>
      <c r="P121" s="10">
        <f t="shared" si="40"/>
        <v>1.1010526315789518E-3</v>
      </c>
      <c r="Q121" s="10">
        <f t="shared" si="40"/>
        <v>1.0806315789473704E-3</v>
      </c>
      <c r="R121" s="10">
        <f t="shared" si="41"/>
        <v>3.0105263157894769E-3</v>
      </c>
      <c r="S121" s="10">
        <f t="shared" si="41"/>
        <v>0.66525263157894976</v>
      </c>
      <c r="T121" s="10">
        <f t="shared" si="41"/>
        <v>1.3938947368421005E-3</v>
      </c>
      <c r="U121" s="10">
        <f t="shared" si="41"/>
        <v>6.0547368421052639</v>
      </c>
      <c r="V121" s="10">
        <f t="shared" si="41"/>
        <v>1.7603157894736775E-2</v>
      </c>
      <c r="W121" s="10">
        <f t="shared" si="41"/>
        <v>8.0000000000000007E-5</v>
      </c>
      <c r="X121" s="10">
        <f t="shared" si="41"/>
        <v>1.5989473684210481E-3</v>
      </c>
      <c r="Y121" s="10">
        <f t="shared" si="41"/>
        <v>1.5031578947368456E-3</v>
      </c>
      <c r="Z121" s="10">
        <f t="shared" si="41"/>
        <v>2.9</v>
      </c>
      <c r="AA121" s="10">
        <f t="shared" si="41"/>
        <v>5.8E-4</v>
      </c>
      <c r="AB121" s="10">
        <f t="shared" si="41"/>
        <v>1E-4</v>
      </c>
      <c r="AC121" s="10">
        <f t="shared" si="41"/>
        <v>27.978947368420975</v>
      </c>
      <c r="AD121" s="10">
        <f t="shared" si="41"/>
        <v>1E-4</v>
      </c>
      <c r="AE121" s="10">
        <f t="shared" si="41"/>
        <v>2.4599999999999973E-3</v>
      </c>
      <c r="AF121" s="10">
        <f t="shared" si="41"/>
        <v>4.770526315789456E-3</v>
      </c>
      <c r="BW121" s="60">
        <v>42225</v>
      </c>
      <c r="BX121" s="250" t="s">
        <v>57</v>
      </c>
      <c r="BY121" s="252">
        <v>2770</v>
      </c>
      <c r="CA121" s="250"/>
    </row>
    <row r="122" spans="1:79" x14ac:dyDescent="0.2">
      <c r="A122" s="431">
        <v>42226.020840104167</v>
      </c>
      <c r="B122" s="176">
        <v>2900</v>
      </c>
      <c r="C122" s="39">
        <f t="shared" si="30"/>
        <v>73915200.000000015</v>
      </c>
      <c r="D122" s="39">
        <f t="shared" si="31"/>
        <v>88.114738789473492</v>
      </c>
      <c r="E122" s="61">
        <f t="shared" si="32"/>
        <v>1.6642124736842103</v>
      </c>
      <c r="F122" s="61">
        <f t="shared" si="33"/>
        <v>0.10981247368421054</v>
      </c>
      <c r="G122" s="61">
        <f t="shared" si="34"/>
        <v>86.45052631578929</v>
      </c>
      <c r="H122" s="61">
        <v>1.5</v>
      </c>
      <c r="I122" s="10">
        <f t="shared" si="40"/>
        <v>0.90265263157894471</v>
      </c>
      <c r="J122" s="10">
        <f t="shared" si="40"/>
        <v>4.0000000000000002E-4</v>
      </c>
      <c r="K122" s="10">
        <f t="shared" si="40"/>
        <v>8.3031578947368389E-4</v>
      </c>
      <c r="L122" s="10">
        <f t="shared" si="40"/>
        <v>7.3421052631578873E-2</v>
      </c>
      <c r="M122" s="10">
        <f t="shared" si="40"/>
        <v>1.4999999999999999E-4</v>
      </c>
      <c r="N122" s="10">
        <f t="shared" si="40"/>
        <v>4.2999999999999995E-5</v>
      </c>
      <c r="O122" s="10">
        <f t="shared" si="40"/>
        <v>49.484210526315678</v>
      </c>
      <c r="P122" s="10">
        <f t="shared" si="40"/>
        <v>1.0989473684210572E-3</v>
      </c>
      <c r="Q122" s="10">
        <f t="shared" si="40"/>
        <v>1.0893684210526336E-3</v>
      </c>
      <c r="R122" s="10">
        <f t="shared" si="41"/>
        <v>2.9894736842105297E-3</v>
      </c>
      <c r="S122" s="10">
        <f t="shared" si="41"/>
        <v>0.65174736842105507</v>
      </c>
      <c r="T122" s="10">
        <f t="shared" si="41"/>
        <v>1.3661052631578898E-3</v>
      </c>
      <c r="U122" s="10">
        <f t="shared" si="41"/>
        <v>6.0452631578947376</v>
      </c>
      <c r="V122" s="10">
        <f t="shared" si="41"/>
        <v>1.729684210526309E-2</v>
      </c>
      <c r="W122" s="10">
        <f t="shared" si="41"/>
        <v>8.0000000000000007E-5</v>
      </c>
      <c r="X122" s="10">
        <f t="shared" si="41"/>
        <v>1.6010526315789427E-3</v>
      </c>
      <c r="Y122" s="10">
        <f t="shared" si="41"/>
        <v>1.4968421052631614E-3</v>
      </c>
      <c r="Z122" s="10">
        <f t="shared" si="41"/>
        <v>2.9</v>
      </c>
      <c r="AA122" s="10">
        <f t="shared" si="41"/>
        <v>5.8E-4</v>
      </c>
      <c r="AB122" s="10">
        <f t="shared" si="41"/>
        <v>1E-4</v>
      </c>
      <c r="AC122" s="10">
        <f t="shared" si="41"/>
        <v>28.021052631578868</v>
      </c>
      <c r="AD122" s="10">
        <f t="shared" si="41"/>
        <v>1E-4</v>
      </c>
      <c r="AE122" s="10">
        <f t="shared" si="41"/>
        <v>2.4399999999999973E-3</v>
      </c>
      <c r="AF122" s="10">
        <f t="shared" si="41"/>
        <v>4.7294736842105082E-3</v>
      </c>
      <c r="BW122" s="60">
        <v>42225</v>
      </c>
      <c r="BX122" s="250" t="s">
        <v>58</v>
      </c>
      <c r="BY122" s="252">
        <v>2790</v>
      </c>
      <c r="CA122" s="250"/>
    </row>
    <row r="123" spans="1:79" x14ac:dyDescent="0.2">
      <c r="A123" s="431">
        <v>42226.031256828704</v>
      </c>
      <c r="B123" s="176">
        <v>2880</v>
      </c>
      <c r="C123" s="39">
        <f t="shared" si="30"/>
        <v>73405440</v>
      </c>
      <c r="D123" s="39">
        <f t="shared" si="31"/>
        <v>88.083020368420861</v>
      </c>
      <c r="E123" s="61">
        <f t="shared" si="32"/>
        <v>1.6314414210526313</v>
      </c>
      <c r="F123" s="61">
        <f t="shared" si="33"/>
        <v>0.10924142105263157</v>
      </c>
      <c r="G123" s="61">
        <f t="shared" si="34"/>
        <v>86.451578947368233</v>
      </c>
      <c r="H123" s="61">
        <v>1.5</v>
      </c>
      <c r="I123" s="10">
        <f t="shared" si="40"/>
        <v>0.88395789473683939</v>
      </c>
      <c r="J123" s="10">
        <f t="shared" si="40"/>
        <v>4.0000000000000002E-4</v>
      </c>
      <c r="K123" s="10">
        <f t="shared" si="40"/>
        <v>8.309473684210523E-4</v>
      </c>
      <c r="L123" s="10">
        <f t="shared" si="40"/>
        <v>7.3263157894736766E-2</v>
      </c>
      <c r="M123" s="10">
        <f t="shared" si="40"/>
        <v>1.4999999999999999E-4</v>
      </c>
      <c r="N123" s="10">
        <f t="shared" si="40"/>
        <v>4.2999999999999995E-5</v>
      </c>
      <c r="O123" s="10">
        <f t="shared" si="40"/>
        <v>49.452631578947255</v>
      </c>
      <c r="P123" s="10">
        <f t="shared" si="40"/>
        <v>1.0968421052631626E-3</v>
      </c>
      <c r="Q123" s="10">
        <f t="shared" si="40"/>
        <v>1.0981052631578968E-3</v>
      </c>
      <c r="R123" s="10">
        <f t="shared" si="41"/>
        <v>2.9684210526315824E-3</v>
      </c>
      <c r="S123" s="10">
        <f t="shared" si="41"/>
        <v>0.63824210526316039</v>
      </c>
      <c r="T123" s="10">
        <f t="shared" si="41"/>
        <v>1.3383157894736792E-3</v>
      </c>
      <c r="U123" s="10">
        <f t="shared" si="41"/>
        <v>6.0357894736842113</v>
      </c>
      <c r="V123" s="10">
        <f t="shared" si="41"/>
        <v>1.6990526315789404E-2</v>
      </c>
      <c r="W123" s="10">
        <f t="shared" si="41"/>
        <v>8.0000000000000007E-5</v>
      </c>
      <c r="X123" s="10">
        <f t="shared" si="41"/>
        <v>1.6031578947368374E-3</v>
      </c>
      <c r="Y123" s="10">
        <f t="shared" si="41"/>
        <v>1.4905263157894773E-3</v>
      </c>
      <c r="Z123" s="10">
        <f t="shared" si="41"/>
        <v>2.9</v>
      </c>
      <c r="AA123" s="10">
        <f t="shared" si="41"/>
        <v>5.8E-4</v>
      </c>
      <c r="AB123" s="10">
        <f t="shared" si="41"/>
        <v>1E-4</v>
      </c>
      <c r="AC123" s="10">
        <f t="shared" si="41"/>
        <v>28.063157894736761</v>
      </c>
      <c r="AD123" s="10">
        <f t="shared" si="41"/>
        <v>1E-4</v>
      </c>
      <c r="AE123" s="10">
        <f t="shared" si="41"/>
        <v>2.4199999999999972E-3</v>
      </c>
      <c r="AF123" s="10">
        <f t="shared" si="41"/>
        <v>4.6884210526315605E-3</v>
      </c>
      <c r="BW123" s="60">
        <v>42225</v>
      </c>
      <c r="BX123" s="250" t="s">
        <v>59</v>
      </c>
      <c r="BY123" s="252">
        <v>2850</v>
      </c>
      <c r="CA123" s="250"/>
    </row>
    <row r="124" spans="1:79" x14ac:dyDescent="0.2">
      <c r="A124" s="431">
        <v>42226.041673553242</v>
      </c>
      <c r="B124" s="176">
        <v>2870</v>
      </c>
      <c r="C124" s="39">
        <f t="shared" si="30"/>
        <v>73150560.000000015</v>
      </c>
      <c r="D124" s="39">
        <f t="shared" si="31"/>
        <v>88.051301947368216</v>
      </c>
      <c r="E124" s="61">
        <f t="shared" si="32"/>
        <v>1.5986703684210521</v>
      </c>
      <c r="F124" s="61">
        <f t="shared" si="33"/>
        <v>0.10867036842105238</v>
      </c>
      <c r="G124" s="61">
        <f t="shared" si="34"/>
        <v>86.452631578947177</v>
      </c>
      <c r="H124" s="61">
        <v>1.5</v>
      </c>
      <c r="I124" s="10">
        <f t="shared" ref="I124:X139" si="42">I123+(I$169-I$74)*(1/95)</f>
        <v>0.86526315789473407</v>
      </c>
      <c r="J124" s="10">
        <f t="shared" si="42"/>
        <v>4.0000000000000002E-4</v>
      </c>
      <c r="K124" s="10">
        <f t="shared" si="42"/>
        <v>8.3157894736842072E-4</v>
      </c>
      <c r="L124" s="10">
        <f t="shared" si="42"/>
        <v>7.3105263157894659E-2</v>
      </c>
      <c r="M124" s="10">
        <f t="shared" si="42"/>
        <v>1.4999999999999999E-4</v>
      </c>
      <c r="N124" s="10">
        <f t="shared" si="42"/>
        <v>4.2999999999999995E-5</v>
      </c>
      <c r="O124" s="10">
        <f t="shared" si="42"/>
        <v>49.421052631578831</v>
      </c>
      <c r="P124" s="10">
        <f t="shared" si="42"/>
        <v>1.0947368421052679E-3</v>
      </c>
      <c r="Q124" s="10">
        <f t="shared" si="42"/>
        <v>1.10684210526316E-3</v>
      </c>
      <c r="R124" s="10">
        <f t="shared" si="41"/>
        <v>2.9473684210526352E-3</v>
      </c>
      <c r="S124" s="10">
        <f t="shared" si="41"/>
        <v>0.6247368421052657</v>
      </c>
      <c r="T124" s="10">
        <f t="shared" si="41"/>
        <v>1.3105263157894686E-3</v>
      </c>
      <c r="U124" s="10">
        <f t="shared" si="41"/>
        <v>6.026315789473685</v>
      </c>
      <c r="V124" s="10">
        <f t="shared" si="41"/>
        <v>1.6684210526315718E-2</v>
      </c>
      <c r="W124" s="10">
        <f t="shared" si="41"/>
        <v>8.0000000000000007E-5</v>
      </c>
      <c r="X124" s="10">
        <f t="shared" si="41"/>
        <v>1.605263157894732E-3</v>
      </c>
      <c r="Y124" s="10">
        <f t="shared" si="41"/>
        <v>1.4842105263157932E-3</v>
      </c>
      <c r="Z124" s="10">
        <f t="shared" si="41"/>
        <v>2.9</v>
      </c>
      <c r="AA124" s="10">
        <f t="shared" si="41"/>
        <v>5.8E-4</v>
      </c>
      <c r="AB124" s="10">
        <f t="shared" si="41"/>
        <v>1E-4</v>
      </c>
      <c r="AC124" s="10">
        <f t="shared" si="41"/>
        <v>28.105263157894655</v>
      </c>
      <c r="AD124" s="10">
        <f t="shared" si="41"/>
        <v>1E-4</v>
      </c>
      <c r="AE124" s="10">
        <f t="shared" si="41"/>
        <v>2.3999999999999972E-3</v>
      </c>
      <c r="AF124" s="10">
        <f t="shared" si="41"/>
        <v>4.6473684210526127E-3</v>
      </c>
      <c r="BW124" s="60">
        <v>42225</v>
      </c>
      <c r="BX124" s="250" t="s">
        <v>60</v>
      </c>
      <c r="BY124" s="252">
        <v>2900</v>
      </c>
      <c r="CA124" s="250"/>
    </row>
    <row r="125" spans="1:79" x14ac:dyDescent="0.2">
      <c r="A125" s="431">
        <v>42226.052090277779</v>
      </c>
      <c r="B125" s="176">
        <v>2810</v>
      </c>
      <c r="C125" s="39">
        <f t="shared" si="30"/>
        <v>71621280</v>
      </c>
      <c r="D125" s="39">
        <f t="shared" si="31"/>
        <v>88.0195835263156</v>
      </c>
      <c r="E125" s="61">
        <f t="shared" si="32"/>
        <v>1.5658993157894734</v>
      </c>
      <c r="F125" s="61">
        <f t="shared" si="33"/>
        <v>0.10809931578947363</v>
      </c>
      <c r="G125" s="61">
        <f t="shared" si="34"/>
        <v>86.45368421052612</v>
      </c>
      <c r="H125" s="61">
        <v>1.5</v>
      </c>
      <c r="I125" s="10">
        <f t="shared" si="42"/>
        <v>0.84656842105262875</v>
      </c>
      <c r="J125" s="10">
        <f t="shared" si="42"/>
        <v>4.0000000000000002E-4</v>
      </c>
      <c r="K125" s="10">
        <f t="shared" si="42"/>
        <v>8.3221052631578913E-4</v>
      </c>
      <c r="L125" s="10">
        <f t="shared" si="42"/>
        <v>7.2947368421052552E-2</v>
      </c>
      <c r="M125" s="10">
        <f t="shared" si="42"/>
        <v>1.4999999999999999E-4</v>
      </c>
      <c r="N125" s="10">
        <f t="shared" si="42"/>
        <v>4.2999999999999995E-5</v>
      </c>
      <c r="O125" s="10">
        <f t="shared" si="42"/>
        <v>49.389473684210408</v>
      </c>
      <c r="P125" s="10">
        <f t="shared" si="42"/>
        <v>1.0926315789473733E-3</v>
      </c>
      <c r="Q125" s="10">
        <f t="shared" si="42"/>
        <v>1.1155789473684232E-3</v>
      </c>
      <c r="R125" s="10">
        <f t="shared" si="41"/>
        <v>2.9263157894736879E-3</v>
      </c>
      <c r="S125" s="10">
        <f t="shared" si="41"/>
        <v>0.61123157894737101</v>
      </c>
      <c r="T125" s="10">
        <f t="shared" si="41"/>
        <v>1.282736842105258E-3</v>
      </c>
      <c r="U125" s="10">
        <f t="shared" si="41"/>
        <v>6.0168421052631587</v>
      </c>
      <c r="V125" s="10">
        <f t="shared" si="41"/>
        <v>1.6377894736842032E-2</v>
      </c>
      <c r="W125" s="10">
        <f t="shared" si="41"/>
        <v>8.0000000000000007E-5</v>
      </c>
      <c r="X125" s="10">
        <f t="shared" si="41"/>
        <v>1.6073684210526267E-3</v>
      </c>
      <c r="Y125" s="10">
        <f t="shared" si="41"/>
        <v>1.477894736842109E-3</v>
      </c>
      <c r="Z125" s="10">
        <f t="shared" si="41"/>
        <v>2.9</v>
      </c>
      <c r="AA125" s="10">
        <f t="shared" si="41"/>
        <v>5.8E-4</v>
      </c>
      <c r="AB125" s="10">
        <f t="shared" si="41"/>
        <v>1E-4</v>
      </c>
      <c r="AC125" s="10">
        <f t="shared" si="41"/>
        <v>28.147368421052548</v>
      </c>
      <c r="AD125" s="10">
        <f t="shared" si="41"/>
        <v>1E-4</v>
      </c>
      <c r="AE125" s="10">
        <f t="shared" si="41"/>
        <v>2.3799999999999971E-3</v>
      </c>
      <c r="AF125" s="10">
        <f t="shared" si="41"/>
        <v>4.606315789473665E-3</v>
      </c>
      <c r="BW125" s="60">
        <v>42225</v>
      </c>
      <c r="BX125" s="250" t="s">
        <v>61</v>
      </c>
      <c r="BY125" s="252">
        <v>2900</v>
      </c>
      <c r="CA125" s="250"/>
    </row>
    <row r="126" spans="1:79" x14ac:dyDescent="0.2">
      <c r="A126" s="431">
        <v>42226.062507002316</v>
      </c>
      <c r="B126" s="176">
        <v>2790</v>
      </c>
      <c r="C126" s="39">
        <f t="shared" si="30"/>
        <v>71111520</v>
      </c>
      <c r="D126" s="39">
        <f t="shared" si="31"/>
        <v>87.987865105262969</v>
      </c>
      <c r="E126" s="61">
        <f t="shared" si="32"/>
        <v>1.5331282631578944</v>
      </c>
      <c r="F126" s="61">
        <f t="shared" si="33"/>
        <v>0.10752826315789465</v>
      </c>
      <c r="G126" s="61">
        <f t="shared" si="34"/>
        <v>86.454736842105063</v>
      </c>
      <c r="H126" s="61">
        <v>1.5</v>
      </c>
      <c r="I126" s="10">
        <f t="shared" si="42"/>
        <v>0.82787368421052343</v>
      </c>
      <c r="J126" s="10">
        <f t="shared" si="42"/>
        <v>4.0000000000000002E-4</v>
      </c>
      <c r="K126" s="10">
        <f t="shared" si="42"/>
        <v>8.3284210526315754E-4</v>
      </c>
      <c r="L126" s="10">
        <f t="shared" si="42"/>
        <v>7.2789473684210446E-2</v>
      </c>
      <c r="M126" s="10">
        <f t="shared" si="42"/>
        <v>1.4999999999999999E-4</v>
      </c>
      <c r="N126" s="10">
        <f t="shared" si="42"/>
        <v>4.2999999999999995E-5</v>
      </c>
      <c r="O126" s="10">
        <f t="shared" si="42"/>
        <v>49.357894736841985</v>
      </c>
      <c r="P126" s="10">
        <f t="shared" si="42"/>
        <v>1.0905263157894786E-3</v>
      </c>
      <c r="Q126" s="10">
        <f t="shared" si="42"/>
        <v>1.1243157894736864E-3</v>
      </c>
      <c r="R126" s="10">
        <f t="shared" si="41"/>
        <v>2.9052631578947406E-3</v>
      </c>
      <c r="S126" s="10">
        <f t="shared" si="41"/>
        <v>0.59772631578947633</v>
      </c>
      <c r="T126" s="10">
        <f t="shared" si="41"/>
        <v>1.2549473684210473E-3</v>
      </c>
      <c r="U126" s="10">
        <f t="shared" si="41"/>
        <v>6.0073684210526324</v>
      </c>
      <c r="V126" s="10">
        <f t="shared" si="41"/>
        <v>1.6071578947368347E-2</v>
      </c>
      <c r="W126" s="10">
        <f t="shared" si="41"/>
        <v>8.0000000000000007E-5</v>
      </c>
      <c r="X126" s="10">
        <f t="shared" si="41"/>
        <v>1.6094736842105213E-3</v>
      </c>
      <c r="Y126" s="10">
        <f t="shared" si="41"/>
        <v>1.4715789473684249E-3</v>
      </c>
      <c r="Z126" s="10">
        <f t="shared" si="41"/>
        <v>2.9</v>
      </c>
      <c r="AA126" s="10">
        <f t="shared" si="41"/>
        <v>5.8E-4</v>
      </c>
      <c r="AB126" s="10">
        <f t="shared" si="41"/>
        <v>1E-4</v>
      </c>
      <c r="AC126" s="10">
        <f t="shared" si="41"/>
        <v>28.189473684210441</v>
      </c>
      <c r="AD126" s="10">
        <f t="shared" si="41"/>
        <v>1E-4</v>
      </c>
      <c r="AE126" s="10">
        <f t="shared" si="41"/>
        <v>2.3599999999999971E-3</v>
      </c>
      <c r="AF126" s="10">
        <f t="shared" si="41"/>
        <v>4.5652631578947172E-3</v>
      </c>
      <c r="BW126" s="60">
        <v>42225</v>
      </c>
      <c r="BX126" s="250" t="s">
        <v>62</v>
      </c>
      <c r="BY126" s="252">
        <v>2900</v>
      </c>
      <c r="CA126" s="250"/>
    </row>
    <row r="127" spans="1:79" x14ac:dyDescent="0.2">
      <c r="A127" s="431">
        <v>42226.072923726853</v>
      </c>
      <c r="B127" s="176">
        <v>2790</v>
      </c>
      <c r="C127" s="39">
        <f t="shared" si="30"/>
        <v>71111520</v>
      </c>
      <c r="D127" s="39">
        <f t="shared" si="31"/>
        <v>87.956146684210324</v>
      </c>
      <c r="E127" s="61">
        <f t="shared" si="32"/>
        <v>1.5003572105263154</v>
      </c>
      <c r="F127" s="61">
        <f t="shared" si="33"/>
        <v>0.10695721052631568</v>
      </c>
      <c r="G127" s="61">
        <f t="shared" si="34"/>
        <v>86.455789473684007</v>
      </c>
      <c r="H127" s="61">
        <v>1.5</v>
      </c>
      <c r="I127" s="10">
        <f t="shared" si="42"/>
        <v>0.80917894736841811</v>
      </c>
      <c r="J127" s="10">
        <f t="shared" si="42"/>
        <v>4.0000000000000002E-4</v>
      </c>
      <c r="K127" s="10">
        <f t="shared" si="42"/>
        <v>8.3347368421052596E-4</v>
      </c>
      <c r="L127" s="10">
        <f t="shared" si="42"/>
        <v>7.2631578947368339E-2</v>
      </c>
      <c r="M127" s="10">
        <f t="shared" si="42"/>
        <v>1.4999999999999999E-4</v>
      </c>
      <c r="N127" s="10">
        <f t="shared" si="42"/>
        <v>4.2999999999999995E-5</v>
      </c>
      <c r="O127" s="10">
        <f t="shared" si="42"/>
        <v>49.326315789473561</v>
      </c>
      <c r="P127" s="10">
        <f t="shared" si="42"/>
        <v>1.088421052631584E-3</v>
      </c>
      <c r="Q127" s="10">
        <f t="shared" si="42"/>
        <v>1.1330526315789496E-3</v>
      </c>
      <c r="R127" s="10">
        <f t="shared" si="41"/>
        <v>2.8842105263157934E-3</v>
      </c>
      <c r="S127" s="10">
        <f t="shared" si="41"/>
        <v>0.58422105263158164</v>
      </c>
      <c r="T127" s="10">
        <f t="shared" si="41"/>
        <v>1.2271578947368367E-3</v>
      </c>
      <c r="U127" s="10">
        <f t="shared" si="41"/>
        <v>5.9978947368421061</v>
      </c>
      <c r="V127" s="10">
        <f t="shared" si="41"/>
        <v>1.5765263157894661E-2</v>
      </c>
      <c r="W127" s="10">
        <f t="shared" si="41"/>
        <v>8.0000000000000007E-5</v>
      </c>
      <c r="X127" s="10">
        <f t="shared" si="41"/>
        <v>1.6115789473684159E-3</v>
      </c>
      <c r="Y127" s="10">
        <f t="shared" si="41"/>
        <v>1.4652631578947408E-3</v>
      </c>
      <c r="Z127" s="10">
        <f t="shared" si="41"/>
        <v>2.9</v>
      </c>
      <c r="AA127" s="10">
        <f t="shared" si="41"/>
        <v>5.8E-4</v>
      </c>
      <c r="AB127" s="10">
        <f t="shared" si="41"/>
        <v>1E-4</v>
      </c>
      <c r="AC127" s="10">
        <f t="shared" si="41"/>
        <v>28.231578947368334</v>
      </c>
      <c r="AD127" s="10">
        <f t="shared" si="41"/>
        <v>1E-4</v>
      </c>
      <c r="AE127" s="10">
        <f t="shared" si="41"/>
        <v>2.339999999999997E-3</v>
      </c>
      <c r="AF127" s="10">
        <f t="shared" si="41"/>
        <v>4.5242105263157695E-3</v>
      </c>
      <c r="BW127" s="60">
        <v>42225</v>
      </c>
      <c r="BX127" s="250" t="s">
        <v>63</v>
      </c>
      <c r="BY127" s="252">
        <v>2920</v>
      </c>
      <c r="CA127" s="250"/>
    </row>
    <row r="128" spans="1:79" x14ac:dyDescent="0.2">
      <c r="A128" s="431">
        <v>42226.083340451391</v>
      </c>
      <c r="B128" s="176">
        <v>2760</v>
      </c>
      <c r="C128" s="39">
        <f t="shared" si="30"/>
        <v>70346880</v>
      </c>
      <c r="D128" s="39">
        <f t="shared" si="31"/>
        <v>87.924428263157679</v>
      </c>
      <c r="E128" s="61">
        <f t="shared" si="32"/>
        <v>1.4675861578947369</v>
      </c>
      <c r="F128" s="61">
        <f t="shared" si="33"/>
        <v>0.10638615789473715</v>
      </c>
      <c r="G128" s="61">
        <f t="shared" si="34"/>
        <v>86.45684210526295</v>
      </c>
      <c r="H128" s="61">
        <v>1.5</v>
      </c>
      <c r="I128" s="10">
        <f t="shared" si="42"/>
        <v>0.79048421052631279</v>
      </c>
      <c r="J128" s="10">
        <f t="shared" si="42"/>
        <v>4.0000000000000002E-4</v>
      </c>
      <c r="K128" s="10">
        <f t="shared" si="42"/>
        <v>8.3410526315789437E-4</v>
      </c>
      <c r="L128" s="10">
        <f t="shared" si="42"/>
        <v>7.2473684210526232E-2</v>
      </c>
      <c r="M128" s="10">
        <f t="shared" si="42"/>
        <v>1.4999999999999999E-4</v>
      </c>
      <c r="N128" s="10">
        <f t="shared" si="42"/>
        <v>4.2999999999999995E-5</v>
      </c>
      <c r="O128" s="10">
        <f t="shared" si="42"/>
        <v>49.294736842105138</v>
      </c>
      <c r="P128" s="10">
        <f t="shared" si="42"/>
        <v>1.0863157894736894E-3</v>
      </c>
      <c r="Q128" s="10">
        <f t="shared" si="42"/>
        <v>1.1417894736842128E-3</v>
      </c>
      <c r="R128" s="10">
        <f t="shared" si="42"/>
        <v>2.8631578947368461E-3</v>
      </c>
      <c r="S128" s="10">
        <f t="shared" si="42"/>
        <v>0.57071578947368695</v>
      </c>
      <c r="T128" s="10">
        <f t="shared" si="42"/>
        <v>1.1993684210526261E-3</v>
      </c>
      <c r="U128" s="10">
        <f t="shared" si="42"/>
        <v>5.9884210526315798</v>
      </c>
      <c r="V128" s="10">
        <f t="shared" si="42"/>
        <v>1.5458947368420977E-2</v>
      </c>
      <c r="W128" s="10">
        <f t="shared" si="42"/>
        <v>8.0000000000000007E-5</v>
      </c>
      <c r="X128" s="10">
        <f t="shared" si="42"/>
        <v>1.6136842105263106E-3</v>
      </c>
      <c r="Y128" s="10">
        <f t="shared" ref="Y128:AF143" si="43">Y127+(Y$169-Y$74)*(1/95)</f>
        <v>1.4589473684210566E-3</v>
      </c>
      <c r="Z128" s="10">
        <f t="shared" si="43"/>
        <v>2.9</v>
      </c>
      <c r="AA128" s="10">
        <f t="shared" si="43"/>
        <v>5.8E-4</v>
      </c>
      <c r="AB128" s="10">
        <f t="shared" si="43"/>
        <v>1E-4</v>
      </c>
      <c r="AC128" s="10">
        <f t="shared" si="43"/>
        <v>28.273684210526227</v>
      </c>
      <c r="AD128" s="10">
        <f t="shared" si="43"/>
        <v>1E-4</v>
      </c>
      <c r="AE128" s="10">
        <f t="shared" si="43"/>
        <v>2.319999999999997E-3</v>
      </c>
      <c r="AF128" s="10">
        <f t="shared" si="43"/>
        <v>4.4831578947368217E-3</v>
      </c>
      <c r="BW128" s="60">
        <v>42225</v>
      </c>
      <c r="BX128" s="250" t="s">
        <v>64</v>
      </c>
      <c r="BY128" s="252">
        <v>2920</v>
      </c>
      <c r="CA128" s="250"/>
    </row>
    <row r="129" spans="1:79" x14ac:dyDescent="0.2">
      <c r="A129" s="431">
        <v>42226.093757175928</v>
      </c>
      <c r="B129" s="176">
        <v>2760</v>
      </c>
      <c r="C129" s="39">
        <f t="shared" si="30"/>
        <v>70346880</v>
      </c>
      <c r="D129" s="39">
        <f t="shared" si="31"/>
        <v>87.892709842105049</v>
      </c>
      <c r="E129" s="61">
        <f t="shared" si="32"/>
        <v>1.4348151052631573</v>
      </c>
      <c r="F129" s="61">
        <f t="shared" si="33"/>
        <v>0.10581510526315752</v>
      </c>
      <c r="G129" s="61">
        <f t="shared" si="34"/>
        <v>86.457894736841894</v>
      </c>
      <c r="H129" s="61">
        <v>1.5</v>
      </c>
      <c r="I129" s="10">
        <f t="shared" si="42"/>
        <v>0.77178947368420747</v>
      </c>
      <c r="J129" s="10">
        <f t="shared" si="42"/>
        <v>4.0000000000000002E-4</v>
      </c>
      <c r="K129" s="10">
        <f t="shared" si="42"/>
        <v>8.3473684210526279E-4</v>
      </c>
      <c r="L129" s="10">
        <f t="shared" si="42"/>
        <v>7.2315789473684125E-2</v>
      </c>
      <c r="M129" s="10">
        <f t="shared" si="42"/>
        <v>1.4999999999999999E-4</v>
      </c>
      <c r="N129" s="10">
        <f t="shared" si="42"/>
        <v>4.2999999999999995E-5</v>
      </c>
      <c r="O129" s="10">
        <f t="shared" si="42"/>
        <v>49.263157894736715</v>
      </c>
      <c r="P129" s="10">
        <f t="shared" si="42"/>
        <v>1.0842105263157947E-3</v>
      </c>
      <c r="Q129" s="10">
        <f t="shared" si="42"/>
        <v>1.150526315789476E-3</v>
      </c>
      <c r="R129" s="10">
        <f t="shared" si="42"/>
        <v>2.8421052631578988E-3</v>
      </c>
      <c r="S129" s="10">
        <f t="shared" si="42"/>
        <v>0.55721052631579226</v>
      </c>
      <c r="T129" s="10">
        <f t="shared" si="42"/>
        <v>1.1715789473684154E-3</v>
      </c>
      <c r="U129" s="10">
        <f t="shared" si="42"/>
        <v>5.9789473684210535</v>
      </c>
      <c r="V129" s="10">
        <f t="shared" si="42"/>
        <v>1.5152631578947293E-2</v>
      </c>
      <c r="W129" s="10">
        <f t="shared" si="42"/>
        <v>8.0000000000000007E-5</v>
      </c>
      <c r="X129" s="10">
        <f t="shared" si="42"/>
        <v>1.6157894736842052E-3</v>
      </c>
      <c r="Y129" s="10">
        <f t="shared" si="43"/>
        <v>1.4526315789473725E-3</v>
      </c>
      <c r="Z129" s="10">
        <f t="shared" si="43"/>
        <v>2.9</v>
      </c>
      <c r="AA129" s="10">
        <f t="shared" si="43"/>
        <v>5.8E-4</v>
      </c>
      <c r="AB129" s="10">
        <f t="shared" si="43"/>
        <v>1E-4</v>
      </c>
      <c r="AC129" s="10">
        <f t="shared" si="43"/>
        <v>28.31578947368412</v>
      </c>
      <c r="AD129" s="10">
        <f t="shared" si="43"/>
        <v>1E-4</v>
      </c>
      <c r="AE129" s="10">
        <f t="shared" si="43"/>
        <v>2.2999999999999969E-3</v>
      </c>
      <c r="AF129" s="10">
        <f t="shared" si="43"/>
        <v>4.442105263157874E-3</v>
      </c>
      <c r="BW129" s="60">
        <v>42225</v>
      </c>
      <c r="BX129" s="250" t="s">
        <v>65</v>
      </c>
      <c r="BY129" s="252">
        <v>2980</v>
      </c>
      <c r="CA129" s="250"/>
    </row>
    <row r="130" spans="1:79" x14ac:dyDescent="0.2">
      <c r="A130" s="431">
        <v>42226.104173900465</v>
      </c>
      <c r="B130" s="176">
        <v>2720</v>
      </c>
      <c r="C130" s="39">
        <f t="shared" si="30"/>
        <v>69327360</v>
      </c>
      <c r="D130" s="39">
        <f t="shared" si="31"/>
        <v>87.860991421052418</v>
      </c>
      <c r="E130" s="61">
        <f t="shared" si="32"/>
        <v>1.4020440526315785</v>
      </c>
      <c r="F130" s="61">
        <f t="shared" si="33"/>
        <v>0.10524405263157877</v>
      </c>
      <c r="G130" s="61">
        <f t="shared" si="34"/>
        <v>86.458947368420837</v>
      </c>
      <c r="H130" s="61">
        <v>1.5</v>
      </c>
      <c r="I130" s="10">
        <f t="shared" si="42"/>
        <v>0.75309473684210215</v>
      </c>
      <c r="J130" s="10">
        <f t="shared" si="42"/>
        <v>4.0000000000000002E-4</v>
      </c>
      <c r="K130" s="10">
        <f t="shared" si="42"/>
        <v>8.353684210526312E-4</v>
      </c>
      <c r="L130" s="10">
        <f t="shared" si="42"/>
        <v>7.2157894736842018E-2</v>
      </c>
      <c r="M130" s="10">
        <f t="shared" si="42"/>
        <v>1.4999999999999999E-4</v>
      </c>
      <c r="N130" s="10">
        <f t="shared" si="42"/>
        <v>4.2999999999999995E-5</v>
      </c>
      <c r="O130" s="10">
        <f t="shared" si="42"/>
        <v>49.231578947368291</v>
      </c>
      <c r="P130" s="10">
        <f t="shared" si="42"/>
        <v>1.0821052631579001E-3</v>
      </c>
      <c r="Q130" s="10">
        <f t="shared" si="42"/>
        <v>1.1592631578947392E-3</v>
      </c>
      <c r="R130" s="10">
        <f t="shared" si="42"/>
        <v>2.8210526315789516E-3</v>
      </c>
      <c r="S130" s="10">
        <f t="shared" si="42"/>
        <v>0.54370526315789758</v>
      </c>
      <c r="T130" s="10">
        <f t="shared" si="42"/>
        <v>1.1437894736842048E-3</v>
      </c>
      <c r="U130" s="10">
        <f t="shared" si="42"/>
        <v>5.9694736842105272</v>
      </c>
      <c r="V130" s="10">
        <f t="shared" si="42"/>
        <v>1.4846315789473609E-2</v>
      </c>
      <c r="W130" s="10">
        <f t="shared" si="42"/>
        <v>8.0000000000000007E-5</v>
      </c>
      <c r="X130" s="10">
        <f t="shared" si="42"/>
        <v>1.6178947368420999E-3</v>
      </c>
      <c r="Y130" s="10">
        <f t="shared" si="43"/>
        <v>1.4463157894736883E-3</v>
      </c>
      <c r="Z130" s="10">
        <f t="shared" si="43"/>
        <v>2.9</v>
      </c>
      <c r="AA130" s="10">
        <f t="shared" si="43"/>
        <v>5.8E-4</v>
      </c>
      <c r="AB130" s="10">
        <f t="shared" si="43"/>
        <v>1E-4</v>
      </c>
      <c r="AC130" s="10">
        <f t="shared" si="43"/>
        <v>28.357894736842013</v>
      </c>
      <c r="AD130" s="10">
        <f t="shared" si="43"/>
        <v>1E-4</v>
      </c>
      <c r="AE130" s="10">
        <f t="shared" si="43"/>
        <v>2.2799999999999969E-3</v>
      </c>
      <c r="AF130" s="10">
        <f t="shared" si="43"/>
        <v>4.4010526315789262E-3</v>
      </c>
      <c r="BW130" s="60">
        <v>42225</v>
      </c>
      <c r="BX130" s="250" t="s">
        <v>66</v>
      </c>
      <c r="BY130" s="252">
        <v>2980</v>
      </c>
      <c r="CA130" s="250"/>
    </row>
    <row r="131" spans="1:79" x14ac:dyDescent="0.2">
      <c r="A131" s="431">
        <v>42226.114590625002</v>
      </c>
      <c r="B131" s="176">
        <v>2680</v>
      </c>
      <c r="C131" s="39">
        <f t="shared" si="30"/>
        <v>68307840</v>
      </c>
      <c r="D131" s="39">
        <f t="shared" si="31"/>
        <v>87.829272999999787</v>
      </c>
      <c r="E131" s="61">
        <f t="shared" si="32"/>
        <v>1.3692729999999995</v>
      </c>
      <c r="F131" s="61">
        <f t="shared" si="33"/>
        <v>0.10467299999999979</v>
      </c>
      <c r="G131" s="61">
        <f t="shared" si="34"/>
        <v>86.459999999999781</v>
      </c>
      <c r="H131" s="61">
        <v>1.5</v>
      </c>
      <c r="I131" s="10">
        <f t="shared" si="42"/>
        <v>0.73439999999999683</v>
      </c>
      <c r="J131" s="10">
        <f t="shared" si="42"/>
        <v>4.0000000000000002E-4</v>
      </c>
      <c r="K131" s="10">
        <f t="shared" si="42"/>
        <v>8.3599999999999961E-4</v>
      </c>
      <c r="L131" s="10">
        <f t="shared" si="42"/>
        <v>7.1999999999999911E-2</v>
      </c>
      <c r="M131" s="10">
        <f t="shared" si="42"/>
        <v>1.4999999999999999E-4</v>
      </c>
      <c r="N131" s="10">
        <f t="shared" si="42"/>
        <v>4.2999999999999995E-5</v>
      </c>
      <c r="O131" s="10">
        <f t="shared" si="42"/>
        <v>49.199999999999868</v>
      </c>
      <c r="P131" s="10">
        <f t="shared" si="42"/>
        <v>1.0800000000000054E-3</v>
      </c>
      <c r="Q131" s="10">
        <f t="shared" si="42"/>
        <v>1.1680000000000024E-3</v>
      </c>
      <c r="R131" s="10">
        <f t="shared" si="42"/>
        <v>2.8000000000000043E-3</v>
      </c>
      <c r="S131" s="10">
        <f t="shared" si="42"/>
        <v>0.53020000000000289</v>
      </c>
      <c r="T131" s="10">
        <f t="shared" si="42"/>
        <v>1.1159999999999942E-3</v>
      </c>
      <c r="U131" s="10">
        <f t="shared" si="42"/>
        <v>5.9600000000000009</v>
      </c>
      <c r="V131" s="10">
        <f t="shared" si="42"/>
        <v>1.4539999999999925E-2</v>
      </c>
      <c r="W131" s="10">
        <f t="shared" si="42"/>
        <v>8.0000000000000007E-5</v>
      </c>
      <c r="X131" s="10">
        <f t="shared" si="42"/>
        <v>1.6199999999999945E-3</v>
      </c>
      <c r="Y131" s="10">
        <f t="shared" si="43"/>
        <v>1.4400000000000042E-3</v>
      </c>
      <c r="Z131" s="10">
        <f t="shared" si="43"/>
        <v>2.9</v>
      </c>
      <c r="AA131" s="10">
        <f t="shared" si="43"/>
        <v>5.8E-4</v>
      </c>
      <c r="AB131" s="10">
        <f t="shared" si="43"/>
        <v>1E-4</v>
      </c>
      <c r="AC131" s="10">
        <f t="shared" si="43"/>
        <v>28.399999999999906</v>
      </c>
      <c r="AD131" s="10">
        <f t="shared" si="43"/>
        <v>1E-4</v>
      </c>
      <c r="AE131" s="10">
        <f t="shared" si="43"/>
        <v>2.2599999999999968E-3</v>
      </c>
      <c r="AF131" s="10">
        <f t="shared" si="43"/>
        <v>4.3599999999999785E-3</v>
      </c>
      <c r="BW131" s="60">
        <v>42225</v>
      </c>
      <c r="BX131" s="250" t="s">
        <v>67</v>
      </c>
      <c r="BY131" s="252">
        <v>3000</v>
      </c>
      <c r="CA131" s="250"/>
    </row>
    <row r="132" spans="1:79" x14ac:dyDescent="0.2">
      <c r="A132" s="431">
        <v>42226.125007349539</v>
      </c>
      <c r="B132" s="176">
        <v>2630</v>
      </c>
      <c r="C132" s="39">
        <f t="shared" si="30"/>
        <v>67033440</v>
      </c>
      <c r="D132" s="39">
        <f t="shared" si="31"/>
        <v>87.797554578947128</v>
      </c>
      <c r="E132" s="61">
        <f t="shared" si="32"/>
        <v>1.3365019473684205</v>
      </c>
      <c r="F132" s="61">
        <f t="shared" si="33"/>
        <v>0.10410194736842082</v>
      </c>
      <c r="G132" s="61">
        <f t="shared" si="34"/>
        <v>86.461052631578724</v>
      </c>
      <c r="H132" s="61">
        <v>1.5</v>
      </c>
      <c r="I132" s="10">
        <f t="shared" si="42"/>
        <v>0.71570526315789151</v>
      </c>
      <c r="J132" s="10">
        <f t="shared" si="42"/>
        <v>4.0000000000000002E-4</v>
      </c>
      <c r="K132" s="10">
        <f t="shared" si="42"/>
        <v>8.3663157894736803E-4</v>
      </c>
      <c r="L132" s="10">
        <f t="shared" si="42"/>
        <v>7.1842105263157804E-2</v>
      </c>
      <c r="M132" s="10">
        <f t="shared" si="42"/>
        <v>1.4999999999999999E-4</v>
      </c>
      <c r="N132" s="10">
        <f t="shared" si="42"/>
        <v>4.2999999999999995E-5</v>
      </c>
      <c r="O132" s="10">
        <f t="shared" si="42"/>
        <v>49.168421052631444</v>
      </c>
      <c r="P132" s="10">
        <f t="shared" si="42"/>
        <v>1.0778947368421108E-3</v>
      </c>
      <c r="Q132" s="10">
        <f t="shared" si="42"/>
        <v>1.1767368421052656E-3</v>
      </c>
      <c r="R132" s="10">
        <f t="shared" si="42"/>
        <v>2.778947368421057E-3</v>
      </c>
      <c r="S132" s="10">
        <f t="shared" si="42"/>
        <v>0.5166947368421082</v>
      </c>
      <c r="T132" s="10">
        <f t="shared" si="42"/>
        <v>1.0882105263157835E-3</v>
      </c>
      <c r="U132" s="10">
        <f t="shared" si="42"/>
        <v>5.9505263157894746</v>
      </c>
      <c r="V132" s="10">
        <f t="shared" si="42"/>
        <v>1.423368421052624E-2</v>
      </c>
      <c r="W132" s="10">
        <f t="shared" si="42"/>
        <v>8.0000000000000007E-5</v>
      </c>
      <c r="X132" s="10">
        <f t="shared" si="42"/>
        <v>1.6221052631578891E-3</v>
      </c>
      <c r="Y132" s="10">
        <f t="shared" si="43"/>
        <v>1.4336842105263201E-3</v>
      </c>
      <c r="Z132" s="10">
        <f t="shared" si="43"/>
        <v>2.9</v>
      </c>
      <c r="AA132" s="10">
        <f t="shared" si="43"/>
        <v>5.8E-4</v>
      </c>
      <c r="AB132" s="10">
        <f t="shared" si="43"/>
        <v>1E-4</v>
      </c>
      <c r="AC132" s="10">
        <f t="shared" si="43"/>
        <v>28.442105263157799</v>
      </c>
      <c r="AD132" s="10">
        <f t="shared" si="43"/>
        <v>1E-4</v>
      </c>
      <c r="AE132" s="10">
        <f t="shared" si="43"/>
        <v>2.2399999999999968E-3</v>
      </c>
      <c r="AF132" s="10">
        <f t="shared" si="43"/>
        <v>4.3189473684210307E-3</v>
      </c>
      <c r="BW132" s="60">
        <v>42225</v>
      </c>
      <c r="BX132" s="250" t="s">
        <v>68</v>
      </c>
      <c r="BY132" s="252">
        <v>2980</v>
      </c>
      <c r="CA132" s="250"/>
    </row>
    <row r="133" spans="1:79" x14ac:dyDescent="0.2">
      <c r="A133" s="431">
        <v>42226.135424074077</v>
      </c>
      <c r="B133" s="176">
        <v>2630</v>
      </c>
      <c r="C133" s="39">
        <f t="shared" ref="C133:C196" si="44">B133*0.02832*15*60*1000</f>
        <v>67033440</v>
      </c>
      <c r="D133" s="39">
        <f t="shared" ref="D133:D196" si="45">SUM(I133:AF133)</f>
        <v>87.765836157894512</v>
      </c>
      <c r="E133" s="61">
        <f t="shared" ref="E133:E196" si="46">SUM(I133:N133,P133:T133,V133:Y133,AA133:AB133,AD133:AF133)</f>
        <v>1.3037308947368413</v>
      </c>
      <c r="F133" s="61">
        <f t="shared" ref="F133:F196" si="47">E133-I133-S133</f>
        <v>0.10353089473684163</v>
      </c>
      <c r="G133" s="61">
        <f t="shared" ref="G133:G196" si="48">O133+U133+Z133+AC133</f>
        <v>86.462105263157667</v>
      </c>
      <c r="H133" s="61">
        <v>1.5</v>
      </c>
      <c r="I133" s="10">
        <f t="shared" si="42"/>
        <v>0.69701052631578619</v>
      </c>
      <c r="J133" s="10">
        <f t="shared" si="42"/>
        <v>4.0000000000000002E-4</v>
      </c>
      <c r="K133" s="10">
        <f t="shared" si="42"/>
        <v>8.3726315789473644E-4</v>
      </c>
      <c r="L133" s="10">
        <f t="shared" si="42"/>
        <v>7.1684210526315698E-2</v>
      </c>
      <c r="M133" s="10">
        <f t="shared" si="42"/>
        <v>1.4999999999999999E-4</v>
      </c>
      <c r="N133" s="10">
        <f t="shared" si="42"/>
        <v>4.2999999999999995E-5</v>
      </c>
      <c r="O133" s="10">
        <f t="shared" si="42"/>
        <v>49.136842105263021</v>
      </c>
      <c r="P133" s="10">
        <f t="shared" si="42"/>
        <v>1.0757894736842162E-3</v>
      </c>
      <c r="Q133" s="10">
        <f t="shared" si="42"/>
        <v>1.1854736842105288E-3</v>
      </c>
      <c r="R133" s="10">
        <f t="shared" si="42"/>
        <v>2.7578947368421098E-3</v>
      </c>
      <c r="S133" s="10">
        <f t="shared" si="42"/>
        <v>0.50318947368421352</v>
      </c>
      <c r="T133" s="10">
        <f t="shared" si="42"/>
        <v>1.0604210526315729E-3</v>
      </c>
      <c r="U133" s="10">
        <f t="shared" si="42"/>
        <v>5.9410526315789483</v>
      </c>
      <c r="V133" s="10">
        <f t="shared" si="42"/>
        <v>1.3927368421052556E-2</v>
      </c>
      <c r="W133" s="10">
        <f t="shared" si="42"/>
        <v>8.0000000000000007E-5</v>
      </c>
      <c r="X133" s="10">
        <f t="shared" si="42"/>
        <v>1.6242105263157838E-3</v>
      </c>
      <c r="Y133" s="10">
        <f t="shared" si="43"/>
        <v>1.4273684210526359E-3</v>
      </c>
      <c r="Z133" s="10">
        <f t="shared" si="43"/>
        <v>2.9</v>
      </c>
      <c r="AA133" s="10">
        <f t="shared" si="43"/>
        <v>5.8E-4</v>
      </c>
      <c r="AB133" s="10">
        <f t="shared" si="43"/>
        <v>1E-4</v>
      </c>
      <c r="AC133" s="10">
        <f t="shared" si="43"/>
        <v>28.484210526315692</v>
      </c>
      <c r="AD133" s="10">
        <f t="shared" si="43"/>
        <v>1E-4</v>
      </c>
      <c r="AE133" s="10">
        <f t="shared" si="43"/>
        <v>2.2199999999999967E-3</v>
      </c>
      <c r="AF133" s="10">
        <f t="shared" si="43"/>
        <v>4.277894736842083E-3</v>
      </c>
      <c r="BW133" s="60">
        <v>42225</v>
      </c>
      <c r="BX133" s="250" t="s">
        <v>69</v>
      </c>
      <c r="BY133" s="252">
        <v>3000</v>
      </c>
      <c r="CA133" s="250"/>
    </row>
    <row r="134" spans="1:79" x14ac:dyDescent="0.2">
      <c r="A134" s="431">
        <v>42226.145840798614</v>
      </c>
      <c r="B134" s="176">
        <v>2630</v>
      </c>
      <c r="C134" s="39">
        <f t="shared" si="44"/>
        <v>67033440</v>
      </c>
      <c r="D134" s="39">
        <f t="shared" si="45"/>
        <v>87.734117736841867</v>
      </c>
      <c r="E134" s="61">
        <f t="shared" si="46"/>
        <v>1.2709598421052626</v>
      </c>
      <c r="F134" s="61">
        <f t="shared" si="47"/>
        <v>0.10295984210526293</v>
      </c>
      <c r="G134" s="61">
        <f t="shared" si="48"/>
        <v>86.463157894736611</v>
      </c>
      <c r="H134" s="61">
        <v>1.5</v>
      </c>
      <c r="I134" s="10">
        <f t="shared" si="42"/>
        <v>0.67831578947368087</v>
      </c>
      <c r="J134" s="10">
        <f t="shared" si="42"/>
        <v>4.0000000000000002E-4</v>
      </c>
      <c r="K134" s="10">
        <f t="shared" si="42"/>
        <v>8.3789473684210485E-4</v>
      </c>
      <c r="L134" s="10">
        <f t="shared" si="42"/>
        <v>7.1526315789473591E-2</v>
      </c>
      <c r="M134" s="10">
        <f t="shared" si="42"/>
        <v>1.4999999999999999E-4</v>
      </c>
      <c r="N134" s="10">
        <f t="shared" si="42"/>
        <v>4.2999999999999995E-5</v>
      </c>
      <c r="O134" s="10">
        <f t="shared" si="42"/>
        <v>49.105263157894598</v>
      </c>
      <c r="P134" s="10">
        <f t="shared" si="42"/>
        <v>1.0736842105263215E-3</v>
      </c>
      <c r="Q134" s="10">
        <f t="shared" si="42"/>
        <v>1.194210526315792E-3</v>
      </c>
      <c r="R134" s="10">
        <f t="shared" si="42"/>
        <v>2.7368421052631625E-3</v>
      </c>
      <c r="S134" s="10">
        <f t="shared" si="42"/>
        <v>0.48968421052631877</v>
      </c>
      <c r="T134" s="10">
        <f t="shared" si="42"/>
        <v>1.0326315789473623E-3</v>
      </c>
      <c r="U134" s="10">
        <f t="shared" si="42"/>
        <v>5.931578947368422</v>
      </c>
      <c r="V134" s="10">
        <f t="shared" si="42"/>
        <v>1.3621052631578872E-2</v>
      </c>
      <c r="W134" s="10">
        <f t="shared" si="42"/>
        <v>8.0000000000000007E-5</v>
      </c>
      <c r="X134" s="10">
        <f t="shared" si="42"/>
        <v>1.6263157894736784E-3</v>
      </c>
      <c r="Y134" s="10">
        <f t="shared" si="43"/>
        <v>1.4210526315789518E-3</v>
      </c>
      <c r="Z134" s="10">
        <f t="shared" si="43"/>
        <v>2.9</v>
      </c>
      <c r="AA134" s="10">
        <f t="shared" si="43"/>
        <v>5.8E-4</v>
      </c>
      <c r="AB134" s="10">
        <f t="shared" si="43"/>
        <v>1E-4</v>
      </c>
      <c r="AC134" s="10">
        <f t="shared" si="43"/>
        <v>28.526315789473585</v>
      </c>
      <c r="AD134" s="10">
        <f t="shared" si="43"/>
        <v>1E-4</v>
      </c>
      <c r="AE134" s="10">
        <f t="shared" si="43"/>
        <v>2.1999999999999967E-3</v>
      </c>
      <c r="AF134" s="10">
        <f t="shared" si="43"/>
        <v>4.2368421052631352E-3</v>
      </c>
      <c r="BW134" s="60">
        <v>42225</v>
      </c>
      <c r="BX134" s="250" t="s">
        <v>70</v>
      </c>
      <c r="BY134" s="252">
        <v>2980</v>
      </c>
      <c r="CA134" s="250"/>
    </row>
    <row r="135" spans="1:79" x14ac:dyDescent="0.2">
      <c r="A135" s="431">
        <v>42226.156257523151</v>
      </c>
      <c r="B135" s="176">
        <v>2610</v>
      </c>
      <c r="C135" s="39">
        <f t="shared" si="44"/>
        <v>66523680.000000007</v>
      </c>
      <c r="D135" s="39">
        <f t="shared" si="45"/>
        <v>87.702399315789222</v>
      </c>
      <c r="E135" s="61">
        <f t="shared" si="46"/>
        <v>1.2381887894736838</v>
      </c>
      <c r="F135" s="61">
        <f t="shared" si="47"/>
        <v>0.10238878947368424</v>
      </c>
      <c r="G135" s="61">
        <f t="shared" si="48"/>
        <v>86.464210526315554</v>
      </c>
      <c r="H135" s="61">
        <v>1.5</v>
      </c>
      <c r="I135" s="10">
        <f t="shared" si="42"/>
        <v>0.65962105263157556</v>
      </c>
      <c r="J135" s="10">
        <f t="shared" si="42"/>
        <v>4.0000000000000002E-4</v>
      </c>
      <c r="K135" s="10">
        <f t="shared" si="42"/>
        <v>8.3852631578947327E-4</v>
      </c>
      <c r="L135" s="10">
        <f t="shared" si="42"/>
        <v>7.1368421052631484E-2</v>
      </c>
      <c r="M135" s="10">
        <f t="shared" si="42"/>
        <v>1.4999999999999999E-4</v>
      </c>
      <c r="N135" s="10">
        <f t="shared" si="42"/>
        <v>4.2999999999999995E-5</v>
      </c>
      <c r="O135" s="10">
        <f t="shared" si="42"/>
        <v>49.073684210526174</v>
      </c>
      <c r="P135" s="10">
        <f t="shared" si="42"/>
        <v>1.0715789473684269E-3</v>
      </c>
      <c r="Q135" s="10">
        <f t="shared" si="42"/>
        <v>1.2029473684210552E-3</v>
      </c>
      <c r="R135" s="10">
        <f t="shared" si="42"/>
        <v>2.7157894736842153E-3</v>
      </c>
      <c r="S135" s="10">
        <f t="shared" si="42"/>
        <v>0.47617894736842403</v>
      </c>
      <c r="T135" s="10">
        <f t="shared" si="42"/>
        <v>1.0048421052631516E-3</v>
      </c>
      <c r="U135" s="10">
        <f t="shared" si="42"/>
        <v>5.9221052631578956</v>
      </c>
      <c r="V135" s="10">
        <f t="shared" si="42"/>
        <v>1.3314736842105188E-2</v>
      </c>
      <c r="W135" s="10">
        <f t="shared" si="42"/>
        <v>8.0000000000000007E-5</v>
      </c>
      <c r="X135" s="10">
        <f t="shared" si="42"/>
        <v>1.628421052631573E-3</v>
      </c>
      <c r="Y135" s="10">
        <f t="shared" si="43"/>
        <v>1.4147368421052677E-3</v>
      </c>
      <c r="Z135" s="10">
        <f t="shared" si="43"/>
        <v>2.9</v>
      </c>
      <c r="AA135" s="10">
        <f t="shared" si="43"/>
        <v>5.8E-4</v>
      </c>
      <c r="AB135" s="10">
        <f t="shared" si="43"/>
        <v>1E-4</v>
      </c>
      <c r="AC135" s="10">
        <f t="shared" si="43"/>
        <v>28.568421052631479</v>
      </c>
      <c r="AD135" s="10">
        <f t="shared" si="43"/>
        <v>1E-4</v>
      </c>
      <c r="AE135" s="10">
        <f t="shared" si="43"/>
        <v>2.1799999999999966E-3</v>
      </c>
      <c r="AF135" s="10">
        <f t="shared" si="43"/>
        <v>4.1957894736841875E-3</v>
      </c>
      <c r="BW135" s="60">
        <v>42225</v>
      </c>
      <c r="BX135" s="250" t="s">
        <v>71</v>
      </c>
      <c r="BY135" s="252">
        <v>3020</v>
      </c>
      <c r="CA135" s="250"/>
    </row>
    <row r="136" spans="1:79" x14ac:dyDescent="0.2">
      <c r="A136" s="431">
        <v>42226.166674247688</v>
      </c>
      <c r="B136" s="176">
        <v>2560</v>
      </c>
      <c r="C136" s="39">
        <f t="shared" si="44"/>
        <v>65249280.000000007</v>
      </c>
      <c r="D136" s="39">
        <f t="shared" si="45"/>
        <v>87.670680894736591</v>
      </c>
      <c r="E136" s="61">
        <f t="shared" si="46"/>
        <v>1.2054177368421046</v>
      </c>
      <c r="F136" s="61">
        <f t="shared" si="47"/>
        <v>0.1018177368421051</v>
      </c>
      <c r="G136" s="61">
        <f t="shared" si="48"/>
        <v>86.465263157894498</v>
      </c>
      <c r="H136" s="61">
        <v>1.5</v>
      </c>
      <c r="I136" s="10">
        <f t="shared" si="42"/>
        <v>0.64092631578947024</v>
      </c>
      <c r="J136" s="10">
        <f t="shared" si="42"/>
        <v>4.0000000000000002E-4</v>
      </c>
      <c r="K136" s="10">
        <f t="shared" si="42"/>
        <v>8.3915789473684168E-4</v>
      </c>
      <c r="L136" s="10">
        <f t="shared" si="42"/>
        <v>7.1210526315789377E-2</v>
      </c>
      <c r="M136" s="10">
        <f t="shared" si="42"/>
        <v>1.4999999999999999E-4</v>
      </c>
      <c r="N136" s="10">
        <f t="shared" si="42"/>
        <v>4.2999999999999995E-5</v>
      </c>
      <c r="O136" s="10">
        <f t="shared" si="42"/>
        <v>49.042105263157751</v>
      </c>
      <c r="P136" s="10">
        <f t="shared" si="42"/>
        <v>1.0694736842105322E-3</v>
      </c>
      <c r="Q136" s="10">
        <f t="shared" si="42"/>
        <v>1.2116842105263184E-3</v>
      </c>
      <c r="R136" s="10">
        <f t="shared" si="42"/>
        <v>2.694736842105268E-3</v>
      </c>
      <c r="S136" s="10">
        <f t="shared" si="42"/>
        <v>0.46267368421052929</v>
      </c>
      <c r="T136" s="10">
        <f t="shared" si="42"/>
        <v>9.7705263157894101E-4</v>
      </c>
      <c r="U136" s="10">
        <f t="shared" si="42"/>
        <v>5.9126315789473693</v>
      </c>
      <c r="V136" s="10">
        <f t="shared" si="42"/>
        <v>1.3008421052631504E-2</v>
      </c>
      <c r="W136" s="10">
        <f t="shared" si="42"/>
        <v>8.0000000000000007E-5</v>
      </c>
      <c r="X136" s="10">
        <f t="shared" si="42"/>
        <v>1.6305263157894677E-3</v>
      </c>
      <c r="Y136" s="10">
        <f t="shared" si="43"/>
        <v>1.4084210526315835E-3</v>
      </c>
      <c r="Z136" s="10">
        <f t="shared" si="43"/>
        <v>2.9</v>
      </c>
      <c r="AA136" s="10">
        <f t="shared" si="43"/>
        <v>5.8E-4</v>
      </c>
      <c r="AB136" s="10">
        <f t="shared" si="43"/>
        <v>1E-4</v>
      </c>
      <c r="AC136" s="10">
        <f t="shared" si="43"/>
        <v>28.610526315789372</v>
      </c>
      <c r="AD136" s="10">
        <f t="shared" si="43"/>
        <v>1E-4</v>
      </c>
      <c r="AE136" s="10">
        <f t="shared" si="43"/>
        <v>2.1599999999999966E-3</v>
      </c>
      <c r="AF136" s="10">
        <f t="shared" si="43"/>
        <v>4.1547368421052397E-3</v>
      </c>
      <c r="BW136" s="60">
        <v>42225</v>
      </c>
      <c r="BX136" s="250" t="s">
        <v>72</v>
      </c>
      <c r="BY136" s="252">
        <v>3000</v>
      </c>
      <c r="CA136" s="250"/>
    </row>
    <row r="137" spans="1:79" x14ac:dyDescent="0.2">
      <c r="A137" s="431">
        <v>42226.177090972225</v>
      </c>
      <c r="B137" s="176">
        <v>2560</v>
      </c>
      <c r="C137" s="39">
        <f t="shared" si="44"/>
        <v>65249280.000000007</v>
      </c>
      <c r="D137" s="39">
        <f t="shared" si="45"/>
        <v>87.638962473683961</v>
      </c>
      <c r="E137" s="61">
        <f t="shared" si="46"/>
        <v>1.1726466842105254</v>
      </c>
      <c r="F137" s="61">
        <f t="shared" si="47"/>
        <v>0.10124668421052596</v>
      </c>
      <c r="G137" s="61">
        <f t="shared" si="48"/>
        <v>86.466315789473441</v>
      </c>
      <c r="H137" s="61">
        <v>1.5</v>
      </c>
      <c r="I137" s="10">
        <f t="shared" si="42"/>
        <v>0.62223157894736492</v>
      </c>
      <c r="J137" s="10">
        <f t="shared" si="42"/>
        <v>4.0000000000000002E-4</v>
      </c>
      <c r="K137" s="10">
        <f t="shared" si="42"/>
        <v>8.3978947368421009E-4</v>
      </c>
      <c r="L137" s="10">
        <f t="shared" si="42"/>
        <v>7.105263157894727E-2</v>
      </c>
      <c r="M137" s="10">
        <f t="shared" si="42"/>
        <v>1.4999999999999999E-4</v>
      </c>
      <c r="N137" s="10">
        <f t="shared" si="42"/>
        <v>4.2999999999999995E-5</v>
      </c>
      <c r="O137" s="10">
        <f t="shared" si="42"/>
        <v>49.010526315789328</v>
      </c>
      <c r="P137" s="10">
        <f t="shared" si="42"/>
        <v>1.0673684210526376E-3</v>
      </c>
      <c r="Q137" s="10">
        <f t="shared" si="42"/>
        <v>1.2204210526315816E-3</v>
      </c>
      <c r="R137" s="10">
        <f t="shared" si="42"/>
        <v>2.6736842105263207E-3</v>
      </c>
      <c r="S137" s="10">
        <f t="shared" si="42"/>
        <v>0.44916842105263455</v>
      </c>
      <c r="T137" s="10">
        <f t="shared" si="42"/>
        <v>9.4926315789473049E-4</v>
      </c>
      <c r="U137" s="10">
        <f t="shared" si="42"/>
        <v>5.903157894736843</v>
      </c>
      <c r="V137" s="10">
        <f t="shared" si="42"/>
        <v>1.270210526315782E-2</v>
      </c>
      <c r="W137" s="10">
        <f t="shared" si="42"/>
        <v>8.0000000000000007E-5</v>
      </c>
      <c r="X137" s="10">
        <f t="shared" si="42"/>
        <v>1.6326315789473623E-3</v>
      </c>
      <c r="Y137" s="10">
        <f t="shared" si="43"/>
        <v>1.4021052631578994E-3</v>
      </c>
      <c r="Z137" s="10">
        <f t="shared" si="43"/>
        <v>2.9</v>
      </c>
      <c r="AA137" s="10">
        <f t="shared" si="43"/>
        <v>5.8E-4</v>
      </c>
      <c r="AB137" s="10">
        <f t="shared" si="43"/>
        <v>1E-4</v>
      </c>
      <c r="AC137" s="10">
        <f t="shared" si="43"/>
        <v>28.652631578947265</v>
      </c>
      <c r="AD137" s="10">
        <f t="shared" si="43"/>
        <v>1E-4</v>
      </c>
      <c r="AE137" s="10">
        <f t="shared" si="43"/>
        <v>2.1399999999999965E-3</v>
      </c>
      <c r="AF137" s="10">
        <f t="shared" si="43"/>
        <v>4.113684210526292E-3</v>
      </c>
      <c r="BW137" s="60">
        <v>42225</v>
      </c>
      <c r="BX137" s="250" t="s">
        <v>73</v>
      </c>
      <c r="BY137" s="252">
        <v>3000</v>
      </c>
      <c r="CA137" s="250"/>
    </row>
    <row r="138" spans="1:79" x14ac:dyDescent="0.2">
      <c r="A138" s="431">
        <v>42226.187507696763</v>
      </c>
      <c r="B138" s="176">
        <v>2560</v>
      </c>
      <c r="C138" s="39">
        <f t="shared" si="44"/>
        <v>65249280.000000007</v>
      </c>
      <c r="D138" s="39">
        <f t="shared" si="45"/>
        <v>87.60724405263133</v>
      </c>
      <c r="E138" s="61">
        <f t="shared" si="46"/>
        <v>1.1398756315789467</v>
      </c>
      <c r="F138" s="61">
        <f t="shared" si="47"/>
        <v>0.10067563157894727</v>
      </c>
      <c r="G138" s="61">
        <f t="shared" si="48"/>
        <v>86.467368421052385</v>
      </c>
      <c r="H138" s="61">
        <v>1.5</v>
      </c>
      <c r="I138" s="10">
        <f t="shared" si="42"/>
        <v>0.6035368421052596</v>
      </c>
      <c r="J138" s="10">
        <f t="shared" si="42"/>
        <v>4.0000000000000002E-4</v>
      </c>
      <c r="K138" s="10">
        <f t="shared" si="42"/>
        <v>8.4042105263157851E-4</v>
      </c>
      <c r="L138" s="10">
        <f t="shared" si="42"/>
        <v>7.0894736842105163E-2</v>
      </c>
      <c r="M138" s="10">
        <f t="shared" si="42"/>
        <v>1.4999999999999999E-4</v>
      </c>
      <c r="N138" s="10">
        <f t="shared" si="42"/>
        <v>4.2999999999999995E-5</v>
      </c>
      <c r="O138" s="10">
        <f t="shared" si="42"/>
        <v>48.978947368420904</v>
      </c>
      <c r="P138" s="10">
        <f t="shared" si="42"/>
        <v>1.065263157894743E-3</v>
      </c>
      <c r="Q138" s="10">
        <f t="shared" si="42"/>
        <v>1.2291578947368448E-3</v>
      </c>
      <c r="R138" s="10">
        <f t="shared" si="42"/>
        <v>2.6526315789473735E-3</v>
      </c>
      <c r="S138" s="10">
        <f t="shared" si="42"/>
        <v>0.43566315789473981</v>
      </c>
      <c r="T138" s="10">
        <f t="shared" si="42"/>
        <v>9.2147368421051997E-4</v>
      </c>
      <c r="U138" s="10">
        <f t="shared" si="42"/>
        <v>5.8936842105263167</v>
      </c>
      <c r="V138" s="10">
        <f t="shared" si="42"/>
        <v>1.2395789473684136E-2</v>
      </c>
      <c r="W138" s="10">
        <f t="shared" si="42"/>
        <v>8.0000000000000007E-5</v>
      </c>
      <c r="X138" s="10">
        <f t="shared" si="42"/>
        <v>1.634736842105257E-3</v>
      </c>
      <c r="Y138" s="10">
        <f t="shared" si="43"/>
        <v>1.3957894736842153E-3</v>
      </c>
      <c r="Z138" s="10">
        <f t="shared" si="43"/>
        <v>2.9</v>
      </c>
      <c r="AA138" s="10">
        <f t="shared" si="43"/>
        <v>5.8E-4</v>
      </c>
      <c r="AB138" s="10">
        <f t="shared" si="43"/>
        <v>1E-4</v>
      </c>
      <c r="AC138" s="10">
        <f t="shared" si="43"/>
        <v>28.694736842105158</v>
      </c>
      <c r="AD138" s="10">
        <f t="shared" si="43"/>
        <v>1E-4</v>
      </c>
      <c r="AE138" s="10">
        <f t="shared" si="43"/>
        <v>2.1199999999999965E-3</v>
      </c>
      <c r="AF138" s="10">
        <f t="shared" si="43"/>
        <v>4.0726315789473442E-3</v>
      </c>
      <c r="BW138" s="60">
        <v>42225</v>
      </c>
      <c r="BX138" s="250" t="s">
        <v>74</v>
      </c>
      <c r="BY138" s="252">
        <v>3020</v>
      </c>
      <c r="CA138" s="250"/>
    </row>
    <row r="139" spans="1:79" x14ac:dyDescent="0.2">
      <c r="A139" s="431">
        <v>42226.1979244213</v>
      </c>
      <c r="B139" s="176">
        <v>2530</v>
      </c>
      <c r="C139" s="39">
        <f t="shared" si="44"/>
        <v>64484640.000000007</v>
      </c>
      <c r="D139" s="39">
        <f t="shared" si="45"/>
        <v>87.575525631578685</v>
      </c>
      <c r="E139" s="61">
        <f t="shared" si="46"/>
        <v>1.1071045789473677</v>
      </c>
      <c r="F139" s="61">
        <f t="shared" si="47"/>
        <v>0.10010457894736835</v>
      </c>
      <c r="G139" s="61">
        <f t="shared" si="48"/>
        <v>86.468421052631328</v>
      </c>
      <c r="H139" s="61">
        <v>1.5</v>
      </c>
      <c r="I139" s="10">
        <f t="shared" si="42"/>
        <v>0.58484210526315428</v>
      </c>
      <c r="J139" s="10">
        <f t="shared" si="42"/>
        <v>4.0000000000000002E-4</v>
      </c>
      <c r="K139" s="10">
        <f t="shared" si="42"/>
        <v>8.4105263157894692E-4</v>
      </c>
      <c r="L139" s="10">
        <f t="shared" si="42"/>
        <v>7.0736842105263056E-2</v>
      </c>
      <c r="M139" s="10">
        <f t="shared" si="42"/>
        <v>1.4999999999999999E-4</v>
      </c>
      <c r="N139" s="10">
        <f t="shared" si="42"/>
        <v>4.2999999999999995E-5</v>
      </c>
      <c r="O139" s="10">
        <f t="shared" si="42"/>
        <v>48.947368421052481</v>
      </c>
      <c r="P139" s="10">
        <f t="shared" si="42"/>
        <v>1.0631578947368483E-3</v>
      </c>
      <c r="Q139" s="10">
        <f t="shared" si="42"/>
        <v>1.237894736842108E-3</v>
      </c>
      <c r="R139" s="10">
        <f t="shared" si="42"/>
        <v>2.6315789473684262E-3</v>
      </c>
      <c r="S139" s="10">
        <f t="shared" si="42"/>
        <v>0.42215789473684506</v>
      </c>
      <c r="T139" s="10">
        <f t="shared" si="42"/>
        <v>8.9368421052630944E-4</v>
      </c>
      <c r="U139" s="10">
        <f t="shared" si="42"/>
        <v>5.8842105263157904</v>
      </c>
      <c r="V139" s="10">
        <f t="shared" si="42"/>
        <v>1.2089473684210452E-2</v>
      </c>
      <c r="W139" s="10">
        <f t="shared" si="42"/>
        <v>8.0000000000000007E-5</v>
      </c>
      <c r="X139" s="10">
        <f t="shared" si="42"/>
        <v>1.6368421052631516E-3</v>
      </c>
      <c r="Y139" s="10">
        <f t="shared" si="43"/>
        <v>1.3894736842105311E-3</v>
      </c>
      <c r="Z139" s="10">
        <f t="shared" si="43"/>
        <v>2.9</v>
      </c>
      <c r="AA139" s="10">
        <f t="shared" si="43"/>
        <v>5.8E-4</v>
      </c>
      <c r="AB139" s="10">
        <f t="shared" si="43"/>
        <v>1E-4</v>
      </c>
      <c r="AC139" s="10">
        <f t="shared" si="43"/>
        <v>28.736842105263051</v>
      </c>
      <c r="AD139" s="10">
        <f t="shared" si="43"/>
        <v>1E-4</v>
      </c>
      <c r="AE139" s="10">
        <f t="shared" si="43"/>
        <v>2.0999999999999964E-3</v>
      </c>
      <c r="AF139" s="10">
        <f t="shared" si="43"/>
        <v>4.0315789473683965E-3</v>
      </c>
      <c r="BW139" s="60">
        <v>42225</v>
      </c>
      <c r="BX139" s="250" t="s">
        <v>75</v>
      </c>
      <c r="BY139" s="252">
        <v>3020</v>
      </c>
      <c r="CA139" s="250"/>
    </row>
    <row r="140" spans="1:79" x14ac:dyDescent="0.2">
      <c r="A140" s="431">
        <v>42226.20834114583</v>
      </c>
      <c r="B140" s="176">
        <v>2550</v>
      </c>
      <c r="C140" s="39">
        <f t="shared" si="44"/>
        <v>64994400.000000015</v>
      </c>
      <c r="D140" s="39">
        <f t="shared" si="45"/>
        <v>87.543807210526069</v>
      </c>
      <c r="E140" s="61">
        <f t="shared" si="46"/>
        <v>1.0743335263157887</v>
      </c>
      <c r="F140" s="61">
        <f t="shared" si="47"/>
        <v>9.9533526315789433E-2</v>
      </c>
      <c r="G140" s="61">
        <f t="shared" si="48"/>
        <v>86.469473684210271</v>
      </c>
      <c r="H140" s="61">
        <v>1.5</v>
      </c>
      <c r="I140" s="10">
        <f t="shared" ref="I140:X155" si="49">I139+(I$169-I$74)*(1/95)</f>
        <v>0.56614736842104896</v>
      </c>
      <c r="J140" s="10">
        <f t="shared" si="49"/>
        <v>4.0000000000000002E-4</v>
      </c>
      <c r="K140" s="10">
        <f t="shared" si="49"/>
        <v>8.4168421052631533E-4</v>
      </c>
      <c r="L140" s="10">
        <f t="shared" si="49"/>
        <v>7.057894736842095E-2</v>
      </c>
      <c r="M140" s="10">
        <f t="shared" si="49"/>
        <v>1.4999999999999999E-4</v>
      </c>
      <c r="N140" s="10">
        <f t="shared" si="49"/>
        <v>4.2999999999999995E-5</v>
      </c>
      <c r="O140" s="10">
        <f t="shared" si="49"/>
        <v>48.915789473684057</v>
      </c>
      <c r="P140" s="10">
        <f t="shared" si="49"/>
        <v>1.0610526315789537E-3</v>
      </c>
      <c r="Q140" s="10">
        <f t="shared" si="49"/>
        <v>1.2466315789473712E-3</v>
      </c>
      <c r="R140" s="10">
        <f t="shared" si="49"/>
        <v>2.6105263157894789E-3</v>
      </c>
      <c r="S140" s="10">
        <f t="shared" si="49"/>
        <v>0.40865263157895032</v>
      </c>
      <c r="T140" s="10">
        <f t="shared" si="49"/>
        <v>8.6589473684209892E-4</v>
      </c>
      <c r="U140" s="10">
        <f t="shared" si="49"/>
        <v>5.8747368421052641</v>
      </c>
      <c r="V140" s="10">
        <f t="shared" si="49"/>
        <v>1.1783157894736768E-2</v>
      </c>
      <c r="W140" s="10">
        <f t="shared" si="49"/>
        <v>8.0000000000000007E-5</v>
      </c>
      <c r="X140" s="10">
        <f t="shared" si="49"/>
        <v>1.6389473684210462E-3</v>
      </c>
      <c r="Y140" s="10">
        <f t="shared" si="43"/>
        <v>1.383157894736847E-3</v>
      </c>
      <c r="Z140" s="10">
        <f t="shared" si="43"/>
        <v>2.9</v>
      </c>
      <c r="AA140" s="10">
        <f t="shared" si="43"/>
        <v>5.8E-4</v>
      </c>
      <c r="AB140" s="10">
        <f t="shared" si="43"/>
        <v>1E-4</v>
      </c>
      <c r="AC140" s="10">
        <f t="shared" si="43"/>
        <v>28.778947368420944</v>
      </c>
      <c r="AD140" s="10">
        <f t="shared" si="43"/>
        <v>1E-4</v>
      </c>
      <c r="AE140" s="10">
        <f t="shared" si="43"/>
        <v>2.0799999999999963E-3</v>
      </c>
      <c r="AF140" s="10">
        <f t="shared" si="43"/>
        <v>3.9905263157894487E-3</v>
      </c>
      <c r="BW140" s="60">
        <v>42225</v>
      </c>
      <c r="BX140" s="250" t="s">
        <v>76</v>
      </c>
      <c r="BY140" s="252">
        <v>3070</v>
      </c>
      <c r="CA140" s="250"/>
    </row>
    <row r="141" spans="1:79" x14ac:dyDescent="0.2">
      <c r="A141" s="431">
        <v>42226.218757870367</v>
      </c>
      <c r="B141" s="176">
        <v>2490</v>
      </c>
      <c r="C141" s="39">
        <f t="shared" si="44"/>
        <v>63465119.999999993</v>
      </c>
      <c r="D141" s="39">
        <f t="shared" si="45"/>
        <v>87.512088789473424</v>
      </c>
      <c r="E141" s="61">
        <f t="shared" si="46"/>
        <v>1.0415624736842095</v>
      </c>
      <c r="F141" s="61">
        <f t="shared" si="47"/>
        <v>9.8962473684210295E-2</v>
      </c>
      <c r="G141" s="61">
        <f t="shared" si="48"/>
        <v>86.470526315789215</v>
      </c>
      <c r="H141" s="61">
        <v>1.5</v>
      </c>
      <c r="I141" s="10">
        <f t="shared" si="49"/>
        <v>0.54745263157894364</v>
      </c>
      <c r="J141" s="10">
        <f t="shared" si="49"/>
        <v>4.0000000000000002E-4</v>
      </c>
      <c r="K141" s="10">
        <f t="shared" si="49"/>
        <v>8.4231578947368375E-4</v>
      </c>
      <c r="L141" s="10">
        <f t="shared" si="49"/>
        <v>7.0421052631578843E-2</v>
      </c>
      <c r="M141" s="10">
        <f t="shared" si="49"/>
        <v>1.4999999999999999E-4</v>
      </c>
      <c r="N141" s="10">
        <f t="shared" si="49"/>
        <v>4.2999999999999995E-5</v>
      </c>
      <c r="O141" s="10">
        <f t="shared" si="49"/>
        <v>48.884210526315634</v>
      </c>
      <c r="P141" s="10">
        <f t="shared" si="49"/>
        <v>1.058947368421059E-3</v>
      </c>
      <c r="Q141" s="10">
        <f t="shared" si="49"/>
        <v>1.2553684210526344E-3</v>
      </c>
      <c r="R141" s="10">
        <f t="shared" si="49"/>
        <v>2.5894736842105317E-3</v>
      </c>
      <c r="S141" s="10">
        <f t="shared" si="49"/>
        <v>0.39514736842105558</v>
      </c>
      <c r="T141" s="10">
        <f t="shared" si="49"/>
        <v>8.381052631578884E-4</v>
      </c>
      <c r="U141" s="10">
        <f t="shared" si="49"/>
        <v>5.8652631578947378</v>
      </c>
      <c r="V141" s="10">
        <f t="shared" si="49"/>
        <v>1.1476842105263084E-2</v>
      </c>
      <c r="W141" s="10">
        <f t="shared" si="49"/>
        <v>8.0000000000000007E-5</v>
      </c>
      <c r="X141" s="10">
        <f t="shared" si="49"/>
        <v>1.6410526315789409E-3</v>
      </c>
      <c r="Y141" s="10">
        <f t="shared" si="43"/>
        <v>1.3768421052631629E-3</v>
      </c>
      <c r="Z141" s="10">
        <f t="shared" si="43"/>
        <v>2.9</v>
      </c>
      <c r="AA141" s="10">
        <f t="shared" si="43"/>
        <v>5.8E-4</v>
      </c>
      <c r="AB141" s="10">
        <f t="shared" si="43"/>
        <v>1E-4</v>
      </c>
      <c r="AC141" s="10">
        <f t="shared" si="43"/>
        <v>28.821052631578837</v>
      </c>
      <c r="AD141" s="10">
        <f t="shared" si="43"/>
        <v>1E-4</v>
      </c>
      <c r="AE141" s="10">
        <f t="shared" si="43"/>
        <v>2.0599999999999963E-3</v>
      </c>
      <c r="AF141" s="10">
        <f t="shared" si="43"/>
        <v>3.949473684210501E-3</v>
      </c>
      <c r="BW141" s="60">
        <v>42225</v>
      </c>
      <c r="BX141" s="250" t="s">
        <v>77</v>
      </c>
      <c r="BY141" s="252">
        <v>3050</v>
      </c>
      <c r="CA141" s="250"/>
    </row>
    <row r="142" spans="1:79" x14ac:dyDescent="0.2">
      <c r="A142" s="431">
        <v>42226.229174594904</v>
      </c>
      <c r="B142" s="176">
        <v>2440</v>
      </c>
      <c r="C142" s="39">
        <f t="shared" si="44"/>
        <v>62190720.000000007</v>
      </c>
      <c r="D142" s="39">
        <f t="shared" si="45"/>
        <v>87.480370368420765</v>
      </c>
      <c r="E142" s="61">
        <f t="shared" si="46"/>
        <v>1.0087914210526303</v>
      </c>
      <c r="F142" s="61">
        <f t="shared" si="47"/>
        <v>9.8391421052631156E-2</v>
      </c>
      <c r="G142" s="61">
        <f t="shared" si="48"/>
        <v>86.471578947368158</v>
      </c>
      <c r="H142" s="61">
        <v>1.5</v>
      </c>
      <c r="I142" s="10">
        <f t="shared" si="49"/>
        <v>0.52875789473683832</v>
      </c>
      <c r="J142" s="10">
        <f t="shared" si="49"/>
        <v>4.0000000000000002E-4</v>
      </c>
      <c r="K142" s="10">
        <f t="shared" si="49"/>
        <v>8.4294736842105216E-4</v>
      </c>
      <c r="L142" s="10">
        <f t="shared" si="49"/>
        <v>7.0263157894736736E-2</v>
      </c>
      <c r="M142" s="10">
        <f t="shared" si="49"/>
        <v>1.4999999999999999E-4</v>
      </c>
      <c r="N142" s="10">
        <f t="shared" si="49"/>
        <v>4.2999999999999995E-5</v>
      </c>
      <c r="O142" s="10">
        <f t="shared" si="49"/>
        <v>48.852631578947211</v>
      </c>
      <c r="P142" s="10">
        <f t="shared" si="49"/>
        <v>1.0568421052631644E-3</v>
      </c>
      <c r="Q142" s="10">
        <f t="shared" si="49"/>
        <v>1.2641052631578976E-3</v>
      </c>
      <c r="R142" s="10">
        <f t="shared" si="49"/>
        <v>2.5684210526315844E-3</v>
      </c>
      <c r="S142" s="10">
        <f t="shared" si="49"/>
        <v>0.38164210526316084</v>
      </c>
      <c r="T142" s="10">
        <f t="shared" si="49"/>
        <v>8.1031578947367787E-4</v>
      </c>
      <c r="U142" s="10">
        <f t="shared" si="49"/>
        <v>5.8557894736842115</v>
      </c>
      <c r="V142" s="10">
        <f t="shared" si="49"/>
        <v>1.11705263157894E-2</v>
      </c>
      <c r="W142" s="10">
        <f t="shared" si="49"/>
        <v>8.0000000000000007E-5</v>
      </c>
      <c r="X142" s="10">
        <f t="shared" si="49"/>
        <v>1.6431578947368355E-3</v>
      </c>
      <c r="Y142" s="10">
        <f t="shared" si="43"/>
        <v>1.3705263157894787E-3</v>
      </c>
      <c r="Z142" s="10">
        <f t="shared" si="43"/>
        <v>2.9</v>
      </c>
      <c r="AA142" s="10">
        <f t="shared" si="43"/>
        <v>5.8E-4</v>
      </c>
      <c r="AB142" s="10">
        <f t="shared" si="43"/>
        <v>1E-4</v>
      </c>
      <c r="AC142" s="10">
        <f t="shared" si="43"/>
        <v>28.86315789473673</v>
      </c>
      <c r="AD142" s="10">
        <f t="shared" si="43"/>
        <v>1E-4</v>
      </c>
      <c r="AE142" s="10">
        <f t="shared" si="43"/>
        <v>2.0399999999999962E-3</v>
      </c>
      <c r="AF142" s="10">
        <f t="shared" si="43"/>
        <v>3.9084210526315532E-3</v>
      </c>
      <c r="BW142" s="60">
        <v>42225</v>
      </c>
      <c r="BX142" s="250" t="s">
        <v>78</v>
      </c>
      <c r="BY142" s="252">
        <v>3090</v>
      </c>
      <c r="CA142" s="250"/>
    </row>
    <row r="143" spans="1:79" x14ac:dyDescent="0.2">
      <c r="A143" s="431">
        <v>42226.239591319441</v>
      </c>
      <c r="B143" s="176">
        <v>2440</v>
      </c>
      <c r="C143" s="39">
        <f t="shared" si="44"/>
        <v>62190720.000000007</v>
      </c>
      <c r="D143" s="39">
        <f t="shared" si="45"/>
        <v>87.448651947368162</v>
      </c>
      <c r="E143" s="61">
        <f t="shared" si="46"/>
        <v>0.97602036842105133</v>
      </c>
      <c r="F143" s="61">
        <f t="shared" si="47"/>
        <v>9.782036842105224E-2</v>
      </c>
      <c r="G143" s="61">
        <f t="shared" si="48"/>
        <v>86.472631578947102</v>
      </c>
      <c r="H143" s="61">
        <v>1.5</v>
      </c>
      <c r="I143" s="10">
        <f t="shared" si="49"/>
        <v>0.510063157894733</v>
      </c>
      <c r="J143" s="10">
        <f t="shared" si="49"/>
        <v>4.0000000000000002E-4</v>
      </c>
      <c r="K143" s="10">
        <f t="shared" si="49"/>
        <v>8.4357894736842058E-4</v>
      </c>
      <c r="L143" s="10">
        <f t="shared" si="49"/>
        <v>7.0105263157894629E-2</v>
      </c>
      <c r="M143" s="10">
        <f t="shared" si="49"/>
        <v>1.4999999999999999E-4</v>
      </c>
      <c r="N143" s="10">
        <f t="shared" si="49"/>
        <v>4.2999999999999995E-5</v>
      </c>
      <c r="O143" s="10">
        <f t="shared" si="49"/>
        <v>48.821052631578787</v>
      </c>
      <c r="P143" s="10">
        <f t="shared" si="49"/>
        <v>1.0547368421052698E-3</v>
      </c>
      <c r="Q143" s="10">
        <f t="shared" si="49"/>
        <v>1.2728421052631608E-3</v>
      </c>
      <c r="R143" s="10">
        <f t="shared" si="49"/>
        <v>2.5473684210526371E-3</v>
      </c>
      <c r="S143" s="10">
        <f t="shared" si="49"/>
        <v>0.36813684210526609</v>
      </c>
      <c r="T143" s="10">
        <f t="shared" si="49"/>
        <v>7.8252631578946735E-4</v>
      </c>
      <c r="U143" s="10">
        <f t="shared" si="49"/>
        <v>5.8463157894736852</v>
      </c>
      <c r="V143" s="10">
        <f t="shared" si="49"/>
        <v>1.0864210526315716E-2</v>
      </c>
      <c r="W143" s="10">
        <f t="shared" si="49"/>
        <v>8.0000000000000007E-5</v>
      </c>
      <c r="X143" s="10">
        <f t="shared" si="49"/>
        <v>1.6452631578947302E-3</v>
      </c>
      <c r="Y143" s="10">
        <f t="shared" si="43"/>
        <v>1.3642105263157946E-3</v>
      </c>
      <c r="Z143" s="10">
        <f t="shared" si="43"/>
        <v>2.9</v>
      </c>
      <c r="AA143" s="10">
        <f t="shared" si="43"/>
        <v>5.8E-4</v>
      </c>
      <c r="AB143" s="10">
        <f t="shared" si="43"/>
        <v>1E-4</v>
      </c>
      <c r="AC143" s="10">
        <f t="shared" si="43"/>
        <v>28.905263157894623</v>
      </c>
      <c r="AD143" s="10">
        <f t="shared" si="43"/>
        <v>1E-4</v>
      </c>
      <c r="AE143" s="10">
        <f t="shared" si="43"/>
        <v>2.0199999999999962E-3</v>
      </c>
      <c r="AF143" s="10">
        <f t="shared" si="43"/>
        <v>3.8673684210526059E-3</v>
      </c>
      <c r="BW143" s="60">
        <v>42225</v>
      </c>
      <c r="BX143" s="250" t="s">
        <v>79</v>
      </c>
      <c r="BY143" s="252">
        <v>3110</v>
      </c>
      <c r="CA143" s="250"/>
    </row>
    <row r="144" spans="1:79" x14ac:dyDescent="0.2">
      <c r="A144" s="431">
        <v>42226.250008043979</v>
      </c>
      <c r="B144" s="176">
        <v>2390</v>
      </c>
      <c r="C144" s="39">
        <f t="shared" si="44"/>
        <v>60916320.000000007</v>
      </c>
      <c r="D144" s="39">
        <f t="shared" si="45"/>
        <v>87.416933526315503</v>
      </c>
      <c r="E144" s="61">
        <f t="shared" si="46"/>
        <v>0.94324931578947269</v>
      </c>
      <c r="F144" s="61">
        <f t="shared" si="47"/>
        <v>9.72493157894736E-2</v>
      </c>
      <c r="G144" s="61">
        <f t="shared" si="48"/>
        <v>86.473684210526045</v>
      </c>
      <c r="H144" s="61">
        <v>1.5</v>
      </c>
      <c r="I144" s="10">
        <f t="shared" si="49"/>
        <v>0.49136842105262774</v>
      </c>
      <c r="J144" s="10">
        <f t="shared" si="49"/>
        <v>4.0000000000000002E-4</v>
      </c>
      <c r="K144" s="10">
        <f t="shared" si="49"/>
        <v>8.4421052631578899E-4</v>
      </c>
      <c r="L144" s="10">
        <f t="shared" si="49"/>
        <v>6.9947368421052522E-2</v>
      </c>
      <c r="M144" s="10">
        <f t="shared" si="49"/>
        <v>1.4999999999999999E-4</v>
      </c>
      <c r="N144" s="10">
        <f t="shared" si="49"/>
        <v>4.2999999999999995E-5</v>
      </c>
      <c r="O144" s="10">
        <f t="shared" si="49"/>
        <v>48.789473684210364</v>
      </c>
      <c r="P144" s="10">
        <f t="shared" si="49"/>
        <v>1.0526315789473751E-3</v>
      </c>
      <c r="Q144" s="10">
        <f t="shared" si="49"/>
        <v>1.281578947368424E-3</v>
      </c>
      <c r="R144" s="10">
        <f t="shared" si="49"/>
        <v>2.5263157894736899E-3</v>
      </c>
      <c r="S144" s="10">
        <f t="shared" si="49"/>
        <v>0.35463157894737135</v>
      </c>
      <c r="T144" s="10">
        <f t="shared" si="49"/>
        <v>7.5473684210525683E-4</v>
      </c>
      <c r="U144" s="10">
        <f t="shared" si="49"/>
        <v>5.8368421052631589</v>
      </c>
      <c r="V144" s="10">
        <f t="shared" si="49"/>
        <v>1.0557894736842032E-2</v>
      </c>
      <c r="W144" s="10">
        <f t="shared" si="49"/>
        <v>8.0000000000000007E-5</v>
      </c>
      <c r="X144" s="10">
        <f t="shared" si="49"/>
        <v>1.6473684210526248E-3</v>
      </c>
      <c r="Y144" s="10">
        <f t="shared" ref="Y144:AF159" si="50">Y143+(Y$169-Y$74)*(1/95)</f>
        <v>1.3578947368421104E-3</v>
      </c>
      <c r="Z144" s="10">
        <f t="shared" si="50"/>
        <v>2.9</v>
      </c>
      <c r="AA144" s="10">
        <f t="shared" si="50"/>
        <v>5.8E-4</v>
      </c>
      <c r="AB144" s="10">
        <f t="shared" si="50"/>
        <v>1E-4</v>
      </c>
      <c r="AC144" s="10">
        <f t="shared" si="50"/>
        <v>28.947368421052516</v>
      </c>
      <c r="AD144" s="10">
        <f t="shared" si="50"/>
        <v>1E-4</v>
      </c>
      <c r="AE144" s="10">
        <f t="shared" si="50"/>
        <v>1.9999999999999961E-3</v>
      </c>
      <c r="AF144" s="10">
        <f t="shared" si="50"/>
        <v>3.8263157894736586E-3</v>
      </c>
      <c r="BW144" s="60">
        <v>42225</v>
      </c>
      <c r="BX144" s="250" t="s">
        <v>80</v>
      </c>
      <c r="BY144" s="252">
        <v>3130</v>
      </c>
      <c r="CA144" s="250"/>
    </row>
    <row r="145" spans="1:79" x14ac:dyDescent="0.2">
      <c r="A145" s="431">
        <v>42226.260424768516</v>
      </c>
      <c r="B145" s="176">
        <v>2390</v>
      </c>
      <c r="C145" s="39">
        <f t="shared" si="44"/>
        <v>60916320.000000007</v>
      </c>
      <c r="D145" s="39">
        <f t="shared" si="45"/>
        <v>87.385215105262873</v>
      </c>
      <c r="E145" s="61">
        <f t="shared" si="46"/>
        <v>0.91047826315789382</v>
      </c>
      <c r="F145" s="61">
        <f t="shared" si="47"/>
        <v>9.6678263157894739E-2</v>
      </c>
      <c r="G145" s="61">
        <f t="shared" si="48"/>
        <v>86.474736842104988</v>
      </c>
      <c r="H145" s="61">
        <v>1.5</v>
      </c>
      <c r="I145" s="10">
        <f t="shared" si="49"/>
        <v>0.47267368421052247</v>
      </c>
      <c r="J145" s="10">
        <f t="shared" si="49"/>
        <v>4.0000000000000002E-4</v>
      </c>
      <c r="K145" s="10">
        <f t="shared" si="49"/>
        <v>8.448421052631574E-4</v>
      </c>
      <c r="L145" s="10">
        <f t="shared" si="49"/>
        <v>6.9789473684210415E-2</v>
      </c>
      <c r="M145" s="10">
        <f t="shared" si="49"/>
        <v>1.4999999999999999E-4</v>
      </c>
      <c r="N145" s="10">
        <f t="shared" si="49"/>
        <v>4.2999999999999995E-5</v>
      </c>
      <c r="O145" s="10">
        <f t="shared" si="49"/>
        <v>48.757894736841941</v>
      </c>
      <c r="P145" s="10">
        <f t="shared" si="49"/>
        <v>1.0505263157894805E-3</v>
      </c>
      <c r="Q145" s="10">
        <f t="shared" si="49"/>
        <v>1.2903157894736872E-3</v>
      </c>
      <c r="R145" s="10">
        <f t="shared" si="49"/>
        <v>2.5052631578947426E-3</v>
      </c>
      <c r="S145" s="10">
        <f t="shared" si="49"/>
        <v>0.34112631578947661</v>
      </c>
      <c r="T145" s="10">
        <f t="shared" si="49"/>
        <v>7.2694736842104631E-4</v>
      </c>
      <c r="U145" s="10">
        <f t="shared" si="49"/>
        <v>5.8273684210526326</v>
      </c>
      <c r="V145" s="10">
        <f t="shared" si="49"/>
        <v>1.0251578947368348E-2</v>
      </c>
      <c r="W145" s="10">
        <f t="shared" si="49"/>
        <v>8.0000000000000007E-5</v>
      </c>
      <c r="X145" s="10">
        <f t="shared" si="49"/>
        <v>1.6494736842105194E-3</v>
      </c>
      <c r="Y145" s="10">
        <f t="shared" si="50"/>
        <v>1.3515789473684263E-3</v>
      </c>
      <c r="Z145" s="10">
        <f t="shared" si="50"/>
        <v>2.9</v>
      </c>
      <c r="AA145" s="10">
        <f t="shared" si="50"/>
        <v>5.8E-4</v>
      </c>
      <c r="AB145" s="10">
        <f t="shared" si="50"/>
        <v>1E-4</v>
      </c>
      <c r="AC145" s="10">
        <f t="shared" si="50"/>
        <v>28.989473684210409</v>
      </c>
      <c r="AD145" s="10">
        <f t="shared" si="50"/>
        <v>1E-4</v>
      </c>
      <c r="AE145" s="10">
        <f t="shared" si="50"/>
        <v>1.9799999999999961E-3</v>
      </c>
      <c r="AF145" s="10">
        <f t="shared" si="50"/>
        <v>3.7852631578947113E-3</v>
      </c>
      <c r="BW145" s="60">
        <v>42225</v>
      </c>
      <c r="BX145" s="250" t="s">
        <v>81</v>
      </c>
      <c r="BY145" s="252">
        <v>3130</v>
      </c>
      <c r="CA145" s="250"/>
    </row>
    <row r="146" spans="1:79" x14ac:dyDescent="0.2">
      <c r="A146" s="431">
        <v>42226.270841493053</v>
      </c>
      <c r="B146" s="176">
        <v>2310</v>
      </c>
      <c r="C146" s="39">
        <f t="shared" si="44"/>
        <v>58877280</v>
      </c>
      <c r="D146" s="39">
        <f t="shared" si="45"/>
        <v>87.353496684210256</v>
      </c>
      <c r="E146" s="61">
        <f t="shared" si="46"/>
        <v>0.87770721052631451</v>
      </c>
      <c r="F146" s="61">
        <f t="shared" si="47"/>
        <v>9.6107210526315434E-2</v>
      </c>
      <c r="G146" s="61">
        <f t="shared" si="48"/>
        <v>86.475789473683932</v>
      </c>
      <c r="H146" s="61">
        <v>1.5</v>
      </c>
      <c r="I146" s="10">
        <f t="shared" si="49"/>
        <v>0.45397894736841721</v>
      </c>
      <c r="J146" s="10">
        <f t="shared" si="49"/>
        <v>4.0000000000000002E-4</v>
      </c>
      <c r="K146" s="10">
        <f t="shared" si="49"/>
        <v>8.4547368421052582E-4</v>
      </c>
      <c r="L146" s="10">
        <f t="shared" si="49"/>
        <v>6.9631578947368308E-2</v>
      </c>
      <c r="M146" s="10">
        <f t="shared" si="49"/>
        <v>1.4999999999999999E-4</v>
      </c>
      <c r="N146" s="10">
        <f t="shared" si="49"/>
        <v>4.2999999999999995E-5</v>
      </c>
      <c r="O146" s="10">
        <f t="shared" si="49"/>
        <v>48.726315789473517</v>
      </c>
      <c r="P146" s="10">
        <f t="shared" si="49"/>
        <v>1.0484210526315858E-3</v>
      </c>
      <c r="Q146" s="10">
        <f t="shared" si="49"/>
        <v>1.2990526315789504E-3</v>
      </c>
      <c r="R146" s="10">
        <f t="shared" si="49"/>
        <v>2.4842105263157954E-3</v>
      </c>
      <c r="S146" s="10">
        <f t="shared" si="49"/>
        <v>0.32762105263158187</v>
      </c>
      <c r="T146" s="10">
        <f t="shared" si="49"/>
        <v>6.9915789473683578E-4</v>
      </c>
      <c r="U146" s="10">
        <f t="shared" si="49"/>
        <v>5.8178947368421063</v>
      </c>
      <c r="V146" s="10">
        <f t="shared" si="49"/>
        <v>9.9452631578946637E-3</v>
      </c>
      <c r="W146" s="10">
        <f t="shared" si="49"/>
        <v>8.0000000000000007E-5</v>
      </c>
      <c r="X146" s="10">
        <f t="shared" si="49"/>
        <v>1.6515789473684141E-3</v>
      </c>
      <c r="Y146" s="10">
        <f t="shared" si="50"/>
        <v>1.3452631578947422E-3</v>
      </c>
      <c r="Z146" s="10">
        <f t="shared" si="50"/>
        <v>2.9</v>
      </c>
      <c r="AA146" s="10">
        <f t="shared" si="50"/>
        <v>5.8E-4</v>
      </c>
      <c r="AB146" s="10">
        <f t="shared" si="50"/>
        <v>1E-4</v>
      </c>
      <c r="AC146" s="10">
        <f t="shared" si="50"/>
        <v>29.031578947368303</v>
      </c>
      <c r="AD146" s="10">
        <f t="shared" si="50"/>
        <v>1E-4</v>
      </c>
      <c r="AE146" s="10">
        <f t="shared" si="50"/>
        <v>1.959999999999996E-3</v>
      </c>
      <c r="AF146" s="10">
        <f t="shared" si="50"/>
        <v>3.744210526315764E-3</v>
      </c>
      <c r="BW146" s="60">
        <v>42225</v>
      </c>
      <c r="BX146" s="250" t="s">
        <v>82</v>
      </c>
      <c r="BY146" s="252">
        <v>3150</v>
      </c>
      <c r="CA146" s="250"/>
    </row>
    <row r="147" spans="1:79" x14ac:dyDescent="0.2">
      <c r="A147" s="431">
        <v>42226.28125821759</v>
      </c>
      <c r="B147" s="176">
        <v>2360</v>
      </c>
      <c r="C147" s="39">
        <f t="shared" si="44"/>
        <v>60151680</v>
      </c>
      <c r="D147" s="39">
        <f t="shared" si="45"/>
        <v>87.321778263157611</v>
      </c>
      <c r="E147" s="61">
        <f t="shared" si="46"/>
        <v>0.84493615789473575</v>
      </c>
      <c r="F147" s="61">
        <f t="shared" si="47"/>
        <v>9.5536157894736684E-2</v>
      </c>
      <c r="G147" s="61">
        <f t="shared" si="48"/>
        <v>86.476842105262875</v>
      </c>
      <c r="H147" s="61">
        <v>1.5</v>
      </c>
      <c r="I147" s="10">
        <f t="shared" si="49"/>
        <v>0.43528421052631194</v>
      </c>
      <c r="J147" s="10">
        <f t="shared" si="49"/>
        <v>4.0000000000000002E-4</v>
      </c>
      <c r="K147" s="10">
        <f t="shared" si="49"/>
        <v>8.4610526315789423E-4</v>
      </c>
      <c r="L147" s="10">
        <f t="shared" si="49"/>
        <v>6.9473684210526201E-2</v>
      </c>
      <c r="M147" s="10">
        <f t="shared" si="49"/>
        <v>1.4999999999999999E-4</v>
      </c>
      <c r="N147" s="10">
        <f t="shared" si="49"/>
        <v>4.2999999999999995E-5</v>
      </c>
      <c r="O147" s="10">
        <f t="shared" si="49"/>
        <v>48.694736842105094</v>
      </c>
      <c r="P147" s="10">
        <f t="shared" si="49"/>
        <v>1.0463157894736912E-3</v>
      </c>
      <c r="Q147" s="10">
        <f t="shared" si="49"/>
        <v>1.3077894736842136E-3</v>
      </c>
      <c r="R147" s="10">
        <f t="shared" si="49"/>
        <v>2.4631578947368481E-3</v>
      </c>
      <c r="S147" s="10">
        <f t="shared" si="49"/>
        <v>0.31411578947368712</v>
      </c>
      <c r="T147" s="10">
        <f t="shared" si="49"/>
        <v>6.7136842105262526E-4</v>
      </c>
      <c r="U147" s="10">
        <f t="shared" si="49"/>
        <v>5.80842105263158</v>
      </c>
      <c r="V147" s="10">
        <f t="shared" si="49"/>
        <v>9.6389473684209796E-3</v>
      </c>
      <c r="W147" s="10">
        <f t="shared" si="49"/>
        <v>8.0000000000000007E-5</v>
      </c>
      <c r="X147" s="10">
        <f t="shared" si="49"/>
        <v>1.6536842105263087E-3</v>
      </c>
      <c r="Y147" s="10">
        <f t="shared" si="50"/>
        <v>1.338947368421058E-3</v>
      </c>
      <c r="Z147" s="10">
        <f t="shared" si="50"/>
        <v>2.9</v>
      </c>
      <c r="AA147" s="10">
        <f t="shared" si="50"/>
        <v>5.8E-4</v>
      </c>
      <c r="AB147" s="10">
        <f t="shared" si="50"/>
        <v>1E-4</v>
      </c>
      <c r="AC147" s="10">
        <f t="shared" si="50"/>
        <v>29.073684210526196</v>
      </c>
      <c r="AD147" s="10">
        <f t="shared" si="50"/>
        <v>1E-4</v>
      </c>
      <c r="AE147" s="10">
        <f t="shared" si="50"/>
        <v>1.939999999999996E-3</v>
      </c>
      <c r="AF147" s="10">
        <f t="shared" si="50"/>
        <v>3.7031578947368166E-3</v>
      </c>
      <c r="BW147" s="60">
        <v>42225</v>
      </c>
      <c r="BX147" s="250" t="s">
        <v>83</v>
      </c>
      <c r="BY147" s="252">
        <v>3170</v>
      </c>
      <c r="CA147" s="250"/>
    </row>
    <row r="148" spans="1:79" x14ac:dyDescent="0.2">
      <c r="A148" s="431">
        <v>42226.291674942127</v>
      </c>
      <c r="B148" s="176">
        <v>2300</v>
      </c>
      <c r="C148" s="39">
        <f t="shared" si="44"/>
        <v>58622400.000000007</v>
      </c>
      <c r="D148" s="39">
        <f t="shared" si="45"/>
        <v>87.290059842104981</v>
      </c>
      <c r="E148" s="61">
        <f t="shared" si="46"/>
        <v>0.81216510526315688</v>
      </c>
      <c r="F148" s="61">
        <f t="shared" si="47"/>
        <v>9.4965105263157823E-2</v>
      </c>
      <c r="G148" s="61">
        <f t="shared" si="48"/>
        <v>86.477894736841819</v>
      </c>
      <c r="H148" s="61">
        <v>1.5</v>
      </c>
      <c r="I148" s="10">
        <f t="shared" si="49"/>
        <v>0.41658947368420668</v>
      </c>
      <c r="J148" s="10">
        <f t="shared" si="49"/>
        <v>4.0000000000000002E-4</v>
      </c>
      <c r="K148" s="10">
        <f t="shared" si="49"/>
        <v>8.4673684210526264E-4</v>
      </c>
      <c r="L148" s="10">
        <f t="shared" si="49"/>
        <v>6.9315789473684095E-2</v>
      </c>
      <c r="M148" s="10">
        <f t="shared" si="49"/>
        <v>1.4999999999999999E-4</v>
      </c>
      <c r="N148" s="10">
        <f t="shared" si="49"/>
        <v>4.2999999999999995E-5</v>
      </c>
      <c r="O148" s="10">
        <f t="shared" si="49"/>
        <v>48.663157894736671</v>
      </c>
      <c r="P148" s="10">
        <f t="shared" si="49"/>
        <v>1.0442105263157966E-3</v>
      </c>
      <c r="Q148" s="10">
        <f t="shared" si="49"/>
        <v>1.3165263157894768E-3</v>
      </c>
      <c r="R148" s="10">
        <f t="shared" si="49"/>
        <v>2.4421052631579008E-3</v>
      </c>
      <c r="S148" s="10">
        <f t="shared" si="49"/>
        <v>0.30061052631579238</v>
      </c>
      <c r="T148" s="10">
        <f t="shared" si="49"/>
        <v>6.4357894736841474E-4</v>
      </c>
      <c r="U148" s="10">
        <f t="shared" si="49"/>
        <v>5.7989473684210537</v>
      </c>
      <c r="V148" s="10">
        <f t="shared" si="49"/>
        <v>9.3326315789472956E-3</v>
      </c>
      <c r="W148" s="10">
        <f t="shared" si="49"/>
        <v>8.0000000000000007E-5</v>
      </c>
      <c r="X148" s="10">
        <f t="shared" si="49"/>
        <v>1.6557894736842034E-3</v>
      </c>
      <c r="Y148" s="10">
        <f t="shared" si="50"/>
        <v>1.3326315789473739E-3</v>
      </c>
      <c r="Z148" s="10">
        <f t="shared" si="50"/>
        <v>2.9</v>
      </c>
      <c r="AA148" s="10">
        <f t="shared" si="50"/>
        <v>5.8E-4</v>
      </c>
      <c r="AB148" s="10">
        <f t="shared" si="50"/>
        <v>1E-4</v>
      </c>
      <c r="AC148" s="10">
        <f t="shared" si="50"/>
        <v>29.115789473684089</v>
      </c>
      <c r="AD148" s="10">
        <f t="shared" si="50"/>
        <v>1E-4</v>
      </c>
      <c r="AE148" s="10">
        <f t="shared" si="50"/>
        <v>1.9199999999999959E-3</v>
      </c>
      <c r="AF148" s="10">
        <f t="shared" si="50"/>
        <v>3.6621052631578693E-3</v>
      </c>
      <c r="BW148" s="60">
        <v>42225</v>
      </c>
      <c r="BX148" s="250" t="s">
        <v>84</v>
      </c>
      <c r="BY148" s="252">
        <v>3150</v>
      </c>
      <c r="CA148" s="250"/>
    </row>
    <row r="149" spans="1:79" x14ac:dyDescent="0.2">
      <c r="A149" s="431">
        <v>42226.302091666665</v>
      </c>
      <c r="B149" s="176">
        <v>2270</v>
      </c>
      <c r="C149" s="39">
        <f t="shared" si="44"/>
        <v>57857760</v>
      </c>
      <c r="D149" s="39">
        <f t="shared" si="45"/>
        <v>87.25834142105235</v>
      </c>
      <c r="E149" s="61">
        <f t="shared" si="46"/>
        <v>0.7793940526315779</v>
      </c>
      <c r="F149" s="61">
        <f t="shared" si="47"/>
        <v>9.4394052631578851E-2</v>
      </c>
      <c r="G149" s="61">
        <f t="shared" si="48"/>
        <v>86.478947368420762</v>
      </c>
      <c r="H149" s="61">
        <v>1.5</v>
      </c>
      <c r="I149" s="10">
        <f t="shared" si="49"/>
        <v>0.39789473684210142</v>
      </c>
      <c r="J149" s="10">
        <f t="shared" si="49"/>
        <v>4.0000000000000002E-4</v>
      </c>
      <c r="K149" s="10">
        <f t="shared" si="49"/>
        <v>8.4736842105263106E-4</v>
      </c>
      <c r="L149" s="10">
        <f t="shared" si="49"/>
        <v>6.9157894736841988E-2</v>
      </c>
      <c r="M149" s="10">
        <f t="shared" si="49"/>
        <v>1.4999999999999999E-4</v>
      </c>
      <c r="N149" s="10">
        <f t="shared" si="49"/>
        <v>4.2999999999999995E-5</v>
      </c>
      <c r="O149" s="10">
        <f t="shared" si="49"/>
        <v>48.631578947368247</v>
      </c>
      <c r="P149" s="10">
        <f t="shared" si="49"/>
        <v>1.0421052631579019E-3</v>
      </c>
      <c r="Q149" s="10">
        <f t="shared" si="49"/>
        <v>1.32526315789474E-3</v>
      </c>
      <c r="R149" s="10">
        <f t="shared" si="49"/>
        <v>2.4210526315789536E-3</v>
      </c>
      <c r="S149" s="10">
        <f t="shared" si="49"/>
        <v>0.28710526315789764</v>
      </c>
      <c r="T149" s="10">
        <f t="shared" si="49"/>
        <v>6.1578947368420422E-4</v>
      </c>
      <c r="U149" s="10">
        <f t="shared" si="49"/>
        <v>5.7894736842105274</v>
      </c>
      <c r="V149" s="10">
        <f t="shared" si="49"/>
        <v>9.0263157894736115E-3</v>
      </c>
      <c r="W149" s="10">
        <f t="shared" si="49"/>
        <v>8.0000000000000007E-5</v>
      </c>
      <c r="X149" s="10">
        <f t="shared" si="49"/>
        <v>1.657894736842098E-3</v>
      </c>
      <c r="Y149" s="10">
        <f t="shared" si="50"/>
        <v>1.3263157894736898E-3</v>
      </c>
      <c r="Z149" s="10">
        <f t="shared" si="50"/>
        <v>2.9</v>
      </c>
      <c r="AA149" s="10">
        <f t="shared" si="50"/>
        <v>5.8E-4</v>
      </c>
      <c r="AB149" s="10">
        <f t="shared" si="50"/>
        <v>1E-4</v>
      </c>
      <c r="AC149" s="10">
        <f t="shared" si="50"/>
        <v>29.157894736841982</v>
      </c>
      <c r="AD149" s="10">
        <f t="shared" si="50"/>
        <v>1E-4</v>
      </c>
      <c r="AE149" s="10">
        <f t="shared" si="50"/>
        <v>1.8999999999999959E-3</v>
      </c>
      <c r="AF149" s="10">
        <f t="shared" si="50"/>
        <v>3.621052631578922E-3</v>
      </c>
      <c r="BW149" s="60">
        <v>42225</v>
      </c>
      <c r="BX149" s="250" t="s">
        <v>85</v>
      </c>
      <c r="BY149" s="252">
        <v>3150</v>
      </c>
      <c r="CA149" s="250"/>
    </row>
    <row r="150" spans="1:79" x14ac:dyDescent="0.2">
      <c r="A150" s="431">
        <v>42226.312508391202</v>
      </c>
      <c r="B150" s="176">
        <v>2250</v>
      </c>
      <c r="C150" s="39">
        <f t="shared" si="44"/>
        <v>57348000.000000007</v>
      </c>
      <c r="D150" s="39">
        <f t="shared" si="45"/>
        <v>87.226622999999705</v>
      </c>
      <c r="E150" s="61">
        <f t="shared" si="46"/>
        <v>0.74662299999999893</v>
      </c>
      <c r="F150" s="61">
        <f t="shared" si="47"/>
        <v>9.3822999999999879E-2</v>
      </c>
      <c r="G150" s="61">
        <f t="shared" si="48"/>
        <v>86.479999999999706</v>
      </c>
      <c r="H150" s="61">
        <v>1.5</v>
      </c>
      <c r="I150" s="10">
        <f t="shared" si="49"/>
        <v>0.37919999999999615</v>
      </c>
      <c r="J150" s="10">
        <f t="shared" si="49"/>
        <v>4.0000000000000002E-4</v>
      </c>
      <c r="K150" s="10">
        <f t="shared" si="49"/>
        <v>8.4799999999999947E-4</v>
      </c>
      <c r="L150" s="10">
        <f t="shared" si="49"/>
        <v>6.8999999999999881E-2</v>
      </c>
      <c r="M150" s="10">
        <f t="shared" si="49"/>
        <v>1.4999999999999999E-4</v>
      </c>
      <c r="N150" s="10">
        <f t="shared" si="49"/>
        <v>4.2999999999999995E-5</v>
      </c>
      <c r="O150" s="10">
        <f t="shared" si="49"/>
        <v>48.599999999999824</v>
      </c>
      <c r="P150" s="10">
        <f t="shared" si="49"/>
        <v>1.0400000000000073E-3</v>
      </c>
      <c r="Q150" s="10">
        <f t="shared" si="49"/>
        <v>1.3340000000000032E-3</v>
      </c>
      <c r="R150" s="10">
        <f t="shared" si="49"/>
        <v>2.4000000000000063E-3</v>
      </c>
      <c r="S150" s="10">
        <f t="shared" si="49"/>
        <v>0.2736000000000029</v>
      </c>
      <c r="T150" s="10">
        <f t="shared" si="49"/>
        <v>5.8799999999999369E-4</v>
      </c>
      <c r="U150" s="10">
        <f t="shared" si="49"/>
        <v>5.7800000000000011</v>
      </c>
      <c r="V150" s="10">
        <f t="shared" si="49"/>
        <v>8.7199999999999275E-3</v>
      </c>
      <c r="W150" s="10">
        <f t="shared" si="49"/>
        <v>8.0000000000000007E-5</v>
      </c>
      <c r="X150" s="10">
        <f t="shared" si="49"/>
        <v>1.6599999999999926E-3</v>
      </c>
      <c r="Y150" s="10">
        <f t="shared" si="50"/>
        <v>1.3200000000000056E-3</v>
      </c>
      <c r="Z150" s="10">
        <f t="shared" si="50"/>
        <v>2.9</v>
      </c>
      <c r="AA150" s="10">
        <f t="shared" si="50"/>
        <v>5.8E-4</v>
      </c>
      <c r="AB150" s="10">
        <f t="shared" si="50"/>
        <v>1E-4</v>
      </c>
      <c r="AC150" s="10">
        <f t="shared" si="50"/>
        <v>29.199999999999875</v>
      </c>
      <c r="AD150" s="10">
        <f t="shared" si="50"/>
        <v>1E-4</v>
      </c>
      <c r="AE150" s="10">
        <f t="shared" si="50"/>
        <v>1.8799999999999958E-3</v>
      </c>
      <c r="AF150" s="10">
        <f t="shared" si="50"/>
        <v>3.5799999999999747E-3</v>
      </c>
      <c r="BW150" s="60">
        <v>42225</v>
      </c>
      <c r="BX150" s="250" t="s">
        <v>86</v>
      </c>
      <c r="BY150" s="252">
        <v>3150</v>
      </c>
      <c r="CA150" s="250"/>
    </row>
    <row r="151" spans="1:79" x14ac:dyDescent="0.2">
      <c r="A151" s="431">
        <v>42226.322925115739</v>
      </c>
      <c r="B151" s="176">
        <v>2170</v>
      </c>
      <c r="C151" s="39">
        <f t="shared" si="44"/>
        <v>55308960</v>
      </c>
      <c r="D151" s="39">
        <f t="shared" si="45"/>
        <v>87.19490457894706</v>
      </c>
      <c r="E151" s="61">
        <f t="shared" si="46"/>
        <v>0.71385194736841984</v>
      </c>
      <c r="F151" s="61">
        <f t="shared" si="47"/>
        <v>9.3251947368420796E-2</v>
      </c>
      <c r="G151" s="61">
        <f t="shared" si="48"/>
        <v>86.481052631578649</v>
      </c>
      <c r="H151" s="61">
        <v>1.5</v>
      </c>
      <c r="I151" s="10">
        <f t="shared" si="49"/>
        <v>0.36050526315789089</v>
      </c>
      <c r="J151" s="10">
        <f t="shared" si="49"/>
        <v>4.0000000000000002E-4</v>
      </c>
      <c r="K151" s="10">
        <f t="shared" si="49"/>
        <v>8.4863157894736788E-4</v>
      </c>
      <c r="L151" s="10">
        <f t="shared" si="49"/>
        <v>6.8842105263157774E-2</v>
      </c>
      <c r="M151" s="10">
        <f t="shared" si="49"/>
        <v>1.4999999999999999E-4</v>
      </c>
      <c r="N151" s="10">
        <f t="shared" si="49"/>
        <v>4.2999999999999995E-5</v>
      </c>
      <c r="O151" s="10">
        <f t="shared" si="49"/>
        <v>48.5684210526314</v>
      </c>
      <c r="P151" s="10">
        <f t="shared" si="49"/>
        <v>1.0378947368421126E-3</v>
      </c>
      <c r="Q151" s="10">
        <f t="shared" si="49"/>
        <v>1.3427368421052664E-3</v>
      </c>
      <c r="R151" s="10">
        <f t="shared" si="49"/>
        <v>2.378947368421059E-3</v>
      </c>
      <c r="S151" s="10">
        <f t="shared" si="49"/>
        <v>0.26009473684210815</v>
      </c>
      <c r="T151" s="10">
        <f t="shared" si="49"/>
        <v>5.6021052631578317E-4</v>
      </c>
      <c r="U151" s="10">
        <f t="shared" si="49"/>
        <v>5.7705263157894748</v>
      </c>
      <c r="V151" s="10">
        <f t="shared" si="49"/>
        <v>8.4136842105262434E-3</v>
      </c>
      <c r="W151" s="10">
        <f t="shared" si="49"/>
        <v>8.0000000000000007E-5</v>
      </c>
      <c r="X151" s="10">
        <f t="shared" si="49"/>
        <v>1.6621052631578873E-3</v>
      </c>
      <c r="Y151" s="10">
        <f t="shared" si="50"/>
        <v>1.3136842105263215E-3</v>
      </c>
      <c r="Z151" s="10">
        <f t="shared" si="50"/>
        <v>2.9</v>
      </c>
      <c r="AA151" s="10">
        <f t="shared" si="50"/>
        <v>5.8E-4</v>
      </c>
      <c r="AB151" s="10">
        <f t="shared" si="50"/>
        <v>1E-4</v>
      </c>
      <c r="AC151" s="10">
        <f t="shared" si="50"/>
        <v>29.242105263157768</v>
      </c>
      <c r="AD151" s="10">
        <f t="shared" si="50"/>
        <v>1E-4</v>
      </c>
      <c r="AE151" s="10">
        <f t="shared" si="50"/>
        <v>1.8599999999999958E-3</v>
      </c>
      <c r="AF151" s="10">
        <f t="shared" si="50"/>
        <v>3.5389473684210274E-3</v>
      </c>
      <c r="BW151" s="60">
        <v>42225</v>
      </c>
      <c r="BX151" s="250" t="s">
        <v>87</v>
      </c>
      <c r="BY151" s="252">
        <v>3190</v>
      </c>
      <c r="CA151" s="250"/>
    </row>
    <row r="152" spans="1:79" x14ac:dyDescent="0.2">
      <c r="A152" s="431">
        <v>42226.333341840276</v>
      </c>
      <c r="B152" s="176">
        <v>2160</v>
      </c>
      <c r="C152" s="39">
        <f t="shared" si="44"/>
        <v>55054080.000000007</v>
      </c>
      <c r="D152" s="39">
        <f t="shared" si="45"/>
        <v>87.163186157894415</v>
      </c>
      <c r="E152" s="61">
        <f t="shared" si="46"/>
        <v>0.68108089473684086</v>
      </c>
      <c r="F152" s="61">
        <f t="shared" si="47"/>
        <v>9.2680894736841823E-2</v>
      </c>
      <c r="G152" s="61">
        <f t="shared" si="48"/>
        <v>86.482105263157592</v>
      </c>
      <c r="H152" s="61">
        <v>1.5</v>
      </c>
      <c r="I152" s="10">
        <f t="shared" si="49"/>
        <v>0.34181052631578562</v>
      </c>
      <c r="J152" s="10">
        <f t="shared" si="49"/>
        <v>4.0000000000000002E-4</v>
      </c>
      <c r="K152" s="10">
        <f t="shared" si="49"/>
        <v>8.492631578947363E-4</v>
      </c>
      <c r="L152" s="10">
        <f t="shared" si="49"/>
        <v>6.8684210526315667E-2</v>
      </c>
      <c r="M152" s="10">
        <f t="shared" si="49"/>
        <v>1.4999999999999999E-4</v>
      </c>
      <c r="N152" s="10">
        <f t="shared" si="49"/>
        <v>4.2999999999999995E-5</v>
      </c>
      <c r="O152" s="10">
        <f t="shared" si="49"/>
        <v>48.536842105262977</v>
      </c>
      <c r="P152" s="10">
        <f t="shared" si="49"/>
        <v>1.035789473684218E-3</v>
      </c>
      <c r="Q152" s="10">
        <f t="shared" si="49"/>
        <v>1.3514736842105296E-3</v>
      </c>
      <c r="R152" s="10">
        <f t="shared" si="49"/>
        <v>2.3578947368421118E-3</v>
      </c>
      <c r="S152" s="10">
        <f t="shared" si="49"/>
        <v>0.24658947368421341</v>
      </c>
      <c r="T152" s="10">
        <f t="shared" si="49"/>
        <v>5.3242105263157265E-4</v>
      </c>
      <c r="U152" s="10">
        <f t="shared" si="49"/>
        <v>5.7610526315789485</v>
      </c>
      <c r="V152" s="10">
        <f t="shared" si="49"/>
        <v>8.1073684210525594E-3</v>
      </c>
      <c r="W152" s="10">
        <f t="shared" si="49"/>
        <v>8.0000000000000007E-5</v>
      </c>
      <c r="X152" s="10">
        <f t="shared" si="49"/>
        <v>1.6642105263157819E-3</v>
      </c>
      <c r="Y152" s="10">
        <f t="shared" si="50"/>
        <v>1.3073684210526374E-3</v>
      </c>
      <c r="Z152" s="10">
        <f t="shared" si="50"/>
        <v>2.9</v>
      </c>
      <c r="AA152" s="10">
        <f t="shared" si="50"/>
        <v>5.8E-4</v>
      </c>
      <c r="AB152" s="10">
        <f t="shared" si="50"/>
        <v>1E-4</v>
      </c>
      <c r="AC152" s="10">
        <f t="shared" si="50"/>
        <v>29.284210526315661</v>
      </c>
      <c r="AD152" s="10">
        <f t="shared" si="50"/>
        <v>1E-4</v>
      </c>
      <c r="AE152" s="10">
        <f t="shared" si="50"/>
        <v>1.8399999999999957E-3</v>
      </c>
      <c r="AF152" s="10">
        <f t="shared" si="50"/>
        <v>3.4978947368420801E-3</v>
      </c>
      <c r="BW152" s="60">
        <v>42225</v>
      </c>
      <c r="BX152" s="250" t="s">
        <v>88</v>
      </c>
      <c r="BY152" s="252">
        <v>3170</v>
      </c>
      <c r="CA152" s="250"/>
    </row>
    <row r="153" spans="1:79" x14ac:dyDescent="0.2">
      <c r="A153" s="431">
        <v>42226.343758564813</v>
      </c>
      <c r="B153" s="176">
        <v>2130</v>
      </c>
      <c r="C153" s="39">
        <f t="shared" si="44"/>
        <v>54289440</v>
      </c>
      <c r="D153" s="39">
        <f t="shared" si="45"/>
        <v>87.131467736841799</v>
      </c>
      <c r="E153" s="61">
        <f t="shared" si="46"/>
        <v>0.64830984210526177</v>
      </c>
      <c r="F153" s="61">
        <f t="shared" si="47"/>
        <v>9.210984210526274E-2</v>
      </c>
      <c r="G153" s="61">
        <f t="shared" si="48"/>
        <v>86.483157894736536</v>
      </c>
      <c r="H153" s="61">
        <v>1.5</v>
      </c>
      <c r="I153" s="10">
        <f t="shared" si="49"/>
        <v>0.32311578947368036</v>
      </c>
      <c r="J153" s="10">
        <f t="shared" si="49"/>
        <v>4.0000000000000002E-4</v>
      </c>
      <c r="K153" s="10">
        <f t="shared" si="49"/>
        <v>8.4989473684210471E-4</v>
      </c>
      <c r="L153" s="10">
        <f t="shared" si="49"/>
        <v>6.852631578947356E-2</v>
      </c>
      <c r="M153" s="10">
        <f t="shared" si="49"/>
        <v>1.4999999999999999E-4</v>
      </c>
      <c r="N153" s="10">
        <f t="shared" si="49"/>
        <v>4.2999999999999995E-5</v>
      </c>
      <c r="O153" s="10">
        <f t="shared" si="49"/>
        <v>48.505263157894554</v>
      </c>
      <c r="P153" s="10">
        <f t="shared" si="49"/>
        <v>1.0336842105263234E-3</v>
      </c>
      <c r="Q153" s="10">
        <f t="shared" si="49"/>
        <v>1.3602105263157927E-3</v>
      </c>
      <c r="R153" s="10">
        <f t="shared" si="49"/>
        <v>2.3368421052631645E-3</v>
      </c>
      <c r="S153" s="10">
        <f t="shared" si="49"/>
        <v>0.23308421052631867</v>
      </c>
      <c r="T153" s="10">
        <f t="shared" si="49"/>
        <v>5.0463157894736212E-4</v>
      </c>
      <c r="U153" s="10">
        <f t="shared" si="49"/>
        <v>5.7515789473684222</v>
      </c>
      <c r="V153" s="10">
        <f t="shared" si="49"/>
        <v>7.8010526315788753E-3</v>
      </c>
      <c r="W153" s="10">
        <f t="shared" si="49"/>
        <v>8.0000000000000007E-5</v>
      </c>
      <c r="X153" s="10">
        <f t="shared" si="49"/>
        <v>1.6663157894736766E-3</v>
      </c>
      <c r="Y153" s="10">
        <f t="shared" si="50"/>
        <v>1.3010526315789532E-3</v>
      </c>
      <c r="Z153" s="10">
        <f t="shared" si="50"/>
        <v>2.9</v>
      </c>
      <c r="AA153" s="10">
        <f t="shared" si="50"/>
        <v>5.8E-4</v>
      </c>
      <c r="AB153" s="10">
        <f t="shared" si="50"/>
        <v>1E-4</v>
      </c>
      <c r="AC153" s="10">
        <f t="shared" si="50"/>
        <v>29.326315789473554</v>
      </c>
      <c r="AD153" s="10">
        <f t="shared" si="50"/>
        <v>1E-4</v>
      </c>
      <c r="AE153" s="10">
        <f t="shared" si="50"/>
        <v>1.8199999999999957E-3</v>
      </c>
      <c r="AF153" s="10">
        <f t="shared" si="50"/>
        <v>3.4568421052631327E-3</v>
      </c>
      <c r="BW153" s="60">
        <v>42225</v>
      </c>
      <c r="BX153" s="250" t="s">
        <v>89</v>
      </c>
      <c r="BY153" s="252">
        <v>3170</v>
      </c>
      <c r="CA153" s="250"/>
    </row>
    <row r="154" spans="1:79" x14ac:dyDescent="0.2">
      <c r="A154" s="431">
        <v>42226.354175289351</v>
      </c>
      <c r="B154" s="176">
        <v>2080</v>
      </c>
      <c r="C154" s="39">
        <f t="shared" si="44"/>
        <v>53015039.999999993</v>
      </c>
      <c r="D154" s="39">
        <f t="shared" si="45"/>
        <v>87.099749315789154</v>
      </c>
      <c r="E154" s="61">
        <f t="shared" si="46"/>
        <v>0.6155387894736829</v>
      </c>
      <c r="F154" s="61">
        <f t="shared" si="47"/>
        <v>9.1538789473683879E-2</v>
      </c>
      <c r="G154" s="61">
        <f t="shared" si="48"/>
        <v>86.484210526315479</v>
      </c>
      <c r="H154" s="61">
        <v>1.5</v>
      </c>
      <c r="I154" s="10">
        <f t="shared" si="49"/>
        <v>0.3044210526315751</v>
      </c>
      <c r="J154" s="10">
        <f t="shared" si="49"/>
        <v>4.0000000000000002E-4</v>
      </c>
      <c r="K154" s="10">
        <f t="shared" si="49"/>
        <v>8.5052631578947312E-4</v>
      </c>
      <c r="L154" s="10">
        <f t="shared" si="49"/>
        <v>6.8368421052631453E-2</v>
      </c>
      <c r="M154" s="10">
        <f t="shared" si="49"/>
        <v>1.4999999999999999E-4</v>
      </c>
      <c r="N154" s="10">
        <f t="shared" si="49"/>
        <v>4.2999999999999995E-5</v>
      </c>
      <c r="O154" s="10">
        <f t="shared" si="49"/>
        <v>48.47368421052613</v>
      </c>
      <c r="P154" s="10">
        <f t="shared" si="49"/>
        <v>1.0315789473684287E-3</v>
      </c>
      <c r="Q154" s="10">
        <f t="shared" si="49"/>
        <v>1.3689473684210559E-3</v>
      </c>
      <c r="R154" s="10">
        <f t="shared" si="49"/>
        <v>2.3157894736842172E-3</v>
      </c>
      <c r="S154" s="10">
        <f t="shared" si="49"/>
        <v>0.21957894736842393</v>
      </c>
      <c r="T154" s="10">
        <f t="shared" si="49"/>
        <v>4.768421052631516E-4</v>
      </c>
      <c r="U154" s="10">
        <f t="shared" si="49"/>
        <v>5.7421052631578959</v>
      </c>
      <c r="V154" s="10">
        <f t="shared" si="49"/>
        <v>7.4947368421051912E-3</v>
      </c>
      <c r="W154" s="10">
        <f t="shared" si="49"/>
        <v>8.0000000000000007E-5</v>
      </c>
      <c r="X154" s="10">
        <f t="shared" si="49"/>
        <v>1.6684210526315712E-3</v>
      </c>
      <c r="Y154" s="10">
        <f t="shared" si="50"/>
        <v>1.2947368421052691E-3</v>
      </c>
      <c r="Z154" s="10">
        <f t="shared" si="50"/>
        <v>2.9</v>
      </c>
      <c r="AA154" s="10">
        <f t="shared" si="50"/>
        <v>5.8E-4</v>
      </c>
      <c r="AB154" s="10">
        <f t="shared" si="50"/>
        <v>1E-4</v>
      </c>
      <c r="AC154" s="10">
        <f t="shared" si="50"/>
        <v>29.368421052631447</v>
      </c>
      <c r="AD154" s="10">
        <f t="shared" si="50"/>
        <v>1E-4</v>
      </c>
      <c r="AE154" s="10">
        <f t="shared" si="50"/>
        <v>1.7999999999999956E-3</v>
      </c>
      <c r="AF154" s="10">
        <f t="shared" si="50"/>
        <v>3.4157894736841854E-3</v>
      </c>
      <c r="BW154" s="60">
        <v>42225</v>
      </c>
      <c r="BX154" s="250" t="s">
        <v>90</v>
      </c>
      <c r="BY154" s="252">
        <v>3170</v>
      </c>
      <c r="CA154" s="250"/>
    </row>
    <row r="155" spans="1:79" x14ac:dyDescent="0.2">
      <c r="A155" s="431">
        <v>42226.364592013888</v>
      </c>
      <c r="B155" s="176">
        <v>2040</v>
      </c>
      <c r="C155" s="39">
        <f t="shared" si="44"/>
        <v>51995520.000000007</v>
      </c>
      <c r="D155" s="39">
        <f t="shared" si="45"/>
        <v>87.068030894736509</v>
      </c>
      <c r="E155" s="61">
        <f t="shared" si="46"/>
        <v>0.58276773684210392</v>
      </c>
      <c r="F155" s="61">
        <f t="shared" si="47"/>
        <v>9.0967736842104907E-2</v>
      </c>
      <c r="G155" s="61">
        <f t="shared" si="48"/>
        <v>86.485263157894423</v>
      </c>
      <c r="H155" s="61">
        <v>1.5</v>
      </c>
      <c r="I155" s="10">
        <f t="shared" si="49"/>
        <v>0.28572631578946983</v>
      </c>
      <c r="J155" s="10">
        <f t="shared" si="49"/>
        <v>4.0000000000000002E-4</v>
      </c>
      <c r="K155" s="10">
        <f t="shared" si="49"/>
        <v>8.5115789473684154E-4</v>
      </c>
      <c r="L155" s="10">
        <f t="shared" si="49"/>
        <v>6.8210526315789347E-2</v>
      </c>
      <c r="M155" s="10">
        <f t="shared" si="49"/>
        <v>1.4999999999999999E-4</v>
      </c>
      <c r="N155" s="10">
        <f t="shared" si="49"/>
        <v>4.2999999999999995E-5</v>
      </c>
      <c r="O155" s="10">
        <f t="shared" si="49"/>
        <v>48.442105263157707</v>
      </c>
      <c r="P155" s="10">
        <f t="shared" si="49"/>
        <v>1.0294736842105341E-3</v>
      </c>
      <c r="Q155" s="10">
        <f t="shared" si="49"/>
        <v>1.3776842105263191E-3</v>
      </c>
      <c r="R155" s="10">
        <f t="shared" si="49"/>
        <v>2.29473684210527E-3</v>
      </c>
      <c r="S155" s="10">
        <f t="shared" si="49"/>
        <v>0.20607368421052918</v>
      </c>
      <c r="T155" s="10">
        <f t="shared" si="49"/>
        <v>4.4905263157894108E-4</v>
      </c>
      <c r="U155" s="10">
        <f t="shared" si="49"/>
        <v>5.7326315789473696</v>
      </c>
      <c r="V155" s="10">
        <f t="shared" si="49"/>
        <v>7.1884210526315072E-3</v>
      </c>
      <c r="W155" s="10">
        <f t="shared" si="49"/>
        <v>8.0000000000000007E-5</v>
      </c>
      <c r="X155" s="10">
        <f t="shared" ref="X155:AF168" si="51">X154+(X$169-X$74)*(1/95)</f>
        <v>1.6705263157894658E-3</v>
      </c>
      <c r="Y155" s="10">
        <f t="shared" si="50"/>
        <v>1.288421052631585E-3</v>
      </c>
      <c r="Z155" s="10">
        <f t="shared" si="50"/>
        <v>2.9</v>
      </c>
      <c r="AA155" s="10">
        <f t="shared" si="50"/>
        <v>5.8E-4</v>
      </c>
      <c r="AB155" s="10">
        <f t="shared" si="50"/>
        <v>1E-4</v>
      </c>
      <c r="AC155" s="10">
        <f t="shared" si="50"/>
        <v>29.41052631578934</v>
      </c>
      <c r="AD155" s="10">
        <f t="shared" si="50"/>
        <v>1E-4</v>
      </c>
      <c r="AE155" s="10">
        <f t="shared" si="50"/>
        <v>1.7799999999999956E-3</v>
      </c>
      <c r="AF155" s="10">
        <f t="shared" si="50"/>
        <v>3.3747368421052381E-3</v>
      </c>
      <c r="BW155" s="60">
        <v>42225</v>
      </c>
      <c r="BX155" s="250" t="s">
        <v>91</v>
      </c>
      <c r="BY155" s="252">
        <v>3150</v>
      </c>
      <c r="CA155" s="250"/>
    </row>
    <row r="156" spans="1:79" x14ac:dyDescent="0.2">
      <c r="A156" s="431">
        <v>42226.375008738425</v>
      </c>
      <c r="B156" s="176">
        <v>1980</v>
      </c>
      <c r="C156" s="39">
        <f t="shared" si="44"/>
        <v>50466240.000000007</v>
      </c>
      <c r="D156" s="39">
        <f t="shared" si="45"/>
        <v>87.036312473683907</v>
      </c>
      <c r="E156" s="61">
        <f t="shared" si="46"/>
        <v>0.54999668421052506</v>
      </c>
      <c r="F156" s="61">
        <f t="shared" si="47"/>
        <v>9.0396684210526046E-2</v>
      </c>
      <c r="G156" s="61">
        <f t="shared" si="48"/>
        <v>86.486315789473366</v>
      </c>
      <c r="H156" s="61">
        <v>1.5</v>
      </c>
      <c r="I156" s="10">
        <f t="shared" ref="I156:W168" si="52">I155+(I$169-I$74)*(1/95)</f>
        <v>0.26703157894736457</v>
      </c>
      <c r="J156" s="10">
        <f t="shared" si="52"/>
        <v>4.0000000000000002E-4</v>
      </c>
      <c r="K156" s="10">
        <f t="shared" si="52"/>
        <v>8.5178947368420995E-4</v>
      </c>
      <c r="L156" s="10">
        <f t="shared" si="52"/>
        <v>6.805263157894724E-2</v>
      </c>
      <c r="M156" s="10">
        <f t="shared" si="52"/>
        <v>1.4999999999999999E-4</v>
      </c>
      <c r="N156" s="10">
        <f t="shared" si="52"/>
        <v>4.2999999999999995E-5</v>
      </c>
      <c r="O156" s="10">
        <f t="shared" si="52"/>
        <v>48.410526315789284</v>
      </c>
      <c r="P156" s="10">
        <f t="shared" si="52"/>
        <v>1.0273684210526394E-3</v>
      </c>
      <c r="Q156" s="10">
        <f t="shared" si="52"/>
        <v>1.3864210526315823E-3</v>
      </c>
      <c r="R156" s="10">
        <f t="shared" si="52"/>
        <v>2.2736842105263227E-3</v>
      </c>
      <c r="S156" s="10">
        <f t="shared" si="52"/>
        <v>0.19256842105263444</v>
      </c>
      <c r="T156" s="10">
        <f t="shared" si="52"/>
        <v>4.2126315789473056E-4</v>
      </c>
      <c r="U156" s="10">
        <f t="shared" si="52"/>
        <v>5.7231578947368433</v>
      </c>
      <c r="V156" s="10">
        <f t="shared" si="52"/>
        <v>6.8821052631578231E-3</v>
      </c>
      <c r="W156" s="10">
        <f t="shared" si="52"/>
        <v>8.0000000000000007E-5</v>
      </c>
      <c r="X156" s="10">
        <f t="shared" si="51"/>
        <v>1.6726315789473605E-3</v>
      </c>
      <c r="Y156" s="10">
        <f t="shared" si="50"/>
        <v>1.2821052631579008E-3</v>
      </c>
      <c r="Z156" s="10">
        <f t="shared" si="50"/>
        <v>2.9</v>
      </c>
      <c r="AA156" s="10">
        <f t="shared" si="50"/>
        <v>5.8E-4</v>
      </c>
      <c r="AB156" s="10">
        <f t="shared" si="50"/>
        <v>1E-4</v>
      </c>
      <c r="AC156" s="10">
        <f t="shared" si="50"/>
        <v>29.452631578947233</v>
      </c>
      <c r="AD156" s="10">
        <f t="shared" si="50"/>
        <v>1E-4</v>
      </c>
      <c r="AE156" s="10">
        <f t="shared" si="50"/>
        <v>1.7599999999999955E-3</v>
      </c>
      <c r="AF156" s="10">
        <f t="shared" si="50"/>
        <v>3.3336842105262908E-3</v>
      </c>
      <c r="BW156" s="60">
        <v>42225</v>
      </c>
      <c r="BX156" s="250" t="s">
        <v>92</v>
      </c>
      <c r="BY156" s="252">
        <v>3130</v>
      </c>
      <c r="CA156" s="250"/>
    </row>
    <row r="157" spans="1:79" x14ac:dyDescent="0.2">
      <c r="A157" s="431">
        <v>42226.385425462962</v>
      </c>
      <c r="B157" s="176">
        <v>1930</v>
      </c>
      <c r="C157" s="39">
        <f t="shared" si="44"/>
        <v>49191840.000000007</v>
      </c>
      <c r="D157" s="39">
        <f t="shared" si="45"/>
        <v>87.004594052631248</v>
      </c>
      <c r="E157" s="61">
        <f t="shared" si="46"/>
        <v>0.51722563157894608</v>
      </c>
      <c r="F157" s="61">
        <f t="shared" si="47"/>
        <v>8.9825631578947074E-2</v>
      </c>
      <c r="G157" s="61">
        <f t="shared" si="48"/>
        <v>86.487368421052309</v>
      </c>
      <c r="H157" s="61">
        <v>1.5</v>
      </c>
      <c r="I157" s="10">
        <f t="shared" si="52"/>
        <v>0.2483368421052593</v>
      </c>
      <c r="J157" s="10">
        <f t="shared" si="52"/>
        <v>4.0000000000000002E-4</v>
      </c>
      <c r="K157" s="10">
        <f t="shared" si="52"/>
        <v>8.5242105263157837E-4</v>
      </c>
      <c r="L157" s="10">
        <f t="shared" si="52"/>
        <v>6.7894736842105133E-2</v>
      </c>
      <c r="M157" s="10">
        <f t="shared" si="52"/>
        <v>1.4999999999999999E-4</v>
      </c>
      <c r="N157" s="10">
        <f t="shared" si="52"/>
        <v>4.2999999999999995E-5</v>
      </c>
      <c r="O157" s="10">
        <f t="shared" si="52"/>
        <v>48.37894736842086</v>
      </c>
      <c r="P157" s="10">
        <f t="shared" si="52"/>
        <v>1.0252631578947448E-3</v>
      </c>
      <c r="Q157" s="10">
        <f t="shared" si="52"/>
        <v>1.3951578947368455E-3</v>
      </c>
      <c r="R157" s="10">
        <f t="shared" si="52"/>
        <v>2.2526315789473754E-3</v>
      </c>
      <c r="S157" s="10">
        <f t="shared" si="52"/>
        <v>0.1790631578947397</v>
      </c>
      <c r="T157" s="10">
        <f t="shared" si="52"/>
        <v>3.9347368421052003E-4</v>
      </c>
      <c r="U157" s="10">
        <f t="shared" si="52"/>
        <v>5.713684210526317</v>
      </c>
      <c r="V157" s="10">
        <f t="shared" si="52"/>
        <v>6.5757894736841391E-3</v>
      </c>
      <c r="W157" s="10">
        <f t="shared" si="52"/>
        <v>8.0000000000000007E-5</v>
      </c>
      <c r="X157" s="10">
        <f t="shared" si="51"/>
        <v>1.6747368421052551E-3</v>
      </c>
      <c r="Y157" s="10">
        <f t="shared" si="50"/>
        <v>1.2757894736842167E-3</v>
      </c>
      <c r="Z157" s="10">
        <f t="shared" si="50"/>
        <v>2.9</v>
      </c>
      <c r="AA157" s="10">
        <f t="shared" si="50"/>
        <v>5.8E-4</v>
      </c>
      <c r="AB157" s="10">
        <f t="shared" si="50"/>
        <v>1E-4</v>
      </c>
      <c r="AC157" s="10">
        <f t="shared" si="50"/>
        <v>29.494736842105127</v>
      </c>
      <c r="AD157" s="10">
        <f t="shared" si="50"/>
        <v>1E-4</v>
      </c>
      <c r="AE157" s="10">
        <f t="shared" si="50"/>
        <v>1.7399999999999955E-3</v>
      </c>
      <c r="AF157" s="10">
        <f t="shared" si="50"/>
        <v>3.2926315789473435E-3</v>
      </c>
      <c r="BW157" s="60">
        <v>42225</v>
      </c>
      <c r="BX157" s="250" t="s">
        <v>93</v>
      </c>
      <c r="BY157" s="252">
        <v>3130</v>
      </c>
      <c r="CA157" s="250"/>
    </row>
    <row r="158" spans="1:79" x14ac:dyDescent="0.2">
      <c r="A158" s="431">
        <v>42226.3958421875</v>
      </c>
      <c r="B158" s="176">
        <v>1910</v>
      </c>
      <c r="C158" s="39">
        <f t="shared" si="44"/>
        <v>48682080</v>
      </c>
      <c r="D158" s="39">
        <f t="shared" si="45"/>
        <v>86.972875631578617</v>
      </c>
      <c r="E158" s="61">
        <f t="shared" si="46"/>
        <v>0.48445457894736715</v>
      </c>
      <c r="F158" s="61">
        <f t="shared" si="47"/>
        <v>8.9254578947368157E-2</v>
      </c>
      <c r="G158" s="61">
        <f t="shared" si="48"/>
        <v>86.488421052631253</v>
      </c>
      <c r="H158" s="61">
        <v>1.5</v>
      </c>
      <c r="I158" s="10">
        <f t="shared" si="52"/>
        <v>0.22964210526315404</v>
      </c>
      <c r="J158" s="10">
        <f t="shared" si="52"/>
        <v>4.0000000000000002E-4</v>
      </c>
      <c r="K158" s="10">
        <f t="shared" si="52"/>
        <v>8.5305263157894678E-4</v>
      </c>
      <c r="L158" s="10">
        <f t="shared" si="52"/>
        <v>6.7736842105263026E-2</v>
      </c>
      <c r="M158" s="10">
        <f t="shared" si="52"/>
        <v>1.4999999999999999E-4</v>
      </c>
      <c r="N158" s="10">
        <f t="shared" si="52"/>
        <v>4.2999999999999995E-5</v>
      </c>
      <c r="O158" s="10">
        <f t="shared" si="52"/>
        <v>48.347368421052437</v>
      </c>
      <c r="P158" s="10">
        <f t="shared" si="52"/>
        <v>1.0231578947368502E-3</v>
      </c>
      <c r="Q158" s="10">
        <f t="shared" si="52"/>
        <v>1.4038947368421087E-3</v>
      </c>
      <c r="R158" s="10">
        <f t="shared" si="52"/>
        <v>2.2315789473684282E-3</v>
      </c>
      <c r="S158" s="10">
        <f t="shared" si="52"/>
        <v>0.16555789473684496</v>
      </c>
      <c r="T158" s="10">
        <f t="shared" si="52"/>
        <v>3.6568421052630951E-4</v>
      </c>
      <c r="U158" s="10">
        <f t="shared" si="52"/>
        <v>5.7042105263157907</v>
      </c>
      <c r="V158" s="10">
        <f t="shared" si="52"/>
        <v>6.269473684210455E-3</v>
      </c>
      <c r="W158" s="10">
        <f t="shared" si="52"/>
        <v>8.0000000000000007E-5</v>
      </c>
      <c r="X158" s="10">
        <f t="shared" si="51"/>
        <v>1.6768421052631498E-3</v>
      </c>
      <c r="Y158" s="10">
        <f t="shared" si="50"/>
        <v>1.2694736842105325E-3</v>
      </c>
      <c r="Z158" s="10">
        <f t="shared" si="50"/>
        <v>2.9</v>
      </c>
      <c r="AA158" s="10">
        <f t="shared" si="50"/>
        <v>5.8E-4</v>
      </c>
      <c r="AB158" s="10">
        <f t="shared" si="50"/>
        <v>1E-4</v>
      </c>
      <c r="AC158" s="10">
        <f t="shared" si="50"/>
        <v>29.53684210526302</v>
      </c>
      <c r="AD158" s="10">
        <f t="shared" si="50"/>
        <v>1E-4</v>
      </c>
      <c r="AE158" s="10">
        <f t="shared" si="50"/>
        <v>1.7199999999999954E-3</v>
      </c>
      <c r="AF158" s="10">
        <f t="shared" si="50"/>
        <v>3.2515789473683962E-3</v>
      </c>
      <c r="BW158" s="60">
        <v>42225</v>
      </c>
      <c r="BX158" s="250" t="s">
        <v>94</v>
      </c>
      <c r="BY158" s="252">
        <v>3150</v>
      </c>
      <c r="CA158" s="250"/>
    </row>
    <row r="159" spans="1:79" x14ac:dyDescent="0.2">
      <c r="A159" s="431">
        <v>42226.406258912037</v>
      </c>
      <c r="B159" s="176">
        <v>1850</v>
      </c>
      <c r="C159" s="39">
        <f t="shared" si="44"/>
        <v>47152800</v>
      </c>
      <c r="D159" s="39">
        <f t="shared" si="45"/>
        <v>86.941157210525958</v>
      </c>
      <c r="E159" s="61">
        <f t="shared" si="46"/>
        <v>0.45168352631578834</v>
      </c>
      <c r="F159" s="61">
        <f t="shared" si="47"/>
        <v>8.8683526315789352E-2</v>
      </c>
      <c r="G159" s="61">
        <f t="shared" si="48"/>
        <v>86.489473684210196</v>
      </c>
      <c r="H159" s="61">
        <v>1.5</v>
      </c>
      <c r="I159" s="10">
        <f t="shared" si="52"/>
        <v>0.21094736842104878</v>
      </c>
      <c r="J159" s="10">
        <f t="shared" si="52"/>
        <v>4.0000000000000002E-4</v>
      </c>
      <c r="K159" s="10">
        <f t="shared" si="52"/>
        <v>8.5368421052631519E-4</v>
      </c>
      <c r="L159" s="10">
        <f t="shared" si="52"/>
        <v>6.7578947368420919E-2</v>
      </c>
      <c r="M159" s="10">
        <f t="shared" si="52"/>
        <v>1.4999999999999999E-4</v>
      </c>
      <c r="N159" s="10">
        <f t="shared" si="52"/>
        <v>4.2999999999999995E-5</v>
      </c>
      <c r="O159" s="10">
        <f t="shared" si="52"/>
        <v>48.315789473684013</v>
      </c>
      <c r="P159" s="10">
        <f t="shared" si="52"/>
        <v>1.0210526315789555E-3</v>
      </c>
      <c r="Q159" s="10">
        <f t="shared" si="52"/>
        <v>1.4126315789473719E-3</v>
      </c>
      <c r="R159" s="10">
        <f t="shared" si="52"/>
        <v>2.2105263157894809E-3</v>
      </c>
      <c r="S159" s="10">
        <f t="shared" si="52"/>
        <v>0.15205263157895021</v>
      </c>
      <c r="T159" s="10">
        <f t="shared" si="52"/>
        <v>3.3789473684209899E-4</v>
      </c>
      <c r="U159" s="10">
        <f t="shared" si="52"/>
        <v>5.6947368421052644</v>
      </c>
      <c r="V159" s="10">
        <f t="shared" si="52"/>
        <v>5.963157894736771E-3</v>
      </c>
      <c r="W159" s="10">
        <f t="shared" si="52"/>
        <v>8.0000000000000007E-5</v>
      </c>
      <c r="X159" s="10">
        <f t="shared" si="51"/>
        <v>1.6789473684210444E-3</v>
      </c>
      <c r="Y159" s="10">
        <f t="shared" si="50"/>
        <v>1.2631578947368484E-3</v>
      </c>
      <c r="Z159" s="10">
        <f t="shared" si="50"/>
        <v>2.9</v>
      </c>
      <c r="AA159" s="10">
        <f t="shared" si="50"/>
        <v>5.8E-4</v>
      </c>
      <c r="AB159" s="10">
        <f t="shared" si="50"/>
        <v>1E-4</v>
      </c>
      <c r="AC159" s="10">
        <f t="shared" si="50"/>
        <v>29.578947368420913</v>
      </c>
      <c r="AD159" s="10">
        <f t="shared" si="50"/>
        <v>1E-4</v>
      </c>
      <c r="AE159" s="10">
        <f t="shared" si="50"/>
        <v>1.6999999999999954E-3</v>
      </c>
      <c r="AF159" s="10">
        <f t="shared" si="50"/>
        <v>3.2105263157894488E-3</v>
      </c>
      <c r="BW159" s="60">
        <v>42225</v>
      </c>
      <c r="BX159" s="250" t="s">
        <v>95</v>
      </c>
      <c r="BY159" s="252">
        <v>3130</v>
      </c>
      <c r="CA159" s="250"/>
    </row>
    <row r="160" spans="1:79" x14ac:dyDescent="0.2">
      <c r="A160" s="431">
        <v>42226.416675636574</v>
      </c>
      <c r="B160" s="176">
        <v>1810</v>
      </c>
      <c r="C160" s="39">
        <f t="shared" si="44"/>
        <v>46133280</v>
      </c>
      <c r="D160" s="39">
        <f t="shared" si="45"/>
        <v>86.909438789473342</v>
      </c>
      <c r="E160" s="61">
        <f t="shared" si="46"/>
        <v>0.41891247368420925</v>
      </c>
      <c r="F160" s="61">
        <f t="shared" si="47"/>
        <v>8.8112473684210268E-2</v>
      </c>
      <c r="G160" s="61">
        <f t="shared" si="48"/>
        <v>86.49052631578914</v>
      </c>
      <c r="H160" s="61">
        <v>1.5</v>
      </c>
      <c r="I160" s="10">
        <f t="shared" si="52"/>
        <v>0.19225263157894351</v>
      </c>
      <c r="J160" s="10">
        <f t="shared" si="52"/>
        <v>4.0000000000000002E-4</v>
      </c>
      <c r="K160" s="10">
        <f t="shared" si="52"/>
        <v>8.5431578947368361E-4</v>
      </c>
      <c r="L160" s="10">
        <f t="shared" si="52"/>
        <v>6.7421052631578812E-2</v>
      </c>
      <c r="M160" s="10">
        <f t="shared" si="52"/>
        <v>1.4999999999999999E-4</v>
      </c>
      <c r="N160" s="10">
        <f t="shared" si="52"/>
        <v>4.2999999999999995E-5</v>
      </c>
      <c r="O160" s="10">
        <f t="shared" si="52"/>
        <v>48.28421052631559</v>
      </c>
      <c r="P160" s="10">
        <f t="shared" si="52"/>
        <v>1.0189473684210609E-3</v>
      </c>
      <c r="Q160" s="10">
        <f t="shared" si="52"/>
        <v>1.4213684210526351E-3</v>
      </c>
      <c r="R160" s="10">
        <f t="shared" si="52"/>
        <v>2.1894736842105337E-3</v>
      </c>
      <c r="S160" s="10">
        <f t="shared" si="52"/>
        <v>0.13854736842105547</v>
      </c>
      <c r="T160" s="10">
        <f t="shared" si="52"/>
        <v>3.1010526315788847E-4</v>
      </c>
      <c r="U160" s="10">
        <f t="shared" si="52"/>
        <v>5.6852631578947381</v>
      </c>
      <c r="V160" s="10">
        <f t="shared" si="52"/>
        <v>5.6568421052630869E-3</v>
      </c>
      <c r="W160" s="10">
        <f t="shared" si="52"/>
        <v>8.0000000000000007E-5</v>
      </c>
      <c r="X160" s="10">
        <f t="shared" si="51"/>
        <v>1.681052631578939E-3</v>
      </c>
      <c r="Y160" s="10">
        <f t="shared" si="51"/>
        <v>1.2568421052631643E-3</v>
      </c>
      <c r="Z160" s="10">
        <f t="shared" si="51"/>
        <v>2.9</v>
      </c>
      <c r="AA160" s="10">
        <f t="shared" si="51"/>
        <v>5.8E-4</v>
      </c>
      <c r="AB160" s="10">
        <f t="shared" si="51"/>
        <v>1E-4</v>
      </c>
      <c r="AC160" s="10">
        <f t="shared" si="51"/>
        <v>29.621052631578806</v>
      </c>
      <c r="AD160" s="10">
        <f t="shared" si="51"/>
        <v>1E-4</v>
      </c>
      <c r="AE160" s="10">
        <f t="shared" si="51"/>
        <v>1.6799999999999953E-3</v>
      </c>
      <c r="AF160" s="10">
        <f t="shared" si="51"/>
        <v>3.1694736842105015E-3</v>
      </c>
      <c r="BW160" s="60">
        <v>42225</v>
      </c>
      <c r="BX160" s="250" t="s">
        <v>96</v>
      </c>
      <c r="BY160" s="252">
        <v>3170</v>
      </c>
      <c r="CA160" s="250"/>
    </row>
    <row r="161" spans="1:79" x14ac:dyDescent="0.2">
      <c r="A161" s="431">
        <v>42226.427092361111</v>
      </c>
      <c r="B161" s="176">
        <v>1780</v>
      </c>
      <c r="C161" s="39">
        <f t="shared" si="44"/>
        <v>45368640.000000007</v>
      </c>
      <c r="D161" s="39">
        <f t="shared" si="45"/>
        <v>86.877720368420711</v>
      </c>
      <c r="E161" s="61">
        <f t="shared" si="46"/>
        <v>0.38614142105263038</v>
      </c>
      <c r="F161" s="61">
        <f t="shared" si="47"/>
        <v>8.7541421052631407E-2</v>
      </c>
      <c r="G161" s="61">
        <f t="shared" si="48"/>
        <v>86.491578947368083</v>
      </c>
      <c r="H161" s="61">
        <v>1.5</v>
      </c>
      <c r="I161" s="10">
        <f t="shared" si="52"/>
        <v>0.17355789473683825</v>
      </c>
      <c r="J161" s="10">
        <f t="shared" si="52"/>
        <v>4.0000000000000002E-4</v>
      </c>
      <c r="K161" s="10">
        <f t="shared" si="52"/>
        <v>8.5494736842105202E-4</v>
      </c>
      <c r="L161" s="10">
        <f t="shared" si="52"/>
        <v>6.7263157894736705E-2</v>
      </c>
      <c r="M161" s="10">
        <f t="shared" si="52"/>
        <v>1.4999999999999999E-4</v>
      </c>
      <c r="N161" s="10">
        <f t="shared" si="52"/>
        <v>4.2999999999999995E-5</v>
      </c>
      <c r="O161" s="10">
        <f t="shared" si="52"/>
        <v>48.252631578947167</v>
      </c>
      <c r="P161" s="10">
        <f t="shared" si="52"/>
        <v>1.0168421052631662E-3</v>
      </c>
      <c r="Q161" s="10">
        <f t="shared" si="52"/>
        <v>1.4301052631578983E-3</v>
      </c>
      <c r="R161" s="10">
        <f t="shared" si="52"/>
        <v>2.1684210526315864E-3</v>
      </c>
      <c r="S161" s="10">
        <f t="shared" si="52"/>
        <v>0.12504210526316073</v>
      </c>
      <c r="T161" s="10">
        <f t="shared" si="52"/>
        <v>2.8231578947367794E-4</v>
      </c>
      <c r="U161" s="10">
        <f t="shared" si="52"/>
        <v>5.6757894736842118</v>
      </c>
      <c r="V161" s="10">
        <f t="shared" si="52"/>
        <v>5.3505263157894029E-3</v>
      </c>
      <c r="W161" s="10">
        <f t="shared" si="52"/>
        <v>8.0000000000000007E-5</v>
      </c>
      <c r="X161" s="10">
        <f t="shared" si="51"/>
        <v>1.6831578947368337E-3</v>
      </c>
      <c r="Y161" s="10">
        <f t="shared" si="51"/>
        <v>1.2505263157894801E-3</v>
      </c>
      <c r="Z161" s="10">
        <f t="shared" si="51"/>
        <v>2.9</v>
      </c>
      <c r="AA161" s="10">
        <f t="shared" si="51"/>
        <v>5.8E-4</v>
      </c>
      <c r="AB161" s="10">
        <f t="shared" si="51"/>
        <v>1E-4</v>
      </c>
      <c r="AC161" s="10">
        <f t="shared" si="51"/>
        <v>29.663157894736699</v>
      </c>
      <c r="AD161" s="10">
        <f t="shared" si="51"/>
        <v>1E-4</v>
      </c>
      <c r="AE161" s="10">
        <f t="shared" si="51"/>
        <v>1.6599999999999952E-3</v>
      </c>
      <c r="AF161" s="10">
        <f t="shared" si="51"/>
        <v>3.1284210526315542E-3</v>
      </c>
      <c r="BW161" s="60">
        <v>42225</v>
      </c>
      <c r="BX161" s="250" t="s">
        <v>97</v>
      </c>
      <c r="BY161" s="252">
        <v>3110</v>
      </c>
      <c r="CA161" s="250"/>
    </row>
    <row r="162" spans="1:79" x14ac:dyDescent="0.2">
      <c r="A162" s="431">
        <v>42226.437509085648</v>
      </c>
      <c r="B162" s="176">
        <v>1770</v>
      </c>
      <c r="C162" s="39">
        <f t="shared" si="44"/>
        <v>45113760</v>
      </c>
      <c r="D162" s="39">
        <f t="shared" si="45"/>
        <v>86.84600194736808</v>
      </c>
      <c r="E162" s="61">
        <f t="shared" si="46"/>
        <v>0.35337036842105146</v>
      </c>
      <c r="F162" s="61">
        <f t="shared" si="47"/>
        <v>8.6970368421052491E-2</v>
      </c>
      <c r="G162" s="61">
        <f t="shared" si="48"/>
        <v>86.492631578947027</v>
      </c>
      <c r="H162" s="61">
        <v>1.5</v>
      </c>
      <c r="I162" s="10">
        <f t="shared" si="52"/>
        <v>0.15486315789473298</v>
      </c>
      <c r="J162" s="10">
        <f t="shared" si="52"/>
        <v>4.0000000000000002E-4</v>
      </c>
      <c r="K162" s="10">
        <f t="shared" si="52"/>
        <v>8.5557894736842043E-4</v>
      </c>
      <c r="L162" s="10">
        <f t="shared" si="52"/>
        <v>6.7105263157894599E-2</v>
      </c>
      <c r="M162" s="10">
        <f t="shared" si="52"/>
        <v>1.4999999999999999E-4</v>
      </c>
      <c r="N162" s="10">
        <f t="shared" si="52"/>
        <v>4.2999999999999995E-5</v>
      </c>
      <c r="O162" s="10">
        <f t="shared" si="52"/>
        <v>48.221052631578743</v>
      </c>
      <c r="P162" s="10">
        <f t="shared" si="52"/>
        <v>1.0147368421052716E-3</v>
      </c>
      <c r="Q162" s="10">
        <f t="shared" si="52"/>
        <v>1.4388421052631615E-3</v>
      </c>
      <c r="R162" s="10">
        <f t="shared" si="52"/>
        <v>2.1473684210526391E-3</v>
      </c>
      <c r="S162" s="10">
        <f t="shared" si="52"/>
        <v>0.11153684210526599</v>
      </c>
      <c r="T162" s="10">
        <f t="shared" si="52"/>
        <v>2.5452631578946742E-4</v>
      </c>
      <c r="U162" s="10">
        <f t="shared" si="52"/>
        <v>5.6663157894736855</v>
      </c>
      <c r="V162" s="10">
        <f t="shared" si="52"/>
        <v>5.0442105263157188E-3</v>
      </c>
      <c r="W162" s="10">
        <f t="shared" si="52"/>
        <v>8.0000000000000007E-5</v>
      </c>
      <c r="X162" s="10">
        <f t="shared" si="51"/>
        <v>1.6852631578947283E-3</v>
      </c>
      <c r="Y162" s="10">
        <f t="shared" si="51"/>
        <v>1.244210526315796E-3</v>
      </c>
      <c r="Z162" s="10">
        <f t="shared" si="51"/>
        <v>2.9</v>
      </c>
      <c r="AA162" s="10">
        <f t="shared" si="51"/>
        <v>5.8E-4</v>
      </c>
      <c r="AB162" s="10">
        <f t="shared" si="51"/>
        <v>1E-4</v>
      </c>
      <c r="AC162" s="10">
        <f t="shared" si="51"/>
        <v>29.705263157894592</v>
      </c>
      <c r="AD162" s="10">
        <f t="shared" si="51"/>
        <v>1E-4</v>
      </c>
      <c r="AE162" s="10">
        <f t="shared" si="51"/>
        <v>1.6399999999999952E-3</v>
      </c>
      <c r="AF162" s="10">
        <f t="shared" si="51"/>
        <v>3.0873684210526069E-3</v>
      </c>
      <c r="BW162" s="60">
        <v>42225</v>
      </c>
      <c r="BX162" s="250" t="s">
        <v>98</v>
      </c>
      <c r="BY162" s="252">
        <v>3150</v>
      </c>
      <c r="CA162" s="250"/>
    </row>
    <row r="163" spans="1:79" x14ac:dyDescent="0.2">
      <c r="A163" s="431">
        <v>42226.447925810186</v>
      </c>
      <c r="B163" s="176">
        <v>1750</v>
      </c>
      <c r="C163" s="39">
        <f t="shared" si="44"/>
        <v>44604000.000000007</v>
      </c>
      <c r="D163" s="39">
        <f t="shared" si="45"/>
        <v>86.81428352631545</v>
      </c>
      <c r="E163" s="61">
        <f t="shared" si="46"/>
        <v>0.32059931578947248</v>
      </c>
      <c r="F163" s="61">
        <f t="shared" si="47"/>
        <v>8.6399315789473519E-2</v>
      </c>
      <c r="G163" s="61">
        <f t="shared" si="48"/>
        <v>86.49368421052597</v>
      </c>
      <c r="H163" s="61">
        <v>1.5</v>
      </c>
      <c r="I163" s="10">
        <f t="shared" si="52"/>
        <v>0.13616842105262772</v>
      </c>
      <c r="J163" s="10">
        <f t="shared" si="52"/>
        <v>4.0000000000000002E-4</v>
      </c>
      <c r="K163" s="10">
        <f t="shared" si="52"/>
        <v>8.5621052631578885E-4</v>
      </c>
      <c r="L163" s="10">
        <f t="shared" si="52"/>
        <v>6.6947368421052492E-2</v>
      </c>
      <c r="M163" s="10">
        <f t="shared" si="52"/>
        <v>1.4999999999999999E-4</v>
      </c>
      <c r="N163" s="10">
        <f t="shared" si="52"/>
        <v>4.2999999999999995E-5</v>
      </c>
      <c r="O163" s="10">
        <f t="shared" si="52"/>
        <v>48.18947368421032</v>
      </c>
      <c r="P163" s="10">
        <f t="shared" si="52"/>
        <v>1.012631578947377E-3</v>
      </c>
      <c r="Q163" s="10">
        <f t="shared" si="52"/>
        <v>1.4475789473684247E-3</v>
      </c>
      <c r="R163" s="10">
        <f t="shared" si="52"/>
        <v>2.1263157894736919E-3</v>
      </c>
      <c r="S163" s="10">
        <f t="shared" si="52"/>
        <v>9.8031578947371245E-2</v>
      </c>
      <c r="T163" s="10">
        <f t="shared" si="52"/>
        <v>2.267368421052569E-4</v>
      </c>
      <c r="U163" s="10">
        <f t="shared" si="52"/>
        <v>5.6568421052631592</v>
      </c>
      <c r="V163" s="10">
        <f t="shared" si="52"/>
        <v>4.7378947368420347E-3</v>
      </c>
      <c r="W163" s="10">
        <f t="shared" si="52"/>
        <v>8.0000000000000007E-5</v>
      </c>
      <c r="X163" s="10">
        <f t="shared" si="51"/>
        <v>1.687368421052623E-3</v>
      </c>
      <c r="Y163" s="10">
        <f t="shared" si="51"/>
        <v>1.2378947368421119E-3</v>
      </c>
      <c r="Z163" s="10">
        <f t="shared" si="51"/>
        <v>2.9</v>
      </c>
      <c r="AA163" s="10">
        <f t="shared" si="51"/>
        <v>5.8E-4</v>
      </c>
      <c r="AB163" s="10">
        <f t="shared" si="51"/>
        <v>1E-4</v>
      </c>
      <c r="AC163" s="10">
        <f t="shared" si="51"/>
        <v>29.747368421052485</v>
      </c>
      <c r="AD163" s="10">
        <f t="shared" si="51"/>
        <v>1E-4</v>
      </c>
      <c r="AE163" s="10">
        <f t="shared" si="51"/>
        <v>1.6199999999999951E-3</v>
      </c>
      <c r="AF163" s="10">
        <f t="shared" si="51"/>
        <v>3.0463157894736596E-3</v>
      </c>
      <c r="BW163" s="60">
        <v>42225</v>
      </c>
      <c r="BX163" s="250" t="s">
        <v>99</v>
      </c>
      <c r="BY163" s="252">
        <v>3130</v>
      </c>
      <c r="CA163" s="250"/>
    </row>
    <row r="164" spans="1:79" x14ac:dyDescent="0.2">
      <c r="A164" s="431">
        <v>42226.458342534723</v>
      </c>
      <c r="B164" s="176">
        <v>1770</v>
      </c>
      <c r="C164" s="39">
        <f t="shared" si="44"/>
        <v>45113760</v>
      </c>
      <c r="D164" s="39">
        <f t="shared" si="45"/>
        <v>86.78256510526279</v>
      </c>
      <c r="E164" s="61">
        <f t="shared" si="46"/>
        <v>0.2878282631578935</v>
      </c>
      <c r="F164" s="61">
        <f t="shared" si="47"/>
        <v>8.5828263157894547E-2</v>
      </c>
      <c r="G164" s="61">
        <f t="shared" si="48"/>
        <v>86.494736842104913</v>
      </c>
      <c r="H164" s="61">
        <v>1.5</v>
      </c>
      <c r="I164" s="10">
        <f t="shared" si="52"/>
        <v>0.11747368421052246</v>
      </c>
      <c r="J164" s="10">
        <f t="shared" si="52"/>
        <v>4.0000000000000002E-4</v>
      </c>
      <c r="K164" s="10">
        <f t="shared" si="52"/>
        <v>8.5684210526315726E-4</v>
      </c>
      <c r="L164" s="10">
        <f t="shared" si="52"/>
        <v>6.6789473684210385E-2</v>
      </c>
      <c r="M164" s="10">
        <f t="shared" si="52"/>
        <v>1.4999999999999999E-4</v>
      </c>
      <c r="N164" s="10">
        <f t="shared" si="52"/>
        <v>4.2999999999999995E-5</v>
      </c>
      <c r="O164" s="10">
        <f t="shared" si="52"/>
        <v>48.157894736841897</v>
      </c>
      <c r="P164" s="10">
        <f t="shared" si="52"/>
        <v>1.0105263157894823E-3</v>
      </c>
      <c r="Q164" s="10">
        <f t="shared" si="52"/>
        <v>1.4563157894736879E-3</v>
      </c>
      <c r="R164" s="10">
        <f t="shared" si="52"/>
        <v>2.1052631578947446E-3</v>
      </c>
      <c r="S164" s="10">
        <f t="shared" si="52"/>
        <v>8.4526315789476503E-2</v>
      </c>
      <c r="T164" s="10">
        <f t="shared" si="52"/>
        <v>1.9894736842104637E-4</v>
      </c>
      <c r="U164" s="10">
        <f t="shared" si="52"/>
        <v>5.6473684210526329</v>
      </c>
      <c r="V164" s="10">
        <f t="shared" si="52"/>
        <v>4.4315789473683507E-3</v>
      </c>
      <c r="W164" s="10">
        <f t="shared" si="52"/>
        <v>8.0000000000000007E-5</v>
      </c>
      <c r="X164" s="10">
        <f t="shared" si="51"/>
        <v>1.6894736842105176E-3</v>
      </c>
      <c r="Y164" s="10">
        <f t="shared" si="51"/>
        <v>1.2315789473684277E-3</v>
      </c>
      <c r="Z164" s="10">
        <f t="shared" si="51"/>
        <v>2.9</v>
      </c>
      <c r="AA164" s="10">
        <f t="shared" si="51"/>
        <v>5.8E-4</v>
      </c>
      <c r="AB164" s="10">
        <f t="shared" si="51"/>
        <v>1E-4</v>
      </c>
      <c r="AC164" s="10">
        <f t="shared" si="51"/>
        <v>29.789473684210378</v>
      </c>
      <c r="AD164" s="10">
        <f t="shared" si="51"/>
        <v>1E-4</v>
      </c>
      <c r="AE164" s="10">
        <f t="shared" si="51"/>
        <v>1.5999999999999951E-3</v>
      </c>
      <c r="AF164" s="10">
        <f t="shared" si="51"/>
        <v>3.0052631578947123E-3</v>
      </c>
      <c r="BW164" s="60">
        <v>42225</v>
      </c>
      <c r="BX164" s="250" t="s">
        <v>100</v>
      </c>
      <c r="BY164" s="252">
        <v>3150</v>
      </c>
      <c r="CA164" s="250"/>
    </row>
    <row r="165" spans="1:79" x14ac:dyDescent="0.2">
      <c r="A165" s="431">
        <v>42226.46875925926</v>
      </c>
      <c r="B165" s="176">
        <v>1740</v>
      </c>
      <c r="C165" s="39">
        <f t="shared" si="44"/>
        <v>44349120</v>
      </c>
      <c r="D165" s="39">
        <f t="shared" si="45"/>
        <v>86.75084668421016</v>
      </c>
      <c r="E165" s="61">
        <f t="shared" si="46"/>
        <v>0.25505721052631447</v>
      </c>
      <c r="F165" s="61">
        <f t="shared" si="47"/>
        <v>8.5257210526315519E-2</v>
      </c>
      <c r="G165" s="61">
        <f t="shared" si="48"/>
        <v>86.495789473683857</v>
      </c>
      <c r="H165" s="61">
        <v>1.5</v>
      </c>
      <c r="I165" s="10">
        <f t="shared" si="52"/>
        <v>9.8778947368417191E-2</v>
      </c>
      <c r="J165" s="10">
        <f t="shared" si="52"/>
        <v>4.0000000000000002E-4</v>
      </c>
      <c r="K165" s="10">
        <f t="shared" si="52"/>
        <v>8.5747368421052567E-4</v>
      </c>
      <c r="L165" s="10">
        <f t="shared" si="52"/>
        <v>6.6631578947368278E-2</v>
      </c>
      <c r="M165" s="10">
        <f t="shared" si="52"/>
        <v>1.4999999999999999E-4</v>
      </c>
      <c r="N165" s="10">
        <f t="shared" si="52"/>
        <v>4.2999999999999995E-5</v>
      </c>
      <c r="O165" s="10">
        <f t="shared" si="52"/>
        <v>48.126315789473473</v>
      </c>
      <c r="P165" s="10">
        <f t="shared" si="52"/>
        <v>1.0084210526315877E-3</v>
      </c>
      <c r="Q165" s="10">
        <f t="shared" si="52"/>
        <v>1.4650526315789511E-3</v>
      </c>
      <c r="R165" s="10">
        <f t="shared" si="52"/>
        <v>2.0842105263157973E-3</v>
      </c>
      <c r="S165" s="10">
        <f t="shared" si="52"/>
        <v>7.102105263158176E-2</v>
      </c>
      <c r="T165" s="10">
        <f t="shared" si="52"/>
        <v>1.7115789473683585E-4</v>
      </c>
      <c r="U165" s="10">
        <f t="shared" si="52"/>
        <v>5.6378947368421066</v>
      </c>
      <c r="V165" s="10">
        <f t="shared" si="52"/>
        <v>4.1252631578946666E-3</v>
      </c>
      <c r="W165" s="10">
        <f t="shared" si="52"/>
        <v>8.0000000000000007E-5</v>
      </c>
      <c r="X165" s="10">
        <f t="shared" si="51"/>
        <v>1.6915789473684122E-3</v>
      </c>
      <c r="Y165" s="10">
        <f t="shared" si="51"/>
        <v>1.2252631578947436E-3</v>
      </c>
      <c r="Z165" s="10">
        <f t="shared" si="51"/>
        <v>2.9</v>
      </c>
      <c r="AA165" s="10">
        <f t="shared" si="51"/>
        <v>5.8E-4</v>
      </c>
      <c r="AB165" s="10">
        <f t="shared" si="51"/>
        <v>1E-4</v>
      </c>
      <c r="AC165" s="10">
        <f t="shared" si="51"/>
        <v>29.831578947368271</v>
      </c>
      <c r="AD165" s="10">
        <f t="shared" si="51"/>
        <v>1E-4</v>
      </c>
      <c r="AE165" s="10">
        <f t="shared" si="51"/>
        <v>1.579999999999995E-3</v>
      </c>
      <c r="AF165" s="10">
        <f t="shared" si="51"/>
        <v>2.964210526315765E-3</v>
      </c>
      <c r="BW165" s="60">
        <v>42225</v>
      </c>
      <c r="BX165" s="250" t="s">
        <v>101</v>
      </c>
      <c r="BY165" s="252">
        <v>3170</v>
      </c>
      <c r="CA165" s="250"/>
    </row>
    <row r="166" spans="1:79" x14ac:dyDescent="0.2">
      <c r="A166" s="431">
        <v>42226.479175983797</v>
      </c>
      <c r="B166" s="176">
        <v>1770</v>
      </c>
      <c r="C166" s="39">
        <f t="shared" si="44"/>
        <v>45113760</v>
      </c>
      <c r="D166" s="39">
        <f t="shared" si="45"/>
        <v>86.719128263157543</v>
      </c>
      <c r="E166" s="61">
        <f t="shared" si="46"/>
        <v>0.22228615789473555</v>
      </c>
      <c r="F166" s="61">
        <f t="shared" si="47"/>
        <v>8.4686157894736602E-2</v>
      </c>
      <c r="G166" s="61">
        <f t="shared" si="48"/>
        <v>86.4968421052628</v>
      </c>
      <c r="H166" s="61">
        <v>1.5</v>
      </c>
      <c r="I166" s="10">
        <f t="shared" si="52"/>
        <v>8.0084210526311927E-2</v>
      </c>
      <c r="J166" s="10">
        <f t="shared" si="52"/>
        <v>4.0000000000000002E-4</v>
      </c>
      <c r="K166" s="10">
        <f t="shared" si="52"/>
        <v>8.5810526315789409E-4</v>
      </c>
      <c r="L166" s="10">
        <f t="shared" si="52"/>
        <v>6.6473684210526171E-2</v>
      </c>
      <c r="M166" s="10">
        <f t="shared" si="52"/>
        <v>1.4999999999999999E-4</v>
      </c>
      <c r="N166" s="10">
        <f t="shared" si="52"/>
        <v>4.2999999999999995E-5</v>
      </c>
      <c r="O166" s="10">
        <f t="shared" si="52"/>
        <v>48.09473684210505</v>
      </c>
      <c r="P166" s="10">
        <f t="shared" si="52"/>
        <v>1.006315789473693E-3</v>
      </c>
      <c r="Q166" s="10">
        <f t="shared" si="52"/>
        <v>1.4737894736842143E-3</v>
      </c>
      <c r="R166" s="10">
        <f t="shared" si="52"/>
        <v>2.0631578947368501E-3</v>
      </c>
      <c r="S166" s="10">
        <f t="shared" si="52"/>
        <v>5.7515789473687025E-2</v>
      </c>
      <c r="T166" s="10">
        <f t="shared" si="52"/>
        <v>1.4336842105262533E-4</v>
      </c>
      <c r="U166" s="10">
        <f t="shared" si="52"/>
        <v>5.6284210526315803</v>
      </c>
      <c r="V166" s="10">
        <f t="shared" si="52"/>
        <v>3.8189473684209826E-3</v>
      </c>
      <c r="W166" s="10">
        <f t="shared" si="52"/>
        <v>8.0000000000000007E-5</v>
      </c>
      <c r="X166" s="10">
        <f t="shared" si="51"/>
        <v>1.6936842105263069E-3</v>
      </c>
      <c r="Y166" s="10">
        <f t="shared" si="51"/>
        <v>1.2189473684210595E-3</v>
      </c>
      <c r="Z166" s="10">
        <f t="shared" si="51"/>
        <v>2.9</v>
      </c>
      <c r="AA166" s="10">
        <f t="shared" si="51"/>
        <v>5.8E-4</v>
      </c>
      <c r="AB166" s="10">
        <f t="shared" si="51"/>
        <v>1E-4</v>
      </c>
      <c r="AC166" s="10">
        <f t="shared" si="51"/>
        <v>29.873684210526164</v>
      </c>
      <c r="AD166" s="10">
        <f t="shared" si="51"/>
        <v>1E-4</v>
      </c>
      <c r="AE166" s="10">
        <f t="shared" si="51"/>
        <v>1.559999999999995E-3</v>
      </c>
      <c r="AF166" s="10">
        <f t="shared" si="51"/>
        <v>2.9231578947368176E-3</v>
      </c>
      <c r="BW166" s="60">
        <v>42225</v>
      </c>
      <c r="BX166" s="250" t="s">
        <v>102</v>
      </c>
      <c r="BY166" s="252">
        <v>3170</v>
      </c>
      <c r="CA166" s="250"/>
    </row>
    <row r="167" spans="1:79" x14ac:dyDescent="0.2">
      <c r="A167" s="431">
        <v>42226.489592708334</v>
      </c>
      <c r="B167" s="176">
        <v>1740</v>
      </c>
      <c r="C167" s="39">
        <f t="shared" si="44"/>
        <v>44349120</v>
      </c>
      <c r="D167" s="39">
        <f t="shared" si="45"/>
        <v>86.687409842104898</v>
      </c>
      <c r="E167" s="61">
        <f t="shared" si="46"/>
        <v>0.1895151052631566</v>
      </c>
      <c r="F167" s="61">
        <f t="shared" si="47"/>
        <v>8.4115105263157644E-2</v>
      </c>
      <c r="G167" s="61">
        <f t="shared" si="48"/>
        <v>86.497894736841744</v>
      </c>
      <c r="H167" s="61">
        <v>1.5</v>
      </c>
      <c r="I167" s="10">
        <f t="shared" si="52"/>
        <v>6.1389473684206664E-2</v>
      </c>
      <c r="J167" s="10">
        <f t="shared" si="52"/>
        <v>4.0000000000000002E-4</v>
      </c>
      <c r="K167" s="10">
        <f t="shared" si="52"/>
        <v>8.587368421052625E-4</v>
      </c>
      <c r="L167" s="10">
        <f t="shared" si="52"/>
        <v>6.6315789473684064E-2</v>
      </c>
      <c r="M167" s="10">
        <f t="shared" si="52"/>
        <v>1.4999999999999999E-4</v>
      </c>
      <c r="N167" s="10">
        <f t="shared" si="52"/>
        <v>4.2999999999999995E-5</v>
      </c>
      <c r="O167" s="10">
        <f t="shared" si="52"/>
        <v>48.063157894736626</v>
      </c>
      <c r="P167" s="10">
        <f t="shared" si="52"/>
        <v>1.0042105263157984E-3</v>
      </c>
      <c r="Q167" s="10">
        <f t="shared" si="52"/>
        <v>1.4825263157894775E-3</v>
      </c>
      <c r="R167" s="10">
        <f t="shared" si="52"/>
        <v>2.0421052631579028E-3</v>
      </c>
      <c r="S167" s="10">
        <f t="shared" si="52"/>
        <v>4.4010526315792289E-2</v>
      </c>
      <c r="T167" s="10">
        <f t="shared" si="52"/>
        <v>1.1557894736841481E-4</v>
      </c>
      <c r="U167" s="10">
        <f t="shared" si="52"/>
        <v>5.618947368421054</v>
      </c>
      <c r="V167" s="10">
        <f t="shared" si="52"/>
        <v>3.5126315789472985E-3</v>
      </c>
      <c r="W167" s="10">
        <f t="shared" si="52"/>
        <v>8.0000000000000007E-5</v>
      </c>
      <c r="X167" s="10">
        <f t="shared" si="51"/>
        <v>1.6957894736842015E-3</v>
      </c>
      <c r="Y167" s="10">
        <f t="shared" si="51"/>
        <v>1.2126315789473753E-3</v>
      </c>
      <c r="Z167" s="10">
        <f t="shared" si="51"/>
        <v>2.9</v>
      </c>
      <c r="AA167" s="10">
        <f t="shared" si="51"/>
        <v>5.8E-4</v>
      </c>
      <c r="AB167" s="10">
        <f t="shared" si="51"/>
        <v>1E-4</v>
      </c>
      <c r="AC167" s="10">
        <f t="shared" si="51"/>
        <v>29.915789473684057</v>
      </c>
      <c r="AD167" s="10">
        <f t="shared" si="51"/>
        <v>1E-4</v>
      </c>
      <c r="AE167" s="10">
        <f t="shared" si="51"/>
        <v>1.5399999999999949E-3</v>
      </c>
      <c r="AF167" s="10">
        <f t="shared" si="51"/>
        <v>2.8821052631578703E-3</v>
      </c>
      <c r="BW167" s="60">
        <v>42225</v>
      </c>
      <c r="BX167" s="250" t="s">
        <v>103</v>
      </c>
      <c r="BY167" s="252">
        <v>3190</v>
      </c>
      <c r="CA167" s="250"/>
    </row>
    <row r="168" spans="1:79" x14ac:dyDescent="0.2">
      <c r="A168" s="431">
        <v>42226.500009432872</v>
      </c>
      <c r="B168" s="176">
        <v>1750</v>
      </c>
      <c r="C168" s="39">
        <f t="shared" si="44"/>
        <v>44604000.000000007</v>
      </c>
      <c r="D168" s="39">
        <f t="shared" si="45"/>
        <v>86.655691421052254</v>
      </c>
      <c r="E168" s="61">
        <f t="shared" si="46"/>
        <v>0.15674405263157762</v>
      </c>
      <c r="F168" s="61">
        <f t="shared" si="47"/>
        <v>8.3544052631578658E-2</v>
      </c>
      <c r="G168" s="61">
        <f t="shared" si="48"/>
        <v>86.498947368420687</v>
      </c>
      <c r="H168" s="61">
        <v>1.5</v>
      </c>
      <c r="I168" s="10">
        <f t="shared" si="52"/>
        <v>4.26947368421014E-2</v>
      </c>
      <c r="J168" s="10">
        <f t="shared" si="52"/>
        <v>4.0000000000000002E-4</v>
      </c>
      <c r="K168" s="10">
        <f t="shared" si="52"/>
        <v>8.5936842105263091E-4</v>
      </c>
      <c r="L168" s="10">
        <f t="shared" si="52"/>
        <v>6.6157894736841957E-2</v>
      </c>
      <c r="M168" s="10">
        <f t="shared" si="52"/>
        <v>1.4999999999999999E-4</v>
      </c>
      <c r="N168" s="10">
        <f t="shared" si="52"/>
        <v>4.2999999999999995E-5</v>
      </c>
      <c r="O168" s="10">
        <f t="shared" si="52"/>
        <v>48.031578947368203</v>
      </c>
      <c r="P168" s="10">
        <f t="shared" si="52"/>
        <v>1.0021052631579038E-3</v>
      </c>
      <c r="Q168" s="10">
        <f t="shared" si="52"/>
        <v>1.4912631578947407E-3</v>
      </c>
      <c r="R168" s="10">
        <f t="shared" si="52"/>
        <v>2.0210526315789555E-3</v>
      </c>
      <c r="S168" s="10">
        <f t="shared" si="52"/>
        <v>3.0505263157897554E-2</v>
      </c>
      <c r="T168" s="10">
        <f t="shared" si="52"/>
        <v>8.7789473684204283E-5</v>
      </c>
      <c r="U168" s="10">
        <f t="shared" si="52"/>
        <v>5.6094736842105277</v>
      </c>
      <c r="V168" s="10">
        <f t="shared" si="52"/>
        <v>3.2063157894736145E-3</v>
      </c>
      <c r="W168" s="10">
        <f t="shared" si="52"/>
        <v>8.0000000000000007E-5</v>
      </c>
      <c r="X168" s="10">
        <f t="shared" si="51"/>
        <v>1.6978947368420962E-3</v>
      </c>
      <c r="Y168" s="10">
        <f t="shared" si="51"/>
        <v>1.2063157894736912E-3</v>
      </c>
      <c r="Z168" s="10">
        <f t="shared" si="51"/>
        <v>2.9</v>
      </c>
      <c r="AA168" s="10">
        <f t="shared" si="51"/>
        <v>5.8E-4</v>
      </c>
      <c r="AB168" s="10">
        <f t="shared" si="51"/>
        <v>1E-4</v>
      </c>
      <c r="AC168" s="10">
        <f t="shared" si="51"/>
        <v>29.957894736841951</v>
      </c>
      <c r="AD168" s="10">
        <f t="shared" si="51"/>
        <v>1E-4</v>
      </c>
      <c r="AE168" s="10">
        <f t="shared" si="51"/>
        <v>1.5199999999999949E-3</v>
      </c>
      <c r="AF168" s="10">
        <f t="shared" si="51"/>
        <v>2.841052631578923E-3</v>
      </c>
      <c r="BW168" s="60">
        <v>42225</v>
      </c>
      <c r="BX168" s="250" t="s">
        <v>104</v>
      </c>
      <c r="BY168" s="252">
        <v>3190</v>
      </c>
      <c r="CA168" s="250"/>
    </row>
    <row r="169" spans="1:79" x14ac:dyDescent="0.2">
      <c r="A169" s="431">
        <v>42226.510426157409</v>
      </c>
      <c r="B169" s="176">
        <v>1750</v>
      </c>
      <c r="C169" s="39">
        <f t="shared" si="44"/>
        <v>44604000.000000007</v>
      </c>
      <c r="D169" s="39">
        <f t="shared" si="45"/>
        <v>86.623972999999992</v>
      </c>
      <c r="E169" s="61">
        <f t="shared" si="46"/>
        <v>0.12397300000000001</v>
      </c>
      <c r="F169" s="61">
        <f t="shared" si="47"/>
        <v>8.2973000000000005E-2</v>
      </c>
      <c r="G169" s="61">
        <f t="shared" si="48"/>
        <v>86.5</v>
      </c>
      <c r="H169" s="61">
        <v>1.5</v>
      </c>
      <c r="I169" s="54">
        <v>2.4E-2</v>
      </c>
      <c r="J169" s="54">
        <v>4.0000000000000002E-4</v>
      </c>
      <c r="K169" s="54">
        <v>8.5999999999999998E-4</v>
      </c>
      <c r="L169" s="54">
        <v>6.6000000000000003E-2</v>
      </c>
      <c r="M169" s="54">
        <v>1.4999999999999999E-4</v>
      </c>
      <c r="N169" s="54">
        <v>4.2999999999999995E-5</v>
      </c>
      <c r="O169" s="54">
        <v>48</v>
      </c>
      <c r="P169" s="54">
        <v>1E-3</v>
      </c>
      <c r="Q169" s="54">
        <v>1.5E-3</v>
      </c>
      <c r="R169" s="54">
        <v>2E-3</v>
      </c>
      <c r="S169" s="54">
        <v>1.7000000000000001E-2</v>
      </c>
      <c r="T169" s="54">
        <v>5.9999999999999995E-5</v>
      </c>
      <c r="U169" s="54">
        <v>5.6</v>
      </c>
      <c r="V169" s="54">
        <v>2.8999999999999998E-3</v>
      </c>
      <c r="W169" s="54">
        <v>8.0000000000000007E-5</v>
      </c>
      <c r="X169" s="54">
        <v>1.6999999999999999E-3</v>
      </c>
      <c r="Y169" s="54">
        <v>1.1999999999999999E-3</v>
      </c>
      <c r="Z169" s="54">
        <v>2.9</v>
      </c>
      <c r="AA169" s="54">
        <v>5.8E-4</v>
      </c>
      <c r="AB169" s="54">
        <v>1E-4</v>
      </c>
      <c r="AC169" s="54">
        <v>30</v>
      </c>
      <c r="AD169" s="54">
        <v>1E-4</v>
      </c>
      <c r="AE169" s="54">
        <v>1.5E-3</v>
      </c>
      <c r="AF169" s="54">
        <v>2.8E-3</v>
      </c>
      <c r="AG169" s="250" t="s">
        <v>245</v>
      </c>
      <c r="BW169" s="60">
        <v>42225</v>
      </c>
      <c r="BX169" s="250" t="s">
        <v>105</v>
      </c>
      <c r="BY169" s="252">
        <v>3190</v>
      </c>
      <c r="CA169" s="250"/>
    </row>
    <row r="170" spans="1:79" x14ac:dyDescent="0.2">
      <c r="A170" s="431">
        <v>42226.520842881946</v>
      </c>
      <c r="B170" s="176">
        <v>1770</v>
      </c>
      <c r="C170" s="39">
        <f t="shared" si="44"/>
        <v>45113760</v>
      </c>
      <c r="D170" s="39">
        <f t="shared" si="45"/>
        <v>86.632304443298949</v>
      </c>
      <c r="E170" s="61">
        <f t="shared" si="46"/>
        <v>0.12405702061855671</v>
      </c>
      <c r="F170" s="61">
        <f t="shared" si="47"/>
        <v>8.3057020618556701E-2</v>
      </c>
      <c r="G170" s="61">
        <f t="shared" si="48"/>
        <v>86.508247422680412</v>
      </c>
      <c r="H170" s="61">
        <v>1.5</v>
      </c>
      <c r="I170" s="10">
        <f>I169+(I$266-I$169)*(1/97)</f>
        <v>2.4E-2</v>
      </c>
      <c r="J170" s="10">
        <f t="shared" ref="J170:AF181" si="53">J169+(J$266-J$169)*(1/97)</f>
        <v>4.0000000000000002E-4</v>
      </c>
      <c r="K170" s="10">
        <f t="shared" si="53"/>
        <v>8.6082474226804124E-4</v>
      </c>
      <c r="L170" s="10">
        <f t="shared" si="53"/>
        <v>6.607216494845361E-2</v>
      </c>
      <c r="M170" s="10">
        <f t="shared" si="53"/>
        <v>1.4999999999999999E-4</v>
      </c>
      <c r="N170" s="10">
        <f t="shared" si="53"/>
        <v>4.2999999999999995E-5</v>
      </c>
      <c r="O170" s="10">
        <f t="shared" si="53"/>
        <v>48.041237113402062</v>
      </c>
      <c r="P170" s="10">
        <f t="shared" si="53"/>
        <v>1E-3</v>
      </c>
      <c r="Q170" s="10">
        <f t="shared" si="53"/>
        <v>1.5041237113402061E-3</v>
      </c>
      <c r="R170" s="10">
        <f t="shared" si="53"/>
        <v>1.9969072164948455E-3</v>
      </c>
      <c r="S170" s="10">
        <f t="shared" si="53"/>
        <v>1.7000000000000001E-2</v>
      </c>
      <c r="T170" s="10">
        <f t="shared" si="53"/>
        <v>5.9999999999999995E-5</v>
      </c>
      <c r="U170" s="10">
        <f t="shared" si="53"/>
        <v>5.6092783505154635</v>
      </c>
      <c r="V170" s="10">
        <f t="shared" si="53"/>
        <v>2.911340206185567E-3</v>
      </c>
      <c r="W170" s="10">
        <f t="shared" si="53"/>
        <v>8.0000000000000007E-5</v>
      </c>
      <c r="X170" s="10">
        <f t="shared" si="53"/>
        <v>1.6989690721649483E-3</v>
      </c>
      <c r="Y170" s="10">
        <f t="shared" si="53"/>
        <v>1.1999999999999999E-3</v>
      </c>
      <c r="Z170" s="10">
        <f t="shared" si="53"/>
        <v>2.8989690721649484</v>
      </c>
      <c r="AA170" s="10">
        <f t="shared" si="53"/>
        <v>5.8175257731958759E-4</v>
      </c>
      <c r="AB170" s="10">
        <f t="shared" si="53"/>
        <v>1E-4</v>
      </c>
      <c r="AC170" s="10">
        <f t="shared" si="53"/>
        <v>29.958762886597938</v>
      </c>
      <c r="AD170" s="10">
        <f t="shared" si="53"/>
        <v>1E-4</v>
      </c>
      <c r="AE170" s="10">
        <f t="shared" si="53"/>
        <v>1.4979381443298969E-3</v>
      </c>
      <c r="AF170" s="10">
        <f t="shared" si="53"/>
        <v>2.8E-3</v>
      </c>
      <c r="BW170" s="60">
        <v>42225</v>
      </c>
      <c r="BX170" s="250" t="s">
        <v>106</v>
      </c>
      <c r="BY170" s="252">
        <v>3210</v>
      </c>
      <c r="CA170" s="250"/>
    </row>
    <row r="171" spans="1:79" x14ac:dyDescent="0.2">
      <c r="A171" s="431">
        <v>42226.531259606483</v>
      </c>
      <c r="B171" s="176">
        <v>1770</v>
      </c>
      <c r="C171" s="39">
        <f t="shared" si="44"/>
        <v>45113760</v>
      </c>
      <c r="D171" s="39">
        <f t="shared" si="45"/>
        <v>86.640635886597934</v>
      </c>
      <c r="E171" s="61">
        <f t="shared" si="46"/>
        <v>0.12414104123711342</v>
      </c>
      <c r="F171" s="61">
        <f t="shared" si="47"/>
        <v>8.3141041237113425E-2</v>
      </c>
      <c r="G171" s="61">
        <f t="shared" si="48"/>
        <v>86.516494845360825</v>
      </c>
      <c r="H171" s="61">
        <v>1.5</v>
      </c>
      <c r="I171" s="10">
        <f t="shared" ref="I171:K186" si="54">I170+(I$266-I$169)*(1/97)</f>
        <v>2.4E-2</v>
      </c>
      <c r="J171" s="10">
        <f t="shared" si="53"/>
        <v>4.0000000000000002E-4</v>
      </c>
      <c r="K171" s="10">
        <f t="shared" si="53"/>
        <v>8.6164948453608251E-4</v>
      </c>
      <c r="L171" s="10">
        <f t="shared" si="53"/>
        <v>6.6144329896907217E-2</v>
      </c>
      <c r="M171" s="10">
        <f t="shared" si="53"/>
        <v>1.4999999999999999E-4</v>
      </c>
      <c r="N171" s="10">
        <f t="shared" si="53"/>
        <v>4.2999999999999995E-5</v>
      </c>
      <c r="O171" s="10">
        <f t="shared" si="53"/>
        <v>48.082474226804123</v>
      </c>
      <c r="P171" s="10">
        <f t="shared" si="53"/>
        <v>1E-3</v>
      </c>
      <c r="Q171" s="10">
        <f t="shared" si="53"/>
        <v>1.5082474226804123E-3</v>
      </c>
      <c r="R171" s="10">
        <f t="shared" si="53"/>
        <v>1.993814432989691E-3</v>
      </c>
      <c r="S171" s="10">
        <f t="shared" si="53"/>
        <v>1.7000000000000001E-2</v>
      </c>
      <c r="T171" s="10">
        <f t="shared" si="53"/>
        <v>5.9999999999999995E-5</v>
      </c>
      <c r="U171" s="10">
        <f t="shared" si="53"/>
        <v>5.6185567010309274</v>
      </c>
      <c r="V171" s="10">
        <f t="shared" si="53"/>
        <v>2.9226804123711342E-3</v>
      </c>
      <c r="W171" s="10">
        <f t="shared" si="53"/>
        <v>8.0000000000000007E-5</v>
      </c>
      <c r="X171" s="10">
        <f t="shared" si="53"/>
        <v>1.6979381443298967E-3</v>
      </c>
      <c r="Y171" s="10">
        <f t="shared" si="53"/>
        <v>1.1999999999999999E-3</v>
      </c>
      <c r="Z171" s="10">
        <f t="shared" si="53"/>
        <v>2.8979381443298968</v>
      </c>
      <c r="AA171" s="10">
        <f t="shared" si="53"/>
        <v>5.8350515463917517E-4</v>
      </c>
      <c r="AB171" s="10">
        <f t="shared" si="53"/>
        <v>1E-4</v>
      </c>
      <c r="AC171" s="10">
        <f t="shared" si="53"/>
        <v>29.917525773195877</v>
      </c>
      <c r="AD171" s="10">
        <f t="shared" si="53"/>
        <v>1E-4</v>
      </c>
      <c r="AE171" s="10">
        <f t="shared" si="53"/>
        <v>1.4958762886597937E-3</v>
      </c>
      <c r="AF171" s="10">
        <f t="shared" si="53"/>
        <v>2.8E-3</v>
      </c>
      <c r="BW171" s="60">
        <v>42225</v>
      </c>
      <c r="BX171" s="250" t="s">
        <v>107</v>
      </c>
      <c r="BY171" s="252">
        <v>3210</v>
      </c>
      <c r="CA171" s="250"/>
    </row>
    <row r="172" spans="1:79" x14ac:dyDescent="0.2">
      <c r="A172" s="431">
        <v>42226.54167633102</v>
      </c>
      <c r="B172" s="176">
        <v>1770</v>
      </c>
      <c r="C172" s="39">
        <f t="shared" si="44"/>
        <v>45113760</v>
      </c>
      <c r="D172" s="39">
        <f t="shared" si="45"/>
        <v>86.648967329896905</v>
      </c>
      <c r="E172" s="61">
        <f t="shared" si="46"/>
        <v>0.12422506185567012</v>
      </c>
      <c r="F172" s="61">
        <f t="shared" si="47"/>
        <v>8.3225061855670121E-2</v>
      </c>
      <c r="G172" s="61">
        <f t="shared" si="48"/>
        <v>86.524742268041237</v>
      </c>
      <c r="H172" s="61">
        <v>1.5</v>
      </c>
      <c r="I172" s="10">
        <f t="shared" si="54"/>
        <v>2.4E-2</v>
      </c>
      <c r="J172" s="10">
        <f t="shared" si="53"/>
        <v>4.0000000000000002E-4</v>
      </c>
      <c r="K172" s="10">
        <f t="shared" si="53"/>
        <v>8.6247422680412378E-4</v>
      </c>
      <c r="L172" s="10">
        <f t="shared" si="53"/>
        <v>6.6216494845360824E-2</v>
      </c>
      <c r="M172" s="10">
        <f t="shared" si="53"/>
        <v>1.4999999999999999E-4</v>
      </c>
      <c r="N172" s="10">
        <f t="shared" si="53"/>
        <v>4.2999999999999995E-5</v>
      </c>
      <c r="O172" s="10">
        <f t="shared" si="53"/>
        <v>48.123711340206185</v>
      </c>
      <c r="P172" s="10">
        <f t="shared" si="53"/>
        <v>1E-3</v>
      </c>
      <c r="Q172" s="10">
        <f t="shared" si="53"/>
        <v>1.5123711340206184E-3</v>
      </c>
      <c r="R172" s="10">
        <f t="shared" si="53"/>
        <v>1.9907216494845364E-3</v>
      </c>
      <c r="S172" s="10">
        <f t="shared" si="53"/>
        <v>1.7000000000000001E-2</v>
      </c>
      <c r="T172" s="10">
        <f t="shared" si="53"/>
        <v>5.9999999999999995E-5</v>
      </c>
      <c r="U172" s="10">
        <f t="shared" si="53"/>
        <v>5.6278350515463913</v>
      </c>
      <c r="V172" s="10">
        <f t="shared" si="53"/>
        <v>2.9340206185567014E-3</v>
      </c>
      <c r="W172" s="10">
        <f t="shared" si="53"/>
        <v>8.0000000000000007E-5</v>
      </c>
      <c r="X172" s="10">
        <f t="shared" si="53"/>
        <v>1.6969072164948452E-3</v>
      </c>
      <c r="Y172" s="10">
        <f t="shared" si="53"/>
        <v>1.1999999999999999E-3</v>
      </c>
      <c r="Z172" s="10">
        <f t="shared" si="53"/>
        <v>2.8969072164948453</v>
      </c>
      <c r="AA172" s="10">
        <f t="shared" si="53"/>
        <v>5.8525773195876275E-4</v>
      </c>
      <c r="AB172" s="10">
        <f t="shared" si="53"/>
        <v>1E-4</v>
      </c>
      <c r="AC172" s="10">
        <f t="shared" si="53"/>
        <v>29.876288659793815</v>
      </c>
      <c r="AD172" s="10">
        <f t="shared" si="53"/>
        <v>1E-4</v>
      </c>
      <c r="AE172" s="10">
        <f t="shared" si="53"/>
        <v>1.4938144329896905E-3</v>
      </c>
      <c r="AF172" s="10">
        <f t="shared" si="53"/>
        <v>2.8E-3</v>
      </c>
      <c r="BW172" s="60">
        <v>42225</v>
      </c>
      <c r="BX172" s="250" t="s">
        <v>108</v>
      </c>
      <c r="BY172" s="252">
        <v>3210</v>
      </c>
      <c r="CA172" s="250"/>
    </row>
    <row r="173" spans="1:79" x14ac:dyDescent="0.2">
      <c r="A173" s="431">
        <v>42226.552093055558</v>
      </c>
      <c r="B173" s="176">
        <v>1770</v>
      </c>
      <c r="C173" s="39">
        <f t="shared" si="44"/>
        <v>45113760</v>
      </c>
      <c r="D173" s="39">
        <f t="shared" si="45"/>
        <v>86.657298773195876</v>
      </c>
      <c r="E173" s="61">
        <f t="shared" si="46"/>
        <v>0.12430908247422683</v>
      </c>
      <c r="F173" s="61">
        <f t="shared" si="47"/>
        <v>8.3309082474226817E-2</v>
      </c>
      <c r="G173" s="61">
        <f t="shared" si="48"/>
        <v>86.532989690721649</v>
      </c>
      <c r="H173" s="61">
        <v>1.5</v>
      </c>
      <c r="I173" s="10">
        <f t="shared" si="54"/>
        <v>2.4E-2</v>
      </c>
      <c r="J173" s="10">
        <f t="shared" si="53"/>
        <v>4.0000000000000002E-4</v>
      </c>
      <c r="K173" s="10">
        <f t="shared" si="53"/>
        <v>8.6329896907216504E-4</v>
      </c>
      <c r="L173" s="10">
        <f t="shared" si="53"/>
        <v>6.6288659793814431E-2</v>
      </c>
      <c r="M173" s="10">
        <f t="shared" si="53"/>
        <v>1.4999999999999999E-4</v>
      </c>
      <c r="N173" s="10">
        <f t="shared" si="53"/>
        <v>4.2999999999999995E-5</v>
      </c>
      <c r="O173" s="10">
        <f t="shared" si="53"/>
        <v>48.164948453608247</v>
      </c>
      <c r="P173" s="10">
        <f t="shared" si="53"/>
        <v>1E-3</v>
      </c>
      <c r="Q173" s="10">
        <f t="shared" si="53"/>
        <v>1.5164948453608245E-3</v>
      </c>
      <c r="R173" s="10">
        <f t="shared" si="53"/>
        <v>1.9876288659793819E-3</v>
      </c>
      <c r="S173" s="10">
        <f t="shared" si="53"/>
        <v>1.7000000000000001E-2</v>
      </c>
      <c r="T173" s="10">
        <f t="shared" si="53"/>
        <v>5.9999999999999995E-5</v>
      </c>
      <c r="U173" s="10">
        <f t="shared" si="53"/>
        <v>5.6371134020618552</v>
      </c>
      <c r="V173" s="10">
        <f t="shared" si="53"/>
        <v>2.9453608247422686E-3</v>
      </c>
      <c r="W173" s="10">
        <f t="shared" si="53"/>
        <v>8.0000000000000007E-5</v>
      </c>
      <c r="X173" s="10">
        <f t="shared" si="53"/>
        <v>1.6958762886597936E-3</v>
      </c>
      <c r="Y173" s="10">
        <f t="shared" si="53"/>
        <v>1.1999999999999999E-3</v>
      </c>
      <c r="Z173" s="10">
        <f t="shared" si="53"/>
        <v>2.8958762886597937</v>
      </c>
      <c r="AA173" s="10">
        <f t="shared" si="53"/>
        <v>5.8701030927835033E-4</v>
      </c>
      <c r="AB173" s="10">
        <f t="shared" si="53"/>
        <v>1E-4</v>
      </c>
      <c r="AC173" s="10">
        <f t="shared" si="53"/>
        <v>29.835051546391753</v>
      </c>
      <c r="AD173" s="10">
        <f t="shared" si="53"/>
        <v>1E-4</v>
      </c>
      <c r="AE173" s="10">
        <f t="shared" si="53"/>
        <v>1.4917525773195874E-3</v>
      </c>
      <c r="AF173" s="10">
        <f t="shared" si="53"/>
        <v>2.8E-3</v>
      </c>
      <c r="BW173" s="60">
        <v>42225</v>
      </c>
      <c r="BX173" s="250" t="s">
        <v>109</v>
      </c>
      <c r="BY173" s="252">
        <v>3230</v>
      </c>
      <c r="CA173" s="250"/>
    </row>
    <row r="174" spans="1:79" x14ac:dyDescent="0.2">
      <c r="A174" s="431">
        <v>42226.562509780095</v>
      </c>
      <c r="B174" s="176">
        <v>1780</v>
      </c>
      <c r="C174" s="39">
        <f t="shared" si="44"/>
        <v>45368640.000000007</v>
      </c>
      <c r="D174" s="39">
        <f t="shared" si="45"/>
        <v>86.665630216494847</v>
      </c>
      <c r="E174" s="61">
        <f t="shared" si="46"/>
        <v>0.12439310309278352</v>
      </c>
      <c r="F174" s="61">
        <f t="shared" si="47"/>
        <v>8.3393103092783513E-2</v>
      </c>
      <c r="G174" s="61">
        <f t="shared" si="48"/>
        <v>86.541237113402047</v>
      </c>
      <c r="H174" s="61">
        <v>1.5</v>
      </c>
      <c r="I174" s="10">
        <f t="shared" si="54"/>
        <v>2.4E-2</v>
      </c>
      <c r="J174" s="10">
        <f t="shared" si="53"/>
        <v>4.0000000000000002E-4</v>
      </c>
      <c r="K174" s="10">
        <f t="shared" si="53"/>
        <v>8.6412371134020631E-4</v>
      </c>
      <c r="L174" s="10">
        <f t="shared" si="53"/>
        <v>6.6360824742268038E-2</v>
      </c>
      <c r="M174" s="10">
        <f t="shared" si="53"/>
        <v>1.4999999999999999E-4</v>
      </c>
      <c r="N174" s="10">
        <f t="shared" si="53"/>
        <v>4.2999999999999995E-5</v>
      </c>
      <c r="O174" s="10">
        <f t="shared" si="53"/>
        <v>48.206185567010309</v>
      </c>
      <c r="P174" s="10">
        <f t="shared" si="53"/>
        <v>1E-3</v>
      </c>
      <c r="Q174" s="10">
        <f t="shared" si="53"/>
        <v>1.5206185567010306E-3</v>
      </c>
      <c r="R174" s="10">
        <f t="shared" si="53"/>
        <v>1.9845360824742274E-3</v>
      </c>
      <c r="S174" s="10">
        <f t="shared" si="53"/>
        <v>1.7000000000000001E-2</v>
      </c>
      <c r="T174" s="10">
        <f t="shared" si="53"/>
        <v>5.9999999999999995E-5</v>
      </c>
      <c r="U174" s="10">
        <f t="shared" si="53"/>
        <v>5.6463917525773191</v>
      </c>
      <c r="V174" s="10">
        <f t="shared" si="53"/>
        <v>2.9567010309278358E-3</v>
      </c>
      <c r="W174" s="10">
        <f t="shared" si="53"/>
        <v>8.0000000000000007E-5</v>
      </c>
      <c r="X174" s="10">
        <f t="shared" si="53"/>
        <v>1.694845360824742E-3</v>
      </c>
      <c r="Y174" s="10">
        <f t="shared" si="53"/>
        <v>1.1999999999999999E-3</v>
      </c>
      <c r="Z174" s="10">
        <f t="shared" si="53"/>
        <v>2.8948453608247422</v>
      </c>
      <c r="AA174" s="10">
        <f t="shared" si="53"/>
        <v>5.8876288659793791E-4</v>
      </c>
      <c r="AB174" s="10">
        <f t="shared" si="53"/>
        <v>1E-4</v>
      </c>
      <c r="AC174" s="10">
        <f t="shared" si="53"/>
        <v>29.793814432989691</v>
      </c>
      <c r="AD174" s="10">
        <f t="shared" si="53"/>
        <v>1E-4</v>
      </c>
      <c r="AE174" s="10">
        <f t="shared" si="53"/>
        <v>1.4896907216494842E-3</v>
      </c>
      <c r="AF174" s="10">
        <f t="shared" si="53"/>
        <v>2.8E-3</v>
      </c>
      <c r="BW174" s="60">
        <v>42225</v>
      </c>
      <c r="BX174" s="250" t="s">
        <v>110</v>
      </c>
      <c r="BY174" s="252">
        <v>3190</v>
      </c>
      <c r="CA174" s="250"/>
    </row>
    <row r="175" spans="1:79" x14ac:dyDescent="0.2">
      <c r="A175" s="431">
        <v>42226.572926504632</v>
      </c>
      <c r="B175" s="176">
        <v>1780</v>
      </c>
      <c r="C175" s="39">
        <f t="shared" si="44"/>
        <v>45368640.000000007</v>
      </c>
      <c r="D175" s="39">
        <f t="shared" si="45"/>
        <v>86.673961659793804</v>
      </c>
      <c r="E175" s="61">
        <f t="shared" si="46"/>
        <v>0.1244771237113402</v>
      </c>
      <c r="F175" s="61">
        <f t="shared" si="47"/>
        <v>8.3477123711340209E-2</v>
      </c>
      <c r="G175" s="61">
        <f t="shared" si="48"/>
        <v>86.549484536082474</v>
      </c>
      <c r="H175" s="61">
        <v>1.5</v>
      </c>
      <c r="I175" s="10">
        <f t="shared" si="54"/>
        <v>2.4E-2</v>
      </c>
      <c r="J175" s="10">
        <f t="shared" si="53"/>
        <v>4.0000000000000002E-4</v>
      </c>
      <c r="K175" s="10">
        <f t="shared" si="53"/>
        <v>8.6494845360824758E-4</v>
      </c>
      <c r="L175" s="10">
        <f t="shared" si="53"/>
        <v>6.6432989690721644E-2</v>
      </c>
      <c r="M175" s="10">
        <f t="shared" si="53"/>
        <v>1.4999999999999999E-4</v>
      </c>
      <c r="N175" s="10">
        <f t="shared" si="53"/>
        <v>4.2999999999999995E-5</v>
      </c>
      <c r="O175" s="10">
        <f t="shared" si="53"/>
        <v>48.24742268041237</v>
      </c>
      <c r="P175" s="10">
        <f t="shared" si="53"/>
        <v>1E-3</v>
      </c>
      <c r="Q175" s="10">
        <f t="shared" si="53"/>
        <v>1.5247422680412367E-3</v>
      </c>
      <c r="R175" s="10">
        <f t="shared" si="53"/>
        <v>1.9814432989690729E-3</v>
      </c>
      <c r="S175" s="10">
        <f t="shared" si="53"/>
        <v>1.7000000000000001E-2</v>
      </c>
      <c r="T175" s="10">
        <f t="shared" si="53"/>
        <v>5.9999999999999995E-5</v>
      </c>
      <c r="U175" s="10">
        <f t="shared" si="53"/>
        <v>5.655670103092783</v>
      </c>
      <c r="V175" s="10">
        <f t="shared" si="53"/>
        <v>2.968041237113403E-3</v>
      </c>
      <c r="W175" s="10">
        <f t="shared" si="53"/>
        <v>8.0000000000000007E-5</v>
      </c>
      <c r="X175" s="10">
        <f t="shared" si="53"/>
        <v>1.6938144329896904E-3</v>
      </c>
      <c r="Y175" s="10">
        <f t="shared" si="53"/>
        <v>1.1999999999999999E-3</v>
      </c>
      <c r="Z175" s="10">
        <f t="shared" si="53"/>
        <v>2.8938144329896907</v>
      </c>
      <c r="AA175" s="10">
        <f t="shared" si="53"/>
        <v>5.905154639175255E-4</v>
      </c>
      <c r="AB175" s="10">
        <f t="shared" si="53"/>
        <v>1E-4</v>
      </c>
      <c r="AC175" s="10">
        <f t="shared" si="53"/>
        <v>29.75257731958763</v>
      </c>
      <c r="AD175" s="10">
        <f t="shared" si="53"/>
        <v>1E-4</v>
      </c>
      <c r="AE175" s="10">
        <f t="shared" si="53"/>
        <v>1.487628865979381E-3</v>
      </c>
      <c r="AF175" s="10">
        <f t="shared" si="53"/>
        <v>2.8E-3</v>
      </c>
      <c r="BW175" s="60">
        <v>42225</v>
      </c>
      <c r="BX175" s="250" t="s">
        <v>111</v>
      </c>
      <c r="BY175" s="252">
        <v>3190</v>
      </c>
      <c r="CA175" s="250"/>
    </row>
    <row r="176" spans="1:79" x14ac:dyDescent="0.2">
      <c r="A176" s="431">
        <v>42226.583343229169</v>
      </c>
      <c r="B176" s="176">
        <v>1790</v>
      </c>
      <c r="C176" s="39">
        <f t="shared" si="44"/>
        <v>45623520.000000007</v>
      </c>
      <c r="D176" s="39">
        <f t="shared" si="45"/>
        <v>86.682293103092775</v>
      </c>
      <c r="E176" s="61">
        <f t="shared" si="46"/>
        <v>0.12456114432989691</v>
      </c>
      <c r="F176" s="61">
        <f t="shared" si="47"/>
        <v>8.3561144329896905E-2</v>
      </c>
      <c r="G176" s="61">
        <f t="shared" si="48"/>
        <v>86.557731958762886</v>
      </c>
      <c r="H176" s="61">
        <v>1.5</v>
      </c>
      <c r="I176" s="10">
        <f t="shared" si="54"/>
        <v>2.4E-2</v>
      </c>
      <c r="J176" s="10">
        <f t="shared" si="53"/>
        <v>4.0000000000000002E-4</v>
      </c>
      <c r="K176" s="10">
        <f t="shared" si="53"/>
        <v>8.6577319587628884E-4</v>
      </c>
      <c r="L176" s="10">
        <f t="shared" si="53"/>
        <v>6.6505154639175251E-2</v>
      </c>
      <c r="M176" s="10">
        <f t="shared" si="53"/>
        <v>1.4999999999999999E-4</v>
      </c>
      <c r="N176" s="10">
        <f t="shared" si="53"/>
        <v>4.2999999999999995E-5</v>
      </c>
      <c r="O176" s="10">
        <f t="shared" si="53"/>
        <v>48.288659793814432</v>
      </c>
      <c r="P176" s="10">
        <f t="shared" si="53"/>
        <v>1E-3</v>
      </c>
      <c r="Q176" s="10">
        <f t="shared" si="53"/>
        <v>1.5288659793814428E-3</v>
      </c>
      <c r="R176" s="10">
        <f t="shared" si="53"/>
        <v>1.9783505154639183E-3</v>
      </c>
      <c r="S176" s="10">
        <f t="shared" si="53"/>
        <v>1.7000000000000001E-2</v>
      </c>
      <c r="T176" s="10">
        <f t="shared" si="53"/>
        <v>5.9999999999999995E-5</v>
      </c>
      <c r="U176" s="10">
        <f t="shared" si="53"/>
        <v>5.6649484536082468</v>
      </c>
      <c r="V176" s="10">
        <f t="shared" si="53"/>
        <v>2.9793814432989701E-3</v>
      </c>
      <c r="W176" s="10">
        <f t="shared" si="53"/>
        <v>8.0000000000000007E-5</v>
      </c>
      <c r="X176" s="10">
        <f t="shared" si="53"/>
        <v>1.6927835051546388E-3</v>
      </c>
      <c r="Y176" s="10">
        <f t="shared" si="53"/>
        <v>1.1999999999999999E-3</v>
      </c>
      <c r="Z176" s="10">
        <f t="shared" si="53"/>
        <v>2.8927835051546391</v>
      </c>
      <c r="AA176" s="10">
        <f t="shared" si="53"/>
        <v>5.9226804123711308E-4</v>
      </c>
      <c r="AB176" s="10">
        <f t="shared" si="53"/>
        <v>1E-4</v>
      </c>
      <c r="AC176" s="10">
        <f t="shared" si="53"/>
        <v>29.711340206185568</v>
      </c>
      <c r="AD176" s="10">
        <f t="shared" si="53"/>
        <v>1E-4</v>
      </c>
      <c r="AE176" s="10">
        <f t="shared" si="53"/>
        <v>1.4855670103092779E-3</v>
      </c>
      <c r="AF176" s="10">
        <f t="shared" si="53"/>
        <v>2.8E-3</v>
      </c>
      <c r="BW176" s="60">
        <v>42225</v>
      </c>
      <c r="BX176" s="250" t="s">
        <v>112</v>
      </c>
      <c r="BY176" s="252">
        <v>3170</v>
      </c>
      <c r="CA176" s="250"/>
    </row>
    <row r="177" spans="1:79" x14ac:dyDescent="0.2">
      <c r="A177" s="431">
        <v>42226.593759953706</v>
      </c>
      <c r="B177" s="176">
        <v>1780</v>
      </c>
      <c r="C177" s="39">
        <f t="shared" si="44"/>
        <v>45368640.000000007</v>
      </c>
      <c r="D177" s="39">
        <f t="shared" si="45"/>
        <v>86.690624546391746</v>
      </c>
      <c r="E177" s="61">
        <f t="shared" si="46"/>
        <v>0.12464516494845361</v>
      </c>
      <c r="F177" s="61">
        <f t="shared" si="47"/>
        <v>8.3645164948453601E-2</v>
      </c>
      <c r="G177" s="61">
        <f t="shared" si="48"/>
        <v>86.565979381443299</v>
      </c>
      <c r="H177" s="61">
        <v>1.5</v>
      </c>
      <c r="I177" s="10">
        <f t="shared" si="54"/>
        <v>2.4E-2</v>
      </c>
      <c r="J177" s="10">
        <f t="shared" si="53"/>
        <v>4.0000000000000002E-4</v>
      </c>
      <c r="K177" s="10">
        <f t="shared" si="53"/>
        <v>8.6659793814433011E-4</v>
      </c>
      <c r="L177" s="10">
        <f t="shared" si="53"/>
        <v>6.6577319587628858E-2</v>
      </c>
      <c r="M177" s="10">
        <f t="shared" si="53"/>
        <v>1.4999999999999999E-4</v>
      </c>
      <c r="N177" s="10">
        <f t="shared" si="53"/>
        <v>4.2999999999999995E-5</v>
      </c>
      <c r="O177" s="10">
        <f t="shared" si="53"/>
        <v>48.329896907216494</v>
      </c>
      <c r="P177" s="10">
        <f t="shared" si="53"/>
        <v>1E-3</v>
      </c>
      <c r="Q177" s="10">
        <f t="shared" si="53"/>
        <v>1.5329896907216489E-3</v>
      </c>
      <c r="R177" s="10">
        <f t="shared" si="53"/>
        <v>1.9752577319587638E-3</v>
      </c>
      <c r="S177" s="10">
        <f t="shared" si="53"/>
        <v>1.7000000000000001E-2</v>
      </c>
      <c r="T177" s="10">
        <f t="shared" si="53"/>
        <v>5.9999999999999995E-5</v>
      </c>
      <c r="U177" s="10">
        <f t="shared" si="53"/>
        <v>5.6742268041237107</v>
      </c>
      <c r="V177" s="10">
        <f t="shared" si="53"/>
        <v>2.9907216494845373E-3</v>
      </c>
      <c r="W177" s="10">
        <f t="shared" si="53"/>
        <v>8.0000000000000007E-5</v>
      </c>
      <c r="X177" s="10">
        <f t="shared" si="53"/>
        <v>1.6917525773195872E-3</v>
      </c>
      <c r="Y177" s="10">
        <f t="shared" si="53"/>
        <v>1.1999999999999999E-3</v>
      </c>
      <c r="Z177" s="10">
        <f t="shared" si="53"/>
        <v>2.8917525773195876</v>
      </c>
      <c r="AA177" s="10">
        <f t="shared" si="53"/>
        <v>5.9402061855670066E-4</v>
      </c>
      <c r="AB177" s="10">
        <f t="shared" si="53"/>
        <v>1E-4</v>
      </c>
      <c r="AC177" s="10">
        <f t="shared" si="53"/>
        <v>29.670103092783506</v>
      </c>
      <c r="AD177" s="10">
        <f t="shared" si="53"/>
        <v>1E-4</v>
      </c>
      <c r="AE177" s="10">
        <f t="shared" si="53"/>
        <v>1.4835051546391747E-3</v>
      </c>
      <c r="AF177" s="10">
        <f t="shared" si="53"/>
        <v>2.8E-3</v>
      </c>
      <c r="BW177" s="60">
        <v>42225</v>
      </c>
      <c r="BX177" s="250" t="s">
        <v>113</v>
      </c>
      <c r="BY177" s="252">
        <v>3210</v>
      </c>
      <c r="CA177" s="250"/>
    </row>
    <row r="178" spans="1:79" x14ac:dyDescent="0.2">
      <c r="A178" s="431">
        <v>42226.604176678244</v>
      </c>
      <c r="B178" s="176">
        <v>1770</v>
      </c>
      <c r="C178" s="39">
        <f t="shared" si="44"/>
        <v>45113760</v>
      </c>
      <c r="D178" s="39">
        <f t="shared" si="45"/>
        <v>86.698955989690717</v>
      </c>
      <c r="E178" s="61">
        <f t="shared" si="46"/>
        <v>0.12472918556701032</v>
      </c>
      <c r="F178" s="61">
        <f t="shared" si="47"/>
        <v>8.3729185567010325E-2</v>
      </c>
      <c r="G178" s="61">
        <f t="shared" si="48"/>
        <v>86.574226804123711</v>
      </c>
      <c r="H178" s="61">
        <v>1.5</v>
      </c>
      <c r="I178" s="10">
        <f t="shared" si="54"/>
        <v>2.4E-2</v>
      </c>
      <c r="J178" s="10">
        <f t="shared" si="53"/>
        <v>4.0000000000000002E-4</v>
      </c>
      <c r="K178" s="10">
        <f t="shared" si="53"/>
        <v>8.6742268041237137E-4</v>
      </c>
      <c r="L178" s="10">
        <f t="shared" si="53"/>
        <v>6.6649484536082465E-2</v>
      </c>
      <c r="M178" s="10">
        <f t="shared" si="53"/>
        <v>1.4999999999999999E-4</v>
      </c>
      <c r="N178" s="10">
        <f t="shared" si="53"/>
        <v>4.2999999999999995E-5</v>
      </c>
      <c r="O178" s="10">
        <f t="shared" si="53"/>
        <v>48.371134020618555</v>
      </c>
      <c r="P178" s="10">
        <f t="shared" si="53"/>
        <v>1E-3</v>
      </c>
      <c r="Q178" s="10">
        <f t="shared" si="53"/>
        <v>1.5371134020618551E-3</v>
      </c>
      <c r="R178" s="10">
        <f t="shared" si="53"/>
        <v>1.9721649484536093E-3</v>
      </c>
      <c r="S178" s="10">
        <f t="shared" si="53"/>
        <v>1.7000000000000001E-2</v>
      </c>
      <c r="T178" s="10">
        <f t="shared" si="53"/>
        <v>5.9999999999999995E-5</v>
      </c>
      <c r="U178" s="10">
        <f t="shared" si="53"/>
        <v>5.6835051546391746</v>
      </c>
      <c r="V178" s="10">
        <f t="shared" si="53"/>
        <v>3.0020618556701045E-3</v>
      </c>
      <c r="W178" s="10">
        <f t="shared" si="53"/>
        <v>8.0000000000000007E-5</v>
      </c>
      <c r="X178" s="10">
        <f t="shared" si="53"/>
        <v>1.6907216494845357E-3</v>
      </c>
      <c r="Y178" s="10">
        <f t="shared" si="53"/>
        <v>1.1999999999999999E-3</v>
      </c>
      <c r="Z178" s="10">
        <f t="shared" si="53"/>
        <v>2.890721649484536</v>
      </c>
      <c r="AA178" s="10">
        <f t="shared" si="53"/>
        <v>5.9577319587628824E-4</v>
      </c>
      <c r="AB178" s="10">
        <f t="shared" si="53"/>
        <v>1E-4</v>
      </c>
      <c r="AC178" s="10">
        <f t="shared" si="53"/>
        <v>29.628865979381445</v>
      </c>
      <c r="AD178" s="10">
        <f t="shared" si="53"/>
        <v>1E-4</v>
      </c>
      <c r="AE178" s="10">
        <f t="shared" si="53"/>
        <v>1.4814432989690715E-3</v>
      </c>
      <c r="AF178" s="10">
        <f t="shared" si="53"/>
        <v>2.8E-3</v>
      </c>
      <c r="BW178" s="60">
        <v>42225</v>
      </c>
      <c r="BX178" s="250" t="s">
        <v>114</v>
      </c>
      <c r="BY178" s="252">
        <v>3210</v>
      </c>
      <c r="CA178" s="250"/>
    </row>
    <row r="179" spans="1:79" x14ac:dyDescent="0.2">
      <c r="A179" s="431">
        <v>42226.614593402781</v>
      </c>
      <c r="B179" s="176">
        <v>1770</v>
      </c>
      <c r="C179" s="39">
        <f t="shared" si="44"/>
        <v>45113760</v>
      </c>
      <c r="D179" s="39">
        <f t="shared" si="45"/>
        <v>86.707287432989688</v>
      </c>
      <c r="E179" s="61">
        <f t="shared" si="46"/>
        <v>0.12481320618556702</v>
      </c>
      <c r="F179" s="61">
        <f t="shared" si="47"/>
        <v>8.3813206185567021E-2</v>
      </c>
      <c r="G179" s="61">
        <f t="shared" si="48"/>
        <v>86.582474226804123</v>
      </c>
      <c r="H179" s="61">
        <v>1.5</v>
      </c>
      <c r="I179" s="10">
        <f t="shared" si="54"/>
        <v>2.4E-2</v>
      </c>
      <c r="J179" s="10">
        <f t="shared" si="53"/>
        <v>4.0000000000000002E-4</v>
      </c>
      <c r="K179" s="10">
        <f t="shared" si="53"/>
        <v>8.6824742268041264E-4</v>
      </c>
      <c r="L179" s="10">
        <f t="shared" si="53"/>
        <v>6.6721649484536072E-2</v>
      </c>
      <c r="M179" s="10">
        <f t="shared" si="53"/>
        <v>1.4999999999999999E-4</v>
      </c>
      <c r="N179" s="10">
        <f t="shared" si="53"/>
        <v>4.2999999999999995E-5</v>
      </c>
      <c r="O179" s="10">
        <f t="shared" si="53"/>
        <v>48.412371134020617</v>
      </c>
      <c r="P179" s="10">
        <f t="shared" si="53"/>
        <v>1E-3</v>
      </c>
      <c r="Q179" s="10">
        <f t="shared" si="53"/>
        <v>1.5412371134020612E-3</v>
      </c>
      <c r="R179" s="10">
        <f t="shared" si="53"/>
        <v>1.9690721649484547E-3</v>
      </c>
      <c r="S179" s="10">
        <f t="shared" si="53"/>
        <v>1.7000000000000001E-2</v>
      </c>
      <c r="T179" s="10">
        <f t="shared" si="53"/>
        <v>5.9999999999999995E-5</v>
      </c>
      <c r="U179" s="10">
        <f t="shared" si="53"/>
        <v>5.6927835051546385</v>
      </c>
      <c r="V179" s="10">
        <f t="shared" si="53"/>
        <v>3.0134020618556717E-3</v>
      </c>
      <c r="W179" s="10">
        <f t="shared" si="53"/>
        <v>8.0000000000000007E-5</v>
      </c>
      <c r="X179" s="10">
        <f t="shared" si="53"/>
        <v>1.6896907216494841E-3</v>
      </c>
      <c r="Y179" s="10">
        <f t="shared" si="53"/>
        <v>1.1999999999999999E-3</v>
      </c>
      <c r="Z179" s="10">
        <f t="shared" si="53"/>
        <v>2.8896907216494845</v>
      </c>
      <c r="AA179" s="10">
        <f t="shared" si="53"/>
        <v>5.9752577319587582E-4</v>
      </c>
      <c r="AB179" s="10">
        <f t="shared" si="53"/>
        <v>1E-4</v>
      </c>
      <c r="AC179" s="10">
        <f t="shared" si="53"/>
        <v>29.587628865979383</v>
      </c>
      <c r="AD179" s="10">
        <f t="shared" si="53"/>
        <v>1E-4</v>
      </c>
      <c r="AE179" s="10">
        <f t="shared" si="53"/>
        <v>1.4793814432989684E-3</v>
      </c>
      <c r="AF179" s="10">
        <f t="shared" si="53"/>
        <v>2.8E-3</v>
      </c>
      <c r="BW179" s="60">
        <v>42225</v>
      </c>
      <c r="BX179" s="250" t="s">
        <v>115</v>
      </c>
      <c r="BY179" s="252">
        <v>3210</v>
      </c>
      <c r="CA179" s="250"/>
    </row>
    <row r="180" spans="1:79" x14ac:dyDescent="0.2">
      <c r="A180" s="431">
        <v>42226.625010127318</v>
      </c>
      <c r="B180" s="176">
        <v>1780</v>
      </c>
      <c r="C180" s="39">
        <f t="shared" si="44"/>
        <v>45368640.000000007</v>
      </c>
      <c r="D180" s="39">
        <f t="shared" si="45"/>
        <v>86.715618876288659</v>
      </c>
      <c r="E180" s="61">
        <f t="shared" si="46"/>
        <v>0.1248972268041237</v>
      </c>
      <c r="F180" s="61">
        <f t="shared" si="47"/>
        <v>8.389722680412369E-2</v>
      </c>
      <c r="G180" s="61">
        <f t="shared" si="48"/>
        <v>86.590721649484536</v>
      </c>
      <c r="H180" s="61">
        <v>1.5</v>
      </c>
      <c r="I180" s="10">
        <f t="shared" si="54"/>
        <v>2.4E-2</v>
      </c>
      <c r="J180" s="10">
        <f t="shared" si="53"/>
        <v>4.0000000000000002E-4</v>
      </c>
      <c r="K180" s="10">
        <f t="shared" si="53"/>
        <v>8.6907216494845391E-4</v>
      </c>
      <c r="L180" s="10">
        <f t="shared" si="53"/>
        <v>6.6793814432989679E-2</v>
      </c>
      <c r="M180" s="10">
        <f t="shared" si="53"/>
        <v>1.4999999999999999E-4</v>
      </c>
      <c r="N180" s="10">
        <f t="shared" si="53"/>
        <v>4.2999999999999995E-5</v>
      </c>
      <c r="O180" s="10">
        <f t="shared" si="53"/>
        <v>48.453608247422679</v>
      </c>
      <c r="P180" s="10">
        <f t="shared" si="53"/>
        <v>1E-3</v>
      </c>
      <c r="Q180" s="10">
        <f t="shared" si="53"/>
        <v>1.5453608247422673E-3</v>
      </c>
      <c r="R180" s="10">
        <f t="shared" si="53"/>
        <v>1.9659793814433002E-3</v>
      </c>
      <c r="S180" s="10">
        <f t="shared" si="53"/>
        <v>1.7000000000000001E-2</v>
      </c>
      <c r="T180" s="10">
        <f t="shared" si="53"/>
        <v>5.9999999999999995E-5</v>
      </c>
      <c r="U180" s="10">
        <f t="shared" si="53"/>
        <v>5.7020618556701024</v>
      </c>
      <c r="V180" s="10">
        <f t="shared" si="53"/>
        <v>3.0247422680412389E-3</v>
      </c>
      <c r="W180" s="10">
        <f t="shared" si="53"/>
        <v>8.0000000000000007E-5</v>
      </c>
      <c r="X180" s="10">
        <f t="shared" si="53"/>
        <v>1.6886597938144325E-3</v>
      </c>
      <c r="Y180" s="10">
        <f t="shared" si="53"/>
        <v>1.1999999999999999E-3</v>
      </c>
      <c r="Z180" s="10">
        <f t="shared" si="53"/>
        <v>2.8886597938144329</v>
      </c>
      <c r="AA180" s="10">
        <f t="shared" si="53"/>
        <v>5.9927835051546341E-4</v>
      </c>
      <c r="AB180" s="10">
        <f t="shared" si="53"/>
        <v>1E-4</v>
      </c>
      <c r="AC180" s="10">
        <f t="shared" si="53"/>
        <v>29.546391752577321</v>
      </c>
      <c r="AD180" s="10">
        <f t="shared" si="53"/>
        <v>1E-4</v>
      </c>
      <c r="AE180" s="10">
        <f t="shared" si="53"/>
        <v>1.4773195876288652E-3</v>
      </c>
      <c r="AF180" s="10">
        <f t="shared" si="53"/>
        <v>2.8E-3</v>
      </c>
      <c r="BW180" s="60">
        <v>42225</v>
      </c>
      <c r="BX180" s="250" t="s">
        <v>116</v>
      </c>
      <c r="BY180" s="252">
        <v>3210</v>
      </c>
      <c r="CA180" s="250"/>
    </row>
    <row r="181" spans="1:79" x14ac:dyDescent="0.2">
      <c r="A181" s="431">
        <v>42226.635426851855</v>
      </c>
      <c r="B181" s="176">
        <v>1790</v>
      </c>
      <c r="C181" s="39">
        <f t="shared" si="44"/>
        <v>45623520.000000007</v>
      </c>
      <c r="D181" s="39">
        <f t="shared" si="45"/>
        <v>86.723950319587615</v>
      </c>
      <c r="E181" s="61">
        <f t="shared" si="46"/>
        <v>0.12498124742268041</v>
      </c>
      <c r="F181" s="61">
        <f t="shared" si="47"/>
        <v>8.3981247422680413E-2</v>
      </c>
      <c r="G181" s="61">
        <f t="shared" si="48"/>
        <v>86.598969072164948</v>
      </c>
      <c r="H181" s="61">
        <v>1.5</v>
      </c>
      <c r="I181" s="10">
        <f t="shared" si="54"/>
        <v>2.4E-2</v>
      </c>
      <c r="J181" s="10">
        <f t="shared" si="53"/>
        <v>4.0000000000000002E-4</v>
      </c>
      <c r="K181" s="10">
        <f t="shared" si="53"/>
        <v>8.6989690721649517E-4</v>
      </c>
      <c r="L181" s="10">
        <f t="shared" ref="L181:AF193" si="55">L180+(L$266-L$169)*(1/97)</f>
        <v>6.6865979381443286E-2</v>
      </c>
      <c r="M181" s="10">
        <f t="shared" si="55"/>
        <v>1.4999999999999999E-4</v>
      </c>
      <c r="N181" s="10">
        <f t="shared" si="55"/>
        <v>4.2999999999999995E-5</v>
      </c>
      <c r="O181" s="10">
        <f t="shared" si="55"/>
        <v>48.494845360824741</v>
      </c>
      <c r="P181" s="10">
        <f t="shared" si="55"/>
        <v>1E-3</v>
      </c>
      <c r="Q181" s="10">
        <f t="shared" si="55"/>
        <v>1.5494845360824734E-3</v>
      </c>
      <c r="R181" s="10">
        <f t="shared" si="55"/>
        <v>1.9628865979381457E-3</v>
      </c>
      <c r="S181" s="10">
        <f t="shared" si="55"/>
        <v>1.7000000000000001E-2</v>
      </c>
      <c r="T181" s="10">
        <f t="shared" si="55"/>
        <v>5.9999999999999995E-5</v>
      </c>
      <c r="U181" s="10">
        <f t="shared" si="55"/>
        <v>5.7113402061855663</v>
      </c>
      <c r="V181" s="10">
        <f t="shared" si="55"/>
        <v>3.0360824742268061E-3</v>
      </c>
      <c r="W181" s="10">
        <f t="shared" si="55"/>
        <v>8.0000000000000007E-5</v>
      </c>
      <c r="X181" s="10">
        <f t="shared" si="55"/>
        <v>1.6876288659793809E-3</v>
      </c>
      <c r="Y181" s="10">
        <f t="shared" si="55"/>
        <v>1.1999999999999999E-3</v>
      </c>
      <c r="Z181" s="10">
        <f t="shared" si="55"/>
        <v>2.8876288659793814</v>
      </c>
      <c r="AA181" s="10">
        <f t="shared" si="55"/>
        <v>6.0103092783505099E-4</v>
      </c>
      <c r="AB181" s="10">
        <f t="shared" si="55"/>
        <v>1E-4</v>
      </c>
      <c r="AC181" s="10">
        <f t="shared" si="55"/>
        <v>29.505154639175259</v>
      </c>
      <c r="AD181" s="10">
        <f t="shared" si="55"/>
        <v>1E-4</v>
      </c>
      <c r="AE181" s="10">
        <f t="shared" si="55"/>
        <v>1.475257731958762E-3</v>
      </c>
      <c r="AF181" s="10">
        <f t="shared" si="55"/>
        <v>2.8E-3</v>
      </c>
      <c r="BW181" s="60">
        <v>42225</v>
      </c>
      <c r="BX181" s="250" t="s">
        <v>117</v>
      </c>
      <c r="BY181" s="252">
        <v>3130</v>
      </c>
      <c r="CA181" s="250"/>
    </row>
    <row r="182" spans="1:79" x14ac:dyDescent="0.2">
      <c r="A182" s="431">
        <v>42226.645843576393</v>
      </c>
      <c r="B182" s="176">
        <v>1770</v>
      </c>
      <c r="C182" s="39">
        <f t="shared" si="44"/>
        <v>45113760</v>
      </c>
      <c r="D182" s="39">
        <f t="shared" si="45"/>
        <v>86.732281762886586</v>
      </c>
      <c r="E182" s="61">
        <f t="shared" si="46"/>
        <v>0.12506526804123713</v>
      </c>
      <c r="F182" s="61">
        <f t="shared" si="47"/>
        <v>8.4065268041237137E-2</v>
      </c>
      <c r="G182" s="61">
        <f t="shared" si="48"/>
        <v>86.607216494845346</v>
      </c>
      <c r="H182" s="61">
        <v>1.5</v>
      </c>
      <c r="I182" s="10">
        <f t="shared" si="54"/>
        <v>2.4E-2</v>
      </c>
      <c r="J182" s="10">
        <f t="shared" si="54"/>
        <v>4.0000000000000002E-4</v>
      </c>
      <c r="K182" s="10">
        <f t="shared" si="54"/>
        <v>8.7072164948453644E-4</v>
      </c>
      <c r="L182" s="10">
        <f t="shared" si="55"/>
        <v>6.6938144329896893E-2</v>
      </c>
      <c r="M182" s="10">
        <f t="shared" si="55"/>
        <v>1.4999999999999999E-4</v>
      </c>
      <c r="N182" s="10">
        <f t="shared" si="55"/>
        <v>4.2999999999999995E-5</v>
      </c>
      <c r="O182" s="10">
        <f t="shared" si="55"/>
        <v>48.536082474226802</v>
      </c>
      <c r="P182" s="10">
        <f t="shared" si="55"/>
        <v>1E-3</v>
      </c>
      <c r="Q182" s="10">
        <f t="shared" si="55"/>
        <v>1.5536082474226795E-3</v>
      </c>
      <c r="R182" s="10">
        <f t="shared" si="55"/>
        <v>1.9597938144329911E-3</v>
      </c>
      <c r="S182" s="10">
        <f t="shared" si="55"/>
        <v>1.7000000000000001E-2</v>
      </c>
      <c r="T182" s="10">
        <f t="shared" si="55"/>
        <v>5.9999999999999995E-5</v>
      </c>
      <c r="U182" s="10">
        <f t="shared" si="55"/>
        <v>5.7206185567010301</v>
      </c>
      <c r="V182" s="10">
        <f t="shared" si="55"/>
        <v>3.0474226804123733E-3</v>
      </c>
      <c r="W182" s="10">
        <f t="shared" si="55"/>
        <v>8.0000000000000007E-5</v>
      </c>
      <c r="X182" s="10">
        <f t="shared" si="55"/>
        <v>1.6865979381443293E-3</v>
      </c>
      <c r="Y182" s="10">
        <f t="shared" si="55"/>
        <v>1.1999999999999999E-3</v>
      </c>
      <c r="Z182" s="10">
        <f t="shared" si="55"/>
        <v>2.8865979381443299</v>
      </c>
      <c r="AA182" s="10">
        <f t="shared" si="55"/>
        <v>6.0278350515463857E-4</v>
      </c>
      <c r="AB182" s="10">
        <f t="shared" si="55"/>
        <v>1E-4</v>
      </c>
      <c r="AC182" s="10">
        <f t="shared" si="55"/>
        <v>29.463917525773198</v>
      </c>
      <c r="AD182" s="10">
        <f t="shared" si="55"/>
        <v>1E-4</v>
      </c>
      <c r="AE182" s="10">
        <f t="shared" si="55"/>
        <v>1.4731958762886589E-3</v>
      </c>
      <c r="AF182" s="10">
        <f t="shared" si="55"/>
        <v>2.8E-3</v>
      </c>
      <c r="BW182" s="60">
        <v>42225</v>
      </c>
      <c r="BX182" s="250" t="s">
        <v>118</v>
      </c>
      <c r="BY182" s="252">
        <v>3190</v>
      </c>
      <c r="CA182" s="250"/>
    </row>
    <row r="183" spans="1:79" x14ac:dyDescent="0.2">
      <c r="A183" s="431">
        <v>42226.656260300922</v>
      </c>
      <c r="B183" s="176">
        <v>1770</v>
      </c>
      <c r="C183" s="39">
        <f t="shared" si="44"/>
        <v>45113760</v>
      </c>
      <c r="D183" s="39">
        <f t="shared" si="45"/>
        <v>86.740613206185557</v>
      </c>
      <c r="E183" s="61">
        <f t="shared" si="46"/>
        <v>0.12514928865979383</v>
      </c>
      <c r="F183" s="61">
        <f t="shared" si="47"/>
        <v>8.4149288659793833E-2</v>
      </c>
      <c r="G183" s="61">
        <f t="shared" si="48"/>
        <v>86.615463917525773</v>
      </c>
      <c r="H183" s="61">
        <v>1.5</v>
      </c>
      <c r="I183" s="10">
        <f t="shared" si="54"/>
        <v>2.4E-2</v>
      </c>
      <c r="J183" s="10">
        <f t="shared" si="54"/>
        <v>4.0000000000000002E-4</v>
      </c>
      <c r="K183" s="10">
        <f t="shared" si="54"/>
        <v>8.715463917525777E-4</v>
      </c>
      <c r="L183" s="10">
        <f t="shared" si="55"/>
        <v>6.7010309278350499E-2</v>
      </c>
      <c r="M183" s="10">
        <f t="shared" si="55"/>
        <v>1.4999999999999999E-4</v>
      </c>
      <c r="N183" s="10">
        <f t="shared" si="55"/>
        <v>4.2999999999999995E-5</v>
      </c>
      <c r="O183" s="10">
        <f t="shared" si="55"/>
        <v>48.577319587628864</v>
      </c>
      <c r="P183" s="10">
        <f t="shared" si="55"/>
        <v>1E-3</v>
      </c>
      <c r="Q183" s="10">
        <f t="shared" si="55"/>
        <v>1.5577319587628856E-3</v>
      </c>
      <c r="R183" s="10">
        <f t="shared" si="55"/>
        <v>1.9567010309278366E-3</v>
      </c>
      <c r="S183" s="10">
        <f t="shared" si="55"/>
        <v>1.7000000000000001E-2</v>
      </c>
      <c r="T183" s="10">
        <f t="shared" si="55"/>
        <v>5.9999999999999995E-5</v>
      </c>
      <c r="U183" s="10">
        <f t="shared" si="55"/>
        <v>5.729896907216494</v>
      </c>
      <c r="V183" s="10">
        <f t="shared" si="55"/>
        <v>3.0587628865979405E-3</v>
      </c>
      <c r="W183" s="10">
        <f t="shared" si="55"/>
        <v>8.0000000000000007E-5</v>
      </c>
      <c r="X183" s="10">
        <f t="shared" si="55"/>
        <v>1.6855670103092777E-3</v>
      </c>
      <c r="Y183" s="10">
        <f t="shared" si="55"/>
        <v>1.1999999999999999E-3</v>
      </c>
      <c r="Z183" s="10">
        <f t="shared" si="55"/>
        <v>2.8855670103092783</v>
      </c>
      <c r="AA183" s="10">
        <f t="shared" si="55"/>
        <v>6.0453608247422615E-4</v>
      </c>
      <c r="AB183" s="10">
        <f t="shared" si="55"/>
        <v>1E-4</v>
      </c>
      <c r="AC183" s="10">
        <f t="shared" si="55"/>
        <v>29.422680412371136</v>
      </c>
      <c r="AD183" s="10">
        <f t="shared" si="55"/>
        <v>1E-4</v>
      </c>
      <c r="AE183" s="10">
        <f t="shared" si="55"/>
        <v>1.4711340206185557E-3</v>
      </c>
      <c r="AF183" s="10">
        <f t="shared" si="55"/>
        <v>2.8E-3</v>
      </c>
      <c r="BW183" s="60">
        <v>42225</v>
      </c>
      <c r="BX183" s="250" t="s">
        <v>119</v>
      </c>
      <c r="BY183" s="252">
        <v>3210</v>
      </c>
      <c r="CA183" s="250"/>
    </row>
    <row r="184" spans="1:79" x14ac:dyDescent="0.2">
      <c r="A184" s="431">
        <v>42226.66667702546</v>
      </c>
      <c r="B184" s="176">
        <v>1770</v>
      </c>
      <c r="C184" s="39">
        <f t="shared" si="44"/>
        <v>45113760</v>
      </c>
      <c r="D184" s="39">
        <f t="shared" si="45"/>
        <v>86.748944649484528</v>
      </c>
      <c r="E184" s="61">
        <f t="shared" si="46"/>
        <v>0.1252333092783505</v>
      </c>
      <c r="F184" s="61">
        <f t="shared" si="47"/>
        <v>8.4233309278350502E-2</v>
      </c>
      <c r="G184" s="61">
        <f t="shared" si="48"/>
        <v>86.623711340206185</v>
      </c>
      <c r="H184" s="61">
        <v>1.5</v>
      </c>
      <c r="I184" s="10">
        <f t="shared" si="54"/>
        <v>2.4E-2</v>
      </c>
      <c r="J184" s="10">
        <f t="shared" si="54"/>
        <v>4.0000000000000002E-4</v>
      </c>
      <c r="K184" s="10">
        <f t="shared" si="54"/>
        <v>8.7237113402061897E-4</v>
      </c>
      <c r="L184" s="10">
        <f t="shared" si="55"/>
        <v>6.7082474226804106E-2</v>
      </c>
      <c r="M184" s="10">
        <f t="shared" si="55"/>
        <v>1.4999999999999999E-4</v>
      </c>
      <c r="N184" s="10">
        <f t="shared" si="55"/>
        <v>4.2999999999999995E-5</v>
      </c>
      <c r="O184" s="10">
        <f t="shared" si="55"/>
        <v>48.618556701030926</v>
      </c>
      <c r="P184" s="10">
        <f t="shared" si="55"/>
        <v>1E-3</v>
      </c>
      <c r="Q184" s="10">
        <f t="shared" si="55"/>
        <v>1.5618556701030917E-3</v>
      </c>
      <c r="R184" s="10">
        <f t="shared" si="55"/>
        <v>1.9536082474226821E-3</v>
      </c>
      <c r="S184" s="10">
        <f t="shared" si="55"/>
        <v>1.7000000000000001E-2</v>
      </c>
      <c r="T184" s="10">
        <f t="shared" si="55"/>
        <v>5.9999999999999995E-5</v>
      </c>
      <c r="U184" s="10">
        <f t="shared" si="55"/>
        <v>5.7391752577319579</v>
      </c>
      <c r="V184" s="10">
        <f t="shared" si="55"/>
        <v>3.0701030927835077E-3</v>
      </c>
      <c r="W184" s="10">
        <f t="shared" si="55"/>
        <v>8.0000000000000007E-5</v>
      </c>
      <c r="X184" s="10">
        <f t="shared" si="55"/>
        <v>1.6845360824742262E-3</v>
      </c>
      <c r="Y184" s="10">
        <f t="shared" si="55"/>
        <v>1.1999999999999999E-3</v>
      </c>
      <c r="Z184" s="10">
        <f t="shared" si="55"/>
        <v>2.8845360824742268</v>
      </c>
      <c r="AA184" s="10">
        <f t="shared" si="55"/>
        <v>6.0628865979381373E-4</v>
      </c>
      <c r="AB184" s="10">
        <f t="shared" si="55"/>
        <v>1E-4</v>
      </c>
      <c r="AC184" s="10">
        <f t="shared" si="55"/>
        <v>29.381443298969074</v>
      </c>
      <c r="AD184" s="10">
        <f t="shared" si="55"/>
        <v>1E-4</v>
      </c>
      <c r="AE184" s="10">
        <f t="shared" si="55"/>
        <v>1.4690721649484526E-3</v>
      </c>
      <c r="AF184" s="10">
        <f t="shared" si="55"/>
        <v>2.8E-3</v>
      </c>
      <c r="BW184" s="60">
        <v>42225</v>
      </c>
      <c r="BX184" s="250" t="s">
        <v>120</v>
      </c>
      <c r="BY184" s="252">
        <v>3230</v>
      </c>
      <c r="CA184" s="250"/>
    </row>
    <row r="185" spans="1:79" x14ac:dyDescent="0.2">
      <c r="A185" s="431">
        <v>42226.677093749997</v>
      </c>
      <c r="B185" s="176">
        <v>1770</v>
      </c>
      <c r="C185" s="39">
        <f t="shared" si="44"/>
        <v>45113760</v>
      </c>
      <c r="D185" s="39">
        <f t="shared" si="45"/>
        <v>86.757276092783499</v>
      </c>
      <c r="E185" s="61">
        <f t="shared" si="46"/>
        <v>0.12531732989690722</v>
      </c>
      <c r="F185" s="61">
        <f t="shared" si="47"/>
        <v>8.4317329896907225E-2</v>
      </c>
      <c r="G185" s="61">
        <f t="shared" si="48"/>
        <v>86.631958762886597</v>
      </c>
      <c r="H185" s="61">
        <v>1.5</v>
      </c>
      <c r="I185" s="10">
        <f t="shared" si="54"/>
        <v>2.4E-2</v>
      </c>
      <c r="J185" s="10">
        <f t="shared" si="54"/>
        <v>4.0000000000000002E-4</v>
      </c>
      <c r="K185" s="10">
        <f t="shared" si="54"/>
        <v>8.7319587628866024E-4</v>
      </c>
      <c r="L185" s="10">
        <f t="shared" si="55"/>
        <v>6.7154639175257713E-2</v>
      </c>
      <c r="M185" s="10">
        <f t="shared" si="55"/>
        <v>1.4999999999999999E-4</v>
      </c>
      <c r="N185" s="10">
        <f t="shared" si="55"/>
        <v>4.2999999999999995E-5</v>
      </c>
      <c r="O185" s="10">
        <f t="shared" si="55"/>
        <v>48.659793814432987</v>
      </c>
      <c r="P185" s="10">
        <f t="shared" si="55"/>
        <v>1E-3</v>
      </c>
      <c r="Q185" s="10">
        <f t="shared" si="55"/>
        <v>1.5659793814432978E-3</v>
      </c>
      <c r="R185" s="10">
        <f t="shared" si="55"/>
        <v>1.9505154639175273E-3</v>
      </c>
      <c r="S185" s="10">
        <f t="shared" si="55"/>
        <v>1.7000000000000001E-2</v>
      </c>
      <c r="T185" s="10">
        <f t="shared" si="55"/>
        <v>5.9999999999999995E-5</v>
      </c>
      <c r="U185" s="10">
        <f t="shared" si="55"/>
        <v>5.7484536082474218</v>
      </c>
      <c r="V185" s="10">
        <f t="shared" si="55"/>
        <v>3.0814432989690749E-3</v>
      </c>
      <c r="W185" s="10">
        <f t="shared" si="55"/>
        <v>8.0000000000000007E-5</v>
      </c>
      <c r="X185" s="10">
        <f t="shared" si="55"/>
        <v>1.6835051546391746E-3</v>
      </c>
      <c r="Y185" s="10">
        <f t="shared" si="55"/>
        <v>1.1999999999999999E-3</v>
      </c>
      <c r="Z185" s="10">
        <f t="shared" si="55"/>
        <v>2.8835051546391752</v>
      </c>
      <c r="AA185" s="10">
        <f t="shared" si="55"/>
        <v>6.0804123711340132E-4</v>
      </c>
      <c r="AB185" s="10">
        <f t="shared" si="55"/>
        <v>1E-4</v>
      </c>
      <c r="AC185" s="10">
        <f t="shared" si="55"/>
        <v>29.340206185567013</v>
      </c>
      <c r="AD185" s="10">
        <f t="shared" si="55"/>
        <v>1E-4</v>
      </c>
      <c r="AE185" s="10">
        <f t="shared" si="55"/>
        <v>1.4670103092783494E-3</v>
      </c>
      <c r="AF185" s="10">
        <f t="shared" si="55"/>
        <v>2.8E-3</v>
      </c>
      <c r="BW185" s="60">
        <v>42225</v>
      </c>
      <c r="BX185" s="250" t="s">
        <v>121</v>
      </c>
      <c r="BY185" s="252">
        <v>3210</v>
      </c>
      <c r="CA185" s="250"/>
    </row>
    <row r="186" spans="1:79" x14ac:dyDescent="0.2">
      <c r="A186" s="431">
        <v>42226.687510474534</v>
      </c>
      <c r="B186" s="176">
        <v>1770</v>
      </c>
      <c r="C186" s="39">
        <f t="shared" si="44"/>
        <v>45113760</v>
      </c>
      <c r="D186" s="39">
        <f t="shared" si="45"/>
        <v>86.765607536082456</v>
      </c>
      <c r="E186" s="61">
        <f t="shared" si="46"/>
        <v>0.12540135051546392</v>
      </c>
      <c r="F186" s="61">
        <f t="shared" si="47"/>
        <v>8.4401350515463922E-2</v>
      </c>
      <c r="G186" s="61">
        <f t="shared" si="48"/>
        <v>86.64020618556701</v>
      </c>
      <c r="H186" s="61">
        <v>1.5</v>
      </c>
      <c r="I186" s="10">
        <f t="shared" si="54"/>
        <v>2.4E-2</v>
      </c>
      <c r="J186" s="10">
        <f t="shared" si="54"/>
        <v>4.0000000000000002E-4</v>
      </c>
      <c r="K186" s="10">
        <f t="shared" si="54"/>
        <v>8.740206185567015E-4</v>
      </c>
      <c r="L186" s="10">
        <f t="shared" si="55"/>
        <v>6.722680412371132E-2</v>
      </c>
      <c r="M186" s="10">
        <f t="shared" si="55"/>
        <v>1.4999999999999999E-4</v>
      </c>
      <c r="N186" s="10">
        <f t="shared" si="55"/>
        <v>4.2999999999999995E-5</v>
      </c>
      <c r="O186" s="10">
        <f t="shared" si="55"/>
        <v>48.701030927835049</v>
      </c>
      <c r="P186" s="10">
        <f t="shared" si="55"/>
        <v>1E-3</v>
      </c>
      <c r="Q186" s="10">
        <f t="shared" si="55"/>
        <v>1.570103092783504E-3</v>
      </c>
      <c r="R186" s="10">
        <f t="shared" si="55"/>
        <v>1.9474226804123726E-3</v>
      </c>
      <c r="S186" s="10">
        <f t="shared" si="55"/>
        <v>1.7000000000000001E-2</v>
      </c>
      <c r="T186" s="10">
        <f t="shared" si="55"/>
        <v>5.9999999999999995E-5</v>
      </c>
      <c r="U186" s="10">
        <f t="shared" si="55"/>
        <v>5.7577319587628857</v>
      </c>
      <c r="V186" s="10">
        <f t="shared" si="55"/>
        <v>3.0927835051546421E-3</v>
      </c>
      <c r="W186" s="10">
        <f t="shared" si="55"/>
        <v>8.0000000000000007E-5</v>
      </c>
      <c r="X186" s="10">
        <f t="shared" si="55"/>
        <v>1.682474226804123E-3</v>
      </c>
      <c r="Y186" s="10">
        <f t="shared" si="55"/>
        <v>1.1999999999999999E-3</v>
      </c>
      <c r="Z186" s="10">
        <f t="shared" si="55"/>
        <v>2.8824742268041237</v>
      </c>
      <c r="AA186" s="10">
        <f t="shared" si="55"/>
        <v>6.097938144329889E-4</v>
      </c>
      <c r="AB186" s="10">
        <f t="shared" si="55"/>
        <v>1E-4</v>
      </c>
      <c r="AC186" s="10">
        <f t="shared" si="55"/>
        <v>29.298969072164951</v>
      </c>
      <c r="AD186" s="10">
        <f t="shared" si="55"/>
        <v>1E-4</v>
      </c>
      <c r="AE186" s="10">
        <f t="shared" si="55"/>
        <v>1.4649484536082462E-3</v>
      </c>
      <c r="AF186" s="10">
        <f t="shared" si="55"/>
        <v>2.8E-3</v>
      </c>
      <c r="BW186" s="60">
        <v>42225</v>
      </c>
      <c r="BX186" s="250" t="s">
        <v>122</v>
      </c>
      <c r="BY186" s="252">
        <v>3250</v>
      </c>
      <c r="CA186" s="250"/>
    </row>
    <row r="187" spans="1:79" x14ac:dyDescent="0.2">
      <c r="A187" s="431">
        <v>42226.697927199071</v>
      </c>
      <c r="B187" s="176">
        <v>1770</v>
      </c>
      <c r="C187" s="39">
        <f t="shared" si="44"/>
        <v>45113760</v>
      </c>
      <c r="D187" s="39">
        <f t="shared" si="45"/>
        <v>86.773938979381427</v>
      </c>
      <c r="E187" s="61">
        <f t="shared" si="46"/>
        <v>0.12548537113402064</v>
      </c>
      <c r="F187" s="61">
        <f t="shared" si="47"/>
        <v>8.4485371134020645E-2</v>
      </c>
      <c r="G187" s="61">
        <f t="shared" si="48"/>
        <v>86.648453608247422</v>
      </c>
      <c r="H187" s="61">
        <v>1.5</v>
      </c>
      <c r="I187" s="10">
        <f t="shared" ref="I187:N202" si="56">I186+(I$266-I$169)*(1/97)</f>
        <v>2.4E-2</v>
      </c>
      <c r="J187" s="10">
        <f t="shared" si="56"/>
        <v>4.0000000000000002E-4</v>
      </c>
      <c r="K187" s="10">
        <f t="shared" si="56"/>
        <v>8.7484536082474277E-4</v>
      </c>
      <c r="L187" s="10">
        <f t="shared" si="55"/>
        <v>6.7298969072164927E-2</v>
      </c>
      <c r="M187" s="10">
        <f t="shared" si="55"/>
        <v>1.4999999999999999E-4</v>
      </c>
      <c r="N187" s="10">
        <f t="shared" si="55"/>
        <v>4.2999999999999995E-5</v>
      </c>
      <c r="O187" s="10">
        <f t="shared" si="55"/>
        <v>48.742268041237111</v>
      </c>
      <c r="P187" s="10">
        <f t="shared" si="55"/>
        <v>1E-3</v>
      </c>
      <c r="Q187" s="10">
        <f t="shared" si="55"/>
        <v>1.5742268041237101E-3</v>
      </c>
      <c r="R187" s="10">
        <f t="shared" si="55"/>
        <v>1.9443298969072178E-3</v>
      </c>
      <c r="S187" s="10">
        <f t="shared" si="55"/>
        <v>1.7000000000000001E-2</v>
      </c>
      <c r="T187" s="10">
        <f t="shared" si="55"/>
        <v>5.9999999999999995E-5</v>
      </c>
      <c r="U187" s="10">
        <f t="shared" si="55"/>
        <v>5.7670103092783496</v>
      </c>
      <c r="V187" s="10">
        <f t="shared" si="55"/>
        <v>3.1041237113402093E-3</v>
      </c>
      <c r="W187" s="10">
        <f t="shared" si="55"/>
        <v>8.0000000000000007E-5</v>
      </c>
      <c r="X187" s="10">
        <f t="shared" si="55"/>
        <v>1.6814432989690714E-3</v>
      </c>
      <c r="Y187" s="10">
        <f t="shared" si="55"/>
        <v>1.1999999999999999E-3</v>
      </c>
      <c r="Z187" s="10">
        <f t="shared" si="55"/>
        <v>2.8814432989690721</v>
      </c>
      <c r="AA187" s="10">
        <f t="shared" si="55"/>
        <v>6.1154639175257648E-4</v>
      </c>
      <c r="AB187" s="10">
        <f t="shared" si="55"/>
        <v>1E-4</v>
      </c>
      <c r="AC187" s="10">
        <f t="shared" si="55"/>
        <v>29.257731958762889</v>
      </c>
      <c r="AD187" s="10">
        <f t="shared" si="55"/>
        <v>1E-4</v>
      </c>
      <c r="AE187" s="10">
        <f t="shared" si="55"/>
        <v>1.4628865979381431E-3</v>
      </c>
      <c r="AF187" s="10">
        <f t="shared" si="55"/>
        <v>2.8E-3</v>
      </c>
      <c r="BW187" s="60">
        <v>42225</v>
      </c>
      <c r="BX187" s="250" t="s">
        <v>123</v>
      </c>
      <c r="BY187" s="252">
        <v>3230</v>
      </c>
      <c r="CA187" s="250"/>
    </row>
    <row r="188" spans="1:79" x14ac:dyDescent="0.2">
      <c r="A188" s="431">
        <v>42226.708343923608</v>
      </c>
      <c r="B188" s="176">
        <v>1770</v>
      </c>
      <c r="C188" s="39">
        <f t="shared" si="44"/>
        <v>45113760</v>
      </c>
      <c r="D188" s="39">
        <f t="shared" si="45"/>
        <v>86.782270422680398</v>
      </c>
      <c r="E188" s="61">
        <f t="shared" si="46"/>
        <v>0.12556939175257731</v>
      </c>
      <c r="F188" s="61">
        <f t="shared" si="47"/>
        <v>8.4569391752577314E-2</v>
      </c>
      <c r="G188" s="61">
        <f t="shared" si="48"/>
        <v>86.656701030927834</v>
      </c>
      <c r="H188" s="61">
        <v>1.5</v>
      </c>
      <c r="I188" s="10">
        <f t="shared" si="56"/>
        <v>2.4E-2</v>
      </c>
      <c r="J188" s="10">
        <f t="shared" si="56"/>
        <v>4.0000000000000002E-4</v>
      </c>
      <c r="K188" s="10">
        <f t="shared" si="56"/>
        <v>8.7567010309278403E-4</v>
      </c>
      <c r="L188" s="10">
        <f t="shared" si="55"/>
        <v>6.7371134020618534E-2</v>
      </c>
      <c r="M188" s="10">
        <f t="shared" si="55"/>
        <v>1.4999999999999999E-4</v>
      </c>
      <c r="N188" s="10">
        <f t="shared" si="55"/>
        <v>4.2999999999999995E-5</v>
      </c>
      <c r="O188" s="10">
        <f t="shared" si="55"/>
        <v>48.783505154639172</v>
      </c>
      <c r="P188" s="10">
        <f t="shared" si="55"/>
        <v>1E-3</v>
      </c>
      <c r="Q188" s="10">
        <f t="shared" si="55"/>
        <v>1.5783505154639162E-3</v>
      </c>
      <c r="R188" s="10">
        <f t="shared" si="55"/>
        <v>1.9412371134020631E-3</v>
      </c>
      <c r="S188" s="10">
        <f t="shared" si="55"/>
        <v>1.7000000000000001E-2</v>
      </c>
      <c r="T188" s="10">
        <f t="shared" si="55"/>
        <v>5.9999999999999995E-5</v>
      </c>
      <c r="U188" s="10">
        <f t="shared" si="55"/>
        <v>5.7762886597938135</v>
      </c>
      <c r="V188" s="10">
        <f t="shared" si="55"/>
        <v>3.1154639175257764E-3</v>
      </c>
      <c r="W188" s="10">
        <f t="shared" si="55"/>
        <v>8.0000000000000007E-5</v>
      </c>
      <c r="X188" s="10">
        <f t="shared" si="55"/>
        <v>1.6804123711340198E-3</v>
      </c>
      <c r="Y188" s="10">
        <f t="shared" si="55"/>
        <v>1.1999999999999999E-3</v>
      </c>
      <c r="Z188" s="10">
        <f t="shared" si="55"/>
        <v>2.8804123711340206</v>
      </c>
      <c r="AA188" s="10">
        <f t="shared" si="55"/>
        <v>6.1329896907216406E-4</v>
      </c>
      <c r="AB188" s="10">
        <f t="shared" si="55"/>
        <v>1E-4</v>
      </c>
      <c r="AC188" s="10">
        <f t="shared" si="55"/>
        <v>29.216494845360828</v>
      </c>
      <c r="AD188" s="10">
        <f t="shared" si="55"/>
        <v>1E-4</v>
      </c>
      <c r="AE188" s="10">
        <f t="shared" si="55"/>
        <v>1.4608247422680399E-3</v>
      </c>
      <c r="AF188" s="10">
        <f t="shared" si="55"/>
        <v>2.8E-3</v>
      </c>
      <c r="BW188" s="60">
        <v>42225</v>
      </c>
      <c r="BX188" s="250" t="s">
        <v>124</v>
      </c>
      <c r="BY188" s="252">
        <v>3230</v>
      </c>
      <c r="CA188" s="250"/>
    </row>
    <row r="189" spans="1:79" x14ac:dyDescent="0.2">
      <c r="A189" s="431">
        <v>42226.718760648146</v>
      </c>
      <c r="B189" s="176">
        <v>1750</v>
      </c>
      <c r="C189" s="39">
        <f t="shared" si="44"/>
        <v>44604000.000000007</v>
      </c>
      <c r="D189" s="39">
        <f t="shared" si="45"/>
        <v>86.790601865979369</v>
      </c>
      <c r="E189" s="61">
        <f t="shared" si="46"/>
        <v>0.125653412371134</v>
      </c>
      <c r="F189" s="61">
        <f t="shared" si="47"/>
        <v>8.465341237113401E-2</v>
      </c>
      <c r="G189" s="61">
        <f t="shared" si="48"/>
        <v>86.664948453608247</v>
      </c>
      <c r="H189" s="61">
        <v>1.5</v>
      </c>
      <c r="I189" s="10">
        <f t="shared" si="56"/>
        <v>2.4E-2</v>
      </c>
      <c r="J189" s="10">
        <f t="shared" si="56"/>
        <v>4.0000000000000002E-4</v>
      </c>
      <c r="K189" s="10">
        <f t="shared" si="56"/>
        <v>8.764948453608253E-4</v>
      </c>
      <c r="L189" s="10">
        <f t="shared" si="55"/>
        <v>6.7443298969072141E-2</v>
      </c>
      <c r="M189" s="10">
        <f t="shared" si="55"/>
        <v>1.4999999999999999E-4</v>
      </c>
      <c r="N189" s="10">
        <f t="shared" si="55"/>
        <v>4.2999999999999995E-5</v>
      </c>
      <c r="O189" s="10">
        <f t="shared" si="55"/>
        <v>48.824742268041234</v>
      </c>
      <c r="P189" s="10">
        <f t="shared" si="55"/>
        <v>1E-3</v>
      </c>
      <c r="Q189" s="10">
        <f t="shared" si="55"/>
        <v>1.5824742268041223E-3</v>
      </c>
      <c r="R189" s="10">
        <f t="shared" si="55"/>
        <v>1.9381443298969083E-3</v>
      </c>
      <c r="S189" s="10">
        <f t="shared" si="55"/>
        <v>1.7000000000000001E-2</v>
      </c>
      <c r="T189" s="10">
        <f t="shared" si="55"/>
        <v>5.9999999999999995E-5</v>
      </c>
      <c r="U189" s="10">
        <f t="shared" si="55"/>
        <v>5.7855670103092773</v>
      </c>
      <c r="V189" s="10">
        <f t="shared" si="55"/>
        <v>3.1268041237113436E-3</v>
      </c>
      <c r="W189" s="10">
        <f t="shared" si="55"/>
        <v>8.0000000000000007E-5</v>
      </c>
      <c r="X189" s="10">
        <f t="shared" si="55"/>
        <v>1.6793814432989683E-3</v>
      </c>
      <c r="Y189" s="10">
        <f t="shared" si="55"/>
        <v>1.1999999999999999E-3</v>
      </c>
      <c r="Z189" s="10">
        <f t="shared" si="55"/>
        <v>2.8793814432989691</v>
      </c>
      <c r="AA189" s="10">
        <f t="shared" si="55"/>
        <v>6.1505154639175164E-4</v>
      </c>
      <c r="AB189" s="10">
        <f t="shared" si="55"/>
        <v>1E-4</v>
      </c>
      <c r="AC189" s="10">
        <f t="shared" si="55"/>
        <v>29.175257731958766</v>
      </c>
      <c r="AD189" s="10">
        <f t="shared" si="55"/>
        <v>1E-4</v>
      </c>
      <c r="AE189" s="10">
        <f t="shared" si="55"/>
        <v>1.4587628865979367E-3</v>
      </c>
      <c r="AF189" s="10">
        <f t="shared" si="55"/>
        <v>2.8E-3</v>
      </c>
      <c r="BW189" s="60">
        <v>42225</v>
      </c>
      <c r="BX189" s="250" t="s">
        <v>125</v>
      </c>
      <c r="BY189" s="252">
        <v>3210</v>
      </c>
      <c r="CA189" s="250"/>
    </row>
    <row r="190" spans="1:79" x14ac:dyDescent="0.2">
      <c r="A190" s="431">
        <v>42226.729177372683</v>
      </c>
      <c r="B190" s="176">
        <v>1770</v>
      </c>
      <c r="C190" s="39">
        <f t="shared" si="44"/>
        <v>45113760</v>
      </c>
      <c r="D190" s="39">
        <f t="shared" si="45"/>
        <v>86.79893330927834</v>
      </c>
      <c r="E190" s="61">
        <f t="shared" si="46"/>
        <v>0.12573743298969073</v>
      </c>
      <c r="F190" s="61">
        <f t="shared" si="47"/>
        <v>8.4737432989690734E-2</v>
      </c>
      <c r="G190" s="61">
        <f t="shared" si="48"/>
        <v>86.673195876288645</v>
      </c>
      <c r="H190" s="61">
        <v>1.5</v>
      </c>
      <c r="I190" s="10">
        <f t="shared" si="56"/>
        <v>2.4E-2</v>
      </c>
      <c r="J190" s="10">
        <f t="shared" si="56"/>
        <v>4.0000000000000002E-4</v>
      </c>
      <c r="K190" s="10">
        <f t="shared" si="56"/>
        <v>8.7731958762886657E-4</v>
      </c>
      <c r="L190" s="10">
        <f t="shared" si="55"/>
        <v>6.7515463917525748E-2</v>
      </c>
      <c r="M190" s="10">
        <f t="shared" si="55"/>
        <v>1.4999999999999999E-4</v>
      </c>
      <c r="N190" s="10">
        <f t="shared" si="55"/>
        <v>4.2999999999999995E-5</v>
      </c>
      <c r="O190" s="10">
        <f t="shared" si="55"/>
        <v>48.865979381443296</v>
      </c>
      <c r="P190" s="10">
        <f t="shared" si="55"/>
        <v>1E-3</v>
      </c>
      <c r="Q190" s="10">
        <f t="shared" si="55"/>
        <v>1.5865979381443284E-3</v>
      </c>
      <c r="R190" s="10">
        <f t="shared" si="55"/>
        <v>1.9350515463917536E-3</v>
      </c>
      <c r="S190" s="10">
        <f t="shared" si="55"/>
        <v>1.7000000000000001E-2</v>
      </c>
      <c r="T190" s="10">
        <f t="shared" si="55"/>
        <v>5.9999999999999995E-5</v>
      </c>
      <c r="U190" s="10">
        <f t="shared" si="55"/>
        <v>5.7948453608247412</v>
      </c>
      <c r="V190" s="10">
        <f t="shared" si="55"/>
        <v>3.1381443298969108E-3</v>
      </c>
      <c r="W190" s="10">
        <f t="shared" si="55"/>
        <v>8.0000000000000007E-5</v>
      </c>
      <c r="X190" s="10">
        <f t="shared" si="55"/>
        <v>1.6783505154639167E-3</v>
      </c>
      <c r="Y190" s="10">
        <f t="shared" si="55"/>
        <v>1.1999999999999999E-3</v>
      </c>
      <c r="Z190" s="10">
        <f t="shared" si="55"/>
        <v>2.8783505154639175</v>
      </c>
      <c r="AA190" s="10">
        <f t="shared" si="55"/>
        <v>6.1680412371133923E-4</v>
      </c>
      <c r="AB190" s="10">
        <f t="shared" si="55"/>
        <v>1E-4</v>
      </c>
      <c r="AC190" s="10">
        <f t="shared" si="55"/>
        <v>29.134020618556704</v>
      </c>
      <c r="AD190" s="10">
        <f t="shared" si="55"/>
        <v>1E-4</v>
      </c>
      <c r="AE190" s="10">
        <f t="shared" si="55"/>
        <v>1.4567010309278336E-3</v>
      </c>
      <c r="AF190" s="10">
        <f t="shared" si="55"/>
        <v>2.8E-3</v>
      </c>
      <c r="BW190" s="60">
        <v>42225</v>
      </c>
      <c r="BX190" s="250" t="s">
        <v>126</v>
      </c>
      <c r="BY190" s="252">
        <v>3210</v>
      </c>
      <c r="CA190" s="250"/>
    </row>
    <row r="191" spans="1:79" x14ac:dyDescent="0.2">
      <c r="A191" s="431">
        <v>42226.73959409722</v>
      </c>
      <c r="B191" s="176">
        <v>1750</v>
      </c>
      <c r="C191" s="39">
        <f t="shared" si="44"/>
        <v>44604000.000000007</v>
      </c>
      <c r="D191" s="39">
        <f t="shared" si="45"/>
        <v>86.807264752577311</v>
      </c>
      <c r="E191" s="61">
        <f t="shared" si="46"/>
        <v>0.12582145360824742</v>
      </c>
      <c r="F191" s="61">
        <f t="shared" si="47"/>
        <v>8.482145360824743E-2</v>
      </c>
      <c r="G191" s="61">
        <f t="shared" si="48"/>
        <v>86.681443298969072</v>
      </c>
      <c r="H191" s="61">
        <v>1.5</v>
      </c>
      <c r="I191" s="10">
        <f t="shared" si="56"/>
        <v>2.4E-2</v>
      </c>
      <c r="J191" s="10">
        <f t="shared" si="56"/>
        <v>4.0000000000000002E-4</v>
      </c>
      <c r="K191" s="10">
        <f t="shared" si="56"/>
        <v>8.7814432989690783E-4</v>
      </c>
      <c r="L191" s="10">
        <f t="shared" si="55"/>
        <v>6.7587628865979354E-2</v>
      </c>
      <c r="M191" s="10">
        <f t="shared" si="55"/>
        <v>1.4999999999999999E-4</v>
      </c>
      <c r="N191" s="10">
        <f t="shared" si="55"/>
        <v>4.2999999999999995E-5</v>
      </c>
      <c r="O191" s="10">
        <f t="shared" si="55"/>
        <v>48.907216494845358</v>
      </c>
      <c r="P191" s="10">
        <f t="shared" si="55"/>
        <v>1E-3</v>
      </c>
      <c r="Q191" s="10">
        <f t="shared" si="55"/>
        <v>1.5907216494845345E-3</v>
      </c>
      <c r="R191" s="10">
        <f t="shared" si="55"/>
        <v>1.9319587628865988E-3</v>
      </c>
      <c r="S191" s="10">
        <f t="shared" si="55"/>
        <v>1.7000000000000001E-2</v>
      </c>
      <c r="T191" s="10">
        <f t="shared" si="55"/>
        <v>5.9999999999999995E-5</v>
      </c>
      <c r="U191" s="10">
        <f t="shared" si="55"/>
        <v>5.8041237113402051</v>
      </c>
      <c r="V191" s="10">
        <f t="shared" si="55"/>
        <v>3.149484536082478E-3</v>
      </c>
      <c r="W191" s="10">
        <f t="shared" si="55"/>
        <v>8.0000000000000007E-5</v>
      </c>
      <c r="X191" s="10">
        <f t="shared" si="55"/>
        <v>1.6773195876288651E-3</v>
      </c>
      <c r="Y191" s="10">
        <f t="shared" si="55"/>
        <v>1.1999999999999999E-3</v>
      </c>
      <c r="Z191" s="10">
        <f t="shared" si="55"/>
        <v>2.877319587628866</v>
      </c>
      <c r="AA191" s="10">
        <f t="shared" si="55"/>
        <v>6.1855670103092681E-4</v>
      </c>
      <c r="AB191" s="10">
        <f t="shared" si="55"/>
        <v>1E-4</v>
      </c>
      <c r="AC191" s="10">
        <f t="shared" si="55"/>
        <v>29.092783505154642</v>
      </c>
      <c r="AD191" s="10">
        <f t="shared" si="55"/>
        <v>1E-4</v>
      </c>
      <c r="AE191" s="10">
        <f t="shared" si="55"/>
        <v>1.4546391752577304E-3</v>
      </c>
      <c r="AF191" s="10">
        <f t="shared" si="55"/>
        <v>2.8E-3</v>
      </c>
      <c r="BW191" s="60">
        <v>42225</v>
      </c>
      <c r="BX191" s="250" t="s">
        <v>127</v>
      </c>
      <c r="BY191" s="252">
        <v>3210</v>
      </c>
      <c r="CA191" s="250"/>
    </row>
    <row r="192" spans="1:79" x14ac:dyDescent="0.2">
      <c r="A192" s="431">
        <v>42226.750010821757</v>
      </c>
      <c r="B192" s="176">
        <v>1740</v>
      </c>
      <c r="C192" s="39">
        <f t="shared" si="44"/>
        <v>44349120</v>
      </c>
      <c r="D192" s="39">
        <f t="shared" si="45"/>
        <v>86.815596195876282</v>
      </c>
      <c r="E192" s="61">
        <f t="shared" si="46"/>
        <v>0.12590547422680412</v>
      </c>
      <c r="F192" s="61">
        <f t="shared" si="47"/>
        <v>8.4905474226804126E-2</v>
      </c>
      <c r="G192" s="61">
        <f t="shared" si="48"/>
        <v>86.689690721649484</v>
      </c>
      <c r="H192" s="61">
        <v>1.5</v>
      </c>
      <c r="I192" s="10">
        <f t="shared" si="56"/>
        <v>2.4E-2</v>
      </c>
      <c r="J192" s="10">
        <f t="shared" si="56"/>
        <v>4.0000000000000002E-4</v>
      </c>
      <c r="K192" s="10">
        <f t="shared" si="56"/>
        <v>8.789690721649491E-4</v>
      </c>
      <c r="L192" s="10">
        <f t="shared" si="55"/>
        <v>6.7659793814432961E-2</v>
      </c>
      <c r="M192" s="10">
        <f t="shared" si="55"/>
        <v>1.4999999999999999E-4</v>
      </c>
      <c r="N192" s="10">
        <f t="shared" si="55"/>
        <v>4.2999999999999995E-5</v>
      </c>
      <c r="O192" s="10">
        <f t="shared" si="55"/>
        <v>48.948453608247419</v>
      </c>
      <c r="P192" s="10">
        <f t="shared" si="55"/>
        <v>1E-3</v>
      </c>
      <c r="Q192" s="10">
        <f t="shared" si="55"/>
        <v>1.5948453608247406E-3</v>
      </c>
      <c r="R192" s="10">
        <f t="shared" si="55"/>
        <v>1.9288659793814441E-3</v>
      </c>
      <c r="S192" s="10">
        <f t="shared" si="55"/>
        <v>1.7000000000000001E-2</v>
      </c>
      <c r="T192" s="10">
        <f t="shared" si="55"/>
        <v>5.9999999999999995E-5</v>
      </c>
      <c r="U192" s="10">
        <f t="shared" si="55"/>
        <v>5.813402061855669</v>
      </c>
      <c r="V192" s="10">
        <f t="shared" si="55"/>
        <v>3.1608247422680452E-3</v>
      </c>
      <c r="W192" s="10">
        <f t="shared" si="55"/>
        <v>8.0000000000000007E-5</v>
      </c>
      <c r="X192" s="10">
        <f t="shared" si="55"/>
        <v>1.6762886597938135E-3</v>
      </c>
      <c r="Y192" s="10">
        <f t="shared" si="55"/>
        <v>1.1999999999999999E-3</v>
      </c>
      <c r="Z192" s="10">
        <f t="shared" si="55"/>
        <v>2.8762886597938144</v>
      </c>
      <c r="AA192" s="10">
        <f t="shared" si="55"/>
        <v>6.2030927835051439E-4</v>
      </c>
      <c r="AB192" s="10">
        <f t="shared" si="55"/>
        <v>1E-4</v>
      </c>
      <c r="AC192" s="10">
        <f t="shared" si="55"/>
        <v>29.051546391752581</v>
      </c>
      <c r="AD192" s="10">
        <f t="shared" si="55"/>
        <v>1E-4</v>
      </c>
      <c r="AE192" s="10">
        <f t="shared" si="55"/>
        <v>1.4525773195876272E-3</v>
      </c>
      <c r="AF192" s="10">
        <f t="shared" si="55"/>
        <v>2.8E-3</v>
      </c>
      <c r="BW192" s="60">
        <v>42225</v>
      </c>
      <c r="BX192" s="250" t="s">
        <v>128</v>
      </c>
      <c r="BY192" s="252">
        <v>3260</v>
      </c>
      <c r="CA192" s="250"/>
    </row>
    <row r="193" spans="1:79" x14ac:dyDescent="0.2">
      <c r="A193" s="431">
        <v>42226.760427546295</v>
      </c>
      <c r="B193" s="176">
        <v>1740</v>
      </c>
      <c r="C193" s="39">
        <f t="shared" si="44"/>
        <v>44349120</v>
      </c>
      <c r="D193" s="39">
        <f t="shared" si="45"/>
        <v>86.823927639175253</v>
      </c>
      <c r="E193" s="61">
        <f t="shared" si="46"/>
        <v>0.12598949484536082</v>
      </c>
      <c r="F193" s="61">
        <f t="shared" si="47"/>
        <v>8.4989494845360822E-2</v>
      </c>
      <c r="G193" s="61">
        <f t="shared" si="48"/>
        <v>86.697938144329896</v>
      </c>
      <c r="H193" s="61">
        <v>1.5</v>
      </c>
      <c r="I193" s="10">
        <f t="shared" si="56"/>
        <v>2.4E-2</v>
      </c>
      <c r="J193" s="10">
        <f t="shared" si="56"/>
        <v>4.0000000000000002E-4</v>
      </c>
      <c r="K193" s="10">
        <f t="shared" si="56"/>
        <v>8.7979381443299037E-4</v>
      </c>
      <c r="L193" s="10">
        <f t="shared" si="55"/>
        <v>6.7731958762886568E-2</v>
      </c>
      <c r="M193" s="10">
        <f t="shared" si="55"/>
        <v>1.4999999999999999E-4</v>
      </c>
      <c r="N193" s="10">
        <f t="shared" si="55"/>
        <v>4.2999999999999995E-5</v>
      </c>
      <c r="O193" s="10">
        <f t="shared" ref="O193:AF207" si="57">O192+(O$266-O$169)*(1/97)</f>
        <v>48.989690721649481</v>
      </c>
      <c r="P193" s="10">
        <f t="shared" si="57"/>
        <v>1E-3</v>
      </c>
      <c r="Q193" s="10">
        <f t="shared" si="57"/>
        <v>1.5989690721649468E-3</v>
      </c>
      <c r="R193" s="10">
        <f t="shared" si="57"/>
        <v>1.9257731958762893E-3</v>
      </c>
      <c r="S193" s="10">
        <f t="shared" si="57"/>
        <v>1.7000000000000001E-2</v>
      </c>
      <c r="T193" s="10">
        <f t="shared" si="57"/>
        <v>5.9999999999999995E-5</v>
      </c>
      <c r="U193" s="10">
        <f t="shared" si="57"/>
        <v>5.8226804123711329</v>
      </c>
      <c r="V193" s="10">
        <f t="shared" si="57"/>
        <v>3.1721649484536124E-3</v>
      </c>
      <c r="W193" s="10">
        <f t="shared" si="57"/>
        <v>8.0000000000000007E-5</v>
      </c>
      <c r="X193" s="10">
        <f t="shared" si="57"/>
        <v>1.6752577319587619E-3</v>
      </c>
      <c r="Y193" s="10">
        <f t="shared" si="57"/>
        <v>1.1999999999999999E-3</v>
      </c>
      <c r="Z193" s="10">
        <f t="shared" si="57"/>
        <v>2.8752577319587629</v>
      </c>
      <c r="AA193" s="10">
        <f t="shared" si="57"/>
        <v>6.2206185567010197E-4</v>
      </c>
      <c r="AB193" s="10">
        <f t="shared" si="57"/>
        <v>1E-4</v>
      </c>
      <c r="AC193" s="10">
        <f t="shared" si="57"/>
        <v>29.010309278350519</v>
      </c>
      <c r="AD193" s="10">
        <f t="shared" si="57"/>
        <v>1E-4</v>
      </c>
      <c r="AE193" s="10">
        <f t="shared" si="57"/>
        <v>1.4505154639175241E-3</v>
      </c>
      <c r="AF193" s="10">
        <f t="shared" si="57"/>
        <v>2.8E-3</v>
      </c>
      <c r="BW193" s="60">
        <v>42225</v>
      </c>
      <c r="BX193" s="250" t="s">
        <v>129</v>
      </c>
      <c r="BY193" s="252">
        <v>3210</v>
      </c>
      <c r="CA193" s="250"/>
    </row>
    <row r="194" spans="1:79" x14ac:dyDescent="0.2">
      <c r="A194" s="431">
        <v>42226.770844270832</v>
      </c>
      <c r="B194" s="176">
        <v>1740</v>
      </c>
      <c r="C194" s="39">
        <f t="shared" si="44"/>
        <v>44349120</v>
      </c>
      <c r="D194" s="39">
        <f t="shared" si="45"/>
        <v>86.832259082474209</v>
      </c>
      <c r="E194" s="61">
        <f t="shared" si="46"/>
        <v>0.12607351546391751</v>
      </c>
      <c r="F194" s="61">
        <f t="shared" si="47"/>
        <v>8.5073515463917518E-2</v>
      </c>
      <c r="G194" s="61">
        <f t="shared" si="48"/>
        <v>86.706185567010309</v>
      </c>
      <c r="H194" s="61">
        <v>1.5</v>
      </c>
      <c r="I194" s="10">
        <f t="shared" si="56"/>
        <v>2.4E-2</v>
      </c>
      <c r="J194" s="10">
        <f t="shared" si="56"/>
        <v>4.0000000000000002E-4</v>
      </c>
      <c r="K194" s="10">
        <f t="shared" si="56"/>
        <v>8.8061855670103163E-4</v>
      </c>
      <c r="L194" s="10">
        <f t="shared" si="56"/>
        <v>6.7804123711340175E-2</v>
      </c>
      <c r="M194" s="10">
        <f t="shared" si="56"/>
        <v>1.4999999999999999E-4</v>
      </c>
      <c r="N194" s="10">
        <f t="shared" si="56"/>
        <v>4.2999999999999995E-5</v>
      </c>
      <c r="O194" s="10">
        <f t="shared" si="57"/>
        <v>49.030927835051543</v>
      </c>
      <c r="P194" s="10">
        <f t="shared" si="57"/>
        <v>1E-3</v>
      </c>
      <c r="Q194" s="10">
        <f t="shared" si="57"/>
        <v>1.6030927835051529E-3</v>
      </c>
      <c r="R194" s="10">
        <f t="shared" si="57"/>
        <v>1.9226804123711346E-3</v>
      </c>
      <c r="S194" s="10">
        <f t="shared" si="57"/>
        <v>1.7000000000000001E-2</v>
      </c>
      <c r="T194" s="10">
        <f t="shared" si="57"/>
        <v>5.9999999999999995E-5</v>
      </c>
      <c r="U194" s="10">
        <f t="shared" si="57"/>
        <v>5.8319587628865968</v>
      </c>
      <c r="V194" s="10">
        <f t="shared" si="57"/>
        <v>3.1835051546391796E-3</v>
      </c>
      <c r="W194" s="10">
        <f t="shared" si="57"/>
        <v>8.0000000000000007E-5</v>
      </c>
      <c r="X194" s="10">
        <f t="shared" si="57"/>
        <v>1.6742268041237103E-3</v>
      </c>
      <c r="Y194" s="10">
        <f t="shared" si="57"/>
        <v>1.1999999999999999E-3</v>
      </c>
      <c r="Z194" s="10">
        <f t="shared" si="57"/>
        <v>2.8742268041237113</v>
      </c>
      <c r="AA194" s="10">
        <f t="shared" si="57"/>
        <v>6.2381443298968955E-4</v>
      </c>
      <c r="AB194" s="10">
        <f t="shared" si="57"/>
        <v>1E-4</v>
      </c>
      <c r="AC194" s="10">
        <f t="shared" si="57"/>
        <v>28.969072164948457</v>
      </c>
      <c r="AD194" s="10">
        <f t="shared" si="57"/>
        <v>1E-4</v>
      </c>
      <c r="AE194" s="10">
        <f t="shared" si="57"/>
        <v>1.4484536082474209E-3</v>
      </c>
      <c r="AF194" s="10">
        <f t="shared" si="57"/>
        <v>2.8E-3</v>
      </c>
      <c r="BW194" s="60">
        <v>42225</v>
      </c>
      <c r="BX194" s="250" t="s">
        <v>130</v>
      </c>
      <c r="BY194" s="252">
        <v>3210</v>
      </c>
      <c r="CA194" s="250"/>
    </row>
    <row r="195" spans="1:79" x14ac:dyDescent="0.2">
      <c r="A195" s="431">
        <v>42226.781260995369</v>
      </c>
      <c r="B195" s="176">
        <v>1740</v>
      </c>
      <c r="C195" s="39">
        <f t="shared" si="44"/>
        <v>44349120</v>
      </c>
      <c r="D195" s="39">
        <f t="shared" si="45"/>
        <v>86.840590525773194</v>
      </c>
      <c r="E195" s="61">
        <f t="shared" si="46"/>
        <v>0.12615753608247418</v>
      </c>
      <c r="F195" s="61">
        <f t="shared" si="47"/>
        <v>8.5157536082474186E-2</v>
      </c>
      <c r="G195" s="61">
        <f t="shared" si="48"/>
        <v>86.714432989690721</v>
      </c>
      <c r="H195" s="61">
        <v>1.5</v>
      </c>
      <c r="I195" s="10">
        <f t="shared" si="56"/>
        <v>2.4E-2</v>
      </c>
      <c r="J195" s="10">
        <f t="shared" si="56"/>
        <v>4.0000000000000002E-4</v>
      </c>
      <c r="K195" s="10">
        <f t="shared" si="56"/>
        <v>8.814432989690729E-4</v>
      </c>
      <c r="L195" s="10">
        <f t="shared" si="56"/>
        <v>6.7876288659793782E-2</v>
      </c>
      <c r="M195" s="10">
        <f t="shared" si="56"/>
        <v>1.4999999999999999E-4</v>
      </c>
      <c r="N195" s="10">
        <f t="shared" si="56"/>
        <v>4.2999999999999995E-5</v>
      </c>
      <c r="O195" s="10">
        <f t="shared" si="57"/>
        <v>49.072164948453604</v>
      </c>
      <c r="P195" s="10">
        <f t="shared" si="57"/>
        <v>1E-3</v>
      </c>
      <c r="Q195" s="10">
        <f t="shared" si="57"/>
        <v>1.607216494845359E-3</v>
      </c>
      <c r="R195" s="10">
        <f t="shared" si="57"/>
        <v>1.9195876288659798E-3</v>
      </c>
      <c r="S195" s="10">
        <f t="shared" si="57"/>
        <v>1.7000000000000001E-2</v>
      </c>
      <c r="T195" s="10">
        <f t="shared" si="57"/>
        <v>5.9999999999999995E-5</v>
      </c>
      <c r="U195" s="10">
        <f t="shared" si="57"/>
        <v>5.8412371134020606</v>
      </c>
      <c r="V195" s="10">
        <f t="shared" si="57"/>
        <v>3.1948453608247468E-3</v>
      </c>
      <c r="W195" s="10">
        <f t="shared" si="57"/>
        <v>8.0000000000000007E-5</v>
      </c>
      <c r="X195" s="10">
        <f t="shared" si="57"/>
        <v>1.6731958762886588E-3</v>
      </c>
      <c r="Y195" s="10">
        <f t="shared" si="57"/>
        <v>1.1999999999999999E-3</v>
      </c>
      <c r="Z195" s="10">
        <f t="shared" si="57"/>
        <v>2.8731958762886598</v>
      </c>
      <c r="AA195" s="10">
        <f t="shared" si="57"/>
        <v>6.2556701030927714E-4</v>
      </c>
      <c r="AB195" s="10">
        <f t="shared" si="57"/>
        <v>1E-4</v>
      </c>
      <c r="AC195" s="10">
        <f t="shared" si="57"/>
        <v>28.927835051546396</v>
      </c>
      <c r="AD195" s="10">
        <f t="shared" si="57"/>
        <v>1E-4</v>
      </c>
      <c r="AE195" s="10">
        <f t="shared" si="57"/>
        <v>1.4463917525773177E-3</v>
      </c>
      <c r="AF195" s="10">
        <f t="shared" si="57"/>
        <v>2.8E-3</v>
      </c>
      <c r="BW195" s="60">
        <v>42226</v>
      </c>
      <c r="BX195" s="250" t="s">
        <v>131</v>
      </c>
      <c r="BY195" s="252">
        <v>3210</v>
      </c>
      <c r="CA195" s="250"/>
    </row>
    <row r="196" spans="1:79" x14ac:dyDescent="0.2">
      <c r="A196" s="431">
        <v>42226.791677719906</v>
      </c>
      <c r="B196" s="176">
        <v>1740</v>
      </c>
      <c r="C196" s="39">
        <f t="shared" si="44"/>
        <v>44349120</v>
      </c>
      <c r="D196" s="39">
        <f t="shared" si="45"/>
        <v>86.848921969072165</v>
      </c>
      <c r="E196" s="61">
        <f t="shared" si="46"/>
        <v>0.12624155670103093</v>
      </c>
      <c r="F196" s="61">
        <f t="shared" si="47"/>
        <v>8.5241556701030938E-2</v>
      </c>
      <c r="G196" s="61">
        <f t="shared" si="48"/>
        <v>86.722680412371133</v>
      </c>
      <c r="H196" s="61">
        <v>1.5</v>
      </c>
      <c r="I196" s="10">
        <f t="shared" si="56"/>
        <v>2.4E-2</v>
      </c>
      <c r="J196" s="10">
        <f t="shared" si="56"/>
        <v>4.0000000000000002E-4</v>
      </c>
      <c r="K196" s="10">
        <f t="shared" si="56"/>
        <v>8.8226804123711416E-4</v>
      </c>
      <c r="L196" s="10">
        <f t="shared" si="56"/>
        <v>6.7948453608247389E-2</v>
      </c>
      <c r="M196" s="10">
        <f t="shared" si="56"/>
        <v>1.4999999999999999E-4</v>
      </c>
      <c r="N196" s="10">
        <f t="shared" si="56"/>
        <v>4.2999999999999995E-5</v>
      </c>
      <c r="O196" s="10">
        <f t="shared" si="57"/>
        <v>49.113402061855666</v>
      </c>
      <c r="P196" s="10">
        <f t="shared" si="57"/>
        <v>1E-3</v>
      </c>
      <c r="Q196" s="10">
        <f t="shared" si="57"/>
        <v>1.6113402061855651E-3</v>
      </c>
      <c r="R196" s="10">
        <f t="shared" si="57"/>
        <v>1.9164948453608251E-3</v>
      </c>
      <c r="S196" s="10">
        <f t="shared" si="57"/>
        <v>1.7000000000000001E-2</v>
      </c>
      <c r="T196" s="10">
        <f t="shared" si="57"/>
        <v>5.9999999999999995E-5</v>
      </c>
      <c r="U196" s="10">
        <f t="shared" si="57"/>
        <v>5.8505154639175245</v>
      </c>
      <c r="V196" s="10">
        <f t="shared" si="57"/>
        <v>3.206185567010314E-3</v>
      </c>
      <c r="W196" s="10">
        <f t="shared" si="57"/>
        <v>8.0000000000000007E-5</v>
      </c>
      <c r="X196" s="10">
        <f t="shared" si="57"/>
        <v>1.6721649484536072E-3</v>
      </c>
      <c r="Y196" s="10">
        <f t="shared" si="57"/>
        <v>1.1999999999999999E-3</v>
      </c>
      <c r="Z196" s="10">
        <f t="shared" si="57"/>
        <v>2.8721649484536083</v>
      </c>
      <c r="AA196" s="10">
        <f t="shared" si="57"/>
        <v>6.2731958762886472E-4</v>
      </c>
      <c r="AB196" s="10">
        <f t="shared" si="57"/>
        <v>1E-4</v>
      </c>
      <c r="AC196" s="10">
        <f t="shared" si="57"/>
        <v>28.886597938144334</v>
      </c>
      <c r="AD196" s="10">
        <f t="shared" si="57"/>
        <v>1E-4</v>
      </c>
      <c r="AE196" s="10">
        <f t="shared" si="57"/>
        <v>1.4443298969072146E-3</v>
      </c>
      <c r="AF196" s="10">
        <f t="shared" si="57"/>
        <v>2.8E-3</v>
      </c>
      <c r="BW196" s="60">
        <v>42226</v>
      </c>
      <c r="BX196" s="250" t="s">
        <v>36</v>
      </c>
      <c r="BY196" s="252">
        <v>3210</v>
      </c>
      <c r="CA196" s="250"/>
    </row>
    <row r="197" spans="1:79" x14ac:dyDescent="0.2">
      <c r="A197" s="275">
        <v>42226.802094444443</v>
      </c>
      <c r="B197" s="176">
        <v>1740</v>
      </c>
      <c r="C197" s="39">
        <f t="shared" ref="C197:C260" si="58">B197*0.02832*15*60*1000</f>
        <v>44349120</v>
      </c>
      <c r="D197" s="39">
        <f t="shared" ref="D197:D260" si="59">SUM(I197:AF197)</f>
        <v>86.857253412371108</v>
      </c>
      <c r="E197" s="61">
        <f t="shared" ref="E197:E260" si="60">SUM(I197:N197,P197:T197,V197:Y197,AA197:AB197,AD197:AF197)</f>
        <v>0.1263255773195876</v>
      </c>
      <c r="F197" s="61">
        <f t="shared" ref="F197:F260" si="61">E197-I197-S197</f>
        <v>8.5325577319587606E-2</v>
      </c>
      <c r="G197" s="61">
        <f t="shared" ref="G197:G260" si="62">O197+U197+Z197+AC197</f>
        <v>86.730927835051546</v>
      </c>
      <c r="H197" s="61"/>
      <c r="I197" s="10">
        <f t="shared" si="56"/>
        <v>2.4E-2</v>
      </c>
      <c r="J197" s="10">
        <f t="shared" si="56"/>
        <v>4.0000000000000002E-4</v>
      </c>
      <c r="K197" s="10">
        <f t="shared" si="56"/>
        <v>8.8309278350515543E-4</v>
      </c>
      <c r="L197" s="10">
        <f t="shared" si="56"/>
        <v>6.8020618556700996E-2</v>
      </c>
      <c r="M197" s="10">
        <f t="shared" si="56"/>
        <v>1.4999999999999999E-4</v>
      </c>
      <c r="N197" s="10">
        <f t="shared" si="56"/>
        <v>4.2999999999999995E-5</v>
      </c>
      <c r="O197" s="10">
        <f t="shared" si="57"/>
        <v>49.154639175257728</v>
      </c>
      <c r="P197" s="10">
        <f t="shared" si="57"/>
        <v>1E-3</v>
      </c>
      <c r="Q197" s="10">
        <f t="shared" si="57"/>
        <v>1.6154639175257712E-3</v>
      </c>
      <c r="R197" s="10">
        <f t="shared" si="57"/>
        <v>1.9134020618556704E-3</v>
      </c>
      <c r="S197" s="10">
        <f t="shared" si="57"/>
        <v>1.7000000000000001E-2</v>
      </c>
      <c r="T197" s="10">
        <f t="shared" si="57"/>
        <v>5.9999999999999995E-5</v>
      </c>
      <c r="U197" s="10">
        <f t="shared" si="57"/>
        <v>5.8597938144329884</v>
      </c>
      <c r="V197" s="10">
        <f t="shared" si="57"/>
        <v>3.2175257731958812E-3</v>
      </c>
      <c r="W197" s="10">
        <f t="shared" si="57"/>
        <v>8.0000000000000007E-5</v>
      </c>
      <c r="X197" s="10">
        <f t="shared" si="57"/>
        <v>1.6711340206185556E-3</v>
      </c>
      <c r="Y197" s="10">
        <f t="shared" si="57"/>
        <v>1.1999999999999999E-3</v>
      </c>
      <c r="Z197" s="10">
        <f t="shared" si="57"/>
        <v>2.8711340206185567</v>
      </c>
      <c r="AA197" s="10">
        <f t="shared" si="57"/>
        <v>6.290721649484523E-4</v>
      </c>
      <c r="AB197" s="10">
        <f t="shared" si="57"/>
        <v>1E-4</v>
      </c>
      <c r="AC197" s="10">
        <f t="shared" si="57"/>
        <v>28.845360824742272</v>
      </c>
      <c r="AD197" s="10">
        <f t="shared" si="57"/>
        <v>1E-4</v>
      </c>
      <c r="AE197" s="10">
        <f t="shared" si="57"/>
        <v>1.4422680412371114E-3</v>
      </c>
      <c r="AF197" s="10">
        <f t="shared" si="57"/>
        <v>2.8E-3</v>
      </c>
      <c r="BW197" s="60">
        <v>42226</v>
      </c>
      <c r="BX197" s="250" t="s">
        <v>37</v>
      </c>
      <c r="BY197" s="252">
        <v>3190</v>
      </c>
      <c r="CA197" s="250"/>
    </row>
    <row r="198" spans="1:79" x14ac:dyDescent="0.2">
      <c r="A198" s="275">
        <v>42226.812511168981</v>
      </c>
      <c r="B198" s="176">
        <v>1740</v>
      </c>
      <c r="C198" s="39">
        <f t="shared" si="58"/>
        <v>44349120</v>
      </c>
      <c r="D198" s="39">
        <f t="shared" si="59"/>
        <v>86.865584855670079</v>
      </c>
      <c r="E198" s="61">
        <f t="shared" si="60"/>
        <v>0.12640959793814432</v>
      </c>
      <c r="F198" s="61">
        <f t="shared" si="61"/>
        <v>8.540959793814433E-2</v>
      </c>
      <c r="G198" s="61">
        <f t="shared" si="62"/>
        <v>86.739175257731944</v>
      </c>
      <c r="H198" s="61"/>
      <c r="I198" s="10">
        <f t="shared" si="56"/>
        <v>2.4E-2</v>
      </c>
      <c r="J198" s="10">
        <f t="shared" si="56"/>
        <v>4.0000000000000002E-4</v>
      </c>
      <c r="K198" s="10">
        <f t="shared" si="56"/>
        <v>8.839175257731967E-4</v>
      </c>
      <c r="L198" s="10">
        <f t="shared" si="56"/>
        <v>6.8092783505154603E-2</v>
      </c>
      <c r="M198" s="10">
        <f t="shared" si="56"/>
        <v>1.4999999999999999E-4</v>
      </c>
      <c r="N198" s="10">
        <f t="shared" si="56"/>
        <v>4.2999999999999995E-5</v>
      </c>
      <c r="O198" s="10">
        <f t="shared" si="57"/>
        <v>49.19587628865979</v>
      </c>
      <c r="P198" s="10">
        <f t="shared" si="57"/>
        <v>1E-3</v>
      </c>
      <c r="Q198" s="10">
        <f t="shared" si="57"/>
        <v>1.6195876288659773E-3</v>
      </c>
      <c r="R198" s="10">
        <f t="shared" si="57"/>
        <v>1.9103092783505156E-3</v>
      </c>
      <c r="S198" s="10">
        <f t="shared" si="57"/>
        <v>1.7000000000000001E-2</v>
      </c>
      <c r="T198" s="10">
        <f t="shared" si="57"/>
        <v>5.9999999999999995E-5</v>
      </c>
      <c r="U198" s="10">
        <f t="shared" si="57"/>
        <v>5.8690721649484523</v>
      </c>
      <c r="V198" s="10">
        <f t="shared" si="57"/>
        <v>3.2288659793814484E-3</v>
      </c>
      <c r="W198" s="10">
        <f t="shared" si="57"/>
        <v>8.0000000000000007E-5</v>
      </c>
      <c r="X198" s="10">
        <f t="shared" si="57"/>
        <v>1.670103092783504E-3</v>
      </c>
      <c r="Y198" s="10">
        <f t="shared" si="57"/>
        <v>1.1999999999999999E-3</v>
      </c>
      <c r="Z198" s="10">
        <f t="shared" si="57"/>
        <v>2.8701030927835052</v>
      </c>
      <c r="AA198" s="10">
        <f t="shared" si="57"/>
        <v>6.3082474226803988E-4</v>
      </c>
      <c r="AB198" s="10">
        <f t="shared" si="57"/>
        <v>1E-4</v>
      </c>
      <c r="AC198" s="10">
        <f t="shared" si="57"/>
        <v>28.80412371134021</v>
      </c>
      <c r="AD198" s="10">
        <f t="shared" si="57"/>
        <v>1E-4</v>
      </c>
      <c r="AE198" s="10">
        <f t="shared" si="57"/>
        <v>1.4402061855670082E-3</v>
      </c>
      <c r="AF198" s="10">
        <f t="shared" si="57"/>
        <v>2.8E-3</v>
      </c>
      <c r="BW198" s="60">
        <v>42226</v>
      </c>
      <c r="BX198" s="250" t="s">
        <v>38</v>
      </c>
      <c r="BY198" s="252">
        <v>3210</v>
      </c>
      <c r="CA198" s="250"/>
    </row>
    <row r="199" spans="1:79" x14ac:dyDescent="0.2">
      <c r="A199" s="275">
        <v>42226.822927893518</v>
      </c>
      <c r="B199" s="176">
        <v>1740</v>
      </c>
      <c r="C199" s="39">
        <f t="shared" si="58"/>
        <v>44349120</v>
      </c>
      <c r="D199" s="39">
        <f t="shared" si="59"/>
        <v>86.873916298969064</v>
      </c>
      <c r="E199" s="61">
        <f t="shared" si="60"/>
        <v>0.12649361855670102</v>
      </c>
      <c r="F199" s="61">
        <f t="shared" si="61"/>
        <v>8.5493618556701026E-2</v>
      </c>
      <c r="G199" s="61">
        <f t="shared" si="62"/>
        <v>86.74742268041237</v>
      </c>
      <c r="H199" s="61"/>
      <c r="I199" s="10">
        <f t="shared" si="56"/>
        <v>2.4E-2</v>
      </c>
      <c r="J199" s="10">
        <f t="shared" si="56"/>
        <v>4.0000000000000002E-4</v>
      </c>
      <c r="K199" s="10">
        <f t="shared" si="56"/>
        <v>8.8474226804123796E-4</v>
      </c>
      <c r="L199" s="10">
        <f t="shared" si="56"/>
        <v>6.816494845360821E-2</v>
      </c>
      <c r="M199" s="10">
        <f t="shared" si="56"/>
        <v>1.4999999999999999E-4</v>
      </c>
      <c r="N199" s="10">
        <f t="shared" si="56"/>
        <v>4.2999999999999995E-5</v>
      </c>
      <c r="O199" s="10">
        <f t="shared" si="57"/>
        <v>49.237113402061851</v>
      </c>
      <c r="P199" s="10">
        <f t="shared" si="57"/>
        <v>1E-3</v>
      </c>
      <c r="Q199" s="10">
        <f t="shared" si="57"/>
        <v>1.6237113402061834E-3</v>
      </c>
      <c r="R199" s="10">
        <f t="shared" si="57"/>
        <v>1.9072164948453609E-3</v>
      </c>
      <c r="S199" s="10">
        <f t="shared" si="57"/>
        <v>1.7000000000000001E-2</v>
      </c>
      <c r="T199" s="10">
        <f t="shared" si="57"/>
        <v>5.9999999999999995E-5</v>
      </c>
      <c r="U199" s="10">
        <f t="shared" si="57"/>
        <v>5.8783505154639162</v>
      </c>
      <c r="V199" s="10">
        <f t="shared" si="57"/>
        <v>3.2402061855670156E-3</v>
      </c>
      <c r="W199" s="10">
        <f t="shared" si="57"/>
        <v>8.0000000000000007E-5</v>
      </c>
      <c r="X199" s="10">
        <f t="shared" si="57"/>
        <v>1.6690721649484524E-3</v>
      </c>
      <c r="Y199" s="10">
        <f t="shared" si="57"/>
        <v>1.1999999999999999E-3</v>
      </c>
      <c r="Z199" s="10">
        <f t="shared" si="57"/>
        <v>2.8690721649484536</v>
      </c>
      <c r="AA199" s="10">
        <f t="shared" si="57"/>
        <v>6.3257731958762746E-4</v>
      </c>
      <c r="AB199" s="10">
        <f t="shared" si="57"/>
        <v>1E-4</v>
      </c>
      <c r="AC199" s="10">
        <f t="shared" si="57"/>
        <v>28.762886597938149</v>
      </c>
      <c r="AD199" s="10">
        <f t="shared" si="57"/>
        <v>1E-4</v>
      </c>
      <c r="AE199" s="10">
        <f t="shared" si="57"/>
        <v>1.4381443298969051E-3</v>
      </c>
      <c r="AF199" s="10">
        <f t="shared" si="57"/>
        <v>2.8E-3</v>
      </c>
      <c r="BW199" s="60">
        <v>42226</v>
      </c>
      <c r="BX199" s="250" t="s">
        <v>39</v>
      </c>
      <c r="BY199" s="252">
        <v>3170</v>
      </c>
      <c r="CA199" s="250"/>
    </row>
    <row r="200" spans="1:79" x14ac:dyDescent="0.2">
      <c r="A200" s="275">
        <v>42226.833344618055</v>
      </c>
      <c r="B200" s="176">
        <v>1740</v>
      </c>
      <c r="C200" s="39">
        <f t="shared" si="58"/>
        <v>44349120</v>
      </c>
      <c r="D200" s="39">
        <f t="shared" si="59"/>
        <v>86.882247742268021</v>
      </c>
      <c r="E200" s="61">
        <f t="shared" si="60"/>
        <v>0.12657763917525772</v>
      </c>
      <c r="F200" s="61">
        <f t="shared" si="61"/>
        <v>8.5577639175257722E-2</v>
      </c>
      <c r="G200" s="61">
        <f t="shared" si="62"/>
        <v>86.755670103092783</v>
      </c>
      <c r="H200" s="61"/>
      <c r="I200" s="10">
        <f t="shared" si="56"/>
        <v>2.4E-2</v>
      </c>
      <c r="J200" s="10">
        <f t="shared" si="56"/>
        <v>4.0000000000000002E-4</v>
      </c>
      <c r="K200" s="10">
        <f t="shared" si="56"/>
        <v>8.8556701030927923E-4</v>
      </c>
      <c r="L200" s="10">
        <f t="shared" si="56"/>
        <v>6.8237113402061816E-2</v>
      </c>
      <c r="M200" s="10">
        <f t="shared" si="56"/>
        <v>1.4999999999999999E-4</v>
      </c>
      <c r="N200" s="10">
        <f t="shared" si="56"/>
        <v>4.2999999999999995E-5</v>
      </c>
      <c r="O200" s="10">
        <f t="shared" si="57"/>
        <v>49.278350515463913</v>
      </c>
      <c r="P200" s="10">
        <f t="shared" si="57"/>
        <v>1E-3</v>
      </c>
      <c r="Q200" s="10">
        <f t="shared" si="57"/>
        <v>1.6278350515463896E-3</v>
      </c>
      <c r="R200" s="10">
        <f t="shared" si="57"/>
        <v>1.9041237113402061E-3</v>
      </c>
      <c r="S200" s="10">
        <f t="shared" si="57"/>
        <v>1.7000000000000001E-2</v>
      </c>
      <c r="T200" s="10">
        <f t="shared" si="57"/>
        <v>5.9999999999999995E-5</v>
      </c>
      <c r="U200" s="10">
        <f t="shared" si="57"/>
        <v>5.8876288659793801</v>
      </c>
      <c r="V200" s="10">
        <f t="shared" si="57"/>
        <v>3.2515463917525828E-3</v>
      </c>
      <c r="W200" s="10">
        <f t="shared" si="57"/>
        <v>8.0000000000000007E-5</v>
      </c>
      <c r="X200" s="10">
        <f t="shared" si="57"/>
        <v>1.6680412371134008E-3</v>
      </c>
      <c r="Y200" s="10">
        <f t="shared" si="57"/>
        <v>1.1999999999999999E-3</v>
      </c>
      <c r="Z200" s="10">
        <f t="shared" si="57"/>
        <v>2.8680412371134021</v>
      </c>
      <c r="AA200" s="10">
        <f t="shared" si="57"/>
        <v>6.3432989690721505E-4</v>
      </c>
      <c r="AB200" s="10">
        <f t="shared" si="57"/>
        <v>1E-4</v>
      </c>
      <c r="AC200" s="10">
        <f t="shared" si="57"/>
        <v>28.721649484536087</v>
      </c>
      <c r="AD200" s="10">
        <f t="shared" si="57"/>
        <v>1E-4</v>
      </c>
      <c r="AE200" s="10">
        <f t="shared" si="57"/>
        <v>1.4360824742268019E-3</v>
      </c>
      <c r="AF200" s="10">
        <f t="shared" si="57"/>
        <v>2.8E-3</v>
      </c>
      <c r="BW200" s="60">
        <v>42226</v>
      </c>
      <c r="BX200" s="250" t="s">
        <v>40</v>
      </c>
      <c r="BY200" s="252">
        <v>3230</v>
      </c>
      <c r="CA200" s="250"/>
    </row>
    <row r="201" spans="1:79" x14ac:dyDescent="0.2">
      <c r="A201" s="275">
        <v>42226.843761342592</v>
      </c>
      <c r="B201" s="176">
        <v>1710</v>
      </c>
      <c r="C201" s="39">
        <f t="shared" si="58"/>
        <v>43584480</v>
      </c>
      <c r="D201" s="39">
        <f t="shared" si="59"/>
        <v>86.890579185567006</v>
      </c>
      <c r="E201" s="61">
        <f t="shared" si="60"/>
        <v>0.12666165979381441</v>
      </c>
      <c r="F201" s="61">
        <f t="shared" si="61"/>
        <v>8.5661659793814418E-2</v>
      </c>
      <c r="G201" s="61">
        <f t="shared" si="62"/>
        <v>86.763917525773195</v>
      </c>
      <c r="H201" s="61"/>
      <c r="I201" s="10">
        <f t="shared" si="56"/>
        <v>2.4E-2</v>
      </c>
      <c r="J201" s="10">
        <f t="shared" si="56"/>
        <v>4.0000000000000002E-4</v>
      </c>
      <c r="K201" s="10">
        <f t="shared" si="56"/>
        <v>8.8639175257732049E-4</v>
      </c>
      <c r="L201" s="10">
        <f t="shared" si="56"/>
        <v>6.8309278350515423E-2</v>
      </c>
      <c r="M201" s="10">
        <f t="shared" si="56"/>
        <v>1.4999999999999999E-4</v>
      </c>
      <c r="N201" s="10">
        <f t="shared" si="56"/>
        <v>4.2999999999999995E-5</v>
      </c>
      <c r="O201" s="10">
        <f t="shared" si="57"/>
        <v>49.319587628865975</v>
      </c>
      <c r="P201" s="10">
        <f t="shared" si="57"/>
        <v>1E-3</v>
      </c>
      <c r="Q201" s="10">
        <f t="shared" si="57"/>
        <v>1.6319587628865957E-3</v>
      </c>
      <c r="R201" s="10">
        <f t="shared" si="57"/>
        <v>1.9010309278350514E-3</v>
      </c>
      <c r="S201" s="10">
        <f t="shared" si="57"/>
        <v>1.7000000000000001E-2</v>
      </c>
      <c r="T201" s="10">
        <f t="shared" si="57"/>
        <v>5.9999999999999995E-5</v>
      </c>
      <c r="U201" s="10">
        <f t="shared" si="57"/>
        <v>5.896907216494844</v>
      </c>
      <c r="V201" s="10">
        <f t="shared" si="57"/>
        <v>3.2628865979381499E-3</v>
      </c>
      <c r="W201" s="10">
        <f t="shared" si="57"/>
        <v>8.0000000000000007E-5</v>
      </c>
      <c r="X201" s="10">
        <f t="shared" si="57"/>
        <v>1.6670103092783493E-3</v>
      </c>
      <c r="Y201" s="10">
        <f t="shared" si="57"/>
        <v>1.1999999999999999E-3</v>
      </c>
      <c r="Z201" s="10">
        <f t="shared" si="57"/>
        <v>2.8670103092783505</v>
      </c>
      <c r="AA201" s="10">
        <f t="shared" si="57"/>
        <v>6.3608247422680263E-4</v>
      </c>
      <c r="AB201" s="10">
        <f t="shared" si="57"/>
        <v>1E-4</v>
      </c>
      <c r="AC201" s="10">
        <f t="shared" si="57"/>
        <v>28.680412371134025</v>
      </c>
      <c r="AD201" s="10">
        <f t="shared" si="57"/>
        <v>1E-4</v>
      </c>
      <c r="AE201" s="10">
        <f t="shared" si="57"/>
        <v>1.4340206185566987E-3</v>
      </c>
      <c r="AF201" s="10">
        <f t="shared" si="57"/>
        <v>2.8E-3</v>
      </c>
      <c r="BW201" s="60">
        <v>42226</v>
      </c>
      <c r="BX201" s="250" t="s">
        <v>41</v>
      </c>
      <c r="BY201" s="252">
        <v>3190</v>
      </c>
      <c r="CA201" s="250"/>
    </row>
    <row r="202" spans="1:79" x14ac:dyDescent="0.2">
      <c r="A202" s="275">
        <v>42226.854178067129</v>
      </c>
      <c r="B202" s="176">
        <v>1730</v>
      </c>
      <c r="C202" s="39">
        <f t="shared" si="58"/>
        <v>44094240</v>
      </c>
      <c r="D202" s="39">
        <f t="shared" si="59"/>
        <v>86.898910628865977</v>
      </c>
      <c r="E202" s="61">
        <f t="shared" si="60"/>
        <v>0.12674568041237111</v>
      </c>
      <c r="F202" s="61">
        <f t="shared" si="61"/>
        <v>8.5745680412371114E-2</v>
      </c>
      <c r="G202" s="61">
        <f t="shared" si="62"/>
        <v>86.772164948453607</v>
      </c>
      <c r="H202" s="61"/>
      <c r="I202" s="10">
        <f t="shared" si="56"/>
        <v>2.4E-2</v>
      </c>
      <c r="J202" s="10">
        <f t="shared" si="56"/>
        <v>4.0000000000000002E-4</v>
      </c>
      <c r="K202" s="10">
        <f t="shared" si="56"/>
        <v>8.8721649484536176E-4</v>
      </c>
      <c r="L202" s="10">
        <f t="shared" si="56"/>
        <v>6.838144329896903E-2</v>
      </c>
      <c r="M202" s="10">
        <f t="shared" si="56"/>
        <v>1.4999999999999999E-4</v>
      </c>
      <c r="N202" s="10">
        <f t="shared" si="56"/>
        <v>4.2999999999999995E-5</v>
      </c>
      <c r="O202" s="10">
        <f t="shared" si="57"/>
        <v>49.360824742268036</v>
      </c>
      <c r="P202" s="10">
        <f t="shared" si="57"/>
        <v>1E-3</v>
      </c>
      <c r="Q202" s="10">
        <f t="shared" si="57"/>
        <v>1.6360824742268018E-3</v>
      </c>
      <c r="R202" s="10">
        <f t="shared" si="57"/>
        <v>1.8979381443298966E-3</v>
      </c>
      <c r="S202" s="10">
        <f t="shared" si="57"/>
        <v>1.7000000000000001E-2</v>
      </c>
      <c r="T202" s="10">
        <f t="shared" si="57"/>
        <v>5.9999999999999995E-5</v>
      </c>
      <c r="U202" s="10">
        <f t="shared" si="57"/>
        <v>5.9061855670103078</v>
      </c>
      <c r="V202" s="10">
        <f t="shared" si="57"/>
        <v>3.2742268041237171E-3</v>
      </c>
      <c r="W202" s="10">
        <f t="shared" si="57"/>
        <v>8.0000000000000007E-5</v>
      </c>
      <c r="X202" s="10">
        <f t="shared" si="57"/>
        <v>1.6659793814432977E-3</v>
      </c>
      <c r="Y202" s="10">
        <f t="shared" si="57"/>
        <v>1.1999999999999999E-3</v>
      </c>
      <c r="Z202" s="10">
        <f t="shared" si="57"/>
        <v>2.865979381443299</v>
      </c>
      <c r="AA202" s="10">
        <f t="shared" si="57"/>
        <v>6.3783505154639021E-4</v>
      </c>
      <c r="AB202" s="10">
        <f t="shared" si="57"/>
        <v>1E-4</v>
      </c>
      <c r="AC202" s="10">
        <f t="shared" si="57"/>
        <v>28.639175257731964</v>
      </c>
      <c r="AD202" s="10">
        <f t="shared" si="57"/>
        <v>1E-4</v>
      </c>
      <c r="AE202" s="10">
        <f t="shared" si="57"/>
        <v>1.4319587628865956E-3</v>
      </c>
      <c r="AF202" s="10">
        <f t="shared" si="57"/>
        <v>2.8E-3</v>
      </c>
      <c r="BW202" s="60">
        <v>42226</v>
      </c>
      <c r="BX202" s="250" t="s">
        <v>42</v>
      </c>
      <c r="BY202" s="252">
        <v>3210</v>
      </c>
      <c r="CA202" s="250"/>
    </row>
    <row r="203" spans="1:79" x14ac:dyDescent="0.2">
      <c r="A203" s="275">
        <v>42226.864594791667</v>
      </c>
      <c r="B203" s="176">
        <v>1730</v>
      </c>
      <c r="C203" s="39">
        <f t="shared" si="58"/>
        <v>44094240</v>
      </c>
      <c r="D203" s="39">
        <f t="shared" si="59"/>
        <v>86.907242072164948</v>
      </c>
      <c r="E203" s="61">
        <f t="shared" si="60"/>
        <v>0.12682970103092783</v>
      </c>
      <c r="F203" s="61">
        <f t="shared" si="61"/>
        <v>8.5829701030927838E-2</v>
      </c>
      <c r="G203" s="61">
        <f t="shared" si="62"/>
        <v>86.78041237113402</v>
      </c>
      <c r="H203" s="61"/>
      <c r="I203" s="10">
        <f t="shared" ref="I203:Q218" si="63">I202+(I$266-I$169)*(1/97)</f>
        <v>2.4E-2</v>
      </c>
      <c r="J203" s="10">
        <f t="shared" si="63"/>
        <v>4.0000000000000002E-4</v>
      </c>
      <c r="K203" s="10">
        <f t="shared" si="63"/>
        <v>8.8804123711340303E-4</v>
      </c>
      <c r="L203" s="10">
        <f t="shared" si="63"/>
        <v>6.8453608247422637E-2</v>
      </c>
      <c r="M203" s="10">
        <f t="shared" si="63"/>
        <v>1.4999999999999999E-4</v>
      </c>
      <c r="N203" s="10">
        <f t="shared" si="63"/>
        <v>4.2999999999999995E-5</v>
      </c>
      <c r="O203" s="10">
        <f t="shared" si="57"/>
        <v>49.402061855670098</v>
      </c>
      <c r="P203" s="10">
        <f t="shared" si="57"/>
        <v>1E-3</v>
      </c>
      <c r="Q203" s="10">
        <f t="shared" si="57"/>
        <v>1.6402061855670079E-3</v>
      </c>
      <c r="R203" s="10">
        <f t="shared" si="57"/>
        <v>1.8948453608247419E-3</v>
      </c>
      <c r="S203" s="10">
        <f t="shared" si="57"/>
        <v>1.7000000000000001E-2</v>
      </c>
      <c r="T203" s="10">
        <f t="shared" si="57"/>
        <v>5.9999999999999995E-5</v>
      </c>
      <c r="U203" s="10">
        <f t="shared" si="57"/>
        <v>5.9154639175257717</v>
      </c>
      <c r="V203" s="10">
        <f t="shared" si="57"/>
        <v>3.2855670103092843E-3</v>
      </c>
      <c r="W203" s="10">
        <f t="shared" si="57"/>
        <v>8.0000000000000007E-5</v>
      </c>
      <c r="X203" s="10">
        <f t="shared" si="57"/>
        <v>1.6649484536082461E-3</v>
      </c>
      <c r="Y203" s="10">
        <f t="shared" si="57"/>
        <v>1.1999999999999999E-3</v>
      </c>
      <c r="Z203" s="10">
        <f t="shared" si="57"/>
        <v>2.8649484536082475</v>
      </c>
      <c r="AA203" s="10">
        <f t="shared" si="57"/>
        <v>6.3958762886597779E-4</v>
      </c>
      <c r="AB203" s="10">
        <f t="shared" si="57"/>
        <v>1E-4</v>
      </c>
      <c r="AC203" s="10">
        <f t="shared" si="57"/>
        <v>28.597938144329902</v>
      </c>
      <c r="AD203" s="10">
        <f t="shared" si="57"/>
        <v>1E-4</v>
      </c>
      <c r="AE203" s="10">
        <f t="shared" si="57"/>
        <v>1.4298969072164924E-3</v>
      </c>
      <c r="AF203" s="10">
        <f t="shared" si="57"/>
        <v>2.8E-3</v>
      </c>
      <c r="BW203" s="60">
        <v>42226</v>
      </c>
      <c r="BX203" s="250" t="s">
        <v>43</v>
      </c>
      <c r="BY203" s="252">
        <v>3170</v>
      </c>
      <c r="CA203" s="250"/>
    </row>
    <row r="204" spans="1:79" x14ac:dyDescent="0.2">
      <c r="A204" s="275">
        <v>42226.875011516204</v>
      </c>
      <c r="B204" s="176">
        <v>1730</v>
      </c>
      <c r="C204" s="39">
        <f t="shared" si="58"/>
        <v>44094240</v>
      </c>
      <c r="D204" s="39">
        <f t="shared" si="59"/>
        <v>86.915573515463919</v>
      </c>
      <c r="E204" s="61">
        <f t="shared" si="60"/>
        <v>0.1269137216494845</v>
      </c>
      <c r="F204" s="61">
        <f t="shared" si="61"/>
        <v>8.5913721649484506E-2</v>
      </c>
      <c r="G204" s="61">
        <f t="shared" si="62"/>
        <v>86.788659793814432</v>
      </c>
      <c r="H204" s="61"/>
      <c r="I204" s="10">
        <f t="shared" si="63"/>
        <v>2.4E-2</v>
      </c>
      <c r="J204" s="10">
        <f t="shared" si="63"/>
        <v>4.0000000000000002E-4</v>
      </c>
      <c r="K204" s="10">
        <f t="shared" si="63"/>
        <v>8.8886597938144429E-4</v>
      </c>
      <c r="L204" s="10">
        <f t="shared" si="63"/>
        <v>6.8525773195876244E-2</v>
      </c>
      <c r="M204" s="10">
        <f t="shared" si="63"/>
        <v>1.4999999999999999E-4</v>
      </c>
      <c r="N204" s="10">
        <f t="shared" si="63"/>
        <v>4.2999999999999995E-5</v>
      </c>
      <c r="O204" s="10">
        <f t="shared" si="57"/>
        <v>49.44329896907216</v>
      </c>
      <c r="P204" s="10">
        <f t="shared" si="57"/>
        <v>1E-3</v>
      </c>
      <c r="Q204" s="10">
        <f t="shared" si="57"/>
        <v>1.644329896907214E-3</v>
      </c>
      <c r="R204" s="10">
        <f t="shared" si="57"/>
        <v>1.8917525773195871E-3</v>
      </c>
      <c r="S204" s="10">
        <f t="shared" si="57"/>
        <v>1.7000000000000001E-2</v>
      </c>
      <c r="T204" s="10">
        <f t="shared" si="57"/>
        <v>5.9999999999999995E-5</v>
      </c>
      <c r="U204" s="10">
        <f t="shared" si="57"/>
        <v>5.9247422680412356</v>
      </c>
      <c r="V204" s="10">
        <f t="shared" si="57"/>
        <v>3.2969072164948515E-3</v>
      </c>
      <c r="W204" s="10">
        <f t="shared" si="57"/>
        <v>8.0000000000000007E-5</v>
      </c>
      <c r="X204" s="10">
        <f t="shared" si="57"/>
        <v>1.6639175257731945E-3</v>
      </c>
      <c r="Y204" s="10">
        <f t="shared" si="57"/>
        <v>1.1999999999999999E-3</v>
      </c>
      <c r="Z204" s="10">
        <f t="shared" si="57"/>
        <v>2.8639175257731959</v>
      </c>
      <c r="AA204" s="10">
        <f t="shared" si="57"/>
        <v>6.4134020618556538E-4</v>
      </c>
      <c r="AB204" s="10">
        <f t="shared" si="57"/>
        <v>1E-4</v>
      </c>
      <c r="AC204" s="10">
        <f t="shared" si="57"/>
        <v>28.55670103092784</v>
      </c>
      <c r="AD204" s="10">
        <f t="shared" si="57"/>
        <v>1E-4</v>
      </c>
      <c r="AE204" s="10">
        <f t="shared" si="57"/>
        <v>1.4278350515463892E-3</v>
      </c>
      <c r="AF204" s="10">
        <f t="shared" si="57"/>
        <v>2.8E-3</v>
      </c>
      <c r="BW204" s="60">
        <v>42226</v>
      </c>
      <c r="BX204" s="250" t="s">
        <v>44</v>
      </c>
      <c r="BY204" s="252">
        <v>3190</v>
      </c>
      <c r="CA204" s="250"/>
    </row>
    <row r="205" spans="1:79" x14ac:dyDescent="0.2">
      <c r="A205" s="275">
        <v>42226.885428240741</v>
      </c>
      <c r="B205" s="176">
        <v>1710</v>
      </c>
      <c r="C205" s="39">
        <f t="shared" si="58"/>
        <v>43584480</v>
      </c>
      <c r="D205" s="39">
        <f t="shared" si="59"/>
        <v>86.92390495876289</v>
      </c>
      <c r="E205" s="61">
        <f t="shared" si="60"/>
        <v>0.12699774226804122</v>
      </c>
      <c r="F205" s="61">
        <f t="shared" si="61"/>
        <v>8.599774226804123E-2</v>
      </c>
      <c r="G205" s="61">
        <f t="shared" si="62"/>
        <v>86.796907216494844</v>
      </c>
      <c r="H205" s="61"/>
      <c r="I205" s="10">
        <f t="shared" si="63"/>
        <v>2.4E-2</v>
      </c>
      <c r="J205" s="10">
        <f t="shared" si="63"/>
        <v>4.0000000000000002E-4</v>
      </c>
      <c r="K205" s="10">
        <f t="shared" si="63"/>
        <v>8.8969072164948556E-4</v>
      </c>
      <c r="L205" s="10">
        <f t="shared" si="63"/>
        <v>6.8597938144329851E-2</v>
      </c>
      <c r="M205" s="10">
        <f t="shared" si="63"/>
        <v>1.4999999999999999E-4</v>
      </c>
      <c r="N205" s="10">
        <f t="shared" si="63"/>
        <v>4.2999999999999995E-5</v>
      </c>
      <c r="O205" s="10">
        <f t="shared" si="57"/>
        <v>49.484536082474222</v>
      </c>
      <c r="P205" s="10">
        <f t="shared" si="57"/>
        <v>1E-3</v>
      </c>
      <c r="Q205" s="10">
        <f t="shared" si="57"/>
        <v>1.6484536082474201E-3</v>
      </c>
      <c r="R205" s="10">
        <f t="shared" si="57"/>
        <v>1.8886597938144324E-3</v>
      </c>
      <c r="S205" s="10">
        <f t="shared" si="57"/>
        <v>1.7000000000000001E-2</v>
      </c>
      <c r="T205" s="10">
        <f t="shared" si="57"/>
        <v>5.9999999999999995E-5</v>
      </c>
      <c r="U205" s="10">
        <f t="shared" si="57"/>
        <v>5.9340206185566995</v>
      </c>
      <c r="V205" s="10">
        <f t="shared" si="57"/>
        <v>3.3082474226804187E-3</v>
      </c>
      <c r="W205" s="10">
        <f t="shared" si="57"/>
        <v>8.0000000000000007E-5</v>
      </c>
      <c r="X205" s="10">
        <f t="shared" si="57"/>
        <v>1.6628865979381429E-3</v>
      </c>
      <c r="Y205" s="10">
        <f t="shared" si="57"/>
        <v>1.1999999999999999E-3</v>
      </c>
      <c r="Z205" s="10">
        <f t="shared" si="57"/>
        <v>2.8628865979381444</v>
      </c>
      <c r="AA205" s="10">
        <f t="shared" si="57"/>
        <v>6.4309278350515296E-4</v>
      </c>
      <c r="AB205" s="10">
        <f t="shared" si="57"/>
        <v>1E-4</v>
      </c>
      <c r="AC205" s="10">
        <f t="shared" si="57"/>
        <v>28.515463917525778</v>
      </c>
      <c r="AD205" s="10">
        <f t="shared" si="57"/>
        <v>1E-4</v>
      </c>
      <c r="AE205" s="10">
        <f t="shared" si="57"/>
        <v>1.4257731958762861E-3</v>
      </c>
      <c r="AF205" s="10">
        <f t="shared" si="57"/>
        <v>2.8E-3</v>
      </c>
      <c r="BW205" s="60">
        <v>42226</v>
      </c>
      <c r="BX205" s="250" t="s">
        <v>45</v>
      </c>
      <c r="BY205" s="252">
        <v>3210</v>
      </c>
      <c r="CA205" s="250"/>
    </row>
    <row r="206" spans="1:79" x14ac:dyDescent="0.2">
      <c r="A206" s="275">
        <v>42226.895844965278</v>
      </c>
      <c r="B206" s="176">
        <v>1730</v>
      </c>
      <c r="C206" s="39">
        <f t="shared" si="58"/>
        <v>44094240</v>
      </c>
      <c r="D206" s="39">
        <f t="shared" si="59"/>
        <v>86.932236402061847</v>
      </c>
      <c r="E206" s="61">
        <f t="shared" si="60"/>
        <v>0.12708176288659789</v>
      </c>
      <c r="F206" s="61">
        <f t="shared" si="61"/>
        <v>8.6081762886597898E-2</v>
      </c>
      <c r="G206" s="61">
        <f t="shared" si="62"/>
        <v>86.805154639175242</v>
      </c>
      <c r="H206" s="61"/>
      <c r="I206" s="10">
        <f t="shared" si="63"/>
        <v>2.4E-2</v>
      </c>
      <c r="J206" s="10">
        <f t="shared" si="63"/>
        <v>4.0000000000000002E-4</v>
      </c>
      <c r="K206" s="10">
        <f t="shared" si="63"/>
        <v>8.9051546391752682E-4</v>
      </c>
      <c r="L206" s="10">
        <f t="shared" si="63"/>
        <v>6.8670103092783458E-2</v>
      </c>
      <c r="M206" s="10">
        <f t="shared" si="63"/>
        <v>1.4999999999999999E-4</v>
      </c>
      <c r="N206" s="10">
        <f t="shared" si="63"/>
        <v>4.2999999999999995E-5</v>
      </c>
      <c r="O206" s="10">
        <f t="shared" si="57"/>
        <v>49.525773195876283</v>
      </c>
      <c r="P206" s="10">
        <f t="shared" si="57"/>
        <v>1E-3</v>
      </c>
      <c r="Q206" s="10">
        <f t="shared" si="57"/>
        <v>1.6525773195876262E-3</v>
      </c>
      <c r="R206" s="10">
        <f t="shared" si="57"/>
        <v>1.8855670103092776E-3</v>
      </c>
      <c r="S206" s="10">
        <f t="shared" si="57"/>
        <v>1.7000000000000001E-2</v>
      </c>
      <c r="T206" s="10">
        <f t="shared" si="57"/>
        <v>5.9999999999999995E-5</v>
      </c>
      <c r="U206" s="10">
        <f t="shared" si="57"/>
        <v>5.9432989690721634</v>
      </c>
      <c r="V206" s="10">
        <f t="shared" si="57"/>
        <v>3.3195876288659859E-3</v>
      </c>
      <c r="W206" s="10">
        <f t="shared" si="57"/>
        <v>8.0000000000000007E-5</v>
      </c>
      <c r="X206" s="10">
        <f t="shared" si="57"/>
        <v>1.6618556701030913E-3</v>
      </c>
      <c r="Y206" s="10">
        <f t="shared" si="57"/>
        <v>1.1999999999999999E-3</v>
      </c>
      <c r="Z206" s="10">
        <f t="shared" si="57"/>
        <v>2.8618556701030928</v>
      </c>
      <c r="AA206" s="10">
        <f t="shared" si="57"/>
        <v>6.4484536082474054E-4</v>
      </c>
      <c r="AB206" s="10">
        <f t="shared" si="57"/>
        <v>1E-4</v>
      </c>
      <c r="AC206" s="10">
        <f t="shared" si="57"/>
        <v>28.474226804123717</v>
      </c>
      <c r="AD206" s="10">
        <f t="shared" si="57"/>
        <v>1E-4</v>
      </c>
      <c r="AE206" s="10">
        <f t="shared" si="57"/>
        <v>1.4237113402061829E-3</v>
      </c>
      <c r="AF206" s="10">
        <f t="shared" si="57"/>
        <v>2.8E-3</v>
      </c>
      <c r="BW206" s="60">
        <v>42226</v>
      </c>
      <c r="BX206" s="250" t="s">
        <v>46</v>
      </c>
      <c r="BY206" s="252">
        <v>3210</v>
      </c>
      <c r="CA206" s="250"/>
    </row>
    <row r="207" spans="1:79" x14ac:dyDescent="0.2">
      <c r="A207" s="275">
        <v>42226.906261689815</v>
      </c>
      <c r="B207" s="176">
        <v>1740</v>
      </c>
      <c r="C207" s="39">
        <f t="shared" si="58"/>
        <v>44349120</v>
      </c>
      <c r="D207" s="39">
        <f t="shared" si="59"/>
        <v>86.940567845360818</v>
      </c>
      <c r="E207" s="61">
        <f t="shared" si="60"/>
        <v>0.12716578350515459</v>
      </c>
      <c r="F207" s="61">
        <f t="shared" si="61"/>
        <v>8.6165783505154595E-2</v>
      </c>
      <c r="G207" s="61">
        <f t="shared" si="62"/>
        <v>86.813402061855669</v>
      </c>
      <c r="H207" s="61"/>
      <c r="I207" s="10">
        <f t="shared" si="63"/>
        <v>2.4E-2</v>
      </c>
      <c r="J207" s="10">
        <f t="shared" si="63"/>
        <v>4.0000000000000002E-4</v>
      </c>
      <c r="K207" s="10">
        <f t="shared" si="63"/>
        <v>8.9134020618556809E-4</v>
      </c>
      <c r="L207" s="10">
        <f t="shared" si="63"/>
        <v>6.8742268041237065E-2</v>
      </c>
      <c r="M207" s="10">
        <f t="shared" si="63"/>
        <v>1.4999999999999999E-4</v>
      </c>
      <c r="N207" s="10">
        <f t="shared" si="63"/>
        <v>4.2999999999999995E-5</v>
      </c>
      <c r="O207" s="10">
        <f t="shared" si="57"/>
        <v>49.567010309278345</v>
      </c>
      <c r="P207" s="10">
        <f t="shared" si="57"/>
        <v>1E-3</v>
      </c>
      <c r="Q207" s="10">
        <f t="shared" si="57"/>
        <v>1.6567010309278324E-3</v>
      </c>
      <c r="R207" s="10">
        <f t="shared" ref="R207:AF222" si="64">R206+(R$266-R$169)*(1/97)</f>
        <v>1.8824742268041229E-3</v>
      </c>
      <c r="S207" s="10">
        <f t="shared" si="64"/>
        <v>1.7000000000000001E-2</v>
      </c>
      <c r="T207" s="10">
        <f t="shared" si="64"/>
        <v>5.9999999999999995E-5</v>
      </c>
      <c r="U207" s="10">
        <f t="shared" si="64"/>
        <v>5.9525773195876273</v>
      </c>
      <c r="V207" s="10">
        <f t="shared" si="64"/>
        <v>3.3309278350515531E-3</v>
      </c>
      <c r="W207" s="10">
        <f t="shared" si="64"/>
        <v>8.0000000000000007E-5</v>
      </c>
      <c r="X207" s="10">
        <f t="shared" si="64"/>
        <v>1.6608247422680398E-3</v>
      </c>
      <c r="Y207" s="10">
        <f t="shared" si="64"/>
        <v>1.1999999999999999E-3</v>
      </c>
      <c r="Z207" s="10">
        <f t="shared" si="64"/>
        <v>2.8608247422680413</v>
      </c>
      <c r="AA207" s="10">
        <f t="shared" si="64"/>
        <v>6.4659793814432812E-4</v>
      </c>
      <c r="AB207" s="10">
        <f t="shared" si="64"/>
        <v>1E-4</v>
      </c>
      <c r="AC207" s="10">
        <f t="shared" si="64"/>
        <v>28.432989690721655</v>
      </c>
      <c r="AD207" s="10">
        <f t="shared" si="64"/>
        <v>1E-4</v>
      </c>
      <c r="AE207" s="10">
        <f t="shared" si="64"/>
        <v>1.4216494845360798E-3</v>
      </c>
      <c r="AF207" s="10">
        <f t="shared" si="64"/>
        <v>2.8E-3</v>
      </c>
      <c r="BW207" s="60">
        <v>42226</v>
      </c>
      <c r="BX207" s="250" t="s">
        <v>47</v>
      </c>
      <c r="BY207" s="252">
        <v>3190</v>
      </c>
      <c r="CA207" s="250"/>
    </row>
    <row r="208" spans="1:79" x14ac:dyDescent="0.2">
      <c r="A208" s="275">
        <v>42226.916678414353</v>
      </c>
      <c r="B208" s="176">
        <v>1730</v>
      </c>
      <c r="C208" s="39">
        <f t="shared" si="58"/>
        <v>44094240</v>
      </c>
      <c r="D208" s="39">
        <f t="shared" si="59"/>
        <v>86.948899288659788</v>
      </c>
      <c r="E208" s="61">
        <f t="shared" si="60"/>
        <v>0.12724980412371131</v>
      </c>
      <c r="F208" s="61">
        <f t="shared" si="61"/>
        <v>8.6249804123711318E-2</v>
      </c>
      <c r="G208" s="61">
        <f t="shared" si="62"/>
        <v>86.821649484536081</v>
      </c>
      <c r="H208" s="61"/>
      <c r="I208" s="10">
        <f t="shared" si="63"/>
        <v>2.4E-2</v>
      </c>
      <c r="J208" s="10">
        <f t="shared" si="63"/>
        <v>4.0000000000000002E-4</v>
      </c>
      <c r="K208" s="10">
        <f t="shared" si="63"/>
        <v>8.9216494845360936E-4</v>
      </c>
      <c r="L208" s="10">
        <f t="shared" si="63"/>
        <v>6.8814432989690671E-2</v>
      </c>
      <c r="M208" s="10">
        <f t="shared" si="63"/>
        <v>1.4999999999999999E-4</v>
      </c>
      <c r="N208" s="10">
        <f t="shared" si="63"/>
        <v>4.2999999999999995E-5</v>
      </c>
      <c r="O208" s="10">
        <f t="shared" si="63"/>
        <v>49.608247422680407</v>
      </c>
      <c r="P208" s="10">
        <f t="shared" si="63"/>
        <v>1E-3</v>
      </c>
      <c r="Q208" s="10">
        <f t="shared" si="63"/>
        <v>1.6608247422680385E-3</v>
      </c>
      <c r="R208" s="10">
        <f t="shared" si="64"/>
        <v>1.8793814432989681E-3</v>
      </c>
      <c r="S208" s="10">
        <f t="shared" si="64"/>
        <v>1.7000000000000001E-2</v>
      </c>
      <c r="T208" s="10">
        <f t="shared" si="64"/>
        <v>5.9999999999999995E-5</v>
      </c>
      <c r="U208" s="10">
        <f t="shared" si="64"/>
        <v>5.9618556701030911</v>
      </c>
      <c r="V208" s="10">
        <f t="shared" si="64"/>
        <v>3.3422680412371203E-3</v>
      </c>
      <c r="W208" s="10">
        <f t="shared" si="64"/>
        <v>8.0000000000000007E-5</v>
      </c>
      <c r="X208" s="10">
        <f t="shared" si="64"/>
        <v>1.6597938144329882E-3</v>
      </c>
      <c r="Y208" s="10">
        <f t="shared" si="64"/>
        <v>1.1999999999999999E-3</v>
      </c>
      <c r="Z208" s="10">
        <f t="shared" si="64"/>
        <v>2.8597938144329897</v>
      </c>
      <c r="AA208" s="10">
        <f t="shared" si="64"/>
        <v>6.483505154639157E-4</v>
      </c>
      <c r="AB208" s="10">
        <f t="shared" si="64"/>
        <v>1E-4</v>
      </c>
      <c r="AC208" s="10">
        <f t="shared" si="64"/>
        <v>28.391752577319593</v>
      </c>
      <c r="AD208" s="10">
        <f t="shared" si="64"/>
        <v>1E-4</v>
      </c>
      <c r="AE208" s="10">
        <f t="shared" si="64"/>
        <v>1.4195876288659766E-3</v>
      </c>
      <c r="AF208" s="10">
        <f t="shared" si="64"/>
        <v>2.8E-3</v>
      </c>
      <c r="BW208" s="60">
        <v>42226</v>
      </c>
      <c r="BX208" s="250" t="s">
        <v>48</v>
      </c>
      <c r="BY208" s="252">
        <v>3210</v>
      </c>
      <c r="CA208" s="250"/>
    </row>
    <row r="209" spans="1:79" x14ac:dyDescent="0.2">
      <c r="A209" s="275">
        <v>42226.92709513889</v>
      </c>
      <c r="B209" s="176">
        <v>1740</v>
      </c>
      <c r="C209" s="39">
        <f t="shared" si="58"/>
        <v>44349120</v>
      </c>
      <c r="D209" s="39">
        <f t="shared" si="59"/>
        <v>86.957230731958759</v>
      </c>
      <c r="E209" s="61">
        <f t="shared" si="60"/>
        <v>0.12733382474226801</v>
      </c>
      <c r="F209" s="61">
        <f t="shared" si="61"/>
        <v>8.6333824742268014E-2</v>
      </c>
      <c r="G209" s="61">
        <f t="shared" si="62"/>
        <v>86.829896907216494</v>
      </c>
      <c r="H209" s="61"/>
      <c r="I209" s="10">
        <f t="shared" si="63"/>
        <v>2.4E-2</v>
      </c>
      <c r="J209" s="10">
        <f t="shared" si="63"/>
        <v>4.0000000000000002E-4</v>
      </c>
      <c r="K209" s="10">
        <f t="shared" si="63"/>
        <v>8.9298969072165062E-4</v>
      </c>
      <c r="L209" s="10">
        <f t="shared" si="63"/>
        <v>6.8886597938144278E-2</v>
      </c>
      <c r="M209" s="10">
        <f t="shared" si="63"/>
        <v>1.4999999999999999E-4</v>
      </c>
      <c r="N209" s="10">
        <f t="shared" si="63"/>
        <v>4.2999999999999995E-5</v>
      </c>
      <c r="O209" s="10">
        <f t="shared" si="63"/>
        <v>49.649484536082468</v>
      </c>
      <c r="P209" s="10">
        <f t="shared" si="63"/>
        <v>1E-3</v>
      </c>
      <c r="Q209" s="10">
        <f t="shared" si="63"/>
        <v>1.6649484536082446E-3</v>
      </c>
      <c r="R209" s="10">
        <f t="shared" si="64"/>
        <v>1.8762886597938134E-3</v>
      </c>
      <c r="S209" s="10">
        <f t="shared" si="64"/>
        <v>1.7000000000000001E-2</v>
      </c>
      <c r="T209" s="10">
        <f t="shared" si="64"/>
        <v>5.9999999999999995E-5</v>
      </c>
      <c r="U209" s="10">
        <f t="shared" si="64"/>
        <v>5.971134020618555</v>
      </c>
      <c r="V209" s="10">
        <f t="shared" si="64"/>
        <v>3.3536082474226875E-3</v>
      </c>
      <c r="W209" s="10">
        <f t="shared" si="64"/>
        <v>8.0000000000000007E-5</v>
      </c>
      <c r="X209" s="10">
        <f t="shared" si="64"/>
        <v>1.6587628865979366E-3</v>
      </c>
      <c r="Y209" s="10">
        <f t="shared" si="64"/>
        <v>1.1999999999999999E-3</v>
      </c>
      <c r="Z209" s="10">
        <f t="shared" si="64"/>
        <v>2.8587628865979382</v>
      </c>
      <c r="AA209" s="10">
        <f t="shared" si="64"/>
        <v>6.5010309278350329E-4</v>
      </c>
      <c r="AB209" s="10">
        <f t="shared" si="64"/>
        <v>1E-4</v>
      </c>
      <c r="AC209" s="10">
        <f t="shared" si="64"/>
        <v>28.350515463917532</v>
      </c>
      <c r="AD209" s="10">
        <f t="shared" si="64"/>
        <v>1E-4</v>
      </c>
      <c r="AE209" s="10">
        <f t="shared" si="64"/>
        <v>1.4175257731958734E-3</v>
      </c>
      <c r="AF209" s="10">
        <f t="shared" si="64"/>
        <v>2.8E-3</v>
      </c>
      <c r="BW209" s="60">
        <v>42226</v>
      </c>
      <c r="BX209" s="250" t="s">
        <v>49</v>
      </c>
      <c r="BY209" s="252">
        <v>3210</v>
      </c>
      <c r="CA209" s="250"/>
    </row>
    <row r="210" spans="1:79" x14ac:dyDescent="0.2">
      <c r="A210" s="275">
        <v>42226.937511863427</v>
      </c>
      <c r="B210" s="176">
        <v>1750</v>
      </c>
      <c r="C210" s="39">
        <f t="shared" si="58"/>
        <v>44604000.000000007</v>
      </c>
      <c r="D210" s="39">
        <f t="shared" si="59"/>
        <v>86.96556217525773</v>
      </c>
      <c r="E210" s="61">
        <f t="shared" si="60"/>
        <v>0.12741784536082471</v>
      </c>
      <c r="F210" s="61">
        <f t="shared" si="61"/>
        <v>8.641784536082471E-2</v>
      </c>
      <c r="G210" s="61">
        <f t="shared" si="62"/>
        <v>86.838144329896906</v>
      </c>
      <c r="H210" s="61"/>
      <c r="I210" s="10">
        <f t="shared" si="63"/>
        <v>2.4E-2</v>
      </c>
      <c r="J210" s="10">
        <f t="shared" si="63"/>
        <v>4.0000000000000002E-4</v>
      </c>
      <c r="K210" s="10">
        <f t="shared" si="63"/>
        <v>8.9381443298969189E-4</v>
      </c>
      <c r="L210" s="10">
        <f t="shared" si="63"/>
        <v>6.8958762886597885E-2</v>
      </c>
      <c r="M210" s="10">
        <f t="shared" si="63"/>
        <v>1.4999999999999999E-4</v>
      </c>
      <c r="N210" s="10">
        <f t="shared" si="63"/>
        <v>4.2999999999999995E-5</v>
      </c>
      <c r="O210" s="10">
        <f t="shared" si="63"/>
        <v>49.69072164948453</v>
      </c>
      <c r="P210" s="10">
        <f t="shared" si="63"/>
        <v>1E-3</v>
      </c>
      <c r="Q210" s="10">
        <f t="shared" si="63"/>
        <v>1.6690721649484507E-3</v>
      </c>
      <c r="R210" s="10">
        <f t="shared" si="64"/>
        <v>1.8731958762886586E-3</v>
      </c>
      <c r="S210" s="10">
        <f t="shared" si="64"/>
        <v>1.7000000000000001E-2</v>
      </c>
      <c r="T210" s="10">
        <f t="shared" si="64"/>
        <v>5.9999999999999995E-5</v>
      </c>
      <c r="U210" s="10">
        <f t="shared" si="64"/>
        <v>5.9804123711340189</v>
      </c>
      <c r="V210" s="10">
        <f t="shared" si="64"/>
        <v>3.3649484536082547E-3</v>
      </c>
      <c r="W210" s="10">
        <f t="shared" si="64"/>
        <v>8.0000000000000007E-5</v>
      </c>
      <c r="X210" s="10">
        <f t="shared" si="64"/>
        <v>1.657731958762885E-3</v>
      </c>
      <c r="Y210" s="10">
        <f t="shared" si="64"/>
        <v>1.1999999999999999E-3</v>
      </c>
      <c r="Z210" s="10">
        <f t="shared" si="64"/>
        <v>2.8577319587628867</v>
      </c>
      <c r="AA210" s="10">
        <f t="shared" si="64"/>
        <v>6.5185567010309087E-4</v>
      </c>
      <c r="AB210" s="10">
        <f t="shared" si="64"/>
        <v>1E-4</v>
      </c>
      <c r="AC210" s="10">
        <f t="shared" si="64"/>
        <v>28.30927835051547</v>
      </c>
      <c r="AD210" s="10">
        <f t="shared" si="64"/>
        <v>1E-4</v>
      </c>
      <c r="AE210" s="10">
        <f t="shared" si="64"/>
        <v>1.4154639175257703E-3</v>
      </c>
      <c r="AF210" s="10">
        <f t="shared" si="64"/>
        <v>2.8E-3</v>
      </c>
      <c r="BW210" s="60">
        <v>42226</v>
      </c>
      <c r="BX210" s="250" t="s">
        <v>50</v>
      </c>
      <c r="BY210" s="252">
        <v>3190</v>
      </c>
      <c r="CA210" s="250"/>
    </row>
    <row r="211" spans="1:79" x14ac:dyDescent="0.2">
      <c r="A211" s="275">
        <v>42226.947928587964</v>
      </c>
      <c r="B211" s="176">
        <v>1750</v>
      </c>
      <c r="C211" s="39">
        <f t="shared" si="58"/>
        <v>44604000.000000007</v>
      </c>
      <c r="D211" s="39">
        <f t="shared" si="59"/>
        <v>86.973893618556701</v>
      </c>
      <c r="E211" s="61">
        <f t="shared" si="60"/>
        <v>0.1275018659793814</v>
      </c>
      <c r="F211" s="61">
        <f t="shared" si="61"/>
        <v>8.6501865979381407E-2</v>
      </c>
      <c r="G211" s="61">
        <f t="shared" si="62"/>
        <v>86.846391752577318</v>
      </c>
      <c r="H211" s="61"/>
      <c r="I211" s="10">
        <f t="shared" si="63"/>
        <v>2.4E-2</v>
      </c>
      <c r="J211" s="10">
        <f t="shared" si="63"/>
        <v>4.0000000000000002E-4</v>
      </c>
      <c r="K211" s="10">
        <f t="shared" si="63"/>
        <v>8.9463917525773316E-4</v>
      </c>
      <c r="L211" s="10">
        <f t="shared" si="63"/>
        <v>6.9030927835051492E-2</v>
      </c>
      <c r="M211" s="10">
        <f t="shared" si="63"/>
        <v>1.4999999999999999E-4</v>
      </c>
      <c r="N211" s="10">
        <f t="shared" si="63"/>
        <v>4.2999999999999995E-5</v>
      </c>
      <c r="O211" s="10">
        <f t="shared" si="63"/>
        <v>49.731958762886592</v>
      </c>
      <c r="P211" s="10">
        <f t="shared" si="63"/>
        <v>1E-3</v>
      </c>
      <c r="Q211" s="10">
        <f t="shared" si="63"/>
        <v>1.6731958762886568E-3</v>
      </c>
      <c r="R211" s="10">
        <f t="shared" si="64"/>
        <v>1.8701030927835039E-3</v>
      </c>
      <c r="S211" s="10">
        <f t="shared" si="64"/>
        <v>1.7000000000000001E-2</v>
      </c>
      <c r="T211" s="10">
        <f t="shared" si="64"/>
        <v>5.9999999999999995E-5</v>
      </c>
      <c r="U211" s="10">
        <f t="shared" si="64"/>
        <v>5.9896907216494828</v>
      </c>
      <c r="V211" s="10">
        <f t="shared" si="64"/>
        <v>3.3762886597938219E-3</v>
      </c>
      <c r="W211" s="10">
        <f t="shared" si="64"/>
        <v>8.0000000000000007E-5</v>
      </c>
      <c r="X211" s="10">
        <f t="shared" si="64"/>
        <v>1.6567010309278334E-3</v>
      </c>
      <c r="Y211" s="10">
        <f t="shared" si="64"/>
        <v>1.1999999999999999E-3</v>
      </c>
      <c r="Z211" s="10">
        <f t="shared" si="64"/>
        <v>2.8567010309278351</v>
      </c>
      <c r="AA211" s="10">
        <f t="shared" si="64"/>
        <v>6.5360824742267845E-4</v>
      </c>
      <c r="AB211" s="10">
        <f t="shared" si="64"/>
        <v>1E-4</v>
      </c>
      <c r="AC211" s="10">
        <f t="shared" si="64"/>
        <v>28.268041237113408</v>
      </c>
      <c r="AD211" s="10">
        <f t="shared" si="64"/>
        <v>1E-4</v>
      </c>
      <c r="AE211" s="10">
        <f t="shared" si="64"/>
        <v>1.4134020618556671E-3</v>
      </c>
      <c r="AF211" s="10">
        <f t="shared" si="64"/>
        <v>2.8E-3</v>
      </c>
      <c r="BW211" s="60">
        <v>42226</v>
      </c>
      <c r="BX211" s="250" t="s">
        <v>51</v>
      </c>
      <c r="BY211" s="252">
        <v>3170</v>
      </c>
      <c r="CA211" s="250"/>
    </row>
    <row r="212" spans="1:79" x14ac:dyDescent="0.2">
      <c r="A212" s="275">
        <v>42226.958345312501</v>
      </c>
      <c r="B212" s="176">
        <v>1770</v>
      </c>
      <c r="C212" s="39">
        <f t="shared" si="58"/>
        <v>45113760</v>
      </c>
      <c r="D212" s="39">
        <f t="shared" si="59"/>
        <v>86.982225061855672</v>
      </c>
      <c r="E212" s="61">
        <f t="shared" si="60"/>
        <v>0.1275858865979381</v>
      </c>
      <c r="F212" s="61">
        <f t="shared" si="61"/>
        <v>8.6585886597938103E-2</v>
      </c>
      <c r="G212" s="61">
        <f t="shared" si="62"/>
        <v>86.854639175257731</v>
      </c>
      <c r="H212" s="61"/>
      <c r="I212" s="10">
        <f t="shared" si="63"/>
        <v>2.4E-2</v>
      </c>
      <c r="J212" s="10">
        <f t="shared" si="63"/>
        <v>4.0000000000000002E-4</v>
      </c>
      <c r="K212" s="10">
        <f t="shared" si="63"/>
        <v>8.9546391752577442E-4</v>
      </c>
      <c r="L212" s="10">
        <f t="shared" si="63"/>
        <v>6.9103092783505099E-2</v>
      </c>
      <c r="M212" s="10">
        <f t="shared" si="63"/>
        <v>1.4999999999999999E-4</v>
      </c>
      <c r="N212" s="10">
        <f t="shared" si="63"/>
        <v>4.2999999999999995E-5</v>
      </c>
      <c r="O212" s="10">
        <f t="shared" si="63"/>
        <v>49.773195876288653</v>
      </c>
      <c r="P212" s="10">
        <f t="shared" si="63"/>
        <v>1E-3</v>
      </c>
      <c r="Q212" s="10">
        <f t="shared" si="63"/>
        <v>1.6773195876288629E-3</v>
      </c>
      <c r="R212" s="10">
        <f t="shared" si="64"/>
        <v>1.8670103092783491E-3</v>
      </c>
      <c r="S212" s="10">
        <f t="shared" si="64"/>
        <v>1.7000000000000001E-2</v>
      </c>
      <c r="T212" s="10">
        <f t="shared" si="64"/>
        <v>5.9999999999999995E-5</v>
      </c>
      <c r="U212" s="10">
        <f t="shared" si="64"/>
        <v>5.9989690721649467</v>
      </c>
      <c r="V212" s="10">
        <f t="shared" si="64"/>
        <v>3.3876288659793891E-3</v>
      </c>
      <c r="W212" s="10">
        <f t="shared" si="64"/>
        <v>8.0000000000000007E-5</v>
      </c>
      <c r="X212" s="10">
        <f t="shared" si="64"/>
        <v>1.6556701030927819E-3</v>
      </c>
      <c r="Y212" s="10">
        <f t="shared" si="64"/>
        <v>1.1999999999999999E-3</v>
      </c>
      <c r="Z212" s="10">
        <f t="shared" si="64"/>
        <v>2.8556701030927836</v>
      </c>
      <c r="AA212" s="10">
        <f t="shared" si="64"/>
        <v>6.5536082474226603E-4</v>
      </c>
      <c r="AB212" s="10">
        <f t="shared" si="64"/>
        <v>1E-4</v>
      </c>
      <c r="AC212" s="10">
        <f t="shared" si="64"/>
        <v>28.226804123711347</v>
      </c>
      <c r="AD212" s="10">
        <f t="shared" si="64"/>
        <v>1E-4</v>
      </c>
      <c r="AE212" s="10">
        <f t="shared" si="64"/>
        <v>1.4113402061855639E-3</v>
      </c>
      <c r="AF212" s="10">
        <f t="shared" si="64"/>
        <v>2.8E-3</v>
      </c>
      <c r="BW212" s="60">
        <v>42226</v>
      </c>
      <c r="BX212" s="250" t="s">
        <v>52</v>
      </c>
      <c r="BY212" s="252">
        <v>3170</v>
      </c>
      <c r="CA212" s="250"/>
    </row>
    <row r="213" spans="1:79" x14ac:dyDescent="0.2">
      <c r="A213" s="275">
        <v>42226.968762037039</v>
      </c>
      <c r="B213" s="176">
        <v>1770</v>
      </c>
      <c r="C213" s="39">
        <f t="shared" si="58"/>
        <v>45113760</v>
      </c>
      <c r="D213" s="39">
        <f t="shared" si="59"/>
        <v>86.990556505154643</v>
      </c>
      <c r="E213" s="61">
        <f t="shared" si="60"/>
        <v>0.12766990721649479</v>
      </c>
      <c r="F213" s="61">
        <f t="shared" si="61"/>
        <v>8.6669907216494799E-2</v>
      </c>
      <c r="G213" s="61">
        <f t="shared" si="62"/>
        <v>86.862886597938143</v>
      </c>
      <c r="H213" s="61"/>
      <c r="I213" s="10">
        <f t="shared" si="63"/>
        <v>2.4E-2</v>
      </c>
      <c r="J213" s="10">
        <f t="shared" si="63"/>
        <v>4.0000000000000002E-4</v>
      </c>
      <c r="K213" s="10">
        <f t="shared" si="63"/>
        <v>8.9628865979381569E-4</v>
      </c>
      <c r="L213" s="10">
        <f t="shared" si="63"/>
        <v>6.9175257731958706E-2</v>
      </c>
      <c r="M213" s="10">
        <f t="shared" si="63"/>
        <v>1.4999999999999999E-4</v>
      </c>
      <c r="N213" s="10">
        <f t="shared" si="63"/>
        <v>4.2999999999999995E-5</v>
      </c>
      <c r="O213" s="10">
        <f t="shared" si="63"/>
        <v>49.814432989690715</v>
      </c>
      <c r="P213" s="10">
        <f t="shared" si="63"/>
        <v>1E-3</v>
      </c>
      <c r="Q213" s="10">
        <f t="shared" si="63"/>
        <v>1.681443298969069E-3</v>
      </c>
      <c r="R213" s="10">
        <f t="shared" si="64"/>
        <v>1.8639175257731944E-3</v>
      </c>
      <c r="S213" s="10">
        <f t="shared" si="64"/>
        <v>1.7000000000000001E-2</v>
      </c>
      <c r="T213" s="10">
        <f t="shared" si="64"/>
        <v>5.9999999999999995E-5</v>
      </c>
      <c r="U213" s="10">
        <f t="shared" si="64"/>
        <v>6.0082474226804106</v>
      </c>
      <c r="V213" s="10">
        <f t="shared" si="64"/>
        <v>3.3989690721649563E-3</v>
      </c>
      <c r="W213" s="10">
        <f t="shared" si="64"/>
        <v>8.0000000000000007E-5</v>
      </c>
      <c r="X213" s="10">
        <f t="shared" si="64"/>
        <v>1.6546391752577303E-3</v>
      </c>
      <c r="Y213" s="10">
        <f t="shared" si="64"/>
        <v>1.1999999999999999E-3</v>
      </c>
      <c r="Z213" s="10">
        <f t="shared" si="64"/>
        <v>2.854639175257732</v>
      </c>
      <c r="AA213" s="10">
        <f t="shared" si="64"/>
        <v>6.5711340206185361E-4</v>
      </c>
      <c r="AB213" s="10">
        <f t="shared" si="64"/>
        <v>1E-4</v>
      </c>
      <c r="AC213" s="10">
        <f t="shared" si="64"/>
        <v>28.185567010309285</v>
      </c>
      <c r="AD213" s="10">
        <f t="shared" si="64"/>
        <v>1E-4</v>
      </c>
      <c r="AE213" s="10">
        <f t="shared" si="64"/>
        <v>1.4092783505154608E-3</v>
      </c>
      <c r="AF213" s="10">
        <f t="shared" si="64"/>
        <v>2.8E-3</v>
      </c>
      <c r="BW213" s="60">
        <v>42226</v>
      </c>
      <c r="BX213" s="250" t="s">
        <v>53</v>
      </c>
      <c r="BY213" s="252">
        <v>3190</v>
      </c>
      <c r="CA213" s="250"/>
    </row>
    <row r="214" spans="1:79" x14ac:dyDescent="0.2">
      <c r="A214" s="275">
        <v>42226.979178761576</v>
      </c>
      <c r="B214" s="176">
        <v>1770</v>
      </c>
      <c r="C214" s="39">
        <f t="shared" si="58"/>
        <v>45113760</v>
      </c>
      <c r="D214" s="39">
        <f t="shared" si="59"/>
        <v>86.9988879484536</v>
      </c>
      <c r="E214" s="61">
        <f t="shared" si="60"/>
        <v>0.12775392783505152</v>
      </c>
      <c r="F214" s="61">
        <f t="shared" si="61"/>
        <v>8.6753927835051522E-2</v>
      </c>
      <c r="G214" s="61">
        <f t="shared" si="62"/>
        <v>86.871134020618541</v>
      </c>
      <c r="H214" s="61"/>
      <c r="I214" s="10">
        <f t="shared" si="63"/>
        <v>2.4E-2</v>
      </c>
      <c r="J214" s="10">
        <f t="shared" si="63"/>
        <v>4.0000000000000002E-4</v>
      </c>
      <c r="K214" s="10">
        <f t="shared" si="63"/>
        <v>8.9711340206185695E-4</v>
      </c>
      <c r="L214" s="10">
        <f t="shared" si="63"/>
        <v>6.9247422680412313E-2</v>
      </c>
      <c r="M214" s="10">
        <f t="shared" si="63"/>
        <v>1.4999999999999999E-4</v>
      </c>
      <c r="N214" s="10">
        <f t="shared" si="63"/>
        <v>4.2999999999999995E-5</v>
      </c>
      <c r="O214" s="10">
        <f t="shared" si="63"/>
        <v>49.855670103092777</v>
      </c>
      <c r="P214" s="10">
        <f t="shared" si="63"/>
        <v>1E-3</v>
      </c>
      <c r="Q214" s="10">
        <f t="shared" si="63"/>
        <v>1.6855670103092751E-3</v>
      </c>
      <c r="R214" s="10">
        <f t="shared" si="64"/>
        <v>1.8608247422680396E-3</v>
      </c>
      <c r="S214" s="10">
        <f t="shared" si="64"/>
        <v>1.7000000000000001E-2</v>
      </c>
      <c r="T214" s="10">
        <f t="shared" si="64"/>
        <v>5.9999999999999995E-5</v>
      </c>
      <c r="U214" s="10">
        <f t="shared" si="64"/>
        <v>6.0175257731958745</v>
      </c>
      <c r="V214" s="10">
        <f t="shared" si="64"/>
        <v>3.4103092783505234E-3</v>
      </c>
      <c r="W214" s="10">
        <f t="shared" si="64"/>
        <v>8.0000000000000007E-5</v>
      </c>
      <c r="X214" s="10">
        <f t="shared" si="64"/>
        <v>1.6536082474226787E-3</v>
      </c>
      <c r="Y214" s="10">
        <f t="shared" si="64"/>
        <v>1.1999999999999999E-3</v>
      </c>
      <c r="Z214" s="10">
        <f t="shared" si="64"/>
        <v>2.8536082474226805</v>
      </c>
      <c r="AA214" s="10">
        <f t="shared" si="64"/>
        <v>6.588659793814412E-4</v>
      </c>
      <c r="AB214" s="10">
        <f t="shared" si="64"/>
        <v>1E-4</v>
      </c>
      <c r="AC214" s="10">
        <f t="shared" si="64"/>
        <v>28.144329896907223</v>
      </c>
      <c r="AD214" s="10">
        <f t="shared" si="64"/>
        <v>1E-4</v>
      </c>
      <c r="AE214" s="10">
        <f t="shared" si="64"/>
        <v>1.4072164948453576E-3</v>
      </c>
      <c r="AF214" s="10">
        <f t="shared" si="64"/>
        <v>2.8E-3</v>
      </c>
      <c r="BW214" s="60">
        <v>42226</v>
      </c>
      <c r="BX214" s="250" t="s">
        <v>54</v>
      </c>
      <c r="BY214" s="252">
        <v>3150</v>
      </c>
      <c r="CA214" s="250"/>
    </row>
    <row r="215" spans="1:79" x14ac:dyDescent="0.2">
      <c r="A215" s="275">
        <v>42226.989595486113</v>
      </c>
      <c r="B215" s="176">
        <v>1770</v>
      </c>
      <c r="C215" s="39">
        <f t="shared" si="58"/>
        <v>45113760</v>
      </c>
      <c r="D215" s="39">
        <f t="shared" si="59"/>
        <v>87.007219391752571</v>
      </c>
      <c r="E215" s="61">
        <f t="shared" si="60"/>
        <v>0.12783794845360821</v>
      </c>
      <c r="F215" s="61">
        <f t="shared" si="61"/>
        <v>8.6837948453608219E-2</v>
      </c>
      <c r="G215" s="61">
        <f t="shared" si="62"/>
        <v>86.879381443298968</v>
      </c>
      <c r="H215" s="61"/>
      <c r="I215" s="10">
        <f t="shared" si="63"/>
        <v>2.4E-2</v>
      </c>
      <c r="J215" s="10">
        <f t="shared" si="63"/>
        <v>4.0000000000000002E-4</v>
      </c>
      <c r="K215" s="10">
        <f t="shared" si="63"/>
        <v>8.9793814432989822E-4</v>
      </c>
      <c r="L215" s="10">
        <f t="shared" si="63"/>
        <v>6.931958762886592E-2</v>
      </c>
      <c r="M215" s="10">
        <f t="shared" si="63"/>
        <v>1.4999999999999999E-4</v>
      </c>
      <c r="N215" s="10">
        <f t="shared" si="63"/>
        <v>4.2999999999999995E-5</v>
      </c>
      <c r="O215" s="10">
        <f t="shared" si="63"/>
        <v>49.896907216494839</v>
      </c>
      <c r="P215" s="10">
        <f t="shared" si="63"/>
        <v>1E-3</v>
      </c>
      <c r="Q215" s="10">
        <f t="shared" si="63"/>
        <v>1.6896907216494813E-3</v>
      </c>
      <c r="R215" s="10">
        <f t="shared" si="64"/>
        <v>1.8577319587628849E-3</v>
      </c>
      <c r="S215" s="10">
        <f t="shared" si="64"/>
        <v>1.7000000000000001E-2</v>
      </c>
      <c r="T215" s="10">
        <f t="shared" si="64"/>
        <v>5.9999999999999995E-5</v>
      </c>
      <c r="U215" s="10">
        <f t="shared" si="64"/>
        <v>6.0268041237113383</v>
      </c>
      <c r="V215" s="10">
        <f t="shared" si="64"/>
        <v>3.4216494845360906E-3</v>
      </c>
      <c r="W215" s="10">
        <f t="shared" si="64"/>
        <v>8.0000000000000007E-5</v>
      </c>
      <c r="X215" s="10">
        <f t="shared" si="64"/>
        <v>1.6525773195876271E-3</v>
      </c>
      <c r="Y215" s="10">
        <f t="shared" si="64"/>
        <v>1.1999999999999999E-3</v>
      </c>
      <c r="Z215" s="10">
        <f t="shared" si="64"/>
        <v>2.8525773195876289</v>
      </c>
      <c r="AA215" s="10">
        <f t="shared" si="64"/>
        <v>6.6061855670102878E-4</v>
      </c>
      <c r="AB215" s="10">
        <f t="shared" si="64"/>
        <v>1E-4</v>
      </c>
      <c r="AC215" s="10">
        <f t="shared" si="64"/>
        <v>28.103092783505161</v>
      </c>
      <c r="AD215" s="10">
        <f t="shared" si="64"/>
        <v>1E-4</v>
      </c>
      <c r="AE215" s="10">
        <f t="shared" si="64"/>
        <v>1.4051546391752544E-3</v>
      </c>
      <c r="AF215" s="10">
        <f t="shared" si="64"/>
        <v>2.8E-3</v>
      </c>
      <c r="BW215" s="60">
        <v>42226</v>
      </c>
      <c r="BX215" s="250" t="s">
        <v>55</v>
      </c>
      <c r="BY215" s="252">
        <v>3170</v>
      </c>
      <c r="CA215" s="250"/>
    </row>
    <row r="216" spans="1:79" x14ac:dyDescent="0.2">
      <c r="A216" s="275">
        <v>42227.00001221065</v>
      </c>
      <c r="B216" s="176">
        <v>1750</v>
      </c>
      <c r="C216" s="39">
        <f t="shared" si="58"/>
        <v>44604000.000000007</v>
      </c>
      <c r="D216" s="39">
        <f t="shared" si="59"/>
        <v>87.015550835051542</v>
      </c>
      <c r="E216" s="61">
        <f t="shared" si="60"/>
        <v>0.12792196907216491</v>
      </c>
      <c r="F216" s="61">
        <f t="shared" si="61"/>
        <v>8.6921969072164915E-2</v>
      </c>
      <c r="G216" s="61">
        <f t="shared" si="62"/>
        <v>86.88762886597938</v>
      </c>
      <c r="H216" s="61"/>
      <c r="I216" s="10">
        <f t="shared" si="63"/>
        <v>2.4E-2</v>
      </c>
      <c r="J216" s="10">
        <f t="shared" si="63"/>
        <v>4.0000000000000002E-4</v>
      </c>
      <c r="K216" s="10">
        <f t="shared" si="63"/>
        <v>8.9876288659793949E-4</v>
      </c>
      <c r="L216" s="10">
        <f t="shared" si="63"/>
        <v>6.9391752577319527E-2</v>
      </c>
      <c r="M216" s="10">
        <f t="shared" si="63"/>
        <v>1.4999999999999999E-4</v>
      </c>
      <c r="N216" s="10">
        <f t="shared" si="63"/>
        <v>4.2999999999999995E-5</v>
      </c>
      <c r="O216" s="10">
        <f t="shared" si="63"/>
        <v>49.9381443298969</v>
      </c>
      <c r="P216" s="10">
        <f t="shared" si="63"/>
        <v>1E-3</v>
      </c>
      <c r="Q216" s="10">
        <f t="shared" si="63"/>
        <v>1.6938144329896874E-3</v>
      </c>
      <c r="R216" s="10">
        <f t="shared" si="64"/>
        <v>1.8546391752577301E-3</v>
      </c>
      <c r="S216" s="10">
        <f t="shared" si="64"/>
        <v>1.7000000000000001E-2</v>
      </c>
      <c r="T216" s="10">
        <f t="shared" si="64"/>
        <v>5.9999999999999995E-5</v>
      </c>
      <c r="U216" s="10">
        <f t="shared" si="64"/>
        <v>6.0360824742268022</v>
      </c>
      <c r="V216" s="10">
        <f t="shared" si="64"/>
        <v>3.4329896907216578E-3</v>
      </c>
      <c r="W216" s="10">
        <f t="shared" si="64"/>
        <v>8.0000000000000007E-5</v>
      </c>
      <c r="X216" s="10">
        <f t="shared" si="64"/>
        <v>1.6515463917525755E-3</v>
      </c>
      <c r="Y216" s="10">
        <f t="shared" si="64"/>
        <v>1.1999999999999999E-3</v>
      </c>
      <c r="Z216" s="10">
        <f t="shared" si="64"/>
        <v>2.8515463917525774</v>
      </c>
      <c r="AA216" s="10">
        <f t="shared" si="64"/>
        <v>6.6237113402061636E-4</v>
      </c>
      <c r="AB216" s="10">
        <f t="shared" si="64"/>
        <v>1E-4</v>
      </c>
      <c r="AC216" s="10">
        <f t="shared" si="64"/>
        <v>28.0618556701031</v>
      </c>
      <c r="AD216" s="10">
        <f t="shared" si="64"/>
        <v>1E-4</v>
      </c>
      <c r="AE216" s="10">
        <f t="shared" si="64"/>
        <v>1.4030927835051513E-3</v>
      </c>
      <c r="AF216" s="10">
        <f t="shared" si="64"/>
        <v>2.8E-3</v>
      </c>
      <c r="BW216" s="60">
        <v>42226</v>
      </c>
      <c r="BX216" s="250" t="s">
        <v>56</v>
      </c>
      <c r="BY216" s="252">
        <v>3110</v>
      </c>
      <c r="CA216" s="250"/>
    </row>
    <row r="217" spans="1:79" x14ac:dyDescent="0.2">
      <c r="A217" s="275">
        <v>42227.010428935188</v>
      </c>
      <c r="B217" s="176">
        <v>1750</v>
      </c>
      <c r="C217" s="39">
        <f t="shared" si="58"/>
        <v>44604000.000000007</v>
      </c>
      <c r="D217" s="39">
        <f t="shared" si="59"/>
        <v>87.023882278350513</v>
      </c>
      <c r="E217" s="61">
        <f t="shared" si="60"/>
        <v>0.12800598969072158</v>
      </c>
      <c r="F217" s="61">
        <f t="shared" si="61"/>
        <v>8.7005989690721583E-2</v>
      </c>
      <c r="G217" s="61">
        <f t="shared" si="62"/>
        <v>86.895876288659792</v>
      </c>
      <c r="H217" s="61"/>
      <c r="I217" s="10">
        <f t="shared" si="63"/>
        <v>2.4E-2</v>
      </c>
      <c r="J217" s="10">
        <f t="shared" si="63"/>
        <v>4.0000000000000002E-4</v>
      </c>
      <c r="K217" s="10">
        <f t="shared" si="63"/>
        <v>8.9958762886598075E-4</v>
      </c>
      <c r="L217" s="10">
        <f t="shared" si="63"/>
        <v>6.9463917525773133E-2</v>
      </c>
      <c r="M217" s="10">
        <f t="shared" si="63"/>
        <v>1.4999999999999999E-4</v>
      </c>
      <c r="N217" s="10">
        <f t="shared" si="63"/>
        <v>4.2999999999999995E-5</v>
      </c>
      <c r="O217" s="10">
        <f t="shared" si="63"/>
        <v>49.979381443298962</v>
      </c>
      <c r="P217" s="10">
        <f t="shared" si="63"/>
        <v>1E-3</v>
      </c>
      <c r="Q217" s="10">
        <f t="shared" si="63"/>
        <v>1.6979381443298935E-3</v>
      </c>
      <c r="R217" s="10">
        <f t="shared" si="64"/>
        <v>1.8515463917525754E-3</v>
      </c>
      <c r="S217" s="10">
        <f t="shared" si="64"/>
        <v>1.7000000000000001E-2</v>
      </c>
      <c r="T217" s="10">
        <f t="shared" si="64"/>
        <v>5.9999999999999995E-5</v>
      </c>
      <c r="U217" s="10">
        <f t="shared" si="64"/>
        <v>6.0453608247422661</v>
      </c>
      <c r="V217" s="10">
        <f t="shared" si="64"/>
        <v>3.444329896907225E-3</v>
      </c>
      <c r="W217" s="10">
        <f t="shared" si="64"/>
        <v>8.0000000000000007E-5</v>
      </c>
      <c r="X217" s="10">
        <f t="shared" si="64"/>
        <v>1.6505154639175239E-3</v>
      </c>
      <c r="Y217" s="10">
        <f t="shared" si="64"/>
        <v>1.1999999999999999E-3</v>
      </c>
      <c r="Z217" s="10">
        <f t="shared" si="64"/>
        <v>2.8505154639175259</v>
      </c>
      <c r="AA217" s="10">
        <f t="shared" si="64"/>
        <v>6.6412371134020394E-4</v>
      </c>
      <c r="AB217" s="10">
        <f t="shared" si="64"/>
        <v>1E-4</v>
      </c>
      <c r="AC217" s="10">
        <f t="shared" si="64"/>
        <v>28.020618556701038</v>
      </c>
      <c r="AD217" s="10">
        <f t="shared" si="64"/>
        <v>1E-4</v>
      </c>
      <c r="AE217" s="10">
        <f t="shared" si="64"/>
        <v>1.4010309278350481E-3</v>
      </c>
      <c r="AF217" s="10">
        <f t="shared" si="64"/>
        <v>2.8E-3</v>
      </c>
      <c r="BW217" s="60">
        <v>42226</v>
      </c>
      <c r="BX217" s="250" t="s">
        <v>57</v>
      </c>
      <c r="BY217" s="252">
        <v>3170</v>
      </c>
      <c r="CA217" s="250"/>
    </row>
    <row r="218" spans="1:79" x14ac:dyDescent="0.2">
      <c r="A218" s="275">
        <v>42227.020845659725</v>
      </c>
      <c r="B218" s="176">
        <v>1770</v>
      </c>
      <c r="C218" s="39">
        <f t="shared" si="58"/>
        <v>45113760</v>
      </c>
      <c r="D218" s="39">
        <f t="shared" si="59"/>
        <v>87.03221372164947</v>
      </c>
      <c r="E218" s="61">
        <f t="shared" si="60"/>
        <v>0.1280900103092783</v>
      </c>
      <c r="F218" s="61">
        <f t="shared" si="61"/>
        <v>8.7090010309278307E-2</v>
      </c>
      <c r="G218" s="61">
        <f t="shared" si="62"/>
        <v>86.904123711340205</v>
      </c>
      <c r="H218" s="61"/>
      <c r="I218" s="10">
        <f t="shared" si="63"/>
        <v>2.4E-2</v>
      </c>
      <c r="J218" s="10">
        <f t="shared" si="63"/>
        <v>4.0000000000000002E-4</v>
      </c>
      <c r="K218" s="10">
        <f t="shared" si="63"/>
        <v>9.0041237113402202E-4</v>
      </c>
      <c r="L218" s="10">
        <f t="shared" si="63"/>
        <v>6.953608247422674E-2</v>
      </c>
      <c r="M218" s="10">
        <f t="shared" si="63"/>
        <v>1.4999999999999999E-4</v>
      </c>
      <c r="N218" s="10">
        <f t="shared" si="63"/>
        <v>4.2999999999999995E-5</v>
      </c>
      <c r="O218" s="10">
        <f t="shared" si="63"/>
        <v>50.020618556701024</v>
      </c>
      <c r="P218" s="10">
        <f t="shared" si="63"/>
        <v>1E-3</v>
      </c>
      <c r="Q218" s="10">
        <f t="shared" si="63"/>
        <v>1.7020618556700996E-3</v>
      </c>
      <c r="R218" s="10">
        <f t="shared" si="64"/>
        <v>1.8484536082474206E-3</v>
      </c>
      <c r="S218" s="10">
        <f t="shared" si="64"/>
        <v>1.7000000000000001E-2</v>
      </c>
      <c r="T218" s="10">
        <f t="shared" si="64"/>
        <v>5.9999999999999995E-5</v>
      </c>
      <c r="U218" s="10">
        <f t="shared" si="64"/>
        <v>6.05463917525773</v>
      </c>
      <c r="V218" s="10">
        <f t="shared" si="64"/>
        <v>3.4556701030927922E-3</v>
      </c>
      <c r="W218" s="10">
        <f t="shared" si="64"/>
        <v>8.0000000000000007E-5</v>
      </c>
      <c r="X218" s="10">
        <f t="shared" si="64"/>
        <v>1.6494845360824724E-3</v>
      </c>
      <c r="Y218" s="10">
        <f t="shared" si="64"/>
        <v>1.1999999999999999E-3</v>
      </c>
      <c r="Z218" s="10">
        <f t="shared" si="64"/>
        <v>2.8494845360824743</v>
      </c>
      <c r="AA218" s="10">
        <f t="shared" si="64"/>
        <v>6.6587628865979152E-4</v>
      </c>
      <c r="AB218" s="10">
        <f t="shared" si="64"/>
        <v>1E-4</v>
      </c>
      <c r="AC218" s="10">
        <f t="shared" si="64"/>
        <v>27.979381443298976</v>
      </c>
      <c r="AD218" s="10">
        <f t="shared" si="64"/>
        <v>1E-4</v>
      </c>
      <c r="AE218" s="10">
        <f t="shared" si="64"/>
        <v>1.3989690721649449E-3</v>
      </c>
      <c r="AF218" s="10">
        <f t="shared" si="64"/>
        <v>2.8E-3</v>
      </c>
      <c r="BW218" s="60">
        <v>42226</v>
      </c>
      <c r="BX218" s="250" t="s">
        <v>58</v>
      </c>
      <c r="BY218" s="252">
        <v>3150</v>
      </c>
      <c r="CA218" s="250"/>
    </row>
    <row r="219" spans="1:79" x14ac:dyDescent="0.2">
      <c r="A219" s="275">
        <v>42227.031262384262</v>
      </c>
      <c r="B219" s="176">
        <v>1770</v>
      </c>
      <c r="C219" s="39">
        <f t="shared" si="58"/>
        <v>45113760</v>
      </c>
      <c r="D219" s="39">
        <f t="shared" si="59"/>
        <v>87.040545164948441</v>
      </c>
      <c r="E219" s="61">
        <f t="shared" si="60"/>
        <v>0.128174030927835</v>
      </c>
      <c r="F219" s="61">
        <f t="shared" si="61"/>
        <v>8.7174030927835003E-2</v>
      </c>
      <c r="G219" s="61">
        <f t="shared" si="62"/>
        <v>86.912371134020617</v>
      </c>
      <c r="H219" s="61"/>
      <c r="I219" s="10">
        <f t="shared" ref="I219:X234" si="65">I218+(I$266-I$169)*(1/97)</f>
        <v>2.4E-2</v>
      </c>
      <c r="J219" s="10">
        <f t="shared" si="65"/>
        <v>4.0000000000000002E-4</v>
      </c>
      <c r="K219" s="10">
        <f t="shared" si="65"/>
        <v>9.0123711340206328E-4</v>
      </c>
      <c r="L219" s="10">
        <f t="shared" si="65"/>
        <v>6.9608247422680347E-2</v>
      </c>
      <c r="M219" s="10">
        <f t="shared" si="65"/>
        <v>1.4999999999999999E-4</v>
      </c>
      <c r="N219" s="10">
        <f t="shared" si="65"/>
        <v>4.2999999999999995E-5</v>
      </c>
      <c r="O219" s="10">
        <f t="shared" si="65"/>
        <v>50.061855670103085</v>
      </c>
      <c r="P219" s="10">
        <f t="shared" si="65"/>
        <v>1E-3</v>
      </c>
      <c r="Q219" s="10">
        <f t="shared" si="65"/>
        <v>1.7061855670103057E-3</v>
      </c>
      <c r="R219" s="10">
        <f t="shared" si="64"/>
        <v>1.8453608247422659E-3</v>
      </c>
      <c r="S219" s="10">
        <f t="shared" si="64"/>
        <v>1.7000000000000001E-2</v>
      </c>
      <c r="T219" s="10">
        <f t="shared" si="64"/>
        <v>5.9999999999999995E-5</v>
      </c>
      <c r="U219" s="10">
        <f t="shared" si="64"/>
        <v>6.0639175257731939</v>
      </c>
      <c r="V219" s="10">
        <f t="shared" si="64"/>
        <v>3.4670103092783594E-3</v>
      </c>
      <c r="W219" s="10">
        <f t="shared" si="64"/>
        <v>8.0000000000000007E-5</v>
      </c>
      <c r="X219" s="10">
        <f t="shared" si="64"/>
        <v>1.6484536082474208E-3</v>
      </c>
      <c r="Y219" s="10">
        <f t="shared" si="64"/>
        <v>1.1999999999999999E-3</v>
      </c>
      <c r="Z219" s="10">
        <f t="shared" si="64"/>
        <v>2.8484536082474228</v>
      </c>
      <c r="AA219" s="10">
        <f t="shared" si="64"/>
        <v>6.6762886597937911E-4</v>
      </c>
      <c r="AB219" s="10">
        <f t="shared" si="64"/>
        <v>1E-4</v>
      </c>
      <c r="AC219" s="10">
        <f t="shared" si="64"/>
        <v>27.938144329896915</v>
      </c>
      <c r="AD219" s="10">
        <f t="shared" si="64"/>
        <v>1E-4</v>
      </c>
      <c r="AE219" s="10">
        <f t="shared" si="64"/>
        <v>1.3969072164948418E-3</v>
      </c>
      <c r="AF219" s="10">
        <f t="shared" si="64"/>
        <v>2.8E-3</v>
      </c>
      <c r="BW219" s="60">
        <v>42226</v>
      </c>
      <c r="BX219" s="250" t="s">
        <v>59</v>
      </c>
      <c r="BY219" s="252">
        <v>3110</v>
      </c>
      <c r="CA219" s="250"/>
    </row>
    <row r="220" spans="1:79" x14ac:dyDescent="0.2">
      <c r="A220" s="275">
        <v>42227.041679108799</v>
      </c>
      <c r="B220" s="176">
        <v>1770</v>
      </c>
      <c r="C220" s="39">
        <f t="shared" si="58"/>
        <v>45113760</v>
      </c>
      <c r="D220" s="39">
        <f t="shared" si="59"/>
        <v>87.048876608247411</v>
      </c>
      <c r="E220" s="61">
        <f t="shared" si="60"/>
        <v>0.12825805154639169</v>
      </c>
      <c r="F220" s="61">
        <f t="shared" si="61"/>
        <v>8.7258051546391699E-2</v>
      </c>
      <c r="G220" s="61">
        <f t="shared" si="62"/>
        <v>86.920618556701029</v>
      </c>
      <c r="H220" s="61"/>
      <c r="I220" s="10">
        <f t="shared" si="65"/>
        <v>2.4E-2</v>
      </c>
      <c r="J220" s="10">
        <f t="shared" si="65"/>
        <v>4.0000000000000002E-4</v>
      </c>
      <c r="K220" s="10">
        <f t="shared" si="65"/>
        <v>9.0206185567010455E-4</v>
      </c>
      <c r="L220" s="10">
        <f t="shared" si="65"/>
        <v>6.9680412371133954E-2</v>
      </c>
      <c r="M220" s="10">
        <f t="shared" si="65"/>
        <v>1.4999999999999999E-4</v>
      </c>
      <c r="N220" s="10">
        <f t="shared" si="65"/>
        <v>4.2999999999999995E-5</v>
      </c>
      <c r="O220" s="10">
        <f t="shared" si="65"/>
        <v>50.103092783505147</v>
      </c>
      <c r="P220" s="10">
        <f t="shared" si="65"/>
        <v>1E-3</v>
      </c>
      <c r="Q220" s="10">
        <f t="shared" si="65"/>
        <v>1.7103092783505118E-3</v>
      </c>
      <c r="R220" s="10">
        <f t="shared" si="64"/>
        <v>1.8422680412371112E-3</v>
      </c>
      <c r="S220" s="10">
        <f t="shared" si="64"/>
        <v>1.7000000000000001E-2</v>
      </c>
      <c r="T220" s="10">
        <f t="shared" si="64"/>
        <v>5.9999999999999995E-5</v>
      </c>
      <c r="U220" s="10">
        <f t="shared" si="64"/>
        <v>6.0731958762886578</v>
      </c>
      <c r="V220" s="10">
        <f t="shared" si="64"/>
        <v>3.4783505154639266E-3</v>
      </c>
      <c r="W220" s="10">
        <f t="shared" si="64"/>
        <v>8.0000000000000007E-5</v>
      </c>
      <c r="X220" s="10">
        <f t="shared" si="64"/>
        <v>1.6474226804123692E-3</v>
      </c>
      <c r="Y220" s="10">
        <f t="shared" si="64"/>
        <v>1.1999999999999999E-3</v>
      </c>
      <c r="Z220" s="10">
        <f t="shared" si="64"/>
        <v>2.8474226804123712</v>
      </c>
      <c r="AA220" s="10">
        <f t="shared" si="64"/>
        <v>6.6938144329896669E-4</v>
      </c>
      <c r="AB220" s="10">
        <f t="shared" si="64"/>
        <v>1E-4</v>
      </c>
      <c r="AC220" s="10">
        <f t="shared" si="64"/>
        <v>27.896907216494853</v>
      </c>
      <c r="AD220" s="10">
        <f t="shared" si="64"/>
        <v>1E-4</v>
      </c>
      <c r="AE220" s="10">
        <f t="shared" si="64"/>
        <v>1.3948453608247386E-3</v>
      </c>
      <c r="AF220" s="10">
        <f t="shared" si="64"/>
        <v>2.8E-3</v>
      </c>
      <c r="BW220" s="60">
        <v>42226</v>
      </c>
      <c r="BX220" s="250" t="s">
        <v>60</v>
      </c>
      <c r="BY220" s="252">
        <v>3110</v>
      </c>
      <c r="CA220" s="250"/>
    </row>
    <row r="221" spans="1:79" x14ac:dyDescent="0.2">
      <c r="A221" s="275">
        <v>42227.052095833336</v>
      </c>
      <c r="B221" s="176">
        <v>1780</v>
      </c>
      <c r="C221" s="39">
        <f t="shared" si="58"/>
        <v>45368640.000000007</v>
      </c>
      <c r="D221" s="39">
        <f t="shared" si="59"/>
        <v>87.057208051546382</v>
      </c>
      <c r="E221" s="61">
        <f t="shared" si="60"/>
        <v>0.12834207216494839</v>
      </c>
      <c r="F221" s="61">
        <f t="shared" si="61"/>
        <v>8.7342072164948395E-2</v>
      </c>
      <c r="G221" s="61">
        <f t="shared" si="62"/>
        <v>86.928865979381442</v>
      </c>
      <c r="H221" s="61"/>
      <c r="I221" s="10">
        <f t="shared" si="65"/>
        <v>2.4E-2</v>
      </c>
      <c r="J221" s="10">
        <f t="shared" si="65"/>
        <v>4.0000000000000002E-4</v>
      </c>
      <c r="K221" s="10">
        <f t="shared" si="65"/>
        <v>9.0288659793814582E-4</v>
      </c>
      <c r="L221" s="10">
        <f t="shared" si="65"/>
        <v>6.9752577319587561E-2</v>
      </c>
      <c r="M221" s="10">
        <f t="shared" si="65"/>
        <v>1.4999999999999999E-4</v>
      </c>
      <c r="N221" s="10">
        <f t="shared" si="65"/>
        <v>4.2999999999999995E-5</v>
      </c>
      <c r="O221" s="10">
        <f t="shared" si="65"/>
        <v>50.144329896907209</v>
      </c>
      <c r="P221" s="10">
        <f t="shared" si="65"/>
        <v>1E-3</v>
      </c>
      <c r="Q221" s="10">
        <f t="shared" si="65"/>
        <v>1.7144329896907179E-3</v>
      </c>
      <c r="R221" s="10">
        <f t="shared" si="64"/>
        <v>1.8391752577319564E-3</v>
      </c>
      <c r="S221" s="10">
        <f t="shared" si="64"/>
        <v>1.7000000000000001E-2</v>
      </c>
      <c r="T221" s="10">
        <f t="shared" si="64"/>
        <v>5.9999999999999995E-5</v>
      </c>
      <c r="U221" s="10">
        <f t="shared" si="64"/>
        <v>6.0824742268041216</v>
      </c>
      <c r="V221" s="10">
        <f t="shared" si="64"/>
        <v>3.4896907216494938E-3</v>
      </c>
      <c r="W221" s="10">
        <f t="shared" si="64"/>
        <v>8.0000000000000007E-5</v>
      </c>
      <c r="X221" s="10">
        <f t="shared" si="64"/>
        <v>1.6463917525773176E-3</v>
      </c>
      <c r="Y221" s="10">
        <f t="shared" si="64"/>
        <v>1.1999999999999999E-3</v>
      </c>
      <c r="Z221" s="10">
        <f t="shared" si="64"/>
        <v>2.8463917525773197</v>
      </c>
      <c r="AA221" s="10">
        <f t="shared" si="64"/>
        <v>6.7113402061855427E-4</v>
      </c>
      <c r="AB221" s="10">
        <f t="shared" si="64"/>
        <v>1E-4</v>
      </c>
      <c r="AC221" s="10">
        <f t="shared" si="64"/>
        <v>27.855670103092791</v>
      </c>
      <c r="AD221" s="10">
        <f t="shared" si="64"/>
        <v>1E-4</v>
      </c>
      <c r="AE221" s="10">
        <f t="shared" si="64"/>
        <v>1.3927835051546354E-3</v>
      </c>
      <c r="AF221" s="10">
        <f t="shared" si="64"/>
        <v>2.8E-3</v>
      </c>
      <c r="BW221" s="60">
        <v>42226</v>
      </c>
      <c r="BX221" s="250" t="s">
        <v>61</v>
      </c>
      <c r="BY221" s="252">
        <v>3150</v>
      </c>
      <c r="CA221" s="250"/>
    </row>
    <row r="222" spans="1:79" x14ac:dyDescent="0.2">
      <c r="A222" s="275">
        <v>42227.062512557874</v>
      </c>
      <c r="B222" s="176">
        <v>1770</v>
      </c>
      <c r="C222" s="39">
        <f t="shared" si="58"/>
        <v>45113760</v>
      </c>
      <c r="D222" s="39">
        <f t="shared" si="59"/>
        <v>87.065539494845353</v>
      </c>
      <c r="E222" s="61">
        <f t="shared" si="60"/>
        <v>0.12842609278350509</v>
      </c>
      <c r="F222" s="61">
        <f t="shared" si="61"/>
        <v>8.7426092783505091E-2</v>
      </c>
      <c r="G222" s="61">
        <f t="shared" si="62"/>
        <v>86.93711340206184</v>
      </c>
      <c r="H222" s="61"/>
      <c r="I222" s="10">
        <f t="shared" si="65"/>
        <v>2.4E-2</v>
      </c>
      <c r="J222" s="10">
        <f t="shared" si="65"/>
        <v>4.0000000000000002E-4</v>
      </c>
      <c r="K222" s="10">
        <f t="shared" si="65"/>
        <v>9.0371134020618708E-4</v>
      </c>
      <c r="L222" s="10">
        <f t="shared" si="65"/>
        <v>6.9824742268041168E-2</v>
      </c>
      <c r="M222" s="10">
        <f t="shared" si="65"/>
        <v>1.4999999999999999E-4</v>
      </c>
      <c r="N222" s="10">
        <f t="shared" si="65"/>
        <v>4.2999999999999995E-5</v>
      </c>
      <c r="O222" s="10">
        <f t="shared" si="65"/>
        <v>50.185567010309271</v>
      </c>
      <c r="P222" s="10">
        <f t="shared" si="65"/>
        <v>1E-3</v>
      </c>
      <c r="Q222" s="10">
        <f t="shared" si="65"/>
        <v>1.7185567010309241E-3</v>
      </c>
      <c r="R222" s="10">
        <f t="shared" si="64"/>
        <v>1.8360824742268017E-3</v>
      </c>
      <c r="S222" s="10">
        <f t="shared" si="64"/>
        <v>1.7000000000000001E-2</v>
      </c>
      <c r="T222" s="10">
        <f t="shared" si="64"/>
        <v>5.9999999999999995E-5</v>
      </c>
      <c r="U222" s="10">
        <f t="shared" si="64"/>
        <v>6.0917525773195855</v>
      </c>
      <c r="V222" s="10">
        <f t="shared" si="64"/>
        <v>3.501030927835061E-3</v>
      </c>
      <c r="W222" s="10">
        <f t="shared" si="64"/>
        <v>8.0000000000000007E-5</v>
      </c>
      <c r="X222" s="10">
        <f t="shared" si="64"/>
        <v>1.645360824742266E-3</v>
      </c>
      <c r="Y222" s="10">
        <f t="shared" si="64"/>
        <v>1.1999999999999999E-3</v>
      </c>
      <c r="Z222" s="10">
        <f t="shared" si="64"/>
        <v>2.8453608247422681</v>
      </c>
      <c r="AA222" s="10">
        <f t="shared" si="64"/>
        <v>6.7288659793814185E-4</v>
      </c>
      <c r="AB222" s="10">
        <f t="shared" si="64"/>
        <v>1E-4</v>
      </c>
      <c r="AC222" s="10">
        <f t="shared" si="64"/>
        <v>27.814432989690729</v>
      </c>
      <c r="AD222" s="10">
        <f t="shared" si="64"/>
        <v>1E-4</v>
      </c>
      <c r="AE222" s="10">
        <f t="shared" si="64"/>
        <v>1.3907216494845323E-3</v>
      </c>
      <c r="AF222" s="10">
        <f t="shared" si="64"/>
        <v>2.8E-3</v>
      </c>
      <c r="BW222" s="60">
        <v>42226</v>
      </c>
      <c r="BX222" s="250" t="s">
        <v>62</v>
      </c>
      <c r="BY222" s="252">
        <v>3150</v>
      </c>
      <c r="CA222" s="250"/>
    </row>
    <row r="223" spans="1:79" x14ac:dyDescent="0.2">
      <c r="A223" s="275">
        <v>42227.072929282411</v>
      </c>
      <c r="B223" s="176">
        <v>1770</v>
      </c>
      <c r="C223" s="39">
        <f t="shared" si="58"/>
        <v>45113760</v>
      </c>
      <c r="D223" s="39">
        <f t="shared" si="59"/>
        <v>87.073870938144324</v>
      </c>
      <c r="E223" s="61">
        <f t="shared" si="60"/>
        <v>0.12851011340206181</v>
      </c>
      <c r="F223" s="61">
        <f t="shared" si="61"/>
        <v>8.7510113402061815E-2</v>
      </c>
      <c r="G223" s="61">
        <f t="shared" si="62"/>
        <v>86.945360824742266</v>
      </c>
      <c r="H223" s="61"/>
      <c r="I223" s="10">
        <f t="shared" si="65"/>
        <v>2.4E-2</v>
      </c>
      <c r="J223" s="10">
        <f t="shared" si="65"/>
        <v>4.0000000000000002E-4</v>
      </c>
      <c r="K223" s="10">
        <f t="shared" si="65"/>
        <v>9.0453608247422835E-4</v>
      </c>
      <c r="L223" s="10">
        <f t="shared" si="65"/>
        <v>6.9896907216494775E-2</v>
      </c>
      <c r="M223" s="10">
        <f t="shared" si="65"/>
        <v>1.4999999999999999E-4</v>
      </c>
      <c r="N223" s="10">
        <f t="shared" si="65"/>
        <v>4.2999999999999995E-5</v>
      </c>
      <c r="O223" s="10">
        <f t="shared" si="65"/>
        <v>50.226804123711332</v>
      </c>
      <c r="P223" s="10">
        <f t="shared" si="65"/>
        <v>1E-3</v>
      </c>
      <c r="Q223" s="10">
        <f t="shared" si="65"/>
        <v>1.7226804123711302E-3</v>
      </c>
      <c r="R223" s="10">
        <f t="shared" si="65"/>
        <v>1.8329896907216469E-3</v>
      </c>
      <c r="S223" s="10">
        <f t="shared" si="65"/>
        <v>1.7000000000000001E-2</v>
      </c>
      <c r="T223" s="10">
        <f t="shared" si="65"/>
        <v>5.9999999999999995E-5</v>
      </c>
      <c r="U223" s="10">
        <f t="shared" si="65"/>
        <v>6.1010309278350494</v>
      </c>
      <c r="V223" s="10">
        <f t="shared" si="65"/>
        <v>3.5123711340206282E-3</v>
      </c>
      <c r="W223" s="10">
        <f t="shared" si="65"/>
        <v>8.0000000000000007E-5</v>
      </c>
      <c r="X223" s="10">
        <f t="shared" si="65"/>
        <v>1.6443298969072144E-3</v>
      </c>
      <c r="Y223" s="10">
        <f t="shared" ref="Y223:AF238" si="66">Y222+(Y$266-Y$169)*(1/97)</f>
        <v>1.1999999999999999E-3</v>
      </c>
      <c r="Z223" s="10">
        <f t="shared" si="66"/>
        <v>2.8443298969072166</v>
      </c>
      <c r="AA223" s="10">
        <f t="shared" si="66"/>
        <v>6.7463917525772943E-4</v>
      </c>
      <c r="AB223" s="10">
        <f t="shared" si="66"/>
        <v>1E-4</v>
      </c>
      <c r="AC223" s="10">
        <f t="shared" si="66"/>
        <v>27.773195876288668</v>
      </c>
      <c r="AD223" s="10">
        <f t="shared" si="66"/>
        <v>1E-4</v>
      </c>
      <c r="AE223" s="10">
        <f t="shared" si="66"/>
        <v>1.3886597938144291E-3</v>
      </c>
      <c r="AF223" s="10">
        <f t="shared" si="66"/>
        <v>2.8E-3</v>
      </c>
      <c r="BW223" s="60">
        <v>42226</v>
      </c>
      <c r="BX223" s="250" t="s">
        <v>63</v>
      </c>
      <c r="BY223" s="252">
        <v>3110</v>
      </c>
      <c r="CA223" s="250"/>
    </row>
    <row r="224" spans="1:79" x14ac:dyDescent="0.2">
      <c r="A224" s="275">
        <v>42227.083346006948</v>
      </c>
      <c r="B224" s="176">
        <v>1770</v>
      </c>
      <c r="C224" s="39">
        <f t="shared" si="58"/>
        <v>45113760</v>
      </c>
      <c r="D224" s="39">
        <f t="shared" si="59"/>
        <v>87.082202381443295</v>
      </c>
      <c r="E224" s="61">
        <f t="shared" si="60"/>
        <v>0.12859413402061848</v>
      </c>
      <c r="F224" s="61">
        <f t="shared" si="61"/>
        <v>8.7594134020618483E-2</v>
      </c>
      <c r="G224" s="61">
        <f t="shared" si="62"/>
        <v>86.953608247422679</v>
      </c>
      <c r="H224" s="61"/>
      <c r="I224" s="10">
        <f t="shared" si="65"/>
        <v>2.4E-2</v>
      </c>
      <c r="J224" s="10">
        <f t="shared" si="65"/>
        <v>4.0000000000000002E-4</v>
      </c>
      <c r="K224" s="10">
        <f t="shared" si="65"/>
        <v>9.0536082474226961E-4</v>
      </c>
      <c r="L224" s="10">
        <f t="shared" si="65"/>
        <v>6.9969072164948382E-2</v>
      </c>
      <c r="M224" s="10">
        <f t="shared" si="65"/>
        <v>1.4999999999999999E-4</v>
      </c>
      <c r="N224" s="10">
        <f t="shared" si="65"/>
        <v>4.2999999999999995E-5</v>
      </c>
      <c r="O224" s="10">
        <f t="shared" si="65"/>
        <v>50.268041237113394</v>
      </c>
      <c r="P224" s="10">
        <f t="shared" si="65"/>
        <v>1E-3</v>
      </c>
      <c r="Q224" s="10">
        <f t="shared" si="65"/>
        <v>1.7268041237113363E-3</v>
      </c>
      <c r="R224" s="10">
        <f t="shared" si="65"/>
        <v>1.8298969072164922E-3</v>
      </c>
      <c r="S224" s="10">
        <f t="shared" si="65"/>
        <v>1.7000000000000001E-2</v>
      </c>
      <c r="T224" s="10">
        <f t="shared" si="65"/>
        <v>5.9999999999999995E-5</v>
      </c>
      <c r="U224" s="10">
        <f t="shared" si="65"/>
        <v>6.1103092783505133</v>
      </c>
      <c r="V224" s="10">
        <f t="shared" si="65"/>
        <v>3.5237113402061954E-3</v>
      </c>
      <c r="W224" s="10">
        <f t="shared" si="65"/>
        <v>8.0000000000000007E-5</v>
      </c>
      <c r="X224" s="10">
        <f t="shared" si="65"/>
        <v>1.6432989690721629E-3</v>
      </c>
      <c r="Y224" s="10">
        <f t="shared" si="66"/>
        <v>1.1999999999999999E-3</v>
      </c>
      <c r="Z224" s="10">
        <f t="shared" si="66"/>
        <v>2.8432989690721651</v>
      </c>
      <c r="AA224" s="10">
        <f t="shared" si="66"/>
        <v>6.7639175257731702E-4</v>
      </c>
      <c r="AB224" s="10">
        <f t="shared" si="66"/>
        <v>1E-4</v>
      </c>
      <c r="AC224" s="10">
        <f t="shared" si="66"/>
        <v>27.731958762886606</v>
      </c>
      <c r="AD224" s="10">
        <f t="shared" si="66"/>
        <v>1E-4</v>
      </c>
      <c r="AE224" s="10">
        <f t="shared" si="66"/>
        <v>1.3865979381443259E-3</v>
      </c>
      <c r="AF224" s="10">
        <f t="shared" si="66"/>
        <v>2.8E-3</v>
      </c>
      <c r="BW224" s="60">
        <v>42226</v>
      </c>
      <c r="BX224" s="250" t="s">
        <v>64</v>
      </c>
      <c r="BY224" s="252">
        <v>3130</v>
      </c>
      <c r="CA224" s="250"/>
    </row>
    <row r="225" spans="1:79" x14ac:dyDescent="0.2">
      <c r="A225" s="275">
        <v>42227.093762731478</v>
      </c>
      <c r="B225" s="176">
        <v>1770</v>
      </c>
      <c r="C225" s="39">
        <f t="shared" si="58"/>
        <v>45113760</v>
      </c>
      <c r="D225" s="39">
        <f t="shared" si="59"/>
        <v>87.090533824742252</v>
      </c>
      <c r="E225" s="61">
        <f t="shared" si="60"/>
        <v>0.1286781546391752</v>
      </c>
      <c r="F225" s="61">
        <f t="shared" si="61"/>
        <v>8.7678154639175207E-2</v>
      </c>
      <c r="G225" s="61">
        <f t="shared" si="62"/>
        <v>86.961855670103091</v>
      </c>
      <c r="H225" s="61"/>
      <c r="I225" s="10">
        <f t="shared" si="65"/>
        <v>2.4E-2</v>
      </c>
      <c r="J225" s="10">
        <f t="shared" si="65"/>
        <v>4.0000000000000002E-4</v>
      </c>
      <c r="K225" s="10">
        <f t="shared" si="65"/>
        <v>9.0618556701031088E-4</v>
      </c>
      <c r="L225" s="10">
        <f t="shared" si="65"/>
        <v>7.0041237113401988E-2</v>
      </c>
      <c r="M225" s="10">
        <f t="shared" si="65"/>
        <v>1.4999999999999999E-4</v>
      </c>
      <c r="N225" s="10">
        <f t="shared" si="65"/>
        <v>4.2999999999999995E-5</v>
      </c>
      <c r="O225" s="10">
        <f t="shared" si="65"/>
        <v>50.309278350515456</v>
      </c>
      <c r="P225" s="10">
        <f t="shared" si="65"/>
        <v>1E-3</v>
      </c>
      <c r="Q225" s="10">
        <f t="shared" si="65"/>
        <v>1.7309278350515424E-3</v>
      </c>
      <c r="R225" s="10">
        <f t="shared" si="65"/>
        <v>1.8268041237113374E-3</v>
      </c>
      <c r="S225" s="10">
        <f t="shared" si="65"/>
        <v>1.7000000000000001E-2</v>
      </c>
      <c r="T225" s="10">
        <f t="shared" si="65"/>
        <v>5.9999999999999995E-5</v>
      </c>
      <c r="U225" s="10">
        <f t="shared" si="65"/>
        <v>6.1195876288659772</v>
      </c>
      <c r="V225" s="10">
        <f t="shared" si="65"/>
        <v>3.5350515463917626E-3</v>
      </c>
      <c r="W225" s="10">
        <f t="shared" si="65"/>
        <v>8.0000000000000007E-5</v>
      </c>
      <c r="X225" s="10">
        <f t="shared" si="65"/>
        <v>1.6422680412371113E-3</v>
      </c>
      <c r="Y225" s="10">
        <f t="shared" si="66"/>
        <v>1.1999999999999999E-3</v>
      </c>
      <c r="Z225" s="10">
        <f t="shared" si="66"/>
        <v>2.8422680412371135</v>
      </c>
      <c r="AA225" s="10">
        <f t="shared" si="66"/>
        <v>6.781443298969046E-4</v>
      </c>
      <c r="AB225" s="10">
        <f t="shared" si="66"/>
        <v>1E-4</v>
      </c>
      <c r="AC225" s="10">
        <f t="shared" si="66"/>
        <v>27.690721649484544</v>
      </c>
      <c r="AD225" s="10">
        <f t="shared" si="66"/>
        <v>1E-4</v>
      </c>
      <c r="AE225" s="10">
        <f t="shared" si="66"/>
        <v>1.3845360824742228E-3</v>
      </c>
      <c r="AF225" s="10">
        <f t="shared" si="66"/>
        <v>2.8E-3</v>
      </c>
      <c r="BW225" s="60">
        <v>42226</v>
      </c>
      <c r="BX225" s="250" t="s">
        <v>65</v>
      </c>
      <c r="BY225" s="252">
        <v>3050</v>
      </c>
      <c r="CA225" s="250"/>
    </row>
    <row r="226" spans="1:79" x14ac:dyDescent="0.2">
      <c r="A226" s="275">
        <v>42227.104179456015</v>
      </c>
      <c r="B226" s="176">
        <v>1770</v>
      </c>
      <c r="C226" s="39">
        <f t="shared" si="58"/>
        <v>45113760</v>
      </c>
      <c r="D226" s="39">
        <f t="shared" si="59"/>
        <v>87.098865268041223</v>
      </c>
      <c r="E226" s="61">
        <f t="shared" si="60"/>
        <v>0.1287621752577319</v>
      </c>
      <c r="F226" s="61">
        <f t="shared" si="61"/>
        <v>8.7762175257731903E-2</v>
      </c>
      <c r="G226" s="61">
        <f t="shared" si="62"/>
        <v>86.970103092783503</v>
      </c>
      <c r="H226" s="61"/>
      <c r="I226" s="10">
        <f t="shared" si="65"/>
        <v>2.4E-2</v>
      </c>
      <c r="J226" s="10">
        <f t="shared" si="65"/>
        <v>4.0000000000000002E-4</v>
      </c>
      <c r="K226" s="10">
        <f t="shared" si="65"/>
        <v>9.0701030927835215E-4</v>
      </c>
      <c r="L226" s="10">
        <f t="shared" si="65"/>
        <v>7.0113402061855595E-2</v>
      </c>
      <c r="M226" s="10">
        <f t="shared" si="65"/>
        <v>1.4999999999999999E-4</v>
      </c>
      <c r="N226" s="10">
        <f t="shared" si="65"/>
        <v>4.2999999999999995E-5</v>
      </c>
      <c r="O226" s="10">
        <f t="shared" si="65"/>
        <v>50.350515463917517</v>
      </c>
      <c r="P226" s="10">
        <f t="shared" si="65"/>
        <v>1E-3</v>
      </c>
      <c r="Q226" s="10">
        <f t="shared" si="65"/>
        <v>1.7350515463917485E-3</v>
      </c>
      <c r="R226" s="10">
        <f t="shared" si="65"/>
        <v>1.8237113402061827E-3</v>
      </c>
      <c r="S226" s="10">
        <f t="shared" si="65"/>
        <v>1.7000000000000001E-2</v>
      </c>
      <c r="T226" s="10">
        <f t="shared" si="65"/>
        <v>5.9999999999999995E-5</v>
      </c>
      <c r="U226" s="10">
        <f t="shared" si="65"/>
        <v>6.1288659793814411</v>
      </c>
      <c r="V226" s="10">
        <f t="shared" si="65"/>
        <v>3.5463917525773297E-3</v>
      </c>
      <c r="W226" s="10">
        <f t="shared" si="65"/>
        <v>8.0000000000000007E-5</v>
      </c>
      <c r="X226" s="10">
        <f t="shared" si="65"/>
        <v>1.6412371134020597E-3</v>
      </c>
      <c r="Y226" s="10">
        <f t="shared" si="66"/>
        <v>1.1999999999999999E-3</v>
      </c>
      <c r="Z226" s="10">
        <f t="shared" si="66"/>
        <v>2.841237113402062</v>
      </c>
      <c r="AA226" s="10">
        <f t="shared" si="66"/>
        <v>6.7989690721649218E-4</v>
      </c>
      <c r="AB226" s="10">
        <f t="shared" si="66"/>
        <v>1E-4</v>
      </c>
      <c r="AC226" s="10">
        <f t="shared" si="66"/>
        <v>27.649484536082483</v>
      </c>
      <c r="AD226" s="10">
        <f t="shared" si="66"/>
        <v>1E-4</v>
      </c>
      <c r="AE226" s="10">
        <f t="shared" si="66"/>
        <v>1.3824742268041196E-3</v>
      </c>
      <c r="AF226" s="10">
        <f t="shared" si="66"/>
        <v>2.8E-3</v>
      </c>
      <c r="BW226" s="60">
        <v>42226</v>
      </c>
      <c r="BX226" s="250" t="s">
        <v>66</v>
      </c>
      <c r="BY226" s="252">
        <v>3050</v>
      </c>
      <c r="CA226" s="250"/>
    </row>
    <row r="227" spans="1:79" x14ac:dyDescent="0.2">
      <c r="A227" s="275">
        <v>42227.114596180552</v>
      </c>
      <c r="B227" s="176">
        <v>1770</v>
      </c>
      <c r="C227" s="39">
        <f t="shared" si="58"/>
        <v>45113760</v>
      </c>
      <c r="D227" s="39">
        <f t="shared" si="59"/>
        <v>87.107196711340194</v>
      </c>
      <c r="E227" s="61">
        <f t="shared" si="60"/>
        <v>0.12884619587628859</v>
      </c>
      <c r="F227" s="61">
        <f t="shared" si="61"/>
        <v>8.7846195876288599E-2</v>
      </c>
      <c r="G227" s="61">
        <f t="shared" si="62"/>
        <v>86.978350515463916</v>
      </c>
      <c r="H227" s="61"/>
      <c r="I227" s="10">
        <f t="shared" si="65"/>
        <v>2.4E-2</v>
      </c>
      <c r="J227" s="10">
        <f t="shared" si="65"/>
        <v>4.0000000000000002E-4</v>
      </c>
      <c r="K227" s="10">
        <f t="shared" si="65"/>
        <v>9.0783505154639341E-4</v>
      </c>
      <c r="L227" s="10">
        <f t="shared" si="65"/>
        <v>7.0185567010309202E-2</v>
      </c>
      <c r="M227" s="10">
        <f t="shared" si="65"/>
        <v>1.4999999999999999E-4</v>
      </c>
      <c r="N227" s="10">
        <f t="shared" si="65"/>
        <v>4.2999999999999995E-5</v>
      </c>
      <c r="O227" s="10">
        <f t="shared" si="65"/>
        <v>50.391752577319579</v>
      </c>
      <c r="P227" s="10">
        <f t="shared" si="65"/>
        <v>1E-3</v>
      </c>
      <c r="Q227" s="10">
        <f t="shared" si="65"/>
        <v>1.7391752577319546E-3</v>
      </c>
      <c r="R227" s="10">
        <f t="shared" si="65"/>
        <v>1.8206185567010279E-3</v>
      </c>
      <c r="S227" s="10">
        <f t="shared" si="65"/>
        <v>1.7000000000000001E-2</v>
      </c>
      <c r="T227" s="10">
        <f t="shared" si="65"/>
        <v>5.9999999999999995E-5</v>
      </c>
      <c r="U227" s="10">
        <f t="shared" si="65"/>
        <v>6.1381443298969049</v>
      </c>
      <c r="V227" s="10">
        <f t="shared" si="65"/>
        <v>3.5577319587628969E-3</v>
      </c>
      <c r="W227" s="10">
        <f t="shared" si="65"/>
        <v>8.0000000000000007E-5</v>
      </c>
      <c r="X227" s="10">
        <f t="shared" si="65"/>
        <v>1.6402061855670081E-3</v>
      </c>
      <c r="Y227" s="10">
        <f t="shared" si="66"/>
        <v>1.1999999999999999E-3</v>
      </c>
      <c r="Z227" s="10">
        <f t="shared" si="66"/>
        <v>2.8402061855670104</v>
      </c>
      <c r="AA227" s="10">
        <f t="shared" si="66"/>
        <v>6.8164948453607976E-4</v>
      </c>
      <c r="AB227" s="10">
        <f t="shared" si="66"/>
        <v>1E-4</v>
      </c>
      <c r="AC227" s="10">
        <f t="shared" si="66"/>
        <v>27.608247422680421</v>
      </c>
      <c r="AD227" s="10">
        <f t="shared" si="66"/>
        <v>1E-4</v>
      </c>
      <c r="AE227" s="10">
        <f t="shared" si="66"/>
        <v>1.3804123711340164E-3</v>
      </c>
      <c r="AF227" s="10">
        <f t="shared" si="66"/>
        <v>2.8E-3</v>
      </c>
      <c r="BW227" s="60">
        <v>42226</v>
      </c>
      <c r="BX227" s="250" t="s">
        <v>67</v>
      </c>
      <c r="BY227" s="252">
        <v>3090</v>
      </c>
      <c r="CA227" s="250"/>
    </row>
    <row r="228" spans="1:79" x14ac:dyDescent="0.2">
      <c r="A228" s="275">
        <v>42227.12501290509</v>
      </c>
      <c r="B228" s="176">
        <v>1770</v>
      </c>
      <c r="C228" s="39">
        <f t="shared" si="58"/>
        <v>45113760</v>
      </c>
      <c r="D228" s="39">
        <f t="shared" si="59"/>
        <v>87.115528154639165</v>
      </c>
      <c r="E228" s="61">
        <f t="shared" si="60"/>
        <v>0.12893021649484529</v>
      </c>
      <c r="F228" s="61">
        <f t="shared" si="61"/>
        <v>8.7930216494845295E-2</v>
      </c>
      <c r="G228" s="61">
        <f t="shared" si="62"/>
        <v>86.986597938144328</v>
      </c>
      <c r="H228" s="61"/>
      <c r="I228" s="10">
        <f t="shared" si="65"/>
        <v>2.4E-2</v>
      </c>
      <c r="J228" s="10">
        <f t="shared" si="65"/>
        <v>4.0000000000000002E-4</v>
      </c>
      <c r="K228" s="10">
        <f t="shared" si="65"/>
        <v>9.0865979381443468E-4</v>
      </c>
      <c r="L228" s="10">
        <f t="shared" si="65"/>
        <v>7.0257731958762809E-2</v>
      </c>
      <c r="M228" s="10">
        <f t="shared" si="65"/>
        <v>1.4999999999999999E-4</v>
      </c>
      <c r="N228" s="10">
        <f t="shared" si="65"/>
        <v>4.2999999999999995E-5</v>
      </c>
      <c r="O228" s="10">
        <f t="shared" si="65"/>
        <v>50.432989690721641</v>
      </c>
      <c r="P228" s="10">
        <f t="shared" si="65"/>
        <v>1E-3</v>
      </c>
      <c r="Q228" s="10">
        <f t="shared" si="65"/>
        <v>1.7432989690721607E-3</v>
      </c>
      <c r="R228" s="10">
        <f t="shared" si="65"/>
        <v>1.8175257731958732E-3</v>
      </c>
      <c r="S228" s="10">
        <f t="shared" si="65"/>
        <v>1.7000000000000001E-2</v>
      </c>
      <c r="T228" s="10">
        <f t="shared" si="65"/>
        <v>5.9999999999999995E-5</v>
      </c>
      <c r="U228" s="10">
        <f t="shared" si="65"/>
        <v>6.1474226804123688</v>
      </c>
      <c r="V228" s="10">
        <f t="shared" si="65"/>
        <v>3.5690721649484641E-3</v>
      </c>
      <c r="W228" s="10">
        <f t="shared" si="65"/>
        <v>8.0000000000000007E-5</v>
      </c>
      <c r="X228" s="10">
        <f t="shared" si="65"/>
        <v>1.6391752577319565E-3</v>
      </c>
      <c r="Y228" s="10">
        <f t="shared" si="66"/>
        <v>1.1999999999999999E-3</v>
      </c>
      <c r="Z228" s="10">
        <f t="shared" si="66"/>
        <v>2.8391752577319589</v>
      </c>
      <c r="AA228" s="10">
        <f t="shared" si="66"/>
        <v>6.8340206185566734E-4</v>
      </c>
      <c r="AB228" s="10">
        <f t="shared" si="66"/>
        <v>1E-4</v>
      </c>
      <c r="AC228" s="10">
        <f t="shared" si="66"/>
        <v>27.567010309278359</v>
      </c>
      <c r="AD228" s="10">
        <f t="shared" si="66"/>
        <v>1E-4</v>
      </c>
      <c r="AE228" s="10">
        <f t="shared" si="66"/>
        <v>1.3783505154639133E-3</v>
      </c>
      <c r="AF228" s="10">
        <f t="shared" si="66"/>
        <v>2.8E-3</v>
      </c>
      <c r="BW228" s="60">
        <v>42226</v>
      </c>
      <c r="BX228" s="250" t="s">
        <v>68</v>
      </c>
      <c r="BY228" s="252">
        <v>3070</v>
      </c>
      <c r="CA228" s="250"/>
    </row>
    <row r="229" spans="1:79" x14ac:dyDescent="0.2">
      <c r="A229" s="275">
        <v>42227.135429629627</v>
      </c>
      <c r="B229" s="176">
        <v>1770</v>
      </c>
      <c r="C229" s="39">
        <f t="shared" si="58"/>
        <v>45113760</v>
      </c>
      <c r="D229" s="39">
        <f t="shared" si="59"/>
        <v>87.123859597938136</v>
      </c>
      <c r="E229" s="61">
        <f t="shared" si="60"/>
        <v>0.12901423711340201</v>
      </c>
      <c r="F229" s="61">
        <f t="shared" si="61"/>
        <v>8.8014237113402019E-2</v>
      </c>
      <c r="G229" s="61">
        <f t="shared" si="62"/>
        <v>86.994845360824741</v>
      </c>
      <c r="H229" s="61"/>
      <c r="I229" s="10">
        <f t="shared" si="65"/>
        <v>2.4E-2</v>
      </c>
      <c r="J229" s="10">
        <f t="shared" si="65"/>
        <v>4.0000000000000002E-4</v>
      </c>
      <c r="K229" s="10">
        <f t="shared" si="65"/>
        <v>9.0948453608247595E-4</v>
      </c>
      <c r="L229" s="10">
        <f t="shared" si="65"/>
        <v>7.0329896907216416E-2</v>
      </c>
      <c r="M229" s="10">
        <f t="shared" si="65"/>
        <v>1.4999999999999999E-4</v>
      </c>
      <c r="N229" s="10">
        <f t="shared" si="65"/>
        <v>4.2999999999999995E-5</v>
      </c>
      <c r="O229" s="10">
        <f t="shared" si="65"/>
        <v>50.474226804123703</v>
      </c>
      <c r="P229" s="10">
        <f t="shared" si="65"/>
        <v>1E-3</v>
      </c>
      <c r="Q229" s="10">
        <f t="shared" si="65"/>
        <v>1.7474226804123669E-3</v>
      </c>
      <c r="R229" s="10">
        <f t="shared" si="65"/>
        <v>1.8144329896907184E-3</v>
      </c>
      <c r="S229" s="10">
        <f t="shared" si="65"/>
        <v>1.7000000000000001E-2</v>
      </c>
      <c r="T229" s="10">
        <f t="shared" si="65"/>
        <v>5.9999999999999995E-5</v>
      </c>
      <c r="U229" s="10">
        <f t="shared" si="65"/>
        <v>6.1567010309278327</v>
      </c>
      <c r="V229" s="10">
        <f t="shared" si="65"/>
        <v>3.5804123711340313E-3</v>
      </c>
      <c r="W229" s="10">
        <f t="shared" si="65"/>
        <v>8.0000000000000007E-5</v>
      </c>
      <c r="X229" s="10">
        <f t="shared" si="65"/>
        <v>1.6381443298969049E-3</v>
      </c>
      <c r="Y229" s="10">
        <f t="shared" si="66"/>
        <v>1.1999999999999999E-3</v>
      </c>
      <c r="Z229" s="10">
        <f t="shared" si="66"/>
        <v>2.8381443298969073</v>
      </c>
      <c r="AA229" s="10">
        <f t="shared" si="66"/>
        <v>6.8515463917525493E-4</v>
      </c>
      <c r="AB229" s="10">
        <f t="shared" si="66"/>
        <v>1E-4</v>
      </c>
      <c r="AC229" s="10">
        <f t="shared" si="66"/>
        <v>27.525773195876297</v>
      </c>
      <c r="AD229" s="10">
        <f t="shared" si="66"/>
        <v>1E-4</v>
      </c>
      <c r="AE229" s="10">
        <f t="shared" si="66"/>
        <v>1.3762886597938101E-3</v>
      </c>
      <c r="AF229" s="10">
        <f t="shared" si="66"/>
        <v>2.8E-3</v>
      </c>
      <c r="BW229" s="60">
        <v>42226</v>
      </c>
      <c r="BX229" s="250" t="s">
        <v>69</v>
      </c>
      <c r="BY229" s="252">
        <v>3090</v>
      </c>
      <c r="CA229" s="250"/>
    </row>
    <row r="230" spans="1:79" x14ac:dyDescent="0.2">
      <c r="A230" s="275">
        <v>42227.145846354164</v>
      </c>
      <c r="B230" s="176">
        <v>1770</v>
      </c>
      <c r="C230" s="39">
        <f t="shared" si="58"/>
        <v>45113760</v>
      </c>
      <c r="D230" s="39">
        <f t="shared" si="59"/>
        <v>87.132191041237093</v>
      </c>
      <c r="E230" s="61">
        <f t="shared" si="60"/>
        <v>0.12909825773195868</v>
      </c>
      <c r="F230" s="61">
        <f t="shared" si="61"/>
        <v>8.8098257731958687E-2</v>
      </c>
      <c r="G230" s="61">
        <f t="shared" si="62"/>
        <v>87.003092783505139</v>
      </c>
      <c r="H230" s="61"/>
      <c r="I230" s="10">
        <f t="shared" si="65"/>
        <v>2.4E-2</v>
      </c>
      <c r="J230" s="10">
        <f t="shared" si="65"/>
        <v>4.0000000000000002E-4</v>
      </c>
      <c r="K230" s="10">
        <f t="shared" si="65"/>
        <v>9.1030927835051721E-4</v>
      </c>
      <c r="L230" s="10">
        <f t="shared" si="65"/>
        <v>7.0402061855670023E-2</v>
      </c>
      <c r="M230" s="10">
        <f t="shared" si="65"/>
        <v>1.4999999999999999E-4</v>
      </c>
      <c r="N230" s="10">
        <f t="shared" si="65"/>
        <v>4.2999999999999995E-5</v>
      </c>
      <c r="O230" s="10">
        <f t="shared" si="65"/>
        <v>50.515463917525764</v>
      </c>
      <c r="P230" s="10">
        <f t="shared" si="65"/>
        <v>1E-3</v>
      </c>
      <c r="Q230" s="10">
        <f t="shared" si="65"/>
        <v>1.751546391752573E-3</v>
      </c>
      <c r="R230" s="10">
        <f t="shared" si="65"/>
        <v>1.8113402061855637E-3</v>
      </c>
      <c r="S230" s="10">
        <f t="shared" si="65"/>
        <v>1.7000000000000001E-2</v>
      </c>
      <c r="T230" s="10">
        <f t="shared" si="65"/>
        <v>5.9999999999999995E-5</v>
      </c>
      <c r="U230" s="10">
        <f t="shared" si="65"/>
        <v>6.1659793814432966</v>
      </c>
      <c r="V230" s="10">
        <f t="shared" si="65"/>
        <v>3.5917525773195985E-3</v>
      </c>
      <c r="W230" s="10">
        <f t="shared" si="65"/>
        <v>8.0000000000000007E-5</v>
      </c>
      <c r="X230" s="10">
        <f t="shared" si="65"/>
        <v>1.6371134020618534E-3</v>
      </c>
      <c r="Y230" s="10">
        <f t="shared" si="66"/>
        <v>1.1999999999999999E-3</v>
      </c>
      <c r="Z230" s="10">
        <f t="shared" si="66"/>
        <v>2.8371134020618558</v>
      </c>
      <c r="AA230" s="10">
        <f t="shared" si="66"/>
        <v>6.8690721649484251E-4</v>
      </c>
      <c r="AB230" s="10">
        <f t="shared" si="66"/>
        <v>1E-4</v>
      </c>
      <c r="AC230" s="10">
        <f t="shared" si="66"/>
        <v>27.484536082474236</v>
      </c>
      <c r="AD230" s="10">
        <f t="shared" si="66"/>
        <v>1E-4</v>
      </c>
      <c r="AE230" s="10">
        <f t="shared" si="66"/>
        <v>1.374226804123707E-3</v>
      </c>
      <c r="AF230" s="10">
        <f t="shared" si="66"/>
        <v>2.8E-3</v>
      </c>
      <c r="BW230" s="60">
        <v>42226</v>
      </c>
      <c r="BX230" s="250" t="s">
        <v>70</v>
      </c>
      <c r="BY230" s="252">
        <v>3050</v>
      </c>
      <c r="CA230" s="250"/>
    </row>
    <row r="231" spans="1:79" x14ac:dyDescent="0.2">
      <c r="A231" s="275">
        <v>42227.156263078701</v>
      </c>
      <c r="B231" s="176">
        <v>1780</v>
      </c>
      <c r="C231" s="39">
        <f t="shared" si="58"/>
        <v>45368640.000000007</v>
      </c>
      <c r="D231" s="39">
        <f t="shared" si="59"/>
        <v>87.140522484536078</v>
      </c>
      <c r="E231" s="61">
        <f t="shared" si="60"/>
        <v>0.12918227835051538</v>
      </c>
      <c r="F231" s="61">
        <f t="shared" si="61"/>
        <v>8.8182278350515383E-2</v>
      </c>
      <c r="G231" s="61">
        <f t="shared" si="62"/>
        <v>87.011340206185565</v>
      </c>
      <c r="H231" s="61"/>
      <c r="I231" s="10">
        <f t="shared" si="65"/>
        <v>2.4E-2</v>
      </c>
      <c r="J231" s="10">
        <f t="shared" si="65"/>
        <v>4.0000000000000002E-4</v>
      </c>
      <c r="K231" s="10">
        <f t="shared" si="65"/>
        <v>9.1113402061855848E-4</v>
      </c>
      <c r="L231" s="10">
        <f t="shared" si="65"/>
        <v>7.047422680412363E-2</v>
      </c>
      <c r="M231" s="10">
        <f t="shared" si="65"/>
        <v>1.4999999999999999E-4</v>
      </c>
      <c r="N231" s="10">
        <f t="shared" si="65"/>
        <v>4.2999999999999995E-5</v>
      </c>
      <c r="O231" s="10">
        <f t="shared" si="65"/>
        <v>50.556701030927826</v>
      </c>
      <c r="P231" s="10">
        <f t="shared" si="65"/>
        <v>1E-3</v>
      </c>
      <c r="Q231" s="10">
        <f t="shared" si="65"/>
        <v>1.7556701030927791E-3</v>
      </c>
      <c r="R231" s="10">
        <f t="shared" si="65"/>
        <v>1.8082474226804089E-3</v>
      </c>
      <c r="S231" s="10">
        <f t="shared" si="65"/>
        <v>1.7000000000000001E-2</v>
      </c>
      <c r="T231" s="10">
        <f t="shared" si="65"/>
        <v>5.9999999999999995E-5</v>
      </c>
      <c r="U231" s="10">
        <f t="shared" si="65"/>
        <v>6.1752577319587605</v>
      </c>
      <c r="V231" s="10">
        <f t="shared" si="65"/>
        <v>3.6030927835051657E-3</v>
      </c>
      <c r="W231" s="10">
        <f t="shared" si="65"/>
        <v>8.0000000000000007E-5</v>
      </c>
      <c r="X231" s="10">
        <f t="shared" si="65"/>
        <v>1.6360824742268018E-3</v>
      </c>
      <c r="Y231" s="10">
        <f t="shared" si="66"/>
        <v>1.1999999999999999E-3</v>
      </c>
      <c r="Z231" s="10">
        <f t="shared" si="66"/>
        <v>2.8360824742268043</v>
      </c>
      <c r="AA231" s="10">
        <f t="shared" si="66"/>
        <v>6.8865979381443009E-4</v>
      </c>
      <c r="AB231" s="10">
        <f t="shared" si="66"/>
        <v>1E-4</v>
      </c>
      <c r="AC231" s="10">
        <f t="shared" si="66"/>
        <v>27.443298969072174</v>
      </c>
      <c r="AD231" s="10">
        <f t="shared" si="66"/>
        <v>1E-4</v>
      </c>
      <c r="AE231" s="10">
        <f t="shared" si="66"/>
        <v>1.3721649484536038E-3</v>
      </c>
      <c r="AF231" s="10">
        <f t="shared" si="66"/>
        <v>2.8E-3</v>
      </c>
      <c r="BW231" s="60">
        <v>42226</v>
      </c>
      <c r="BX231" s="250" t="s">
        <v>71</v>
      </c>
      <c r="BY231" s="252">
        <v>3020</v>
      </c>
      <c r="CA231" s="250"/>
    </row>
    <row r="232" spans="1:79" x14ac:dyDescent="0.2">
      <c r="A232" s="275">
        <v>42227.166679803238</v>
      </c>
      <c r="B232" s="176">
        <v>1780</v>
      </c>
      <c r="C232" s="39">
        <f t="shared" si="58"/>
        <v>45368640.000000007</v>
      </c>
      <c r="D232" s="39">
        <f t="shared" si="59"/>
        <v>87.148853927835049</v>
      </c>
      <c r="E232" s="61">
        <f t="shared" si="60"/>
        <v>0.12926629896907207</v>
      </c>
      <c r="F232" s="61">
        <f t="shared" si="61"/>
        <v>8.826629896907208E-2</v>
      </c>
      <c r="G232" s="61">
        <f t="shared" si="62"/>
        <v>87.019587628865978</v>
      </c>
      <c r="H232" s="61"/>
      <c r="I232" s="10">
        <f t="shared" si="65"/>
        <v>2.4E-2</v>
      </c>
      <c r="J232" s="10">
        <f t="shared" si="65"/>
        <v>4.0000000000000002E-4</v>
      </c>
      <c r="K232" s="10">
        <f t="shared" si="65"/>
        <v>9.1195876288659974E-4</v>
      </c>
      <c r="L232" s="10">
        <f t="shared" si="65"/>
        <v>7.0546391752577237E-2</v>
      </c>
      <c r="M232" s="10">
        <f t="shared" si="65"/>
        <v>1.4999999999999999E-4</v>
      </c>
      <c r="N232" s="10">
        <f t="shared" si="65"/>
        <v>4.2999999999999995E-5</v>
      </c>
      <c r="O232" s="10">
        <f t="shared" si="65"/>
        <v>50.597938144329888</v>
      </c>
      <c r="P232" s="10">
        <f t="shared" si="65"/>
        <v>1E-3</v>
      </c>
      <c r="Q232" s="10">
        <f t="shared" si="65"/>
        <v>1.7597938144329852E-3</v>
      </c>
      <c r="R232" s="10">
        <f t="shared" si="65"/>
        <v>1.8051546391752542E-3</v>
      </c>
      <c r="S232" s="10">
        <f t="shared" si="65"/>
        <v>1.7000000000000001E-2</v>
      </c>
      <c r="T232" s="10">
        <f t="shared" si="65"/>
        <v>5.9999999999999995E-5</v>
      </c>
      <c r="U232" s="10">
        <f t="shared" si="65"/>
        <v>6.1845360824742244</v>
      </c>
      <c r="V232" s="10">
        <f t="shared" si="65"/>
        <v>3.6144329896907329E-3</v>
      </c>
      <c r="W232" s="10">
        <f t="shared" si="65"/>
        <v>8.0000000000000007E-5</v>
      </c>
      <c r="X232" s="10">
        <f t="shared" si="65"/>
        <v>1.6350515463917502E-3</v>
      </c>
      <c r="Y232" s="10">
        <f t="shared" si="66"/>
        <v>1.1999999999999999E-3</v>
      </c>
      <c r="Z232" s="10">
        <f t="shared" si="66"/>
        <v>2.8350515463917527</v>
      </c>
      <c r="AA232" s="10">
        <f t="shared" si="66"/>
        <v>6.9041237113401767E-4</v>
      </c>
      <c r="AB232" s="10">
        <f t="shared" si="66"/>
        <v>1E-4</v>
      </c>
      <c r="AC232" s="10">
        <f t="shared" si="66"/>
        <v>27.402061855670112</v>
      </c>
      <c r="AD232" s="10">
        <f t="shared" si="66"/>
        <v>1E-4</v>
      </c>
      <c r="AE232" s="10">
        <f t="shared" si="66"/>
        <v>1.3701030927835006E-3</v>
      </c>
      <c r="AF232" s="10">
        <f t="shared" si="66"/>
        <v>2.8E-3</v>
      </c>
      <c r="BW232" s="60">
        <v>42226</v>
      </c>
      <c r="BX232" s="250" t="s">
        <v>72</v>
      </c>
      <c r="BY232" s="252">
        <v>3030</v>
      </c>
      <c r="CA232" s="250"/>
    </row>
    <row r="233" spans="1:79" x14ac:dyDescent="0.2">
      <c r="A233" s="275">
        <v>42227.177096527776</v>
      </c>
      <c r="B233" s="176">
        <v>1780</v>
      </c>
      <c r="C233" s="39">
        <f t="shared" si="58"/>
        <v>45368640.000000007</v>
      </c>
      <c r="D233" s="39">
        <f t="shared" si="59"/>
        <v>87.157185371134005</v>
      </c>
      <c r="E233" s="61">
        <f t="shared" si="60"/>
        <v>0.12935031958762877</v>
      </c>
      <c r="F233" s="61">
        <f t="shared" si="61"/>
        <v>8.8350319587628776E-2</v>
      </c>
      <c r="G233" s="61">
        <f t="shared" si="62"/>
        <v>87.02783505154639</v>
      </c>
      <c r="H233" s="61"/>
      <c r="I233" s="10">
        <f t="shared" si="65"/>
        <v>2.4E-2</v>
      </c>
      <c r="J233" s="10">
        <f t="shared" si="65"/>
        <v>4.0000000000000002E-4</v>
      </c>
      <c r="K233" s="10">
        <f t="shared" si="65"/>
        <v>9.1278350515464101E-4</v>
      </c>
      <c r="L233" s="10">
        <f t="shared" si="65"/>
        <v>7.0618556701030843E-2</v>
      </c>
      <c r="M233" s="10">
        <f t="shared" si="65"/>
        <v>1.4999999999999999E-4</v>
      </c>
      <c r="N233" s="10">
        <f t="shared" si="65"/>
        <v>4.2999999999999995E-5</v>
      </c>
      <c r="O233" s="10">
        <f t="shared" si="65"/>
        <v>50.639175257731949</v>
      </c>
      <c r="P233" s="10">
        <f t="shared" si="65"/>
        <v>1E-3</v>
      </c>
      <c r="Q233" s="10">
        <f t="shared" si="65"/>
        <v>1.7639175257731913E-3</v>
      </c>
      <c r="R233" s="10">
        <f t="shared" si="65"/>
        <v>1.8020618556700994E-3</v>
      </c>
      <c r="S233" s="10">
        <f t="shared" si="65"/>
        <v>1.7000000000000001E-2</v>
      </c>
      <c r="T233" s="10">
        <f t="shared" si="65"/>
        <v>5.9999999999999995E-5</v>
      </c>
      <c r="U233" s="10">
        <f t="shared" si="65"/>
        <v>6.1938144329896883</v>
      </c>
      <c r="V233" s="10">
        <f t="shared" si="65"/>
        <v>3.6257731958763001E-3</v>
      </c>
      <c r="W233" s="10">
        <f t="shared" si="65"/>
        <v>8.0000000000000007E-5</v>
      </c>
      <c r="X233" s="10">
        <f t="shared" si="65"/>
        <v>1.6340206185566986E-3</v>
      </c>
      <c r="Y233" s="10">
        <f t="shared" si="66"/>
        <v>1.1999999999999999E-3</v>
      </c>
      <c r="Z233" s="10">
        <f t="shared" si="66"/>
        <v>2.8340206185567012</v>
      </c>
      <c r="AA233" s="10">
        <f t="shared" si="66"/>
        <v>6.9216494845360525E-4</v>
      </c>
      <c r="AB233" s="10">
        <f t="shared" si="66"/>
        <v>1E-4</v>
      </c>
      <c r="AC233" s="10">
        <f t="shared" si="66"/>
        <v>27.360824742268051</v>
      </c>
      <c r="AD233" s="10">
        <f t="shared" si="66"/>
        <v>1E-4</v>
      </c>
      <c r="AE233" s="10">
        <f t="shared" si="66"/>
        <v>1.3680412371133975E-3</v>
      </c>
      <c r="AF233" s="10">
        <f t="shared" si="66"/>
        <v>2.8E-3</v>
      </c>
      <c r="BW233" s="60">
        <v>42226</v>
      </c>
      <c r="BX233" s="250" t="s">
        <v>73</v>
      </c>
      <c r="BY233" s="252">
        <v>3070</v>
      </c>
      <c r="CA233" s="250"/>
    </row>
    <row r="234" spans="1:79" x14ac:dyDescent="0.2">
      <c r="A234" s="275">
        <v>42227.187513252313</v>
      </c>
      <c r="B234" s="176">
        <v>1810</v>
      </c>
      <c r="C234" s="39">
        <f t="shared" si="58"/>
        <v>46133280</v>
      </c>
      <c r="D234" s="39">
        <f t="shared" si="59"/>
        <v>87.165516814432976</v>
      </c>
      <c r="E234" s="61">
        <f t="shared" si="60"/>
        <v>0.12943434020618544</v>
      </c>
      <c r="F234" s="61">
        <f t="shared" si="61"/>
        <v>8.8434340206185444E-2</v>
      </c>
      <c r="G234" s="61">
        <f t="shared" si="62"/>
        <v>87.036082474226802</v>
      </c>
      <c r="H234" s="61"/>
      <c r="I234" s="10">
        <f t="shared" si="65"/>
        <v>2.4E-2</v>
      </c>
      <c r="J234" s="10">
        <f t="shared" si="65"/>
        <v>4.0000000000000002E-4</v>
      </c>
      <c r="K234" s="10">
        <f t="shared" si="65"/>
        <v>9.1360824742268228E-4</v>
      </c>
      <c r="L234" s="10">
        <f t="shared" si="65"/>
        <v>7.069072164948445E-2</v>
      </c>
      <c r="M234" s="10">
        <f t="shared" si="65"/>
        <v>1.4999999999999999E-4</v>
      </c>
      <c r="N234" s="10">
        <f t="shared" si="65"/>
        <v>4.2999999999999995E-5</v>
      </c>
      <c r="O234" s="10">
        <f t="shared" si="65"/>
        <v>50.680412371134011</v>
      </c>
      <c r="P234" s="10">
        <f t="shared" si="65"/>
        <v>1E-3</v>
      </c>
      <c r="Q234" s="10">
        <f t="shared" si="65"/>
        <v>1.7680412371133974E-3</v>
      </c>
      <c r="R234" s="10">
        <f t="shared" si="65"/>
        <v>1.7989690721649447E-3</v>
      </c>
      <c r="S234" s="10">
        <f t="shared" si="65"/>
        <v>1.7000000000000001E-2</v>
      </c>
      <c r="T234" s="10">
        <f t="shared" si="65"/>
        <v>5.9999999999999995E-5</v>
      </c>
      <c r="U234" s="10">
        <f t="shared" si="65"/>
        <v>6.2030927835051521</v>
      </c>
      <c r="V234" s="10">
        <f t="shared" si="65"/>
        <v>3.6371134020618673E-3</v>
      </c>
      <c r="W234" s="10">
        <f t="shared" si="65"/>
        <v>8.0000000000000007E-5</v>
      </c>
      <c r="X234" s="10">
        <f t="shared" si="65"/>
        <v>1.632989690721647E-3</v>
      </c>
      <c r="Y234" s="10">
        <f t="shared" si="66"/>
        <v>1.1999999999999999E-3</v>
      </c>
      <c r="Z234" s="10">
        <f t="shared" si="66"/>
        <v>2.8329896907216496</v>
      </c>
      <c r="AA234" s="10">
        <f t="shared" si="66"/>
        <v>6.9391752577319284E-4</v>
      </c>
      <c r="AB234" s="10">
        <f t="shared" si="66"/>
        <v>1E-4</v>
      </c>
      <c r="AC234" s="10">
        <f t="shared" si="66"/>
        <v>27.319587628865989</v>
      </c>
      <c r="AD234" s="10">
        <f t="shared" si="66"/>
        <v>1E-4</v>
      </c>
      <c r="AE234" s="10">
        <f t="shared" si="66"/>
        <v>1.3659793814432943E-3</v>
      </c>
      <c r="AF234" s="10">
        <f t="shared" si="66"/>
        <v>2.8E-3</v>
      </c>
      <c r="BW234" s="60">
        <v>42226</v>
      </c>
      <c r="BX234" s="250" t="s">
        <v>74</v>
      </c>
      <c r="BY234" s="252">
        <v>3050</v>
      </c>
      <c r="CA234" s="250"/>
    </row>
    <row r="235" spans="1:79" x14ac:dyDescent="0.2">
      <c r="A235" s="275">
        <v>42227.19792997685</v>
      </c>
      <c r="B235" s="176">
        <v>1790</v>
      </c>
      <c r="C235" s="39">
        <f t="shared" si="58"/>
        <v>45623520.000000007</v>
      </c>
      <c r="D235" s="39">
        <f t="shared" si="59"/>
        <v>87.173848257731962</v>
      </c>
      <c r="E235" s="61">
        <f t="shared" si="60"/>
        <v>0.12951836082474216</v>
      </c>
      <c r="F235" s="61">
        <f t="shared" si="61"/>
        <v>8.8518360824742168E-2</v>
      </c>
      <c r="G235" s="61">
        <f t="shared" si="62"/>
        <v>87.044329896907215</v>
      </c>
      <c r="H235" s="61"/>
      <c r="I235" s="10">
        <f t="shared" ref="I235:X250" si="67">I234+(I$266-I$169)*(1/97)</f>
        <v>2.4E-2</v>
      </c>
      <c r="J235" s="10">
        <f t="shared" si="67"/>
        <v>4.0000000000000002E-4</v>
      </c>
      <c r="K235" s="10">
        <f t="shared" si="67"/>
        <v>9.1443298969072354E-4</v>
      </c>
      <c r="L235" s="10">
        <f t="shared" si="67"/>
        <v>7.0762886597938057E-2</v>
      </c>
      <c r="M235" s="10">
        <f t="shared" si="67"/>
        <v>1.4999999999999999E-4</v>
      </c>
      <c r="N235" s="10">
        <f t="shared" si="67"/>
        <v>4.2999999999999995E-5</v>
      </c>
      <c r="O235" s="10">
        <f t="shared" si="67"/>
        <v>50.721649484536073</v>
      </c>
      <c r="P235" s="10">
        <f t="shared" si="67"/>
        <v>1E-3</v>
      </c>
      <c r="Q235" s="10">
        <f t="shared" si="67"/>
        <v>1.7721649484536035E-3</v>
      </c>
      <c r="R235" s="10">
        <f t="shared" si="67"/>
        <v>1.7958762886597899E-3</v>
      </c>
      <c r="S235" s="10">
        <f t="shared" si="67"/>
        <v>1.7000000000000001E-2</v>
      </c>
      <c r="T235" s="10">
        <f t="shared" si="67"/>
        <v>5.9999999999999995E-5</v>
      </c>
      <c r="U235" s="10">
        <f t="shared" si="67"/>
        <v>6.212371134020616</v>
      </c>
      <c r="V235" s="10">
        <f t="shared" si="67"/>
        <v>3.6484536082474345E-3</v>
      </c>
      <c r="W235" s="10">
        <f t="shared" si="67"/>
        <v>8.0000000000000007E-5</v>
      </c>
      <c r="X235" s="10">
        <f t="shared" si="67"/>
        <v>1.6319587628865955E-3</v>
      </c>
      <c r="Y235" s="10">
        <f t="shared" si="66"/>
        <v>1.1999999999999999E-3</v>
      </c>
      <c r="Z235" s="10">
        <f t="shared" si="66"/>
        <v>2.8319587628865981</v>
      </c>
      <c r="AA235" s="10">
        <f t="shared" si="66"/>
        <v>6.9567010309278042E-4</v>
      </c>
      <c r="AB235" s="10">
        <f t="shared" si="66"/>
        <v>1E-4</v>
      </c>
      <c r="AC235" s="10">
        <f t="shared" si="66"/>
        <v>27.278350515463927</v>
      </c>
      <c r="AD235" s="10">
        <f t="shared" si="66"/>
        <v>1E-4</v>
      </c>
      <c r="AE235" s="10">
        <f t="shared" si="66"/>
        <v>1.3639175257731911E-3</v>
      </c>
      <c r="AF235" s="10">
        <f t="shared" si="66"/>
        <v>2.8E-3</v>
      </c>
      <c r="BW235" s="60">
        <v>42226</v>
      </c>
      <c r="BX235" s="250" t="s">
        <v>75</v>
      </c>
      <c r="BY235" s="252">
        <v>3050</v>
      </c>
      <c r="CA235" s="250"/>
    </row>
    <row r="236" spans="1:79" x14ac:dyDescent="0.2">
      <c r="A236" s="275">
        <v>42227.208346701387</v>
      </c>
      <c r="B236" s="176">
        <v>1810</v>
      </c>
      <c r="C236" s="39">
        <f t="shared" si="58"/>
        <v>46133280</v>
      </c>
      <c r="D236" s="39">
        <f t="shared" si="59"/>
        <v>87.182179701030904</v>
      </c>
      <c r="E236" s="61">
        <f t="shared" si="60"/>
        <v>0.12960238144329883</v>
      </c>
      <c r="F236" s="61">
        <f t="shared" si="61"/>
        <v>8.8602381443298836E-2</v>
      </c>
      <c r="G236" s="61">
        <f t="shared" si="62"/>
        <v>87.052577319587627</v>
      </c>
      <c r="H236" s="61"/>
      <c r="I236" s="10">
        <f t="shared" si="67"/>
        <v>2.4E-2</v>
      </c>
      <c r="J236" s="10">
        <f t="shared" si="67"/>
        <v>4.0000000000000002E-4</v>
      </c>
      <c r="K236" s="10">
        <f t="shared" si="67"/>
        <v>9.1525773195876481E-4</v>
      </c>
      <c r="L236" s="10">
        <f t="shared" si="67"/>
        <v>7.0835051546391664E-2</v>
      </c>
      <c r="M236" s="10">
        <f t="shared" si="67"/>
        <v>1.4999999999999999E-4</v>
      </c>
      <c r="N236" s="10">
        <f t="shared" si="67"/>
        <v>4.2999999999999995E-5</v>
      </c>
      <c r="O236" s="10">
        <f t="shared" si="67"/>
        <v>50.762886597938135</v>
      </c>
      <c r="P236" s="10">
        <f t="shared" si="67"/>
        <v>1E-3</v>
      </c>
      <c r="Q236" s="10">
        <f t="shared" si="67"/>
        <v>1.7762886597938096E-3</v>
      </c>
      <c r="R236" s="10">
        <f t="shared" si="67"/>
        <v>1.7927835051546352E-3</v>
      </c>
      <c r="S236" s="10">
        <f t="shared" si="67"/>
        <v>1.7000000000000001E-2</v>
      </c>
      <c r="T236" s="10">
        <f t="shared" si="67"/>
        <v>5.9999999999999995E-5</v>
      </c>
      <c r="U236" s="10">
        <f t="shared" si="67"/>
        <v>6.2216494845360799</v>
      </c>
      <c r="V236" s="10">
        <f t="shared" si="67"/>
        <v>3.6597938144330017E-3</v>
      </c>
      <c r="W236" s="10">
        <f t="shared" si="67"/>
        <v>8.0000000000000007E-5</v>
      </c>
      <c r="X236" s="10">
        <f t="shared" si="67"/>
        <v>1.6309278350515439E-3</v>
      </c>
      <c r="Y236" s="10">
        <f t="shared" si="66"/>
        <v>1.1999999999999999E-3</v>
      </c>
      <c r="Z236" s="10">
        <f t="shared" si="66"/>
        <v>2.8309278350515465</v>
      </c>
      <c r="AA236" s="10">
        <f t="shared" si="66"/>
        <v>6.97422680412368E-4</v>
      </c>
      <c r="AB236" s="10">
        <f t="shared" si="66"/>
        <v>1E-4</v>
      </c>
      <c r="AC236" s="10">
        <f t="shared" si="66"/>
        <v>27.237113402061865</v>
      </c>
      <c r="AD236" s="10">
        <f t="shared" si="66"/>
        <v>1E-4</v>
      </c>
      <c r="AE236" s="10">
        <f t="shared" si="66"/>
        <v>1.361855670103088E-3</v>
      </c>
      <c r="AF236" s="10">
        <f t="shared" si="66"/>
        <v>2.8E-3</v>
      </c>
      <c r="BW236" s="60">
        <v>42226</v>
      </c>
      <c r="BX236" s="250" t="s">
        <v>76</v>
      </c>
      <c r="BY236" s="252">
        <v>3050</v>
      </c>
      <c r="CA236" s="250"/>
    </row>
    <row r="237" spans="1:79" x14ac:dyDescent="0.2">
      <c r="A237" s="275">
        <v>42227.218763425924</v>
      </c>
      <c r="B237" s="176">
        <v>1840</v>
      </c>
      <c r="C237" s="39">
        <f t="shared" si="58"/>
        <v>46897920.000000007</v>
      </c>
      <c r="D237" s="39">
        <f t="shared" si="59"/>
        <v>87.190511144329889</v>
      </c>
      <c r="E237" s="61">
        <f t="shared" si="60"/>
        <v>0.12968640206185558</v>
      </c>
      <c r="F237" s="61">
        <f t="shared" si="61"/>
        <v>8.8686402061855588E-2</v>
      </c>
      <c r="G237" s="61">
        <f t="shared" si="62"/>
        <v>87.060824742268039</v>
      </c>
      <c r="H237" s="61"/>
      <c r="I237" s="10">
        <f t="shared" si="67"/>
        <v>2.4E-2</v>
      </c>
      <c r="J237" s="10">
        <f t="shared" si="67"/>
        <v>4.0000000000000002E-4</v>
      </c>
      <c r="K237" s="10">
        <f t="shared" si="67"/>
        <v>9.1608247422680607E-4</v>
      </c>
      <c r="L237" s="10">
        <f t="shared" si="67"/>
        <v>7.0907216494845271E-2</v>
      </c>
      <c r="M237" s="10">
        <f t="shared" si="67"/>
        <v>1.4999999999999999E-4</v>
      </c>
      <c r="N237" s="10">
        <f t="shared" si="67"/>
        <v>4.2999999999999995E-5</v>
      </c>
      <c r="O237" s="10">
        <f t="shared" si="67"/>
        <v>50.804123711340196</v>
      </c>
      <c r="P237" s="10">
        <f t="shared" si="67"/>
        <v>1E-3</v>
      </c>
      <c r="Q237" s="10">
        <f t="shared" si="67"/>
        <v>1.7804123711340158E-3</v>
      </c>
      <c r="R237" s="10">
        <f t="shared" si="67"/>
        <v>1.7896907216494804E-3</v>
      </c>
      <c r="S237" s="10">
        <f t="shared" si="67"/>
        <v>1.7000000000000001E-2</v>
      </c>
      <c r="T237" s="10">
        <f t="shared" si="67"/>
        <v>5.9999999999999995E-5</v>
      </c>
      <c r="U237" s="10">
        <f t="shared" si="67"/>
        <v>6.2309278350515438</v>
      </c>
      <c r="V237" s="10">
        <f t="shared" si="67"/>
        <v>3.6711340206185689E-3</v>
      </c>
      <c r="W237" s="10">
        <f t="shared" si="67"/>
        <v>8.0000000000000007E-5</v>
      </c>
      <c r="X237" s="10">
        <f t="shared" si="67"/>
        <v>1.6298969072164923E-3</v>
      </c>
      <c r="Y237" s="10">
        <f t="shared" si="66"/>
        <v>1.1999999999999999E-3</v>
      </c>
      <c r="Z237" s="10">
        <f t="shared" si="66"/>
        <v>2.829896907216495</v>
      </c>
      <c r="AA237" s="10">
        <f t="shared" si="66"/>
        <v>6.9917525773195558E-4</v>
      </c>
      <c r="AB237" s="10">
        <f t="shared" si="66"/>
        <v>1E-4</v>
      </c>
      <c r="AC237" s="10">
        <f t="shared" si="66"/>
        <v>27.195876288659804</v>
      </c>
      <c r="AD237" s="10">
        <f t="shared" si="66"/>
        <v>1E-4</v>
      </c>
      <c r="AE237" s="10">
        <f t="shared" si="66"/>
        <v>1.3597938144329848E-3</v>
      </c>
      <c r="AF237" s="10">
        <f t="shared" si="66"/>
        <v>2.8E-3</v>
      </c>
      <c r="BW237" s="60">
        <v>42226</v>
      </c>
      <c r="BX237" s="250" t="s">
        <v>77</v>
      </c>
      <c r="BY237" s="252">
        <v>3030</v>
      </c>
      <c r="CA237" s="250"/>
    </row>
    <row r="238" spans="1:79" x14ac:dyDescent="0.2">
      <c r="A238" s="275">
        <v>42227.229180150462</v>
      </c>
      <c r="B238" s="176">
        <v>1820</v>
      </c>
      <c r="C238" s="39">
        <f t="shared" si="58"/>
        <v>46388159.999999993</v>
      </c>
      <c r="D238" s="39">
        <f t="shared" si="59"/>
        <v>87.19884258762886</v>
      </c>
      <c r="E238" s="61">
        <f t="shared" si="60"/>
        <v>0.12977042268041225</v>
      </c>
      <c r="F238" s="61">
        <f t="shared" si="61"/>
        <v>8.8770422680412256E-2</v>
      </c>
      <c r="G238" s="61">
        <f t="shared" si="62"/>
        <v>87.069072164948437</v>
      </c>
      <c r="H238" s="61"/>
      <c r="I238" s="10">
        <f t="shared" si="67"/>
        <v>2.4E-2</v>
      </c>
      <c r="J238" s="10">
        <f t="shared" si="67"/>
        <v>4.0000000000000002E-4</v>
      </c>
      <c r="K238" s="10">
        <f t="shared" si="67"/>
        <v>9.1690721649484734E-4</v>
      </c>
      <c r="L238" s="10">
        <f t="shared" si="67"/>
        <v>7.0979381443298878E-2</v>
      </c>
      <c r="M238" s="10">
        <f t="shared" si="67"/>
        <v>1.4999999999999999E-4</v>
      </c>
      <c r="N238" s="10">
        <f t="shared" si="67"/>
        <v>4.2999999999999995E-5</v>
      </c>
      <c r="O238" s="10">
        <f t="shared" si="67"/>
        <v>50.845360824742258</v>
      </c>
      <c r="P238" s="10">
        <f t="shared" si="67"/>
        <v>1E-3</v>
      </c>
      <c r="Q238" s="10">
        <f t="shared" si="67"/>
        <v>1.7845360824742219E-3</v>
      </c>
      <c r="R238" s="10">
        <f t="shared" si="67"/>
        <v>1.7865979381443257E-3</v>
      </c>
      <c r="S238" s="10">
        <f t="shared" si="67"/>
        <v>1.7000000000000001E-2</v>
      </c>
      <c r="T238" s="10">
        <f t="shared" si="67"/>
        <v>5.9999999999999995E-5</v>
      </c>
      <c r="U238" s="10">
        <f t="shared" si="67"/>
        <v>6.2402061855670077</v>
      </c>
      <c r="V238" s="10">
        <f t="shared" si="67"/>
        <v>3.6824742268041361E-3</v>
      </c>
      <c r="W238" s="10">
        <f t="shared" si="67"/>
        <v>8.0000000000000007E-5</v>
      </c>
      <c r="X238" s="10">
        <f t="shared" si="67"/>
        <v>1.6288659793814407E-3</v>
      </c>
      <c r="Y238" s="10">
        <f t="shared" si="66"/>
        <v>1.1999999999999999E-3</v>
      </c>
      <c r="Z238" s="10">
        <f t="shared" si="66"/>
        <v>2.8288659793814435</v>
      </c>
      <c r="AA238" s="10">
        <f t="shared" si="66"/>
        <v>7.0092783505154316E-4</v>
      </c>
      <c r="AB238" s="10">
        <f t="shared" si="66"/>
        <v>1E-4</v>
      </c>
      <c r="AC238" s="10">
        <f t="shared" si="66"/>
        <v>27.154639175257742</v>
      </c>
      <c r="AD238" s="10">
        <f t="shared" si="66"/>
        <v>1E-4</v>
      </c>
      <c r="AE238" s="10">
        <f t="shared" si="66"/>
        <v>1.3577319587628816E-3</v>
      </c>
      <c r="AF238" s="10">
        <f t="shared" si="66"/>
        <v>2.8E-3</v>
      </c>
      <c r="BW238" s="60">
        <v>42226</v>
      </c>
      <c r="BX238" s="250" t="s">
        <v>78</v>
      </c>
      <c r="BY238" s="252">
        <v>3000</v>
      </c>
      <c r="CA238" s="250"/>
    </row>
    <row r="239" spans="1:79" x14ac:dyDescent="0.2">
      <c r="A239" s="275">
        <v>42227.239596874999</v>
      </c>
      <c r="B239" s="176">
        <v>1850</v>
      </c>
      <c r="C239" s="39">
        <f t="shared" si="58"/>
        <v>47152800</v>
      </c>
      <c r="D239" s="39">
        <f t="shared" si="59"/>
        <v>87.207174030927845</v>
      </c>
      <c r="E239" s="61">
        <f t="shared" si="60"/>
        <v>0.12985444329896895</v>
      </c>
      <c r="F239" s="61">
        <f t="shared" si="61"/>
        <v>8.8854443298968952E-2</v>
      </c>
      <c r="G239" s="61">
        <f t="shared" si="62"/>
        <v>87.077319587628864</v>
      </c>
      <c r="H239" s="61"/>
      <c r="I239" s="10">
        <f t="shared" si="67"/>
        <v>2.4E-2</v>
      </c>
      <c r="J239" s="10">
        <f t="shared" si="67"/>
        <v>4.0000000000000002E-4</v>
      </c>
      <c r="K239" s="10">
        <f t="shared" si="67"/>
        <v>9.1773195876288861E-4</v>
      </c>
      <c r="L239" s="10">
        <f t="shared" si="67"/>
        <v>7.1051546391752485E-2</v>
      </c>
      <c r="M239" s="10">
        <f t="shared" si="67"/>
        <v>1.4999999999999999E-4</v>
      </c>
      <c r="N239" s="10">
        <f t="shared" si="67"/>
        <v>4.2999999999999995E-5</v>
      </c>
      <c r="O239" s="10">
        <f t="shared" si="67"/>
        <v>50.88659793814432</v>
      </c>
      <c r="P239" s="10">
        <f t="shared" si="67"/>
        <v>1E-3</v>
      </c>
      <c r="Q239" s="10">
        <f t="shared" si="67"/>
        <v>1.788659793814428E-3</v>
      </c>
      <c r="R239" s="10">
        <f t="shared" si="67"/>
        <v>1.7835051546391709E-3</v>
      </c>
      <c r="S239" s="10">
        <f t="shared" si="67"/>
        <v>1.7000000000000001E-2</v>
      </c>
      <c r="T239" s="10">
        <f t="shared" si="67"/>
        <v>5.9999999999999995E-5</v>
      </c>
      <c r="U239" s="10">
        <f t="shared" si="67"/>
        <v>6.2494845360824716</v>
      </c>
      <c r="V239" s="10">
        <f t="shared" si="67"/>
        <v>3.6938144329897032E-3</v>
      </c>
      <c r="W239" s="10">
        <f t="shared" si="67"/>
        <v>8.0000000000000007E-5</v>
      </c>
      <c r="X239" s="10">
        <f t="shared" si="67"/>
        <v>1.6278350515463891E-3</v>
      </c>
      <c r="Y239" s="10">
        <f t="shared" ref="Y239:AF254" si="68">Y238+(Y$266-Y$169)*(1/97)</f>
        <v>1.1999999999999999E-3</v>
      </c>
      <c r="Z239" s="10">
        <f t="shared" si="68"/>
        <v>2.8278350515463919</v>
      </c>
      <c r="AA239" s="10">
        <f t="shared" si="68"/>
        <v>7.0268041237113075E-4</v>
      </c>
      <c r="AB239" s="10">
        <f t="shared" si="68"/>
        <v>1E-4</v>
      </c>
      <c r="AC239" s="10">
        <f t="shared" si="68"/>
        <v>27.11340206185568</v>
      </c>
      <c r="AD239" s="10">
        <f t="shared" si="68"/>
        <v>1E-4</v>
      </c>
      <c r="AE239" s="10">
        <f t="shared" si="68"/>
        <v>1.3556701030927785E-3</v>
      </c>
      <c r="AF239" s="10">
        <f t="shared" si="68"/>
        <v>2.8E-3</v>
      </c>
      <c r="BW239" s="60">
        <v>42226</v>
      </c>
      <c r="BX239" s="250" t="s">
        <v>79</v>
      </c>
      <c r="BY239" s="252">
        <v>3050</v>
      </c>
      <c r="CA239" s="250"/>
    </row>
    <row r="240" spans="1:79" x14ac:dyDescent="0.2">
      <c r="A240" s="275">
        <v>42227.250013599536</v>
      </c>
      <c r="B240" s="176">
        <v>1850</v>
      </c>
      <c r="C240" s="39">
        <f t="shared" si="58"/>
        <v>47152800</v>
      </c>
      <c r="D240" s="39">
        <f t="shared" si="59"/>
        <v>87.215505474226802</v>
      </c>
      <c r="E240" s="61">
        <f t="shared" si="60"/>
        <v>0.12993846391752567</v>
      </c>
      <c r="F240" s="61">
        <f t="shared" si="61"/>
        <v>8.8938463917525676E-2</v>
      </c>
      <c r="G240" s="61">
        <f t="shared" si="62"/>
        <v>87.085567010309276</v>
      </c>
      <c r="H240" s="61"/>
      <c r="I240" s="10">
        <f t="shared" si="67"/>
        <v>2.4E-2</v>
      </c>
      <c r="J240" s="10">
        <f t="shared" si="67"/>
        <v>4.0000000000000002E-4</v>
      </c>
      <c r="K240" s="10">
        <f t="shared" si="67"/>
        <v>9.1855670103092987E-4</v>
      </c>
      <c r="L240" s="10">
        <f t="shared" si="67"/>
        <v>7.1123711340206092E-2</v>
      </c>
      <c r="M240" s="10">
        <f t="shared" si="67"/>
        <v>1.4999999999999999E-4</v>
      </c>
      <c r="N240" s="10">
        <f t="shared" si="67"/>
        <v>4.2999999999999995E-5</v>
      </c>
      <c r="O240" s="10">
        <f t="shared" si="67"/>
        <v>50.927835051546381</v>
      </c>
      <c r="P240" s="10">
        <f t="shared" si="67"/>
        <v>1E-3</v>
      </c>
      <c r="Q240" s="10">
        <f t="shared" si="67"/>
        <v>1.7927835051546341E-3</v>
      </c>
      <c r="R240" s="10">
        <f t="shared" si="67"/>
        <v>1.7804123711340162E-3</v>
      </c>
      <c r="S240" s="10">
        <f t="shared" si="67"/>
        <v>1.7000000000000001E-2</v>
      </c>
      <c r="T240" s="10">
        <f t="shared" si="67"/>
        <v>5.9999999999999995E-5</v>
      </c>
      <c r="U240" s="10">
        <f t="shared" si="67"/>
        <v>6.2587628865979354</v>
      </c>
      <c r="V240" s="10">
        <f t="shared" si="67"/>
        <v>3.7051546391752704E-3</v>
      </c>
      <c r="W240" s="10">
        <f t="shared" si="67"/>
        <v>8.0000000000000007E-5</v>
      </c>
      <c r="X240" s="10">
        <f t="shared" si="67"/>
        <v>1.6268041237113375E-3</v>
      </c>
      <c r="Y240" s="10">
        <f t="shared" si="68"/>
        <v>1.1999999999999999E-3</v>
      </c>
      <c r="Z240" s="10">
        <f t="shared" si="68"/>
        <v>2.8268041237113404</v>
      </c>
      <c r="AA240" s="10">
        <f t="shared" si="68"/>
        <v>7.0443298969071833E-4</v>
      </c>
      <c r="AB240" s="10">
        <f t="shared" si="68"/>
        <v>1E-4</v>
      </c>
      <c r="AC240" s="10">
        <f t="shared" si="68"/>
        <v>27.072164948453619</v>
      </c>
      <c r="AD240" s="10">
        <f t="shared" si="68"/>
        <v>1E-4</v>
      </c>
      <c r="AE240" s="10">
        <f t="shared" si="68"/>
        <v>1.3536082474226753E-3</v>
      </c>
      <c r="AF240" s="10">
        <f t="shared" si="68"/>
        <v>2.8E-3</v>
      </c>
      <c r="BW240" s="60">
        <v>42226</v>
      </c>
      <c r="BX240" s="250" t="s">
        <v>80</v>
      </c>
      <c r="BY240" s="252">
        <v>3030</v>
      </c>
      <c r="CA240" s="250"/>
    </row>
    <row r="241" spans="1:79" x14ac:dyDescent="0.2">
      <c r="A241" s="275">
        <v>42227.260430324073</v>
      </c>
      <c r="B241" s="176">
        <v>1860</v>
      </c>
      <c r="C241" s="39">
        <f t="shared" si="58"/>
        <v>47407680</v>
      </c>
      <c r="D241" s="39">
        <f t="shared" si="59"/>
        <v>87.223836917525773</v>
      </c>
      <c r="E241" s="61">
        <f t="shared" si="60"/>
        <v>0.13002248453608237</v>
      </c>
      <c r="F241" s="61">
        <f t="shared" si="61"/>
        <v>8.9022484536082372E-2</v>
      </c>
      <c r="G241" s="61">
        <f t="shared" si="62"/>
        <v>87.093814432989689</v>
      </c>
      <c r="H241" s="61"/>
      <c r="I241" s="10">
        <f t="shared" si="67"/>
        <v>2.4E-2</v>
      </c>
      <c r="J241" s="10">
        <f t="shared" si="67"/>
        <v>4.0000000000000002E-4</v>
      </c>
      <c r="K241" s="10">
        <f t="shared" si="67"/>
        <v>9.1938144329897114E-4</v>
      </c>
      <c r="L241" s="10">
        <f t="shared" si="67"/>
        <v>7.1195876288659699E-2</v>
      </c>
      <c r="M241" s="10">
        <f t="shared" si="67"/>
        <v>1.4999999999999999E-4</v>
      </c>
      <c r="N241" s="10">
        <f t="shared" si="67"/>
        <v>4.2999999999999995E-5</v>
      </c>
      <c r="O241" s="10">
        <f t="shared" si="67"/>
        <v>50.969072164948443</v>
      </c>
      <c r="P241" s="10">
        <f t="shared" si="67"/>
        <v>1E-3</v>
      </c>
      <c r="Q241" s="10">
        <f t="shared" si="67"/>
        <v>1.7969072164948402E-3</v>
      </c>
      <c r="R241" s="10">
        <f t="shared" si="67"/>
        <v>1.7773195876288614E-3</v>
      </c>
      <c r="S241" s="10">
        <f t="shared" si="67"/>
        <v>1.7000000000000001E-2</v>
      </c>
      <c r="T241" s="10">
        <f t="shared" si="67"/>
        <v>5.9999999999999995E-5</v>
      </c>
      <c r="U241" s="10">
        <f t="shared" si="67"/>
        <v>6.2680412371133993</v>
      </c>
      <c r="V241" s="10">
        <f t="shared" si="67"/>
        <v>3.7164948453608376E-3</v>
      </c>
      <c r="W241" s="10">
        <f t="shared" si="67"/>
        <v>8.0000000000000007E-5</v>
      </c>
      <c r="X241" s="10">
        <f t="shared" si="67"/>
        <v>1.625773195876286E-3</v>
      </c>
      <c r="Y241" s="10">
        <f t="shared" si="68"/>
        <v>1.1999999999999999E-3</v>
      </c>
      <c r="Z241" s="10">
        <f t="shared" si="68"/>
        <v>2.8257731958762888</v>
      </c>
      <c r="AA241" s="10">
        <f t="shared" si="68"/>
        <v>7.0618556701030591E-4</v>
      </c>
      <c r="AB241" s="10">
        <f t="shared" si="68"/>
        <v>1E-4</v>
      </c>
      <c r="AC241" s="10">
        <f t="shared" si="68"/>
        <v>27.030927835051557</v>
      </c>
      <c r="AD241" s="10">
        <f t="shared" si="68"/>
        <v>1E-4</v>
      </c>
      <c r="AE241" s="10">
        <f t="shared" si="68"/>
        <v>1.3515463917525721E-3</v>
      </c>
      <c r="AF241" s="10">
        <f t="shared" si="68"/>
        <v>2.8E-3</v>
      </c>
      <c r="BW241" s="60">
        <v>42226</v>
      </c>
      <c r="BX241" s="250" t="s">
        <v>81</v>
      </c>
      <c r="BY241" s="252">
        <v>3050</v>
      </c>
      <c r="CA241" s="250"/>
    </row>
    <row r="242" spans="1:79" x14ac:dyDescent="0.2">
      <c r="A242" s="275">
        <v>42227.27084704861</v>
      </c>
      <c r="B242" s="176">
        <v>1840</v>
      </c>
      <c r="C242" s="39">
        <f t="shared" si="58"/>
        <v>46897920.000000007</v>
      </c>
      <c r="D242" s="39">
        <f t="shared" si="59"/>
        <v>87.232168360824744</v>
      </c>
      <c r="E242" s="61">
        <f t="shared" si="60"/>
        <v>0.13010650515463906</v>
      </c>
      <c r="F242" s="61">
        <f t="shared" si="61"/>
        <v>8.9106505154639068E-2</v>
      </c>
      <c r="G242" s="61">
        <f t="shared" si="62"/>
        <v>87.102061855670101</v>
      </c>
      <c r="H242" s="61"/>
      <c r="I242" s="10">
        <f t="shared" si="67"/>
        <v>2.4E-2</v>
      </c>
      <c r="J242" s="10">
        <f t="shared" si="67"/>
        <v>4.0000000000000002E-4</v>
      </c>
      <c r="K242" s="10">
        <f t="shared" si="67"/>
        <v>9.202061855670124E-4</v>
      </c>
      <c r="L242" s="10">
        <f t="shared" si="67"/>
        <v>7.1268041237113305E-2</v>
      </c>
      <c r="M242" s="10">
        <f t="shared" si="67"/>
        <v>1.4999999999999999E-4</v>
      </c>
      <c r="N242" s="10">
        <f t="shared" si="67"/>
        <v>4.2999999999999995E-5</v>
      </c>
      <c r="O242" s="10">
        <f t="shared" si="67"/>
        <v>51.010309278350505</v>
      </c>
      <c r="P242" s="10">
        <f t="shared" si="67"/>
        <v>1E-3</v>
      </c>
      <c r="Q242" s="10">
        <f t="shared" si="67"/>
        <v>1.8010309278350463E-3</v>
      </c>
      <c r="R242" s="10">
        <f t="shared" si="67"/>
        <v>1.7742268041237067E-3</v>
      </c>
      <c r="S242" s="10">
        <f t="shared" si="67"/>
        <v>1.7000000000000001E-2</v>
      </c>
      <c r="T242" s="10">
        <f t="shared" si="67"/>
        <v>5.9999999999999995E-5</v>
      </c>
      <c r="U242" s="10">
        <f t="shared" si="67"/>
        <v>6.2773195876288632</v>
      </c>
      <c r="V242" s="10">
        <f t="shared" si="67"/>
        <v>3.7278350515464048E-3</v>
      </c>
      <c r="W242" s="10">
        <f t="shared" si="67"/>
        <v>8.0000000000000007E-5</v>
      </c>
      <c r="X242" s="10">
        <f t="shared" si="67"/>
        <v>1.6247422680412344E-3</v>
      </c>
      <c r="Y242" s="10">
        <f t="shared" si="68"/>
        <v>1.1999999999999999E-3</v>
      </c>
      <c r="Z242" s="10">
        <f t="shared" si="68"/>
        <v>2.8247422680412373</v>
      </c>
      <c r="AA242" s="10">
        <f t="shared" si="68"/>
        <v>7.0793814432989349E-4</v>
      </c>
      <c r="AB242" s="10">
        <f t="shared" si="68"/>
        <v>1E-4</v>
      </c>
      <c r="AC242" s="10">
        <f t="shared" si="68"/>
        <v>26.989690721649495</v>
      </c>
      <c r="AD242" s="10">
        <f t="shared" si="68"/>
        <v>1E-4</v>
      </c>
      <c r="AE242" s="10">
        <f t="shared" si="68"/>
        <v>1.349484536082469E-3</v>
      </c>
      <c r="AF242" s="10">
        <f t="shared" si="68"/>
        <v>2.8E-3</v>
      </c>
      <c r="BW242" s="60">
        <v>42226</v>
      </c>
      <c r="BX242" s="250" t="s">
        <v>82</v>
      </c>
      <c r="BY242" s="252">
        <v>3030</v>
      </c>
      <c r="CA242" s="250"/>
    </row>
    <row r="243" spans="1:79" x14ac:dyDescent="0.2">
      <c r="A243" s="275">
        <v>42227.281263773148</v>
      </c>
      <c r="B243" s="176">
        <v>1850</v>
      </c>
      <c r="C243" s="39">
        <f t="shared" si="58"/>
        <v>47152800</v>
      </c>
      <c r="D243" s="39">
        <f t="shared" si="59"/>
        <v>87.240499804123715</v>
      </c>
      <c r="E243" s="61">
        <f t="shared" si="60"/>
        <v>0.13019052577319573</v>
      </c>
      <c r="F243" s="61">
        <f t="shared" si="61"/>
        <v>8.9190525773195736E-2</v>
      </c>
      <c r="G243" s="61">
        <f t="shared" si="62"/>
        <v>87.110309278350513</v>
      </c>
      <c r="H243" s="61"/>
      <c r="I243" s="10">
        <f t="shared" si="67"/>
        <v>2.4E-2</v>
      </c>
      <c r="J243" s="10">
        <f t="shared" si="67"/>
        <v>4.0000000000000002E-4</v>
      </c>
      <c r="K243" s="10">
        <f t="shared" si="67"/>
        <v>9.2103092783505367E-4</v>
      </c>
      <c r="L243" s="10">
        <f t="shared" si="67"/>
        <v>7.1340206185566912E-2</v>
      </c>
      <c r="M243" s="10">
        <f t="shared" si="67"/>
        <v>1.4999999999999999E-4</v>
      </c>
      <c r="N243" s="10">
        <f t="shared" si="67"/>
        <v>4.2999999999999995E-5</v>
      </c>
      <c r="O243" s="10">
        <f t="shared" si="67"/>
        <v>51.051546391752566</v>
      </c>
      <c r="P243" s="10">
        <f t="shared" si="67"/>
        <v>1E-3</v>
      </c>
      <c r="Q243" s="10">
        <f t="shared" si="67"/>
        <v>1.8051546391752524E-3</v>
      </c>
      <c r="R243" s="10">
        <f t="shared" si="67"/>
        <v>1.771134020618552E-3</v>
      </c>
      <c r="S243" s="10">
        <f t="shared" si="67"/>
        <v>1.7000000000000001E-2</v>
      </c>
      <c r="T243" s="10">
        <f t="shared" si="67"/>
        <v>5.9999999999999995E-5</v>
      </c>
      <c r="U243" s="10">
        <f t="shared" si="67"/>
        <v>6.2865979381443271</v>
      </c>
      <c r="V243" s="10">
        <f t="shared" si="67"/>
        <v>3.739175257731972E-3</v>
      </c>
      <c r="W243" s="10">
        <f t="shared" si="67"/>
        <v>8.0000000000000007E-5</v>
      </c>
      <c r="X243" s="10">
        <f t="shared" si="67"/>
        <v>1.6237113402061828E-3</v>
      </c>
      <c r="Y243" s="10">
        <f t="shared" si="68"/>
        <v>1.1999999999999999E-3</v>
      </c>
      <c r="Z243" s="10">
        <f t="shared" si="68"/>
        <v>2.8237113402061857</v>
      </c>
      <c r="AA243" s="10">
        <f t="shared" si="68"/>
        <v>7.0969072164948107E-4</v>
      </c>
      <c r="AB243" s="10">
        <f t="shared" si="68"/>
        <v>1E-4</v>
      </c>
      <c r="AC243" s="10">
        <f t="shared" si="68"/>
        <v>26.948453608247434</v>
      </c>
      <c r="AD243" s="10">
        <f t="shared" si="68"/>
        <v>1E-4</v>
      </c>
      <c r="AE243" s="10">
        <f t="shared" si="68"/>
        <v>1.3474226804123658E-3</v>
      </c>
      <c r="AF243" s="10">
        <f t="shared" si="68"/>
        <v>2.8E-3</v>
      </c>
      <c r="BW243" s="60">
        <v>42226</v>
      </c>
      <c r="BX243" s="250" t="s">
        <v>83</v>
      </c>
      <c r="BY243" s="252">
        <v>3030</v>
      </c>
      <c r="CA243" s="250"/>
    </row>
    <row r="244" spans="1:79" x14ac:dyDescent="0.2">
      <c r="A244" s="275">
        <v>42227.291680497685</v>
      </c>
      <c r="B244" s="176">
        <v>1840</v>
      </c>
      <c r="C244" s="39">
        <f t="shared" si="58"/>
        <v>46897920.000000007</v>
      </c>
      <c r="D244" s="39">
        <f t="shared" si="59"/>
        <v>87.248831247422686</v>
      </c>
      <c r="E244" s="61">
        <f t="shared" si="60"/>
        <v>0.13027454639175245</v>
      </c>
      <c r="F244" s="61">
        <f t="shared" si="61"/>
        <v>8.927454639175246E-2</v>
      </c>
      <c r="G244" s="61">
        <f t="shared" si="62"/>
        <v>87.118556701030926</v>
      </c>
      <c r="H244" s="61"/>
      <c r="I244" s="10">
        <f t="shared" si="67"/>
        <v>2.4E-2</v>
      </c>
      <c r="J244" s="10">
        <f t="shared" si="67"/>
        <v>4.0000000000000002E-4</v>
      </c>
      <c r="K244" s="10">
        <f t="shared" si="67"/>
        <v>9.2185567010309494E-4</v>
      </c>
      <c r="L244" s="10">
        <f t="shared" si="67"/>
        <v>7.1412371134020519E-2</v>
      </c>
      <c r="M244" s="10">
        <f t="shared" si="67"/>
        <v>1.4999999999999999E-4</v>
      </c>
      <c r="N244" s="10">
        <f t="shared" si="67"/>
        <v>4.2999999999999995E-5</v>
      </c>
      <c r="O244" s="10">
        <f t="shared" si="67"/>
        <v>51.092783505154628</v>
      </c>
      <c r="P244" s="10">
        <f t="shared" si="67"/>
        <v>1E-3</v>
      </c>
      <c r="Q244" s="10">
        <f t="shared" si="67"/>
        <v>1.8092783505154586E-3</v>
      </c>
      <c r="R244" s="10">
        <f t="shared" si="67"/>
        <v>1.7680412371133972E-3</v>
      </c>
      <c r="S244" s="10">
        <f t="shared" si="67"/>
        <v>1.7000000000000001E-2</v>
      </c>
      <c r="T244" s="10">
        <f t="shared" si="67"/>
        <v>5.9999999999999995E-5</v>
      </c>
      <c r="U244" s="10">
        <f t="shared" si="67"/>
        <v>6.295876288659791</v>
      </c>
      <c r="V244" s="10">
        <f t="shared" si="67"/>
        <v>3.7505154639175392E-3</v>
      </c>
      <c r="W244" s="10">
        <f t="shared" si="67"/>
        <v>8.0000000000000007E-5</v>
      </c>
      <c r="X244" s="10">
        <f t="shared" si="67"/>
        <v>1.6226804123711312E-3</v>
      </c>
      <c r="Y244" s="10">
        <f t="shared" si="68"/>
        <v>1.1999999999999999E-3</v>
      </c>
      <c r="Z244" s="10">
        <f t="shared" si="68"/>
        <v>2.8226804123711342</v>
      </c>
      <c r="AA244" s="10">
        <f t="shared" si="68"/>
        <v>7.1144329896906866E-4</v>
      </c>
      <c r="AB244" s="10">
        <f t="shared" si="68"/>
        <v>1E-4</v>
      </c>
      <c r="AC244" s="10">
        <f t="shared" si="68"/>
        <v>26.907216494845372</v>
      </c>
      <c r="AD244" s="10">
        <f t="shared" si="68"/>
        <v>1E-4</v>
      </c>
      <c r="AE244" s="10">
        <f t="shared" si="68"/>
        <v>1.3453608247422626E-3</v>
      </c>
      <c r="AF244" s="10">
        <f t="shared" si="68"/>
        <v>2.8E-3</v>
      </c>
      <c r="BW244" s="60">
        <v>42226</v>
      </c>
      <c r="BX244" s="250" t="s">
        <v>84</v>
      </c>
      <c r="BY244" s="252">
        <v>3070</v>
      </c>
      <c r="CA244" s="250"/>
    </row>
    <row r="245" spans="1:79" x14ac:dyDescent="0.2">
      <c r="A245" s="274">
        <v>42227.302097222222</v>
      </c>
      <c r="B245" s="176">
        <v>1840</v>
      </c>
      <c r="C245" s="39">
        <f t="shared" si="58"/>
        <v>46897920.000000007</v>
      </c>
      <c r="D245" s="39">
        <f t="shared" si="59"/>
        <v>87.257162690721643</v>
      </c>
      <c r="E245" s="61">
        <f t="shared" si="60"/>
        <v>0.13035856701030912</v>
      </c>
      <c r="F245" s="61">
        <f t="shared" si="61"/>
        <v>8.9358567010309128E-2</v>
      </c>
      <c r="G245" s="61">
        <f t="shared" si="62"/>
        <v>87.126804123711338</v>
      </c>
      <c r="H245" s="61"/>
      <c r="I245" s="10">
        <f t="shared" si="67"/>
        <v>2.4E-2</v>
      </c>
      <c r="J245" s="10">
        <f t="shared" si="67"/>
        <v>4.0000000000000002E-4</v>
      </c>
      <c r="K245" s="10">
        <f t="shared" si="67"/>
        <v>9.226804123711362E-4</v>
      </c>
      <c r="L245" s="10">
        <f t="shared" si="67"/>
        <v>7.1484536082474126E-2</v>
      </c>
      <c r="M245" s="10">
        <f t="shared" si="67"/>
        <v>1.4999999999999999E-4</v>
      </c>
      <c r="N245" s="10">
        <f t="shared" si="67"/>
        <v>4.2999999999999995E-5</v>
      </c>
      <c r="O245" s="10">
        <f t="shared" si="67"/>
        <v>51.13402061855669</v>
      </c>
      <c r="P245" s="10">
        <f t="shared" si="67"/>
        <v>1E-3</v>
      </c>
      <c r="Q245" s="10">
        <f t="shared" si="67"/>
        <v>1.8134020618556647E-3</v>
      </c>
      <c r="R245" s="10">
        <f t="shared" si="67"/>
        <v>1.7649484536082425E-3</v>
      </c>
      <c r="S245" s="10">
        <f t="shared" si="67"/>
        <v>1.7000000000000001E-2</v>
      </c>
      <c r="T245" s="10">
        <f t="shared" si="67"/>
        <v>5.9999999999999995E-5</v>
      </c>
      <c r="U245" s="10">
        <f t="shared" si="67"/>
        <v>6.3051546391752549</v>
      </c>
      <c r="V245" s="10">
        <f t="shared" si="67"/>
        <v>3.7618556701031064E-3</v>
      </c>
      <c r="W245" s="10">
        <f t="shared" si="67"/>
        <v>8.0000000000000007E-5</v>
      </c>
      <c r="X245" s="10">
        <f t="shared" si="67"/>
        <v>1.6216494845360796E-3</v>
      </c>
      <c r="Y245" s="10">
        <f t="shared" si="68"/>
        <v>1.1999999999999999E-3</v>
      </c>
      <c r="Z245" s="10">
        <f t="shared" si="68"/>
        <v>2.8216494845360827</v>
      </c>
      <c r="AA245" s="10">
        <f t="shared" si="68"/>
        <v>7.1319587628865624E-4</v>
      </c>
      <c r="AB245" s="10">
        <f t="shared" si="68"/>
        <v>1E-4</v>
      </c>
      <c r="AC245" s="10">
        <f t="shared" si="68"/>
        <v>26.86597938144331</v>
      </c>
      <c r="AD245" s="10">
        <f t="shared" si="68"/>
        <v>1E-4</v>
      </c>
      <c r="AE245" s="10">
        <f t="shared" si="68"/>
        <v>1.3432989690721595E-3</v>
      </c>
      <c r="AF245" s="10">
        <f t="shared" si="68"/>
        <v>2.8E-3</v>
      </c>
      <c r="BW245" s="60">
        <v>42226</v>
      </c>
      <c r="BX245" s="250" t="s">
        <v>85</v>
      </c>
      <c r="BY245" s="252">
        <v>3050</v>
      </c>
      <c r="CA245" s="250"/>
    </row>
    <row r="246" spans="1:79" x14ac:dyDescent="0.2">
      <c r="A246" s="274">
        <v>42227.312513946759</v>
      </c>
      <c r="B246" s="176">
        <v>1840</v>
      </c>
      <c r="C246" s="39">
        <f t="shared" si="58"/>
        <v>46897920.000000007</v>
      </c>
      <c r="D246" s="39">
        <f t="shared" si="59"/>
        <v>87.265494134020628</v>
      </c>
      <c r="E246" s="61">
        <f t="shared" si="60"/>
        <v>0.13044258762886587</v>
      </c>
      <c r="F246" s="61">
        <f t="shared" si="61"/>
        <v>8.944258762886588E-2</v>
      </c>
      <c r="G246" s="61">
        <f t="shared" si="62"/>
        <v>87.135051546391736</v>
      </c>
      <c r="H246" s="61"/>
      <c r="I246" s="10">
        <f t="shared" si="67"/>
        <v>2.4E-2</v>
      </c>
      <c r="J246" s="10">
        <f t="shared" si="67"/>
        <v>4.0000000000000002E-4</v>
      </c>
      <c r="K246" s="10">
        <f t="shared" si="67"/>
        <v>9.2350515463917747E-4</v>
      </c>
      <c r="L246" s="10">
        <f t="shared" si="67"/>
        <v>7.1556701030927733E-2</v>
      </c>
      <c r="M246" s="10">
        <f t="shared" si="67"/>
        <v>1.4999999999999999E-4</v>
      </c>
      <c r="N246" s="10">
        <f t="shared" si="67"/>
        <v>4.2999999999999995E-5</v>
      </c>
      <c r="O246" s="10">
        <f t="shared" si="67"/>
        <v>51.175257731958752</v>
      </c>
      <c r="P246" s="10">
        <f t="shared" si="67"/>
        <v>1E-3</v>
      </c>
      <c r="Q246" s="10">
        <f t="shared" si="67"/>
        <v>1.8175257731958708E-3</v>
      </c>
      <c r="R246" s="10">
        <f t="shared" si="67"/>
        <v>1.7618556701030877E-3</v>
      </c>
      <c r="S246" s="10">
        <f t="shared" si="67"/>
        <v>1.7000000000000001E-2</v>
      </c>
      <c r="T246" s="10">
        <f t="shared" si="67"/>
        <v>5.9999999999999995E-5</v>
      </c>
      <c r="U246" s="10">
        <f t="shared" si="67"/>
        <v>6.3144329896907188</v>
      </c>
      <c r="V246" s="10">
        <f t="shared" si="67"/>
        <v>3.7731958762886736E-3</v>
      </c>
      <c r="W246" s="10">
        <f t="shared" si="67"/>
        <v>8.0000000000000007E-5</v>
      </c>
      <c r="X246" s="10">
        <f t="shared" si="67"/>
        <v>1.620618556701028E-3</v>
      </c>
      <c r="Y246" s="10">
        <f t="shared" si="68"/>
        <v>1.1999999999999999E-3</v>
      </c>
      <c r="Z246" s="10">
        <f t="shared" si="68"/>
        <v>2.8206185567010311</v>
      </c>
      <c r="AA246" s="10">
        <f t="shared" si="68"/>
        <v>7.1494845360824382E-4</v>
      </c>
      <c r="AB246" s="10">
        <f t="shared" si="68"/>
        <v>1E-4</v>
      </c>
      <c r="AC246" s="10">
        <f t="shared" si="68"/>
        <v>26.824742268041248</v>
      </c>
      <c r="AD246" s="10">
        <f t="shared" si="68"/>
        <v>1E-4</v>
      </c>
      <c r="AE246" s="10">
        <f t="shared" si="68"/>
        <v>1.3412371134020563E-3</v>
      </c>
      <c r="AF246" s="10">
        <f t="shared" si="68"/>
        <v>2.8E-3</v>
      </c>
      <c r="BW246" s="60">
        <v>42226</v>
      </c>
      <c r="BX246" s="250" t="s">
        <v>86</v>
      </c>
      <c r="BY246" s="252">
        <v>3070</v>
      </c>
      <c r="CA246" s="250"/>
    </row>
    <row r="247" spans="1:79" x14ac:dyDescent="0.2">
      <c r="A247" s="274">
        <v>42227.322930671296</v>
      </c>
      <c r="B247" s="176">
        <v>1820</v>
      </c>
      <c r="C247" s="39">
        <f t="shared" si="58"/>
        <v>46388159.999999993</v>
      </c>
      <c r="D247" s="39">
        <f t="shared" si="59"/>
        <v>87.27382557731957</v>
      </c>
      <c r="E247" s="61">
        <f t="shared" si="60"/>
        <v>0.13052660824742254</v>
      </c>
      <c r="F247" s="61">
        <f t="shared" si="61"/>
        <v>8.9526608247422548E-2</v>
      </c>
      <c r="G247" s="61">
        <f t="shared" si="62"/>
        <v>87.143298969072163</v>
      </c>
      <c r="H247" s="61"/>
      <c r="I247" s="10">
        <f t="shared" si="67"/>
        <v>2.4E-2</v>
      </c>
      <c r="J247" s="10">
        <f t="shared" si="67"/>
        <v>4.0000000000000002E-4</v>
      </c>
      <c r="K247" s="10">
        <f t="shared" si="67"/>
        <v>9.2432989690721873E-4</v>
      </c>
      <c r="L247" s="10">
        <f t="shared" si="67"/>
        <v>7.162886597938134E-2</v>
      </c>
      <c r="M247" s="10">
        <f t="shared" si="67"/>
        <v>1.4999999999999999E-4</v>
      </c>
      <c r="N247" s="10">
        <f t="shared" si="67"/>
        <v>4.2999999999999995E-5</v>
      </c>
      <c r="O247" s="10">
        <f t="shared" si="67"/>
        <v>51.216494845360813</v>
      </c>
      <c r="P247" s="10">
        <f t="shared" si="67"/>
        <v>1E-3</v>
      </c>
      <c r="Q247" s="10">
        <f t="shared" si="67"/>
        <v>1.8216494845360769E-3</v>
      </c>
      <c r="R247" s="10">
        <f t="shared" si="67"/>
        <v>1.758762886597933E-3</v>
      </c>
      <c r="S247" s="10">
        <f t="shared" si="67"/>
        <v>1.7000000000000001E-2</v>
      </c>
      <c r="T247" s="10">
        <f t="shared" si="67"/>
        <v>5.9999999999999995E-5</v>
      </c>
      <c r="U247" s="10">
        <f t="shared" si="67"/>
        <v>6.3237113402061826</v>
      </c>
      <c r="V247" s="10">
        <f t="shared" si="67"/>
        <v>3.7845360824742408E-3</v>
      </c>
      <c r="W247" s="10">
        <f t="shared" si="67"/>
        <v>8.0000000000000007E-5</v>
      </c>
      <c r="X247" s="10">
        <f t="shared" si="67"/>
        <v>1.6195876288659765E-3</v>
      </c>
      <c r="Y247" s="10">
        <f t="shared" si="68"/>
        <v>1.1999999999999999E-3</v>
      </c>
      <c r="Z247" s="10">
        <f t="shared" si="68"/>
        <v>2.8195876288659796</v>
      </c>
      <c r="AA247" s="10">
        <f t="shared" si="68"/>
        <v>7.167010309278314E-4</v>
      </c>
      <c r="AB247" s="10">
        <f t="shared" si="68"/>
        <v>1E-4</v>
      </c>
      <c r="AC247" s="10">
        <f t="shared" si="68"/>
        <v>26.783505154639187</v>
      </c>
      <c r="AD247" s="10">
        <f t="shared" si="68"/>
        <v>1E-4</v>
      </c>
      <c r="AE247" s="10">
        <f t="shared" si="68"/>
        <v>1.3391752577319531E-3</v>
      </c>
      <c r="AF247" s="10">
        <f t="shared" si="68"/>
        <v>2.8E-3</v>
      </c>
      <c r="BW247" s="60">
        <v>42226</v>
      </c>
      <c r="BX247" s="250" t="s">
        <v>87</v>
      </c>
      <c r="BY247" s="252">
        <v>3050</v>
      </c>
      <c r="CA247" s="250"/>
    </row>
    <row r="248" spans="1:79" x14ac:dyDescent="0.2">
      <c r="A248" s="274">
        <v>42227.333347395834</v>
      </c>
      <c r="B248" s="176">
        <v>1820</v>
      </c>
      <c r="C248" s="39">
        <f t="shared" si="58"/>
        <v>46388159.999999993</v>
      </c>
      <c r="D248" s="39">
        <f t="shared" si="59"/>
        <v>87.282157020618556</v>
      </c>
      <c r="E248" s="61">
        <f t="shared" si="60"/>
        <v>0.13061062886597927</v>
      </c>
      <c r="F248" s="61">
        <f t="shared" si="61"/>
        <v>8.9610628865979272E-2</v>
      </c>
      <c r="G248" s="61">
        <f t="shared" si="62"/>
        <v>87.151546391752575</v>
      </c>
      <c r="H248" s="61"/>
      <c r="I248" s="10">
        <f t="shared" si="67"/>
        <v>2.4E-2</v>
      </c>
      <c r="J248" s="10">
        <f t="shared" si="67"/>
        <v>4.0000000000000002E-4</v>
      </c>
      <c r="K248" s="10">
        <f t="shared" si="67"/>
        <v>9.2515463917526E-4</v>
      </c>
      <c r="L248" s="10">
        <f t="shared" si="67"/>
        <v>7.1701030927834947E-2</v>
      </c>
      <c r="M248" s="10">
        <f t="shared" si="67"/>
        <v>1.4999999999999999E-4</v>
      </c>
      <c r="N248" s="10">
        <f t="shared" si="67"/>
        <v>4.2999999999999995E-5</v>
      </c>
      <c r="O248" s="10">
        <f t="shared" si="67"/>
        <v>51.257731958762875</v>
      </c>
      <c r="P248" s="10">
        <f t="shared" si="67"/>
        <v>1E-3</v>
      </c>
      <c r="Q248" s="10">
        <f t="shared" si="67"/>
        <v>1.825773195876283E-3</v>
      </c>
      <c r="R248" s="10">
        <f t="shared" si="67"/>
        <v>1.7556701030927782E-3</v>
      </c>
      <c r="S248" s="10">
        <f t="shared" si="67"/>
        <v>1.7000000000000001E-2</v>
      </c>
      <c r="T248" s="10">
        <f t="shared" si="67"/>
        <v>5.9999999999999995E-5</v>
      </c>
      <c r="U248" s="10">
        <f t="shared" si="67"/>
        <v>6.3329896907216465</v>
      </c>
      <c r="V248" s="10">
        <f t="shared" si="67"/>
        <v>3.795876288659808E-3</v>
      </c>
      <c r="W248" s="10">
        <f t="shared" si="67"/>
        <v>8.0000000000000007E-5</v>
      </c>
      <c r="X248" s="10">
        <f t="shared" si="67"/>
        <v>1.6185567010309249E-3</v>
      </c>
      <c r="Y248" s="10">
        <f t="shared" si="68"/>
        <v>1.1999999999999999E-3</v>
      </c>
      <c r="Z248" s="10">
        <f t="shared" si="68"/>
        <v>2.818556701030928</v>
      </c>
      <c r="AA248" s="10">
        <f t="shared" si="68"/>
        <v>7.1845360824741899E-4</v>
      </c>
      <c r="AB248" s="10">
        <f t="shared" si="68"/>
        <v>1E-4</v>
      </c>
      <c r="AC248" s="10">
        <f t="shared" si="68"/>
        <v>26.742268041237125</v>
      </c>
      <c r="AD248" s="10">
        <f t="shared" si="68"/>
        <v>1E-4</v>
      </c>
      <c r="AE248" s="10">
        <f t="shared" si="68"/>
        <v>1.33711340206185E-3</v>
      </c>
      <c r="AF248" s="10">
        <f t="shared" si="68"/>
        <v>2.8E-3</v>
      </c>
      <c r="BW248" s="60">
        <v>42226</v>
      </c>
      <c r="BX248" s="250" t="s">
        <v>88</v>
      </c>
      <c r="BY248" s="252">
        <v>3050</v>
      </c>
      <c r="CA248" s="250"/>
    </row>
    <row r="249" spans="1:79" x14ac:dyDescent="0.2">
      <c r="A249" s="274">
        <v>42227.343764120371</v>
      </c>
      <c r="B249" s="176">
        <v>1820</v>
      </c>
      <c r="C249" s="39">
        <f t="shared" si="58"/>
        <v>46388159.999999993</v>
      </c>
      <c r="D249" s="39">
        <f t="shared" si="59"/>
        <v>87.290488463917526</v>
      </c>
      <c r="E249" s="61">
        <f t="shared" si="60"/>
        <v>0.13069464948453596</v>
      </c>
      <c r="F249" s="61">
        <f t="shared" si="61"/>
        <v>8.9694649484535968E-2</v>
      </c>
      <c r="G249" s="61">
        <f t="shared" si="62"/>
        <v>87.159793814432987</v>
      </c>
      <c r="H249" s="61"/>
      <c r="I249" s="10">
        <f t="shared" si="67"/>
        <v>2.4E-2</v>
      </c>
      <c r="J249" s="10">
        <f t="shared" si="67"/>
        <v>4.0000000000000002E-4</v>
      </c>
      <c r="K249" s="10">
        <f t="shared" si="67"/>
        <v>9.2597938144330127E-4</v>
      </c>
      <c r="L249" s="10">
        <f t="shared" si="67"/>
        <v>7.1773195876288554E-2</v>
      </c>
      <c r="M249" s="10">
        <f t="shared" si="67"/>
        <v>1.4999999999999999E-4</v>
      </c>
      <c r="N249" s="10">
        <f t="shared" si="67"/>
        <v>4.2999999999999995E-5</v>
      </c>
      <c r="O249" s="10">
        <f t="shared" si="67"/>
        <v>51.298969072164937</v>
      </c>
      <c r="P249" s="10">
        <f t="shared" si="67"/>
        <v>1E-3</v>
      </c>
      <c r="Q249" s="10">
        <f t="shared" si="67"/>
        <v>1.8298969072164891E-3</v>
      </c>
      <c r="R249" s="10">
        <f t="shared" si="67"/>
        <v>1.7525773195876235E-3</v>
      </c>
      <c r="S249" s="10">
        <f t="shared" si="67"/>
        <v>1.7000000000000001E-2</v>
      </c>
      <c r="T249" s="10">
        <f t="shared" si="67"/>
        <v>5.9999999999999995E-5</v>
      </c>
      <c r="U249" s="10">
        <f t="shared" si="67"/>
        <v>6.3422680412371104</v>
      </c>
      <c r="V249" s="10">
        <f t="shared" si="67"/>
        <v>3.8072164948453752E-3</v>
      </c>
      <c r="W249" s="10">
        <f t="shared" si="67"/>
        <v>8.0000000000000007E-5</v>
      </c>
      <c r="X249" s="10">
        <f t="shared" si="67"/>
        <v>1.6175257731958733E-3</v>
      </c>
      <c r="Y249" s="10">
        <f t="shared" si="68"/>
        <v>1.1999999999999999E-3</v>
      </c>
      <c r="Z249" s="10">
        <f t="shared" si="68"/>
        <v>2.8175257731958765</v>
      </c>
      <c r="AA249" s="10">
        <f t="shared" si="68"/>
        <v>7.2020618556700657E-4</v>
      </c>
      <c r="AB249" s="10">
        <f t="shared" si="68"/>
        <v>1E-4</v>
      </c>
      <c r="AC249" s="10">
        <f t="shared" si="68"/>
        <v>26.701030927835063</v>
      </c>
      <c r="AD249" s="10">
        <f t="shared" si="68"/>
        <v>1E-4</v>
      </c>
      <c r="AE249" s="10">
        <f t="shared" si="68"/>
        <v>1.3350515463917468E-3</v>
      </c>
      <c r="AF249" s="10">
        <f t="shared" si="68"/>
        <v>2.8E-3</v>
      </c>
      <c r="BW249" s="60">
        <v>42226</v>
      </c>
      <c r="BX249" s="250" t="s">
        <v>89</v>
      </c>
      <c r="BY249" s="252">
        <v>3070</v>
      </c>
      <c r="CA249" s="250"/>
    </row>
    <row r="250" spans="1:79" x14ac:dyDescent="0.2">
      <c r="A250" s="274">
        <v>42227.354180844908</v>
      </c>
      <c r="B250" s="176">
        <v>1810</v>
      </c>
      <c r="C250" s="39">
        <f t="shared" si="58"/>
        <v>46133280</v>
      </c>
      <c r="D250" s="39">
        <f t="shared" si="59"/>
        <v>87.298819907216497</v>
      </c>
      <c r="E250" s="61">
        <f t="shared" si="60"/>
        <v>0.13077867010309263</v>
      </c>
      <c r="F250" s="61">
        <f t="shared" si="61"/>
        <v>8.9778670103092637E-2</v>
      </c>
      <c r="G250" s="61">
        <f t="shared" si="62"/>
        <v>87.1680412371134</v>
      </c>
      <c r="H250" s="61"/>
      <c r="I250" s="10">
        <f t="shared" si="67"/>
        <v>2.4E-2</v>
      </c>
      <c r="J250" s="10">
        <f t="shared" si="67"/>
        <v>4.0000000000000002E-4</v>
      </c>
      <c r="K250" s="10">
        <f t="shared" si="67"/>
        <v>9.2680412371134253E-4</v>
      </c>
      <c r="L250" s="10">
        <f t="shared" si="67"/>
        <v>7.184536082474216E-2</v>
      </c>
      <c r="M250" s="10">
        <f t="shared" si="67"/>
        <v>1.4999999999999999E-4</v>
      </c>
      <c r="N250" s="10">
        <f t="shared" si="67"/>
        <v>4.2999999999999995E-5</v>
      </c>
      <c r="O250" s="10">
        <f t="shared" si="67"/>
        <v>51.340206185566998</v>
      </c>
      <c r="P250" s="10">
        <f t="shared" si="67"/>
        <v>1E-3</v>
      </c>
      <c r="Q250" s="10">
        <f t="shared" si="67"/>
        <v>1.8340206185566952E-3</v>
      </c>
      <c r="R250" s="10">
        <f t="shared" si="67"/>
        <v>1.7494845360824687E-3</v>
      </c>
      <c r="S250" s="10">
        <f t="shared" si="67"/>
        <v>1.7000000000000001E-2</v>
      </c>
      <c r="T250" s="10">
        <f t="shared" si="67"/>
        <v>5.9999999999999995E-5</v>
      </c>
      <c r="U250" s="10">
        <f t="shared" si="67"/>
        <v>6.3515463917525743</v>
      </c>
      <c r="V250" s="10">
        <f t="shared" si="67"/>
        <v>3.8185567010309424E-3</v>
      </c>
      <c r="W250" s="10">
        <f t="shared" si="67"/>
        <v>8.0000000000000007E-5</v>
      </c>
      <c r="X250" s="10">
        <f t="shared" ref="X250:AF265" si="69">X249+(X$266-X$169)*(1/97)</f>
        <v>1.6164948453608217E-3</v>
      </c>
      <c r="Y250" s="10">
        <f t="shared" si="68"/>
        <v>1.1999999999999999E-3</v>
      </c>
      <c r="Z250" s="10">
        <f t="shared" si="68"/>
        <v>2.816494845360825</v>
      </c>
      <c r="AA250" s="10">
        <f t="shared" si="68"/>
        <v>7.2195876288659415E-4</v>
      </c>
      <c r="AB250" s="10">
        <f t="shared" si="68"/>
        <v>1E-4</v>
      </c>
      <c r="AC250" s="10">
        <f t="shared" si="68"/>
        <v>26.659793814433002</v>
      </c>
      <c r="AD250" s="10">
        <f t="shared" si="68"/>
        <v>1E-4</v>
      </c>
      <c r="AE250" s="10">
        <f t="shared" si="68"/>
        <v>1.3329896907216436E-3</v>
      </c>
      <c r="AF250" s="10">
        <f t="shared" si="68"/>
        <v>2.8E-3</v>
      </c>
      <c r="BW250" s="60">
        <v>42226</v>
      </c>
      <c r="BX250" s="250" t="s">
        <v>90</v>
      </c>
      <c r="BY250" s="252">
        <v>3050</v>
      </c>
      <c r="CA250" s="250"/>
    </row>
    <row r="251" spans="1:79" x14ac:dyDescent="0.2">
      <c r="A251" s="274">
        <v>42227.364597569445</v>
      </c>
      <c r="B251" s="176">
        <v>1790</v>
      </c>
      <c r="C251" s="39">
        <f t="shared" si="58"/>
        <v>45623520.000000007</v>
      </c>
      <c r="D251" s="39">
        <f t="shared" si="59"/>
        <v>87.307151350515454</v>
      </c>
      <c r="E251" s="61">
        <f t="shared" si="60"/>
        <v>0.13086269072164936</v>
      </c>
      <c r="F251" s="61">
        <f t="shared" si="61"/>
        <v>8.986269072164936E-2</v>
      </c>
      <c r="G251" s="61">
        <f t="shared" si="62"/>
        <v>87.176288659793812</v>
      </c>
      <c r="H251" s="61"/>
      <c r="I251" s="10">
        <f t="shared" ref="I251:W265" si="70">I250+(I$266-I$169)*(1/97)</f>
        <v>2.4E-2</v>
      </c>
      <c r="J251" s="10">
        <f t="shared" si="70"/>
        <v>4.0000000000000002E-4</v>
      </c>
      <c r="K251" s="10">
        <f t="shared" si="70"/>
        <v>9.276288659793838E-4</v>
      </c>
      <c r="L251" s="10">
        <f t="shared" si="70"/>
        <v>7.1917525773195767E-2</v>
      </c>
      <c r="M251" s="10">
        <f t="shared" si="70"/>
        <v>1.4999999999999999E-4</v>
      </c>
      <c r="N251" s="10">
        <f t="shared" si="70"/>
        <v>4.2999999999999995E-5</v>
      </c>
      <c r="O251" s="10">
        <f t="shared" si="70"/>
        <v>51.38144329896906</v>
      </c>
      <c r="P251" s="10">
        <f t="shared" si="70"/>
        <v>1E-3</v>
      </c>
      <c r="Q251" s="10">
        <f t="shared" si="70"/>
        <v>1.8381443298969014E-3</v>
      </c>
      <c r="R251" s="10">
        <f t="shared" si="70"/>
        <v>1.746391752577314E-3</v>
      </c>
      <c r="S251" s="10">
        <f t="shared" si="70"/>
        <v>1.7000000000000001E-2</v>
      </c>
      <c r="T251" s="10">
        <f t="shared" si="70"/>
        <v>5.9999999999999995E-5</v>
      </c>
      <c r="U251" s="10">
        <f t="shared" si="70"/>
        <v>6.3608247422680382</v>
      </c>
      <c r="V251" s="10">
        <f t="shared" si="70"/>
        <v>3.8298969072165095E-3</v>
      </c>
      <c r="W251" s="10">
        <f t="shared" si="70"/>
        <v>8.0000000000000007E-5</v>
      </c>
      <c r="X251" s="10">
        <f t="shared" si="69"/>
        <v>1.6154639175257701E-3</v>
      </c>
      <c r="Y251" s="10">
        <f t="shared" si="68"/>
        <v>1.1999999999999999E-3</v>
      </c>
      <c r="Z251" s="10">
        <f t="shared" si="68"/>
        <v>2.8154639175257734</v>
      </c>
      <c r="AA251" s="10">
        <f t="shared" si="68"/>
        <v>7.2371134020618173E-4</v>
      </c>
      <c r="AB251" s="10">
        <f t="shared" si="68"/>
        <v>1E-4</v>
      </c>
      <c r="AC251" s="10">
        <f t="shared" si="68"/>
        <v>26.61855670103094</v>
      </c>
      <c r="AD251" s="10">
        <f t="shared" si="68"/>
        <v>1E-4</v>
      </c>
      <c r="AE251" s="10">
        <f t="shared" si="68"/>
        <v>1.3309278350515405E-3</v>
      </c>
      <c r="AF251" s="10">
        <f t="shared" si="68"/>
        <v>2.8E-3</v>
      </c>
      <c r="BW251" s="60">
        <v>42226</v>
      </c>
      <c r="BX251" s="250" t="s">
        <v>91</v>
      </c>
      <c r="BY251" s="252">
        <v>3090</v>
      </c>
      <c r="CA251" s="250"/>
    </row>
    <row r="252" spans="1:79" x14ac:dyDescent="0.2">
      <c r="A252" s="274">
        <v>42227.375014293983</v>
      </c>
      <c r="B252" s="176">
        <v>1790</v>
      </c>
      <c r="C252" s="39">
        <f t="shared" si="58"/>
        <v>45623520.000000007</v>
      </c>
      <c r="D252" s="39">
        <f t="shared" si="59"/>
        <v>87.315482793814425</v>
      </c>
      <c r="E252" s="61">
        <f t="shared" si="60"/>
        <v>0.13094671134020605</v>
      </c>
      <c r="F252" s="61">
        <f t="shared" si="61"/>
        <v>8.9946711340206056E-2</v>
      </c>
      <c r="G252" s="61">
        <f t="shared" si="62"/>
        <v>87.184536082474224</v>
      </c>
      <c r="H252" s="61"/>
      <c r="I252" s="10">
        <f t="shared" si="70"/>
        <v>2.4E-2</v>
      </c>
      <c r="J252" s="10">
        <f t="shared" si="70"/>
        <v>4.0000000000000002E-4</v>
      </c>
      <c r="K252" s="10">
        <f t="shared" si="70"/>
        <v>9.2845360824742507E-4</v>
      </c>
      <c r="L252" s="10">
        <f t="shared" si="70"/>
        <v>7.1989690721649374E-2</v>
      </c>
      <c r="M252" s="10">
        <f t="shared" si="70"/>
        <v>1.4999999999999999E-4</v>
      </c>
      <c r="N252" s="10">
        <f t="shared" si="70"/>
        <v>4.2999999999999995E-5</v>
      </c>
      <c r="O252" s="10">
        <f t="shared" si="70"/>
        <v>51.422680412371122</v>
      </c>
      <c r="P252" s="10">
        <f t="shared" si="70"/>
        <v>1E-3</v>
      </c>
      <c r="Q252" s="10">
        <f t="shared" si="70"/>
        <v>1.8422680412371075E-3</v>
      </c>
      <c r="R252" s="10">
        <f t="shared" si="70"/>
        <v>1.7432989690721592E-3</v>
      </c>
      <c r="S252" s="10">
        <f t="shared" si="70"/>
        <v>1.7000000000000001E-2</v>
      </c>
      <c r="T252" s="10">
        <f t="shared" si="70"/>
        <v>5.9999999999999995E-5</v>
      </c>
      <c r="U252" s="10">
        <f t="shared" si="70"/>
        <v>6.3701030927835021</v>
      </c>
      <c r="V252" s="10">
        <f t="shared" si="70"/>
        <v>3.8412371134020767E-3</v>
      </c>
      <c r="W252" s="10">
        <f t="shared" si="70"/>
        <v>8.0000000000000007E-5</v>
      </c>
      <c r="X252" s="10">
        <f t="shared" si="69"/>
        <v>1.6144329896907185E-3</v>
      </c>
      <c r="Y252" s="10">
        <f t="shared" si="68"/>
        <v>1.1999999999999999E-3</v>
      </c>
      <c r="Z252" s="10">
        <f t="shared" si="68"/>
        <v>2.8144329896907219</v>
      </c>
      <c r="AA252" s="10">
        <f t="shared" si="68"/>
        <v>7.2546391752576931E-4</v>
      </c>
      <c r="AB252" s="10">
        <f t="shared" si="68"/>
        <v>1E-4</v>
      </c>
      <c r="AC252" s="10">
        <f t="shared" si="68"/>
        <v>26.577319587628878</v>
      </c>
      <c r="AD252" s="10">
        <f t="shared" si="68"/>
        <v>1E-4</v>
      </c>
      <c r="AE252" s="10">
        <f t="shared" si="68"/>
        <v>1.3288659793814373E-3</v>
      </c>
      <c r="AF252" s="10">
        <f t="shared" si="68"/>
        <v>2.8E-3</v>
      </c>
      <c r="BW252" s="60">
        <v>42226</v>
      </c>
      <c r="BX252" s="250" t="s">
        <v>92</v>
      </c>
      <c r="BY252" s="252">
        <v>3050</v>
      </c>
      <c r="CA252" s="250"/>
    </row>
    <row r="253" spans="1:79" x14ac:dyDescent="0.2">
      <c r="A253" s="274">
        <v>42227.38543101852</v>
      </c>
      <c r="B253" s="176">
        <v>1790</v>
      </c>
      <c r="C253" s="39">
        <f t="shared" si="58"/>
        <v>45623520.000000007</v>
      </c>
      <c r="D253" s="39">
        <f t="shared" si="59"/>
        <v>87.323814237113396</v>
      </c>
      <c r="E253" s="61">
        <f t="shared" si="60"/>
        <v>0.13103073195876275</v>
      </c>
      <c r="F253" s="61">
        <f t="shared" si="61"/>
        <v>9.0030731958762752E-2</v>
      </c>
      <c r="G253" s="61">
        <f t="shared" si="62"/>
        <v>87.192783505154637</v>
      </c>
      <c r="H253" s="61"/>
      <c r="I253" s="10">
        <f t="shared" si="70"/>
        <v>2.4E-2</v>
      </c>
      <c r="J253" s="10">
        <f t="shared" si="70"/>
        <v>4.0000000000000002E-4</v>
      </c>
      <c r="K253" s="10">
        <f t="shared" si="70"/>
        <v>9.2927835051546633E-4</v>
      </c>
      <c r="L253" s="10">
        <f t="shared" si="70"/>
        <v>7.2061855670102981E-2</v>
      </c>
      <c r="M253" s="10">
        <f t="shared" si="70"/>
        <v>1.4999999999999999E-4</v>
      </c>
      <c r="N253" s="10">
        <f t="shared" si="70"/>
        <v>4.2999999999999995E-5</v>
      </c>
      <c r="O253" s="10">
        <f t="shared" si="70"/>
        <v>51.463917525773184</v>
      </c>
      <c r="P253" s="10">
        <f t="shared" si="70"/>
        <v>1E-3</v>
      </c>
      <c r="Q253" s="10">
        <f t="shared" si="70"/>
        <v>1.8463917525773136E-3</v>
      </c>
      <c r="R253" s="10">
        <f t="shared" si="70"/>
        <v>1.7402061855670045E-3</v>
      </c>
      <c r="S253" s="10">
        <f t="shared" si="70"/>
        <v>1.7000000000000001E-2</v>
      </c>
      <c r="T253" s="10">
        <f t="shared" si="70"/>
        <v>5.9999999999999995E-5</v>
      </c>
      <c r="U253" s="10">
        <f t="shared" si="70"/>
        <v>6.3793814432989659</v>
      </c>
      <c r="V253" s="10">
        <f t="shared" si="70"/>
        <v>3.8525773195876439E-3</v>
      </c>
      <c r="W253" s="10">
        <f t="shared" si="70"/>
        <v>8.0000000000000007E-5</v>
      </c>
      <c r="X253" s="10">
        <f t="shared" si="69"/>
        <v>1.613402061855667E-3</v>
      </c>
      <c r="Y253" s="10">
        <f t="shared" si="68"/>
        <v>1.1999999999999999E-3</v>
      </c>
      <c r="Z253" s="10">
        <f t="shared" si="68"/>
        <v>2.8134020618556703</v>
      </c>
      <c r="AA253" s="10">
        <f t="shared" si="68"/>
        <v>7.272164948453569E-4</v>
      </c>
      <c r="AB253" s="10">
        <f t="shared" si="68"/>
        <v>1E-4</v>
      </c>
      <c r="AC253" s="10">
        <f t="shared" si="68"/>
        <v>26.536082474226816</v>
      </c>
      <c r="AD253" s="10">
        <f t="shared" si="68"/>
        <v>1E-4</v>
      </c>
      <c r="AE253" s="10">
        <f t="shared" si="68"/>
        <v>1.3268041237113341E-3</v>
      </c>
      <c r="AF253" s="10">
        <f t="shared" si="68"/>
        <v>2.8E-3</v>
      </c>
      <c r="BW253" s="60">
        <v>42226</v>
      </c>
      <c r="BX253" s="250" t="s">
        <v>93</v>
      </c>
      <c r="BY253" s="252">
        <v>3050</v>
      </c>
      <c r="CA253" s="250"/>
    </row>
    <row r="254" spans="1:79" x14ac:dyDescent="0.2">
      <c r="A254" s="274">
        <v>42227.395847743057</v>
      </c>
      <c r="B254" s="176">
        <v>1770</v>
      </c>
      <c r="C254" s="39">
        <f t="shared" si="58"/>
        <v>45113760</v>
      </c>
      <c r="D254" s="39">
        <f t="shared" si="59"/>
        <v>87.332145680412353</v>
      </c>
      <c r="E254" s="61">
        <f t="shared" si="60"/>
        <v>0.13111475257731944</v>
      </c>
      <c r="F254" s="61">
        <f t="shared" si="61"/>
        <v>9.0114752577319449E-2</v>
      </c>
      <c r="G254" s="61">
        <f t="shared" si="62"/>
        <v>87.201030927835035</v>
      </c>
      <c r="H254" s="61"/>
      <c r="I254" s="10">
        <f t="shared" si="70"/>
        <v>2.4E-2</v>
      </c>
      <c r="J254" s="10">
        <f t="shared" si="70"/>
        <v>4.0000000000000002E-4</v>
      </c>
      <c r="K254" s="10">
        <f t="shared" si="70"/>
        <v>9.301030927835076E-4</v>
      </c>
      <c r="L254" s="10">
        <f t="shared" si="70"/>
        <v>7.2134020618556588E-2</v>
      </c>
      <c r="M254" s="10">
        <f t="shared" si="70"/>
        <v>1.4999999999999999E-4</v>
      </c>
      <c r="N254" s="10">
        <f t="shared" si="70"/>
        <v>4.2999999999999995E-5</v>
      </c>
      <c r="O254" s="10">
        <f t="shared" si="70"/>
        <v>51.505154639175245</v>
      </c>
      <c r="P254" s="10">
        <f t="shared" si="70"/>
        <v>1E-3</v>
      </c>
      <c r="Q254" s="10">
        <f t="shared" si="70"/>
        <v>1.8505154639175197E-3</v>
      </c>
      <c r="R254" s="10">
        <f t="shared" si="70"/>
        <v>1.7371134020618497E-3</v>
      </c>
      <c r="S254" s="10">
        <f t="shared" si="70"/>
        <v>1.7000000000000001E-2</v>
      </c>
      <c r="T254" s="10">
        <f t="shared" si="70"/>
        <v>5.9999999999999995E-5</v>
      </c>
      <c r="U254" s="10">
        <f t="shared" si="70"/>
        <v>6.3886597938144298</v>
      </c>
      <c r="V254" s="10">
        <f t="shared" si="70"/>
        <v>3.8639175257732111E-3</v>
      </c>
      <c r="W254" s="10">
        <f t="shared" si="70"/>
        <v>8.0000000000000007E-5</v>
      </c>
      <c r="X254" s="10">
        <f t="shared" si="69"/>
        <v>1.6123711340206154E-3</v>
      </c>
      <c r="Y254" s="10">
        <f t="shared" si="68"/>
        <v>1.1999999999999999E-3</v>
      </c>
      <c r="Z254" s="10">
        <f t="shared" si="68"/>
        <v>2.8123711340206188</v>
      </c>
      <c r="AA254" s="10">
        <f t="shared" si="68"/>
        <v>7.2896907216494448E-4</v>
      </c>
      <c r="AB254" s="10">
        <f t="shared" si="68"/>
        <v>1E-4</v>
      </c>
      <c r="AC254" s="10">
        <f t="shared" si="68"/>
        <v>26.494845360824755</v>
      </c>
      <c r="AD254" s="10">
        <f t="shared" si="68"/>
        <v>1E-4</v>
      </c>
      <c r="AE254" s="10">
        <f t="shared" si="68"/>
        <v>1.324742268041231E-3</v>
      </c>
      <c r="AF254" s="10">
        <f t="shared" si="68"/>
        <v>2.8E-3</v>
      </c>
      <c r="BW254" s="60">
        <v>42226</v>
      </c>
      <c r="BX254" s="250" t="s">
        <v>94</v>
      </c>
      <c r="BY254" s="252">
        <v>3090</v>
      </c>
      <c r="CA254" s="250"/>
    </row>
    <row r="255" spans="1:79" x14ac:dyDescent="0.2">
      <c r="A255" s="275">
        <v>42227.406264467594</v>
      </c>
      <c r="B255" s="176">
        <v>1810</v>
      </c>
      <c r="C255" s="39">
        <f t="shared" si="58"/>
        <v>46133280</v>
      </c>
      <c r="D255" s="39">
        <f t="shared" si="59"/>
        <v>87.340477123711338</v>
      </c>
      <c r="E255" s="61">
        <f t="shared" si="60"/>
        <v>0.13119877319587617</v>
      </c>
      <c r="F255" s="61">
        <f t="shared" si="61"/>
        <v>9.0198773195876172E-2</v>
      </c>
      <c r="G255" s="61">
        <f t="shared" si="62"/>
        <v>87.209278350515461</v>
      </c>
      <c r="H255" s="61"/>
      <c r="I255" s="10">
        <f t="shared" si="70"/>
        <v>2.4E-2</v>
      </c>
      <c r="J255" s="10">
        <f t="shared" si="70"/>
        <v>4.0000000000000002E-4</v>
      </c>
      <c r="K255" s="10">
        <f t="shared" si="70"/>
        <v>9.3092783505154886E-4</v>
      </c>
      <c r="L255" s="10">
        <f t="shared" si="70"/>
        <v>7.2206185567010195E-2</v>
      </c>
      <c r="M255" s="10">
        <f t="shared" si="70"/>
        <v>1.4999999999999999E-4</v>
      </c>
      <c r="N255" s="10">
        <f t="shared" si="70"/>
        <v>4.2999999999999995E-5</v>
      </c>
      <c r="O255" s="10">
        <f t="shared" si="70"/>
        <v>51.546391752577307</v>
      </c>
      <c r="P255" s="10">
        <f t="shared" si="70"/>
        <v>1E-3</v>
      </c>
      <c r="Q255" s="10">
        <f t="shared" si="70"/>
        <v>1.8546391752577258E-3</v>
      </c>
      <c r="R255" s="10">
        <f t="shared" si="70"/>
        <v>1.734020618556695E-3</v>
      </c>
      <c r="S255" s="10">
        <f t="shared" si="70"/>
        <v>1.7000000000000001E-2</v>
      </c>
      <c r="T255" s="10">
        <f t="shared" si="70"/>
        <v>5.9999999999999995E-5</v>
      </c>
      <c r="U255" s="10">
        <f t="shared" si="70"/>
        <v>6.3979381443298937</v>
      </c>
      <c r="V255" s="10">
        <f t="shared" si="70"/>
        <v>3.8752577319587783E-3</v>
      </c>
      <c r="W255" s="10">
        <f t="shared" si="70"/>
        <v>8.0000000000000007E-5</v>
      </c>
      <c r="X255" s="10">
        <f t="shared" si="69"/>
        <v>1.6113402061855638E-3</v>
      </c>
      <c r="Y255" s="10">
        <f t="shared" si="69"/>
        <v>1.1999999999999999E-3</v>
      </c>
      <c r="Z255" s="10">
        <f t="shared" si="69"/>
        <v>2.8113402061855672</v>
      </c>
      <c r="AA255" s="10">
        <f t="shared" si="69"/>
        <v>7.3072164948453206E-4</v>
      </c>
      <c r="AB255" s="10">
        <f t="shared" si="69"/>
        <v>1E-4</v>
      </c>
      <c r="AC255" s="10">
        <f t="shared" si="69"/>
        <v>26.453608247422693</v>
      </c>
      <c r="AD255" s="10">
        <f t="shared" si="69"/>
        <v>1E-4</v>
      </c>
      <c r="AE255" s="10">
        <f t="shared" si="69"/>
        <v>1.3226804123711278E-3</v>
      </c>
      <c r="AF255" s="10">
        <f t="shared" si="69"/>
        <v>2.8E-3</v>
      </c>
      <c r="BW255" s="60">
        <v>42226</v>
      </c>
      <c r="BX255" s="250" t="s">
        <v>95</v>
      </c>
      <c r="BY255" s="252">
        <v>3110</v>
      </c>
      <c r="CA255" s="250"/>
    </row>
    <row r="256" spans="1:79" x14ac:dyDescent="0.2">
      <c r="A256" s="275">
        <v>42227.416681192131</v>
      </c>
      <c r="B256" s="176">
        <v>1780</v>
      </c>
      <c r="C256" s="39">
        <f t="shared" si="58"/>
        <v>45368640.000000007</v>
      </c>
      <c r="D256" s="39">
        <f t="shared" si="59"/>
        <v>87.348808567010295</v>
      </c>
      <c r="E256" s="61">
        <f t="shared" si="60"/>
        <v>0.13128279381443284</v>
      </c>
      <c r="F256" s="61">
        <f t="shared" si="61"/>
        <v>9.0282793814432841E-2</v>
      </c>
      <c r="G256" s="61">
        <f t="shared" si="62"/>
        <v>87.217525773195874</v>
      </c>
      <c r="H256" s="61"/>
      <c r="I256" s="10">
        <f t="shared" si="70"/>
        <v>2.4E-2</v>
      </c>
      <c r="J256" s="10">
        <f t="shared" si="70"/>
        <v>4.0000000000000002E-4</v>
      </c>
      <c r="K256" s="10">
        <f t="shared" si="70"/>
        <v>9.3175257731959013E-4</v>
      </c>
      <c r="L256" s="10">
        <f t="shared" si="70"/>
        <v>7.2278350515463802E-2</v>
      </c>
      <c r="M256" s="10">
        <f t="shared" si="70"/>
        <v>1.4999999999999999E-4</v>
      </c>
      <c r="N256" s="10">
        <f t="shared" si="70"/>
        <v>4.2999999999999995E-5</v>
      </c>
      <c r="O256" s="10">
        <f t="shared" si="70"/>
        <v>51.587628865979369</v>
      </c>
      <c r="P256" s="10">
        <f t="shared" si="70"/>
        <v>1E-3</v>
      </c>
      <c r="Q256" s="10">
        <f t="shared" si="70"/>
        <v>1.8587628865979319E-3</v>
      </c>
      <c r="R256" s="10">
        <f t="shared" si="70"/>
        <v>1.7309278350515402E-3</v>
      </c>
      <c r="S256" s="10">
        <f t="shared" si="70"/>
        <v>1.7000000000000001E-2</v>
      </c>
      <c r="T256" s="10">
        <f t="shared" si="70"/>
        <v>5.9999999999999995E-5</v>
      </c>
      <c r="U256" s="10">
        <f t="shared" si="70"/>
        <v>6.4072164948453576</v>
      </c>
      <c r="V256" s="10">
        <f t="shared" si="70"/>
        <v>3.8865979381443455E-3</v>
      </c>
      <c r="W256" s="10">
        <f t="shared" si="70"/>
        <v>8.0000000000000007E-5</v>
      </c>
      <c r="X256" s="10">
        <f t="shared" si="69"/>
        <v>1.6103092783505122E-3</v>
      </c>
      <c r="Y256" s="10">
        <f t="shared" si="69"/>
        <v>1.1999999999999999E-3</v>
      </c>
      <c r="Z256" s="10">
        <f t="shared" si="69"/>
        <v>2.8103092783505157</v>
      </c>
      <c r="AA256" s="10">
        <f t="shared" si="69"/>
        <v>7.3247422680411964E-4</v>
      </c>
      <c r="AB256" s="10">
        <f t="shared" si="69"/>
        <v>1E-4</v>
      </c>
      <c r="AC256" s="10">
        <f t="shared" si="69"/>
        <v>26.412371134020631</v>
      </c>
      <c r="AD256" s="10">
        <f t="shared" si="69"/>
        <v>1E-4</v>
      </c>
      <c r="AE256" s="10">
        <f t="shared" si="69"/>
        <v>1.3206185567010247E-3</v>
      </c>
      <c r="AF256" s="10">
        <f t="shared" si="69"/>
        <v>2.8E-3</v>
      </c>
      <c r="BW256" s="60">
        <v>42226</v>
      </c>
      <c r="BX256" s="250" t="s">
        <v>96</v>
      </c>
      <c r="BY256" s="252">
        <v>3130</v>
      </c>
      <c r="CA256" s="250"/>
    </row>
    <row r="257" spans="1:79" x14ac:dyDescent="0.2">
      <c r="A257" s="275">
        <v>42227.427097916669</v>
      </c>
      <c r="B257" s="176">
        <v>1780</v>
      </c>
      <c r="C257" s="39">
        <f t="shared" si="58"/>
        <v>45368640.000000007</v>
      </c>
      <c r="D257" s="39">
        <f t="shared" si="59"/>
        <v>87.35714001030928</v>
      </c>
      <c r="E257" s="61">
        <f t="shared" si="60"/>
        <v>0.13136681443298956</v>
      </c>
      <c r="F257" s="61">
        <f t="shared" si="61"/>
        <v>9.0366814432989565E-2</v>
      </c>
      <c r="G257" s="61">
        <f t="shared" si="62"/>
        <v>87.225773195876286</v>
      </c>
      <c r="H257" s="61"/>
      <c r="I257" s="10">
        <f t="shared" si="70"/>
        <v>2.4E-2</v>
      </c>
      <c r="J257" s="10">
        <f t="shared" si="70"/>
        <v>4.0000000000000002E-4</v>
      </c>
      <c r="K257" s="10">
        <f t="shared" si="70"/>
        <v>9.325773195876314E-4</v>
      </c>
      <c r="L257" s="10">
        <f t="shared" si="70"/>
        <v>7.2350515463917409E-2</v>
      </c>
      <c r="M257" s="10">
        <f t="shared" si="70"/>
        <v>1.4999999999999999E-4</v>
      </c>
      <c r="N257" s="10">
        <f t="shared" si="70"/>
        <v>4.2999999999999995E-5</v>
      </c>
      <c r="O257" s="10">
        <f t="shared" si="70"/>
        <v>51.62886597938143</v>
      </c>
      <c r="P257" s="10">
        <f t="shared" si="70"/>
        <v>1E-3</v>
      </c>
      <c r="Q257" s="10">
        <f t="shared" si="70"/>
        <v>1.862886597938138E-3</v>
      </c>
      <c r="R257" s="10">
        <f t="shared" si="70"/>
        <v>1.7278350515463855E-3</v>
      </c>
      <c r="S257" s="10">
        <f t="shared" si="70"/>
        <v>1.7000000000000001E-2</v>
      </c>
      <c r="T257" s="10">
        <f t="shared" si="70"/>
        <v>5.9999999999999995E-5</v>
      </c>
      <c r="U257" s="10">
        <f t="shared" si="70"/>
        <v>6.4164948453608215</v>
      </c>
      <c r="V257" s="10">
        <f t="shared" si="70"/>
        <v>3.8979381443299127E-3</v>
      </c>
      <c r="W257" s="10">
        <f t="shared" si="70"/>
        <v>8.0000000000000007E-5</v>
      </c>
      <c r="X257" s="10">
        <f t="shared" si="69"/>
        <v>1.6092783505154606E-3</v>
      </c>
      <c r="Y257" s="10">
        <f t="shared" si="69"/>
        <v>1.1999999999999999E-3</v>
      </c>
      <c r="Z257" s="10">
        <f t="shared" si="69"/>
        <v>2.8092783505154642</v>
      </c>
      <c r="AA257" s="10">
        <f t="shared" si="69"/>
        <v>7.3422680412370722E-4</v>
      </c>
      <c r="AB257" s="10">
        <f t="shared" si="69"/>
        <v>1E-4</v>
      </c>
      <c r="AC257" s="10">
        <f t="shared" si="69"/>
        <v>26.37113402061857</v>
      </c>
      <c r="AD257" s="10">
        <f t="shared" si="69"/>
        <v>1E-4</v>
      </c>
      <c r="AE257" s="10">
        <f t="shared" si="69"/>
        <v>1.3185567010309215E-3</v>
      </c>
      <c r="AF257" s="10">
        <f t="shared" si="69"/>
        <v>2.8E-3</v>
      </c>
      <c r="BW257" s="60">
        <v>42226</v>
      </c>
      <c r="BX257" s="250" t="s">
        <v>97</v>
      </c>
      <c r="BY257" s="252">
        <v>3050</v>
      </c>
      <c r="CA257" s="250"/>
    </row>
    <row r="258" spans="1:79" x14ac:dyDescent="0.2">
      <c r="A258" s="275">
        <v>42227.437514641206</v>
      </c>
      <c r="B258" s="176">
        <v>1790</v>
      </c>
      <c r="C258" s="39">
        <f t="shared" si="58"/>
        <v>45623520.000000007</v>
      </c>
      <c r="D258" s="39">
        <f t="shared" si="59"/>
        <v>87.365471453608237</v>
      </c>
      <c r="E258" s="61">
        <f t="shared" si="60"/>
        <v>0.13145083505154623</v>
      </c>
      <c r="F258" s="61">
        <f t="shared" si="61"/>
        <v>9.0450835051546233E-2</v>
      </c>
      <c r="G258" s="61">
        <f t="shared" si="62"/>
        <v>87.234020618556698</v>
      </c>
      <c r="H258" s="61"/>
      <c r="I258" s="10">
        <f t="shared" si="70"/>
        <v>2.4E-2</v>
      </c>
      <c r="J258" s="10">
        <f t="shared" si="70"/>
        <v>4.0000000000000002E-4</v>
      </c>
      <c r="K258" s="10">
        <f t="shared" si="70"/>
        <v>9.3340206185567266E-4</v>
      </c>
      <c r="L258" s="10">
        <f t="shared" si="70"/>
        <v>7.2422680412371016E-2</v>
      </c>
      <c r="M258" s="10">
        <f t="shared" si="70"/>
        <v>1.4999999999999999E-4</v>
      </c>
      <c r="N258" s="10">
        <f t="shared" si="70"/>
        <v>4.2999999999999995E-5</v>
      </c>
      <c r="O258" s="10">
        <f t="shared" si="70"/>
        <v>51.670103092783492</v>
      </c>
      <c r="P258" s="10">
        <f t="shared" si="70"/>
        <v>1E-3</v>
      </c>
      <c r="Q258" s="10">
        <f t="shared" si="70"/>
        <v>1.8670103092783441E-3</v>
      </c>
      <c r="R258" s="10">
        <f t="shared" si="70"/>
        <v>1.7247422680412307E-3</v>
      </c>
      <c r="S258" s="10">
        <f t="shared" si="70"/>
        <v>1.7000000000000001E-2</v>
      </c>
      <c r="T258" s="10">
        <f t="shared" si="70"/>
        <v>5.9999999999999995E-5</v>
      </c>
      <c r="U258" s="10">
        <f t="shared" si="70"/>
        <v>6.4257731958762854</v>
      </c>
      <c r="V258" s="10">
        <f t="shared" si="70"/>
        <v>3.9092783505154799E-3</v>
      </c>
      <c r="W258" s="10">
        <f t="shared" si="70"/>
        <v>8.0000000000000007E-5</v>
      </c>
      <c r="X258" s="10">
        <f t="shared" si="69"/>
        <v>1.6082474226804091E-3</v>
      </c>
      <c r="Y258" s="10">
        <f t="shared" si="69"/>
        <v>1.1999999999999999E-3</v>
      </c>
      <c r="Z258" s="10">
        <f t="shared" si="69"/>
        <v>2.8082474226804126</v>
      </c>
      <c r="AA258" s="10">
        <f t="shared" si="69"/>
        <v>7.3597938144329481E-4</v>
      </c>
      <c r="AB258" s="10">
        <f t="shared" si="69"/>
        <v>1E-4</v>
      </c>
      <c r="AC258" s="10">
        <f t="shared" si="69"/>
        <v>26.329896907216508</v>
      </c>
      <c r="AD258" s="10">
        <f t="shared" si="69"/>
        <v>1E-4</v>
      </c>
      <c r="AE258" s="10">
        <f t="shared" si="69"/>
        <v>1.3164948453608183E-3</v>
      </c>
      <c r="AF258" s="10">
        <f t="shared" si="69"/>
        <v>2.8E-3</v>
      </c>
      <c r="BW258" s="60">
        <v>42226</v>
      </c>
      <c r="BX258" s="250" t="s">
        <v>98</v>
      </c>
      <c r="BY258" s="252">
        <v>3090</v>
      </c>
      <c r="CA258" s="250"/>
    </row>
    <row r="259" spans="1:79" x14ac:dyDescent="0.2">
      <c r="A259" s="275">
        <v>42227.447931365743</v>
      </c>
      <c r="B259" s="176">
        <v>1820</v>
      </c>
      <c r="C259" s="39">
        <f t="shared" si="58"/>
        <v>46388159.999999993</v>
      </c>
      <c r="D259" s="39">
        <f t="shared" si="59"/>
        <v>87.373802896907208</v>
      </c>
      <c r="E259" s="61">
        <f t="shared" si="60"/>
        <v>0.13153485567010295</v>
      </c>
      <c r="F259" s="61">
        <f t="shared" si="61"/>
        <v>9.0534855670102957E-2</v>
      </c>
      <c r="G259" s="61">
        <f t="shared" si="62"/>
        <v>87.242268041237111</v>
      </c>
      <c r="H259" s="61"/>
      <c r="I259" s="10">
        <f t="shared" si="70"/>
        <v>2.4E-2</v>
      </c>
      <c r="J259" s="10">
        <f t="shared" si="70"/>
        <v>4.0000000000000002E-4</v>
      </c>
      <c r="K259" s="10">
        <f t="shared" si="70"/>
        <v>9.3422680412371393E-4</v>
      </c>
      <c r="L259" s="10">
        <f t="shared" si="70"/>
        <v>7.2494845360824622E-2</v>
      </c>
      <c r="M259" s="10">
        <f t="shared" si="70"/>
        <v>1.4999999999999999E-4</v>
      </c>
      <c r="N259" s="10">
        <f t="shared" si="70"/>
        <v>4.2999999999999995E-5</v>
      </c>
      <c r="O259" s="10">
        <f t="shared" si="70"/>
        <v>51.711340206185554</v>
      </c>
      <c r="P259" s="10">
        <f t="shared" si="70"/>
        <v>1E-3</v>
      </c>
      <c r="Q259" s="10">
        <f t="shared" si="70"/>
        <v>1.8711340206185503E-3</v>
      </c>
      <c r="R259" s="10">
        <f t="shared" si="70"/>
        <v>1.721649484536076E-3</v>
      </c>
      <c r="S259" s="10">
        <f t="shared" si="70"/>
        <v>1.7000000000000001E-2</v>
      </c>
      <c r="T259" s="10">
        <f t="shared" si="70"/>
        <v>5.9999999999999995E-5</v>
      </c>
      <c r="U259" s="10">
        <f t="shared" si="70"/>
        <v>6.4350515463917493</v>
      </c>
      <c r="V259" s="10">
        <f t="shared" si="70"/>
        <v>3.9206185567010471E-3</v>
      </c>
      <c r="W259" s="10">
        <f t="shared" si="70"/>
        <v>8.0000000000000007E-5</v>
      </c>
      <c r="X259" s="10">
        <f t="shared" si="69"/>
        <v>1.6072164948453575E-3</v>
      </c>
      <c r="Y259" s="10">
        <f t="shared" si="69"/>
        <v>1.1999999999999999E-3</v>
      </c>
      <c r="Z259" s="10">
        <f t="shared" si="69"/>
        <v>2.8072164948453611</v>
      </c>
      <c r="AA259" s="10">
        <f t="shared" si="69"/>
        <v>7.3773195876288239E-4</v>
      </c>
      <c r="AB259" s="10">
        <f t="shared" si="69"/>
        <v>1E-4</v>
      </c>
      <c r="AC259" s="10">
        <f t="shared" si="69"/>
        <v>26.288659793814446</v>
      </c>
      <c r="AD259" s="10">
        <f t="shared" si="69"/>
        <v>1E-4</v>
      </c>
      <c r="AE259" s="10">
        <f t="shared" si="69"/>
        <v>1.3144329896907152E-3</v>
      </c>
      <c r="AF259" s="10">
        <f t="shared" si="69"/>
        <v>2.8E-3</v>
      </c>
      <c r="BW259" s="60">
        <v>42226</v>
      </c>
      <c r="BX259" s="250" t="s">
        <v>99</v>
      </c>
      <c r="BY259" s="252">
        <v>3110</v>
      </c>
      <c r="CA259" s="250"/>
    </row>
    <row r="260" spans="1:79" x14ac:dyDescent="0.2">
      <c r="A260" s="275">
        <v>42227.45834809028</v>
      </c>
      <c r="B260" s="176">
        <v>1820</v>
      </c>
      <c r="C260" s="39">
        <f t="shared" si="58"/>
        <v>46388159.999999993</v>
      </c>
      <c r="D260" s="39">
        <f t="shared" si="59"/>
        <v>87.382134340206179</v>
      </c>
      <c r="E260" s="61">
        <f t="shared" si="60"/>
        <v>0.13161887628865965</v>
      </c>
      <c r="F260" s="61">
        <f t="shared" si="61"/>
        <v>9.0618876288659653E-2</v>
      </c>
      <c r="G260" s="61">
        <f t="shared" si="62"/>
        <v>87.250515463917523</v>
      </c>
      <c r="H260" s="61"/>
      <c r="I260" s="10">
        <f t="shared" si="70"/>
        <v>2.4E-2</v>
      </c>
      <c r="J260" s="10">
        <f t="shared" si="70"/>
        <v>4.0000000000000002E-4</v>
      </c>
      <c r="K260" s="10">
        <f t="shared" si="70"/>
        <v>9.3505154639175519E-4</v>
      </c>
      <c r="L260" s="10">
        <f t="shared" si="70"/>
        <v>7.2567010309278229E-2</v>
      </c>
      <c r="M260" s="10">
        <f t="shared" si="70"/>
        <v>1.4999999999999999E-4</v>
      </c>
      <c r="N260" s="10">
        <f t="shared" si="70"/>
        <v>4.2999999999999995E-5</v>
      </c>
      <c r="O260" s="10">
        <f t="shared" si="70"/>
        <v>51.752577319587616</v>
      </c>
      <c r="P260" s="10">
        <f t="shared" si="70"/>
        <v>1E-3</v>
      </c>
      <c r="Q260" s="10">
        <f t="shared" si="70"/>
        <v>1.8752577319587564E-3</v>
      </c>
      <c r="R260" s="10">
        <f t="shared" si="70"/>
        <v>1.7185567010309212E-3</v>
      </c>
      <c r="S260" s="10">
        <f t="shared" si="70"/>
        <v>1.7000000000000001E-2</v>
      </c>
      <c r="T260" s="10">
        <f t="shared" si="70"/>
        <v>5.9999999999999995E-5</v>
      </c>
      <c r="U260" s="10">
        <f t="shared" si="70"/>
        <v>6.4443298969072131</v>
      </c>
      <c r="V260" s="10">
        <f t="shared" si="70"/>
        <v>3.9319587628866143E-3</v>
      </c>
      <c r="W260" s="10">
        <f t="shared" si="70"/>
        <v>8.0000000000000007E-5</v>
      </c>
      <c r="X260" s="10">
        <f t="shared" si="69"/>
        <v>1.6061855670103059E-3</v>
      </c>
      <c r="Y260" s="10">
        <f t="shared" si="69"/>
        <v>1.1999999999999999E-3</v>
      </c>
      <c r="Z260" s="10">
        <f t="shared" si="69"/>
        <v>2.8061855670103095</v>
      </c>
      <c r="AA260" s="10">
        <f t="shared" si="69"/>
        <v>7.3948453608246997E-4</v>
      </c>
      <c r="AB260" s="10">
        <f t="shared" si="69"/>
        <v>1E-4</v>
      </c>
      <c r="AC260" s="10">
        <f t="shared" si="69"/>
        <v>26.247422680412384</v>
      </c>
      <c r="AD260" s="10">
        <f t="shared" si="69"/>
        <v>1E-4</v>
      </c>
      <c r="AE260" s="10">
        <f t="shared" si="69"/>
        <v>1.312371134020612E-3</v>
      </c>
      <c r="AF260" s="10">
        <f t="shared" si="69"/>
        <v>2.8E-3</v>
      </c>
      <c r="BW260" s="60">
        <v>42226</v>
      </c>
      <c r="BX260" s="250" t="s">
        <v>100</v>
      </c>
      <c r="BY260" s="252">
        <v>3090</v>
      </c>
      <c r="CA260" s="250"/>
    </row>
    <row r="261" spans="1:79" x14ac:dyDescent="0.2">
      <c r="A261" s="275">
        <v>42227.468764814817</v>
      </c>
      <c r="B261" s="176">
        <v>1840</v>
      </c>
      <c r="C261" s="39">
        <f t="shared" ref="C261:C266" si="71">B261*0.02832*15*60*1000</f>
        <v>46897920.000000007</v>
      </c>
      <c r="D261" s="39">
        <f t="shared" ref="D261:D266" si="72">SUM(I261:AF261)</f>
        <v>87.390465783505149</v>
      </c>
      <c r="E261" s="61">
        <f t="shared" ref="E261:E266" si="73">SUM(I261:N261,P261:T261,V261:Y261,AA261:AB261,AD261:AF261)</f>
        <v>0.13170289690721637</v>
      </c>
      <c r="F261" s="61">
        <f t="shared" ref="F261:F266" si="74">E261-I261-S261</f>
        <v>9.0702896907216377E-2</v>
      </c>
      <c r="G261" s="61">
        <f t="shared" ref="G261:G325" si="75">O261+U261+Z261+AC261</f>
        <v>87.258762886597935</v>
      </c>
      <c r="H261" s="61"/>
      <c r="I261" s="10">
        <f t="shared" si="70"/>
        <v>2.4E-2</v>
      </c>
      <c r="J261" s="10">
        <f t="shared" si="70"/>
        <v>4.0000000000000002E-4</v>
      </c>
      <c r="K261" s="10">
        <f t="shared" si="70"/>
        <v>9.3587628865979646E-4</v>
      </c>
      <c r="L261" s="10">
        <f t="shared" si="70"/>
        <v>7.2639175257731836E-2</v>
      </c>
      <c r="M261" s="10">
        <f t="shared" si="70"/>
        <v>1.4999999999999999E-4</v>
      </c>
      <c r="N261" s="10">
        <f t="shared" si="70"/>
        <v>4.2999999999999995E-5</v>
      </c>
      <c r="O261" s="10">
        <f t="shared" si="70"/>
        <v>51.793814432989677</v>
      </c>
      <c r="P261" s="10">
        <f t="shared" si="70"/>
        <v>1E-3</v>
      </c>
      <c r="Q261" s="10">
        <f t="shared" si="70"/>
        <v>1.8793814432989625E-3</v>
      </c>
      <c r="R261" s="10">
        <f t="shared" si="70"/>
        <v>1.7154639175257665E-3</v>
      </c>
      <c r="S261" s="10">
        <f t="shared" si="70"/>
        <v>1.7000000000000001E-2</v>
      </c>
      <c r="T261" s="10">
        <f t="shared" si="70"/>
        <v>5.9999999999999995E-5</v>
      </c>
      <c r="U261" s="10">
        <f t="shared" si="70"/>
        <v>6.453608247422677</v>
      </c>
      <c r="V261" s="10">
        <f t="shared" si="70"/>
        <v>3.9432989690721815E-3</v>
      </c>
      <c r="W261" s="10">
        <f t="shared" si="70"/>
        <v>8.0000000000000007E-5</v>
      </c>
      <c r="X261" s="10">
        <f t="shared" si="69"/>
        <v>1.6051546391752543E-3</v>
      </c>
      <c r="Y261" s="10">
        <f t="shared" si="69"/>
        <v>1.1999999999999999E-3</v>
      </c>
      <c r="Z261" s="10">
        <f t="shared" si="69"/>
        <v>2.805154639175258</v>
      </c>
      <c r="AA261" s="10">
        <f t="shared" si="69"/>
        <v>7.4123711340205755E-4</v>
      </c>
      <c r="AB261" s="10">
        <f t="shared" si="69"/>
        <v>1E-4</v>
      </c>
      <c r="AC261" s="10">
        <f t="shared" si="69"/>
        <v>26.206185567010323</v>
      </c>
      <c r="AD261" s="10">
        <f t="shared" si="69"/>
        <v>1E-4</v>
      </c>
      <c r="AE261" s="10">
        <f t="shared" si="69"/>
        <v>1.3103092783505088E-3</v>
      </c>
      <c r="AF261" s="10">
        <f t="shared" si="69"/>
        <v>2.8E-3</v>
      </c>
      <c r="BW261" s="60">
        <v>42226</v>
      </c>
      <c r="BX261" s="250" t="s">
        <v>101</v>
      </c>
      <c r="BY261" s="252">
        <v>3090</v>
      </c>
      <c r="CA261" s="250"/>
    </row>
    <row r="262" spans="1:79" x14ac:dyDescent="0.2">
      <c r="A262" s="275">
        <v>42227.479181539355</v>
      </c>
      <c r="B262" s="176">
        <v>1860</v>
      </c>
      <c r="C262" s="39">
        <f t="shared" si="71"/>
        <v>47407680</v>
      </c>
      <c r="D262" s="39">
        <f t="shared" si="72"/>
        <v>87.39879722680412</v>
      </c>
      <c r="E262" s="61">
        <f t="shared" si="73"/>
        <v>0.13178691752577304</v>
      </c>
      <c r="F262" s="61">
        <f t="shared" si="74"/>
        <v>9.0786917525773045E-2</v>
      </c>
      <c r="G262" s="61">
        <f t="shared" si="75"/>
        <v>87.267010309278334</v>
      </c>
      <c r="H262" s="61"/>
      <c r="I262" s="10">
        <f t="shared" si="70"/>
        <v>2.4E-2</v>
      </c>
      <c r="J262" s="10">
        <f t="shared" si="70"/>
        <v>4.0000000000000002E-4</v>
      </c>
      <c r="K262" s="10">
        <f t="shared" si="70"/>
        <v>9.3670103092783773E-4</v>
      </c>
      <c r="L262" s="10">
        <f t="shared" si="70"/>
        <v>7.2711340206185443E-2</v>
      </c>
      <c r="M262" s="10">
        <f t="shared" si="70"/>
        <v>1.4999999999999999E-4</v>
      </c>
      <c r="N262" s="10">
        <f t="shared" si="70"/>
        <v>4.2999999999999995E-5</v>
      </c>
      <c r="O262" s="10">
        <f t="shared" si="70"/>
        <v>51.835051546391739</v>
      </c>
      <c r="P262" s="10">
        <f t="shared" si="70"/>
        <v>1E-3</v>
      </c>
      <c r="Q262" s="10">
        <f t="shared" si="70"/>
        <v>1.8835051546391686E-3</v>
      </c>
      <c r="R262" s="10">
        <f t="shared" si="70"/>
        <v>1.7123711340206117E-3</v>
      </c>
      <c r="S262" s="10">
        <f t="shared" si="70"/>
        <v>1.7000000000000001E-2</v>
      </c>
      <c r="T262" s="10">
        <f t="shared" si="70"/>
        <v>5.9999999999999995E-5</v>
      </c>
      <c r="U262" s="10">
        <f t="shared" si="70"/>
        <v>6.4628865979381409</v>
      </c>
      <c r="V262" s="10">
        <f t="shared" si="70"/>
        <v>3.9546391752577487E-3</v>
      </c>
      <c r="W262" s="10">
        <f t="shared" si="70"/>
        <v>8.0000000000000007E-5</v>
      </c>
      <c r="X262" s="10">
        <f t="shared" si="69"/>
        <v>1.6041237113402027E-3</v>
      </c>
      <c r="Y262" s="10">
        <f t="shared" si="69"/>
        <v>1.1999999999999999E-3</v>
      </c>
      <c r="Z262" s="10">
        <f t="shared" si="69"/>
        <v>2.8041237113402064</v>
      </c>
      <c r="AA262" s="10">
        <f t="shared" si="69"/>
        <v>7.4298969072164513E-4</v>
      </c>
      <c r="AB262" s="10">
        <f t="shared" si="69"/>
        <v>1E-4</v>
      </c>
      <c r="AC262" s="10">
        <f t="shared" si="69"/>
        <v>26.164948453608261</v>
      </c>
      <c r="AD262" s="10">
        <f t="shared" si="69"/>
        <v>1E-4</v>
      </c>
      <c r="AE262" s="10">
        <f t="shared" si="69"/>
        <v>1.3082474226804057E-3</v>
      </c>
      <c r="AF262" s="10">
        <f t="shared" si="69"/>
        <v>2.8E-3</v>
      </c>
      <c r="BW262" s="60">
        <v>42226</v>
      </c>
      <c r="BX262" s="250" t="s">
        <v>102</v>
      </c>
      <c r="BY262" s="252">
        <v>3050</v>
      </c>
      <c r="CA262" s="250"/>
    </row>
    <row r="263" spans="1:79" x14ac:dyDescent="0.2">
      <c r="A263" s="275">
        <v>42227.489598263892</v>
      </c>
      <c r="B263" s="176">
        <v>1860</v>
      </c>
      <c r="C263" s="39">
        <f t="shared" si="71"/>
        <v>47407680</v>
      </c>
      <c r="D263" s="39">
        <f t="shared" si="72"/>
        <v>87.407128670103091</v>
      </c>
      <c r="E263" s="61">
        <f t="shared" si="73"/>
        <v>0.13187093814432976</v>
      </c>
      <c r="F263" s="61">
        <f t="shared" si="74"/>
        <v>9.0870938144329769E-2</v>
      </c>
      <c r="G263" s="61">
        <f t="shared" si="75"/>
        <v>87.27525773195876</v>
      </c>
      <c r="H263" s="61"/>
      <c r="I263" s="10">
        <f t="shared" si="70"/>
        <v>2.4E-2</v>
      </c>
      <c r="J263" s="10">
        <f t="shared" si="70"/>
        <v>4.0000000000000002E-4</v>
      </c>
      <c r="K263" s="10">
        <f t="shared" si="70"/>
        <v>9.3752577319587899E-4</v>
      </c>
      <c r="L263" s="10">
        <f t="shared" si="70"/>
        <v>7.278350515463905E-2</v>
      </c>
      <c r="M263" s="10">
        <f t="shared" si="70"/>
        <v>1.4999999999999999E-4</v>
      </c>
      <c r="N263" s="10">
        <f t="shared" si="70"/>
        <v>4.2999999999999995E-5</v>
      </c>
      <c r="O263" s="10">
        <f t="shared" si="70"/>
        <v>51.876288659793801</v>
      </c>
      <c r="P263" s="10">
        <f t="shared" si="70"/>
        <v>1E-3</v>
      </c>
      <c r="Q263" s="10">
        <f t="shared" si="70"/>
        <v>1.8876288659793747E-3</v>
      </c>
      <c r="R263" s="10">
        <f t="shared" si="70"/>
        <v>1.709278350515457E-3</v>
      </c>
      <c r="S263" s="10">
        <f t="shared" si="70"/>
        <v>1.7000000000000001E-2</v>
      </c>
      <c r="T263" s="10">
        <f t="shared" si="70"/>
        <v>5.9999999999999995E-5</v>
      </c>
      <c r="U263" s="10">
        <f t="shared" si="70"/>
        <v>6.4721649484536048</v>
      </c>
      <c r="V263" s="10">
        <f t="shared" si="70"/>
        <v>3.9659793814433159E-3</v>
      </c>
      <c r="W263" s="10">
        <f t="shared" si="70"/>
        <v>8.0000000000000007E-5</v>
      </c>
      <c r="X263" s="10">
        <f t="shared" si="69"/>
        <v>1.6030927835051511E-3</v>
      </c>
      <c r="Y263" s="10">
        <f t="shared" si="69"/>
        <v>1.1999999999999999E-3</v>
      </c>
      <c r="Z263" s="10">
        <f t="shared" si="69"/>
        <v>2.8030927835051549</v>
      </c>
      <c r="AA263" s="10">
        <f t="shared" si="69"/>
        <v>7.4474226804123272E-4</v>
      </c>
      <c r="AB263" s="10">
        <f t="shared" si="69"/>
        <v>1E-4</v>
      </c>
      <c r="AC263" s="10">
        <f t="shared" si="69"/>
        <v>26.123711340206199</v>
      </c>
      <c r="AD263" s="10">
        <f t="shared" si="69"/>
        <v>1E-4</v>
      </c>
      <c r="AE263" s="10">
        <f t="shared" si="69"/>
        <v>1.3061855670103025E-3</v>
      </c>
      <c r="AF263" s="10">
        <f t="shared" si="69"/>
        <v>2.8E-3</v>
      </c>
      <c r="BW263" s="60">
        <v>42226</v>
      </c>
      <c r="BX263" s="250" t="s">
        <v>103</v>
      </c>
      <c r="BY263" s="252">
        <v>3070</v>
      </c>
      <c r="CA263" s="250"/>
    </row>
    <row r="264" spans="1:79" x14ac:dyDescent="0.2">
      <c r="A264" s="275">
        <v>42227.500014988429</v>
      </c>
      <c r="B264" s="176">
        <v>1860</v>
      </c>
      <c r="C264" s="39">
        <f t="shared" si="71"/>
        <v>47407680</v>
      </c>
      <c r="D264" s="39">
        <f t="shared" si="72"/>
        <v>87.415460113402048</v>
      </c>
      <c r="E264" s="61">
        <f t="shared" si="73"/>
        <v>0.13195495876288643</v>
      </c>
      <c r="F264" s="61">
        <f t="shared" si="74"/>
        <v>9.0954958762886437E-2</v>
      </c>
      <c r="G264" s="61">
        <f t="shared" si="75"/>
        <v>87.283505154639172</v>
      </c>
      <c r="H264" s="61"/>
      <c r="I264" s="10">
        <f t="shared" si="70"/>
        <v>2.4E-2</v>
      </c>
      <c r="J264" s="10">
        <f t="shared" si="70"/>
        <v>4.0000000000000002E-4</v>
      </c>
      <c r="K264" s="10">
        <f t="shared" si="70"/>
        <v>9.3835051546392026E-4</v>
      </c>
      <c r="L264" s="10">
        <f t="shared" si="70"/>
        <v>7.2855670103092657E-2</v>
      </c>
      <c r="M264" s="10">
        <f t="shared" si="70"/>
        <v>1.4999999999999999E-4</v>
      </c>
      <c r="N264" s="10">
        <f t="shared" si="70"/>
        <v>4.2999999999999995E-5</v>
      </c>
      <c r="O264" s="10">
        <f t="shared" si="70"/>
        <v>51.917525773195862</v>
      </c>
      <c r="P264" s="10">
        <f t="shared" si="70"/>
        <v>1E-3</v>
      </c>
      <c r="Q264" s="10">
        <f t="shared" si="70"/>
        <v>1.8917525773195808E-3</v>
      </c>
      <c r="R264" s="10">
        <f t="shared" si="70"/>
        <v>1.7061855670103022E-3</v>
      </c>
      <c r="S264" s="10">
        <f t="shared" si="70"/>
        <v>1.7000000000000001E-2</v>
      </c>
      <c r="T264" s="10">
        <f t="shared" si="70"/>
        <v>5.9999999999999995E-5</v>
      </c>
      <c r="U264" s="10">
        <f t="shared" si="70"/>
        <v>6.4814432989690687</v>
      </c>
      <c r="V264" s="10">
        <f t="shared" si="70"/>
        <v>3.977319587628883E-3</v>
      </c>
      <c r="W264" s="10">
        <f t="shared" si="70"/>
        <v>8.0000000000000007E-5</v>
      </c>
      <c r="X264" s="10">
        <f t="shared" si="69"/>
        <v>1.6020618556700996E-3</v>
      </c>
      <c r="Y264" s="10">
        <f t="shared" si="69"/>
        <v>1.1999999999999999E-3</v>
      </c>
      <c r="Z264" s="10">
        <f t="shared" si="69"/>
        <v>2.8020618556701034</v>
      </c>
      <c r="AA264" s="10">
        <f t="shared" si="69"/>
        <v>7.464948453608203E-4</v>
      </c>
      <c r="AB264" s="10">
        <f t="shared" si="69"/>
        <v>1E-4</v>
      </c>
      <c r="AC264" s="10">
        <f t="shared" si="69"/>
        <v>26.082474226804138</v>
      </c>
      <c r="AD264" s="10">
        <f t="shared" si="69"/>
        <v>1E-4</v>
      </c>
      <c r="AE264" s="10">
        <f t="shared" si="69"/>
        <v>1.3041237113401993E-3</v>
      </c>
      <c r="AF264" s="10">
        <f t="shared" si="69"/>
        <v>2.8E-3</v>
      </c>
      <c r="BW264" s="60">
        <v>42226</v>
      </c>
      <c r="BX264" s="250" t="s">
        <v>104</v>
      </c>
      <c r="BY264" s="252">
        <v>3110</v>
      </c>
      <c r="CA264" s="250"/>
    </row>
    <row r="265" spans="1:79" x14ac:dyDescent="0.2">
      <c r="A265" s="275">
        <v>42227.510431712966</v>
      </c>
      <c r="B265" s="176">
        <v>1890</v>
      </c>
      <c r="C265" s="39">
        <f t="shared" si="71"/>
        <v>48172320.000000007</v>
      </c>
      <c r="D265" s="39">
        <f t="shared" si="72"/>
        <v>87.423791556701019</v>
      </c>
      <c r="E265" s="61">
        <f t="shared" si="73"/>
        <v>0.13203897938144313</v>
      </c>
      <c r="F265" s="61">
        <f t="shared" si="74"/>
        <v>9.1038979381443133E-2</v>
      </c>
      <c r="G265" s="61">
        <f t="shared" si="75"/>
        <v>87.291752577319585</v>
      </c>
      <c r="H265" s="61"/>
      <c r="I265" s="10">
        <f t="shared" si="70"/>
        <v>2.4E-2</v>
      </c>
      <c r="J265" s="10">
        <f t="shared" si="70"/>
        <v>4.0000000000000002E-4</v>
      </c>
      <c r="K265" s="10">
        <f t="shared" si="70"/>
        <v>9.3917525773196152E-4</v>
      </c>
      <c r="L265" s="10">
        <f t="shared" si="70"/>
        <v>7.2927835051546264E-2</v>
      </c>
      <c r="M265" s="10">
        <f t="shared" si="70"/>
        <v>1.4999999999999999E-4</v>
      </c>
      <c r="N265" s="10">
        <f t="shared" si="70"/>
        <v>4.2999999999999995E-5</v>
      </c>
      <c r="O265" s="10">
        <f t="shared" si="70"/>
        <v>51.958762886597924</v>
      </c>
      <c r="P265" s="10">
        <f t="shared" si="70"/>
        <v>1E-3</v>
      </c>
      <c r="Q265" s="10">
        <f t="shared" si="70"/>
        <v>1.8958762886597869E-3</v>
      </c>
      <c r="R265" s="10">
        <f t="shared" si="70"/>
        <v>1.7030927835051475E-3</v>
      </c>
      <c r="S265" s="10">
        <f t="shared" si="70"/>
        <v>1.7000000000000001E-2</v>
      </c>
      <c r="T265" s="10">
        <f t="shared" si="70"/>
        <v>5.9999999999999995E-5</v>
      </c>
      <c r="U265" s="10">
        <f t="shared" si="70"/>
        <v>6.4907216494845326</v>
      </c>
      <c r="V265" s="10">
        <f t="shared" si="70"/>
        <v>3.9886597938144502E-3</v>
      </c>
      <c r="W265" s="10">
        <f t="shared" si="70"/>
        <v>8.0000000000000007E-5</v>
      </c>
      <c r="X265" s="10">
        <f t="shared" si="69"/>
        <v>1.601030927835048E-3</v>
      </c>
      <c r="Y265" s="10">
        <f t="shared" si="69"/>
        <v>1.1999999999999999E-3</v>
      </c>
      <c r="Z265" s="10">
        <f t="shared" si="69"/>
        <v>2.8010309278350518</v>
      </c>
      <c r="AA265" s="10">
        <f t="shared" si="69"/>
        <v>7.4824742268040788E-4</v>
      </c>
      <c r="AB265" s="10">
        <f t="shared" si="69"/>
        <v>1E-4</v>
      </c>
      <c r="AC265" s="10">
        <f t="shared" si="69"/>
        <v>26.041237113402076</v>
      </c>
      <c r="AD265" s="10">
        <f t="shared" si="69"/>
        <v>1E-4</v>
      </c>
      <c r="AE265" s="10">
        <f t="shared" si="69"/>
        <v>1.3020618556700962E-3</v>
      </c>
      <c r="AF265" s="10">
        <f t="shared" si="69"/>
        <v>2.8E-3</v>
      </c>
      <c r="BW265" s="60">
        <v>42226</v>
      </c>
      <c r="BX265" s="250" t="s">
        <v>105</v>
      </c>
      <c r="BY265" s="252">
        <v>3070</v>
      </c>
      <c r="CA265" s="250"/>
    </row>
    <row r="266" spans="1:79" x14ac:dyDescent="0.2">
      <c r="A266" s="275">
        <v>42227.520848437503</v>
      </c>
      <c r="B266" s="176">
        <v>1890</v>
      </c>
      <c r="C266" s="39">
        <f t="shared" si="71"/>
        <v>48172320.000000007</v>
      </c>
      <c r="D266" s="39">
        <f t="shared" si="72"/>
        <v>87.43212299999999</v>
      </c>
      <c r="E266" s="61">
        <f t="shared" si="73"/>
        <v>0.13212299999999996</v>
      </c>
      <c r="F266" s="61">
        <f t="shared" si="74"/>
        <v>9.1122999999999968E-2</v>
      </c>
      <c r="G266" s="61">
        <f t="shared" si="75"/>
        <v>87.3</v>
      </c>
      <c r="H266" s="61"/>
      <c r="I266" s="52">
        <v>2.4E-2</v>
      </c>
      <c r="J266" s="52">
        <v>4.0000000000000002E-4</v>
      </c>
      <c r="K266" s="52">
        <v>9.3999999999999997E-4</v>
      </c>
      <c r="L266" s="52">
        <v>7.2999999999999995E-2</v>
      </c>
      <c r="M266" s="52">
        <v>1.4999999999999999E-4</v>
      </c>
      <c r="N266" s="52">
        <v>4.2999999999999995E-5</v>
      </c>
      <c r="O266" s="52">
        <v>52</v>
      </c>
      <c r="P266" s="52">
        <v>1E-3</v>
      </c>
      <c r="Q266" s="52">
        <v>1.9E-3</v>
      </c>
      <c r="R266" s="52">
        <v>1.6999999999999999E-3</v>
      </c>
      <c r="S266" s="52">
        <v>1.7000000000000001E-2</v>
      </c>
      <c r="T266" s="52">
        <v>5.9999999999999995E-5</v>
      </c>
      <c r="U266" s="52">
        <v>6.5</v>
      </c>
      <c r="V266" s="52">
        <v>4.0000000000000001E-3</v>
      </c>
      <c r="W266" s="52">
        <v>8.0000000000000007E-5</v>
      </c>
      <c r="X266" s="52">
        <v>1.6000000000000001E-3</v>
      </c>
      <c r="Y266" s="52">
        <v>1.1999999999999999E-3</v>
      </c>
      <c r="Z266" s="52">
        <v>2.8</v>
      </c>
      <c r="AA266" s="52">
        <v>7.5000000000000002E-4</v>
      </c>
      <c r="AB266" s="52">
        <v>1E-4</v>
      </c>
      <c r="AC266" s="52">
        <v>26</v>
      </c>
      <c r="AD266" s="52">
        <v>1E-4</v>
      </c>
      <c r="AE266" s="52">
        <v>1.2999999999999999E-3</v>
      </c>
      <c r="AF266" s="52">
        <v>2.8E-3</v>
      </c>
      <c r="AG266" s="250" t="s">
        <v>246</v>
      </c>
      <c r="BW266" s="60">
        <v>42226</v>
      </c>
      <c r="BX266" s="250" t="s">
        <v>106</v>
      </c>
      <c r="BY266" s="252">
        <v>3070</v>
      </c>
      <c r="CA266" s="250"/>
    </row>
    <row r="267" spans="1:79" s="176" customFormat="1" x14ac:dyDescent="0.2">
      <c r="A267" s="254"/>
      <c r="B267" s="39"/>
      <c r="C267" s="39"/>
      <c r="D267" s="39"/>
      <c r="E267" s="61"/>
      <c r="F267" s="61"/>
      <c r="G267" s="61"/>
      <c r="H267" s="61"/>
      <c r="I267" s="253"/>
      <c r="J267" s="253"/>
      <c r="K267" s="253"/>
      <c r="L267" s="253"/>
      <c r="M267" s="253"/>
      <c r="N267" s="253"/>
      <c r="O267" s="253"/>
      <c r="P267" s="253"/>
      <c r="Q267" s="253"/>
      <c r="R267" s="253"/>
      <c r="S267" s="253"/>
      <c r="T267" s="253"/>
      <c r="U267" s="253"/>
      <c r="V267" s="253"/>
      <c r="W267" s="253"/>
      <c r="X267" s="253"/>
      <c r="Y267" s="253"/>
      <c r="Z267" s="253"/>
      <c r="AA267" s="253"/>
      <c r="AB267" s="253"/>
      <c r="AC267" s="253"/>
      <c r="AD267" s="253"/>
      <c r="AE267" s="253"/>
      <c r="AF267" s="253"/>
      <c r="BW267" s="262"/>
      <c r="BY267" s="263"/>
    </row>
    <row r="268" spans="1:79" s="1" customFormat="1" ht="29.25" customHeight="1" x14ac:dyDescent="0.35">
      <c r="A268" s="121" t="s">
        <v>204</v>
      </c>
      <c r="B268" s="119"/>
      <c r="C268" s="129" t="s">
        <v>209</v>
      </c>
      <c r="D268" s="129"/>
      <c r="E268" s="132" t="s">
        <v>208</v>
      </c>
      <c r="F268" s="120"/>
      <c r="G268" s="142"/>
      <c r="H268" s="142"/>
      <c r="I268" s="142"/>
      <c r="J268" s="120"/>
      <c r="K268" s="120"/>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0"/>
      <c r="AI268" s="120"/>
      <c r="AJ268" s="120"/>
      <c r="AK268" s="120"/>
      <c r="AN268" s="2">
        <v>42222</v>
      </c>
      <c r="AO268" s="1" t="s">
        <v>43</v>
      </c>
      <c r="AP268" s="1">
        <v>28</v>
      </c>
    </row>
    <row r="269" spans="1:79" x14ac:dyDescent="0.2">
      <c r="A269" s="250" t="s">
        <v>167</v>
      </c>
      <c r="B269" s="40" t="s">
        <v>26</v>
      </c>
      <c r="C269" s="176" t="s">
        <v>27</v>
      </c>
      <c r="D269" s="176" t="s">
        <v>144</v>
      </c>
      <c r="E269" s="176" t="s">
        <v>291</v>
      </c>
      <c r="F269" s="176" t="s">
        <v>132</v>
      </c>
      <c r="G269" s="61" t="s">
        <v>145</v>
      </c>
      <c r="H269" s="61" t="s">
        <v>280</v>
      </c>
      <c r="I269" s="176" t="s">
        <v>0</v>
      </c>
      <c r="J269" s="176" t="s">
        <v>1</v>
      </c>
      <c r="K269" s="176" t="s">
        <v>2</v>
      </c>
      <c r="L269" s="176" t="s">
        <v>3</v>
      </c>
      <c r="M269" s="176" t="s">
        <v>4</v>
      </c>
      <c r="N269" s="176" t="s">
        <v>5</v>
      </c>
      <c r="O269" s="176" t="s">
        <v>6</v>
      </c>
      <c r="P269" s="176" t="s">
        <v>7</v>
      </c>
      <c r="Q269" s="176" t="s">
        <v>8</v>
      </c>
      <c r="R269" s="176" t="s">
        <v>9</v>
      </c>
      <c r="S269" s="176" t="s">
        <v>10</v>
      </c>
      <c r="T269" s="176" t="s">
        <v>11</v>
      </c>
      <c r="U269" s="176" t="s">
        <v>12</v>
      </c>
      <c r="V269" s="176" t="s">
        <v>13</v>
      </c>
      <c r="W269" s="176" t="s">
        <v>14</v>
      </c>
      <c r="X269" s="176" t="s">
        <v>15</v>
      </c>
      <c r="Y269" s="176" t="s">
        <v>16</v>
      </c>
      <c r="Z269" s="176" t="s">
        <v>17</v>
      </c>
      <c r="AA269" s="176" t="s">
        <v>18</v>
      </c>
      <c r="AB269" s="176" t="s">
        <v>19</v>
      </c>
      <c r="AC269" s="250" t="s">
        <v>20</v>
      </c>
      <c r="AD269" s="250" t="s">
        <v>21</v>
      </c>
      <c r="AE269" s="250" t="s">
        <v>22</v>
      </c>
      <c r="AF269" s="250" t="s">
        <v>23</v>
      </c>
      <c r="BW269" s="60">
        <v>42226</v>
      </c>
      <c r="BX269" s="250" t="s">
        <v>108</v>
      </c>
      <c r="BY269" s="252">
        <v>3130</v>
      </c>
      <c r="CA269" s="250"/>
    </row>
    <row r="270" spans="1:79" x14ac:dyDescent="0.2">
      <c r="A270" s="269">
        <v>42224.791666666664</v>
      </c>
      <c r="B270" s="40">
        <f>B4</f>
        <v>3340</v>
      </c>
      <c r="C270" s="39">
        <f>B270*0.02832*15*60*1000</f>
        <v>85129920.000000015</v>
      </c>
      <c r="D270" s="39">
        <f>SUM(I270:AF270)</f>
        <v>7242.1333944768003</v>
      </c>
      <c r="E270" s="39">
        <f t="shared" ref="E270:E333" si="76">SUM(I270:N270,P270:T270,V270:Y270,AA270:AB270,AD270:AF270)</f>
        <v>91.22011447680002</v>
      </c>
      <c r="F270" s="53">
        <f t="shared" ref="F270:F333" si="77">E270-I270-S270</f>
        <v>8.6440920768000069</v>
      </c>
      <c r="G270" s="61">
        <f t="shared" si="75"/>
        <v>7150.9132800000016</v>
      </c>
      <c r="H270" s="272">
        <f t="shared" ref="H270:I333" si="78">H4*$C4/1000000</f>
        <v>127.69488000000003</v>
      </c>
      <c r="I270" s="272">
        <f t="shared" si="78"/>
        <v>51.92925120000001</v>
      </c>
      <c r="J270" s="272">
        <f t="shared" ref="J270:AF270" si="79">J4*$C4/1000000</f>
        <v>8.5129920000000012E-2</v>
      </c>
      <c r="K270" s="272">
        <f t="shared" si="79"/>
        <v>7.15091328E-2</v>
      </c>
      <c r="L270" s="272">
        <f t="shared" si="79"/>
        <v>5.7888345600000015</v>
      </c>
      <c r="M270" s="272">
        <f t="shared" si="79"/>
        <v>3.4051968000000009E-2</v>
      </c>
      <c r="N270" s="272">
        <f t="shared" si="79"/>
        <v>8.5129920000000022E-3</v>
      </c>
      <c r="O270" s="272">
        <f t="shared" si="79"/>
        <v>4256.496000000001</v>
      </c>
      <c r="P270" s="272">
        <f t="shared" si="79"/>
        <v>0.17025984000000002</v>
      </c>
      <c r="Q270" s="272">
        <f t="shared" si="79"/>
        <v>2.4687676800000006E-2</v>
      </c>
      <c r="R270" s="272">
        <f t="shared" si="79"/>
        <v>0.17877283200000005</v>
      </c>
      <c r="S270" s="272">
        <f t="shared" si="79"/>
        <v>30.646771200000003</v>
      </c>
      <c r="T270" s="272">
        <f t="shared" si="79"/>
        <v>4.3416259200000008E-2</v>
      </c>
      <c r="U270" s="272">
        <f t="shared" si="79"/>
        <v>544.83148800000015</v>
      </c>
      <c r="V270" s="272">
        <f t="shared" si="79"/>
        <v>1.1066889600000003</v>
      </c>
      <c r="W270" s="272">
        <f t="shared" si="79"/>
        <v>0</v>
      </c>
      <c r="X270" s="272">
        <f t="shared" si="79"/>
        <v>0.13620787200000004</v>
      </c>
      <c r="Y270" s="272">
        <f t="shared" si="79"/>
        <v>0.11918188800000003</v>
      </c>
      <c r="Z270" s="272">
        <f t="shared" si="79"/>
        <v>221.33779200000006</v>
      </c>
      <c r="AA270" s="272">
        <f t="shared" si="79"/>
        <v>0.17025984000000002</v>
      </c>
      <c r="AB270" s="272">
        <f t="shared" si="79"/>
        <v>8.5129920000000012E-2</v>
      </c>
      <c r="AC270" s="272">
        <f t="shared" si="79"/>
        <v>2128.2480000000005</v>
      </c>
      <c r="AD270" s="272">
        <f t="shared" si="79"/>
        <v>1.7025984000000004E-2</v>
      </c>
      <c r="AE270" s="272">
        <f t="shared" si="79"/>
        <v>0.17025984000000002</v>
      </c>
      <c r="AF270" s="272">
        <f t="shared" si="79"/>
        <v>0.43416259200000007</v>
      </c>
      <c r="BW270" s="60">
        <v>42226</v>
      </c>
      <c r="BX270" s="250" t="s">
        <v>109</v>
      </c>
      <c r="BY270" s="252">
        <v>3110</v>
      </c>
      <c r="CA270" s="250"/>
    </row>
    <row r="271" spans="1:79" x14ac:dyDescent="0.2">
      <c r="A271" s="269">
        <v>42224.802083333336</v>
      </c>
      <c r="B271" s="40">
        <f t="shared" ref="B271:B334" si="80">B5</f>
        <v>3330</v>
      </c>
      <c r="C271" s="39">
        <f t="shared" ref="C271:C334" si="81">B271*0.02832*15*60*1000</f>
        <v>84875040.000000015</v>
      </c>
      <c r="D271" s="39">
        <f t="shared" ref="D271:D334" si="82">SUM(I271:AF271)</f>
        <v>7220.450360361604</v>
      </c>
      <c r="E271" s="39">
        <f t="shared" si="76"/>
        <v>90.947000361600033</v>
      </c>
      <c r="F271" s="53">
        <f t="shared" si="77"/>
        <v>8.6182115616000203</v>
      </c>
      <c r="G271" s="61">
        <f t="shared" si="75"/>
        <v>7129.5033600000024</v>
      </c>
      <c r="H271" s="272">
        <f t="shared" ref="H271:H334" si="83">H5*$C5/1000000</f>
        <v>127.31256000000003</v>
      </c>
      <c r="I271" s="272">
        <f t="shared" si="78"/>
        <v>51.773774400000008</v>
      </c>
      <c r="J271" s="272">
        <f t="shared" ref="J271:AF271" si="84">J5*$C5/1000000</f>
        <v>8.4875040000000027E-2</v>
      </c>
      <c r="K271" s="272">
        <f t="shared" si="84"/>
        <v>7.1295033600000016E-2</v>
      </c>
      <c r="L271" s="272">
        <f t="shared" si="84"/>
        <v>5.7715027200000018</v>
      </c>
      <c r="M271" s="272">
        <f t="shared" si="84"/>
        <v>3.3950016000000013E-2</v>
      </c>
      <c r="N271" s="272">
        <f t="shared" si="84"/>
        <v>8.4875040000000034E-3</v>
      </c>
      <c r="O271" s="272">
        <f t="shared" si="84"/>
        <v>4243.7520000000013</v>
      </c>
      <c r="P271" s="272">
        <f t="shared" si="84"/>
        <v>0.16975008000000005</v>
      </c>
      <c r="Q271" s="272">
        <f t="shared" si="84"/>
        <v>2.4613761600000006E-2</v>
      </c>
      <c r="R271" s="272">
        <f t="shared" si="84"/>
        <v>0.17823758400000006</v>
      </c>
      <c r="S271" s="272">
        <f t="shared" si="84"/>
        <v>30.555014400000005</v>
      </c>
      <c r="T271" s="272">
        <f t="shared" si="84"/>
        <v>4.3286270400000007E-2</v>
      </c>
      <c r="U271" s="272">
        <f t="shared" si="84"/>
        <v>543.20025600000008</v>
      </c>
      <c r="V271" s="272">
        <f t="shared" si="84"/>
        <v>1.1033755200000002</v>
      </c>
      <c r="W271" s="272">
        <f t="shared" si="84"/>
        <v>0</v>
      </c>
      <c r="X271" s="272">
        <f t="shared" si="84"/>
        <v>0.13580006400000005</v>
      </c>
      <c r="Y271" s="272">
        <f t="shared" si="84"/>
        <v>0.11882505600000003</v>
      </c>
      <c r="Z271" s="272">
        <f t="shared" si="84"/>
        <v>220.67510400000006</v>
      </c>
      <c r="AA271" s="272">
        <f t="shared" si="84"/>
        <v>0.16975008000000005</v>
      </c>
      <c r="AB271" s="272">
        <f t="shared" si="84"/>
        <v>8.4875040000000027E-2</v>
      </c>
      <c r="AC271" s="272">
        <f t="shared" si="84"/>
        <v>2121.8760000000007</v>
      </c>
      <c r="AD271" s="272">
        <f t="shared" si="84"/>
        <v>1.6975008000000007E-2</v>
      </c>
      <c r="AE271" s="272">
        <f t="shared" si="84"/>
        <v>0.16975008000000005</v>
      </c>
      <c r="AF271" s="272">
        <f t="shared" si="84"/>
        <v>0.43286270400000004</v>
      </c>
      <c r="BW271" s="60">
        <v>42226</v>
      </c>
      <c r="BX271" s="250" t="s">
        <v>110</v>
      </c>
      <c r="BY271" s="252">
        <v>3110</v>
      </c>
      <c r="CA271" s="250"/>
    </row>
    <row r="272" spans="1:79" x14ac:dyDescent="0.2">
      <c r="A272" s="269">
        <v>42224.812500057873</v>
      </c>
      <c r="B272" s="40">
        <f t="shared" si="80"/>
        <v>3350</v>
      </c>
      <c r="C272" s="39">
        <f t="shared" si="81"/>
        <v>85384799.999999985</v>
      </c>
      <c r="D272" s="39">
        <f t="shared" si="82"/>
        <v>7263.8164285919975</v>
      </c>
      <c r="E272" s="39">
        <f t="shared" si="76"/>
        <v>91.493228591999966</v>
      </c>
      <c r="F272" s="53">
        <f t="shared" si="77"/>
        <v>8.6699725919999828</v>
      </c>
      <c r="G272" s="61">
        <f t="shared" si="75"/>
        <v>7172.3231999999971</v>
      </c>
      <c r="H272" s="272">
        <f t="shared" si="83"/>
        <v>128.07719999999998</v>
      </c>
      <c r="I272" s="272">
        <f t="shared" si="78"/>
        <v>52.084727999999991</v>
      </c>
      <c r="J272" s="272">
        <f t="shared" ref="J272:AF272" si="85">J6*$C6/1000000</f>
        <v>8.5384799999999983E-2</v>
      </c>
      <c r="K272" s="272">
        <f t="shared" si="85"/>
        <v>7.172323199999997E-2</v>
      </c>
      <c r="L272" s="272">
        <f t="shared" si="85"/>
        <v>5.8061663999999995</v>
      </c>
      <c r="M272" s="272">
        <f t="shared" si="85"/>
        <v>3.4153919999999997E-2</v>
      </c>
      <c r="N272" s="272">
        <f t="shared" si="85"/>
        <v>8.5384799999999993E-3</v>
      </c>
      <c r="O272" s="272">
        <f t="shared" si="85"/>
        <v>4269.2399999999989</v>
      </c>
      <c r="P272" s="272">
        <f t="shared" si="85"/>
        <v>0.17076959999999997</v>
      </c>
      <c r="Q272" s="272">
        <f t="shared" si="85"/>
        <v>2.4761591999999995E-2</v>
      </c>
      <c r="R272" s="272">
        <f t="shared" si="85"/>
        <v>0.17930807999999998</v>
      </c>
      <c r="S272" s="272">
        <f t="shared" si="85"/>
        <v>30.738527999999992</v>
      </c>
      <c r="T272" s="272">
        <f t="shared" si="85"/>
        <v>4.3546247999999996E-2</v>
      </c>
      <c r="U272" s="272">
        <f t="shared" si="85"/>
        <v>546.46271999999988</v>
      </c>
      <c r="V272" s="272">
        <f t="shared" si="85"/>
        <v>1.1100023999999997</v>
      </c>
      <c r="W272" s="272">
        <f t="shared" si="85"/>
        <v>0</v>
      </c>
      <c r="X272" s="272">
        <f t="shared" si="85"/>
        <v>0.13661567999999999</v>
      </c>
      <c r="Y272" s="272">
        <f t="shared" si="85"/>
        <v>0.11953871999999997</v>
      </c>
      <c r="Z272" s="272">
        <f t="shared" si="85"/>
        <v>222.00047999999998</v>
      </c>
      <c r="AA272" s="272">
        <f t="shared" si="85"/>
        <v>0.17076959999999997</v>
      </c>
      <c r="AB272" s="272">
        <f t="shared" si="85"/>
        <v>8.5384799999999983E-2</v>
      </c>
      <c r="AC272" s="272">
        <f t="shared" si="85"/>
        <v>2134.6199999999994</v>
      </c>
      <c r="AD272" s="272">
        <f t="shared" si="85"/>
        <v>1.7076959999999999E-2</v>
      </c>
      <c r="AE272" s="272">
        <f t="shared" si="85"/>
        <v>0.17076959999999997</v>
      </c>
      <c r="AF272" s="272">
        <f t="shared" si="85"/>
        <v>0.43546247999999987</v>
      </c>
      <c r="BW272" s="60">
        <v>42226</v>
      </c>
      <c r="BX272" s="250" t="s">
        <v>111</v>
      </c>
      <c r="BY272" s="252">
        <v>3110</v>
      </c>
      <c r="CA272" s="250"/>
    </row>
    <row r="273" spans="1:79" x14ac:dyDescent="0.2">
      <c r="A273" s="269">
        <v>42224.82291678241</v>
      </c>
      <c r="B273" s="40">
        <f t="shared" si="80"/>
        <v>3360</v>
      </c>
      <c r="C273" s="39">
        <f t="shared" si="81"/>
        <v>85639680.000000015</v>
      </c>
      <c r="D273" s="39">
        <f t="shared" si="82"/>
        <v>7291.2495161057523</v>
      </c>
      <c r="E273" s="39">
        <f t="shared" si="76"/>
        <v>94.493819164574106</v>
      </c>
      <c r="F273" s="53">
        <f t="shared" si="77"/>
        <v>8.7407925292799789</v>
      </c>
      <c r="G273" s="61">
        <f t="shared" si="75"/>
        <v>7196.755696941178</v>
      </c>
      <c r="H273" s="272">
        <f t="shared" si="83"/>
        <v>128.45952000000003</v>
      </c>
      <c r="I273" s="272">
        <f t="shared" si="78"/>
        <v>53.738899200000006</v>
      </c>
      <c r="J273" s="272">
        <f t="shared" ref="J273:AF273" si="86">J7*$C7/1000000</f>
        <v>8.4884035764705892E-2</v>
      </c>
      <c r="K273" s="272">
        <f t="shared" si="86"/>
        <v>7.1886954917647058E-2</v>
      </c>
      <c r="L273" s="272">
        <f t="shared" si="86"/>
        <v>5.8398705317647073</v>
      </c>
      <c r="M273" s="272">
        <f t="shared" si="86"/>
        <v>3.3941020235294127E-2</v>
      </c>
      <c r="N273" s="272">
        <f t="shared" si="86"/>
        <v>8.4921817976470609E-3</v>
      </c>
      <c r="O273" s="272">
        <f t="shared" si="86"/>
        <v>4283.2434070588242</v>
      </c>
      <c r="P273" s="272">
        <f t="shared" si="86"/>
        <v>0.17027183435294119</v>
      </c>
      <c r="Q273" s="272">
        <f t="shared" si="86"/>
        <v>2.5314081882352943E-2</v>
      </c>
      <c r="R273" s="272">
        <f t="shared" si="86"/>
        <v>0.18223620141176475</v>
      </c>
      <c r="S273" s="272">
        <f t="shared" si="86"/>
        <v>32.014127435294121</v>
      </c>
      <c r="T273" s="272">
        <f t="shared" si="86"/>
        <v>4.6434338258823538E-2</v>
      </c>
      <c r="U273" s="272">
        <f t="shared" si="86"/>
        <v>548.21989270588256</v>
      </c>
      <c r="V273" s="272">
        <f t="shared" si="86"/>
        <v>1.1372445741176473</v>
      </c>
      <c r="W273" s="272">
        <f t="shared" si="86"/>
        <v>1.0075256470588238E-4</v>
      </c>
      <c r="X273" s="272">
        <f t="shared" si="86"/>
        <v>0.13689754729411768</v>
      </c>
      <c r="Y273" s="272">
        <f t="shared" si="86"/>
        <v>0.12039931482352943</v>
      </c>
      <c r="Z273" s="272">
        <f t="shared" si="86"/>
        <v>223.04099011764711</v>
      </c>
      <c r="AA273" s="272">
        <f t="shared" si="86"/>
        <v>0.1694910019764706</v>
      </c>
      <c r="AB273" s="272">
        <f t="shared" si="86"/>
        <v>8.4506213647058848E-2</v>
      </c>
      <c r="AC273" s="272">
        <f t="shared" si="86"/>
        <v>2142.251407058824</v>
      </c>
      <c r="AD273" s="272">
        <f t="shared" si="86"/>
        <v>1.7001995294117649E-2</v>
      </c>
      <c r="AE273" s="272">
        <f t="shared" si="86"/>
        <v>0.17304252988235297</v>
      </c>
      <c r="AF273" s="272">
        <f t="shared" si="86"/>
        <v>0.43877741929411773</v>
      </c>
      <c r="BW273" s="60">
        <v>42226</v>
      </c>
      <c r="BX273" s="250" t="s">
        <v>112</v>
      </c>
      <c r="BY273" s="252">
        <v>3110</v>
      </c>
      <c r="CA273" s="250"/>
    </row>
    <row r="274" spans="1:79" x14ac:dyDescent="0.2">
      <c r="A274" s="269">
        <v>42224.833333506947</v>
      </c>
      <c r="B274" s="40">
        <f t="shared" si="80"/>
        <v>3350</v>
      </c>
      <c r="C274" s="39">
        <f t="shared" si="81"/>
        <v>85384799.999999985</v>
      </c>
      <c r="D274" s="39">
        <f t="shared" si="82"/>
        <v>7275.2823088807754</v>
      </c>
      <c r="E274" s="39">
        <f t="shared" si="76"/>
        <v>96.931946527835265</v>
      </c>
      <c r="F274" s="53">
        <f t="shared" si="77"/>
        <v>8.7595839395999988</v>
      </c>
      <c r="G274" s="61">
        <f t="shared" si="75"/>
        <v>7178.3503623529396</v>
      </c>
      <c r="H274" s="272">
        <f t="shared" si="83"/>
        <v>128.07719999999998</v>
      </c>
      <c r="I274" s="272">
        <f t="shared" si="78"/>
        <v>55.073195999999982</v>
      </c>
      <c r="J274" s="272">
        <f t="shared" ref="J274:AF274" si="87">J8*$C8/1000000</f>
        <v>8.3878009411764695E-2</v>
      </c>
      <c r="K274" s="272">
        <f t="shared" si="87"/>
        <v>7.1622779294117631E-2</v>
      </c>
      <c r="L274" s="272">
        <f t="shared" si="87"/>
        <v>5.8388135294117642</v>
      </c>
      <c r="M274" s="272">
        <f t="shared" si="87"/>
        <v>3.3526090588235288E-2</v>
      </c>
      <c r="N274" s="272">
        <f t="shared" si="87"/>
        <v>8.3953348941176453E-3</v>
      </c>
      <c r="O274" s="272">
        <f t="shared" si="87"/>
        <v>4271.7513176470584</v>
      </c>
      <c r="P274" s="272">
        <f t="shared" si="87"/>
        <v>0.1687605458823529</v>
      </c>
      <c r="Q274" s="272">
        <f t="shared" si="87"/>
        <v>2.5715892705882346E-2</v>
      </c>
      <c r="R274" s="272">
        <f t="shared" si="87"/>
        <v>0.18407958352941176</v>
      </c>
      <c r="S274" s="272">
        <f t="shared" si="87"/>
        <v>33.099166588235285</v>
      </c>
      <c r="T274" s="272">
        <f t="shared" si="87"/>
        <v>4.9046033647058812E-2</v>
      </c>
      <c r="U274" s="272">
        <f t="shared" si="87"/>
        <v>546.71385176470585</v>
      </c>
      <c r="V274" s="272">
        <f t="shared" si="87"/>
        <v>1.1577174352941173</v>
      </c>
      <c r="W274" s="272">
        <f t="shared" si="87"/>
        <v>2.0090541176470586E-4</v>
      </c>
      <c r="X274" s="272">
        <f t="shared" si="87"/>
        <v>0.13636454823529409</v>
      </c>
      <c r="Y274" s="272">
        <f t="shared" si="87"/>
        <v>0.12054324705882352</v>
      </c>
      <c r="Z274" s="272">
        <f t="shared" si="87"/>
        <v>222.75387529411759</v>
      </c>
      <c r="AA274" s="272">
        <f t="shared" si="87"/>
        <v>0.16720352894117643</v>
      </c>
      <c r="AB274" s="272">
        <f t="shared" si="87"/>
        <v>8.3124614117647058E-2</v>
      </c>
      <c r="AC274" s="272">
        <f t="shared" si="87"/>
        <v>2137.1313176470585</v>
      </c>
      <c r="AD274" s="272">
        <f t="shared" si="87"/>
        <v>1.6825828235294112E-2</v>
      </c>
      <c r="AE274" s="272">
        <f t="shared" si="87"/>
        <v>0.17428544470588234</v>
      </c>
      <c r="AF274" s="272">
        <f t="shared" si="87"/>
        <v>0.43948058823529401</v>
      </c>
      <c r="BW274" s="60">
        <v>42226</v>
      </c>
      <c r="BX274" s="250" t="s">
        <v>113</v>
      </c>
      <c r="BY274" s="252">
        <v>3070</v>
      </c>
      <c r="CA274" s="250"/>
    </row>
    <row r="275" spans="1:79" x14ac:dyDescent="0.2">
      <c r="A275" s="269">
        <v>42224.843750231485</v>
      </c>
      <c r="B275" s="40">
        <f t="shared" si="80"/>
        <v>3360</v>
      </c>
      <c r="C275" s="39">
        <f t="shared" si="81"/>
        <v>85639680.000000015</v>
      </c>
      <c r="D275" s="39">
        <f t="shared" si="82"/>
        <v>7302.7496229028529</v>
      </c>
      <c r="E275" s="39">
        <f t="shared" si="76"/>
        <v>99.948772079322353</v>
      </c>
      <c r="F275" s="53">
        <f t="shared" si="77"/>
        <v>8.8306713734400049</v>
      </c>
      <c r="G275" s="61">
        <f t="shared" si="75"/>
        <v>7202.8008508235325</v>
      </c>
      <c r="H275" s="272">
        <f t="shared" si="83"/>
        <v>128.45952000000003</v>
      </c>
      <c r="I275" s="272">
        <f t="shared" si="78"/>
        <v>56.736288000000002</v>
      </c>
      <c r="J275" s="272">
        <f t="shared" ref="J275:AF275" si="88">J9*$C9/1000000</f>
        <v>8.3372747294117672E-2</v>
      </c>
      <c r="K275" s="272">
        <f t="shared" si="88"/>
        <v>7.1786202352941184E-2</v>
      </c>
      <c r="L275" s="272">
        <f t="shared" si="88"/>
        <v>5.8726151152941197</v>
      </c>
      <c r="M275" s="272">
        <f t="shared" si="88"/>
        <v>3.331131670588236E-2</v>
      </c>
      <c r="N275" s="272">
        <f t="shared" si="88"/>
        <v>8.348609392941176E-3</v>
      </c>
      <c r="O275" s="272">
        <f t="shared" si="88"/>
        <v>4285.7622211764719</v>
      </c>
      <c r="P275" s="272">
        <f t="shared" si="88"/>
        <v>0.16825678305882352</v>
      </c>
      <c r="Q275" s="272">
        <f t="shared" si="88"/>
        <v>2.6271231247058827E-2</v>
      </c>
      <c r="R275" s="272">
        <f t="shared" si="88"/>
        <v>0.18702194823529417</v>
      </c>
      <c r="S275" s="272">
        <f t="shared" si="88"/>
        <v>34.381812705882346</v>
      </c>
      <c r="T275" s="272">
        <f t="shared" si="88"/>
        <v>5.1950541176470591E-2</v>
      </c>
      <c r="U275" s="272">
        <f t="shared" si="88"/>
        <v>548.47177411764733</v>
      </c>
      <c r="V275" s="272">
        <f t="shared" si="88"/>
        <v>1.1851020423529413</v>
      </c>
      <c r="W275" s="272">
        <f t="shared" si="88"/>
        <v>3.0225769411764715E-4</v>
      </c>
      <c r="X275" s="272">
        <f t="shared" si="88"/>
        <v>0.13664566588235294</v>
      </c>
      <c r="Y275" s="272">
        <f t="shared" si="88"/>
        <v>0.12140684047058826</v>
      </c>
      <c r="Z275" s="272">
        <f t="shared" si="88"/>
        <v>223.79663435294123</v>
      </c>
      <c r="AA275" s="272">
        <f t="shared" si="88"/>
        <v>0.16591428592941176</v>
      </c>
      <c r="AB275" s="272">
        <f t="shared" si="88"/>
        <v>8.2239280941176496E-2</v>
      </c>
      <c r="AC275" s="272">
        <f t="shared" si="88"/>
        <v>2144.7702211764713</v>
      </c>
      <c r="AD275" s="272">
        <f t="shared" si="88"/>
        <v>1.6750113882352941E-2</v>
      </c>
      <c r="AE275" s="272">
        <f t="shared" si="88"/>
        <v>0.1765688696470589</v>
      </c>
      <c r="AF275" s="272">
        <f t="shared" si="88"/>
        <v>0.44280752188235306</v>
      </c>
      <c r="BW275" s="60">
        <v>42226</v>
      </c>
      <c r="BX275" s="250" t="s">
        <v>114</v>
      </c>
      <c r="BY275" s="252">
        <v>3090</v>
      </c>
      <c r="CA275" s="250"/>
    </row>
    <row r="276" spans="1:79" x14ac:dyDescent="0.2">
      <c r="A276" s="269">
        <v>42224.854166956022</v>
      </c>
      <c r="B276" s="40">
        <f t="shared" si="80"/>
        <v>3310</v>
      </c>
      <c r="C276" s="39">
        <f t="shared" si="81"/>
        <v>84365280.000000015</v>
      </c>
      <c r="D276" s="39">
        <f t="shared" si="82"/>
        <v>7199.7422406421583</v>
      </c>
      <c r="E276" s="39">
        <f t="shared" si="76"/>
        <v>101.14832817156703</v>
      </c>
      <c r="F276" s="53">
        <f t="shared" si="77"/>
        <v>8.7435332539199777</v>
      </c>
      <c r="G276" s="61">
        <f t="shared" si="75"/>
        <v>7098.5939124705892</v>
      </c>
      <c r="H276" s="272">
        <f t="shared" si="83"/>
        <v>126.54792000000003</v>
      </c>
      <c r="I276" s="272">
        <f t="shared" si="78"/>
        <v>57.368390399999996</v>
      </c>
      <c r="J276" s="272">
        <f t="shared" ref="J276:AF276" si="89">J10*$C10/1000000</f>
        <v>8.1387681882352958E-2</v>
      </c>
      <c r="K276" s="272">
        <f t="shared" si="89"/>
        <v>7.0668328658823526E-2</v>
      </c>
      <c r="L276" s="272">
        <f t="shared" si="89"/>
        <v>5.8013536658823543</v>
      </c>
      <c r="M276" s="272">
        <f t="shared" si="89"/>
        <v>3.2505446117647066E-2</v>
      </c>
      <c r="N276" s="272">
        <f t="shared" si="89"/>
        <v>8.1536561788235293E-3</v>
      </c>
      <c r="O276" s="272">
        <f t="shared" si="89"/>
        <v>4223.2266635294127</v>
      </c>
      <c r="P276" s="272">
        <f t="shared" si="89"/>
        <v>0.16476042917647057</v>
      </c>
      <c r="Q276" s="272">
        <f t="shared" si="89"/>
        <v>2.6351743341176473E-2</v>
      </c>
      <c r="R276" s="272">
        <f t="shared" si="89"/>
        <v>0.1865961487058824</v>
      </c>
      <c r="S276" s="272">
        <f t="shared" si="89"/>
        <v>35.036404517647057</v>
      </c>
      <c r="T276" s="272">
        <f t="shared" si="89"/>
        <v>5.3894525929411762E-2</v>
      </c>
      <c r="U276" s="272">
        <f t="shared" si="89"/>
        <v>540.43405835294141</v>
      </c>
      <c r="V276" s="272">
        <f t="shared" si="89"/>
        <v>1.1910392470588238</v>
      </c>
      <c r="W276" s="272">
        <f t="shared" si="89"/>
        <v>3.9701308235294129E-4</v>
      </c>
      <c r="X276" s="272">
        <f t="shared" si="89"/>
        <v>0.13448818164705884</v>
      </c>
      <c r="Y276" s="272">
        <f t="shared" si="89"/>
        <v>0.12009645741176474</v>
      </c>
      <c r="Z276" s="272">
        <f t="shared" si="89"/>
        <v>220.83852705882359</v>
      </c>
      <c r="AA276" s="272">
        <f t="shared" si="89"/>
        <v>0.16168357778823531</v>
      </c>
      <c r="AB276" s="272">
        <f t="shared" si="89"/>
        <v>7.989888282352943E-2</v>
      </c>
      <c r="AC276" s="272">
        <f t="shared" si="89"/>
        <v>2114.0946635294126</v>
      </c>
      <c r="AD276" s="272">
        <f t="shared" si="89"/>
        <v>1.6376789647058822E-2</v>
      </c>
      <c r="AE276" s="272">
        <f t="shared" si="89"/>
        <v>0.17567828894117651</v>
      </c>
      <c r="AF276" s="272">
        <f t="shared" si="89"/>
        <v>0.43820318964705895</v>
      </c>
      <c r="BW276" s="60">
        <v>42226</v>
      </c>
      <c r="BX276" s="250" t="s">
        <v>115</v>
      </c>
      <c r="BY276" s="252">
        <v>3090</v>
      </c>
      <c r="CA276" s="250"/>
    </row>
    <row r="277" spans="1:79" x14ac:dyDescent="0.2">
      <c r="A277" s="269">
        <v>42224.864583680559</v>
      </c>
      <c r="B277" s="40">
        <f t="shared" si="80"/>
        <v>3340</v>
      </c>
      <c r="C277" s="39">
        <f t="shared" si="81"/>
        <v>85129920.000000015</v>
      </c>
      <c r="D277" s="39">
        <f t="shared" si="82"/>
        <v>7270.7125289279302</v>
      </c>
      <c r="E277" s="39">
        <f t="shared" si="76"/>
        <v>104.77632186910587</v>
      </c>
      <c r="F277" s="53">
        <f t="shared" si="77"/>
        <v>8.8674517044000041</v>
      </c>
      <c r="G277" s="61">
        <f t="shared" si="75"/>
        <v>7165.9362070588259</v>
      </c>
      <c r="H277" s="272">
        <f t="shared" si="83"/>
        <v>127.69488000000003</v>
      </c>
      <c r="I277" s="272">
        <f t="shared" si="78"/>
        <v>59.378119199999993</v>
      </c>
      <c r="J277" s="272">
        <f t="shared" ref="J277:AF277" si="90">J11*$C11/1000000</f>
        <v>8.1374188235294145E-2</v>
      </c>
      <c r="K277" s="272">
        <f t="shared" si="90"/>
        <v>7.1258750682352934E-2</v>
      </c>
      <c r="L277" s="272">
        <f t="shared" si="90"/>
        <v>5.8702087482352958</v>
      </c>
      <c r="M277" s="272">
        <f t="shared" si="90"/>
        <v>3.2487079764705884E-2</v>
      </c>
      <c r="N277" s="272">
        <f t="shared" si="90"/>
        <v>8.156197482352941E-3</v>
      </c>
      <c r="O277" s="272">
        <f t="shared" si="90"/>
        <v>4262.7555529411775</v>
      </c>
      <c r="P277" s="272">
        <f t="shared" si="90"/>
        <v>0.16525219764705881</v>
      </c>
      <c r="Q277" s="272">
        <f t="shared" si="90"/>
        <v>2.7066306917647057E-2</v>
      </c>
      <c r="R277" s="272">
        <f t="shared" si="90"/>
        <v>0.19066598258823536</v>
      </c>
      <c r="S277" s="272">
        <f t="shared" si="90"/>
        <v>36.530750964705874</v>
      </c>
      <c r="T277" s="272">
        <f t="shared" si="90"/>
        <v>5.712468014117647E-2</v>
      </c>
      <c r="U277" s="272">
        <f t="shared" si="90"/>
        <v>545.45744329411798</v>
      </c>
      <c r="V277" s="272">
        <f t="shared" si="90"/>
        <v>1.2256204658823531</v>
      </c>
      <c r="W277" s="272">
        <f t="shared" si="90"/>
        <v>5.0076423529411775E-4</v>
      </c>
      <c r="X277" s="272">
        <f t="shared" si="90"/>
        <v>0.13558191670588235</v>
      </c>
      <c r="Y277" s="272">
        <f t="shared" si="90"/>
        <v>0.12168570917647063</v>
      </c>
      <c r="Z277" s="272">
        <f t="shared" si="90"/>
        <v>223.21565788235299</v>
      </c>
      <c r="AA277" s="272">
        <f t="shared" si="90"/>
        <v>0.16137127482352942</v>
      </c>
      <c r="AB277" s="272">
        <f t="shared" si="90"/>
        <v>7.9496322352941212E-2</v>
      </c>
      <c r="AC277" s="272">
        <f t="shared" si="90"/>
        <v>2134.507552941177</v>
      </c>
      <c r="AD277" s="272">
        <f t="shared" si="90"/>
        <v>1.6400028705882353E-2</v>
      </c>
      <c r="AE277" s="272">
        <f t="shared" si="90"/>
        <v>0.17902321411764713</v>
      </c>
      <c r="AF277" s="272">
        <f t="shared" si="90"/>
        <v>0.44417787670588249</v>
      </c>
      <c r="BW277" s="60">
        <v>42226</v>
      </c>
      <c r="BX277" s="250" t="s">
        <v>116</v>
      </c>
      <c r="BY277" s="252">
        <v>3090</v>
      </c>
      <c r="CA277" s="250"/>
    </row>
    <row r="278" spans="1:79" x14ac:dyDescent="0.2">
      <c r="A278" s="269">
        <v>42224.875000405096</v>
      </c>
      <c r="B278" s="40">
        <f t="shared" si="80"/>
        <v>3360</v>
      </c>
      <c r="C278" s="39">
        <f t="shared" si="81"/>
        <v>85639680.000000015</v>
      </c>
      <c r="D278" s="39">
        <f t="shared" si="82"/>
        <v>7319.9997830985058</v>
      </c>
      <c r="E278" s="39">
        <f t="shared" si="76"/>
        <v>108.13120145144468</v>
      </c>
      <c r="F278" s="53">
        <f t="shared" si="77"/>
        <v>8.9654896396799941</v>
      </c>
      <c r="G278" s="61">
        <f t="shared" si="75"/>
        <v>7211.8685816470606</v>
      </c>
      <c r="H278" s="272">
        <f t="shared" si="83"/>
        <v>128.45952000000003</v>
      </c>
      <c r="I278" s="272">
        <f t="shared" si="78"/>
        <v>61.232371199999989</v>
      </c>
      <c r="J278" s="272">
        <f t="shared" ref="J278:AF278" si="91">J12*$C12/1000000</f>
        <v>8.1105814588235334E-2</v>
      </c>
      <c r="K278" s="272">
        <f t="shared" si="91"/>
        <v>7.1635073505882343E-2</v>
      </c>
      <c r="L278" s="272">
        <f t="shared" si="91"/>
        <v>5.9217319905882375</v>
      </c>
      <c r="M278" s="272">
        <f t="shared" si="91"/>
        <v>3.2366761411764707E-2</v>
      </c>
      <c r="N278" s="272">
        <f t="shared" si="91"/>
        <v>8.1332507858823521E-3</v>
      </c>
      <c r="O278" s="272">
        <f t="shared" si="91"/>
        <v>4289.5404423529426</v>
      </c>
      <c r="P278" s="272">
        <f t="shared" si="91"/>
        <v>0.16523420611764703</v>
      </c>
      <c r="Q278" s="272">
        <f t="shared" si="91"/>
        <v>2.7706955294117645E-2</v>
      </c>
      <c r="R278" s="272">
        <f t="shared" si="91"/>
        <v>0.19420056847058828</v>
      </c>
      <c r="S278" s="272">
        <f t="shared" si="91"/>
        <v>37.933340611764699</v>
      </c>
      <c r="T278" s="272">
        <f t="shared" si="91"/>
        <v>6.0224845552941171E-2</v>
      </c>
      <c r="U278" s="272">
        <f t="shared" si="91"/>
        <v>548.84959623529448</v>
      </c>
      <c r="V278" s="272">
        <f t="shared" si="91"/>
        <v>1.2568882447058825</v>
      </c>
      <c r="W278" s="272">
        <f t="shared" si="91"/>
        <v>6.045153882352943E-4</v>
      </c>
      <c r="X278" s="272">
        <f t="shared" si="91"/>
        <v>0.13626784376470588</v>
      </c>
      <c r="Y278" s="272">
        <f t="shared" si="91"/>
        <v>0.12291812894117651</v>
      </c>
      <c r="Z278" s="272">
        <f t="shared" si="91"/>
        <v>224.93010070588241</v>
      </c>
      <c r="AA278" s="272">
        <f t="shared" si="91"/>
        <v>0.16054921185882351</v>
      </c>
      <c r="AB278" s="272">
        <f t="shared" si="91"/>
        <v>7.8838881882352968E-2</v>
      </c>
      <c r="AC278" s="272">
        <f t="shared" si="91"/>
        <v>2148.5484423529419</v>
      </c>
      <c r="AD278" s="272">
        <f t="shared" si="91"/>
        <v>1.6372291764705879E-2</v>
      </c>
      <c r="AE278" s="272">
        <f t="shared" si="91"/>
        <v>0.18185837929411772</v>
      </c>
      <c r="AF278" s="272">
        <f t="shared" si="91"/>
        <v>0.44885267576470605</v>
      </c>
      <c r="BW278" s="60">
        <v>42226</v>
      </c>
      <c r="BX278" s="250" t="s">
        <v>117</v>
      </c>
      <c r="BY278" s="252">
        <v>3050</v>
      </c>
      <c r="CA278" s="250"/>
    </row>
    <row r="279" spans="1:79" x14ac:dyDescent="0.2">
      <c r="A279" s="269">
        <v>42224.885417129626</v>
      </c>
      <c r="B279" s="40">
        <f t="shared" si="80"/>
        <v>3370</v>
      </c>
      <c r="C279" s="39">
        <f t="shared" si="81"/>
        <v>85894560</v>
      </c>
      <c r="D279" s="39">
        <f t="shared" si="82"/>
        <v>7347.5526633913914</v>
      </c>
      <c r="E279" s="39">
        <f t="shared" si="76"/>
        <v>111.18861445021409</v>
      </c>
      <c r="F279" s="53">
        <f t="shared" si="77"/>
        <v>9.0372458149200199</v>
      </c>
      <c r="G279" s="61">
        <f t="shared" si="75"/>
        <v>7236.3640489411773</v>
      </c>
      <c r="H279" s="272">
        <f t="shared" si="83"/>
        <v>128.84183999999999</v>
      </c>
      <c r="I279" s="272">
        <f t="shared" si="78"/>
        <v>62.91776519999997</v>
      </c>
      <c r="J279" s="272">
        <f t="shared" ref="J279:AF279" si="92">J13*$C13/1000000</f>
        <v>8.0589307764705895E-2</v>
      </c>
      <c r="K279" s="272">
        <f t="shared" si="92"/>
        <v>7.1797746917647037E-2</v>
      </c>
      <c r="L279" s="272">
        <f t="shared" si="92"/>
        <v>5.9557772117647074</v>
      </c>
      <c r="M279" s="272">
        <f t="shared" si="92"/>
        <v>3.2147302235294113E-2</v>
      </c>
      <c r="N279" s="272">
        <f t="shared" si="92"/>
        <v>8.0854570376470564E-3</v>
      </c>
      <c r="O279" s="272">
        <f t="shared" si="92"/>
        <v>4303.5700870588234</v>
      </c>
      <c r="P279" s="272">
        <f t="shared" si="92"/>
        <v>0.16471545035294111</v>
      </c>
      <c r="Q279" s="272">
        <f t="shared" si="92"/>
        <v>2.8269415482352931E-2</v>
      </c>
      <c r="R279" s="272">
        <f t="shared" si="92"/>
        <v>0.19717854141176472</v>
      </c>
      <c r="S279" s="272">
        <f t="shared" si="92"/>
        <v>39.2336034352941</v>
      </c>
      <c r="T279" s="272">
        <f t="shared" si="92"/>
        <v>6.3170396258823508E-2</v>
      </c>
      <c r="U279" s="272">
        <f t="shared" si="92"/>
        <v>550.60939270588267</v>
      </c>
      <c r="V279" s="272">
        <f t="shared" si="92"/>
        <v>1.2846289341176469</v>
      </c>
      <c r="W279" s="272">
        <f t="shared" si="92"/>
        <v>7.0736696470588241E-4</v>
      </c>
      <c r="X279" s="272">
        <f t="shared" si="92"/>
        <v>0.1365470872941176</v>
      </c>
      <c r="Y279" s="272">
        <f t="shared" si="92"/>
        <v>0.12378921882352945</v>
      </c>
      <c r="Z279" s="272">
        <f t="shared" si="92"/>
        <v>225.97848211764705</v>
      </c>
      <c r="AA279" s="272">
        <f t="shared" si="92"/>
        <v>0.15923335637647054</v>
      </c>
      <c r="AB279" s="272">
        <f t="shared" si="92"/>
        <v>7.7936681647058859E-2</v>
      </c>
      <c r="AC279" s="272">
        <f t="shared" si="92"/>
        <v>2156.2060870588239</v>
      </c>
      <c r="AD279" s="272">
        <f t="shared" si="92"/>
        <v>1.6294703294117641E-2</v>
      </c>
      <c r="AE279" s="272">
        <f t="shared" si="92"/>
        <v>0.184168041882353</v>
      </c>
      <c r="AF279" s="272">
        <f t="shared" si="92"/>
        <v>0.45220959529411775</v>
      </c>
      <c r="BW279" s="60">
        <v>42226</v>
      </c>
      <c r="BX279" s="250" t="s">
        <v>118</v>
      </c>
      <c r="BY279" s="252">
        <v>3070</v>
      </c>
      <c r="CA279" s="250"/>
    </row>
    <row r="280" spans="1:79" x14ac:dyDescent="0.2">
      <c r="A280" s="269">
        <v>42224.895833854163</v>
      </c>
      <c r="B280" s="40">
        <f t="shared" si="80"/>
        <v>3360</v>
      </c>
      <c r="C280" s="39">
        <f t="shared" si="81"/>
        <v>85639680.000000015</v>
      </c>
      <c r="D280" s="39">
        <f t="shared" si="82"/>
        <v>7331.4998898956082</v>
      </c>
      <c r="E280" s="39">
        <f t="shared" si="76"/>
        <v>113.58615436619291</v>
      </c>
      <c r="F280" s="53">
        <f t="shared" si="77"/>
        <v>9.0553684838400059</v>
      </c>
      <c r="G280" s="61">
        <f t="shared" si="75"/>
        <v>7217.9137355294142</v>
      </c>
      <c r="H280" s="272">
        <f t="shared" si="83"/>
        <v>128.45952000000003</v>
      </c>
      <c r="I280" s="272">
        <f t="shared" si="78"/>
        <v>64.229759999999985</v>
      </c>
      <c r="J280" s="272">
        <f t="shared" ref="J280:AF280" si="93">J14*$C14/1000000</f>
        <v>7.9594526117647099E-2</v>
      </c>
      <c r="K280" s="272">
        <f t="shared" si="93"/>
        <v>7.1534320941176455E-2</v>
      </c>
      <c r="L280" s="272">
        <f t="shared" si="93"/>
        <v>5.9544765741176491</v>
      </c>
      <c r="M280" s="272">
        <f t="shared" si="93"/>
        <v>3.173705788235294E-2</v>
      </c>
      <c r="N280" s="272">
        <f t="shared" si="93"/>
        <v>7.9896783811764689E-3</v>
      </c>
      <c r="O280" s="272">
        <f t="shared" si="93"/>
        <v>4292.0592564705894</v>
      </c>
      <c r="P280" s="272">
        <f t="shared" si="93"/>
        <v>0.16321915482352936</v>
      </c>
      <c r="Q280" s="272">
        <f t="shared" si="93"/>
        <v>2.8664104658823526E-2</v>
      </c>
      <c r="R280" s="272">
        <f t="shared" si="93"/>
        <v>0.1989863152941177</v>
      </c>
      <c r="S280" s="272">
        <f t="shared" si="93"/>
        <v>40.301025882352924</v>
      </c>
      <c r="T280" s="272">
        <f t="shared" si="93"/>
        <v>6.5741048470588231E-2</v>
      </c>
      <c r="U280" s="272">
        <f t="shared" si="93"/>
        <v>549.10147764705926</v>
      </c>
      <c r="V280" s="272">
        <f t="shared" si="93"/>
        <v>1.3047457129411766</v>
      </c>
      <c r="W280" s="272">
        <f t="shared" si="93"/>
        <v>8.0602051764705907E-4</v>
      </c>
      <c r="X280" s="272">
        <f t="shared" si="93"/>
        <v>0.13601596235294117</v>
      </c>
      <c r="Y280" s="272">
        <f t="shared" si="93"/>
        <v>0.12392565458823536</v>
      </c>
      <c r="Z280" s="272">
        <f t="shared" si="93"/>
        <v>225.68574494117649</v>
      </c>
      <c r="AA280" s="272">
        <f t="shared" si="93"/>
        <v>0.15697249581176467</v>
      </c>
      <c r="AB280" s="272">
        <f t="shared" si="93"/>
        <v>7.657194917647063E-2</v>
      </c>
      <c r="AC280" s="272">
        <f t="shared" si="93"/>
        <v>2151.0672564705892</v>
      </c>
      <c r="AD280" s="272">
        <f t="shared" si="93"/>
        <v>1.6120410352941171E-2</v>
      </c>
      <c r="AE280" s="272">
        <f t="shared" si="93"/>
        <v>0.18538471905882362</v>
      </c>
      <c r="AF280" s="272">
        <f t="shared" si="93"/>
        <v>0.45288277835294138</v>
      </c>
      <c r="BW280" s="60">
        <v>42226</v>
      </c>
      <c r="BX280" s="250" t="s">
        <v>119</v>
      </c>
      <c r="BY280" s="252">
        <v>3030</v>
      </c>
      <c r="CA280" s="250"/>
    </row>
    <row r="281" spans="1:79" x14ac:dyDescent="0.2">
      <c r="A281" s="269">
        <v>42224.906250578701</v>
      </c>
      <c r="B281" s="40">
        <f t="shared" si="80"/>
        <v>3380</v>
      </c>
      <c r="C281" s="39">
        <f t="shared" si="81"/>
        <v>86149440</v>
      </c>
      <c r="D281" s="39">
        <f t="shared" si="82"/>
        <v>7380.9240500994783</v>
      </c>
      <c r="E281" s="39">
        <f t="shared" si="76"/>
        <v>117.00597386418349</v>
      </c>
      <c r="F281" s="53">
        <f t="shared" si="77"/>
        <v>9.1544764053600147</v>
      </c>
      <c r="G281" s="61">
        <f t="shared" si="75"/>
        <v>7263.9180762352962</v>
      </c>
      <c r="H281" s="272">
        <f t="shared" si="83"/>
        <v>129.22416000000001</v>
      </c>
      <c r="I281" s="272">
        <f t="shared" si="78"/>
        <v>66.119695199999967</v>
      </c>
      <c r="J281" s="272">
        <f t="shared" ref="J281:W281" si="94">J15*$C15/1000000</f>
        <v>7.93081609411765E-2</v>
      </c>
      <c r="K281" s="272">
        <f t="shared" si="94"/>
        <v>7.1909444329411737E-2</v>
      </c>
      <c r="L281" s="272">
        <f t="shared" si="94"/>
        <v>6.0063896329411781</v>
      </c>
      <c r="M281" s="272">
        <f t="shared" si="94"/>
        <v>3.1609243058823525E-2</v>
      </c>
      <c r="N281" s="272">
        <f t="shared" si="94"/>
        <v>7.9650224894117598E-3</v>
      </c>
      <c r="O281" s="272">
        <f t="shared" si="94"/>
        <v>4318.8741317647064</v>
      </c>
      <c r="P281" s="272">
        <f t="shared" si="94"/>
        <v>0.16317717458823522</v>
      </c>
      <c r="Q281" s="272">
        <f t="shared" si="94"/>
        <v>2.9316147670588225E-2</v>
      </c>
      <c r="R281" s="272">
        <f t="shared" si="94"/>
        <v>0.2025778743529412</v>
      </c>
      <c r="S281" s="272">
        <f t="shared" si="94"/>
        <v>41.731802258823507</v>
      </c>
      <c r="T281" s="272">
        <f t="shared" si="94"/>
        <v>6.8906882964705859E-2</v>
      </c>
      <c r="U281" s="272">
        <f t="shared" si="94"/>
        <v>552.49662917647095</v>
      </c>
      <c r="V281" s="272">
        <f t="shared" si="94"/>
        <v>1.3365832235294115</v>
      </c>
      <c r="W281" s="272">
        <f t="shared" si="94"/>
        <v>9.1217054117647073E-4</v>
      </c>
      <c r="X281" s="272">
        <f t="shared" ref="X281:AF281" si="95">X15*$C15/1000000</f>
        <v>0.13669889082352937</v>
      </c>
      <c r="Y281" s="272">
        <f t="shared" si="95"/>
        <v>0.1251700687058824</v>
      </c>
      <c r="Z281" s="272">
        <f t="shared" si="95"/>
        <v>227.40918352941176</v>
      </c>
      <c r="AA281" s="272">
        <f t="shared" si="95"/>
        <v>0.15610785289411758</v>
      </c>
      <c r="AB281" s="272">
        <f t="shared" si="95"/>
        <v>7.5887521411764747E-2</v>
      </c>
      <c r="AC281" s="272">
        <f t="shared" si="95"/>
        <v>2165.1381317647065</v>
      </c>
      <c r="AD281" s="272">
        <f t="shared" si="95"/>
        <v>1.6089674823529403E-2</v>
      </c>
      <c r="AE281" s="272">
        <f t="shared" si="95"/>
        <v>0.18826186447058829</v>
      </c>
      <c r="AF281" s="272">
        <f t="shared" si="95"/>
        <v>0.45760555482352955</v>
      </c>
      <c r="BW281" s="60">
        <v>42226</v>
      </c>
      <c r="BX281" s="250" t="s">
        <v>120</v>
      </c>
      <c r="BY281" s="252">
        <v>3030</v>
      </c>
      <c r="CA281" s="250"/>
    </row>
    <row r="282" spans="1:79" x14ac:dyDescent="0.2">
      <c r="A282" s="269">
        <v>42224.916667303238</v>
      </c>
      <c r="B282" s="40">
        <f t="shared" si="80"/>
        <v>3370</v>
      </c>
      <c r="C282" s="39">
        <f t="shared" si="81"/>
        <v>85894560</v>
      </c>
      <c r="D282" s="39">
        <f t="shared" si="82"/>
        <v>7364.8541633495315</v>
      </c>
      <c r="E282" s="39">
        <f t="shared" si="76"/>
        <v>119.3953962907058</v>
      </c>
      <c r="F282" s="53">
        <f t="shared" si="77"/>
        <v>9.1724653259999798</v>
      </c>
      <c r="G282" s="61">
        <f t="shared" si="75"/>
        <v>7245.4587670588262</v>
      </c>
      <c r="H282" s="272">
        <f t="shared" si="83"/>
        <v>128.84183999999999</v>
      </c>
      <c r="I282" s="272">
        <f t="shared" si="78"/>
        <v>67.427229599999961</v>
      </c>
      <c r="J282" s="272">
        <f t="shared" ref="J282:W282" si="96">J16*$C16/1000000</f>
        <v>7.8315628235294144E-2</v>
      </c>
      <c r="K282" s="272">
        <f t="shared" si="96"/>
        <v>7.1646168282352915E-2</v>
      </c>
      <c r="L282" s="272">
        <f t="shared" si="96"/>
        <v>6.0050402682352955</v>
      </c>
      <c r="M282" s="272">
        <f t="shared" si="96"/>
        <v>3.119993576470588E-2</v>
      </c>
      <c r="N282" s="272">
        <f t="shared" si="96"/>
        <v>7.8694574823529369E-3</v>
      </c>
      <c r="O282" s="272">
        <f t="shared" si="96"/>
        <v>4307.3595529411778</v>
      </c>
      <c r="P282" s="272">
        <f t="shared" si="96"/>
        <v>0.16168387764705874</v>
      </c>
      <c r="Q282" s="272">
        <f t="shared" si="96"/>
        <v>2.9709412517647048E-2</v>
      </c>
      <c r="R282" s="272">
        <f t="shared" si="96"/>
        <v>0.2043785265882353</v>
      </c>
      <c r="S282" s="272">
        <f t="shared" si="96"/>
        <v>42.795701364705863</v>
      </c>
      <c r="T282" s="272">
        <f t="shared" si="96"/>
        <v>7.1469326541176451E-2</v>
      </c>
      <c r="U282" s="272">
        <f t="shared" si="96"/>
        <v>550.98833929411808</v>
      </c>
      <c r="V282" s="272">
        <f t="shared" si="96"/>
        <v>1.3566287858823529</v>
      </c>
      <c r="W282" s="272">
        <f t="shared" si="96"/>
        <v>1.0105242352941178E-3</v>
      </c>
      <c r="X282" s="272">
        <f t="shared" ref="X282:AF282" si="97">X16*$C16/1000000</f>
        <v>0.13616814070588232</v>
      </c>
      <c r="Y282" s="272">
        <f t="shared" si="97"/>
        <v>0.12530500517647064</v>
      </c>
      <c r="Z282" s="272">
        <f t="shared" si="97"/>
        <v>227.11532188235296</v>
      </c>
      <c r="AA282" s="272">
        <f t="shared" si="97"/>
        <v>0.15385231482352935</v>
      </c>
      <c r="AB282" s="272">
        <f t="shared" si="97"/>
        <v>7.4526162352941211E-2</v>
      </c>
      <c r="AC282" s="272">
        <f t="shared" si="97"/>
        <v>2159.9955529411773</v>
      </c>
      <c r="AD282" s="272">
        <f t="shared" si="97"/>
        <v>1.5915756705882342E-2</v>
      </c>
      <c r="AE282" s="272">
        <f t="shared" si="97"/>
        <v>0.18947329411764713</v>
      </c>
      <c r="AF282" s="272">
        <f t="shared" si="97"/>
        <v>0.45827274070588248</v>
      </c>
      <c r="BW282" s="60">
        <v>42226</v>
      </c>
      <c r="BX282" s="250" t="s">
        <v>121</v>
      </c>
      <c r="BY282" s="252">
        <v>3000</v>
      </c>
      <c r="CA282" s="250"/>
    </row>
    <row r="283" spans="1:79" x14ac:dyDescent="0.2">
      <c r="A283" s="269">
        <v>42224.927084027775</v>
      </c>
      <c r="B283" s="40">
        <f t="shared" si="80"/>
        <v>3370</v>
      </c>
      <c r="C283" s="39">
        <f t="shared" si="81"/>
        <v>85894560</v>
      </c>
      <c r="D283" s="39">
        <f t="shared" si="82"/>
        <v>7370.6213300022437</v>
      </c>
      <c r="E283" s="39">
        <f t="shared" si="76"/>
        <v>122.13099023753641</v>
      </c>
      <c r="F283" s="53">
        <f t="shared" si="77"/>
        <v>9.2175384963599996</v>
      </c>
      <c r="G283" s="61">
        <f t="shared" si="75"/>
        <v>7248.4903397647086</v>
      </c>
      <c r="H283" s="272">
        <f t="shared" si="83"/>
        <v>128.84183999999999</v>
      </c>
      <c r="I283" s="272">
        <f t="shared" si="78"/>
        <v>68.930384399999966</v>
      </c>
      <c r="J283" s="272">
        <f t="shared" ref="J283:W283" si="98">J17*$C17/1000000</f>
        <v>7.755773505882356E-2</v>
      </c>
      <c r="K283" s="272">
        <f t="shared" si="98"/>
        <v>7.1595642070588203E-2</v>
      </c>
      <c r="L283" s="272">
        <f t="shared" si="98"/>
        <v>6.0214612870588251</v>
      </c>
      <c r="M283" s="272">
        <f t="shared" si="98"/>
        <v>3.0884146941176468E-2</v>
      </c>
      <c r="N283" s="272">
        <f t="shared" si="98"/>
        <v>7.7974576305882299E-3</v>
      </c>
      <c r="O283" s="272">
        <f t="shared" si="98"/>
        <v>4308.6227082352952</v>
      </c>
      <c r="P283" s="272">
        <f t="shared" si="98"/>
        <v>0.16067335341176461</v>
      </c>
      <c r="Q283" s="272">
        <f t="shared" si="98"/>
        <v>3.018941152941175E-2</v>
      </c>
      <c r="R283" s="272">
        <f t="shared" si="98"/>
        <v>0.20677852164705884</v>
      </c>
      <c r="S283" s="272">
        <f t="shared" si="98"/>
        <v>43.983067341176444</v>
      </c>
      <c r="T283" s="272">
        <f t="shared" si="98"/>
        <v>7.4235636635294089E-2</v>
      </c>
      <c r="U283" s="272">
        <f t="shared" si="98"/>
        <v>551.1146548235298</v>
      </c>
      <c r="V283" s="272">
        <f t="shared" si="98"/>
        <v>1.3806287364705883</v>
      </c>
      <c r="W283" s="272">
        <f t="shared" si="98"/>
        <v>1.1115766588235293E-3</v>
      </c>
      <c r="X283" s="272">
        <f t="shared" ref="X283:AF283" si="99">X17*$C17/1000000</f>
        <v>0.13604182517647054</v>
      </c>
      <c r="Y283" s="272">
        <f t="shared" si="99"/>
        <v>0.12581026729411771</v>
      </c>
      <c r="Z283" s="272">
        <f t="shared" si="99"/>
        <v>227.49426847058822</v>
      </c>
      <c r="AA283" s="272">
        <f t="shared" si="99"/>
        <v>0.15205863430588226</v>
      </c>
      <c r="AB283" s="272">
        <f t="shared" si="99"/>
        <v>7.3389322588235328E-2</v>
      </c>
      <c r="AC283" s="272">
        <f t="shared" si="99"/>
        <v>2161.2587082352948</v>
      </c>
      <c r="AD283" s="272">
        <f t="shared" si="99"/>
        <v>1.5789441176470576E-2</v>
      </c>
      <c r="AE283" s="272">
        <f t="shared" si="99"/>
        <v>0.19124171152941183</v>
      </c>
      <c r="AF283" s="272">
        <f t="shared" si="99"/>
        <v>0.46029378917647079</v>
      </c>
      <c r="BW283" s="60">
        <v>42226</v>
      </c>
      <c r="BX283" s="250" t="s">
        <v>122</v>
      </c>
      <c r="BY283" s="252">
        <v>2980</v>
      </c>
      <c r="CA283" s="250"/>
    </row>
    <row r="284" spans="1:79" x14ac:dyDescent="0.2">
      <c r="A284" s="269">
        <v>42224.937500752312</v>
      </c>
      <c r="B284" s="40">
        <f t="shared" si="80"/>
        <v>3360</v>
      </c>
      <c r="C284" s="39">
        <f t="shared" si="81"/>
        <v>85639680.000000015</v>
      </c>
      <c r="D284" s="39">
        <f t="shared" si="82"/>
        <v>7354.5001034898096</v>
      </c>
      <c r="E284" s="39">
        <f t="shared" si="76"/>
        <v>124.49606019568935</v>
      </c>
      <c r="F284" s="53">
        <f t="shared" si="77"/>
        <v>9.235126172159994</v>
      </c>
      <c r="G284" s="61">
        <f t="shared" si="75"/>
        <v>7230.0040432941214</v>
      </c>
      <c r="H284" s="272">
        <f t="shared" si="83"/>
        <v>128.45952000000003</v>
      </c>
      <c r="I284" s="272">
        <f t="shared" si="78"/>
        <v>70.224537599999962</v>
      </c>
      <c r="J284" s="272">
        <f t="shared" ref="J284:W284" si="100">J18*$C18/1000000</f>
        <v>7.657194917647063E-2</v>
      </c>
      <c r="K284" s="272">
        <f t="shared" si="100"/>
        <v>7.1332815811764677E-2</v>
      </c>
      <c r="L284" s="272">
        <f t="shared" si="100"/>
        <v>6.0199657411764731</v>
      </c>
      <c r="M284" s="272">
        <f t="shared" si="100"/>
        <v>3.0477650823529413E-2</v>
      </c>
      <c r="N284" s="272">
        <f t="shared" si="100"/>
        <v>7.7025335717647017E-3</v>
      </c>
      <c r="O284" s="272">
        <f t="shared" si="100"/>
        <v>4297.0968847058839</v>
      </c>
      <c r="P284" s="272">
        <f t="shared" si="100"/>
        <v>0.15918905223529406</v>
      </c>
      <c r="Q284" s="272">
        <f t="shared" si="100"/>
        <v>3.0578403388235285E-2</v>
      </c>
      <c r="R284" s="272">
        <f t="shared" si="100"/>
        <v>0.20855780894117651</v>
      </c>
      <c r="S284" s="272">
        <f t="shared" si="100"/>
        <v>45.036396423529396</v>
      </c>
      <c r="T284" s="272">
        <f t="shared" si="100"/>
        <v>7.6773454305882338E-2</v>
      </c>
      <c r="U284" s="272">
        <f t="shared" si="100"/>
        <v>549.6052404705888</v>
      </c>
      <c r="V284" s="272">
        <f t="shared" si="100"/>
        <v>1.4004606494117648</v>
      </c>
      <c r="W284" s="272">
        <f t="shared" si="100"/>
        <v>1.2090307764705886E-3</v>
      </c>
      <c r="X284" s="272">
        <f t="shared" ref="X284:AF284" si="101">X18*$C18/1000000</f>
        <v>0.13551219952941174</v>
      </c>
      <c r="Y284" s="272">
        <f t="shared" si="101"/>
        <v>0.12594070588235304</v>
      </c>
      <c r="Z284" s="272">
        <f t="shared" si="101"/>
        <v>227.19703341176475</v>
      </c>
      <c r="AA284" s="272">
        <f t="shared" si="101"/>
        <v>0.149819063717647</v>
      </c>
      <c r="AB284" s="272">
        <f t="shared" si="101"/>
        <v>7.203808376470594E-2</v>
      </c>
      <c r="AC284" s="272">
        <f t="shared" si="101"/>
        <v>2156.1048847058837</v>
      </c>
      <c r="AD284" s="272">
        <f t="shared" si="101"/>
        <v>1.5616647529411753E-2</v>
      </c>
      <c r="AE284" s="272">
        <f t="shared" si="101"/>
        <v>0.19243739858823541</v>
      </c>
      <c r="AF284" s="272">
        <f t="shared" si="101"/>
        <v>0.46094298352941199</v>
      </c>
      <c r="BW284" s="60">
        <v>42226</v>
      </c>
      <c r="BX284" s="250" t="s">
        <v>123</v>
      </c>
      <c r="BY284" s="252">
        <v>2960</v>
      </c>
      <c r="CA284" s="250"/>
    </row>
    <row r="285" spans="1:79" x14ac:dyDescent="0.2">
      <c r="A285" s="269">
        <v>42224.947917476849</v>
      </c>
      <c r="B285" s="40">
        <f t="shared" si="80"/>
        <v>3360</v>
      </c>
      <c r="C285" s="39">
        <f t="shared" si="81"/>
        <v>85639680.000000015</v>
      </c>
      <c r="D285" s="39">
        <f t="shared" si="82"/>
        <v>7360.2501568883599</v>
      </c>
      <c r="E285" s="39">
        <f t="shared" si="76"/>
        <v>127.22353665306348</v>
      </c>
      <c r="F285" s="53">
        <f t="shared" si="77"/>
        <v>9.280065594240007</v>
      </c>
      <c r="G285" s="61">
        <f t="shared" si="75"/>
        <v>7233.0266202352977</v>
      </c>
      <c r="H285" s="272">
        <f t="shared" si="83"/>
        <v>128.45952000000003</v>
      </c>
      <c r="I285" s="272">
        <f t="shared" si="78"/>
        <v>71.723231999999967</v>
      </c>
      <c r="J285" s="272">
        <f t="shared" ref="J285:W285" si="102">J19*$C19/1000000</f>
        <v>7.5816304941176513E-2</v>
      </c>
      <c r="K285" s="272">
        <f t="shared" si="102"/>
        <v>7.128243952941174E-2</v>
      </c>
      <c r="L285" s="272">
        <f t="shared" si="102"/>
        <v>6.0363380329411793</v>
      </c>
      <c r="M285" s="272">
        <f t="shared" si="102"/>
        <v>3.016279905882353E-2</v>
      </c>
      <c r="N285" s="272">
        <f t="shared" si="102"/>
        <v>7.6307473694117601E-3</v>
      </c>
      <c r="O285" s="272">
        <f t="shared" si="102"/>
        <v>4298.3562917647077</v>
      </c>
      <c r="P285" s="272">
        <f t="shared" si="102"/>
        <v>0.1581815265882352</v>
      </c>
      <c r="Q285" s="272">
        <f t="shared" si="102"/>
        <v>3.1056978070588225E-2</v>
      </c>
      <c r="R285" s="272">
        <f t="shared" si="102"/>
        <v>0.21095068235294123</v>
      </c>
      <c r="S285" s="272">
        <f t="shared" si="102"/>
        <v>46.220239058823502</v>
      </c>
      <c r="T285" s="272">
        <f t="shared" si="102"/>
        <v>7.9531555764705858E-2</v>
      </c>
      <c r="U285" s="272">
        <f t="shared" si="102"/>
        <v>549.73118117647118</v>
      </c>
      <c r="V285" s="272">
        <f t="shared" si="102"/>
        <v>1.4243893835294119</v>
      </c>
      <c r="W285" s="272">
        <f t="shared" si="102"/>
        <v>1.3097833411764709E-3</v>
      </c>
      <c r="X285" s="272">
        <f t="shared" ref="X285:AF285" si="103">X19*$C19/1000000</f>
        <v>0.13538625882352939</v>
      </c>
      <c r="Y285" s="272">
        <f t="shared" si="103"/>
        <v>0.12644446870588244</v>
      </c>
      <c r="Z285" s="272">
        <f t="shared" si="103"/>
        <v>227.57485552941179</v>
      </c>
      <c r="AA285" s="272">
        <f t="shared" si="103"/>
        <v>0.14803070569411758</v>
      </c>
      <c r="AB285" s="272">
        <f t="shared" si="103"/>
        <v>7.0904617411764764E-2</v>
      </c>
      <c r="AC285" s="272">
        <f t="shared" si="103"/>
        <v>2157.3642917647071</v>
      </c>
      <c r="AD285" s="272">
        <f t="shared" si="103"/>
        <v>1.5490706823529401E-2</v>
      </c>
      <c r="AE285" s="272">
        <f t="shared" si="103"/>
        <v>0.19420056847058836</v>
      </c>
      <c r="AF285" s="272">
        <f t="shared" si="103"/>
        <v>0.46295803482352971</v>
      </c>
      <c r="BW285" s="60">
        <v>42226</v>
      </c>
      <c r="BX285" s="250" t="s">
        <v>124</v>
      </c>
      <c r="BY285" s="252">
        <v>2960</v>
      </c>
      <c r="CA285" s="250"/>
    </row>
    <row r="286" spans="1:79" x14ac:dyDescent="0.2">
      <c r="A286" s="269">
        <v>42224.958334201387</v>
      </c>
      <c r="B286" s="40">
        <f t="shared" si="80"/>
        <v>3360</v>
      </c>
      <c r="C286" s="39">
        <f t="shared" si="81"/>
        <v>85639680.000000015</v>
      </c>
      <c r="D286" s="39">
        <f t="shared" si="82"/>
        <v>7366.0002102869112</v>
      </c>
      <c r="E286" s="39">
        <f t="shared" si="76"/>
        <v>129.95101311043757</v>
      </c>
      <c r="F286" s="53">
        <f t="shared" si="77"/>
        <v>9.3250050163199916</v>
      </c>
      <c r="G286" s="61">
        <f t="shared" si="75"/>
        <v>7236.0491971764741</v>
      </c>
      <c r="H286" s="272">
        <f t="shared" si="83"/>
        <v>128.45952000000003</v>
      </c>
      <c r="I286" s="272">
        <f t="shared" si="78"/>
        <v>73.221926399999958</v>
      </c>
      <c r="J286" s="272">
        <f t="shared" ref="J286:W286" si="104">J20*$C20/1000000</f>
        <v>7.5060660705882395E-2</v>
      </c>
      <c r="K286" s="272">
        <f t="shared" si="104"/>
        <v>7.1232063247058802E-2</v>
      </c>
      <c r="L286" s="272">
        <f t="shared" si="104"/>
        <v>6.0527103247058847</v>
      </c>
      <c r="M286" s="272">
        <f t="shared" si="104"/>
        <v>2.9847947294117647E-2</v>
      </c>
      <c r="N286" s="272">
        <f t="shared" si="104"/>
        <v>7.5589611670588185E-3</v>
      </c>
      <c r="O286" s="272">
        <f t="shared" si="104"/>
        <v>4299.6156988235316</v>
      </c>
      <c r="P286" s="272">
        <f t="shared" si="104"/>
        <v>0.15717400094117637</v>
      </c>
      <c r="Q286" s="272">
        <f t="shared" si="104"/>
        <v>3.1535552752941169E-2</v>
      </c>
      <c r="R286" s="272">
        <f t="shared" si="104"/>
        <v>0.21334355576470593</v>
      </c>
      <c r="S286" s="272">
        <f t="shared" si="104"/>
        <v>47.404081694117622</v>
      </c>
      <c r="T286" s="272">
        <f t="shared" si="104"/>
        <v>8.2289657223529392E-2</v>
      </c>
      <c r="U286" s="272">
        <f t="shared" si="104"/>
        <v>549.85712188235357</v>
      </c>
      <c r="V286" s="272">
        <f t="shared" si="104"/>
        <v>1.448318117647059</v>
      </c>
      <c r="W286" s="272">
        <f t="shared" si="104"/>
        <v>1.4105359058823534E-3</v>
      </c>
      <c r="X286" s="272">
        <f t="shared" ref="X286:AF286" si="105">X20*$C20/1000000</f>
        <v>0.13526031811764699</v>
      </c>
      <c r="Y286" s="272">
        <f t="shared" si="105"/>
        <v>0.12694823152941184</v>
      </c>
      <c r="Z286" s="272">
        <f t="shared" si="105"/>
        <v>227.95267764705883</v>
      </c>
      <c r="AA286" s="272">
        <f t="shared" si="105"/>
        <v>0.14624234767058814</v>
      </c>
      <c r="AB286" s="272">
        <f t="shared" si="105"/>
        <v>6.9771151058823602E-2</v>
      </c>
      <c r="AC286" s="272">
        <f t="shared" si="105"/>
        <v>2158.6236988235305</v>
      </c>
      <c r="AD286" s="272">
        <f t="shared" si="105"/>
        <v>1.5364766117647047E-2</v>
      </c>
      <c r="AE286" s="272">
        <f t="shared" si="105"/>
        <v>0.19596373835294131</v>
      </c>
      <c r="AF286" s="272">
        <f t="shared" si="105"/>
        <v>0.46497308611764737</v>
      </c>
      <c r="BW286" s="60">
        <v>42226</v>
      </c>
      <c r="BX286" s="250" t="s">
        <v>125</v>
      </c>
      <c r="BY286" s="252">
        <v>2900</v>
      </c>
      <c r="CA286" s="250"/>
    </row>
    <row r="287" spans="1:79" x14ac:dyDescent="0.2">
      <c r="A287" s="269">
        <v>42224.968750925924</v>
      </c>
      <c r="B287" s="40">
        <f t="shared" si="80"/>
        <v>3400</v>
      </c>
      <c r="C287" s="39">
        <f t="shared" si="81"/>
        <v>86659200.000000015</v>
      </c>
      <c r="D287" s="39">
        <f t="shared" si="82"/>
        <v>7459.5091953960036</v>
      </c>
      <c r="E287" s="39">
        <f t="shared" si="76"/>
        <v>134.25799539599993</v>
      </c>
      <c r="F287" s="53">
        <f t="shared" si="77"/>
        <v>9.4814913960000027</v>
      </c>
      <c r="G287" s="61">
        <f t="shared" si="75"/>
        <v>7325.2512000000033</v>
      </c>
      <c r="H287" s="272">
        <f t="shared" si="83"/>
        <v>129.98880000000003</v>
      </c>
      <c r="I287" s="272">
        <f t="shared" si="78"/>
        <v>75.610151999999957</v>
      </c>
      <c r="J287" s="272">
        <f t="shared" ref="J287:W287" si="106">J21*$C21/1000000</f>
        <v>7.5189600000000051E-2</v>
      </c>
      <c r="K287" s="272">
        <f t="shared" si="106"/>
        <v>7.2029087999999977E-2</v>
      </c>
      <c r="L287" s="272">
        <f t="shared" si="106"/>
        <v>6.1413336000000021</v>
      </c>
      <c r="M287" s="272">
        <f t="shared" si="106"/>
        <v>2.9884679999999997E-2</v>
      </c>
      <c r="N287" s="272">
        <f t="shared" si="106"/>
        <v>7.5763079999999934E-3</v>
      </c>
      <c r="O287" s="272">
        <f t="shared" si="106"/>
        <v>4352.0760000000018</v>
      </c>
      <c r="P287" s="272">
        <f t="shared" si="106"/>
        <v>0.15802559999999988</v>
      </c>
      <c r="Q287" s="272">
        <f t="shared" si="106"/>
        <v>3.2395247999999988E-2</v>
      </c>
      <c r="R287" s="272">
        <f t="shared" si="106"/>
        <v>0.21830472000000004</v>
      </c>
      <c r="S287" s="272">
        <f t="shared" si="106"/>
        <v>49.166351999999968</v>
      </c>
      <c r="T287" s="272">
        <f t="shared" si="106"/>
        <v>8.6060231999999973E-2</v>
      </c>
      <c r="U287" s="272">
        <f t="shared" si="106"/>
        <v>556.53048000000069</v>
      </c>
      <c r="V287" s="272">
        <f t="shared" si="106"/>
        <v>1.4897736000000001</v>
      </c>
      <c r="W287" s="272">
        <f t="shared" si="106"/>
        <v>1.5292800000000005E-3</v>
      </c>
      <c r="X287" s="272">
        <f t="shared" ref="X287:AF287" si="107">X21*$C21/1000000</f>
        <v>0.13674311999999994</v>
      </c>
      <c r="Y287" s="272">
        <f t="shared" si="107"/>
        <v>0.12896928000000007</v>
      </c>
      <c r="Z287" s="272">
        <f t="shared" si="107"/>
        <v>231.04872000000003</v>
      </c>
      <c r="AA287" s="272">
        <f t="shared" si="107"/>
        <v>0.14617367999999992</v>
      </c>
      <c r="AB287" s="272">
        <f t="shared" si="107"/>
        <v>6.9454800000000066E-2</v>
      </c>
      <c r="AC287" s="272">
        <f t="shared" si="107"/>
        <v>2185.5960000000014</v>
      </c>
      <c r="AD287" s="272">
        <f t="shared" si="107"/>
        <v>1.5420239999999984E-2</v>
      </c>
      <c r="AE287" s="272">
        <f t="shared" si="107"/>
        <v>0.20008080000000014</v>
      </c>
      <c r="AF287" s="272">
        <f t="shared" si="107"/>
        <v>0.47254752000000033</v>
      </c>
      <c r="BW287" s="60">
        <v>42226</v>
      </c>
      <c r="BX287" s="250" t="s">
        <v>126</v>
      </c>
      <c r="BY287" s="252">
        <v>2880</v>
      </c>
      <c r="CA287" s="250"/>
    </row>
    <row r="288" spans="1:79" x14ac:dyDescent="0.2">
      <c r="A288" s="269">
        <v>42224.979167650461</v>
      </c>
      <c r="B288" s="40">
        <f t="shared" si="80"/>
        <v>3360</v>
      </c>
      <c r="C288" s="39">
        <f t="shared" si="81"/>
        <v>85639680.000000015</v>
      </c>
      <c r="D288" s="39">
        <f t="shared" si="82"/>
        <v>7377.5003170840109</v>
      </c>
      <c r="E288" s="39">
        <f t="shared" si="76"/>
        <v>135.40596602518573</v>
      </c>
      <c r="F288" s="53">
        <f t="shared" si="77"/>
        <v>9.4148838604799252</v>
      </c>
      <c r="G288" s="61">
        <f t="shared" si="75"/>
        <v>7242.0943510588277</v>
      </c>
      <c r="H288" s="272">
        <f t="shared" si="83"/>
        <v>128.45952000000003</v>
      </c>
      <c r="I288" s="272">
        <f t="shared" si="78"/>
        <v>76.219315199999954</v>
      </c>
      <c r="J288" s="272">
        <f t="shared" ref="J288:W288" si="108">J22*$C22/1000000</f>
        <v>7.3549372235294175E-2</v>
      </c>
      <c r="K288" s="272">
        <f t="shared" si="108"/>
        <v>7.1131310682352913E-2</v>
      </c>
      <c r="L288" s="272">
        <f t="shared" si="108"/>
        <v>6.0854549082352962</v>
      </c>
      <c r="M288" s="272">
        <f t="shared" si="108"/>
        <v>2.921824376470588E-2</v>
      </c>
      <c r="N288" s="272">
        <f t="shared" si="108"/>
        <v>7.4153887623529344E-3</v>
      </c>
      <c r="O288" s="272">
        <f t="shared" si="108"/>
        <v>4302.1345129411784</v>
      </c>
      <c r="P288" s="272">
        <f t="shared" si="108"/>
        <v>0.1551589496470587</v>
      </c>
      <c r="Q288" s="272">
        <f t="shared" si="108"/>
        <v>3.2492702117647043E-2</v>
      </c>
      <c r="R288" s="272">
        <f t="shared" si="108"/>
        <v>0.21812930258823532</v>
      </c>
      <c r="S288" s="272">
        <f t="shared" si="108"/>
        <v>49.771766964705854</v>
      </c>
      <c r="T288" s="272">
        <f t="shared" si="108"/>
        <v>8.7805860141176445E-2</v>
      </c>
      <c r="U288" s="272">
        <f t="shared" si="108"/>
        <v>550.10900329411845</v>
      </c>
      <c r="V288" s="272">
        <f t="shared" si="108"/>
        <v>1.4961755858823531</v>
      </c>
      <c r="W288" s="272">
        <f t="shared" si="108"/>
        <v>1.6120410352941181E-3</v>
      </c>
      <c r="X288" s="272">
        <f t="shared" ref="X288:AF288" si="109">X22*$C22/1000000</f>
        <v>0.13500843670588228</v>
      </c>
      <c r="Y288" s="272">
        <f t="shared" si="109"/>
        <v>0.12795575717647067</v>
      </c>
      <c r="Z288" s="272">
        <f t="shared" si="109"/>
        <v>228.70832188235298</v>
      </c>
      <c r="AA288" s="272">
        <f t="shared" si="109"/>
        <v>0.1426656316235293</v>
      </c>
      <c r="AB288" s="272">
        <f t="shared" si="109"/>
        <v>6.7504218352941237E-2</v>
      </c>
      <c r="AC288" s="272">
        <f t="shared" si="109"/>
        <v>2161.1425129411778</v>
      </c>
      <c r="AD288" s="272">
        <f t="shared" si="109"/>
        <v>1.5112884705882337E-2</v>
      </c>
      <c r="AE288" s="272">
        <f t="shared" si="109"/>
        <v>0.19949007811764721</v>
      </c>
      <c r="AF288" s="272">
        <f t="shared" si="109"/>
        <v>0.4690031887058827</v>
      </c>
      <c r="BW288" s="60">
        <v>42226</v>
      </c>
      <c r="BX288" s="250" t="s">
        <v>127</v>
      </c>
      <c r="BY288" s="252">
        <v>2870</v>
      </c>
      <c r="CA288" s="250"/>
    </row>
    <row r="289" spans="1:79" x14ac:dyDescent="0.2">
      <c r="A289" s="269">
        <v>42224.989584374998</v>
      </c>
      <c r="B289" s="40">
        <f t="shared" si="80"/>
        <v>3360</v>
      </c>
      <c r="C289" s="39">
        <f t="shared" si="81"/>
        <v>85639680.000000015</v>
      </c>
      <c r="D289" s="39">
        <f t="shared" si="82"/>
        <v>7383.2503704825649</v>
      </c>
      <c r="E289" s="39">
        <f t="shared" si="76"/>
        <v>138.13344248255996</v>
      </c>
      <c r="F289" s="53">
        <f t="shared" si="77"/>
        <v>9.4598232825600377</v>
      </c>
      <c r="G289" s="61">
        <f t="shared" si="75"/>
        <v>7245.1169280000049</v>
      </c>
      <c r="H289" s="272">
        <f t="shared" si="83"/>
        <v>128.45952000000003</v>
      </c>
      <c r="I289" s="272">
        <f t="shared" si="78"/>
        <v>77.718009599999945</v>
      </c>
      <c r="J289" s="272">
        <f t="shared" ref="J289:W289" si="110">J23*$C23/1000000</f>
        <v>7.2793728000000057E-2</v>
      </c>
      <c r="K289" s="272">
        <f t="shared" si="110"/>
        <v>7.1080934399999976E-2</v>
      </c>
      <c r="L289" s="272">
        <f t="shared" si="110"/>
        <v>6.1018272000000033</v>
      </c>
      <c r="M289" s="272">
        <f t="shared" si="110"/>
        <v>2.8903391999999997E-2</v>
      </c>
      <c r="N289" s="272">
        <f t="shared" si="110"/>
        <v>7.3436025599999928E-3</v>
      </c>
      <c r="O289" s="272">
        <f t="shared" si="110"/>
        <v>4303.3939200000023</v>
      </c>
      <c r="P289" s="272">
        <f t="shared" si="110"/>
        <v>0.15415142399999987</v>
      </c>
      <c r="Q289" s="272">
        <f t="shared" si="110"/>
        <v>3.2971276799999984E-2</v>
      </c>
      <c r="R289" s="272">
        <f t="shared" si="110"/>
        <v>0.22052217600000004</v>
      </c>
      <c r="S289" s="272">
        <f t="shared" si="110"/>
        <v>50.955609599999974</v>
      </c>
      <c r="T289" s="272">
        <f t="shared" si="110"/>
        <v>9.0563961599999965E-2</v>
      </c>
      <c r="U289" s="272">
        <f t="shared" si="110"/>
        <v>550.23494400000072</v>
      </c>
      <c r="V289" s="272">
        <f t="shared" si="110"/>
        <v>1.5201043200000002</v>
      </c>
      <c r="W289" s="272">
        <f t="shared" si="110"/>
        <v>1.7127936000000004E-3</v>
      </c>
      <c r="X289" s="272">
        <f t="shared" ref="X289:AF289" si="111">X23*$C23/1000000</f>
        <v>0.13488249599999994</v>
      </c>
      <c r="Y289" s="272">
        <f t="shared" si="111"/>
        <v>0.1284595200000001</v>
      </c>
      <c r="Z289" s="272">
        <f t="shared" si="111"/>
        <v>229.08614400000002</v>
      </c>
      <c r="AA289" s="272">
        <f t="shared" si="111"/>
        <v>0.14087727359999991</v>
      </c>
      <c r="AB289" s="272">
        <f t="shared" si="111"/>
        <v>6.6370752000000074E-2</v>
      </c>
      <c r="AC289" s="272">
        <f t="shared" si="111"/>
        <v>2162.4019200000016</v>
      </c>
      <c r="AD289" s="272">
        <f t="shared" si="111"/>
        <v>1.4986943999999983E-2</v>
      </c>
      <c r="AE289" s="272">
        <f t="shared" si="111"/>
        <v>0.20125324800000016</v>
      </c>
      <c r="AF289" s="272">
        <f t="shared" si="111"/>
        <v>0.47101824000000037</v>
      </c>
      <c r="BW289" s="60">
        <v>42226</v>
      </c>
      <c r="BX289" s="250" t="s">
        <v>128</v>
      </c>
      <c r="BY289" s="252">
        <v>2810</v>
      </c>
      <c r="CA289" s="250"/>
    </row>
    <row r="290" spans="1:79" x14ac:dyDescent="0.2">
      <c r="A290" s="269">
        <v>42225.000001099535</v>
      </c>
      <c r="B290" s="40">
        <f t="shared" si="80"/>
        <v>3360</v>
      </c>
      <c r="C290" s="39">
        <f t="shared" si="81"/>
        <v>85639680.000000015</v>
      </c>
      <c r="D290" s="39">
        <f t="shared" si="82"/>
        <v>7389.0004238811134</v>
      </c>
      <c r="E290" s="39">
        <f t="shared" si="76"/>
        <v>140.86091893993404</v>
      </c>
      <c r="F290" s="53">
        <f t="shared" si="77"/>
        <v>9.5047627046400081</v>
      </c>
      <c r="G290" s="61">
        <f t="shared" si="75"/>
        <v>7248.1395049411803</v>
      </c>
      <c r="H290" s="272">
        <f t="shared" si="83"/>
        <v>128.45952000000003</v>
      </c>
      <c r="I290" s="272">
        <f t="shared" si="78"/>
        <v>79.21670399999995</v>
      </c>
      <c r="J290" s="272">
        <f t="shared" ref="J290:W290" si="112">J24*$C24/1000000</f>
        <v>7.203808376470594E-2</v>
      </c>
      <c r="K290" s="272">
        <f t="shared" si="112"/>
        <v>7.1030558117647025E-2</v>
      </c>
      <c r="L290" s="272">
        <f t="shared" si="112"/>
        <v>6.1181994917647087</v>
      </c>
      <c r="M290" s="272">
        <f t="shared" si="112"/>
        <v>2.8588540235294113E-2</v>
      </c>
      <c r="N290" s="272">
        <f t="shared" si="112"/>
        <v>7.2718163576470513E-3</v>
      </c>
      <c r="O290" s="272">
        <f t="shared" si="112"/>
        <v>4304.6533270588252</v>
      </c>
      <c r="P290" s="272">
        <f t="shared" si="112"/>
        <v>0.15314389835294104</v>
      </c>
      <c r="Q290" s="272">
        <f t="shared" si="112"/>
        <v>3.3449851482352924E-2</v>
      </c>
      <c r="R290" s="272">
        <f t="shared" si="112"/>
        <v>0.22291504941176474</v>
      </c>
      <c r="S290" s="272">
        <f t="shared" si="112"/>
        <v>52.13945223529408</v>
      </c>
      <c r="T290" s="272">
        <f t="shared" si="112"/>
        <v>9.3322063058823498E-2</v>
      </c>
      <c r="U290" s="272">
        <f t="shared" si="112"/>
        <v>550.36088470588311</v>
      </c>
      <c r="V290" s="272">
        <f t="shared" si="112"/>
        <v>1.5440330541176472</v>
      </c>
      <c r="W290" s="272">
        <f t="shared" si="112"/>
        <v>1.8135461647058827E-3</v>
      </c>
      <c r="X290" s="272">
        <f t="shared" ref="X290:AF290" si="113">X24*$C24/1000000</f>
        <v>0.13475655529411756</v>
      </c>
      <c r="Y290" s="272">
        <f t="shared" si="113"/>
        <v>0.12896328282352951</v>
      </c>
      <c r="Z290" s="272">
        <f t="shared" si="113"/>
        <v>229.46396611764709</v>
      </c>
      <c r="AA290" s="272">
        <f t="shared" si="113"/>
        <v>0.13908891557647046</v>
      </c>
      <c r="AB290" s="272">
        <f t="shared" si="113"/>
        <v>6.5237285647058899E-2</v>
      </c>
      <c r="AC290" s="272">
        <f t="shared" si="113"/>
        <v>2163.661327058825</v>
      </c>
      <c r="AD290" s="272">
        <f t="shared" si="113"/>
        <v>1.4861003294117631E-2</v>
      </c>
      <c r="AE290" s="272">
        <f t="shared" si="113"/>
        <v>0.20301641788235308</v>
      </c>
      <c r="AF290" s="272">
        <f t="shared" si="113"/>
        <v>0.47303329129411803</v>
      </c>
      <c r="BW290" s="60">
        <v>42226</v>
      </c>
      <c r="BX290" s="250" t="s">
        <v>129</v>
      </c>
      <c r="BY290" s="252">
        <v>2790</v>
      </c>
      <c r="CA290" s="250"/>
    </row>
    <row r="291" spans="1:79" x14ac:dyDescent="0.2">
      <c r="A291" s="269">
        <v>42225.010417824073</v>
      </c>
      <c r="B291" s="40">
        <f t="shared" si="80"/>
        <v>3360</v>
      </c>
      <c r="C291" s="39">
        <f t="shared" si="81"/>
        <v>85639680.000000015</v>
      </c>
      <c r="D291" s="39">
        <f t="shared" si="82"/>
        <v>7394.7504772796647</v>
      </c>
      <c r="E291" s="39">
        <f t="shared" si="76"/>
        <v>143.58839539730815</v>
      </c>
      <c r="F291" s="53">
        <f t="shared" si="77"/>
        <v>9.5497021267200068</v>
      </c>
      <c r="G291" s="61">
        <f t="shared" si="75"/>
        <v>7251.1620818823576</v>
      </c>
      <c r="H291" s="272">
        <f t="shared" si="83"/>
        <v>128.45952000000003</v>
      </c>
      <c r="I291" s="272">
        <f t="shared" si="78"/>
        <v>80.715398399999941</v>
      </c>
      <c r="J291" s="272">
        <f t="shared" ref="J291:W291" si="114">J25*$C25/1000000</f>
        <v>7.1282439529411823E-2</v>
      </c>
      <c r="K291" s="272">
        <f t="shared" si="114"/>
        <v>7.0980181835294073E-2</v>
      </c>
      <c r="L291" s="272">
        <f t="shared" si="114"/>
        <v>6.1345717835294149</v>
      </c>
      <c r="M291" s="272">
        <f t="shared" si="114"/>
        <v>2.8273688470588233E-2</v>
      </c>
      <c r="N291" s="272">
        <f t="shared" si="114"/>
        <v>7.2000301552941088E-3</v>
      </c>
      <c r="O291" s="272">
        <f t="shared" si="114"/>
        <v>4305.9127341176491</v>
      </c>
      <c r="P291" s="272">
        <f t="shared" si="114"/>
        <v>0.15213637270588221</v>
      </c>
      <c r="Q291" s="272">
        <f t="shared" si="114"/>
        <v>3.3928426164705865E-2</v>
      </c>
      <c r="R291" s="272">
        <f t="shared" si="114"/>
        <v>0.22530792282352946</v>
      </c>
      <c r="S291" s="272">
        <f t="shared" si="114"/>
        <v>53.3232948705882</v>
      </c>
      <c r="T291" s="272">
        <f t="shared" si="114"/>
        <v>9.6080164517647018E-2</v>
      </c>
      <c r="U291" s="272">
        <f t="shared" si="114"/>
        <v>550.48682541176561</v>
      </c>
      <c r="V291" s="272">
        <f t="shared" si="114"/>
        <v>1.5679617882352941</v>
      </c>
      <c r="W291" s="272">
        <f t="shared" si="114"/>
        <v>1.9142987294117652E-3</v>
      </c>
      <c r="X291" s="272">
        <f t="shared" ref="X291:AF291" si="115">X25*$C25/1000000</f>
        <v>0.13463061458823522</v>
      </c>
      <c r="Y291" s="272">
        <f t="shared" si="115"/>
        <v>0.12946704564705894</v>
      </c>
      <c r="Z291" s="272">
        <f t="shared" si="115"/>
        <v>229.84178823529413</v>
      </c>
      <c r="AA291" s="272">
        <f t="shared" si="115"/>
        <v>0.13730055755294104</v>
      </c>
      <c r="AB291" s="272">
        <f t="shared" si="115"/>
        <v>6.4103819294117723E-2</v>
      </c>
      <c r="AC291" s="272">
        <f t="shared" si="115"/>
        <v>2164.9207341176484</v>
      </c>
      <c r="AD291" s="272">
        <f t="shared" si="115"/>
        <v>1.4735062588235277E-2</v>
      </c>
      <c r="AE291" s="272">
        <f t="shared" si="115"/>
        <v>0.20477958776470606</v>
      </c>
      <c r="AF291" s="272">
        <f t="shared" si="115"/>
        <v>0.47504834258823569</v>
      </c>
      <c r="BW291" s="60">
        <v>42226</v>
      </c>
      <c r="BX291" s="250" t="s">
        <v>130</v>
      </c>
      <c r="BY291" s="252">
        <v>2790</v>
      </c>
      <c r="CA291" s="250"/>
    </row>
    <row r="292" spans="1:79" x14ac:dyDescent="0.2">
      <c r="A292" s="269">
        <v>42225.02083454861</v>
      </c>
      <c r="B292" s="40">
        <f t="shared" si="80"/>
        <v>3340</v>
      </c>
      <c r="C292" s="39">
        <f t="shared" si="81"/>
        <v>85129920.000000015</v>
      </c>
      <c r="D292" s="39">
        <f t="shared" si="82"/>
        <v>7356.4499322813226</v>
      </c>
      <c r="E292" s="39">
        <f t="shared" si="76"/>
        <v>145.44494404602344</v>
      </c>
      <c r="F292" s="53">
        <f t="shared" si="77"/>
        <v>9.5375305872000027</v>
      </c>
      <c r="G292" s="61">
        <f t="shared" si="75"/>
        <v>7211.0049882352978</v>
      </c>
      <c r="H292" s="272">
        <f t="shared" si="83"/>
        <v>127.69488000000003</v>
      </c>
      <c r="I292" s="272">
        <f t="shared" si="78"/>
        <v>81.724723199999943</v>
      </c>
      <c r="J292" s="272">
        <f t="shared" ref="J292:W292" si="116">J26*$C26/1000000</f>
        <v>7.0106992941176532E-2</v>
      </c>
      <c r="K292" s="272">
        <f t="shared" si="116"/>
        <v>7.0507604329411722E-2</v>
      </c>
      <c r="L292" s="272">
        <f t="shared" si="116"/>
        <v>6.1143313129411796</v>
      </c>
      <c r="M292" s="272">
        <f t="shared" si="116"/>
        <v>2.7792415058823523E-2</v>
      </c>
      <c r="N292" s="272">
        <f t="shared" si="116"/>
        <v>7.0858139294117566E-3</v>
      </c>
      <c r="O292" s="272">
        <f t="shared" si="116"/>
        <v>4281.5342117647078</v>
      </c>
      <c r="P292" s="272">
        <f t="shared" si="116"/>
        <v>0.15022927058823515</v>
      </c>
      <c r="Q292" s="272">
        <f t="shared" si="116"/>
        <v>3.4202197270588215E-2</v>
      </c>
      <c r="R292" s="272">
        <f t="shared" si="116"/>
        <v>0.22634543435294122</v>
      </c>
      <c r="S292" s="272">
        <f t="shared" si="116"/>
        <v>54.182690258823492</v>
      </c>
      <c r="T292" s="272">
        <f t="shared" si="116"/>
        <v>9.8249942964705836E-2</v>
      </c>
      <c r="U292" s="272">
        <f t="shared" si="116"/>
        <v>547.33530917647147</v>
      </c>
      <c r="V292" s="272">
        <f t="shared" si="116"/>
        <v>1.5824149835294119</v>
      </c>
      <c r="W292" s="272">
        <f t="shared" si="116"/>
        <v>2.003056941176471E-3</v>
      </c>
      <c r="X292" s="272">
        <f t="shared" ref="X292:AF292" si="117">X26*$C26/1000000</f>
        <v>0.13370405082352935</v>
      </c>
      <c r="Y292" s="272">
        <f t="shared" si="117"/>
        <v>0.12919717270588246</v>
      </c>
      <c r="Z292" s="272">
        <f t="shared" si="117"/>
        <v>228.84925552941181</v>
      </c>
      <c r="AA292" s="272">
        <f t="shared" si="117"/>
        <v>0.13470557929411753</v>
      </c>
      <c r="AB292" s="272">
        <f t="shared" si="117"/>
        <v>6.2595529411764786E-2</v>
      </c>
      <c r="AC292" s="272">
        <f t="shared" si="117"/>
        <v>2153.2862117647078</v>
      </c>
      <c r="AD292" s="272">
        <f t="shared" si="117"/>
        <v>1.4522162823529392E-2</v>
      </c>
      <c r="AE292" s="272">
        <f t="shared" si="117"/>
        <v>0.20531333647058841</v>
      </c>
      <c r="AF292" s="272">
        <f t="shared" si="117"/>
        <v>0.47422373082352981</v>
      </c>
      <c r="BW292" s="60">
        <v>42227</v>
      </c>
      <c r="BX292" s="250" t="s">
        <v>131</v>
      </c>
      <c r="BY292" s="252">
        <v>2790</v>
      </c>
      <c r="CA292" s="250"/>
    </row>
    <row r="293" spans="1:79" x14ac:dyDescent="0.2">
      <c r="A293" s="269">
        <v>42225.031251273147</v>
      </c>
      <c r="B293" s="40">
        <f t="shared" si="80"/>
        <v>3360</v>
      </c>
      <c r="C293" s="39">
        <f t="shared" si="81"/>
        <v>85639680.000000015</v>
      </c>
      <c r="D293" s="39">
        <f t="shared" si="82"/>
        <v>7406.2505840767662</v>
      </c>
      <c r="E293" s="39">
        <f t="shared" si="76"/>
        <v>149.04334831205639</v>
      </c>
      <c r="F293" s="53">
        <f t="shared" si="77"/>
        <v>9.6395809708800257</v>
      </c>
      <c r="G293" s="61">
        <f t="shared" si="75"/>
        <v>7257.2072357647103</v>
      </c>
      <c r="H293" s="272">
        <f t="shared" si="83"/>
        <v>128.45952000000003</v>
      </c>
      <c r="I293" s="272">
        <f t="shared" si="78"/>
        <v>83.712787199999937</v>
      </c>
      <c r="J293" s="272">
        <f t="shared" ref="J293:W293" si="118">J27*$C27/1000000</f>
        <v>6.9771151058823602E-2</v>
      </c>
      <c r="K293" s="272">
        <f t="shared" si="118"/>
        <v>7.0879429270588198E-2</v>
      </c>
      <c r="L293" s="272">
        <f t="shared" si="118"/>
        <v>6.1673163670588265</v>
      </c>
      <c r="M293" s="272">
        <f t="shared" si="118"/>
        <v>2.7643984941176467E-2</v>
      </c>
      <c r="N293" s="272">
        <f t="shared" si="118"/>
        <v>7.0564577505882265E-3</v>
      </c>
      <c r="O293" s="272">
        <f t="shared" si="118"/>
        <v>4308.4315482352958</v>
      </c>
      <c r="P293" s="272">
        <f t="shared" si="118"/>
        <v>0.15012132141176454</v>
      </c>
      <c r="Q293" s="272">
        <f t="shared" si="118"/>
        <v>3.4885575529411746E-2</v>
      </c>
      <c r="R293" s="272">
        <f t="shared" si="118"/>
        <v>0.23009366964705885</v>
      </c>
      <c r="S293" s="272">
        <f t="shared" si="118"/>
        <v>55.690980141176432</v>
      </c>
      <c r="T293" s="272">
        <f t="shared" si="118"/>
        <v>0.10159636743529407</v>
      </c>
      <c r="U293" s="272">
        <f t="shared" si="118"/>
        <v>550.73870682353026</v>
      </c>
      <c r="V293" s="272">
        <f t="shared" si="118"/>
        <v>1.6158192564705882</v>
      </c>
      <c r="W293" s="272">
        <f t="shared" si="118"/>
        <v>2.11580385882353E-3</v>
      </c>
      <c r="X293" s="272">
        <f t="shared" ref="X293:AF293" si="119">X27*$C27/1000000</f>
        <v>0.13437873317647051</v>
      </c>
      <c r="Y293" s="272">
        <f t="shared" si="119"/>
        <v>0.13047457129411777</v>
      </c>
      <c r="Z293" s="272">
        <f t="shared" si="119"/>
        <v>230.59743247058827</v>
      </c>
      <c r="AA293" s="272">
        <f t="shared" si="119"/>
        <v>0.13372384150588221</v>
      </c>
      <c r="AB293" s="272">
        <f t="shared" si="119"/>
        <v>6.1836886588235378E-2</v>
      </c>
      <c r="AC293" s="272">
        <f t="shared" si="119"/>
        <v>2167.4395482352957</v>
      </c>
      <c r="AD293" s="272">
        <f t="shared" si="119"/>
        <v>1.4483181176470567E-2</v>
      </c>
      <c r="AE293" s="272">
        <f t="shared" si="119"/>
        <v>0.20830592752941193</v>
      </c>
      <c r="AF293" s="272">
        <f t="shared" si="119"/>
        <v>0.47907844517647102</v>
      </c>
      <c r="BW293" s="60">
        <v>42227</v>
      </c>
      <c r="BX293" s="250" t="s">
        <v>36</v>
      </c>
      <c r="BY293" s="252">
        <v>2760</v>
      </c>
      <c r="CA293" s="250"/>
    </row>
    <row r="294" spans="1:79" x14ac:dyDescent="0.2">
      <c r="A294" s="269">
        <v>42225.041667997684</v>
      </c>
      <c r="B294" s="40">
        <f t="shared" si="80"/>
        <v>3330</v>
      </c>
      <c r="C294" s="39">
        <f t="shared" si="81"/>
        <v>84875040.000000015</v>
      </c>
      <c r="D294" s="39">
        <f t="shared" si="82"/>
        <v>7345.8220603550035</v>
      </c>
      <c r="E294" s="39">
        <f t="shared" si="76"/>
        <v>150.41572811970343</v>
      </c>
      <c r="F294" s="53">
        <f t="shared" si="77"/>
        <v>9.5980514608800007</v>
      </c>
      <c r="G294" s="61">
        <f t="shared" si="75"/>
        <v>7195.4063322352995</v>
      </c>
      <c r="H294" s="272">
        <f t="shared" si="83"/>
        <v>127.31256000000003</v>
      </c>
      <c r="I294" s="272">
        <f t="shared" si="78"/>
        <v>84.450664799999942</v>
      </c>
      <c r="J294" s="272">
        <f t="shared" ref="J294:W294" si="120">J28*$C28/1000000</f>
        <v>6.8399296941176538E-2</v>
      </c>
      <c r="K294" s="272">
        <f t="shared" si="120"/>
        <v>7.0196650729411725E-2</v>
      </c>
      <c r="L294" s="272">
        <f t="shared" si="120"/>
        <v>6.1284771529411799</v>
      </c>
      <c r="M294" s="272">
        <f t="shared" si="120"/>
        <v>2.7085123058823522E-2</v>
      </c>
      <c r="N294" s="272">
        <f t="shared" si="120"/>
        <v>6.9223084094117548E-3</v>
      </c>
      <c r="O294" s="272">
        <f t="shared" si="120"/>
        <v>4271.2115717647084</v>
      </c>
      <c r="P294" s="272">
        <f t="shared" si="120"/>
        <v>0.14778242258823512</v>
      </c>
      <c r="Q294" s="272">
        <f t="shared" si="120"/>
        <v>3.5048398870588214E-2</v>
      </c>
      <c r="R294" s="272">
        <f t="shared" si="120"/>
        <v>0.23041077035294122</v>
      </c>
      <c r="S294" s="272">
        <f t="shared" si="120"/>
        <v>56.367011858823489</v>
      </c>
      <c r="T294" s="272">
        <f t="shared" si="120"/>
        <v>0.10342273256470583</v>
      </c>
      <c r="U294" s="272">
        <f t="shared" si="120"/>
        <v>545.94621317647159</v>
      </c>
      <c r="V294" s="272">
        <f t="shared" si="120"/>
        <v>1.6251073835294119</v>
      </c>
      <c r="W294" s="272">
        <f t="shared" si="120"/>
        <v>2.1967657411764712E-3</v>
      </c>
      <c r="X294" s="272">
        <f t="shared" ref="X294:AF294" si="121">X28*$C28/1000000</f>
        <v>0.13305410682352933</v>
      </c>
      <c r="Y294" s="272">
        <f t="shared" si="121"/>
        <v>0.12980888470588248</v>
      </c>
      <c r="Z294" s="272">
        <f t="shared" si="121"/>
        <v>228.9129755294118</v>
      </c>
      <c r="AA294" s="272">
        <f t="shared" si="121"/>
        <v>0.1307574880941175</v>
      </c>
      <c r="AB294" s="272">
        <f t="shared" si="121"/>
        <v>6.0161425411764793E-2</v>
      </c>
      <c r="AC294" s="272">
        <f t="shared" si="121"/>
        <v>2149.3355717647082</v>
      </c>
      <c r="AD294" s="272">
        <f t="shared" si="121"/>
        <v>1.4229050823529389E-2</v>
      </c>
      <c r="AE294" s="272">
        <f t="shared" si="121"/>
        <v>0.20819348047058844</v>
      </c>
      <c r="AF294" s="272">
        <f t="shared" si="121"/>
        <v>0.47679801882352985</v>
      </c>
      <c r="BW294" s="60">
        <v>42227</v>
      </c>
      <c r="BX294" s="250" t="s">
        <v>37</v>
      </c>
      <c r="BY294" s="252">
        <v>2720</v>
      </c>
      <c r="CA294" s="250"/>
    </row>
    <row r="295" spans="1:79" x14ac:dyDescent="0.2">
      <c r="A295" s="269">
        <v>42225.052084722221</v>
      </c>
      <c r="B295" s="40">
        <f t="shared" si="80"/>
        <v>3370</v>
      </c>
      <c r="C295" s="39">
        <f t="shared" si="81"/>
        <v>85894560</v>
      </c>
      <c r="D295" s="39">
        <f t="shared" si="82"/>
        <v>7439.8273298348013</v>
      </c>
      <c r="E295" s="39">
        <f t="shared" si="76"/>
        <v>154.95811759950345</v>
      </c>
      <c r="F295" s="53">
        <f t="shared" si="77"/>
        <v>9.7584165406800452</v>
      </c>
      <c r="G295" s="61">
        <f t="shared" si="75"/>
        <v>7284.8692122352986</v>
      </c>
      <c r="H295" s="272">
        <f t="shared" si="83"/>
        <v>128.84183999999999</v>
      </c>
      <c r="I295" s="272">
        <f t="shared" si="78"/>
        <v>86.968241999999933</v>
      </c>
      <c r="J295" s="272">
        <f t="shared" ref="J295:W295" si="122">J29*$C29/1000000</f>
        <v>6.8463016941176527E-2</v>
      </c>
      <c r="K295" s="272">
        <f t="shared" si="122"/>
        <v>7.09893275294117E-2</v>
      </c>
      <c r="L295" s="272">
        <f t="shared" si="122"/>
        <v>6.218513512941179</v>
      </c>
      <c r="M295" s="272">
        <f t="shared" si="122"/>
        <v>2.7094681058823518E-2</v>
      </c>
      <c r="N295" s="272">
        <f t="shared" si="122"/>
        <v>6.9334594094117531E-3</v>
      </c>
      <c r="O295" s="272">
        <f t="shared" si="122"/>
        <v>4323.7805717647079</v>
      </c>
      <c r="P295" s="272">
        <f t="shared" si="122"/>
        <v>0.14854706258823508</v>
      </c>
      <c r="Q295" s="272">
        <f t="shared" si="122"/>
        <v>3.594939967058821E-2</v>
      </c>
      <c r="R295" s="272">
        <f t="shared" si="122"/>
        <v>0.23557846235294116</v>
      </c>
      <c r="S295" s="272">
        <f t="shared" si="122"/>
        <v>58.231459058823475</v>
      </c>
      <c r="T295" s="272">
        <f t="shared" si="122"/>
        <v>0.10743135776470582</v>
      </c>
      <c r="U295" s="272">
        <f t="shared" si="122"/>
        <v>552.63044117647144</v>
      </c>
      <c r="V295" s="272">
        <f t="shared" si="122"/>
        <v>1.6686281435294117</v>
      </c>
      <c r="W295" s="272">
        <f t="shared" si="122"/>
        <v>2.3242057411764707E-3</v>
      </c>
      <c r="X295" s="272">
        <f t="shared" ref="X295:AF295" si="123">X29*$C29/1000000</f>
        <v>0.13452603882352929</v>
      </c>
      <c r="Y295" s="272">
        <f t="shared" si="123"/>
        <v>0.13187341270588246</v>
      </c>
      <c r="Z295" s="272">
        <f t="shared" si="123"/>
        <v>232.04162752941173</v>
      </c>
      <c r="AA295" s="272">
        <f t="shared" si="123"/>
        <v>0.13053446809411748</v>
      </c>
      <c r="AB295" s="272">
        <f t="shared" si="123"/>
        <v>5.9747245411764786E-2</v>
      </c>
      <c r="AC295" s="272">
        <f t="shared" si="123"/>
        <v>2176.4165717647074</v>
      </c>
      <c r="AD295" s="272">
        <f t="shared" si="123"/>
        <v>1.4273654823529387E-2</v>
      </c>
      <c r="AE295" s="272">
        <f t="shared" si="123"/>
        <v>0.2124627204705884</v>
      </c>
      <c r="AF295" s="272">
        <f t="shared" si="123"/>
        <v>0.4845463708235298</v>
      </c>
      <c r="BW295" s="60">
        <v>42227</v>
      </c>
      <c r="BX295" s="250" t="s">
        <v>38</v>
      </c>
      <c r="BY295" s="252">
        <v>2700</v>
      </c>
      <c r="CA295" s="250"/>
    </row>
    <row r="296" spans="1:79" x14ac:dyDescent="0.2">
      <c r="A296" s="269">
        <v>42225.062501446759</v>
      </c>
      <c r="B296" s="40">
        <f t="shared" si="80"/>
        <v>3340</v>
      </c>
      <c r="C296" s="39">
        <f t="shared" si="81"/>
        <v>85129920.000000015</v>
      </c>
      <c r="D296" s="39">
        <f t="shared" si="82"/>
        <v>7379.3132398422285</v>
      </c>
      <c r="E296" s="39">
        <f t="shared" si="76"/>
        <v>156.28990995986814</v>
      </c>
      <c r="F296" s="53">
        <f t="shared" si="77"/>
        <v>9.7162182892800004</v>
      </c>
      <c r="G296" s="61">
        <f t="shared" si="75"/>
        <v>7223.0233298823587</v>
      </c>
      <c r="H296" s="272">
        <f t="shared" si="83"/>
        <v>127.69488000000003</v>
      </c>
      <c r="I296" s="272">
        <f t="shared" si="78"/>
        <v>87.683817599999955</v>
      </c>
      <c r="J296" s="272">
        <f t="shared" ref="J296:W296" si="124">J30*$C30/1000000</f>
        <v>6.7102407529411837E-2</v>
      </c>
      <c r="K296" s="272">
        <f t="shared" si="124"/>
        <v>7.0307298635294058E-2</v>
      </c>
      <c r="L296" s="272">
        <f t="shared" si="124"/>
        <v>6.1794306635294154</v>
      </c>
      <c r="M296" s="272">
        <f t="shared" si="124"/>
        <v>2.6540504470588228E-2</v>
      </c>
      <c r="N296" s="272">
        <f t="shared" si="124"/>
        <v>6.8003783152941069E-3</v>
      </c>
      <c r="O296" s="272">
        <f t="shared" si="124"/>
        <v>4286.5418541176496</v>
      </c>
      <c r="P296" s="272">
        <f t="shared" si="124"/>
        <v>0.14622315670588218</v>
      </c>
      <c r="Q296" s="272">
        <f t="shared" si="124"/>
        <v>3.6105101364705856E-2</v>
      </c>
      <c r="R296" s="272">
        <f t="shared" si="124"/>
        <v>0.23585995482352942</v>
      </c>
      <c r="S296" s="272">
        <f t="shared" si="124"/>
        <v>58.889874070588185</v>
      </c>
      <c r="T296" s="272">
        <f t="shared" si="124"/>
        <v>0.10921667971764699</v>
      </c>
      <c r="U296" s="272">
        <f t="shared" si="124"/>
        <v>547.83607341176571</v>
      </c>
      <c r="V296" s="272">
        <f t="shared" si="124"/>
        <v>1.6775601882352942</v>
      </c>
      <c r="W296" s="272">
        <f t="shared" si="124"/>
        <v>2.4036683294117651E-3</v>
      </c>
      <c r="X296" s="272">
        <f t="shared" ref="X296:AF296" si="125">X30*$C30/1000000</f>
        <v>0.13320328658823519</v>
      </c>
      <c r="Y296" s="272">
        <f t="shared" si="125"/>
        <v>0.13120022964705896</v>
      </c>
      <c r="Z296" s="272">
        <f t="shared" si="125"/>
        <v>230.35154823529413</v>
      </c>
      <c r="AA296" s="272">
        <f t="shared" si="125"/>
        <v>0.12759472715294101</v>
      </c>
      <c r="AB296" s="272">
        <f t="shared" si="125"/>
        <v>5.8088651294117742E-2</v>
      </c>
      <c r="AC296" s="272">
        <f t="shared" si="125"/>
        <v>2158.2938541176491</v>
      </c>
      <c r="AD296" s="272">
        <f t="shared" si="125"/>
        <v>1.402139858823527E-2</v>
      </c>
      <c r="AE296" s="272">
        <f t="shared" si="125"/>
        <v>0.2123240357647061</v>
      </c>
      <c r="AF296" s="272">
        <f t="shared" si="125"/>
        <v>0.48223595858823576</v>
      </c>
      <c r="BW296" s="60">
        <v>42227</v>
      </c>
      <c r="BX296" s="250" t="s">
        <v>39</v>
      </c>
      <c r="BY296" s="252">
        <v>2680</v>
      </c>
      <c r="CA296" s="250"/>
    </row>
    <row r="297" spans="1:79" x14ac:dyDescent="0.2">
      <c r="A297" s="269">
        <v>42225.072918171296</v>
      </c>
      <c r="B297" s="40">
        <f t="shared" si="80"/>
        <v>3360</v>
      </c>
      <c r="C297" s="39">
        <f t="shared" si="81"/>
        <v>85639680.000000015</v>
      </c>
      <c r="D297" s="39">
        <f t="shared" si="82"/>
        <v>7429.2507976709694</v>
      </c>
      <c r="E297" s="39">
        <f t="shared" si="76"/>
        <v>159.9532541415528</v>
      </c>
      <c r="F297" s="53">
        <f t="shared" si="77"/>
        <v>9.819338659199957</v>
      </c>
      <c r="G297" s="61">
        <f t="shared" si="75"/>
        <v>7269.2975435294175</v>
      </c>
      <c r="H297" s="272">
        <f t="shared" si="83"/>
        <v>128.45952000000003</v>
      </c>
      <c r="I297" s="272">
        <f t="shared" si="78"/>
        <v>89.707564799999957</v>
      </c>
      <c r="J297" s="272">
        <f t="shared" ref="J297:W297" si="126">J31*$C31/1000000</f>
        <v>6.6748574117647133E-2</v>
      </c>
      <c r="K297" s="272">
        <f t="shared" si="126"/>
        <v>7.0677924141176421E-2</v>
      </c>
      <c r="L297" s="272">
        <f t="shared" si="126"/>
        <v>6.2328055341176505</v>
      </c>
      <c r="M297" s="272">
        <f t="shared" si="126"/>
        <v>2.6384577882352933E-2</v>
      </c>
      <c r="N297" s="272">
        <f t="shared" si="126"/>
        <v>6.7693129411764592E-3</v>
      </c>
      <c r="O297" s="272">
        <f t="shared" si="126"/>
        <v>4313.4691764705904</v>
      </c>
      <c r="P297" s="272">
        <f t="shared" si="126"/>
        <v>0.14609121882352918</v>
      </c>
      <c r="Q297" s="272">
        <f t="shared" si="126"/>
        <v>3.6799874258823501E-2</v>
      </c>
      <c r="R297" s="272">
        <f t="shared" si="126"/>
        <v>0.23966516329411769</v>
      </c>
      <c r="S297" s="272">
        <f t="shared" si="126"/>
        <v>60.42635068235289</v>
      </c>
      <c r="T297" s="272">
        <f t="shared" si="126"/>
        <v>0.11262877327058818</v>
      </c>
      <c r="U297" s="272">
        <f t="shared" si="126"/>
        <v>551.24246964705992</v>
      </c>
      <c r="V297" s="272">
        <f t="shared" si="126"/>
        <v>1.7115341929411765</v>
      </c>
      <c r="W297" s="272">
        <f t="shared" si="126"/>
        <v>2.5188141176470595E-3</v>
      </c>
      <c r="X297" s="272">
        <f t="shared" ref="X297:AF297" si="127">X31*$C31/1000000</f>
        <v>0.13387497035294105</v>
      </c>
      <c r="Y297" s="272">
        <f t="shared" si="127"/>
        <v>0.13248962258823541</v>
      </c>
      <c r="Z297" s="272">
        <f t="shared" si="127"/>
        <v>232.10872094117647</v>
      </c>
      <c r="AA297" s="272">
        <f t="shared" si="127"/>
        <v>0.12657040941176453</v>
      </c>
      <c r="AB297" s="272">
        <f t="shared" si="127"/>
        <v>5.7303021176470688E-2</v>
      </c>
      <c r="AC297" s="272">
        <f t="shared" si="127"/>
        <v>2172.4771764705906</v>
      </c>
      <c r="AD297" s="272">
        <f t="shared" si="127"/>
        <v>1.3979418352941151E-2</v>
      </c>
      <c r="AE297" s="272">
        <f t="shared" si="127"/>
        <v>0.21535860705882376</v>
      </c>
      <c r="AF297" s="272">
        <f t="shared" si="127"/>
        <v>0.48713865035294163</v>
      </c>
      <c r="BW297" s="60">
        <v>42227</v>
      </c>
      <c r="BX297" s="250" t="s">
        <v>40</v>
      </c>
      <c r="BY297" s="252">
        <v>2630</v>
      </c>
      <c r="CA297" s="250"/>
    </row>
    <row r="298" spans="1:79" x14ac:dyDescent="0.2">
      <c r="A298" s="269">
        <v>42225.083334895833</v>
      </c>
      <c r="B298" s="40">
        <f t="shared" si="80"/>
        <v>3330</v>
      </c>
      <c r="C298" s="39">
        <f t="shared" si="81"/>
        <v>84875040.000000015</v>
      </c>
      <c r="D298" s="39">
        <f t="shared" si="82"/>
        <v>7368.6169148992558</v>
      </c>
      <c r="E298" s="39">
        <f t="shared" si="76"/>
        <v>161.22822407572232</v>
      </c>
      <c r="F298" s="53">
        <f t="shared" si="77"/>
        <v>9.7762041698400779</v>
      </c>
      <c r="G298" s="61">
        <f t="shared" si="75"/>
        <v>7207.3886908235345</v>
      </c>
      <c r="H298" s="272">
        <f t="shared" si="83"/>
        <v>127.31256000000003</v>
      </c>
      <c r="I298" s="272">
        <f t="shared" si="78"/>
        <v>90.391917599999942</v>
      </c>
      <c r="J298" s="272">
        <f t="shared" ref="J298:W298" si="128">J32*$C32/1000000</f>
        <v>6.5403707294117722E-2</v>
      </c>
      <c r="K298" s="272">
        <f t="shared" si="128"/>
        <v>6.9996944752941131E-2</v>
      </c>
      <c r="L298" s="272">
        <f t="shared" si="128"/>
        <v>6.193381595294122</v>
      </c>
      <c r="M298" s="272">
        <f t="shared" si="128"/>
        <v>2.5836960705882345E-2</v>
      </c>
      <c r="N298" s="272">
        <f t="shared" si="128"/>
        <v>6.6377273929411652E-3</v>
      </c>
      <c r="O298" s="272">
        <f t="shared" si="128"/>
        <v>4276.2042211764729</v>
      </c>
      <c r="P298" s="272">
        <f t="shared" si="128"/>
        <v>0.14378830305882331</v>
      </c>
      <c r="Q298" s="272">
        <f t="shared" si="128"/>
        <v>3.6945605647058802E-2</v>
      </c>
      <c r="R298" s="272">
        <f t="shared" si="128"/>
        <v>0.23989680423529414</v>
      </c>
      <c r="S298" s="272">
        <f t="shared" si="128"/>
        <v>61.060102305882303</v>
      </c>
      <c r="T298" s="272">
        <f t="shared" si="128"/>
        <v>0.11435663477647053</v>
      </c>
      <c r="U298" s="272">
        <f t="shared" si="128"/>
        <v>546.44547811764812</v>
      </c>
      <c r="V298" s="272">
        <f t="shared" si="128"/>
        <v>1.7199677223529413</v>
      </c>
      <c r="W298" s="272">
        <f t="shared" si="128"/>
        <v>2.5961776941176478E-3</v>
      </c>
      <c r="X298" s="272">
        <f t="shared" ref="X298:AF298" si="129">X32*$C32/1000000</f>
        <v>0.13255484188235284</v>
      </c>
      <c r="Y298" s="272">
        <f t="shared" si="129"/>
        <v>0.13180594447058838</v>
      </c>
      <c r="Z298" s="272">
        <f t="shared" si="129"/>
        <v>230.4107703529412</v>
      </c>
      <c r="AA298" s="272">
        <f t="shared" si="129"/>
        <v>0.12366792592941159</v>
      </c>
      <c r="AB298" s="272">
        <f t="shared" si="129"/>
        <v>5.5668040941176569E-2</v>
      </c>
      <c r="AC298" s="272">
        <f t="shared" si="129"/>
        <v>2154.3282211764727</v>
      </c>
      <c r="AD298" s="272">
        <f t="shared" si="129"/>
        <v>1.3729785882352914E-2</v>
      </c>
      <c r="AE298" s="272">
        <f t="shared" si="129"/>
        <v>0.21518318964705904</v>
      </c>
      <c r="AF298" s="272">
        <f t="shared" si="129"/>
        <v>0.48478625788235347</v>
      </c>
      <c r="BW298" s="60">
        <v>42227</v>
      </c>
      <c r="BX298" s="250" t="s">
        <v>41</v>
      </c>
      <c r="BY298" s="252">
        <v>2610</v>
      </c>
      <c r="CA298" s="250"/>
    </row>
    <row r="299" spans="1:79" x14ac:dyDescent="0.2">
      <c r="A299" s="269">
        <v>42225.09375162037</v>
      </c>
      <c r="B299" s="40">
        <f t="shared" si="80"/>
        <v>3340</v>
      </c>
      <c r="C299" s="39">
        <f t="shared" si="81"/>
        <v>85129920.000000015</v>
      </c>
      <c r="D299" s="39">
        <f t="shared" si="82"/>
        <v>7396.460720512905</v>
      </c>
      <c r="E299" s="39">
        <f t="shared" si="76"/>
        <v>164.42363439525161</v>
      </c>
      <c r="F299" s="53">
        <f t="shared" si="77"/>
        <v>9.8502340658399419</v>
      </c>
      <c r="G299" s="61">
        <f t="shared" si="75"/>
        <v>7232.0370861176534</v>
      </c>
      <c r="H299" s="272">
        <f t="shared" si="83"/>
        <v>127.69488000000003</v>
      </c>
      <c r="I299" s="272">
        <f t="shared" si="78"/>
        <v>92.15313839999996</v>
      </c>
      <c r="J299" s="272">
        <f t="shared" ref="J299:W299" si="130">J33*$C33/1000000</f>
        <v>6.4848968470588311E-2</v>
      </c>
      <c r="K299" s="272">
        <f t="shared" si="130"/>
        <v>7.0157069364705824E-2</v>
      </c>
      <c r="L299" s="272">
        <f t="shared" si="130"/>
        <v>6.2282551764705918</v>
      </c>
      <c r="M299" s="272">
        <f t="shared" si="130"/>
        <v>2.5601571529411754E-2</v>
      </c>
      <c r="N299" s="272">
        <f t="shared" si="130"/>
        <v>6.5863016047058697E-3</v>
      </c>
      <c r="O299" s="272">
        <f t="shared" si="130"/>
        <v>4290.2975858823556</v>
      </c>
      <c r="P299" s="272">
        <f t="shared" si="130"/>
        <v>0.14321857129411744</v>
      </c>
      <c r="Q299" s="272">
        <f t="shared" si="130"/>
        <v>3.7532279435294094E-2</v>
      </c>
      <c r="R299" s="272">
        <f t="shared" si="130"/>
        <v>0.2429958451764706</v>
      </c>
      <c r="S299" s="272">
        <f t="shared" si="130"/>
        <v>62.420261929411708</v>
      </c>
      <c r="T299" s="272">
        <f t="shared" si="130"/>
        <v>0.11744173228235288</v>
      </c>
      <c r="U299" s="272">
        <f t="shared" si="130"/>
        <v>548.21164658823648</v>
      </c>
      <c r="V299" s="272">
        <f t="shared" si="130"/>
        <v>1.7489190917647059</v>
      </c>
      <c r="W299" s="272">
        <f t="shared" si="130"/>
        <v>2.7041268705882363E-3</v>
      </c>
      <c r="X299" s="272">
        <f t="shared" ref="X299:AF299" si="131">X33*$C33/1000000</f>
        <v>0.13282771341176458</v>
      </c>
      <c r="Y299" s="272">
        <f t="shared" si="131"/>
        <v>0.13270252235294133</v>
      </c>
      <c r="Z299" s="272">
        <f t="shared" si="131"/>
        <v>231.47826776470589</v>
      </c>
      <c r="AA299" s="272">
        <f t="shared" si="131"/>
        <v>0.12226158804705864</v>
      </c>
      <c r="AB299" s="272">
        <f t="shared" si="131"/>
        <v>5.4708492705882461E-2</v>
      </c>
      <c r="AC299" s="272">
        <f t="shared" si="131"/>
        <v>2162.0495858823551</v>
      </c>
      <c r="AD299" s="272">
        <f t="shared" si="131"/>
        <v>1.3645825411764678E-2</v>
      </c>
      <c r="AE299" s="272">
        <f t="shared" si="131"/>
        <v>0.21758206023529433</v>
      </c>
      <c r="AF299" s="272">
        <f t="shared" si="131"/>
        <v>0.48824512941176523</v>
      </c>
      <c r="BW299" s="60">
        <v>42227</v>
      </c>
      <c r="BX299" s="250" t="s">
        <v>42</v>
      </c>
      <c r="BY299" s="252">
        <v>2610</v>
      </c>
      <c r="CA299" s="250"/>
    </row>
    <row r="300" spans="1:79" x14ac:dyDescent="0.2">
      <c r="A300" s="269">
        <v>42225.104168344908</v>
      </c>
      <c r="B300" s="40">
        <f t="shared" si="80"/>
        <v>3350</v>
      </c>
      <c r="C300" s="39">
        <f t="shared" si="81"/>
        <v>85384799.999999985</v>
      </c>
      <c r="D300" s="39">
        <f t="shared" si="82"/>
        <v>7424.3387526348724</v>
      </c>
      <c r="E300" s="39">
        <f t="shared" si="76"/>
        <v>167.63527969369397</v>
      </c>
      <c r="F300" s="53">
        <f t="shared" si="77"/>
        <v>9.9245314583999971</v>
      </c>
      <c r="G300" s="61">
        <f t="shared" si="75"/>
        <v>7256.7034729411798</v>
      </c>
      <c r="H300" s="272">
        <f t="shared" si="83"/>
        <v>128.07719999999998</v>
      </c>
      <c r="I300" s="272">
        <f t="shared" si="78"/>
        <v>93.923279999999934</v>
      </c>
      <c r="J300" s="272">
        <f t="shared" ref="J300:W300" si="132">J34*$C34/1000000</f>
        <v>6.428973176470594E-2</v>
      </c>
      <c r="K300" s="272">
        <f t="shared" si="132"/>
        <v>7.031689411764698E-2</v>
      </c>
      <c r="L300" s="272">
        <f t="shared" si="132"/>
        <v>6.2632262117647075</v>
      </c>
      <c r="M300" s="272">
        <f t="shared" si="132"/>
        <v>2.5364308235294099E-2</v>
      </c>
      <c r="N300" s="272">
        <f t="shared" si="132"/>
        <v>6.5344485176470433E-3</v>
      </c>
      <c r="O300" s="272">
        <f t="shared" si="132"/>
        <v>4304.3984470588248</v>
      </c>
      <c r="P300" s="272">
        <f t="shared" si="132"/>
        <v>0.14264284235294092</v>
      </c>
      <c r="Q300" s="272">
        <f t="shared" si="132"/>
        <v>3.8121801882352896E-2</v>
      </c>
      <c r="R300" s="272">
        <f t="shared" si="132"/>
        <v>0.24610912941176466</v>
      </c>
      <c r="S300" s="272">
        <f t="shared" si="132"/>
        <v>63.787468235294043</v>
      </c>
      <c r="T300" s="272">
        <f t="shared" si="132"/>
        <v>0.12054324705882342</v>
      </c>
      <c r="U300" s="272">
        <f t="shared" si="132"/>
        <v>549.9785647058834</v>
      </c>
      <c r="V300" s="272">
        <f t="shared" si="132"/>
        <v>1.7780128941176463</v>
      </c>
      <c r="W300" s="272">
        <f t="shared" si="132"/>
        <v>2.8126757647058821E-3</v>
      </c>
      <c r="X300" s="272">
        <f t="shared" ref="X300:AF300" si="133">X34*$C34/1000000</f>
        <v>0.13309983529411748</v>
      </c>
      <c r="Y300" s="272">
        <f t="shared" si="133"/>
        <v>0.13360209882352952</v>
      </c>
      <c r="Z300" s="272">
        <f t="shared" si="133"/>
        <v>232.548014117647</v>
      </c>
      <c r="AA300" s="272">
        <f t="shared" si="133"/>
        <v>0.12084460517647035</v>
      </c>
      <c r="AB300" s="272">
        <f t="shared" si="133"/>
        <v>5.3742197647058912E-2</v>
      </c>
      <c r="AC300" s="272">
        <f t="shared" si="133"/>
        <v>2169.7784470588249</v>
      </c>
      <c r="AD300" s="272">
        <f t="shared" si="133"/>
        <v>1.3561115294117613E-2</v>
      </c>
      <c r="AE300" s="272">
        <f t="shared" si="133"/>
        <v>0.2199914258823531</v>
      </c>
      <c r="AF300" s="272">
        <f t="shared" si="133"/>
        <v>0.49171599529411802</v>
      </c>
      <c r="BW300" s="60">
        <v>42227</v>
      </c>
      <c r="BX300" s="250" t="s">
        <v>43</v>
      </c>
      <c r="BY300" s="252">
        <v>2600</v>
      </c>
      <c r="CA300" s="250"/>
    </row>
    <row r="301" spans="1:79" x14ac:dyDescent="0.2">
      <c r="A301" s="269">
        <v>42225.114585069445</v>
      </c>
      <c r="B301" s="40">
        <f t="shared" si="80"/>
        <v>3360</v>
      </c>
      <c r="C301" s="39">
        <f t="shared" si="81"/>
        <v>85639680.000000015</v>
      </c>
      <c r="D301" s="39">
        <f t="shared" si="82"/>
        <v>7452.2510112651726</v>
      </c>
      <c r="E301" s="39">
        <f t="shared" si="76"/>
        <v>170.86315997104938</v>
      </c>
      <c r="F301" s="53">
        <f t="shared" si="77"/>
        <v>9.9990963475200516</v>
      </c>
      <c r="G301" s="61">
        <f t="shared" si="75"/>
        <v>7281.3878512941246</v>
      </c>
      <c r="H301" s="272">
        <f t="shared" si="83"/>
        <v>128.45952000000003</v>
      </c>
      <c r="I301" s="272">
        <f t="shared" si="78"/>
        <v>95.702342399999978</v>
      </c>
      <c r="J301" s="272">
        <f t="shared" ref="J301:W301" si="134">J35*$C35/1000000</f>
        <v>6.3725997176470678E-2</v>
      </c>
      <c r="K301" s="272">
        <f t="shared" si="134"/>
        <v>7.0476419011764657E-2</v>
      </c>
      <c r="L301" s="272">
        <f t="shared" si="134"/>
        <v>6.2982947011764745</v>
      </c>
      <c r="M301" s="272">
        <f t="shared" si="134"/>
        <v>2.5125170823529403E-2</v>
      </c>
      <c r="N301" s="272">
        <f t="shared" si="134"/>
        <v>6.4821681317646929E-3</v>
      </c>
      <c r="O301" s="272">
        <f t="shared" si="134"/>
        <v>4318.5068047058849</v>
      </c>
      <c r="P301" s="272">
        <f t="shared" si="134"/>
        <v>0.14206111623529388</v>
      </c>
      <c r="Q301" s="272">
        <f t="shared" si="134"/>
        <v>3.8714172988235269E-2</v>
      </c>
      <c r="R301" s="272">
        <f t="shared" si="134"/>
        <v>0.2492366569411765</v>
      </c>
      <c r="S301" s="272">
        <f t="shared" si="134"/>
        <v>65.161721223529355</v>
      </c>
      <c r="T301" s="272">
        <f t="shared" si="134"/>
        <v>0.12366117910588229</v>
      </c>
      <c r="U301" s="272">
        <f t="shared" si="134"/>
        <v>551.74623247058935</v>
      </c>
      <c r="V301" s="272">
        <f t="shared" si="134"/>
        <v>1.8072491294117647</v>
      </c>
      <c r="W301" s="272">
        <f t="shared" si="134"/>
        <v>2.921824376470589E-3</v>
      </c>
      <c r="X301" s="272">
        <f t="shared" ref="X301:AF301" si="135">X35*$C35/1000000</f>
        <v>0.13337120752941162</v>
      </c>
      <c r="Y301" s="272">
        <f t="shared" si="135"/>
        <v>0.1345046738823531</v>
      </c>
      <c r="Z301" s="272">
        <f t="shared" si="135"/>
        <v>233.6200094117647</v>
      </c>
      <c r="AA301" s="272">
        <f t="shared" si="135"/>
        <v>0.11941697731764686</v>
      </c>
      <c r="AB301" s="272">
        <f t="shared" si="135"/>
        <v>5.2769155764705998E-2</v>
      </c>
      <c r="AC301" s="272">
        <f t="shared" si="135"/>
        <v>2177.5148047058851</v>
      </c>
      <c r="AD301" s="272">
        <f t="shared" si="135"/>
        <v>1.3475655529411735E-2</v>
      </c>
      <c r="AE301" s="272">
        <f t="shared" si="135"/>
        <v>0.22241128658823553</v>
      </c>
      <c r="AF301" s="272">
        <f t="shared" si="135"/>
        <v>0.49519885552941234</v>
      </c>
      <c r="BW301" s="60">
        <v>42227</v>
      </c>
      <c r="BX301" s="250" t="s">
        <v>44</v>
      </c>
      <c r="BY301" s="252">
        <v>2600</v>
      </c>
      <c r="CA301" s="250"/>
    </row>
    <row r="302" spans="1:79" x14ac:dyDescent="0.2">
      <c r="A302" s="269">
        <v>42225.125001793982</v>
      </c>
      <c r="B302" s="40">
        <f t="shared" si="80"/>
        <v>3340</v>
      </c>
      <c r="C302" s="39">
        <f t="shared" si="81"/>
        <v>85129920.000000015</v>
      </c>
      <c r="D302" s="39">
        <f t="shared" si="82"/>
        <v>7413.6082011835842</v>
      </c>
      <c r="E302" s="39">
        <f t="shared" si="76"/>
        <v>172.55735883063522</v>
      </c>
      <c r="F302" s="53">
        <f t="shared" si="77"/>
        <v>9.9842498424000041</v>
      </c>
      <c r="G302" s="61">
        <f t="shared" si="75"/>
        <v>7241.0508423529473</v>
      </c>
      <c r="H302" s="272">
        <f t="shared" si="83"/>
        <v>127.69488000000003</v>
      </c>
      <c r="I302" s="272">
        <f t="shared" si="78"/>
        <v>96.62245919999998</v>
      </c>
      <c r="J302" s="272">
        <f t="shared" ref="J302:W302" si="136">J36*$C36/1000000</f>
        <v>6.2595529411764786E-2</v>
      </c>
      <c r="K302" s="272">
        <f t="shared" si="136"/>
        <v>7.0006840094117576E-2</v>
      </c>
      <c r="L302" s="272">
        <f t="shared" si="136"/>
        <v>6.2770796894117691</v>
      </c>
      <c r="M302" s="272">
        <f t="shared" si="136"/>
        <v>2.4662638588235284E-2</v>
      </c>
      <c r="N302" s="272">
        <f t="shared" si="136"/>
        <v>6.3722248941176333E-3</v>
      </c>
      <c r="O302" s="272">
        <f t="shared" si="136"/>
        <v>4294.0533176470617</v>
      </c>
      <c r="P302" s="272">
        <f t="shared" si="136"/>
        <v>0.14021398588235268</v>
      </c>
      <c r="Q302" s="272">
        <f t="shared" si="136"/>
        <v>3.8959457505882325E-2</v>
      </c>
      <c r="R302" s="272">
        <f t="shared" si="136"/>
        <v>0.25013173552941181</v>
      </c>
      <c r="S302" s="272">
        <f t="shared" si="136"/>
        <v>65.950649788235239</v>
      </c>
      <c r="T302" s="272">
        <f t="shared" si="136"/>
        <v>0.12566678484705876</v>
      </c>
      <c r="U302" s="272">
        <f t="shared" si="136"/>
        <v>548.58721976470713</v>
      </c>
      <c r="V302" s="272">
        <f t="shared" si="136"/>
        <v>1.8202779952941177</v>
      </c>
      <c r="W302" s="272">
        <f t="shared" si="136"/>
        <v>3.0045854117647067E-3</v>
      </c>
      <c r="X302" s="272">
        <f t="shared" ref="X302:AF302" si="137">X36*$C36/1000000</f>
        <v>0.13245214023529397</v>
      </c>
      <c r="Y302" s="272">
        <f t="shared" si="137"/>
        <v>0.13420481505882367</v>
      </c>
      <c r="Z302" s="272">
        <f t="shared" si="137"/>
        <v>232.60498729411765</v>
      </c>
      <c r="AA302" s="272">
        <f t="shared" si="137"/>
        <v>0.11692844894117627</v>
      </c>
      <c r="AB302" s="272">
        <f t="shared" si="137"/>
        <v>5.1328334117647173E-2</v>
      </c>
      <c r="AC302" s="272">
        <f t="shared" si="137"/>
        <v>2165.8053176470612</v>
      </c>
      <c r="AD302" s="272">
        <f t="shared" si="137"/>
        <v>1.3270252235294086E-2</v>
      </c>
      <c r="AE302" s="272">
        <f t="shared" si="137"/>
        <v>0.2228400847058826</v>
      </c>
      <c r="AF302" s="272">
        <f t="shared" si="137"/>
        <v>0.49425430023529476</v>
      </c>
      <c r="BW302" s="60">
        <v>42227</v>
      </c>
      <c r="BX302" s="250" t="s">
        <v>45</v>
      </c>
      <c r="BY302" s="252">
        <v>2560</v>
      </c>
      <c r="CA302" s="250"/>
    </row>
    <row r="303" spans="1:79" x14ac:dyDescent="0.2">
      <c r="A303" s="269">
        <v>42225.135418518519</v>
      </c>
      <c r="B303" s="40">
        <f t="shared" si="80"/>
        <v>3360</v>
      </c>
      <c r="C303" s="39">
        <f t="shared" si="81"/>
        <v>85639680.000000015</v>
      </c>
      <c r="D303" s="39">
        <f t="shared" si="82"/>
        <v>7463.7511180622741</v>
      </c>
      <c r="E303" s="39">
        <f t="shared" si="76"/>
        <v>176.31811288579758</v>
      </c>
      <c r="F303" s="53">
        <f t="shared" si="77"/>
        <v>10.088975191679992</v>
      </c>
      <c r="G303" s="61">
        <f t="shared" si="75"/>
        <v>7287.4330051764773</v>
      </c>
      <c r="H303" s="272">
        <f t="shared" si="83"/>
        <v>128.45952000000003</v>
      </c>
      <c r="I303" s="272">
        <f t="shared" si="78"/>
        <v>98.699731199999988</v>
      </c>
      <c r="J303" s="272">
        <f t="shared" ref="J303:W303" si="138">J37*$C37/1000000</f>
        <v>6.2214708705882443E-2</v>
      </c>
      <c r="K303" s="272">
        <f t="shared" si="138"/>
        <v>7.0375666447058755E-2</v>
      </c>
      <c r="L303" s="272">
        <f t="shared" si="138"/>
        <v>6.3310392847058869</v>
      </c>
      <c r="M303" s="272">
        <f t="shared" si="138"/>
        <v>2.4495467294117636E-2</v>
      </c>
      <c r="N303" s="272">
        <f t="shared" si="138"/>
        <v>6.3385957270588088E-3</v>
      </c>
      <c r="O303" s="272">
        <f t="shared" si="138"/>
        <v>4321.0256188235317</v>
      </c>
      <c r="P303" s="272">
        <f t="shared" si="138"/>
        <v>0.14004606494117622</v>
      </c>
      <c r="Q303" s="272">
        <f t="shared" si="138"/>
        <v>3.967132235294115E-2</v>
      </c>
      <c r="R303" s="272">
        <f t="shared" si="138"/>
        <v>0.25402240376470592</v>
      </c>
      <c r="S303" s="272">
        <f t="shared" si="138"/>
        <v>67.529406494117595</v>
      </c>
      <c r="T303" s="272">
        <f t="shared" si="138"/>
        <v>0.12917738202352935</v>
      </c>
      <c r="U303" s="272">
        <f t="shared" si="138"/>
        <v>551.99811388235423</v>
      </c>
      <c r="V303" s="272">
        <f t="shared" si="138"/>
        <v>1.8551065976470589</v>
      </c>
      <c r="W303" s="272">
        <f t="shared" si="138"/>
        <v>3.1233295058823536E-3</v>
      </c>
      <c r="X303" s="272">
        <f t="shared" ref="X303:AF303" si="139">X37*$C37/1000000</f>
        <v>0.1331193261176469</v>
      </c>
      <c r="Y303" s="272">
        <f t="shared" si="139"/>
        <v>0.13551219952941193</v>
      </c>
      <c r="Z303" s="272">
        <f t="shared" si="139"/>
        <v>234.37565364705884</v>
      </c>
      <c r="AA303" s="272">
        <f t="shared" si="139"/>
        <v>0.11584026127058801</v>
      </c>
      <c r="AB303" s="272">
        <f t="shared" si="139"/>
        <v>5.0502223058823646E-2</v>
      </c>
      <c r="AC303" s="272">
        <f t="shared" si="139"/>
        <v>2180.0336188235319</v>
      </c>
      <c r="AD303" s="272">
        <f t="shared" si="139"/>
        <v>1.3223774117647026E-2</v>
      </c>
      <c r="AE303" s="272">
        <f t="shared" si="139"/>
        <v>0.22593762635294146</v>
      </c>
      <c r="AF303" s="272">
        <f t="shared" si="139"/>
        <v>0.49922895811764767</v>
      </c>
      <c r="BW303" s="60">
        <v>42227</v>
      </c>
      <c r="BX303" s="250" t="s">
        <v>46</v>
      </c>
      <c r="BY303" s="252">
        <v>2530</v>
      </c>
      <c r="CA303" s="250"/>
    </row>
    <row r="304" spans="1:79" x14ac:dyDescent="0.2">
      <c r="A304" s="269">
        <v>42225.145835243056</v>
      </c>
      <c r="B304" s="40">
        <f t="shared" si="80"/>
        <v>3350</v>
      </c>
      <c r="C304" s="39">
        <f t="shared" si="81"/>
        <v>85384799.999999985</v>
      </c>
      <c r="D304" s="39">
        <f t="shared" si="82"/>
        <v>7447.2705132124265</v>
      </c>
      <c r="E304" s="39">
        <f t="shared" si="76"/>
        <v>178.51271556536452</v>
      </c>
      <c r="F304" s="53">
        <f t="shared" si="77"/>
        <v>10.103754153599937</v>
      </c>
      <c r="G304" s="61">
        <f t="shared" si="75"/>
        <v>7268.7577976470629</v>
      </c>
      <c r="H304" s="272">
        <f t="shared" si="83"/>
        <v>128.07719999999998</v>
      </c>
      <c r="I304" s="272">
        <f t="shared" si="78"/>
        <v>99.900215999999958</v>
      </c>
      <c r="J304" s="272">
        <f t="shared" ref="J304:W304" si="140">J38*$C38/1000000</f>
        <v>6.1276150588235358E-2</v>
      </c>
      <c r="K304" s="272">
        <f t="shared" si="140"/>
        <v>7.011598870588226E-2</v>
      </c>
      <c r="L304" s="272">
        <f t="shared" si="140"/>
        <v>6.328520470588237</v>
      </c>
      <c r="M304" s="272">
        <f t="shared" si="140"/>
        <v>2.4108649411764688E-2</v>
      </c>
      <c r="N304" s="272">
        <f t="shared" si="140"/>
        <v>6.2481583058823361E-3</v>
      </c>
      <c r="O304" s="272">
        <f t="shared" si="140"/>
        <v>4309.4210823529429</v>
      </c>
      <c r="P304" s="272">
        <f t="shared" si="140"/>
        <v>0.13862473411764673</v>
      </c>
      <c r="Q304" s="272">
        <f t="shared" si="140"/>
        <v>4.0030403294117604E-2</v>
      </c>
      <c r="R304" s="272">
        <f t="shared" si="140"/>
        <v>0.25565213647058821</v>
      </c>
      <c r="S304" s="272">
        <f t="shared" si="140"/>
        <v>68.508745411764622</v>
      </c>
      <c r="T304" s="272">
        <f t="shared" si="140"/>
        <v>0.13154281835294104</v>
      </c>
      <c r="U304" s="272">
        <f t="shared" si="140"/>
        <v>550.48082823529535</v>
      </c>
      <c r="V304" s="272">
        <f t="shared" si="140"/>
        <v>1.8734429647058817</v>
      </c>
      <c r="W304" s="272">
        <f t="shared" si="140"/>
        <v>3.2144865882352937E-3</v>
      </c>
      <c r="X304" s="272">
        <f t="shared" ref="X304:AF304" si="141">X38*$C38/1000000</f>
        <v>0.13259757176470569</v>
      </c>
      <c r="Y304" s="272">
        <f t="shared" si="141"/>
        <v>0.13561115294117659</v>
      </c>
      <c r="Z304" s="272">
        <f t="shared" si="141"/>
        <v>234.05480470588228</v>
      </c>
      <c r="AA304" s="272">
        <f t="shared" si="141"/>
        <v>0.11371246305882325</v>
      </c>
      <c r="AB304" s="272">
        <f t="shared" si="141"/>
        <v>4.9221825882353049E-2</v>
      </c>
      <c r="AC304" s="272">
        <f t="shared" si="141"/>
        <v>2174.801082352943</v>
      </c>
      <c r="AD304" s="272">
        <f t="shared" si="141"/>
        <v>1.3058851764705844E-2</v>
      </c>
      <c r="AE304" s="272">
        <f t="shared" si="141"/>
        <v>0.22702311529411784</v>
      </c>
      <c r="AF304" s="272">
        <f t="shared" si="141"/>
        <v>0.49975221176470636</v>
      </c>
      <c r="BW304" s="60">
        <v>42227</v>
      </c>
      <c r="BX304" s="250" t="s">
        <v>47</v>
      </c>
      <c r="BY304" s="252">
        <v>2480</v>
      </c>
      <c r="CA304" s="250"/>
    </row>
    <row r="305" spans="1:79" x14ac:dyDescent="0.2">
      <c r="A305" s="269">
        <v>42225.156251967594</v>
      </c>
      <c r="B305" s="40">
        <f t="shared" si="80"/>
        <v>3340</v>
      </c>
      <c r="C305" s="39">
        <f t="shared" si="81"/>
        <v>85129920.000000015</v>
      </c>
      <c r="D305" s="39">
        <f t="shared" si="82"/>
        <v>7430.7556818542635</v>
      </c>
      <c r="E305" s="39">
        <f t="shared" si="76"/>
        <v>180.69108326601872</v>
      </c>
      <c r="F305" s="53">
        <f t="shared" si="77"/>
        <v>10.118265618959967</v>
      </c>
      <c r="G305" s="61">
        <f t="shared" si="75"/>
        <v>7250.0645985882429</v>
      </c>
      <c r="H305" s="272">
        <f t="shared" si="83"/>
        <v>127.69488000000003</v>
      </c>
      <c r="I305" s="272">
        <f t="shared" si="78"/>
        <v>101.09178</v>
      </c>
      <c r="J305" s="272">
        <f t="shared" ref="J305:W305" si="142">J39*$C39/1000000</f>
        <v>6.0342090352941267E-2</v>
      </c>
      <c r="K305" s="272">
        <f t="shared" si="142"/>
        <v>6.9856610823529341E-2</v>
      </c>
      <c r="L305" s="272">
        <f t="shared" si="142"/>
        <v>6.3259042023529455</v>
      </c>
      <c r="M305" s="272">
        <f t="shared" si="142"/>
        <v>2.372370564705881E-2</v>
      </c>
      <c r="N305" s="272">
        <f t="shared" si="142"/>
        <v>6.1581481835293961E-3</v>
      </c>
      <c r="O305" s="272">
        <f t="shared" si="142"/>
        <v>4297.8090494117678</v>
      </c>
      <c r="P305" s="272">
        <f t="shared" si="142"/>
        <v>0.13720940047058794</v>
      </c>
      <c r="Q305" s="272">
        <f t="shared" si="142"/>
        <v>4.0386635576470556E-2</v>
      </c>
      <c r="R305" s="272">
        <f t="shared" si="142"/>
        <v>0.25726762588235297</v>
      </c>
      <c r="S305" s="272">
        <f t="shared" si="142"/>
        <v>69.481037647058756</v>
      </c>
      <c r="T305" s="272">
        <f t="shared" si="142"/>
        <v>0.13389183741176464</v>
      </c>
      <c r="U305" s="272">
        <f t="shared" si="142"/>
        <v>548.9627929411779</v>
      </c>
      <c r="V305" s="272">
        <f t="shared" si="142"/>
        <v>1.8916368988235295</v>
      </c>
      <c r="W305" s="272">
        <f t="shared" si="142"/>
        <v>3.3050439529411775E-3</v>
      </c>
      <c r="X305" s="272">
        <f t="shared" ref="X305:AF305" si="143">X39*$C39/1000000</f>
        <v>0.13207656705882337</v>
      </c>
      <c r="Y305" s="272">
        <f t="shared" si="143"/>
        <v>0.13570710776470604</v>
      </c>
      <c r="Z305" s="272">
        <f t="shared" si="143"/>
        <v>233.73170682352944</v>
      </c>
      <c r="AA305" s="272">
        <f t="shared" si="143"/>
        <v>0.11159530983529388</v>
      </c>
      <c r="AB305" s="272">
        <f t="shared" si="143"/>
        <v>4.7948175529411892E-2</v>
      </c>
      <c r="AC305" s="272">
        <f t="shared" si="143"/>
        <v>2169.5610494117673</v>
      </c>
      <c r="AD305" s="272">
        <f t="shared" si="143"/>
        <v>1.2894679058823494E-2</v>
      </c>
      <c r="AE305" s="272">
        <f t="shared" si="143"/>
        <v>0.22809810917647086</v>
      </c>
      <c r="AF305" s="272">
        <f t="shared" si="143"/>
        <v>0.50026347105882418</v>
      </c>
      <c r="BW305" s="60">
        <v>42227</v>
      </c>
      <c r="BX305" s="250" t="s">
        <v>48</v>
      </c>
      <c r="BY305" s="252">
        <v>2480</v>
      </c>
      <c r="CA305" s="250"/>
    </row>
    <row r="306" spans="1:79" x14ac:dyDescent="0.2">
      <c r="A306" s="269">
        <v>42225.166668692131</v>
      </c>
      <c r="B306" s="40">
        <f t="shared" si="80"/>
        <v>3330</v>
      </c>
      <c r="C306" s="39">
        <f t="shared" si="81"/>
        <v>84875040.000000015</v>
      </c>
      <c r="D306" s="39">
        <f t="shared" si="82"/>
        <v>7414.2066239877677</v>
      </c>
      <c r="E306" s="39">
        <f t="shared" si="76"/>
        <v>182.85321598775991</v>
      </c>
      <c r="F306" s="53">
        <f t="shared" si="77"/>
        <v>10.132509587759984</v>
      </c>
      <c r="G306" s="61">
        <f t="shared" si="75"/>
        <v>7231.3534080000081</v>
      </c>
      <c r="H306" s="272">
        <f t="shared" si="83"/>
        <v>127.31256000000003</v>
      </c>
      <c r="I306" s="272">
        <f t="shared" si="78"/>
        <v>102.2744232</v>
      </c>
      <c r="J306" s="272">
        <f t="shared" ref="J306:W306" si="144">J40*$C40/1000000</f>
        <v>5.9412528000000096E-2</v>
      </c>
      <c r="K306" s="272">
        <f t="shared" si="144"/>
        <v>6.9597532799999931E-2</v>
      </c>
      <c r="L306" s="272">
        <f t="shared" si="144"/>
        <v>6.3231904800000045</v>
      </c>
      <c r="M306" s="272">
        <f t="shared" si="144"/>
        <v>2.3340635999999988E-2</v>
      </c>
      <c r="N306" s="272">
        <f t="shared" si="144"/>
        <v>6.0685653599999844E-3</v>
      </c>
      <c r="O306" s="272">
        <f t="shared" si="144"/>
        <v>4286.1895200000035</v>
      </c>
      <c r="P306" s="272">
        <f t="shared" si="144"/>
        <v>0.13580006399999972</v>
      </c>
      <c r="Q306" s="272">
        <f t="shared" si="144"/>
        <v>4.0740019199999963E-2</v>
      </c>
      <c r="R306" s="272">
        <f t="shared" si="144"/>
        <v>0.25886887200000003</v>
      </c>
      <c r="S306" s="272">
        <f t="shared" si="144"/>
        <v>70.446283199999925</v>
      </c>
      <c r="T306" s="272">
        <f t="shared" si="144"/>
        <v>0.13622443919999994</v>
      </c>
      <c r="U306" s="272">
        <f t="shared" si="144"/>
        <v>547.44400800000142</v>
      </c>
      <c r="V306" s="272">
        <f t="shared" si="144"/>
        <v>1.9096883999999998</v>
      </c>
      <c r="W306" s="272">
        <f t="shared" si="144"/>
        <v>3.395001600000001E-3</v>
      </c>
      <c r="X306" s="272">
        <f t="shared" ref="X306:AF306" si="145">X40*$C40/1000000</f>
        <v>0.13155631199999984</v>
      </c>
      <c r="Y306" s="272">
        <f t="shared" si="145"/>
        <v>0.13580006400000019</v>
      </c>
      <c r="Z306" s="272">
        <f t="shared" si="145"/>
        <v>233.40636000000001</v>
      </c>
      <c r="AA306" s="272">
        <f t="shared" si="145"/>
        <v>0.10948880159999975</v>
      </c>
      <c r="AB306" s="272">
        <f t="shared" si="145"/>
        <v>4.6681272000000128E-2</v>
      </c>
      <c r="AC306" s="272">
        <f t="shared" si="145"/>
        <v>2164.3135200000029</v>
      </c>
      <c r="AD306" s="272">
        <f t="shared" si="145"/>
        <v>1.2731255999999965E-2</v>
      </c>
      <c r="AE306" s="272">
        <f t="shared" si="145"/>
        <v>0.22916260800000027</v>
      </c>
      <c r="AF306" s="272">
        <f t="shared" si="145"/>
        <v>0.50076273600000065</v>
      </c>
      <c r="BW306" s="60">
        <v>42227</v>
      </c>
      <c r="BX306" s="250" t="s">
        <v>49</v>
      </c>
      <c r="BY306" s="252">
        <v>2480</v>
      </c>
      <c r="CA306" s="250"/>
    </row>
    <row r="307" spans="1:79" x14ac:dyDescent="0.2">
      <c r="A307" s="269">
        <v>42225.177085416668</v>
      </c>
      <c r="B307" s="40">
        <f t="shared" si="80"/>
        <v>3330</v>
      </c>
      <c r="C307" s="39">
        <f t="shared" si="81"/>
        <v>84875040.000000015</v>
      </c>
      <c r="D307" s="39">
        <f t="shared" si="82"/>
        <v>7419.9053376238298</v>
      </c>
      <c r="E307" s="39">
        <f t="shared" si="76"/>
        <v>185.55633997676466</v>
      </c>
      <c r="F307" s="53">
        <f t="shared" si="77"/>
        <v>10.177047765000012</v>
      </c>
      <c r="G307" s="61">
        <f t="shared" si="75"/>
        <v>7234.3489976470664</v>
      </c>
      <c r="H307" s="272">
        <f t="shared" si="83"/>
        <v>127.31256000000003</v>
      </c>
      <c r="I307" s="272">
        <f t="shared" si="78"/>
        <v>103.75973640000001</v>
      </c>
      <c r="J307" s="272">
        <f t="shared" ref="J307:W307" si="146">J41*$C41/1000000</f>
        <v>5.8663630588235392E-2</v>
      </c>
      <c r="K307" s="272">
        <f t="shared" si="146"/>
        <v>6.9547606305882276E-2</v>
      </c>
      <c r="L307" s="272">
        <f t="shared" si="146"/>
        <v>6.3394165905882396</v>
      </c>
      <c r="M307" s="272">
        <f t="shared" si="146"/>
        <v>2.3028595411764691E-2</v>
      </c>
      <c r="N307" s="272">
        <f t="shared" si="146"/>
        <v>5.9974201058823366E-3</v>
      </c>
      <c r="O307" s="272">
        <f t="shared" si="146"/>
        <v>4287.4376823529446</v>
      </c>
      <c r="P307" s="272">
        <f t="shared" si="146"/>
        <v>0.13480153411764678</v>
      </c>
      <c r="Q307" s="272">
        <f t="shared" si="146"/>
        <v>4.1214320894117612E-2</v>
      </c>
      <c r="R307" s="272">
        <f t="shared" si="146"/>
        <v>0.26124038047058823</v>
      </c>
      <c r="S307" s="272">
        <f t="shared" si="146"/>
        <v>71.619555811764641</v>
      </c>
      <c r="T307" s="272">
        <f t="shared" si="146"/>
        <v>0.13895791475294109</v>
      </c>
      <c r="U307" s="272">
        <f t="shared" si="146"/>
        <v>547.56882423529555</v>
      </c>
      <c r="V307" s="272">
        <f t="shared" si="146"/>
        <v>1.9334034847058823</v>
      </c>
      <c r="W307" s="272">
        <f t="shared" si="146"/>
        <v>3.494854588235295E-3</v>
      </c>
      <c r="X307" s="272">
        <f t="shared" ref="X307:AF307" si="147">X41*$C41/1000000</f>
        <v>0.1314314957647057</v>
      </c>
      <c r="Y307" s="272">
        <f t="shared" si="147"/>
        <v>0.13629932894117663</v>
      </c>
      <c r="Z307" s="272">
        <f t="shared" si="147"/>
        <v>233.78080870588235</v>
      </c>
      <c r="AA307" s="272">
        <f t="shared" si="147"/>
        <v>0.10771641105882328</v>
      </c>
      <c r="AB307" s="272">
        <f t="shared" si="147"/>
        <v>4.5557925882353079E-2</v>
      </c>
      <c r="AC307" s="272">
        <f t="shared" si="147"/>
        <v>2165.561682352944</v>
      </c>
      <c r="AD307" s="272">
        <f t="shared" si="147"/>
        <v>1.2606439764705844E-2</v>
      </c>
      <c r="AE307" s="272">
        <f t="shared" si="147"/>
        <v>0.23091003529411794</v>
      </c>
      <c r="AF307" s="272">
        <f t="shared" si="147"/>
        <v>0.50275979576470653</v>
      </c>
      <c r="BW307" s="60">
        <v>42227</v>
      </c>
      <c r="BX307" s="250" t="s">
        <v>50</v>
      </c>
      <c r="BY307" s="252">
        <v>2460</v>
      </c>
      <c r="CA307" s="250"/>
    </row>
    <row r="308" spans="1:79" x14ac:dyDescent="0.2">
      <c r="A308" s="269">
        <v>42225.187502141205</v>
      </c>
      <c r="B308" s="40">
        <f t="shared" si="80"/>
        <v>3340</v>
      </c>
      <c r="C308" s="39">
        <f t="shared" si="81"/>
        <v>85129920.000000015</v>
      </c>
      <c r="D308" s="39">
        <f t="shared" si="82"/>
        <v>7447.9031625249409</v>
      </c>
      <c r="E308" s="39">
        <f t="shared" si="76"/>
        <v>188.82480770140231</v>
      </c>
      <c r="F308" s="53">
        <f t="shared" si="77"/>
        <v>10.252281395520029</v>
      </c>
      <c r="G308" s="61">
        <f t="shared" si="75"/>
        <v>7259.0783548235377</v>
      </c>
      <c r="H308" s="272">
        <f t="shared" si="83"/>
        <v>127.69488000000003</v>
      </c>
      <c r="I308" s="272">
        <f t="shared" si="78"/>
        <v>105.56110080000001</v>
      </c>
      <c r="J308" s="272">
        <f t="shared" ref="J308:W308" si="148">J42*$C42/1000000</f>
        <v>5.8088651294117742E-2</v>
      </c>
      <c r="K308" s="272">
        <f t="shared" si="148"/>
        <v>6.9706381552941094E-2</v>
      </c>
      <c r="L308" s="272">
        <f t="shared" si="148"/>
        <v>6.3747287152941219</v>
      </c>
      <c r="M308" s="272">
        <f t="shared" si="148"/>
        <v>2.278477270588234E-2</v>
      </c>
      <c r="N308" s="272">
        <f t="shared" si="148"/>
        <v>5.9440714729411589E-3</v>
      </c>
      <c r="O308" s="272">
        <f t="shared" si="148"/>
        <v>4301.5647811764738</v>
      </c>
      <c r="P308" s="272">
        <f t="shared" si="148"/>
        <v>0.13420481505882323</v>
      </c>
      <c r="Q308" s="272">
        <f t="shared" si="148"/>
        <v>4.1813813647058787E-2</v>
      </c>
      <c r="R308" s="272">
        <f t="shared" si="148"/>
        <v>0.26440351623529418</v>
      </c>
      <c r="S308" s="272">
        <f t="shared" si="148"/>
        <v>73.011425505882272</v>
      </c>
      <c r="T308" s="272">
        <f t="shared" si="148"/>
        <v>0.14211688997647051</v>
      </c>
      <c r="U308" s="272">
        <f t="shared" si="148"/>
        <v>549.33836611764843</v>
      </c>
      <c r="V308" s="272">
        <f t="shared" si="148"/>
        <v>1.962995802352941</v>
      </c>
      <c r="W308" s="272">
        <f t="shared" si="148"/>
        <v>3.6055024941176479E-3</v>
      </c>
      <c r="X308" s="272">
        <f t="shared" ref="X308:AF308" si="149">X42*$C42/1000000</f>
        <v>0.13170099388235279</v>
      </c>
      <c r="Y308" s="272">
        <f t="shared" si="149"/>
        <v>0.13720940047058841</v>
      </c>
      <c r="Z308" s="272">
        <f t="shared" si="149"/>
        <v>234.85842635294119</v>
      </c>
      <c r="AA308" s="272">
        <f t="shared" si="149"/>
        <v>0.10626217072941151</v>
      </c>
      <c r="AB308" s="272">
        <f t="shared" si="149"/>
        <v>4.4568016941176611E-2</v>
      </c>
      <c r="AC308" s="272">
        <f t="shared" si="149"/>
        <v>2173.3167811764738</v>
      </c>
      <c r="AD308" s="272">
        <f t="shared" si="149"/>
        <v>1.2519105882352903E-2</v>
      </c>
      <c r="AE308" s="272">
        <f t="shared" si="149"/>
        <v>0.23335613364705912</v>
      </c>
      <c r="AF308" s="272">
        <f t="shared" si="149"/>
        <v>0.50627264188235366</v>
      </c>
      <c r="BW308" s="60">
        <v>42227</v>
      </c>
      <c r="BX308" s="250" t="s">
        <v>51</v>
      </c>
      <c r="BY308" s="252">
        <v>2410</v>
      </c>
      <c r="CA308" s="250"/>
    </row>
    <row r="309" spans="1:79" x14ac:dyDescent="0.2">
      <c r="A309" s="269">
        <v>42225.197918865742</v>
      </c>
      <c r="B309" s="40">
        <f t="shared" si="80"/>
        <v>3320</v>
      </c>
      <c r="C309" s="39">
        <f t="shared" si="81"/>
        <v>84620160</v>
      </c>
      <c r="D309" s="39">
        <f t="shared" si="82"/>
        <v>7408.9865403767499</v>
      </c>
      <c r="E309" s="39">
        <f t="shared" si="76"/>
        <v>190.38912672968465</v>
      </c>
      <c r="F309" s="53">
        <f t="shared" si="77"/>
        <v>10.235294917920015</v>
      </c>
      <c r="G309" s="61">
        <f t="shared" si="75"/>
        <v>7218.5974136470668</v>
      </c>
      <c r="H309" s="272">
        <f t="shared" si="83"/>
        <v>126.93024</v>
      </c>
      <c r="I309" s="272">
        <f t="shared" si="78"/>
        <v>106.40985120000001</v>
      </c>
      <c r="J309" s="272">
        <f t="shared" ref="J309:W309" si="150">J43*$C43/1000000</f>
        <v>5.6994166588235383E-2</v>
      </c>
      <c r="K309" s="272">
        <f t="shared" si="150"/>
        <v>6.9239201505882253E-2</v>
      </c>
      <c r="L309" s="272">
        <f t="shared" si="150"/>
        <v>6.3527340705882382</v>
      </c>
      <c r="M309" s="272">
        <f t="shared" si="150"/>
        <v>2.2337233411764686E-2</v>
      </c>
      <c r="N309" s="272">
        <f t="shared" si="150"/>
        <v>5.8375466258823346E-3</v>
      </c>
      <c r="O309" s="272">
        <f t="shared" si="150"/>
        <v>4277.0513223529442</v>
      </c>
      <c r="P309" s="272">
        <f t="shared" si="150"/>
        <v>0.13240566211764671</v>
      </c>
      <c r="Q309" s="272">
        <f t="shared" si="150"/>
        <v>4.2036308894117608E-2</v>
      </c>
      <c r="R309" s="272">
        <f t="shared" si="150"/>
        <v>0.2651846484705882</v>
      </c>
      <c r="S309" s="272">
        <f t="shared" si="150"/>
        <v>73.743980611764627</v>
      </c>
      <c r="T309" s="272">
        <f t="shared" si="150"/>
        <v>0.14399115755294106</v>
      </c>
      <c r="U309" s="272">
        <f t="shared" si="150"/>
        <v>546.1733562352955</v>
      </c>
      <c r="V309" s="272">
        <f t="shared" si="150"/>
        <v>1.9748852047058818</v>
      </c>
      <c r="W309" s="272">
        <f t="shared" si="150"/>
        <v>3.6834657882352942E-3</v>
      </c>
      <c r="X309" s="272">
        <f t="shared" ref="X309:AF309" si="151">X43*$C43/1000000</f>
        <v>0.13078792376470566</v>
      </c>
      <c r="Y309" s="272">
        <f t="shared" si="151"/>
        <v>0.13688555294117663</v>
      </c>
      <c r="Z309" s="272">
        <f t="shared" si="151"/>
        <v>233.82541270588231</v>
      </c>
      <c r="AA309" s="272">
        <f t="shared" si="151"/>
        <v>0.10385880225882324</v>
      </c>
      <c r="AB309" s="272">
        <f t="shared" si="151"/>
        <v>4.3181169882353078E-2</v>
      </c>
      <c r="AC309" s="272">
        <f t="shared" si="151"/>
        <v>2161.5473223529439</v>
      </c>
      <c r="AD309" s="272">
        <f t="shared" si="151"/>
        <v>1.2319699764705842E-2</v>
      </c>
      <c r="AE309" s="272">
        <f t="shared" si="151"/>
        <v>0.23370097129411788</v>
      </c>
      <c r="AF309" s="272">
        <f t="shared" si="151"/>
        <v>0.50523213176470649</v>
      </c>
      <c r="BW309" s="60">
        <v>42227</v>
      </c>
      <c r="BX309" s="250" t="s">
        <v>52</v>
      </c>
      <c r="BY309" s="252">
        <v>2410</v>
      </c>
      <c r="CA309" s="250"/>
    </row>
    <row r="310" spans="1:79" x14ac:dyDescent="0.2">
      <c r="A310" s="269">
        <v>42225.20833559028</v>
      </c>
      <c r="B310" s="40">
        <f t="shared" si="80"/>
        <v>3330</v>
      </c>
      <c r="C310" s="39">
        <f t="shared" si="81"/>
        <v>84875040.000000015</v>
      </c>
      <c r="D310" s="39">
        <f t="shared" si="82"/>
        <v>7437.0014785320209</v>
      </c>
      <c r="E310" s="39">
        <f t="shared" si="76"/>
        <v>193.66571194377883</v>
      </c>
      <c r="F310" s="53">
        <f t="shared" si="77"/>
        <v>10.310662296720039</v>
      </c>
      <c r="G310" s="61">
        <f t="shared" si="75"/>
        <v>7243.3357665882431</v>
      </c>
      <c r="H310" s="272">
        <f t="shared" si="83"/>
        <v>127.31256000000003</v>
      </c>
      <c r="I310" s="272">
        <f t="shared" si="78"/>
        <v>108.21567600000003</v>
      </c>
      <c r="J310" s="272">
        <f t="shared" ref="J310:W310" si="152">J44*$C44/1000000</f>
        <v>5.641693835294128E-2</v>
      </c>
      <c r="K310" s="272">
        <f t="shared" si="152"/>
        <v>6.9397826823529338E-2</v>
      </c>
      <c r="L310" s="272">
        <f t="shared" si="152"/>
        <v>6.3880949223529457</v>
      </c>
      <c r="M310" s="272">
        <f t="shared" si="152"/>
        <v>2.2092473647058807E-2</v>
      </c>
      <c r="N310" s="272">
        <f t="shared" si="152"/>
        <v>5.7839843435293931E-3</v>
      </c>
      <c r="O310" s="272">
        <f t="shared" si="152"/>
        <v>4291.182169411768</v>
      </c>
      <c r="P310" s="272">
        <f t="shared" si="152"/>
        <v>0.13180594447058791</v>
      </c>
      <c r="Q310" s="272">
        <f t="shared" si="152"/>
        <v>4.2637225976470558E-2</v>
      </c>
      <c r="R310" s="272">
        <f t="shared" si="152"/>
        <v>0.26835490588235295</v>
      </c>
      <c r="S310" s="272">
        <f t="shared" si="152"/>
        <v>75.139373647058761</v>
      </c>
      <c r="T310" s="272">
        <f t="shared" si="152"/>
        <v>0.14715834141176462</v>
      </c>
      <c r="U310" s="272">
        <f t="shared" si="152"/>
        <v>547.94327294117795</v>
      </c>
      <c r="V310" s="272">
        <f t="shared" si="152"/>
        <v>2.0045487388235292</v>
      </c>
      <c r="W310" s="272">
        <f t="shared" si="152"/>
        <v>3.7944135529411772E-3</v>
      </c>
      <c r="X310" s="272">
        <f t="shared" ref="X310:AF310" si="153">X44*$C44/1000000</f>
        <v>0.13105704705882334</v>
      </c>
      <c r="Y310" s="272">
        <f t="shared" si="153"/>
        <v>0.13779712376470607</v>
      </c>
      <c r="Z310" s="272">
        <f t="shared" si="153"/>
        <v>234.90415482352941</v>
      </c>
      <c r="AA310" s="272">
        <f t="shared" si="153"/>
        <v>0.10239923943529385</v>
      </c>
      <c r="AB310" s="272">
        <f t="shared" si="153"/>
        <v>4.2187887529411904E-2</v>
      </c>
      <c r="AC310" s="272">
        <f t="shared" si="153"/>
        <v>2169.3061694117678</v>
      </c>
      <c r="AD310" s="272">
        <f t="shared" si="153"/>
        <v>1.2231991058823489E-2</v>
      </c>
      <c r="AE310" s="272">
        <f t="shared" si="153"/>
        <v>0.23615231717647089</v>
      </c>
      <c r="AF310" s="272">
        <f t="shared" si="153"/>
        <v>0.50875097505882427</v>
      </c>
      <c r="BW310" s="60">
        <v>42227</v>
      </c>
      <c r="BX310" s="250" t="s">
        <v>53</v>
      </c>
      <c r="BY310" s="252">
        <v>2410</v>
      </c>
      <c r="CA310" s="250"/>
    </row>
    <row r="311" spans="1:79" x14ac:dyDescent="0.2">
      <c r="A311" s="269">
        <v>42225.218752314817</v>
      </c>
      <c r="B311" s="40">
        <f t="shared" si="80"/>
        <v>3300</v>
      </c>
      <c r="C311" s="39">
        <f t="shared" si="81"/>
        <v>84110400.000000015</v>
      </c>
      <c r="D311" s="39">
        <f t="shared" si="82"/>
        <v>7375.6488390854911</v>
      </c>
      <c r="E311" s="39">
        <f t="shared" si="76"/>
        <v>194.59974732077649</v>
      </c>
      <c r="F311" s="53">
        <f t="shared" si="77"/>
        <v>10.261910379600053</v>
      </c>
      <c r="G311" s="61">
        <f t="shared" si="75"/>
        <v>7181.0490917647148</v>
      </c>
      <c r="H311" s="272">
        <f t="shared" si="83"/>
        <v>126.16560000000003</v>
      </c>
      <c r="I311" s="272">
        <f t="shared" si="78"/>
        <v>108.71269200000003</v>
      </c>
      <c r="J311" s="272">
        <f t="shared" ref="J311:W311" si="154">J45*$C45/1000000</f>
        <v>5.5166527058823633E-2</v>
      </c>
      <c r="K311" s="272">
        <f t="shared" si="154"/>
        <v>6.8723144470588152E-2</v>
      </c>
      <c r="L311" s="272">
        <f t="shared" si="154"/>
        <v>6.3466244470588284</v>
      </c>
      <c r="M311" s="272">
        <f t="shared" si="154"/>
        <v>2.1584212941176455E-2</v>
      </c>
      <c r="N311" s="272">
        <f t="shared" si="154"/>
        <v>5.6613720705882171E-3</v>
      </c>
      <c r="O311" s="272">
        <f t="shared" si="154"/>
        <v>4253.7597882352975</v>
      </c>
      <c r="P311" s="272">
        <f t="shared" si="154"/>
        <v>0.12962896941176438</v>
      </c>
      <c r="Q311" s="272">
        <f t="shared" si="154"/>
        <v>4.2723135529411739E-2</v>
      </c>
      <c r="R311" s="272">
        <f t="shared" si="154"/>
        <v>0.26828743764705887</v>
      </c>
      <c r="S311" s="272">
        <f t="shared" si="154"/>
        <v>75.625144941176401</v>
      </c>
      <c r="T311" s="272">
        <f t="shared" si="154"/>
        <v>0.14854144023529403</v>
      </c>
      <c r="U311" s="272">
        <f t="shared" si="154"/>
        <v>543.13053882353108</v>
      </c>
      <c r="V311" s="272">
        <f t="shared" si="154"/>
        <v>2.0099911764705882</v>
      </c>
      <c r="W311" s="272">
        <f t="shared" si="154"/>
        <v>3.8591830588235302E-3</v>
      </c>
      <c r="X311" s="272">
        <f t="shared" ref="X311:AF311" si="155">X45*$C45/1000000</f>
        <v>0.12975266117647041</v>
      </c>
      <c r="Y311" s="272">
        <f t="shared" si="155"/>
        <v>0.13705047529411785</v>
      </c>
      <c r="Z311" s="272">
        <f t="shared" si="155"/>
        <v>233.15897647058824</v>
      </c>
      <c r="AA311" s="272">
        <f t="shared" si="155"/>
        <v>9.9720300705882059E-2</v>
      </c>
      <c r="AB311" s="272">
        <f t="shared" si="155"/>
        <v>4.0694590588235435E-2</v>
      </c>
      <c r="AC311" s="272">
        <f t="shared" si="155"/>
        <v>2150.9997882352973</v>
      </c>
      <c r="AD311" s="272">
        <f t="shared" si="155"/>
        <v>1.1998101176470547E-2</v>
      </c>
      <c r="AE311" s="272">
        <f t="shared" si="155"/>
        <v>0.23575650352941205</v>
      </c>
      <c r="AF311" s="272">
        <f t="shared" si="155"/>
        <v>0.50614670117647131</v>
      </c>
      <c r="BW311" s="60">
        <v>42227</v>
      </c>
      <c r="BX311" s="250" t="s">
        <v>54</v>
      </c>
      <c r="BY311" s="252">
        <v>2390</v>
      </c>
      <c r="CA311" s="250"/>
    </row>
    <row r="312" spans="1:79" x14ac:dyDescent="0.2">
      <c r="A312" s="269">
        <v>42225.229169039354</v>
      </c>
      <c r="B312" s="40">
        <f t="shared" si="80"/>
        <v>3330</v>
      </c>
      <c r="C312" s="39">
        <f t="shared" si="81"/>
        <v>84875040.000000015</v>
      </c>
      <c r="D312" s="39">
        <f t="shared" si="82"/>
        <v>7448.3989058041498</v>
      </c>
      <c r="E312" s="39">
        <f t="shared" si="76"/>
        <v>199.07195992178825</v>
      </c>
      <c r="F312" s="53">
        <f t="shared" si="77"/>
        <v>10.399738651200067</v>
      </c>
      <c r="G312" s="61">
        <f t="shared" si="75"/>
        <v>7249.3269458823615</v>
      </c>
      <c r="H312" s="272">
        <f t="shared" si="83"/>
        <v>127.31256000000003</v>
      </c>
      <c r="I312" s="272">
        <f t="shared" si="78"/>
        <v>111.18630240000003</v>
      </c>
      <c r="J312" s="272">
        <f t="shared" ref="J312:W312" si="156">J46*$C46/1000000</f>
        <v>5.4919143529411872E-2</v>
      </c>
      <c r="K312" s="272">
        <f t="shared" si="156"/>
        <v>6.9297973835294027E-2</v>
      </c>
      <c r="L312" s="272">
        <f t="shared" si="156"/>
        <v>6.4205471435294168</v>
      </c>
      <c r="M312" s="272">
        <f t="shared" si="156"/>
        <v>2.1468392470588221E-2</v>
      </c>
      <c r="N312" s="272">
        <f t="shared" si="156"/>
        <v>5.6416938352940992E-3</v>
      </c>
      <c r="O312" s="272">
        <f t="shared" si="156"/>
        <v>4293.6784941176502</v>
      </c>
      <c r="P312" s="272">
        <f t="shared" si="156"/>
        <v>0.12980888470588201</v>
      </c>
      <c r="Q312" s="272">
        <f t="shared" si="156"/>
        <v>4.3585829364705862E-2</v>
      </c>
      <c r="R312" s="272">
        <f t="shared" si="156"/>
        <v>0.27309792282352946</v>
      </c>
      <c r="S312" s="272">
        <f t="shared" si="156"/>
        <v>77.485918870588151</v>
      </c>
      <c r="T312" s="272">
        <f t="shared" si="156"/>
        <v>0.15262529251764698</v>
      </c>
      <c r="U312" s="272">
        <f t="shared" si="156"/>
        <v>548.19290541176633</v>
      </c>
      <c r="V312" s="272">
        <f t="shared" si="156"/>
        <v>2.0519789082352942</v>
      </c>
      <c r="W312" s="272">
        <f t="shared" si="156"/>
        <v>3.9941195294117653E-3</v>
      </c>
      <c r="X312" s="272">
        <f t="shared" ref="X312:AF312" si="157">X46*$C46/1000000</f>
        <v>0.13080741458823511</v>
      </c>
      <c r="Y312" s="272">
        <f t="shared" si="157"/>
        <v>0.13879565364705901</v>
      </c>
      <c r="Z312" s="272">
        <f t="shared" si="157"/>
        <v>235.6530522352941</v>
      </c>
      <c r="AA312" s="272">
        <f t="shared" si="157"/>
        <v>9.8854458352940891E-2</v>
      </c>
      <c r="AB312" s="272">
        <f t="shared" si="157"/>
        <v>3.9941195294117784E-2</v>
      </c>
      <c r="AC312" s="272">
        <f t="shared" si="157"/>
        <v>2171.8024941176504</v>
      </c>
      <c r="AD312" s="272">
        <f t="shared" si="157"/>
        <v>1.1982358588235251E-2</v>
      </c>
      <c r="AE312" s="272">
        <f t="shared" si="157"/>
        <v>0.23964717176470621</v>
      </c>
      <c r="AF312" s="272">
        <f t="shared" si="157"/>
        <v>0.51274509458823603</v>
      </c>
      <c r="BW312" s="60">
        <v>42227</v>
      </c>
      <c r="BX312" s="250" t="s">
        <v>55</v>
      </c>
      <c r="BY312" s="252">
        <v>2410</v>
      </c>
      <c r="CA312" s="250"/>
    </row>
    <row r="313" spans="1:79" x14ac:dyDescent="0.2">
      <c r="A313" s="269">
        <v>42225.239585763891</v>
      </c>
      <c r="B313" s="40">
        <f t="shared" si="80"/>
        <v>3320</v>
      </c>
      <c r="C313" s="39">
        <f t="shared" si="81"/>
        <v>84620160</v>
      </c>
      <c r="D313" s="39">
        <f t="shared" si="82"/>
        <v>7431.712941904354</v>
      </c>
      <c r="E313" s="39">
        <f t="shared" si="76"/>
        <v>201.16915272787759</v>
      </c>
      <c r="F313" s="53">
        <f t="shared" si="77"/>
        <v>10.412912633760001</v>
      </c>
      <c r="G313" s="61">
        <f t="shared" si="75"/>
        <v>7230.5437891764777</v>
      </c>
      <c r="H313" s="272">
        <f t="shared" si="83"/>
        <v>126.93024</v>
      </c>
      <c r="I313" s="272">
        <f t="shared" si="78"/>
        <v>112.33326240000004</v>
      </c>
      <c r="J313" s="272">
        <f t="shared" ref="J313:W313" si="158">J47*$C47/1000000</f>
        <v>5.4007572705882446E-2</v>
      </c>
      <c r="K313" s="272">
        <f t="shared" si="158"/>
        <v>6.9040095247058716E-2</v>
      </c>
      <c r="L313" s="272">
        <f t="shared" si="158"/>
        <v>6.4174436047058858</v>
      </c>
      <c r="M313" s="272">
        <f t="shared" si="158"/>
        <v>2.1092819294117628E-2</v>
      </c>
      <c r="N313" s="272">
        <f t="shared" si="158"/>
        <v>5.5538202070588034E-3</v>
      </c>
      <c r="O313" s="272">
        <f t="shared" si="158"/>
        <v>4282.0289788235323</v>
      </c>
      <c r="P313" s="272">
        <f t="shared" si="158"/>
        <v>0.12842353694117611</v>
      </c>
      <c r="Q313" s="272">
        <f t="shared" si="158"/>
        <v>4.3927818352941156E-2</v>
      </c>
      <c r="R313" s="272">
        <f t="shared" si="158"/>
        <v>0.27464219576470583</v>
      </c>
      <c r="S313" s="272">
        <f t="shared" si="158"/>
        <v>78.422977694117549</v>
      </c>
      <c r="T313" s="272">
        <f t="shared" si="158"/>
        <v>0.1548922252235293</v>
      </c>
      <c r="U313" s="272">
        <f t="shared" si="158"/>
        <v>546.67112188235444</v>
      </c>
      <c r="V313" s="272">
        <f t="shared" si="158"/>
        <v>2.0694606776470583</v>
      </c>
      <c r="W313" s="272">
        <f t="shared" si="158"/>
        <v>4.0816783058823533E-3</v>
      </c>
      <c r="X313" s="272">
        <f t="shared" ref="X313:AF313" si="159">X47*$C47/1000000</f>
        <v>0.13029015811764683</v>
      </c>
      <c r="Y313" s="272">
        <f t="shared" si="159"/>
        <v>0.13887661552941194</v>
      </c>
      <c r="Z313" s="272">
        <f t="shared" si="159"/>
        <v>235.3187096470588</v>
      </c>
      <c r="AA313" s="272">
        <f t="shared" si="159"/>
        <v>9.6790530070587924E-2</v>
      </c>
      <c r="AB313" s="272">
        <f t="shared" si="159"/>
        <v>3.8701279058823659E-2</v>
      </c>
      <c r="AC313" s="272">
        <f t="shared" si="159"/>
        <v>2166.5249788235319</v>
      </c>
      <c r="AD313" s="272">
        <f t="shared" si="159"/>
        <v>1.1821934117647013E-2</v>
      </c>
      <c r="AE313" s="272">
        <f t="shared" si="159"/>
        <v>0.24066969035294145</v>
      </c>
      <c r="AF313" s="272">
        <f t="shared" si="159"/>
        <v>0.51319638211764773</v>
      </c>
      <c r="BW313" s="60">
        <v>42227</v>
      </c>
      <c r="BX313" s="250" t="s">
        <v>56</v>
      </c>
      <c r="BY313" s="252">
        <v>2360</v>
      </c>
      <c r="CA313" s="250"/>
    </row>
    <row r="314" spans="1:79" x14ac:dyDescent="0.2">
      <c r="A314" s="269">
        <v>42225.250002488428</v>
      </c>
      <c r="B314" s="40">
        <f t="shared" si="80"/>
        <v>3300</v>
      </c>
      <c r="C314" s="39">
        <f t="shared" si="81"/>
        <v>84110400.000000015</v>
      </c>
      <c r="D314" s="39">
        <f t="shared" si="82"/>
        <v>7392.5909607062213</v>
      </c>
      <c r="E314" s="39">
        <f t="shared" si="76"/>
        <v>202.63606188268233</v>
      </c>
      <c r="F314" s="53">
        <f t="shared" si="77"/>
        <v>10.394321176800005</v>
      </c>
      <c r="G314" s="61">
        <f t="shared" si="75"/>
        <v>7189.9548988235383</v>
      </c>
      <c r="H314" s="272">
        <f t="shared" si="83"/>
        <v>126.16560000000003</v>
      </c>
      <c r="I314" s="272">
        <f t="shared" si="78"/>
        <v>113.12848800000006</v>
      </c>
      <c r="J314" s="272">
        <f t="shared" ref="J314:W314" si="160">J48*$C48/1000000</f>
        <v>5.2940075294117754E-2</v>
      </c>
      <c r="K314" s="272">
        <f t="shared" si="160"/>
        <v>6.8574714352941088E-2</v>
      </c>
      <c r="L314" s="272">
        <f t="shared" si="160"/>
        <v>6.3948642352941221</v>
      </c>
      <c r="M314" s="272">
        <f t="shared" si="160"/>
        <v>2.0656524705882338E-2</v>
      </c>
      <c r="N314" s="272">
        <f t="shared" si="160"/>
        <v>5.4498591529411567E-3</v>
      </c>
      <c r="O314" s="272">
        <f t="shared" si="160"/>
        <v>4257.4705411764744</v>
      </c>
      <c r="P314" s="272">
        <f t="shared" si="160"/>
        <v>0.12666036705882316</v>
      </c>
      <c r="Q314" s="272">
        <f t="shared" si="160"/>
        <v>4.413322164705881E-2</v>
      </c>
      <c r="R314" s="272">
        <f t="shared" si="160"/>
        <v>0.2753378682352941</v>
      </c>
      <c r="S314" s="272">
        <f t="shared" si="160"/>
        <v>79.11325270588226</v>
      </c>
      <c r="T314" s="272">
        <f t="shared" si="160"/>
        <v>0.15666798917647048</v>
      </c>
      <c r="U314" s="272">
        <f t="shared" si="160"/>
        <v>543.50161411764873</v>
      </c>
      <c r="V314" s="272">
        <f t="shared" si="160"/>
        <v>2.0804954823529411</v>
      </c>
      <c r="W314" s="272">
        <f t="shared" si="160"/>
        <v>4.1560432941176477E-3</v>
      </c>
      <c r="X314" s="272">
        <f t="shared" ref="X314:AF314" si="161">X48*$C48/1000000</f>
        <v>0.12938158588235274</v>
      </c>
      <c r="Y314" s="272">
        <f t="shared" si="161"/>
        <v>0.13853477647058846</v>
      </c>
      <c r="Z314" s="272">
        <f t="shared" si="161"/>
        <v>234.27220235294115</v>
      </c>
      <c r="AA314" s="272">
        <f t="shared" si="161"/>
        <v>9.445103152941145E-2</v>
      </c>
      <c r="AB314" s="272">
        <f t="shared" si="161"/>
        <v>3.7354912941176613E-2</v>
      </c>
      <c r="AC314" s="272">
        <f t="shared" si="161"/>
        <v>2154.7105411764742</v>
      </c>
      <c r="AD314" s="272">
        <f t="shared" si="161"/>
        <v>1.1627025882352897E-2</v>
      </c>
      <c r="AE314" s="272">
        <f t="shared" si="161"/>
        <v>0.24095155764705914</v>
      </c>
      <c r="AF314" s="272">
        <f t="shared" si="161"/>
        <v>0.51208390588235375</v>
      </c>
      <c r="BW314" s="60">
        <v>42227</v>
      </c>
      <c r="BX314" s="250" t="s">
        <v>57</v>
      </c>
      <c r="BY314" s="252">
        <v>2310</v>
      </c>
      <c r="CA314" s="250"/>
    </row>
    <row r="315" spans="1:79" x14ac:dyDescent="0.2">
      <c r="A315" s="269">
        <v>42225.260419212966</v>
      </c>
      <c r="B315" s="40">
        <f t="shared" si="80"/>
        <v>3300</v>
      </c>
      <c r="C315" s="39">
        <f t="shared" si="81"/>
        <v>84110400.000000015</v>
      </c>
      <c r="D315" s="39">
        <f t="shared" si="82"/>
        <v>7398.2383345797971</v>
      </c>
      <c r="E315" s="39">
        <f t="shared" si="76"/>
        <v>205.31483340331766</v>
      </c>
      <c r="F315" s="53">
        <f t="shared" si="77"/>
        <v>10.438458109200042</v>
      </c>
      <c r="G315" s="61">
        <f t="shared" si="75"/>
        <v>7192.9235011764795</v>
      </c>
      <c r="H315" s="272">
        <f t="shared" si="83"/>
        <v>126.16560000000003</v>
      </c>
      <c r="I315" s="272">
        <f t="shared" si="78"/>
        <v>114.60042000000006</v>
      </c>
      <c r="J315" s="272">
        <f t="shared" ref="J315:W315" si="162">J49*$C49/1000000</f>
        <v>5.2197924705882463E-2</v>
      </c>
      <c r="K315" s="272">
        <f t="shared" si="162"/>
        <v>6.8525237647058729E-2</v>
      </c>
      <c r="L315" s="272">
        <f t="shared" si="162"/>
        <v>6.4109441647058878</v>
      </c>
      <c r="M315" s="272">
        <f t="shared" si="162"/>
        <v>2.0347295294117631E-2</v>
      </c>
      <c r="N315" s="272">
        <f t="shared" si="162"/>
        <v>5.3793548470588027E-3</v>
      </c>
      <c r="O315" s="272">
        <f t="shared" si="162"/>
        <v>4258.7074588235328</v>
      </c>
      <c r="P315" s="272">
        <f t="shared" si="162"/>
        <v>0.12567083294117612</v>
      </c>
      <c r="Q315" s="272">
        <f t="shared" si="162"/>
        <v>4.4603250352941159E-2</v>
      </c>
      <c r="R315" s="272">
        <f t="shared" si="162"/>
        <v>0.27768801176470587</v>
      </c>
      <c r="S315" s="272">
        <f t="shared" si="162"/>
        <v>80.275955294117566</v>
      </c>
      <c r="T315" s="272">
        <f t="shared" si="162"/>
        <v>0.15937683882352932</v>
      </c>
      <c r="U315" s="272">
        <f t="shared" si="162"/>
        <v>543.62530588235461</v>
      </c>
      <c r="V315" s="272">
        <f t="shared" si="162"/>
        <v>2.1039969176470588</v>
      </c>
      <c r="W315" s="272">
        <f t="shared" si="162"/>
        <v>4.2549967058823539E-3</v>
      </c>
      <c r="X315" s="272">
        <f t="shared" ref="X315:AF315" si="163">X49*$C49/1000000</f>
        <v>0.12925789411764685</v>
      </c>
      <c r="Y315" s="272">
        <f t="shared" si="163"/>
        <v>0.13902954352941199</v>
      </c>
      <c r="Z315" s="272">
        <f t="shared" si="163"/>
        <v>234.64327764705882</v>
      </c>
      <c r="AA315" s="272">
        <f t="shared" si="163"/>
        <v>9.2694608470587914E-2</v>
      </c>
      <c r="AB315" s="272">
        <f t="shared" si="163"/>
        <v>3.6241687058823663E-2</v>
      </c>
      <c r="AC315" s="272">
        <f t="shared" si="163"/>
        <v>2155.9474588235325</v>
      </c>
      <c r="AD315" s="272">
        <f t="shared" si="163"/>
        <v>1.1503334117647012E-2</v>
      </c>
      <c r="AE315" s="272">
        <f t="shared" si="163"/>
        <v>0.2426832423529415</v>
      </c>
      <c r="AF315" s="272">
        <f t="shared" si="163"/>
        <v>0.5140629741176479</v>
      </c>
      <c r="BW315" s="60">
        <v>42227</v>
      </c>
      <c r="BX315" s="250" t="s">
        <v>58</v>
      </c>
      <c r="BY315" s="252">
        <v>2310</v>
      </c>
      <c r="CA315" s="250"/>
    </row>
    <row r="316" spans="1:79" x14ac:dyDescent="0.2">
      <c r="A316" s="269">
        <v>42225.270835937503</v>
      </c>
      <c r="B316" s="40">
        <f t="shared" si="80"/>
        <v>3320</v>
      </c>
      <c r="C316" s="39">
        <f t="shared" si="81"/>
        <v>84620160</v>
      </c>
      <c r="D316" s="39">
        <f t="shared" si="82"/>
        <v>7448.7577430500587</v>
      </c>
      <c r="E316" s="39">
        <f t="shared" si="76"/>
        <v>209.25417222652231</v>
      </c>
      <c r="F316" s="53">
        <f t="shared" si="77"/>
        <v>10.546125920640023</v>
      </c>
      <c r="G316" s="61">
        <f t="shared" si="75"/>
        <v>7239.5035708235373</v>
      </c>
      <c r="H316" s="272">
        <f t="shared" si="83"/>
        <v>126.93024</v>
      </c>
      <c r="I316" s="272">
        <f t="shared" si="78"/>
        <v>116.77582080000005</v>
      </c>
      <c r="J316" s="272">
        <f t="shared" ref="J316:W316" si="164">J50*$C50/1000000</f>
        <v>5.1767627294117755E-2</v>
      </c>
      <c r="K316" s="272">
        <f t="shared" si="164"/>
        <v>6.8890765552941075E-2</v>
      </c>
      <c r="L316" s="272">
        <f t="shared" si="164"/>
        <v>6.4659757552941217</v>
      </c>
      <c r="M316" s="272">
        <f t="shared" si="164"/>
        <v>2.0159508705882331E-2</v>
      </c>
      <c r="N316" s="272">
        <f t="shared" si="164"/>
        <v>5.3410253929411546E-3</v>
      </c>
      <c r="O316" s="272">
        <f t="shared" si="164"/>
        <v>4285.7622211764738</v>
      </c>
      <c r="P316" s="272">
        <f t="shared" si="164"/>
        <v>0.12543694305882314</v>
      </c>
      <c r="Q316" s="272">
        <f t="shared" si="164"/>
        <v>4.534645044705881E-2</v>
      </c>
      <c r="R316" s="272">
        <f t="shared" si="164"/>
        <v>0.28173535623529405</v>
      </c>
      <c r="S316" s="272">
        <f t="shared" si="164"/>
        <v>81.932225505882244</v>
      </c>
      <c r="T316" s="272">
        <f t="shared" si="164"/>
        <v>0.16306802597647047</v>
      </c>
      <c r="U316" s="272">
        <f t="shared" si="164"/>
        <v>547.0444461176487</v>
      </c>
      <c r="V316" s="272">
        <f t="shared" si="164"/>
        <v>2.1403922823529404</v>
      </c>
      <c r="W316" s="272">
        <f t="shared" si="164"/>
        <v>4.3803376941176477E-3</v>
      </c>
      <c r="X316" s="272">
        <f t="shared" ref="X316:AF316" si="165">X50*$C50/1000000</f>
        <v>0.1299168338823527</v>
      </c>
      <c r="Y316" s="272">
        <f t="shared" si="165"/>
        <v>0.14036991247058844</v>
      </c>
      <c r="Z316" s="272">
        <f t="shared" si="165"/>
        <v>236.43868235294113</v>
      </c>
      <c r="AA316" s="272">
        <f t="shared" si="165"/>
        <v>9.1489325929411419E-2</v>
      </c>
      <c r="AB316" s="272">
        <f t="shared" si="165"/>
        <v>3.5341360941176604E-2</v>
      </c>
      <c r="AC316" s="272">
        <f t="shared" si="165"/>
        <v>2170.2582211764734</v>
      </c>
      <c r="AD316" s="272">
        <f t="shared" si="165"/>
        <v>1.1448609882352892E-2</v>
      </c>
      <c r="AE316" s="272">
        <f t="shared" si="165"/>
        <v>0.24589622964705912</v>
      </c>
      <c r="AF316" s="272">
        <f t="shared" si="165"/>
        <v>0.51916956988235374</v>
      </c>
      <c r="BW316" s="60">
        <v>42227</v>
      </c>
      <c r="BX316" s="250" t="s">
        <v>59</v>
      </c>
      <c r="BY316" s="252">
        <v>2270</v>
      </c>
      <c r="CA316" s="250"/>
    </row>
    <row r="317" spans="1:79" x14ac:dyDescent="0.2">
      <c r="A317" s="269">
        <v>42225.28125266204</v>
      </c>
      <c r="B317" s="40">
        <f t="shared" si="80"/>
        <v>3320</v>
      </c>
      <c r="C317" s="39">
        <f t="shared" si="81"/>
        <v>84620160</v>
      </c>
      <c r="D317" s="39">
        <f t="shared" si="82"/>
        <v>7454.43934343196</v>
      </c>
      <c r="E317" s="39">
        <f t="shared" si="76"/>
        <v>211.94917872607053</v>
      </c>
      <c r="F317" s="53">
        <f t="shared" si="77"/>
        <v>10.590530349599987</v>
      </c>
      <c r="G317" s="61">
        <f t="shared" si="75"/>
        <v>7242.4901647058905</v>
      </c>
      <c r="H317" s="272">
        <f t="shared" si="83"/>
        <v>126.93024</v>
      </c>
      <c r="I317" s="272">
        <f t="shared" si="78"/>
        <v>118.25667360000006</v>
      </c>
      <c r="J317" s="272">
        <f t="shared" ref="J317:W317" si="166">J51*$C51/1000000</f>
        <v>5.1020978823529517E-2</v>
      </c>
      <c r="K317" s="272">
        <f t="shared" si="166"/>
        <v>6.884098898823518E-2</v>
      </c>
      <c r="L317" s="272">
        <f t="shared" si="166"/>
        <v>6.4821531388235334</v>
      </c>
      <c r="M317" s="272">
        <f t="shared" si="166"/>
        <v>1.9848405176470567E-2</v>
      </c>
      <c r="N317" s="272">
        <f t="shared" si="166"/>
        <v>5.2700937882352722E-3</v>
      </c>
      <c r="O317" s="272">
        <f t="shared" si="166"/>
        <v>4287.0066352941212</v>
      </c>
      <c r="P317" s="272">
        <f t="shared" si="166"/>
        <v>0.12444141176470548</v>
      </c>
      <c r="Q317" s="272">
        <f t="shared" si="166"/>
        <v>4.581932781176469E-2</v>
      </c>
      <c r="R317" s="272">
        <f t="shared" si="166"/>
        <v>0.28409974305882352</v>
      </c>
      <c r="S317" s="272">
        <f t="shared" si="166"/>
        <v>83.101974776470485</v>
      </c>
      <c r="T317" s="272">
        <f t="shared" si="166"/>
        <v>0.16579329289411751</v>
      </c>
      <c r="U317" s="272">
        <f t="shared" si="166"/>
        <v>547.1688875294135</v>
      </c>
      <c r="V317" s="272">
        <f t="shared" si="166"/>
        <v>2.1640361505882351</v>
      </c>
      <c r="W317" s="272">
        <f t="shared" si="166"/>
        <v>4.4798908235294125E-3</v>
      </c>
      <c r="X317" s="272">
        <f t="shared" ref="X317:AF317" si="167">X51*$C51/1000000</f>
        <v>0.12979239247058799</v>
      </c>
      <c r="Y317" s="272">
        <f t="shared" si="167"/>
        <v>0.14086767811764728</v>
      </c>
      <c r="Z317" s="272">
        <f t="shared" si="167"/>
        <v>236.81200658823522</v>
      </c>
      <c r="AA317" s="272">
        <f t="shared" si="167"/>
        <v>8.972225788235258E-2</v>
      </c>
      <c r="AB317" s="272">
        <f t="shared" si="167"/>
        <v>3.4221388235294248E-2</v>
      </c>
      <c r="AC317" s="272">
        <f t="shared" si="167"/>
        <v>2171.5026352941209</v>
      </c>
      <c r="AD317" s="272">
        <f t="shared" si="167"/>
        <v>1.1324168470588186E-2</v>
      </c>
      <c r="AE317" s="272">
        <f t="shared" si="167"/>
        <v>0.24763840941176501</v>
      </c>
      <c r="AF317" s="272">
        <f t="shared" si="167"/>
        <v>0.52116063247058897</v>
      </c>
      <c r="BW317" s="60">
        <v>42227</v>
      </c>
      <c r="BX317" s="250" t="s">
        <v>60</v>
      </c>
      <c r="BY317" s="252">
        <v>2270</v>
      </c>
      <c r="CA317" s="250"/>
    </row>
    <row r="318" spans="1:79" x14ac:dyDescent="0.2">
      <c r="A318" s="269">
        <v>42225.291669386577</v>
      </c>
      <c r="B318" s="40">
        <f t="shared" si="80"/>
        <v>3300</v>
      </c>
      <c r="C318" s="39">
        <f t="shared" si="81"/>
        <v>84110400.000000015</v>
      </c>
      <c r="D318" s="39">
        <f t="shared" si="82"/>
        <v>7415.1804562005273</v>
      </c>
      <c r="E318" s="39">
        <f t="shared" si="76"/>
        <v>213.3511479652235</v>
      </c>
      <c r="F318" s="53">
        <f t="shared" si="77"/>
        <v>10.570868906399994</v>
      </c>
      <c r="G318" s="61">
        <f t="shared" si="75"/>
        <v>7201.8293082353039</v>
      </c>
      <c r="H318" s="272">
        <f t="shared" si="83"/>
        <v>126.16560000000003</v>
      </c>
      <c r="I318" s="272">
        <f t="shared" si="78"/>
        <v>119.01621600000007</v>
      </c>
      <c r="J318" s="272">
        <f t="shared" ref="J318:W318" si="168">J52*$C52/1000000</f>
        <v>4.9971472941176591E-2</v>
      </c>
      <c r="K318" s="272">
        <f t="shared" si="168"/>
        <v>6.8376807529411665E-2</v>
      </c>
      <c r="L318" s="272">
        <f t="shared" si="168"/>
        <v>6.4591839529411823</v>
      </c>
      <c r="M318" s="272">
        <f t="shared" si="168"/>
        <v>1.941960705882351E-2</v>
      </c>
      <c r="N318" s="272">
        <f t="shared" si="168"/>
        <v>5.1678419294117432E-3</v>
      </c>
      <c r="O318" s="272">
        <f t="shared" si="168"/>
        <v>4262.4182117647097</v>
      </c>
      <c r="P318" s="272">
        <f t="shared" si="168"/>
        <v>0.1227022305882349</v>
      </c>
      <c r="Q318" s="272">
        <f t="shared" si="168"/>
        <v>4.6013336470588237E-2</v>
      </c>
      <c r="R318" s="272">
        <f t="shared" si="168"/>
        <v>0.28473844235294121</v>
      </c>
      <c r="S318" s="272">
        <f t="shared" si="168"/>
        <v>83.764063058823439</v>
      </c>
      <c r="T318" s="272">
        <f t="shared" si="168"/>
        <v>0.16750338776470577</v>
      </c>
      <c r="U318" s="272">
        <f t="shared" si="168"/>
        <v>543.99638117647237</v>
      </c>
      <c r="V318" s="272">
        <f t="shared" si="168"/>
        <v>2.1745012235294117</v>
      </c>
      <c r="W318" s="272">
        <f t="shared" si="168"/>
        <v>4.5518569411764718E-3</v>
      </c>
      <c r="X318" s="272">
        <f t="shared" ref="X318:AF318" si="169">X52*$C52/1000000</f>
        <v>0.12888681882352918</v>
      </c>
      <c r="Y318" s="272">
        <f t="shared" si="169"/>
        <v>0.1405138447058826</v>
      </c>
      <c r="Z318" s="272">
        <f t="shared" si="169"/>
        <v>235.75650352941176</v>
      </c>
      <c r="AA318" s="272">
        <f t="shared" si="169"/>
        <v>8.7425339294117305E-2</v>
      </c>
      <c r="AB318" s="272">
        <f t="shared" si="169"/>
        <v>3.290200941176484E-2</v>
      </c>
      <c r="AC318" s="272">
        <f t="shared" si="169"/>
        <v>2159.6582117647094</v>
      </c>
      <c r="AD318" s="272">
        <f t="shared" si="169"/>
        <v>1.1132258823529362E-2</v>
      </c>
      <c r="AE318" s="272">
        <f t="shared" si="169"/>
        <v>0.24787829647058859</v>
      </c>
      <c r="AF318" s="272">
        <f t="shared" si="169"/>
        <v>0.52000017882353022</v>
      </c>
      <c r="BW318" s="60">
        <v>42227</v>
      </c>
      <c r="BX318" s="250" t="s">
        <v>61</v>
      </c>
      <c r="BY318" s="252">
        <v>2200</v>
      </c>
      <c r="CA318" s="250"/>
    </row>
    <row r="319" spans="1:79" x14ac:dyDescent="0.2">
      <c r="A319" s="269">
        <v>42225.302086111114</v>
      </c>
      <c r="B319" s="40">
        <f t="shared" si="80"/>
        <v>3310</v>
      </c>
      <c r="C319" s="39">
        <f t="shared" si="81"/>
        <v>84365280.000000015</v>
      </c>
      <c r="D319" s="39">
        <f t="shared" si="82"/>
        <v>7443.3151871349337</v>
      </c>
      <c r="E319" s="39">
        <f t="shared" si="76"/>
        <v>216.68455560551294</v>
      </c>
      <c r="F319" s="53">
        <f t="shared" si="77"/>
        <v>10.647172523160009</v>
      </c>
      <c r="G319" s="61">
        <f t="shared" si="75"/>
        <v>7226.6306315294214</v>
      </c>
      <c r="H319" s="272">
        <f t="shared" si="83"/>
        <v>126.54792000000003</v>
      </c>
      <c r="I319" s="272">
        <f t="shared" si="78"/>
        <v>120.85326360000008</v>
      </c>
      <c r="J319" s="272">
        <f t="shared" ref="J319:W319" si="170">J53*$C53/1000000</f>
        <v>4.9378502117647181E-2</v>
      </c>
      <c r="K319" s="272">
        <f t="shared" si="170"/>
        <v>6.8534383341176369E-2</v>
      </c>
      <c r="L319" s="272">
        <f t="shared" si="170"/>
        <v>6.4948858941176528</v>
      </c>
      <c r="M319" s="272">
        <f t="shared" si="170"/>
        <v>1.9168287882352922E-2</v>
      </c>
      <c r="N319" s="272">
        <f t="shared" si="170"/>
        <v>5.1127841011764487E-3</v>
      </c>
      <c r="O319" s="272">
        <f t="shared" si="170"/>
        <v>4276.5752964705925</v>
      </c>
      <c r="P319" s="272">
        <f t="shared" si="170"/>
        <v>0.12208152282352901</v>
      </c>
      <c r="Q319" s="272">
        <f t="shared" si="170"/>
        <v>4.6624223858823532E-2</v>
      </c>
      <c r="R319" s="272">
        <f t="shared" si="170"/>
        <v>0.28795855129411763</v>
      </c>
      <c r="S319" s="272">
        <f t="shared" si="170"/>
        <v>85.184119482352855</v>
      </c>
      <c r="T319" s="272">
        <f t="shared" si="170"/>
        <v>0.17072803207058812</v>
      </c>
      <c r="U319" s="272">
        <f t="shared" si="170"/>
        <v>545.76892164706067</v>
      </c>
      <c r="V319" s="272">
        <f t="shared" si="170"/>
        <v>2.2046632729411764</v>
      </c>
      <c r="W319" s="272">
        <f t="shared" si="170"/>
        <v>4.6649037176470605E-3</v>
      </c>
      <c r="X319" s="272">
        <f t="shared" ref="X319:AF319" si="171">X53*$C53/1000000</f>
        <v>0.12915331835294094</v>
      </c>
      <c r="Y319" s="272">
        <f t="shared" si="171"/>
        <v>0.14143591058823554</v>
      </c>
      <c r="Z319" s="272">
        <f t="shared" si="171"/>
        <v>236.84311694117645</v>
      </c>
      <c r="AA319" s="272">
        <f t="shared" si="171"/>
        <v>8.5928519011764348E-2</v>
      </c>
      <c r="AB319" s="272">
        <f t="shared" si="171"/>
        <v>3.188511317647072E-2</v>
      </c>
      <c r="AC319" s="272">
        <f t="shared" si="171"/>
        <v>2167.443296470592</v>
      </c>
      <c r="AD319" s="272">
        <f t="shared" si="171"/>
        <v>1.1041926352941125E-2</v>
      </c>
      <c r="AE319" s="272">
        <f t="shared" si="171"/>
        <v>0.25036637505882392</v>
      </c>
      <c r="AF319" s="272">
        <f t="shared" si="171"/>
        <v>0.52356100235294212</v>
      </c>
      <c r="BW319" s="60">
        <v>42227</v>
      </c>
      <c r="BX319" s="250" t="s">
        <v>62</v>
      </c>
      <c r="BY319" s="252">
        <v>2230</v>
      </c>
      <c r="CA319" s="250"/>
    </row>
    <row r="320" spans="1:79" x14ac:dyDescent="0.2">
      <c r="A320" s="269">
        <v>42225.312502835652</v>
      </c>
      <c r="B320" s="40">
        <f t="shared" si="80"/>
        <v>3270</v>
      </c>
      <c r="C320" s="39">
        <f t="shared" si="81"/>
        <v>83345760</v>
      </c>
      <c r="D320" s="39">
        <f t="shared" si="82"/>
        <v>7358.9617930026998</v>
      </c>
      <c r="E320" s="39">
        <f t="shared" si="76"/>
        <v>216.72043017916235</v>
      </c>
      <c r="F320" s="53">
        <f t="shared" si="77"/>
        <v>10.562241473280025</v>
      </c>
      <c r="G320" s="61">
        <f t="shared" si="75"/>
        <v>7142.2413628235372</v>
      </c>
      <c r="H320" s="272">
        <f t="shared" si="83"/>
        <v>125.01864</v>
      </c>
      <c r="I320" s="272">
        <f t="shared" si="78"/>
        <v>120.85135200000008</v>
      </c>
      <c r="J320" s="272">
        <f t="shared" ref="J320:W320" si="172">J54*$C54/1000000</f>
        <v>4.8046379294117758E-2</v>
      </c>
      <c r="K320" s="272">
        <f t="shared" si="172"/>
        <v>6.7657146352941067E-2</v>
      </c>
      <c r="L320" s="272">
        <f t="shared" si="172"/>
        <v>6.432331595294122</v>
      </c>
      <c r="M320" s="272">
        <f t="shared" si="172"/>
        <v>1.8630228705882327E-2</v>
      </c>
      <c r="N320" s="272">
        <f t="shared" si="172"/>
        <v>4.9811348329411543E-3</v>
      </c>
      <c r="O320" s="272">
        <f t="shared" si="172"/>
        <v>4226.1203011764737</v>
      </c>
      <c r="P320" s="272">
        <f t="shared" si="172"/>
        <v>0.11962567905882311</v>
      </c>
      <c r="Q320" s="272">
        <f t="shared" si="172"/>
        <v>4.6526544847058822E-2</v>
      </c>
      <c r="R320" s="272">
        <f t="shared" si="172"/>
        <v>0.28680746823529413</v>
      </c>
      <c r="S320" s="272">
        <f t="shared" si="172"/>
        <v>85.306836705882247</v>
      </c>
      <c r="T320" s="272">
        <f t="shared" si="172"/>
        <v>0.17134907717647047</v>
      </c>
      <c r="U320" s="272">
        <f t="shared" si="172"/>
        <v>539.29609411764886</v>
      </c>
      <c r="V320" s="272">
        <f t="shared" si="172"/>
        <v>2.2013086023529405</v>
      </c>
      <c r="W320" s="272">
        <f t="shared" si="172"/>
        <v>4.7065840941176475E-3</v>
      </c>
      <c r="X320" s="272">
        <f t="shared" ref="X320:AF320" si="173">X54*$C54/1000000</f>
        <v>0.12746998588235267</v>
      </c>
      <c r="Y320" s="272">
        <f t="shared" si="173"/>
        <v>0.14021698447058845</v>
      </c>
      <c r="Z320" s="272">
        <f t="shared" si="173"/>
        <v>234.34866635294114</v>
      </c>
      <c r="AA320" s="272">
        <f t="shared" si="173"/>
        <v>8.3149652329411405E-2</v>
      </c>
      <c r="AB320" s="272">
        <f t="shared" si="173"/>
        <v>3.0396688941176597E-2</v>
      </c>
      <c r="AC320" s="272">
        <f t="shared" si="173"/>
        <v>2142.476301176474</v>
      </c>
      <c r="AD320" s="272">
        <f t="shared" si="173"/>
        <v>1.0785921882352887E-2</v>
      </c>
      <c r="AE320" s="272">
        <f t="shared" si="173"/>
        <v>0.24905674164705915</v>
      </c>
      <c r="AF320" s="272">
        <f t="shared" si="173"/>
        <v>0.51919505788235376</v>
      </c>
      <c r="BW320" s="60">
        <v>42227</v>
      </c>
      <c r="BX320" s="250" t="s">
        <v>63</v>
      </c>
      <c r="BY320" s="252">
        <v>2190</v>
      </c>
      <c r="CA320" s="250"/>
    </row>
    <row r="321" spans="1:79" x14ac:dyDescent="0.2">
      <c r="A321" s="269">
        <v>42225.322919560182</v>
      </c>
      <c r="B321" s="40">
        <f t="shared" si="80"/>
        <v>3270</v>
      </c>
      <c r="C321" s="39">
        <f t="shared" si="81"/>
        <v>83345760</v>
      </c>
      <c r="D321" s="39">
        <f t="shared" si="82"/>
        <v>7364.5578271137892</v>
      </c>
      <c r="E321" s="39">
        <f t="shared" si="76"/>
        <v>219.37484923142821</v>
      </c>
      <c r="F321" s="53">
        <f t="shared" si="77"/>
        <v>10.605977160839998</v>
      </c>
      <c r="G321" s="61">
        <f t="shared" si="75"/>
        <v>7145.1829778823612</v>
      </c>
      <c r="H321" s="272">
        <f t="shared" si="83"/>
        <v>125.01864</v>
      </c>
      <c r="I321" s="272">
        <f t="shared" si="78"/>
        <v>122.30990280000007</v>
      </c>
      <c r="J321" s="272">
        <f t="shared" ref="J321:W321" si="174">J55*$C55/1000000</f>
        <v>4.7310975529411881E-2</v>
      </c>
      <c r="K321" s="272">
        <f t="shared" si="174"/>
        <v>6.7608119435294003E-2</v>
      </c>
      <c r="L321" s="272">
        <f t="shared" si="174"/>
        <v>6.4482653435294166</v>
      </c>
      <c r="M321" s="272">
        <f t="shared" si="174"/>
        <v>1.832381047058821E-2</v>
      </c>
      <c r="N321" s="272">
        <f t="shared" si="174"/>
        <v>4.9112714752940958E-3</v>
      </c>
      <c r="O321" s="272">
        <f t="shared" si="174"/>
        <v>4227.3459741176503</v>
      </c>
      <c r="P321" s="272">
        <f t="shared" si="174"/>
        <v>0.11864514070588192</v>
      </c>
      <c r="Q321" s="272">
        <f t="shared" si="174"/>
        <v>4.699230056470588E-2</v>
      </c>
      <c r="R321" s="272">
        <f t="shared" si="174"/>
        <v>0.28913624682352934</v>
      </c>
      <c r="S321" s="272">
        <f t="shared" si="174"/>
        <v>86.458969270588142</v>
      </c>
      <c r="T321" s="272">
        <f t="shared" si="174"/>
        <v>0.1740333009176469</v>
      </c>
      <c r="U321" s="272">
        <f t="shared" si="174"/>
        <v>539.41866141176649</v>
      </c>
      <c r="V321" s="272">
        <f t="shared" si="174"/>
        <v>2.2245963882352933</v>
      </c>
      <c r="W321" s="272">
        <f t="shared" si="174"/>
        <v>4.8046379294117651E-3</v>
      </c>
      <c r="X321" s="272">
        <f t="shared" ref="X321:AF321" si="175">X55*$C55/1000000</f>
        <v>0.12734741858823503</v>
      </c>
      <c r="Y321" s="272">
        <f t="shared" si="175"/>
        <v>0.14070725364705902</v>
      </c>
      <c r="Z321" s="272">
        <f t="shared" si="175"/>
        <v>234.71636823529408</v>
      </c>
      <c r="AA321" s="272">
        <f t="shared" si="175"/>
        <v>8.1409196752940796E-2</v>
      </c>
      <c r="AB321" s="272">
        <f t="shared" si="175"/>
        <v>2.929358329411777E-2</v>
      </c>
      <c r="AC321" s="272">
        <f t="shared" si="175"/>
        <v>2143.7019741176505</v>
      </c>
      <c r="AD321" s="272">
        <f t="shared" si="175"/>
        <v>1.0663354588235242E-2</v>
      </c>
      <c r="AE321" s="272">
        <f t="shared" si="175"/>
        <v>0.25077268376470624</v>
      </c>
      <c r="AF321" s="272">
        <f t="shared" si="175"/>
        <v>0.52115613458823606</v>
      </c>
      <c r="BW321" s="60">
        <v>42227</v>
      </c>
      <c r="BX321" s="250" t="s">
        <v>64</v>
      </c>
      <c r="BY321" s="252">
        <v>2160</v>
      </c>
      <c r="CA321" s="250"/>
    </row>
    <row r="322" spans="1:79" x14ac:dyDescent="0.2">
      <c r="A322" s="269">
        <v>42225.333336284719</v>
      </c>
      <c r="B322" s="40">
        <f t="shared" si="80"/>
        <v>3290</v>
      </c>
      <c r="C322" s="39">
        <f t="shared" si="81"/>
        <v>83855520</v>
      </c>
      <c r="D322" s="39">
        <f t="shared" si="82"/>
        <v>7415.2312548715145</v>
      </c>
      <c r="E322" s="39">
        <f t="shared" si="76"/>
        <v>223.38724545974117</v>
      </c>
      <c r="F322" s="53">
        <f t="shared" si="77"/>
        <v>10.714848706800012</v>
      </c>
      <c r="G322" s="61">
        <f t="shared" si="75"/>
        <v>7191.8440094117732</v>
      </c>
      <c r="H322" s="272">
        <f t="shared" si="83"/>
        <v>125.78328</v>
      </c>
      <c r="I322" s="272">
        <f t="shared" si="78"/>
        <v>124.52544720000007</v>
      </c>
      <c r="J322" s="272">
        <f t="shared" ref="J322:W322" si="176">J56*$C56/1000000</f>
        <v>4.6860437647058939E-2</v>
      </c>
      <c r="K322" s="272">
        <f t="shared" si="176"/>
        <v>6.7972297976470461E-2</v>
      </c>
      <c r="L322" s="272">
        <f t="shared" si="176"/>
        <v>6.5037354776470631</v>
      </c>
      <c r="M322" s="272">
        <f t="shared" si="176"/>
        <v>1.8127590352941151E-2</v>
      </c>
      <c r="N322" s="272">
        <f t="shared" si="176"/>
        <v>4.8710191764705663E-3</v>
      </c>
      <c r="O322" s="272">
        <f t="shared" si="176"/>
        <v>4254.4344705882386</v>
      </c>
      <c r="P322" s="272">
        <f t="shared" si="176"/>
        <v>0.11838426352941131</v>
      </c>
      <c r="Q322" s="272">
        <f t="shared" si="176"/>
        <v>4.7748319623529413E-2</v>
      </c>
      <c r="R322" s="272">
        <f t="shared" si="176"/>
        <v>0.29324768611764707</v>
      </c>
      <c r="S322" s="272">
        <f t="shared" si="176"/>
        <v>88.146949552941081</v>
      </c>
      <c r="T322" s="272">
        <f t="shared" si="176"/>
        <v>0.17779836578823516</v>
      </c>
      <c r="U322" s="272">
        <f t="shared" si="176"/>
        <v>542.84117505882534</v>
      </c>
      <c r="V322" s="272">
        <f t="shared" si="176"/>
        <v>2.2616327011764703</v>
      </c>
      <c r="W322" s="272">
        <f t="shared" si="176"/>
        <v>4.932677647058824E-3</v>
      </c>
      <c r="X322" s="272">
        <f t="shared" ref="X322:AF322" si="177">X56*$C56/1000000</f>
        <v>0.12800298494117621</v>
      </c>
      <c r="Y322" s="272">
        <f t="shared" si="177"/>
        <v>0.14206111623529435</v>
      </c>
      <c r="Z322" s="272">
        <f t="shared" si="177"/>
        <v>236.52189317647051</v>
      </c>
      <c r="AA322" s="272">
        <f t="shared" si="177"/>
        <v>8.0156011764705506E-2</v>
      </c>
      <c r="AB322" s="272">
        <f t="shared" si="177"/>
        <v>2.8362896470588358E-2</v>
      </c>
      <c r="AC322" s="272">
        <f t="shared" si="177"/>
        <v>2158.0464705882387</v>
      </c>
      <c r="AD322" s="272">
        <f t="shared" si="177"/>
        <v>1.0605256941176415E-2</v>
      </c>
      <c r="AE322" s="272">
        <f t="shared" si="177"/>
        <v>0.25403289882352975</v>
      </c>
      <c r="AF322" s="272">
        <f t="shared" si="177"/>
        <v>0.52631670494117733</v>
      </c>
      <c r="BW322" s="60">
        <v>42227</v>
      </c>
      <c r="BX322" s="250" t="s">
        <v>65</v>
      </c>
      <c r="BY322" s="252">
        <v>2140</v>
      </c>
      <c r="CA322" s="250"/>
    </row>
    <row r="323" spans="1:79" x14ac:dyDescent="0.2">
      <c r="A323" s="269">
        <v>42225.343753009256</v>
      </c>
      <c r="B323" s="40">
        <f t="shared" si="80"/>
        <v>3280</v>
      </c>
      <c r="C323" s="39">
        <f t="shared" si="81"/>
        <v>83600640</v>
      </c>
      <c r="D323" s="39">
        <f t="shared" si="82"/>
        <v>7398.3057054134479</v>
      </c>
      <c r="E323" s="39">
        <f t="shared" si="76"/>
        <v>225.37079341343997</v>
      </c>
      <c r="F323" s="53">
        <f t="shared" si="77"/>
        <v>10.726150213439979</v>
      </c>
      <c r="G323" s="61">
        <f t="shared" si="75"/>
        <v>7172.9349120000079</v>
      </c>
      <c r="H323" s="272">
        <f t="shared" si="83"/>
        <v>125.40096</v>
      </c>
      <c r="I323" s="272">
        <f t="shared" si="78"/>
        <v>125.60996160000008</v>
      </c>
      <c r="J323" s="272">
        <f t="shared" ref="J323:W323" si="178">J57*$C57/1000000</f>
        <v>4.598035200000012E-2</v>
      </c>
      <c r="K323" s="272">
        <f t="shared" si="178"/>
        <v>6.7716518399999884E-2</v>
      </c>
      <c r="L323" s="272">
        <f t="shared" si="178"/>
        <v>6.4999497600000042</v>
      </c>
      <c r="M323" s="272">
        <f t="shared" si="178"/>
        <v>1.7765135999999973E-2</v>
      </c>
      <c r="N323" s="272">
        <f t="shared" si="178"/>
        <v>4.7861366399999782E-3</v>
      </c>
      <c r="O323" s="272">
        <f t="shared" si="178"/>
        <v>4242.7324800000033</v>
      </c>
      <c r="P323" s="272">
        <f t="shared" si="178"/>
        <v>0.11704089599999955</v>
      </c>
      <c r="Q323" s="272">
        <f t="shared" si="178"/>
        <v>4.8070368000000009E-2</v>
      </c>
      <c r="R323" s="272">
        <f t="shared" si="178"/>
        <v>0.29469225599999993</v>
      </c>
      <c r="S323" s="272">
        <f t="shared" si="178"/>
        <v>89.034681599999914</v>
      </c>
      <c r="T323" s="272">
        <f t="shared" si="178"/>
        <v>0.17995037759999982</v>
      </c>
      <c r="U323" s="272">
        <f t="shared" si="178"/>
        <v>541.31414400000187</v>
      </c>
      <c r="V323" s="272">
        <f t="shared" si="178"/>
        <v>2.2781174399999995</v>
      </c>
      <c r="W323" s="272">
        <f t="shared" si="178"/>
        <v>5.0160384000000006E-3</v>
      </c>
      <c r="X323" s="272">
        <f t="shared" ref="X323:AF323" si="179">X57*$C57/1000000</f>
        <v>0.12749097599999973</v>
      </c>
      <c r="Y323" s="272">
        <f t="shared" si="179"/>
        <v>0.14212108800000023</v>
      </c>
      <c r="Z323" s="272">
        <f t="shared" si="179"/>
        <v>236.17180799999994</v>
      </c>
      <c r="AA323" s="272">
        <f t="shared" si="179"/>
        <v>7.8166598399999621E-2</v>
      </c>
      <c r="AB323" s="272">
        <f t="shared" si="179"/>
        <v>2.7170208000000123E-2</v>
      </c>
      <c r="AC323" s="272">
        <f t="shared" si="179"/>
        <v>2152.7164800000032</v>
      </c>
      <c r="AD323" s="272">
        <f t="shared" si="179"/>
        <v>1.0450079999999943E-2</v>
      </c>
      <c r="AE323" s="272">
        <f t="shared" si="179"/>
        <v>0.25498195200000034</v>
      </c>
      <c r="AF323" s="272">
        <f t="shared" si="179"/>
        <v>0.5266840320000008</v>
      </c>
      <c r="BW323" s="60">
        <v>42227</v>
      </c>
      <c r="BX323" s="250" t="s">
        <v>66</v>
      </c>
      <c r="BY323" s="252">
        <v>2070</v>
      </c>
      <c r="CA323" s="250"/>
    </row>
    <row r="324" spans="1:79" x14ac:dyDescent="0.2">
      <c r="A324" s="269">
        <v>42225.354169733793</v>
      </c>
      <c r="B324" s="40">
        <f t="shared" si="80"/>
        <v>3290</v>
      </c>
      <c r="C324" s="39">
        <f t="shared" si="81"/>
        <v>83855520</v>
      </c>
      <c r="D324" s="39">
        <f t="shared" si="82"/>
        <v>7426.4917761103425</v>
      </c>
      <c r="E324" s="39">
        <f t="shared" si="76"/>
        <v>228.72855352209885</v>
      </c>
      <c r="F324" s="53">
        <f t="shared" si="77"/>
        <v>10.802855075040014</v>
      </c>
      <c r="G324" s="61">
        <f t="shared" si="75"/>
        <v>7197.7632225882444</v>
      </c>
      <c r="H324" s="272">
        <f t="shared" si="83"/>
        <v>125.78328</v>
      </c>
      <c r="I324" s="272">
        <f t="shared" si="78"/>
        <v>127.46039040000009</v>
      </c>
      <c r="J324" s="272">
        <f t="shared" ref="J324:W324" si="180">J58*$C58/1000000</f>
        <v>4.5380634352941297E-2</v>
      </c>
      <c r="K324" s="272">
        <f t="shared" si="180"/>
        <v>6.7873644423529292E-2</v>
      </c>
      <c r="L324" s="272">
        <f t="shared" si="180"/>
        <v>6.5357978823529459</v>
      </c>
      <c r="M324" s="272">
        <f t="shared" si="180"/>
        <v>1.7511005647058799E-2</v>
      </c>
      <c r="N324" s="272">
        <f t="shared" si="180"/>
        <v>4.73043786352939E-3</v>
      </c>
      <c r="O324" s="272">
        <f t="shared" si="180"/>
        <v>4256.900809411768</v>
      </c>
      <c r="P324" s="272">
        <f t="shared" si="180"/>
        <v>0.11641119247058777</v>
      </c>
      <c r="Q324" s="272">
        <f t="shared" si="180"/>
        <v>4.8685528376470597E-2</v>
      </c>
      <c r="R324" s="272">
        <f t="shared" si="180"/>
        <v>0.29793372988235289</v>
      </c>
      <c r="S324" s="272">
        <f t="shared" si="180"/>
        <v>90.465308047058741</v>
      </c>
      <c r="T324" s="272">
        <f t="shared" si="180"/>
        <v>0.18319964781176457</v>
      </c>
      <c r="U324" s="272">
        <f t="shared" si="180"/>
        <v>543.08780894117842</v>
      </c>
      <c r="V324" s="272">
        <f t="shared" si="180"/>
        <v>2.3084931388235286</v>
      </c>
      <c r="W324" s="272">
        <f t="shared" si="180"/>
        <v>5.129984752941177E-3</v>
      </c>
      <c r="X324" s="272">
        <f t="shared" ref="X324:AF324" si="181">X58*$C58/1000000</f>
        <v>0.12775635105882324</v>
      </c>
      <c r="Y324" s="272">
        <f t="shared" si="181"/>
        <v>0.14304765176470613</v>
      </c>
      <c r="Z324" s="272">
        <f t="shared" si="181"/>
        <v>237.26179482352936</v>
      </c>
      <c r="AA324" s="272">
        <f t="shared" si="181"/>
        <v>7.6653810635293751E-2</v>
      </c>
      <c r="AB324" s="272">
        <f t="shared" si="181"/>
        <v>2.6143191529411886E-2</v>
      </c>
      <c r="AC324" s="272">
        <f t="shared" si="181"/>
        <v>2160.5128094117686</v>
      </c>
      <c r="AD324" s="272">
        <f t="shared" si="181"/>
        <v>1.0358623058823471E-2</v>
      </c>
      <c r="AE324" s="272">
        <f t="shared" si="181"/>
        <v>0.25748577317647092</v>
      </c>
      <c r="AF324" s="272">
        <f t="shared" si="181"/>
        <v>0.53026284705882443</v>
      </c>
      <c r="BW324" s="60">
        <v>42227</v>
      </c>
      <c r="BX324" s="250" t="s">
        <v>67</v>
      </c>
      <c r="BY324" s="252">
        <v>2070</v>
      </c>
      <c r="CA324" s="250"/>
    </row>
    <row r="325" spans="1:79" x14ac:dyDescent="0.2">
      <c r="A325" s="269">
        <v>42225.36458645833</v>
      </c>
      <c r="B325" s="40">
        <f t="shared" si="80"/>
        <v>3270</v>
      </c>
      <c r="C325" s="39">
        <f t="shared" si="81"/>
        <v>83345760</v>
      </c>
      <c r="D325" s="39">
        <f t="shared" si="82"/>
        <v>7386.9419635581489</v>
      </c>
      <c r="E325" s="39">
        <f t="shared" si="76"/>
        <v>229.99252544049185</v>
      </c>
      <c r="F325" s="53">
        <f t="shared" si="77"/>
        <v>10.780919911080034</v>
      </c>
      <c r="G325" s="61">
        <f t="shared" si="75"/>
        <v>7156.9494381176555</v>
      </c>
      <c r="H325" s="272">
        <f t="shared" si="83"/>
        <v>125.01864</v>
      </c>
      <c r="I325" s="272">
        <f t="shared" si="78"/>
        <v>128.14410600000011</v>
      </c>
      <c r="J325" s="272">
        <f t="shared" ref="J325:W325" si="182">J59*$C59/1000000</f>
        <v>4.4369360470588363E-2</v>
      </c>
      <c r="K325" s="272">
        <f t="shared" si="182"/>
        <v>6.7412011764705765E-2</v>
      </c>
      <c r="L325" s="272">
        <f t="shared" si="182"/>
        <v>6.5120003364705932</v>
      </c>
      <c r="M325" s="272">
        <f t="shared" si="182"/>
        <v>1.709813752941174E-2</v>
      </c>
      <c r="N325" s="272">
        <f t="shared" si="182"/>
        <v>4.6318180447058599E-3</v>
      </c>
      <c r="O325" s="272">
        <f t="shared" si="182"/>
        <v>4232.2486658823564</v>
      </c>
      <c r="P325" s="272">
        <f t="shared" si="182"/>
        <v>0.11472298729411717</v>
      </c>
      <c r="Q325" s="272">
        <f t="shared" si="182"/>
        <v>4.8855323435294126E-2</v>
      </c>
      <c r="R325" s="272">
        <f t="shared" si="182"/>
        <v>0.29845136117647053</v>
      </c>
      <c r="S325" s="272">
        <f t="shared" si="182"/>
        <v>91.067499529411705</v>
      </c>
      <c r="T325" s="272">
        <f t="shared" si="182"/>
        <v>0.1847701958823528</v>
      </c>
      <c r="U325" s="272">
        <f t="shared" si="182"/>
        <v>539.90893058823724</v>
      </c>
      <c r="V325" s="272">
        <f t="shared" si="182"/>
        <v>2.3177475317647054</v>
      </c>
      <c r="W325" s="272">
        <f t="shared" si="182"/>
        <v>5.1968532705882363E-3</v>
      </c>
      <c r="X325" s="272">
        <f t="shared" ref="X325:AF325" si="183">X59*$C59/1000000</f>
        <v>0.12685714941176443</v>
      </c>
      <c r="Y325" s="272">
        <f t="shared" si="183"/>
        <v>0.14266833035294141</v>
      </c>
      <c r="Z325" s="272">
        <f t="shared" si="183"/>
        <v>236.18717576470581</v>
      </c>
      <c r="AA325" s="272">
        <f t="shared" si="183"/>
        <v>7.4447374447058456E-2</v>
      </c>
      <c r="AB325" s="272">
        <f t="shared" si="183"/>
        <v>2.488116070588247E-2</v>
      </c>
      <c r="AC325" s="272">
        <f t="shared" si="183"/>
        <v>2148.6046658823566</v>
      </c>
      <c r="AD325" s="272">
        <f t="shared" si="183"/>
        <v>1.0173085411764649E-2</v>
      </c>
      <c r="AE325" s="272">
        <f t="shared" si="183"/>
        <v>0.25763645223529447</v>
      </c>
      <c r="AF325" s="272">
        <f t="shared" si="183"/>
        <v>0.52900044141176561</v>
      </c>
      <c r="BW325" s="60">
        <v>42227</v>
      </c>
      <c r="BX325" s="250" t="s">
        <v>68</v>
      </c>
      <c r="BY325" s="252">
        <v>2040</v>
      </c>
      <c r="CA325" s="250"/>
    </row>
    <row r="326" spans="1:79" x14ac:dyDescent="0.2">
      <c r="A326" s="269">
        <v>42225.375003182868</v>
      </c>
      <c r="B326" s="40">
        <f t="shared" si="80"/>
        <v>3250</v>
      </c>
      <c r="C326" s="39">
        <f t="shared" si="81"/>
        <v>82836000.000000015</v>
      </c>
      <c r="D326" s="39">
        <f t="shared" si="82"/>
        <v>7347.3236979893027</v>
      </c>
      <c r="E326" s="39">
        <f t="shared" si="76"/>
        <v>231.22402740105889</v>
      </c>
      <c r="F326" s="53">
        <f t="shared" si="77"/>
        <v>10.758449753999969</v>
      </c>
      <c r="G326" s="61">
        <f t="shared" ref="G326:G389" si="184">O326+U326+Z326+AC326</f>
        <v>7116.0996705882462</v>
      </c>
      <c r="H326" s="272">
        <f t="shared" si="83"/>
        <v>124.25400000000003</v>
      </c>
      <c r="I326" s="272">
        <f t="shared" si="78"/>
        <v>128.80998000000014</v>
      </c>
      <c r="J326" s="272">
        <f t="shared" ref="J326:W326" si="185">J60*$C60/1000000</f>
        <v>4.3367082352941309E-2</v>
      </c>
      <c r="K326" s="272">
        <f t="shared" si="185"/>
        <v>6.6950978823529295E-2</v>
      </c>
      <c r="L326" s="272">
        <f t="shared" si="185"/>
        <v>6.4880078823529477</v>
      </c>
      <c r="M326" s="272">
        <f t="shared" si="185"/>
        <v>1.6689017647058796E-2</v>
      </c>
      <c r="N326" s="272">
        <f t="shared" si="185"/>
        <v>4.5340528235293907E-3</v>
      </c>
      <c r="O326" s="272">
        <f t="shared" si="185"/>
        <v>4207.5815294117692</v>
      </c>
      <c r="P326" s="272">
        <f t="shared" si="185"/>
        <v>0.11304677647058778</v>
      </c>
      <c r="Q326" s="272">
        <f t="shared" si="185"/>
        <v>4.9019421176470609E-2</v>
      </c>
      <c r="R326" s="272">
        <f t="shared" si="185"/>
        <v>0.29894050588235294</v>
      </c>
      <c r="S326" s="272">
        <f t="shared" si="185"/>
        <v>91.655597647058784</v>
      </c>
      <c r="T326" s="272">
        <f t="shared" si="185"/>
        <v>0.18630790941176459</v>
      </c>
      <c r="U326" s="272">
        <f t="shared" si="185"/>
        <v>536.72855294117858</v>
      </c>
      <c r="V326" s="272">
        <f t="shared" si="185"/>
        <v>2.3267170588235291</v>
      </c>
      <c r="W326" s="272">
        <f t="shared" si="185"/>
        <v>5.2625223529411775E-3</v>
      </c>
      <c r="X326" s="272">
        <f t="shared" ref="X326:AF326" si="186">X60*$C60/1000000</f>
        <v>0.12595944705882325</v>
      </c>
      <c r="Y326" s="272">
        <f t="shared" si="186"/>
        <v>0.14228301176470615</v>
      </c>
      <c r="Z326" s="272">
        <f t="shared" si="186"/>
        <v>235.1080588235294</v>
      </c>
      <c r="AA326" s="272">
        <f t="shared" si="186"/>
        <v>7.2262228235293768E-2</v>
      </c>
      <c r="AB326" s="272">
        <f t="shared" si="186"/>
        <v>2.3632623529411884E-2</v>
      </c>
      <c r="AC326" s="272">
        <f t="shared" si="186"/>
        <v>2136.6815294117691</v>
      </c>
      <c r="AD326" s="272">
        <f t="shared" si="186"/>
        <v>9.9890470588234748E-3</v>
      </c>
      <c r="AE326" s="272">
        <f t="shared" si="186"/>
        <v>0.25776614117647101</v>
      </c>
      <c r="AF326" s="272">
        <f t="shared" si="186"/>
        <v>0.52771404705882452</v>
      </c>
      <c r="BW326" s="60">
        <v>42227</v>
      </c>
      <c r="BX326" s="250" t="s">
        <v>69</v>
      </c>
      <c r="BY326" s="252">
        <v>1990</v>
      </c>
      <c r="CA326" s="250"/>
    </row>
    <row r="327" spans="1:79" x14ac:dyDescent="0.2">
      <c r="A327" s="269">
        <v>42225.385419907405</v>
      </c>
      <c r="B327" s="40">
        <f t="shared" si="80"/>
        <v>3260</v>
      </c>
      <c r="C327" s="39">
        <f t="shared" si="81"/>
        <v>83090880</v>
      </c>
      <c r="D327" s="39">
        <f t="shared" si="82"/>
        <v>7375.5097686861964</v>
      </c>
      <c r="E327" s="39">
        <f t="shared" si="76"/>
        <v>234.58178750971774</v>
      </c>
      <c r="F327" s="53">
        <f t="shared" si="77"/>
        <v>10.835154615600032</v>
      </c>
      <c r="G327" s="61">
        <f t="shared" si="184"/>
        <v>7140.92798117648</v>
      </c>
      <c r="H327" s="272">
        <f t="shared" si="83"/>
        <v>124.63632</v>
      </c>
      <c r="I327" s="272">
        <f t="shared" si="78"/>
        <v>130.66040880000011</v>
      </c>
      <c r="J327" s="272">
        <f t="shared" ref="J327:W327" si="187">J61*$C61/1000000</f>
        <v>4.276736470588248E-2</v>
      </c>
      <c r="K327" s="272">
        <f t="shared" si="187"/>
        <v>6.7108104847058703E-2</v>
      </c>
      <c r="L327" s="272">
        <f t="shared" si="187"/>
        <v>6.5238560047058876</v>
      </c>
      <c r="M327" s="272">
        <f t="shared" si="187"/>
        <v>1.6434887294117621E-2</v>
      </c>
      <c r="N327" s="272">
        <f t="shared" si="187"/>
        <v>4.4783540470588017E-3</v>
      </c>
      <c r="O327" s="272">
        <f t="shared" si="187"/>
        <v>4221.749858823533</v>
      </c>
      <c r="P327" s="272">
        <f t="shared" si="187"/>
        <v>0.11241707294117598</v>
      </c>
      <c r="Q327" s="272">
        <f t="shared" si="187"/>
        <v>4.9634581552941197E-2</v>
      </c>
      <c r="R327" s="272">
        <f t="shared" si="187"/>
        <v>0.30218197976470579</v>
      </c>
      <c r="S327" s="272">
        <f t="shared" si="187"/>
        <v>93.086224094117597</v>
      </c>
      <c r="T327" s="272">
        <f t="shared" si="187"/>
        <v>0.18955717962352925</v>
      </c>
      <c r="U327" s="272">
        <f t="shared" si="187"/>
        <v>538.50221788235501</v>
      </c>
      <c r="V327" s="272">
        <f t="shared" si="187"/>
        <v>2.3570927576470582</v>
      </c>
      <c r="W327" s="272">
        <f t="shared" si="187"/>
        <v>5.376468705882354E-3</v>
      </c>
      <c r="X327" s="272">
        <f t="shared" ref="X327:AF327" si="188">X61*$C61/1000000</f>
        <v>0.12622482211764677</v>
      </c>
      <c r="Y327" s="272">
        <f t="shared" si="188"/>
        <v>0.14320957552941202</v>
      </c>
      <c r="Z327" s="272">
        <f t="shared" si="188"/>
        <v>236.19804564705876</v>
      </c>
      <c r="AA327" s="272">
        <f t="shared" si="188"/>
        <v>7.0749440470587871E-2</v>
      </c>
      <c r="AB327" s="272">
        <f t="shared" si="188"/>
        <v>2.2605607058823647E-2</v>
      </c>
      <c r="AC327" s="272">
        <f t="shared" si="188"/>
        <v>2144.4778588235331</v>
      </c>
      <c r="AD327" s="272">
        <f t="shared" si="188"/>
        <v>9.897590117647001E-3</v>
      </c>
      <c r="AE327" s="272">
        <f t="shared" si="188"/>
        <v>0.26026996235294153</v>
      </c>
      <c r="AF327" s="272">
        <f t="shared" si="188"/>
        <v>0.53129286211764803</v>
      </c>
      <c r="BW327" s="60">
        <v>42227</v>
      </c>
      <c r="BX327" s="250" t="s">
        <v>70</v>
      </c>
      <c r="BY327" s="252">
        <v>1930</v>
      </c>
      <c r="CA327" s="250"/>
    </row>
    <row r="328" spans="1:79" x14ac:dyDescent="0.2">
      <c r="A328" s="269">
        <v>42225.395836631942</v>
      </c>
      <c r="B328" s="40">
        <f t="shared" si="80"/>
        <v>3280</v>
      </c>
      <c r="C328" s="39">
        <f t="shared" si="81"/>
        <v>83600640</v>
      </c>
      <c r="D328" s="39">
        <f t="shared" si="82"/>
        <v>7426.3714422397097</v>
      </c>
      <c r="E328" s="39">
        <f t="shared" si="76"/>
        <v>238.68347612205181</v>
      </c>
      <c r="F328" s="53">
        <f t="shared" si="77"/>
        <v>10.945497392639979</v>
      </c>
      <c r="G328" s="61">
        <f t="shared" si="184"/>
        <v>7187.6879661176572</v>
      </c>
      <c r="H328" s="272">
        <f t="shared" si="83"/>
        <v>125.40096</v>
      </c>
      <c r="I328" s="272">
        <f t="shared" si="78"/>
        <v>132.9250176000001</v>
      </c>
      <c r="J328" s="272">
        <f t="shared" ref="J328:W328" si="189">J62*$C62/1000000</f>
        <v>4.2292088470588365E-2</v>
      </c>
      <c r="K328" s="272">
        <f t="shared" si="189"/>
        <v>6.7470634164705751E-2</v>
      </c>
      <c r="L328" s="272">
        <f t="shared" si="189"/>
        <v>6.5798621364705934</v>
      </c>
      <c r="M328" s="272">
        <f t="shared" si="189"/>
        <v>1.6228359529411738E-2</v>
      </c>
      <c r="N328" s="272">
        <f t="shared" si="189"/>
        <v>4.43575160470586E-3</v>
      </c>
      <c r="O328" s="272">
        <f t="shared" si="189"/>
        <v>4248.8795858823569</v>
      </c>
      <c r="P328" s="272">
        <f t="shared" si="189"/>
        <v>0.11212321129411715</v>
      </c>
      <c r="Q328" s="272">
        <f t="shared" si="189"/>
        <v>5.0406268235294142E-2</v>
      </c>
      <c r="R328" s="272">
        <f t="shared" si="189"/>
        <v>0.30637175717647053</v>
      </c>
      <c r="S328" s="272">
        <f t="shared" si="189"/>
        <v>94.812961129411732</v>
      </c>
      <c r="T328" s="272">
        <f t="shared" si="189"/>
        <v>0.19341253948235276</v>
      </c>
      <c r="U328" s="272">
        <f t="shared" si="189"/>
        <v>541.92885458823741</v>
      </c>
      <c r="V328" s="272">
        <f t="shared" si="189"/>
        <v>2.3949124517647049</v>
      </c>
      <c r="W328" s="272">
        <f t="shared" si="189"/>
        <v>5.5078068705882357E-3</v>
      </c>
      <c r="X328" s="272">
        <f t="shared" ref="X328:AF328" si="190">X62*$C62/1000000</f>
        <v>0.12687626541176439</v>
      </c>
      <c r="Y328" s="272">
        <f t="shared" si="190"/>
        <v>0.14457993035294142</v>
      </c>
      <c r="Z328" s="272">
        <f t="shared" si="190"/>
        <v>238.01593976470582</v>
      </c>
      <c r="AA328" s="272">
        <f t="shared" si="190"/>
        <v>6.9437708047058441E-2</v>
      </c>
      <c r="AB328" s="272">
        <f t="shared" si="190"/>
        <v>2.163781270588247E-2</v>
      </c>
      <c r="AC328" s="272">
        <f t="shared" si="190"/>
        <v>2158.8635858823568</v>
      </c>
      <c r="AD328" s="272">
        <f t="shared" si="190"/>
        <v>9.8353694117646485E-3</v>
      </c>
      <c r="AE328" s="272">
        <f t="shared" si="190"/>
        <v>0.26358790023529449</v>
      </c>
      <c r="AF328" s="272">
        <f t="shared" si="190"/>
        <v>0.53651940141176568</v>
      </c>
      <c r="BW328" s="60">
        <v>42227</v>
      </c>
      <c r="BX328" s="250" t="s">
        <v>71</v>
      </c>
      <c r="BY328" s="252">
        <v>1890</v>
      </c>
      <c r="CA328" s="250"/>
    </row>
    <row r="329" spans="1:79" x14ac:dyDescent="0.2">
      <c r="A329" s="269">
        <v>42225.406253356479</v>
      </c>
      <c r="B329" s="40">
        <f t="shared" si="80"/>
        <v>3270</v>
      </c>
      <c r="C329" s="39">
        <f t="shared" si="81"/>
        <v>83345760</v>
      </c>
      <c r="D329" s="39">
        <f t="shared" si="82"/>
        <v>7409.3261000025068</v>
      </c>
      <c r="E329" s="39">
        <f t="shared" si="76"/>
        <v>240.61020164955534</v>
      </c>
      <c r="F329" s="53">
        <f t="shared" si="77"/>
        <v>10.955862661319941</v>
      </c>
      <c r="G329" s="61">
        <f t="shared" si="184"/>
        <v>7168.7158983529516</v>
      </c>
      <c r="H329" s="272">
        <f t="shared" si="83"/>
        <v>125.01864</v>
      </c>
      <c r="I329" s="272">
        <f t="shared" si="78"/>
        <v>133.97830920000013</v>
      </c>
      <c r="J329" s="272">
        <f t="shared" ref="J329:W329" si="191">J63*$C63/1000000</f>
        <v>4.1427745411764839E-2</v>
      </c>
      <c r="K329" s="272">
        <f t="shared" si="191"/>
        <v>6.7215904094117512E-2</v>
      </c>
      <c r="L329" s="272">
        <f t="shared" si="191"/>
        <v>6.5757353294117706</v>
      </c>
      <c r="M329" s="272">
        <f t="shared" si="191"/>
        <v>1.5872464588235265E-2</v>
      </c>
      <c r="N329" s="272">
        <f t="shared" si="191"/>
        <v>4.3523646141176249E-3</v>
      </c>
      <c r="O329" s="272">
        <f t="shared" si="191"/>
        <v>4237.1513576470625</v>
      </c>
      <c r="P329" s="272">
        <f t="shared" si="191"/>
        <v>0.11080083388235244</v>
      </c>
      <c r="Q329" s="272">
        <f t="shared" si="191"/>
        <v>5.0718346305882386E-2</v>
      </c>
      <c r="R329" s="272">
        <f t="shared" si="191"/>
        <v>0.30776647552941166</v>
      </c>
      <c r="S329" s="272">
        <f t="shared" si="191"/>
        <v>95.676029788235269</v>
      </c>
      <c r="T329" s="272">
        <f t="shared" si="191"/>
        <v>0.19550709084705867</v>
      </c>
      <c r="U329" s="272">
        <f t="shared" si="191"/>
        <v>540.39919976470799</v>
      </c>
      <c r="V329" s="272">
        <f t="shared" si="191"/>
        <v>2.4108986752941171</v>
      </c>
      <c r="W329" s="272">
        <f t="shared" si="191"/>
        <v>5.5890686117647066E-3</v>
      </c>
      <c r="X329" s="272">
        <f t="shared" ref="X329:AF329" si="192">X63*$C63/1000000</f>
        <v>0.1263668802352938</v>
      </c>
      <c r="Y329" s="272">
        <f t="shared" si="192"/>
        <v>0.14462940705882379</v>
      </c>
      <c r="Z329" s="272">
        <f t="shared" si="192"/>
        <v>237.65798329411757</v>
      </c>
      <c r="AA329" s="272">
        <f t="shared" si="192"/>
        <v>6.7485552141176103E-2</v>
      </c>
      <c r="AB329" s="272">
        <f t="shared" si="192"/>
        <v>2.0468738117647173E-2</v>
      </c>
      <c r="AC329" s="272">
        <f t="shared" si="192"/>
        <v>2153.5073576470627</v>
      </c>
      <c r="AD329" s="272">
        <f t="shared" si="192"/>
        <v>9.6828162352940606E-3</v>
      </c>
      <c r="AE329" s="272">
        <f t="shared" si="192"/>
        <v>0.26450022070588275</v>
      </c>
      <c r="AF329" s="272">
        <f t="shared" si="192"/>
        <v>0.53684474823529504</v>
      </c>
      <c r="BW329" s="60">
        <v>42227</v>
      </c>
      <c r="BX329" s="250" t="s">
        <v>72</v>
      </c>
      <c r="BY329" s="252">
        <v>1850</v>
      </c>
      <c r="CA329" s="250"/>
    </row>
    <row r="330" spans="1:79" x14ac:dyDescent="0.2">
      <c r="A330" s="269">
        <v>42225.416670081016</v>
      </c>
      <c r="B330" s="40">
        <f t="shared" si="80"/>
        <v>3270</v>
      </c>
      <c r="C330" s="39">
        <f t="shared" si="81"/>
        <v>83345760</v>
      </c>
      <c r="D330" s="39">
        <f t="shared" si="82"/>
        <v>7414.9221341135935</v>
      </c>
      <c r="E330" s="39">
        <f t="shared" si="76"/>
        <v>243.2646207018212</v>
      </c>
      <c r="F330" s="53">
        <f t="shared" si="77"/>
        <v>10.999598348879957</v>
      </c>
      <c r="G330" s="61">
        <f t="shared" si="184"/>
        <v>7171.6575134117738</v>
      </c>
      <c r="H330" s="272">
        <f t="shared" si="83"/>
        <v>125.01864</v>
      </c>
      <c r="I330" s="272">
        <f t="shared" si="78"/>
        <v>135.43686000000011</v>
      </c>
      <c r="J330" s="272">
        <f t="shared" ref="J330:W330" si="193">J64*$C64/1000000</f>
        <v>4.0692341647058955E-2</v>
      </c>
      <c r="K330" s="272">
        <f t="shared" si="193"/>
        <v>6.7166877176470463E-2</v>
      </c>
      <c r="L330" s="272">
        <f t="shared" si="193"/>
        <v>6.5916690776470634</v>
      </c>
      <c r="M330" s="272">
        <f t="shared" si="193"/>
        <v>1.5566046352941147E-2</v>
      </c>
      <c r="N330" s="272">
        <f t="shared" si="193"/>
        <v>4.2825012564705663E-3</v>
      </c>
      <c r="O330" s="272">
        <f t="shared" si="193"/>
        <v>4238.377030588239</v>
      </c>
      <c r="P330" s="272">
        <f t="shared" si="193"/>
        <v>0.10982029552941125</v>
      </c>
      <c r="Q330" s="272">
        <f t="shared" si="193"/>
        <v>5.1184102023529444E-2</v>
      </c>
      <c r="R330" s="272">
        <f t="shared" si="193"/>
        <v>0.31009525411764699</v>
      </c>
      <c r="S330" s="272">
        <f t="shared" si="193"/>
        <v>96.828162352941135</v>
      </c>
      <c r="T330" s="272">
        <f t="shared" si="193"/>
        <v>0.19819131458823511</v>
      </c>
      <c r="U330" s="272">
        <f t="shared" si="193"/>
        <v>540.52176705882573</v>
      </c>
      <c r="V330" s="272">
        <f t="shared" si="193"/>
        <v>2.4341864611764699</v>
      </c>
      <c r="W330" s="272">
        <f t="shared" si="193"/>
        <v>5.6871224470588242E-3</v>
      </c>
      <c r="X330" s="272">
        <f t="shared" ref="X330:AF330" si="194">X64*$C64/1000000</f>
        <v>0.12624431294117613</v>
      </c>
      <c r="Y330" s="272">
        <f t="shared" si="194"/>
        <v>0.14511967623529437</v>
      </c>
      <c r="Z330" s="272">
        <f t="shared" si="194"/>
        <v>238.02568517647052</v>
      </c>
      <c r="AA330" s="272">
        <f t="shared" si="194"/>
        <v>6.5745096564705507E-2</v>
      </c>
      <c r="AB330" s="272">
        <f t="shared" si="194"/>
        <v>1.936563247058835E-2</v>
      </c>
      <c r="AC330" s="272">
        <f t="shared" si="194"/>
        <v>2154.7330305882392</v>
      </c>
      <c r="AD330" s="272">
        <f t="shared" si="194"/>
        <v>9.5602489411764132E-3</v>
      </c>
      <c r="AE330" s="272">
        <f t="shared" si="194"/>
        <v>0.26621616282352978</v>
      </c>
      <c r="AF330" s="272">
        <f t="shared" si="194"/>
        <v>0.53880582494117746</v>
      </c>
      <c r="BW330" s="60">
        <v>42227</v>
      </c>
      <c r="BX330" s="250" t="s">
        <v>73</v>
      </c>
      <c r="BY330" s="252">
        <v>1820</v>
      </c>
      <c r="CA330" s="250"/>
    </row>
    <row r="331" spans="1:79" x14ac:dyDescent="0.2">
      <c r="A331" s="269">
        <v>42225.427086805554</v>
      </c>
      <c r="B331" s="40">
        <f t="shared" si="80"/>
        <v>3270</v>
      </c>
      <c r="C331" s="39">
        <f t="shared" si="81"/>
        <v>83345760</v>
      </c>
      <c r="D331" s="39">
        <f t="shared" si="82"/>
        <v>7420.5181682246857</v>
      </c>
      <c r="E331" s="39">
        <f t="shared" si="76"/>
        <v>245.91903975408712</v>
      </c>
      <c r="F331" s="53">
        <f t="shared" si="77"/>
        <v>11.043334036439973</v>
      </c>
      <c r="G331" s="61">
        <f t="shared" si="184"/>
        <v>7174.5991284705997</v>
      </c>
      <c r="H331" s="272">
        <f t="shared" si="83"/>
        <v>125.01864</v>
      </c>
      <c r="I331" s="272">
        <f t="shared" si="78"/>
        <v>136.89541080000012</v>
      </c>
      <c r="J331" s="272">
        <f t="shared" ref="J331:W331" si="195">J65*$C65/1000000</f>
        <v>3.995693788235307E-2</v>
      </c>
      <c r="K331" s="272">
        <f t="shared" si="195"/>
        <v>6.71178502588234E-2</v>
      </c>
      <c r="L331" s="272">
        <f t="shared" si="195"/>
        <v>6.607602825882358</v>
      </c>
      <c r="M331" s="272">
        <f t="shared" si="195"/>
        <v>1.525962811764703E-2</v>
      </c>
      <c r="N331" s="272">
        <f t="shared" si="195"/>
        <v>4.2126378988235078E-3</v>
      </c>
      <c r="O331" s="272">
        <f t="shared" si="195"/>
        <v>4239.6027035294164</v>
      </c>
      <c r="P331" s="272">
        <f t="shared" si="195"/>
        <v>0.10883975717647007</v>
      </c>
      <c r="Q331" s="272">
        <f t="shared" si="195"/>
        <v>5.1649857741176509E-2</v>
      </c>
      <c r="R331" s="272">
        <f t="shared" si="195"/>
        <v>0.31242403270588226</v>
      </c>
      <c r="S331" s="272">
        <f t="shared" si="195"/>
        <v>97.980294917647029</v>
      </c>
      <c r="T331" s="272">
        <f t="shared" si="195"/>
        <v>0.2008755383294116</v>
      </c>
      <c r="U331" s="272">
        <f t="shared" si="195"/>
        <v>540.64433435294347</v>
      </c>
      <c r="V331" s="272">
        <f t="shared" si="195"/>
        <v>2.4574742470588227</v>
      </c>
      <c r="W331" s="272">
        <f t="shared" si="195"/>
        <v>5.7851762823529418E-3</v>
      </c>
      <c r="X331" s="272">
        <f t="shared" ref="X331:AF331" si="196">X65*$C65/1000000</f>
        <v>0.1261217456470585</v>
      </c>
      <c r="Y331" s="272">
        <f t="shared" si="196"/>
        <v>0.14560994541176495</v>
      </c>
      <c r="Z331" s="272">
        <f t="shared" si="196"/>
        <v>238.39338705882346</v>
      </c>
      <c r="AA331" s="272">
        <f t="shared" si="196"/>
        <v>6.4004640988234926E-2</v>
      </c>
      <c r="AB331" s="272">
        <f t="shared" si="196"/>
        <v>1.8262526823529524E-2</v>
      </c>
      <c r="AC331" s="272">
        <f t="shared" si="196"/>
        <v>2155.9587035294162</v>
      </c>
      <c r="AD331" s="272">
        <f t="shared" si="196"/>
        <v>9.4376816470587658E-3</v>
      </c>
      <c r="AE331" s="272">
        <f t="shared" si="196"/>
        <v>0.26793210494117692</v>
      </c>
      <c r="AF331" s="272">
        <f t="shared" si="196"/>
        <v>0.54076690164705987</v>
      </c>
      <c r="BW331" s="60">
        <v>42227</v>
      </c>
      <c r="BX331" s="250" t="s">
        <v>74</v>
      </c>
      <c r="BY331" s="252">
        <v>1770</v>
      </c>
      <c r="CA331" s="250"/>
    </row>
    <row r="332" spans="1:79" x14ac:dyDescent="0.2">
      <c r="A332" s="269">
        <v>42225.437503530091</v>
      </c>
      <c r="B332" s="40">
        <f t="shared" si="80"/>
        <v>3260</v>
      </c>
      <c r="C332" s="39">
        <f t="shared" si="81"/>
        <v>83090880</v>
      </c>
      <c r="D332" s="39">
        <f t="shared" si="82"/>
        <v>7403.4043729708346</v>
      </c>
      <c r="E332" s="39">
        <f t="shared" si="76"/>
        <v>247.81329532376475</v>
      </c>
      <c r="F332" s="53">
        <f t="shared" si="77"/>
        <v>11.053164311999936</v>
      </c>
      <c r="G332" s="61">
        <f t="shared" si="184"/>
        <v>7155.5910776470701</v>
      </c>
      <c r="H332" s="272">
        <f t="shared" si="83"/>
        <v>124.63632</v>
      </c>
      <c r="I332" s="272">
        <f t="shared" si="78"/>
        <v>137.93086080000012</v>
      </c>
      <c r="J332" s="272">
        <f t="shared" ref="J332:W332" si="197">J66*$C66/1000000</f>
        <v>3.9101590588235417E-2</v>
      </c>
      <c r="K332" s="272">
        <f t="shared" si="197"/>
        <v>6.6863719905882218E-2</v>
      </c>
      <c r="L332" s="272">
        <f t="shared" si="197"/>
        <v>6.6032811105882407</v>
      </c>
      <c r="M332" s="272">
        <f t="shared" si="197"/>
        <v>1.4907481411764675E-2</v>
      </c>
      <c r="N332" s="272">
        <f t="shared" si="197"/>
        <v>4.1301055058823311E-3</v>
      </c>
      <c r="O332" s="272">
        <f t="shared" si="197"/>
        <v>4227.8594823529456</v>
      </c>
      <c r="P332" s="272">
        <f t="shared" si="197"/>
        <v>0.10752937411764653</v>
      </c>
      <c r="Q332" s="272">
        <f t="shared" si="197"/>
        <v>5.1956238494117686E-2</v>
      </c>
      <c r="R332" s="272">
        <f t="shared" si="197"/>
        <v>0.31379026447058816</v>
      </c>
      <c r="S332" s="272">
        <f t="shared" si="197"/>
        <v>98.829270211764694</v>
      </c>
      <c r="T332" s="272">
        <f t="shared" si="197"/>
        <v>0.20293725515294098</v>
      </c>
      <c r="U332" s="272">
        <f t="shared" si="197"/>
        <v>539.11318023529634</v>
      </c>
      <c r="V332" s="272">
        <f t="shared" si="197"/>
        <v>2.4731756047058817</v>
      </c>
      <c r="W332" s="272">
        <f t="shared" si="197"/>
        <v>5.8652385882352947E-3</v>
      </c>
      <c r="X332" s="272">
        <f t="shared" ref="X332:AF332" si="198">X66*$C66/1000000</f>
        <v>0.12561385976470557</v>
      </c>
      <c r="Y332" s="272">
        <f t="shared" si="198"/>
        <v>0.14565342494117672</v>
      </c>
      <c r="Z332" s="272">
        <f t="shared" si="198"/>
        <v>238.03093270588229</v>
      </c>
      <c r="AA332" s="272">
        <f t="shared" si="198"/>
        <v>6.2073775058823166E-2</v>
      </c>
      <c r="AB332" s="272">
        <f t="shared" si="198"/>
        <v>1.710694588235305E-2</v>
      </c>
      <c r="AC332" s="272">
        <f t="shared" si="198"/>
        <v>2150.5874823529452</v>
      </c>
      <c r="AD332" s="272">
        <f t="shared" si="198"/>
        <v>9.2866277647058251E-3</v>
      </c>
      <c r="AE332" s="272">
        <f t="shared" si="198"/>
        <v>0.26882343529411806</v>
      </c>
      <c r="AF332" s="272">
        <f t="shared" si="198"/>
        <v>0.54106825976470696</v>
      </c>
      <c r="BW332" s="60">
        <v>42227</v>
      </c>
      <c r="BX332" s="250" t="s">
        <v>75</v>
      </c>
      <c r="BY332" s="252">
        <v>1740</v>
      </c>
      <c r="CA332" s="250"/>
    </row>
    <row r="333" spans="1:79" x14ac:dyDescent="0.2">
      <c r="A333" s="269">
        <v>42225.447920254628</v>
      </c>
      <c r="B333" s="40">
        <f t="shared" si="80"/>
        <v>3230</v>
      </c>
      <c r="C333" s="39">
        <f t="shared" si="81"/>
        <v>82326240</v>
      </c>
      <c r="D333" s="39">
        <f t="shared" si="82"/>
        <v>7340.8024659704506</v>
      </c>
      <c r="E333" s="39">
        <f t="shared" si="76"/>
        <v>248.15475397044011</v>
      </c>
      <c r="F333" s="53">
        <f t="shared" si="77"/>
        <v>10.994648770439966</v>
      </c>
      <c r="G333" s="61">
        <f t="shared" si="184"/>
        <v>7092.6477120000109</v>
      </c>
      <c r="H333" s="272">
        <f t="shared" si="83"/>
        <v>123.48936</v>
      </c>
      <c r="I333" s="272">
        <f t="shared" si="78"/>
        <v>138.10226760000015</v>
      </c>
      <c r="J333" s="272">
        <f t="shared" ref="J333:W333" si="199">J67*$C67/1000000</f>
        <v>3.801535200000012E-2</v>
      </c>
      <c r="K333" s="272">
        <f t="shared" si="199"/>
        <v>6.6199982399999857E-2</v>
      </c>
      <c r="L333" s="272">
        <f t="shared" si="199"/>
        <v>6.5582535600000051</v>
      </c>
      <c r="M333" s="272">
        <f t="shared" si="199"/>
        <v>1.446762599999997E-2</v>
      </c>
      <c r="N333" s="272">
        <f t="shared" si="199"/>
        <v>4.023089639999978E-3</v>
      </c>
      <c r="O333" s="272">
        <f t="shared" si="199"/>
        <v>4190.1634800000047</v>
      </c>
      <c r="P333" s="272">
        <f t="shared" si="199"/>
        <v>0.10557129599999947</v>
      </c>
      <c r="Q333" s="272">
        <f t="shared" si="199"/>
        <v>5.1938172000000039E-2</v>
      </c>
      <c r="R333" s="272">
        <f t="shared" si="199"/>
        <v>0.31320291599999994</v>
      </c>
      <c r="S333" s="272">
        <f t="shared" si="199"/>
        <v>99.057837599999999</v>
      </c>
      <c r="T333" s="272">
        <f t="shared" si="199"/>
        <v>0.2037211235999998</v>
      </c>
      <c r="U333" s="272">
        <f t="shared" si="199"/>
        <v>534.2730840000022</v>
      </c>
      <c r="V333" s="272">
        <f t="shared" si="199"/>
        <v>2.4734192399999992</v>
      </c>
      <c r="W333" s="272">
        <f t="shared" si="199"/>
        <v>5.9081184000000005E-3</v>
      </c>
      <c r="X333" s="272">
        <f t="shared" ref="X333:AF333" si="200">X67*$C67/1000000</f>
        <v>0.12433683599999966</v>
      </c>
      <c r="Y333" s="272">
        <f t="shared" si="200"/>
        <v>0.14479732800000028</v>
      </c>
      <c r="Z333" s="272">
        <f t="shared" si="200"/>
        <v>236.20366799999994</v>
      </c>
      <c r="AA333" s="272">
        <f t="shared" si="200"/>
        <v>5.9783378399999643E-2</v>
      </c>
      <c r="AB333" s="272">
        <f t="shared" si="200"/>
        <v>1.585990800000011E-2</v>
      </c>
      <c r="AC333" s="272">
        <f t="shared" si="200"/>
        <v>2132.0074800000043</v>
      </c>
      <c r="AD333" s="272">
        <f t="shared" si="200"/>
        <v>9.0800999999999434E-3</v>
      </c>
      <c r="AE333" s="272">
        <f t="shared" si="200"/>
        <v>0.26804455200000038</v>
      </c>
      <c r="AF333" s="272">
        <f t="shared" si="200"/>
        <v>0.53802619200000112</v>
      </c>
      <c r="BW333" s="60">
        <v>42227</v>
      </c>
      <c r="BX333" s="250" t="s">
        <v>76</v>
      </c>
      <c r="BY333" s="252">
        <v>1710</v>
      </c>
      <c r="CA333" s="250"/>
    </row>
    <row r="334" spans="1:79" x14ac:dyDescent="0.2">
      <c r="A334" s="269">
        <v>42225.458336979165</v>
      </c>
      <c r="B334" s="40">
        <f t="shared" si="80"/>
        <v>3270</v>
      </c>
      <c r="C334" s="39">
        <f t="shared" si="81"/>
        <v>83345760</v>
      </c>
      <c r="D334" s="39">
        <f t="shared" si="82"/>
        <v>7437.3062705579541</v>
      </c>
      <c r="E334" s="39">
        <f t="shared" ref="E334:E397" si="201">SUM(I334:N334,P334:T334,V334:Y334,AA334:AB334,AD334:AF334)</f>
        <v>253.8822969108848</v>
      </c>
      <c r="F334" s="53">
        <f t="shared" ref="F334:F397" si="202">E334-I334-S334</f>
        <v>11.174541099119949</v>
      </c>
      <c r="G334" s="61">
        <f t="shared" si="184"/>
        <v>7183.4239736470699</v>
      </c>
      <c r="H334" s="272">
        <f t="shared" si="83"/>
        <v>125.01864</v>
      </c>
      <c r="I334" s="272">
        <f t="shared" ref="I334:I397" si="203">I68*$C68/1000000</f>
        <v>141.27106320000016</v>
      </c>
      <c r="J334" s="272">
        <f t="shared" ref="J334:W334" si="204">J68*$C68/1000000</f>
        <v>3.7750726588235417E-2</v>
      </c>
      <c r="K334" s="272">
        <f t="shared" si="204"/>
        <v>6.6970769505882211E-2</v>
      </c>
      <c r="L334" s="272">
        <f t="shared" si="204"/>
        <v>6.65540407058824</v>
      </c>
      <c r="M334" s="272">
        <f t="shared" si="204"/>
        <v>1.4340373411764674E-2</v>
      </c>
      <c r="N334" s="272">
        <f t="shared" si="204"/>
        <v>4.0030478258823313E-3</v>
      </c>
      <c r="O334" s="272">
        <f t="shared" si="204"/>
        <v>4243.2797223529451</v>
      </c>
      <c r="P334" s="272">
        <f t="shared" si="204"/>
        <v>0.1058981421176465</v>
      </c>
      <c r="Q334" s="272">
        <f t="shared" si="204"/>
        <v>5.3047124894117691E-2</v>
      </c>
      <c r="R334" s="272">
        <f t="shared" si="204"/>
        <v>0.31941036847058818</v>
      </c>
      <c r="S334" s="272">
        <f t="shared" si="204"/>
        <v>101.4366926117647</v>
      </c>
      <c r="T334" s="272">
        <f t="shared" si="204"/>
        <v>0.208928209552941</v>
      </c>
      <c r="U334" s="272">
        <f t="shared" si="204"/>
        <v>541.01203623529636</v>
      </c>
      <c r="V334" s="272">
        <f t="shared" si="204"/>
        <v>2.527337604705882</v>
      </c>
      <c r="W334" s="272">
        <f t="shared" si="204"/>
        <v>6.0793377882352945E-3</v>
      </c>
      <c r="X334" s="272">
        <f t="shared" ref="X334:AF334" si="205">X68*$C68/1000000</f>
        <v>0.12575404376470553</v>
      </c>
      <c r="Y334" s="272">
        <f t="shared" si="205"/>
        <v>0.14708075294117676</v>
      </c>
      <c r="Z334" s="272">
        <f t="shared" si="205"/>
        <v>239.49649270588228</v>
      </c>
      <c r="AA334" s="272">
        <f t="shared" si="205"/>
        <v>5.8783274258823168E-2</v>
      </c>
      <c r="AB334" s="272">
        <f t="shared" si="205"/>
        <v>1.495320988235305E-2</v>
      </c>
      <c r="AC334" s="272">
        <f t="shared" si="205"/>
        <v>2159.6357223529453</v>
      </c>
      <c r="AD334" s="272">
        <f t="shared" si="205"/>
        <v>9.0699797647058253E-3</v>
      </c>
      <c r="AE334" s="272">
        <f t="shared" si="205"/>
        <v>0.27307993129411806</v>
      </c>
      <c r="AF334" s="272">
        <f t="shared" si="205"/>
        <v>0.54665013176470689</v>
      </c>
      <c r="BW334" s="60">
        <v>42227</v>
      </c>
      <c r="BX334" s="250" t="s">
        <v>77</v>
      </c>
      <c r="BY334" s="252">
        <v>1700</v>
      </c>
      <c r="CA334" s="250"/>
    </row>
    <row r="335" spans="1:79" x14ac:dyDescent="0.2">
      <c r="A335" s="269">
        <v>42225.468753703703</v>
      </c>
      <c r="B335" s="40">
        <f t="shared" ref="B335:B398" si="206">B69</f>
        <v>3260</v>
      </c>
      <c r="C335" s="39">
        <f t="shared" ref="C335:C398" si="207">B335*0.02832*15*60*1000</f>
        <v>83090880</v>
      </c>
      <c r="D335" s="39">
        <f t="shared" ref="D335:D398" si="208">SUM(I335:AF335)</f>
        <v>7420.1411355416158</v>
      </c>
      <c r="E335" s="39">
        <f t="shared" si="201"/>
        <v>255.75220001219313</v>
      </c>
      <c r="F335" s="53">
        <f t="shared" si="202"/>
        <v>11.18397012984002</v>
      </c>
      <c r="G335" s="61">
        <f t="shared" si="184"/>
        <v>7164.3889355294223</v>
      </c>
      <c r="H335" s="272">
        <f t="shared" ref="H335:H398" si="209">H69*$C69/1000000</f>
        <v>124.63632</v>
      </c>
      <c r="I335" s="272">
        <f t="shared" si="203"/>
        <v>142.29313200000016</v>
      </c>
      <c r="J335" s="272">
        <f t="shared" ref="J335:W335" si="210">J69*$C69/1000000</f>
        <v>3.6902126117647184E-2</v>
      </c>
      <c r="K335" s="272">
        <f t="shared" si="210"/>
        <v>6.6717088941176325E-2</v>
      </c>
      <c r="L335" s="272">
        <f t="shared" si="210"/>
        <v>6.6509361741176525</v>
      </c>
      <c r="M335" s="272">
        <f t="shared" si="210"/>
        <v>1.3991037882352907E-2</v>
      </c>
      <c r="N335" s="272">
        <f t="shared" si="210"/>
        <v>3.9211563811764492E-3</v>
      </c>
      <c r="O335" s="272">
        <f t="shared" si="210"/>
        <v>4231.5252564705925</v>
      </c>
      <c r="P335" s="272">
        <f t="shared" si="210"/>
        <v>0.10459675482352886</v>
      </c>
      <c r="Q335" s="272">
        <f t="shared" si="210"/>
        <v>5.3349232658823582E-2</v>
      </c>
      <c r="R335" s="272">
        <f t="shared" si="210"/>
        <v>0.32075523529411759</v>
      </c>
      <c r="S335" s="272">
        <f t="shared" si="210"/>
        <v>102.27509788235295</v>
      </c>
      <c r="T335" s="272">
        <f t="shared" si="210"/>
        <v>0.21096530047058806</v>
      </c>
      <c r="U335" s="272">
        <f t="shared" si="210"/>
        <v>539.47975764706109</v>
      </c>
      <c r="V335" s="272">
        <f t="shared" si="210"/>
        <v>2.5428253129411758</v>
      </c>
      <c r="W335" s="272">
        <f t="shared" si="210"/>
        <v>6.1585005176470597E-3</v>
      </c>
      <c r="X335" s="272">
        <f t="shared" ref="X335:AF335" si="211">X69*$C69/1000000</f>
        <v>0.12524728235294083</v>
      </c>
      <c r="Y335" s="272">
        <f t="shared" si="211"/>
        <v>0.1471197345882356</v>
      </c>
      <c r="Z335" s="272">
        <f t="shared" si="211"/>
        <v>239.13066494117638</v>
      </c>
      <c r="AA335" s="272">
        <f t="shared" si="211"/>
        <v>5.6868375811764349E-2</v>
      </c>
      <c r="AB335" s="272">
        <f t="shared" si="211"/>
        <v>1.3807749176470695E-2</v>
      </c>
      <c r="AC335" s="272">
        <f t="shared" si="211"/>
        <v>2154.2532564705925</v>
      </c>
      <c r="AD335" s="272">
        <f t="shared" si="211"/>
        <v>8.9200503529411196E-3</v>
      </c>
      <c r="AE335" s="272">
        <f t="shared" si="211"/>
        <v>0.27395551905882393</v>
      </c>
      <c r="AF335" s="272">
        <f t="shared" si="211"/>
        <v>0.54693349835294225</v>
      </c>
      <c r="BW335" s="60">
        <v>42227</v>
      </c>
      <c r="BX335" s="250" t="s">
        <v>78</v>
      </c>
      <c r="BY335" s="252">
        <v>1670</v>
      </c>
      <c r="CA335" s="250"/>
    </row>
    <row r="336" spans="1:79" x14ac:dyDescent="0.2">
      <c r="A336" s="269">
        <v>42225.47917042824</v>
      </c>
      <c r="B336" s="40">
        <f t="shared" si="206"/>
        <v>3270</v>
      </c>
      <c r="C336" s="39">
        <f t="shared" si="207"/>
        <v>83345760</v>
      </c>
      <c r="D336" s="39">
        <f t="shared" si="208"/>
        <v>7448.498338780134</v>
      </c>
      <c r="E336" s="39">
        <f t="shared" si="201"/>
        <v>259.19113501541676</v>
      </c>
      <c r="F336" s="53">
        <f t="shared" si="202"/>
        <v>11.262012474240123</v>
      </c>
      <c r="G336" s="61">
        <f t="shared" si="184"/>
        <v>7189.307203764718</v>
      </c>
      <c r="H336" s="272">
        <f t="shared" si="209"/>
        <v>125.01864</v>
      </c>
      <c r="I336" s="272">
        <f t="shared" si="203"/>
        <v>144.18816480000015</v>
      </c>
      <c r="J336" s="272">
        <f t="shared" ref="J336:W336" si="212">J70*$C70/1000000</f>
        <v>3.6279919058823648E-2</v>
      </c>
      <c r="K336" s="272">
        <f t="shared" si="212"/>
        <v>6.6872715670588098E-2</v>
      </c>
      <c r="L336" s="272">
        <f t="shared" si="212"/>
        <v>6.6872715670588292</v>
      </c>
      <c r="M336" s="272">
        <f t="shared" si="212"/>
        <v>1.3727536941176439E-2</v>
      </c>
      <c r="N336" s="272">
        <f t="shared" si="212"/>
        <v>3.8633211105882138E-3</v>
      </c>
      <c r="O336" s="272">
        <f t="shared" si="212"/>
        <v>4245.7310682352991</v>
      </c>
      <c r="P336" s="272">
        <f t="shared" si="212"/>
        <v>0.10393706541176415</v>
      </c>
      <c r="Q336" s="272">
        <f t="shared" si="212"/>
        <v>5.3978636329411821E-2</v>
      </c>
      <c r="R336" s="272">
        <f t="shared" si="212"/>
        <v>0.32406792564705877</v>
      </c>
      <c r="S336" s="272">
        <f t="shared" si="212"/>
        <v>103.74095774117649</v>
      </c>
      <c r="T336" s="272">
        <f t="shared" si="212"/>
        <v>0.21429665703529394</v>
      </c>
      <c r="U336" s="272">
        <f t="shared" si="212"/>
        <v>541.25717082353174</v>
      </c>
      <c r="V336" s="272">
        <f t="shared" si="212"/>
        <v>2.5739131764705876</v>
      </c>
      <c r="W336" s="272">
        <f t="shared" si="212"/>
        <v>6.2754454588235305E-3</v>
      </c>
      <c r="X336" s="272">
        <f t="shared" ref="X336:AF336" si="213">X70*$C70/1000000</f>
        <v>0.12550890917647023</v>
      </c>
      <c r="Y336" s="272">
        <f t="shared" si="213"/>
        <v>0.14806129129411794</v>
      </c>
      <c r="Z336" s="272">
        <f t="shared" si="213"/>
        <v>240.23189647058814</v>
      </c>
      <c r="AA336" s="272">
        <f t="shared" si="213"/>
        <v>5.5302363105881998E-2</v>
      </c>
      <c r="AB336" s="272">
        <f t="shared" si="213"/>
        <v>1.2746998588235402E-2</v>
      </c>
      <c r="AC336" s="272">
        <f t="shared" si="213"/>
        <v>2162.0870682352988</v>
      </c>
      <c r="AD336" s="272">
        <f t="shared" si="213"/>
        <v>8.8248451764705322E-3</v>
      </c>
      <c r="AE336" s="272">
        <f t="shared" si="213"/>
        <v>0.27651181552941217</v>
      </c>
      <c r="AF336" s="272">
        <f t="shared" si="213"/>
        <v>0.55057228517647172</v>
      </c>
      <c r="BW336" s="60">
        <v>42227</v>
      </c>
      <c r="BX336" s="250" t="s">
        <v>79</v>
      </c>
      <c r="BY336" s="252">
        <v>1700</v>
      </c>
      <c r="CA336" s="250"/>
    </row>
    <row r="337" spans="1:79" x14ac:dyDescent="0.2">
      <c r="A337" s="269">
        <v>42225.489587152777</v>
      </c>
      <c r="B337" s="40">
        <f t="shared" si="206"/>
        <v>3260</v>
      </c>
      <c r="C337" s="39">
        <f t="shared" si="207"/>
        <v>83090880</v>
      </c>
      <c r="D337" s="39">
        <f t="shared" si="208"/>
        <v>7431.2989772554702</v>
      </c>
      <c r="E337" s="39">
        <f t="shared" si="201"/>
        <v>261.04480313781181</v>
      </c>
      <c r="F337" s="53">
        <f t="shared" si="202"/>
        <v>11.271174008399868</v>
      </c>
      <c r="G337" s="61">
        <f t="shared" si="184"/>
        <v>7170.2541741176583</v>
      </c>
      <c r="H337" s="272">
        <f t="shared" si="209"/>
        <v>124.63632</v>
      </c>
      <c r="I337" s="272">
        <f t="shared" si="203"/>
        <v>145.20131280000015</v>
      </c>
      <c r="J337" s="272">
        <f t="shared" ref="J337:W337" si="214">J71*$C71/1000000</f>
        <v>3.5435816470588355E-2</v>
      </c>
      <c r="K337" s="272">
        <f t="shared" si="214"/>
        <v>6.6619334964705734E-2</v>
      </c>
      <c r="L337" s="272">
        <f t="shared" si="214"/>
        <v>6.6827062164705939</v>
      </c>
      <c r="M337" s="272">
        <f t="shared" si="214"/>
        <v>1.3380075529411731E-2</v>
      </c>
      <c r="N337" s="272">
        <f t="shared" si="214"/>
        <v>3.7818569647058609E-3</v>
      </c>
      <c r="O337" s="272">
        <f t="shared" si="214"/>
        <v>4233.9691058823573</v>
      </c>
      <c r="P337" s="272">
        <f t="shared" si="214"/>
        <v>0.10264167529411707</v>
      </c>
      <c r="Q337" s="272">
        <f t="shared" si="214"/>
        <v>5.4277895435294175E-2</v>
      </c>
      <c r="R337" s="272">
        <f t="shared" si="214"/>
        <v>0.32539854917647054</v>
      </c>
      <c r="S337" s="272">
        <f t="shared" si="214"/>
        <v>104.57231632941179</v>
      </c>
      <c r="T337" s="272">
        <f t="shared" si="214"/>
        <v>0.21631733068235273</v>
      </c>
      <c r="U337" s="272">
        <f t="shared" si="214"/>
        <v>539.72414258823767</v>
      </c>
      <c r="V337" s="272">
        <f t="shared" si="214"/>
        <v>2.5892584517647053</v>
      </c>
      <c r="W337" s="272">
        <f t="shared" si="214"/>
        <v>6.3540084705882354E-3</v>
      </c>
      <c r="X337" s="272">
        <f t="shared" ref="X337:AF337" si="215">X71*$C71/1000000</f>
        <v>0.12500289741176435</v>
      </c>
      <c r="Y337" s="272">
        <f t="shared" si="215"/>
        <v>0.14809727435294145</v>
      </c>
      <c r="Z337" s="272">
        <f t="shared" si="215"/>
        <v>239.8638197647058</v>
      </c>
      <c r="AA337" s="272">
        <f t="shared" si="215"/>
        <v>5.3398109647058468E-2</v>
      </c>
      <c r="AB337" s="272">
        <f t="shared" si="215"/>
        <v>1.1608284705882458E-2</v>
      </c>
      <c r="AC337" s="272">
        <f t="shared" si="215"/>
        <v>2156.6971058823574</v>
      </c>
      <c r="AD337" s="272">
        <f t="shared" si="215"/>
        <v>8.6756654117646492E-3</v>
      </c>
      <c r="AE337" s="272">
        <f t="shared" si="215"/>
        <v>0.27737690823529459</v>
      </c>
      <c r="AF337" s="272">
        <f t="shared" si="215"/>
        <v>0.55084365741176577</v>
      </c>
      <c r="BW337" s="60">
        <v>42227</v>
      </c>
      <c r="BX337" s="250" t="s">
        <v>80</v>
      </c>
      <c r="BY337" s="252">
        <v>1660</v>
      </c>
      <c r="CA337" s="250"/>
    </row>
    <row r="338" spans="1:79" x14ac:dyDescent="0.2">
      <c r="A338" s="269">
        <v>42225.500003877314</v>
      </c>
      <c r="B338" s="40">
        <f t="shared" si="206"/>
        <v>3260</v>
      </c>
      <c r="C338" s="39">
        <f t="shared" si="207"/>
        <v>83090880</v>
      </c>
      <c r="D338" s="39">
        <f t="shared" si="208"/>
        <v>7436.8778981123987</v>
      </c>
      <c r="E338" s="39">
        <f t="shared" si="201"/>
        <v>263.69110470062139</v>
      </c>
      <c r="F338" s="53">
        <f t="shared" si="202"/>
        <v>11.314775947680033</v>
      </c>
      <c r="G338" s="61">
        <f t="shared" si="184"/>
        <v>7173.1867934117763</v>
      </c>
      <c r="H338" s="272">
        <f t="shared" si="209"/>
        <v>124.63632</v>
      </c>
      <c r="I338" s="272">
        <f t="shared" si="203"/>
        <v>146.65540320000017</v>
      </c>
      <c r="J338" s="272">
        <f t="shared" ref="J338:W338" si="216">J72*$C72/1000000</f>
        <v>3.4702661647058937E-2</v>
      </c>
      <c r="K338" s="272">
        <f t="shared" si="216"/>
        <v>6.6570457976470446E-2</v>
      </c>
      <c r="L338" s="272">
        <f t="shared" si="216"/>
        <v>6.6985912376470651</v>
      </c>
      <c r="M338" s="272">
        <f t="shared" si="216"/>
        <v>1.3074594352941143E-2</v>
      </c>
      <c r="N338" s="272">
        <f t="shared" si="216"/>
        <v>3.7122072564705669E-3</v>
      </c>
      <c r="O338" s="272">
        <f t="shared" si="216"/>
        <v>4235.1910305882393</v>
      </c>
      <c r="P338" s="272">
        <f t="shared" si="216"/>
        <v>0.10166413552941118</v>
      </c>
      <c r="Q338" s="272">
        <f t="shared" si="216"/>
        <v>5.4742226823529472E-2</v>
      </c>
      <c r="R338" s="272">
        <f t="shared" si="216"/>
        <v>0.32772020611764702</v>
      </c>
      <c r="S338" s="272">
        <f t="shared" si="216"/>
        <v>105.7209255529412</v>
      </c>
      <c r="T338" s="272">
        <f t="shared" si="216"/>
        <v>0.21899334578823509</v>
      </c>
      <c r="U338" s="272">
        <f t="shared" si="216"/>
        <v>539.84633505882596</v>
      </c>
      <c r="V338" s="272">
        <f t="shared" si="216"/>
        <v>2.6124750211764698</v>
      </c>
      <c r="W338" s="272">
        <f t="shared" si="216"/>
        <v>6.4517624470588246E-3</v>
      </c>
      <c r="X338" s="272">
        <f t="shared" ref="X338:AF338" si="217">X72*$C72/1000000</f>
        <v>0.1248807049411761</v>
      </c>
      <c r="Y338" s="272">
        <f t="shared" si="217"/>
        <v>0.14858604423529442</v>
      </c>
      <c r="Z338" s="272">
        <f t="shared" si="217"/>
        <v>240.23039717647052</v>
      </c>
      <c r="AA338" s="272">
        <f t="shared" si="217"/>
        <v>5.1662976564705532E-2</v>
      </c>
      <c r="AB338" s="272">
        <f t="shared" si="217"/>
        <v>1.050855247058834E-2</v>
      </c>
      <c r="AC338" s="272">
        <f t="shared" si="217"/>
        <v>2157.9190305882398</v>
      </c>
      <c r="AD338" s="272">
        <f t="shared" si="217"/>
        <v>8.5534729411764123E-3</v>
      </c>
      <c r="AE338" s="272">
        <f t="shared" si="217"/>
        <v>0.27908760282352985</v>
      </c>
      <c r="AF338" s="272">
        <f t="shared" si="217"/>
        <v>0.55279873694117765</v>
      </c>
      <c r="BW338" s="60">
        <v>42227</v>
      </c>
      <c r="BX338" s="250" t="s">
        <v>81</v>
      </c>
      <c r="BY338" s="252">
        <v>1690</v>
      </c>
      <c r="CA338" s="250"/>
    </row>
    <row r="339" spans="1:79" x14ac:dyDescent="0.2">
      <c r="A339" s="269">
        <v>42225.510420601851</v>
      </c>
      <c r="B339" s="40">
        <f t="shared" si="206"/>
        <v>3280</v>
      </c>
      <c r="C339" s="39">
        <f t="shared" si="207"/>
        <v>83600640</v>
      </c>
      <c r="D339" s="39">
        <f t="shared" si="208"/>
        <v>7488.1160632574793</v>
      </c>
      <c r="E339" s="39">
        <f t="shared" si="201"/>
        <v>267.97137808099797</v>
      </c>
      <c r="F339" s="53">
        <f t="shared" si="202"/>
        <v>11.428061186880086</v>
      </c>
      <c r="G339" s="61">
        <f t="shared" si="184"/>
        <v>7220.1446851764813</v>
      </c>
      <c r="H339" s="272">
        <f t="shared" si="209"/>
        <v>125.40096</v>
      </c>
      <c r="I339" s="272">
        <f t="shared" si="203"/>
        <v>149.0181408000002</v>
      </c>
      <c r="J339" s="272">
        <f t="shared" ref="J339:W339" si="218">J73*$C73/1000000</f>
        <v>3.4177908705882463E-2</v>
      </c>
      <c r="K339" s="272">
        <f t="shared" si="218"/>
        <v>6.6929688847058674E-2</v>
      </c>
      <c r="L339" s="272">
        <f t="shared" si="218"/>
        <v>6.7556693647058887</v>
      </c>
      <c r="M339" s="272">
        <f t="shared" si="218"/>
        <v>1.2847451294117613E-2</v>
      </c>
      <c r="N339" s="272">
        <f t="shared" si="218"/>
        <v>3.6649045270588021E-3</v>
      </c>
      <c r="O339" s="272">
        <f t="shared" si="218"/>
        <v>4262.4032188235342</v>
      </c>
      <c r="P339" s="272">
        <f t="shared" si="218"/>
        <v>0.10130430494117587</v>
      </c>
      <c r="Q339" s="272">
        <f t="shared" si="218"/>
        <v>5.5545248752941243E-2</v>
      </c>
      <c r="R339" s="272">
        <f t="shared" si="218"/>
        <v>0.33206665976470578</v>
      </c>
      <c r="S339" s="272">
        <f t="shared" si="218"/>
        <v>107.52517609411768</v>
      </c>
      <c r="T339" s="272">
        <f t="shared" si="218"/>
        <v>0.22302929562352922</v>
      </c>
      <c r="U339" s="272">
        <f t="shared" si="218"/>
        <v>543.28121788235546</v>
      </c>
      <c r="V339" s="272">
        <f t="shared" si="218"/>
        <v>2.6518614776470582</v>
      </c>
      <c r="W339" s="272">
        <f t="shared" si="218"/>
        <v>6.5896975058823536E-3</v>
      </c>
      <c r="X339" s="272">
        <f t="shared" ref="X339:AF339" si="219">X73*$C73/1000000</f>
        <v>0.12552390211764669</v>
      </c>
      <c r="Y339" s="272">
        <f t="shared" si="219"/>
        <v>0.14998938352941207</v>
      </c>
      <c r="Z339" s="272">
        <f t="shared" si="219"/>
        <v>242.07302964705875</v>
      </c>
      <c r="AA339" s="272">
        <f t="shared" si="219"/>
        <v>5.0234149270587877E-2</v>
      </c>
      <c r="AB339" s="272">
        <f t="shared" si="219"/>
        <v>9.4665430588236361E-3</v>
      </c>
      <c r="AC339" s="272">
        <f t="shared" si="219"/>
        <v>2172.3872188235341</v>
      </c>
      <c r="AD339" s="272">
        <f t="shared" si="219"/>
        <v>8.483006117647001E-3</v>
      </c>
      <c r="AE339" s="272">
        <f t="shared" si="219"/>
        <v>0.28252098635294159</v>
      </c>
      <c r="AF339" s="272">
        <f t="shared" si="219"/>
        <v>0.55815721411764818</v>
      </c>
      <c r="BW339" s="60">
        <v>42227</v>
      </c>
      <c r="BX339" s="250" t="s">
        <v>82</v>
      </c>
      <c r="BY339" s="252">
        <v>1660</v>
      </c>
      <c r="CA339" s="250"/>
    </row>
    <row r="340" spans="1:79" x14ac:dyDescent="0.2">
      <c r="A340" s="269">
        <v>42225.520837326389</v>
      </c>
      <c r="B340" s="40">
        <f t="shared" si="206"/>
        <v>3270</v>
      </c>
      <c r="C340" s="39">
        <f t="shared" si="207"/>
        <v>83345760</v>
      </c>
      <c r="D340" s="39">
        <f t="shared" si="208"/>
        <v>7470.8824752244818</v>
      </c>
      <c r="E340" s="39">
        <f t="shared" si="201"/>
        <v>269.80881122448005</v>
      </c>
      <c r="F340" s="53">
        <f t="shared" si="202"/>
        <v>11.436955224480059</v>
      </c>
      <c r="G340" s="61">
        <f t="shared" si="184"/>
        <v>7201.0736639999996</v>
      </c>
      <c r="H340" s="272">
        <f t="shared" si="209"/>
        <v>125.01864</v>
      </c>
      <c r="I340" s="272">
        <f t="shared" si="203"/>
        <v>150.022368</v>
      </c>
      <c r="J340" s="272">
        <f t="shared" ref="J340:W340" si="220">J74*$C74/1000000</f>
        <v>3.3338304000000006E-2</v>
      </c>
      <c r="K340" s="272">
        <f t="shared" si="220"/>
        <v>6.6676608000000012E-2</v>
      </c>
      <c r="L340" s="272">
        <f t="shared" si="220"/>
        <v>6.7510065600000004</v>
      </c>
      <c r="M340" s="272">
        <f t="shared" si="220"/>
        <v>1.2501864E-2</v>
      </c>
      <c r="N340" s="272">
        <f t="shared" si="220"/>
        <v>3.5838676799999996E-3</v>
      </c>
      <c r="O340" s="272">
        <f t="shared" si="220"/>
        <v>4250.6337599999997</v>
      </c>
      <c r="P340" s="272">
        <f t="shared" si="220"/>
        <v>0.100014912</v>
      </c>
      <c r="Q340" s="272">
        <f t="shared" si="220"/>
        <v>5.5841659200000004E-2</v>
      </c>
      <c r="R340" s="272">
        <f t="shared" si="220"/>
        <v>0.33338303999999996</v>
      </c>
      <c r="S340" s="272">
        <f t="shared" si="220"/>
        <v>108.34948799999999</v>
      </c>
      <c r="T340" s="272">
        <f t="shared" si="220"/>
        <v>0.22503355200000003</v>
      </c>
      <c r="U340" s="272">
        <f t="shared" si="220"/>
        <v>541.74743999999998</v>
      </c>
      <c r="V340" s="272">
        <f t="shared" si="220"/>
        <v>2.6670643199999997</v>
      </c>
      <c r="W340" s="272">
        <f t="shared" si="220"/>
        <v>6.6676608000000009E-3</v>
      </c>
      <c r="X340" s="272">
        <f t="shared" ref="X340:AF340" si="221">X74*$C74/1000000</f>
        <v>0.12501863999999999</v>
      </c>
      <c r="Y340" s="272">
        <f t="shared" si="221"/>
        <v>0.15002236799999999</v>
      </c>
      <c r="Z340" s="272">
        <f t="shared" si="221"/>
        <v>241.70270400000001</v>
      </c>
      <c r="AA340" s="272">
        <f t="shared" si="221"/>
        <v>4.8340540800000005E-2</v>
      </c>
      <c r="AB340" s="272">
        <f t="shared" si="221"/>
        <v>8.3345760000000015E-3</v>
      </c>
      <c r="AC340" s="272">
        <f t="shared" si="221"/>
        <v>2166.9897599999999</v>
      </c>
      <c r="AD340" s="272">
        <f t="shared" si="221"/>
        <v>8.3345760000000015E-3</v>
      </c>
      <c r="AE340" s="272">
        <f t="shared" si="221"/>
        <v>0.28337558399999996</v>
      </c>
      <c r="AF340" s="272">
        <f t="shared" si="221"/>
        <v>0.55841659200000004</v>
      </c>
      <c r="BW340" s="60">
        <v>42227</v>
      </c>
      <c r="BX340" s="250" t="s">
        <v>83</v>
      </c>
      <c r="BY340" s="252">
        <v>1670</v>
      </c>
      <c r="CA340" s="250"/>
    </row>
    <row r="341" spans="1:79" x14ac:dyDescent="0.2">
      <c r="A341" s="431">
        <v>42225.531254050926</v>
      </c>
      <c r="B341" s="40">
        <f t="shared" si="206"/>
        <v>3280</v>
      </c>
      <c r="C341" s="39">
        <f t="shared" si="207"/>
        <v>83600640</v>
      </c>
      <c r="D341" s="39">
        <f t="shared" si="208"/>
        <v>7491.0775303229311</v>
      </c>
      <c r="E341" s="39">
        <f t="shared" si="201"/>
        <v>267.89423364924625</v>
      </c>
      <c r="F341" s="53">
        <f t="shared" si="202"/>
        <v>11.424190257246252</v>
      </c>
      <c r="G341" s="61">
        <f t="shared" si="184"/>
        <v>7223.1832966736847</v>
      </c>
      <c r="H341" s="272">
        <f t="shared" si="209"/>
        <v>125.40096</v>
      </c>
      <c r="I341" s="272">
        <f t="shared" si="203"/>
        <v>148.91826003536841</v>
      </c>
      <c r="J341" s="272">
        <f t="shared" ref="J341:W341" si="222">J75*$C75/1000000</f>
        <v>3.3440256000000002E-2</v>
      </c>
      <c r="K341" s="272">
        <f t="shared" si="222"/>
        <v>6.6933312404210535E-2</v>
      </c>
      <c r="L341" s="272">
        <f t="shared" si="222"/>
        <v>6.7584517389473682</v>
      </c>
      <c r="M341" s="272">
        <f t="shared" si="222"/>
        <v>1.2540095999999999E-2</v>
      </c>
      <c r="N341" s="272">
        <f t="shared" si="222"/>
        <v>3.5948275199999993E-3</v>
      </c>
      <c r="O341" s="272">
        <f t="shared" si="222"/>
        <v>4260.9926197894738</v>
      </c>
      <c r="P341" s="272">
        <f t="shared" si="222"/>
        <v>0.10014476665263157</v>
      </c>
      <c r="Q341" s="272">
        <f t="shared" si="222"/>
        <v>5.6742834391578949E-2</v>
      </c>
      <c r="R341" s="272">
        <f t="shared" si="222"/>
        <v>0.33264254652631581</v>
      </c>
      <c r="S341" s="272">
        <f t="shared" si="222"/>
        <v>107.55178335663159</v>
      </c>
      <c r="T341" s="272">
        <f t="shared" si="222"/>
        <v>0.22339851021473686</v>
      </c>
      <c r="U341" s="272">
        <f t="shared" si="222"/>
        <v>542.61215393684211</v>
      </c>
      <c r="V341" s="272">
        <f t="shared" si="222"/>
        <v>2.6496122839578948</v>
      </c>
      <c r="W341" s="272">
        <f t="shared" si="222"/>
        <v>6.6880512000000005E-3</v>
      </c>
      <c r="X341" s="272">
        <f t="shared" ref="X341:AF341" si="223">X75*$C75/1000000</f>
        <v>0.12557696134736843</v>
      </c>
      <c r="Y341" s="272">
        <f t="shared" si="223"/>
        <v>0.14995314795789474</v>
      </c>
      <c r="Z341" s="272">
        <f t="shared" si="223"/>
        <v>242.441856</v>
      </c>
      <c r="AA341" s="272">
        <f t="shared" si="223"/>
        <v>4.8488371199999998E-2</v>
      </c>
      <c r="AB341" s="272">
        <f t="shared" si="223"/>
        <v>8.3600640000000004E-3</v>
      </c>
      <c r="AC341" s="272">
        <f t="shared" si="223"/>
        <v>2177.1366669473682</v>
      </c>
      <c r="AD341" s="272">
        <f t="shared" si="223"/>
        <v>8.3600640000000004E-3</v>
      </c>
      <c r="AE341" s="272">
        <f t="shared" si="223"/>
        <v>0.28257016319999995</v>
      </c>
      <c r="AF341" s="272">
        <f t="shared" si="223"/>
        <v>0.55669226172631581</v>
      </c>
      <c r="BW341" s="60">
        <v>42227</v>
      </c>
      <c r="BX341" s="250" t="s">
        <v>84</v>
      </c>
      <c r="BY341" s="252">
        <v>1670</v>
      </c>
      <c r="CA341" s="250"/>
    </row>
    <row r="342" spans="1:79" x14ac:dyDescent="0.2">
      <c r="A342" s="431">
        <v>42225.541670775463</v>
      </c>
      <c r="B342" s="40">
        <f t="shared" si="206"/>
        <v>3270</v>
      </c>
      <c r="C342" s="39">
        <f t="shared" si="207"/>
        <v>83345760</v>
      </c>
      <c r="D342" s="39">
        <f t="shared" si="208"/>
        <v>7465.5952834072186</v>
      </c>
      <c r="E342" s="39">
        <f t="shared" si="201"/>
        <v>264.3461546493221</v>
      </c>
      <c r="F342" s="53">
        <f t="shared" si="202"/>
        <v>11.341765593322066</v>
      </c>
      <c r="G342" s="61">
        <f t="shared" si="184"/>
        <v>7201.2491287578941</v>
      </c>
      <c r="H342" s="272">
        <f t="shared" si="209"/>
        <v>125.01864</v>
      </c>
      <c r="I342" s="272">
        <f t="shared" si="203"/>
        <v>146.90611389978949</v>
      </c>
      <c r="J342" s="272">
        <f t="shared" ref="J342:W342" si="224">J76*$C76/1000000</f>
        <v>3.3338304000000006E-2</v>
      </c>
      <c r="K342" s="272">
        <f t="shared" si="224"/>
        <v>6.6781886854736849E-2</v>
      </c>
      <c r="L342" s="272">
        <f t="shared" si="224"/>
        <v>6.7246868463157892</v>
      </c>
      <c r="M342" s="272">
        <f t="shared" si="224"/>
        <v>1.2501864E-2</v>
      </c>
      <c r="N342" s="272">
        <f t="shared" si="224"/>
        <v>3.5838676799999996E-3</v>
      </c>
      <c r="O342" s="272">
        <f t="shared" si="224"/>
        <v>4245.3698172631575</v>
      </c>
      <c r="P342" s="272">
        <f t="shared" si="224"/>
        <v>9.9663982484210531E-2</v>
      </c>
      <c r="Q342" s="272">
        <f t="shared" si="224"/>
        <v>5.7298016690526324E-2</v>
      </c>
      <c r="R342" s="272">
        <f t="shared" si="224"/>
        <v>0.32987374484210519</v>
      </c>
      <c r="S342" s="272">
        <f t="shared" si="224"/>
        <v>106.09827515621055</v>
      </c>
      <c r="T342" s="272">
        <f t="shared" si="224"/>
        <v>0.22040128239157894</v>
      </c>
      <c r="U342" s="272">
        <f t="shared" si="224"/>
        <v>540.16825717894733</v>
      </c>
      <c r="V342" s="272">
        <f t="shared" si="224"/>
        <v>2.6160040754526319</v>
      </c>
      <c r="W342" s="272">
        <f t="shared" si="224"/>
        <v>6.6676608000000009E-3</v>
      </c>
      <c r="X342" s="272">
        <f t="shared" ref="X342:AF342" si="225">X76*$C76/1000000</f>
        <v>0.12536956951578945</v>
      </c>
      <c r="Y342" s="272">
        <f t="shared" si="225"/>
        <v>0.14896957945263159</v>
      </c>
      <c r="Z342" s="272">
        <f t="shared" si="225"/>
        <v>241.70270400000001</v>
      </c>
      <c r="AA342" s="272">
        <f t="shared" si="225"/>
        <v>4.8340540800000005E-2</v>
      </c>
      <c r="AB342" s="272">
        <f t="shared" si="225"/>
        <v>8.3345760000000015E-3</v>
      </c>
      <c r="AC342" s="272">
        <f t="shared" si="225"/>
        <v>2174.0083503157894</v>
      </c>
      <c r="AD342" s="272">
        <f t="shared" si="225"/>
        <v>8.3345760000000015E-3</v>
      </c>
      <c r="AE342" s="272">
        <f t="shared" si="225"/>
        <v>0.2800417536</v>
      </c>
      <c r="AF342" s="272">
        <f t="shared" si="225"/>
        <v>0.55157346644210525</v>
      </c>
      <c r="BW342" s="60">
        <v>42227</v>
      </c>
      <c r="BX342" s="250" t="s">
        <v>85</v>
      </c>
      <c r="BY342" s="252">
        <v>1700</v>
      </c>
      <c r="CA342" s="250"/>
    </row>
    <row r="343" spans="1:79" x14ac:dyDescent="0.2">
      <c r="A343" s="431">
        <v>42225.5520875</v>
      </c>
      <c r="B343" s="40">
        <f t="shared" si="206"/>
        <v>3270</v>
      </c>
      <c r="C343" s="39">
        <f t="shared" si="207"/>
        <v>83345760</v>
      </c>
      <c r="D343" s="39">
        <f t="shared" si="208"/>
        <v>7462.9516874985848</v>
      </c>
      <c r="E343" s="39">
        <f t="shared" si="201"/>
        <v>261.61482636174321</v>
      </c>
      <c r="F343" s="53">
        <f t="shared" si="202"/>
        <v>11.294170777743176</v>
      </c>
      <c r="G343" s="61">
        <f t="shared" si="184"/>
        <v>7201.3368611368414</v>
      </c>
      <c r="H343" s="272">
        <f t="shared" si="209"/>
        <v>125.01864</v>
      </c>
      <c r="I343" s="272">
        <f t="shared" si="203"/>
        <v>145.34798684968422</v>
      </c>
      <c r="J343" s="272">
        <f t="shared" ref="J343:W343" si="226">J77*$C77/1000000</f>
        <v>3.3338304000000006E-2</v>
      </c>
      <c r="K343" s="272">
        <f t="shared" si="226"/>
        <v>6.6834526282105261E-2</v>
      </c>
      <c r="L343" s="272">
        <f t="shared" si="226"/>
        <v>6.7115269894736835</v>
      </c>
      <c r="M343" s="272">
        <f t="shared" si="226"/>
        <v>1.2501864E-2</v>
      </c>
      <c r="N343" s="272">
        <f t="shared" si="226"/>
        <v>3.5838676799999996E-3</v>
      </c>
      <c r="O343" s="272">
        <f t="shared" si="226"/>
        <v>4242.737845894736</v>
      </c>
      <c r="P343" s="272">
        <f t="shared" si="226"/>
        <v>9.9488517726315812E-2</v>
      </c>
      <c r="Q343" s="272">
        <f t="shared" si="226"/>
        <v>5.8026195435789484E-2</v>
      </c>
      <c r="R343" s="272">
        <f t="shared" si="226"/>
        <v>0.32811909726315786</v>
      </c>
      <c r="S343" s="272">
        <f t="shared" si="226"/>
        <v>104.97266873431582</v>
      </c>
      <c r="T343" s="272">
        <f t="shared" si="226"/>
        <v>0.21808514758736841</v>
      </c>
      <c r="U343" s="272">
        <f t="shared" si="226"/>
        <v>539.378665768421</v>
      </c>
      <c r="V343" s="272">
        <f t="shared" si="226"/>
        <v>2.5904739531789476</v>
      </c>
      <c r="W343" s="272">
        <f t="shared" si="226"/>
        <v>6.6676608000000009E-3</v>
      </c>
      <c r="X343" s="272">
        <f t="shared" ref="X343:AF343" si="227">X77*$C77/1000000</f>
        <v>0.12554503427368419</v>
      </c>
      <c r="Y343" s="272">
        <f t="shared" si="227"/>
        <v>0.14844318517894736</v>
      </c>
      <c r="Z343" s="272">
        <f t="shared" si="227"/>
        <v>241.70270400000001</v>
      </c>
      <c r="AA343" s="272">
        <f t="shared" si="227"/>
        <v>4.8340540800000005E-2</v>
      </c>
      <c r="AB343" s="272">
        <f t="shared" si="227"/>
        <v>8.3345760000000015E-3</v>
      </c>
      <c r="AC343" s="272">
        <f t="shared" si="227"/>
        <v>2177.5176454736838</v>
      </c>
      <c r="AD343" s="272">
        <f t="shared" si="227"/>
        <v>8.3345760000000015E-3</v>
      </c>
      <c r="AE343" s="272">
        <f t="shared" si="227"/>
        <v>0.27837483839999994</v>
      </c>
      <c r="AF343" s="272">
        <f t="shared" si="227"/>
        <v>0.5481519036631578</v>
      </c>
      <c r="BW343" s="60">
        <v>42227</v>
      </c>
      <c r="BX343" s="250" t="s">
        <v>86</v>
      </c>
      <c r="BY343" s="252">
        <v>1700</v>
      </c>
      <c r="CA343" s="250"/>
    </row>
    <row r="344" spans="1:79" x14ac:dyDescent="0.2">
      <c r="A344" s="431">
        <v>42225.562504224537</v>
      </c>
      <c r="B344" s="40">
        <f t="shared" si="206"/>
        <v>3280</v>
      </c>
      <c r="C344" s="39">
        <f t="shared" si="207"/>
        <v>83600640</v>
      </c>
      <c r="D344" s="39">
        <f t="shared" si="208"/>
        <v>7483.1224894235629</v>
      </c>
      <c r="E344" s="39">
        <f t="shared" si="201"/>
        <v>259.67519072882527</v>
      </c>
      <c r="F344" s="53">
        <f t="shared" si="202"/>
        <v>11.280969160825251</v>
      </c>
      <c r="G344" s="61">
        <f t="shared" si="184"/>
        <v>7223.4472986947358</v>
      </c>
      <c r="H344" s="272">
        <f t="shared" si="209"/>
        <v>125.40096</v>
      </c>
      <c r="I344" s="272">
        <f t="shared" si="203"/>
        <v>144.22958414147368</v>
      </c>
      <c r="J344" s="272">
        <f t="shared" ref="J344:W344" si="228">J78*$C78/1000000</f>
        <v>3.3440256000000002E-2</v>
      </c>
      <c r="K344" s="272">
        <f t="shared" si="228"/>
        <v>6.7091713616842116E-2</v>
      </c>
      <c r="L344" s="272">
        <f t="shared" si="228"/>
        <v>6.7188514357894737</v>
      </c>
      <c r="M344" s="272">
        <f t="shared" si="228"/>
        <v>1.2540095999999999E-2</v>
      </c>
      <c r="N344" s="272">
        <f t="shared" si="228"/>
        <v>3.5948275199999993E-3</v>
      </c>
      <c r="O344" s="272">
        <f t="shared" si="228"/>
        <v>4253.0725591578939</v>
      </c>
      <c r="P344" s="272">
        <f t="shared" si="228"/>
        <v>9.9616762610526335E-2</v>
      </c>
      <c r="Q344" s="272">
        <f t="shared" si="228"/>
        <v>5.8934051166315803E-2</v>
      </c>
      <c r="R344" s="272">
        <f t="shared" si="228"/>
        <v>0.32736250610526307</v>
      </c>
      <c r="S344" s="272">
        <f t="shared" si="228"/>
        <v>104.16463742652634</v>
      </c>
      <c r="T344" s="272">
        <f t="shared" si="228"/>
        <v>0.21642885685894733</v>
      </c>
      <c r="U344" s="272">
        <f t="shared" si="228"/>
        <v>540.23613574736851</v>
      </c>
      <c r="V344" s="272">
        <f t="shared" si="228"/>
        <v>2.572787695831579</v>
      </c>
      <c r="W344" s="272">
        <f t="shared" si="228"/>
        <v>6.6880512000000005E-3</v>
      </c>
      <c r="X344" s="272">
        <f t="shared" ref="X344:AF344" si="229">X78*$C78/1000000</f>
        <v>0.12610496538947366</v>
      </c>
      <c r="Y344" s="272">
        <f t="shared" si="229"/>
        <v>0.14836913583157896</v>
      </c>
      <c r="Z344" s="272">
        <f t="shared" si="229"/>
        <v>242.441856</v>
      </c>
      <c r="AA344" s="272">
        <f t="shared" si="229"/>
        <v>4.8488371199999998E-2</v>
      </c>
      <c r="AB344" s="272">
        <f t="shared" si="229"/>
        <v>8.3600640000000004E-3</v>
      </c>
      <c r="AC344" s="272">
        <f t="shared" si="229"/>
        <v>2187.6967477894732</v>
      </c>
      <c r="AD344" s="272">
        <f t="shared" si="229"/>
        <v>8.3600640000000004E-3</v>
      </c>
      <c r="AE344" s="272">
        <f t="shared" si="229"/>
        <v>0.27755412479999997</v>
      </c>
      <c r="AF344" s="272">
        <f t="shared" si="229"/>
        <v>0.54639618290526304</v>
      </c>
      <c r="BW344" s="60">
        <v>42227</v>
      </c>
      <c r="BX344" s="250" t="s">
        <v>87</v>
      </c>
      <c r="BY344" s="252">
        <v>1700</v>
      </c>
      <c r="CA344" s="250"/>
    </row>
    <row r="345" spans="1:79" x14ac:dyDescent="0.2">
      <c r="A345" s="431">
        <v>42225.572920949075</v>
      </c>
      <c r="B345" s="40">
        <f t="shared" si="206"/>
        <v>3270</v>
      </c>
      <c r="C345" s="39">
        <f t="shared" si="207"/>
        <v>83345760</v>
      </c>
      <c r="D345" s="39">
        <f t="shared" si="208"/>
        <v>7457.6644956813216</v>
      </c>
      <c r="E345" s="39">
        <f t="shared" si="201"/>
        <v>256.15216978658532</v>
      </c>
      <c r="F345" s="53">
        <f t="shared" si="202"/>
        <v>11.198981146585325</v>
      </c>
      <c r="G345" s="61">
        <f t="shared" si="184"/>
        <v>7201.5123258947351</v>
      </c>
      <c r="H345" s="272">
        <f t="shared" si="209"/>
        <v>125.01864</v>
      </c>
      <c r="I345" s="272">
        <f t="shared" si="203"/>
        <v>142.23173274947365</v>
      </c>
      <c r="J345" s="272">
        <f t="shared" ref="J345:W345" si="230">J79*$C79/1000000</f>
        <v>3.3338304000000006E-2</v>
      </c>
      <c r="K345" s="272">
        <f t="shared" si="230"/>
        <v>6.6939805136842098E-2</v>
      </c>
      <c r="L345" s="272">
        <f t="shared" si="230"/>
        <v>6.6852072757894732</v>
      </c>
      <c r="M345" s="272">
        <f t="shared" si="230"/>
        <v>1.2501864E-2</v>
      </c>
      <c r="N345" s="272">
        <f t="shared" si="230"/>
        <v>3.5838676799999996E-3</v>
      </c>
      <c r="O345" s="272">
        <f t="shared" si="230"/>
        <v>4237.4739031578938</v>
      </c>
      <c r="P345" s="272">
        <f t="shared" si="230"/>
        <v>9.9137588210526345E-2</v>
      </c>
      <c r="Q345" s="272">
        <f t="shared" si="230"/>
        <v>5.948255292631581E-2</v>
      </c>
      <c r="R345" s="272">
        <f t="shared" si="230"/>
        <v>0.32460980210526302</v>
      </c>
      <c r="S345" s="272">
        <f t="shared" si="230"/>
        <v>102.72145589052634</v>
      </c>
      <c r="T345" s="272">
        <f t="shared" si="230"/>
        <v>0.21345287797894733</v>
      </c>
      <c r="U345" s="272">
        <f t="shared" si="230"/>
        <v>537.79948294736835</v>
      </c>
      <c r="V345" s="272">
        <f t="shared" si="230"/>
        <v>2.5394137086315789</v>
      </c>
      <c r="W345" s="272">
        <f t="shared" si="230"/>
        <v>6.6676608000000009E-3</v>
      </c>
      <c r="X345" s="272">
        <f t="shared" ref="X345:AF345" si="231">X79*$C79/1000000</f>
        <v>0.12589596378947365</v>
      </c>
      <c r="Y345" s="272">
        <f t="shared" si="231"/>
        <v>0.14739039663157896</v>
      </c>
      <c r="Z345" s="272">
        <f t="shared" si="231"/>
        <v>241.70270400000001</v>
      </c>
      <c r="AA345" s="272">
        <f t="shared" si="231"/>
        <v>4.8340540800000005E-2</v>
      </c>
      <c r="AB345" s="272">
        <f t="shared" si="231"/>
        <v>8.3345760000000015E-3</v>
      </c>
      <c r="AC345" s="272">
        <f t="shared" si="231"/>
        <v>2184.5362357894733</v>
      </c>
      <c r="AD345" s="272">
        <f t="shared" si="231"/>
        <v>8.3345760000000015E-3</v>
      </c>
      <c r="AE345" s="272">
        <f t="shared" si="231"/>
        <v>0.27504100799999998</v>
      </c>
      <c r="AF345" s="272">
        <f t="shared" si="231"/>
        <v>0.54130877810526301</v>
      </c>
      <c r="BW345" s="60">
        <v>42227</v>
      </c>
      <c r="BX345" s="250" t="s">
        <v>88</v>
      </c>
      <c r="BY345" s="252">
        <v>1690</v>
      </c>
      <c r="CA345" s="250"/>
    </row>
    <row r="346" spans="1:79" x14ac:dyDescent="0.2">
      <c r="A346" s="431">
        <v>42225.583337673612</v>
      </c>
      <c r="B346" s="40">
        <f t="shared" si="206"/>
        <v>3290</v>
      </c>
      <c r="C346" s="39">
        <f t="shared" si="207"/>
        <v>83855520</v>
      </c>
      <c r="D346" s="39">
        <f t="shared" si="208"/>
        <v>7500.6173578752732</v>
      </c>
      <c r="E346" s="39">
        <f t="shared" si="201"/>
        <v>254.9708160647495</v>
      </c>
      <c r="F346" s="53">
        <f t="shared" si="202"/>
        <v>11.219590528749507</v>
      </c>
      <c r="G346" s="61">
        <f t="shared" si="184"/>
        <v>7245.6465418105245</v>
      </c>
      <c r="H346" s="272">
        <f t="shared" si="209"/>
        <v>125.78328</v>
      </c>
      <c r="I346" s="272">
        <f t="shared" si="203"/>
        <v>141.53399472505259</v>
      </c>
      <c r="J346" s="272">
        <f t="shared" ref="J346:W346" si="232">J80*$C80/1000000</f>
        <v>3.3542207999999997E-2</v>
      </c>
      <c r="K346" s="272">
        <f t="shared" si="232"/>
        <v>6.7402184286315794E-2</v>
      </c>
      <c r="L346" s="272">
        <f t="shared" si="232"/>
        <v>6.7128550484210523</v>
      </c>
      <c r="M346" s="272">
        <f t="shared" si="232"/>
        <v>1.2578328E-2</v>
      </c>
      <c r="N346" s="272">
        <f t="shared" si="232"/>
        <v>3.6057873599999995E-3</v>
      </c>
      <c r="O346" s="272">
        <f t="shared" si="232"/>
        <v>4260.7431056842097</v>
      </c>
      <c r="P346" s="272">
        <f t="shared" si="232"/>
        <v>9.9567396378947404E-2</v>
      </c>
      <c r="Q346" s="272">
        <f t="shared" si="232"/>
        <v>6.0578993027368445E-2</v>
      </c>
      <c r="R346" s="272">
        <f t="shared" si="232"/>
        <v>0.32482980378947363</v>
      </c>
      <c r="S346" s="272">
        <f t="shared" si="232"/>
        <v>102.2172308109474</v>
      </c>
      <c r="T346" s="272">
        <f t="shared" si="232"/>
        <v>0.21242809940210522</v>
      </c>
      <c r="U346" s="272">
        <f t="shared" si="232"/>
        <v>540.29435570526311</v>
      </c>
      <c r="V346" s="272">
        <f t="shared" si="232"/>
        <v>2.5292590211368418</v>
      </c>
      <c r="W346" s="272">
        <f t="shared" si="232"/>
        <v>6.7084416000000001E-3</v>
      </c>
      <c r="X346" s="272">
        <f t="shared" ref="X346:AF346" si="233">X80*$C80/1000000</f>
        <v>0.12684250762105259</v>
      </c>
      <c r="Y346" s="272">
        <f t="shared" si="233"/>
        <v>0.14776225313684213</v>
      </c>
      <c r="Z346" s="272">
        <f t="shared" si="233"/>
        <v>243.18100799999999</v>
      </c>
      <c r="AA346" s="272">
        <f t="shared" si="233"/>
        <v>4.8636201599999998E-2</v>
      </c>
      <c r="AB346" s="272">
        <f t="shared" si="233"/>
        <v>8.3855519999999992E-3</v>
      </c>
      <c r="AC346" s="272">
        <f t="shared" si="233"/>
        <v>2201.4280724210521</v>
      </c>
      <c r="AD346" s="272">
        <f t="shared" si="233"/>
        <v>8.3855519999999992E-3</v>
      </c>
      <c r="AE346" s="272">
        <f t="shared" si="233"/>
        <v>0.27504610559999998</v>
      </c>
      <c r="AF346" s="272">
        <f t="shared" si="233"/>
        <v>0.54117704538947353</v>
      </c>
      <c r="BW346" s="60">
        <v>42227</v>
      </c>
      <c r="BX346" s="250" t="s">
        <v>89</v>
      </c>
      <c r="BY346" s="252">
        <v>1710</v>
      </c>
      <c r="CA346" s="250"/>
    </row>
    <row r="347" spans="1:79" x14ac:dyDescent="0.2">
      <c r="A347" s="431">
        <v>42225.593754398149</v>
      </c>
      <c r="B347" s="40">
        <f t="shared" si="206"/>
        <v>3270</v>
      </c>
      <c r="C347" s="39">
        <f t="shared" si="207"/>
        <v>83345760</v>
      </c>
      <c r="D347" s="39">
        <f t="shared" si="208"/>
        <v>7452.3773038640584</v>
      </c>
      <c r="E347" s="39">
        <f t="shared" si="201"/>
        <v>250.68951321142742</v>
      </c>
      <c r="F347" s="53">
        <f t="shared" si="202"/>
        <v>11.103791515427403</v>
      </c>
      <c r="G347" s="61">
        <f t="shared" si="184"/>
        <v>7201.6877906526297</v>
      </c>
      <c r="H347" s="272">
        <f t="shared" si="209"/>
        <v>125.01864</v>
      </c>
      <c r="I347" s="272">
        <f t="shared" si="203"/>
        <v>139.11547864926314</v>
      </c>
      <c r="J347" s="272">
        <f t="shared" ref="J347:W347" si="234">J81*$C81/1000000</f>
        <v>3.3338304000000006E-2</v>
      </c>
      <c r="K347" s="272">
        <f t="shared" si="234"/>
        <v>6.7045083991578935E-2</v>
      </c>
      <c r="L347" s="272">
        <f t="shared" si="234"/>
        <v>6.6588875621052628</v>
      </c>
      <c r="M347" s="272">
        <f t="shared" si="234"/>
        <v>1.2501864E-2</v>
      </c>
      <c r="N347" s="272">
        <f t="shared" si="234"/>
        <v>3.5838676799999996E-3</v>
      </c>
      <c r="O347" s="272">
        <f t="shared" si="234"/>
        <v>4232.2099604210516</v>
      </c>
      <c r="P347" s="272">
        <f t="shared" si="234"/>
        <v>9.8786658694736892E-2</v>
      </c>
      <c r="Q347" s="272">
        <f t="shared" si="234"/>
        <v>6.0938910416842136E-2</v>
      </c>
      <c r="R347" s="272">
        <f t="shared" si="234"/>
        <v>0.3211005069473683</v>
      </c>
      <c r="S347" s="272">
        <f t="shared" si="234"/>
        <v>100.47024304673688</v>
      </c>
      <c r="T347" s="272">
        <f t="shared" si="234"/>
        <v>0.20882060837052627</v>
      </c>
      <c r="U347" s="272">
        <f t="shared" si="234"/>
        <v>536.22030012631581</v>
      </c>
      <c r="V347" s="272">
        <f t="shared" si="234"/>
        <v>2.4883534640842102</v>
      </c>
      <c r="W347" s="272">
        <f t="shared" si="234"/>
        <v>6.6676608000000009E-3</v>
      </c>
      <c r="X347" s="272">
        <f t="shared" ref="X347:AF347" si="235">X81*$C81/1000000</f>
        <v>0.12624689330526309</v>
      </c>
      <c r="Y347" s="272">
        <f t="shared" si="235"/>
        <v>0.14633760808421056</v>
      </c>
      <c r="Z347" s="272">
        <f t="shared" si="235"/>
        <v>241.70270400000001</v>
      </c>
      <c r="AA347" s="272">
        <f t="shared" si="235"/>
        <v>4.8340540800000005E-2</v>
      </c>
      <c r="AB347" s="272">
        <f t="shared" si="235"/>
        <v>8.3345760000000015E-3</v>
      </c>
      <c r="AC347" s="272">
        <f t="shared" si="235"/>
        <v>2191.5548261052622</v>
      </c>
      <c r="AD347" s="272">
        <f t="shared" si="235"/>
        <v>8.3345760000000015E-3</v>
      </c>
      <c r="AE347" s="272">
        <f t="shared" si="235"/>
        <v>0.27170717759999996</v>
      </c>
      <c r="AF347" s="272">
        <f t="shared" si="235"/>
        <v>0.53446565254736822</v>
      </c>
      <c r="BW347" s="60">
        <v>42227</v>
      </c>
      <c r="BX347" s="250" t="s">
        <v>90</v>
      </c>
      <c r="BY347" s="252">
        <v>1710</v>
      </c>
      <c r="CA347" s="250"/>
    </row>
    <row r="348" spans="1:79" x14ac:dyDescent="0.2">
      <c r="A348" s="431">
        <v>42225.604171122686</v>
      </c>
      <c r="B348" s="40">
        <f t="shared" si="206"/>
        <v>3270</v>
      </c>
      <c r="C348" s="39">
        <f t="shared" si="207"/>
        <v>83345760</v>
      </c>
      <c r="D348" s="39">
        <f t="shared" si="208"/>
        <v>7449.7337079554263</v>
      </c>
      <c r="E348" s="39">
        <f t="shared" si="201"/>
        <v>247.95818492384848</v>
      </c>
      <c r="F348" s="53">
        <f t="shared" si="202"/>
        <v>11.056196699848471</v>
      </c>
      <c r="G348" s="61">
        <f t="shared" si="184"/>
        <v>7201.7755230315761</v>
      </c>
      <c r="H348" s="272">
        <f t="shared" si="209"/>
        <v>125.01864</v>
      </c>
      <c r="I348" s="272">
        <f t="shared" si="203"/>
        <v>137.55735159915787</v>
      </c>
      <c r="J348" s="272">
        <f t="shared" ref="J348:W348" si="236">J82*$C82/1000000</f>
        <v>3.3338304000000006E-2</v>
      </c>
      <c r="K348" s="272">
        <f t="shared" si="236"/>
        <v>6.7097723418947361E-2</v>
      </c>
      <c r="L348" s="272">
        <f t="shared" si="236"/>
        <v>6.6457277052631571</v>
      </c>
      <c r="M348" s="272">
        <f t="shared" si="236"/>
        <v>1.2501864E-2</v>
      </c>
      <c r="N348" s="272">
        <f t="shared" si="236"/>
        <v>3.5838676799999996E-3</v>
      </c>
      <c r="O348" s="272">
        <f t="shared" si="236"/>
        <v>4229.5779890526301</v>
      </c>
      <c r="P348" s="272">
        <f t="shared" si="236"/>
        <v>9.8611193936842159E-2</v>
      </c>
      <c r="Q348" s="272">
        <f t="shared" si="236"/>
        <v>6.1667089162105296E-2</v>
      </c>
      <c r="R348" s="272">
        <f t="shared" si="236"/>
        <v>0.31934585936842097</v>
      </c>
      <c r="S348" s="272">
        <f t="shared" si="236"/>
        <v>99.344636624842138</v>
      </c>
      <c r="T348" s="272">
        <f t="shared" si="236"/>
        <v>0.20650447356631571</v>
      </c>
      <c r="U348" s="272">
        <f t="shared" si="236"/>
        <v>535.43070871578948</v>
      </c>
      <c r="V348" s="272">
        <f t="shared" si="236"/>
        <v>2.4628233418105259</v>
      </c>
      <c r="W348" s="272">
        <f t="shared" si="236"/>
        <v>6.6676608000000009E-3</v>
      </c>
      <c r="X348" s="272">
        <f t="shared" ref="X348:AF348" si="237">X82*$C82/1000000</f>
        <v>0.12642235806315782</v>
      </c>
      <c r="Y348" s="272">
        <f t="shared" si="237"/>
        <v>0.14581121381052636</v>
      </c>
      <c r="Z348" s="272">
        <f t="shared" si="237"/>
        <v>241.70270400000001</v>
      </c>
      <c r="AA348" s="272">
        <f t="shared" si="237"/>
        <v>4.8340540800000005E-2</v>
      </c>
      <c r="AB348" s="272">
        <f t="shared" si="237"/>
        <v>8.3345760000000015E-3</v>
      </c>
      <c r="AC348" s="272">
        <f t="shared" si="237"/>
        <v>2195.0641212631567</v>
      </c>
      <c r="AD348" s="272">
        <f t="shared" si="237"/>
        <v>8.3345760000000015E-3</v>
      </c>
      <c r="AE348" s="272">
        <f t="shared" si="237"/>
        <v>0.27004026239999995</v>
      </c>
      <c r="AF348" s="272">
        <f t="shared" si="237"/>
        <v>0.53104408976842077</v>
      </c>
      <c r="BW348" s="60">
        <v>42227</v>
      </c>
      <c r="BX348" s="250" t="s">
        <v>91</v>
      </c>
      <c r="BY348" s="252">
        <v>1730</v>
      </c>
      <c r="CA348" s="250"/>
    </row>
    <row r="349" spans="1:79" x14ac:dyDescent="0.2">
      <c r="A349" s="431">
        <v>42225.614587847223</v>
      </c>
      <c r="B349" s="40">
        <f t="shared" si="206"/>
        <v>3290</v>
      </c>
      <c r="C349" s="39">
        <f t="shared" si="207"/>
        <v>83855520</v>
      </c>
      <c r="D349" s="39">
        <f t="shared" si="208"/>
        <v>7492.638063802432</v>
      </c>
      <c r="E349" s="39">
        <f t="shared" si="201"/>
        <v>246.72671508664425</v>
      </c>
      <c r="F349" s="53">
        <f t="shared" si="202"/>
        <v>11.07593278264423</v>
      </c>
      <c r="G349" s="61">
        <f t="shared" si="184"/>
        <v>7245.9113487157865</v>
      </c>
      <c r="H349" s="272">
        <f t="shared" si="209"/>
        <v>125.78328</v>
      </c>
      <c r="I349" s="272">
        <f t="shared" si="203"/>
        <v>136.83102408757892</v>
      </c>
      <c r="J349" s="272">
        <f t="shared" ref="J349:W349" si="238">J83*$C83/1000000</f>
        <v>3.3542207999999997E-2</v>
      </c>
      <c r="K349" s="272">
        <f t="shared" si="238"/>
        <v>6.7561068429473681E-2</v>
      </c>
      <c r="L349" s="272">
        <f t="shared" si="238"/>
        <v>6.6731340126315786</v>
      </c>
      <c r="M349" s="272">
        <f t="shared" si="238"/>
        <v>1.2578328E-2</v>
      </c>
      <c r="N349" s="272">
        <f t="shared" si="238"/>
        <v>3.6057873599999995E-3</v>
      </c>
      <c r="O349" s="272">
        <f t="shared" si="238"/>
        <v>4252.7988985263146</v>
      </c>
      <c r="P349" s="272">
        <f t="shared" si="238"/>
        <v>9.9037782568421107E-2</v>
      </c>
      <c r="Q349" s="272">
        <f t="shared" si="238"/>
        <v>6.277689034105266E-2</v>
      </c>
      <c r="R349" s="272">
        <f t="shared" si="238"/>
        <v>0.31953366568421049</v>
      </c>
      <c r="S349" s="272">
        <f t="shared" si="238"/>
        <v>98.819758216421093</v>
      </c>
      <c r="T349" s="272">
        <f t="shared" si="238"/>
        <v>0.2054371971031578</v>
      </c>
      <c r="U349" s="272">
        <f t="shared" si="238"/>
        <v>537.91109355789467</v>
      </c>
      <c r="V349" s="272">
        <f t="shared" si="238"/>
        <v>2.4522002117052626</v>
      </c>
      <c r="W349" s="272">
        <f t="shared" si="238"/>
        <v>6.7084416000000001E-3</v>
      </c>
      <c r="X349" s="272">
        <f t="shared" ref="X349:AF349" si="239">X83*$C83/1000000</f>
        <v>0.12737212143157889</v>
      </c>
      <c r="Y349" s="272">
        <f t="shared" si="239"/>
        <v>0.14617341170526321</v>
      </c>
      <c r="Z349" s="272">
        <f t="shared" si="239"/>
        <v>243.18100799999999</v>
      </c>
      <c r="AA349" s="272">
        <f t="shared" si="239"/>
        <v>4.8636201599999998E-2</v>
      </c>
      <c r="AB349" s="272">
        <f t="shared" si="239"/>
        <v>8.3855519999999992E-3</v>
      </c>
      <c r="AC349" s="272">
        <f t="shared" si="239"/>
        <v>2212.0203486315777</v>
      </c>
      <c r="AD349" s="272">
        <f t="shared" si="239"/>
        <v>8.3855519999999992E-3</v>
      </c>
      <c r="AE349" s="272">
        <f t="shared" si="239"/>
        <v>0.27001477439999994</v>
      </c>
      <c r="AF349" s="272">
        <f t="shared" si="239"/>
        <v>0.53084957608421035</v>
      </c>
      <c r="BW349" s="60">
        <v>42227</v>
      </c>
      <c r="BX349" s="250" t="s">
        <v>92</v>
      </c>
      <c r="BY349" s="252">
        <v>1710</v>
      </c>
      <c r="CA349" s="250"/>
    </row>
    <row r="350" spans="1:79" x14ac:dyDescent="0.2">
      <c r="A350" s="431">
        <v>42225.625004571761</v>
      </c>
      <c r="B350" s="40">
        <f t="shared" si="206"/>
        <v>3300</v>
      </c>
      <c r="C350" s="39">
        <f t="shared" si="207"/>
        <v>84110400.000000015</v>
      </c>
      <c r="D350" s="39">
        <f t="shared" si="208"/>
        <v>7512.7441905981459</v>
      </c>
      <c r="E350" s="39">
        <f t="shared" si="201"/>
        <v>244.7202579665684</v>
      </c>
      <c r="F350" s="53">
        <f t="shared" si="202"/>
        <v>11.061566766568347</v>
      </c>
      <c r="G350" s="61">
        <f t="shared" si="184"/>
        <v>7268.0239326315768</v>
      </c>
      <c r="H350" s="272">
        <f t="shared" si="209"/>
        <v>126.16560000000003</v>
      </c>
      <c r="I350" s="272">
        <f t="shared" si="203"/>
        <v>135.67450206315789</v>
      </c>
      <c r="J350" s="272">
        <f t="shared" ref="J350:W350" si="240">J84*$C84/1000000</f>
        <v>3.3644160000000013E-2</v>
      </c>
      <c r="K350" s="272">
        <f t="shared" si="240"/>
        <v>6.7819543578947372E-2</v>
      </c>
      <c r="L350" s="272">
        <f t="shared" si="240"/>
        <v>6.6801365052631585</v>
      </c>
      <c r="M350" s="272">
        <f t="shared" si="240"/>
        <v>1.2616560000000001E-2</v>
      </c>
      <c r="N350" s="272">
        <f t="shared" si="240"/>
        <v>3.6167472000000001E-3</v>
      </c>
      <c r="O350" s="272">
        <f t="shared" si="240"/>
        <v>4263.0692210526304</v>
      </c>
      <c r="P350" s="272">
        <f t="shared" si="240"/>
        <v>9.9161734736842186E-2</v>
      </c>
      <c r="Q350" s="272">
        <f t="shared" si="240"/>
        <v>6.3702560842105307E-2</v>
      </c>
      <c r="R350" s="272">
        <f t="shared" si="240"/>
        <v>0.31873414736842109</v>
      </c>
      <c r="S350" s="272">
        <f t="shared" si="240"/>
        <v>97.984189136842161</v>
      </c>
      <c r="T350" s="272">
        <f t="shared" si="240"/>
        <v>0.20372424252631577</v>
      </c>
      <c r="U350" s="272">
        <f t="shared" si="240"/>
        <v>538.74924631578961</v>
      </c>
      <c r="V350" s="272">
        <f t="shared" si="240"/>
        <v>2.4338893642105259</v>
      </c>
      <c r="W350" s="272">
        <f t="shared" si="240"/>
        <v>6.7288320000000023E-3</v>
      </c>
      <c r="X350" s="272">
        <f t="shared" ref="X350:AF350" si="241">X84*$C84/1000000</f>
        <v>0.12793634526315784</v>
      </c>
      <c r="Y350" s="272">
        <f t="shared" si="241"/>
        <v>0.14608648421052639</v>
      </c>
      <c r="Z350" s="272">
        <f t="shared" si="241"/>
        <v>243.92016000000004</v>
      </c>
      <c r="AA350" s="272">
        <f t="shared" si="241"/>
        <v>4.8784032000000005E-2</v>
      </c>
      <c r="AB350" s="272">
        <f t="shared" si="241"/>
        <v>8.4110400000000033E-3</v>
      </c>
      <c r="AC350" s="272">
        <f t="shared" si="241"/>
        <v>2222.2853052631567</v>
      </c>
      <c r="AD350" s="272">
        <f t="shared" si="241"/>
        <v>8.4110400000000033E-3</v>
      </c>
      <c r="AE350" s="272">
        <f t="shared" si="241"/>
        <v>0.26915327999999999</v>
      </c>
      <c r="AF350" s="272">
        <f t="shared" si="241"/>
        <v>0.52901014736842089</v>
      </c>
      <c r="BW350" s="60">
        <v>42227</v>
      </c>
      <c r="BX350" s="250" t="s">
        <v>93</v>
      </c>
      <c r="BY350" s="252">
        <v>1700</v>
      </c>
      <c r="CA350" s="250"/>
    </row>
    <row r="351" spans="1:79" x14ac:dyDescent="0.2">
      <c r="A351" s="431">
        <v>42225.635421296298</v>
      </c>
      <c r="B351" s="40">
        <f t="shared" si="206"/>
        <v>3310</v>
      </c>
      <c r="C351" s="39">
        <f t="shared" si="207"/>
        <v>84365280.000000015</v>
      </c>
      <c r="D351" s="39">
        <f t="shared" si="208"/>
        <v>7532.8341486115414</v>
      </c>
      <c r="E351" s="39">
        <f t="shared" si="201"/>
        <v>242.69709547470322</v>
      </c>
      <c r="F351" s="53">
        <f t="shared" si="202"/>
        <v>11.046909650703185</v>
      </c>
      <c r="G351" s="61">
        <f t="shared" si="184"/>
        <v>7290.1370531368393</v>
      </c>
      <c r="H351" s="272">
        <f t="shared" si="209"/>
        <v>126.54792000000003</v>
      </c>
      <c r="I351" s="272">
        <f t="shared" si="203"/>
        <v>134.50845020968418</v>
      </c>
      <c r="J351" s="272">
        <f t="shared" ref="J351:W351" si="242">J85*$C85/1000000</f>
        <v>3.3746112000000009E-2</v>
      </c>
      <c r="K351" s="272">
        <f t="shared" si="242"/>
        <v>6.8078340682105276E-2</v>
      </c>
      <c r="L351" s="272">
        <f t="shared" si="242"/>
        <v>6.6870585094736841</v>
      </c>
      <c r="M351" s="272">
        <f t="shared" si="242"/>
        <v>1.2654792000000002E-2</v>
      </c>
      <c r="N351" s="272">
        <f t="shared" si="242"/>
        <v>3.6277070400000003E-3</v>
      </c>
      <c r="O351" s="272">
        <f t="shared" si="242"/>
        <v>4273.3234458947354</v>
      </c>
      <c r="P351" s="272">
        <f t="shared" si="242"/>
        <v>9.928461372631589E-2</v>
      </c>
      <c r="Q351" s="272">
        <f t="shared" si="242"/>
        <v>6.4632685035789519E-2</v>
      </c>
      <c r="R351" s="272">
        <f t="shared" si="242"/>
        <v>0.3179238972631579</v>
      </c>
      <c r="S351" s="272">
        <f t="shared" si="242"/>
        <v>97.141735614315849</v>
      </c>
      <c r="T351" s="272">
        <f t="shared" si="242"/>
        <v>0.20199712198736836</v>
      </c>
      <c r="U351" s="272">
        <f t="shared" si="242"/>
        <v>539.58256976842119</v>
      </c>
      <c r="V351" s="272">
        <f t="shared" si="242"/>
        <v>2.4154223691789469</v>
      </c>
      <c r="W351" s="272">
        <f t="shared" si="242"/>
        <v>6.749222400000001E-3</v>
      </c>
      <c r="X351" s="272">
        <f t="shared" ref="X351:AF351" si="243">X85*$C85/1000000</f>
        <v>0.12850164227368416</v>
      </c>
      <c r="Y351" s="272">
        <f t="shared" si="243"/>
        <v>0.14599633717894747</v>
      </c>
      <c r="Z351" s="272">
        <f t="shared" si="243"/>
        <v>244.65931200000003</v>
      </c>
      <c r="AA351" s="272">
        <f t="shared" si="243"/>
        <v>4.8931862400000005E-2</v>
      </c>
      <c r="AB351" s="272">
        <f t="shared" si="243"/>
        <v>8.4365280000000022E-3</v>
      </c>
      <c r="AC351" s="272">
        <f t="shared" si="243"/>
        <v>2232.5717254736828</v>
      </c>
      <c r="AD351" s="272">
        <f t="shared" si="243"/>
        <v>8.4365280000000022E-3</v>
      </c>
      <c r="AE351" s="272">
        <f t="shared" si="243"/>
        <v>0.26828159039999999</v>
      </c>
      <c r="AF351" s="272">
        <f t="shared" si="243"/>
        <v>0.52714979166315767</v>
      </c>
      <c r="BW351" s="60">
        <v>42227</v>
      </c>
      <c r="BX351" s="250" t="s">
        <v>94</v>
      </c>
      <c r="BY351" s="252">
        <v>1700</v>
      </c>
      <c r="CA351" s="250"/>
    </row>
    <row r="352" spans="1:79" x14ac:dyDescent="0.2">
      <c r="A352" s="431">
        <v>42225.645838020835</v>
      </c>
      <c r="B352" s="40">
        <f t="shared" si="206"/>
        <v>3270</v>
      </c>
      <c r="C352" s="39">
        <f t="shared" si="207"/>
        <v>83345760</v>
      </c>
      <c r="D352" s="39">
        <f t="shared" si="208"/>
        <v>7439.159324320899</v>
      </c>
      <c r="E352" s="39">
        <f t="shared" si="201"/>
        <v>237.03287177353269</v>
      </c>
      <c r="F352" s="53">
        <f t="shared" si="202"/>
        <v>10.865817437532698</v>
      </c>
      <c r="G352" s="61">
        <f t="shared" si="184"/>
        <v>7202.1264525473644</v>
      </c>
      <c r="H352" s="272">
        <f t="shared" si="209"/>
        <v>125.01864</v>
      </c>
      <c r="I352" s="272">
        <f t="shared" si="203"/>
        <v>131.32484339873679</v>
      </c>
      <c r="J352" s="272">
        <f t="shared" ref="J352:W352" si="244">J86*$C86/1000000</f>
        <v>3.3338304000000006E-2</v>
      </c>
      <c r="K352" s="272">
        <f t="shared" si="244"/>
        <v>6.7308281128421049E-2</v>
      </c>
      <c r="L352" s="272">
        <f t="shared" si="244"/>
        <v>6.5930882778947355</v>
      </c>
      <c r="M352" s="272">
        <f t="shared" si="244"/>
        <v>1.2501864E-2</v>
      </c>
      <c r="N352" s="272">
        <f t="shared" si="244"/>
        <v>3.5838676799999996E-3</v>
      </c>
      <c r="O352" s="272">
        <f t="shared" si="244"/>
        <v>4219.0501035789448</v>
      </c>
      <c r="P352" s="272">
        <f t="shared" si="244"/>
        <v>9.790933490526324E-2</v>
      </c>
      <c r="Q352" s="272">
        <f t="shared" si="244"/>
        <v>6.4579804143157934E-2</v>
      </c>
      <c r="R352" s="272">
        <f t="shared" si="244"/>
        <v>0.31232726905263158</v>
      </c>
      <c r="S352" s="272">
        <f t="shared" si="244"/>
        <v>94.842210937263204</v>
      </c>
      <c r="T352" s="272">
        <f t="shared" si="244"/>
        <v>0.19723993434947359</v>
      </c>
      <c r="U352" s="272">
        <f t="shared" si="244"/>
        <v>532.27234307368417</v>
      </c>
      <c r="V352" s="272">
        <f t="shared" si="244"/>
        <v>2.3607028527157885</v>
      </c>
      <c r="W352" s="272">
        <f t="shared" si="244"/>
        <v>6.6676608000000009E-3</v>
      </c>
      <c r="X352" s="272">
        <f t="shared" ref="X352:AF352" si="245">X86*$C86/1000000</f>
        <v>0.12712421709473673</v>
      </c>
      <c r="Y352" s="272">
        <f t="shared" si="245"/>
        <v>0.14370563671578956</v>
      </c>
      <c r="Z352" s="272">
        <f t="shared" si="245"/>
        <v>241.70270400000001</v>
      </c>
      <c r="AA352" s="272">
        <f t="shared" si="245"/>
        <v>4.8340540800000005E-2</v>
      </c>
      <c r="AB352" s="272">
        <f t="shared" si="245"/>
        <v>8.3345760000000015E-3</v>
      </c>
      <c r="AC352" s="272">
        <f t="shared" si="245"/>
        <v>2209.1013018947351</v>
      </c>
      <c r="AD352" s="272">
        <f t="shared" si="245"/>
        <v>8.3345760000000015E-3</v>
      </c>
      <c r="AE352" s="272">
        <f t="shared" si="245"/>
        <v>0.26337260159999992</v>
      </c>
      <c r="AF352" s="272">
        <f t="shared" si="245"/>
        <v>0.51735783865263119</v>
      </c>
      <c r="BW352" s="60">
        <v>42227</v>
      </c>
      <c r="BX352" s="250" t="s">
        <v>95</v>
      </c>
      <c r="BY352" s="252">
        <v>1710</v>
      </c>
      <c r="CA352" s="250"/>
    </row>
    <row r="353" spans="1:79" x14ac:dyDescent="0.2">
      <c r="A353" s="431">
        <v>42225.656254745372</v>
      </c>
      <c r="B353" s="40">
        <f t="shared" si="206"/>
        <v>3290</v>
      </c>
      <c r="C353" s="39">
        <f t="shared" si="207"/>
        <v>83855520</v>
      </c>
      <c r="D353" s="39">
        <f t="shared" si="208"/>
        <v>7481.9990050386396</v>
      </c>
      <c r="E353" s="39">
        <f t="shared" si="201"/>
        <v>235.73458044917049</v>
      </c>
      <c r="F353" s="53">
        <f t="shared" si="202"/>
        <v>10.884389121170514</v>
      </c>
      <c r="G353" s="61">
        <f t="shared" si="184"/>
        <v>7246.2644245894689</v>
      </c>
      <c r="H353" s="272">
        <f t="shared" si="209"/>
        <v>125.78328</v>
      </c>
      <c r="I353" s="272">
        <f t="shared" si="203"/>
        <v>130.56039657094729</v>
      </c>
      <c r="J353" s="272">
        <f t="shared" ref="J353:W353" si="246">J87*$C87/1000000</f>
        <v>3.3542207999999997E-2</v>
      </c>
      <c r="K353" s="272">
        <f t="shared" si="246"/>
        <v>6.7772913953684219E-2</v>
      </c>
      <c r="L353" s="272">
        <f t="shared" si="246"/>
        <v>6.6201726315789458</v>
      </c>
      <c r="M353" s="272">
        <f t="shared" si="246"/>
        <v>1.2578328E-2</v>
      </c>
      <c r="N353" s="272">
        <f t="shared" si="246"/>
        <v>3.6057873599999995E-3</v>
      </c>
      <c r="O353" s="272">
        <f t="shared" si="246"/>
        <v>4242.2066223157872</v>
      </c>
      <c r="P353" s="272">
        <f t="shared" si="246"/>
        <v>9.8331630821052729E-2</v>
      </c>
      <c r="Q353" s="272">
        <f t="shared" si="246"/>
        <v>6.5707420092631627E-2</v>
      </c>
      <c r="R353" s="272">
        <f t="shared" si="246"/>
        <v>0.31247214821052627</v>
      </c>
      <c r="S353" s="272">
        <f t="shared" si="246"/>
        <v>94.28979475705269</v>
      </c>
      <c r="T353" s="272">
        <f t="shared" si="246"/>
        <v>0.19611599403789465</v>
      </c>
      <c r="U353" s="272">
        <f t="shared" si="246"/>
        <v>534.73341069473679</v>
      </c>
      <c r="V353" s="272">
        <f t="shared" si="246"/>
        <v>2.3494551324631567</v>
      </c>
      <c r="W353" s="272">
        <f t="shared" si="246"/>
        <v>6.7084416000000001E-3</v>
      </c>
      <c r="X353" s="272">
        <f t="shared" ref="X353:AF353" si="247">X87*$C87/1000000</f>
        <v>0.12807827317894727</v>
      </c>
      <c r="Y353" s="272">
        <f t="shared" si="247"/>
        <v>0.144054956463158</v>
      </c>
      <c r="Z353" s="272">
        <f t="shared" si="247"/>
        <v>243.18100799999999</v>
      </c>
      <c r="AA353" s="272">
        <f t="shared" si="247"/>
        <v>4.8636201599999998E-2</v>
      </c>
      <c r="AB353" s="272">
        <f t="shared" si="247"/>
        <v>8.3855519999999992E-3</v>
      </c>
      <c r="AC353" s="272">
        <f t="shared" si="247"/>
        <v>2226.1433835789458</v>
      </c>
      <c r="AD353" s="272">
        <f t="shared" si="247"/>
        <v>8.3855519999999992E-3</v>
      </c>
      <c r="AE353" s="272">
        <f t="shared" si="247"/>
        <v>0.26330633279999993</v>
      </c>
      <c r="AF353" s="272">
        <f t="shared" si="247"/>
        <v>0.51707961701052585</v>
      </c>
      <c r="BW353" s="60">
        <v>42227</v>
      </c>
      <c r="BX353" s="250" t="s">
        <v>96</v>
      </c>
      <c r="BY353" s="252">
        <v>1730</v>
      </c>
      <c r="CA353" s="250"/>
    </row>
    <row r="354" spans="1:79" x14ac:dyDescent="0.2">
      <c r="A354" s="431">
        <v>42225.666671469909</v>
      </c>
      <c r="B354" s="40">
        <f t="shared" si="206"/>
        <v>3300</v>
      </c>
      <c r="C354" s="39">
        <f t="shared" si="207"/>
        <v>84110400.000000015</v>
      </c>
      <c r="D354" s="39">
        <f t="shared" si="208"/>
        <v>7502.0727942697249</v>
      </c>
      <c r="E354" s="39">
        <f t="shared" si="201"/>
        <v>233.69471258551573</v>
      </c>
      <c r="F354" s="53">
        <f t="shared" si="202"/>
        <v>10.869440905515702</v>
      </c>
      <c r="G354" s="61">
        <f t="shared" si="184"/>
        <v>7268.3780816842082</v>
      </c>
      <c r="H354" s="272">
        <f t="shared" si="209"/>
        <v>126.16560000000003</v>
      </c>
      <c r="I354" s="272">
        <f t="shared" si="203"/>
        <v>129.384814888421</v>
      </c>
      <c r="J354" s="272">
        <f t="shared" ref="J354:W354" si="248">J88*$C88/1000000</f>
        <v>3.3644160000000013E-2</v>
      </c>
      <c r="K354" s="272">
        <f t="shared" si="248"/>
        <v>6.8032033010526322E-2</v>
      </c>
      <c r="L354" s="272">
        <f t="shared" si="248"/>
        <v>6.6270141473684205</v>
      </c>
      <c r="M354" s="272">
        <f t="shared" si="248"/>
        <v>1.2616560000000001E-2</v>
      </c>
      <c r="N354" s="272">
        <f t="shared" si="248"/>
        <v>3.6167472000000001E-3</v>
      </c>
      <c r="O354" s="272">
        <f t="shared" si="248"/>
        <v>4252.4447494736824</v>
      </c>
      <c r="P354" s="272">
        <f t="shared" si="248"/>
        <v>9.8453436631579072E-2</v>
      </c>
      <c r="Q354" s="272">
        <f t="shared" si="248"/>
        <v>6.6641997978947431E-2</v>
      </c>
      <c r="R354" s="272">
        <f t="shared" si="248"/>
        <v>0.31165116631578949</v>
      </c>
      <c r="S354" s="272">
        <f t="shared" si="248"/>
        <v>93.440456791579024</v>
      </c>
      <c r="T354" s="272">
        <f t="shared" si="248"/>
        <v>0.19437470753684202</v>
      </c>
      <c r="U354" s="272">
        <f t="shared" si="248"/>
        <v>535.56190484210538</v>
      </c>
      <c r="V354" s="272">
        <f t="shared" si="248"/>
        <v>2.3308319898947363</v>
      </c>
      <c r="W354" s="272">
        <f t="shared" si="248"/>
        <v>6.7288320000000023E-3</v>
      </c>
      <c r="X354" s="272">
        <f t="shared" ref="X354:AF354" si="249">X88*$C88/1000000</f>
        <v>0.12864464336842096</v>
      </c>
      <c r="Y354" s="272">
        <f t="shared" si="249"/>
        <v>0.14396158989473695</v>
      </c>
      <c r="Z354" s="272">
        <f t="shared" si="249"/>
        <v>243.92016000000004</v>
      </c>
      <c r="AA354" s="272">
        <f t="shared" si="249"/>
        <v>4.8784032000000005E-2</v>
      </c>
      <c r="AB354" s="272">
        <f t="shared" si="249"/>
        <v>8.4110400000000033E-3</v>
      </c>
      <c r="AC354" s="272">
        <f t="shared" si="249"/>
        <v>2236.4512673684198</v>
      </c>
      <c r="AD354" s="272">
        <f t="shared" si="249"/>
        <v>8.4110400000000033E-3</v>
      </c>
      <c r="AE354" s="272">
        <f t="shared" si="249"/>
        <v>0.26242444799999998</v>
      </c>
      <c r="AF354" s="272">
        <f t="shared" si="249"/>
        <v>0.5151983343157891</v>
      </c>
      <c r="BW354" s="60">
        <v>42227</v>
      </c>
      <c r="BX354" s="250" t="s">
        <v>97</v>
      </c>
      <c r="BY354" s="252">
        <v>1700</v>
      </c>
      <c r="CA354" s="250"/>
    </row>
    <row r="355" spans="1:79" x14ac:dyDescent="0.2">
      <c r="A355" s="431">
        <v>42225.677088194447</v>
      </c>
      <c r="B355" s="40">
        <f t="shared" si="206"/>
        <v>3290</v>
      </c>
      <c r="C355" s="39">
        <f t="shared" si="207"/>
        <v>83855520</v>
      </c>
      <c r="D355" s="39">
        <f t="shared" si="208"/>
        <v>7476.6794756567424</v>
      </c>
      <c r="E355" s="39">
        <f t="shared" si="201"/>
        <v>230.23851313043366</v>
      </c>
      <c r="F355" s="53">
        <f t="shared" si="202"/>
        <v>10.788617290433663</v>
      </c>
      <c r="G355" s="61">
        <f t="shared" si="184"/>
        <v>7246.4409625263106</v>
      </c>
      <c r="H355" s="272">
        <f t="shared" si="209"/>
        <v>125.78328</v>
      </c>
      <c r="I355" s="272">
        <f t="shared" si="203"/>
        <v>127.42508281263152</v>
      </c>
      <c r="J355" s="272">
        <f t="shared" ref="J355:W355" si="250">J89*$C89/1000000</f>
        <v>3.3542207999999997E-2</v>
      </c>
      <c r="K355" s="272">
        <f t="shared" si="250"/>
        <v>6.7878836715789467E-2</v>
      </c>
      <c r="L355" s="272">
        <f t="shared" si="250"/>
        <v>6.5936919410526293</v>
      </c>
      <c r="M355" s="272">
        <f t="shared" si="250"/>
        <v>1.2578328E-2</v>
      </c>
      <c r="N355" s="272">
        <f t="shared" si="250"/>
        <v>3.6057873599999995E-3</v>
      </c>
      <c r="O355" s="272">
        <f t="shared" si="250"/>
        <v>4236.9104842105235</v>
      </c>
      <c r="P355" s="272">
        <f t="shared" si="250"/>
        <v>9.797855494736854E-2</v>
      </c>
      <c r="Q355" s="272">
        <f t="shared" si="250"/>
        <v>6.7172684968421104E-2</v>
      </c>
      <c r="R355" s="272">
        <f t="shared" si="250"/>
        <v>0.30894138947368421</v>
      </c>
      <c r="S355" s="272">
        <f t="shared" si="250"/>
        <v>92.024813027368481</v>
      </c>
      <c r="T355" s="272">
        <f t="shared" si="250"/>
        <v>0.19145539250526303</v>
      </c>
      <c r="U355" s="272">
        <f t="shared" si="250"/>
        <v>533.1445692631579</v>
      </c>
      <c r="V355" s="272">
        <f t="shared" si="250"/>
        <v>2.2980825928421038</v>
      </c>
      <c r="W355" s="272">
        <f t="shared" si="250"/>
        <v>6.7084416000000001E-3</v>
      </c>
      <c r="X355" s="272">
        <f t="shared" ref="X355:AF355" si="251">X89*$C89/1000000</f>
        <v>0.12843134905263145</v>
      </c>
      <c r="Y355" s="272">
        <f t="shared" si="251"/>
        <v>0.14299572884210537</v>
      </c>
      <c r="Z355" s="272">
        <f t="shared" si="251"/>
        <v>243.18100799999999</v>
      </c>
      <c r="AA355" s="272">
        <f t="shared" si="251"/>
        <v>4.8636201599999998E-2</v>
      </c>
      <c r="AB355" s="272">
        <f t="shared" si="251"/>
        <v>8.3855519999999992E-3</v>
      </c>
      <c r="AC355" s="272">
        <f t="shared" si="251"/>
        <v>2233.2049010526293</v>
      </c>
      <c r="AD355" s="272">
        <f t="shared" si="251"/>
        <v>8.3855519999999992E-3</v>
      </c>
      <c r="AE355" s="272">
        <f t="shared" si="251"/>
        <v>0.2599521119999999</v>
      </c>
      <c r="AF355" s="272">
        <f t="shared" si="251"/>
        <v>0.51019463747368377</v>
      </c>
      <c r="BW355" s="60">
        <v>42227</v>
      </c>
      <c r="BX355" s="250" t="s">
        <v>98</v>
      </c>
      <c r="BY355" s="252">
        <v>1700</v>
      </c>
      <c r="CA355" s="250"/>
    </row>
    <row r="356" spans="1:79" x14ac:dyDescent="0.2">
      <c r="A356" s="431">
        <v>42225.687504918984</v>
      </c>
      <c r="B356" s="40">
        <f t="shared" si="206"/>
        <v>3290</v>
      </c>
      <c r="C356" s="39">
        <f t="shared" si="207"/>
        <v>83855520</v>
      </c>
      <c r="D356" s="39">
        <f t="shared" si="208"/>
        <v>7474.0197109657965</v>
      </c>
      <c r="E356" s="39">
        <f t="shared" si="201"/>
        <v>227.49047947106527</v>
      </c>
      <c r="F356" s="53">
        <f t="shared" si="202"/>
        <v>10.740731375065266</v>
      </c>
      <c r="G356" s="61">
        <f t="shared" si="184"/>
        <v>7246.5292314947328</v>
      </c>
      <c r="H356" s="272">
        <f t="shared" si="209"/>
        <v>125.78328</v>
      </c>
      <c r="I356" s="272">
        <f t="shared" si="203"/>
        <v>125.85742593347362</v>
      </c>
      <c r="J356" s="272">
        <f t="shared" ref="J356:W356" si="252">J90*$C90/1000000</f>
        <v>3.3542207999999997E-2</v>
      </c>
      <c r="K356" s="272">
        <f t="shared" si="252"/>
        <v>6.7931798096842105E-2</v>
      </c>
      <c r="L356" s="272">
        <f t="shared" si="252"/>
        <v>6.580451595789472</v>
      </c>
      <c r="M356" s="272">
        <f t="shared" si="252"/>
        <v>1.2578328E-2</v>
      </c>
      <c r="N356" s="272">
        <f t="shared" si="252"/>
        <v>3.6057873599999995E-3</v>
      </c>
      <c r="O356" s="272">
        <f t="shared" si="252"/>
        <v>4234.2624151578921</v>
      </c>
      <c r="P356" s="272">
        <f t="shared" si="252"/>
        <v>9.7802017010526446E-2</v>
      </c>
      <c r="Q356" s="272">
        <f t="shared" si="252"/>
        <v>6.7905317406315849E-2</v>
      </c>
      <c r="R356" s="272">
        <f t="shared" si="252"/>
        <v>0.30717601010526313</v>
      </c>
      <c r="S356" s="272">
        <f t="shared" si="252"/>
        <v>90.892322162526384</v>
      </c>
      <c r="T356" s="272">
        <f t="shared" si="252"/>
        <v>0.18912509173894723</v>
      </c>
      <c r="U356" s="272">
        <f t="shared" si="252"/>
        <v>532.35014854736846</v>
      </c>
      <c r="V356" s="272">
        <f t="shared" si="252"/>
        <v>2.2723963230315771</v>
      </c>
      <c r="W356" s="272">
        <f t="shared" si="252"/>
        <v>6.7084416000000001E-3</v>
      </c>
      <c r="X356" s="272">
        <f t="shared" ref="X356:AF356" si="253">X90*$C90/1000000</f>
        <v>0.12860788698947356</v>
      </c>
      <c r="Y356" s="272">
        <f t="shared" si="253"/>
        <v>0.14246611503157905</v>
      </c>
      <c r="Z356" s="272">
        <f t="shared" si="253"/>
        <v>243.18100799999999</v>
      </c>
      <c r="AA356" s="272">
        <f t="shared" si="253"/>
        <v>4.8636201599999998E-2</v>
      </c>
      <c r="AB356" s="272">
        <f t="shared" si="253"/>
        <v>8.3855519999999992E-3</v>
      </c>
      <c r="AC356" s="272">
        <f t="shared" si="253"/>
        <v>2236.7356597894718</v>
      </c>
      <c r="AD356" s="272">
        <f t="shared" si="253"/>
        <v>8.3855519999999992E-3</v>
      </c>
      <c r="AE356" s="272">
        <f t="shared" si="253"/>
        <v>0.25827500159999989</v>
      </c>
      <c r="AF356" s="272">
        <f t="shared" si="253"/>
        <v>0.50675214770526267</v>
      </c>
      <c r="BW356" s="60">
        <v>42227</v>
      </c>
      <c r="BX356" s="250" t="s">
        <v>99</v>
      </c>
      <c r="BY356" s="252">
        <v>1690</v>
      </c>
      <c r="CA356" s="250"/>
    </row>
    <row r="357" spans="1:79" x14ac:dyDescent="0.2">
      <c r="A357" s="431">
        <v>42225.697921643521</v>
      </c>
      <c r="B357" s="40">
        <f t="shared" si="206"/>
        <v>3270</v>
      </c>
      <c r="C357" s="39">
        <f t="shared" si="207"/>
        <v>83345760</v>
      </c>
      <c r="D357" s="39">
        <f t="shared" si="208"/>
        <v>7425.9413447777379</v>
      </c>
      <c r="E357" s="39">
        <f t="shared" si="201"/>
        <v>223.37623033563784</v>
      </c>
      <c r="F357" s="53">
        <f t="shared" si="202"/>
        <v>10.627843359637851</v>
      </c>
      <c r="G357" s="61">
        <f t="shared" si="184"/>
        <v>7202.5651144420999</v>
      </c>
      <c r="H357" s="272">
        <f t="shared" si="209"/>
        <v>125.01864</v>
      </c>
      <c r="I357" s="272">
        <f t="shared" si="203"/>
        <v>123.53420814821045</v>
      </c>
      <c r="J357" s="272">
        <f t="shared" ref="J357:W357" si="254">J91*$C91/1000000</f>
        <v>3.3338304000000006E-2</v>
      </c>
      <c r="K357" s="272">
        <f t="shared" si="254"/>
        <v>6.7571478265263149E-2</v>
      </c>
      <c r="L357" s="272">
        <f t="shared" si="254"/>
        <v>6.5272889936842082</v>
      </c>
      <c r="M357" s="272">
        <f t="shared" si="254"/>
        <v>1.2501864E-2</v>
      </c>
      <c r="N357" s="272">
        <f t="shared" si="254"/>
        <v>3.5838676799999996E-3</v>
      </c>
      <c r="O357" s="272">
        <f t="shared" si="254"/>
        <v>4205.8902467368389</v>
      </c>
      <c r="P357" s="272">
        <f t="shared" si="254"/>
        <v>9.7032011115789601E-2</v>
      </c>
      <c r="Q357" s="272">
        <f t="shared" si="254"/>
        <v>6.8220697869473754E-2</v>
      </c>
      <c r="R357" s="272">
        <f t="shared" si="254"/>
        <v>0.30355403115789475</v>
      </c>
      <c r="S357" s="272">
        <f t="shared" si="254"/>
        <v>89.214178827789539</v>
      </c>
      <c r="T357" s="272">
        <f t="shared" si="254"/>
        <v>0.18565926032842089</v>
      </c>
      <c r="U357" s="272">
        <f t="shared" si="254"/>
        <v>528.32438602105265</v>
      </c>
      <c r="V357" s="272">
        <f t="shared" si="254"/>
        <v>2.2330522413473668</v>
      </c>
      <c r="W357" s="272">
        <f t="shared" si="254"/>
        <v>6.6676608000000009E-3</v>
      </c>
      <c r="X357" s="272">
        <f t="shared" ref="X357:AF357" si="255">X91*$C91/1000000</f>
        <v>0.1280015408842104</v>
      </c>
      <c r="Y357" s="272">
        <f t="shared" si="255"/>
        <v>0.14107366534736851</v>
      </c>
      <c r="Z357" s="272">
        <f t="shared" si="255"/>
        <v>241.70270400000001</v>
      </c>
      <c r="AA357" s="272">
        <f t="shared" si="255"/>
        <v>4.8340540800000005E-2</v>
      </c>
      <c r="AB357" s="272">
        <f t="shared" si="255"/>
        <v>8.3345760000000015E-3</v>
      </c>
      <c r="AC357" s="272">
        <f t="shared" si="255"/>
        <v>2226.6477776842084</v>
      </c>
      <c r="AD357" s="272">
        <f t="shared" si="255"/>
        <v>8.3345760000000015E-3</v>
      </c>
      <c r="AE357" s="272">
        <f t="shared" si="255"/>
        <v>0.25503802559999988</v>
      </c>
      <c r="AF357" s="272">
        <f t="shared" si="255"/>
        <v>0.50025002475789426</v>
      </c>
      <c r="BW357" s="60">
        <v>42227</v>
      </c>
      <c r="BX357" s="250" t="s">
        <v>100</v>
      </c>
      <c r="BY357" s="252">
        <v>1700</v>
      </c>
      <c r="CA357" s="250"/>
    </row>
    <row r="358" spans="1:79" x14ac:dyDescent="0.2">
      <c r="A358" s="431">
        <v>42225.708338368058</v>
      </c>
      <c r="B358" s="40">
        <f t="shared" si="206"/>
        <v>3280</v>
      </c>
      <c r="C358" s="39">
        <f t="shared" si="207"/>
        <v>83600640</v>
      </c>
      <c r="D358" s="39">
        <f t="shared" si="208"/>
        <v>7445.998965226504</v>
      </c>
      <c r="E358" s="39">
        <f t="shared" si="201"/>
        <v>221.31965710019364</v>
      </c>
      <c r="F358" s="53">
        <f t="shared" si="202"/>
        <v>10.612604044193631</v>
      </c>
      <c r="G358" s="61">
        <f t="shared" si="184"/>
        <v>7224.6793081263095</v>
      </c>
      <c r="H358" s="272">
        <f t="shared" si="209"/>
        <v>125.40096</v>
      </c>
      <c r="I358" s="272">
        <f t="shared" si="203"/>
        <v>122.3490966366315</v>
      </c>
      <c r="J358" s="272">
        <f t="shared" ref="J358:W358" si="256">J92*$C92/1000000</f>
        <v>3.3440256000000002E-2</v>
      </c>
      <c r="K358" s="272">
        <f t="shared" si="256"/>
        <v>6.7830919275789464E-2</v>
      </c>
      <c r="L358" s="272">
        <f t="shared" si="256"/>
        <v>6.5340500210526296</v>
      </c>
      <c r="M358" s="272">
        <f t="shared" si="256"/>
        <v>1.2540095999999999E-2</v>
      </c>
      <c r="N358" s="272">
        <f t="shared" si="256"/>
        <v>3.5948275199999993E-3</v>
      </c>
      <c r="O358" s="272">
        <f t="shared" si="256"/>
        <v>4216.1122762105224</v>
      </c>
      <c r="P358" s="272">
        <f t="shared" si="256"/>
        <v>9.7152743747368556E-2</v>
      </c>
      <c r="Q358" s="272">
        <f t="shared" si="256"/>
        <v>6.9159729448421123E-2</v>
      </c>
      <c r="R358" s="272">
        <f t="shared" si="256"/>
        <v>0.30272231747368422</v>
      </c>
      <c r="S358" s="272">
        <f t="shared" si="256"/>
        <v>88.357956419368506</v>
      </c>
      <c r="T358" s="272">
        <f t="shared" si="256"/>
        <v>0.18390380786526303</v>
      </c>
      <c r="U358" s="272">
        <f t="shared" si="256"/>
        <v>529.14805086315789</v>
      </c>
      <c r="V358" s="272">
        <f t="shared" si="256"/>
        <v>2.2142729512421035</v>
      </c>
      <c r="W358" s="272">
        <f t="shared" si="256"/>
        <v>6.6880512000000005E-3</v>
      </c>
      <c r="X358" s="272">
        <f t="shared" ref="X358:AF358" si="257">X92*$C92/1000000</f>
        <v>0.12856898425263144</v>
      </c>
      <c r="Y358" s="272">
        <f t="shared" si="257"/>
        <v>0.14097707924210537</v>
      </c>
      <c r="Z358" s="272">
        <f t="shared" si="257"/>
        <v>242.441856</v>
      </c>
      <c r="AA358" s="272">
        <f t="shared" si="257"/>
        <v>4.8488371199999998E-2</v>
      </c>
      <c r="AB358" s="272">
        <f t="shared" si="257"/>
        <v>8.3600640000000004E-3</v>
      </c>
      <c r="AC358" s="272">
        <f t="shared" si="257"/>
        <v>2236.9771250526292</v>
      </c>
      <c r="AD358" s="272">
        <f t="shared" si="257"/>
        <v>8.3600640000000004E-3</v>
      </c>
      <c r="AE358" s="272">
        <f t="shared" si="257"/>
        <v>0.25414594559999992</v>
      </c>
      <c r="AF358" s="272">
        <f t="shared" si="257"/>
        <v>0.4983478150736837</v>
      </c>
      <c r="BW358" s="60">
        <v>42227</v>
      </c>
      <c r="BX358" s="250" t="s">
        <v>101</v>
      </c>
      <c r="BY358" s="252">
        <v>1700</v>
      </c>
      <c r="CA358" s="250"/>
    </row>
    <row r="359" spans="1:79" x14ac:dyDescent="0.2">
      <c r="A359" s="431">
        <v>42225.718755092596</v>
      </c>
      <c r="B359" s="40">
        <f t="shared" si="206"/>
        <v>3300</v>
      </c>
      <c r="C359" s="39">
        <f t="shared" si="207"/>
        <v>84110400.000000015</v>
      </c>
      <c r="D359" s="39">
        <f t="shared" si="208"/>
        <v>7488.7335488591953</v>
      </c>
      <c r="E359" s="39">
        <f t="shared" si="201"/>
        <v>219.91278085919998</v>
      </c>
      <c r="F359" s="53">
        <f t="shared" si="202"/>
        <v>10.629283579199949</v>
      </c>
      <c r="G359" s="61">
        <f t="shared" si="184"/>
        <v>7268.820767999995</v>
      </c>
      <c r="H359" s="272">
        <f t="shared" si="209"/>
        <v>126.16560000000003</v>
      </c>
      <c r="I359" s="272">
        <f t="shared" si="203"/>
        <v>121.52270591999994</v>
      </c>
      <c r="J359" s="272">
        <f t="shared" ref="J359:W359" si="258">J93*$C93/1000000</f>
        <v>3.3644160000000013E-2</v>
      </c>
      <c r="K359" s="272">
        <f t="shared" si="258"/>
        <v>6.8297644800000015E-2</v>
      </c>
      <c r="L359" s="272">
        <f t="shared" si="258"/>
        <v>6.5606111999999994</v>
      </c>
      <c r="M359" s="272">
        <f t="shared" si="258"/>
        <v>1.2616560000000001E-2</v>
      </c>
      <c r="N359" s="272">
        <f t="shared" si="258"/>
        <v>3.6167472000000001E-3</v>
      </c>
      <c r="O359" s="272">
        <f t="shared" si="258"/>
        <v>4239.1641599999975</v>
      </c>
      <c r="P359" s="272">
        <f t="shared" si="258"/>
        <v>9.7568064000000163E-2</v>
      </c>
      <c r="Q359" s="272">
        <f t="shared" si="258"/>
        <v>7.031629440000009E-2</v>
      </c>
      <c r="R359" s="272">
        <f t="shared" si="258"/>
        <v>0.30279744000000008</v>
      </c>
      <c r="S359" s="272">
        <f t="shared" si="258"/>
        <v>87.760791360000098</v>
      </c>
      <c r="T359" s="272">
        <f t="shared" si="258"/>
        <v>0.18268778879999986</v>
      </c>
      <c r="U359" s="272">
        <f t="shared" si="258"/>
        <v>531.57772800000009</v>
      </c>
      <c r="V359" s="272">
        <f t="shared" si="258"/>
        <v>2.2020102719999985</v>
      </c>
      <c r="W359" s="272">
        <f t="shared" si="258"/>
        <v>6.7288320000000023E-3</v>
      </c>
      <c r="X359" s="272">
        <f t="shared" ref="X359:AF359" si="259">X93*$C93/1000000</f>
        <v>0.12953001599999986</v>
      </c>
      <c r="Y359" s="272">
        <f t="shared" si="259"/>
        <v>0.14130547200000015</v>
      </c>
      <c r="Z359" s="272">
        <f t="shared" si="259"/>
        <v>243.92016000000004</v>
      </c>
      <c r="AA359" s="272">
        <f t="shared" si="259"/>
        <v>4.8784032000000005E-2</v>
      </c>
      <c r="AB359" s="272">
        <f t="shared" si="259"/>
        <v>8.4110400000000033E-3</v>
      </c>
      <c r="AC359" s="272">
        <f t="shared" si="259"/>
        <v>2254.1587199999976</v>
      </c>
      <c r="AD359" s="272">
        <f t="shared" si="259"/>
        <v>8.4110400000000033E-3</v>
      </c>
      <c r="AE359" s="272">
        <f t="shared" si="259"/>
        <v>0.25401340799999994</v>
      </c>
      <c r="AF359" s="272">
        <f t="shared" si="259"/>
        <v>0.49793356799999949</v>
      </c>
      <c r="BW359" s="60">
        <v>42227</v>
      </c>
      <c r="BX359" s="250" t="s">
        <v>102</v>
      </c>
      <c r="BY359" s="252">
        <v>1690</v>
      </c>
      <c r="CA359" s="250"/>
    </row>
    <row r="360" spans="1:79" x14ac:dyDescent="0.2">
      <c r="A360" s="431">
        <v>42225.729171817133</v>
      </c>
      <c r="B360" s="40">
        <f t="shared" si="206"/>
        <v>3280</v>
      </c>
      <c r="C360" s="39">
        <f t="shared" si="207"/>
        <v>83600640</v>
      </c>
      <c r="D360" s="39">
        <f t="shared" si="208"/>
        <v>7440.6956046269252</v>
      </c>
      <c r="E360" s="39">
        <f t="shared" si="201"/>
        <v>215.84029515324627</v>
      </c>
      <c r="F360" s="53">
        <f t="shared" si="202"/>
        <v>10.517123313246287</v>
      </c>
      <c r="G360" s="61">
        <f t="shared" si="184"/>
        <v>7224.8553094736781</v>
      </c>
      <c r="H360" s="272">
        <f t="shared" si="209"/>
        <v>125.40096</v>
      </c>
      <c r="I360" s="272">
        <f t="shared" si="203"/>
        <v>119.22331270736832</v>
      </c>
      <c r="J360" s="272">
        <f t="shared" ref="J360:W360" si="260">J94*$C94/1000000</f>
        <v>3.3440256000000002E-2</v>
      </c>
      <c r="K360" s="272">
        <f t="shared" si="260"/>
        <v>6.7936520084210514E-2</v>
      </c>
      <c r="L360" s="272">
        <f t="shared" si="260"/>
        <v>6.5076498189473657</v>
      </c>
      <c r="M360" s="272">
        <f t="shared" si="260"/>
        <v>1.2540095999999999E-2</v>
      </c>
      <c r="N360" s="272">
        <f t="shared" si="260"/>
        <v>3.5948275199999993E-3</v>
      </c>
      <c r="O360" s="272">
        <f t="shared" si="260"/>
        <v>4210.8322357894695</v>
      </c>
      <c r="P360" s="272">
        <f t="shared" si="260"/>
        <v>9.6800741052631742E-2</v>
      </c>
      <c r="Q360" s="272">
        <f t="shared" si="260"/>
        <v>7.0620540631579021E-2</v>
      </c>
      <c r="R360" s="272">
        <f t="shared" si="260"/>
        <v>0.29920229052631581</v>
      </c>
      <c r="S360" s="272">
        <f t="shared" si="260"/>
        <v>86.099859132631664</v>
      </c>
      <c r="T360" s="272">
        <f t="shared" si="260"/>
        <v>0.17925737229473668</v>
      </c>
      <c r="U360" s="272">
        <f t="shared" si="260"/>
        <v>527.56403873684212</v>
      </c>
      <c r="V360" s="272">
        <f t="shared" si="260"/>
        <v>2.1630565591578925</v>
      </c>
      <c r="W360" s="272">
        <f t="shared" si="260"/>
        <v>6.6880512000000005E-3</v>
      </c>
      <c r="X360" s="272">
        <f t="shared" ref="X360:AF360" si="261">X94*$C94/1000000</f>
        <v>0.12892098694736825</v>
      </c>
      <c r="Y360" s="272">
        <f t="shared" si="261"/>
        <v>0.13992107115789484</v>
      </c>
      <c r="Z360" s="272">
        <f t="shared" si="261"/>
        <v>242.441856</v>
      </c>
      <c r="AA360" s="272">
        <f t="shared" si="261"/>
        <v>4.8488371199999998E-2</v>
      </c>
      <c r="AB360" s="272">
        <f t="shared" si="261"/>
        <v>8.3600640000000004E-3</v>
      </c>
      <c r="AC360" s="272">
        <f t="shared" si="261"/>
        <v>2244.0171789473657</v>
      </c>
      <c r="AD360" s="272">
        <f t="shared" si="261"/>
        <v>8.3600640000000004E-3</v>
      </c>
      <c r="AE360" s="272">
        <f t="shared" si="261"/>
        <v>0.2508019199999999</v>
      </c>
      <c r="AF360" s="272">
        <f t="shared" si="261"/>
        <v>0.49148376252631515</v>
      </c>
      <c r="BW360" s="60">
        <v>42227</v>
      </c>
      <c r="BX360" s="250" t="s">
        <v>103</v>
      </c>
      <c r="BY360" s="252">
        <v>1690</v>
      </c>
      <c r="CA360" s="250"/>
    </row>
    <row r="361" spans="1:79" x14ac:dyDescent="0.2">
      <c r="A361" s="431">
        <v>42225.73958854167</v>
      </c>
      <c r="B361" s="40">
        <f t="shared" si="206"/>
        <v>3280</v>
      </c>
      <c r="C361" s="39">
        <f t="shared" si="207"/>
        <v>83600640</v>
      </c>
      <c r="D361" s="39">
        <f t="shared" si="208"/>
        <v>7438.0439243271358</v>
      </c>
      <c r="E361" s="39">
        <f t="shared" si="201"/>
        <v>213.10061417977261</v>
      </c>
      <c r="F361" s="53">
        <f t="shared" si="202"/>
        <v>10.469382947772601</v>
      </c>
      <c r="G361" s="61">
        <f t="shared" si="184"/>
        <v>7224.9433101473624</v>
      </c>
      <c r="H361" s="272">
        <f t="shared" si="209"/>
        <v>125.40096</v>
      </c>
      <c r="I361" s="272">
        <f t="shared" si="203"/>
        <v>117.66042074273675</v>
      </c>
      <c r="J361" s="272">
        <f t="shared" ref="J361:W361" si="262">J95*$C95/1000000</f>
        <v>3.3440256000000002E-2</v>
      </c>
      <c r="K361" s="272">
        <f t="shared" si="262"/>
        <v>6.7989320488421046E-2</v>
      </c>
      <c r="L361" s="272">
        <f t="shared" si="262"/>
        <v>6.4944497178947342</v>
      </c>
      <c r="M361" s="272">
        <f t="shared" si="262"/>
        <v>1.2540095999999999E-2</v>
      </c>
      <c r="N361" s="272">
        <f t="shared" si="262"/>
        <v>3.5948275199999993E-3</v>
      </c>
      <c r="O361" s="272">
        <f t="shared" si="262"/>
        <v>4208.1922155789434</v>
      </c>
      <c r="P361" s="272">
        <f t="shared" si="262"/>
        <v>9.6624739705263321E-2</v>
      </c>
      <c r="Q361" s="272">
        <f t="shared" si="262"/>
        <v>7.1350946223157963E-2</v>
      </c>
      <c r="R361" s="272">
        <f t="shared" si="262"/>
        <v>0.2974422770526316</v>
      </c>
      <c r="S361" s="272">
        <f t="shared" si="262"/>
        <v>84.970810489263258</v>
      </c>
      <c r="T361" s="272">
        <f t="shared" si="262"/>
        <v>0.1769341545094735</v>
      </c>
      <c r="U361" s="272">
        <f t="shared" si="262"/>
        <v>526.77203267368429</v>
      </c>
      <c r="V361" s="272">
        <f t="shared" si="262"/>
        <v>2.1374483631157877</v>
      </c>
      <c r="W361" s="272">
        <f t="shared" si="262"/>
        <v>6.6880512000000005E-3</v>
      </c>
      <c r="X361" s="272">
        <f t="shared" ref="X361:AF361" si="263">X95*$C95/1000000</f>
        <v>0.12909698829473668</v>
      </c>
      <c r="Y361" s="272">
        <f t="shared" si="263"/>
        <v>0.13939306711578961</v>
      </c>
      <c r="Z361" s="272">
        <f t="shared" si="263"/>
        <v>242.441856</v>
      </c>
      <c r="AA361" s="272">
        <f t="shared" si="263"/>
        <v>4.8488371199999998E-2</v>
      </c>
      <c r="AB361" s="272">
        <f t="shared" si="263"/>
        <v>8.3600640000000004E-3</v>
      </c>
      <c r="AC361" s="272">
        <f t="shared" si="263"/>
        <v>2247.5372058947337</v>
      </c>
      <c r="AD361" s="272">
        <f t="shared" si="263"/>
        <v>8.3600640000000004E-3</v>
      </c>
      <c r="AE361" s="272">
        <f t="shared" si="263"/>
        <v>0.24912990719999989</v>
      </c>
      <c r="AF361" s="272">
        <f t="shared" si="263"/>
        <v>0.48805173625263093</v>
      </c>
      <c r="BW361" s="60">
        <v>42227</v>
      </c>
      <c r="BX361" s="250" t="s">
        <v>104</v>
      </c>
      <c r="BY361" s="252">
        <v>1670</v>
      </c>
      <c r="CA361" s="250"/>
    </row>
    <row r="362" spans="1:79" x14ac:dyDescent="0.2">
      <c r="A362" s="431">
        <v>42225.750005266207</v>
      </c>
      <c r="B362" s="40">
        <f t="shared" si="206"/>
        <v>3290</v>
      </c>
      <c r="C362" s="39">
        <f t="shared" si="207"/>
        <v>83855520</v>
      </c>
      <c r="D362" s="39">
        <f t="shared" si="208"/>
        <v>7458.0611228201069</v>
      </c>
      <c r="E362" s="39">
        <f t="shared" si="201"/>
        <v>211.00227751485477</v>
      </c>
      <c r="F362" s="53">
        <f t="shared" si="202"/>
        <v>10.45341588285477</v>
      </c>
      <c r="G362" s="61">
        <f t="shared" si="184"/>
        <v>7247.0588453052551</v>
      </c>
      <c r="H362" s="272">
        <f t="shared" si="209"/>
        <v>125.78328</v>
      </c>
      <c r="I362" s="272">
        <f t="shared" si="203"/>
        <v>116.45148465852621</v>
      </c>
      <c r="J362" s="272">
        <f t="shared" ref="J362:W362" si="264">J96*$C96/1000000</f>
        <v>3.3542207999999997E-2</v>
      </c>
      <c r="K362" s="272">
        <f t="shared" si="264"/>
        <v>6.8249566383157892E-2</v>
      </c>
      <c r="L362" s="272">
        <f t="shared" si="264"/>
        <v>6.5010095242105237</v>
      </c>
      <c r="M362" s="272">
        <f t="shared" si="264"/>
        <v>1.2578328E-2</v>
      </c>
      <c r="N362" s="272">
        <f t="shared" si="264"/>
        <v>3.6057873599999995E-3</v>
      </c>
      <c r="O362" s="272">
        <f t="shared" si="264"/>
        <v>4218.3740008421009</v>
      </c>
      <c r="P362" s="272">
        <f t="shared" si="264"/>
        <v>9.6742789389473852E-2</v>
      </c>
      <c r="Q362" s="272">
        <f t="shared" si="264"/>
        <v>7.2301112033684292E-2</v>
      </c>
      <c r="R362" s="272">
        <f t="shared" si="264"/>
        <v>0.29658373389473691</v>
      </c>
      <c r="S362" s="272">
        <f t="shared" si="264"/>
        <v>84.097376973473786</v>
      </c>
      <c r="T362" s="272">
        <f t="shared" si="264"/>
        <v>0.17514328714105246</v>
      </c>
      <c r="U362" s="272">
        <f t="shared" si="264"/>
        <v>527.58362425263158</v>
      </c>
      <c r="V362" s="272">
        <f t="shared" si="264"/>
        <v>2.1182787041684188</v>
      </c>
      <c r="W362" s="272">
        <f t="shared" si="264"/>
        <v>6.7084416000000001E-3</v>
      </c>
      <c r="X362" s="272">
        <f t="shared" ref="X362:AF362" si="265">X96*$C96/1000000</f>
        <v>0.12966711461052613</v>
      </c>
      <c r="Y362" s="272">
        <f t="shared" si="265"/>
        <v>0.13928843216842118</v>
      </c>
      <c r="Z362" s="272">
        <f t="shared" si="265"/>
        <v>243.18100799999999</v>
      </c>
      <c r="AA362" s="272">
        <f t="shared" si="265"/>
        <v>4.8636201599999998E-2</v>
      </c>
      <c r="AB362" s="272">
        <f t="shared" si="265"/>
        <v>8.3855519999999992E-3</v>
      </c>
      <c r="AC362" s="272">
        <f t="shared" si="265"/>
        <v>2257.920212210523</v>
      </c>
      <c r="AD362" s="272">
        <f t="shared" si="265"/>
        <v>8.3855519999999992E-3</v>
      </c>
      <c r="AE362" s="272">
        <f t="shared" si="265"/>
        <v>0.24821233919999991</v>
      </c>
      <c r="AF362" s="272">
        <f t="shared" si="265"/>
        <v>0.48609720909473614</v>
      </c>
      <c r="BW362" s="60">
        <v>42227</v>
      </c>
      <c r="BX362" s="250" t="s">
        <v>105</v>
      </c>
      <c r="BY362" s="252">
        <v>1690</v>
      </c>
      <c r="CA362" s="250"/>
    </row>
    <row r="363" spans="1:79" x14ac:dyDescent="0.2">
      <c r="A363" s="431">
        <v>42225.760421990744</v>
      </c>
      <c r="B363" s="40">
        <f t="shared" si="206"/>
        <v>3310</v>
      </c>
      <c r="C363" s="39">
        <f t="shared" si="207"/>
        <v>84365280.000000015</v>
      </c>
      <c r="D363" s="39">
        <f t="shared" si="208"/>
        <v>7500.7229469323802</v>
      </c>
      <c r="E363" s="39">
        <f t="shared" si="201"/>
        <v>209.52022710080848</v>
      </c>
      <c r="F363" s="53">
        <f t="shared" si="202"/>
        <v>10.468785468808449</v>
      </c>
      <c r="G363" s="61">
        <f t="shared" si="184"/>
        <v>7291.2027198315718</v>
      </c>
      <c r="H363" s="272">
        <f t="shared" si="209"/>
        <v>126.54792000000003</v>
      </c>
      <c r="I363" s="272">
        <f t="shared" si="203"/>
        <v>115.58220971115782</v>
      </c>
      <c r="J363" s="272">
        <f t="shared" ref="J363:W363" si="266">J97*$C97/1000000</f>
        <v>3.3746112000000009E-2</v>
      </c>
      <c r="K363" s="272">
        <f t="shared" si="266"/>
        <v>6.8717740698947372E-2</v>
      </c>
      <c r="L363" s="272">
        <f t="shared" si="266"/>
        <v>6.5272085052631565</v>
      </c>
      <c r="M363" s="272">
        <f t="shared" si="266"/>
        <v>1.2654792000000002E-2</v>
      </c>
      <c r="N363" s="272">
        <f t="shared" si="266"/>
        <v>3.6277070400000003E-3</v>
      </c>
      <c r="O363" s="272">
        <f t="shared" si="266"/>
        <v>4241.3534450526276</v>
      </c>
      <c r="P363" s="272">
        <f t="shared" si="266"/>
        <v>9.7153280336842299E-2</v>
      </c>
      <c r="Q363" s="272">
        <f t="shared" si="266"/>
        <v>7.3477718602105363E-2</v>
      </c>
      <c r="R363" s="272">
        <f t="shared" si="266"/>
        <v>0.29661056336842118</v>
      </c>
      <c r="S363" s="272">
        <f t="shared" si="266"/>
        <v>83.469231920842219</v>
      </c>
      <c r="T363" s="272">
        <f t="shared" si="266"/>
        <v>0.17386352124631563</v>
      </c>
      <c r="U363" s="272">
        <f t="shared" si="266"/>
        <v>529.99156951578959</v>
      </c>
      <c r="V363" s="272">
        <f t="shared" si="266"/>
        <v>2.1053133610105244</v>
      </c>
      <c r="W363" s="272">
        <f t="shared" si="266"/>
        <v>6.749222400000001E-3</v>
      </c>
      <c r="X363" s="272">
        <f t="shared" ref="X363:AF363" si="267">X97*$C97/1000000</f>
        <v>0.13063297566315774</v>
      </c>
      <c r="Y363" s="272">
        <f t="shared" si="267"/>
        <v>0.13960233701052649</v>
      </c>
      <c r="Z363" s="272">
        <f t="shared" si="267"/>
        <v>244.65931200000003</v>
      </c>
      <c r="AA363" s="272">
        <f t="shared" si="267"/>
        <v>4.8931862400000005E-2</v>
      </c>
      <c r="AB363" s="272">
        <f t="shared" si="267"/>
        <v>8.4365280000000022E-3</v>
      </c>
      <c r="AC363" s="272">
        <f t="shared" si="267"/>
        <v>2275.1983932631551</v>
      </c>
      <c r="AD363" s="272">
        <f t="shared" si="267"/>
        <v>8.4365280000000022E-3</v>
      </c>
      <c r="AE363" s="272">
        <f t="shared" si="267"/>
        <v>0.24803392319999992</v>
      </c>
      <c r="AF363" s="272">
        <f t="shared" si="267"/>
        <v>0.48558879056842041</v>
      </c>
      <c r="BW363" s="60">
        <v>42227</v>
      </c>
      <c r="BX363" s="250" t="s">
        <v>106</v>
      </c>
      <c r="BY363" s="252">
        <v>1670</v>
      </c>
      <c r="CA363" s="250"/>
    </row>
    <row r="364" spans="1:79" x14ac:dyDescent="0.2">
      <c r="A364" s="431">
        <v>42225.770838715274</v>
      </c>
      <c r="B364" s="40">
        <f t="shared" si="206"/>
        <v>3300</v>
      </c>
      <c r="C364" s="39">
        <f t="shared" si="207"/>
        <v>84110400.000000015</v>
      </c>
      <c r="D364" s="39">
        <f t="shared" si="208"/>
        <v>7475.3943034486647</v>
      </c>
      <c r="E364" s="39">
        <f t="shared" si="201"/>
        <v>206.13084913288418</v>
      </c>
      <c r="F364" s="53">
        <f t="shared" si="202"/>
        <v>10.389126252884154</v>
      </c>
      <c r="G364" s="61">
        <f t="shared" si="184"/>
        <v>7269.2634543157819</v>
      </c>
      <c r="H364" s="272">
        <f t="shared" si="209"/>
        <v>126.16560000000003</v>
      </c>
      <c r="I364" s="272">
        <f t="shared" si="203"/>
        <v>113.66059695157885</v>
      </c>
      <c r="J364" s="272">
        <f t="shared" ref="J364:W364" si="268">J98*$C98/1000000</f>
        <v>3.3644160000000013E-2</v>
      </c>
      <c r="K364" s="272">
        <f t="shared" si="268"/>
        <v>6.8563256589473695E-2</v>
      </c>
      <c r="L364" s="272">
        <f t="shared" si="268"/>
        <v>6.4942082526315765</v>
      </c>
      <c r="M364" s="272">
        <f t="shared" si="268"/>
        <v>1.2616560000000001E-2</v>
      </c>
      <c r="N364" s="272">
        <f t="shared" si="268"/>
        <v>3.6167472000000001E-3</v>
      </c>
      <c r="O364" s="272">
        <f t="shared" si="268"/>
        <v>4225.8835705263118</v>
      </c>
      <c r="P364" s="272">
        <f t="shared" si="268"/>
        <v>9.6682691368421267E-2</v>
      </c>
      <c r="Q364" s="272">
        <f t="shared" si="268"/>
        <v>7.3990590821052721E-2</v>
      </c>
      <c r="R364" s="272">
        <f t="shared" si="268"/>
        <v>0.29394371368421068</v>
      </c>
      <c r="S364" s="272">
        <f t="shared" si="268"/>
        <v>82.081125928421173</v>
      </c>
      <c r="T364" s="272">
        <f t="shared" si="268"/>
        <v>0.17100087006315773</v>
      </c>
      <c r="U364" s="272">
        <f t="shared" si="268"/>
        <v>527.59355115789481</v>
      </c>
      <c r="V364" s="272">
        <f t="shared" si="268"/>
        <v>2.0731885541052608</v>
      </c>
      <c r="W364" s="272">
        <f t="shared" si="268"/>
        <v>6.7288320000000023E-3</v>
      </c>
      <c r="X364" s="272">
        <f t="shared" ref="X364:AF364" si="269">X98*$C98/1000000</f>
        <v>0.13041538863157878</v>
      </c>
      <c r="Y364" s="272">
        <f t="shared" si="269"/>
        <v>0.13864935410526333</v>
      </c>
      <c r="Z364" s="272">
        <f t="shared" si="269"/>
        <v>243.92016000000004</v>
      </c>
      <c r="AA364" s="272">
        <f t="shared" si="269"/>
        <v>4.8784032000000005E-2</v>
      </c>
      <c r="AB364" s="272">
        <f t="shared" si="269"/>
        <v>8.4110400000000033E-3</v>
      </c>
      <c r="AC364" s="272">
        <f t="shared" si="269"/>
        <v>2271.8661726315759</v>
      </c>
      <c r="AD364" s="272">
        <f t="shared" si="269"/>
        <v>8.4110400000000033E-3</v>
      </c>
      <c r="AE364" s="272">
        <f t="shared" si="269"/>
        <v>0.24560236799999993</v>
      </c>
      <c r="AF364" s="272">
        <f t="shared" si="269"/>
        <v>0.48066880168420983</v>
      </c>
      <c r="BW364" s="60">
        <v>42227</v>
      </c>
      <c r="BX364" s="250" t="s">
        <v>107</v>
      </c>
      <c r="BY364" s="252">
        <v>1660</v>
      </c>
      <c r="CA364" s="250"/>
    </row>
    <row r="365" spans="1:79" x14ac:dyDescent="0.2">
      <c r="A365" s="431">
        <v>42225.781255439812</v>
      </c>
      <c r="B365" s="40">
        <f t="shared" si="206"/>
        <v>3300</v>
      </c>
      <c r="C365" s="39">
        <f t="shared" si="207"/>
        <v>84110400.000000015</v>
      </c>
      <c r="D365" s="39">
        <f t="shared" si="208"/>
        <v>7472.7264543665624</v>
      </c>
      <c r="E365" s="39">
        <f t="shared" si="201"/>
        <v>203.37446278762104</v>
      </c>
      <c r="F365" s="53">
        <f t="shared" si="202"/>
        <v>10.341094787621017</v>
      </c>
      <c r="G365" s="61">
        <f t="shared" si="184"/>
        <v>7269.3519915789402</v>
      </c>
      <c r="H365" s="272">
        <f t="shared" si="209"/>
        <v>126.16560000000003</v>
      </c>
      <c r="I365" s="272">
        <f t="shared" si="203"/>
        <v>112.08817515789464</v>
      </c>
      <c r="J365" s="272">
        <f t="shared" ref="J365:W365" si="270">J99*$C99/1000000</f>
        <v>3.3644160000000013E-2</v>
      </c>
      <c r="K365" s="272">
        <f t="shared" si="270"/>
        <v>6.8616378947368412E-2</v>
      </c>
      <c r="L365" s="272">
        <f t="shared" si="270"/>
        <v>6.4809276631578925</v>
      </c>
      <c r="M365" s="272">
        <f t="shared" si="270"/>
        <v>1.2616560000000001E-2</v>
      </c>
      <c r="N365" s="272">
        <f t="shared" si="270"/>
        <v>3.6167472000000001E-3</v>
      </c>
      <c r="O365" s="272">
        <f t="shared" si="270"/>
        <v>4223.227452631575</v>
      </c>
      <c r="P365" s="272">
        <f t="shared" si="270"/>
        <v>9.6505616842105471E-2</v>
      </c>
      <c r="Q365" s="272">
        <f t="shared" si="270"/>
        <v>7.4725450105263255E-2</v>
      </c>
      <c r="R365" s="272">
        <f t="shared" si="270"/>
        <v>0.29217296842105278</v>
      </c>
      <c r="S365" s="272">
        <f t="shared" si="270"/>
        <v>80.945192842105385</v>
      </c>
      <c r="T365" s="272">
        <f t="shared" si="270"/>
        <v>0.16866348631578928</v>
      </c>
      <c r="U365" s="272">
        <f t="shared" si="270"/>
        <v>526.79671578947386</v>
      </c>
      <c r="V365" s="272">
        <f t="shared" si="270"/>
        <v>2.0474242105263132</v>
      </c>
      <c r="W365" s="272">
        <f t="shared" si="270"/>
        <v>6.7288320000000023E-3</v>
      </c>
      <c r="X365" s="272">
        <f t="shared" ref="X365:AF365" si="271">X99*$C99/1000000</f>
        <v>0.13059246315789455</v>
      </c>
      <c r="Y365" s="272">
        <f t="shared" si="271"/>
        <v>0.13811813052631597</v>
      </c>
      <c r="Z365" s="272">
        <f t="shared" si="271"/>
        <v>243.92016000000004</v>
      </c>
      <c r="AA365" s="272">
        <f t="shared" si="271"/>
        <v>4.8784032000000005E-2</v>
      </c>
      <c r="AB365" s="272">
        <f t="shared" si="271"/>
        <v>8.4110400000000033E-3</v>
      </c>
      <c r="AC365" s="272">
        <f t="shared" si="271"/>
        <v>2275.4076631578919</v>
      </c>
      <c r="AD365" s="272">
        <f t="shared" si="271"/>
        <v>8.4110400000000033E-3</v>
      </c>
      <c r="AE365" s="272">
        <f t="shared" si="271"/>
        <v>0.24392015999999991</v>
      </c>
      <c r="AF365" s="272">
        <f t="shared" si="271"/>
        <v>0.47721584842105191</v>
      </c>
      <c r="BW365" s="60">
        <v>42227</v>
      </c>
      <c r="BX365" s="250" t="s">
        <v>108</v>
      </c>
      <c r="BY365" s="252">
        <v>1660</v>
      </c>
      <c r="CA365" s="250"/>
    </row>
    <row r="366" spans="1:79" x14ac:dyDescent="0.2">
      <c r="A366" s="431">
        <v>42225.791672164349</v>
      </c>
      <c r="B366" s="40">
        <f t="shared" si="206"/>
        <v>3300</v>
      </c>
      <c r="C366" s="39">
        <f t="shared" si="207"/>
        <v>84110400.000000015</v>
      </c>
      <c r="D366" s="39">
        <f t="shared" si="208"/>
        <v>7470.0586052844574</v>
      </c>
      <c r="E366" s="39">
        <f t="shared" si="201"/>
        <v>200.61807644235793</v>
      </c>
      <c r="F366" s="53">
        <f t="shared" si="202"/>
        <v>10.293063322357895</v>
      </c>
      <c r="G366" s="61">
        <f t="shared" si="184"/>
        <v>7269.4405288420985</v>
      </c>
      <c r="H366" s="272">
        <f t="shared" si="209"/>
        <v>126.16560000000003</v>
      </c>
      <c r="I366" s="272">
        <f t="shared" si="203"/>
        <v>110.51575336421043</v>
      </c>
      <c r="J366" s="272">
        <f t="shared" ref="J366:W366" si="272">J100*$C100/1000000</f>
        <v>3.3644160000000013E-2</v>
      </c>
      <c r="K366" s="272">
        <f t="shared" si="272"/>
        <v>6.8669501305263156E-2</v>
      </c>
      <c r="L366" s="272">
        <f t="shared" si="272"/>
        <v>6.4676470736842084</v>
      </c>
      <c r="M366" s="272">
        <f t="shared" si="272"/>
        <v>1.2616560000000001E-2</v>
      </c>
      <c r="N366" s="272">
        <f t="shared" si="272"/>
        <v>3.6167472000000001E-3</v>
      </c>
      <c r="O366" s="272">
        <f t="shared" si="272"/>
        <v>4220.5713347368383</v>
      </c>
      <c r="P366" s="272">
        <f t="shared" si="272"/>
        <v>9.6328542315789689E-2</v>
      </c>
      <c r="Q366" s="272">
        <f t="shared" si="272"/>
        <v>7.546030938947379E-2</v>
      </c>
      <c r="R366" s="272">
        <f t="shared" si="272"/>
        <v>0.29040222315789488</v>
      </c>
      <c r="S366" s="272">
        <f t="shared" si="272"/>
        <v>79.809259755789611</v>
      </c>
      <c r="T366" s="272">
        <f t="shared" si="272"/>
        <v>0.16632610256842087</v>
      </c>
      <c r="U366" s="272">
        <f t="shared" si="272"/>
        <v>525.99988042105281</v>
      </c>
      <c r="V366" s="272">
        <f t="shared" si="272"/>
        <v>2.021659866947366</v>
      </c>
      <c r="W366" s="272">
        <f t="shared" si="272"/>
        <v>6.7288320000000023E-3</v>
      </c>
      <c r="X366" s="272">
        <f t="shared" ref="X366:AF366" si="273">X100*$C100/1000000</f>
        <v>0.13076953768421035</v>
      </c>
      <c r="Y366" s="272">
        <f t="shared" si="273"/>
        <v>0.13758690694736861</v>
      </c>
      <c r="Z366" s="272">
        <f t="shared" si="273"/>
        <v>243.92016000000004</v>
      </c>
      <c r="AA366" s="272">
        <f t="shared" si="273"/>
        <v>4.8784032000000005E-2</v>
      </c>
      <c r="AB366" s="272">
        <f t="shared" si="273"/>
        <v>8.4110400000000033E-3</v>
      </c>
      <c r="AC366" s="272">
        <f t="shared" si="273"/>
        <v>2278.9491536842074</v>
      </c>
      <c r="AD366" s="272">
        <f t="shared" si="273"/>
        <v>8.4110400000000033E-3</v>
      </c>
      <c r="AE366" s="272">
        <f t="shared" si="273"/>
        <v>0.2422379519999999</v>
      </c>
      <c r="AF366" s="272">
        <f t="shared" si="273"/>
        <v>0.47376289515789399</v>
      </c>
      <c r="BW366" s="60">
        <v>42227</v>
      </c>
      <c r="BX366" s="250" t="s">
        <v>109</v>
      </c>
      <c r="BY366" s="252">
        <v>1660</v>
      </c>
      <c r="CA366" s="250"/>
    </row>
    <row r="367" spans="1:79" x14ac:dyDescent="0.2">
      <c r="A367" s="431">
        <v>42225.802088888886</v>
      </c>
      <c r="B367" s="40">
        <f t="shared" si="206"/>
        <v>3300</v>
      </c>
      <c r="C367" s="39">
        <f t="shared" si="207"/>
        <v>84110400.000000015</v>
      </c>
      <c r="D367" s="39">
        <f t="shared" si="208"/>
        <v>7467.3907562023487</v>
      </c>
      <c r="E367" s="39">
        <f t="shared" si="201"/>
        <v>197.86169009709474</v>
      </c>
      <c r="F367" s="53">
        <f t="shared" si="202"/>
        <v>10.245031857094716</v>
      </c>
      <c r="G367" s="61">
        <f t="shared" si="184"/>
        <v>7269.529066105255</v>
      </c>
      <c r="H367" s="272">
        <f t="shared" si="209"/>
        <v>126.16560000000003</v>
      </c>
      <c r="I367" s="272">
        <f t="shared" si="203"/>
        <v>108.94333157052621</v>
      </c>
      <c r="J367" s="272">
        <f t="shared" ref="J367:W367" si="274">J101*$C101/1000000</f>
        <v>3.3644160000000013E-2</v>
      </c>
      <c r="K367" s="272">
        <f t="shared" si="274"/>
        <v>6.87226236631579E-2</v>
      </c>
      <c r="L367" s="272">
        <f t="shared" si="274"/>
        <v>6.4543664842105235</v>
      </c>
      <c r="M367" s="272">
        <f t="shared" si="274"/>
        <v>1.2616560000000001E-2</v>
      </c>
      <c r="N367" s="272">
        <f t="shared" si="274"/>
        <v>3.6167472000000001E-3</v>
      </c>
      <c r="O367" s="272">
        <f t="shared" si="274"/>
        <v>4217.9152168421006</v>
      </c>
      <c r="P367" s="272">
        <f t="shared" si="274"/>
        <v>9.6151467789473921E-2</v>
      </c>
      <c r="Q367" s="272">
        <f t="shared" si="274"/>
        <v>7.6195168673684324E-2</v>
      </c>
      <c r="R367" s="272">
        <f t="shared" si="274"/>
        <v>0.28863147789473698</v>
      </c>
      <c r="S367" s="272">
        <f t="shared" si="274"/>
        <v>78.673326669473809</v>
      </c>
      <c r="T367" s="272">
        <f t="shared" si="274"/>
        <v>0.16398871882105243</v>
      </c>
      <c r="U367" s="272">
        <f t="shared" si="274"/>
        <v>525.20304505263164</v>
      </c>
      <c r="V367" s="272">
        <f t="shared" si="274"/>
        <v>1.9958955233684184</v>
      </c>
      <c r="W367" s="272">
        <f t="shared" si="274"/>
        <v>6.7288320000000023E-3</v>
      </c>
      <c r="X367" s="272">
        <f t="shared" ref="X367:AF367" si="275">X101*$C101/1000000</f>
        <v>0.13094661221052611</v>
      </c>
      <c r="Y367" s="272">
        <f t="shared" si="275"/>
        <v>0.13705568336842125</v>
      </c>
      <c r="Z367" s="272">
        <f t="shared" si="275"/>
        <v>243.92016000000004</v>
      </c>
      <c r="AA367" s="272">
        <f t="shared" si="275"/>
        <v>4.8784032000000005E-2</v>
      </c>
      <c r="AB367" s="272">
        <f t="shared" si="275"/>
        <v>8.4110400000000033E-3</v>
      </c>
      <c r="AC367" s="272">
        <f t="shared" si="275"/>
        <v>2282.490644210523</v>
      </c>
      <c r="AD367" s="272">
        <f t="shared" si="275"/>
        <v>8.4110400000000033E-3</v>
      </c>
      <c r="AE367" s="272">
        <f t="shared" si="275"/>
        <v>0.24055574399999993</v>
      </c>
      <c r="AF367" s="272">
        <f t="shared" si="275"/>
        <v>0.47030994189473607</v>
      </c>
      <c r="BW367" s="60">
        <v>42227</v>
      </c>
      <c r="BX367" s="250" t="s">
        <v>110</v>
      </c>
      <c r="BY367" s="252">
        <v>1660</v>
      </c>
      <c r="CA367" s="250"/>
    </row>
    <row r="368" spans="1:79" x14ac:dyDescent="0.2">
      <c r="A368" s="431">
        <v>42225.812505613423</v>
      </c>
      <c r="B368" s="40">
        <f t="shared" si="206"/>
        <v>3280</v>
      </c>
      <c r="C368" s="39">
        <f t="shared" si="207"/>
        <v>83600640</v>
      </c>
      <c r="D368" s="39">
        <f t="shared" si="208"/>
        <v>7419.4821622286063</v>
      </c>
      <c r="E368" s="39">
        <f t="shared" si="201"/>
        <v>193.92284736545682</v>
      </c>
      <c r="F368" s="53">
        <f t="shared" si="202"/>
        <v>10.135200389456813</v>
      </c>
      <c r="G368" s="61">
        <f t="shared" si="184"/>
        <v>7225.5593148631488</v>
      </c>
      <c r="H368" s="272">
        <f t="shared" si="209"/>
        <v>125.40096</v>
      </c>
      <c r="I368" s="272">
        <f t="shared" si="203"/>
        <v>106.72017699031566</v>
      </c>
      <c r="J368" s="272">
        <f t="shared" ref="J368:W368" si="276">J102*$C102/1000000</f>
        <v>3.3440256000000002E-2</v>
      </c>
      <c r="K368" s="272">
        <f t="shared" si="276"/>
        <v>6.8358923317894713E-2</v>
      </c>
      <c r="L368" s="272">
        <f t="shared" si="276"/>
        <v>6.4020490105263121</v>
      </c>
      <c r="M368" s="272">
        <f t="shared" si="276"/>
        <v>1.2540095999999999E-2</v>
      </c>
      <c r="N368" s="272">
        <f t="shared" si="276"/>
        <v>3.5948275199999993E-3</v>
      </c>
      <c r="O368" s="272">
        <f t="shared" si="276"/>
        <v>4189.7120741052577</v>
      </c>
      <c r="P368" s="272">
        <f t="shared" si="276"/>
        <v>9.5392730273684431E-2</v>
      </c>
      <c r="Q368" s="272">
        <f t="shared" si="276"/>
        <v>7.6463785364210626E-2</v>
      </c>
      <c r="R368" s="272">
        <f t="shared" si="276"/>
        <v>0.2851221827368422</v>
      </c>
      <c r="S368" s="272">
        <f t="shared" si="276"/>
        <v>77.06746998568434</v>
      </c>
      <c r="T368" s="272">
        <f t="shared" si="276"/>
        <v>0.16067163001263135</v>
      </c>
      <c r="U368" s="272">
        <f t="shared" si="276"/>
        <v>521.22799023157904</v>
      </c>
      <c r="V368" s="272">
        <f t="shared" si="276"/>
        <v>1.9581909908210495</v>
      </c>
      <c r="W368" s="272">
        <f t="shared" si="276"/>
        <v>6.6880512000000005E-3</v>
      </c>
      <c r="X368" s="272">
        <f t="shared" ref="X368:AF368" si="277">X102*$C102/1000000</f>
        <v>0.13032899772631557</v>
      </c>
      <c r="Y368" s="272">
        <f t="shared" si="277"/>
        <v>0.1356970388210528</v>
      </c>
      <c r="Z368" s="272">
        <f t="shared" si="277"/>
        <v>242.441856</v>
      </c>
      <c r="AA368" s="272">
        <f t="shared" si="277"/>
        <v>4.8488371199999998E-2</v>
      </c>
      <c r="AB368" s="272">
        <f t="shared" si="277"/>
        <v>8.3600640000000004E-3</v>
      </c>
      <c r="AC368" s="272">
        <f t="shared" si="277"/>
        <v>2272.1773945263117</v>
      </c>
      <c r="AD368" s="272">
        <f t="shared" si="277"/>
        <v>8.3600640000000004E-3</v>
      </c>
      <c r="AE368" s="272">
        <f t="shared" si="277"/>
        <v>0.23742581759999987</v>
      </c>
      <c r="AF368" s="272">
        <f t="shared" si="277"/>
        <v>0.46402755233684123</v>
      </c>
      <c r="BW368" s="60">
        <v>42227</v>
      </c>
      <c r="BX368" s="250" t="s">
        <v>111</v>
      </c>
      <c r="BY368" s="252">
        <v>1660</v>
      </c>
      <c r="CA368" s="250"/>
    </row>
    <row r="369" spans="1:79" x14ac:dyDescent="0.2">
      <c r="A369" s="431">
        <v>42225.82292233796</v>
      </c>
      <c r="B369" s="40">
        <f t="shared" si="206"/>
        <v>3290</v>
      </c>
      <c r="C369" s="39">
        <f t="shared" si="207"/>
        <v>83855520</v>
      </c>
      <c r="D369" s="39">
        <f t="shared" si="208"/>
        <v>7439.442769983476</v>
      </c>
      <c r="E369" s="39">
        <f t="shared" si="201"/>
        <v>191.76604189927579</v>
      </c>
      <c r="F369" s="53">
        <f t="shared" si="202"/>
        <v>10.118214475275792</v>
      </c>
      <c r="G369" s="61">
        <f t="shared" si="184"/>
        <v>7247.6767280842005</v>
      </c>
      <c r="H369" s="272">
        <f t="shared" si="209"/>
        <v>125.78328</v>
      </c>
      <c r="I369" s="272">
        <f t="shared" si="203"/>
        <v>105.47788650442092</v>
      </c>
      <c r="J369" s="272">
        <f t="shared" ref="J369:W369" si="278">J103*$C103/1000000</f>
        <v>3.3542207999999997E-2</v>
      </c>
      <c r="K369" s="272">
        <f t="shared" si="278"/>
        <v>6.8620296050526303E-2</v>
      </c>
      <c r="L369" s="272">
        <f t="shared" si="278"/>
        <v>6.4083271073684172</v>
      </c>
      <c r="M369" s="272">
        <f t="shared" si="278"/>
        <v>1.2578328E-2</v>
      </c>
      <c r="N369" s="272">
        <f t="shared" si="278"/>
        <v>3.6057873599999995E-3</v>
      </c>
      <c r="O369" s="272">
        <f t="shared" si="278"/>
        <v>4199.8375174736784</v>
      </c>
      <c r="P369" s="272">
        <f t="shared" si="278"/>
        <v>9.5507023831579177E-2</v>
      </c>
      <c r="Q369" s="272">
        <f t="shared" si="278"/>
        <v>7.7429539098947467E-2</v>
      </c>
      <c r="R369" s="272">
        <f t="shared" si="278"/>
        <v>0.28422607831578955</v>
      </c>
      <c r="S369" s="272">
        <f t="shared" si="278"/>
        <v>76.169940919579076</v>
      </c>
      <c r="T369" s="272">
        <f t="shared" si="278"/>
        <v>0.15883118177684186</v>
      </c>
      <c r="U369" s="272">
        <f t="shared" si="278"/>
        <v>522.02267924210526</v>
      </c>
      <c r="V369" s="272">
        <f t="shared" si="278"/>
        <v>1.9384748154947335</v>
      </c>
      <c r="W369" s="272">
        <f t="shared" si="278"/>
        <v>6.7084416000000001E-3</v>
      </c>
      <c r="X369" s="272">
        <f t="shared" ref="X369:AF369" si="279">X103*$C103/1000000</f>
        <v>0.1309028801684208</v>
      </c>
      <c r="Y369" s="272">
        <f t="shared" si="279"/>
        <v>0.13558113549473702</v>
      </c>
      <c r="Z369" s="272">
        <f t="shared" si="279"/>
        <v>243.18100799999999</v>
      </c>
      <c r="AA369" s="272">
        <f t="shared" si="279"/>
        <v>4.8636201599999998E-2</v>
      </c>
      <c r="AB369" s="272">
        <f t="shared" si="279"/>
        <v>8.3855519999999992E-3</v>
      </c>
      <c r="AC369" s="272">
        <f t="shared" si="279"/>
        <v>2282.6355233684171</v>
      </c>
      <c r="AD369" s="272">
        <f t="shared" si="279"/>
        <v>8.3855519999999992E-3</v>
      </c>
      <c r="AE369" s="272">
        <f t="shared" si="279"/>
        <v>0.23647256639999986</v>
      </c>
      <c r="AF369" s="272">
        <f t="shared" si="279"/>
        <v>0.46199978071578857</v>
      </c>
      <c r="BW369" s="60">
        <v>42227</v>
      </c>
      <c r="BX369" s="250" t="s">
        <v>112</v>
      </c>
      <c r="BY369" s="252">
        <v>1660</v>
      </c>
      <c r="CA369" s="250"/>
    </row>
    <row r="370" spans="1:79" x14ac:dyDescent="0.2">
      <c r="A370" s="431">
        <v>42225.833339062498</v>
      </c>
      <c r="B370" s="40">
        <f t="shared" si="206"/>
        <v>3290</v>
      </c>
      <c r="C370" s="39">
        <f t="shared" si="207"/>
        <v>83855520</v>
      </c>
      <c r="D370" s="39">
        <f t="shared" si="208"/>
        <v>7436.7830052925274</v>
      </c>
      <c r="E370" s="39">
        <f t="shared" si="201"/>
        <v>189.01800823990735</v>
      </c>
      <c r="F370" s="53">
        <f t="shared" si="202"/>
        <v>10.070328559907367</v>
      </c>
      <c r="G370" s="61">
        <f t="shared" si="184"/>
        <v>7247.7649970526218</v>
      </c>
      <c r="H370" s="272">
        <f t="shared" si="209"/>
        <v>125.78328</v>
      </c>
      <c r="I370" s="272">
        <f t="shared" si="203"/>
        <v>103.91022962526301</v>
      </c>
      <c r="J370" s="272">
        <f t="shared" ref="J370:W370" si="280">J104*$C104/1000000</f>
        <v>3.3542207999999997E-2</v>
      </c>
      <c r="K370" s="272">
        <f t="shared" si="280"/>
        <v>6.8673257431578941E-2</v>
      </c>
      <c r="L370" s="272">
        <f t="shared" si="280"/>
        <v>6.3950867621052589</v>
      </c>
      <c r="M370" s="272">
        <f t="shared" si="280"/>
        <v>1.2578328E-2</v>
      </c>
      <c r="N370" s="272">
        <f t="shared" si="280"/>
        <v>3.6057873599999995E-3</v>
      </c>
      <c r="O370" s="272">
        <f t="shared" si="280"/>
        <v>4197.189448421047</v>
      </c>
      <c r="P370" s="272">
        <f t="shared" si="280"/>
        <v>9.5330485894737083E-2</v>
      </c>
      <c r="Q370" s="272">
        <f t="shared" si="280"/>
        <v>7.8162171536842212E-2</v>
      </c>
      <c r="R370" s="272">
        <f t="shared" si="280"/>
        <v>0.28246069894736853</v>
      </c>
      <c r="S370" s="272">
        <f t="shared" si="280"/>
        <v>75.037450054736965</v>
      </c>
      <c r="T370" s="272">
        <f t="shared" si="280"/>
        <v>0.15650088101052606</v>
      </c>
      <c r="U370" s="272">
        <f t="shared" si="280"/>
        <v>521.22825852631581</v>
      </c>
      <c r="V370" s="272">
        <f t="shared" si="280"/>
        <v>1.9127885456842073</v>
      </c>
      <c r="W370" s="272">
        <f t="shared" si="280"/>
        <v>6.7084416000000001E-3</v>
      </c>
      <c r="X370" s="272">
        <f t="shared" ref="X370:AF370" si="281">X104*$C104/1000000</f>
        <v>0.13107941810526291</v>
      </c>
      <c r="Y370" s="272">
        <f t="shared" si="281"/>
        <v>0.13505152168421072</v>
      </c>
      <c r="Z370" s="272">
        <f t="shared" si="281"/>
        <v>243.18100799999999</v>
      </c>
      <c r="AA370" s="272">
        <f t="shared" si="281"/>
        <v>4.8636201599999998E-2</v>
      </c>
      <c r="AB370" s="272">
        <f t="shared" si="281"/>
        <v>8.3855519999999992E-3</v>
      </c>
      <c r="AC370" s="272">
        <f t="shared" si="281"/>
        <v>2286.1662821052591</v>
      </c>
      <c r="AD370" s="272">
        <f t="shared" si="281"/>
        <v>8.3855519999999992E-3</v>
      </c>
      <c r="AE370" s="272">
        <f t="shared" si="281"/>
        <v>0.23479545599999985</v>
      </c>
      <c r="AF370" s="272">
        <f t="shared" si="281"/>
        <v>0.45855729094736747</v>
      </c>
      <c r="BW370" s="60">
        <v>42227</v>
      </c>
      <c r="BX370" s="250" t="s">
        <v>113</v>
      </c>
      <c r="BY370" s="252">
        <v>1660</v>
      </c>
      <c r="CA370" s="250"/>
    </row>
    <row r="371" spans="1:79" x14ac:dyDescent="0.2">
      <c r="A371" s="431">
        <v>42225.843755787035</v>
      </c>
      <c r="B371" s="40">
        <f t="shared" si="206"/>
        <v>3290</v>
      </c>
      <c r="C371" s="39">
        <f t="shared" si="207"/>
        <v>83855520</v>
      </c>
      <c r="D371" s="39">
        <f t="shared" si="208"/>
        <v>7434.1232406015788</v>
      </c>
      <c r="E371" s="39">
        <f t="shared" si="201"/>
        <v>186.2699745805389</v>
      </c>
      <c r="F371" s="53">
        <f t="shared" si="202"/>
        <v>10.022442644538913</v>
      </c>
      <c r="G371" s="61">
        <f t="shared" si="184"/>
        <v>7247.8532660210421</v>
      </c>
      <c r="H371" s="272">
        <f t="shared" si="209"/>
        <v>125.78328</v>
      </c>
      <c r="I371" s="272">
        <f t="shared" si="203"/>
        <v>102.34257274610512</v>
      </c>
      <c r="J371" s="272">
        <f t="shared" ref="J371:W371" si="282">J105*$C105/1000000</f>
        <v>3.3542207999999997E-2</v>
      </c>
      <c r="K371" s="272">
        <f t="shared" si="282"/>
        <v>6.8726218812631565E-2</v>
      </c>
      <c r="L371" s="272">
        <f t="shared" si="282"/>
        <v>6.3818464168421007</v>
      </c>
      <c r="M371" s="272">
        <f t="shared" si="282"/>
        <v>1.2578328E-2</v>
      </c>
      <c r="N371" s="272">
        <f t="shared" si="282"/>
        <v>3.6057873599999995E-3</v>
      </c>
      <c r="O371" s="272">
        <f t="shared" si="282"/>
        <v>4194.5413793684147</v>
      </c>
      <c r="P371" s="272">
        <f t="shared" si="282"/>
        <v>9.5153947957894988E-2</v>
      </c>
      <c r="Q371" s="272">
        <f t="shared" si="282"/>
        <v>7.8894803974736943E-2</v>
      </c>
      <c r="R371" s="272">
        <f t="shared" si="282"/>
        <v>0.2806953195789475</v>
      </c>
      <c r="S371" s="272">
        <f t="shared" si="282"/>
        <v>73.904959189894868</v>
      </c>
      <c r="T371" s="272">
        <f t="shared" si="282"/>
        <v>0.15417058024421026</v>
      </c>
      <c r="U371" s="272">
        <f t="shared" si="282"/>
        <v>520.43383781052637</v>
      </c>
      <c r="V371" s="272">
        <f t="shared" si="282"/>
        <v>1.8871022758736808</v>
      </c>
      <c r="W371" s="272">
        <f t="shared" si="282"/>
        <v>6.7084416000000001E-3</v>
      </c>
      <c r="X371" s="272">
        <f t="shared" ref="X371:AF371" si="283">X105*$C105/1000000</f>
        <v>0.13125595604210502</v>
      </c>
      <c r="Y371" s="272">
        <f t="shared" si="283"/>
        <v>0.1345219078736844</v>
      </c>
      <c r="Z371" s="272">
        <f t="shared" si="283"/>
        <v>243.18100799999999</v>
      </c>
      <c r="AA371" s="272">
        <f t="shared" si="283"/>
        <v>4.8636201599999998E-2</v>
      </c>
      <c r="AB371" s="272">
        <f t="shared" si="283"/>
        <v>8.3855519999999992E-3</v>
      </c>
      <c r="AC371" s="272">
        <f t="shared" si="283"/>
        <v>2289.6970408421012</v>
      </c>
      <c r="AD371" s="272">
        <f t="shared" si="283"/>
        <v>8.3855519999999992E-3</v>
      </c>
      <c r="AE371" s="272">
        <f t="shared" si="283"/>
        <v>0.23311834559999986</v>
      </c>
      <c r="AF371" s="272">
        <f t="shared" si="283"/>
        <v>0.45511480117894637</v>
      </c>
      <c r="BW371" s="60">
        <v>42227</v>
      </c>
      <c r="BX371" s="250" t="s">
        <v>114</v>
      </c>
      <c r="BY371" s="252">
        <v>1660</v>
      </c>
      <c r="CA371" s="250"/>
    </row>
    <row r="372" spans="1:79" x14ac:dyDescent="0.2">
      <c r="A372" s="431">
        <v>42225.854172511572</v>
      </c>
      <c r="B372" s="40">
        <f t="shared" si="206"/>
        <v>3270</v>
      </c>
      <c r="C372" s="39">
        <f t="shared" si="207"/>
        <v>83345760</v>
      </c>
      <c r="D372" s="39">
        <f t="shared" si="208"/>
        <v>7386.2874061482598</v>
      </c>
      <c r="E372" s="39">
        <f t="shared" si="201"/>
        <v>182.4063060219537</v>
      </c>
      <c r="F372" s="53">
        <f t="shared" si="202"/>
        <v>9.9139211259537063</v>
      </c>
      <c r="G372" s="61">
        <f t="shared" si="184"/>
        <v>7203.8811001263057</v>
      </c>
      <c r="H372" s="272">
        <f t="shared" si="209"/>
        <v>125.01864</v>
      </c>
      <c r="I372" s="272">
        <f t="shared" si="203"/>
        <v>100.16230239663143</v>
      </c>
      <c r="J372" s="272">
        <f t="shared" ref="J372:W372" si="284">J106*$C106/1000000</f>
        <v>3.3338304000000006E-2</v>
      </c>
      <c r="K372" s="272">
        <f t="shared" si="284"/>
        <v>6.8361069675789463E-2</v>
      </c>
      <c r="L372" s="272">
        <f t="shared" si="284"/>
        <v>6.3298911410526282</v>
      </c>
      <c r="M372" s="272">
        <f t="shared" si="284"/>
        <v>1.2501864E-2</v>
      </c>
      <c r="N372" s="272">
        <f t="shared" si="284"/>
        <v>3.5838676799999996E-3</v>
      </c>
      <c r="O372" s="272">
        <f t="shared" si="284"/>
        <v>4166.4106762105203</v>
      </c>
      <c r="P372" s="272">
        <f t="shared" si="284"/>
        <v>9.4400039747368672E-2</v>
      </c>
      <c r="Q372" s="272">
        <f t="shared" si="284"/>
        <v>7.914337904842117E-2</v>
      </c>
      <c r="R372" s="272">
        <f t="shared" si="284"/>
        <v>0.27723431747368438</v>
      </c>
      <c r="S372" s="272">
        <f t="shared" si="284"/>
        <v>72.330082499368558</v>
      </c>
      <c r="T372" s="272">
        <f t="shared" si="284"/>
        <v>0.15091723826526288</v>
      </c>
      <c r="U372" s="272">
        <f t="shared" si="284"/>
        <v>516.48051486315796</v>
      </c>
      <c r="V372" s="272">
        <f t="shared" si="284"/>
        <v>1.8501004072421017</v>
      </c>
      <c r="W372" s="272">
        <f t="shared" si="284"/>
        <v>6.6676608000000009E-3</v>
      </c>
      <c r="X372" s="272">
        <f t="shared" ref="X372:AF372" si="285">X106*$C106/1000000</f>
        <v>0.13063351225263131</v>
      </c>
      <c r="Y372" s="272">
        <f t="shared" si="285"/>
        <v>0.13317775124210546</v>
      </c>
      <c r="Z372" s="272">
        <f t="shared" si="285"/>
        <v>241.70270400000001</v>
      </c>
      <c r="AA372" s="272">
        <f t="shared" si="285"/>
        <v>4.8340540800000005E-2</v>
      </c>
      <c r="AB372" s="272">
        <f t="shared" si="285"/>
        <v>8.3345760000000015E-3</v>
      </c>
      <c r="AC372" s="272">
        <f t="shared" si="285"/>
        <v>2279.2872050526271</v>
      </c>
      <c r="AD372" s="272">
        <f t="shared" si="285"/>
        <v>8.3345760000000015E-3</v>
      </c>
      <c r="AE372" s="272">
        <f t="shared" si="285"/>
        <v>0.23003429759999985</v>
      </c>
      <c r="AF372" s="272">
        <f t="shared" si="285"/>
        <v>0.44892658307368322</v>
      </c>
      <c r="BW372" s="60">
        <v>42227</v>
      </c>
      <c r="BX372" s="250" t="s">
        <v>115</v>
      </c>
      <c r="BY372" s="252">
        <v>1660</v>
      </c>
      <c r="CA372" s="250"/>
    </row>
    <row r="373" spans="1:79" x14ac:dyDescent="0.2">
      <c r="A373" s="431">
        <v>42225.864589236109</v>
      </c>
      <c r="B373" s="40">
        <f t="shared" si="206"/>
        <v>3280</v>
      </c>
      <c r="C373" s="39">
        <f t="shared" si="207"/>
        <v>83600640</v>
      </c>
      <c r="D373" s="39">
        <f t="shared" si="208"/>
        <v>7406.2237607296556</v>
      </c>
      <c r="E373" s="39">
        <f t="shared" si="201"/>
        <v>180.22444249808837</v>
      </c>
      <c r="F373" s="53">
        <f t="shared" si="202"/>
        <v>9.8964985620883681</v>
      </c>
      <c r="G373" s="61">
        <f t="shared" si="184"/>
        <v>7225.9993182315684</v>
      </c>
      <c r="H373" s="272">
        <f t="shared" si="209"/>
        <v>125.40096</v>
      </c>
      <c r="I373" s="272">
        <f t="shared" si="203"/>
        <v>98.905717167157746</v>
      </c>
      <c r="J373" s="272">
        <f t="shared" ref="J373:W373" si="286">J107*$C107/1000000</f>
        <v>3.3440256000000002E-2</v>
      </c>
      <c r="K373" s="272">
        <f t="shared" si="286"/>
        <v>6.8622925338947344E-2</v>
      </c>
      <c r="L373" s="272">
        <f t="shared" si="286"/>
        <v>6.3360485052631539</v>
      </c>
      <c r="M373" s="272">
        <f t="shared" si="286"/>
        <v>1.2540095999999999E-2</v>
      </c>
      <c r="N373" s="272">
        <f t="shared" si="286"/>
        <v>3.5948275199999993E-3</v>
      </c>
      <c r="O373" s="272">
        <f t="shared" si="286"/>
        <v>4176.5119730526249</v>
      </c>
      <c r="P373" s="272">
        <f t="shared" si="286"/>
        <v>9.4512723536842369E-2</v>
      </c>
      <c r="Q373" s="272">
        <f t="shared" si="286"/>
        <v>8.0115813322105378E-2</v>
      </c>
      <c r="R373" s="272">
        <f t="shared" si="286"/>
        <v>0.27632211536842122</v>
      </c>
      <c r="S373" s="272">
        <f t="shared" si="286"/>
        <v>71.422226768842251</v>
      </c>
      <c r="T373" s="272">
        <f t="shared" si="286"/>
        <v>0.14905554108631552</v>
      </c>
      <c r="U373" s="272">
        <f t="shared" si="286"/>
        <v>517.26795991578956</v>
      </c>
      <c r="V373" s="272">
        <f t="shared" si="286"/>
        <v>1.8301500106105226</v>
      </c>
      <c r="W373" s="272">
        <f t="shared" si="286"/>
        <v>6.6880512000000005E-3</v>
      </c>
      <c r="X373" s="272">
        <f t="shared" ref="X373:AF373" si="287">X107*$C107/1000000</f>
        <v>0.13120900446315761</v>
      </c>
      <c r="Y373" s="272">
        <f t="shared" si="287"/>
        <v>0.13305701861052652</v>
      </c>
      <c r="Z373" s="272">
        <f t="shared" si="287"/>
        <v>242.441856</v>
      </c>
      <c r="AA373" s="272">
        <f t="shared" si="287"/>
        <v>4.8488371199999998E-2</v>
      </c>
      <c r="AB373" s="272">
        <f t="shared" si="287"/>
        <v>8.3600640000000004E-3</v>
      </c>
      <c r="AC373" s="272">
        <f t="shared" si="287"/>
        <v>2289.7775292631536</v>
      </c>
      <c r="AD373" s="272">
        <f t="shared" si="287"/>
        <v>8.3600640000000004E-3</v>
      </c>
      <c r="AE373" s="272">
        <f t="shared" si="287"/>
        <v>0.22906575359999984</v>
      </c>
      <c r="AF373" s="272">
        <f t="shared" si="287"/>
        <v>0.44686742096842003</v>
      </c>
      <c r="BW373" s="60">
        <v>42227</v>
      </c>
      <c r="BX373" s="250" t="s">
        <v>116</v>
      </c>
      <c r="BY373" s="252">
        <v>1640</v>
      </c>
      <c r="CA373" s="250"/>
    </row>
    <row r="374" spans="1:79" x14ac:dyDescent="0.2">
      <c r="A374" s="431">
        <v>42225.875005960646</v>
      </c>
      <c r="B374" s="40">
        <f t="shared" si="206"/>
        <v>3260</v>
      </c>
      <c r="C374" s="39">
        <f t="shared" si="207"/>
        <v>83090880</v>
      </c>
      <c r="D374" s="39">
        <f t="shared" si="208"/>
        <v>7358.4283482321234</v>
      </c>
      <c r="E374" s="39">
        <f t="shared" si="201"/>
        <v>176.40253736897685</v>
      </c>
      <c r="F374" s="53">
        <f t="shared" si="202"/>
        <v>9.7887047929768585</v>
      </c>
      <c r="G374" s="61">
        <f t="shared" si="184"/>
        <v>7182.0258108631469</v>
      </c>
      <c r="H374" s="272">
        <f t="shared" si="209"/>
        <v>124.63632</v>
      </c>
      <c r="I374" s="272">
        <f t="shared" si="203"/>
        <v>96.749271390315641</v>
      </c>
      <c r="J374" s="272">
        <f t="shared" ref="J374:W374" si="288">J108*$C108/1000000</f>
        <v>3.3236351999999997E-2</v>
      </c>
      <c r="K374" s="272">
        <f t="shared" si="288"/>
        <v>6.825697131789471E-2</v>
      </c>
      <c r="L374" s="272">
        <f t="shared" si="288"/>
        <v>6.2842944505263114</v>
      </c>
      <c r="M374" s="272">
        <f t="shared" si="288"/>
        <v>1.2463631999999999E-2</v>
      </c>
      <c r="N374" s="272">
        <f t="shared" si="288"/>
        <v>3.5729078399999994E-3</v>
      </c>
      <c r="O374" s="272">
        <f t="shared" si="288"/>
        <v>4148.4215141052564</v>
      </c>
      <c r="P374" s="272">
        <f t="shared" si="288"/>
        <v>9.3761498273684477E-2</v>
      </c>
      <c r="Q374" s="272">
        <f t="shared" si="288"/>
        <v>8.0353254164210658E-2</v>
      </c>
      <c r="R374" s="272">
        <f t="shared" si="288"/>
        <v>0.27288794273684225</v>
      </c>
      <c r="S374" s="272">
        <f t="shared" si="288"/>
        <v>69.864561185684352</v>
      </c>
      <c r="T374" s="272">
        <f t="shared" si="288"/>
        <v>0.14583761401263129</v>
      </c>
      <c r="U374" s="272">
        <f t="shared" si="288"/>
        <v>513.326710231579</v>
      </c>
      <c r="V374" s="272">
        <f t="shared" si="288"/>
        <v>1.7935385108210489</v>
      </c>
      <c r="W374" s="272">
        <f t="shared" si="288"/>
        <v>6.6472704000000004E-3</v>
      </c>
      <c r="X374" s="272">
        <f t="shared" ref="X374:AF374" si="289">X108*$C108/1000000</f>
        <v>0.13058387772631552</v>
      </c>
      <c r="Y374" s="272">
        <f t="shared" si="289"/>
        <v>0.13172091082105286</v>
      </c>
      <c r="Z374" s="272">
        <f t="shared" si="289"/>
        <v>240.96355199999999</v>
      </c>
      <c r="AA374" s="272">
        <f t="shared" si="289"/>
        <v>4.8192710400000005E-2</v>
      </c>
      <c r="AB374" s="272">
        <f t="shared" si="289"/>
        <v>8.3090879999999992E-3</v>
      </c>
      <c r="AC374" s="272">
        <f t="shared" si="289"/>
        <v>2279.3140345263109</v>
      </c>
      <c r="AD374" s="272">
        <f t="shared" si="289"/>
        <v>8.3090879999999992E-3</v>
      </c>
      <c r="AE374" s="272">
        <f t="shared" si="289"/>
        <v>0.22600719359999982</v>
      </c>
      <c r="AF374" s="272">
        <f t="shared" si="289"/>
        <v>0.44073152033684104</v>
      </c>
      <c r="BW374" s="60">
        <v>42227</v>
      </c>
      <c r="BX374" s="250" t="s">
        <v>117</v>
      </c>
      <c r="BY374" s="252">
        <v>1650</v>
      </c>
      <c r="CA374" s="250"/>
    </row>
    <row r="375" spans="1:79" x14ac:dyDescent="0.2">
      <c r="A375" s="431">
        <v>42225.885422685184</v>
      </c>
      <c r="B375" s="40">
        <f t="shared" si="206"/>
        <v>3260</v>
      </c>
      <c r="C375" s="39">
        <f t="shared" si="207"/>
        <v>83090880</v>
      </c>
      <c r="D375" s="39">
        <f t="shared" si="208"/>
        <v>7355.7928367146478</v>
      </c>
      <c r="E375" s="39">
        <f t="shared" si="201"/>
        <v>173.6795617672926</v>
      </c>
      <c r="F375" s="53">
        <f t="shared" si="202"/>
        <v>9.7412555272926227</v>
      </c>
      <c r="G375" s="61">
        <f t="shared" si="184"/>
        <v>7182.1132749473563</v>
      </c>
      <c r="H375" s="272">
        <f t="shared" si="209"/>
        <v>124.63632</v>
      </c>
      <c r="I375" s="272">
        <f t="shared" si="203"/>
        <v>95.195909254736677</v>
      </c>
      <c r="J375" s="272">
        <f t="shared" ref="J375:W375" si="290">J109*$C109/1000000</f>
        <v>3.3236351999999997E-2</v>
      </c>
      <c r="K375" s="272">
        <f t="shared" si="290"/>
        <v>6.8309449768421043E-2</v>
      </c>
      <c r="L375" s="272">
        <f t="shared" si="290"/>
        <v>6.2711748378947325</v>
      </c>
      <c r="M375" s="272">
        <f t="shared" si="290"/>
        <v>1.2463631999999999E-2</v>
      </c>
      <c r="N375" s="272">
        <f t="shared" si="290"/>
        <v>3.5729078399999994E-3</v>
      </c>
      <c r="O375" s="272">
        <f t="shared" si="290"/>
        <v>4145.7975915789402</v>
      </c>
      <c r="P375" s="272">
        <f t="shared" si="290"/>
        <v>9.3586570105263431E-2</v>
      </c>
      <c r="Q375" s="272">
        <f t="shared" si="290"/>
        <v>8.1079206063158007E-2</v>
      </c>
      <c r="R375" s="272">
        <f t="shared" si="290"/>
        <v>0.27113866105263174</v>
      </c>
      <c r="S375" s="272">
        <f t="shared" si="290"/>
        <v>68.742396985263298</v>
      </c>
      <c r="T375" s="272">
        <f t="shared" si="290"/>
        <v>0.14352856218947338</v>
      </c>
      <c r="U375" s="272">
        <f t="shared" si="290"/>
        <v>512.53953347368429</v>
      </c>
      <c r="V375" s="272">
        <f t="shared" si="290"/>
        <v>1.7680864623157855</v>
      </c>
      <c r="W375" s="272">
        <f t="shared" si="290"/>
        <v>6.6472704000000004E-3</v>
      </c>
      <c r="X375" s="272">
        <f t="shared" ref="X375:AF375" si="291">X109*$C109/1000000</f>
        <v>0.13075880589473657</v>
      </c>
      <c r="Y375" s="272">
        <f t="shared" si="291"/>
        <v>0.13119612631578967</v>
      </c>
      <c r="Z375" s="272">
        <f t="shared" si="291"/>
        <v>240.96355199999999</v>
      </c>
      <c r="AA375" s="272">
        <f t="shared" si="291"/>
        <v>4.8192710400000005E-2</v>
      </c>
      <c r="AB375" s="272">
        <f t="shared" si="291"/>
        <v>8.3090879999999992E-3</v>
      </c>
      <c r="AC375" s="272">
        <f t="shared" si="291"/>
        <v>2282.8125978947319</v>
      </c>
      <c r="AD375" s="272">
        <f t="shared" si="291"/>
        <v>8.3090879999999992E-3</v>
      </c>
      <c r="AE375" s="272">
        <f t="shared" si="291"/>
        <v>0.22434537599999985</v>
      </c>
      <c r="AF375" s="272">
        <f t="shared" si="291"/>
        <v>0.43732042105263047</v>
      </c>
      <c r="BW375" s="60">
        <v>42227</v>
      </c>
      <c r="BX375" s="250" t="s">
        <v>118</v>
      </c>
      <c r="BY375" s="252">
        <v>1650</v>
      </c>
    </row>
    <row r="376" spans="1:79" x14ac:dyDescent="0.2">
      <c r="A376" s="431">
        <v>42225.895839409721</v>
      </c>
      <c r="B376" s="40">
        <f t="shared" si="206"/>
        <v>3210</v>
      </c>
      <c r="C376" s="39">
        <f t="shared" si="207"/>
        <v>81816480</v>
      </c>
      <c r="D376" s="39">
        <f t="shared" si="208"/>
        <v>7240.378838614396</v>
      </c>
      <c r="E376" s="39">
        <f t="shared" si="201"/>
        <v>168.33455263546105</v>
      </c>
      <c r="F376" s="53">
        <f t="shared" si="202"/>
        <v>9.5451282514610654</v>
      </c>
      <c r="G376" s="61">
        <f t="shared" si="184"/>
        <v>7072.0442859789364</v>
      </c>
      <c r="H376" s="272">
        <f t="shared" si="209"/>
        <v>122.72472</v>
      </c>
      <c r="I376" s="272">
        <f t="shared" si="203"/>
        <v>92.206311733894566</v>
      </c>
      <c r="J376" s="272">
        <f t="shared" ref="J376:W376" si="292">J110*$C110/1000000</f>
        <v>3.2726591999999999E-2</v>
      </c>
      <c r="K376" s="272">
        <f t="shared" si="292"/>
        <v>6.7313432387368408E-2</v>
      </c>
      <c r="L376" s="272">
        <f t="shared" si="292"/>
        <v>6.1620727831578908</v>
      </c>
      <c r="M376" s="272">
        <f t="shared" si="292"/>
        <v>1.2272472E-2</v>
      </c>
      <c r="N376" s="272">
        <f t="shared" si="292"/>
        <v>3.5181086399999994E-3</v>
      </c>
      <c r="O376" s="272">
        <f t="shared" si="292"/>
        <v>4079.6280606315722</v>
      </c>
      <c r="P376" s="272">
        <f t="shared" si="292"/>
        <v>9.1978948042105532E-2</v>
      </c>
      <c r="Q376" s="272">
        <f t="shared" si="292"/>
        <v>8.0550477625263281E-2</v>
      </c>
      <c r="R376" s="272">
        <f t="shared" si="292"/>
        <v>0.26525764042105282</v>
      </c>
      <c r="S376" s="272">
        <f t="shared" si="292"/>
        <v>66.58311265010542</v>
      </c>
      <c r="T376" s="272">
        <f t="shared" si="292"/>
        <v>0.13905356695578916</v>
      </c>
      <c r="U376" s="272">
        <f t="shared" si="292"/>
        <v>503.90339418947377</v>
      </c>
      <c r="V376" s="272">
        <f t="shared" si="292"/>
        <v>1.7159068921263119</v>
      </c>
      <c r="W376" s="272">
        <f t="shared" si="292"/>
        <v>6.5453183999999998E-3</v>
      </c>
      <c r="X376" s="272">
        <f t="shared" ref="X376:AF376" si="293">X110*$C110/1000000</f>
        <v>0.12892554795789446</v>
      </c>
      <c r="Y376" s="272">
        <f t="shared" si="293"/>
        <v>0.12866718012631601</v>
      </c>
      <c r="Z376" s="272">
        <f t="shared" si="293"/>
        <v>237.26779199999999</v>
      </c>
      <c r="AA376" s="272">
        <f t="shared" si="293"/>
        <v>4.7453558399999998E-2</v>
      </c>
      <c r="AB376" s="272">
        <f t="shared" si="293"/>
        <v>8.1816479999999997E-3</v>
      </c>
      <c r="AC376" s="272">
        <f t="shared" si="293"/>
        <v>2251.24503915789</v>
      </c>
      <c r="AD376" s="272">
        <f t="shared" si="293"/>
        <v>8.1816479999999997E-3</v>
      </c>
      <c r="AE376" s="272">
        <f t="shared" si="293"/>
        <v>0.21926816639999985</v>
      </c>
      <c r="AF376" s="272">
        <f t="shared" si="293"/>
        <v>0.4272542708210515</v>
      </c>
      <c r="BW376" s="60">
        <v>42227</v>
      </c>
      <c r="BX376" s="250" t="s">
        <v>119</v>
      </c>
      <c r="BY376" s="252">
        <v>1650</v>
      </c>
    </row>
    <row r="377" spans="1:79" x14ac:dyDescent="0.2">
      <c r="A377" s="431">
        <v>42225.906256134258</v>
      </c>
      <c r="B377" s="40">
        <f t="shared" si="206"/>
        <v>3190</v>
      </c>
      <c r="C377" s="39">
        <f t="shared" si="207"/>
        <v>81306720</v>
      </c>
      <c r="D377" s="39">
        <f t="shared" si="208"/>
        <v>7192.6885232019185</v>
      </c>
      <c r="E377" s="39">
        <f t="shared" si="201"/>
        <v>164.62123242298102</v>
      </c>
      <c r="F377" s="53">
        <f t="shared" si="202"/>
        <v>9.4392266309810395</v>
      </c>
      <c r="G377" s="61">
        <f t="shared" si="184"/>
        <v>7028.0672907789358</v>
      </c>
      <c r="H377" s="272">
        <f t="shared" si="209"/>
        <v>121.96008</v>
      </c>
      <c r="I377" s="272">
        <f t="shared" si="203"/>
        <v>90.11180984589457</v>
      </c>
      <c r="J377" s="272">
        <f t="shared" ref="J377:W377" si="294">J111*$C111/1000000</f>
        <v>3.2522688000000001E-2</v>
      </c>
      <c r="K377" s="272">
        <f t="shared" si="294"/>
        <v>6.6945385667368407E-2</v>
      </c>
      <c r="L377" s="272">
        <f t="shared" si="294"/>
        <v>6.1108419031578896</v>
      </c>
      <c r="M377" s="272">
        <f t="shared" si="294"/>
        <v>1.2196008E-2</v>
      </c>
      <c r="N377" s="272">
        <f t="shared" si="294"/>
        <v>3.4961889599999995E-3</v>
      </c>
      <c r="O377" s="272">
        <f t="shared" si="294"/>
        <v>4051.6422366315719</v>
      </c>
      <c r="P377" s="272">
        <f t="shared" si="294"/>
        <v>9.123469844210555E-2</v>
      </c>
      <c r="Q377" s="272">
        <f t="shared" si="294"/>
        <v>8.0758969465263286E-2</v>
      </c>
      <c r="R377" s="272">
        <f t="shared" si="294"/>
        <v>0.26189322442105284</v>
      </c>
      <c r="S377" s="272">
        <f t="shared" si="294"/>
        <v>65.070195946105414</v>
      </c>
      <c r="T377" s="272">
        <f t="shared" si="294"/>
        <v>0.13592771863578917</v>
      </c>
      <c r="U377" s="272">
        <f t="shared" si="294"/>
        <v>499.99353498947369</v>
      </c>
      <c r="V377" s="272">
        <f t="shared" si="294"/>
        <v>1.6803103513263118</v>
      </c>
      <c r="W377" s="272">
        <f t="shared" si="294"/>
        <v>6.5045376000000005E-3</v>
      </c>
      <c r="X377" s="272">
        <f t="shared" ref="X377:AF377" si="295">X111*$C111/1000000</f>
        <v>0.12829344555789446</v>
      </c>
      <c r="Y377" s="272">
        <f t="shared" si="295"/>
        <v>0.12735199932631602</v>
      </c>
      <c r="Z377" s="272">
        <f t="shared" si="295"/>
        <v>235.78948800000001</v>
      </c>
      <c r="AA377" s="272">
        <f t="shared" si="295"/>
        <v>4.7157897600000005E-2</v>
      </c>
      <c r="AB377" s="272">
        <f t="shared" si="295"/>
        <v>8.1306720000000002E-3</v>
      </c>
      <c r="AC377" s="272">
        <f t="shared" si="295"/>
        <v>2240.64203115789</v>
      </c>
      <c r="AD377" s="272">
        <f t="shared" si="295"/>
        <v>8.1306720000000002E-3</v>
      </c>
      <c r="AE377" s="272">
        <f t="shared" si="295"/>
        <v>0.21627587519999983</v>
      </c>
      <c r="AF377" s="272">
        <f t="shared" si="295"/>
        <v>0.42125439562105149</v>
      </c>
      <c r="BW377" s="60">
        <v>42227</v>
      </c>
      <c r="BX377" s="250" t="s">
        <v>120</v>
      </c>
      <c r="BY377" s="252">
        <v>1640</v>
      </c>
    </row>
    <row r="378" spans="1:79" x14ac:dyDescent="0.2">
      <c r="A378" s="431">
        <v>42225.916672858795</v>
      </c>
      <c r="B378" s="40">
        <f t="shared" si="206"/>
        <v>3170</v>
      </c>
      <c r="C378" s="39">
        <f t="shared" si="207"/>
        <v>80796959.999999985</v>
      </c>
      <c r="D378" s="39">
        <f t="shared" si="208"/>
        <v>7145.0305453540668</v>
      </c>
      <c r="E378" s="39">
        <f t="shared" si="201"/>
        <v>160.94132295407996</v>
      </c>
      <c r="F378" s="53">
        <f t="shared" si="202"/>
        <v>9.3339072100799925</v>
      </c>
      <c r="G378" s="61">
        <f t="shared" si="184"/>
        <v>6984.0892223999872</v>
      </c>
      <c r="H378" s="272">
        <f t="shared" si="209"/>
        <v>121.19543999999998</v>
      </c>
      <c r="I378" s="272">
        <f t="shared" si="203"/>
        <v>88.036367615999822</v>
      </c>
      <c r="J378" s="272">
        <f t="shared" ref="J378:W378" si="296">J112*$C112/1000000</f>
        <v>3.2318783999999996E-2</v>
      </c>
      <c r="K378" s="272">
        <f t="shared" si="296"/>
        <v>6.6576695039999967E-2</v>
      </c>
      <c r="L378" s="272">
        <f t="shared" si="296"/>
        <v>6.0597719999999944</v>
      </c>
      <c r="M378" s="272">
        <f t="shared" si="296"/>
        <v>1.2119543999999996E-2</v>
      </c>
      <c r="N378" s="272">
        <f t="shared" si="296"/>
        <v>3.4742692799999992E-3</v>
      </c>
      <c r="O378" s="272">
        <f t="shared" si="296"/>
        <v>4023.6886079999922</v>
      </c>
      <c r="P378" s="272">
        <f t="shared" si="296"/>
        <v>9.0492595200000275E-2</v>
      </c>
      <c r="Q378" s="272">
        <f t="shared" si="296"/>
        <v>8.0958553920000106E-2</v>
      </c>
      <c r="R378" s="272">
        <f t="shared" si="296"/>
        <v>0.25855027200000014</v>
      </c>
      <c r="S378" s="272">
        <f t="shared" si="296"/>
        <v>63.57104812800015</v>
      </c>
      <c r="T378" s="272">
        <f t="shared" si="296"/>
        <v>0.13283020223999967</v>
      </c>
      <c r="U378" s="272">
        <f t="shared" si="296"/>
        <v>496.0933344</v>
      </c>
      <c r="V378" s="272">
        <f t="shared" si="296"/>
        <v>1.6450261055999955</v>
      </c>
      <c r="W378" s="272">
        <f t="shared" si="296"/>
        <v>6.4637567999999996E-3</v>
      </c>
      <c r="X378" s="272">
        <f t="shared" ref="X378:AF378" si="297">X112*$C112/1000000</f>
        <v>0.12765919679999968</v>
      </c>
      <c r="Y378" s="272">
        <f t="shared" si="297"/>
        <v>0.12604325760000021</v>
      </c>
      <c r="Z378" s="272">
        <f t="shared" si="297"/>
        <v>234.31118399999994</v>
      </c>
      <c r="AA378" s="272">
        <f t="shared" si="297"/>
        <v>4.6862236799999991E-2</v>
      </c>
      <c r="AB378" s="272">
        <f t="shared" si="297"/>
        <v>8.0796959999999991E-3</v>
      </c>
      <c r="AC378" s="272">
        <f t="shared" si="297"/>
        <v>2229.9960959999948</v>
      </c>
      <c r="AD378" s="272">
        <f t="shared" si="297"/>
        <v>8.0796959999999991E-3</v>
      </c>
      <c r="AE378" s="272">
        <f t="shared" si="297"/>
        <v>0.21330397439999976</v>
      </c>
      <c r="AF378" s="272">
        <f t="shared" si="297"/>
        <v>0.41529637439999872</v>
      </c>
      <c r="BW378" s="60">
        <v>42227</v>
      </c>
      <c r="BX378" s="250" t="s">
        <v>121</v>
      </c>
      <c r="BY378" s="252">
        <v>1650</v>
      </c>
    </row>
    <row r="379" spans="1:79" x14ac:dyDescent="0.2">
      <c r="A379" s="431">
        <v>42225.927089583332</v>
      </c>
      <c r="B379" s="40">
        <f t="shared" si="206"/>
        <v>3170</v>
      </c>
      <c r="C379" s="39">
        <f t="shared" si="207"/>
        <v>80796959.999999985</v>
      </c>
      <c r="D379" s="39">
        <f t="shared" si="208"/>
        <v>7142.4677933570138</v>
      </c>
      <c r="E379" s="39">
        <f t="shared" si="201"/>
        <v>158.2935215254484</v>
      </c>
      <c r="F379" s="53">
        <f t="shared" si="202"/>
        <v>9.2877678934484393</v>
      </c>
      <c r="G379" s="61">
        <f t="shared" si="184"/>
        <v>6984.1742718315654</v>
      </c>
      <c r="H379" s="272">
        <f t="shared" si="209"/>
        <v>121.19543999999998</v>
      </c>
      <c r="I379" s="272">
        <f t="shared" si="203"/>
        <v>86.525889711157703</v>
      </c>
      <c r="J379" s="272">
        <f t="shared" ref="J379:W379" si="298">J113*$C113/1000000</f>
        <v>3.2318783999999996E-2</v>
      </c>
      <c r="K379" s="272">
        <f t="shared" si="298"/>
        <v>6.662772469894733E-2</v>
      </c>
      <c r="L379" s="272">
        <f t="shared" si="298"/>
        <v>6.0470145852631516</v>
      </c>
      <c r="M379" s="272">
        <f t="shared" si="298"/>
        <v>1.2119543999999996E-2</v>
      </c>
      <c r="N379" s="272">
        <f t="shared" si="298"/>
        <v>3.4742692799999992E-3</v>
      </c>
      <c r="O379" s="272">
        <f t="shared" si="298"/>
        <v>4021.1371250526236</v>
      </c>
      <c r="P379" s="272">
        <f t="shared" si="298"/>
        <v>9.0322496336842389E-2</v>
      </c>
      <c r="Q379" s="272">
        <f t="shared" si="298"/>
        <v>8.166446420210538E-2</v>
      </c>
      <c r="R379" s="272">
        <f t="shared" si="298"/>
        <v>0.25684928336842122</v>
      </c>
      <c r="S379" s="272">
        <f t="shared" si="298"/>
        <v>62.479863920842256</v>
      </c>
      <c r="T379" s="272">
        <f t="shared" si="298"/>
        <v>0.13058489724631545</v>
      </c>
      <c r="U379" s="272">
        <f t="shared" si="298"/>
        <v>495.32788951578942</v>
      </c>
      <c r="V379" s="272">
        <f t="shared" si="298"/>
        <v>1.6202767210105218</v>
      </c>
      <c r="W379" s="272">
        <f t="shared" si="298"/>
        <v>6.4637567999999996E-3</v>
      </c>
      <c r="X379" s="272">
        <f t="shared" ref="X379:AF379" si="299">X113*$C113/1000000</f>
        <v>0.12782929566315757</v>
      </c>
      <c r="Y379" s="272">
        <f t="shared" si="299"/>
        <v>0.12553296101052652</v>
      </c>
      <c r="Z379" s="272">
        <f t="shared" si="299"/>
        <v>234.31118399999994</v>
      </c>
      <c r="AA379" s="272">
        <f t="shared" si="299"/>
        <v>4.6862236799999991E-2</v>
      </c>
      <c r="AB379" s="272">
        <f t="shared" si="299"/>
        <v>8.0796959999999991E-3</v>
      </c>
      <c r="AC379" s="272">
        <f t="shared" si="299"/>
        <v>2233.3980732631521</v>
      </c>
      <c r="AD379" s="272">
        <f t="shared" si="299"/>
        <v>8.0796959999999991E-3</v>
      </c>
      <c r="AE379" s="272">
        <f t="shared" si="299"/>
        <v>0.21168803519999979</v>
      </c>
      <c r="AF379" s="272">
        <f t="shared" si="299"/>
        <v>0.41197944656841978</v>
      </c>
      <c r="BW379" s="60">
        <v>42227</v>
      </c>
      <c r="BX379" s="250" t="s">
        <v>122</v>
      </c>
      <c r="BY379" s="252">
        <v>1660</v>
      </c>
    </row>
    <row r="380" spans="1:79" x14ac:dyDescent="0.2">
      <c r="A380" s="431">
        <v>42225.93750630787</v>
      </c>
      <c r="B380" s="40">
        <f t="shared" si="206"/>
        <v>3110</v>
      </c>
      <c r="C380" s="39">
        <f t="shared" si="207"/>
        <v>79267680.000000015</v>
      </c>
      <c r="D380" s="39">
        <f t="shared" si="208"/>
        <v>7004.7648828484189</v>
      </c>
      <c r="E380" s="39">
        <f t="shared" si="201"/>
        <v>152.69974432211373</v>
      </c>
      <c r="F380" s="53">
        <f t="shared" si="202"/>
        <v>9.06670816211372</v>
      </c>
      <c r="G380" s="61">
        <f t="shared" si="184"/>
        <v>6852.0651385263045</v>
      </c>
      <c r="H380" s="272">
        <f t="shared" si="209"/>
        <v>118.90152000000003</v>
      </c>
      <c r="I380" s="272">
        <f t="shared" si="203"/>
        <v>83.406287292631418</v>
      </c>
      <c r="J380" s="272">
        <f t="shared" ref="J380:W380" si="300">J114*$C114/1000000</f>
        <v>3.170707200000001E-2</v>
      </c>
      <c r="K380" s="272">
        <f t="shared" si="300"/>
        <v>6.5416695915789469E-2</v>
      </c>
      <c r="L380" s="272">
        <f t="shared" si="300"/>
        <v>5.9200441010526275</v>
      </c>
      <c r="M380" s="272">
        <f t="shared" si="300"/>
        <v>1.1890152000000001E-2</v>
      </c>
      <c r="N380" s="272">
        <f t="shared" si="300"/>
        <v>3.4085102399999999E-3</v>
      </c>
      <c r="O380" s="272">
        <f t="shared" si="300"/>
        <v>3942.52408421052</v>
      </c>
      <c r="P380" s="272">
        <f t="shared" si="300"/>
        <v>8.8446042947368742E-2</v>
      </c>
      <c r="Q380" s="272">
        <f t="shared" si="300"/>
        <v>8.0811313768421197E-2</v>
      </c>
      <c r="R380" s="272">
        <f t="shared" si="300"/>
        <v>0.25031898947368447</v>
      </c>
      <c r="S380" s="272">
        <f t="shared" si="300"/>
        <v>60.226748867368592</v>
      </c>
      <c r="T380" s="272">
        <f t="shared" si="300"/>
        <v>0.12591045170526285</v>
      </c>
      <c r="U380" s="272">
        <f t="shared" si="300"/>
        <v>485.20164126315802</v>
      </c>
      <c r="V380" s="272">
        <f t="shared" si="300"/>
        <v>1.5653280808421013</v>
      </c>
      <c r="W380" s="272">
        <f t="shared" si="300"/>
        <v>6.3414144000000011E-3</v>
      </c>
      <c r="X380" s="272">
        <f t="shared" ref="X380:AF380" si="301">X114*$C114/1000000</f>
        <v>0.12557669305263131</v>
      </c>
      <c r="Y380" s="272">
        <f t="shared" si="301"/>
        <v>0.12265630484210552</v>
      </c>
      <c r="Z380" s="272">
        <f t="shared" si="301"/>
        <v>229.87627200000003</v>
      </c>
      <c r="AA380" s="272">
        <f t="shared" si="301"/>
        <v>4.5975254400000012E-2</v>
      </c>
      <c r="AB380" s="272">
        <f t="shared" si="301"/>
        <v>7.9267680000000024E-3</v>
      </c>
      <c r="AC380" s="272">
        <f t="shared" si="301"/>
        <v>2194.4631410526267</v>
      </c>
      <c r="AD380" s="272">
        <f t="shared" si="301"/>
        <v>7.9267680000000024E-3</v>
      </c>
      <c r="AE380" s="272">
        <f t="shared" si="301"/>
        <v>0.20609596799999985</v>
      </c>
      <c r="AF380" s="272">
        <f t="shared" si="301"/>
        <v>0.40092758147368307</v>
      </c>
      <c r="BW380" s="60">
        <v>42227</v>
      </c>
      <c r="BX380" s="250" t="s">
        <v>123</v>
      </c>
      <c r="BY380" s="252">
        <v>1650</v>
      </c>
    </row>
    <row r="381" spans="1:79" x14ac:dyDescent="0.2">
      <c r="A381" s="431">
        <v>42225.947923032407</v>
      </c>
      <c r="B381" s="40">
        <f t="shared" si="206"/>
        <v>3090</v>
      </c>
      <c r="C381" s="39">
        <f t="shared" si="207"/>
        <v>78757920</v>
      </c>
      <c r="D381" s="39">
        <f t="shared" si="208"/>
        <v>6957.2200864767792</v>
      </c>
      <c r="E381" s="39">
        <f t="shared" si="201"/>
        <v>149.13677245573888</v>
      </c>
      <c r="F381" s="53">
        <f t="shared" si="202"/>
        <v>8.9634264397388961</v>
      </c>
      <c r="G381" s="61">
        <f t="shared" si="184"/>
        <v>6808.0833140210398</v>
      </c>
      <c r="H381" s="272">
        <f t="shared" si="209"/>
        <v>118.13688</v>
      </c>
      <c r="I381" s="272">
        <f t="shared" si="203"/>
        <v>81.397553866105085</v>
      </c>
      <c r="J381" s="272">
        <f t="shared" ref="J381:W381" si="302">J115*$C115/1000000</f>
        <v>3.1503167999999998E-2</v>
      </c>
      <c r="K381" s="272">
        <f t="shared" si="302"/>
        <v>6.5045751612631555E-2</v>
      </c>
      <c r="L381" s="272">
        <f t="shared" si="302"/>
        <v>5.8695376168421003</v>
      </c>
      <c r="M381" s="272">
        <f t="shared" si="302"/>
        <v>1.1813687999999998E-2</v>
      </c>
      <c r="N381" s="272">
        <f t="shared" si="302"/>
        <v>3.3865905599999996E-3</v>
      </c>
      <c r="O381" s="272">
        <f t="shared" si="302"/>
        <v>3914.6831393684133</v>
      </c>
      <c r="P381" s="272">
        <f t="shared" si="302"/>
        <v>8.7711451957895037E-2</v>
      </c>
      <c r="Q381" s="272">
        <f t="shared" si="302"/>
        <v>8.0979722374736968E-2</v>
      </c>
      <c r="R381" s="272">
        <f t="shared" si="302"/>
        <v>0.24705115957894758</v>
      </c>
      <c r="S381" s="272">
        <f t="shared" si="302"/>
        <v>58.775792149894897</v>
      </c>
      <c r="T381" s="272">
        <f t="shared" si="302"/>
        <v>0.1229120970442102</v>
      </c>
      <c r="U381" s="272">
        <f t="shared" si="302"/>
        <v>481.33524581052637</v>
      </c>
      <c r="V381" s="272">
        <f t="shared" si="302"/>
        <v>1.5311368678736796</v>
      </c>
      <c r="W381" s="272">
        <f t="shared" si="302"/>
        <v>6.3006336000000001E-3</v>
      </c>
      <c r="X381" s="272">
        <f t="shared" ref="X381:AF381" si="303">X115*$C115/1000000</f>
        <v>0.12493493204210494</v>
      </c>
      <c r="Y381" s="272">
        <f t="shared" si="303"/>
        <v>0.12137009987368445</v>
      </c>
      <c r="Z381" s="272">
        <f t="shared" si="303"/>
        <v>228.39796799999999</v>
      </c>
      <c r="AA381" s="272">
        <f t="shared" si="303"/>
        <v>4.5679593599999999E-2</v>
      </c>
      <c r="AB381" s="272">
        <f t="shared" si="303"/>
        <v>7.8757919999999995E-3</v>
      </c>
      <c r="AC381" s="272">
        <f t="shared" si="303"/>
        <v>2183.6669608421003</v>
      </c>
      <c r="AD381" s="272">
        <f t="shared" si="303"/>
        <v>7.8757919999999995E-3</v>
      </c>
      <c r="AE381" s="272">
        <f t="shared" si="303"/>
        <v>0.20319543359999981</v>
      </c>
      <c r="AF381" s="272">
        <f t="shared" si="303"/>
        <v>0.39511604917894616</v>
      </c>
      <c r="BW381" s="60">
        <v>42227</v>
      </c>
      <c r="BX381" s="250" t="s">
        <v>124</v>
      </c>
      <c r="BY381" s="252">
        <v>1660</v>
      </c>
    </row>
    <row r="382" spans="1:79" x14ac:dyDescent="0.2">
      <c r="A382" s="431">
        <v>42225.958339756944</v>
      </c>
      <c r="B382" s="40">
        <f t="shared" si="206"/>
        <v>3070</v>
      </c>
      <c r="C382" s="39">
        <f t="shared" si="207"/>
        <v>78248160.000000015</v>
      </c>
      <c r="D382" s="39">
        <f t="shared" si="208"/>
        <v>6909.7076276697735</v>
      </c>
      <c r="E382" s="39">
        <f t="shared" si="201"/>
        <v>145.60721133294319</v>
      </c>
      <c r="F382" s="53">
        <f t="shared" si="202"/>
        <v>8.8607269169431859</v>
      </c>
      <c r="G382" s="61">
        <f t="shared" si="184"/>
        <v>6764.1004163368307</v>
      </c>
      <c r="H382" s="272">
        <f t="shared" si="209"/>
        <v>117.37224000000003</v>
      </c>
      <c r="I382" s="272">
        <f t="shared" si="203"/>
        <v>79.407880097684043</v>
      </c>
      <c r="J382" s="272">
        <f t="shared" ref="J382:W382" si="304">J116*$C116/1000000</f>
        <v>3.1299264000000007E-2</v>
      </c>
      <c r="K382" s="272">
        <f t="shared" si="304"/>
        <v>6.4674163402105259E-2</v>
      </c>
      <c r="L382" s="272">
        <f t="shared" si="304"/>
        <v>5.81919210947368</v>
      </c>
      <c r="M382" s="272">
        <f t="shared" si="304"/>
        <v>1.1737224000000003E-2</v>
      </c>
      <c r="N382" s="272">
        <f t="shared" si="304"/>
        <v>3.3646708800000001E-3</v>
      </c>
      <c r="O382" s="272">
        <f t="shared" si="304"/>
        <v>3886.87438989473</v>
      </c>
      <c r="P382" s="272">
        <f t="shared" si="304"/>
        <v>8.6979007326316124E-2</v>
      </c>
      <c r="Q382" s="272">
        <f t="shared" si="304"/>
        <v>8.1139223595789622E-2</v>
      </c>
      <c r="R382" s="272">
        <f t="shared" si="304"/>
        <v>0.24380479326315815</v>
      </c>
      <c r="S382" s="272">
        <f t="shared" si="304"/>
        <v>57.338604318315966</v>
      </c>
      <c r="T382" s="272">
        <f t="shared" si="304"/>
        <v>0.11994207430736811</v>
      </c>
      <c r="U382" s="272">
        <f t="shared" si="304"/>
        <v>477.47850896842124</v>
      </c>
      <c r="V382" s="272">
        <f t="shared" si="304"/>
        <v>1.4972579499789429</v>
      </c>
      <c r="W382" s="272">
        <f t="shared" si="304"/>
        <v>6.2598528000000018E-3</v>
      </c>
      <c r="X382" s="272">
        <f t="shared" ref="X382:AF382" si="305">X116*$C116/1000000</f>
        <v>0.12429102467368391</v>
      </c>
      <c r="Y382" s="272">
        <f t="shared" si="305"/>
        <v>0.12009033397894762</v>
      </c>
      <c r="Z382" s="272">
        <f t="shared" si="305"/>
        <v>226.91966400000004</v>
      </c>
      <c r="AA382" s="272">
        <f t="shared" si="305"/>
        <v>4.5383932800000013E-2</v>
      </c>
      <c r="AB382" s="272">
        <f t="shared" si="305"/>
        <v>7.8248160000000018E-3</v>
      </c>
      <c r="AC382" s="272">
        <f t="shared" si="305"/>
        <v>2172.8278534736792</v>
      </c>
      <c r="AD382" s="272">
        <f t="shared" si="305"/>
        <v>7.8248160000000018E-3</v>
      </c>
      <c r="AE382" s="272">
        <f t="shared" si="305"/>
        <v>0.20031528959999984</v>
      </c>
      <c r="AF382" s="272">
        <f t="shared" si="305"/>
        <v>0.38934637086315677</v>
      </c>
      <c r="BW382" s="60">
        <v>42227</v>
      </c>
      <c r="BX382" s="250" t="s">
        <v>125</v>
      </c>
      <c r="BY382" s="252">
        <v>1670</v>
      </c>
    </row>
    <row r="383" spans="1:79" x14ac:dyDescent="0.2">
      <c r="A383" s="431">
        <v>42225.968756481481</v>
      </c>
      <c r="B383" s="40">
        <f t="shared" si="206"/>
        <v>3020</v>
      </c>
      <c r="C383" s="39">
        <f t="shared" si="207"/>
        <v>76973760.000000015</v>
      </c>
      <c r="D383" s="39">
        <f t="shared" si="208"/>
        <v>6794.7301866920461</v>
      </c>
      <c r="E383" s="39">
        <f t="shared" si="201"/>
        <v>140.7132472394274</v>
      </c>
      <c r="F383" s="53">
        <f t="shared" si="202"/>
        <v>8.6724593354273907</v>
      </c>
      <c r="G383" s="61">
        <f t="shared" si="184"/>
        <v>6654.0169394526201</v>
      </c>
      <c r="H383" s="272">
        <f t="shared" si="209"/>
        <v>115.46064000000003</v>
      </c>
      <c r="I383" s="272">
        <f t="shared" si="203"/>
        <v>76.675587961262991</v>
      </c>
      <c r="J383" s="272">
        <f t="shared" ref="J383:W383" si="306">J117*$C117/1000000</f>
        <v>3.0789504000000009E-2</v>
      </c>
      <c r="K383" s="272">
        <f t="shared" si="306"/>
        <v>6.3669453271578941E-2</v>
      </c>
      <c r="L383" s="272">
        <f t="shared" si="306"/>
        <v>5.7122632421052595</v>
      </c>
      <c r="M383" s="272">
        <f t="shared" si="306"/>
        <v>1.1546064000000002E-2</v>
      </c>
      <c r="N383" s="272">
        <f t="shared" si="306"/>
        <v>3.3098716800000001E-3</v>
      </c>
      <c r="O383" s="272">
        <f t="shared" si="306"/>
        <v>3821.1394964210458</v>
      </c>
      <c r="P383" s="272">
        <f t="shared" si="306"/>
        <v>8.5400361094737184E-2</v>
      </c>
      <c r="Q383" s="272">
        <f t="shared" si="306"/>
        <v>8.049024545684226E-2</v>
      </c>
      <c r="R383" s="272">
        <f t="shared" si="306"/>
        <v>0.23821353094736869</v>
      </c>
      <c r="S383" s="272">
        <f t="shared" si="306"/>
        <v>55.365199942737021</v>
      </c>
      <c r="T383" s="272">
        <f t="shared" si="306"/>
        <v>0.115849560050526</v>
      </c>
      <c r="U383" s="272">
        <f t="shared" si="306"/>
        <v>468.97276092631591</v>
      </c>
      <c r="V383" s="272">
        <f t="shared" si="306"/>
        <v>1.4492943632842064</v>
      </c>
      <c r="W383" s="272">
        <f t="shared" si="306"/>
        <v>6.1579008000000011E-3</v>
      </c>
      <c r="X383" s="272">
        <f t="shared" ref="X383:AF383" si="307">X117*$C117/1000000</f>
        <v>0.12242879090526287</v>
      </c>
      <c r="Y383" s="272">
        <f t="shared" si="307"/>
        <v>0.1176483152842108</v>
      </c>
      <c r="Z383" s="272">
        <f t="shared" si="307"/>
        <v>223.22390400000003</v>
      </c>
      <c r="AA383" s="272">
        <f t="shared" si="307"/>
        <v>4.4644780800000006E-2</v>
      </c>
      <c r="AB383" s="272">
        <f t="shared" si="307"/>
        <v>7.6973760000000023E-3</v>
      </c>
      <c r="AC383" s="272">
        <f t="shared" si="307"/>
        <v>2140.680778105258</v>
      </c>
      <c r="AD383" s="272">
        <f t="shared" si="307"/>
        <v>7.6973760000000023E-3</v>
      </c>
      <c r="AE383" s="272">
        <f t="shared" si="307"/>
        <v>0.19551335039999984</v>
      </c>
      <c r="AF383" s="272">
        <f t="shared" si="307"/>
        <v>0.37984524934736724</v>
      </c>
      <c r="BW383" s="60">
        <v>42227</v>
      </c>
      <c r="BX383" s="250" t="s">
        <v>126</v>
      </c>
      <c r="BY383" s="252">
        <v>1670</v>
      </c>
    </row>
    <row r="384" spans="1:79" x14ac:dyDescent="0.2">
      <c r="A384" s="431">
        <v>42225.979173206018</v>
      </c>
      <c r="B384" s="40">
        <f t="shared" si="206"/>
        <v>3000</v>
      </c>
      <c r="C384" s="39">
        <f t="shared" si="207"/>
        <v>76464000</v>
      </c>
      <c r="D384" s="39">
        <f t="shared" si="208"/>
        <v>6747.3066561877786</v>
      </c>
      <c r="E384" s="39">
        <f t="shared" si="201"/>
        <v>137.27556566147362</v>
      </c>
      <c r="F384" s="53">
        <f t="shared" si="202"/>
        <v>8.5713608614736359</v>
      </c>
      <c r="G384" s="61">
        <f t="shared" si="184"/>
        <v>6610.0310905263032</v>
      </c>
      <c r="H384" s="272">
        <f t="shared" si="209"/>
        <v>114.696</v>
      </c>
      <c r="I384" s="272">
        <f t="shared" si="203"/>
        <v>74.738328252631391</v>
      </c>
      <c r="J384" s="272">
        <f t="shared" ref="J384:W384" si="308">J118*$C118/1000000</f>
        <v>3.0585600000000001E-2</v>
      </c>
      <c r="K384" s="272">
        <f t="shared" si="308"/>
        <v>6.3296094315789447E-2</v>
      </c>
      <c r="L384" s="272">
        <f t="shared" si="308"/>
        <v>5.6623604210526262</v>
      </c>
      <c r="M384" s="272">
        <f t="shared" si="308"/>
        <v>1.1469599999999998E-2</v>
      </c>
      <c r="N384" s="272">
        <f t="shared" si="308"/>
        <v>3.2879519999999998E-3</v>
      </c>
      <c r="O384" s="272">
        <f t="shared" si="308"/>
        <v>3793.4192842105185</v>
      </c>
      <c r="P384" s="272">
        <f t="shared" si="308"/>
        <v>8.4673818947368737E-2</v>
      </c>
      <c r="Q384" s="272">
        <f t="shared" si="308"/>
        <v>8.0625251368421191E-2</v>
      </c>
      <c r="R384" s="272">
        <f t="shared" si="308"/>
        <v>0.23502618947368445</v>
      </c>
      <c r="S384" s="272">
        <f t="shared" si="308"/>
        <v>53.965876547368595</v>
      </c>
      <c r="T384" s="272">
        <f t="shared" si="308"/>
        <v>0.11295745010526281</v>
      </c>
      <c r="U384" s="272">
        <f t="shared" si="308"/>
        <v>465.14258526315797</v>
      </c>
      <c r="V384" s="272">
        <f t="shared" si="308"/>
        <v>1.4162742568421005</v>
      </c>
      <c r="W384" s="272">
        <f t="shared" si="308"/>
        <v>6.1171200000000011E-3</v>
      </c>
      <c r="X384" s="272">
        <f t="shared" ref="X384:AF384" si="309">X118*$C118/1000000</f>
        <v>0.12177898105263125</v>
      </c>
      <c r="Y384" s="272">
        <f t="shared" si="309"/>
        <v>0.1163862568421055</v>
      </c>
      <c r="Z384" s="272">
        <f t="shared" si="309"/>
        <v>221.7456</v>
      </c>
      <c r="AA384" s="272">
        <f t="shared" si="309"/>
        <v>4.4349120000000006E-2</v>
      </c>
      <c r="AB384" s="272">
        <f t="shared" si="309"/>
        <v>7.6464000000000002E-3</v>
      </c>
      <c r="AC384" s="272">
        <f t="shared" si="309"/>
        <v>2129.7236210526262</v>
      </c>
      <c r="AD384" s="272">
        <f t="shared" si="309"/>
        <v>7.6464000000000002E-3</v>
      </c>
      <c r="AE384" s="272">
        <f t="shared" si="309"/>
        <v>0.1926892799999998</v>
      </c>
      <c r="AF384" s="272">
        <f t="shared" si="309"/>
        <v>0.37419066947368296</v>
      </c>
      <c r="BW384" s="60">
        <v>42227</v>
      </c>
      <c r="BX384" s="250" t="s">
        <v>127</v>
      </c>
      <c r="BY384" s="252">
        <v>1690</v>
      </c>
    </row>
    <row r="385" spans="1:77" x14ac:dyDescent="0.2">
      <c r="A385" s="431">
        <v>42225.989589930556</v>
      </c>
      <c r="B385" s="40">
        <f t="shared" si="206"/>
        <v>2980</v>
      </c>
      <c r="C385" s="39">
        <f t="shared" si="207"/>
        <v>75954240</v>
      </c>
      <c r="D385" s="39">
        <f t="shared" si="208"/>
        <v>6699.9154632481386</v>
      </c>
      <c r="E385" s="39">
        <f t="shared" si="201"/>
        <v>133.87129482709892</v>
      </c>
      <c r="F385" s="53">
        <f t="shared" si="202"/>
        <v>8.4708445870989308</v>
      </c>
      <c r="G385" s="61">
        <f t="shared" si="184"/>
        <v>6566.0441684210391</v>
      </c>
      <c r="H385" s="272">
        <f t="shared" si="209"/>
        <v>113.93136</v>
      </c>
      <c r="I385" s="272">
        <f t="shared" si="203"/>
        <v>72.820128202105082</v>
      </c>
      <c r="J385" s="272">
        <f t="shared" ref="J385:W385" si="310">J119*$C119/1000000</f>
        <v>3.0381696E-2</v>
      </c>
      <c r="K385" s="272">
        <f t="shared" si="310"/>
        <v>6.2922091452631557E-2</v>
      </c>
      <c r="L385" s="272">
        <f t="shared" si="310"/>
        <v>5.6126185768421006</v>
      </c>
      <c r="M385" s="272">
        <f t="shared" si="310"/>
        <v>1.1393135999999998E-2</v>
      </c>
      <c r="N385" s="272">
        <f t="shared" si="310"/>
        <v>3.2660323199999999E-3</v>
      </c>
      <c r="O385" s="272">
        <f t="shared" si="310"/>
        <v>3765.7312673684128</v>
      </c>
      <c r="P385" s="272">
        <f t="shared" si="310"/>
        <v>8.3949423157895053E-2</v>
      </c>
      <c r="Q385" s="272">
        <f t="shared" si="310"/>
        <v>8.0751349894736979E-2</v>
      </c>
      <c r="R385" s="272">
        <f t="shared" si="310"/>
        <v>0.23186031157894763</v>
      </c>
      <c r="S385" s="272">
        <f t="shared" si="310"/>
        <v>52.580322037894909</v>
      </c>
      <c r="T385" s="272">
        <f t="shared" si="310"/>
        <v>0.11009367208421018</v>
      </c>
      <c r="U385" s="272">
        <f t="shared" si="310"/>
        <v>461.32206821052637</v>
      </c>
      <c r="V385" s="272">
        <f t="shared" si="310"/>
        <v>1.3835664454736794</v>
      </c>
      <c r="W385" s="272">
        <f t="shared" si="310"/>
        <v>6.0763392000000001E-3</v>
      </c>
      <c r="X385" s="272">
        <f t="shared" ref="X385:AF385" si="311">X119*$C119/1000000</f>
        <v>0.12112702484210493</v>
      </c>
      <c r="Y385" s="272">
        <f t="shared" si="311"/>
        <v>0.11513063747368446</v>
      </c>
      <c r="Z385" s="272">
        <f t="shared" si="311"/>
        <v>220.26729599999999</v>
      </c>
      <c r="AA385" s="272">
        <f t="shared" si="311"/>
        <v>4.4053459199999999E-2</v>
      </c>
      <c r="AB385" s="272">
        <f t="shared" si="311"/>
        <v>7.5954239999999999E-3</v>
      </c>
      <c r="AC385" s="272">
        <f t="shared" si="311"/>
        <v>2118.7235368420997</v>
      </c>
      <c r="AD385" s="272">
        <f t="shared" si="311"/>
        <v>7.5954239999999999E-3</v>
      </c>
      <c r="AE385" s="272">
        <f t="shared" si="311"/>
        <v>0.18988559999999979</v>
      </c>
      <c r="AF385" s="272">
        <f t="shared" si="311"/>
        <v>0.36857794357894608</v>
      </c>
      <c r="BW385" s="60">
        <v>42227</v>
      </c>
      <c r="BX385" s="250" t="s">
        <v>128</v>
      </c>
      <c r="BY385" s="252">
        <v>1700</v>
      </c>
    </row>
    <row r="386" spans="1:77" x14ac:dyDescent="0.2">
      <c r="A386" s="431">
        <v>42226.000006655093</v>
      </c>
      <c r="B386" s="40">
        <f t="shared" si="206"/>
        <v>2980</v>
      </c>
      <c r="C386" s="39">
        <f t="shared" si="207"/>
        <v>75954240</v>
      </c>
      <c r="D386" s="39">
        <f t="shared" si="208"/>
        <v>6697.5063146830853</v>
      </c>
      <c r="E386" s="39">
        <f t="shared" si="201"/>
        <v>131.38219443046734</v>
      </c>
      <c r="F386" s="53">
        <f t="shared" si="202"/>
        <v>8.4274707184673403</v>
      </c>
      <c r="G386" s="61">
        <f t="shared" si="184"/>
        <v>6566.124120252618</v>
      </c>
      <c r="H386" s="272">
        <f t="shared" si="209"/>
        <v>113.93136</v>
      </c>
      <c r="I386" s="272">
        <f t="shared" si="203"/>
        <v>71.400183673262973</v>
      </c>
      <c r="J386" s="272">
        <f t="shared" ref="J386:W386" si="312">J120*$C120/1000000</f>
        <v>3.0381696E-2</v>
      </c>
      <c r="K386" s="272">
        <f t="shared" si="312"/>
        <v>6.2970062551578915E-2</v>
      </c>
      <c r="L386" s="272">
        <f t="shared" si="312"/>
        <v>5.6006258021052586</v>
      </c>
      <c r="M386" s="272">
        <f t="shared" si="312"/>
        <v>1.1393135999999998E-2</v>
      </c>
      <c r="N386" s="272">
        <f t="shared" si="312"/>
        <v>3.2660323199999999E-3</v>
      </c>
      <c r="O386" s="272">
        <f t="shared" si="312"/>
        <v>3763.3327124210446</v>
      </c>
      <c r="P386" s="272">
        <f t="shared" si="312"/>
        <v>8.3789519494737175E-2</v>
      </c>
      <c r="Q386" s="272">
        <f t="shared" si="312"/>
        <v>8.1414950096842256E-2</v>
      </c>
      <c r="R386" s="272">
        <f t="shared" si="312"/>
        <v>0.23026127494736864</v>
      </c>
      <c r="S386" s="272">
        <f t="shared" si="312"/>
        <v>51.554540038737024</v>
      </c>
      <c r="T386" s="272">
        <f t="shared" si="312"/>
        <v>0.10798294373052596</v>
      </c>
      <c r="U386" s="272">
        <f t="shared" si="312"/>
        <v>460.60250172631584</v>
      </c>
      <c r="V386" s="272">
        <f t="shared" si="312"/>
        <v>1.3603004624842057</v>
      </c>
      <c r="W386" s="272">
        <f t="shared" si="312"/>
        <v>6.0763392000000001E-3</v>
      </c>
      <c r="X386" s="272">
        <f t="shared" ref="X386:AF386" si="313">X120*$C120/1000000</f>
        <v>0.12128692850526282</v>
      </c>
      <c r="Y386" s="272">
        <f t="shared" si="313"/>
        <v>0.11465092648421078</v>
      </c>
      <c r="Z386" s="272">
        <f t="shared" si="313"/>
        <v>220.26729599999999</v>
      </c>
      <c r="AA386" s="272">
        <f t="shared" si="313"/>
        <v>4.4053459199999999E-2</v>
      </c>
      <c r="AB386" s="272">
        <f t="shared" si="313"/>
        <v>7.5954239999999999E-3</v>
      </c>
      <c r="AC386" s="272">
        <f t="shared" si="313"/>
        <v>2121.9216101052575</v>
      </c>
      <c r="AD386" s="272">
        <f t="shared" si="313"/>
        <v>7.5954239999999999E-3</v>
      </c>
      <c r="AE386" s="272">
        <f t="shared" si="313"/>
        <v>0.18836651519999978</v>
      </c>
      <c r="AF386" s="272">
        <f t="shared" si="313"/>
        <v>0.36545982214736711</v>
      </c>
      <c r="BW386" s="60">
        <v>42227</v>
      </c>
      <c r="BX386" s="250" t="s">
        <v>129</v>
      </c>
      <c r="BY386" s="252">
        <v>1700</v>
      </c>
    </row>
    <row r="387" spans="1:77" x14ac:dyDescent="0.2">
      <c r="A387" s="431">
        <v>42226.01042337963</v>
      </c>
      <c r="B387" s="40">
        <f t="shared" si="206"/>
        <v>2940</v>
      </c>
      <c r="C387" s="39">
        <f t="shared" si="207"/>
        <v>74934720</v>
      </c>
      <c r="D387" s="39">
        <f t="shared" si="208"/>
        <v>6605.2300900627552</v>
      </c>
      <c r="E387" s="39">
        <f t="shared" si="201"/>
        <v>127.1629853890863</v>
      </c>
      <c r="F387" s="53">
        <f t="shared" si="202"/>
        <v>8.2715586370863221</v>
      </c>
      <c r="G387" s="61">
        <f t="shared" si="184"/>
        <v>6478.0671046736697</v>
      </c>
      <c r="H387" s="272">
        <f t="shared" si="209"/>
        <v>112.40208</v>
      </c>
      <c r="I387" s="272">
        <f t="shared" si="203"/>
        <v>69.040907075368224</v>
      </c>
      <c r="J387" s="272">
        <f t="shared" ref="J387:W387" si="314">J121*$C121/1000000</f>
        <v>2.9973888000000004E-2</v>
      </c>
      <c r="K387" s="272">
        <f t="shared" si="314"/>
        <v>6.2172154004210507E-2</v>
      </c>
      <c r="L387" s="272">
        <f t="shared" si="314"/>
        <v>5.5136178189473624</v>
      </c>
      <c r="M387" s="272">
        <f t="shared" si="314"/>
        <v>1.1240207999999998E-2</v>
      </c>
      <c r="N387" s="272">
        <f t="shared" si="314"/>
        <v>3.2221929599999992E-3</v>
      </c>
      <c r="O387" s="272">
        <f t="shared" si="314"/>
        <v>3710.4518197894654</v>
      </c>
      <c r="P387" s="272">
        <f t="shared" si="314"/>
        <v>8.2507070652631909E-2</v>
      </c>
      <c r="Q387" s="272">
        <f t="shared" si="314"/>
        <v>8.0976824791579097E-2</v>
      </c>
      <c r="R387" s="272">
        <f t="shared" si="314"/>
        <v>0.22559294652631603</v>
      </c>
      <c r="S387" s="272">
        <f t="shared" si="314"/>
        <v>49.850519676631755</v>
      </c>
      <c r="T387" s="272">
        <f t="shared" si="314"/>
        <v>0.10445111181473649</v>
      </c>
      <c r="U387" s="272">
        <f t="shared" si="314"/>
        <v>453.71000993684214</v>
      </c>
      <c r="V387" s="272">
        <f t="shared" si="314"/>
        <v>1.3190877079578895</v>
      </c>
      <c r="W387" s="272">
        <f t="shared" si="314"/>
        <v>5.9947775999999999E-3</v>
      </c>
      <c r="X387" s="272">
        <f t="shared" ref="X387:AF387" si="315">X121*$C121/1000000</f>
        <v>0.11981667334736808</v>
      </c>
      <c r="Y387" s="272">
        <f t="shared" si="315"/>
        <v>0.112638715957895</v>
      </c>
      <c r="Z387" s="272">
        <f t="shared" si="315"/>
        <v>217.310688</v>
      </c>
      <c r="AA387" s="272">
        <f t="shared" si="315"/>
        <v>4.3462137599999999E-2</v>
      </c>
      <c r="AB387" s="272">
        <f t="shared" si="315"/>
        <v>7.493472000000001E-3</v>
      </c>
      <c r="AC387" s="272">
        <f t="shared" si="315"/>
        <v>2096.5945869473626</v>
      </c>
      <c r="AD387" s="272">
        <f t="shared" si="315"/>
        <v>7.493472000000001E-3</v>
      </c>
      <c r="AE387" s="272">
        <f t="shared" si="315"/>
        <v>0.1843394111999998</v>
      </c>
      <c r="AF387" s="272">
        <f t="shared" si="315"/>
        <v>0.35747805372631447</v>
      </c>
      <c r="BW387" s="60">
        <v>42227</v>
      </c>
      <c r="BX387" s="250" t="s">
        <v>130</v>
      </c>
      <c r="BY387" s="252">
        <v>1690</v>
      </c>
    </row>
    <row r="388" spans="1:77" x14ac:dyDescent="0.2">
      <c r="A388" s="431">
        <v>42226.020840104167</v>
      </c>
      <c r="B388" s="40">
        <f t="shared" si="206"/>
        <v>2900</v>
      </c>
      <c r="C388" s="39">
        <f t="shared" si="207"/>
        <v>73915200.000000015</v>
      </c>
      <c r="D388" s="39">
        <f t="shared" si="208"/>
        <v>6513.0185405716929</v>
      </c>
      <c r="E388" s="39">
        <f t="shared" si="201"/>
        <v>123.0105978348632</v>
      </c>
      <c r="F388" s="53">
        <f t="shared" si="202"/>
        <v>8.1168109548631904</v>
      </c>
      <c r="G388" s="61">
        <f t="shared" si="184"/>
        <v>6390.0079427368291</v>
      </c>
      <c r="H388" s="272">
        <f t="shared" si="209"/>
        <v>110.87280000000003</v>
      </c>
      <c r="I388" s="272">
        <f t="shared" si="203"/>
        <v>66.719749793684031</v>
      </c>
      <c r="J388" s="272">
        <f t="shared" ref="J388:W388" si="316">J122*$C122/1000000</f>
        <v>2.9566080000000008E-2</v>
      </c>
      <c r="K388" s="272">
        <f t="shared" si="316"/>
        <v>6.1372957642105257E-2</v>
      </c>
      <c r="L388" s="272">
        <f t="shared" si="316"/>
        <v>5.4269317894736799</v>
      </c>
      <c r="M388" s="272">
        <f t="shared" si="316"/>
        <v>1.1087280000000001E-2</v>
      </c>
      <c r="N388" s="272">
        <f t="shared" si="316"/>
        <v>3.1783536000000003E-3</v>
      </c>
      <c r="O388" s="272">
        <f t="shared" si="316"/>
        <v>3657.6353178947293</v>
      </c>
      <c r="P388" s="272">
        <f t="shared" si="316"/>
        <v>8.1228914526316143E-2</v>
      </c>
      <c r="Q388" s="272">
        <f t="shared" si="316"/>
        <v>8.0520884715789637E-2</v>
      </c>
      <c r="R388" s="272">
        <f t="shared" si="316"/>
        <v>0.22096754526315818</v>
      </c>
      <c r="S388" s="272">
        <f t="shared" si="316"/>
        <v>48.174037086315984</v>
      </c>
      <c r="T388" s="272">
        <f t="shared" si="316"/>
        <v>0.10097594374736807</v>
      </c>
      <c r="U388" s="272">
        <f t="shared" si="316"/>
        <v>446.83683536842119</v>
      </c>
      <c r="V388" s="272">
        <f t="shared" si="316"/>
        <v>1.2784995435789426</v>
      </c>
      <c r="W388" s="272">
        <f t="shared" si="316"/>
        <v>5.9132160000000015E-3</v>
      </c>
      <c r="X388" s="272">
        <f t="shared" ref="X388:AF388" si="317">X122*$C122/1000000</f>
        <v>0.11834212547368389</v>
      </c>
      <c r="Y388" s="272">
        <f t="shared" si="317"/>
        <v>0.11063938357894766</v>
      </c>
      <c r="Z388" s="272">
        <f t="shared" si="317"/>
        <v>214.35408000000004</v>
      </c>
      <c r="AA388" s="272">
        <f t="shared" si="317"/>
        <v>4.2870816000000006E-2</v>
      </c>
      <c r="AB388" s="272">
        <f t="shared" si="317"/>
        <v>7.3915200000000021E-3</v>
      </c>
      <c r="AC388" s="272">
        <f t="shared" si="317"/>
        <v>2071.1817094736789</v>
      </c>
      <c r="AD388" s="272">
        <f t="shared" si="317"/>
        <v>7.3915200000000021E-3</v>
      </c>
      <c r="AE388" s="272">
        <f t="shared" si="317"/>
        <v>0.18035308799999986</v>
      </c>
      <c r="AF388" s="272">
        <f t="shared" si="317"/>
        <v>0.34957999326315664</v>
      </c>
    </row>
    <row r="389" spans="1:77" x14ac:dyDescent="0.2">
      <c r="A389" s="431">
        <v>42226.031256828704</v>
      </c>
      <c r="B389" s="40">
        <f t="shared" si="206"/>
        <v>2880</v>
      </c>
      <c r="C389" s="39">
        <f t="shared" si="207"/>
        <v>73405440</v>
      </c>
      <c r="D389" s="39">
        <f t="shared" si="208"/>
        <v>6465.7728666728954</v>
      </c>
      <c r="E389" s="39">
        <f t="shared" si="201"/>
        <v>119.75667534659365</v>
      </c>
      <c r="F389" s="53">
        <f t="shared" si="202"/>
        <v>8.018914578593666</v>
      </c>
      <c r="G389" s="61">
        <f t="shared" si="184"/>
        <v>6346.0161913263019</v>
      </c>
      <c r="H389" s="272">
        <f t="shared" si="209"/>
        <v>110.10816</v>
      </c>
      <c r="I389" s="272">
        <f t="shared" si="203"/>
        <v>64.887318204631384</v>
      </c>
      <c r="J389" s="272">
        <f t="shared" ref="J389:W389" si="318">J123*$C123/1000000</f>
        <v>2.9362176000000004E-2</v>
      </c>
      <c r="K389" s="272">
        <f t="shared" si="318"/>
        <v>6.0996057195789447E-2</v>
      </c>
      <c r="L389" s="272">
        <f t="shared" si="318"/>
        <v>5.3779143410526267</v>
      </c>
      <c r="M389" s="272">
        <f t="shared" si="318"/>
        <v>1.1010816E-2</v>
      </c>
      <c r="N389" s="272">
        <f t="shared" si="318"/>
        <v>3.1564339199999995E-3</v>
      </c>
      <c r="O389" s="272">
        <f t="shared" si="318"/>
        <v>3630.0921802105181</v>
      </c>
      <c r="P389" s="272">
        <f t="shared" si="318"/>
        <v>8.0514177347368765E-2</v>
      </c>
      <c r="Q389" s="272">
        <f t="shared" si="318"/>
        <v>8.0606900008421203E-2</v>
      </c>
      <c r="R389" s="272">
        <f t="shared" si="318"/>
        <v>0.21789825347368447</v>
      </c>
      <c r="S389" s="272">
        <f t="shared" si="318"/>
        <v>46.850442563368603</v>
      </c>
      <c r="T389" s="272">
        <f t="shared" si="318"/>
        <v>9.8239659385262787E-2</v>
      </c>
      <c r="U389" s="272">
        <f t="shared" si="318"/>
        <v>443.05978206315797</v>
      </c>
      <c r="V389" s="272">
        <f t="shared" si="318"/>
        <v>1.2471970600421001</v>
      </c>
      <c r="W389" s="272">
        <f t="shared" si="318"/>
        <v>5.8724352000000006E-3</v>
      </c>
      <c r="X389" s="272">
        <f t="shared" ref="X389:AF389" si="319">X123*$C123/1000000</f>
        <v>0.11768051065263123</v>
      </c>
      <c r="Y389" s="272">
        <f t="shared" si="319"/>
        <v>0.10941274004210554</v>
      </c>
      <c r="Z389" s="272">
        <f t="shared" si="319"/>
        <v>212.875776</v>
      </c>
      <c r="AA389" s="272">
        <f t="shared" si="319"/>
        <v>4.2575155199999999E-2</v>
      </c>
      <c r="AB389" s="272">
        <f t="shared" si="319"/>
        <v>7.3405440000000009E-3</v>
      </c>
      <c r="AC389" s="272">
        <f t="shared" si="319"/>
        <v>2059.9884530526256</v>
      </c>
      <c r="AD389" s="272">
        <f t="shared" si="319"/>
        <v>7.3405440000000009E-3</v>
      </c>
      <c r="AE389" s="272">
        <f t="shared" si="319"/>
        <v>0.17764116479999981</v>
      </c>
      <c r="AF389" s="272">
        <f t="shared" si="319"/>
        <v>0.34415561027368285</v>
      </c>
    </row>
    <row r="390" spans="1:77" x14ac:dyDescent="0.2">
      <c r="A390" s="431">
        <v>42226.041673553242</v>
      </c>
      <c r="B390" s="40">
        <f t="shared" si="206"/>
        <v>2870</v>
      </c>
      <c r="C390" s="39">
        <f t="shared" si="207"/>
        <v>73150560.000000015</v>
      </c>
      <c r="D390" s="39">
        <f t="shared" si="208"/>
        <v>6441.0020461790782</v>
      </c>
      <c r="E390" s="39">
        <f t="shared" si="201"/>
        <v>116.94363270540629</v>
      </c>
      <c r="F390" s="53">
        <f t="shared" si="202"/>
        <v>7.9492983054062805</v>
      </c>
      <c r="G390" s="61">
        <f t="shared" ref="G390:G453" si="320">O390+U390+Z390+AC390</f>
        <v>6324.058413473671</v>
      </c>
      <c r="H390" s="272">
        <f t="shared" si="209"/>
        <v>109.72584000000003</v>
      </c>
      <c r="I390" s="272">
        <f t="shared" si="203"/>
        <v>63.294484547368228</v>
      </c>
      <c r="J390" s="272">
        <f t="shared" ref="J390:W390" si="321">J124*$C124/1000000</f>
        <v>2.9260224000000005E-2</v>
      </c>
      <c r="K390" s="272">
        <f t="shared" si="321"/>
        <v>6.0830465684210515E-2</v>
      </c>
      <c r="L390" s="272">
        <f t="shared" si="321"/>
        <v>5.3476909389473635</v>
      </c>
      <c r="M390" s="272">
        <f t="shared" si="321"/>
        <v>1.0972584000000001E-2</v>
      </c>
      <c r="N390" s="272">
        <f t="shared" si="321"/>
        <v>3.1454740800000002E-3</v>
      </c>
      <c r="O390" s="272">
        <f t="shared" si="321"/>
        <v>3615.1776757894659</v>
      </c>
      <c r="P390" s="272">
        <f t="shared" si="321"/>
        <v>8.0080613052631949E-2</v>
      </c>
      <c r="Q390" s="272">
        <f t="shared" si="321"/>
        <v>8.0966119831579114E-2</v>
      </c>
      <c r="R390" s="272">
        <f t="shared" si="321"/>
        <v>0.21560165052631611</v>
      </c>
      <c r="S390" s="272">
        <f t="shared" si="321"/>
        <v>45.699849852631779</v>
      </c>
      <c r="T390" s="272">
        <f t="shared" si="321"/>
        <v>9.5865733894736488E-2</v>
      </c>
      <c r="U390" s="272">
        <f t="shared" si="321"/>
        <v>440.82837473684225</v>
      </c>
      <c r="V390" s="272">
        <f t="shared" si="321"/>
        <v>1.2204593431578898</v>
      </c>
      <c r="W390" s="272">
        <f t="shared" si="321"/>
        <v>5.8520448000000018E-3</v>
      </c>
      <c r="X390" s="272">
        <f t="shared" ref="X390:AF390" si="322">X124*$C124/1000000</f>
        <v>0.11742589894736809</v>
      </c>
      <c r="Y390" s="272">
        <f t="shared" si="322"/>
        <v>0.10857083115789502</v>
      </c>
      <c r="Z390" s="272">
        <f t="shared" si="322"/>
        <v>212.13662400000004</v>
      </c>
      <c r="AA390" s="272">
        <f t="shared" si="322"/>
        <v>4.2427324800000006E-2</v>
      </c>
      <c r="AB390" s="272">
        <f t="shared" si="322"/>
        <v>7.3150560000000012E-3</v>
      </c>
      <c r="AC390" s="272">
        <f t="shared" si="322"/>
        <v>2055.915738947363</v>
      </c>
      <c r="AD390" s="272">
        <f t="shared" si="322"/>
        <v>7.3150560000000012E-3</v>
      </c>
      <c r="AE390" s="272">
        <f t="shared" si="322"/>
        <v>0.17556134399999984</v>
      </c>
      <c r="AF390" s="272">
        <f t="shared" si="322"/>
        <v>0.33995760252631452</v>
      </c>
    </row>
    <row r="391" spans="1:77" x14ac:dyDescent="0.2">
      <c r="A391" s="431">
        <v>42226.052090277779</v>
      </c>
      <c r="B391" s="40">
        <f t="shared" si="206"/>
        <v>2810</v>
      </c>
      <c r="C391" s="39">
        <f t="shared" si="207"/>
        <v>71621280</v>
      </c>
      <c r="D391" s="39">
        <f t="shared" si="208"/>
        <v>6304.0752372216375</v>
      </c>
      <c r="E391" s="39">
        <f t="shared" si="201"/>
        <v>112.15171334796629</v>
      </c>
      <c r="F391" s="53">
        <f t="shared" si="202"/>
        <v>7.7422113639663124</v>
      </c>
      <c r="G391" s="61">
        <f t="shared" si="320"/>
        <v>6191.9235238736701</v>
      </c>
      <c r="H391" s="272">
        <f t="shared" si="209"/>
        <v>107.43192000000001</v>
      </c>
      <c r="I391" s="272">
        <f t="shared" si="203"/>
        <v>60.632313923368216</v>
      </c>
      <c r="J391" s="272">
        <f t="shared" ref="J391:W391" si="323">J125*$C125/1000000</f>
        <v>2.8648512000000001E-2</v>
      </c>
      <c r="K391" s="272">
        <f t="shared" si="323"/>
        <v>5.9603983124210502E-2</v>
      </c>
      <c r="L391" s="272">
        <f t="shared" si="323"/>
        <v>5.2245838989473627</v>
      </c>
      <c r="M391" s="272">
        <f t="shared" si="323"/>
        <v>1.0743191999999999E-2</v>
      </c>
      <c r="N391" s="272">
        <f t="shared" si="323"/>
        <v>3.0797150399999996E-3</v>
      </c>
      <c r="O391" s="272">
        <f t="shared" si="323"/>
        <v>3537.3373237894652</v>
      </c>
      <c r="P391" s="272">
        <f t="shared" si="323"/>
        <v>7.8255672252631928E-2</v>
      </c>
      <c r="Q391" s="272">
        <f t="shared" si="323"/>
        <v>7.9899192151579104E-2</v>
      </c>
      <c r="R391" s="272">
        <f t="shared" si="323"/>
        <v>0.20958648252631604</v>
      </c>
      <c r="S391" s="272">
        <f t="shared" si="323"/>
        <v>43.777188060631765</v>
      </c>
      <c r="T391" s="272">
        <f t="shared" si="323"/>
        <v>9.1871254534736463E-2</v>
      </c>
      <c r="U391" s="272">
        <f t="shared" si="323"/>
        <v>430.93393313684214</v>
      </c>
      <c r="V391" s="272">
        <f t="shared" si="323"/>
        <v>1.1730057847578896</v>
      </c>
      <c r="W391" s="272">
        <f t="shared" si="323"/>
        <v>5.7297023999999998E-3</v>
      </c>
      <c r="X391" s="272">
        <f t="shared" ref="X391:AF391" si="324">X125*$C125/1000000</f>
        <v>0.11512178374736808</v>
      </c>
      <c r="Y391" s="272">
        <f t="shared" si="324"/>
        <v>0.10584871275789501</v>
      </c>
      <c r="Z391" s="272">
        <f t="shared" si="324"/>
        <v>207.70171199999999</v>
      </c>
      <c r="AA391" s="272">
        <f t="shared" si="324"/>
        <v>4.1540342399999999E-2</v>
      </c>
      <c r="AB391" s="272">
        <f t="shared" si="324"/>
        <v>7.1621280000000002E-3</v>
      </c>
      <c r="AC391" s="272">
        <f t="shared" si="324"/>
        <v>2015.9505549473624</v>
      </c>
      <c r="AD391" s="272">
        <f t="shared" si="324"/>
        <v>7.1621280000000002E-3</v>
      </c>
      <c r="AE391" s="272">
        <f t="shared" si="324"/>
        <v>0.1704586463999998</v>
      </c>
      <c r="AF391" s="272">
        <f t="shared" si="324"/>
        <v>0.32991023292631438</v>
      </c>
    </row>
    <row r="392" spans="1:77" x14ac:dyDescent="0.2">
      <c r="A392" s="431">
        <v>42226.062507002316</v>
      </c>
      <c r="B392" s="40">
        <f t="shared" si="206"/>
        <v>2790</v>
      </c>
      <c r="C392" s="39">
        <f t="shared" si="207"/>
        <v>71111520</v>
      </c>
      <c r="D392" s="39">
        <f t="shared" si="208"/>
        <v>6256.9508291902075</v>
      </c>
      <c r="E392" s="39">
        <f t="shared" si="201"/>
        <v>109.02308114811784</v>
      </c>
      <c r="F392" s="53">
        <f t="shared" si="202"/>
        <v>7.6464982361178571</v>
      </c>
      <c r="G392" s="61">
        <f t="shared" si="320"/>
        <v>6147.9277480420906</v>
      </c>
      <c r="H392" s="272">
        <f t="shared" si="209"/>
        <v>106.66728000000001</v>
      </c>
      <c r="I392" s="272">
        <f t="shared" si="203"/>
        <v>58.871356052210324</v>
      </c>
      <c r="J392" s="272">
        <f t="shared" ref="J392:W392" si="325">J126*$C126/1000000</f>
        <v>2.8444608E-2</v>
      </c>
      <c r="K392" s="272">
        <f t="shared" si="325"/>
        <v>5.9224668025263133E-2</v>
      </c>
      <c r="L392" s="272">
        <f t="shared" si="325"/>
        <v>5.1761701136842042</v>
      </c>
      <c r="M392" s="272">
        <f t="shared" si="325"/>
        <v>1.0666727999999999E-2</v>
      </c>
      <c r="N392" s="272">
        <f t="shared" si="325"/>
        <v>3.0577953599999997E-3</v>
      </c>
      <c r="O392" s="272">
        <f t="shared" si="325"/>
        <v>3509.9149187368334</v>
      </c>
      <c r="P392" s="272">
        <f t="shared" si="325"/>
        <v>7.7548983915789821E-2</v>
      </c>
      <c r="Q392" s="272">
        <f t="shared" si="325"/>
        <v>7.9951804749473845E-2</v>
      </c>
      <c r="R392" s="272">
        <f t="shared" si="325"/>
        <v>0.20659767915789501</v>
      </c>
      <c r="S392" s="272">
        <f t="shared" si="325"/>
        <v>42.505226859789659</v>
      </c>
      <c r="T392" s="272">
        <f t="shared" si="325"/>
        <v>8.924121488842067E-2</v>
      </c>
      <c r="U392" s="272">
        <f t="shared" si="325"/>
        <v>427.19309962105268</v>
      </c>
      <c r="V392" s="272">
        <f t="shared" si="325"/>
        <v>1.1428744077473632</v>
      </c>
      <c r="W392" s="272">
        <f t="shared" si="325"/>
        <v>5.6889216000000006E-3</v>
      </c>
      <c r="X392" s="272">
        <f t="shared" ref="X392:AF392" si="326">X126*$C126/1000000</f>
        <v>0.11445212008421017</v>
      </c>
      <c r="Y392" s="272">
        <f t="shared" si="326"/>
        <v>0.1046462157473687</v>
      </c>
      <c r="Z392" s="272">
        <f t="shared" si="326"/>
        <v>206.22340800000001</v>
      </c>
      <c r="AA392" s="272">
        <f t="shared" si="326"/>
        <v>4.1244681600000006E-2</v>
      </c>
      <c r="AB392" s="272">
        <f t="shared" si="326"/>
        <v>7.1111519999999999E-3</v>
      </c>
      <c r="AC392" s="272">
        <f t="shared" si="326"/>
        <v>2004.5963216842044</v>
      </c>
      <c r="AD392" s="272">
        <f t="shared" si="326"/>
        <v>7.1111519999999999E-3</v>
      </c>
      <c r="AE392" s="272">
        <f t="shared" si="326"/>
        <v>0.16782318719999978</v>
      </c>
      <c r="AF392" s="272">
        <f t="shared" si="326"/>
        <v>0.32464280235789333</v>
      </c>
    </row>
    <row r="393" spans="1:77" x14ac:dyDescent="0.2">
      <c r="A393" s="431">
        <v>42226.072923726853</v>
      </c>
      <c r="B393" s="40">
        <f t="shared" si="206"/>
        <v>2790</v>
      </c>
      <c r="C393" s="39">
        <f t="shared" si="207"/>
        <v>71111520</v>
      </c>
      <c r="D393" s="39">
        <f t="shared" si="208"/>
        <v>6254.6952840571548</v>
      </c>
      <c r="E393" s="39">
        <f t="shared" si="201"/>
        <v>106.69268178348626</v>
      </c>
      <c r="F393" s="53">
        <f t="shared" si="202"/>
        <v>7.605889815486286</v>
      </c>
      <c r="G393" s="61">
        <f t="shared" si="320"/>
        <v>6148.0026022736693</v>
      </c>
      <c r="H393" s="272">
        <f t="shared" si="209"/>
        <v>106.66728000000001</v>
      </c>
      <c r="I393" s="272">
        <f t="shared" si="203"/>
        <v>57.541944899368211</v>
      </c>
      <c r="J393" s="272">
        <f t="shared" ref="J393:W393" si="327">J127*$C127/1000000</f>
        <v>2.8444608E-2</v>
      </c>
      <c r="K393" s="272">
        <f t="shared" si="327"/>
        <v>5.9269580564210507E-2</v>
      </c>
      <c r="L393" s="272">
        <f t="shared" si="327"/>
        <v>5.164941978947363</v>
      </c>
      <c r="M393" s="272">
        <f t="shared" si="327"/>
        <v>1.0666727999999999E-2</v>
      </c>
      <c r="N393" s="272">
        <f t="shared" si="327"/>
        <v>3.0577953599999997E-3</v>
      </c>
      <c r="O393" s="272">
        <f t="shared" si="327"/>
        <v>3507.6692917894648</v>
      </c>
      <c r="P393" s="272">
        <f t="shared" si="327"/>
        <v>7.7399275452631935E-2</v>
      </c>
      <c r="Q393" s="272">
        <f t="shared" si="327"/>
        <v>8.0573094871579098E-2</v>
      </c>
      <c r="R393" s="272">
        <f t="shared" si="327"/>
        <v>0.20510059452631607</v>
      </c>
      <c r="S393" s="272">
        <f t="shared" si="327"/>
        <v>41.544847068631768</v>
      </c>
      <c r="T393" s="272">
        <f t="shared" si="327"/>
        <v>8.7265063174736451E-2</v>
      </c>
      <c r="U393" s="272">
        <f t="shared" si="327"/>
        <v>426.51941153684214</v>
      </c>
      <c r="V393" s="272">
        <f t="shared" si="327"/>
        <v>1.1210918263578893</v>
      </c>
      <c r="W393" s="272">
        <f t="shared" si="327"/>
        <v>5.6889216000000006E-3</v>
      </c>
      <c r="X393" s="272">
        <f t="shared" ref="X393:AF393" si="328">X127*$C127/1000000</f>
        <v>0.11460182854736806</v>
      </c>
      <c r="Y393" s="272">
        <f t="shared" si="328"/>
        <v>0.10419709035789501</v>
      </c>
      <c r="Z393" s="272">
        <f t="shared" si="328"/>
        <v>206.22340800000001</v>
      </c>
      <c r="AA393" s="272">
        <f t="shared" si="328"/>
        <v>4.1244681600000006E-2</v>
      </c>
      <c r="AB393" s="272">
        <f t="shared" si="328"/>
        <v>7.1111519999999999E-3</v>
      </c>
      <c r="AC393" s="272">
        <f t="shared" si="328"/>
        <v>2007.5904909473622</v>
      </c>
      <c r="AD393" s="272">
        <f t="shared" si="328"/>
        <v>7.1111519999999999E-3</v>
      </c>
      <c r="AE393" s="272">
        <f t="shared" si="328"/>
        <v>0.16640095679999978</v>
      </c>
      <c r="AF393" s="272">
        <f t="shared" si="328"/>
        <v>0.32172348732631439</v>
      </c>
    </row>
    <row r="394" spans="1:77" x14ac:dyDescent="0.2">
      <c r="A394" s="431">
        <v>42226.083340451391</v>
      </c>
      <c r="B394" s="40">
        <f t="shared" si="206"/>
        <v>2760</v>
      </c>
      <c r="C394" s="39">
        <f t="shared" si="207"/>
        <v>70346880</v>
      </c>
      <c r="D394" s="39">
        <f t="shared" si="208"/>
        <v>6185.2092040969637</v>
      </c>
      <c r="E394" s="39">
        <f t="shared" si="201"/>
        <v>103.24010733908207</v>
      </c>
      <c r="F394" s="53">
        <f t="shared" si="202"/>
        <v>7.4839342830820854</v>
      </c>
      <c r="G394" s="61">
        <f t="shared" si="320"/>
        <v>6081.9690967578799</v>
      </c>
      <c r="H394" s="272">
        <f t="shared" si="209"/>
        <v>105.52032</v>
      </c>
      <c r="I394" s="272">
        <f t="shared" si="203"/>
        <v>55.608097899789264</v>
      </c>
      <c r="J394" s="272">
        <f t="shared" ref="J394:W394" si="329">J128*$C128/1000000</f>
        <v>2.8138752E-2</v>
      </c>
      <c r="K394" s="272">
        <f t="shared" si="329"/>
        <v>5.867670285473682E-2</v>
      </c>
      <c r="L394" s="272">
        <f t="shared" si="329"/>
        <v>5.0982975663157832</v>
      </c>
      <c r="M394" s="272">
        <f t="shared" si="329"/>
        <v>1.0552031999999999E-2</v>
      </c>
      <c r="N394" s="272">
        <f t="shared" si="329"/>
        <v>3.0249158399999997E-3</v>
      </c>
      <c r="O394" s="272">
        <f t="shared" si="329"/>
        <v>3467.7309372631494</v>
      </c>
      <c r="P394" s="272">
        <f t="shared" si="329"/>
        <v>7.6418926484210878E-2</v>
      </c>
      <c r="Q394" s="272">
        <f t="shared" si="329"/>
        <v>8.0321327090526473E-2</v>
      </c>
      <c r="R394" s="272">
        <f t="shared" si="329"/>
        <v>0.20141422484210555</v>
      </c>
      <c r="S394" s="272">
        <f t="shared" si="329"/>
        <v>40.148075156210723</v>
      </c>
      <c r="T394" s="272">
        <f t="shared" si="329"/>
        <v>8.4371826391578558E-2</v>
      </c>
      <c r="U394" s="272">
        <f t="shared" si="329"/>
        <v>421.26673717894744</v>
      </c>
      <c r="V394" s="272">
        <f t="shared" si="329"/>
        <v>1.0874887154526263</v>
      </c>
      <c r="W394" s="272">
        <f t="shared" si="329"/>
        <v>5.6277504000000009E-3</v>
      </c>
      <c r="X394" s="272">
        <f t="shared" ref="X394:AF394" si="330">X128*$C128/1000000</f>
        <v>0.1135176495157891</v>
      </c>
      <c r="Y394" s="272">
        <f t="shared" si="330"/>
        <v>0.10263239545263185</v>
      </c>
      <c r="Z394" s="272">
        <f t="shared" si="330"/>
        <v>204.00595200000001</v>
      </c>
      <c r="AA394" s="272">
        <f t="shared" si="330"/>
        <v>4.0801190399999999E-2</v>
      </c>
      <c r="AB394" s="272">
        <f t="shared" si="330"/>
        <v>7.0346879999999999E-3</v>
      </c>
      <c r="AC394" s="272">
        <f t="shared" si="330"/>
        <v>1988.9654703157833</v>
      </c>
      <c r="AD394" s="272">
        <f t="shared" si="330"/>
        <v>7.0346879999999999E-3</v>
      </c>
      <c r="AE394" s="272">
        <f t="shared" si="330"/>
        <v>0.1632047615999998</v>
      </c>
      <c r="AF394" s="272">
        <f t="shared" si="330"/>
        <v>0.31537617044210381</v>
      </c>
    </row>
    <row r="395" spans="1:77" x14ac:dyDescent="0.2">
      <c r="A395" s="431">
        <v>42226.093757175928</v>
      </c>
      <c r="B395" s="40">
        <f t="shared" si="206"/>
        <v>2760</v>
      </c>
      <c r="C395" s="39">
        <f t="shared" si="207"/>
        <v>70346880</v>
      </c>
      <c r="D395" s="39">
        <f t="shared" si="208"/>
        <v>6182.977912137384</v>
      </c>
      <c r="E395" s="39">
        <f t="shared" si="201"/>
        <v>100.9347660321347</v>
      </c>
      <c r="F395" s="53">
        <f t="shared" si="202"/>
        <v>7.4437625121347253</v>
      </c>
      <c r="G395" s="61">
        <f t="shared" si="320"/>
        <v>6082.0431461052476</v>
      </c>
      <c r="H395" s="272">
        <f t="shared" si="209"/>
        <v>105.52032</v>
      </c>
      <c r="I395" s="272">
        <f t="shared" si="203"/>
        <v>54.292981490526103</v>
      </c>
      <c r="J395" s="272">
        <f t="shared" ref="J395:W395" si="331">J129*$C129/1000000</f>
        <v>2.8138752E-2</v>
      </c>
      <c r="K395" s="272">
        <f t="shared" si="331"/>
        <v>5.8721132463157868E-2</v>
      </c>
      <c r="L395" s="272">
        <f t="shared" si="331"/>
        <v>5.0871901642105204</v>
      </c>
      <c r="M395" s="272">
        <f t="shared" si="331"/>
        <v>1.0552031999999999E-2</v>
      </c>
      <c r="N395" s="272">
        <f t="shared" si="331"/>
        <v>3.0249158399999997E-3</v>
      </c>
      <c r="O395" s="272">
        <f t="shared" si="331"/>
        <v>3465.5094568420964</v>
      </c>
      <c r="P395" s="272">
        <f t="shared" si="331"/>
        <v>7.6270827789474041E-2</v>
      </c>
      <c r="Q395" s="272">
        <f t="shared" si="331"/>
        <v>8.0935936673684372E-2</v>
      </c>
      <c r="R395" s="272">
        <f t="shared" si="331"/>
        <v>0.19993323789473713</v>
      </c>
      <c r="S395" s="272">
        <f t="shared" si="331"/>
        <v>39.198022029473876</v>
      </c>
      <c r="T395" s="272">
        <f t="shared" si="331"/>
        <v>8.241692362105224E-2</v>
      </c>
      <c r="U395" s="272">
        <f t="shared" si="331"/>
        <v>420.60029305263163</v>
      </c>
      <c r="V395" s="272">
        <f t="shared" si="331"/>
        <v>1.0659403553684159</v>
      </c>
      <c r="W395" s="272">
        <f t="shared" si="331"/>
        <v>5.6277504000000009E-3</v>
      </c>
      <c r="X395" s="272">
        <f t="shared" ref="X395:AF395" si="332">X129*$C129/1000000</f>
        <v>0.11366574821052594</v>
      </c>
      <c r="Y395" s="272">
        <f t="shared" si="332"/>
        <v>0.10218809936842133</v>
      </c>
      <c r="Z395" s="272">
        <f t="shared" si="332"/>
        <v>204.00595200000001</v>
      </c>
      <c r="AA395" s="272">
        <f t="shared" si="332"/>
        <v>4.0801190399999999E-2</v>
      </c>
      <c r="AB395" s="272">
        <f t="shared" si="332"/>
        <v>7.0346879999999999E-3</v>
      </c>
      <c r="AC395" s="272">
        <f t="shared" si="332"/>
        <v>1991.92744421052</v>
      </c>
      <c r="AD395" s="272">
        <f t="shared" si="332"/>
        <v>7.0346879999999999E-3</v>
      </c>
      <c r="AE395" s="272">
        <f t="shared" si="332"/>
        <v>0.16179782399999978</v>
      </c>
      <c r="AF395" s="272">
        <f t="shared" si="332"/>
        <v>0.31248824589473539</v>
      </c>
    </row>
    <row r="396" spans="1:77" x14ac:dyDescent="0.2">
      <c r="A396" s="431">
        <v>42226.104173900465</v>
      </c>
      <c r="B396" s="40">
        <f t="shared" si="206"/>
        <v>2720</v>
      </c>
      <c r="C396" s="39">
        <f t="shared" si="207"/>
        <v>69327360</v>
      </c>
      <c r="D396" s="39">
        <f t="shared" si="208"/>
        <v>6091.1705822042122</v>
      </c>
      <c r="E396" s="39">
        <f t="shared" si="201"/>
        <v>97.200012772648364</v>
      </c>
      <c r="F396" s="53">
        <f t="shared" si="202"/>
        <v>7.296292324648384</v>
      </c>
      <c r="G396" s="61">
        <f t="shared" si="320"/>
        <v>5993.9705694315635</v>
      </c>
      <c r="H396" s="272">
        <f t="shared" si="209"/>
        <v>103.99104</v>
      </c>
      <c r="I396" s="272">
        <f t="shared" si="203"/>
        <v>52.210069935157676</v>
      </c>
      <c r="J396" s="272">
        <f t="shared" ref="J396:W396" si="333">J130*$C130/1000000</f>
        <v>2.7730944000000004E-2</v>
      </c>
      <c r="K396" s="272">
        <f t="shared" si="333"/>
        <v>5.791388725894734E-2</v>
      </c>
      <c r="L396" s="272">
        <f t="shared" si="333"/>
        <v>5.0025163452631514</v>
      </c>
      <c r="M396" s="272">
        <f t="shared" si="333"/>
        <v>1.0399103999999999E-2</v>
      </c>
      <c r="N396" s="272">
        <f t="shared" si="333"/>
        <v>2.9810764799999999E-3</v>
      </c>
      <c r="O396" s="272">
        <f t="shared" si="333"/>
        <v>3413.095397052623</v>
      </c>
      <c r="P396" s="272">
        <f t="shared" si="333"/>
        <v>7.501950113684247E-2</v>
      </c>
      <c r="Q396" s="272">
        <f t="shared" si="333"/>
        <v>8.0368654282105434E-2</v>
      </c>
      <c r="R396" s="272">
        <f t="shared" si="333"/>
        <v>0.19557613136842134</v>
      </c>
      <c r="S396" s="272">
        <f t="shared" si="333"/>
        <v>37.693650512842304</v>
      </c>
      <c r="T396" s="272">
        <f t="shared" si="333"/>
        <v>7.9295904606315401E-2</v>
      </c>
      <c r="U396" s="272">
        <f t="shared" si="333"/>
        <v>413.84785111578952</v>
      </c>
      <c r="V396" s="272">
        <f t="shared" si="333"/>
        <v>1.0292558794105211</v>
      </c>
      <c r="W396" s="272">
        <f t="shared" si="333"/>
        <v>5.5461888000000008E-3</v>
      </c>
      <c r="X396" s="272">
        <f t="shared" ref="X396:AF396" si="334">X130*$C130/1000000</f>
        <v>0.11216437086315752</v>
      </c>
      <c r="Y396" s="272">
        <f t="shared" si="334"/>
        <v>0.1002692554105266</v>
      </c>
      <c r="Z396" s="272">
        <f t="shared" si="334"/>
        <v>201.04934399999999</v>
      </c>
      <c r="AA396" s="272">
        <f t="shared" si="334"/>
        <v>4.0209868800000007E-2</v>
      </c>
      <c r="AB396" s="272">
        <f t="shared" si="334"/>
        <v>6.932736000000001E-3</v>
      </c>
      <c r="AC396" s="272">
        <f t="shared" si="334"/>
        <v>1965.9779772631514</v>
      </c>
      <c r="AD396" s="272">
        <f t="shared" si="334"/>
        <v>6.932736000000001E-3</v>
      </c>
      <c r="AE396" s="272">
        <f t="shared" si="334"/>
        <v>0.15806638079999977</v>
      </c>
      <c r="AF396" s="272">
        <f t="shared" si="334"/>
        <v>0.30511336016841961</v>
      </c>
    </row>
    <row r="397" spans="1:77" x14ac:dyDescent="0.2">
      <c r="A397" s="431">
        <v>42226.114590625002</v>
      </c>
      <c r="B397" s="40">
        <f t="shared" si="206"/>
        <v>2680</v>
      </c>
      <c r="C397" s="39">
        <f t="shared" si="207"/>
        <v>68307840</v>
      </c>
      <c r="D397" s="39">
        <f t="shared" si="208"/>
        <v>5999.4279274003038</v>
      </c>
      <c r="E397" s="39">
        <f t="shared" si="201"/>
        <v>93.532081000319991</v>
      </c>
      <c r="F397" s="53">
        <f t="shared" si="202"/>
        <v>7.1499865363200072</v>
      </c>
      <c r="G397" s="61">
        <f t="shared" si="320"/>
        <v>5905.8958463999843</v>
      </c>
      <c r="H397" s="272">
        <f t="shared" si="209"/>
        <v>102.46176</v>
      </c>
      <c r="I397" s="272">
        <f t="shared" si="203"/>
        <v>50.165277695999784</v>
      </c>
      <c r="J397" s="272">
        <f t="shared" ref="J397:W397" si="335">J131*$C131/1000000</f>
        <v>2.7323136000000001E-2</v>
      </c>
      <c r="K397" s="272">
        <f t="shared" si="335"/>
        <v>5.7105354239999968E-2</v>
      </c>
      <c r="L397" s="272">
        <f t="shared" si="335"/>
        <v>4.9181644799999935</v>
      </c>
      <c r="M397" s="272">
        <f t="shared" si="335"/>
        <v>1.0246175999999999E-2</v>
      </c>
      <c r="N397" s="272">
        <f t="shared" si="335"/>
        <v>2.9372371199999996E-3</v>
      </c>
      <c r="O397" s="272">
        <f t="shared" si="335"/>
        <v>3360.7457279999908</v>
      </c>
      <c r="P397" s="272">
        <f t="shared" si="335"/>
        <v>7.3772467200000372E-2</v>
      </c>
      <c r="Q397" s="272">
        <f t="shared" si="335"/>
        <v>7.9783557120000154E-2</v>
      </c>
      <c r="R397" s="272">
        <f t="shared" si="335"/>
        <v>0.19126195200000029</v>
      </c>
      <c r="S397" s="272">
        <f t="shared" si="335"/>
        <v>36.2168167680002</v>
      </c>
      <c r="T397" s="272">
        <f t="shared" si="335"/>
        <v>7.6231549439999602E-2</v>
      </c>
      <c r="U397" s="272">
        <f t="shared" si="335"/>
        <v>407.11472640000005</v>
      </c>
      <c r="V397" s="272">
        <f t="shared" si="335"/>
        <v>0.99319599359999478</v>
      </c>
      <c r="W397" s="272">
        <f t="shared" si="335"/>
        <v>5.4646272000000006E-3</v>
      </c>
      <c r="X397" s="272">
        <f t="shared" ref="X397:AF397" si="336">X131*$C131/1000000</f>
        <v>0.11065870079999962</v>
      </c>
      <c r="Y397" s="272">
        <f t="shared" si="336"/>
        <v>9.8363289600000292E-2</v>
      </c>
      <c r="Z397" s="272">
        <f t="shared" si="336"/>
        <v>198.092736</v>
      </c>
      <c r="AA397" s="272">
        <f t="shared" si="336"/>
        <v>3.96185472E-2</v>
      </c>
      <c r="AB397" s="272">
        <f t="shared" si="336"/>
        <v>6.8307840000000003E-3</v>
      </c>
      <c r="AC397" s="272">
        <f t="shared" si="336"/>
        <v>1939.9426559999936</v>
      </c>
      <c r="AD397" s="272">
        <f t="shared" si="336"/>
        <v>6.8307840000000003E-3</v>
      </c>
      <c r="AE397" s="272">
        <f t="shared" si="336"/>
        <v>0.15437571839999978</v>
      </c>
      <c r="AF397" s="272">
        <f t="shared" si="336"/>
        <v>0.29782218239999853</v>
      </c>
    </row>
    <row r="398" spans="1:77" x14ac:dyDescent="0.2">
      <c r="A398" s="431">
        <v>42226.125007349539</v>
      </c>
      <c r="B398" s="40">
        <f t="shared" si="206"/>
        <v>2630</v>
      </c>
      <c r="C398" s="39">
        <f t="shared" si="207"/>
        <v>67033440</v>
      </c>
      <c r="D398" s="39">
        <f t="shared" si="208"/>
        <v>5885.3721070145793</v>
      </c>
      <c r="E398" s="39">
        <f t="shared" ref="E398:E461" si="337">SUM(I398:N398,P398:T398,V398:Y398,AA398:AB398,AD398:AF398)</f>
        <v>89.590323098804191</v>
      </c>
      <c r="F398" s="53">
        <f t="shared" ref="F398:F461" si="338">E398-I398-S398</f>
        <v>6.9783116428042149</v>
      </c>
      <c r="G398" s="61">
        <f t="shared" si="320"/>
        <v>5795.7817839157742</v>
      </c>
      <c r="H398" s="272">
        <f t="shared" si="209"/>
        <v>100.55016000000001</v>
      </c>
      <c r="I398" s="272">
        <f t="shared" ref="I398:I461" si="339">I132*$C132/1000000</f>
        <v>47.976185815578731</v>
      </c>
      <c r="J398" s="272">
        <f t="shared" ref="J398:W398" si="340">J132*$C132/1000000</f>
        <v>2.6813376E-2</v>
      </c>
      <c r="K398" s="272">
        <f t="shared" si="340"/>
        <v>5.6082292749473656E-2</v>
      </c>
      <c r="L398" s="272">
        <f t="shared" si="340"/>
        <v>4.8158234526315731</v>
      </c>
      <c r="M398" s="272">
        <f t="shared" si="340"/>
        <v>1.0055016E-2</v>
      </c>
      <c r="N398" s="272">
        <f t="shared" si="340"/>
        <v>2.8824379199999996E-3</v>
      </c>
      <c r="O398" s="272">
        <f t="shared" si="340"/>
        <v>3295.9284025263069</v>
      </c>
      <c r="P398" s="272">
        <f t="shared" si="340"/>
        <v>7.225499216842142E-2</v>
      </c>
      <c r="Q398" s="272">
        <f t="shared" si="340"/>
        <v>7.8880718501052785E-2</v>
      </c>
      <c r="R398" s="272">
        <f t="shared" si="340"/>
        <v>0.18628240168421081</v>
      </c>
      <c r="S398" s="272">
        <f t="shared" si="340"/>
        <v>34.635825640421245</v>
      </c>
      <c r="T398" s="272">
        <f t="shared" si="340"/>
        <v>7.294649502315749E-2</v>
      </c>
      <c r="U398" s="272">
        <f t="shared" si="340"/>
        <v>398.8842487578948</v>
      </c>
      <c r="V398" s="272">
        <f t="shared" si="340"/>
        <v>0.95413281650525805</v>
      </c>
      <c r="W398" s="272">
        <f t="shared" si="340"/>
        <v>5.3626752000000008E-3</v>
      </c>
      <c r="X398" s="272">
        <f t="shared" ref="X398:AF398" si="341">X132*$C132/1000000</f>
        <v>0.10873529583157857</v>
      </c>
      <c r="Y398" s="272">
        <f t="shared" si="341"/>
        <v>9.6104784505263455E-2</v>
      </c>
      <c r="Z398" s="272">
        <f t="shared" si="341"/>
        <v>194.396976</v>
      </c>
      <c r="AA398" s="272">
        <f t="shared" si="341"/>
        <v>3.88793952E-2</v>
      </c>
      <c r="AB398" s="272">
        <f t="shared" si="341"/>
        <v>6.703344E-3</v>
      </c>
      <c r="AC398" s="272">
        <f t="shared" si="341"/>
        <v>1906.5721566315724</v>
      </c>
      <c r="AD398" s="272">
        <f t="shared" si="341"/>
        <v>6.703344E-3</v>
      </c>
      <c r="AE398" s="272">
        <f t="shared" si="341"/>
        <v>0.15015490559999981</v>
      </c>
      <c r="AF398" s="272">
        <f t="shared" si="341"/>
        <v>0.28951389928420906</v>
      </c>
    </row>
    <row r="399" spans="1:77" x14ac:dyDescent="0.2">
      <c r="A399" s="431">
        <v>42226.135424074077</v>
      </c>
      <c r="B399" s="40">
        <f t="shared" ref="B399:B462" si="342">B133</f>
        <v>2630</v>
      </c>
      <c r="C399" s="39">
        <f t="shared" ref="C399:C462" si="343">B399*0.02832*15*60*1000</f>
        <v>67033440</v>
      </c>
      <c r="D399" s="39">
        <f t="shared" ref="D399:D462" si="344">SUM(I399:AF399)</f>
        <v>5883.2459121400507</v>
      </c>
      <c r="E399" s="39">
        <f t="shared" si="337"/>
        <v>87.393566708488407</v>
      </c>
      <c r="F399" s="53">
        <f t="shared" si="338"/>
        <v>6.9400320204884238</v>
      </c>
      <c r="G399" s="61">
        <f t="shared" si="320"/>
        <v>5795.8523454315637</v>
      </c>
      <c r="H399" s="272">
        <f t="shared" ref="H399:H462" si="345">H133*$C133/1000000</f>
        <v>100.55016000000001</v>
      </c>
      <c r="I399" s="272">
        <f t="shared" si="339"/>
        <v>46.723013295157678</v>
      </c>
      <c r="J399" s="272">
        <f t="shared" ref="J399:W399" si="346">J133*$C133/1000000</f>
        <v>2.6813376E-2</v>
      </c>
      <c r="K399" s="272">
        <f t="shared" si="346"/>
        <v>5.6124629658947343E-2</v>
      </c>
      <c r="L399" s="272">
        <f t="shared" si="346"/>
        <v>4.8052392252631515</v>
      </c>
      <c r="M399" s="272">
        <f t="shared" si="346"/>
        <v>1.0055016E-2</v>
      </c>
      <c r="N399" s="272">
        <f t="shared" si="346"/>
        <v>2.8824379199999996E-3</v>
      </c>
      <c r="O399" s="272">
        <f t="shared" si="346"/>
        <v>3293.8115570526224</v>
      </c>
      <c r="P399" s="272">
        <f t="shared" si="346"/>
        <v>7.2113869136842479E-2</v>
      </c>
      <c r="Q399" s="272">
        <f t="shared" si="346"/>
        <v>7.9466379082105423E-2</v>
      </c>
      <c r="R399" s="272">
        <f t="shared" si="346"/>
        <v>0.18487117136842135</v>
      </c>
      <c r="S399" s="272">
        <f t="shared" si="346"/>
        <v>33.730521392842306</v>
      </c>
      <c r="T399" s="272">
        <f t="shared" si="346"/>
        <v>7.1083671006315394E-2</v>
      </c>
      <c r="U399" s="272">
        <f t="shared" si="346"/>
        <v>398.24919511578952</v>
      </c>
      <c r="V399" s="272">
        <f t="shared" si="346"/>
        <v>0.93359941541052127</v>
      </c>
      <c r="W399" s="272">
        <f t="shared" si="346"/>
        <v>5.3626752000000008E-3</v>
      </c>
      <c r="X399" s="272">
        <f t="shared" ref="X399:AF399" si="347">X133*$C133/1000000</f>
        <v>0.10887641886315751</v>
      </c>
      <c r="Y399" s="272">
        <f t="shared" si="347"/>
        <v>9.5681415410526605E-2</v>
      </c>
      <c r="Z399" s="272">
        <f t="shared" si="347"/>
        <v>194.396976</v>
      </c>
      <c r="AA399" s="272">
        <f t="shared" si="347"/>
        <v>3.88793952E-2</v>
      </c>
      <c r="AB399" s="272">
        <f t="shared" si="347"/>
        <v>6.703344E-3</v>
      </c>
      <c r="AC399" s="272">
        <f t="shared" si="347"/>
        <v>1909.3946172631513</v>
      </c>
      <c r="AD399" s="272">
        <f t="shared" si="347"/>
        <v>6.703344E-3</v>
      </c>
      <c r="AE399" s="272">
        <f t="shared" si="347"/>
        <v>0.14881423679999978</v>
      </c>
      <c r="AF399" s="272">
        <f t="shared" si="347"/>
        <v>0.28676200016841957</v>
      </c>
    </row>
    <row r="400" spans="1:77" x14ac:dyDescent="0.2">
      <c r="A400" s="431">
        <v>42226.145840798614</v>
      </c>
      <c r="B400" s="40">
        <f t="shared" si="342"/>
        <v>2630</v>
      </c>
      <c r="C400" s="39">
        <f t="shared" si="343"/>
        <v>67033440</v>
      </c>
      <c r="D400" s="39">
        <f t="shared" si="344"/>
        <v>5881.1197172655266</v>
      </c>
      <c r="E400" s="39">
        <f t="shared" si="337"/>
        <v>85.196810318172595</v>
      </c>
      <c r="F400" s="53">
        <f t="shared" si="338"/>
        <v>6.9017523981726185</v>
      </c>
      <c r="G400" s="61">
        <f t="shared" si="320"/>
        <v>5795.9229069473531</v>
      </c>
      <c r="H400" s="272">
        <f t="shared" si="345"/>
        <v>100.55016000000001</v>
      </c>
      <c r="I400" s="272">
        <f t="shared" si="339"/>
        <v>45.469840774736618</v>
      </c>
      <c r="J400" s="272">
        <f t="shared" ref="J400:W400" si="348">J134*$C134/1000000</f>
        <v>2.6813376E-2</v>
      </c>
      <c r="K400" s="272">
        <f t="shared" si="348"/>
        <v>5.6166966568421024E-2</v>
      </c>
      <c r="L400" s="272">
        <f t="shared" si="348"/>
        <v>4.7946549978947308</v>
      </c>
      <c r="M400" s="272">
        <f t="shared" si="348"/>
        <v>1.0055016E-2</v>
      </c>
      <c r="N400" s="272">
        <f t="shared" si="348"/>
        <v>2.8824379199999996E-3</v>
      </c>
      <c r="O400" s="272">
        <f t="shared" si="348"/>
        <v>3291.694711578938</v>
      </c>
      <c r="P400" s="272">
        <f t="shared" si="348"/>
        <v>7.1972746105263552E-2</v>
      </c>
      <c r="Q400" s="272">
        <f t="shared" si="348"/>
        <v>8.0052039663158062E-2</v>
      </c>
      <c r="R400" s="272">
        <f t="shared" si="348"/>
        <v>0.18345994105263189</v>
      </c>
      <c r="S400" s="272">
        <f t="shared" si="348"/>
        <v>32.825217145263359</v>
      </c>
      <c r="T400" s="272">
        <f t="shared" si="348"/>
        <v>6.922084698947327E-2</v>
      </c>
      <c r="U400" s="272">
        <f t="shared" si="348"/>
        <v>397.61414147368424</v>
      </c>
      <c r="V400" s="272">
        <f t="shared" si="348"/>
        <v>0.91306601431578449</v>
      </c>
      <c r="W400" s="272">
        <f t="shared" si="348"/>
        <v>5.3626752000000008E-3</v>
      </c>
      <c r="X400" s="272">
        <f t="shared" ref="X400:AF400" si="349">X134*$C134/1000000</f>
        <v>0.10901754189473645</v>
      </c>
      <c r="Y400" s="272">
        <f t="shared" si="349"/>
        <v>9.5258046315789782E-2</v>
      </c>
      <c r="Z400" s="272">
        <f t="shared" si="349"/>
        <v>194.396976</v>
      </c>
      <c r="AA400" s="272">
        <f t="shared" si="349"/>
        <v>3.88793952E-2</v>
      </c>
      <c r="AB400" s="272">
        <f t="shared" si="349"/>
        <v>6.703344E-3</v>
      </c>
      <c r="AC400" s="272">
        <f t="shared" si="349"/>
        <v>1912.2170778947304</v>
      </c>
      <c r="AD400" s="272">
        <f t="shared" si="349"/>
        <v>6.703344E-3</v>
      </c>
      <c r="AE400" s="272">
        <f t="shared" si="349"/>
        <v>0.14747356799999978</v>
      </c>
      <c r="AF400" s="272">
        <f t="shared" si="349"/>
        <v>0.28401010105263003</v>
      </c>
    </row>
    <row r="401" spans="1:32" x14ac:dyDescent="0.2">
      <c r="A401" s="431">
        <v>42226.156257523151</v>
      </c>
      <c r="B401" s="40">
        <f t="shared" si="342"/>
        <v>2610</v>
      </c>
      <c r="C401" s="39">
        <f t="shared" si="343"/>
        <v>66523680.000000007</v>
      </c>
      <c r="D401" s="39">
        <f t="shared" si="344"/>
        <v>5834.2863473157831</v>
      </c>
      <c r="E401" s="39">
        <f t="shared" si="337"/>
        <v>82.368874810534706</v>
      </c>
      <c r="F401" s="53">
        <f t="shared" si="338"/>
        <v>6.8112790665347198</v>
      </c>
      <c r="G401" s="61">
        <f t="shared" si="320"/>
        <v>5751.917472505248</v>
      </c>
      <c r="H401" s="272">
        <f t="shared" si="345"/>
        <v>99.78552000000002</v>
      </c>
      <c r="I401" s="272">
        <f t="shared" si="339"/>
        <v>43.880419826526101</v>
      </c>
      <c r="J401" s="272">
        <f t="shared" ref="J401:W401" si="350">J135*$C135/1000000</f>
        <v>2.6609472000000006E-2</v>
      </c>
      <c r="K401" s="272">
        <f t="shared" si="350"/>
        <v>5.5781856303157872E-2</v>
      </c>
      <c r="L401" s="272">
        <f t="shared" si="350"/>
        <v>4.7476900042105203</v>
      </c>
      <c r="M401" s="272">
        <f t="shared" si="350"/>
        <v>9.9785519999999999E-3</v>
      </c>
      <c r="N401" s="272">
        <f t="shared" si="350"/>
        <v>2.8605182399999997E-3</v>
      </c>
      <c r="O401" s="272">
        <f t="shared" si="350"/>
        <v>3264.5620648420963</v>
      </c>
      <c r="P401" s="272">
        <f t="shared" si="350"/>
        <v>7.1285374989474071E-2</v>
      </c>
      <c r="Q401" s="272">
        <f t="shared" si="350"/>
        <v>8.0024485793684388E-2</v>
      </c>
      <c r="R401" s="272">
        <f t="shared" si="350"/>
        <v>0.18066430989473717</v>
      </c>
      <c r="S401" s="272">
        <f t="shared" si="350"/>
        <v>31.677175917473885</v>
      </c>
      <c r="T401" s="272">
        <f t="shared" si="350"/>
        <v>6.6845794661052213E-2</v>
      </c>
      <c r="U401" s="272">
        <f t="shared" si="350"/>
        <v>393.96023545263171</v>
      </c>
      <c r="V401" s="272">
        <f t="shared" si="350"/>
        <v>0.88574529296841609</v>
      </c>
      <c r="W401" s="272">
        <f t="shared" si="350"/>
        <v>5.3218944000000008E-3</v>
      </c>
      <c r="X401" s="272">
        <f t="shared" ref="X401:AF401" si="351">X135*$C135/1000000</f>
        <v>0.10832856101052594</v>
      </c>
      <c r="Y401" s="272">
        <f t="shared" si="351"/>
        <v>9.411350096842136E-2</v>
      </c>
      <c r="Z401" s="272">
        <f t="shared" si="351"/>
        <v>192.91867200000004</v>
      </c>
      <c r="AA401" s="272">
        <f t="shared" si="351"/>
        <v>3.85837344E-2</v>
      </c>
      <c r="AB401" s="272">
        <f t="shared" si="351"/>
        <v>6.6523680000000014E-3</v>
      </c>
      <c r="AC401" s="272">
        <f t="shared" si="351"/>
        <v>1900.4765002105198</v>
      </c>
      <c r="AD401" s="272">
        <f t="shared" si="351"/>
        <v>6.6523680000000014E-3</v>
      </c>
      <c r="AE401" s="272">
        <f t="shared" si="351"/>
        <v>0.1450216223999998</v>
      </c>
      <c r="AF401" s="272">
        <f t="shared" si="351"/>
        <v>0.27911935629473533</v>
      </c>
    </row>
    <row r="402" spans="1:32" x14ac:dyDescent="0.2">
      <c r="A402" s="431">
        <v>42226.166674247688</v>
      </c>
      <c r="B402" s="40">
        <f t="shared" si="342"/>
        <v>2560</v>
      </c>
      <c r="C402" s="39">
        <f t="shared" si="343"/>
        <v>65249280.000000007</v>
      </c>
      <c r="D402" s="39">
        <f t="shared" si="344"/>
        <v>5720.4488054913181</v>
      </c>
      <c r="E402" s="39">
        <f t="shared" si="337"/>
        <v>78.652639428176798</v>
      </c>
      <c r="F402" s="53">
        <f t="shared" si="338"/>
        <v>6.6435340201768263</v>
      </c>
      <c r="G402" s="61">
        <f t="shared" si="320"/>
        <v>5641.7961660631427</v>
      </c>
      <c r="H402" s="272">
        <f t="shared" si="345"/>
        <v>97.873920000000012</v>
      </c>
      <c r="I402" s="272">
        <f t="shared" si="339"/>
        <v>41.819980638315563</v>
      </c>
      <c r="J402" s="272">
        <f t="shared" ref="J402:W402" si="352">J136*$C136/1000000</f>
        <v>2.6099712000000004E-2</v>
      </c>
      <c r="K402" s="272">
        <f t="shared" si="352"/>
        <v>5.4754448437894718E-2</v>
      </c>
      <c r="L402" s="272">
        <f t="shared" si="352"/>
        <v>4.6464355705263101</v>
      </c>
      <c r="M402" s="272">
        <f t="shared" si="352"/>
        <v>9.7873920000000007E-3</v>
      </c>
      <c r="N402" s="272">
        <f t="shared" si="352"/>
        <v>2.8057190399999998E-3</v>
      </c>
      <c r="O402" s="272">
        <f t="shared" si="352"/>
        <v>3199.9620581052541</v>
      </c>
      <c r="P402" s="272">
        <f t="shared" si="352"/>
        <v>6.9782387873684612E-2</v>
      </c>
      <c r="Q402" s="272">
        <f t="shared" si="352"/>
        <v>7.9061522324210709E-2</v>
      </c>
      <c r="R402" s="272">
        <f t="shared" si="352"/>
        <v>0.17582963873684243</v>
      </c>
      <c r="S402" s="272">
        <f t="shared" si="352"/>
        <v>30.189124769684408</v>
      </c>
      <c r="T402" s="272">
        <f t="shared" si="352"/>
        <v>6.3751980732631178E-2</v>
      </c>
      <c r="U402" s="272">
        <f t="shared" si="352"/>
        <v>385.79495343157907</v>
      </c>
      <c r="V402" s="272">
        <f t="shared" si="352"/>
        <v>0.8487901076210479</v>
      </c>
      <c r="W402" s="272">
        <f t="shared" si="352"/>
        <v>5.219942400000001E-3</v>
      </c>
      <c r="X402" s="272">
        <f t="shared" ref="X402:AF402" si="353">X136*$C136/1000000</f>
        <v>0.10639066812631541</v>
      </c>
      <c r="Y402" s="272">
        <f t="shared" si="353"/>
        <v>9.1898459621052947E-2</v>
      </c>
      <c r="Z402" s="272">
        <f t="shared" si="353"/>
        <v>189.22291200000004</v>
      </c>
      <c r="AA402" s="272">
        <f t="shared" si="353"/>
        <v>3.7844582400000007E-2</v>
      </c>
      <c r="AB402" s="272">
        <f t="shared" si="353"/>
        <v>6.524928000000001E-3</v>
      </c>
      <c r="AC402" s="272">
        <f t="shared" si="353"/>
        <v>1866.8162425263092</v>
      </c>
      <c r="AD402" s="272">
        <f t="shared" si="353"/>
        <v>6.524928000000001E-3</v>
      </c>
      <c r="AE402" s="272">
        <f t="shared" si="353"/>
        <v>0.14093844479999978</v>
      </c>
      <c r="AF402" s="272">
        <f t="shared" si="353"/>
        <v>0.2710935875368406</v>
      </c>
    </row>
    <row r="403" spans="1:32" x14ac:dyDescent="0.2">
      <c r="A403" s="431">
        <v>42226.177090972225</v>
      </c>
      <c r="B403" s="40">
        <f t="shared" si="342"/>
        <v>2560</v>
      </c>
      <c r="C403" s="39">
        <f t="shared" si="343"/>
        <v>65249280.000000007</v>
      </c>
      <c r="D403" s="39">
        <f t="shared" si="344"/>
        <v>5718.3792013548973</v>
      </c>
      <c r="E403" s="39">
        <f t="shared" si="337"/>
        <v>76.514351839124174</v>
      </c>
      <c r="F403" s="53">
        <f t="shared" si="338"/>
        <v>6.6062732471242001</v>
      </c>
      <c r="G403" s="61">
        <f t="shared" si="320"/>
        <v>5641.864849515774</v>
      </c>
      <c r="H403" s="272">
        <f t="shared" si="345"/>
        <v>97.873920000000012</v>
      </c>
      <c r="I403" s="272">
        <f t="shared" si="339"/>
        <v>40.600162519578724</v>
      </c>
      <c r="J403" s="272">
        <f t="shared" ref="J403:W403" si="354">J137*$C137/1000000</f>
        <v>2.6099712000000004E-2</v>
      </c>
      <c r="K403" s="272">
        <f t="shared" si="354"/>
        <v>5.4795658509473669E-2</v>
      </c>
      <c r="L403" s="272">
        <f t="shared" si="354"/>
        <v>4.6361330526315729</v>
      </c>
      <c r="M403" s="272">
        <f t="shared" si="354"/>
        <v>9.7873920000000007E-3</v>
      </c>
      <c r="N403" s="272">
        <f t="shared" si="354"/>
        <v>2.8057190399999998E-3</v>
      </c>
      <c r="O403" s="272">
        <f t="shared" si="354"/>
        <v>3197.9015545263064</v>
      </c>
      <c r="P403" s="272">
        <f t="shared" si="354"/>
        <v>6.9645020968421456E-2</v>
      </c>
      <c r="Q403" s="272">
        <f t="shared" si="354"/>
        <v>7.9631594981052808E-2</v>
      </c>
      <c r="R403" s="272">
        <f t="shared" si="354"/>
        <v>0.17445596968421087</v>
      </c>
      <c r="S403" s="272">
        <f t="shared" si="354"/>
        <v>29.30791607242125</v>
      </c>
      <c r="T403" s="272">
        <f t="shared" si="354"/>
        <v>6.1938737583157488E-2</v>
      </c>
      <c r="U403" s="272">
        <f t="shared" si="354"/>
        <v>385.17680235789481</v>
      </c>
      <c r="V403" s="272">
        <f t="shared" si="354"/>
        <v>0.82880322290525843</v>
      </c>
      <c r="W403" s="272">
        <f t="shared" si="354"/>
        <v>5.219942400000001E-3</v>
      </c>
      <c r="X403" s="272">
        <f t="shared" ref="X403:AF403" si="355">X137*$C137/1000000</f>
        <v>0.10652803503157857</v>
      </c>
      <c r="Y403" s="272">
        <f t="shared" si="355"/>
        <v>9.1486358905263479E-2</v>
      </c>
      <c r="Z403" s="272">
        <f t="shared" si="355"/>
        <v>189.22291200000004</v>
      </c>
      <c r="AA403" s="272">
        <f t="shared" si="355"/>
        <v>3.7844582400000007E-2</v>
      </c>
      <c r="AB403" s="272">
        <f t="shared" si="355"/>
        <v>6.524928000000001E-3</v>
      </c>
      <c r="AC403" s="272">
        <f t="shared" si="355"/>
        <v>1869.5635806315724</v>
      </c>
      <c r="AD403" s="272">
        <f t="shared" si="355"/>
        <v>6.524928000000001E-3</v>
      </c>
      <c r="AE403" s="272">
        <f t="shared" si="355"/>
        <v>0.13963345919999978</v>
      </c>
      <c r="AF403" s="272">
        <f t="shared" si="355"/>
        <v>0.26841493288420898</v>
      </c>
    </row>
    <row r="404" spans="1:32" x14ac:dyDescent="0.2">
      <c r="A404" s="431">
        <v>42226.187507696763</v>
      </c>
      <c r="B404" s="40">
        <f t="shared" si="342"/>
        <v>2560</v>
      </c>
      <c r="C404" s="39">
        <f t="shared" si="343"/>
        <v>65249280.000000007</v>
      </c>
      <c r="D404" s="39">
        <f t="shared" si="344"/>
        <v>5716.3095972184765</v>
      </c>
      <c r="E404" s="39">
        <f t="shared" si="337"/>
        <v>74.376064250071536</v>
      </c>
      <c r="F404" s="53">
        <f t="shared" si="338"/>
        <v>6.5690124740715667</v>
      </c>
      <c r="G404" s="61">
        <f t="shared" si="320"/>
        <v>5641.9335329684054</v>
      </c>
      <c r="H404" s="272">
        <f t="shared" si="345"/>
        <v>97.873920000000012</v>
      </c>
      <c r="I404" s="272">
        <f t="shared" si="339"/>
        <v>39.380344400841878</v>
      </c>
      <c r="J404" s="272">
        <f t="shared" ref="J404:W404" si="356">J138*$C138/1000000</f>
        <v>2.6099712000000004E-2</v>
      </c>
      <c r="K404" s="272">
        <f t="shared" si="356"/>
        <v>5.4836868581052606E-2</v>
      </c>
      <c r="L404" s="272">
        <f t="shared" si="356"/>
        <v>4.6258305347368367</v>
      </c>
      <c r="M404" s="272">
        <f t="shared" si="356"/>
        <v>9.7873920000000007E-3</v>
      </c>
      <c r="N404" s="272">
        <f t="shared" si="356"/>
        <v>2.8057190399999998E-3</v>
      </c>
      <c r="O404" s="272">
        <f t="shared" si="356"/>
        <v>3195.8410509473592</v>
      </c>
      <c r="P404" s="272">
        <f t="shared" si="356"/>
        <v>6.95076540631583E-2</v>
      </c>
      <c r="Q404" s="272">
        <f t="shared" si="356"/>
        <v>8.0201667637894922E-2</v>
      </c>
      <c r="R404" s="272">
        <f t="shared" si="356"/>
        <v>0.17308230063157931</v>
      </c>
      <c r="S404" s="272">
        <f t="shared" si="356"/>
        <v>28.426707375158092</v>
      </c>
      <c r="T404" s="272">
        <f t="shared" si="356"/>
        <v>6.0125494433683799E-2</v>
      </c>
      <c r="U404" s="272">
        <f t="shared" si="356"/>
        <v>384.55865128421061</v>
      </c>
      <c r="V404" s="272">
        <f t="shared" si="356"/>
        <v>0.80881633818946896</v>
      </c>
      <c r="W404" s="272">
        <f t="shared" si="356"/>
        <v>5.219942400000001E-3</v>
      </c>
      <c r="X404" s="272">
        <f t="shared" ref="X404:AF404" si="357">X138*$C138/1000000</f>
        <v>0.10666540193684171</v>
      </c>
      <c r="Y404" s="272">
        <f t="shared" si="357"/>
        <v>9.1074258189473997E-2</v>
      </c>
      <c r="Z404" s="272">
        <f t="shared" si="357"/>
        <v>189.22291200000004</v>
      </c>
      <c r="AA404" s="272">
        <f t="shared" si="357"/>
        <v>3.7844582400000007E-2</v>
      </c>
      <c r="AB404" s="272">
        <f t="shared" si="357"/>
        <v>6.524928000000001E-3</v>
      </c>
      <c r="AC404" s="272">
        <f t="shared" si="357"/>
        <v>1872.3109187368354</v>
      </c>
      <c r="AD404" s="272">
        <f t="shared" si="357"/>
        <v>6.524928000000001E-3</v>
      </c>
      <c r="AE404" s="272">
        <f t="shared" si="357"/>
        <v>0.13832847359999981</v>
      </c>
      <c r="AF404" s="272">
        <f t="shared" si="357"/>
        <v>0.26573627823157742</v>
      </c>
    </row>
    <row r="405" spans="1:32" x14ac:dyDescent="0.2">
      <c r="A405" s="431">
        <v>42226.1979244213</v>
      </c>
      <c r="B405" s="40">
        <f t="shared" si="342"/>
        <v>2530</v>
      </c>
      <c r="C405" s="39">
        <f t="shared" si="343"/>
        <v>64484640.000000007</v>
      </c>
      <c r="D405" s="39">
        <f t="shared" si="344"/>
        <v>5647.2762431631245</v>
      </c>
      <c r="E405" s="39">
        <f t="shared" si="337"/>
        <v>71.391240215772598</v>
      </c>
      <c r="F405" s="53">
        <f t="shared" si="338"/>
        <v>6.4552077357726318</v>
      </c>
      <c r="G405" s="61">
        <f t="shared" si="320"/>
        <v>5575.8850029473524</v>
      </c>
      <c r="H405" s="272">
        <f t="shared" si="345"/>
        <v>96.72696000000002</v>
      </c>
      <c r="I405" s="272">
        <f t="shared" si="339"/>
        <v>37.713332614736615</v>
      </c>
      <c r="J405" s="272">
        <f t="shared" ref="J405:W405" si="358">J139*$C139/1000000</f>
        <v>2.5793856000000004E-2</v>
      </c>
      <c r="K405" s="272">
        <f t="shared" si="358"/>
        <v>5.4234976168421031E-2</v>
      </c>
      <c r="L405" s="272">
        <f t="shared" si="358"/>
        <v>4.5614397978947308</v>
      </c>
      <c r="M405" s="272">
        <f t="shared" si="358"/>
        <v>9.6726959999999997E-3</v>
      </c>
      <c r="N405" s="272">
        <f t="shared" si="358"/>
        <v>2.7728395200000001E-3</v>
      </c>
      <c r="O405" s="272">
        <f t="shared" si="358"/>
        <v>3156.3534315789379</v>
      </c>
      <c r="P405" s="272">
        <f t="shared" si="358"/>
        <v>6.8557354105263577E-2</v>
      </c>
      <c r="Q405" s="272">
        <f t="shared" si="358"/>
        <v>7.9825196463158082E-2</v>
      </c>
      <c r="R405" s="272">
        <f t="shared" si="358"/>
        <v>0.16969642105263191</v>
      </c>
      <c r="S405" s="272">
        <f t="shared" si="358"/>
        <v>27.222699865263351</v>
      </c>
      <c r="T405" s="272">
        <f t="shared" si="358"/>
        <v>5.7628904589473284E-2</v>
      </c>
      <c r="U405" s="272">
        <f t="shared" si="358"/>
        <v>379.44119747368433</v>
      </c>
      <c r="V405" s="272">
        <f t="shared" si="358"/>
        <v>0.77958535831578479</v>
      </c>
      <c r="W405" s="272">
        <f t="shared" si="358"/>
        <v>5.1587712000000013E-3</v>
      </c>
      <c r="X405" s="272">
        <f t="shared" ref="X405:AF405" si="359">X139*$C139/1000000</f>
        <v>0.10555117389473645</v>
      </c>
      <c r="Y405" s="272">
        <f t="shared" si="359"/>
        <v>8.9599710315789796E-2</v>
      </c>
      <c r="Z405" s="272">
        <f t="shared" si="359"/>
        <v>187.00545600000004</v>
      </c>
      <c r="AA405" s="272">
        <f t="shared" si="359"/>
        <v>3.74010912E-2</v>
      </c>
      <c r="AB405" s="272">
        <f t="shared" si="359"/>
        <v>6.448464000000001E-3</v>
      </c>
      <c r="AC405" s="272">
        <f t="shared" si="359"/>
        <v>1853.0849178947301</v>
      </c>
      <c r="AD405" s="272">
        <f t="shared" si="359"/>
        <v>6.448464000000001E-3</v>
      </c>
      <c r="AE405" s="272">
        <f t="shared" si="359"/>
        <v>0.13541774399999978</v>
      </c>
      <c r="AF405" s="272">
        <f t="shared" si="359"/>
        <v>0.25997491705263004</v>
      </c>
    </row>
    <row r="406" spans="1:32" x14ac:dyDescent="0.2">
      <c r="A406" s="431">
        <v>42226.20834114583</v>
      </c>
      <c r="B406" s="40">
        <f t="shared" si="342"/>
        <v>2550</v>
      </c>
      <c r="C406" s="39">
        <f t="shared" si="343"/>
        <v>64994400.000000015</v>
      </c>
      <c r="D406" s="39">
        <f t="shared" si="344"/>
        <v>5689.857223363817</v>
      </c>
      <c r="E406" s="39">
        <f t="shared" si="337"/>
        <v>69.825662942778905</v>
      </c>
      <c r="F406" s="53">
        <f t="shared" si="338"/>
        <v>6.4691218227789378</v>
      </c>
      <c r="G406" s="61">
        <f t="shared" si="320"/>
        <v>5620.0315604210373</v>
      </c>
      <c r="H406" s="272">
        <f t="shared" si="345"/>
        <v>97.491600000000034</v>
      </c>
      <c r="I406" s="272">
        <f t="shared" si="339"/>
        <v>36.796408522105033</v>
      </c>
      <c r="J406" s="272">
        <f t="shared" ref="J406:W406" si="360">J140*$C140/1000000</f>
        <v>2.5997760000000005E-2</v>
      </c>
      <c r="K406" s="272">
        <f t="shared" si="360"/>
        <v>5.470476025263156E-2</v>
      </c>
      <c r="L406" s="272">
        <f t="shared" si="360"/>
        <v>4.587236336842099</v>
      </c>
      <c r="M406" s="272">
        <f t="shared" si="360"/>
        <v>9.7491600000000015E-3</v>
      </c>
      <c r="N406" s="272">
        <f t="shared" si="360"/>
        <v>2.7947592000000005E-3</v>
      </c>
      <c r="O406" s="272">
        <f t="shared" si="360"/>
        <v>3179.2523873684122</v>
      </c>
      <c r="P406" s="272">
        <f t="shared" si="360"/>
        <v>6.8962479157895176E-2</v>
      </c>
      <c r="Q406" s="272">
        <f t="shared" si="360"/>
        <v>8.1024071494737046E-2</v>
      </c>
      <c r="R406" s="272">
        <f t="shared" si="360"/>
        <v>0.16966959157894776</v>
      </c>
      <c r="S406" s="272">
        <f t="shared" si="360"/>
        <v>26.560132597894935</v>
      </c>
      <c r="T406" s="272">
        <f t="shared" si="360"/>
        <v>5.6278308884210128E-2</v>
      </c>
      <c r="U406" s="272">
        <f t="shared" si="360"/>
        <v>381.82499621052648</v>
      </c>
      <c r="V406" s="272">
        <f t="shared" si="360"/>
        <v>0.76583927747367964</v>
      </c>
      <c r="W406" s="272">
        <f t="shared" si="360"/>
        <v>5.1995520000000014E-3</v>
      </c>
      <c r="X406" s="272">
        <f t="shared" ref="X406:AF406" si="361">X140*$C140/1000000</f>
        <v>0.10652240084210488</v>
      </c>
      <c r="Y406" s="272">
        <f t="shared" si="361"/>
        <v>8.9897517473684546E-2</v>
      </c>
      <c r="Z406" s="272">
        <f t="shared" si="361"/>
        <v>188.48376000000002</v>
      </c>
      <c r="AA406" s="272">
        <f t="shared" si="361"/>
        <v>3.7696752000000007E-2</v>
      </c>
      <c r="AB406" s="272">
        <f t="shared" si="361"/>
        <v>6.4994400000000013E-3</v>
      </c>
      <c r="AC406" s="272">
        <f t="shared" si="361"/>
        <v>1870.4704168420988</v>
      </c>
      <c r="AD406" s="272">
        <f t="shared" si="361"/>
        <v>6.4994400000000013E-3</v>
      </c>
      <c r="AE406" s="272">
        <f t="shared" si="361"/>
        <v>0.13518835199999979</v>
      </c>
      <c r="AF406" s="272">
        <f t="shared" si="361"/>
        <v>0.25936186357894581</v>
      </c>
    </row>
    <row r="407" spans="1:32" x14ac:dyDescent="0.2">
      <c r="A407" s="431">
        <v>42226.218757870367</v>
      </c>
      <c r="B407" s="40">
        <f t="shared" si="342"/>
        <v>2490</v>
      </c>
      <c r="C407" s="39">
        <f t="shared" si="343"/>
        <v>63465119.999999993</v>
      </c>
      <c r="D407" s="39">
        <f t="shared" si="344"/>
        <v>5553.9652164745848</v>
      </c>
      <c r="E407" s="39">
        <f t="shared" si="337"/>
        <v>66.10288737986518</v>
      </c>
      <c r="F407" s="53">
        <f t="shared" si="338"/>
        <v>6.2806652678652419</v>
      </c>
      <c r="G407" s="61">
        <f t="shared" si="320"/>
        <v>5487.8623290947189</v>
      </c>
      <c r="H407" s="272">
        <f t="shared" si="345"/>
        <v>95.197679999999991</v>
      </c>
      <c r="I407" s="272">
        <f t="shared" si="339"/>
        <v>34.74414695747344</v>
      </c>
      <c r="J407" s="272">
        <f t="shared" ref="J407:W407" si="362">J141*$C141/1000000</f>
        <v>2.5386047999999998E-2</v>
      </c>
      <c r="K407" s="272">
        <f t="shared" si="362"/>
        <v>5.3457672656842072E-2</v>
      </c>
      <c r="L407" s="272">
        <f t="shared" si="362"/>
        <v>4.4692805557894673</v>
      </c>
      <c r="M407" s="272">
        <f t="shared" si="362"/>
        <v>9.5197679999999979E-3</v>
      </c>
      <c r="N407" s="272">
        <f t="shared" si="362"/>
        <v>2.729000159999999E-3</v>
      </c>
      <c r="O407" s="272">
        <f t="shared" si="362"/>
        <v>3102.4422871578845</v>
      </c>
      <c r="P407" s="272">
        <f t="shared" si="362"/>
        <v>6.7206221810526712E-2</v>
      </c>
      <c r="Q407" s="272">
        <f t="shared" si="362"/>
        <v>7.9672107486315966E-2</v>
      </c>
      <c r="R407" s="272">
        <f t="shared" si="362"/>
        <v>0.16434125810526348</v>
      </c>
      <c r="S407" s="272">
        <f t="shared" si="362"/>
        <v>25.078075154526498</v>
      </c>
      <c r="T407" s="272">
        <f t="shared" si="362"/>
        <v>5.3190451098946955E-2</v>
      </c>
      <c r="U407" s="272">
        <f t="shared" si="362"/>
        <v>372.23963014736842</v>
      </c>
      <c r="V407" s="272">
        <f t="shared" si="362"/>
        <v>0.72837916143157411</v>
      </c>
      <c r="W407" s="272">
        <f t="shared" si="362"/>
        <v>5.0772096000000003E-3</v>
      </c>
      <c r="X407" s="272">
        <f t="shared" ref="X407:AF407" si="363">X141*$C141/1000000</f>
        <v>0.10414960218947325</v>
      </c>
      <c r="Y407" s="272">
        <f t="shared" si="363"/>
        <v>8.7381449431579258E-2</v>
      </c>
      <c r="Z407" s="272">
        <f t="shared" si="363"/>
        <v>184.04884799999996</v>
      </c>
      <c r="AA407" s="272">
        <f t="shared" si="363"/>
        <v>3.6809769599999993E-2</v>
      </c>
      <c r="AB407" s="272">
        <f t="shared" si="363"/>
        <v>6.3465119999999995E-3</v>
      </c>
      <c r="AC407" s="272">
        <f t="shared" si="363"/>
        <v>1829.1315637894663</v>
      </c>
      <c r="AD407" s="272">
        <f t="shared" si="363"/>
        <v>6.3465119999999995E-3</v>
      </c>
      <c r="AE407" s="272">
        <f t="shared" si="363"/>
        <v>0.13073814719999974</v>
      </c>
      <c r="AF407" s="272">
        <f t="shared" si="363"/>
        <v>0.25065382130526154</v>
      </c>
    </row>
    <row r="408" spans="1:32" x14ac:dyDescent="0.2">
      <c r="A408" s="431">
        <v>42226.229174594904</v>
      </c>
      <c r="B408" s="40">
        <f t="shared" si="342"/>
        <v>2440</v>
      </c>
      <c r="C408" s="39">
        <f t="shared" si="343"/>
        <v>62190720.000000007</v>
      </c>
      <c r="D408" s="39">
        <f t="shared" si="344"/>
        <v>5440.4672190787542</v>
      </c>
      <c r="E408" s="39">
        <f t="shared" si="337"/>
        <v>62.737464805086255</v>
      </c>
      <c r="F408" s="53">
        <f t="shared" si="338"/>
        <v>6.1190333170862985</v>
      </c>
      <c r="G408" s="61">
        <f t="shared" si="320"/>
        <v>5377.7297542736687</v>
      </c>
      <c r="H408" s="272">
        <f t="shared" si="345"/>
        <v>93.286080000000013</v>
      </c>
      <c r="I408" s="272">
        <f t="shared" si="339"/>
        <v>32.883834179368193</v>
      </c>
      <c r="J408" s="272">
        <f t="shared" ref="J408:W408" si="364">J142*$C142/1000000</f>
        <v>2.4876288000000003E-2</v>
      </c>
      <c r="K408" s="272">
        <f t="shared" si="364"/>
        <v>5.2423503764210504E-2</v>
      </c>
      <c r="L408" s="272">
        <f t="shared" si="364"/>
        <v>4.3697163789473619</v>
      </c>
      <c r="M408" s="272">
        <f t="shared" si="364"/>
        <v>9.3286080000000004E-3</v>
      </c>
      <c r="N408" s="272">
        <f t="shared" si="364"/>
        <v>2.6742009599999999E-3</v>
      </c>
      <c r="O408" s="272">
        <f t="shared" si="364"/>
        <v>3038.1803317894646</v>
      </c>
      <c r="P408" s="272">
        <f t="shared" si="364"/>
        <v>6.572577145263199E-2</v>
      </c>
      <c r="Q408" s="272">
        <f t="shared" si="364"/>
        <v>7.8615616471579136E-2</v>
      </c>
      <c r="R408" s="272">
        <f t="shared" si="364"/>
        <v>0.15973195452631614</v>
      </c>
      <c r="S408" s="272">
        <f t="shared" si="364"/>
        <v>23.734597308631763</v>
      </c>
      <c r="T408" s="272">
        <f t="shared" si="364"/>
        <v>5.0394122374736457E-2</v>
      </c>
      <c r="U408" s="272">
        <f t="shared" si="364"/>
        <v>364.17576353684223</v>
      </c>
      <c r="V408" s="272">
        <f t="shared" si="364"/>
        <v>0.69470307435789014</v>
      </c>
      <c r="W408" s="272">
        <f t="shared" si="364"/>
        <v>4.9752576000000005E-3</v>
      </c>
      <c r="X408" s="272">
        <f t="shared" ref="X408:AF408" si="365">X142*$C142/1000000</f>
        <v>0.10218917254736802</v>
      </c>
      <c r="Y408" s="272">
        <f t="shared" si="365"/>
        <v>8.5234018357895069E-2</v>
      </c>
      <c r="Z408" s="272">
        <f t="shared" si="365"/>
        <v>180.35308800000004</v>
      </c>
      <c r="AA408" s="272">
        <f t="shared" si="365"/>
        <v>3.6070617600000007E-2</v>
      </c>
      <c r="AB408" s="272">
        <f t="shared" si="365"/>
        <v>6.2190720000000008E-3</v>
      </c>
      <c r="AC408" s="272">
        <f t="shared" si="365"/>
        <v>1795.0205709473616</v>
      </c>
      <c r="AD408" s="272">
        <f t="shared" si="365"/>
        <v>6.2190720000000008E-3</v>
      </c>
      <c r="AE408" s="272">
        <f t="shared" si="365"/>
        <v>0.12686906879999976</v>
      </c>
      <c r="AF408" s="272">
        <f t="shared" si="365"/>
        <v>0.24306751932631421</v>
      </c>
    </row>
    <row r="409" spans="1:32" x14ac:dyDescent="0.2">
      <c r="A409" s="431">
        <v>42226.239591319441</v>
      </c>
      <c r="B409" s="40">
        <f t="shared" si="342"/>
        <v>2440</v>
      </c>
      <c r="C409" s="39">
        <f t="shared" si="343"/>
        <v>62190720.000000007</v>
      </c>
      <c r="D409" s="39">
        <f t="shared" si="344"/>
        <v>5438.4946276362271</v>
      </c>
      <c r="E409" s="39">
        <f t="shared" si="337"/>
        <v>60.699409446770467</v>
      </c>
      <c r="F409" s="53">
        <f t="shared" si="338"/>
        <v>6.0835191427705162</v>
      </c>
      <c r="G409" s="61">
        <f t="shared" si="320"/>
        <v>5377.795218189457</v>
      </c>
      <c r="H409" s="272">
        <f t="shared" si="345"/>
        <v>93.286080000000013</v>
      </c>
      <c r="I409" s="272">
        <f t="shared" si="339"/>
        <v>31.721195034947133</v>
      </c>
      <c r="J409" s="272">
        <f t="shared" ref="J409:W409" si="366">J143*$C143/1000000</f>
        <v>2.4876288000000003E-2</v>
      </c>
      <c r="K409" s="272">
        <f t="shared" si="366"/>
        <v>5.2462782113684187E-2</v>
      </c>
      <c r="L409" s="272">
        <f t="shared" si="366"/>
        <v>4.3598967915789411</v>
      </c>
      <c r="M409" s="272">
        <f t="shared" si="366"/>
        <v>9.3286080000000004E-3</v>
      </c>
      <c r="N409" s="272">
        <f t="shared" si="366"/>
        <v>2.6742009599999999E-3</v>
      </c>
      <c r="O409" s="272">
        <f t="shared" si="366"/>
        <v>3036.2164143157797</v>
      </c>
      <c r="P409" s="272">
        <f t="shared" si="366"/>
        <v>6.5594843621053042E-2</v>
      </c>
      <c r="Q409" s="272">
        <f t="shared" si="366"/>
        <v>7.9158966972631764E-2</v>
      </c>
      <c r="R409" s="272">
        <f t="shared" si="366"/>
        <v>0.15842267621052666</v>
      </c>
      <c r="S409" s="272">
        <f t="shared" si="366"/>
        <v>22.894695269052818</v>
      </c>
      <c r="T409" s="272">
        <f t="shared" si="366"/>
        <v>4.8665874997894355E-2</v>
      </c>
      <c r="U409" s="272">
        <f t="shared" si="366"/>
        <v>363.58658829473694</v>
      </c>
      <c r="V409" s="272">
        <f t="shared" si="366"/>
        <v>0.6756530748631534</v>
      </c>
      <c r="W409" s="272">
        <f t="shared" si="366"/>
        <v>4.9752576000000005E-3</v>
      </c>
      <c r="X409" s="272">
        <f t="shared" ref="X409:AF409" si="367">X143*$C143/1000000</f>
        <v>0.10232010037894697</v>
      </c>
      <c r="Y409" s="272">
        <f t="shared" si="367"/>
        <v>8.4841234863158227E-2</v>
      </c>
      <c r="Z409" s="272">
        <f t="shared" si="367"/>
        <v>180.35308800000004</v>
      </c>
      <c r="AA409" s="272">
        <f t="shared" si="367"/>
        <v>3.6070617600000007E-2</v>
      </c>
      <c r="AB409" s="272">
        <f t="shared" si="367"/>
        <v>6.2190720000000008E-3</v>
      </c>
      <c r="AC409" s="272">
        <f t="shared" si="367"/>
        <v>1797.6391275789406</v>
      </c>
      <c r="AD409" s="272">
        <f t="shared" si="367"/>
        <v>6.2190720000000008E-3</v>
      </c>
      <c r="AE409" s="272">
        <f t="shared" si="367"/>
        <v>0.12562525439999978</v>
      </c>
      <c r="AF409" s="272">
        <f t="shared" si="367"/>
        <v>0.24051442661052475</v>
      </c>
    </row>
    <row r="410" spans="1:32" x14ac:dyDescent="0.2">
      <c r="A410" s="431">
        <v>42226.250008043979</v>
      </c>
      <c r="B410" s="40">
        <f t="shared" si="342"/>
        <v>2390</v>
      </c>
      <c r="C410" s="39">
        <f t="shared" si="343"/>
        <v>60916320.000000007</v>
      </c>
      <c r="D410" s="39">
        <f t="shared" si="344"/>
        <v>5325.117896107764</v>
      </c>
      <c r="E410" s="39">
        <f t="shared" si="337"/>
        <v>57.459277160412576</v>
      </c>
      <c r="F410" s="53">
        <f t="shared" si="338"/>
        <v>5.9240704404126241</v>
      </c>
      <c r="G410" s="61">
        <f t="shared" si="320"/>
        <v>5267.6586189473528</v>
      </c>
      <c r="H410" s="272">
        <f t="shared" si="345"/>
        <v>91.37448000000002</v>
      </c>
      <c r="I410" s="272">
        <f t="shared" si="339"/>
        <v>29.932355974736613</v>
      </c>
      <c r="J410" s="272">
        <f t="shared" ref="J410:W410" si="368">J144*$C144/1000000</f>
        <v>2.4366528000000005E-2</v>
      </c>
      <c r="K410" s="272">
        <f t="shared" si="368"/>
        <v>5.1426198568421032E-2</v>
      </c>
      <c r="L410" s="272">
        <f t="shared" si="368"/>
        <v>4.2609362778947304</v>
      </c>
      <c r="M410" s="272">
        <f t="shared" si="368"/>
        <v>9.1374480000000011E-3</v>
      </c>
      <c r="N410" s="272">
        <f t="shared" si="368"/>
        <v>2.6194017600000004E-3</v>
      </c>
      <c r="O410" s="272">
        <f t="shared" si="368"/>
        <v>2972.0751915789378</v>
      </c>
      <c r="P410" s="272">
        <f t="shared" si="368"/>
        <v>6.4122442105263577E-2</v>
      </c>
      <c r="Q410" s="272">
        <f t="shared" si="368"/>
        <v>7.8069073263158081E-2</v>
      </c>
      <c r="R410" s="272">
        <f t="shared" si="368"/>
        <v>0.15389386105263195</v>
      </c>
      <c r="S410" s="272">
        <f t="shared" si="368"/>
        <v>21.602850745263339</v>
      </c>
      <c r="T410" s="272">
        <f t="shared" si="368"/>
        <v>4.5975790989473304E-2</v>
      </c>
      <c r="U410" s="272">
        <f t="shared" si="368"/>
        <v>355.55894147368429</v>
      </c>
      <c r="V410" s="272">
        <f t="shared" si="368"/>
        <v>0.64314809431578512</v>
      </c>
      <c r="W410" s="272">
        <f t="shared" si="368"/>
        <v>4.8733056000000007E-3</v>
      </c>
      <c r="X410" s="272">
        <f t="shared" ref="X410:AF410" si="369">X144*$C144/1000000</f>
        <v>0.10035162189473644</v>
      </c>
      <c r="Y410" s="272">
        <f t="shared" si="369"/>
        <v>8.2717950315789796E-2</v>
      </c>
      <c r="Z410" s="272">
        <f t="shared" si="369"/>
        <v>176.65732800000004</v>
      </c>
      <c r="AA410" s="272">
        <f t="shared" si="369"/>
        <v>3.53314656E-2</v>
      </c>
      <c r="AB410" s="272">
        <f t="shared" si="369"/>
        <v>6.0916320000000013E-3</v>
      </c>
      <c r="AC410" s="272">
        <f t="shared" si="369"/>
        <v>1763.3671578947301</v>
      </c>
      <c r="AD410" s="272">
        <f t="shared" si="369"/>
        <v>6.0916320000000013E-3</v>
      </c>
      <c r="AE410" s="272">
        <f t="shared" si="369"/>
        <v>0.12183263999999978</v>
      </c>
      <c r="AF410" s="272">
        <f t="shared" si="369"/>
        <v>0.23308507705263004</v>
      </c>
    </row>
    <row r="411" spans="1:32" x14ac:dyDescent="0.2">
      <c r="A411" s="431">
        <v>42226.260424768516</v>
      </c>
      <c r="B411" s="40">
        <f t="shared" si="342"/>
        <v>2390</v>
      </c>
      <c r="C411" s="39">
        <f t="shared" si="343"/>
        <v>60916320.000000007</v>
      </c>
      <c r="D411" s="39">
        <f t="shared" si="344"/>
        <v>5323.1857266210272</v>
      </c>
      <c r="E411" s="39">
        <f t="shared" si="337"/>
        <v>55.462985231570478</v>
      </c>
      <c r="F411" s="53">
        <f t="shared" si="338"/>
        <v>5.8892840155705279</v>
      </c>
      <c r="G411" s="61">
        <f t="shared" si="320"/>
        <v>5267.722741389458</v>
      </c>
      <c r="H411" s="272">
        <f t="shared" si="345"/>
        <v>91.37448000000002</v>
      </c>
      <c r="I411" s="272">
        <f t="shared" si="339"/>
        <v>28.793541402947138</v>
      </c>
      <c r="J411" s="272">
        <f t="shared" ref="J411:W411" si="370">J145*$C145/1000000</f>
        <v>2.4366528000000005E-2</v>
      </c>
      <c r="K411" s="272">
        <f t="shared" si="370"/>
        <v>5.146467203368419E-2</v>
      </c>
      <c r="L411" s="272">
        <f t="shared" si="370"/>
        <v>4.2513179115789415</v>
      </c>
      <c r="M411" s="272">
        <f t="shared" si="370"/>
        <v>9.1374480000000011E-3</v>
      </c>
      <c r="N411" s="272">
        <f t="shared" si="370"/>
        <v>2.6194017600000004E-3</v>
      </c>
      <c r="O411" s="272">
        <f t="shared" si="370"/>
        <v>2970.1515183157799</v>
      </c>
      <c r="P411" s="272">
        <f t="shared" si="370"/>
        <v>6.3994197221053054E-2</v>
      </c>
      <c r="Q411" s="272">
        <f t="shared" si="370"/>
        <v>7.8601289532631763E-2</v>
      </c>
      <c r="R411" s="272">
        <f t="shared" si="370"/>
        <v>0.15261141221052668</v>
      </c>
      <c r="S411" s="272">
        <f t="shared" si="370"/>
        <v>20.780159813052812</v>
      </c>
      <c r="T411" s="272">
        <f t="shared" si="370"/>
        <v>4.4282958517894357E-2</v>
      </c>
      <c r="U411" s="272">
        <f t="shared" si="370"/>
        <v>354.98183949473696</v>
      </c>
      <c r="V411" s="272">
        <f t="shared" si="370"/>
        <v>0.62448846366315347</v>
      </c>
      <c r="W411" s="272">
        <f t="shared" si="370"/>
        <v>4.8733056000000007E-3</v>
      </c>
      <c r="X411" s="272">
        <f t="shared" ref="X411:AF411" si="371">X145*$C145/1000000</f>
        <v>0.10047986677894696</v>
      </c>
      <c r="Y411" s="272">
        <f t="shared" si="371"/>
        <v>8.2333215663158224E-2</v>
      </c>
      <c r="Z411" s="272">
        <f t="shared" si="371"/>
        <v>176.65732800000004</v>
      </c>
      <c r="AA411" s="272">
        <f t="shared" si="371"/>
        <v>3.53314656E-2</v>
      </c>
      <c r="AB411" s="272">
        <f t="shared" si="371"/>
        <v>6.0916320000000013E-3</v>
      </c>
      <c r="AC411" s="272">
        <f t="shared" si="371"/>
        <v>1765.9320555789404</v>
      </c>
      <c r="AD411" s="272">
        <f t="shared" si="371"/>
        <v>6.0916320000000013E-3</v>
      </c>
      <c r="AE411" s="272">
        <f t="shared" si="371"/>
        <v>0.12061431359999977</v>
      </c>
      <c r="AF411" s="272">
        <f t="shared" si="371"/>
        <v>0.23058430181052478</v>
      </c>
    </row>
    <row r="412" spans="1:32" x14ac:dyDescent="0.2">
      <c r="A412" s="431">
        <v>42226.270841493053</v>
      </c>
      <c r="B412" s="40">
        <f t="shared" si="342"/>
        <v>2310</v>
      </c>
      <c r="C412" s="39">
        <f t="shared" si="343"/>
        <v>58877280</v>
      </c>
      <c r="D412" s="39">
        <f t="shared" si="344"/>
        <v>5143.1362832553168</v>
      </c>
      <c r="E412" s="39">
        <f t="shared" si="337"/>
        <v>51.677013192176773</v>
      </c>
      <c r="F412" s="53">
        <f t="shared" si="338"/>
        <v>5.6585311441768305</v>
      </c>
      <c r="G412" s="61">
        <f t="shared" si="320"/>
        <v>5091.459270063141</v>
      </c>
      <c r="H412" s="272">
        <f t="shared" si="345"/>
        <v>88.315920000000006</v>
      </c>
      <c r="I412" s="272">
        <f t="shared" si="339"/>
        <v>26.729045598315562</v>
      </c>
      <c r="J412" s="272">
        <f t="shared" ref="J412:W412" si="372">J146*$C146/1000000</f>
        <v>2.3550912E-2</v>
      </c>
      <c r="K412" s="272">
        <f t="shared" si="372"/>
        <v>4.9779190837894706E-2</v>
      </c>
      <c r="L412" s="272">
        <f t="shared" si="372"/>
        <v>4.0997179705263092</v>
      </c>
      <c r="M412" s="272">
        <f t="shared" si="372"/>
        <v>8.8315919999999992E-3</v>
      </c>
      <c r="N412" s="272">
        <f t="shared" si="372"/>
        <v>2.5317230399999999E-3</v>
      </c>
      <c r="O412" s="272">
        <f t="shared" si="372"/>
        <v>2868.8729381052531</v>
      </c>
      <c r="P412" s="272">
        <f t="shared" si="372"/>
        <v>6.1728179873684619E-2</v>
      </c>
      <c r="Q412" s="272">
        <f t="shared" si="372"/>
        <v>7.6484685524210699E-2</v>
      </c>
      <c r="R412" s="272">
        <f t="shared" si="372"/>
        <v>0.14626355873684244</v>
      </c>
      <c r="S412" s="272">
        <f t="shared" si="372"/>
        <v>19.289436449684381</v>
      </c>
      <c r="T412" s="272">
        <f t="shared" si="372"/>
        <v>4.1164515132631203E-2</v>
      </c>
      <c r="U412" s="272">
        <f t="shared" si="372"/>
        <v>342.54181743157898</v>
      </c>
      <c r="V412" s="272">
        <f t="shared" si="372"/>
        <v>0.58555004362104834</v>
      </c>
      <c r="W412" s="272">
        <f t="shared" si="372"/>
        <v>4.7101824000000004E-3</v>
      </c>
      <c r="X412" s="272">
        <f t="shared" ref="X412:AF412" si="373">X146*$C146/1000000</f>
        <v>9.7240476126315381E-2</v>
      </c>
      <c r="Y412" s="272">
        <f t="shared" si="373"/>
        <v>7.920543562105295E-2</v>
      </c>
      <c r="Z412" s="272">
        <f t="shared" si="373"/>
        <v>170.744112</v>
      </c>
      <c r="AA412" s="272">
        <f t="shared" si="373"/>
        <v>3.4148822400000001E-2</v>
      </c>
      <c r="AB412" s="272">
        <f t="shared" si="373"/>
        <v>5.8877280000000001E-3</v>
      </c>
      <c r="AC412" s="272">
        <f t="shared" si="373"/>
        <v>1709.3004025263087</v>
      </c>
      <c r="AD412" s="272">
        <f t="shared" si="373"/>
        <v>5.8877280000000001E-3</v>
      </c>
      <c r="AE412" s="272">
        <f t="shared" si="373"/>
        <v>0.11539946879999977</v>
      </c>
      <c r="AF412" s="272">
        <f t="shared" si="373"/>
        <v>0.22044893153684059</v>
      </c>
    </row>
    <row r="413" spans="1:32" x14ac:dyDescent="0.2">
      <c r="A413" s="431">
        <v>42226.28125821759</v>
      </c>
      <c r="B413" s="40">
        <f t="shared" si="342"/>
        <v>2360</v>
      </c>
      <c r="C413" s="39">
        <f t="shared" si="343"/>
        <v>60151680</v>
      </c>
      <c r="D413" s="39">
        <f t="shared" si="344"/>
        <v>5252.5516631164119</v>
      </c>
      <c r="E413" s="39">
        <f t="shared" si="337"/>
        <v>50.824329390113611</v>
      </c>
      <c r="F413" s="53">
        <f t="shared" si="338"/>
        <v>5.7466603981136686</v>
      </c>
      <c r="G413" s="61">
        <f t="shared" si="320"/>
        <v>5201.7273337262977</v>
      </c>
      <c r="H413" s="272">
        <f t="shared" si="345"/>
        <v>90.227519999999998</v>
      </c>
      <c r="I413" s="272">
        <f t="shared" si="339"/>
        <v>26.183076540631347</v>
      </c>
      <c r="J413" s="272">
        <f t="shared" ref="J413:W413" si="374">J147*$C147/1000000</f>
        <v>2.4060672000000002E-2</v>
      </c>
      <c r="K413" s="272">
        <f t="shared" si="374"/>
        <v>5.0894653035789446E-2</v>
      </c>
      <c r="L413" s="272">
        <f t="shared" si="374"/>
        <v>4.1789588210526247</v>
      </c>
      <c r="M413" s="272">
        <f t="shared" si="374"/>
        <v>9.0227519999999985E-3</v>
      </c>
      <c r="N413" s="272">
        <f t="shared" si="374"/>
        <v>2.5865222399999999E-3</v>
      </c>
      <c r="O413" s="272">
        <f t="shared" si="374"/>
        <v>2929.0702282105158</v>
      </c>
      <c r="P413" s="272">
        <f t="shared" si="374"/>
        <v>6.2937652547368841E-2</v>
      </c>
      <c r="Q413" s="272">
        <f t="shared" si="374"/>
        <v>7.866573392842123E-2</v>
      </c>
      <c r="R413" s="272">
        <f t="shared" si="374"/>
        <v>0.14816308547368456</v>
      </c>
      <c r="S413" s="272">
        <f t="shared" si="374"/>
        <v>18.894592451368595</v>
      </c>
      <c r="T413" s="272">
        <f t="shared" si="374"/>
        <v>4.0383938425262778E-2</v>
      </c>
      <c r="U413" s="272">
        <f t="shared" si="374"/>
        <v>349.38628446315795</v>
      </c>
      <c r="V413" s="272">
        <f t="shared" si="374"/>
        <v>0.57979887764210092</v>
      </c>
      <c r="W413" s="272">
        <f t="shared" si="374"/>
        <v>4.812134400000001E-3</v>
      </c>
      <c r="X413" s="272">
        <f t="shared" ref="X413:AF413" si="375">X147*$C147/1000000</f>
        <v>9.9471883452631152E-2</v>
      </c>
      <c r="Y413" s="272">
        <f t="shared" si="375"/>
        <v>8.0539933642105599E-2</v>
      </c>
      <c r="Z413" s="272">
        <f t="shared" si="375"/>
        <v>174.43987200000001</v>
      </c>
      <c r="AA413" s="272">
        <f t="shared" si="375"/>
        <v>3.4887974400000001E-2</v>
      </c>
      <c r="AB413" s="272">
        <f t="shared" si="375"/>
        <v>6.0151680000000004E-3</v>
      </c>
      <c r="AC413" s="272">
        <f t="shared" si="375"/>
        <v>1748.8309490526244</v>
      </c>
      <c r="AD413" s="272">
        <f t="shared" si="375"/>
        <v>6.0151680000000004E-3</v>
      </c>
      <c r="AE413" s="272">
        <f t="shared" si="375"/>
        <v>0.11669425919999975</v>
      </c>
      <c r="AF413" s="272">
        <f t="shared" si="375"/>
        <v>0.22275116867368266</v>
      </c>
    </row>
    <row r="414" spans="1:32" x14ac:dyDescent="0.2">
      <c r="A414" s="431">
        <v>42226.291674942127</v>
      </c>
      <c r="B414" s="40">
        <f t="shared" si="342"/>
        <v>2300</v>
      </c>
      <c r="C414" s="39">
        <f t="shared" si="343"/>
        <v>58622400.000000007</v>
      </c>
      <c r="D414" s="39">
        <f t="shared" si="344"/>
        <v>5117.1528040878156</v>
      </c>
      <c r="E414" s="39">
        <f t="shared" si="337"/>
        <v>47.611067666778887</v>
      </c>
      <c r="F414" s="53">
        <f t="shared" si="338"/>
        <v>5.5670823867789387</v>
      </c>
      <c r="G414" s="61">
        <f t="shared" si="320"/>
        <v>5069.5417364210361</v>
      </c>
      <c r="H414" s="272">
        <f t="shared" si="345"/>
        <v>87.933600000000013</v>
      </c>
      <c r="I414" s="272">
        <f t="shared" si="339"/>
        <v>24.421474762105039</v>
      </c>
      <c r="J414" s="272">
        <f t="shared" ref="J414:W414" si="376">J148*$C148/1000000</f>
        <v>2.3448960000000001E-2</v>
      </c>
      <c r="K414" s="272">
        <f t="shared" si="376"/>
        <v>4.9637745852631553E-2</v>
      </c>
      <c r="L414" s="272">
        <f t="shared" si="376"/>
        <v>4.0634579368420987</v>
      </c>
      <c r="M414" s="272">
        <f t="shared" si="376"/>
        <v>8.7933600000000001E-3</v>
      </c>
      <c r="N414" s="272">
        <f t="shared" si="376"/>
        <v>2.5207631999999997E-3</v>
      </c>
      <c r="O414" s="272">
        <f t="shared" si="376"/>
        <v>2852.7511073684113</v>
      </c>
      <c r="P414" s="272">
        <f t="shared" si="376"/>
        <v>6.1214127157895162E-2</v>
      </c>
      <c r="Q414" s="272">
        <f t="shared" si="376"/>
        <v>7.7177932294737045E-2</v>
      </c>
      <c r="R414" s="272">
        <f t="shared" si="376"/>
        <v>0.14316207157894775</v>
      </c>
      <c r="S414" s="272">
        <f t="shared" si="376"/>
        <v>17.622510517894909</v>
      </c>
      <c r="T414" s="272">
        <f t="shared" si="376"/>
        <v>3.7728142484210164E-2</v>
      </c>
      <c r="U414" s="272">
        <f t="shared" si="376"/>
        <v>339.94821221052638</v>
      </c>
      <c r="V414" s="272">
        <f t="shared" si="376"/>
        <v>0.54710126147367999</v>
      </c>
      <c r="W414" s="272">
        <f t="shared" si="376"/>
        <v>4.6897920000000017E-3</v>
      </c>
      <c r="X414" s="272">
        <f t="shared" ref="X414:AF414" si="377">X148*$C148/1000000</f>
        <v>9.7066352842104853E-2</v>
      </c>
      <c r="Y414" s="272">
        <f t="shared" si="377"/>
        <v>7.8122061473684543E-2</v>
      </c>
      <c r="Z414" s="272">
        <f t="shared" si="377"/>
        <v>170.00496000000004</v>
      </c>
      <c r="AA414" s="272">
        <f t="shared" si="377"/>
        <v>3.4000992000000008E-2</v>
      </c>
      <c r="AB414" s="272">
        <f t="shared" si="377"/>
        <v>5.8622400000000003E-3</v>
      </c>
      <c r="AC414" s="272">
        <f t="shared" si="377"/>
        <v>1706.8374568420982</v>
      </c>
      <c r="AD414" s="272">
        <f t="shared" si="377"/>
        <v>5.8622400000000003E-3</v>
      </c>
      <c r="AE414" s="272">
        <f t="shared" si="377"/>
        <v>0.11255500799999976</v>
      </c>
      <c r="AF414" s="272">
        <f t="shared" si="377"/>
        <v>0.21468139957894591</v>
      </c>
    </row>
    <row r="415" spans="1:32" x14ac:dyDescent="0.2">
      <c r="A415" s="431">
        <v>42226.302091666665</v>
      </c>
      <c r="B415" s="40">
        <f t="shared" si="342"/>
        <v>2270</v>
      </c>
      <c r="C415" s="39">
        <f t="shared" si="343"/>
        <v>57857760</v>
      </c>
      <c r="D415" s="39">
        <f t="shared" si="344"/>
        <v>5048.5721759373046</v>
      </c>
      <c r="E415" s="39">
        <f t="shared" si="337"/>
        <v>45.093994042585209</v>
      </c>
      <c r="F415" s="53">
        <f t="shared" si="338"/>
        <v>5.4614284425852624</v>
      </c>
      <c r="G415" s="61">
        <f t="shared" si="320"/>
        <v>5003.4781818947195</v>
      </c>
      <c r="H415" s="272">
        <f t="shared" si="345"/>
        <v>86.786640000000006</v>
      </c>
      <c r="I415" s="272">
        <f t="shared" si="339"/>
        <v>23.021298189473463</v>
      </c>
      <c r="J415" s="272">
        <f t="shared" ref="J415:W415" si="378">J149*$C149/1000000</f>
        <v>2.3143103999999998E-2</v>
      </c>
      <c r="K415" s="272">
        <f t="shared" si="378"/>
        <v>4.9026838736842077E-2</v>
      </c>
      <c r="L415" s="272">
        <f t="shared" si="378"/>
        <v>4.0013208757894665</v>
      </c>
      <c r="M415" s="272">
        <f t="shared" si="378"/>
        <v>8.6786639999999991E-3</v>
      </c>
      <c r="N415" s="272">
        <f t="shared" si="378"/>
        <v>2.4878836800000001E-3</v>
      </c>
      <c r="O415" s="272">
        <f t="shared" si="378"/>
        <v>2813.7142231578846</v>
      </c>
      <c r="P415" s="272">
        <f t="shared" si="378"/>
        <v>6.0293876210526731E-2</v>
      </c>
      <c r="Q415" s="272">
        <f t="shared" si="378"/>
        <v>7.6676757726315978E-2</v>
      </c>
      <c r="R415" s="272">
        <f t="shared" si="378"/>
        <v>0.14007668210526353</v>
      </c>
      <c r="S415" s="272">
        <f t="shared" si="378"/>
        <v>16.611267410526484</v>
      </c>
      <c r="T415" s="272">
        <f t="shared" si="378"/>
        <v>3.5628199578947001E-2</v>
      </c>
      <c r="U415" s="272">
        <f t="shared" si="378"/>
        <v>334.96597894736851</v>
      </c>
      <c r="V415" s="272">
        <f t="shared" si="378"/>
        <v>0.52224241263157478</v>
      </c>
      <c r="W415" s="272">
        <f t="shared" si="378"/>
        <v>4.6286208000000002E-3</v>
      </c>
      <c r="X415" s="272">
        <f t="shared" ref="X415:AF415" si="379">X149*$C149/1000000</f>
        <v>9.592207578947326E-2</v>
      </c>
      <c r="Y415" s="272">
        <f t="shared" si="379"/>
        <v>7.6737660631579274E-2</v>
      </c>
      <c r="Z415" s="272">
        <f t="shared" si="379"/>
        <v>167.78750400000001</v>
      </c>
      <c r="AA415" s="272">
        <f t="shared" si="379"/>
        <v>3.3557500800000001E-2</v>
      </c>
      <c r="AB415" s="272">
        <f t="shared" si="379"/>
        <v>5.7857759999999994E-3</v>
      </c>
      <c r="AC415" s="272">
        <f t="shared" si="379"/>
        <v>1687.0104757894667</v>
      </c>
      <c r="AD415" s="272">
        <f t="shared" si="379"/>
        <v>5.7857759999999994E-3</v>
      </c>
      <c r="AE415" s="272">
        <f t="shared" si="379"/>
        <v>0.10992974399999976</v>
      </c>
      <c r="AF415" s="272">
        <f t="shared" si="379"/>
        <v>0.20950599410526169</v>
      </c>
    </row>
    <row r="416" spans="1:32" x14ac:dyDescent="0.2">
      <c r="A416" s="431">
        <v>42226.312508391202</v>
      </c>
      <c r="B416" s="40">
        <f t="shared" si="342"/>
        <v>2250</v>
      </c>
      <c r="C416" s="39">
        <f t="shared" si="343"/>
        <v>57348000.000000007</v>
      </c>
      <c r="D416" s="39">
        <f t="shared" si="344"/>
        <v>5002.2723758039838</v>
      </c>
      <c r="E416" s="39">
        <f t="shared" si="337"/>
        <v>42.817335803999939</v>
      </c>
      <c r="F416" s="53">
        <f t="shared" si="338"/>
        <v>5.3805614039999874</v>
      </c>
      <c r="G416" s="61">
        <f t="shared" si="320"/>
        <v>4959.4550399999844</v>
      </c>
      <c r="H416" s="272">
        <f t="shared" si="345"/>
        <v>86.02200000000002</v>
      </c>
      <c r="I416" s="272">
        <f t="shared" si="339"/>
        <v>21.746361599999783</v>
      </c>
      <c r="J416" s="272">
        <f t="shared" ref="J416:W416" si="380">J150*$C150/1000000</f>
        <v>2.2939200000000003E-2</v>
      </c>
      <c r="K416" s="272">
        <f t="shared" si="380"/>
        <v>4.8631103999999981E-2</v>
      </c>
      <c r="L416" s="272">
        <f t="shared" si="380"/>
        <v>3.9570119999999935</v>
      </c>
      <c r="M416" s="272">
        <f t="shared" si="380"/>
        <v>8.6022000000000008E-3</v>
      </c>
      <c r="N416" s="272">
        <f t="shared" si="380"/>
        <v>2.4659639999999997E-3</v>
      </c>
      <c r="O416" s="272">
        <f t="shared" si="380"/>
        <v>2787.1127999999903</v>
      </c>
      <c r="P416" s="272">
        <f t="shared" si="380"/>
        <v>5.9641920000000424E-2</v>
      </c>
      <c r="Q416" s="272">
        <f t="shared" si="380"/>
        <v>7.6502232000000198E-2</v>
      </c>
      <c r="R416" s="272">
        <f t="shared" si="380"/>
        <v>0.1376352000000004</v>
      </c>
      <c r="S416" s="272">
        <f t="shared" si="380"/>
        <v>15.690412800000168</v>
      </c>
      <c r="T416" s="272">
        <f t="shared" si="380"/>
        <v>3.3720623999999637E-2</v>
      </c>
      <c r="U416" s="272">
        <f t="shared" si="380"/>
        <v>331.47144000000014</v>
      </c>
      <c r="V416" s="272">
        <f t="shared" si="380"/>
        <v>0.50007455999999595</v>
      </c>
      <c r="W416" s="272">
        <f t="shared" si="380"/>
        <v>4.587840000000001E-3</v>
      </c>
      <c r="X416" s="272">
        <f t="shared" ref="X416:AF416" si="381">X150*$C150/1000000</f>
        <v>9.519767999999959E-2</v>
      </c>
      <c r="Y416" s="272">
        <f t="shared" si="381"/>
        <v>7.569936000000034E-2</v>
      </c>
      <c r="Z416" s="272">
        <f t="shared" si="381"/>
        <v>166.30920000000003</v>
      </c>
      <c r="AA416" s="272">
        <f t="shared" si="381"/>
        <v>3.3261840000000001E-2</v>
      </c>
      <c r="AB416" s="272">
        <f t="shared" si="381"/>
        <v>5.7348000000000008E-3</v>
      </c>
      <c r="AC416" s="272">
        <f t="shared" si="381"/>
        <v>1674.5615999999932</v>
      </c>
      <c r="AD416" s="272">
        <f t="shared" si="381"/>
        <v>5.7348000000000008E-3</v>
      </c>
      <c r="AE416" s="272">
        <f t="shared" si="381"/>
        <v>0.10781423999999977</v>
      </c>
      <c r="AF416" s="272">
        <f t="shared" si="381"/>
        <v>0.20530583999999857</v>
      </c>
    </row>
    <row r="417" spans="1:32" x14ac:dyDescent="0.2">
      <c r="A417" s="431">
        <v>42226.322925115739</v>
      </c>
      <c r="B417" s="40">
        <f t="shared" si="342"/>
        <v>2170</v>
      </c>
      <c r="C417" s="39">
        <f t="shared" si="343"/>
        <v>55308960</v>
      </c>
      <c r="D417" s="39">
        <f t="shared" si="344"/>
        <v>4822.6594895608005</v>
      </c>
      <c r="E417" s="39">
        <f t="shared" si="337"/>
        <v>39.482408802922045</v>
      </c>
      <c r="F417" s="53">
        <f t="shared" si="338"/>
        <v>5.1576682269220999</v>
      </c>
      <c r="G417" s="61">
        <f t="shared" si="320"/>
        <v>4783.1770807578778</v>
      </c>
      <c r="H417" s="272">
        <f t="shared" si="345"/>
        <v>82.963440000000006</v>
      </c>
      <c r="I417" s="272">
        <f t="shared" si="339"/>
        <v>19.939171179789259</v>
      </c>
      <c r="J417" s="272">
        <f t="shared" ref="J417:W417" si="382">J151*$C151/1000000</f>
        <v>2.2123584000000002E-2</v>
      </c>
      <c r="K417" s="272">
        <f t="shared" si="382"/>
        <v>4.6936930054736814E-2</v>
      </c>
      <c r="L417" s="272">
        <f t="shared" si="382"/>
        <v>3.8075852463157829</v>
      </c>
      <c r="M417" s="272">
        <f t="shared" si="382"/>
        <v>8.2963439999999989E-3</v>
      </c>
      <c r="N417" s="272">
        <f t="shared" si="382"/>
        <v>2.3782852799999997E-3</v>
      </c>
      <c r="O417" s="272">
        <f t="shared" si="382"/>
        <v>2686.2688572631478</v>
      </c>
      <c r="P417" s="272">
        <f t="shared" si="382"/>
        <v>5.7404878484210935E-2</v>
      </c>
      <c r="Q417" s="272">
        <f t="shared" si="382"/>
        <v>7.4265378290526499E-2</v>
      </c>
      <c r="R417" s="272">
        <f t="shared" si="382"/>
        <v>0.13157710484210561</v>
      </c>
      <c r="S417" s="272">
        <f t="shared" si="382"/>
        <v>14.385569396210686</v>
      </c>
      <c r="T417" s="272">
        <f t="shared" si="382"/>
        <v>3.0984661591578599E-2</v>
      </c>
      <c r="U417" s="272">
        <f t="shared" si="382"/>
        <v>319.16180917894746</v>
      </c>
      <c r="V417" s="272">
        <f t="shared" si="382"/>
        <v>0.46535212345262755</v>
      </c>
      <c r="W417" s="272">
        <f t="shared" si="382"/>
        <v>4.4247167999999998E-3</v>
      </c>
      <c r="X417" s="272">
        <f t="shared" ref="X417:AF417" si="383">X151*$C151/1000000</f>
        <v>9.1929313515789063E-2</v>
      </c>
      <c r="Y417" s="272">
        <f t="shared" si="383"/>
        <v>7.2658507452631887E-2</v>
      </c>
      <c r="Z417" s="272">
        <f t="shared" si="383"/>
        <v>160.395984</v>
      </c>
      <c r="AA417" s="272">
        <f t="shared" si="383"/>
        <v>3.2079196800000001E-2</v>
      </c>
      <c r="AB417" s="272">
        <f t="shared" si="383"/>
        <v>5.5308960000000004E-3</v>
      </c>
      <c r="AC417" s="272">
        <f t="shared" si="383"/>
        <v>1617.3504303157827</v>
      </c>
      <c r="AD417" s="272">
        <f t="shared" si="383"/>
        <v>5.5308960000000004E-3</v>
      </c>
      <c r="AE417" s="272">
        <f t="shared" si="383"/>
        <v>0.10287466559999976</v>
      </c>
      <c r="AF417" s="272">
        <f t="shared" si="383"/>
        <v>0.19573549844210386</v>
      </c>
    </row>
    <row r="418" spans="1:32" x14ac:dyDescent="0.2">
      <c r="A418" s="431">
        <v>42226.333341840276</v>
      </c>
      <c r="B418" s="40">
        <f t="shared" si="342"/>
        <v>2160</v>
      </c>
      <c r="C418" s="39">
        <f t="shared" si="343"/>
        <v>55054080.000000007</v>
      </c>
      <c r="D418" s="39">
        <f t="shared" si="344"/>
        <v>4798.6890237916132</v>
      </c>
      <c r="E418" s="39">
        <f t="shared" si="337"/>
        <v>37.496282065313615</v>
      </c>
      <c r="F418" s="53">
        <f t="shared" si="338"/>
        <v>5.102461393313666</v>
      </c>
      <c r="G418" s="61">
        <f t="shared" si="320"/>
        <v>4761.1927417262996</v>
      </c>
      <c r="H418" s="272">
        <f t="shared" si="345"/>
        <v>82.581120000000013</v>
      </c>
      <c r="I418" s="272">
        <f t="shared" si="339"/>
        <v>18.818064060631368</v>
      </c>
      <c r="J418" s="272">
        <f t="shared" ref="J418:W418" si="384">J152*$C152/1000000</f>
        <v>2.2021632000000006E-2</v>
      </c>
      <c r="K418" s="272">
        <f t="shared" si="384"/>
        <v>4.6755401835789454E-2</v>
      </c>
      <c r="L418" s="272">
        <f t="shared" si="384"/>
        <v>3.7813460210526255</v>
      </c>
      <c r="M418" s="272">
        <f t="shared" si="384"/>
        <v>8.2581120000000015E-3</v>
      </c>
      <c r="N418" s="272">
        <f t="shared" si="384"/>
        <v>2.36732544E-3</v>
      </c>
      <c r="O418" s="272">
        <f t="shared" si="384"/>
        <v>2672.1511882105169</v>
      </c>
      <c r="P418" s="272">
        <f t="shared" si="384"/>
        <v>5.7024436547368836E-2</v>
      </c>
      <c r="Q418" s="272">
        <f t="shared" si="384"/>
        <v>7.4404140328421242E-2</v>
      </c>
      <c r="R418" s="272">
        <f t="shared" si="384"/>
        <v>0.12981172547368458</v>
      </c>
      <c r="S418" s="272">
        <f t="shared" si="384"/>
        <v>13.575756611368581</v>
      </c>
      <c r="T418" s="272">
        <f t="shared" si="384"/>
        <v>2.9311951225262815E-2</v>
      </c>
      <c r="U418" s="272">
        <f t="shared" si="384"/>
        <v>317.169452463158</v>
      </c>
      <c r="V418" s="272">
        <f t="shared" si="384"/>
        <v>0.44634370964210135</v>
      </c>
      <c r="W418" s="272">
        <f t="shared" si="384"/>
        <v>4.4043264000000011E-3</v>
      </c>
      <c r="X418" s="272">
        <f t="shared" ref="X418:AF418" si="385">X152*$C152/1000000</f>
        <v>9.1621579452631177E-2</v>
      </c>
      <c r="Y418" s="272">
        <f t="shared" si="385"/>
        <v>7.197596564210558E-2</v>
      </c>
      <c r="Z418" s="272">
        <f t="shared" si="385"/>
        <v>159.65683200000004</v>
      </c>
      <c r="AA418" s="272">
        <f t="shared" si="385"/>
        <v>3.1931366400000008E-2</v>
      </c>
      <c r="AB418" s="272">
        <f t="shared" si="385"/>
        <v>5.5054080000000016E-3</v>
      </c>
      <c r="AC418" s="272">
        <f t="shared" si="385"/>
        <v>1612.2152690526248</v>
      </c>
      <c r="AD418" s="272">
        <f t="shared" si="385"/>
        <v>5.5054080000000016E-3</v>
      </c>
      <c r="AE418" s="272">
        <f t="shared" si="385"/>
        <v>0.10129950719999978</v>
      </c>
      <c r="AF418" s="272">
        <f t="shared" si="385"/>
        <v>0.19257337667368285</v>
      </c>
    </row>
    <row r="419" spans="1:32" x14ac:dyDescent="0.2">
      <c r="A419" s="431">
        <v>42226.343758564813</v>
      </c>
      <c r="B419" s="40">
        <f t="shared" si="342"/>
        <v>2130</v>
      </c>
      <c r="C419" s="39">
        <f t="shared" si="343"/>
        <v>54289440</v>
      </c>
      <c r="D419" s="39">
        <f t="shared" si="344"/>
        <v>4730.3185898112088</v>
      </c>
      <c r="E419" s="39">
        <f t="shared" si="337"/>
        <v>35.1963782743831</v>
      </c>
      <c r="F419" s="53">
        <f t="shared" si="338"/>
        <v>5.0005917463831526</v>
      </c>
      <c r="G419" s="61">
        <f t="shared" si="320"/>
        <v>4695.1222115368255</v>
      </c>
      <c r="H419" s="272">
        <f t="shared" si="345"/>
        <v>81.434160000000006</v>
      </c>
      <c r="I419" s="272">
        <f t="shared" si="339"/>
        <v>17.541775265684002</v>
      </c>
      <c r="J419" s="272">
        <f t="shared" ref="J419:W419" si="386">J153*$C153/1000000</f>
        <v>2.1715776000000003E-2</v>
      </c>
      <c r="K419" s="272">
        <f t="shared" si="386"/>
        <v>4.6140309322105236E-2</v>
      </c>
      <c r="L419" s="272">
        <f t="shared" si="386"/>
        <v>3.7202553094736777</v>
      </c>
      <c r="M419" s="272">
        <f t="shared" si="386"/>
        <v>8.1434159999999988E-3</v>
      </c>
      <c r="N419" s="272">
        <f t="shared" si="386"/>
        <v>2.3344459199999995E-3</v>
      </c>
      <c r="O419" s="272">
        <f t="shared" si="386"/>
        <v>2633.3235738947269</v>
      </c>
      <c r="P419" s="272">
        <f t="shared" si="386"/>
        <v>5.6118136926316196E-2</v>
      </c>
      <c r="Q419" s="272">
        <f t="shared" si="386"/>
        <v>7.3845067755789653E-2</v>
      </c>
      <c r="R419" s="272">
        <f t="shared" si="386"/>
        <v>0.12686584926315825</v>
      </c>
      <c r="S419" s="272">
        <f t="shared" si="386"/>
        <v>12.654011262315946</v>
      </c>
      <c r="T419" s="272">
        <f t="shared" si="386"/>
        <v>2.739616582736808E-2</v>
      </c>
      <c r="U419" s="272">
        <f t="shared" si="386"/>
        <v>312.25000016842108</v>
      </c>
      <c r="V419" s="272">
        <f t="shared" si="386"/>
        <v>0.42351477877894345</v>
      </c>
      <c r="W419" s="272">
        <f t="shared" si="386"/>
        <v>4.3431552000000005E-3</v>
      </c>
      <c r="X419" s="272">
        <f t="shared" ref="X419:AF419" si="387">X153*$C153/1000000</f>
        <v>9.0463351073683793E-2</v>
      </c>
      <c r="Y419" s="272">
        <f t="shared" si="387"/>
        <v>7.0633418778947687E-2</v>
      </c>
      <c r="Z419" s="272">
        <f t="shared" si="387"/>
        <v>157.43937600000001</v>
      </c>
      <c r="AA419" s="272">
        <f t="shared" si="387"/>
        <v>3.1487875200000001E-2</v>
      </c>
      <c r="AB419" s="272">
        <f t="shared" si="387"/>
        <v>5.4289440000000007E-3</v>
      </c>
      <c r="AC419" s="272">
        <f t="shared" si="387"/>
        <v>1592.1092614736772</v>
      </c>
      <c r="AD419" s="272">
        <f t="shared" si="387"/>
        <v>5.4289440000000007E-3</v>
      </c>
      <c r="AE419" s="272">
        <f t="shared" si="387"/>
        <v>9.8806780799999758E-2</v>
      </c>
      <c r="AF419" s="272">
        <f t="shared" si="387"/>
        <v>0.18767002206315653</v>
      </c>
    </row>
    <row r="420" spans="1:32" x14ac:dyDescent="0.2">
      <c r="A420" s="431">
        <v>42226.354175289351</v>
      </c>
      <c r="B420" s="40">
        <f t="shared" si="342"/>
        <v>2080</v>
      </c>
      <c r="C420" s="39">
        <f t="shared" si="343"/>
        <v>53015039.999999993</v>
      </c>
      <c r="D420" s="39">
        <f t="shared" si="344"/>
        <v>4617.596693966535</v>
      </c>
      <c r="E420" s="39">
        <f t="shared" si="337"/>
        <v>32.632813545498884</v>
      </c>
      <c r="F420" s="53">
        <f t="shared" si="338"/>
        <v>4.8529325854989391</v>
      </c>
      <c r="G420" s="61">
        <f t="shared" si="320"/>
        <v>4584.9638804210354</v>
      </c>
      <c r="H420" s="272">
        <f t="shared" si="345"/>
        <v>79.522559999999984</v>
      </c>
      <c r="I420" s="272">
        <f t="shared" si="339"/>
        <v>16.138894282105056</v>
      </c>
      <c r="J420" s="272">
        <f t="shared" ref="J420:W420" si="388">J154*$C154/1000000</f>
        <v>2.1206016000000001E-2</v>
      </c>
      <c r="K420" s="272">
        <f t="shared" si="388"/>
        <v>4.5090686652631544E-2</v>
      </c>
      <c r="L420" s="272">
        <f t="shared" si="388"/>
        <v>3.6245545768420979</v>
      </c>
      <c r="M420" s="272">
        <f t="shared" si="388"/>
        <v>7.9522559999999978E-3</v>
      </c>
      <c r="N420" s="272">
        <f t="shared" si="388"/>
        <v>2.2796467199999995E-3</v>
      </c>
      <c r="O420" s="272">
        <f t="shared" si="388"/>
        <v>2569.8343073684109</v>
      </c>
      <c r="P420" s="272">
        <f t="shared" si="388"/>
        <v>5.4689199157895135E-2</v>
      </c>
      <c r="Q420" s="272">
        <f t="shared" si="388"/>
        <v>7.2574799494736997E-2</v>
      </c>
      <c r="R420" s="272">
        <f t="shared" si="388"/>
        <v>0.12277167157894771</v>
      </c>
      <c r="S420" s="272">
        <f t="shared" si="388"/>
        <v>11.640986677894889</v>
      </c>
      <c r="T420" s="272">
        <f t="shared" si="388"/>
        <v>2.527980328421019E-2</v>
      </c>
      <c r="U420" s="272">
        <f t="shared" si="388"/>
        <v>304.41794021052635</v>
      </c>
      <c r="V420" s="272">
        <f t="shared" si="388"/>
        <v>0.39733377347368037</v>
      </c>
      <c r="W420" s="272">
        <f t="shared" si="388"/>
        <v>4.2412031999999999E-3</v>
      </c>
      <c r="X420" s="272">
        <f t="shared" ref="X420:AF420" si="389">X154*$C154/1000000</f>
        <v>8.8451408842104839E-2</v>
      </c>
      <c r="Y420" s="272">
        <f t="shared" si="389"/>
        <v>6.8640525473684502E-2</v>
      </c>
      <c r="Z420" s="272">
        <f t="shared" si="389"/>
        <v>153.74361599999997</v>
      </c>
      <c r="AA420" s="272">
        <f t="shared" si="389"/>
        <v>3.0748723199999998E-2</v>
      </c>
      <c r="AB420" s="272">
        <f t="shared" si="389"/>
        <v>5.3015040000000003E-3</v>
      </c>
      <c r="AC420" s="272">
        <f t="shared" si="389"/>
        <v>1556.968016842098</v>
      </c>
      <c r="AD420" s="272">
        <f t="shared" si="389"/>
        <v>5.3015040000000003E-3</v>
      </c>
      <c r="AE420" s="272">
        <f t="shared" si="389"/>
        <v>9.5427071999999752E-2</v>
      </c>
      <c r="AF420" s="272">
        <f t="shared" si="389"/>
        <v>0.18108821557894603</v>
      </c>
    </row>
    <row r="421" spans="1:32" x14ac:dyDescent="0.2">
      <c r="A421" s="431">
        <v>42226.364592013888</v>
      </c>
      <c r="B421" s="40">
        <f t="shared" si="342"/>
        <v>2040</v>
      </c>
      <c r="C421" s="39">
        <f t="shared" si="343"/>
        <v>51995520.000000007</v>
      </c>
      <c r="D421" s="39">
        <f t="shared" si="344"/>
        <v>4527.1475417478905</v>
      </c>
      <c r="E421" s="39">
        <f t="shared" si="337"/>
        <v>30.301311516328365</v>
      </c>
      <c r="F421" s="53">
        <f t="shared" si="338"/>
        <v>4.7299147803284143</v>
      </c>
      <c r="G421" s="61">
        <f t="shared" si="320"/>
        <v>4496.8462302315638</v>
      </c>
      <c r="H421" s="272">
        <f t="shared" si="345"/>
        <v>77.993280000000013</v>
      </c>
      <c r="I421" s="272">
        <f t="shared" si="339"/>
        <v>14.856488367157695</v>
      </c>
      <c r="J421" s="272">
        <f t="shared" ref="J421:W421" si="390">J155*$C155/1000000</f>
        <v>2.0798208000000002E-2</v>
      </c>
      <c r="K421" s="272">
        <f t="shared" si="390"/>
        <v>4.4256397338947345E-2</v>
      </c>
      <c r="L421" s="272">
        <f t="shared" si="390"/>
        <v>3.546641785263152</v>
      </c>
      <c r="M421" s="272">
        <f t="shared" si="390"/>
        <v>7.7993280000000003E-3</v>
      </c>
      <c r="N421" s="272">
        <f t="shared" si="390"/>
        <v>2.2358073600000001E-3</v>
      </c>
      <c r="O421" s="272">
        <f t="shared" si="390"/>
        <v>2518.7724530526225</v>
      </c>
      <c r="P421" s="272">
        <f t="shared" si="390"/>
        <v>5.3528019536842518E-2</v>
      </c>
      <c r="Q421" s="272">
        <f t="shared" si="390"/>
        <v>7.1633406922105458E-2</v>
      </c>
      <c r="R421" s="272">
        <f t="shared" si="390"/>
        <v>0.11931603536842142</v>
      </c>
      <c r="S421" s="272">
        <f t="shared" si="390"/>
        <v>10.714908368842256</v>
      </c>
      <c r="T421" s="272">
        <f t="shared" si="390"/>
        <v>2.3348725086315466E-2</v>
      </c>
      <c r="U421" s="272">
        <f t="shared" si="390"/>
        <v>298.07115991578962</v>
      </c>
      <c r="V421" s="272">
        <f t="shared" si="390"/>
        <v>0.37376569061052262</v>
      </c>
      <c r="W421" s="272">
        <f t="shared" si="390"/>
        <v>4.1596416000000006E-3</v>
      </c>
      <c r="X421" s="272">
        <f t="shared" ref="X421:AF421" si="391">X155*$C155/1000000</f>
        <v>8.6859884463157511E-2</v>
      </c>
      <c r="Y421" s="272">
        <f t="shared" si="391"/>
        <v>6.6992122610526644E-2</v>
      </c>
      <c r="Z421" s="272">
        <f t="shared" si="391"/>
        <v>150.78700800000004</v>
      </c>
      <c r="AA421" s="272">
        <f t="shared" si="391"/>
        <v>3.0157401600000005E-2</v>
      </c>
      <c r="AB421" s="272">
        <f t="shared" si="391"/>
        <v>5.1995520000000005E-3</v>
      </c>
      <c r="AC421" s="272">
        <f t="shared" si="391"/>
        <v>1529.2156092631512</v>
      </c>
      <c r="AD421" s="272">
        <f t="shared" si="391"/>
        <v>5.1995520000000005E-3</v>
      </c>
      <c r="AE421" s="272">
        <f t="shared" si="391"/>
        <v>9.2552025599999782E-2</v>
      </c>
      <c r="AF421" s="272">
        <f t="shared" si="391"/>
        <v>0.17547119696841976</v>
      </c>
    </row>
    <row r="422" spans="1:32" x14ac:dyDescent="0.2">
      <c r="A422" s="431">
        <v>42226.375008738425</v>
      </c>
      <c r="B422" s="40">
        <f t="shared" si="342"/>
        <v>1980</v>
      </c>
      <c r="C422" s="39">
        <f t="shared" si="343"/>
        <v>50466240.000000007</v>
      </c>
      <c r="D422" s="39">
        <f t="shared" si="344"/>
        <v>4392.3954340119262</v>
      </c>
      <c r="E422" s="39">
        <f t="shared" si="337"/>
        <v>27.756264664572576</v>
      </c>
      <c r="F422" s="53">
        <f t="shared" si="338"/>
        <v>4.5619807605726219</v>
      </c>
      <c r="G422" s="61">
        <f t="shared" si="320"/>
        <v>4364.6391693473524</v>
      </c>
      <c r="H422" s="272">
        <f t="shared" si="345"/>
        <v>75.699360000000013</v>
      </c>
      <c r="I422" s="272">
        <f t="shared" si="339"/>
        <v>13.47607975073665</v>
      </c>
      <c r="J422" s="272">
        <f t="shared" ref="J422:W422" si="392">J156*$C156/1000000</f>
        <v>2.0186496000000002E-2</v>
      </c>
      <c r="K422" s="272">
        <f t="shared" si="392"/>
        <v>4.2986612008421028E-2</v>
      </c>
      <c r="L422" s="272">
        <f t="shared" si="392"/>
        <v>3.434360437894731</v>
      </c>
      <c r="M422" s="272">
        <f t="shared" si="392"/>
        <v>7.5699360000000002E-3</v>
      </c>
      <c r="N422" s="272">
        <f t="shared" si="392"/>
        <v>2.17004832E-3</v>
      </c>
      <c r="O422" s="272">
        <f t="shared" si="392"/>
        <v>2443.0972395789381</v>
      </c>
      <c r="P422" s="272">
        <f t="shared" si="392"/>
        <v>5.1847421305263562E-2</v>
      </c>
      <c r="Q422" s="272">
        <f t="shared" si="392"/>
        <v>6.9967457583158074E-2</v>
      </c>
      <c r="R422" s="272">
        <f t="shared" si="392"/>
        <v>0.11474429305263194</v>
      </c>
      <c r="S422" s="272">
        <f t="shared" si="392"/>
        <v>9.7182041532633043</v>
      </c>
      <c r="T422" s="272">
        <f t="shared" si="392"/>
        <v>2.1259567629473373E-2</v>
      </c>
      <c r="U422" s="272">
        <f t="shared" si="392"/>
        <v>288.82625987368431</v>
      </c>
      <c r="V422" s="272">
        <f t="shared" si="392"/>
        <v>0.34731397591578594</v>
      </c>
      <c r="W422" s="272">
        <f t="shared" si="392"/>
        <v>4.0372992000000012E-3</v>
      </c>
      <c r="X422" s="272">
        <f t="shared" ref="X422:AF422" si="393">X156*$C156/1000000</f>
        <v>8.4411426694736447E-2</v>
      </c>
      <c r="Y422" s="272">
        <f t="shared" si="393"/>
        <v>6.4703031915789785E-2</v>
      </c>
      <c r="Z422" s="272">
        <f t="shared" si="393"/>
        <v>146.35209600000002</v>
      </c>
      <c r="AA422" s="272">
        <f t="shared" si="393"/>
        <v>2.9270419200000005E-2</v>
      </c>
      <c r="AB422" s="272">
        <f t="shared" si="393"/>
        <v>5.0466240000000004E-3</v>
      </c>
      <c r="AC422" s="272">
        <f t="shared" si="393"/>
        <v>1486.3635738947303</v>
      </c>
      <c r="AD422" s="272">
        <f t="shared" si="393"/>
        <v>5.0466240000000004E-3</v>
      </c>
      <c r="AE422" s="272">
        <f t="shared" si="393"/>
        <v>8.8820582399999778E-2</v>
      </c>
      <c r="AF422" s="272">
        <f t="shared" si="393"/>
        <v>0.16823850745263036</v>
      </c>
    </row>
    <row r="423" spans="1:32" x14ac:dyDescent="0.2">
      <c r="A423" s="431">
        <v>42226.385425462962</v>
      </c>
      <c r="B423" s="40">
        <f t="shared" si="342"/>
        <v>1930</v>
      </c>
      <c r="C423" s="39">
        <f t="shared" si="343"/>
        <v>49191840.000000007</v>
      </c>
      <c r="D423" s="39">
        <f t="shared" si="344"/>
        <v>4279.9160699019876</v>
      </c>
      <c r="E423" s="39">
        <f t="shared" si="337"/>
        <v>25.443280512530468</v>
      </c>
      <c r="F423" s="53">
        <f t="shared" si="338"/>
        <v>4.4186880965305129</v>
      </c>
      <c r="G423" s="61">
        <f t="shared" si="320"/>
        <v>4254.4727893894578</v>
      </c>
      <c r="H423" s="272">
        <f t="shared" si="345"/>
        <v>73.78776000000002</v>
      </c>
      <c r="I423" s="272">
        <f t="shared" si="339"/>
        <v>12.216146202947181</v>
      </c>
      <c r="J423" s="272">
        <f t="shared" ref="J423:W423" si="394">J157*$C157/1000000</f>
        <v>1.9676736000000004E-2</v>
      </c>
      <c r="K423" s="272">
        <f t="shared" si="394"/>
        <v>4.193216003368419E-2</v>
      </c>
      <c r="L423" s="272">
        <f t="shared" si="394"/>
        <v>3.3398670315789412</v>
      </c>
      <c r="M423" s="272">
        <f t="shared" si="394"/>
        <v>7.378776000000001E-3</v>
      </c>
      <c r="N423" s="272">
        <f t="shared" si="394"/>
        <v>2.11524912E-3</v>
      </c>
      <c r="O423" s="272">
        <f t="shared" si="394"/>
        <v>2379.8494383157804</v>
      </c>
      <c r="P423" s="272">
        <f t="shared" si="394"/>
        <v>5.0434581221053029E-2</v>
      </c>
      <c r="Q423" s="272">
        <f t="shared" si="394"/>
        <v>6.8630383932631753E-2</v>
      </c>
      <c r="R423" s="272">
        <f t="shared" si="394"/>
        <v>0.11081109221052668</v>
      </c>
      <c r="S423" s="272">
        <f t="shared" si="394"/>
        <v>8.8084462130527736</v>
      </c>
      <c r="T423" s="272">
        <f t="shared" si="394"/>
        <v>1.9355694517894428E-2</v>
      </c>
      <c r="U423" s="272">
        <f t="shared" si="394"/>
        <v>281.06663949473699</v>
      </c>
      <c r="V423" s="272">
        <f t="shared" si="394"/>
        <v>0.32347518366315442</v>
      </c>
      <c r="W423" s="272">
        <f t="shared" si="394"/>
        <v>3.9353472000000014E-3</v>
      </c>
      <c r="X423" s="272">
        <f t="shared" ref="X423:AF423" si="395">X157*$C157/1000000</f>
        <v>8.2383386778946979E-2</v>
      </c>
      <c r="Y423" s="272">
        <f t="shared" si="395"/>
        <v>6.2758431663158198E-2</v>
      </c>
      <c r="Z423" s="272">
        <f t="shared" si="395"/>
        <v>142.65633600000004</v>
      </c>
      <c r="AA423" s="272">
        <f t="shared" si="395"/>
        <v>2.8531267200000005E-2</v>
      </c>
      <c r="AB423" s="272">
        <f t="shared" si="395"/>
        <v>4.9191840000000009E-3</v>
      </c>
      <c r="AC423" s="272">
        <f t="shared" si="395"/>
        <v>1450.9003755789408</v>
      </c>
      <c r="AD423" s="272">
        <f t="shared" si="395"/>
        <v>4.9191840000000009E-3</v>
      </c>
      <c r="AE423" s="272">
        <f t="shared" si="395"/>
        <v>8.5593801599999783E-2</v>
      </c>
      <c r="AF423" s="272">
        <f t="shared" si="395"/>
        <v>0.16197060581052511</v>
      </c>
    </row>
    <row r="424" spans="1:32" x14ac:dyDescent="0.2">
      <c r="A424" s="431">
        <v>42226.3958421875</v>
      </c>
      <c r="B424" s="40">
        <f t="shared" si="342"/>
        <v>1910</v>
      </c>
      <c r="C424" s="39">
        <f t="shared" si="343"/>
        <v>48682080</v>
      </c>
      <c r="D424" s="39">
        <f t="shared" si="344"/>
        <v>4234.02048932656</v>
      </c>
      <c r="E424" s="39">
        <f t="shared" si="337"/>
        <v>23.584256568682044</v>
      </c>
      <c r="F424" s="53">
        <f t="shared" si="338"/>
        <v>4.3450985526820922</v>
      </c>
      <c r="G424" s="61">
        <f t="shared" si="320"/>
        <v>4210.4362327578783</v>
      </c>
      <c r="H424" s="272">
        <f t="shared" si="345"/>
        <v>73.023120000000006</v>
      </c>
      <c r="I424" s="272">
        <f t="shared" si="339"/>
        <v>11.179455339789286</v>
      </c>
      <c r="J424" s="272">
        <f t="shared" ref="J424:W424" si="396">J158*$C158/1000000</f>
        <v>1.9472832000000002E-2</v>
      </c>
      <c r="K424" s="272">
        <f t="shared" si="396"/>
        <v>4.1528376454736809E-2</v>
      </c>
      <c r="L424" s="272">
        <f t="shared" si="396"/>
        <v>3.2975703663157829</v>
      </c>
      <c r="M424" s="272">
        <f t="shared" si="396"/>
        <v>7.3023119999999992E-3</v>
      </c>
      <c r="N424" s="272">
        <f t="shared" si="396"/>
        <v>2.0933294400000001E-3</v>
      </c>
      <c r="O424" s="272">
        <f t="shared" si="396"/>
        <v>2353.6504572631484</v>
      </c>
      <c r="P424" s="272">
        <f t="shared" si="396"/>
        <v>4.9809454484210917E-2</v>
      </c>
      <c r="Q424" s="272">
        <f t="shared" si="396"/>
        <v>6.834451589052648E-2</v>
      </c>
      <c r="R424" s="272">
        <f t="shared" si="396"/>
        <v>0.1086379048421056</v>
      </c>
      <c r="S424" s="272">
        <f t="shared" si="396"/>
        <v>8.0597026762106658</v>
      </c>
      <c r="T424" s="272">
        <f t="shared" si="396"/>
        <v>1.7802267991578642E-2</v>
      </c>
      <c r="U424" s="272">
        <f t="shared" si="396"/>
        <v>277.69283317894747</v>
      </c>
      <c r="V424" s="272">
        <f t="shared" si="396"/>
        <v>0.30521101945262807</v>
      </c>
      <c r="W424" s="272">
        <f t="shared" si="396"/>
        <v>3.8945664E-3</v>
      </c>
      <c r="X424" s="272">
        <f t="shared" ref="X424:AF424" si="397">X158*$C158/1000000</f>
        <v>8.1632161515789073E-2</v>
      </c>
      <c r="Y424" s="272">
        <f t="shared" si="397"/>
        <v>6.1800619452631878E-2</v>
      </c>
      <c r="Z424" s="272">
        <f t="shared" si="397"/>
        <v>141.178032</v>
      </c>
      <c r="AA424" s="272">
        <f t="shared" si="397"/>
        <v>2.8235606400000002E-2</v>
      </c>
      <c r="AB424" s="272">
        <f t="shared" si="397"/>
        <v>4.8682080000000006E-3</v>
      </c>
      <c r="AC424" s="272">
        <f t="shared" si="397"/>
        <v>1437.9149103157829</v>
      </c>
      <c r="AD424" s="272">
        <f t="shared" si="397"/>
        <v>4.8682080000000006E-3</v>
      </c>
      <c r="AE424" s="272">
        <f t="shared" si="397"/>
        <v>8.3733177599999778E-2</v>
      </c>
      <c r="AF424" s="272">
        <f t="shared" si="397"/>
        <v>0.15829362644210404</v>
      </c>
    </row>
    <row r="425" spans="1:32" x14ac:dyDescent="0.2">
      <c r="A425" s="431">
        <v>42226.406258912037</v>
      </c>
      <c r="B425" s="40">
        <f t="shared" si="342"/>
        <v>1850</v>
      </c>
      <c r="C425" s="39">
        <f t="shared" si="343"/>
        <v>47152800</v>
      </c>
      <c r="D425" s="39">
        <f t="shared" si="344"/>
        <v>4099.5189977164891</v>
      </c>
      <c r="E425" s="39">
        <f t="shared" si="337"/>
        <v>21.298142979663101</v>
      </c>
      <c r="F425" s="53">
        <f t="shared" si="338"/>
        <v>4.1816765796631481</v>
      </c>
      <c r="G425" s="61">
        <f t="shared" si="320"/>
        <v>4078.2208547368264</v>
      </c>
      <c r="H425" s="272">
        <f t="shared" si="345"/>
        <v>70.729200000000006</v>
      </c>
      <c r="I425" s="272">
        <f t="shared" si="339"/>
        <v>9.9467590736840297</v>
      </c>
      <c r="J425" s="272">
        <f t="shared" ref="J425:W425" si="398">J159*$C159/1000000</f>
        <v>1.8861120000000002E-2</v>
      </c>
      <c r="K425" s="272">
        <f t="shared" si="398"/>
        <v>4.0253600842105233E-2</v>
      </c>
      <c r="L425" s="272">
        <f t="shared" si="398"/>
        <v>3.1865365894736777</v>
      </c>
      <c r="M425" s="272">
        <f t="shared" si="398"/>
        <v>7.072919999999999E-3</v>
      </c>
      <c r="N425" s="272">
        <f t="shared" si="398"/>
        <v>2.0275703999999999E-3</v>
      </c>
      <c r="O425" s="272">
        <f t="shared" si="398"/>
        <v>2278.2247578947276</v>
      </c>
      <c r="P425" s="272">
        <f t="shared" si="398"/>
        <v>4.814549052631617E-2</v>
      </c>
      <c r="Q425" s="272">
        <f t="shared" si="398"/>
        <v>6.6609534315789642E-2</v>
      </c>
      <c r="R425" s="272">
        <f t="shared" si="398"/>
        <v>0.10423250526315823</v>
      </c>
      <c r="S425" s="272">
        <f t="shared" si="398"/>
        <v>7.1697073263159234</v>
      </c>
      <c r="T425" s="272">
        <f t="shared" si="398"/>
        <v>1.5932682947368125E-2</v>
      </c>
      <c r="U425" s="272">
        <f t="shared" si="398"/>
        <v>268.52278736842112</v>
      </c>
      <c r="V425" s="272">
        <f t="shared" si="398"/>
        <v>0.28117959157894401</v>
      </c>
      <c r="W425" s="272">
        <f t="shared" si="398"/>
        <v>3.7722240000000002E-3</v>
      </c>
      <c r="X425" s="272">
        <f t="shared" ref="X425:AF425" si="399">X159*$C159/1000000</f>
        <v>7.9167069473683821E-2</v>
      </c>
      <c r="Y425" s="272">
        <f t="shared" si="399"/>
        <v>5.9561431578947666E-2</v>
      </c>
      <c r="Z425" s="272">
        <f t="shared" si="399"/>
        <v>136.74312</v>
      </c>
      <c r="AA425" s="272">
        <f t="shared" si="399"/>
        <v>2.7348623999999998E-2</v>
      </c>
      <c r="AB425" s="272">
        <f t="shared" si="399"/>
        <v>4.7152800000000005E-3</v>
      </c>
      <c r="AC425" s="272">
        <f t="shared" si="399"/>
        <v>1394.7301894736777</v>
      </c>
      <c r="AD425" s="272">
        <f t="shared" si="399"/>
        <v>4.7152800000000005E-3</v>
      </c>
      <c r="AE425" s="272">
        <f t="shared" si="399"/>
        <v>8.0159759999999775E-2</v>
      </c>
      <c r="AF425" s="272">
        <f t="shared" si="399"/>
        <v>0.15138530526315672</v>
      </c>
    </row>
    <row r="426" spans="1:32" x14ac:dyDescent="0.2">
      <c r="A426" s="431">
        <v>42226.416675636574</v>
      </c>
      <c r="B426" s="40">
        <f t="shared" si="342"/>
        <v>1810</v>
      </c>
      <c r="C426" s="39">
        <f t="shared" si="343"/>
        <v>46133280</v>
      </c>
      <c r="D426" s="39">
        <f t="shared" si="344"/>
        <v>4009.4174743176336</v>
      </c>
      <c r="E426" s="39">
        <f t="shared" si="337"/>
        <v>19.325806443966265</v>
      </c>
      <c r="F426" s="53">
        <f t="shared" si="338"/>
        <v>4.0649174199663118</v>
      </c>
      <c r="G426" s="61">
        <f t="shared" si="320"/>
        <v>3990.0916678736685</v>
      </c>
      <c r="H426" s="272">
        <f t="shared" si="345"/>
        <v>69.199920000000006</v>
      </c>
      <c r="I426" s="272">
        <f t="shared" si="339"/>
        <v>8.8692444833682433</v>
      </c>
      <c r="J426" s="272">
        <f t="shared" ref="J426:W426" si="400">J160*$C160/1000000</f>
        <v>1.8453312000000003E-2</v>
      </c>
      <c r="K426" s="272">
        <f t="shared" si="400"/>
        <v>3.94123895242105E-2</v>
      </c>
      <c r="L426" s="272">
        <f t="shared" si="400"/>
        <v>3.110354298947362</v>
      </c>
      <c r="M426" s="272">
        <f t="shared" si="400"/>
        <v>6.9199919999999989E-3</v>
      </c>
      <c r="N426" s="272">
        <f t="shared" si="400"/>
        <v>1.9837310399999997E-3</v>
      </c>
      <c r="O426" s="272">
        <f t="shared" si="400"/>
        <v>2227.5090037894643</v>
      </c>
      <c r="P426" s="272">
        <f t="shared" si="400"/>
        <v>4.7007384252631956E-2</v>
      </c>
      <c r="Q426" s="272">
        <f t="shared" si="400"/>
        <v>6.5572387351579109E-2</v>
      </c>
      <c r="R426" s="272">
        <f t="shared" si="400"/>
        <v>0.10100760252631613</v>
      </c>
      <c r="S426" s="272">
        <f t="shared" si="400"/>
        <v>6.3916445406317095</v>
      </c>
      <c r="T426" s="272">
        <f t="shared" si="400"/>
        <v>1.4306172934736553E-2</v>
      </c>
      <c r="U426" s="272">
        <f t="shared" si="400"/>
        <v>262.27983713684216</v>
      </c>
      <c r="V426" s="272">
        <f t="shared" si="400"/>
        <v>0.26096868075789148</v>
      </c>
      <c r="W426" s="272">
        <f t="shared" si="400"/>
        <v>3.6906624000000001E-3</v>
      </c>
      <c r="X426" s="272">
        <f t="shared" ref="X426:AF426" si="401">X160*$C160/1000000</f>
        <v>7.755247174736804E-2</v>
      </c>
      <c r="Y426" s="272">
        <f t="shared" si="401"/>
        <v>5.7982248757895032E-2</v>
      </c>
      <c r="Z426" s="272">
        <f t="shared" si="401"/>
        <v>133.78651199999999</v>
      </c>
      <c r="AA426" s="272">
        <f t="shared" si="401"/>
        <v>2.6757302400000002E-2</v>
      </c>
      <c r="AB426" s="272">
        <f t="shared" si="401"/>
        <v>4.6133280000000007E-3</v>
      </c>
      <c r="AC426" s="272">
        <f t="shared" si="401"/>
        <v>1366.5163149473619</v>
      </c>
      <c r="AD426" s="272">
        <f t="shared" si="401"/>
        <v>4.6133280000000007E-3</v>
      </c>
      <c r="AE426" s="272">
        <f t="shared" si="401"/>
        <v>7.7503910399999792E-2</v>
      </c>
      <c r="AF426" s="272">
        <f t="shared" si="401"/>
        <v>0.14621821692631465</v>
      </c>
    </row>
    <row r="427" spans="1:32" x14ac:dyDescent="0.2">
      <c r="A427" s="431">
        <v>42226.427092361111</v>
      </c>
      <c r="B427" s="40">
        <f t="shared" si="342"/>
        <v>1780</v>
      </c>
      <c r="C427" s="39">
        <f t="shared" si="343"/>
        <v>45368640.000000007</v>
      </c>
      <c r="D427" s="39">
        <f t="shared" si="344"/>
        <v>3941.5240194155467</v>
      </c>
      <c r="E427" s="39">
        <f t="shared" si="337"/>
        <v>17.518711120825209</v>
      </c>
      <c r="F427" s="53">
        <f t="shared" si="338"/>
        <v>3.9716352168252538</v>
      </c>
      <c r="G427" s="61">
        <f t="shared" si="320"/>
        <v>3924.0053082947215</v>
      </c>
      <c r="H427" s="272">
        <f t="shared" si="345"/>
        <v>68.052960000000013</v>
      </c>
      <c r="I427" s="272">
        <f t="shared" si="339"/>
        <v>7.8740856454735102</v>
      </c>
      <c r="J427" s="272">
        <f t="shared" ref="J427:W427" si="402">J161*$C161/1000000</f>
        <v>1.8147456000000006E-2</v>
      </c>
      <c r="K427" s="272">
        <f t="shared" si="402"/>
        <v>3.8787799376842083E-2</v>
      </c>
      <c r="L427" s="272">
        <f t="shared" si="402"/>
        <v>3.0516379957894677</v>
      </c>
      <c r="M427" s="272">
        <f t="shared" si="402"/>
        <v>6.8052960000000006E-3</v>
      </c>
      <c r="N427" s="272">
        <f t="shared" si="402"/>
        <v>1.9508515200000001E-3</v>
      </c>
      <c r="O427" s="272">
        <f t="shared" si="402"/>
        <v>2189.1562711578858</v>
      </c>
      <c r="P427" s="272">
        <f t="shared" si="402"/>
        <v>4.61327434105267E-2</v>
      </c>
      <c r="Q427" s="272">
        <f t="shared" si="402"/>
        <v>6.4881930846315966E-2</v>
      </c>
      <c r="R427" s="272">
        <f t="shared" si="402"/>
        <v>9.8378314105263515E-2</v>
      </c>
      <c r="S427" s="272">
        <f t="shared" si="402"/>
        <v>5.6729902585264451</v>
      </c>
      <c r="T427" s="272">
        <f t="shared" si="402"/>
        <v>1.2808283418947087E-2</v>
      </c>
      <c r="U427" s="272">
        <f t="shared" si="402"/>
        <v>257.50284934736851</v>
      </c>
      <c r="V427" s="272">
        <f t="shared" si="402"/>
        <v>0.24274610223157578</v>
      </c>
      <c r="W427" s="272">
        <f t="shared" si="402"/>
        <v>3.6294912000000008E-3</v>
      </c>
      <c r="X427" s="272">
        <f t="shared" ref="X427:AF427" si="403">X161*$C161/1000000</f>
        <v>7.6362584589473315E-2</v>
      </c>
      <c r="Y427" s="272">
        <f t="shared" si="403"/>
        <v>5.6734678231579252E-2</v>
      </c>
      <c r="Z427" s="272">
        <f t="shared" si="403"/>
        <v>131.56905600000002</v>
      </c>
      <c r="AA427" s="272">
        <f t="shared" si="403"/>
        <v>2.6313811200000002E-2</v>
      </c>
      <c r="AB427" s="272">
        <f t="shared" si="403"/>
        <v>4.5368640000000016E-3</v>
      </c>
      <c r="AC427" s="272">
        <f t="shared" si="403"/>
        <v>1345.7771317894674</v>
      </c>
      <c r="AD427" s="272">
        <f t="shared" si="403"/>
        <v>4.5368640000000016E-3</v>
      </c>
      <c r="AE427" s="272">
        <f t="shared" si="403"/>
        <v>7.531194239999979E-2</v>
      </c>
      <c r="AF427" s="272">
        <f t="shared" si="403"/>
        <v>0.14193220850526206</v>
      </c>
    </row>
    <row r="428" spans="1:32" x14ac:dyDescent="0.2">
      <c r="A428" s="431">
        <v>42226.437509085648</v>
      </c>
      <c r="B428" s="40">
        <f t="shared" si="342"/>
        <v>1770</v>
      </c>
      <c r="C428" s="39">
        <f t="shared" si="343"/>
        <v>45113760</v>
      </c>
      <c r="D428" s="39">
        <f t="shared" si="344"/>
        <v>3917.9496888130966</v>
      </c>
      <c r="E428" s="39">
        <f t="shared" si="337"/>
        <v>15.941865992058892</v>
      </c>
      <c r="F428" s="53">
        <f t="shared" si="338"/>
        <v>3.9235603280589384</v>
      </c>
      <c r="G428" s="61">
        <f t="shared" si="320"/>
        <v>3902.0078228210368</v>
      </c>
      <c r="H428" s="272">
        <f t="shared" si="345"/>
        <v>67.670640000000006</v>
      </c>
      <c r="I428" s="272">
        <f t="shared" si="339"/>
        <v>6.9864593381050888</v>
      </c>
      <c r="J428" s="272">
        <f t="shared" ref="J428:W428" si="404">J162*$C162/1000000</f>
        <v>1.8045504E-2</v>
      </c>
      <c r="K428" s="272">
        <f t="shared" si="404"/>
        <v>3.8598383292631551E-2</v>
      </c>
      <c r="L428" s="272">
        <f t="shared" si="404"/>
        <v>3.0273707368420992</v>
      </c>
      <c r="M428" s="272">
        <f t="shared" si="404"/>
        <v>6.7670639999999997E-3</v>
      </c>
      <c r="N428" s="272">
        <f t="shared" si="404"/>
        <v>1.9398916799999997E-3</v>
      </c>
      <c r="O428" s="272">
        <f t="shared" si="404"/>
        <v>2175.4329953684119</v>
      </c>
      <c r="P428" s="272">
        <f t="shared" si="404"/>
        <v>4.5778594357895122E-2</v>
      </c>
      <c r="Q428" s="272">
        <f t="shared" si="404"/>
        <v>6.4911577414737007E-2</v>
      </c>
      <c r="R428" s="272">
        <f t="shared" si="404"/>
        <v>9.6875863578947716E-2</v>
      </c>
      <c r="S428" s="272">
        <f t="shared" si="404"/>
        <v>5.0318463258948647</v>
      </c>
      <c r="T428" s="272">
        <f t="shared" si="404"/>
        <v>1.1482639124210244E-2</v>
      </c>
      <c r="U428" s="272">
        <f t="shared" si="404"/>
        <v>255.62881061052639</v>
      </c>
      <c r="V428" s="272">
        <f t="shared" si="404"/>
        <v>0.22756330307368103</v>
      </c>
      <c r="W428" s="272">
        <f t="shared" si="404"/>
        <v>3.6091008000000003E-3</v>
      </c>
      <c r="X428" s="272">
        <f t="shared" ref="X428:AF428" si="405">X162*$C162/1000000</f>
        <v>7.602855764210488E-2</v>
      </c>
      <c r="Y428" s="272">
        <f t="shared" si="405"/>
        <v>5.6131015073684502E-2</v>
      </c>
      <c r="Z428" s="272">
        <f t="shared" si="405"/>
        <v>130.829904</v>
      </c>
      <c r="AA428" s="272">
        <f t="shared" si="405"/>
        <v>2.6165980800000002E-2</v>
      </c>
      <c r="AB428" s="272">
        <f t="shared" si="405"/>
        <v>4.5113760000000001E-3</v>
      </c>
      <c r="AC428" s="272">
        <f t="shared" si="405"/>
        <v>1340.1161128420988</v>
      </c>
      <c r="AD428" s="272">
        <f t="shared" si="405"/>
        <v>4.5113760000000001E-3</v>
      </c>
      <c r="AE428" s="272">
        <f t="shared" si="405"/>
        <v>7.3986566399999773E-2</v>
      </c>
      <c r="AF428" s="272">
        <f t="shared" si="405"/>
        <v>0.13928279797894624</v>
      </c>
    </row>
    <row r="429" spans="1:32" x14ac:dyDescent="0.2">
      <c r="A429" s="431">
        <v>42226.447925810186</v>
      </c>
      <c r="B429" s="40">
        <f t="shared" si="342"/>
        <v>1750</v>
      </c>
      <c r="C429" s="39">
        <f t="shared" si="343"/>
        <v>44604000.000000007</v>
      </c>
      <c r="D429" s="39">
        <f t="shared" si="344"/>
        <v>3872.2643024077738</v>
      </c>
      <c r="E429" s="39">
        <f t="shared" si="337"/>
        <v>14.300011881473626</v>
      </c>
      <c r="F429" s="53">
        <f t="shared" si="338"/>
        <v>3.8537550814736692</v>
      </c>
      <c r="G429" s="61">
        <f t="shared" si="320"/>
        <v>3857.9642905263008</v>
      </c>
      <c r="H429" s="272">
        <f t="shared" si="345"/>
        <v>66.90600000000002</v>
      </c>
      <c r="I429" s="272">
        <f t="shared" si="339"/>
        <v>6.073656252631408</v>
      </c>
      <c r="J429" s="272">
        <f t="shared" ref="J429:W429" si="406">J163*$C163/1000000</f>
        <v>1.7841600000000003E-2</v>
      </c>
      <c r="K429" s="272">
        <f t="shared" si="406"/>
        <v>3.8190414315789449E-2</v>
      </c>
      <c r="L429" s="272">
        <f t="shared" si="406"/>
        <v>2.9861204210526258</v>
      </c>
      <c r="M429" s="272">
        <f t="shared" si="406"/>
        <v>6.6906000000000005E-3</v>
      </c>
      <c r="N429" s="272">
        <f t="shared" si="406"/>
        <v>1.917972E-3</v>
      </c>
      <c r="O429" s="272">
        <f t="shared" si="406"/>
        <v>2149.4432842105175</v>
      </c>
      <c r="P429" s="272">
        <f t="shared" si="406"/>
        <v>4.5167418947368809E-2</v>
      </c>
      <c r="Q429" s="272">
        <f t="shared" si="406"/>
        <v>6.4567811368421227E-2</v>
      </c>
      <c r="R429" s="272">
        <f t="shared" si="406"/>
        <v>9.4842189473684571E-2</v>
      </c>
      <c r="S429" s="272">
        <f t="shared" si="406"/>
        <v>4.3726005473685481</v>
      </c>
      <c r="T429" s="272">
        <f t="shared" si="406"/>
        <v>1.011337010526288E-2</v>
      </c>
      <c r="U429" s="272">
        <f t="shared" si="406"/>
        <v>252.31778526315799</v>
      </c>
      <c r="V429" s="272">
        <f t="shared" si="406"/>
        <v>0.21132905684210215</v>
      </c>
      <c r="W429" s="272">
        <f t="shared" si="406"/>
        <v>3.5683200000000011E-3</v>
      </c>
      <c r="X429" s="272">
        <f t="shared" ref="X429:AF429" si="407">X163*$C163/1000000</f>
        <v>7.5263381052631195E-2</v>
      </c>
      <c r="Y429" s="272">
        <f t="shared" si="407"/>
        <v>5.5215056842105564E-2</v>
      </c>
      <c r="Z429" s="272">
        <f t="shared" si="407"/>
        <v>129.35160000000002</v>
      </c>
      <c r="AA429" s="272">
        <f t="shared" si="407"/>
        <v>2.5870320000000002E-2</v>
      </c>
      <c r="AB429" s="272">
        <f t="shared" si="407"/>
        <v>4.4604000000000006E-3</v>
      </c>
      <c r="AC429" s="272">
        <f t="shared" si="407"/>
        <v>1326.8516210526252</v>
      </c>
      <c r="AD429" s="272">
        <f t="shared" si="407"/>
        <v>4.4604000000000006E-3</v>
      </c>
      <c r="AE429" s="272">
        <f t="shared" si="407"/>
        <v>7.2258479999999792E-2</v>
      </c>
      <c r="AF429" s="272">
        <f t="shared" si="407"/>
        <v>0.13587786947368313</v>
      </c>
    </row>
    <row r="430" spans="1:32" x14ac:dyDescent="0.2">
      <c r="A430" s="431">
        <v>42226.458342534723</v>
      </c>
      <c r="B430" s="40">
        <f t="shared" si="342"/>
        <v>1770</v>
      </c>
      <c r="C430" s="39">
        <f t="shared" si="343"/>
        <v>45113760</v>
      </c>
      <c r="D430" s="39">
        <f t="shared" si="344"/>
        <v>3915.0878143432014</v>
      </c>
      <c r="E430" s="39">
        <f t="shared" si="337"/>
        <v>12.985015185322045</v>
      </c>
      <c r="F430" s="53">
        <f t="shared" si="338"/>
        <v>3.872035665322092</v>
      </c>
      <c r="G430" s="61">
        <f t="shared" si="320"/>
        <v>3902.1027991578785</v>
      </c>
      <c r="H430" s="272">
        <f t="shared" si="345"/>
        <v>67.670640000000006</v>
      </c>
      <c r="I430" s="272">
        <f t="shared" si="339"/>
        <v>5.299679595789299</v>
      </c>
      <c r="J430" s="272">
        <f t="shared" ref="J430:W430" si="408">J164*$C164/1000000</f>
        <v>1.8045504E-2</v>
      </c>
      <c r="K430" s="272">
        <f t="shared" si="408"/>
        <v>3.8655369094736818E-2</v>
      </c>
      <c r="L430" s="272">
        <f t="shared" si="408"/>
        <v>3.013124286315783</v>
      </c>
      <c r="M430" s="272">
        <f t="shared" si="408"/>
        <v>6.7670639999999997E-3</v>
      </c>
      <c r="N430" s="272">
        <f t="shared" si="408"/>
        <v>1.9398916799999997E-3</v>
      </c>
      <c r="O430" s="272">
        <f t="shared" si="408"/>
        <v>2172.5837052631482</v>
      </c>
      <c r="P430" s="272">
        <f t="shared" si="408"/>
        <v>4.5588641684210916E-2</v>
      </c>
      <c r="Q430" s="272">
        <f t="shared" si="408"/>
        <v>6.5699881010526484E-2</v>
      </c>
      <c r="R430" s="272">
        <f t="shared" si="408"/>
        <v>9.4976336842105602E-2</v>
      </c>
      <c r="S430" s="272">
        <f t="shared" si="408"/>
        <v>3.8132999242106536</v>
      </c>
      <c r="T430" s="272">
        <f t="shared" si="408"/>
        <v>8.9752638315786643E-3</v>
      </c>
      <c r="U430" s="272">
        <f t="shared" si="408"/>
        <v>254.77402357894744</v>
      </c>
      <c r="V430" s="272">
        <f t="shared" si="408"/>
        <v>0.1999251890526284</v>
      </c>
      <c r="W430" s="272">
        <f t="shared" si="408"/>
        <v>3.6091008000000003E-3</v>
      </c>
      <c r="X430" s="272">
        <f t="shared" ref="X430:AF430" si="409">X164*$C164/1000000</f>
        <v>7.6218510315789079E-2</v>
      </c>
      <c r="Y430" s="272">
        <f t="shared" si="409"/>
        <v>5.5561157052631885E-2</v>
      </c>
      <c r="Z430" s="272">
        <f t="shared" si="409"/>
        <v>130.829904</v>
      </c>
      <c r="AA430" s="272">
        <f t="shared" si="409"/>
        <v>2.6165980800000002E-2</v>
      </c>
      <c r="AB430" s="272">
        <f t="shared" si="409"/>
        <v>4.5113760000000001E-3</v>
      </c>
      <c r="AC430" s="272">
        <f t="shared" si="409"/>
        <v>1343.9151663157827</v>
      </c>
      <c r="AD430" s="272">
        <f t="shared" si="409"/>
        <v>4.5113760000000001E-3</v>
      </c>
      <c r="AE430" s="272">
        <f t="shared" si="409"/>
        <v>7.218201599999978E-2</v>
      </c>
      <c r="AF430" s="272">
        <f t="shared" si="409"/>
        <v>0.13557872084210415</v>
      </c>
    </row>
    <row r="431" spans="1:32" x14ac:dyDescent="0.2">
      <c r="A431" s="431">
        <v>42226.46875925926</v>
      </c>
      <c r="B431" s="40">
        <f t="shared" si="342"/>
        <v>1740</v>
      </c>
      <c r="C431" s="39">
        <f t="shared" si="343"/>
        <v>44349120</v>
      </c>
      <c r="D431" s="39">
        <f t="shared" si="344"/>
        <v>3847.3237096996377</v>
      </c>
      <c r="E431" s="39">
        <f t="shared" si="337"/>
        <v>11.311562836496785</v>
      </c>
      <c r="F431" s="53">
        <f t="shared" si="338"/>
        <v>3.7810822604968313</v>
      </c>
      <c r="G431" s="61">
        <f t="shared" si="320"/>
        <v>3836.0121468631414</v>
      </c>
      <c r="H431" s="272">
        <f t="shared" si="345"/>
        <v>66.523679999999999</v>
      </c>
      <c r="I431" s="272">
        <f t="shared" si="339"/>
        <v>4.3807593903156183</v>
      </c>
      <c r="J431" s="272">
        <f t="shared" ref="J431:W431" si="410">J165*$C165/1000000</f>
        <v>1.7739648E-2</v>
      </c>
      <c r="K431" s="272">
        <f t="shared" si="410"/>
        <v>3.8028203317894707E-2</v>
      </c>
      <c r="L431" s="272">
        <f t="shared" si="410"/>
        <v>2.9550518905263097</v>
      </c>
      <c r="M431" s="272">
        <f t="shared" si="410"/>
        <v>6.6523679999999996E-3</v>
      </c>
      <c r="N431" s="272">
        <f t="shared" si="410"/>
        <v>1.9070121599999998E-3</v>
      </c>
      <c r="O431" s="272">
        <f t="shared" si="410"/>
        <v>2134.3597541052536</v>
      </c>
      <c r="P431" s="272">
        <f t="shared" si="410"/>
        <v>4.4722586273684597E-2</v>
      </c>
      <c r="Q431" s="272">
        <f t="shared" si="410"/>
        <v>6.4973794964210685E-2</v>
      </c>
      <c r="R431" s="272">
        <f t="shared" si="410"/>
        <v>9.2432902736842459E-2</v>
      </c>
      <c r="S431" s="272">
        <f t="shared" si="410"/>
        <v>3.1497211856843355</v>
      </c>
      <c r="T431" s="272">
        <f t="shared" si="410"/>
        <v>7.5907020126313018E-3</v>
      </c>
      <c r="U431" s="272">
        <f t="shared" si="410"/>
        <v>250.03567023157902</v>
      </c>
      <c r="V431" s="272">
        <f t="shared" si="410"/>
        <v>0.18295179082104951</v>
      </c>
      <c r="W431" s="272">
        <f t="shared" si="410"/>
        <v>3.5479296000000002E-3</v>
      </c>
      <c r="X431" s="272">
        <f t="shared" ref="X431:AF431" si="411">X165*$C165/1000000</f>
        <v>7.5020037726315394E-2</v>
      </c>
      <c r="Y431" s="272">
        <f t="shared" si="411"/>
        <v>5.4339342821052933E-2</v>
      </c>
      <c r="Z431" s="272">
        <f t="shared" si="411"/>
        <v>128.612448</v>
      </c>
      <c r="AA431" s="272">
        <f t="shared" si="411"/>
        <v>2.5722489600000002E-2</v>
      </c>
      <c r="AB431" s="272">
        <f t="shared" si="411"/>
        <v>4.4349120000000001E-3</v>
      </c>
      <c r="AC431" s="272">
        <f t="shared" si="411"/>
        <v>1323.0042745263092</v>
      </c>
      <c r="AD431" s="272">
        <f t="shared" si="411"/>
        <v>4.4349120000000001E-3</v>
      </c>
      <c r="AE431" s="272">
        <f t="shared" si="411"/>
        <v>7.0071609599999779E-2</v>
      </c>
      <c r="AF431" s="272">
        <f t="shared" si="411"/>
        <v>0.13146012833684101</v>
      </c>
    </row>
    <row r="432" spans="1:32" x14ac:dyDescent="0.2">
      <c r="A432" s="431">
        <v>42226.479175983797</v>
      </c>
      <c r="B432" s="40">
        <f t="shared" si="342"/>
        <v>1770</v>
      </c>
      <c r="C432" s="39">
        <f t="shared" si="343"/>
        <v>45113760</v>
      </c>
      <c r="D432" s="39">
        <f t="shared" si="344"/>
        <v>3912.2259398733063</v>
      </c>
      <c r="E432" s="39">
        <f t="shared" si="337"/>
        <v>10.028164378585206</v>
      </c>
      <c r="F432" s="53">
        <f t="shared" si="338"/>
        <v>3.8205110025852536</v>
      </c>
      <c r="G432" s="61">
        <f t="shared" si="320"/>
        <v>3902.1977754947206</v>
      </c>
      <c r="H432" s="272">
        <f t="shared" si="345"/>
        <v>67.670640000000006</v>
      </c>
      <c r="I432" s="272">
        <f t="shared" si="339"/>
        <v>3.6128998534735102</v>
      </c>
      <c r="J432" s="272">
        <f t="shared" ref="J432:W432" si="412">J166*$C166/1000000</f>
        <v>1.8045504E-2</v>
      </c>
      <c r="K432" s="272">
        <f t="shared" si="412"/>
        <v>3.871235489684207E-2</v>
      </c>
      <c r="L432" s="272">
        <f t="shared" si="412"/>
        <v>2.9988778357894672</v>
      </c>
      <c r="M432" s="272">
        <f t="shared" si="412"/>
        <v>6.7670639999999997E-3</v>
      </c>
      <c r="N432" s="272">
        <f t="shared" si="412"/>
        <v>1.9398916799999997E-3</v>
      </c>
      <c r="O432" s="272">
        <f t="shared" si="412"/>
        <v>2169.734415157885</v>
      </c>
      <c r="P432" s="272">
        <f t="shared" si="412"/>
        <v>4.5398689010526717E-2</v>
      </c>
      <c r="Q432" s="272">
        <f t="shared" si="412"/>
        <v>6.6488184606315962E-2</v>
      </c>
      <c r="R432" s="272">
        <f t="shared" si="412"/>
        <v>9.3076810105263516E-2</v>
      </c>
      <c r="S432" s="272">
        <f t="shared" si="412"/>
        <v>2.5947535225264424</v>
      </c>
      <c r="T432" s="272">
        <f t="shared" si="412"/>
        <v>6.4678885389470864E-3</v>
      </c>
      <c r="U432" s="272">
        <f t="shared" si="412"/>
        <v>253.91923654736848</v>
      </c>
      <c r="V432" s="272">
        <f t="shared" si="412"/>
        <v>0.17228707503157578</v>
      </c>
      <c r="W432" s="272">
        <f t="shared" si="412"/>
        <v>3.6091008000000003E-3</v>
      </c>
      <c r="X432" s="272">
        <f t="shared" ref="X432:AF432" si="413">X166*$C166/1000000</f>
        <v>7.6408462989473278E-2</v>
      </c>
      <c r="Y432" s="272">
        <f t="shared" si="413"/>
        <v>5.4991299031579254E-2</v>
      </c>
      <c r="Z432" s="272">
        <f t="shared" si="413"/>
        <v>130.829904</v>
      </c>
      <c r="AA432" s="272">
        <f t="shared" si="413"/>
        <v>2.6165980800000002E-2</v>
      </c>
      <c r="AB432" s="272">
        <f t="shared" si="413"/>
        <v>4.5113760000000001E-3</v>
      </c>
      <c r="AC432" s="272">
        <f t="shared" si="413"/>
        <v>1347.7142197894668</v>
      </c>
      <c r="AD432" s="272">
        <f t="shared" si="413"/>
        <v>4.5113760000000001E-3</v>
      </c>
      <c r="AE432" s="272">
        <f t="shared" si="413"/>
        <v>7.0377465599999772E-2</v>
      </c>
      <c r="AF432" s="272">
        <f t="shared" si="413"/>
        <v>0.13187464370526206</v>
      </c>
    </row>
    <row r="433" spans="1:32" x14ac:dyDescent="0.2">
      <c r="A433" s="431">
        <v>42226.489592708334</v>
      </c>
      <c r="B433" s="40">
        <f t="shared" si="342"/>
        <v>1740</v>
      </c>
      <c r="C433" s="39">
        <f t="shared" si="343"/>
        <v>44349120</v>
      </c>
      <c r="D433" s="39">
        <f t="shared" si="344"/>
        <v>3844.5103415766903</v>
      </c>
      <c r="E433" s="39">
        <f t="shared" si="337"/>
        <v>8.4048281451283664</v>
      </c>
      <c r="F433" s="53">
        <f t="shared" si="338"/>
        <v>3.730430897128413</v>
      </c>
      <c r="G433" s="61">
        <f t="shared" si="320"/>
        <v>3836.1055134315629</v>
      </c>
      <c r="H433" s="272">
        <f t="shared" si="345"/>
        <v>66.523679999999999</v>
      </c>
      <c r="I433" s="272">
        <f t="shared" si="339"/>
        <v>2.7225691351577233</v>
      </c>
      <c r="J433" s="272">
        <f t="shared" ref="J433:W433" si="414">J167*$C167/1000000</f>
        <v>1.7739648E-2</v>
      </c>
      <c r="K433" s="272">
        <f t="shared" si="414"/>
        <v>3.8084223258947343E-2</v>
      </c>
      <c r="L433" s="272">
        <f t="shared" si="414"/>
        <v>2.9410469052631516</v>
      </c>
      <c r="M433" s="272">
        <f t="shared" si="414"/>
        <v>6.6523679999999996E-3</v>
      </c>
      <c r="N433" s="272">
        <f t="shared" si="414"/>
        <v>1.9070121599999998E-3</v>
      </c>
      <c r="O433" s="272">
        <f t="shared" si="414"/>
        <v>2131.5587570526222</v>
      </c>
      <c r="P433" s="272">
        <f t="shared" si="414"/>
        <v>4.4535853136842503E-2</v>
      </c>
      <c r="Q433" s="272">
        <f t="shared" si="414"/>
        <v>6.574873748210544E-2</v>
      </c>
      <c r="R433" s="272">
        <f t="shared" si="414"/>
        <v>9.0565571368421416E-2</v>
      </c>
      <c r="S433" s="272">
        <f t="shared" si="414"/>
        <v>1.9518281128422301</v>
      </c>
      <c r="T433" s="272">
        <f t="shared" si="414"/>
        <v>5.1258246063155119E-3</v>
      </c>
      <c r="U433" s="272">
        <f t="shared" si="414"/>
        <v>249.19537111578953</v>
      </c>
      <c r="V433" s="272">
        <f t="shared" si="414"/>
        <v>0.15578211941052322</v>
      </c>
      <c r="W433" s="272">
        <f t="shared" si="414"/>
        <v>3.5479296000000002E-3</v>
      </c>
      <c r="X433" s="272">
        <f t="shared" ref="X433:AF433" si="415">X167*$C167/1000000</f>
        <v>7.5206770863157496E-2</v>
      </c>
      <c r="Y433" s="272">
        <f t="shared" si="415"/>
        <v>5.3779143410526621E-2</v>
      </c>
      <c r="Z433" s="272">
        <f t="shared" si="415"/>
        <v>128.612448</v>
      </c>
      <c r="AA433" s="272">
        <f t="shared" si="415"/>
        <v>2.5722489600000002E-2</v>
      </c>
      <c r="AB433" s="272">
        <f t="shared" si="415"/>
        <v>4.4349120000000001E-3</v>
      </c>
      <c r="AC433" s="272">
        <f t="shared" si="415"/>
        <v>1326.7389372631512</v>
      </c>
      <c r="AD433" s="272">
        <f t="shared" si="415"/>
        <v>4.4349120000000001E-3</v>
      </c>
      <c r="AE433" s="272">
        <f t="shared" si="415"/>
        <v>6.8297644799999779E-2</v>
      </c>
      <c r="AF433" s="272">
        <f t="shared" si="415"/>
        <v>0.12781883216841997</v>
      </c>
    </row>
    <row r="434" spans="1:32" x14ac:dyDescent="0.2">
      <c r="A434" s="431">
        <v>42226.500009432872</v>
      </c>
      <c r="B434" s="40">
        <f t="shared" si="342"/>
        <v>1750</v>
      </c>
      <c r="C434" s="39">
        <f t="shared" si="343"/>
        <v>44604000.000000007</v>
      </c>
      <c r="D434" s="39">
        <f t="shared" si="344"/>
        <v>3865.1904601446158</v>
      </c>
      <c r="E434" s="39">
        <f t="shared" si="337"/>
        <v>6.9914117235788922</v>
      </c>
      <c r="F434" s="53">
        <f t="shared" si="338"/>
        <v>3.7263989235789383</v>
      </c>
      <c r="G434" s="61">
        <f t="shared" si="320"/>
        <v>3858.1990484210364</v>
      </c>
      <c r="H434" s="272">
        <f t="shared" si="345"/>
        <v>66.90600000000002</v>
      </c>
      <c r="I434" s="272">
        <f t="shared" si="339"/>
        <v>1.9043560421050911</v>
      </c>
      <c r="J434" s="272">
        <f t="shared" ref="J434:W434" si="416">J168*$C168/1000000</f>
        <v>1.7841600000000003E-2</v>
      </c>
      <c r="K434" s="272">
        <f t="shared" si="416"/>
        <v>3.8331269052631553E-2</v>
      </c>
      <c r="L434" s="272">
        <f t="shared" si="416"/>
        <v>2.9509067368420991</v>
      </c>
      <c r="M434" s="272">
        <f t="shared" si="416"/>
        <v>6.6906000000000005E-3</v>
      </c>
      <c r="N434" s="272">
        <f t="shared" si="416"/>
        <v>1.917972E-3</v>
      </c>
      <c r="O434" s="272">
        <f t="shared" si="416"/>
        <v>2142.4005473684119</v>
      </c>
      <c r="P434" s="272">
        <f t="shared" si="416"/>
        <v>4.4697903157895146E-2</v>
      </c>
      <c r="Q434" s="272">
        <f t="shared" si="416"/>
        <v>6.6516301894737034E-2</v>
      </c>
      <c r="R434" s="272">
        <f t="shared" si="416"/>
        <v>9.0147031578947739E-2</v>
      </c>
      <c r="S434" s="272">
        <f t="shared" si="416"/>
        <v>1.3606567578948627</v>
      </c>
      <c r="T434" s="272">
        <f t="shared" si="416"/>
        <v>3.9157616842102486E-3</v>
      </c>
      <c r="U434" s="272">
        <f t="shared" si="416"/>
        <v>250.20496421052641</v>
      </c>
      <c r="V434" s="272">
        <f t="shared" si="416"/>
        <v>0.14301450947368113</v>
      </c>
      <c r="W434" s="272">
        <f t="shared" si="416"/>
        <v>3.5683200000000011E-3</v>
      </c>
      <c r="X434" s="272">
        <f t="shared" ref="X434:AF434" si="417">X168*$C168/1000000</f>
        <v>7.5732896842104866E-2</v>
      </c>
      <c r="Y434" s="272">
        <f t="shared" si="417"/>
        <v>5.3806509473684525E-2</v>
      </c>
      <c r="Z434" s="272">
        <f t="shared" si="417"/>
        <v>129.35160000000002</v>
      </c>
      <c r="AA434" s="272">
        <f t="shared" si="417"/>
        <v>2.5870320000000002E-2</v>
      </c>
      <c r="AB434" s="272">
        <f t="shared" si="417"/>
        <v>4.4604000000000006E-3</v>
      </c>
      <c r="AC434" s="272">
        <f t="shared" si="417"/>
        <v>1336.2419368420985</v>
      </c>
      <c r="AD434" s="272">
        <f t="shared" si="417"/>
        <v>4.4604000000000006E-3</v>
      </c>
      <c r="AE434" s="272">
        <f t="shared" si="417"/>
        <v>6.7798079999999789E-2</v>
      </c>
      <c r="AF434" s="272">
        <f t="shared" si="417"/>
        <v>0.12672231157894631</v>
      </c>
    </row>
    <row r="435" spans="1:32" x14ac:dyDescent="0.2">
      <c r="A435" s="431">
        <v>42226.510426157409</v>
      </c>
      <c r="B435" s="40">
        <f t="shared" si="342"/>
        <v>1750</v>
      </c>
      <c r="C435" s="39">
        <f t="shared" si="343"/>
        <v>44604000.000000007</v>
      </c>
      <c r="D435" s="39">
        <f t="shared" si="344"/>
        <v>3863.7756916920011</v>
      </c>
      <c r="E435" s="39">
        <f t="shared" si="337"/>
        <v>5.5296916920000028</v>
      </c>
      <c r="F435" s="53">
        <f t="shared" si="338"/>
        <v>3.7009276920000023</v>
      </c>
      <c r="G435" s="61">
        <f t="shared" si="320"/>
        <v>3858.246000000001</v>
      </c>
      <c r="H435" s="272">
        <f t="shared" si="345"/>
        <v>66.90600000000002</v>
      </c>
      <c r="I435" s="272">
        <f t="shared" si="339"/>
        <v>1.0704960000000003</v>
      </c>
      <c r="J435" s="272">
        <f t="shared" ref="J435:W435" si="418">J169*$C169/1000000</f>
        <v>1.7841600000000003E-2</v>
      </c>
      <c r="K435" s="272">
        <f t="shared" si="418"/>
        <v>3.8359440000000002E-2</v>
      </c>
      <c r="L435" s="272">
        <f t="shared" si="418"/>
        <v>2.9438640000000005</v>
      </c>
      <c r="M435" s="272">
        <f t="shared" si="418"/>
        <v>6.6906000000000005E-3</v>
      </c>
      <c r="N435" s="272">
        <f t="shared" si="418"/>
        <v>1.917972E-3</v>
      </c>
      <c r="O435" s="272">
        <f t="shared" si="418"/>
        <v>2140.9920000000006</v>
      </c>
      <c r="P435" s="272">
        <f t="shared" si="418"/>
        <v>4.4604000000000005E-2</v>
      </c>
      <c r="Q435" s="272">
        <f t="shared" si="418"/>
        <v>6.6906000000000021E-2</v>
      </c>
      <c r="R435" s="272">
        <f t="shared" si="418"/>
        <v>8.920800000000001E-2</v>
      </c>
      <c r="S435" s="272">
        <f t="shared" si="418"/>
        <v>0.75826800000000028</v>
      </c>
      <c r="T435" s="272">
        <f t="shared" si="418"/>
        <v>2.6762400000000003E-3</v>
      </c>
      <c r="U435" s="272">
        <f t="shared" si="418"/>
        <v>249.78240000000002</v>
      </c>
      <c r="V435" s="272">
        <f t="shared" si="418"/>
        <v>0.12935160000000001</v>
      </c>
      <c r="W435" s="272">
        <f t="shared" si="418"/>
        <v>3.5683200000000011E-3</v>
      </c>
      <c r="X435" s="272">
        <f t="shared" ref="X435:AF435" si="419">X169*$C169/1000000</f>
        <v>7.58268E-2</v>
      </c>
      <c r="Y435" s="272">
        <f t="shared" si="419"/>
        <v>5.3524800000000004E-2</v>
      </c>
      <c r="Z435" s="272">
        <f t="shared" si="419"/>
        <v>129.35160000000002</v>
      </c>
      <c r="AA435" s="272">
        <f t="shared" si="419"/>
        <v>2.5870320000000002E-2</v>
      </c>
      <c r="AB435" s="272">
        <f t="shared" si="419"/>
        <v>4.4604000000000006E-3</v>
      </c>
      <c r="AC435" s="272">
        <f t="shared" si="419"/>
        <v>1338.1200000000003</v>
      </c>
      <c r="AD435" s="272">
        <f t="shared" si="419"/>
        <v>4.4604000000000006E-3</v>
      </c>
      <c r="AE435" s="272">
        <f t="shared" si="419"/>
        <v>6.6906000000000021E-2</v>
      </c>
      <c r="AF435" s="272">
        <f t="shared" si="419"/>
        <v>0.12489120000000002</v>
      </c>
    </row>
    <row r="436" spans="1:32" x14ac:dyDescent="0.2">
      <c r="A436" s="431">
        <v>42226.520842881946</v>
      </c>
      <c r="B436" s="40">
        <f t="shared" si="342"/>
        <v>1770</v>
      </c>
      <c r="C436" s="39">
        <f t="shared" si="343"/>
        <v>45113760</v>
      </c>
      <c r="D436" s="39">
        <f t="shared" si="344"/>
        <v>3908.3089909019241</v>
      </c>
      <c r="E436" s="39">
        <f t="shared" si="337"/>
        <v>5.5966786545006189</v>
      </c>
      <c r="F436" s="53">
        <f t="shared" si="338"/>
        <v>3.7470144945006187</v>
      </c>
      <c r="G436" s="61">
        <f t="shared" si="320"/>
        <v>3902.7123122474227</v>
      </c>
      <c r="H436" s="272">
        <f t="shared" si="345"/>
        <v>67.670640000000006</v>
      </c>
      <c r="I436" s="272">
        <f t="shared" si="339"/>
        <v>1.0827302400000001</v>
      </c>
      <c r="J436" s="272">
        <f t="shared" ref="J436:W436" si="420">J170*$C170/1000000</f>
        <v>1.8045504E-2</v>
      </c>
      <c r="K436" s="272">
        <f t="shared" si="420"/>
        <v>3.8835040824742269E-2</v>
      </c>
      <c r="L436" s="272">
        <f t="shared" si="420"/>
        <v>2.9807637921649484</v>
      </c>
      <c r="M436" s="272">
        <f t="shared" si="420"/>
        <v>6.7670639999999997E-3</v>
      </c>
      <c r="N436" s="272">
        <f t="shared" si="420"/>
        <v>1.9398916799999997E-3</v>
      </c>
      <c r="O436" s="272">
        <f t="shared" si="420"/>
        <v>2167.3208412371137</v>
      </c>
      <c r="P436" s="272">
        <f t="shared" si="420"/>
        <v>4.5113760000000003E-2</v>
      </c>
      <c r="Q436" s="272">
        <f t="shared" si="420"/>
        <v>6.7856676123711338E-2</v>
      </c>
      <c r="R436" s="272">
        <f t="shared" si="420"/>
        <v>9.0087992907216502E-2</v>
      </c>
      <c r="S436" s="272">
        <f t="shared" si="420"/>
        <v>0.76693392000000005</v>
      </c>
      <c r="T436" s="272">
        <f t="shared" si="420"/>
        <v>2.7068255999999997E-3</v>
      </c>
      <c r="U436" s="272">
        <f t="shared" si="420"/>
        <v>253.0556372783505</v>
      </c>
      <c r="V436" s="272">
        <f t="shared" si="420"/>
        <v>0.13134150334020619</v>
      </c>
      <c r="W436" s="272">
        <f t="shared" si="420"/>
        <v>3.6091008000000003E-3</v>
      </c>
      <c r="X436" s="272">
        <f t="shared" ref="X436:AF436" si="421">X170*$C170/1000000</f>
        <v>7.6646882969072155E-2</v>
      </c>
      <c r="Y436" s="272">
        <f t="shared" si="421"/>
        <v>5.4136511999999998E-2</v>
      </c>
      <c r="Z436" s="272">
        <f t="shared" si="421"/>
        <v>130.78339496907216</v>
      </c>
      <c r="AA436" s="272">
        <f t="shared" si="421"/>
        <v>2.6245046152577316E-2</v>
      </c>
      <c r="AB436" s="272">
        <f t="shared" si="421"/>
        <v>4.5113760000000001E-3</v>
      </c>
      <c r="AC436" s="272">
        <f t="shared" si="421"/>
        <v>1351.5524387628866</v>
      </c>
      <c r="AD436" s="272">
        <f t="shared" si="421"/>
        <v>4.5113760000000001E-3</v>
      </c>
      <c r="AE436" s="272">
        <f t="shared" si="421"/>
        <v>6.7577621938144317E-2</v>
      </c>
      <c r="AF436" s="272">
        <f t="shared" si="421"/>
        <v>0.12631852800000001</v>
      </c>
    </row>
    <row r="437" spans="1:32" x14ac:dyDescent="0.2">
      <c r="A437" s="431">
        <v>42226.531259606483</v>
      </c>
      <c r="B437" s="40">
        <f t="shared" si="342"/>
        <v>1770</v>
      </c>
      <c r="C437" s="39">
        <f t="shared" si="343"/>
        <v>45113760</v>
      </c>
      <c r="D437" s="39">
        <f t="shared" si="344"/>
        <v>3908.6848536353682</v>
      </c>
      <c r="E437" s="39">
        <f t="shared" si="337"/>
        <v>5.6004691405212377</v>
      </c>
      <c r="F437" s="53">
        <f t="shared" si="338"/>
        <v>3.7508049805212376</v>
      </c>
      <c r="G437" s="61">
        <f t="shared" si="320"/>
        <v>3903.0843844948458</v>
      </c>
      <c r="H437" s="272">
        <f t="shared" si="345"/>
        <v>67.670640000000006</v>
      </c>
      <c r="I437" s="272">
        <f t="shared" si="339"/>
        <v>1.0827302400000001</v>
      </c>
      <c r="J437" s="272">
        <f t="shared" ref="J437:W437" si="422">J171*$C171/1000000</f>
        <v>1.8045504E-2</v>
      </c>
      <c r="K437" s="272">
        <f t="shared" si="422"/>
        <v>3.887224804948454E-2</v>
      </c>
      <c r="L437" s="272">
        <f t="shared" si="422"/>
        <v>2.984019424329897</v>
      </c>
      <c r="M437" s="272">
        <f t="shared" si="422"/>
        <v>6.7670639999999997E-3</v>
      </c>
      <c r="N437" s="272">
        <f t="shared" si="422"/>
        <v>1.9398916799999997E-3</v>
      </c>
      <c r="O437" s="272">
        <f t="shared" si="422"/>
        <v>2169.1812024742271</v>
      </c>
      <c r="P437" s="272">
        <f t="shared" si="422"/>
        <v>4.5113760000000003E-2</v>
      </c>
      <c r="Q437" s="272">
        <f t="shared" si="422"/>
        <v>6.8042712247422685E-2</v>
      </c>
      <c r="R437" s="272">
        <f t="shared" si="422"/>
        <v>8.9948465814432998E-2</v>
      </c>
      <c r="S437" s="272">
        <f t="shared" si="422"/>
        <v>0.76693392000000005</v>
      </c>
      <c r="T437" s="272">
        <f t="shared" si="422"/>
        <v>2.7068255999999997E-3</v>
      </c>
      <c r="U437" s="272">
        <f t="shared" si="422"/>
        <v>253.474218556701</v>
      </c>
      <c r="V437" s="272">
        <f t="shared" si="422"/>
        <v>0.13185310268041239</v>
      </c>
      <c r="W437" s="272">
        <f t="shared" si="422"/>
        <v>3.6091008000000003E-3</v>
      </c>
      <c r="X437" s="272">
        <f t="shared" ref="X437:AF437" si="423">X171*$C171/1000000</f>
        <v>7.6600373938144312E-2</v>
      </c>
      <c r="Y437" s="272">
        <f t="shared" si="423"/>
        <v>5.4136511999999998E-2</v>
      </c>
      <c r="Z437" s="272">
        <f t="shared" si="423"/>
        <v>130.73688593814433</v>
      </c>
      <c r="AA437" s="272">
        <f t="shared" si="423"/>
        <v>2.6324111505154638E-2</v>
      </c>
      <c r="AB437" s="272">
        <f t="shared" si="423"/>
        <v>4.5113760000000001E-3</v>
      </c>
      <c r="AC437" s="272">
        <f t="shared" si="423"/>
        <v>1349.6920775257734</v>
      </c>
      <c r="AD437" s="272">
        <f t="shared" si="423"/>
        <v>4.5113760000000001E-3</v>
      </c>
      <c r="AE437" s="272">
        <f t="shared" si="423"/>
        <v>6.7484603876288657E-2</v>
      </c>
      <c r="AF437" s="272">
        <f t="shared" si="423"/>
        <v>0.12631852800000001</v>
      </c>
    </row>
    <row r="438" spans="1:32" x14ac:dyDescent="0.2">
      <c r="A438" s="431">
        <v>42226.54167633102</v>
      </c>
      <c r="B438" s="40">
        <f t="shared" si="342"/>
        <v>1770</v>
      </c>
      <c r="C438" s="39">
        <f t="shared" si="343"/>
        <v>45113760</v>
      </c>
      <c r="D438" s="39">
        <f t="shared" si="344"/>
        <v>3909.0607163688092</v>
      </c>
      <c r="E438" s="39">
        <f t="shared" si="337"/>
        <v>5.6042596265418574</v>
      </c>
      <c r="F438" s="53">
        <f t="shared" si="338"/>
        <v>3.7545954665418573</v>
      </c>
      <c r="G438" s="61">
        <f t="shared" si="320"/>
        <v>3903.4564567422676</v>
      </c>
      <c r="H438" s="272">
        <f t="shared" si="345"/>
        <v>67.670640000000006</v>
      </c>
      <c r="I438" s="272">
        <f t="shared" si="339"/>
        <v>1.0827302400000001</v>
      </c>
      <c r="J438" s="272">
        <f t="shared" ref="J438:W438" si="424">J172*$C172/1000000</f>
        <v>1.8045504E-2</v>
      </c>
      <c r="K438" s="272">
        <f t="shared" si="424"/>
        <v>3.8909455274226804E-2</v>
      </c>
      <c r="L438" s="272">
        <f t="shared" si="424"/>
        <v>2.9872750564948456</v>
      </c>
      <c r="M438" s="272">
        <f t="shared" si="424"/>
        <v>6.7670639999999997E-3</v>
      </c>
      <c r="N438" s="272">
        <f t="shared" si="424"/>
        <v>1.9398916799999997E-3</v>
      </c>
      <c r="O438" s="272">
        <f t="shared" si="424"/>
        <v>2171.0415637113401</v>
      </c>
      <c r="P438" s="272">
        <f t="shared" si="424"/>
        <v>4.5113760000000003E-2</v>
      </c>
      <c r="Q438" s="272">
        <f t="shared" si="424"/>
        <v>6.8228748371134018E-2</v>
      </c>
      <c r="R438" s="272">
        <f t="shared" si="424"/>
        <v>8.9808938721649495E-2</v>
      </c>
      <c r="S438" s="272">
        <f t="shared" si="424"/>
        <v>0.76693392000000005</v>
      </c>
      <c r="T438" s="272">
        <f t="shared" si="424"/>
        <v>2.7068255999999997E-3</v>
      </c>
      <c r="U438" s="272">
        <f t="shared" si="424"/>
        <v>253.89279983505153</v>
      </c>
      <c r="V438" s="272">
        <f t="shared" si="424"/>
        <v>0.13236470202061856</v>
      </c>
      <c r="W438" s="272">
        <f t="shared" si="424"/>
        <v>3.6091008000000003E-3</v>
      </c>
      <c r="X438" s="272">
        <f t="shared" ref="X438:AF438" si="425">X172*$C172/1000000</f>
        <v>7.6553864907216482E-2</v>
      </c>
      <c r="Y438" s="272">
        <f t="shared" si="425"/>
        <v>5.4136511999999998E-2</v>
      </c>
      <c r="Z438" s="272">
        <f t="shared" si="425"/>
        <v>130.69037690721649</v>
      </c>
      <c r="AA438" s="272">
        <f t="shared" si="425"/>
        <v>2.6403176857731952E-2</v>
      </c>
      <c r="AB438" s="272">
        <f t="shared" si="425"/>
        <v>4.5113760000000001E-3</v>
      </c>
      <c r="AC438" s="272">
        <f t="shared" si="425"/>
        <v>1347.8317162886599</v>
      </c>
      <c r="AD438" s="272">
        <f t="shared" si="425"/>
        <v>4.5113760000000001E-3</v>
      </c>
      <c r="AE438" s="272">
        <f t="shared" si="425"/>
        <v>6.7391585814432983E-2</v>
      </c>
      <c r="AF438" s="272">
        <f t="shared" si="425"/>
        <v>0.12631852800000001</v>
      </c>
    </row>
    <row r="439" spans="1:32" x14ac:dyDescent="0.2">
      <c r="A439" s="431">
        <v>42226.552093055558</v>
      </c>
      <c r="B439" s="40">
        <f t="shared" si="342"/>
        <v>1770</v>
      </c>
      <c r="C439" s="39">
        <f t="shared" si="343"/>
        <v>45113760</v>
      </c>
      <c r="D439" s="39">
        <f t="shared" si="344"/>
        <v>3909.4365791022542</v>
      </c>
      <c r="E439" s="39">
        <f t="shared" si="337"/>
        <v>5.6080501125624744</v>
      </c>
      <c r="F439" s="53">
        <f t="shared" si="338"/>
        <v>3.7583859525624743</v>
      </c>
      <c r="G439" s="61">
        <f t="shared" si="320"/>
        <v>3903.8285289896912</v>
      </c>
      <c r="H439" s="272">
        <f t="shared" si="345"/>
        <v>67.670640000000006</v>
      </c>
      <c r="I439" s="272">
        <f t="shared" si="339"/>
        <v>1.0827302400000001</v>
      </c>
      <c r="J439" s="272">
        <f t="shared" ref="J439:W439" si="426">J173*$C173/1000000</f>
        <v>1.8045504E-2</v>
      </c>
      <c r="K439" s="272">
        <f t="shared" si="426"/>
        <v>3.8946662498969074E-2</v>
      </c>
      <c r="L439" s="272">
        <f t="shared" si="426"/>
        <v>2.9905306886597938</v>
      </c>
      <c r="M439" s="272">
        <f t="shared" si="426"/>
        <v>6.7670639999999997E-3</v>
      </c>
      <c r="N439" s="272">
        <f t="shared" si="426"/>
        <v>1.9398916799999997E-3</v>
      </c>
      <c r="O439" s="272">
        <f t="shared" si="426"/>
        <v>2172.9019249484536</v>
      </c>
      <c r="P439" s="272">
        <f t="shared" si="426"/>
        <v>4.5113760000000003E-2</v>
      </c>
      <c r="Q439" s="272">
        <f t="shared" si="426"/>
        <v>6.8414784494845338E-2</v>
      </c>
      <c r="R439" s="272">
        <f t="shared" si="426"/>
        <v>8.9669411628866005E-2</v>
      </c>
      <c r="S439" s="272">
        <f t="shared" si="426"/>
        <v>0.76693392000000005</v>
      </c>
      <c r="T439" s="272">
        <f t="shared" si="426"/>
        <v>2.7068255999999997E-3</v>
      </c>
      <c r="U439" s="272">
        <f t="shared" si="426"/>
        <v>254.31138111340204</v>
      </c>
      <c r="V439" s="272">
        <f t="shared" si="426"/>
        <v>0.13287630136082476</v>
      </c>
      <c r="W439" s="272">
        <f t="shared" si="426"/>
        <v>3.6091008000000003E-3</v>
      </c>
      <c r="X439" s="272">
        <f t="shared" ref="X439:AF439" si="427">X173*$C173/1000000</f>
        <v>7.6507355876288652E-2</v>
      </c>
      <c r="Y439" s="272">
        <f t="shared" si="427"/>
        <v>5.4136511999999998E-2</v>
      </c>
      <c r="Z439" s="272">
        <f t="shared" si="427"/>
        <v>130.64386787628865</v>
      </c>
      <c r="AA439" s="272">
        <f t="shared" si="427"/>
        <v>2.648224221030927E-2</v>
      </c>
      <c r="AB439" s="272">
        <f t="shared" si="427"/>
        <v>4.5113760000000001E-3</v>
      </c>
      <c r="AC439" s="272">
        <f t="shared" si="427"/>
        <v>1345.9713550515464</v>
      </c>
      <c r="AD439" s="272">
        <f t="shared" si="427"/>
        <v>4.5113760000000001E-3</v>
      </c>
      <c r="AE439" s="272">
        <f t="shared" si="427"/>
        <v>6.729856775257731E-2</v>
      </c>
      <c r="AF439" s="272">
        <f t="shared" si="427"/>
        <v>0.12631852800000001</v>
      </c>
    </row>
    <row r="440" spans="1:32" x14ac:dyDescent="0.2">
      <c r="A440" s="431">
        <v>42226.562509780095</v>
      </c>
      <c r="B440" s="40">
        <f t="shared" si="342"/>
        <v>1780</v>
      </c>
      <c r="C440" s="39">
        <f t="shared" si="343"/>
        <v>45368640.000000007</v>
      </c>
      <c r="D440" s="39">
        <f t="shared" si="344"/>
        <v>3931.9017776652772</v>
      </c>
      <c r="E440" s="39">
        <f t="shared" si="337"/>
        <v>5.6435459126993806</v>
      </c>
      <c r="F440" s="53">
        <f t="shared" si="338"/>
        <v>3.7834316726993804</v>
      </c>
      <c r="G440" s="61">
        <f t="shared" si="320"/>
        <v>3926.258231752578</v>
      </c>
      <c r="H440" s="272">
        <f t="shared" si="345"/>
        <v>68.052960000000013</v>
      </c>
      <c r="I440" s="272">
        <f t="shared" si="339"/>
        <v>1.0888473600000002</v>
      </c>
      <c r="J440" s="272">
        <f t="shared" ref="J440:W440" si="428">J174*$C174/1000000</f>
        <v>1.8147456000000006E-2</v>
      </c>
      <c r="K440" s="272">
        <f t="shared" si="428"/>
        <v>3.9204117575257748E-2</v>
      </c>
      <c r="L440" s="272">
        <f t="shared" si="428"/>
        <v>3.0107003678350517</v>
      </c>
      <c r="M440" s="272">
        <f t="shared" si="428"/>
        <v>6.8052960000000006E-3</v>
      </c>
      <c r="N440" s="272">
        <f t="shared" si="428"/>
        <v>1.9508515200000001E-3</v>
      </c>
      <c r="O440" s="272">
        <f t="shared" si="428"/>
        <v>2187.0490787628869</v>
      </c>
      <c r="P440" s="272">
        <f t="shared" si="428"/>
        <v>4.5368640000000009E-2</v>
      </c>
      <c r="Q440" s="272">
        <f t="shared" si="428"/>
        <v>6.8988395876288661E-2</v>
      </c>
      <c r="R440" s="272">
        <f t="shared" si="428"/>
        <v>9.0035703092783539E-2</v>
      </c>
      <c r="S440" s="272">
        <f t="shared" si="428"/>
        <v>0.77126688000000021</v>
      </c>
      <c r="T440" s="272">
        <f t="shared" si="428"/>
        <v>2.7221184000000005E-3</v>
      </c>
      <c r="U440" s="272">
        <f t="shared" si="428"/>
        <v>256.16911472164952</v>
      </c>
      <c r="V440" s="272">
        <f t="shared" si="428"/>
        <v>0.13414150465979385</v>
      </c>
      <c r="W440" s="272">
        <f t="shared" si="428"/>
        <v>3.6294912000000008E-3</v>
      </c>
      <c r="X440" s="272">
        <f t="shared" ref="X440:AF440" si="429">X174*$C174/1000000</f>
        <v>7.6892829030927839E-2</v>
      </c>
      <c r="Y440" s="272">
        <f t="shared" si="429"/>
        <v>5.4442368000000005E-2</v>
      </c>
      <c r="Z440" s="272">
        <f t="shared" si="429"/>
        <v>131.33519703092784</v>
      </c>
      <c r="AA440" s="272">
        <f t="shared" si="429"/>
        <v>2.6711371447422673E-2</v>
      </c>
      <c r="AB440" s="272">
        <f t="shared" si="429"/>
        <v>4.5368640000000016E-3</v>
      </c>
      <c r="AC440" s="272">
        <f t="shared" si="429"/>
        <v>1351.7048412371137</v>
      </c>
      <c r="AD440" s="272">
        <f t="shared" si="429"/>
        <v>4.5368640000000016E-3</v>
      </c>
      <c r="AE440" s="272">
        <f t="shared" si="429"/>
        <v>6.7585242061855663E-2</v>
      </c>
      <c r="AF440" s="272">
        <f t="shared" si="429"/>
        <v>0.12703219200000002</v>
      </c>
    </row>
    <row r="441" spans="1:32" x14ac:dyDescent="0.2">
      <c r="A441" s="431">
        <v>42226.572926504632</v>
      </c>
      <c r="B441" s="40">
        <f t="shared" si="342"/>
        <v>1780</v>
      </c>
      <c r="C441" s="39">
        <f t="shared" si="343"/>
        <v>45368640.000000007</v>
      </c>
      <c r="D441" s="39">
        <f t="shared" si="344"/>
        <v>3932.2797639169889</v>
      </c>
      <c r="E441" s="39">
        <f t="shared" si="337"/>
        <v>5.6473578138952583</v>
      </c>
      <c r="F441" s="53">
        <f t="shared" si="338"/>
        <v>3.7872435738952581</v>
      </c>
      <c r="G441" s="61">
        <f t="shared" si="320"/>
        <v>3926.6324061030937</v>
      </c>
      <c r="H441" s="272">
        <f t="shared" si="345"/>
        <v>68.052960000000013</v>
      </c>
      <c r="I441" s="272">
        <f t="shared" si="339"/>
        <v>1.0888473600000002</v>
      </c>
      <c r="J441" s="272">
        <f t="shared" ref="J441:W441" si="430">J175*$C175/1000000</f>
        <v>1.8147456000000006E-2</v>
      </c>
      <c r="K441" s="272">
        <f t="shared" si="430"/>
        <v>3.9241535010309296E-2</v>
      </c>
      <c r="L441" s="272">
        <f t="shared" si="430"/>
        <v>3.0139743934020617</v>
      </c>
      <c r="M441" s="272">
        <f t="shared" si="430"/>
        <v>6.8052960000000006E-3</v>
      </c>
      <c r="N441" s="272">
        <f t="shared" si="430"/>
        <v>1.9508515200000001E-3</v>
      </c>
      <c r="O441" s="272">
        <f t="shared" si="430"/>
        <v>2188.9199505154643</v>
      </c>
      <c r="P441" s="272">
        <f t="shared" si="430"/>
        <v>4.5368640000000009E-2</v>
      </c>
      <c r="Q441" s="272">
        <f t="shared" si="430"/>
        <v>6.9175483051546388E-2</v>
      </c>
      <c r="R441" s="272">
        <f t="shared" si="430"/>
        <v>8.9895387711340258E-2</v>
      </c>
      <c r="S441" s="272">
        <f t="shared" si="430"/>
        <v>0.77126688000000021</v>
      </c>
      <c r="T441" s="272">
        <f t="shared" si="430"/>
        <v>2.7221184000000005E-3</v>
      </c>
      <c r="U441" s="272">
        <f t="shared" si="430"/>
        <v>256.59006086597941</v>
      </c>
      <c r="V441" s="272">
        <f t="shared" si="430"/>
        <v>0.13465599439175263</v>
      </c>
      <c r="W441" s="272">
        <f t="shared" si="430"/>
        <v>3.6294912000000008E-3</v>
      </c>
      <c r="X441" s="272">
        <f t="shared" ref="X441:AF441" si="431">X175*$C175/1000000</f>
        <v>7.6846057237113408E-2</v>
      </c>
      <c r="Y441" s="272">
        <f t="shared" si="431"/>
        <v>5.4442368000000005E-2</v>
      </c>
      <c r="Z441" s="272">
        <f t="shared" si="431"/>
        <v>131.28842523711342</v>
      </c>
      <c r="AA441" s="272">
        <f t="shared" si="431"/>
        <v>2.6790883496907208E-2</v>
      </c>
      <c r="AB441" s="272">
        <f t="shared" si="431"/>
        <v>4.5368640000000016E-3</v>
      </c>
      <c r="AC441" s="272">
        <f t="shared" si="431"/>
        <v>1349.8339694845365</v>
      </c>
      <c r="AD441" s="272">
        <f t="shared" si="431"/>
        <v>4.5368640000000016E-3</v>
      </c>
      <c r="AE441" s="272">
        <f t="shared" si="431"/>
        <v>6.7491698474226799E-2</v>
      </c>
      <c r="AF441" s="272">
        <f t="shared" si="431"/>
        <v>0.12703219200000002</v>
      </c>
    </row>
    <row r="442" spans="1:32" x14ac:dyDescent="0.2">
      <c r="A442" s="431">
        <v>42226.583343229169</v>
      </c>
      <c r="B442" s="40">
        <f t="shared" si="342"/>
        <v>1790</v>
      </c>
      <c r="C442" s="39">
        <f t="shared" si="343"/>
        <v>45623520.000000007</v>
      </c>
      <c r="D442" s="39">
        <f t="shared" si="344"/>
        <v>3954.7513330348147</v>
      </c>
      <c r="E442" s="39">
        <f t="shared" si="337"/>
        <v>5.6829178595579393</v>
      </c>
      <c r="F442" s="53">
        <f t="shared" si="338"/>
        <v>3.8123535395579395</v>
      </c>
      <c r="G442" s="61">
        <f t="shared" si="320"/>
        <v>3949.068415175258</v>
      </c>
      <c r="H442" s="272">
        <f t="shared" si="345"/>
        <v>68.43528000000002</v>
      </c>
      <c r="I442" s="272">
        <f t="shared" si="339"/>
        <v>1.0949644800000002</v>
      </c>
      <c r="J442" s="272">
        <f t="shared" ref="J442:W442" si="432">J176*$C176/1000000</f>
        <v>1.8249408000000002E-2</v>
      </c>
      <c r="K442" s="272">
        <f t="shared" si="432"/>
        <v>3.9499620717525788E-2</v>
      </c>
      <c r="L442" s="272">
        <f t="shared" si="432"/>
        <v>3.0341992527835053</v>
      </c>
      <c r="M442" s="272">
        <f t="shared" si="432"/>
        <v>6.8435280000000006E-3</v>
      </c>
      <c r="N442" s="272">
        <f t="shared" si="432"/>
        <v>1.9618113600000002E-3</v>
      </c>
      <c r="O442" s="272">
        <f t="shared" si="432"/>
        <v>2203.0986358762889</v>
      </c>
      <c r="P442" s="272">
        <f t="shared" si="432"/>
        <v>4.5623520000000015E-2</v>
      </c>
      <c r="Q442" s="272">
        <f t="shared" si="432"/>
        <v>6.9752247587628852E-2</v>
      </c>
      <c r="R442" s="272">
        <f t="shared" si="432"/>
        <v>9.0259314309278402E-2</v>
      </c>
      <c r="S442" s="272">
        <f t="shared" si="432"/>
        <v>0.77559984000000015</v>
      </c>
      <c r="T442" s="272">
        <f t="shared" si="432"/>
        <v>2.7374112E-3</v>
      </c>
      <c r="U442" s="272">
        <f t="shared" si="432"/>
        <v>258.45488907216497</v>
      </c>
      <c r="V442" s="272">
        <f t="shared" si="432"/>
        <v>0.13592986886597946</v>
      </c>
      <c r="W442" s="272">
        <f t="shared" si="432"/>
        <v>3.6498816000000009E-3</v>
      </c>
      <c r="X442" s="272">
        <f t="shared" ref="X442:AF442" si="433">X176*$C176/1000000</f>
        <v>7.7230742103092775E-2</v>
      </c>
      <c r="Y442" s="272">
        <f t="shared" si="433"/>
        <v>5.4748224000000005E-2</v>
      </c>
      <c r="Z442" s="272">
        <f t="shared" si="433"/>
        <v>131.9789661030928</v>
      </c>
      <c r="AA442" s="272">
        <f t="shared" si="433"/>
        <v>2.7021352824742259E-2</v>
      </c>
      <c r="AB442" s="272">
        <f t="shared" si="433"/>
        <v>4.5623520000000004E-3</v>
      </c>
      <c r="AC442" s="272">
        <f t="shared" si="433"/>
        <v>1355.5359241237115</v>
      </c>
      <c r="AD442" s="272">
        <f t="shared" si="433"/>
        <v>4.5623520000000004E-3</v>
      </c>
      <c r="AE442" s="272">
        <f t="shared" si="433"/>
        <v>6.7776796206185555E-2</v>
      </c>
      <c r="AF442" s="272">
        <f t="shared" si="433"/>
        <v>0.12774585600000002</v>
      </c>
    </row>
    <row r="443" spans="1:32" x14ac:dyDescent="0.2">
      <c r="A443" s="431">
        <v>42226.593759953706</v>
      </c>
      <c r="B443" s="40">
        <f t="shared" si="342"/>
        <v>1780</v>
      </c>
      <c r="C443" s="39">
        <f t="shared" si="343"/>
        <v>45368640.000000007</v>
      </c>
      <c r="D443" s="39">
        <f t="shared" si="344"/>
        <v>3933.0357364204115</v>
      </c>
      <c r="E443" s="39">
        <f t="shared" si="337"/>
        <v>5.6549816162870101</v>
      </c>
      <c r="F443" s="53">
        <f t="shared" si="338"/>
        <v>3.79486737628701</v>
      </c>
      <c r="G443" s="61">
        <f t="shared" si="320"/>
        <v>3927.380754804125</v>
      </c>
      <c r="H443" s="272">
        <f t="shared" si="345"/>
        <v>68.052960000000013</v>
      </c>
      <c r="I443" s="272">
        <f t="shared" si="339"/>
        <v>1.0888473600000002</v>
      </c>
      <c r="J443" s="272">
        <f t="shared" ref="J443:W443" si="434">J177*$C177/1000000</f>
        <v>1.8147456000000006E-2</v>
      </c>
      <c r="K443" s="272">
        <f t="shared" si="434"/>
        <v>3.9316369880412386E-2</v>
      </c>
      <c r="L443" s="272">
        <f t="shared" si="434"/>
        <v>3.0205224445360823</v>
      </c>
      <c r="M443" s="272">
        <f t="shared" si="434"/>
        <v>6.8052960000000006E-3</v>
      </c>
      <c r="N443" s="272">
        <f t="shared" si="434"/>
        <v>1.9508515200000001E-3</v>
      </c>
      <c r="O443" s="272">
        <f t="shared" si="434"/>
        <v>2192.6616940206191</v>
      </c>
      <c r="P443" s="272">
        <f t="shared" si="434"/>
        <v>4.5368640000000009E-2</v>
      </c>
      <c r="Q443" s="272">
        <f t="shared" si="434"/>
        <v>6.9549657402061843E-2</v>
      </c>
      <c r="R443" s="272">
        <f t="shared" si="434"/>
        <v>8.9614756948453667E-2</v>
      </c>
      <c r="S443" s="272">
        <f t="shared" si="434"/>
        <v>0.77126688000000021</v>
      </c>
      <c r="T443" s="272">
        <f t="shared" si="434"/>
        <v>2.7221184000000005E-3</v>
      </c>
      <c r="U443" s="272">
        <f t="shared" si="434"/>
        <v>257.43195315463919</v>
      </c>
      <c r="V443" s="272">
        <f t="shared" si="434"/>
        <v>0.13568497385567019</v>
      </c>
      <c r="W443" s="272">
        <f t="shared" si="434"/>
        <v>3.6294912000000008E-3</v>
      </c>
      <c r="X443" s="272">
        <f t="shared" ref="X443:AF443" si="435">X177*$C177/1000000</f>
        <v>7.675251364948453E-2</v>
      </c>
      <c r="Y443" s="272">
        <f t="shared" si="435"/>
        <v>5.4442368000000005E-2</v>
      </c>
      <c r="Z443" s="272">
        <f t="shared" si="435"/>
        <v>131.19488164948456</v>
      </c>
      <c r="AA443" s="272">
        <f t="shared" si="435"/>
        <v>2.6949907595876278E-2</v>
      </c>
      <c r="AB443" s="272">
        <f t="shared" si="435"/>
        <v>4.5368640000000016E-3</v>
      </c>
      <c r="AC443" s="272">
        <f t="shared" si="435"/>
        <v>1346.0922259793817</v>
      </c>
      <c r="AD443" s="272">
        <f t="shared" si="435"/>
        <v>4.5368640000000016E-3</v>
      </c>
      <c r="AE443" s="272">
        <f t="shared" si="435"/>
        <v>6.7304611298969058E-2</v>
      </c>
      <c r="AF443" s="272">
        <f t="shared" si="435"/>
        <v>0.12703219200000002</v>
      </c>
    </row>
    <row r="444" spans="1:32" x14ac:dyDescent="0.2">
      <c r="A444" s="431">
        <v>42226.604176678244</v>
      </c>
      <c r="B444" s="40">
        <f t="shared" si="342"/>
        <v>1770</v>
      </c>
      <c r="C444" s="39">
        <f t="shared" si="343"/>
        <v>45113760</v>
      </c>
      <c r="D444" s="39">
        <f t="shared" si="344"/>
        <v>3911.3158927694694</v>
      </c>
      <c r="E444" s="39">
        <f t="shared" si="337"/>
        <v>5.6270025426655659</v>
      </c>
      <c r="F444" s="53">
        <f t="shared" si="338"/>
        <v>3.7773383826655658</v>
      </c>
      <c r="G444" s="61">
        <f t="shared" si="320"/>
        <v>3905.6888902268038</v>
      </c>
      <c r="H444" s="272">
        <f t="shared" si="345"/>
        <v>67.670640000000006</v>
      </c>
      <c r="I444" s="272">
        <f t="shared" si="339"/>
        <v>1.0827302400000001</v>
      </c>
      <c r="J444" s="272">
        <f t="shared" ref="J444:W444" si="436">J178*$C178/1000000</f>
        <v>1.8045504E-2</v>
      </c>
      <c r="K444" s="272">
        <f t="shared" si="436"/>
        <v>3.9132698622680422E-2</v>
      </c>
      <c r="L444" s="272">
        <f t="shared" si="436"/>
        <v>3.006808849484536</v>
      </c>
      <c r="M444" s="272">
        <f t="shared" si="436"/>
        <v>6.7670639999999997E-3</v>
      </c>
      <c r="N444" s="272">
        <f t="shared" si="436"/>
        <v>1.9398916799999997E-3</v>
      </c>
      <c r="O444" s="272">
        <f t="shared" si="436"/>
        <v>2182.2037311340205</v>
      </c>
      <c r="P444" s="272">
        <f t="shared" si="436"/>
        <v>4.5113760000000003E-2</v>
      </c>
      <c r="Q444" s="272">
        <f t="shared" si="436"/>
        <v>6.9344965113402032E-2</v>
      </c>
      <c r="R444" s="272">
        <f t="shared" si="436"/>
        <v>8.8971776164948502E-2</v>
      </c>
      <c r="S444" s="272">
        <f t="shared" si="436"/>
        <v>0.76693392000000005</v>
      </c>
      <c r="T444" s="272">
        <f t="shared" si="436"/>
        <v>2.7068255999999997E-3</v>
      </c>
      <c r="U444" s="272">
        <f t="shared" si="436"/>
        <v>256.40428750515463</v>
      </c>
      <c r="V444" s="272">
        <f t="shared" si="436"/>
        <v>0.13543429806185575</v>
      </c>
      <c r="W444" s="272">
        <f t="shared" si="436"/>
        <v>3.6091008000000003E-3</v>
      </c>
      <c r="X444" s="272">
        <f t="shared" ref="X444:AF444" si="437">X178*$C178/1000000</f>
        <v>7.6274810721649475E-2</v>
      </c>
      <c r="Y444" s="272">
        <f t="shared" si="437"/>
        <v>5.4136511999999998E-2</v>
      </c>
      <c r="Z444" s="272">
        <f t="shared" si="437"/>
        <v>130.41132272164947</v>
      </c>
      <c r="AA444" s="272">
        <f t="shared" si="437"/>
        <v>2.6877568973195858E-2</v>
      </c>
      <c r="AB444" s="272">
        <f t="shared" si="437"/>
        <v>4.5113760000000001E-3</v>
      </c>
      <c r="AC444" s="272">
        <f t="shared" si="437"/>
        <v>1336.6695488659793</v>
      </c>
      <c r="AD444" s="272">
        <f t="shared" si="437"/>
        <v>4.5113760000000001E-3</v>
      </c>
      <c r="AE444" s="272">
        <f t="shared" si="437"/>
        <v>6.6833477443298941E-2</v>
      </c>
      <c r="AF444" s="272">
        <f t="shared" si="437"/>
        <v>0.12631852800000001</v>
      </c>
    </row>
    <row r="445" spans="1:32" x14ac:dyDescent="0.2">
      <c r="A445" s="431">
        <v>42226.614593402781</v>
      </c>
      <c r="B445" s="40">
        <f t="shared" si="342"/>
        <v>1770</v>
      </c>
      <c r="C445" s="39">
        <f t="shared" si="343"/>
        <v>45113760</v>
      </c>
      <c r="D445" s="39">
        <f t="shared" si="344"/>
        <v>3911.6917555029127</v>
      </c>
      <c r="E445" s="39">
        <f t="shared" si="337"/>
        <v>5.6307930286861847</v>
      </c>
      <c r="F445" s="53">
        <f t="shared" si="338"/>
        <v>3.7811288686861846</v>
      </c>
      <c r="G445" s="61">
        <f t="shared" si="320"/>
        <v>3906.0609624742265</v>
      </c>
      <c r="H445" s="272">
        <f t="shared" si="345"/>
        <v>67.670640000000006</v>
      </c>
      <c r="I445" s="272">
        <f t="shared" si="339"/>
        <v>1.0827302400000001</v>
      </c>
      <c r="J445" s="272">
        <f t="shared" ref="J445:W445" si="438">J179*$C179/1000000</f>
        <v>1.8045504E-2</v>
      </c>
      <c r="K445" s="272">
        <f t="shared" si="438"/>
        <v>3.9169905847422692E-2</v>
      </c>
      <c r="L445" s="272">
        <f t="shared" si="438"/>
        <v>3.0100644816494841</v>
      </c>
      <c r="M445" s="272">
        <f t="shared" si="438"/>
        <v>6.7670639999999997E-3</v>
      </c>
      <c r="N445" s="272">
        <f t="shared" si="438"/>
        <v>1.9398916799999997E-3</v>
      </c>
      <c r="O445" s="272">
        <f t="shared" si="438"/>
        <v>2184.0640923711339</v>
      </c>
      <c r="P445" s="272">
        <f t="shared" si="438"/>
        <v>4.5113760000000003E-2</v>
      </c>
      <c r="Q445" s="272">
        <f t="shared" si="438"/>
        <v>6.953100123711338E-2</v>
      </c>
      <c r="R445" s="272">
        <f t="shared" si="438"/>
        <v>8.8832249072164998E-2</v>
      </c>
      <c r="S445" s="272">
        <f t="shared" si="438"/>
        <v>0.76693392000000005</v>
      </c>
      <c r="T445" s="272">
        <f t="shared" si="438"/>
        <v>2.7068255999999997E-3</v>
      </c>
      <c r="U445" s="272">
        <f t="shared" si="438"/>
        <v>256.8228687835051</v>
      </c>
      <c r="V445" s="272">
        <f t="shared" si="438"/>
        <v>0.13594589740206192</v>
      </c>
      <c r="W445" s="272">
        <f t="shared" si="438"/>
        <v>3.6091008000000003E-3</v>
      </c>
      <c r="X445" s="272">
        <f t="shared" ref="X445:AF445" si="439">X179*$C179/1000000</f>
        <v>7.6228301690721617E-2</v>
      </c>
      <c r="Y445" s="272">
        <f t="shared" si="439"/>
        <v>5.4136511999999998E-2</v>
      </c>
      <c r="Z445" s="272">
        <f t="shared" si="439"/>
        <v>130.36481369072163</v>
      </c>
      <c r="AA445" s="272">
        <f t="shared" si="439"/>
        <v>2.6956634325773176E-2</v>
      </c>
      <c r="AB445" s="272">
        <f t="shared" si="439"/>
        <v>4.5113760000000001E-3</v>
      </c>
      <c r="AC445" s="272">
        <f t="shared" si="439"/>
        <v>1334.8091876288659</v>
      </c>
      <c r="AD445" s="272">
        <f t="shared" si="439"/>
        <v>4.5113760000000001E-3</v>
      </c>
      <c r="AE445" s="272">
        <f t="shared" si="439"/>
        <v>6.6740459381443268E-2</v>
      </c>
      <c r="AF445" s="272">
        <f t="shared" si="439"/>
        <v>0.12631852800000001</v>
      </c>
    </row>
    <row r="446" spans="1:32" x14ac:dyDescent="0.2">
      <c r="A446" s="431">
        <v>42226.625010127318</v>
      </c>
      <c r="B446" s="40">
        <f t="shared" si="342"/>
        <v>1780</v>
      </c>
      <c r="C446" s="39">
        <f t="shared" si="343"/>
        <v>45368640.000000007</v>
      </c>
      <c r="D446" s="39">
        <f t="shared" si="344"/>
        <v>3934.1696951755453</v>
      </c>
      <c r="E446" s="39">
        <f t="shared" si="337"/>
        <v>5.6664173198746415</v>
      </c>
      <c r="F446" s="53">
        <f t="shared" si="338"/>
        <v>3.8063030798746413</v>
      </c>
      <c r="G446" s="61">
        <f t="shared" si="320"/>
        <v>3928.5032778556706</v>
      </c>
      <c r="H446" s="272">
        <f t="shared" si="345"/>
        <v>68.052960000000013</v>
      </c>
      <c r="I446" s="272">
        <f t="shared" si="339"/>
        <v>1.0888473600000002</v>
      </c>
      <c r="J446" s="272">
        <f t="shared" ref="J446:W446" si="440">J180*$C180/1000000</f>
        <v>1.8147456000000006E-2</v>
      </c>
      <c r="K446" s="272">
        <f t="shared" si="440"/>
        <v>3.942862218556703E-2</v>
      </c>
      <c r="L446" s="272">
        <f t="shared" si="440"/>
        <v>3.0303445212371134</v>
      </c>
      <c r="M446" s="272">
        <f t="shared" si="440"/>
        <v>6.8052960000000006E-3</v>
      </c>
      <c r="N446" s="272">
        <f t="shared" si="440"/>
        <v>1.9508515200000001E-3</v>
      </c>
      <c r="O446" s="272">
        <f t="shared" si="440"/>
        <v>2198.2743092783508</v>
      </c>
      <c r="P446" s="272">
        <f t="shared" si="440"/>
        <v>4.5368640000000009E-2</v>
      </c>
      <c r="Q446" s="272">
        <f t="shared" si="440"/>
        <v>7.0110918927835025E-2</v>
      </c>
      <c r="R446" s="272">
        <f t="shared" si="440"/>
        <v>8.919381080412378E-2</v>
      </c>
      <c r="S446" s="272">
        <f t="shared" si="440"/>
        <v>0.77126688000000021</v>
      </c>
      <c r="T446" s="272">
        <f t="shared" si="440"/>
        <v>2.7221184000000005E-3</v>
      </c>
      <c r="U446" s="272">
        <f t="shared" si="440"/>
        <v>258.69479158762886</v>
      </c>
      <c r="V446" s="272">
        <f t="shared" si="440"/>
        <v>0.13722844305154649</v>
      </c>
      <c r="W446" s="272">
        <f t="shared" si="440"/>
        <v>3.6294912000000008E-3</v>
      </c>
      <c r="X446" s="272">
        <f t="shared" ref="X446:AF446" si="441">X180*$C180/1000000</f>
        <v>7.6612198268041234E-2</v>
      </c>
      <c r="Y446" s="272">
        <f t="shared" si="441"/>
        <v>5.4442368000000005E-2</v>
      </c>
      <c r="Z446" s="272">
        <f t="shared" si="441"/>
        <v>131.05456626804124</v>
      </c>
      <c r="AA446" s="272">
        <f t="shared" si="441"/>
        <v>2.7188443744329879E-2</v>
      </c>
      <c r="AB446" s="272">
        <f t="shared" si="441"/>
        <v>4.5368640000000016E-3</v>
      </c>
      <c r="AC446" s="272">
        <f t="shared" si="441"/>
        <v>1340.4796107216498</v>
      </c>
      <c r="AD446" s="272">
        <f t="shared" si="441"/>
        <v>4.5368640000000016E-3</v>
      </c>
      <c r="AE446" s="272">
        <f t="shared" si="441"/>
        <v>6.7023980536082453E-2</v>
      </c>
      <c r="AF446" s="272">
        <f t="shared" si="441"/>
        <v>0.12703219200000002</v>
      </c>
    </row>
    <row r="447" spans="1:32" x14ac:dyDescent="0.2">
      <c r="A447" s="431">
        <v>42226.635426851855</v>
      </c>
      <c r="B447" s="40">
        <f t="shared" si="342"/>
        <v>1790</v>
      </c>
      <c r="C447" s="39">
        <f t="shared" si="343"/>
        <v>45623520.000000007</v>
      </c>
      <c r="D447" s="39">
        <f t="shared" si="344"/>
        <v>3956.6518818847117</v>
      </c>
      <c r="E447" s="39">
        <f t="shared" si="337"/>
        <v>5.7020844414136098</v>
      </c>
      <c r="F447" s="53">
        <f t="shared" si="338"/>
        <v>3.8315201214136092</v>
      </c>
      <c r="G447" s="61">
        <f t="shared" si="320"/>
        <v>3950.9497974432993</v>
      </c>
      <c r="H447" s="272">
        <f t="shared" si="345"/>
        <v>68.43528000000002</v>
      </c>
      <c r="I447" s="272">
        <f t="shared" si="339"/>
        <v>1.0949644800000002</v>
      </c>
      <c r="J447" s="272">
        <f t="shared" ref="J447:W447" si="442">J181*$C181/1000000</f>
        <v>1.8249408000000002E-2</v>
      </c>
      <c r="K447" s="272">
        <f t="shared" si="442"/>
        <v>3.9687758944329916E-2</v>
      </c>
      <c r="L447" s="272">
        <f t="shared" si="442"/>
        <v>3.050661347628866</v>
      </c>
      <c r="M447" s="272">
        <f t="shared" si="442"/>
        <v>6.8435280000000006E-3</v>
      </c>
      <c r="N447" s="272">
        <f t="shared" si="442"/>
        <v>1.9618113600000002E-3</v>
      </c>
      <c r="O447" s="272">
        <f t="shared" si="442"/>
        <v>2212.505547216495</v>
      </c>
      <c r="P447" s="272">
        <f t="shared" si="442"/>
        <v>4.5623520000000015E-2</v>
      </c>
      <c r="Q447" s="272">
        <f t="shared" si="442"/>
        <v>7.0692938721649459E-2</v>
      </c>
      <c r="R447" s="272">
        <f t="shared" si="442"/>
        <v>8.9553795958762963E-2</v>
      </c>
      <c r="S447" s="272">
        <f t="shared" si="442"/>
        <v>0.77559984000000015</v>
      </c>
      <c r="T447" s="272">
        <f t="shared" si="442"/>
        <v>2.7374112E-3</v>
      </c>
      <c r="U447" s="272">
        <f t="shared" si="442"/>
        <v>260.57144412371133</v>
      </c>
      <c r="V447" s="272">
        <f t="shared" si="442"/>
        <v>0.1385167694845362</v>
      </c>
      <c r="W447" s="272">
        <f t="shared" si="442"/>
        <v>3.6498816000000009E-3</v>
      </c>
      <c r="X447" s="272">
        <f t="shared" ref="X447:AF447" si="443">X181*$C181/1000000</f>
        <v>7.699556931958762E-2</v>
      </c>
      <c r="Y447" s="272">
        <f t="shared" si="443"/>
        <v>5.4748224000000005E-2</v>
      </c>
      <c r="Z447" s="272">
        <f t="shared" si="443"/>
        <v>131.74379331958764</v>
      </c>
      <c r="AA447" s="272">
        <f t="shared" si="443"/>
        <v>2.7421146556701009E-2</v>
      </c>
      <c r="AB447" s="272">
        <f t="shared" si="443"/>
        <v>4.5623520000000004E-3</v>
      </c>
      <c r="AC447" s="272">
        <f t="shared" si="443"/>
        <v>1346.1290127835055</v>
      </c>
      <c r="AD447" s="272">
        <f t="shared" si="443"/>
        <v>4.5623520000000004E-3</v>
      </c>
      <c r="AE447" s="272">
        <f t="shared" si="443"/>
        <v>6.730645063917523E-2</v>
      </c>
      <c r="AF447" s="272">
        <f t="shared" si="443"/>
        <v>0.12774585600000002</v>
      </c>
    </row>
    <row r="448" spans="1:32" x14ac:dyDescent="0.2">
      <c r="A448" s="431">
        <v>42226.645843576393</v>
      </c>
      <c r="B448" s="40">
        <f t="shared" si="342"/>
        <v>1770</v>
      </c>
      <c r="C448" s="39">
        <f t="shared" si="343"/>
        <v>45113760</v>
      </c>
      <c r="D448" s="39">
        <f t="shared" si="344"/>
        <v>3912.8193437032423</v>
      </c>
      <c r="E448" s="39">
        <f t="shared" si="337"/>
        <v>5.6421644867480403</v>
      </c>
      <c r="F448" s="53">
        <f t="shared" si="338"/>
        <v>3.7925003267480402</v>
      </c>
      <c r="G448" s="61">
        <f t="shared" si="320"/>
        <v>3907.1771792164946</v>
      </c>
      <c r="H448" s="272">
        <f t="shared" si="345"/>
        <v>67.670640000000006</v>
      </c>
      <c r="I448" s="272">
        <f t="shared" si="339"/>
        <v>1.0827302400000001</v>
      </c>
      <c r="J448" s="272">
        <f t="shared" ref="J448:W448" si="444">J182*$C182/1000000</f>
        <v>1.8045504E-2</v>
      </c>
      <c r="K448" s="272">
        <f t="shared" si="444"/>
        <v>3.9281527521649498E-2</v>
      </c>
      <c r="L448" s="272">
        <f t="shared" si="444"/>
        <v>3.0198313781443296</v>
      </c>
      <c r="M448" s="272">
        <f t="shared" si="444"/>
        <v>6.7670639999999997E-3</v>
      </c>
      <c r="N448" s="272">
        <f t="shared" si="444"/>
        <v>1.9398916799999997E-3</v>
      </c>
      <c r="O448" s="272">
        <f t="shared" si="444"/>
        <v>2189.6451760824743</v>
      </c>
      <c r="P448" s="272">
        <f t="shared" si="444"/>
        <v>4.5113760000000003E-2</v>
      </c>
      <c r="Q448" s="272">
        <f t="shared" si="444"/>
        <v>7.008910960824738E-2</v>
      </c>
      <c r="R448" s="272">
        <f t="shared" si="444"/>
        <v>8.8413667793814502E-2</v>
      </c>
      <c r="S448" s="272">
        <f t="shared" si="444"/>
        <v>0.76693392000000005</v>
      </c>
      <c r="T448" s="272">
        <f t="shared" si="444"/>
        <v>2.7068255999999997E-3</v>
      </c>
      <c r="U448" s="272">
        <f t="shared" si="444"/>
        <v>258.07861261855669</v>
      </c>
      <c r="V448" s="272">
        <f t="shared" si="444"/>
        <v>0.13748069542268049</v>
      </c>
      <c r="W448" s="272">
        <f t="shared" si="444"/>
        <v>3.6091008000000003E-3</v>
      </c>
      <c r="X448" s="272">
        <f t="shared" ref="X448:AF448" si="445">X182*$C182/1000000</f>
        <v>7.6088774597938114E-2</v>
      </c>
      <c r="Y448" s="272">
        <f t="shared" si="445"/>
        <v>5.4136511999999998E-2</v>
      </c>
      <c r="Z448" s="272">
        <f t="shared" si="445"/>
        <v>130.22528659793812</v>
      </c>
      <c r="AA448" s="272">
        <f t="shared" si="445"/>
        <v>2.7193830383505126E-2</v>
      </c>
      <c r="AB448" s="272">
        <f t="shared" si="445"/>
        <v>4.5113760000000001E-3</v>
      </c>
      <c r="AC448" s="272">
        <f t="shared" si="445"/>
        <v>1329.2281039175257</v>
      </c>
      <c r="AD448" s="272">
        <f t="shared" si="445"/>
        <v>4.5113760000000001E-3</v>
      </c>
      <c r="AE448" s="272">
        <f t="shared" si="445"/>
        <v>6.6461405195876247E-2</v>
      </c>
      <c r="AF448" s="272">
        <f t="shared" si="445"/>
        <v>0.12631852800000001</v>
      </c>
    </row>
    <row r="449" spans="1:32" x14ac:dyDescent="0.2">
      <c r="A449" s="431">
        <v>42226.656260300922</v>
      </c>
      <c r="B449" s="40">
        <f t="shared" si="342"/>
        <v>1770</v>
      </c>
      <c r="C449" s="39">
        <f t="shared" si="343"/>
        <v>45113760</v>
      </c>
      <c r="D449" s="39">
        <f t="shared" si="344"/>
        <v>3913.1952064366865</v>
      </c>
      <c r="E449" s="39">
        <f t="shared" si="337"/>
        <v>5.6459549727686591</v>
      </c>
      <c r="F449" s="53">
        <f t="shared" si="338"/>
        <v>3.796290812768659</v>
      </c>
      <c r="G449" s="61">
        <f t="shared" si="320"/>
        <v>3907.5492514639177</v>
      </c>
      <c r="H449" s="272">
        <f t="shared" si="345"/>
        <v>67.670640000000006</v>
      </c>
      <c r="I449" s="272">
        <f t="shared" si="339"/>
        <v>1.0827302400000001</v>
      </c>
      <c r="J449" s="272">
        <f t="shared" ref="J449:W449" si="446">J183*$C183/1000000</f>
        <v>1.8045504E-2</v>
      </c>
      <c r="K449" s="272">
        <f t="shared" si="446"/>
        <v>3.9318734746391769E-2</v>
      </c>
      <c r="L449" s="272">
        <f t="shared" si="446"/>
        <v>3.0230870103092777</v>
      </c>
      <c r="M449" s="272">
        <f t="shared" si="446"/>
        <v>6.7670639999999997E-3</v>
      </c>
      <c r="N449" s="272">
        <f t="shared" si="446"/>
        <v>1.9398916799999997E-3</v>
      </c>
      <c r="O449" s="272">
        <f t="shared" si="446"/>
        <v>2191.5055373195878</v>
      </c>
      <c r="P449" s="272">
        <f t="shared" si="446"/>
        <v>4.5113760000000003E-2</v>
      </c>
      <c r="Q449" s="272">
        <f t="shared" si="446"/>
        <v>7.0275145731958727E-2</v>
      </c>
      <c r="R449" s="272">
        <f t="shared" si="446"/>
        <v>8.8274140701030998E-2</v>
      </c>
      <c r="S449" s="272">
        <f t="shared" si="446"/>
        <v>0.76693392000000005</v>
      </c>
      <c r="T449" s="272">
        <f t="shared" si="446"/>
        <v>2.7068255999999997E-3</v>
      </c>
      <c r="U449" s="272">
        <f t="shared" si="446"/>
        <v>258.49719389690716</v>
      </c>
      <c r="V449" s="272">
        <f t="shared" si="446"/>
        <v>0.13799229476288671</v>
      </c>
      <c r="W449" s="272">
        <f t="shared" si="446"/>
        <v>3.6091008000000003E-3</v>
      </c>
      <c r="X449" s="272">
        <f t="shared" ref="X449:AF449" si="447">X183*$C183/1000000</f>
        <v>7.6042265567010284E-2</v>
      </c>
      <c r="Y449" s="272">
        <f t="shared" si="447"/>
        <v>5.4136511999999998E-2</v>
      </c>
      <c r="Z449" s="272">
        <f t="shared" si="447"/>
        <v>130.17877756701031</v>
      </c>
      <c r="AA449" s="272">
        <f t="shared" si="447"/>
        <v>2.7272895736082447E-2</v>
      </c>
      <c r="AB449" s="272">
        <f t="shared" si="447"/>
        <v>4.5113760000000001E-3</v>
      </c>
      <c r="AC449" s="272">
        <f t="shared" si="447"/>
        <v>1327.3677426804124</v>
      </c>
      <c r="AD449" s="272">
        <f t="shared" si="447"/>
        <v>4.5113760000000001E-3</v>
      </c>
      <c r="AE449" s="272">
        <f t="shared" si="447"/>
        <v>6.6368387134020587E-2</v>
      </c>
      <c r="AF449" s="272">
        <f t="shared" si="447"/>
        <v>0.12631852800000001</v>
      </c>
    </row>
    <row r="450" spans="1:32" x14ac:dyDescent="0.2">
      <c r="A450" s="431">
        <v>42226.66667702546</v>
      </c>
      <c r="B450" s="40">
        <f t="shared" si="342"/>
        <v>1770</v>
      </c>
      <c r="C450" s="39">
        <f t="shared" si="343"/>
        <v>45113760</v>
      </c>
      <c r="D450" s="39">
        <f t="shared" si="344"/>
        <v>3913.5710691701292</v>
      </c>
      <c r="E450" s="39">
        <f t="shared" si="337"/>
        <v>5.6497454587892797</v>
      </c>
      <c r="F450" s="53">
        <f t="shared" si="338"/>
        <v>3.8000812987892796</v>
      </c>
      <c r="G450" s="61">
        <f t="shared" si="320"/>
        <v>3907.9213237113399</v>
      </c>
      <c r="H450" s="272">
        <f t="shared" si="345"/>
        <v>67.670640000000006</v>
      </c>
      <c r="I450" s="272">
        <f t="shared" si="339"/>
        <v>1.0827302400000001</v>
      </c>
      <c r="J450" s="272">
        <f t="shared" ref="J450:W450" si="448">J184*$C184/1000000</f>
        <v>1.8045504E-2</v>
      </c>
      <c r="K450" s="272">
        <f t="shared" si="448"/>
        <v>3.935594197113404E-2</v>
      </c>
      <c r="L450" s="272">
        <f t="shared" si="448"/>
        <v>3.0263426424742264</v>
      </c>
      <c r="M450" s="272">
        <f t="shared" si="448"/>
        <v>6.7670639999999997E-3</v>
      </c>
      <c r="N450" s="272">
        <f t="shared" si="448"/>
        <v>1.9398916799999997E-3</v>
      </c>
      <c r="O450" s="272">
        <f t="shared" si="448"/>
        <v>2193.3658985567008</v>
      </c>
      <c r="P450" s="272">
        <f t="shared" si="448"/>
        <v>4.5113760000000003E-2</v>
      </c>
      <c r="Q450" s="272">
        <f t="shared" si="448"/>
        <v>7.046118185567006E-2</v>
      </c>
      <c r="R450" s="272">
        <f t="shared" si="448"/>
        <v>8.8134613608247495E-2</v>
      </c>
      <c r="S450" s="272">
        <f t="shared" si="448"/>
        <v>0.76693392000000005</v>
      </c>
      <c r="T450" s="272">
        <f t="shared" si="448"/>
        <v>2.7068255999999997E-3</v>
      </c>
      <c r="U450" s="272">
        <f t="shared" si="448"/>
        <v>258.91577517525769</v>
      </c>
      <c r="V450" s="272">
        <f t="shared" si="448"/>
        <v>0.13850389410309291</v>
      </c>
      <c r="W450" s="272">
        <f t="shared" si="448"/>
        <v>3.6091008000000003E-3</v>
      </c>
      <c r="X450" s="272">
        <f t="shared" ref="X450:AF450" si="449">X184*$C184/1000000</f>
        <v>7.5995756536082454E-2</v>
      </c>
      <c r="Y450" s="272">
        <f t="shared" si="449"/>
        <v>5.4136511999999998E-2</v>
      </c>
      <c r="Z450" s="272">
        <f t="shared" si="449"/>
        <v>130.13226853608248</v>
      </c>
      <c r="AA450" s="272">
        <f t="shared" si="449"/>
        <v>2.7351961088659761E-2</v>
      </c>
      <c r="AB450" s="272">
        <f t="shared" si="449"/>
        <v>4.5113760000000001E-3</v>
      </c>
      <c r="AC450" s="272">
        <f t="shared" si="449"/>
        <v>1325.507381443299</v>
      </c>
      <c r="AD450" s="272">
        <f t="shared" si="449"/>
        <v>4.5113760000000001E-3</v>
      </c>
      <c r="AE450" s="272">
        <f t="shared" si="449"/>
        <v>6.62753690721649E-2</v>
      </c>
      <c r="AF450" s="272">
        <f t="shared" si="449"/>
        <v>0.12631852800000001</v>
      </c>
    </row>
    <row r="451" spans="1:32" x14ac:dyDescent="0.2">
      <c r="A451" s="431">
        <v>42226.677093749997</v>
      </c>
      <c r="B451" s="40">
        <f t="shared" si="342"/>
        <v>1770</v>
      </c>
      <c r="C451" s="39">
        <f t="shared" si="343"/>
        <v>45113760</v>
      </c>
      <c r="D451" s="39">
        <f t="shared" si="344"/>
        <v>3913.9469319035734</v>
      </c>
      <c r="E451" s="39">
        <f t="shared" si="337"/>
        <v>5.6535359448098967</v>
      </c>
      <c r="F451" s="53">
        <f t="shared" si="338"/>
        <v>3.8038717848098966</v>
      </c>
      <c r="G451" s="61">
        <f t="shared" si="320"/>
        <v>3908.2933959587626</v>
      </c>
      <c r="H451" s="272">
        <f t="shared" si="345"/>
        <v>67.670640000000006</v>
      </c>
      <c r="I451" s="272">
        <f t="shared" si="339"/>
        <v>1.0827302400000001</v>
      </c>
      <c r="J451" s="272">
        <f t="shared" ref="J451:W451" si="450">J185*$C185/1000000</f>
        <v>1.8045504E-2</v>
      </c>
      <c r="K451" s="272">
        <f t="shared" si="450"/>
        <v>3.9393149195876311E-2</v>
      </c>
      <c r="L451" s="272">
        <f t="shared" si="450"/>
        <v>3.0295982746391745</v>
      </c>
      <c r="M451" s="272">
        <f t="shared" si="450"/>
        <v>6.7670639999999997E-3</v>
      </c>
      <c r="N451" s="272">
        <f t="shared" si="450"/>
        <v>1.9398916799999997E-3</v>
      </c>
      <c r="O451" s="272">
        <f t="shared" si="450"/>
        <v>2195.2262597938143</v>
      </c>
      <c r="P451" s="272">
        <f t="shared" si="450"/>
        <v>4.5113760000000003E-2</v>
      </c>
      <c r="Q451" s="272">
        <f t="shared" si="450"/>
        <v>7.0647217979381394E-2</v>
      </c>
      <c r="R451" s="272">
        <f t="shared" si="450"/>
        <v>8.7995086515463991E-2</v>
      </c>
      <c r="S451" s="272">
        <f t="shared" si="450"/>
        <v>0.76693392000000005</v>
      </c>
      <c r="T451" s="272">
        <f t="shared" si="450"/>
        <v>2.7068255999999997E-3</v>
      </c>
      <c r="U451" s="272">
        <f t="shared" si="450"/>
        <v>259.33435645360822</v>
      </c>
      <c r="V451" s="272">
        <f t="shared" si="450"/>
        <v>0.13901549344329908</v>
      </c>
      <c r="W451" s="272">
        <f t="shared" si="450"/>
        <v>3.6091008000000003E-3</v>
      </c>
      <c r="X451" s="272">
        <f t="shared" ref="X451:AF451" si="451">X185*$C185/1000000</f>
        <v>7.594924750515461E-2</v>
      </c>
      <c r="Y451" s="272">
        <f t="shared" si="451"/>
        <v>5.4136511999999998E-2</v>
      </c>
      <c r="Z451" s="272">
        <f t="shared" si="451"/>
        <v>130.08575950515464</v>
      </c>
      <c r="AA451" s="272">
        <f t="shared" si="451"/>
        <v>2.7431026441237079E-2</v>
      </c>
      <c r="AB451" s="272">
        <f t="shared" si="451"/>
        <v>4.5113760000000001E-3</v>
      </c>
      <c r="AC451" s="272">
        <f t="shared" si="451"/>
        <v>1323.6470202061855</v>
      </c>
      <c r="AD451" s="272">
        <f t="shared" si="451"/>
        <v>4.5113760000000001E-3</v>
      </c>
      <c r="AE451" s="272">
        <f t="shared" si="451"/>
        <v>6.6182351010309226E-2</v>
      </c>
      <c r="AF451" s="272">
        <f t="shared" si="451"/>
        <v>0.12631852800000001</v>
      </c>
    </row>
    <row r="452" spans="1:32" x14ac:dyDescent="0.2">
      <c r="A452" s="431">
        <v>42226.687510474534</v>
      </c>
      <c r="B452" s="40">
        <f t="shared" si="342"/>
        <v>1770</v>
      </c>
      <c r="C452" s="39">
        <f t="shared" si="343"/>
        <v>45113760</v>
      </c>
      <c r="D452" s="39">
        <f t="shared" si="344"/>
        <v>3914.3227946370162</v>
      </c>
      <c r="E452" s="39">
        <f t="shared" si="337"/>
        <v>5.6573264308305165</v>
      </c>
      <c r="F452" s="53">
        <f t="shared" si="338"/>
        <v>3.8076622708305163</v>
      </c>
      <c r="G452" s="61">
        <f t="shared" si="320"/>
        <v>3908.6654682061853</v>
      </c>
      <c r="H452" s="272">
        <f t="shared" si="345"/>
        <v>67.670640000000006</v>
      </c>
      <c r="I452" s="272">
        <f t="shared" si="339"/>
        <v>1.0827302400000001</v>
      </c>
      <c r="J452" s="272">
        <f t="shared" ref="J452:W452" si="452">J186*$C186/1000000</f>
        <v>1.8045504E-2</v>
      </c>
      <c r="K452" s="272">
        <f t="shared" si="452"/>
        <v>3.9430356420618574E-2</v>
      </c>
      <c r="L452" s="272">
        <f t="shared" si="452"/>
        <v>3.0328539068041231</v>
      </c>
      <c r="M452" s="272">
        <f t="shared" si="452"/>
        <v>6.7670639999999997E-3</v>
      </c>
      <c r="N452" s="272">
        <f t="shared" si="452"/>
        <v>1.9398916799999997E-3</v>
      </c>
      <c r="O452" s="272">
        <f t="shared" si="452"/>
        <v>2197.0866210309277</v>
      </c>
      <c r="P452" s="272">
        <f t="shared" si="452"/>
        <v>4.5113760000000003E-2</v>
      </c>
      <c r="Q452" s="272">
        <f t="shared" si="452"/>
        <v>7.0833254103092727E-2</v>
      </c>
      <c r="R452" s="272">
        <f t="shared" si="452"/>
        <v>8.7855559422680488E-2</v>
      </c>
      <c r="S452" s="272">
        <f t="shared" si="452"/>
        <v>0.76693392000000005</v>
      </c>
      <c r="T452" s="272">
        <f t="shared" si="452"/>
        <v>2.7068255999999997E-3</v>
      </c>
      <c r="U452" s="272">
        <f t="shared" si="452"/>
        <v>259.7529377319587</v>
      </c>
      <c r="V452" s="272">
        <f t="shared" si="452"/>
        <v>0.13952709278350528</v>
      </c>
      <c r="W452" s="272">
        <f t="shared" si="452"/>
        <v>3.6091008000000003E-3</v>
      </c>
      <c r="X452" s="272">
        <f t="shared" ref="X452:AF452" si="453">X186*$C186/1000000</f>
        <v>7.590273847422678E-2</v>
      </c>
      <c r="Y452" s="272">
        <f t="shared" si="453"/>
        <v>5.4136511999999998E-2</v>
      </c>
      <c r="Z452" s="272">
        <f t="shared" si="453"/>
        <v>130.0392504742268</v>
      </c>
      <c r="AA452" s="272">
        <f t="shared" si="453"/>
        <v>2.7510091793814397E-2</v>
      </c>
      <c r="AB452" s="272">
        <f t="shared" si="453"/>
        <v>4.5113760000000001E-3</v>
      </c>
      <c r="AC452" s="272">
        <f t="shared" si="453"/>
        <v>1321.7866589690723</v>
      </c>
      <c r="AD452" s="272">
        <f t="shared" si="453"/>
        <v>4.5113760000000001E-3</v>
      </c>
      <c r="AE452" s="272">
        <f t="shared" si="453"/>
        <v>6.6089332948453552E-2</v>
      </c>
      <c r="AF452" s="272">
        <f t="shared" si="453"/>
        <v>0.12631852800000001</v>
      </c>
    </row>
    <row r="453" spans="1:32" x14ac:dyDescent="0.2">
      <c r="A453" s="431">
        <v>42226.697927199071</v>
      </c>
      <c r="B453" s="40">
        <f t="shared" si="342"/>
        <v>1770</v>
      </c>
      <c r="C453" s="39">
        <f t="shared" si="343"/>
        <v>45113760</v>
      </c>
      <c r="D453" s="39">
        <f t="shared" si="344"/>
        <v>3914.6986573704589</v>
      </c>
      <c r="E453" s="39">
        <f t="shared" si="337"/>
        <v>5.6611169168511335</v>
      </c>
      <c r="F453" s="53">
        <f t="shared" si="338"/>
        <v>3.8114527568511334</v>
      </c>
      <c r="G453" s="61">
        <f t="shared" si="320"/>
        <v>3909.037540453608</v>
      </c>
      <c r="H453" s="272">
        <f t="shared" si="345"/>
        <v>67.670640000000006</v>
      </c>
      <c r="I453" s="272">
        <f t="shared" si="339"/>
        <v>1.0827302400000001</v>
      </c>
      <c r="J453" s="272">
        <f t="shared" ref="J453:W453" si="454">J187*$C187/1000000</f>
        <v>1.8045504E-2</v>
      </c>
      <c r="K453" s="272">
        <f t="shared" si="454"/>
        <v>3.9467563645360845E-2</v>
      </c>
      <c r="L453" s="272">
        <f t="shared" si="454"/>
        <v>3.0361095389690713</v>
      </c>
      <c r="M453" s="272">
        <f t="shared" si="454"/>
        <v>6.7670639999999997E-3</v>
      </c>
      <c r="N453" s="272">
        <f t="shared" si="454"/>
        <v>1.9398916799999997E-3</v>
      </c>
      <c r="O453" s="272">
        <f t="shared" si="454"/>
        <v>2198.9469822680412</v>
      </c>
      <c r="P453" s="272">
        <f t="shared" si="454"/>
        <v>4.5113760000000003E-2</v>
      </c>
      <c r="Q453" s="272">
        <f t="shared" si="454"/>
        <v>7.101929022680406E-2</v>
      </c>
      <c r="R453" s="272">
        <f t="shared" si="454"/>
        <v>8.771603232989697E-2</v>
      </c>
      <c r="S453" s="272">
        <f t="shared" si="454"/>
        <v>0.76693392000000005</v>
      </c>
      <c r="T453" s="272">
        <f t="shared" si="454"/>
        <v>2.7068255999999997E-3</v>
      </c>
      <c r="U453" s="272">
        <f t="shared" si="454"/>
        <v>260.17151901030923</v>
      </c>
      <c r="V453" s="272">
        <f t="shared" si="454"/>
        <v>0.14003869212371148</v>
      </c>
      <c r="W453" s="272">
        <f t="shared" si="454"/>
        <v>3.6091008000000003E-3</v>
      </c>
      <c r="X453" s="272">
        <f t="shared" ref="X453:AF453" si="455">X187*$C187/1000000</f>
        <v>7.5856229443298923E-2</v>
      </c>
      <c r="Y453" s="272">
        <f t="shared" si="455"/>
        <v>5.4136511999999998E-2</v>
      </c>
      <c r="Z453" s="272">
        <f t="shared" si="455"/>
        <v>129.99274144329897</v>
      </c>
      <c r="AA453" s="272">
        <f t="shared" si="455"/>
        <v>2.7589157146391714E-2</v>
      </c>
      <c r="AB453" s="272">
        <f t="shared" si="455"/>
        <v>4.5113760000000001E-3</v>
      </c>
      <c r="AC453" s="272">
        <f t="shared" si="455"/>
        <v>1319.9262977319588</v>
      </c>
      <c r="AD453" s="272">
        <f t="shared" si="455"/>
        <v>4.5113760000000001E-3</v>
      </c>
      <c r="AE453" s="272">
        <f t="shared" si="455"/>
        <v>6.5996314886597893E-2</v>
      </c>
      <c r="AF453" s="272">
        <f t="shared" si="455"/>
        <v>0.12631852800000001</v>
      </c>
    </row>
    <row r="454" spans="1:32" x14ac:dyDescent="0.2">
      <c r="A454" s="431">
        <v>42226.708343923608</v>
      </c>
      <c r="B454" s="40">
        <f t="shared" si="342"/>
        <v>1770</v>
      </c>
      <c r="C454" s="39">
        <f t="shared" si="343"/>
        <v>45113760</v>
      </c>
      <c r="D454" s="39">
        <f t="shared" si="344"/>
        <v>3915.0745201039031</v>
      </c>
      <c r="E454" s="39">
        <f t="shared" si="337"/>
        <v>5.6649074028717541</v>
      </c>
      <c r="F454" s="53">
        <f t="shared" si="338"/>
        <v>3.815243242871754</v>
      </c>
      <c r="G454" s="61">
        <f t="shared" ref="G454:G517" si="456">O454+U454+Z454+AC454</f>
        <v>3909.4096127010307</v>
      </c>
      <c r="H454" s="272">
        <f t="shared" si="345"/>
        <v>67.670640000000006</v>
      </c>
      <c r="I454" s="272">
        <f t="shared" si="339"/>
        <v>1.0827302400000001</v>
      </c>
      <c r="J454" s="272">
        <f t="shared" ref="J454:W454" si="457">J188*$C188/1000000</f>
        <v>1.8045504E-2</v>
      </c>
      <c r="K454" s="272">
        <f t="shared" si="457"/>
        <v>3.9504770870103116E-2</v>
      </c>
      <c r="L454" s="272">
        <f t="shared" si="457"/>
        <v>3.0393651711340199</v>
      </c>
      <c r="M454" s="272">
        <f t="shared" si="457"/>
        <v>6.7670639999999997E-3</v>
      </c>
      <c r="N454" s="272">
        <f t="shared" si="457"/>
        <v>1.9398916799999997E-3</v>
      </c>
      <c r="O454" s="272">
        <f t="shared" si="457"/>
        <v>2200.8073435051547</v>
      </c>
      <c r="P454" s="272">
        <f t="shared" si="457"/>
        <v>4.5113760000000003E-2</v>
      </c>
      <c r="Q454" s="272">
        <f t="shared" si="457"/>
        <v>7.1205326350515408E-2</v>
      </c>
      <c r="R454" s="272">
        <f t="shared" si="457"/>
        <v>8.7576505237113453E-2</v>
      </c>
      <c r="S454" s="272">
        <f t="shared" si="457"/>
        <v>0.76693392000000005</v>
      </c>
      <c r="T454" s="272">
        <f t="shared" si="457"/>
        <v>2.7068255999999997E-3</v>
      </c>
      <c r="U454" s="272">
        <f t="shared" si="457"/>
        <v>260.59010028865976</v>
      </c>
      <c r="V454" s="272">
        <f t="shared" si="457"/>
        <v>0.14055029146391768</v>
      </c>
      <c r="W454" s="272">
        <f t="shared" si="457"/>
        <v>3.6091008000000003E-3</v>
      </c>
      <c r="X454" s="272">
        <f t="shared" ref="X454:AF454" si="458">X188*$C188/1000000</f>
        <v>7.5809720412371093E-2</v>
      </c>
      <c r="Y454" s="272">
        <f t="shared" si="458"/>
        <v>5.4136511999999998E-2</v>
      </c>
      <c r="Z454" s="272">
        <f t="shared" si="458"/>
        <v>129.94623241237113</v>
      </c>
      <c r="AA454" s="272">
        <f t="shared" si="458"/>
        <v>2.7668222498969032E-2</v>
      </c>
      <c r="AB454" s="272">
        <f t="shared" si="458"/>
        <v>4.5113760000000001E-3</v>
      </c>
      <c r="AC454" s="272">
        <f t="shared" si="458"/>
        <v>1318.0659364948453</v>
      </c>
      <c r="AD454" s="272">
        <f t="shared" si="458"/>
        <v>4.5113760000000001E-3</v>
      </c>
      <c r="AE454" s="272">
        <f t="shared" si="458"/>
        <v>6.5903296824742205E-2</v>
      </c>
      <c r="AF454" s="272">
        <f t="shared" si="458"/>
        <v>0.12631852800000001</v>
      </c>
    </row>
    <row r="455" spans="1:32" x14ac:dyDescent="0.2">
      <c r="A455" s="431">
        <v>42226.718760648146</v>
      </c>
      <c r="B455" s="40">
        <f t="shared" si="342"/>
        <v>1750</v>
      </c>
      <c r="C455" s="39">
        <f t="shared" si="343"/>
        <v>44604000.000000007</v>
      </c>
      <c r="D455" s="39">
        <f t="shared" si="344"/>
        <v>3871.2080056301452</v>
      </c>
      <c r="E455" s="39">
        <f t="shared" si="337"/>
        <v>5.6046448054020637</v>
      </c>
      <c r="F455" s="53">
        <f t="shared" si="338"/>
        <v>3.7758808054020632</v>
      </c>
      <c r="G455" s="61">
        <f t="shared" si="456"/>
        <v>3865.6033608247426</v>
      </c>
      <c r="H455" s="272">
        <f t="shared" si="345"/>
        <v>66.90600000000002</v>
      </c>
      <c r="I455" s="272">
        <f t="shared" si="339"/>
        <v>1.0704960000000003</v>
      </c>
      <c r="J455" s="272">
        <f t="shared" ref="J455:W455" si="459">J189*$C189/1000000</f>
        <v>1.7841600000000003E-2</v>
      </c>
      <c r="K455" s="272">
        <f t="shared" si="459"/>
        <v>3.9095176082474259E-2</v>
      </c>
      <c r="L455" s="272">
        <f t="shared" si="459"/>
        <v>3.0082409072164946</v>
      </c>
      <c r="M455" s="272">
        <f t="shared" si="459"/>
        <v>6.6906000000000005E-3</v>
      </c>
      <c r="N455" s="272">
        <f t="shared" si="459"/>
        <v>1.917972E-3</v>
      </c>
      <c r="O455" s="272">
        <f t="shared" si="459"/>
        <v>2177.7788041237118</v>
      </c>
      <c r="P455" s="272">
        <f t="shared" si="459"/>
        <v>4.4604000000000005E-2</v>
      </c>
      <c r="Q455" s="272">
        <f t="shared" si="459"/>
        <v>7.0584680412371092E-2</v>
      </c>
      <c r="R455" s="272">
        <f t="shared" si="459"/>
        <v>8.644898969072172E-2</v>
      </c>
      <c r="S455" s="272">
        <f t="shared" si="459"/>
        <v>0.75826800000000028</v>
      </c>
      <c r="T455" s="272">
        <f t="shared" si="459"/>
        <v>2.6762400000000003E-3</v>
      </c>
      <c r="U455" s="272">
        <f t="shared" si="459"/>
        <v>258.05943092783502</v>
      </c>
      <c r="V455" s="272">
        <f t="shared" si="459"/>
        <v>0.13946797113402079</v>
      </c>
      <c r="W455" s="272">
        <f t="shared" si="459"/>
        <v>3.5683200000000011E-3</v>
      </c>
      <c r="X455" s="272">
        <f t="shared" ref="X455:AF455" si="460">X189*$C189/1000000</f>
        <v>7.490712989690719E-2</v>
      </c>
      <c r="Y455" s="272">
        <f t="shared" si="460"/>
        <v>5.3524800000000004E-2</v>
      </c>
      <c r="Z455" s="272">
        <f t="shared" si="460"/>
        <v>128.43192989690723</v>
      </c>
      <c r="AA455" s="272">
        <f t="shared" si="460"/>
        <v>2.7433759175257696E-2</v>
      </c>
      <c r="AB455" s="272">
        <f t="shared" si="460"/>
        <v>4.4604000000000006E-3</v>
      </c>
      <c r="AC455" s="272">
        <f t="shared" si="460"/>
        <v>1301.333195876289</v>
      </c>
      <c r="AD455" s="272">
        <f t="shared" si="460"/>
        <v>4.4604000000000006E-3</v>
      </c>
      <c r="AE455" s="272">
        <f t="shared" si="460"/>
        <v>6.5066659793814388E-2</v>
      </c>
      <c r="AF455" s="272">
        <f t="shared" si="460"/>
        <v>0.12489120000000002</v>
      </c>
    </row>
    <row r="456" spans="1:32" x14ac:dyDescent="0.2">
      <c r="A456" s="431">
        <v>42226.729177372683</v>
      </c>
      <c r="B456" s="40">
        <f t="shared" si="342"/>
        <v>1770</v>
      </c>
      <c r="C456" s="39">
        <f t="shared" si="343"/>
        <v>45113760</v>
      </c>
      <c r="D456" s="39">
        <f t="shared" si="344"/>
        <v>3915.8262455707891</v>
      </c>
      <c r="E456" s="39">
        <f t="shared" si="337"/>
        <v>5.67248837491299</v>
      </c>
      <c r="F456" s="53">
        <f t="shared" si="338"/>
        <v>3.8228242149129898</v>
      </c>
      <c r="G456" s="61">
        <f t="shared" si="456"/>
        <v>3910.1537571958761</v>
      </c>
      <c r="H456" s="272">
        <f t="shared" si="345"/>
        <v>67.670640000000006</v>
      </c>
      <c r="I456" s="272">
        <f t="shared" si="339"/>
        <v>1.0827302400000001</v>
      </c>
      <c r="J456" s="272">
        <f t="shared" ref="J456:W456" si="461">J190*$C190/1000000</f>
        <v>1.8045504E-2</v>
      </c>
      <c r="K456" s="272">
        <f t="shared" si="461"/>
        <v>3.9579185319587651E-2</v>
      </c>
      <c r="L456" s="272">
        <f t="shared" si="461"/>
        <v>3.0458764354639167</v>
      </c>
      <c r="M456" s="272">
        <f t="shared" si="461"/>
        <v>6.7670639999999997E-3</v>
      </c>
      <c r="N456" s="272">
        <f t="shared" si="461"/>
        <v>1.9398916799999997E-3</v>
      </c>
      <c r="O456" s="272">
        <f t="shared" si="461"/>
        <v>2204.5280659793812</v>
      </c>
      <c r="P456" s="272">
        <f t="shared" si="461"/>
        <v>4.5113760000000003E-2</v>
      </c>
      <c r="Q456" s="272">
        <f t="shared" si="461"/>
        <v>7.1577398597938074E-2</v>
      </c>
      <c r="R456" s="272">
        <f t="shared" si="461"/>
        <v>8.7297451051546432E-2</v>
      </c>
      <c r="S456" s="272">
        <f t="shared" si="461"/>
        <v>0.76693392000000005</v>
      </c>
      <c r="T456" s="272">
        <f t="shared" si="461"/>
        <v>2.7068255999999997E-3</v>
      </c>
      <c r="U456" s="272">
        <f t="shared" si="461"/>
        <v>261.42726284536076</v>
      </c>
      <c r="V456" s="272">
        <f t="shared" si="461"/>
        <v>0.14157349014433004</v>
      </c>
      <c r="W456" s="272">
        <f t="shared" si="461"/>
        <v>3.6091008000000003E-3</v>
      </c>
      <c r="X456" s="272">
        <f t="shared" ref="X456:AF456" si="462">X190*$C190/1000000</f>
        <v>7.5716702350515419E-2</v>
      </c>
      <c r="Y456" s="272">
        <f t="shared" si="462"/>
        <v>5.4136511999999998E-2</v>
      </c>
      <c r="Z456" s="272">
        <f t="shared" si="462"/>
        <v>129.85321435051546</v>
      </c>
      <c r="AA456" s="272">
        <f t="shared" si="462"/>
        <v>2.7826353204123667E-2</v>
      </c>
      <c r="AB456" s="272">
        <f t="shared" si="462"/>
        <v>4.5113760000000001E-3</v>
      </c>
      <c r="AC456" s="272">
        <f t="shared" si="462"/>
        <v>1314.3452140206186</v>
      </c>
      <c r="AD456" s="272">
        <f t="shared" si="462"/>
        <v>4.5113760000000001E-3</v>
      </c>
      <c r="AE456" s="272">
        <f t="shared" si="462"/>
        <v>6.5717260701030858E-2</v>
      </c>
      <c r="AF456" s="272">
        <f t="shared" si="462"/>
        <v>0.12631852800000001</v>
      </c>
    </row>
    <row r="457" spans="1:32" x14ac:dyDescent="0.2">
      <c r="A457" s="431">
        <v>42226.73959409722</v>
      </c>
      <c r="B457" s="40">
        <f t="shared" si="342"/>
        <v>1750</v>
      </c>
      <c r="C457" s="39">
        <f t="shared" si="343"/>
        <v>44604000.000000007</v>
      </c>
      <c r="D457" s="39">
        <f t="shared" si="344"/>
        <v>3871.9512370239595</v>
      </c>
      <c r="E457" s="39">
        <f t="shared" si="337"/>
        <v>5.6121401167422684</v>
      </c>
      <c r="F457" s="53">
        <f t="shared" si="338"/>
        <v>3.7833761167422679</v>
      </c>
      <c r="G457" s="61">
        <f t="shared" si="456"/>
        <v>3866.339096907217</v>
      </c>
      <c r="H457" s="272">
        <f t="shared" si="345"/>
        <v>66.90600000000002</v>
      </c>
      <c r="I457" s="272">
        <f t="shared" si="339"/>
        <v>1.0704960000000003</v>
      </c>
      <c r="J457" s="272">
        <f t="shared" ref="J457:W457" si="463">J191*$C191/1000000</f>
        <v>1.7841600000000003E-2</v>
      </c>
      <c r="K457" s="272">
        <f t="shared" si="463"/>
        <v>3.9168749690721684E-2</v>
      </c>
      <c r="L457" s="272">
        <f t="shared" si="463"/>
        <v>3.0146785979381439</v>
      </c>
      <c r="M457" s="272">
        <f t="shared" si="463"/>
        <v>6.6906000000000005E-3</v>
      </c>
      <c r="N457" s="272">
        <f t="shared" si="463"/>
        <v>1.917972E-3</v>
      </c>
      <c r="O457" s="272">
        <f t="shared" si="463"/>
        <v>2181.4574845360826</v>
      </c>
      <c r="P457" s="272">
        <f t="shared" si="463"/>
        <v>4.4604000000000005E-2</v>
      </c>
      <c r="Q457" s="272">
        <f t="shared" si="463"/>
        <v>7.0952548453608197E-2</v>
      </c>
      <c r="R457" s="272">
        <f t="shared" si="463"/>
        <v>8.6173088659793867E-2</v>
      </c>
      <c r="S457" s="272">
        <f t="shared" si="463"/>
        <v>0.75826800000000028</v>
      </c>
      <c r="T457" s="272">
        <f t="shared" si="463"/>
        <v>2.6762400000000003E-3</v>
      </c>
      <c r="U457" s="272">
        <f t="shared" si="463"/>
        <v>258.88713402061853</v>
      </c>
      <c r="V457" s="272">
        <f t="shared" si="463"/>
        <v>0.14047960824742287</v>
      </c>
      <c r="W457" s="272">
        <f t="shared" si="463"/>
        <v>3.5683200000000011E-3</v>
      </c>
      <c r="X457" s="272">
        <f t="shared" ref="X457:AF457" si="464">X191*$C191/1000000</f>
        <v>7.4815162886597911E-2</v>
      </c>
      <c r="Y457" s="272">
        <f t="shared" si="464"/>
        <v>5.3524800000000004E-2</v>
      </c>
      <c r="Z457" s="272">
        <f t="shared" si="464"/>
        <v>128.33996288659796</v>
      </c>
      <c r="AA457" s="272">
        <f t="shared" si="464"/>
        <v>2.7590103092783466E-2</v>
      </c>
      <c r="AB457" s="272">
        <f t="shared" si="464"/>
        <v>4.4604000000000006E-3</v>
      </c>
      <c r="AC457" s="272">
        <f t="shared" si="464"/>
        <v>1297.654515463918</v>
      </c>
      <c r="AD457" s="272">
        <f t="shared" si="464"/>
        <v>4.4604000000000006E-3</v>
      </c>
      <c r="AE457" s="272">
        <f t="shared" si="464"/>
        <v>6.4882725773195815E-2</v>
      </c>
      <c r="AF457" s="272">
        <f t="shared" si="464"/>
        <v>0.12489120000000002</v>
      </c>
    </row>
    <row r="458" spans="1:32" x14ac:dyDescent="0.2">
      <c r="A458" s="431">
        <v>42226.750010821757</v>
      </c>
      <c r="B458" s="40">
        <f t="shared" si="342"/>
        <v>1740</v>
      </c>
      <c r="C458" s="39">
        <f t="shared" si="343"/>
        <v>44349120</v>
      </c>
      <c r="D458" s="39">
        <f t="shared" si="344"/>
        <v>3850.1952935624608</v>
      </c>
      <c r="E458" s="39">
        <f t="shared" si="337"/>
        <v>5.5837969851414435</v>
      </c>
      <c r="F458" s="53">
        <f t="shared" si="338"/>
        <v>3.7654830651414439</v>
      </c>
      <c r="G458" s="61">
        <f t="shared" si="456"/>
        <v>3844.6114965773195</v>
      </c>
      <c r="H458" s="272">
        <f t="shared" si="345"/>
        <v>66.523679999999999</v>
      </c>
      <c r="I458" s="272">
        <f t="shared" si="339"/>
        <v>1.06437888</v>
      </c>
      <c r="J458" s="272">
        <f t="shared" ref="J458:W458" si="465">J192*$C192/1000000</f>
        <v>1.7739648E-2</v>
      </c>
      <c r="K458" s="272">
        <f t="shared" si="465"/>
        <v>3.898150485773199E-2</v>
      </c>
      <c r="L458" s="272">
        <f t="shared" si="465"/>
        <v>3.0006523150515449</v>
      </c>
      <c r="M458" s="272">
        <f t="shared" si="465"/>
        <v>6.6523679999999996E-3</v>
      </c>
      <c r="N458" s="272">
        <f t="shared" si="465"/>
        <v>1.9070121599999998E-3</v>
      </c>
      <c r="O458" s="272">
        <f t="shared" si="465"/>
        <v>2170.8208428865978</v>
      </c>
      <c r="P458" s="272">
        <f t="shared" si="465"/>
        <v>4.4349120000000006E-2</v>
      </c>
      <c r="Q458" s="272">
        <f t="shared" si="465"/>
        <v>7.0729988288659715E-2</v>
      </c>
      <c r="R458" s="272">
        <f t="shared" si="465"/>
        <v>8.5543508783505195E-2</v>
      </c>
      <c r="S458" s="272">
        <f t="shared" si="465"/>
        <v>0.75393504</v>
      </c>
      <c r="T458" s="272">
        <f t="shared" si="465"/>
        <v>2.6609471999999995E-3</v>
      </c>
      <c r="U458" s="272">
        <f t="shared" si="465"/>
        <v>257.81926564948446</v>
      </c>
      <c r="V458" s="272">
        <f t="shared" si="465"/>
        <v>0.14017979579381462</v>
      </c>
      <c r="W458" s="272">
        <f t="shared" si="465"/>
        <v>3.5479296000000002E-3</v>
      </c>
      <c r="X458" s="272">
        <f t="shared" ref="X458:AF458" si="466">X192*$C192/1000000</f>
        <v>7.4341926927835006E-2</v>
      </c>
      <c r="Y458" s="272">
        <f t="shared" si="466"/>
        <v>5.3218943999999997E-2</v>
      </c>
      <c r="Z458" s="272">
        <f t="shared" si="466"/>
        <v>127.56087092783504</v>
      </c>
      <c r="AA458" s="272">
        <f t="shared" si="466"/>
        <v>2.7510170622680366E-2</v>
      </c>
      <c r="AB458" s="272">
        <f t="shared" si="466"/>
        <v>4.4349120000000001E-3</v>
      </c>
      <c r="AC458" s="272">
        <f t="shared" si="466"/>
        <v>1288.4105171134022</v>
      </c>
      <c r="AD458" s="272">
        <f t="shared" si="466"/>
        <v>4.4349120000000001E-3</v>
      </c>
      <c r="AE458" s="272">
        <f t="shared" si="466"/>
        <v>6.4420525855670027E-2</v>
      </c>
      <c r="AF458" s="272">
        <f t="shared" si="466"/>
        <v>0.12417753599999999</v>
      </c>
    </row>
    <row r="459" spans="1:32" x14ac:dyDescent="0.2">
      <c r="A459" s="431">
        <v>42226.760427546295</v>
      </c>
      <c r="B459" s="40">
        <f t="shared" si="342"/>
        <v>1740</v>
      </c>
      <c r="C459" s="39">
        <f t="shared" si="343"/>
        <v>44349120</v>
      </c>
      <c r="D459" s="39">
        <f t="shared" si="344"/>
        <v>3850.5647857411004</v>
      </c>
      <c r="E459" s="39">
        <f t="shared" si="337"/>
        <v>5.5875232256362874</v>
      </c>
      <c r="F459" s="53">
        <f t="shared" si="338"/>
        <v>3.7692093056362879</v>
      </c>
      <c r="G459" s="61">
        <f t="shared" si="456"/>
        <v>3844.9772625154642</v>
      </c>
      <c r="H459" s="272">
        <f t="shared" si="345"/>
        <v>66.523679999999999</v>
      </c>
      <c r="I459" s="272">
        <f t="shared" si="339"/>
        <v>1.06437888</v>
      </c>
      <c r="J459" s="272">
        <f t="shared" ref="J459:W459" si="467">J193*$C193/1000000</f>
        <v>1.7739648E-2</v>
      </c>
      <c r="K459" s="272">
        <f t="shared" si="467"/>
        <v>3.9018081451546421E-2</v>
      </c>
      <c r="L459" s="272">
        <f t="shared" si="467"/>
        <v>3.0038527670103079</v>
      </c>
      <c r="M459" s="272">
        <f t="shared" si="467"/>
        <v>6.6523679999999996E-3</v>
      </c>
      <c r="N459" s="272">
        <f t="shared" si="467"/>
        <v>1.9070121599999998E-3</v>
      </c>
      <c r="O459" s="272">
        <f t="shared" si="467"/>
        <v>2172.6496725773195</v>
      </c>
      <c r="P459" s="272">
        <f t="shared" si="467"/>
        <v>4.4349120000000006E-2</v>
      </c>
      <c r="Q459" s="272">
        <f t="shared" si="467"/>
        <v>7.091287125773188E-2</v>
      </c>
      <c r="R459" s="272">
        <f t="shared" si="467"/>
        <v>8.5406346556701054E-2</v>
      </c>
      <c r="S459" s="272">
        <f t="shared" si="467"/>
        <v>0.75393504</v>
      </c>
      <c r="T459" s="272">
        <f t="shared" si="467"/>
        <v>2.6609471999999995E-3</v>
      </c>
      <c r="U459" s="272">
        <f t="shared" si="467"/>
        <v>258.23075232989686</v>
      </c>
      <c r="V459" s="272">
        <f t="shared" si="467"/>
        <v>0.14068272395876305</v>
      </c>
      <c r="W459" s="272">
        <f t="shared" si="467"/>
        <v>3.5479296000000002E-3</v>
      </c>
      <c r="X459" s="272">
        <f t="shared" ref="X459:AF459" si="468">X193*$C193/1000000</f>
        <v>7.4296206185566968E-2</v>
      </c>
      <c r="Y459" s="272">
        <f t="shared" si="468"/>
        <v>5.3218943999999997E-2</v>
      </c>
      <c r="Z459" s="272">
        <f t="shared" si="468"/>
        <v>127.51515018556701</v>
      </c>
      <c r="AA459" s="272">
        <f t="shared" si="468"/>
        <v>2.7587895884536032E-2</v>
      </c>
      <c r="AB459" s="272">
        <f t="shared" si="468"/>
        <v>4.4349120000000001E-3</v>
      </c>
      <c r="AC459" s="272">
        <f t="shared" si="468"/>
        <v>1286.5816874226807</v>
      </c>
      <c r="AD459" s="272">
        <f t="shared" si="468"/>
        <v>4.4349120000000001E-3</v>
      </c>
      <c r="AE459" s="272">
        <f t="shared" si="468"/>
        <v>6.4329084371133952E-2</v>
      </c>
      <c r="AF459" s="272">
        <f t="shared" si="468"/>
        <v>0.12417753599999999</v>
      </c>
    </row>
    <row r="460" spans="1:32" x14ac:dyDescent="0.2">
      <c r="A460" s="431">
        <v>42226.770844270832</v>
      </c>
      <c r="B460" s="40">
        <f t="shared" si="342"/>
        <v>1740</v>
      </c>
      <c r="C460" s="39">
        <f t="shared" si="343"/>
        <v>44349120</v>
      </c>
      <c r="D460" s="39">
        <f t="shared" si="344"/>
        <v>3850.9342779197386</v>
      </c>
      <c r="E460" s="39">
        <f t="shared" si="337"/>
        <v>5.5912494661311323</v>
      </c>
      <c r="F460" s="53">
        <f t="shared" si="338"/>
        <v>3.7729355461311318</v>
      </c>
      <c r="G460" s="61">
        <f t="shared" si="456"/>
        <v>3845.343028453608</v>
      </c>
      <c r="H460" s="272">
        <f t="shared" si="345"/>
        <v>66.523679999999999</v>
      </c>
      <c r="I460" s="272">
        <f t="shared" si="339"/>
        <v>1.06437888</v>
      </c>
      <c r="J460" s="272">
        <f t="shared" ref="J460:W460" si="469">J194*$C194/1000000</f>
        <v>1.7739648E-2</v>
      </c>
      <c r="K460" s="272">
        <f t="shared" si="469"/>
        <v>3.9054658045360853E-2</v>
      </c>
      <c r="L460" s="272">
        <f t="shared" si="469"/>
        <v>3.0070532189690709</v>
      </c>
      <c r="M460" s="272">
        <f t="shared" si="469"/>
        <v>6.6523679999999996E-3</v>
      </c>
      <c r="N460" s="272">
        <f t="shared" si="469"/>
        <v>1.9070121599999998E-3</v>
      </c>
      <c r="O460" s="272">
        <f t="shared" si="469"/>
        <v>2174.4785022680412</v>
      </c>
      <c r="P460" s="272">
        <f t="shared" si="469"/>
        <v>4.4349120000000006E-2</v>
      </c>
      <c r="Q460" s="272">
        <f t="shared" si="469"/>
        <v>7.1095754226804045E-2</v>
      </c>
      <c r="R460" s="272">
        <f t="shared" si="469"/>
        <v>8.5269184329896927E-2</v>
      </c>
      <c r="S460" s="272">
        <f t="shared" si="469"/>
        <v>0.75393504</v>
      </c>
      <c r="T460" s="272">
        <f t="shared" si="469"/>
        <v>2.6609471999999995E-3</v>
      </c>
      <c r="U460" s="272">
        <f t="shared" si="469"/>
        <v>258.6422390103092</v>
      </c>
      <c r="V460" s="272">
        <f t="shared" si="469"/>
        <v>0.14118565212371154</v>
      </c>
      <c r="W460" s="272">
        <f t="shared" si="469"/>
        <v>3.5479296000000002E-3</v>
      </c>
      <c r="X460" s="272">
        <f t="shared" ref="X460:AF460" si="470">X194*$C194/1000000</f>
        <v>7.4250485443298916E-2</v>
      </c>
      <c r="Y460" s="272">
        <f t="shared" si="470"/>
        <v>5.3218943999999997E-2</v>
      </c>
      <c r="Z460" s="272">
        <f t="shared" si="470"/>
        <v>127.46942944329896</v>
      </c>
      <c r="AA460" s="272">
        <f t="shared" si="470"/>
        <v>2.7665621146391702E-2</v>
      </c>
      <c r="AB460" s="272">
        <f t="shared" si="470"/>
        <v>4.4349120000000001E-3</v>
      </c>
      <c r="AC460" s="272">
        <f t="shared" si="470"/>
        <v>1284.7528577319588</v>
      </c>
      <c r="AD460" s="272">
        <f t="shared" si="470"/>
        <v>4.4349120000000001E-3</v>
      </c>
      <c r="AE460" s="272">
        <f t="shared" si="470"/>
        <v>6.4237642886597862E-2</v>
      </c>
      <c r="AF460" s="272">
        <f t="shared" si="470"/>
        <v>0.12417753599999999</v>
      </c>
    </row>
    <row r="461" spans="1:32" x14ac:dyDescent="0.2">
      <c r="A461" s="431">
        <v>42226.781260995369</v>
      </c>
      <c r="B461" s="40">
        <f t="shared" si="342"/>
        <v>1740</v>
      </c>
      <c r="C461" s="39">
        <f t="shared" si="343"/>
        <v>44349120</v>
      </c>
      <c r="D461" s="39">
        <f t="shared" si="344"/>
        <v>3851.3037700983782</v>
      </c>
      <c r="E461" s="39">
        <f t="shared" si="337"/>
        <v>5.594975706625978</v>
      </c>
      <c r="F461" s="53">
        <f t="shared" si="338"/>
        <v>3.7766617866259775</v>
      </c>
      <c r="G461" s="61">
        <f t="shared" si="456"/>
        <v>3845.7087943917522</v>
      </c>
      <c r="H461" s="272">
        <f t="shared" si="345"/>
        <v>66.523679999999999</v>
      </c>
      <c r="I461" s="272">
        <f t="shared" si="339"/>
        <v>1.06437888</v>
      </c>
      <c r="J461" s="272">
        <f t="shared" ref="J461:W461" si="471">J195*$C195/1000000</f>
        <v>1.7739648E-2</v>
      </c>
      <c r="K461" s="272">
        <f t="shared" si="471"/>
        <v>3.9091234639175285E-2</v>
      </c>
      <c r="L461" s="272">
        <f t="shared" si="471"/>
        <v>3.0102536709278338</v>
      </c>
      <c r="M461" s="272">
        <f t="shared" si="471"/>
        <v>6.6523679999999996E-3</v>
      </c>
      <c r="N461" s="272">
        <f t="shared" si="471"/>
        <v>1.9070121599999998E-3</v>
      </c>
      <c r="O461" s="272">
        <f t="shared" si="471"/>
        <v>2176.3073319587625</v>
      </c>
      <c r="P461" s="272">
        <f t="shared" si="471"/>
        <v>4.4349120000000006E-2</v>
      </c>
      <c r="Q461" s="272">
        <f t="shared" si="471"/>
        <v>7.1278637195876196E-2</v>
      </c>
      <c r="R461" s="272">
        <f t="shared" si="471"/>
        <v>8.5132022103092814E-2</v>
      </c>
      <c r="S461" s="272">
        <f t="shared" si="471"/>
        <v>0.75393504</v>
      </c>
      <c r="T461" s="272">
        <f t="shared" si="471"/>
        <v>2.6609471999999995E-3</v>
      </c>
      <c r="U461" s="272">
        <f t="shared" si="471"/>
        <v>259.05372569072159</v>
      </c>
      <c r="V461" s="272">
        <f t="shared" si="471"/>
        <v>0.14168858028865999</v>
      </c>
      <c r="W461" s="272">
        <f t="shared" si="471"/>
        <v>3.5479296000000002E-3</v>
      </c>
      <c r="X461" s="272">
        <f t="shared" ref="X461:AF461" si="472">X195*$C195/1000000</f>
        <v>7.4204764701030893E-2</v>
      </c>
      <c r="Y461" s="272">
        <f t="shared" si="472"/>
        <v>5.3218943999999997E-2</v>
      </c>
      <c r="Z461" s="272">
        <f t="shared" si="472"/>
        <v>127.42370870103092</v>
      </c>
      <c r="AA461" s="272">
        <f t="shared" si="472"/>
        <v>2.7743346408247369E-2</v>
      </c>
      <c r="AB461" s="272">
        <f t="shared" si="472"/>
        <v>4.4349120000000001E-3</v>
      </c>
      <c r="AC461" s="272">
        <f t="shared" si="472"/>
        <v>1282.9240280412373</v>
      </c>
      <c r="AD461" s="272">
        <f t="shared" si="472"/>
        <v>4.4349120000000001E-3</v>
      </c>
      <c r="AE461" s="272">
        <f t="shared" si="472"/>
        <v>6.4146201402061773E-2</v>
      </c>
      <c r="AF461" s="272">
        <f t="shared" si="472"/>
        <v>0.12417753599999999</v>
      </c>
    </row>
    <row r="462" spans="1:32" x14ac:dyDescent="0.2">
      <c r="A462" s="431">
        <v>42226.791677719906</v>
      </c>
      <c r="B462" s="40">
        <f t="shared" si="342"/>
        <v>1740</v>
      </c>
      <c r="C462" s="39">
        <f t="shared" si="343"/>
        <v>44349120</v>
      </c>
      <c r="D462" s="39">
        <f t="shared" si="344"/>
        <v>3851.6732622770173</v>
      </c>
      <c r="E462" s="39">
        <f t="shared" ref="E462:E525" si="473">SUM(I462:N462,P462:T462,V462:Y462,AA462:AB462,AD462:AF462)</f>
        <v>5.5987019471208228</v>
      </c>
      <c r="F462" s="53">
        <f t="shared" ref="F462:F525" si="474">E462-I462-S462</f>
        <v>3.7803880271208232</v>
      </c>
      <c r="G462" s="61">
        <f t="shared" si="456"/>
        <v>3846.0745603298965</v>
      </c>
      <c r="H462" s="272">
        <f t="shared" si="345"/>
        <v>66.523679999999999</v>
      </c>
      <c r="I462" s="272">
        <f t="shared" ref="I462:I525" si="475">I196*$C196/1000000</f>
        <v>1.06437888</v>
      </c>
      <c r="J462" s="272">
        <f t="shared" ref="J462:W462" si="476">J196*$C196/1000000</f>
        <v>1.7739648E-2</v>
      </c>
      <c r="K462" s="272">
        <f t="shared" si="476"/>
        <v>3.912781123298973E-2</v>
      </c>
      <c r="L462" s="272">
        <f t="shared" si="476"/>
        <v>3.0134541228865963</v>
      </c>
      <c r="M462" s="272">
        <f t="shared" si="476"/>
        <v>6.6523679999999996E-3</v>
      </c>
      <c r="N462" s="272">
        <f t="shared" si="476"/>
        <v>1.9070121599999998E-3</v>
      </c>
      <c r="O462" s="272">
        <f t="shared" si="476"/>
        <v>2178.1361616494842</v>
      </c>
      <c r="P462" s="272">
        <f t="shared" si="476"/>
        <v>4.4349120000000006E-2</v>
      </c>
      <c r="Q462" s="272">
        <f t="shared" si="476"/>
        <v>7.1461520164948361E-2</v>
      </c>
      <c r="R462" s="272">
        <f t="shared" si="476"/>
        <v>8.4994859876288673E-2</v>
      </c>
      <c r="S462" s="272">
        <f t="shared" si="476"/>
        <v>0.75393504</v>
      </c>
      <c r="T462" s="272">
        <f t="shared" si="476"/>
        <v>2.6609471999999995E-3</v>
      </c>
      <c r="U462" s="272">
        <f t="shared" si="476"/>
        <v>259.46521237113393</v>
      </c>
      <c r="V462" s="272">
        <f t="shared" si="476"/>
        <v>0.14219150845360845</v>
      </c>
      <c r="W462" s="272">
        <f t="shared" si="476"/>
        <v>3.5479296000000002E-3</v>
      </c>
      <c r="X462" s="272">
        <f t="shared" ref="X462:AF462" si="477">X196*$C196/1000000</f>
        <v>7.4159043958762841E-2</v>
      </c>
      <c r="Y462" s="272">
        <f t="shared" si="477"/>
        <v>5.3218943999999997E-2</v>
      </c>
      <c r="Z462" s="272">
        <f t="shared" si="477"/>
        <v>127.37798795876289</v>
      </c>
      <c r="AA462" s="272">
        <f t="shared" si="477"/>
        <v>2.7821071670103035E-2</v>
      </c>
      <c r="AB462" s="272">
        <f t="shared" si="477"/>
        <v>4.4349120000000001E-3</v>
      </c>
      <c r="AC462" s="272">
        <f t="shared" si="477"/>
        <v>1281.0951983505156</v>
      </c>
      <c r="AD462" s="272">
        <f t="shared" si="477"/>
        <v>4.4349120000000001E-3</v>
      </c>
      <c r="AE462" s="272">
        <f t="shared" si="477"/>
        <v>6.4054759917525697E-2</v>
      </c>
      <c r="AF462" s="272">
        <f t="shared" si="477"/>
        <v>0.12417753599999999</v>
      </c>
    </row>
    <row r="463" spans="1:32" x14ac:dyDescent="0.2">
      <c r="A463" s="275">
        <v>42226.802094444443</v>
      </c>
      <c r="B463" s="40">
        <f t="shared" ref="B463:B526" si="478">B197</f>
        <v>1740</v>
      </c>
      <c r="C463" s="39">
        <f t="shared" ref="C463:C526" si="479">B463*0.02832*15*60*1000</f>
        <v>44349120</v>
      </c>
      <c r="D463" s="39">
        <f t="shared" ref="D463:D526" si="480">SUM(I463:AF463)</f>
        <v>3852.0427544556574</v>
      </c>
      <c r="E463" s="39">
        <f t="shared" si="473"/>
        <v>5.6024281876156685</v>
      </c>
      <c r="F463" s="53">
        <f t="shared" si="474"/>
        <v>3.7841142676156689</v>
      </c>
      <c r="G463" s="61">
        <f t="shared" si="456"/>
        <v>3846.4403262680416</v>
      </c>
      <c r="H463" s="272">
        <f t="shared" ref="H463:H526" si="481">H197*$C197/1000000</f>
        <v>0</v>
      </c>
      <c r="I463" s="272">
        <f t="shared" si="475"/>
        <v>1.06437888</v>
      </c>
      <c r="J463" s="272">
        <f t="shared" ref="J463:W463" si="482">J197*$C197/1000000</f>
        <v>1.7739648E-2</v>
      </c>
      <c r="K463" s="272">
        <f t="shared" si="482"/>
        <v>3.9164387826804162E-2</v>
      </c>
      <c r="L463" s="272">
        <f t="shared" si="482"/>
        <v>3.0166545748453593</v>
      </c>
      <c r="M463" s="272">
        <f t="shared" si="482"/>
        <v>6.6523679999999996E-3</v>
      </c>
      <c r="N463" s="272">
        <f t="shared" si="482"/>
        <v>1.9070121599999998E-3</v>
      </c>
      <c r="O463" s="272">
        <f t="shared" si="482"/>
        <v>2179.9649913402063</v>
      </c>
      <c r="P463" s="272">
        <f t="shared" si="482"/>
        <v>4.4349120000000006E-2</v>
      </c>
      <c r="Q463" s="272">
        <f t="shared" si="482"/>
        <v>7.1644403134020526E-2</v>
      </c>
      <c r="R463" s="272">
        <f t="shared" si="482"/>
        <v>8.4857697649484545E-2</v>
      </c>
      <c r="S463" s="272">
        <f t="shared" si="482"/>
        <v>0.75393504</v>
      </c>
      <c r="T463" s="272">
        <f t="shared" si="482"/>
        <v>2.6609471999999995E-3</v>
      </c>
      <c r="U463" s="272">
        <f t="shared" si="482"/>
        <v>259.87669905154632</v>
      </c>
      <c r="V463" s="272">
        <f t="shared" si="482"/>
        <v>0.14269443661855691</v>
      </c>
      <c r="W463" s="272">
        <f t="shared" si="482"/>
        <v>3.5479296000000002E-3</v>
      </c>
      <c r="X463" s="272">
        <f t="shared" ref="X463:AF463" si="483">X197*$C197/1000000</f>
        <v>7.4113323216494803E-2</v>
      </c>
      <c r="Y463" s="272">
        <f t="shared" si="483"/>
        <v>5.3218943999999997E-2</v>
      </c>
      <c r="Z463" s="272">
        <f t="shared" si="483"/>
        <v>127.33226721649484</v>
      </c>
      <c r="AA463" s="272">
        <f t="shared" si="483"/>
        <v>2.7898796931958708E-2</v>
      </c>
      <c r="AB463" s="272">
        <f t="shared" si="483"/>
        <v>4.4349120000000001E-3</v>
      </c>
      <c r="AC463" s="272">
        <f t="shared" si="483"/>
        <v>1279.2663686597941</v>
      </c>
      <c r="AD463" s="272">
        <f t="shared" si="483"/>
        <v>4.4349120000000001E-3</v>
      </c>
      <c r="AE463" s="272">
        <f t="shared" si="483"/>
        <v>6.3963318432989608E-2</v>
      </c>
      <c r="AF463" s="272">
        <f t="shared" si="483"/>
        <v>0.12417753599999999</v>
      </c>
    </row>
    <row r="464" spans="1:32" x14ac:dyDescent="0.2">
      <c r="A464" s="275">
        <v>42226.812511168981</v>
      </c>
      <c r="B464" s="40">
        <f t="shared" si="478"/>
        <v>1740</v>
      </c>
      <c r="C464" s="39">
        <f t="shared" si="479"/>
        <v>44349120</v>
      </c>
      <c r="D464" s="39">
        <f t="shared" si="480"/>
        <v>3852.412246634296</v>
      </c>
      <c r="E464" s="39">
        <f t="shared" si="473"/>
        <v>5.6061544281105133</v>
      </c>
      <c r="F464" s="53">
        <f t="shared" si="474"/>
        <v>3.7878405081105129</v>
      </c>
      <c r="G464" s="61">
        <f t="shared" si="456"/>
        <v>3846.8060922061859</v>
      </c>
      <c r="H464" s="272">
        <f t="shared" si="481"/>
        <v>0</v>
      </c>
      <c r="I464" s="272">
        <f t="shared" si="475"/>
        <v>1.06437888</v>
      </c>
      <c r="J464" s="272">
        <f t="shared" ref="J464:W464" si="484">J198*$C198/1000000</f>
        <v>1.7739648E-2</v>
      </c>
      <c r="K464" s="272">
        <f t="shared" si="484"/>
        <v>3.9200964420618593E-2</v>
      </c>
      <c r="L464" s="272">
        <f t="shared" si="484"/>
        <v>3.0198550268041222</v>
      </c>
      <c r="M464" s="272">
        <f t="shared" si="484"/>
        <v>6.6523679999999996E-3</v>
      </c>
      <c r="N464" s="272">
        <f t="shared" si="484"/>
        <v>1.9070121599999998E-3</v>
      </c>
      <c r="O464" s="272">
        <f t="shared" si="484"/>
        <v>2181.7938210309276</v>
      </c>
      <c r="P464" s="272">
        <f t="shared" si="484"/>
        <v>4.4349120000000006E-2</v>
      </c>
      <c r="Q464" s="272">
        <f t="shared" si="484"/>
        <v>7.1827286103092691E-2</v>
      </c>
      <c r="R464" s="272">
        <f t="shared" si="484"/>
        <v>8.4720535422680418E-2</v>
      </c>
      <c r="S464" s="272">
        <f t="shared" si="484"/>
        <v>0.75393504</v>
      </c>
      <c r="T464" s="272">
        <f t="shared" si="484"/>
        <v>2.6609471999999995E-3</v>
      </c>
      <c r="U464" s="272">
        <f t="shared" si="484"/>
        <v>260.28818573195872</v>
      </c>
      <c r="V464" s="272">
        <f t="shared" si="484"/>
        <v>0.14319736478350539</v>
      </c>
      <c r="W464" s="272">
        <f t="shared" si="484"/>
        <v>3.5479296000000002E-3</v>
      </c>
      <c r="X464" s="272">
        <f t="shared" ref="X464:AF464" si="485">X198*$C198/1000000</f>
        <v>7.4067602474226751E-2</v>
      </c>
      <c r="Y464" s="272">
        <f t="shared" si="485"/>
        <v>5.3218943999999997E-2</v>
      </c>
      <c r="Z464" s="272">
        <f t="shared" si="485"/>
        <v>127.2865464742268</v>
      </c>
      <c r="AA464" s="272">
        <f t="shared" si="485"/>
        <v>2.7976522193814374E-2</v>
      </c>
      <c r="AB464" s="272">
        <f t="shared" si="485"/>
        <v>4.4349120000000001E-3</v>
      </c>
      <c r="AC464" s="272">
        <f t="shared" si="485"/>
        <v>1277.4375389690724</v>
      </c>
      <c r="AD464" s="272">
        <f t="shared" si="485"/>
        <v>4.4349120000000001E-3</v>
      </c>
      <c r="AE464" s="272">
        <f t="shared" si="485"/>
        <v>6.3871876948453518E-2</v>
      </c>
      <c r="AF464" s="272">
        <f t="shared" si="485"/>
        <v>0.12417753599999999</v>
      </c>
    </row>
    <row r="465" spans="1:32" x14ac:dyDescent="0.2">
      <c r="A465" s="275">
        <v>42226.822927893518</v>
      </c>
      <c r="B465" s="40">
        <f t="shared" si="478"/>
        <v>1740</v>
      </c>
      <c r="C465" s="39">
        <f t="shared" si="479"/>
        <v>44349120</v>
      </c>
      <c r="D465" s="39">
        <f t="shared" si="480"/>
        <v>3852.7817388129347</v>
      </c>
      <c r="E465" s="39">
        <f t="shared" si="473"/>
        <v>5.6098806686053599</v>
      </c>
      <c r="F465" s="53">
        <f t="shared" si="474"/>
        <v>3.7915667486053604</v>
      </c>
      <c r="G465" s="61">
        <f t="shared" si="456"/>
        <v>3847.1718581443297</v>
      </c>
      <c r="H465" s="272">
        <f t="shared" si="481"/>
        <v>0</v>
      </c>
      <c r="I465" s="272">
        <f t="shared" si="475"/>
        <v>1.06437888</v>
      </c>
      <c r="J465" s="272">
        <f t="shared" ref="J465:W465" si="486">J199*$C199/1000000</f>
        <v>1.7739648E-2</v>
      </c>
      <c r="K465" s="272">
        <f t="shared" si="486"/>
        <v>3.9237541014433032E-2</v>
      </c>
      <c r="L465" s="272">
        <f t="shared" si="486"/>
        <v>3.0230554787628852</v>
      </c>
      <c r="M465" s="272">
        <f t="shared" si="486"/>
        <v>6.6523679999999996E-3</v>
      </c>
      <c r="N465" s="272">
        <f t="shared" si="486"/>
        <v>1.9070121599999998E-3</v>
      </c>
      <c r="O465" s="272">
        <f t="shared" si="486"/>
        <v>2183.6226507216493</v>
      </c>
      <c r="P465" s="272">
        <f t="shared" si="486"/>
        <v>4.4349120000000006E-2</v>
      </c>
      <c r="Q465" s="272">
        <f t="shared" si="486"/>
        <v>7.2010169072164842E-2</v>
      </c>
      <c r="R465" s="272">
        <f t="shared" si="486"/>
        <v>8.4583373195876291E-2</v>
      </c>
      <c r="S465" s="272">
        <f t="shared" si="486"/>
        <v>0.75393504</v>
      </c>
      <c r="T465" s="272">
        <f t="shared" si="486"/>
        <v>2.6609471999999995E-3</v>
      </c>
      <c r="U465" s="272">
        <f t="shared" si="486"/>
        <v>260.69967241237106</v>
      </c>
      <c r="V465" s="272">
        <f t="shared" si="486"/>
        <v>0.14370029294845382</v>
      </c>
      <c r="W465" s="272">
        <f t="shared" si="486"/>
        <v>3.5479296000000002E-3</v>
      </c>
      <c r="X465" s="272">
        <f t="shared" ref="X465:AF465" si="487">X199*$C199/1000000</f>
        <v>7.4021881731958714E-2</v>
      </c>
      <c r="Y465" s="272">
        <f t="shared" si="487"/>
        <v>5.3218943999999997E-2</v>
      </c>
      <c r="Z465" s="272">
        <f t="shared" si="487"/>
        <v>127.24082573195876</v>
      </c>
      <c r="AA465" s="272">
        <f t="shared" si="487"/>
        <v>2.8054247455670041E-2</v>
      </c>
      <c r="AB465" s="272">
        <f t="shared" si="487"/>
        <v>4.4349120000000001E-3</v>
      </c>
      <c r="AC465" s="272">
        <f t="shared" si="487"/>
        <v>1275.6087092783505</v>
      </c>
      <c r="AD465" s="272">
        <f t="shared" si="487"/>
        <v>4.4349120000000001E-3</v>
      </c>
      <c r="AE465" s="272">
        <f t="shared" si="487"/>
        <v>6.3780435463917429E-2</v>
      </c>
      <c r="AF465" s="272">
        <f t="shared" si="487"/>
        <v>0.12417753599999999</v>
      </c>
    </row>
    <row r="466" spans="1:32" x14ac:dyDescent="0.2">
      <c r="A466" s="275">
        <v>42226.833344618055</v>
      </c>
      <c r="B466" s="40">
        <f t="shared" si="478"/>
        <v>1740</v>
      </c>
      <c r="C466" s="39">
        <f t="shared" si="479"/>
        <v>44349120</v>
      </c>
      <c r="D466" s="39">
        <f t="shared" si="480"/>
        <v>3853.1512309915743</v>
      </c>
      <c r="E466" s="39">
        <f t="shared" si="473"/>
        <v>5.6136069091002039</v>
      </c>
      <c r="F466" s="53">
        <f t="shared" si="474"/>
        <v>3.7952929891002043</v>
      </c>
      <c r="G466" s="61">
        <f t="shared" si="456"/>
        <v>3847.5376240824744</v>
      </c>
      <c r="H466" s="272">
        <f t="shared" si="481"/>
        <v>0</v>
      </c>
      <c r="I466" s="272">
        <f t="shared" si="475"/>
        <v>1.06437888</v>
      </c>
      <c r="J466" s="272">
        <f t="shared" ref="J466:W466" si="488">J200*$C200/1000000</f>
        <v>1.7739648E-2</v>
      </c>
      <c r="K466" s="272">
        <f t="shared" si="488"/>
        <v>3.9274117608247464E-2</v>
      </c>
      <c r="L466" s="272">
        <f t="shared" si="488"/>
        <v>3.0262559307216477</v>
      </c>
      <c r="M466" s="272">
        <f t="shared" si="488"/>
        <v>6.6523679999999996E-3</v>
      </c>
      <c r="N466" s="272">
        <f t="shared" si="488"/>
        <v>1.9070121599999998E-3</v>
      </c>
      <c r="O466" s="272">
        <f t="shared" si="488"/>
        <v>2185.451480412371</v>
      </c>
      <c r="P466" s="272">
        <f t="shared" si="488"/>
        <v>4.4349120000000006E-2</v>
      </c>
      <c r="Q466" s="272">
        <f t="shared" si="488"/>
        <v>7.2193052041237007E-2</v>
      </c>
      <c r="R466" s="272">
        <f t="shared" si="488"/>
        <v>8.444621096907215E-2</v>
      </c>
      <c r="S466" s="272">
        <f t="shared" si="488"/>
        <v>0.75393504</v>
      </c>
      <c r="T466" s="272">
        <f t="shared" si="488"/>
        <v>2.6609471999999995E-3</v>
      </c>
      <c r="U466" s="272">
        <f t="shared" si="488"/>
        <v>261.11115909278345</v>
      </c>
      <c r="V466" s="272">
        <f t="shared" si="488"/>
        <v>0.14420322111340231</v>
      </c>
      <c r="W466" s="272">
        <f t="shared" si="488"/>
        <v>3.5479296000000002E-3</v>
      </c>
      <c r="X466" s="272">
        <f t="shared" ref="X466:AF466" si="489">X200*$C200/1000000</f>
        <v>7.3976160989690676E-2</v>
      </c>
      <c r="Y466" s="272">
        <f t="shared" si="489"/>
        <v>5.3218943999999997E-2</v>
      </c>
      <c r="Z466" s="272">
        <f t="shared" si="489"/>
        <v>127.19510498969072</v>
      </c>
      <c r="AA466" s="272">
        <f t="shared" si="489"/>
        <v>2.8131972717525711E-2</v>
      </c>
      <c r="AB466" s="272">
        <f t="shared" si="489"/>
        <v>4.4349120000000001E-3</v>
      </c>
      <c r="AC466" s="272">
        <f t="shared" si="489"/>
        <v>1273.779879587629</v>
      </c>
      <c r="AD466" s="272">
        <f t="shared" si="489"/>
        <v>4.4349120000000001E-3</v>
      </c>
      <c r="AE466" s="272">
        <f t="shared" si="489"/>
        <v>6.3688993979381353E-2</v>
      </c>
      <c r="AF466" s="272">
        <f t="shared" si="489"/>
        <v>0.12417753599999999</v>
      </c>
    </row>
    <row r="467" spans="1:32" x14ac:dyDescent="0.2">
      <c r="A467" s="275">
        <v>42226.843761342592</v>
      </c>
      <c r="B467" s="40">
        <f t="shared" si="478"/>
        <v>1710</v>
      </c>
      <c r="C467" s="39">
        <f t="shared" si="479"/>
        <v>43584480</v>
      </c>
      <c r="D467" s="39">
        <f t="shared" si="480"/>
        <v>3787.0807107017608</v>
      </c>
      <c r="E467" s="39">
        <f t="shared" si="473"/>
        <v>5.5204825780503084</v>
      </c>
      <c r="F467" s="53">
        <f t="shared" si="474"/>
        <v>3.7335188980503085</v>
      </c>
      <c r="G467" s="61">
        <f t="shared" si="456"/>
        <v>3781.5602281237107</v>
      </c>
      <c r="H467" s="272">
        <f t="shared" si="481"/>
        <v>0</v>
      </c>
      <c r="I467" s="272">
        <f t="shared" si="475"/>
        <v>1.04602752</v>
      </c>
      <c r="J467" s="272">
        <f t="shared" ref="J467:W467" si="490">J201*$C201/1000000</f>
        <v>1.7433792E-2</v>
      </c>
      <c r="K467" s="272">
        <f t="shared" si="490"/>
        <v>3.8632923612371174E-2</v>
      </c>
      <c r="L467" s="272">
        <f t="shared" si="490"/>
        <v>2.9772243760824724</v>
      </c>
      <c r="M467" s="272">
        <f t="shared" si="490"/>
        <v>6.5376719999999996E-3</v>
      </c>
      <c r="N467" s="272">
        <f t="shared" si="490"/>
        <v>1.8741326399999998E-3</v>
      </c>
      <c r="O467" s="272">
        <f t="shared" si="490"/>
        <v>2149.5685806185566</v>
      </c>
      <c r="P467" s="272">
        <f t="shared" si="490"/>
        <v>4.3584480000000002E-2</v>
      </c>
      <c r="Q467" s="272">
        <f t="shared" si="490"/>
        <v>7.1128074061855576E-2</v>
      </c>
      <c r="R467" s="272">
        <f t="shared" si="490"/>
        <v>8.2855444453608249E-2</v>
      </c>
      <c r="S467" s="272">
        <f t="shared" si="490"/>
        <v>0.74093616000000007</v>
      </c>
      <c r="T467" s="272">
        <f t="shared" si="490"/>
        <v>2.6150687999999997E-3</v>
      </c>
      <c r="U467" s="272">
        <f t="shared" si="490"/>
        <v>257.01363463917522</v>
      </c>
      <c r="V467" s="272">
        <f t="shared" si="490"/>
        <v>0.14221121567010334</v>
      </c>
      <c r="W467" s="272">
        <f t="shared" si="490"/>
        <v>3.4867584000000001E-3</v>
      </c>
      <c r="X467" s="272">
        <f t="shared" ref="X467:AF467" si="491">X201*$C201/1000000</f>
        <v>7.2655777484536027E-2</v>
      </c>
      <c r="Y467" s="272">
        <f t="shared" si="491"/>
        <v>5.2301375999999997E-2</v>
      </c>
      <c r="Z467" s="272">
        <f t="shared" si="491"/>
        <v>124.95715348453608</v>
      </c>
      <c r="AA467" s="272">
        <f t="shared" si="491"/>
        <v>2.7723323876288595E-2</v>
      </c>
      <c r="AB467" s="272">
        <f t="shared" si="491"/>
        <v>4.358448E-3</v>
      </c>
      <c r="AC467" s="272">
        <f t="shared" si="491"/>
        <v>1250.0208593814434</v>
      </c>
      <c r="AD467" s="272">
        <f t="shared" si="491"/>
        <v>4.358448E-3</v>
      </c>
      <c r="AE467" s="272">
        <f t="shared" si="491"/>
        <v>6.2501042969072065E-2</v>
      </c>
      <c r="AF467" s="272">
        <f t="shared" si="491"/>
        <v>0.122036544</v>
      </c>
    </row>
    <row r="468" spans="1:32" x14ac:dyDescent="0.2">
      <c r="A468" s="275">
        <v>42226.854178067129</v>
      </c>
      <c r="B468" s="40">
        <f t="shared" si="478"/>
        <v>1730</v>
      </c>
      <c r="C468" s="39">
        <f t="shared" si="479"/>
        <v>44094240</v>
      </c>
      <c r="D468" s="39">
        <f t="shared" si="480"/>
        <v>3831.7414210077673</v>
      </c>
      <c r="E468" s="39">
        <f t="shared" si="473"/>
        <v>5.588754451066392</v>
      </c>
      <c r="F468" s="53">
        <f t="shared" si="474"/>
        <v>3.7808906110663925</v>
      </c>
      <c r="G468" s="61">
        <f t="shared" si="456"/>
        <v>3826.1526665567008</v>
      </c>
      <c r="H468" s="272">
        <f t="shared" si="481"/>
        <v>0</v>
      </c>
      <c r="I468" s="272">
        <f t="shared" si="475"/>
        <v>1.0582617599999999</v>
      </c>
      <c r="J468" s="272">
        <f t="shared" ref="J468:W468" si="492">J202*$C202/1000000</f>
        <v>1.7637696000000001E-2</v>
      </c>
      <c r="K468" s="272">
        <f t="shared" si="492"/>
        <v>3.9121137055670142E-2</v>
      </c>
      <c r="L468" s="272">
        <f t="shared" si="492"/>
        <v>3.0152277723711323</v>
      </c>
      <c r="M468" s="272">
        <f t="shared" si="492"/>
        <v>6.6141359999999996E-3</v>
      </c>
      <c r="N468" s="272">
        <f t="shared" si="492"/>
        <v>1.8960523199999999E-3</v>
      </c>
      <c r="O468" s="272">
        <f t="shared" si="492"/>
        <v>2176.5280527835048</v>
      </c>
      <c r="P468" s="272">
        <f t="shared" si="492"/>
        <v>4.409424E-2</v>
      </c>
      <c r="Q468" s="272">
        <f t="shared" si="492"/>
        <v>7.2141813278350411E-2</v>
      </c>
      <c r="R468" s="272">
        <f t="shared" si="492"/>
        <v>8.3688140041237105E-2</v>
      </c>
      <c r="S468" s="272">
        <f t="shared" si="492"/>
        <v>0.74960208000000006</v>
      </c>
      <c r="T468" s="272">
        <f t="shared" si="492"/>
        <v>2.6456544E-3</v>
      </c>
      <c r="U468" s="272">
        <f t="shared" si="492"/>
        <v>260.4287638762886</v>
      </c>
      <c r="V468" s="272">
        <f t="shared" si="492"/>
        <v>0.14437454251546419</v>
      </c>
      <c r="W468" s="272">
        <f t="shared" si="492"/>
        <v>3.5275392000000002E-3</v>
      </c>
      <c r="X468" s="272">
        <f t="shared" ref="X468:AF468" si="493">X202*$C202/1000000</f>
        <v>7.3460094680412313E-2</v>
      </c>
      <c r="Y468" s="272">
        <f t="shared" si="493"/>
        <v>5.2913087999999997E-2</v>
      </c>
      <c r="Z468" s="272">
        <f t="shared" si="493"/>
        <v>126.37318268041237</v>
      </c>
      <c r="AA468" s="272">
        <f t="shared" si="493"/>
        <v>2.8124851843298899E-2</v>
      </c>
      <c r="AB468" s="272">
        <f t="shared" si="493"/>
        <v>4.4094240000000003E-3</v>
      </c>
      <c r="AC468" s="272">
        <f t="shared" si="493"/>
        <v>1262.8226672164951</v>
      </c>
      <c r="AD468" s="272">
        <f t="shared" si="493"/>
        <v>4.4094240000000003E-3</v>
      </c>
      <c r="AE468" s="272">
        <f t="shared" si="493"/>
        <v>6.3141133360824636E-2</v>
      </c>
      <c r="AF468" s="272">
        <f t="shared" si="493"/>
        <v>0.123463872</v>
      </c>
    </row>
    <row r="469" spans="1:32" x14ac:dyDescent="0.2">
      <c r="A469" s="275">
        <v>42226.864594791667</v>
      </c>
      <c r="B469" s="40">
        <f t="shared" si="478"/>
        <v>1730</v>
      </c>
      <c r="C469" s="39">
        <f t="shared" si="479"/>
        <v>44094240</v>
      </c>
      <c r="D469" s="39">
        <f t="shared" si="480"/>
        <v>3832.1087896681388</v>
      </c>
      <c r="E469" s="39">
        <f t="shared" si="473"/>
        <v>5.5924592763859788</v>
      </c>
      <c r="F469" s="53">
        <f t="shared" si="474"/>
        <v>3.7845954363859793</v>
      </c>
      <c r="G469" s="61">
        <f t="shared" si="456"/>
        <v>3826.5163303917525</v>
      </c>
      <c r="H469" s="272">
        <f t="shared" si="481"/>
        <v>0</v>
      </c>
      <c r="I469" s="272">
        <f t="shared" si="475"/>
        <v>1.0582617599999999</v>
      </c>
      <c r="J469" s="272">
        <f t="shared" ref="J469:W469" si="494">J203*$C203/1000000</f>
        <v>1.7637696000000001E-2</v>
      </c>
      <c r="K469" s="272">
        <f t="shared" si="494"/>
        <v>3.9157503439175297E-2</v>
      </c>
      <c r="L469" s="272">
        <f t="shared" si="494"/>
        <v>3.0184098309278329</v>
      </c>
      <c r="M469" s="272">
        <f t="shared" si="494"/>
        <v>6.6141359999999996E-3</v>
      </c>
      <c r="N469" s="272">
        <f t="shared" si="494"/>
        <v>1.8960523199999999E-3</v>
      </c>
      <c r="O469" s="272">
        <f t="shared" si="494"/>
        <v>2178.3463719587626</v>
      </c>
      <c r="P469" s="272">
        <f t="shared" si="494"/>
        <v>4.409424E-2</v>
      </c>
      <c r="Q469" s="272">
        <f t="shared" si="494"/>
        <v>7.2323645195876182E-2</v>
      </c>
      <c r="R469" s="272">
        <f t="shared" si="494"/>
        <v>8.355176610309277E-2</v>
      </c>
      <c r="S469" s="272">
        <f t="shared" si="494"/>
        <v>0.74960208000000006</v>
      </c>
      <c r="T469" s="272">
        <f t="shared" si="494"/>
        <v>2.6456544E-3</v>
      </c>
      <c r="U469" s="272">
        <f t="shared" si="494"/>
        <v>260.83788569072158</v>
      </c>
      <c r="V469" s="272">
        <f t="shared" si="494"/>
        <v>0.14487458028866004</v>
      </c>
      <c r="W469" s="272">
        <f t="shared" si="494"/>
        <v>3.5275392000000002E-3</v>
      </c>
      <c r="X469" s="272">
        <f t="shared" ref="X469:AF469" si="495">X203*$C203/1000000</f>
        <v>7.3414636701030878E-2</v>
      </c>
      <c r="Y469" s="272">
        <f t="shared" si="495"/>
        <v>5.2913087999999997E-2</v>
      </c>
      <c r="Z469" s="272">
        <f t="shared" si="495"/>
        <v>126.32772470103093</v>
      </c>
      <c r="AA469" s="272">
        <f t="shared" si="495"/>
        <v>2.8202130408247355E-2</v>
      </c>
      <c r="AB469" s="272">
        <f t="shared" si="495"/>
        <v>4.4094240000000003E-3</v>
      </c>
      <c r="AC469" s="272">
        <f t="shared" si="495"/>
        <v>1261.0043480412373</v>
      </c>
      <c r="AD469" s="272">
        <f t="shared" si="495"/>
        <v>4.4094240000000003E-3</v>
      </c>
      <c r="AE469" s="272">
        <f t="shared" si="495"/>
        <v>6.3050217402061751E-2</v>
      </c>
      <c r="AF469" s="272">
        <f t="shared" si="495"/>
        <v>0.123463872</v>
      </c>
    </row>
    <row r="470" spans="1:32" x14ac:dyDescent="0.2">
      <c r="A470" s="275">
        <v>42226.875011516204</v>
      </c>
      <c r="B470" s="40">
        <f t="shared" si="478"/>
        <v>1730</v>
      </c>
      <c r="C470" s="39">
        <f t="shared" si="479"/>
        <v>44094240</v>
      </c>
      <c r="D470" s="39">
        <f t="shared" si="480"/>
        <v>3832.4761583285103</v>
      </c>
      <c r="E470" s="39">
        <f t="shared" si="473"/>
        <v>5.5961641017055657</v>
      </c>
      <c r="F470" s="53">
        <f t="shared" si="474"/>
        <v>3.7883002617055661</v>
      </c>
      <c r="G470" s="61">
        <f t="shared" si="456"/>
        <v>3826.8799942268042</v>
      </c>
      <c r="H470" s="272">
        <f t="shared" si="481"/>
        <v>0</v>
      </c>
      <c r="I470" s="272">
        <f t="shared" si="475"/>
        <v>1.0582617599999999</v>
      </c>
      <c r="J470" s="272">
        <f t="shared" ref="J470:W470" si="496">J204*$C204/1000000</f>
        <v>1.7637696000000001E-2</v>
      </c>
      <c r="K470" s="272">
        <f t="shared" si="496"/>
        <v>3.9193869822680458E-2</v>
      </c>
      <c r="L470" s="272">
        <f t="shared" si="496"/>
        <v>3.0215918894845339</v>
      </c>
      <c r="M470" s="272">
        <f t="shared" si="496"/>
        <v>6.6141359999999996E-3</v>
      </c>
      <c r="N470" s="272">
        <f t="shared" si="496"/>
        <v>1.8960523199999999E-3</v>
      </c>
      <c r="O470" s="272">
        <f t="shared" si="496"/>
        <v>2180.1646911340204</v>
      </c>
      <c r="P470" s="272">
        <f t="shared" si="496"/>
        <v>4.409424E-2</v>
      </c>
      <c r="Q470" s="272">
        <f t="shared" si="496"/>
        <v>7.2505477113401953E-2</v>
      </c>
      <c r="R470" s="272">
        <f t="shared" si="496"/>
        <v>8.3415392164948421E-2</v>
      </c>
      <c r="S470" s="272">
        <f t="shared" si="496"/>
        <v>0.74960208000000006</v>
      </c>
      <c r="T470" s="272">
        <f t="shared" si="496"/>
        <v>2.6456544E-3</v>
      </c>
      <c r="U470" s="272">
        <f t="shared" si="496"/>
        <v>261.24700750515456</v>
      </c>
      <c r="V470" s="272">
        <f t="shared" si="496"/>
        <v>0.14537461806185592</v>
      </c>
      <c r="W470" s="272">
        <f t="shared" si="496"/>
        <v>3.5275392000000002E-3</v>
      </c>
      <c r="X470" s="272">
        <f t="shared" ref="X470:AF470" si="497">X204*$C204/1000000</f>
        <v>7.3369178721649428E-2</v>
      </c>
      <c r="Y470" s="272">
        <f t="shared" si="497"/>
        <v>5.2913087999999997E-2</v>
      </c>
      <c r="Z470" s="272">
        <f t="shared" si="497"/>
        <v>126.28226672164948</v>
      </c>
      <c r="AA470" s="272">
        <f t="shared" si="497"/>
        <v>2.8279408973195804E-2</v>
      </c>
      <c r="AB470" s="272">
        <f t="shared" si="497"/>
        <v>4.4094240000000003E-3</v>
      </c>
      <c r="AC470" s="272">
        <f t="shared" si="497"/>
        <v>1259.1860288659798</v>
      </c>
      <c r="AD470" s="272">
        <f t="shared" si="497"/>
        <v>4.4094240000000003E-3</v>
      </c>
      <c r="AE470" s="272">
        <f t="shared" si="497"/>
        <v>6.2959301443298851E-2</v>
      </c>
      <c r="AF470" s="272">
        <f t="shared" si="497"/>
        <v>0.123463872</v>
      </c>
    </row>
    <row r="471" spans="1:32" x14ac:dyDescent="0.2">
      <c r="A471" s="275">
        <v>42226.885428240741</v>
      </c>
      <c r="B471" s="40">
        <f t="shared" si="478"/>
        <v>1710</v>
      </c>
      <c r="C471" s="39">
        <f t="shared" si="479"/>
        <v>43584480</v>
      </c>
      <c r="D471" s="39">
        <f t="shared" si="480"/>
        <v>3788.5331971971013</v>
      </c>
      <c r="E471" s="39">
        <f t="shared" si="473"/>
        <v>5.5351305579265961</v>
      </c>
      <c r="F471" s="53">
        <f t="shared" si="474"/>
        <v>3.7481668779265962</v>
      </c>
      <c r="G471" s="61">
        <f t="shared" si="456"/>
        <v>3782.9980666391752</v>
      </c>
      <c r="H471" s="272">
        <f t="shared" si="481"/>
        <v>0</v>
      </c>
      <c r="I471" s="272">
        <f t="shared" si="475"/>
        <v>1.04602752</v>
      </c>
      <c r="J471" s="272">
        <f t="shared" ref="J471:W471" si="498">J205*$C205/1000000</f>
        <v>1.7433792E-2</v>
      </c>
      <c r="K471" s="272">
        <f t="shared" si="498"/>
        <v>3.8776707463917572E-2</v>
      </c>
      <c r="L471" s="272">
        <f t="shared" si="498"/>
        <v>2.9898054630927815</v>
      </c>
      <c r="M471" s="272">
        <f t="shared" si="498"/>
        <v>6.5376719999999996E-3</v>
      </c>
      <c r="N471" s="272">
        <f t="shared" si="498"/>
        <v>1.8741326399999998E-3</v>
      </c>
      <c r="O471" s="272">
        <f t="shared" si="498"/>
        <v>2156.7577731958763</v>
      </c>
      <c r="P471" s="272">
        <f t="shared" si="498"/>
        <v>4.3584480000000002E-2</v>
      </c>
      <c r="Q471" s="272">
        <f t="shared" si="498"/>
        <v>7.1846993319587521E-2</v>
      </c>
      <c r="R471" s="272">
        <f t="shared" si="498"/>
        <v>8.2316255010309244E-2</v>
      </c>
      <c r="S471" s="272">
        <f t="shared" si="498"/>
        <v>0.74093616000000007</v>
      </c>
      <c r="T471" s="272">
        <f t="shared" si="498"/>
        <v>2.6150687999999997E-3</v>
      </c>
      <c r="U471" s="272">
        <f t="shared" si="498"/>
        <v>258.63120296907209</v>
      </c>
      <c r="V471" s="272">
        <f t="shared" si="498"/>
        <v>0.14418824362886623</v>
      </c>
      <c r="W471" s="272">
        <f t="shared" si="498"/>
        <v>3.4867584000000001E-3</v>
      </c>
      <c r="X471" s="272">
        <f t="shared" ref="X471:AF471" si="499">X205*$C205/1000000</f>
        <v>7.247604767010303E-2</v>
      </c>
      <c r="Y471" s="272">
        <f t="shared" si="499"/>
        <v>5.2301375999999997E-2</v>
      </c>
      <c r="Z471" s="272">
        <f t="shared" si="499"/>
        <v>124.77742367010309</v>
      </c>
      <c r="AA471" s="272">
        <f t="shared" si="499"/>
        <v>2.8028864560824669E-2</v>
      </c>
      <c r="AB471" s="272">
        <f t="shared" si="499"/>
        <v>4.358448E-3</v>
      </c>
      <c r="AC471" s="272">
        <f t="shared" si="499"/>
        <v>1242.8316668041239</v>
      </c>
      <c r="AD471" s="272">
        <f t="shared" si="499"/>
        <v>4.358448E-3</v>
      </c>
      <c r="AE471" s="272">
        <f t="shared" si="499"/>
        <v>6.2141583340206072E-2</v>
      </c>
      <c r="AF471" s="272">
        <f t="shared" si="499"/>
        <v>0.122036544</v>
      </c>
    </row>
    <row r="472" spans="1:32" x14ac:dyDescent="0.2">
      <c r="A472" s="275">
        <v>42226.895844965278</v>
      </c>
      <c r="B472" s="40">
        <f t="shared" si="478"/>
        <v>1730</v>
      </c>
      <c r="C472" s="39">
        <f t="shared" si="479"/>
        <v>44094240</v>
      </c>
      <c r="D472" s="39">
        <f t="shared" si="480"/>
        <v>3833.2108956492516</v>
      </c>
      <c r="E472" s="39">
        <f t="shared" si="473"/>
        <v>5.6035737523447411</v>
      </c>
      <c r="F472" s="53">
        <f t="shared" si="474"/>
        <v>3.7957099123447415</v>
      </c>
      <c r="G472" s="61">
        <f t="shared" si="456"/>
        <v>3827.6073218969063</v>
      </c>
      <c r="H472" s="272">
        <f t="shared" si="481"/>
        <v>0</v>
      </c>
      <c r="I472" s="272">
        <f t="shared" si="475"/>
        <v>1.0582617599999999</v>
      </c>
      <c r="J472" s="272">
        <f t="shared" ref="J472:W472" si="500">J206*$C206/1000000</f>
        <v>1.7637696000000001E-2</v>
      </c>
      <c r="K472" s="272">
        <f t="shared" si="500"/>
        <v>3.9266602589690766E-2</v>
      </c>
      <c r="L472" s="272">
        <f t="shared" si="500"/>
        <v>3.0279560065979361</v>
      </c>
      <c r="M472" s="272">
        <f t="shared" si="500"/>
        <v>6.6141359999999996E-3</v>
      </c>
      <c r="N472" s="272">
        <f t="shared" si="500"/>
        <v>1.8960523199999999E-3</v>
      </c>
      <c r="O472" s="272">
        <f t="shared" si="500"/>
        <v>2183.8013294845355</v>
      </c>
      <c r="P472" s="272">
        <f t="shared" si="500"/>
        <v>4.409424E-2</v>
      </c>
      <c r="Q472" s="272">
        <f t="shared" si="500"/>
        <v>7.2869140948453495E-2</v>
      </c>
      <c r="R472" s="272">
        <f t="shared" si="500"/>
        <v>8.3142644288659764E-2</v>
      </c>
      <c r="S472" s="272">
        <f t="shared" si="500"/>
        <v>0.74960208000000006</v>
      </c>
      <c r="T472" s="272">
        <f t="shared" si="500"/>
        <v>2.6456544E-3</v>
      </c>
      <c r="U472" s="272">
        <f t="shared" si="500"/>
        <v>262.06525113402051</v>
      </c>
      <c r="V472" s="272">
        <f t="shared" si="500"/>
        <v>0.1463746936082477</v>
      </c>
      <c r="W472" s="272">
        <f t="shared" si="500"/>
        <v>3.5275392000000002E-3</v>
      </c>
      <c r="X472" s="272">
        <f t="shared" ref="X472:AF472" si="501">X206*$C206/1000000</f>
        <v>7.3278262762886529E-2</v>
      </c>
      <c r="Y472" s="272">
        <f t="shared" si="501"/>
        <v>5.2913087999999997E-2</v>
      </c>
      <c r="Z472" s="272">
        <f t="shared" si="501"/>
        <v>126.1913507628866</v>
      </c>
      <c r="AA472" s="272">
        <f t="shared" si="501"/>
        <v>2.8433966103092706E-2</v>
      </c>
      <c r="AB472" s="272">
        <f t="shared" si="501"/>
        <v>4.4094240000000003E-3</v>
      </c>
      <c r="AC472" s="272">
        <f t="shared" si="501"/>
        <v>1255.549390515464</v>
      </c>
      <c r="AD472" s="272">
        <f t="shared" si="501"/>
        <v>4.4094240000000003E-3</v>
      </c>
      <c r="AE472" s="272">
        <f t="shared" si="501"/>
        <v>6.277746952577308E-2</v>
      </c>
      <c r="AF472" s="272">
        <f t="shared" si="501"/>
        <v>0.123463872</v>
      </c>
    </row>
    <row r="473" spans="1:32" x14ac:dyDescent="0.2">
      <c r="A473" s="275">
        <v>42226.906261689815</v>
      </c>
      <c r="B473" s="40">
        <f t="shared" si="478"/>
        <v>1740</v>
      </c>
      <c r="C473" s="39">
        <f t="shared" si="479"/>
        <v>44349120</v>
      </c>
      <c r="D473" s="39">
        <f t="shared" si="480"/>
        <v>3855.7376762420477</v>
      </c>
      <c r="E473" s="39">
        <f t="shared" si="473"/>
        <v>5.6396905925641221</v>
      </c>
      <c r="F473" s="53">
        <f t="shared" si="474"/>
        <v>3.8213766725641225</v>
      </c>
      <c r="G473" s="61">
        <f t="shared" si="456"/>
        <v>3850.0979856494841</v>
      </c>
      <c r="H473" s="272">
        <f t="shared" si="481"/>
        <v>0</v>
      </c>
      <c r="I473" s="272">
        <f t="shared" si="475"/>
        <v>1.06437888</v>
      </c>
      <c r="J473" s="272">
        <f t="shared" ref="J473:W473" si="502">J207*$C207/1000000</f>
        <v>1.7739648E-2</v>
      </c>
      <c r="K473" s="272">
        <f t="shared" si="502"/>
        <v>3.9530153764948506E-2</v>
      </c>
      <c r="L473" s="272">
        <f t="shared" si="502"/>
        <v>3.0486590944329879</v>
      </c>
      <c r="M473" s="272">
        <f t="shared" si="502"/>
        <v>6.6523679999999996E-3</v>
      </c>
      <c r="N473" s="272">
        <f t="shared" si="502"/>
        <v>1.9070121599999998E-3</v>
      </c>
      <c r="O473" s="272">
        <f t="shared" si="502"/>
        <v>2198.253288247422</v>
      </c>
      <c r="P473" s="272">
        <f t="shared" si="502"/>
        <v>4.4349120000000006E-2</v>
      </c>
      <c r="Q473" s="272">
        <f t="shared" si="502"/>
        <v>7.3473232824742149E-2</v>
      </c>
      <c r="R473" s="272">
        <f t="shared" si="502"/>
        <v>8.3486075381443273E-2</v>
      </c>
      <c r="S473" s="272">
        <f t="shared" si="502"/>
        <v>0.75393504</v>
      </c>
      <c r="T473" s="272">
        <f t="shared" si="502"/>
        <v>2.6609471999999995E-3</v>
      </c>
      <c r="U473" s="272">
        <f t="shared" si="502"/>
        <v>263.99156585567005</v>
      </c>
      <c r="V473" s="272">
        <f t="shared" si="502"/>
        <v>0.14772371826804154</v>
      </c>
      <c r="W473" s="272">
        <f t="shared" si="502"/>
        <v>3.5479296000000002E-3</v>
      </c>
      <c r="X473" s="272">
        <f t="shared" ref="X473:AF473" si="503">X207*$C207/1000000</f>
        <v>7.365611579381437E-2</v>
      </c>
      <c r="Y473" s="272">
        <f t="shared" si="503"/>
        <v>5.3218943999999997E-2</v>
      </c>
      <c r="Z473" s="272">
        <f t="shared" si="503"/>
        <v>126.87505979381443</v>
      </c>
      <c r="AA473" s="272">
        <f t="shared" si="503"/>
        <v>2.8676049550515385E-2</v>
      </c>
      <c r="AB473" s="272">
        <f t="shared" si="503"/>
        <v>4.4349120000000001E-3</v>
      </c>
      <c r="AC473" s="272">
        <f t="shared" si="503"/>
        <v>1260.9780717525775</v>
      </c>
      <c r="AD473" s="272">
        <f t="shared" si="503"/>
        <v>4.4349120000000001E-3</v>
      </c>
      <c r="AE473" s="272">
        <f t="shared" si="503"/>
        <v>6.3048903587628741E-2</v>
      </c>
      <c r="AF473" s="272">
        <f t="shared" si="503"/>
        <v>0.12417753599999999</v>
      </c>
    </row>
    <row r="474" spans="1:32" x14ac:dyDescent="0.2">
      <c r="A474" s="275">
        <v>42226.916678414353</v>
      </c>
      <c r="B474" s="40">
        <f t="shared" si="478"/>
        <v>1730</v>
      </c>
      <c r="C474" s="39">
        <f t="shared" si="479"/>
        <v>44094240</v>
      </c>
      <c r="D474" s="39">
        <f t="shared" si="480"/>
        <v>3833.9456329699947</v>
      </c>
      <c r="E474" s="39">
        <f t="shared" si="473"/>
        <v>5.6109834029839165</v>
      </c>
      <c r="F474" s="53">
        <f t="shared" si="474"/>
        <v>3.803119562983917</v>
      </c>
      <c r="G474" s="61">
        <f t="shared" si="456"/>
        <v>3828.3346495670103</v>
      </c>
      <c r="H474" s="272">
        <f t="shared" si="481"/>
        <v>0</v>
      </c>
      <c r="I474" s="272">
        <f t="shared" si="475"/>
        <v>1.0582617599999999</v>
      </c>
      <c r="J474" s="272">
        <f t="shared" ref="J474:W474" si="504">J208*$C208/1000000</f>
        <v>1.7637696000000001E-2</v>
      </c>
      <c r="K474" s="272">
        <f t="shared" si="504"/>
        <v>3.9339335356701081E-2</v>
      </c>
      <c r="L474" s="272">
        <f t="shared" si="504"/>
        <v>3.0343201237113377</v>
      </c>
      <c r="M474" s="272">
        <f t="shared" si="504"/>
        <v>6.6141359999999996E-3</v>
      </c>
      <c r="N474" s="272">
        <f t="shared" si="504"/>
        <v>1.8960523199999999E-3</v>
      </c>
      <c r="O474" s="272">
        <f t="shared" si="504"/>
        <v>2187.437967835051</v>
      </c>
      <c r="P474" s="272">
        <f t="shared" si="504"/>
        <v>4.409424E-2</v>
      </c>
      <c r="Q474" s="272">
        <f t="shared" si="504"/>
        <v>7.3232804783505037E-2</v>
      </c>
      <c r="R474" s="272">
        <f t="shared" si="504"/>
        <v>8.2869896412371094E-2</v>
      </c>
      <c r="S474" s="272">
        <f t="shared" si="504"/>
        <v>0.74960208000000006</v>
      </c>
      <c r="T474" s="272">
        <f t="shared" si="504"/>
        <v>2.6456544E-3</v>
      </c>
      <c r="U474" s="272">
        <f t="shared" si="504"/>
        <v>262.88349476288653</v>
      </c>
      <c r="V474" s="272">
        <f t="shared" si="504"/>
        <v>0.14737476915463948</v>
      </c>
      <c r="W474" s="272">
        <f t="shared" si="504"/>
        <v>3.5275392000000002E-3</v>
      </c>
      <c r="X474" s="272">
        <f t="shared" ref="X474:AF474" si="505">X208*$C208/1000000</f>
        <v>7.3187346804123643E-2</v>
      </c>
      <c r="Y474" s="272">
        <f t="shared" si="505"/>
        <v>5.2913087999999997E-2</v>
      </c>
      <c r="Z474" s="272">
        <f t="shared" si="505"/>
        <v>126.10043480412371</v>
      </c>
      <c r="AA474" s="272">
        <f t="shared" si="505"/>
        <v>2.8588523232989611E-2</v>
      </c>
      <c r="AB474" s="272">
        <f t="shared" si="505"/>
        <v>4.4094240000000003E-3</v>
      </c>
      <c r="AC474" s="272">
        <f t="shared" si="505"/>
        <v>1251.9127521649486</v>
      </c>
      <c r="AD474" s="272">
        <f t="shared" si="505"/>
        <v>4.4094240000000003E-3</v>
      </c>
      <c r="AE474" s="272">
        <f t="shared" si="505"/>
        <v>6.2595637608247295E-2</v>
      </c>
      <c r="AF474" s="272">
        <f t="shared" si="505"/>
        <v>0.123463872</v>
      </c>
    </row>
    <row r="475" spans="1:32" x14ac:dyDescent="0.2">
      <c r="A475" s="275">
        <v>42226.92709513889</v>
      </c>
      <c r="B475" s="40">
        <f t="shared" si="478"/>
        <v>1740</v>
      </c>
      <c r="C475" s="39">
        <f t="shared" si="479"/>
        <v>44349120</v>
      </c>
      <c r="D475" s="39">
        <f t="shared" si="480"/>
        <v>3856.4766605993268</v>
      </c>
      <c r="E475" s="39">
        <f t="shared" si="473"/>
        <v>5.6471430735538117</v>
      </c>
      <c r="F475" s="53">
        <f t="shared" si="474"/>
        <v>3.8288291535538121</v>
      </c>
      <c r="G475" s="61">
        <f t="shared" si="456"/>
        <v>3850.8295175257731</v>
      </c>
      <c r="H475" s="272">
        <f t="shared" si="481"/>
        <v>0</v>
      </c>
      <c r="I475" s="272">
        <f t="shared" si="475"/>
        <v>1.06437888</v>
      </c>
      <c r="J475" s="272">
        <f t="shared" ref="J475:W475" si="506">J209*$C209/1000000</f>
        <v>1.7739648E-2</v>
      </c>
      <c r="K475" s="272">
        <f t="shared" si="506"/>
        <v>3.9603306952577369E-2</v>
      </c>
      <c r="L475" s="272">
        <f t="shared" si="506"/>
        <v>3.0550599983505133</v>
      </c>
      <c r="M475" s="272">
        <f t="shared" si="506"/>
        <v>6.6523679999999996E-3</v>
      </c>
      <c r="N475" s="272">
        <f t="shared" si="506"/>
        <v>1.9070121599999998E-3</v>
      </c>
      <c r="O475" s="272">
        <f t="shared" si="506"/>
        <v>2201.9109476288659</v>
      </c>
      <c r="P475" s="272">
        <f t="shared" si="506"/>
        <v>4.4349120000000006E-2</v>
      </c>
      <c r="Q475" s="272">
        <f t="shared" si="506"/>
        <v>7.3838998762886479E-2</v>
      </c>
      <c r="R475" s="272">
        <f t="shared" si="506"/>
        <v>8.3211750927835004E-2</v>
      </c>
      <c r="S475" s="272">
        <f t="shared" si="506"/>
        <v>0.75393504</v>
      </c>
      <c r="T475" s="272">
        <f t="shared" si="506"/>
        <v>2.6609471999999995E-3</v>
      </c>
      <c r="U475" s="272">
        <f t="shared" si="506"/>
        <v>264.81453921649478</v>
      </c>
      <c r="V475" s="272">
        <f t="shared" si="506"/>
        <v>0.14872957459793845</v>
      </c>
      <c r="W475" s="272">
        <f t="shared" si="506"/>
        <v>3.5479296000000002E-3</v>
      </c>
      <c r="X475" s="272">
        <f t="shared" ref="X475:AF475" si="507">X209*$C209/1000000</f>
        <v>7.356467430927828E-2</v>
      </c>
      <c r="Y475" s="272">
        <f t="shared" si="507"/>
        <v>5.3218943999999997E-2</v>
      </c>
      <c r="Z475" s="272">
        <f t="shared" si="507"/>
        <v>126.78361830927835</v>
      </c>
      <c r="AA475" s="272">
        <f t="shared" si="507"/>
        <v>2.8831500074226721E-2</v>
      </c>
      <c r="AB475" s="272">
        <f t="shared" si="507"/>
        <v>4.4349120000000001E-3</v>
      </c>
      <c r="AC475" s="272">
        <f t="shared" si="507"/>
        <v>1257.3204123711344</v>
      </c>
      <c r="AD475" s="272">
        <f t="shared" si="507"/>
        <v>4.4349120000000001E-3</v>
      </c>
      <c r="AE475" s="272">
        <f t="shared" si="507"/>
        <v>6.2866020618556576E-2</v>
      </c>
      <c r="AF475" s="272">
        <f t="shared" si="507"/>
        <v>0.12417753599999999</v>
      </c>
    </row>
    <row r="476" spans="1:32" x14ac:dyDescent="0.2">
      <c r="A476" s="275">
        <v>42226.937511863427</v>
      </c>
      <c r="B476" s="40">
        <f t="shared" si="478"/>
        <v>1750</v>
      </c>
      <c r="C476" s="39">
        <f t="shared" si="479"/>
        <v>44604000.000000007</v>
      </c>
      <c r="D476" s="39">
        <f t="shared" si="480"/>
        <v>3879.0119352651964</v>
      </c>
      <c r="E476" s="39">
        <f t="shared" si="473"/>
        <v>5.6833455744742256</v>
      </c>
      <c r="F476" s="53">
        <f t="shared" si="474"/>
        <v>3.8545815744742251</v>
      </c>
      <c r="G476" s="61">
        <f t="shared" si="456"/>
        <v>3873.3285896907219</v>
      </c>
      <c r="H476" s="272">
        <f t="shared" si="481"/>
        <v>0</v>
      </c>
      <c r="I476" s="272">
        <f t="shared" si="475"/>
        <v>1.0704960000000003</v>
      </c>
      <c r="J476" s="272">
        <f t="shared" ref="J476:W476" si="508">J210*$C210/1000000</f>
        <v>1.7841600000000003E-2</v>
      </c>
      <c r="K476" s="272">
        <f t="shared" si="508"/>
        <v>3.9867698969072225E-2</v>
      </c>
      <c r="L476" s="272">
        <f t="shared" si="508"/>
        <v>3.0758366597938127</v>
      </c>
      <c r="M476" s="272">
        <f t="shared" si="508"/>
        <v>6.6906000000000005E-3</v>
      </c>
      <c r="N476" s="272">
        <f t="shared" si="508"/>
        <v>1.917972E-3</v>
      </c>
      <c r="O476" s="272">
        <f t="shared" si="508"/>
        <v>2216.4049484536085</v>
      </c>
      <c r="P476" s="272">
        <f t="shared" si="508"/>
        <v>4.4604000000000005E-2</v>
      </c>
      <c r="Q476" s="272">
        <f t="shared" si="508"/>
        <v>7.4447294845360709E-2</v>
      </c>
      <c r="R476" s="272">
        <f t="shared" si="508"/>
        <v>8.3552028865979344E-2</v>
      </c>
      <c r="S476" s="272">
        <f t="shared" si="508"/>
        <v>0.75826800000000028</v>
      </c>
      <c r="T476" s="272">
        <f t="shared" si="508"/>
        <v>2.6762400000000003E-3</v>
      </c>
      <c r="U476" s="272">
        <f t="shared" si="508"/>
        <v>266.75031340206181</v>
      </c>
      <c r="V476" s="272">
        <f t="shared" si="508"/>
        <v>0.15009016082474261</v>
      </c>
      <c r="W476" s="272">
        <f t="shared" si="508"/>
        <v>3.5683200000000011E-3</v>
      </c>
      <c r="X476" s="272">
        <f t="shared" ref="X476:AF476" si="509">X210*$C210/1000000</f>
        <v>7.3941476288659727E-2</v>
      </c>
      <c r="Y476" s="272">
        <f t="shared" si="509"/>
        <v>5.3524800000000004E-2</v>
      </c>
      <c r="Z476" s="272">
        <f t="shared" si="509"/>
        <v>127.46627628865981</v>
      </c>
      <c r="AA476" s="272">
        <f t="shared" si="509"/>
        <v>2.9075370309278269E-2</v>
      </c>
      <c r="AB476" s="272">
        <f t="shared" si="509"/>
        <v>4.4604000000000006E-3</v>
      </c>
      <c r="AC476" s="272">
        <f t="shared" si="509"/>
        <v>1262.7070515463922</v>
      </c>
      <c r="AD476" s="272">
        <f t="shared" si="509"/>
        <v>4.4604000000000006E-3</v>
      </c>
      <c r="AE476" s="272">
        <f t="shared" si="509"/>
        <v>6.3135352577319476E-2</v>
      </c>
      <c r="AF476" s="272">
        <f t="shared" si="509"/>
        <v>0.12489120000000002</v>
      </c>
    </row>
    <row r="477" spans="1:32" x14ac:dyDescent="0.2">
      <c r="A477" s="275">
        <v>42226.947928587964</v>
      </c>
      <c r="B477" s="40">
        <f t="shared" si="478"/>
        <v>1750</v>
      </c>
      <c r="C477" s="39">
        <f t="shared" si="479"/>
        <v>44604000.000000007</v>
      </c>
      <c r="D477" s="39">
        <f t="shared" si="480"/>
        <v>3879.3835509621031</v>
      </c>
      <c r="E477" s="39">
        <f t="shared" si="473"/>
        <v>5.6870932301443293</v>
      </c>
      <c r="F477" s="53">
        <f t="shared" si="474"/>
        <v>3.8583292301443288</v>
      </c>
      <c r="G477" s="61">
        <f t="shared" si="456"/>
        <v>3873.6964577319595</v>
      </c>
      <c r="H477" s="272">
        <f t="shared" si="481"/>
        <v>0</v>
      </c>
      <c r="I477" s="272">
        <f t="shared" si="475"/>
        <v>1.0704960000000003</v>
      </c>
      <c r="J477" s="272">
        <f t="shared" ref="J477:W477" si="510">J211*$C211/1000000</f>
        <v>1.7841600000000003E-2</v>
      </c>
      <c r="K477" s="272">
        <f t="shared" si="510"/>
        <v>3.9904485773195934E-2</v>
      </c>
      <c r="L477" s="272">
        <f t="shared" si="510"/>
        <v>3.0790555051546371</v>
      </c>
      <c r="M477" s="272">
        <f t="shared" si="510"/>
        <v>6.6906000000000005E-3</v>
      </c>
      <c r="N477" s="272">
        <f t="shared" si="510"/>
        <v>1.917972E-3</v>
      </c>
      <c r="O477" s="272">
        <f t="shared" si="510"/>
        <v>2218.2442886597937</v>
      </c>
      <c r="P477" s="272">
        <f t="shared" si="510"/>
        <v>4.4604000000000005E-2</v>
      </c>
      <c r="Q477" s="272">
        <f t="shared" si="510"/>
        <v>7.4631228865979254E-2</v>
      </c>
      <c r="R477" s="272">
        <f t="shared" si="510"/>
        <v>8.3414078350515425E-2</v>
      </c>
      <c r="S477" s="272">
        <f t="shared" si="510"/>
        <v>0.75826800000000028</v>
      </c>
      <c r="T477" s="272">
        <f t="shared" si="510"/>
        <v>2.6762400000000003E-3</v>
      </c>
      <c r="U477" s="272">
        <f t="shared" si="510"/>
        <v>267.16416494845356</v>
      </c>
      <c r="V477" s="272">
        <f t="shared" si="510"/>
        <v>0.15059597938144365</v>
      </c>
      <c r="W477" s="272">
        <f t="shared" si="510"/>
        <v>3.5683200000000011E-3</v>
      </c>
      <c r="X477" s="272">
        <f t="shared" ref="X477:AF477" si="511">X211*$C211/1000000</f>
        <v>7.3895492783505087E-2</v>
      </c>
      <c r="Y477" s="272">
        <f t="shared" si="511"/>
        <v>5.3524800000000004E-2</v>
      </c>
      <c r="Z477" s="272">
        <f t="shared" si="511"/>
        <v>127.42029278350518</v>
      </c>
      <c r="AA477" s="272">
        <f t="shared" si="511"/>
        <v>2.9153542268041153E-2</v>
      </c>
      <c r="AB477" s="272">
        <f t="shared" si="511"/>
        <v>4.4604000000000006E-3</v>
      </c>
      <c r="AC477" s="272">
        <f t="shared" si="511"/>
        <v>1260.8677113402066</v>
      </c>
      <c r="AD477" s="272">
        <f t="shared" si="511"/>
        <v>4.4604000000000006E-3</v>
      </c>
      <c r="AE477" s="272">
        <f t="shared" si="511"/>
        <v>6.3043385567010182E-2</v>
      </c>
      <c r="AF477" s="272">
        <f t="shared" si="511"/>
        <v>0.12489120000000002</v>
      </c>
    </row>
    <row r="478" spans="1:32" x14ac:dyDescent="0.2">
      <c r="A478" s="275">
        <v>42226.958345312501</v>
      </c>
      <c r="B478" s="40">
        <f t="shared" si="478"/>
        <v>1770</v>
      </c>
      <c r="C478" s="39">
        <f t="shared" si="479"/>
        <v>45113760</v>
      </c>
      <c r="D478" s="39">
        <f t="shared" si="480"/>
        <v>3924.0952257065419</v>
      </c>
      <c r="E478" s="39">
        <f t="shared" si="473"/>
        <v>5.7558790673665952</v>
      </c>
      <c r="F478" s="53">
        <f t="shared" si="474"/>
        <v>3.906214907366595</v>
      </c>
      <c r="G478" s="61">
        <f t="shared" si="456"/>
        <v>3918.3393466391753</v>
      </c>
      <c r="H478" s="272">
        <f t="shared" si="481"/>
        <v>0</v>
      </c>
      <c r="I478" s="272">
        <f t="shared" si="475"/>
        <v>1.0827302400000001</v>
      </c>
      <c r="J478" s="272">
        <f t="shared" ref="J478:W478" si="512">J212*$C212/1000000</f>
        <v>1.8045504E-2</v>
      </c>
      <c r="K478" s="272">
        <f t="shared" si="512"/>
        <v>4.0397744263917582E-2</v>
      </c>
      <c r="L478" s="272">
        <f t="shared" si="512"/>
        <v>3.117500343092781</v>
      </c>
      <c r="M478" s="272">
        <f t="shared" si="512"/>
        <v>6.7670639999999997E-3</v>
      </c>
      <c r="N478" s="272">
        <f t="shared" si="512"/>
        <v>1.9398916799999997E-3</v>
      </c>
      <c r="O478" s="272">
        <f t="shared" si="512"/>
        <v>2245.456013195876</v>
      </c>
      <c r="P478" s="272">
        <f t="shared" si="512"/>
        <v>4.5113760000000003E-2</v>
      </c>
      <c r="Q478" s="272">
        <f t="shared" si="512"/>
        <v>7.5670193319587492E-2</v>
      </c>
      <c r="R478" s="272">
        <f t="shared" si="512"/>
        <v>8.4227855010309216E-2</v>
      </c>
      <c r="S478" s="272">
        <f t="shared" si="512"/>
        <v>0.76693392000000005</v>
      </c>
      <c r="T478" s="272">
        <f t="shared" si="512"/>
        <v>2.7068255999999997E-3</v>
      </c>
      <c r="U478" s="272">
        <f t="shared" si="512"/>
        <v>270.63605096907213</v>
      </c>
      <c r="V478" s="272">
        <f t="shared" si="512"/>
        <v>0.15282867562886632</v>
      </c>
      <c r="W478" s="272">
        <f t="shared" si="512"/>
        <v>3.6091008000000003E-3</v>
      </c>
      <c r="X478" s="272">
        <f t="shared" ref="X478:AF478" si="513">X212*$C212/1000000</f>
        <v>7.4693503670103023E-2</v>
      </c>
      <c r="Y478" s="272">
        <f t="shared" si="513"/>
        <v>5.4136511999999998E-2</v>
      </c>
      <c r="Z478" s="272">
        <f t="shared" si="513"/>
        <v>128.83001567010311</v>
      </c>
      <c r="AA478" s="272">
        <f t="shared" si="513"/>
        <v>2.9565790960824651E-2</v>
      </c>
      <c r="AB478" s="272">
        <f t="shared" si="513"/>
        <v>4.5113760000000001E-3</v>
      </c>
      <c r="AC478" s="272">
        <f t="shared" si="513"/>
        <v>1273.417266804124</v>
      </c>
      <c r="AD478" s="272">
        <f t="shared" si="513"/>
        <v>4.5113760000000001E-3</v>
      </c>
      <c r="AE478" s="272">
        <f t="shared" si="513"/>
        <v>6.3670863340206038E-2</v>
      </c>
      <c r="AF478" s="272">
        <f t="shared" si="513"/>
        <v>0.12631852800000001</v>
      </c>
    </row>
    <row r="479" spans="1:32" x14ac:dyDescent="0.2">
      <c r="A479" s="275">
        <v>42226.968762037039</v>
      </c>
      <c r="B479" s="40">
        <f t="shared" si="478"/>
        <v>1770</v>
      </c>
      <c r="C479" s="39">
        <f t="shared" si="479"/>
        <v>45113760</v>
      </c>
      <c r="D479" s="39">
        <f t="shared" si="480"/>
        <v>3924.4710884399856</v>
      </c>
      <c r="E479" s="39">
        <f t="shared" si="473"/>
        <v>5.759669553387214</v>
      </c>
      <c r="F479" s="53">
        <f t="shared" si="474"/>
        <v>3.9100053933872139</v>
      </c>
      <c r="G479" s="61">
        <f t="shared" si="456"/>
        <v>3918.711418886598</v>
      </c>
      <c r="H479" s="272">
        <f t="shared" si="481"/>
        <v>0</v>
      </c>
      <c r="I479" s="272">
        <f t="shared" si="475"/>
        <v>1.0827302400000001</v>
      </c>
      <c r="J479" s="272">
        <f t="shared" ref="J479:W479" si="514">J213*$C213/1000000</f>
        <v>1.8045504E-2</v>
      </c>
      <c r="K479" s="272">
        <f t="shared" si="514"/>
        <v>4.0434951488659845E-2</v>
      </c>
      <c r="L479" s="272">
        <f t="shared" si="514"/>
        <v>3.1207559752577292</v>
      </c>
      <c r="M479" s="272">
        <f t="shared" si="514"/>
        <v>6.7670639999999997E-3</v>
      </c>
      <c r="N479" s="272">
        <f t="shared" si="514"/>
        <v>1.9398916799999997E-3</v>
      </c>
      <c r="O479" s="272">
        <f t="shared" si="514"/>
        <v>2247.3163744329895</v>
      </c>
      <c r="P479" s="272">
        <f t="shared" si="514"/>
        <v>4.5113760000000003E-2</v>
      </c>
      <c r="Q479" s="272">
        <f t="shared" si="514"/>
        <v>7.5856229443298825E-2</v>
      </c>
      <c r="R479" s="272">
        <f t="shared" si="514"/>
        <v>8.4088327917525699E-2</v>
      </c>
      <c r="S479" s="272">
        <f t="shared" si="514"/>
        <v>0.76693392000000005</v>
      </c>
      <c r="T479" s="272">
        <f t="shared" si="514"/>
        <v>2.7068255999999997E-3</v>
      </c>
      <c r="U479" s="272">
        <f t="shared" si="514"/>
        <v>271.0546322474226</v>
      </c>
      <c r="V479" s="272">
        <f t="shared" si="514"/>
        <v>0.15334027496907252</v>
      </c>
      <c r="W479" s="272">
        <f t="shared" si="514"/>
        <v>3.6091008000000003E-3</v>
      </c>
      <c r="X479" s="272">
        <f t="shared" ref="X479:AF479" si="515">X213*$C213/1000000</f>
        <v>7.4646994639175193E-2</v>
      </c>
      <c r="Y479" s="272">
        <f t="shared" si="515"/>
        <v>5.4136511999999998E-2</v>
      </c>
      <c r="Z479" s="272">
        <f t="shared" si="515"/>
        <v>128.78350663917527</v>
      </c>
      <c r="AA479" s="272">
        <f t="shared" si="515"/>
        <v>2.9644856313401968E-2</v>
      </c>
      <c r="AB479" s="272">
        <f t="shared" si="515"/>
        <v>4.5113760000000001E-3</v>
      </c>
      <c r="AC479" s="272">
        <f t="shared" si="515"/>
        <v>1271.5569055670107</v>
      </c>
      <c r="AD479" s="272">
        <f t="shared" si="515"/>
        <v>4.5113760000000001E-3</v>
      </c>
      <c r="AE479" s="272">
        <f t="shared" si="515"/>
        <v>6.3577845278350378E-2</v>
      </c>
      <c r="AF479" s="272">
        <f t="shared" si="515"/>
        <v>0.12631852800000001</v>
      </c>
    </row>
    <row r="480" spans="1:32" x14ac:dyDescent="0.2">
      <c r="A480" s="275">
        <v>42226.979178761576</v>
      </c>
      <c r="B480" s="40">
        <f t="shared" si="478"/>
        <v>1770</v>
      </c>
      <c r="C480" s="39">
        <f t="shared" si="479"/>
        <v>45113760</v>
      </c>
      <c r="D480" s="39">
        <f t="shared" si="480"/>
        <v>3924.8469511734284</v>
      </c>
      <c r="E480" s="39">
        <f t="shared" si="473"/>
        <v>5.7634600394078319</v>
      </c>
      <c r="F480" s="53">
        <f t="shared" si="474"/>
        <v>3.9137958794078318</v>
      </c>
      <c r="G480" s="61">
        <f t="shared" si="456"/>
        <v>3919.0834911340203</v>
      </c>
      <c r="H480" s="272">
        <f t="shared" si="481"/>
        <v>0</v>
      </c>
      <c r="I480" s="272">
        <f t="shared" si="475"/>
        <v>1.0827302400000001</v>
      </c>
      <c r="J480" s="272">
        <f t="shared" ref="J480:W480" si="516">J214*$C214/1000000</f>
        <v>1.8045504E-2</v>
      </c>
      <c r="K480" s="272">
        <f t="shared" si="516"/>
        <v>4.0472158713402116E-2</v>
      </c>
      <c r="L480" s="272">
        <f t="shared" si="516"/>
        <v>3.1240116074226778</v>
      </c>
      <c r="M480" s="272">
        <f t="shared" si="516"/>
        <v>6.7670639999999997E-3</v>
      </c>
      <c r="N480" s="272">
        <f t="shared" si="516"/>
        <v>1.9398916799999997E-3</v>
      </c>
      <c r="O480" s="272">
        <f t="shared" si="516"/>
        <v>2249.1767356701025</v>
      </c>
      <c r="P480" s="272">
        <f t="shared" si="516"/>
        <v>4.5113760000000003E-2</v>
      </c>
      <c r="Q480" s="272">
        <f t="shared" si="516"/>
        <v>7.6042265567010173E-2</v>
      </c>
      <c r="R480" s="272">
        <f t="shared" si="516"/>
        <v>8.3948800824742195E-2</v>
      </c>
      <c r="S480" s="272">
        <f t="shared" si="516"/>
        <v>0.76693392000000005</v>
      </c>
      <c r="T480" s="272">
        <f t="shared" si="516"/>
        <v>2.7068255999999997E-3</v>
      </c>
      <c r="U480" s="272">
        <f t="shared" si="516"/>
        <v>271.47321352577313</v>
      </c>
      <c r="V480" s="272">
        <f t="shared" si="516"/>
        <v>0.15385187430927871</v>
      </c>
      <c r="W480" s="272">
        <f t="shared" si="516"/>
        <v>3.6091008000000003E-3</v>
      </c>
      <c r="X480" s="272">
        <f t="shared" ref="X480:AF480" si="517">X214*$C214/1000000</f>
        <v>7.4600485608247336E-2</v>
      </c>
      <c r="Y480" s="272">
        <f t="shared" si="517"/>
        <v>5.4136511999999998E-2</v>
      </c>
      <c r="Z480" s="272">
        <f t="shared" si="517"/>
        <v>128.73699760824744</v>
      </c>
      <c r="AA480" s="272">
        <f t="shared" si="517"/>
        <v>2.9723921665979286E-2</v>
      </c>
      <c r="AB480" s="272">
        <f t="shared" si="517"/>
        <v>4.5113760000000001E-3</v>
      </c>
      <c r="AC480" s="272">
        <f t="shared" si="517"/>
        <v>1269.6965443298973</v>
      </c>
      <c r="AD480" s="272">
        <f t="shared" si="517"/>
        <v>4.5113760000000001E-3</v>
      </c>
      <c r="AE480" s="272">
        <f t="shared" si="517"/>
        <v>6.3484827216494691E-2</v>
      </c>
      <c r="AF480" s="272">
        <f t="shared" si="517"/>
        <v>0.12631852800000001</v>
      </c>
    </row>
    <row r="481" spans="1:32" x14ac:dyDescent="0.2">
      <c r="A481" s="275">
        <v>42226.989595486113</v>
      </c>
      <c r="B481" s="40">
        <f t="shared" si="478"/>
        <v>1770</v>
      </c>
      <c r="C481" s="39">
        <f t="shared" si="479"/>
        <v>45113760</v>
      </c>
      <c r="D481" s="39">
        <f t="shared" si="480"/>
        <v>3925.2228139068725</v>
      </c>
      <c r="E481" s="39">
        <f t="shared" si="473"/>
        <v>5.7672505254284507</v>
      </c>
      <c r="F481" s="53">
        <f t="shared" si="474"/>
        <v>3.9175863654284506</v>
      </c>
      <c r="G481" s="61">
        <f t="shared" si="456"/>
        <v>3919.4555633814434</v>
      </c>
      <c r="H481" s="272">
        <f t="shared" si="481"/>
        <v>0</v>
      </c>
      <c r="I481" s="272">
        <f t="shared" si="475"/>
        <v>1.0827302400000001</v>
      </c>
      <c r="J481" s="272">
        <f t="shared" ref="J481:W481" si="518">J215*$C215/1000000</f>
        <v>1.8045504E-2</v>
      </c>
      <c r="K481" s="272">
        <f t="shared" si="518"/>
        <v>4.0509365938144387E-2</v>
      </c>
      <c r="L481" s="272">
        <f t="shared" si="518"/>
        <v>3.127267239587626</v>
      </c>
      <c r="M481" s="272">
        <f t="shared" si="518"/>
        <v>6.7670639999999997E-3</v>
      </c>
      <c r="N481" s="272">
        <f t="shared" si="518"/>
        <v>1.9398916799999997E-3</v>
      </c>
      <c r="O481" s="272">
        <f t="shared" si="518"/>
        <v>2251.037096907216</v>
      </c>
      <c r="P481" s="272">
        <f t="shared" si="518"/>
        <v>4.5113760000000003E-2</v>
      </c>
      <c r="Q481" s="272">
        <f t="shared" si="518"/>
        <v>7.6228301690721506E-2</v>
      </c>
      <c r="R481" s="272">
        <f t="shared" si="518"/>
        <v>8.3809273731958692E-2</v>
      </c>
      <c r="S481" s="272">
        <f t="shared" si="518"/>
        <v>0.76693392000000005</v>
      </c>
      <c r="T481" s="272">
        <f t="shared" si="518"/>
        <v>2.7068255999999997E-3</v>
      </c>
      <c r="U481" s="272">
        <f t="shared" si="518"/>
        <v>271.89179480412366</v>
      </c>
      <c r="V481" s="272">
        <f t="shared" si="518"/>
        <v>0.15436347364948488</v>
      </c>
      <c r="W481" s="272">
        <f t="shared" si="518"/>
        <v>3.6091008000000003E-3</v>
      </c>
      <c r="X481" s="272">
        <f t="shared" ref="X481:AF481" si="519">X215*$C215/1000000</f>
        <v>7.4553976577319506E-2</v>
      </c>
      <c r="Y481" s="272">
        <f t="shared" si="519"/>
        <v>5.4136511999999998E-2</v>
      </c>
      <c r="Z481" s="272">
        <f t="shared" si="519"/>
        <v>128.6904885773196</v>
      </c>
      <c r="AA481" s="272">
        <f t="shared" si="519"/>
        <v>2.9802987018556604E-2</v>
      </c>
      <c r="AB481" s="272">
        <f t="shared" si="519"/>
        <v>4.5113760000000001E-3</v>
      </c>
      <c r="AC481" s="272">
        <f t="shared" si="519"/>
        <v>1267.836183092784</v>
      </c>
      <c r="AD481" s="272">
        <f t="shared" si="519"/>
        <v>4.5113760000000001E-3</v>
      </c>
      <c r="AE481" s="272">
        <f t="shared" si="519"/>
        <v>6.3391809154639031E-2</v>
      </c>
      <c r="AF481" s="272">
        <f t="shared" si="519"/>
        <v>0.12631852800000001</v>
      </c>
    </row>
    <row r="482" spans="1:32" x14ac:dyDescent="0.2">
      <c r="A482" s="275">
        <v>42227.00001221065</v>
      </c>
      <c r="B482" s="40">
        <f t="shared" si="478"/>
        <v>1750</v>
      </c>
      <c r="C482" s="39">
        <f t="shared" si="479"/>
        <v>44604000.000000007</v>
      </c>
      <c r="D482" s="39">
        <f t="shared" si="480"/>
        <v>3881.2416294466393</v>
      </c>
      <c r="E482" s="39">
        <f t="shared" si="473"/>
        <v>5.7058315084948443</v>
      </c>
      <c r="F482" s="53">
        <f t="shared" si="474"/>
        <v>3.8770675084948438</v>
      </c>
      <c r="G482" s="61">
        <f t="shared" si="456"/>
        <v>3875.5357979381442</v>
      </c>
      <c r="H482" s="272">
        <f t="shared" si="481"/>
        <v>0</v>
      </c>
      <c r="I482" s="272">
        <f t="shared" si="475"/>
        <v>1.0704960000000003</v>
      </c>
      <c r="J482" s="272">
        <f t="shared" ref="J482:W482" si="520">J216*$C216/1000000</f>
        <v>1.7841600000000003E-2</v>
      </c>
      <c r="K482" s="272">
        <f t="shared" si="520"/>
        <v>4.00884197938145E-2</v>
      </c>
      <c r="L482" s="272">
        <f t="shared" si="520"/>
        <v>3.0951497319587609</v>
      </c>
      <c r="M482" s="272">
        <f t="shared" si="520"/>
        <v>6.6906000000000005E-3</v>
      </c>
      <c r="N482" s="272">
        <f t="shared" si="520"/>
        <v>1.917972E-3</v>
      </c>
      <c r="O482" s="272">
        <f t="shared" si="520"/>
        <v>2227.4409896907214</v>
      </c>
      <c r="P482" s="272">
        <f t="shared" si="520"/>
        <v>4.4604000000000005E-2</v>
      </c>
      <c r="Q482" s="272">
        <f t="shared" si="520"/>
        <v>7.5550898969072036E-2</v>
      </c>
      <c r="R482" s="272">
        <f t="shared" si="520"/>
        <v>8.2724325773195814E-2</v>
      </c>
      <c r="S482" s="272">
        <f t="shared" si="520"/>
        <v>0.75826800000000028</v>
      </c>
      <c r="T482" s="272">
        <f t="shared" si="520"/>
        <v>2.6762400000000003E-3</v>
      </c>
      <c r="U482" s="272">
        <f t="shared" si="520"/>
        <v>269.23342268041233</v>
      </c>
      <c r="V482" s="272">
        <f t="shared" si="520"/>
        <v>0.15312507216494886</v>
      </c>
      <c r="W482" s="272">
        <f t="shared" si="520"/>
        <v>3.5683200000000011E-3</v>
      </c>
      <c r="X482" s="272">
        <f t="shared" ref="X482:AF482" si="521">X216*$C216/1000000</f>
        <v>7.3665575257731888E-2</v>
      </c>
      <c r="Y482" s="272">
        <f t="shared" si="521"/>
        <v>5.3524800000000004E-2</v>
      </c>
      <c r="Z482" s="272">
        <f t="shared" si="521"/>
        <v>127.19037525773199</v>
      </c>
      <c r="AA482" s="272">
        <f t="shared" si="521"/>
        <v>2.9544402061855577E-2</v>
      </c>
      <c r="AB482" s="272">
        <f t="shared" si="521"/>
        <v>4.4604000000000006E-3</v>
      </c>
      <c r="AC482" s="272">
        <f t="shared" si="521"/>
        <v>1251.6710103092789</v>
      </c>
      <c r="AD482" s="272">
        <f t="shared" si="521"/>
        <v>4.4604000000000006E-3</v>
      </c>
      <c r="AE482" s="272">
        <f t="shared" si="521"/>
        <v>6.2583550515463784E-2</v>
      </c>
      <c r="AF482" s="272">
        <f t="shared" si="521"/>
        <v>0.12489120000000002</v>
      </c>
    </row>
    <row r="483" spans="1:32" x14ac:dyDescent="0.2">
      <c r="A483" s="275">
        <v>42227.010428935188</v>
      </c>
      <c r="B483" s="40">
        <f t="shared" si="478"/>
        <v>1750</v>
      </c>
      <c r="C483" s="39">
        <f t="shared" si="479"/>
        <v>44604000.000000007</v>
      </c>
      <c r="D483" s="39">
        <f t="shared" si="480"/>
        <v>3881.6132451435474</v>
      </c>
      <c r="E483" s="39">
        <f t="shared" si="473"/>
        <v>5.709579164164948</v>
      </c>
      <c r="F483" s="53">
        <f t="shared" si="474"/>
        <v>3.8808151641649475</v>
      </c>
      <c r="G483" s="61">
        <f t="shared" si="456"/>
        <v>3875.9036659793828</v>
      </c>
      <c r="H483" s="272">
        <f t="shared" si="481"/>
        <v>0</v>
      </c>
      <c r="I483" s="272">
        <f t="shared" si="475"/>
        <v>1.0704960000000003</v>
      </c>
      <c r="J483" s="272">
        <f t="shared" ref="J483:W483" si="522">J217*$C217/1000000</f>
        <v>1.7841600000000003E-2</v>
      </c>
      <c r="K483" s="272">
        <f t="shared" si="522"/>
        <v>4.0125206597938209E-2</v>
      </c>
      <c r="L483" s="272">
        <f t="shared" si="522"/>
        <v>3.0983685773195853</v>
      </c>
      <c r="M483" s="272">
        <f t="shared" si="522"/>
        <v>6.6906000000000005E-3</v>
      </c>
      <c r="N483" s="272">
        <f t="shared" si="522"/>
        <v>1.917972E-3</v>
      </c>
      <c r="O483" s="272">
        <f t="shared" si="522"/>
        <v>2229.2803298969075</v>
      </c>
      <c r="P483" s="272">
        <f t="shared" si="522"/>
        <v>4.4604000000000005E-2</v>
      </c>
      <c r="Q483" s="272">
        <f t="shared" si="522"/>
        <v>7.5734832989690581E-2</v>
      </c>
      <c r="R483" s="272">
        <f t="shared" si="522"/>
        <v>8.2586375257731881E-2</v>
      </c>
      <c r="S483" s="272">
        <f t="shared" si="522"/>
        <v>0.75826800000000028</v>
      </c>
      <c r="T483" s="272">
        <f t="shared" si="522"/>
        <v>2.6762400000000003E-3</v>
      </c>
      <c r="U483" s="272">
        <f t="shared" si="522"/>
        <v>269.64727422680409</v>
      </c>
      <c r="V483" s="272">
        <f t="shared" si="522"/>
        <v>0.1536308907216499</v>
      </c>
      <c r="W483" s="272">
        <f t="shared" si="522"/>
        <v>3.5683200000000011E-3</v>
      </c>
      <c r="X483" s="272">
        <f t="shared" ref="X483:AF483" si="523">X217*$C217/1000000</f>
        <v>7.3619591752577249E-2</v>
      </c>
      <c r="Y483" s="272">
        <f t="shared" si="523"/>
        <v>5.3524800000000004E-2</v>
      </c>
      <c r="Z483" s="272">
        <f t="shared" si="523"/>
        <v>127.14439175257735</v>
      </c>
      <c r="AA483" s="272">
        <f t="shared" si="523"/>
        <v>2.9622574020618461E-2</v>
      </c>
      <c r="AB483" s="272">
        <f t="shared" si="523"/>
        <v>4.4604000000000006E-3</v>
      </c>
      <c r="AC483" s="272">
        <f t="shared" si="523"/>
        <v>1249.8316701030933</v>
      </c>
      <c r="AD483" s="272">
        <f t="shared" si="523"/>
        <v>4.4604000000000006E-3</v>
      </c>
      <c r="AE483" s="272">
        <f t="shared" si="523"/>
        <v>6.2491583505154491E-2</v>
      </c>
      <c r="AF483" s="272">
        <f t="shared" si="523"/>
        <v>0.12489120000000002</v>
      </c>
    </row>
    <row r="484" spans="1:32" x14ac:dyDescent="0.2">
      <c r="A484" s="275">
        <v>42227.020845659725</v>
      </c>
      <c r="B484" s="40">
        <f t="shared" si="478"/>
        <v>1770</v>
      </c>
      <c r="C484" s="39">
        <f t="shared" si="479"/>
        <v>45113760</v>
      </c>
      <c r="D484" s="39">
        <f t="shared" si="480"/>
        <v>3926.3504021072017</v>
      </c>
      <c r="E484" s="39">
        <f t="shared" si="473"/>
        <v>5.7786219834903072</v>
      </c>
      <c r="F484" s="53">
        <f t="shared" si="474"/>
        <v>3.9289578234903071</v>
      </c>
      <c r="G484" s="61">
        <f t="shared" si="456"/>
        <v>3920.5717801237115</v>
      </c>
      <c r="H484" s="272">
        <f t="shared" si="481"/>
        <v>0</v>
      </c>
      <c r="I484" s="272">
        <f t="shared" si="475"/>
        <v>1.0827302400000001</v>
      </c>
      <c r="J484" s="272">
        <f t="shared" ref="J484:W484" si="524">J218*$C218/1000000</f>
        <v>1.8045504E-2</v>
      </c>
      <c r="K484" s="272">
        <f t="shared" si="524"/>
        <v>4.0620987612371193E-2</v>
      </c>
      <c r="L484" s="272">
        <f t="shared" si="524"/>
        <v>3.1370341360824714</v>
      </c>
      <c r="M484" s="272">
        <f t="shared" si="524"/>
        <v>6.7670639999999997E-3</v>
      </c>
      <c r="N484" s="272">
        <f t="shared" si="524"/>
        <v>1.9398916799999997E-3</v>
      </c>
      <c r="O484" s="272">
        <f t="shared" si="524"/>
        <v>2256.6181806185564</v>
      </c>
      <c r="P484" s="272">
        <f t="shared" si="524"/>
        <v>4.5113760000000003E-2</v>
      </c>
      <c r="Q484" s="272">
        <f t="shared" si="524"/>
        <v>7.6786410061855506E-2</v>
      </c>
      <c r="R484" s="272">
        <f t="shared" si="524"/>
        <v>8.3390692453608153E-2</v>
      </c>
      <c r="S484" s="272">
        <f t="shared" si="524"/>
        <v>0.76693392000000005</v>
      </c>
      <c r="T484" s="272">
        <f t="shared" si="524"/>
        <v>2.7068255999999997E-3</v>
      </c>
      <c r="U484" s="272">
        <f t="shared" si="524"/>
        <v>273.1475386391752</v>
      </c>
      <c r="V484" s="272">
        <f t="shared" si="524"/>
        <v>0.15589827167010348</v>
      </c>
      <c r="W484" s="272">
        <f t="shared" si="524"/>
        <v>3.6091008000000003E-3</v>
      </c>
      <c r="X484" s="272">
        <f t="shared" ref="X484:AF484" si="525">X218*$C218/1000000</f>
        <v>7.4414449484536002E-2</v>
      </c>
      <c r="Y484" s="272">
        <f t="shared" si="525"/>
        <v>5.4136511999999998E-2</v>
      </c>
      <c r="Z484" s="272">
        <f t="shared" si="525"/>
        <v>128.55096148453609</v>
      </c>
      <c r="AA484" s="272">
        <f t="shared" si="525"/>
        <v>3.0040183076288553E-2</v>
      </c>
      <c r="AB484" s="272">
        <f t="shared" si="525"/>
        <v>4.5113760000000001E-3</v>
      </c>
      <c r="AC484" s="272">
        <f t="shared" si="525"/>
        <v>1262.2550993814436</v>
      </c>
      <c r="AD484" s="272">
        <f t="shared" si="525"/>
        <v>4.5113760000000001E-3</v>
      </c>
      <c r="AE484" s="272">
        <f t="shared" si="525"/>
        <v>6.311275496907201E-2</v>
      </c>
      <c r="AF484" s="272">
        <f t="shared" si="525"/>
        <v>0.12631852800000001</v>
      </c>
    </row>
    <row r="485" spans="1:32" x14ac:dyDescent="0.2">
      <c r="A485" s="275">
        <v>42227.031262384262</v>
      </c>
      <c r="B485" s="40">
        <f t="shared" si="478"/>
        <v>1770</v>
      </c>
      <c r="C485" s="39">
        <f t="shared" si="479"/>
        <v>45113760</v>
      </c>
      <c r="D485" s="39">
        <f t="shared" si="480"/>
        <v>3926.7262648406459</v>
      </c>
      <c r="E485" s="39">
        <f t="shared" si="473"/>
        <v>5.782412469510926</v>
      </c>
      <c r="F485" s="53">
        <f t="shared" si="474"/>
        <v>3.9327483095109259</v>
      </c>
      <c r="G485" s="61">
        <f t="shared" si="456"/>
        <v>3920.9438523711342</v>
      </c>
      <c r="H485" s="272">
        <f t="shared" si="481"/>
        <v>0</v>
      </c>
      <c r="I485" s="272">
        <f t="shared" si="475"/>
        <v>1.0827302400000001</v>
      </c>
      <c r="J485" s="272">
        <f t="shared" ref="J485:W485" si="526">J219*$C219/1000000</f>
        <v>1.8045504E-2</v>
      </c>
      <c r="K485" s="272">
        <f t="shared" si="526"/>
        <v>4.0658194837113464E-2</v>
      </c>
      <c r="L485" s="272">
        <f t="shared" si="526"/>
        <v>3.14028976824742</v>
      </c>
      <c r="M485" s="272">
        <f t="shared" si="526"/>
        <v>6.7670639999999997E-3</v>
      </c>
      <c r="N485" s="272">
        <f t="shared" si="526"/>
        <v>1.9398916799999997E-3</v>
      </c>
      <c r="O485" s="272">
        <f t="shared" si="526"/>
        <v>2258.4785418556698</v>
      </c>
      <c r="P485" s="272">
        <f t="shared" si="526"/>
        <v>4.5113760000000003E-2</v>
      </c>
      <c r="Q485" s="272">
        <f t="shared" si="526"/>
        <v>7.6972446185566853E-2</v>
      </c>
      <c r="R485" s="272">
        <f t="shared" si="526"/>
        <v>8.3251165360824636E-2</v>
      </c>
      <c r="S485" s="272">
        <f t="shared" si="526"/>
        <v>0.76693392000000005</v>
      </c>
      <c r="T485" s="272">
        <f t="shared" si="526"/>
        <v>2.7068255999999997E-3</v>
      </c>
      <c r="U485" s="272">
        <f t="shared" si="526"/>
        <v>273.56611991752573</v>
      </c>
      <c r="V485" s="272">
        <f t="shared" si="526"/>
        <v>0.15640987101030968</v>
      </c>
      <c r="W485" s="272">
        <f t="shared" si="526"/>
        <v>3.6091008000000003E-3</v>
      </c>
      <c r="X485" s="272">
        <f t="shared" ref="X485:AF485" si="527">X219*$C219/1000000</f>
        <v>7.4367940453608158E-2</v>
      </c>
      <c r="Y485" s="272">
        <f t="shared" si="527"/>
        <v>5.4136511999999998E-2</v>
      </c>
      <c r="Z485" s="272">
        <f t="shared" si="527"/>
        <v>128.50445245360825</v>
      </c>
      <c r="AA485" s="272">
        <f t="shared" si="527"/>
        <v>3.0119248428865875E-2</v>
      </c>
      <c r="AB485" s="272">
        <f t="shared" si="527"/>
        <v>4.5113760000000001E-3</v>
      </c>
      <c r="AC485" s="272">
        <f t="shared" si="527"/>
        <v>1260.3947381443302</v>
      </c>
      <c r="AD485" s="272">
        <f t="shared" si="527"/>
        <v>4.5113760000000001E-3</v>
      </c>
      <c r="AE485" s="272">
        <f t="shared" si="527"/>
        <v>6.3019736907216337E-2</v>
      </c>
      <c r="AF485" s="272">
        <f t="shared" si="527"/>
        <v>0.12631852800000001</v>
      </c>
    </row>
    <row r="486" spans="1:32" x14ac:dyDescent="0.2">
      <c r="A486" s="275">
        <v>42227.041679108799</v>
      </c>
      <c r="B486" s="40">
        <f t="shared" si="478"/>
        <v>1770</v>
      </c>
      <c r="C486" s="39">
        <f t="shared" si="479"/>
        <v>45113760</v>
      </c>
      <c r="D486" s="39">
        <f t="shared" si="480"/>
        <v>3927.1021275740873</v>
      </c>
      <c r="E486" s="39">
        <f t="shared" si="473"/>
        <v>5.7862029555315422</v>
      </c>
      <c r="F486" s="53">
        <f t="shared" si="474"/>
        <v>3.9365387955315421</v>
      </c>
      <c r="G486" s="61">
        <f t="shared" si="456"/>
        <v>3921.315924618556</v>
      </c>
      <c r="H486" s="272">
        <f t="shared" si="481"/>
        <v>0</v>
      </c>
      <c r="I486" s="272">
        <f t="shared" si="475"/>
        <v>1.0827302400000001</v>
      </c>
      <c r="J486" s="272">
        <f t="shared" ref="J486:W486" si="528">J220*$C220/1000000</f>
        <v>1.8045504E-2</v>
      </c>
      <c r="K486" s="272">
        <f t="shared" si="528"/>
        <v>4.0695402061855734E-2</v>
      </c>
      <c r="L486" s="272">
        <f t="shared" si="528"/>
        <v>3.1435454004123682</v>
      </c>
      <c r="M486" s="272">
        <f t="shared" si="528"/>
        <v>6.7670639999999997E-3</v>
      </c>
      <c r="N486" s="272">
        <f t="shared" si="528"/>
        <v>1.9398916799999997E-3</v>
      </c>
      <c r="O486" s="272">
        <f t="shared" si="528"/>
        <v>2260.3389030927829</v>
      </c>
      <c r="P486" s="272">
        <f t="shared" si="528"/>
        <v>4.5113760000000003E-2</v>
      </c>
      <c r="Q486" s="272">
        <f t="shared" si="528"/>
        <v>7.7158482309278187E-2</v>
      </c>
      <c r="R486" s="272">
        <f t="shared" si="528"/>
        <v>8.3111638268041133E-2</v>
      </c>
      <c r="S486" s="272">
        <f t="shared" si="528"/>
        <v>0.76693392000000005</v>
      </c>
      <c r="T486" s="272">
        <f t="shared" si="528"/>
        <v>2.7068255999999997E-3</v>
      </c>
      <c r="U486" s="272">
        <f t="shared" si="528"/>
        <v>273.9847011958762</v>
      </c>
      <c r="V486" s="272">
        <f t="shared" si="528"/>
        <v>0.15692147035051587</v>
      </c>
      <c r="W486" s="272">
        <f t="shared" si="528"/>
        <v>3.6091008000000003E-3</v>
      </c>
      <c r="X486" s="272">
        <f t="shared" ref="X486:AF486" si="529">X220*$C220/1000000</f>
        <v>7.4321431422680329E-2</v>
      </c>
      <c r="Y486" s="272">
        <f t="shared" si="529"/>
        <v>5.4136511999999998E-2</v>
      </c>
      <c r="Z486" s="272">
        <f t="shared" si="529"/>
        <v>128.45794342268042</v>
      </c>
      <c r="AA486" s="272">
        <f t="shared" si="529"/>
        <v>3.0198313781443189E-2</v>
      </c>
      <c r="AB486" s="272">
        <f t="shared" si="529"/>
        <v>4.5113760000000001E-3</v>
      </c>
      <c r="AC486" s="272">
        <f t="shared" si="529"/>
        <v>1258.5343769072167</v>
      </c>
      <c r="AD486" s="272">
        <f t="shared" si="529"/>
        <v>4.5113760000000001E-3</v>
      </c>
      <c r="AE486" s="272">
        <f t="shared" si="529"/>
        <v>6.2926718845360663E-2</v>
      </c>
      <c r="AF486" s="272">
        <f t="shared" si="529"/>
        <v>0.12631852800000001</v>
      </c>
    </row>
    <row r="487" spans="1:32" x14ac:dyDescent="0.2">
      <c r="A487" s="275">
        <v>42227.052095833336</v>
      </c>
      <c r="B487" s="40">
        <f t="shared" si="478"/>
        <v>1780</v>
      </c>
      <c r="C487" s="39">
        <f t="shared" si="479"/>
        <v>45368640.000000007</v>
      </c>
      <c r="D487" s="39">
        <f t="shared" si="480"/>
        <v>3949.6671314957107</v>
      </c>
      <c r="E487" s="39">
        <f t="shared" si="473"/>
        <v>5.8227052689055654</v>
      </c>
      <c r="F487" s="53">
        <f t="shared" si="474"/>
        <v>3.9625910289055652</v>
      </c>
      <c r="G487" s="61">
        <f t="shared" si="456"/>
        <v>3943.8444262268049</v>
      </c>
      <c r="H487" s="272">
        <f t="shared" si="481"/>
        <v>0</v>
      </c>
      <c r="I487" s="272">
        <f t="shared" si="475"/>
        <v>1.0888473600000002</v>
      </c>
      <c r="J487" s="272">
        <f t="shared" ref="J487:W487" si="530">J221*$C221/1000000</f>
        <v>1.8147456000000006E-2</v>
      </c>
      <c r="K487" s="272">
        <f t="shared" si="530"/>
        <v>4.0962737022680488E-2</v>
      </c>
      <c r="L487" s="272">
        <f t="shared" si="530"/>
        <v>3.1645795694845336</v>
      </c>
      <c r="M487" s="272">
        <f t="shared" si="530"/>
        <v>6.8052960000000006E-3</v>
      </c>
      <c r="N487" s="272">
        <f t="shared" si="530"/>
        <v>1.9508515200000001E-3</v>
      </c>
      <c r="O487" s="272">
        <f t="shared" si="530"/>
        <v>2274.9800511340209</v>
      </c>
      <c r="P487" s="272">
        <f t="shared" si="530"/>
        <v>4.5368640000000009E-2</v>
      </c>
      <c r="Q487" s="272">
        <f t="shared" si="530"/>
        <v>7.778149311340192E-2</v>
      </c>
      <c r="R487" s="272">
        <f t="shared" si="530"/>
        <v>8.3440880164948369E-2</v>
      </c>
      <c r="S487" s="272">
        <f t="shared" si="530"/>
        <v>0.77126688000000021</v>
      </c>
      <c r="T487" s="272">
        <f t="shared" si="530"/>
        <v>2.7221184000000005E-3</v>
      </c>
      <c r="U487" s="272">
        <f t="shared" si="530"/>
        <v>275.9535835051546</v>
      </c>
      <c r="V487" s="272">
        <f t="shared" si="530"/>
        <v>0.15832252206185612</v>
      </c>
      <c r="W487" s="272">
        <f t="shared" si="530"/>
        <v>3.6294912000000008E-3</v>
      </c>
      <c r="X487" s="272">
        <f t="shared" ref="X487:AF487" si="531">X221*$C221/1000000</f>
        <v>7.4694554721649403E-2</v>
      </c>
      <c r="Y487" s="272">
        <f t="shared" si="531"/>
        <v>5.4442368000000005E-2</v>
      </c>
      <c r="Z487" s="272">
        <f t="shared" si="531"/>
        <v>129.13692272164951</v>
      </c>
      <c r="AA487" s="272">
        <f t="shared" si="531"/>
        <v>3.0448437773195773E-2</v>
      </c>
      <c r="AB487" s="272">
        <f t="shared" si="531"/>
        <v>4.5368640000000016E-3</v>
      </c>
      <c r="AC487" s="272">
        <f t="shared" si="531"/>
        <v>1263.7738688659799</v>
      </c>
      <c r="AD487" s="272">
        <f t="shared" si="531"/>
        <v>4.5368640000000016E-3</v>
      </c>
      <c r="AE487" s="272">
        <f t="shared" si="531"/>
        <v>6.3188693443298818E-2</v>
      </c>
      <c r="AF487" s="272">
        <f t="shared" si="531"/>
        <v>0.12703219200000002</v>
      </c>
    </row>
    <row r="488" spans="1:32" x14ac:dyDescent="0.2">
      <c r="A488" s="275">
        <v>42227.062512557874</v>
      </c>
      <c r="B488" s="40">
        <f t="shared" si="478"/>
        <v>1770</v>
      </c>
      <c r="C488" s="39">
        <f t="shared" si="479"/>
        <v>45113760</v>
      </c>
      <c r="D488" s="39">
        <f t="shared" si="480"/>
        <v>3927.8538530409746</v>
      </c>
      <c r="E488" s="39">
        <f t="shared" si="473"/>
        <v>5.7937839275727807</v>
      </c>
      <c r="F488" s="53">
        <f t="shared" si="474"/>
        <v>3.9441197675727806</v>
      </c>
      <c r="G488" s="61">
        <f t="shared" si="456"/>
        <v>3922.0600691134018</v>
      </c>
      <c r="H488" s="272">
        <f t="shared" si="481"/>
        <v>0</v>
      </c>
      <c r="I488" s="272">
        <f t="shared" si="475"/>
        <v>1.0827302400000001</v>
      </c>
      <c r="J488" s="272">
        <f t="shared" ref="J488:W488" si="532">J222*$C222/1000000</f>
        <v>1.8045504E-2</v>
      </c>
      <c r="K488" s="272">
        <f t="shared" si="532"/>
        <v>4.0769816511340269E-2</v>
      </c>
      <c r="L488" s="272">
        <f t="shared" si="532"/>
        <v>3.150056664742265</v>
      </c>
      <c r="M488" s="272">
        <f t="shared" si="532"/>
        <v>6.7670639999999997E-3</v>
      </c>
      <c r="N488" s="272">
        <f t="shared" si="532"/>
        <v>1.9398916799999997E-3</v>
      </c>
      <c r="O488" s="272">
        <f t="shared" si="532"/>
        <v>2264.0596255670098</v>
      </c>
      <c r="P488" s="272">
        <f t="shared" si="532"/>
        <v>4.5113760000000003E-2</v>
      </c>
      <c r="Q488" s="272">
        <f t="shared" si="532"/>
        <v>7.7530554556700867E-2</v>
      </c>
      <c r="R488" s="272">
        <f t="shared" si="532"/>
        <v>8.2832584082474112E-2</v>
      </c>
      <c r="S488" s="272">
        <f t="shared" si="532"/>
        <v>0.76693392000000005</v>
      </c>
      <c r="T488" s="272">
        <f t="shared" si="532"/>
        <v>2.7068255999999997E-3</v>
      </c>
      <c r="U488" s="272">
        <f t="shared" si="532"/>
        <v>274.82186375257726</v>
      </c>
      <c r="V488" s="272">
        <f t="shared" si="532"/>
        <v>0.15794466903092827</v>
      </c>
      <c r="W488" s="272">
        <f t="shared" si="532"/>
        <v>3.6091008000000003E-3</v>
      </c>
      <c r="X488" s="272">
        <f t="shared" ref="X488:AF488" si="533">X222*$C222/1000000</f>
        <v>7.4228413360824655E-2</v>
      </c>
      <c r="Y488" s="272">
        <f t="shared" si="533"/>
        <v>5.4136511999999998E-2</v>
      </c>
      <c r="Z488" s="272">
        <f t="shared" si="533"/>
        <v>128.36492536082474</v>
      </c>
      <c r="AA488" s="272">
        <f t="shared" si="533"/>
        <v>3.0356444486597824E-2</v>
      </c>
      <c r="AB488" s="272">
        <f t="shared" si="533"/>
        <v>4.5113760000000001E-3</v>
      </c>
      <c r="AC488" s="272">
        <f t="shared" si="533"/>
        <v>1254.81365443299</v>
      </c>
      <c r="AD488" s="272">
        <f t="shared" si="533"/>
        <v>4.5113760000000001E-3</v>
      </c>
      <c r="AE488" s="272">
        <f t="shared" si="533"/>
        <v>6.2740682721649316E-2</v>
      </c>
      <c r="AF488" s="272">
        <f t="shared" si="533"/>
        <v>0.12631852800000001</v>
      </c>
    </row>
    <row r="489" spans="1:32" x14ac:dyDescent="0.2">
      <c r="A489" s="275">
        <v>42227.072929282411</v>
      </c>
      <c r="B489" s="40">
        <f t="shared" si="478"/>
        <v>1770</v>
      </c>
      <c r="C489" s="39">
        <f t="shared" si="479"/>
        <v>45113760</v>
      </c>
      <c r="D489" s="39">
        <f t="shared" si="480"/>
        <v>3928.2297157744183</v>
      </c>
      <c r="E489" s="39">
        <f t="shared" si="473"/>
        <v>5.7975744135933978</v>
      </c>
      <c r="F489" s="53">
        <f t="shared" si="474"/>
        <v>3.9479102535933976</v>
      </c>
      <c r="G489" s="61">
        <f t="shared" si="456"/>
        <v>3922.4321413608245</v>
      </c>
      <c r="H489" s="272">
        <f t="shared" si="481"/>
        <v>0</v>
      </c>
      <c r="I489" s="272">
        <f t="shared" si="475"/>
        <v>1.0827302400000001</v>
      </c>
      <c r="J489" s="272">
        <f t="shared" ref="J489:W489" si="534">J223*$C223/1000000</f>
        <v>1.8045504E-2</v>
      </c>
      <c r="K489" s="272">
        <f t="shared" si="534"/>
        <v>4.080702373608254E-2</v>
      </c>
      <c r="L489" s="272">
        <f t="shared" si="534"/>
        <v>3.1533122969072136</v>
      </c>
      <c r="M489" s="272">
        <f t="shared" si="534"/>
        <v>6.7670639999999997E-3</v>
      </c>
      <c r="N489" s="272">
        <f t="shared" si="534"/>
        <v>1.9398916799999997E-3</v>
      </c>
      <c r="O489" s="272">
        <f t="shared" si="534"/>
        <v>2265.9199868041233</v>
      </c>
      <c r="P489" s="272">
        <f t="shared" si="534"/>
        <v>4.5113760000000003E-2</v>
      </c>
      <c r="Q489" s="272">
        <f t="shared" si="534"/>
        <v>7.7716590680412187E-2</v>
      </c>
      <c r="R489" s="272">
        <f t="shared" si="534"/>
        <v>8.2693056989690608E-2</v>
      </c>
      <c r="S489" s="272">
        <f t="shared" si="534"/>
        <v>0.76693392000000005</v>
      </c>
      <c r="T489" s="272">
        <f t="shared" si="534"/>
        <v>2.7068255999999997E-3</v>
      </c>
      <c r="U489" s="272">
        <f t="shared" si="534"/>
        <v>275.24044503092773</v>
      </c>
      <c r="V489" s="272">
        <f t="shared" si="534"/>
        <v>0.15845626837113444</v>
      </c>
      <c r="W489" s="272">
        <f t="shared" si="534"/>
        <v>3.6091008000000003E-3</v>
      </c>
      <c r="X489" s="272">
        <f t="shared" ref="X489:AF489" si="535">X223*$C223/1000000</f>
        <v>7.4181904329896811E-2</v>
      </c>
      <c r="Y489" s="272">
        <f t="shared" si="535"/>
        <v>5.4136511999999998E-2</v>
      </c>
      <c r="Z489" s="272">
        <f t="shared" si="535"/>
        <v>128.31841632989691</v>
      </c>
      <c r="AA489" s="272">
        <f t="shared" si="535"/>
        <v>3.0435509839175146E-2</v>
      </c>
      <c r="AB489" s="272">
        <f t="shared" si="535"/>
        <v>4.5113760000000001E-3</v>
      </c>
      <c r="AC489" s="272">
        <f t="shared" si="535"/>
        <v>1252.9532931958765</v>
      </c>
      <c r="AD489" s="272">
        <f t="shared" si="535"/>
        <v>4.5113760000000001E-3</v>
      </c>
      <c r="AE489" s="272">
        <f t="shared" si="535"/>
        <v>6.2647664659793642E-2</v>
      </c>
      <c r="AF489" s="272">
        <f t="shared" si="535"/>
        <v>0.12631852800000001</v>
      </c>
    </row>
    <row r="490" spans="1:32" x14ac:dyDescent="0.2">
      <c r="A490" s="275">
        <v>42227.083346006948</v>
      </c>
      <c r="B490" s="40">
        <f t="shared" si="478"/>
        <v>1770</v>
      </c>
      <c r="C490" s="39">
        <f t="shared" si="479"/>
        <v>45113760</v>
      </c>
      <c r="D490" s="39">
        <f t="shared" si="480"/>
        <v>3928.6055785078615</v>
      </c>
      <c r="E490" s="39">
        <f t="shared" si="473"/>
        <v>5.8013648996140166</v>
      </c>
      <c r="F490" s="53">
        <f t="shared" si="474"/>
        <v>3.9517007396140165</v>
      </c>
      <c r="G490" s="61">
        <f t="shared" si="456"/>
        <v>3922.8042136082477</v>
      </c>
      <c r="H490" s="272">
        <f t="shared" si="481"/>
        <v>0</v>
      </c>
      <c r="I490" s="272">
        <f t="shared" si="475"/>
        <v>1.0827302400000001</v>
      </c>
      <c r="J490" s="272">
        <f t="shared" ref="J490:W490" si="536">J224*$C224/1000000</f>
        <v>1.8045504E-2</v>
      </c>
      <c r="K490" s="272">
        <f t="shared" si="536"/>
        <v>4.0844230960824811E-2</v>
      </c>
      <c r="L490" s="272">
        <f t="shared" si="536"/>
        <v>3.1565679290721618</v>
      </c>
      <c r="M490" s="272">
        <f t="shared" si="536"/>
        <v>6.7670639999999997E-3</v>
      </c>
      <c r="N490" s="272">
        <f t="shared" si="536"/>
        <v>1.9398916799999997E-3</v>
      </c>
      <c r="O490" s="272">
        <f t="shared" si="536"/>
        <v>2267.7803480412367</v>
      </c>
      <c r="P490" s="272">
        <f t="shared" si="536"/>
        <v>4.5113760000000003E-2</v>
      </c>
      <c r="Q490" s="272">
        <f t="shared" si="536"/>
        <v>7.7902626804123534E-2</v>
      </c>
      <c r="R490" s="272">
        <f t="shared" si="536"/>
        <v>8.2553529896907105E-2</v>
      </c>
      <c r="S490" s="272">
        <f t="shared" si="536"/>
        <v>0.76693392000000005</v>
      </c>
      <c r="T490" s="272">
        <f t="shared" si="536"/>
        <v>2.7068255999999997E-3</v>
      </c>
      <c r="U490" s="272">
        <f t="shared" si="536"/>
        <v>275.65902630927826</v>
      </c>
      <c r="V490" s="272">
        <f t="shared" si="536"/>
        <v>0.15896786771134067</v>
      </c>
      <c r="W490" s="272">
        <f t="shared" si="536"/>
        <v>3.6091008000000003E-3</v>
      </c>
      <c r="X490" s="272">
        <f t="shared" ref="X490:AF490" si="537">X224*$C224/1000000</f>
        <v>7.4135395298968967E-2</v>
      </c>
      <c r="Y490" s="272">
        <f t="shared" si="537"/>
        <v>5.4136511999999998E-2</v>
      </c>
      <c r="Z490" s="272">
        <f t="shared" si="537"/>
        <v>128.27190729896907</v>
      </c>
      <c r="AA490" s="272">
        <f t="shared" si="537"/>
        <v>3.051457519175246E-2</v>
      </c>
      <c r="AB490" s="272">
        <f t="shared" si="537"/>
        <v>4.5113760000000001E-3</v>
      </c>
      <c r="AC490" s="272">
        <f t="shared" si="537"/>
        <v>1251.0929319587633</v>
      </c>
      <c r="AD490" s="272">
        <f t="shared" si="537"/>
        <v>4.5113760000000001E-3</v>
      </c>
      <c r="AE490" s="272">
        <f t="shared" si="537"/>
        <v>6.2554646597937968E-2</v>
      </c>
      <c r="AF490" s="272">
        <f t="shared" si="537"/>
        <v>0.12631852800000001</v>
      </c>
    </row>
    <row r="491" spans="1:32" x14ac:dyDescent="0.2">
      <c r="A491" s="275">
        <v>42227.093762731478</v>
      </c>
      <c r="B491" s="40">
        <f t="shared" si="478"/>
        <v>1770</v>
      </c>
      <c r="C491" s="39">
        <f t="shared" si="479"/>
        <v>45113760</v>
      </c>
      <c r="D491" s="39">
        <f t="shared" si="480"/>
        <v>3928.9814412413043</v>
      </c>
      <c r="E491" s="39">
        <f t="shared" si="473"/>
        <v>5.8051553856346363</v>
      </c>
      <c r="F491" s="53">
        <f t="shared" si="474"/>
        <v>3.9554912256346362</v>
      </c>
      <c r="G491" s="61">
        <f t="shared" si="456"/>
        <v>3923.1762858556704</v>
      </c>
      <c r="H491" s="272">
        <f t="shared" si="481"/>
        <v>0</v>
      </c>
      <c r="I491" s="272">
        <f t="shared" si="475"/>
        <v>1.0827302400000001</v>
      </c>
      <c r="J491" s="272">
        <f t="shared" ref="J491:W491" si="538">J225*$C225/1000000</f>
        <v>1.8045504E-2</v>
      </c>
      <c r="K491" s="272">
        <f t="shared" si="538"/>
        <v>4.0881438185567082E-2</v>
      </c>
      <c r="L491" s="272">
        <f t="shared" si="538"/>
        <v>3.1598235612371104</v>
      </c>
      <c r="M491" s="272">
        <f t="shared" si="538"/>
        <v>6.7670639999999997E-3</v>
      </c>
      <c r="N491" s="272">
        <f t="shared" si="538"/>
        <v>1.9398916799999997E-3</v>
      </c>
      <c r="O491" s="272">
        <f t="shared" si="538"/>
        <v>2269.6407092783502</v>
      </c>
      <c r="P491" s="272">
        <f t="shared" si="538"/>
        <v>4.5113760000000003E-2</v>
      </c>
      <c r="Q491" s="272">
        <f t="shared" si="538"/>
        <v>7.8088662927834868E-2</v>
      </c>
      <c r="R491" s="272">
        <f t="shared" si="538"/>
        <v>8.2414002804123573E-2</v>
      </c>
      <c r="S491" s="272">
        <f t="shared" si="538"/>
        <v>0.76693392000000005</v>
      </c>
      <c r="T491" s="272">
        <f t="shared" si="538"/>
        <v>2.7068255999999997E-3</v>
      </c>
      <c r="U491" s="272">
        <f t="shared" si="538"/>
        <v>276.07760758762879</v>
      </c>
      <c r="V491" s="272">
        <f t="shared" si="538"/>
        <v>0.15947946705154684</v>
      </c>
      <c r="W491" s="272">
        <f t="shared" si="538"/>
        <v>3.6091008000000003E-3</v>
      </c>
      <c r="X491" s="272">
        <f t="shared" ref="X491:AF491" si="539">X225*$C225/1000000</f>
        <v>7.4088886268041138E-2</v>
      </c>
      <c r="Y491" s="272">
        <f t="shared" si="539"/>
        <v>5.4136511999999998E-2</v>
      </c>
      <c r="Z491" s="272">
        <f t="shared" si="539"/>
        <v>128.22539826804123</v>
      </c>
      <c r="AA491" s="272">
        <f t="shared" si="539"/>
        <v>3.0593640544329778E-2</v>
      </c>
      <c r="AB491" s="272">
        <f t="shared" si="539"/>
        <v>4.5113760000000001E-3</v>
      </c>
      <c r="AC491" s="272">
        <f t="shared" si="539"/>
        <v>1249.2325707216498</v>
      </c>
      <c r="AD491" s="272">
        <f t="shared" si="539"/>
        <v>4.5113760000000001E-3</v>
      </c>
      <c r="AE491" s="272">
        <f t="shared" si="539"/>
        <v>6.2461628536082295E-2</v>
      </c>
      <c r="AF491" s="272">
        <f t="shared" si="539"/>
        <v>0.12631852800000001</v>
      </c>
    </row>
    <row r="492" spans="1:32" x14ac:dyDescent="0.2">
      <c r="A492" s="275">
        <v>42227.104179456015</v>
      </c>
      <c r="B492" s="40">
        <f t="shared" si="478"/>
        <v>1770</v>
      </c>
      <c r="C492" s="39">
        <f t="shared" si="479"/>
        <v>45113760</v>
      </c>
      <c r="D492" s="39">
        <f t="shared" si="480"/>
        <v>3929.3573039747475</v>
      </c>
      <c r="E492" s="39">
        <f t="shared" si="473"/>
        <v>5.8089458716552551</v>
      </c>
      <c r="F492" s="53">
        <f t="shared" si="474"/>
        <v>3.959281711655255</v>
      </c>
      <c r="G492" s="61">
        <f t="shared" si="456"/>
        <v>3923.5483581030921</v>
      </c>
      <c r="H492" s="272">
        <f t="shared" si="481"/>
        <v>0</v>
      </c>
      <c r="I492" s="272">
        <f t="shared" si="475"/>
        <v>1.0827302400000001</v>
      </c>
      <c r="J492" s="272">
        <f t="shared" ref="J492:W492" si="540">J226*$C226/1000000</f>
        <v>1.8045504E-2</v>
      </c>
      <c r="K492" s="272">
        <f t="shared" si="540"/>
        <v>4.0918645410309352E-2</v>
      </c>
      <c r="L492" s="272">
        <f t="shared" si="540"/>
        <v>3.1630791934020586</v>
      </c>
      <c r="M492" s="272">
        <f t="shared" si="540"/>
        <v>6.7670639999999997E-3</v>
      </c>
      <c r="N492" s="272">
        <f t="shared" si="540"/>
        <v>1.9398916799999997E-3</v>
      </c>
      <c r="O492" s="272">
        <f t="shared" si="540"/>
        <v>2271.5010705154632</v>
      </c>
      <c r="P492" s="272">
        <f t="shared" si="540"/>
        <v>4.5113760000000003E-2</v>
      </c>
      <c r="Q492" s="272">
        <f t="shared" si="540"/>
        <v>7.8274699051546215E-2</v>
      </c>
      <c r="R492" s="272">
        <f t="shared" si="540"/>
        <v>8.227447571134007E-2</v>
      </c>
      <c r="S492" s="272">
        <f t="shared" si="540"/>
        <v>0.76693392000000005</v>
      </c>
      <c r="T492" s="272">
        <f t="shared" si="540"/>
        <v>2.7068255999999997E-3</v>
      </c>
      <c r="U492" s="272">
        <f t="shared" si="540"/>
        <v>276.49618886597926</v>
      </c>
      <c r="V492" s="272">
        <f t="shared" si="540"/>
        <v>0.15999106639175303</v>
      </c>
      <c r="W492" s="272">
        <f t="shared" si="540"/>
        <v>3.6091008000000003E-3</v>
      </c>
      <c r="X492" s="272">
        <f t="shared" ref="X492:AF492" si="541">X226*$C226/1000000</f>
        <v>7.4042377237113308E-2</v>
      </c>
      <c r="Y492" s="272">
        <f t="shared" si="541"/>
        <v>5.4136511999999998E-2</v>
      </c>
      <c r="Z492" s="272">
        <f t="shared" si="541"/>
        <v>128.1788892371134</v>
      </c>
      <c r="AA492" s="272">
        <f t="shared" si="541"/>
        <v>3.0672705896907095E-2</v>
      </c>
      <c r="AB492" s="272">
        <f t="shared" si="541"/>
        <v>4.5113760000000001E-3</v>
      </c>
      <c r="AC492" s="272">
        <f t="shared" si="541"/>
        <v>1247.3722094845364</v>
      </c>
      <c r="AD492" s="272">
        <f t="shared" si="541"/>
        <v>4.5113760000000001E-3</v>
      </c>
      <c r="AE492" s="272">
        <f t="shared" si="541"/>
        <v>6.2368610474226621E-2</v>
      </c>
      <c r="AF492" s="272">
        <f t="shared" si="541"/>
        <v>0.12631852800000001</v>
      </c>
    </row>
    <row r="493" spans="1:32" x14ac:dyDescent="0.2">
      <c r="A493" s="275">
        <v>42227.114596180552</v>
      </c>
      <c r="B493" s="40">
        <f t="shared" si="478"/>
        <v>1770</v>
      </c>
      <c r="C493" s="39">
        <f t="shared" si="479"/>
        <v>45113760</v>
      </c>
      <c r="D493" s="39">
        <f t="shared" si="480"/>
        <v>3929.7331667081912</v>
      </c>
      <c r="E493" s="39">
        <f t="shared" si="473"/>
        <v>5.8127363576758739</v>
      </c>
      <c r="F493" s="53">
        <f t="shared" si="474"/>
        <v>3.9630721976758738</v>
      </c>
      <c r="G493" s="61">
        <f t="shared" si="456"/>
        <v>3923.9204303505153</v>
      </c>
      <c r="H493" s="272">
        <f t="shared" si="481"/>
        <v>0</v>
      </c>
      <c r="I493" s="272">
        <f t="shared" si="475"/>
        <v>1.0827302400000001</v>
      </c>
      <c r="J493" s="272">
        <f t="shared" ref="J493:W493" si="542">J227*$C227/1000000</f>
        <v>1.8045504E-2</v>
      </c>
      <c r="K493" s="272">
        <f t="shared" si="542"/>
        <v>4.0955852635051616E-2</v>
      </c>
      <c r="L493" s="272">
        <f t="shared" si="542"/>
        <v>3.1663348255670072</v>
      </c>
      <c r="M493" s="272">
        <f t="shared" si="542"/>
        <v>6.7670639999999997E-3</v>
      </c>
      <c r="N493" s="272">
        <f t="shared" si="542"/>
        <v>1.9398916799999997E-3</v>
      </c>
      <c r="O493" s="272">
        <f t="shared" si="542"/>
        <v>2273.3614317525767</v>
      </c>
      <c r="P493" s="272">
        <f t="shared" si="542"/>
        <v>4.5113760000000003E-2</v>
      </c>
      <c r="Q493" s="272">
        <f t="shared" si="542"/>
        <v>7.8460735175257548E-2</v>
      </c>
      <c r="R493" s="272">
        <f t="shared" si="542"/>
        <v>8.2134948618556566E-2</v>
      </c>
      <c r="S493" s="272">
        <f t="shared" si="542"/>
        <v>0.76693392000000005</v>
      </c>
      <c r="T493" s="272">
        <f t="shared" si="542"/>
        <v>2.7068255999999997E-3</v>
      </c>
      <c r="U493" s="272">
        <f t="shared" si="542"/>
        <v>276.91477014432979</v>
      </c>
      <c r="V493" s="272">
        <f t="shared" si="542"/>
        <v>0.16050266573195923</v>
      </c>
      <c r="W493" s="272">
        <f t="shared" si="542"/>
        <v>3.6091008000000003E-3</v>
      </c>
      <c r="X493" s="272">
        <f t="shared" ref="X493:AF493" si="543">X227*$C227/1000000</f>
        <v>7.3995868206185464E-2</v>
      </c>
      <c r="Y493" s="272">
        <f t="shared" si="543"/>
        <v>5.4136511999999998E-2</v>
      </c>
      <c r="Z493" s="272">
        <f t="shared" si="543"/>
        <v>128.13238020618559</v>
      </c>
      <c r="AA493" s="272">
        <f t="shared" si="543"/>
        <v>3.0751771249484413E-2</v>
      </c>
      <c r="AB493" s="272">
        <f t="shared" si="543"/>
        <v>4.5113760000000001E-3</v>
      </c>
      <c r="AC493" s="272">
        <f t="shared" si="543"/>
        <v>1245.5118482474231</v>
      </c>
      <c r="AD493" s="272">
        <f t="shared" si="543"/>
        <v>4.5113760000000001E-3</v>
      </c>
      <c r="AE493" s="272">
        <f t="shared" si="543"/>
        <v>6.2275592412370948E-2</v>
      </c>
      <c r="AF493" s="272">
        <f t="shared" si="543"/>
        <v>0.12631852800000001</v>
      </c>
    </row>
    <row r="494" spans="1:32" x14ac:dyDescent="0.2">
      <c r="A494" s="275">
        <v>42227.12501290509</v>
      </c>
      <c r="B494" s="40">
        <f t="shared" si="478"/>
        <v>1770</v>
      </c>
      <c r="C494" s="39">
        <f t="shared" si="479"/>
        <v>45113760</v>
      </c>
      <c r="D494" s="39">
        <f t="shared" si="480"/>
        <v>3930.1090294416344</v>
      </c>
      <c r="E494" s="39">
        <f t="shared" si="473"/>
        <v>5.816526843696491</v>
      </c>
      <c r="F494" s="53">
        <f t="shared" si="474"/>
        <v>3.9668626836964909</v>
      </c>
      <c r="G494" s="61">
        <f t="shared" si="456"/>
        <v>3924.2925025979375</v>
      </c>
      <c r="H494" s="272">
        <f t="shared" si="481"/>
        <v>0</v>
      </c>
      <c r="I494" s="272">
        <f t="shared" si="475"/>
        <v>1.0827302400000001</v>
      </c>
      <c r="J494" s="272">
        <f t="shared" ref="J494:W494" si="544">J228*$C228/1000000</f>
        <v>1.8045504E-2</v>
      </c>
      <c r="K494" s="272">
        <f t="shared" si="544"/>
        <v>4.0993059859793887E-2</v>
      </c>
      <c r="L494" s="272">
        <f t="shared" si="544"/>
        <v>3.1695904577319554</v>
      </c>
      <c r="M494" s="272">
        <f t="shared" si="544"/>
        <v>6.7670639999999997E-3</v>
      </c>
      <c r="N494" s="272">
        <f t="shared" si="544"/>
        <v>1.9398916799999997E-3</v>
      </c>
      <c r="O494" s="272">
        <f t="shared" si="544"/>
        <v>2275.2217929896901</v>
      </c>
      <c r="P494" s="272">
        <f t="shared" si="544"/>
        <v>4.5113760000000003E-2</v>
      </c>
      <c r="Q494" s="272">
        <f t="shared" si="544"/>
        <v>7.8646771298968882E-2</v>
      </c>
      <c r="R494" s="272">
        <f t="shared" si="544"/>
        <v>8.1995421525773049E-2</v>
      </c>
      <c r="S494" s="272">
        <f t="shared" si="544"/>
        <v>0.76693392000000005</v>
      </c>
      <c r="T494" s="272">
        <f t="shared" si="544"/>
        <v>2.7068255999999997E-3</v>
      </c>
      <c r="U494" s="272">
        <f t="shared" si="544"/>
        <v>277.33335142268032</v>
      </c>
      <c r="V494" s="272">
        <f t="shared" si="544"/>
        <v>0.16101426507216543</v>
      </c>
      <c r="W494" s="272">
        <f t="shared" si="544"/>
        <v>3.6091008000000003E-3</v>
      </c>
      <c r="X494" s="272">
        <f t="shared" ref="X494:AF494" si="545">X228*$C228/1000000</f>
        <v>7.3949359175257634E-2</v>
      </c>
      <c r="Y494" s="272">
        <f t="shared" si="545"/>
        <v>5.4136511999999998E-2</v>
      </c>
      <c r="Z494" s="272">
        <f t="shared" si="545"/>
        <v>128.08587117525775</v>
      </c>
      <c r="AA494" s="272">
        <f t="shared" si="545"/>
        <v>3.0830836602061731E-2</v>
      </c>
      <c r="AB494" s="272">
        <f t="shared" si="545"/>
        <v>4.5113760000000001E-3</v>
      </c>
      <c r="AC494" s="272">
        <f t="shared" si="545"/>
        <v>1243.6514870103097</v>
      </c>
      <c r="AD494" s="272">
        <f t="shared" si="545"/>
        <v>4.5113760000000001E-3</v>
      </c>
      <c r="AE494" s="272">
        <f t="shared" si="545"/>
        <v>6.2182574350515274E-2</v>
      </c>
      <c r="AF494" s="272">
        <f t="shared" si="545"/>
        <v>0.12631852800000001</v>
      </c>
    </row>
    <row r="495" spans="1:32" x14ac:dyDescent="0.2">
      <c r="A495" s="275">
        <v>42227.135429629627</v>
      </c>
      <c r="B495" s="40">
        <f t="shared" si="478"/>
        <v>1770</v>
      </c>
      <c r="C495" s="39">
        <f t="shared" si="479"/>
        <v>45113760</v>
      </c>
      <c r="D495" s="39">
        <f t="shared" si="480"/>
        <v>3930.4848921750781</v>
      </c>
      <c r="E495" s="39">
        <f t="shared" si="473"/>
        <v>5.8203173297171125</v>
      </c>
      <c r="F495" s="53">
        <f t="shared" si="474"/>
        <v>3.9706531697171124</v>
      </c>
      <c r="G495" s="61">
        <f t="shared" si="456"/>
        <v>3924.6645748453607</v>
      </c>
      <c r="H495" s="272">
        <f t="shared" si="481"/>
        <v>0</v>
      </c>
      <c r="I495" s="272">
        <f t="shared" si="475"/>
        <v>1.0827302400000001</v>
      </c>
      <c r="J495" s="272">
        <f t="shared" ref="J495:W495" si="546">J229*$C229/1000000</f>
        <v>1.8045504E-2</v>
      </c>
      <c r="K495" s="272">
        <f t="shared" si="546"/>
        <v>4.1030267084536158E-2</v>
      </c>
      <c r="L495" s="272">
        <f t="shared" si="546"/>
        <v>3.172846089896904</v>
      </c>
      <c r="M495" s="272">
        <f t="shared" si="546"/>
        <v>6.7670639999999997E-3</v>
      </c>
      <c r="N495" s="272">
        <f t="shared" si="546"/>
        <v>1.9398916799999997E-3</v>
      </c>
      <c r="O495" s="272">
        <f t="shared" si="546"/>
        <v>2277.0821542268036</v>
      </c>
      <c r="P495" s="272">
        <f t="shared" si="546"/>
        <v>4.5113760000000003E-2</v>
      </c>
      <c r="Q495" s="272">
        <f t="shared" si="546"/>
        <v>7.8832807422680215E-2</v>
      </c>
      <c r="R495" s="272">
        <f t="shared" si="546"/>
        <v>8.1855894432989545E-2</v>
      </c>
      <c r="S495" s="272">
        <f t="shared" si="546"/>
        <v>0.76693392000000005</v>
      </c>
      <c r="T495" s="272">
        <f t="shared" si="546"/>
        <v>2.7068255999999997E-3</v>
      </c>
      <c r="U495" s="272">
        <f t="shared" si="546"/>
        <v>277.75193270103085</v>
      </c>
      <c r="V495" s="272">
        <f t="shared" si="546"/>
        <v>0.16152586441237163</v>
      </c>
      <c r="W495" s="272">
        <f t="shared" si="546"/>
        <v>3.6091008000000003E-3</v>
      </c>
      <c r="X495" s="272">
        <f t="shared" ref="X495:AF495" si="547">X229*$C229/1000000</f>
        <v>7.3902850144329804E-2</v>
      </c>
      <c r="Y495" s="272">
        <f t="shared" si="547"/>
        <v>5.4136511999999998E-2</v>
      </c>
      <c r="Z495" s="272">
        <f t="shared" si="547"/>
        <v>128.03936214432991</v>
      </c>
      <c r="AA495" s="272">
        <f t="shared" si="547"/>
        <v>3.0909901954639048E-2</v>
      </c>
      <c r="AB495" s="272">
        <f t="shared" si="547"/>
        <v>4.5113760000000001E-3</v>
      </c>
      <c r="AC495" s="272">
        <f t="shared" si="547"/>
        <v>1241.7911257731962</v>
      </c>
      <c r="AD495" s="272">
        <f t="shared" si="547"/>
        <v>4.5113760000000001E-3</v>
      </c>
      <c r="AE495" s="272">
        <f t="shared" si="547"/>
        <v>6.20895562886596E-2</v>
      </c>
      <c r="AF495" s="272">
        <f t="shared" si="547"/>
        <v>0.12631852800000001</v>
      </c>
    </row>
    <row r="496" spans="1:32" x14ac:dyDescent="0.2">
      <c r="A496" s="275">
        <v>42227.145846354164</v>
      </c>
      <c r="B496" s="40">
        <f t="shared" si="478"/>
        <v>1770</v>
      </c>
      <c r="C496" s="39">
        <f t="shared" si="479"/>
        <v>45113760</v>
      </c>
      <c r="D496" s="39">
        <f t="shared" si="480"/>
        <v>3930.8607549085209</v>
      </c>
      <c r="E496" s="39">
        <f t="shared" si="473"/>
        <v>5.8241078157377286</v>
      </c>
      <c r="F496" s="53">
        <f t="shared" si="474"/>
        <v>3.9744436557377285</v>
      </c>
      <c r="G496" s="61">
        <f t="shared" si="456"/>
        <v>3925.0366470927829</v>
      </c>
      <c r="H496" s="272">
        <f t="shared" si="481"/>
        <v>0</v>
      </c>
      <c r="I496" s="272">
        <f t="shared" si="475"/>
        <v>1.0827302400000001</v>
      </c>
      <c r="J496" s="272">
        <f t="shared" ref="J496:W496" si="548">J230*$C230/1000000</f>
        <v>1.8045504E-2</v>
      </c>
      <c r="K496" s="272">
        <f t="shared" si="548"/>
        <v>4.1067474309278429E-2</v>
      </c>
      <c r="L496" s="272">
        <f t="shared" si="548"/>
        <v>3.1761017220618522</v>
      </c>
      <c r="M496" s="272">
        <f t="shared" si="548"/>
        <v>6.7670639999999997E-3</v>
      </c>
      <c r="N496" s="272">
        <f t="shared" si="548"/>
        <v>1.9398916799999997E-3</v>
      </c>
      <c r="O496" s="272">
        <f t="shared" si="548"/>
        <v>2278.9425154639171</v>
      </c>
      <c r="P496" s="272">
        <f t="shared" si="548"/>
        <v>4.5113760000000003E-2</v>
      </c>
      <c r="Q496" s="272">
        <f t="shared" si="548"/>
        <v>7.9018843546391548E-2</v>
      </c>
      <c r="R496" s="272">
        <f t="shared" si="548"/>
        <v>8.1716367340206042E-2</v>
      </c>
      <c r="S496" s="272">
        <f t="shared" si="548"/>
        <v>0.76693392000000005</v>
      </c>
      <c r="T496" s="272">
        <f t="shared" si="548"/>
        <v>2.7068255999999997E-3</v>
      </c>
      <c r="U496" s="272">
        <f t="shared" si="548"/>
        <v>278.17051397938133</v>
      </c>
      <c r="V496" s="272">
        <f t="shared" si="548"/>
        <v>0.1620374637525778</v>
      </c>
      <c r="W496" s="272">
        <f t="shared" si="548"/>
        <v>3.6091008000000003E-3</v>
      </c>
      <c r="X496" s="272">
        <f t="shared" ref="X496:AF496" si="549">X230*$C230/1000000</f>
        <v>7.385634111340196E-2</v>
      </c>
      <c r="Y496" s="272">
        <f t="shared" si="549"/>
        <v>5.4136511999999998E-2</v>
      </c>
      <c r="Z496" s="272">
        <f t="shared" si="549"/>
        <v>127.99285311340206</v>
      </c>
      <c r="AA496" s="272">
        <f t="shared" si="549"/>
        <v>3.0988967307216366E-2</v>
      </c>
      <c r="AB496" s="272">
        <f t="shared" si="549"/>
        <v>4.5113760000000001E-3</v>
      </c>
      <c r="AC496" s="272">
        <f t="shared" si="549"/>
        <v>1239.930764536083</v>
      </c>
      <c r="AD496" s="272">
        <f t="shared" si="549"/>
        <v>4.5113760000000001E-3</v>
      </c>
      <c r="AE496" s="272">
        <f t="shared" si="549"/>
        <v>6.1996538226803927E-2</v>
      </c>
      <c r="AF496" s="272">
        <f t="shared" si="549"/>
        <v>0.12631852800000001</v>
      </c>
    </row>
    <row r="497" spans="1:32" x14ac:dyDescent="0.2">
      <c r="A497" s="275">
        <v>42227.156263078701</v>
      </c>
      <c r="B497" s="40">
        <f t="shared" si="478"/>
        <v>1780</v>
      </c>
      <c r="C497" s="39">
        <f t="shared" si="479"/>
        <v>45368640.000000007</v>
      </c>
      <c r="D497" s="39">
        <f t="shared" si="480"/>
        <v>3953.4469940128242</v>
      </c>
      <c r="E497" s="39">
        <f t="shared" si="473"/>
        <v>5.8608242808643292</v>
      </c>
      <c r="F497" s="53">
        <f t="shared" si="474"/>
        <v>4.0007100408643286</v>
      </c>
      <c r="G497" s="61">
        <f t="shared" si="456"/>
        <v>3947.5861697319597</v>
      </c>
      <c r="H497" s="272">
        <f t="shared" si="481"/>
        <v>0</v>
      </c>
      <c r="I497" s="272">
        <f t="shared" si="475"/>
        <v>1.0888473600000002</v>
      </c>
      <c r="J497" s="272">
        <f t="shared" ref="J497:W497" si="550">J231*$C231/1000000</f>
        <v>1.8147456000000006E-2</v>
      </c>
      <c r="K497" s="272">
        <f t="shared" si="550"/>
        <v>4.1336911373195964E-2</v>
      </c>
      <c r="L497" s="272">
        <f t="shared" si="550"/>
        <v>3.197319825154636</v>
      </c>
      <c r="M497" s="272">
        <f t="shared" si="550"/>
        <v>6.8052960000000006E-3</v>
      </c>
      <c r="N497" s="272">
        <f t="shared" si="550"/>
        <v>1.9508515200000001E-3</v>
      </c>
      <c r="O497" s="272">
        <f t="shared" si="550"/>
        <v>2293.6887686597938</v>
      </c>
      <c r="P497" s="272">
        <f t="shared" si="550"/>
        <v>4.5368640000000009E-2</v>
      </c>
      <c r="Q497" s="272">
        <f t="shared" si="550"/>
        <v>7.9652364865979194E-2</v>
      </c>
      <c r="R497" s="272">
        <f t="shared" si="550"/>
        <v>8.203772635051533E-2</v>
      </c>
      <c r="S497" s="272">
        <f t="shared" si="550"/>
        <v>0.77126688000000021</v>
      </c>
      <c r="T497" s="272">
        <f t="shared" si="550"/>
        <v>2.7221184000000005E-3</v>
      </c>
      <c r="U497" s="272">
        <f t="shared" si="550"/>
        <v>280.16304494845355</v>
      </c>
      <c r="V497" s="272">
        <f t="shared" si="550"/>
        <v>0.16346741938144382</v>
      </c>
      <c r="W497" s="272">
        <f t="shared" si="550"/>
        <v>3.6294912000000008E-3</v>
      </c>
      <c r="X497" s="272">
        <f t="shared" ref="X497:AF497" si="551">X231*$C231/1000000</f>
        <v>7.4226836783505057E-2</v>
      </c>
      <c r="Y497" s="272">
        <f t="shared" si="551"/>
        <v>5.4442368000000005E-2</v>
      </c>
      <c r="Z497" s="272">
        <f t="shared" si="551"/>
        <v>128.66920478350519</v>
      </c>
      <c r="AA497" s="272">
        <f t="shared" si="551"/>
        <v>3.1243558268041111E-2</v>
      </c>
      <c r="AB497" s="272">
        <f t="shared" si="551"/>
        <v>4.5368640000000016E-3</v>
      </c>
      <c r="AC497" s="272">
        <f t="shared" si="551"/>
        <v>1245.065151340207</v>
      </c>
      <c r="AD497" s="272">
        <f t="shared" si="551"/>
        <v>4.5368640000000016E-3</v>
      </c>
      <c r="AE497" s="272">
        <f t="shared" si="551"/>
        <v>6.2253257567010112E-2</v>
      </c>
      <c r="AF497" s="272">
        <f t="shared" si="551"/>
        <v>0.12703219200000002</v>
      </c>
    </row>
    <row r="498" spans="1:32" x14ac:dyDescent="0.2">
      <c r="A498" s="275">
        <v>42227.166679803238</v>
      </c>
      <c r="B498" s="40">
        <f t="shared" si="478"/>
        <v>1780</v>
      </c>
      <c r="C498" s="39">
        <f t="shared" si="479"/>
        <v>45368640.000000007</v>
      </c>
      <c r="D498" s="39">
        <f t="shared" si="480"/>
        <v>3953.824980264535</v>
      </c>
      <c r="E498" s="39">
        <f t="shared" si="473"/>
        <v>5.8646361820602042</v>
      </c>
      <c r="F498" s="53">
        <f t="shared" si="474"/>
        <v>4.0045219420602045</v>
      </c>
      <c r="G498" s="61">
        <f t="shared" si="456"/>
        <v>3947.9603440824749</v>
      </c>
      <c r="H498" s="272">
        <f t="shared" si="481"/>
        <v>0</v>
      </c>
      <c r="I498" s="272">
        <f t="shared" si="475"/>
        <v>1.0888473600000002</v>
      </c>
      <c r="J498" s="272">
        <f t="shared" ref="J498:W498" si="552">J232*$C232/1000000</f>
        <v>1.8147456000000006E-2</v>
      </c>
      <c r="K498" s="272">
        <f t="shared" si="552"/>
        <v>4.1374328808247512E-2</v>
      </c>
      <c r="L498" s="272">
        <f t="shared" si="552"/>
        <v>3.200593850721646</v>
      </c>
      <c r="M498" s="272">
        <f t="shared" si="552"/>
        <v>6.8052960000000006E-3</v>
      </c>
      <c r="N498" s="272">
        <f t="shared" si="552"/>
        <v>1.9508515200000001E-3</v>
      </c>
      <c r="O498" s="272">
        <f t="shared" si="552"/>
        <v>2295.5596404123712</v>
      </c>
      <c r="P498" s="272">
        <f t="shared" si="552"/>
        <v>4.5368640000000009E-2</v>
      </c>
      <c r="Q498" s="272">
        <f t="shared" si="552"/>
        <v>7.9839452041236922E-2</v>
      </c>
      <c r="R498" s="272">
        <f t="shared" si="552"/>
        <v>8.1897410969072021E-2</v>
      </c>
      <c r="S498" s="272">
        <f t="shared" si="552"/>
        <v>0.77126688000000021</v>
      </c>
      <c r="T498" s="272">
        <f t="shared" si="552"/>
        <v>2.7221184000000005E-3</v>
      </c>
      <c r="U498" s="272">
        <f t="shared" si="552"/>
        <v>280.58399109278344</v>
      </c>
      <c r="V498" s="272">
        <f t="shared" si="552"/>
        <v>0.1639819091134026</v>
      </c>
      <c r="W498" s="272">
        <f t="shared" si="552"/>
        <v>3.6294912000000008E-3</v>
      </c>
      <c r="X498" s="272">
        <f t="shared" ref="X498:AF498" si="553">X232*$C232/1000000</f>
        <v>7.4180064989690625E-2</v>
      </c>
      <c r="Y498" s="272">
        <f t="shared" si="553"/>
        <v>5.4442368000000005E-2</v>
      </c>
      <c r="Z498" s="272">
        <f t="shared" si="553"/>
        <v>128.62243298969076</v>
      </c>
      <c r="AA498" s="272">
        <f t="shared" si="553"/>
        <v>3.1323070317525646E-2</v>
      </c>
      <c r="AB498" s="272">
        <f t="shared" si="553"/>
        <v>4.5368640000000016E-3</v>
      </c>
      <c r="AC498" s="272">
        <f t="shared" si="553"/>
        <v>1243.1942795876296</v>
      </c>
      <c r="AD498" s="272">
        <f t="shared" si="553"/>
        <v>4.5368640000000016E-3</v>
      </c>
      <c r="AE498" s="272">
        <f t="shared" si="553"/>
        <v>6.2159713979381248E-2</v>
      </c>
      <c r="AF498" s="272">
        <f t="shared" si="553"/>
        <v>0.12703219200000002</v>
      </c>
    </row>
    <row r="499" spans="1:32" x14ac:dyDescent="0.2">
      <c r="A499" s="275">
        <v>42227.177096527776</v>
      </c>
      <c r="B499" s="40">
        <f t="shared" si="478"/>
        <v>1780</v>
      </c>
      <c r="C499" s="39">
        <f t="shared" si="479"/>
        <v>45368640.000000007</v>
      </c>
      <c r="D499" s="39">
        <f t="shared" si="480"/>
        <v>3954.2029665162463</v>
      </c>
      <c r="E499" s="39">
        <f t="shared" si="473"/>
        <v>5.868448083256081</v>
      </c>
      <c r="F499" s="53">
        <f t="shared" si="474"/>
        <v>4.0083338432560804</v>
      </c>
      <c r="G499" s="61">
        <f t="shared" si="456"/>
        <v>3948.3345184329901</v>
      </c>
      <c r="H499" s="272">
        <f t="shared" si="481"/>
        <v>0</v>
      </c>
      <c r="I499" s="272">
        <f t="shared" si="475"/>
        <v>1.0888473600000002</v>
      </c>
      <c r="J499" s="272">
        <f t="shared" ref="J499:W499" si="554">J233*$C233/1000000</f>
        <v>1.8147456000000006E-2</v>
      </c>
      <c r="K499" s="272">
        <f t="shared" si="554"/>
        <v>4.1411746243299061E-2</v>
      </c>
      <c r="L499" s="272">
        <f t="shared" si="554"/>
        <v>3.2038678762886565</v>
      </c>
      <c r="M499" s="272">
        <f t="shared" si="554"/>
        <v>6.8052960000000006E-3</v>
      </c>
      <c r="N499" s="272">
        <f t="shared" si="554"/>
        <v>1.9508515200000001E-3</v>
      </c>
      <c r="O499" s="272">
        <f t="shared" si="554"/>
        <v>2297.4305121649486</v>
      </c>
      <c r="P499" s="272">
        <f t="shared" si="554"/>
        <v>4.5368640000000009E-2</v>
      </c>
      <c r="Q499" s="272">
        <f t="shared" si="554"/>
        <v>8.0026539216494649E-2</v>
      </c>
      <c r="R499" s="272">
        <f t="shared" si="554"/>
        <v>8.1757095587628725E-2</v>
      </c>
      <c r="S499" s="272">
        <f t="shared" si="554"/>
        <v>0.77126688000000021</v>
      </c>
      <c r="T499" s="272">
        <f t="shared" si="554"/>
        <v>2.7221184000000005E-3</v>
      </c>
      <c r="U499" s="272">
        <f t="shared" si="554"/>
        <v>281.00493723711338</v>
      </c>
      <c r="V499" s="272">
        <f t="shared" si="554"/>
        <v>0.16449639884536138</v>
      </c>
      <c r="W499" s="272">
        <f t="shared" si="554"/>
        <v>3.6294912000000008E-3</v>
      </c>
      <c r="X499" s="272">
        <f t="shared" ref="X499:AF499" si="555">X233*$C233/1000000</f>
        <v>7.4133293195876193E-2</v>
      </c>
      <c r="Y499" s="272">
        <f t="shared" si="555"/>
        <v>5.4442368000000005E-2</v>
      </c>
      <c r="Z499" s="272">
        <f t="shared" si="555"/>
        <v>128.57566119587631</v>
      </c>
      <c r="AA499" s="272">
        <f t="shared" si="555"/>
        <v>3.1402582367010178E-2</v>
      </c>
      <c r="AB499" s="272">
        <f t="shared" si="555"/>
        <v>4.5368640000000016E-3</v>
      </c>
      <c r="AC499" s="272">
        <f t="shared" si="555"/>
        <v>1241.3234078350522</v>
      </c>
      <c r="AD499" s="272">
        <f t="shared" si="555"/>
        <v>4.5368640000000016E-3</v>
      </c>
      <c r="AE499" s="272">
        <f t="shared" si="555"/>
        <v>6.2066170391752377E-2</v>
      </c>
      <c r="AF499" s="272">
        <f t="shared" si="555"/>
        <v>0.12703219200000002</v>
      </c>
    </row>
    <row r="500" spans="1:32" x14ac:dyDescent="0.2">
      <c r="A500" s="275">
        <v>42227.187513252313</v>
      </c>
      <c r="B500" s="40">
        <f t="shared" si="478"/>
        <v>1810</v>
      </c>
      <c r="C500" s="39">
        <f t="shared" si="479"/>
        <v>46133280</v>
      </c>
      <c r="D500" s="39">
        <f t="shared" si="480"/>
        <v>4021.2311935449452</v>
      </c>
      <c r="E500" s="39">
        <f t="shared" si="473"/>
        <v>5.9712306583472126</v>
      </c>
      <c r="F500" s="53">
        <f t="shared" si="474"/>
        <v>4.0797661783472119</v>
      </c>
      <c r="G500" s="61">
        <f t="shared" si="456"/>
        <v>4015.2599628865974</v>
      </c>
      <c r="H500" s="272">
        <f t="shared" si="481"/>
        <v>0</v>
      </c>
      <c r="I500" s="272">
        <f t="shared" si="475"/>
        <v>1.10719872</v>
      </c>
      <c r="J500" s="272">
        <f t="shared" ref="J500:W500" si="556">J234*$C234/1000000</f>
        <v>1.8453312000000003E-2</v>
      </c>
      <c r="K500" s="272">
        <f t="shared" si="556"/>
        <v>4.2147745088659878E-2</v>
      </c>
      <c r="L500" s="272">
        <f t="shared" si="556"/>
        <v>3.2611948552577283</v>
      </c>
      <c r="M500" s="272">
        <f t="shared" si="556"/>
        <v>6.9199919999999989E-3</v>
      </c>
      <c r="N500" s="272">
        <f t="shared" si="556"/>
        <v>1.9837310399999997E-3</v>
      </c>
      <c r="O500" s="272">
        <f t="shared" si="556"/>
        <v>2338.0536544329893</v>
      </c>
      <c r="P500" s="272">
        <f t="shared" si="556"/>
        <v>4.6133279999999999E-2</v>
      </c>
      <c r="Q500" s="272">
        <f t="shared" si="556"/>
        <v>8.1565541443298764E-2</v>
      </c>
      <c r="R500" s="272">
        <f t="shared" si="556"/>
        <v>8.2992343917525607E-2</v>
      </c>
      <c r="S500" s="272">
        <f t="shared" si="556"/>
        <v>0.78426576000000003</v>
      </c>
      <c r="T500" s="272">
        <f t="shared" si="556"/>
        <v>2.7679967999999998E-3</v>
      </c>
      <c r="U500" s="272">
        <f t="shared" si="556"/>
        <v>286.16901624742258</v>
      </c>
      <c r="V500" s="272">
        <f t="shared" si="556"/>
        <v>0.1677919709690727</v>
      </c>
      <c r="W500" s="272">
        <f t="shared" si="556"/>
        <v>3.6906624000000001E-3</v>
      </c>
      <c r="X500" s="272">
        <f t="shared" ref="X500:AF500" si="557">X234*$C234/1000000</f>
        <v>7.533517063917515E-2</v>
      </c>
      <c r="Y500" s="272">
        <f t="shared" si="557"/>
        <v>5.5359935999999992E-2</v>
      </c>
      <c r="Z500" s="272">
        <f t="shared" si="557"/>
        <v>130.69510663917526</v>
      </c>
      <c r="AA500" s="272">
        <f t="shared" si="557"/>
        <v>3.2012691513401921E-2</v>
      </c>
      <c r="AB500" s="272">
        <f t="shared" si="557"/>
        <v>4.6133280000000007E-3</v>
      </c>
      <c r="AC500" s="272">
        <f t="shared" si="557"/>
        <v>1260.3421855670106</v>
      </c>
      <c r="AD500" s="272">
        <f t="shared" si="557"/>
        <v>4.6133280000000007E-3</v>
      </c>
      <c r="AE500" s="272">
        <f t="shared" si="557"/>
        <v>6.3017109278350303E-2</v>
      </c>
      <c r="AF500" s="272">
        <f t="shared" si="557"/>
        <v>0.129173184</v>
      </c>
    </row>
    <row r="501" spans="1:32" x14ac:dyDescent="0.2">
      <c r="A501" s="275">
        <v>42227.19792997685</v>
      </c>
      <c r="B501" s="40">
        <f t="shared" si="478"/>
        <v>1790</v>
      </c>
      <c r="C501" s="39">
        <f t="shared" si="479"/>
        <v>45623520.000000007</v>
      </c>
      <c r="D501" s="39">
        <f t="shared" si="480"/>
        <v>3977.1778094635988</v>
      </c>
      <c r="E501" s="39">
        <f t="shared" si="473"/>
        <v>5.9090835254548422</v>
      </c>
      <c r="F501" s="53">
        <f t="shared" si="474"/>
        <v>4.0385192054548416</v>
      </c>
      <c r="G501" s="61">
        <f t="shared" si="456"/>
        <v>3971.2687259381451</v>
      </c>
      <c r="H501" s="272">
        <f t="shared" si="481"/>
        <v>0</v>
      </c>
      <c r="I501" s="272">
        <f t="shared" si="475"/>
        <v>1.0949644800000002</v>
      </c>
      <c r="J501" s="272">
        <f t="shared" ref="J501:W501" si="558">J235*$C235/1000000</f>
        <v>1.8249408000000002E-2</v>
      </c>
      <c r="K501" s="272">
        <f t="shared" si="558"/>
        <v>4.1719651793814524E-2</v>
      </c>
      <c r="L501" s="272">
        <f t="shared" si="558"/>
        <v>3.2284519719587594</v>
      </c>
      <c r="M501" s="272">
        <f t="shared" si="558"/>
        <v>6.8435280000000006E-3</v>
      </c>
      <c r="N501" s="272">
        <f t="shared" si="558"/>
        <v>1.9618113600000002E-3</v>
      </c>
      <c r="O501" s="272">
        <f t="shared" si="558"/>
        <v>2314.1001896907214</v>
      </c>
      <c r="P501" s="272">
        <f t="shared" si="558"/>
        <v>4.5623520000000015E-2</v>
      </c>
      <c r="Q501" s="272">
        <f t="shared" si="558"/>
        <v>8.0852402969071965E-2</v>
      </c>
      <c r="R501" s="272">
        <f t="shared" si="558"/>
        <v>8.1934197773195716E-2</v>
      </c>
      <c r="S501" s="272">
        <f t="shared" si="558"/>
        <v>0.77559984000000015</v>
      </c>
      <c r="T501" s="272">
        <f t="shared" si="558"/>
        <v>2.7374112E-3</v>
      </c>
      <c r="U501" s="272">
        <f t="shared" si="558"/>
        <v>283.43023868041229</v>
      </c>
      <c r="V501" s="272">
        <f t="shared" si="558"/>
        <v>0.16645529616494903</v>
      </c>
      <c r="W501" s="272">
        <f t="shared" si="558"/>
        <v>3.6498816000000009E-3</v>
      </c>
      <c r="X501" s="272">
        <f t="shared" ref="X501:AF501" si="559">X235*$C235/1000000</f>
        <v>7.4455703257731862E-2</v>
      </c>
      <c r="Y501" s="272">
        <f t="shared" si="559"/>
        <v>5.4748224000000005E-2</v>
      </c>
      <c r="Z501" s="272">
        <f t="shared" si="559"/>
        <v>129.20392725773198</v>
      </c>
      <c r="AA501" s="272">
        <f t="shared" si="559"/>
        <v>3.1738918861855536E-2</v>
      </c>
      <c r="AB501" s="272">
        <f t="shared" si="559"/>
        <v>4.5623520000000004E-3</v>
      </c>
      <c r="AC501" s="272">
        <f t="shared" si="559"/>
        <v>1244.534370309279</v>
      </c>
      <c r="AD501" s="272">
        <f t="shared" si="559"/>
        <v>4.5623520000000004E-3</v>
      </c>
      <c r="AE501" s="272">
        <f t="shared" si="559"/>
        <v>6.2226718515463714E-2</v>
      </c>
      <c r="AF501" s="272">
        <f t="shared" si="559"/>
        <v>0.12774585600000002</v>
      </c>
    </row>
    <row r="502" spans="1:32" x14ac:dyDescent="0.2">
      <c r="A502" s="275">
        <v>42227.208346701387</v>
      </c>
      <c r="B502" s="40">
        <f t="shared" si="478"/>
        <v>1810</v>
      </c>
      <c r="C502" s="39">
        <f t="shared" si="479"/>
        <v>46133280</v>
      </c>
      <c r="D502" s="39">
        <f t="shared" si="480"/>
        <v>4021.9999071579755</v>
      </c>
      <c r="E502" s="39">
        <f t="shared" si="473"/>
        <v>5.9789829517905115</v>
      </c>
      <c r="F502" s="53">
        <f t="shared" si="474"/>
        <v>4.0875184717905118</v>
      </c>
      <c r="G502" s="61">
        <f t="shared" si="456"/>
        <v>4016.0209242061851</v>
      </c>
      <c r="H502" s="272">
        <f t="shared" si="481"/>
        <v>0</v>
      </c>
      <c r="I502" s="272">
        <f t="shared" si="475"/>
        <v>1.10719872</v>
      </c>
      <c r="J502" s="272">
        <f t="shared" ref="J502:W502" si="560">J236*$C236/1000000</f>
        <v>1.8453312000000003E-2</v>
      </c>
      <c r="K502" s="272">
        <f t="shared" si="560"/>
        <v>4.2223841220618646E-2</v>
      </c>
      <c r="L502" s="272">
        <f t="shared" si="560"/>
        <v>3.2678532668041194</v>
      </c>
      <c r="M502" s="272">
        <f t="shared" si="560"/>
        <v>6.9199919999999989E-3</v>
      </c>
      <c r="N502" s="272">
        <f t="shared" si="560"/>
        <v>1.9837310399999997E-3</v>
      </c>
      <c r="O502" s="272">
        <f t="shared" si="560"/>
        <v>2341.8584610309272</v>
      </c>
      <c r="P502" s="272">
        <f t="shared" si="560"/>
        <v>4.6133279999999999E-2</v>
      </c>
      <c r="Q502" s="272">
        <f t="shared" si="560"/>
        <v>8.1946022103092556E-2</v>
      </c>
      <c r="R502" s="272">
        <f t="shared" si="560"/>
        <v>8.2706983422680236E-2</v>
      </c>
      <c r="S502" s="272">
        <f t="shared" si="560"/>
        <v>0.78426576000000003</v>
      </c>
      <c r="T502" s="272">
        <f t="shared" si="560"/>
        <v>2.7679967999999998E-3</v>
      </c>
      <c r="U502" s="272">
        <f t="shared" si="560"/>
        <v>287.02509773195862</v>
      </c>
      <c r="V502" s="272">
        <f t="shared" si="560"/>
        <v>0.16883829278350573</v>
      </c>
      <c r="W502" s="272">
        <f t="shared" si="560"/>
        <v>3.6906624000000001E-3</v>
      </c>
      <c r="X502" s="272">
        <f t="shared" ref="X502:AF502" si="561">X236*$C236/1000000</f>
        <v>7.5240050474226688E-2</v>
      </c>
      <c r="Y502" s="272">
        <f t="shared" si="561"/>
        <v>5.5359935999999992E-2</v>
      </c>
      <c r="Z502" s="272">
        <f t="shared" si="561"/>
        <v>130.59998647422682</v>
      </c>
      <c r="AA502" s="272">
        <f t="shared" si="561"/>
        <v>3.2174395793814287E-2</v>
      </c>
      <c r="AB502" s="272">
        <f t="shared" si="561"/>
        <v>4.6133280000000007E-3</v>
      </c>
      <c r="AC502" s="272">
        <f t="shared" si="561"/>
        <v>1256.5373789690725</v>
      </c>
      <c r="AD502" s="272">
        <f t="shared" si="561"/>
        <v>4.6133280000000007E-3</v>
      </c>
      <c r="AE502" s="272">
        <f t="shared" si="561"/>
        <v>6.2826868948453379E-2</v>
      </c>
      <c r="AF502" s="272">
        <f t="shared" si="561"/>
        <v>0.129173184</v>
      </c>
    </row>
    <row r="503" spans="1:32" x14ac:dyDescent="0.2">
      <c r="A503" s="275">
        <v>42227.218763425924</v>
      </c>
      <c r="B503" s="40">
        <f t="shared" si="478"/>
        <v>1840</v>
      </c>
      <c r="C503" s="39">
        <f t="shared" si="479"/>
        <v>46897920.000000007</v>
      </c>
      <c r="D503" s="39">
        <f t="shared" si="480"/>
        <v>4089.0536164058926</v>
      </c>
      <c r="E503" s="39">
        <f t="shared" si="473"/>
        <v>6.0820225089847382</v>
      </c>
      <c r="F503" s="53">
        <f t="shared" si="474"/>
        <v>4.1592077889847383</v>
      </c>
      <c r="G503" s="61">
        <f t="shared" si="456"/>
        <v>4082.9715938969084</v>
      </c>
      <c r="H503" s="272">
        <f t="shared" si="481"/>
        <v>0</v>
      </c>
      <c r="I503" s="272">
        <f t="shared" si="475"/>
        <v>1.1255500800000002</v>
      </c>
      <c r="J503" s="272">
        <f t="shared" ref="J503:W503" si="562">J237*$C237/1000000</f>
        <v>1.8759168000000007E-2</v>
      </c>
      <c r="K503" s="272">
        <f t="shared" si="562"/>
        <v>4.2962362589690821E-2</v>
      </c>
      <c r="L503" s="272">
        <f t="shared" si="562"/>
        <v>3.3254009665979343</v>
      </c>
      <c r="M503" s="272">
        <f t="shared" si="562"/>
        <v>7.0346879999999999E-3</v>
      </c>
      <c r="N503" s="272">
        <f t="shared" si="562"/>
        <v>2.0166105600000002E-3</v>
      </c>
      <c r="O503" s="272">
        <f t="shared" si="562"/>
        <v>2382.6077294845363</v>
      </c>
      <c r="P503" s="272">
        <f t="shared" si="562"/>
        <v>4.6897920000000003E-2</v>
      </c>
      <c r="Q503" s="272">
        <f t="shared" si="562"/>
        <v>8.3497636948453399E-2</v>
      </c>
      <c r="R503" s="272">
        <f t="shared" si="562"/>
        <v>8.3932772288659613E-2</v>
      </c>
      <c r="S503" s="272">
        <f t="shared" si="562"/>
        <v>0.79726464000000008</v>
      </c>
      <c r="T503" s="272">
        <f t="shared" si="562"/>
        <v>2.8138752000000005E-3</v>
      </c>
      <c r="U503" s="272">
        <f t="shared" si="562"/>
        <v>292.21755513402059</v>
      </c>
      <c r="V503" s="272">
        <f t="shared" si="562"/>
        <v>0.17216854960824801</v>
      </c>
      <c r="W503" s="272">
        <f t="shared" si="562"/>
        <v>3.7518336000000006E-3</v>
      </c>
      <c r="X503" s="272">
        <f t="shared" ref="X503:AF503" si="563">X237*$C237/1000000</f>
        <v>7.6438774762886491E-2</v>
      </c>
      <c r="Y503" s="272">
        <f t="shared" si="563"/>
        <v>5.6277503999999999E-2</v>
      </c>
      <c r="Z503" s="272">
        <f t="shared" si="563"/>
        <v>132.71627876288662</v>
      </c>
      <c r="AA503" s="272">
        <f t="shared" si="563"/>
        <v>3.2789865303092636E-2</v>
      </c>
      <c r="AB503" s="272">
        <f t="shared" si="563"/>
        <v>4.6897920000000017E-3</v>
      </c>
      <c r="AC503" s="272">
        <f t="shared" si="563"/>
        <v>1275.4300305154645</v>
      </c>
      <c r="AD503" s="272">
        <f t="shared" si="563"/>
        <v>4.6897920000000017E-3</v>
      </c>
      <c r="AE503" s="272">
        <f t="shared" si="563"/>
        <v>6.3771501525772975E-2</v>
      </c>
      <c r="AF503" s="272">
        <f t="shared" si="563"/>
        <v>0.131314176</v>
      </c>
    </row>
    <row r="504" spans="1:32" x14ac:dyDescent="0.2">
      <c r="A504" s="275">
        <v>42227.229180150462</v>
      </c>
      <c r="B504" s="40">
        <f t="shared" si="478"/>
        <v>1820</v>
      </c>
      <c r="C504" s="39">
        <f t="shared" si="479"/>
        <v>46388159.999999993</v>
      </c>
      <c r="D504" s="39">
        <f t="shared" si="480"/>
        <v>4044.9938617697412</v>
      </c>
      <c r="E504" s="39">
        <f t="shared" si="473"/>
        <v>6.0198111305665929</v>
      </c>
      <c r="F504" s="53">
        <f t="shared" si="474"/>
        <v>4.1178965705665931</v>
      </c>
      <c r="G504" s="61">
        <f t="shared" si="456"/>
        <v>4038.9740506391745</v>
      </c>
      <c r="H504" s="272">
        <f t="shared" si="481"/>
        <v>0</v>
      </c>
      <c r="I504" s="272">
        <f t="shared" si="475"/>
        <v>1.1133158399999998</v>
      </c>
      <c r="J504" s="272">
        <f t="shared" ref="J504:W504" si="564">J238*$C238/1000000</f>
        <v>1.8555263999999998E-2</v>
      </c>
      <c r="K504" s="272">
        <f t="shared" si="564"/>
        <v>4.2533638663917614E-2</v>
      </c>
      <c r="L504" s="272">
        <f t="shared" si="564"/>
        <v>3.2926029030927788</v>
      </c>
      <c r="M504" s="272">
        <f t="shared" si="564"/>
        <v>6.9582239999999981E-3</v>
      </c>
      <c r="N504" s="272">
        <f t="shared" si="564"/>
        <v>1.9946908799999994E-3</v>
      </c>
      <c r="O504" s="272">
        <f t="shared" si="564"/>
        <v>2358.6227331958758</v>
      </c>
      <c r="P504" s="272">
        <f t="shared" si="564"/>
        <v>4.6388159999999998E-2</v>
      </c>
      <c r="Q504" s="272">
        <f t="shared" si="564"/>
        <v>8.2781345319587391E-2</v>
      </c>
      <c r="R504" s="272">
        <f t="shared" si="564"/>
        <v>8.287699101030907E-2</v>
      </c>
      <c r="S504" s="272">
        <f t="shared" si="564"/>
        <v>0.78859871999999998</v>
      </c>
      <c r="T504" s="272">
        <f t="shared" si="564"/>
        <v>2.7832895999999993E-3</v>
      </c>
      <c r="U504" s="272">
        <f t="shared" si="564"/>
        <v>289.47168296907199</v>
      </c>
      <c r="V504" s="272">
        <f t="shared" si="564"/>
        <v>0.17082320362886652</v>
      </c>
      <c r="W504" s="272">
        <f t="shared" si="564"/>
        <v>3.7110528000000001E-3</v>
      </c>
      <c r="X504" s="272">
        <f t="shared" ref="X504:AF504" si="565">X238*$C238/1000000</f>
        <v>7.5560095670102967E-2</v>
      </c>
      <c r="Y504" s="272">
        <f t="shared" si="565"/>
        <v>5.5665791999999985E-2</v>
      </c>
      <c r="Z504" s="272">
        <f t="shared" si="565"/>
        <v>131.22588767010308</v>
      </c>
      <c r="AA504" s="272">
        <f t="shared" si="565"/>
        <v>3.2514752560824589E-2</v>
      </c>
      <c r="AB504" s="272">
        <f t="shared" si="565"/>
        <v>4.6388159999999996E-3</v>
      </c>
      <c r="AC504" s="272">
        <f t="shared" si="565"/>
        <v>1259.6537468041238</v>
      </c>
      <c r="AD504" s="272">
        <f t="shared" si="565"/>
        <v>4.6388159999999996E-3</v>
      </c>
      <c r="AE504" s="272">
        <f t="shared" si="565"/>
        <v>6.2982687340205942E-2</v>
      </c>
      <c r="AF504" s="272">
        <f t="shared" si="565"/>
        <v>0.12988684799999997</v>
      </c>
    </row>
    <row r="505" spans="1:32" x14ac:dyDescent="0.2">
      <c r="A505" s="275">
        <v>42227.239596874999</v>
      </c>
      <c r="B505" s="40">
        <f t="shared" si="478"/>
        <v>1850</v>
      </c>
      <c r="C505" s="39">
        <f t="shared" si="479"/>
        <v>47152800</v>
      </c>
      <c r="D505" s="39">
        <f t="shared" si="480"/>
        <v>4112.0624356455337</v>
      </c>
      <c r="E505" s="39">
        <f t="shared" si="473"/>
        <v>6.1230005939876246</v>
      </c>
      <c r="F505" s="53">
        <f t="shared" si="474"/>
        <v>4.1897357939876247</v>
      </c>
      <c r="G505" s="61">
        <f t="shared" si="456"/>
        <v>4105.9394350515468</v>
      </c>
      <c r="H505" s="272">
        <f t="shared" si="481"/>
        <v>0</v>
      </c>
      <c r="I505" s="272">
        <f t="shared" si="475"/>
        <v>1.1316671999999999</v>
      </c>
      <c r="J505" s="272">
        <f t="shared" ref="J505:W505" si="566">J239*$C239/1000000</f>
        <v>1.8861120000000002E-2</v>
      </c>
      <c r="K505" s="272">
        <f t="shared" si="566"/>
        <v>4.3273631505154737E-2</v>
      </c>
      <c r="L505" s="272">
        <f t="shared" si="566"/>
        <v>3.3502793567010265</v>
      </c>
      <c r="M505" s="272">
        <f t="shared" si="566"/>
        <v>7.072919999999999E-3</v>
      </c>
      <c r="N505" s="272">
        <f t="shared" si="566"/>
        <v>2.0275703999999999E-3</v>
      </c>
      <c r="O505" s="272">
        <f t="shared" si="566"/>
        <v>2399.4455752577314</v>
      </c>
      <c r="P505" s="272">
        <f t="shared" si="566"/>
        <v>4.7152800000000002E-2</v>
      </c>
      <c r="Q505" s="272">
        <f t="shared" si="566"/>
        <v>8.4340317525772965E-2</v>
      </c>
      <c r="R505" s="272">
        <f t="shared" si="566"/>
        <v>8.4097261855669903E-2</v>
      </c>
      <c r="S505" s="272">
        <f t="shared" si="566"/>
        <v>0.80159760000000013</v>
      </c>
      <c r="T505" s="272">
        <f t="shared" si="566"/>
        <v>2.8291679999999995E-3</v>
      </c>
      <c r="U505" s="272">
        <f t="shared" si="566"/>
        <v>294.68069443298953</v>
      </c>
      <c r="V505" s="272">
        <f t="shared" si="566"/>
        <v>0.17417369319587686</v>
      </c>
      <c r="W505" s="272">
        <f t="shared" si="566"/>
        <v>3.7722240000000002E-3</v>
      </c>
      <c r="X505" s="272">
        <f t="shared" ref="X505:AF505" si="567">X239*$C239/1000000</f>
        <v>7.6756980618556583E-2</v>
      </c>
      <c r="Y505" s="272">
        <f t="shared" si="567"/>
        <v>5.6583359999999992E-2</v>
      </c>
      <c r="Z505" s="272">
        <f t="shared" si="567"/>
        <v>133.3403406185567</v>
      </c>
      <c r="AA505" s="272">
        <f t="shared" si="567"/>
        <v>3.3133348948453448E-2</v>
      </c>
      <c r="AB505" s="272">
        <f t="shared" si="567"/>
        <v>4.7152800000000005E-3</v>
      </c>
      <c r="AC505" s="272">
        <f t="shared" si="567"/>
        <v>1278.4728247422686</v>
      </c>
      <c r="AD505" s="272">
        <f t="shared" si="567"/>
        <v>4.7152800000000005E-3</v>
      </c>
      <c r="AE505" s="272">
        <f t="shared" si="567"/>
        <v>6.3923641237113166E-2</v>
      </c>
      <c r="AF505" s="272">
        <f t="shared" si="567"/>
        <v>0.13202784000000001</v>
      </c>
    </row>
    <row r="506" spans="1:32" x14ac:dyDescent="0.2">
      <c r="A506" s="275">
        <v>42227.250013599536</v>
      </c>
      <c r="B506" s="40">
        <f t="shared" si="478"/>
        <v>1850</v>
      </c>
      <c r="C506" s="39">
        <f t="shared" si="479"/>
        <v>47152800</v>
      </c>
      <c r="D506" s="39">
        <f t="shared" si="480"/>
        <v>4112.4552865251208</v>
      </c>
      <c r="E506" s="39">
        <f t="shared" si="473"/>
        <v>6.1269624014103057</v>
      </c>
      <c r="F506" s="53">
        <f t="shared" si="474"/>
        <v>4.1936976014103058</v>
      </c>
      <c r="G506" s="61">
        <f t="shared" si="456"/>
        <v>4106.3283241237114</v>
      </c>
      <c r="H506" s="272">
        <f t="shared" si="481"/>
        <v>0</v>
      </c>
      <c r="I506" s="272">
        <f t="shared" si="475"/>
        <v>1.1316671999999999</v>
      </c>
      <c r="J506" s="272">
        <f t="shared" ref="J506:W506" si="568">J240*$C240/1000000</f>
        <v>1.8861120000000002E-2</v>
      </c>
      <c r="K506" s="272">
        <f t="shared" si="568"/>
        <v>4.3312520412371235E-2</v>
      </c>
      <c r="L506" s="272">
        <f t="shared" si="568"/>
        <v>3.3536821360824698</v>
      </c>
      <c r="M506" s="272">
        <f t="shared" si="568"/>
        <v>7.072919999999999E-3</v>
      </c>
      <c r="N506" s="272">
        <f t="shared" si="568"/>
        <v>2.0275703999999999E-3</v>
      </c>
      <c r="O506" s="272">
        <f t="shared" si="568"/>
        <v>2401.3900206185558</v>
      </c>
      <c r="P506" s="272">
        <f t="shared" si="568"/>
        <v>4.7152800000000002E-2</v>
      </c>
      <c r="Q506" s="272">
        <f t="shared" si="568"/>
        <v>8.4534762061855437E-2</v>
      </c>
      <c r="R506" s="272">
        <f t="shared" si="568"/>
        <v>8.3951428453608035E-2</v>
      </c>
      <c r="S506" s="272">
        <f t="shared" si="568"/>
        <v>0.80159760000000013</v>
      </c>
      <c r="T506" s="272">
        <f t="shared" si="568"/>
        <v>2.8291679999999995E-3</v>
      </c>
      <c r="U506" s="272">
        <f t="shared" si="568"/>
        <v>295.1181946391751</v>
      </c>
      <c r="V506" s="272">
        <f t="shared" si="568"/>
        <v>0.17470841567010367</v>
      </c>
      <c r="W506" s="272">
        <f t="shared" si="568"/>
        <v>3.7722240000000002E-3</v>
      </c>
      <c r="X506" s="272">
        <f t="shared" ref="X506:AF506" si="569">X240*$C240/1000000</f>
        <v>7.6708369484535951E-2</v>
      </c>
      <c r="Y506" s="272">
        <f t="shared" si="569"/>
        <v>5.6583359999999992E-2</v>
      </c>
      <c r="Z506" s="272">
        <f t="shared" si="569"/>
        <v>133.29172948453609</v>
      </c>
      <c r="AA506" s="272">
        <f t="shared" si="569"/>
        <v>3.3215987876288502E-2</v>
      </c>
      <c r="AB506" s="272">
        <f t="shared" si="569"/>
        <v>4.7152800000000005E-3</v>
      </c>
      <c r="AC506" s="272">
        <f t="shared" si="569"/>
        <v>1276.5283793814438</v>
      </c>
      <c r="AD506" s="272">
        <f t="shared" si="569"/>
        <v>4.7152800000000005E-3</v>
      </c>
      <c r="AE506" s="272">
        <f t="shared" si="569"/>
        <v>6.3826418969071916E-2</v>
      </c>
      <c r="AF506" s="272">
        <f t="shared" si="569"/>
        <v>0.13202784000000001</v>
      </c>
    </row>
    <row r="507" spans="1:32" x14ac:dyDescent="0.2">
      <c r="A507" s="275">
        <v>42227.260430324073</v>
      </c>
      <c r="B507" s="40">
        <f t="shared" si="478"/>
        <v>1860</v>
      </c>
      <c r="C507" s="39">
        <f t="shared" si="479"/>
        <v>47407680</v>
      </c>
      <c r="D507" s="39">
        <f t="shared" si="480"/>
        <v>4135.0797489582492</v>
      </c>
      <c r="E507" s="39">
        <f t="shared" si="473"/>
        <v>6.1640643396915422</v>
      </c>
      <c r="F507" s="53">
        <f t="shared" si="474"/>
        <v>4.2203494596915423</v>
      </c>
      <c r="G507" s="61">
        <f t="shared" si="456"/>
        <v>4128.915684618557</v>
      </c>
      <c r="H507" s="272">
        <f t="shared" si="481"/>
        <v>0</v>
      </c>
      <c r="I507" s="272">
        <f t="shared" si="475"/>
        <v>1.13778432</v>
      </c>
      <c r="J507" s="272">
        <f t="shared" ref="J507:W507" si="570">J241*$C241/1000000</f>
        <v>1.8963072000000001E-2</v>
      </c>
      <c r="K507" s="272">
        <f t="shared" si="570"/>
        <v>4.3585741261855764E-2</v>
      </c>
      <c r="L507" s="272">
        <f t="shared" si="570"/>
        <v>3.3752313204123667</v>
      </c>
      <c r="M507" s="272">
        <f t="shared" si="570"/>
        <v>7.1111519999999991E-3</v>
      </c>
      <c r="N507" s="272">
        <f t="shared" si="570"/>
        <v>2.0385302399999997E-3</v>
      </c>
      <c r="O507" s="272">
        <f t="shared" si="570"/>
        <v>2416.3254630927831</v>
      </c>
      <c r="P507" s="272">
        <f t="shared" si="570"/>
        <v>4.7407680000000001E-2</v>
      </c>
      <c r="Q507" s="272">
        <f t="shared" si="570"/>
        <v>8.5187202309278107E-2</v>
      </c>
      <c r="R507" s="272">
        <f t="shared" si="570"/>
        <v>8.4258598268041024E-2</v>
      </c>
      <c r="S507" s="272">
        <f t="shared" si="570"/>
        <v>0.80593056000000007</v>
      </c>
      <c r="T507" s="272">
        <f t="shared" si="570"/>
        <v>2.8444607999999999E-3</v>
      </c>
      <c r="U507" s="272">
        <f t="shared" si="570"/>
        <v>297.15329319587619</v>
      </c>
      <c r="V507" s="272">
        <f t="shared" si="570"/>
        <v>0.17619039835051606</v>
      </c>
      <c r="W507" s="272">
        <f t="shared" si="570"/>
        <v>3.7926144000000003E-3</v>
      </c>
      <c r="X507" s="272">
        <f t="shared" ref="X507:AF507" si="571">X241*$C241/1000000</f>
        <v>7.7074135422680282E-2</v>
      </c>
      <c r="Y507" s="272">
        <f t="shared" si="571"/>
        <v>5.6889215999999992E-2</v>
      </c>
      <c r="Z507" s="272">
        <f t="shared" si="571"/>
        <v>133.96335142268043</v>
      </c>
      <c r="AA507" s="272">
        <f t="shared" si="571"/>
        <v>3.3478619381443142E-2</v>
      </c>
      <c r="AB507" s="272">
        <f t="shared" si="571"/>
        <v>4.7407680000000002E-3</v>
      </c>
      <c r="AC507" s="272">
        <f t="shared" si="571"/>
        <v>1281.473576907217</v>
      </c>
      <c r="AD507" s="272">
        <f t="shared" si="571"/>
        <v>4.7407680000000002E-3</v>
      </c>
      <c r="AE507" s="272">
        <f t="shared" si="571"/>
        <v>6.4073678845360582E-2</v>
      </c>
      <c r="AF507" s="272">
        <f t="shared" si="571"/>
        <v>0.13274150399999998</v>
      </c>
    </row>
    <row r="508" spans="1:32" x14ac:dyDescent="0.2">
      <c r="A508" s="275">
        <v>42227.27084704861</v>
      </c>
      <c r="B508" s="40">
        <f t="shared" si="478"/>
        <v>1840</v>
      </c>
      <c r="C508" s="39">
        <f t="shared" si="479"/>
        <v>46897920.000000007</v>
      </c>
      <c r="D508" s="39">
        <f t="shared" si="480"/>
        <v>4091.0072532124905</v>
      </c>
      <c r="E508" s="39">
        <f t="shared" si="473"/>
        <v>6.1017244702218507</v>
      </c>
      <c r="F508" s="53">
        <f t="shared" si="474"/>
        <v>4.1789097502218508</v>
      </c>
      <c r="G508" s="61">
        <f t="shared" si="456"/>
        <v>4084.9055287422689</v>
      </c>
      <c r="H508" s="272">
        <f t="shared" si="481"/>
        <v>0</v>
      </c>
      <c r="I508" s="272">
        <f t="shared" si="475"/>
        <v>1.1255500800000002</v>
      </c>
      <c r="J508" s="272">
        <f t="shared" ref="J508:W508" si="572">J242*$C242/1000000</f>
        <v>1.8759168000000007E-2</v>
      </c>
      <c r="K508" s="272">
        <f t="shared" si="572"/>
        <v>4.3155756074226913E-2</v>
      </c>
      <c r="L508" s="272">
        <f t="shared" si="572"/>
        <v>3.3423228964948413</v>
      </c>
      <c r="M508" s="272">
        <f t="shared" si="572"/>
        <v>7.0346879999999999E-3</v>
      </c>
      <c r="N508" s="272">
        <f t="shared" si="572"/>
        <v>2.0166105600000002E-3</v>
      </c>
      <c r="O508" s="272">
        <f t="shared" si="572"/>
        <v>2392.27740371134</v>
      </c>
      <c r="P508" s="272">
        <f t="shared" si="572"/>
        <v>4.6897920000000003E-2</v>
      </c>
      <c r="Q508" s="272">
        <f t="shared" si="572"/>
        <v>8.4464604371133789E-2</v>
      </c>
      <c r="R508" s="272">
        <f t="shared" si="572"/>
        <v>8.3207546721649289E-2</v>
      </c>
      <c r="S508" s="272">
        <f t="shared" si="572"/>
        <v>0.79726464000000008</v>
      </c>
      <c r="T508" s="272">
        <f t="shared" si="572"/>
        <v>2.8138752000000005E-3</v>
      </c>
      <c r="U508" s="272">
        <f t="shared" si="572"/>
        <v>294.39323183505149</v>
      </c>
      <c r="V508" s="272">
        <f t="shared" si="572"/>
        <v>0.1748277100206192</v>
      </c>
      <c r="W508" s="272">
        <f t="shared" si="572"/>
        <v>3.7518336000000006E-3</v>
      </c>
      <c r="X508" s="272">
        <f t="shared" ref="X508:AF508" si="573">X242*$C242/1000000</f>
        <v>7.6197032907216369E-2</v>
      </c>
      <c r="Y508" s="272">
        <f t="shared" si="573"/>
        <v>5.6277503999999999E-2</v>
      </c>
      <c r="Z508" s="272">
        <f t="shared" si="573"/>
        <v>132.47453690721653</v>
      </c>
      <c r="AA508" s="272">
        <f t="shared" si="573"/>
        <v>3.3200826457731807E-2</v>
      </c>
      <c r="AB508" s="272">
        <f t="shared" si="573"/>
        <v>4.6897920000000017E-3</v>
      </c>
      <c r="AC508" s="272">
        <f t="shared" si="573"/>
        <v>1265.7603562886604</v>
      </c>
      <c r="AD508" s="272">
        <f t="shared" si="573"/>
        <v>4.6897920000000017E-3</v>
      </c>
      <c r="AE508" s="272">
        <f t="shared" si="573"/>
        <v>6.3288017814432745E-2</v>
      </c>
      <c r="AF508" s="272">
        <f t="shared" si="573"/>
        <v>0.131314176</v>
      </c>
    </row>
    <row r="509" spans="1:32" x14ac:dyDescent="0.2">
      <c r="A509" s="275">
        <v>42227.281263773148</v>
      </c>
      <c r="B509" s="40">
        <f t="shared" si="478"/>
        <v>1850</v>
      </c>
      <c r="C509" s="39">
        <f t="shared" si="479"/>
        <v>47152800</v>
      </c>
      <c r="D509" s="39">
        <f t="shared" si="480"/>
        <v>4113.6338391638828</v>
      </c>
      <c r="E509" s="39">
        <f t="shared" si="473"/>
        <v>6.1388478236783461</v>
      </c>
      <c r="F509" s="53">
        <f t="shared" si="474"/>
        <v>4.2055830236783462</v>
      </c>
      <c r="G509" s="61">
        <f t="shared" si="456"/>
        <v>4107.4949913402061</v>
      </c>
      <c r="H509" s="272">
        <f t="shared" si="481"/>
        <v>0</v>
      </c>
      <c r="I509" s="272">
        <f t="shared" si="475"/>
        <v>1.1316671999999999</v>
      </c>
      <c r="J509" s="272">
        <f t="shared" ref="J509:W509" si="574">J243*$C243/1000000</f>
        <v>1.8861120000000002E-2</v>
      </c>
      <c r="K509" s="272">
        <f t="shared" si="574"/>
        <v>4.3429187134020719E-2</v>
      </c>
      <c r="L509" s="272">
        <f t="shared" si="574"/>
        <v>3.3638904742267992</v>
      </c>
      <c r="M509" s="272">
        <f t="shared" si="574"/>
        <v>7.072919999999999E-3</v>
      </c>
      <c r="N509" s="272">
        <f t="shared" si="574"/>
        <v>2.0275703999999999E-3</v>
      </c>
      <c r="O509" s="272">
        <f t="shared" si="574"/>
        <v>2407.2233567010303</v>
      </c>
      <c r="P509" s="272">
        <f t="shared" si="574"/>
        <v>4.7152800000000002E-2</v>
      </c>
      <c r="Q509" s="272">
        <f t="shared" si="574"/>
        <v>8.5118095670102853E-2</v>
      </c>
      <c r="R509" s="272">
        <f t="shared" si="574"/>
        <v>8.3513928247422459E-2</v>
      </c>
      <c r="S509" s="272">
        <f t="shared" si="574"/>
        <v>0.80159760000000013</v>
      </c>
      <c r="T509" s="272">
        <f t="shared" si="574"/>
        <v>2.8291679999999995E-3</v>
      </c>
      <c r="U509" s="272">
        <f t="shared" si="574"/>
        <v>296.43069525773183</v>
      </c>
      <c r="V509" s="272">
        <f t="shared" si="574"/>
        <v>0.17631258309278414</v>
      </c>
      <c r="W509" s="272">
        <f t="shared" si="574"/>
        <v>3.7722240000000002E-3</v>
      </c>
      <c r="X509" s="272">
        <f t="shared" ref="X509:AF509" si="575">X243*$C243/1000000</f>
        <v>7.6562536082474097E-2</v>
      </c>
      <c r="Y509" s="272">
        <f t="shared" si="575"/>
        <v>5.6583359999999992E-2</v>
      </c>
      <c r="Z509" s="272">
        <f t="shared" si="575"/>
        <v>133.14589608247422</v>
      </c>
      <c r="AA509" s="272">
        <f t="shared" si="575"/>
        <v>3.3463904659793653E-2</v>
      </c>
      <c r="AB509" s="272">
        <f t="shared" si="575"/>
        <v>4.7152800000000005E-3</v>
      </c>
      <c r="AC509" s="272">
        <f t="shared" si="575"/>
        <v>1270.6950432989695</v>
      </c>
      <c r="AD509" s="272">
        <f t="shared" si="575"/>
        <v>4.7152800000000005E-3</v>
      </c>
      <c r="AE509" s="272">
        <f t="shared" si="575"/>
        <v>6.3534752164948194E-2</v>
      </c>
      <c r="AF509" s="272">
        <f t="shared" si="575"/>
        <v>0.13202784000000001</v>
      </c>
    </row>
    <row r="510" spans="1:32" x14ac:dyDescent="0.2">
      <c r="A510" s="275">
        <v>42227.291680497685</v>
      </c>
      <c r="B510" s="40">
        <f t="shared" si="478"/>
        <v>1840</v>
      </c>
      <c r="C510" s="39">
        <f t="shared" si="479"/>
        <v>46897920.000000007</v>
      </c>
      <c r="D510" s="39">
        <f t="shared" si="480"/>
        <v>4091.7887079351294</v>
      </c>
      <c r="E510" s="39">
        <f t="shared" si="473"/>
        <v>6.1096052547166968</v>
      </c>
      <c r="F510" s="53">
        <f t="shared" si="474"/>
        <v>4.1867905347166969</v>
      </c>
      <c r="G510" s="61">
        <f t="shared" si="456"/>
        <v>4085.6791026804126</v>
      </c>
      <c r="H510" s="272">
        <f t="shared" si="481"/>
        <v>0</v>
      </c>
      <c r="I510" s="272">
        <f t="shared" si="475"/>
        <v>1.1255500800000002</v>
      </c>
      <c r="J510" s="272">
        <f t="shared" ref="J510:W510" si="576">J244*$C244/1000000</f>
        <v>1.8759168000000007E-2</v>
      </c>
      <c r="K510" s="272">
        <f t="shared" si="576"/>
        <v>4.3233113468041345E-2</v>
      </c>
      <c r="L510" s="272">
        <f t="shared" si="576"/>
        <v>3.3490916684536041</v>
      </c>
      <c r="M510" s="272">
        <f t="shared" si="576"/>
        <v>7.0346879999999999E-3</v>
      </c>
      <c r="N510" s="272">
        <f t="shared" si="576"/>
        <v>2.0166105600000002E-3</v>
      </c>
      <c r="O510" s="272">
        <f t="shared" si="576"/>
        <v>2396.1452734020618</v>
      </c>
      <c r="P510" s="272">
        <f t="shared" si="576"/>
        <v>4.6897920000000003E-2</v>
      </c>
      <c r="Q510" s="272">
        <f t="shared" si="576"/>
        <v>8.4851391340205945E-2</v>
      </c>
      <c r="R510" s="272">
        <f t="shared" si="576"/>
        <v>8.2917456494845138E-2</v>
      </c>
      <c r="S510" s="272">
        <f t="shared" si="576"/>
        <v>0.79726464000000008</v>
      </c>
      <c r="T510" s="272">
        <f t="shared" si="576"/>
        <v>2.8138752000000005E-3</v>
      </c>
      <c r="U510" s="272">
        <f t="shared" si="576"/>
        <v>295.26350251546381</v>
      </c>
      <c r="V510" s="272">
        <f t="shared" si="576"/>
        <v>0.17589137418556766</v>
      </c>
      <c r="W510" s="272">
        <f t="shared" si="576"/>
        <v>3.7518336000000006E-3</v>
      </c>
      <c r="X510" s="272">
        <f t="shared" ref="X510:AF510" si="577">X244*$C244/1000000</f>
        <v>7.6100336164948323E-2</v>
      </c>
      <c r="Y510" s="272">
        <f t="shared" si="577"/>
        <v>5.6277503999999999E-2</v>
      </c>
      <c r="Z510" s="272">
        <f t="shared" si="577"/>
        <v>132.37784016494848</v>
      </c>
      <c r="AA510" s="272">
        <f t="shared" si="577"/>
        <v>3.3365210919587475E-2</v>
      </c>
      <c r="AB510" s="272">
        <f t="shared" si="577"/>
        <v>4.6897920000000017E-3</v>
      </c>
      <c r="AC510" s="272">
        <f t="shared" si="577"/>
        <v>1261.8924865979388</v>
      </c>
      <c r="AD510" s="272">
        <f t="shared" si="577"/>
        <v>4.6897920000000017E-3</v>
      </c>
      <c r="AE510" s="272">
        <f t="shared" si="577"/>
        <v>6.3094624329896667E-2</v>
      </c>
      <c r="AF510" s="272">
        <f t="shared" si="577"/>
        <v>0.131314176</v>
      </c>
    </row>
    <row r="511" spans="1:32" x14ac:dyDescent="0.2">
      <c r="A511" s="274">
        <v>42227.302097222222</v>
      </c>
      <c r="B511" s="40">
        <f t="shared" si="478"/>
        <v>1840</v>
      </c>
      <c r="C511" s="39">
        <f t="shared" si="479"/>
        <v>46897920.000000007</v>
      </c>
      <c r="D511" s="39">
        <f t="shared" si="480"/>
        <v>4092.1794352964494</v>
      </c>
      <c r="E511" s="39">
        <f t="shared" si="473"/>
        <v>6.1135456469641181</v>
      </c>
      <c r="F511" s="53">
        <f t="shared" si="474"/>
        <v>4.1907309269641182</v>
      </c>
      <c r="G511" s="61">
        <f t="shared" si="456"/>
        <v>4086.0658896494851</v>
      </c>
      <c r="H511" s="272">
        <f t="shared" si="481"/>
        <v>0</v>
      </c>
      <c r="I511" s="272">
        <f t="shared" si="475"/>
        <v>1.1255500800000002</v>
      </c>
      <c r="J511" s="272">
        <f t="shared" ref="J511:W511" si="578">J245*$C245/1000000</f>
        <v>1.8759168000000007E-2</v>
      </c>
      <c r="K511" s="272">
        <f t="shared" si="578"/>
        <v>4.3271792164948565E-2</v>
      </c>
      <c r="L511" s="272">
        <f t="shared" si="578"/>
        <v>3.3524760544329855</v>
      </c>
      <c r="M511" s="272">
        <f t="shared" si="578"/>
        <v>7.0346879999999999E-3</v>
      </c>
      <c r="N511" s="272">
        <f t="shared" si="578"/>
        <v>2.0166105600000002E-3</v>
      </c>
      <c r="O511" s="272">
        <f t="shared" si="578"/>
        <v>2398.0792082474227</v>
      </c>
      <c r="P511" s="272">
        <f t="shared" si="578"/>
        <v>4.6897920000000003E-2</v>
      </c>
      <c r="Q511" s="272">
        <f t="shared" si="578"/>
        <v>8.5044784824742037E-2</v>
      </c>
      <c r="R511" s="272">
        <f t="shared" si="578"/>
        <v>8.2772411381443076E-2</v>
      </c>
      <c r="S511" s="272">
        <f t="shared" si="578"/>
        <v>0.79726464000000008</v>
      </c>
      <c r="T511" s="272">
        <f t="shared" si="578"/>
        <v>2.8138752000000005E-3</v>
      </c>
      <c r="U511" s="272">
        <f t="shared" si="578"/>
        <v>295.69863785567003</v>
      </c>
      <c r="V511" s="272">
        <f t="shared" si="578"/>
        <v>0.17642320626804189</v>
      </c>
      <c r="W511" s="272">
        <f t="shared" si="578"/>
        <v>3.7518336000000006E-3</v>
      </c>
      <c r="X511" s="272">
        <f t="shared" ref="X511:AF511" si="579">X245*$C245/1000000</f>
        <v>7.6051987793814321E-2</v>
      </c>
      <c r="Y511" s="272">
        <f t="shared" si="579"/>
        <v>5.6277503999999999E-2</v>
      </c>
      <c r="Z511" s="272">
        <f t="shared" si="579"/>
        <v>132.32949179381447</v>
      </c>
      <c r="AA511" s="272">
        <f t="shared" si="579"/>
        <v>3.3447403150515302E-2</v>
      </c>
      <c r="AB511" s="272">
        <f t="shared" si="579"/>
        <v>4.6897920000000017E-3</v>
      </c>
      <c r="AC511" s="272">
        <f t="shared" si="579"/>
        <v>1259.9585517525779</v>
      </c>
      <c r="AD511" s="272">
        <f t="shared" si="579"/>
        <v>4.6897920000000017E-3</v>
      </c>
      <c r="AE511" s="272">
        <f t="shared" si="579"/>
        <v>6.2997927587628622E-2</v>
      </c>
      <c r="AF511" s="272">
        <f t="shared" si="579"/>
        <v>0.131314176</v>
      </c>
    </row>
    <row r="512" spans="1:32" x14ac:dyDescent="0.2">
      <c r="A512" s="274">
        <v>42227.312513946759</v>
      </c>
      <c r="B512" s="40">
        <f t="shared" si="478"/>
        <v>1840</v>
      </c>
      <c r="C512" s="39">
        <f t="shared" si="479"/>
        <v>46897920.000000007</v>
      </c>
      <c r="D512" s="39">
        <f t="shared" si="480"/>
        <v>4092.5701626577693</v>
      </c>
      <c r="E512" s="39">
        <f t="shared" si="473"/>
        <v>6.117486039211542</v>
      </c>
      <c r="F512" s="53">
        <f t="shared" si="474"/>
        <v>4.1946713192115421</v>
      </c>
      <c r="G512" s="61">
        <f t="shared" si="456"/>
        <v>4086.4526766185572</v>
      </c>
      <c r="H512" s="272">
        <f t="shared" si="481"/>
        <v>0</v>
      </c>
      <c r="I512" s="272">
        <f t="shared" si="475"/>
        <v>1.1255500800000002</v>
      </c>
      <c r="J512" s="272">
        <f t="shared" ref="J512:W512" si="580">J246*$C246/1000000</f>
        <v>1.8759168000000007E-2</v>
      </c>
      <c r="K512" s="272">
        <f t="shared" si="580"/>
        <v>4.3310470861855778E-2</v>
      </c>
      <c r="L512" s="272">
        <f t="shared" si="580"/>
        <v>3.3558604404123669</v>
      </c>
      <c r="M512" s="272">
        <f t="shared" si="580"/>
        <v>7.0346879999999999E-3</v>
      </c>
      <c r="N512" s="272">
        <f t="shared" si="580"/>
        <v>2.0166105600000002E-3</v>
      </c>
      <c r="O512" s="272">
        <f t="shared" si="580"/>
        <v>2400.0131430927836</v>
      </c>
      <c r="P512" s="272">
        <f t="shared" si="580"/>
        <v>4.6897920000000003E-2</v>
      </c>
      <c r="Q512" s="272">
        <f t="shared" si="580"/>
        <v>8.5238178309278115E-2</v>
      </c>
      <c r="R512" s="272">
        <f t="shared" si="580"/>
        <v>8.2627366268041E-2</v>
      </c>
      <c r="S512" s="272">
        <f t="shared" si="580"/>
        <v>0.79726464000000008</v>
      </c>
      <c r="T512" s="272">
        <f t="shared" si="580"/>
        <v>2.8138752000000005E-3</v>
      </c>
      <c r="U512" s="272">
        <f t="shared" si="580"/>
        <v>296.13377319587619</v>
      </c>
      <c r="V512" s="272">
        <f t="shared" si="580"/>
        <v>0.17695503835051615</v>
      </c>
      <c r="W512" s="272">
        <f t="shared" si="580"/>
        <v>3.7518336000000006E-3</v>
      </c>
      <c r="X512" s="272">
        <f t="shared" ref="X512:AF512" si="581">X246*$C246/1000000</f>
        <v>7.6003639422680291E-2</v>
      </c>
      <c r="Y512" s="272">
        <f t="shared" si="581"/>
        <v>5.6277503999999999E-2</v>
      </c>
      <c r="Z512" s="272">
        <f t="shared" si="581"/>
        <v>132.28114342268043</v>
      </c>
      <c r="AA512" s="272">
        <f t="shared" si="581"/>
        <v>3.3529595381443136E-2</v>
      </c>
      <c r="AB512" s="272">
        <f t="shared" si="581"/>
        <v>4.6897920000000017E-3</v>
      </c>
      <c r="AC512" s="272">
        <f t="shared" si="581"/>
        <v>1258.0246169072173</v>
      </c>
      <c r="AD512" s="272">
        <f t="shared" si="581"/>
        <v>4.6897920000000017E-3</v>
      </c>
      <c r="AE512" s="272">
        <f t="shared" si="581"/>
        <v>6.2901230845360576E-2</v>
      </c>
      <c r="AF512" s="272">
        <f t="shared" si="581"/>
        <v>0.131314176</v>
      </c>
    </row>
    <row r="513" spans="1:32" x14ac:dyDescent="0.2">
      <c r="A513" s="274">
        <v>42227.322930671296</v>
      </c>
      <c r="B513" s="40">
        <f t="shared" si="478"/>
        <v>1820</v>
      </c>
      <c r="C513" s="39">
        <f t="shared" si="479"/>
        <v>46388159.999999993</v>
      </c>
      <c r="D513" s="39">
        <f t="shared" si="480"/>
        <v>4048.4721846927919</v>
      </c>
      <c r="E513" s="39">
        <f t="shared" si="473"/>
        <v>6.0548891876387572</v>
      </c>
      <c r="F513" s="53">
        <f t="shared" si="474"/>
        <v>4.1529746276387574</v>
      </c>
      <c r="G513" s="61">
        <f t="shared" si="456"/>
        <v>4042.4172955051536</v>
      </c>
      <c r="H513" s="272">
        <f t="shared" si="481"/>
        <v>0</v>
      </c>
      <c r="I513" s="272">
        <f t="shared" si="475"/>
        <v>1.1133158399999998</v>
      </c>
      <c r="J513" s="272">
        <f t="shared" ref="J513:W513" si="582">J247*$C247/1000000</f>
        <v>1.8555263999999998E-2</v>
      </c>
      <c r="K513" s="272">
        <f t="shared" si="582"/>
        <v>4.2877963150515563E-2</v>
      </c>
      <c r="L513" s="272">
        <f t="shared" si="582"/>
        <v>3.3227312956700978</v>
      </c>
      <c r="M513" s="272">
        <f t="shared" si="582"/>
        <v>6.9582239999999981E-3</v>
      </c>
      <c r="N513" s="272">
        <f t="shared" si="582"/>
        <v>1.9946908799999994E-3</v>
      </c>
      <c r="O513" s="272">
        <f t="shared" si="582"/>
        <v>2375.838957525772</v>
      </c>
      <c r="P513" s="272">
        <f t="shared" si="582"/>
        <v>4.6388159999999998E-2</v>
      </c>
      <c r="Q513" s="272">
        <f t="shared" si="582"/>
        <v>8.4502967752577055E-2</v>
      </c>
      <c r="R513" s="272">
        <f t="shared" si="582"/>
        <v>8.1585774185566756E-2</v>
      </c>
      <c r="S513" s="272">
        <f t="shared" si="582"/>
        <v>0.78859871999999998</v>
      </c>
      <c r="T513" s="272">
        <f t="shared" si="582"/>
        <v>2.7832895999999993E-3</v>
      </c>
      <c r="U513" s="272">
        <f t="shared" si="582"/>
        <v>293.34533344329878</v>
      </c>
      <c r="V513" s="272">
        <f t="shared" si="582"/>
        <v>0.17555766531958825</v>
      </c>
      <c r="W513" s="272">
        <f t="shared" si="582"/>
        <v>3.7110528000000001E-3</v>
      </c>
      <c r="X513" s="272">
        <f t="shared" ref="X513:AF513" si="583">X247*$C247/1000000</f>
        <v>7.512969006185552E-2</v>
      </c>
      <c r="Y513" s="272">
        <f t="shared" si="583"/>
        <v>5.5665791999999985E-2</v>
      </c>
      <c r="Z513" s="272">
        <f t="shared" si="583"/>
        <v>130.79548206185567</v>
      </c>
      <c r="AA513" s="272">
        <f t="shared" si="583"/>
        <v>3.3246442094845188E-2</v>
      </c>
      <c r="AB513" s="272">
        <f t="shared" si="583"/>
        <v>4.6388159999999996E-3</v>
      </c>
      <c r="AC513" s="272">
        <f t="shared" si="583"/>
        <v>1242.4375224742271</v>
      </c>
      <c r="AD513" s="272">
        <f t="shared" si="583"/>
        <v>4.6388159999999996E-3</v>
      </c>
      <c r="AE513" s="272">
        <f t="shared" si="583"/>
        <v>6.2121876123711069E-2</v>
      </c>
      <c r="AF513" s="272">
        <f t="shared" si="583"/>
        <v>0.12988684799999997</v>
      </c>
    </row>
    <row r="514" spans="1:32" x14ac:dyDescent="0.2">
      <c r="A514" s="274">
        <v>42227.333347395834</v>
      </c>
      <c r="B514" s="40">
        <f t="shared" si="478"/>
        <v>1820</v>
      </c>
      <c r="C514" s="39">
        <f t="shared" si="479"/>
        <v>46388159.999999993</v>
      </c>
      <c r="D514" s="39">
        <f t="shared" si="480"/>
        <v>4048.8586650175748</v>
      </c>
      <c r="E514" s="39">
        <f t="shared" si="473"/>
        <v>6.058786749535666</v>
      </c>
      <c r="F514" s="53">
        <f t="shared" si="474"/>
        <v>4.1568721895356671</v>
      </c>
      <c r="G514" s="61">
        <f t="shared" si="456"/>
        <v>4042.7998782680402</v>
      </c>
      <c r="H514" s="272">
        <f t="shared" si="481"/>
        <v>0</v>
      </c>
      <c r="I514" s="272">
        <f t="shared" si="475"/>
        <v>1.1133158399999998</v>
      </c>
      <c r="J514" s="272">
        <f t="shared" ref="J514:W514" si="584">J248*$C248/1000000</f>
        <v>1.8555263999999998E-2</v>
      </c>
      <c r="K514" s="272">
        <f t="shared" si="584"/>
        <v>4.2916221426804221E-2</v>
      </c>
      <c r="L514" s="272">
        <f t="shared" si="584"/>
        <v>3.3260788948453555</v>
      </c>
      <c r="M514" s="272">
        <f t="shared" si="584"/>
        <v>6.9582239999999981E-3</v>
      </c>
      <c r="N514" s="272">
        <f t="shared" si="584"/>
        <v>1.9946908799999994E-3</v>
      </c>
      <c r="O514" s="272">
        <f t="shared" si="584"/>
        <v>2377.7518713402051</v>
      </c>
      <c r="P514" s="272">
        <f t="shared" si="584"/>
        <v>4.6388159999999998E-2</v>
      </c>
      <c r="Q514" s="272">
        <f t="shared" si="584"/>
        <v>8.469425913402033E-2</v>
      </c>
      <c r="R514" s="272">
        <f t="shared" si="584"/>
        <v>8.1442305649484278E-2</v>
      </c>
      <c r="S514" s="272">
        <f t="shared" si="584"/>
        <v>0.78859871999999998</v>
      </c>
      <c r="T514" s="272">
        <f t="shared" si="584"/>
        <v>2.7832895999999993E-3</v>
      </c>
      <c r="U514" s="272">
        <f t="shared" si="584"/>
        <v>293.77573905154622</v>
      </c>
      <c r="V514" s="272">
        <f t="shared" si="584"/>
        <v>0.17608371661855732</v>
      </c>
      <c r="W514" s="272">
        <f t="shared" si="584"/>
        <v>3.7110528000000001E-3</v>
      </c>
      <c r="X514" s="272">
        <f t="shared" ref="X514:AF514" si="585">X248*$C248/1000000</f>
        <v>7.5081867216494694E-2</v>
      </c>
      <c r="Y514" s="272">
        <f t="shared" si="585"/>
        <v>5.5665791999999985E-2</v>
      </c>
      <c r="Z514" s="272">
        <f t="shared" si="585"/>
        <v>130.74765921649484</v>
      </c>
      <c r="AA514" s="272">
        <f t="shared" si="585"/>
        <v>3.3327740931958588E-2</v>
      </c>
      <c r="AB514" s="272">
        <f t="shared" si="585"/>
        <v>4.6388159999999996E-3</v>
      </c>
      <c r="AC514" s="272">
        <f t="shared" si="585"/>
        <v>1240.524608659794</v>
      </c>
      <c r="AD514" s="272">
        <f t="shared" si="585"/>
        <v>4.6388159999999996E-3</v>
      </c>
      <c r="AE514" s="272">
        <f t="shared" si="585"/>
        <v>6.2026230432989417E-2</v>
      </c>
      <c r="AF514" s="272">
        <f t="shared" si="585"/>
        <v>0.12988684799999997</v>
      </c>
    </row>
    <row r="515" spans="1:32" x14ac:dyDescent="0.2">
      <c r="A515" s="274">
        <v>42227.343764120371</v>
      </c>
      <c r="B515" s="40">
        <f t="shared" si="478"/>
        <v>1820</v>
      </c>
      <c r="C515" s="39">
        <f t="shared" si="479"/>
        <v>46388159.999999993</v>
      </c>
      <c r="D515" s="39">
        <f t="shared" si="480"/>
        <v>4049.2451453423591</v>
      </c>
      <c r="E515" s="39">
        <f t="shared" si="473"/>
        <v>6.0626843114325721</v>
      </c>
      <c r="F515" s="53">
        <f t="shared" si="474"/>
        <v>4.1607697514325732</v>
      </c>
      <c r="G515" s="61">
        <f t="shared" si="456"/>
        <v>4043.1824610309268</v>
      </c>
      <c r="H515" s="272">
        <f t="shared" si="481"/>
        <v>0</v>
      </c>
      <c r="I515" s="272">
        <f t="shared" si="475"/>
        <v>1.1133158399999998</v>
      </c>
      <c r="J515" s="272">
        <f t="shared" ref="J515:W515" si="586">J249*$C249/1000000</f>
        <v>1.8555263999999998E-2</v>
      </c>
      <c r="K515" s="272">
        <f t="shared" si="586"/>
        <v>4.2954479703092879E-2</v>
      </c>
      <c r="L515" s="272">
        <f t="shared" si="586"/>
        <v>3.3294264940206131</v>
      </c>
      <c r="M515" s="272">
        <f t="shared" si="586"/>
        <v>6.9582239999999981E-3</v>
      </c>
      <c r="N515" s="272">
        <f t="shared" si="586"/>
        <v>1.9946908799999994E-3</v>
      </c>
      <c r="O515" s="272">
        <f t="shared" si="586"/>
        <v>2379.6647851546381</v>
      </c>
      <c r="P515" s="272">
        <f t="shared" si="586"/>
        <v>4.6388159999999998E-2</v>
      </c>
      <c r="Q515" s="272">
        <f t="shared" si="586"/>
        <v>8.4885550515463634E-2</v>
      </c>
      <c r="R515" s="272">
        <f t="shared" si="586"/>
        <v>8.1298837113401801E-2</v>
      </c>
      <c r="S515" s="272">
        <f t="shared" si="586"/>
        <v>0.78859871999999998</v>
      </c>
      <c r="T515" s="272">
        <f t="shared" si="586"/>
        <v>2.7832895999999993E-3</v>
      </c>
      <c r="U515" s="272">
        <f t="shared" si="586"/>
        <v>294.20614465979361</v>
      </c>
      <c r="V515" s="272">
        <f t="shared" si="586"/>
        <v>0.17660976791752642</v>
      </c>
      <c r="W515" s="272">
        <f t="shared" si="586"/>
        <v>3.7110528000000001E-3</v>
      </c>
      <c r="X515" s="272">
        <f t="shared" ref="X515:AF515" si="587">X249*$C249/1000000</f>
        <v>7.5034044371133868E-2</v>
      </c>
      <c r="Y515" s="272">
        <f t="shared" si="587"/>
        <v>5.5665791999999985E-2</v>
      </c>
      <c r="Z515" s="272">
        <f t="shared" si="587"/>
        <v>130.69983637113401</v>
      </c>
      <c r="AA515" s="272">
        <f t="shared" si="587"/>
        <v>3.3409039769071981E-2</v>
      </c>
      <c r="AB515" s="272">
        <f t="shared" si="587"/>
        <v>4.6388159999999996E-3</v>
      </c>
      <c r="AC515" s="272">
        <f t="shared" si="587"/>
        <v>1238.6116948453612</v>
      </c>
      <c r="AD515" s="272">
        <f t="shared" si="587"/>
        <v>4.6388159999999996E-3</v>
      </c>
      <c r="AE515" s="272">
        <f t="shared" si="587"/>
        <v>6.1930584742267765E-2</v>
      </c>
      <c r="AF515" s="272">
        <f t="shared" si="587"/>
        <v>0.12988684799999997</v>
      </c>
    </row>
    <row r="516" spans="1:32" x14ac:dyDescent="0.2">
      <c r="A516" s="274">
        <v>42227.354180844908</v>
      </c>
      <c r="B516" s="40">
        <f t="shared" si="478"/>
        <v>1810</v>
      </c>
      <c r="C516" s="39">
        <f t="shared" si="479"/>
        <v>46133280</v>
      </c>
      <c r="D516" s="39">
        <f t="shared" si="480"/>
        <v>4027.3809024491916</v>
      </c>
      <c r="E516" s="39">
        <f t="shared" si="473"/>
        <v>6.0332490058936035</v>
      </c>
      <c r="F516" s="53">
        <f t="shared" si="474"/>
        <v>4.1417845258936037</v>
      </c>
      <c r="G516" s="61">
        <f t="shared" si="456"/>
        <v>4021.3476534432984</v>
      </c>
      <c r="H516" s="272">
        <f t="shared" si="481"/>
        <v>0</v>
      </c>
      <c r="I516" s="272">
        <f t="shared" si="475"/>
        <v>1.10719872</v>
      </c>
      <c r="J516" s="272">
        <f t="shared" ref="J516:W516" si="588">J250*$C250/1000000</f>
        <v>1.8453312000000003E-2</v>
      </c>
      <c r="K516" s="272">
        <f t="shared" si="588"/>
        <v>4.2756514144330002E-2</v>
      </c>
      <c r="L516" s="272">
        <f t="shared" si="588"/>
        <v>3.3144621476288609</v>
      </c>
      <c r="M516" s="272">
        <f t="shared" si="588"/>
        <v>6.9199919999999989E-3</v>
      </c>
      <c r="N516" s="272">
        <f t="shared" si="588"/>
        <v>1.9837310399999997E-3</v>
      </c>
      <c r="O516" s="272">
        <f t="shared" si="588"/>
        <v>2368.4921072164939</v>
      </c>
      <c r="P516" s="272">
        <f t="shared" si="588"/>
        <v>4.6133279999999999E-2</v>
      </c>
      <c r="Q516" s="272">
        <f t="shared" si="588"/>
        <v>8.4609386721649221E-2</v>
      </c>
      <c r="R516" s="272">
        <f t="shared" si="588"/>
        <v>8.0709459958762622E-2</v>
      </c>
      <c r="S516" s="272">
        <f t="shared" si="588"/>
        <v>0.78426576000000003</v>
      </c>
      <c r="T516" s="272">
        <f t="shared" si="588"/>
        <v>2.7679967999999998E-3</v>
      </c>
      <c r="U516" s="272">
        <f t="shared" si="588"/>
        <v>293.01766812371125</v>
      </c>
      <c r="V516" s="272">
        <f t="shared" si="588"/>
        <v>0.17616254548453678</v>
      </c>
      <c r="W516" s="272">
        <f t="shared" si="588"/>
        <v>3.6906624000000001E-3</v>
      </c>
      <c r="X516" s="272">
        <f t="shared" ref="X516:AF516" si="589">X250*$C250/1000000</f>
        <v>7.4574209319587498E-2</v>
      </c>
      <c r="Y516" s="272">
        <f t="shared" si="589"/>
        <v>5.5359935999999992E-2</v>
      </c>
      <c r="Z516" s="272">
        <f t="shared" si="589"/>
        <v>129.93414531958763</v>
      </c>
      <c r="AA516" s="272">
        <f t="shared" si="589"/>
        <v>3.3306325756700852E-2</v>
      </c>
      <c r="AB516" s="272">
        <f t="shared" si="589"/>
        <v>4.6133280000000007E-3</v>
      </c>
      <c r="AC516" s="272">
        <f t="shared" si="589"/>
        <v>1229.9037327835056</v>
      </c>
      <c r="AD516" s="272">
        <f t="shared" si="589"/>
        <v>4.6133280000000007E-3</v>
      </c>
      <c r="AE516" s="272">
        <f t="shared" si="589"/>
        <v>6.1495186639174984E-2</v>
      </c>
      <c r="AF516" s="272">
        <f t="shared" si="589"/>
        <v>0.129173184</v>
      </c>
    </row>
    <row r="517" spans="1:32" x14ac:dyDescent="0.2">
      <c r="A517" s="274">
        <v>42227.364597569445</v>
      </c>
      <c r="B517" s="40">
        <f t="shared" si="478"/>
        <v>1790</v>
      </c>
      <c r="C517" s="39">
        <f t="shared" si="479"/>
        <v>45623520.000000007</v>
      </c>
      <c r="D517" s="39">
        <f t="shared" si="480"/>
        <v>3983.259565783269</v>
      </c>
      <c r="E517" s="39">
        <f t="shared" si="473"/>
        <v>5.9704165873929851</v>
      </c>
      <c r="F517" s="53">
        <f t="shared" si="474"/>
        <v>4.0998522673929845</v>
      </c>
      <c r="G517" s="61">
        <f t="shared" si="456"/>
        <v>3977.2891491958767</v>
      </c>
      <c r="H517" s="272">
        <f t="shared" si="481"/>
        <v>0</v>
      </c>
      <c r="I517" s="272">
        <f t="shared" si="475"/>
        <v>1.0949644800000002</v>
      </c>
      <c r="J517" s="272">
        <f t="shared" ref="J517:W517" si="590">J251*$C251/1000000</f>
        <v>1.8249408000000002E-2</v>
      </c>
      <c r="K517" s="272">
        <f t="shared" si="590"/>
        <v>4.2321694119587742E-2</v>
      </c>
      <c r="L517" s="272">
        <f t="shared" si="590"/>
        <v>3.2811306754639129</v>
      </c>
      <c r="M517" s="272">
        <f t="shared" si="590"/>
        <v>6.8435280000000006E-3</v>
      </c>
      <c r="N517" s="272">
        <f t="shared" si="590"/>
        <v>1.9618113600000002E-3</v>
      </c>
      <c r="O517" s="272">
        <f t="shared" si="590"/>
        <v>2344.202305979381</v>
      </c>
      <c r="P517" s="272">
        <f t="shared" si="590"/>
        <v>4.5623520000000015E-2</v>
      </c>
      <c r="Q517" s="272">
        <f t="shared" si="590"/>
        <v>8.3862614597937896E-2</v>
      </c>
      <c r="R517" s="272">
        <f t="shared" si="590"/>
        <v>7.9676539051546147E-2</v>
      </c>
      <c r="S517" s="272">
        <f t="shared" si="590"/>
        <v>0.77559984000000015</v>
      </c>
      <c r="T517" s="272">
        <f t="shared" si="590"/>
        <v>2.7374112E-3</v>
      </c>
      <c r="U517" s="272">
        <f t="shared" si="590"/>
        <v>290.20321484536078</v>
      </c>
      <c r="V517" s="272">
        <f t="shared" si="590"/>
        <v>0.1747333781443306</v>
      </c>
      <c r="W517" s="272">
        <f t="shared" si="590"/>
        <v>3.6498816000000009E-3</v>
      </c>
      <c r="X517" s="272">
        <f t="shared" ref="X517:AF517" si="591">X251*$C251/1000000</f>
        <v>7.3703150350515334E-2</v>
      </c>
      <c r="Y517" s="272">
        <f t="shared" si="591"/>
        <v>5.4748224000000005E-2</v>
      </c>
      <c r="Z517" s="272">
        <f t="shared" si="591"/>
        <v>128.45137435051549</v>
      </c>
      <c r="AA517" s="272">
        <f t="shared" si="591"/>
        <v>3.301825880412354E-2</v>
      </c>
      <c r="AB517" s="272">
        <f t="shared" si="591"/>
        <v>4.5623520000000004E-3</v>
      </c>
      <c r="AC517" s="272">
        <f t="shared" si="591"/>
        <v>1214.4322540206194</v>
      </c>
      <c r="AD517" s="272">
        <f t="shared" si="591"/>
        <v>4.5623520000000004E-3</v>
      </c>
      <c r="AE517" s="272">
        <f t="shared" si="591"/>
        <v>6.0721612701030665E-2</v>
      </c>
      <c r="AF517" s="272">
        <f t="shared" si="591"/>
        <v>0.12774585600000002</v>
      </c>
    </row>
    <row r="518" spans="1:32" x14ac:dyDescent="0.2">
      <c r="A518" s="274">
        <v>42227.375014293983</v>
      </c>
      <c r="B518" s="40">
        <f t="shared" si="478"/>
        <v>1790</v>
      </c>
      <c r="C518" s="39">
        <f t="shared" si="479"/>
        <v>45623520.000000007</v>
      </c>
      <c r="D518" s="39">
        <f t="shared" si="480"/>
        <v>3983.6396755532487</v>
      </c>
      <c r="E518" s="39">
        <f t="shared" si="473"/>
        <v>5.974249903764119</v>
      </c>
      <c r="F518" s="53">
        <f t="shared" si="474"/>
        <v>4.1036855837641184</v>
      </c>
      <c r="G518" s="61">
        <f t="shared" ref="G518:G532" si="592">O518+U518+Z518+AC518</f>
        <v>3977.6654256494853</v>
      </c>
      <c r="H518" s="272">
        <f t="shared" si="481"/>
        <v>0</v>
      </c>
      <c r="I518" s="272">
        <f t="shared" si="475"/>
        <v>1.0949644800000002</v>
      </c>
      <c r="J518" s="272">
        <f t="shared" ref="J518:W518" si="593">J252*$C252/1000000</f>
        <v>1.8249408000000002E-2</v>
      </c>
      <c r="K518" s="272">
        <f t="shared" si="593"/>
        <v>4.2359321764948568E-2</v>
      </c>
      <c r="L518" s="272">
        <f t="shared" si="593"/>
        <v>3.2844230944329853</v>
      </c>
      <c r="M518" s="272">
        <f t="shared" si="593"/>
        <v>6.8435280000000006E-3</v>
      </c>
      <c r="N518" s="272">
        <f t="shared" si="593"/>
        <v>1.9618113600000002E-3</v>
      </c>
      <c r="O518" s="272">
        <f t="shared" si="593"/>
        <v>2346.0836882474227</v>
      </c>
      <c r="P518" s="272">
        <f t="shared" si="593"/>
        <v>4.5623520000000015E-2</v>
      </c>
      <c r="Q518" s="272">
        <f t="shared" si="593"/>
        <v>8.4050752824742017E-2</v>
      </c>
      <c r="R518" s="272">
        <f t="shared" si="593"/>
        <v>7.9535435381443045E-2</v>
      </c>
      <c r="S518" s="272">
        <f t="shared" si="593"/>
        <v>0.77559984000000015</v>
      </c>
      <c r="T518" s="272">
        <f t="shared" si="593"/>
        <v>2.7374112E-3</v>
      </c>
      <c r="U518" s="272">
        <f t="shared" si="593"/>
        <v>290.62652585567002</v>
      </c>
      <c r="V518" s="272">
        <f t="shared" si="593"/>
        <v>0.17525075826804196</v>
      </c>
      <c r="W518" s="272">
        <f t="shared" si="593"/>
        <v>3.6498816000000009E-3</v>
      </c>
      <c r="X518" s="272">
        <f t="shared" ref="X518:AF518" si="594">X252*$C252/1000000</f>
        <v>7.36561157938143E-2</v>
      </c>
      <c r="Y518" s="272">
        <f t="shared" si="594"/>
        <v>5.4748224000000005E-2</v>
      </c>
      <c r="Z518" s="272">
        <f t="shared" si="594"/>
        <v>128.40433979381447</v>
      </c>
      <c r="AA518" s="272">
        <f t="shared" si="594"/>
        <v>3.3098217550515292E-2</v>
      </c>
      <c r="AB518" s="272">
        <f t="shared" si="594"/>
        <v>4.5623520000000004E-3</v>
      </c>
      <c r="AC518" s="272">
        <f t="shared" si="594"/>
        <v>1212.5508717525781</v>
      </c>
      <c r="AD518" s="272">
        <f t="shared" si="594"/>
        <v>4.5623520000000004E-3</v>
      </c>
      <c r="AE518" s="272">
        <f t="shared" si="594"/>
        <v>6.0627543587628605E-2</v>
      </c>
      <c r="AF518" s="272">
        <f t="shared" si="594"/>
        <v>0.12774585600000002</v>
      </c>
    </row>
    <row r="519" spans="1:32" x14ac:dyDescent="0.2">
      <c r="A519" s="274">
        <v>42227.38543101852</v>
      </c>
      <c r="B519" s="40">
        <f t="shared" si="478"/>
        <v>1790</v>
      </c>
      <c r="C519" s="39">
        <f t="shared" si="479"/>
        <v>45623520.000000007</v>
      </c>
      <c r="D519" s="39">
        <f t="shared" si="480"/>
        <v>3984.019785323228</v>
      </c>
      <c r="E519" s="39">
        <f t="shared" si="473"/>
        <v>5.978083220135253</v>
      </c>
      <c r="F519" s="53">
        <f t="shared" si="474"/>
        <v>4.1075189001352523</v>
      </c>
      <c r="G519" s="61">
        <f t="shared" si="592"/>
        <v>3978.0417021030935</v>
      </c>
      <c r="H519" s="272">
        <f t="shared" si="481"/>
        <v>0</v>
      </c>
      <c r="I519" s="272">
        <f t="shared" si="475"/>
        <v>1.0949644800000002</v>
      </c>
      <c r="J519" s="272">
        <f t="shared" ref="J519:W519" si="595">J253*$C253/1000000</f>
        <v>1.8249408000000002E-2</v>
      </c>
      <c r="K519" s="272">
        <f t="shared" si="595"/>
        <v>4.2396949410309394E-2</v>
      </c>
      <c r="L519" s="272">
        <f t="shared" si="595"/>
        <v>3.2877155134020573</v>
      </c>
      <c r="M519" s="272">
        <f t="shared" si="595"/>
        <v>6.8435280000000006E-3</v>
      </c>
      <c r="N519" s="272">
        <f t="shared" si="595"/>
        <v>1.9618113600000002E-3</v>
      </c>
      <c r="O519" s="272">
        <f t="shared" si="595"/>
        <v>2347.965070515464</v>
      </c>
      <c r="P519" s="272">
        <f t="shared" si="595"/>
        <v>4.5623520000000015E-2</v>
      </c>
      <c r="Q519" s="272">
        <f t="shared" si="595"/>
        <v>8.4238891051546139E-2</v>
      </c>
      <c r="R519" s="272">
        <f t="shared" si="595"/>
        <v>7.9394331711339958E-2</v>
      </c>
      <c r="S519" s="272">
        <f t="shared" si="595"/>
        <v>0.77559984000000015</v>
      </c>
      <c r="T519" s="272">
        <f t="shared" si="595"/>
        <v>2.7374112E-3</v>
      </c>
      <c r="U519" s="272">
        <f t="shared" si="595"/>
        <v>291.04983686597933</v>
      </c>
      <c r="V519" s="272">
        <f t="shared" si="595"/>
        <v>0.17576813839175329</v>
      </c>
      <c r="W519" s="272">
        <f t="shared" si="595"/>
        <v>3.6498816000000009E-3</v>
      </c>
      <c r="X519" s="272">
        <f t="shared" ref="X519:AF519" si="596">X253*$C253/1000000</f>
        <v>7.360908123711328E-2</v>
      </c>
      <c r="Y519" s="272">
        <f t="shared" si="596"/>
        <v>5.4748224000000005E-2</v>
      </c>
      <c r="Z519" s="272">
        <f t="shared" si="596"/>
        <v>128.35730523711342</v>
      </c>
      <c r="AA519" s="272">
        <f t="shared" si="596"/>
        <v>3.3178176296907037E-2</v>
      </c>
      <c r="AB519" s="272">
        <f t="shared" si="596"/>
        <v>4.5623520000000004E-3</v>
      </c>
      <c r="AC519" s="272">
        <f t="shared" si="596"/>
        <v>1210.6694894845368</v>
      </c>
      <c r="AD519" s="272">
        <f t="shared" si="596"/>
        <v>4.5623520000000004E-3</v>
      </c>
      <c r="AE519" s="272">
        <f t="shared" si="596"/>
        <v>6.0533474474226537E-2</v>
      </c>
      <c r="AF519" s="272">
        <f t="shared" si="596"/>
        <v>0.12774585600000002</v>
      </c>
    </row>
    <row r="520" spans="1:32" x14ac:dyDescent="0.2">
      <c r="A520" s="274">
        <v>42227.395847743057</v>
      </c>
      <c r="B520" s="40">
        <f t="shared" si="478"/>
        <v>1770</v>
      </c>
      <c r="C520" s="39">
        <f t="shared" si="479"/>
        <v>45113760</v>
      </c>
      <c r="D520" s="39">
        <f t="shared" si="480"/>
        <v>3939.8814605111606</v>
      </c>
      <c r="E520" s="39">
        <f t="shared" si="473"/>
        <v>5.9150794802325732</v>
      </c>
      <c r="F520" s="53">
        <f t="shared" si="474"/>
        <v>4.0654153202325727</v>
      </c>
      <c r="G520" s="61">
        <f t="shared" si="592"/>
        <v>3933.966381030928</v>
      </c>
      <c r="H520" s="272">
        <f t="shared" si="481"/>
        <v>0</v>
      </c>
      <c r="I520" s="272">
        <f t="shared" si="475"/>
        <v>1.0827302400000001</v>
      </c>
      <c r="J520" s="272">
        <f t="shared" ref="J520:W520" si="597">J254*$C254/1000000</f>
        <v>1.8045504E-2</v>
      </c>
      <c r="K520" s="272">
        <f t="shared" si="597"/>
        <v>4.1960447703092887E-2</v>
      </c>
      <c r="L520" s="272">
        <f t="shared" si="597"/>
        <v>3.2542368940206132</v>
      </c>
      <c r="M520" s="272">
        <f t="shared" si="597"/>
        <v>6.7670639999999997E-3</v>
      </c>
      <c r="N520" s="272">
        <f t="shared" si="597"/>
        <v>1.9398916799999997E-3</v>
      </c>
      <c r="O520" s="272">
        <f t="shared" si="597"/>
        <v>2323.5911851546389</v>
      </c>
      <c r="P520" s="272">
        <f t="shared" si="597"/>
        <v>4.5113760000000003E-2</v>
      </c>
      <c r="Q520" s="272">
        <f t="shared" si="597"/>
        <v>8.3483710515463633E-2</v>
      </c>
      <c r="R520" s="272">
        <f t="shared" si="597"/>
        <v>7.8367717113401805E-2</v>
      </c>
      <c r="S520" s="272">
        <f t="shared" si="597"/>
        <v>0.76693392000000005</v>
      </c>
      <c r="T520" s="272">
        <f t="shared" si="597"/>
        <v>2.7068255999999997E-3</v>
      </c>
      <c r="U520" s="272">
        <f t="shared" si="597"/>
        <v>288.2164646597937</v>
      </c>
      <c r="V520" s="272">
        <f t="shared" si="597"/>
        <v>0.17431584791752647</v>
      </c>
      <c r="W520" s="272">
        <f t="shared" si="597"/>
        <v>3.6091008000000003E-3</v>
      </c>
      <c r="X520" s="272">
        <f t="shared" ref="X520:AF520" si="598">X254*$C254/1000000</f>
        <v>7.2740124371133877E-2</v>
      </c>
      <c r="Y520" s="272">
        <f t="shared" si="598"/>
        <v>5.4136511999999998E-2</v>
      </c>
      <c r="Z520" s="272">
        <f t="shared" si="598"/>
        <v>126.87663637113403</v>
      </c>
      <c r="AA520" s="272">
        <f t="shared" si="598"/>
        <v>3.2886535769071981E-2</v>
      </c>
      <c r="AB520" s="272">
        <f t="shared" si="598"/>
        <v>4.5113760000000001E-3</v>
      </c>
      <c r="AC520" s="272">
        <f t="shared" si="598"/>
        <v>1195.2820948453614</v>
      </c>
      <c r="AD520" s="272">
        <f t="shared" si="598"/>
        <v>4.5113760000000001E-3</v>
      </c>
      <c r="AE520" s="272">
        <f t="shared" si="598"/>
        <v>5.9764104742267767E-2</v>
      </c>
      <c r="AF520" s="272">
        <f t="shared" si="598"/>
        <v>0.12631852800000001</v>
      </c>
    </row>
    <row r="521" spans="1:32" x14ac:dyDescent="0.2">
      <c r="A521" s="275">
        <v>42227.406264467594</v>
      </c>
      <c r="B521" s="40">
        <f t="shared" si="478"/>
        <v>1810</v>
      </c>
      <c r="C521" s="39">
        <f t="shared" si="479"/>
        <v>46133280</v>
      </c>
      <c r="D521" s="39">
        <f t="shared" si="480"/>
        <v>4029.3026864817689</v>
      </c>
      <c r="E521" s="39">
        <f t="shared" si="473"/>
        <v>6.0526297395018505</v>
      </c>
      <c r="F521" s="53">
        <f t="shared" si="474"/>
        <v>4.1611652595018498</v>
      </c>
      <c r="G521" s="61">
        <f t="shared" si="592"/>
        <v>4023.2500567422676</v>
      </c>
      <c r="H521" s="272">
        <f t="shared" si="481"/>
        <v>0</v>
      </c>
      <c r="I521" s="272">
        <f t="shared" si="475"/>
        <v>1.10719872</v>
      </c>
      <c r="J521" s="272">
        <f t="shared" ref="J521:W521" si="599">J255*$C255/1000000</f>
        <v>1.8453312000000003E-2</v>
      </c>
      <c r="K521" s="272">
        <f t="shared" si="599"/>
        <v>4.2946754474226918E-2</v>
      </c>
      <c r="L521" s="272">
        <f t="shared" si="599"/>
        <v>3.33110817649484</v>
      </c>
      <c r="M521" s="272">
        <f t="shared" si="599"/>
        <v>6.9199919999999989E-3</v>
      </c>
      <c r="N521" s="272">
        <f t="shared" si="599"/>
        <v>1.9837310399999997E-3</v>
      </c>
      <c r="O521" s="272">
        <f t="shared" si="599"/>
        <v>2378.0041237113396</v>
      </c>
      <c r="P521" s="272">
        <f t="shared" si="599"/>
        <v>4.6133279999999999E-2</v>
      </c>
      <c r="Q521" s="272">
        <f t="shared" si="599"/>
        <v>8.5560588371133742E-2</v>
      </c>
      <c r="R521" s="272">
        <f t="shared" si="599"/>
        <v>7.9996058721649194E-2</v>
      </c>
      <c r="S521" s="272">
        <f t="shared" si="599"/>
        <v>0.78426576000000003</v>
      </c>
      <c r="T521" s="272">
        <f t="shared" si="599"/>
        <v>2.7679967999999998E-3</v>
      </c>
      <c r="U521" s="272">
        <f t="shared" si="599"/>
        <v>295.15787183505142</v>
      </c>
      <c r="V521" s="272">
        <f t="shared" si="599"/>
        <v>0.17877835002061926</v>
      </c>
      <c r="W521" s="272">
        <f t="shared" si="599"/>
        <v>3.6906624000000001E-3</v>
      </c>
      <c r="X521" s="272">
        <f t="shared" ref="X521:AF521" si="600">X255*$C255/1000000</f>
        <v>7.433640890721635E-2</v>
      </c>
      <c r="Y521" s="272">
        <f t="shared" si="600"/>
        <v>5.5359935999999992E-2</v>
      </c>
      <c r="Z521" s="272">
        <f t="shared" si="600"/>
        <v>129.69634490721651</v>
      </c>
      <c r="AA521" s="272">
        <f t="shared" si="600"/>
        <v>3.371058645773177E-2</v>
      </c>
      <c r="AB521" s="272">
        <f t="shared" si="600"/>
        <v>4.6133280000000007E-3</v>
      </c>
      <c r="AC521" s="272">
        <f t="shared" si="600"/>
        <v>1220.3917162886603</v>
      </c>
      <c r="AD521" s="272">
        <f t="shared" si="600"/>
        <v>4.6133280000000007E-3</v>
      </c>
      <c r="AE521" s="272">
        <f t="shared" si="600"/>
        <v>6.101958581443271E-2</v>
      </c>
      <c r="AF521" s="272">
        <f t="shared" si="600"/>
        <v>0.129173184</v>
      </c>
    </row>
    <row r="522" spans="1:32" x14ac:dyDescent="0.2">
      <c r="A522" s="275">
        <v>42227.416681192131</v>
      </c>
      <c r="B522" s="40">
        <f t="shared" si="478"/>
        <v>1780</v>
      </c>
      <c r="C522" s="39">
        <f t="shared" si="479"/>
        <v>45368640.000000007</v>
      </c>
      <c r="D522" s="39">
        <f t="shared" si="480"/>
        <v>3962.8966503056067</v>
      </c>
      <c r="E522" s="39">
        <f t="shared" si="473"/>
        <v>5.9561218107612337</v>
      </c>
      <c r="F522" s="53">
        <f t="shared" si="474"/>
        <v>4.096007570761234</v>
      </c>
      <c r="G522" s="61">
        <f t="shared" si="592"/>
        <v>3956.9405284948457</v>
      </c>
      <c r="H522" s="272">
        <f t="shared" si="481"/>
        <v>0</v>
      </c>
      <c r="I522" s="272">
        <f t="shared" si="475"/>
        <v>1.0888473600000002</v>
      </c>
      <c r="J522" s="272">
        <f t="shared" ref="J522:W522" si="601">J256*$C256/1000000</f>
        <v>1.8147456000000006E-2</v>
      </c>
      <c r="K522" s="272">
        <f t="shared" si="601"/>
        <v>4.2272347249484657E-2</v>
      </c>
      <c r="L522" s="272">
        <f t="shared" si="601"/>
        <v>3.2791704643298925</v>
      </c>
      <c r="M522" s="272">
        <f t="shared" si="601"/>
        <v>6.8052960000000006E-3</v>
      </c>
      <c r="N522" s="272">
        <f t="shared" si="601"/>
        <v>1.9508515200000001E-3</v>
      </c>
      <c r="O522" s="272">
        <f t="shared" si="601"/>
        <v>2340.4605624742267</v>
      </c>
      <c r="P522" s="272">
        <f t="shared" si="601"/>
        <v>4.5368640000000009E-2</v>
      </c>
      <c r="Q522" s="272">
        <f t="shared" si="601"/>
        <v>8.4329544247422408E-2</v>
      </c>
      <c r="R522" s="272">
        <f t="shared" si="601"/>
        <v>7.8529841814432733E-2</v>
      </c>
      <c r="S522" s="272">
        <f t="shared" si="601"/>
        <v>0.77126688000000021</v>
      </c>
      <c r="T522" s="272">
        <f t="shared" si="601"/>
        <v>2.7221184000000005E-3</v>
      </c>
      <c r="U522" s="272">
        <f t="shared" si="601"/>
        <v>290.68669855670095</v>
      </c>
      <c r="V522" s="272">
        <f t="shared" si="601"/>
        <v>0.17632966268041311</v>
      </c>
      <c r="W522" s="272">
        <f t="shared" si="601"/>
        <v>3.6294912000000008E-3</v>
      </c>
      <c r="X522" s="272">
        <f t="shared" ref="X522:AF522" si="602">X256*$C256/1000000</f>
        <v>7.3057541938144191E-2</v>
      </c>
      <c r="Y522" s="272">
        <f t="shared" si="602"/>
        <v>5.4442368000000005E-2</v>
      </c>
      <c r="Z522" s="272">
        <f t="shared" si="602"/>
        <v>127.49990993814436</v>
      </c>
      <c r="AA522" s="272">
        <f t="shared" si="602"/>
        <v>3.3231359505154462E-2</v>
      </c>
      <c r="AB522" s="272">
        <f t="shared" si="602"/>
        <v>4.5368640000000016E-3</v>
      </c>
      <c r="AC522" s="272">
        <f t="shared" si="602"/>
        <v>1198.2933575257739</v>
      </c>
      <c r="AD522" s="272">
        <f t="shared" si="602"/>
        <v>4.5368640000000016E-3</v>
      </c>
      <c r="AE522" s="272">
        <f t="shared" si="602"/>
        <v>5.991466787628838E-2</v>
      </c>
      <c r="AF522" s="272">
        <f t="shared" si="602"/>
        <v>0.12703219200000002</v>
      </c>
    </row>
    <row r="523" spans="1:32" x14ac:dyDescent="0.2">
      <c r="A523" s="275">
        <v>42227.427097916669</v>
      </c>
      <c r="B523" s="40">
        <f t="shared" si="478"/>
        <v>1780</v>
      </c>
      <c r="C523" s="39">
        <f t="shared" si="479"/>
        <v>45368640.000000007</v>
      </c>
      <c r="D523" s="39">
        <f t="shared" si="480"/>
        <v>3963.274636557318</v>
      </c>
      <c r="E523" s="39">
        <f t="shared" si="473"/>
        <v>5.9599337119571096</v>
      </c>
      <c r="F523" s="53">
        <f t="shared" si="474"/>
        <v>4.0998194719571099</v>
      </c>
      <c r="G523" s="61">
        <f t="shared" si="592"/>
        <v>3957.3147028453614</v>
      </c>
      <c r="H523" s="272">
        <f t="shared" si="481"/>
        <v>0</v>
      </c>
      <c r="I523" s="272">
        <f t="shared" si="475"/>
        <v>1.0888473600000002</v>
      </c>
      <c r="J523" s="272">
        <f t="shared" ref="J523:W523" si="603">J257*$C257/1000000</f>
        <v>1.8147456000000006E-2</v>
      </c>
      <c r="K523" s="272">
        <f t="shared" si="603"/>
        <v>4.2309764684536205E-2</v>
      </c>
      <c r="L523" s="272">
        <f t="shared" si="603"/>
        <v>3.2824444898969025</v>
      </c>
      <c r="M523" s="272">
        <f t="shared" si="603"/>
        <v>6.8052960000000006E-3</v>
      </c>
      <c r="N523" s="272">
        <f t="shared" si="603"/>
        <v>1.9508515200000001E-3</v>
      </c>
      <c r="O523" s="272">
        <f t="shared" si="603"/>
        <v>2342.3314342268036</v>
      </c>
      <c r="P523" s="272">
        <f t="shared" si="603"/>
        <v>4.5368640000000009E-2</v>
      </c>
      <c r="Q523" s="272">
        <f t="shared" si="603"/>
        <v>8.451663142268015E-2</v>
      </c>
      <c r="R523" s="272">
        <f t="shared" si="603"/>
        <v>7.8389526432989409E-2</v>
      </c>
      <c r="S523" s="272">
        <f t="shared" si="603"/>
        <v>0.77126688000000021</v>
      </c>
      <c r="T523" s="272">
        <f t="shared" si="603"/>
        <v>2.7221184000000005E-3</v>
      </c>
      <c r="U523" s="272">
        <f t="shared" si="603"/>
        <v>291.10764470103084</v>
      </c>
      <c r="V523" s="272">
        <f t="shared" si="603"/>
        <v>0.17684415241237189</v>
      </c>
      <c r="W523" s="272">
        <f t="shared" si="603"/>
        <v>3.6294912000000008E-3</v>
      </c>
      <c r="X523" s="272">
        <f t="shared" ref="X523:AF523" si="604">X257*$C257/1000000</f>
        <v>7.3010770144329759E-2</v>
      </c>
      <c r="Y523" s="272">
        <f t="shared" si="604"/>
        <v>5.4442368000000005E-2</v>
      </c>
      <c r="Z523" s="272">
        <f t="shared" si="604"/>
        <v>127.45313814432994</v>
      </c>
      <c r="AA523" s="272">
        <f t="shared" si="604"/>
        <v>3.3310871554638993E-2</v>
      </c>
      <c r="AB523" s="272">
        <f t="shared" si="604"/>
        <v>4.5368640000000016E-3</v>
      </c>
      <c r="AC523" s="272">
        <f t="shared" si="604"/>
        <v>1196.4224857731967</v>
      </c>
      <c r="AD523" s="272">
        <f t="shared" si="604"/>
        <v>4.5368640000000016E-3</v>
      </c>
      <c r="AE523" s="272">
        <f t="shared" si="604"/>
        <v>5.9821124288659516E-2</v>
      </c>
      <c r="AF523" s="272">
        <f t="shared" si="604"/>
        <v>0.12703219200000002</v>
      </c>
    </row>
    <row r="524" spans="1:32" x14ac:dyDescent="0.2">
      <c r="A524" s="275">
        <v>42227.437514641206</v>
      </c>
      <c r="B524" s="40">
        <f t="shared" si="478"/>
        <v>1790</v>
      </c>
      <c r="C524" s="39">
        <f t="shared" si="479"/>
        <v>45623520.000000007</v>
      </c>
      <c r="D524" s="39">
        <f t="shared" si="480"/>
        <v>3985.920334173125</v>
      </c>
      <c r="E524" s="39">
        <f t="shared" si="473"/>
        <v>5.9972498019909226</v>
      </c>
      <c r="F524" s="53">
        <f t="shared" si="474"/>
        <v>4.126685481990922</v>
      </c>
      <c r="G524" s="61">
        <f t="shared" si="592"/>
        <v>3979.9230843711348</v>
      </c>
      <c r="H524" s="272">
        <f t="shared" si="481"/>
        <v>0</v>
      </c>
      <c r="I524" s="272">
        <f t="shared" si="475"/>
        <v>1.0949644800000002</v>
      </c>
      <c r="J524" s="272">
        <f t="shared" ref="J524:W524" si="605">J258*$C258/1000000</f>
        <v>1.8249408000000002E-2</v>
      </c>
      <c r="K524" s="272">
        <f t="shared" si="605"/>
        <v>4.2585087637113522E-2</v>
      </c>
      <c r="L524" s="272">
        <f t="shared" si="605"/>
        <v>3.3041776082474179</v>
      </c>
      <c r="M524" s="272">
        <f t="shared" si="605"/>
        <v>6.8435280000000006E-3</v>
      </c>
      <c r="N524" s="272">
        <f t="shared" si="605"/>
        <v>1.9618113600000002E-3</v>
      </c>
      <c r="O524" s="272">
        <f t="shared" si="605"/>
        <v>2357.3719818556701</v>
      </c>
      <c r="P524" s="272">
        <f t="shared" si="605"/>
        <v>4.5623520000000015E-2</v>
      </c>
      <c r="Q524" s="272">
        <f t="shared" si="605"/>
        <v>8.5179582185566732E-2</v>
      </c>
      <c r="R524" s="272">
        <f t="shared" si="605"/>
        <v>7.8688813360824464E-2</v>
      </c>
      <c r="S524" s="272">
        <f t="shared" si="605"/>
        <v>0.77559984000000015</v>
      </c>
      <c r="T524" s="272">
        <f t="shared" si="605"/>
        <v>2.7374112E-3</v>
      </c>
      <c r="U524" s="272">
        <f t="shared" si="605"/>
        <v>293.16639191752563</v>
      </c>
      <c r="V524" s="272">
        <f t="shared" si="605"/>
        <v>0.17835503901031005</v>
      </c>
      <c r="W524" s="272">
        <f t="shared" si="605"/>
        <v>3.6498816000000009E-3</v>
      </c>
      <c r="X524" s="272">
        <f t="shared" ref="X524:AF524" si="606">X258*$C258/1000000</f>
        <v>7.3373908453608111E-2</v>
      </c>
      <c r="Y524" s="272">
        <f t="shared" si="606"/>
        <v>5.4748224000000005E-2</v>
      </c>
      <c r="Z524" s="272">
        <f t="shared" si="606"/>
        <v>128.12213245360829</v>
      </c>
      <c r="AA524" s="272">
        <f t="shared" si="606"/>
        <v>3.357797002886579E-2</v>
      </c>
      <c r="AB524" s="272">
        <f t="shared" si="606"/>
        <v>4.5623520000000004E-3</v>
      </c>
      <c r="AC524" s="272">
        <f t="shared" si="606"/>
        <v>1201.2625781443307</v>
      </c>
      <c r="AD524" s="272">
        <f t="shared" si="606"/>
        <v>4.5623520000000004E-3</v>
      </c>
      <c r="AE524" s="272">
        <f t="shared" si="606"/>
        <v>6.0063128907216212E-2</v>
      </c>
      <c r="AF524" s="272">
        <f t="shared" si="606"/>
        <v>0.12774585600000002</v>
      </c>
    </row>
    <row r="525" spans="1:32" x14ac:dyDescent="0.2">
      <c r="A525" s="275">
        <v>42227.447931365743</v>
      </c>
      <c r="B525" s="40">
        <f t="shared" si="478"/>
        <v>1820</v>
      </c>
      <c r="C525" s="39">
        <f t="shared" si="479"/>
        <v>46388159.999999993</v>
      </c>
      <c r="D525" s="39">
        <f t="shared" si="480"/>
        <v>4053.1099485901941</v>
      </c>
      <c r="E525" s="39">
        <f t="shared" si="473"/>
        <v>6.1016599304016426</v>
      </c>
      <c r="F525" s="53">
        <f t="shared" si="474"/>
        <v>4.1997453704016436</v>
      </c>
      <c r="G525" s="61">
        <f t="shared" si="592"/>
        <v>4047.0082886597929</v>
      </c>
      <c r="H525" s="272">
        <f t="shared" si="481"/>
        <v>0</v>
      </c>
      <c r="I525" s="272">
        <f t="shared" si="475"/>
        <v>1.1133158399999998</v>
      </c>
      <c r="J525" s="272">
        <f t="shared" ref="J525:W525" si="607">J259*$C259/1000000</f>
        <v>1.8555263999999998E-2</v>
      </c>
      <c r="K525" s="272">
        <f t="shared" si="607"/>
        <v>4.3337062465979494E-2</v>
      </c>
      <c r="L525" s="272">
        <f t="shared" si="607"/>
        <v>3.3629024857731897</v>
      </c>
      <c r="M525" s="272">
        <f t="shared" si="607"/>
        <v>6.9582239999999981E-3</v>
      </c>
      <c r="N525" s="272">
        <f t="shared" si="607"/>
        <v>1.9946908799999994E-3</v>
      </c>
      <c r="O525" s="272">
        <f t="shared" si="607"/>
        <v>2398.7939232989679</v>
      </c>
      <c r="P525" s="272">
        <f t="shared" si="607"/>
        <v>4.6388159999999998E-2</v>
      </c>
      <c r="Q525" s="272">
        <f t="shared" si="607"/>
        <v>8.6798464329896602E-2</v>
      </c>
      <c r="R525" s="272">
        <f t="shared" si="607"/>
        <v>7.9864151752577009E-2</v>
      </c>
      <c r="S525" s="272">
        <f t="shared" si="607"/>
        <v>0.78859871999999998</v>
      </c>
      <c r="T525" s="272">
        <f t="shared" si="607"/>
        <v>2.7832895999999993E-3</v>
      </c>
      <c r="U525" s="272">
        <f t="shared" si="607"/>
        <v>298.51020074226784</v>
      </c>
      <c r="V525" s="272">
        <f t="shared" si="607"/>
        <v>0.18187028090721721</v>
      </c>
      <c r="W525" s="272">
        <f t="shared" si="607"/>
        <v>3.7110528000000001E-3</v>
      </c>
      <c r="X525" s="272">
        <f t="shared" ref="X525:AF525" si="608">X259*$C259/1000000</f>
        <v>7.4555815917525595E-2</v>
      </c>
      <c r="Y525" s="272">
        <f t="shared" si="608"/>
        <v>5.5665791999999985E-2</v>
      </c>
      <c r="Z525" s="272">
        <f t="shared" si="608"/>
        <v>130.22160791752577</v>
      </c>
      <c r="AA525" s="272">
        <f t="shared" si="608"/>
        <v>3.4222028140205987E-2</v>
      </c>
      <c r="AB525" s="272">
        <f t="shared" si="608"/>
        <v>4.6388159999999996E-3</v>
      </c>
      <c r="AC525" s="272">
        <f t="shared" si="608"/>
        <v>1219.4825567010314</v>
      </c>
      <c r="AD525" s="272">
        <f t="shared" si="608"/>
        <v>4.6388159999999996E-3</v>
      </c>
      <c r="AE525" s="272">
        <f t="shared" si="608"/>
        <v>6.0974127835051239E-2</v>
      </c>
      <c r="AF525" s="272">
        <f t="shared" si="608"/>
        <v>0.12988684799999997</v>
      </c>
    </row>
    <row r="526" spans="1:32" x14ac:dyDescent="0.2">
      <c r="A526" s="275">
        <v>42227.45834809028</v>
      </c>
      <c r="B526" s="40">
        <f t="shared" si="478"/>
        <v>1820</v>
      </c>
      <c r="C526" s="39">
        <f t="shared" si="479"/>
        <v>46388159.999999993</v>
      </c>
      <c r="D526" s="39">
        <f t="shared" si="480"/>
        <v>4053.4964289149784</v>
      </c>
      <c r="E526" s="39">
        <f t="shared" ref="E526:E532" si="609">SUM(I526:N526,P526:T526,V526:Y526,AA526:AB526,AD526:AF526)</f>
        <v>6.1055574922985496</v>
      </c>
      <c r="F526" s="53">
        <f t="shared" ref="F526:F532" si="610">E526-I526-S526</f>
        <v>4.2036429322985498</v>
      </c>
      <c r="G526" s="61">
        <f t="shared" si="592"/>
        <v>4047.39087142268</v>
      </c>
      <c r="H526" s="272">
        <f t="shared" si="481"/>
        <v>0</v>
      </c>
      <c r="I526" s="272">
        <f t="shared" ref="I526:I532" si="611">I260*$C260/1000000</f>
        <v>1.1133158399999998</v>
      </c>
      <c r="J526" s="272">
        <f t="shared" ref="J526:W526" si="612">J260*$C260/1000000</f>
        <v>1.8555263999999998E-2</v>
      </c>
      <c r="K526" s="272">
        <f t="shared" si="612"/>
        <v>4.3375320742268159E-2</v>
      </c>
      <c r="L526" s="272">
        <f t="shared" si="612"/>
        <v>3.3662500849484474</v>
      </c>
      <c r="M526" s="272">
        <f t="shared" si="612"/>
        <v>6.9582239999999981E-3</v>
      </c>
      <c r="N526" s="272">
        <f t="shared" si="612"/>
        <v>1.9946908799999994E-3</v>
      </c>
      <c r="O526" s="272">
        <f t="shared" si="612"/>
        <v>2400.706837113401</v>
      </c>
      <c r="P526" s="272">
        <f t="shared" si="612"/>
        <v>4.6388159999999998E-2</v>
      </c>
      <c r="Q526" s="272">
        <f t="shared" si="612"/>
        <v>8.6989755711339892E-2</v>
      </c>
      <c r="R526" s="272">
        <f t="shared" si="612"/>
        <v>7.9720683216494517E-2</v>
      </c>
      <c r="S526" s="272">
        <f t="shared" si="612"/>
        <v>0.78859871999999998</v>
      </c>
      <c r="T526" s="272">
        <f t="shared" si="612"/>
        <v>2.7832895999999993E-3</v>
      </c>
      <c r="U526" s="272">
        <f t="shared" si="612"/>
        <v>298.94060635051522</v>
      </c>
      <c r="V526" s="272">
        <f t="shared" si="612"/>
        <v>0.18239633220618628</v>
      </c>
      <c r="W526" s="272">
        <f t="shared" si="612"/>
        <v>3.7110528000000001E-3</v>
      </c>
      <c r="X526" s="272">
        <f t="shared" ref="X526:AF526" si="613">X260*$C260/1000000</f>
        <v>7.4507993072164783E-2</v>
      </c>
      <c r="Y526" s="272">
        <f t="shared" si="613"/>
        <v>5.5665791999999985E-2</v>
      </c>
      <c r="Z526" s="272">
        <f t="shared" si="613"/>
        <v>130.17378507216495</v>
      </c>
      <c r="AA526" s="272">
        <f t="shared" si="613"/>
        <v>3.430332697731938E-2</v>
      </c>
      <c r="AB526" s="272">
        <f t="shared" si="613"/>
        <v>4.6388159999999996E-3</v>
      </c>
      <c r="AC526" s="272">
        <f t="shared" si="613"/>
        <v>1217.5696428865983</v>
      </c>
      <c r="AD526" s="272">
        <f t="shared" si="613"/>
        <v>4.6388159999999996E-3</v>
      </c>
      <c r="AE526" s="272">
        <f t="shared" si="613"/>
        <v>6.0878482144329581E-2</v>
      </c>
      <c r="AF526" s="272">
        <f t="shared" si="613"/>
        <v>0.12988684799999997</v>
      </c>
    </row>
    <row r="527" spans="1:32" x14ac:dyDescent="0.2">
      <c r="A527" s="275">
        <v>42227.468764814817</v>
      </c>
      <c r="B527" s="40">
        <f t="shared" ref="B527:B532" si="614">B261</f>
        <v>1840</v>
      </c>
      <c r="C527" s="39">
        <f t="shared" ref="C527:C532" si="615">B527*0.02832*15*60*1000</f>
        <v>46897920.000000007</v>
      </c>
      <c r="D527" s="39">
        <f t="shared" ref="D527:D532" si="616">SUM(I527:AF527)</f>
        <v>4098.4310730775633</v>
      </c>
      <c r="E527" s="39">
        <f t="shared" si="609"/>
        <v>6.1765919229228796</v>
      </c>
      <c r="F527" s="53">
        <f t="shared" si="610"/>
        <v>4.2537772029228798</v>
      </c>
      <c r="G527" s="61">
        <f t="shared" si="592"/>
        <v>4092.2544811546395</v>
      </c>
      <c r="H527" s="272">
        <f t="shared" ref="H527:H532" si="617">H261*$C261/1000000</f>
        <v>0</v>
      </c>
      <c r="I527" s="272">
        <f t="shared" si="611"/>
        <v>1.1255500800000002</v>
      </c>
      <c r="J527" s="272">
        <f t="shared" ref="J527:W527" si="618">J261*$C261/1000000</f>
        <v>1.8759168000000007E-2</v>
      </c>
      <c r="K527" s="272">
        <f t="shared" si="618"/>
        <v>4.3890651315464047E-2</v>
      </c>
      <c r="L527" s="272">
        <f t="shared" si="618"/>
        <v>3.4066262301030874</v>
      </c>
      <c r="M527" s="272">
        <f t="shared" si="618"/>
        <v>7.0346879999999999E-3</v>
      </c>
      <c r="N527" s="272">
        <f t="shared" si="618"/>
        <v>2.0166105600000002E-3</v>
      </c>
      <c r="O527" s="272">
        <f t="shared" si="618"/>
        <v>2429.0221657731959</v>
      </c>
      <c r="P527" s="272">
        <f t="shared" si="618"/>
        <v>4.6897920000000003E-2</v>
      </c>
      <c r="Q527" s="272">
        <f t="shared" si="618"/>
        <v>8.8139080577319298E-2</v>
      </c>
      <c r="R527" s="272">
        <f t="shared" si="618"/>
        <v>8.0451689567010001E-2</v>
      </c>
      <c r="S527" s="272">
        <f t="shared" si="618"/>
        <v>0.79726464000000008</v>
      </c>
      <c r="T527" s="272">
        <f t="shared" si="618"/>
        <v>2.8138752000000005E-3</v>
      </c>
      <c r="U527" s="272">
        <f t="shared" si="618"/>
        <v>302.66080329896897</v>
      </c>
      <c r="V527" s="272">
        <f t="shared" si="618"/>
        <v>0.18493251958762968</v>
      </c>
      <c r="W527" s="272">
        <f t="shared" si="618"/>
        <v>3.7518336000000006E-3</v>
      </c>
      <c r="X527" s="272">
        <f t="shared" ref="X527:AF527" si="619">X261*$C261/1000000</f>
        <v>7.5278413855669954E-2</v>
      </c>
      <c r="Y527" s="272">
        <f t="shared" si="619"/>
        <v>5.6277503999999999E-2</v>
      </c>
      <c r="Z527" s="272">
        <f t="shared" si="619"/>
        <v>131.55591785567015</v>
      </c>
      <c r="AA527" s="272">
        <f t="shared" si="619"/>
        <v>3.4762478845360628E-2</v>
      </c>
      <c r="AB527" s="272">
        <f t="shared" si="619"/>
        <v>4.6897920000000017E-3</v>
      </c>
      <c r="AC527" s="272">
        <f t="shared" si="619"/>
        <v>1229.015594226805</v>
      </c>
      <c r="AD527" s="272">
        <f t="shared" si="619"/>
        <v>4.6897920000000017E-3</v>
      </c>
      <c r="AE527" s="272">
        <f t="shared" si="619"/>
        <v>6.1450779711339908E-2</v>
      </c>
      <c r="AF527" s="272">
        <f t="shared" si="619"/>
        <v>0.131314176</v>
      </c>
    </row>
    <row r="528" spans="1:32" x14ac:dyDescent="0.2">
      <c r="A528" s="275">
        <v>42227.479181539355</v>
      </c>
      <c r="B528" s="40">
        <f t="shared" si="614"/>
        <v>1860</v>
      </c>
      <c r="C528" s="39">
        <f t="shared" si="615"/>
        <v>47407680</v>
      </c>
      <c r="D528" s="39">
        <f t="shared" si="616"/>
        <v>4143.3742113132175</v>
      </c>
      <c r="E528" s="39">
        <f t="shared" si="609"/>
        <v>6.247712014248239</v>
      </c>
      <c r="F528" s="53">
        <f t="shared" si="610"/>
        <v>4.303997134248239</v>
      </c>
      <c r="G528" s="61">
        <f t="shared" si="592"/>
        <v>4137.1264992989691</v>
      </c>
      <c r="H528" s="272">
        <f t="shared" si="617"/>
        <v>0</v>
      </c>
      <c r="I528" s="272">
        <f t="shared" si="611"/>
        <v>1.13778432</v>
      </c>
      <c r="J528" s="272">
        <f t="shared" ref="J528:W528" si="620">J262*$C262/1000000</f>
        <v>1.8963072000000001E-2</v>
      </c>
      <c r="K528" s="272">
        <f t="shared" si="620"/>
        <v>4.440682272989703E-2</v>
      </c>
      <c r="L528" s="272">
        <f t="shared" si="620"/>
        <v>3.4470759488659732</v>
      </c>
      <c r="M528" s="272">
        <f t="shared" si="620"/>
        <v>7.1111519999999991E-3</v>
      </c>
      <c r="N528" s="272">
        <f t="shared" si="620"/>
        <v>2.0385302399999997E-3</v>
      </c>
      <c r="O528" s="272">
        <f t="shared" si="620"/>
        <v>2457.3795364948451</v>
      </c>
      <c r="P528" s="272">
        <f t="shared" si="620"/>
        <v>4.7407680000000001E-2</v>
      </c>
      <c r="Q528" s="272">
        <f t="shared" si="620"/>
        <v>8.9292609649484225E-2</v>
      </c>
      <c r="R528" s="272">
        <f t="shared" si="620"/>
        <v>8.1179542762886275E-2</v>
      </c>
      <c r="S528" s="272">
        <f t="shared" si="620"/>
        <v>0.80593056000000007</v>
      </c>
      <c r="T528" s="272">
        <f t="shared" si="620"/>
        <v>2.8444607999999999E-3</v>
      </c>
      <c r="U528" s="272">
        <f t="shared" si="620"/>
        <v>306.39045971134004</v>
      </c>
      <c r="V528" s="272">
        <f t="shared" si="620"/>
        <v>0.18748026853608327</v>
      </c>
      <c r="W528" s="272">
        <f t="shared" si="620"/>
        <v>3.7926144000000003E-3</v>
      </c>
      <c r="X528" s="272">
        <f t="shared" ref="X528:AF528" si="621">X262*$C262/1000000</f>
        <v>7.6047783587628703E-2</v>
      </c>
      <c r="Y528" s="272">
        <f t="shared" si="621"/>
        <v>5.6889215999999992E-2</v>
      </c>
      <c r="Z528" s="272">
        <f t="shared" si="621"/>
        <v>132.93699958762886</v>
      </c>
      <c r="AA528" s="272">
        <f t="shared" si="621"/>
        <v>3.5223417501030724E-2</v>
      </c>
      <c r="AB528" s="272">
        <f t="shared" si="621"/>
        <v>4.7407680000000002E-3</v>
      </c>
      <c r="AC528" s="272">
        <f t="shared" si="621"/>
        <v>1240.4195035051553</v>
      </c>
      <c r="AD528" s="272">
        <f t="shared" si="621"/>
        <v>4.7407680000000002E-3</v>
      </c>
      <c r="AE528" s="272">
        <f t="shared" si="621"/>
        <v>6.2020975175257419E-2</v>
      </c>
      <c r="AF528" s="272">
        <f t="shared" si="621"/>
        <v>0.13274150399999998</v>
      </c>
    </row>
    <row r="529" spans="1:32" x14ac:dyDescent="0.2">
      <c r="A529" s="275">
        <v>42227.489598263892</v>
      </c>
      <c r="B529" s="40">
        <f t="shared" si="614"/>
        <v>1860</v>
      </c>
      <c r="C529" s="39">
        <f t="shared" si="615"/>
        <v>47407680</v>
      </c>
      <c r="D529" s="39">
        <f t="shared" si="616"/>
        <v>4143.7691857110731</v>
      </c>
      <c r="E529" s="39">
        <f t="shared" si="609"/>
        <v>6.2516952368461789</v>
      </c>
      <c r="F529" s="53">
        <f t="shared" si="610"/>
        <v>4.307980356846179</v>
      </c>
      <c r="G529" s="61">
        <f t="shared" si="592"/>
        <v>4137.5174904742271</v>
      </c>
      <c r="H529" s="272">
        <f t="shared" si="617"/>
        <v>0</v>
      </c>
      <c r="I529" s="272">
        <f t="shared" si="611"/>
        <v>1.13778432</v>
      </c>
      <c r="J529" s="272">
        <f t="shared" ref="J529:W529" si="622">J263*$C263/1000000</f>
        <v>1.8963072000000001E-2</v>
      </c>
      <c r="K529" s="272">
        <f t="shared" si="622"/>
        <v>4.4445921847422812E-2</v>
      </c>
      <c r="L529" s="272">
        <f t="shared" si="622"/>
        <v>3.4504971216494784</v>
      </c>
      <c r="M529" s="272">
        <f t="shared" si="622"/>
        <v>7.1111519999999991E-3</v>
      </c>
      <c r="N529" s="272">
        <f t="shared" si="622"/>
        <v>2.0385302399999997E-3</v>
      </c>
      <c r="O529" s="272">
        <f t="shared" si="622"/>
        <v>2459.3344923711334</v>
      </c>
      <c r="P529" s="272">
        <f t="shared" si="622"/>
        <v>4.7407680000000001E-2</v>
      </c>
      <c r="Q529" s="272">
        <f t="shared" si="622"/>
        <v>8.9488105237113078E-2</v>
      </c>
      <c r="R529" s="272">
        <f t="shared" si="622"/>
        <v>8.1032921072164629E-2</v>
      </c>
      <c r="S529" s="272">
        <f t="shared" si="622"/>
        <v>0.80593056000000007</v>
      </c>
      <c r="T529" s="272">
        <f t="shared" si="622"/>
        <v>2.8444607999999999E-3</v>
      </c>
      <c r="U529" s="272">
        <f t="shared" si="622"/>
        <v>306.83032478350498</v>
      </c>
      <c r="V529" s="272">
        <f t="shared" si="622"/>
        <v>0.18801788140206266</v>
      </c>
      <c r="W529" s="272">
        <f t="shared" si="622"/>
        <v>3.7926144000000003E-3</v>
      </c>
      <c r="X529" s="272">
        <f t="shared" ref="X529:AF529" si="623">X263*$C263/1000000</f>
        <v>7.5998909690721483E-2</v>
      </c>
      <c r="Y529" s="272">
        <f t="shared" si="623"/>
        <v>5.6889215999999992E-2</v>
      </c>
      <c r="Z529" s="272">
        <f t="shared" si="623"/>
        <v>132.88812569072167</v>
      </c>
      <c r="AA529" s="272">
        <f t="shared" si="623"/>
        <v>3.5306503125772985E-2</v>
      </c>
      <c r="AB529" s="272">
        <f t="shared" si="623"/>
        <v>4.7407680000000002E-3</v>
      </c>
      <c r="AC529" s="272">
        <f t="shared" si="623"/>
        <v>1238.4645476288667</v>
      </c>
      <c r="AD529" s="272">
        <f t="shared" si="623"/>
        <v>4.7407680000000002E-3</v>
      </c>
      <c r="AE529" s="272">
        <f t="shared" si="623"/>
        <v>6.1923227381442979E-2</v>
      </c>
      <c r="AF529" s="272">
        <f t="shared" si="623"/>
        <v>0.13274150399999998</v>
      </c>
    </row>
    <row r="530" spans="1:32" x14ac:dyDescent="0.2">
      <c r="A530" s="275">
        <v>42227.500014988429</v>
      </c>
      <c r="B530" s="40">
        <f t="shared" si="614"/>
        <v>1860</v>
      </c>
      <c r="C530" s="39">
        <f t="shared" si="615"/>
        <v>47407680</v>
      </c>
      <c r="D530" s="39">
        <f t="shared" si="616"/>
        <v>4144.1641601089286</v>
      </c>
      <c r="E530" s="39">
        <f t="shared" si="609"/>
        <v>6.2556784594441162</v>
      </c>
      <c r="F530" s="53">
        <f t="shared" si="610"/>
        <v>4.3119635794441162</v>
      </c>
      <c r="G530" s="61">
        <f t="shared" si="592"/>
        <v>4137.9084816494842</v>
      </c>
      <c r="H530" s="272">
        <f t="shared" si="617"/>
        <v>0</v>
      </c>
      <c r="I530" s="272">
        <f t="shared" si="611"/>
        <v>1.13778432</v>
      </c>
      <c r="J530" s="272">
        <f t="shared" ref="J530:W530" si="624">J264*$C264/1000000</f>
        <v>1.8963072000000001E-2</v>
      </c>
      <c r="K530" s="272">
        <f t="shared" si="624"/>
        <v>4.4485020964948586E-2</v>
      </c>
      <c r="L530" s="272">
        <f t="shared" si="624"/>
        <v>3.4539182944329836</v>
      </c>
      <c r="M530" s="272">
        <f t="shared" si="624"/>
        <v>7.1111519999999991E-3</v>
      </c>
      <c r="N530" s="272">
        <f t="shared" si="624"/>
        <v>2.0385302399999997E-3</v>
      </c>
      <c r="O530" s="272">
        <f t="shared" si="624"/>
        <v>2461.2894482474221</v>
      </c>
      <c r="P530" s="272">
        <f t="shared" si="624"/>
        <v>4.7407680000000001E-2</v>
      </c>
      <c r="Q530" s="272">
        <f t="shared" si="624"/>
        <v>8.9683600824741957E-2</v>
      </c>
      <c r="R530" s="272">
        <f t="shared" si="624"/>
        <v>8.0886299381442969E-2</v>
      </c>
      <c r="S530" s="272">
        <f t="shared" si="624"/>
        <v>0.80593056000000007</v>
      </c>
      <c r="T530" s="272">
        <f t="shared" si="624"/>
        <v>2.8444607999999999E-3</v>
      </c>
      <c r="U530" s="272">
        <f t="shared" si="624"/>
        <v>307.27018985566991</v>
      </c>
      <c r="V530" s="272">
        <f t="shared" si="624"/>
        <v>0.18855549426804202</v>
      </c>
      <c r="W530" s="272">
        <f t="shared" si="624"/>
        <v>3.7926144000000003E-3</v>
      </c>
      <c r="X530" s="272">
        <f t="shared" ref="X530:AF530" si="625">X264*$C264/1000000</f>
        <v>7.5950035793814263E-2</v>
      </c>
      <c r="Y530" s="272">
        <f t="shared" si="625"/>
        <v>5.6889215999999992E-2</v>
      </c>
      <c r="Z530" s="272">
        <f t="shared" si="625"/>
        <v>132.83925179381444</v>
      </c>
      <c r="AA530" s="272">
        <f t="shared" si="625"/>
        <v>3.5389588750515254E-2</v>
      </c>
      <c r="AB530" s="272">
        <f t="shared" si="625"/>
        <v>4.7407680000000002E-3</v>
      </c>
      <c r="AC530" s="272">
        <f t="shared" si="625"/>
        <v>1236.509591752578</v>
      </c>
      <c r="AD530" s="272">
        <f t="shared" si="625"/>
        <v>4.7407680000000002E-3</v>
      </c>
      <c r="AE530" s="272">
        <f t="shared" si="625"/>
        <v>6.1825479587628546E-2</v>
      </c>
      <c r="AF530" s="272">
        <f t="shared" si="625"/>
        <v>0.13274150399999998</v>
      </c>
    </row>
    <row r="531" spans="1:32" x14ac:dyDescent="0.2">
      <c r="A531" s="275">
        <v>42227.510431712966</v>
      </c>
      <c r="B531" s="40">
        <f t="shared" si="614"/>
        <v>1890</v>
      </c>
      <c r="C531" s="39">
        <f t="shared" si="615"/>
        <v>48172320.000000007</v>
      </c>
      <c r="D531" s="39">
        <f t="shared" si="616"/>
        <v>4211.4068624827005</v>
      </c>
      <c r="E531" s="39">
        <f t="shared" si="609"/>
        <v>6.3606239672362825</v>
      </c>
      <c r="F531" s="53">
        <f t="shared" si="610"/>
        <v>4.3855588472362825</v>
      </c>
      <c r="G531" s="61">
        <f t="shared" si="592"/>
        <v>4205.0462385154642</v>
      </c>
      <c r="H531" s="272">
        <f t="shared" si="617"/>
        <v>0</v>
      </c>
      <c r="I531" s="272">
        <f t="shared" si="611"/>
        <v>1.1561356800000002</v>
      </c>
      <c r="J531" s="272">
        <f t="shared" ref="J531:W531" si="626">J265*$C265/1000000</f>
        <v>1.9268928000000005E-2</v>
      </c>
      <c r="K531" s="272">
        <f t="shared" si="626"/>
        <v>4.5242251051546535E-2</v>
      </c>
      <c r="L531" s="272">
        <f t="shared" si="626"/>
        <v>3.5131030070103035</v>
      </c>
      <c r="M531" s="272">
        <f t="shared" si="626"/>
        <v>7.2258480000000009E-3</v>
      </c>
      <c r="N531" s="272">
        <f t="shared" si="626"/>
        <v>2.0714097600000002E-3</v>
      </c>
      <c r="O531" s="272">
        <f t="shared" si="626"/>
        <v>2502.9741525773193</v>
      </c>
      <c r="P531" s="272">
        <f t="shared" si="626"/>
        <v>4.8172320000000005E-2</v>
      </c>
      <c r="Q531" s="272">
        <f t="shared" si="626"/>
        <v>9.1328759257731637E-2</v>
      </c>
      <c r="R531" s="272">
        <f t="shared" si="626"/>
        <v>8.2041930556700698E-2</v>
      </c>
      <c r="S531" s="272">
        <f t="shared" si="626"/>
        <v>0.81892944000000023</v>
      </c>
      <c r="T531" s="272">
        <f t="shared" si="626"/>
        <v>2.8903392000000005E-3</v>
      </c>
      <c r="U531" s="272">
        <f t="shared" si="626"/>
        <v>312.67312032989679</v>
      </c>
      <c r="V531" s="272">
        <f t="shared" si="626"/>
        <v>0.19214299595876375</v>
      </c>
      <c r="W531" s="272">
        <f t="shared" si="626"/>
        <v>3.8537856000000013E-3</v>
      </c>
      <c r="X531" s="272">
        <f t="shared" ref="X531:AF531" si="627">X265*$C265/1000000</f>
        <v>7.712537418556685E-2</v>
      </c>
      <c r="Y531" s="272">
        <f t="shared" si="627"/>
        <v>5.7806784000000007E-2</v>
      </c>
      <c r="Z531" s="272">
        <f t="shared" si="627"/>
        <v>134.93215818556706</v>
      </c>
      <c r="AA531" s="272">
        <f t="shared" si="627"/>
        <v>3.6044814284535875E-2</v>
      </c>
      <c r="AB531" s="272">
        <f t="shared" si="627"/>
        <v>4.8172320000000012E-3</v>
      </c>
      <c r="AC531" s="272">
        <f t="shared" si="627"/>
        <v>1254.4668074226813</v>
      </c>
      <c r="AD531" s="272">
        <f t="shared" si="627"/>
        <v>4.8172320000000012E-3</v>
      </c>
      <c r="AE531" s="272">
        <f t="shared" si="627"/>
        <v>6.2723340371133696E-2</v>
      </c>
      <c r="AF531" s="272">
        <f t="shared" si="627"/>
        <v>0.13488249600000002</v>
      </c>
    </row>
    <row r="532" spans="1:32" x14ac:dyDescent="0.2">
      <c r="A532" s="275">
        <v>42227.520848437503</v>
      </c>
      <c r="B532" s="40">
        <f t="shared" si="614"/>
        <v>1890</v>
      </c>
      <c r="C532" s="39">
        <f t="shared" si="615"/>
        <v>48172320.000000007</v>
      </c>
      <c r="D532" s="39">
        <f t="shared" si="616"/>
        <v>4211.8082074353606</v>
      </c>
      <c r="E532" s="39">
        <f t="shared" si="609"/>
        <v>6.3646714353600009</v>
      </c>
      <c r="F532" s="53">
        <f t="shared" si="610"/>
        <v>4.38960631536</v>
      </c>
      <c r="G532" s="61">
        <f t="shared" si="592"/>
        <v>4205.4435360000016</v>
      </c>
      <c r="H532" s="272">
        <f t="shared" si="617"/>
        <v>0</v>
      </c>
      <c r="I532" s="272">
        <f t="shared" si="611"/>
        <v>1.1561356800000002</v>
      </c>
      <c r="J532" s="272">
        <f t="shared" ref="J532:W532" si="628">J266*$C266/1000000</f>
        <v>1.9268928000000005E-2</v>
      </c>
      <c r="K532" s="272">
        <f t="shared" si="628"/>
        <v>4.5281980800000003E-2</v>
      </c>
      <c r="L532" s="272">
        <f t="shared" si="628"/>
        <v>3.5165793600000002</v>
      </c>
      <c r="M532" s="272">
        <f t="shared" si="628"/>
        <v>7.2258480000000009E-3</v>
      </c>
      <c r="N532" s="272">
        <f t="shared" si="628"/>
        <v>2.0714097600000002E-3</v>
      </c>
      <c r="O532" s="272">
        <f t="shared" si="628"/>
        <v>2504.9606400000007</v>
      </c>
      <c r="P532" s="272">
        <f t="shared" si="628"/>
        <v>4.8172320000000005E-2</v>
      </c>
      <c r="Q532" s="272">
        <f t="shared" si="628"/>
        <v>9.1527408000000005E-2</v>
      </c>
      <c r="R532" s="272">
        <f t="shared" si="628"/>
        <v>8.1892944000000009E-2</v>
      </c>
      <c r="S532" s="272">
        <f t="shared" si="628"/>
        <v>0.81892944000000023</v>
      </c>
      <c r="T532" s="272">
        <f t="shared" si="628"/>
        <v>2.8903392000000005E-3</v>
      </c>
      <c r="U532" s="272">
        <f t="shared" si="628"/>
        <v>313.12008000000009</v>
      </c>
      <c r="V532" s="272">
        <f t="shared" si="628"/>
        <v>0.19268928000000002</v>
      </c>
      <c r="W532" s="272">
        <f t="shared" si="628"/>
        <v>3.8537856000000013E-3</v>
      </c>
      <c r="X532" s="272">
        <f t="shared" ref="X532:AF532" si="629">X266*$C266/1000000</f>
        <v>7.7075712000000018E-2</v>
      </c>
      <c r="Y532" s="272">
        <f t="shared" si="629"/>
        <v>5.7806784000000007E-2</v>
      </c>
      <c r="Z532" s="272">
        <f t="shared" si="629"/>
        <v>134.882496</v>
      </c>
      <c r="AA532" s="272">
        <f t="shared" si="629"/>
        <v>3.6129240000000007E-2</v>
      </c>
      <c r="AB532" s="272">
        <f t="shared" si="629"/>
        <v>4.8172320000000012E-3</v>
      </c>
      <c r="AC532" s="272">
        <f t="shared" si="629"/>
        <v>1252.4803200000003</v>
      </c>
      <c r="AD532" s="272">
        <f t="shared" si="629"/>
        <v>4.8172320000000012E-3</v>
      </c>
      <c r="AE532" s="272">
        <f t="shared" si="629"/>
        <v>6.2624016000000005E-2</v>
      </c>
      <c r="AF532" s="272">
        <f t="shared" si="629"/>
        <v>0.13488249600000002</v>
      </c>
    </row>
    <row r="534" spans="1:32" s="264" customFormat="1" ht="15.75" x14ac:dyDescent="0.25">
      <c r="C534" s="153">
        <f>SUM(C270:C340)</f>
        <v>6010580160</v>
      </c>
      <c r="D534" s="153">
        <f t="shared" ref="D534:AF534" si="630">SUM(D270:D340)</f>
        <v>524578.39187714062</v>
      </c>
      <c r="E534" s="153">
        <f t="shared" si="630"/>
        <v>12725.137401845926</v>
      </c>
      <c r="F534" s="153">
        <f t="shared" si="630"/>
        <v>713.86222782239997</v>
      </c>
      <c r="G534" s="153">
        <f t="shared" si="630"/>
        <v>511853.25447529455</v>
      </c>
      <c r="H534" s="153">
        <f t="shared" si="630"/>
        <v>9015.8702400000002</v>
      </c>
      <c r="I534" s="153">
        <f t="shared" si="630"/>
        <v>7119.6955775999986</v>
      </c>
      <c r="J534" s="153">
        <f t="shared" si="630"/>
        <v>4.2694499011764773</v>
      </c>
      <c r="K534" s="153">
        <f t="shared" si="630"/>
        <v>4.9328119838117583</v>
      </c>
      <c r="L534" s="153">
        <f t="shared" si="630"/>
        <v>446.44393982117663</v>
      </c>
      <c r="M534" s="153">
        <f t="shared" si="630"/>
        <v>1.6787611228235289</v>
      </c>
      <c r="N534" s="153">
        <f t="shared" si="630"/>
        <v>0.43565064141176391</v>
      </c>
      <c r="O534" s="153">
        <f t="shared" si="630"/>
        <v>303430.89176470618</v>
      </c>
      <c r="P534" s="153">
        <f t="shared" si="630"/>
        <v>9.6996533082352769</v>
      </c>
      <c r="Q534" s="153">
        <f t="shared" si="630"/>
        <v>2.845784076988235</v>
      </c>
      <c r="R534" s="153">
        <f t="shared" si="630"/>
        <v>18.135797488941176</v>
      </c>
      <c r="S534" s="153">
        <f t="shared" si="630"/>
        <v>4891.5795964235249</v>
      </c>
      <c r="T534" s="153">
        <f t="shared" si="630"/>
        <v>9.4205213263058756</v>
      </c>
      <c r="U534" s="153">
        <f t="shared" si="630"/>
        <v>38757.901400470691</v>
      </c>
      <c r="V534" s="153">
        <f t="shared" si="630"/>
        <v>133.27333360941176</v>
      </c>
      <c r="W534" s="153">
        <f t="shared" si="630"/>
        <v>0.23215070117647063</v>
      </c>
      <c r="X534" s="153">
        <f t="shared" si="630"/>
        <v>9.3267398795294039</v>
      </c>
      <c r="Y534" s="153">
        <f t="shared" si="630"/>
        <v>9.5755657298823671</v>
      </c>
      <c r="Z534" s="153">
        <f t="shared" si="630"/>
        <v>16498.073545411764</v>
      </c>
      <c r="AA534" s="153">
        <f t="shared" si="630"/>
        <v>7.9004853741176291</v>
      </c>
      <c r="AB534" s="153">
        <f t="shared" si="630"/>
        <v>3.3988847717647119</v>
      </c>
      <c r="AC534" s="153">
        <f t="shared" si="630"/>
        <v>153166.38776470607</v>
      </c>
      <c r="AD534" s="153">
        <f t="shared" si="630"/>
        <v>0.91192765552940902</v>
      </c>
      <c r="AE534" s="153">
        <f t="shared" si="630"/>
        <v>16.083797590588258</v>
      </c>
      <c r="AF534" s="153">
        <f t="shared" si="630"/>
        <v>35.296972839529467</v>
      </c>
    </row>
    <row r="535" spans="1:32" x14ac:dyDescent="0.2">
      <c r="C535" s="176" t="s">
        <v>27</v>
      </c>
      <c r="E535" s="176" t="s">
        <v>24</v>
      </c>
      <c r="F535" s="176" t="s">
        <v>132</v>
      </c>
      <c r="G535" s="176" t="s">
        <v>145</v>
      </c>
      <c r="H535" s="176" t="s">
        <v>280</v>
      </c>
      <c r="I535" s="176" t="s">
        <v>0</v>
      </c>
      <c r="J535" s="176" t="s">
        <v>1</v>
      </c>
      <c r="K535" s="176" t="s">
        <v>2</v>
      </c>
      <c r="L535" s="176" t="s">
        <v>3</v>
      </c>
      <c r="M535" s="176" t="s">
        <v>4</v>
      </c>
      <c r="N535" s="176" t="s">
        <v>5</v>
      </c>
      <c r="O535" s="176" t="s">
        <v>6</v>
      </c>
      <c r="P535" s="176" t="s">
        <v>7</v>
      </c>
      <c r="Q535" s="176" t="s">
        <v>8</v>
      </c>
      <c r="R535" s="176" t="s">
        <v>9</v>
      </c>
      <c r="S535" s="176" t="s">
        <v>10</v>
      </c>
      <c r="T535" s="176" t="s">
        <v>11</v>
      </c>
      <c r="U535" s="176" t="s">
        <v>12</v>
      </c>
      <c r="V535" s="176" t="s">
        <v>13</v>
      </c>
      <c r="W535" s="176" t="s">
        <v>14</v>
      </c>
      <c r="X535" s="176" t="s">
        <v>15</v>
      </c>
      <c r="Y535" s="176" t="s">
        <v>16</v>
      </c>
      <c r="Z535" s="176" t="s">
        <v>17</v>
      </c>
      <c r="AA535" s="176" t="s">
        <v>18</v>
      </c>
      <c r="AB535" s="176" t="s">
        <v>19</v>
      </c>
      <c r="AC535" s="250" t="s">
        <v>20</v>
      </c>
      <c r="AD535" s="250" t="s">
        <v>21</v>
      </c>
      <c r="AE535" s="250" t="s">
        <v>22</v>
      </c>
      <c r="AF535" s="250" t="s">
        <v>23</v>
      </c>
    </row>
  </sheetData>
  <mergeCells count="2">
    <mergeCell ref="I1:P1"/>
    <mergeCell ref="D1:H1"/>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65"/>
  <sheetViews>
    <sheetView zoomScale="82" zoomScaleNormal="82" workbookViewId="0">
      <selection activeCell="S578" sqref="S578"/>
    </sheetView>
  </sheetViews>
  <sheetFormatPr defaultRowHeight="12.75" x14ac:dyDescent="0.2"/>
  <cols>
    <col min="1" max="1" width="34" style="250" bestFit="1" customWidth="1"/>
    <col min="2" max="2" width="9.85546875" style="250" bestFit="1" customWidth="1"/>
    <col min="3" max="3" width="15.140625" style="250" bestFit="1" customWidth="1"/>
    <col min="4" max="4" width="9" style="250" bestFit="1" customWidth="1"/>
    <col min="5" max="5" width="21.7109375" style="176" bestFit="1" customWidth="1"/>
    <col min="6" max="6" width="9.7109375" style="176" bestFit="1" customWidth="1"/>
    <col min="7" max="7" width="12" style="176" bestFit="1" customWidth="1"/>
    <col min="8" max="15" width="12.7109375" style="176" bestFit="1" customWidth="1"/>
    <col min="16" max="16" width="11.5703125" style="176" bestFit="1" customWidth="1"/>
    <col min="17" max="32" width="12.7109375" style="176" bestFit="1" customWidth="1"/>
    <col min="33" max="33" width="48.7109375" style="176" bestFit="1" customWidth="1"/>
    <col min="34" max="34" width="15.85546875" style="255" customWidth="1"/>
    <col min="35" max="16384" width="9.140625" style="256"/>
  </cols>
  <sheetData>
    <row r="1" spans="1:34" s="1" customFormat="1" ht="25.5" customHeight="1" x14ac:dyDescent="0.35">
      <c r="A1" s="125" t="s">
        <v>256</v>
      </c>
      <c r="D1" s="512" t="s">
        <v>207</v>
      </c>
      <c r="E1" s="512"/>
      <c r="F1" s="512"/>
      <c r="G1" s="512"/>
      <c r="H1" s="512"/>
      <c r="I1" s="511" t="s">
        <v>205</v>
      </c>
      <c r="J1" s="511"/>
      <c r="K1" s="511"/>
      <c r="L1" s="511"/>
      <c r="M1" s="511"/>
      <c r="N1" s="511"/>
      <c r="O1" s="511"/>
      <c r="P1" s="511"/>
      <c r="Q1" s="126"/>
      <c r="R1" s="126"/>
      <c r="S1" s="126"/>
      <c r="T1" s="126"/>
      <c r="U1" s="126"/>
      <c r="V1" s="126"/>
      <c r="W1" s="126"/>
      <c r="X1" s="126"/>
      <c r="Y1" s="126"/>
      <c r="Z1" s="126"/>
      <c r="AA1" s="126"/>
      <c r="AB1" s="126"/>
      <c r="AC1" s="126"/>
      <c r="AD1" s="126"/>
      <c r="AE1" s="126"/>
      <c r="AF1" s="126"/>
      <c r="AG1" s="126"/>
      <c r="AH1" s="126"/>
    </row>
    <row r="2" spans="1:34" x14ac:dyDescent="0.2">
      <c r="A2" s="250" t="s">
        <v>335</v>
      </c>
      <c r="B2" s="250" t="s">
        <v>336</v>
      </c>
      <c r="E2" s="8" t="s">
        <v>188</v>
      </c>
      <c r="F2" s="8" t="s">
        <v>188</v>
      </c>
      <c r="G2" s="8" t="s">
        <v>188</v>
      </c>
      <c r="H2" s="8" t="s">
        <v>188</v>
      </c>
      <c r="I2" s="8" t="s">
        <v>188</v>
      </c>
      <c r="J2" s="8" t="s">
        <v>188</v>
      </c>
      <c r="K2" s="8" t="s">
        <v>188</v>
      </c>
      <c r="L2" s="8" t="s">
        <v>188</v>
      </c>
      <c r="M2" s="8" t="s">
        <v>188</v>
      </c>
      <c r="N2" s="8" t="s">
        <v>188</v>
      </c>
      <c r="O2" s="8" t="s">
        <v>188</v>
      </c>
      <c r="P2" s="8" t="s">
        <v>188</v>
      </c>
      <c r="Q2" s="8" t="s">
        <v>188</v>
      </c>
      <c r="R2" s="8" t="s">
        <v>188</v>
      </c>
      <c r="S2" s="8" t="s">
        <v>188</v>
      </c>
      <c r="T2" s="8" t="s">
        <v>188</v>
      </c>
      <c r="U2" s="8" t="s">
        <v>188</v>
      </c>
      <c r="V2" s="8" t="s">
        <v>188</v>
      </c>
      <c r="W2" s="8" t="s">
        <v>188</v>
      </c>
      <c r="X2" s="8" t="s">
        <v>188</v>
      </c>
      <c r="Y2" s="8" t="s">
        <v>188</v>
      </c>
      <c r="Z2" s="8" t="s">
        <v>188</v>
      </c>
      <c r="AA2" s="8" t="s">
        <v>188</v>
      </c>
      <c r="AB2" s="8" t="s">
        <v>188</v>
      </c>
      <c r="AC2" s="8" t="s">
        <v>188</v>
      </c>
      <c r="AD2" s="8" t="s">
        <v>188</v>
      </c>
      <c r="AE2" s="8" t="s">
        <v>188</v>
      </c>
      <c r="AF2" s="8" t="s">
        <v>188</v>
      </c>
    </row>
    <row r="3" spans="1:34" x14ac:dyDescent="0.2">
      <c r="A3" s="250" t="s">
        <v>167</v>
      </c>
      <c r="B3" s="250" t="s">
        <v>26</v>
      </c>
      <c r="C3" s="250" t="s">
        <v>27</v>
      </c>
      <c r="D3" s="251" t="s">
        <v>144</v>
      </c>
      <c r="E3" s="5" t="s">
        <v>277</v>
      </c>
      <c r="F3" s="176" t="s">
        <v>132</v>
      </c>
      <c r="G3" s="176" t="s">
        <v>145</v>
      </c>
      <c r="H3" s="176" t="s">
        <v>280</v>
      </c>
      <c r="I3" s="176" t="s">
        <v>0</v>
      </c>
      <c r="J3" s="176" t="s">
        <v>1</v>
      </c>
      <c r="K3" s="176" t="s">
        <v>2</v>
      </c>
      <c r="L3" s="176" t="s">
        <v>3</v>
      </c>
      <c r="M3" s="176" t="s">
        <v>4</v>
      </c>
      <c r="N3" s="176" t="s">
        <v>5</v>
      </c>
      <c r="O3" s="176" t="s">
        <v>6</v>
      </c>
      <c r="P3" s="176" t="s">
        <v>7</v>
      </c>
      <c r="Q3" s="176" t="s">
        <v>8</v>
      </c>
      <c r="R3" s="176" t="s">
        <v>9</v>
      </c>
      <c r="S3" s="176" t="s">
        <v>10</v>
      </c>
      <c r="T3" s="176" t="s">
        <v>11</v>
      </c>
      <c r="U3" s="176" t="s">
        <v>12</v>
      </c>
      <c r="V3" s="176" t="s">
        <v>13</v>
      </c>
      <c r="W3" s="176" t="s">
        <v>14</v>
      </c>
      <c r="X3" s="176" t="s">
        <v>15</v>
      </c>
      <c r="Y3" s="176" t="s">
        <v>16</v>
      </c>
      <c r="Z3" s="176" t="s">
        <v>17</v>
      </c>
      <c r="AA3" s="176" t="s">
        <v>18</v>
      </c>
      <c r="AB3" s="176" t="s">
        <v>19</v>
      </c>
      <c r="AC3" s="176" t="s">
        <v>20</v>
      </c>
      <c r="AD3" s="176" t="s">
        <v>21</v>
      </c>
      <c r="AE3" s="176" t="s">
        <v>22</v>
      </c>
      <c r="AF3" s="176" t="s">
        <v>23</v>
      </c>
    </row>
    <row r="4" spans="1:34" x14ac:dyDescent="0.2">
      <c r="A4" s="269">
        <v>42225.333333391201</v>
      </c>
      <c r="B4" s="176">
        <v>1900</v>
      </c>
      <c r="C4" s="39">
        <f>B4*0.02832*15*60*1000</f>
        <v>48427200</v>
      </c>
      <c r="D4" s="39">
        <f>SUM(I4:AF4)</f>
        <v>88.733312999999995</v>
      </c>
      <c r="E4" s="259">
        <f>SUM(I4:N4,P4:T4,V4:Y4,AA4:AB4,AD4:AF4)</f>
        <v>0.13331299999999999</v>
      </c>
      <c r="F4" s="259">
        <f>E4-I4-S4</f>
        <v>9.2312999999999992E-2</v>
      </c>
      <c r="G4" s="266">
        <f>O4+U4+Z4+AC4</f>
        <v>88.6</v>
      </c>
      <c r="H4" s="266">
        <v>2</v>
      </c>
      <c r="I4" s="253">
        <v>2.4E-2</v>
      </c>
      <c r="J4" s="253">
        <v>4.0000000000000002E-4</v>
      </c>
      <c r="K4" s="253">
        <v>5.6000000000000006E-4</v>
      </c>
      <c r="L4" s="253">
        <v>7.5999999999999998E-2</v>
      </c>
      <c r="M4" s="253">
        <v>1.4999999999999999E-4</v>
      </c>
      <c r="N4" s="253">
        <v>4.2999999999999995E-5</v>
      </c>
      <c r="O4" s="253">
        <v>55</v>
      </c>
      <c r="P4" s="253">
        <v>1E-3</v>
      </c>
      <c r="Q4" s="253">
        <v>1.1999999999999999E-4</v>
      </c>
      <c r="R4" s="253">
        <v>1.6999999999999999E-3</v>
      </c>
      <c r="S4" s="253">
        <v>1.7000000000000001E-2</v>
      </c>
      <c r="T4" s="253">
        <v>5.9999999999999995E-5</v>
      </c>
      <c r="U4" s="253">
        <v>6.8</v>
      </c>
      <c r="V4" s="253">
        <v>4.3E-3</v>
      </c>
      <c r="W4" s="253">
        <v>8.0000000000000007E-5</v>
      </c>
      <c r="X4" s="253">
        <v>1.9E-3</v>
      </c>
      <c r="Y4" s="253">
        <v>1E-3</v>
      </c>
      <c r="Z4" s="253">
        <v>2.8</v>
      </c>
      <c r="AA4" s="253">
        <v>1E-3</v>
      </c>
      <c r="AB4" s="253">
        <v>1E-4</v>
      </c>
      <c r="AC4" s="253">
        <v>24</v>
      </c>
      <c r="AD4" s="253">
        <v>1E-4</v>
      </c>
      <c r="AE4" s="253">
        <v>1E-3</v>
      </c>
      <c r="AF4" s="253">
        <v>2.8E-3</v>
      </c>
      <c r="AG4" s="39"/>
      <c r="AH4" s="257"/>
    </row>
    <row r="5" spans="1:34" x14ac:dyDescent="0.2">
      <c r="A5" s="269">
        <v>42225.34375</v>
      </c>
      <c r="B5" s="39">
        <v>1930</v>
      </c>
      <c r="C5" s="39">
        <f t="shared" ref="C5:C68" si="0">B5*0.02832*15*60*1000</f>
        <v>49191840.000000007</v>
      </c>
      <c r="D5" s="39">
        <f t="shared" ref="D5:D68" si="1">SUM(I5:AF5)</f>
        <v>88.733312999999995</v>
      </c>
      <c r="E5" s="259">
        <f t="shared" ref="E5:E68" si="2">SUM(I5:N5,P5:T5,V5:Y5,AA5:AB5,AD5:AF5)</f>
        <v>0.13331299999999999</v>
      </c>
      <c r="F5" s="259">
        <f t="shared" ref="F5:F68" si="3">E5-I5-S5</f>
        <v>9.2312999999999992E-2</v>
      </c>
      <c r="G5" s="266">
        <f t="shared" ref="G5:G68" si="4">O5+U5+Z5+AC5</f>
        <v>88.6</v>
      </c>
      <c r="H5" s="266">
        <v>2</v>
      </c>
      <c r="I5" s="253">
        <v>2.4E-2</v>
      </c>
      <c r="J5" s="253">
        <v>4.0000000000000002E-4</v>
      </c>
      <c r="K5" s="253">
        <v>5.6000000000000006E-4</v>
      </c>
      <c r="L5" s="253">
        <v>7.5999999999999998E-2</v>
      </c>
      <c r="M5" s="253">
        <v>1.4999999999999999E-4</v>
      </c>
      <c r="N5" s="253">
        <v>4.2999999999999995E-5</v>
      </c>
      <c r="O5" s="253">
        <v>55</v>
      </c>
      <c r="P5" s="253">
        <v>1E-3</v>
      </c>
      <c r="Q5" s="253">
        <v>1.1999999999999999E-4</v>
      </c>
      <c r="R5" s="253">
        <v>1.6999999999999999E-3</v>
      </c>
      <c r="S5" s="253">
        <v>1.7000000000000001E-2</v>
      </c>
      <c r="T5" s="253">
        <v>5.9999999999999995E-5</v>
      </c>
      <c r="U5" s="253">
        <v>6.8</v>
      </c>
      <c r="V5" s="253">
        <v>4.3E-3</v>
      </c>
      <c r="W5" s="253">
        <v>8.0000000000000007E-5</v>
      </c>
      <c r="X5" s="253">
        <v>1.9E-3</v>
      </c>
      <c r="Y5" s="253">
        <v>1E-3</v>
      </c>
      <c r="Z5" s="253">
        <v>2.8</v>
      </c>
      <c r="AA5" s="253">
        <v>1E-3</v>
      </c>
      <c r="AB5" s="253">
        <v>1E-4</v>
      </c>
      <c r="AC5" s="253">
        <v>24</v>
      </c>
      <c r="AD5" s="253">
        <v>1E-4</v>
      </c>
      <c r="AE5" s="253">
        <v>1E-3</v>
      </c>
      <c r="AF5" s="253">
        <v>2.8E-3</v>
      </c>
      <c r="AG5" s="39"/>
      <c r="AH5" s="257"/>
    </row>
    <row r="6" spans="1:34" x14ac:dyDescent="0.2">
      <c r="A6" s="269">
        <v>42225.354166666664</v>
      </c>
      <c r="B6" s="39">
        <v>1900</v>
      </c>
      <c r="C6" s="39">
        <f t="shared" si="0"/>
        <v>48427200</v>
      </c>
      <c r="D6" s="39">
        <f t="shared" si="1"/>
        <v>88.733312999999995</v>
      </c>
      <c r="E6" s="259">
        <f t="shared" si="2"/>
        <v>0.13331299999999999</v>
      </c>
      <c r="F6" s="259">
        <f t="shared" si="3"/>
        <v>9.2312999999999992E-2</v>
      </c>
      <c r="G6" s="266">
        <f t="shared" si="4"/>
        <v>88.6</v>
      </c>
      <c r="H6" s="266">
        <v>2</v>
      </c>
      <c r="I6" s="253">
        <v>2.4E-2</v>
      </c>
      <c r="J6" s="253">
        <v>4.0000000000000002E-4</v>
      </c>
      <c r="K6" s="253">
        <v>5.6000000000000006E-4</v>
      </c>
      <c r="L6" s="253">
        <v>7.5999999999999998E-2</v>
      </c>
      <c r="M6" s="253">
        <v>1.4999999999999999E-4</v>
      </c>
      <c r="N6" s="253">
        <v>4.2999999999999995E-5</v>
      </c>
      <c r="O6" s="253">
        <v>55</v>
      </c>
      <c r="P6" s="253">
        <v>1E-3</v>
      </c>
      <c r="Q6" s="253">
        <v>1.1999999999999999E-4</v>
      </c>
      <c r="R6" s="253">
        <v>1.6999999999999999E-3</v>
      </c>
      <c r="S6" s="253">
        <v>1.7000000000000001E-2</v>
      </c>
      <c r="T6" s="253">
        <v>5.9999999999999995E-5</v>
      </c>
      <c r="U6" s="253">
        <v>6.8</v>
      </c>
      <c r="V6" s="253">
        <v>4.3E-3</v>
      </c>
      <c r="W6" s="253">
        <v>8.0000000000000007E-5</v>
      </c>
      <c r="X6" s="253">
        <v>1.9E-3</v>
      </c>
      <c r="Y6" s="253">
        <v>1E-3</v>
      </c>
      <c r="Z6" s="253">
        <v>2.8</v>
      </c>
      <c r="AA6" s="253">
        <v>1E-3</v>
      </c>
      <c r="AB6" s="253">
        <v>1E-4</v>
      </c>
      <c r="AC6" s="253">
        <v>24</v>
      </c>
      <c r="AD6" s="253">
        <v>1E-4</v>
      </c>
      <c r="AE6" s="253">
        <v>1E-3</v>
      </c>
      <c r="AF6" s="253">
        <v>2.8E-3</v>
      </c>
      <c r="AG6" s="39"/>
      <c r="AH6" s="257"/>
    </row>
    <row r="7" spans="1:34" x14ac:dyDescent="0.2">
      <c r="A7" s="269">
        <v>42225.364583333336</v>
      </c>
      <c r="B7" s="39">
        <v>1930</v>
      </c>
      <c r="C7" s="39">
        <f t="shared" si="0"/>
        <v>49191840.000000007</v>
      </c>
      <c r="D7" s="39">
        <f t="shared" si="1"/>
        <v>88.733312999999995</v>
      </c>
      <c r="E7" s="259">
        <f>SUM(I7:N7,P7:T7,V7:Y7,AA7:AB7,AD7:AF7)</f>
        <v>0.13331299999999999</v>
      </c>
      <c r="F7" s="259">
        <f t="shared" si="3"/>
        <v>9.2312999999999992E-2</v>
      </c>
      <c r="G7" s="266">
        <f t="shared" si="4"/>
        <v>88.6</v>
      </c>
      <c r="H7" s="266">
        <v>2</v>
      </c>
      <c r="I7" s="253">
        <v>2.4E-2</v>
      </c>
      <c r="J7" s="253">
        <v>4.0000000000000002E-4</v>
      </c>
      <c r="K7" s="253">
        <v>5.6000000000000006E-4</v>
      </c>
      <c r="L7" s="253">
        <v>7.5999999999999998E-2</v>
      </c>
      <c r="M7" s="253">
        <v>1.4999999999999999E-4</v>
      </c>
      <c r="N7" s="253">
        <v>4.2999999999999995E-5</v>
      </c>
      <c r="O7" s="253">
        <v>55</v>
      </c>
      <c r="P7" s="253">
        <v>1E-3</v>
      </c>
      <c r="Q7" s="253">
        <v>1.1999999999999999E-4</v>
      </c>
      <c r="R7" s="253">
        <v>1.6999999999999999E-3</v>
      </c>
      <c r="S7" s="253">
        <v>1.7000000000000001E-2</v>
      </c>
      <c r="T7" s="253">
        <v>5.9999999999999995E-5</v>
      </c>
      <c r="U7" s="253">
        <v>6.8</v>
      </c>
      <c r="V7" s="253">
        <v>4.3E-3</v>
      </c>
      <c r="W7" s="253">
        <v>8.0000000000000007E-5</v>
      </c>
      <c r="X7" s="253">
        <v>1.9E-3</v>
      </c>
      <c r="Y7" s="253">
        <v>1E-3</v>
      </c>
      <c r="Z7" s="253">
        <v>2.8</v>
      </c>
      <c r="AA7" s="253">
        <v>1E-3</v>
      </c>
      <c r="AB7" s="253">
        <v>1E-4</v>
      </c>
      <c r="AC7" s="253">
        <v>24</v>
      </c>
      <c r="AD7" s="253">
        <v>1E-4</v>
      </c>
      <c r="AE7" s="253">
        <v>1E-3</v>
      </c>
      <c r="AF7" s="253">
        <v>2.8E-3</v>
      </c>
      <c r="AG7" s="39"/>
      <c r="AH7" s="257"/>
    </row>
    <row r="8" spans="1:34" x14ac:dyDescent="0.2">
      <c r="A8" s="269">
        <v>42225.375</v>
      </c>
      <c r="B8" s="39">
        <v>1900</v>
      </c>
      <c r="C8" s="39">
        <f t="shared" si="0"/>
        <v>48427200</v>
      </c>
      <c r="D8" s="39">
        <f t="shared" si="1"/>
        <v>88.733312999999995</v>
      </c>
      <c r="E8" s="259">
        <f t="shared" si="2"/>
        <v>0.13331299999999999</v>
      </c>
      <c r="F8" s="259">
        <f t="shared" si="3"/>
        <v>9.2312999999999992E-2</v>
      </c>
      <c r="G8" s="266">
        <f t="shared" si="4"/>
        <v>88.6</v>
      </c>
      <c r="H8" s="266">
        <v>2</v>
      </c>
      <c r="I8" s="253">
        <v>2.4E-2</v>
      </c>
      <c r="J8" s="253">
        <v>4.0000000000000002E-4</v>
      </c>
      <c r="K8" s="253">
        <v>5.6000000000000006E-4</v>
      </c>
      <c r="L8" s="253">
        <v>7.5999999999999998E-2</v>
      </c>
      <c r="M8" s="253">
        <v>1.4999999999999999E-4</v>
      </c>
      <c r="N8" s="253">
        <v>4.2999999999999995E-5</v>
      </c>
      <c r="O8" s="253">
        <v>55</v>
      </c>
      <c r="P8" s="253">
        <v>1E-3</v>
      </c>
      <c r="Q8" s="253">
        <v>1.1999999999999999E-4</v>
      </c>
      <c r="R8" s="253">
        <v>1.6999999999999999E-3</v>
      </c>
      <c r="S8" s="253">
        <v>1.7000000000000001E-2</v>
      </c>
      <c r="T8" s="253">
        <v>5.9999999999999995E-5</v>
      </c>
      <c r="U8" s="253">
        <v>6.8</v>
      </c>
      <c r="V8" s="253">
        <v>4.3E-3</v>
      </c>
      <c r="W8" s="253">
        <v>8.0000000000000007E-5</v>
      </c>
      <c r="X8" s="253">
        <v>1.9E-3</v>
      </c>
      <c r="Y8" s="253">
        <v>1E-3</v>
      </c>
      <c r="Z8" s="253">
        <v>2.8</v>
      </c>
      <c r="AA8" s="253">
        <v>1E-3</v>
      </c>
      <c r="AB8" s="253">
        <v>1E-4</v>
      </c>
      <c r="AC8" s="253">
        <v>24</v>
      </c>
      <c r="AD8" s="253">
        <v>1E-4</v>
      </c>
      <c r="AE8" s="253">
        <v>1E-3</v>
      </c>
      <c r="AF8" s="253">
        <v>2.8E-3</v>
      </c>
      <c r="AG8" s="39"/>
      <c r="AH8" s="257"/>
    </row>
    <row r="9" spans="1:34" x14ac:dyDescent="0.2">
      <c r="A9" s="269">
        <v>42225.385416666664</v>
      </c>
      <c r="B9" s="39">
        <v>1900</v>
      </c>
      <c r="C9" s="39">
        <f t="shared" si="0"/>
        <v>48427200</v>
      </c>
      <c r="D9" s="39">
        <f t="shared" si="1"/>
        <v>88.733312999999995</v>
      </c>
      <c r="E9" s="259">
        <f t="shared" si="2"/>
        <v>0.13331299999999999</v>
      </c>
      <c r="F9" s="259">
        <f t="shared" si="3"/>
        <v>9.2312999999999992E-2</v>
      </c>
      <c r="G9" s="266">
        <f t="shared" si="4"/>
        <v>88.6</v>
      </c>
      <c r="H9" s="266">
        <v>2</v>
      </c>
      <c r="I9" s="253">
        <v>2.4E-2</v>
      </c>
      <c r="J9" s="253">
        <v>4.0000000000000002E-4</v>
      </c>
      <c r="K9" s="253">
        <v>5.6000000000000006E-4</v>
      </c>
      <c r="L9" s="253">
        <v>7.5999999999999998E-2</v>
      </c>
      <c r="M9" s="253">
        <v>1.4999999999999999E-4</v>
      </c>
      <c r="N9" s="253">
        <v>4.2999999999999995E-5</v>
      </c>
      <c r="O9" s="253">
        <v>55</v>
      </c>
      <c r="P9" s="253">
        <v>1E-3</v>
      </c>
      <c r="Q9" s="253">
        <v>1.1999999999999999E-4</v>
      </c>
      <c r="R9" s="253">
        <v>1.6999999999999999E-3</v>
      </c>
      <c r="S9" s="253">
        <v>1.7000000000000001E-2</v>
      </c>
      <c r="T9" s="253">
        <v>5.9999999999999995E-5</v>
      </c>
      <c r="U9" s="253">
        <v>6.8</v>
      </c>
      <c r="V9" s="253">
        <v>4.3E-3</v>
      </c>
      <c r="W9" s="253">
        <v>8.0000000000000007E-5</v>
      </c>
      <c r="X9" s="253">
        <v>1.9E-3</v>
      </c>
      <c r="Y9" s="253">
        <v>1E-3</v>
      </c>
      <c r="Z9" s="253">
        <v>2.8</v>
      </c>
      <c r="AA9" s="253">
        <v>1E-3</v>
      </c>
      <c r="AB9" s="253">
        <v>1E-4</v>
      </c>
      <c r="AC9" s="253">
        <v>24</v>
      </c>
      <c r="AD9" s="253">
        <v>1E-4</v>
      </c>
      <c r="AE9" s="253">
        <v>1E-3</v>
      </c>
      <c r="AF9" s="253">
        <v>2.8E-3</v>
      </c>
      <c r="AG9" s="39"/>
      <c r="AH9" s="257"/>
    </row>
    <row r="10" spans="1:34" x14ac:dyDescent="0.2">
      <c r="A10" s="269">
        <v>42225.395833333336</v>
      </c>
      <c r="B10" s="39">
        <v>1880</v>
      </c>
      <c r="C10" s="39">
        <f t="shared" si="0"/>
        <v>47917440</v>
      </c>
      <c r="D10" s="39">
        <f t="shared" si="1"/>
        <v>88.733312999999995</v>
      </c>
      <c r="E10" s="259">
        <f t="shared" si="2"/>
        <v>0.13331299999999999</v>
      </c>
      <c r="F10" s="259">
        <f t="shared" si="3"/>
        <v>9.2312999999999992E-2</v>
      </c>
      <c r="G10" s="266">
        <f t="shared" si="4"/>
        <v>88.6</v>
      </c>
      <c r="H10" s="266">
        <v>2</v>
      </c>
      <c r="I10" s="253">
        <v>2.4E-2</v>
      </c>
      <c r="J10" s="253">
        <v>4.0000000000000002E-4</v>
      </c>
      <c r="K10" s="253">
        <v>5.6000000000000006E-4</v>
      </c>
      <c r="L10" s="253">
        <v>7.5999999999999998E-2</v>
      </c>
      <c r="M10" s="253">
        <v>1.4999999999999999E-4</v>
      </c>
      <c r="N10" s="253">
        <v>4.2999999999999995E-5</v>
      </c>
      <c r="O10" s="253">
        <v>55</v>
      </c>
      <c r="P10" s="253">
        <v>1E-3</v>
      </c>
      <c r="Q10" s="253">
        <v>1.1999999999999999E-4</v>
      </c>
      <c r="R10" s="253">
        <v>1.6999999999999999E-3</v>
      </c>
      <c r="S10" s="253">
        <v>1.7000000000000001E-2</v>
      </c>
      <c r="T10" s="253">
        <v>5.9999999999999995E-5</v>
      </c>
      <c r="U10" s="253">
        <v>6.8</v>
      </c>
      <c r="V10" s="253">
        <v>4.3E-3</v>
      </c>
      <c r="W10" s="253">
        <v>8.0000000000000007E-5</v>
      </c>
      <c r="X10" s="253">
        <v>1.9E-3</v>
      </c>
      <c r="Y10" s="253">
        <v>1E-3</v>
      </c>
      <c r="Z10" s="253">
        <v>2.8</v>
      </c>
      <c r="AA10" s="253">
        <v>1E-3</v>
      </c>
      <c r="AB10" s="253">
        <v>1E-4</v>
      </c>
      <c r="AC10" s="253">
        <v>24</v>
      </c>
      <c r="AD10" s="253">
        <v>1E-4</v>
      </c>
      <c r="AE10" s="253">
        <v>1E-3</v>
      </c>
      <c r="AF10" s="253">
        <v>2.8E-3</v>
      </c>
      <c r="AG10" s="39"/>
      <c r="AH10" s="257"/>
    </row>
    <row r="11" spans="1:34" x14ac:dyDescent="0.2">
      <c r="A11" s="269">
        <v>42225.40625</v>
      </c>
      <c r="B11" s="39">
        <v>1880</v>
      </c>
      <c r="C11" s="39">
        <f t="shared" si="0"/>
        <v>47917440</v>
      </c>
      <c r="D11" s="39">
        <f t="shared" si="1"/>
        <v>88.733312999999995</v>
      </c>
      <c r="E11" s="259">
        <f t="shared" si="2"/>
        <v>0.13331299999999999</v>
      </c>
      <c r="F11" s="259">
        <f t="shared" si="3"/>
        <v>9.2312999999999992E-2</v>
      </c>
      <c r="G11" s="266">
        <f t="shared" si="4"/>
        <v>88.6</v>
      </c>
      <c r="H11" s="266">
        <v>2</v>
      </c>
      <c r="I11" s="253">
        <v>2.4E-2</v>
      </c>
      <c r="J11" s="253">
        <v>4.0000000000000002E-4</v>
      </c>
      <c r="K11" s="253">
        <v>5.6000000000000006E-4</v>
      </c>
      <c r="L11" s="253">
        <v>7.5999999999999998E-2</v>
      </c>
      <c r="M11" s="253">
        <v>1.4999999999999999E-4</v>
      </c>
      <c r="N11" s="253">
        <v>4.2999999999999995E-5</v>
      </c>
      <c r="O11" s="253">
        <v>55</v>
      </c>
      <c r="P11" s="253">
        <v>1E-3</v>
      </c>
      <c r="Q11" s="253">
        <v>1.1999999999999999E-4</v>
      </c>
      <c r="R11" s="253">
        <v>1.6999999999999999E-3</v>
      </c>
      <c r="S11" s="253">
        <v>1.7000000000000001E-2</v>
      </c>
      <c r="T11" s="253">
        <v>5.9999999999999995E-5</v>
      </c>
      <c r="U11" s="253">
        <v>6.8</v>
      </c>
      <c r="V11" s="253">
        <v>4.3E-3</v>
      </c>
      <c r="W11" s="253">
        <v>8.0000000000000007E-5</v>
      </c>
      <c r="X11" s="253">
        <v>1.9E-3</v>
      </c>
      <c r="Y11" s="253">
        <v>1E-3</v>
      </c>
      <c r="Z11" s="253">
        <v>2.8</v>
      </c>
      <c r="AA11" s="253">
        <v>1E-3</v>
      </c>
      <c r="AB11" s="253">
        <v>1E-4</v>
      </c>
      <c r="AC11" s="253">
        <v>24</v>
      </c>
      <c r="AD11" s="253">
        <v>1E-4</v>
      </c>
      <c r="AE11" s="253">
        <v>1E-3</v>
      </c>
      <c r="AF11" s="253">
        <v>2.8E-3</v>
      </c>
      <c r="AG11" s="39"/>
      <c r="AH11" s="257"/>
    </row>
    <row r="12" spans="1:34" x14ac:dyDescent="0.2">
      <c r="A12" s="269">
        <v>42225.416666666664</v>
      </c>
      <c r="B12" s="39">
        <v>1880</v>
      </c>
      <c r="C12" s="39">
        <f t="shared" si="0"/>
        <v>47917440</v>
      </c>
      <c r="D12" s="39">
        <f t="shared" si="1"/>
        <v>88.733312999999995</v>
      </c>
      <c r="E12" s="259">
        <f t="shared" si="2"/>
        <v>0.13331299999999999</v>
      </c>
      <c r="F12" s="259">
        <f t="shared" si="3"/>
        <v>9.2312999999999992E-2</v>
      </c>
      <c r="G12" s="266">
        <f t="shared" si="4"/>
        <v>88.6</v>
      </c>
      <c r="H12" s="266">
        <v>2</v>
      </c>
      <c r="I12" s="253">
        <v>2.4E-2</v>
      </c>
      <c r="J12" s="253">
        <v>4.0000000000000002E-4</v>
      </c>
      <c r="K12" s="253">
        <v>5.6000000000000006E-4</v>
      </c>
      <c r="L12" s="253">
        <v>7.5999999999999998E-2</v>
      </c>
      <c r="M12" s="253">
        <v>1.4999999999999999E-4</v>
      </c>
      <c r="N12" s="253">
        <v>4.2999999999999995E-5</v>
      </c>
      <c r="O12" s="253">
        <v>55</v>
      </c>
      <c r="P12" s="253">
        <v>1E-3</v>
      </c>
      <c r="Q12" s="253">
        <v>1.1999999999999999E-4</v>
      </c>
      <c r="R12" s="253">
        <v>1.6999999999999999E-3</v>
      </c>
      <c r="S12" s="253">
        <v>1.7000000000000001E-2</v>
      </c>
      <c r="T12" s="253">
        <v>5.9999999999999995E-5</v>
      </c>
      <c r="U12" s="253">
        <v>6.8</v>
      </c>
      <c r="V12" s="253">
        <v>4.3E-3</v>
      </c>
      <c r="W12" s="253">
        <v>8.0000000000000007E-5</v>
      </c>
      <c r="X12" s="253">
        <v>1.9E-3</v>
      </c>
      <c r="Y12" s="253">
        <v>1E-3</v>
      </c>
      <c r="Z12" s="253">
        <v>2.8</v>
      </c>
      <c r="AA12" s="253">
        <v>1E-3</v>
      </c>
      <c r="AB12" s="253">
        <v>1E-4</v>
      </c>
      <c r="AC12" s="253">
        <v>24</v>
      </c>
      <c r="AD12" s="253">
        <v>1E-4</v>
      </c>
      <c r="AE12" s="253">
        <v>1E-3</v>
      </c>
      <c r="AF12" s="253">
        <v>2.8E-3</v>
      </c>
      <c r="AG12" s="39"/>
      <c r="AH12" s="257"/>
    </row>
    <row r="13" spans="1:34" x14ac:dyDescent="0.2">
      <c r="A13" s="269">
        <v>42225.427083333336</v>
      </c>
      <c r="B13" s="39">
        <v>1850</v>
      </c>
      <c r="C13" s="39">
        <f t="shared" si="0"/>
        <v>47152800</v>
      </c>
      <c r="D13" s="39">
        <f t="shared" si="1"/>
        <v>88.733312999999995</v>
      </c>
      <c r="E13" s="259">
        <f t="shared" si="2"/>
        <v>0.13331299999999999</v>
      </c>
      <c r="F13" s="259">
        <f t="shared" si="3"/>
        <v>9.2312999999999992E-2</v>
      </c>
      <c r="G13" s="266">
        <f t="shared" si="4"/>
        <v>88.6</v>
      </c>
      <c r="H13" s="266">
        <v>2</v>
      </c>
      <c r="I13" s="253">
        <v>2.4E-2</v>
      </c>
      <c r="J13" s="253">
        <v>4.0000000000000002E-4</v>
      </c>
      <c r="K13" s="253">
        <v>5.6000000000000006E-4</v>
      </c>
      <c r="L13" s="253">
        <v>7.5999999999999998E-2</v>
      </c>
      <c r="M13" s="253">
        <v>1.4999999999999999E-4</v>
      </c>
      <c r="N13" s="253">
        <v>4.2999999999999995E-5</v>
      </c>
      <c r="O13" s="253">
        <v>55</v>
      </c>
      <c r="P13" s="253">
        <v>1E-3</v>
      </c>
      <c r="Q13" s="253">
        <v>1.1999999999999999E-4</v>
      </c>
      <c r="R13" s="253">
        <v>1.6999999999999999E-3</v>
      </c>
      <c r="S13" s="253">
        <v>1.7000000000000001E-2</v>
      </c>
      <c r="T13" s="253">
        <v>5.9999999999999995E-5</v>
      </c>
      <c r="U13" s="253">
        <v>6.8</v>
      </c>
      <c r="V13" s="253">
        <v>4.3E-3</v>
      </c>
      <c r="W13" s="253">
        <v>8.0000000000000007E-5</v>
      </c>
      <c r="X13" s="253">
        <v>1.9E-3</v>
      </c>
      <c r="Y13" s="253">
        <v>1E-3</v>
      </c>
      <c r="Z13" s="253">
        <v>2.8</v>
      </c>
      <c r="AA13" s="253">
        <v>1E-3</v>
      </c>
      <c r="AB13" s="253">
        <v>1E-4</v>
      </c>
      <c r="AC13" s="253">
        <v>24</v>
      </c>
      <c r="AD13" s="253">
        <v>1E-4</v>
      </c>
      <c r="AE13" s="253">
        <v>1E-3</v>
      </c>
      <c r="AF13" s="253">
        <v>2.8E-3</v>
      </c>
      <c r="AG13" s="39"/>
      <c r="AH13" s="257"/>
    </row>
    <row r="14" spans="1:34" x14ac:dyDescent="0.2">
      <c r="A14" s="269">
        <v>42225.4375</v>
      </c>
      <c r="B14" s="39">
        <v>1830</v>
      </c>
      <c r="C14" s="39">
        <f t="shared" si="0"/>
        <v>46643040</v>
      </c>
      <c r="D14" s="39">
        <f t="shared" si="1"/>
        <v>88.733312999999995</v>
      </c>
      <c r="E14" s="259">
        <f t="shared" si="2"/>
        <v>0.13331299999999999</v>
      </c>
      <c r="F14" s="259">
        <f t="shared" si="3"/>
        <v>9.2312999999999992E-2</v>
      </c>
      <c r="G14" s="266">
        <f t="shared" si="4"/>
        <v>88.6</v>
      </c>
      <c r="H14" s="266">
        <v>2</v>
      </c>
      <c r="I14" s="253">
        <v>2.4E-2</v>
      </c>
      <c r="J14" s="253">
        <v>4.0000000000000002E-4</v>
      </c>
      <c r="K14" s="253">
        <v>5.6000000000000006E-4</v>
      </c>
      <c r="L14" s="253">
        <v>7.5999999999999998E-2</v>
      </c>
      <c r="M14" s="253">
        <v>1.4999999999999999E-4</v>
      </c>
      <c r="N14" s="253">
        <v>4.2999999999999995E-5</v>
      </c>
      <c r="O14" s="253">
        <v>55</v>
      </c>
      <c r="P14" s="253">
        <v>1E-3</v>
      </c>
      <c r="Q14" s="253">
        <v>1.1999999999999999E-4</v>
      </c>
      <c r="R14" s="253">
        <v>1.6999999999999999E-3</v>
      </c>
      <c r="S14" s="253">
        <v>1.7000000000000001E-2</v>
      </c>
      <c r="T14" s="253">
        <v>5.9999999999999995E-5</v>
      </c>
      <c r="U14" s="253">
        <v>6.8</v>
      </c>
      <c r="V14" s="253">
        <v>4.3E-3</v>
      </c>
      <c r="W14" s="253">
        <v>8.0000000000000007E-5</v>
      </c>
      <c r="X14" s="253">
        <v>1.9E-3</v>
      </c>
      <c r="Y14" s="253">
        <v>1E-3</v>
      </c>
      <c r="Z14" s="253">
        <v>2.8</v>
      </c>
      <c r="AA14" s="253">
        <v>1E-3</v>
      </c>
      <c r="AB14" s="253">
        <v>1E-4</v>
      </c>
      <c r="AC14" s="253">
        <v>24</v>
      </c>
      <c r="AD14" s="253">
        <v>1E-4</v>
      </c>
      <c r="AE14" s="253">
        <v>1E-3</v>
      </c>
      <c r="AF14" s="253">
        <v>2.8E-3</v>
      </c>
      <c r="AG14" s="39"/>
      <c r="AH14" s="257"/>
    </row>
    <row r="15" spans="1:34" x14ac:dyDescent="0.2">
      <c r="A15" s="269">
        <v>42225.447916666664</v>
      </c>
      <c r="B15" s="39">
        <v>1850</v>
      </c>
      <c r="C15" s="39">
        <f t="shared" si="0"/>
        <v>47152800</v>
      </c>
      <c r="D15" s="39">
        <f t="shared" si="1"/>
        <v>88.733312999999995</v>
      </c>
      <c r="E15" s="259">
        <f t="shared" si="2"/>
        <v>0.13331299999999999</v>
      </c>
      <c r="F15" s="259">
        <f t="shared" si="3"/>
        <v>9.2312999999999992E-2</v>
      </c>
      <c r="G15" s="266">
        <f t="shared" si="4"/>
        <v>88.6</v>
      </c>
      <c r="H15" s="266">
        <v>2</v>
      </c>
      <c r="I15" s="253">
        <v>2.4E-2</v>
      </c>
      <c r="J15" s="253">
        <v>4.0000000000000002E-4</v>
      </c>
      <c r="K15" s="253">
        <v>5.6000000000000006E-4</v>
      </c>
      <c r="L15" s="253">
        <v>7.5999999999999998E-2</v>
      </c>
      <c r="M15" s="253">
        <v>1.4999999999999999E-4</v>
      </c>
      <c r="N15" s="253">
        <v>4.2999999999999995E-5</v>
      </c>
      <c r="O15" s="253">
        <v>55</v>
      </c>
      <c r="P15" s="253">
        <v>1E-3</v>
      </c>
      <c r="Q15" s="253">
        <v>1.1999999999999999E-4</v>
      </c>
      <c r="R15" s="253">
        <v>1.6999999999999999E-3</v>
      </c>
      <c r="S15" s="253">
        <v>1.7000000000000001E-2</v>
      </c>
      <c r="T15" s="253">
        <v>5.9999999999999995E-5</v>
      </c>
      <c r="U15" s="253">
        <v>6.8</v>
      </c>
      <c r="V15" s="253">
        <v>4.3E-3</v>
      </c>
      <c r="W15" s="253">
        <v>8.0000000000000007E-5</v>
      </c>
      <c r="X15" s="253">
        <v>1.9E-3</v>
      </c>
      <c r="Y15" s="253">
        <v>1E-3</v>
      </c>
      <c r="Z15" s="253">
        <v>2.8</v>
      </c>
      <c r="AA15" s="253">
        <v>1E-3</v>
      </c>
      <c r="AB15" s="253">
        <v>1E-4</v>
      </c>
      <c r="AC15" s="253">
        <v>24</v>
      </c>
      <c r="AD15" s="253">
        <v>1E-4</v>
      </c>
      <c r="AE15" s="253">
        <v>1E-3</v>
      </c>
      <c r="AF15" s="253">
        <v>2.8E-3</v>
      </c>
      <c r="AG15" s="39"/>
      <c r="AH15" s="257"/>
    </row>
    <row r="16" spans="1:34" x14ac:dyDescent="0.2">
      <c r="A16" s="269">
        <v>42225.458333333336</v>
      </c>
      <c r="B16" s="39">
        <v>1830</v>
      </c>
      <c r="C16" s="39">
        <f t="shared" si="0"/>
        <v>46643040</v>
      </c>
      <c r="D16" s="39">
        <f t="shared" si="1"/>
        <v>88.733312999999995</v>
      </c>
      <c r="E16" s="259">
        <f t="shared" si="2"/>
        <v>0.13331299999999999</v>
      </c>
      <c r="F16" s="259">
        <f t="shared" si="3"/>
        <v>9.2312999999999992E-2</v>
      </c>
      <c r="G16" s="266">
        <f t="shared" si="4"/>
        <v>88.6</v>
      </c>
      <c r="H16" s="266">
        <v>2</v>
      </c>
      <c r="I16" s="253">
        <v>2.4E-2</v>
      </c>
      <c r="J16" s="253">
        <v>4.0000000000000002E-4</v>
      </c>
      <c r="K16" s="253">
        <v>5.6000000000000006E-4</v>
      </c>
      <c r="L16" s="253">
        <v>7.5999999999999998E-2</v>
      </c>
      <c r="M16" s="253">
        <v>1.4999999999999999E-4</v>
      </c>
      <c r="N16" s="253">
        <v>4.2999999999999995E-5</v>
      </c>
      <c r="O16" s="253">
        <v>55</v>
      </c>
      <c r="P16" s="253">
        <v>1E-3</v>
      </c>
      <c r="Q16" s="253">
        <v>1.1999999999999999E-4</v>
      </c>
      <c r="R16" s="253">
        <v>1.6999999999999999E-3</v>
      </c>
      <c r="S16" s="253">
        <v>1.7000000000000001E-2</v>
      </c>
      <c r="T16" s="253">
        <v>5.9999999999999995E-5</v>
      </c>
      <c r="U16" s="253">
        <v>6.8</v>
      </c>
      <c r="V16" s="253">
        <v>4.3E-3</v>
      </c>
      <c r="W16" s="253">
        <v>8.0000000000000007E-5</v>
      </c>
      <c r="X16" s="253">
        <v>1.9E-3</v>
      </c>
      <c r="Y16" s="253">
        <v>1E-3</v>
      </c>
      <c r="Z16" s="253">
        <v>2.8</v>
      </c>
      <c r="AA16" s="253">
        <v>1E-3</v>
      </c>
      <c r="AB16" s="253">
        <v>1E-4</v>
      </c>
      <c r="AC16" s="253">
        <v>24</v>
      </c>
      <c r="AD16" s="253">
        <v>1E-4</v>
      </c>
      <c r="AE16" s="253">
        <v>1E-3</v>
      </c>
      <c r="AF16" s="253">
        <v>2.8E-3</v>
      </c>
      <c r="AG16" s="39"/>
      <c r="AH16" s="257"/>
    </row>
    <row r="17" spans="1:34" x14ac:dyDescent="0.2">
      <c r="A17" s="269">
        <v>42225.46875</v>
      </c>
      <c r="B17" s="39">
        <v>1800</v>
      </c>
      <c r="C17" s="39">
        <f t="shared" si="0"/>
        <v>45878400</v>
      </c>
      <c r="D17" s="39">
        <f t="shared" si="1"/>
        <v>88.733312999999995</v>
      </c>
      <c r="E17" s="259">
        <f t="shared" si="2"/>
        <v>0.13331299999999999</v>
      </c>
      <c r="F17" s="259">
        <f t="shared" si="3"/>
        <v>9.2312999999999992E-2</v>
      </c>
      <c r="G17" s="266">
        <f t="shared" si="4"/>
        <v>88.6</v>
      </c>
      <c r="H17" s="266">
        <v>2</v>
      </c>
      <c r="I17" s="253">
        <v>2.4E-2</v>
      </c>
      <c r="J17" s="253">
        <v>4.0000000000000002E-4</v>
      </c>
      <c r="K17" s="253">
        <v>5.6000000000000006E-4</v>
      </c>
      <c r="L17" s="253">
        <v>7.5999999999999998E-2</v>
      </c>
      <c r="M17" s="253">
        <v>1.4999999999999999E-4</v>
      </c>
      <c r="N17" s="253">
        <v>4.2999999999999995E-5</v>
      </c>
      <c r="O17" s="253">
        <v>55</v>
      </c>
      <c r="P17" s="253">
        <v>1E-3</v>
      </c>
      <c r="Q17" s="253">
        <v>1.1999999999999999E-4</v>
      </c>
      <c r="R17" s="253">
        <v>1.6999999999999999E-3</v>
      </c>
      <c r="S17" s="253">
        <v>1.7000000000000001E-2</v>
      </c>
      <c r="T17" s="253">
        <v>5.9999999999999995E-5</v>
      </c>
      <c r="U17" s="253">
        <v>6.8</v>
      </c>
      <c r="V17" s="253">
        <v>4.3E-3</v>
      </c>
      <c r="W17" s="253">
        <v>8.0000000000000007E-5</v>
      </c>
      <c r="X17" s="253">
        <v>1.9E-3</v>
      </c>
      <c r="Y17" s="253">
        <v>1E-3</v>
      </c>
      <c r="Z17" s="253">
        <v>2.8</v>
      </c>
      <c r="AA17" s="253">
        <v>1E-3</v>
      </c>
      <c r="AB17" s="253">
        <v>1E-4</v>
      </c>
      <c r="AC17" s="253">
        <v>24</v>
      </c>
      <c r="AD17" s="253">
        <v>1E-4</v>
      </c>
      <c r="AE17" s="253">
        <v>1E-3</v>
      </c>
      <c r="AF17" s="253">
        <v>2.8E-3</v>
      </c>
      <c r="AG17" s="39"/>
      <c r="AH17" s="257"/>
    </row>
    <row r="18" spans="1:34" x14ac:dyDescent="0.2">
      <c r="A18" s="269">
        <v>42225.479166666664</v>
      </c>
      <c r="B18" s="39">
        <v>1830</v>
      </c>
      <c r="C18" s="39">
        <f t="shared" si="0"/>
        <v>46643040</v>
      </c>
      <c r="D18" s="39">
        <f t="shared" si="1"/>
        <v>88.733312999999995</v>
      </c>
      <c r="E18" s="259">
        <f t="shared" si="2"/>
        <v>0.13331299999999999</v>
      </c>
      <c r="F18" s="259">
        <f t="shared" si="3"/>
        <v>9.2312999999999992E-2</v>
      </c>
      <c r="G18" s="266">
        <f t="shared" si="4"/>
        <v>88.6</v>
      </c>
      <c r="H18" s="266">
        <v>2</v>
      </c>
      <c r="I18" s="253">
        <v>2.4E-2</v>
      </c>
      <c r="J18" s="253">
        <v>4.0000000000000002E-4</v>
      </c>
      <c r="K18" s="253">
        <v>5.6000000000000006E-4</v>
      </c>
      <c r="L18" s="253">
        <v>7.5999999999999998E-2</v>
      </c>
      <c r="M18" s="253">
        <v>1.4999999999999999E-4</v>
      </c>
      <c r="N18" s="253">
        <v>4.2999999999999995E-5</v>
      </c>
      <c r="O18" s="253">
        <v>55</v>
      </c>
      <c r="P18" s="253">
        <v>1E-3</v>
      </c>
      <c r="Q18" s="253">
        <v>1.1999999999999999E-4</v>
      </c>
      <c r="R18" s="253">
        <v>1.6999999999999999E-3</v>
      </c>
      <c r="S18" s="253">
        <v>1.7000000000000001E-2</v>
      </c>
      <c r="T18" s="253">
        <v>5.9999999999999995E-5</v>
      </c>
      <c r="U18" s="253">
        <v>6.8</v>
      </c>
      <c r="V18" s="253">
        <v>4.3E-3</v>
      </c>
      <c r="W18" s="253">
        <v>8.0000000000000007E-5</v>
      </c>
      <c r="X18" s="253">
        <v>1.9E-3</v>
      </c>
      <c r="Y18" s="253">
        <v>1E-3</v>
      </c>
      <c r="Z18" s="253">
        <v>2.8</v>
      </c>
      <c r="AA18" s="253">
        <v>1E-3</v>
      </c>
      <c r="AB18" s="253">
        <v>1E-4</v>
      </c>
      <c r="AC18" s="253">
        <v>24</v>
      </c>
      <c r="AD18" s="253">
        <v>1E-4</v>
      </c>
      <c r="AE18" s="253">
        <v>1E-3</v>
      </c>
      <c r="AF18" s="253">
        <v>2.8E-3</v>
      </c>
      <c r="AG18" s="39"/>
      <c r="AH18" s="257"/>
    </row>
    <row r="19" spans="1:34" x14ac:dyDescent="0.2">
      <c r="A19" s="269">
        <v>42225.489583333336</v>
      </c>
      <c r="B19" s="39">
        <v>1830</v>
      </c>
      <c r="C19" s="39">
        <f t="shared" si="0"/>
        <v>46643040</v>
      </c>
      <c r="D19" s="39">
        <f t="shared" si="1"/>
        <v>88.733312999999995</v>
      </c>
      <c r="E19" s="259">
        <f t="shared" si="2"/>
        <v>0.13331299999999999</v>
      </c>
      <c r="F19" s="259">
        <f t="shared" si="3"/>
        <v>9.2312999999999992E-2</v>
      </c>
      <c r="G19" s="266">
        <f t="shared" si="4"/>
        <v>88.6</v>
      </c>
      <c r="H19" s="266">
        <v>2</v>
      </c>
      <c r="I19" s="253">
        <v>2.4E-2</v>
      </c>
      <c r="J19" s="253">
        <v>4.0000000000000002E-4</v>
      </c>
      <c r="K19" s="253">
        <v>5.6000000000000006E-4</v>
      </c>
      <c r="L19" s="253">
        <v>7.5999999999999998E-2</v>
      </c>
      <c r="M19" s="253">
        <v>1.4999999999999999E-4</v>
      </c>
      <c r="N19" s="253">
        <v>4.2999999999999995E-5</v>
      </c>
      <c r="O19" s="253">
        <v>55</v>
      </c>
      <c r="P19" s="253">
        <v>1E-3</v>
      </c>
      <c r="Q19" s="253">
        <v>1.1999999999999999E-4</v>
      </c>
      <c r="R19" s="253">
        <v>1.6999999999999999E-3</v>
      </c>
      <c r="S19" s="253">
        <v>1.7000000000000001E-2</v>
      </c>
      <c r="T19" s="253">
        <v>5.9999999999999995E-5</v>
      </c>
      <c r="U19" s="253">
        <v>6.8</v>
      </c>
      <c r="V19" s="253">
        <v>4.3E-3</v>
      </c>
      <c r="W19" s="253">
        <v>8.0000000000000007E-5</v>
      </c>
      <c r="X19" s="253">
        <v>1.9E-3</v>
      </c>
      <c r="Y19" s="253">
        <v>1E-3</v>
      </c>
      <c r="Z19" s="253">
        <v>2.8</v>
      </c>
      <c r="AA19" s="253">
        <v>1E-3</v>
      </c>
      <c r="AB19" s="253">
        <v>1E-4</v>
      </c>
      <c r="AC19" s="253">
        <v>24</v>
      </c>
      <c r="AD19" s="253">
        <v>1E-4</v>
      </c>
      <c r="AE19" s="253">
        <v>1E-3</v>
      </c>
      <c r="AF19" s="253">
        <v>2.8E-3</v>
      </c>
      <c r="AG19" s="39"/>
      <c r="AH19" s="257"/>
    </row>
    <row r="20" spans="1:34" x14ac:dyDescent="0.2">
      <c r="A20" s="269">
        <v>42225.5</v>
      </c>
      <c r="B20" s="39">
        <v>1800</v>
      </c>
      <c r="C20" s="39">
        <f t="shared" si="0"/>
        <v>45878400</v>
      </c>
      <c r="D20" s="39">
        <f t="shared" si="1"/>
        <v>89.251062399999995</v>
      </c>
      <c r="E20" s="259">
        <f t="shared" si="2"/>
        <v>0.68106239999999973</v>
      </c>
      <c r="F20" s="259">
        <f t="shared" si="3"/>
        <v>0.30406239999999973</v>
      </c>
      <c r="G20" s="266">
        <f t="shared" si="4"/>
        <v>88.57</v>
      </c>
      <c r="H20" s="266">
        <v>2</v>
      </c>
      <c r="I20" s="52">
        <v>0.25800000000000001</v>
      </c>
      <c r="J20" s="52">
        <v>3.4099999999999999E-4</v>
      </c>
      <c r="K20" s="52">
        <v>6.2799999999999998E-4</v>
      </c>
      <c r="L20" s="52">
        <v>0.27400000000000002</v>
      </c>
      <c r="M20" s="393">
        <v>1.4999999999999999E-4</v>
      </c>
      <c r="N20" s="393">
        <v>4.2999999999999995E-5</v>
      </c>
      <c r="O20" s="52">
        <v>50.6</v>
      </c>
      <c r="P20" s="393">
        <v>1E-3</v>
      </c>
      <c r="Q20" s="52">
        <v>8.1699999999999994E-5</v>
      </c>
      <c r="R20" s="52">
        <v>1.0300000000000001E-3</v>
      </c>
      <c r="S20" s="52">
        <v>0.11899999999999999</v>
      </c>
      <c r="T20" s="393">
        <v>5.9999999999999995E-5</v>
      </c>
      <c r="U20" s="52">
        <v>6.86</v>
      </c>
      <c r="V20" s="52">
        <v>2.6900000000000001E-3</v>
      </c>
      <c r="W20" s="393">
        <v>8.0000000000000007E-5</v>
      </c>
      <c r="X20" s="52">
        <v>2.0100000000000001E-3</v>
      </c>
      <c r="Y20" s="393">
        <v>1E-3</v>
      </c>
      <c r="Z20" s="52">
        <v>2.61</v>
      </c>
      <c r="AA20" s="52">
        <v>5.6300000000000002E-4</v>
      </c>
      <c r="AB20" s="52">
        <v>2.5700000000000001E-5</v>
      </c>
      <c r="AC20" s="52">
        <v>28.5</v>
      </c>
      <c r="AD20" s="393">
        <v>1E-4</v>
      </c>
      <c r="AE20" s="52">
        <v>1.7600000000000001E-3</v>
      </c>
      <c r="AF20" s="52">
        <v>1.8499999999999999E-2</v>
      </c>
      <c r="AG20" s="39" t="s">
        <v>325</v>
      </c>
      <c r="AH20" s="257"/>
    </row>
    <row r="21" spans="1:34" x14ac:dyDescent="0.2">
      <c r="A21" s="269">
        <v>42225.510416666664</v>
      </c>
      <c r="B21" s="39">
        <v>1800</v>
      </c>
      <c r="C21" s="39">
        <f t="shared" si="0"/>
        <v>45878400</v>
      </c>
      <c r="D21" s="39">
        <f t="shared" si="1"/>
        <v>89.211235523076908</v>
      </c>
      <c r="E21" s="259">
        <f t="shared" si="2"/>
        <v>0.63892783076923076</v>
      </c>
      <c r="F21" s="259">
        <f t="shared" si="3"/>
        <v>0.28777398461538461</v>
      </c>
      <c r="G21" s="266">
        <f t="shared" si="4"/>
        <v>88.572307692307689</v>
      </c>
      <c r="H21" s="266">
        <v>2</v>
      </c>
      <c r="I21" s="259">
        <f>I20+(I$33-I$20)*(1/13)</f>
        <v>0.24</v>
      </c>
      <c r="J21" s="259">
        <f t="shared" ref="J21:AF32" si="5">J20+(J$33-J$20)*(1/13)</f>
        <v>3.4553846153846153E-4</v>
      </c>
      <c r="K21" s="259">
        <f t="shared" si="5"/>
        <v>6.2276923076923078E-4</v>
      </c>
      <c r="L21" s="259">
        <f t="shared" si="5"/>
        <v>0.25876923076923081</v>
      </c>
      <c r="M21" s="259">
        <f t="shared" si="5"/>
        <v>1.4999999999999999E-4</v>
      </c>
      <c r="N21" s="259">
        <f t="shared" si="5"/>
        <v>4.2999999999999995E-5</v>
      </c>
      <c r="O21" s="259">
        <f t="shared" si="5"/>
        <v>50.938461538461539</v>
      </c>
      <c r="P21" s="259">
        <f t="shared" si="5"/>
        <v>1E-3</v>
      </c>
      <c r="Q21" s="259">
        <f t="shared" si="5"/>
        <v>8.4646153846153836E-5</v>
      </c>
      <c r="R21" s="259">
        <f t="shared" si="5"/>
        <v>1.0815384615384617E-3</v>
      </c>
      <c r="S21" s="259">
        <f t="shared" si="5"/>
        <v>0.11115384615384614</v>
      </c>
      <c r="T21" s="259">
        <f t="shared" si="5"/>
        <v>5.9999999999999995E-5</v>
      </c>
      <c r="U21" s="259">
        <f t="shared" si="5"/>
        <v>6.8553846153846161</v>
      </c>
      <c r="V21" s="259">
        <f t="shared" si="5"/>
        <v>2.8138461538461538E-3</v>
      </c>
      <c r="W21" s="259">
        <f t="shared" si="5"/>
        <v>8.0000000000000007E-5</v>
      </c>
      <c r="X21" s="259">
        <f t="shared" si="5"/>
        <v>2.0015384615384617E-3</v>
      </c>
      <c r="Y21" s="259">
        <f t="shared" si="5"/>
        <v>1E-3</v>
      </c>
      <c r="Z21" s="259">
        <f t="shared" si="5"/>
        <v>2.6246153846153844</v>
      </c>
      <c r="AA21" s="259">
        <f t="shared" si="5"/>
        <v>5.9661538461538467E-4</v>
      </c>
      <c r="AB21" s="259">
        <f t="shared" si="5"/>
        <v>3.1415384615384615E-5</v>
      </c>
      <c r="AC21" s="259">
        <f t="shared" si="5"/>
        <v>28.153846153846153</v>
      </c>
      <c r="AD21" s="259">
        <f t="shared" si="5"/>
        <v>1E-4</v>
      </c>
      <c r="AE21" s="259">
        <f t="shared" si="5"/>
        <v>1.7015384615384616E-3</v>
      </c>
      <c r="AF21" s="259">
        <f t="shared" si="5"/>
        <v>1.729230769230769E-2</v>
      </c>
      <c r="AG21" s="39"/>
      <c r="AH21" s="257"/>
    </row>
    <row r="22" spans="1:34" x14ac:dyDescent="0.2">
      <c r="A22" s="269">
        <v>42225.520833333336</v>
      </c>
      <c r="B22" s="39">
        <v>1880</v>
      </c>
      <c r="C22" s="39">
        <f t="shared" si="0"/>
        <v>47917440</v>
      </c>
      <c r="D22" s="39">
        <f t="shared" si="1"/>
        <v>89.171408646153836</v>
      </c>
      <c r="E22" s="259">
        <f t="shared" si="2"/>
        <v>0.59679326153846135</v>
      </c>
      <c r="F22" s="259">
        <f t="shared" si="3"/>
        <v>0.27148556923076905</v>
      </c>
      <c r="G22" s="266">
        <f t="shared" si="4"/>
        <v>88.574615384615385</v>
      </c>
      <c r="H22" s="266">
        <v>2</v>
      </c>
      <c r="I22" s="259">
        <f t="shared" ref="I22:I32" si="6">I21+(I$33-I$20)*(1/13)</f>
        <v>0.22199999999999998</v>
      </c>
      <c r="J22" s="259">
        <f t="shared" si="5"/>
        <v>3.5007692307692306E-4</v>
      </c>
      <c r="K22" s="259">
        <f t="shared" si="5"/>
        <v>6.1753846153846158E-4</v>
      </c>
      <c r="L22" s="259">
        <f t="shared" si="5"/>
        <v>0.24353846153846156</v>
      </c>
      <c r="M22" s="259">
        <f t="shared" si="5"/>
        <v>1.4999999999999999E-4</v>
      </c>
      <c r="N22" s="259">
        <f t="shared" si="5"/>
        <v>4.2999999999999995E-5</v>
      </c>
      <c r="O22" s="259">
        <f t="shared" si="5"/>
        <v>51.276923076923076</v>
      </c>
      <c r="P22" s="259">
        <f t="shared" si="5"/>
        <v>1E-3</v>
      </c>
      <c r="Q22" s="259">
        <f t="shared" si="5"/>
        <v>8.7592307692307679E-5</v>
      </c>
      <c r="R22" s="259">
        <f t="shared" si="5"/>
        <v>1.1330769230769233E-3</v>
      </c>
      <c r="S22" s="259">
        <f t="shared" si="5"/>
        <v>0.10330769230769229</v>
      </c>
      <c r="T22" s="259">
        <f t="shared" si="5"/>
        <v>5.9999999999999995E-5</v>
      </c>
      <c r="U22" s="259">
        <f t="shared" si="5"/>
        <v>6.8507692307692318</v>
      </c>
      <c r="V22" s="259">
        <f t="shared" si="5"/>
        <v>2.9376923076923078E-3</v>
      </c>
      <c r="W22" s="259">
        <f t="shared" si="5"/>
        <v>8.0000000000000007E-5</v>
      </c>
      <c r="X22" s="259">
        <f t="shared" si="5"/>
        <v>1.9930769230769234E-3</v>
      </c>
      <c r="Y22" s="259">
        <f t="shared" si="5"/>
        <v>1E-3</v>
      </c>
      <c r="Z22" s="259">
        <f t="shared" si="5"/>
        <v>2.6392307692307688</v>
      </c>
      <c r="AA22" s="259">
        <f t="shared" si="5"/>
        <v>6.3023076923076932E-4</v>
      </c>
      <c r="AB22" s="259">
        <f t="shared" si="5"/>
        <v>3.7130769230769229E-5</v>
      </c>
      <c r="AC22" s="259">
        <f t="shared" si="5"/>
        <v>27.807692307692307</v>
      </c>
      <c r="AD22" s="259">
        <f t="shared" si="5"/>
        <v>1E-4</v>
      </c>
      <c r="AE22" s="259">
        <f t="shared" si="5"/>
        <v>1.6430769230769231E-3</v>
      </c>
      <c r="AF22" s="259">
        <f t="shared" si="5"/>
        <v>1.6084615384615381E-2</v>
      </c>
      <c r="AG22" s="39"/>
      <c r="AH22" s="257"/>
    </row>
    <row r="23" spans="1:34" x14ac:dyDescent="0.2">
      <c r="A23" s="269">
        <v>42225.53125</v>
      </c>
      <c r="B23" s="39">
        <v>1850</v>
      </c>
      <c r="C23" s="39">
        <f t="shared" si="0"/>
        <v>47152800</v>
      </c>
      <c r="D23" s="39">
        <f t="shared" si="1"/>
        <v>89.131581769230749</v>
      </c>
      <c r="E23" s="259">
        <f t="shared" si="2"/>
        <v>0.55465869230769227</v>
      </c>
      <c r="F23" s="259">
        <f t="shared" si="3"/>
        <v>0.25519715384615388</v>
      </c>
      <c r="G23" s="266">
        <f t="shared" si="4"/>
        <v>88.576923076923066</v>
      </c>
      <c r="H23" s="266">
        <v>2</v>
      </c>
      <c r="I23" s="259">
        <f t="shared" si="6"/>
        <v>0.20399999999999996</v>
      </c>
      <c r="J23" s="259">
        <f t="shared" si="5"/>
        <v>3.5461538461538459E-4</v>
      </c>
      <c r="K23" s="259">
        <f t="shared" si="5"/>
        <v>6.1230769230769238E-4</v>
      </c>
      <c r="L23" s="259">
        <f t="shared" si="5"/>
        <v>0.22830769230769232</v>
      </c>
      <c r="M23" s="259">
        <f t="shared" si="5"/>
        <v>1.4999999999999999E-4</v>
      </c>
      <c r="N23" s="259">
        <f t="shared" si="5"/>
        <v>4.2999999999999995E-5</v>
      </c>
      <c r="O23" s="259">
        <f t="shared" si="5"/>
        <v>51.615384615384613</v>
      </c>
      <c r="P23" s="259">
        <f t="shared" si="5"/>
        <v>1E-3</v>
      </c>
      <c r="Q23" s="259">
        <f t="shared" si="5"/>
        <v>9.0538461538461522E-5</v>
      </c>
      <c r="R23" s="259">
        <f t="shared" si="5"/>
        <v>1.1846153846153849E-3</v>
      </c>
      <c r="S23" s="259">
        <f t="shared" si="5"/>
        <v>9.5461538461538445E-2</v>
      </c>
      <c r="T23" s="259">
        <f t="shared" si="5"/>
        <v>5.9999999999999995E-5</v>
      </c>
      <c r="U23" s="259">
        <f t="shared" si="5"/>
        <v>6.8461538461538476</v>
      </c>
      <c r="V23" s="259">
        <f t="shared" si="5"/>
        <v>3.0615384615384619E-3</v>
      </c>
      <c r="W23" s="259">
        <f t="shared" si="5"/>
        <v>8.0000000000000007E-5</v>
      </c>
      <c r="X23" s="259">
        <f t="shared" si="5"/>
        <v>1.984615384615385E-3</v>
      </c>
      <c r="Y23" s="259">
        <f t="shared" si="5"/>
        <v>1E-3</v>
      </c>
      <c r="Z23" s="259">
        <f t="shared" si="5"/>
        <v>2.6538461538461533</v>
      </c>
      <c r="AA23" s="259">
        <f t="shared" si="5"/>
        <v>6.6384615384615397E-4</v>
      </c>
      <c r="AB23" s="259">
        <f t="shared" si="5"/>
        <v>4.2846153846153844E-5</v>
      </c>
      <c r="AC23" s="259">
        <f t="shared" si="5"/>
        <v>27.46153846153846</v>
      </c>
      <c r="AD23" s="259">
        <f t="shared" si="5"/>
        <v>1E-4</v>
      </c>
      <c r="AE23" s="259">
        <f t="shared" si="5"/>
        <v>1.5846153846153846E-3</v>
      </c>
      <c r="AF23" s="259">
        <f t="shared" si="5"/>
        <v>1.4876923076923074E-2</v>
      </c>
      <c r="AG23" s="39"/>
      <c r="AH23" s="257"/>
    </row>
    <row r="24" spans="1:34" x14ac:dyDescent="0.2">
      <c r="A24" s="269">
        <v>42225.541666666664</v>
      </c>
      <c r="B24" s="39">
        <v>1880</v>
      </c>
      <c r="C24" s="39">
        <f t="shared" si="0"/>
        <v>47917440</v>
      </c>
      <c r="D24" s="39">
        <f t="shared" si="1"/>
        <v>89.091754892307662</v>
      </c>
      <c r="E24" s="259">
        <f t="shared" si="2"/>
        <v>0.51252412307692308</v>
      </c>
      <c r="F24" s="259">
        <f t="shared" si="3"/>
        <v>0.23890873846153854</v>
      </c>
      <c r="G24" s="266">
        <f t="shared" si="4"/>
        <v>88.579230769230762</v>
      </c>
      <c r="H24" s="266">
        <v>2</v>
      </c>
      <c r="I24" s="259">
        <f t="shared" si="6"/>
        <v>0.18599999999999994</v>
      </c>
      <c r="J24" s="259">
        <f t="shared" si="5"/>
        <v>3.5915384615384612E-4</v>
      </c>
      <c r="K24" s="259">
        <f t="shared" si="5"/>
        <v>6.0707692307692318E-4</v>
      </c>
      <c r="L24" s="259">
        <f t="shared" si="5"/>
        <v>0.21307692307692308</v>
      </c>
      <c r="M24" s="259">
        <f t="shared" si="5"/>
        <v>1.4999999999999999E-4</v>
      </c>
      <c r="N24" s="259">
        <f t="shared" si="5"/>
        <v>4.2999999999999995E-5</v>
      </c>
      <c r="O24" s="259">
        <f t="shared" si="5"/>
        <v>51.95384615384615</v>
      </c>
      <c r="P24" s="259">
        <f t="shared" si="5"/>
        <v>1E-3</v>
      </c>
      <c r="Q24" s="259">
        <f t="shared" si="5"/>
        <v>9.3484615384615364E-5</v>
      </c>
      <c r="R24" s="259">
        <f t="shared" si="5"/>
        <v>1.2361538461538465E-3</v>
      </c>
      <c r="S24" s="259">
        <f t="shared" si="5"/>
        <v>8.7615384615384595E-2</v>
      </c>
      <c r="T24" s="259">
        <f t="shared" si="5"/>
        <v>5.9999999999999995E-5</v>
      </c>
      <c r="U24" s="259">
        <f t="shared" si="5"/>
        <v>6.8415384615384633</v>
      </c>
      <c r="V24" s="259">
        <f t="shared" si="5"/>
        <v>3.185384615384616E-3</v>
      </c>
      <c r="W24" s="259">
        <f t="shared" si="5"/>
        <v>8.0000000000000007E-5</v>
      </c>
      <c r="X24" s="259">
        <f t="shared" si="5"/>
        <v>1.9761538461538467E-3</v>
      </c>
      <c r="Y24" s="259">
        <f t="shared" si="5"/>
        <v>1E-3</v>
      </c>
      <c r="Z24" s="259">
        <f t="shared" si="5"/>
        <v>2.6684615384615378</v>
      </c>
      <c r="AA24" s="259">
        <f t="shared" si="5"/>
        <v>6.9746153846153862E-4</v>
      </c>
      <c r="AB24" s="259">
        <f t="shared" si="5"/>
        <v>4.8561538461538458E-5</v>
      </c>
      <c r="AC24" s="259">
        <f t="shared" si="5"/>
        <v>27.115384615384613</v>
      </c>
      <c r="AD24" s="259">
        <f t="shared" si="5"/>
        <v>1E-4</v>
      </c>
      <c r="AE24" s="259">
        <f t="shared" si="5"/>
        <v>1.5261538461538461E-3</v>
      </c>
      <c r="AF24" s="259">
        <f t="shared" si="5"/>
        <v>1.3669230769230767E-2</v>
      </c>
      <c r="AG24" s="39"/>
      <c r="AH24" s="257"/>
    </row>
    <row r="25" spans="1:34" x14ac:dyDescent="0.2">
      <c r="A25" s="269">
        <v>42225.552083333336</v>
      </c>
      <c r="B25" s="39">
        <v>1900</v>
      </c>
      <c r="C25" s="39">
        <f t="shared" si="0"/>
        <v>48427200</v>
      </c>
      <c r="D25" s="39">
        <f t="shared" si="1"/>
        <v>89.051928015384618</v>
      </c>
      <c r="E25" s="259">
        <f t="shared" si="2"/>
        <v>0.47038955384615377</v>
      </c>
      <c r="F25" s="259">
        <f t="shared" si="3"/>
        <v>0.22262032307692309</v>
      </c>
      <c r="G25" s="266">
        <f t="shared" si="4"/>
        <v>88.581538461538457</v>
      </c>
      <c r="H25" s="266">
        <v>2</v>
      </c>
      <c r="I25" s="259">
        <f t="shared" si="6"/>
        <v>0.16799999999999993</v>
      </c>
      <c r="J25" s="259">
        <f t="shared" si="5"/>
        <v>3.6369230769230765E-4</v>
      </c>
      <c r="K25" s="259">
        <f t="shared" si="5"/>
        <v>6.0184615384615398E-4</v>
      </c>
      <c r="L25" s="259">
        <f t="shared" si="5"/>
        <v>0.19784615384615384</v>
      </c>
      <c r="M25" s="259">
        <f t="shared" si="5"/>
        <v>1.4999999999999999E-4</v>
      </c>
      <c r="N25" s="259">
        <f t="shared" si="5"/>
        <v>4.2999999999999995E-5</v>
      </c>
      <c r="O25" s="259">
        <f t="shared" si="5"/>
        <v>52.292307692307688</v>
      </c>
      <c r="P25" s="259">
        <f t="shared" si="5"/>
        <v>1E-3</v>
      </c>
      <c r="Q25" s="259">
        <f t="shared" si="5"/>
        <v>9.6430769230769207E-5</v>
      </c>
      <c r="R25" s="259">
        <f t="shared" si="5"/>
        <v>1.2876923076923081E-3</v>
      </c>
      <c r="S25" s="259">
        <f t="shared" si="5"/>
        <v>7.9769230769230745E-2</v>
      </c>
      <c r="T25" s="259">
        <f t="shared" si="5"/>
        <v>5.9999999999999995E-5</v>
      </c>
      <c r="U25" s="259">
        <f t="shared" si="5"/>
        <v>6.8369230769230791</v>
      </c>
      <c r="V25" s="259">
        <f t="shared" si="5"/>
        <v>3.30923076923077E-3</v>
      </c>
      <c r="W25" s="259">
        <f t="shared" si="5"/>
        <v>8.0000000000000007E-5</v>
      </c>
      <c r="X25" s="259">
        <f t="shared" si="5"/>
        <v>1.9676923076923083E-3</v>
      </c>
      <c r="Y25" s="259">
        <f t="shared" si="5"/>
        <v>1E-3</v>
      </c>
      <c r="Z25" s="259">
        <f t="shared" si="5"/>
        <v>2.6830769230769222</v>
      </c>
      <c r="AA25" s="259">
        <f t="shared" si="5"/>
        <v>7.3107692307692327E-4</v>
      </c>
      <c r="AB25" s="259">
        <f t="shared" si="5"/>
        <v>5.4276923076923072E-5</v>
      </c>
      <c r="AC25" s="259">
        <f t="shared" si="5"/>
        <v>26.769230769230766</v>
      </c>
      <c r="AD25" s="259">
        <f t="shared" si="5"/>
        <v>1E-4</v>
      </c>
      <c r="AE25" s="259">
        <f t="shared" si="5"/>
        <v>1.4676923076923077E-3</v>
      </c>
      <c r="AF25" s="259">
        <f t="shared" si="5"/>
        <v>1.246153846153846E-2</v>
      </c>
      <c r="AG25" s="39"/>
      <c r="AH25" s="257"/>
    </row>
    <row r="26" spans="1:34" x14ac:dyDescent="0.2">
      <c r="A26" s="269">
        <v>42225.5625</v>
      </c>
      <c r="B26" s="39">
        <v>1930</v>
      </c>
      <c r="C26" s="39">
        <f t="shared" si="0"/>
        <v>49191840.000000007</v>
      </c>
      <c r="D26" s="39">
        <f t="shared" si="1"/>
        <v>89.012101138461517</v>
      </c>
      <c r="E26" s="259">
        <f t="shared" si="2"/>
        <v>0.42825498461538453</v>
      </c>
      <c r="F26" s="259">
        <f t="shared" si="3"/>
        <v>0.20633190769230772</v>
      </c>
      <c r="G26" s="266">
        <f t="shared" si="4"/>
        <v>88.583846153846139</v>
      </c>
      <c r="H26" s="266">
        <v>2</v>
      </c>
      <c r="I26" s="259">
        <f t="shared" si="6"/>
        <v>0.14999999999999991</v>
      </c>
      <c r="J26" s="259">
        <f t="shared" si="5"/>
        <v>3.6823076923076919E-4</v>
      </c>
      <c r="K26" s="259">
        <f t="shared" si="5"/>
        <v>5.9661538461538478E-4</v>
      </c>
      <c r="L26" s="259">
        <f t="shared" si="5"/>
        <v>0.1826153846153846</v>
      </c>
      <c r="M26" s="259">
        <f t="shared" si="5"/>
        <v>1.4999999999999999E-4</v>
      </c>
      <c r="N26" s="259">
        <f t="shared" si="5"/>
        <v>4.2999999999999995E-5</v>
      </c>
      <c r="O26" s="259">
        <f t="shared" si="5"/>
        <v>52.630769230769225</v>
      </c>
      <c r="P26" s="259">
        <f t="shared" si="5"/>
        <v>1E-3</v>
      </c>
      <c r="Q26" s="259">
        <f t="shared" si="5"/>
        <v>9.937692307692305E-5</v>
      </c>
      <c r="R26" s="259">
        <f t="shared" si="5"/>
        <v>1.3392307692307696E-3</v>
      </c>
      <c r="S26" s="259">
        <f t="shared" si="5"/>
        <v>7.1923076923076895E-2</v>
      </c>
      <c r="T26" s="259">
        <f t="shared" si="5"/>
        <v>5.9999999999999995E-5</v>
      </c>
      <c r="U26" s="259">
        <f t="shared" si="5"/>
        <v>6.8323076923076949</v>
      </c>
      <c r="V26" s="259">
        <f t="shared" si="5"/>
        <v>3.4330769230769241E-3</v>
      </c>
      <c r="W26" s="259">
        <f t="shared" si="5"/>
        <v>8.0000000000000007E-5</v>
      </c>
      <c r="X26" s="259">
        <f t="shared" si="5"/>
        <v>1.95923076923077E-3</v>
      </c>
      <c r="Y26" s="259">
        <f t="shared" si="5"/>
        <v>1E-3</v>
      </c>
      <c r="Z26" s="259">
        <f t="shared" si="5"/>
        <v>2.6976923076923067</v>
      </c>
      <c r="AA26" s="259">
        <f t="shared" si="5"/>
        <v>7.6469230769230791E-4</v>
      </c>
      <c r="AB26" s="259">
        <f t="shared" si="5"/>
        <v>5.9992307692307686E-5</v>
      </c>
      <c r="AC26" s="259">
        <f t="shared" si="5"/>
        <v>26.42307692307692</v>
      </c>
      <c r="AD26" s="259">
        <f t="shared" si="5"/>
        <v>1E-4</v>
      </c>
      <c r="AE26" s="259">
        <f t="shared" si="5"/>
        <v>1.4092307692307692E-3</v>
      </c>
      <c r="AF26" s="259">
        <f t="shared" si="5"/>
        <v>1.1253846153846152E-2</v>
      </c>
      <c r="AG26" s="39"/>
      <c r="AH26" s="257"/>
    </row>
    <row r="27" spans="1:34" x14ac:dyDescent="0.2">
      <c r="A27" s="269">
        <v>42225.572916666664</v>
      </c>
      <c r="B27" s="39">
        <v>1930</v>
      </c>
      <c r="C27" s="39">
        <f t="shared" si="0"/>
        <v>49191840.000000007</v>
      </c>
      <c r="D27" s="39">
        <f t="shared" si="1"/>
        <v>88.972274261538431</v>
      </c>
      <c r="E27" s="259">
        <f t="shared" si="2"/>
        <v>0.38612041538461528</v>
      </c>
      <c r="F27" s="259">
        <f t="shared" si="3"/>
        <v>0.19004349230769235</v>
      </c>
      <c r="G27" s="266">
        <f t="shared" si="4"/>
        <v>88.586153846153834</v>
      </c>
      <c r="H27" s="266">
        <v>2</v>
      </c>
      <c r="I27" s="259">
        <f t="shared" si="6"/>
        <v>0.1319999999999999</v>
      </c>
      <c r="J27" s="259">
        <f t="shared" si="5"/>
        <v>3.7276923076923072E-4</v>
      </c>
      <c r="K27" s="259">
        <f t="shared" si="5"/>
        <v>5.9138461538461558E-4</v>
      </c>
      <c r="L27" s="259">
        <f t="shared" si="5"/>
        <v>0.16738461538461535</v>
      </c>
      <c r="M27" s="259">
        <f t="shared" si="5"/>
        <v>1.4999999999999999E-4</v>
      </c>
      <c r="N27" s="259">
        <f t="shared" si="5"/>
        <v>4.2999999999999995E-5</v>
      </c>
      <c r="O27" s="259">
        <f t="shared" si="5"/>
        <v>52.969230769230762</v>
      </c>
      <c r="P27" s="259">
        <f t="shared" si="5"/>
        <v>1E-3</v>
      </c>
      <c r="Q27" s="259">
        <f t="shared" si="5"/>
        <v>1.0232307692307689E-4</v>
      </c>
      <c r="R27" s="259">
        <f t="shared" si="5"/>
        <v>1.3907692307692312E-3</v>
      </c>
      <c r="S27" s="259">
        <f t="shared" si="5"/>
        <v>6.4076923076923045E-2</v>
      </c>
      <c r="T27" s="259">
        <f t="shared" si="5"/>
        <v>5.9999999999999995E-5</v>
      </c>
      <c r="U27" s="259">
        <f t="shared" si="5"/>
        <v>6.8276923076923106</v>
      </c>
      <c r="V27" s="259">
        <f t="shared" si="5"/>
        <v>3.5569230769230782E-3</v>
      </c>
      <c r="W27" s="259">
        <f t="shared" si="5"/>
        <v>8.0000000000000007E-5</v>
      </c>
      <c r="X27" s="259">
        <f t="shared" si="5"/>
        <v>1.9507692307692314E-3</v>
      </c>
      <c r="Y27" s="259">
        <f t="shared" si="5"/>
        <v>1E-3</v>
      </c>
      <c r="Z27" s="259">
        <f t="shared" si="5"/>
        <v>2.7123076923076912</v>
      </c>
      <c r="AA27" s="259">
        <f t="shared" si="5"/>
        <v>7.9830769230769256E-4</v>
      </c>
      <c r="AB27" s="259">
        <f t="shared" si="5"/>
        <v>6.5707692307692307E-5</v>
      </c>
      <c r="AC27" s="259">
        <f t="shared" si="5"/>
        <v>26.076923076923073</v>
      </c>
      <c r="AD27" s="259">
        <f t="shared" si="5"/>
        <v>1E-4</v>
      </c>
      <c r="AE27" s="259">
        <f t="shared" si="5"/>
        <v>1.3507692307692307E-3</v>
      </c>
      <c r="AF27" s="259">
        <f t="shared" si="5"/>
        <v>1.0046153846153845E-2</v>
      </c>
      <c r="AG27" s="39"/>
      <c r="AH27" s="257"/>
    </row>
    <row r="28" spans="1:34" x14ac:dyDescent="0.2">
      <c r="A28" s="269">
        <v>42225.583333333336</v>
      </c>
      <c r="B28" s="39">
        <v>1950</v>
      </c>
      <c r="C28" s="39">
        <f t="shared" si="0"/>
        <v>49701600</v>
      </c>
      <c r="D28" s="39">
        <f t="shared" si="1"/>
        <v>88.932447384615372</v>
      </c>
      <c r="E28" s="259">
        <f t="shared" si="2"/>
        <v>0.34398584615384603</v>
      </c>
      <c r="F28" s="259">
        <f t="shared" si="3"/>
        <v>0.17375507692307696</v>
      </c>
      <c r="G28" s="266">
        <f t="shared" si="4"/>
        <v>88.58846153846153</v>
      </c>
      <c r="H28" s="266">
        <v>2</v>
      </c>
      <c r="I28" s="259">
        <f t="shared" si="6"/>
        <v>0.11399999999999989</v>
      </c>
      <c r="J28" s="259">
        <f t="shared" si="5"/>
        <v>3.7730769230769225E-4</v>
      </c>
      <c r="K28" s="259">
        <f t="shared" si="5"/>
        <v>5.8615384615384638E-4</v>
      </c>
      <c r="L28" s="259">
        <f t="shared" si="5"/>
        <v>0.15215384615384611</v>
      </c>
      <c r="M28" s="259">
        <f t="shared" si="5"/>
        <v>1.4999999999999999E-4</v>
      </c>
      <c r="N28" s="259">
        <f t="shared" si="5"/>
        <v>4.2999999999999995E-5</v>
      </c>
      <c r="O28" s="259">
        <f t="shared" si="5"/>
        <v>53.307692307692299</v>
      </c>
      <c r="P28" s="259">
        <f t="shared" si="5"/>
        <v>1E-3</v>
      </c>
      <c r="Q28" s="259">
        <f t="shared" si="5"/>
        <v>1.0526923076923074E-4</v>
      </c>
      <c r="R28" s="259">
        <f t="shared" si="5"/>
        <v>1.4423076923076928E-3</v>
      </c>
      <c r="S28" s="259">
        <f t="shared" si="5"/>
        <v>5.6230769230769195E-2</v>
      </c>
      <c r="T28" s="259">
        <f t="shared" si="5"/>
        <v>5.9999999999999995E-5</v>
      </c>
      <c r="U28" s="259">
        <f t="shared" si="5"/>
        <v>6.8230769230769264</v>
      </c>
      <c r="V28" s="259">
        <f t="shared" si="5"/>
        <v>3.6807692307692323E-3</v>
      </c>
      <c r="W28" s="259">
        <f t="shared" si="5"/>
        <v>8.0000000000000007E-5</v>
      </c>
      <c r="X28" s="259">
        <f t="shared" si="5"/>
        <v>1.9423076923076928E-3</v>
      </c>
      <c r="Y28" s="259">
        <f t="shared" si="5"/>
        <v>1E-3</v>
      </c>
      <c r="Z28" s="259">
        <f t="shared" si="5"/>
        <v>2.7269230769230757</v>
      </c>
      <c r="AA28" s="259">
        <f t="shared" si="5"/>
        <v>8.3192307692307721E-4</v>
      </c>
      <c r="AB28" s="259">
        <f t="shared" si="5"/>
        <v>7.1423076923076928E-5</v>
      </c>
      <c r="AC28" s="259">
        <f t="shared" si="5"/>
        <v>25.730769230769226</v>
      </c>
      <c r="AD28" s="259">
        <f t="shared" si="5"/>
        <v>1E-4</v>
      </c>
      <c r="AE28" s="259">
        <f t="shared" si="5"/>
        <v>1.2923076923076922E-3</v>
      </c>
      <c r="AF28" s="259">
        <f t="shared" si="5"/>
        <v>8.8384615384615381E-3</v>
      </c>
      <c r="AG28" s="39"/>
      <c r="AH28" s="257"/>
    </row>
    <row r="29" spans="1:34" x14ac:dyDescent="0.2">
      <c r="A29" s="269">
        <v>42225.59375</v>
      </c>
      <c r="B29" s="39">
        <v>2010</v>
      </c>
      <c r="C29" s="39">
        <f t="shared" si="0"/>
        <v>51230880.000000007</v>
      </c>
      <c r="D29" s="39">
        <f t="shared" si="1"/>
        <v>88.8926205076923</v>
      </c>
      <c r="E29" s="259">
        <f t="shared" si="2"/>
        <v>0.30185127692307678</v>
      </c>
      <c r="F29" s="259">
        <f t="shared" si="3"/>
        <v>0.15746666153846156</v>
      </c>
      <c r="G29" s="266">
        <f t="shared" si="4"/>
        <v>88.590769230769212</v>
      </c>
      <c r="H29" s="266">
        <v>2</v>
      </c>
      <c r="I29" s="259">
        <f t="shared" si="6"/>
        <v>9.5999999999999891E-2</v>
      </c>
      <c r="J29" s="259">
        <f t="shared" si="5"/>
        <v>3.8184615384615378E-4</v>
      </c>
      <c r="K29" s="259">
        <f t="shared" si="5"/>
        <v>5.8092307692307718E-4</v>
      </c>
      <c r="L29" s="259">
        <f t="shared" si="5"/>
        <v>0.13692307692307687</v>
      </c>
      <c r="M29" s="259">
        <f t="shared" si="5"/>
        <v>1.4999999999999999E-4</v>
      </c>
      <c r="N29" s="259">
        <f t="shared" si="5"/>
        <v>4.2999999999999995E-5</v>
      </c>
      <c r="O29" s="259">
        <f t="shared" si="5"/>
        <v>53.646153846153837</v>
      </c>
      <c r="P29" s="259">
        <f t="shared" si="5"/>
        <v>1E-3</v>
      </c>
      <c r="Q29" s="259">
        <f t="shared" si="5"/>
        <v>1.0821538461538458E-4</v>
      </c>
      <c r="R29" s="259">
        <f t="shared" si="5"/>
        <v>1.4938461538461544E-3</v>
      </c>
      <c r="S29" s="259">
        <f t="shared" si="5"/>
        <v>4.8384615384615345E-2</v>
      </c>
      <c r="T29" s="259">
        <f t="shared" si="5"/>
        <v>5.9999999999999995E-5</v>
      </c>
      <c r="U29" s="259">
        <f t="shared" si="5"/>
        <v>6.8184615384615421</v>
      </c>
      <c r="V29" s="259">
        <f t="shared" si="5"/>
        <v>3.8046153846153863E-3</v>
      </c>
      <c r="W29" s="259">
        <f t="shared" si="5"/>
        <v>8.0000000000000007E-5</v>
      </c>
      <c r="X29" s="259">
        <f t="shared" si="5"/>
        <v>1.9338461538461543E-3</v>
      </c>
      <c r="Y29" s="259">
        <f t="shared" si="5"/>
        <v>1E-3</v>
      </c>
      <c r="Z29" s="259">
        <f t="shared" si="5"/>
        <v>2.7415384615384601</v>
      </c>
      <c r="AA29" s="259">
        <f t="shared" si="5"/>
        <v>8.6553846153846186E-4</v>
      </c>
      <c r="AB29" s="259">
        <f t="shared" si="5"/>
        <v>7.7138461538461548E-5</v>
      </c>
      <c r="AC29" s="259">
        <f t="shared" si="5"/>
        <v>25.38461538461538</v>
      </c>
      <c r="AD29" s="259">
        <f t="shared" si="5"/>
        <v>1E-4</v>
      </c>
      <c r="AE29" s="259">
        <f t="shared" si="5"/>
        <v>1.2338461538461537E-3</v>
      </c>
      <c r="AF29" s="259">
        <f t="shared" si="5"/>
        <v>7.6307692307692309E-3</v>
      </c>
      <c r="AG29" s="39"/>
      <c r="AH29" s="257"/>
    </row>
    <row r="30" spans="1:34" x14ac:dyDescent="0.2">
      <c r="A30" s="269">
        <v>42225.604166666664</v>
      </c>
      <c r="B30" s="39">
        <v>1980</v>
      </c>
      <c r="C30" s="39">
        <f t="shared" si="0"/>
        <v>50466240.000000007</v>
      </c>
      <c r="D30" s="39">
        <f t="shared" si="1"/>
        <v>88.852793630769199</v>
      </c>
      <c r="E30" s="259">
        <f t="shared" si="2"/>
        <v>0.25971670769230754</v>
      </c>
      <c r="F30" s="259">
        <f t="shared" si="3"/>
        <v>0.14117824615384614</v>
      </c>
      <c r="G30" s="266">
        <f t="shared" si="4"/>
        <v>88.593076923076907</v>
      </c>
      <c r="H30" s="266">
        <v>2</v>
      </c>
      <c r="I30" s="259">
        <f t="shared" si="6"/>
        <v>7.7999999999999889E-2</v>
      </c>
      <c r="J30" s="259">
        <f t="shared" si="5"/>
        <v>3.8638461538461531E-4</v>
      </c>
      <c r="K30" s="259">
        <f t="shared" si="5"/>
        <v>5.7569230769230798E-4</v>
      </c>
      <c r="L30" s="259">
        <f t="shared" si="5"/>
        <v>0.12169230769230764</v>
      </c>
      <c r="M30" s="259">
        <f t="shared" si="5"/>
        <v>1.4999999999999999E-4</v>
      </c>
      <c r="N30" s="259">
        <f t="shared" si="5"/>
        <v>4.2999999999999995E-5</v>
      </c>
      <c r="O30" s="259">
        <f t="shared" si="5"/>
        <v>53.984615384615374</v>
      </c>
      <c r="P30" s="259">
        <f t="shared" si="5"/>
        <v>1E-3</v>
      </c>
      <c r="Q30" s="259">
        <f t="shared" si="5"/>
        <v>1.1116153846153842E-4</v>
      </c>
      <c r="R30" s="259">
        <f t="shared" si="5"/>
        <v>1.545384615384616E-3</v>
      </c>
      <c r="S30" s="259">
        <f t="shared" si="5"/>
        <v>4.0538461538461495E-2</v>
      </c>
      <c r="T30" s="259">
        <f t="shared" si="5"/>
        <v>5.9999999999999995E-5</v>
      </c>
      <c r="U30" s="259">
        <f t="shared" si="5"/>
        <v>6.8138461538461579</v>
      </c>
      <c r="V30" s="259">
        <f t="shared" si="5"/>
        <v>3.9284615384615404E-3</v>
      </c>
      <c r="W30" s="259">
        <f t="shared" si="5"/>
        <v>8.0000000000000007E-5</v>
      </c>
      <c r="X30" s="259">
        <f t="shared" si="5"/>
        <v>1.9253846153846157E-3</v>
      </c>
      <c r="Y30" s="259">
        <f t="shared" si="5"/>
        <v>1E-3</v>
      </c>
      <c r="Z30" s="259">
        <f t="shared" si="5"/>
        <v>2.7561538461538446</v>
      </c>
      <c r="AA30" s="259">
        <f t="shared" si="5"/>
        <v>8.9915384615384651E-4</v>
      </c>
      <c r="AB30" s="259">
        <f t="shared" si="5"/>
        <v>8.2853846153846169E-5</v>
      </c>
      <c r="AC30" s="259">
        <f t="shared" si="5"/>
        <v>25.038461538461533</v>
      </c>
      <c r="AD30" s="259">
        <f t="shared" si="5"/>
        <v>1E-4</v>
      </c>
      <c r="AE30" s="259">
        <f t="shared" si="5"/>
        <v>1.1753846153846152E-3</v>
      </c>
      <c r="AF30" s="259">
        <f t="shared" si="5"/>
        <v>6.4230769230769237E-3</v>
      </c>
      <c r="AG30" s="39"/>
      <c r="AH30" s="257"/>
    </row>
    <row r="31" spans="1:34" x14ac:dyDescent="0.2">
      <c r="A31" s="269">
        <v>42225.614583333336</v>
      </c>
      <c r="B31" s="39">
        <v>2010</v>
      </c>
      <c r="C31" s="39">
        <f t="shared" si="0"/>
        <v>51230880.000000007</v>
      </c>
      <c r="D31" s="39">
        <f t="shared" si="1"/>
        <v>88.812966753846126</v>
      </c>
      <c r="E31" s="259">
        <f t="shared" si="2"/>
        <v>0.21758213846153823</v>
      </c>
      <c r="F31" s="259">
        <f t="shared" si="3"/>
        <v>0.1248898307692307</v>
      </c>
      <c r="G31" s="266">
        <f t="shared" si="4"/>
        <v>88.595384615384603</v>
      </c>
      <c r="H31" s="266">
        <v>2</v>
      </c>
      <c r="I31" s="259">
        <f t="shared" si="6"/>
        <v>5.9999999999999887E-2</v>
      </c>
      <c r="J31" s="259">
        <f t="shared" si="5"/>
        <v>3.9092307692307685E-4</v>
      </c>
      <c r="K31" s="259">
        <f t="shared" si="5"/>
        <v>5.7046153846153878E-4</v>
      </c>
      <c r="L31" s="259">
        <f t="shared" si="5"/>
        <v>0.10646153846153841</v>
      </c>
      <c r="M31" s="259">
        <f t="shared" si="5"/>
        <v>1.4999999999999999E-4</v>
      </c>
      <c r="N31" s="259">
        <f t="shared" si="5"/>
        <v>4.2999999999999995E-5</v>
      </c>
      <c r="O31" s="259">
        <f t="shared" si="5"/>
        <v>54.323076923076911</v>
      </c>
      <c r="P31" s="259">
        <f t="shared" si="5"/>
        <v>1E-3</v>
      </c>
      <c r="Q31" s="259">
        <f t="shared" si="5"/>
        <v>1.1410769230769226E-4</v>
      </c>
      <c r="R31" s="259">
        <f t="shared" si="5"/>
        <v>1.5969230769230776E-3</v>
      </c>
      <c r="S31" s="259">
        <f t="shared" si="5"/>
        <v>3.2692307692307646E-2</v>
      </c>
      <c r="T31" s="259">
        <f t="shared" si="5"/>
        <v>5.9999999999999995E-5</v>
      </c>
      <c r="U31" s="259">
        <f t="shared" si="5"/>
        <v>6.8092307692307736</v>
      </c>
      <c r="V31" s="259">
        <f t="shared" si="5"/>
        <v>4.0523076923076945E-3</v>
      </c>
      <c r="W31" s="259">
        <f t="shared" si="5"/>
        <v>8.0000000000000007E-5</v>
      </c>
      <c r="X31" s="259">
        <f t="shared" si="5"/>
        <v>1.9169230769230771E-3</v>
      </c>
      <c r="Y31" s="259">
        <f t="shared" si="5"/>
        <v>1E-3</v>
      </c>
      <c r="Z31" s="259">
        <f t="shared" si="5"/>
        <v>2.7707692307692291</v>
      </c>
      <c r="AA31" s="259">
        <f t="shared" si="5"/>
        <v>9.3276923076923116E-4</v>
      </c>
      <c r="AB31" s="259">
        <f t="shared" si="5"/>
        <v>8.856923076923079E-5</v>
      </c>
      <c r="AC31" s="259">
        <f t="shared" si="5"/>
        <v>24.692307692307686</v>
      </c>
      <c r="AD31" s="259">
        <f t="shared" si="5"/>
        <v>1E-4</v>
      </c>
      <c r="AE31" s="259">
        <f t="shared" si="5"/>
        <v>1.1169230769230768E-3</v>
      </c>
      <c r="AF31" s="259">
        <f t="shared" si="5"/>
        <v>5.2153846153846165E-3</v>
      </c>
      <c r="AG31" s="39"/>
      <c r="AH31" s="257"/>
    </row>
    <row r="32" spans="1:34" x14ac:dyDescent="0.2">
      <c r="A32" s="269">
        <v>42225.625</v>
      </c>
      <c r="B32" s="39">
        <v>2010</v>
      </c>
      <c r="C32" s="39">
        <f t="shared" si="0"/>
        <v>51230880.000000007</v>
      </c>
      <c r="D32" s="39">
        <f t="shared" si="1"/>
        <v>88.773139876923054</v>
      </c>
      <c r="E32" s="259">
        <f t="shared" si="2"/>
        <v>0.17544756923076898</v>
      </c>
      <c r="F32" s="259">
        <f t="shared" si="3"/>
        <v>0.10860141538461532</v>
      </c>
      <c r="G32" s="266">
        <f t="shared" si="4"/>
        <v>88.597692307692284</v>
      </c>
      <c r="H32" s="266">
        <v>2</v>
      </c>
      <c r="I32" s="259">
        <f t="shared" si="6"/>
        <v>4.1999999999999885E-2</v>
      </c>
      <c r="J32" s="259">
        <f t="shared" si="5"/>
        <v>3.9546153846153838E-4</v>
      </c>
      <c r="K32" s="259">
        <f t="shared" si="5"/>
        <v>5.6523076923076958E-4</v>
      </c>
      <c r="L32" s="259">
        <f t="shared" ref="L32:AF32" si="7">L31+(L$33-L$20)*(1/13)</f>
        <v>9.1230769230769185E-2</v>
      </c>
      <c r="M32" s="259">
        <f t="shared" si="7"/>
        <v>1.4999999999999999E-4</v>
      </c>
      <c r="N32" s="259">
        <f t="shared" si="7"/>
        <v>4.2999999999999995E-5</v>
      </c>
      <c r="O32" s="259">
        <f t="shared" si="7"/>
        <v>54.661538461538449</v>
      </c>
      <c r="P32" s="259">
        <f t="shared" si="7"/>
        <v>1E-3</v>
      </c>
      <c r="Q32" s="259">
        <f t="shared" si="7"/>
        <v>1.1705384615384611E-4</v>
      </c>
      <c r="R32" s="259">
        <f t="shared" si="7"/>
        <v>1.6484615384615392E-3</v>
      </c>
      <c r="S32" s="259">
        <f t="shared" si="7"/>
        <v>2.4846153846153799E-2</v>
      </c>
      <c r="T32" s="259">
        <f t="shared" si="7"/>
        <v>5.9999999999999995E-5</v>
      </c>
      <c r="U32" s="259">
        <f t="shared" si="7"/>
        <v>6.8046153846153894</v>
      </c>
      <c r="V32" s="259">
        <f t="shared" si="7"/>
        <v>4.1761538461538485E-3</v>
      </c>
      <c r="W32" s="259">
        <f t="shared" si="7"/>
        <v>8.0000000000000007E-5</v>
      </c>
      <c r="X32" s="259">
        <f t="shared" si="7"/>
        <v>1.9084615384615386E-3</v>
      </c>
      <c r="Y32" s="259">
        <f t="shared" si="7"/>
        <v>1E-3</v>
      </c>
      <c r="Z32" s="259">
        <f t="shared" si="7"/>
        <v>2.7853846153846136</v>
      </c>
      <c r="AA32" s="259">
        <f t="shared" si="7"/>
        <v>9.6638461538461581E-4</v>
      </c>
      <c r="AB32" s="259">
        <f t="shared" si="7"/>
        <v>9.4284615384615411E-5</v>
      </c>
      <c r="AC32" s="259">
        <f t="shared" si="7"/>
        <v>24.34615384615384</v>
      </c>
      <c r="AD32" s="259">
        <f t="shared" si="7"/>
        <v>1E-4</v>
      </c>
      <c r="AE32" s="259">
        <f t="shared" si="7"/>
        <v>1.0584615384615383E-3</v>
      </c>
      <c r="AF32" s="259">
        <f t="shared" si="7"/>
        <v>4.0076923076923093E-3</v>
      </c>
      <c r="AG32" s="39"/>
      <c r="AH32" s="257"/>
    </row>
    <row r="33" spans="1:34" x14ac:dyDescent="0.2">
      <c r="A33" s="269">
        <v>42225.635416666664</v>
      </c>
      <c r="B33" s="39">
        <v>1980</v>
      </c>
      <c r="C33" s="39">
        <f t="shared" si="0"/>
        <v>50466240.000000007</v>
      </c>
      <c r="D33" s="39">
        <f t="shared" si="1"/>
        <v>88.733312999999995</v>
      </c>
      <c r="E33" s="259">
        <f t="shared" si="2"/>
        <v>0.13331299999999999</v>
      </c>
      <c r="F33" s="259">
        <f t="shared" si="3"/>
        <v>9.2312999999999992E-2</v>
      </c>
      <c r="G33" s="266">
        <f t="shared" si="4"/>
        <v>88.6</v>
      </c>
      <c r="H33" s="266">
        <v>2</v>
      </c>
      <c r="I33" s="258">
        <v>2.4E-2</v>
      </c>
      <c r="J33" s="258">
        <v>4.0000000000000002E-4</v>
      </c>
      <c r="K33" s="258">
        <v>5.6000000000000006E-4</v>
      </c>
      <c r="L33" s="258">
        <v>7.5999999999999998E-2</v>
      </c>
      <c r="M33" s="258">
        <v>1.4999999999999999E-4</v>
      </c>
      <c r="N33" s="258">
        <v>4.2999999999999995E-5</v>
      </c>
      <c r="O33" s="258">
        <v>55</v>
      </c>
      <c r="P33" s="258">
        <v>1E-3</v>
      </c>
      <c r="Q33" s="258">
        <v>1.1999999999999999E-4</v>
      </c>
      <c r="R33" s="258">
        <v>1.6999999999999999E-3</v>
      </c>
      <c r="S33" s="258">
        <v>1.7000000000000001E-2</v>
      </c>
      <c r="T33" s="258">
        <v>5.9999999999999995E-5</v>
      </c>
      <c r="U33" s="258">
        <v>6.8</v>
      </c>
      <c r="V33" s="258">
        <v>4.3E-3</v>
      </c>
      <c r="W33" s="258">
        <v>8.0000000000000007E-5</v>
      </c>
      <c r="X33" s="258">
        <v>1.9E-3</v>
      </c>
      <c r="Y33" s="258">
        <v>1E-3</v>
      </c>
      <c r="Z33" s="258">
        <v>2.8</v>
      </c>
      <c r="AA33" s="258">
        <v>1E-3</v>
      </c>
      <c r="AB33" s="258">
        <v>1E-4</v>
      </c>
      <c r="AC33" s="258">
        <v>24</v>
      </c>
      <c r="AD33" s="258">
        <v>1E-4</v>
      </c>
      <c r="AE33" s="258">
        <v>1E-3</v>
      </c>
      <c r="AF33" s="258">
        <v>2.8E-3</v>
      </c>
      <c r="AG33" s="39" t="s">
        <v>299</v>
      </c>
      <c r="AH33" s="257"/>
    </row>
    <row r="34" spans="1:34" x14ac:dyDescent="0.2">
      <c r="A34" s="269">
        <v>42225.645833333336</v>
      </c>
      <c r="B34" s="39">
        <v>2010</v>
      </c>
      <c r="C34" s="39">
        <f t="shared" si="0"/>
        <v>51230880.000000007</v>
      </c>
      <c r="D34" s="39">
        <f t="shared" si="1"/>
        <v>88.596195895652158</v>
      </c>
      <c r="E34" s="259">
        <f t="shared" si="2"/>
        <v>0.16663067826086955</v>
      </c>
      <c r="F34" s="259">
        <f t="shared" si="3"/>
        <v>0.10450024347826087</v>
      </c>
      <c r="G34" s="266">
        <f t="shared" si="4"/>
        <v>88.4295652173913</v>
      </c>
      <c r="H34" s="266">
        <v>2</v>
      </c>
      <c r="I34" s="259">
        <f>I33+(I$56-I$33)*(1/23)</f>
        <v>3.7260869565217389E-2</v>
      </c>
      <c r="J34" s="259">
        <f t="shared" ref="J34:AF45" si="8">J33+(J$56-J$33)*(1/23)</f>
        <v>3.9769565217391307E-4</v>
      </c>
      <c r="K34" s="259">
        <f t="shared" si="8"/>
        <v>5.7678260869565223E-4</v>
      </c>
      <c r="L34" s="259">
        <f t="shared" si="8"/>
        <v>8.7521739130434775E-2</v>
      </c>
      <c r="M34" s="259">
        <f t="shared" si="8"/>
        <v>1.4502608695652174E-4</v>
      </c>
      <c r="N34" s="259">
        <f t="shared" si="8"/>
        <v>4.2999999999999995E-5</v>
      </c>
      <c r="O34" s="259">
        <f t="shared" si="8"/>
        <v>54.608695652173914</v>
      </c>
      <c r="P34" s="259">
        <f t="shared" si="8"/>
        <v>1E-3</v>
      </c>
      <c r="Q34" s="259">
        <f t="shared" si="8"/>
        <v>1.2082608695652173E-4</v>
      </c>
      <c r="R34" s="259">
        <f t="shared" si="8"/>
        <v>1.7769565217391303E-3</v>
      </c>
      <c r="S34" s="259">
        <f t="shared" si="8"/>
        <v>2.4869565217391303E-2</v>
      </c>
      <c r="T34" s="259">
        <f t="shared" si="8"/>
        <v>6.9304347826086956E-5</v>
      </c>
      <c r="U34" s="259">
        <f t="shared" si="8"/>
        <v>6.7782608695652176</v>
      </c>
      <c r="V34" s="259">
        <f t="shared" si="8"/>
        <v>4.2930434782608691E-3</v>
      </c>
      <c r="W34" s="259">
        <f t="shared" si="8"/>
        <v>8.0000000000000007E-5</v>
      </c>
      <c r="X34" s="259">
        <f t="shared" si="8"/>
        <v>1.9017391304347827E-3</v>
      </c>
      <c r="Y34" s="259">
        <f t="shared" si="8"/>
        <v>1E-3</v>
      </c>
      <c r="Z34" s="259">
        <f t="shared" si="8"/>
        <v>2.7817391304347825</v>
      </c>
      <c r="AA34" s="259">
        <f t="shared" si="8"/>
        <v>9.7978260869565226E-4</v>
      </c>
      <c r="AB34" s="259">
        <f t="shared" si="8"/>
        <v>1E-4</v>
      </c>
      <c r="AC34" s="259">
        <f t="shared" si="8"/>
        <v>24.260869565217391</v>
      </c>
      <c r="AD34" s="259">
        <f t="shared" si="8"/>
        <v>1E-4</v>
      </c>
      <c r="AE34" s="259">
        <f t="shared" si="8"/>
        <v>1.0465217391304347E-3</v>
      </c>
      <c r="AF34" s="259">
        <f t="shared" si="8"/>
        <v>3.3478260869565218E-3</v>
      </c>
      <c r="AG34" s="39"/>
      <c r="AH34" s="257"/>
    </row>
    <row r="35" spans="1:34" x14ac:dyDescent="0.2">
      <c r="A35" s="269">
        <v>42225.65625</v>
      </c>
      <c r="B35" s="39">
        <v>1980</v>
      </c>
      <c r="C35" s="39">
        <f t="shared" si="0"/>
        <v>50466240.000000007</v>
      </c>
      <c r="D35" s="39">
        <f t="shared" si="1"/>
        <v>88.459078791304336</v>
      </c>
      <c r="E35" s="259">
        <f t="shared" si="2"/>
        <v>0.19994835652173909</v>
      </c>
      <c r="F35" s="259">
        <f t="shared" si="3"/>
        <v>0.1166874869565217</v>
      </c>
      <c r="G35" s="266">
        <f t="shared" si="4"/>
        <v>88.259130434782605</v>
      </c>
      <c r="H35" s="266">
        <v>2</v>
      </c>
      <c r="I35" s="259">
        <f t="shared" ref="I35:I55" si="9">I34+(I$56-I$33)*(1/23)</f>
        <v>5.0521739130434777E-2</v>
      </c>
      <c r="J35" s="259">
        <f t="shared" si="8"/>
        <v>3.9539130434782611E-4</v>
      </c>
      <c r="K35" s="259">
        <f t="shared" si="8"/>
        <v>5.9356521739130439E-4</v>
      </c>
      <c r="L35" s="259">
        <f t="shared" si="8"/>
        <v>9.9043478260869552E-2</v>
      </c>
      <c r="M35" s="259">
        <f t="shared" si="8"/>
        <v>1.4005217391304349E-4</v>
      </c>
      <c r="N35" s="259">
        <f t="shared" si="8"/>
        <v>4.2999999999999995E-5</v>
      </c>
      <c r="O35" s="259">
        <f t="shared" si="8"/>
        <v>54.217391304347828</v>
      </c>
      <c r="P35" s="259">
        <f t="shared" si="8"/>
        <v>1E-3</v>
      </c>
      <c r="Q35" s="259">
        <f t="shared" si="8"/>
        <v>1.2165217391304348E-4</v>
      </c>
      <c r="R35" s="259">
        <f t="shared" si="8"/>
        <v>1.8539130434782607E-3</v>
      </c>
      <c r="S35" s="259">
        <f t="shared" si="8"/>
        <v>3.2739130434782604E-2</v>
      </c>
      <c r="T35" s="259">
        <f t="shared" si="8"/>
        <v>7.8608695652173917E-5</v>
      </c>
      <c r="U35" s="259">
        <f t="shared" si="8"/>
        <v>6.7565217391304353</v>
      </c>
      <c r="V35" s="259">
        <f t="shared" si="8"/>
        <v>4.2860869565217383E-3</v>
      </c>
      <c r="W35" s="259">
        <f t="shared" si="8"/>
        <v>8.0000000000000007E-5</v>
      </c>
      <c r="X35" s="259">
        <f t="shared" si="8"/>
        <v>1.9034782608695654E-3</v>
      </c>
      <c r="Y35" s="259">
        <f t="shared" si="8"/>
        <v>1E-3</v>
      </c>
      <c r="Z35" s="259">
        <f t="shared" si="8"/>
        <v>2.7634782608695652</v>
      </c>
      <c r="AA35" s="259">
        <f t="shared" si="8"/>
        <v>9.595652173913044E-4</v>
      </c>
      <c r="AB35" s="259">
        <f t="shared" si="8"/>
        <v>1E-4</v>
      </c>
      <c r="AC35" s="259">
        <f t="shared" si="8"/>
        <v>24.521739130434781</v>
      </c>
      <c r="AD35" s="259">
        <f t="shared" si="8"/>
        <v>1E-4</v>
      </c>
      <c r="AE35" s="259">
        <f t="shared" si="8"/>
        <v>1.0930434782608694E-3</v>
      </c>
      <c r="AF35" s="259">
        <f t="shared" si="8"/>
        <v>3.8956521739130436E-3</v>
      </c>
      <c r="AG35" s="39"/>
      <c r="AH35" s="257"/>
    </row>
    <row r="36" spans="1:34" x14ac:dyDescent="0.2">
      <c r="A36" s="269">
        <v>42225.666666666664</v>
      </c>
      <c r="B36" s="39">
        <v>2010</v>
      </c>
      <c r="C36" s="39">
        <f t="shared" si="0"/>
        <v>51230880.000000007</v>
      </c>
      <c r="D36" s="39">
        <f t="shared" si="1"/>
        <v>88.321961686956513</v>
      </c>
      <c r="E36" s="259">
        <f t="shared" si="2"/>
        <v>0.23326603478260866</v>
      </c>
      <c r="F36" s="259">
        <f t="shared" si="3"/>
        <v>0.12887473043478259</v>
      </c>
      <c r="G36" s="266">
        <f t="shared" si="4"/>
        <v>88.088695652173925</v>
      </c>
      <c r="H36" s="266">
        <v>2</v>
      </c>
      <c r="I36" s="259">
        <f t="shared" si="9"/>
        <v>6.3782608695652165E-2</v>
      </c>
      <c r="J36" s="259">
        <f t="shared" si="8"/>
        <v>3.9308695652173916E-4</v>
      </c>
      <c r="K36" s="259">
        <f t="shared" si="8"/>
        <v>6.1034782608695656E-4</v>
      </c>
      <c r="L36" s="259">
        <f t="shared" si="8"/>
        <v>0.11056521739130433</v>
      </c>
      <c r="M36" s="259">
        <f t="shared" si="8"/>
        <v>1.3507826086956524E-4</v>
      </c>
      <c r="N36" s="259">
        <f t="shared" si="8"/>
        <v>4.2999999999999995E-5</v>
      </c>
      <c r="O36" s="259">
        <f t="shared" si="8"/>
        <v>53.826086956521742</v>
      </c>
      <c r="P36" s="259">
        <f t="shared" si="8"/>
        <v>1E-3</v>
      </c>
      <c r="Q36" s="259">
        <f t="shared" si="8"/>
        <v>1.2247826086956521E-4</v>
      </c>
      <c r="R36" s="259">
        <f t="shared" si="8"/>
        <v>1.9308695652173911E-3</v>
      </c>
      <c r="S36" s="259">
        <f t="shared" si="8"/>
        <v>4.0608695652173905E-2</v>
      </c>
      <c r="T36" s="259">
        <f t="shared" si="8"/>
        <v>8.7913043478260878E-5</v>
      </c>
      <c r="U36" s="259">
        <f t="shared" si="8"/>
        <v>6.734782608695653</v>
      </c>
      <c r="V36" s="259">
        <f t="shared" si="8"/>
        <v>4.2791304347826074E-3</v>
      </c>
      <c r="W36" s="259">
        <f t="shared" si="8"/>
        <v>8.0000000000000007E-5</v>
      </c>
      <c r="X36" s="259">
        <f t="shared" si="8"/>
        <v>1.9052173913043481E-3</v>
      </c>
      <c r="Y36" s="259">
        <f t="shared" si="8"/>
        <v>1E-3</v>
      </c>
      <c r="Z36" s="259">
        <f t="shared" si="8"/>
        <v>2.7452173913043478</v>
      </c>
      <c r="AA36" s="259">
        <f t="shared" si="8"/>
        <v>9.3934782608695653E-4</v>
      </c>
      <c r="AB36" s="259">
        <f t="shared" si="8"/>
        <v>1E-4</v>
      </c>
      <c r="AC36" s="259">
        <f t="shared" si="8"/>
        <v>24.782608695652172</v>
      </c>
      <c r="AD36" s="259">
        <f t="shared" si="8"/>
        <v>1E-4</v>
      </c>
      <c r="AE36" s="259">
        <f t="shared" si="8"/>
        <v>1.1395652173913041E-3</v>
      </c>
      <c r="AF36" s="259">
        <f t="shared" si="8"/>
        <v>4.4434782608695654E-3</v>
      </c>
      <c r="AG36" s="39"/>
      <c r="AH36" s="257"/>
    </row>
    <row r="37" spans="1:34" x14ac:dyDescent="0.2">
      <c r="A37" s="269">
        <v>42225.677083333336</v>
      </c>
      <c r="B37" s="39">
        <v>2010</v>
      </c>
      <c r="C37" s="39">
        <f t="shared" si="0"/>
        <v>51230880.000000007</v>
      </c>
      <c r="D37" s="39">
        <f t="shared" si="1"/>
        <v>88.184844582608704</v>
      </c>
      <c r="E37" s="259">
        <f t="shared" si="2"/>
        <v>0.26658371304347817</v>
      </c>
      <c r="F37" s="259">
        <f t="shared" si="3"/>
        <v>0.14106197391304343</v>
      </c>
      <c r="G37" s="266">
        <f t="shared" si="4"/>
        <v>87.918260869565216</v>
      </c>
      <c r="H37" s="266">
        <v>2</v>
      </c>
      <c r="I37" s="259">
        <f t="shared" si="9"/>
        <v>7.7043478260869561E-2</v>
      </c>
      <c r="J37" s="259">
        <f t="shared" si="8"/>
        <v>3.907826086956522E-4</v>
      </c>
      <c r="K37" s="259">
        <f t="shared" si="8"/>
        <v>6.2713043478260873E-4</v>
      </c>
      <c r="L37" s="259">
        <f t="shared" si="8"/>
        <v>0.12208695652173911</v>
      </c>
      <c r="M37" s="259">
        <f t="shared" si="8"/>
        <v>1.30104347826087E-4</v>
      </c>
      <c r="N37" s="259">
        <f t="shared" si="8"/>
        <v>4.2999999999999995E-5</v>
      </c>
      <c r="O37" s="259">
        <f t="shared" si="8"/>
        <v>53.434782608695656</v>
      </c>
      <c r="P37" s="259">
        <f t="shared" si="8"/>
        <v>1E-3</v>
      </c>
      <c r="Q37" s="259">
        <f t="shared" si="8"/>
        <v>1.2330434782608694E-4</v>
      </c>
      <c r="R37" s="259">
        <f t="shared" si="8"/>
        <v>2.0078260869565217E-3</v>
      </c>
      <c r="S37" s="259">
        <f t="shared" si="8"/>
        <v>4.8478260869565207E-2</v>
      </c>
      <c r="T37" s="259">
        <f t="shared" si="8"/>
        <v>9.7217391304347839E-5</v>
      </c>
      <c r="U37" s="259">
        <f t="shared" si="8"/>
        <v>6.7130434782608708</v>
      </c>
      <c r="V37" s="259">
        <f t="shared" si="8"/>
        <v>4.2721739130434765E-3</v>
      </c>
      <c r="W37" s="259">
        <f t="shared" si="8"/>
        <v>8.0000000000000007E-5</v>
      </c>
      <c r="X37" s="259">
        <f t="shared" si="8"/>
        <v>1.9069565217391309E-3</v>
      </c>
      <c r="Y37" s="259">
        <f t="shared" si="8"/>
        <v>1E-3</v>
      </c>
      <c r="Z37" s="259">
        <f t="shared" si="8"/>
        <v>2.7269565217391305</v>
      </c>
      <c r="AA37" s="259">
        <f t="shared" si="8"/>
        <v>9.1913043478260867E-4</v>
      </c>
      <c r="AB37" s="259">
        <f t="shared" si="8"/>
        <v>1E-4</v>
      </c>
      <c r="AC37" s="259">
        <f t="shared" si="8"/>
        <v>25.043478260869563</v>
      </c>
      <c r="AD37" s="259">
        <f t="shared" si="8"/>
        <v>1E-4</v>
      </c>
      <c r="AE37" s="259">
        <f t="shared" si="8"/>
        <v>1.1860869565217388E-3</v>
      </c>
      <c r="AF37" s="259">
        <f t="shared" si="8"/>
        <v>4.9913043478260867E-3</v>
      </c>
      <c r="AG37" s="39"/>
      <c r="AH37" s="257"/>
    </row>
    <row r="38" spans="1:34" x14ac:dyDescent="0.2">
      <c r="A38" s="392">
        <v>42225.6875</v>
      </c>
      <c r="B38" s="39">
        <v>2010</v>
      </c>
      <c r="C38" s="39">
        <f t="shared" si="0"/>
        <v>51230880.000000007</v>
      </c>
      <c r="D38" s="39">
        <f t="shared" si="1"/>
        <v>88.047727478260896</v>
      </c>
      <c r="E38" s="259">
        <f t="shared" si="2"/>
        <v>0.29990139130434779</v>
      </c>
      <c r="F38" s="259">
        <f t="shared" si="3"/>
        <v>0.15324921739130432</v>
      </c>
      <c r="G38" s="266">
        <f t="shared" si="4"/>
        <v>87.747826086956536</v>
      </c>
      <c r="H38" s="266">
        <v>2</v>
      </c>
      <c r="I38" s="397">
        <f t="shared" si="9"/>
        <v>9.0304347826086956E-2</v>
      </c>
      <c r="J38" s="397">
        <f t="shared" si="8"/>
        <v>3.8847826086956525E-4</v>
      </c>
      <c r="K38" s="397">
        <f t="shared" si="8"/>
        <v>6.4391304347826089E-4</v>
      </c>
      <c r="L38" s="397">
        <f t="shared" si="8"/>
        <v>0.1336086956521739</v>
      </c>
      <c r="M38" s="397">
        <f t="shared" si="8"/>
        <v>1.2513043478260875E-4</v>
      </c>
      <c r="N38" s="397">
        <f t="shared" si="8"/>
        <v>4.2999999999999995E-5</v>
      </c>
      <c r="O38" s="397">
        <f t="shared" si="8"/>
        <v>53.04347826086957</v>
      </c>
      <c r="P38" s="397">
        <f t="shared" si="8"/>
        <v>1E-3</v>
      </c>
      <c r="Q38" s="397">
        <f t="shared" si="8"/>
        <v>1.2413043478260867E-4</v>
      </c>
      <c r="R38" s="397">
        <f t="shared" si="8"/>
        <v>2.0847826086956523E-3</v>
      </c>
      <c r="S38" s="397">
        <f t="shared" si="8"/>
        <v>5.6347826086956508E-2</v>
      </c>
      <c r="T38" s="397">
        <f t="shared" si="8"/>
        <v>1.065217391304348E-4</v>
      </c>
      <c r="U38" s="397">
        <f t="shared" si="8"/>
        <v>6.6913043478260885</v>
      </c>
      <c r="V38" s="397">
        <f t="shared" si="8"/>
        <v>4.2652173913043457E-3</v>
      </c>
      <c r="W38" s="397">
        <f t="shared" si="8"/>
        <v>8.0000000000000007E-5</v>
      </c>
      <c r="X38" s="397">
        <f t="shared" si="8"/>
        <v>1.9086956521739136E-3</v>
      </c>
      <c r="Y38" s="397">
        <f t="shared" si="8"/>
        <v>1E-3</v>
      </c>
      <c r="Z38" s="397">
        <f t="shared" si="8"/>
        <v>2.7086956521739132</v>
      </c>
      <c r="AA38" s="397">
        <f t="shared" si="8"/>
        <v>8.989130434782608E-4</v>
      </c>
      <c r="AB38" s="397">
        <f t="shared" si="8"/>
        <v>1E-4</v>
      </c>
      <c r="AC38" s="397">
        <f t="shared" si="8"/>
        <v>25.304347826086953</v>
      </c>
      <c r="AD38" s="397">
        <f t="shared" si="8"/>
        <v>1E-4</v>
      </c>
      <c r="AE38" s="397">
        <f t="shared" si="8"/>
        <v>1.2326086956521735E-3</v>
      </c>
      <c r="AF38" s="397">
        <f t="shared" si="8"/>
        <v>5.5391304347826081E-3</v>
      </c>
      <c r="AG38" s="39"/>
      <c r="AH38" s="257"/>
    </row>
    <row r="39" spans="1:34" x14ac:dyDescent="0.2">
      <c r="A39" s="269">
        <v>42225.697916666664</v>
      </c>
      <c r="B39" s="39">
        <v>2030</v>
      </c>
      <c r="C39" s="39">
        <f t="shared" si="0"/>
        <v>51740640</v>
      </c>
      <c r="D39" s="39">
        <f t="shared" si="1"/>
        <v>87.910610373913045</v>
      </c>
      <c r="E39" s="259">
        <f t="shared" si="2"/>
        <v>0.3332190695652173</v>
      </c>
      <c r="F39" s="259">
        <f t="shared" si="3"/>
        <v>0.16543646086956512</v>
      </c>
      <c r="G39" s="266">
        <f t="shared" si="4"/>
        <v>87.577391304347827</v>
      </c>
      <c r="H39" s="266">
        <v>2</v>
      </c>
      <c r="I39" s="259">
        <f t="shared" si="9"/>
        <v>0.10356521739130435</v>
      </c>
      <c r="J39" s="259">
        <f t="shared" si="8"/>
        <v>3.861739130434783E-4</v>
      </c>
      <c r="K39" s="259">
        <f t="shared" si="8"/>
        <v>6.6069565217391306E-4</v>
      </c>
      <c r="L39" s="259">
        <f t="shared" si="8"/>
        <v>0.14513043478260867</v>
      </c>
      <c r="M39" s="259">
        <f t="shared" si="8"/>
        <v>1.2015652173913049E-4</v>
      </c>
      <c r="N39" s="259">
        <f t="shared" si="8"/>
        <v>4.2999999999999995E-5</v>
      </c>
      <c r="O39" s="259">
        <f t="shared" si="8"/>
        <v>52.652173913043484</v>
      </c>
      <c r="P39" s="259">
        <f t="shared" si="8"/>
        <v>1E-3</v>
      </c>
      <c r="Q39" s="259">
        <f t="shared" si="8"/>
        <v>1.249565217391304E-4</v>
      </c>
      <c r="R39" s="259">
        <f t="shared" si="8"/>
        <v>2.161739130434783E-3</v>
      </c>
      <c r="S39" s="259">
        <f t="shared" si="8"/>
        <v>6.421739130434781E-2</v>
      </c>
      <c r="T39" s="259">
        <f t="shared" si="8"/>
        <v>1.1582608695652176E-4</v>
      </c>
      <c r="U39" s="259">
        <f t="shared" si="8"/>
        <v>6.6695652173913063</v>
      </c>
      <c r="V39" s="259">
        <f t="shared" si="8"/>
        <v>4.2582608695652148E-3</v>
      </c>
      <c r="W39" s="259">
        <f t="shared" si="8"/>
        <v>8.0000000000000007E-5</v>
      </c>
      <c r="X39" s="259">
        <f t="shared" si="8"/>
        <v>1.9104347826086963E-3</v>
      </c>
      <c r="Y39" s="259">
        <f t="shared" si="8"/>
        <v>1E-3</v>
      </c>
      <c r="Z39" s="259">
        <f t="shared" si="8"/>
        <v>2.6904347826086958</v>
      </c>
      <c r="AA39" s="259">
        <f t="shared" si="8"/>
        <v>8.7869565217391294E-4</v>
      </c>
      <c r="AB39" s="259">
        <f t="shared" si="8"/>
        <v>1E-4</v>
      </c>
      <c r="AC39" s="259">
        <f t="shared" si="8"/>
        <v>25.565217391304344</v>
      </c>
      <c r="AD39" s="259">
        <f t="shared" si="8"/>
        <v>1E-4</v>
      </c>
      <c r="AE39" s="259">
        <f t="shared" si="8"/>
        <v>1.2791304347826082E-3</v>
      </c>
      <c r="AF39" s="259">
        <f t="shared" si="8"/>
        <v>6.0869565217391295E-3</v>
      </c>
      <c r="AG39" s="39"/>
      <c r="AH39" s="257"/>
    </row>
    <row r="40" spans="1:34" x14ac:dyDescent="0.2">
      <c r="A40" s="269">
        <v>42225.708333333336</v>
      </c>
      <c r="B40" s="39">
        <v>2030</v>
      </c>
      <c r="C40" s="39">
        <f t="shared" si="0"/>
        <v>51740640</v>
      </c>
      <c r="D40" s="39">
        <f t="shared" si="1"/>
        <v>87.773493269565222</v>
      </c>
      <c r="E40" s="259">
        <f t="shared" si="2"/>
        <v>0.36653674782608703</v>
      </c>
      <c r="F40" s="259">
        <f t="shared" si="3"/>
        <v>0.17762370434782615</v>
      </c>
      <c r="G40" s="266">
        <f t="shared" si="4"/>
        <v>87.406956521739133</v>
      </c>
      <c r="H40" s="266">
        <v>2</v>
      </c>
      <c r="I40" s="259">
        <f t="shared" si="9"/>
        <v>0.11682608695652175</v>
      </c>
      <c r="J40" s="259">
        <f t="shared" si="8"/>
        <v>3.8386956521739134E-4</v>
      </c>
      <c r="K40" s="259">
        <f t="shared" si="8"/>
        <v>6.7747826086956523E-4</v>
      </c>
      <c r="L40" s="259">
        <f t="shared" si="8"/>
        <v>0.15665217391304345</v>
      </c>
      <c r="M40" s="259">
        <f t="shared" si="8"/>
        <v>1.1518260869565223E-4</v>
      </c>
      <c r="N40" s="259">
        <f t="shared" si="8"/>
        <v>4.2999999999999995E-5</v>
      </c>
      <c r="O40" s="259">
        <f t="shared" si="8"/>
        <v>52.260869565217398</v>
      </c>
      <c r="P40" s="259">
        <f t="shared" si="8"/>
        <v>1E-3</v>
      </c>
      <c r="Q40" s="259">
        <f t="shared" si="8"/>
        <v>1.2578260869565213E-4</v>
      </c>
      <c r="R40" s="259">
        <f t="shared" si="8"/>
        <v>2.2386956521739136E-3</v>
      </c>
      <c r="S40" s="259">
        <f t="shared" si="8"/>
        <v>7.2086956521739118E-2</v>
      </c>
      <c r="T40" s="259">
        <f t="shared" si="8"/>
        <v>1.2513043478260872E-4</v>
      </c>
      <c r="U40" s="259">
        <f t="shared" si="8"/>
        <v>6.647826086956524</v>
      </c>
      <c r="V40" s="259">
        <f t="shared" si="8"/>
        <v>4.2513043478260839E-3</v>
      </c>
      <c r="W40" s="259">
        <f t="shared" si="8"/>
        <v>8.0000000000000007E-5</v>
      </c>
      <c r="X40" s="259">
        <f t="shared" si="8"/>
        <v>1.912173913043479E-3</v>
      </c>
      <c r="Y40" s="259">
        <f t="shared" si="8"/>
        <v>1E-3</v>
      </c>
      <c r="Z40" s="259">
        <f t="shared" si="8"/>
        <v>2.6721739130434785</v>
      </c>
      <c r="AA40" s="259">
        <f t="shared" si="8"/>
        <v>8.5847826086956507E-4</v>
      </c>
      <c r="AB40" s="259">
        <f t="shared" si="8"/>
        <v>1E-4</v>
      </c>
      <c r="AC40" s="259">
        <f t="shared" si="8"/>
        <v>25.826086956521735</v>
      </c>
      <c r="AD40" s="259">
        <f t="shared" si="8"/>
        <v>1E-4</v>
      </c>
      <c r="AE40" s="259">
        <f t="shared" si="8"/>
        <v>1.3256521739130429E-3</v>
      </c>
      <c r="AF40" s="259">
        <f t="shared" si="8"/>
        <v>6.6347826086956508E-3</v>
      </c>
      <c r="AG40" s="39"/>
      <c r="AH40" s="257"/>
    </row>
    <row r="41" spans="1:34" x14ac:dyDescent="0.2">
      <c r="A41" s="269">
        <v>42225.71875</v>
      </c>
      <c r="B41" s="39">
        <v>2030</v>
      </c>
      <c r="C41" s="39">
        <f t="shared" si="0"/>
        <v>51740640</v>
      </c>
      <c r="D41" s="39">
        <f t="shared" si="1"/>
        <v>87.636376165217385</v>
      </c>
      <c r="E41" s="259">
        <f t="shared" si="2"/>
        <v>0.39985442608695654</v>
      </c>
      <c r="F41" s="259">
        <f t="shared" si="3"/>
        <v>0.18981094782608698</v>
      </c>
      <c r="G41" s="266">
        <f t="shared" si="4"/>
        <v>87.236521739130438</v>
      </c>
      <c r="H41" s="266">
        <v>2</v>
      </c>
      <c r="I41" s="259">
        <f t="shared" si="9"/>
        <v>0.13008695652173913</v>
      </c>
      <c r="J41" s="259">
        <f t="shared" si="8"/>
        <v>3.8156521739130439E-4</v>
      </c>
      <c r="K41" s="259">
        <f t="shared" si="8"/>
        <v>6.942608695652174E-4</v>
      </c>
      <c r="L41" s="259">
        <f t="shared" si="8"/>
        <v>0.16817391304347823</v>
      </c>
      <c r="M41" s="259">
        <f t="shared" si="8"/>
        <v>1.1020869565217397E-4</v>
      </c>
      <c r="N41" s="259">
        <f t="shared" si="8"/>
        <v>4.2999999999999995E-5</v>
      </c>
      <c r="O41" s="259">
        <f t="shared" si="8"/>
        <v>51.869565217391312</v>
      </c>
      <c r="P41" s="259">
        <f t="shared" si="8"/>
        <v>1E-3</v>
      </c>
      <c r="Q41" s="259">
        <f t="shared" si="8"/>
        <v>1.2660869565217386E-4</v>
      </c>
      <c r="R41" s="259">
        <f t="shared" si="8"/>
        <v>2.3156521739130442E-3</v>
      </c>
      <c r="S41" s="259">
        <f t="shared" si="8"/>
        <v>7.9956521739130426E-2</v>
      </c>
      <c r="T41" s="259">
        <f t="shared" si="8"/>
        <v>1.3443478260869568E-4</v>
      </c>
      <c r="U41" s="259">
        <f t="shared" si="8"/>
        <v>6.6260869565217417</v>
      </c>
      <c r="V41" s="259">
        <f t="shared" si="8"/>
        <v>4.2443478260869531E-3</v>
      </c>
      <c r="W41" s="259">
        <f t="shared" si="8"/>
        <v>8.0000000000000007E-5</v>
      </c>
      <c r="X41" s="259">
        <f t="shared" si="8"/>
        <v>1.9139130434782617E-3</v>
      </c>
      <c r="Y41" s="259">
        <f t="shared" si="8"/>
        <v>1E-3</v>
      </c>
      <c r="Z41" s="259">
        <f t="shared" si="8"/>
        <v>2.6539130434782612</v>
      </c>
      <c r="AA41" s="259">
        <f t="shared" si="8"/>
        <v>8.3826086956521721E-4</v>
      </c>
      <c r="AB41" s="259">
        <f t="shared" si="8"/>
        <v>1E-4</v>
      </c>
      <c r="AC41" s="259">
        <f t="shared" si="8"/>
        <v>26.086956521739125</v>
      </c>
      <c r="AD41" s="259">
        <f t="shared" si="8"/>
        <v>1E-4</v>
      </c>
      <c r="AE41" s="259">
        <f t="shared" si="8"/>
        <v>1.3721739130434776E-3</v>
      </c>
      <c r="AF41" s="259">
        <f t="shared" si="8"/>
        <v>7.1826086956521722E-3</v>
      </c>
      <c r="AG41" s="39"/>
      <c r="AH41" s="257"/>
    </row>
    <row r="42" spans="1:34" x14ac:dyDescent="0.2">
      <c r="A42" s="269">
        <v>42225.729166666664</v>
      </c>
      <c r="B42" s="39">
        <v>2060</v>
      </c>
      <c r="C42" s="39">
        <f t="shared" si="0"/>
        <v>52505280.000000007</v>
      </c>
      <c r="D42" s="39">
        <f t="shared" si="1"/>
        <v>87.499259060869576</v>
      </c>
      <c r="E42" s="259">
        <f t="shared" si="2"/>
        <v>0.43317210434782605</v>
      </c>
      <c r="F42" s="259">
        <f t="shared" si="3"/>
        <v>0.20199819130434782</v>
      </c>
      <c r="G42" s="266">
        <f t="shared" si="4"/>
        <v>87.066086956521744</v>
      </c>
      <c r="H42" s="266">
        <v>2</v>
      </c>
      <c r="I42" s="259">
        <f t="shared" si="9"/>
        <v>0.14334782608695651</v>
      </c>
      <c r="J42" s="259">
        <f t="shared" si="8"/>
        <v>3.7926086956521744E-4</v>
      </c>
      <c r="K42" s="259">
        <f t="shared" si="8"/>
        <v>7.1104347826086956E-4</v>
      </c>
      <c r="L42" s="259">
        <f t="shared" si="8"/>
        <v>0.17969565217391301</v>
      </c>
      <c r="M42" s="259">
        <f t="shared" si="8"/>
        <v>1.0523478260869571E-4</v>
      </c>
      <c r="N42" s="259">
        <f t="shared" si="8"/>
        <v>4.2999999999999995E-5</v>
      </c>
      <c r="O42" s="259">
        <f t="shared" si="8"/>
        <v>51.478260869565226</v>
      </c>
      <c r="P42" s="259">
        <f t="shared" si="8"/>
        <v>1E-3</v>
      </c>
      <c r="Q42" s="259">
        <f t="shared" si="8"/>
        <v>1.2743478260869559E-4</v>
      </c>
      <c r="R42" s="259">
        <f t="shared" si="8"/>
        <v>2.3926086956521748E-3</v>
      </c>
      <c r="S42" s="259">
        <f t="shared" si="8"/>
        <v>8.7826086956521734E-2</v>
      </c>
      <c r="T42" s="259">
        <f t="shared" si="8"/>
        <v>1.4373913043478264E-4</v>
      </c>
      <c r="U42" s="259">
        <f t="shared" si="8"/>
        <v>6.6043478260869595</v>
      </c>
      <c r="V42" s="259">
        <f t="shared" si="8"/>
        <v>4.2373913043478222E-3</v>
      </c>
      <c r="W42" s="259">
        <f t="shared" si="8"/>
        <v>8.0000000000000007E-5</v>
      </c>
      <c r="X42" s="259">
        <f t="shared" si="8"/>
        <v>1.9156521739130444E-3</v>
      </c>
      <c r="Y42" s="259">
        <f t="shared" si="8"/>
        <v>1E-3</v>
      </c>
      <c r="Z42" s="259">
        <f t="shared" si="8"/>
        <v>2.6356521739130438</v>
      </c>
      <c r="AA42" s="259">
        <f t="shared" si="8"/>
        <v>8.1804347826086934E-4</v>
      </c>
      <c r="AB42" s="259">
        <f t="shared" si="8"/>
        <v>1E-4</v>
      </c>
      <c r="AC42" s="259">
        <f t="shared" si="8"/>
        <v>26.347826086956516</v>
      </c>
      <c r="AD42" s="259">
        <f t="shared" si="8"/>
        <v>1E-4</v>
      </c>
      <c r="AE42" s="259">
        <f t="shared" si="8"/>
        <v>1.4186956521739123E-3</v>
      </c>
      <c r="AF42" s="259">
        <f t="shared" si="8"/>
        <v>7.7304347826086936E-3</v>
      </c>
      <c r="AG42" s="39"/>
      <c r="AH42" s="257"/>
    </row>
    <row r="43" spans="1:34" x14ac:dyDescent="0.2">
      <c r="A43" s="269">
        <v>42225.739583333336</v>
      </c>
      <c r="B43" s="39">
        <v>2060</v>
      </c>
      <c r="C43" s="39">
        <f t="shared" si="0"/>
        <v>52505280.000000007</v>
      </c>
      <c r="D43" s="39">
        <f t="shared" si="1"/>
        <v>87.362141956521739</v>
      </c>
      <c r="E43" s="259">
        <f t="shared" si="2"/>
        <v>0.46648978260869567</v>
      </c>
      <c r="F43" s="259">
        <f t="shared" si="3"/>
        <v>0.21418543478260874</v>
      </c>
      <c r="G43" s="266">
        <f t="shared" si="4"/>
        <v>86.895652173913049</v>
      </c>
      <c r="H43" s="266">
        <v>2</v>
      </c>
      <c r="I43" s="259">
        <f t="shared" si="9"/>
        <v>0.15660869565217389</v>
      </c>
      <c r="J43" s="259">
        <f t="shared" si="8"/>
        <v>3.7695652173913048E-4</v>
      </c>
      <c r="K43" s="259">
        <f t="shared" si="8"/>
        <v>7.2782608695652173E-4</v>
      </c>
      <c r="L43" s="259">
        <f t="shared" si="8"/>
        <v>0.19121739130434778</v>
      </c>
      <c r="M43" s="259">
        <f t="shared" si="8"/>
        <v>1.0026086956521744E-4</v>
      </c>
      <c r="N43" s="259">
        <f t="shared" si="8"/>
        <v>4.2999999999999995E-5</v>
      </c>
      <c r="O43" s="259">
        <f t="shared" si="8"/>
        <v>51.08695652173914</v>
      </c>
      <c r="P43" s="259">
        <f t="shared" si="8"/>
        <v>1E-3</v>
      </c>
      <c r="Q43" s="259">
        <f t="shared" si="8"/>
        <v>1.2826086956521733E-4</v>
      </c>
      <c r="R43" s="259">
        <f t="shared" si="8"/>
        <v>2.4695652173913054E-3</v>
      </c>
      <c r="S43" s="259">
        <f t="shared" si="8"/>
        <v>9.5695652173913043E-2</v>
      </c>
      <c r="T43" s="259">
        <f t="shared" si="8"/>
        <v>1.5304347826086961E-4</v>
      </c>
      <c r="U43" s="259">
        <f t="shared" si="8"/>
        <v>6.5826086956521772</v>
      </c>
      <c r="V43" s="259">
        <f t="shared" si="8"/>
        <v>4.2304347826086913E-3</v>
      </c>
      <c r="W43" s="259">
        <f t="shared" si="8"/>
        <v>8.0000000000000007E-5</v>
      </c>
      <c r="X43" s="259">
        <f t="shared" si="8"/>
        <v>1.9173913043478272E-3</v>
      </c>
      <c r="Y43" s="259">
        <f t="shared" si="8"/>
        <v>1E-3</v>
      </c>
      <c r="Z43" s="259">
        <f t="shared" si="8"/>
        <v>2.6173913043478265</v>
      </c>
      <c r="AA43" s="259">
        <f t="shared" si="8"/>
        <v>7.9782608695652148E-4</v>
      </c>
      <c r="AB43" s="259">
        <f t="shared" si="8"/>
        <v>1E-4</v>
      </c>
      <c r="AC43" s="259">
        <f t="shared" si="8"/>
        <v>26.608695652173907</v>
      </c>
      <c r="AD43" s="259">
        <f t="shared" si="8"/>
        <v>1E-4</v>
      </c>
      <c r="AE43" s="259">
        <f t="shared" si="8"/>
        <v>1.465217391304347E-3</v>
      </c>
      <c r="AF43" s="259">
        <f t="shared" si="8"/>
        <v>8.2782608695652158E-3</v>
      </c>
      <c r="AG43" s="39"/>
      <c r="AH43" s="257"/>
    </row>
    <row r="44" spans="1:34" x14ac:dyDescent="0.2">
      <c r="A44" s="269">
        <v>42225.75</v>
      </c>
      <c r="B44" s="39">
        <v>2090</v>
      </c>
      <c r="C44" s="39">
        <f t="shared" si="0"/>
        <v>53269920</v>
      </c>
      <c r="D44" s="39">
        <f t="shared" si="1"/>
        <v>87.225024852173902</v>
      </c>
      <c r="E44" s="259">
        <f t="shared" si="2"/>
        <v>0.49980746086956523</v>
      </c>
      <c r="F44" s="259">
        <f t="shared" si="3"/>
        <v>0.2263726782608696</v>
      </c>
      <c r="G44" s="266">
        <f t="shared" si="4"/>
        <v>86.725217391304355</v>
      </c>
      <c r="H44" s="266">
        <v>2</v>
      </c>
      <c r="I44" s="259">
        <f t="shared" si="9"/>
        <v>0.16986956521739127</v>
      </c>
      <c r="J44" s="259">
        <f t="shared" si="8"/>
        <v>3.7465217391304353E-4</v>
      </c>
      <c r="K44" s="259">
        <f t="shared" si="8"/>
        <v>7.446086956521739E-4</v>
      </c>
      <c r="L44" s="259">
        <f t="shared" si="8"/>
        <v>0.20273913043478256</v>
      </c>
      <c r="M44" s="259">
        <f t="shared" si="8"/>
        <v>9.5286956521739184E-5</v>
      </c>
      <c r="N44" s="259">
        <f t="shared" si="8"/>
        <v>4.2999999999999995E-5</v>
      </c>
      <c r="O44" s="259">
        <f t="shared" si="8"/>
        <v>50.695652173913054</v>
      </c>
      <c r="P44" s="259">
        <f t="shared" si="8"/>
        <v>1E-3</v>
      </c>
      <c r="Q44" s="259">
        <f t="shared" si="8"/>
        <v>1.2908695652173906E-4</v>
      </c>
      <c r="R44" s="259">
        <f t="shared" si="8"/>
        <v>2.5465217391304361E-3</v>
      </c>
      <c r="S44" s="259">
        <f t="shared" si="8"/>
        <v>0.10356521739130435</v>
      </c>
      <c r="T44" s="259">
        <f t="shared" si="8"/>
        <v>1.6234782608695657E-4</v>
      </c>
      <c r="U44" s="259">
        <f t="shared" si="8"/>
        <v>6.5608695652173949</v>
      </c>
      <c r="V44" s="259">
        <f t="shared" si="8"/>
        <v>4.2234782608695605E-3</v>
      </c>
      <c r="W44" s="259">
        <f t="shared" si="8"/>
        <v>8.0000000000000007E-5</v>
      </c>
      <c r="X44" s="259">
        <f t="shared" si="8"/>
        <v>1.9191304347826099E-3</v>
      </c>
      <c r="Y44" s="259">
        <f t="shared" si="8"/>
        <v>1E-3</v>
      </c>
      <c r="Z44" s="259">
        <f t="shared" si="8"/>
        <v>2.5991304347826092</v>
      </c>
      <c r="AA44" s="259">
        <f t="shared" si="8"/>
        <v>7.7760869565217361E-4</v>
      </c>
      <c r="AB44" s="259">
        <f t="shared" si="8"/>
        <v>1E-4</v>
      </c>
      <c r="AC44" s="259">
        <f t="shared" si="8"/>
        <v>26.869565217391298</v>
      </c>
      <c r="AD44" s="259">
        <f t="shared" si="8"/>
        <v>1E-4</v>
      </c>
      <c r="AE44" s="259">
        <f t="shared" si="8"/>
        <v>1.5117391304347817E-3</v>
      </c>
      <c r="AF44" s="259">
        <f t="shared" si="8"/>
        <v>8.8260869565217372E-3</v>
      </c>
      <c r="AG44" s="39"/>
      <c r="AH44" s="257"/>
    </row>
    <row r="45" spans="1:34" x14ac:dyDescent="0.2">
      <c r="A45" s="269">
        <v>42225.760416666664</v>
      </c>
      <c r="B45" s="39">
        <v>2110</v>
      </c>
      <c r="C45" s="39">
        <f t="shared" si="0"/>
        <v>53779680</v>
      </c>
      <c r="D45" s="39">
        <f t="shared" si="1"/>
        <v>87.08790774782608</v>
      </c>
      <c r="E45" s="259">
        <f t="shared" si="2"/>
        <v>0.53312513913043469</v>
      </c>
      <c r="F45" s="259">
        <f t="shared" si="3"/>
        <v>0.23855992173913038</v>
      </c>
      <c r="G45" s="266">
        <f t="shared" si="4"/>
        <v>86.55478260869566</v>
      </c>
      <c r="H45" s="266">
        <v>2</v>
      </c>
      <c r="I45" s="259">
        <f t="shared" si="9"/>
        <v>0.18313043478260865</v>
      </c>
      <c r="J45" s="259">
        <f t="shared" si="8"/>
        <v>3.7234782608695658E-4</v>
      </c>
      <c r="K45" s="259">
        <f t="shared" si="8"/>
        <v>7.6139130434782606E-4</v>
      </c>
      <c r="L45" s="259">
        <f t="shared" ref="L45:L55" si="10">L44+(L$56-L$33)*(1/23)</f>
        <v>0.21426086956521734</v>
      </c>
      <c r="M45" s="259">
        <f t="shared" ref="M45:M55" si="11">M44+(M$56-M$33)*(1/23)</f>
        <v>9.0313043478260923E-5</v>
      </c>
      <c r="N45" s="259">
        <f t="shared" ref="N45:N55" si="12">N44+(N$56-N$33)*(1/23)</f>
        <v>4.2999999999999995E-5</v>
      </c>
      <c r="O45" s="259">
        <f t="shared" ref="O45:O55" si="13">O44+(O$56-O$33)*(1/23)</f>
        <v>50.304347826086968</v>
      </c>
      <c r="P45" s="259">
        <f t="shared" ref="P45:P55" si="14">P44+(P$56-P$33)*(1/23)</f>
        <v>1E-3</v>
      </c>
      <c r="Q45" s="259">
        <f t="shared" ref="Q45:Q55" si="15">Q44+(Q$56-Q$33)*(1/23)</f>
        <v>1.2991304347826079E-4</v>
      </c>
      <c r="R45" s="259">
        <f t="shared" ref="R45:R55" si="16">R44+(R$56-R$33)*(1/23)</f>
        <v>2.6234782608695667E-3</v>
      </c>
      <c r="S45" s="259">
        <f t="shared" ref="S45:S55" si="17">S44+(S$56-S$33)*(1/23)</f>
        <v>0.11143478260869566</v>
      </c>
      <c r="T45" s="259">
        <f t="shared" ref="T45:T55" si="18">T44+(T$56-T$33)*(1/23)</f>
        <v>1.7165217391304353E-4</v>
      </c>
      <c r="U45" s="259">
        <f t="shared" ref="U45:U55" si="19">U44+(U$56-U$33)*(1/23)</f>
        <v>6.5391304347826127</v>
      </c>
      <c r="V45" s="259">
        <f t="shared" ref="V45:V55" si="20">V44+(V$56-V$33)*(1/23)</f>
        <v>4.2165217391304296E-3</v>
      </c>
      <c r="W45" s="259">
        <f t="shared" ref="W45:W55" si="21">W44+(W$56-W$33)*(1/23)</f>
        <v>8.0000000000000007E-5</v>
      </c>
      <c r="X45" s="259">
        <f t="shared" ref="X45:X55" si="22">X44+(X$56-X$33)*(1/23)</f>
        <v>1.9208695652173926E-3</v>
      </c>
      <c r="Y45" s="259">
        <f t="shared" ref="Y45:Y55" si="23">Y44+(Y$56-Y$33)*(1/23)</f>
        <v>1E-3</v>
      </c>
      <c r="Z45" s="259">
        <f t="shared" ref="Z45:Z55" si="24">Z44+(Z$56-Z$33)*(1/23)</f>
        <v>2.5808695652173919</v>
      </c>
      <c r="AA45" s="259">
        <f t="shared" ref="AA45:AA55" si="25">AA44+(AA$56-AA$33)*(1/23)</f>
        <v>7.5739130434782575E-4</v>
      </c>
      <c r="AB45" s="259">
        <f t="shared" ref="AB45:AB55" si="26">AB44+(AB$56-AB$33)*(1/23)</f>
        <v>1E-4</v>
      </c>
      <c r="AC45" s="259">
        <f t="shared" ref="AC45:AC55" si="27">AC44+(AC$56-AC$33)*(1/23)</f>
        <v>27.130434782608688</v>
      </c>
      <c r="AD45" s="259">
        <f t="shared" ref="AD45:AD55" si="28">AD44+(AD$56-AD$33)*(1/23)</f>
        <v>1E-4</v>
      </c>
      <c r="AE45" s="259">
        <f t="shared" ref="AE45:AE55" si="29">AE44+(AE$56-AE$33)*(1/23)</f>
        <v>1.5582608695652164E-3</v>
      </c>
      <c r="AF45" s="259">
        <f t="shared" ref="AF45:AF55" si="30">AF44+(AF$56-AF$33)*(1/23)</f>
        <v>9.3739130434782585E-3</v>
      </c>
      <c r="AG45" s="39"/>
      <c r="AH45" s="257"/>
    </row>
    <row r="46" spans="1:34" x14ac:dyDescent="0.2">
      <c r="A46" s="269">
        <v>42225.770833333336</v>
      </c>
      <c r="B46" s="39">
        <v>2140</v>
      </c>
      <c r="C46" s="39">
        <f t="shared" si="0"/>
        <v>54544320.000000007</v>
      </c>
      <c r="D46" s="39">
        <f t="shared" si="1"/>
        <v>86.950790643478271</v>
      </c>
      <c r="E46" s="259">
        <f t="shared" si="2"/>
        <v>0.56644281739130431</v>
      </c>
      <c r="F46" s="259">
        <f t="shared" si="3"/>
        <v>0.25074716521739132</v>
      </c>
      <c r="G46" s="266">
        <f t="shared" si="4"/>
        <v>86.384347826086966</v>
      </c>
      <c r="H46" s="266">
        <v>2</v>
      </c>
      <c r="I46" s="259">
        <f t="shared" si="9"/>
        <v>0.19639130434782603</v>
      </c>
      <c r="J46" s="259">
        <f t="shared" ref="J46:J55" si="31">J45+(J$56-J$33)*(1/23)</f>
        <v>3.7004347826086962E-4</v>
      </c>
      <c r="K46" s="259">
        <f t="shared" ref="K46:K55" si="32">K45+(K$56-K$33)*(1/23)</f>
        <v>7.7817391304347823E-4</v>
      </c>
      <c r="L46" s="259">
        <f t="shared" si="10"/>
        <v>0.22578260869565211</v>
      </c>
      <c r="M46" s="259">
        <f t="shared" si="11"/>
        <v>8.5339130434782662E-5</v>
      </c>
      <c r="N46" s="259">
        <f t="shared" si="12"/>
        <v>4.2999999999999995E-5</v>
      </c>
      <c r="O46" s="259">
        <f t="shared" si="13"/>
        <v>49.913043478260882</v>
      </c>
      <c r="P46" s="259">
        <f t="shared" si="14"/>
        <v>1E-3</v>
      </c>
      <c r="Q46" s="259">
        <f t="shared" si="15"/>
        <v>1.3073913043478252E-4</v>
      </c>
      <c r="R46" s="259">
        <f t="shared" si="16"/>
        <v>2.7004347826086973E-3</v>
      </c>
      <c r="S46" s="259">
        <f t="shared" si="17"/>
        <v>0.11930434782608697</v>
      </c>
      <c r="T46" s="259">
        <f t="shared" si="18"/>
        <v>1.8095652173913049E-4</v>
      </c>
      <c r="U46" s="259">
        <f t="shared" si="19"/>
        <v>6.5173913043478304</v>
      </c>
      <c r="V46" s="259">
        <f t="shared" si="20"/>
        <v>4.2095652173912987E-3</v>
      </c>
      <c r="W46" s="259">
        <f t="shared" si="21"/>
        <v>8.0000000000000007E-5</v>
      </c>
      <c r="X46" s="259">
        <f t="shared" si="22"/>
        <v>1.9226086956521753E-3</v>
      </c>
      <c r="Y46" s="259">
        <f t="shared" si="23"/>
        <v>1E-3</v>
      </c>
      <c r="Z46" s="259">
        <f t="shared" si="24"/>
        <v>2.5626086956521745</v>
      </c>
      <c r="AA46" s="259">
        <f t="shared" si="25"/>
        <v>7.3717391304347788E-4</v>
      </c>
      <c r="AB46" s="259">
        <f t="shared" si="26"/>
        <v>1E-4</v>
      </c>
      <c r="AC46" s="259">
        <f t="shared" si="27"/>
        <v>27.391304347826079</v>
      </c>
      <c r="AD46" s="259">
        <f t="shared" si="28"/>
        <v>1E-4</v>
      </c>
      <c r="AE46" s="259">
        <f t="shared" si="29"/>
        <v>1.6047826086956511E-3</v>
      </c>
      <c r="AF46" s="259">
        <f t="shared" si="30"/>
        <v>9.9217391304347799E-3</v>
      </c>
      <c r="AG46" s="39"/>
      <c r="AH46" s="257"/>
    </row>
    <row r="47" spans="1:34" x14ac:dyDescent="0.2">
      <c r="A47" s="269">
        <v>42225.78125</v>
      </c>
      <c r="B47" s="39">
        <v>2140</v>
      </c>
      <c r="C47" s="39">
        <f t="shared" si="0"/>
        <v>54544320.000000007</v>
      </c>
      <c r="D47" s="39">
        <f t="shared" si="1"/>
        <v>86.813673539130463</v>
      </c>
      <c r="E47" s="259">
        <f t="shared" si="2"/>
        <v>0.59976049565217371</v>
      </c>
      <c r="F47" s="259">
        <f t="shared" si="3"/>
        <v>0.26293440869565199</v>
      </c>
      <c r="G47" s="266">
        <f t="shared" si="4"/>
        <v>86.213913043478271</v>
      </c>
      <c r="H47" s="266">
        <v>2</v>
      </c>
      <c r="I47" s="259">
        <f t="shared" si="9"/>
        <v>0.20965217391304342</v>
      </c>
      <c r="J47" s="259">
        <f t="shared" si="31"/>
        <v>3.6773913043478267E-4</v>
      </c>
      <c r="K47" s="259">
        <f t="shared" si="32"/>
        <v>7.949565217391304E-4</v>
      </c>
      <c r="L47" s="259">
        <f t="shared" si="10"/>
        <v>0.23730434782608689</v>
      </c>
      <c r="M47" s="259">
        <f t="shared" si="11"/>
        <v>8.0365217391304401E-5</v>
      </c>
      <c r="N47" s="259">
        <f t="shared" si="12"/>
        <v>4.2999999999999995E-5</v>
      </c>
      <c r="O47" s="259">
        <f t="shared" si="13"/>
        <v>49.521739130434796</v>
      </c>
      <c r="P47" s="259">
        <f t="shared" si="14"/>
        <v>1E-3</v>
      </c>
      <c r="Q47" s="259">
        <f t="shared" si="15"/>
        <v>1.3156521739130425E-4</v>
      </c>
      <c r="R47" s="259">
        <f t="shared" si="16"/>
        <v>2.7773913043478279E-3</v>
      </c>
      <c r="S47" s="259">
        <f t="shared" si="17"/>
        <v>0.12717391304347828</v>
      </c>
      <c r="T47" s="259">
        <f t="shared" si="18"/>
        <v>1.9026086956521745E-4</v>
      </c>
      <c r="U47" s="259">
        <f t="shared" si="19"/>
        <v>6.4956521739130482</v>
      </c>
      <c r="V47" s="259">
        <f t="shared" si="20"/>
        <v>4.2026086956521679E-3</v>
      </c>
      <c r="W47" s="259">
        <f t="shared" si="21"/>
        <v>8.0000000000000007E-5</v>
      </c>
      <c r="X47" s="259">
        <f t="shared" si="22"/>
        <v>1.924347826086958E-3</v>
      </c>
      <c r="Y47" s="259">
        <f t="shared" si="23"/>
        <v>1E-3</v>
      </c>
      <c r="Z47" s="259">
        <f t="shared" si="24"/>
        <v>2.5443478260869572</v>
      </c>
      <c r="AA47" s="259">
        <f t="shared" si="25"/>
        <v>7.1695652173913002E-4</v>
      </c>
      <c r="AB47" s="259">
        <f t="shared" si="26"/>
        <v>1E-4</v>
      </c>
      <c r="AC47" s="259">
        <f t="shared" si="27"/>
        <v>27.65217391304347</v>
      </c>
      <c r="AD47" s="259">
        <f t="shared" si="28"/>
        <v>1E-4</v>
      </c>
      <c r="AE47" s="259">
        <f t="shared" si="29"/>
        <v>1.6513043478260858E-3</v>
      </c>
      <c r="AF47" s="259">
        <f t="shared" si="30"/>
        <v>1.0469565217391301E-2</v>
      </c>
      <c r="AG47" s="39"/>
      <c r="AH47" s="257"/>
    </row>
    <row r="48" spans="1:34" x14ac:dyDescent="0.2">
      <c r="A48" s="269">
        <v>42225.791666666664</v>
      </c>
      <c r="B48" s="39">
        <v>2110</v>
      </c>
      <c r="C48" s="39">
        <f t="shared" si="0"/>
        <v>53779680</v>
      </c>
      <c r="D48" s="39">
        <f t="shared" si="1"/>
        <v>86.676556434782611</v>
      </c>
      <c r="E48" s="259">
        <f t="shared" si="2"/>
        <v>0.63307817391304333</v>
      </c>
      <c r="F48" s="259">
        <f t="shared" si="3"/>
        <v>0.27512165217391293</v>
      </c>
      <c r="G48" s="266">
        <f t="shared" si="4"/>
        <v>86.043478260869577</v>
      </c>
      <c r="H48" s="266">
        <v>2</v>
      </c>
      <c r="I48" s="259">
        <f t="shared" si="9"/>
        <v>0.2229130434782608</v>
      </c>
      <c r="J48" s="259">
        <f t="shared" si="31"/>
        <v>3.6543478260869572E-4</v>
      </c>
      <c r="K48" s="259">
        <f t="shared" si="32"/>
        <v>8.1173913043478256E-4</v>
      </c>
      <c r="L48" s="259">
        <f t="shared" si="10"/>
        <v>0.24882608695652167</v>
      </c>
      <c r="M48" s="259">
        <f t="shared" si="11"/>
        <v>7.539130434782614E-5</v>
      </c>
      <c r="N48" s="259">
        <f t="shared" si="12"/>
        <v>4.2999999999999995E-5</v>
      </c>
      <c r="O48" s="259">
        <f t="shared" si="13"/>
        <v>49.13043478260871</v>
      </c>
      <c r="P48" s="259">
        <f t="shared" si="14"/>
        <v>1E-3</v>
      </c>
      <c r="Q48" s="259">
        <f t="shared" si="15"/>
        <v>1.3239130434782598E-4</v>
      </c>
      <c r="R48" s="259">
        <f t="shared" si="16"/>
        <v>2.8543478260869585E-3</v>
      </c>
      <c r="S48" s="259">
        <f t="shared" si="17"/>
        <v>0.13504347826086957</v>
      </c>
      <c r="T48" s="259">
        <f t="shared" si="18"/>
        <v>1.9956521739130441E-4</v>
      </c>
      <c r="U48" s="259">
        <f t="shared" si="19"/>
        <v>6.4739130434782659</v>
      </c>
      <c r="V48" s="259">
        <f t="shared" si="20"/>
        <v>4.195652173913037E-3</v>
      </c>
      <c r="W48" s="259">
        <f t="shared" si="21"/>
        <v>8.0000000000000007E-5</v>
      </c>
      <c r="X48" s="259">
        <f t="shared" si="22"/>
        <v>1.9260869565217408E-3</v>
      </c>
      <c r="Y48" s="259">
        <f t="shared" si="23"/>
        <v>1E-3</v>
      </c>
      <c r="Z48" s="259">
        <f t="shared" si="24"/>
        <v>2.5260869565217399</v>
      </c>
      <c r="AA48" s="259">
        <f t="shared" si="25"/>
        <v>6.9673913043478215E-4</v>
      </c>
      <c r="AB48" s="259">
        <f t="shared" si="26"/>
        <v>1E-4</v>
      </c>
      <c r="AC48" s="259">
        <f t="shared" si="27"/>
        <v>27.91304347826086</v>
      </c>
      <c r="AD48" s="259">
        <f t="shared" si="28"/>
        <v>1E-4</v>
      </c>
      <c r="AE48" s="259">
        <f t="shared" si="29"/>
        <v>1.6978260869565205E-3</v>
      </c>
      <c r="AF48" s="259">
        <f t="shared" si="30"/>
        <v>1.1017391304347823E-2</v>
      </c>
      <c r="AG48" s="39"/>
      <c r="AH48" s="257"/>
    </row>
    <row r="49" spans="1:34" x14ac:dyDescent="0.2">
      <c r="A49" s="269">
        <v>42225.802083333336</v>
      </c>
      <c r="B49" s="39">
        <v>2110</v>
      </c>
      <c r="C49" s="39">
        <f t="shared" si="0"/>
        <v>53779680</v>
      </c>
      <c r="D49" s="39">
        <f t="shared" si="1"/>
        <v>86.539439330434789</v>
      </c>
      <c r="E49" s="259">
        <f t="shared" si="2"/>
        <v>0.66639585217391284</v>
      </c>
      <c r="F49" s="259">
        <f t="shared" si="3"/>
        <v>0.28730889565217377</v>
      </c>
      <c r="G49" s="266">
        <f t="shared" si="4"/>
        <v>85.873043478260882</v>
      </c>
      <c r="H49" s="266">
        <v>2</v>
      </c>
      <c r="I49" s="259">
        <f t="shared" si="9"/>
        <v>0.23617391304347818</v>
      </c>
      <c r="J49" s="259">
        <f t="shared" si="31"/>
        <v>3.6313043478260876E-4</v>
      </c>
      <c r="K49" s="259">
        <f t="shared" si="32"/>
        <v>8.2852173913043473E-4</v>
      </c>
      <c r="L49" s="259">
        <f t="shared" si="10"/>
        <v>0.26034782608695645</v>
      </c>
      <c r="M49" s="259">
        <f t="shared" si="11"/>
        <v>7.0417391304347879E-5</v>
      </c>
      <c r="N49" s="259">
        <f t="shared" si="12"/>
        <v>4.2999999999999995E-5</v>
      </c>
      <c r="O49" s="259">
        <f t="shared" si="13"/>
        <v>48.739130434782624</v>
      </c>
      <c r="P49" s="259">
        <f t="shared" si="14"/>
        <v>1E-3</v>
      </c>
      <c r="Q49" s="259">
        <f t="shared" si="15"/>
        <v>1.3321739130434771E-4</v>
      </c>
      <c r="R49" s="259">
        <f t="shared" si="16"/>
        <v>2.9313043478260891E-3</v>
      </c>
      <c r="S49" s="259">
        <f t="shared" si="17"/>
        <v>0.14291304347826086</v>
      </c>
      <c r="T49" s="259">
        <f t="shared" si="18"/>
        <v>2.0886956521739137E-4</v>
      </c>
      <c r="U49" s="259">
        <f t="shared" si="19"/>
        <v>6.4521739130434836</v>
      </c>
      <c r="V49" s="259">
        <f t="shared" si="20"/>
        <v>4.1886956521739061E-3</v>
      </c>
      <c r="W49" s="259">
        <f t="shared" si="21"/>
        <v>8.0000000000000007E-5</v>
      </c>
      <c r="X49" s="259">
        <f t="shared" si="22"/>
        <v>1.9278260869565235E-3</v>
      </c>
      <c r="Y49" s="259">
        <f t="shared" si="23"/>
        <v>1E-3</v>
      </c>
      <c r="Z49" s="259">
        <f t="shared" si="24"/>
        <v>2.5078260869565225</v>
      </c>
      <c r="AA49" s="259">
        <f t="shared" si="25"/>
        <v>6.7652173913043429E-4</v>
      </c>
      <c r="AB49" s="259">
        <f t="shared" si="26"/>
        <v>1E-4</v>
      </c>
      <c r="AC49" s="259">
        <f t="shared" si="27"/>
        <v>28.173913043478251</v>
      </c>
      <c r="AD49" s="259">
        <f t="shared" si="28"/>
        <v>1E-4</v>
      </c>
      <c r="AE49" s="259">
        <f t="shared" si="29"/>
        <v>1.7443478260869552E-3</v>
      </c>
      <c r="AF49" s="259">
        <f t="shared" si="30"/>
        <v>1.1565217391304344E-2</v>
      </c>
      <c r="AG49" s="39"/>
      <c r="AH49" s="257"/>
    </row>
    <row r="50" spans="1:34" x14ac:dyDescent="0.2">
      <c r="A50" s="269">
        <v>42225.8125</v>
      </c>
      <c r="B50" s="39">
        <v>2110</v>
      </c>
      <c r="C50" s="39">
        <f t="shared" si="0"/>
        <v>53779680</v>
      </c>
      <c r="D50" s="39">
        <f t="shared" si="1"/>
        <v>86.402322226086952</v>
      </c>
      <c r="E50" s="259">
        <f t="shared" si="2"/>
        <v>0.69971353043478213</v>
      </c>
      <c r="F50" s="259">
        <f t="shared" si="3"/>
        <v>0.29949613913043438</v>
      </c>
      <c r="G50" s="266">
        <f t="shared" si="4"/>
        <v>85.702608695652174</v>
      </c>
      <c r="H50" s="266">
        <v>2</v>
      </c>
      <c r="I50" s="259">
        <f t="shared" si="9"/>
        <v>0.24943478260869556</v>
      </c>
      <c r="J50" s="259">
        <f t="shared" si="31"/>
        <v>3.6082608695652181E-4</v>
      </c>
      <c r="K50" s="259">
        <f t="shared" si="32"/>
        <v>8.453043478260869E-4</v>
      </c>
      <c r="L50" s="259">
        <f t="shared" si="10"/>
        <v>0.27186956521739125</v>
      </c>
      <c r="M50" s="259">
        <f t="shared" si="11"/>
        <v>6.5443478260869618E-5</v>
      </c>
      <c r="N50" s="259">
        <f t="shared" si="12"/>
        <v>4.2999999999999995E-5</v>
      </c>
      <c r="O50" s="259">
        <f t="shared" si="13"/>
        <v>48.347826086956537</v>
      </c>
      <c r="P50" s="259">
        <f t="shared" si="14"/>
        <v>1E-3</v>
      </c>
      <c r="Q50" s="259">
        <f t="shared" si="15"/>
        <v>1.3404347826086944E-4</v>
      </c>
      <c r="R50" s="259">
        <f t="shared" si="16"/>
        <v>3.0082608695652198E-3</v>
      </c>
      <c r="S50" s="259">
        <f t="shared" si="17"/>
        <v>0.15078260869565216</v>
      </c>
      <c r="T50" s="259">
        <f t="shared" si="18"/>
        <v>2.1817391304347833E-4</v>
      </c>
      <c r="U50" s="259">
        <f t="shared" si="19"/>
        <v>6.4304347826087014</v>
      </c>
      <c r="V50" s="259">
        <f t="shared" si="20"/>
        <v>4.1817391304347752E-3</v>
      </c>
      <c r="W50" s="259">
        <f t="shared" si="21"/>
        <v>8.0000000000000007E-5</v>
      </c>
      <c r="X50" s="259">
        <f t="shared" si="22"/>
        <v>1.9295652173913062E-3</v>
      </c>
      <c r="Y50" s="259">
        <f t="shared" si="23"/>
        <v>1E-3</v>
      </c>
      <c r="Z50" s="259">
        <f t="shared" si="24"/>
        <v>2.4895652173913052</v>
      </c>
      <c r="AA50" s="259">
        <f t="shared" si="25"/>
        <v>6.5630434782608642E-4</v>
      </c>
      <c r="AB50" s="259">
        <f t="shared" si="26"/>
        <v>1E-4</v>
      </c>
      <c r="AC50" s="259">
        <f t="shared" si="27"/>
        <v>28.434782608695642</v>
      </c>
      <c r="AD50" s="259">
        <f t="shared" si="28"/>
        <v>1E-4</v>
      </c>
      <c r="AE50" s="259">
        <f t="shared" si="29"/>
        <v>1.7908695652173899E-3</v>
      </c>
      <c r="AF50" s="259">
        <f t="shared" si="30"/>
        <v>1.2113043478260865E-2</v>
      </c>
      <c r="AG50" s="39"/>
      <c r="AH50" s="257"/>
    </row>
    <row r="51" spans="1:34" x14ac:dyDescent="0.2">
      <c r="A51" s="269">
        <v>42225.822916666664</v>
      </c>
      <c r="B51" s="39">
        <v>2140</v>
      </c>
      <c r="C51" s="39">
        <f t="shared" si="0"/>
        <v>54544320.000000007</v>
      </c>
      <c r="D51" s="39">
        <f t="shared" si="1"/>
        <v>86.265205121739129</v>
      </c>
      <c r="E51" s="259">
        <f t="shared" si="2"/>
        <v>0.73303120869565175</v>
      </c>
      <c r="F51" s="259">
        <f t="shared" si="3"/>
        <v>0.31168338260869533</v>
      </c>
      <c r="G51" s="266">
        <f t="shared" si="4"/>
        <v>85.532173913043493</v>
      </c>
      <c r="H51" s="266">
        <v>2</v>
      </c>
      <c r="I51" s="259">
        <f t="shared" si="9"/>
        <v>0.26269565217391294</v>
      </c>
      <c r="J51" s="259">
        <f t="shared" si="31"/>
        <v>3.5852173913043485E-4</v>
      </c>
      <c r="K51" s="259">
        <f t="shared" si="32"/>
        <v>8.6208695652173907E-4</v>
      </c>
      <c r="L51" s="259">
        <f t="shared" si="10"/>
        <v>0.28339130434782606</v>
      </c>
      <c r="M51" s="259">
        <f t="shared" si="11"/>
        <v>6.0469565217391357E-5</v>
      </c>
      <c r="N51" s="259">
        <f t="shared" si="12"/>
        <v>4.2999999999999995E-5</v>
      </c>
      <c r="O51" s="259">
        <f t="shared" si="13"/>
        <v>47.956521739130451</v>
      </c>
      <c r="P51" s="259">
        <f t="shared" si="14"/>
        <v>1E-3</v>
      </c>
      <c r="Q51" s="259">
        <f t="shared" si="15"/>
        <v>1.3486956521739117E-4</v>
      </c>
      <c r="R51" s="259">
        <f t="shared" si="16"/>
        <v>3.0852173913043504E-3</v>
      </c>
      <c r="S51" s="259">
        <f t="shared" si="17"/>
        <v>0.15865217391304345</v>
      </c>
      <c r="T51" s="259">
        <f t="shared" si="18"/>
        <v>2.274782608695653E-4</v>
      </c>
      <c r="U51" s="259">
        <f t="shared" si="19"/>
        <v>6.4086956521739191</v>
      </c>
      <c r="V51" s="259">
        <f t="shared" si="20"/>
        <v>4.1747826086956444E-3</v>
      </c>
      <c r="W51" s="259">
        <f t="shared" si="21"/>
        <v>8.0000000000000007E-5</v>
      </c>
      <c r="X51" s="259">
        <f t="shared" si="22"/>
        <v>1.9313043478260889E-3</v>
      </c>
      <c r="Y51" s="259">
        <f t="shared" si="23"/>
        <v>1E-3</v>
      </c>
      <c r="Z51" s="259">
        <f t="shared" si="24"/>
        <v>2.4713043478260879</v>
      </c>
      <c r="AA51" s="259">
        <f t="shared" si="25"/>
        <v>6.3608695652173856E-4</v>
      </c>
      <c r="AB51" s="259">
        <f t="shared" si="26"/>
        <v>1E-4</v>
      </c>
      <c r="AC51" s="259">
        <f t="shared" si="27"/>
        <v>28.695652173913032</v>
      </c>
      <c r="AD51" s="259">
        <f t="shared" si="28"/>
        <v>1E-4</v>
      </c>
      <c r="AE51" s="259">
        <f t="shared" si="29"/>
        <v>1.8373913043478246E-3</v>
      </c>
      <c r="AF51" s="259">
        <f t="shared" si="30"/>
        <v>1.2660869565217387E-2</v>
      </c>
      <c r="AG51" s="39"/>
      <c r="AH51" s="257"/>
    </row>
    <row r="52" spans="1:34" x14ac:dyDescent="0.2">
      <c r="A52" s="269">
        <v>42225.833333333336</v>
      </c>
      <c r="B52" s="39">
        <v>2090</v>
      </c>
      <c r="C52" s="39">
        <f t="shared" si="0"/>
        <v>53269920</v>
      </c>
      <c r="D52" s="39">
        <f t="shared" si="1"/>
        <v>86.128088017391306</v>
      </c>
      <c r="E52" s="259">
        <f t="shared" si="2"/>
        <v>0.76634888695652148</v>
      </c>
      <c r="F52" s="259">
        <f t="shared" si="3"/>
        <v>0.32387062608695638</v>
      </c>
      <c r="G52" s="266">
        <f t="shared" si="4"/>
        <v>85.361739130434799</v>
      </c>
      <c r="H52" s="266">
        <v>2</v>
      </c>
      <c r="I52" s="259">
        <f t="shared" si="9"/>
        <v>0.27595652173913032</v>
      </c>
      <c r="J52" s="259">
        <f t="shared" si="31"/>
        <v>3.562173913043479E-4</v>
      </c>
      <c r="K52" s="259">
        <f t="shared" si="32"/>
        <v>8.7886956521739123E-4</v>
      </c>
      <c r="L52" s="259">
        <f t="shared" si="10"/>
        <v>0.29491304347826086</v>
      </c>
      <c r="M52" s="259">
        <f t="shared" si="11"/>
        <v>5.5495652173913096E-5</v>
      </c>
      <c r="N52" s="259">
        <f t="shared" si="12"/>
        <v>4.2999999999999995E-5</v>
      </c>
      <c r="O52" s="259">
        <f t="shared" si="13"/>
        <v>47.565217391304365</v>
      </c>
      <c r="P52" s="259">
        <f t="shared" si="14"/>
        <v>1E-3</v>
      </c>
      <c r="Q52" s="259">
        <f t="shared" si="15"/>
        <v>1.356956521739129E-4</v>
      </c>
      <c r="R52" s="259">
        <f t="shared" si="16"/>
        <v>3.162173913043481E-3</v>
      </c>
      <c r="S52" s="259">
        <f t="shared" si="17"/>
        <v>0.16652173913043475</v>
      </c>
      <c r="T52" s="259">
        <f t="shared" si="18"/>
        <v>2.3678260869565226E-4</v>
      </c>
      <c r="U52" s="259">
        <f t="shared" si="19"/>
        <v>6.3869565217391369</v>
      </c>
      <c r="V52" s="259">
        <f t="shared" si="20"/>
        <v>4.1678260869565135E-3</v>
      </c>
      <c r="W52" s="259">
        <f t="shared" si="21"/>
        <v>8.0000000000000007E-5</v>
      </c>
      <c r="X52" s="259">
        <f t="shared" si="22"/>
        <v>1.9330434782608716E-3</v>
      </c>
      <c r="Y52" s="259">
        <f t="shared" si="23"/>
        <v>1E-3</v>
      </c>
      <c r="Z52" s="259">
        <f t="shared" si="24"/>
        <v>2.4530434782608705</v>
      </c>
      <c r="AA52" s="259">
        <f t="shared" si="25"/>
        <v>6.1586956521739069E-4</v>
      </c>
      <c r="AB52" s="259">
        <f t="shared" si="26"/>
        <v>1E-4</v>
      </c>
      <c r="AC52" s="259">
        <f t="shared" si="27"/>
        <v>28.956521739130423</v>
      </c>
      <c r="AD52" s="259">
        <f t="shared" si="28"/>
        <v>1E-4</v>
      </c>
      <c r="AE52" s="259">
        <f t="shared" si="29"/>
        <v>1.8839130434782593E-3</v>
      </c>
      <c r="AF52" s="259">
        <f t="shared" si="30"/>
        <v>1.3208695652173908E-2</v>
      </c>
      <c r="AG52" s="39"/>
      <c r="AH52" s="257"/>
    </row>
    <row r="53" spans="1:34" x14ac:dyDescent="0.2">
      <c r="A53" s="269">
        <v>42225.84375</v>
      </c>
      <c r="B53" s="39">
        <v>2010</v>
      </c>
      <c r="C53" s="39">
        <f t="shared" si="0"/>
        <v>51230880.000000007</v>
      </c>
      <c r="D53" s="39">
        <f t="shared" si="1"/>
        <v>85.990970913043498</v>
      </c>
      <c r="E53" s="259">
        <f t="shared" si="2"/>
        <v>0.79966656521739099</v>
      </c>
      <c r="F53" s="259">
        <f t="shared" si="3"/>
        <v>0.33605786956521722</v>
      </c>
      <c r="G53" s="266">
        <f t="shared" si="4"/>
        <v>85.191304347826105</v>
      </c>
      <c r="H53" s="266">
        <v>2</v>
      </c>
      <c r="I53" s="259">
        <f t="shared" si="9"/>
        <v>0.2892173913043477</v>
      </c>
      <c r="J53" s="259">
        <f t="shared" si="31"/>
        <v>3.5391304347826095E-4</v>
      </c>
      <c r="K53" s="259">
        <f t="shared" si="32"/>
        <v>8.956521739130434E-4</v>
      </c>
      <c r="L53" s="259">
        <f t="shared" si="10"/>
        <v>0.30643478260869567</v>
      </c>
      <c r="M53" s="259">
        <f t="shared" si="11"/>
        <v>5.0521739130434835E-5</v>
      </c>
      <c r="N53" s="259">
        <f t="shared" si="12"/>
        <v>4.2999999999999995E-5</v>
      </c>
      <c r="O53" s="259">
        <f t="shared" si="13"/>
        <v>47.173913043478279</v>
      </c>
      <c r="P53" s="259">
        <f t="shared" si="14"/>
        <v>1E-3</v>
      </c>
      <c r="Q53" s="259">
        <f t="shared" si="15"/>
        <v>1.3652173913043464E-4</v>
      </c>
      <c r="R53" s="259">
        <f t="shared" si="16"/>
        <v>3.2391304347826116E-3</v>
      </c>
      <c r="S53" s="259">
        <f t="shared" si="17"/>
        <v>0.17439130434782604</v>
      </c>
      <c r="T53" s="259">
        <f t="shared" si="18"/>
        <v>2.4608695652173922E-4</v>
      </c>
      <c r="U53" s="259">
        <f t="shared" si="19"/>
        <v>6.3652173913043546</v>
      </c>
      <c r="V53" s="259">
        <f t="shared" si="20"/>
        <v>4.1608695652173826E-3</v>
      </c>
      <c r="W53" s="259">
        <f t="shared" si="21"/>
        <v>8.0000000000000007E-5</v>
      </c>
      <c r="X53" s="259">
        <f t="shared" si="22"/>
        <v>1.9347826086956543E-3</v>
      </c>
      <c r="Y53" s="259">
        <f t="shared" si="23"/>
        <v>1E-3</v>
      </c>
      <c r="Z53" s="259">
        <f t="shared" si="24"/>
        <v>2.4347826086956532</v>
      </c>
      <c r="AA53" s="259">
        <f t="shared" si="25"/>
        <v>5.9565217391304283E-4</v>
      </c>
      <c r="AB53" s="259">
        <f t="shared" si="26"/>
        <v>1E-4</v>
      </c>
      <c r="AC53" s="259">
        <f t="shared" si="27"/>
        <v>29.217391304347814</v>
      </c>
      <c r="AD53" s="259">
        <f t="shared" si="28"/>
        <v>1E-4</v>
      </c>
      <c r="AE53" s="259">
        <f t="shared" si="29"/>
        <v>1.930434782608694E-3</v>
      </c>
      <c r="AF53" s="259">
        <f t="shared" si="30"/>
        <v>1.3756521739130429E-2</v>
      </c>
      <c r="AG53" s="39"/>
      <c r="AH53" s="257"/>
    </row>
    <row r="54" spans="1:34" x14ac:dyDescent="0.2">
      <c r="A54" s="269">
        <v>42225.854166666664</v>
      </c>
      <c r="B54" s="39">
        <v>2060</v>
      </c>
      <c r="C54" s="39">
        <f t="shared" si="0"/>
        <v>52505280.000000007</v>
      </c>
      <c r="D54" s="39">
        <f t="shared" si="1"/>
        <v>85.853853808695689</v>
      </c>
      <c r="E54" s="259">
        <f t="shared" si="2"/>
        <v>0.83298424347826072</v>
      </c>
      <c r="F54" s="259">
        <f t="shared" si="3"/>
        <v>0.34824511304347827</v>
      </c>
      <c r="G54" s="266">
        <f t="shared" si="4"/>
        <v>85.02086956521741</v>
      </c>
      <c r="H54" s="266">
        <v>2</v>
      </c>
      <c r="I54" s="259">
        <f t="shared" si="9"/>
        <v>0.30247826086956509</v>
      </c>
      <c r="J54" s="259">
        <f t="shared" si="31"/>
        <v>3.5160869565217399E-4</v>
      </c>
      <c r="K54" s="259">
        <f t="shared" si="32"/>
        <v>9.1243478260869557E-4</v>
      </c>
      <c r="L54" s="259">
        <f t="shared" si="10"/>
        <v>0.31795652173913047</v>
      </c>
      <c r="M54" s="259">
        <f t="shared" si="11"/>
        <v>4.5547826086956574E-5</v>
      </c>
      <c r="N54" s="259">
        <f t="shared" si="12"/>
        <v>4.2999999999999995E-5</v>
      </c>
      <c r="O54" s="259">
        <f t="shared" si="13"/>
        <v>46.782608695652193</v>
      </c>
      <c r="P54" s="259">
        <f t="shared" si="14"/>
        <v>1E-3</v>
      </c>
      <c r="Q54" s="259">
        <f t="shared" si="15"/>
        <v>1.3734782608695637E-4</v>
      </c>
      <c r="R54" s="259">
        <f t="shared" si="16"/>
        <v>3.3160869565217422E-3</v>
      </c>
      <c r="S54" s="259">
        <f t="shared" si="17"/>
        <v>0.18226086956521734</v>
      </c>
      <c r="T54" s="259">
        <f t="shared" si="18"/>
        <v>2.5539130434782618E-4</v>
      </c>
      <c r="U54" s="259">
        <f t="shared" si="19"/>
        <v>6.3434782608695723</v>
      </c>
      <c r="V54" s="259">
        <f t="shared" si="20"/>
        <v>4.1539130434782518E-3</v>
      </c>
      <c r="W54" s="259">
        <f t="shared" si="21"/>
        <v>8.0000000000000007E-5</v>
      </c>
      <c r="X54" s="259">
        <f t="shared" si="22"/>
        <v>1.9365217391304371E-3</v>
      </c>
      <c r="Y54" s="259">
        <f t="shared" si="23"/>
        <v>1E-3</v>
      </c>
      <c r="Z54" s="259">
        <f t="shared" si="24"/>
        <v>2.4165217391304359</v>
      </c>
      <c r="AA54" s="259">
        <f t="shared" si="25"/>
        <v>5.7543478260869496E-4</v>
      </c>
      <c r="AB54" s="259">
        <f t="shared" si="26"/>
        <v>1E-4</v>
      </c>
      <c r="AC54" s="259">
        <f t="shared" si="27"/>
        <v>29.478260869565204</v>
      </c>
      <c r="AD54" s="259">
        <f t="shared" si="28"/>
        <v>1E-4</v>
      </c>
      <c r="AE54" s="259">
        <f t="shared" si="29"/>
        <v>1.9769565217391287E-3</v>
      </c>
      <c r="AF54" s="259">
        <f t="shared" si="30"/>
        <v>1.4304347826086951E-2</v>
      </c>
      <c r="AG54" s="39"/>
      <c r="AH54" s="257"/>
    </row>
    <row r="55" spans="1:34" x14ac:dyDescent="0.2">
      <c r="A55" s="269">
        <v>42225.864583333336</v>
      </c>
      <c r="B55" s="39">
        <v>2090</v>
      </c>
      <c r="C55" s="39">
        <f t="shared" si="0"/>
        <v>53269920</v>
      </c>
      <c r="D55" s="39">
        <f t="shared" si="1"/>
        <v>85.716736704347838</v>
      </c>
      <c r="E55" s="259">
        <f t="shared" si="2"/>
        <v>0.86630192173913023</v>
      </c>
      <c r="F55" s="259">
        <f t="shared" si="3"/>
        <v>0.36043235652173922</v>
      </c>
      <c r="G55" s="266">
        <f t="shared" si="4"/>
        <v>84.850434782608716</v>
      </c>
      <c r="H55" s="266">
        <v>2</v>
      </c>
      <c r="I55" s="259">
        <f t="shared" si="9"/>
        <v>0.31573913043478247</v>
      </c>
      <c r="J55" s="259">
        <f t="shared" si="31"/>
        <v>3.4930434782608704E-4</v>
      </c>
      <c r="K55" s="259">
        <f t="shared" si="32"/>
        <v>9.2921739130434773E-4</v>
      </c>
      <c r="L55" s="259">
        <f t="shared" si="10"/>
        <v>0.32947826086956528</v>
      </c>
      <c r="M55" s="259">
        <f t="shared" si="11"/>
        <v>4.0573913043478313E-5</v>
      </c>
      <c r="N55" s="259">
        <f t="shared" si="12"/>
        <v>4.2999999999999995E-5</v>
      </c>
      <c r="O55" s="259">
        <f t="shared" si="13"/>
        <v>46.391304347826107</v>
      </c>
      <c r="P55" s="259">
        <f t="shared" si="14"/>
        <v>1E-3</v>
      </c>
      <c r="Q55" s="259">
        <f t="shared" si="15"/>
        <v>1.381739130434781E-4</v>
      </c>
      <c r="R55" s="259">
        <f t="shared" si="16"/>
        <v>3.3930434782608728E-3</v>
      </c>
      <c r="S55" s="259">
        <f t="shared" si="17"/>
        <v>0.19013043478260863</v>
      </c>
      <c r="T55" s="259">
        <f t="shared" si="18"/>
        <v>2.6469565217391314E-4</v>
      </c>
      <c r="U55" s="259">
        <f t="shared" si="19"/>
        <v>6.3217391304347901</v>
      </c>
      <c r="V55" s="259">
        <f t="shared" si="20"/>
        <v>4.1469565217391209E-3</v>
      </c>
      <c r="W55" s="259">
        <f t="shared" si="21"/>
        <v>8.0000000000000007E-5</v>
      </c>
      <c r="X55" s="259">
        <f t="shared" si="22"/>
        <v>1.9382608695652198E-3</v>
      </c>
      <c r="Y55" s="259">
        <f t="shared" si="23"/>
        <v>1E-3</v>
      </c>
      <c r="Z55" s="259">
        <f t="shared" si="24"/>
        <v>2.3982608695652186</v>
      </c>
      <c r="AA55" s="259">
        <f t="shared" si="25"/>
        <v>5.552173913043471E-4</v>
      </c>
      <c r="AB55" s="259">
        <f t="shared" si="26"/>
        <v>1E-4</v>
      </c>
      <c r="AC55" s="259">
        <f t="shared" si="27"/>
        <v>29.739130434782595</v>
      </c>
      <c r="AD55" s="259">
        <f t="shared" si="28"/>
        <v>1E-4</v>
      </c>
      <c r="AE55" s="259">
        <f t="shared" si="29"/>
        <v>2.0234782608695634E-3</v>
      </c>
      <c r="AF55" s="259">
        <f t="shared" si="30"/>
        <v>1.4852173913043472E-2</v>
      </c>
      <c r="AG55" s="39"/>
      <c r="AH55" s="257"/>
    </row>
    <row r="56" spans="1:34" x14ac:dyDescent="0.2">
      <c r="A56" s="269">
        <v>42225.875</v>
      </c>
      <c r="B56" s="39">
        <v>2060</v>
      </c>
      <c r="C56" s="39">
        <f t="shared" si="0"/>
        <v>52505280.000000007</v>
      </c>
      <c r="D56" s="39">
        <f t="shared" si="1"/>
        <v>85.579619600000001</v>
      </c>
      <c r="E56" s="259">
        <f t="shared" si="2"/>
        <v>0.89961960000000007</v>
      </c>
      <c r="F56" s="259">
        <f t="shared" si="3"/>
        <v>0.37261960000000011</v>
      </c>
      <c r="G56" s="266">
        <f t="shared" si="4"/>
        <v>84.68</v>
      </c>
      <c r="H56" s="266">
        <v>2</v>
      </c>
      <c r="I56" s="260">
        <v>0.32900000000000001</v>
      </c>
      <c r="J56" s="260">
        <v>3.4699999999999998E-4</v>
      </c>
      <c r="K56" s="260">
        <v>9.4600000000000001E-4</v>
      </c>
      <c r="L56" s="260">
        <v>0.34100000000000003</v>
      </c>
      <c r="M56" s="260">
        <v>3.5599999999999998E-5</v>
      </c>
      <c r="N56" s="396">
        <v>4.2999999999999995E-5</v>
      </c>
      <c r="O56" s="260">
        <v>46</v>
      </c>
      <c r="P56" s="396">
        <v>1E-3</v>
      </c>
      <c r="Q56" s="260">
        <v>1.3899999999999999E-4</v>
      </c>
      <c r="R56" s="260">
        <v>3.47E-3</v>
      </c>
      <c r="S56" s="260">
        <v>0.19800000000000001</v>
      </c>
      <c r="T56" s="260">
        <v>2.7399999999999999E-4</v>
      </c>
      <c r="U56" s="260">
        <v>6.3</v>
      </c>
      <c r="V56" s="260">
        <v>4.1399999999999996E-3</v>
      </c>
      <c r="W56" s="396">
        <v>8.0000000000000007E-5</v>
      </c>
      <c r="X56" s="260">
        <v>1.9400000000000001E-3</v>
      </c>
      <c r="Y56" s="396">
        <v>1E-3</v>
      </c>
      <c r="Z56" s="260">
        <v>2.38</v>
      </c>
      <c r="AA56" s="260">
        <v>5.3499999999999999E-4</v>
      </c>
      <c r="AB56" s="396">
        <v>1E-4</v>
      </c>
      <c r="AC56" s="260">
        <v>30</v>
      </c>
      <c r="AD56" s="396">
        <v>1E-4</v>
      </c>
      <c r="AE56" s="260">
        <v>2.0699999999999998E-3</v>
      </c>
      <c r="AF56" s="260">
        <v>1.54E-2</v>
      </c>
      <c r="AG56" s="39" t="s">
        <v>326</v>
      </c>
      <c r="AH56" s="257"/>
    </row>
    <row r="57" spans="1:34" x14ac:dyDescent="0.2">
      <c r="A57" s="269">
        <v>42225.885416666664</v>
      </c>
      <c r="B57" s="39">
        <v>2030</v>
      </c>
      <c r="C57" s="39">
        <f t="shared" si="0"/>
        <v>51740640</v>
      </c>
      <c r="D57" s="39">
        <f t="shared" si="1"/>
        <v>85.602235568421051</v>
      </c>
      <c r="E57" s="259">
        <f t="shared" si="2"/>
        <v>0.90013030526315796</v>
      </c>
      <c r="F57" s="259">
        <f t="shared" si="3"/>
        <v>0.37255135789473687</v>
      </c>
      <c r="G57" s="266">
        <f t="shared" si="4"/>
        <v>84.70210526315789</v>
      </c>
      <c r="H57" s="266">
        <v>2</v>
      </c>
      <c r="I57" s="259">
        <f t="shared" ref="I57:N66" si="33">I56+(I$128-I$33)*(1/95)</f>
        <v>0.32904210526315791</v>
      </c>
      <c r="J57" s="259">
        <f t="shared" si="33"/>
        <v>3.4699999999999998E-4</v>
      </c>
      <c r="K57" s="259">
        <f t="shared" si="33"/>
        <v>9.5063157894736841E-4</v>
      </c>
      <c r="L57" s="259">
        <f>L56+(L$128-L$33)*(1/95)</f>
        <v>0.34091578947368423</v>
      </c>
      <c r="M57" s="259">
        <f>M56+(M$128-M$33)*(1/95)</f>
        <v>3.5599999999999998E-5</v>
      </c>
      <c r="N57" s="259">
        <f>N56+(N$128-N$33)*(1/95)</f>
        <v>4.2999999999999995E-5</v>
      </c>
      <c r="O57" s="259">
        <f t="shared" ref="O57:AF71" si="34">O56+(O$128-O$33)*(1/95)</f>
        <v>45.926315789473684</v>
      </c>
      <c r="P57" s="259">
        <f t="shared" si="34"/>
        <v>1E-3</v>
      </c>
      <c r="Q57" s="259">
        <f t="shared" si="34"/>
        <v>1.5142105263157894E-4</v>
      </c>
      <c r="R57" s="259">
        <f t="shared" si="34"/>
        <v>3.4773684210526318E-3</v>
      </c>
      <c r="S57" s="259">
        <f t="shared" si="34"/>
        <v>0.19853684210526318</v>
      </c>
      <c r="T57" s="259">
        <f t="shared" si="34"/>
        <v>2.7417894736842105E-4</v>
      </c>
      <c r="U57" s="259">
        <f t="shared" si="34"/>
        <v>6.2884210526315787</v>
      </c>
      <c r="V57" s="259">
        <f t="shared" si="34"/>
        <v>4.1273684210526313E-3</v>
      </c>
      <c r="W57" s="259">
        <f t="shared" si="34"/>
        <v>8.0000000000000007E-5</v>
      </c>
      <c r="X57" s="259">
        <f t="shared" si="34"/>
        <v>1.9400000000000001E-3</v>
      </c>
      <c r="Y57" s="259">
        <f t="shared" si="34"/>
        <v>1.0021052631578947E-3</v>
      </c>
      <c r="Z57" s="259">
        <f t="shared" si="34"/>
        <v>2.3821052631578947</v>
      </c>
      <c r="AA57" s="259">
        <f t="shared" si="34"/>
        <v>5.305789473684211E-4</v>
      </c>
      <c r="AB57" s="259">
        <f t="shared" si="34"/>
        <v>1E-4</v>
      </c>
      <c r="AC57" s="259">
        <f t="shared" si="34"/>
        <v>30.105263157894736</v>
      </c>
      <c r="AD57" s="259">
        <f t="shared" si="34"/>
        <v>1E-4</v>
      </c>
      <c r="AE57" s="259">
        <f t="shared" si="34"/>
        <v>2.0763157894736839E-3</v>
      </c>
      <c r="AF57" s="259">
        <f t="shared" si="34"/>
        <v>1.54E-2</v>
      </c>
      <c r="AG57" s="39"/>
      <c r="AH57" s="257"/>
    </row>
    <row r="58" spans="1:34" x14ac:dyDescent="0.2">
      <c r="A58" s="269">
        <v>42225.895833333336</v>
      </c>
      <c r="B58" s="39">
        <v>2030</v>
      </c>
      <c r="C58" s="39">
        <f t="shared" si="0"/>
        <v>51740640</v>
      </c>
      <c r="D58" s="39">
        <f t="shared" si="1"/>
        <v>85.624851536842115</v>
      </c>
      <c r="E58" s="259">
        <f t="shared" si="2"/>
        <v>0.90064101052631607</v>
      </c>
      <c r="F58" s="259">
        <f t="shared" si="3"/>
        <v>0.37248311578947385</v>
      </c>
      <c r="G58" s="266">
        <f t="shared" si="4"/>
        <v>84.724210526315787</v>
      </c>
      <c r="H58" s="266">
        <v>2</v>
      </c>
      <c r="I58" s="259">
        <f t="shared" si="33"/>
        <v>0.32908421052631581</v>
      </c>
      <c r="J58" s="259">
        <f t="shared" si="33"/>
        <v>3.4699999999999998E-4</v>
      </c>
      <c r="K58" s="259">
        <f t="shared" si="33"/>
        <v>9.5526315789473681E-4</v>
      </c>
      <c r="L58" s="259">
        <f t="shared" si="33"/>
        <v>0.34083157894736843</v>
      </c>
      <c r="M58" s="259">
        <f t="shared" si="33"/>
        <v>3.5599999999999998E-5</v>
      </c>
      <c r="N58" s="259">
        <f t="shared" si="33"/>
        <v>4.2999999999999995E-5</v>
      </c>
      <c r="O58" s="259">
        <f t="shared" si="34"/>
        <v>45.852631578947367</v>
      </c>
      <c r="P58" s="259">
        <f t="shared" si="34"/>
        <v>1E-3</v>
      </c>
      <c r="Q58" s="259">
        <f t="shared" si="34"/>
        <v>1.638421052631579E-4</v>
      </c>
      <c r="R58" s="259">
        <f t="shared" si="34"/>
        <v>3.4847368421052636E-3</v>
      </c>
      <c r="S58" s="259">
        <f t="shared" si="34"/>
        <v>0.19907368421052635</v>
      </c>
      <c r="T58" s="259">
        <f t="shared" si="34"/>
        <v>2.743578947368421E-4</v>
      </c>
      <c r="U58" s="259">
        <f t="shared" si="34"/>
        <v>6.2768421052631576</v>
      </c>
      <c r="V58" s="259">
        <f t="shared" si="34"/>
        <v>4.114736842105263E-3</v>
      </c>
      <c r="W58" s="259">
        <f t="shared" si="34"/>
        <v>8.0000000000000007E-5</v>
      </c>
      <c r="X58" s="259">
        <f t="shared" si="34"/>
        <v>1.9400000000000001E-3</v>
      </c>
      <c r="Y58" s="259">
        <f t="shared" si="34"/>
        <v>1.0042105263157893E-3</v>
      </c>
      <c r="Z58" s="259">
        <f t="shared" si="34"/>
        <v>2.3842105263157896</v>
      </c>
      <c r="AA58" s="259">
        <f t="shared" si="34"/>
        <v>5.261578947368422E-4</v>
      </c>
      <c r="AB58" s="259">
        <f t="shared" si="34"/>
        <v>1E-4</v>
      </c>
      <c r="AC58" s="259">
        <f t="shared" si="34"/>
        <v>30.210526315789473</v>
      </c>
      <c r="AD58" s="259">
        <f t="shared" si="34"/>
        <v>1E-4</v>
      </c>
      <c r="AE58" s="259">
        <f t="shared" si="34"/>
        <v>2.0826315789473681E-3</v>
      </c>
      <c r="AF58" s="259">
        <f t="shared" si="34"/>
        <v>1.54E-2</v>
      </c>
      <c r="AG58" s="39"/>
      <c r="AH58" s="257"/>
    </row>
    <row r="59" spans="1:34" x14ac:dyDescent="0.2">
      <c r="A59" s="269">
        <v>42225.90625</v>
      </c>
      <c r="B59" s="39">
        <v>2060</v>
      </c>
      <c r="C59" s="39">
        <f t="shared" si="0"/>
        <v>52505280.000000007</v>
      </c>
      <c r="D59" s="39">
        <f t="shared" si="1"/>
        <v>85.647467505263151</v>
      </c>
      <c r="E59" s="259">
        <f t="shared" si="2"/>
        <v>0.90115171578947362</v>
      </c>
      <c r="F59" s="259">
        <f t="shared" si="3"/>
        <v>0.37241487368421039</v>
      </c>
      <c r="G59" s="266">
        <f t="shared" si="4"/>
        <v>84.746315789473684</v>
      </c>
      <c r="H59" s="266">
        <v>2</v>
      </c>
      <c r="I59" s="259">
        <f t="shared" si="33"/>
        <v>0.32912631578947371</v>
      </c>
      <c r="J59" s="259">
        <f t="shared" si="33"/>
        <v>3.4699999999999998E-4</v>
      </c>
      <c r="K59" s="259">
        <f t="shared" si="33"/>
        <v>9.5989473684210522E-4</v>
      </c>
      <c r="L59" s="259">
        <f t="shared" si="33"/>
        <v>0.34074736842105263</v>
      </c>
      <c r="M59" s="259">
        <f t="shared" si="33"/>
        <v>3.5599999999999998E-5</v>
      </c>
      <c r="N59" s="259">
        <f t="shared" si="33"/>
        <v>4.2999999999999995E-5</v>
      </c>
      <c r="O59" s="259">
        <f t="shared" si="34"/>
        <v>45.778947368421051</v>
      </c>
      <c r="P59" s="259">
        <f t="shared" si="34"/>
        <v>1E-3</v>
      </c>
      <c r="Q59" s="259">
        <f t="shared" si="34"/>
        <v>1.7626315789473685E-4</v>
      </c>
      <c r="R59" s="259">
        <f t="shared" si="34"/>
        <v>3.4921052631578953E-3</v>
      </c>
      <c r="S59" s="259">
        <f t="shared" si="34"/>
        <v>0.19961052631578952</v>
      </c>
      <c r="T59" s="259">
        <f t="shared" si="34"/>
        <v>2.7453684210526315E-4</v>
      </c>
      <c r="U59" s="259">
        <f t="shared" si="34"/>
        <v>6.2652631578947364</v>
      </c>
      <c r="V59" s="259">
        <f t="shared" si="34"/>
        <v>4.1021052631578948E-3</v>
      </c>
      <c r="W59" s="259">
        <f t="shared" si="34"/>
        <v>8.0000000000000007E-5</v>
      </c>
      <c r="X59" s="259">
        <f t="shared" si="34"/>
        <v>1.9400000000000001E-3</v>
      </c>
      <c r="Y59" s="259">
        <f t="shared" si="34"/>
        <v>1.0063157894736839E-3</v>
      </c>
      <c r="Z59" s="259">
        <f t="shared" si="34"/>
        <v>2.3863157894736844</v>
      </c>
      <c r="AA59" s="259">
        <f t="shared" si="34"/>
        <v>5.2173684210526331E-4</v>
      </c>
      <c r="AB59" s="259">
        <f t="shared" si="34"/>
        <v>1E-4</v>
      </c>
      <c r="AC59" s="259">
        <f t="shared" si="34"/>
        <v>30.315789473684209</v>
      </c>
      <c r="AD59" s="259">
        <f t="shared" si="34"/>
        <v>1E-4</v>
      </c>
      <c r="AE59" s="259">
        <f t="shared" si="34"/>
        <v>2.0889473684210522E-3</v>
      </c>
      <c r="AF59" s="259">
        <f t="shared" si="34"/>
        <v>1.54E-2</v>
      </c>
      <c r="AG59" s="39"/>
      <c r="AH59" s="257"/>
    </row>
    <row r="60" spans="1:34" x14ac:dyDescent="0.2">
      <c r="A60" s="269">
        <v>42225.916666666664</v>
      </c>
      <c r="B60" s="39">
        <v>2030</v>
      </c>
      <c r="C60" s="39">
        <f t="shared" si="0"/>
        <v>51740640</v>
      </c>
      <c r="D60" s="39">
        <f t="shared" si="1"/>
        <v>85.670083473684201</v>
      </c>
      <c r="E60" s="259">
        <f t="shared" si="2"/>
        <v>0.90166242105263161</v>
      </c>
      <c r="F60" s="259">
        <f t="shared" si="3"/>
        <v>0.37234663157894737</v>
      </c>
      <c r="G60" s="266">
        <f t="shared" si="4"/>
        <v>84.768421052631567</v>
      </c>
      <c r="H60" s="266">
        <v>2</v>
      </c>
      <c r="I60" s="259">
        <f t="shared" si="33"/>
        <v>0.32916842105263161</v>
      </c>
      <c r="J60" s="259">
        <f t="shared" si="33"/>
        <v>3.4699999999999998E-4</v>
      </c>
      <c r="K60" s="259">
        <f t="shared" si="33"/>
        <v>9.6452631578947362E-4</v>
      </c>
      <c r="L60" s="259">
        <f t="shared" si="33"/>
        <v>0.34066315789473683</v>
      </c>
      <c r="M60" s="259">
        <f t="shared" si="33"/>
        <v>3.5599999999999998E-5</v>
      </c>
      <c r="N60" s="259">
        <f t="shared" si="33"/>
        <v>4.2999999999999995E-5</v>
      </c>
      <c r="O60" s="259">
        <f t="shared" si="34"/>
        <v>45.705263157894734</v>
      </c>
      <c r="P60" s="259">
        <f t="shared" si="34"/>
        <v>1E-3</v>
      </c>
      <c r="Q60" s="259">
        <f t="shared" si="34"/>
        <v>1.8868421052631581E-4</v>
      </c>
      <c r="R60" s="259">
        <f t="shared" si="34"/>
        <v>3.4994736842105271E-3</v>
      </c>
      <c r="S60" s="259">
        <f t="shared" si="34"/>
        <v>0.20014736842105268</v>
      </c>
      <c r="T60" s="259">
        <f t="shared" si="34"/>
        <v>2.7471578947368421E-4</v>
      </c>
      <c r="U60" s="259">
        <f t="shared" si="34"/>
        <v>6.2536842105263153</v>
      </c>
      <c r="V60" s="259">
        <f t="shared" si="34"/>
        <v>4.0894736842105265E-3</v>
      </c>
      <c r="W60" s="259">
        <f t="shared" si="34"/>
        <v>8.0000000000000007E-5</v>
      </c>
      <c r="X60" s="259">
        <f t="shared" si="34"/>
        <v>1.9400000000000001E-3</v>
      </c>
      <c r="Y60" s="259">
        <f t="shared" si="34"/>
        <v>1.0084210526315786E-3</v>
      </c>
      <c r="Z60" s="259">
        <f t="shared" si="34"/>
        <v>2.3884210526315792</v>
      </c>
      <c r="AA60" s="259">
        <f t="shared" si="34"/>
        <v>5.1731578947368441E-4</v>
      </c>
      <c r="AB60" s="259">
        <f t="shared" si="34"/>
        <v>1E-4</v>
      </c>
      <c r="AC60" s="259">
        <f t="shared" si="34"/>
        <v>30.421052631578945</v>
      </c>
      <c r="AD60" s="259">
        <f t="shared" si="34"/>
        <v>1E-4</v>
      </c>
      <c r="AE60" s="259">
        <f t="shared" si="34"/>
        <v>2.0952631578947363E-3</v>
      </c>
      <c r="AF60" s="259">
        <f t="shared" si="34"/>
        <v>1.54E-2</v>
      </c>
      <c r="AG60" s="39"/>
      <c r="AH60" s="257"/>
    </row>
    <row r="61" spans="1:34" x14ac:dyDescent="0.2">
      <c r="A61" s="269">
        <v>42225.927083333336</v>
      </c>
      <c r="B61" s="39">
        <v>2030</v>
      </c>
      <c r="C61" s="39">
        <f t="shared" si="0"/>
        <v>51740640</v>
      </c>
      <c r="D61" s="39">
        <f t="shared" si="1"/>
        <v>85.692699442105265</v>
      </c>
      <c r="E61" s="259">
        <f t="shared" si="2"/>
        <v>0.90217312631578961</v>
      </c>
      <c r="F61" s="259">
        <f t="shared" si="3"/>
        <v>0.37227838947368425</v>
      </c>
      <c r="G61" s="266">
        <f t="shared" si="4"/>
        <v>84.790526315789464</v>
      </c>
      <c r="H61" s="266">
        <v>2</v>
      </c>
      <c r="I61" s="259">
        <f t="shared" si="33"/>
        <v>0.32921052631578951</v>
      </c>
      <c r="J61" s="259">
        <f t="shared" si="33"/>
        <v>3.4699999999999998E-4</v>
      </c>
      <c r="K61" s="259">
        <f t="shared" si="33"/>
        <v>9.6915789473684202E-4</v>
      </c>
      <c r="L61" s="259">
        <f t="shared" si="33"/>
        <v>0.34057894736842104</v>
      </c>
      <c r="M61" s="259">
        <f t="shared" si="33"/>
        <v>3.5599999999999998E-5</v>
      </c>
      <c r="N61" s="259">
        <f t="shared" si="33"/>
        <v>4.2999999999999995E-5</v>
      </c>
      <c r="O61" s="259">
        <f t="shared" si="34"/>
        <v>45.631578947368418</v>
      </c>
      <c r="P61" s="259">
        <f t="shared" si="34"/>
        <v>1E-3</v>
      </c>
      <c r="Q61" s="259">
        <f t="shared" si="34"/>
        <v>2.0110526315789476E-4</v>
      </c>
      <c r="R61" s="259">
        <f t="shared" si="34"/>
        <v>3.5068421052631589E-3</v>
      </c>
      <c r="S61" s="259">
        <f t="shared" si="34"/>
        <v>0.20068421052631585</v>
      </c>
      <c r="T61" s="259">
        <f t="shared" si="34"/>
        <v>2.7489473684210526E-4</v>
      </c>
      <c r="U61" s="259">
        <f t="shared" si="34"/>
        <v>6.2421052631578942</v>
      </c>
      <c r="V61" s="259">
        <f t="shared" si="34"/>
        <v>4.0768421052631582E-3</v>
      </c>
      <c r="W61" s="259">
        <f t="shared" si="34"/>
        <v>8.0000000000000007E-5</v>
      </c>
      <c r="X61" s="259">
        <f t="shared" si="34"/>
        <v>1.9400000000000001E-3</v>
      </c>
      <c r="Y61" s="259">
        <f t="shared" si="34"/>
        <v>1.0105263157894732E-3</v>
      </c>
      <c r="Z61" s="259">
        <f t="shared" si="34"/>
        <v>2.3905263157894741</v>
      </c>
      <c r="AA61" s="259">
        <f t="shared" si="34"/>
        <v>5.1289473684210552E-4</v>
      </c>
      <c r="AB61" s="259">
        <f t="shared" si="34"/>
        <v>1E-4</v>
      </c>
      <c r="AC61" s="259">
        <f t="shared" si="34"/>
        <v>30.526315789473681</v>
      </c>
      <c r="AD61" s="259">
        <f t="shared" si="34"/>
        <v>1E-4</v>
      </c>
      <c r="AE61" s="259">
        <f t="shared" si="34"/>
        <v>2.1015789473684205E-3</v>
      </c>
      <c r="AF61" s="259">
        <f t="shared" si="34"/>
        <v>1.54E-2</v>
      </c>
      <c r="AG61" s="39"/>
      <c r="AH61" s="257"/>
    </row>
    <row r="62" spans="1:34" x14ac:dyDescent="0.2">
      <c r="A62" s="269">
        <v>42225.9375</v>
      </c>
      <c r="B62" s="39">
        <v>2030</v>
      </c>
      <c r="C62" s="39">
        <f t="shared" si="0"/>
        <v>51740640</v>
      </c>
      <c r="D62" s="39">
        <f t="shared" si="1"/>
        <v>85.715315410526301</v>
      </c>
      <c r="E62" s="259">
        <f t="shared" si="2"/>
        <v>0.90268383157894749</v>
      </c>
      <c r="F62" s="259">
        <f t="shared" si="3"/>
        <v>0.37221014736842112</v>
      </c>
      <c r="G62" s="266">
        <f t="shared" si="4"/>
        <v>84.812631578947361</v>
      </c>
      <c r="H62" s="266">
        <v>2</v>
      </c>
      <c r="I62" s="259">
        <f t="shared" si="33"/>
        <v>0.32925263157894741</v>
      </c>
      <c r="J62" s="259">
        <f t="shared" si="33"/>
        <v>3.4699999999999998E-4</v>
      </c>
      <c r="K62" s="259">
        <f t="shared" si="33"/>
        <v>9.7378947368421042E-4</v>
      </c>
      <c r="L62" s="259">
        <f t="shared" si="33"/>
        <v>0.34049473684210524</v>
      </c>
      <c r="M62" s="259">
        <f t="shared" si="33"/>
        <v>3.5599999999999998E-5</v>
      </c>
      <c r="N62" s="259">
        <f t="shared" si="33"/>
        <v>4.2999999999999995E-5</v>
      </c>
      <c r="O62" s="259">
        <f t="shared" si="34"/>
        <v>45.557894736842101</v>
      </c>
      <c r="P62" s="259">
        <f t="shared" si="34"/>
        <v>1E-3</v>
      </c>
      <c r="Q62" s="259">
        <f t="shared" si="34"/>
        <v>2.1352631578947371E-4</v>
      </c>
      <c r="R62" s="259">
        <f t="shared" si="34"/>
        <v>3.5142105263157907E-3</v>
      </c>
      <c r="S62" s="259">
        <f t="shared" si="34"/>
        <v>0.20122105263157902</v>
      </c>
      <c r="T62" s="259">
        <f t="shared" si="34"/>
        <v>2.7507368421052632E-4</v>
      </c>
      <c r="U62" s="259">
        <f t="shared" si="34"/>
        <v>6.230526315789473</v>
      </c>
      <c r="V62" s="259">
        <f t="shared" si="34"/>
        <v>4.06421052631579E-3</v>
      </c>
      <c r="W62" s="259">
        <f t="shared" si="34"/>
        <v>8.0000000000000007E-5</v>
      </c>
      <c r="X62" s="259">
        <f t="shared" si="34"/>
        <v>1.9400000000000001E-3</v>
      </c>
      <c r="Y62" s="259">
        <f t="shared" si="34"/>
        <v>1.0126315789473679E-3</v>
      </c>
      <c r="Z62" s="259">
        <f t="shared" si="34"/>
        <v>2.3926315789473689</v>
      </c>
      <c r="AA62" s="259">
        <f t="shared" si="34"/>
        <v>5.0847368421052662E-4</v>
      </c>
      <c r="AB62" s="259">
        <f t="shared" si="34"/>
        <v>1E-4</v>
      </c>
      <c r="AC62" s="259">
        <f t="shared" si="34"/>
        <v>30.631578947368418</v>
      </c>
      <c r="AD62" s="259">
        <f t="shared" si="34"/>
        <v>1E-4</v>
      </c>
      <c r="AE62" s="259">
        <f t="shared" si="34"/>
        <v>2.1078947368421046E-3</v>
      </c>
      <c r="AF62" s="259">
        <f t="shared" si="34"/>
        <v>1.54E-2</v>
      </c>
      <c r="AG62" s="39"/>
      <c r="AH62" s="257"/>
    </row>
    <row r="63" spans="1:34" x14ac:dyDescent="0.2">
      <c r="A63" s="269">
        <v>42225.947916666664</v>
      </c>
      <c r="B63" s="39">
        <v>2030</v>
      </c>
      <c r="C63" s="39">
        <f t="shared" si="0"/>
        <v>51740640</v>
      </c>
      <c r="D63" s="39">
        <f t="shared" si="1"/>
        <v>85.737931378947366</v>
      </c>
      <c r="E63" s="259">
        <f t="shared" si="2"/>
        <v>0.90319453684210527</v>
      </c>
      <c r="F63" s="259">
        <f t="shared" si="3"/>
        <v>0.37214190526315777</v>
      </c>
      <c r="G63" s="266">
        <f t="shared" si="4"/>
        <v>84.834736842105244</v>
      </c>
      <c r="H63" s="266">
        <v>2</v>
      </c>
      <c r="I63" s="259">
        <f t="shared" si="33"/>
        <v>0.32929473684210531</v>
      </c>
      <c r="J63" s="259">
        <f t="shared" si="33"/>
        <v>3.4699999999999998E-4</v>
      </c>
      <c r="K63" s="259">
        <f t="shared" si="33"/>
        <v>9.7842105263157893E-4</v>
      </c>
      <c r="L63" s="259">
        <f t="shared" si="33"/>
        <v>0.34041052631578944</v>
      </c>
      <c r="M63" s="259">
        <f t="shared" si="33"/>
        <v>3.5599999999999998E-5</v>
      </c>
      <c r="N63" s="259">
        <f t="shared" si="33"/>
        <v>4.2999999999999995E-5</v>
      </c>
      <c r="O63" s="259">
        <f t="shared" si="34"/>
        <v>45.484210526315785</v>
      </c>
      <c r="P63" s="259">
        <f t="shared" si="34"/>
        <v>1E-3</v>
      </c>
      <c r="Q63" s="259">
        <f t="shared" si="34"/>
        <v>2.2594736842105267E-4</v>
      </c>
      <c r="R63" s="259">
        <f t="shared" si="34"/>
        <v>3.5215789473684225E-3</v>
      </c>
      <c r="S63" s="259">
        <f t="shared" si="34"/>
        <v>0.20175789473684219</v>
      </c>
      <c r="T63" s="259">
        <f t="shared" si="34"/>
        <v>2.7525263157894737E-4</v>
      </c>
      <c r="U63" s="259">
        <f t="shared" si="34"/>
        <v>6.2189473684210519</v>
      </c>
      <c r="V63" s="259">
        <f t="shared" si="34"/>
        <v>4.0515789473684217E-3</v>
      </c>
      <c r="W63" s="259">
        <f t="shared" si="34"/>
        <v>8.0000000000000007E-5</v>
      </c>
      <c r="X63" s="259">
        <f t="shared" si="34"/>
        <v>1.9400000000000001E-3</v>
      </c>
      <c r="Y63" s="259">
        <f t="shared" si="34"/>
        <v>1.0147368421052625E-3</v>
      </c>
      <c r="Z63" s="259">
        <f t="shared" si="34"/>
        <v>2.3947368421052637</v>
      </c>
      <c r="AA63" s="259">
        <f t="shared" si="34"/>
        <v>5.0405263157894773E-4</v>
      </c>
      <c r="AB63" s="259">
        <f t="shared" si="34"/>
        <v>1E-4</v>
      </c>
      <c r="AC63" s="259">
        <f t="shared" si="34"/>
        <v>30.736842105263154</v>
      </c>
      <c r="AD63" s="259">
        <f t="shared" si="34"/>
        <v>1E-4</v>
      </c>
      <c r="AE63" s="259">
        <f t="shared" si="34"/>
        <v>2.1142105263157887E-3</v>
      </c>
      <c r="AF63" s="259">
        <f t="shared" si="34"/>
        <v>1.54E-2</v>
      </c>
      <c r="AG63" s="39"/>
      <c r="AH63" s="257"/>
    </row>
    <row r="64" spans="1:34" x14ac:dyDescent="0.2">
      <c r="A64" s="269">
        <v>42225.958333333336</v>
      </c>
      <c r="B64" s="39">
        <v>2010</v>
      </c>
      <c r="C64" s="39">
        <f t="shared" si="0"/>
        <v>51230880.000000007</v>
      </c>
      <c r="D64" s="39">
        <f t="shared" si="1"/>
        <v>85.760547347368416</v>
      </c>
      <c r="E64" s="259">
        <f t="shared" si="2"/>
        <v>0.90370524210526326</v>
      </c>
      <c r="F64" s="259">
        <f t="shared" si="3"/>
        <v>0.37207366315789464</v>
      </c>
      <c r="G64" s="266">
        <f t="shared" si="4"/>
        <v>84.856842105263155</v>
      </c>
      <c r="H64" s="266">
        <v>2</v>
      </c>
      <c r="I64" s="259">
        <f t="shared" si="33"/>
        <v>0.32933684210526321</v>
      </c>
      <c r="J64" s="259">
        <f t="shared" si="33"/>
        <v>3.4699999999999998E-4</v>
      </c>
      <c r="K64" s="259">
        <f t="shared" si="33"/>
        <v>9.8305263157894745E-4</v>
      </c>
      <c r="L64" s="259">
        <f t="shared" si="33"/>
        <v>0.34032631578947364</v>
      </c>
      <c r="M64" s="259">
        <f t="shared" si="33"/>
        <v>3.5599999999999998E-5</v>
      </c>
      <c r="N64" s="259">
        <f t="shared" si="33"/>
        <v>4.2999999999999995E-5</v>
      </c>
      <c r="O64" s="259">
        <f t="shared" si="34"/>
        <v>45.410526315789468</v>
      </c>
      <c r="P64" s="259">
        <f t="shared" si="34"/>
        <v>1E-3</v>
      </c>
      <c r="Q64" s="259">
        <f t="shared" si="34"/>
        <v>2.3836842105263162E-4</v>
      </c>
      <c r="R64" s="259">
        <f t="shared" si="34"/>
        <v>3.5289473684210542E-3</v>
      </c>
      <c r="S64" s="259">
        <f t="shared" si="34"/>
        <v>0.20229473684210536</v>
      </c>
      <c r="T64" s="259">
        <f t="shared" si="34"/>
        <v>2.7543157894736843E-4</v>
      </c>
      <c r="U64" s="259">
        <f t="shared" si="34"/>
        <v>6.2073684210526308</v>
      </c>
      <c r="V64" s="259">
        <f t="shared" si="34"/>
        <v>4.0389473684210534E-3</v>
      </c>
      <c r="W64" s="259">
        <f t="shared" si="34"/>
        <v>8.0000000000000007E-5</v>
      </c>
      <c r="X64" s="259">
        <f t="shared" si="34"/>
        <v>1.9400000000000001E-3</v>
      </c>
      <c r="Y64" s="259">
        <f t="shared" si="34"/>
        <v>1.0168421052631571E-3</v>
      </c>
      <c r="Z64" s="259">
        <f t="shared" si="34"/>
        <v>2.3968421052631586</v>
      </c>
      <c r="AA64" s="259">
        <f t="shared" si="34"/>
        <v>4.9963157894736883E-4</v>
      </c>
      <c r="AB64" s="259">
        <f t="shared" si="34"/>
        <v>1E-4</v>
      </c>
      <c r="AC64" s="259">
        <f t="shared" si="34"/>
        <v>30.84210526315789</v>
      </c>
      <c r="AD64" s="259">
        <f t="shared" si="34"/>
        <v>1E-4</v>
      </c>
      <c r="AE64" s="259">
        <f t="shared" si="34"/>
        <v>2.1205263157894729E-3</v>
      </c>
      <c r="AF64" s="259">
        <f t="shared" si="34"/>
        <v>1.54E-2</v>
      </c>
      <c r="AG64" s="39"/>
      <c r="AH64" s="257"/>
    </row>
    <row r="65" spans="1:34" x14ac:dyDescent="0.2">
      <c r="A65" s="269">
        <v>42225.96875</v>
      </c>
      <c r="B65" s="39">
        <v>2030</v>
      </c>
      <c r="C65" s="39">
        <f t="shared" si="0"/>
        <v>51740640</v>
      </c>
      <c r="D65" s="39">
        <f t="shared" si="1"/>
        <v>85.783163315789466</v>
      </c>
      <c r="E65" s="259">
        <f t="shared" si="2"/>
        <v>0.90421594736842104</v>
      </c>
      <c r="F65" s="259">
        <f t="shared" si="3"/>
        <v>0.3720054210526314</v>
      </c>
      <c r="G65" s="266">
        <f t="shared" si="4"/>
        <v>84.878947368421038</v>
      </c>
      <c r="H65" s="266">
        <v>2</v>
      </c>
      <c r="I65" s="259">
        <f t="shared" si="33"/>
        <v>0.3293789473684211</v>
      </c>
      <c r="J65" s="259">
        <f t="shared" si="33"/>
        <v>3.4699999999999998E-4</v>
      </c>
      <c r="K65" s="259">
        <f t="shared" si="33"/>
        <v>9.8768421052631596E-4</v>
      </c>
      <c r="L65" s="259">
        <f t="shared" si="33"/>
        <v>0.34024210526315785</v>
      </c>
      <c r="M65" s="259">
        <f t="shared" si="33"/>
        <v>3.5599999999999998E-5</v>
      </c>
      <c r="N65" s="259">
        <f t="shared" si="33"/>
        <v>4.2999999999999995E-5</v>
      </c>
      <c r="O65" s="259">
        <f t="shared" si="34"/>
        <v>45.336842105263152</v>
      </c>
      <c r="P65" s="259">
        <f t="shared" si="34"/>
        <v>1E-3</v>
      </c>
      <c r="Q65" s="259">
        <f t="shared" si="34"/>
        <v>2.5078947368421058E-4</v>
      </c>
      <c r="R65" s="259">
        <f t="shared" si="34"/>
        <v>3.536315789473686E-3</v>
      </c>
      <c r="S65" s="259">
        <f t="shared" si="34"/>
        <v>0.20283157894736853</v>
      </c>
      <c r="T65" s="259">
        <f t="shared" si="34"/>
        <v>2.7561052631578948E-4</v>
      </c>
      <c r="U65" s="259">
        <f t="shared" si="34"/>
        <v>6.1957894736842096</v>
      </c>
      <c r="V65" s="259">
        <f t="shared" si="34"/>
        <v>4.0263157894736851E-3</v>
      </c>
      <c r="W65" s="259">
        <f t="shared" si="34"/>
        <v>8.0000000000000007E-5</v>
      </c>
      <c r="X65" s="259">
        <f t="shared" si="34"/>
        <v>1.9400000000000001E-3</v>
      </c>
      <c r="Y65" s="259">
        <f t="shared" si="34"/>
        <v>1.0189473684210518E-3</v>
      </c>
      <c r="Z65" s="259">
        <f t="shared" si="34"/>
        <v>2.3989473684210534</v>
      </c>
      <c r="AA65" s="259">
        <f t="shared" si="34"/>
        <v>4.9521052631578994E-4</v>
      </c>
      <c r="AB65" s="259">
        <f t="shared" si="34"/>
        <v>1E-4</v>
      </c>
      <c r="AC65" s="259">
        <f t="shared" si="34"/>
        <v>30.947368421052627</v>
      </c>
      <c r="AD65" s="259">
        <f t="shared" si="34"/>
        <v>1E-4</v>
      </c>
      <c r="AE65" s="259">
        <f t="shared" si="34"/>
        <v>2.126842105263157E-3</v>
      </c>
      <c r="AF65" s="259">
        <f t="shared" si="34"/>
        <v>1.54E-2</v>
      </c>
      <c r="AG65" s="39"/>
      <c r="AH65" s="257"/>
    </row>
    <row r="66" spans="1:34" x14ac:dyDescent="0.2">
      <c r="A66" s="269">
        <v>42225.979166666664</v>
      </c>
      <c r="B66" s="39">
        <v>2030</v>
      </c>
      <c r="C66" s="39">
        <f t="shared" si="0"/>
        <v>51740640</v>
      </c>
      <c r="D66" s="39">
        <f t="shared" si="1"/>
        <v>85.805779284210516</v>
      </c>
      <c r="E66" s="259">
        <f t="shared" si="2"/>
        <v>0.90472665263157903</v>
      </c>
      <c r="F66" s="259">
        <f t="shared" si="3"/>
        <v>0.37193717894736839</v>
      </c>
      <c r="G66" s="266">
        <f t="shared" si="4"/>
        <v>84.901052631578935</v>
      </c>
      <c r="H66" s="266">
        <v>2</v>
      </c>
      <c r="I66" s="259">
        <f t="shared" si="33"/>
        <v>0.329421052631579</v>
      </c>
      <c r="J66" s="259">
        <f t="shared" si="33"/>
        <v>3.4699999999999998E-4</v>
      </c>
      <c r="K66" s="259">
        <f t="shared" si="33"/>
        <v>9.9231578947368447E-4</v>
      </c>
      <c r="L66" s="259">
        <f t="shared" si="33"/>
        <v>0.34015789473684205</v>
      </c>
      <c r="M66" s="259">
        <f t="shared" si="33"/>
        <v>3.5599999999999998E-5</v>
      </c>
      <c r="N66" s="259">
        <f t="shared" si="33"/>
        <v>4.2999999999999995E-5</v>
      </c>
      <c r="O66" s="259">
        <f t="shared" si="34"/>
        <v>45.263157894736835</v>
      </c>
      <c r="P66" s="259">
        <f t="shared" si="34"/>
        <v>1E-3</v>
      </c>
      <c r="Q66" s="259">
        <f t="shared" si="34"/>
        <v>2.632105263157895E-4</v>
      </c>
      <c r="R66" s="259">
        <f t="shared" si="34"/>
        <v>3.5436842105263178E-3</v>
      </c>
      <c r="S66" s="259">
        <f t="shared" si="34"/>
        <v>0.2033684210526317</v>
      </c>
      <c r="T66" s="259">
        <f t="shared" si="34"/>
        <v>2.7578947368421053E-4</v>
      </c>
      <c r="U66" s="259">
        <f t="shared" si="34"/>
        <v>6.1842105263157885</v>
      </c>
      <c r="V66" s="259">
        <f t="shared" si="34"/>
        <v>4.0136842105263169E-3</v>
      </c>
      <c r="W66" s="259">
        <f t="shared" si="34"/>
        <v>8.0000000000000007E-5</v>
      </c>
      <c r="X66" s="259">
        <f t="shared" si="34"/>
        <v>1.9400000000000001E-3</v>
      </c>
      <c r="Y66" s="259">
        <f t="shared" si="34"/>
        <v>1.0210526315789464E-3</v>
      </c>
      <c r="Z66" s="259">
        <f t="shared" si="34"/>
        <v>2.4010526315789482</v>
      </c>
      <c r="AA66" s="259">
        <f t="shared" si="34"/>
        <v>4.9078947368421104E-4</v>
      </c>
      <c r="AB66" s="259">
        <f t="shared" si="34"/>
        <v>1E-4</v>
      </c>
      <c r="AC66" s="259">
        <f t="shared" si="34"/>
        <v>31.052631578947363</v>
      </c>
      <c r="AD66" s="259">
        <f t="shared" si="34"/>
        <v>1E-4</v>
      </c>
      <c r="AE66" s="259">
        <f t="shared" si="34"/>
        <v>2.1331578947368411E-3</v>
      </c>
      <c r="AF66" s="259">
        <f t="shared" si="34"/>
        <v>1.54E-2</v>
      </c>
      <c r="AG66" s="39"/>
      <c r="AH66" s="257"/>
    </row>
    <row r="67" spans="1:34" x14ac:dyDescent="0.2">
      <c r="A67" s="269">
        <v>42225.989583333336</v>
      </c>
      <c r="B67" s="39">
        <v>2060</v>
      </c>
      <c r="C67" s="39">
        <f t="shared" si="0"/>
        <v>52505280.000000007</v>
      </c>
      <c r="D67" s="39">
        <f t="shared" si="1"/>
        <v>85.828395252631552</v>
      </c>
      <c r="E67" s="259">
        <f t="shared" si="2"/>
        <v>0.9052373578947368</v>
      </c>
      <c r="F67" s="259">
        <f t="shared" si="3"/>
        <v>0.37186893684210504</v>
      </c>
      <c r="G67" s="266">
        <f t="shared" si="4"/>
        <v>84.923157894736832</v>
      </c>
      <c r="H67" s="266">
        <v>2</v>
      </c>
      <c r="I67" s="259">
        <f t="shared" ref="I67:Q82" si="35">I66+(I$128-I$33)*(1/95)</f>
        <v>0.3294631578947369</v>
      </c>
      <c r="J67" s="259">
        <f t="shared" si="35"/>
        <v>3.4699999999999998E-4</v>
      </c>
      <c r="K67" s="259">
        <f t="shared" si="35"/>
        <v>9.9694736842105298E-4</v>
      </c>
      <c r="L67" s="259">
        <f t="shared" si="35"/>
        <v>0.34007368421052625</v>
      </c>
      <c r="M67" s="259">
        <f t="shared" si="35"/>
        <v>3.5599999999999998E-5</v>
      </c>
      <c r="N67" s="259">
        <f t="shared" si="35"/>
        <v>4.2999999999999995E-5</v>
      </c>
      <c r="O67" s="259">
        <f t="shared" si="34"/>
        <v>45.189473684210519</v>
      </c>
      <c r="P67" s="259">
        <f t="shared" si="34"/>
        <v>1E-3</v>
      </c>
      <c r="Q67" s="259">
        <f t="shared" si="34"/>
        <v>2.7563157894736843E-4</v>
      </c>
      <c r="R67" s="259">
        <f t="shared" si="34"/>
        <v>3.5510526315789496E-3</v>
      </c>
      <c r="S67" s="259">
        <f t="shared" si="34"/>
        <v>0.20390526315789487</v>
      </c>
      <c r="T67" s="259">
        <f t="shared" si="34"/>
        <v>2.7596842105263159E-4</v>
      </c>
      <c r="U67" s="259">
        <f t="shared" si="34"/>
        <v>6.1726315789473674</v>
      </c>
      <c r="V67" s="259">
        <f t="shared" si="34"/>
        <v>4.0010526315789486E-3</v>
      </c>
      <c r="W67" s="259">
        <f t="shared" si="34"/>
        <v>8.0000000000000007E-5</v>
      </c>
      <c r="X67" s="259">
        <f t="shared" si="34"/>
        <v>1.9400000000000001E-3</v>
      </c>
      <c r="Y67" s="259">
        <f t="shared" si="34"/>
        <v>1.0231578947368411E-3</v>
      </c>
      <c r="Z67" s="259">
        <f t="shared" si="34"/>
        <v>2.403157894736843</v>
      </c>
      <c r="AA67" s="259">
        <f t="shared" si="34"/>
        <v>4.8636842105263209E-4</v>
      </c>
      <c r="AB67" s="259">
        <f t="shared" si="34"/>
        <v>1E-4</v>
      </c>
      <c r="AC67" s="259">
        <f t="shared" si="34"/>
        <v>31.157894736842099</v>
      </c>
      <c r="AD67" s="259">
        <f t="shared" si="34"/>
        <v>1E-4</v>
      </c>
      <c r="AE67" s="259">
        <f t="shared" si="34"/>
        <v>2.1394736842105253E-3</v>
      </c>
      <c r="AF67" s="259">
        <f t="shared" si="34"/>
        <v>1.54E-2</v>
      </c>
      <c r="AG67" s="39"/>
      <c r="AH67" s="257"/>
    </row>
    <row r="68" spans="1:34" x14ac:dyDescent="0.2">
      <c r="A68" s="269">
        <v>42226</v>
      </c>
      <c r="B68" s="39">
        <v>1980</v>
      </c>
      <c r="C68" s="39">
        <f t="shared" si="0"/>
        <v>50466240.000000007</v>
      </c>
      <c r="D68" s="39">
        <f t="shared" si="1"/>
        <v>85.851011221052616</v>
      </c>
      <c r="E68" s="259">
        <f t="shared" si="2"/>
        <v>0.9057480631578948</v>
      </c>
      <c r="F68" s="259">
        <f t="shared" si="3"/>
        <v>0.37180069473684191</v>
      </c>
      <c r="G68" s="266">
        <f t="shared" si="4"/>
        <v>84.945263157894715</v>
      </c>
      <c r="H68" s="266">
        <v>2</v>
      </c>
      <c r="I68" s="259">
        <f t="shared" si="35"/>
        <v>0.3295052631578948</v>
      </c>
      <c r="J68" s="259">
        <f t="shared" si="35"/>
        <v>3.4699999999999998E-4</v>
      </c>
      <c r="K68" s="259">
        <f t="shared" si="35"/>
        <v>1.0015789473684215E-3</v>
      </c>
      <c r="L68" s="259">
        <f t="shared" si="35"/>
        <v>0.33998947368421045</v>
      </c>
      <c r="M68" s="259">
        <f t="shared" si="35"/>
        <v>3.5599999999999998E-5</v>
      </c>
      <c r="N68" s="259">
        <f t="shared" si="35"/>
        <v>4.2999999999999995E-5</v>
      </c>
      <c r="O68" s="259">
        <f t="shared" si="34"/>
        <v>45.115789473684202</v>
      </c>
      <c r="P68" s="259">
        <f t="shared" si="34"/>
        <v>1E-3</v>
      </c>
      <c r="Q68" s="259">
        <f t="shared" si="34"/>
        <v>2.8805263157894736E-4</v>
      </c>
      <c r="R68" s="259">
        <f t="shared" si="34"/>
        <v>3.5584210526315814E-3</v>
      </c>
      <c r="S68" s="259">
        <f t="shared" si="34"/>
        <v>0.20444210526315804</v>
      </c>
      <c r="T68" s="259">
        <f t="shared" si="34"/>
        <v>2.7614736842105264E-4</v>
      </c>
      <c r="U68" s="259">
        <f t="shared" si="34"/>
        <v>6.1610526315789462</v>
      </c>
      <c r="V68" s="259">
        <f t="shared" si="34"/>
        <v>3.9884210526315803E-3</v>
      </c>
      <c r="W68" s="259">
        <f t="shared" si="34"/>
        <v>8.0000000000000007E-5</v>
      </c>
      <c r="X68" s="259">
        <f t="shared" si="34"/>
        <v>1.9400000000000001E-3</v>
      </c>
      <c r="Y68" s="259">
        <f t="shared" si="34"/>
        <v>1.0252631578947357E-3</v>
      </c>
      <c r="Z68" s="259">
        <f t="shared" si="34"/>
        <v>2.4052631578947379</v>
      </c>
      <c r="AA68" s="259">
        <f t="shared" si="34"/>
        <v>4.8194736842105314E-4</v>
      </c>
      <c r="AB68" s="259">
        <f t="shared" si="34"/>
        <v>1E-4</v>
      </c>
      <c r="AC68" s="259">
        <f t="shared" si="34"/>
        <v>31.263157894736835</v>
      </c>
      <c r="AD68" s="259">
        <f t="shared" si="34"/>
        <v>1E-4</v>
      </c>
      <c r="AE68" s="259">
        <f t="shared" si="34"/>
        <v>2.1457894736842094E-3</v>
      </c>
      <c r="AF68" s="259">
        <f t="shared" si="34"/>
        <v>1.54E-2</v>
      </c>
      <c r="AG68" s="39"/>
      <c r="AH68" s="257"/>
    </row>
    <row r="69" spans="1:34" x14ac:dyDescent="0.2">
      <c r="A69" s="269">
        <v>42226.010416666664</v>
      </c>
      <c r="B69" s="39">
        <v>2030</v>
      </c>
      <c r="C69" s="39">
        <f t="shared" ref="C69:C132" si="36">B69*0.02832*15*60*1000</f>
        <v>51740640</v>
      </c>
      <c r="D69" s="39">
        <f t="shared" ref="D69:D132" si="37">SUM(I69:AF69)</f>
        <v>85.87362718947368</v>
      </c>
      <c r="E69" s="259">
        <f t="shared" ref="E69:E132" si="38">SUM(I69:N69,P69:T69,V69:Y69,AA69:AB69,AD69:AF69)</f>
        <v>0.9062587684210528</v>
      </c>
      <c r="F69" s="259">
        <f t="shared" ref="F69:F132" si="39">E69-I69-S69</f>
        <v>0.37173245263157889</v>
      </c>
      <c r="G69" s="266">
        <f t="shared" ref="G69:G132" si="40">O69+U69+Z69+AC69</f>
        <v>84.967368421052612</v>
      </c>
      <c r="H69" s="266">
        <v>2</v>
      </c>
      <c r="I69" s="259">
        <f t="shared" si="35"/>
        <v>0.3295473684210527</v>
      </c>
      <c r="J69" s="259">
        <f t="shared" si="35"/>
        <v>3.4699999999999998E-4</v>
      </c>
      <c r="K69" s="259">
        <f t="shared" si="35"/>
        <v>1.00621052631579E-3</v>
      </c>
      <c r="L69" s="259">
        <f t="shared" si="35"/>
        <v>0.33990526315789465</v>
      </c>
      <c r="M69" s="259">
        <f t="shared" si="35"/>
        <v>3.5599999999999998E-5</v>
      </c>
      <c r="N69" s="259">
        <f t="shared" si="35"/>
        <v>4.2999999999999995E-5</v>
      </c>
      <c r="O69" s="259">
        <f t="shared" si="34"/>
        <v>45.042105263157886</v>
      </c>
      <c r="P69" s="259">
        <f t="shared" si="34"/>
        <v>1E-3</v>
      </c>
      <c r="Q69" s="259">
        <f t="shared" si="34"/>
        <v>3.0047368421052628E-4</v>
      </c>
      <c r="R69" s="259">
        <f t="shared" si="34"/>
        <v>3.5657894736842131E-3</v>
      </c>
      <c r="S69" s="259">
        <f t="shared" si="34"/>
        <v>0.2049789473684212</v>
      </c>
      <c r="T69" s="259">
        <f t="shared" si="34"/>
        <v>2.763263157894737E-4</v>
      </c>
      <c r="U69" s="259">
        <f t="shared" si="34"/>
        <v>6.1494736842105251</v>
      </c>
      <c r="V69" s="259">
        <f t="shared" si="34"/>
        <v>3.9757894736842121E-3</v>
      </c>
      <c r="W69" s="259">
        <f t="shared" si="34"/>
        <v>8.0000000000000007E-5</v>
      </c>
      <c r="X69" s="259">
        <f t="shared" si="34"/>
        <v>1.9400000000000001E-3</v>
      </c>
      <c r="Y69" s="259">
        <f t="shared" si="34"/>
        <v>1.0273684210526303E-3</v>
      </c>
      <c r="Z69" s="259">
        <f t="shared" si="34"/>
        <v>2.4073684210526327</v>
      </c>
      <c r="AA69" s="259">
        <f t="shared" si="34"/>
        <v>4.775263157894742E-4</v>
      </c>
      <c r="AB69" s="259">
        <f t="shared" si="34"/>
        <v>1E-4</v>
      </c>
      <c r="AC69" s="259">
        <f t="shared" si="34"/>
        <v>31.368421052631572</v>
      </c>
      <c r="AD69" s="259">
        <f t="shared" si="34"/>
        <v>1E-4</v>
      </c>
      <c r="AE69" s="259">
        <f t="shared" si="34"/>
        <v>2.1521052631578936E-3</v>
      </c>
      <c r="AF69" s="259">
        <f t="shared" si="34"/>
        <v>1.54E-2</v>
      </c>
      <c r="AG69" s="39"/>
      <c r="AH69" s="257"/>
    </row>
    <row r="70" spans="1:34" x14ac:dyDescent="0.2">
      <c r="A70" s="269">
        <v>42226.020833333336</v>
      </c>
      <c r="B70" s="39">
        <v>2030</v>
      </c>
      <c r="C70" s="39">
        <f t="shared" si="36"/>
        <v>51740640</v>
      </c>
      <c r="D70" s="39">
        <f t="shared" si="37"/>
        <v>85.89624315789473</v>
      </c>
      <c r="E70" s="259">
        <f t="shared" si="38"/>
        <v>0.9067694736842109</v>
      </c>
      <c r="F70" s="259">
        <f t="shared" si="39"/>
        <v>0.37166421052631587</v>
      </c>
      <c r="G70" s="266">
        <f t="shared" si="40"/>
        <v>84.989473684210509</v>
      </c>
      <c r="H70" s="266">
        <v>2</v>
      </c>
      <c r="I70" s="259">
        <f t="shared" si="35"/>
        <v>0.3295894736842106</v>
      </c>
      <c r="J70" s="259">
        <f t="shared" si="35"/>
        <v>3.4699999999999998E-4</v>
      </c>
      <c r="K70" s="259">
        <f t="shared" si="35"/>
        <v>1.0108421052631585E-3</v>
      </c>
      <c r="L70" s="259">
        <f t="shared" si="35"/>
        <v>0.33982105263157886</v>
      </c>
      <c r="M70" s="259">
        <f t="shared" si="35"/>
        <v>3.5599999999999998E-5</v>
      </c>
      <c r="N70" s="259">
        <f t="shared" si="35"/>
        <v>4.2999999999999995E-5</v>
      </c>
      <c r="O70" s="259">
        <f t="shared" si="34"/>
        <v>44.96842105263157</v>
      </c>
      <c r="P70" s="259">
        <f t="shared" si="34"/>
        <v>1E-3</v>
      </c>
      <c r="Q70" s="259">
        <f t="shared" si="34"/>
        <v>3.1289473684210521E-4</v>
      </c>
      <c r="R70" s="259">
        <f t="shared" si="34"/>
        <v>3.5731578947368449E-3</v>
      </c>
      <c r="S70" s="259">
        <f t="shared" si="34"/>
        <v>0.20551578947368437</v>
      </c>
      <c r="T70" s="259">
        <f t="shared" si="34"/>
        <v>2.7650526315789475E-4</v>
      </c>
      <c r="U70" s="259">
        <f t="shared" si="34"/>
        <v>6.137894736842104</v>
      </c>
      <c r="V70" s="259">
        <f t="shared" si="34"/>
        <v>3.9631578947368438E-3</v>
      </c>
      <c r="W70" s="259">
        <f t="shared" si="34"/>
        <v>8.0000000000000007E-5</v>
      </c>
      <c r="X70" s="259">
        <f t="shared" si="34"/>
        <v>1.9400000000000001E-3</v>
      </c>
      <c r="Y70" s="259">
        <f t="shared" si="34"/>
        <v>1.029473684210525E-3</v>
      </c>
      <c r="Z70" s="259">
        <f t="shared" si="34"/>
        <v>2.4094736842105275</v>
      </c>
      <c r="AA70" s="259">
        <f t="shared" si="34"/>
        <v>4.7310526315789525E-4</v>
      </c>
      <c r="AB70" s="259">
        <f t="shared" si="34"/>
        <v>1E-4</v>
      </c>
      <c r="AC70" s="259">
        <f t="shared" si="34"/>
        <v>31.473684210526308</v>
      </c>
      <c r="AD70" s="259">
        <f t="shared" si="34"/>
        <v>1E-4</v>
      </c>
      <c r="AE70" s="259">
        <f t="shared" si="34"/>
        <v>2.1584210526315777E-3</v>
      </c>
      <c r="AF70" s="259">
        <f t="shared" si="34"/>
        <v>1.54E-2</v>
      </c>
      <c r="AG70" s="39"/>
      <c r="AH70" s="257"/>
    </row>
    <row r="71" spans="1:34" x14ac:dyDescent="0.2">
      <c r="A71" s="269">
        <v>42226.03125</v>
      </c>
      <c r="B71" s="39">
        <v>2030</v>
      </c>
      <c r="C71" s="39">
        <f t="shared" si="36"/>
        <v>51740640</v>
      </c>
      <c r="D71" s="39">
        <f t="shared" si="37"/>
        <v>85.91885912631578</v>
      </c>
      <c r="E71" s="259">
        <f t="shared" si="38"/>
        <v>0.90728017894736845</v>
      </c>
      <c r="F71" s="259">
        <f t="shared" si="39"/>
        <v>0.37159596842105241</v>
      </c>
      <c r="G71" s="266">
        <f t="shared" si="40"/>
        <v>85.011578947368406</v>
      </c>
      <c r="H71" s="266">
        <v>2</v>
      </c>
      <c r="I71" s="259">
        <f t="shared" si="35"/>
        <v>0.3296315789473685</v>
      </c>
      <c r="J71" s="259">
        <f t="shared" si="35"/>
        <v>3.4699999999999998E-4</v>
      </c>
      <c r="K71" s="259">
        <f t="shared" si="35"/>
        <v>1.015473684210527E-3</v>
      </c>
      <c r="L71" s="259">
        <f t="shared" si="35"/>
        <v>0.33973684210526306</v>
      </c>
      <c r="M71" s="259">
        <f t="shared" si="35"/>
        <v>3.5599999999999998E-5</v>
      </c>
      <c r="N71" s="259">
        <f t="shared" si="35"/>
        <v>4.2999999999999995E-5</v>
      </c>
      <c r="O71" s="259">
        <f t="shared" si="34"/>
        <v>44.894736842105253</v>
      </c>
      <c r="P71" s="259">
        <f t="shared" si="34"/>
        <v>1E-3</v>
      </c>
      <c r="Q71" s="259">
        <f t="shared" si="34"/>
        <v>3.2531578947368414E-4</v>
      </c>
      <c r="R71" s="259">
        <f t="shared" ref="R71:AF86" si="41">R70+(R$128-R$33)*(1/95)</f>
        <v>3.5805263157894767E-3</v>
      </c>
      <c r="S71" s="259">
        <f t="shared" si="41"/>
        <v>0.20605263157894754</v>
      </c>
      <c r="T71" s="259">
        <f t="shared" si="41"/>
        <v>2.766842105263158E-4</v>
      </c>
      <c r="U71" s="259">
        <f t="shared" si="41"/>
        <v>6.1263157894736828</v>
      </c>
      <c r="V71" s="259">
        <f t="shared" si="41"/>
        <v>3.9505263157894755E-3</v>
      </c>
      <c r="W71" s="259">
        <f t="shared" si="41"/>
        <v>8.0000000000000007E-5</v>
      </c>
      <c r="X71" s="259">
        <f t="shared" si="41"/>
        <v>1.9400000000000001E-3</v>
      </c>
      <c r="Y71" s="259">
        <f t="shared" si="41"/>
        <v>1.0315789473684196E-3</v>
      </c>
      <c r="Z71" s="259">
        <f t="shared" si="41"/>
        <v>2.4115789473684224</v>
      </c>
      <c r="AA71" s="259">
        <f t="shared" si="41"/>
        <v>4.686842105263163E-4</v>
      </c>
      <c r="AB71" s="259">
        <f t="shared" si="41"/>
        <v>1E-4</v>
      </c>
      <c r="AC71" s="259">
        <f t="shared" si="41"/>
        <v>31.578947368421044</v>
      </c>
      <c r="AD71" s="259">
        <f t="shared" si="41"/>
        <v>1E-4</v>
      </c>
      <c r="AE71" s="259">
        <f t="shared" si="41"/>
        <v>2.1647368421052618E-3</v>
      </c>
      <c r="AF71" s="259">
        <f t="shared" si="41"/>
        <v>1.54E-2</v>
      </c>
      <c r="AG71" s="39"/>
      <c r="AH71" s="257"/>
    </row>
    <row r="72" spans="1:34" x14ac:dyDescent="0.2">
      <c r="A72" s="269">
        <v>42226.041666666664</v>
      </c>
      <c r="B72" s="39">
        <v>2060</v>
      </c>
      <c r="C72" s="39">
        <f t="shared" si="36"/>
        <v>52505280.000000007</v>
      </c>
      <c r="D72" s="39">
        <f t="shared" si="37"/>
        <v>85.94147509473683</v>
      </c>
      <c r="E72" s="259">
        <f t="shared" si="38"/>
        <v>0.90779088421052645</v>
      </c>
      <c r="F72" s="259">
        <f t="shared" si="39"/>
        <v>0.3715277263157894</v>
      </c>
      <c r="G72" s="266">
        <f t="shared" si="40"/>
        <v>85.033684210526303</v>
      </c>
      <c r="H72" s="266">
        <v>2</v>
      </c>
      <c r="I72" s="259">
        <f t="shared" si="35"/>
        <v>0.3296736842105264</v>
      </c>
      <c r="J72" s="259">
        <f t="shared" si="35"/>
        <v>3.4699999999999998E-4</v>
      </c>
      <c r="K72" s="259">
        <f t="shared" si="35"/>
        <v>1.0201052631578955E-3</v>
      </c>
      <c r="L72" s="259">
        <f t="shared" si="35"/>
        <v>0.33965263157894726</v>
      </c>
      <c r="M72" s="259">
        <f t="shared" si="35"/>
        <v>3.5599999999999998E-5</v>
      </c>
      <c r="N72" s="259">
        <f t="shared" si="35"/>
        <v>4.2999999999999995E-5</v>
      </c>
      <c r="O72" s="259">
        <f t="shared" si="35"/>
        <v>44.821052631578937</v>
      </c>
      <c r="P72" s="259">
        <f t="shared" si="35"/>
        <v>1E-3</v>
      </c>
      <c r="Q72" s="259">
        <f t="shared" si="35"/>
        <v>3.3773684210526306E-4</v>
      </c>
      <c r="R72" s="259">
        <f t="shared" si="41"/>
        <v>3.5878947368421085E-3</v>
      </c>
      <c r="S72" s="259">
        <f t="shared" si="41"/>
        <v>0.20658947368421071</v>
      </c>
      <c r="T72" s="259">
        <f t="shared" si="41"/>
        <v>2.7686315789473686E-4</v>
      </c>
      <c r="U72" s="259">
        <f t="shared" si="41"/>
        <v>6.1147368421052617</v>
      </c>
      <c r="V72" s="259">
        <f t="shared" si="41"/>
        <v>3.9378947368421072E-3</v>
      </c>
      <c r="W72" s="259">
        <f t="shared" si="41"/>
        <v>8.0000000000000007E-5</v>
      </c>
      <c r="X72" s="259">
        <f t="shared" si="41"/>
        <v>1.9400000000000001E-3</v>
      </c>
      <c r="Y72" s="259">
        <f t="shared" si="41"/>
        <v>1.0336842105263143E-3</v>
      </c>
      <c r="Z72" s="259">
        <f t="shared" si="41"/>
        <v>2.4136842105263172</v>
      </c>
      <c r="AA72" s="259">
        <f t="shared" si="41"/>
        <v>4.6426315789473735E-4</v>
      </c>
      <c r="AB72" s="259">
        <f t="shared" si="41"/>
        <v>1E-4</v>
      </c>
      <c r="AC72" s="259">
        <f t="shared" si="41"/>
        <v>31.68421052631578</v>
      </c>
      <c r="AD72" s="259">
        <f t="shared" si="41"/>
        <v>1E-4</v>
      </c>
      <c r="AE72" s="259">
        <f t="shared" si="41"/>
        <v>2.171052631578946E-3</v>
      </c>
      <c r="AF72" s="259">
        <f t="shared" si="41"/>
        <v>1.54E-2</v>
      </c>
      <c r="AG72" s="39"/>
      <c r="AH72" s="257"/>
    </row>
    <row r="73" spans="1:34" x14ac:dyDescent="0.2">
      <c r="A73" s="269">
        <v>42226.052083333336</v>
      </c>
      <c r="B73" s="39">
        <v>2060</v>
      </c>
      <c r="C73" s="39">
        <f t="shared" si="36"/>
        <v>52505280.000000007</v>
      </c>
      <c r="D73" s="39">
        <f t="shared" si="37"/>
        <v>85.964091063157881</v>
      </c>
      <c r="E73" s="259">
        <f t="shared" si="38"/>
        <v>0.90830158947368433</v>
      </c>
      <c r="F73" s="259">
        <f t="shared" si="39"/>
        <v>0.37145948421052616</v>
      </c>
      <c r="G73" s="266">
        <f t="shared" si="40"/>
        <v>85.055789473684186</v>
      </c>
      <c r="H73" s="266">
        <v>2</v>
      </c>
      <c r="I73" s="259">
        <f t="shared" si="35"/>
        <v>0.3297157894736843</v>
      </c>
      <c r="J73" s="259">
        <f t="shared" si="35"/>
        <v>3.4699999999999998E-4</v>
      </c>
      <c r="K73" s="259">
        <f t="shared" si="35"/>
        <v>1.024736842105264E-3</v>
      </c>
      <c r="L73" s="259">
        <f t="shared" si="35"/>
        <v>0.33956842105263146</v>
      </c>
      <c r="M73" s="259">
        <f t="shared" si="35"/>
        <v>3.5599999999999998E-5</v>
      </c>
      <c r="N73" s="259">
        <f t="shared" si="35"/>
        <v>4.2999999999999995E-5</v>
      </c>
      <c r="O73" s="259">
        <f t="shared" si="35"/>
        <v>44.74736842105262</v>
      </c>
      <c r="P73" s="259">
        <f t="shared" si="35"/>
        <v>1E-3</v>
      </c>
      <c r="Q73" s="259">
        <f t="shared" si="35"/>
        <v>3.5015789473684199E-4</v>
      </c>
      <c r="R73" s="259">
        <f t="shared" si="41"/>
        <v>3.5952631578947403E-3</v>
      </c>
      <c r="S73" s="259">
        <f t="shared" si="41"/>
        <v>0.20712631578947388</v>
      </c>
      <c r="T73" s="259">
        <f t="shared" si="41"/>
        <v>2.7704210526315791E-4</v>
      </c>
      <c r="U73" s="259">
        <f t="shared" si="41"/>
        <v>6.1031578947368406</v>
      </c>
      <c r="V73" s="259">
        <f t="shared" si="41"/>
        <v>3.925263157894739E-3</v>
      </c>
      <c r="W73" s="259">
        <f t="shared" si="41"/>
        <v>8.0000000000000007E-5</v>
      </c>
      <c r="X73" s="259">
        <f t="shared" si="41"/>
        <v>1.9400000000000001E-3</v>
      </c>
      <c r="Y73" s="259">
        <f t="shared" si="41"/>
        <v>1.0357894736842089E-3</v>
      </c>
      <c r="Z73" s="259">
        <f t="shared" si="41"/>
        <v>2.415789473684212</v>
      </c>
      <c r="AA73" s="259">
        <f t="shared" si="41"/>
        <v>4.598421052631584E-4</v>
      </c>
      <c r="AB73" s="259">
        <f t="shared" si="41"/>
        <v>1E-4</v>
      </c>
      <c r="AC73" s="259">
        <f t="shared" si="41"/>
        <v>31.789473684210517</v>
      </c>
      <c r="AD73" s="259">
        <f t="shared" si="41"/>
        <v>1E-4</v>
      </c>
      <c r="AE73" s="259">
        <f t="shared" si="41"/>
        <v>2.1773684210526301E-3</v>
      </c>
      <c r="AF73" s="259">
        <f t="shared" si="41"/>
        <v>1.54E-2</v>
      </c>
      <c r="AG73" s="39"/>
      <c r="AH73" s="257"/>
    </row>
    <row r="74" spans="1:34" x14ac:dyDescent="0.2">
      <c r="A74" s="269">
        <v>42226.0625</v>
      </c>
      <c r="B74" s="39">
        <v>2060</v>
      </c>
      <c r="C74" s="39">
        <f t="shared" si="36"/>
        <v>52505280.000000007</v>
      </c>
      <c r="D74" s="39">
        <f t="shared" si="37"/>
        <v>85.986707031578916</v>
      </c>
      <c r="E74" s="259">
        <f t="shared" si="38"/>
        <v>0.90881229473684244</v>
      </c>
      <c r="F74" s="259">
        <f t="shared" si="39"/>
        <v>0.37139124210526314</v>
      </c>
      <c r="G74" s="266">
        <f t="shared" si="40"/>
        <v>85.077894736842083</v>
      </c>
      <c r="H74" s="266">
        <v>2</v>
      </c>
      <c r="I74" s="259">
        <f t="shared" si="35"/>
        <v>0.32975789473684219</v>
      </c>
      <c r="J74" s="259">
        <f t="shared" si="35"/>
        <v>3.4699999999999998E-4</v>
      </c>
      <c r="K74" s="259">
        <f t="shared" si="35"/>
        <v>1.0293684210526326E-3</v>
      </c>
      <c r="L74" s="259">
        <f t="shared" si="35"/>
        <v>0.33948421052631567</v>
      </c>
      <c r="M74" s="259">
        <f t="shared" si="35"/>
        <v>3.5599999999999998E-5</v>
      </c>
      <c r="N74" s="259">
        <f t="shared" si="35"/>
        <v>4.2999999999999995E-5</v>
      </c>
      <c r="O74" s="259">
        <f t="shared" si="35"/>
        <v>44.673684210526304</v>
      </c>
      <c r="P74" s="259">
        <f t="shared" si="35"/>
        <v>1E-3</v>
      </c>
      <c r="Q74" s="259">
        <f t="shared" si="35"/>
        <v>3.6257894736842092E-4</v>
      </c>
      <c r="R74" s="259">
        <f t="shared" si="41"/>
        <v>3.602631578947372E-3</v>
      </c>
      <c r="S74" s="259">
        <f t="shared" si="41"/>
        <v>0.20766315789473705</v>
      </c>
      <c r="T74" s="259">
        <f t="shared" si="41"/>
        <v>2.7722105263157897E-4</v>
      </c>
      <c r="U74" s="259">
        <f t="shared" si="41"/>
        <v>6.0915789473684194</v>
      </c>
      <c r="V74" s="259">
        <f t="shared" si="41"/>
        <v>3.9126315789473707E-3</v>
      </c>
      <c r="W74" s="259">
        <f t="shared" si="41"/>
        <v>8.0000000000000007E-5</v>
      </c>
      <c r="X74" s="259">
        <f t="shared" si="41"/>
        <v>1.9400000000000001E-3</v>
      </c>
      <c r="Y74" s="259">
        <f t="shared" si="41"/>
        <v>1.0378947368421035E-3</v>
      </c>
      <c r="Z74" s="259">
        <f t="shared" si="41"/>
        <v>2.4178947368421069</v>
      </c>
      <c r="AA74" s="259">
        <f t="shared" si="41"/>
        <v>4.5542105263157945E-4</v>
      </c>
      <c r="AB74" s="259">
        <f t="shared" si="41"/>
        <v>1E-4</v>
      </c>
      <c r="AC74" s="259">
        <f t="shared" si="41"/>
        <v>31.894736842105253</v>
      </c>
      <c r="AD74" s="259">
        <f t="shared" si="41"/>
        <v>1E-4</v>
      </c>
      <c r="AE74" s="259">
        <f t="shared" si="41"/>
        <v>2.1836842105263142E-3</v>
      </c>
      <c r="AF74" s="259">
        <f t="shared" si="41"/>
        <v>1.54E-2</v>
      </c>
      <c r="AG74" s="39"/>
      <c r="AH74" s="257"/>
    </row>
    <row r="75" spans="1:34" x14ac:dyDescent="0.2">
      <c r="A75" s="269">
        <v>42226.072916666664</v>
      </c>
      <c r="B75" s="39">
        <v>2060</v>
      </c>
      <c r="C75" s="39">
        <f t="shared" si="36"/>
        <v>52505280.000000007</v>
      </c>
      <c r="D75" s="39">
        <f t="shared" si="37"/>
        <v>86.009322999999981</v>
      </c>
      <c r="E75" s="259">
        <f t="shared" si="38"/>
        <v>0.90932300000000021</v>
      </c>
      <c r="F75" s="259">
        <f t="shared" si="39"/>
        <v>0.3713229999999999</v>
      </c>
      <c r="G75" s="266">
        <f t="shared" si="40"/>
        <v>85.09999999999998</v>
      </c>
      <c r="H75" s="266">
        <v>2</v>
      </c>
      <c r="I75" s="259">
        <f t="shared" si="35"/>
        <v>0.32980000000000009</v>
      </c>
      <c r="J75" s="259">
        <f t="shared" si="35"/>
        <v>3.4699999999999998E-4</v>
      </c>
      <c r="K75" s="259">
        <f t="shared" si="35"/>
        <v>1.0340000000000011E-3</v>
      </c>
      <c r="L75" s="259">
        <f t="shared" si="35"/>
        <v>0.33939999999999987</v>
      </c>
      <c r="M75" s="259">
        <f t="shared" si="35"/>
        <v>3.5599999999999998E-5</v>
      </c>
      <c r="N75" s="259">
        <f t="shared" si="35"/>
        <v>4.2999999999999995E-5</v>
      </c>
      <c r="O75" s="259">
        <f t="shared" si="35"/>
        <v>44.599999999999987</v>
      </c>
      <c r="P75" s="259">
        <f t="shared" si="35"/>
        <v>1E-3</v>
      </c>
      <c r="Q75" s="259">
        <f t="shared" si="35"/>
        <v>3.7499999999999985E-4</v>
      </c>
      <c r="R75" s="259">
        <f t="shared" si="41"/>
        <v>3.6100000000000038E-3</v>
      </c>
      <c r="S75" s="259">
        <f t="shared" si="41"/>
        <v>0.20820000000000022</v>
      </c>
      <c r="T75" s="259">
        <f t="shared" si="41"/>
        <v>2.7740000000000002E-4</v>
      </c>
      <c r="U75" s="259">
        <f t="shared" si="41"/>
        <v>6.0799999999999983</v>
      </c>
      <c r="V75" s="259">
        <f t="shared" si="41"/>
        <v>3.9000000000000024E-3</v>
      </c>
      <c r="W75" s="259">
        <f t="shared" si="41"/>
        <v>8.0000000000000007E-5</v>
      </c>
      <c r="X75" s="259">
        <f t="shared" si="41"/>
        <v>1.9400000000000001E-3</v>
      </c>
      <c r="Y75" s="259">
        <f t="shared" si="41"/>
        <v>1.0399999999999982E-3</v>
      </c>
      <c r="Z75" s="259">
        <f t="shared" si="41"/>
        <v>2.4200000000000017</v>
      </c>
      <c r="AA75" s="259">
        <f t="shared" si="41"/>
        <v>4.510000000000005E-4</v>
      </c>
      <c r="AB75" s="259">
        <f t="shared" si="41"/>
        <v>1E-4</v>
      </c>
      <c r="AC75" s="259">
        <f t="shared" si="41"/>
        <v>31.999999999999989</v>
      </c>
      <c r="AD75" s="259">
        <f t="shared" si="41"/>
        <v>1E-4</v>
      </c>
      <c r="AE75" s="259">
        <f t="shared" si="41"/>
        <v>2.1899999999999984E-3</v>
      </c>
      <c r="AF75" s="259">
        <f t="shared" si="41"/>
        <v>1.54E-2</v>
      </c>
      <c r="AG75" s="39"/>
      <c r="AH75" s="257"/>
    </row>
    <row r="76" spans="1:34" x14ac:dyDescent="0.2">
      <c r="A76" s="269">
        <v>42226.083333333336</v>
      </c>
      <c r="B76" s="39">
        <v>2060</v>
      </c>
      <c r="C76" s="39">
        <f t="shared" si="36"/>
        <v>52505280.000000007</v>
      </c>
      <c r="D76" s="39">
        <f t="shared" si="37"/>
        <v>86.031938968421031</v>
      </c>
      <c r="E76" s="259">
        <f t="shared" si="38"/>
        <v>0.90983370526315799</v>
      </c>
      <c r="F76" s="259">
        <f t="shared" si="39"/>
        <v>0.37125475789473666</v>
      </c>
      <c r="G76" s="266">
        <f t="shared" si="40"/>
        <v>85.122105263157863</v>
      </c>
      <c r="H76" s="266">
        <v>2</v>
      </c>
      <c r="I76" s="259">
        <f t="shared" si="35"/>
        <v>0.32984210526315799</v>
      </c>
      <c r="J76" s="259">
        <f t="shared" si="35"/>
        <v>3.4699999999999998E-4</v>
      </c>
      <c r="K76" s="259">
        <f t="shared" si="35"/>
        <v>1.0386315789473696E-3</v>
      </c>
      <c r="L76" s="259">
        <f t="shared" si="35"/>
        <v>0.33931578947368407</v>
      </c>
      <c r="M76" s="259">
        <f t="shared" si="35"/>
        <v>3.5599999999999998E-5</v>
      </c>
      <c r="N76" s="259">
        <f t="shared" si="35"/>
        <v>4.2999999999999995E-5</v>
      </c>
      <c r="O76" s="259">
        <f t="shared" si="35"/>
        <v>44.526315789473671</v>
      </c>
      <c r="P76" s="259">
        <f t="shared" si="35"/>
        <v>1E-3</v>
      </c>
      <c r="Q76" s="259">
        <f t="shared" si="35"/>
        <v>3.8742105263157877E-4</v>
      </c>
      <c r="R76" s="259">
        <f t="shared" si="41"/>
        <v>3.6173684210526356E-3</v>
      </c>
      <c r="S76" s="259">
        <f t="shared" si="41"/>
        <v>0.20873684210526339</v>
      </c>
      <c r="T76" s="259">
        <f t="shared" si="41"/>
        <v>2.7757894736842107E-4</v>
      </c>
      <c r="U76" s="259">
        <f t="shared" si="41"/>
        <v>6.0684210526315772</v>
      </c>
      <c r="V76" s="259">
        <f t="shared" si="41"/>
        <v>3.8873684210526342E-3</v>
      </c>
      <c r="W76" s="259">
        <f t="shared" si="41"/>
        <v>8.0000000000000007E-5</v>
      </c>
      <c r="X76" s="259">
        <f t="shared" si="41"/>
        <v>1.9400000000000001E-3</v>
      </c>
      <c r="Y76" s="259">
        <f t="shared" si="41"/>
        <v>1.0421052631578928E-3</v>
      </c>
      <c r="Z76" s="259">
        <f t="shared" si="41"/>
        <v>2.4221052631578965</v>
      </c>
      <c r="AA76" s="259">
        <f t="shared" si="41"/>
        <v>4.4657894736842155E-4</v>
      </c>
      <c r="AB76" s="259">
        <f t="shared" si="41"/>
        <v>1E-4</v>
      </c>
      <c r="AC76" s="259">
        <f t="shared" si="41"/>
        <v>32.105263157894726</v>
      </c>
      <c r="AD76" s="259">
        <f t="shared" si="41"/>
        <v>1E-4</v>
      </c>
      <c r="AE76" s="259">
        <f t="shared" si="41"/>
        <v>2.1963157894736825E-3</v>
      </c>
      <c r="AF76" s="259">
        <f t="shared" si="41"/>
        <v>1.54E-2</v>
      </c>
      <c r="AG76" s="39"/>
      <c r="AH76" s="257"/>
    </row>
    <row r="77" spans="1:34" x14ac:dyDescent="0.2">
      <c r="A77" s="269">
        <v>42226.09375</v>
      </c>
      <c r="B77" s="39">
        <v>2060</v>
      </c>
      <c r="C77" s="39">
        <f t="shared" si="36"/>
        <v>52505280.000000007</v>
      </c>
      <c r="D77" s="39">
        <f t="shared" si="37"/>
        <v>86.054554936842095</v>
      </c>
      <c r="E77" s="259">
        <f t="shared" si="38"/>
        <v>0.91034441052631609</v>
      </c>
      <c r="F77" s="259">
        <f t="shared" si="39"/>
        <v>0.37118651578947365</v>
      </c>
      <c r="G77" s="266">
        <f t="shared" si="40"/>
        <v>85.14421052631576</v>
      </c>
      <c r="H77" s="266">
        <v>2</v>
      </c>
      <c r="I77" s="259">
        <f t="shared" si="35"/>
        <v>0.32988421052631589</v>
      </c>
      <c r="J77" s="259">
        <f t="shared" si="35"/>
        <v>3.4699999999999998E-4</v>
      </c>
      <c r="K77" s="259">
        <f t="shared" si="35"/>
        <v>1.0432631578947381E-3</v>
      </c>
      <c r="L77" s="259">
        <f t="shared" si="35"/>
        <v>0.33923157894736827</v>
      </c>
      <c r="M77" s="259">
        <f t="shared" si="35"/>
        <v>3.5599999999999998E-5</v>
      </c>
      <c r="N77" s="259">
        <f t="shared" si="35"/>
        <v>4.2999999999999995E-5</v>
      </c>
      <c r="O77" s="259">
        <f t="shared" si="35"/>
        <v>44.452631578947354</v>
      </c>
      <c r="P77" s="259">
        <f t="shared" si="35"/>
        <v>1E-3</v>
      </c>
      <c r="Q77" s="259">
        <f t="shared" si="35"/>
        <v>3.998421052631577E-4</v>
      </c>
      <c r="R77" s="259">
        <f t="shared" si="41"/>
        <v>3.6247368421052674E-3</v>
      </c>
      <c r="S77" s="259">
        <f t="shared" si="41"/>
        <v>0.20927368421052656</v>
      </c>
      <c r="T77" s="259">
        <f t="shared" si="41"/>
        <v>2.7775789473684213E-4</v>
      </c>
      <c r="U77" s="259">
        <f t="shared" si="41"/>
        <v>6.056842105263156</v>
      </c>
      <c r="V77" s="259">
        <f t="shared" si="41"/>
        <v>3.8747368421052659E-3</v>
      </c>
      <c r="W77" s="259">
        <f t="shared" si="41"/>
        <v>8.0000000000000007E-5</v>
      </c>
      <c r="X77" s="259">
        <f t="shared" si="41"/>
        <v>1.9400000000000001E-3</v>
      </c>
      <c r="Y77" s="259">
        <f t="shared" si="41"/>
        <v>1.0442105263157875E-3</v>
      </c>
      <c r="Z77" s="259">
        <f t="shared" si="41"/>
        <v>2.4242105263157914</v>
      </c>
      <c r="AA77" s="259">
        <f t="shared" si="41"/>
        <v>4.421578947368426E-4</v>
      </c>
      <c r="AB77" s="259">
        <f t="shared" si="41"/>
        <v>1E-4</v>
      </c>
      <c r="AC77" s="259">
        <f t="shared" si="41"/>
        <v>32.210526315789465</v>
      </c>
      <c r="AD77" s="259">
        <f t="shared" si="41"/>
        <v>1E-4</v>
      </c>
      <c r="AE77" s="259">
        <f t="shared" si="41"/>
        <v>2.2026315789473666E-3</v>
      </c>
      <c r="AF77" s="259">
        <f t="shared" si="41"/>
        <v>1.54E-2</v>
      </c>
      <c r="AG77" s="39"/>
      <c r="AH77" s="257"/>
    </row>
    <row r="78" spans="1:34" x14ac:dyDescent="0.2">
      <c r="A78" s="269">
        <v>42226.104166666664</v>
      </c>
      <c r="B78" s="39">
        <v>2140</v>
      </c>
      <c r="C78" s="39">
        <f t="shared" si="36"/>
        <v>54544320.000000007</v>
      </c>
      <c r="D78" s="39">
        <f t="shared" si="37"/>
        <v>86.077170905263131</v>
      </c>
      <c r="E78" s="259">
        <f t="shared" si="38"/>
        <v>0.91085511578947387</v>
      </c>
      <c r="F78" s="259">
        <f t="shared" si="39"/>
        <v>0.37111827368421041</v>
      </c>
      <c r="G78" s="266">
        <f t="shared" si="40"/>
        <v>85.166315789473657</v>
      </c>
      <c r="H78" s="266">
        <v>2</v>
      </c>
      <c r="I78" s="259">
        <f t="shared" si="35"/>
        <v>0.32992631578947379</v>
      </c>
      <c r="J78" s="259">
        <f t="shared" si="35"/>
        <v>3.4699999999999998E-4</v>
      </c>
      <c r="K78" s="259">
        <f t="shared" si="35"/>
        <v>1.0478947368421066E-3</v>
      </c>
      <c r="L78" s="259">
        <f t="shared" si="35"/>
        <v>0.33914736842105248</v>
      </c>
      <c r="M78" s="259">
        <f t="shared" si="35"/>
        <v>3.5599999999999998E-5</v>
      </c>
      <c r="N78" s="259">
        <f t="shared" si="35"/>
        <v>4.2999999999999995E-5</v>
      </c>
      <c r="O78" s="259">
        <f t="shared" si="35"/>
        <v>44.378947368421038</v>
      </c>
      <c r="P78" s="259">
        <f t="shared" si="35"/>
        <v>1E-3</v>
      </c>
      <c r="Q78" s="259">
        <f t="shared" si="35"/>
        <v>4.1226315789473663E-4</v>
      </c>
      <c r="R78" s="259">
        <f t="shared" si="41"/>
        <v>3.6321052631578992E-3</v>
      </c>
      <c r="S78" s="259">
        <f t="shared" si="41"/>
        <v>0.20981052631578972</v>
      </c>
      <c r="T78" s="259">
        <f t="shared" si="41"/>
        <v>2.7793684210526318E-4</v>
      </c>
      <c r="U78" s="259">
        <f t="shared" si="41"/>
        <v>6.0452631578947349</v>
      </c>
      <c r="V78" s="259">
        <f t="shared" si="41"/>
        <v>3.8621052631578976E-3</v>
      </c>
      <c r="W78" s="259">
        <f t="shared" si="41"/>
        <v>8.0000000000000007E-5</v>
      </c>
      <c r="X78" s="259">
        <f t="shared" si="41"/>
        <v>1.9400000000000001E-3</v>
      </c>
      <c r="Y78" s="259">
        <f t="shared" si="41"/>
        <v>1.0463157894736821E-3</v>
      </c>
      <c r="Z78" s="259">
        <f t="shared" si="41"/>
        <v>2.4263157894736862</v>
      </c>
      <c r="AA78" s="259">
        <f t="shared" si="41"/>
        <v>4.3773684210526365E-4</v>
      </c>
      <c r="AB78" s="259">
        <f t="shared" si="41"/>
        <v>1E-4</v>
      </c>
      <c r="AC78" s="259">
        <f t="shared" si="41"/>
        <v>32.315789473684205</v>
      </c>
      <c r="AD78" s="259">
        <f t="shared" si="41"/>
        <v>1E-4</v>
      </c>
      <c r="AE78" s="259">
        <f t="shared" si="41"/>
        <v>2.2089473684210508E-3</v>
      </c>
      <c r="AF78" s="259">
        <f t="shared" si="41"/>
        <v>1.54E-2</v>
      </c>
      <c r="AG78" s="39"/>
      <c r="AH78" s="257"/>
    </row>
    <row r="79" spans="1:34" x14ac:dyDescent="0.2">
      <c r="A79" s="269">
        <v>42226.114583333336</v>
      </c>
      <c r="B79" s="39">
        <v>2170</v>
      </c>
      <c r="C79" s="39">
        <f t="shared" si="36"/>
        <v>55308960</v>
      </c>
      <c r="D79" s="39">
        <f t="shared" si="37"/>
        <v>86.099786873684195</v>
      </c>
      <c r="E79" s="259">
        <f t="shared" si="38"/>
        <v>0.91136582105263175</v>
      </c>
      <c r="F79" s="259">
        <f t="shared" si="39"/>
        <v>0.37105003157894717</v>
      </c>
      <c r="G79" s="266">
        <f t="shared" si="40"/>
        <v>85.188421052631554</v>
      </c>
      <c r="H79" s="266">
        <v>2</v>
      </c>
      <c r="I79" s="259">
        <f t="shared" si="35"/>
        <v>0.32996842105263169</v>
      </c>
      <c r="J79" s="259">
        <f t="shared" si="35"/>
        <v>3.4699999999999998E-4</v>
      </c>
      <c r="K79" s="259">
        <f t="shared" si="35"/>
        <v>1.0525263157894751E-3</v>
      </c>
      <c r="L79" s="259">
        <f t="shared" si="35"/>
        <v>0.33906315789473668</v>
      </c>
      <c r="M79" s="259">
        <f t="shared" si="35"/>
        <v>3.5599999999999998E-5</v>
      </c>
      <c r="N79" s="259">
        <f t="shared" si="35"/>
        <v>4.2999999999999995E-5</v>
      </c>
      <c r="O79" s="259">
        <f t="shared" si="35"/>
        <v>44.305263157894721</v>
      </c>
      <c r="P79" s="259">
        <f t="shared" si="35"/>
        <v>1E-3</v>
      </c>
      <c r="Q79" s="259">
        <f t="shared" si="35"/>
        <v>4.2468421052631555E-4</v>
      </c>
      <c r="R79" s="259">
        <f t="shared" si="41"/>
        <v>3.639473684210531E-3</v>
      </c>
      <c r="S79" s="259">
        <f t="shared" si="41"/>
        <v>0.21034736842105289</v>
      </c>
      <c r="T79" s="259">
        <f t="shared" si="41"/>
        <v>2.7811578947368424E-4</v>
      </c>
      <c r="U79" s="259">
        <f t="shared" si="41"/>
        <v>6.0336842105263138</v>
      </c>
      <c r="V79" s="259">
        <f t="shared" si="41"/>
        <v>3.8494736842105293E-3</v>
      </c>
      <c r="W79" s="259">
        <f t="shared" si="41"/>
        <v>8.0000000000000007E-5</v>
      </c>
      <c r="X79" s="259">
        <f t="shared" si="41"/>
        <v>1.9400000000000001E-3</v>
      </c>
      <c r="Y79" s="259">
        <f t="shared" si="41"/>
        <v>1.0484210526315767E-3</v>
      </c>
      <c r="Z79" s="259">
        <f t="shared" si="41"/>
        <v>2.428421052631581</v>
      </c>
      <c r="AA79" s="259">
        <f t="shared" si="41"/>
        <v>4.333157894736847E-4</v>
      </c>
      <c r="AB79" s="259">
        <f t="shared" si="41"/>
        <v>1E-4</v>
      </c>
      <c r="AC79" s="259">
        <f t="shared" si="41"/>
        <v>32.421052631578945</v>
      </c>
      <c r="AD79" s="259">
        <f t="shared" si="41"/>
        <v>1E-4</v>
      </c>
      <c r="AE79" s="259">
        <f t="shared" si="41"/>
        <v>2.2152631578947349E-3</v>
      </c>
      <c r="AF79" s="259">
        <f t="shared" si="41"/>
        <v>1.54E-2</v>
      </c>
      <c r="AG79" s="39"/>
      <c r="AH79" s="257"/>
    </row>
    <row r="80" spans="1:34" x14ac:dyDescent="0.2">
      <c r="A80" s="269">
        <v>42226.125</v>
      </c>
      <c r="B80" s="39">
        <v>2090</v>
      </c>
      <c r="C80" s="39">
        <f t="shared" si="36"/>
        <v>53269920</v>
      </c>
      <c r="D80" s="39">
        <f t="shared" si="37"/>
        <v>86.122402842105259</v>
      </c>
      <c r="E80" s="259">
        <f t="shared" si="38"/>
        <v>0.91187652631578986</v>
      </c>
      <c r="F80" s="259">
        <f t="shared" si="39"/>
        <v>0.37098178947368415</v>
      </c>
      <c r="G80" s="266">
        <f t="shared" si="40"/>
        <v>85.210526315789451</v>
      </c>
      <c r="H80" s="266">
        <v>2</v>
      </c>
      <c r="I80" s="259">
        <f t="shared" si="35"/>
        <v>0.33001052631578959</v>
      </c>
      <c r="J80" s="259">
        <f t="shared" si="35"/>
        <v>3.4699999999999998E-4</v>
      </c>
      <c r="K80" s="259">
        <f t="shared" si="35"/>
        <v>1.0571578947368436E-3</v>
      </c>
      <c r="L80" s="259">
        <f t="shared" si="35"/>
        <v>0.33897894736842088</v>
      </c>
      <c r="M80" s="259">
        <f t="shared" si="35"/>
        <v>3.5599999999999998E-5</v>
      </c>
      <c r="N80" s="259">
        <f t="shared" si="35"/>
        <v>4.2999999999999995E-5</v>
      </c>
      <c r="O80" s="259">
        <f t="shared" si="35"/>
        <v>44.231578947368405</v>
      </c>
      <c r="P80" s="259">
        <f t="shared" si="35"/>
        <v>1E-3</v>
      </c>
      <c r="Q80" s="259">
        <f t="shared" si="35"/>
        <v>4.3710526315789448E-4</v>
      </c>
      <c r="R80" s="259">
        <f t="shared" si="41"/>
        <v>3.6468421052631627E-3</v>
      </c>
      <c r="S80" s="259">
        <f t="shared" si="41"/>
        <v>0.21088421052631606</v>
      </c>
      <c r="T80" s="259">
        <f t="shared" si="41"/>
        <v>2.7829473684210529E-4</v>
      </c>
      <c r="U80" s="259">
        <f t="shared" si="41"/>
        <v>6.0221052631578926</v>
      </c>
      <c r="V80" s="259">
        <f t="shared" si="41"/>
        <v>3.8368421052631611E-3</v>
      </c>
      <c r="W80" s="259">
        <f t="shared" si="41"/>
        <v>8.0000000000000007E-5</v>
      </c>
      <c r="X80" s="259">
        <f t="shared" si="41"/>
        <v>1.9400000000000001E-3</v>
      </c>
      <c r="Y80" s="259">
        <f t="shared" si="41"/>
        <v>1.0505263157894714E-3</v>
      </c>
      <c r="Z80" s="259">
        <f t="shared" si="41"/>
        <v>2.4305263157894759</v>
      </c>
      <c r="AA80" s="259">
        <f t="shared" si="41"/>
        <v>4.2889473684210575E-4</v>
      </c>
      <c r="AB80" s="259">
        <f t="shared" si="41"/>
        <v>1E-4</v>
      </c>
      <c r="AC80" s="259">
        <f t="shared" si="41"/>
        <v>32.526315789473685</v>
      </c>
      <c r="AD80" s="259">
        <f t="shared" si="41"/>
        <v>1E-4</v>
      </c>
      <c r="AE80" s="259">
        <f t="shared" si="41"/>
        <v>2.2215789473684191E-3</v>
      </c>
      <c r="AF80" s="259">
        <f t="shared" si="41"/>
        <v>1.54E-2</v>
      </c>
      <c r="AG80" s="39"/>
      <c r="AH80" s="257"/>
    </row>
    <row r="81" spans="1:34" x14ac:dyDescent="0.2">
      <c r="A81" s="269">
        <v>42226.135416666664</v>
      </c>
      <c r="B81" s="39">
        <v>2110</v>
      </c>
      <c r="C81" s="39">
        <f t="shared" si="36"/>
        <v>53779680</v>
      </c>
      <c r="D81" s="39">
        <f t="shared" si="37"/>
        <v>86.145018810526324</v>
      </c>
      <c r="E81" s="259">
        <f t="shared" si="38"/>
        <v>0.91238723157894763</v>
      </c>
      <c r="F81" s="259">
        <f t="shared" si="39"/>
        <v>0.37091354736842091</v>
      </c>
      <c r="G81" s="266">
        <f t="shared" si="40"/>
        <v>85.232631578947348</v>
      </c>
      <c r="H81" s="266">
        <v>2</v>
      </c>
      <c r="I81" s="259">
        <f t="shared" si="35"/>
        <v>0.33005263157894749</v>
      </c>
      <c r="J81" s="259">
        <f t="shared" si="35"/>
        <v>3.4699999999999998E-4</v>
      </c>
      <c r="K81" s="259">
        <f t="shared" si="35"/>
        <v>1.0617894736842121E-3</v>
      </c>
      <c r="L81" s="259">
        <f t="shared" si="35"/>
        <v>0.33889473684210508</v>
      </c>
      <c r="M81" s="259">
        <f t="shared" si="35"/>
        <v>3.5599999999999998E-5</v>
      </c>
      <c r="N81" s="259">
        <f t="shared" si="35"/>
        <v>4.2999999999999995E-5</v>
      </c>
      <c r="O81" s="259">
        <f t="shared" si="35"/>
        <v>44.157894736842088</v>
      </c>
      <c r="P81" s="259">
        <f t="shared" si="35"/>
        <v>1E-3</v>
      </c>
      <c r="Q81" s="259">
        <f t="shared" si="35"/>
        <v>4.4952631578947341E-4</v>
      </c>
      <c r="R81" s="259">
        <f t="shared" si="41"/>
        <v>3.6542105263157945E-3</v>
      </c>
      <c r="S81" s="259">
        <f t="shared" si="41"/>
        <v>0.21142105263157923</v>
      </c>
      <c r="T81" s="259">
        <f t="shared" si="41"/>
        <v>2.7847368421052635E-4</v>
      </c>
      <c r="U81" s="259">
        <f t="shared" si="41"/>
        <v>6.0105263157894715</v>
      </c>
      <c r="V81" s="259">
        <f t="shared" si="41"/>
        <v>3.8242105263157928E-3</v>
      </c>
      <c r="W81" s="259">
        <f t="shared" si="41"/>
        <v>8.0000000000000007E-5</v>
      </c>
      <c r="X81" s="259">
        <f t="shared" si="41"/>
        <v>1.9400000000000001E-3</v>
      </c>
      <c r="Y81" s="259">
        <f t="shared" si="41"/>
        <v>1.052631578947366E-3</v>
      </c>
      <c r="Z81" s="259">
        <f t="shared" si="41"/>
        <v>2.4326315789473707</v>
      </c>
      <c r="AA81" s="259">
        <f t="shared" si="41"/>
        <v>4.244736842105268E-4</v>
      </c>
      <c r="AB81" s="259">
        <f t="shared" si="41"/>
        <v>1E-4</v>
      </c>
      <c r="AC81" s="259">
        <f t="shared" si="41"/>
        <v>32.631578947368425</v>
      </c>
      <c r="AD81" s="259">
        <f t="shared" si="41"/>
        <v>1E-4</v>
      </c>
      <c r="AE81" s="259">
        <f t="shared" si="41"/>
        <v>2.2278947368421032E-3</v>
      </c>
      <c r="AF81" s="259">
        <f t="shared" si="41"/>
        <v>1.54E-2</v>
      </c>
      <c r="AG81" s="39"/>
      <c r="AH81" s="257"/>
    </row>
    <row r="82" spans="1:34" x14ac:dyDescent="0.2">
      <c r="A82" s="269">
        <v>42226.145833333336</v>
      </c>
      <c r="B82" s="39">
        <v>2090</v>
      </c>
      <c r="C82" s="39">
        <f t="shared" si="36"/>
        <v>53269920</v>
      </c>
      <c r="D82" s="39">
        <f t="shared" si="37"/>
        <v>86.167634778947345</v>
      </c>
      <c r="E82" s="259">
        <f t="shared" si="38"/>
        <v>0.91289793684210541</v>
      </c>
      <c r="F82" s="259">
        <f t="shared" si="39"/>
        <v>0.37084530526315768</v>
      </c>
      <c r="G82" s="266">
        <f t="shared" si="40"/>
        <v>85.254736842105245</v>
      </c>
      <c r="H82" s="266">
        <v>2</v>
      </c>
      <c r="I82" s="259">
        <f t="shared" si="35"/>
        <v>0.33009473684210539</v>
      </c>
      <c r="J82" s="259">
        <f t="shared" si="35"/>
        <v>3.4699999999999998E-4</v>
      </c>
      <c r="K82" s="259">
        <f t="shared" si="35"/>
        <v>1.0664210526315806E-3</v>
      </c>
      <c r="L82" s="259">
        <f t="shared" si="35"/>
        <v>0.33881052631578928</v>
      </c>
      <c r="M82" s="259">
        <f t="shared" si="35"/>
        <v>3.5599999999999998E-5</v>
      </c>
      <c r="N82" s="259">
        <f t="shared" si="35"/>
        <v>4.2999999999999995E-5</v>
      </c>
      <c r="O82" s="259">
        <f t="shared" si="35"/>
        <v>44.084210526315772</v>
      </c>
      <c r="P82" s="259">
        <f t="shared" si="35"/>
        <v>1E-3</v>
      </c>
      <c r="Q82" s="259">
        <f t="shared" si="35"/>
        <v>4.6194736842105233E-4</v>
      </c>
      <c r="R82" s="259">
        <f t="shared" si="41"/>
        <v>3.6615789473684263E-3</v>
      </c>
      <c r="S82" s="259">
        <f t="shared" si="41"/>
        <v>0.2119578947368424</v>
      </c>
      <c r="T82" s="259">
        <f t="shared" si="41"/>
        <v>2.786526315789474E-4</v>
      </c>
      <c r="U82" s="259">
        <f t="shared" si="41"/>
        <v>5.9989473684210504</v>
      </c>
      <c r="V82" s="259">
        <f t="shared" si="41"/>
        <v>3.8115789473684245E-3</v>
      </c>
      <c r="W82" s="259">
        <f t="shared" si="41"/>
        <v>8.0000000000000007E-5</v>
      </c>
      <c r="X82" s="259">
        <f t="shared" si="41"/>
        <v>1.9400000000000001E-3</v>
      </c>
      <c r="Y82" s="259">
        <f t="shared" si="41"/>
        <v>1.0547368421052607E-3</v>
      </c>
      <c r="Z82" s="259">
        <f t="shared" si="41"/>
        <v>2.4347368421052655</v>
      </c>
      <c r="AA82" s="259">
        <f t="shared" si="41"/>
        <v>4.2005263157894786E-4</v>
      </c>
      <c r="AB82" s="259">
        <f t="shared" si="41"/>
        <v>1E-4</v>
      </c>
      <c r="AC82" s="259">
        <f t="shared" si="41"/>
        <v>32.736842105263165</v>
      </c>
      <c r="AD82" s="259">
        <f t="shared" si="41"/>
        <v>1E-4</v>
      </c>
      <c r="AE82" s="259">
        <f t="shared" si="41"/>
        <v>2.2342105263157873E-3</v>
      </c>
      <c r="AF82" s="259">
        <f t="shared" si="41"/>
        <v>1.54E-2</v>
      </c>
      <c r="AG82" s="39"/>
      <c r="AH82" s="257"/>
    </row>
    <row r="83" spans="1:34" x14ac:dyDescent="0.2">
      <c r="A83" s="269">
        <v>42226.15625</v>
      </c>
      <c r="B83" s="39">
        <v>2110</v>
      </c>
      <c r="C83" s="39">
        <f t="shared" si="36"/>
        <v>53779680</v>
      </c>
      <c r="D83" s="39">
        <f t="shared" si="37"/>
        <v>86.19025074736841</v>
      </c>
      <c r="E83" s="259">
        <f t="shared" si="38"/>
        <v>0.91340864210526351</v>
      </c>
      <c r="F83" s="259">
        <f t="shared" si="39"/>
        <v>0.37077706315789466</v>
      </c>
      <c r="G83" s="266">
        <f t="shared" si="40"/>
        <v>85.276842105263142</v>
      </c>
      <c r="H83" s="266">
        <v>2</v>
      </c>
      <c r="I83" s="259">
        <f t="shared" ref="I83:X98" si="42">I82+(I$128-I$33)*(1/95)</f>
        <v>0.33013684210526328</v>
      </c>
      <c r="J83" s="259">
        <f t="shared" si="42"/>
        <v>3.4699999999999998E-4</v>
      </c>
      <c r="K83" s="259">
        <f t="shared" si="42"/>
        <v>1.0710526315789492E-3</v>
      </c>
      <c r="L83" s="259">
        <f t="shared" si="42"/>
        <v>0.33872631578947349</v>
      </c>
      <c r="M83" s="259">
        <f t="shared" si="42"/>
        <v>3.5599999999999998E-5</v>
      </c>
      <c r="N83" s="259">
        <f t="shared" si="42"/>
        <v>4.2999999999999995E-5</v>
      </c>
      <c r="O83" s="259">
        <f t="shared" si="42"/>
        <v>44.010526315789456</v>
      </c>
      <c r="P83" s="259">
        <f t="shared" si="42"/>
        <v>1E-3</v>
      </c>
      <c r="Q83" s="259">
        <f t="shared" si="42"/>
        <v>4.7436842105263126E-4</v>
      </c>
      <c r="R83" s="259">
        <f t="shared" si="41"/>
        <v>3.6689473684210581E-3</v>
      </c>
      <c r="S83" s="259">
        <f t="shared" si="41"/>
        <v>0.21249473684210557</v>
      </c>
      <c r="T83" s="259">
        <f t="shared" si="41"/>
        <v>2.7883157894736845E-4</v>
      </c>
      <c r="U83" s="259">
        <f t="shared" si="41"/>
        <v>5.9873684210526292</v>
      </c>
      <c r="V83" s="259">
        <f t="shared" si="41"/>
        <v>3.7989473684210563E-3</v>
      </c>
      <c r="W83" s="259">
        <f t="shared" si="41"/>
        <v>8.0000000000000007E-5</v>
      </c>
      <c r="X83" s="259">
        <f t="shared" si="41"/>
        <v>1.9400000000000001E-3</v>
      </c>
      <c r="Y83" s="259">
        <f t="shared" si="41"/>
        <v>1.0568421052631553E-3</v>
      </c>
      <c r="Z83" s="259">
        <f t="shared" si="41"/>
        <v>2.4368421052631604</v>
      </c>
      <c r="AA83" s="259">
        <f t="shared" si="41"/>
        <v>4.1563157894736891E-4</v>
      </c>
      <c r="AB83" s="259">
        <f t="shared" si="41"/>
        <v>1E-4</v>
      </c>
      <c r="AC83" s="259">
        <f t="shared" si="41"/>
        <v>32.842105263157904</v>
      </c>
      <c r="AD83" s="259">
        <f t="shared" si="41"/>
        <v>1E-4</v>
      </c>
      <c r="AE83" s="259">
        <f t="shared" si="41"/>
        <v>2.2405263157894715E-3</v>
      </c>
      <c r="AF83" s="259">
        <f t="shared" si="41"/>
        <v>1.54E-2</v>
      </c>
      <c r="AG83" s="39"/>
      <c r="AH83" s="257"/>
    </row>
    <row r="84" spans="1:34" x14ac:dyDescent="0.2">
      <c r="A84" s="269">
        <v>42226.166666666664</v>
      </c>
      <c r="B84" s="39">
        <v>2090</v>
      </c>
      <c r="C84" s="39">
        <f t="shared" si="36"/>
        <v>53269920</v>
      </c>
      <c r="D84" s="39">
        <f t="shared" si="37"/>
        <v>86.212866715789474</v>
      </c>
      <c r="E84" s="259">
        <f t="shared" si="38"/>
        <v>0.91391934736842118</v>
      </c>
      <c r="F84" s="259">
        <f t="shared" si="39"/>
        <v>0.3707088210526312</v>
      </c>
      <c r="G84" s="266">
        <f t="shared" si="40"/>
        <v>85.29894736842104</v>
      </c>
      <c r="H84" s="266">
        <v>2</v>
      </c>
      <c r="I84" s="259">
        <f t="shared" si="42"/>
        <v>0.33017894736842118</v>
      </c>
      <c r="J84" s="259">
        <f t="shared" si="42"/>
        <v>3.4699999999999998E-4</v>
      </c>
      <c r="K84" s="259">
        <f t="shared" si="42"/>
        <v>1.0756842105263177E-3</v>
      </c>
      <c r="L84" s="259">
        <f t="shared" si="42"/>
        <v>0.33864210526315769</v>
      </c>
      <c r="M84" s="259">
        <f t="shared" si="42"/>
        <v>3.5599999999999998E-5</v>
      </c>
      <c r="N84" s="259">
        <f t="shared" si="42"/>
        <v>4.2999999999999995E-5</v>
      </c>
      <c r="O84" s="259">
        <f t="shared" si="42"/>
        <v>43.936842105263139</v>
      </c>
      <c r="P84" s="259">
        <f t="shared" si="42"/>
        <v>1E-3</v>
      </c>
      <c r="Q84" s="259">
        <f t="shared" si="42"/>
        <v>4.8678947368421019E-4</v>
      </c>
      <c r="R84" s="259">
        <f t="shared" si="41"/>
        <v>3.6763157894736899E-3</v>
      </c>
      <c r="S84" s="259">
        <f t="shared" si="41"/>
        <v>0.21303157894736874</v>
      </c>
      <c r="T84" s="259">
        <f t="shared" si="41"/>
        <v>2.7901052631578951E-4</v>
      </c>
      <c r="U84" s="259">
        <f t="shared" si="41"/>
        <v>5.9757894736842081</v>
      </c>
      <c r="V84" s="259">
        <f t="shared" si="41"/>
        <v>3.786315789473688E-3</v>
      </c>
      <c r="W84" s="259">
        <f t="shared" si="41"/>
        <v>8.0000000000000007E-5</v>
      </c>
      <c r="X84" s="259">
        <f t="shared" si="41"/>
        <v>1.9400000000000001E-3</v>
      </c>
      <c r="Y84" s="259">
        <f t="shared" si="41"/>
        <v>1.0589473684210499E-3</v>
      </c>
      <c r="Z84" s="259">
        <f t="shared" si="41"/>
        <v>2.4389473684210552</v>
      </c>
      <c r="AA84" s="259">
        <f t="shared" si="41"/>
        <v>4.1121052631578996E-4</v>
      </c>
      <c r="AB84" s="259">
        <f t="shared" si="41"/>
        <v>1E-4</v>
      </c>
      <c r="AC84" s="259">
        <f t="shared" si="41"/>
        <v>32.947368421052644</v>
      </c>
      <c r="AD84" s="259">
        <f t="shared" si="41"/>
        <v>1E-4</v>
      </c>
      <c r="AE84" s="259">
        <f t="shared" si="41"/>
        <v>2.2468421052631556E-3</v>
      </c>
      <c r="AF84" s="259">
        <f t="shared" si="41"/>
        <v>1.54E-2</v>
      </c>
      <c r="AG84" s="39"/>
      <c r="AH84" s="257"/>
    </row>
    <row r="85" spans="1:34" x14ac:dyDescent="0.2">
      <c r="A85" s="269">
        <v>42226.177083333336</v>
      </c>
      <c r="B85" s="39">
        <v>2110</v>
      </c>
      <c r="C85" s="39">
        <f t="shared" si="36"/>
        <v>53779680</v>
      </c>
      <c r="D85" s="39">
        <f t="shared" si="37"/>
        <v>86.235482684210538</v>
      </c>
      <c r="E85" s="259">
        <f t="shared" si="38"/>
        <v>0.91443005263157917</v>
      </c>
      <c r="F85" s="259">
        <f t="shared" si="39"/>
        <v>0.37064057894736818</v>
      </c>
      <c r="G85" s="266">
        <f t="shared" si="40"/>
        <v>85.321052631578937</v>
      </c>
      <c r="H85" s="266">
        <v>2</v>
      </c>
      <c r="I85" s="259">
        <f t="shared" si="42"/>
        <v>0.33022105263157908</v>
      </c>
      <c r="J85" s="259">
        <f t="shared" si="42"/>
        <v>3.4699999999999998E-4</v>
      </c>
      <c r="K85" s="259">
        <f t="shared" si="42"/>
        <v>1.0803157894736862E-3</v>
      </c>
      <c r="L85" s="259">
        <f t="shared" si="42"/>
        <v>0.33855789473684189</v>
      </c>
      <c r="M85" s="259">
        <f t="shared" si="42"/>
        <v>3.5599999999999998E-5</v>
      </c>
      <c r="N85" s="259">
        <f t="shared" si="42"/>
        <v>4.2999999999999995E-5</v>
      </c>
      <c r="O85" s="259">
        <f t="shared" si="42"/>
        <v>43.863157894736823</v>
      </c>
      <c r="P85" s="259">
        <f t="shared" si="42"/>
        <v>1E-3</v>
      </c>
      <c r="Q85" s="259">
        <f t="shared" si="42"/>
        <v>4.9921052631578917E-4</v>
      </c>
      <c r="R85" s="259">
        <f t="shared" si="41"/>
        <v>3.6836842105263216E-3</v>
      </c>
      <c r="S85" s="259">
        <f t="shared" si="41"/>
        <v>0.21356842105263191</v>
      </c>
      <c r="T85" s="259">
        <f t="shared" si="41"/>
        <v>2.7918947368421056E-4</v>
      </c>
      <c r="U85" s="259">
        <f t="shared" si="41"/>
        <v>5.964210526315787</v>
      </c>
      <c r="V85" s="259">
        <f t="shared" si="41"/>
        <v>3.7736842105263197E-3</v>
      </c>
      <c r="W85" s="259">
        <f t="shared" si="41"/>
        <v>8.0000000000000007E-5</v>
      </c>
      <c r="X85" s="259">
        <f t="shared" si="41"/>
        <v>1.9400000000000001E-3</v>
      </c>
      <c r="Y85" s="259">
        <f t="shared" si="41"/>
        <v>1.0610526315789446E-3</v>
      </c>
      <c r="Z85" s="259">
        <f t="shared" si="41"/>
        <v>2.44105263157895</v>
      </c>
      <c r="AA85" s="259">
        <f t="shared" si="41"/>
        <v>4.0678947368421101E-4</v>
      </c>
      <c r="AB85" s="259">
        <f t="shared" si="41"/>
        <v>1E-4</v>
      </c>
      <c r="AC85" s="259">
        <f t="shared" si="41"/>
        <v>33.052631578947384</v>
      </c>
      <c r="AD85" s="259">
        <f t="shared" si="41"/>
        <v>1E-4</v>
      </c>
      <c r="AE85" s="259">
        <f t="shared" si="41"/>
        <v>2.2531578947368397E-3</v>
      </c>
      <c r="AF85" s="259">
        <f t="shared" si="41"/>
        <v>1.54E-2</v>
      </c>
      <c r="AG85" s="39"/>
      <c r="AH85" s="257"/>
    </row>
    <row r="86" spans="1:34" x14ac:dyDescent="0.2">
      <c r="A86" s="269">
        <v>42226.1875</v>
      </c>
      <c r="B86" s="39">
        <v>2090</v>
      </c>
      <c r="C86" s="39">
        <f t="shared" si="36"/>
        <v>53269920</v>
      </c>
      <c r="D86" s="39">
        <f t="shared" si="37"/>
        <v>86.258098652631574</v>
      </c>
      <c r="E86" s="259">
        <f t="shared" si="38"/>
        <v>0.91494075789473728</v>
      </c>
      <c r="F86" s="259">
        <f t="shared" si="39"/>
        <v>0.37057233684210517</v>
      </c>
      <c r="G86" s="266">
        <f t="shared" si="40"/>
        <v>85.343157894736834</v>
      </c>
      <c r="H86" s="266">
        <v>2</v>
      </c>
      <c r="I86" s="259">
        <f t="shared" si="42"/>
        <v>0.33026315789473698</v>
      </c>
      <c r="J86" s="259">
        <f t="shared" si="42"/>
        <v>3.4699999999999998E-4</v>
      </c>
      <c r="K86" s="259">
        <f t="shared" si="42"/>
        <v>1.0849473684210547E-3</v>
      </c>
      <c r="L86" s="259">
        <f t="shared" si="42"/>
        <v>0.33847368421052609</v>
      </c>
      <c r="M86" s="259">
        <f t="shared" si="42"/>
        <v>3.5599999999999998E-5</v>
      </c>
      <c r="N86" s="259">
        <f t="shared" si="42"/>
        <v>4.2999999999999995E-5</v>
      </c>
      <c r="O86" s="259">
        <f t="shared" si="42"/>
        <v>43.789473684210506</v>
      </c>
      <c r="P86" s="259">
        <f t="shared" si="42"/>
        <v>1E-3</v>
      </c>
      <c r="Q86" s="259">
        <f t="shared" si="42"/>
        <v>5.1163157894736815E-4</v>
      </c>
      <c r="R86" s="259">
        <f t="shared" si="41"/>
        <v>3.6910526315789534E-3</v>
      </c>
      <c r="S86" s="259">
        <f t="shared" si="41"/>
        <v>0.21410526315789508</v>
      </c>
      <c r="T86" s="259">
        <f t="shared" si="41"/>
        <v>2.7936842105263162E-4</v>
      </c>
      <c r="U86" s="259">
        <f t="shared" si="41"/>
        <v>5.9526315789473658</v>
      </c>
      <c r="V86" s="259">
        <f t="shared" si="41"/>
        <v>3.7610526315789514E-3</v>
      </c>
      <c r="W86" s="259">
        <f t="shared" si="41"/>
        <v>8.0000000000000007E-5</v>
      </c>
      <c r="X86" s="259">
        <f t="shared" si="41"/>
        <v>1.9400000000000001E-3</v>
      </c>
      <c r="Y86" s="259">
        <f t="shared" si="41"/>
        <v>1.0631578947368392E-3</v>
      </c>
      <c r="Z86" s="259">
        <f t="shared" si="41"/>
        <v>2.4431578947368449</v>
      </c>
      <c r="AA86" s="259">
        <f t="shared" si="41"/>
        <v>4.0236842105263206E-4</v>
      </c>
      <c r="AB86" s="259">
        <f t="shared" si="41"/>
        <v>1E-4</v>
      </c>
      <c r="AC86" s="259">
        <f t="shared" si="41"/>
        <v>33.157894736842124</v>
      </c>
      <c r="AD86" s="259">
        <f t="shared" si="41"/>
        <v>1E-4</v>
      </c>
      <c r="AE86" s="259">
        <f t="shared" si="41"/>
        <v>2.2594736842105239E-3</v>
      </c>
      <c r="AF86" s="259">
        <f t="shared" si="41"/>
        <v>1.54E-2</v>
      </c>
      <c r="AG86" s="39"/>
      <c r="AH86" s="257"/>
    </row>
    <row r="87" spans="1:34" x14ac:dyDescent="0.2">
      <c r="A87" s="269">
        <v>42226.197916666664</v>
      </c>
      <c r="B87" s="39">
        <v>2170</v>
      </c>
      <c r="C87" s="39">
        <f t="shared" si="36"/>
        <v>55308960</v>
      </c>
      <c r="D87" s="39">
        <f t="shared" si="37"/>
        <v>86.280714621052624</v>
      </c>
      <c r="E87" s="259">
        <f t="shared" si="38"/>
        <v>0.91545146315789494</v>
      </c>
      <c r="F87" s="259">
        <f t="shared" si="39"/>
        <v>0.37050409473684182</v>
      </c>
      <c r="G87" s="266">
        <f t="shared" si="40"/>
        <v>85.365263157894745</v>
      </c>
      <c r="H87" s="266">
        <v>2</v>
      </c>
      <c r="I87" s="259">
        <f t="shared" si="42"/>
        <v>0.33030526315789488</v>
      </c>
      <c r="J87" s="259">
        <f t="shared" si="42"/>
        <v>3.4699999999999998E-4</v>
      </c>
      <c r="K87" s="259">
        <f t="shared" si="42"/>
        <v>1.0895789473684232E-3</v>
      </c>
      <c r="L87" s="259">
        <f t="shared" si="42"/>
        <v>0.3383894736842103</v>
      </c>
      <c r="M87" s="259">
        <f t="shared" si="42"/>
        <v>3.5599999999999998E-5</v>
      </c>
      <c r="N87" s="259">
        <f t="shared" si="42"/>
        <v>4.2999999999999995E-5</v>
      </c>
      <c r="O87" s="259">
        <f t="shared" si="42"/>
        <v>43.71578947368419</v>
      </c>
      <c r="P87" s="259">
        <f t="shared" si="42"/>
        <v>1E-3</v>
      </c>
      <c r="Q87" s="259">
        <f t="shared" si="42"/>
        <v>5.2405263157894713E-4</v>
      </c>
      <c r="R87" s="259">
        <f t="shared" si="42"/>
        <v>3.6984210526315852E-3</v>
      </c>
      <c r="S87" s="259">
        <f t="shared" si="42"/>
        <v>0.21464210526315824</v>
      </c>
      <c r="T87" s="259">
        <f t="shared" si="42"/>
        <v>2.7954736842105267E-4</v>
      </c>
      <c r="U87" s="259">
        <f t="shared" si="42"/>
        <v>5.9410526315789447</v>
      </c>
      <c r="V87" s="259">
        <f t="shared" si="42"/>
        <v>3.7484210526315832E-3</v>
      </c>
      <c r="W87" s="259">
        <f t="shared" si="42"/>
        <v>8.0000000000000007E-5</v>
      </c>
      <c r="X87" s="259">
        <f t="shared" si="42"/>
        <v>1.9400000000000001E-3</v>
      </c>
      <c r="Y87" s="259">
        <f t="shared" ref="Y87:AF102" si="43">Y86+(Y$128-Y$33)*(1/95)</f>
        <v>1.0652631578947338E-3</v>
      </c>
      <c r="Z87" s="259">
        <f t="shared" si="43"/>
        <v>2.4452631578947397</v>
      </c>
      <c r="AA87" s="259">
        <f t="shared" si="43"/>
        <v>3.9794736842105311E-4</v>
      </c>
      <c r="AB87" s="259">
        <f t="shared" si="43"/>
        <v>1E-4</v>
      </c>
      <c r="AC87" s="259">
        <f t="shared" si="43"/>
        <v>33.263157894736864</v>
      </c>
      <c r="AD87" s="259">
        <f t="shared" si="43"/>
        <v>1E-4</v>
      </c>
      <c r="AE87" s="259">
        <f t="shared" si="43"/>
        <v>2.265789473684208E-3</v>
      </c>
      <c r="AF87" s="259">
        <f t="shared" si="43"/>
        <v>1.54E-2</v>
      </c>
      <c r="AG87" s="39"/>
      <c r="AH87" s="257"/>
    </row>
    <row r="88" spans="1:34" x14ac:dyDescent="0.2">
      <c r="A88" s="269">
        <v>42226.208333333336</v>
      </c>
      <c r="B88" s="39">
        <v>2110</v>
      </c>
      <c r="C88" s="39">
        <f t="shared" si="36"/>
        <v>53779680</v>
      </c>
      <c r="D88" s="39">
        <f t="shared" si="37"/>
        <v>86.303330589473688</v>
      </c>
      <c r="E88" s="259">
        <f t="shared" si="38"/>
        <v>0.91596216842105282</v>
      </c>
      <c r="F88" s="259">
        <f t="shared" si="39"/>
        <v>0.37043585263157869</v>
      </c>
      <c r="G88" s="266">
        <f t="shared" si="40"/>
        <v>85.387368421052628</v>
      </c>
      <c r="H88" s="266">
        <v>2</v>
      </c>
      <c r="I88" s="259">
        <f t="shared" si="42"/>
        <v>0.33034736842105278</v>
      </c>
      <c r="J88" s="259">
        <f t="shared" si="42"/>
        <v>3.4699999999999998E-4</v>
      </c>
      <c r="K88" s="259">
        <f t="shared" si="42"/>
        <v>1.0942105263157917E-3</v>
      </c>
      <c r="L88" s="259">
        <f t="shared" si="42"/>
        <v>0.3383052631578945</v>
      </c>
      <c r="M88" s="259">
        <f t="shared" si="42"/>
        <v>3.5599999999999998E-5</v>
      </c>
      <c r="N88" s="259">
        <f t="shared" si="42"/>
        <v>4.2999999999999995E-5</v>
      </c>
      <c r="O88" s="259">
        <f t="shared" si="42"/>
        <v>43.642105263157873</v>
      </c>
      <c r="P88" s="259">
        <f t="shared" si="42"/>
        <v>1E-3</v>
      </c>
      <c r="Q88" s="259">
        <f t="shared" si="42"/>
        <v>5.3647368421052611E-4</v>
      </c>
      <c r="R88" s="259">
        <f t="shared" si="42"/>
        <v>3.705789473684217E-3</v>
      </c>
      <c r="S88" s="259">
        <f t="shared" si="42"/>
        <v>0.21517894736842141</v>
      </c>
      <c r="T88" s="259">
        <f t="shared" si="42"/>
        <v>2.7972631578947372E-4</v>
      </c>
      <c r="U88" s="259">
        <f t="shared" si="42"/>
        <v>5.9294736842105236</v>
      </c>
      <c r="V88" s="259">
        <f t="shared" si="42"/>
        <v>3.7357894736842149E-3</v>
      </c>
      <c r="W88" s="259">
        <f t="shared" si="42"/>
        <v>8.0000000000000007E-5</v>
      </c>
      <c r="X88" s="259">
        <f t="shared" si="42"/>
        <v>1.9400000000000001E-3</v>
      </c>
      <c r="Y88" s="259">
        <f t="shared" si="43"/>
        <v>1.0673684210526285E-3</v>
      </c>
      <c r="Z88" s="259">
        <f t="shared" si="43"/>
        <v>2.4473684210526345</v>
      </c>
      <c r="AA88" s="259">
        <f t="shared" si="43"/>
        <v>3.9352631578947416E-4</v>
      </c>
      <c r="AB88" s="259">
        <f t="shared" si="43"/>
        <v>1E-4</v>
      </c>
      <c r="AC88" s="259">
        <f t="shared" si="43"/>
        <v>33.368421052631604</v>
      </c>
      <c r="AD88" s="259">
        <f t="shared" si="43"/>
        <v>1E-4</v>
      </c>
      <c r="AE88" s="259">
        <f t="shared" si="43"/>
        <v>2.2721052631578921E-3</v>
      </c>
      <c r="AF88" s="259">
        <f t="shared" si="43"/>
        <v>1.54E-2</v>
      </c>
      <c r="AG88" s="39"/>
      <c r="AH88" s="257"/>
    </row>
    <row r="89" spans="1:34" x14ac:dyDescent="0.2">
      <c r="A89" s="269">
        <v>42226.21875</v>
      </c>
      <c r="B89" s="39">
        <v>2090</v>
      </c>
      <c r="C89" s="39">
        <f t="shared" si="36"/>
        <v>53269920</v>
      </c>
      <c r="D89" s="39">
        <f t="shared" si="37"/>
        <v>86.325946557894753</v>
      </c>
      <c r="E89" s="259">
        <f t="shared" si="38"/>
        <v>0.91647287368421071</v>
      </c>
      <c r="F89" s="259">
        <f t="shared" si="39"/>
        <v>0.37036761052631545</v>
      </c>
      <c r="G89" s="266">
        <f t="shared" si="40"/>
        <v>85.409473684210525</v>
      </c>
      <c r="H89" s="266">
        <v>2</v>
      </c>
      <c r="I89" s="259">
        <f t="shared" si="42"/>
        <v>0.33038947368421068</v>
      </c>
      <c r="J89" s="259">
        <f t="shared" si="42"/>
        <v>3.4699999999999998E-4</v>
      </c>
      <c r="K89" s="259">
        <f t="shared" si="42"/>
        <v>1.0988421052631602E-3</v>
      </c>
      <c r="L89" s="259">
        <f t="shared" si="42"/>
        <v>0.3382210526315787</v>
      </c>
      <c r="M89" s="259">
        <f t="shared" si="42"/>
        <v>3.5599999999999998E-5</v>
      </c>
      <c r="N89" s="259">
        <f t="shared" si="42"/>
        <v>4.2999999999999995E-5</v>
      </c>
      <c r="O89" s="259">
        <f t="shared" si="42"/>
        <v>43.568421052631557</v>
      </c>
      <c r="P89" s="259">
        <f t="shared" si="42"/>
        <v>1E-3</v>
      </c>
      <c r="Q89" s="259">
        <f t="shared" si="42"/>
        <v>5.4889473684210509E-4</v>
      </c>
      <c r="R89" s="259">
        <f t="shared" si="42"/>
        <v>3.7131578947368488E-3</v>
      </c>
      <c r="S89" s="259">
        <f t="shared" si="42"/>
        <v>0.21571578947368458</v>
      </c>
      <c r="T89" s="259">
        <f t="shared" si="42"/>
        <v>2.7990526315789478E-4</v>
      </c>
      <c r="U89" s="259">
        <f t="shared" si="42"/>
        <v>5.9178947368421024</v>
      </c>
      <c r="V89" s="259">
        <f t="shared" si="42"/>
        <v>3.7231578947368466E-3</v>
      </c>
      <c r="W89" s="259">
        <f t="shared" si="42"/>
        <v>8.0000000000000007E-5</v>
      </c>
      <c r="X89" s="259">
        <f t="shared" si="42"/>
        <v>1.9400000000000001E-3</v>
      </c>
      <c r="Y89" s="259">
        <f t="shared" si="43"/>
        <v>1.0694736842105231E-3</v>
      </c>
      <c r="Z89" s="259">
        <f t="shared" si="43"/>
        <v>2.4494736842105294</v>
      </c>
      <c r="AA89" s="259">
        <f t="shared" si="43"/>
        <v>3.8910526315789521E-4</v>
      </c>
      <c r="AB89" s="259">
        <f t="shared" si="43"/>
        <v>1E-4</v>
      </c>
      <c r="AC89" s="259">
        <f t="shared" si="43"/>
        <v>33.473684210526343</v>
      </c>
      <c r="AD89" s="259">
        <f t="shared" si="43"/>
        <v>1E-4</v>
      </c>
      <c r="AE89" s="259">
        <f t="shared" si="43"/>
        <v>2.2784210526315763E-3</v>
      </c>
      <c r="AF89" s="259">
        <f t="shared" si="43"/>
        <v>1.54E-2</v>
      </c>
      <c r="AG89" s="39"/>
      <c r="AH89" s="257"/>
    </row>
    <row r="90" spans="1:34" x14ac:dyDescent="0.2">
      <c r="A90" s="269">
        <v>42226.229166666664</v>
      </c>
      <c r="B90" s="176">
        <v>2090</v>
      </c>
      <c r="C90" s="39">
        <f t="shared" si="36"/>
        <v>53269920</v>
      </c>
      <c r="D90" s="39">
        <f t="shared" si="37"/>
        <v>86.348562526315789</v>
      </c>
      <c r="E90" s="259">
        <f t="shared" si="38"/>
        <v>0.9169835789473687</v>
      </c>
      <c r="F90" s="259">
        <f t="shared" si="39"/>
        <v>0.37029936842105243</v>
      </c>
      <c r="G90" s="266">
        <f t="shared" si="40"/>
        <v>85.431578947368422</v>
      </c>
      <c r="H90" s="266">
        <v>2</v>
      </c>
      <c r="I90" s="259">
        <f t="shared" si="42"/>
        <v>0.33043157894736858</v>
      </c>
      <c r="J90" s="259">
        <f t="shared" si="42"/>
        <v>3.4699999999999998E-4</v>
      </c>
      <c r="K90" s="259">
        <f t="shared" si="42"/>
        <v>1.1034736842105287E-3</v>
      </c>
      <c r="L90" s="259">
        <f t="shared" si="42"/>
        <v>0.3381368421052629</v>
      </c>
      <c r="M90" s="259">
        <f t="shared" si="42"/>
        <v>3.5599999999999998E-5</v>
      </c>
      <c r="N90" s="259">
        <f t="shared" si="42"/>
        <v>4.2999999999999995E-5</v>
      </c>
      <c r="O90" s="259">
        <f t="shared" si="42"/>
        <v>43.49473684210524</v>
      </c>
      <c r="P90" s="259">
        <f t="shared" si="42"/>
        <v>1E-3</v>
      </c>
      <c r="Q90" s="259">
        <f t="shared" si="42"/>
        <v>5.6131578947368407E-4</v>
      </c>
      <c r="R90" s="259">
        <f t="shared" si="42"/>
        <v>3.7205263157894805E-3</v>
      </c>
      <c r="S90" s="259">
        <f t="shared" si="42"/>
        <v>0.21625263157894775</v>
      </c>
      <c r="T90" s="259">
        <f t="shared" si="42"/>
        <v>2.8008421052631583E-4</v>
      </c>
      <c r="U90" s="259">
        <f t="shared" si="42"/>
        <v>5.9063157894736813</v>
      </c>
      <c r="V90" s="259">
        <f t="shared" si="42"/>
        <v>3.7105263157894783E-3</v>
      </c>
      <c r="W90" s="259">
        <f t="shared" si="42"/>
        <v>8.0000000000000007E-5</v>
      </c>
      <c r="X90" s="259">
        <f t="shared" si="42"/>
        <v>1.9400000000000001E-3</v>
      </c>
      <c r="Y90" s="259">
        <f t="shared" si="43"/>
        <v>1.0715789473684178E-3</v>
      </c>
      <c r="Z90" s="259">
        <f t="shared" si="43"/>
        <v>2.4515789473684242</v>
      </c>
      <c r="AA90" s="259">
        <f t="shared" si="43"/>
        <v>3.8468421052631626E-4</v>
      </c>
      <c r="AB90" s="259">
        <f t="shared" si="43"/>
        <v>1E-4</v>
      </c>
      <c r="AC90" s="259">
        <f t="shared" si="43"/>
        <v>33.578947368421083</v>
      </c>
      <c r="AD90" s="259">
        <f t="shared" si="43"/>
        <v>1E-4</v>
      </c>
      <c r="AE90" s="259">
        <f t="shared" si="43"/>
        <v>2.2847368421052604E-3</v>
      </c>
      <c r="AF90" s="259">
        <f t="shared" si="43"/>
        <v>1.54E-2</v>
      </c>
    </row>
    <row r="91" spans="1:34" x14ac:dyDescent="0.2">
      <c r="A91" s="269">
        <v>42226.239583333336</v>
      </c>
      <c r="B91" s="39">
        <v>2090</v>
      </c>
      <c r="C91" s="39">
        <f t="shared" si="36"/>
        <v>53269920</v>
      </c>
      <c r="D91" s="39">
        <f t="shared" si="37"/>
        <v>86.371178494736853</v>
      </c>
      <c r="E91" s="259">
        <f t="shared" si="38"/>
        <v>0.91749428421052659</v>
      </c>
      <c r="F91" s="259">
        <f t="shared" si="39"/>
        <v>0.37023112631578919</v>
      </c>
      <c r="G91" s="266">
        <f t="shared" si="40"/>
        <v>85.453684210526319</v>
      </c>
      <c r="H91" s="266">
        <v>2</v>
      </c>
      <c r="I91" s="259">
        <f t="shared" si="42"/>
        <v>0.33047368421052647</v>
      </c>
      <c r="J91" s="259">
        <f t="shared" si="42"/>
        <v>3.4699999999999998E-4</v>
      </c>
      <c r="K91" s="259">
        <f t="shared" si="42"/>
        <v>1.1081052631578972E-3</v>
      </c>
      <c r="L91" s="259">
        <f t="shared" si="42"/>
        <v>0.3380526315789471</v>
      </c>
      <c r="M91" s="259">
        <f t="shared" si="42"/>
        <v>3.5599999999999998E-5</v>
      </c>
      <c r="N91" s="259">
        <f t="shared" si="42"/>
        <v>4.2999999999999995E-5</v>
      </c>
      <c r="O91" s="259">
        <f t="shared" si="42"/>
        <v>43.421052631578924</v>
      </c>
      <c r="P91" s="259">
        <f t="shared" si="42"/>
        <v>1E-3</v>
      </c>
      <c r="Q91" s="259">
        <f t="shared" si="42"/>
        <v>5.7373684210526305E-4</v>
      </c>
      <c r="R91" s="259">
        <f t="shared" si="42"/>
        <v>3.7278947368421123E-3</v>
      </c>
      <c r="S91" s="259">
        <f t="shared" si="42"/>
        <v>0.21678947368421092</v>
      </c>
      <c r="T91" s="259">
        <f t="shared" si="42"/>
        <v>2.8026315789473689E-4</v>
      </c>
      <c r="U91" s="259">
        <f t="shared" si="42"/>
        <v>5.8947368421052602</v>
      </c>
      <c r="V91" s="259">
        <f t="shared" si="42"/>
        <v>3.6978947368421101E-3</v>
      </c>
      <c r="W91" s="259">
        <f t="shared" si="42"/>
        <v>8.0000000000000007E-5</v>
      </c>
      <c r="X91" s="259">
        <f t="shared" si="42"/>
        <v>1.9400000000000001E-3</v>
      </c>
      <c r="Y91" s="259">
        <f t="shared" si="43"/>
        <v>1.0736842105263124E-3</v>
      </c>
      <c r="Z91" s="259">
        <f t="shared" si="43"/>
        <v>2.453684210526319</v>
      </c>
      <c r="AA91" s="259">
        <f t="shared" si="43"/>
        <v>3.8026315789473731E-4</v>
      </c>
      <c r="AB91" s="259">
        <f t="shared" si="43"/>
        <v>1E-4</v>
      </c>
      <c r="AC91" s="259">
        <f t="shared" si="43"/>
        <v>33.684210526315823</v>
      </c>
      <c r="AD91" s="259">
        <f t="shared" si="43"/>
        <v>1E-4</v>
      </c>
      <c r="AE91" s="259">
        <f t="shared" si="43"/>
        <v>2.2910526315789445E-3</v>
      </c>
      <c r="AF91" s="259">
        <f t="shared" si="43"/>
        <v>1.54E-2</v>
      </c>
    </row>
    <row r="92" spans="1:34" x14ac:dyDescent="0.2">
      <c r="A92" s="269">
        <v>42226.25</v>
      </c>
      <c r="B92" s="176">
        <v>2090</v>
      </c>
      <c r="C92" s="39">
        <f t="shared" si="36"/>
        <v>53269920</v>
      </c>
      <c r="D92" s="39">
        <f t="shared" si="37"/>
        <v>86.393794463157903</v>
      </c>
      <c r="E92" s="259">
        <f t="shared" si="38"/>
        <v>0.9180049894736847</v>
      </c>
      <c r="F92" s="259">
        <f t="shared" si="39"/>
        <v>0.37016288421052618</v>
      </c>
      <c r="G92" s="266">
        <f t="shared" si="40"/>
        <v>85.475789473684216</v>
      </c>
      <c r="H92" s="266">
        <v>2</v>
      </c>
      <c r="I92" s="259">
        <f t="shared" si="42"/>
        <v>0.33051578947368437</v>
      </c>
      <c r="J92" s="259">
        <f t="shared" si="42"/>
        <v>3.4699999999999998E-4</v>
      </c>
      <c r="K92" s="259">
        <f t="shared" si="42"/>
        <v>1.1127368421052657E-3</v>
      </c>
      <c r="L92" s="259">
        <f t="shared" si="42"/>
        <v>0.33796842105263131</v>
      </c>
      <c r="M92" s="259">
        <f t="shared" si="42"/>
        <v>3.5599999999999998E-5</v>
      </c>
      <c r="N92" s="259">
        <f t="shared" si="42"/>
        <v>4.2999999999999995E-5</v>
      </c>
      <c r="O92" s="259">
        <f t="shared" si="42"/>
        <v>43.347368421052607</v>
      </c>
      <c r="P92" s="259">
        <f t="shared" si="42"/>
        <v>1E-3</v>
      </c>
      <c r="Q92" s="259">
        <f t="shared" si="42"/>
        <v>5.8615789473684204E-4</v>
      </c>
      <c r="R92" s="259">
        <f t="shared" si="42"/>
        <v>3.7352631578947441E-3</v>
      </c>
      <c r="S92" s="259">
        <f t="shared" si="42"/>
        <v>0.21732631578947409</v>
      </c>
      <c r="T92" s="259">
        <f t="shared" si="42"/>
        <v>2.8044210526315794E-4</v>
      </c>
      <c r="U92" s="259">
        <f t="shared" si="42"/>
        <v>5.883157894736839</v>
      </c>
      <c r="V92" s="259">
        <f t="shared" si="42"/>
        <v>3.6852631578947418E-3</v>
      </c>
      <c r="W92" s="259">
        <f t="shared" si="42"/>
        <v>8.0000000000000007E-5</v>
      </c>
      <c r="X92" s="259">
        <f t="shared" si="42"/>
        <v>1.9400000000000001E-3</v>
      </c>
      <c r="Y92" s="259">
        <f t="shared" si="43"/>
        <v>1.075789473684207E-3</v>
      </c>
      <c r="Z92" s="259">
        <f t="shared" si="43"/>
        <v>2.4557894736842139</v>
      </c>
      <c r="AA92" s="259">
        <f t="shared" si="43"/>
        <v>3.7584210526315836E-4</v>
      </c>
      <c r="AB92" s="259">
        <f t="shared" si="43"/>
        <v>1E-4</v>
      </c>
      <c r="AC92" s="259">
        <f t="shared" si="43"/>
        <v>33.789473684210563</v>
      </c>
      <c r="AD92" s="259">
        <f t="shared" si="43"/>
        <v>1E-4</v>
      </c>
      <c r="AE92" s="259">
        <f t="shared" si="43"/>
        <v>2.2973684210526287E-3</v>
      </c>
      <c r="AF92" s="259">
        <f t="shared" si="43"/>
        <v>1.54E-2</v>
      </c>
    </row>
    <row r="93" spans="1:34" x14ac:dyDescent="0.2">
      <c r="A93" s="269">
        <v>42226.260416666664</v>
      </c>
      <c r="B93" s="176">
        <v>2110</v>
      </c>
      <c r="C93" s="39">
        <f t="shared" si="36"/>
        <v>53779680</v>
      </c>
      <c r="D93" s="39">
        <f t="shared" si="37"/>
        <v>86.416410431578967</v>
      </c>
      <c r="E93" s="259">
        <f t="shared" si="38"/>
        <v>0.91851569473684236</v>
      </c>
      <c r="F93" s="259">
        <f t="shared" si="39"/>
        <v>0.37009464210526283</v>
      </c>
      <c r="G93" s="266">
        <f t="shared" si="40"/>
        <v>85.497894736842113</v>
      </c>
      <c r="H93" s="266">
        <v>2</v>
      </c>
      <c r="I93" s="259">
        <f t="shared" si="42"/>
        <v>0.33055789473684227</v>
      </c>
      <c r="J93" s="259">
        <f t="shared" si="42"/>
        <v>3.4699999999999998E-4</v>
      </c>
      <c r="K93" s="259">
        <f t="shared" si="42"/>
        <v>1.1173684210526343E-3</v>
      </c>
      <c r="L93" s="259">
        <f t="shared" si="42"/>
        <v>0.33788421052631551</v>
      </c>
      <c r="M93" s="259">
        <f t="shared" si="42"/>
        <v>3.5599999999999998E-5</v>
      </c>
      <c r="N93" s="259">
        <f t="shared" si="42"/>
        <v>4.2999999999999995E-5</v>
      </c>
      <c r="O93" s="259">
        <f t="shared" si="42"/>
        <v>43.273684210526291</v>
      </c>
      <c r="P93" s="259">
        <f t="shared" si="42"/>
        <v>1E-3</v>
      </c>
      <c r="Q93" s="259">
        <f t="shared" si="42"/>
        <v>5.9857894736842102E-4</v>
      </c>
      <c r="R93" s="259">
        <f t="shared" si="42"/>
        <v>3.7426315789473759E-3</v>
      </c>
      <c r="S93" s="259">
        <f t="shared" si="42"/>
        <v>0.21786315789473726</v>
      </c>
      <c r="T93" s="259">
        <f t="shared" si="42"/>
        <v>2.8062105263157899E-4</v>
      </c>
      <c r="U93" s="259">
        <f t="shared" si="42"/>
        <v>5.8715789473684179</v>
      </c>
      <c r="V93" s="259">
        <f t="shared" si="42"/>
        <v>3.6726315789473735E-3</v>
      </c>
      <c r="W93" s="259">
        <f t="shared" si="42"/>
        <v>8.0000000000000007E-5</v>
      </c>
      <c r="X93" s="259">
        <f t="shared" si="42"/>
        <v>1.9400000000000001E-3</v>
      </c>
      <c r="Y93" s="259">
        <f t="shared" si="43"/>
        <v>1.0778947368421017E-3</v>
      </c>
      <c r="Z93" s="259">
        <f t="shared" si="43"/>
        <v>2.4578947368421087</v>
      </c>
      <c r="AA93" s="259">
        <f t="shared" si="43"/>
        <v>3.7142105263157941E-4</v>
      </c>
      <c r="AB93" s="259">
        <f t="shared" si="43"/>
        <v>1E-4</v>
      </c>
      <c r="AC93" s="259">
        <f t="shared" si="43"/>
        <v>33.894736842105303</v>
      </c>
      <c r="AD93" s="259">
        <f t="shared" si="43"/>
        <v>1E-4</v>
      </c>
      <c r="AE93" s="259">
        <f t="shared" si="43"/>
        <v>2.3036842105263128E-3</v>
      </c>
      <c r="AF93" s="259">
        <f t="shared" si="43"/>
        <v>1.54E-2</v>
      </c>
    </row>
    <row r="94" spans="1:34" x14ac:dyDescent="0.2">
      <c r="A94" s="269">
        <v>42226.270833333336</v>
      </c>
      <c r="B94" s="176">
        <v>2090</v>
      </c>
      <c r="C94" s="39">
        <f t="shared" si="36"/>
        <v>53269920</v>
      </c>
      <c r="D94" s="39">
        <f t="shared" si="37"/>
        <v>86.439026400000017</v>
      </c>
      <c r="E94" s="259">
        <f t="shared" si="38"/>
        <v>0.91902640000000024</v>
      </c>
      <c r="F94" s="259">
        <f t="shared" si="39"/>
        <v>0.3700263999999997</v>
      </c>
      <c r="G94" s="266">
        <f t="shared" si="40"/>
        <v>85.52000000000001</v>
      </c>
      <c r="H94" s="266">
        <v>2</v>
      </c>
      <c r="I94" s="259">
        <f t="shared" si="42"/>
        <v>0.33060000000000017</v>
      </c>
      <c r="J94" s="259">
        <f t="shared" si="42"/>
        <v>3.4699999999999998E-4</v>
      </c>
      <c r="K94" s="259">
        <f t="shared" si="42"/>
        <v>1.1220000000000028E-3</v>
      </c>
      <c r="L94" s="259">
        <f t="shared" si="42"/>
        <v>0.33779999999999971</v>
      </c>
      <c r="M94" s="259">
        <f t="shared" si="42"/>
        <v>3.5599999999999998E-5</v>
      </c>
      <c r="N94" s="259">
        <f t="shared" si="42"/>
        <v>4.2999999999999995E-5</v>
      </c>
      <c r="O94" s="259">
        <f t="shared" si="42"/>
        <v>43.199999999999974</v>
      </c>
      <c r="P94" s="259">
        <f t="shared" si="42"/>
        <v>1E-3</v>
      </c>
      <c r="Q94" s="259">
        <f t="shared" si="42"/>
        <v>6.11E-4</v>
      </c>
      <c r="R94" s="259">
        <f t="shared" si="42"/>
        <v>3.7500000000000077E-3</v>
      </c>
      <c r="S94" s="259">
        <f t="shared" si="42"/>
        <v>0.21840000000000043</v>
      </c>
      <c r="T94" s="259">
        <f t="shared" si="42"/>
        <v>2.8080000000000005E-4</v>
      </c>
      <c r="U94" s="259">
        <f t="shared" si="42"/>
        <v>5.8599999999999968</v>
      </c>
      <c r="V94" s="259">
        <f t="shared" si="42"/>
        <v>3.6600000000000053E-3</v>
      </c>
      <c r="W94" s="259">
        <f t="shared" si="42"/>
        <v>8.0000000000000007E-5</v>
      </c>
      <c r="X94" s="259">
        <f t="shared" si="42"/>
        <v>1.9400000000000001E-3</v>
      </c>
      <c r="Y94" s="259">
        <f t="shared" si="43"/>
        <v>1.0799999999999963E-3</v>
      </c>
      <c r="Z94" s="259">
        <f t="shared" si="43"/>
        <v>2.4600000000000035</v>
      </c>
      <c r="AA94" s="259">
        <f t="shared" si="43"/>
        <v>3.6700000000000046E-4</v>
      </c>
      <c r="AB94" s="259">
        <f t="shared" si="43"/>
        <v>1E-4</v>
      </c>
      <c r="AC94" s="259">
        <f t="shared" si="43"/>
        <v>34.000000000000043</v>
      </c>
      <c r="AD94" s="259">
        <f t="shared" si="43"/>
        <v>1E-4</v>
      </c>
      <c r="AE94" s="259">
        <f t="shared" si="43"/>
        <v>2.309999999999997E-3</v>
      </c>
      <c r="AF94" s="259">
        <f t="shared" si="43"/>
        <v>1.54E-2</v>
      </c>
    </row>
    <row r="95" spans="1:34" x14ac:dyDescent="0.2">
      <c r="A95" s="269">
        <v>42226.28125</v>
      </c>
      <c r="B95" s="176">
        <v>2030</v>
      </c>
      <c r="C95" s="39">
        <f t="shared" si="36"/>
        <v>51740640</v>
      </c>
      <c r="D95" s="39">
        <f t="shared" si="37"/>
        <v>86.461642368421082</v>
      </c>
      <c r="E95" s="259">
        <f t="shared" si="38"/>
        <v>0.91953710526315835</v>
      </c>
      <c r="F95" s="259">
        <f t="shared" si="39"/>
        <v>0.36995815789473668</v>
      </c>
      <c r="G95" s="266">
        <f t="shared" si="40"/>
        <v>85.542105263157907</v>
      </c>
      <c r="H95" s="266">
        <v>2</v>
      </c>
      <c r="I95" s="259">
        <f t="shared" si="42"/>
        <v>0.33064210526315807</v>
      </c>
      <c r="J95" s="259">
        <f t="shared" si="42"/>
        <v>3.4699999999999998E-4</v>
      </c>
      <c r="K95" s="259">
        <f t="shared" si="42"/>
        <v>1.1266315789473713E-3</v>
      </c>
      <c r="L95" s="259">
        <f t="shared" si="42"/>
        <v>0.33771578947368391</v>
      </c>
      <c r="M95" s="259">
        <f t="shared" si="42"/>
        <v>3.5599999999999998E-5</v>
      </c>
      <c r="N95" s="259">
        <f t="shared" si="42"/>
        <v>4.2999999999999995E-5</v>
      </c>
      <c r="O95" s="259">
        <f t="shared" si="42"/>
        <v>43.126315789473658</v>
      </c>
      <c r="P95" s="259">
        <f t="shared" si="42"/>
        <v>1E-3</v>
      </c>
      <c r="Q95" s="259">
        <f t="shared" si="42"/>
        <v>6.2342105263157898E-4</v>
      </c>
      <c r="R95" s="259">
        <f t="shared" si="42"/>
        <v>3.7573684210526394E-3</v>
      </c>
      <c r="S95" s="259">
        <f t="shared" si="42"/>
        <v>0.2189368421052636</v>
      </c>
      <c r="T95" s="259">
        <f t="shared" si="42"/>
        <v>2.809789473684211E-4</v>
      </c>
      <c r="U95" s="259">
        <f t="shared" si="42"/>
        <v>5.8484210526315756</v>
      </c>
      <c r="V95" s="259">
        <f t="shared" si="42"/>
        <v>3.647368421052637E-3</v>
      </c>
      <c r="W95" s="259">
        <f t="shared" si="42"/>
        <v>8.0000000000000007E-5</v>
      </c>
      <c r="X95" s="259">
        <f t="shared" si="42"/>
        <v>1.9400000000000001E-3</v>
      </c>
      <c r="Y95" s="259">
        <f t="shared" si="43"/>
        <v>1.082105263157891E-3</v>
      </c>
      <c r="Z95" s="259">
        <f t="shared" si="43"/>
        <v>2.4621052631578983</v>
      </c>
      <c r="AA95" s="259">
        <f t="shared" si="43"/>
        <v>3.6257894736842151E-4</v>
      </c>
      <c r="AB95" s="259">
        <f t="shared" si="43"/>
        <v>1E-4</v>
      </c>
      <c r="AC95" s="259">
        <f t="shared" si="43"/>
        <v>34.105263157894782</v>
      </c>
      <c r="AD95" s="259">
        <f t="shared" si="43"/>
        <v>1E-4</v>
      </c>
      <c r="AE95" s="259">
        <f t="shared" si="43"/>
        <v>2.3163157894736811E-3</v>
      </c>
      <c r="AF95" s="259">
        <f t="shared" si="43"/>
        <v>1.54E-2</v>
      </c>
    </row>
    <row r="96" spans="1:34" x14ac:dyDescent="0.2">
      <c r="A96" s="269">
        <v>42226.291666666664</v>
      </c>
      <c r="B96" s="176">
        <v>2060</v>
      </c>
      <c r="C96" s="39">
        <f t="shared" si="36"/>
        <v>52505280.000000007</v>
      </c>
      <c r="D96" s="39">
        <f t="shared" si="37"/>
        <v>86.484258336842132</v>
      </c>
      <c r="E96" s="259">
        <f t="shared" si="38"/>
        <v>0.92004781052631612</v>
      </c>
      <c r="F96" s="259">
        <f t="shared" si="39"/>
        <v>0.36988991578947344</v>
      </c>
      <c r="G96" s="266">
        <f t="shared" si="40"/>
        <v>85.564210526315804</v>
      </c>
      <c r="H96" s="266">
        <v>2</v>
      </c>
      <c r="I96" s="259">
        <f t="shared" si="42"/>
        <v>0.33068421052631597</v>
      </c>
      <c r="J96" s="259">
        <f t="shared" si="42"/>
        <v>3.4699999999999998E-4</v>
      </c>
      <c r="K96" s="259">
        <f t="shared" si="42"/>
        <v>1.1312631578947398E-3</v>
      </c>
      <c r="L96" s="259">
        <f t="shared" si="42"/>
        <v>0.33763157894736812</v>
      </c>
      <c r="M96" s="259">
        <f t="shared" si="42"/>
        <v>3.5599999999999998E-5</v>
      </c>
      <c r="N96" s="259">
        <f t="shared" si="42"/>
        <v>4.2999999999999995E-5</v>
      </c>
      <c r="O96" s="259">
        <f t="shared" si="42"/>
        <v>43.052631578947341</v>
      </c>
      <c r="P96" s="259">
        <f t="shared" si="42"/>
        <v>1E-3</v>
      </c>
      <c r="Q96" s="259">
        <f t="shared" si="42"/>
        <v>6.3584210526315796E-4</v>
      </c>
      <c r="R96" s="259">
        <f t="shared" si="42"/>
        <v>3.7647368421052712E-3</v>
      </c>
      <c r="S96" s="259">
        <f t="shared" si="42"/>
        <v>0.21947368421052676</v>
      </c>
      <c r="T96" s="259">
        <f t="shared" si="42"/>
        <v>2.8115789473684216E-4</v>
      </c>
      <c r="U96" s="259">
        <f t="shared" si="42"/>
        <v>5.8368421052631545</v>
      </c>
      <c r="V96" s="259">
        <f t="shared" si="42"/>
        <v>3.6347368421052687E-3</v>
      </c>
      <c r="W96" s="259">
        <f t="shared" si="42"/>
        <v>8.0000000000000007E-5</v>
      </c>
      <c r="X96" s="259">
        <f t="shared" si="42"/>
        <v>1.9400000000000001E-3</v>
      </c>
      <c r="Y96" s="259">
        <f t="shared" si="43"/>
        <v>1.0842105263157856E-3</v>
      </c>
      <c r="Z96" s="259">
        <f t="shared" si="43"/>
        <v>2.4642105263157932</v>
      </c>
      <c r="AA96" s="259">
        <f t="shared" si="43"/>
        <v>3.5815789473684257E-4</v>
      </c>
      <c r="AB96" s="259">
        <f t="shared" si="43"/>
        <v>1E-4</v>
      </c>
      <c r="AC96" s="259">
        <f t="shared" si="43"/>
        <v>34.210526315789522</v>
      </c>
      <c r="AD96" s="259">
        <f t="shared" si="43"/>
        <v>1E-4</v>
      </c>
      <c r="AE96" s="259">
        <f t="shared" si="43"/>
        <v>2.3226315789473652E-3</v>
      </c>
      <c r="AF96" s="259">
        <f t="shared" si="43"/>
        <v>1.54E-2</v>
      </c>
    </row>
    <row r="97" spans="1:33" x14ac:dyDescent="0.2">
      <c r="A97" s="269">
        <v>42226.302083333336</v>
      </c>
      <c r="B97" s="176">
        <v>2030</v>
      </c>
      <c r="C97" s="39">
        <f t="shared" si="36"/>
        <v>51740640</v>
      </c>
      <c r="D97" s="39">
        <f t="shared" si="37"/>
        <v>86.506874305263182</v>
      </c>
      <c r="E97" s="259">
        <f t="shared" si="38"/>
        <v>0.92055851578947401</v>
      </c>
      <c r="F97" s="259">
        <f t="shared" si="39"/>
        <v>0.36982167368421021</v>
      </c>
      <c r="G97" s="266">
        <f t="shared" si="40"/>
        <v>85.586315789473701</v>
      </c>
      <c r="H97" s="266">
        <v>2</v>
      </c>
      <c r="I97" s="259">
        <f t="shared" si="42"/>
        <v>0.33072631578947387</v>
      </c>
      <c r="J97" s="259">
        <f t="shared" si="42"/>
        <v>3.4699999999999998E-4</v>
      </c>
      <c r="K97" s="259">
        <f t="shared" si="42"/>
        <v>1.1358947368421083E-3</v>
      </c>
      <c r="L97" s="259">
        <f t="shared" si="42"/>
        <v>0.33754736842105232</v>
      </c>
      <c r="M97" s="259">
        <f t="shared" si="42"/>
        <v>3.5599999999999998E-5</v>
      </c>
      <c r="N97" s="259">
        <f t="shared" si="42"/>
        <v>4.2999999999999995E-5</v>
      </c>
      <c r="O97" s="259">
        <f t="shared" si="42"/>
        <v>42.978947368421025</v>
      </c>
      <c r="P97" s="259">
        <f t="shared" si="42"/>
        <v>1E-3</v>
      </c>
      <c r="Q97" s="259">
        <f t="shared" si="42"/>
        <v>6.4826315789473694E-4</v>
      </c>
      <c r="R97" s="259">
        <f t="shared" si="42"/>
        <v>3.772105263157903E-3</v>
      </c>
      <c r="S97" s="259">
        <f t="shared" si="42"/>
        <v>0.22001052631578993</v>
      </c>
      <c r="T97" s="259">
        <f t="shared" si="42"/>
        <v>2.8133684210526321E-4</v>
      </c>
      <c r="U97" s="259">
        <f t="shared" si="42"/>
        <v>5.8252631578947334</v>
      </c>
      <c r="V97" s="259">
        <f t="shared" si="42"/>
        <v>3.6221052631579004E-3</v>
      </c>
      <c r="W97" s="259">
        <f t="shared" si="42"/>
        <v>8.0000000000000007E-5</v>
      </c>
      <c r="X97" s="259">
        <f t="shared" si="42"/>
        <v>1.9400000000000001E-3</v>
      </c>
      <c r="Y97" s="259">
        <f t="shared" si="43"/>
        <v>1.0863157894736802E-3</v>
      </c>
      <c r="Z97" s="259">
        <f t="shared" si="43"/>
        <v>2.466315789473688</v>
      </c>
      <c r="AA97" s="259">
        <f t="shared" si="43"/>
        <v>3.5373684210526362E-4</v>
      </c>
      <c r="AB97" s="259">
        <f t="shared" si="43"/>
        <v>1E-4</v>
      </c>
      <c r="AC97" s="259">
        <f t="shared" si="43"/>
        <v>34.315789473684262</v>
      </c>
      <c r="AD97" s="259">
        <f t="shared" si="43"/>
        <v>1E-4</v>
      </c>
      <c r="AE97" s="259">
        <f t="shared" si="43"/>
        <v>2.3289473684210494E-3</v>
      </c>
      <c r="AF97" s="259">
        <f t="shared" si="43"/>
        <v>1.54E-2</v>
      </c>
    </row>
    <row r="98" spans="1:33" x14ac:dyDescent="0.2">
      <c r="A98" s="269">
        <v>42226.3125</v>
      </c>
      <c r="B98" s="176">
        <v>2060</v>
      </c>
      <c r="C98" s="39">
        <f t="shared" si="36"/>
        <v>52505280.000000007</v>
      </c>
      <c r="D98" s="39">
        <f t="shared" si="37"/>
        <v>86.529490273684218</v>
      </c>
      <c r="E98" s="259">
        <f t="shared" si="38"/>
        <v>0.92106922105263189</v>
      </c>
      <c r="F98" s="259">
        <f t="shared" si="39"/>
        <v>0.36975343157894697</v>
      </c>
      <c r="G98" s="266">
        <f t="shared" si="40"/>
        <v>85.608421052631599</v>
      </c>
      <c r="H98" s="266">
        <v>2</v>
      </c>
      <c r="I98" s="259">
        <f t="shared" si="42"/>
        <v>0.33076842105263177</v>
      </c>
      <c r="J98" s="259">
        <f t="shared" si="42"/>
        <v>3.4699999999999998E-4</v>
      </c>
      <c r="K98" s="259">
        <f t="shared" si="42"/>
        <v>1.1405263157894768E-3</v>
      </c>
      <c r="L98" s="259">
        <f t="shared" si="42"/>
        <v>0.33746315789473652</v>
      </c>
      <c r="M98" s="259">
        <f t="shared" si="42"/>
        <v>3.5599999999999998E-5</v>
      </c>
      <c r="N98" s="259">
        <f t="shared" si="42"/>
        <v>4.2999999999999995E-5</v>
      </c>
      <c r="O98" s="259">
        <f t="shared" si="42"/>
        <v>42.905263157894709</v>
      </c>
      <c r="P98" s="259">
        <f t="shared" si="42"/>
        <v>1E-3</v>
      </c>
      <c r="Q98" s="259">
        <f t="shared" si="42"/>
        <v>6.6068421052631592E-4</v>
      </c>
      <c r="R98" s="259">
        <f t="shared" si="42"/>
        <v>3.7794736842105348E-3</v>
      </c>
      <c r="S98" s="259">
        <f t="shared" si="42"/>
        <v>0.2205473684210531</v>
      </c>
      <c r="T98" s="259">
        <f t="shared" si="42"/>
        <v>2.8151578947368427E-4</v>
      </c>
      <c r="U98" s="259">
        <f t="shared" si="42"/>
        <v>5.8136842105263122</v>
      </c>
      <c r="V98" s="259">
        <f t="shared" si="42"/>
        <v>3.6094736842105322E-3</v>
      </c>
      <c r="W98" s="259">
        <f t="shared" si="42"/>
        <v>8.0000000000000007E-5</v>
      </c>
      <c r="X98" s="259">
        <f t="shared" si="42"/>
        <v>1.9400000000000001E-3</v>
      </c>
      <c r="Y98" s="259">
        <f t="shared" si="43"/>
        <v>1.0884210526315749E-3</v>
      </c>
      <c r="Z98" s="259">
        <f t="shared" si="43"/>
        <v>2.4684210526315828</v>
      </c>
      <c r="AA98" s="259">
        <f t="shared" si="43"/>
        <v>3.4931578947368467E-4</v>
      </c>
      <c r="AB98" s="259">
        <f t="shared" si="43"/>
        <v>1E-4</v>
      </c>
      <c r="AC98" s="259">
        <f t="shared" si="43"/>
        <v>34.421052631579002</v>
      </c>
      <c r="AD98" s="259">
        <f t="shared" si="43"/>
        <v>1E-4</v>
      </c>
      <c r="AE98" s="259">
        <f t="shared" si="43"/>
        <v>2.3352631578947335E-3</v>
      </c>
      <c r="AF98" s="259">
        <f t="shared" si="43"/>
        <v>1.54E-2</v>
      </c>
    </row>
    <row r="99" spans="1:33" x14ac:dyDescent="0.2">
      <c r="A99" s="269">
        <v>42226.322916666664</v>
      </c>
      <c r="B99" s="176">
        <v>2110</v>
      </c>
      <c r="C99" s="39">
        <f t="shared" si="36"/>
        <v>53779680</v>
      </c>
      <c r="D99" s="39">
        <f t="shared" si="37"/>
        <v>86.552106242105296</v>
      </c>
      <c r="E99" s="259">
        <f t="shared" si="38"/>
        <v>0.92157992631578978</v>
      </c>
      <c r="F99" s="259">
        <f t="shared" si="39"/>
        <v>0.36968518947368384</v>
      </c>
      <c r="G99" s="266">
        <f t="shared" si="40"/>
        <v>85.630526315789496</v>
      </c>
      <c r="H99" s="266">
        <v>2</v>
      </c>
      <c r="I99" s="259">
        <f t="shared" ref="I99:X105" si="44">I98+(I$128-I$33)*(1/95)</f>
        <v>0.33081052631578967</v>
      </c>
      <c r="J99" s="259">
        <f t="shared" si="44"/>
        <v>3.4699999999999998E-4</v>
      </c>
      <c r="K99" s="259">
        <f t="shared" si="44"/>
        <v>1.1451578947368453E-3</v>
      </c>
      <c r="L99" s="259">
        <f t="shared" si="44"/>
        <v>0.33737894736842072</v>
      </c>
      <c r="M99" s="259">
        <f t="shared" si="44"/>
        <v>3.5599999999999998E-5</v>
      </c>
      <c r="N99" s="259">
        <f t="shared" si="44"/>
        <v>4.2999999999999995E-5</v>
      </c>
      <c r="O99" s="259">
        <f t="shared" si="44"/>
        <v>42.831578947368392</v>
      </c>
      <c r="P99" s="259">
        <f t="shared" si="44"/>
        <v>1E-3</v>
      </c>
      <c r="Q99" s="259">
        <f t="shared" si="44"/>
        <v>6.731052631578949E-4</v>
      </c>
      <c r="R99" s="259">
        <f t="shared" si="44"/>
        <v>3.7868421052631666E-3</v>
      </c>
      <c r="S99" s="259">
        <f t="shared" si="44"/>
        <v>0.22108421052631627</v>
      </c>
      <c r="T99" s="259">
        <f t="shared" si="44"/>
        <v>2.8169473684210532E-4</v>
      </c>
      <c r="U99" s="259">
        <f t="shared" si="44"/>
        <v>5.8021052631578911</v>
      </c>
      <c r="V99" s="259">
        <f t="shared" si="44"/>
        <v>3.5968421052631639E-3</v>
      </c>
      <c r="W99" s="259">
        <f t="shared" si="44"/>
        <v>8.0000000000000007E-5</v>
      </c>
      <c r="X99" s="259">
        <f t="shared" si="44"/>
        <v>1.9400000000000001E-3</v>
      </c>
      <c r="Y99" s="259">
        <f t="shared" si="43"/>
        <v>1.0905263157894695E-3</v>
      </c>
      <c r="Z99" s="259">
        <f t="shared" si="43"/>
        <v>2.4705263157894777</v>
      </c>
      <c r="AA99" s="259">
        <f t="shared" si="43"/>
        <v>3.4489473684210572E-4</v>
      </c>
      <c r="AB99" s="259">
        <f t="shared" si="43"/>
        <v>1E-4</v>
      </c>
      <c r="AC99" s="259">
        <f t="shared" si="43"/>
        <v>34.526315789473742</v>
      </c>
      <c r="AD99" s="259">
        <f t="shared" si="43"/>
        <v>1E-4</v>
      </c>
      <c r="AE99" s="259">
        <f t="shared" si="43"/>
        <v>2.3415789473684176E-3</v>
      </c>
      <c r="AF99" s="259">
        <f t="shared" si="43"/>
        <v>1.54E-2</v>
      </c>
    </row>
    <row r="100" spans="1:33" x14ac:dyDescent="0.2">
      <c r="A100" s="269">
        <v>42226.333333333336</v>
      </c>
      <c r="B100" s="176">
        <v>2090</v>
      </c>
      <c r="C100" s="39">
        <f t="shared" si="36"/>
        <v>53269920</v>
      </c>
      <c r="D100" s="39">
        <f t="shared" si="37"/>
        <v>86.574722210526346</v>
      </c>
      <c r="E100" s="259">
        <f t="shared" si="38"/>
        <v>0.92209063157894755</v>
      </c>
      <c r="F100" s="259">
        <f t="shared" si="39"/>
        <v>0.36961694736842049</v>
      </c>
      <c r="G100" s="266">
        <f t="shared" si="40"/>
        <v>85.652631578947393</v>
      </c>
      <c r="H100" s="266">
        <v>2</v>
      </c>
      <c r="I100" s="259">
        <f t="shared" si="44"/>
        <v>0.33085263157894756</v>
      </c>
      <c r="J100" s="259">
        <f t="shared" si="44"/>
        <v>3.4699999999999998E-4</v>
      </c>
      <c r="K100" s="259">
        <f t="shared" si="44"/>
        <v>1.1497894736842138E-3</v>
      </c>
      <c r="L100" s="259">
        <f t="shared" si="44"/>
        <v>0.33729473684210493</v>
      </c>
      <c r="M100" s="259">
        <f t="shared" si="44"/>
        <v>3.5599999999999998E-5</v>
      </c>
      <c r="N100" s="259">
        <f t="shared" si="44"/>
        <v>4.2999999999999995E-5</v>
      </c>
      <c r="O100" s="259">
        <f t="shared" si="44"/>
        <v>42.757894736842076</v>
      </c>
      <c r="P100" s="259">
        <f t="shared" si="44"/>
        <v>1E-3</v>
      </c>
      <c r="Q100" s="259">
        <f t="shared" si="44"/>
        <v>6.8552631578947388E-4</v>
      </c>
      <c r="R100" s="259">
        <f t="shared" si="44"/>
        <v>3.7942105263157984E-3</v>
      </c>
      <c r="S100" s="259">
        <f t="shared" si="44"/>
        <v>0.22162105263157944</v>
      </c>
      <c r="T100" s="259">
        <f t="shared" si="44"/>
        <v>2.8187368421052637E-4</v>
      </c>
      <c r="U100" s="259">
        <f t="shared" si="44"/>
        <v>5.79052631578947</v>
      </c>
      <c r="V100" s="259">
        <f t="shared" si="44"/>
        <v>3.5842105263157956E-3</v>
      </c>
      <c r="W100" s="259">
        <f t="shared" si="44"/>
        <v>8.0000000000000007E-5</v>
      </c>
      <c r="X100" s="259">
        <f t="shared" si="44"/>
        <v>1.9400000000000001E-3</v>
      </c>
      <c r="Y100" s="259">
        <f t="shared" si="43"/>
        <v>1.0926315789473642E-3</v>
      </c>
      <c r="Z100" s="259">
        <f t="shared" si="43"/>
        <v>2.4726315789473725</v>
      </c>
      <c r="AA100" s="259">
        <f t="shared" si="43"/>
        <v>3.4047368421052677E-4</v>
      </c>
      <c r="AB100" s="259">
        <f t="shared" si="43"/>
        <v>1E-4</v>
      </c>
      <c r="AC100" s="259">
        <f t="shared" si="43"/>
        <v>34.631578947368482</v>
      </c>
      <c r="AD100" s="259">
        <f t="shared" si="43"/>
        <v>1E-4</v>
      </c>
      <c r="AE100" s="259">
        <f t="shared" si="43"/>
        <v>2.3478947368421018E-3</v>
      </c>
      <c r="AF100" s="259">
        <f t="shared" si="43"/>
        <v>1.54E-2</v>
      </c>
    </row>
    <row r="101" spans="1:33" x14ac:dyDescent="0.2">
      <c r="A101" s="269">
        <v>42226.34375</v>
      </c>
      <c r="B101" s="176">
        <v>2090</v>
      </c>
      <c r="C101" s="39">
        <f t="shared" si="36"/>
        <v>53269920</v>
      </c>
      <c r="D101" s="39">
        <f t="shared" si="37"/>
        <v>86.597338178947396</v>
      </c>
      <c r="E101" s="259">
        <f t="shared" si="38"/>
        <v>0.92260133684210588</v>
      </c>
      <c r="F101" s="259">
        <f t="shared" si="39"/>
        <v>0.36954870526315781</v>
      </c>
      <c r="G101" s="266">
        <f t="shared" si="40"/>
        <v>85.67473684210529</v>
      </c>
      <c r="H101" s="266">
        <v>2</v>
      </c>
      <c r="I101" s="259">
        <f t="shared" si="44"/>
        <v>0.33089473684210546</v>
      </c>
      <c r="J101" s="259">
        <f t="shared" si="44"/>
        <v>3.4699999999999998E-4</v>
      </c>
      <c r="K101" s="259">
        <f t="shared" si="44"/>
        <v>1.1544210526315823E-3</v>
      </c>
      <c r="L101" s="259">
        <f t="shared" si="44"/>
        <v>0.33721052631578913</v>
      </c>
      <c r="M101" s="259">
        <f t="shared" si="44"/>
        <v>3.5599999999999998E-5</v>
      </c>
      <c r="N101" s="259">
        <f t="shared" si="44"/>
        <v>4.2999999999999995E-5</v>
      </c>
      <c r="O101" s="259">
        <f t="shared" si="44"/>
        <v>42.684210526315759</v>
      </c>
      <c r="P101" s="259">
        <f t="shared" si="44"/>
        <v>1E-3</v>
      </c>
      <c r="Q101" s="259">
        <f t="shared" si="44"/>
        <v>6.9794736842105287E-4</v>
      </c>
      <c r="R101" s="259">
        <f t="shared" si="44"/>
        <v>3.8015789473684301E-3</v>
      </c>
      <c r="S101" s="259">
        <f t="shared" si="44"/>
        <v>0.22215789473684261</v>
      </c>
      <c r="T101" s="259">
        <f t="shared" si="44"/>
        <v>2.8205263157894743E-4</v>
      </c>
      <c r="U101" s="259">
        <f t="shared" si="44"/>
        <v>5.7789473684210488</v>
      </c>
      <c r="V101" s="259">
        <f t="shared" si="44"/>
        <v>3.5715789473684274E-3</v>
      </c>
      <c r="W101" s="259">
        <f t="shared" si="44"/>
        <v>8.0000000000000007E-5</v>
      </c>
      <c r="X101" s="259">
        <f t="shared" si="44"/>
        <v>1.9400000000000001E-3</v>
      </c>
      <c r="Y101" s="259">
        <f t="shared" si="43"/>
        <v>1.0947368421052588E-3</v>
      </c>
      <c r="Z101" s="259">
        <f t="shared" si="43"/>
        <v>2.4747368421052673</v>
      </c>
      <c r="AA101" s="259">
        <f t="shared" si="43"/>
        <v>3.3605263157894782E-4</v>
      </c>
      <c r="AB101" s="259">
        <f t="shared" si="43"/>
        <v>1E-4</v>
      </c>
      <c r="AC101" s="259">
        <f t="shared" si="43"/>
        <v>34.736842105263221</v>
      </c>
      <c r="AD101" s="259">
        <f t="shared" si="43"/>
        <v>1E-4</v>
      </c>
      <c r="AE101" s="259">
        <f t="shared" si="43"/>
        <v>2.3542105263157859E-3</v>
      </c>
      <c r="AF101" s="259">
        <f t="shared" si="43"/>
        <v>1.54E-2</v>
      </c>
    </row>
    <row r="102" spans="1:33" x14ac:dyDescent="0.2">
      <c r="A102" s="269">
        <v>42226.354166666664</v>
      </c>
      <c r="B102" s="176">
        <v>2030</v>
      </c>
      <c r="C102" s="39">
        <f t="shared" si="36"/>
        <v>51740640</v>
      </c>
      <c r="D102" s="39">
        <f t="shared" si="37"/>
        <v>86.619954147368446</v>
      </c>
      <c r="E102" s="259">
        <f t="shared" si="38"/>
        <v>0.92311204210526354</v>
      </c>
      <c r="F102" s="259">
        <f t="shared" si="39"/>
        <v>0.36948046315789446</v>
      </c>
      <c r="G102" s="266">
        <f t="shared" si="40"/>
        <v>85.696842105263187</v>
      </c>
      <c r="H102" s="266">
        <v>2</v>
      </c>
      <c r="I102" s="259">
        <f t="shared" si="44"/>
        <v>0.33093684210526336</v>
      </c>
      <c r="J102" s="259">
        <f t="shared" si="44"/>
        <v>3.4699999999999998E-4</v>
      </c>
      <c r="K102" s="259">
        <f t="shared" si="44"/>
        <v>1.1590526315789509E-3</v>
      </c>
      <c r="L102" s="259">
        <f t="shared" si="44"/>
        <v>0.33712631578947333</v>
      </c>
      <c r="M102" s="259">
        <f t="shared" si="44"/>
        <v>3.5599999999999998E-5</v>
      </c>
      <c r="N102" s="259">
        <f t="shared" si="44"/>
        <v>4.2999999999999995E-5</v>
      </c>
      <c r="O102" s="259">
        <f t="shared" si="44"/>
        <v>42.610526315789443</v>
      </c>
      <c r="P102" s="259">
        <f t="shared" si="44"/>
        <v>1E-3</v>
      </c>
      <c r="Q102" s="259">
        <f t="shared" si="44"/>
        <v>7.1036842105263185E-4</v>
      </c>
      <c r="R102" s="259">
        <f t="shared" si="44"/>
        <v>3.8089473684210619E-3</v>
      </c>
      <c r="S102" s="259">
        <f t="shared" si="44"/>
        <v>0.22269473684210578</v>
      </c>
      <c r="T102" s="259">
        <f t="shared" si="44"/>
        <v>2.8223157894736848E-4</v>
      </c>
      <c r="U102" s="259">
        <f t="shared" si="44"/>
        <v>5.7673684210526277</v>
      </c>
      <c r="V102" s="259">
        <f t="shared" si="44"/>
        <v>3.5589473684210591E-3</v>
      </c>
      <c r="W102" s="259">
        <f t="shared" si="44"/>
        <v>8.0000000000000007E-5</v>
      </c>
      <c r="X102" s="259">
        <f t="shared" si="44"/>
        <v>1.9400000000000001E-3</v>
      </c>
      <c r="Y102" s="259">
        <f t="shared" si="43"/>
        <v>1.0968421052631534E-3</v>
      </c>
      <c r="Z102" s="259">
        <f t="shared" si="43"/>
        <v>2.4768421052631622</v>
      </c>
      <c r="AA102" s="259">
        <f t="shared" si="43"/>
        <v>3.3163157894736887E-4</v>
      </c>
      <c r="AB102" s="259">
        <f t="shared" si="43"/>
        <v>1E-4</v>
      </c>
      <c r="AC102" s="259">
        <f t="shared" si="43"/>
        <v>34.842105263157961</v>
      </c>
      <c r="AD102" s="259">
        <f t="shared" si="43"/>
        <v>1E-4</v>
      </c>
      <c r="AE102" s="259">
        <f t="shared" si="43"/>
        <v>2.36052631578947E-3</v>
      </c>
      <c r="AF102" s="259">
        <f t="shared" si="43"/>
        <v>1.54E-2</v>
      </c>
    </row>
    <row r="103" spans="1:33" x14ac:dyDescent="0.2">
      <c r="A103" s="431">
        <v>42226.364583333336</v>
      </c>
      <c r="B103" s="176">
        <v>2010</v>
      </c>
      <c r="C103" s="39">
        <f t="shared" si="36"/>
        <v>51230880.000000007</v>
      </c>
      <c r="D103" s="39">
        <f t="shared" si="37"/>
        <v>86.642570115789511</v>
      </c>
      <c r="E103" s="259">
        <f t="shared" si="38"/>
        <v>0.92362274736842154</v>
      </c>
      <c r="F103" s="259">
        <f t="shared" si="39"/>
        <v>0.36941222105263133</v>
      </c>
      <c r="G103" s="266">
        <f t="shared" si="40"/>
        <v>85.718947368421098</v>
      </c>
      <c r="H103" s="266">
        <v>2</v>
      </c>
      <c r="I103" s="259">
        <f t="shared" si="44"/>
        <v>0.33097894736842126</v>
      </c>
      <c r="J103" s="259">
        <f t="shared" si="44"/>
        <v>3.4699999999999998E-4</v>
      </c>
      <c r="K103" s="259">
        <f t="shared" si="44"/>
        <v>1.1636842105263194E-3</v>
      </c>
      <c r="L103" s="259">
        <f t="shared" si="44"/>
        <v>0.33704210526315753</v>
      </c>
      <c r="M103" s="259">
        <f t="shared" si="44"/>
        <v>3.5599999999999998E-5</v>
      </c>
      <c r="N103" s="259">
        <f t="shared" si="44"/>
        <v>4.2999999999999995E-5</v>
      </c>
      <c r="O103" s="259">
        <f t="shared" si="44"/>
        <v>42.536842105263126</v>
      </c>
      <c r="P103" s="259">
        <f t="shared" si="44"/>
        <v>1E-3</v>
      </c>
      <c r="Q103" s="259">
        <f t="shared" si="44"/>
        <v>7.2278947368421083E-4</v>
      </c>
      <c r="R103" s="259">
        <f t="shared" si="44"/>
        <v>3.8163157894736937E-3</v>
      </c>
      <c r="S103" s="259">
        <f t="shared" si="44"/>
        <v>0.22323157894736895</v>
      </c>
      <c r="T103" s="259">
        <f t="shared" si="44"/>
        <v>2.8241052631578954E-4</v>
      </c>
      <c r="U103" s="259">
        <f t="shared" si="44"/>
        <v>5.7557894736842066</v>
      </c>
      <c r="V103" s="259">
        <f t="shared" si="44"/>
        <v>3.5463157894736908E-3</v>
      </c>
      <c r="W103" s="259">
        <f t="shared" si="44"/>
        <v>8.0000000000000007E-5</v>
      </c>
      <c r="X103" s="259">
        <f t="shared" si="44"/>
        <v>1.9400000000000001E-3</v>
      </c>
      <c r="Y103" s="259">
        <f t="shared" ref="Y103:AF104" si="45">Y102+(Y$128-Y$33)*(1/95)</f>
        <v>1.0989473684210481E-3</v>
      </c>
      <c r="Z103" s="259">
        <f t="shared" si="45"/>
        <v>2.478947368421057</v>
      </c>
      <c r="AA103" s="259">
        <f t="shared" si="45"/>
        <v>3.2721052631578992E-4</v>
      </c>
      <c r="AB103" s="259">
        <f t="shared" si="45"/>
        <v>1E-4</v>
      </c>
      <c r="AC103" s="259">
        <f t="shared" si="45"/>
        <v>34.947368421052701</v>
      </c>
      <c r="AD103" s="259">
        <f t="shared" si="45"/>
        <v>1E-4</v>
      </c>
      <c r="AE103" s="259">
        <f t="shared" si="45"/>
        <v>2.3668421052631542E-3</v>
      </c>
      <c r="AF103" s="259">
        <f t="shared" si="45"/>
        <v>1.54E-2</v>
      </c>
    </row>
    <row r="104" spans="1:33" x14ac:dyDescent="0.2">
      <c r="A104" s="431">
        <v>42226.375</v>
      </c>
      <c r="B104" s="176">
        <v>2030</v>
      </c>
      <c r="C104" s="39">
        <f t="shared" si="36"/>
        <v>51740640</v>
      </c>
      <c r="D104" s="39">
        <f t="shared" si="37"/>
        <v>86.665186084210561</v>
      </c>
      <c r="E104" s="259">
        <f t="shared" si="38"/>
        <v>0.92413345263157942</v>
      </c>
      <c r="F104" s="259">
        <f t="shared" si="39"/>
        <v>0.3693439789473682</v>
      </c>
      <c r="G104" s="266">
        <f t="shared" si="40"/>
        <v>85.741052631578981</v>
      </c>
      <c r="H104" s="266">
        <v>2</v>
      </c>
      <c r="I104" s="259">
        <f t="shared" si="44"/>
        <v>0.33102105263157916</v>
      </c>
      <c r="J104" s="259">
        <f t="shared" si="44"/>
        <v>3.4699999999999998E-4</v>
      </c>
      <c r="K104" s="259">
        <f t="shared" si="44"/>
        <v>1.1683157894736879E-3</v>
      </c>
      <c r="L104" s="259">
        <f t="shared" si="44"/>
        <v>0.33695789473684173</v>
      </c>
      <c r="M104" s="259">
        <f t="shared" si="44"/>
        <v>3.5599999999999998E-5</v>
      </c>
      <c r="N104" s="259">
        <f t="shared" si="44"/>
        <v>4.2999999999999995E-5</v>
      </c>
      <c r="O104" s="259">
        <f t="shared" si="44"/>
        <v>42.46315789473681</v>
      </c>
      <c r="P104" s="259">
        <f t="shared" si="44"/>
        <v>1E-3</v>
      </c>
      <c r="Q104" s="259">
        <f t="shared" si="44"/>
        <v>7.3521052631578981E-4</v>
      </c>
      <c r="R104" s="259">
        <f t="shared" si="44"/>
        <v>3.8236842105263255E-3</v>
      </c>
      <c r="S104" s="259">
        <f t="shared" si="44"/>
        <v>0.22376842105263212</v>
      </c>
      <c r="T104" s="259">
        <f t="shared" si="44"/>
        <v>2.8258947368421059E-4</v>
      </c>
      <c r="U104" s="259">
        <f t="shared" si="44"/>
        <v>5.7442105263157854</v>
      </c>
      <c r="V104" s="259">
        <f t="shared" si="44"/>
        <v>3.5336842105263225E-3</v>
      </c>
      <c r="W104" s="259">
        <f t="shared" si="44"/>
        <v>8.0000000000000007E-5</v>
      </c>
      <c r="X104" s="259">
        <f t="shared" si="44"/>
        <v>1.9400000000000001E-3</v>
      </c>
      <c r="Y104" s="259">
        <f t="shared" si="45"/>
        <v>1.1010526315789427E-3</v>
      </c>
      <c r="Z104" s="259">
        <f t="shared" si="45"/>
        <v>2.4810526315789518</v>
      </c>
      <c r="AA104" s="259">
        <f t="shared" si="45"/>
        <v>3.2278947368421097E-4</v>
      </c>
      <c r="AB104" s="259">
        <f t="shared" si="45"/>
        <v>1E-4</v>
      </c>
      <c r="AC104" s="259">
        <f t="shared" si="45"/>
        <v>35.052631578947441</v>
      </c>
      <c r="AD104" s="259">
        <f t="shared" si="45"/>
        <v>1E-4</v>
      </c>
      <c r="AE104" s="259">
        <f t="shared" si="45"/>
        <v>2.3731578947368383E-3</v>
      </c>
      <c r="AF104" s="259">
        <f t="shared" si="45"/>
        <v>1.54E-2</v>
      </c>
    </row>
    <row r="105" spans="1:33" x14ac:dyDescent="0.2">
      <c r="A105" s="431">
        <v>42226.385416666664</v>
      </c>
      <c r="B105" s="176">
        <v>2060</v>
      </c>
      <c r="C105" s="39">
        <f t="shared" si="36"/>
        <v>52505280.000000007</v>
      </c>
      <c r="D105" s="39">
        <f t="shared" si="37"/>
        <v>87.76148529999999</v>
      </c>
      <c r="E105" s="259">
        <f t="shared" si="38"/>
        <v>0.54148529999999984</v>
      </c>
      <c r="F105" s="259">
        <f t="shared" si="39"/>
        <v>0.26648529999999987</v>
      </c>
      <c r="G105" s="266">
        <f t="shared" si="40"/>
        <v>87.22</v>
      </c>
      <c r="H105" s="266">
        <v>2</v>
      </c>
      <c r="I105" s="51">
        <v>0.17199999999999999</v>
      </c>
      <c r="J105" s="51">
        <v>4.5800000000000002E-4</v>
      </c>
      <c r="K105" s="51">
        <v>9.9400000000000009E-4</v>
      </c>
      <c r="L105" s="51">
        <v>0.23300000000000001</v>
      </c>
      <c r="M105" s="398">
        <v>1.4999999999999999E-4</v>
      </c>
      <c r="N105" s="398">
        <v>4.2999999999999995E-5</v>
      </c>
      <c r="O105" s="51">
        <v>44.6</v>
      </c>
      <c r="P105" s="398">
        <v>1E-3</v>
      </c>
      <c r="Q105" s="51">
        <v>6.7299999999999996E-5</v>
      </c>
      <c r="R105" s="51">
        <v>3.2100000000000002E-3</v>
      </c>
      <c r="S105" s="51">
        <v>0.10299999999999999</v>
      </c>
      <c r="T105" s="51">
        <v>3.9100000000000002E-4</v>
      </c>
      <c r="U105" s="51">
        <v>6.01</v>
      </c>
      <c r="V105" s="51">
        <v>1.64E-3</v>
      </c>
      <c r="W105" s="260">
        <f t="shared" si="44"/>
        <v>8.0000000000000007E-5</v>
      </c>
      <c r="X105" s="51">
        <v>2.0300000000000001E-3</v>
      </c>
      <c r="Y105" s="398">
        <v>1.1999999999999999E-3</v>
      </c>
      <c r="Z105" s="51">
        <v>2.5099999999999998</v>
      </c>
      <c r="AA105" s="51">
        <v>5.8200000000000005E-4</v>
      </c>
      <c r="AB105" s="398">
        <v>1E-4</v>
      </c>
      <c r="AC105" s="51">
        <v>34.1</v>
      </c>
      <c r="AD105" s="398">
        <v>1E-4</v>
      </c>
      <c r="AE105" s="51">
        <v>1.74E-3</v>
      </c>
      <c r="AF105" s="51">
        <v>1.9699999999999999E-2</v>
      </c>
      <c r="AG105" s="176" t="s">
        <v>327</v>
      </c>
    </row>
    <row r="106" spans="1:33" x14ac:dyDescent="0.2">
      <c r="A106" s="431">
        <v>42226.395833333336</v>
      </c>
      <c r="B106" s="176">
        <v>2030</v>
      </c>
      <c r="C106" s="39">
        <f t="shared" si="36"/>
        <v>51740640</v>
      </c>
      <c r="D106" s="39">
        <f t="shared" si="37"/>
        <v>87.897152460869563</v>
      </c>
      <c r="E106" s="259">
        <f t="shared" si="38"/>
        <v>0.525848113043478</v>
      </c>
      <c r="F106" s="259">
        <f t="shared" si="39"/>
        <v>0.25863072173913015</v>
      </c>
      <c r="G106" s="266">
        <f t="shared" si="40"/>
        <v>87.371304347826083</v>
      </c>
      <c r="H106" s="266">
        <v>2</v>
      </c>
      <c r="I106" s="259">
        <f>I105+(I$128-I$105)*(1/23)</f>
        <v>0.16573913043478258</v>
      </c>
      <c r="J106" s="259">
        <f t="shared" ref="J106:AF117" si="46">J105+(J$128-J$105)*(1/23)</f>
        <v>4.5547826086956525E-4</v>
      </c>
      <c r="K106" s="259">
        <f t="shared" si="46"/>
        <v>9.9426086956521742E-4</v>
      </c>
      <c r="L106" s="259">
        <f t="shared" si="46"/>
        <v>0.22582608695652176</v>
      </c>
      <c r="M106" s="259">
        <f t="shared" si="46"/>
        <v>1.4999999999999999E-4</v>
      </c>
      <c r="N106" s="259">
        <f t="shared" si="46"/>
        <v>4.2999999999999995E-5</v>
      </c>
      <c r="O106" s="259">
        <f t="shared" si="46"/>
        <v>44.747826086956522</v>
      </c>
      <c r="P106" s="259">
        <f t="shared" si="46"/>
        <v>1E-3</v>
      </c>
      <c r="Q106" s="259">
        <f t="shared" si="46"/>
        <v>1.2089565217391303E-4</v>
      </c>
      <c r="R106" s="259">
        <f t="shared" si="46"/>
        <v>3.1747826086956522E-3</v>
      </c>
      <c r="S106" s="259">
        <f t="shared" si="46"/>
        <v>0.10147826086956521</v>
      </c>
      <c r="T106" s="259">
        <f t="shared" si="46"/>
        <v>3.7734782608695653E-4</v>
      </c>
      <c r="U106" s="259">
        <f t="shared" si="46"/>
        <v>5.9965217391304346</v>
      </c>
      <c r="V106" s="259">
        <f t="shared" si="46"/>
        <v>1.7034782608695651E-3</v>
      </c>
      <c r="W106" s="259">
        <f t="shared" si="46"/>
        <v>8.0000000000000007E-5</v>
      </c>
      <c r="X106" s="259">
        <f t="shared" si="46"/>
        <v>2.0243478260869568E-3</v>
      </c>
      <c r="Y106" s="259">
        <f t="shared" si="46"/>
        <v>1.1999999999999999E-3</v>
      </c>
      <c r="Z106" s="259">
        <f t="shared" si="46"/>
        <v>2.5313043478260866</v>
      </c>
      <c r="AA106" s="259">
        <f t="shared" si="46"/>
        <v>5.8191304347826091E-4</v>
      </c>
      <c r="AB106" s="259">
        <f t="shared" si="46"/>
        <v>1E-4</v>
      </c>
      <c r="AC106" s="259">
        <f t="shared" si="46"/>
        <v>34.095652173913045</v>
      </c>
      <c r="AD106" s="259">
        <f t="shared" si="46"/>
        <v>1E-4</v>
      </c>
      <c r="AE106" s="259">
        <f t="shared" si="46"/>
        <v>1.7339130434782608E-3</v>
      </c>
      <c r="AF106" s="259">
        <f t="shared" si="46"/>
        <v>1.8965217391304346E-2</v>
      </c>
    </row>
    <row r="107" spans="1:33" x14ac:dyDescent="0.2">
      <c r="A107" s="431">
        <v>42226.40625</v>
      </c>
      <c r="B107" s="176">
        <v>2030</v>
      </c>
      <c r="C107" s="39">
        <f t="shared" si="36"/>
        <v>51740640</v>
      </c>
      <c r="D107" s="39">
        <f t="shared" si="37"/>
        <v>88.032819621739151</v>
      </c>
      <c r="E107" s="259">
        <f t="shared" si="38"/>
        <v>0.51021092608695651</v>
      </c>
      <c r="F107" s="259">
        <f t="shared" si="39"/>
        <v>0.25077614347826088</v>
      </c>
      <c r="G107" s="266">
        <f t="shared" si="40"/>
        <v>87.522608695652167</v>
      </c>
      <c r="H107" s="266">
        <v>2</v>
      </c>
      <c r="I107" s="259">
        <f t="shared" ref="I107:I127" si="47">I106+(I$128-I$105)*(1/23)</f>
        <v>0.15947826086956518</v>
      </c>
      <c r="J107" s="259">
        <f t="shared" si="46"/>
        <v>4.5295652173913049E-4</v>
      </c>
      <c r="K107" s="259">
        <f t="shared" si="46"/>
        <v>9.9452173913043476E-4</v>
      </c>
      <c r="L107" s="259">
        <f t="shared" si="46"/>
        <v>0.21865217391304351</v>
      </c>
      <c r="M107" s="259">
        <f t="shared" si="46"/>
        <v>1.4999999999999999E-4</v>
      </c>
      <c r="N107" s="259">
        <f t="shared" si="46"/>
        <v>4.2999999999999995E-5</v>
      </c>
      <c r="O107" s="259">
        <f t="shared" si="46"/>
        <v>44.895652173913042</v>
      </c>
      <c r="P107" s="259">
        <f t="shared" si="46"/>
        <v>1E-3</v>
      </c>
      <c r="Q107" s="259">
        <f t="shared" si="46"/>
        <v>1.7449130434782608E-4</v>
      </c>
      <c r="R107" s="259">
        <f t="shared" si="46"/>
        <v>3.1395652173913042E-3</v>
      </c>
      <c r="S107" s="259">
        <f t="shared" si="46"/>
        <v>9.995652173913043E-2</v>
      </c>
      <c r="T107" s="259">
        <f t="shared" si="46"/>
        <v>3.6369565217391305E-4</v>
      </c>
      <c r="U107" s="259">
        <f t="shared" si="46"/>
        <v>5.9830434782608695</v>
      </c>
      <c r="V107" s="259">
        <f t="shared" si="46"/>
        <v>1.7669565217391303E-3</v>
      </c>
      <c r="W107" s="259">
        <f t="shared" si="46"/>
        <v>8.0000000000000007E-5</v>
      </c>
      <c r="X107" s="259">
        <f t="shared" si="46"/>
        <v>2.0186956521739134E-3</v>
      </c>
      <c r="Y107" s="259">
        <f t="shared" si="46"/>
        <v>1.1999999999999999E-3</v>
      </c>
      <c r="Z107" s="259">
        <f t="shared" si="46"/>
        <v>2.5526086956521734</v>
      </c>
      <c r="AA107" s="259">
        <f t="shared" si="46"/>
        <v>5.8182608695652176E-4</v>
      </c>
      <c r="AB107" s="259">
        <f t="shared" si="46"/>
        <v>1E-4</v>
      </c>
      <c r="AC107" s="259">
        <f t="shared" si="46"/>
        <v>34.091304347826089</v>
      </c>
      <c r="AD107" s="259">
        <f t="shared" si="46"/>
        <v>1E-4</v>
      </c>
      <c r="AE107" s="259">
        <f t="shared" si="46"/>
        <v>1.7278260869565216E-3</v>
      </c>
      <c r="AF107" s="259">
        <f t="shared" si="46"/>
        <v>1.8230434782608693E-2</v>
      </c>
    </row>
    <row r="108" spans="1:33" x14ac:dyDescent="0.2">
      <c r="A108" s="431">
        <v>42226.416666666664</v>
      </c>
      <c r="B108" s="176">
        <v>1980</v>
      </c>
      <c r="C108" s="39">
        <f t="shared" si="36"/>
        <v>50466240.000000007</v>
      </c>
      <c r="D108" s="39">
        <f t="shared" si="37"/>
        <v>88.168486782608696</v>
      </c>
      <c r="E108" s="259">
        <f t="shared" si="38"/>
        <v>0.49457373913043473</v>
      </c>
      <c r="F108" s="259">
        <f t="shared" si="39"/>
        <v>0.24292156521739128</v>
      </c>
      <c r="G108" s="266">
        <f t="shared" si="40"/>
        <v>87.673913043478251</v>
      </c>
      <c r="H108" s="266">
        <v>2</v>
      </c>
      <c r="I108" s="259">
        <f t="shared" si="47"/>
        <v>0.15321739130434778</v>
      </c>
      <c r="J108" s="259">
        <f t="shared" si="46"/>
        <v>4.5043478260869572E-4</v>
      </c>
      <c r="K108" s="259">
        <f t="shared" si="46"/>
        <v>9.9478260869565209E-4</v>
      </c>
      <c r="L108" s="259">
        <f t="shared" si="46"/>
        <v>0.21147826086956525</v>
      </c>
      <c r="M108" s="259">
        <f t="shared" si="46"/>
        <v>1.4999999999999999E-4</v>
      </c>
      <c r="N108" s="259">
        <f t="shared" si="46"/>
        <v>4.2999999999999995E-5</v>
      </c>
      <c r="O108" s="259">
        <f t="shared" si="46"/>
        <v>45.043478260869563</v>
      </c>
      <c r="P108" s="259">
        <f t="shared" si="46"/>
        <v>1E-3</v>
      </c>
      <c r="Q108" s="259">
        <f t="shared" si="46"/>
        <v>2.2808695652173913E-4</v>
      </c>
      <c r="R108" s="259">
        <f t="shared" si="46"/>
        <v>3.1043478260869561E-3</v>
      </c>
      <c r="S108" s="259">
        <f t="shared" si="46"/>
        <v>9.8434782608695648E-2</v>
      </c>
      <c r="T108" s="259">
        <f t="shared" si="46"/>
        <v>3.5004347826086957E-4</v>
      </c>
      <c r="U108" s="259">
        <f t="shared" si="46"/>
        <v>5.9695652173913043</v>
      </c>
      <c r="V108" s="259">
        <f t="shared" si="46"/>
        <v>1.8304347826086954E-3</v>
      </c>
      <c r="W108" s="259">
        <f t="shared" si="46"/>
        <v>8.0000000000000007E-5</v>
      </c>
      <c r="X108" s="259">
        <f t="shared" si="46"/>
        <v>2.0130434782608701E-3</v>
      </c>
      <c r="Y108" s="259">
        <f t="shared" si="46"/>
        <v>1.1999999999999999E-3</v>
      </c>
      <c r="Z108" s="259">
        <f t="shared" si="46"/>
        <v>2.5739130434782602</v>
      </c>
      <c r="AA108" s="259">
        <f t="shared" si="46"/>
        <v>5.8173913043478261E-4</v>
      </c>
      <c r="AB108" s="259">
        <f t="shared" si="46"/>
        <v>1E-4</v>
      </c>
      <c r="AC108" s="259">
        <f t="shared" si="46"/>
        <v>34.086956521739133</v>
      </c>
      <c r="AD108" s="259">
        <f t="shared" si="46"/>
        <v>1E-4</v>
      </c>
      <c r="AE108" s="259">
        <f t="shared" si="46"/>
        <v>1.7217391304347825E-3</v>
      </c>
      <c r="AF108" s="259">
        <f t="shared" si="46"/>
        <v>1.7495652173913041E-2</v>
      </c>
    </row>
    <row r="109" spans="1:33" x14ac:dyDescent="0.2">
      <c r="A109" s="431">
        <v>42226.427083333336</v>
      </c>
      <c r="B109" s="176">
        <v>2010</v>
      </c>
      <c r="C109" s="39">
        <f t="shared" si="36"/>
        <v>51230880.000000007</v>
      </c>
      <c r="D109" s="39">
        <f t="shared" si="37"/>
        <v>88.304153943478241</v>
      </c>
      <c r="E109" s="259">
        <f t="shared" si="38"/>
        <v>0.47893655217391301</v>
      </c>
      <c r="F109" s="259">
        <f t="shared" si="39"/>
        <v>0.23506698695652178</v>
      </c>
      <c r="G109" s="266">
        <f t="shared" si="40"/>
        <v>87.825217391304335</v>
      </c>
      <c r="H109" s="266">
        <v>2</v>
      </c>
      <c r="I109" s="259">
        <f t="shared" si="47"/>
        <v>0.14695652173913037</v>
      </c>
      <c r="J109" s="259">
        <f t="shared" si="46"/>
        <v>4.4791304347826096E-4</v>
      </c>
      <c r="K109" s="259">
        <f t="shared" si="46"/>
        <v>9.9504347826086942E-4</v>
      </c>
      <c r="L109" s="259">
        <f t="shared" si="46"/>
        <v>0.204304347826087</v>
      </c>
      <c r="M109" s="259">
        <f t="shared" si="46"/>
        <v>1.4999999999999999E-4</v>
      </c>
      <c r="N109" s="259">
        <f t="shared" si="46"/>
        <v>4.2999999999999995E-5</v>
      </c>
      <c r="O109" s="259">
        <f t="shared" si="46"/>
        <v>45.191304347826083</v>
      </c>
      <c r="P109" s="259">
        <f t="shared" si="46"/>
        <v>1E-3</v>
      </c>
      <c r="Q109" s="259">
        <f t="shared" si="46"/>
        <v>2.8168260869565215E-4</v>
      </c>
      <c r="R109" s="259">
        <f t="shared" si="46"/>
        <v>3.0691304347826081E-3</v>
      </c>
      <c r="S109" s="259">
        <f t="shared" si="46"/>
        <v>9.6913043478260866E-2</v>
      </c>
      <c r="T109" s="259">
        <f t="shared" si="46"/>
        <v>3.3639130434782609E-4</v>
      </c>
      <c r="U109" s="259">
        <f t="shared" si="46"/>
        <v>5.9560869565217391</v>
      </c>
      <c r="V109" s="259">
        <f t="shared" si="46"/>
        <v>1.8939130434782606E-3</v>
      </c>
      <c r="W109" s="259">
        <f t="shared" si="46"/>
        <v>8.0000000000000007E-5</v>
      </c>
      <c r="X109" s="259">
        <f t="shared" si="46"/>
        <v>2.0073913043478268E-3</v>
      </c>
      <c r="Y109" s="259">
        <f t="shared" si="46"/>
        <v>1.1999999999999999E-3</v>
      </c>
      <c r="Z109" s="259">
        <f t="shared" si="46"/>
        <v>2.595217391304347</v>
      </c>
      <c r="AA109" s="259">
        <f t="shared" si="46"/>
        <v>5.8165217391304347E-4</v>
      </c>
      <c r="AB109" s="259">
        <f t="shared" si="46"/>
        <v>1E-4</v>
      </c>
      <c r="AC109" s="259">
        <f t="shared" si="46"/>
        <v>34.082608695652176</v>
      </c>
      <c r="AD109" s="259">
        <f t="shared" si="46"/>
        <v>1E-4</v>
      </c>
      <c r="AE109" s="259">
        <f t="shared" si="46"/>
        <v>1.7156521739130433E-3</v>
      </c>
      <c r="AF109" s="259">
        <f t="shared" si="46"/>
        <v>1.6760869565217388E-2</v>
      </c>
    </row>
    <row r="110" spans="1:33" x14ac:dyDescent="0.2">
      <c r="A110" s="431">
        <v>42226.4375</v>
      </c>
      <c r="B110" s="176">
        <v>1950</v>
      </c>
      <c r="C110" s="39">
        <f t="shared" si="36"/>
        <v>49701600</v>
      </c>
      <c r="D110" s="39">
        <f t="shared" si="37"/>
        <v>88.439821104347814</v>
      </c>
      <c r="E110" s="259">
        <f t="shared" si="38"/>
        <v>0.46329936521739118</v>
      </c>
      <c r="F110" s="259">
        <f t="shared" si="39"/>
        <v>0.22721240869565215</v>
      </c>
      <c r="G110" s="266">
        <f t="shared" si="40"/>
        <v>87.976521739130433</v>
      </c>
      <c r="H110" s="266">
        <v>2</v>
      </c>
      <c r="I110" s="259">
        <f t="shared" si="47"/>
        <v>0.14069565217391297</v>
      </c>
      <c r="J110" s="259">
        <f t="shared" si="46"/>
        <v>4.4539130434782619E-4</v>
      </c>
      <c r="K110" s="259">
        <f t="shared" si="46"/>
        <v>9.9530434782608675E-4</v>
      </c>
      <c r="L110" s="259">
        <f t="shared" si="46"/>
        <v>0.19713043478260875</v>
      </c>
      <c r="M110" s="259">
        <f t="shared" si="46"/>
        <v>1.4999999999999999E-4</v>
      </c>
      <c r="N110" s="259">
        <f t="shared" si="46"/>
        <v>4.2999999999999995E-5</v>
      </c>
      <c r="O110" s="259">
        <f t="shared" si="46"/>
        <v>45.339130434782604</v>
      </c>
      <c r="P110" s="259">
        <f t="shared" si="46"/>
        <v>1E-3</v>
      </c>
      <c r="Q110" s="259">
        <f t="shared" si="46"/>
        <v>3.352782608695652E-4</v>
      </c>
      <c r="R110" s="259">
        <f t="shared" si="46"/>
        <v>3.0339130434782601E-3</v>
      </c>
      <c r="S110" s="259">
        <f t="shared" si="46"/>
        <v>9.5391304347826084E-2</v>
      </c>
      <c r="T110" s="259">
        <f t="shared" si="46"/>
        <v>3.227391304347826E-4</v>
      </c>
      <c r="U110" s="259">
        <f t="shared" si="46"/>
        <v>5.942608695652174</v>
      </c>
      <c r="V110" s="259">
        <f t="shared" si="46"/>
        <v>1.9573913043478258E-3</v>
      </c>
      <c r="W110" s="259">
        <f t="shared" si="46"/>
        <v>8.0000000000000007E-5</v>
      </c>
      <c r="X110" s="259">
        <f t="shared" si="46"/>
        <v>2.0017391304347834E-3</v>
      </c>
      <c r="Y110" s="259">
        <f t="shared" si="46"/>
        <v>1.1999999999999999E-3</v>
      </c>
      <c r="Z110" s="259">
        <f t="shared" si="46"/>
        <v>2.6165217391304338</v>
      </c>
      <c r="AA110" s="259">
        <f t="shared" si="46"/>
        <v>5.8156521739130432E-4</v>
      </c>
      <c r="AB110" s="259">
        <f t="shared" si="46"/>
        <v>1E-4</v>
      </c>
      <c r="AC110" s="259">
        <f t="shared" si="46"/>
        <v>34.07826086956522</v>
      </c>
      <c r="AD110" s="259">
        <f t="shared" si="46"/>
        <v>1E-4</v>
      </c>
      <c r="AE110" s="259">
        <f t="shared" si="46"/>
        <v>1.7095652173913041E-3</v>
      </c>
      <c r="AF110" s="259">
        <f t="shared" si="46"/>
        <v>1.6026086956521735E-2</v>
      </c>
    </row>
    <row r="111" spans="1:33" x14ac:dyDescent="0.2">
      <c r="A111" s="431">
        <v>42226.447916666664</v>
      </c>
      <c r="B111" s="176">
        <v>1930</v>
      </c>
      <c r="C111" s="39">
        <f t="shared" si="36"/>
        <v>49191840.000000007</v>
      </c>
      <c r="D111" s="39">
        <f t="shared" si="37"/>
        <v>88.575488265217388</v>
      </c>
      <c r="E111" s="259">
        <f t="shared" si="38"/>
        <v>0.44766217826086968</v>
      </c>
      <c r="F111" s="259">
        <f t="shared" si="39"/>
        <v>0.2193578304347828</v>
      </c>
      <c r="G111" s="266">
        <f t="shared" si="40"/>
        <v>88.127826086956517</v>
      </c>
      <c r="H111" s="266">
        <v>2</v>
      </c>
      <c r="I111" s="259">
        <f t="shared" si="47"/>
        <v>0.13443478260869557</v>
      </c>
      <c r="J111" s="259">
        <f t="shared" si="46"/>
        <v>4.4286956521739142E-4</v>
      </c>
      <c r="K111" s="259">
        <f t="shared" si="46"/>
        <v>9.9556521739130408E-4</v>
      </c>
      <c r="L111" s="259">
        <f t="shared" si="46"/>
        <v>0.1899565217391305</v>
      </c>
      <c r="M111" s="259">
        <f t="shared" si="46"/>
        <v>1.4999999999999999E-4</v>
      </c>
      <c r="N111" s="259">
        <f t="shared" si="46"/>
        <v>4.2999999999999995E-5</v>
      </c>
      <c r="O111" s="259">
        <f t="shared" si="46"/>
        <v>45.486956521739124</v>
      </c>
      <c r="P111" s="259">
        <f t="shared" si="46"/>
        <v>1E-3</v>
      </c>
      <c r="Q111" s="259">
        <f t="shared" si="46"/>
        <v>3.8887391304347825E-4</v>
      </c>
      <c r="R111" s="259">
        <f t="shared" si="46"/>
        <v>2.9986956521739121E-3</v>
      </c>
      <c r="S111" s="259">
        <f t="shared" si="46"/>
        <v>9.3869565217391301E-2</v>
      </c>
      <c r="T111" s="259">
        <f t="shared" si="46"/>
        <v>3.0908695652173912E-4</v>
      </c>
      <c r="U111" s="259">
        <f t="shared" si="46"/>
        <v>5.9291304347826088</v>
      </c>
      <c r="V111" s="259">
        <f t="shared" si="46"/>
        <v>2.0208695652173909E-3</v>
      </c>
      <c r="W111" s="259">
        <f t="shared" si="46"/>
        <v>8.0000000000000007E-5</v>
      </c>
      <c r="X111" s="259">
        <f t="shared" si="46"/>
        <v>1.9960869565217401E-3</v>
      </c>
      <c r="Y111" s="259">
        <f t="shared" si="46"/>
        <v>1.1999999999999999E-3</v>
      </c>
      <c r="Z111" s="259">
        <f t="shared" si="46"/>
        <v>2.6378260869565207</v>
      </c>
      <c r="AA111" s="259">
        <f t="shared" si="46"/>
        <v>5.8147826086956517E-4</v>
      </c>
      <c r="AB111" s="259">
        <f t="shared" si="46"/>
        <v>1E-4</v>
      </c>
      <c r="AC111" s="259">
        <f t="shared" si="46"/>
        <v>34.073913043478264</v>
      </c>
      <c r="AD111" s="259">
        <f t="shared" si="46"/>
        <v>1E-4</v>
      </c>
      <c r="AE111" s="259">
        <f t="shared" si="46"/>
        <v>1.7034782608695649E-3</v>
      </c>
      <c r="AF111" s="259">
        <f t="shared" si="46"/>
        <v>1.5291304347826083E-2</v>
      </c>
    </row>
    <row r="112" spans="1:33" x14ac:dyDescent="0.2">
      <c r="A112" s="431">
        <v>42226.458333333336</v>
      </c>
      <c r="B112" s="176">
        <v>2010</v>
      </c>
      <c r="C112" s="39">
        <f t="shared" si="36"/>
        <v>51230880.000000007</v>
      </c>
      <c r="D112" s="39">
        <f t="shared" si="37"/>
        <v>88.711155426086947</v>
      </c>
      <c r="E112" s="259">
        <f t="shared" si="38"/>
        <v>0.43202499130434768</v>
      </c>
      <c r="F112" s="259">
        <f t="shared" si="39"/>
        <v>0.21150325217391303</v>
      </c>
      <c r="G112" s="266">
        <f t="shared" si="40"/>
        <v>88.279130434782616</v>
      </c>
      <c r="H112" s="266">
        <v>2</v>
      </c>
      <c r="I112" s="259">
        <f t="shared" si="47"/>
        <v>0.12817391304347817</v>
      </c>
      <c r="J112" s="259">
        <f t="shared" si="46"/>
        <v>4.4034782608695666E-4</v>
      </c>
      <c r="K112" s="259">
        <f t="shared" si="46"/>
        <v>9.9582608695652141E-4</v>
      </c>
      <c r="L112" s="259">
        <f t="shared" si="46"/>
        <v>0.18278260869565224</v>
      </c>
      <c r="M112" s="259">
        <f t="shared" si="46"/>
        <v>1.4999999999999999E-4</v>
      </c>
      <c r="N112" s="259">
        <f t="shared" si="46"/>
        <v>4.2999999999999995E-5</v>
      </c>
      <c r="O112" s="259">
        <f t="shared" si="46"/>
        <v>45.634782608695645</v>
      </c>
      <c r="P112" s="259">
        <f t="shared" si="46"/>
        <v>1E-3</v>
      </c>
      <c r="Q112" s="259">
        <f t="shared" si="46"/>
        <v>4.424695652173913E-4</v>
      </c>
      <c r="R112" s="259">
        <f t="shared" si="46"/>
        <v>2.9634782608695641E-3</v>
      </c>
      <c r="S112" s="259">
        <f t="shared" si="46"/>
        <v>9.2347826086956519E-2</v>
      </c>
      <c r="T112" s="259">
        <f t="shared" si="46"/>
        <v>2.9543478260869564E-4</v>
      </c>
      <c r="U112" s="259">
        <f t="shared" si="46"/>
        <v>5.9156521739130437</v>
      </c>
      <c r="V112" s="259">
        <f t="shared" si="46"/>
        <v>2.0843478260869561E-3</v>
      </c>
      <c r="W112" s="259">
        <f t="shared" si="46"/>
        <v>8.0000000000000007E-5</v>
      </c>
      <c r="X112" s="259">
        <f t="shared" si="46"/>
        <v>1.9904347826086967E-3</v>
      </c>
      <c r="Y112" s="259">
        <f t="shared" si="46"/>
        <v>1.1999999999999999E-3</v>
      </c>
      <c r="Z112" s="259">
        <f t="shared" si="46"/>
        <v>2.6591304347826075</v>
      </c>
      <c r="AA112" s="259">
        <f t="shared" si="46"/>
        <v>5.8139130434782603E-4</v>
      </c>
      <c r="AB112" s="259">
        <f t="shared" si="46"/>
        <v>1E-4</v>
      </c>
      <c r="AC112" s="259">
        <f t="shared" si="46"/>
        <v>34.069565217391307</v>
      </c>
      <c r="AD112" s="259">
        <f t="shared" si="46"/>
        <v>1E-4</v>
      </c>
      <c r="AE112" s="259">
        <f t="shared" si="46"/>
        <v>1.6973913043478257E-3</v>
      </c>
      <c r="AF112" s="259">
        <f t="shared" si="46"/>
        <v>1.455652173913043E-2</v>
      </c>
    </row>
    <row r="113" spans="1:33" x14ac:dyDescent="0.2">
      <c r="A113" s="431">
        <v>42226.46875</v>
      </c>
      <c r="B113" s="176">
        <v>1950</v>
      </c>
      <c r="C113" s="39">
        <f t="shared" si="36"/>
        <v>49701600</v>
      </c>
      <c r="D113" s="39">
        <f t="shared" si="37"/>
        <v>88.846822586956506</v>
      </c>
      <c r="E113" s="259">
        <f t="shared" si="38"/>
        <v>0.41638780434782613</v>
      </c>
      <c r="F113" s="259">
        <f t="shared" si="39"/>
        <v>0.20364867391304364</v>
      </c>
      <c r="G113" s="266">
        <f t="shared" si="40"/>
        <v>88.430434782608685</v>
      </c>
      <c r="H113" s="266">
        <v>2</v>
      </c>
      <c r="I113" s="259">
        <f t="shared" si="47"/>
        <v>0.12191304347826078</v>
      </c>
      <c r="J113" s="259">
        <f t="shared" si="46"/>
        <v>4.3782608695652189E-4</v>
      </c>
      <c r="K113" s="259">
        <f t="shared" si="46"/>
        <v>9.9608695652173875E-4</v>
      </c>
      <c r="L113" s="259">
        <f t="shared" si="46"/>
        <v>0.17560869565217399</v>
      </c>
      <c r="M113" s="259">
        <f t="shared" si="46"/>
        <v>1.4999999999999999E-4</v>
      </c>
      <c r="N113" s="259">
        <f t="shared" si="46"/>
        <v>4.2999999999999995E-5</v>
      </c>
      <c r="O113" s="259">
        <f t="shared" si="46"/>
        <v>45.782608695652165</v>
      </c>
      <c r="P113" s="259">
        <f t="shared" si="46"/>
        <v>1E-3</v>
      </c>
      <c r="Q113" s="259">
        <f t="shared" si="46"/>
        <v>4.9606521739130435E-4</v>
      </c>
      <c r="R113" s="259">
        <f t="shared" si="46"/>
        <v>2.9282608695652161E-3</v>
      </c>
      <c r="S113" s="259">
        <f t="shared" si="46"/>
        <v>9.0826086956521737E-2</v>
      </c>
      <c r="T113" s="259">
        <f t="shared" si="46"/>
        <v>2.8178260869565216E-4</v>
      </c>
      <c r="U113" s="259">
        <f t="shared" si="46"/>
        <v>5.9021739130434785</v>
      </c>
      <c r="V113" s="259">
        <f t="shared" si="46"/>
        <v>2.1478260869565212E-3</v>
      </c>
      <c r="W113" s="259">
        <f t="shared" si="46"/>
        <v>8.0000000000000007E-5</v>
      </c>
      <c r="X113" s="259">
        <f t="shared" si="46"/>
        <v>1.9847826086956534E-3</v>
      </c>
      <c r="Y113" s="259">
        <f t="shared" si="46"/>
        <v>1.1999999999999999E-3</v>
      </c>
      <c r="Z113" s="259">
        <f t="shared" si="46"/>
        <v>2.6804347826086943</v>
      </c>
      <c r="AA113" s="259">
        <f t="shared" si="46"/>
        <v>5.8130434782608688E-4</v>
      </c>
      <c r="AB113" s="259">
        <f t="shared" si="46"/>
        <v>1E-4</v>
      </c>
      <c r="AC113" s="259">
        <f t="shared" si="46"/>
        <v>34.065217391304351</v>
      </c>
      <c r="AD113" s="259">
        <f t="shared" si="46"/>
        <v>1E-4</v>
      </c>
      <c r="AE113" s="259">
        <f t="shared" si="46"/>
        <v>1.6913043478260865E-3</v>
      </c>
      <c r="AF113" s="259">
        <f t="shared" si="46"/>
        <v>1.3821739130434777E-2</v>
      </c>
    </row>
    <row r="114" spans="1:33" x14ac:dyDescent="0.2">
      <c r="A114" s="431">
        <v>42226.479166666664</v>
      </c>
      <c r="B114" s="176">
        <v>1950</v>
      </c>
      <c r="C114" s="39">
        <f t="shared" si="36"/>
        <v>49701600</v>
      </c>
      <c r="D114" s="39">
        <f t="shared" si="37"/>
        <v>88.982489747826065</v>
      </c>
      <c r="E114" s="259">
        <f t="shared" si="38"/>
        <v>0.40075061739130424</v>
      </c>
      <c r="F114" s="259">
        <f t="shared" si="39"/>
        <v>0.1957940956521739</v>
      </c>
      <c r="G114" s="266">
        <f t="shared" si="40"/>
        <v>88.581739130434784</v>
      </c>
      <c r="H114" s="266">
        <v>2</v>
      </c>
      <c r="I114" s="259">
        <f t="shared" si="47"/>
        <v>0.11565217391304339</v>
      </c>
      <c r="J114" s="259">
        <f t="shared" si="46"/>
        <v>4.3530434782608712E-4</v>
      </c>
      <c r="K114" s="259">
        <f t="shared" si="46"/>
        <v>9.9634782608695608E-4</v>
      </c>
      <c r="L114" s="259">
        <f t="shared" si="46"/>
        <v>0.16843478260869574</v>
      </c>
      <c r="M114" s="259">
        <f t="shared" si="46"/>
        <v>1.4999999999999999E-4</v>
      </c>
      <c r="N114" s="259">
        <f t="shared" si="46"/>
        <v>4.2999999999999995E-5</v>
      </c>
      <c r="O114" s="259">
        <f t="shared" si="46"/>
        <v>45.930434782608685</v>
      </c>
      <c r="P114" s="259">
        <f t="shared" si="46"/>
        <v>1E-3</v>
      </c>
      <c r="Q114" s="259">
        <f t="shared" si="46"/>
        <v>5.4966086956521735E-4</v>
      </c>
      <c r="R114" s="259">
        <f t="shared" si="46"/>
        <v>2.8930434782608681E-3</v>
      </c>
      <c r="S114" s="259">
        <f t="shared" si="46"/>
        <v>8.9304347826086955E-2</v>
      </c>
      <c r="T114" s="259">
        <f t="shared" si="46"/>
        <v>2.6813043478260867E-4</v>
      </c>
      <c r="U114" s="259">
        <f t="shared" si="46"/>
        <v>5.8886956521739133</v>
      </c>
      <c r="V114" s="259">
        <f t="shared" si="46"/>
        <v>2.2113043478260864E-3</v>
      </c>
      <c r="W114" s="259">
        <f t="shared" si="46"/>
        <v>8.0000000000000007E-5</v>
      </c>
      <c r="X114" s="259">
        <f t="shared" si="46"/>
        <v>1.97913043478261E-3</v>
      </c>
      <c r="Y114" s="259">
        <f t="shared" si="46"/>
        <v>1.1999999999999999E-3</v>
      </c>
      <c r="Z114" s="259">
        <f t="shared" si="46"/>
        <v>2.7017391304347811</v>
      </c>
      <c r="AA114" s="259">
        <f t="shared" si="46"/>
        <v>5.8121739130434773E-4</v>
      </c>
      <c r="AB114" s="259">
        <f t="shared" si="46"/>
        <v>1E-4</v>
      </c>
      <c r="AC114" s="259">
        <f t="shared" si="46"/>
        <v>34.060869565217395</v>
      </c>
      <c r="AD114" s="259">
        <f t="shared" si="46"/>
        <v>1E-4</v>
      </c>
      <c r="AE114" s="259">
        <f t="shared" si="46"/>
        <v>1.6852173913043474E-3</v>
      </c>
      <c r="AF114" s="259">
        <f t="shared" si="46"/>
        <v>1.3086956521739124E-2</v>
      </c>
    </row>
    <row r="115" spans="1:33" x14ac:dyDescent="0.2">
      <c r="A115" s="431">
        <v>42226.489583333336</v>
      </c>
      <c r="B115" s="176">
        <v>1950</v>
      </c>
      <c r="C115" s="39">
        <f t="shared" si="36"/>
        <v>49701600</v>
      </c>
      <c r="D115" s="39">
        <f t="shared" si="37"/>
        <v>89.118156908695653</v>
      </c>
      <c r="E115" s="259">
        <f t="shared" si="38"/>
        <v>0.38511343043478258</v>
      </c>
      <c r="F115" s="259">
        <f t="shared" si="39"/>
        <v>0.18793951739130438</v>
      </c>
      <c r="G115" s="266">
        <f t="shared" si="40"/>
        <v>88.733043478260868</v>
      </c>
      <c r="H115" s="266">
        <v>2</v>
      </c>
      <c r="I115" s="259">
        <f t="shared" si="47"/>
        <v>0.109391304347826</v>
      </c>
      <c r="J115" s="259">
        <f t="shared" si="46"/>
        <v>4.3278260869565236E-4</v>
      </c>
      <c r="K115" s="259">
        <f t="shared" si="46"/>
        <v>9.9660869565217341E-4</v>
      </c>
      <c r="L115" s="259">
        <f t="shared" si="46"/>
        <v>0.16126086956521749</v>
      </c>
      <c r="M115" s="259">
        <f t="shared" si="46"/>
        <v>1.4999999999999999E-4</v>
      </c>
      <c r="N115" s="259">
        <f t="shared" si="46"/>
        <v>4.2999999999999995E-5</v>
      </c>
      <c r="O115" s="259">
        <f t="shared" si="46"/>
        <v>46.078260869565206</v>
      </c>
      <c r="P115" s="259">
        <f t="shared" si="46"/>
        <v>1E-3</v>
      </c>
      <c r="Q115" s="259">
        <f t="shared" si="46"/>
        <v>6.0325652173913035E-4</v>
      </c>
      <c r="R115" s="259">
        <f t="shared" si="46"/>
        <v>2.8578260869565201E-3</v>
      </c>
      <c r="S115" s="259">
        <f t="shared" si="46"/>
        <v>8.7782608695652173E-2</v>
      </c>
      <c r="T115" s="259">
        <f t="shared" si="46"/>
        <v>2.5447826086956519E-4</v>
      </c>
      <c r="U115" s="259">
        <f t="shared" si="46"/>
        <v>5.8752173913043482</v>
      </c>
      <c r="V115" s="259">
        <f t="shared" si="46"/>
        <v>2.2747826086956515E-3</v>
      </c>
      <c r="W115" s="259">
        <f t="shared" si="46"/>
        <v>8.0000000000000007E-5</v>
      </c>
      <c r="X115" s="259">
        <f t="shared" si="46"/>
        <v>1.9734782608695667E-3</v>
      </c>
      <c r="Y115" s="259">
        <f t="shared" si="46"/>
        <v>1.1999999999999999E-3</v>
      </c>
      <c r="Z115" s="259">
        <f t="shared" si="46"/>
        <v>2.7230434782608679</v>
      </c>
      <c r="AA115" s="259">
        <f t="shared" si="46"/>
        <v>5.8113043478260859E-4</v>
      </c>
      <c r="AB115" s="259">
        <f t="shared" si="46"/>
        <v>1E-4</v>
      </c>
      <c r="AC115" s="259">
        <f t="shared" si="46"/>
        <v>34.056521739130439</v>
      </c>
      <c r="AD115" s="259">
        <f t="shared" si="46"/>
        <v>1E-4</v>
      </c>
      <c r="AE115" s="259">
        <f t="shared" si="46"/>
        <v>1.6791304347826082E-3</v>
      </c>
      <c r="AF115" s="259">
        <f t="shared" si="46"/>
        <v>1.2352173913043472E-2</v>
      </c>
    </row>
    <row r="116" spans="1:33" x14ac:dyDescent="0.2">
      <c r="A116" s="431">
        <v>42226.5</v>
      </c>
      <c r="B116" s="176">
        <v>1880</v>
      </c>
      <c r="C116" s="39">
        <f t="shared" si="36"/>
        <v>47917440</v>
      </c>
      <c r="D116" s="39">
        <f t="shared" si="37"/>
        <v>89.253824069565198</v>
      </c>
      <c r="E116" s="259">
        <f t="shared" si="38"/>
        <v>0.3694762434782608</v>
      </c>
      <c r="F116" s="259">
        <f t="shared" si="39"/>
        <v>0.18008493913043477</v>
      </c>
      <c r="G116" s="266">
        <f t="shared" si="40"/>
        <v>88.884347826086952</v>
      </c>
      <c r="H116" s="266">
        <v>2</v>
      </c>
      <c r="I116" s="259">
        <f t="shared" si="47"/>
        <v>0.10313043478260861</v>
      </c>
      <c r="J116" s="259">
        <f t="shared" si="46"/>
        <v>4.3026086956521759E-4</v>
      </c>
      <c r="K116" s="259">
        <f t="shared" si="46"/>
        <v>9.9686956521739074E-4</v>
      </c>
      <c r="L116" s="259">
        <f t="shared" si="46"/>
        <v>0.15408695652173923</v>
      </c>
      <c r="M116" s="259">
        <f t="shared" si="46"/>
        <v>1.4999999999999999E-4</v>
      </c>
      <c r="N116" s="259">
        <f t="shared" si="46"/>
        <v>4.2999999999999995E-5</v>
      </c>
      <c r="O116" s="259">
        <f t="shared" si="46"/>
        <v>46.226086956521726</v>
      </c>
      <c r="P116" s="259">
        <f t="shared" si="46"/>
        <v>1E-3</v>
      </c>
      <c r="Q116" s="259">
        <f t="shared" si="46"/>
        <v>6.5685217391304334E-4</v>
      </c>
      <c r="R116" s="259">
        <f t="shared" si="46"/>
        <v>2.822608695652172E-3</v>
      </c>
      <c r="S116" s="259">
        <f t="shared" si="46"/>
        <v>8.6260869565217391E-2</v>
      </c>
      <c r="T116" s="259">
        <f t="shared" si="46"/>
        <v>2.4082608695652171E-4</v>
      </c>
      <c r="U116" s="259">
        <f t="shared" si="46"/>
        <v>5.861739130434783</v>
      </c>
      <c r="V116" s="259">
        <f t="shared" si="46"/>
        <v>2.3382608695652167E-3</v>
      </c>
      <c r="W116" s="259">
        <f t="shared" si="46"/>
        <v>8.0000000000000007E-5</v>
      </c>
      <c r="X116" s="259">
        <f t="shared" si="46"/>
        <v>1.9678260869565234E-3</v>
      </c>
      <c r="Y116" s="259">
        <f t="shared" si="46"/>
        <v>1.1999999999999999E-3</v>
      </c>
      <c r="Z116" s="259">
        <f t="shared" si="46"/>
        <v>2.7443478260869547</v>
      </c>
      <c r="AA116" s="259">
        <f t="shared" si="46"/>
        <v>5.8104347826086944E-4</v>
      </c>
      <c r="AB116" s="259">
        <f t="shared" si="46"/>
        <v>1E-4</v>
      </c>
      <c r="AC116" s="259">
        <f t="shared" si="46"/>
        <v>34.052173913043482</v>
      </c>
      <c r="AD116" s="259">
        <f t="shared" si="46"/>
        <v>1E-4</v>
      </c>
      <c r="AE116" s="259">
        <f t="shared" si="46"/>
        <v>1.673043478260869E-3</v>
      </c>
      <c r="AF116" s="259">
        <f t="shared" si="46"/>
        <v>1.1617391304347819E-2</v>
      </c>
    </row>
    <row r="117" spans="1:33" x14ac:dyDescent="0.2">
      <c r="A117" s="431">
        <v>42226.510416666664</v>
      </c>
      <c r="B117" s="176">
        <v>1880</v>
      </c>
      <c r="C117" s="39">
        <f t="shared" si="36"/>
        <v>47917440</v>
      </c>
      <c r="D117" s="39">
        <f t="shared" si="37"/>
        <v>89.389491230434771</v>
      </c>
      <c r="E117" s="259">
        <f t="shared" si="38"/>
        <v>0.35383905652173914</v>
      </c>
      <c r="F117" s="259">
        <f t="shared" si="39"/>
        <v>0.17223036086956534</v>
      </c>
      <c r="G117" s="266">
        <f t="shared" si="40"/>
        <v>89.035652173913036</v>
      </c>
      <c r="H117" s="266">
        <v>2</v>
      </c>
      <c r="I117" s="259">
        <f t="shared" si="47"/>
        <v>9.6869565217391221E-2</v>
      </c>
      <c r="J117" s="259">
        <f t="shared" si="46"/>
        <v>4.2773913043478283E-4</v>
      </c>
      <c r="K117" s="259">
        <f t="shared" si="46"/>
        <v>9.9713043478260807E-4</v>
      </c>
      <c r="L117" s="259">
        <f t="shared" ref="L117:L127" si="48">L116+(L$128-L$105)*(1/23)</f>
        <v>0.14691304347826098</v>
      </c>
      <c r="M117" s="259">
        <f t="shared" ref="M117:M127" si="49">M116+(M$128-M$105)*(1/23)</f>
        <v>1.4999999999999999E-4</v>
      </c>
      <c r="N117" s="259">
        <f t="shared" ref="N117:N127" si="50">N116+(N$128-N$105)*(1/23)</f>
        <v>4.2999999999999995E-5</v>
      </c>
      <c r="O117" s="259">
        <f t="shared" ref="O117:O127" si="51">O116+(O$128-O$105)*(1/23)</f>
        <v>46.373913043478247</v>
      </c>
      <c r="P117" s="259">
        <f t="shared" ref="P117:P127" si="52">P116+(P$128-P$105)*(1/23)</f>
        <v>1E-3</v>
      </c>
      <c r="Q117" s="259">
        <f t="shared" ref="Q117:Q127" si="53">Q116+(Q$128-Q$105)*(1/23)</f>
        <v>7.1044782608695634E-4</v>
      </c>
      <c r="R117" s="259">
        <f t="shared" ref="R117:R127" si="54">R116+(R$128-R$105)*(1/23)</f>
        <v>2.787391304347824E-3</v>
      </c>
      <c r="S117" s="259">
        <f t="shared" ref="S117:S127" si="55">S116+(S$128-S$105)*(1/23)</f>
        <v>8.4739130434782609E-2</v>
      </c>
      <c r="T117" s="259">
        <f t="shared" ref="T117:T127" si="56">T116+(T$128-T$105)*(1/23)</f>
        <v>2.2717391304347823E-4</v>
      </c>
      <c r="U117" s="259">
        <f t="shared" ref="U117:U127" si="57">U116+(U$128-U$105)*(1/23)</f>
        <v>5.8482608695652178</v>
      </c>
      <c r="V117" s="259">
        <f t="shared" ref="V117:V127" si="58">V116+(V$128-V$105)*(1/23)</f>
        <v>2.4017391304347819E-3</v>
      </c>
      <c r="W117" s="259">
        <f t="shared" ref="W117:W127" si="59">W116+(W$128-W$105)*(1/23)</f>
        <v>8.0000000000000007E-5</v>
      </c>
      <c r="X117" s="259">
        <f t="shared" ref="X117:X127" si="60">X116+(X$128-X$105)*(1/23)</f>
        <v>1.96217391304348E-3</v>
      </c>
      <c r="Y117" s="259">
        <f t="shared" ref="Y117:Y127" si="61">Y116+(Y$128-Y$105)*(1/23)</f>
        <v>1.1999999999999999E-3</v>
      </c>
      <c r="Z117" s="259">
        <f t="shared" ref="Z117:Z127" si="62">Z116+(Z$128-Z$105)*(1/23)</f>
        <v>2.7656521739130415</v>
      </c>
      <c r="AA117" s="259">
        <f t="shared" ref="AA117:AA127" si="63">AA116+(AA$128-AA$105)*(1/23)</f>
        <v>5.8095652173913029E-4</v>
      </c>
      <c r="AB117" s="259">
        <f t="shared" ref="AB117:AB127" si="64">AB116+(AB$128-AB$105)*(1/23)</f>
        <v>1E-4</v>
      </c>
      <c r="AC117" s="259">
        <f t="shared" ref="AC117:AC127" si="65">AC116+(AC$128-AC$105)*(1/23)</f>
        <v>34.047826086956526</v>
      </c>
      <c r="AD117" s="259">
        <f t="shared" ref="AD117:AD127" si="66">AD116+(AD$128-AD$105)*(1/23)</f>
        <v>1E-4</v>
      </c>
      <c r="AE117" s="259">
        <f t="shared" ref="AE117:AE127" si="67">AE116+(AE$128-AE$105)*(1/23)</f>
        <v>1.6669565217391298E-3</v>
      </c>
      <c r="AF117" s="259">
        <f t="shared" ref="AF117:AF127" si="68">AF116+(AF$128-AF$105)*(1/23)</f>
        <v>1.0882608695652166E-2</v>
      </c>
    </row>
    <row r="118" spans="1:33" x14ac:dyDescent="0.2">
      <c r="A118" s="431">
        <v>42226.520833333336</v>
      </c>
      <c r="B118" s="176">
        <v>1880</v>
      </c>
      <c r="C118" s="39">
        <f t="shared" si="36"/>
        <v>47917440</v>
      </c>
      <c r="D118" s="39">
        <f t="shared" si="37"/>
        <v>89.525158391304316</v>
      </c>
      <c r="E118" s="259">
        <f t="shared" si="38"/>
        <v>0.33820186956521736</v>
      </c>
      <c r="F118" s="259">
        <f t="shared" si="39"/>
        <v>0.1643757826086957</v>
      </c>
      <c r="G118" s="266">
        <f t="shared" si="40"/>
        <v>89.18695652173912</v>
      </c>
      <c r="H118" s="266">
        <v>2</v>
      </c>
      <c r="I118" s="259">
        <f t="shared" si="47"/>
        <v>9.0608695652173832E-2</v>
      </c>
      <c r="J118" s="259">
        <f t="shared" ref="J118:J127" si="69">J117+(J$128-J$105)*(1/23)</f>
        <v>4.2521739130434806E-4</v>
      </c>
      <c r="K118" s="259">
        <f t="shared" ref="K118:K127" si="70">K117+(K$128-K$105)*(1/23)</f>
        <v>9.973913043478254E-4</v>
      </c>
      <c r="L118" s="259">
        <f t="shared" si="48"/>
        <v>0.13973913043478273</v>
      </c>
      <c r="M118" s="259">
        <f t="shared" si="49"/>
        <v>1.4999999999999999E-4</v>
      </c>
      <c r="N118" s="259">
        <f t="shared" si="50"/>
        <v>4.2999999999999995E-5</v>
      </c>
      <c r="O118" s="259">
        <f t="shared" si="51"/>
        <v>46.521739130434767</v>
      </c>
      <c r="P118" s="259">
        <f t="shared" si="52"/>
        <v>1E-3</v>
      </c>
      <c r="Q118" s="259">
        <f t="shared" si="53"/>
        <v>7.6404347826086933E-4</v>
      </c>
      <c r="R118" s="259">
        <f t="shared" si="54"/>
        <v>2.752173913043476E-3</v>
      </c>
      <c r="S118" s="259">
        <f t="shared" si="55"/>
        <v>8.3217391304347826E-2</v>
      </c>
      <c r="T118" s="259">
        <f t="shared" si="56"/>
        <v>2.1352173913043474E-4</v>
      </c>
      <c r="U118" s="259">
        <f t="shared" si="57"/>
        <v>5.8347826086956527</v>
      </c>
      <c r="V118" s="259">
        <f t="shared" si="58"/>
        <v>2.465217391304347E-3</v>
      </c>
      <c r="W118" s="259">
        <f t="shared" si="59"/>
        <v>8.0000000000000007E-5</v>
      </c>
      <c r="X118" s="259">
        <f t="shared" si="60"/>
        <v>1.9565217391304367E-3</v>
      </c>
      <c r="Y118" s="259">
        <f t="shared" si="61"/>
        <v>1.1999999999999999E-3</v>
      </c>
      <c r="Z118" s="259">
        <f t="shared" si="62"/>
        <v>2.7869565217391283</v>
      </c>
      <c r="AA118" s="259">
        <f t="shared" si="63"/>
        <v>5.8086956521739115E-4</v>
      </c>
      <c r="AB118" s="259">
        <f t="shared" si="64"/>
        <v>1E-4</v>
      </c>
      <c r="AC118" s="259">
        <f t="shared" si="65"/>
        <v>34.04347826086957</v>
      </c>
      <c r="AD118" s="259">
        <f t="shared" si="66"/>
        <v>1E-4</v>
      </c>
      <c r="AE118" s="259">
        <f t="shared" si="67"/>
        <v>1.6608695652173906E-3</v>
      </c>
      <c r="AF118" s="259">
        <f t="shared" si="68"/>
        <v>1.0147826086956514E-2</v>
      </c>
    </row>
    <row r="119" spans="1:33" x14ac:dyDescent="0.2">
      <c r="A119" s="431">
        <v>42226.53125</v>
      </c>
      <c r="B119" s="176">
        <v>1880</v>
      </c>
      <c r="C119" s="39">
        <f t="shared" si="36"/>
        <v>47917440</v>
      </c>
      <c r="D119" s="39">
        <f t="shared" si="37"/>
        <v>89.66082555217389</v>
      </c>
      <c r="E119" s="259">
        <f t="shared" si="38"/>
        <v>0.3225646826086957</v>
      </c>
      <c r="F119" s="259">
        <f t="shared" si="39"/>
        <v>0.15652120434782618</v>
      </c>
      <c r="G119" s="266">
        <f t="shared" si="40"/>
        <v>89.338260869565204</v>
      </c>
      <c r="H119" s="266">
        <v>2</v>
      </c>
      <c r="I119" s="259">
        <f t="shared" si="47"/>
        <v>8.4347826086956443E-2</v>
      </c>
      <c r="J119" s="259">
        <f t="shared" si="69"/>
        <v>4.2269565217391329E-4</v>
      </c>
      <c r="K119" s="259">
        <f t="shared" si="70"/>
        <v>9.9765217391304273E-4</v>
      </c>
      <c r="L119" s="259">
        <f t="shared" si="48"/>
        <v>0.13256521739130447</v>
      </c>
      <c r="M119" s="259">
        <f t="shared" si="49"/>
        <v>1.4999999999999999E-4</v>
      </c>
      <c r="N119" s="259">
        <f t="shared" si="50"/>
        <v>4.2999999999999995E-5</v>
      </c>
      <c r="O119" s="259">
        <f t="shared" si="51"/>
        <v>46.669565217391288</v>
      </c>
      <c r="P119" s="259">
        <f t="shared" si="52"/>
        <v>1E-3</v>
      </c>
      <c r="Q119" s="259">
        <f t="shared" si="53"/>
        <v>8.1763913043478233E-4</v>
      </c>
      <c r="R119" s="259">
        <f t="shared" si="54"/>
        <v>2.716956521739128E-3</v>
      </c>
      <c r="S119" s="259">
        <f t="shared" si="55"/>
        <v>8.1695652173913044E-2</v>
      </c>
      <c r="T119" s="259">
        <f t="shared" si="56"/>
        <v>1.9986956521739126E-4</v>
      </c>
      <c r="U119" s="259">
        <f t="shared" si="57"/>
        <v>5.8213043478260875</v>
      </c>
      <c r="V119" s="259">
        <f t="shared" si="58"/>
        <v>2.5286956521739122E-3</v>
      </c>
      <c r="W119" s="259">
        <f t="shared" si="59"/>
        <v>8.0000000000000007E-5</v>
      </c>
      <c r="X119" s="259">
        <f t="shared" si="60"/>
        <v>1.9508695652173931E-3</v>
      </c>
      <c r="Y119" s="259">
        <f t="shared" si="61"/>
        <v>1.1999999999999999E-3</v>
      </c>
      <c r="Z119" s="259">
        <f t="shared" si="62"/>
        <v>2.8082608695652151</v>
      </c>
      <c r="AA119" s="259">
        <f t="shared" si="63"/>
        <v>5.80782608695652E-4</v>
      </c>
      <c r="AB119" s="259">
        <f t="shared" si="64"/>
        <v>1E-4</v>
      </c>
      <c r="AC119" s="259">
        <f t="shared" si="65"/>
        <v>34.039130434782614</v>
      </c>
      <c r="AD119" s="259">
        <f t="shared" si="66"/>
        <v>1E-4</v>
      </c>
      <c r="AE119" s="259">
        <f t="shared" si="67"/>
        <v>1.6547826086956514E-3</v>
      </c>
      <c r="AF119" s="259">
        <f t="shared" si="68"/>
        <v>9.4130434782608609E-3</v>
      </c>
    </row>
    <row r="120" spans="1:33" x14ac:dyDescent="0.2">
      <c r="A120" s="431">
        <v>42226.541666666664</v>
      </c>
      <c r="B120" s="176">
        <v>1850</v>
      </c>
      <c r="C120" s="39">
        <f t="shared" si="36"/>
        <v>47152800</v>
      </c>
      <c r="D120" s="39">
        <f t="shared" si="37"/>
        <v>89.796492713043477</v>
      </c>
      <c r="E120" s="259">
        <f t="shared" si="38"/>
        <v>0.30692749565217398</v>
      </c>
      <c r="F120" s="259">
        <f t="shared" si="39"/>
        <v>0.14866662608695666</v>
      </c>
      <c r="G120" s="266">
        <f t="shared" si="40"/>
        <v>89.489565217391288</v>
      </c>
      <c r="H120" s="266">
        <v>2</v>
      </c>
      <c r="I120" s="259">
        <f t="shared" si="47"/>
        <v>7.8086956521739054E-2</v>
      </c>
      <c r="J120" s="259">
        <f t="shared" si="69"/>
        <v>4.2017391304347853E-4</v>
      </c>
      <c r="K120" s="259">
        <f t="shared" si="70"/>
        <v>9.9791304347826007E-4</v>
      </c>
      <c r="L120" s="259">
        <f t="shared" si="48"/>
        <v>0.12539130434782622</v>
      </c>
      <c r="M120" s="259">
        <f t="shared" si="49"/>
        <v>1.4999999999999999E-4</v>
      </c>
      <c r="N120" s="259">
        <f t="shared" si="50"/>
        <v>4.2999999999999995E-5</v>
      </c>
      <c r="O120" s="259">
        <f t="shared" si="51"/>
        <v>46.817391304347808</v>
      </c>
      <c r="P120" s="259">
        <f t="shared" si="52"/>
        <v>1E-3</v>
      </c>
      <c r="Q120" s="259">
        <f t="shared" si="53"/>
        <v>8.7123478260869532E-4</v>
      </c>
      <c r="R120" s="259">
        <f t="shared" si="54"/>
        <v>2.68173913043478E-3</v>
      </c>
      <c r="S120" s="259">
        <f t="shared" si="55"/>
        <v>8.0173913043478262E-2</v>
      </c>
      <c r="T120" s="259">
        <f t="shared" si="56"/>
        <v>1.8621739130434778E-4</v>
      </c>
      <c r="U120" s="259">
        <f t="shared" si="57"/>
        <v>5.8078260869565224</v>
      </c>
      <c r="V120" s="259">
        <f t="shared" si="58"/>
        <v>2.5921739130434773E-3</v>
      </c>
      <c r="W120" s="259">
        <f t="shared" si="59"/>
        <v>8.0000000000000007E-5</v>
      </c>
      <c r="X120" s="259">
        <f t="shared" si="60"/>
        <v>1.9452173913043496E-3</v>
      </c>
      <c r="Y120" s="259">
        <f t="shared" si="61"/>
        <v>1.1999999999999999E-3</v>
      </c>
      <c r="Z120" s="259">
        <f t="shared" si="62"/>
        <v>2.829565217391302</v>
      </c>
      <c r="AA120" s="259">
        <f t="shared" si="63"/>
        <v>5.8069565217391285E-4</v>
      </c>
      <c r="AB120" s="259">
        <f t="shared" si="64"/>
        <v>1E-4</v>
      </c>
      <c r="AC120" s="259">
        <f t="shared" si="65"/>
        <v>34.034782608695657</v>
      </c>
      <c r="AD120" s="259">
        <f t="shared" si="66"/>
        <v>1E-4</v>
      </c>
      <c r="AE120" s="259">
        <f t="shared" si="67"/>
        <v>1.6486956521739122E-3</v>
      </c>
      <c r="AF120" s="259">
        <f t="shared" si="68"/>
        <v>8.6782608695652082E-3</v>
      </c>
    </row>
    <row r="121" spans="1:33" x14ac:dyDescent="0.2">
      <c r="A121" s="431">
        <v>42226.552083333336</v>
      </c>
      <c r="B121" s="176">
        <v>1850</v>
      </c>
      <c r="C121" s="39">
        <f t="shared" si="36"/>
        <v>47152800</v>
      </c>
      <c r="D121" s="39">
        <f t="shared" si="37"/>
        <v>89.932159873913008</v>
      </c>
      <c r="E121" s="259">
        <f t="shared" si="38"/>
        <v>0.29129030869565226</v>
      </c>
      <c r="F121" s="259">
        <f t="shared" si="39"/>
        <v>0.14081204782608714</v>
      </c>
      <c r="G121" s="266">
        <f t="shared" si="40"/>
        <v>89.640869565217372</v>
      </c>
      <c r="H121" s="266">
        <v>2</v>
      </c>
      <c r="I121" s="259">
        <f t="shared" si="47"/>
        <v>7.1826086956521665E-2</v>
      </c>
      <c r="J121" s="259">
        <f t="shared" si="69"/>
        <v>4.1765217391304376E-4</v>
      </c>
      <c r="K121" s="259">
        <f t="shared" si="70"/>
        <v>9.981739130434774E-4</v>
      </c>
      <c r="L121" s="259">
        <f t="shared" si="48"/>
        <v>0.11821739130434795</v>
      </c>
      <c r="M121" s="259">
        <f t="shared" si="49"/>
        <v>1.4999999999999999E-4</v>
      </c>
      <c r="N121" s="259">
        <f t="shared" si="50"/>
        <v>4.2999999999999995E-5</v>
      </c>
      <c r="O121" s="259">
        <f t="shared" si="51"/>
        <v>46.965217391304328</v>
      </c>
      <c r="P121" s="259">
        <f t="shared" si="52"/>
        <v>1E-3</v>
      </c>
      <c r="Q121" s="259">
        <f t="shared" si="53"/>
        <v>9.2483043478260832E-4</v>
      </c>
      <c r="R121" s="259">
        <f t="shared" si="54"/>
        <v>2.646521739130432E-3</v>
      </c>
      <c r="S121" s="259">
        <f t="shared" si="55"/>
        <v>7.865217391304348E-2</v>
      </c>
      <c r="T121" s="259">
        <f t="shared" si="56"/>
        <v>1.725652173913043E-4</v>
      </c>
      <c r="U121" s="259">
        <f t="shared" si="57"/>
        <v>5.7943478260869572</v>
      </c>
      <c r="V121" s="259">
        <f t="shared" si="58"/>
        <v>2.6556521739130425E-3</v>
      </c>
      <c r="W121" s="259">
        <f t="shared" si="59"/>
        <v>8.0000000000000007E-5</v>
      </c>
      <c r="X121" s="259">
        <f t="shared" si="60"/>
        <v>1.939565217391306E-3</v>
      </c>
      <c r="Y121" s="259">
        <f t="shared" si="61"/>
        <v>1.1999999999999999E-3</v>
      </c>
      <c r="Z121" s="259">
        <f t="shared" si="62"/>
        <v>2.8508695652173888</v>
      </c>
      <c r="AA121" s="259">
        <f t="shared" si="63"/>
        <v>5.806086956521737E-4</v>
      </c>
      <c r="AB121" s="259">
        <f t="shared" si="64"/>
        <v>1E-4</v>
      </c>
      <c r="AC121" s="259">
        <f t="shared" si="65"/>
        <v>34.030434782608701</v>
      </c>
      <c r="AD121" s="259">
        <f t="shared" si="66"/>
        <v>1E-4</v>
      </c>
      <c r="AE121" s="259">
        <f t="shared" si="67"/>
        <v>1.6426086956521731E-3</v>
      </c>
      <c r="AF121" s="259">
        <f t="shared" si="68"/>
        <v>7.9434782608695555E-3</v>
      </c>
    </row>
    <row r="122" spans="1:33" x14ac:dyDescent="0.2">
      <c r="A122" s="431">
        <v>42226.5625</v>
      </c>
      <c r="B122" s="176">
        <v>1850</v>
      </c>
      <c r="C122" s="39">
        <f t="shared" si="36"/>
        <v>47152800</v>
      </c>
      <c r="D122" s="39">
        <f t="shared" si="37"/>
        <v>90.067827034782596</v>
      </c>
      <c r="E122" s="259">
        <f t="shared" si="38"/>
        <v>0.27565312173913048</v>
      </c>
      <c r="F122" s="259">
        <f t="shared" si="39"/>
        <v>0.13295746956521751</v>
      </c>
      <c r="G122" s="266">
        <f t="shared" si="40"/>
        <v>89.792173913043456</v>
      </c>
      <c r="H122" s="266">
        <v>2</v>
      </c>
      <c r="I122" s="259">
        <f t="shared" si="47"/>
        <v>6.5565217391304276E-2</v>
      </c>
      <c r="J122" s="259">
        <f t="shared" si="69"/>
        <v>4.15130434782609E-4</v>
      </c>
      <c r="K122" s="259">
        <f t="shared" si="70"/>
        <v>9.9843478260869473E-4</v>
      </c>
      <c r="L122" s="259">
        <f t="shared" si="48"/>
        <v>0.11104347826086969</v>
      </c>
      <c r="M122" s="259">
        <f t="shared" si="49"/>
        <v>1.4999999999999999E-4</v>
      </c>
      <c r="N122" s="259">
        <f t="shared" si="50"/>
        <v>4.2999999999999995E-5</v>
      </c>
      <c r="O122" s="259">
        <f t="shared" si="51"/>
        <v>47.113043478260849</v>
      </c>
      <c r="P122" s="259">
        <f t="shared" si="52"/>
        <v>1E-3</v>
      </c>
      <c r="Q122" s="259">
        <f t="shared" si="53"/>
        <v>9.7842608695652132E-4</v>
      </c>
      <c r="R122" s="259">
        <f t="shared" si="54"/>
        <v>2.611304347826084E-3</v>
      </c>
      <c r="S122" s="259">
        <f t="shared" si="55"/>
        <v>7.7130434782608698E-2</v>
      </c>
      <c r="T122" s="259">
        <f t="shared" si="56"/>
        <v>1.5891304347826081E-4</v>
      </c>
      <c r="U122" s="259">
        <f t="shared" si="57"/>
        <v>5.780869565217392</v>
      </c>
      <c r="V122" s="259">
        <f t="shared" si="58"/>
        <v>2.7191304347826076E-3</v>
      </c>
      <c r="W122" s="259">
        <f t="shared" si="59"/>
        <v>8.0000000000000007E-5</v>
      </c>
      <c r="X122" s="259">
        <f t="shared" si="60"/>
        <v>1.9339130434782624E-3</v>
      </c>
      <c r="Y122" s="259">
        <f t="shared" si="61"/>
        <v>1.1999999999999999E-3</v>
      </c>
      <c r="Z122" s="259">
        <f t="shared" si="62"/>
        <v>2.8721739130434756</v>
      </c>
      <c r="AA122" s="259">
        <f t="shared" si="63"/>
        <v>5.8052173913043456E-4</v>
      </c>
      <c r="AB122" s="259">
        <f t="shared" si="64"/>
        <v>1E-4</v>
      </c>
      <c r="AC122" s="259">
        <f t="shared" si="65"/>
        <v>34.026086956521745</v>
      </c>
      <c r="AD122" s="259">
        <f t="shared" si="66"/>
        <v>1E-4</v>
      </c>
      <c r="AE122" s="259">
        <f t="shared" si="67"/>
        <v>1.6365217391304339E-3</v>
      </c>
      <c r="AF122" s="259">
        <f t="shared" si="68"/>
        <v>7.2086956521739036E-3</v>
      </c>
    </row>
    <row r="123" spans="1:33" x14ac:dyDescent="0.2">
      <c r="A123" s="431">
        <v>42226.572916666664</v>
      </c>
      <c r="B123" s="176">
        <v>1830</v>
      </c>
      <c r="C123" s="39">
        <f t="shared" si="36"/>
        <v>46643040</v>
      </c>
      <c r="D123" s="39">
        <f t="shared" si="37"/>
        <v>90.203494195652141</v>
      </c>
      <c r="E123" s="259">
        <f t="shared" si="38"/>
        <v>0.2600159347826087</v>
      </c>
      <c r="F123" s="259">
        <f t="shared" si="39"/>
        <v>0.12510289130434787</v>
      </c>
      <c r="G123" s="266">
        <f t="shared" si="40"/>
        <v>89.94347826086954</v>
      </c>
      <c r="H123" s="266">
        <v>2</v>
      </c>
      <c r="I123" s="259">
        <f t="shared" si="47"/>
        <v>5.9304347826086887E-2</v>
      </c>
      <c r="J123" s="259">
        <f t="shared" si="69"/>
        <v>4.1260869565217423E-4</v>
      </c>
      <c r="K123" s="259">
        <f t="shared" si="70"/>
        <v>9.9869565217391206E-4</v>
      </c>
      <c r="L123" s="259">
        <f t="shared" si="48"/>
        <v>0.10386956521739142</v>
      </c>
      <c r="M123" s="259">
        <f t="shared" si="49"/>
        <v>1.4999999999999999E-4</v>
      </c>
      <c r="N123" s="259">
        <f t="shared" si="50"/>
        <v>4.2999999999999995E-5</v>
      </c>
      <c r="O123" s="259">
        <f t="shared" si="51"/>
        <v>47.260869565217369</v>
      </c>
      <c r="P123" s="259">
        <f t="shared" si="52"/>
        <v>1E-3</v>
      </c>
      <c r="Q123" s="259">
        <f t="shared" si="53"/>
        <v>1.0320217391304343E-3</v>
      </c>
      <c r="R123" s="259">
        <f t="shared" si="54"/>
        <v>2.576086956521736E-3</v>
      </c>
      <c r="S123" s="259">
        <f t="shared" si="55"/>
        <v>7.5608695652173916E-2</v>
      </c>
      <c r="T123" s="259">
        <f t="shared" si="56"/>
        <v>1.4526086956521733E-4</v>
      </c>
      <c r="U123" s="259">
        <f t="shared" si="57"/>
        <v>5.7673913043478269</v>
      </c>
      <c r="V123" s="259">
        <f t="shared" si="58"/>
        <v>2.7826086956521728E-3</v>
      </c>
      <c r="W123" s="259">
        <f t="shared" si="59"/>
        <v>8.0000000000000007E-5</v>
      </c>
      <c r="X123" s="259">
        <f t="shared" si="60"/>
        <v>1.9282608695652189E-3</v>
      </c>
      <c r="Y123" s="259">
        <f t="shared" si="61"/>
        <v>1.1999999999999999E-3</v>
      </c>
      <c r="Z123" s="259">
        <f t="shared" si="62"/>
        <v>2.8934782608695624</v>
      </c>
      <c r="AA123" s="259">
        <f t="shared" si="63"/>
        <v>5.8043478260869541E-4</v>
      </c>
      <c r="AB123" s="259">
        <f t="shared" si="64"/>
        <v>1E-4</v>
      </c>
      <c r="AC123" s="259">
        <f t="shared" si="65"/>
        <v>34.021739130434788</v>
      </c>
      <c r="AD123" s="259">
        <f t="shared" si="66"/>
        <v>1E-4</v>
      </c>
      <c r="AE123" s="259">
        <f t="shared" si="67"/>
        <v>1.6304347826086947E-3</v>
      </c>
      <c r="AF123" s="259">
        <f t="shared" si="68"/>
        <v>6.4739130434782518E-3</v>
      </c>
    </row>
    <row r="124" spans="1:33" x14ac:dyDescent="0.2">
      <c r="A124" s="431">
        <v>42226.583333333336</v>
      </c>
      <c r="B124" s="176">
        <v>1830</v>
      </c>
      <c r="C124" s="39">
        <f t="shared" si="36"/>
        <v>46643040</v>
      </c>
      <c r="D124" s="39">
        <f t="shared" si="37"/>
        <v>90.339161356521714</v>
      </c>
      <c r="E124" s="259">
        <f t="shared" si="38"/>
        <v>0.24437874782608698</v>
      </c>
      <c r="F124" s="259">
        <f t="shared" si="39"/>
        <v>0.11724831304347835</v>
      </c>
      <c r="G124" s="266">
        <f t="shared" si="40"/>
        <v>90.094782608695624</v>
      </c>
      <c r="H124" s="266">
        <v>2</v>
      </c>
      <c r="I124" s="259">
        <f t="shared" si="47"/>
        <v>5.3043478260869498E-2</v>
      </c>
      <c r="J124" s="259">
        <f t="shared" si="69"/>
        <v>4.1008695652173946E-4</v>
      </c>
      <c r="K124" s="259">
        <f t="shared" si="70"/>
        <v>9.9895652173912939E-4</v>
      </c>
      <c r="L124" s="259">
        <f t="shared" si="48"/>
        <v>9.6695652173913155E-2</v>
      </c>
      <c r="M124" s="259">
        <f t="shared" si="49"/>
        <v>1.4999999999999999E-4</v>
      </c>
      <c r="N124" s="259">
        <f t="shared" si="50"/>
        <v>4.2999999999999995E-5</v>
      </c>
      <c r="O124" s="259">
        <f t="shared" si="51"/>
        <v>47.40869565217389</v>
      </c>
      <c r="P124" s="259">
        <f t="shared" si="52"/>
        <v>1E-3</v>
      </c>
      <c r="Q124" s="259">
        <f t="shared" si="53"/>
        <v>1.0856173913043473E-3</v>
      </c>
      <c r="R124" s="259">
        <f t="shared" si="54"/>
        <v>2.5408695652173879E-3</v>
      </c>
      <c r="S124" s="259">
        <f t="shared" si="55"/>
        <v>7.4086956521739133E-2</v>
      </c>
      <c r="T124" s="259">
        <f t="shared" si="56"/>
        <v>1.3160869565217385E-4</v>
      </c>
      <c r="U124" s="259">
        <f t="shared" si="57"/>
        <v>5.7539130434782617</v>
      </c>
      <c r="V124" s="259">
        <f t="shared" si="58"/>
        <v>2.846086956521738E-3</v>
      </c>
      <c r="W124" s="259">
        <f t="shared" si="59"/>
        <v>8.0000000000000007E-5</v>
      </c>
      <c r="X124" s="259">
        <f t="shared" si="60"/>
        <v>1.9226086956521753E-3</v>
      </c>
      <c r="Y124" s="259">
        <f t="shared" si="61"/>
        <v>1.1999999999999999E-3</v>
      </c>
      <c r="Z124" s="259">
        <f t="shared" si="62"/>
        <v>2.9147826086956492</v>
      </c>
      <c r="AA124" s="259">
        <f t="shared" si="63"/>
        <v>5.8034782608695626E-4</v>
      </c>
      <c r="AB124" s="259">
        <f t="shared" si="64"/>
        <v>1E-4</v>
      </c>
      <c r="AC124" s="259">
        <f t="shared" si="65"/>
        <v>34.017391304347832</v>
      </c>
      <c r="AD124" s="259">
        <f t="shared" si="66"/>
        <v>1E-4</v>
      </c>
      <c r="AE124" s="259">
        <f t="shared" si="67"/>
        <v>1.6243478260869555E-3</v>
      </c>
      <c r="AF124" s="259">
        <f t="shared" si="68"/>
        <v>5.7391304347826E-3</v>
      </c>
    </row>
    <row r="125" spans="1:33" x14ac:dyDescent="0.2">
      <c r="A125" s="431">
        <v>42226.59375</v>
      </c>
      <c r="B125" s="176">
        <v>1800</v>
      </c>
      <c r="C125" s="39">
        <f t="shared" si="36"/>
        <v>45878400</v>
      </c>
      <c r="D125" s="39">
        <f t="shared" si="37"/>
        <v>90.474828517391288</v>
      </c>
      <c r="E125" s="259">
        <f t="shared" si="38"/>
        <v>0.22874156086956518</v>
      </c>
      <c r="F125" s="259">
        <f t="shared" si="39"/>
        <v>0.10939373478260871</v>
      </c>
      <c r="G125" s="266">
        <f t="shared" si="40"/>
        <v>90.246086956521708</v>
      </c>
      <c r="H125" s="266">
        <v>2</v>
      </c>
      <c r="I125" s="259">
        <f t="shared" si="47"/>
        <v>4.6782608695652109E-2</v>
      </c>
      <c r="J125" s="259">
        <f t="shared" si="69"/>
        <v>4.075652173913047E-4</v>
      </c>
      <c r="K125" s="259">
        <f t="shared" si="70"/>
        <v>9.9921739130434672E-4</v>
      </c>
      <c r="L125" s="259">
        <f t="shared" si="48"/>
        <v>8.9521739130434888E-2</v>
      </c>
      <c r="M125" s="259">
        <f t="shared" si="49"/>
        <v>1.4999999999999999E-4</v>
      </c>
      <c r="N125" s="259">
        <f t="shared" si="50"/>
        <v>4.2999999999999995E-5</v>
      </c>
      <c r="O125" s="259">
        <f t="shared" si="51"/>
        <v>47.55652173913041</v>
      </c>
      <c r="P125" s="259">
        <f t="shared" si="52"/>
        <v>1E-3</v>
      </c>
      <c r="Q125" s="259">
        <f t="shared" si="53"/>
        <v>1.1392130434782603E-3</v>
      </c>
      <c r="R125" s="259">
        <f t="shared" si="54"/>
        <v>2.5056521739130399E-3</v>
      </c>
      <c r="S125" s="259">
        <f t="shared" si="55"/>
        <v>7.2565217391304351E-2</v>
      </c>
      <c r="T125" s="259">
        <f t="shared" si="56"/>
        <v>1.1795652173913037E-4</v>
      </c>
      <c r="U125" s="259">
        <f t="shared" si="57"/>
        <v>5.7404347826086966</v>
      </c>
      <c r="V125" s="259">
        <f t="shared" si="58"/>
        <v>2.9095652173913031E-3</v>
      </c>
      <c r="W125" s="259">
        <f t="shared" si="59"/>
        <v>8.0000000000000007E-5</v>
      </c>
      <c r="X125" s="259">
        <f t="shared" si="60"/>
        <v>1.9169565217391318E-3</v>
      </c>
      <c r="Y125" s="259">
        <f t="shared" si="61"/>
        <v>1.1999999999999999E-3</v>
      </c>
      <c r="Z125" s="259">
        <f t="shared" si="62"/>
        <v>2.936086956521736</v>
      </c>
      <c r="AA125" s="259">
        <f t="shared" si="63"/>
        <v>5.8026086956521712E-4</v>
      </c>
      <c r="AB125" s="259">
        <f t="shared" si="64"/>
        <v>1E-4</v>
      </c>
      <c r="AC125" s="259">
        <f t="shared" si="65"/>
        <v>34.013043478260876</v>
      </c>
      <c r="AD125" s="259">
        <f t="shared" si="66"/>
        <v>1E-4</v>
      </c>
      <c r="AE125" s="259">
        <f t="shared" si="67"/>
        <v>1.6182608695652163E-3</v>
      </c>
      <c r="AF125" s="259">
        <f t="shared" si="68"/>
        <v>5.0043478260869481E-3</v>
      </c>
    </row>
    <row r="126" spans="1:33" x14ac:dyDescent="0.2">
      <c r="A126" s="431">
        <v>42226.604166666664</v>
      </c>
      <c r="B126" s="176">
        <v>1830</v>
      </c>
      <c r="C126" s="39">
        <f t="shared" si="36"/>
        <v>46643040</v>
      </c>
      <c r="D126" s="39">
        <f t="shared" si="37"/>
        <v>90.610495678260847</v>
      </c>
      <c r="E126" s="259">
        <f t="shared" si="38"/>
        <v>0.21310437391304349</v>
      </c>
      <c r="F126" s="259">
        <f t="shared" si="39"/>
        <v>0.1015391565217392</v>
      </c>
      <c r="G126" s="266">
        <f t="shared" si="40"/>
        <v>90.397391304347806</v>
      </c>
      <c r="H126" s="266">
        <v>2</v>
      </c>
      <c r="I126" s="259">
        <f t="shared" si="47"/>
        <v>4.052173913043472E-2</v>
      </c>
      <c r="J126" s="259">
        <f t="shared" si="69"/>
        <v>4.0504347826086993E-4</v>
      </c>
      <c r="K126" s="259">
        <f t="shared" si="70"/>
        <v>9.9947826086956406E-4</v>
      </c>
      <c r="L126" s="259">
        <f t="shared" si="48"/>
        <v>8.2347826086956621E-2</v>
      </c>
      <c r="M126" s="259">
        <f t="shared" si="49"/>
        <v>1.4999999999999999E-4</v>
      </c>
      <c r="N126" s="259">
        <f t="shared" si="50"/>
        <v>4.2999999999999995E-5</v>
      </c>
      <c r="O126" s="259">
        <f t="shared" si="51"/>
        <v>47.704347826086931</v>
      </c>
      <c r="P126" s="259">
        <f t="shared" si="52"/>
        <v>1E-3</v>
      </c>
      <c r="Q126" s="259">
        <f t="shared" si="53"/>
        <v>1.1928086956521733E-3</v>
      </c>
      <c r="R126" s="259">
        <f t="shared" si="54"/>
        <v>2.4704347826086919E-3</v>
      </c>
      <c r="S126" s="259">
        <f t="shared" si="55"/>
        <v>7.1043478260869569E-2</v>
      </c>
      <c r="T126" s="259">
        <f t="shared" si="56"/>
        <v>1.0430434782608689E-4</v>
      </c>
      <c r="U126" s="259">
        <f t="shared" si="57"/>
        <v>5.7269565217391314</v>
      </c>
      <c r="V126" s="259">
        <f t="shared" si="58"/>
        <v>2.9730434782608683E-3</v>
      </c>
      <c r="W126" s="259">
        <f t="shared" si="59"/>
        <v>8.0000000000000007E-5</v>
      </c>
      <c r="X126" s="259">
        <f t="shared" si="60"/>
        <v>1.9113043478260882E-3</v>
      </c>
      <c r="Y126" s="259">
        <f t="shared" si="61"/>
        <v>1.1999999999999999E-3</v>
      </c>
      <c r="Z126" s="259">
        <f t="shared" si="62"/>
        <v>2.9573913043478228</v>
      </c>
      <c r="AA126" s="259">
        <f t="shared" si="63"/>
        <v>5.8017391304347797E-4</v>
      </c>
      <c r="AB126" s="259">
        <f t="shared" si="64"/>
        <v>1E-4</v>
      </c>
      <c r="AC126" s="259">
        <f t="shared" si="65"/>
        <v>34.00869565217392</v>
      </c>
      <c r="AD126" s="259">
        <f t="shared" si="66"/>
        <v>1E-4</v>
      </c>
      <c r="AE126" s="259">
        <f t="shared" si="67"/>
        <v>1.6121739130434771E-3</v>
      </c>
      <c r="AF126" s="259">
        <f t="shared" si="68"/>
        <v>4.2695652173912963E-3</v>
      </c>
    </row>
    <row r="127" spans="1:33" x14ac:dyDescent="0.2">
      <c r="A127" s="431">
        <v>42226.614583333336</v>
      </c>
      <c r="B127" s="176">
        <v>1880</v>
      </c>
      <c r="C127" s="39">
        <f t="shared" si="36"/>
        <v>47917440</v>
      </c>
      <c r="D127" s="39">
        <f t="shared" si="37"/>
        <v>90.74616283913042</v>
      </c>
      <c r="E127" s="259">
        <f t="shared" si="38"/>
        <v>0.19746718695652171</v>
      </c>
      <c r="F127" s="259">
        <f t="shared" si="39"/>
        <v>9.368457826086958E-2</v>
      </c>
      <c r="G127" s="266">
        <f t="shared" si="40"/>
        <v>90.54869565217389</v>
      </c>
      <c r="H127" s="266">
        <v>2</v>
      </c>
      <c r="I127" s="259">
        <f t="shared" si="47"/>
        <v>3.4260869565217331E-2</v>
      </c>
      <c r="J127" s="259">
        <f t="shared" si="69"/>
        <v>4.0252173913043516E-4</v>
      </c>
      <c r="K127" s="259">
        <f t="shared" si="70"/>
        <v>9.9973913043478139E-4</v>
      </c>
      <c r="L127" s="259">
        <f t="shared" si="48"/>
        <v>7.5173913043478355E-2</v>
      </c>
      <c r="M127" s="259">
        <f t="shared" si="49"/>
        <v>1.4999999999999999E-4</v>
      </c>
      <c r="N127" s="259">
        <f t="shared" si="50"/>
        <v>4.2999999999999995E-5</v>
      </c>
      <c r="O127" s="259">
        <f t="shared" si="51"/>
        <v>47.852173913043451</v>
      </c>
      <c r="P127" s="259">
        <f t="shared" si="52"/>
        <v>1E-3</v>
      </c>
      <c r="Q127" s="259">
        <f t="shared" si="53"/>
        <v>1.2464043478260863E-3</v>
      </c>
      <c r="R127" s="259">
        <f t="shared" si="54"/>
        <v>2.4352173913043439E-3</v>
      </c>
      <c r="S127" s="259">
        <f t="shared" si="55"/>
        <v>6.9521739130434787E-2</v>
      </c>
      <c r="T127" s="259">
        <f t="shared" si="56"/>
        <v>9.0652173913043403E-5</v>
      </c>
      <c r="U127" s="259">
        <f t="shared" si="57"/>
        <v>5.7134782608695662</v>
      </c>
      <c r="V127" s="259">
        <f t="shared" si="58"/>
        <v>3.0365217391304334E-3</v>
      </c>
      <c r="W127" s="259">
        <f t="shared" si="59"/>
        <v>8.0000000000000007E-5</v>
      </c>
      <c r="X127" s="259">
        <f t="shared" si="60"/>
        <v>1.9056521739130446E-3</v>
      </c>
      <c r="Y127" s="259">
        <f t="shared" si="61"/>
        <v>1.1999999999999999E-3</v>
      </c>
      <c r="Z127" s="259">
        <f t="shared" si="62"/>
        <v>2.9786956521739096</v>
      </c>
      <c r="AA127" s="259">
        <f t="shared" si="63"/>
        <v>5.8008695652173882E-4</v>
      </c>
      <c r="AB127" s="259">
        <f t="shared" si="64"/>
        <v>1E-4</v>
      </c>
      <c r="AC127" s="259">
        <f t="shared" si="65"/>
        <v>34.004347826086963</v>
      </c>
      <c r="AD127" s="259">
        <f t="shared" si="66"/>
        <v>1E-4</v>
      </c>
      <c r="AE127" s="259">
        <f t="shared" si="67"/>
        <v>1.606086956521738E-3</v>
      </c>
      <c r="AF127" s="259">
        <f t="shared" si="68"/>
        <v>3.5347826086956444E-3</v>
      </c>
    </row>
    <row r="128" spans="1:33" x14ac:dyDescent="0.2">
      <c r="A128" s="431">
        <v>42226.625</v>
      </c>
      <c r="B128" s="176">
        <v>1850</v>
      </c>
      <c r="C128" s="39">
        <f t="shared" si="36"/>
        <v>47152800</v>
      </c>
      <c r="D128" s="39">
        <f t="shared" si="37"/>
        <v>90.881829999999994</v>
      </c>
      <c r="E128" s="259">
        <f t="shared" si="38"/>
        <v>0.18182999999999999</v>
      </c>
      <c r="F128" s="259">
        <f t="shared" si="39"/>
        <v>8.582999999999999E-2</v>
      </c>
      <c r="G128" s="266">
        <f t="shared" si="40"/>
        <v>90.7</v>
      </c>
      <c r="H128" s="266">
        <v>2</v>
      </c>
      <c r="I128" s="51">
        <v>2.8000000000000001E-2</v>
      </c>
      <c r="J128" s="51">
        <v>4.0000000000000002E-4</v>
      </c>
      <c r="K128" s="51">
        <v>1E-3</v>
      </c>
      <c r="L128" s="51">
        <v>6.8000000000000005E-2</v>
      </c>
      <c r="M128" s="51">
        <v>1.4999999999999999E-4</v>
      </c>
      <c r="N128" s="51">
        <v>4.2999999999999995E-5</v>
      </c>
      <c r="O128" s="51">
        <v>48</v>
      </c>
      <c r="P128" s="51">
        <v>1E-3</v>
      </c>
      <c r="Q128" s="51">
        <v>1.2999999999999999E-3</v>
      </c>
      <c r="R128" s="51">
        <v>2.3999999999999998E-3</v>
      </c>
      <c r="S128" s="51">
        <v>6.8000000000000005E-2</v>
      </c>
      <c r="T128" s="51">
        <v>7.7000000000000001E-5</v>
      </c>
      <c r="U128" s="51">
        <v>5.7</v>
      </c>
      <c r="V128" s="51">
        <v>3.0999999999999999E-3</v>
      </c>
      <c r="W128" s="51">
        <v>8.0000000000000007E-5</v>
      </c>
      <c r="X128" s="51">
        <v>1.9E-3</v>
      </c>
      <c r="Y128" s="51">
        <v>1.1999999999999999E-3</v>
      </c>
      <c r="Z128" s="51">
        <v>3</v>
      </c>
      <c r="AA128" s="51">
        <v>5.8E-4</v>
      </c>
      <c r="AB128" s="51">
        <v>1E-4</v>
      </c>
      <c r="AC128" s="51">
        <v>34</v>
      </c>
      <c r="AD128" s="51">
        <v>1E-4</v>
      </c>
      <c r="AE128" s="51">
        <v>1.6000000000000001E-3</v>
      </c>
      <c r="AF128" s="51">
        <v>2.8E-3</v>
      </c>
      <c r="AG128" s="176" t="s">
        <v>247</v>
      </c>
    </row>
    <row r="129" spans="1:32" x14ac:dyDescent="0.2">
      <c r="A129" s="431">
        <v>42226.635416666664</v>
      </c>
      <c r="B129" s="176">
        <v>1800</v>
      </c>
      <c r="C129" s="39">
        <f t="shared" si="36"/>
        <v>45878400</v>
      </c>
      <c r="D129" s="39">
        <f t="shared" si="37"/>
        <v>90.920798985714285</v>
      </c>
      <c r="E129" s="259">
        <f t="shared" si="38"/>
        <v>0.20865612857142854</v>
      </c>
      <c r="F129" s="259">
        <f t="shared" si="39"/>
        <v>9.1843271428571377E-2</v>
      </c>
      <c r="G129" s="266">
        <f t="shared" si="40"/>
        <v>90.712142857142851</v>
      </c>
      <c r="H129" s="266">
        <v>2</v>
      </c>
      <c r="I129" s="259">
        <f>I128+(I$199-I$128)*(1/70)</f>
        <v>2.8070000000000001E-2</v>
      </c>
      <c r="J129" s="259">
        <f t="shared" ref="J129:AF140" si="71">J128+(J$199-J$128)*(1/70)</f>
        <v>3.9948571428571433E-4</v>
      </c>
      <c r="K129" s="259">
        <f t="shared" si="71"/>
        <v>1.0102857142857142E-3</v>
      </c>
      <c r="L129" s="259">
        <f t="shared" si="71"/>
        <v>7.3471428571428576E-2</v>
      </c>
      <c r="M129" s="259">
        <f t="shared" si="71"/>
        <v>1.493142857142857E-4</v>
      </c>
      <c r="N129" s="259">
        <f t="shared" si="71"/>
        <v>4.2999999999999995E-5</v>
      </c>
      <c r="O129" s="259">
        <f t="shared" si="71"/>
        <v>47.882857142857141</v>
      </c>
      <c r="P129" s="259">
        <f t="shared" si="71"/>
        <v>1E-3</v>
      </c>
      <c r="Q129" s="259">
        <f t="shared" si="71"/>
        <v>1.2883999999999999E-3</v>
      </c>
      <c r="R129" s="259">
        <f t="shared" si="71"/>
        <v>2.4349999999999997E-3</v>
      </c>
      <c r="S129" s="259">
        <f t="shared" si="71"/>
        <v>8.8742857142857151E-2</v>
      </c>
      <c r="T129" s="259">
        <f t="shared" si="71"/>
        <v>9.161428571428572E-5</v>
      </c>
      <c r="U129" s="259">
        <f t="shared" si="71"/>
        <v>5.6907142857142858</v>
      </c>
      <c r="V129" s="259">
        <f t="shared" si="71"/>
        <v>3.3271428571428571E-3</v>
      </c>
      <c r="W129" s="259">
        <f t="shared" si="71"/>
        <v>8.0000000000000007E-5</v>
      </c>
      <c r="X129" s="259">
        <f t="shared" si="71"/>
        <v>1.8964285714285715E-3</v>
      </c>
      <c r="Y129" s="259">
        <f t="shared" si="71"/>
        <v>1.1998571428571427E-3</v>
      </c>
      <c r="Z129" s="259">
        <f t="shared" si="71"/>
        <v>3</v>
      </c>
      <c r="AA129" s="259">
        <f t="shared" si="71"/>
        <v>5.8560000000000003E-4</v>
      </c>
      <c r="AB129" s="259">
        <f t="shared" si="71"/>
        <v>1E-4</v>
      </c>
      <c r="AC129" s="259">
        <f t="shared" si="71"/>
        <v>34.138571428571431</v>
      </c>
      <c r="AD129" s="259">
        <f t="shared" si="71"/>
        <v>1E-4</v>
      </c>
      <c r="AE129" s="259">
        <f t="shared" si="71"/>
        <v>1.6328571428571429E-3</v>
      </c>
      <c r="AF129" s="259">
        <f t="shared" si="71"/>
        <v>3.0328571428571427E-3</v>
      </c>
    </row>
    <row r="130" spans="1:32" x14ac:dyDescent="0.2">
      <c r="A130" s="431">
        <v>42226.645833333336</v>
      </c>
      <c r="B130" s="176">
        <v>1880</v>
      </c>
      <c r="C130" s="39">
        <f t="shared" si="36"/>
        <v>47917440</v>
      </c>
      <c r="D130" s="39">
        <f t="shared" si="37"/>
        <v>90.959767971428576</v>
      </c>
      <c r="E130" s="259">
        <f t="shared" si="38"/>
        <v>0.23548225714285714</v>
      </c>
      <c r="F130" s="259">
        <f t="shared" si="39"/>
        <v>9.7856542857142848E-2</v>
      </c>
      <c r="G130" s="266">
        <f t="shared" si="40"/>
        <v>90.724285714285713</v>
      </c>
      <c r="H130" s="266">
        <v>2</v>
      </c>
      <c r="I130" s="259">
        <f t="shared" ref="I130:I193" si="72">I129+(I$199-I$128)*(1/70)</f>
        <v>2.8140000000000002E-2</v>
      </c>
      <c r="J130" s="259">
        <f t="shared" si="71"/>
        <v>3.9897142857142864E-4</v>
      </c>
      <c r="K130" s="259">
        <f t="shared" si="71"/>
        <v>1.0205714285714284E-3</v>
      </c>
      <c r="L130" s="259">
        <f t="shared" si="71"/>
        <v>7.8942857142857148E-2</v>
      </c>
      <c r="M130" s="259">
        <f t="shared" si="71"/>
        <v>1.4862857142857141E-4</v>
      </c>
      <c r="N130" s="259">
        <f t="shared" si="71"/>
        <v>4.2999999999999995E-5</v>
      </c>
      <c r="O130" s="259">
        <f t="shared" si="71"/>
        <v>47.765714285714282</v>
      </c>
      <c r="P130" s="259">
        <f t="shared" si="71"/>
        <v>1E-3</v>
      </c>
      <c r="Q130" s="259">
        <f t="shared" si="71"/>
        <v>1.2767999999999998E-3</v>
      </c>
      <c r="R130" s="259">
        <f t="shared" si="71"/>
        <v>2.4699999999999995E-3</v>
      </c>
      <c r="S130" s="259">
        <f t="shared" si="71"/>
        <v>0.1094857142857143</v>
      </c>
      <c r="T130" s="259">
        <f t="shared" si="71"/>
        <v>1.0622857142857144E-4</v>
      </c>
      <c r="U130" s="259">
        <f t="shared" si="71"/>
        <v>5.6814285714285715</v>
      </c>
      <c r="V130" s="259">
        <f t="shared" si="71"/>
        <v>3.5542857142857143E-3</v>
      </c>
      <c r="W130" s="259">
        <f t="shared" si="71"/>
        <v>8.0000000000000007E-5</v>
      </c>
      <c r="X130" s="259">
        <f t="shared" si="71"/>
        <v>1.892857142857143E-3</v>
      </c>
      <c r="Y130" s="259">
        <f t="shared" si="71"/>
        <v>1.1997142857142855E-3</v>
      </c>
      <c r="Z130" s="259">
        <f t="shared" si="71"/>
        <v>3</v>
      </c>
      <c r="AA130" s="259">
        <f t="shared" si="71"/>
        <v>5.9120000000000006E-4</v>
      </c>
      <c r="AB130" s="259">
        <f t="shared" si="71"/>
        <v>1E-4</v>
      </c>
      <c r="AC130" s="259">
        <f t="shared" si="71"/>
        <v>34.277142857142863</v>
      </c>
      <c r="AD130" s="259">
        <f t="shared" si="71"/>
        <v>1E-4</v>
      </c>
      <c r="AE130" s="259">
        <f t="shared" si="71"/>
        <v>1.6657142857142858E-3</v>
      </c>
      <c r="AF130" s="259">
        <f t="shared" si="71"/>
        <v>3.2657142857142854E-3</v>
      </c>
    </row>
    <row r="131" spans="1:32" x14ac:dyDescent="0.2">
      <c r="A131" s="431">
        <v>42226.65625</v>
      </c>
      <c r="B131" s="176">
        <v>1800</v>
      </c>
      <c r="C131" s="39">
        <f t="shared" si="36"/>
        <v>45878400</v>
      </c>
      <c r="D131" s="39">
        <f t="shared" si="37"/>
        <v>90.998736957142867</v>
      </c>
      <c r="E131" s="259">
        <f t="shared" si="38"/>
        <v>0.26230838571428566</v>
      </c>
      <c r="F131" s="259">
        <f t="shared" si="39"/>
        <v>0.10386981428571421</v>
      </c>
      <c r="G131" s="266">
        <f t="shared" si="40"/>
        <v>90.736428571428576</v>
      </c>
      <c r="H131" s="266">
        <v>2</v>
      </c>
      <c r="I131" s="259">
        <f t="shared" si="72"/>
        <v>2.8210000000000002E-2</v>
      </c>
      <c r="J131" s="259">
        <f t="shared" si="71"/>
        <v>3.9845714285714295E-4</v>
      </c>
      <c r="K131" s="259">
        <f t="shared" si="71"/>
        <v>1.0308571428571426E-3</v>
      </c>
      <c r="L131" s="259">
        <f t="shared" si="71"/>
        <v>8.4414285714285719E-2</v>
      </c>
      <c r="M131" s="259">
        <f t="shared" si="71"/>
        <v>1.4794285714285713E-4</v>
      </c>
      <c r="N131" s="259">
        <f t="shared" si="71"/>
        <v>4.2999999999999995E-5</v>
      </c>
      <c r="O131" s="259">
        <f t="shared" si="71"/>
        <v>47.648571428571422</v>
      </c>
      <c r="P131" s="259">
        <f t="shared" si="71"/>
        <v>1E-3</v>
      </c>
      <c r="Q131" s="259">
        <f t="shared" si="71"/>
        <v>1.2651999999999997E-3</v>
      </c>
      <c r="R131" s="259">
        <f t="shared" si="71"/>
        <v>2.5049999999999994E-3</v>
      </c>
      <c r="S131" s="259">
        <f t="shared" si="71"/>
        <v>0.13022857142857144</v>
      </c>
      <c r="T131" s="259">
        <f t="shared" si="71"/>
        <v>1.2084285714285716E-4</v>
      </c>
      <c r="U131" s="259">
        <f t="shared" si="71"/>
        <v>5.6721428571428572</v>
      </c>
      <c r="V131" s="259">
        <f t="shared" si="71"/>
        <v>3.7814285714285714E-3</v>
      </c>
      <c r="W131" s="259">
        <f t="shared" si="71"/>
        <v>8.0000000000000007E-5</v>
      </c>
      <c r="X131" s="259">
        <f t="shared" si="71"/>
        <v>1.8892857142857144E-3</v>
      </c>
      <c r="Y131" s="259">
        <f t="shared" si="71"/>
        <v>1.1995714285714283E-3</v>
      </c>
      <c r="Z131" s="259">
        <f t="shared" si="71"/>
        <v>3</v>
      </c>
      <c r="AA131" s="259">
        <f t="shared" si="71"/>
        <v>5.9680000000000009E-4</v>
      </c>
      <c r="AB131" s="259">
        <f t="shared" si="71"/>
        <v>1E-4</v>
      </c>
      <c r="AC131" s="259">
        <f t="shared" si="71"/>
        <v>34.415714285714294</v>
      </c>
      <c r="AD131" s="259">
        <f t="shared" si="71"/>
        <v>1E-4</v>
      </c>
      <c r="AE131" s="259">
        <f t="shared" si="71"/>
        <v>1.6985714285714286E-3</v>
      </c>
      <c r="AF131" s="259">
        <f t="shared" si="71"/>
        <v>3.4985714285714281E-3</v>
      </c>
    </row>
    <row r="132" spans="1:32" x14ac:dyDescent="0.2">
      <c r="A132" s="431">
        <v>42226.666666666664</v>
      </c>
      <c r="B132" s="176">
        <v>1750</v>
      </c>
      <c r="C132" s="39">
        <f t="shared" si="36"/>
        <v>44604000.000000007</v>
      </c>
      <c r="D132" s="39">
        <f t="shared" si="37"/>
        <v>91.037705942857158</v>
      </c>
      <c r="E132" s="259">
        <f t="shared" si="38"/>
        <v>0.28913451428571424</v>
      </c>
      <c r="F132" s="259">
        <f t="shared" si="39"/>
        <v>0.10988308571428562</v>
      </c>
      <c r="G132" s="266">
        <f t="shared" si="40"/>
        <v>90.748571428571438</v>
      </c>
      <c r="H132" s="266">
        <v>2</v>
      </c>
      <c r="I132" s="259">
        <f t="shared" si="72"/>
        <v>2.8280000000000003E-2</v>
      </c>
      <c r="J132" s="259">
        <f t="shared" si="71"/>
        <v>3.9794285714285727E-4</v>
      </c>
      <c r="K132" s="259">
        <f t="shared" si="71"/>
        <v>1.0411428571428568E-3</v>
      </c>
      <c r="L132" s="259">
        <f t="shared" si="71"/>
        <v>8.9885714285714291E-2</v>
      </c>
      <c r="M132" s="259">
        <f t="shared" si="71"/>
        <v>1.4725714285714284E-4</v>
      </c>
      <c r="N132" s="259">
        <f t="shared" si="71"/>
        <v>4.2999999999999995E-5</v>
      </c>
      <c r="O132" s="259">
        <f t="shared" si="71"/>
        <v>47.531428571428563</v>
      </c>
      <c r="P132" s="259">
        <f t="shared" si="71"/>
        <v>1E-3</v>
      </c>
      <c r="Q132" s="259">
        <f t="shared" si="71"/>
        <v>1.2535999999999997E-3</v>
      </c>
      <c r="R132" s="259">
        <f t="shared" si="71"/>
        <v>2.5399999999999993E-3</v>
      </c>
      <c r="S132" s="259">
        <f t="shared" si="71"/>
        <v>0.15097142857142859</v>
      </c>
      <c r="T132" s="259">
        <f t="shared" si="71"/>
        <v>1.3545714285714288E-4</v>
      </c>
      <c r="U132" s="259">
        <f t="shared" si="71"/>
        <v>5.6628571428571428</v>
      </c>
      <c r="V132" s="259">
        <f t="shared" si="71"/>
        <v>4.0085714285714282E-3</v>
      </c>
      <c r="W132" s="259">
        <f t="shared" si="71"/>
        <v>8.0000000000000007E-5</v>
      </c>
      <c r="X132" s="259">
        <f t="shared" si="71"/>
        <v>1.8857142857142859E-3</v>
      </c>
      <c r="Y132" s="259">
        <f t="shared" si="71"/>
        <v>1.1994285714285711E-3</v>
      </c>
      <c r="Z132" s="259">
        <f t="shared" si="71"/>
        <v>3</v>
      </c>
      <c r="AA132" s="259">
        <f t="shared" si="71"/>
        <v>6.0240000000000011E-4</v>
      </c>
      <c r="AB132" s="259">
        <f t="shared" si="71"/>
        <v>1E-4</v>
      </c>
      <c r="AC132" s="259">
        <f t="shared" si="71"/>
        <v>34.554285714285726</v>
      </c>
      <c r="AD132" s="259">
        <f t="shared" si="71"/>
        <v>1E-4</v>
      </c>
      <c r="AE132" s="259">
        <f t="shared" si="71"/>
        <v>1.7314285714285715E-3</v>
      </c>
      <c r="AF132" s="259">
        <f t="shared" si="71"/>
        <v>3.7314285714285709E-3</v>
      </c>
    </row>
    <row r="133" spans="1:32" x14ac:dyDescent="0.2">
      <c r="A133" s="431">
        <v>42226.677083333336</v>
      </c>
      <c r="B133" s="176">
        <v>1800</v>
      </c>
      <c r="C133" s="39">
        <f t="shared" ref="C133:C196" si="73">B133*0.02832*15*60*1000</f>
        <v>45878400</v>
      </c>
      <c r="D133" s="39">
        <f t="shared" ref="D133:D196" si="74">SUM(I133:AF133)</f>
        <v>91.076674928571435</v>
      </c>
      <c r="E133" s="259">
        <f t="shared" ref="E133:E196" si="75">SUM(I133:N133,P133:T133,V133:Y133,AA133:AB133,AD133:AF133)</f>
        <v>0.31596064285714287</v>
      </c>
      <c r="F133" s="259">
        <f t="shared" ref="F133:F196" si="76">E133-I133-S133</f>
        <v>0.11589635714285715</v>
      </c>
      <c r="G133" s="266">
        <f t="shared" ref="G133:G196" si="77">O133+U133+Z133+AC133</f>
        <v>90.7607142857143</v>
      </c>
      <c r="H133" s="266">
        <v>2</v>
      </c>
      <c r="I133" s="259">
        <f t="shared" si="72"/>
        <v>2.8350000000000004E-2</v>
      </c>
      <c r="J133" s="259">
        <f t="shared" si="71"/>
        <v>3.9742857142857158E-4</v>
      </c>
      <c r="K133" s="259">
        <f t="shared" si="71"/>
        <v>1.051428571428571E-3</v>
      </c>
      <c r="L133" s="259">
        <f t="shared" si="71"/>
        <v>9.5357142857142863E-2</v>
      </c>
      <c r="M133" s="259">
        <f t="shared" si="71"/>
        <v>1.4657142857142855E-4</v>
      </c>
      <c r="N133" s="259">
        <f t="shared" si="71"/>
        <v>4.2999999999999995E-5</v>
      </c>
      <c r="O133" s="259">
        <f t="shared" si="71"/>
        <v>47.414285714285704</v>
      </c>
      <c r="P133" s="259">
        <f t="shared" si="71"/>
        <v>1E-3</v>
      </c>
      <c r="Q133" s="259">
        <f t="shared" si="71"/>
        <v>1.2419999999999996E-3</v>
      </c>
      <c r="R133" s="259">
        <f t="shared" si="71"/>
        <v>2.5749999999999992E-3</v>
      </c>
      <c r="S133" s="259">
        <f t="shared" si="71"/>
        <v>0.17171428571428574</v>
      </c>
      <c r="T133" s="259">
        <f t="shared" si="71"/>
        <v>1.5007142857142858E-4</v>
      </c>
      <c r="U133" s="259">
        <f t="shared" si="71"/>
        <v>5.6535714285714285</v>
      </c>
      <c r="V133" s="259">
        <f t="shared" si="71"/>
        <v>4.2357142857142854E-3</v>
      </c>
      <c r="W133" s="259">
        <f t="shared" si="71"/>
        <v>8.0000000000000007E-5</v>
      </c>
      <c r="X133" s="259">
        <f t="shared" si="71"/>
        <v>1.8821428571428574E-3</v>
      </c>
      <c r="Y133" s="259">
        <f t="shared" si="71"/>
        <v>1.1992857142857139E-3</v>
      </c>
      <c r="Z133" s="259">
        <f t="shared" si="71"/>
        <v>3</v>
      </c>
      <c r="AA133" s="259">
        <f t="shared" si="71"/>
        <v>6.0800000000000014E-4</v>
      </c>
      <c r="AB133" s="259">
        <f t="shared" si="71"/>
        <v>1E-4</v>
      </c>
      <c r="AC133" s="259">
        <f t="shared" si="71"/>
        <v>34.692857142857157</v>
      </c>
      <c r="AD133" s="259">
        <f t="shared" si="71"/>
        <v>1E-4</v>
      </c>
      <c r="AE133" s="259">
        <f t="shared" si="71"/>
        <v>1.7642857142857143E-3</v>
      </c>
      <c r="AF133" s="259">
        <f t="shared" si="71"/>
        <v>3.9642857142857136E-3</v>
      </c>
    </row>
    <row r="134" spans="1:32" x14ac:dyDescent="0.2">
      <c r="A134" s="431">
        <v>42226.6875</v>
      </c>
      <c r="B134" s="176">
        <v>1800</v>
      </c>
      <c r="C134" s="39">
        <f t="shared" si="73"/>
        <v>45878400</v>
      </c>
      <c r="D134" s="39">
        <f t="shared" si="74"/>
        <v>91.115643914285712</v>
      </c>
      <c r="E134" s="259">
        <f t="shared" si="75"/>
        <v>0.3427867714285715</v>
      </c>
      <c r="F134" s="259">
        <f t="shared" si="76"/>
        <v>0.12190962857142862</v>
      </c>
      <c r="G134" s="266">
        <f t="shared" si="77"/>
        <v>90.772857142857148</v>
      </c>
      <c r="H134" s="266">
        <v>2</v>
      </c>
      <c r="I134" s="259">
        <f t="shared" si="72"/>
        <v>2.8420000000000004E-2</v>
      </c>
      <c r="J134" s="259">
        <f t="shared" si="71"/>
        <v>3.9691428571428589E-4</v>
      </c>
      <c r="K134" s="259">
        <f t="shared" si="71"/>
        <v>1.0617142857142852E-3</v>
      </c>
      <c r="L134" s="259">
        <f t="shared" si="71"/>
        <v>0.10082857142857143</v>
      </c>
      <c r="M134" s="259">
        <f t="shared" si="71"/>
        <v>1.4588571428571427E-4</v>
      </c>
      <c r="N134" s="259">
        <f t="shared" si="71"/>
        <v>4.2999999999999995E-5</v>
      </c>
      <c r="O134" s="259">
        <f t="shared" si="71"/>
        <v>47.297142857142845</v>
      </c>
      <c r="P134" s="259">
        <f t="shared" si="71"/>
        <v>1E-3</v>
      </c>
      <c r="Q134" s="259">
        <f t="shared" si="71"/>
        <v>1.2303999999999995E-3</v>
      </c>
      <c r="R134" s="259">
        <f t="shared" si="71"/>
        <v>2.609999999999999E-3</v>
      </c>
      <c r="S134" s="259">
        <f t="shared" si="71"/>
        <v>0.19245714285714288</v>
      </c>
      <c r="T134" s="259">
        <f t="shared" si="71"/>
        <v>1.6468571428571429E-4</v>
      </c>
      <c r="U134" s="259">
        <f t="shared" si="71"/>
        <v>5.6442857142857141</v>
      </c>
      <c r="V134" s="259">
        <f t="shared" si="71"/>
        <v>4.4628571428571425E-3</v>
      </c>
      <c r="W134" s="259">
        <f t="shared" si="71"/>
        <v>8.0000000000000007E-5</v>
      </c>
      <c r="X134" s="259">
        <f t="shared" si="71"/>
        <v>1.8785714285714289E-3</v>
      </c>
      <c r="Y134" s="259">
        <f t="shared" si="71"/>
        <v>1.1991428571428567E-3</v>
      </c>
      <c r="Z134" s="259">
        <f t="shared" si="71"/>
        <v>3</v>
      </c>
      <c r="AA134" s="259">
        <f t="shared" si="71"/>
        <v>6.1360000000000017E-4</v>
      </c>
      <c r="AB134" s="259">
        <f t="shared" si="71"/>
        <v>1E-4</v>
      </c>
      <c r="AC134" s="259">
        <f t="shared" si="71"/>
        <v>34.831428571428589</v>
      </c>
      <c r="AD134" s="259">
        <f t="shared" si="71"/>
        <v>1E-4</v>
      </c>
      <c r="AE134" s="259">
        <f t="shared" si="71"/>
        <v>1.7971428571428572E-3</v>
      </c>
      <c r="AF134" s="259">
        <f t="shared" si="71"/>
        <v>4.1971428571428568E-3</v>
      </c>
    </row>
    <row r="135" spans="1:32" x14ac:dyDescent="0.2">
      <c r="A135" s="431">
        <v>42226.697916666664</v>
      </c>
      <c r="B135" s="176">
        <v>1780</v>
      </c>
      <c r="C135" s="39">
        <f t="shared" si="73"/>
        <v>45368640.000000007</v>
      </c>
      <c r="D135" s="39">
        <f t="shared" si="74"/>
        <v>91.154612899999989</v>
      </c>
      <c r="E135" s="259">
        <f t="shared" si="75"/>
        <v>0.36961289999999997</v>
      </c>
      <c r="F135" s="259">
        <f t="shared" si="76"/>
        <v>0.12792289999999992</v>
      </c>
      <c r="G135" s="266">
        <f t="shared" si="77"/>
        <v>90.784999999999997</v>
      </c>
      <c r="H135" s="266">
        <v>2</v>
      </c>
      <c r="I135" s="259">
        <f t="shared" si="72"/>
        <v>2.8490000000000005E-2</v>
      </c>
      <c r="J135" s="259">
        <f t="shared" si="71"/>
        <v>3.964000000000002E-4</v>
      </c>
      <c r="K135" s="259">
        <f t="shared" si="71"/>
        <v>1.0719999999999994E-3</v>
      </c>
      <c r="L135" s="259">
        <f t="shared" si="71"/>
        <v>0.10630000000000001</v>
      </c>
      <c r="M135" s="259">
        <f t="shared" si="71"/>
        <v>1.4519999999999998E-4</v>
      </c>
      <c r="N135" s="259">
        <f t="shared" si="71"/>
        <v>4.2999999999999995E-5</v>
      </c>
      <c r="O135" s="259">
        <f t="shared" si="71"/>
        <v>47.179999999999986</v>
      </c>
      <c r="P135" s="259">
        <f t="shared" si="71"/>
        <v>1E-3</v>
      </c>
      <c r="Q135" s="259">
        <f t="shared" si="71"/>
        <v>1.2187999999999995E-3</v>
      </c>
      <c r="R135" s="259">
        <f t="shared" si="71"/>
        <v>2.6449999999999989E-3</v>
      </c>
      <c r="S135" s="259">
        <f t="shared" si="71"/>
        <v>0.21320000000000003</v>
      </c>
      <c r="T135" s="259">
        <f t="shared" si="71"/>
        <v>1.7929999999999999E-4</v>
      </c>
      <c r="U135" s="259">
        <f t="shared" si="71"/>
        <v>5.6349999999999998</v>
      </c>
      <c r="V135" s="259">
        <f t="shared" si="71"/>
        <v>4.6899999999999997E-3</v>
      </c>
      <c r="W135" s="259">
        <f t="shared" si="71"/>
        <v>8.0000000000000007E-5</v>
      </c>
      <c r="X135" s="259">
        <f t="shared" si="71"/>
        <v>1.8750000000000004E-3</v>
      </c>
      <c r="Y135" s="259">
        <f t="shared" si="71"/>
        <v>1.1989999999999995E-3</v>
      </c>
      <c r="Z135" s="259">
        <f t="shared" si="71"/>
        <v>3</v>
      </c>
      <c r="AA135" s="259">
        <f t="shared" si="71"/>
        <v>6.192000000000002E-4</v>
      </c>
      <c r="AB135" s="259">
        <f t="shared" si="71"/>
        <v>1E-4</v>
      </c>
      <c r="AC135" s="259">
        <f t="shared" si="71"/>
        <v>34.97000000000002</v>
      </c>
      <c r="AD135" s="259">
        <f t="shared" si="71"/>
        <v>1E-4</v>
      </c>
      <c r="AE135" s="259">
        <f t="shared" si="71"/>
        <v>1.83E-3</v>
      </c>
      <c r="AF135" s="259">
        <f t="shared" si="71"/>
        <v>4.4299999999999999E-3</v>
      </c>
    </row>
    <row r="136" spans="1:32" x14ac:dyDescent="0.2">
      <c r="A136" s="431">
        <v>42226.708333333336</v>
      </c>
      <c r="B136" s="176">
        <v>1800</v>
      </c>
      <c r="C136" s="39">
        <f t="shared" si="73"/>
        <v>45878400</v>
      </c>
      <c r="D136" s="39">
        <f t="shared" si="74"/>
        <v>91.193581885714309</v>
      </c>
      <c r="E136" s="259">
        <f t="shared" si="75"/>
        <v>0.39643902857142865</v>
      </c>
      <c r="F136" s="259">
        <f t="shared" si="76"/>
        <v>0.13393617142857145</v>
      </c>
      <c r="G136" s="266">
        <f t="shared" si="77"/>
        <v>90.797142857142859</v>
      </c>
      <c r="H136" s="266">
        <v>2</v>
      </c>
      <c r="I136" s="259">
        <f t="shared" si="72"/>
        <v>2.8560000000000006E-2</v>
      </c>
      <c r="J136" s="259">
        <f t="shared" si="71"/>
        <v>3.9588571428571451E-4</v>
      </c>
      <c r="K136" s="259">
        <f t="shared" si="71"/>
        <v>1.0822857142857136E-3</v>
      </c>
      <c r="L136" s="259">
        <f t="shared" si="71"/>
        <v>0.11177142857142858</v>
      </c>
      <c r="M136" s="259">
        <f t="shared" si="71"/>
        <v>1.4451428571428569E-4</v>
      </c>
      <c r="N136" s="259">
        <f t="shared" si="71"/>
        <v>4.2999999999999995E-5</v>
      </c>
      <c r="O136" s="259">
        <f t="shared" si="71"/>
        <v>47.062857142857126</v>
      </c>
      <c r="P136" s="259">
        <f t="shared" si="71"/>
        <v>1E-3</v>
      </c>
      <c r="Q136" s="259">
        <f t="shared" si="71"/>
        <v>1.2071999999999994E-3</v>
      </c>
      <c r="R136" s="259">
        <f t="shared" si="71"/>
        <v>2.6799999999999988E-3</v>
      </c>
      <c r="S136" s="259">
        <f t="shared" si="71"/>
        <v>0.23394285714285717</v>
      </c>
      <c r="T136" s="259">
        <f t="shared" si="71"/>
        <v>1.939142857142857E-4</v>
      </c>
      <c r="U136" s="259">
        <f t="shared" si="71"/>
        <v>5.6257142857142854</v>
      </c>
      <c r="V136" s="259">
        <f t="shared" si="71"/>
        <v>4.9171428571428569E-3</v>
      </c>
      <c r="W136" s="259">
        <f t="shared" si="71"/>
        <v>8.0000000000000007E-5</v>
      </c>
      <c r="X136" s="259">
        <f t="shared" si="71"/>
        <v>1.8714285714285718E-3</v>
      </c>
      <c r="Y136" s="259">
        <f t="shared" si="71"/>
        <v>1.1988571428571424E-3</v>
      </c>
      <c r="Z136" s="259">
        <f t="shared" si="71"/>
        <v>3</v>
      </c>
      <c r="AA136" s="259">
        <f t="shared" si="71"/>
        <v>6.2480000000000022E-4</v>
      </c>
      <c r="AB136" s="259">
        <f t="shared" si="71"/>
        <v>1E-4</v>
      </c>
      <c r="AC136" s="259">
        <f t="shared" si="71"/>
        <v>35.108571428571452</v>
      </c>
      <c r="AD136" s="259">
        <f t="shared" si="71"/>
        <v>1E-4</v>
      </c>
      <c r="AE136" s="259">
        <f t="shared" si="71"/>
        <v>1.8628571428571429E-3</v>
      </c>
      <c r="AF136" s="259">
        <f t="shared" si="71"/>
        <v>4.6628571428571431E-3</v>
      </c>
    </row>
    <row r="137" spans="1:32" x14ac:dyDescent="0.2">
      <c r="A137" s="431">
        <v>42226.71875</v>
      </c>
      <c r="B137" s="176">
        <v>1800</v>
      </c>
      <c r="C137" s="39">
        <f t="shared" si="73"/>
        <v>45878400</v>
      </c>
      <c r="D137" s="39">
        <f t="shared" si="74"/>
        <v>91.232550871428572</v>
      </c>
      <c r="E137" s="259">
        <f t="shared" si="75"/>
        <v>0.42326515714285706</v>
      </c>
      <c r="F137" s="259">
        <f t="shared" si="76"/>
        <v>0.13994944285714278</v>
      </c>
      <c r="G137" s="266">
        <f t="shared" si="77"/>
        <v>90.809285714285721</v>
      </c>
      <c r="H137" s="266">
        <v>2</v>
      </c>
      <c r="I137" s="259">
        <f t="shared" si="72"/>
        <v>2.8630000000000006E-2</v>
      </c>
      <c r="J137" s="259">
        <f t="shared" si="71"/>
        <v>3.9537142857142883E-4</v>
      </c>
      <c r="K137" s="259">
        <f t="shared" si="71"/>
        <v>1.0925714285714278E-3</v>
      </c>
      <c r="L137" s="259">
        <f t="shared" si="71"/>
        <v>0.11724285714285715</v>
      </c>
      <c r="M137" s="259">
        <f t="shared" si="71"/>
        <v>1.438285714285714E-4</v>
      </c>
      <c r="N137" s="259">
        <f t="shared" si="71"/>
        <v>4.2999999999999995E-5</v>
      </c>
      <c r="O137" s="259">
        <f t="shared" si="71"/>
        <v>46.945714285714267</v>
      </c>
      <c r="P137" s="259">
        <f t="shared" si="71"/>
        <v>1E-3</v>
      </c>
      <c r="Q137" s="259">
        <f t="shared" si="71"/>
        <v>1.1955999999999994E-3</v>
      </c>
      <c r="R137" s="259">
        <f t="shared" si="71"/>
        <v>2.7149999999999987E-3</v>
      </c>
      <c r="S137" s="259">
        <f t="shared" si="71"/>
        <v>0.25468571428571429</v>
      </c>
      <c r="T137" s="259">
        <f t="shared" si="71"/>
        <v>2.0852857142857141E-4</v>
      </c>
      <c r="U137" s="259">
        <f t="shared" si="71"/>
        <v>5.6164285714285711</v>
      </c>
      <c r="V137" s="259">
        <f t="shared" si="71"/>
        <v>5.1442857142857141E-3</v>
      </c>
      <c r="W137" s="259">
        <f t="shared" si="71"/>
        <v>8.0000000000000007E-5</v>
      </c>
      <c r="X137" s="259">
        <f t="shared" si="71"/>
        <v>1.8678571428571433E-3</v>
      </c>
      <c r="Y137" s="259">
        <f t="shared" si="71"/>
        <v>1.1987142857142852E-3</v>
      </c>
      <c r="Z137" s="259">
        <f t="shared" si="71"/>
        <v>3</v>
      </c>
      <c r="AA137" s="259">
        <f t="shared" si="71"/>
        <v>6.3040000000000025E-4</v>
      </c>
      <c r="AB137" s="259">
        <f t="shared" si="71"/>
        <v>1E-4</v>
      </c>
      <c r="AC137" s="259">
        <f t="shared" si="71"/>
        <v>35.247142857142883</v>
      </c>
      <c r="AD137" s="259">
        <f t="shared" si="71"/>
        <v>1E-4</v>
      </c>
      <c r="AE137" s="259">
        <f t="shared" si="71"/>
        <v>1.8957142857142857E-3</v>
      </c>
      <c r="AF137" s="259">
        <f t="shared" si="71"/>
        <v>4.8957142857142862E-3</v>
      </c>
    </row>
    <row r="138" spans="1:32" x14ac:dyDescent="0.2">
      <c r="A138" s="431">
        <v>42226.729166666664</v>
      </c>
      <c r="B138" s="176">
        <v>1780</v>
      </c>
      <c r="C138" s="39">
        <f t="shared" si="73"/>
        <v>45368640.000000007</v>
      </c>
      <c r="D138" s="39">
        <f t="shared" si="74"/>
        <v>91.271519857142849</v>
      </c>
      <c r="E138" s="259">
        <f t="shared" si="75"/>
        <v>0.4500912857142858</v>
      </c>
      <c r="F138" s="259">
        <f t="shared" si="76"/>
        <v>0.14596271428571439</v>
      </c>
      <c r="G138" s="266">
        <f t="shared" si="77"/>
        <v>90.821428571428584</v>
      </c>
      <c r="H138" s="266">
        <v>2</v>
      </c>
      <c r="I138" s="259">
        <f t="shared" si="72"/>
        <v>2.8700000000000007E-2</v>
      </c>
      <c r="J138" s="259">
        <f t="shared" si="71"/>
        <v>3.9485714285714314E-4</v>
      </c>
      <c r="K138" s="259">
        <f t="shared" si="71"/>
        <v>1.102857142857142E-3</v>
      </c>
      <c r="L138" s="259">
        <f t="shared" si="71"/>
        <v>0.12271428571428572</v>
      </c>
      <c r="M138" s="259">
        <f t="shared" si="71"/>
        <v>1.4314285714285712E-4</v>
      </c>
      <c r="N138" s="259">
        <f t="shared" si="71"/>
        <v>4.2999999999999995E-5</v>
      </c>
      <c r="O138" s="259">
        <f t="shared" si="71"/>
        <v>46.828571428571408</v>
      </c>
      <c r="P138" s="259">
        <f t="shared" si="71"/>
        <v>1E-3</v>
      </c>
      <c r="Q138" s="259">
        <f t="shared" si="71"/>
        <v>1.1839999999999993E-3</v>
      </c>
      <c r="R138" s="259">
        <f t="shared" si="71"/>
        <v>2.7499999999999985E-3</v>
      </c>
      <c r="S138" s="259">
        <f t="shared" si="71"/>
        <v>0.27542857142857141</v>
      </c>
      <c r="T138" s="259">
        <f t="shared" si="71"/>
        <v>2.2314285714285711E-4</v>
      </c>
      <c r="U138" s="259">
        <f t="shared" si="71"/>
        <v>5.6071428571428568</v>
      </c>
      <c r="V138" s="259">
        <f t="shared" si="71"/>
        <v>5.3714285714285713E-3</v>
      </c>
      <c r="W138" s="259">
        <f t="shared" si="71"/>
        <v>8.0000000000000007E-5</v>
      </c>
      <c r="X138" s="259">
        <f t="shared" si="71"/>
        <v>1.8642857142857148E-3</v>
      </c>
      <c r="Y138" s="259">
        <f t="shared" si="71"/>
        <v>1.198571428571428E-3</v>
      </c>
      <c r="Z138" s="259">
        <f t="shared" si="71"/>
        <v>3</v>
      </c>
      <c r="AA138" s="259">
        <f t="shared" si="71"/>
        <v>6.3600000000000028E-4</v>
      </c>
      <c r="AB138" s="259">
        <f t="shared" si="71"/>
        <v>1E-4</v>
      </c>
      <c r="AC138" s="259">
        <f t="shared" si="71"/>
        <v>35.385714285714315</v>
      </c>
      <c r="AD138" s="259">
        <f t="shared" si="71"/>
        <v>1E-4</v>
      </c>
      <c r="AE138" s="259">
        <f t="shared" si="71"/>
        <v>1.9285714285714286E-3</v>
      </c>
      <c r="AF138" s="259">
        <f t="shared" si="71"/>
        <v>5.1285714285714294E-3</v>
      </c>
    </row>
    <row r="139" spans="1:32" x14ac:dyDescent="0.2">
      <c r="A139" s="431">
        <v>42226.739583333336</v>
      </c>
      <c r="B139" s="176">
        <v>1800</v>
      </c>
      <c r="C139" s="39">
        <f t="shared" si="73"/>
        <v>45878400</v>
      </c>
      <c r="D139" s="39">
        <f t="shared" si="74"/>
        <v>91.310488842857154</v>
      </c>
      <c r="E139" s="259">
        <f t="shared" si="75"/>
        <v>0.47691741428571421</v>
      </c>
      <c r="F139" s="259">
        <f t="shared" si="76"/>
        <v>0.15197598571428567</v>
      </c>
      <c r="G139" s="266">
        <f t="shared" si="77"/>
        <v>90.833571428571446</v>
      </c>
      <c r="H139" s="266">
        <v>2</v>
      </c>
      <c r="I139" s="259">
        <f t="shared" si="72"/>
        <v>2.8770000000000007E-2</v>
      </c>
      <c r="J139" s="259">
        <f t="shared" si="71"/>
        <v>3.9434285714285745E-4</v>
      </c>
      <c r="K139" s="259">
        <f t="shared" si="71"/>
        <v>1.1131428571428562E-3</v>
      </c>
      <c r="L139" s="259">
        <f t="shared" si="71"/>
        <v>0.12818571428571429</v>
      </c>
      <c r="M139" s="259">
        <f t="shared" si="71"/>
        <v>1.4245714285714283E-4</v>
      </c>
      <c r="N139" s="259">
        <f t="shared" si="71"/>
        <v>4.2999999999999995E-5</v>
      </c>
      <c r="O139" s="259">
        <f t="shared" si="71"/>
        <v>46.711428571428549</v>
      </c>
      <c r="P139" s="259">
        <f t="shared" si="71"/>
        <v>1E-3</v>
      </c>
      <c r="Q139" s="259">
        <f t="shared" si="71"/>
        <v>1.1723999999999992E-3</v>
      </c>
      <c r="R139" s="259">
        <f t="shared" si="71"/>
        <v>2.7849999999999984E-3</v>
      </c>
      <c r="S139" s="259">
        <f t="shared" si="71"/>
        <v>0.29617142857142853</v>
      </c>
      <c r="T139" s="259">
        <f t="shared" si="71"/>
        <v>2.3775714285714282E-4</v>
      </c>
      <c r="U139" s="259">
        <f t="shared" si="71"/>
        <v>5.5978571428571424</v>
      </c>
      <c r="V139" s="259">
        <f t="shared" si="71"/>
        <v>5.5985714285714284E-3</v>
      </c>
      <c r="W139" s="259">
        <f t="shared" si="71"/>
        <v>8.0000000000000007E-5</v>
      </c>
      <c r="X139" s="259">
        <f t="shared" si="71"/>
        <v>1.8607142857142863E-3</v>
      </c>
      <c r="Y139" s="259">
        <f t="shared" si="71"/>
        <v>1.1984285714285708E-3</v>
      </c>
      <c r="Z139" s="259">
        <f t="shared" si="71"/>
        <v>3</v>
      </c>
      <c r="AA139" s="259">
        <f t="shared" si="71"/>
        <v>6.4160000000000031E-4</v>
      </c>
      <c r="AB139" s="259">
        <f t="shared" si="71"/>
        <v>1E-4</v>
      </c>
      <c r="AC139" s="259">
        <f t="shared" si="71"/>
        <v>35.524285714285746</v>
      </c>
      <c r="AD139" s="259">
        <f t="shared" si="71"/>
        <v>1E-4</v>
      </c>
      <c r="AE139" s="259">
        <f t="shared" si="71"/>
        <v>1.9614285714285714E-3</v>
      </c>
      <c r="AF139" s="259">
        <f t="shared" si="71"/>
        <v>5.3614285714285725E-3</v>
      </c>
    </row>
    <row r="140" spans="1:32" x14ac:dyDescent="0.2">
      <c r="A140" s="431">
        <v>42226.75</v>
      </c>
      <c r="B140" s="176">
        <v>1830</v>
      </c>
      <c r="C140" s="39">
        <f t="shared" si="73"/>
        <v>46643040</v>
      </c>
      <c r="D140" s="39">
        <f t="shared" si="74"/>
        <v>91.349457828571431</v>
      </c>
      <c r="E140" s="259">
        <f t="shared" si="75"/>
        <v>0.50374354285714273</v>
      </c>
      <c r="F140" s="259">
        <f t="shared" si="76"/>
        <v>0.15798925714285705</v>
      </c>
      <c r="G140" s="266">
        <f t="shared" si="77"/>
        <v>90.845714285714294</v>
      </c>
      <c r="H140" s="266">
        <v>2</v>
      </c>
      <c r="I140" s="259">
        <f t="shared" si="72"/>
        <v>2.8840000000000008E-2</v>
      </c>
      <c r="J140" s="259">
        <f t="shared" si="71"/>
        <v>3.9382857142857176E-4</v>
      </c>
      <c r="K140" s="259">
        <f t="shared" si="71"/>
        <v>1.1234285714285704E-3</v>
      </c>
      <c r="L140" s="259">
        <f t="shared" ref="L140:L198" si="78">L139+(L$199-L$128)*(1/70)</f>
        <v>0.13365714285714286</v>
      </c>
      <c r="M140" s="259">
        <f t="shared" ref="M140:M198" si="79">M139+(M$199-M$128)*(1/70)</f>
        <v>1.4177142857142854E-4</v>
      </c>
      <c r="N140" s="259">
        <f t="shared" ref="N140:N198" si="80">N139+(N$199-N$128)*(1/70)</f>
        <v>4.2999999999999995E-5</v>
      </c>
      <c r="O140" s="259">
        <f t="shared" ref="O140:O198" si="81">O139+(O$199-O$128)*(1/70)</f>
        <v>46.594285714285689</v>
      </c>
      <c r="P140" s="259">
        <f t="shared" ref="P140:P198" si="82">P139+(P$199-P$128)*(1/70)</f>
        <v>1E-3</v>
      </c>
      <c r="Q140" s="259">
        <f t="shared" ref="Q140:Q198" si="83">Q139+(Q$199-Q$128)*(1/70)</f>
        <v>1.1607999999999992E-3</v>
      </c>
      <c r="R140" s="259">
        <f t="shared" ref="R140:R198" si="84">R139+(R$199-R$128)*(1/70)</f>
        <v>2.8199999999999983E-3</v>
      </c>
      <c r="S140" s="259">
        <f t="shared" ref="S140:S198" si="85">S139+(S$199-S$128)*(1/70)</f>
        <v>0.31691428571428565</v>
      </c>
      <c r="T140" s="259">
        <f t="shared" ref="T140:T198" si="86">T139+(T$199-T$128)*(1/70)</f>
        <v>2.5237142857142855E-4</v>
      </c>
      <c r="U140" s="259">
        <f t="shared" ref="U140:U198" si="87">U139+(U$199-U$128)*(1/70)</f>
        <v>5.5885714285714281</v>
      </c>
      <c r="V140" s="259">
        <f t="shared" ref="V140:V198" si="88">V139+(V$199-V$128)*(1/70)</f>
        <v>5.8257142857142856E-3</v>
      </c>
      <c r="W140" s="259">
        <f t="shared" ref="W140:W198" si="89">W139+(W$199-W$128)*(1/70)</f>
        <v>8.0000000000000007E-5</v>
      </c>
      <c r="X140" s="259">
        <f t="shared" ref="X140:X198" si="90">X139+(X$199-X$128)*(1/70)</f>
        <v>1.8571428571428578E-3</v>
      </c>
      <c r="Y140" s="259">
        <f t="shared" ref="Y140:Y198" si="91">Y139+(Y$199-Y$128)*(1/70)</f>
        <v>1.1982857142857136E-3</v>
      </c>
      <c r="Z140" s="259">
        <f t="shared" ref="Z140:Z198" si="92">Z139+(Z$199-Z$128)*(1/70)</f>
        <v>3</v>
      </c>
      <c r="AA140" s="259">
        <f t="shared" ref="AA140:AA198" si="93">AA139+(AA$199-AA$128)*(1/70)</f>
        <v>6.4720000000000034E-4</v>
      </c>
      <c r="AB140" s="259">
        <f t="shared" ref="AB140:AB198" si="94">AB139+(AB$199-AB$128)*(1/70)</f>
        <v>1E-4</v>
      </c>
      <c r="AC140" s="259">
        <f t="shared" ref="AC140:AC198" si="95">AC139+(AC$199-AC$128)*(1/70)</f>
        <v>35.662857142857177</v>
      </c>
      <c r="AD140" s="259">
        <f t="shared" ref="AD140:AD198" si="96">AD139+(AD$199-AD$128)*(1/70)</f>
        <v>1E-4</v>
      </c>
      <c r="AE140" s="259">
        <f t="shared" ref="AE140:AE198" si="97">AE139+(AE$199-AE$128)*(1/70)</f>
        <v>1.9942857142857145E-3</v>
      </c>
      <c r="AF140" s="259">
        <f t="shared" ref="AF140:AF198" si="98">AF139+(AF$199-AF$128)*(1/70)</f>
        <v>5.5942857142857157E-3</v>
      </c>
    </row>
    <row r="141" spans="1:32" x14ac:dyDescent="0.2">
      <c r="A141" s="431">
        <v>42226.760416666664</v>
      </c>
      <c r="B141" s="176">
        <v>1780</v>
      </c>
      <c r="C141" s="39">
        <f t="shared" si="73"/>
        <v>45368640.000000007</v>
      </c>
      <c r="D141" s="39">
        <f t="shared" si="74"/>
        <v>91.388426814285722</v>
      </c>
      <c r="E141" s="259">
        <f t="shared" si="75"/>
        <v>0.53056967142857137</v>
      </c>
      <c r="F141" s="259">
        <f t="shared" si="76"/>
        <v>0.16400252857142861</v>
      </c>
      <c r="G141" s="266">
        <f t="shared" si="77"/>
        <v>90.857857142857142</v>
      </c>
      <c r="H141" s="266">
        <v>2</v>
      </c>
      <c r="I141" s="259">
        <f t="shared" si="72"/>
        <v>2.8910000000000009E-2</v>
      </c>
      <c r="J141" s="259">
        <f t="shared" ref="J141:J198" si="99">J140+(J$199-J$128)*(1/70)</f>
        <v>3.9331428571428607E-4</v>
      </c>
      <c r="K141" s="259">
        <f t="shared" ref="K141:K198" si="100">K140+(K$199-K$128)*(1/70)</f>
        <v>1.1337142857142846E-3</v>
      </c>
      <c r="L141" s="259">
        <f t="shared" si="78"/>
        <v>0.13912857142857143</v>
      </c>
      <c r="M141" s="259">
        <f t="shared" si="79"/>
        <v>1.4108571428571426E-4</v>
      </c>
      <c r="N141" s="259">
        <f t="shared" si="80"/>
        <v>4.2999999999999995E-5</v>
      </c>
      <c r="O141" s="259">
        <f t="shared" si="81"/>
        <v>46.47714285714283</v>
      </c>
      <c r="P141" s="259">
        <f t="shared" si="82"/>
        <v>1E-3</v>
      </c>
      <c r="Q141" s="259">
        <f t="shared" si="83"/>
        <v>1.1491999999999991E-3</v>
      </c>
      <c r="R141" s="259">
        <f t="shared" si="84"/>
        <v>2.8549999999999982E-3</v>
      </c>
      <c r="S141" s="259">
        <f t="shared" si="85"/>
        <v>0.33765714285714277</v>
      </c>
      <c r="T141" s="259">
        <f t="shared" si="86"/>
        <v>2.6698571428571425E-4</v>
      </c>
      <c r="U141" s="259">
        <f t="shared" si="87"/>
        <v>5.5792857142857137</v>
      </c>
      <c r="V141" s="259">
        <f t="shared" si="88"/>
        <v>6.0528571428571428E-3</v>
      </c>
      <c r="W141" s="259">
        <f t="shared" si="89"/>
        <v>8.0000000000000007E-5</v>
      </c>
      <c r="X141" s="259">
        <f t="shared" si="90"/>
        <v>1.8535714285714293E-3</v>
      </c>
      <c r="Y141" s="259">
        <f t="shared" si="91"/>
        <v>1.1981428571428564E-3</v>
      </c>
      <c r="Z141" s="259">
        <f t="shared" si="92"/>
        <v>3</v>
      </c>
      <c r="AA141" s="259">
        <f t="shared" si="93"/>
        <v>6.5280000000000036E-4</v>
      </c>
      <c r="AB141" s="259">
        <f t="shared" si="94"/>
        <v>1E-4</v>
      </c>
      <c r="AC141" s="259">
        <f t="shared" si="95"/>
        <v>35.801428571428609</v>
      </c>
      <c r="AD141" s="259">
        <f t="shared" si="96"/>
        <v>1E-4</v>
      </c>
      <c r="AE141" s="259">
        <f t="shared" si="97"/>
        <v>2.0271428571428576E-3</v>
      </c>
      <c r="AF141" s="259">
        <f t="shared" si="98"/>
        <v>5.8271428571428589E-3</v>
      </c>
    </row>
    <row r="142" spans="1:32" x14ac:dyDescent="0.2">
      <c r="A142" s="431">
        <v>42226.770833333336</v>
      </c>
      <c r="B142" s="176">
        <v>1850</v>
      </c>
      <c r="C142" s="39">
        <f t="shared" si="73"/>
        <v>47152800</v>
      </c>
      <c r="D142" s="39">
        <f t="shared" si="74"/>
        <v>91.427395800000014</v>
      </c>
      <c r="E142" s="259">
        <f t="shared" si="75"/>
        <v>0.55739579999999966</v>
      </c>
      <c r="F142" s="259">
        <f t="shared" si="76"/>
        <v>0.17001579999999977</v>
      </c>
      <c r="G142" s="266">
        <f t="shared" si="77"/>
        <v>90.87</v>
      </c>
      <c r="H142" s="266">
        <v>2</v>
      </c>
      <c r="I142" s="259">
        <f t="shared" si="72"/>
        <v>2.8980000000000009E-2</v>
      </c>
      <c r="J142" s="259">
        <f t="shared" si="99"/>
        <v>3.9280000000000039E-4</v>
      </c>
      <c r="K142" s="259">
        <f t="shared" si="100"/>
        <v>1.1439999999999988E-3</v>
      </c>
      <c r="L142" s="259">
        <f t="shared" si="78"/>
        <v>0.14460000000000001</v>
      </c>
      <c r="M142" s="259">
        <f t="shared" si="79"/>
        <v>1.4039999999999997E-4</v>
      </c>
      <c r="N142" s="259">
        <f t="shared" si="80"/>
        <v>4.2999999999999995E-5</v>
      </c>
      <c r="O142" s="259">
        <f t="shared" si="81"/>
        <v>46.359999999999971</v>
      </c>
      <c r="P142" s="259">
        <f t="shared" si="82"/>
        <v>1E-3</v>
      </c>
      <c r="Q142" s="259">
        <f t="shared" si="83"/>
        <v>1.137599999999999E-3</v>
      </c>
      <c r="R142" s="259">
        <f t="shared" si="84"/>
        <v>2.889999999999998E-3</v>
      </c>
      <c r="S142" s="259">
        <f t="shared" si="85"/>
        <v>0.35839999999999989</v>
      </c>
      <c r="T142" s="259">
        <f t="shared" si="86"/>
        <v>2.8159999999999996E-4</v>
      </c>
      <c r="U142" s="259">
        <f t="shared" si="87"/>
        <v>5.5699999999999994</v>
      </c>
      <c r="V142" s="259">
        <f t="shared" si="88"/>
        <v>6.28E-3</v>
      </c>
      <c r="W142" s="259">
        <f t="shared" si="89"/>
        <v>8.0000000000000007E-5</v>
      </c>
      <c r="X142" s="259">
        <f t="shared" si="90"/>
        <v>1.8500000000000007E-3</v>
      </c>
      <c r="Y142" s="259">
        <f t="shared" si="91"/>
        <v>1.1979999999999992E-3</v>
      </c>
      <c r="Z142" s="259">
        <f t="shared" si="92"/>
        <v>3</v>
      </c>
      <c r="AA142" s="259">
        <f t="shared" si="93"/>
        <v>6.5840000000000039E-4</v>
      </c>
      <c r="AB142" s="259">
        <f t="shared" si="94"/>
        <v>1E-4</v>
      </c>
      <c r="AC142" s="259">
        <f t="shared" si="95"/>
        <v>35.94000000000004</v>
      </c>
      <c r="AD142" s="259">
        <f t="shared" si="96"/>
        <v>1E-4</v>
      </c>
      <c r="AE142" s="259">
        <f t="shared" si="97"/>
        <v>2.0600000000000006E-3</v>
      </c>
      <c r="AF142" s="259">
        <f t="shared" si="98"/>
        <v>6.060000000000002E-3</v>
      </c>
    </row>
    <row r="143" spans="1:32" x14ac:dyDescent="0.2">
      <c r="A143" s="431">
        <v>42226.78125</v>
      </c>
      <c r="B143" s="176">
        <v>1880</v>
      </c>
      <c r="C143" s="39">
        <f t="shared" si="73"/>
        <v>47917440</v>
      </c>
      <c r="D143" s="39">
        <f t="shared" si="74"/>
        <v>91.466364785714291</v>
      </c>
      <c r="E143" s="259">
        <f t="shared" si="75"/>
        <v>0.5842219285714283</v>
      </c>
      <c r="F143" s="259">
        <f t="shared" si="76"/>
        <v>0.17602907142857127</v>
      </c>
      <c r="G143" s="266">
        <f t="shared" si="77"/>
        <v>90.882142857142867</v>
      </c>
      <c r="H143" s="266">
        <v>2</v>
      </c>
      <c r="I143" s="259">
        <f t="shared" si="72"/>
        <v>2.905000000000001E-2</v>
      </c>
      <c r="J143" s="259">
        <f t="shared" si="99"/>
        <v>3.922857142857147E-4</v>
      </c>
      <c r="K143" s="259">
        <f t="shared" si="100"/>
        <v>1.1542857142857129E-3</v>
      </c>
      <c r="L143" s="259">
        <f t="shared" si="78"/>
        <v>0.15007142857142858</v>
      </c>
      <c r="M143" s="259">
        <f t="shared" si="79"/>
        <v>1.3971428571428568E-4</v>
      </c>
      <c r="N143" s="259">
        <f t="shared" si="80"/>
        <v>4.2999999999999995E-5</v>
      </c>
      <c r="O143" s="259">
        <f t="shared" si="81"/>
        <v>46.242857142857112</v>
      </c>
      <c r="P143" s="259">
        <f t="shared" si="82"/>
        <v>1E-3</v>
      </c>
      <c r="Q143" s="259">
        <f t="shared" si="83"/>
        <v>1.125999999999999E-3</v>
      </c>
      <c r="R143" s="259">
        <f t="shared" si="84"/>
        <v>2.9249999999999979E-3</v>
      </c>
      <c r="S143" s="259">
        <f t="shared" si="85"/>
        <v>0.379142857142857</v>
      </c>
      <c r="T143" s="259">
        <f t="shared" si="86"/>
        <v>2.9621428571428567E-4</v>
      </c>
      <c r="U143" s="259">
        <f t="shared" si="87"/>
        <v>5.5607142857142851</v>
      </c>
      <c r="V143" s="259">
        <f t="shared" si="88"/>
        <v>6.5071428571428572E-3</v>
      </c>
      <c r="W143" s="259">
        <f t="shared" si="89"/>
        <v>8.0000000000000007E-5</v>
      </c>
      <c r="X143" s="259">
        <f t="shared" si="90"/>
        <v>1.8464285714285722E-3</v>
      </c>
      <c r="Y143" s="259">
        <f t="shared" si="91"/>
        <v>1.197857142857142E-3</v>
      </c>
      <c r="Z143" s="259">
        <f t="shared" si="92"/>
        <v>3</v>
      </c>
      <c r="AA143" s="259">
        <f t="shared" si="93"/>
        <v>6.6400000000000042E-4</v>
      </c>
      <c r="AB143" s="259">
        <f t="shared" si="94"/>
        <v>1E-4</v>
      </c>
      <c r="AC143" s="259">
        <f t="shared" si="95"/>
        <v>36.078571428571472</v>
      </c>
      <c r="AD143" s="259">
        <f t="shared" si="96"/>
        <v>1E-4</v>
      </c>
      <c r="AE143" s="259">
        <f t="shared" si="97"/>
        <v>2.0928571428571437E-3</v>
      </c>
      <c r="AF143" s="259">
        <f t="shared" si="98"/>
        <v>6.2928571428571452E-3</v>
      </c>
    </row>
    <row r="144" spans="1:32" x14ac:dyDescent="0.2">
      <c r="A144" s="431">
        <v>42226.791666666664</v>
      </c>
      <c r="B144" s="176">
        <v>1830</v>
      </c>
      <c r="C144" s="39">
        <f t="shared" si="73"/>
        <v>46643040</v>
      </c>
      <c r="D144" s="39">
        <f t="shared" si="74"/>
        <v>91.505333771428582</v>
      </c>
      <c r="E144" s="259">
        <f t="shared" si="75"/>
        <v>0.61104805714285693</v>
      </c>
      <c r="F144" s="259">
        <f t="shared" si="76"/>
        <v>0.18204234285714277</v>
      </c>
      <c r="G144" s="266">
        <f t="shared" si="77"/>
        <v>90.894285714285729</v>
      </c>
      <c r="H144" s="266">
        <v>2</v>
      </c>
      <c r="I144" s="259">
        <f t="shared" si="72"/>
        <v>2.912000000000001E-2</v>
      </c>
      <c r="J144" s="259">
        <f t="shared" si="99"/>
        <v>3.9177142857142901E-4</v>
      </c>
      <c r="K144" s="259">
        <f t="shared" si="100"/>
        <v>1.1645714285714271E-3</v>
      </c>
      <c r="L144" s="259">
        <f t="shared" si="78"/>
        <v>0.15554285714285715</v>
      </c>
      <c r="M144" s="259">
        <f t="shared" si="79"/>
        <v>1.390285714285714E-4</v>
      </c>
      <c r="N144" s="259">
        <f t="shared" si="80"/>
        <v>4.2999999999999995E-5</v>
      </c>
      <c r="O144" s="259">
        <f t="shared" si="81"/>
        <v>46.125714285714253</v>
      </c>
      <c r="P144" s="259">
        <f t="shared" si="82"/>
        <v>1E-3</v>
      </c>
      <c r="Q144" s="259">
        <f t="shared" si="83"/>
        <v>1.1143999999999989E-3</v>
      </c>
      <c r="R144" s="259">
        <f t="shared" si="84"/>
        <v>2.9599999999999978E-3</v>
      </c>
      <c r="S144" s="259">
        <f t="shared" si="85"/>
        <v>0.39988571428571412</v>
      </c>
      <c r="T144" s="259">
        <f t="shared" si="86"/>
        <v>3.1082857142857137E-4</v>
      </c>
      <c r="U144" s="259">
        <f t="shared" si="87"/>
        <v>5.5514285714285707</v>
      </c>
      <c r="V144" s="259">
        <f t="shared" si="88"/>
        <v>6.7342857142857144E-3</v>
      </c>
      <c r="W144" s="259">
        <f t="shared" si="89"/>
        <v>8.0000000000000007E-5</v>
      </c>
      <c r="X144" s="259">
        <f t="shared" si="90"/>
        <v>1.8428571428571437E-3</v>
      </c>
      <c r="Y144" s="259">
        <f t="shared" si="91"/>
        <v>1.1977142857142848E-3</v>
      </c>
      <c r="Z144" s="259">
        <f t="shared" si="92"/>
        <v>3</v>
      </c>
      <c r="AA144" s="259">
        <f t="shared" si="93"/>
        <v>6.6960000000000045E-4</v>
      </c>
      <c r="AB144" s="259">
        <f t="shared" si="94"/>
        <v>1E-4</v>
      </c>
      <c r="AC144" s="259">
        <f t="shared" si="95"/>
        <v>36.217142857142903</v>
      </c>
      <c r="AD144" s="259">
        <f t="shared" si="96"/>
        <v>1E-4</v>
      </c>
      <c r="AE144" s="259">
        <f t="shared" si="97"/>
        <v>2.1257142857142868E-3</v>
      </c>
      <c r="AF144" s="259">
        <f t="shared" si="98"/>
        <v>6.5257142857142883E-3</v>
      </c>
    </row>
    <row r="145" spans="1:32" x14ac:dyDescent="0.2">
      <c r="A145" s="431">
        <v>42226.802083333336</v>
      </c>
      <c r="B145" s="176">
        <v>1880</v>
      </c>
      <c r="C145" s="39">
        <f t="shared" si="73"/>
        <v>47917440</v>
      </c>
      <c r="D145" s="39">
        <f t="shared" si="74"/>
        <v>91.544302757142873</v>
      </c>
      <c r="E145" s="259">
        <f t="shared" si="75"/>
        <v>0.63787418571428545</v>
      </c>
      <c r="F145" s="259">
        <f t="shared" si="76"/>
        <v>0.18805561428571416</v>
      </c>
      <c r="G145" s="266">
        <f t="shared" si="77"/>
        <v>90.906428571428592</v>
      </c>
      <c r="H145" s="266">
        <v>2</v>
      </c>
      <c r="I145" s="259">
        <f t="shared" si="72"/>
        <v>2.9190000000000011E-2</v>
      </c>
      <c r="J145" s="259">
        <f t="shared" si="99"/>
        <v>3.9125714285714332E-4</v>
      </c>
      <c r="K145" s="259">
        <f t="shared" si="100"/>
        <v>1.1748571428571413E-3</v>
      </c>
      <c r="L145" s="259">
        <f t="shared" si="78"/>
        <v>0.16101428571428572</v>
      </c>
      <c r="M145" s="259">
        <f t="shared" si="79"/>
        <v>1.3834285714285711E-4</v>
      </c>
      <c r="N145" s="259">
        <f t="shared" si="80"/>
        <v>4.2999999999999995E-5</v>
      </c>
      <c r="O145" s="259">
        <f t="shared" si="81"/>
        <v>46.008571428571393</v>
      </c>
      <c r="P145" s="259">
        <f t="shared" si="82"/>
        <v>1E-3</v>
      </c>
      <c r="Q145" s="259">
        <f t="shared" si="83"/>
        <v>1.1027999999999988E-3</v>
      </c>
      <c r="R145" s="259">
        <f t="shared" si="84"/>
        <v>2.9949999999999977E-3</v>
      </c>
      <c r="S145" s="259">
        <f t="shared" si="85"/>
        <v>0.42062857142857124</v>
      </c>
      <c r="T145" s="259">
        <f t="shared" si="86"/>
        <v>3.2544285714285708E-4</v>
      </c>
      <c r="U145" s="259">
        <f t="shared" si="87"/>
        <v>5.5421428571428564</v>
      </c>
      <c r="V145" s="259">
        <f t="shared" si="88"/>
        <v>6.9614285714285715E-3</v>
      </c>
      <c r="W145" s="259">
        <f t="shared" si="89"/>
        <v>8.0000000000000007E-5</v>
      </c>
      <c r="X145" s="259">
        <f t="shared" si="90"/>
        <v>1.8392857142857152E-3</v>
      </c>
      <c r="Y145" s="259">
        <f t="shared" si="91"/>
        <v>1.1975714285714276E-3</v>
      </c>
      <c r="Z145" s="259">
        <f t="shared" si="92"/>
        <v>3</v>
      </c>
      <c r="AA145" s="259">
        <f t="shared" si="93"/>
        <v>6.7520000000000047E-4</v>
      </c>
      <c r="AB145" s="259">
        <f t="shared" si="94"/>
        <v>1E-4</v>
      </c>
      <c r="AC145" s="259">
        <f t="shared" si="95"/>
        <v>36.355714285714335</v>
      </c>
      <c r="AD145" s="259">
        <f t="shared" si="96"/>
        <v>1E-4</v>
      </c>
      <c r="AE145" s="259">
        <f t="shared" si="97"/>
        <v>2.1585714285714298E-3</v>
      </c>
      <c r="AF145" s="259">
        <f t="shared" si="98"/>
        <v>6.7585714285714315E-3</v>
      </c>
    </row>
    <row r="146" spans="1:32" x14ac:dyDescent="0.2">
      <c r="A146" s="431">
        <v>42226.8125</v>
      </c>
      <c r="B146" s="176">
        <v>1830</v>
      </c>
      <c r="C146" s="39">
        <f t="shared" si="73"/>
        <v>46643040</v>
      </c>
      <c r="D146" s="39">
        <f t="shared" si="74"/>
        <v>91.58327174285715</v>
      </c>
      <c r="E146" s="259">
        <f t="shared" si="75"/>
        <v>0.66470031428571408</v>
      </c>
      <c r="F146" s="259">
        <f t="shared" si="76"/>
        <v>0.19406888571428565</v>
      </c>
      <c r="G146" s="266">
        <f t="shared" si="77"/>
        <v>90.91857142857144</v>
      </c>
      <c r="H146" s="266">
        <v>2</v>
      </c>
      <c r="I146" s="259">
        <f t="shared" si="72"/>
        <v>2.9260000000000012E-2</v>
      </c>
      <c r="J146" s="259">
        <f t="shared" si="99"/>
        <v>3.9074285714285763E-4</v>
      </c>
      <c r="K146" s="259">
        <f t="shared" si="100"/>
        <v>1.1851428571428555E-3</v>
      </c>
      <c r="L146" s="259">
        <f t="shared" si="78"/>
        <v>0.16648571428571429</v>
      </c>
      <c r="M146" s="259">
        <f t="shared" si="79"/>
        <v>1.3765714285714282E-4</v>
      </c>
      <c r="N146" s="259">
        <f t="shared" si="80"/>
        <v>4.2999999999999995E-5</v>
      </c>
      <c r="O146" s="259">
        <f t="shared" si="81"/>
        <v>45.891428571428534</v>
      </c>
      <c r="P146" s="259">
        <f t="shared" si="82"/>
        <v>1E-3</v>
      </c>
      <c r="Q146" s="259">
        <f t="shared" si="83"/>
        <v>1.0911999999999988E-3</v>
      </c>
      <c r="R146" s="259">
        <f t="shared" si="84"/>
        <v>3.0299999999999975E-3</v>
      </c>
      <c r="S146" s="259">
        <f t="shared" si="85"/>
        <v>0.44137142857142836</v>
      </c>
      <c r="T146" s="259">
        <f t="shared" si="86"/>
        <v>3.4005714285714278E-4</v>
      </c>
      <c r="U146" s="259">
        <f t="shared" si="87"/>
        <v>5.532857142857142</v>
      </c>
      <c r="V146" s="259">
        <f t="shared" si="88"/>
        <v>7.1885714285714287E-3</v>
      </c>
      <c r="W146" s="259">
        <f t="shared" si="89"/>
        <v>8.0000000000000007E-5</v>
      </c>
      <c r="X146" s="259">
        <f t="shared" si="90"/>
        <v>1.8357142857142867E-3</v>
      </c>
      <c r="Y146" s="259">
        <f t="shared" si="91"/>
        <v>1.1974285714285704E-3</v>
      </c>
      <c r="Z146" s="259">
        <f t="shared" si="92"/>
        <v>3</v>
      </c>
      <c r="AA146" s="259">
        <f t="shared" si="93"/>
        <v>6.808000000000005E-4</v>
      </c>
      <c r="AB146" s="259">
        <f t="shared" si="94"/>
        <v>1E-4</v>
      </c>
      <c r="AC146" s="259">
        <f t="shared" si="95"/>
        <v>36.494285714285766</v>
      </c>
      <c r="AD146" s="259">
        <f t="shared" si="96"/>
        <v>1E-4</v>
      </c>
      <c r="AE146" s="259">
        <f t="shared" si="97"/>
        <v>2.1914285714285729E-3</v>
      </c>
      <c r="AF146" s="259">
        <f t="shared" si="98"/>
        <v>6.9914285714285746E-3</v>
      </c>
    </row>
    <row r="147" spans="1:32" x14ac:dyDescent="0.2">
      <c r="A147" s="431">
        <v>42226.822916666664</v>
      </c>
      <c r="B147" s="176">
        <v>1880</v>
      </c>
      <c r="C147" s="39">
        <f t="shared" si="73"/>
        <v>47917440</v>
      </c>
      <c r="D147" s="39">
        <f t="shared" si="74"/>
        <v>91.622240728571455</v>
      </c>
      <c r="E147" s="259">
        <f t="shared" si="75"/>
        <v>0.69152644285714238</v>
      </c>
      <c r="F147" s="259">
        <f t="shared" si="76"/>
        <v>0.20008215714285693</v>
      </c>
      <c r="G147" s="266">
        <f t="shared" si="77"/>
        <v>90.930714285714302</v>
      </c>
      <c r="H147" s="266">
        <v>2</v>
      </c>
      <c r="I147" s="259">
        <f t="shared" si="72"/>
        <v>2.9330000000000012E-2</v>
      </c>
      <c r="J147" s="259">
        <f t="shared" si="99"/>
        <v>3.9022857142857195E-4</v>
      </c>
      <c r="K147" s="259">
        <f t="shared" si="100"/>
        <v>1.1954285714285697E-3</v>
      </c>
      <c r="L147" s="259">
        <f t="shared" si="78"/>
        <v>0.17195714285714286</v>
      </c>
      <c r="M147" s="259">
        <f t="shared" si="79"/>
        <v>1.3697142857142854E-4</v>
      </c>
      <c r="N147" s="259">
        <f t="shared" si="80"/>
        <v>4.2999999999999995E-5</v>
      </c>
      <c r="O147" s="259">
        <f t="shared" si="81"/>
        <v>45.774285714285675</v>
      </c>
      <c r="P147" s="259">
        <f t="shared" si="82"/>
        <v>1E-3</v>
      </c>
      <c r="Q147" s="259">
        <f t="shared" si="83"/>
        <v>1.0795999999999987E-3</v>
      </c>
      <c r="R147" s="259">
        <f t="shared" si="84"/>
        <v>3.0649999999999974E-3</v>
      </c>
      <c r="S147" s="259">
        <f t="shared" si="85"/>
        <v>0.46211428571428548</v>
      </c>
      <c r="T147" s="259">
        <f t="shared" si="86"/>
        <v>3.5467142857142849E-4</v>
      </c>
      <c r="U147" s="259">
        <f t="shared" si="87"/>
        <v>5.5235714285714277</v>
      </c>
      <c r="V147" s="259">
        <f t="shared" si="88"/>
        <v>7.4157142857142859E-3</v>
      </c>
      <c r="W147" s="259">
        <f t="shared" si="89"/>
        <v>8.0000000000000007E-5</v>
      </c>
      <c r="X147" s="259">
        <f t="shared" si="90"/>
        <v>1.8321428571428581E-3</v>
      </c>
      <c r="Y147" s="259">
        <f t="shared" si="91"/>
        <v>1.1972857142857132E-3</v>
      </c>
      <c r="Z147" s="259">
        <f t="shared" si="92"/>
        <v>3</v>
      </c>
      <c r="AA147" s="259">
        <f t="shared" si="93"/>
        <v>6.8640000000000053E-4</v>
      </c>
      <c r="AB147" s="259">
        <f t="shared" si="94"/>
        <v>1E-4</v>
      </c>
      <c r="AC147" s="259">
        <f t="shared" si="95"/>
        <v>36.632857142857198</v>
      </c>
      <c r="AD147" s="259">
        <f t="shared" si="96"/>
        <v>1E-4</v>
      </c>
      <c r="AE147" s="259">
        <f t="shared" si="97"/>
        <v>2.224285714285716E-3</v>
      </c>
      <c r="AF147" s="259">
        <f t="shared" si="98"/>
        <v>7.2242857142857178E-3</v>
      </c>
    </row>
    <row r="148" spans="1:32" x14ac:dyDescent="0.2">
      <c r="A148" s="431">
        <v>42226.833333333336</v>
      </c>
      <c r="B148" s="176">
        <v>1850</v>
      </c>
      <c r="C148" s="39">
        <f t="shared" si="73"/>
        <v>47152800</v>
      </c>
      <c r="D148" s="39">
        <f t="shared" si="74"/>
        <v>91.661209714285732</v>
      </c>
      <c r="E148" s="259">
        <f t="shared" si="75"/>
        <v>0.71835257142857123</v>
      </c>
      <c r="F148" s="259">
        <f t="shared" si="76"/>
        <v>0.20609542857142865</v>
      </c>
      <c r="G148" s="266">
        <f t="shared" si="77"/>
        <v>90.94285714285715</v>
      </c>
      <c r="H148" s="266">
        <v>2</v>
      </c>
      <c r="I148" s="259">
        <f t="shared" si="72"/>
        <v>2.9400000000000013E-2</v>
      </c>
      <c r="J148" s="259">
        <f t="shared" si="99"/>
        <v>3.8971428571428626E-4</v>
      </c>
      <c r="K148" s="259">
        <f t="shared" si="100"/>
        <v>1.2057142857142839E-3</v>
      </c>
      <c r="L148" s="259">
        <f t="shared" si="78"/>
        <v>0.17742857142857144</v>
      </c>
      <c r="M148" s="259">
        <f t="shared" si="79"/>
        <v>1.3628571428571425E-4</v>
      </c>
      <c r="N148" s="259">
        <f t="shared" si="80"/>
        <v>4.2999999999999995E-5</v>
      </c>
      <c r="O148" s="259">
        <f t="shared" si="81"/>
        <v>45.657142857142816</v>
      </c>
      <c r="P148" s="259">
        <f t="shared" si="82"/>
        <v>1E-3</v>
      </c>
      <c r="Q148" s="259">
        <f t="shared" si="83"/>
        <v>1.0679999999999986E-3</v>
      </c>
      <c r="R148" s="259">
        <f t="shared" si="84"/>
        <v>3.0999999999999973E-3</v>
      </c>
      <c r="S148" s="259">
        <f t="shared" si="85"/>
        <v>0.4828571428571426</v>
      </c>
      <c r="T148" s="259">
        <f t="shared" si="86"/>
        <v>3.6928571428571419E-4</v>
      </c>
      <c r="U148" s="259">
        <f t="shared" si="87"/>
        <v>5.5142857142857133</v>
      </c>
      <c r="V148" s="259">
        <f t="shared" si="88"/>
        <v>7.6428571428571431E-3</v>
      </c>
      <c r="W148" s="259">
        <f t="shared" si="89"/>
        <v>8.0000000000000007E-5</v>
      </c>
      <c r="X148" s="259">
        <f t="shared" si="90"/>
        <v>1.8285714285714296E-3</v>
      </c>
      <c r="Y148" s="259">
        <f t="shared" si="91"/>
        <v>1.197142857142856E-3</v>
      </c>
      <c r="Z148" s="259">
        <f t="shared" si="92"/>
        <v>3</v>
      </c>
      <c r="AA148" s="259">
        <f t="shared" si="93"/>
        <v>6.9200000000000056E-4</v>
      </c>
      <c r="AB148" s="259">
        <f t="shared" si="94"/>
        <v>1E-4</v>
      </c>
      <c r="AC148" s="259">
        <f t="shared" si="95"/>
        <v>36.771428571428629</v>
      </c>
      <c r="AD148" s="259">
        <f t="shared" si="96"/>
        <v>1E-4</v>
      </c>
      <c r="AE148" s="259">
        <f t="shared" si="97"/>
        <v>2.257142857142859E-3</v>
      </c>
      <c r="AF148" s="259">
        <f t="shared" si="98"/>
        <v>7.457142857142861E-3</v>
      </c>
    </row>
    <row r="149" spans="1:32" x14ac:dyDescent="0.2">
      <c r="A149" s="431">
        <v>42226.84375</v>
      </c>
      <c r="B149" s="176">
        <v>1880</v>
      </c>
      <c r="C149" s="39">
        <f t="shared" si="73"/>
        <v>47917440</v>
      </c>
      <c r="D149" s="39">
        <f t="shared" si="74"/>
        <v>91.700178700000023</v>
      </c>
      <c r="E149" s="259">
        <f t="shared" si="75"/>
        <v>0.74517869999999964</v>
      </c>
      <c r="F149" s="259">
        <f t="shared" si="76"/>
        <v>0.21210869999999993</v>
      </c>
      <c r="G149" s="266">
        <f t="shared" si="77"/>
        <v>90.955000000000013</v>
      </c>
      <c r="H149" s="266">
        <v>2</v>
      </c>
      <c r="I149" s="259">
        <f t="shared" si="72"/>
        <v>2.9470000000000014E-2</v>
      </c>
      <c r="J149" s="259">
        <f t="shared" si="99"/>
        <v>3.8920000000000057E-4</v>
      </c>
      <c r="K149" s="259">
        <f t="shared" si="100"/>
        <v>1.2159999999999981E-3</v>
      </c>
      <c r="L149" s="259">
        <f t="shared" si="78"/>
        <v>0.18290000000000001</v>
      </c>
      <c r="M149" s="259">
        <f t="shared" si="79"/>
        <v>1.3559999999999996E-4</v>
      </c>
      <c r="N149" s="259">
        <f t="shared" si="80"/>
        <v>4.2999999999999995E-5</v>
      </c>
      <c r="O149" s="259">
        <f t="shared" si="81"/>
        <v>45.539999999999957</v>
      </c>
      <c r="P149" s="259">
        <f t="shared" si="82"/>
        <v>1E-3</v>
      </c>
      <c r="Q149" s="259">
        <f t="shared" si="83"/>
        <v>1.0563999999999986E-3</v>
      </c>
      <c r="R149" s="259">
        <f t="shared" si="84"/>
        <v>3.1349999999999972E-3</v>
      </c>
      <c r="S149" s="259">
        <f t="shared" si="85"/>
        <v>0.50359999999999971</v>
      </c>
      <c r="T149" s="259">
        <f t="shared" si="86"/>
        <v>3.838999999999999E-4</v>
      </c>
      <c r="U149" s="259">
        <f t="shared" si="87"/>
        <v>5.504999999999999</v>
      </c>
      <c r="V149" s="259">
        <f t="shared" si="88"/>
        <v>7.8700000000000003E-3</v>
      </c>
      <c r="W149" s="259">
        <f t="shared" si="89"/>
        <v>8.0000000000000007E-5</v>
      </c>
      <c r="X149" s="259">
        <f t="shared" si="90"/>
        <v>1.8250000000000011E-3</v>
      </c>
      <c r="Y149" s="259">
        <f t="shared" si="91"/>
        <v>1.1969999999999988E-3</v>
      </c>
      <c r="Z149" s="259">
        <f t="shared" si="92"/>
        <v>3</v>
      </c>
      <c r="AA149" s="259">
        <f t="shared" si="93"/>
        <v>6.9760000000000059E-4</v>
      </c>
      <c r="AB149" s="259">
        <f t="shared" si="94"/>
        <v>1E-4</v>
      </c>
      <c r="AC149" s="259">
        <f t="shared" si="95"/>
        <v>36.910000000000061</v>
      </c>
      <c r="AD149" s="259">
        <f t="shared" si="96"/>
        <v>1E-4</v>
      </c>
      <c r="AE149" s="259">
        <f t="shared" si="97"/>
        <v>2.2900000000000021E-3</v>
      </c>
      <c r="AF149" s="259">
        <f t="shared" si="98"/>
        <v>7.6900000000000041E-3</v>
      </c>
    </row>
    <row r="150" spans="1:32" x14ac:dyDescent="0.2">
      <c r="A150" s="431">
        <v>42226.854166666664</v>
      </c>
      <c r="B150" s="176">
        <v>1880</v>
      </c>
      <c r="C150" s="39">
        <f t="shared" si="73"/>
        <v>47917440</v>
      </c>
      <c r="D150" s="39">
        <f t="shared" si="74"/>
        <v>91.7391476857143</v>
      </c>
      <c r="E150" s="259">
        <f t="shared" si="75"/>
        <v>0.77200482857142816</v>
      </c>
      <c r="F150" s="259">
        <f t="shared" si="76"/>
        <v>0.21812197142857126</v>
      </c>
      <c r="G150" s="266">
        <f t="shared" si="77"/>
        <v>90.967142857142875</v>
      </c>
      <c r="H150" s="266">
        <v>2</v>
      </c>
      <c r="I150" s="259">
        <f t="shared" si="72"/>
        <v>2.9540000000000014E-2</v>
      </c>
      <c r="J150" s="259">
        <f t="shared" si="99"/>
        <v>3.8868571428571488E-4</v>
      </c>
      <c r="K150" s="259">
        <f t="shared" si="100"/>
        <v>1.2262857142857123E-3</v>
      </c>
      <c r="L150" s="259">
        <f t="shared" si="78"/>
        <v>0.18837142857142858</v>
      </c>
      <c r="M150" s="259">
        <f t="shared" si="79"/>
        <v>1.3491428571428568E-4</v>
      </c>
      <c r="N150" s="259">
        <f t="shared" si="80"/>
        <v>4.2999999999999995E-5</v>
      </c>
      <c r="O150" s="259">
        <f t="shared" si="81"/>
        <v>45.422857142857097</v>
      </c>
      <c r="P150" s="259">
        <f t="shared" si="82"/>
        <v>1E-3</v>
      </c>
      <c r="Q150" s="259">
        <f t="shared" si="83"/>
        <v>1.0447999999999985E-3</v>
      </c>
      <c r="R150" s="259">
        <f t="shared" si="84"/>
        <v>3.169999999999997E-3</v>
      </c>
      <c r="S150" s="259">
        <f t="shared" si="85"/>
        <v>0.52434285714285689</v>
      </c>
      <c r="T150" s="259">
        <f t="shared" si="86"/>
        <v>3.985142857142856E-4</v>
      </c>
      <c r="U150" s="259">
        <f t="shared" si="87"/>
        <v>5.4957142857142847</v>
      </c>
      <c r="V150" s="259">
        <f t="shared" si="88"/>
        <v>8.0971428571428566E-3</v>
      </c>
      <c r="W150" s="259">
        <f t="shared" si="89"/>
        <v>8.0000000000000007E-5</v>
      </c>
      <c r="X150" s="259">
        <f t="shared" si="90"/>
        <v>1.8214285714285726E-3</v>
      </c>
      <c r="Y150" s="259">
        <f t="shared" si="91"/>
        <v>1.1968571428571417E-3</v>
      </c>
      <c r="Z150" s="259">
        <f t="shared" si="92"/>
        <v>3</v>
      </c>
      <c r="AA150" s="259">
        <f t="shared" si="93"/>
        <v>7.0320000000000061E-4</v>
      </c>
      <c r="AB150" s="259">
        <f t="shared" si="94"/>
        <v>1E-4</v>
      </c>
      <c r="AC150" s="259">
        <f t="shared" si="95"/>
        <v>37.048571428571492</v>
      </c>
      <c r="AD150" s="259">
        <f t="shared" si="96"/>
        <v>1E-4</v>
      </c>
      <c r="AE150" s="259">
        <f t="shared" si="97"/>
        <v>2.3228571428571452E-3</v>
      </c>
      <c r="AF150" s="259">
        <f t="shared" si="98"/>
        <v>7.9228571428571464E-3</v>
      </c>
    </row>
    <row r="151" spans="1:32" x14ac:dyDescent="0.2">
      <c r="A151" s="431">
        <v>42226.864583333336</v>
      </c>
      <c r="B151" s="176">
        <v>1900</v>
      </c>
      <c r="C151" s="39">
        <f t="shared" si="73"/>
        <v>48427200</v>
      </c>
      <c r="D151" s="39">
        <f t="shared" si="74"/>
        <v>91.778116671428606</v>
      </c>
      <c r="E151" s="259">
        <f t="shared" si="75"/>
        <v>0.79883095714285679</v>
      </c>
      <c r="F151" s="259">
        <f t="shared" si="76"/>
        <v>0.2241352428571427</v>
      </c>
      <c r="G151" s="266">
        <f t="shared" si="77"/>
        <v>90.979285714285737</v>
      </c>
      <c r="H151" s="266">
        <v>2</v>
      </c>
      <c r="I151" s="259">
        <f t="shared" si="72"/>
        <v>2.9610000000000015E-2</v>
      </c>
      <c r="J151" s="259">
        <f t="shared" si="99"/>
        <v>3.8817142857142919E-4</v>
      </c>
      <c r="K151" s="259">
        <f t="shared" si="100"/>
        <v>1.2365714285714265E-3</v>
      </c>
      <c r="L151" s="259">
        <f t="shared" si="78"/>
        <v>0.19384285714285715</v>
      </c>
      <c r="M151" s="259">
        <f t="shared" si="79"/>
        <v>1.3422857142857139E-4</v>
      </c>
      <c r="N151" s="259">
        <f t="shared" si="80"/>
        <v>4.2999999999999995E-5</v>
      </c>
      <c r="O151" s="259">
        <f t="shared" si="81"/>
        <v>45.305714285714238</v>
      </c>
      <c r="P151" s="259">
        <f t="shared" si="82"/>
        <v>1E-3</v>
      </c>
      <c r="Q151" s="259">
        <f t="shared" si="83"/>
        <v>1.0331999999999984E-3</v>
      </c>
      <c r="R151" s="259">
        <f t="shared" si="84"/>
        <v>3.2049999999999969E-3</v>
      </c>
      <c r="S151" s="259">
        <f t="shared" si="85"/>
        <v>0.54508571428571406</v>
      </c>
      <c r="T151" s="259">
        <f t="shared" si="86"/>
        <v>4.1312857142857131E-4</v>
      </c>
      <c r="U151" s="259">
        <f t="shared" si="87"/>
        <v>5.4864285714285703</v>
      </c>
      <c r="V151" s="259">
        <f t="shared" si="88"/>
        <v>8.3242857142857129E-3</v>
      </c>
      <c r="W151" s="259">
        <f t="shared" si="89"/>
        <v>8.0000000000000007E-5</v>
      </c>
      <c r="X151" s="259">
        <f t="shared" si="90"/>
        <v>1.8178571428571441E-3</v>
      </c>
      <c r="Y151" s="259">
        <f t="shared" si="91"/>
        <v>1.1967142857142845E-3</v>
      </c>
      <c r="Z151" s="259">
        <f t="shared" si="92"/>
        <v>3</v>
      </c>
      <c r="AA151" s="259">
        <f t="shared" si="93"/>
        <v>7.0880000000000064E-4</v>
      </c>
      <c r="AB151" s="259">
        <f t="shared" si="94"/>
        <v>1E-4</v>
      </c>
      <c r="AC151" s="259">
        <f t="shared" si="95"/>
        <v>37.187142857142923</v>
      </c>
      <c r="AD151" s="259">
        <f t="shared" si="96"/>
        <v>1E-4</v>
      </c>
      <c r="AE151" s="259">
        <f t="shared" si="97"/>
        <v>2.3557142857142882E-3</v>
      </c>
      <c r="AF151" s="259">
        <f t="shared" si="98"/>
        <v>8.1557142857142887E-3</v>
      </c>
    </row>
    <row r="152" spans="1:32" x14ac:dyDescent="0.2">
      <c r="A152" s="431">
        <v>42226.875</v>
      </c>
      <c r="B152" s="176">
        <v>1850</v>
      </c>
      <c r="C152" s="39">
        <f t="shared" si="73"/>
        <v>47152800</v>
      </c>
      <c r="D152" s="39">
        <f t="shared" si="74"/>
        <v>91.817085657142883</v>
      </c>
      <c r="E152" s="259">
        <f t="shared" si="75"/>
        <v>0.82565708571428553</v>
      </c>
      <c r="F152" s="259">
        <f t="shared" si="76"/>
        <v>0.23014851428571426</v>
      </c>
      <c r="G152" s="266">
        <f t="shared" si="77"/>
        <v>90.9914285714286</v>
      </c>
      <c r="H152" s="266">
        <v>2</v>
      </c>
      <c r="I152" s="259">
        <f t="shared" si="72"/>
        <v>2.9680000000000015E-2</v>
      </c>
      <c r="J152" s="259">
        <f t="shared" si="99"/>
        <v>3.8765714285714351E-4</v>
      </c>
      <c r="K152" s="259">
        <f t="shared" si="100"/>
        <v>1.2468571428571407E-3</v>
      </c>
      <c r="L152" s="259">
        <f t="shared" si="78"/>
        <v>0.19931428571428572</v>
      </c>
      <c r="M152" s="259">
        <f t="shared" si="79"/>
        <v>1.335428571428571E-4</v>
      </c>
      <c r="N152" s="259">
        <f t="shared" si="80"/>
        <v>4.2999999999999995E-5</v>
      </c>
      <c r="O152" s="259">
        <f t="shared" si="81"/>
        <v>45.188571428571379</v>
      </c>
      <c r="P152" s="259">
        <f t="shared" si="82"/>
        <v>1E-3</v>
      </c>
      <c r="Q152" s="259">
        <f t="shared" si="83"/>
        <v>1.0215999999999984E-3</v>
      </c>
      <c r="R152" s="259">
        <f t="shared" si="84"/>
        <v>3.2399999999999968E-3</v>
      </c>
      <c r="S152" s="259">
        <f t="shared" si="85"/>
        <v>0.56582857142857124</v>
      </c>
      <c r="T152" s="259">
        <f t="shared" si="86"/>
        <v>4.2774285714285702E-4</v>
      </c>
      <c r="U152" s="259">
        <f t="shared" si="87"/>
        <v>5.477142857142856</v>
      </c>
      <c r="V152" s="259">
        <f t="shared" si="88"/>
        <v>8.5514285714285692E-3</v>
      </c>
      <c r="W152" s="259">
        <f t="shared" si="89"/>
        <v>8.0000000000000007E-5</v>
      </c>
      <c r="X152" s="259">
        <f t="shared" si="90"/>
        <v>1.8142857142857155E-3</v>
      </c>
      <c r="Y152" s="259">
        <f t="shared" si="91"/>
        <v>1.1965714285714273E-3</v>
      </c>
      <c r="Z152" s="259">
        <f t="shared" si="92"/>
        <v>3</v>
      </c>
      <c r="AA152" s="259">
        <f t="shared" si="93"/>
        <v>7.1440000000000067E-4</v>
      </c>
      <c r="AB152" s="259">
        <f t="shared" si="94"/>
        <v>1E-4</v>
      </c>
      <c r="AC152" s="259">
        <f t="shared" si="95"/>
        <v>37.325714285714355</v>
      </c>
      <c r="AD152" s="259">
        <f t="shared" si="96"/>
        <v>1E-4</v>
      </c>
      <c r="AE152" s="259">
        <f t="shared" si="97"/>
        <v>2.3885714285714313E-3</v>
      </c>
      <c r="AF152" s="259">
        <f t="shared" si="98"/>
        <v>8.388571428571431E-3</v>
      </c>
    </row>
    <row r="153" spans="1:32" x14ac:dyDescent="0.2">
      <c r="A153" s="431">
        <v>42226.885416666664</v>
      </c>
      <c r="B153" s="176">
        <v>1900</v>
      </c>
      <c r="C153" s="39">
        <f t="shared" si="73"/>
        <v>48427200</v>
      </c>
      <c r="D153" s="39">
        <f t="shared" si="74"/>
        <v>91.856054642857174</v>
      </c>
      <c r="E153" s="259">
        <f t="shared" si="75"/>
        <v>0.85248321428571405</v>
      </c>
      <c r="F153" s="259">
        <f t="shared" si="76"/>
        <v>0.23616178571428559</v>
      </c>
      <c r="G153" s="266">
        <f t="shared" si="77"/>
        <v>91.003571428571448</v>
      </c>
      <c r="H153" s="266">
        <v>2</v>
      </c>
      <c r="I153" s="259">
        <f t="shared" si="72"/>
        <v>2.9750000000000016E-2</v>
      </c>
      <c r="J153" s="259">
        <f t="shared" si="99"/>
        <v>3.8714285714285782E-4</v>
      </c>
      <c r="K153" s="259">
        <f t="shared" si="100"/>
        <v>1.2571428571428549E-3</v>
      </c>
      <c r="L153" s="259">
        <f t="shared" si="78"/>
        <v>0.20478571428571429</v>
      </c>
      <c r="M153" s="259">
        <f t="shared" si="79"/>
        <v>1.3285714285714281E-4</v>
      </c>
      <c r="N153" s="259">
        <f t="shared" si="80"/>
        <v>4.2999999999999995E-5</v>
      </c>
      <c r="O153" s="259">
        <f t="shared" si="81"/>
        <v>45.07142857142852</v>
      </c>
      <c r="P153" s="259">
        <f t="shared" si="82"/>
        <v>1E-3</v>
      </c>
      <c r="Q153" s="259">
        <f t="shared" si="83"/>
        <v>1.0099999999999983E-3</v>
      </c>
      <c r="R153" s="259">
        <f t="shared" si="84"/>
        <v>3.2749999999999967E-3</v>
      </c>
      <c r="S153" s="259">
        <f t="shared" si="85"/>
        <v>0.58657142857142841</v>
      </c>
      <c r="T153" s="259">
        <f t="shared" si="86"/>
        <v>4.4235714285714272E-4</v>
      </c>
      <c r="U153" s="259">
        <f t="shared" si="87"/>
        <v>5.4678571428571416</v>
      </c>
      <c r="V153" s="259">
        <f t="shared" si="88"/>
        <v>8.7785714285714255E-3</v>
      </c>
      <c r="W153" s="259">
        <f t="shared" si="89"/>
        <v>8.0000000000000007E-5</v>
      </c>
      <c r="X153" s="259">
        <f t="shared" si="90"/>
        <v>1.810714285714287E-3</v>
      </c>
      <c r="Y153" s="259">
        <f t="shared" si="91"/>
        <v>1.1964285714285701E-3</v>
      </c>
      <c r="Z153" s="259">
        <f t="shared" si="92"/>
        <v>3</v>
      </c>
      <c r="AA153" s="259">
        <f t="shared" si="93"/>
        <v>7.200000000000007E-4</v>
      </c>
      <c r="AB153" s="259">
        <f t="shared" si="94"/>
        <v>1E-4</v>
      </c>
      <c r="AC153" s="259">
        <f t="shared" si="95"/>
        <v>37.464285714285786</v>
      </c>
      <c r="AD153" s="259">
        <f t="shared" si="96"/>
        <v>1E-4</v>
      </c>
      <c r="AE153" s="259">
        <f t="shared" si="97"/>
        <v>2.4214285714285744E-3</v>
      </c>
      <c r="AF153" s="259">
        <f t="shared" si="98"/>
        <v>8.6214285714285733E-3</v>
      </c>
    </row>
    <row r="154" spans="1:32" x14ac:dyDescent="0.2">
      <c r="A154" s="431">
        <v>42226.895833333336</v>
      </c>
      <c r="B154" s="176">
        <v>1880</v>
      </c>
      <c r="C154" s="39">
        <f t="shared" si="73"/>
        <v>47917440</v>
      </c>
      <c r="D154" s="39">
        <f t="shared" si="74"/>
        <v>91.895023628571451</v>
      </c>
      <c r="E154" s="259">
        <f t="shared" si="75"/>
        <v>0.87930934285714268</v>
      </c>
      <c r="F154" s="259">
        <f t="shared" si="76"/>
        <v>0.24217505714285703</v>
      </c>
      <c r="G154" s="266">
        <f t="shared" si="77"/>
        <v>91.015714285714296</v>
      </c>
      <c r="H154" s="266">
        <v>2</v>
      </c>
      <c r="I154" s="259">
        <f t="shared" si="72"/>
        <v>2.9820000000000017E-2</v>
      </c>
      <c r="J154" s="259">
        <f t="shared" si="99"/>
        <v>3.8662857142857213E-4</v>
      </c>
      <c r="K154" s="259">
        <f t="shared" si="100"/>
        <v>1.2674285714285691E-3</v>
      </c>
      <c r="L154" s="259">
        <f t="shared" si="78"/>
        <v>0.21025714285714286</v>
      </c>
      <c r="M154" s="259">
        <f t="shared" si="79"/>
        <v>1.3217142857142853E-4</v>
      </c>
      <c r="N154" s="259">
        <f t="shared" si="80"/>
        <v>4.2999999999999995E-5</v>
      </c>
      <c r="O154" s="259">
        <f t="shared" si="81"/>
        <v>44.95428571428566</v>
      </c>
      <c r="P154" s="259">
        <f t="shared" si="82"/>
        <v>1E-3</v>
      </c>
      <c r="Q154" s="259">
        <f t="shared" si="83"/>
        <v>9.9839999999999825E-4</v>
      </c>
      <c r="R154" s="259">
        <f t="shared" si="84"/>
        <v>3.3099999999999965E-3</v>
      </c>
      <c r="S154" s="259">
        <f t="shared" si="85"/>
        <v>0.60731428571428558</v>
      </c>
      <c r="T154" s="259">
        <f t="shared" si="86"/>
        <v>4.5697142857142843E-4</v>
      </c>
      <c r="U154" s="259">
        <f t="shared" si="87"/>
        <v>5.4585714285714273</v>
      </c>
      <c r="V154" s="259">
        <f t="shared" si="88"/>
        <v>9.0057142857142818E-3</v>
      </c>
      <c r="W154" s="259">
        <f t="shared" si="89"/>
        <v>8.0000000000000007E-5</v>
      </c>
      <c r="X154" s="259">
        <f t="shared" si="90"/>
        <v>1.8071428571428585E-3</v>
      </c>
      <c r="Y154" s="259">
        <f t="shared" si="91"/>
        <v>1.1962857142857129E-3</v>
      </c>
      <c r="Z154" s="259">
        <f t="shared" si="92"/>
        <v>3</v>
      </c>
      <c r="AA154" s="259">
        <f t="shared" si="93"/>
        <v>7.2560000000000072E-4</v>
      </c>
      <c r="AB154" s="259">
        <f t="shared" si="94"/>
        <v>1E-4</v>
      </c>
      <c r="AC154" s="259">
        <f t="shared" si="95"/>
        <v>37.602857142857218</v>
      </c>
      <c r="AD154" s="259">
        <f t="shared" si="96"/>
        <v>1E-4</v>
      </c>
      <c r="AE154" s="259">
        <f t="shared" si="97"/>
        <v>2.4542857142857174E-3</v>
      </c>
      <c r="AF154" s="259">
        <f t="shared" si="98"/>
        <v>8.8542857142857156E-3</v>
      </c>
    </row>
    <row r="155" spans="1:32" x14ac:dyDescent="0.2">
      <c r="A155" s="431">
        <v>42226.90625</v>
      </c>
      <c r="B155" s="176">
        <v>1800</v>
      </c>
      <c r="C155" s="39">
        <f t="shared" si="73"/>
        <v>45878400</v>
      </c>
      <c r="D155" s="39">
        <f t="shared" si="74"/>
        <v>91.933992614285742</v>
      </c>
      <c r="E155" s="259">
        <f t="shared" si="75"/>
        <v>0.90613547142857143</v>
      </c>
      <c r="F155" s="259">
        <f t="shared" si="76"/>
        <v>0.2481883285714287</v>
      </c>
      <c r="G155" s="266">
        <f t="shared" si="77"/>
        <v>91.027857142857158</v>
      </c>
      <c r="H155" s="266">
        <v>2</v>
      </c>
      <c r="I155" s="259">
        <f t="shared" si="72"/>
        <v>2.9890000000000017E-2</v>
      </c>
      <c r="J155" s="259">
        <f t="shared" si="99"/>
        <v>3.8611428571428644E-4</v>
      </c>
      <c r="K155" s="259">
        <f t="shared" si="100"/>
        <v>1.2777142857142833E-3</v>
      </c>
      <c r="L155" s="259">
        <f t="shared" si="78"/>
        <v>0.21572857142857144</v>
      </c>
      <c r="M155" s="259">
        <f t="shared" si="79"/>
        <v>1.3148571428571424E-4</v>
      </c>
      <c r="N155" s="259">
        <f t="shared" si="80"/>
        <v>4.2999999999999995E-5</v>
      </c>
      <c r="O155" s="259">
        <f t="shared" si="81"/>
        <v>44.837142857142801</v>
      </c>
      <c r="P155" s="259">
        <f t="shared" si="82"/>
        <v>1E-3</v>
      </c>
      <c r="Q155" s="259">
        <f t="shared" si="83"/>
        <v>9.8679999999999818E-4</v>
      </c>
      <c r="R155" s="259">
        <f t="shared" si="84"/>
        <v>3.3449999999999964E-3</v>
      </c>
      <c r="S155" s="259">
        <f t="shared" si="85"/>
        <v>0.62805714285714276</v>
      </c>
      <c r="T155" s="259">
        <f t="shared" si="86"/>
        <v>4.7158571428571413E-4</v>
      </c>
      <c r="U155" s="259">
        <f t="shared" si="87"/>
        <v>5.449285714285713</v>
      </c>
      <c r="V155" s="259">
        <f t="shared" si="88"/>
        <v>9.2328571428571381E-3</v>
      </c>
      <c r="W155" s="259">
        <f t="shared" si="89"/>
        <v>8.0000000000000007E-5</v>
      </c>
      <c r="X155" s="259">
        <f t="shared" si="90"/>
        <v>1.80357142857143E-3</v>
      </c>
      <c r="Y155" s="259">
        <f t="shared" si="91"/>
        <v>1.1961428571428557E-3</v>
      </c>
      <c r="Z155" s="259">
        <f t="shared" si="92"/>
        <v>3</v>
      </c>
      <c r="AA155" s="259">
        <f t="shared" si="93"/>
        <v>7.3120000000000075E-4</v>
      </c>
      <c r="AB155" s="259">
        <f t="shared" si="94"/>
        <v>1E-4</v>
      </c>
      <c r="AC155" s="259">
        <f t="shared" si="95"/>
        <v>37.741428571428649</v>
      </c>
      <c r="AD155" s="259">
        <f t="shared" si="96"/>
        <v>1E-4</v>
      </c>
      <c r="AE155" s="259">
        <f t="shared" si="97"/>
        <v>2.4871428571428605E-3</v>
      </c>
      <c r="AF155" s="259">
        <f t="shared" si="98"/>
        <v>9.0871428571428579E-3</v>
      </c>
    </row>
    <row r="156" spans="1:32" x14ac:dyDescent="0.2">
      <c r="A156" s="431">
        <v>42226.916666666664</v>
      </c>
      <c r="B156" s="176">
        <v>1850</v>
      </c>
      <c r="C156" s="39">
        <f t="shared" si="73"/>
        <v>47152800</v>
      </c>
      <c r="D156" s="39">
        <f t="shared" si="74"/>
        <v>91.972961600000019</v>
      </c>
      <c r="E156" s="259">
        <f t="shared" si="75"/>
        <v>0.93296159999999984</v>
      </c>
      <c r="F156" s="259">
        <f t="shared" si="76"/>
        <v>0.25420159999999992</v>
      </c>
      <c r="G156" s="266">
        <f t="shared" si="77"/>
        <v>91.04000000000002</v>
      </c>
      <c r="H156" s="266">
        <v>2</v>
      </c>
      <c r="I156" s="259">
        <f t="shared" si="72"/>
        <v>2.9960000000000018E-2</v>
      </c>
      <c r="J156" s="259">
        <f t="shared" si="99"/>
        <v>3.8560000000000075E-4</v>
      </c>
      <c r="K156" s="259">
        <f t="shared" si="100"/>
        <v>1.2879999999999975E-3</v>
      </c>
      <c r="L156" s="259">
        <f t="shared" si="78"/>
        <v>0.22120000000000001</v>
      </c>
      <c r="M156" s="259">
        <f t="shared" si="79"/>
        <v>1.3079999999999995E-4</v>
      </c>
      <c r="N156" s="259">
        <f t="shared" si="80"/>
        <v>4.2999999999999995E-5</v>
      </c>
      <c r="O156" s="259">
        <f t="shared" si="81"/>
        <v>44.719999999999942</v>
      </c>
      <c r="P156" s="259">
        <f t="shared" si="82"/>
        <v>1E-3</v>
      </c>
      <c r="Q156" s="259">
        <f t="shared" si="83"/>
        <v>9.7519999999999823E-4</v>
      </c>
      <c r="R156" s="259">
        <f t="shared" si="84"/>
        <v>3.3799999999999963E-3</v>
      </c>
      <c r="S156" s="259">
        <f t="shared" si="85"/>
        <v>0.64879999999999993</v>
      </c>
      <c r="T156" s="259">
        <f t="shared" si="86"/>
        <v>4.8619999999999984E-4</v>
      </c>
      <c r="U156" s="259">
        <f t="shared" si="87"/>
        <v>5.4399999999999986</v>
      </c>
      <c r="V156" s="259">
        <f t="shared" si="88"/>
        <v>9.4599999999999945E-3</v>
      </c>
      <c r="W156" s="259">
        <f t="shared" si="89"/>
        <v>8.0000000000000007E-5</v>
      </c>
      <c r="X156" s="259">
        <f t="shared" si="90"/>
        <v>1.8000000000000015E-3</v>
      </c>
      <c r="Y156" s="259">
        <f t="shared" si="91"/>
        <v>1.1959999999999985E-3</v>
      </c>
      <c r="Z156" s="259">
        <f t="shared" si="92"/>
        <v>3</v>
      </c>
      <c r="AA156" s="259">
        <f t="shared" si="93"/>
        <v>7.3680000000000078E-4</v>
      </c>
      <c r="AB156" s="259">
        <f t="shared" si="94"/>
        <v>1E-4</v>
      </c>
      <c r="AC156" s="259">
        <f t="shared" si="95"/>
        <v>37.880000000000081</v>
      </c>
      <c r="AD156" s="259">
        <f t="shared" si="96"/>
        <v>1E-4</v>
      </c>
      <c r="AE156" s="259">
        <f t="shared" si="97"/>
        <v>2.5200000000000036E-3</v>
      </c>
      <c r="AF156" s="259">
        <f t="shared" si="98"/>
        <v>9.3200000000000002E-3</v>
      </c>
    </row>
    <row r="157" spans="1:32" x14ac:dyDescent="0.2">
      <c r="A157" s="431">
        <v>42226.927083333336</v>
      </c>
      <c r="B157" s="176">
        <v>1900</v>
      </c>
      <c r="C157" s="39">
        <f t="shared" si="73"/>
        <v>48427200</v>
      </c>
      <c r="D157" s="39">
        <f t="shared" si="74"/>
        <v>92.01193058571431</v>
      </c>
      <c r="E157" s="259">
        <f t="shared" si="75"/>
        <v>0.95978772857142858</v>
      </c>
      <c r="F157" s="259">
        <f t="shared" si="76"/>
        <v>0.26021487142857147</v>
      </c>
      <c r="G157" s="266">
        <f t="shared" si="77"/>
        <v>91.052142857142883</v>
      </c>
      <c r="H157" s="266">
        <v>2</v>
      </c>
      <c r="I157" s="259">
        <f t="shared" si="72"/>
        <v>3.0030000000000018E-2</v>
      </c>
      <c r="J157" s="259">
        <f t="shared" si="99"/>
        <v>3.8508571428571507E-4</v>
      </c>
      <c r="K157" s="259">
        <f t="shared" si="100"/>
        <v>1.2982857142857117E-3</v>
      </c>
      <c r="L157" s="259">
        <f t="shared" si="78"/>
        <v>0.22667142857142858</v>
      </c>
      <c r="M157" s="259">
        <f t="shared" si="79"/>
        <v>1.3011428571428567E-4</v>
      </c>
      <c r="N157" s="259">
        <f t="shared" si="80"/>
        <v>4.2999999999999995E-5</v>
      </c>
      <c r="O157" s="259">
        <f t="shared" si="81"/>
        <v>44.602857142857083</v>
      </c>
      <c r="P157" s="259">
        <f t="shared" si="82"/>
        <v>1E-3</v>
      </c>
      <c r="Q157" s="259">
        <f t="shared" si="83"/>
        <v>9.6359999999999827E-4</v>
      </c>
      <c r="R157" s="259">
        <f t="shared" si="84"/>
        <v>3.4149999999999962E-3</v>
      </c>
      <c r="S157" s="259">
        <f t="shared" si="85"/>
        <v>0.66954285714285711</v>
      </c>
      <c r="T157" s="259">
        <f t="shared" si="86"/>
        <v>5.008142857142856E-4</v>
      </c>
      <c r="U157" s="259">
        <f t="shared" si="87"/>
        <v>5.4307142857142843</v>
      </c>
      <c r="V157" s="259">
        <f t="shared" si="88"/>
        <v>9.6871428571428508E-3</v>
      </c>
      <c r="W157" s="259">
        <f t="shared" si="89"/>
        <v>8.0000000000000007E-5</v>
      </c>
      <c r="X157" s="259">
        <f t="shared" si="90"/>
        <v>1.7964285714285729E-3</v>
      </c>
      <c r="Y157" s="259">
        <f t="shared" si="91"/>
        <v>1.1958571428571413E-3</v>
      </c>
      <c r="Z157" s="259">
        <f t="shared" si="92"/>
        <v>3</v>
      </c>
      <c r="AA157" s="259">
        <f t="shared" si="93"/>
        <v>7.4240000000000081E-4</v>
      </c>
      <c r="AB157" s="259">
        <f t="shared" si="94"/>
        <v>1E-4</v>
      </c>
      <c r="AC157" s="259">
        <f t="shared" si="95"/>
        <v>38.018571428571512</v>
      </c>
      <c r="AD157" s="259">
        <f t="shared" si="96"/>
        <v>1E-4</v>
      </c>
      <c r="AE157" s="259">
        <f t="shared" si="97"/>
        <v>2.5528571428571466E-3</v>
      </c>
      <c r="AF157" s="259">
        <f t="shared" si="98"/>
        <v>9.5528571428571425E-3</v>
      </c>
    </row>
    <row r="158" spans="1:32" x14ac:dyDescent="0.2">
      <c r="A158" s="431">
        <v>42226.9375</v>
      </c>
      <c r="B158" s="176">
        <v>1880</v>
      </c>
      <c r="C158" s="39">
        <f t="shared" si="73"/>
        <v>47917440</v>
      </c>
      <c r="D158" s="39">
        <f t="shared" si="74"/>
        <v>92.050899571428587</v>
      </c>
      <c r="E158" s="259">
        <f t="shared" si="75"/>
        <v>0.9866138571428571</v>
      </c>
      <c r="F158" s="259">
        <f t="shared" si="76"/>
        <v>0.2662281428571428</v>
      </c>
      <c r="G158" s="266">
        <f t="shared" si="77"/>
        <v>91.064285714285745</v>
      </c>
      <c r="H158" s="266">
        <v>2</v>
      </c>
      <c r="I158" s="259">
        <f t="shared" si="72"/>
        <v>3.0100000000000019E-2</v>
      </c>
      <c r="J158" s="259">
        <f t="shared" si="99"/>
        <v>3.8457142857142938E-4</v>
      </c>
      <c r="K158" s="259">
        <f t="shared" si="100"/>
        <v>1.3085714285714259E-3</v>
      </c>
      <c r="L158" s="259">
        <f t="shared" si="78"/>
        <v>0.23214285714285715</v>
      </c>
      <c r="M158" s="259">
        <f t="shared" si="79"/>
        <v>1.2942857142857138E-4</v>
      </c>
      <c r="N158" s="259">
        <f t="shared" si="80"/>
        <v>4.2999999999999995E-5</v>
      </c>
      <c r="O158" s="259">
        <f t="shared" si="81"/>
        <v>44.485714285714224</v>
      </c>
      <c r="P158" s="259">
        <f t="shared" si="82"/>
        <v>1E-3</v>
      </c>
      <c r="Q158" s="259">
        <f t="shared" si="83"/>
        <v>9.5199999999999831E-4</v>
      </c>
      <c r="R158" s="259">
        <f t="shared" si="84"/>
        <v>3.449999999999996E-3</v>
      </c>
      <c r="S158" s="259">
        <f t="shared" si="85"/>
        <v>0.69028571428571428</v>
      </c>
      <c r="T158" s="259">
        <f t="shared" si="86"/>
        <v>5.154285714285713E-4</v>
      </c>
      <c r="U158" s="259">
        <f t="shared" si="87"/>
        <v>5.4214285714285699</v>
      </c>
      <c r="V158" s="259">
        <f t="shared" si="88"/>
        <v>9.9142857142857071E-3</v>
      </c>
      <c r="W158" s="259">
        <f t="shared" si="89"/>
        <v>8.0000000000000007E-5</v>
      </c>
      <c r="X158" s="259">
        <f t="shared" si="90"/>
        <v>1.7928571428571444E-3</v>
      </c>
      <c r="Y158" s="259">
        <f t="shared" si="91"/>
        <v>1.1957142857142841E-3</v>
      </c>
      <c r="Z158" s="259">
        <f t="shared" si="92"/>
        <v>3</v>
      </c>
      <c r="AA158" s="259">
        <f t="shared" si="93"/>
        <v>7.4800000000000083E-4</v>
      </c>
      <c r="AB158" s="259">
        <f t="shared" si="94"/>
        <v>1E-4</v>
      </c>
      <c r="AC158" s="259">
        <f t="shared" si="95"/>
        <v>38.157142857142944</v>
      </c>
      <c r="AD158" s="259">
        <f t="shared" si="96"/>
        <v>1E-4</v>
      </c>
      <c r="AE158" s="259">
        <f t="shared" si="97"/>
        <v>2.5857142857142897E-3</v>
      </c>
      <c r="AF158" s="259">
        <f t="shared" si="98"/>
        <v>9.7857142857142847E-3</v>
      </c>
    </row>
    <row r="159" spans="1:32" x14ac:dyDescent="0.2">
      <c r="A159" s="431">
        <v>42226.947916666664</v>
      </c>
      <c r="B159" s="176">
        <v>1880</v>
      </c>
      <c r="C159" s="39">
        <f t="shared" si="73"/>
        <v>47917440</v>
      </c>
      <c r="D159" s="39">
        <f t="shared" si="74"/>
        <v>92.089868557142879</v>
      </c>
      <c r="E159" s="259">
        <f t="shared" si="75"/>
        <v>1.0134399857142855</v>
      </c>
      <c r="F159" s="259">
        <f t="shared" si="76"/>
        <v>0.27224141428571402</v>
      </c>
      <c r="G159" s="266">
        <f t="shared" si="77"/>
        <v>91.076428571428593</v>
      </c>
      <c r="H159" s="266">
        <v>2</v>
      </c>
      <c r="I159" s="259">
        <f t="shared" si="72"/>
        <v>3.017000000000002E-2</v>
      </c>
      <c r="J159" s="259">
        <f t="shared" si="99"/>
        <v>3.8405714285714369E-4</v>
      </c>
      <c r="K159" s="259">
        <f t="shared" si="100"/>
        <v>1.3188571428571401E-3</v>
      </c>
      <c r="L159" s="259">
        <f t="shared" si="78"/>
        <v>0.23761428571428572</v>
      </c>
      <c r="M159" s="259">
        <f t="shared" si="79"/>
        <v>1.2874285714285709E-4</v>
      </c>
      <c r="N159" s="259">
        <f t="shared" si="80"/>
        <v>4.2999999999999995E-5</v>
      </c>
      <c r="O159" s="259">
        <f t="shared" si="81"/>
        <v>44.368571428571364</v>
      </c>
      <c r="P159" s="259">
        <f t="shared" si="82"/>
        <v>1E-3</v>
      </c>
      <c r="Q159" s="259">
        <f t="shared" si="83"/>
        <v>9.4039999999999836E-4</v>
      </c>
      <c r="R159" s="259">
        <f t="shared" si="84"/>
        <v>3.4849999999999959E-3</v>
      </c>
      <c r="S159" s="259">
        <f t="shared" si="85"/>
        <v>0.71102857142857145</v>
      </c>
      <c r="T159" s="259">
        <f t="shared" si="86"/>
        <v>5.3004285714285701E-4</v>
      </c>
      <c r="U159" s="259">
        <f t="shared" si="87"/>
        <v>5.4121428571428556</v>
      </c>
      <c r="V159" s="259">
        <f t="shared" si="88"/>
        <v>1.0141428571428563E-2</v>
      </c>
      <c r="W159" s="259">
        <f t="shared" si="89"/>
        <v>8.0000000000000007E-5</v>
      </c>
      <c r="X159" s="259">
        <f t="shared" si="90"/>
        <v>1.7892857142857159E-3</v>
      </c>
      <c r="Y159" s="259">
        <f t="shared" si="91"/>
        <v>1.1955714285714269E-3</v>
      </c>
      <c r="Z159" s="259">
        <f t="shared" si="92"/>
        <v>3</v>
      </c>
      <c r="AA159" s="259">
        <f t="shared" si="93"/>
        <v>7.5360000000000086E-4</v>
      </c>
      <c r="AB159" s="259">
        <f t="shared" si="94"/>
        <v>1E-4</v>
      </c>
      <c r="AC159" s="259">
        <f t="shared" si="95"/>
        <v>38.295714285714375</v>
      </c>
      <c r="AD159" s="259">
        <f t="shared" si="96"/>
        <v>1E-4</v>
      </c>
      <c r="AE159" s="259">
        <f t="shared" si="97"/>
        <v>2.6185714285714328E-3</v>
      </c>
      <c r="AF159" s="259">
        <f t="shared" si="98"/>
        <v>1.0018571428571427E-2</v>
      </c>
    </row>
    <row r="160" spans="1:32" x14ac:dyDescent="0.2">
      <c r="A160" s="431">
        <v>42226.958333333336</v>
      </c>
      <c r="B160" s="176">
        <v>1950</v>
      </c>
      <c r="C160" s="39">
        <f t="shared" si="73"/>
        <v>49701600</v>
      </c>
      <c r="D160" s="39">
        <f t="shared" si="74"/>
        <v>92.128837542857156</v>
      </c>
      <c r="E160" s="259">
        <f t="shared" si="75"/>
        <v>1.0402661142857146</v>
      </c>
      <c r="F160" s="259">
        <f t="shared" si="76"/>
        <v>0.27825468571428591</v>
      </c>
      <c r="G160" s="266">
        <f t="shared" si="77"/>
        <v>91.088571428571456</v>
      </c>
      <c r="H160" s="266">
        <v>2</v>
      </c>
      <c r="I160" s="259">
        <f t="shared" si="72"/>
        <v>3.024000000000002E-2</v>
      </c>
      <c r="J160" s="259">
        <f t="shared" si="99"/>
        <v>3.83542857142858E-4</v>
      </c>
      <c r="K160" s="259">
        <f t="shared" si="100"/>
        <v>1.3291428571428543E-3</v>
      </c>
      <c r="L160" s="259">
        <f t="shared" si="78"/>
        <v>0.24308571428571429</v>
      </c>
      <c r="M160" s="259">
        <f t="shared" si="79"/>
        <v>1.2805714285714281E-4</v>
      </c>
      <c r="N160" s="259">
        <f t="shared" si="80"/>
        <v>4.2999999999999995E-5</v>
      </c>
      <c r="O160" s="259">
        <f t="shared" si="81"/>
        <v>44.251428571428505</v>
      </c>
      <c r="P160" s="259">
        <f t="shared" si="82"/>
        <v>1E-3</v>
      </c>
      <c r="Q160" s="259">
        <f t="shared" si="83"/>
        <v>9.287999999999984E-4</v>
      </c>
      <c r="R160" s="259">
        <f t="shared" si="84"/>
        <v>3.5199999999999958E-3</v>
      </c>
      <c r="S160" s="259">
        <f t="shared" si="85"/>
        <v>0.73177142857142863</v>
      </c>
      <c r="T160" s="259">
        <f t="shared" si="86"/>
        <v>5.4465714285714271E-4</v>
      </c>
      <c r="U160" s="259">
        <f t="shared" si="87"/>
        <v>5.4028571428571412</v>
      </c>
      <c r="V160" s="259">
        <f t="shared" si="88"/>
        <v>1.036857142857142E-2</v>
      </c>
      <c r="W160" s="259">
        <f t="shared" si="89"/>
        <v>8.0000000000000007E-5</v>
      </c>
      <c r="X160" s="259">
        <f t="shared" si="90"/>
        <v>1.7857142857142874E-3</v>
      </c>
      <c r="Y160" s="259">
        <f t="shared" si="91"/>
        <v>1.1954285714285697E-3</v>
      </c>
      <c r="Z160" s="259">
        <f t="shared" si="92"/>
        <v>3</v>
      </c>
      <c r="AA160" s="259">
        <f t="shared" si="93"/>
        <v>7.5920000000000089E-4</v>
      </c>
      <c r="AB160" s="259">
        <f t="shared" si="94"/>
        <v>1E-4</v>
      </c>
      <c r="AC160" s="259">
        <f t="shared" si="95"/>
        <v>38.434285714285807</v>
      </c>
      <c r="AD160" s="259">
        <f t="shared" si="96"/>
        <v>1E-4</v>
      </c>
      <c r="AE160" s="259">
        <f t="shared" si="97"/>
        <v>2.6514285714285758E-3</v>
      </c>
      <c r="AF160" s="259">
        <f t="shared" si="98"/>
        <v>1.0251428571428569E-2</v>
      </c>
    </row>
    <row r="161" spans="1:32" x14ac:dyDescent="0.2">
      <c r="A161" s="431">
        <v>42226.96875</v>
      </c>
      <c r="B161" s="176">
        <v>1950</v>
      </c>
      <c r="C161" s="39">
        <f t="shared" si="73"/>
        <v>49701600</v>
      </c>
      <c r="D161" s="39">
        <f t="shared" si="74"/>
        <v>92.167806528571447</v>
      </c>
      <c r="E161" s="259">
        <f t="shared" si="75"/>
        <v>1.067092242857143</v>
      </c>
      <c r="F161" s="259">
        <f t="shared" si="76"/>
        <v>0.28426795714285713</v>
      </c>
      <c r="G161" s="266">
        <f t="shared" si="77"/>
        <v>91.100714285714304</v>
      </c>
      <c r="H161" s="266">
        <v>2</v>
      </c>
      <c r="I161" s="259">
        <f t="shared" si="72"/>
        <v>3.0310000000000021E-2</v>
      </c>
      <c r="J161" s="259">
        <f t="shared" si="99"/>
        <v>3.8302857142857231E-4</v>
      </c>
      <c r="K161" s="259">
        <f t="shared" si="100"/>
        <v>1.3394285714285685E-3</v>
      </c>
      <c r="L161" s="259">
        <f t="shared" si="78"/>
        <v>0.24855714285714287</v>
      </c>
      <c r="M161" s="259">
        <f t="shared" si="79"/>
        <v>1.2737142857142852E-4</v>
      </c>
      <c r="N161" s="259">
        <f t="shared" si="80"/>
        <v>4.2999999999999995E-5</v>
      </c>
      <c r="O161" s="259">
        <f t="shared" si="81"/>
        <v>44.134285714285646</v>
      </c>
      <c r="P161" s="259">
        <f t="shared" si="82"/>
        <v>1E-3</v>
      </c>
      <c r="Q161" s="259">
        <f t="shared" si="83"/>
        <v>9.1719999999999844E-4</v>
      </c>
      <c r="R161" s="259">
        <f t="shared" si="84"/>
        <v>3.5549999999999957E-3</v>
      </c>
      <c r="S161" s="259">
        <f t="shared" si="85"/>
        <v>0.7525142857142858</v>
      </c>
      <c r="T161" s="259">
        <f t="shared" si="86"/>
        <v>5.5927142857142842E-4</v>
      </c>
      <c r="U161" s="259">
        <f t="shared" si="87"/>
        <v>5.3935714285714269</v>
      </c>
      <c r="V161" s="259">
        <f t="shared" si="88"/>
        <v>1.0595714285714276E-2</v>
      </c>
      <c r="W161" s="259">
        <f t="shared" si="89"/>
        <v>8.0000000000000007E-5</v>
      </c>
      <c r="X161" s="259">
        <f t="shared" si="90"/>
        <v>1.7821428571428589E-3</v>
      </c>
      <c r="Y161" s="259">
        <f t="shared" si="91"/>
        <v>1.1952857142857125E-3</v>
      </c>
      <c r="Z161" s="259">
        <f t="shared" si="92"/>
        <v>3</v>
      </c>
      <c r="AA161" s="259">
        <f t="shared" si="93"/>
        <v>7.6480000000000092E-4</v>
      </c>
      <c r="AB161" s="259">
        <f t="shared" si="94"/>
        <v>1E-4</v>
      </c>
      <c r="AC161" s="259">
        <f t="shared" si="95"/>
        <v>38.572857142857238</v>
      </c>
      <c r="AD161" s="259">
        <f t="shared" si="96"/>
        <v>1E-4</v>
      </c>
      <c r="AE161" s="259">
        <f t="shared" si="97"/>
        <v>2.6842857142857189E-3</v>
      </c>
      <c r="AF161" s="259">
        <f t="shared" si="98"/>
        <v>1.0484285714285712E-2</v>
      </c>
    </row>
    <row r="162" spans="1:32" x14ac:dyDescent="0.2">
      <c r="A162" s="431">
        <v>42226.979166666664</v>
      </c>
      <c r="B162" s="176">
        <v>1980</v>
      </c>
      <c r="C162" s="39">
        <f t="shared" si="73"/>
        <v>50466240.000000007</v>
      </c>
      <c r="D162" s="39">
        <f t="shared" si="74"/>
        <v>92.206775514285738</v>
      </c>
      <c r="E162" s="259">
        <f t="shared" si="75"/>
        <v>1.0939183714285714</v>
      </c>
      <c r="F162" s="259">
        <f t="shared" si="76"/>
        <v>0.29028122857142835</v>
      </c>
      <c r="G162" s="266">
        <f t="shared" si="77"/>
        <v>91.112857142857166</v>
      </c>
      <c r="H162" s="266">
        <v>2</v>
      </c>
      <c r="I162" s="259">
        <f t="shared" si="72"/>
        <v>3.0380000000000022E-2</v>
      </c>
      <c r="J162" s="259">
        <f t="shared" si="99"/>
        <v>3.8251428571428662E-4</v>
      </c>
      <c r="K162" s="259">
        <f t="shared" si="100"/>
        <v>1.3497142857142827E-3</v>
      </c>
      <c r="L162" s="259">
        <f t="shared" si="78"/>
        <v>0.25402857142857144</v>
      </c>
      <c r="M162" s="259">
        <f t="shared" si="79"/>
        <v>1.2668571428571423E-4</v>
      </c>
      <c r="N162" s="259">
        <f t="shared" si="80"/>
        <v>4.2999999999999995E-5</v>
      </c>
      <c r="O162" s="259">
        <f t="shared" si="81"/>
        <v>44.017142857142787</v>
      </c>
      <c r="P162" s="259">
        <f t="shared" si="82"/>
        <v>1E-3</v>
      </c>
      <c r="Q162" s="259">
        <f t="shared" si="83"/>
        <v>9.0559999999999849E-4</v>
      </c>
      <c r="R162" s="259">
        <f t="shared" si="84"/>
        <v>3.5899999999999955E-3</v>
      </c>
      <c r="S162" s="259">
        <f t="shared" si="85"/>
        <v>0.77325714285714298</v>
      </c>
      <c r="T162" s="259">
        <f t="shared" si="86"/>
        <v>5.7388571428571413E-4</v>
      </c>
      <c r="U162" s="259">
        <f t="shared" si="87"/>
        <v>5.3842857142857126</v>
      </c>
      <c r="V162" s="259">
        <f t="shared" si="88"/>
        <v>1.0822857142857132E-2</v>
      </c>
      <c r="W162" s="259">
        <f t="shared" si="89"/>
        <v>8.0000000000000007E-5</v>
      </c>
      <c r="X162" s="259">
        <f t="shared" si="90"/>
        <v>1.7785714285714304E-3</v>
      </c>
      <c r="Y162" s="259">
        <f t="shared" si="91"/>
        <v>1.1951428571428553E-3</v>
      </c>
      <c r="Z162" s="259">
        <f t="shared" si="92"/>
        <v>3</v>
      </c>
      <c r="AA162" s="259">
        <f t="shared" si="93"/>
        <v>7.7040000000000095E-4</v>
      </c>
      <c r="AB162" s="259">
        <f t="shared" si="94"/>
        <v>1E-4</v>
      </c>
      <c r="AC162" s="259">
        <f t="shared" si="95"/>
        <v>38.711428571428669</v>
      </c>
      <c r="AD162" s="259">
        <f t="shared" si="96"/>
        <v>1E-4</v>
      </c>
      <c r="AE162" s="259">
        <f t="shared" si="97"/>
        <v>2.717142857142862E-3</v>
      </c>
      <c r="AF162" s="259">
        <f t="shared" si="98"/>
        <v>1.0717142857142854E-2</v>
      </c>
    </row>
    <row r="163" spans="1:32" x14ac:dyDescent="0.2">
      <c r="A163" s="431">
        <v>42226.989583333336</v>
      </c>
      <c r="B163" s="176">
        <v>1950</v>
      </c>
      <c r="C163" s="39">
        <f t="shared" si="73"/>
        <v>49701600</v>
      </c>
      <c r="D163" s="39">
        <f t="shared" si="74"/>
        <v>92.245744500000029</v>
      </c>
      <c r="E163" s="259">
        <f t="shared" si="75"/>
        <v>1.1207445000000007</v>
      </c>
      <c r="F163" s="259">
        <f t="shared" si="76"/>
        <v>0.29629450000000046</v>
      </c>
      <c r="G163" s="266">
        <f t="shared" si="77"/>
        <v>91.125000000000028</v>
      </c>
      <c r="H163" s="266">
        <v>2</v>
      </c>
      <c r="I163" s="259">
        <f t="shared" si="72"/>
        <v>3.0450000000000022E-2</v>
      </c>
      <c r="J163" s="259">
        <f t="shared" si="99"/>
        <v>3.8200000000000094E-4</v>
      </c>
      <c r="K163" s="259">
        <f t="shared" si="100"/>
        <v>1.3599999999999968E-3</v>
      </c>
      <c r="L163" s="259">
        <f t="shared" si="78"/>
        <v>0.25950000000000001</v>
      </c>
      <c r="M163" s="259">
        <f t="shared" si="79"/>
        <v>1.2599999999999995E-4</v>
      </c>
      <c r="N163" s="259">
        <f t="shared" si="80"/>
        <v>4.2999999999999995E-5</v>
      </c>
      <c r="O163" s="259">
        <f t="shared" si="81"/>
        <v>43.899999999999928</v>
      </c>
      <c r="P163" s="259">
        <f t="shared" si="82"/>
        <v>1E-3</v>
      </c>
      <c r="Q163" s="259">
        <f t="shared" si="83"/>
        <v>8.9399999999999853E-4</v>
      </c>
      <c r="R163" s="259">
        <f t="shared" si="84"/>
        <v>3.6249999999999954E-3</v>
      </c>
      <c r="S163" s="259">
        <f t="shared" si="85"/>
        <v>0.79400000000000015</v>
      </c>
      <c r="T163" s="259">
        <f t="shared" si="86"/>
        <v>5.8849999999999983E-4</v>
      </c>
      <c r="U163" s="259">
        <f t="shared" si="87"/>
        <v>5.3749999999999982</v>
      </c>
      <c r="V163" s="259">
        <f t="shared" si="88"/>
        <v>1.1049999999999989E-2</v>
      </c>
      <c r="W163" s="259">
        <f t="shared" si="89"/>
        <v>8.0000000000000007E-5</v>
      </c>
      <c r="X163" s="259">
        <f t="shared" si="90"/>
        <v>1.7750000000000018E-3</v>
      </c>
      <c r="Y163" s="259">
        <f t="shared" si="91"/>
        <v>1.1949999999999981E-3</v>
      </c>
      <c r="Z163" s="259">
        <f t="shared" si="92"/>
        <v>3</v>
      </c>
      <c r="AA163" s="259">
        <f t="shared" si="93"/>
        <v>7.7600000000000097E-4</v>
      </c>
      <c r="AB163" s="259">
        <f t="shared" si="94"/>
        <v>1E-4</v>
      </c>
      <c r="AC163" s="259">
        <f t="shared" si="95"/>
        <v>38.850000000000101</v>
      </c>
      <c r="AD163" s="259">
        <f t="shared" si="96"/>
        <v>1E-4</v>
      </c>
      <c r="AE163" s="259">
        <f t="shared" si="97"/>
        <v>2.750000000000005E-3</v>
      </c>
      <c r="AF163" s="259">
        <f t="shared" si="98"/>
        <v>1.0949999999999996E-2</v>
      </c>
    </row>
    <row r="164" spans="1:32" x14ac:dyDescent="0.2">
      <c r="A164" s="431">
        <v>42227</v>
      </c>
      <c r="B164" s="176">
        <v>1930</v>
      </c>
      <c r="C164" s="39">
        <f t="shared" si="73"/>
        <v>49191840.000000007</v>
      </c>
      <c r="D164" s="39">
        <f t="shared" si="74"/>
        <v>92.28471348571432</v>
      </c>
      <c r="E164" s="259">
        <f t="shared" si="75"/>
        <v>1.1475706285714289</v>
      </c>
      <c r="F164" s="259">
        <f t="shared" si="76"/>
        <v>0.30230777142857146</v>
      </c>
      <c r="G164" s="266">
        <f t="shared" si="77"/>
        <v>91.137142857142891</v>
      </c>
      <c r="H164" s="266">
        <v>2</v>
      </c>
      <c r="I164" s="259">
        <f t="shared" si="72"/>
        <v>3.0520000000000023E-2</v>
      </c>
      <c r="J164" s="259">
        <f t="shared" si="99"/>
        <v>3.8148571428571525E-4</v>
      </c>
      <c r="K164" s="259">
        <f t="shared" si="100"/>
        <v>1.370285714285711E-3</v>
      </c>
      <c r="L164" s="259">
        <f t="shared" si="78"/>
        <v>0.26497142857142858</v>
      </c>
      <c r="M164" s="259">
        <f t="shared" si="79"/>
        <v>1.2531428571428566E-4</v>
      </c>
      <c r="N164" s="259">
        <f t="shared" si="80"/>
        <v>4.2999999999999995E-5</v>
      </c>
      <c r="O164" s="259">
        <f t="shared" si="81"/>
        <v>43.782857142857068</v>
      </c>
      <c r="P164" s="259">
        <f t="shared" si="82"/>
        <v>1E-3</v>
      </c>
      <c r="Q164" s="259">
        <f t="shared" si="83"/>
        <v>8.8239999999999857E-4</v>
      </c>
      <c r="R164" s="259">
        <f t="shared" si="84"/>
        <v>3.6599999999999953E-3</v>
      </c>
      <c r="S164" s="259">
        <f t="shared" si="85"/>
        <v>0.81474285714285732</v>
      </c>
      <c r="T164" s="259">
        <f t="shared" si="86"/>
        <v>6.0311428571428554E-4</v>
      </c>
      <c r="U164" s="259">
        <f t="shared" si="87"/>
        <v>5.3657142857142839</v>
      </c>
      <c r="V164" s="259">
        <f t="shared" si="88"/>
        <v>1.1277142857142845E-2</v>
      </c>
      <c r="W164" s="259">
        <f t="shared" si="89"/>
        <v>8.0000000000000007E-5</v>
      </c>
      <c r="X164" s="259">
        <f t="shared" si="90"/>
        <v>1.7714285714285733E-3</v>
      </c>
      <c r="Y164" s="259">
        <f t="shared" si="91"/>
        <v>1.194857142857141E-3</v>
      </c>
      <c r="Z164" s="259">
        <f t="shared" si="92"/>
        <v>3</v>
      </c>
      <c r="AA164" s="259">
        <f t="shared" si="93"/>
        <v>7.81600000000001E-4</v>
      </c>
      <c r="AB164" s="259">
        <f t="shared" si="94"/>
        <v>1E-4</v>
      </c>
      <c r="AC164" s="259">
        <f t="shared" si="95"/>
        <v>38.988571428571532</v>
      </c>
      <c r="AD164" s="259">
        <f t="shared" si="96"/>
        <v>1E-4</v>
      </c>
      <c r="AE164" s="259">
        <f t="shared" si="97"/>
        <v>2.7828571428571481E-3</v>
      </c>
      <c r="AF164" s="259">
        <f t="shared" si="98"/>
        <v>1.1182857142857138E-2</v>
      </c>
    </row>
    <row r="165" spans="1:32" x14ac:dyDescent="0.2">
      <c r="A165" s="431">
        <v>42227.010416666664</v>
      </c>
      <c r="B165" s="176">
        <v>1950</v>
      </c>
      <c r="C165" s="39">
        <f t="shared" si="73"/>
        <v>49701600</v>
      </c>
      <c r="D165" s="39">
        <f t="shared" si="74"/>
        <v>92.323682471428612</v>
      </c>
      <c r="E165" s="259">
        <f t="shared" si="75"/>
        <v>1.1743967571428577</v>
      </c>
      <c r="F165" s="259">
        <f t="shared" si="76"/>
        <v>0.30832104285714312</v>
      </c>
      <c r="G165" s="266">
        <f t="shared" si="77"/>
        <v>91.149285714285753</v>
      </c>
      <c r="H165" s="266">
        <v>2</v>
      </c>
      <c r="I165" s="259">
        <f t="shared" si="72"/>
        <v>3.0590000000000023E-2</v>
      </c>
      <c r="J165" s="259">
        <f t="shared" si="99"/>
        <v>3.8097142857142956E-4</v>
      </c>
      <c r="K165" s="259">
        <f t="shared" si="100"/>
        <v>1.3805714285714252E-3</v>
      </c>
      <c r="L165" s="259">
        <f t="shared" si="78"/>
        <v>0.27044285714285715</v>
      </c>
      <c r="M165" s="259">
        <f t="shared" si="79"/>
        <v>1.2462857142857137E-4</v>
      </c>
      <c r="N165" s="259">
        <f t="shared" si="80"/>
        <v>4.2999999999999995E-5</v>
      </c>
      <c r="O165" s="259">
        <f t="shared" si="81"/>
        <v>43.665714285714209</v>
      </c>
      <c r="P165" s="259">
        <f t="shared" si="82"/>
        <v>1E-3</v>
      </c>
      <c r="Q165" s="259">
        <f t="shared" si="83"/>
        <v>8.7079999999999862E-4</v>
      </c>
      <c r="R165" s="259">
        <f t="shared" si="84"/>
        <v>3.6949999999999952E-3</v>
      </c>
      <c r="S165" s="259">
        <f t="shared" si="85"/>
        <v>0.8354857142857145</v>
      </c>
      <c r="T165" s="259">
        <f t="shared" si="86"/>
        <v>6.1772857142857124E-4</v>
      </c>
      <c r="U165" s="259">
        <f t="shared" si="87"/>
        <v>5.3564285714285695</v>
      </c>
      <c r="V165" s="259">
        <f t="shared" si="88"/>
        <v>1.1504285714285701E-2</v>
      </c>
      <c r="W165" s="259">
        <f t="shared" si="89"/>
        <v>8.0000000000000007E-5</v>
      </c>
      <c r="X165" s="259">
        <f t="shared" si="90"/>
        <v>1.7678571428571448E-3</v>
      </c>
      <c r="Y165" s="259">
        <f t="shared" si="91"/>
        <v>1.1947142857142838E-3</v>
      </c>
      <c r="Z165" s="259">
        <f t="shared" si="92"/>
        <v>3</v>
      </c>
      <c r="AA165" s="259">
        <f t="shared" si="93"/>
        <v>7.8720000000000103E-4</v>
      </c>
      <c r="AB165" s="259">
        <f t="shared" si="94"/>
        <v>1E-4</v>
      </c>
      <c r="AC165" s="259">
        <f t="shared" si="95"/>
        <v>39.127142857142964</v>
      </c>
      <c r="AD165" s="259">
        <f t="shared" si="96"/>
        <v>1E-4</v>
      </c>
      <c r="AE165" s="259">
        <f t="shared" si="97"/>
        <v>2.8157142857142912E-3</v>
      </c>
      <c r="AF165" s="259">
        <f t="shared" si="98"/>
        <v>1.1415714285714281E-2</v>
      </c>
    </row>
    <row r="166" spans="1:32" x14ac:dyDescent="0.2">
      <c r="A166" s="431">
        <v>42227.020833333336</v>
      </c>
      <c r="B166" s="176">
        <v>2010</v>
      </c>
      <c r="C166" s="39">
        <f t="shared" si="73"/>
        <v>51230880.000000007</v>
      </c>
      <c r="D166" s="39">
        <f t="shared" si="74"/>
        <v>92.362651457142888</v>
      </c>
      <c r="E166" s="259">
        <f t="shared" si="75"/>
        <v>1.2012228857142861</v>
      </c>
      <c r="F166" s="259">
        <f t="shared" si="76"/>
        <v>0.31433431428571434</v>
      </c>
      <c r="G166" s="266">
        <f t="shared" si="77"/>
        <v>91.161428571428601</v>
      </c>
      <c r="H166" s="266">
        <v>2</v>
      </c>
      <c r="I166" s="259">
        <f t="shared" si="72"/>
        <v>3.0660000000000024E-2</v>
      </c>
      <c r="J166" s="259">
        <f t="shared" si="99"/>
        <v>3.8045714285714387E-4</v>
      </c>
      <c r="K166" s="259">
        <f t="shared" si="100"/>
        <v>1.3908571428571394E-3</v>
      </c>
      <c r="L166" s="259">
        <f t="shared" si="78"/>
        <v>0.27591428571428572</v>
      </c>
      <c r="M166" s="259">
        <f t="shared" si="79"/>
        <v>1.2394285714285708E-4</v>
      </c>
      <c r="N166" s="259">
        <f t="shared" si="80"/>
        <v>4.2999999999999995E-5</v>
      </c>
      <c r="O166" s="259">
        <f t="shared" si="81"/>
        <v>43.54857142857135</v>
      </c>
      <c r="P166" s="259">
        <f t="shared" si="82"/>
        <v>1E-3</v>
      </c>
      <c r="Q166" s="259">
        <f t="shared" si="83"/>
        <v>8.5919999999999866E-4</v>
      </c>
      <c r="R166" s="259">
        <f t="shared" si="84"/>
        <v>3.729999999999995E-3</v>
      </c>
      <c r="S166" s="259">
        <f t="shared" si="85"/>
        <v>0.85622857142857167</v>
      </c>
      <c r="T166" s="259">
        <f t="shared" si="86"/>
        <v>6.3234285714285695E-4</v>
      </c>
      <c r="U166" s="259">
        <f t="shared" si="87"/>
        <v>5.3471428571428552</v>
      </c>
      <c r="V166" s="259">
        <f t="shared" si="88"/>
        <v>1.1731428571428558E-2</v>
      </c>
      <c r="W166" s="259">
        <f t="shared" si="89"/>
        <v>8.0000000000000007E-5</v>
      </c>
      <c r="X166" s="259">
        <f t="shared" si="90"/>
        <v>1.7642857142857163E-3</v>
      </c>
      <c r="Y166" s="259">
        <f t="shared" si="91"/>
        <v>1.1945714285714266E-3</v>
      </c>
      <c r="Z166" s="259">
        <f t="shared" si="92"/>
        <v>3</v>
      </c>
      <c r="AA166" s="259">
        <f t="shared" si="93"/>
        <v>7.9280000000000106E-4</v>
      </c>
      <c r="AB166" s="259">
        <f t="shared" si="94"/>
        <v>1E-4</v>
      </c>
      <c r="AC166" s="259">
        <f t="shared" si="95"/>
        <v>39.265714285714395</v>
      </c>
      <c r="AD166" s="259">
        <f t="shared" si="96"/>
        <v>1E-4</v>
      </c>
      <c r="AE166" s="259">
        <f t="shared" si="97"/>
        <v>2.8485714285714342E-3</v>
      </c>
      <c r="AF166" s="259">
        <f t="shared" si="98"/>
        <v>1.1648571428571423E-2</v>
      </c>
    </row>
    <row r="167" spans="1:32" x14ac:dyDescent="0.2">
      <c r="A167" s="431">
        <v>42227.03125</v>
      </c>
      <c r="B167" s="176">
        <v>1950</v>
      </c>
      <c r="C167" s="39">
        <f t="shared" si="73"/>
        <v>49701600</v>
      </c>
      <c r="D167" s="39">
        <f t="shared" si="74"/>
        <v>92.40162044285718</v>
      </c>
      <c r="E167" s="259">
        <f t="shared" si="75"/>
        <v>1.2280490142857148</v>
      </c>
      <c r="F167" s="259">
        <f t="shared" si="76"/>
        <v>0.32034758571428601</v>
      </c>
      <c r="G167" s="266">
        <f t="shared" si="77"/>
        <v>91.173571428571449</v>
      </c>
      <c r="H167" s="266">
        <v>2</v>
      </c>
      <c r="I167" s="259">
        <f t="shared" si="72"/>
        <v>3.0730000000000025E-2</v>
      </c>
      <c r="J167" s="259">
        <f t="shared" si="99"/>
        <v>3.7994285714285818E-4</v>
      </c>
      <c r="K167" s="259">
        <f t="shared" si="100"/>
        <v>1.4011428571428536E-3</v>
      </c>
      <c r="L167" s="259">
        <f t="shared" si="78"/>
        <v>0.28138571428571429</v>
      </c>
      <c r="M167" s="259">
        <f t="shared" si="79"/>
        <v>1.232571428571428E-4</v>
      </c>
      <c r="N167" s="259">
        <f t="shared" si="80"/>
        <v>4.2999999999999995E-5</v>
      </c>
      <c r="O167" s="259">
        <f t="shared" si="81"/>
        <v>43.431428571428491</v>
      </c>
      <c r="P167" s="259">
        <f t="shared" si="82"/>
        <v>1E-3</v>
      </c>
      <c r="Q167" s="259">
        <f t="shared" si="83"/>
        <v>8.475999999999987E-4</v>
      </c>
      <c r="R167" s="259">
        <f t="shared" si="84"/>
        <v>3.7649999999999949E-3</v>
      </c>
      <c r="S167" s="259">
        <f t="shared" si="85"/>
        <v>0.87697142857142885</v>
      </c>
      <c r="T167" s="259">
        <f t="shared" si="86"/>
        <v>6.4695714285714265E-4</v>
      </c>
      <c r="U167" s="259">
        <f t="shared" si="87"/>
        <v>5.3378571428571409</v>
      </c>
      <c r="V167" s="259">
        <f t="shared" si="88"/>
        <v>1.1958571428571414E-2</v>
      </c>
      <c r="W167" s="259">
        <f t="shared" si="89"/>
        <v>8.0000000000000007E-5</v>
      </c>
      <c r="X167" s="259">
        <f t="shared" si="90"/>
        <v>1.7607142857142878E-3</v>
      </c>
      <c r="Y167" s="259">
        <f t="shared" si="91"/>
        <v>1.1944285714285694E-3</v>
      </c>
      <c r="Z167" s="259">
        <f t="shared" si="92"/>
        <v>3</v>
      </c>
      <c r="AA167" s="259">
        <f t="shared" si="93"/>
        <v>7.9840000000000108E-4</v>
      </c>
      <c r="AB167" s="259">
        <f t="shared" si="94"/>
        <v>1E-4</v>
      </c>
      <c r="AC167" s="259">
        <f t="shared" si="95"/>
        <v>39.404285714285827</v>
      </c>
      <c r="AD167" s="259">
        <f t="shared" si="96"/>
        <v>1E-4</v>
      </c>
      <c r="AE167" s="259">
        <f t="shared" si="97"/>
        <v>2.8814285714285773E-3</v>
      </c>
      <c r="AF167" s="259">
        <f t="shared" si="98"/>
        <v>1.1881428571428565E-2</v>
      </c>
    </row>
    <row r="168" spans="1:32" x14ac:dyDescent="0.2">
      <c r="A168" s="431">
        <v>42227.041666666664</v>
      </c>
      <c r="B168" s="176">
        <v>1980</v>
      </c>
      <c r="C168" s="39">
        <f t="shared" si="73"/>
        <v>50466240.000000007</v>
      </c>
      <c r="D168" s="39">
        <f t="shared" si="74"/>
        <v>92.440589428571471</v>
      </c>
      <c r="E168" s="259">
        <f t="shared" si="75"/>
        <v>1.254875142857143</v>
      </c>
      <c r="F168" s="259">
        <f t="shared" si="76"/>
        <v>0.32636085714285701</v>
      </c>
      <c r="G168" s="266">
        <f t="shared" si="77"/>
        <v>91.185714285714312</v>
      </c>
      <c r="H168" s="266">
        <v>2</v>
      </c>
      <c r="I168" s="259">
        <f t="shared" si="72"/>
        <v>3.0800000000000025E-2</v>
      </c>
      <c r="J168" s="259">
        <f t="shared" si="99"/>
        <v>3.794285714285725E-4</v>
      </c>
      <c r="K168" s="259">
        <f t="shared" si="100"/>
        <v>1.4114285714285678E-3</v>
      </c>
      <c r="L168" s="259">
        <f t="shared" si="78"/>
        <v>0.28685714285714287</v>
      </c>
      <c r="M168" s="259">
        <f t="shared" si="79"/>
        <v>1.2257142857142851E-4</v>
      </c>
      <c r="N168" s="259">
        <f t="shared" si="80"/>
        <v>4.2999999999999995E-5</v>
      </c>
      <c r="O168" s="259">
        <f t="shared" si="81"/>
        <v>43.314285714285631</v>
      </c>
      <c r="P168" s="259">
        <f t="shared" si="82"/>
        <v>1E-3</v>
      </c>
      <c r="Q168" s="259">
        <f t="shared" si="83"/>
        <v>8.3599999999999874E-4</v>
      </c>
      <c r="R168" s="259">
        <f t="shared" si="84"/>
        <v>3.7999999999999948E-3</v>
      </c>
      <c r="S168" s="259">
        <f t="shared" si="85"/>
        <v>0.89771428571428602</v>
      </c>
      <c r="T168" s="259">
        <f t="shared" si="86"/>
        <v>6.6157142857142836E-4</v>
      </c>
      <c r="U168" s="259">
        <f t="shared" si="87"/>
        <v>5.3285714285714265</v>
      </c>
      <c r="V168" s="259">
        <f t="shared" si="88"/>
        <v>1.218571428571427E-2</v>
      </c>
      <c r="W168" s="259">
        <f t="shared" si="89"/>
        <v>8.0000000000000007E-5</v>
      </c>
      <c r="X168" s="259">
        <f t="shared" si="90"/>
        <v>1.7571428571428592E-3</v>
      </c>
      <c r="Y168" s="259">
        <f t="shared" si="91"/>
        <v>1.1942857142857122E-3</v>
      </c>
      <c r="Z168" s="259">
        <f t="shared" si="92"/>
        <v>3</v>
      </c>
      <c r="AA168" s="259">
        <f t="shared" si="93"/>
        <v>8.0400000000000111E-4</v>
      </c>
      <c r="AB168" s="259">
        <f t="shared" si="94"/>
        <v>1E-4</v>
      </c>
      <c r="AC168" s="259">
        <f t="shared" si="95"/>
        <v>39.542857142857258</v>
      </c>
      <c r="AD168" s="259">
        <f t="shared" si="96"/>
        <v>1E-4</v>
      </c>
      <c r="AE168" s="259">
        <f t="shared" si="97"/>
        <v>2.9142857142857204E-3</v>
      </c>
      <c r="AF168" s="259">
        <f t="shared" si="98"/>
        <v>1.2114285714285708E-2</v>
      </c>
    </row>
    <row r="169" spans="1:32" x14ac:dyDescent="0.2">
      <c r="A169" s="431">
        <v>42227.052083333336</v>
      </c>
      <c r="B169" s="176">
        <v>1980</v>
      </c>
      <c r="C169" s="39">
        <f t="shared" si="73"/>
        <v>50466240.000000007</v>
      </c>
      <c r="D169" s="39">
        <f t="shared" si="74"/>
        <v>92.479558414285734</v>
      </c>
      <c r="E169" s="259">
        <f t="shared" si="75"/>
        <v>1.2817012714285718</v>
      </c>
      <c r="F169" s="259">
        <f t="shared" si="76"/>
        <v>0.33237412857142867</v>
      </c>
      <c r="G169" s="266">
        <f t="shared" si="77"/>
        <v>91.197857142857174</v>
      </c>
      <c r="H169" s="266">
        <v>2</v>
      </c>
      <c r="I169" s="259">
        <f t="shared" si="72"/>
        <v>3.0870000000000026E-2</v>
      </c>
      <c r="J169" s="259">
        <f t="shared" si="99"/>
        <v>3.7891428571428681E-4</v>
      </c>
      <c r="K169" s="259">
        <f t="shared" si="100"/>
        <v>1.421714285714282E-3</v>
      </c>
      <c r="L169" s="259">
        <f t="shared" si="78"/>
        <v>0.29232857142857144</v>
      </c>
      <c r="M169" s="259">
        <f t="shared" si="79"/>
        <v>1.2188571428571422E-4</v>
      </c>
      <c r="N169" s="259">
        <f t="shared" si="80"/>
        <v>4.2999999999999995E-5</v>
      </c>
      <c r="O169" s="259">
        <f t="shared" si="81"/>
        <v>43.197142857142772</v>
      </c>
      <c r="P169" s="259">
        <f t="shared" si="82"/>
        <v>1E-3</v>
      </c>
      <c r="Q169" s="259">
        <f t="shared" si="83"/>
        <v>8.2439999999999879E-4</v>
      </c>
      <c r="R169" s="259">
        <f t="shared" si="84"/>
        <v>3.8349999999999947E-3</v>
      </c>
      <c r="S169" s="259">
        <f t="shared" si="85"/>
        <v>0.91845714285714319</v>
      </c>
      <c r="T169" s="259">
        <f t="shared" si="86"/>
        <v>6.7618571428571406E-4</v>
      </c>
      <c r="U169" s="259">
        <f t="shared" si="87"/>
        <v>5.3192857142857122</v>
      </c>
      <c r="V169" s="259">
        <f t="shared" si="88"/>
        <v>1.2412857142857127E-2</v>
      </c>
      <c r="W169" s="259">
        <f t="shared" si="89"/>
        <v>8.0000000000000007E-5</v>
      </c>
      <c r="X169" s="259">
        <f t="shared" si="90"/>
        <v>1.7535714285714307E-3</v>
      </c>
      <c r="Y169" s="259">
        <f t="shared" si="91"/>
        <v>1.194142857142855E-3</v>
      </c>
      <c r="Z169" s="259">
        <f t="shared" si="92"/>
        <v>3</v>
      </c>
      <c r="AA169" s="259">
        <f t="shared" si="93"/>
        <v>8.0960000000000114E-4</v>
      </c>
      <c r="AB169" s="259">
        <f t="shared" si="94"/>
        <v>1E-4</v>
      </c>
      <c r="AC169" s="259">
        <f t="shared" si="95"/>
        <v>39.68142857142869</v>
      </c>
      <c r="AD169" s="259">
        <f t="shared" si="96"/>
        <v>1E-4</v>
      </c>
      <c r="AE169" s="259">
        <f t="shared" si="97"/>
        <v>2.9471428571428634E-3</v>
      </c>
      <c r="AF169" s="259">
        <f t="shared" si="98"/>
        <v>1.234714285714285E-2</v>
      </c>
    </row>
    <row r="170" spans="1:32" x14ac:dyDescent="0.2">
      <c r="A170" s="431">
        <v>42227.0625</v>
      </c>
      <c r="B170" s="176">
        <v>2010</v>
      </c>
      <c r="C170" s="39">
        <f t="shared" si="73"/>
        <v>51230880.000000007</v>
      </c>
      <c r="D170" s="39">
        <f t="shared" si="74"/>
        <v>92.518527400000011</v>
      </c>
      <c r="E170" s="259">
        <f t="shared" si="75"/>
        <v>1.3085274000000002</v>
      </c>
      <c r="F170" s="259">
        <f t="shared" si="76"/>
        <v>0.33838739999999989</v>
      </c>
      <c r="G170" s="266">
        <f t="shared" si="77"/>
        <v>91.210000000000036</v>
      </c>
      <c r="H170" s="266">
        <v>2</v>
      </c>
      <c r="I170" s="259">
        <f t="shared" si="72"/>
        <v>3.0940000000000027E-2</v>
      </c>
      <c r="J170" s="259">
        <f t="shared" si="99"/>
        <v>3.7840000000000112E-4</v>
      </c>
      <c r="K170" s="259">
        <f t="shared" si="100"/>
        <v>1.4319999999999962E-3</v>
      </c>
      <c r="L170" s="259">
        <f t="shared" si="78"/>
        <v>0.29780000000000001</v>
      </c>
      <c r="M170" s="259">
        <f t="shared" si="79"/>
        <v>1.2119999999999994E-4</v>
      </c>
      <c r="N170" s="259">
        <f t="shared" si="80"/>
        <v>4.2999999999999995E-5</v>
      </c>
      <c r="O170" s="259">
        <f t="shared" si="81"/>
        <v>43.079999999999913</v>
      </c>
      <c r="P170" s="259">
        <f t="shared" si="82"/>
        <v>1E-3</v>
      </c>
      <c r="Q170" s="259">
        <f t="shared" si="83"/>
        <v>8.1279999999999883E-4</v>
      </c>
      <c r="R170" s="259">
        <f t="shared" si="84"/>
        <v>3.8699999999999945E-3</v>
      </c>
      <c r="S170" s="259">
        <f t="shared" si="85"/>
        <v>0.93920000000000037</v>
      </c>
      <c r="T170" s="259">
        <f t="shared" si="86"/>
        <v>6.9079999999999977E-4</v>
      </c>
      <c r="U170" s="259">
        <f t="shared" si="87"/>
        <v>5.3099999999999978</v>
      </c>
      <c r="V170" s="259">
        <f t="shared" si="88"/>
        <v>1.2639999999999983E-2</v>
      </c>
      <c r="W170" s="259">
        <f t="shared" si="89"/>
        <v>8.0000000000000007E-5</v>
      </c>
      <c r="X170" s="259">
        <f t="shared" si="90"/>
        <v>1.7500000000000022E-3</v>
      </c>
      <c r="Y170" s="259">
        <f t="shared" si="91"/>
        <v>1.1939999999999978E-3</v>
      </c>
      <c r="Z170" s="259">
        <f t="shared" si="92"/>
        <v>3</v>
      </c>
      <c r="AA170" s="259">
        <f t="shared" si="93"/>
        <v>8.1520000000000117E-4</v>
      </c>
      <c r="AB170" s="259">
        <f t="shared" si="94"/>
        <v>1E-4</v>
      </c>
      <c r="AC170" s="259">
        <f t="shared" si="95"/>
        <v>39.820000000000121</v>
      </c>
      <c r="AD170" s="259">
        <f t="shared" si="96"/>
        <v>1E-4</v>
      </c>
      <c r="AE170" s="259">
        <f t="shared" si="97"/>
        <v>2.9800000000000065E-3</v>
      </c>
      <c r="AF170" s="259">
        <f t="shared" si="98"/>
        <v>1.2579999999999992E-2</v>
      </c>
    </row>
    <row r="171" spans="1:32" x14ac:dyDescent="0.2">
      <c r="A171" s="431">
        <v>42227.072916666664</v>
      </c>
      <c r="B171" s="176">
        <v>1900</v>
      </c>
      <c r="C171" s="39">
        <f t="shared" si="73"/>
        <v>48427200</v>
      </c>
      <c r="D171" s="39">
        <f t="shared" si="74"/>
        <v>92.55749638571433</v>
      </c>
      <c r="E171" s="259">
        <f t="shared" si="75"/>
        <v>1.3353535285714291</v>
      </c>
      <c r="F171" s="259">
        <f t="shared" si="76"/>
        <v>0.34440067142857156</v>
      </c>
      <c r="G171" s="266">
        <f t="shared" si="77"/>
        <v>91.222142857142899</v>
      </c>
      <c r="H171" s="266">
        <v>2</v>
      </c>
      <c r="I171" s="259">
        <f t="shared" si="72"/>
        <v>3.1010000000000027E-2</v>
      </c>
      <c r="J171" s="259">
        <f t="shared" si="99"/>
        <v>3.7788571428571543E-4</v>
      </c>
      <c r="K171" s="259">
        <f t="shared" si="100"/>
        <v>1.4422857142857104E-3</v>
      </c>
      <c r="L171" s="259">
        <f t="shared" si="78"/>
        <v>0.30327142857142858</v>
      </c>
      <c r="M171" s="259">
        <f t="shared" si="79"/>
        <v>1.2051428571428565E-4</v>
      </c>
      <c r="N171" s="259">
        <f t="shared" si="80"/>
        <v>4.2999999999999995E-5</v>
      </c>
      <c r="O171" s="259">
        <f t="shared" si="81"/>
        <v>42.962857142857054</v>
      </c>
      <c r="P171" s="259">
        <f t="shared" si="82"/>
        <v>1E-3</v>
      </c>
      <c r="Q171" s="259">
        <f t="shared" si="83"/>
        <v>8.0119999999999887E-4</v>
      </c>
      <c r="R171" s="259">
        <f t="shared" si="84"/>
        <v>3.9049999999999944E-3</v>
      </c>
      <c r="S171" s="259">
        <f t="shared" si="85"/>
        <v>0.95994285714285754</v>
      </c>
      <c r="T171" s="259">
        <f t="shared" si="86"/>
        <v>7.0541428571428547E-4</v>
      </c>
      <c r="U171" s="259">
        <f t="shared" si="87"/>
        <v>5.3007142857142835</v>
      </c>
      <c r="V171" s="259">
        <f t="shared" si="88"/>
        <v>1.2867142857142839E-2</v>
      </c>
      <c r="W171" s="259">
        <f t="shared" si="89"/>
        <v>8.0000000000000007E-5</v>
      </c>
      <c r="X171" s="259">
        <f t="shared" si="90"/>
        <v>1.7464285714285737E-3</v>
      </c>
      <c r="Y171" s="259">
        <f t="shared" si="91"/>
        <v>1.1938571428571406E-3</v>
      </c>
      <c r="Z171" s="259">
        <f t="shared" si="92"/>
        <v>3</v>
      </c>
      <c r="AA171" s="259">
        <f t="shared" si="93"/>
        <v>8.2080000000000119E-4</v>
      </c>
      <c r="AB171" s="259">
        <f t="shared" si="94"/>
        <v>1E-4</v>
      </c>
      <c r="AC171" s="259">
        <f t="shared" si="95"/>
        <v>39.958571428571553</v>
      </c>
      <c r="AD171" s="259">
        <f t="shared" si="96"/>
        <v>1E-4</v>
      </c>
      <c r="AE171" s="259">
        <f t="shared" si="97"/>
        <v>3.0128571428571496E-3</v>
      </c>
      <c r="AF171" s="259">
        <f t="shared" si="98"/>
        <v>1.2812857142857135E-2</v>
      </c>
    </row>
    <row r="172" spans="1:32" x14ac:dyDescent="0.2">
      <c r="A172" s="431">
        <v>42227.083333333336</v>
      </c>
      <c r="B172" s="176">
        <v>1980</v>
      </c>
      <c r="C172" s="39">
        <f t="shared" si="73"/>
        <v>50466240.000000007</v>
      </c>
      <c r="D172" s="39">
        <f t="shared" si="74"/>
        <v>92.596465371428607</v>
      </c>
      <c r="E172" s="259">
        <f t="shared" si="75"/>
        <v>1.3621796571428577</v>
      </c>
      <c r="F172" s="259">
        <f t="shared" si="76"/>
        <v>0.350413942857143</v>
      </c>
      <c r="G172" s="266">
        <f t="shared" si="77"/>
        <v>91.234285714285747</v>
      </c>
      <c r="H172" s="266">
        <v>2</v>
      </c>
      <c r="I172" s="259">
        <f t="shared" si="72"/>
        <v>3.1080000000000028E-2</v>
      </c>
      <c r="J172" s="259">
        <f t="shared" si="99"/>
        <v>3.7737142857142974E-4</v>
      </c>
      <c r="K172" s="259">
        <f t="shared" si="100"/>
        <v>1.4525714285714246E-3</v>
      </c>
      <c r="L172" s="259">
        <f t="shared" si="78"/>
        <v>0.30874285714285715</v>
      </c>
      <c r="M172" s="259">
        <f t="shared" si="79"/>
        <v>1.1982857142857136E-4</v>
      </c>
      <c r="N172" s="259">
        <f t="shared" si="80"/>
        <v>4.2999999999999995E-5</v>
      </c>
      <c r="O172" s="259">
        <f t="shared" si="81"/>
        <v>42.845714285714195</v>
      </c>
      <c r="P172" s="259">
        <f t="shared" si="82"/>
        <v>1E-3</v>
      </c>
      <c r="Q172" s="259">
        <f t="shared" si="83"/>
        <v>7.8959999999999892E-4</v>
      </c>
      <c r="R172" s="259">
        <f t="shared" si="84"/>
        <v>3.9399999999999947E-3</v>
      </c>
      <c r="S172" s="259">
        <f t="shared" si="85"/>
        <v>0.98068571428571472</v>
      </c>
      <c r="T172" s="259">
        <f t="shared" si="86"/>
        <v>7.2002857142857118E-4</v>
      </c>
      <c r="U172" s="259">
        <f t="shared" si="87"/>
        <v>5.2914285714285691</v>
      </c>
      <c r="V172" s="259">
        <f t="shared" si="88"/>
        <v>1.3094285714285695E-2</v>
      </c>
      <c r="W172" s="259">
        <f t="shared" si="89"/>
        <v>8.0000000000000007E-5</v>
      </c>
      <c r="X172" s="259">
        <f t="shared" si="90"/>
        <v>1.7428571428571452E-3</v>
      </c>
      <c r="Y172" s="259">
        <f t="shared" si="91"/>
        <v>1.1937142857142834E-3</v>
      </c>
      <c r="Z172" s="259">
        <f t="shared" si="92"/>
        <v>3</v>
      </c>
      <c r="AA172" s="259">
        <f t="shared" si="93"/>
        <v>8.2640000000000122E-4</v>
      </c>
      <c r="AB172" s="259">
        <f t="shared" si="94"/>
        <v>1E-4</v>
      </c>
      <c r="AC172" s="259">
        <f t="shared" si="95"/>
        <v>40.097142857142984</v>
      </c>
      <c r="AD172" s="259">
        <f t="shared" si="96"/>
        <v>1E-4</v>
      </c>
      <c r="AE172" s="259">
        <f t="shared" si="97"/>
        <v>3.0457142857142926E-3</v>
      </c>
      <c r="AF172" s="259">
        <f t="shared" si="98"/>
        <v>1.3045714285714277E-2</v>
      </c>
    </row>
    <row r="173" spans="1:32" x14ac:dyDescent="0.2">
      <c r="A173" s="431">
        <v>42227.09375</v>
      </c>
      <c r="B173" s="176">
        <v>1980</v>
      </c>
      <c r="C173" s="39">
        <f t="shared" si="73"/>
        <v>50466240.000000007</v>
      </c>
      <c r="D173" s="39">
        <f t="shared" si="74"/>
        <v>92.635434357142884</v>
      </c>
      <c r="E173" s="259">
        <f t="shared" si="75"/>
        <v>1.3890057857142861</v>
      </c>
      <c r="F173" s="259">
        <f t="shared" si="76"/>
        <v>0.35642721428571433</v>
      </c>
      <c r="G173" s="266">
        <f t="shared" si="77"/>
        <v>91.246428571428595</v>
      </c>
      <c r="H173" s="266">
        <v>2</v>
      </c>
      <c r="I173" s="259">
        <f t="shared" si="72"/>
        <v>3.1150000000000028E-2</v>
      </c>
      <c r="J173" s="259">
        <f t="shared" si="99"/>
        <v>3.7685714285714406E-4</v>
      </c>
      <c r="K173" s="259">
        <f t="shared" si="100"/>
        <v>1.4628571428571388E-3</v>
      </c>
      <c r="L173" s="259">
        <f t="shared" si="78"/>
        <v>0.31421428571428572</v>
      </c>
      <c r="M173" s="259">
        <f t="shared" si="79"/>
        <v>1.1914285714285708E-4</v>
      </c>
      <c r="N173" s="259">
        <f t="shared" si="80"/>
        <v>4.2999999999999995E-5</v>
      </c>
      <c r="O173" s="259">
        <f t="shared" si="81"/>
        <v>42.728571428571335</v>
      </c>
      <c r="P173" s="259">
        <f t="shared" si="82"/>
        <v>1E-3</v>
      </c>
      <c r="Q173" s="259">
        <f t="shared" si="83"/>
        <v>7.7799999999999896E-4</v>
      </c>
      <c r="R173" s="259">
        <f t="shared" si="84"/>
        <v>3.974999999999995E-3</v>
      </c>
      <c r="S173" s="259">
        <f t="shared" si="85"/>
        <v>1.0014285714285718</v>
      </c>
      <c r="T173" s="259">
        <f t="shared" si="86"/>
        <v>7.3464285714285689E-4</v>
      </c>
      <c r="U173" s="259">
        <f t="shared" si="87"/>
        <v>5.2821428571428548</v>
      </c>
      <c r="V173" s="259">
        <f t="shared" si="88"/>
        <v>1.3321428571428552E-2</v>
      </c>
      <c r="W173" s="259">
        <f t="shared" si="89"/>
        <v>8.0000000000000007E-5</v>
      </c>
      <c r="X173" s="259">
        <f t="shared" si="90"/>
        <v>1.7392857142857166E-3</v>
      </c>
      <c r="Y173" s="259">
        <f t="shared" si="91"/>
        <v>1.1935714285714262E-3</v>
      </c>
      <c r="Z173" s="259">
        <f t="shared" si="92"/>
        <v>3</v>
      </c>
      <c r="AA173" s="259">
        <f t="shared" si="93"/>
        <v>8.3200000000000125E-4</v>
      </c>
      <c r="AB173" s="259">
        <f t="shared" si="94"/>
        <v>1E-4</v>
      </c>
      <c r="AC173" s="259">
        <f t="shared" si="95"/>
        <v>40.235714285714415</v>
      </c>
      <c r="AD173" s="259">
        <f t="shared" si="96"/>
        <v>1E-4</v>
      </c>
      <c r="AE173" s="259">
        <f t="shared" si="97"/>
        <v>3.0785714285714357E-3</v>
      </c>
      <c r="AF173" s="259">
        <f t="shared" si="98"/>
        <v>1.3278571428571419E-2</v>
      </c>
    </row>
    <row r="174" spans="1:32" x14ac:dyDescent="0.2">
      <c r="A174" s="431">
        <v>42227.104166666664</v>
      </c>
      <c r="B174" s="176">
        <v>1930</v>
      </c>
      <c r="C174" s="39">
        <f t="shared" si="73"/>
        <v>49191840.000000007</v>
      </c>
      <c r="D174" s="39">
        <f t="shared" si="74"/>
        <v>92.674403342857175</v>
      </c>
      <c r="E174" s="259">
        <f t="shared" si="75"/>
        <v>1.4158319142857152</v>
      </c>
      <c r="F174" s="259">
        <f t="shared" si="76"/>
        <v>0.36244048571428622</v>
      </c>
      <c r="G174" s="266">
        <f t="shared" si="77"/>
        <v>91.258571428571457</v>
      </c>
      <c r="H174" s="266">
        <v>2</v>
      </c>
      <c r="I174" s="259">
        <f t="shared" si="72"/>
        <v>3.1220000000000029E-2</v>
      </c>
      <c r="J174" s="259">
        <f t="shared" si="99"/>
        <v>3.7634285714285837E-4</v>
      </c>
      <c r="K174" s="259">
        <f t="shared" si="100"/>
        <v>1.473142857142853E-3</v>
      </c>
      <c r="L174" s="259">
        <f t="shared" si="78"/>
        <v>0.3196857142857143</v>
      </c>
      <c r="M174" s="259">
        <f t="shared" si="79"/>
        <v>1.1845714285714279E-4</v>
      </c>
      <c r="N174" s="259">
        <f t="shared" si="80"/>
        <v>4.2999999999999995E-5</v>
      </c>
      <c r="O174" s="259">
        <f t="shared" si="81"/>
        <v>42.611428571428476</v>
      </c>
      <c r="P174" s="259">
        <f t="shared" si="82"/>
        <v>1E-3</v>
      </c>
      <c r="Q174" s="259">
        <f t="shared" si="83"/>
        <v>7.66399999999999E-4</v>
      </c>
      <c r="R174" s="259">
        <f t="shared" si="84"/>
        <v>4.0099999999999953E-3</v>
      </c>
      <c r="S174" s="259">
        <f t="shared" si="85"/>
        <v>1.022171428571429</v>
      </c>
      <c r="T174" s="259">
        <f t="shared" si="86"/>
        <v>7.4925714285714259E-4</v>
      </c>
      <c r="U174" s="259">
        <f t="shared" si="87"/>
        <v>5.2728571428571405</v>
      </c>
      <c r="V174" s="259">
        <f t="shared" si="88"/>
        <v>1.3548571428571408E-2</v>
      </c>
      <c r="W174" s="259">
        <f t="shared" si="89"/>
        <v>8.0000000000000007E-5</v>
      </c>
      <c r="X174" s="259">
        <f t="shared" si="90"/>
        <v>1.7357142857142881E-3</v>
      </c>
      <c r="Y174" s="259">
        <f t="shared" si="91"/>
        <v>1.193428571428569E-3</v>
      </c>
      <c r="Z174" s="259">
        <f t="shared" si="92"/>
        <v>3</v>
      </c>
      <c r="AA174" s="259">
        <f t="shared" si="93"/>
        <v>8.3760000000000128E-4</v>
      </c>
      <c r="AB174" s="259">
        <f t="shared" si="94"/>
        <v>1E-4</v>
      </c>
      <c r="AC174" s="259">
        <f t="shared" si="95"/>
        <v>40.374285714285847</v>
      </c>
      <c r="AD174" s="259">
        <f t="shared" si="96"/>
        <v>1E-4</v>
      </c>
      <c r="AE174" s="259">
        <f t="shared" si="97"/>
        <v>3.1114285714285788E-3</v>
      </c>
      <c r="AF174" s="259">
        <f t="shared" si="98"/>
        <v>1.3511428571428561E-2</v>
      </c>
    </row>
    <row r="175" spans="1:32" x14ac:dyDescent="0.2">
      <c r="A175" s="431">
        <v>42227.114583333336</v>
      </c>
      <c r="B175" s="176">
        <v>1950</v>
      </c>
      <c r="C175" s="39">
        <f t="shared" si="73"/>
        <v>49701600</v>
      </c>
      <c r="D175" s="39">
        <f t="shared" si="74"/>
        <v>92.713372328571467</v>
      </c>
      <c r="E175" s="259">
        <f t="shared" si="75"/>
        <v>1.4426580428571436</v>
      </c>
      <c r="F175" s="259">
        <f t="shared" si="76"/>
        <v>0.36845375714285744</v>
      </c>
      <c r="G175" s="266">
        <f t="shared" si="77"/>
        <v>91.27071428571432</v>
      </c>
      <c r="H175" s="266">
        <v>2</v>
      </c>
      <c r="I175" s="259">
        <f t="shared" si="72"/>
        <v>3.1290000000000026E-2</v>
      </c>
      <c r="J175" s="259">
        <f t="shared" si="99"/>
        <v>3.7582857142857268E-4</v>
      </c>
      <c r="K175" s="259">
        <f t="shared" si="100"/>
        <v>1.4834285714285672E-3</v>
      </c>
      <c r="L175" s="259">
        <f t="shared" si="78"/>
        <v>0.32515714285714287</v>
      </c>
      <c r="M175" s="259">
        <f t="shared" si="79"/>
        <v>1.177714285714285E-4</v>
      </c>
      <c r="N175" s="259">
        <f t="shared" si="80"/>
        <v>4.2999999999999995E-5</v>
      </c>
      <c r="O175" s="259">
        <f t="shared" si="81"/>
        <v>42.494285714285617</v>
      </c>
      <c r="P175" s="259">
        <f t="shared" si="82"/>
        <v>1E-3</v>
      </c>
      <c r="Q175" s="259">
        <f t="shared" si="83"/>
        <v>7.5479999999999905E-4</v>
      </c>
      <c r="R175" s="259">
        <f t="shared" si="84"/>
        <v>4.0449999999999956E-3</v>
      </c>
      <c r="S175" s="259">
        <f t="shared" si="85"/>
        <v>1.0429142857142861</v>
      </c>
      <c r="T175" s="259">
        <f t="shared" si="86"/>
        <v>7.638714285714283E-4</v>
      </c>
      <c r="U175" s="259">
        <f t="shared" si="87"/>
        <v>5.2635714285714261</v>
      </c>
      <c r="V175" s="259">
        <f t="shared" si="88"/>
        <v>1.3775714285714264E-2</v>
      </c>
      <c r="W175" s="259">
        <f t="shared" si="89"/>
        <v>8.0000000000000007E-5</v>
      </c>
      <c r="X175" s="259">
        <f t="shared" si="90"/>
        <v>1.7321428571428596E-3</v>
      </c>
      <c r="Y175" s="259">
        <f t="shared" si="91"/>
        <v>1.1932857142857118E-3</v>
      </c>
      <c r="Z175" s="259">
        <f t="shared" si="92"/>
        <v>3</v>
      </c>
      <c r="AA175" s="259">
        <f t="shared" si="93"/>
        <v>8.4320000000000131E-4</v>
      </c>
      <c r="AB175" s="259">
        <f t="shared" si="94"/>
        <v>1E-4</v>
      </c>
      <c r="AC175" s="259">
        <f t="shared" si="95"/>
        <v>40.512857142857278</v>
      </c>
      <c r="AD175" s="259">
        <f t="shared" si="96"/>
        <v>1E-4</v>
      </c>
      <c r="AE175" s="259">
        <f t="shared" si="97"/>
        <v>3.1442857142857219E-3</v>
      </c>
      <c r="AF175" s="259">
        <f t="shared" si="98"/>
        <v>1.3744285714285704E-2</v>
      </c>
    </row>
    <row r="176" spans="1:32" x14ac:dyDescent="0.2">
      <c r="A176" s="431">
        <v>42227.125</v>
      </c>
      <c r="B176" s="176">
        <v>1930</v>
      </c>
      <c r="C176" s="39">
        <f t="shared" si="73"/>
        <v>49191840.000000007</v>
      </c>
      <c r="D176" s="39">
        <f t="shared" si="74"/>
        <v>92.752341314285758</v>
      </c>
      <c r="E176" s="259">
        <f t="shared" si="75"/>
        <v>1.4694841714285718</v>
      </c>
      <c r="F176" s="259">
        <f t="shared" si="76"/>
        <v>0.37446702857142844</v>
      </c>
      <c r="G176" s="266">
        <f t="shared" si="77"/>
        <v>91.282857142857182</v>
      </c>
      <c r="H176" s="266">
        <v>2</v>
      </c>
      <c r="I176" s="259">
        <f t="shared" si="72"/>
        <v>3.1360000000000027E-2</v>
      </c>
      <c r="J176" s="259">
        <f t="shared" si="99"/>
        <v>3.7531428571428699E-4</v>
      </c>
      <c r="K176" s="259">
        <f t="shared" si="100"/>
        <v>1.4937142857142814E-3</v>
      </c>
      <c r="L176" s="259">
        <f t="shared" si="78"/>
        <v>0.33062857142857144</v>
      </c>
      <c r="M176" s="259">
        <f t="shared" si="79"/>
        <v>1.1708571428571422E-4</v>
      </c>
      <c r="N176" s="259">
        <f t="shared" si="80"/>
        <v>4.2999999999999995E-5</v>
      </c>
      <c r="O176" s="259">
        <f t="shared" si="81"/>
        <v>42.377142857142758</v>
      </c>
      <c r="P176" s="259">
        <f t="shared" si="82"/>
        <v>1E-3</v>
      </c>
      <c r="Q176" s="259">
        <f t="shared" si="83"/>
        <v>7.4319999999999909E-4</v>
      </c>
      <c r="R176" s="259">
        <f t="shared" si="84"/>
        <v>4.079999999999996E-3</v>
      </c>
      <c r="S176" s="259">
        <f t="shared" si="85"/>
        <v>1.0636571428571433</v>
      </c>
      <c r="T176" s="259">
        <f t="shared" si="86"/>
        <v>7.78485714285714E-4</v>
      </c>
      <c r="U176" s="259">
        <f t="shared" si="87"/>
        <v>5.2542857142857118</v>
      </c>
      <c r="V176" s="259">
        <f t="shared" si="88"/>
        <v>1.4002857142857121E-2</v>
      </c>
      <c r="W176" s="259">
        <f t="shared" si="89"/>
        <v>8.0000000000000007E-5</v>
      </c>
      <c r="X176" s="259">
        <f t="shared" si="90"/>
        <v>1.7285714285714311E-3</v>
      </c>
      <c r="Y176" s="259">
        <f t="shared" si="91"/>
        <v>1.1931428571428546E-3</v>
      </c>
      <c r="Z176" s="259">
        <f t="shared" si="92"/>
        <v>3</v>
      </c>
      <c r="AA176" s="259">
        <f t="shared" si="93"/>
        <v>8.4880000000000133E-4</v>
      </c>
      <c r="AB176" s="259">
        <f t="shared" si="94"/>
        <v>1E-4</v>
      </c>
      <c r="AC176" s="259">
        <f t="shared" si="95"/>
        <v>40.65142857142871</v>
      </c>
      <c r="AD176" s="259">
        <f t="shared" si="96"/>
        <v>1E-4</v>
      </c>
      <c r="AE176" s="259">
        <f t="shared" si="97"/>
        <v>3.1771428571428649E-3</v>
      </c>
      <c r="AF176" s="259">
        <f t="shared" si="98"/>
        <v>1.3977142857142846E-2</v>
      </c>
    </row>
    <row r="177" spans="1:32" x14ac:dyDescent="0.2">
      <c r="A177" s="431">
        <v>42227.135416666664</v>
      </c>
      <c r="B177" s="176">
        <v>1930</v>
      </c>
      <c r="C177" s="39">
        <f t="shared" si="73"/>
        <v>49191840.000000007</v>
      </c>
      <c r="D177" s="39">
        <f t="shared" si="74"/>
        <v>92.791310300000049</v>
      </c>
      <c r="E177" s="259">
        <f t="shared" si="75"/>
        <v>1.4963103000000006</v>
      </c>
      <c r="F177" s="259">
        <f t="shared" si="76"/>
        <v>0.3804803000000001</v>
      </c>
      <c r="G177" s="266">
        <f t="shared" si="77"/>
        <v>91.295000000000044</v>
      </c>
      <c r="H177" s="266">
        <v>2</v>
      </c>
      <c r="I177" s="259">
        <f t="shared" si="72"/>
        <v>3.1430000000000027E-2</v>
      </c>
      <c r="J177" s="259">
        <f t="shared" si="99"/>
        <v>3.748000000000013E-4</v>
      </c>
      <c r="K177" s="259">
        <f t="shared" si="100"/>
        <v>1.5039999999999956E-3</v>
      </c>
      <c r="L177" s="259">
        <f t="shared" si="78"/>
        <v>0.33610000000000001</v>
      </c>
      <c r="M177" s="259">
        <f t="shared" si="79"/>
        <v>1.1639999999999993E-4</v>
      </c>
      <c r="N177" s="259">
        <f t="shared" si="80"/>
        <v>4.2999999999999995E-5</v>
      </c>
      <c r="O177" s="259">
        <f t="shared" si="81"/>
        <v>42.259999999999899</v>
      </c>
      <c r="P177" s="259">
        <f t="shared" si="82"/>
        <v>1E-3</v>
      </c>
      <c r="Q177" s="259">
        <f t="shared" si="83"/>
        <v>7.3159999999999913E-4</v>
      </c>
      <c r="R177" s="259">
        <f t="shared" si="84"/>
        <v>4.1149999999999963E-3</v>
      </c>
      <c r="S177" s="259">
        <f t="shared" si="85"/>
        <v>1.0844000000000005</v>
      </c>
      <c r="T177" s="259">
        <f t="shared" si="86"/>
        <v>7.9309999999999971E-4</v>
      </c>
      <c r="U177" s="259">
        <f t="shared" si="87"/>
        <v>5.2449999999999974</v>
      </c>
      <c r="V177" s="259">
        <f t="shared" si="88"/>
        <v>1.4229999999999977E-2</v>
      </c>
      <c r="W177" s="259">
        <f t="shared" si="89"/>
        <v>8.0000000000000007E-5</v>
      </c>
      <c r="X177" s="259">
        <f t="shared" si="90"/>
        <v>1.7250000000000026E-3</v>
      </c>
      <c r="Y177" s="259">
        <f t="shared" si="91"/>
        <v>1.1929999999999974E-3</v>
      </c>
      <c r="Z177" s="259">
        <f t="shared" si="92"/>
        <v>3</v>
      </c>
      <c r="AA177" s="259">
        <f t="shared" si="93"/>
        <v>8.5440000000000136E-4</v>
      </c>
      <c r="AB177" s="259">
        <f t="shared" si="94"/>
        <v>1E-4</v>
      </c>
      <c r="AC177" s="259">
        <f t="shared" si="95"/>
        <v>40.790000000000141</v>
      </c>
      <c r="AD177" s="259">
        <f t="shared" si="96"/>
        <v>1E-4</v>
      </c>
      <c r="AE177" s="259">
        <f t="shared" si="97"/>
        <v>3.210000000000008E-3</v>
      </c>
      <c r="AF177" s="259">
        <f t="shared" si="98"/>
        <v>1.4209999999999988E-2</v>
      </c>
    </row>
    <row r="178" spans="1:32" x14ac:dyDescent="0.2">
      <c r="A178" s="431">
        <v>42227.145833333336</v>
      </c>
      <c r="B178" s="176">
        <v>1930</v>
      </c>
      <c r="C178" s="39">
        <f t="shared" si="73"/>
        <v>49191840.000000007</v>
      </c>
      <c r="D178" s="39">
        <f t="shared" si="74"/>
        <v>92.830279285714312</v>
      </c>
      <c r="E178" s="259">
        <f t="shared" si="75"/>
        <v>1.5231364285714293</v>
      </c>
      <c r="F178" s="259">
        <f t="shared" si="76"/>
        <v>0.38649357142857155</v>
      </c>
      <c r="G178" s="266">
        <f t="shared" si="77"/>
        <v>91.307142857142892</v>
      </c>
      <c r="H178" s="266">
        <v>2</v>
      </c>
      <c r="I178" s="259">
        <f t="shared" si="72"/>
        <v>3.1500000000000028E-2</v>
      </c>
      <c r="J178" s="259">
        <f t="shared" si="99"/>
        <v>3.7428571428571562E-4</v>
      </c>
      <c r="K178" s="259">
        <f t="shared" si="100"/>
        <v>1.5142857142857098E-3</v>
      </c>
      <c r="L178" s="259">
        <f t="shared" si="78"/>
        <v>0.34157142857142858</v>
      </c>
      <c r="M178" s="259">
        <f t="shared" si="79"/>
        <v>1.1571428571428564E-4</v>
      </c>
      <c r="N178" s="259">
        <f t="shared" si="80"/>
        <v>4.2999999999999995E-5</v>
      </c>
      <c r="O178" s="259">
        <f t="shared" si="81"/>
        <v>42.142857142857039</v>
      </c>
      <c r="P178" s="259">
        <f t="shared" si="82"/>
        <v>1E-3</v>
      </c>
      <c r="Q178" s="259">
        <f t="shared" si="83"/>
        <v>7.1999999999999918E-4</v>
      </c>
      <c r="R178" s="259">
        <f t="shared" si="84"/>
        <v>4.1499999999999966E-3</v>
      </c>
      <c r="S178" s="259">
        <f t="shared" si="85"/>
        <v>1.1051428571428576</v>
      </c>
      <c r="T178" s="259">
        <f t="shared" si="86"/>
        <v>8.0771428571428541E-4</v>
      </c>
      <c r="U178" s="259">
        <f t="shared" si="87"/>
        <v>5.2357142857142831</v>
      </c>
      <c r="V178" s="259">
        <f t="shared" si="88"/>
        <v>1.4457142857142833E-2</v>
      </c>
      <c r="W178" s="259">
        <f t="shared" si="89"/>
        <v>8.0000000000000007E-5</v>
      </c>
      <c r="X178" s="259">
        <f t="shared" si="90"/>
        <v>1.7214285714285741E-3</v>
      </c>
      <c r="Y178" s="259">
        <f t="shared" si="91"/>
        <v>1.1928571428571403E-3</v>
      </c>
      <c r="Z178" s="259">
        <f t="shared" si="92"/>
        <v>3</v>
      </c>
      <c r="AA178" s="259">
        <f t="shared" si="93"/>
        <v>8.6000000000000139E-4</v>
      </c>
      <c r="AB178" s="259">
        <f t="shared" si="94"/>
        <v>1E-4</v>
      </c>
      <c r="AC178" s="259">
        <f t="shared" si="95"/>
        <v>40.928571428571573</v>
      </c>
      <c r="AD178" s="259">
        <f t="shared" si="96"/>
        <v>1E-4</v>
      </c>
      <c r="AE178" s="259">
        <f t="shared" si="97"/>
        <v>3.2428571428571511E-3</v>
      </c>
      <c r="AF178" s="259">
        <f t="shared" si="98"/>
        <v>1.4442857142857131E-2</v>
      </c>
    </row>
    <row r="179" spans="1:32" x14ac:dyDescent="0.2">
      <c r="A179" s="431">
        <v>42227.15625</v>
      </c>
      <c r="B179" s="176">
        <v>1880</v>
      </c>
      <c r="C179" s="39">
        <f t="shared" si="73"/>
        <v>47917440</v>
      </c>
      <c r="D179" s="39">
        <f t="shared" si="74"/>
        <v>92.869248271428617</v>
      </c>
      <c r="E179" s="259">
        <f t="shared" si="75"/>
        <v>1.5499625571428579</v>
      </c>
      <c r="F179" s="259">
        <f t="shared" si="76"/>
        <v>0.39250684285714299</v>
      </c>
      <c r="G179" s="266">
        <f t="shared" si="77"/>
        <v>91.319285714285755</v>
      </c>
      <c r="H179" s="266">
        <v>2</v>
      </c>
      <c r="I179" s="259">
        <f t="shared" si="72"/>
        <v>3.1570000000000029E-2</v>
      </c>
      <c r="J179" s="259">
        <f t="shared" si="99"/>
        <v>3.7377142857142993E-4</v>
      </c>
      <c r="K179" s="259">
        <f t="shared" si="100"/>
        <v>1.524571428571424E-3</v>
      </c>
      <c r="L179" s="259">
        <f t="shared" si="78"/>
        <v>0.34704285714285715</v>
      </c>
      <c r="M179" s="259">
        <f t="shared" si="79"/>
        <v>1.1502857142857136E-4</v>
      </c>
      <c r="N179" s="259">
        <f t="shared" si="80"/>
        <v>4.2999999999999995E-5</v>
      </c>
      <c r="O179" s="259">
        <f t="shared" si="81"/>
        <v>42.02571428571418</v>
      </c>
      <c r="P179" s="259">
        <f t="shared" si="82"/>
        <v>1E-3</v>
      </c>
      <c r="Q179" s="259">
        <f t="shared" si="83"/>
        <v>7.0839999999999922E-4</v>
      </c>
      <c r="R179" s="259">
        <f t="shared" si="84"/>
        <v>4.1849999999999969E-3</v>
      </c>
      <c r="S179" s="259">
        <f t="shared" si="85"/>
        <v>1.1258857142857148</v>
      </c>
      <c r="T179" s="259">
        <f t="shared" si="86"/>
        <v>8.2232857142857112E-4</v>
      </c>
      <c r="U179" s="259">
        <f t="shared" si="87"/>
        <v>5.2264285714285688</v>
      </c>
      <c r="V179" s="259">
        <f t="shared" si="88"/>
        <v>1.468428571428569E-2</v>
      </c>
      <c r="W179" s="259">
        <f t="shared" si="89"/>
        <v>8.0000000000000007E-5</v>
      </c>
      <c r="X179" s="259">
        <f t="shared" si="90"/>
        <v>1.7178571428571455E-3</v>
      </c>
      <c r="Y179" s="259">
        <f t="shared" si="91"/>
        <v>1.1927142857142831E-3</v>
      </c>
      <c r="Z179" s="259">
        <f t="shared" si="92"/>
        <v>3</v>
      </c>
      <c r="AA179" s="259">
        <f t="shared" si="93"/>
        <v>8.6560000000000142E-4</v>
      </c>
      <c r="AB179" s="259">
        <f t="shared" si="94"/>
        <v>1E-4</v>
      </c>
      <c r="AC179" s="259">
        <f t="shared" si="95"/>
        <v>41.067142857143004</v>
      </c>
      <c r="AD179" s="259">
        <f t="shared" si="96"/>
        <v>1E-4</v>
      </c>
      <c r="AE179" s="259">
        <f t="shared" si="97"/>
        <v>3.2757142857142941E-3</v>
      </c>
      <c r="AF179" s="259">
        <f t="shared" si="98"/>
        <v>1.4675714285714273E-2</v>
      </c>
    </row>
    <row r="180" spans="1:32" x14ac:dyDescent="0.2">
      <c r="A180" s="431">
        <v>42227.166666666664</v>
      </c>
      <c r="B180" s="176">
        <v>1880</v>
      </c>
      <c r="C180" s="39">
        <f t="shared" si="73"/>
        <v>47917440</v>
      </c>
      <c r="D180" s="39">
        <f t="shared" si="74"/>
        <v>92.908217257142908</v>
      </c>
      <c r="E180" s="259">
        <f t="shared" si="75"/>
        <v>1.5767886857142863</v>
      </c>
      <c r="F180" s="259">
        <f t="shared" si="76"/>
        <v>0.39852011428571421</v>
      </c>
      <c r="G180" s="266">
        <f t="shared" si="77"/>
        <v>91.331428571428603</v>
      </c>
      <c r="H180" s="266">
        <v>2</v>
      </c>
      <c r="I180" s="259">
        <f t="shared" si="72"/>
        <v>3.1640000000000029E-2</v>
      </c>
      <c r="J180" s="259">
        <f t="shared" si="99"/>
        <v>3.7325714285714424E-4</v>
      </c>
      <c r="K180" s="259">
        <f t="shared" si="100"/>
        <v>1.5348571428571382E-3</v>
      </c>
      <c r="L180" s="259">
        <f t="shared" si="78"/>
        <v>0.35251428571428572</v>
      </c>
      <c r="M180" s="259">
        <f t="shared" si="79"/>
        <v>1.1434285714285707E-4</v>
      </c>
      <c r="N180" s="259">
        <f t="shared" si="80"/>
        <v>4.2999999999999995E-5</v>
      </c>
      <c r="O180" s="259">
        <f t="shared" si="81"/>
        <v>41.908571428571321</v>
      </c>
      <c r="P180" s="259">
        <f t="shared" si="82"/>
        <v>1E-3</v>
      </c>
      <c r="Q180" s="259">
        <f t="shared" si="83"/>
        <v>6.9679999999999926E-4</v>
      </c>
      <c r="R180" s="259">
        <f t="shared" si="84"/>
        <v>4.2199999999999972E-3</v>
      </c>
      <c r="S180" s="259">
        <f t="shared" si="85"/>
        <v>1.146628571428572</v>
      </c>
      <c r="T180" s="259">
        <f t="shared" si="86"/>
        <v>8.3694285714285682E-4</v>
      </c>
      <c r="U180" s="259">
        <f t="shared" si="87"/>
        <v>5.2171428571428544</v>
      </c>
      <c r="V180" s="259">
        <f t="shared" si="88"/>
        <v>1.4911428571428546E-2</v>
      </c>
      <c r="W180" s="259">
        <f t="shared" si="89"/>
        <v>8.0000000000000007E-5</v>
      </c>
      <c r="X180" s="259">
        <f t="shared" si="90"/>
        <v>1.714285714285717E-3</v>
      </c>
      <c r="Y180" s="259">
        <f t="shared" si="91"/>
        <v>1.1925714285714259E-3</v>
      </c>
      <c r="Z180" s="259">
        <f t="shared" si="92"/>
        <v>3</v>
      </c>
      <c r="AA180" s="259">
        <f t="shared" si="93"/>
        <v>8.7120000000000144E-4</v>
      </c>
      <c r="AB180" s="259">
        <f t="shared" si="94"/>
        <v>1E-4</v>
      </c>
      <c r="AC180" s="259">
        <f t="shared" si="95"/>
        <v>41.205714285714436</v>
      </c>
      <c r="AD180" s="259">
        <f t="shared" si="96"/>
        <v>1E-4</v>
      </c>
      <c r="AE180" s="259">
        <f t="shared" si="97"/>
        <v>3.3085714285714372E-3</v>
      </c>
      <c r="AF180" s="259">
        <f t="shared" si="98"/>
        <v>1.4908571428571415E-2</v>
      </c>
    </row>
    <row r="181" spans="1:32" x14ac:dyDescent="0.2">
      <c r="A181" s="431">
        <v>42227.177083333336</v>
      </c>
      <c r="B181" s="176">
        <v>1830</v>
      </c>
      <c r="C181" s="39">
        <f t="shared" si="73"/>
        <v>46643040</v>
      </c>
      <c r="D181" s="39">
        <f t="shared" si="74"/>
        <v>92.947186242857185</v>
      </c>
      <c r="E181" s="259">
        <f t="shared" si="75"/>
        <v>1.603614814285715</v>
      </c>
      <c r="F181" s="259">
        <f t="shared" si="76"/>
        <v>0.40453338571428565</v>
      </c>
      <c r="G181" s="266">
        <f t="shared" si="77"/>
        <v>91.343571428571465</v>
      </c>
      <c r="H181" s="266">
        <v>2</v>
      </c>
      <c r="I181" s="259">
        <f t="shared" si="72"/>
        <v>3.171000000000003E-2</v>
      </c>
      <c r="J181" s="259">
        <f t="shared" si="99"/>
        <v>3.7274285714285855E-4</v>
      </c>
      <c r="K181" s="259">
        <f t="shared" si="100"/>
        <v>1.5451428571428524E-3</v>
      </c>
      <c r="L181" s="259">
        <f t="shared" si="78"/>
        <v>0.3579857142857143</v>
      </c>
      <c r="M181" s="259">
        <f t="shared" si="79"/>
        <v>1.1365714285714278E-4</v>
      </c>
      <c r="N181" s="259">
        <f t="shared" si="80"/>
        <v>4.2999999999999995E-5</v>
      </c>
      <c r="O181" s="259">
        <f t="shared" si="81"/>
        <v>41.791428571428462</v>
      </c>
      <c r="P181" s="259">
        <f t="shared" si="82"/>
        <v>1E-3</v>
      </c>
      <c r="Q181" s="259">
        <f t="shared" si="83"/>
        <v>6.8519999999999931E-4</v>
      </c>
      <c r="R181" s="259">
        <f t="shared" si="84"/>
        <v>4.2549999999999975E-3</v>
      </c>
      <c r="S181" s="259">
        <f t="shared" si="85"/>
        <v>1.1673714285714292</v>
      </c>
      <c r="T181" s="259">
        <f t="shared" si="86"/>
        <v>8.5155714285714253E-4</v>
      </c>
      <c r="U181" s="259">
        <f t="shared" si="87"/>
        <v>5.2078571428571401</v>
      </c>
      <c r="V181" s="259">
        <f t="shared" si="88"/>
        <v>1.5138571428571402E-2</v>
      </c>
      <c r="W181" s="259">
        <f t="shared" si="89"/>
        <v>8.0000000000000007E-5</v>
      </c>
      <c r="X181" s="259">
        <f t="shared" si="90"/>
        <v>1.7107142857142885E-3</v>
      </c>
      <c r="Y181" s="259">
        <f t="shared" si="91"/>
        <v>1.1924285714285687E-3</v>
      </c>
      <c r="Z181" s="259">
        <f t="shared" si="92"/>
        <v>3</v>
      </c>
      <c r="AA181" s="259">
        <f t="shared" si="93"/>
        <v>8.7680000000000147E-4</v>
      </c>
      <c r="AB181" s="259">
        <f t="shared" si="94"/>
        <v>1E-4</v>
      </c>
      <c r="AC181" s="259">
        <f t="shared" si="95"/>
        <v>41.344285714285867</v>
      </c>
      <c r="AD181" s="259">
        <f t="shared" si="96"/>
        <v>1E-4</v>
      </c>
      <c r="AE181" s="259">
        <f t="shared" si="97"/>
        <v>3.3414285714285803E-3</v>
      </c>
      <c r="AF181" s="259">
        <f t="shared" si="98"/>
        <v>1.5141428571428557E-2</v>
      </c>
    </row>
    <row r="182" spans="1:32" x14ac:dyDescent="0.2">
      <c r="A182" s="431">
        <v>42227.1875</v>
      </c>
      <c r="B182" s="176">
        <v>1830</v>
      </c>
      <c r="C182" s="39">
        <f t="shared" si="73"/>
        <v>46643040</v>
      </c>
      <c r="D182" s="39">
        <f t="shared" si="74"/>
        <v>92.986155228571477</v>
      </c>
      <c r="E182" s="259">
        <f t="shared" si="75"/>
        <v>1.6304409428571436</v>
      </c>
      <c r="F182" s="259">
        <f t="shared" si="76"/>
        <v>0.41054665714285732</v>
      </c>
      <c r="G182" s="266">
        <f t="shared" si="77"/>
        <v>91.355714285714328</v>
      </c>
      <c r="H182" s="266">
        <v>2</v>
      </c>
      <c r="I182" s="259">
        <f t="shared" si="72"/>
        <v>3.178000000000003E-2</v>
      </c>
      <c r="J182" s="259">
        <f t="shared" si="99"/>
        <v>3.7222857142857286E-4</v>
      </c>
      <c r="K182" s="259">
        <f t="shared" si="100"/>
        <v>1.5554285714285665E-3</v>
      </c>
      <c r="L182" s="259">
        <f t="shared" si="78"/>
        <v>0.36345714285714287</v>
      </c>
      <c r="M182" s="259">
        <f t="shared" si="79"/>
        <v>1.1297142857142849E-4</v>
      </c>
      <c r="N182" s="259">
        <f t="shared" si="80"/>
        <v>4.2999999999999995E-5</v>
      </c>
      <c r="O182" s="259">
        <f t="shared" si="81"/>
        <v>41.674285714285602</v>
      </c>
      <c r="P182" s="259">
        <f t="shared" si="82"/>
        <v>1E-3</v>
      </c>
      <c r="Q182" s="259">
        <f t="shared" si="83"/>
        <v>6.7359999999999935E-4</v>
      </c>
      <c r="R182" s="259">
        <f t="shared" si="84"/>
        <v>4.2899999999999978E-3</v>
      </c>
      <c r="S182" s="259">
        <f t="shared" si="85"/>
        <v>1.1881142857142863</v>
      </c>
      <c r="T182" s="259">
        <f t="shared" si="86"/>
        <v>8.6617142857142824E-4</v>
      </c>
      <c r="U182" s="259">
        <f t="shared" si="87"/>
        <v>5.1985714285714257</v>
      </c>
      <c r="V182" s="259">
        <f t="shared" si="88"/>
        <v>1.5365714285714259E-2</v>
      </c>
      <c r="W182" s="259">
        <f t="shared" si="89"/>
        <v>8.0000000000000007E-5</v>
      </c>
      <c r="X182" s="259">
        <f t="shared" si="90"/>
        <v>1.70714285714286E-3</v>
      </c>
      <c r="Y182" s="259">
        <f t="shared" si="91"/>
        <v>1.1922857142857115E-3</v>
      </c>
      <c r="Z182" s="259">
        <f t="shared" si="92"/>
        <v>3</v>
      </c>
      <c r="AA182" s="259">
        <f t="shared" si="93"/>
        <v>8.824000000000015E-4</v>
      </c>
      <c r="AB182" s="259">
        <f t="shared" si="94"/>
        <v>1E-4</v>
      </c>
      <c r="AC182" s="259">
        <f t="shared" si="95"/>
        <v>41.482857142857299</v>
      </c>
      <c r="AD182" s="259">
        <f t="shared" si="96"/>
        <v>1E-4</v>
      </c>
      <c r="AE182" s="259">
        <f t="shared" si="97"/>
        <v>3.3742857142857233E-3</v>
      </c>
      <c r="AF182" s="259">
        <f t="shared" si="98"/>
        <v>1.53742857142857E-2</v>
      </c>
    </row>
    <row r="183" spans="1:32" x14ac:dyDescent="0.2">
      <c r="A183" s="431">
        <v>42227.197916666664</v>
      </c>
      <c r="B183" s="176">
        <v>1830</v>
      </c>
      <c r="C183" s="39">
        <f t="shared" si="73"/>
        <v>46643040</v>
      </c>
      <c r="D183" s="39">
        <f t="shared" si="74"/>
        <v>93.025124214285768</v>
      </c>
      <c r="E183" s="259">
        <f t="shared" si="75"/>
        <v>1.6572670714285722</v>
      </c>
      <c r="F183" s="259">
        <f t="shared" si="76"/>
        <v>0.41655992857142876</v>
      </c>
      <c r="G183" s="266">
        <f t="shared" si="77"/>
        <v>91.36785714285719</v>
      </c>
      <c r="H183" s="266">
        <v>2</v>
      </c>
      <c r="I183" s="259">
        <f t="shared" si="72"/>
        <v>3.1850000000000031E-2</v>
      </c>
      <c r="J183" s="259">
        <f t="shared" si="99"/>
        <v>3.7171428571428718E-4</v>
      </c>
      <c r="K183" s="259">
        <f t="shared" si="100"/>
        <v>1.5657142857142807E-3</v>
      </c>
      <c r="L183" s="259">
        <f t="shared" si="78"/>
        <v>0.36892857142857144</v>
      </c>
      <c r="M183" s="259">
        <f t="shared" si="79"/>
        <v>1.1228571428571421E-4</v>
      </c>
      <c r="N183" s="259">
        <f t="shared" si="80"/>
        <v>4.2999999999999995E-5</v>
      </c>
      <c r="O183" s="259">
        <f t="shared" si="81"/>
        <v>41.557142857142743</v>
      </c>
      <c r="P183" s="259">
        <f t="shared" si="82"/>
        <v>1E-3</v>
      </c>
      <c r="Q183" s="259">
        <f t="shared" si="83"/>
        <v>6.6199999999999939E-4</v>
      </c>
      <c r="R183" s="259">
        <f t="shared" si="84"/>
        <v>4.3249999999999981E-3</v>
      </c>
      <c r="S183" s="259">
        <f t="shared" si="85"/>
        <v>1.2088571428571435</v>
      </c>
      <c r="T183" s="259">
        <f t="shared" si="86"/>
        <v>8.8078571428571394E-4</v>
      </c>
      <c r="U183" s="259">
        <f t="shared" si="87"/>
        <v>5.1892857142857114</v>
      </c>
      <c r="V183" s="259">
        <f t="shared" si="88"/>
        <v>1.5592857142857115E-2</v>
      </c>
      <c r="W183" s="259">
        <f t="shared" si="89"/>
        <v>8.0000000000000007E-5</v>
      </c>
      <c r="X183" s="259">
        <f t="shared" si="90"/>
        <v>1.7035714285714315E-3</v>
      </c>
      <c r="Y183" s="259">
        <f t="shared" si="91"/>
        <v>1.1921428571428543E-3</v>
      </c>
      <c r="Z183" s="259">
        <f t="shared" si="92"/>
        <v>3</v>
      </c>
      <c r="AA183" s="259">
        <f t="shared" si="93"/>
        <v>8.8800000000000153E-4</v>
      </c>
      <c r="AB183" s="259">
        <f t="shared" si="94"/>
        <v>1E-4</v>
      </c>
      <c r="AC183" s="259">
        <f t="shared" si="95"/>
        <v>41.62142857142873</v>
      </c>
      <c r="AD183" s="259">
        <f t="shared" si="96"/>
        <v>1E-4</v>
      </c>
      <c r="AE183" s="259">
        <f t="shared" si="97"/>
        <v>3.4071428571428664E-3</v>
      </c>
      <c r="AF183" s="259">
        <f t="shared" si="98"/>
        <v>1.5607142857142842E-2</v>
      </c>
    </row>
    <row r="184" spans="1:32" x14ac:dyDescent="0.2">
      <c r="A184" s="431">
        <v>42227.208333333336</v>
      </c>
      <c r="B184" s="176">
        <v>1780</v>
      </c>
      <c r="C184" s="39">
        <f t="shared" si="73"/>
        <v>45368640.000000007</v>
      </c>
      <c r="D184" s="39">
        <f t="shared" si="74"/>
        <v>93.06409320000003</v>
      </c>
      <c r="E184" s="259">
        <f t="shared" si="75"/>
        <v>1.6840932000000011</v>
      </c>
      <c r="F184" s="259">
        <f t="shared" si="76"/>
        <v>0.42257320000000043</v>
      </c>
      <c r="G184" s="266">
        <f t="shared" si="77"/>
        <v>91.380000000000052</v>
      </c>
      <c r="H184" s="266">
        <v>2</v>
      </c>
      <c r="I184" s="259">
        <f t="shared" si="72"/>
        <v>3.1920000000000032E-2</v>
      </c>
      <c r="J184" s="259">
        <f t="shared" si="99"/>
        <v>3.7120000000000149E-4</v>
      </c>
      <c r="K184" s="259">
        <f t="shared" si="100"/>
        <v>1.5759999999999949E-3</v>
      </c>
      <c r="L184" s="259">
        <f t="shared" si="78"/>
        <v>0.37440000000000001</v>
      </c>
      <c r="M184" s="259">
        <f t="shared" si="79"/>
        <v>1.1159999999999992E-4</v>
      </c>
      <c r="N184" s="259">
        <f t="shared" si="80"/>
        <v>4.2999999999999995E-5</v>
      </c>
      <c r="O184" s="259">
        <f t="shared" si="81"/>
        <v>41.439999999999884</v>
      </c>
      <c r="P184" s="259">
        <f t="shared" si="82"/>
        <v>1E-3</v>
      </c>
      <c r="Q184" s="259">
        <f t="shared" si="83"/>
        <v>6.5039999999999944E-4</v>
      </c>
      <c r="R184" s="259">
        <f t="shared" si="84"/>
        <v>4.3599999999999984E-3</v>
      </c>
      <c r="S184" s="259">
        <f t="shared" si="85"/>
        <v>1.2296000000000007</v>
      </c>
      <c r="T184" s="259">
        <f t="shared" si="86"/>
        <v>8.9539999999999965E-4</v>
      </c>
      <c r="U184" s="259">
        <f t="shared" si="87"/>
        <v>5.1799999999999971</v>
      </c>
      <c r="V184" s="259">
        <f t="shared" si="88"/>
        <v>1.5819999999999973E-2</v>
      </c>
      <c r="W184" s="259">
        <f t="shared" si="89"/>
        <v>8.0000000000000007E-5</v>
      </c>
      <c r="X184" s="259">
        <f t="shared" si="90"/>
        <v>1.7000000000000029E-3</v>
      </c>
      <c r="Y184" s="259">
        <f t="shared" si="91"/>
        <v>1.1919999999999971E-3</v>
      </c>
      <c r="Z184" s="259">
        <f t="shared" si="92"/>
        <v>3</v>
      </c>
      <c r="AA184" s="259">
        <f t="shared" si="93"/>
        <v>8.9360000000000155E-4</v>
      </c>
      <c r="AB184" s="259">
        <f t="shared" si="94"/>
        <v>1E-4</v>
      </c>
      <c r="AC184" s="259">
        <f t="shared" si="95"/>
        <v>41.760000000000161</v>
      </c>
      <c r="AD184" s="259">
        <f t="shared" si="96"/>
        <v>1E-4</v>
      </c>
      <c r="AE184" s="259">
        <f t="shared" si="97"/>
        <v>3.4400000000000095E-3</v>
      </c>
      <c r="AF184" s="259">
        <f t="shared" si="98"/>
        <v>1.5839999999999986E-2</v>
      </c>
    </row>
    <row r="185" spans="1:32" x14ac:dyDescent="0.2">
      <c r="A185" s="431">
        <v>42227.21875</v>
      </c>
      <c r="B185" s="176">
        <v>1780</v>
      </c>
      <c r="C185" s="39">
        <f t="shared" si="73"/>
        <v>45368640.000000007</v>
      </c>
      <c r="D185" s="39">
        <f t="shared" si="74"/>
        <v>93.103062185714336</v>
      </c>
      <c r="E185" s="259">
        <f t="shared" si="75"/>
        <v>1.7109193285714295</v>
      </c>
      <c r="F185" s="259">
        <f t="shared" si="76"/>
        <v>0.42858647142857165</v>
      </c>
      <c r="G185" s="266">
        <f t="shared" si="77"/>
        <v>91.3921428571429</v>
      </c>
      <c r="H185" s="266">
        <v>2</v>
      </c>
      <c r="I185" s="259">
        <f t="shared" si="72"/>
        <v>3.1990000000000032E-2</v>
      </c>
      <c r="J185" s="259">
        <f t="shared" si="99"/>
        <v>3.706857142857158E-4</v>
      </c>
      <c r="K185" s="259">
        <f t="shared" si="100"/>
        <v>1.5862857142857091E-3</v>
      </c>
      <c r="L185" s="259">
        <f t="shared" si="78"/>
        <v>0.37987142857142858</v>
      </c>
      <c r="M185" s="259">
        <f t="shared" si="79"/>
        <v>1.1091428571428563E-4</v>
      </c>
      <c r="N185" s="259">
        <f t="shared" si="80"/>
        <v>4.2999999999999995E-5</v>
      </c>
      <c r="O185" s="259">
        <f t="shared" si="81"/>
        <v>41.322857142857025</v>
      </c>
      <c r="P185" s="259">
        <f t="shared" si="82"/>
        <v>1E-3</v>
      </c>
      <c r="Q185" s="259">
        <f t="shared" si="83"/>
        <v>6.3879999999999948E-4</v>
      </c>
      <c r="R185" s="259">
        <f t="shared" si="84"/>
        <v>4.3949999999999987E-3</v>
      </c>
      <c r="S185" s="259">
        <f t="shared" si="85"/>
        <v>1.2503428571428579</v>
      </c>
      <c r="T185" s="259">
        <f t="shared" si="86"/>
        <v>9.1001428571428535E-4</v>
      </c>
      <c r="U185" s="259">
        <f t="shared" si="87"/>
        <v>5.1707142857142827</v>
      </c>
      <c r="V185" s="259">
        <f t="shared" si="88"/>
        <v>1.6047142857142829E-2</v>
      </c>
      <c r="W185" s="259">
        <f t="shared" si="89"/>
        <v>8.0000000000000007E-5</v>
      </c>
      <c r="X185" s="259">
        <f t="shared" si="90"/>
        <v>1.6964285714285744E-3</v>
      </c>
      <c r="Y185" s="259">
        <f t="shared" si="91"/>
        <v>1.1918571428571399E-3</v>
      </c>
      <c r="Z185" s="259">
        <f t="shared" si="92"/>
        <v>3</v>
      </c>
      <c r="AA185" s="259">
        <f t="shared" si="93"/>
        <v>8.9920000000000158E-4</v>
      </c>
      <c r="AB185" s="259">
        <f t="shared" si="94"/>
        <v>1E-4</v>
      </c>
      <c r="AC185" s="259">
        <f t="shared" si="95"/>
        <v>41.898571428571593</v>
      </c>
      <c r="AD185" s="259">
        <f t="shared" si="96"/>
        <v>1E-4</v>
      </c>
      <c r="AE185" s="259">
        <f t="shared" si="97"/>
        <v>3.4728571428571525E-3</v>
      </c>
      <c r="AF185" s="259">
        <f t="shared" si="98"/>
        <v>1.6072857142857128E-2</v>
      </c>
    </row>
    <row r="186" spans="1:32" x14ac:dyDescent="0.2">
      <c r="A186" s="431">
        <v>42227.229166666664</v>
      </c>
      <c r="B186" s="176">
        <v>1800</v>
      </c>
      <c r="C186" s="39">
        <f t="shared" si="73"/>
        <v>45878400</v>
      </c>
      <c r="D186" s="39">
        <f t="shared" si="74"/>
        <v>93.142031171428627</v>
      </c>
      <c r="E186" s="259">
        <f t="shared" si="75"/>
        <v>1.7377454571428581</v>
      </c>
      <c r="F186" s="259">
        <f t="shared" si="76"/>
        <v>0.43459974285714309</v>
      </c>
      <c r="G186" s="266">
        <f t="shared" si="77"/>
        <v>91.404285714285749</v>
      </c>
      <c r="H186" s="266">
        <v>2</v>
      </c>
      <c r="I186" s="259">
        <f t="shared" si="72"/>
        <v>3.2060000000000033E-2</v>
      </c>
      <c r="J186" s="259">
        <f t="shared" si="99"/>
        <v>3.7017142857143011E-4</v>
      </c>
      <c r="K186" s="259">
        <f t="shared" si="100"/>
        <v>1.5965714285714233E-3</v>
      </c>
      <c r="L186" s="259">
        <f t="shared" si="78"/>
        <v>0.38534285714285715</v>
      </c>
      <c r="M186" s="259">
        <f t="shared" si="79"/>
        <v>1.1022857142857135E-4</v>
      </c>
      <c r="N186" s="259">
        <f t="shared" si="80"/>
        <v>4.2999999999999995E-5</v>
      </c>
      <c r="O186" s="259">
        <f t="shared" si="81"/>
        <v>41.205714285714166</v>
      </c>
      <c r="P186" s="259">
        <f t="shared" si="82"/>
        <v>1E-3</v>
      </c>
      <c r="Q186" s="259">
        <f t="shared" si="83"/>
        <v>6.2719999999999952E-4</v>
      </c>
      <c r="R186" s="259">
        <f t="shared" si="84"/>
        <v>4.429999999999999E-3</v>
      </c>
      <c r="S186" s="259">
        <f t="shared" si="85"/>
        <v>1.271085714285715</v>
      </c>
      <c r="T186" s="259">
        <f t="shared" si="86"/>
        <v>9.2462857142857106E-4</v>
      </c>
      <c r="U186" s="259">
        <f t="shared" si="87"/>
        <v>5.1614285714285684</v>
      </c>
      <c r="V186" s="259">
        <f t="shared" si="88"/>
        <v>1.6274285714285686E-2</v>
      </c>
      <c r="W186" s="259">
        <f t="shared" si="89"/>
        <v>8.0000000000000007E-5</v>
      </c>
      <c r="X186" s="259">
        <f t="shared" si="90"/>
        <v>1.6928571428571459E-3</v>
      </c>
      <c r="Y186" s="259">
        <f t="shared" si="91"/>
        <v>1.1917142857142827E-3</v>
      </c>
      <c r="Z186" s="259">
        <f t="shared" si="92"/>
        <v>3</v>
      </c>
      <c r="AA186" s="259">
        <f t="shared" si="93"/>
        <v>9.0480000000000161E-4</v>
      </c>
      <c r="AB186" s="259">
        <f t="shared" si="94"/>
        <v>1E-4</v>
      </c>
      <c r="AC186" s="259">
        <f t="shared" si="95"/>
        <v>42.037142857143024</v>
      </c>
      <c r="AD186" s="259">
        <f t="shared" si="96"/>
        <v>1E-4</v>
      </c>
      <c r="AE186" s="259">
        <f t="shared" si="97"/>
        <v>3.5057142857142956E-3</v>
      </c>
      <c r="AF186" s="259">
        <f t="shared" si="98"/>
        <v>1.6305714285714271E-2</v>
      </c>
    </row>
    <row r="187" spans="1:32" x14ac:dyDescent="0.2">
      <c r="A187" s="431">
        <v>42227.239583333336</v>
      </c>
      <c r="B187" s="176">
        <v>1730</v>
      </c>
      <c r="C187" s="39">
        <f t="shared" si="73"/>
        <v>44094240</v>
      </c>
      <c r="D187" s="39">
        <f t="shared" si="74"/>
        <v>93.181000157142918</v>
      </c>
      <c r="E187" s="259">
        <f t="shared" si="75"/>
        <v>1.7645715857142865</v>
      </c>
      <c r="F187" s="259">
        <f t="shared" si="76"/>
        <v>0.44061301428571431</v>
      </c>
      <c r="G187" s="266">
        <f t="shared" si="77"/>
        <v>91.416428571428611</v>
      </c>
      <c r="H187" s="266">
        <v>2</v>
      </c>
      <c r="I187" s="259">
        <f t="shared" si="72"/>
        <v>3.2130000000000034E-2</v>
      </c>
      <c r="J187" s="259">
        <f t="shared" si="99"/>
        <v>3.6965714285714442E-4</v>
      </c>
      <c r="K187" s="259">
        <f t="shared" si="100"/>
        <v>1.6068571428571375E-3</v>
      </c>
      <c r="L187" s="259">
        <f t="shared" si="78"/>
        <v>0.39081428571428573</v>
      </c>
      <c r="M187" s="259">
        <f t="shared" si="79"/>
        <v>1.0954285714285706E-4</v>
      </c>
      <c r="N187" s="259">
        <f t="shared" si="80"/>
        <v>4.2999999999999995E-5</v>
      </c>
      <c r="O187" s="259">
        <f t="shared" si="81"/>
        <v>41.088571428571306</v>
      </c>
      <c r="P187" s="259">
        <f t="shared" si="82"/>
        <v>1E-3</v>
      </c>
      <c r="Q187" s="259">
        <f t="shared" si="83"/>
        <v>6.1559999999999957E-4</v>
      </c>
      <c r="R187" s="259">
        <f t="shared" si="84"/>
        <v>4.4649999999999994E-3</v>
      </c>
      <c r="S187" s="259">
        <f t="shared" si="85"/>
        <v>1.2918285714285722</v>
      </c>
      <c r="T187" s="259">
        <f t="shared" si="86"/>
        <v>9.3924285714285676E-4</v>
      </c>
      <c r="U187" s="259">
        <f t="shared" si="87"/>
        <v>5.152142857142854</v>
      </c>
      <c r="V187" s="259">
        <f t="shared" si="88"/>
        <v>1.6501428571428542E-2</v>
      </c>
      <c r="W187" s="259">
        <f t="shared" si="89"/>
        <v>8.0000000000000007E-5</v>
      </c>
      <c r="X187" s="259">
        <f t="shared" si="90"/>
        <v>1.6892857142857174E-3</v>
      </c>
      <c r="Y187" s="259">
        <f t="shared" si="91"/>
        <v>1.1915714285714255E-3</v>
      </c>
      <c r="Z187" s="259">
        <f t="shared" si="92"/>
        <v>3</v>
      </c>
      <c r="AA187" s="259">
        <f t="shared" si="93"/>
        <v>9.1040000000000164E-4</v>
      </c>
      <c r="AB187" s="259">
        <f t="shared" si="94"/>
        <v>1E-4</v>
      </c>
      <c r="AC187" s="259">
        <f t="shared" si="95"/>
        <v>42.175714285714456</v>
      </c>
      <c r="AD187" s="259">
        <f t="shared" si="96"/>
        <v>1E-4</v>
      </c>
      <c r="AE187" s="259">
        <f t="shared" si="97"/>
        <v>3.5385714285714387E-3</v>
      </c>
      <c r="AF187" s="259">
        <f t="shared" si="98"/>
        <v>1.6538571428571413E-2</v>
      </c>
    </row>
    <row r="188" spans="1:32" x14ac:dyDescent="0.2">
      <c r="A188" s="431">
        <v>42227.25</v>
      </c>
      <c r="B188" s="176">
        <v>1750</v>
      </c>
      <c r="C188" s="39">
        <f t="shared" si="73"/>
        <v>44604000.000000007</v>
      </c>
      <c r="D188" s="39">
        <f t="shared" si="74"/>
        <v>93.219969142857209</v>
      </c>
      <c r="E188" s="259">
        <f t="shared" si="75"/>
        <v>1.7913977142857151</v>
      </c>
      <c r="F188" s="259">
        <f t="shared" si="76"/>
        <v>0.44662628571428575</v>
      </c>
      <c r="G188" s="266">
        <f t="shared" si="77"/>
        <v>91.428571428571473</v>
      </c>
      <c r="H188" s="266">
        <v>2</v>
      </c>
      <c r="I188" s="259">
        <f t="shared" si="72"/>
        <v>3.2200000000000034E-2</v>
      </c>
      <c r="J188" s="259">
        <f t="shared" si="99"/>
        <v>3.6914285714285874E-4</v>
      </c>
      <c r="K188" s="259">
        <f t="shared" si="100"/>
        <v>1.6171428571428517E-3</v>
      </c>
      <c r="L188" s="259">
        <f t="shared" si="78"/>
        <v>0.3962857142857143</v>
      </c>
      <c r="M188" s="259">
        <f t="shared" si="79"/>
        <v>1.0885714285714277E-4</v>
      </c>
      <c r="N188" s="259">
        <f t="shared" si="80"/>
        <v>4.2999999999999995E-5</v>
      </c>
      <c r="O188" s="259">
        <f t="shared" si="81"/>
        <v>40.971428571428447</v>
      </c>
      <c r="P188" s="259">
        <f t="shared" si="82"/>
        <v>1E-3</v>
      </c>
      <c r="Q188" s="259">
        <f t="shared" si="83"/>
        <v>6.0399999999999961E-4</v>
      </c>
      <c r="R188" s="259">
        <f t="shared" si="84"/>
        <v>4.4999999999999997E-3</v>
      </c>
      <c r="S188" s="259">
        <f t="shared" si="85"/>
        <v>1.3125714285714294</v>
      </c>
      <c r="T188" s="259">
        <f t="shared" si="86"/>
        <v>9.5385714285714247E-4</v>
      </c>
      <c r="U188" s="259">
        <f t="shared" si="87"/>
        <v>5.1428571428571397</v>
      </c>
      <c r="V188" s="259">
        <f t="shared" si="88"/>
        <v>1.6728571428571398E-2</v>
      </c>
      <c r="W188" s="259">
        <f t="shared" si="89"/>
        <v>8.0000000000000007E-5</v>
      </c>
      <c r="X188" s="259">
        <f t="shared" si="90"/>
        <v>1.6857142857142889E-3</v>
      </c>
      <c r="Y188" s="259">
        <f t="shared" si="91"/>
        <v>1.1914285714285683E-3</v>
      </c>
      <c r="Z188" s="259">
        <f t="shared" si="92"/>
        <v>3</v>
      </c>
      <c r="AA188" s="259">
        <f t="shared" si="93"/>
        <v>9.1600000000000167E-4</v>
      </c>
      <c r="AB188" s="259">
        <f t="shared" si="94"/>
        <v>1E-4</v>
      </c>
      <c r="AC188" s="259">
        <f t="shared" si="95"/>
        <v>42.314285714285887</v>
      </c>
      <c r="AD188" s="259">
        <f t="shared" si="96"/>
        <v>1E-4</v>
      </c>
      <c r="AE188" s="259">
        <f t="shared" si="97"/>
        <v>3.5714285714285817E-3</v>
      </c>
      <c r="AF188" s="259">
        <f t="shared" si="98"/>
        <v>1.6771428571428555E-2</v>
      </c>
    </row>
    <row r="189" spans="1:32" x14ac:dyDescent="0.2">
      <c r="A189" s="431">
        <v>42227.260416666664</v>
      </c>
      <c r="B189" s="176">
        <v>1730</v>
      </c>
      <c r="C189" s="39">
        <f t="shared" si="73"/>
        <v>44094240</v>
      </c>
      <c r="D189" s="39">
        <f t="shared" si="74"/>
        <v>93.258938128571472</v>
      </c>
      <c r="E189" s="259">
        <f t="shared" si="75"/>
        <v>1.818223842857144</v>
      </c>
      <c r="F189" s="259">
        <f t="shared" si="76"/>
        <v>0.45263955714285742</v>
      </c>
      <c r="G189" s="266">
        <f t="shared" si="77"/>
        <v>91.440714285714336</v>
      </c>
      <c r="H189" s="266">
        <v>2</v>
      </c>
      <c r="I189" s="259">
        <f t="shared" si="72"/>
        <v>3.2270000000000035E-2</v>
      </c>
      <c r="J189" s="259">
        <f t="shared" si="99"/>
        <v>3.6862857142857305E-4</v>
      </c>
      <c r="K189" s="259">
        <f t="shared" si="100"/>
        <v>1.6274285714285659E-3</v>
      </c>
      <c r="L189" s="259">
        <f t="shared" si="78"/>
        <v>0.40175714285714287</v>
      </c>
      <c r="M189" s="259">
        <f t="shared" si="79"/>
        <v>1.0817142857142849E-4</v>
      </c>
      <c r="N189" s="259">
        <f t="shared" si="80"/>
        <v>4.2999999999999995E-5</v>
      </c>
      <c r="O189" s="259">
        <f t="shared" si="81"/>
        <v>40.854285714285588</v>
      </c>
      <c r="P189" s="259">
        <f t="shared" si="82"/>
        <v>1E-3</v>
      </c>
      <c r="Q189" s="259">
        <f t="shared" si="83"/>
        <v>5.9239999999999965E-4</v>
      </c>
      <c r="R189" s="259">
        <f t="shared" si="84"/>
        <v>4.535E-3</v>
      </c>
      <c r="S189" s="259">
        <f t="shared" si="85"/>
        <v>1.3333142857142866</v>
      </c>
      <c r="T189" s="259">
        <f t="shared" si="86"/>
        <v>9.6847142857142817E-4</v>
      </c>
      <c r="U189" s="259">
        <f t="shared" si="87"/>
        <v>5.1335714285714253</v>
      </c>
      <c r="V189" s="259">
        <f t="shared" si="88"/>
        <v>1.6955714285714255E-2</v>
      </c>
      <c r="W189" s="259">
        <f t="shared" si="89"/>
        <v>8.0000000000000007E-5</v>
      </c>
      <c r="X189" s="259">
        <f t="shared" si="90"/>
        <v>1.6821428571428603E-3</v>
      </c>
      <c r="Y189" s="259">
        <f t="shared" si="91"/>
        <v>1.1912857142857111E-3</v>
      </c>
      <c r="Z189" s="259">
        <f t="shared" si="92"/>
        <v>3</v>
      </c>
      <c r="AA189" s="259">
        <f t="shared" si="93"/>
        <v>9.2160000000000169E-4</v>
      </c>
      <c r="AB189" s="259">
        <f t="shared" si="94"/>
        <v>1E-4</v>
      </c>
      <c r="AC189" s="259">
        <f t="shared" si="95"/>
        <v>42.452857142857319</v>
      </c>
      <c r="AD189" s="259">
        <f t="shared" si="96"/>
        <v>1E-4</v>
      </c>
      <c r="AE189" s="259">
        <f t="shared" si="97"/>
        <v>3.6042857142857248E-3</v>
      </c>
      <c r="AF189" s="259">
        <f t="shared" si="98"/>
        <v>1.7004285714285697E-2</v>
      </c>
    </row>
    <row r="190" spans="1:32" x14ac:dyDescent="0.2">
      <c r="A190" s="431">
        <v>42227.270833333336</v>
      </c>
      <c r="B190" s="176">
        <v>1710</v>
      </c>
      <c r="C190" s="39">
        <f t="shared" si="73"/>
        <v>43584480</v>
      </c>
      <c r="D190" s="39">
        <f t="shared" si="74"/>
        <v>93.297907114285778</v>
      </c>
      <c r="E190" s="259">
        <f t="shared" si="75"/>
        <v>1.8450499714285726</v>
      </c>
      <c r="F190" s="259">
        <f t="shared" si="76"/>
        <v>0.45865282857142886</v>
      </c>
      <c r="G190" s="266">
        <f t="shared" si="77"/>
        <v>91.452857142857198</v>
      </c>
      <c r="H190" s="266">
        <v>2</v>
      </c>
      <c r="I190" s="259">
        <f t="shared" si="72"/>
        <v>3.2340000000000035E-2</v>
      </c>
      <c r="J190" s="259">
        <f t="shared" si="99"/>
        <v>3.6811428571428736E-4</v>
      </c>
      <c r="K190" s="259">
        <f t="shared" si="100"/>
        <v>1.6377142857142801E-3</v>
      </c>
      <c r="L190" s="259">
        <f t="shared" si="78"/>
        <v>0.40722857142857144</v>
      </c>
      <c r="M190" s="259">
        <f t="shared" si="79"/>
        <v>1.074857142857142E-4</v>
      </c>
      <c r="N190" s="259">
        <f t="shared" si="80"/>
        <v>4.2999999999999995E-5</v>
      </c>
      <c r="O190" s="259">
        <f t="shared" si="81"/>
        <v>40.737142857142729</v>
      </c>
      <c r="P190" s="259">
        <f t="shared" si="82"/>
        <v>1E-3</v>
      </c>
      <c r="Q190" s="259">
        <f t="shared" si="83"/>
        <v>5.807999999999997E-4</v>
      </c>
      <c r="R190" s="259">
        <f t="shared" si="84"/>
        <v>4.5700000000000003E-3</v>
      </c>
      <c r="S190" s="259">
        <f t="shared" si="85"/>
        <v>1.3540571428571437</v>
      </c>
      <c r="T190" s="259">
        <f t="shared" si="86"/>
        <v>9.8308571428571399E-4</v>
      </c>
      <c r="U190" s="259">
        <f t="shared" si="87"/>
        <v>5.124285714285711</v>
      </c>
      <c r="V190" s="259">
        <f t="shared" si="88"/>
        <v>1.7182857142857111E-2</v>
      </c>
      <c r="W190" s="259">
        <f t="shared" si="89"/>
        <v>8.0000000000000007E-5</v>
      </c>
      <c r="X190" s="259">
        <f t="shared" si="90"/>
        <v>1.6785714285714318E-3</v>
      </c>
      <c r="Y190" s="259">
        <f t="shared" si="91"/>
        <v>1.1911428571428539E-3</v>
      </c>
      <c r="Z190" s="259">
        <f t="shared" si="92"/>
        <v>3</v>
      </c>
      <c r="AA190" s="259">
        <f t="shared" si="93"/>
        <v>9.2720000000000172E-4</v>
      </c>
      <c r="AB190" s="259">
        <f t="shared" si="94"/>
        <v>1E-4</v>
      </c>
      <c r="AC190" s="259">
        <f t="shared" si="95"/>
        <v>42.59142857142875</v>
      </c>
      <c r="AD190" s="259">
        <f t="shared" si="96"/>
        <v>1E-4</v>
      </c>
      <c r="AE190" s="259">
        <f t="shared" si="97"/>
        <v>3.6371428571428679E-3</v>
      </c>
      <c r="AF190" s="259">
        <f t="shared" si="98"/>
        <v>1.723714285714284E-2</v>
      </c>
    </row>
    <row r="191" spans="1:32" x14ac:dyDescent="0.2">
      <c r="A191" s="431">
        <v>42227.28125</v>
      </c>
      <c r="B191" s="176">
        <v>1710</v>
      </c>
      <c r="C191" s="39">
        <f t="shared" si="73"/>
        <v>43584480</v>
      </c>
      <c r="D191" s="39">
        <f t="shared" si="74"/>
        <v>93.33687610000004</v>
      </c>
      <c r="E191" s="259">
        <f t="shared" si="75"/>
        <v>1.871876100000001</v>
      </c>
      <c r="F191" s="259">
        <f t="shared" si="76"/>
        <v>0.46466610000000008</v>
      </c>
      <c r="G191" s="266">
        <f t="shared" si="77"/>
        <v>91.465000000000046</v>
      </c>
      <c r="H191" s="266">
        <v>2</v>
      </c>
      <c r="I191" s="259">
        <f t="shared" si="72"/>
        <v>3.2410000000000036E-2</v>
      </c>
      <c r="J191" s="259">
        <f t="shared" si="99"/>
        <v>3.6760000000000167E-4</v>
      </c>
      <c r="K191" s="259">
        <f t="shared" si="100"/>
        <v>1.6479999999999943E-3</v>
      </c>
      <c r="L191" s="259">
        <f t="shared" si="78"/>
        <v>0.41270000000000001</v>
      </c>
      <c r="M191" s="259">
        <f t="shared" si="79"/>
        <v>1.0679999999999991E-4</v>
      </c>
      <c r="N191" s="259">
        <f t="shared" si="80"/>
        <v>4.2999999999999995E-5</v>
      </c>
      <c r="O191" s="259">
        <f t="shared" si="81"/>
        <v>40.61999999999987</v>
      </c>
      <c r="P191" s="259">
        <f t="shared" si="82"/>
        <v>1E-3</v>
      </c>
      <c r="Q191" s="259">
        <f t="shared" si="83"/>
        <v>5.6919999999999974E-4</v>
      </c>
      <c r="R191" s="259">
        <f t="shared" si="84"/>
        <v>4.6050000000000006E-3</v>
      </c>
      <c r="S191" s="259">
        <f t="shared" si="85"/>
        <v>1.3748000000000009</v>
      </c>
      <c r="T191" s="259">
        <f t="shared" si="86"/>
        <v>9.976999999999998E-4</v>
      </c>
      <c r="U191" s="259">
        <f t="shared" si="87"/>
        <v>5.1149999999999967</v>
      </c>
      <c r="V191" s="259">
        <f t="shared" si="88"/>
        <v>1.7409999999999967E-2</v>
      </c>
      <c r="W191" s="259">
        <f t="shared" si="89"/>
        <v>8.0000000000000007E-5</v>
      </c>
      <c r="X191" s="259">
        <f t="shared" si="90"/>
        <v>1.6750000000000033E-3</v>
      </c>
      <c r="Y191" s="259">
        <f t="shared" si="91"/>
        <v>1.1909999999999967E-3</v>
      </c>
      <c r="Z191" s="259">
        <f t="shared" si="92"/>
        <v>3</v>
      </c>
      <c r="AA191" s="259">
        <f t="shared" si="93"/>
        <v>9.3280000000000175E-4</v>
      </c>
      <c r="AB191" s="259">
        <f t="shared" si="94"/>
        <v>1E-4</v>
      </c>
      <c r="AC191" s="259">
        <f t="shared" si="95"/>
        <v>42.730000000000182</v>
      </c>
      <c r="AD191" s="259">
        <f t="shared" si="96"/>
        <v>1E-4</v>
      </c>
      <c r="AE191" s="259">
        <f t="shared" si="97"/>
        <v>3.6700000000000109E-3</v>
      </c>
      <c r="AF191" s="259">
        <f t="shared" si="98"/>
        <v>1.7469999999999982E-2</v>
      </c>
    </row>
    <row r="192" spans="1:32" x14ac:dyDescent="0.2">
      <c r="A192" s="431">
        <v>42227.291666666664</v>
      </c>
      <c r="B192" s="176">
        <v>1680</v>
      </c>
      <c r="C192" s="39">
        <f t="shared" si="73"/>
        <v>42819840.000000007</v>
      </c>
      <c r="D192" s="39">
        <f t="shared" si="74"/>
        <v>93.375845085714332</v>
      </c>
      <c r="E192" s="259">
        <f t="shared" si="75"/>
        <v>1.8987022285714297</v>
      </c>
      <c r="F192" s="259">
        <f t="shared" si="76"/>
        <v>0.47067937142857152</v>
      </c>
      <c r="G192" s="266">
        <f t="shared" si="77"/>
        <v>91.477142857142908</v>
      </c>
      <c r="H192" s="266">
        <v>2</v>
      </c>
      <c r="I192" s="259">
        <f t="shared" si="72"/>
        <v>3.2480000000000037E-2</v>
      </c>
      <c r="J192" s="259">
        <f t="shared" si="99"/>
        <v>3.6708571428571598E-4</v>
      </c>
      <c r="K192" s="259">
        <f t="shared" si="100"/>
        <v>1.6582857142857085E-3</v>
      </c>
      <c r="L192" s="259">
        <f t="shared" si="78"/>
        <v>0.41817142857142858</v>
      </c>
      <c r="M192" s="259">
        <f t="shared" si="79"/>
        <v>1.0611428571428563E-4</v>
      </c>
      <c r="N192" s="259">
        <f t="shared" si="80"/>
        <v>4.2999999999999995E-5</v>
      </c>
      <c r="O192" s="259">
        <f t="shared" si="81"/>
        <v>40.50285714285701</v>
      </c>
      <c r="P192" s="259">
        <f t="shared" si="82"/>
        <v>1E-3</v>
      </c>
      <c r="Q192" s="259">
        <f t="shared" si="83"/>
        <v>5.5759999999999978E-4</v>
      </c>
      <c r="R192" s="259">
        <f t="shared" si="84"/>
        <v>4.6400000000000009E-3</v>
      </c>
      <c r="S192" s="259">
        <f t="shared" si="85"/>
        <v>1.3955428571428581</v>
      </c>
      <c r="T192" s="259">
        <f t="shared" si="86"/>
        <v>1.0123142857142856E-3</v>
      </c>
      <c r="U192" s="259">
        <f t="shared" si="87"/>
        <v>5.1057142857142823</v>
      </c>
      <c r="V192" s="259">
        <f t="shared" si="88"/>
        <v>1.7637142857142823E-2</v>
      </c>
      <c r="W192" s="259">
        <f t="shared" si="89"/>
        <v>8.0000000000000007E-5</v>
      </c>
      <c r="X192" s="259">
        <f t="shared" si="90"/>
        <v>1.6714285714285748E-3</v>
      </c>
      <c r="Y192" s="259">
        <f t="shared" si="91"/>
        <v>1.1908571428571396E-3</v>
      </c>
      <c r="Z192" s="259">
        <f t="shared" si="92"/>
        <v>3</v>
      </c>
      <c r="AA192" s="259">
        <f t="shared" si="93"/>
        <v>9.3840000000000178E-4</v>
      </c>
      <c r="AB192" s="259">
        <f t="shared" si="94"/>
        <v>1E-4</v>
      </c>
      <c r="AC192" s="259">
        <f t="shared" si="95"/>
        <v>42.868571428571613</v>
      </c>
      <c r="AD192" s="259">
        <f t="shared" si="96"/>
        <v>1E-4</v>
      </c>
      <c r="AE192" s="259">
        <f t="shared" si="97"/>
        <v>3.702857142857154E-3</v>
      </c>
      <c r="AF192" s="259">
        <f t="shared" si="98"/>
        <v>1.7702857142857124E-2</v>
      </c>
    </row>
    <row r="193" spans="1:33" x14ac:dyDescent="0.2">
      <c r="A193" s="431">
        <v>42227.302083333336</v>
      </c>
      <c r="B193" s="176">
        <v>1660</v>
      </c>
      <c r="C193" s="39">
        <f t="shared" si="73"/>
        <v>42310080</v>
      </c>
      <c r="D193" s="39">
        <f t="shared" si="74"/>
        <v>93.414814071428609</v>
      </c>
      <c r="E193" s="259">
        <f t="shared" si="75"/>
        <v>1.9255283571428583</v>
      </c>
      <c r="F193" s="259">
        <f t="shared" si="76"/>
        <v>0.47669264285714297</v>
      </c>
      <c r="G193" s="266">
        <f t="shared" si="77"/>
        <v>91.489285714285757</v>
      </c>
      <c r="H193" s="266">
        <v>2</v>
      </c>
      <c r="I193" s="259">
        <f t="shared" si="72"/>
        <v>3.2550000000000037E-2</v>
      </c>
      <c r="J193" s="259">
        <f t="shared" si="99"/>
        <v>3.6657142857143029E-4</v>
      </c>
      <c r="K193" s="259">
        <f t="shared" si="100"/>
        <v>1.6685714285714227E-3</v>
      </c>
      <c r="L193" s="259">
        <f t="shared" si="78"/>
        <v>0.42364285714285715</v>
      </c>
      <c r="M193" s="259">
        <f t="shared" si="79"/>
        <v>1.0542857142857134E-4</v>
      </c>
      <c r="N193" s="259">
        <f t="shared" si="80"/>
        <v>4.2999999999999995E-5</v>
      </c>
      <c r="O193" s="259">
        <f t="shared" si="81"/>
        <v>40.385714285714151</v>
      </c>
      <c r="P193" s="259">
        <f t="shared" si="82"/>
        <v>1E-3</v>
      </c>
      <c r="Q193" s="259">
        <f t="shared" si="83"/>
        <v>5.4599999999999983E-4</v>
      </c>
      <c r="R193" s="259">
        <f t="shared" si="84"/>
        <v>4.6750000000000012E-3</v>
      </c>
      <c r="S193" s="259">
        <f t="shared" si="85"/>
        <v>1.4162857142857153</v>
      </c>
      <c r="T193" s="259">
        <f t="shared" si="86"/>
        <v>1.0269285714285714E-3</v>
      </c>
      <c r="U193" s="259">
        <f t="shared" si="87"/>
        <v>5.096428571428568</v>
      </c>
      <c r="V193" s="259">
        <f t="shared" si="88"/>
        <v>1.786428571428568E-2</v>
      </c>
      <c r="W193" s="259">
        <f t="shared" si="89"/>
        <v>8.0000000000000007E-5</v>
      </c>
      <c r="X193" s="259">
        <f t="shared" si="90"/>
        <v>1.6678571428571463E-3</v>
      </c>
      <c r="Y193" s="259">
        <f t="shared" si="91"/>
        <v>1.1907142857142824E-3</v>
      </c>
      <c r="Z193" s="259">
        <f t="shared" si="92"/>
        <v>3</v>
      </c>
      <c r="AA193" s="259">
        <f t="shared" si="93"/>
        <v>9.440000000000018E-4</v>
      </c>
      <c r="AB193" s="259">
        <f t="shared" si="94"/>
        <v>1E-4</v>
      </c>
      <c r="AC193" s="259">
        <f t="shared" si="95"/>
        <v>43.007142857143045</v>
      </c>
      <c r="AD193" s="259">
        <f t="shared" si="96"/>
        <v>1E-4</v>
      </c>
      <c r="AE193" s="259">
        <f t="shared" si="97"/>
        <v>3.7357142857142971E-3</v>
      </c>
      <c r="AF193" s="259">
        <f t="shared" si="98"/>
        <v>1.7935714285714267E-2</v>
      </c>
    </row>
    <row r="194" spans="1:33" x14ac:dyDescent="0.2">
      <c r="A194" s="431">
        <v>42227.3125</v>
      </c>
      <c r="B194" s="176">
        <v>1640</v>
      </c>
      <c r="C194" s="39">
        <f t="shared" si="73"/>
        <v>41800320</v>
      </c>
      <c r="D194" s="39">
        <f t="shared" si="74"/>
        <v>93.4537830571429</v>
      </c>
      <c r="E194" s="259">
        <f t="shared" si="75"/>
        <v>1.9523544857142865</v>
      </c>
      <c r="F194" s="259">
        <f t="shared" si="76"/>
        <v>0.48270591428571397</v>
      </c>
      <c r="G194" s="266">
        <f t="shared" si="77"/>
        <v>91.501428571428619</v>
      </c>
      <c r="H194" s="266">
        <v>2</v>
      </c>
      <c r="I194" s="259">
        <f>I193+(I$199-I$128)*(1/70)</f>
        <v>3.2620000000000038E-2</v>
      </c>
      <c r="J194" s="259">
        <f t="shared" si="99"/>
        <v>3.6605714285714461E-4</v>
      </c>
      <c r="K194" s="259">
        <f t="shared" si="100"/>
        <v>1.6788571428571369E-3</v>
      </c>
      <c r="L194" s="259">
        <f t="shared" si="78"/>
        <v>0.42911428571428573</v>
      </c>
      <c r="M194" s="259">
        <f t="shared" si="79"/>
        <v>1.0474285714285705E-4</v>
      </c>
      <c r="N194" s="259">
        <f t="shared" si="80"/>
        <v>4.2999999999999995E-5</v>
      </c>
      <c r="O194" s="259">
        <f t="shared" si="81"/>
        <v>40.268571428571292</v>
      </c>
      <c r="P194" s="259">
        <f t="shared" si="82"/>
        <v>1E-3</v>
      </c>
      <c r="Q194" s="259">
        <f t="shared" si="83"/>
        <v>5.3439999999999987E-4</v>
      </c>
      <c r="R194" s="259">
        <f t="shared" si="84"/>
        <v>4.7100000000000015E-3</v>
      </c>
      <c r="S194" s="259">
        <f t="shared" si="85"/>
        <v>1.4370285714285724</v>
      </c>
      <c r="T194" s="259">
        <f t="shared" si="86"/>
        <v>1.0415428571428572E-3</v>
      </c>
      <c r="U194" s="259">
        <f t="shared" si="87"/>
        <v>5.0871428571428536</v>
      </c>
      <c r="V194" s="259">
        <f t="shared" si="88"/>
        <v>1.8091428571428536E-2</v>
      </c>
      <c r="W194" s="259">
        <f t="shared" si="89"/>
        <v>8.0000000000000007E-5</v>
      </c>
      <c r="X194" s="259">
        <f t="shared" si="90"/>
        <v>1.6642857142857178E-3</v>
      </c>
      <c r="Y194" s="259">
        <f t="shared" si="91"/>
        <v>1.1905714285714252E-3</v>
      </c>
      <c r="Z194" s="259">
        <f t="shared" si="92"/>
        <v>3</v>
      </c>
      <c r="AA194" s="259">
        <f t="shared" si="93"/>
        <v>9.4960000000000183E-4</v>
      </c>
      <c r="AB194" s="259">
        <f t="shared" si="94"/>
        <v>1E-4</v>
      </c>
      <c r="AC194" s="259">
        <f t="shared" si="95"/>
        <v>43.145714285714476</v>
      </c>
      <c r="AD194" s="259">
        <f t="shared" si="96"/>
        <v>1E-4</v>
      </c>
      <c r="AE194" s="259">
        <f t="shared" si="97"/>
        <v>3.7685714285714401E-3</v>
      </c>
      <c r="AF194" s="259">
        <f t="shared" si="98"/>
        <v>1.8168571428571409E-2</v>
      </c>
    </row>
    <row r="195" spans="1:33" x14ac:dyDescent="0.2">
      <c r="A195" s="431">
        <v>42227.322916666664</v>
      </c>
      <c r="B195" s="176">
        <v>1640</v>
      </c>
      <c r="C195" s="39">
        <f t="shared" si="73"/>
        <v>41800320</v>
      </c>
      <c r="D195" s="39">
        <f t="shared" si="74"/>
        <v>93.492752042857191</v>
      </c>
      <c r="E195" s="259">
        <f t="shared" si="75"/>
        <v>1.9791806142857151</v>
      </c>
      <c r="F195" s="259">
        <f t="shared" si="76"/>
        <v>0.48871918571428541</v>
      </c>
      <c r="G195" s="266">
        <f t="shared" si="77"/>
        <v>91.513571428571481</v>
      </c>
      <c r="H195" s="266">
        <v>2</v>
      </c>
      <c r="I195" s="259">
        <f>I194+(I$199-I$128)*(1/70)</f>
        <v>3.2690000000000038E-2</v>
      </c>
      <c r="J195" s="259">
        <f t="shared" si="99"/>
        <v>3.6554285714285892E-4</v>
      </c>
      <c r="K195" s="259">
        <f t="shared" si="100"/>
        <v>1.6891428571428511E-3</v>
      </c>
      <c r="L195" s="259">
        <f t="shared" si="78"/>
        <v>0.4345857142857143</v>
      </c>
      <c r="M195" s="259">
        <f t="shared" si="79"/>
        <v>1.0405714285714277E-4</v>
      </c>
      <c r="N195" s="259">
        <f t="shared" si="80"/>
        <v>4.2999999999999995E-5</v>
      </c>
      <c r="O195" s="259">
        <f t="shared" si="81"/>
        <v>40.151428571428433</v>
      </c>
      <c r="P195" s="259">
        <f t="shared" si="82"/>
        <v>1E-3</v>
      </c>
      <c r="Q195" s="259">
        <f t="shared" si="83"/>
        <v>5.2279999999999991E-4</v>
      </c>
      <c r="R195" s="259">
        <f t="shared" si="84"/>
        <v>4.7450000000000018E-3</v>
      </c>
      <c r="S195" s="259">
        <f t="shared" si="85"/>
        <v>1.4577714285714296</v>
      </c>
      <c r="T195" s="259">
        <f t="shared" si="86"/>
        <v>1.0561571428571431E-3</v>
      </c>
      <c r="U195" s="259">
        <f t="shared" si="87"/>
        <v>5.0778571428571393</v>
      </c>
      <c r="V195" s="259">
        <f t="shared" si="88"/>
        <v>1.8318571428571392E-2</v>
      </c>
      <c r="W195" s="259">
        <f t="shared" si="89"/>
        <v>8.0000000000000007E-5</v>
      </c>
      <c r="X195" s="259">
        <f t="shared" si="90"/>
        <v>1.6607142857142892E-3</v>
      </c>
      <c r="Y195" s="259">
        <f t="shared" si="91"/>
        <v>1.190428571428568E-3</v>
      </c>
      <c r="Z195" s="259">
        <f t="shared" si="92"/>
        <v>3</v>
      </c>
      <c r="AA195" s="259">
        <f t="shared" si="93"/>
        <v>9.5520000000000186E-4</v>
      </c>
      <c r="AB195" s="259">
        <f t="shared" si="94"/>
        <v>1E-4</v>
      </c>
      <c r="AC195" s="259">
        <f t="shared" si="95"/>
        <v>43.284285714285907</v>
      </c>
      <c r="AD195" s="259">
        <f t="shared" si="96"/>
        <v>1E-4</v>
      </c>
      <c r="AE195" s="259">
        <f t="shared" si="97"/>
        <v>3.8014285714285832E-3</v>
      </c>
      <c r="AF195" s="259">
        <f t="shared" si="98"/>
        <v>1.8401428571428551E-2</v>
      </c>
    </row>
    <row r="196" spans="1:33" x14ac:dyDescent="0.2">
      <c r="A196" s="431">
        <v>42227.333333333336</v>
      </c>
      <c r="B196" s="176">
        <v>1590</v>
      </c>
      <c r="C196" s="39">
        <f t="shared" si="73"/>
        <v>40525920</v>
      </c>
      <c r="D196" s="39">
        <f t="shared" si="74"/>
        <v>93.531721028571482</v>
      </c>
      <c r="E196" s="259">
        <f t="shared" si="75"/>
        <v>2.006006742857144</v>
      </c>
      <c r="F196" s="259">
        <f t="shared" si="76"/>
        <v>0.49473245714285707</v>
      </c>
      <c r="G196" s="266">
        <f t="shared" si="77"/>
        <v>91.525714285714344</v>
      </c>
      <c r="H196" s="266">
        <v>2</v>
      </c>
      <c r="I196" s="259">
        <f>I195+(I$199-I$128)*(1/70)</f>
        <v>3.2760000000000039E-2</v>
      </c>
      <c r="J196" s="259">
        <f t="shared" si="99"/>
        <v>3.6502857142857323E-4</v>
      </c>
      <c r="K196" s="259">
        <f t="shared" si="100"/>
        <v>1.6994285714285653E-3</v>
      </c>
      <c r="L196" s="259">
        <f t="shared" si="78"/>
        <v>0.44005714285714287</v>
      </c>
      <c r="M196" s="259">
        <f t="shared" si="79"/>
        <v>1.0337142857142848E-4</v>
      </c>
      <c r="N196" s="259">
        <f t="shared" si="80"/>
        <v>4.2999999999999995E-5</v>
      </c>
      <c r="O196" s="259">
        <f t="shared" si="81"/>
        <v>40.034285714285573</v>
      </c>
      <c r="P196" s="259">
        <f t="shared" si="82"/>
        <v>1E-3</v>
      </c>
      <c r="Q196" s="259">
        <f t="shared" si="83"/>
        <v>5.1119999999999996E-4</v>
      </c>
      <c r="R196" s="259">
        <f t="shared" si="84"/>
        <v>4.7800000000000021E-3</v>
      </c>
      <c r="S196" s="259">
        <f t="shared" si="85"/>
        <v>1.4785142857142868</v>
      </c>
      <c r="T196" s="259">
        <f t="shared" si="86"/>
        <v>1.0707714285714289E-3</v>
      </c>
      <c r="U196" s="259">
        <f t="shared" si="87"/>
        <v>5.068571428571425</v>
      </c>
      <c r="V196" s="259">
        <f t="shared" si="88"/>
        <v>1.8545714285714249E-2</v>
      </c>
      <c r="W196" s="259">
        <f t="shared" si="89"/>
        <v>8.0000000000000007E-5</v>
      </c>
      <c r="X196" s="259">
        <f t="shared" si="90"/>
        <v>1.6571428571428607E-3</v>
      </c>
      <c r="Y196" s="259">
        <f t="shared" si="91"/>
        <v>1.1902857142857108E-3</v>
      </c>
      <c r="Z196" s="259">
        <f t="shared" si="92"/>
        <v>3</v>
      </c>
      <c r="AA196" s="259">
        <f t="shared" si="93"/>
        <v>9.6080000000000189E-4</v>
      </c>
      <c r="AB196" s="259">
        <f t="shared" si="94"/>
        <v>1E-4</v>
      </c>
      <c r="AC196" s="259">
        <f t="shared" si="95"/>
        <v>43.422857142857339</v>
      </c>
      <c r="AD196" s="259">
        <f t="shared" si="96"/>
        <v>1E-4</v>
      </c>
      <c r="AE196" s="259">
        <f t="shared" si="97"/>
        <v>3.8342857142857263E-3</v>
      </c>
      <c r="AF196" s="259">
        <f t="shared" si="98"/>
        <v>1.8634285714285694E-2</v>
      </c>
    </row>
    <row r="197" spans="1:33" x14ac:dyDescent="0.2">
      <c r="A197" s="431">
        <v>42227.34375</v>
      </c>
      <c r="B197" s="176">
        <v>1570</v>
      </c>
      <c r="C197" s="39">
        <f t="shared" ref="C197:C260" si="101">B197*0.02832*15*60*1000</f>
        <v>40016160</v>
      </c>
      <c r="D197" s="39">
        <f t="shared" ref="D197:D260" si="102">SUM(I197:AF197)</f>
        <v>93.570690014285773</v>
      </c>
      <c r="E197" s="259">
        <f t="shared" ref="E197:E260" si="103">SUM(I197:N197,P197:T197,V197:Y197,AA197:AB197,AD197:AF197)</f>
        <v>2.0328328714285724</v>
      </c>
      <c r="F197" s="259">
        <f t="shared" ref="F197:F260" si="104">E197-I197-S197</f>
        <v>0.50074572857142829</v>
      </c>
      <c r="G197" s="266">
        <f t="shared" ref="G197:G260" si="105">O197+U197+Z197+AC197</f>
        <v>91.537857142857206</v>
      </c>
      <c r="H197" s="266"/>
      <c r="I197" s="259">
        <f>I196+(I$199-I$128)*(1/70)</f>
        <v>3.283000000000004E-2</v>
      </c>
      <c r="J197" s="259">
        <f t="shared" si="99"/>
        <v>3.6451428571428754E-4</v>
      </c>
      <c r="K197" s="259">
        <f t="shared" si="100"/>
        <v>1.7097142857142795E-3</v>
      </c>
      <c r="L197" s="259">
        <f t="shared" si="78"/>
        <v>0.44552857142857144</v>
      </c>
      <c r="M197" s="259">
        <f t="shared" si="79"/>
        <v>1.0268571428571419E-4</v>
      </c>
      <c r="N197" s="259">
        <f t="shared" si="80"/>
        <v>4.2999999999999995E-5</v>
      </c>
      <c r="O197" s="259">
        <f t="shared" si="81"/>
        <v>39.917142857142714</v>
      </c>
      <c r="P197" s="259">
        <f t="shared" si="82"/>
        <v>1E-3</v>
      </c>
      <c r="Q197" s="259">
        <f t="shared" si="83"/>
        <v>4.996E-4</v>
      </c>
      <c r="R197" s="259">
        <f t="shared" si="84"/>
        <v>4.8150000000000024E-3</v>
      </c>
      <c r="S197" s="259">
        <f t="shared" si="85"/>
        <v>1.499257142857144</v>
      </c>
      <c r="T197" s="259">
        <f t="shared" si="86"/>
        <v>1.0853857142857147E-3</v>
      </c>
      <c r="U197" s="259">
        <f t="shared" si="87"/>
        <v>5.0592857142857106</v>
      </c>
      <c r="V197" s="259">
        <f t="shared" si="88"/>
        <v>1.8772857142857105E-2</v>
      </c>
      <c r="W197" s="259">
        <f t="shared" si="89"/>
        <v>8.0000000000000007E-5</v>
      </c>
      <c r="X197" s="259">
        <f t="shared" si="90"/>
        <v>1.6535714285714322E-3</v>
      </c>
      <c r="Y197" s="259">
        <f t="shared" si="91"/>
        <v>1.1901428571428536E-3</v>
      </c>
      <c r="Z197" s="259">
        <f t="shared" si="92"/>
        <v>3</v>
      </c>
      <c r="AA197" s="259">
        <f t="shared" si="93"/>
        <v>9.6640000000000191E-4</v>
      </c>
      <c r="AB197" s="259">
        <f t="shared" si="94"/>
        <v>1E-4</v>
      </c>
      <c r="AC197" s="259">
        <f t="shared" si="95"/>
        <v>43.56142857142877</v>
      </c>
      <c r="AD197" s="259">
        <f t="shared" si="96"/>
        <v>1E-4</v>
      </c>
      <c r="AE197" s="259">
        <f t="shared" si="97"/>
        <v>3.8671428571428693E-3</v>
      </c>
      <c r="AF197" s="259">
        <f t="shared" si="98"/>
        <v>1.8867142857142836E-2</v>
      </c>
    </row>
    <row r="198" spans="1:33" x14ac:dyDescent="0.2">
      <c r="A198" s="431">
        <v>42227.354166666664</v>
      </c>
      <c r="B198" s="176">
        <v>1590</v>
      </c>
      <c r="C198" s="39">
        <f t="shared" si="101"/>
        <v>40525920</v>
      </c>
      <c r="D198" s="39">
        <f t="shared" si="102"/>
        <v>93.60965900000005</v>
      </c>
      <c r="E198" s="259">
        <f t="shared" si="103"/>
        <v>2.0596590000000017</v>
      </c>
      <c r="F198" s="259">
        <f t="shared" si="104"/>
        <v>0.5067590000000004</v>
      </c>
      <c r="G198" s="266">
        <f t="shared" si="105"/>
        <v>91.550000000000054</v>
      </c>
      <c r="H198" s="266"/>
      <c r="I198" s="259">
        <f>I197+(I$199-I$128)*(1/70)</f>
        <v>3.290000000000004E-2</v>
      </c>
      <c r="J198" s="259">
        <f t="shared" si="99"/>
        <v>3.6400000000000185E-4</v>
      </c>
      <c r="K198" s="259">
        <f t="shared" si="100"/>
        <v>1.7199999999999937E-3</v>
      </c>
      <c r="L198" s="259">
        <f t="shared" si="78"/>
        <v>0.45100000000000001</v>
      </c>
      <c r="M198" s="259">
        <f t="shared" si="79"/>
        <v>1.019999999999999E-4</v>
      </c>
      <c r="N198" s="259">
        <f t="shared" si="80"/>
        <v>4.2999999999999995E-5</v>
      </c>
      <c r="O198" s="259">
        <f t="shared" si="81"/>
        <v>39.799999999999855</v>
      </c>
      <c r="P198" s="259">
        <f t="shared" si="82"/>
        <v>1E-3</v>
      </c>
      <c r="Q198" s="259">
        <f t="shared" si="83"/>
        <v>4.8799999999999999E-4</v>
      </c>
      <c r="R198" s="259">
        <f t="shared" si="84"/>
        <v>4.8500000000000027E-3</v>
      </c>
      <c r="S198" s="259">
        <f t="shared" si="85"/>
        <v>1.5200000000000011</v>
      </c>
      <c r="T198" s="259">
        <f t="shared" si="86"/>
        <v>1.1000000000000005E-3</v>
      </c>
      <c r="U198" s="259">
        <f t="shared" si="87"/>
        <v>5.0499999999999963</v>
      </c>
      <c r="V198" s="259">
        <f t="shared" si="88"/>
        <v>1.8999999999999961E-2</v>
      </c>
      <c r="W198" s="259">
        <f t="shared" si="89"/>
        <v>8.0000000000000007E-5</v>
      </c>
      <c r="X198" s="259">
        <f t="shared" si="90"/>
        <v>1.6500000000000037E-3</v>
      </c>
      <c r="Y198" s="259">
        <f t="shared" si="91"/>
        <v>1.1899999999999964E-3</v>
      </c>
      <c r="Z198" s="259">
        <f t="shared" si="92"/>
        <v>3</v>
      </c>
      <c r="AA198" s="259">
        <f t="shared" si="93"/>
        <v>9.7200000000000194E-4</v>
      </c>
      <c r="AB198" s="259">
        <f t="shared" si="94"/>
        <v>1E-4</v>
      </c>
      <c r="AC198" s="259">
        <f t="shared" si="95"/>
        <v>43.700000000000202</v>
      </c>
      <c r="AD198" s="259">
        <f t="shared" si="96"/>
        <v>1E-4</v>
      </c>
      <c r="AE198" s="259">
        <f t="shared" si="97"/>
        <v>3.9000000000000124E-3</v>
      </c>
      <c r="AF198" s="259">
        <f t="shared" si="98"/>
        <v>1.9099999999999978E-2</v>
      </c>
    </row>
    <row r="199" spans="1:33" x14ac:dyDescent="0.2">
      <c r="A199" s="431">
        <v>42227.364583333336</v>
      </c>
      <c r="B199" s="176">
        <v>1550</v>
      </c>
      <c r="C199" s="39">
        <f t="shared" si="101"/>
        <v>39506400</v>
      </c>
      <c r="D199" s="39">
        <f t="shared" si="102"/>
        <v>93.609658999999994</v>
      </c>
      <c r="E199" s="259">
        <f t="shared" si="103"/>
        <v>2.0596590000000004</v>
      </c>
      <c r="F199" s="259">
        <f t="shared" si="104"/>
        <v>0.50675900000000018</v>
      </c>
      <c r="G199" s="266">
        <f t="shared" si="105"/>
        <v>91.55</v>
      </c>
      <c r="H199" s="266"/>
      <c r="I199" s="260">
        <v>3.2899999999999999E-2</v>
      </c>
      <c r="J199" s="260">
        <v>3.6400000000000001E-4</v>
      </c>
      <c r="K199" s="260">
        <v>1.72E-3</v>
      </c>
      <c r="L199" s="260">
        <v>0.45100000000000001</v>
      </c>
      <c r="M199" s="260">
        <v>1.02E-4</v>
      </c>
      <c r="N199" s="395">
        <v>4.3000000000000002E-5</v>
      </c>
      <c r="O199" s="260">
        <v>39.799999999999997</v>
      </c>
      <c r="P199" s="395">
        <v>1E-3</v>
      </c>
      <c r="Q199" s="260">
        <v>4.8799999999999999E-4</v>
      </c>
      <c r="R199" s="260">
        <v>4.8500000000000001E-3</v>
      </c>
      <c r="S199" s="260">
        <v>1.52</v>
      </c>
      <c r="T199" s="260">
        <v>1.1000000000000001E-3</v>
      </c>
      <c r="U199" s="260">
        <v>5.05</v>
      </c>
      <c r="V199" s="260">
        <v>1.9E-2</v>
      </c>
      <c r="W199" s="394">
        <v>8.0000000000000007E-5</v>
      </c>
      <c r="X199" s="260">
        <v>1.65E-3</v>
      </c>
      <c r="Y199" s="260">
        <v>1.1900000000000001E-3</v>
      </c>
      <c r="Z199" s="260">
        <v>3</v>
      </c>
      <c r="AA199" s="260">
        <v>9.7199999999999999E-4</v>
      </c>
      <c r="AB199" s="395">
        <v>1E-4</v>
      </c>
      <c r="AC199" s="260">
        <v>43.7</v>
      </c>
      <c r="AD199" s="395">
        <v>1E-4</v>
      </c>
      <c r="AE199" s="260">
        <v>3.8999999999999998E-3</v>
      </c>
      <c r="AF199" s="260">
        <v>1.9099999999999999E-2</v>
      </c>
      <c r="AG199" s="176" t="s">
        <v>328</v>
      </c>
    </row>
    <row r="200" spans="1:33" x14ac:dyDescent="0.2">
      <c r="A200" s="431">
        <v>42227.375</v>
      </c>
      <c r="B200" s="176">
        <v>1570</v>
      </c>
      <c r="C200" s="39">
        <f t="shared" si="101"/>
        <v>40016160</v>
      </c>
      <c r="D200" s="39">
        <f t="shared" si="102"/>
        <v>93.789406</v>
      </c>
      <c r="E200" s="259">
        <f t="shared" si="103"/>
        <v>1.5769060000000004</v>
      </c>
      <c r="F200" s="259">
        <f t="shared" si="104"/>
        <v>0.40173100000000028</v>
      </c>
      <c r="G200" s="266">
        <f t="shared" si="105"/>
        <v>92.212500000000006</v>
      </c>
      <c r="H200" s="266"/>
      <c r="I200" s="259">
        <f>I199+(I$203-I$199)*(1/4)</f>
        <v>3.0925000000000001E-2</v>
      </c>
      <c r="J200" s="259">
        <f t="shared" ref="J200:AF202" si="106">J199+(J$203-J$199)*(1/4)</f>
        <v>3.7300000000000001E-4</v>
      </c>
      <c r="K200" s="259">
        <f t="shared" si="106"/>
        <v>1.5899999999999998E-3</v>
      </c>
      <c r="L200" s="259">
        <f t="shared" si="106"/>
        <v>0.35450000000000004</v>
      </c>
      <c r="M200" s="259">
        <f t="shared" si="106"/>
        <v>1.1399999999999999E-4</v>
      </c>
      <c r="N200" s="259">
        <f t="shared" si="106"/>
        <v>4.3000000000000002E-5</v>
      </c>
      <c r="O200" s="259">
        <f t="shared" si="106"/>
        <v>41.349999999999994</v>
      </c>
      <c r="P200" s="259">
        <f t="shared" si="106"/>
        <v>1E-3</v>
      </c>
      <c r="Q200" s="259">
        <f t="shared" si="106"/>
        <v>9.9099999999999991E-4</v>
      </c>
      <c r="R200" s="259">
        <f t="shared" si="106"/>
        <v>4.2624999999999998E-3</v>
      </c>
      <c r="S200" s="259">
        <f t="shared" si="106"/>
        <v>1.14425</v>
      </c>
      <c r="T200" s="259">
        <f t="shared" si="106"/>
        <v>8.4850000000000008E-4</v>
      </c>
      <c r="U200" s="259">
        <f t="shared" si="106"/>
        <v>5.0125000000000002</v>
      </c>
      <c r="V200" s="259">
        <f t="shared" si="106"/>
        <v>1.54E-2</v>
      </c>
      <c r="W200" s="259">
        <f t="shared" si="106"/>
        <v>8.0000000000000007E-5</v>
      </c>
      <c r="X200" s="259">
        <f t="shared" si="106"/>
        <v>1.7374999999999999E-3</v>
      </c>
      <c r="Y200" s="259">
        <f t="shared" si="106"/>
        <v>1.2175E-3</v>
      </c>
      <c r="Z200" s="259">
        <f t="shared" si="106"/>
        <v>3.0750000000000002</v>
      </c>
      <c r="AA200" s="259">
        <f t="shared" si="106"/>
        <v>9.2400000000000002E-4</v>
      </c>
      <c r="AB200" s="259">
        <f t="shared" si="106"/>
        <v>1E-4</v>
      </c>
      <c r="AC200" s="259">
        <f t="shared" si="106"/>
        <v>42.775000000000006</v>
      </c>
      <c r="AD200" s="259">
        <f t="shared" si="106"/>
        <v>1E-4</v>
      </c>
      <c r="AE200" s="259">
        <f t="shared" si="106"/>
        <v>3.4250000000000001E-3</v>
      </c>
      <c r="AF200" s="259">
        <f t="shared" si="106"/>
        <v>1.5025E-2</v>
      </c>
    </row>
    <row r="201" spans="1:33" x14ac:dyDescent="0.2">
      <c r="A201" s="431">
        <v>42227.385416666664</v>
      </c>
      <c r="B201" s="176">
        <v>1570</v>
      </c>
      <c r="C201" s="39">
        <f t="shared" si="101"/>
        <v>40016160</v>
      </c>
      <c r="D201" s="39">
        <f t="shared" si="102"/>
        <v>93.969152999999991</v>
      </c>
      <c r="E201" s="259">
        <f t="shared" si="103"/>
        <v>1.0941529999999999</v>
      </c>
      <c r="F201" s="259">
        <f t="shared" si="104"/>
        <v>0.29670299999999994</v>
      </c>
      <c r="G201" s="266">
        <f t="shared" si="105"/>
        <v>92.875</v>
      </c>
      <c r="H201" s="266"/>
      <c r="I201" s="259">
        <f>I200+(I$203-I$199)*(1/4)</f>
        <v>2.8950000000000004E-2</v>
      </c>
      <c r="J201" s="259">
        <f t="shared" si="106"/>
        <v>3.8200000000000002E-4</v>
      </c>
      <c r="K201" s="259">
        <f t="shared" si="106"/>
        <v>1.4599999999999999E-3</v>
      </c>
      <c r="L201" s="259">
        <f t="shared" si="106"/>
        <v>0.25800000000000001</v>
      </c>
      <c r="M201" s="259">
        <f t="shared" si="106"/>
        <v>1.26E-4</v>
      </c>
      <c r="N201" s="259">
        <f t="shared" si="106"/>
        <v>4.3000000000000002E-5</v>
      </c>
      <c r="O201" s="259">
        <f t="shared" si="106"/>
        <v>42.899999999999991</v>
      </c>
      <c r="P201" s="259">
        <f t="shared" si="106"/>
        <v>1E-3</v>
      </c>
      <c r="Q201" s="259">
        <f t="shared" si="106"/>
        <v>1.4939999999999999E-3</v>
      </c>
      <c r="R201" s="259">
        <f t="shared" si="106"/>
        <v>3.6749999999999999E-3</v>
      </c>
      <c r="S201" s="259">
        <f t="shared" si="106"/>
        <v>0.76849999999999996</v>
      </c>
      <c r="T201" s="259">
        <f t="shared" si="106"/>
        <v>5.9700000000000009E-4</v>
      </c>
      <c r="U201" s="259">
        <f t="shared" si="106"/>
        <v>4.9750000000000005</v>
      </c>
      <c r="V201" s="259">
        <f t="shared" si="106"/>
        <v>1.1800000000000001E-2</v>
      </c>
      <c r="W201" s="259">
        <f t="shared" si="106"/>
        <v>8.0000000000000007E-5</v>
      </c>
      <c r="X201" s="259">
        <f t="shared" si="106"/>
        <v>1.8249999999999998E-3</v>
      </c>
      <c r="Y201" s="259">
        <f t="shared" si="106"/>
        <v>1.245E-3</v>
      </c>
      <c r="Z201" s="259">
        <f t="shared" si="106"/>
        <v>3.1500000000000004</v>
      </c>
      <c r="AA201" s="259">
        <f t="shared" si="106"/>
        <v>8.7600000000000004E-4</v>
      </c>
      <c r="AB201" s="259">
        <f t="shared" si="106"/>
        <v>1E-4</v>
      </c>
      <c r="AC201" s="259">
        <f t="shared" si="106"/>
        <v>41.850000000000009</v>
      </c>
      <c r="AD201" s="259">
        <f t="shared" si="106"/>
        <v>1E-4</v>
      </c>
      <c r="AE201" s="259">
        <f t="shared" si="106"/>
        <v>2.9500000000000004E-3</v>
      </c>
      <c r="AF201" s="259">
        <f t="shared" si="106"/>
        <v>1.0950000000000001E-2</v>
      </c>
    </row>
    <row r="202" spans="1:33" x14ac:dyDescent="0.2">
      <c r="A202" s="431">
        <v>42227.395833333336</v>
      </c>
      <c r="B202" s="176">
        <v>1520</v>
      </c>
      <c r="C202" s="39">
        <f t="shared" si="101"/>
        <v>38741760.000000007</v>
      </c>
      <c r="D202" s="39">
        <f t="shared" si="102"/>
        <v>94.148900000000012</v>
      </c>
      <c r="E202" s="259">
        <f t="shared" si="103"/>
        <v>0.61139999999999983</v>
      </c>
      <c r="F202" s="259">
        <f t="shared" si="104"/>
        <v>0.19167499999999993</v>
      </c>
      <c r="G202" s="266">
        <f t="shared" si="105"/>
        <v>93.537499999999994</v>
      </c>
      <c r="H202" s="266"/>
      <c r="I202" s="259">
        <f>I201+(I$203-I$199)*(1/4)</f>
        <v>2.6975000000000006E-2</v>
      </c>
      <c r="J202" s="259">
        <f t="shared" si="106"/>
        <v>3.9100000000000002E-4</v>
      </c>
      <c r="K202" s="259">
        <f t="shared" si="106"/>
        <v>1.33E-3</v>
      </c>
      <c r="L202" s="259">
        <f t="shared" si="106"/>
        <v>0.1615</v>
      </c>
      <c r="M202" s="259">
        <f t="shared" si="106"/>
        <v>1.3799999999999999E-4</v>
      </c>
      <c r="N202" s="259">
        <f t="shared" si="106"/>
        <v>4.3000000000000002E-5</v>
      </c>
      <c r="O202" s="259">
        <f t="shared" si="106"/>
        <v>44.449999999999989</v>
      </c>
      <c r="P202" s="259">
        <f t="shared" si="106"/>
        <v>1E-3</v>
      </c>
      <c r="Q202" s="259">
        <f t="shared" si="106"/>
        <v>1.9969999999999996E-3</v>
      </c>
      <c r="R202" s="259">
        <f t="shared" si="106"/>
        <v>3.0875E-3</v>
      </c>
      <c r="S202" s="259">
        <f t="shared" si="106"/>
        <v>0.39274999999999993</v>
      </c>
      <c r="T202" s="259">
        <f t="shared" si="106"/>
        <v>3.4550000000000005E-4</v>
      </c>
      <c r="U202" s="259">
        <f t="shared" si="106"/>
        <v>4.9375000000000009</v>
      </c>
      <c r="V202" s="259">
        <f t="shared" si="106"/>
        <v>8.2000000000000024E-3</v>
      </c>
      <c r="W202" s="259">
        <f t="shared" si="106"/>
        <v>8.0000000000000007E-5</v>
      </c>
      <c r="X202" s="259">
        <f t="shared" si="106"/>
        <v>1.9124999999999997E-3</v>
      </c>
      <c r="Y202" s="259">
        <f t="shared" si="106"/>
        <v>1.2725E-3</v>
      </c>
      <c r="Z202" s="259">
        <f t="shared" si="106"/>
        <v>3.2250000000000005</v>
      </c>
      <c r="AA202" s="259">
        <f t="shared" si="106"/>
        <v>8.2800000000000007E-4</v>
      </c>
      <c r="AB202" s="259">
        <f t="shared" si="106"/>
        <v>1E-4</v>
      </c>
      <c r="AC202" s="259">
        <f t="shared" si="106"/>
        <v>40.925000000000011</v>
      </c>
      <c r="AD202" s="259">
        <f t="shared" si="106"/>
        <v>1E-4</v>
      </c>
      <c r="AE202" s="259">
        <f t="shared" si="106"/>
        <v>2.4750000000000006E-3</v>
      </c>
      <c r="AF202" s="259">
        <f t="shared" si="106"/>
        <v>6.8750000000000018E-3</v>
      </c>
    </row>
    <row r="203" spans="1:33" x14ac:dyDescent="0.2">
      <c r="A203" s="431">
        <v>42227.40625</v>
      </c>
      <c r="B203" s="176">
        <v>1550</v>
      </c>
      <c r="C203" s="39">
        <f t="shared" si="101"/>
        <v>39506400</v>
      </c>
      <c r="D203" s="39">
        <f t="shared" si="102"/>
        <v>94.328646999999989</v>
      </c>
      <c r="E203" s="259">
        <f t="shared" si="103"/>
        <v>0.12864700000000001</v>
      </c>
      <c r="F203" s="259">
        <f t="shared" si="104"/>
        <v>8.6647000000000016E-2</v>
      </c>
      <c r="G203" s="266">
        <f t="shared" si="105"/>
        <v>94.199999999999989</v>
      </c>
      <c r="H203" s="266"/>
      <c r="I203" s="51">
        <v>2.5000000000000001E-2</v>
      </c>
      <c r="J203" s="51">
        <v>4.0000000000000002E-4</v>
      </c>
      <c r="K203" s="51">
        <v>1.1999999999999999E-3</v>
      </c>
      <c r="L203" s="51">
        <v>6.5000000000000002E-2</v>
      </c>
      <c r="M203" s="51">
        <v>1.4999999999999999E-4</v>
      </c>
      <c r="N203" s="51">
        <v>4.2999999999999995E-5</v>
      </c>
      <c r="O203" s="51">
        <v>46</v>
      </c>
      <c r="P203" s="51">
        <v>1E-3</v>
      </c>
      <c r="Q203" s="51">
        <v>2.5000000000000001E-3</v>
      </c>
      <c r="R203" s="51">
        <v>2.5000000000000001E-3</v>
      </c>
      <c r="S203" s="51">
        <v>1.7000000000000001E-2</v>
      </c>
      <c r="T203" s="51">
        <v>9.3999999999999994E-5</v>
      </c>
      <c r="U203" s="51">
        <v>4.9000000000000004</v>
      </c>
      <c r="V203" s="51">
        <v>4.5999999999999999E-3</v>
      </c>
      <c r="W203" s="51">
        <v>8.0000000000000007E-5</v>
      </c>
      <c r="X203" s="51">
        <v>2E-3</v>
      </c>
      <c r="Y203" s="51">
        <v>1.2999999999999999E-3</v>
      </c>
      <c r="Z203" s="51">
        <v>3.3</v>
      </c>
      <c r="AA203" s="51">
        <v>7.7999999999999999E-4</v>
      </c>
      <c r="AB203" s="51">
        <v>1E-4</v>
      </c>
      <c r="AC203" s="51">
        <v>40</v>
      </c>
      <c r="AD203" s="51">
        <v>1E-4</v>
      </c>
      <c r="AE203" s="51">
        <v>2E-3</v>
      </c>
      <c r="AF203" s="51">
        <v>2.8E-3</v>
      </c>
      <c r="AG203" s="176" t="s">
        <v>248</v>
      </c>
    </row>
    <row r="204" spans="1:33" x14ac:dyDescent="0.2">
      <c r="A204" s="275">
        <v>42227.416666666664</v>
      </c>
      <c r="B204" s="176">
        <v>1480</v>
      </c>
      <c r="C204" s="39">
        <f t="shared" si="101"/>
        <v>37722240.000000007</v>
      </c>
      <c r="D204" s="39">
        <f t="shared" si="102"/>
        <v>94.317022172916666</v>
      </c>
      <c r="E204" s="259">
        <f t="shared" si="103"/>
        <v>0.13587633958333334</v>
      </c>
      <c r="F204" s="259">
        <f t="shared" si="104"/>
        <v>8.8126339583333338E-2</v>
      </c>
      <c r="G204" s="266">
        <f t="shared" si="105"/>
        <v>94.181145833333332</v>
      </c>
      <c r="H204" s="266"/>
      <c r="I204" s="259">
        <f>I203+(I$299-I$203)*(1/96)</f>
        <v>2.5822916666666668E-2</v>
      </c>
      <c r="J204" s="259">
        <f t="shared" ref="J204:AF215" si="107">J203+(J$299-J$203)*(1/96)</f>
        <v>4.0193750000000001E-4</v>
      </c>
      <c r="K204" s="259">
        <f t="shared" si="107"/>
        <v>1.1966562499999998E-3</v>
      </c>
      <c r="L204" s="259">
        <f t="shared" si="107"/>
        <v>6.6177083333333331E-2</v>
      </c>
      <c r="M204" s="259">
        <f t="shared" si="107"/>
        <v>1.4999999999999999E-4</v>
      </c>
      <c r="N204" s="259">
        <f t="shared" si="107"/>
        <v>4.2999999999999995E-5</v>
      </c>
      <c r="O204" s="259">
        <f t="shared" si="107"/>
        <v>46.063541666666666</v>
      </c>
      <c r="P204" s="259">
        <f t="shared" si="107"/>
        <v>1E-3</v>
      </c>
      <c r="Q204" s="259">
        <f t="shared" si="107"/>
        <v>2.4745979166666669E-3</v>
      </c>
      <c r="R204" s="259">
        <f t="shared" si="107"/>
        <v>2.4988541666666666E-3</v>
      </c>
      <c r="S204" s="259">
        <f t="shared" si="107"/>
        <v>2.1927083333333333E-2</v>
      </c>
      <c r="T204" s="259">
        <f t="shared" si="107"/>
        <v>9.9989583333333332E-5</v>
      </c>
      <c r="U204" s="259">
        <f t="shared" si="107"/>
        <v>4.9239583333333341</v>
      </c>
      <c r="V204" s="259">
        <f t="shared" si="107"/>
        <v>4.8020833333333336E-3</v>
      </c>
      <c r="W204" s="259">
        <f t="shared" si="107"/>
        <v>7.9250000000000002E-5</v>
      </c>
      <c r="X204" s="259">
        <f t="shared" si="107"/>
        <v>1.9944791666666665E-3</v>
      </c>
      <c r="Y204" s="259">
        <f t="shared" si="107"/>
        <v>1.3052083333333334E-3</v>
      </c>
      <c r="Z204" s="259">
        <f t="shared" si="107"/>
        <v>3.2946874999999998</v>
      </c>
      <c r="AA204" s="259">
        <f t="shared" si="107"/>
        <v>7.800208333333333E-4</v>
      </c>
      <c r="AB204" s="259">
        <f t="shared" si="107"/>
        <v>9.9220833333333344E-5</v>
      </c>
      <c r="AC204" s="259">
        <f t="shared" si="107"/>
        <v>39.898958333333333</v>
      </c>
      <c r="AD204" s="259">
        <f t="shared" si="107"/>
        <v>1E-4</v>
      </c>
      <c r="AE204" s="259">
        <f t="shared" si="107"/>
        <v>1.9989583333333335E-3</v>
      </c>
      <c r="AF204" s="259">
        <f t="shared" si="107"/>
        <v>2.9250000000000001E-3</v>
      </c>
    </row>
    <row r="205" spans="1:33" x14ac:dyDescent="0.2">
      <c r="A205" s="274">
        <v>42227.427083333336</v>
      </c>
      <c r="B205" s="176">
        <v>1460</v>
      </c>
      <c r="C205" s="39">
        <f t="shared" si="101"/>
        <v>37212479.999999993</v>
      </c>
      <c r="D205" s="39">
        <f t="shared" si="102"/>
        <v>94.305397345833356</v>
      </c>
      <c r="E205" s="259">
        <f t="shared" si="103"/>
        <v>0.14310567916666667</v>
      </c>
      <c r="F205" s="259">
        <f t="shared" si="104"/>
        <v>8.960567916666666E-2</v>
      </c>
      <c r="G205" s="266">
        <f t="shared" si="105"/>
        <v>94.162291666666675</v>
      </c>
      <c r="H205" s="266"/>
      <c r="I205" s="259">
        <f t="shared" ref="I205:I268" si="108">I204+(I$299-I$203)*(1/96)</f>
        <v>2.6645833333333334E-2</v>
      </c>
      <c r="J205" s="259">
        <f t="shared" si="107"/>
        <v>4.0387499999999999E-4</v>
      </c>
      <c r="K205" s="259">
        <f t="shared" si="107"/>
        <v>1.1933124999999997E-3</v>
      </c>
      <c r="L205" s="259">
        <f t="shared" si="107"/>
        <v>6.7354166666666659E-2</v>
      </c>
      <c r="M205" s="259">
        <f t="shared" si="107"/>
        <v>1.4999999999999999E-4</v>
      </c>
      <c r="N205" s="259">
        <f t="shared" si="107"/>
        <v>4.2999999999999995E-5</v>
      </c>
      <c r="O205" s="259">
        <f t="shared" si="107"/>
        <v>46.127083333333331</v>
      </c>
      <c r="P205" s="259">
        <f t="shared" si="107"/>
        <v>1E-3</v>
      </c>
      <c r="Q205" s="259">
        <f t="shared" si="107"/>
        <v>2.4491958333333337E-3</v>
      </c>
      <c r="R205" s="259">
        <f t="shared" si="107"/>
        <v>2.4977083333333331E-3</v>
      </c>
      <c r="S205" s="259">
        <f t="shared" si="107"/>
        <v>2.6854166666666665E-2</v>
      </c>
      <c r="T205" s="259">
        <f t="shared" si="107"/>
        <v>1.0597916666666667E-4</v>
      </c>
      <c r="U205" s="259">
        <f t="shared" si="107"/>
        <v>4.9479166666666679</v>
      </c>
      <c r="V205" s="259">
        <f t="shared" si="107"/>
        <v>5.0041666666666672E-3</v>
      </c>
      <c r="W205" s="259">
        <f t="shared" si="107"/>
        <v>7.8499999999999997E-5</v>
      </c>
      <c r="X205" s="259">
        <f t="shared" si="107"/>
        <v>1.988958333333333E-3</v>
      </c>
      <c r="Y205" s="259">
        <f t="shared" si="107"/>
        <v>1.3104166666666668E-3</v>
      </c>
      <c r="Z205" s="259">
        <f t="shared" si="107"/>
        <v>3.2893749999999997</v>
      </c>
      <c r="AA205" s="259">
        <f t="shared" si="107"/>
        <v>7.8004166666666662E-4</v>
      </c>
      <c r="AB205" s="259">
        <f t="shared" si="107"/>
        <v>9.8441666666666683E-5</v>
      </c>
      <c r="AC205" s="259">
        <f t="shared" si="107"/>
        <v>39.797916666666666</v>
      </c>
      <c r="AD205" s="259">
        <f t="shared" si="107"/>
        <v>1E-4</v>
      </c>
      <c r="AE205" s="259">
        <f t="shared" si="107"/>
        <v>1.9979166666666669E-3</v>
      </c>
      <c r="AF205" s="259">
        <f t="shared" si="107"/>
        <v>3.0500000000000002E-3</v>
      </c>
    </row>
    <row r="206" spans="1:33" x14ac:dyDescent="0.2">
      <c r="A206" s="274">
        <v>42227.4375</v>
      </c>
      <c r="B206" s="176">
        <v>1460</v>
      </c>
      <c r="C206" s="39">
        <f t="shared" si="101"/>
        <v>37212479.999999993</v>
      </c>
      <c r="D206" s="39">
        <f t="shared" si="102"/>
        <v>94.293772518750004</v>
      </c>
      <c r="E206" s="259">
        <f t="shared" si="103"/>
        <v>0.15033501874999997</v>
      </c>
      <c r="F206" s="259">
        <f t="shared" si="104"/>
        <v>9.1085018749999969E-2</v>
      </c>
      <c r="G206" s="266">
        <f t="shared" si="105"/>
        <v>94.143437500000005</v>
      </c>
      <c r="H206" s="266"/>
      <c r="I206" s="259">
        <f t="shared" si="108"/>
        <v>2.746875E-2</v>
      </c>
      <c r="J206" s="259">
        <f t="shared" si="107"/>
        <v>4.0581249999999998E-4</v>
      </c>
      <c r="K206" s="259">
        <f t="shared" si="107"/>
        <v>1.1899687499999996E-3</v>
      </c>
      <c r="L206" s="259">
        <f t="shared" si="107"/>
        <v>6.8531249999999988E-2</v>
      </c>
      <c r="M206" s="259">
        <f t="shared" si="107"/>
        <v>1.4999999999999999E-4</v>
      </c>
      <c r="N206" s="259">
        <f t="shared" si="107"/>
        <v>4.2999999999999995E-5</v>
      </c>
      <c r="O206" s="259">
        <f t="shared" si="107"/>
        <v>46.190624999999997</v>
      </c>
      <c r="P206" s="259">
        <f t="shared" si="107"/>
        <v>1E-3</v>
      </c>
      <c r="Q206" s="259">
        <f t="shared" si="107"/>
        <v>2.4237937500000005E-3</v>
      </c>
      <c r="R206" s="259">
        <f t="shared" si="107"/>
        <v>2.4965624999999997E-3</v>
      </c>
      <c r="S206" s="259">
        <f t="shared" si="107"/>
        <v>3.1781249999999997E-2</v>
      </c>
      <c r="T206" s="259">
        <f t="shared" si="107"/>
        <v>1.1196875000000001E-4</v>
      </c>
      <c r="U206" s="259">
        <f t="shared" si="107"/>
        <v>4.9718750000000016</v>
      </c>
      <c r="V206" s="259">
        <f t="shared" si="107"/>
        <v>5.2062500000000008E-3</v>
      </c>
      <c r="W206" s="259">
        <f t="shared" si="107"/>
        <v>7.7749999999999993E-5</v>
      </c>
      <c r="X206" s="259">
        <f t="shared" si="107"/>
        <v>1.9834374999999995E-3</v>
      </c>
      <c r="Y206" s="259">
        <f t="shared" si="107"/>
        <v>1.3156250000000002E-3</v>
      </c>
      <c r="Z206" s="259">
        <f t="shared" si="107"/>
        <v>3.2840624999999997</v>
      </c>
      <c r="AA206" s="259">
        <f t="shared" si="107"/>
        <v>7.8006249999999994E-4</v>
      </c>
      <c r="AB206" s="259">
        <f t="shared" si="107"/>
        <v>9.7662500000000023E-5</v>
      </c>
      <c r="AC206" s="259">
        <f t="shared" si="107"/>
        <v>39.696874999999999</v>
      </c>
      <c r="AD206" s="259">
        <f t="shared" si="107"/>
        <v>1E-4</v>
      </c>
      <c r="AE206" s="259">
        <f t="shared" si="107"/>
        <v>1.9968750000000004E-3</v>
      </c>
      <c r="AF206" s="259">
        <f t="shared" si="107"/>
        <v>3.1750000000000003E-3</v>
      </c>
    </row>
    <row r="207" spans="1:33" x14ac:dyDescent="0.2">
      <c r="A207" s="274">
        <v>42227.447916666664</v>
      </c>
      <c r="B207" s="176">
        <v>1460</v>
      </c>
      <c r="C207" s="39">
        <f t="shared" si="101"/>
        <v>37212479.999999993</v>
      </c>
      <c r="D207" s="39">
        <f t="shared" si="102"/>
        <v>94.282147691666665</v>
      </c>
      <c r="E207" s="259">
        <f t="shared" si="103"/>
        <v>0.15756435833333329</v>
      </c>
      <c r="F207" s="259">
        <f t="shared" si="104"/>
        <v>9.2564358333333305E-2</v>
      </c>
      <c r="G207" s="266">
        <f t="shared" si="105"/>
        <v>94.124583333333334</v>
      </c>
      <c r="H207" s="266"/>
      <c r="I207" s="259">
        <f t="shared" si="108"/>
        <v>2.8291666666666666E-2</v>
      </c>
      <c r="J207" s="259">
        <f t="shared" si="107"/>
        <v>4.0774999999999996E-4</v>
      </c>
      <c r="K207" s="259">
        <f t="shared" si="107"/>
        <v>1.1866249999999995E-3</v>
      </c>
      <c r="L207" s="259">
        <f t="shared" si="107"/>
        <v>6.9708333333333317E-2</v>
      </c>
      <c r="M207" s="259">
        <f t="shared" si="107"/>
        <v>1.4999999999999999E-4</v>
      </c>
      <c r="N207" s="259">
        <f t="shared" si="107"/>
        <v>4.2999999999999995E-5</v>
      </c>
      <c r="O207" s="259">
        <f t="shared" si="107"/>
        <v>46.254166666666663</v>
      </c>
      <c r="P207" s="259">
        <f t="shared" si="107"/>
        <v>1E-3</v>
      </c>
      <c r="Q207" s="259">
        <f t="shared" si="107"/>
        <v>2.3983916666666673E-3</v>
      </c>
      <c r="R207" s="259">
        <f t="shared" si="107"/>
        <v>2.4954166666666662E-3</v>
      </c>
      <c r="S207" s="259">
        <f t="shared" si="107"/>
        <v>3.6708333333333329E-2</v>
      </c>
      <c r="T207" s="259">
        <f t="shared" si="107"/>
        <v>1.1795833333333335E-4</v>
      </c>
      <c r="U207" s="259">
        <f t="shared" si="107"/>
        <v>4.9958333333333353</v>
      </c>
      <c r="V207" s="259">
        <f t="shared" si="107"/>
        <v>5.4083333333333344E-3</v>
      </c>
      <c r="W207" s="259">
        <f t="shared" si="107"/>
        <v>7.6999999999999988E-5</v>
      </c>
      <c r="X207" s="259">
        <f t="shared" si="107"/>
        <v>1.977916666666666E-3</v>
      </c>
      <c r="Y207" s="259">
        <f t="shared" si="107"/>
        <v>1.3208333333333336E-3</v>
      </c>
      <c r="Z207" s="259">
        <f t="shared" si="107"/>
        <v>3.2787499999999996</v>
      </c>
      <c r="AA207" s="259">
        <f t="shared" si="107"/>
        <v>7.8008333333333326E-4</v>
      </c>
      <c r="AB207" s="259">
        <f t="shared" si="107"/>
        <v>9.6883333333333362E-5</v>
      </c>
      <c r="AC207" s="259">
        <f t="shared" si="107"/>
        <v>39.595833333333331</v>
      </c>
      <c r="AD207" s="259">
        <f t="shared" si="107"/>
        <v>1E-4</v>
      </c>
      <c r="AE207" s="259">
        <f t="shared" si="107"/>
        <v>1.9958333333333338E-3</v>
      </c>
      <c r="AF207" s="259">
        <f t="shared" si="107"/>
        <v>3.3000000000000004E-3</v>
      </c>
    </row>
    <row r="208" spans="1:33" x14ac:dyDescent="0.2">
      <c r="A208" s="274">
        <v>42227.458333333336</v>
      </c>
      <c r="B208" s="176">
        <v>1460</v>
      </c>
      <c r="C208" s="39">
        <f t="shared" si="101"/>
        <v>37212479.999999993</v>
      </c>
      <c r="D208" s="39">
        <f t="shared" si="102"/>
        <v>94.270522864583327</v>
      </c>
      <c r="E208" s="259">
        <f t="shared" si="103"/>
        <v>0.16479369791666662</v>
      </c>
      <c r="F208" s="259">
        <f t="shared" si="104"/>
        <v>9.4043697916666627E-2</v>
      </c>
      <c r="G208" s="266">
        <f t="shared" si="105"/>
        <v>94.105729166666663</v>
      </c>
      <c r="H208" s="266"/>
      <c r="I208" s="259">
        <f t="shared" si="108"/>
        <v>2.9114583333333333E-2</v>
      </c>
      <c r="J208" s="259">
        <f t="shared" si="107"/>
        <v>4.0968749999999995E-4</v>
      </c>
      <c r="K208" s="259">
        <f t="shared" si="107"/>
        <v>1.1832812499999994E-3</v>
      </c>
      <c r="L208" s="259">
        <f t="shared" si="107"/>
        <v>7.0885416666666645E-2</v>
      </c>
      <c r="M208" s="259">
        <f t="shared" si="107"/>
        <v>1.4999999999999999E-4</v>
      </c>
      <c r="N208" s="259">
        <f t="shared" si="107"/>
        <v>4.2999999999999995E-5</v>
      </c>
      <c r="O208" s="259">
        <f t="shared" si="107"/>
        <v>46.317708333333329</v>
      </c>
      <c r="P208" s="259">
        <f t="shared" si="107"/>
        <v>1E-3</v>
      </c>
      <c r="Q208" s="259">
        <f t="shared" si="107"/>
        <v>2.3729895833333342E-3</v>
      </c>
      <c r="R208" s="259">
        <f t="shared" si="107"/>
        <v>2.4942708333333327E-3</v>
      </c>
      <c r="S208" s="259">
        <f t="shared" si="107"/>
        <v>4.1635416666666661E-2</v>
      </c>
      <c r="T208" s="259">
        <f t="shared" si="107"/>
        <v>1.2394791666666668E-4</v>
      </c>
      <c r="U208" s="259">
        <f t="shared" si="107"/>
        <v>5.0197916666666691</v>
      </c>
      <c r="V208" s="259">
        <f t="shared" si="107"/>
        <v>5.6104166666666681E-3</v>
      </c>
      <c r="W208" s="259">
        <f t="shared" si="107"/>
        <v>7.6249999999999983E-5</v>
      </c>
      <c r="X208" s="259">
        <f t="shared" si="107"/>
        <v>1.9723958333333325E-3</v>
      </c>
      <c r="Y208" s="259">
        <f t="shared" si="107"/>
        <v>1.326041666666667E-3</v>
      </c>
      <c r="Z208" s="259">
        <f t="shared" si="107"/>
        <v>3.2734374999999996</v>
      </c>
      <c r="AA208" s="259">
        <f t="shared" si="107"/>
        <v>7.8010416666666658E-4</v>
      </c>
      <c r="AB208" s="259">
        <f t="shared" si="107"/>
        <v>9.6104166666666701E-5</v>
      </c>
      <c r="AC208" s="259">
        <f t="shared" si="107"/>
        <v>39.494791666666664</v>
      </c>
      <c r="AD208" s="259">
        <f t="shared" si="107"/>
        <v>1E-4</v>
      </c>
      <c r="AE208" s="259">
        <f t="shared" si="107"/>
        <v>1.9947916666666673E-3</v>
      </c>
      <c r="AF208" s="259">
        <f t="shared" si="107"/>
        <v>3.4250000000000005E-3</v>
      </c>
    </row>
    <row r="209" spans="1:32" x14ac:dyDescent="0.2">
      <c r="A209" s="274">
        <v>42227.46875</v>
      </c>
      <c r="B209" s="176">
        <v>1460</v>
      </c>
      <c r="C209" s="39">
        <f t="shared" si="101"/>
        <v>37212479.999999993</v>
      </c>
      <c r="D209" s="39">
        <f t="shared" si="102"/>
        <v>94.258898037499989</v>
      </c>
      <c r="E209" s="259">
        <f t="shared" si="103"/>
        <v>0.17202303749999998</v>
      </c>
      <c r="F209" s="259">
        <f t="shared" si="104"/>
        <v>9.5523037499999977E-2</v>
      </c>
      <c r="G209" s="266">
        <f t="shared" si="105"/>
        <v>94.086874999999992</v>
      </c>
      <c r="H209" s="266"/>
      <c r="I209" s="259">
        <f t="shared" si="108"/>
        <v>2.9937499999999999E-2</v>
      </c>
      <c r="J209" s="259">
        <f t="shared" si="107"/>
        <v>4.1162499999999994E-4</v>
      </c>
      <c r="K209" s="259">
        <f t="shared" si="107"/>
        <v>1.1799374999999993E-3</v>
      </c>
      <c r="L209" s="259">
        <f t="shared" si="107"/>
        <v>7.2062499999999974E-2</v>
      </c>
      <c r="M209" s="259">
        <f t="shared" si="107"/>
        <v>1.4999999999999999E-4</v>
      </c>
      <c r="N209" s="259">
        <f t="shared" si="107"/>
        <v>4.2999999999999995E-5</v>
      </c>
      <c r="O209" s="259">
        <f t="shared" si="107"/>
        <v>46.381249999999994</v>
      </c>
      <c r="P209" s="259">
        <f t="shared" si="107"/>
        <v>1E-3</v>
      </c>
      <c r="Q209" s="259">
        <f t="shared" si="107"/>
        <v>2.347587500000001E-3</v>
      </c>
      <c r="R209" s="259">
        <f t="shared" si="107"/>
        <v>2.4931249999999992E-3</v>
      </c>
      <c r="S209" s="259">
        <f t="shared" si="107"/>
        <v>4.6562499999999993E-2</v>
      </c>
      <c r="T209" s="259">
        <f t="shared" si="107"/>
        <v>1.2993750000000001E-4</v>
      </c>
      <c r="U209" s="259">
        <f t="shared" si="107"/>
        <v>5.0437500000000028</v>
      </c>
      <c r="V209" s="259">
        <f t="shared" si="107"/>
        <v>5.8125000000000017E-3</v>
      </c>
      <c r="W209" s="259">
        <f t="shared" si="107"/>
        <v>7.5499999999999978E-5</v>
      </c>
      <c r="X209" s="259">
        <f t="shared" si="107"/>
        <v>1.966874999999999E-3</v>
      </c>
      <c r="Y209" s="259">
        <f t="shared" si="107"/>
        <v>1.3312500000000004E-3</v>
      </c>
      <c r="Z209" s="259">
        <f t="shared" si="107"/>
        <v>3.2681249999999995</v>
      </c>
      <c r="AA209" s="259">
        <f t="shared" si="107"/>
        <v>7.8012499999999989E-4</v>
      </c>
      <c r="AB209" s="259">
        <f t="shared" si="107"/>
        <v>9.532500000000004E-5</v>
      </c>
      <c r="AC209" s="259">
        <f t="shared" si="107"/>
        <v>39.393749999999997</v>
      </c>
      <c r="AD209" s="259">
        <f t="shared" si="107"/>
        <v>1E-4</v>
      </c>
      <c r="AE209" s="259">
        <f t="shared" si="107"/>
        <v>1.9937500000000007E-3</v>
      </c>
      <c r="AF209" s="259">
        <f t="shared" si="107"/>
        <v>3.5500000000000006E-3</v>
      </c>
    </row>
    <row r="210" spans="1:32" x14ac:dyDescent="0.2">
      <c r="A210" s="274">
        <v>42227.479166666664</v>
      </c>
      <c r="B210" s="176">
        <v>1450</v>
      </c>
      <c r="C210" s="39">
        <f t="shared" si="101"/>
        <v>36957600.000000007</v>
      </c>
      <c r="D210" s="39">
        <f t="shared" si="102"/>
        <v>94.247273210416665</v>
      </c>
      <c r="E210" s="259">
        <f t="shared" si="103"/>
        <v>0.17925237708333328</v>
      </c>
      <c r="F210" s="259">
        <f t="shared" si="104"/>
        <v>9.7002377083333299E-2</v>
      </c>
      <c r="G210" s="266">
        <f t="shared" si="105"/>
        <v>94.068020833333321</v>
      </c>
      <c r="H210" s="266"/>
      <c r="I210" s="259">
        <f t="shared" si="108"/>
        <v>3.0760416666666665E-2</v>
      </c>
      <c r="J210" s="259">
        <f t="shared" si="107"/>
        <v>4.1356249999999992E-4</v>
      </c>
      <c r="K210" s="259">
        <f t="shared" si="107"/>
        <v>1.1765937499999993E-3</v>
      </c>
      <c r="L210" s="259">
        <f t="shared" si="107"/>
        <v>7.3239583333333302E-2</v>
      </c>
      <c r="M210" s="259">
        <f t="shared" si="107"/>
        <v>1.4999999999999999E-4</v>
      </c>
      <c r="N210" s="259">
        <f t="shared" si="107"/>
        <v>4.2999999999999995E-5</v>
      </c>
      <c r="O210" s="259">
        <f t="shared" si="107"/>
        <v>46.44479166666666</v>
      </c>
      <c r="P210" s="259">
        <f t="shared" si="107"/>
        <v>1E-3</v>
      </c>
      <c r="Q210" s="259">
        <f t="shared" si="107"/>
        <v>2.3221854166666678E-3</v>
      </c>
      <c r="R210" s="259">
        <f t="shared" si="107"/>
        <v>2.4919791666666658E-3</v>
      </c>
      <c r="S210" s="259">
        <f t="shared" si="107"/>
        <v>5.1489583333333325E-2</v>
      </c>
      <c r="T210" s="259">
        <f t="shared" si="107"/>
        <v>1.3592708333333333E-4</v>
      </c>
      <c r="U210" s="259">
        <f t="shared" si="107"/>
        <v>5.0677083333333366</v>
      </c>
      <c r="V210" s="259">
        <f t="shared" si="107"/>
        <v>6.0145833333333353E-3</v>
      </c>
      <c r="W210" s="259">
        <f t="shared" si="107"/>
        <v>7.4749999999999974E-5</v>
      </c>
      <c r="X210" s="259">
        <f t="shared" si="107"/>
        <v>1.9613541666666655E-3</v>
      </c>
      <c r="Y210" s="259">
        <f t="shared" si="107"/>
        <v>1.3364583333333338E-3</v>
      </c>
      <c r="Z210" s="259">
        <f t="shared" si="107"/>
        <v>3.2628124999999994</v>
      </c>
      <c r="AA210" s="259">
        <f t="shared" si="107"/>
        <v>7.8014583333333321E-4</v>
      </c>
      <c r="AB210" s="259">
        <f t="shared" si="107"/>
        <v>9.4545833333333379E-5</v>
      </c>
      <c r="AC210" s="259">
        <f t="shared" si="107"/>
        <v>39.29270833333333</v>
      </c>
      <c r="AD210" s="259">
        <f t="shared" si="107"/>
        <v>1E-4</v>
      </c>
      <c r="AE210" s="259">
        <f t="shared" si="107"/>
        <v>1.9927083333333342E-3</v>
      </c>
      <c r="AF210" s="259">
        <f t="shared" si="107"/>
        <v>3.6750000000000007E-3</v>
      </c>
    </row>
    <row r="211" spans="1:32" x14ac:dyDescent="0.2">
      <c r="A211" s="274">
        <v>42227.489583333336</v>
      </c>
      <c r="B211" s="176">
        <v>1460</v>
      </c>
      <c r="C211" s="39">
        <f t="shared" si="101"/>
        <v>37212479.999999993</v>
      </c>
      <c r="D211" s="39">
        <f t="shared" si="102"/>
        <v>94.235648383333327</v>
      </c>
      <c r="E211" s="259">
        <f t="shared" si="103"/>
        <v>0.18648171666666657</v>
      </c>
      <c r="F211" s="259">
        <f t="shared" si="104"/>
        <v>9.8481716666666594E-2</v>
      </c>
      <c r="G211" s="266">
        <f t="shared" si="105"/>
        <v>94.04916666666665</v>
      </c>
      <c r="H211" s="266"/>
      <c r="I211" s="259">
        <f t="shared" si="108"/>
        <v>3.1583333333333331E-2</v>
      </c>
      <c r="J211" s="259">
        <f t="shared" si="107"/>
        <v>4.1549999999999991E-4</v>
      </c>
      <c r="K211" s="259">
        <f t="shared" si="107"/>
        <v>1.1732499999999992E-3</v>
      </c>
      <c r="L211" s="259">
        <f t="shared" si="107"/>
        <v>7.4416666666666631E-2</v>
      </c>
      <c r="M211" s="259">
        <f t="shared" si="107"/>
        <v>1.4999999999999999E-4</v>
      </c>
      <c r="N211" s="259">
        <f t="shared" si="107"/>
        <v>4.2999999999999995E-5</v>
      </c>
      <c r="O211" s="259">
        <f t="shared" si="107"/>
        <v>46.508333333333326</v>
      </c>
      <c r="P211" s="259">
        <f t="shared" si="107"/>
        <v>1E-3</v>
      </c>
      <c r="Q211" s="259">
        <f t="shared" si="107"/>
        <v>2.2967833333333346E-3</v>
      </c>
      <c r="R211" s="259">
        <f t="shared" si="107"/>
        <v>2.4908333333333323E-3</v>
      </c>
      <c r="S211" s="259">
        <f t="shared" si="107"/>
        <v>5.6416666666666657E-2</v>
      </c>
      <c r="T211" s="259">
        <f t="shared" si="107"/>
        <v>1.4191666666666666E-4</v>
      </c>
      <c r="U211" s="259">
        <f t="shared" si="107"/>
        <v>5.0916666666666703</v>
      </c>
      <c r="V211" s="259">
        <f t="shared" si="107"/>
        <v>6.216666666666669E-3</v>
      </c>
      <c r="W211" s="259">
        <f t="shared" si="107"/>
        <v>7.3999999999999969E-5</v>
      </c>
      <c r="X211" s="259">
        <f t="shared" si="107"/>
        <v>1.955833333333332E-3</v>
      </c>
      <c r="Y211" s="259">
        <f t="shared" si="107"/>
        <v>1.3416666666666672E-3</v>
      </c>
      <c r="Z211" s="259">
        <f t="shared" si="107"/>
        <v>3.2574999999999994</v>
      </c>
      <c r="AA211" s="259">
        <f t="shared" si="107"/>
        <v>7.8016666666666653E-4</v>
      </c>
      <c r="AB211" s="259">
        <f t="shared" si="107"/>
        <v>9.3766666666666719E-5</v>
      </c>
      <c r="AC211" s="259">
        <f t="shared" si="107"/>
        <v>39.191666666666663</v>
      </c>
      <c r="AD211" s="259">
        <f t="shared" si="107"/>
        <v>1E-4</v>
      </c>
      <c r="AE211" s="259">
        <f t="shared" si="107"/>
        <v>1.9916666666666676E-3</v>
      </c>
      <c r="AF211" s="259">
        <f t="shared" si="107"/>
        <v>3.8000000000000009E-3</v>
      </c>
    </row>
    <row r="212" spans="1:32" x14ac:dyDescent="0.2">
      <c r="A212" s="274">
        <v>42227.5</v>
      </c>
      <c r="B212" s="176">
        <v>1450</v>
      </c>
      <c r="C212" s="39">
        <f t="shared" si="101"/>
        <v>36957600.000000007</v>
      </c>
      <c r="D212" s="39">
        <f t="shared" si="102"/>
        <v>94.224023556249989</v>
      </c>
      <c r="E212" s="259">
        <f t="shared" si="103"/>
        <v>0.19371105624999993</v>
      </c>
      <c r="F212" s="259">
        <f t="shared" si="104"/>
        <v>9.9961056249999944E-2</v>
      </c>
      <c r="G212" s="266">
        <f t="shared" si="105"/>
        <v>94.03031249999998</v>
      </c>
      <c r="H212" s="266"/>
      <c r="I212" s="259">
        <f t="shared" si="108"/>
        <v>3.2406249999999998E-2</v>
      </c>
      <c r="J212" s="259">
        <f t="shared" si="107"/>
        <v>4.1743749999999989E-4</v>
      </c>
      <c r="K212" s="259">
        <f t="shared" si="107"/>
        <v>1.1699062499999991E-3</v>
      </c>
      <c r="L212" s="259">
        <f t="shared" si="107"/>
        <v>7.559374999999996E-2</v>
      </c>
      <c r="M212" s="259">
        <f t="shared" si="107"/>
        <v>1.4999999999999999E-4</v>
      </c>
      <c r="N212" s="259">
        <f t="shared" si="107"/>
        <v>4.2999999999999995E-5</v>
      </c>
      <c r="O212" s="259">
        <f t="shared" si="107"/>
        <v>46.571874999999991</v>
      </c>
      <c r="P212" s="259">
        <f t="shared" si="107"/>
        <v>1E-3</v>
      </c>
      <c r="Q212" s="259">
        <f t="shared" si="107"/>
        <v>2.2713812500000014E-3</v>
      </c>
      <c r="R212" s="259">
        <f t="shared" si="107"/>
        <v>2.4896874999999988E-3</v>
      </c>
      <c r="S212" s="259">
        <f t="shared" si="107"/>
        <v>6.1343749999999989E-2</v>
      </c>
      <c r="T212" s="259">
        <f t="shared" si="107"/>
        <v>1.4790624999999998E-4</v>
      </c>
      <c r="U212" s="259">
        <f t="shared" si="107"/>
        <v>5.1156250000000041</v>
      </c>
      <c r="V212" s="259">
        <f t="shared" si="107"/>
        <v>6.4187500000000026E-3</v>
      </c>
      <c r="W212" s="259">
        <f t="shared" si="107"/>
        <v>7.3249999999999964E-5</v>
      </c>
      <c r="X212" s="259">
        <f t="shared" si="107"/>
        <v>1.9503124999999987E-3</v>
      </c>
      <c r="Y212" s="259">
        <f t="shared" si="107"/>
        <v>1.3468750000000006E-3</v>
      </c>
      <c r="Z212" s="259">
        <f t="shared" si="107"/>
        <v>3.2521874999999993</v>
      </c>
      <c r="AA212" s="259">
        <f t="shared" si="107"/>
        <v>7.8018749999999985E-4</v>
      </c>
      <c r="AB212" s="259">
        <f t="shared" si="107"/>
        <v>9.2987500000000058E-5</v>
      </c>
      <c r="AC212" s="259">
        <f t="shared" si="107"/>
        <v>39.090624999999996</v>
      </c>
      <c r="AD212" s="259">
        <f t="shared" si="107"/>
        <v>1E-4</v>
      </c>
      <c r="AE212" s="259">
        <f t="shared" si="107"/>
        <v>1.9906250000000011E-3</v>
      </c>
      <c r="AF212" s="259">
        <f t="shared" si="107"/>
        <v>3.9250000000000005E-3</v>
      </c>
    </row>
    <row r="213" spans="1:32" x14ac:dyDescent="0.2">
      <c r="A213" s="274">
        <v>42227.510416666664</v>
      </c>
      <c r="B213" s="176">
        <v>1430</v>
      </c>
      <c r="C213" s="39">
        <f t="shared" si="101"/>
        <v>36447840</v>
      </c>
      <c r="D213" s="39">
        <f t="shared" si="102"/>
        <v>94.212398729166665</v>
      </c>
      <c r="E213" s="259">
        <f t="shared" si="103"/>
        <v>0.20094039583333326</v>
      </c>
      <c r="F213" s="259">
        <f t="shared" si="104"/>
        <v>0.10144039583333327</v>
      </c>
      <c r="G213" s="266">
        <f t="shared" si="105"/>
        <v>94.011458333333323</v>
      </c>
      <c r="H213" s="266"/>
      <c r="I213" s="259">
        <f t="shared" si="108"/>
        <v>3.3229166666666664E-2</v>
      </c>
      <c r="J213" s="259">
        <f t="shared" si="107"/>
        <v>4.1937499999999988E-4</v>
      </c>
      <c r="K213" s="259">
        <f t="shared" si="107"/>
        <v>1.166562499999999E-3</v>
      </c>
      <c r="L213" s="259">
        <f t="shared" si="107"/>
        <v>7.6770833333333288E-2</v>
      </c>
      <c r="M213" s="259">
        <f t="shared" si="107"/>
        <v>1.4999999999999999E-4</v>
      </c>
      <c r="N213" s="259">
        <f t="shared" si="107"/>
        <v>4.2999999999999995E-5</v>
      </c>
      <c r="O213" s="259">
        <f t="shared" si="107"/>
        <v>46.635416666666657</v>
      </c>
      <c r="P213" s="259">
        <f t="shared" si="107"/>
        <v>1E-3</v>
      </c>
      <c r="Q213" s="259">
        <f t="shared" si="107"/>
        <v>2.2459791666666683E-3</v>
      </c>
      <c r="R213" s="259">
        <f t="shared" si="107"/>
        <v>2.4885416666666654E-3</v>
      </c>
      <c r="S213" s="259">
        <f t="shared" si="107"/>
        <v>6.627083333333332E-2</v>
      </c>
      <c r="T213" s="259">
        <f t="shared" si="107"/>
        <v>1.538958333333333E-4</v>
      </c>
      <c r="U213" s="259">
        <f t="shared" si="107"/>
        <v>5.1395833333333378</v>
      </c>
      <c r="V213" s="259">
        <f t="shared" si="107"/>
        <v>6.6208333333333362E-3</v>
      </c>
      <c r="W213" s="259">
        <f t="shared" si="107"/>
        <v>7.249999999999996E-5</v>
      </c>
      <c r="X213" s="259">
        <f t="shared" si="107"/>
        <v>1.9447916666666654E-3</v>
      </c>
      <c r="Y213" s="259">
        <f t="shared" si="107"/>
        <v>1.352083333333334E-3</v>
      </c>
      <c r="Z213" s="259">
        <f t="shared" si="107"/>
        <v>3.2468749999999993</v>
      </c>
      <c r="AA213" s="259">
        <f t="shared" si="107"/>
        <v>7.8020833333333317E-4</v>
      </c>
      <c r="AB213" s="259">
        <f t="shared" si="107"/>
        <v>9.2208333333333397E-5</v>
      </c>
      <c r="AC213" s="259">
        <f t="shared" si="107"/>
        <v>38.989583333333329</v>
      </c>
      <c r="AD213" s="259">
        <f t="shared" si="107"/>
        <v>1E-4</v>
      </c>
      <c r="AE213" s="259">
        <f t="shared" si="107"/>
        <v>1.9895833333333345E-3</v>
      </c>
      <c r="AF213" s="259">
        <f t="shared" si="107"/>
        <v>4.0500000000000006E-3</v>
      </c>
    </row>
    <row r="214" spans="1:32" x14ac:dyDescent="0.2">
      <c r="A214" s="274">
        <v>42227.520833333336</v>
      </c>
      <c r="B214" s="176">
        <v>1430</v>
      </c>
      <c r="C214" s="39">
        <f t="shared" si="101"/>
        <v>36447840</v>
      </c>
      <c r="D214" s="39">
        <f t="shared" si="102"/>
        <v>94.200773902083313</v>
      </c>
      <c r="E214" s="259">
        <f t="shared" si="103"/>
        <v>0.20816973541666667</v>
      </c>
      <c r="F214" s="259">
        <f t="shared" si="104"/>
        <v>0.1029197354166667</v>
      </c>
      <c r="G214" s="266">
        <f t="shared" si="105"/>
        <v>93.992604166666666</v>
      </c>
      <c r="H214" s="266"/>
      <c r="I214" s="259">
        <f t="shared" si="108"/>
        <v>3.405208333333333E-2</v>
      </c>
      <c r="J214" s="259">
        <f t="shared" si="107"/>
        <v>4.2131249999999987E-4</v>
      </c>
      <c r="K214" s="259">
        <f t="shared" si="107"/>
        <v>1.1632187499999989E-3</v>
      </c>
      <c r="L214" s="259">
        <f t="shared" si="107"/>
        <v>7.7947916666666617E-2</v>
      </c>
      <c r="M214" s="259">
        <f t="shared" si="107"/>
        <v>1.4999999999999999E-4</v>
      </c>
      <c r="N214" s="259">
        <f t="shared" si="107"/>
        <v>4.2999999999999995E-5</v>
      </c>
      <c r="O214" s="259">
        <f t="shared" si="107"/>
        <v>46.698958333333323</v>
      </c>
      <c r="P214" s="259">
        <f t="shared" si="107"/>
        <v>1E-3</v>
      </c>
      <c r="Q214" s="259">
        <f t="shared" si="107"/>
        <v>2.2205770833333351E-3</v>
      </c>
      <c r="R214" s="259">
        <f t="shared" si="107"/>
        <v>2.4873958333333319E-3</v>
      </c>
      <c r="S214" s="259">
        <f t="shared" si="107"/>
        <v>7.1197916666666652E-2</v>
      </c>
      <c r="T214" s="259">
        <f t="shared" si="107"/>
        <v>1.5988541666666663E-4</v>
      </c>
      <c r="U214" s="259">
        <f t="shared" si="107"/>
        <v>5.1635416666666716</v>
      </c>
      <c r="V214" s="259">
        <f t="shared" si="107"/>
        <v>6.8229166666666698E-3</v>
      </c>
      <c r="W214" s="259">
        <f t="shared" si="107"/>
        <v>7.1749999999999955E-5</v>
      </c>
      <c r="X214" s="259">
        <f t="shared" si="107"/>
        <v>1.9392708333333321E-3</v>
      </c>
      <c r="Y214" s="259">
        <f t="shared" si="107"/>
        <v>1.3572916666666675E-3</v>
      </c>
      <c r="Z214" s="259">
        <f t="shared" si="107"/>
        <v>3.2415624999999992</v>
      </c>
      <c r="AA214" s="259">
        <f t="shared" si="107"/>
        <v>7.8022916666666648E-4</v>
      </c>
      <c r="AB214" s="259">
        <f t="shared" si="107"/>
        <v>9.1429166666666736E-5</v>
      </c>
      <c r="AC214" s="259">
        <f t="shared" si="107"/>
        <v>38.888541666666661</v>
      </c>
      <c r="AD214" s="259">
        <f t="shared" si="107"/>
        <v>1E-4</v>
      </c>
      <c r="AE214" s="259">
        <f t="shared" si="107"/>
        <v>1.988541666666668E-3</v>
      </c>
      <c r="AF214" s="259">
        <f t="shared" si="107"/>
        <v>4.1750000000000008E-3</v>
      </c>
    </row>
    <row r="215" spans="1:32" x14ac:dyDescent="0.2">
      <c r="A215" s="274">
        <v>42227.53125</v>
      </c>
      <c r="B215" s="176">
        <v>1420</v>
      </c>
      <c r="C215" s="39">
        <f t="shared" si="101"/>
        <v>36192960.000000007</v>
      </c>
      <c r="D215" s="39">
        <f t="shared" si="102"/>
        <v>94.189149074999975</v>
      </c>
      <c r="E215" s="259">
        <f t="shared" si="103"/>
        <v>0.21539907499999991</v>
      </c>
      <c r="F215" s="259">
        <f t="shared" si="104"/>
        <v>0.10439907499999994</v>
      </c>
      <c r="G215" s="266">
        <f t="shared" si="105"/>
        <v>93.973749999999995</v>
      </c>
      <c r="H215" s="266"/>
      <c r="I215" s="259">
        <f t="shared" si="108"/>
        <v>3.4874999999999996E-2</v>
      </c>
      <c r="J215" s="259">
        <f t="shared" si="107"/>
        <v>4.2324999999999985E-4</v>
      </c>
      <c r="K215" s="259">
        <f t="shared" si="107"/>
        <v>1.1598749999999988E-3</v>
      </c>
      <c r="L215" s="259">
        <f t="shared" ref="L215:L278" si="109">L214+(L$299-L$203)*(1/96)</f>
        <v>7.9124999999999945E-2</v>
      </c>
      <c r="M215" s="259">
        <f t="shared" ref="M215:M278" si="110">M214+(M$299-M$203)*(1/96)</f>
        <v>1.4999999999999999E-4</v>
      </c>
      <c r="N215" s="259">
        <f t="shared" ref="N215:N278" si="111">N214+(N$299-N$203)*(1/96)</f>
        <v>4.2999999999999995E-5</v>
      </c>
      <c r="O215" s="259">
        <f t="shared" ref="O215:O278" si="112">O214+(O$299-O$203)*(1/96)</f>
        <v>46.762499999999989</v>
      </c>
      <c r="P215" s="259">
        <f t="shared" ref="P215:P278" si="113">P214+(P$299-P$203)*(1/96)</f>
        <v>1E-3</v>
      </c>
      <c r="Q215" s="259">
        <f t="shared" ref="Q215:Q278" si="114">Q214+(Q$299-Q$203)*(1/96)</f>
        <v>2.1951750000000019E-3</v>
      </c>
      <c r="R215" s="259">
        <f t="shared" ref="R215:R278" si="115">R214+(R$299-R$203)*(1/96)</f>
        <v>2.4862499999999984E-3</v>
      </c>
      <c r="S215" s="259">
        <f t="shared" ref="S215:S278" si="116">S214+(S$299-S$203)*(1/96)</f>
        <v>7.6124999999999984E-2</v>
      </c>
      <c r="T215" s="259">
        <f t="shared" ref="T215:T278" si="117">T214+(T$299-T$203)*(1/96)</f>
        <v>1.6587499999999995E-4</v>
      </c>
      <c r="U215" s="259">
        <f t="shared" ref="U215:U278" si="118">U214+(U$299-U$203)*(1/96)</f>
        <v>5.1875000000000053</v>
      </c>
      <c r="V215" s="259">
        <f t="shared" ref="V215:V278" si="119">V214+(V$299-V$203)*(1/96)</f>
        <v>7.0250000000000035E-3</v>
      </c>
      <c r="W215" s="259">
        <f t="shared" ref="W215:W278" si="120">W214+(W$299-W$203)*(1/96)</f>
        <v>7.099999999999995E-5</v>
      </c>
      <c r="X215" s="259">
        <f t="shared" ref="X215:X278" si="121">X214+(X$299-X$203)*(1/96)</f>
        <v>1.9337499999999988E-3</v>
      </c>
      <c r="Y215" s="259">
        <f t="shared" ref="Y215:Y278" si="122">Y214+(Y$299-Y$203)*(1/96)</f>
        <v>1.3625000000000009E-3</v>
      </c>
      <c r="Z215" s="259">
        <f t="shared" ref="Z215:Z278" si="123">Z214+(Z$299-Z$203)*(1/96)</f>
        <v>3.2362499999999992</v>
      </c>
      <c r="AA215" s="259">
        <f t="shared" ref="AA215:AA278" si="124">AA214+(AA$299-AA$203)*(1/96)</f>
        <v>7.802499999999998E-4</v>
      </c>
      <c r="AB215" s="259">
        <f t="shared" ref="AB215:AB278" si="125">AB214+(AB$299-AB$203)*(1/96)</f>
        <v>9.0650000000000076E-5</v>
      </c>
      <c r="AC215" s="259">
        <f t="shared" ref="AC215:AC278" si="126">AC214+(AC$299-AC$203)*(1/96)</f>
        <v>38.787499999999994</v>
      </c>
      <c r="AD215" s="259">
        <f t="shared" ref="AD215:AD278" si="127">AD214+(AD$299-AD$203)*(1/96)</f>
        <v>1E-4</v>
      </c>
      <c r="AE215" s="259">
        <f t="shared" ref="AE215:AE278" si="128">AE214+(AE$299-AE$203)*(1/96)</f>
        <v>1.9875000000000014E-3</v>
      </c>
      <c r="AF215" s="259">
        <f t="shared" ref="AF215:AF278" si="129">AF214+(AF$299-AF$203)*(1/96)</f>
        <v>4.3000000000000009E-3</v>
      </c>
    </row>
    <row r="216" spans="1:32" x14ac:dyDescent="0.2">
      <c r="A216" s="274">
        <v>42227.541666666664</v>
      </c>
      <c r="B216" s="176">
        <v>1410</v>
      </c>
      <c r="C216" s="39">
        <f t="shared" si="101"/>
        <v>35938080</v>
      </c>
      <c r="D216" s="39">
        <f t="shared" si="102"/>
        <v>94.177524247916651</v>
      </c>
      <c r="E216" s="259">
        <f t="shared" si="103"/>
        <v>0.22262841458333324</v>
      </c>
      <c r="F216" s="259">
        <f t="shared" si="104"/>
        <v>0.10587841458333326</v>
      </c>
      <c r="G216" s="266">
        <f t="shared" si="105"/>
        <v>93.954895833333325</v>
      </c>
      <c r="H216" s="266"/>
      <c r="I216" s="259">
        <f t="shared" si="108"/>
        <v>3.5697916666666663E-2</v>
      </c>
      <c r="J216" s="259">
        <f t="shared" ref="J216:J279" si="130">J215+(J$299-J$203)*(1/96)</f>
        <v>4.2518749999999984E-4</v>
      </c>
      <c r="K216" s="259">
        <f t="shared" ref="K216:K279" si="131">K215+(K$299-K$203)*(1/96)</f>
        <v>1.1565312499999987E-3</v>
      </c>
      <c r="L216" s="259">
        <f t="shared" si="109"/>
        <v>8.0302083333333274E-2</v>
      </c>
      <c r="M216" s="259">
        <f t="shared" si="110"/>
        <v>1.4999999999999999E-4</v>
      </c>
      <c r="N216" s="259">
        <f t="shared" si="111"/>
        <v>4.2999999999999995E-5</v>
      </c>
      <c r="O216" s="259">
        <f t="shared" si="112"/>
        <v>46.826041666666654</v>
      </c>
      <c r="P216" s="259">
        <f t="shared" si="113"/>
        <v>1E-3</v>
      </c>
      <c r="Q216" s="259">
        <f t="shared" si="114"/>
        <v>2.1697729166666687E-3</v>
      </c>
      <c r="R216" s="259">
        <f t="shared" si="115"/>
        <v>2.485104166666665E-3</v>
      </c>
      <c r="S216" s="259">
        <f t="shared" si="116"/>
        <v>8.1052083333333316E-2</v>
      </c>
      <c r="T216" s="259">
        <f t="shared" si="117"/>
        <v>1.7186458333333328E-4</v>
      </c>
      <c r="U216" s="259">
        <f t="shared" si="118"/>
        <v>5.2114583333333391</v>
      </c>
      <c r="V216" s="259">
        <f t="shared" si="119"/>
        <v>7.2270833333333371E-3</v>
      </c>
      <c r="W216" s="259">
        <f t="shared" si="120"/>
        <v>7.0249999999999946E-5</v>
      </c>
      <c r="X216" s="259">
        <f t="shared" si="121"/>
        <v>1.9282291666666655E-3</v>
      </c>
      <c r="Y216" s="259">
        <f t="shared" si="122"/>
        <v>1.3677083333333343E-3</v>
      </c>
      <c r="Z216" s="259">
        <f t="shared" si="123"/>
        <v>3.2309374999999991</v>
      </c>
      <c r="AA216" s="259">
        <f t="shared" si="124"/>
        <v>7.8027083333333312E-4</v>
      </c>
      <c r="AB216" s="259">
        <f t="shared" si="125"/>
        <v>8.9870833333333415E-5</v>
      </c>
      <c r="AC216" s="259">
        <f t="shared" si="126"/>
        <v>38.686458333333327</v>
      </c>
      <c r="AD216" s="259">
        <f t="shared" si="127"/>
        <v>1E-4</v>
      </c>
      <c r="AE216" s="259">
        <f t="shared" si="128"/>
        <v>1.9864583333333349E-3</v>
      </c>
      <c r="AF216" s="259">
        <f t="shared" si="129"/>
        <v>4.425000000000001E-3</v>
      </c>
    </row>
    <row r="217" spans="1:32" x14ac:dyDescent="0.2">
      <c r="A217" s="274">
        <v>42227.552083333336</v>
      </c>
      <c r="B217" s="176">
        <v>1410</v>
      </c>
      <c r="C217" s="39">
        <f t="shared" si="101"/>
        <v>35938080</v>
      </c>
      <c r="D217" s="39">
        <f t="shared" si="102"/>
        <v>94.165899420833327</v>
      </c>
      <c r="E217" s="259">
        <f t="shared" si="103"/>
        <v>0.22985775416666654</v>
      </c>
      <c r="F217" s="259">
        <f t="shared" si="104"/>
        <v>0.10735775416666656</v>
      </c>
      <c r="G217" s="266">
        <f t="shared" si="105"/>
        <v>93.936041666666654</v>
      </c>
      <c r="H217" s="266"/>
      <c r="I217" s="259">
        <f t="shared" si="108"/>
        <v>3.6520833333333329E-2</v>
      </c>
      <c r="J217" s="259">
        <f t="shared" si="130"/>
        <v>4.2712499999999982E-4</v>
      </c>
      <c r="K217" s="259">
        <f t="shared" si="131"/>
        <v>1.1531874999999986E-3</v>
      </c>
      <c r="L217" s="259">
        <f t="shared" si="109"/>
        <v>8.1479166666666603E-2</v>
      </c>
      <c r="M217" s="259">
        <f t="shared" si="110"/>
        <v>1.4999999999999999E-4</v>
      </c>
      <c r="N217" s="259">
        <f t="shared" si="111"/>
        <v>4.2999999999999995E-5</v>
      </c>
      <c r="O217" s="259">
        <f t="shared" si="112"/>
        <v>46.88958333333332</v>
      </c>
      <c r="P217" s="259">
        <f t="shared" si="113"/>
        <v>1E-3</v>
      </c>
      <c r="Q217" s="259">
        <f t="shared" si="114"/>
        <v>2.1443708333333355E-3</v>
      </c>
      <c r="R217" s="259">
        <f t="shared" si="115"/>
        <v>2.4839583333333315E-3</v>
      </c>
      <c r="S217" s="259">
        <f t="shared" si="116"/>
        <v>8.5979166666666648E-2</v>
      </c>
      <c r="T217" s="259">
        <f t="shared" si="117"/>
        <v>1.778541666666666E-4</v>
      </c>
      <c r="U217" s="259">
        <f t="shared" si="118"/>
        <v>5.2354166666666728</v>
      </c>
      <c r="V217" s="259">
        <f t="shared" si="119"/>
        <v>7.4291666666666707E-3</v>
      </c>
      <c r="W217" s="259">
        <f t="shared" si="120"/>
        <v>6.9499999999999941E-5</v>
      </c>
      <c r="X217" s="259">
        <f t="shared" si="121"/>
        <v>1.9227083333333323E-3</v>
      </c>
      <c r="Y217" s="259">
        <f t="shared" si="122"/>
        <v>1.3729166666666677E-3</v>
      </c>
      <c r="Z217" s="259">
        <f t="shared" si="123"/>
        <v>3.2256249999999991</v>
      </c>
      <c r="AA217" s="259">
        <f t="shared" si="124"/>
        <v>7.8029166666666644E-4</v>
      </c>
      <c r="AB217" s="259">
        <f t="shared" si="125"/>
        <v>8.9091666666666754E-5</v>
      </c>
      <c r="AC217" s="259">
        <f t="shared" si="126"/>
        <v>38.58541666666666</v>
      </c>
      <c r="AD217" s="259">
        <f t="shared" si="127"/>
        <v>1E-4</v>
      </c>
      <c r="AE217" s="259">
        <f t="shared" si="128"/>
        <v>1.9854166666666683E-3</v>
      </c>
      <c r="AF217" s="259">
        <f t="shared" si="129"/>
        <v>4.5500000000000011E-3</v>
      </c>
    </row>
    <row r="218" spans="1:32" x14ac:dyDescent="0.2">
      <c r="A218" s="274">
        <v>42227.5625</v>
      </c>
      <c r="B218" s="176">
        <v>1410</v>
      </c>
      <c r="C218" s="39">
        <f t="shared" si="101"/>
        <v>35938080</v>
      </c>
      <c r="D218" s="39">
        <f t="shared" si="102"/>
        <v>94.154274593749989</v>
      </c>
      <c r="E218" s="259">
        <f t="shared" si="103"/>
        <v>0.23708709374999992</v>
      </c>
      <c r="F218" s="259">
        <f t="shared" si="104"/>
        <v>0.10883709374999993</v>
      </c>
      <c r="G218" s="266">
        <f t="shared" si="105"/>
        <v>93.917187499999983</v>
      </c>
      <c r="H218" s="266"/>
      <c r="I218" s="259">
        <f t="shared" si="108"/>
        <v>3.7343749999999995E-2</v>
      </c>
      <c r="J218" s="259">
        <f t="shared" si="130"/>
        <v>4.2906249999999981E-4</v>
      </c>
      <c r="K218" s="259">
        <f t="shared" si="131"/>
        <v>1.1498437499999985E-3</v>
      </c>
      <c r="L218" s="259">
        <f t="shared" si="109"/>
        <v>8.2656249999999931E-2</v>
      </c>
      <c r="M218" s="259">
        <f t="shared" si="110"/>
        <v>1.4999999999999999E-4</v>
      </c>
      <c r="N218" s="259">
        <f t="shared" si="111"/>
        <v>4.2999999999999995E-5</v>
      </c>
      <c r="O218" s="259">
        <f t="shared" si="112"/>
        <v>46.953124999999986</v>
      </c>
      <c r="P218" s="259">
        <f t="shared" si="113"/>
        <v>1E-3</v>
      </c>
      <c r="Q218" s="259">
        <f t="shared" si="114"/>
        <v>2.1189687500000024E-3</v>
      </c>
      <c r="R218" s="259">
        <f t="shared" si="115"/>
        <v>2.482812499999998E-3</v>
      </c>
      <c r="S218" s="259">
        <f t="shared" si="116"/>
        <v>9.090624999999998E-2</v>
      </c>
      <c r="T218" s="259">
        <f t="shared" si="117"/>
        <v>1.8384374999999993E-4</v>
      </c>
      <c r="U218" s="259">
        <f t="shared" si="118"/>
        <v>5.2593750000000066</v>
      </c>
      <c r="V218" s="259">
        <f t="shared" si="119"/>
        <v>7.6312500000000043E-3</v>
      </c>
      <c r="W218" s="259">
        <f t="shared" si="120"/>
        <v>6.8749999999999936E-5</v>
      </c>
      <c r="X218" s="259">
        <f t="shared" si="121"/>
        <v>1.917187499999999E-3</v>
      </c>
      <c r="Y218" s="259">
        <f t="shared" si="122"/>
        <v>1.3781250000000011E-3</v>
      </c>
      <c r="Z218" s="259">
        <f t="shared" si="123"/>
        <v>3.220312499999999</v>
      </c>
      <c r="AA218" s="259">
        <f t="shared" si="124"/>
        <v>7.8031249999999976E-4</v>
      </c>
      <c r="AB218" s="259">
        <f t="shared" si="125"/>
        <v>8.8312500000000093E-5</v>
      </c>
      <c r="AC218" s="259">
        <f t="shared" si="126"/>
        <v>38.484374999999993</v>
      </c>
      <c r="AD218" s="259">
        <f t="shared" si="127"/>
        <v>1E-4</v>
      </c>
      <c r="AE218" s="259">
        <f t="shared" si="128"/>
        <v>1.9843750000000018E-3</v>
      </c>
      <c r="AF218" s="259">
        <f t="shared" si="129"/>
        <v>4.6750000000000012E-3</v>
      </c>
    </row>
    <row r="219" spans="1:32" x14ac:dyDescent="0.2">
      <c r="A219" s="274">
        <v>42227.572916666664</v>
      </c>
      <c r="B219" s="176">
        <v>1400</v>
      </c>
      <c r="C219" s="39">
        <f t="shared" si="101"/>
        <v>35683200.000000007</v>
      </c>
      <c r="D219" s="39">
        <f t="shared" si="102"/>
        <v>94.142649766666636</v>
      </c>
      <c r="E219" s="259">
        <f t="shared" si="103"/>
        <v>0.24431643333333322</v>
      </c>
      <c r="F219" s="259">
        <f t="shared" si="104"/>
        <v>0.11031643333333326</v>
      </c>
      <c r="G219" s="266">
        <f t="shared" si="105"/>
        <v>93.898333333333312</v>
      </c>
      <c r="H219" s="266"/>
      <c r="I219" s="259">
        <f t="shared" si="108"/>
        <v>3.8166666666666661E-2</v>
      </c>
      <c r="J219" s="259">
        <f t="shared" si="130"/>
        <v>4.309999999999998E-4</v>
      </c>
      <c r="K219" s="259">
        <f t="shared" si="131"/>
        <v>1.1464999999999984E-3</v>
      </c>
      <c r="L219" s="259">
        <f t="shared" si="109"/>
        <v>8.383333333333326E-2</v>
      </c>
      <c r="M219" s="259">
        <f t="shared" si="110"/>
        <v>1.4999999999999999E-4</v>
      </c>
      <c r="N219" s="259">
        <f t="shared" si="111"/>
        <v>4.2999999999999995E-5</v>
      </c>
      <c r="O219" s="259">
        <f t="shared" si="112"/>
        <v>47.016666666666652</v>
      </c>
      <c r="P219" s="259">
        <f t="shared" si="113"/>
        <v>1E-3</v>
      </c>
      <c r="Q219" s="259">
        <f t="shared" si="114"/>
        <v>2.0935666666666692E-3</v>
      </c>
      <c r="R219" s="259">
        <f t="shared" si="115"/>
        <v>2.4816666666666646E-3</v>
      </c>
      <c r="S219" s="259">
        <f t="shared" si="116"/>
        <v>9.5833333333333312E-2</v>
      </c>
      <c r="T219" s="259">
        <f t="shared" si="117"/>
        <v>1.8983333333333325E-4</v>
      </c>
      <c r="U219" s="259">
        <f t="shared" si="118"/>
        <v>5.2833333333333403</v>
      </c>
      <c r="V219" s="259">
        <f t="shared" si="119"/>
        <v>7.833333333333338E-3</v>
      </c>
      <c r="W219" s="259">
        <f t="shared" si="120"/>
        <v>6.7999999999999932E-5</v>
      </c>
      <c r="X219" s="259">
        <f t="shared" si="121"/>
        <v>1.9116666666666657E-3</v>
      </c>
      <c r="Y219" s="259">
        <f t="shared" si="122"/>
        <v>1.3833333333333345E-3</v>
      </c>
      <c r="Z219" s="259">
        <f t="shared" si="123"/>
        <v>3.214999999999999</v>
      </c>
      <c r="AA219" s="259">
        <f t="shared" si="124"/>
        <v>7.8033333333333307E-4</v>
      </c>
      <c r="AB219" s="259">
        <f t="shared" si="125"/>
        <v>8.7533333333333433E-5</v>
      </c>
      <c r="AC219" s="259">
        <f t="shared" si="126"/>
        <v>38.383333333333326</v>
      </c>
      <c r="AD219" s="259">
        <f t="shared" si="127"/>
        <v>1E-4</v>
      </c>
      <c r="AE219" s="259">
        <f t="shared" si="128"/>
        <v>1.9833333333333352E-3</v>
      </c>
      <c r="AF219" s="259">
        <f t="shared" si="129"/>
        <v>4.8000000000000013E-3</v>
      </c>
    </row>
    <row r="220" spans="1:32" x14ac:dyDescent="0.2">
      <c r="A220" s="274">
        <v>42227.583333333336</v>
      </c>
      <c r="B220" s="176">
        <v>1390</v>
      </c>
      <c r="C220" s="39">
        <f t="shared" si="101"/>
        <v>35428320</v>
      </c>
      <c r="D220" s="39">
        <f t="shared" si="102"/>
        <v>94.131024939583313</v>
      </c>
      <c r="E220" s="259">
        <f t="shared" si="103"/>
        <v>0.25154577291666658</v>
      </c>
      <c r="F220" s="259">
        <f t="shared" si="104"/>
        <v>0.11179577291666661</v>
      </c>
      <c r="G220" s="266">
        <f t="shared" si="105"/>
        <v>93.879479166666641</v>
      </c>
      <c r="H220" s="266"/>
      <c r="I220" s="259">
        <f t="shared" si="108"/>
        <v>3.8989583333333327E-2</v>
      </c>
      <c r="J220" s="259">
        <f t="shared" si="130"/>
        <v>4.3293749999999978E-4</v>
      </c>
      <c r="K220" s="259">
        <f t="shared" si="131"/>
        <v>1.1431562499999983E-3</v>
      </c>
      <c r="L220" s="259">
        <f t="shared" si="109"/>
        <v>8.5010416666666588E-2</v>
      </c>
      <c r="M220" s="259">
        <f t="shared" si="110"/>
        <v>1.4999999999999999E-4</v>
      </c>
      <c r="N220" s="259">
        <f t="shared" si="111"/>
        <v>4.2999999999999995E-5</v>
      </c>
      <c r="O220" s="259">
        <f t="shared" si="112"/>
        <v>47.080208333333317</v>
      </c>
      <c r="P220" s="259">
        <f t="shared" si="113"/>
        <v>1E-3</v>
      </c>
      <c r="Q220" s="259">
        <f t="shared" si="114"/>
        <v>2.068164583333336E-3</v>
      </c>
      <c r="R220" s="259">
        <f t="shared" si="115"/>
        <v>2.4805208333333311E-3</v>
      </c>
      <c r="S220" s="259">
        <f t="shared" si="116"/>
        <v>0.10076041666666664</v>
      </c>
      <c r="T220" s="259">
        <f t="shared" si="117"/>
        <v>1.9582291666666657E-4</v>
      </c>
      <c r="U220" s="259">
        <f t="shared" si="118"/>
        <v>5.3072916666666741</v>
      </c>
      <c r="V220" s="259">
        <f t="shared" si="119"/>
        <v>8.0354166666666716E-3</v>
      </c>
      <c r="W220" s="259">
        <f t="shared" si="120"/>
        <v>6.7249999999999927E-5</v>
      </c>
      <c r="X220" s="259">
        <f t="shared" si="121"/>
        <v>1.9061458333333324E-3</v>
      </c>
      <c r="Y220" s="259">
        <f t="shared" si="122"/>
        <v>1.3885416666666679E-3</v>
      </c>
      <c r="Z220" s="259">
        <f t="shared" si="123"/>
        <v>3.2096874999999989</v>
      </c>
      <c r="AA220" s="259">
        <f t="shared" si="124"/>
        <v>7.8035416666666639E-4</v>
      </c>
      <c r="AB220" s="259">
        <f t="shared" si="125"/>
        <v>8.6754166666666772E-5</v>
      </c>
      <c r="AC220" s="259">
        <f t="shared" si="126"/>
        <v>38.282291666666659</v>
      </c>
      <c r="AD220" s="259">
        <f t="shared" si="127"/>
        <v>1E-4</v>
      </c>
      <c r="AE220" s="259">
        <f t="shared" si="128"/>
        <v>1.9822916666666687E-3</v>
      </c>
      <c r="AF220" s="259">
        <f t="shared" si="129"/>
        <v>4.9250000000000014E-3</v>
      </c>
    </row>
    <row r="221" spans="1:32" x14ac:dyDescent="0.2">
      <c r="A221" s="274">
        <v>42227.59375</v>
      </c>
      <c r="B221" s="176">
        <v>1390</v>
      </c>
      <c r="C221" s="39">
        <f t="shared" si="101"/>
        <v>35428320</v>
      </c>
      <c r="D221" s="39">
        <f t="shared" si="102"/>
        <v>94.119400112499974</v>
      </c>
      <c r="E221" s="259">
        <f t="shared" si="103"/>
        <v>0.25877511249999985</v>
      </c>
      <c r="F221" s="259">
        <f t="shared" si="104"/>
        <v>0.11327511249999987</v>
      </c>
      <c r="G221" s="266">
        <f t="shared" si="105"/>
        <v>93.860624999999985</v>
      </c>
      <c r="H221" s="266"/>
      <c r="I221" s="259">
        <f t="shared" si="108"/>
        <v>3.9812499999999994E-2</v>
      </c>
      <c r="J221" s="259">
        <f t="shared" si="130"/>
        <v>4.3487499999999977E-4</v>
      </c>
      <c r="K221" s="259">
        <f t="shared" si="131"/>
        <v>1.1398124999999982E-3</v>
      </c>
      <c r="L221" s="259">
        <f t="shared" si="109"/>
        <v>8.6187499999999917E-2</v>
      </c>
      <c r="M221" s="259">
        <f t="shared" si="110"/>
        <v>1.4999999999999999E-4</v>
      </c>
      <c r="N221" s="259">
        <f t="shared" si="111"/>
        <v>4.2999999999999995E-5</v>
      </c>
      <c r="O221" s="259">
        <f t="shared" si="112"/>
        <v>47.143749999999983</v>
      </c>
      <c r="P221" s="259">
        <f t="shared" si="113"/>
        <v>1E-3</v>
      </c>
      <c r="Q221" s="259">
        <f t="shared" si="114"/>
        <v>2.0427625000000028E-3</v>
      </c>
      <c r="R221" s="259">
        <f t="shared" si="115"/>
        <v>2.4793749999999976E-3</v>
      </c>
      <c r="S221" s="259">
        <f t="shared" si="116"/>
        <v>0.10568749999999998</v>
      </c>
      <c r="T221" s="259">
        <f t="shared" si="117"/>
        <v>2.018124999999999E-4</v>
      </c>
      <c r="U221" s="259">
        <f t="shared" si="118"/>
        <v>5.3312500000000078</v>
      </c>
      <c r="V221" s="259">
        <f t="shared" si="119"/>
        <v>8.2375000000000052E-3</v>
      </c>
      <c r="W221" s="259">
        <f t="shared" si="120"/>
        <v>6.6499999999999922E-5</v>
      </c>
      <c r="X221" s="259">
        <f t="shared" si="121"/>
        <v>1.9006249999999991E-3</v>
      </c>
      <c r="Y221" s="259">
        <f t="shared" si="122"/>
        <v>1.3937500000000013E-3</v>
      </c>
      <c r="Z221" s="259">
        <f t="shared" si="123"/>
        <v>3.2043749999999989</v>
      </c>
      <c r="AA221" s="259">
        <f t="shared" si="124"/>
        <v>7.8037499999999971E-4</v>
      </c>
      <c r="AB221" s="259">
        <f t="shared" si="125"/>
        <v>8.5975000000000111E-5</v>
      </c>
      <c r="AC221" s="259">
        <f t="shared" si="126"/>
        <v>38.181249999999991</v>
      </c>
      <c r="AD221" s="259">
        <f t="shared" si="127"/>
        <v>1E-4</v>
      </c>
      <c r="AE221" s="259">
        <f t="shared" si="128"/>
        <v>1.9812500000000021E-3</v>
      </c>
      <c r="AF221" s="259">
        <f t="shared" si="129"/>
        <v>5.0500000000000015E-3</v>
      </c>
    </row>
    <row r="222" spans="1:32" x14ac:dyDescent="0.2">
      <c r="A222" s="274">
        <v>42227.604166666664</v>
      </c>
      <c r="B222" s="176">
        <v>1370</v>
      </c>
      <c r="C222" s="39">
        <f t="shared" si="101"/>
        <v>34918560</v>
      </c>
      <c r="D222" s="39">
        <f t="shared" si="102"/>
        <v>94.107775285416636</v>
      </c>
      <c r="E222" s="259">
        <f t="shared" si="103"/>
        <v>0.26600445208333312</v>
      </c>
      <c r="F222" s="259">
        <f t="shared" si="104"/>
        <v>0.11475445208333317</v>
      </c>
      <c r="G222" s="266">
        <f t="shared" si="105"/>
        <v>93.841770833333314</v>
      </c>
      <c r="H222" s="266"/>
      <c r="I222" s="259">
        <f t="shared" si="108"/>
        <v>4.063541666666666E-2</v>
      </c>
      <c r="J222" s="259">
        <f t="shared" si="130"/>
        <v>4.3681249999999976E-4</v>
      </c>
      <c r="K222" s="259">
        <f t="shared" si="131"/>
        <v>1.1364687499999982E-3</v>
      </c>
      <c r="L222" s="259">
        <f t="shared" si="109"/>
        <v>8.7364583333333246E-2</v>
      </c>
      <c r="M222" s="259">
        <f t="shared" si="110"/>
        <v>1.4999999999999999E-4</v>
      </c>
      <c r="N222" s="259">
        <f t="shared" si="111"/>
        <v>4.2999999999999995E-5</v>
      </c>
      <c r="O222" s="259">
        <f t="shared" si="112"/>
        <v>47.207291666666649</v>
      </c>
      <c r="P222" s="259">
        <f t="shared" si="113"/>
        <v>1E-3</v>
      </c>
      <c r="Q222" s="259">
        <f t="shared" si="114"/>
        <v>2.0173604166666696E-3</v>
      </c>
      <c r="R222" s="259">
        <f t="shared" si="115"/>
        <v>2.4782291666666642E-3</v>
      </c>
      <c r="S222" s="259">
        <f t="shared" si="116"/>
        <v>0.11061458333333331</v>
      </c>
      <c r="T222" s="259">
        <f t="shared" si="117"/>
        <v>2.0780208333333322E-4</v>
      </c>
      <c r="U222" s="259">
        <f t="shared" si="118"/>
        <v>5.3552083333333416</v>
      </c>
      <c r="V222" s="259">
        <f t="shared" si="119"/>
        <v>8.4395833333333389E-3</v>
      </c>
      <c r="W222" s="259">
        <f t="shared" si="120"/>
        <v>6.5749999999999918E-5</v>
      </c>
      <c r="X222" s="259">
        <f t="shared" si="121"/>
        <v>1.8951041666666658E-3</v>
      </c>
      <c r="Y222" s="259">
        <f t="shared" si="122"/>
        <v>1.3989583333333347E-3</v>
      </c>
      <c r="Z222" s="259">
        <f t="shared" si="123"/>
        <v>3.1990624999999988</v>
      </c>
      <c r="AA222" s="259">
        <f t="shared" si="124"/>
        <v>7.8039583333333303E-4</v>
      </c>
      <c r="AB222" s="259">
        <f t="shared" si="125"/>
        <v>8.519583333333345E-5</v>
      </c>
      <c r="AC222" s="259">
        <f t="shared" si="126"/>
        <v>38.080208333333324</v>
      </c>
      <c r="AD222" s="259">
        <f t="shared" si="127"/>
        <v>1E-4</v>
      </c>
      <c r="AE222" s="259">
        <f t="shared" si="128"/>
        <v>1.9802083333333356E-3</v>
      </c>
      <c r="AF222" s="259">
        <f t="shared" si="129"/>
        <v>5.1750000000000016E-3</v>
      </c>
    </row>
    <row r="223" spans="1:32" x14ac:dyDescent="0.2">
      <c r="A223" s="274">
        <v>42227.614583333336</v>
      </c>
      <c r="B223" s="176">
        <v>1380</v>
      </c>
      <c r="C223" s="39">
        <f t="shared" si="101"/>
        <v>35173440</v>
      </c>
      <c r="D223" s="39">
        <f t="shared" si="102"/>
        <v>94.096150458333327</v>
      </c>
      <c r="E223" s="259">
        <f t="shared" si="103"/>
        <v>0.2732337916666665</v>
      </c>
      <c r="F223" s="259">
        <f t="shared" si="104"/>
        <v>0.11623379166666654</v>
      </c>
      <c r="G223" s="266">
        <f t="shared" si="105"/>
        <v>93.822916666666657</v>
      </c>
      <c r="H223" s="266"/>
      <c r="I223" s="259">
        <f t="shared" si="108"/>
        <v>4.1458333333333326E-2</v>
      </c>
      <c r="J223" s="259">
        <f t="shared" si="130"/>
        <v>4.3874999999999974E-4</v>
      </c>
      <c r="K223" s="259">
        <f t="shared" si="131"/>
        <v>1.1331249999999981E-3</v>
      </c>
      <c r="L223" s="259">
        <f t="shared" si="109"/>
        <v>8.8541666666666574E-2</v>
      </c>
      <c r="M223" s="259">
        <f t="shared" si="110"/>
        <v>1.4999999999999999E-4</v>
      </c>
      <c r="N223" s="259">
        <f t="shared" si="111"/>
        <v>4.2999999999999995E-5</v>
      </c>
      <c r="O223" s="259">
        <f t="shared" si="112"/>
        <v>47.270833333333314</v>
      </c>
      <c r="P223" s="259">
        <f t="shared" si="113"/>
        <v>1E-3</v>
      </c>
      <c r="Q223" s="259">
        <f t="shared" si="114"/>
        <v>1.9919583333333365E-3</v>
      </c>
      <c r="R223" s="259">
        <f t="shared" si="115"/>
        <v>2.4770833333333307E-3</v>
      </c>
      <c r="S223" s="259">
        <f t="shared" si="116"/>
        <v>0.11554166666666664</v>
      </c>
      <c r="T223" s="259">
        <f t="shared" si="117"/>
        <v>2.1379166666666655E-4</v>
      </c>
      <c r="U223" s="259">
        <f t="shared" si="118"/>
        <v>5.3791666666666753</v>
      </c>
      <c r="V223" s="259">
        <f t="shared" si="119"/>
        <v>8.6416666666666725E-3</v>
      </c>
      <c r="W223" s="259">
        <f t="shared" si="120"/>
        <v>6.4999999999999913E-5</v>
      </c>
      <c r="X223" s="259">
        <f t="shared" si="121"/>
        <v>1.8895833333333325E-3</v>
      </c>
      <c r="Y223" s="259">
        <f t="shared" si="122"/>
        <v>1.4041666666666681E-3</v>
      </c>
      <c r="Z223" s="259">
        <f t="shared" si="123"/>
        <v>3.1937499999999988</v>
      </c>
      <c r="AA223" s="259">
        <f t="shared" si="124"/>
        <v>7.8041666666666635E-4</v>
      </c>
      <c r="AB223" s="259">
        <f t="shared" si="125"/>
        <v>8.441666666666679E-5</v>
      </c>
      <c r="AC223" s="259">
        <f t="shared" si="126"/>
        <v>37.979166666666657</v>
      </c>
      <c r="AD223" s="259">
        <f t="shared" si="127"/>
        <v>1E-4</v>
      </c>
      <c r="AE223" s="259">
        <f t="shared" si="128"/>
        <v>1.979166666666669E-3</v>
      </c>
      <c r="AF223" s="259">
        <f t="shared" si="129"/>
        <v>5.3000000000000018E-3</v>
      </c>
    </row>
    <row r="224" spans="1:32" x14ac:dyDescent="0.2">
      <c r="A224" s="274">
        <v>42227.625</v>
      </c>
      <c r="B224" s="176">
        <v>1360</v>
      </c>
      <c r="C224" s="39">
        <f t="shared" si="101"/>
        <v>34663680</v>
      </c>
      <c r="D224" s="39">
        <f t="shared" si="102"/>
        <v>94.08452563124996</v>
      </c>
      <c r="E224" s="259">
        <f t="shared" si="103"/>
        <v>0.28046313124999983</v>
      </c>
      <c r="F224" s="259">
        <f t="shared" si="104"/>
        <v>0.11771313124999987</v>
      </c>
      <c r="G224" s="266">
        <f t="shared" si="105"/>
        <v>93.804062499999986</v>
      </c>
      <c r="H224" s="266"/>
      <c r="I224" s="259">
        <f t="shared" si="108"/>
        <v>4.2281249999999992E-2</v>
      </c>
      <c r="J224" s="259">
        <f t="shared" si="130"/>
        <v>4.4068749999999973E-4</v>
      </c>
      <c r="K224" s="259">
        <f t="shared" si="131"/>
        <v>1.129781249999998E-3</v>
      </c>
      <c r="L224" s="259">
        <f t="shared" si="109"/>
        <v>8.9718749999999903E-2</v>
      </c>
      <c r="M224" s="259">
        <f t="shared" si="110"/>
        <v>1.4999999999999999E-4</v>
      </c>
      <c r="N224" s="259">
        <f t="shared" si="111"/>
        <v>4.2999999999999995E-5</v>
      </c>
      <c r="O224" s="259">
        <f t="shared" si="112"/>
        <v>47.33437499999998</v>
      </c>
      <c r="P224" s="259">
        <f t="shared" si="113"/>
        <v>1E-3</v>
      </c>
      <c r="Q224" s="259">
        <f t="shared" si="114"/>
        <v>1.9665562500000033E-3</v>
      </c>
      <c r="R224" s="259">
        <f t="shared" si="115"/>
        <v>2.4759374999999972E-3</v>
      </c>
      <c r="S224" s="259">
        <f t="shared" si="116"/>
        <v>0.12046874999999997</v>
      </c>
      <c r="T224" s="259">
        <f t="shared" si="117"/>
        <v>2.1978124999999987E-4</v>
      </c>
      <c r="U224" s="259">
        <f t="shared" si="118"/>
        <v>5.4031250000000091</v>
      </c>
      <c r="V224" s="259">
        <f t="shared" si="119"/>
        <v>8.8437500000000061E-3</v>
      </c>
      <c r="W224" s="259">
        <f t="shared" si="120"/>
        <v>6.4249999999999908E-5</v>
      </c>
      <c r="X224" s="259">
        <f t="shared" si="121"/>
        <v>1.8840624999999992E-3</v>
      </c>
      <c r="Y224" s="259">
        <f t="shared" si="122"/>
        <v>1.4093750000000016E-3</v>
      </c>
      <c r="Z224" s="259">
        <f t="shared" si="123"/>
        <v>3.1884374999999987</v>
      </c>
      <c r="AA224" s="259">
        <f t="shared" si="124"/>
        <v>7.8043749999999966E-4</v>
      </c>
      <c r="AB224" s="259">
        <f t="shared" si="125"/>
        <v>8.3637500000000129E-5</v>
      </c>
      <c r="AC224" s="259">
        <f t="shared" si="126"/>
        <v>37.87812499999999</v>
      </c>
      <c r="AD224" s="259">
        <f t="shared" si="127"/>
        <v>1E-4</v>
      </c>
      <c r="AE224" s="259">
        <f t="shared" si="128"/>
        <v>1.9781250000000025E-3</v>
      </c>
      <c r="AF224" s="259">
        <f t="shared" si="129"/>
        <v>5.4250000000000019E-3</v>
      </c>
    </row>
    <row r="225" spans="1:32" x14ac:dyDescent="0.2">
      <c r="A225" s="274">
        <v>42227.635416666664</v>
      </c>
      <c r="B225" s="176">
        <v>1360</v>
      </c>
      <c r="C225" s="39">
        <f t="shared" si="101"/>
        <v>34663680</v>
      </c>
      <c r="D225" s="39">
        <f t="shared" si="102"/>
        <v>94.072900804166636</v>
      </c>
      <c r="E225" s="259">
        <f t="shared" si="103"/>
        <v>0.28769247083333327</v>
      </c>
      <c r="F225" s="259">
        <f t="shared" si="104"/>
        <v>0.11919247083333329</v>
      </c>
      <c r="G225" s="266">
        <f t="shared" si="105"/>
        <v>93.785208333333316</v>
      </c>
      <c r="H225" s="266"/>
      <c r="I225" s="259">
        <f t="shared" si="108"/>
        <v>4.3104166666666659E-2</v>
      </c>
      <c r="J225" s="259">
        <f t="shared" si="130"/>
        <v>4.4262499999999971E-4</v>
      </c>
      <c r="K225" s="259">
        <f t="shared" si="131"/>
        <v>1.1264374999999979E-3</v>
      </c>
      <c r="L225" s="259">
        <f t="shared" si="109"/>
        <v>9.0895833333333231E-2</v>
      </c>
      <c r="M225" s="259">
        <f t="shared" si="110"/>
        <v>1.4999999999999999E-4</v>
      </c>
      <c r="N225" s="259">
        <f t="shared" si="111"/>
        <v>4.2999999999999995E-5</v>
      </c>
      <c r="O225" s="259">
        <f t="shared" si="112"/>
        <v>47.397916666666646</v>
      </c>
      <c r="P225" s="259">
        <f t="shared" si="113"/>
        <v>1E-3</v>
      </c>
      <c r="Q225" s="259">
        <f t="shared" si="114"/>
        <v>1.9411541666666699E-3</v>
      </c>
      <c r="R225" s="259">
        <f t="shared" si="115"/>
        <v>2.4747916666666638E-3</v>
      </c>
      <c r="S225" s="259">
        <f t="shared" si="116"/>
        <v>0.12539583333333332</v>
      </c>
      <c r="T225" s="259">
        <f t="shared" si="117"/>
        <v>2.2577083333333319E-4</v>
      </c>
      <c r="U225" s="259">
        <f t="shared" si="118"/>
        <v>5.4270833333333428</v>
      </c>
      <c r="V225" s="259">
        <f t="shared" si="119"/>
        <v>9.0458333333333397E-3</v>
      </c>
      <c r="W225" s="259">
        <f t="shared" si="120"/>
        <v>6.3499999999999904E-5</v>
      </c>
      <c r="X225" s="259">
        <f t="shared" si="121"/>
        <v>1.8785416666666659E-3</v>
      </c>
      <c r="Y225" s="259">
        <f t="shared" si="122"/>
        <v>1.414583333333335E-3</v>
      </c>
      <c r="Z225" s="259">
        <f t="shared" si="123"/>
        <v>3.1831249999999986</v>
      </c>
      <c r="AA225" s="259">
        <f t="shared" si="124"/>
        <v>7.8045833333333298E-4</v>
      </c>
      <c r="AB225" s="259">
        <f t="shared" si="125"/>
        <v>8.2858333333333468E-5</v>
      </c>
      <c r="AC225" s="259">
        <f t="shared" si="126"/>
        <v>37.777083333333323</v>
      </c>
      <c r="AD225" s="259">
        <f t="shared" si="127"/>
        <v>1E-4</v>
      </c>
      <c r="AE225" s="259">
        <f t="shared" si="128"/>
        <v>1.9770833333333359E-3</v>
      </c>
      <c r="AF225" s="259">
        <f t="shared" si="129"/>
        <v>5.550000000000002E-3</v>
      </c>
    </row>
    <row r="226" spans="1:32" x14ac:dyDescent="0.2">
      <c r="A226" s="274">
        <v>42227.645833333336</v>
      </c>
      <c r="B226" s="176">
        <v>1350</v>
      </c>
      <c r="C226" s="39">
        <f t="shared" si="101"/>
        <v>34408800</v>
      </c>
      <c r="D226" s="39">
        <f t="shared" si="102"/>
        <v>94.061275977083312</v>
      </c>
      <c r="E226" s="259">
        <f t="shared" si="103"/>
        <v>0.2949218104166666</v>
      </c>
      <c r="F226" s="259">
        <f t="shared" si="104"/>
        <v>0.12067181041666661</v>
      </c>
      <c r="G226" s="266">
        <f t="shared" si="105"/>
        <v>93.766354166666645</v>
      </c>
      <c r="H226" s="266"/>
      <c r="I226" s="259">
        <f t="shared" si="108"/>
        <v>4.3927083333333325E-2</v>
      </c>
      <c r="J226" s="259">
        <f t="shared" si="130"/>
        <v>4.445624999999997E-4</v>
      </c>
      <c r="K226" s="259">
        <f t="shared" si="131"/>
        <v>1.1230937499999978E-3</v>
      </c>
      <c r="L226" s="259">
        <f t="shared" si="109"/>
        <v>9.207291666666656E-2</v>
      </c>
      <c r="M226" s="259">
        <f t="shared" si="110"/>
        <v>1.4999999999999999E-4</v>
      </c>
      <c r="N226" s="259">
        <f t="shared" si="111"/>
        <v>4.2999999999999995E-5</v>
      </c>
      <c r="O226" s="259">
        <f t="shared" si="112"/>
        <v>47.461458333333312</v>
      </c>
      <c r="P226" s="259">
        <f t="shared" si="113"/>
        <v>1E-3</v>
      </c>
      <c r="Q226" s="259">
        <f t="shared" si="114"/>
        <v>1.9157520833333365E-3</v>
      </c>
      <c r="R226" s="259">
        <f t="shared" si="115"/>
        <v>2.4736458333333303E-3</v>
      </c>
      <c r="S226" s="259">
        <f t="shared" si="116"/>
        <v>0.13032291666666665</v>
      </c>
      <c r="T226" s="259">
        <f t="shared" si="117"/>
        <v>2.3176041666666652E-4</v>
      </c>
      <c r="U226" s="259">
        <f t="shared" si="118"/>
        <v>5.4510416666666766</v>
      </c>
      <c r="V226" s="259">
        <f t="shared" si="119"/>
        <v>9.2479166666666734E-3</v>
      </c>
      <c r="W226" s="259">
        <f t="shared" si="120"/>
        <v>6.2749999999999899E-5</v>
      </c>
      <c r="X226" s="259">
        <f t="shared" si="121"/>
        <v>1.8730208333333327E-3</v>
      </c>
      <c r="Y226" s="259">
        <f t="shared" si="122"/>
        <v>1.4197916666666684E-3</v>
      </c>
      <c r="Z226" s="259">
        <f t="shared" si="123"/>
        <v>3.1778124999999986</v>
      </c>
      <c r="AA226" s="259">
        <f t="shared" si="124"/>
        <v>7.804791666666663E-4</v>
      </c>
      <c r="AB226" s="259">
        <f t="shared" si="125"/>
        <v>8.2079166666666807E-5</v>
      </c>
      <c r="AC226" s="259">
        <f t="shared" si="126"/>
        <v>37.676041666666656</v>
      </c>
      <c r="AD226" s="259">
        <f t="shared" si="127"/>
        <v>1E-4</v>
      </c>
      <c r="AE226" s="259">
        <f t="shared" si="128"/>
        <v>1.9760416666666693E-3</v>
      </c>
      <c r="AF226" s="259">
        <f t="shared" si="129"/>
        <v>5.6750000000000021E-3</v>
      </c>
    </row>
    <row r="227" spans="1:32" x14ac:dyDescent="0.2">
      <c r="A227" s="274">
        <v>42227.65625</v>
      </c>
      <c r="B227" s="176">
        <v>1350</v>
      </c>
      <c r="C227" s="39">
        <f t="shared" si="101"/>
        <v>34408800</v>
      </c>
      <c r="D227" s="39">
        <f t="shared" si="102"/>
        <v>94.04965114999996</v>
      </c>
      <c r="E227" s="259">
        <f t="shared" si="103"/>
        <v>0.30215114999999998</v>
      </c>
      <c r="F227" s="259">
        <f t="shared" si="104"/>
        <v>0.12215114999999999</v>
      </c>
      <c r="G227" s="266">
        <f t="shared" si="105"/>
        <v>93.747499999999974</v>
      </c>
      <c r="H227" s="266"/>
      <c r="I227" s="259">
        <f t="shared" si="108"/>
        <v>4.4749999999999991E-2</v>
      </c>
      <c r="J227" s="259">
        <f t="shared" si="130"/>
        <v>4.4649999999999969E-4</v>
      </c>
      <c r="K227" s="259">
        <f t="shared" si="131"/>
        <v>1.1197499999999977E-3</v>
      </c>
      <c r="L227" s="259">
        <f t="shared" si="109"/>
        <v>9.3249999999999889E-2</v>
      </c>
      <c r="M227" s="259">
        <f t="shared" si="110"/>
        <v>1.4999999999999999E-4</v>
      </c>
      <c r="N227" s="259">
        <f t="shared" si="111"/>
        <v>4.2999999999999995E-5</v>
      </c>
      <c r="O227" s="259">
        <f t="shared" si="112"/>
        <v>47.524999999999977</v>
      </c>
      <c r="P227" s="259">
        <f t="shared" si="113"/>
        <v>1E-3</v>
      </c>
      <c r="Q227" s="259">
        <f t="shared" si="114"/>
        <v>1.8903500000000031E-3</v>
      </c>
      <c r="R227" s="259">
        <f t="shared" si="115"/>
        <v>2.4724999999999968E-3</v>
      </c>
      <c r="S227" s="259">
        <f t="shared" si="116"/>
        <v>0.13524999999999998</v>
      </c>
      <c r="T227" s="259">
        <f t="shared" si="117"/>
        <v>2.3774999999999984E-4</v>
      </c>
      <c r="U227" s="259">
        <f t="shared" si="118"/>
        <v>5.4750000000000103</v>
      </c>
      <c r="V227" s="259">
        <f t="shared" si="119"/>
        <v>9.450000000000007E-3</v>
      </c>
      <c r="W227" s="259">
        <f t="shared" si="120"/>
        <v>6.1999999999999894E-5</v>
      </c>
      <c r="X227" s="259">
        <f t="shared" si="121"/>
        <v>1.8674999999999994E-3</v>
      </c>
      <c r="Y227" s="259">
        <f t="shared" si="122"/>
        <v>1.4250000000000018E-3</v>
      </c>
      <c r="Z227" s="259">
        <f t="shared" si="123"/>
        <v>3.1724999999999985</v>
      </c>
      <c r="AA227" s="259">
        <f t="shared" si="124"/>
        <v>7.8049999999999962E-4</v>
      </c>
      <c r="AB227" s="259">
        <f t="shared" si="125"/>
        <v>8.1300000000000147E-5</v>
      </c>
      <c r="AC227" s="259">
        <f t="shared" si="126"/>
        <v>37.574999999999989</v>
      </c>
      <c r="AD227" s="259">
        <f t="shared" si="127"/>
        <v>1E-4</v>
      </c>
      <c r="AE227" s="259">
        <f t="shared" si="128"/>
        <v>1.9750000000000028E-3</v>
      </c>
      <c r="AF227" s="259">
        <f t="shared" si="129"/>
        <v>5.8000000000000022E-3</v>
      </c>
    </row>
    <row r="228" spans="1:32" x14ac:dyDescent="0.2">
      <c r="A228" s="274">
        <v>42227.666666666664</v>
      </c>
      <c r="B228" s="176">
        <v>1340</v>
      </c>
      <c r="C228" s="39">
        <f t="shared" si="101"/>
        <v>34153920</v>
      </c>
      <c r="D228" s="39">
        <f t="shared" si="102"/>
        <v>94.03802632291665</v>
      </c>
      <c r="E228" s="259">
        <f t="shared" si="103"/>
        <v>0.30938048958333325</v>
      </c>
      <c r="F228" s="259">
        <f t="shared" si="104"/>
        <v>0.12363048958333325</v>
      </c>
      <c r="G228" s="266">
        <f t="shared" si="105"/>
        <v>93.728645833333303</v>
      </c>
      <c r="H228" s="266"/>
      <c r="I228" s="259">
        <f t="shared" si="108"/>
        <v>4.5572916666666657E-2</v>
      </c>
      <c r="J228" s="259">
        <f t="shared" si="130"/>
        <v>4.4843749999999967E-4</v>
      </c>
      <c r="K228" s="259">
        <f t="shared" si="131"/>
        <v>1.1164062499999976E-3</v>
      </c>
      <c r="L228" s="259">
        <f t="shared" si="109"/>
        <v>9.4427083333333217E-2</v>
      </c>
      <c r="M228" s="259">
        <f t="shared" si="110"/>
        <v>1.4999999999999999E-4</v>
      </c>
      <c r="N228" s="259">
        <f t="shared" si="111"/>
        <v>4.2999999999999995E-5</v>
      </c>
      <c r="O228" s="259">
        <f t="shared" si="112"/>
        <v>47.588541666666643</v>
      </c>
      <c r="P228" s="259">
        <f t="shared" si="113"/>
        <v>1E-3</v>
      </c>
      <c r="Q228" s="259">
        <f t="shared" si="114"/>
        <v>1.8649479166666697E-3</v>
      </c>
      <c r="R228" s="259">
        <f t="shared" si="115"/>
        <v>2.4713541666666634E-3</v>
      </c>
      <c r="S228" s="259">
        <f t="shared" si="116"/>
        <v>0.14017708333333331</v>
      </c>
      <c r="T228" s="259">
        <f t="shared" si="117"/>
        <v>2.4373958333333317E-4</v>
      </c>
      <c r="U228" s="259">
        <f t="shared" si="118"/>
        <v>5.4989583333333441</v>
      </c>
      <c r="V228" s="259">
        <f t="shared" si="119"/>
        <v>9.6520833333333406E-3</v>
      </c>
      <c r="W228" s="259">
        <f t="shared" si="120"/>
        <v>6.124999999999989E-5</v>
      </c>
      <c r="X228" s="259">
        <f t="shared" si="121"/>
        <v>1.8619791666666661E-3</v>
      </c>
      <c r="Y228" s="259">
        <f t="shared" si="122"/>
        <v>1.4302083333333352E-3</v>
      </c>
      <c r="Z228" s="259">
        <f t="shared" si="123"/>
        <v>3.1671874999999985</v>
      </c>
      <c r="AA228" s="259">
        <f t="shared" si="124"/>
        <v>7.8052083333333294E-4</v>
      </c>
      <c r="AB228" s="259">
        <f t="shared" si="125"/>
        <v>8.0520833333333486E-5</v>
      </c>
      <c r="AC228" s="259">
        <f t="shared" si="126"/>
        <v>37.473958333333321</v>
      </c>
      <c r="AD228" s="259">
        <f t="shared" si="127"/>
        <v>1E-4</v>
      </c>
      <c r="AE228" s="259">
        <f t="shared" si="128"/>
        <v>1.9739583333333362E-3</v>
      </c>
      <c r="AF228" s="259">
        <f t="shared" si="129"/>
        <v>5.9250000000000023E-3</v>
      </c>
    </row>
    <row r="229" spans="1:32" x14ac:dyDescent="0.2">
      <c r="A229" s="274">
        <v>42227.677083333336</v>
      </c>
      <c r="B229" s="176">
        <v>1330</v>
      </c>
      <c r="C229" s="39">
        <f t="shared" si="101"/>
        <v>33899040</v>
      </c>
      <c r="D229" s="39">
        <f t="shared" si="102"/>
        <v>94.026401495833312</v>
      </c>
      <c r="E229" s="259">
        <f t="shared" si="103"/>
        <v>0.31660982916666652</v>
      </c>
      <c r="F229" s="259">
        <f t="shared" si="104"/>
        <v>0.12510982916666658</v>
      </c>
      <c r="G229" s="266">
        <f t="shared" si="105"/>
        <v>93.709791666666632</v>
      </c>
      <c r="H229" s="266"/>
      <c r="I229" s="259">
        <f t="shared" si="108"/>
        <v>4.6395833333333324E-2</v>
      </c>
      <c r="J229" s="259">
        <f t="shared" si="130"/>
        <v>4.5037499999999966E-4</v>
      </c>
      <c r="K229" s="259">
        <f t="shared" si="131"/>
        <v>1.1130624999999975E-3</v>
      </c>
      <c r="L229" s="259">
        <f t="shared" si="109"/>
        <v>9.5604166666666546E-2</v>
      </c>
      <c r="M229" s="259">
        <f t="shared" si="110"/>
        <v>1.4999999999999999E-4</v>
      </c>
      <c r="N229" s="259">
        <f t="shared" si="111"/>
        <v>4.2999999999999995E-5</v>
      </c>
      <c r="O229" s="259">
        <f t="shared" si="112"/>
        <v>47.652083333333309</v>
      </c>
      <c r="P229" s="259">
        <f t="shared" si="113"/>
        <v>1E-3</v>
      </c>
      <c r="Q229" s="259">
        <f t="shared" si="114"/>
        <v>1.8395458333333363E-3</v>
      </c>
      <c r="R229" s="259">
        <f t="shared" si="115"/>
        <v>2.4702083333333299E-3</v>
      </c>
      <c r="S229" s="259">
        <f t="shared" si="116"/>
        <v>0.14510416666666665</v>
      </c>
      <c r="T229" s="259">
        <f t="shared" si="117"/>
        <v>2.4972916666666649E-4</v>
      </c>
      <c r="U229" s="259">
        <f t="shared" si="118"/>
        <v>5.5229166666666778</v>
      </c>
      <c r="V229" s="259">
        <f t="shared" si="119"/>
        <v>9.8541666666666743E-3</v>
      </c>
      <c r="W229" s="259">
        <f t="shared" si="120"/>
        <v>6.0499999999999892E-5</v>
      </c>
      <c r="X229" s="259">
        <f t="shared" si="121"/>
        <v>1.8564583333333328E-3</v>
      </c>
      <c r="Y229" s="259">
        <f t="shared" si="122"/>
        <v>1.4354166666666686E-3</v>
      </c>
      <c r="Z229" s="259">
        <f t="shared" si="123"/>
        <v>3.1618749999999984</v>
      </c>
      <c r="AA229" s="259">
        <f t="shared" si="124"/>
        <v>7.8054166666666625E-4</v>
      </c>
      <c r="AB229" s="259">
        <f t="shared" si="125"/>
        <v>7.9741666666666825E-5</v>
      </c>
      <c r="AC229" s="259">
        <f t="shared" si="126"/>
        <v>37.372916666666654</v>
      </c>
      <c r="AD229" s="259">
        <f t="shared" si="127"/>
        <v>1E-4</v>
      </c>
      <c r="AE229" s="259">
        <f t="shared" si="128"/>
        <v>1.9729166666666697E-3</v>
      </c>
      <c r="AF229" s="259">
        <f t="shared" si="129"/>
        <v>6.0500000000000024E-3</v>
      </c>
    </row>
    <row r="230" spans="1:32" x14ac:dyDescent="0.2">
      <c r="A230" s="274">
        <v>42227.6875</v>
      </c>
      <c r="B230" s="176">
        <v>1320</v>
      </c>
      <c r="C230" s="39">
        <f t="shared" si="101"/>
        <v>33644160</v>
      </c>
      <c r="D230" s="39">
        <f t="shared" si="102"/>
        <v>94.01477666874996</v>
      </c>
      <c r="E230" s="259">
        <f t="shared" si="103"/>
        <v>0.32383916874999991</v>
      </c>
      <c r="F230" s="259">
        <f t="shared" si="104"/>
        <v>0.12658916874999995</v>
      </c>
      <c r="G230" s="266">
        <f t="shared" si="105"/>
        <v>93.690937499999976</v>
      </c>
      <c r="H230" s="266"/>
      <c r="I230" s="259">
        <f t="shared" si="108"/>
        <v>4.721874999999999E-2</v>
      </c>
      <c r="J230" s="259">
        <f t="shared" si="130"/>
        <v>4.5231249999999964E-4</v>
      </c>
      <c r="K230" s="259">
        <f t="shared" si="131"/>
        <v>1.1097187499999974E-3</v>
      </c>
      <c r="L230" s="259">
        <f t="shared" si="109"/>
        <v>9.6781249999999874E-2</v>
      </c>
      <c r="M230" s="259">
        <f t="shared" si="110"/>
        <v>1.4999999999999999E-4</v>
      </c>
      <c r="N230" s="259">
        <f t="shared" si="111"/>
        <v>4.2999999999999995E-5</v>
      </c>
      <c r="O230" s="259">
        <f t="shared" si="112"/>
        <v>47.715624999999974</v>
      </c>
      <c r="P230" s="259">
        <f t="shared" si="113"/>
        <v>1E-3</v>
      </c>
      <c r="Q230" s="259">
        <f t="shared" si="114"/>
        <v>1.8141437500000029E-3</v>
      </c>
      <c r="R230" s="259">
        <f t="shared" si="115"/>
        <v>2.4690624999999964E-3</v>
      </c>
      <c r="S230" s="259">
        <f t="shared" si="116"/>
        <v>0.15003124999999998</v>
      </c>
      <c r="T230" s="259">
        <f t="shared" si="117"/>
        <v>2.5571874999999982E-4</v>
      </c>
      <c r="U230" s="259">
        <f t="shared" si="118"/>
        <v>5.5468750000000115</v>
      </c>
      <c r="V230" s="259">
        <f t="shared" si="119"/>
        <v>1.0056250000000008E-2</v>
      </c>
      <c r="W230" s="259">
        <f t="shared" si="120"/>
        <v>5.9749999999999894E-5</v>
      </c>
      <c r="X230" s="259">
        <f t="shared" si="121"/>
        <v>1.8509374999999995E-3</v>
      </c>
      <c r="Y230" s="259">
        <f t="shared" si="122"/>
        <v>1.440625000000002E-3</v>
      </c>
      <c r="Z230" s="259">
        <f t="shared" si="123"/>
        <v>3.1565624999999984</v>
      </c>
      <c r="AA230" s="259">
        <f t="shared" si="124"/>
        <v>7.8056249999999957E-4</v>
      </c>
      <c r="AB230" s="259">
        <f t="shared" si="125"/>
        <v>7.8962500000000164E-5</v>
      </c>
      <c r="AC230" s="259">
        <f t="shared" si="126"/>
        <v>37.271874999999987</v>
      </c>
      <c r="AD230" s="259">
        <f t="shared" si="127"/>
        <v>1E-4</v>
      </c>
      <c r="AE230" s="259">
        <f t="shared" si="128"/>
        <v>1.9718750000000031E-3</v>
      </c>
      <c r="AF230" s="259">
        <f t="shared" si="129"/>
        <v>6.1750000000000025E-3</v>
      </c>
    </row>
    <row r="231" spans="1:32" x14ac:dyDescent="0.2">
      <c r="A231" s="274">
        <v>42227.697916666664</v>
      </c>
      <c r="B231" s="176">
        <v>1300</v>
      </c>
      <c r="C231" s="39">
        <f t="shared" si="101"/>
        <v>33134400</v>
      </c>
      <c r="D231" s="39">
        <f t="shared" si="102"/>
        <v>94.003151841666636</v>
      </c>
      <c r="E231" s="259">
        <f t="shared" si="103"/>
        <v>0.33106850833333307</v>
      </c>
      <c r="F231" s="259">
        <f t="shared" si="104"/>
        <v>0.12806850833333311</v>
      </c>
      <c r="G231" s="266">
        <f t="shared" si="105"/>
        <v>93.672083333333305</v>
      </c>
      <c r="H231" s="266"/>
      <c r="I231" s="259">
        <f t="shared" si="108"/>
        <v>4.8041666666666656E-2</v>
      </c>
      <c r="J231" s="259">
        <f t="shared" si="130"/>
        <v>4.5424999999999963E-4</v>
      </c>
      <c r="K231" s="259">
        <f t="shared" si="131"/>
        <v>1.1063749999999973E-3</v>
      </c>
      <c r="L231" s="259">
        <f t="shared" si="109"/>
        <v>9.7958333333333203E-2</v>
      </c>
      <c r="M231" s="259">
        <f t="shared" si="110"/>
        <v>1.4999999999999999E-4</v>
      </c>
      <c r="N231" s="259">
        <f t="shared" si="111"/>
        <v>4.2999999999999995E-5</v>
      </c>
      <c r="O231" s="259">
        <f t="shared" si="112"/>
        <v>47.77916666666664</v>
      </c>
      <c r="P231" s="259">
        <f t="shared" si="113"/>
        <v>1E-3</v>
      </c>
      <c r="Q231" s="259">
        <f t="shared" si="114"/>
        <v>1.7887416666666695E-3</v>
      </c>
      <c r="R231" s="259">
        <f t="shared" si="115"/>
        <v>2.467916666666663E-3</v>
      </c>
      <c r="S231" s="259">
        <f t="shared" si="116"/>
        <v>0.15495833333333331</v>
      </c>
      <c r="T231" s="259">
        <f t="shared" si="117"/>
        <v>2.6170833333333314E-4</v>
      </c>
      <c r="U231" s="259">
        <f t="shared" si="118"/>
        <v>5.5708333333333453</v>
      </c>
      <c r="V231" s="259">
        <f t="shared" si="119"/>
        <v>1.0258333333333342E-2</v>
      </c>
      <c r="W231" s="259">
        <f t="shared" si="120"/>
        <v>5.8999999999999896E-5</v>
      </c>
      <c r="X231" s="259">
        <f t="shared" si="121"/>
        <v>1.8454166666666662E-3</v>
      </c>
      <c r="Y231" s="259">
        <f t="shared" si="122"/>
        <v>1.4458333333333354E-3</v>
      </c>
      <c r="Z231" s="259">
        <f t="shared" si="123"/>
        <v>3.1512499999999983</v>
      </c>
      <c r="AA231" s="259">
        <f t="shared" si="124"/>
        <v>7.8058333333333289E-4</v>
      </c>
      <c r="AB231" s="259">
        <f t="shared" si="125"/>
        <v>7.8183333333333504E-5</v>
      </c>
      <c r="AC231" s="259">
        <f t="shared" si="126"/>
        <v>37.17083333333332</v>
      </c>
      <c r="AD231" s="259">
        <f t="shared" si="127"/>
        <v>1E-4</v>
      </c>
      <c r="AE231" s="259">
        <f t="shared" si="128"/>
        <v>1.9708333333333366E-3</v>
      </c>
      <c r="AF231" s="259">
        <f t="shared" si="129"/>
        <v>6.3000000000000026E-3</v>
      </c>
    </row>
    <row r="232" spans="1:32" x14ac:dyDescent="0.2">
      <c r="A232" s="274">
        <v>42227.708333333336</v>
      </c>
      <c r="B232" s="176">
        <v>1290</v>
      </c>
      <c r="C232" s="39">
        <f t="shared" si="101"/>
        <v>32879520.000000004</v>
      </c>
      <c r="D232" s="39">
        <f t="shared" si="102"/>
        <v>93.991527014583312</v>
      </c>
      <c r="E232" s="259">
        <f t="shared" si="103"/>
        <v>0.33829784791666639</v>
      </c>
      <c r="F232" s="259">
        <f t="shared" si="104"/>
        <v>0.12954784791666643</v>
      </c>
      <c r="G232" s="266">
        <f t="shared" si="105"/>
        <v>93.653229166666634</v>
      </c>
      <c r="H232" s="266"/>
      <c r="I232" s="259">
        <f t="shared" si="108"/>
        <v>4.8864583333333322E-2</v>
      </c>
      <c r="J232" s="259">
        <f t="shared" si="130"/>
        <v>4.5618749999999962E-4</v>
      </c>
      <c r="K232" s="259">
        <f t="shared" si="131"/>
        <v>1.1030312499999972E-3</v>
      </c>
      <c r="L232" s="259">
        <f t="shared" si="109"/>
        <v>9.9135416666666532E-2</v>
      </c>
      <c r="M232" s="259">
        <f t="shared" si="110"/>
        <v>1.4999999999999999E-4</v>
      </c>
      <c r="N232" s="259">
        <f t="shared" si="111"/>
        <v>4.2999999999999995E-5</v>
      </c>
      <c r="O232" s="259">
        <f t="shared" si="112"/>
        <v>47.842708333333306</v>
      </c>
      <c r="P232" s="259">
        <f t="shared" si="113"/>
        <v>1E-3</v>
      </c>
      <c r="Q232" s="259">
        <f t="shared" si="114"/>
        <v>1.7633395833333361E-3</v>
      </c>
      <c r="R232" s="259">
        <f t="shared" si="115"/>
        <v>2.4667708333333295E-3</v>
      </c>
      <c r="S232" s="259">
        <f t="shared" si="116"/>
        <v>0.15988541666666664</v>
      </c>
      <c r="T232" s="259">
        <f t="shared" si="117"/>
        <v>2.6769791666666646E-4</v>
      </c>
      <c r="U232" s="259">
        <f t="shared" si="118"/>
        <v>5.594791666666679</v>
      </c>
      <c r="V232" s="259">
        <f t="shared" si="119"/>
        <v>1.0460416666666675E-2</v>
      </c>
      <c r="W232" s="259">
        <f t="shared" si="120"/>
        <v>5.8249999999999898E-5</v>
      </c>
      <c r="X232" s="259">
        <f t="shared" si="121"/>
        <v>1.8398958333333329E-3</v>
      </c>
      <c r="Y232" s="259">
        <f t="shared" si="122"/>
        <v>1.4510416666666688E-3</v>
      </c>
      <c r="Z232" s="259">
        <f t="shared" si="123"/>
        <v>3.1459374999999983</v>
      </c>
      <c r="AA232" s="259">
        <f t="shared" si="124"/>
        <v>7.8060416666666621E-4</v>
      </c>
      <c r="AB232" s="259">
        <f t="shared" si="125"/>
        <v>7.7404166666666843E-5</v>
      </c>
      <c r="AC232" s="259">
        <f t="shared" si="126"/>
        <v>37.069791666666653</v>
      </c>
      <c r="AD232" s="259">
        <f t="shared" si="127"/>
        <v>1E-4</v>
      </c>
      <c r="AE232" s="259">
        <f t="shared" si="128"/>
        <v>1.96979166666667E-3</v>
      </c>
      <c r="AF232" s="259">
        <f t="shared" si="129"/>
        <v>6.4250000000000028E-3</v>
      </c>
    </row>
    <row r="233" spans="1:32" x14ac:dyDescent="0.2">
      <c r="A233" s="274">
        <v>42227.71875</v>
      </c>
      <c r="B233" s="176">
        <v>1280</v>
      </c>
      <c r="C233" s="39">
        <f t="shared" si="101"/>
        <v>32624640.000000004</v>
      </c>
      <c r="D233" s="39">
        <f t="shared" si="102"/>
        <v>93.97990218749996</v>
      </c>
      <c r="E233" s="259">
        <f t="shared" si="103"/>
        <v>0.34552718749999978</v>
      </c>
      <c r="F233" s="259">
        <f t="shared" si="104"/>
        <v>0.13102718749999981</v>
      </c>
      <c r="G233" s="266">
        <f t="shared" si="105"/>
        <v>93.634374999999977</v>
      </c>
      <c r="H233" s="266"/>
      <c r="I233" s="259">
        <f t="shared" si="108"/>
        <v>4.9687499999999989E-2</v>
      </c>
      <c r="J233" s="259">
        <f t="shared" si="130"/>
        <v>4.581249999999996E-4</v>
      </c>
      <c r="K233" s="259">
        <f t="shared" si="131"/>
        <v>1.0996874999999972E-3</v>
      </c>
      <c r="L233" s="259">
        <f t="shared" si="109"/>
        <v>0.10031249999999986</v>
      </c>
      <c r="M233" s="259">
        <f t="shared" si="110"/>
        <v>1.4999999999999999E-4</v>
      </c>
      <c r="N233" s="259">
        <f t="shared" si="111"/>
        <v>4.2999999999999995E-5</v>
      </c>
      <c r="O233" s="259">
        <f t="shared" si="112"/>
        <v>47.906249999999972</v>
      </c>
      <c r="P233" s="259">
        <f t="shared" si="113"/>
        <v>1E-3</v>
      </c>
      <c r="Q233" s="259">
        <f t="shared" si="114"/>
        <v>1.7379375000000027E-3</v>
      </c>
      <c r="R233" s="259">
        <f t="shared" si="115"/>
        <v>2.465624999999996E-3</v>
      </c>
      <c r="S233" s="259">
        <f t="shared" si="116"/>
        <v>0.16481249999999997</v>
      </c>
      <c r="T233" s="259">
        <f t="shared" si="117"/>
        <v>2.7368749999999979E-4</v>
      </c>
      <c r="U233" s="259">
        <f t="shared" si="118"/>
        <v>5.6187500000000128</v>
      </c>
      <c r="V233" s="259">
        <f t="shared" si="119"/>
        <v>1.0662500000000009E-2</v>
      </c>
      <c r="W233" s="259">
        <f t="shared" si="120"/>
        <v>5.74999999999999E-5</v>
      </c>
      <c r="X233" s="259">
        <f t="shared" si="121"/>
        <v>1.8343749999999996E-3</v>
      </c>
      <c r="Y233" s="259">
        <f t="shared" si="122"/>
        <v>1.4562500000000022E-3</v>
      </c>
      <c r="Z233" s="259">
        <f t="shared" si="123"/>
        <v>3.1406249999999982</v>
      </c>
      <c r="AA233" s="259">
        <f t="shared" si="124"/>
        <v>7.8062499999999953E-4</v>
      </c>
      <c r="AB233" s="259">
        <f t="shared" si="125"/>
        <v>7.6625000000000182E-5</v>
      </c>
      <c r="AC233" s="259">
        <f t="shared" si="126"/>
        <v>36.968749999999986</v>
      </c>
      <c r="AD233" s="259">
        <f t="shared" si="127"/>
        <v>1E-4</v>
      </c>
      <c r="AE233" s="259">
        <f t="shared" si="128"/>
        <v>1.9687500000000035E-3</v>
      </c>
      <c r="AF233" s="259">
        <f t="shared" si="129"/>
        <v>6.5500000000000029E-3</v>
      </c>
    </row>
    <row r="234" spans="1:32" x14ac:dyDescent="0.2">
      <c r="A234" s="274">
        <v>42227.729166666664</v>
      </c>
      <c r="B234" s="176">
        <v>1260</v>
      </c>
      <c r="C234" s="39">
        <f t="shared" si="101"/>
        <v>32114880.000000004</v>
      </c>
      <c r="D234" s="39">
        <f t="shared" si="102"/>
        <v>93.968277360416636</v>
      </c>
      <c r="E234" s="259">
        <f t="shared" si="103"/>
        <v>0.35275652708333305</v>
      </c>
      <c r="F234" s="259">
        <f t="shared" si="104"/>
        <v>0.13250652708333308</v>
      </c>
      <c r="G234" s="266">
        <f t="shared" si="105"/>
        <v>93.615520833333306</v>
      </c>
      <c r="H234" s="266"/>
      <c r="I234" s="259">
        <f t="shared" si="108"/>
        <v>5.0510416666666655E-2</v>
      </c>
      <c r="J234" s="259">
        <f t="shared" si="130"/>
        <v>4.6006249999999959E-4</v>
      </c>
      <c r="K234" s="259">
        <f t="shared" si="131"/>
        <v>1.0963437499999971E-3</v>
      </c>
      <c r="L234" s="259">
        <f t="shared" si="109"/>
        <v>0.10148958333333319</v>
      </c>
      <c r="M234" s="259">
        <f t="shared" si="110"/>
        <v>1.4999999999999999E-4</v>
      </c>
      <c r="N234" s="259">
        <f t="shared" si="111"/>
        <v>4.2999999999999995E-5</v>
      </c>
      <c r="O234" s="259">
        <f t="shared" si="112"/>
        <v>47.969791666666637</v>
      </c>
      <c r="P234" s="259">
        <f t="shared" si="113"/>
        <v>1E-3</v>
      </c>
      <c r="Q234" s="259">
        <f t="shared" si="114"/>
        <v>1.7125354166666693E-3</v>
      </c>
      <c r="R234" s="259">
        <f t="shared" si="115"/>
        <v>2.4644791666666626E-3</v>
      </c>
      <c r="S234" s="259">
        <f t="shared" si="116"/>
        <v>0.1697395833333333</v>
      </c>
      <c r="T234" s="259">
        <f t="shared" si="117"/>
        <v>2.7967708333333311E-4</v>
      </c>
      <c r="U234" s="259">
        <f t="shared" si="118"/>
        <v>5.6427083333333465</v>
      </c>
      <c r="V234" s="259">
        <f t="shared" si="119"/>
        <v>1.0864583333333342E-2</v>
      </c>
      <c r="W234" s="259">
        <f t="shared" si="120"/>
        <v>5.6749999999999902E-5</v>
      </c>
      <c r="X234" s="259">
        <f t="shared" si="121"/>
        <v>1.8288541666666663E-3</v>
      </c>
      <c r="Y234" s="259">
        <f t="shared" si="122"/>
        <v>1.4614583333333357E-3</v>
      </c>
      <c r="Z234" s="259">
        <f t="shared" si="123"/>
        <v>3.1353124999999982</v>
      </c>
      <c r="AA234" s="259">
        <f t="shared" si="124"/>
        <v>7.8064583333333284E-4</v>
      </c>
      <c r="AB234" s="259">
        <f t="shared" si="125"/>
        <v>7.5845833333333521E-5</v>
      </c>
      <c r="AC234" s="259">
        <f t="shared" si="126"/>
        <v>36.867708333333319</v>
      </c>
      <c r="AD234" s="259">
        <f t="shared" si="127"/>
        <v>1E-4</v>
      </c>
      <c r="AE234" s="259">
        <f t="shared" si="128"/>
        <v>1.9677083333333369E-3</v>
      </c>
      <c r="AF234" s="259">
        <f t="shared" si="129"/>
        <v>6.675000000000003E-3</v>
      </c>
    </row>
    <row r="235" spans="1:32" x14ac:dyDescent="0.2">
      <c r="A235" s="274">
        <v>42227.739583333336</v>
      </c>
      <c r="B235" s="176">
        <v>1260</v>
      </c>
      <c r="C235" s="39">
        <f t="shared" si="101"/>
        <v>32114880.000000004</v>
      </c>
      <c r="D235" s="39">
        <f t="shared" si="102"/>
        <v>93.956652533333298</v>
      </c>
      <c r="E235" s="259">
        <f t="shared" si="103"/>
        <v>0.35998586666666654</v>
      </c>
      <c r="F235" s="259">
        <f t="shared" si="104"/>
        <v>0.13398586666666656</v>
      </c>
      <c r="G235" s="266">
        <f t="shared" si="105"/>
        <v>93.596666666666636</v>
      </c>
      <c r="H235" s="266"/>
      <c r="I235" s="259">
        <f t="shared" si="108"/>
        <v>5.1333333333333321E-2</v>
      </c>
      <c r="J235" s="259">
        <f t="shared" si="130"/>
        <v>4.6199999999999957E-4</v>
      </c>
      <c r="K235" s="259">
        <f t="shared" si="131"/>
        <v>1.092999999999997E-3</v>
      </c>
      <c r="L235" s="259">
        <f t="shared" si="109"/>
        <v>0.10266666666666652</v>
      </c>
      <c r="M235" s="259">
        <f t="shared" si="110"/>
        <v>1.4999999999999999E-4</v>
      </c>
      <c r="N235" s="259">
        <f t="shared" si="111"/>
        <v>4.2999999999999995E-5</v>
      </c>
      <c r="O235" s="259">
        <f t="shared" si="112"/>
        <v>48.033333333333303</v>
      </c>
      <c r="P235" s="259">
        <f t="shared" si="113"/>
        <v>1E-3</v>
      </c>
      <c r="Q235" s="259">
        <f t="shared" si="114"/>
        <v>1.6871333333333359E-3</v>
      </c>
      <c r="R235" s="259">
        <f t="shared" si="115"/>
        <v>2.4633333333333291E-3</v>
      </c>
      <c r="S235" s="259">
        <f t="shared" si="116"/>
        <v>0.17466666666666664</v>
      </c>
      <c r="T235" s="259">
        <f t="shared" si="117"/>
        <v>2.8566666666666644E-4</v>
      </c>
      <c r="U235" s="259">
        <f t="shared" si="118"/>
        <v>5.6666666666666803</v>
      </c>
      <c r="V235" s="259">
        <f t="shared" si="119"/>
        <v>1.1066666666666676E-2</v>
      </c>
      <c r="W235" s="259">
        <f t="shared" si="120"/>
        <v>5.5999999999999904E-5</v>
      </c>
      <c r="X235" s="259">
        <f t="shared" si="121"/>
        <v>1.8233333333333331E-3</v>
      </c>
      <c r="Y235" s="259">
        <f t="shared" si="122"/>
        <v>1.4666666666666691E-3</v>
      </c>
      <c r="Z235" s="259">
        <f t="shared" si="123"/>
        <v>3.1299999999999981</v>
      </c>
      <c r="AA235" s="259">
        <f t="shared" si="124"/>
        <v>7.8066666666666616E-4</v>
      </c>
      <c r="AB235" s="259">
        <f t="shared" si="125"/>
        <v>7.506666666666686E-5</v>
      </c>
      <c r="AC235" s="259">
        <f t="shared" si="126"/>
        <v>36.766666666666652</v>
      </c>
      <c r="AD235" s="259">
        <f t="shared" si="127"/>
        <v>1E-4</v>
      </c>
      <c r="AE235" s="259">
        <f t="shared" si="128"/>
        <v>1.9666666666666704E-3</v>
      </c>
      <c r="AF235" s="259">
        <f t="shared" si="129"/>
        <v>6.8000000000000031E-3</v>
      </c>
    </row>
    <row r="236" spans="1:32" x14ac:dyDescent="0.2">
      <c r="A236" s="274">
        <v>42227.75</v>
      </c>
      <c r="B236" s="176">
        <v>1250</v>
      </c>
      <c r="C236" s="39">
        <f t="shared" si="101"/>
        <v>31860000</v>
      </c>
      <c r="D236" s="39">
        <f t="shared" si="102"/>
        <v>93.945027706249959</v>
      </c>
      <c r="E236" s="259">
        <f t="shared" si="103"/>
        <v>0.36721520624999981</v>
      </c>
      <c r="F236" s="259">
        <f t="shared" si="104"/>
        <v>0.13546520624999983</v>
      </c>
      <c r="G236" s="266">
        <f t="shared" si="105"/>
        <v>93.577812499999965</v>
      </c>
      <c r="H236" s="266"/>
      <c r="I236" s="259">
        <f t="shared" si="108"/>
        <v>5.2156249999999987E-2</v>
      </c>
      <c r="J236" s="259">
        <f t="shared" si="130"/>
        <v>4.6393749999999956E-4</v>
      </c>
      <c r="K236" s="259">
        <f t="shared" si="131"/>
        <v>1.0896562499999969E-3</v>
      </c>
      <c r="L236" s="259">
        <f t="shared" si="109"/>
        <v>0.10384374999999985</v>
      </c>
      <c r="M236" s="259">
        <f t="shared" si="110"/>
        <v>1.4999999999999999E-4</v>
      </c>
      <c r="N236" s="259">
        <f t="shared" si="111"/>
        <v>4.2999999999999995E-5</v>
      </c>
      <c r="O236" s="259">
        <f t="shared" si="112"/>
        <v>48.096874999999969</v>
      </c>
      <c r="P236" s="259">
        <f t="shared" si="113"/>
        <v>1E-3</v>
      </c>
      <c r="Q236" s="259">
        <f t="shared" si="114"/>
        <v>1.6617312500000025E-3</v>
      </c>
      <c r="R236" s="259">
        <f t="shared" si="115"/>
        <v>2.4621874999999956E-3</v>
      </c>
      <c r="S236" s="259">
        <f t="shared" si="116"/>
        <v>0.17959374999999997</v>
      </c>
      <c r="T236" s="259">
        <f t="shared" si="117"/>
        <v>2.9165624999999976E-4</v>
      </c>
      <c r="U236" s="259">
        <f t="shared" si="118"/>
        <v>5.690625000000014</v>
      </c>
      <c r="V236" s="259">
        <f t="shared" si="119"/>
        <v>1.126875000000001E-2</v>
      </c>
      <c r="W236" s="259">
        <f t="shared" si="120"/>
        <v>5.5249999999999906E-5</v>
      </c>
      <c r="X236" s="259">
        <f t="shared" si="121"/>
        <v>1.8178124999999998E-3</v>
      </c>
      <c r="Y236" s="259">
        <f t="shared" si="122"/>
        <v>1.4718750000000025E-3</v>
      </c>
      <c r="Z236" s="259">
        <f t="shared" si="123"/>
        <v>3.1246874999999981</v>
      </c>
      <c r="AA236" s="259">
        <f t="shared" si="124"/>
        <v>7.8068749999999948E-4</v>
      </c>
      <c r="AB236" s="259">
        <f t="shared" si="125"/>
        <v>7.42875000000002E-5</v>
      </c>
      <c r="AC236" s="259">
        <f t="shared" si="126"/>
        <v>36.665624999999984</v>
      </c>
      <c r="AD236" s="259">
        <f t="shared" si="127"/>
        <v>1E-4</v>
      </c>
      <c r="AE236" s="259">
        <f t="shared" si="128"/>
        <v>1.9656250000000038E-3</v>
      </c>
      <c r="AF236" s="259">
        <f t="shared" si="129"/>
        <v>6.9250000000000032E-3</v>
      </c>
    </row>
    <row r="237" spans="1:32" x14ac:dyDescent="0.2">
      <c r="A237" s="274">
        <v>42227.760416666664</v>
      </c>
      <c r="B237" s="176">
        <v>1260</v>
      </c>
      <c r="C237" s="39">
        <f t="shared" si="101"/>
        <v>32114880.000000004</v>
      </c>
      <c r="D237" s="39">
        <f t="shared" si="102"/>
        <v>93.933402879166636</v>
      </c>
      <c r="E237" s="259">
        <f t="shared" si="103"/>
        <v>0.3744445458333332</v>
      </c>
      <c r="F237" s="259">
        <f t="shared" si="104"/>
        <v>0.13694454583333326</v>
      </c>
      <c r="G237" s="266">
        <f t="shared" si="105"/>
        <v>93.558958333333294</v>
      </c>
      <c r="H237" s="266"/>
      <c r="I237" s="259">
        <f t="shared" si="108"/>
        <v>5.2979166666666654E-2</v>
      </c>
      <c r="J237" s="259">
        <f t="shared" si="130"/>
        <v>4.6587499999999955E-4</v>
      </c>
      <c r="K237" s="259">
        <f t="shared" si="131"/>
        <v>1.0863124999999968E-3</v>
      </c>
      <c r="L237" s="259">
        <f t="shared" si="109"/>
        <v>0.10502083333333317</v>
      </c>
      <c r="M237" s="259">
        <f t="shared" si="110"/>
        <v>1.4999999999999999E-4</v>
      </c>
      <c r="N237" s="259">
        <f t="shared" si="111"/>
        <v>4.2999999999999995E-5</v>
      </c>
      <c r="O237" s="259">
        <f t="shared" si="112"/>
        <v>48.160416666666634</v>
      </c>
      <c r="P237" s="259">
        <f t="shared" si="113"/>
        <v>1E-3</v>
      </c>
      <c r="Q237" s="259">
        <f t="shared" si="114"/>
        <v>1.6363291666666691E-3</v>
      </c>
      <c r="R237" s="259">
        <f t="shared" si="115"/>
        <v>2.4610416666666622E-3</v>
      </c>
      <c r="S237" s="259">
        <f t="shared" si="116"/>
        <v>0.1845208333333333</v>
      </c>
      <c r="T237" s="259">
        <f t="shared" si="117"/>
        <v>2.9764583333333308E-4</v>
      </c>
      <c r="U237" s="259">
        <f t="shared" si="118"/>
        <v>5.7145833333333478</v>
      </c>
      <c r="V237" s="259">
        <f t="shared" si="119"/>
        <v>1.1470833333333343E-2</v>
      </c>
      <c r="W237" s="259">
        <f t="shared" si="120"/>
        <v>5.4499999999999908E-5</v>
      </c>
      <c r="X237" s="259">
        <f t="shared" si="121"/>
        <v>1.8122916666666665E-3</v>
      </c>
      <c r="Y237" s="259">
        <f t="shared" si="122"/>
        <v>1.4770833333333359E-3</v>
      </c>
      <c r="Z237" s="259">
        <f t="shared" si="123"/>
        <v>3.119374999999998</v>
      </c>
      <c r="AA237" s="259">
        <f t="shared" si="124"/>
        <v>7.807083333333328E-4</v>
      </c>
      <c r="AB237" s="259">
        <f t="shared" si="125"/>
        <v>7.3508333333333539E-5</v>
      </c>
      <c r="AC237" s="259">
        <f t="shared" si="126"/>
        <v>36.564583333333317</v>
      </c>
      <c r="AD237" s="259">
        <f t="shared" si="127"/>
        <v>1E-4</v>
      </c>
      <c r="AE237" s="259">
        <f t="shared" si="128"/>
        <v>1.9645833333333373E-3</v>
      </c>
      <c r="AF237" s="259">
        <f t="shared" si="129"/>
        <v>7.0500000000000033E-3</v>
      </c>
    </row>
    <row r="238" spans="1:32" x14ac:dyDescent="0.2">
      <c r="A238" s="274">
        <v>42227.770833333336</v>
      </c>
      <c r="B238" s="176">
        <v>1260</v>
      </c>
      <c r="C238" s="39">
        <f t="shared" si="101"/>
        <v>32114880.000000004</v>
      </c>
      <c r="D238" s="39">
        <f t="shared" si="102"/>
        <v>93.921778052083297</v>
      </c>
      <c r="E238" s="259">
        <f t="shared" si="103"/>
        <v>0.38167388541666653</v>
      </c>
      <c r="F238" s="259">
        <f t="shared" si="104"/>
        <v>0.13842388541666659</v>
      </c>
      <c r="G238" s="266">
        <f t="shared" si="105"/>
        <v>93.540104166666623</v>
      </c>
      <c r="H238" s="266"/>
      <c r="I238" s="259">
        <f t="shared" si="108"/>
        <v>5.380208333333332E-2</v>
      </c>
      <c r="J238" s="259">
        <f t="shared" si="130"/>
        <v>4.6781249999999953E-4</v>
      </c>
      <c r="K238" s="259">
        <f t="shared" si="131"/>
        <v>1.0829687499999967E-3</v>
      </c>
      <c r="L238" s="259">
        <f t="shared" si="109"/>
        <v>0.1061979166666665</v>
      </c>
      <c r="M238" s="259">
        <f t="shared" si="110"/>
        <v>1.4999999999999999E-4</v>
      </c>
      <c r="N238" s="259">
        <f t="shared" si="111"/>
        <v>4.2999999999999995E-5</v>
      </c>
      <c r="O238" s="259">
        <f t="shared" si="112"/>
        <v>48.2239583333333</v>
      </c>
      <c r="P238" s="259">
        <f t="shared" si="113"/>
        <v>1E-3</v>
      </c>
      <c r="Q238" s="259">
        <f t="shared" si="114"/>
        <v>1.6109270833333357E-3</v>
      </c>
      <c r="R238" s="259">
        <f t="shared" si="115"/>
        <v>2.4598958333333287E-3</v>
      </c>
      <c r="S238" s="259">
        <f t="shared" si="116"/>
        <v>0.18944791666666663</v>
      </c>
      <c r="T238" s="259">
        <f t="shared" si="117"/>
        <v>3.0363541666666641E-4</v>
      </c>
      <c r="U238" s="259">
        <f t="shared" si="118"/>
        <v>5.7385416666666815</v>
      </c>
      <c r="V238" s="259">
        <f t="shared" si="119"/>
        <v>1.1672916666666677E-2</v>
      </c>
      <c r="W238" s="259">
        <f t="shared" si="120"/>
        <v>5.3749999999999911E-5</v>
      </c>
      <c r="X238" s="259">
        <f t="shared" si="121"/>
        <v>1.8067708333333332E-3</v>
      </c>
      <c r="Y238" s="259">
        <f t="shared" si="122"/>
        <v>1.4822916666666693E-3</v>
      </c>
      <c r="Z238" s="259">
        <f t="shared" si="123"/>
        <v>3.114062499999998</v>
      </c>
      <c r="AA238" s="259">
        <f t="shared" si="124"/>
        <v>7.8072916666666612E-4</v>
      </c>
      <c r="AB238" s="259">
        <f t="shared" si="125"/>
        <v>7.2729166666666878E-5</v>
      </c>
      <c r="AC238" s="259">
        <f t="shared" si="126"/>
        <v>36.46354166666665</v>
      </c>
      <c r="AD238" s="259">
        <f t="shared" si="127"/>
        <v>1E-4</v>
      </c>
      <c r="AE238" s="259">
        <f t="shared" si="128"/>
        <v>1.9635416666666707E-3</v>
      </c>
      <c r="AF238" s="259">
        <f t="shared" si="129"/>
        <v>7.1750000000000034E-3</v>
      </c>
    </row>
    <row r="239" spans="1:32" x14ac:dyDescent="0.2">
      <c r="A239" s="274">
        <v>42227.78125</v>
      </c>
      <c r="B239" s="176">
        <v>1250</v>
      </c>
      <c r="C239" s="39">
        <f t="shared" si="101"/>
        <v>31860000</v>
      </c>
      <c r="D239" s="39">
        <f t="shared" si="102"/>
        <v>93.910153224999988</v>
      </c>
      <c r="E239" s="259">
        <f t="shared" si="103"/>
        <v>0.38890322499999974</v>
      </c>
      <c r="F239" s="259">
        <f t="shared" si="104"/>
        <v>0.1399032249999998</v>
      </c>
      <c r="G239" s="266">
        <f t="shared" si="105"/>
        <v>93.521249999999966</v>
      </c>
      <c r="H239" s="266"/>
      <c r="I239" s="259">
        <f t="shared" si="108"/>
        <v>5.4624999999999986E-2</v>
      </c>
      <c r="J239" s="259">
        <f t="shared" si="130"/>
        <v>4.6974999999999952E-4</v>
      </c>
      <c r="K239" s="259">
        <f t="shared" si="131"/>
        <v>1.0796249999999966E-3</v>
      </c>
      <c r="L239" s="259">
        <f t="shared" si="109"/>
        <v>0.10737499999999983</v>
      </c>
      <c r="M239" s="259">
        <f t="shared" si="110"/>
        <v>1.4999999999999999E-4</v>
      </c>
      <c r="N239" s="259">
        <f t="shared" si="111"/>
        <v>4.2999999999999995E-5</v>
      </c>
      <c r="O239" s="259">
        <f t="shared" si="112"/>
        <v>48.287499999999966</v>
      </c>
      <c r="P239" s="259">
        <f t="shared" si="113"/>
        <v>1E-3</v>
      </c>
      <c r="Q239" s="259">
        <f t="shared" si="114"/>
        <v>1.5855250000000023E-3</v>
      </c>
      <c r="R239" s="259">
        <f t="shared" si="115"/>
        <v>2.4587499999999952E-3</v>
      </c>
      <c r="S239" s="259">
        <f t="shared" si="116"/>
        <v>0.19437499999999996</v>
      </c>
      <c r="T239" s="259">
        <f t="shared" si="117"/>
        <v>3.0962499999999973E-4</v>
      </c>
      <c r="U239" s="259">
        <f t="shared" si="118"/>
        <v>5.7625000000000153</v>
      </c>
      <c r="V239" s="259">
        <f t="shared" si="119"/>
        <v>1.1875000000000011E-2</v>
      </c>
      <c r="W239" s="259">
        <f t="shared" si="120"/>
        <v>5.2999999999999913E-5</v>
      </c>
      <c r="X239" s="259">
        <f t="shared" si="121"/>
        <v>1.8012499999999999E-3</v>
      </c>
      <c r="Y239" s="259">
        <f t="shared" si="122"/>
        <v>1.4875000000000027E-3</v>
      </c>
      <c r="Z239" s="259">
        <f t="shared" si="123"/>
        <v>3.1087499999999979</v>
      </c>
      <c r="AA239" s="259">
        <f t="shared" si="124"/>
        <v>7.8074999999999943E-4</v>
      </c>
      <c r="AB239" s="259">
        <f t="shared" si="125"/>
        <v>7.1950000000000217E-5</v>
      </c>
      <c r="AC239" s="259">
        <f t="shared" si="126"/>
        <v>36.362499999999983</v>
      </c>
      <c r="AD239" s="259">
        <f t="shared" si="127"/>
        <v>1E-4</v>
      </c>
      <c r="AE239" s="259">
        <f t="shared" si="128"/>
        <v>1.9625000000000042E-3</v>
      </c>
      <c r="AF239" s="259">
        <f t="shared" si="129"/>
        <v>7.3000000000000035E-3</v>
      </c>
    </row>
    <row r="240" spans="1:32" x14ac:dyDescent="0.2">
      <c r="A240" s="274">
        <v>42227.791666666664</v>
      </c>
      <c r="B240" s="176">
        <v>1240</v>
      </c>
      <c r="C240" s="39">
        <f t="shared" si="101"/>
        <v>31605120.000000004</v>
      </c>
      <c r="D240" s="39">
        <f t="shared" si="102"/>
        <v>93.898528397916607</v>
      </c>
      <c r="E240" s="259">
        <f t="shared" si="103"/>
        <v>0.39613256458333307</v>
      </c>
      <c r="F240" s="259">
        <f t="shared" si="104"/>
        <v>0.14138256458333312</v>
      </c>
      <c r="G240" s="266">
        <f t="shared" si="105"/>
        <v>93.502395833333296</v>
      </c>
      <c r="H240" s="266"/>
      <c r="I240" s="259">
        <f t="shared" si="108"/>
        <v>5.5447916666666652E-2</v>
      </c>
      <c r="J240" s="259">
        <f t="shared" si="130"/>
        <v>4.7168749999999951E-4</v>
      </c>
      <c r="K240" s="259">
        <f t="shared" si="131"/>
        <v>1.0762812499999965E-3</v>
      </c>
      <c r="L240" s="259">
        <f t="shared" si="109"/>
        <v>0.10855208333333316</v>
      </c>
      <c r="M240" s="259">
        <f t="shared" si="110"/>
        <v>1.4999999999999999E-4</v>
      </c>
      <c r="N240" s="259">
        <f t="shared" si="111"/>
        <v>4.2999999999999995E-5</v>
      </c>
      <c r="O240" s="259">
        <f t="shared" si="112"/>
        <v>48.351041666666632</v>
      </c>
      <c r="P240" s="259">
        <f t="shared" si="113"/>
        <v>1E-3</v>
      </c>
      <c r="Q240" s="259">
        <f t="shared" si="114"/>
        <v>1.5601229166666689E-3</v>
      </c>
      <c r="R240" s="259">
        <f t="shared" si="115"/>
        <v>2.4576041666666618E-3</v>
      </c>
      <c r="S240" s="259">
        <f t="shared" si="116"/>
        <v>0.1993020833333333</v>
      </c>
      <c r="T240" s="259">
        <f t="shared" si="117"/>
        <v>3.1561458333333306E-4</v>
      </c>
      <c r="U240" s="259">
        <f t="shared" si="118"/>
        <v>5.786458333333349</v>
      </c>
      <c r="V240" s="259">
        <f t="shared" si="119"/>
        <v>1.2077083333333344E-2</v>
      </c>
      <c r="W240" s="259">
        <f t="shared" si="120"/>
        <v>5.2249999999999915E-5</v>
      </c>
      <c r="X240" s="259">
        <f t="shared" si="121"/>
        <v>1.7957291666666666E-3</v>
      </c>
      <c r="Y240" s="259">
        <f t="shared" si="122"/>
        <v>1.4927083333333361E-3</v>
      </c>
      <c r="Z240" s="259">
        <f t="shared" si="123"/>
        <v>3.1034374999999979</v>
      </c>
      <c r="AA240" s="259">
        <f t="shared" si="124"/>
        <v>7.8077083333333275E-4</v>
      </c>
      <c r="AB240" s="259">
        <f t="shared" si="125"/>
        <v>7.1170833333333557E-5</v>
      </c>
      <c r="AC240" s="259">
        <f t="shared" si="126"/>
        <v>36.261458333333316</v>
      </c>
      <c r="AD240" s="259">
        <f t="shared" si="127"/>
        <v>1E-4</v>
      </c>
      <c r="AE240" s="259">
        <f t="shared" si="128"/>
        <v>1.9614583333333376E-3</v>
      </c>
      <c r="AF240" s="259">
        <f t="shared" si="129"/>
        <v>7.4250000000000036E-3</v>
      </c>
    </row>
    <row r="241" spans="1:32" x14ac:dyDescent="0.2">
      <c r="A241" s="274">
        <v>42227.802083333336</v>
      </c>
      <c r="B241" s="176">
        <v>1230</v>
      </c>
      <c r="C241" s="39">
        <f t="shared" si="101"/>
        <v>31350240</v>
      </c>
      <c r="D241" s="39">
        <f t="shared" si="102"/>
        <v>93.886903570833269</v>
      </c>
      <c r="E241" s="259">
        <f t="shared" si="103"/>
        <v>0.4033619041666664</v>
      </c>
      <c r="F241" s="259">
        <f t="shared" si="104"/>
        <v>0.14286190416666644</v>
      </c>
      <c r="G241" s="266">
        <f t="shared" si="105"/>
        <v>93.483541666666625</v>
      </c>
      <c r="H241" s="266"/>
      <c r="I241" s="259">
        <f t="shared" si="108"/>
        <v>5.6270833333333319E-2</v>
      </c>
      <c r="J241" s="259">
        <f t="shared" si="130"/>
        <v>4.7362499999999949E-4</v>
      </c>
      <c r="K241" s="259">
        <f t="shared" si="131"/>
        <v>1.0729374999999964E-3</v>
      </c>
      <c r="L241" s="259">
        <f t="shared" si="109"/>
        <v>0.10972916666666649</v>
      </c>
      <c r="M241" s="259">
        <f t="shared" si="110"/>
        <v>1.4999999999999999E-4</v>
      </c>
      <c r="N241" s="259">
        <f t="shared" si="111"/>
        <v>4.2999999999999995E-5</v>
      </c>
      <c r="O241" s="259">
        <f t="shared" si="112"/>
        <v>48.414583333333297</v>
      </c>
      <c r="P241" s="259">
        <f t="shared" si="113"/>
        <v>1E-3</v>
      </c>
      <c r="Q241" s="259">
        <f t="shared" si="114"/>
        <v>1.5347208333333355E-3</v>
      </c>
      <c r="R241" s="259">
        <f t="shared" si="115"/>
        <v>2.4564583333333283E-3</v>
      </c>
      <c r="S241" s="259">
        <f t="shared" si="116"/>
        <v>0.20422916666666663</v>
      </c>
      <c r="T241" s="259">
        <f t="shared" si="117"/>
        <v>3.2160416666666638E-4</v>
      </c>
      <c r="U241" s="259">
        <f t="shared" si="118"/>
        <v>5.8104166666666828</v>
      </c>
      <c r="V241" s="259">
        <f t="shared" si="119"/>
        <v>1.2279166666666678E-2</v>
      </c>
      <c r="W241" s="259">
        <f t="shared" si="120"/>
        <v>5.1499999999999917E-5</v>
      </c>
      <c r="X241" s="259">
        <f t="shared" si="121"/>
        <v>1.7902083333333333E-3</v>
      </c>
      <c r="Y241" s="259">
        <f t="shared" si="122"/>
        <v>1.4979166666666695E-3</v>
      </c>
      <c r="Z241" s="259">
        <f t="shared" si="123"/>
        <v>3.0981249999999978</v>
      </c>
      <c r="AA241" s="259">
        <f t="shared" si="124"/>
        <v>7.8079166666666607E-4</v>
      </c>
      <c r="AB241" s="259">
        <f t="shared" si="125"/>
        <v>7.0391666666666896E-5</v>
      </c>
      <c r="AC241" s="259">
        <f t="shared" si="126"/>
        <v>36.160416666666649</v>
      </c>
      <c r="AD241" s="259">
        <f t="shared" si="127"/>
        <v>1E-4</v>
      </c>
      <c r="AE241" s="259">
        <f t="shared" si="128"/>
        <v>1.9604166666666711E-3</v>
      </c>
      <c r="AF241" s="259">
        <f t="shared" si="129"/>
        <v>7.5500000000000038E-3</v>
      </c>
    </row>
    <row r="242" spans="1:32" x14ac:dyDescent="0.2">
      <c r="A242" s="274">
        <v>42227.8125</v>
      </c>
      <c r="B242" s="176">
        <v>1230</v>
      </c>
      <c r="C242" s="39">
        <f t="shared" si="101"/>
        <v>31350240</v>
      </c>
      <c r="D242" s="39">
        <f t="shared" si="102"/>
        <v>93.875278743749959</v>
      </c>
      <c r="E242" s="259">
        <f t="shared" si="103"/>
        <v>0.41059124374999972</v>
      </c>
      <c r="F242" s="259">
        <f t="shared" si="104"/>
        <v>0.14434124374999976</v>
      </c>
      <c r="G242" s="266">
        <f t="shared" si="105"/>
        <v>93.464687499999968</v>
      </c>
      <c r="H242" s="266"/>
      <c r="I242" s="259">
        <f t="shared" si="108"/>
        <v>5.7093749999999985E-2</v>
      </c>
      <c r="J242" s="259">
        <f t="shared" si="130"/>
        <v>4.7556249999999948E-4</v>
      </c>
      <c r="K242" s="259">
        <f t="shared" si="131"/>
        <v>1.0695937499999963E-3</v>
      </c>
      <c r="L242" s="259">
        <f t="shared" si="109"/>
        <v>0.11090624999999982</v>
      </c>
      <c r="M242" s="259">
        <f t="shared" si="110"/>
        <v>1.4999999999999999E-4</v>
      </c>
      <c r="N242" s="259">
        <f t="shared" si="111"/>
        <v>4.2999999999999995E-5</v>
      </c>
      <c r="O242" s="259">
        <f t="shared" si="112"/>
        <v>48.478124999999963</v>
      </c>
      <c r="P242" s="259">
        <f t="shared" si="113"/>
        <v>1E-3</v>
      </c>
      <c r="Q242" s="259">
        <f t="shared" si="114"/>
        <v>1.5093187500000022E-3</v>
      </c>
      <c r="R242" s="259">
        <f t="shared" si="115"/>
        <v>2.4553124999999948E-3</v>
      </c>
      <c r="S242" s="259">
        <f t="shared" si="116"/>
        <v>0.20915624999999996</v>
      </c>
      <c r="T242" s="259">
        <f t="shared" si="117"/>
        <v>3.2759374999999971E-4</v>
      </c>
      <c r="U242" s="259">
        <f t="shared" si="118"/>
        <v>5.8343750000000165</v>
      </c>
      <c r="V242" s="259">
        <f t="shared" si="119"/>
        <v>1.2481250000000011E-2</v>
      </c>
      <c r="W242" s="259">
        <f t="shared" si="120"/>
        <v>5.0749999999999919E-5</v>
      </c>
      <c r="X242" s="259">
        <f t="shared" si="121"/>
        <v>1.7846875E-3</v>
      </c>
      <c r="Y242" s="259">
        <f t="shared" si="122"/>
        <v>1.5031250000000029E-3</v>
      </c>
      <c r="Z242" s="259">
        <f t="shared" si="123"/>
        <v>3.0928124999999977</v>
      </c>
      <c r="AA242" s="259">
        <f t="shared" si="124"/>
        <v>7.8081249999999939E-4</v>
      </c>
      <c r="AB242" s="259">
        <f t="shared" si="125"/>
        <v>6.9612500000000235E-5</v>
      </c>
      <c r="AC242" s="259">
        <f t="shared" si="126"/>
        <v>36.059374999999982</v>
      </c>
      <c r="AD242" s="259">
        <f t="shared" si="127"/>
        <v>1E-4</v>
      </c>
      <c r="AE242" s="259">
        <f t="shared" si="128"/>
        <v>1.9593750000000045E-3</v>
      </c>
      <c r="AF242" s="259">
        <f t="shared" si="129"/>
        <v>7.6750000000000039E-3</v>
      </c>
    </row>
    <row r="243" spans="1:32" x14ac:dyDescent="0.2">
      <c r="A243" s="274">
        <v>42227.822916666664</v>
      </c>
      <c r="B243" s="176">
        <v>1210</v>
      </c>
      <c r="C243" s="39">
        <f t="shared" si="101"/>
        <v>30840480.000000004</v>
      </c>
      <c r="D243" s="39">
        <f t="shared" si="102"/>
        <v>93.863653916666635</v>
      </c>
      <c r="E243" s="259">
        <f t="shared" si="103"/>
        <v>0.41782058333333311</v>
      </c>
      <c r="F243" s="259">
        <f t="shared" si="104"/>
        <v>0.14582058333333314</v>
      </c>
      <c r="G243" s="266">
        <f t="shared" si="105"/>
        <v>93.445833333333297</v>
      </c>
      <c r="H243" s="266"/>
      <c r="I243" s="259">
        <f t="shared" si="108"/>
        <v>5.7916666666666651E-2</v>
      </c>
      <c r="J243" s="259">
        <f t="shared" si="130"/>
        <v>4.7749999999999946E-4</v>
      </c>
      <c r="K243" s="259">
        <f t="shared" si="131"/>
        <v>1.0662499999999962E-3</v>
      </c>
      <c r="L243" s="259">
        <f t="shared" si="109"/>
        <v>0.11208333333333315</v>
      </c>
      <c r="M243" s="259">
        <f t="shared" si="110"/>
        <v>1.4999999999999999E-4</v>
      </c>
      <c r="N243" s="259">
        <f t="shared" si="111"/>
        <v>4.2999999999999995E-5</v>
      </c>
      <c r="O243" s="259">
        <f t="shared" si="112"/>
        <v>48.541666666666629</v>
      </c>
      <c r="P243" s="259">
        <f t="shared" si="113"/>
        <v>1E-3</v>
      </c>
      <c r="Q243" s="259">
        <f t="shared" si="114"/>
        <v>1.4839166666666688E-3</v>
      </c>
      <c r="R243" s="259">
        <f t="shared" si="115"/>
        <v>2.4541666666666614E-3</v>
      </c>
      <c r="S243" s="259">
        <f t="shared" si="116"/>
        <v>0.21408333333333329</v>
      </c>
      <c r="T243" s="259">
        <f t="shared" si="117"/>
        <v>3.3358333333333303E-4</v>
      </c>
      <c r="U243" s="259">
        <f t="shared" si="118"/>
        <v>5.8583333333333503</v>
      </c>
      <c r="V243" s="259">
        <f t="shared" si="119"/>
        <v>1.2683333333333345E-2</v>
      </c>
      <c r="W243" s="259">
        <f t="shared" si="120"/>
        <v>4.9999999999999921E-5</v>
      </c>
      <c r="X243" s="259">
        <f t="shared" si="121"/>
        <v>1.7791666666666667E-3</v>
      </c>
      <c r="Y243" s="259">
        <f t="shared" si="122"/>
        <v>1.5083333333333363E-3</v>
      </c>
      <c r="Z243" s="259">
        <f t="shared" si="123"/>
        <v>3.0874999999999977</v>
      </c>
      <c r="AA243" s="259">
        <f t="shared" si="124"/>
        <v>7.8083333333333271E-4</v>
      </c>
      <c r="AB243" s="259">
        <f t="shared" si="125"/>
        <v>6.8833333333333574E-5</v>
      </c>
      <c r="AC243" s="259">
        <f t="shared" si="126"/>
        <v>35.958333333333314</v>
      </c>
      <c r="AD243" s="259">
        <f t="shared" si="127"/>
        <v>1E-4</v>
      </c>
      <c r="AE243" s="259">
        <f t="shared" si="128"/>
        <v>1.958333333333338E-3</v>
      </c>
      <c r="AF243" s="259">
        <f t="shared" si="129"/>
        <v>7.800000000000004E-3</v>
      </c>
    </row>
    <row r="244" spans="1:32" x14ac:dyDescent="0.2">
      <c r="A244" s="274">
        <v>42227.833333333336</v>
      </c>
      <c r="B244" s="176">
        <v>1220</v>
      </c>
      <c r="C244" s="39">
        <f t="shared" si="101"/>
        <v>31095360.000000004</v>
      </c>
      <c r="D244" s="39">
        <f t="shared" si="102"/>
        <v>93.852029089583297</v>
      </c>
      <c r="E244" s="259">
        <f t="shared" si="103"/>
        <v>0.42504992291666649</v>
      </c>
      <c r="F244" s="259">
        <f t="shared" si="104"/>
        <v>0.14729992291666652</v>
      </c>
      <c r="G244" s="266">
        <f t="shared" si="105"/>
        <v>93.426979166666626</v>
      </c>
      <c r="H244" s="266"/>
      <c r="I244" s="259">
        <f t="shared" si="108"/>
        <v>5.8739583333333317E-2</v>
      </c>
      <c r="J244" s="259">
        <f t="shared" si="130"/>
        <v>4.7943749999999945E-4</v>
      </c>
      <c r="K244" s="259">
        <f t="shared" si="131"/>
        <v>1.0629062499999961E-3</v>
      </c>
      <c r="L244" s="259">
        <f t="shared" si="109"/>
        <v>0.11326041666666647</v>
      </c>
      <c r="M244" s="259">
        <f t="shared" si="110"/>
        <v>1.4999999999999999E-4</v>
      </c>
      <c r="N244" s="259">
        <f t="shared" si="111"/>
        <v>4.2999999999999995E-5</v>
      </c>
      <c r="O244" s="259">
        <f t="shared" si="112"/>
        <v>48.605208333333294</v>
      </c>
      <c r="P244" s="259">
        <f t="shared" si="113"/>
        <v>1E-3</v>
      </c>
      <c r="Q244" s="259">
        <f t="shared" si="114"/>
        <v>1.4585145833333354E-3</v>
      </c>
      <c r="R244" s="259">
        <f t="shared" si="115"/>
        <v>2.4530208333333279E-3</v>
      </c>
      <c r="S244" s="259">
        <f t="shared" si="116"/>
        <v>0.21901041666666662</v>
      </c>
      <c r="T244" s="259">
        <f t="shared" si="117"/>
        <v>3.3957291666666635E-4</v>
      </c>
      <c r="U244" s="259">
        <f t="shared" si="118"/>
        <v>5.882291666666684</v>
      </c>
      <c r="V244" s="259">
        <f t="shared" si="119"/>
        <v>1.2885416666666679E-2</v>
      </c>
      <c r="W244" s="259">
        <f t="shared" si="120"/>
        <v>4.9249999999999923E-5</v>
      </c>
      <c r="X244" s="259">
        <f t="shared" si="121"/>
        <v>1.7736458333333335E-3</v>
      </c>
      <c r="Y244" s="259">
        <f t="shared" si="122"/>
        <v>1.5135416666666698E-3</v>
      </c>
      <c r="Z244" s="259">
        <f t="shared" si="123"/>
        <v>3.0821874999999976</v>
      </c>
      <c r="AA244" s="259">
        <f t="shared" si="124"/>
        <v>7.8085416666666603E-4</v>
      </c>
      <c r="AB244" s="259">
        <f t="shared" si="125"/>
        <v>6.8054166666666914E-5</v>
      </c>
      <c r="AC244" s="259">
        <f t="shared" si="126"/>
        <v>35.857291666666647</v>
      </c>
      <c r="AD244" s="259">
        <f t="shared" si="127"/>
        <v>1E-4</v>
      </c>
      <c r="AE244" s="259">
        <f t="shared" si="128"/>
        <v>1.9572916666666714E-3</v>
      </c>
      <c r="AF244" s="259">
        <f t="shared" si="129"/>
        <v>7.9250000000000032E-3</v>
      </c>
    </row>
    <row r="245" spans="1:32" x14ac:dyDescent="0.2">
      <c r="A245" s="274">
        <v>42227.84375</v>
      </c>
      <c r="B245" s="176">
        <v>1230</v>
      </c>
      <c r="C245" s="39">
        <f t="shared" si="101"/>
        <v>31350240</v>
      </c>
      <c r="D245" s="39">
        <f t="shared" si="102"/>
        <v>93.840404262499945</v>
      </c>
      <c r="E245" s="259">
        <f t="shared" si="103"/>
        <v>0.43227926249999976</v>
      </c>
      <c r="F245" s="259">
        <f t="shared" si="104"/>
        <v>0.14877926249999984</v>
      </c>
      <c r="G245" s="266">
        <f t="shared" si="105"/>
        <v>93.408124999999956</v>
      </c>
      <c r="H245" s="266"/>
      <c r="I245" s="259">
        <f t="shared" si="108"/>
        <v>5.9562499999999984E-2</v>
      </c>
      <c r="J245" s="259">
        <f t="shared" si="130"/>
        <v>4.8137499999999944E-4</v>
      </c>
      <c r="K245" s="259">
        <f t="shared" si="131"/>
        <v>1.0595624999999961E-3</v>
      </c>
      <c r="L245" s="259">
        <f t="shared" si="109"/>
        <v>0.1144374999999998</v>
      </c>
      <c r="M245" s="259">
        <f t="shared" si="110"/>
        <v>1.4999999999999999E-4</v>
      </c>
      <c r="N245" s="259">
        <f t="shared" si="111"/>
        <v>4.2999999999999995E-5</v>
      </c>
      <c r="O245" s="259">
        <f t="shared" si="112"/>
        <v>48.66874999999996</v>
      </c>
      <c r="P245" s="259">
        <f t="shared" si="113"/>
        <v>1E-3</v>
      </c>
      <c r="Q245" s="259">
        <f t="shared" si="114"/>
        <v>1.433112500000002E-3</v>
      </c>
      <c r="R245" s="259">
        <f t="shared" si="115"/>
        <v>2.4518749999999944E-3</v>
      </c>
      <c r="S245" s="259">
        <f t="shared" si="116"/>
        <v>0.22393749999999996</v>
      </c>
      <c r="T245" s="259">
        <f t="shared" si="117"/>
        <v>3.4556249999999968E-4</v>
      </c>
      <c r="U245" s="259">
        <f t="shared" si="118"/>
        <v>5.9062500000000178</v>
      </c>
      <c r="V245" s="259">
        <f t="shared" si="119"/>
        <v>1.3087500000000012E-2</v>
      </c>
      <c r="W245" s="259">
        <f t="shared" si="120"/>
        <v>4.8499999999999925E-5</v>
      </c>
      <c r="X245" s="259">
        <f t="shared" si="121"/>
        <v>1.7681250000000002E-3</v>
      </c>
      <c r="Y245" s="259">
        <f t="shared" si="122"/>
        <v>1.5187500000000032E-3</v>
      </c>
      <c r="Z245" s="259">
        <f t="shared" si="123"/>
        <v>3.0768749999999976</v>
      </c>
      <c r="AA245" s="259">
        <f t="shared" si="124"/>
        <v>7.8087499999999934E-4</v>
      </c>
      <c r="AB245" s="259">
        <f t="shared" si="125"/>
        <v>6.7275000000000253E-5</v>
      </c>
      <c r="AC245" s="259">
        <f t="shared" si="126"/>
        <v>35.75624999999998</v>
      </c>
      <c r="AD245" s="259">
        <f t="shared" si="127"/>
        <v>1E-4</v>
      </c>
      <c r="AE245" s="259">
        <f t="shared" si="128"/>
        <v>1.9562500000000049E-3</v>
      </c>
      <c r="AF245" s="259">
        <f t="shared" si="129"/>
        <v>8.0500000000000033E-3</v>
      </c>
    </row>
    <row r="246" spans="1:32" x14ac:dyDescent="0.2">
      <c r="A246" s="274">
        <v>42227.854166666664</v>
      </c>
      <c r="B246" s="176">
        <v>1220</v>
      </c>
      <c r="C246" s="39">
        <f t="shared" si="101"/>
        <v>31095360.000000004</v>
      </c>
      <c r="D246" s="39">
        <f t="shared" si="102"/>
        <v>93.828779435416607</v>
      </c>
      <c r="E246" s="259">
        <f t="shared" si="103"/>
        <v>0.43950860208333314</v>
      </c>
      <c r="F246" s="259">
        <f t="shared" si="104"/>
        <v>0.15025860208333322</v>
      </c>
      <c r="G246" s="266">
        <f t="shared" si="105"/>
        <v>93.389270833333285</v>
      </c>
      <c r="H246" s="266"/>
      <c r="I246" s="259">
        <f t="shared" si="108"/>
        <v>6.038541666666665E-2</v>
      </c>
      <c r="J246" s="259">
        <f t="shared" si="130"/>
        <v>4.8331249999999942E-4</v>
      </c>
      <c r="K246" s="259">
        <f t="shared" si="131"/>
        <v>1.056218749999996E-3</v>
      </c>
      <c r="L246" s="259">
        <f t="shared" si="109"/>
        <v>0.11561458333333313</v>
      </c>
      <c r="M246" s="259">
        <f t="shared" si="110"/>
        <v>1.4999999999999999E-4</v>
      </c>
      <c r="N246" s="259">
        <f t="shared" si="111"/>
        <v>4.2999999999999995E-5</v>
      </c>
      <c r="O246" s="259">
        <f t="shared" si="112"/>
        <v>48.732291666666626</v>
      </c>
      <c r="P246" s="259">
        <f t="shared" si="113"/>
        <v>1E-3</v>
      </c>
      <c r="Q246" s="259">
        <f t="shared" si="114"/>
        <v>1.4077104166666686E-3</v>
      </c>
      <c r="R246" s="259">
        <f t="shared" si="115"/>
        <v>2.450729166666661E-3</v>
      </c>
      <c r="S246" s="259">
        <f t="shared" si="116"/>
        <v>0.22886458333333329</v>
      </c>
      <c r="T246" s="259">
        <f t="shared" si="117"/>
        <v>3.51552083333333E-4</v>
      </c>
      <c r="U246" s="259">
        <f t="shared" si="118"/>
        <v>5.9302083333333515</v>
      </c>
      <c r="V246" s="259">
        <f t="shared" si="119"/>
        <v>1.3289583333333346E-2</v>
      </c>
      <c r="W246" s="259">
        <f t="shared" si="120"/>
        <v>4.7749999999999927E-5</v>
      </c>
      <c r="X246" s="259">
        <f t="shared" si="121"/>
        <v>1.7626041666666669E-3</v>
      </c>
      <c r="Y246" s="259">
        <f t="shared" si="122"/>
        <v>1.5239583333333366E-3</v>
      </c>
      <c r="Z246" s="259">
        <f t="shared" si="123"/>
        <v>3.0715624999999975</v>
      </c>
      <c r="AA246" s="259">
        <f t="shared" si="124"/>
        <v>7.8089583333333266E-4</v>
      </c>
      <c r="AB246" s="259">
        <f t="shared" si="125"/>
        <v>6.6495833333333592E-5</v>
      </c>
      <c r="AC246" s="259">
        <f t="shared" si="126"/>
        <v>35.655208333333313</v>
      </c>
      <c r="AD246" s="259">
        <f t="shared" si="127"/>
        <v>1E-4</v>
      </c>
      <c r="AE246" s="259">
        <f t="shared" si="128"/>
        <v>1.9552083333333383E-3</v>
      </c>
      <c r="AF246" s="259">
        <f t="shared" si="129"/>
        <v>8.1750000000000034E-3</v>
      </c>
    </row>
    <row r="247" spans="1:32" x14ac:dyDescent="0.2">
      <c r="A247" s="274">
        <v>42227.864583333336</v>
      </c>
      <c r="B247" s="176">
        <v>1240</v>
      </c>
      <c r="C247" s="39">
        <f t="shared" si="101"/>
        <v>31605120.000000004</v>
      </c>
      <c r="D247" s="39">
        <f t="shared" si="102"/>
        <v>93.817154608333283</v>
      </c>
      <c r="E247" s="259">
        <f t="shared" si="103"/>
        <v>0.44673794166666647</v>
      </c>
      <c r="F247" s="259">
        <f t="shared" si="104"/>
        <v>0.15173794166666654</v>
      </c>
      <c r="G247" s="266">
        <f t="shared" si="105"/>
        <v>93.370416666666614</v>
      </c>
      <c r="H247" s="266"/>
      <c r="I247" s="259">
        <f t="shared" si="108"/>
        <v>6.1208333333333316E-2</v>
      </c>
      <c r="J247" s="259">
        <f t="shared" si="130"/>
        <v>4.8524999999999941E-4</v>
      </c>
      <c r="K247" s="259">
        <f t="shared" si="131"/>
        <v>1.0528749999999959E-3</v>
      </c>
      <c r="L247" s="259">
        <f t="shared" si="109"/>
        <v>0.11679166666666646</v>
      </c>
      <c r="M247" s="259">
        <f t="shared" si="110"/>
        <v>1.4999999999999999E-4</v>
      </c>
      <c r="N247" s="259">
        <f t="shared" si="111"/>
        <v>4.2999999999999995E-5</v>
      </c>
      <c r="O247" s="259">
        <f t="shared" si="112"/>
        <v>48.795833333333292</v>
      </c>
      <c r="P247" s="259">
        <f t="shared" si="113"/>
        <v>1E-3</v>
      </c>
      <c r="Q247" s="259">
        <f t="shared" si="114"/>
        <v>1.3823083333333352E-3</v>
      </c>
      <c r="R247" s="259">
        <f t="shared" si="115"/>
        <v>2.4495833333333275E-3</v>
      </c>
      <c r="S247" s="259">
        <f t="shared" si="116"/>
        <v>0.23379166666666662</v>
      </c>
      <c r="T247" s="259">
        <f t="shared" si="117"/>
        <v>3.5754166666666633E-4</v>
      </c>
      <c r="U247" s="259">
        <f t="shared" si="118"/>
        <v>5.9541666666666853</v>
      </c>
      <c r="V247" s="259">
        <f t="shared" si="119"/>
        <v>1.349166666666668E-2</v>
      </c>
      <c r="W247" s="259">
        <f t="shared" si="120"/>
        <v>4.6999999999999929E-5</v>
      </c>
      <c r="X247" s="259">
        <f t="shared" si="121"/>
        <v>1.7570833333333336E-3</v>
      </c>
      <c r="Y247" s="259">
        <f t="shared" si="122"/>
        <v>1.52916666666667E-3</v>
      </c>
      <c r="Z247" s="259">
        <f t="shared" si="123"/>
        <v>3.0662499999999975</v>
      </c>
      <c r="AA247" s="259">
        <f t="shared" si="124"/>
        <v>7.8091666666666598E-4</v>
      </c>
      <c r="AB247" s="259">
        <f t="shared" si="125"/>
        <v>6.5716666666666931E-5</v>
      </c>
      <c r="AC247" s="259">
        <f t="shared" si="126"/>
        <v>35.554166666666646</v>
      </c>
      <c r="AD247" s="259">
        <f t="shared" si="127"/>
        <v>1E-4</v>
      </c>
      <c r="AE247" s="259">
        <f t="shared" si="128"/>
        <v>1.9541666666666718E-3</v>
      </c>
      <c r="AF247" s="259">
        <f t="shared" si="129"/>
        <v>8.3000000000000036E-3</v>
      </c>
    </row>
    <row r="248" spans="1:32" x14ac:dyDescent="0.2">
      <c r="A248" s="274">
        <v>42227.875</v>
      </c>
      <c r="B248" s="176">
        <v>1260</v>
      </c>
      <c r="C248" s="39">
        <f t="shared" si="101"/>
        <v>32114880.000000004</v>
      </c>
      <c r="D248" s="39">
        <f t="shared" si="102"/>
        <v>93.805529781249945</v>
      </c>
      <c r="E248" s="259">
        <f t="shared" si="103"/>
        <v>0.45396728124999974</v>
      </c>
      <c r="F248" s="259">
        <f t="shared" si="104"/>
        <v>0.15321728124999981</v>
      </c>
      <c r="G248" s="266">
        <f t="shared" si="105"/>
        <v>93.351562499999943</v>
      </c>
      <c r="H248" s="266"/>
      <c r="I248" s="259">
        <f t="shared" si="108"/>
        <v>6.2031249999999982E-2</v>
      </c>
      <c r="J248" s="259">
        <f t="shared" si="130"/>
        <v>4.8718749999999939E-4</v>
      </c>
      <c r="K248" s="259">
        <f t="shared" si="131"/>
        <v>1.0495312499999958E-3</v>
      </c>
      <c r="L248" s="259">
        <f t="shared" si="109"/>
        <v>0.11796874999999979</v>
      </c>
      <c r="M248" s="259">
        <f t="shared" si="110"/>
        <v>1.4999999999999999E-4</v>
      </c>
      <c r="N248" s="259">
        <f t="shared" si="111"/>
        <v>4.2999999999999995E-5</v>
      </c>
      <c r="O248" s="259">
        <f t="shared" si="112"/>
        <v>48.859374999999957</v>
      </c>
      <c r="P248" s="259">
        <f t="shared" si="113"/>
        <v>1E-3</v>
      </c>
      <c r="Q248" s="259">
        <f t="shared" si="114"/>
        <v>1.3569062500000018E-3</v>
      </c>
      <c r="R248" s="259">
        <f t="shared" si="115"/>
        <v>2.448437499999994E-3</v>
      </c>
      <c r="S248" s="259">
        <f t="shared" si="116"/>
        <v>0.23871874999999995</v>
      </c>
      <c r="T248" s="259">
        <f t="shared" si="117"/>
        <v>3.6353124999999965E-4</v>
      </c>
      <c r="U248" s="259">
        <f t="shared" si="118"/>
        <v>5.978125000000019</v>
      </c>
      <c r="V248" s="259">
        <f t="shared" si="119"/>
        <v>1.3693750000000013E-2</v>
      </c>
      <c r="W248" s="259">
        <f t="shared" si="120"/>
        <v>4.6249999999999932E-5</v>
      </c>
      <c r="X248" s="259">
        <f t="shared" si="121"/>
        <v>1.7515625000000003E-3</v>
      </c>
      <c r="Y248" s="259">
        <f t="shared" si="122"/>
        <v>1.5343750000000034E-3</v>
      </c>
      <c r="Z248" s="259">
        <f t="shared" si="123"/>
        <v>3.0609374999999974</v>
      </c>
      <c r="AA248" s="259">
        <f t="shared" si="124"/>
        <v>7.809374999999993E-4</v>
      </c>
      <c r="AB248" s="259">
        <f t="shared" si="125"/>
        <v>6.4937500000000271E-5</v>
      </c>
      <c r="AC248" s="259">
        <f t="shared" si="126"/>
        <v>35.453124999999979</v>
      </c>
      <c r="AD248" s="259">
        <f t="shared" si="127"/>
        <v>1E-4</v>
      </c>
      <c r="AE248" s="259">
        <f t="shared" si="128"/>
        <v>1.9531250000000052E-3</v>
      </c>
      <c r="AF248" s="259">
        <f t="shared" si="129"/>
        <v>8.4250000000000037E-3</v>
      </c>
    </row>
    <row r="249" spans="1:32" x14ac:dyDescent="0.2">
      <c r="A249" s="274">
        <v>42227.885416666664</v>
      </c>
      <c r="B249" s="176">
        <v>1290</v>
      </c>
      <c r="C249" s="39">
        <f t="shared" si="101"/>
        <v>32879520.000000004</v>
      </c>
      <c r="D249" s="39">
        <f t="shared" si="102"/>
        <v>93.793904954166607</v>
      </c>
      <c r="E249" s="259">
        <f t="shared" si="103"/>
        <v>0.46119662083333307</v>
      </c>
      <c r="F249" s="259">
        <f t="shared" si="104"/>
        <v>0.15469662083333313</v>
      </c>
      <c r="G249" s="266">
        <f t="shared" si="105"/>
        <v>93.332708333333287</v>
      </c>
      <c r="H249" s="266"/>
      <c r="I249" s="259">
        <f t="shared" si="108"/>
        <v>6.2854166666666655E-2</v>
      </c>
      <c r="J249" s="259">
        <f t="shared" si="130"/>
        <v>4.8912499999999943E-4</v>
      </c>
      <c r="K249" s="259">
        <f t="shared" si="131"/>
        <v>1.0461874999999957E-3</v>
      </c>
      <c r="L249" s="259">
        <f t="shared" si="109"/>
        <v>0.11914583333333312</v>
      </c>
      <c r="M249" s="259">
        <f t="shared" si="110"/>
        <v>1.4999999999999999E-4</v>
      </c>
      <c r="N249" s="259">
        <f t="shared" si="111"/>
        <v>4.2999999999999995E-5</v>
      </c>
      <c r="O249" s="259">
        <f t="shared" si="112"/>
        <v>48.922916666666623</v>
      </c>
      <c r="P249" s="259">
        <f t="shared" si="113"/>
        <v>1E-3</v>
      </c>
      <c r="Q249" s="259">
        <f t="shared" si="114"/>
        <v>1.3315041666666684E-3</v>
      </c>
      <c r="R249" s="259">
        <f t="shared" si="115"/>
        <v>2.4472916666666606E-3</v>
      </c>
      <c r="S249" s="259">
        <f t="shared" si="116"/>
        <v>0.24364583333333328</v>
      </c>
      <c r="T249" s="259">
        <f t="shared" si="117"/>
        <v>3.6952083333333298E-4</v>
      </c>
      <c r="U249" s="259">
        <f t="shared" si="118"/>
        <v>6.0020833333333528</v>
      </c>
      <c r="V249" s="259">
        <f t="shared" si="119"/>
        <v>1.3895833333333347E-2</v>
      </c>
      <c r="W249" s="259">
        <f t="shared" si="120"/>
        <v>4.5499999999999934E-5</v>
      </c>
      <c r="X249" s="259">
        <f t="shared" si="121"/>
        <v>1.746041666666667E-3</v>
      </c>
      <c r="Y249" s="259">
        <f t="shared" si="122"/>
        <v>1.5395833333333368E-3</v>
      </c>
      <c r="Z249" s="259">
        <f t="shared" si="123"/>
        <v>3.0556249999999974</v>
      </c>
      <c r="AA249" s="259">
        <f t="shared" si="124"/>
        <v>7.8095833333333262E-4</v>
      </c>
      <c r="AB249" s="259">
        <f t="shared" si="125"/>
        <v>6.415833333333361E-5</v>
      </c>
      <c r="AC249" s="259">
        <f t="shared" si="126"/>
        <v>35.352083333333312</v>
      </c>
      <c r="AD249" s="259">
        <f t="shared" si="127"/>
        <v>1E-4</v>
      </c>
      <c r="AE249" s="259">
        <f t="shared" si="128"/>
        <v>1.9520833333333384E-3</v>
      </c>
      <c r="AF249" s="259">
        <f t="shared" si="129"/>
        <v>8.5500000000000038E-3</v>
      </c>
    </row>
    <row r="250" spans="1:32" x14ac:dyDescent="0.2">
      <c r="A250" s="274">
        <v>42227.895833333336</v>
      </c>
      <c r="B250" s="176">
        <v>1280</v>
      </c>
      <c r="C250" s="39">
        <f t="shared" si="101"/>
        <v>32624640.000000004</v>
      </c>
      <c r="D250" s="39">
        <f t="shared" si="102"/>
        <v>93.782280127083283</v>
      </c>
      <c r="E250" s="259">
        <f t="shared" si="103"/>
        <v>0.46842596041666629</v>
      </c>
      <c r="F250" s="259">
        <f t="shared" si="104"/>
        <v>0.15617596041666634</v>
      </c>
      <c r="G250" s="266">
        <f t="shared" si="105"/>
        <v>93.313854166666616</v>
      </c>
      <c r="H250" s="266"/>
      <c r="I250" s="259">
        <f t="shared" si="108"/>
        <v>6.3677083333333329E-2</v>
      </c>
      <c r="J250" s="259">
        <f t="shared" si="130"/>
        <v>4.9106249999999942E-4</v>
      </c>
      <c r="K250" s="259">
        <f t="shared" si="131"/>
        <v>1.0428437499999956E-3</v>
      </c>
      <c r="L250" s="259">
        <f t="shared" si="109"/>
        <v>0.12032291666666645</v>
      </c>
      <c r="M250" s="259">
        <f t="shared" si="110"/>
        <v>1.4999999999999999E-4</v>
      </c>
      <c r="N250" s="259">
        <f t="shared" si="111"/>
        <v>4.2999999999999995E-5</v>
      </c>
      <c r="O250" s="259">
        <f t="shared" si="112"/>
        <v>48.986458333333289</v>
      </c>
      <c r="P250" s="259">
        <f t="shared" si="113"/>
        <v>1E-3</v>
      </c>
      <c r="Q250" s="259">
        <f t="shared" si="114"/>
        <v>1.306102083333335E-3</v>
      </c>
      <c r="R250" s="259">
        <f t="shared" si="115"/>
        <v>2.4461458333333271E-3</v>
      </c>
      <c r="S250" s="259">
        <f t="shared" si="116"/>
        <v>0.24857291666666662</v>
      </c>
      <c r="T250" s="259">
        <f t="shared" si="117"/>
        <v>3.755104166666663E-4</v>
      </c>
      <c r="U250" s="259">
        <f t="shared" si="118"/>
        <v>6.0260416666666865</v>
      </c>
      <c r="V250" s="259">
        <f t="shared" si="119"/>
        <v>1.409791666666668E-2</v>
      </c>
      <c r="W250" s="259">
        <f t="shared" si="120"/>
        <v>4.4749999999999936E-5</v>
      </c>
      <c r="X250" s="259">
        <f t="shared" si="121"/>
        <v>1.7405208333333337E-3</v>
      </c>
      <c r="Y250" s="259">
        <f t="shared" si="122"/>
        <v>1.5447916666666702E-3</v>
      </c>
      <c r="Z250" s="259">
        <f t="shared" si="123"/>
        <v>3.0503124999999973</v>
      </c>
      <c r="AA250" s="259">
        <f t="shared" si="124"/>
        <v>7.8097916666666593E-4</v>
      </c>
      <c r="AB250" s="259">
        <f t="shared" si="125"/>
        <v>6.3379166666666949E-5</v>
      </c>
      <c r="AC250" s="259">
        <f t="shared" si="126"/>
        <v>35.251041666666644</v>
      </c>
      <c r="AD250" s="259">
        <f t="shared" si="127"/>
        <v>1E-4</v>
      </c>
      <c r="AE250" s="259">
        <f t="shared" si="128"/>
        <v>1.9510416666666717E-3</v>
      </c>
      <c r="AF250" s="259">
        <f t="shared" si="129"/>
        <v>8.6750000000000039E-3</v>
      </c>
    </row>
    <row r="251" spans="1:32" x14ac:dyDescent="0.2">
      <c r="A251" s="274">
        <v>42227.90625</v>
      </c>
      <c r="B251" s="176">
        <v>1300</v>
      </c>
      <c r="C251" s="39">
        <f t="shared" si="101"/>
        <v>33134400</v>
      </c>
      <c r="D251" s="39">
        <f t="shared" si="102"/>
        <v>93.770655299999945</v>
      </c>
      <c r="E251" s="259">
        <f t="shared" si="103"/>
        <v>0.47565529999999973</v>
      </c>
      <c r="F251" s="259">
        <f t="shared" si="104"/>
        <v>0.15765529999999978</v>
      </c>
      <c r="G251" s="266">
        <f t="shared" si="105"/>
        <v>93.294999999999945</v>
      </c>
      <c r="H251" s="266"/>
      <c r="I251" s="259">
        <f t="shared" si="108"/>
        <v>6.4500000000000002E-2</v>
      </c>
      <c r="J251" s="259">
        <f t="shared" si="130"/>
        <v>4.9299999999999941E-4</v>
      </c>
      <c r="K251" s="259">
        <f t="shared" si="131"/>
        <v>1.0394999999999955E-3</v>
      </c>
      <c r="L251" s="259">
        <f t="shared" si="109"/>
        <v>0.12149999999999977</v>
      </c>
      <c r="M251" s="259">
        <f t="shared" si="110"/>
        <v>1.4999999999999999E-4</v>
      </c>
      <c r="N251" s="259">
        <f t="shared" si="111"/>
        <v>4.2999999999999995E-5</v>
      </c>
      <c r="O251" s="259">
        <f t="shared" si="112"/>
        <v>49.049999999999955</v>
      </c>
      <c r="P251" s="259">
        <f t="shared" si="113"/>
        <v>1E-3</v>
      </c>
      <c r="Q251" s="259">
        <f t="shared" si="114"/>
        <v>1.2807000000000016E-3</v>
      </c>
      <c r="R251" s="259">
        <f t="shared" si="115"/>
        <v>2.4449999999999936E-3</v>
      </c>
      <c r="S251" s="259">
        <f t="shared" si="116"/>
        <v>0.25349999999999995</v>
      </c>
      <c r="T251" s="259">
        <f t="shared" si="117"/>
        <v>3.8149999999999962E-4</v>
      </c>
      <c r="U251" s="259">
        <f t="shared" si="118"/>
        <v>6.0500000000000203</v>
      </c>
      <c r="V251" s="259">
        <f t="shared" si="119"/>
        <v>1.4300000000000014E-2</v>
      </c>
      <c r="W251" s="259">
        <f t="shared" si="120"/>
        <v>4.3999999999999938E-5</v>
      </c>
      <c r="X251" s="259">
        <f t="shared" si="121"/>
        <v>1.7350000000000004E-3</v>
      </c>
      <c r="Y251" s="259">
        <f t="shared" si="122"/>
        <v>1.5500000000000036E-3</v>
      </c>
      <c r="Z251" s="259">
        <f t="shared" si="123"/>
        <v>3.0449999999999973</v>
      </c>
      <c r="AA251" s="259">
        <f t="shared" si="124"/>
        <v>7.8099999999999925E-4</v>
      </c>
      <c r="AB251" s="259">
        <f t="shared" si="125"/>
        <v>6.2600000000000288E-5</v>
      </c>
      <c r="AC251" s="259">
        <f t="shared" si="126"/>
        <v>35.149999999999977</v>
      </c>
      <c r="AD251" s="259">
        <f t="shared" si="127"/>
        <v>1E-4</v>
      </c>
      <c r="AE251" s="259">
        <f t="shared" si="128"/>
        <v>1.9500000000000049E-3</v>
      </c>
      <c r="AF251" s="259">
        <f t="shared" si="129"/>
        <v>8.800000000000004E-3</v>
      </c>
    </row>
    <row r="252" spans="1:32" x14ac:dyDescent="0.2">
      <c r="A252" s="274">
        <v>42227.916666666664</v>
      </c>
      <c r="B252" s="176">
        <v>1330</v>
      </c>
      <c r="C252" s="39">
        <f t="shared" si="101"/>
        <v>33899040</v>
      </c>
      <c r="D252" s="39">
        <f t="shared" si="102"/>
        <v>93.759030472916621</v>
      </c>
      <c r="E252" s="259">
        <f t="shared" si="103"/>
        <v>0.48288463958333311</v>
      </c>
      <c r="F252" s="259">
        <f t="shared" si="104"/>
        <v>0.15913463958333313</v>
      </c>
      <c r="G252" s="266">
        <f t="shared" si="105"/>
        <v>93.276145833333288</v>
      </c>
      <c r="H252" s="266"/>
      <c r="I252" s="259">
        <f t="shared" si="108"/>
        <v>6.5322916666666675E-2</v>
      </c>
      <c r="J252" s="259">
        <f t="shared" si="130"/>
        <v>4.9493749999999939E-4</v>
      </c>
      <c r="K252" s="259">
        <f t="shared" si="131"/>
        <v>1.0361562499999954E-3</v>
      </c>
      <c r="L252" s="259">
        <f t="shared" si="109"/>
        <v>0.1226770833333331</v>
      </c>
      <c r="M252" s="259">
        <f t="shared" si="110"/>
        <v>1.4999999999999999E-4</v>
      </c>
      <c r="N252" s="259">
        <f t="shared" si="111"/>
        <v>4.2999999999999995E-5</v>
      </c>
      <c r="O252" s="259">
        <f t="shared" si="112"/>
        <v>49.11354166666662</v>
      </c>
      <c r="P252" s="259">
        <f t="shared" si="113"/>
        <v>1E-3</v>
      </c>
      <c r="Q252" s="259">
        <f t="shared" si="114"/>
        <v>1.2552979166666682E-3</v>
      </c>
      <c r="R252" s="259">
        <f t="shared" si="115"/>
        <v>2.4438541666666602E-3</v>
      </c>
      <c r="S252" s="259">
        <f t="shared" si="116"/>
        <v>0.25842708333333331</v>
      </c>
      <c r="T252" s="259">
        <f t="shared" si="117"/>
        <v>3.8748958333333295E-4</v>
      </c>
      <c r="U252" s="259">
        <f t="shared" si="118"/>
        <v>6.073958333333354</v>
      </c>
      <c r="V252" s="259">
        <f t="shared" si="119"/>
        <v>1.4502083333333348E-2</v>
      </c>
      <c r="W252" s="259">
        <f t="shared" si="120"/>
        <v>4.324999999999994E-5</v>
      </c>
      <c r="X252" s="259">
        <f t="shared" si="121"/>
        <v>1.7294791666666671E-3</v>
      </c>
      <c r="Y252" s="259">
        <f t="shared" si="122"/>
        <v>1.555208333333337E-3</v>
      </c>
      <c r="Z252" s="259">
        <f t="shared" si="123"/>
        <v>3.0396874999999972</v>
      </c>
      <c r="AA252" s="259">
        <f t="shared" si="124"/>
        <v>7.8102083333333257E-4</v>
      </c>
      <c r="AB252" s="259">
        <f t="shared" si="125"/>
        <v>6.1820833333333628E-5</v>
      </c>
      <c r="AC252" s="259">
        <f t="shared" si="126"/>
        <v>35.04895833333331</v>
      </c>
      <c r="AD252" s="259">
        <f t="shared" si="127"/>
        <v>1E-4</v>
      </c>
      <c r="AE252" s="259">
        <f t="shared" si="128"/>
        <v>1.9489583333333381E-3</v>
      </c>
      <c r="AF252" s="259">
        <f t="shared" si="129"/>
        <v>8.9250000000000041E-3</v>
      </c>
    </row>
    <row r="253" spans="1:32" x14ac:dyDescent="0.2">
      <c r="A253" s="274">
        <v>42227.927083333336</v>
      </c>
      <c r="B253" s="176">
        <v>1370</v>
      </c>
      <c r="C253" s="39">
        <f t="shared" si="101"/>
        <v>34918560</v>
      </c>
      <c r="D253" s="39">
        <f t="shared" si="102"/>
        <v>93.747405645833283</v>
      </c>
      <c r="E253" s="259">
        <f t="shared" si="103"/>
        <v>0.49011397916666638</v>
      </c>
      <c r="F253" s="259">
        <f t="shared" si="104"/>
        <v>0.16061397916666637</v>
      </c>
      <c r="G253" s="266">
        <f t="shared" si="105"/>
        <v>93.257291666666617</v>
      </c>
      <c r="H253" s="266"/>
      <c r="I253" s="259">
        <f t="shared" si="108"/>
        <v>6.6145833333333348E-2</v>
      </c>
      <c r="J253" s="259">
        <f t="shared" si="130"/>
        <v>4.9687499999999938E-4</v>
      </c>
      <c r="K253" s="259">
        <f t="shared" si="131"/>
        <v>1.0328124999999953E-3</v>
      </c>
      <c r="L253" s="259">
        <f t="shared" si="109"/>
        <v>0.12385416666666643</v>
      </c>
      <c r="M253" s="259">
        <f t="shared" si="110"/>
        <v>1.4999999999999999E-4</v>
      </c>
      <c r="N253" s="259">
        <f t="shared" si="111"/>
        <v>4.2999999999999995E-5</v>
      </c>
      <c r="O253" s="259">
        <f t="shared" si="112"/>
        <v>49.177083333333286</v>
      </c>
      <c r="P253" s="259">
        <f t="shared" si="113"/>
        <v>1E-3</v>
      </c>
      <c r="Q253" s="259">
        <f t="shared" si="114"/>
        <v>1.2298958333333348E-3</v>
      </c>
      <c r="R253" s="259">
        <f t="shared" si="115"/>
        <v>2.4427083333333267E-3</v>
      </c>
      <c r="S253" s="259">
        <f t="shared" si="116"/>
        <v>0.26335416666666667</v>
      </c>
      <c r="T253" s="259">
        <f t="shared" si="117"/>
        <v>3.9347916666666627E-4</v>
      </c>
      <c r="U253" s="259">
        <f t="shared" si="118"/>
        <v>6.0979166666666877</v>
      </c>
      <c r="V253" s="259">
        <f t="shared" si="119"/>
        <v>1.4704166666666681E-2</v>
      </c>
      <c r="W253" s="259">
        <f t="shared" si="120"/>
        <v>4.2499999999999942E-5</v>
      </c>
      <c r="X253" s="259">
        <f t="shared" si="121"/>
        <v>1.7239583333333339E-3</v>
      </c>
      <c r="Y253" s="259">
        <f t="shared" si="122"/>
        <v>1.5604166666666705E-3</v>
      </c>
      <c r="Z253" s="259">
        <f t="shared" si="123"/>
        <v>3.0343749999999972</v>
      </c>
      <c r="AA253" s="259">
        <f t="shared" si="124"/>
        <v>7.8104166666666589E-4</v>
      </c>
      <c r="AB253" s="259">
        <f t="shared" si="125"/>
        <v>6.1041666666666967E-5</v>
      </c>
      <c r="AC253" s="259">
        <f t="shared" si="126"/>
        <v>34.947916666666643</v>
      </c>
      <c r="AD253" s="259">
        <f t="shared" si="127"/>
        <v>1E-4</v>
      </c>
      <c r="AE253" s="259">
        <f t="shared" si="128"/>
        <v>1.9479166666666714E-3</v>
      </c>
      <c r="AF253" s="259">
        <f t="shared" si="129"/>
        <v>9.0500000000000042E-3</v>
      </c>
    </row>
    <row r="254" spans="1:32" x14ac:dyDescent="0.2">
      <c r="A254" s="274">
        <v>42227.9375</v>
      </c>
      <c r="B254" s="176">
        <v>1400</v>
      </c>
      <c r="C254" s="39">
        <f t="shared" si="101"/>
        <v>35683200.000000007</v>
      </c>
      <c r="D254" s="39">
        <f t="shared" si="102"/>
        <v>93.735780818749959</v>
      </c>
      <c r="E254" s="259">
        <f t="shared" si="103"/>
        <v>0.49734331874999987</v>
      </c>
      <c r="F254" s="259">
        <f t="shared" si="104"/>
        <v>0.16209331874999983</v>
      </c>
      <c r="G254" s="266">
        <f t="shared" si="105"/>
        <v>93.238437499999947</v>
      </c>
      <c r="H254" s="266"/>
      <c r="I254" s="259">
        <f t="shared" si="108"/>
        <v>6.6968750000000021E-2</v>
      </c>
      <c r="J254" s="259">
        <f t="shared" si="130"/>
        <v>4.9881249999999936E-4</v>
      </c>
      <c r="K254" s="259">
        <f t="shared" si="131"/>
        <v>1.0294687499999952E-3</v>
      </c>
      <c r="L254" s="259">
        <f t="shared" si="109"/>
        <v>0.12503124999999976</v>
      </c>
      <c r="M254" s="259">
        <f t="shared" si="110"/>
        <v>1.4999999999999999E-4</v>
      </c>
      <c r="N254" s="259">
        <f t="shared" si="111"/>
        <v>4.2999999999999995E-5</v>
      </c>
      <c r="O254" s="259">
        <f t="shared" si="112"/>
        <v>49.240624999999952</v>
      </c>
      <c r="P254" s="259">
        <f t="shared" si="113"/>
        <v>1E-3</v>
      </c>
      <c r="Q254" s="259">
        <f t="shared" si="114"/>
        <v>1.2044937500000014E-3</v>
      </c>
      <c r="R254" s="259">
        <f t="shared" si="115"/>
        <v>2.4415624999999932E-3</v>
      </c>
      <c r="S254" s="259">
        <f t="shared" si="116"/>
        <v>0.26828125000000003</v>
      </c>
      <c r="T254" s="259">
        <f t="shared" si="117"/>
        <v>3.994687499999996E-4</v>
      </c>
      <c r="U254" s="259">
        <f t="shared" si="118"/>
        <v>6.1218750000000215</v>
      </c>
      <c r="V254" s="259">
        <f t="shared" si="119"/>
        <v>1.4906250000000015E-2</v>
      </c>
      <c r="W254" s="259">
        <f t="shared" si="120"/>
        <v>4.1749999999999944E-5</v>
      </c>
      <c r="X254" s="259">
        <f t="shared" si="121"/>
        <v>1.7184375000000006E-3</v>
      </c>
      <c r="Y254" s="259">
        <f t="shared" si="122"/>
        <v>1.5656250000000039E-3</v>
      </c>
      <c r="Z254" s="259">
        <f t="shared" si="123"/>
        <v>3.0290624999999971</v>
      </c>
      <c r="AA254" s="259">
        <f t="shared" si="124"/>
        <v>7.8106249999999921E-4</v>
      </c>
      <c r="AB254" s="259">
        <f t="shared" si="125"/>
        <v>6.0262500000000299E-5</v>
      </c>
      <c r="AC254" s="259">
        <f t="shared" si="126"/>
        <v>34.846874999999976</v>
      </c>
      <c r="AD254" s="259">
        <f t="shared" si="127"/>
        <v>1E-4</v>
      </c>
      <c r="AE254" s="259">
        <f t="shared" si="128"/>
        <v>1.9468750000000046E-3</v>
      </c>
      <c r="AF254" s="259">
        <f t="shared" si="129"/>
        <v>9.1750000000000043E-3</v>
      </c>
    </row>
    <row r="255" spans="1:32" x14ac:dyDescent="0.2">
      <c r="A255" s="274">
        <v>42227.947916666664</v>
      </c>
      <c r="B255" s="176">
        <v>1450</v>
      </c>
      <c r="C255" s="39">
        <f t="shared" si="101"/>
        <v>36957600.000000007</v>
      </c>
      <c r="D255" s="39">
        <f t="shared" si="102"/>
        <v>93.72415599166662</v>
      </c>
      <c r="E255" s="259">
        <f t="shared" si="103"/>
        <v>0.5045726583333332</v>
      </c>
      <c r="F255" s="259">
        <f t="shared" si="104"/>
        <v>0.16357265833333312</v>
      </c>
      <c r="G255" s="266">
        <f t="shared" si="105"/>
        <v>93.219583333333276</v>
      </c>
      <c r="H255" s="266"/>
      <c r="I255" s="259">
        <f t="shared" si="108"/>
        <v>6.7791666666666694E-2</v>
      </c>
      <c r="J255" s="259">
        <f t="shared" si="130"/>
        <v>5.0074999999999935E-4</v>
      </c>
      <c r="K255" s="259">
        <f t="shared" si="131"/>
        <v>1.0261249999999951E-3</v>
      </c>
      <c r="L255" s="259">
        <f t="shared" si="109"/>
        <v>0.12620833333333309</v>
      </c>
      <c r="M255" s="259">
        <f t="shared" si="110"/>
        <v>1.4999999999999999E-4</v>
      </c>
      <c r="N255" s="259">
        <f t="shared" si="111"/>
        <v>4.2999999999999995E-5</v>
      </c>
      <c r="O255" s="259">
        <f t="shared" si="112"/>
        <v>49.304166666666617</v>
      </c>
      <c r="P255" s="259">
        <f t="shared" si="113"/>
        <v>1E-3</v>
      </c>
      <c r="Q255" s="259">
        <f t="shared" si="114"/>
        <v>1.179091666666668E-3</v>
      </c>
      <c r="R255" s="259">
        <f t="shared" si="115"/>
        <v>2.4404166666666598E-3</v>
      </c>
      <c r="S255" s="259">
        <f t="shared" si="116"/>
        <v>0.27320833333333339</v>
      </c>
      <c r="T255" s="259">
        <f t="shared" si="117"/>
        <v>4.0545833333333292E-4</v>
      </c>
      <c r="U255" s="259">
        <f t="shared" si="118"/>
        <v>6.1458333333333552</v>
      </c>
      <c r="V255" s="259">
        <f t="shared" si="119"/>
        <v>1.5108333333333349E-2</v>
      </c>
      <c r="W255" s="259">
        <f t="shared" si="120"/>
        <v>4.0999999999999946E-5</v>
      </c>
      <c r="X255" s="259">
        <f t="shared" si="121"/>
        <v>1.7129166666666673E-3</v>
      </c>
      <c r="Y255" s="259">
        <f t="shared" si="122"/>
        <v>1.5708333333333373E-3</v>
      </c>
      <c r="Z255" s="259">
        <f t="shared" si="123"/>
        <v>3.0237499999999971</v>
      </c>
      <c r="AA255" s="259">
        <f t="shared" si="124"/>
        <v>7.8108333333333252E-4</v>
      </c>
      <c r="AB255" s="259">
        <f t="shared" si="125"/>
        <v>5.9483333333333632E-5</v>
      </c>
      <c r="AC255" s="259">
        <f t="shared" si="126"/>
        <v>34.745833333333309</v>
      </c>
      <c r="AD255" s="259">
        <f t="shared" si="127"/>
        <v>1E-4</v>
      </c>
      <c r="AE255" s="259">
        <f t="shared" si="128"/>
        <v>1.9458333333333378E-3</v>
      </c>
      <c r="AF255" s="259">
        <f t="shared" si="129"/>
        <v>9.3000000000000044E-3</v>
      </c>
    </row>
    <row r="256" spans="1:32" x14ac:dyDescent="0.2">
      <c r="A256" s="274">
        <v>42227.958333333336</v>
      </c>
      <c r="B256" s="176">
        <v>1460</v>
      </c>
      <c r="C256" s="39">
        <f t="shared" si="101"/>
        <v>37212479.999999993</v>
      </c>
      <c r="D256" s="39">
        <f t="shared" si="102"/>
        <v>93.712531164583282</v>
      </c>
      <c r="E256" s="259">
        <f t="shared" si="103"/>
        <v>0.51180199791666658</v>
      </c>
      <c r="F256" s="259">
        <f t="shared" si="104"/>
        <v>0.16505199791666647</v>
      </c>
      <c r="G256" s="266">
        <f t="shared" si="105"/>
        <v>93.200729166666605</v>
      </c>
      <c r="H256" s="266"/>
      <c r="I256" s="259">
        <f t="shared" si="108"/>
        <v>6.8614583333333368E-2</v>
      </c>
      <c r="J256" s="259">
        <f t="shared" si="130"/>
        <v>5.0268749999999934E-4</v>
      </c>
      <c r="K256" s="259">
        <f t="shared" si="131"/>
        <v>1.022781249999995E-3</v>
      </c>
      <c r="L256" s="259">
        <f t="shared" si="109"/>
        <v>0.12738541666666642</v>
      </c>
      <c r="M256" s="259">
        <f t="shared" si="110"/>
        <v>1.4999999999999999E-4</v>
      </c>
      <c r="N256" s="259">
        <f t="shared" si="111"/>
        <v>4.2999999999999995E-5</v>
      </c>
      <c r="O256" s="259">
        <f t="shared" si="112"/>
        <v>49.367708333333283</v>
      </c>
      <c r="P256" s="259">
        <f t="shared" si="113"/>
        <v>1E-3</v>
      </c>
      <c r="Q256" s="259">
        <f t="shared" si="114"/>
        <v>1.1536895833333346E-3</v>
      </c>
      <c r="R256" s="259">
        <f t="shared" si="115"/>
        <v>2.4392708333333263E-3</v>
      </c>
      <c r="S256" s="259">
        <f t="shared" si="116"/>
        <v>0.27813541666666675</v>
      </c>
      <c r="T256" s="259">
        <f t="shared" si="117"/>
        <v>4.1144791666666624E-4</v>
      </c>
      <c r="U256" s="259">
        <f t="shared" si="118"/>
        <v>6.169791666666689</v>
      </c>
      <c r="V256" s="259">
        <f t="shared" si="119"/>
        <v>1.5310416666666682E-2</v>
      </c>
      <c r="W256" s="259">
        <f t="shared" si="120"/>
        <v>4.0249999999999948E-5</v>
      </c>
      <c r="X256" s="259">
        <f t="shared" si="121"/>
        <v>1.707395833333334E-3</v>
      </c>
      <c r="Y256" s="259">
        <f t="shared" si="122"/>
        <v>1.5760416666666707E-3</v>
      </c>
      <c r="Z256" s="259">
        <f t="shared" si="123"/>
        <v>3.018437499999997</v>
      </c>
      <c r="AA256" s="259">
        <f t="shared" si="124"/>
        <v>7.8110416666666584E-4</v>
      </c>
      <c r="AB256" s="259">
        <f t="shared" si="125"/>
        <v>5.8704166666666964E-5</v>
      </c>
      <c r="AC256" s="259">
        <f t="shared" si="126"/>
        <v>34.644791666666642</v>
      </c>
      <c r="AD256" s="259">
        <f t="shared" si="127"/>
        <v>1E-4</v>
      </c>
      <c r="AE256" s="259">
        <f t="shared" si="128"/>
        <v>1.9447916666666711E-3</v>
      </c>
      <c r="AF256" s="259">
        <f t="shared" si="129"/>
        <v>9.4250000000000046E-3</v>
      </c>
    </row>
    <row r="257" spans="1:32" x14ac:dyDescent="0.2">
      <c r="A257" s="274">
        <v>42227.968750057873</v>
      </c>
      <c r="B257" s="176">
        <v>1550</v>
      </c>
      <c r="C257" s="39">
        <f t="shared" si="101"/>
        <v>39506400</v>
      </c>
      <c r="D257" s="39">
        <f t="shared" si="102"/>
        <v>93.700906337499944</v>
      </c>
      <c r="E257" s="259">
        <f t="shared" si="103"/>
        <v>0.51903133749999997</v>
      </c>
      <c r="F257" s="259">
        <f t="shared" si="104"/>
        <v>0.16653133749999982</v>
      </c>
      <c r="G257" s="266">
        <f t="shared" si="105"/>
        <v>93.181874999999934</v>
      </c>
      <c r="H257" s="266"/>
      <c r="I257" s="259">
        <f t="shared" si="108"/>
        <v>6.9437500000000041E-2</v>
      </c>
      <c r="J257" s="259">
        <f t="shared" si="130"/>
        <v>5.0462499999999932E-4</v>
      </c>
      <c r="K257" s="259">
        <f t="shared" si="131"/>
        <v>1.019437499999995E-3</v>
      </c>
      <c r="L257" s="259">
        <f t="shared" si="109"/>
        <v>0.12856249999999975</v>
      </c>
      <c r="M257" s="259">
        <f t="shared" si="110"/>
        <v>1.4999999999999999E-4</v>
      </c>
      <c r="N257" s="259">
        <f t="shared" si="111"/>
        <v>4.2999999999999995E-5</v>
      </c>
      <c r="O257" s="259">
        <f t="shared" si="112"/>
        <v>49.431249999999949</v>
      </c>
      <c r="P257" s="259">
        <f t="shared" si="113"/>
        <v>1E-3</v>
      </c>
      <c r="Q257" s="259">
        <f t="shared" si="114"/>
        <v>1.1282875000000012E-3</v>
      </c>
      <c r="R257" s="259">
        <f t="shared" si="115"/>
        <v>2.4381249999999928E-3</v>
      </c>
      <c r="S257" s="259">
        <f t="shared" si="116"/>
        <v>0.28306250000000011</v>
      </c>
      <c r="T257" s="259">
        <f t="shared" si="117"/>
        <v>4.1743749999999957E-4</v>
      </c>
      <c r="U257" s="259">
        <f t="shared" si="118"/>
        <v>6.1937500000000227</v>
      </c>
      <c r="V257" s="259">
        <f t="shared" si="119"/>
        <v>1.5512500000000016E-2</v>
      </c>
      <c r="W257" s="259">
        <f t="shared" si="120"/>
        <v>3.949999999999995E-5</v>
      </c>
      <c r="X257" s="259">
        <f t="shared" si="121"/>
        <v>1.7018750000000007E-3</v>
      </c>
      <c r="Y257" s="259">
        <f t="shared" si="122"/>
        <v>1.5812500000000041E-3</v>
      </c>
      <c r="Z257" s="259">
        <f t="shared" si="123"/>
        <v>3.0131249999999969</v>
      </c>
      <c r="AA257" s="259">
        <f t="shared" si="124"/>
        <v>7.8112499999999916E-4</v>
      </c>
      <c r="AB257" s="259">
        <f t="shared" si="125"/>
        <v>5.7925000000000297E-5</v>
      </c>
      <c r="AC257" s="259">
        <f t="shared" si="126"/>
        <v>34.543749999999974</v>
      </c>
      <c r="AD257" s="259">
        <f t="shared" si="127"/>
        <v>1E-4</v>
      </c>
      <c r="AE257" s="259">
        <f t="shared" si="128"/>
        <v>1.9437500000000043E-3</v>
      </c>
      <c r="AF257" s="259">
        <f t="shared" si="129"/>
        <v>9.5500000000000047E-3</v>
      </c>
    </row>
    <row r="258" spans="1:32" x14ac:dyDescent="0.2">
      <c r="A258" s="274">
        <v>42227.97916678241</v>
      </c>
      <c r="B258" s="176">
        <v>1590</v>
      </c>
      <c r="C258" s="39">
        <f t="shared" si="101"/>
        <v>40525920</v>
      </c>
      <c r="D258" s="39">
        <f t="shared" si="102"/>
        <v>93.68928151041662</v>
      </c>
      <c r="E258" s="259">
        <f t="shared" si="103"/>
        <v>0.52626067708333324</v>
      </c>
      <c r="F258" s="259">
        <f t="shared" si="104"/>
        <v>0.16801067708333306</v>
      </c>
      <c r="G258" s="266">
        <f t="shared" si="105"/>
        <v>93.163020833333277</v>
      </c>
      <c r="H258" s="266"/>
      <c r="I258" s="259">
        <f t="shared" si="108"/>
        <v>7.0260416666666714E-2</v>
      </c>
      <c r="J258" s="259">
        <f t="shared" si="130"/>
        <v>5.0656249999999931E-4</v>
      </c>
      <c r="K258" s="259">
        <f t="shared" si="131"/>
        <v>1.0160937499999949E-3</v>
      </c>
      <c r="L258" s="259">
        <f t="shared" si="109"/>
        <v>0.12973958333333308</v>
      </c>
      <c r="M258" s="259">
        <f t="shared" si="110"/>
        <v>1.4999999999999999E-4</v>
      </c>
      <c r="N258" s="259">
        <f t="shared" si="111"/>
        <v>4.2999999999999995E-5</v>
      </c>
      <c r="O258" s="259">
        <f t="shared" si="112"/>
        <v>49.494791666666615</v>
      </c>
      <c r="P258" s="259">
        <f t="shared" si="113"/>
        <v>1E-3</v>
      </c>
      <c r="Q258" s="259">
        <f t="shared" si="114"/>
        <v>1.1028854166666678E-3</v>
      </c>
      <c r="R258" s="259">
        <f t="shared" si="115"/>
        <v>2.4369791666666593E-3</v>
      </c>
      <c r="S258" s="259">
        <f t="shared" si="116"/>
        <v>0.28798958333333347</v>
      </c>
      <c r="T258" s="259">
        <f t="shared" si="117"/>
        <v>4.2342708333333289E-4</v>
      </c>
      <c r="U258" s="259">
        <f t="shared" si="118"/>
        <v>6.2177083333333565</v>
      </c>
      <c r="V258" s="259">
        <f t="shared" si="119"/>
        <v>1.5714583333333348E-2</v>
      </c>
      <c r="W258" s="259">
        <f t="shared" si="120"/>
        <v>3.8749999999999953E-5</v>
      </c>
      <c r="X258" s="259">
        <f t="shared" si="121"/>
        <v>1.6963541666666674E-3</v>
      </c>
      <c r="Y258" s="259">
        <f t="shared" si="122"/>
        <v>1.5864583333333375E-3</v>
      </c>
      <c r="Z258" s="259">
        <f t="shared" si="123"/>
        <v>3.0078124999999969</v>
      </c>
      <c r="AA258" s="259">
        <f t="shared" si="124"/>
        <v>7.8114583333333248E-4</v>
      </c>
      <c r="AB258" s="259">
        <f t="shared" si="125"/>
        <v>5.7145833333333629E-5</v>
      </c>
      <c r="AC258" s="259">
        <f t="shared" si="126"/>
        <v>34.442708333333307</v>
      </c>
      <c r="AD258" s="259">
        <f t="shared" si="127"/>
        <v>1E-4</v>
      </c>
      <c r="AE258" s="259">
        <f t="shared" si="128"/>
        <v>1.9427083333333375E-3</v>
      </c>
      <c r="AF258" s="259">
        <f t="shared" si="129"/>
        <v>9.6750000000000048E-3</v>
      </c>
    </row>
    <row r="259" spans="1:32" x14ac:dyDescent="0.2">
      <c r="A259" s="274">
        <v>42227.989583506947</v>
      </c>
      <c r="B259" s="176">
        <v>1610</v>
      </c>
      <c r="C259" s="39">
        <f t="shared" si="101"/>
        <v>41035680.000000007</v>
      </c>
      <c r="D259" s="39">
        <f t="shared" si="102"/>
        <v>93.677656683333296</v>
      </c>
      <c r="E259" s="259">
        <f t="shared" si="103"/>
        <v>0.5334900166666664</v>
      </c>
      <c r="F259" s="259">
        <f t="shared" si="104"/>
        <v>0.16949001666666619</v>
      </c>
      <c r="G259" s="266">
        <f t="shared" si="105"/>
        <v>93.144166666666607</v>
      </c>
      <c r="H259" s="266"/>
      <c r="I259" s="259">
        <f t="shared" si="108"/>
        <v>7.1083333333333387E-2</v>
      </c>
      <c r="J259" s="259">
        <f t="shared" si="130"/>
        <v>5.084999999999993E-4</v>
      </c>
      <c r="K259" s="259">
        <f t="shared" si="131"/>
        <v>1.0127499999999948E-3</v>
      </c>
      <c r="L259" s="259">
        <f t="shared" si="109"/>
        <v>0.1309166666666664</v>
      </c>
      <c r="M259" s="259">
        <f t="shared" si="110"/>
        <v>1.4999999999999999E-4</v>
      </c>
      <c r="N259" s="259">
        <f t="shared" si="111"/>
        <v>4.2999999999999995E-5</v>
      </c>
      <c r="O259" s="259">
        <f t="shared" si="112"/>
        <v>49.55833333333328</v>
      </c>
      <c r="P259" s="259">
        <f t="shared" si="113"/>
        <v>1E-3</v>
      </c>
      <c r="Q259" s="259">
        <f t="shared" si="114"/>
        <v>1.0774833333333344E-3</v>
      </c>
      <c r="R259" s="259">
        <f t="shared" si="115"/>
        <v>2.4358333333333259E-3</v>
      </c>
      <c r="S259" s="259">
        <f t="shared" si="116"/>
        <v>0.29291666666666683</v>
      </c>
      <c r="T259" s="259">
        <f t="shared" si="117"/>
        <v>4.2941666666666622E-4</v>
      </c>
      <c r="U259" s="259">
        <f t="shared" si="118"/>
        <v>6.2416666666666902</v>
      </c>
      <c r="V259" s="259">
        <f t="shared" si="119"/>
        <v>1.591666666666668E-2</v>
      </c>
      <c r="W259" s="259">
        <f t="shared" si="120"/>
        <v>3.7999999999999955E-5</v>
      </c>
      <c r="X259" s="259">
        <f t="shared" si="121"/>
        <v>1.6908333333333341E-3</v>
      </c>
      <c r="Y259" s="259">
        <f t="shared" si="122"/>
        <v>1.5916666666666709E-3</v>
      </c>
      <c r="Z259" s="259">
        <f t="shared" si="123"/>
        <v>3.0024999999999968</v>
      </c>
      <c r="AA259" s="259">
        <f t="shared" si="124"/>
        <v>7.811666666666658E-4</v>
      </c>
      <c r="AB259" s="259">
        <f t="shared" si="125"/>
        <v>5.6366666666666962E-5</v>
      </c>
      <c r="AC259" s="259">
        <f t="shared" si="126"/>
        <v>34.34166666666664</v>
      </c>
      <c r="AD259" s="259">
        <f t="shared" si="127"/>
        <v>1E-4</v>
      </c>
      <c r="AE259" s="259">
        <f t="shared" si="128"/>
        <v>1.9416666666666707E-3</v>
      </c>
      <c r="AF259" s="259">
        <f t="shared" si="129"/>
        <v>9.8000000000000049E-3</v>
      </c>
    </row>
    <row r="260" spans="1:32" x14ac:dyDescent="0.2">
      <c r="A260" s="274">
        <v>42228.000000231485</v>
      </c>
      <c r="B260" s="176">
        <v>1550</v>
      </c>
      <c r="C260" s="39">
        <f t="shared" si="101"/>
        <v>39506400</v>
      </c>
      <c r="D260" s="39">
        <f t="shared" si="102"/>
        <v>93.66603185624993</v>
      </c>
      <c r="E260" s="259">
        <f t="shared" si="103"/>
        <v>0.54071935625000012</v>
      </c>
      <c r="F260" s="259">
        <f t="shared" si="104"/>
        <v>0.17096935624999987</v>
      </c>
      <c r="G260" s="266">
        <f t="shared" si="105"/>
        <v>93.125312499999936</v>
      </c>
      <c r="H260" s="266"/>
      <c r="I260" s="259">
        <f t="shared" si="108"/>
        <v>7.190625000000006E-2</v>
      </c>
      <c r="J260" s="259">
        <f t="shared" si="130"/>
        <v>5.1043749999999928E-4</v>
      </c>
      <c r="K260" s="259">
        <f t="shared" si="131"/>
        <v>1.0094062499999947E-3</v>
      </c>
      <c r="L260" s="259">
        <f t="shared" si="109"/>
        <v>0.13209374999999973</v>
      </c>
      <c r="M260" s="259">
        <f t="shared" si="110"/>
        <v>1.4999999999999999E-4</v>
      </c>
      <c r="N260" s="259">
        <f t="shared" si="111"/>
        <v>4.2999999999999995E-5</v>
      </c>
      <c r="O260" s="259">
        <f t="shared" si="112"/>
        <v>49.621874999999946</v>
      </c>
      <c r="P260" s="259">
        <f t="shared" si="113"/>
        <v>1E-3</v>
      </c>
      <c r="Q260" s="259">
        <f t="shared" si="114"/>
        <v>1.052081250000001E-3</v>
      </c>
      <c r="R260" s="259">
        <f t="shared" si="115"/>
        <v>2.4346874999999924E-3</v>
      </c>
      <c r="S260" s="259">
        <f t="shared" si="116"/>
        <v>0.29784375000000018</v>
      </c>
      <c r="T260" s="259">
        <f t="shared" si="117"/>
        <v>4.3540624999999954E-4</v>
      </c>
      <c r="U260" s="259">
        <f t="shared" si="118"/>
        <v>6.265625000000024</v>
      </c>
      <c r="V260" s="259">
        <f t="shared" si="119"/>
        <v>1.6118750000000012E-2</v>
      </c>
      <c r="W260" s="259">
        <f t="shared" si="120"/>
        <v>3.7249999999999957E-5</v>
      </c>
      <c r="X260" s="259">
        <f t="shared" si="121"/>
        <v>1.6853125000000008E-3</v>
      </c>
      <c r="Y260" s="259">
        <f t="shared" si="122"/>
        <v>1.5968750000000043E-3</v>
      </c>
      <c r="Z260" s="259">
        <f t="shared" si="123"/>
        <v>2.9971874999999968</v>
      </c>
      <c r="AA260" s="259">
        <f t="shared" si="124"/>
        <v>7.8118749999999911E-4</v>
      </c>
      <c r="AB260" s="259">
        <f t="shared" si="125"/>
        <v>5.5587500000000294E-5</v>
      </c>
      <c r="AC260" s="259">
        <f t="shared" si="126"/>
        <v>34.240624999999973</v>
      </c>
      <c r="AD260" s="259">
        <f t="shared" si="127"/>
        <v>1E-4</v>
      </c>
      <c r="AE260" s="259">
        <f t="shared" si="128"/>
        <v>1.940625000000004E-3</v>
      </c>
      <c r="AF260" s="259">
        <f t="shared" si="129"/>
        <v>9.925000000000005E-3</v>
      </c>
    </row>
    <row r="261" spans="1:32" x14ac:dyDescent="0.2">
      <c r="A261" s="274">
        <v>42228.010416956022</v>
      </c>
      <c r="B261" s="176">
        <v>1460</v>
      </c>
      <c r="C261" s="39">
        <f t="shared" ref="C261:C318" si="132">B261*0.02832*15*60*1000</f>
        <v>37212479.999999993</v>
      </c>
      <c r="D261" s="39">
        <f t="shared" ref="D261:D318" si="133">SUM(I261:AF261)</f>
        <v>93.65440702916662</v>
      </c>
      <c r="E261" s="259">
        <f t="shared" ref="E261:E318" si="134">SUM(I261:N261,P261:T261,V261:Y261,AA261:AB261,AD261:AF261)</f>
        <v>0.54794869583333328</v>
      </c>
      <c r="F261" s="259">
        <f t="shared" ref="F261:F318" si="135">E261-I261-S261</f>
        <v>0.172448695833333</v>
      </c>
      <c r="G261" s="266">
        <f t="shared" ref="G261:G325" si="136">O261+U261+Z261+AC261</f>
        <v>93.106458333333265</v>
      </c>
      <c r="H261" s="266"/>
      <c r="I261" s="259">
        <f t="shared" si="108"/>
        <v>7.2729166666666734E-2</v>
      </c>
      <c r="J261" s="259">
        <f t="shared" si="130"/>
        <v>5.1237499999999927E-4</v>
      </c>
      <c r="K261" s="259">
        <f t="shared" si="131"/>
        <v>1.0060624999999946E-3</v>
      </c>
      <c r="L261" s="259">
        <f t="shared" si="109"/>
        <v>0.13327083333333306</v>
      </c>
      <c r="M261" s="259">
        <f t="shared" si="110"/>
        <v>1.4999999999999999E-4</v>
      </c>
      <c r="N261" s="259">
        <f t="shared" si="111"/>
        <v>4.2999999999999995E-5</v>
      </c>
      <c r="O261" s="259">
        <f t="shared" si="112"/>
        <v>49.685416666666612</v>
      </c>
      <c r="P261" s="259">
        <f t="shared" si="113"/>
        <v>1E-3</v>
      </c>
      <c r="Q261" s="259">
        <f t="shared" si="114"/>
        <v>1.0266791666666676E-3</v>
      </c>
      <c r="R261" s="259">
        <f t="shared" si="115"/>
        <v>2.4335416666666589E-3</v>
      </c>
      <c r="S261" s="259">
        <f t="shared" si="116"/>
        <v>0.30277083333333354</v>
      </c>
      <c r="T261" s="259">
        <f t="shared" si="117"/>
        <v>4.4139583333333287E-4</v>
      </c>
      <c r="U261" s="259">
        <f t="shared" si="118"/>
        <v>6.2895833333333577</v>
      </c>
      <c r="V261" s="259">
        <f t="shared" si="119"/>
        <v>1.6320833333333343E-2</v>
      </c>
      <c r="W261" s="259">
        <f t="shared" si="120"/>
        <v>3.6499999999999959E-5</v>
      </c>
      <c r="X261" s="259">
        <f t="shared" si="121"/>
        <v>1.6797916666666675E-3</v>
      </c>
      <c r="Y261" s="259">
        <f t="shared" si="122"/>
        <v>1.6020833333333377E-3</v>
      </c>
      <c r="Z261" s="259">
        <f t="shared" si="123"/>
        <v>2.9918749999999967</v>
      </c>
      <c r="AA261" s="259">
        <f t="shared" si="124"/>
        <v>7.8120833333333243E-4</v>
      </c>
      <c r="AB261" s="259">
        <f t="shared" si="125"/>
        <v>5.4808333333333627E-5</v>
      </c>
      <c r="AC261" s="259">
        <f t="shared" si="126"/>
        <v>34.139583333333306</v>
      </c>
      <c r="AD261" s="259">
        <f t="shared" si="127"/>
        <v>1E-4</v>
      </c>
      <c r="AE261" s="259">
        <f t="shared" si="128"/>
        <v>1.9395833333333372E-3</v>
      </c>
      <c r="AF261" s="259">
        <f t="shared" si="129"/>
        <v>1.0050000000000005E-2</v>
      </c>
    </row>
    <row r="262" spans="1:32" x14ac:dyDescent="0.2">
      <c r="A262" s="274">
        <v>42228.020833680559</v>
      </c>
      <c r="B262" s="176">
        <v>1460</v>
      </c>
      <c r="C262" s="39">
        <f t="shared" si="132"/>
        <v>37212479.999999993</v>
      </c>
      <c r="D262" s="39">
        <f t="shared" si="133"/>
        <v>93.642782202083268</v>
      </c>
      <c r="E262" s="259">
        <f t="shared" si="134"/>
        <v>0.55517803541666677</v>
      </c>
      <c r="F262" s="259">
        <f t="shared" si="135"/>
        <v>0.17392803541666646</v>
      </c>
      <c r="G262" s="266">
        <f t="shared" si="136"/>
        <v>93.087604166666608</v>
      </c>
      <c r="H262" s="266"/>
      <c r="I262" s="259">
        <f t="shared" si="108"/>
        <v>7.3552083333333407E-2</v>
      </c>
      <c r="J262" s="259">
        <f t="shared" si="130"/>
        <v>5.1431249999999925E-4</v>
      </c>
      <c r="K262" s="259">
        <f t="shared" si="131"/>
        <v>1.0027187499999945E-3</v>
      </c>
      <c r="L262" s="259">
        <f t="shared" si="109"/>
        <v>0.13444791666666639</v>
      </c>
      <c r="M262" s="259">
        <f t="shared" si="110"/>
        <v>1.4999999999999999E-4</v>
      </c>
      <c r="N262" s="259">
        <f t="shared" si="111"/>
        <v>4.2999999999999995E-5</v>
      </c>
      <c r="O262" s="259">
        <f t="shared" si="112"/>
        <v>49.748958333333277</v>
      </c>
      <c r="P262" s="259">
        <f t="shared" si="113"/>
        <v>1E-3</v>
      </c>
      <c r="Q262" s="259">
        <f t="shared" si="114"/>
        <v>1.0012770833333342E-3</v>
      </c>
      <c r="R262" s="259">
        <f t="shared" si="115"/>
        <v>2.4323958333333255E-3</v>
      </c>
      <c r="S262" s="259">
        <f t="shared" si="116"/>
        <v>0.3076979166666669</v>
      </c>
      <c r="T262" s="259">
        <f t="shared" si="117"/>
        <v>4.4738541666666619E-4</v>
      </c>
      <c r="U262" s="259">
        <f t="shared" si="118"/>
        <v>6.3135416666666915</v>
      </c>
      <c r="V262" s="259">
        <f t="shared" si="119"/>
        <v>1.6522916666666675E-2</v>
      </c>
      <c r="W262" s="259">
        <f t="shared" si="120"/>
        <v>3.5749999999999961E-5</v>
      </c>
      <c r="X262" s="259">
        <f t="shared" si="121"/>
        <v>1.6742708333333343E-3</v>
      </c>
      <c r="Y262" s="259">
        <f t="shared" si="122"/>
        <v>1.6072916666666711E-3</v>
      </c>
      <c r="Z262" s="259">
        <f t="shared" si="123"/>
        <v>2.9865624999999967</v>
      </c>
      <c r="AA262" s="259">
        <f t="shared" si="124"/>
        <v>7.8122916666666575E-4</v>
      </c>
      <c r="AB262" s="259">
        <f t="shared" si="125"/>
        <v>5.4029166666666959E-5</v>
      </c>
      <c r="AC262" s="259">
        <f t="shared" si="126"/>
        <v>34.038541666666639</v>
      </c>
      <c r="AD262" s="259">
        <f t="shared" si="127"/>
        <v>1E-4</v>
      </c>
      <c r="AE262" s="259">
        <f t="shared" si="128"/>
        <v>1.9385416666666704E-3</v>
      </c>
      <c r="AF262" s="259">
        <f t="shared" si="129"/>
        <v>1.0175000000000005E-2</v>
      </c>
    </row>
    <row r="263" spans="1:32" x14ac:dyDescent="0.2">
      <c r="A263" s="274">
        <v>42228.031250405096</v>
      </c>
      <c r="B263" s="176">
        <v>1430</v>
      </c>
      <c r="C263" s="39">
        <f t="shared" si="132"/>
        <v>36447840</v>
      </c>
      <c r="D263" s="39">
        <f t="shared" si="133"/>
        <v>93.63115737499993</v>
      </c>
      <c r="E263" s="259">
        <f t="shared" si="134"/>
        <v>0.56240737500000004</v>
      </c>
      <c r="F263" s="259">
        <f t="shared" si="135"/>
        <v>0.1754073749999997</v>
      </c>
      <c r="G263" s="266">
        <f t="shared" si="136"/>
        <v>93.068749999999937</v>
      </c>
      <c r="H263" s="266"/>
      <c r="I263" s="259">
        <f t="shared" si="108"/>
        <v>7.437500000000008E-2</v>
      </c>
      <c r="J263" s="259">
        <f t="shared" si="130"/>
        <v>5.1624999999999924E-4</v>
      </c>
      <c r="K263" s="259">
        <f t="shared" si="131"/>
        <v>9.9937499999999441E-4</v>
      </c>
      <c r="L263" s="259">
        <f t="shared" si="109"/>
        <v>0.13562499999999972</v>
      </c>
      <c r="M263" s="259">
        <f t="shared" si="110"/>
        <v>1.4999999999999999E-4</v>
      </c>
      <c r="N263" s="259">
        <f t="shared" si="111"/>
        <v>4.2999999999999995E-5</v>
      </c>
      <c r="O263" s="259">
        <f t="shared" si="112"/>
        <v>49.812499999999943</v>
      </c>
      <c r="P263" s="259">
        <f t="shared" si="113"/>
        <v>1E-3</v>
      </c>
      <c r="Q263" s="259">
        <f t="shared" si="114"/>
        <v>9.7587500000000094E-4</v>
      </c>
      <c r="R263" s="259">
        <f t="shared" si="115"/>
        <v>2.431249999999992E-3</v>
      </c>
      <c r="S263" s="259">
        <f t="shared" si="116"/>
        <v>0.31262500000000026</v>
      </c>
      <c r="T263" s="259">
        <f t="shared" si="117"/>
        <v>4.5337499999999951E-4</v>
      </c>
      <c r="U263" s="259">
        <f t="shared" si="118"/>
        <v>6.3375000000000252</v>
      </c>
      <c r="V263" s="259">
        <f t="shared" si="119"/>
        <v>1.6725000000000007E-2</v>
      </c>
      <c r="W263" s="259">
        <f t="shared" si="120"/>
        <v>3.4999999999999963E-5</v>
      </c>
      <c r="X263" s="259">
        <f t="shared" si="121"/>
        <v>1.668750000000001E-3</v>
      </c>
      <c r="Y263" s="259">
        <f t="shared" si="122"/>
        <v>1.6125000000000046E-3</v>
      </c>
      <c r="Z263" s="259">
        <f t="shared" si="123"/>
        <v>2.9812499999999966</v>
      </c>
      <c r="AA263" s="259">
        <f t="shared" si="124"/>
        <v>7.8124999999999907E-4</v>
      </c>
      <c r="AB263" s="259">
        <f t="shared" si="125"/>
        <v>5.3250000000000291E-5</v>
      </c>
      <c r="AC263" s="259">
        <f t="shared" si="126"/>
        <v>33.937499999999972</v>
      </c>
      <c r="AD263" s="259">
        <f t="shared" si="127"/>
        <v>1E-4</v>
      </c>
      <c r="AE263" s="259">
        <f t="shared" si="128"/>
        <v>1.9375000000000037E-3</v>
      </c>
      <c r="AF263" s="259">
        <f t="shared" si="129"/>
        <v>1.0300000000000005E-2</v>
      </c>
    </row>
    <row r="264" spans="1:32" x14ac:dyDescent="0.2">
      <c r="A264" s="274">
        <v>42228.041667129626</v>
      </c>
      <c r="B264" s="176">
        <v>1420</v>
      </c>
      <c r="C264" s="39">
        <f t="shared" si="132"/>
        <v>36192960.000000007</v>
      </c>
      <c r="D264" s="39">
        <f t="shared" si="133"/>
        <v>93.619532547916592</v>
      </c>
      <c r="E264" s="259">
        <f t="shared" si="134"/>
        <v>0.56963671458333343</v>
      </c>
      <c r="F264" s="259">
        <f t="shared" si="135"/>
        <v>0.17688671458333305</v>
      </c>
      <c r="G264" s="266">
        <f t="shared" si="136"/>
        <v>93.049895833333267</v>
      </c>
      <c r="H264" s="266"/>
      <c r="I264" s="259">
        <f t="shared" si="108"/>
        <v>7.5197916666666753E-2</v>
      </c>
      <c r="J264" s="259">
        <f t="shared" si="130"/>
        <v>5.1818749999999923E-4</v>
      </c>
      <c r="K264" s="259">
        <f t="shared" si="131"/>
        <v>9.9603124999999432E-4</v>
      </c>
      <c r="L264" s="259">
        <f t="shared" si="109"/>
        <v>0.13680208333333305</v>
      </c>
      <c r="M264" s="259">
        <f t="shared" si="110"/>
        <v>1.4999999999999999E-4</v>
      </c>
      <c r="N264" s="259">
        <f t="shared" si="111"/>
        <v>4.2999999999999995E-5</v>
      </c>
      <c r="O264" s="259">
        <f t="shared" si="112"/>
        <v>49.876041666666609</v>
      </c>
      <c r="P264" s="259">
        <f t="shared" si="113"/>
        <v>1E-3</v>
      </c>
      <c r="Q264" s="259">
        <f t="shared" si="114"/>
        <v>9.5047291666666765E-4</v>
      </c>
      <c r="R264" s="259">
        <f t="shared" si="115"/>
        <v>2.4301041666666585E-3</v>
      </c>
      <c r="S264" s="259">
        <f t="shared" si="116"/>
        <v>0.31755208333333362</v>
      </c>
      <c r="T264" s="259">
        <f t="shared" si="117"/>
        <v>4.5936458333333284E-4</v>
      </c>
      <c r="U264" s="259">
        <f t="shared" si="118"/>
        <v>6.361458333333359</v>
      </c>
      <c r="V264" s="259">
        <f t="shared" si="119"/>
        <v>1.6927083333333339E-2</v>
      </c>
      <c r="W264" s="259">
        <f t="shared" si="120"/>
        <v>3.4249999999999965E-5</v>
      </c>
      <c r="X264" s="259">
        <f t="shared" si="121"/>
        <v>1.6632291666666677E-3</v>
      </c>
      <c r="Y264" s="259">
        <f t="shared" si="122"/>
        <v>1.617708333333338E-3</v>
      </c>
      <c r="Z264" s="259">
        <f t="shared" si="123"/>
        <v>2.9759374999999966</v>
      </c>
      <c r="AA264" s="259">
        <f t="shared" si="124"/>
        <v>7.8127083333333239E-4</v>
      </c>
      <c r="AB264" s="259">
        <f t="shared" si="125"/>
        <v>5.2470833333333624E-5</v>
      </c>
      <c r="AC264" s="259">
        <f t="shared" si="126"/>
        <v>33.836458333333304</v>
      </c>
      <c r="AD264" s="259">
        <f t="shared" si="127"/>
        <v>1E-4</v>
      </c>
      <c r="AE264" s="259">
        <f t="shared" si="128"/>
        <v>1.9364583333333369E-3</v>
      </c>
      <c r="AF264" s="259">
        <f t="shared" si="129"/>
        <v>1.0425000000000005E-2</v>
      </c>
    </row>
    <row r="265" spans="1:32" x14ac:dyDescent="0.2">
      <c r="A265" s="274">
        <v>42228.052083854163</v>
      </c>
      <c r="B265" s="176">
        <v>1420</v>
      </c>
      <c r="C265" s="39">
        <f t="shared" si="132"/>
        <v>36192960.000000007</v>
      </c>
      <c r="D265" s="39">
        <f t="shared" si="133"/>
        <v>93.607907720833268</v>
      </c>
      <c r="E265" s="259">
        <f t="shared" si="134"/>
        <v>0.57686605416666681</v>
      </c>
      <c r="F265" s="259">
        <f t="shared" si="135"/>
        <v>0.1783660541666664</v>
      </c>
      <c r="G265" s="266">
        <f t="shared" si="136"/>
        <v>93.031041666666596</v>
      </c>
      <c r="H265" s="266"/>
      <c r="I265" s="259">
        <f t="shared" si="108"/>
        <v>7.6020833333333426E-2</v>
      </c>
      <c r="J265" s="259">
        <f t="shared" si="130"/>
        <v>5.2012499999999921E-4</v>
      </c>
      <c r="K265" s="259">
        <f t="shared" si="131"/>
        <v>9.9268749999999423E-4</v>
      </c>
      <c r="L265" s="259">
        <f t="shared" si="109"/>
        <v>0.13797916666666638</v>
      </c>
      <c r="M265" s="259">
        <f t="shared" si="110"/>
        <v>1.4999999999999999E-4</v>
      </c>
      <c r="N265" s="259">
        <f t="shared" si="111"/>
        <v>4.2999999999999995E-5</v>
      </c>
      <c r="O265" s="259">
        <f t="shared" si="112"/>
        <v>49.939583333333275</v>
      </c>
      <c r="P265" s="259">
        <f t="shared" si="113"/>
        <v>1E-3</v>
      </c>
      <c r="Q265" s="259">
        <f t="shared" si="114"/>
        <v>9.2507083333333436E-4</v>
      </c>
      <c r="R265" s="259">
        <f t="shared" si="115"/>
        <v>2.4289583333333251E-3</v>
      </c>
      <c r="S265" s="259">
        <f t="shared" si="116"/>
        <v>0.32247916666666698</v>
      </c>
      <c r="T265" s="259">
        <f t="shared" si="117"/>
        <v>4.6535416666666616E-4</v>
      </c>
      <c r="U265" s="259">
        <f t="shared" si="118"/>
        <v>6.3854166666666927</v>
      </c>
      <c r="V265" s="259">
        <f t="shared" si="119"/>
        <v>1.7129166666666671E-2</v>
      </c>
      <c r="W265" s="259">
        <f t="shared" si="120"/>
        <v>3.3499999999999967E-5</v>
      </c>
      <c r="X265" s="259">
        <f t="shared" si="121"/>
        <v>1.6577083333333344E-3</v>
      </c>
      <c r="Y265" s="259">
        <f t="shared" si="122"/>
        <v>1.6229166666666714E-3</v>
      </c>
      <c r="Z265" s="259">
        <f t="shared" si="123"/>
        <v>2.9706249999999965</v>
      </c>
      <c r="AA265" s="259">
        <f t="shared" si="124"/>
        <v>7.812916666666657E-4</v>
      </c>
      <c r="AB265" s="259">
        <f t="shared" si="125"/>
        <v>5.1691666666666956E-5</v>
      </c>
      <c r="AC265" s="259">
        <f t="shared" si="126"/>
        <v>33.735416666666637</v>
      </c>
      <c r="AD265" s="259">
        <f t="shared" si="127"/>
        <v>1E-4</v>
      </c>
      <c r="AE265" s="259">
        <f t="shared" si="128"/>
        <v>1.9354166666666701E-3</v>
      </c>
      <c r="AF265" s="259">
        <f t="shared" si="129"/>
        <v>1.0550000000000006E-2</v>
      </c>
    </row>
    <row r="266" spans="1:32" x14ac:dyDescent="0.2">
      <c r="A266" s="274">
        <v>42228.062500578701</v>
      </c>
      <c r="B266" s="176">
        <v>1400</v>
      </c>
      <c r="C266" s="39">
        <f t="shared" si="132"/>
        <v>35683200.000000007</v>
      </c>
      <c r="D266" s="39">
        <f t="shared" si="133"/>
        <v>93.596282893749958</v>
      </c>
      <c r="E266" s="259">
        <f t="shared" si="134"/>
        <v>0.58409539375000019</v>
      </c>
      <c r="F266" s="259">
        <f t="shared" si="135"/>
        <v>0.17984539374999975</v>
      </c>
      <c r="G266" s="266">
        <f t="shared" si="136"/>
        <v>93.012187499999925</v>
      </c>
      <c r="H266" s="266"/>
      <c r="I266" s="259">
        <f t="shared" si="108"/>
        <v>7.6843750000000099E-2</v>
      </c>
      <c r="J266" s="259">
        <f t="shared" si="130"/>
        <v>5.220624999999992E-4</v>
      </c>
      <c r="K266" s="259">
        <f t="shared" si="131"/>
        <v>9.8934374999999413E-4</v>
      </c>
      <c r="L266" s="259">
        <f t="shared" si="109"/>
        <v>0.1391562499999997</v>
      </c>
      <c r="M266" s="259">
        <f t="shared" si="110"/>
        <v>1.4999999999999999E-4</v>
      </c>
      <c r="N266" s="259">
        <f t="shared" si="111"/>
        <v>4.2999999999999995E-5</v>
      </c>
      <c r="O266" s="259">
        <f t="shared" si="112"/>
        <v>50.00312499999994</v>
      </c>
      <c r="P266" s="259">
        <f t="shared" si="113"/>
        <v>1E-3</v>
      </c>
      <c r="Q266" s="259">
        <f t="shared" si="114"/>
        <v>8.9966875000000108E-4</v>
      </c>
      <c r="R266" s="259">
        <f t="shared" si="115"/>
        <v>2.4278124999999916E-3</v>
      </c>
      <c r="S266" s="259">
        <f t="shared" si="116"/>
        <v>0.32740625000000034</v>
      </c>
      <c r="T266" s="259">
        <f t="shared" si="117"/>
        <v>4.7134374999999949E-4</v>
      </c>
      <c r="U266" s="259">
        <f t="shared" si="118"/>
        <v>6.4093750000000265</v>
      </c>
      <c r="V266" s="259">
        <f t="shared" si="119"/>
        <v>1.7331250000000003E-2</v>
      </c>
      <c r="W266" s="259">
        <f t="shared" si="120"/>
        <v>3.2749999999999969E-5</v>
      </c>
      <c r="X266" s="259">
        <f t="shared" si="121"/>
        <v>1.6521875000000011E-3</v>
      </c>
      <c r="Y266" s="259">
        <f t="shared" si="122"/>
        <v>1.6281250000000048E-3</v>
      </c>
      <c r="Z266" s="259">
        <f t="shared" si="123"/>
        <v>2.9653124999999965</v>
      </c>
      <c r="AA266" s="259">
        <f t="shared" si="124"/>
        <v>7.8131249999999902E-4</v>
      </c>
      <c r="AB266" s="259">
        <f t="shared" si="125"/>
        <v>5.0912500000000289E-5</v>
      </c>
      <c r="AC266" s="259">
        <f t="shared" si="126"/>
        <v>33.63437499999997</v>
      </c>
      <c r="AD266" s="259">
        <f t="shared" si="127"/>
        <v>1E-4</v>
      </c>
      <c r="AE266" s="259">
        <f t="shared" si="128"/>
        <v>1.9343750000000034E-3</v>
      </c>
      <c r="AF266" s="259">
        <f t="shared" si="129"/>
        <v>1.0675000000000006E-2</v>
      </c>
    </row>
    <row r="267" spans="1:32" x14ac:dyDescent="0.2">
      <c r="A267" s="274">
        <v>42228.072917303238</v>
      </c>
      <c r="B267" s="176">
        <v>1410</v>
      </c>
      <c r="C267" s="39">
        <f t="shared" si="132"/>
        <v>35938080</v>
      </c>
      <c r="D267" s="39">
        <f t="shared" si="133"/>
        <v>93.584658066666577</v>
      </c>
      <c r="E267" s="259">
        <f t="shared" si="134"/>
        <v>0.59132473333333357</v>
      </c>
      <c r="F267" s="259">
        <f t="shared" si="135"/>
        <v>0.1813247333333331</v>
      </c>
      <c r="G267" s="266">
        <f t="shared" si="136"/>
        <v>92.993333333333254</v>
      </c>
      <c r="H267" s="266"/>
      <c r="I267" s="259">
        <f t="shared" si="108"/>
        <v>7.7666666666666773E-2</v>
      </c>
      <c r="J267" s="259">
        <f t="shared" si="130"/>
        <v>5.2399999999999918E-4</v>
      </c>
      <c r="K267" s="259">
        <f t="shared" si="131"/>
        <v>9.8599999999999404E-4</v>
      </c>
      <c r="L267" s="259">
        <f t="shared" si="109"/>
        <v>0.14033333333333303</v>
      </c>
      <c r="M267" s="259">
        <f t="shared" si="110"/>
        <v>1.4999999999999999E-4</v>
      </c>
      <c r="N267" s="259">
        <f t="shared" si="111"/>
        <v>4.2999999999999995E-5</v>
      </c>
      <c r="O267" s="259">
        <f t="shared" si="112"/>
        <v>50.066666666666606</v>
      </c>
      <c r="P267" s="259">
        <f t="shared" si="113"/>
        <v>1E-3</v>
      </c>
      <c r="Q267" s="259">
        <f t="shared" si="114"/>
        <v>8.7426666666666779E-4</v>
      </c>
      <c r="R267" s="259">
        <f t="shared" si="115"/>
        <v>2.4266666666666581E-3</v>
      </c>
      <c r="S267" s="259">
        <f t="shared" si="116"/>
        <v>0.3323333333333337</v>
      </c>
      <c r="T267" s="259">
        <f t="shared" si="117"/>
        <v>4.7733333333333281E-4</v>
      </c>
      <c r="U267" s="259">
        <f t="shared" si="118"/>
        <v>6.4333333333333602</v>
      </c>
      <c r="V267" s="259">
        <f t="shared" si="119"/>
        <v>1.7533333333333335E-2</v>
      </c>
      <c r="W267" s="259">
        <f t="shared" si="120"/>
        <v>3.1999999999999971E-5</v>
      </c>
      <c r="X267" s="259">
        <f t="shared" si="121"/>
        <v>1.6466666666666678E-3</v>
      </c>
      <c r="Y267" s="259">
        <f t="shared" si="122"/>
        <v>1.6333333333333382E-3</v>
      </c>
      <c r="Z267" s="259">
        <f t="shared" si="123"/>
        <v>2.9599999999999964</v>
      </c>
      <c r="AA267" s="259">
        <f t="shared" si="124"/>
        <v>7.8133333333333234E-4</v>
      </c>
      <c r="AB267" s="259">
        <f t="shared" si="125"/>
        <v>5.0133333333333621E-5</v>
      </c>
      <c r="AC267" s="259">
        <f t="shared" si="126"/>
        <v>33.533333333333303</v>
      </c>
      <c r="AD267" s="259">
        <f t="shared" si="127"/>
        <v>1E-4</v>
      </c>
      <c r="AE267" s="259">
        <f t="shared" si="128"/>
        <v>1.9333333333333366E-3</v>
      </c>
      <c r="AF267" s="259">
        <f t="shared" si="129"/>
        <v>1.0800000000000006E-2</v>
      </c>
    </row>
    <row r="268" spans="1:32" x14ac:dyDescent="0.2">
      <c r="A268" s="274">
        <v>42228.083334027775</v>
      </c>
      <c r="B268" s="176">
        <v>1370</v>
      </c>
      <c r="C268" s="39">
        <f t="shared" si="132"/>
        <v>34918560</v>
      </c>
      <c r="D268" s="39">
        <f t="shared" si="133"/>
        <v>93.573033239583268</v>
      </c>
      <c r="E268" s="259">
        <f t="shared" si="134"/>
        <v>0.59855407291666674</v>
      </c>
      <c r="F268" s="259">
        <f t="shared" si="135"/>
        <v>0.18280407291666623</v>
      </c>
      <c r="G268" s="266">
        <f t="shared" si="136"/>
        <v>92.974479166666598</v>
      </c>
      <c r="H268" s="266"/>
      <c r="I268" s="259">
        <f t="shared" si="108"/>
        <v>7.8489583333333446E-2</v>
      </c>
      <c r="J268" s="259">
        <f t="shared" si="130"/>
        <v>5.2593749999999917E-4</v>
      </c>
      <c r="K268" s="259">
        <f t="shared" si="131"/>
        <v>9.8265624999999395E-4</v>
      </c>
      <c r="L268" s="259">
        <f t="shared" si="109"/>
        <v>0.14151041666666636</v>
      </c>
      <c r="M268" s="259">
        <f t="shared" si="110"/>
        <v>1.4999999999999999E-4</v>
      </c>
      <c r="N268" s="259">
        <f t="shared" si="111"/>
        <v>4.2999999999999995E-5</v>
      </c>
      <c r="O268" s="259">
        <f t="shared" si="112"/>
        <v>50.130208333333272</v>
      </c>
      <c r="P268" s="259">
        <f t="shared" si="113"/>
        <v>1E-3</v>
      </c>
      <c r="Q268" s="259">
        <f t="shared" si="114"/>
        <v>8.488645833333345E-4</v>
      </c>
      <c r="R268" s="259">
        <f t="shared" si="115"/>
        <v>2.4255208333333247E-3</v>
      </c>
      <c r="S268" s="259">
        <f t="shared" si="116"/>
        <v>0.33726041666666706</v>
      </c>
      <c r="T268" s="259">
        <f t="shared" si="117"/>
        <v>4.8332291666666614E-4</v>
      </c>
      <c r="U268" s="259">
        <f t="shared" si="118"/>
        <v>6.457291666666694</v>
      </c>
      <c r="V268" s="259">
        <f t="shared" si="119"/>
        <v>1.7735416666666667E-2</v>
      </c>
      <c r="W268" s="259">
        <f t="shared" si="120"/>
        <v>3.1249999999999974E-5</v>
      </c>
      <c r="X268" s="259">
        <f t="shared" si="121"/>
        <v>1.6411458333333345E-3</v>
      </c>
      <c r="Y268" s="259">
        <f t="shared" si="122"/>
        <v>1.6385416666666716E-3</v>
      </c>
      <c r="Z268" s="259">
        <f t="shared" si="123"/>
        <v>2.9546874999999964</v>
      </c>
      <c r="AA268" s="259">
        <f t="shared" si="124"/>
        <v>7.8135416666666566E-4</v>
      </c>
      <c r="AB268" s="259">
        <f t="shared" si="125"/>
        <v>4.9354166666666954E-5</v>
      </c>
      <c r="AC268" s="259">
        <f t="shared" si="126"/>
        <v>33.432291666666636</v>
      </c>
      <c r="AD268" s="259">
        <f t="shared" si="127"/>
        <v>1E-4</v>
      </c>
      <c r="AE268" s="259">
        <f t="shared" si="128"/>
        <v>1.9322916666666698E-3</v>
      </c>
      <c r="AF268" s="259">
        <f t="shared" si="129"/>
        <v>1.0925000000000006E-2</v>
      </c>
    </row>
    <row r="269" spans="1:32" x14ac:dyDescent="0.2">
      <c r="A269" s="274">
        <v>42228.093750752312</v>
      </c>
      <c r="B269" s="176">
        <v>1380</v>
      </c>
      <c r="C269" s="39">
        <f t="shared" si="132"/>
        <v>35173440</v>
      </c>
      <c r="D269" s="39">
        <f t="shared" si="133"/>
        <v>93.561408412499929</v>
      </c>
      <c r="E269" s="259">
        <f t="shared" si="134"/>
        <v>0.60578341250000034</v>
      </c>
      <c r="F269" s="259">
        <f t="shared" si="135"/>
        <v>0.1842834124999998</v>
      </c>
      <c r="G269" s="266">
        <f t="shared" si="136"/>
        <v>92.955624999999941</v>
      </c>
      <c r="H269" s="266"/>
      <c r="I269" s="259">
        <f t="shared" ref="I269:I298" si="137">I268+(I$299-I$203)*(1/96)</f>
        <v>7.9312500000000119E-2</v>
      </c>
      <c r="J269" s="259">
        <f t="shared" si="130"/>
        <v>5.2787499999999916E-4</v>
      </c>
      <c r="K269" s="259">
        <f t="shared" si="131"/>
        <v>9.7931249999999386E-4</v>
      </c>
      <c r="L269" s="259">
        <f t="shared" si="109"/>
        <v>0.14268749999999969</v>
      </c>
      <c r="M269" s="259">
        <f t="shared" si="110"/>
        <v>1.4999999999999999E-4</v>
      </c>
      <c r="N269" s="259">
        <f t="shared" si="111"/>
        <v>4.2999999999999995E-5</v>
      </c>
      <c r="O269" s="259">
        <f t="shared" si="112"/>
        <v>50.193749999999937</v>
      </c>
      <c r="P269" s="259">
        <f t="shared" si="113"/>
        <v>1E-3</v>
      </c>
      <c r="Q269" s="259">
        <f t="shared" si="114"/>
        <v>8.2346250000000121E-4</v>
      </c>
      <c r="R269" s="259">
        <f t="shared" si="115"/>
        <v>2.4243749999999912E-3</v>
      </c>
      <c r="S269" s="259">
        <f t="shared" si="116"/>
        <v>0.34218750000000042</v>
      </c>
      <c r="T269" s="259">
        <f t="shared" si="117"/>
        <v>4.8931249999999951E-4</v>
      </c>
      <c r="U269" s="259">
        <f t="shared" si="118"/>
        <v>6.4812500000000277</v>
      </c>
      <c r="V269" s="259">
        <f t="shared" si="119"/>
        <v>1.7937499999999999E-2</v>
      </c>
      <c r="W269" s="259">
        <f t="shared" si="120"/>
        <v>3.0499999999999972E-5</v>
      </c>
      <c r="X269" s="259">
        <f t="shared" si="121"/>
        <v>1.6356250000000012E-3</v>
      </c>
      <c r="Y269" s="259">
        <f t="shared" si="122"/>
        <v>1.643750000000005E-3</v>
      </c>
      <c r="Z269" s="259">
        <f t="shared" si="123"/>
        <v>2.9493749999999963</v>
      </c>
      <c r="AA269" s="259">
        <f t="shared" si="124"/>
        <v>7.8137499999999898E-4</v>
      </c>
      <c r="AB269" s="259">
        <f t="shared" si="125"/>
        <v>4.8575000000000286E-5</v>
      </c>
      <c r="AC269" s="259">
        <f t="shared" si="126"/>
        <v>33.331249999999969</v>
      </c>
      <c r="AD269" s="259">
        <f t="shared" si="127"/>
        <v>1E-4</v>
      </c>
      <c r="AE269" s="259">
        <f t="shared" si="128"/>
        <v>1.9312500000000031E-3</v>
      </c>
      <c r="AF269" s="259">
        <f t="shared" si="129"/>
        <v>1.1050000000000006E-2</v>
      </c>
    </row>
    <row r="270" spans="1:32" x14ac:dyDescent="0.2">
      <c r="A270" s="274">
        <v>42228.104167476849</v>
      </c>
      <c r="B270" s="176">
        <v>1400</v>
      </c>
      <c r="C270" s="39">
        <f t="shared" si="132"/>
        <v>35683200.000000007</v>
      </c>
      <c r="D270" s="39">
        <f t="shared" si="133"/>
        <v>93.549783585416591</v>
      </c>
      <c r="E270" s="259">
        <f t="shared" si="134"/>
        <v>0.61301275208333372</v>
      </c>
      <c r="F270" s="259">
        <f t="shared" si="135"/>
        <v>0.18576275208333315</v>
      </c>
      <c r="G270" s="266">
        <f t="shared" si="136"/>
        <v>92.93677083333327</v>
      </c>
      <c r="H270" s="266"/>
      <c r="I270" s="259">
        <f t="shared" si="137"/>
        <v>8.0135416666666792E-2</v>
      </c>
      <c r="J270" s="259">
        <f t="shared" si="130"/>
        <v>5.2981249999999914E-4</v>
      </c>
      <c r="K270" s="259">
        <f t="shared" si="131"/>
        <v>9.7596874999999388E-4</v>
      </c>
      <c r="L270" s="259">
        <f t="shared" si="109"/>
        <v>0.14386458333333302</v>
      </c>
      <c r="M270" s="259">
        <f t="shared" si="110"/>
        <v>1.4999999999999999E-4</v>
      </c>
      <c r="N270" s="259">
        <f t="shared" si="111"/>
        <v>4.2999999999999995E-5</v>
      </c>
      <c r="O270" s="259">
        <f t="shared" si="112"/>
        <v>50.257291666666603</v>
      </c>
      <c r="P270" s="259">
        <f t="shared" si="113"/>
        <v>1E-3</v>
      </c>
      <c r="Q270" s="259">
        <f t="shared" si="114"/>
        <v>7.9806041666666792E-4</v>
      </c>
      <c r="R270" s="259">
        <f t="shared" si="115"/>
        <v>2.4232291666666577E-3</v>
      </c>
      <c r="S270" s="259">
        <f t="shared" si="116"/>
        <v>0.34711458333333378</v>
      </c>
      <c r="T270" s="259">
        <f t="shared" si="117"/>
        <v>4.9530208333333284E-4</v>
      </c>
      <c r="U270" s="259">
        <f t="shared" si="118"/>
        <v>6.5052083333333615</v>
      </c>
      <c r="V270" s="259">
        <f t="shared" si="119"/>
        <v>1.813958333333333E-2</v>
      </c>
      <c r="W270" s="259">
        <f t="shared" si="120"/>
        <v>2.9749999999999971E-5</v>
      </c>
      <c r="X270" s="259">
        <f t="shared" si="121"/>
        <v>1.6301041666666679E-3</v>
      </c>
      <c r="Y270" s="259">
        <f t="shared" si="122"/>
        <v>1.6489583333333384E-3</v>
      </c>
      <c r="Z270" s="259">
        <f t="shared" si="123"/>
        <v>2.9440624999999963</v>
      </c>
      <c r="AA270" s="259">
        <f t="shared" si="124"/>
        <v>7.8139583333333229E-4</v>
      </c>
      <c r="AB270" s="259">
        <f t="shared" si="125"/>
        <v>4.7795833333333619E-5</v>
      </c>
      <c r="AC270" s="259">
        <f t="shared" si="126"/>
        <v>33.230208333333302</v>
      </c>
      <c r="AD270" s="259">
        <f t="shared" si="127"/>
        <v>1E-4</v>
      </c>
      <c r="AE270" s="259">
        <f t="shared" si="128"/>
        <v>1.9302083333333363E-3</v>
      </c>
      <c r="AF270" s="259">
        <f t="shared" si="129"/>
        <v>1.1175000000000006E-2</v>
      </c>
    </row>
    <row r="271" spans="1:32" x14ac:dyDescent="0.2">
      <c r="A271" s="274">
        <v>42228.114584201387</v>
      </c>
      <c r="B271" s="176">
        <v>1390</v>
      </c>
      <c r="C271" s="39">
        <f t="shared" si="132"/>
        <v>35428320</v>
      </c>
      <c r="D271" s="39">
        <f t="shared" si="133"/>
        <v>93.538158758333267</v>
      </c>
      <c r="E271" s="259">
        <f t="shared" si="134"/>
        <v>0.62024209166666677</v>
      </c>
      <c r="F271" s="259">
        <f t="shared" si="135"/>
        <v>0.18724209166666617</v>
      </c>
      <c r="G271" s="266">
        <f t="shared" si="136"/>
        <v>92.917916666666599</v>
      </c>
      <c r="H271" s="266"/>
      <c r="I271" s="259">
        <f t="shared" si="137"/>
        <v>8.0958333333333465E-2</v>
      </c>
      <c r="J271" s="259">
        <f t="shared" si="130"/>
        <v>5.3174999999999913E-4</v>
      </c>
      <c r="K271" s="259">
        <f t="shared" si="131"/>
        <v>9.7262499999999389E-4</v>
      </c>
      <c r="L271" s="259">
        <f t="shared" si="109"/>
        <v>0.14504166666666635</v>
      </c>
      <c r="M271" s="259">
        <f t="shared" si="110"/>
        <v>1.4999999999999999E-4</v>
      </c>
      <c r="N271" s="259">
        <f t="shared" si="111"/>
        <v>4.2999999999999995E-5</v>
      </c>
      <c r="O271" s="259">
        <f t="shared" si="112"/>
        <v>50.320833333333269</v>
      </c>
      <c r="P271" s="259">
        <f t="shared" si="113"/>
        <v>1E-3</v>
      </c>
      <c r="Q271" s="259">
        <f t="shared" si="114"/>
        <v>7.7265833333333464E-4</v>
      </c>
      <c r="R271" s="259">
        <f t="shared" si="115"/>
        <v>2.4220833333333243E-3</v>
      </c>
      <c r="S271" s="259">
        <f t="shared" si="116"/>
        <v>0.35204166666666714</v>
      </c>
      <c r="T271" s="259">
        <f t="shared" si="117"/>
        <v>5.0129166666666616E-4</v>
      </c>
      <c r="U271" s="259">
        <f t="shared" si="118"/>
        <v>6.5291666666666952</v>
      </c>
      <c r="V271" s="259">
        <f t="shared" si="119"/>
        <v>1.8341666666666662E-2</v>
      </c>
      <c r="W271" s="259">
        <f t="shared" si="120"/>
        <v>2.899999999999997E-5</v>
      </c>
      <c r="X271" s="259">
        <f t="shared" si="121"/>
        <v>1.6245833333333346E-3</v>
      </c>
      <c r="Y271" s="259">
        <f t="shared" si="122"/>
        <v>1.6541666666666718E-3</v>
      </c>
      <c r="Z271" s="259">
        <f t="shared" si="123"/>
        <v>2.9387499999999962</v>
      </c>
      <c r="AA271" s="259">
        <f t="shared" si="124"/>
        <v>7.8141666666666561E-4</v>
      </c>
      <c r="AB271" s="259">
        <f t="shared" si="125"/>
        <v>4.7016666666666951E-5</v>
      </c>
      <c r="AC271" s="259">
        <f t="shared" si="126"/>
        <v>33.129166666666634</v>
      </c>
      <c r="AD271" s="259">
        <f t="shared" si="127"/>
        <v>1E-4</v>
      </c>
      <c r="AE271" s="259">
        <f t="shared" si="128"/>
        <v>1.9291666666666695E-3</v>
      </c>
      <c r="AF271" s="259">
        <f t="shared" si="129"/>
        <v>1.1300000000000006E-2</v>
      </c>
    </row>
    <row r="272" spans="1:32" x14ac:dyDescent="0.2">
      <c r="A272" s="274">
        <v>42228.125000925924</v>
      </c>
      <c r="B272" s="176">
        <v>1390</v>
      </c>
      <c r="C272" s="39">
        <f t="shared" si="132"/>
        <v>35428320</v>
      </c>
      <c r="D272" s="39">
        <f t="shared" si="133"/>
        <v>93.526533931249944</v>
      </c>
      <c r="E272" s="259">
        <f t="shared" si="134"/>
        <v>0.62747143125000027</v>
      </c>
      <c r="F272" s="259">
        <f t="shared" si="135"/>
        <v>0.18872143124999963</v>
      </c>
      <c r="G272" s="266">
        <f t="shared" si="136"/>
        <v>92.899062499999928</v>
      </c>
      <c r="H272" s="266"/>
      <c r="I272" s="259">
        <f t="shared" si="137"/>
        <v>8.1781250000000139E-2</v>
      </c>
      <c r="J272" s="259">
        <f t="shared" si="130"/>
        <v>5.3368749999999911E-4</v>
      </c>
      <c r="K272" s="259">
        <f t="shared" si="131"/>
        <v>9.6928124999999391E-4</v>
      </c>
      <c r="L272" s="259">
        <f t="shared" si="109"/>
        <v>0.14621874999999968</v>
      </c>
      <c r="M272" s="259">
        <f t="shared" si="110"/>
        <v>1.4999999999999999E-4</v>
      </c>
      <c r="N272" s="259">
        <f t="shared" si="111"/>
        <v>4.2999999999999995E-5</v>
      </c>
      <c r="O272" s="259">
        <f t="shared" si="112"/>
        <v>50.384374999999935</v>
      </c>
      <c r="P272" s="259">
        <f t="shared" si="113"/>
        <v>1E-3</v>
      </c>
      <c r="Q272" s="259">
        <f t="shared" si="114"/>
        <v>7.4725625000000135E-4</v>
      </c>
      <c r="R272" s="259">
        <f t="shared" si="115"/>
        <v>2.4209374999999908E-3</v>
      </c>
      <c r="S272" s="259">
        <f t="shared" si="116"/>
        <v>0.3569687500000005</v>
      </c>
      <c r="T272" s="259">
        <f t="shared" si="117"/>
        <v>5.0728124999999949E-4</v>
      </c>
      <c r="U272" s="259">
        <f t="shared" si="118"/>
        <v>6.553125000000029</v>
      </c>
      <c r="V272" s="259">
        <f t="shared" si="119"/>
        <v>1.8543749999999994E-2</v>
      </c>
      <c r="W272" s="259">
        <f t="shared" si="120"/>
        <v>2.8249999999999968E-5</v>
      </c>
      <c r="X272" s="259">
        <f t="shared" si="121"/>
        <v>1.6190625000000014E-3</v>
      </c>
      <c r="Y272" s="259">
        <f t="shared" si="122"/>
        <v>1.6593750000000052E-3</v>
      </c>
      <c r="Z272" s="259">
        <f t="shared" si="123"/>
        <v>2.9334374999999961</v>
      </c>
      <c r="AA272" s="259">
        <f t="shared" si="124"/>
        <v>7.8143749999999893E-4</v>
      </c>
      <c r="AB272" s="259">
        <f t="shared" si="125"/>
        <v>4.6237500000000284E-5</v>
      </c>
      <c r="AC272" s="259">
        <f t="shared" si="126"/>
        <v>33.028124999999967</v>
      </c>
      <c r="AD272" s="259">
        <f t="shared" si="127"/>
        <v>1E-4</v>
      </c>
      <c r="AE272" s="259">
        <f t="shared" si="128"/>
        <v>1.9281250000000028E-3</v>
      </c>
      <c r="AF272" s="259">
        <f t="shared" si="129"/>
        <v>1.1425000000000006E-2</v>
      </c>
    </row>
    <row r="273" spans="1:32" x14ac:dyDescent="0.2">
      <c r="A273" s="274">
        <v>42228.135417650461</v>
      </c>
      <c r="B273" s="176">
        <v>1410</v>
      </c>
      <c r="C273" s="39">
        <f t="shared" si="132"/>
        <v>35938080</v>
      </c>
      <c r="D273" s="39">
        <f t="shared" si="133"/>
        <v>93.514909104166577</v>
      </c>
      <c r="E273" s="259">
        <f t="shared" si="134"/>
        <v>0.63470077083333376</v>
      </c>
      <c r="F273" s="259">
        <f t="shared" si="135"/>
        <v>0.19020077083333309</v>
      </c>
      <c r="G273" s="266">
        <f t="shared" si="136"/>
        <v>92.880208333333258</v>
      </c>
      <c r="H273" s="266"/>
      <c r="I273" s="259">
        <f t="shared" si="137"/>
        <v>8.2604166666666812E-2</v>
      </c>
      <c r="J273" s="259">
        <f t="shared" si="130"/>
        <v>5.356249999999991E-4</v>
      </c>
      <c r="K273" s="259">
        <f t="shared" si="131"/>
        <v>9.6593749999999393E-4</v>
      </c>
      <c r="L273" s="259">
        <f t="shared" si="109"/>
        <v>0.147395833333333</v>
      </c>
      <c r="M273" s="259">
        <f t="shared" si="110"/>
        <v>1.4999999999999999E-4</v>
      </c>
      <c r="N273" s="259">
        <f t="shared" si="111"/>
        <v>4.2999999999999995E-5</v>
      </c>
      <c r="O273" s="259">
        <f t="shared" si="112"/>
        <v>50.4479166666666</v>
      </c>
      <c r="P273" s="259">
        <f t="shared" si="113"/>
        <v>1E-3</v>
      </c>
      <c r="Q273" s="259">
        <f t="shared" si="114"/>
        <v>7.2185416666666806E-4</v>
      </c>
      <c r="R273" s="259">
        <f t="shared" si="115"/>
        <v>2.4197916666666573E-3</v>
      </c>
      <c r="S273" s="259">
        <f t="shared" si="116"/>
        <v>0.36189583333333386</v>
      </c>
      <c r="T273" s="259">
        <f t="shared" si="117"/>
        <v>5.1327083333333281E-4</v>
      </c>
      <c r="U273" s="259">
        <f t="shared" si="118"/>
        <v>6.5770833333333627</v>
      </c>
      <c r="V273" s="259">
        <f t="shared" si="119"/>
        <v>1.8745833333333326E-2</v>
      </c>
      <c r="W273" s="259">
        <f t="shared" si="120"/>
        <v>2.7499999999999967E-5</v>
      </c>
      <c r="X273" s="259">
        <f t="shared" si="121"/>
        <v>1.6135416666666681E-3</v>
      </c>
      <c r="Y273" s="259">
        <f t="shared" si="122"/>
        <v>1.6645833333333387E-3</v>
      </c>
      <c r="Z273" s="259">
        <f t="shared" si="123"/>
        <v>2.9281249999999961</v>
      </c>
      <c r="AA273" s="259">
        <f t="shared" si="124"/>
        <v>7.8145833333333225E-4</v>
      </c>
      <c r="AB273" s="259">
        <f t="shared" si="125"/>
        <v>4.5458333333333616E-5</v>
      </c>
      <c r="AC273" s="259">
        <f t="shared" si="126"/>
        <v>32.9270833333333</v>
      </c>
      <c r="AD273" s="259">
        <f t="shared" si="127"/>
        <v>1E-4</v>
      </c>
      <c r="AE273" s="259">
        <f t="shared" si="128"/>
        <v>1.927083333333336E-3</v>
      </c>
      <c r="AF273" s="259">
        <f t="shared" si="129"/>
        <v>1.1550000000000006E-2</v>
      </c>
    </row>
    <row r="274" spans="1:32" x14ac:dyDescent="0.2">
      <c r="A274" s="274">
        <v>42228.145834374998</v>
      </c>
      <c r="B274" s="176">
        <v>1400</v>
      </c>
      <c r="C274" s="39">
        <f t="shared" si="132"/>
        <v>35683200.000000007</v>
      </c>
      <c r="D274" s="39">
        <f t="shared" si="133"/>
        <v>93.503284277083253</v>
      </c>
      <c r="E274" s="259">
        <f t="shared" si="134"/>
        <v>0.64193011041666681</v>
      </c>
      <c r="F274" s="259">
        <f t="shared" si="135"/>
        <v>0.19168011041666611</v>
      </c>
      <c r="G274" s="266">
        <f t="shared" si="136"/>
        <v>92.861354166666587</v>
      </c>
      <c r="H274" s="266"/>
      <c r="I274" s="259">
        <f t="shared" si="137"/>
        <v>8.3427083333333485E-2</v>
      </c>
      <c r="J274" s="259">
        <f t="shared" si="130"/>
        <v>5.3756249999999909E-4</v>
      </c>
      <c r="K274" s="259">
        <f t="shared" si="131"/>
        <v>9.6259374999999394E-4</v>
      </c>
      <c r="L274" s="259">
        <f t="shared" si="109"/>
        <v>0.14857291666666633</v>
      </c>
      <c r="M274" s="259">
        <f t="shared" si="110"/>
        <v>1.4999999999999999E-4</v>
      </c>
      <c r="N274" s="259">
        <f t="shared" si="111"/>
        <v>4.2999999999999995E-5</v>
      </c>
      <c r="O274" s="259">
        <f t="shared" si="112"/>
        <v>50.511458333333266</v>
      </c>
      <c r="P274" s="259">
        <f t="shared" si="113"/>
        <v>1E-3</v>
      </c>
      <c r="Q274" s="259">
        <f t="shared" si="114"/>
        <v>6.9645208333333477E-4</v>
      </c>
      <c r="R274" s="259">
        <f t="shared" si="115"/>
        <v>2.4186458333333239E-3</v>
      </c>
      <c r="S274" s="259">
        <f t="shared" si="116"/>
        <v>0.36682291666666722</v>
      </c>
      <c r="T274" s="259">
        <f t="shared" si="117"/>
        <v>5.1926041666666613E-4</v>
      </c>
      <c r="U274" s="259">
        <f t="shared" si="118"/>
        <v>6.6010416666666965</v>
      </c>
      <c r="V274" s="259">
        <f t="shared" si="119"/>
        <v>1.8947916666666658E-2</v>
      </c>
      <c r="W274" s="259">
        <f t="shared" si="120"/>
        <v>2.6749999999999966E-5</v>
      </c>
      <c r="X274" s="259">
        <f t="shared" si="121"/>
        <v>1.6080208333333348E-3</v>
      </c>
      <c r="Y274" s="259">
        <f t="shared" si="122"/>
        <v>1.6697916666666721E-3</v>
      </c>
      <c r="Z274" s="259">
        <f t="shared" si="123"/>
        <v>2.922812499999996</v>
      </c>
      <c r="AA274" s="259">
        <f t="shared" si="124"/>
        <v>7.8147916666666557E-4</v>
      </c>
      <c r="AB274" s="259">
        <f t="shared" si="125"/>
        <v>4.4679166666666949E-5</v>
      </c>
      <c r="AC274" s="259">
        <f t="shared" si="126"/>
        <v>32.826041666666633</v>
      </c>
      <c r="AD274" s="259">
        <f t="shared" si="127"/>
        <v>1E-4</v>
      </c>
      <c r="AE274" s="259">
        <f t="shared" si="128"/>
        <v>1.9260416666666692E-3</v>
      </c>
      <c r="AF274" s="259">
        <f t="shared" si="129"/>
        <v>1.1675000000000007E-2</v>
      </c>
    </row>
    <row r="275" spans="1:32" x14ac:dyDescent="0.2">
      <c r="A275" s="274">
        <v>42228.156251099535</v>
      </c>
      <c r="B275" s="176">
        <v>1380</v>
      </c>
      <c r="C275" s="39">
        <f t="shared" si="132"/>
        <v>35173440</v>
      </c>
      <c r="D275" s="39">
        <f t="shared" si="133"/>
        <v>93.491659449999929</v>
      </c>
      <c r="E275" s="259">
        <f t="shared" si="134"/>
        <v>0.6491594500000003</v>
      </c>
      <c r="F275" s="259">
        <f t="shared" si="135"/>
        <v>0.19315944999999957</v>
      </c>
      <c r="G275" s="266">
        <f t="shared" si="136"/>
        <v>92.842499999999916</v>
      </c>
      <c r="H275" s="266"/>
      <c r="I275" s="259">
        <f t="shared" si="137"/>
        <v>8.4250000000000158E-2</v>
      </c>
      <c r="J275" s="259">
        <f t="shared" si="130"/>
        <v>5.3949999999999907E-4</v>
      </c>
      <c r="K275" s="259">
        <f t="shared" si="131"/>
        <v>9.5924999999999396E-4</v>
      </c>
      <c r="L275" s="259">
        <f t="shared" si="109"/>
        <v>0.14974999999999966</v>
      </c>
      <c r="M275" s="259">
        <f t="shared" si="110"/>
        <v>1.4999999999999999E-4</v>
      </c>
      <c r="N275" s="259">
        <f t="shared" si="111"/>
        <v>4.2999999999999995E-5</v>
      </c>
      <c r="O275" s="259">
        <f t="shared" si="112"/>
        <v>50.574999999999932</v>
      </c>
      <c r="P275" s="259">
        <f t="shared" si="113"/>
        <v>1E-3</v>
      </c>
      <c r="Q275" s="259">
        <f t="shared" si="114"/>
        <v>6.7105000000000148E-4</v>
      </c>
      <c r="R275" s="259">
        <f t="shared" si="115"/>
        <v>2.4174999999999904E-3</v>
      </c>
      <c r="S275" s="259">
        <f t="shared" si="116"/>
        <v>0.37175000000000058</v>
      </c>
      <c r="T275" s="259">
        <f t="shared" si="117"/>
        <v>5.2524999999999946E-4</v>
      </c>
      <c r="U275" s="259">
        <f t="shared" si="118"/>
        <v>6.6250000000000302</v>
      </c>
      <c r="V275" s="259">
        <f t="shared" si="119"/>
        <v>1.914999999999999E-2</v>
      </c>
      <c r="W275" s="259">
        <f t="shared" si="120"/>
        <v>2.5999999999999965E-5</v>
      </c>
      <c r="X275" s="259">
        <f t="shared" si="121"/>
        <v>1.6025000000000015E-3</v>
      </c>
      <c r="Y275" s="259">
        <f t="shared" si="122"/>
        <v>1.6750000000000055E-3</v>
      </c>
      <c r="Z275" s="259">
        <f t="shared" si="123"/>
        <v>2.917499999999996</v>
      </c>
      <c r="AA275" s="259">
        <f t="shared" si="124"/>
        <v>7.8149999999999888E-4</v>
      </c>
      <c r="AB275" s="259">
        <f t="shared" si="125"/>
        <v>4.3900000000000281E-5</v>
      </c>
      <c r="AC275" s="259">
        <f t="shared" si="126"/>
        <v>32.724999999999966</v>
      </c>
      <c r="AD275" s="259">
        <f t="shared" si="127"/>
        <v>1E-4</v>
      </c>
      <c r="AE275" s="259">
        <f t="shared" si="128"/>
        <v>1.9250000000000024E-3</v>
      </c>
      <c r="AF275" s="259">
        <f t="shared" si="129"/>
        <v>1.1800000000000007E-2</v>
      </c>
    </row>
    <row r="276" spans="1:32" x14ac:dyDescent="0.2">
      <c r="A276" s="274">
        <v>42228.166667824073</v>
      </c>
      <c r="B276" s="176">
        <v>1360</v>
      </c>
      <c r="C276" s="39">
        <f t="shared" si="132"/>
        <v>34663680</v>
      </c>
      <c r="D276" s="39">
        <f t="shared" si="133"/>
        <v>93.480034622916605</v>
      </c>
      <c r="E276" s="259">
        <f t="shared" si="134"/>
        <v>0.6563887895833338</v>
      </c>
      <c r="F276" s="259">
        <f t="shared" si="135"/>
        <v>0.19463878958333303</v>
      </c>
      <c r="G276" s="266">
        <f t="shared" si="136"/>
        <v>92.823645833333245</v>
      </c>
      <c r="H276" s="266"/>
      <c r="I276" s="259">
        <f t="shared" si="137"/>
        <v>8.5072916666666831E-2</v>
      </c>
      <c r="J276" s="259">
        <f t="shared" si="130"/>
        <v>5.4143749999999906E-4</v>
      </c>
      <c r="K276" s="259">
        <f t="shared" si="131"/>
        <v>9.5590624999999398E-4</v>
      </c>
      <c r="L276" s="259">
        <f t="shared" si="109"/>
        <v>0.15092708333333299</v>
      </c>
      <c r="M276" s="259">
        <f t="shared" si="110"/>
        <v>1.4999999999999999E-4</v>
      </c>
      <c r="N276" s="259">
        <f t="shared" si="111"/>
        <v>4.2999999999999995E-5</v>
      </c>
      <c r="O276" s="259">
        <f t="shared" si="112"/>
        <v>50.638541666666598</v>
      </c>
      <c r="P276" s="259">
        <f t="shared" si="113"/>
        <v>1E-3</v>
      </c>
      <c r="Q276" s="259">
        <f t="shared" si="114"/>
        <v>6.456479166666682E-4</v>
      </c>
      <c r="R276" s="259">
        <f t="shared" si="115"/>
        <v>2.4163541666666569E-3</v>
      </c>
      <c r="S276" s="259">
        <f t="shared" si="116"/>
        <v>0.37667708333333394</v>
      </c>
      <c r="T276" s="259">
        <f t="shared" si="117"/>
        <v>5.3123958333333278E-4</v>
      </c>
      <c r="U276" s="259">
        <f t="shared" si="118"/>
        <v>6.6489583333333639</v>
      </c>
      <c r="V276" s="259">
        <f t="shared" si="119"/>
        <v>1.9352083333333322E-2</v>
      </c>
      <c r="W276" s="259">
        <f t="shared" si="120"/>
        <v>2.5249999999999963E-5</v>
      </c>
      <c r="X276" s="259">
        <f t="shared" si="121"/>
        <v>1.5969791666666682E-3</v>
      </c>
      <c r="Y276" s="259">
        <f t="shared" si="122"/>
        <v>1.6802083333333389E-3</v>
      </c>
      <c r="Z276" s="259">
        <f t="shared" si="123"/>
        <v>2.9121874999999959</v>
      </c>
      <c r="AA276" s="259">
        <f t="shared" si="124"/>
        <v>7.815208333333322E-4</v>
      </c>
      <c r="AB276" s="259">
        <f t="shared" si="125"/>
        <v>4.3120833333333613E-5</v>
      </c>
      <c r="AC276" s="259">
        <f t="shared" si="126"/>
        <v>32.623958333333299</v>
      </c>
      <c r="AD276" s="259">
        <f t="shared" si="127"/>
        <v>1E-4</v>
      </c>
      <c r="AE276" s="259">
        <f t="shared" si="128"/>
        <v>1.9239583333333357E-3</v>
      </c>
      <c r="AF276" s="259">
        <f t="shared" si="129"/>
        <v>1.1925000000000007E-2</v>
      </c>
    </row>
    <row r="277" spans="1:32" x14ac:dyDescent="0.2">
      <c r="A277" s="274">
        <v>42228.17708454861</v>
      </c>
      <c r="B277" s="176">
        <v>1360</v>
      </c>
      <c r="C277" s="39">
        <f t="shared" si="132"/>
        <v>34663680</v>
      </c>
      <c r="D277" s="39">
        <f t="shared" si="133"/>
        <v>93.468409795833267</v>
      </c>
      <c r="E277" s="259">
        <f t="shared" si="134"/>
        <v>0.66361812916666696</v>
      </c>
      <c r="F277" s="259">
        <f t="shared" si="135"/>
        <v>0.19611812916666616</v>
      </c>
      <c r="G277" s="266">
        <f t="shared" si="136"/>
        <v>92.804791666666588</v>
      </c>
      <c r="H277" s="266"/>
      <c r="I277" s="259">
        <f t="shared" si="137"/>
        <v>8.5895833333333504E-2</v>
      </c>
      <c r="J277" s="259">
        <f t="shared" si="130"/>
        <v>5.4337499999999905E-4</v>
      </c>
      <c r="K277" s="259">
        <f t="shared" si="131"/>
        <v>9.52562499999994E-4</v>
      </c>
      <c r="L277" s="259">
        <f t="shared" si="109"/>
        <v>0.15210416666666632</v>
      </c>
      <c r="M277" s="259">
        <f t="shared" si="110"/>
        <v>1.4999999999999999E-4</v>
      </c>
      <c r="N277" s="259">
        <f t="shared" si="111"/>
        <v>4.2999999999999995E-5</v>
      </c>
      <c r="O277" s="259">
        <f t="shared" si="112"/>
        <v>50.702083333333263</v>
      </c>
      <c r="P277" s="259">
        <f t="shared" si="113"/>
        <v>1E-3</v>
      </c>
      <c r="Q277" s="259">
        <f t="shared" si="114"/>
        <v>6.2024583333333491E-4</v>
      </c>
      <c r="R277" s="259">
        <f t="shared" si="115"/>
        <v>2.4152083333333235E-3</v>
      </c>
      <c r="S277" s="259">
        <f t="shared" si="116"/>
        <v>0.3816041666666673</v>
      </c>
      <c r="T277" s="259">
        <f t="shared" si="117"/>
        <v>5.3722916666666611E-4</v>
      </c>
      <c r="U277" s="259">
        <f t="shared" si="118"/>
        <v>6.6729166666666977</v>
      </c>
      <c r="V277" s="259">
        <f t="shared" si="119"/>
        <v>1.9554166666666654E-2</v>
      </c>
      <c r="W277" s="259">
        <f t="shared" si="120"/>
        <v>2.4499999999999962E-5</v>
      </c>
      <c r="X277" s="259">
        <f t="shared" si="121"/>
        <v>1.5914583333333349E-3</v>
      </c>
      <c r="Y277" s="259">
        <f t="shared" si="122"/>
        <v>1.6854166666666723E-3</v>
      </c>
      <c r="Z277" s="259">
        <f t="shared" si="123"/>
        <v>2.9068749999999959</v>
      </c>
      <c r="AA277" s="259">
        <f t="shared" si="124"/>
        <v>7.8154166666666552E-4</v>
      </c>
      <c r="AB277" s="259">
        <f t="shared" si="125"/>
        <v>4.2341666666666946E-5</v>
      </c>
      <c r="AC277" s="259">
        <f t="shared" si="126"/>
        <v>32.522916666666632</v>
      </c>
      <c r="AD277" s="259">
        <f t="shared" si="127"/>
        <v>1E-4</v>
      </c>
      <c r="AE277" s="259">
        <f t="shared" si="128"/>
        <v>1.9229166666666689E-3</v>
      </c>
      <c r="AF277" s="259">
        <f t="shared" si="129"/>
        <v>1.2050000000000007E-2</v>
      </c>
    </row>
    <row r="278" spans="1:32" x14ac:dyDescent="0.2">
      <c r="A278" s="274">
        <v>42228.187501273147</v>
      </c>
      <c r="B278" s="176">
        <v>1350</v>
      </c>
      <c r="C278" s="39">
        <f t="shared" si="132"/>
        <v>34408800</v>
      </c>
      <c r="D278" s="39">
        <f t="shared" si="133"/>
        <v>93.456784968749929</v>
      </c>
      <c r="E278" s="259">
        <f t="shared" si="134"/>
        <v>0.67084746875000045</v>
      </c>
      <c r="F278" s="259">
        <f t="shared" si="135"/>
        <v>0.19759746874999962</v>
      </c>
      <c r="G278" s="266">
        <f t="shared" si="136"/>
        <v>92.785937499999932</v>
      </c>
      <c r="H278" s="266"/>
      <c r="I278" s="259">
        <f t="shared" si="137"/>
        <v>8.6718750000000178E-2</v>
      </c>
      <c r="J278" s="259">
        <f t="shared" si="130"/>
        <v>5.4531249999999903E-4</v>
      </c>
      <c r="K278" s="259">
        <f t="shared" si="131"/>
        <v>9.4921874999999401E-4</v>
      </c>
      <c r="L278" s="259">
        <f t="shared" si="109"/>
        <v>0.15328124999999965</v>
      </c>
      <c r="M278" s="259">
        <f t="shared" si="110"/>
        <v>1.4999999999999999E-4</v>
      </c>
      <c r="N278" s="259">
        <f t="shared" si="111"/>
        <v>4.2999999999999995E-5</v>
      </c>
      <c r="O278" s="259">
        <f t="shared" si="112"/>
        <v>50.765624999999929</v>
      </c>
      <c r="P278" s="259">
        <f t="shared" si="113"/>
        <v>1E-3</v>
      </c>
      <c r="Q278" s="259">
        <f t="shared" si="114"/>
        <v>5.9484375000000162E-4</v>
      </c>
      <c r="R278" s="259">
        <f t="shared" si="115"/>
        <v>2.41406249999999E-3</v>
      </c>
      <c r="S278" s="259">
        <f t="shared" si="116"/>
        <v>0.38653125000000066</v>
      </c>
      <c r="T278" s="259">
        <f t="shared" si="117"/>
        <v>5.4321874999999943E-4</v>
      </c>
      <c r="U278" s="259">
        <f t="shared" si="118"/>
        <v>6.6968750000000314</v>
      </c>
      <c r="V278" s="259">
        <f t="shared" si="119"/>
        <v>1.9756249999999986E-2</v>
      </c>
      <c r="W278" s="259">
        <f t="shared" si="120"/>
        <v>2.3749999999999961E-5</v>
      </c>
      <c r="X278" s="259">
        <f t="shared" si="121"/>
        <v>1.5859375000000016E-3</v>
      </c>
      <c r="Y278" s="259">
        <f t="shared" si="122"/>
        <v>1.6906250000000057E-3</v>
      </c>
      <c r="Z278" s="259">
        <f t="shared" si="123"/>
        <v>2.9015624999999958</v>
      </c>
      <c r="AA278" s="259">
        <f t="shared" si="124"/>
        <v>7.8156249999999884E-4</v>
      </c>
      <c r="AB278" s="259">
        <f t="shared" si="125"/>
        <v>4.1562500000000278E-5</v>
      </c>
      <c r="AC278" s="259">
        <f t="shared" si="126"/>
        <v>32.421874999999964</v>
      </c>
      <c r="AD278" s="259">
        <f t="shared" si="127"/>
        <v>1E-4</v>
      </c>
      <c r="AE278" s="259">
        <f t="shared" si="128"/>
        <v>1.9218750000000021E-3</v>
      </c>
      <c r="AF278" s="259">
        <f t="shared" si="129"/>
        <v>1.2175000000000007E-2</v>
      </c>
    </row>
    <row r="279" spans="1:32" x14ac:dyDescent="0.2">
      <c r="A279" s="274">
        <v>42228.197917997684</v>
      </c>
      <c r="B279" s="176">
        <v>1350</v>
      </c>
      <c r="C279" s="39">
        <f t="shared" si="132"/>
        <v>34408800</v>
      </c>
      <c r="D279" s="39">
        <f t="shared" si="133"/>
        <v>93.445160141666577</v>
      </c>
      <c r="E279" s="259">
        <f t="shared" si="134"/>
        <v>0.67807680833333384</v>
      </c>
      <c r="F279" s="259">
        <f t="shared" si="135"/>
        <v>0.19907680833333297</v>
      </c>
      <c r="G279" s="266">
        <f t="shared" si="136"/>
        <v>92.767083333333261</v>
      </c>
      <c r="H279" s="266"/>
      <c r="I279" s="259">
        <f t="shared" si="137"/>
        <v>8.7541666666666851E-2</v>
      </c>
      <c r="J279" s="259">
        <f t="shared" si="130"/>
        <v>5.4724999999999902E-4</v>
      </c>
      <c r="K279" s="259">
        <f t="shared" si="131"/>
        <v>9.4587499999999403E-4</v>
      </c>
      <c r="L279" s="259">
        <f t="shared" ref="L279:L298" si="138">L278+(L$299-L$203)*(1/96)</f>
        <v>0.15445833333333298</v>
      </c>
      <c r="M279" s="259">
        <f t="shared" ref="M279:M298" si="139">M278+(M$299-M$203)*(1/96)</f>
        <v>1.4999999999999999E-4</v>
      </c>
      <c r="N279" s="259">
        <f t="shared" ref="N279:N298" si="140">N278+(N$299-N$203)*(1/96)</f>
        <v>4.2999999999999995E-5</v>
      </c>
      <c r="O279" s="259">
        <f t="shared" ref="O279:O298" si="141">O278+(O$299-O$203)*(1/96)</f>
        <v>50.829166666666595</v>
      </c>
      <c r="P279" s="259">
        <f t="shared" ref="P279:P298" si="142">P278+(P$299-P$203)*(1/96)</f>
        <v>1E-3</v>
      </c>
      <c r="Q279" s="259">
        <f t="shared" ref="Q279:Q298" si="143">Q278+(Q$299-Q$203)*(1/96)</f>
        <v>5.6944166666666833E-4</v>
      </c>
      <c r="R279" s="259">
        <f t="shared" ref="R279:R298" si="144">R278+(R$299-R$203)*(1/96)</f>
        <v>2.4129166666666565E-3</v>
      </c>
      <c r="S279" s="259">
        <f t="shared" ref="S279:S298" si="145">S278+(S$299-S$203)*(1/96)</f>
        <v>0.39145833333333402</v>
      </c>
      <c r="T279" s="259">
        <f t="shared" ref="T279:T298" si="146">T278+(T$299-T$203)*(1/96)</f>
        <v>5.4920833333333276E-4</v>
      </c>
      <c r="U279" s="259">
        <f t="shared" ref="U279:U298" si="147">U278+(U$299-U$203)*(1/96)</f>
        <v>6.7208333333333652</v>
      </c>
      <c r="V279" s="259">
        <f t="shared" ref="V279:V298" si="148">V278+(V$299-V$203)*(1/96)</f>
        <v>1.9958333333333318E-2</v>
      </c>
      <c r="W279" s="259">
        <f t="shared" ref="W279:W298" si="149">W278+(W$299-W$203)*(1/96)</f>
        <v>2.2999999999999959E-5</v>
      </c>
      <c r="X279" s="259">
        <f t="shared" ref="X279:X298" si="150">X278+(X$299-X$203)*(1/96)</f>
        <v>1.5804166666666683E-3</v>
      </c>
      <c r="Y279" s="259">
        <f t="shared" ref="Y279:Y298" si="151">Y278+(Y$299-Y$203)*(1/96)</f>
        <v>1.6958333333333391E-3</v>
      </c>
      <c r="Z279" s="259">
        <f t="shared" ref="Z279:Z298" si="152">Z278+(Z$299-Z$203)*(1/96)</f>
        <v>2.8962499999999958</v>
      </c>
      <c r="AA279" s="259">
        <f t="shared" ref="AA279:AA298" si="153">AA278+(AA$299-AA$203)*(1/96)</f>
        <v>7.8158333333333216E-4</v>
      </c>
      <c r="AB279" s="259">
        <f t="shared" ref="AB279:AB298" si="154">AB278+(AB$299-AB$203)*(1/96)</f>
        <v>4.0783333333333611E-5</v>
      </c>
      <c r="AC279" s="259">
        <f t="shared" ref="AC279:AC298" si="155">AC278+(AC$299-AC$203)*(1/96)</f>
        <v>32.320833333333297</v>
      </c>
      <c r="AD279" s="259">
        <f t="shared" ref="AD279:AD298" si="156">AD278+(AD$299-AD$203)*(1/96)</f>
        <v>1E-4</v>
      </c>
      <c r="AE279" s="259">
        <f t="shared" ref="AE279:AE298" si="157">AE278+(AE$299-AE$203)*(1/96)</f>
        <v>1.9208333333333354E-3</v>
      </c>
      <c r="AF279" s="259">
        <f t="shared" ref="AF279:AF298" si="158">AF278+(AF$299-AF$203)*(1/96)</f>
        <v>1.2300000000000007E-2</v>
      </c>
    </row>
    <row r="280" spans="1:32" x14ac:dyDescent="0.2">
      <c r="A280" s="274">
        <v>42228.208334722221</v>
      </c>
      <c r="B280" s="176">
        <v>1320</v>
      </c>
      <c r="C280" s="39">
        <f t="shared" si="132"/>
        <v>33644160</v>
      </c>
      <c r="D280" s="39">
        <f t="shared" si="133"/>
        <v>93.433535314583239</v>
      </c>
      <c r="E280" s="259">
        <f t="shared" si="134"/>
        <v>0.68530614791666722</v>
      </c>
      <c r="F280" s="259">
        <f t="shared" si="135"/>
        <v>0.20055614791666632</v>
      </c>
      <c r="G280" s="266">
        <f t="shared" si="136"/>
        <v>92.74822916666659</v>
      </c>
      <c r="H280" s="266"/>
      <c r="I280" s="259">
        <f t="shared" si="137"/>
        <v>8.8364583333333524E-2</v>
      </c>
      <c r="J280" s="259">
        <f t="shared" ref="J280:J298" si="159">J279+(J$299-J$203)*(1/96)</f>
        <v>5.49187499999999E-4</v>
      </c>
      <c r="K280" s="259">
        <f t="shared" ref="K280:K298" si="160">K279+(K$299-K$203)*(1/96)</f>
        <v>9.4253124999999405E-4</v>
      </c>
      <c r="L280" s="259">
        <f t="shared" si="138"/>
        <v>0.1556354166666663</v>
      </c>
      <c r="M280" s="259">
        <f t="shared" si="139"/>
        <v>1.4999999999999999E-4</v>
      </c>
      <c r="N280" s="259">
        <f t="shared" si="140"/>
        <v>4.2999999999999995E-5</v>
      </c>
      <c r="O280" s="259">
        <f t="shared" si="141"/>
        <v>50.89270833333326</v>
      </c>
      <c r="P280" s="259">
        <f t="shared" si="142"/>
        <v>1E-3</v>
      </c>
      <c r="Q280" s="259">
        <f t="shared" si="143"/>
        <v>5.4403958333333505E-4</v>
      </c>
      <c r="R280" s="259">
        <f t="shared" si="144"/>
        <v>2.4117708333333231E-3</v>
      </c>
      <c r="S280" s="259">
        <f t="shared" si="145"/>
        <v>0.39638541666666738</v>
      </c>
      <c r="T280" s="259">
        <f t="shared" si="146"/>
        <v>5.5519791666666608E-4</v>
      </c>
      <c r="U280" s="259">
        <f t="shared" si="147"/>
        <v>6.7447916666666989</v>
      </c>
      <c r="V280" s="259">
        <f t="shared" si="148"/>
        <v>2.0160416666666649E-2</v>
      </c>
      <c r="W280" s="259">
        <f t="shared" si="149"/>
        <v>2.2249999999999958E-5</v>
      </c>
      <c r="X280" s="259">
        <f t="shared" si="150"/>
        <v>1.574895833333335E-3</v>
      </c>
      <c r="Y280" s="259">
        <f t="shared" si="151"/>
        <v>1.7010416666666725E-3</v>
      </c>
      <c r="Z280" s="259">
        <f t="shared" si="152"/>
        <v>2.8909374999999957</v>
      </c>
      <c r="AA280" s="259">
        <f t="shared" si="153"/>
        <v>7.8160416666666547E-4</v>
      </c>
      <c r="AB280" s="259">
        <f t="shared" si="154"/>
        <v>4.0004166666666943E-5</v>
      </c>
      <c r="AC280" s="259">
        <f t="shared" si="155"/>
        <v>32.21979166666663</v>
      </c>
      <c r="AD280" s="259">
        <f t="shared" si="156"/>
        <v>1E-4</v>
      </c>
      <c r="AE280" s="259">
        <f t="shared" si="157"/>
        <v>1.9197916666666686E-3</v>
      </c>
      <c r="AF280" s="259">
        <f t="shared" si="158"/>
        <v>1.2425000000000007E-2</v>
      </c>
    </row>
    <row r="281" spans="1:32" x14ac:dyDescent="0.2">
      <c r="A281" s="274">
        <v>42228.218751446759</v>
      </c>
      <c r="B281" s="176">
        <v>1340</v>
      </c>
      <c r="C281" s="39">
        <f t="shared" si="132"/>
        <v>34153920</v>
      </c>
      <c r="D281" s="39">
        <f t="shared" si="133"/>
        <v>93.421910487499943</v>
      </c>
      <c r="E281" s="259">
        <f t="shared" si="134"/>
        <v>0.69253548750000049</v>
      </c>
      <c r="F281" s="259">
        <f t="shared" si="135"/>
        <v>0.20203548749999956</v>
      </c>
      <c r="G281" s="266">
        <f t="shared" si="136"/>
        <v>92.729374999999919</v>
      </c>
      <c r="H281" s="266"/>
      <c r="I281" s="259">
        <f t="shared" si="137"/>
        <v>8.9187500000000197E-2</v>
      </c>
      <c r="J281" s="259">
        <f t="shared" si="159"/>
        <v>5.5112499999999899E-4</v>
      </c>
      <c r="K281" s="259">
        <f t="shared" si="160"/>
        <v>9.3918749999999406E-4</v>
      </c>
      <c r="L281" s="259">
        <f t="shared" si="138"/>
        <v>0.15681249999999963</v>
      </c>
      <c r="M281" s="259">
        <f t="shared" si="139"/>
        <v>1.4999999999999999E-4</v>
      </c>
      <c r="N281" s="259">
        <f t="shared" si="140"/>
        <v>4.2999999999999995E-5</v>
      </c>
      <c r="O281" s="259">
        <f t="shared" si="141"/>
        <v>50.956249999999926</v>
      </c>
      <c r="P281" s="259">
        <f t="shared" si="142"/>
        <v>1E-3</v>
      </c>
      <c r="Q281" s="259">
        <f t="shared" si="143"/>
        <v>5.1863750000000176E-4</v>
      </c>
      <c r="R281" s="259">
        <f t="shared" si="144"/>
        <v>2.4106249999999896E-3</v>
      </c>
      <c r="S281" s="259">
        <f t="shared" si="145"/>
        <v>0.40131250000000074</v>
      </c>
      <c r="T281" s="259">
        <f t="shared" si="146"/>
        <v>5.611874999999994E-4</v>
      </c>
      <c r="U281" s="259">
        <f t="shared" si="147"/>
        <v>6.7687500000000327</v>
      </c>
      <c r="V281" s="259">
        <f t="shared" si="148"/>
        <v>2.0362499999999981E-2</v>
      </c>
      <c r="W281" s="259">
        <f t="shared" si="149"/>
        <v>2.1499999999999957E-5</v>
      </c>
      <c r="X281" s="259">
        <f t="shared" si="150"/>
        <v>1.5693750000000018E-3</v>
      </c>
      <c r="Y281" s="259">
        <f t="shared" si="151"/>
        <v>1.7062500000000059E-3</v>
      </c>
      <c r="Z281" s="259">
        <f t="shared" si="152"/>
        <v>2.8856249999999957</v>
      </c>
      <c r="AA281" s="259">
        <f t="shared" si="153"/>
        <v>7.8162499999999879E-4</v>
      </c>
      <c r="AB281" s="259">
        <f t="shared" si="154"/>
        <v>3.9225000000000276E-5</v>
      </c>
      <c r="AC281" s="259">
        <f t="shared" si="155"/>
        <v>32.118749999999963</v>
      </c>
      <c r="AD281" s="259">
        <f t="shared" si="156"/>
        <v>1E-4</v>
      </c>
      <c r="AE281" s="259">
        <f t="shared" si="157"/>
        <v>1.9187500000000018E-3</v>
      </c>
      <c r="AF281" s="259">
        <f t="shared" si="158"/>
        <v>1.2550000000000007E-2</v>
      </c>
    </row>
    <row r="282" spans="1:32" x14ac:dyDescent="0.2">
      <c r="A282" s="274">
        <v>42228.229168171296</v>
      </c>
      <c r="B282" s="176">
        <v>1330</v>
      </c>
      <c r="C282" s="39">
        <f t="shared" si="132"/>
        <v>33899040</v>
      </c>
      <c r="D282" s="39">
        <f t="shared" si="133"/>
        <v>93.410285660416577</v>
      </c>
      <c r="E282" s="259">
        <f t="shared" si="134"/>
        <v>0.69976482708333398</v>
      </c>
      <c r="F282" s="259">
        <f t="shared" si="135"/>
        <v>0.20351482708333302</v>
      </c>
      <c r="G282" s="266">
        <f t="shared" si="136"/>
        <v>92.710520833333248</v>
      </c>
      <c r="H282" s="266"/>
      <c r="I282" s="259">
        <f t="shared" si="137"/>
        <v>9.001041666666687E-2</v>
      </c>
      <c r="J282" s="259">
        <f t="shared" si="159"/>
        <v>5.5306249999999898E-4</v>
      </c>
      <c r="K282" s="259">
        <f t="shared" si="160"/>
        <v>9.3584374999999408E-4</v>
      </c>
      <c r="L282" s="259">
        <f t="shared" si="138"/>
        <v>0.15798958333333296</v>
      </c>
      <c r="M282" s="259">
        <f t="shared" si="139"/>
        <v>1.4999999999999999E-4</v>
      </c>
      <c r="N282" s="259">
        <f t="shared" si="140"/>
        <v>4.2999999999999995E-5</v>
      </c>
      <c r="O282" s="259">
        <f t="shared" si="141"/>
        <v>51.019791666666592</v>
      </c>
      <c r="P282" s="259">
        <f t="shared" si="142"/>
        <v>1E-3</v>
      </c>
      <c r="Q282" s="259">
        <f t="shared" si="143"/>
        <v>4.9323541666666847E-4</v>
      </c>
      <c r="R282" s="259">
        <f t="shared" si="144"/>
        <v>2.4094791666666561E-3</v>
      </c>
      <c r="S282" s="259">
        <f t="shared" si="145"/>
        <v>0.4062395833333341</v>
      </c>
      <c r="T282" s="259">
        <f t="shared" si="146"/>
        <v>5.6717708333333273E-4</v>
      </c>
      <c r="U282" s="259">
        <f t="shared" si="147"/>
        <v>6.7927083333333664</v>
      </c>
      <c r="V282" s="259">
        <f t="shared" si="148"/>
        <v>2.0564583333333313E-2</v>
      </c>
      <c r="W282" s="259">
        <f t="shared" si="149"/>
        <v>2.0749999999999955E-5</v>
      </c>
      <c r="X282" s="259">
        <f t="shared" si="150"/>
        <v>1.5638541666666685E-3</v>
      </c>
      <c r="Y282" s="259">
        <f t="shared" si="151"/>
        <v>1.7114583333333393E-3</v>
      </c>
      <c r="Z282" s="259">
        <f t="shared" si="152"/>
        <v>2.8803124999999956</v>
      </c>
      <c r="AA282" s="259">
        <f t="shared" si="153"/>
        <v>7.8164583333333211E-4</v>
      </c>
      <c r="AB282" s="259">
        <f t="shared" si="154"/>
        <v>3.8445833333333608E-5</v>
      </c>
      <c r="AC282" s="259">
        <f t="shared" si="155"/>
        <v>32.017708333333296</v>
      </c>
      <c r="AD282" s="259">
        <f t="shared" si="156"/>
        <v>1E-4</v>
      </c>
      <c r="AE282" s="259">
        <f t="shared" si="157"/>
        <v>1.9177083333333351E-3</v>
      </c>
      <c r="AF282" s="259">
        <f t="shared" si="158"/>
        <v>1.2675000000000007E-2</v>
      </c>
    </row>
    <row r="283" spans="1:32" x14ac:dyDescent="0.2">
      <c r="A283" s="274">
        <v>42228.239584895833</v>
      </c>
      <c r="B283" s="176">
        <v>1330</v>
      </c>
      <c r="C283" s="39">
        <f t="shared" si="132"/>
        <v>33899040</v>
      </c>
      <c r="D283" s="39">
        <f t="shared" si="133"/>
        <v>93.398660833333253</v>
      </c>
      <c r="E283" s="259">
        <f t="shared" si="134"/>
        <v>0.70699416666666737</v>
      </c>
      <c r="F283" s="259">
        <f t="shared" si="135"/>
        <v>0.20499416666666637</v>
      </c>
      <c r="G283" s="266">
        <f t="shared" si="136"/>
        <v>92.691666666666578</v>
      </c>
      <c r="H283" s="266"/>
      <c r="I283" s="259">
        <f t="shared" si="137"/>
        <v>9.0833333333333544E-2</v>
      </c>
      <c r="J283" s="259">
        <f t="shared" si="159"/>
        <v>5.5499999999999896E-4</v>
      </c>
      <c r="K283" s="259">
        <f t="shared" si="160"/>
        <v>9.324999999999941E-4</v>
      </c>
      <c r="L283" s="259">
        <f t="shared" si="138"/>
        <v>0.15916666666666629</v>
      </c>
      <c r="M283" s="259">
        <f t="shared" si="139"/>
        <v>1.4999999999999999E-4</v>
      </c>
      <c r="N283" s="259">
        <f t="shared" si="140"/>
        <v>4.2999999999999995E-5</v>
      </c>
      <c r="O283" s="259">
        <f t="shared" si="141"/>
        <v>51.083333333333258</v>
      </c>
      <c r="P283" s="259">
        <f t="shared" si="142"/>
        <v>1E-3</v>
      </c>
      <c r="Q283" s="259">
        <f t="shared" si="143"/>
        <v>4.6783333333333513E-4</v>
      </c>
      <c r="R283" s="259">
        <f t="shared" si="144"/>
        <v>2.4083333333333227E-3</v>
      </c>
      <c r="S283" s="259">
        <f t="shared" si="145"/>
        <v>0.41116666666666746</v>
      </c>
      <c r="T283" s="259">
        <f t="shared" si="146"/>
        <v>5.7316666666666605E-4</v>
      </c>
      <c r="U283" s="259">
        <f t="shared" si="147"/>
        <v>6.8166666666667002</v>
      </c>
      <c r="V283" s="259">
        <f t="shared" si="148"/>
        <v>2.0766666666666645E-2</v>
      </c>
      <c r="W283" s="259">
        <f t="shared" si="149"/>
        <v>1.9999999999999954E-5</v>
      </c>
      <c r="X283" s="259">
        <f t="shared" si="150"/>
        <v>1.5583333333333352E-3</v>
      </c>
      <c r="Y283" s="259">
        <f t="shared" si="151"/>
        <v>1.7166666666666728E-3</v>
      </c>
      <c r="Z283" s="259">
        <f t="shared" si="152"/>
        <v>2.8749999999999956</v>
      </c>
      <c r="AA283" s="259">
        <f t="shared" si="153"/>
        <v>7.8166666666666543E-4</v>
      </c>
      <c r="AB283" s="259">
        <f t="shared" si="154"/>
        <v>3.7666666666666941E-5</v>
      </c>
      <c r="AC283" s="259">
        <f t="shared" si="155"/>
        <v>31.916666666666629</v>
      </c>
      <c r="AD283" s="259">
        <f t="shared" si="156"/>
        <v>1E-4</v>
      </c>
      <c r="AE283" s="259">
        <f t="shared" si="157"/>
        <v>1.9166666666666683E-3</v>
      </c>
      <c r="AF283" s="259">
        <f t="shared" si="158"/>
        <v>1.2800000000000008E-2</v>
      </c>
    </row>
    <row r="284" spans="1:32" x14ac:dyDescent="0.2">
      <c r="A284" s="274">
        <v>42228.25000162037</v>
      </c>
      <c r="B284" s="176">
        <v>1330</v>
      </c>
      <c r="C284" s="39">
        <f t="shared" si="132"/>
        <v>33899040</v>
      </c>
      <c r="D284" s="39">
        <f t="shared" si="133"/>
        <v>93.387036006249915</v>
      </c>
      <c r="E284" s="259">
        <f t="shared" si="134"/>
        <v>0.71422350625000053</v>
      </c>
      <c r="F284" s="259">
        <f t="shared" si="135"/>
        <v>0.20647350624999949</v>
      </c>
      <c r="G284" s="266">
        <f t="shared" si="136"/>
        <v>92.672812499999907</v>
      </c>
      <c r="H284" s="266"/>
      <c r="I284" s="259">
        <f t="shared" si="137"/>
        <v>9.1656250000000217E-2</v>
      </c>
      <c r="J284" s="259">
        <f t="shared" si="159"/>
        <v>5.5693749999999895E-4</v>
      </c>
      <c r="K284" s="259">
        <f t="shared" si="160"/>
        <v>9.2915624999999411E-4</v>
      </c>
      <c r="L284" s="259">
        <f t="shared" si="138"/>
        <v>0.16034374999999962</v>
      </c>
      <c r="M284" s="259">
        <f t="shared" si="139"/>
        <v>1.4999999999999999E-4</v>
      </c>
      <c r="N284" s="259">
        <f t="shared" si="140"/>
        <v>4.2999999999999995E-5</v>
      </c>
      <c r="O284" s="259">
        <f t="shared" si="141"/>
        <v>51.146874999999923</v>
      </c>
      <c r="P284" s="259">
        <f t="shared" si="142"/>
        <v>1E-3</v>
      </c>
      <c r="Q284" s="259">
        <f t="shared" si="143"/>
        <v>4.4243125000000179E-4</v>
      </c>
      <c r="R284" s="259">
        <f t="shared" si="144"/>
        <v>2.4071874999999892E-3</v>
      </c>
      <c r="S284" s="259">
        <f t="shared" si="145"/>
        <v>0.41609375000000082</v>
      </c>
      <c r="T284" s="259">
        <f t="shared" si="146"/>
        <v>5.7915624999999938E-4</v>
      </c>
      <c r="U284" s="259">
        <f t="shared" si="147"/>
        <v>6.8406250000000339</v>
      </c>
      <c r="V284" s="259">
        <f t="shared" si="148"/>
        <v>2.0968749999999977E-2</v>
      </c>
      <c r="W284" s="259">
        <f t="shared" si="149"/>
        <v>1.9249999999999953E-5</v>
      </c>
      <c r="X284" s="259">
        <f t="shared" si="150"/>
        <v>1.5528125000000019E-3</v>
      </c>
      <c r="Y284" s="259">
        <f t="shared" si="151"/>
        <v>1.7218750000000062E-3</v>
      </c>
      <c r="Z284" s="259">
        <f t="shared" si="152"/>
        <v>2.8696874999999955</v>
      </c>
      <c r="AA284" s="259">
        <f t="shared" si="153"/>
        <v>7.8168749999999875E-4</v>
      </c>
      <c r="AB284" s="259">
        <f t="shared" si="154"/>
        <v>3.6887500000000273E-5</v>
      </c>
      <c r="AC284" s="259">
        <f t="shared" si="155"/>
        <v>31.815624999999962</v>
      </c>
      <c r="AD284" s="259">
        <f t="shared" si="156"/>
        <v>1E-4</v>
      </c>
      <c r="AE284" s="259">
        <f t="shared" si="157"/>
        <v>1.9156250000000015E-3</v>
      </c>
      <c r="AF284" s="259">
        <f t="shared" si="158"/>
        <v>1.2925000000000008E-2</v>
      </c>
    </row>
    <row r="285" spans="1:32" x14ac:dyDescent="0.2">
      <c r="A285" s="274">
        <v>42228.260418344908</v>
      </c>
      <c r="B285" s="176">
        <v>1320</v>
      </c>
      <c r="C285" s="39">
        <f t="shared" si="132"/>
        <v>33644160</v>
      </c>
      <c r="D285" s="39">
        <f t="shared" si="133"/>
        <v>93.375411179166605</v>
      </c>
      <c r="E285" s="259">
        <f t="shared" si="134"/>
        <v>0.72145284583333424</v>
      </c>
      <c r="F285" s="259">
        <f t="shared" si="135"/>
        <v>0.20795284583333318</v>
      </c>
      <c r="G285" s="266">
        <f t="shared" si="136"/>
        <v>92.65395833333325</v>
      </c>
      <c r="H285" s="266"/>
      <c r="I285" s="259">
        <f t="shared" si="137"/>
        <v>9.247916666666689E-2</v>
      </c>
      <c r="J285" s="259">
        <f t="shared" si="159"/>
        <v>5.5887499999999893E-4</v>
      </c>
      <c r="K285" s="259">
        <f t="shared" si="160"/>
        <v>9.2581249999999413E-4</v>
      </c>
      <c r="L285" s="259">
        <f t="shared" si="138"/>
        <v>0.16152083333333295</v>
      </c>
      <c r="M285" s="259">
        <f t="shared" si="139"/>
        <v>1.4999999999999999E-4</v>
      </c>
      <c r="N285" s="259">
        <f t="shared" si="140"/>
        <v>4.2999999999999995E-5</v>
      </c>
      <c r="O285" s="259">
        <f t="shared" si="141"/>
        <v>51.210416666666589</v>
      </c>
      <c r="P285" s="259">
        <f t="shared" si="142"/>
        <v>1E-3</v>
      </c>
      <c r="Q285" s="259">
        <f t="shared" si="143"/>
        <v>4.1702916666666844E-4</v>
      </c>
      <c r="R285" s="259">
        <f t="shared" si="144"/>
        <v>2.4060416666666557E-3</v>
      </c>
      <c r="S285" s="259">
        <f t="shared" si="145"/>
        <v>0.42102083333333418</v>
      </c>
      <c r="T285" s="259">
        <f t="shared" si="146"/>
        <v>5.851458333333327E-4</v>
      </c>
      <c r="U285" s="259">
        <f t="shared" si="147"/>
        <v>6.8645833333333677</v>
      </c>
      <c r="V285" s="259">
        <f t="shared" si="148"/>
        <v>2.1170833333333309E-2</v>
      </c>
      <c r="W285" s="259">
        <f t="shared" si="149"/>
        <v>1.8499999999999952E-5</v>
      </c>
      <c r="X285" s="259">
        <f t="shared" si="150"/>
        <v>1.5472916666666686E-3</v>
      </c>
      <c r="Y285" s="259">
        <f t="shared" si="151"/>
        <v>1.7270833333333396E-3</v>
      </c>
      <c r="Z285" s="259">
        <f t="shared" si="152"/>
        <v>2.8643749999999955</v>
      </c>
      <c r="AA285" s="259">
        <f t="shared" si="153"/>
        <v>7.8170833333333206E-4</v>
      </c>
      <c r="AB285" s="259">
        <f t="shared" si="154"/>
        <v>3.6108333333333606E-5</v>
      </c>
      <c r="AC285" s="259">
        <f t="shared" si="155"/>
        <v>31.714583333333294</v>
      </c>
      <c r="AD285" s="259">
        <f t="shared" si="156"/>
        <v>1E-4</v>
      </c>
      <c r="AE285" s="259">
        <f t="shared" si="157"/>
        <v>1.9145833333333348E-3</v>
      </c>
      <c r="AF285" s="259">
        <f t="shared" si="158"/>
        <v>1.3050000000000008E-2</v>
      </c>
    </row>
    <row r="286" spans="1:32" x14ac:dyDescent="0.2">
      <c r="A286" s="274">
        <v>42228.270835069445</v>
      </c>
      <c r="B286" s="176">
        <v>1330</v>
      </c>
      <c r="C286" s="39">
        <f t="shared" si="132"/>
        <v>33899040</v>
      </c>
      <c r="D286" s="39">
        <f t="shared" si="133"/>
        <v>93.363786352083252</v>
      </c>
      <c r="E286" s="259">
        <f t="shared" si="134"/>
        <v>0.72868218541666741</v>
      </c>
      <c r="F286" s="259">
        <f t="shared" si="135"/>
        <v>0.20943218541666631</v>
      </c>
      <c r="G286" s="266">
        <f t="shared" si="136"/>
        <v>92.635104166666579</v>
      </c>
      <c r="H286" s="266"/>
      <c r="I286" s="259">
        <f t="shared" si="137"/>
        <v>9.3302083333333563E-2</v>
      </c>
      <c r="J286" s="259">
        <f t="shared" si="159"/>
        <v>5.6081249999999892E-4</v>
      </c>
      <c r="K286" s="259">
        <f t="shared" si="160"/>
        <v>9.2246874999999415E-4</v>
      </c>
      <c r="L286" s="259">
        <f t="shared" si="138"/>
        <v>0.16269791666666628</v>
      </c>
      <c r="M286" s="259">
        <f t="shared" si="139"/>
        <v>1.4999999999999999E-4</v>
      </c>
      <c r="N286" s="259">
        <f t="shared" si="140"/>
        <v>4.2999999999999995E-5</v>
      </c>
      <c r="O286" s="259">
        <f t="shared" si="141"/>
        <v>51.273958333333255</v>
      </c>
      <c r="P286" s="259">
        <f t="shared" si="142"/>
        <v>1E-3</v>
      </c>
      <c r="Q286" s="259">
        <f t="shared" si="143"/>
        <v>3.916270833333351E-4</v>
      </c>
      <c r="R286" s="259">
        <f t="shared" si="144"/>
        <v>2.4048958333333223E-3</v>
      </c>
      <c r="S286" s="259">
        <f t="shared" si="145"/>
        <v>0.42594791666666754</v>
      </c>
      <c r="T286" s="259">
        <f t="shared" si="146"/>
        <v>5.9113541666666602E-4</v>
      </c>
      <c r="U286" s="259">
        <f t="shared" si="147"/>
        <v>6.8885416666667014</v>
      </c>
      <c r="V286" s="259">
        <f t="shared" si="148"/>
        <v>2.1372916666666641E-2</v>
      </c>
      <c r="W286" s="259">
        <f t="shared" si="149"/>
        <v>1.774999999999995E-5</v>
      </c>
      <c r="X286" s="259">
        <f t="shared" si="150"/>
        <v>1.5417708333333353E-3</v>
      </c>
      <c r="Y286" s="259">
        <f t="shared" si="151"/>
        <v>1.732291666666673E-3</v>
      </c>
      <c r="Z286" s="259">
        <f t="shared" si="152"/>
        <v>2.8590624999999954</v>
      </c>
      <c r="AA286" s="259">
        <f t="shared" si="153"/>
        <v>7.8172916666666538E-4</v>
      </c>
      <c r="AB286" s="259">
        <f t="shared" si="154"/>
        <v>3.5329166666666938E-5</v>
      </c>
      <c r="AC286" s="259">
        <f t="shared" si="155"/>
        <v>31.613541666666627</v>
      </c>
      <c r="AD286" s="259">
        <f t="shared" si="156"/>
        <v>1E-4</v>
      </c>
      <c r="AE286" s="259">
        <f t="shared" si="157"/>
        <v>1.913541666666668E-3</v>
      </c>
      <c r="AF286" s="259">
        <f t="shared" si="158"/>
        <v>1.3175000000000008E-2</v>
      </c>
    </row>
    <row r="287" spans="1:32" x14ac:dyDescent="0.2">
      <c r="A287" s="274">
        <v>42228.281251793982</v>
      </c>
      <c r="B287" s="176">
        <v>1340</v>
      </c>
      <c r="C287" s="39">
        <f t="shared" si="132"/>
        <v>34153920</v>
      </c>
      <c r="D287" s="39">
        <f t="shared" si="133"/>
        <v>93.352161524999914</v>
      </c>
      <c r="E287" s="259">
        <f t="shared" si="134"/>
        <v>0.73591152500000079</v>
      </c>
      <c r="F287" s="259">
        <f t="shared" si="135"/>
        <v>0.21091152499999966</v>
      </c>
      <c r="G287" s="266">
        <f t="shared" si="136"/>
        <v>92.616249999999923</v>
      </c>
      <c r="H287" s="266"/>
      <c r="I287" s="259">
        <f t="shared" si="137"/>
        <v>9.4125000000000236E-2</v>
      </c>
      <c r="J287" s="259">
        <f t="shared" si="159"/>
        <v>5.6274999999999891E-4</v>
      </c>
      <c r="K287" s="259">
        <f t="shared" si="160"/>
        <v>9.1912499999999417E-4</v>
      </c>
      <c r="L287" s="259">
        <f t="shared" si="138"/>
        <v>0.1638749999999996</v>
      </c>
      <c r="M287" s="259">
        <f t="shared" si="139"/>
        <v>1.4999999999999999E-4</v>
      </c>
      <c r="N287" s="259">
        <f t="shared" si="140"/>
        <v>4.2999999999999995E-5</v>
      </c>
      <c r="O287" s="259">
        <f t="shared" si="141"/>
        <v>51.33749999999992</v>
      </c>
      <c r="P287" s="259">
        <f t="shared" si="142"/>
        <v>1E-3</v>
      </c>
      <c r="Q287" s="259">
        <f t="shared" si="143"/>
        <v>3.6622500000000176E-4</v>
      </c>
      <c r="R287" s="259">
        <f t="shared" si="144"/>
        <v>2.4037499999999888E-3</v>
      </c>
      <c r="S287" s="259">
        <f t="shared" si="145"/>
        <v>0.4308750000000009</v>
      </c>
      <c r="T287" s="259">
        <f t="shared" si="146"/>
        <v>5.9712499999999935E-4</v>
      </c>
      <c r="U287" s="259">
        <f t="shared" si="147"/>
        <v>6.9125000000000352</v>
      </c>
      <c r="V287" s="259">
        <f t="shared" si="148"/>
        <v>2.1574999999999973E-2</v>
      </c>
      <c r="W287" s="259">
        <f t="shared" si="149"/>
        <v>1.6999999999999949E-5</v>
      </c>
      <c r="X287" s="259">
        <f t="shared" si="150"/>
        <v>1.536250000000002E-3</v>
      </c>
      <c r="Y287" s="259">
        <f t="shared" si="151"/>
        <v>1.7375000000000064E-3</v>
      </c>
      <c r="Z287" s="259">
        <f t="shared" si="152"/>
        <v>2.8537499999999953</v>
      </c>
      <c r="AA287" s="259">
        <f t="shared" si="153"/>
        <v>7.817499999999987E-4</v>
      </c>
      <c r="AB287" s="259">
        <f t="shared" si="154"/>
        <v>3.4550000000000271E-5</v>
      </c>
      <c r="AC287" s="259">
        <f t="shared" si="155"/>
        <v>31.51249999999996</v>
      </c>
      <c r="AD287" s="259">
        <f t="shared" si="156"/>
        <v>1E-4</v>
      </c>
      <c r="AE287" s="259">
        <f t="shared" si="157"/>
        <v>1.9125000000000012E-3</v>
      </c>
      <c r="AF287" s="259">
        <f t="shared" si="158"/>
        <v>1.3300000000000008E-2</v>
      </c>
    </row>
    <row r="288" spans="1:32" x14ac:dyDescent="0.2">
      <c r="A288" s="274">
        <v>42228.291668518519</v>
      </c>
      <c r="B288" s="176">
        <v>1360</v>
      </c>
      <c r="C288" s="39">
        <f t="shared" si="132"/>
        <v>34663680</v>
      </c>
      <c r="D288" s="39">
        <f t="shared" si="133"/>
        <v>93.34053669791659</v>
      </c>
      <c r="E288" s="259">
        <f t="shared" si="134"/>
        <v>0.74314086458333395</v>
      </c>
      <c r="F288" s="259">
        <f t="shared" si="135"/>
        <v>0.21239086458333278</v>
      </c>
      <c r="G288" s="266">
        <f t="shared" si="136"/>
        <v>92.597395833333252</v>
      </c>
      <c r="H288" s="266"/>
      <c r="I288" s="259">
        <f t="shared" si="137"/>
        <v>9.4947916666666909E-2</v>
      </c>
      <c r="J288" s="259">
        <f t="shared" si="159"/>
        <v>5.6468749999999889E-4</v>
      </c>
      <c r="K288" s="259">
        <f t="shared" si="160"/>
        <v>9.1578124999999418E-4</v>
      </c>
      <c r="L288" s="259">
        <f t="shared" si="138"/>
        <v>0.16505208333333293</v>
      </c>
      <c r="M288" s="259">
        <f t="shared" si="139"/>
        <v>1.4999999999999999E-4</v>
      </c>
      <c r="N288" s="259">
        <f t="shared" si="140"/>
        <v>4.2999999999999995E-5</v>
      </c>
      <c r="O288" s="259">
        <f t="shared" si="141"/>
        <v>51.401041666666586</v>
      </c>
      <c r="P288" s="259">
        <f t="shared" si="142"/>
        <v>1E-3</v>
      </c>
      <c r="Q288" s="259">
        <f t="shared" si="143"/>
        <v>3.4082291666666842E-4</v>
      </c>
      <c r="R288" s="259">
        <f t="shared" si="144"/>
        <v>2.4026041666666553E-3</v>
      </c>
      <c r="S288" s="259">
        <f t="shared" si="145"/>
        <v>0.43580208333333426</v>
      </c>
      <c r="T288" s="259">
        <f t="shared" si="146"/>
        <v>6.0311458333333267E-4</v>
      </c>
      <c r="U288" s="259">
        <f t="shared" si="147"/>
        <v>6.9364583333333689</v>
      </c>
      <c r="V288" s="259">
        <f t="shared" si="148"/>
        <v>2.1777083333333305E-2</v>
      </c>
      <c r="W288" s="259">
        <f t="shared" si="149"/>
        <v>1.6249999999999948E-5</v>
      </c>
      <c r="X288" s="259">
        <f t="shared" si="150"/>
        <v>1.5307291666666687E-3</v>
      </c>
      <c r="Y288" s="259">
        <f t="shared" si="151"/>
        <v>1.7427083333333398E-3</v>
      </c>
      <c r="Z288" s="259">
        <f t="shared" si="152"/>
        <v>2.8484374999999953</v>
      </c>
      <c r="AA288" s="259">
        <f t="shared" si="153"/>
        <v>7.8177083333333202E-4</v>
      </c>
      <c r="AB288" s="259">
        <f t="shared" si="154"/>
        <v>3.3770833333333603E-5</v>
      </c>
      <c r="AC288" s="259">
        <f t="shared" si="155"/>
        <v>31.411458333333293</v>
      </c>
      <c r="AD288" s="259">
        <f t="shared" si="156"/>
        <v>1E-4</v>
      </c>
      <c r="AE288" s="259">
        <f t="shared" si="157"/>
        <v>1.9114583333333345E-3</v>
      </c>
      <c r="AF288" s="259">
        <f t="shared" si="158"/>
        <v>1.3425000000000008E-2</v>
      </c>
    </row>
    <row r="289" spans="1:32" x14ac:dyDescent="0.2">
      <c r="A289" s="274">
        <v>42228.302085243056</v>
      </c>
      <c r="B289" s="176">
        <v>1360</v>
      </c>
      <c r="C289" s="39">
        <f t="shared" si="132"/>
        <v>34663680</v>
      </c>
      <c r="D289" s="39">
        <f t="shared" si="133"/>
        <v>93.328911870833224</v>
      </c>
      <c r="E289" s="259">
        <f t="shared" si="134"/>
        <v>0.75037020416666755</v>
      </c>
      <c r="F289" s="259">
        <f t="shared" si="135"/>
        <v>0.21387020416666636</v>
      </c>
      <c r="G289" s="266">
        <f t="shared" si="136"/>
        <v>92.578541666666581</v>
      </c>
      <c r="H289" s="266"/>
      <c r="I289" s="259">
        <f t="shared" si="137"/>
        <v>9.5770833333333583E-2</v>
      </c>
      <c r="J289" s="259">
        <f t="shared" si="159"/>
        <v>5.6662499999999888E-4</v>
      </c>
      <c r="K289" s="259">
        <f t="shared" si="160"/>
        <v>9.124374999999942E-4</v>
      </c>
      <c r="L289" s="259">
        <f t="shared" si="138"/>
        <v>0.16622916666666626</v>
      </c>
      <c r="M289" s="259">
        <f t="shared" si="139"/>
        <v>1.4999999999999999E-4</v>
      </c>
      <c r="N289" s="259">
        <f t="shared" si="140"/>
        <v>4.2999999999999995E-5</v>
      </c>
      <c r="O289" s="259">
        <f t="shared" si="141"/>
        <v>51.464583333333252</v>
      </c>
      <c r="P289" s="259">
        <f t="shared" si="142"/>
        <v>1E-3</v>
      </c>
      <c r="Q289" s="259">
        <f t="shared" si="143"/>
        <v>3.1542083333333508E-4</v>
      </c>
      <c r="R289" s="259">
        <f t="shared" si="144"/>
        <v>2.4014583333333219E-3</v>
      </c>
      <c r="S289" s="259">
        <f t="shared" si="145"/>
        <v>0.44072916666666762</v>
      </c>
      <c r="T289" s="259">
        <f t="shared" si="146"/>
        <v>6.09104166666666E-4</v>
      </c>
      <c r="U289" s="259">
        <f t="shared" si="147"/>
        <v>6.9604166666667027</v>
      </c>
      <c r="V289" s="259">
        <f t="shared" si="148"/>
        <v>2.1979166666666636E-2</v>
      </c>
      <c r="W289" s="259">
        <f t="shared" si="149"/>
        <v>1.5499999999999946E-5</v>
      </c>
      <c r="X289" s="259">
        <f t="shared" si="150"/>
        <v>1.5252083333333354E-3</v>
      </c>
      <c r="Y289" s="259">
        <f t="shared" si="151"/>
        <v>1.7479166666666732E-3</v>
      </c>
      <c r="Z289" s="259">
        <f t="shared" si="152"/>
        <v>2.8431249999999952</v>
      </c>
      <c r="AA289" s="259">
        <f t="shared" si="153"/>
        <v>7.8179166666666534E-4</v>
      </c>
      <c r="AB289" s="259">
        <f t="shared" si="154"/>
        <v>3.2991666666666936E-5</v>
      </c>
      <c r="AC289" s="259">
        <f t="shared" si="155"/>
        <v>31.310416666666626</v>
      </c>
      <c r="AD289" s="259">
        <f t="shared" si="156"/>
        <v>1E-4</v>
      </c>
      <c r="AE289" s="259">
        <f t="shared" si="157"/>
        <v>1.9104166666666677E-3</v>
      </c>
      <c r="AF289" s="259">
        <f t="shared" si="158"/>
        <v>1.3550000000000008E-2</v>
      </c>
    </row>
    <row r="290" spans="1:32" x14ac:dyDescent="0.2">
      <c r="A290" s="274">
        <v>42228.312501967594</v>
      </c>
      <c r="B290" s="176">
        <v>1360</v>
      </c>
      <c r="C290" s="39">
        <f t="shared" si="132"/>
        <v>34663680</v>
      </c>
      <c r="D290" s="39">
        <f t="shared" si="133"/>
        <v>93.317287043749928</v>
      </c>
      <c r="E290" s="259">
        <f t="shared" si="134"/>
        <v>0.7575995437500006</v>
      </c>
      <c r="F290" s="259">
        <f t="shared" si="135"/>
        <v>0.21534954374999937</v>
      </c>
      <c r="G290" s="266">
        <f t="shared" si="136"/>
        <v>92.55968749999991</v>
      </c>
      <c r="H290" s="266"/>
      <c r="I290" s="259">
        <f t="shared" si="137"/>
        <v>9.6593750000000256E-2</v>
      </c>
      <c r="J290" s="259">
        <f t="shared" si="159"/>
        <v>5.6856249999999886E-4</v>
      </c>
      <c r="K290" s="259">
        <f t="shared" si="160"/>
        <v>9.0909374999999422E-4</v>
      </c>
      <c r="L290" s="259">
        <f t="shared" si="138"/>
        <v>0.16740624999999959</v>
      </c>
      <c r="M290" s="259">
        <f t="shared" si="139"/>
        <v>1.4999999999999999E-4</v>
      </c>
      <c r="N290" s="259">
        <f t="shared" si="140"/>
        <v>4.2999999999999995E-5</v>
      </c>
      <c r="O290" s="259">
        <f t="shared" si="141"/>
        <v>51.528124999999918</v>
      </c>
      <c r="P290" s="259">
        <f t="shared" si="142"/>
        <v>1E-3</v>
      </c>
      <c r="Q290" s="259">
        <f t="shared" si="143"/>
        <v>2.9001875000000173E-4</v>
      </c>
      <c r="R290" s="259">
        <f t="shared" si="144"/>
        <v>2.4003124999999884E-3</v>
      </c>
      <c r="S290" s="259">
        <f t="shared" si="145"/>
        <v>0.44565625000000098</v>
      </c>
      <c r="T290" s="259">
        <f t="shared" si="146"/>
        <v>6.1509374999999932E-4</v>
      </c>
      <c r="U290" s="259">
        <f t="shared" si="147"/>
        <v>6.9843750000000364</v>
      </c>
      <c r="V290" s="259">
        <f t="shared" si="148"/>
        <v>2.2181249999999968E-2</v>
      </c>
      <c r="W290" s="259">
        <f t="shared" si="149"/>
        <v>1.4749999999999947E-5</v>
      </c>
      <c r="X290" s="259">
        <f t="shared" si="150"/>
        <v>1.5196875000000022E-3</v>
      </c>
      <c r="Y290" s="259">
        <f t="shared" si="151"/>
        <v>1.7531250000000066E-3</v>
      </c>
      <c r="Z290" s="259">
        <f t="shared" si="152"/>
        <v>2.8378124999999952</v>
      </c>
      <c r="AA290" s="259">
        <f t="shared" si="153"/>
        <v>7.8181249999999865E-4</v>
      </c>
      <c r="AB290" s="259">
        <f t="shared" si="154"/>
        <v>3.2212500000000268E-5</v>
      </c>
      <c r="AC290" s="259">
        <f t="shared" si="155"/>
        <v>31.209374999999959</v>
      </c>
      <c r="AD290" s="259">
        <f t="shared" si="156"/>
        <v>1E-4</v>
      </c>
      <c r="AE290" s="259">
        <f t="shared" si="157"/>
        <v>1.9093750000000009E-3</v>
      </c>
      <c r="AF290" s="259">
        <f t="shared" si="158"/>
        <v>1.3675000000000008E-2</v>
      </c>
    </row>
    <row r="291" spans="1:32" x14ac:dyDescent="0.2">
      <c r="A291" s="274">
        <v>42228.322918692131</v>
      </c>
      <c r="B291" s="176">
        <v>1360</v>
      </c>
      <c r="C291" s="39">
        <f t="shared" si="132"/>
        <v>34663680</v>
      </c>
      <c r="D291" s="39">
        <f t="shared" si="133"/>
        <v>93.305662216666576</v>
      </c>
      <c r="E291" s="259">
        <f t="shared" si="134"/>
        <v>0.7648288833333341</v>
      </c>
      <c r="F291" s="259">
        <f t="shared" si="135"/>
        <v>0.21682888333333283</v>
      </c>
      <c r="G291" s="266">
        <f t="shared" si="136"/>
        <v>92.540833333333239</v>
      </c>
      <c r="H291" s="266"/>
      <c r="I291" s="259">
        <f t="shared" si="137"/>
        <v>9.7416666666666929E-2</v>
      </c>
      <c r="J291" s="259">
        <f t="shared" si="159"/>
        <v>5.7049999999999885E-4</v>
      </c>
      <c r="K291" s="259">
        <f t="shared" si="160"/>
        <v>9.0574999999999423E-4</v>
      </c>
      <c r="L291" s="259">
        <f t="shared" si="138"/>
        <v>0.16858333333333292</v>
      </c>
      <c r="M291" s="259">
        <f t="shared" si="139"/>
        <v>1.4999999999999999E-4</v>
      </c>
      <c r="N291" s="259">
        <f t="shared" si="140"/>
        <v>4.2999999999999995E-5</v>
      </c>
      <c r="O291" s="259">
        <f t="shared" si="141"/>
        <v>51.591666666666583</v>
      </c>
      <c r="P291" s="259">
        <f t="shared" si="142"/>
        <v>1E-3</v>
      </c>
      <c r="Q291" s="259">
        <f t="shared" si="143"/>
        <v>2.6461666666666839E-4</v>
      </c>
      <c r="R291" s="259">
        <f t="shared" si="144"/>
        <v>2.3991666666666549E-3</v>
      </c>
      <c r="S291" s="259">
        <f t="shared" si="145"/>
        <v>0.45058333333333433</v>
      </c>
      <c r="T291" s="259">
        <f t="shared" si="146"/>
        <v>6.2108333333333265E-4</v>
      </c>
      <c r="U291" s="259">
        <f t="shared" si="147"/>
        <v>7.0083333333333702</v>
      </c>
      <c r="V291" s="259">
        <f t="shared" si="148"/>
        <v>2.23833333333333E-2</v>
      </c>
      <c r="W291" s="259">
        <f t="shared" si="149"/>
        <v>1.3999999999999947E-5</v>
      </c>
      <c r="X291" s="259">
        <f t="shared" si="150"/>
        <v>1.5141666666666689E-3</v>
      </c>
      <c r="Y291" s="259">
        <f t="shared" si="151"/>
        <v>1.75833333333334E-3</v>
      </c>
      <c r="Z291" s="259">
        <f t="shared" si="152"/>
        <v>2.8324999999999951</v>
      </c>
      <c r="AA291" s="259">
        <f t="shared" si="153"/>
        <v>7.8183333333333197E-4</v>
      </c>
      <c r="AB291" s="259">
        <f t="shared" si="154"/>
        <v>3.14333333333336E-5</v>
      </c>
      <c r="AC291" s="259">
        <f t="shared" si="155"/>
        <v>31.108333333333292</v>
      </c>
      <c r="AD291" s="259">
        <f t="shared" si="156"/>
        <v>1E-4</v>
      </c>
      <c r="AE291" s="259">
        <f t="shared" si="157"/>
        <v>1.9083333333333341E-3</v>
      </c>
      <c r="AF291" s="259">
        <f t="shared" si="158"/>
        <v>1.3800000000000008E-2</v>
      </c>
    </row>
    <row r="292" spans="1:32" x14ac:dyDescent="0.2">
      <c r="A292" s="274">
        <v>42228.333335416668</v>
      </c>
      <c r="B292" s="176">
        <v>1360</v>
      </c>
      <c r="C292" s="39">
        <f t="shared" si="132"/>
        <v>34663680</v>
      </c>
      <c r="D292" s="39">
        <f t="shared" si="133"/>
        <v>93.294037389583238</v>
      </c>
      <c r="E292" s="259">
        <f t="shared" si="134"/>
        <v>0.77205822291666737</v>
      </c>
      <c r="F292" s="259">
        <f t="shared" si="135"/>
        <v>0.21830822291666607</v>
      </c>
      <c r="G292" s="266">
        <f t="shared" si="136"/>
        <v>92.521979166666569</v>
      </c>
      <c r="H292" s="266"/>
      <c r="I292" s="259">
        <f t="shared" si="137"/>
        <v>9.8239583333333602E-2</v>
      </c>
      <c r="J292" s="259">
        <f t="shared" si="159"/>
        <v>5.7243749999999884E-4</v>
      </c>
      <c r="K292" s="259">
        <f t="shared" si="160"/>
        <v>9.0240624999999425E-4</v>
      </c>
      <c r="L292" s="259">
        <f t="shared" si="138"/>
        <v>0.16976041666666625</v>
      </c>
      <c r="M292" s="259">
        <f t="shared" si="139"/>
        <v>1.4999999999999999E-4</v>
      </c>
      <c r="N292" s="259">
        <f t="shared" si="140"/>
        <v>4.2999999999999995E-5</v>
      </c>
      <c r="O292" s="259">
        <f t="shared" si="141"/>
        <v>51.655208333333249</v>
      </c>
      <c r="P292" s="259">
        <f t="shared" si="142"/>
        <v>1E-3</v>
      </c>
      <c r="Q292" s="259">
        <f t="shared" si="143"/>
        <v>2.3921458333333505E-4</v>
      </c>
      <c r="R292" s="259">
        <f t="shared" si="144"/>
        <v>2.3980208333333215E-3</v>
      </c>
      <c r="S292" s="259">
        <f t="shared" si="145"/>
        <v>0.45551041666666769</v>
      </c>
      <c r="T292" s="259">
        <f t="shared" si="146"/>
        <v>6.2707291666666597E-4</v>
      </c>
      <c r="U292" s="259">
        <f t="shared" si="147"/>
        <v>7.0322916666667039</v>
      </c>
      <c r="V292" s="259">
        <f t="shared" si="148"/>
        <v>2.2585416666666632E-2</v>
      </c>
      <c r="W292" s="259">
        <f t="shared" si="149"/>
        <v>1.3249999999999948E-5</v>
      </c>
      <c r="X292" s="259">
        <f t="shared" si="150"/>
        <v>1.5086458333333356E-3</v>
      </c>
      <c r="Y292" s="259">
        <f t="shared" si="151"/>
        <v>1.7635416666666735E-3</v>
      </c>
      <c r="Z292" s="259">
        <f t="shared" si="152"/>
        <v>2.8271874999999951</v>
      </c>
      <c r="AA292" s="259">
        <f t="shared" si="153"/>
        <v>7.8185416666666529E-4</v>
      </c>
      <c r="AB292" s="259">
        <f t="shared" si="154"/>
        <v>3.0654166666666933E-5</v>
      </c>
      <c r="AC292" s="259">
        <f t="shared" si="155"/>
        <v>31.007291666666625</v>
      </c>
      <c r="AD292" s="259">
        <f t="shared" si="156"/>
        <v>1E-4</v>
      </c>
      <c r="AE292" s="259">
        <f t="shared" si="157"/>
        <v>1.9072916666666674E-3</v>
      </c>
      <c r="AF292" s="259">
        <f t="shared" si="158"/>
        <v>1.3925000000000009E-2</v>
      </c>
    </row>
    <row r="293" spans="1:32" x14ac:dyDescent="0.2">
      <c r="A293" s="274">
        <v>42228.343752141205</v>
      </c>
      <c r="B293" s="176">
        <v>1370</v>
      </c>
      <c r="C293" s="39">
        <f t="shared" si="132"/>
        <v>34918560</v>
      </c>
      <c r="D293" s="39">
        <f t="shared" si="133"/>
        <v>93.282412562499914</v>
      </c>
      <c r="E293" s="259">
        <f t="shared" si="134"/>
        <v>0.77928756250000075</v>
      </c>
      <c r="F293" s="259">
        <f t="shared" si="135"/>
        <v>0.21978756249999942</v>
      </c>
      <c r="G293" s="266">
        <f t="shared" si="136"/>
        <v>92.503124999999898</v>
      </c>
      <c r="H293" s="266"/>
      <c r="I293" s="259">
        <f t="shared" si="137"/>
        <v>9.9062500000000275E-2</v>
      </c>
      <c r="J293" s="259">
        <f t="shared" si="159"/>
        <v>5.7437499999999882E-4</v>
      </c>
      <c r="K293" s="259">
        <f t="shared" si="160"/>
        <v>8.9906249999999427E-4</v>
      </c>
      <c r="L293" s="259">
        <f t="shared" si="138"/>
        <v>0.17093749999999958</v>
      </c>
      <c r="M293" s="259">
        <f t="shared" si="139"/>
        <v>1.4999999999999999E-4</v>
      </c>
      <c r="N293" s="259">
        <f t="shared" si="140"/>
        <v>4.2999999999999995E-5</v>
      </c>
      <c r="O293" s="259">
        <f t="shared" si="141"/>
        <v>51.718749999999915</v>
      </c>
      <c r="P293" s="259">
        <f t="shared" si="142"/>
        <v>1E-3</v>
      </c>
      <c r="Q293" s="259">
        <f t="shared" si="143"/>
        <v>2.1381250000000171E-4</v>
      </c>
      <c r="R293" s="259">
        <f t="shared" si="144"/>
        <v>2.396874999999988E-3</v>
      </c>
      <c r="S293" s="259">
        <f t="shared" si="145"/>
        <v>0.46043750000000105</v>
      </c>
      <c r="T293" s="259">
        <f t="shared" si="146"/>
        <v>6.3306249999999929E-4</v>
      </c>
      <c r="U293" s="259">
        <f t="shared" si="147"/>
        <v>7.0562500000000377</v>
      </c>
      <c r="V293" s="259">
        <f t="shared" si="148"/>
        <v>2.2787499999999964E-2</v>
      </c>
      <c r="W293" s="259">
        <f t="shared" si="149"/>
        <v>1.2499999999999948E-5</v>
      </c>
      <c r="X293" s="259">
        <f t="shared" si="150"/>
        <v>1.5031250000000023E-3</v>
      </c>
      <c r="Y293" s="259">
        <f t="shared" si="151"/>
        <v>1.7687500000000069E-3</v>
      </c>
      <c r="Z293" s="259">
        <f t="shared" si="152"/>
        <v>2.821874999999995</v>
      </c>
      <c r="AA293" s="259">
        <f t="shared" si="153"/>
        <v>7.8187499999999861E-4</v>
      </c>
      <c r="AB293" s="259">
        <f t="shared" si="154"/>
        <v>2.9875000000000265E-5</v>
      </c>
      <c r="AC293" s="259">
        <f t="shared" si="155"/>
        <v>30.906249999999957</v>
      </c>
      <c r="AD293" s="259">
        <f t="shared" si="156"/>
        <v>1E-4</v>
      </c>
      <c r="AE293" s="259">
        <f t="shared" si="157"/>
        <v>1.9062500000000006E-3</v>
      </c>
      <c r="AF293" s="259">
        <f t="shared" si="158"/>
        <v>1.4050000000000009E-2</v>
      </c>
    </row>
    <row r="294" spans="1:32" x14ac:dyDescent="0.2">
      <c r="A294" s="274">
        <v>42228.354168865742</v>
      </c>
      <c r="B294" s="176">
        <v>1360</v>
      </c>
      <c r="C294" s="39">
        <f t="shared" si="132"/>
        <v>34663680</v>
      </c>
      <c r="D294" s="39">
        <f t="shared" si="133"/>
        <v>93.270787735416562</v>
      </c>
      <c r="E294" s="259">
        <f t="shared" si="134"/>
        <v>0.78651690208333425</v>
      </c>
      <c r="F294" s="259">
        <f t="shared" si="135"/>
        <v>0.22126690208333288</v>
      </c>
      <c r="G294" s="266">
        <f t="shared" si="136"/>
        <v>92.484270833333241</v>
      </c>
      <c r="H294" s="266"/>
      <c r="I294" s="259">
        <f t="shared" si="137"/>
        <v>9.9885416666666949E-2</v>
      </c>
      <c r="J294" s="259">
        <f t="shared" si="159"/>
        <v>5.7631249999999881E-4</v>
      </c>
      <c r="K294" s="259">
        <f t="shared" si="160"/>
        <v>8.9571874999999428E-4</v>
      </c>
      <c r="L294" s="259">
        <f t="shared" si="138"/>
        <v>0.1721145833333329</v>
      </c>
      <c r="M294" s="259">
        <f t="shared" si="139"/>
        <v>1.4999999999999999E-4</v>
      </c>
      <c r="N294" s="259">
        <f t="shared" si="140"/>
        <v>4.2999999999999995E-5</v>
      </c>
      <c r="O294" s="259">
        <f t="shared" si="141"/>
        <v>51.78229166666658</v>
      </c>
      <c r="P294" s="259">
        <f t="shared" si="142"/>
        <v>1E-3</v>
      </c>
      <c r="Q294" s="259">
        <f t="shared" si="143"/>
        <v>1.8841041666666837E-4</v>
      </c>
      <c r="R294" s="259">
        <f t="shared" si="144"/>
        <v>2.3957291666666545E-3</v>
      </c>
      <c r="S294" s="259">
        <f t="shared" si="145"/>
        <v>0.46536458333333441</v>
      </c>
      <c r="T294" s="259">
        <f t="shared" si="146"/>
        <v>6.3905208333333262E-4</v>
      </c>
      <c r="U294" s="259">
        <f t="shared" si="147"/>
        <v>7.0802083333333714</v>
      </c>
      <c r="V294" s="259">
        <f t="shared" si="148"/>
        <v>2.2989583333333296E-2</v>
      </c>
      <c r="W294" s="259">
        <f t="shared" si="149"/>
        <v>1.1749999999999948E-5</v>
      </c>
      <c r="X294" s="259">
        <f t="shared" si="150"/>
        <v>1.497604166666669E-3</v>
      </c>
      <c r="Y294" s="259">
        <f t="shared" si="151"/>
        <v>1.7739583333333403E-3</v>
      </c>
      <c r="Z294" s="259">
        <f t="shared" si="152"/>
        <v>2.816562499999995</v>
      </c>
      <c r="AA294" s="259">
        <f t="shared" si="153"/>
        <v>7.8189583333333193E-4</v>
      </c>
      <c r="AB294" s="259">
        <f t="shared" si="154"/>
        <v>2.9095833333333598E-5</v>
      </c>
      <c r="AC294" s="259">
        <f t="shared" si="155"/>
        <v>30.80520833333329</v>
      </c>
      <c r="AD294" s="259">
        <f t="shared" si="156"/>
        <v>1E-4</v>
      </c>
      <c r="AE294" s="259">
        <f t="shared" si="157"/>
        <v>1.9052083333333338E-3</v>
      </c>
      <c r="AF294" s="259">
        <f t="shared" si="158"/>
        <v>1.4175000000000009E-2</v>
      </c>
    </row>
    <row r="295" spans="1:32" x14ac:dyDescent="0.2">
      <c r="A295" s="274">
        <v>42228.36458559028</v>
      </c>
      <c r="B295" s="176">
        <v>1360</v>
      </c>
      <c r="C295" s="39">
        <f t="shared" si="132"/>
        <v>34663680</v>
      </c>
      <c r="D295" s="39">
        <f t="shared" si="133"/>
        <v>93.259162908333238</v>
      </c>
      <c r="E295" s="259">
        <f t="shared" si="134"/>
        <v>0.79374624166666752</v>
      </c>
      <c r="F295" s="259">
        <f t="shared" si="135"/>
        <v>0.22274624166666612</v>
      </c>
      <c r="G295" s="266">
        <f t="shared" si="136"/>
        <v>92.46541666666657</v>
      </c>
      <c r="H295" s="266"/>
      <c r="I295" s="259">
        <f t="shared" si="137"/>
        <v>0.10070833333333362</v>
      </c>
      <c r="J295" s="259">
        <f t="shared" si="159"/>
        <v>5.782499999999988E-4</v>
      </c>
      <c r="K295" s="259">
        <f t="shared" si="160"/>
        <v>8.923749999999943E-4</v>
      </c>
      <c r="L295" s="259">
        <f t="shared" si="138"/>
        <v>0.17329166666666623</v>
      </c>
      <c r="M295" s="259">
        <f t="shared" si="139"/>
        <v>1.4999999999999999E-4</v>
      </c>
      <c r="N295" s="259">
        <f t="shared" si="140"/>
        <v>4.2999999999999995E-5</v>
      </c>
      <c r="O295" s="259">
        <f t="shared" si="141"/>
        <v>51.845833333333246</v>
      </c>
      <c r="P295" s="259">
        <f t="shared" si="142"/>
        <v>1E-3</v>
      </c>
      <c r="Q295" s="259">
        <f t="shared" si="143"/>
        <v>1.6300833333333502E-4</v>
      </c>
      <c r="R295" s="259">
        <f t="shared" si="144"/>
        <v>2.3945833333333211E-3</v>
      </c>
      <c r="S295" s="259">
        <f t="shared" si="145"/>
        <v>0.47029166666666777</v>
      </c>
      <c r="T295" s="259">
        <f t="shared" si="146"/>
        <v>6.4504166666666594E-4</v>
      </c>
      <c r="U295" s="259">
        <f t="shared" si="147"/>
        <v>7.1041666666667052</v>
      </c>
      <c r="V295" s="259">
        <f t="shared" si="148"/>
        <v>2.3191666666666628E-2</v>
      </c>
      <c r="W295" s="259">
        <f t="shared" si="149"/>
        <v>1.0999999999999949E-5</v>
      </c>
      <c r="X295" s="259">
        <f t="shared" si="150"/>
        <v>1.4920833333333357E-3</v>
      </c>
      <c r="Y295" s="259">
        <f t="shared" si="151"/>
        <v>1.7791666666666737E-3</v>
      </c>
      <c r="Z295" s="259">
        <f t="shared" si="152"/>
        <v>2.8112499999999949</v>
      </c>
      <c r="AA295" s="259">
        <f t="shared" si="153"/>
        <v>7.8191666666666524E-4</v>
      </c>
      <c r="AB295" s="259">
        <f t="shared" si="154"/>
        <v>2.831666666666693E-5</v>
      </c>
      <c r="AC295" s="259">
        <f t="shared" si="155"/>
        <v>30.704166666666623</v>
      </c>
      <c r="AD295" s="259">
        <f t="shared" si="156"/>
        <v>1E-4</v>
      </c>
      <c r="AE295" s="259">
        <f t="shared" si="157"/>
        <v>1.9041666666666671E-3</v>
      </c>
      <c r="AF295" s="259">
        <f t="shared" si="158"/>
        <v>1.4300000000000009E-2</v>
      </c>
    </row>
    <row r="296" spans="1:32" x14ac:dyDescent="0.2">
      <c r="A296" s="274">
        <v>42228.375002314817</v>
      </c>
      <c r="B296" s="176">
        <v>1350</v>
      </c>
      <c r="C296" s="39">
        <f t="shared" si="132"/>
        <v>34408800</v>
      </c>
      <c r="D296" s="39">
        <f t="shared" si="133"/>
        <v>93.2475380812499</v>
      </c>
      <c r="E296" s="259">
        <f t="shared" si="134"/>
        <v>0.8009755812500009</v>
      </c>
      <c r="F296" s="259">
        <f t="shared" si="135"/>
        <v>0.22422558124999947</v>
      </c>
      <c r="G296" s="266">
        <f t="shared" si="136"/>
        <v>92.446562499999899</v>
      </c>
      <c r="H296" s="266"/>
      <c r="I296" s="259">
        <f t="shared" si="137"/>
        <v>0.10153125000000029</v>
      </c>
      <c r="J296" s="259">
        <f t="shared" si="159"/>
        <v>5.8018749999999878E-4</v>
      </c>
      <c r="K296" s="259">
        <f t="shared" si="160"/>
        <v>8.8903124999999432E-4</v>
      </c>
      <c r="L296" s="259">
        <f t="shared" si="138"/>
        <v>0.17446874999999956</v>
      </c>
      <c r="M296" s="259">
        <f t="shared" si="139"/>
        <v>1.4999999999999999E-4</v>
      </c>
      <c r="N296" s="259">
        <f t="shared" si="140"/>
        <v>4.2999999999999995E-5</v>
      </c>
      <c r="O296" s="259">
        <f t="shared" si="141"/>
        <v>51.909374999999912</v>
      </c>
      <c r="P296" s="259">
        <f t="shared" si="142"/>
        <v>1E-3</v>
      </c>
      <c r="Q296" s="259">
        <f t="shared" si="143"/>
        <v>1.3760625000000168E-4</v>
      </c>
      <c r="R296" s="259">
        <f t="shared" si="144"/>
        <v>2.3934374999999876E-3</v>
      </c>
      <c r="S296" s="259">
        <f t="shared" si="145"/>
        <v>0.47521875000000113</v>
      </c>
      <c r="T296" s="259">
        <f t="shared" si="146"/>
        <v>6.5103124999999927E-4</v>
      </c>
      <c r="U296" s="259">
        <f t="shared" si="147"/>
        <v>7.1281250000000389</v>
      </c>
      <c r="V296" s="259">
        <f t="shared" si="148"/>
        <v>2.339374999999996E-2</v>
      </c>
      <c r="W296" s="259">
        <f t="shared" si="149"/>
        <v>1.0249999999999949E-5</v>
      </c>
      <c r="X296" s="259">
        <f t="shared" si="150"/>
        <v>1.4865625000000024E-3</v>
      </c>
      <c r="Y296" s="259">
        <f t="shared" si="151"/>
        <v>1.7843750000000071E-3</v>
      </c>
      <c r="Z296" s="259">
        <f t="shared" si="152"/>
        <v>2.8059374999999949</v>
      </c>
      <c r="AA296" s="259">
        <f t="shared" si="153"/>
        <v>7.8193749999999856E-4</v>
      </c>
      <c r="AB296" s="259">
        <f t="shared" si="154"/>
        <v>2.7537500000000263E-5</v>
      </c>
      <c r="AC296" s="259">
        <f t="shared" si="155"/>
        <v>30.603124999999956</v>
      </c>
      <c r="AD296" s="259">
        <f t="shared" si="156"/>
        <v>1E-4</v>
      </c>
      <c r="AE296" s="259">
        <f t="shared" si="157"/>
        <v>1.9031250000000003E-3</v>
      </c>
      <c r="AF296" s="259">
        <f t="shared" si="158"/>
        <v>1.4425000000000009E-2</v>
      </c>
    </row>
    <row r="297" spans="1:32" x14ac:dyDescent="0.2">
      <c r="A297" s="274">
        <v>42228.385419039354</v>
      </c>
      <c r="B297" s="176">
        <v>1340</v>
      </c>
      <c r="C297" s="39">
        <f t="shared" si="132"/>
        <v>34153920</v>
      </c>
      <c r="D297" s="39">
        <f t="shared" si="133"/>
        <v>93.235913254166562</v>
      </c>
      <c r="E297" s="259">
        <f t="shared" si="134"/>
        <v>0.80820492083333417</v>
      </c>
      <c r="F297" s="259">
        <f t="shared" si="135"/>
        <v>0.22570492083333271</v>
      </c>
      <c r="G297" s="266">
        <f t="shared" si="136"/>
        <v>92.427708333333243</v>
      </c>
      <c r="H297" s="266"/>
      <c r="I297" s="259">
        <f t="shared" si="137"/>
        <v>0.10235416666666697</v>
      </c>
      <c r="J297" s="259">
        <f t="shared" si="159"/>
        <v>5.8212499999999877E-4</v>
      </c>
      <c r="K297" s="259">
        <f t="shared" si="160"/>
        <v>8.8568749999999434E-4</v>
      </c>
      <c r="L297" s="259">
        <f t="shared" si="138"/>
        <v>0.17564583333333289</v>
      </c>
      <c r="M297" s="259">
        <f t="shared" si="139"/>
        <v>1.4999999999999999E-4</v>
      </c>
      <c r="N297" s="259">
        <f t="shared" si="140"/>
        <v>4.2999999999999995E-5</v>
      </c>
      <c r="O297" s="259">
        <f t="shared" si="141"/>
        <v>51.972916666666578</v>
      </c>
      <c r="P297" s="259">
        <f t="shared" si="142"/>
        <v>1E-3</v>
      </c>
      <c r="Q297" s="259">
        <f t="shared" si="143"/>
        <v>1.1220416666666835E-4</v>
      </c>
      <c r="R297" s="259">
        <f t="shared" si="144"/>
        <v>2.3922916666666541E-3</v>
      </c>
      <c r="S297" s="259">
        <f t="shared" si="145"/>
        <v>0.48014583333333449</v>
      </c>
      <c r="T297" s="259">
        <f t="shared" si="146"/>
        <v>6.5702083333333259E-4</v>
      </c>
      <c r="U297" s="259">
        <f t="shared" si="147"/>
        <v>7.1520833333333727</v>
      </c>
      <c r="V297" s="259">
        <f t="shared" si="148"/>
        <v>2.3595833333333292E-2</v>
      </c>
      <c r="W297" s="259">
        <f t="shared" si="149"/>
        <v>9.4999999999999497E-6</v>
      </c>
      <c r="X297" s="259">
        <f t="shared" si="150"/>
        <v>1.4810416666666691E-3</v>
      </c>
      <c r="Y297" s="259">
        <f t="shared" si="151"/>
        <v>1.7895833333333405E-3</v>
      </c>
      <c r="Z297" s="259">
        <f t="shared" si="152"/>
        <v>2.8006249999999948</v>
      </c>
      <c r="AA297" s="259">
        <f t="shared" si="153"/>
        <v>7.8195833333333188E-4</v>
      </c>
      <c r="AB297" s="259">
        <f t="shared" si="154"/>
        <v>2.6758333333333595E-5</v>
      </c>
      <c r="AC297" s="259">
        <f t="shared" si="155"/>
        <v>30.502083333333289</v>
      </c>
      <c r="AD297" s="259">
        <f t="shared" si="156"/>
        <v>1E-4</v>
      </c>
      <c r="AE297" s="259">
        <f t="shared" si="157"/>
        <v>1.9020833333333335E-3</v>
      </c>
      <c r="AF297" s="259">
        <f t="shared" si="158"/>
        <v>1.4550000000000009E-2</v>
      </c>
    </row>
    <row r="298" spans="1:32" x14ac:dyDescent="0.2">
      <c r="A298" s="274">
        <v>42228.395835763891</v>
      </c>
      <c r="B298" s="176">
        <v>1360</v>
      </c>
      <c r="C298" s="39">
        <f t="shared" si="132"/>
        <v>34663680</v>
      </c>
      <c r="D298" s="39">
        <f t="shared" si="133"/>
        <v>93.224288427083223</v>
      </c>
      <c r="E298" s="259">
        <f t="shared" si="134"/>
        <v>0.81543426041666778</v>
      </c>
      <c r="F298" s="259">
        <f t="shared" si="135"/>
        <v>0.22718426041666628</v>
      </c>
      <c r="G298" s="266">
        <f t="shared" si="136"/>
        <v>92.408854166666572</v>
      </c>
      <c r="H298" s="266"/>
      <c r="I298" s="259">
        <f t="shared" si="137"/>
        <v>0.10317708333333364</v>
      </c>
      <c r="J298" s="259">
        <f t="shared" si="159"/>
        <v>5.8406249999999875E-4</v>
      </c>
      <c r="K298" s="259">
        <f t="shared" si="160"/>
        <v>8.8234374999999435E-4</v>
      </c>
      <c r="L298" s="259">
        <f t="shared" si="138"/>
        <v>0.17682291666666622</v>
      </c>
      <c r="M298" s="259">
        <f t="shared" si="139"/>
        <v>1.4999999999999999E-4</v>
      </c>
      <c r="N298" s="259">
        <f t="shared" si="140"/>
        <v>4.2999999999999995E-5</v>
      </c>
      <c r="O298" s="259">
        <f t="shared" si="141"/>
        <v>52.036458333333243</v>
      </c>
      <c r="P298" s="259">
        <f t="shared" si="142"/>
        <v>1E-3</v>
      </c>
      <c r="Q298" s="259">
        <f t="shared" si="143"/>
        <v>8.6802083333335024E-5</v>
      </c>
      <c r="R298" s="259">
        <f t="shared" si="144"/>
        <v>2.3911458333333207E-3</v>
      </c>
      <c r="S298" s="259">
        <f t="shared" si="145"/>
        <v>0.48507291666666785</v>
      </c>
      <c r="T298" s="259">
        <f t="shared" si="146"/>
        <v>6.6301041666666592E-4</v>
      </c>
      <c r="U298" s="259">
        <f t="shared" si="147"/>
        <v>7.1760416666667064</v>
      </c>
      <c r="V298" s="259">
        <f t="shared" si="148"/>
        <v>2.3797916666666624E-2</v>
      </c>
      <c r="W298" s="259">
        <f t="shared" si="149"/>
        <v>8.7499999999999501E-6</v>
      </c>
      <c r="X298" s="259">
        <f t="shared" si="150"/>
        <v>1.4755208333333358E-3</v>
      </c>
      <c r="Y298" s="259">
        <f t="shared" si="151"/>
        <v>1.7947916666666739E-3</v>
      </c>
      <c r="Z298" s="259">
        <f t="shared" si="152"/>
        <v>2.7953124999999948</v>
      </c>
      <c r="AA298" s="259">
        <f t="shared" si="153"/>
        <v>7.819791666666652E-4</v>
      </c>
      <c r="AB298" s="259">
        <f t="shared" si="154"/>
        <v>2.5979166666666928E-5</v>
      </c>
      <c r="AC298" s="259">
        <f t="shared" si="155"/>
        <v>30.401041666666622</v>
      </c>
      <c r="AD298" s="259">
        <f t="shared" si="156"/>
        <v>1E-4</v>
      </c>
      <c r="AE298" s="259">
        <f t="shared" si="157"/>
        <v>1.9010416666666668E-3</v>
      </c>
      <c r="AF298" s="259">
        <f t="shared" si="158"/>
        <v>1.4675000000000009E-2</v>
      </c>
    </row>
    <row r="299" spans="1:32" x14ac:dyDescent="0.2">
      <c r="A299" s="274">
        <v>42228.406252488428</v>
      </c>
      <c r="B299" s="176">
        <v>1340</v>
      </c>
      <c r="C299" s="39">
        <f t="shared" si="132"/>
        <v>34153920</v>
      </c>
      <c r="D299" s="39">
        <f t="shared" si="133"/>
        <v>93.212663600000013</v>
      </c>
      <c r="E299" s="259">
        <f t="shared" si="134"/>
        <v>0.82266359999999994</v>
      </c>
      <c r="F299" s="259">
        <f t="shared" si="135"/>
        <v>0.22866359999999997</v>
      </c>
      <c r="G299" s="266">
        <f t="shared" si="136"/>
        <v>92.39</v>
      </c>
      <c r="H299" s="266"/>
      <c r="I299" s="260">
        <v>0.104</v>
      </c>
      <c r="J299" s="260">
        <v>5.8600000000000004E-4</v>
      </c>
      <c r="K299" s="260">
        <v>8.7900000000000001E-4</v>
      </c>
      <c r="L299" s="260">
        <v>0.17799999999999999</v>
      </c>
      <c r="M299" s="395">
        <v>1.4999999999999999E-4</v>
      </c>
      <c r="N299" s="395">
        <v>4.3000000000000002E-5</v>
      </c>
      <c r="O299" s="260">
        <v>52.1</v>
      </c>
      <c r="P299" s="395">
        <v>1E-3</v>
      </c>
      <c r="Q299" s="260">
        <v>6.1400000000000002E-5</v>
      </c>
      <c r="R299" s="260">
        <v>2.3900000000000002E-3</v>
      </c>
      <c r="S299" s="395">
        <v>0.49</v>
      </c>
      <c r="T299" s="395">
        <v>6.69E-4</v>
      </c>
      <c r="U299" s="260">
        <v>7.2</v>
      </c>
      <c r="V299" s="395">
        <v>2.4E-2</v>
      </c>
      <c r="W299" s="394">
        <v>7.9999999999999996E-6</v>
      </c>
      <c r="X299" s="260">
        <v>1.47E-3</v>
      </c>
      <c r="Y299" s="395">
        <v>1.8E-3</v>
      </c>
      <c r="Z299" s="260">
        <v>2.79</v>
      </c>
      <c r="AA299" s="260">
        <v>7.8200000000000003E-4</v>
      </c>
      <c r="AB299" s="260">
        <v>2.5199999999999999E-5</v>
      </c>
      <c r="AC299" s="260">
        <v>30.3</v>
      </c>
      <c r="AD299" s="395">
        <v>1E-4</v>
      </c>
      <c r="AE299" s="260">
        <v>1.9E-3</v>
      </c>
      <c r="AF299" s="260">
        <v>1.4800000000000001E-2</v>
      </c>
    </row>
    <row r="300" spans="1:32" x14ac:dyDescent="0.2">
      <c r="A300" s="274">
        <v>42228.416669212966</v>
      </c>
      <c r="B300" s="176">
        <v>1340</v>
      </c>
      <c r="C300" s="39">
        <f t="shared" si="132"/>
        <v>34153920</v>
      </c>
      <c r="D300" s="39">
        <f t="shared" si="133"/>
        <v>93.209453565217402</v>
      </c>
      <c r="E300" s="259">
        <f t="shared" si="134"/>
        <v>0.83423617391304339</v>
      </c>
      <c r="F300" s="259">
        <f t="shared" si="135"/>
        <v>0.22903617391304337</v>
      </c>
      <c r="G300" s="266">
        <f t="shared" si="136"/>
        <v>92.375217391304361</v>
      </c>
      <c r="H300" s="266"/>
      <c r="I300" s="259">
        <f t="shared" ref="I300:X300" si="161">I299+(I$318-I$203)*(1/115)</f>
        <v>0.11108695652173912</v>
      </c>
      <c r="J300" s="259">
        <f t="shared" si="161"/>
        <v>5.8600000000000004E-4</v>
      </c>
      <c r="K300" s="259">
        <f t="shared" si="161"/>
        <v>8.772608695652174E-4</v>
      </c>
      <c r="L300" s="259">
        <f t="shared" si="161"/>
        <v>0.17817391304347827</v>
      </c>
      <c r="M300" s="259">
        <f t="shared" si="161"/>
        <v>1.4999999999999999E-4</v>
      </c>
      <c r="N300" s="259">
        <f t="shared" si="161"/>
        <v>4.3000000000000002E-5</v>
      </c>
      <c r="O300" s="259">
        <f t="shared" si="161"/>
        <v>52.186956521739134</v>
      </c>
      <c r="P300" s="259">
        <f t="shared" si="161"/>
        <v>1E-3</v>
      </c>
      <c r="Q300" s="259">
        <f t="shared" si="161"/>
        <v>4.3573913043478264E-5</v>
      </c>
      <c r="R300" s="259">
        <f t="shared" si="161"/>
        <v>2.3995652173913044E-3</v>
      </c>
      <c r="S300" s="259">
        <f t="shared" si="161"/>
        <v>0.49411304347826085</v>
      </c>
      <c r="T300" s="259">
        <f t="shared" si="161"/>
        <v>6.7505217391304346E-4</v>
      </c>
      <c r="U300" s="259">
        <f t="shared" si="161"/>
        <v>7.2217391304347824</v>
      </c>
      <c r="V300" s="259">
        <f t="shared" si="161"/>
        <v>2.4168695652173913E-2</v>
      </c>
      <c r="W300" s="259">
        <f t="shared" si="161"/>
        <v>7.9999999999999996E-6</v>
      </c>
      <c r="X300" s="259">
        <f t="shared" si="161"/>
        <v>1.4656521739130435E-3</v>
      </c>
      <c r="Y300" s="259">
        <f t="shared" ref="Y300:AF315" si="162">Y299+(Y$318-Y$203)*(1/115)</f>
        <v>1.8043478260869564E-3</v>
      </c>
      <c r="Z300" s="259">
        <f t="shared" si="162"/>
        <v>2.7882608695652173</v>
      </c>
      <c r="AA300" s="259">
        <f t="shared" si="162"/>
        <v>7.8026086956521743E-4</v>
      </c>
      <c r="AB300" s="259">
        <f t="shared" si="162"/>
        <v>2.5199999999999999E-5</v>
      </c>
      <c r="AC300" s="259">
        <f t="shared" si="162"/>
        <v>30.178260869565218</v>
      </c>
      <c r="AD300" s="259">
        <f t="shared" si="162"/>
        <v>1E-4</v>
      </c>
      <c r="AE300" s="259">
        <f t="shared" si="162"/>
        <v>1.92E-3</v>
      </c>
      <c r="AF300" s="259">
        <f t="shared" si="162"/>
        <v>1.4815652173913044E-2</v>
      </c>
    </row>
    <row r="301" spans="1:32" x14ac:dyDescent="0.2">
      <c r="A301" s="274">
        <v>42228.427085937503</v>
      </c>
      <c r="B301" s="176">
        <v>1350</v>
      </c>
      <c r="C301" s="39">
        <f t="shared" si="132"/>
        <v>34408800</v>
      </c>
      <c r="D301" s="39">
        <f t="shared" si="133"/>
        <v>93.206243530434804</v>
      </c>
      <c r="E301" s="259">
        <f t="shared" si="134"/>
        <v>0.84580874782608695</v>
      </c>
      <c r="F301" s="259">
        <f t="shared" si="135"/>
        <v>0.229408747826087</v>
      </c>
      <c r="G301" s="266">
        <f t="shared" si="136"/>
        <v>92.360434782608706</v>
      </c>
      <c r="H301" s="266"/>
      <c r="I301" s="259">
        <f t="shared" ref="I301:X316" si="163">I300+(I$318-I$203)*(1/115)</f>
        <v>0.11817391304347825</v>
      </c>
      <c r="J301" s="259">
        <f t="shared" si="163"/>
        <v>5.8600000000000004E-4</v>
      </c>
      <c r="K301" s="259">
        <f t="shared" si="163"/>
        <v>8.7552173913043479E-4</v>
      </c>
      <c r="L301" s="259">
        <f t="shared" si="163"/>
        <v>0.17834782608695654</v>
      </c>
      <c r="M301" s="259">
        <f t="shared" si="163"/>
        <v>1.4999999999999999E-4</v>
      </c>
      <c r="N301" s="259">
        <f t="shared" si="163"/>
        <v>4.3000000000000002E-5</v>
      </c>
      <c r="O301" s="259">
        <f t="shared" si="163"/>
        <v>52.273913043478267</v>
      </c>
      <c r="P301" s="259">
        <f t="shared" si="163"/>
        <v>1E-3</v>
      </c>
      <c r="Q301" s="259">
        <f t="shared" si="163"/>
        <v>2.5747826086956523E-5</v>
      </c>
      <c r="R301" s="259">
        <f t="shared" si="163"/>
        <v>2.4091304347826086E-3</v>
      </c>
      <c r="S301" s="259">
        <f t="shared" si="163"/>
        <v>0.49822608695652171</v>
      </c>
      <c r="T301" s="259">
        <f t="shared" si="163"/>
        <v>6.8110434782608692E-4</v>
      </c>
      <c r="U301" s="259">
        <f t="shared" si="163"/>
        <v>7.2434782608695647</v>
      </c>
      <c r="V301" s="259">
        <f t="shared" si="163"/>
        <v>2.4337391304347825E-2</v>
      </c>
      <c r="W301" s="259">
        <f t="shared" si="163"/>
        <v>7.9999999999999996E-6</v>
      </c>
      <c r="X301" s="259">
        <f t="shared" si="163"/>
        <v>1.461304347826087E-3</v>
      </c>
      <c r="Y301" s="259">
        <f t="shared" si="162"/>
        <v>1.8086956521739129E-3</v>
      </c>
      <c r="Z301" s="259">
        <f t="shared" si="162"/>
        <v>2.7865217391304347</v>
      </c>
      <c r="AA301" s="259">
        <f t="shared" si="162"/>
        <v>7.7852173913043482E-4</v>
      </c>
      <c r="AB301" s="259">
        <f t="shared" si="162"/>
        <v>2.5199999999999999E-5</v>
      </c>
      <c r="AC301" s="259">
        <f t="shared" si="162"/>
        <v>30.056521739130435</v>
      </c>
      <c r="AD301" s="259">
        <f t="shared" si="162"/>
        <v>1E-4</v>
      </c>
      <c r="AE301" s="259">
        <f t="shared" si="162"/>
        <v>1.9400000000000001E-3</v>
      </c>
      <c r="AF301" s="259">
        <f t="shared" si="162"/>
        <v>1.4831304347826087E-2</v>
      </c>
    </row>
    <row r="302" spans="1:32" x14ac:dyDescent="0.2">
      <c r="A302" s="274">
        <v>42228.43750266204</v>
      </c>
      <c r="B302" s="176">
        <v>1330</v>
      </c>
      <c r="C302" s="39">
        <f t="shared" si="132"/>
        <v>33899040</v>
      </c>
      <c r="D302" s="39">
        <f t="shared" si="133"/>
        <v>93.203033495652178</v>
      </c>
      <c r="E302" s="259">
        <f t="shared" si="134"/>
        <v>0.8573813217391304</v>
      </c>
      <c r="F302" s="259">
        <f t="shared" si="135"/>
        <v>0.22978132173913035</v>
      </c>
      <c r="G302" s="266">
        <f t="shared" si="136"/>
        <v>92.345652173913052</v>
      </c>
      <c r="H302" s="266"/>
      <c r="I302" s="259">
        <f t="shared" si="163"/>
        <v>0.1252608695652174</v>
      </c>
      <c r="J302" s="259">
        <f t="shared" si="163"/>
        <v>5.8600000000000004E-4</v>
      </c>
      <c r="K302" s="259">
        <f t="shared" si="163"/>
        <v>8.7378260869565218E-4</v>
      </c>
      <c r="L302" s="259">
        <f t="shared" si="163"/>
        <v>0.17852173913043481</v>
      </c>
      <c r="M302" s="259">
        <f t="shared" si="163"/>
        <v>1.4999999999999999E-4</v>
      </c>
      <c r="N302" s="259">
        <f t="shared" si="163"/>
        <v>4.3000000000000002E-5</v>
      </c>
      <c r="O302" s="259">
        <f t="shared" si="163"/>
        <v>52.360869565217399</v>
      </c>
      <c r="P302" s="259">
        <f t="shared" si="163"/>
        <v>1E-3</v>
      </c>
      <c r="Q302" s="259">
        <f t="shared" si="163"/>
        <v>7.9217391304347822E-6</v>
      </c>
      <c r="R302" s="259">
        <f t="shared" si="163"/>
        <v>2.4186956521739128E-3</v>
      </c>
      <c r="S302" s="259">
        <f t="shared" si="163"/>
        <v>0.50233913043478262</v>
      </c>
      <c r="T302" s="259">
        <f t="shared" si="163"/>
        <v>6.8715652173913038E-4</v>
      </c>
      <c r="U302" s="259">
        <f t="shared" si="163"/>
        <v>7.265217391304347</v>
      </c>
      <c r="V302" s="259">
        <f t="shared" si="163"/>
        <v>2.4506086956521737E-2</v>
      </c>
      <c r="W302" s="259">
        <f t="shared" si="163"/>
        <v>7.9999999999999996E-6</v>
      </c>
      <c r="X302" s="259">
        <f t="shared" si="163"/>
        <v>1.4569565217391306E-3</v>
      </c>
      <c r="Y302" s="259">
        <f t="shared" si="162"/>
        <v>1.8130434782608694E-3</v>
      </c>
      <c r="Z302" s="259">
        <f t="shared" si="162"/>
        <v>2.784782608695652</v>
      </c>
      <c r="AA302" s="259">
        <f t="shared" si="162"/>
        <v>7.7678260869565221E-4</v>
      </c>
      <c r="AB302" s="259">
        <f t="shared" si="162"/>
        <v>2.5199999999999999E-5</v>
      </c>
      <c r="AC302" s="259">
        <f t="shared" si="162"/>
        <v>29.934782608695652</v>
      </c>
      <c r="AD302" s="259">
        <f t="shared" si="162"/>
        <v>1E-4</v>
      </c>
      <c r="AE302" s="259">
        <f t="shared" si="162"/>
        <v>1.9599999999999999E-3</v>
      </c>
      <c r="AF302" s="259">
        <f t="shared" si="162"/>
        <v>1.4846956521739131E-2</v>
      </c>
    </row>
    <row r="303" spans="1:32" x14ac:dyDescent="0.2">
      <c r="A303" s="274">
        <v>42228.447919386577</v>
      </c>
      <c r="B303" s="176">
        <v>1330</v>
      </c>
      <c r="C303" s="39">
        <f t="shared" si="132"/>
        <v>33899040</v>
      </c>
      <c r="D303" s="39">
        <f t="shared" si="133"/>
        <v>93.199823460869595</v>
      </c>
      <c r="E303" s="259">
        <f t="shared" si="134"/>
        <v>0.86895389565217385</v>
      </c>
      <c r="F303" s="259">
        <f t="shared" si="135"/>
        <v>0.23015389565217381</v>
      </c>
      <c r="G303" s="266">
        <f t="shared" si="136"/>
        <v>92.330869565217398</v>
      </c>
      <c r="H303" s="266"/>
      <c r="I303" s="259">
        <f t="shared" si="163"/>
        <v>0.13234782608695653</v>
      </c>
      <c r="J303" s="259">
        <f t="shared" si="163"/>
        <v>5.8600000000000004E-4</v>
      </c>
      <c r="K303" s="259">
        <f t="shared" si="163"/>
        <v>8.7204347826086957E-4</v>
      </c>
      <c r="L303" s="259">
        <f t="shared" si="163"/>
        <v>0.17869565217391309</v>
      </c>
      <c r="M303" s="259">
        <f t="shared" si="163"/>
        <v>1.4999999999999999E-4</v>
      </c>
      <c r="N303" s="259">
        <f t="shared" si="163"/>
        <v>4.3000000000000002E-5</v>
      </c>
      <c r="O303" s="259">
        <f t="shared" si="163"/>
        <v>52.447826086956532</v>
      </c>
      <c r="P303" s="259">
        <f t="shared" si="163"/>
        <v>1E-3</v>
      </c>
      <c r="Q303" s="259">
        <f t="shared" si="163"/>
        <v>-9.9043478260869588E-6</v>
      </c>
      <c r="R303" s="259">
        <f t="shared" si="163"/>
        <v>2.4282608695652169E-3</v>
      </c>
      <c r="S303" s="259">
        <f t="shared" si="163"/>
        <v>0.50645217391304354</v>
      </c>
      <c r="T303" s="259">
        <f t="shared" si="163"/>
        <v>6.9320869565217384E-4</v>
      </c>
      <c r="U303" s="259">
        <f t="shared" si="163"/>
        <v>7.2869565217391292</v>
      </c>
      <c r="V303" s="259">
        <f t="shared" si="163"/>
        <v>2.4674782608695649E-2</v>
      </c>
      <c r="W303" s="259">
        <f t="shared" si="163"/>
        <v>7.9999999999999996E-6</v>
      </c>
      <c r="X303" s="259">
        <f t="shared" si="163"/>
        <v>1.4526086956521741E-3</v>
      </c>
      <c r="Y303" s="259">
        <f t="shared" si="162"/>
        <v>1.8173913043478258E-3</v>
      </c>
      <c r="Z303" s="259">
        <f t="shared" si="162"/>
        <v>2.7830434782608693</v>
      </c>
      <c r="AA303" s="259">
        <f t="shared" si="162"/>
        <v>7.750434782608696E-4</v>
      </c>
      <c r="AB303" s="259">
        <f t="shared" si="162"/>
        <v>2.5199999999999999E-5</v>
      </c>
      <c r="AC303" s="259">
        <f t="shared" si="162"/>
        <v>29.81304347826087</v>
      </c>
      <c r="AD303" s="259">
        <f t="shared" si="162"/>
        <v>1E-4</v>
      </c>
      <c r="AE303" s="259">
        <f t="shared" si="162"/>
        <v>1.98E-3</v>
      </c>
      <c r="AF303" s="259">
        <f t="shared" si="162"/>
        <v>1.4862608695652174E-2</v>
      </c>
    </row>
    <row r="304" spans="1:32" x14ac:dyDescent="0.2">
      <c r="A304" s="274">
        <v>42228.458336111114</v>
      </c>
      <c r="B304" s="176">
        <v>1310</v>
      </c>
      <c r="C304" s="39">
        <f t="shared" si="132"/>
        <v>33389280.000000007</v>
      </c>
      <c r="D304" s="39">
        <f t="shared" si="133"/>
        <v>93.196613426086969</v>
      </c>
      <c r="E304" s="259">
        <f t="shared" si="134"/>
        <v>0.88052646956521752</v>
      </c>
      <c r="F304" s="259">
        <f t="shared" si="135"/>
        <v>0.23052646956521738</v>
      </c>
      <c r="G304" s="266">
        <f t="shared" si="136"/>
        <v>92.316086956521744</v>
      </c>
      <c r="H304" s="266"/>
      <c r="I304" s="259">
        <f t="shared" si="163"/>
        <v>0.13943478260869566</v>
      </c>
      <c r="J304" s="259">
        <f t="shared" si="163"/>
        <v>5.8600000000000004E-4</v>
      </c>
      <c r="K304" s="259">
        <f t="shared" si="163"/>
        <v>8.7030434782608696E-4</v>
      </c>
      <c r="L304" s="259">
        <f t="shared" si="163"/>
        <v>0.17886956521739136</v>
      </c>
      <c r="M304" s="259">
        <f t="shared" si="163"/>
        <v>1.4999999999999999E-4</v>
      </c>
      <c r="N304" s="259">
        <f t="shared" si="163"/>
        <v>4.3000000000000002E-5</v>
      </c>
      <c r="O304" s="259">
        <f t="shared" si="163"/>
        <v>52.534782608695664</v>
      </c>
      <c r="P304" s="259">
        <f t="shared" si="163"/>
        <v>1E-3</v>
      </c>
      <c r="Q304" s="259">
        <f t="shared" si="163"/>
        <v>-2.77304347826087E-5</v>
      </c>
      <c r="R304" s="259">
        <f t="shared" si="163"/>
        <v>2.4378260869565211E-3</v>
      </c>
      <c r="S304" s="259">
        <f t="shared" si="163"/>
        <v>0.51056521739130445</v>
      </c>
      <c r="T304" s="259">
        <f t="shared" si="163"/>
        <v>6.992608695652173E-4</v>
      </c>
      <c r="U304" s="259">
        <f t="shared" si="163"/>
        <v>7.3086956521739115</v>
      </c>
      <c r="V304" s="259">
        <f t="shared" si="163"/>
        <v>2.4843478260869561E-2</v>
      </c>
      <c r="W304" s="259">
        <f t="shared" si="163"/>
        <v>7.9999999999999996E-6</v>
      </c>
      <c r="X304" s="259">
        <f t="shared" si="163"/>
        <v>1.4482608695652176E-3</v>
      </c>
      <c r="Y304" s="259">
        <f t="shared" si="162"/>
        <v>1.8217391304347823E-3</v>
      </c>
      <c r="Z304" s="259">
        <f t="shared" si="162"/>
        <v>2.7813043478260866</v>
      </c>
      <c r="AA304" s="259">
        <f t="shared" si="162"/>
        <v>7.7330434782608699E-4</v>
      </c>
      <c r="AB304" s="259">
        <f t="shared" si="162"/>
        <v>2.5199999999999999E-5</v>
      </c>
      <c r="AC304" s="259">
        <f t="shared" si="162"/>
        <v>29.691304347826087</v>
      </c>
      <c r="AD304" s="259">
        <f t="shared" si="162"/>
        <v>1E-4</v>
      </c>
      <c r="AE304" s="259">
        <f t="shared" si="162"/>
        <v>2E-3</v>
      </c>
      <c r="AF304" s="259">
        <f t="shared" si="162"/>
        <v>1.4878260869565217E-2</v>
      </c>
    </row>
    <row r="305" spans="1:34" x14ac:dyDescent="0.2">
      <c r="A305" s="274">
        <v>42228.468752835652</v>
      </c>
      <c r="B305" s="176">
        <v>1310</v>
      </c>
      <c r="C305" s="39">
        <f t="shared" si="132"/>
        <v>33389280.000000007</v>
      </c>
      <c r="D305" s="39">
        <f t="shared" si="133"/>
        <v>93.193403391304358</v>
      </c>
      <c r="E305" s="259">
        <f t="shared" si="134"/>
        <v>0.89209904347826097</v>
      </c>
      <c r="F305" s="259">
        <f t="shared" si="135"/>
        <v>0.23089904347826085</v>
      </c>
      <c r="G305" s="266">
        <f t="shared" si="136"/>
        <v>92.30130434782609</v>
      </c>
      <c r="H305" s="266"/>
      <c r="I305" s="259">
        <f t="shared" si="163"/>
        <v>0.14652173913043479</v>
      </c>
      <c r="J305" s="259">
        <f t="shared" si="163"/>
        <v>5.8600000000000004E-4</v>
      </c>
      <c r="K305" s="259">
        <f t="shared" si="163"/>
        <v>8.6856521739130436E-4</v>
      </c>
      <c r="L305" s="259">
        <f t="shared" si="163"/>
        <v>0.17904347826086964</v>
      </c>
      <c r="M305" s="259">
        <f t="shared" si="163"/>
        <v>1.4999999999999999E-4</v>
      </c>
      <c r="N305" s="259">
        <f t="shared" si="163"/>
        <v>4.3000000000000002E-5</v>
      </c>
      <c r="O305" s="259">
        <f t="shared" si="163"/>
        <v>52.621739130434797</v>
      </c>
      <c r="P305" s="259">
        <f t="shared" si="163"/>
        <v>1E-3</v>
      </c>
      <c r="Q305" s="259">
        <f t="shared" si="163"/>
        <v>-4.5556521739130437E-5</v>
      </c>
      <c r="R305" s="259">
        <f t="shared" si="163"/>
        <v>2.4473913043478253E-3</v>
      </c>
      <c r="S305" s="259">
        <f t="shared" si="163"/>
        <v>0.51467826086956536</v>
      </c>
      <c r="T305" s="259">
        <f t="shared" si="163"/>
        <v>7.0531304347826076E-4</v>
      </c>
      <c r="U305" s="259">
        <f t="shared" si="163"/>
        <v>7.3304347826086937</v>
      </c>
      <c r="V305" s="259">
        <f t="shared" si="163"/>
        <v>2.5012173913043473E-2</v>
      </c>
      <c r="W305" s="259">
        <f t="shared" si="163"/>
        <v>7.9999999999999996E-6</v>
      </c>
      <c r="X305" s="259">
        <f t="shared" si="163"/>
        <v>1.4439130434782611E-3</v>
      </c>
      <c r="Y305" s="259">
        <f t="shared" si="162"/>
        <v>1.8260869565217388E-3</v>
      </c>
      <c r="Z305" s="259">
        <f t="shared" si="162"/>
        <v>2.7795652173913039</v>
      </c>
      <c r="AA305" s="259">
        <f t="shared" si="162"/>
        <v>7.7156521739130438E-4</v>
      </c>
      <c r="AB305" s="259">
        <f t="shared" si="162"/>
        <v>2.5199999999999999E-5</v>
      </c>
      <c r="AC305" s="259">
        <f t="shared" si="162"/>
        <v>29.569565217391304</v>
      </c>
      <c r="AD305" s="259">
        <f t="shared" si="162"/>
        <v>1E-4</v>
      </c>
      <c r="AE305" s="259">
        <f t="shared" si="162"/>
        <v>2.0200000000000001E-3</v>
      </c>
      <c r="AF305" s="259">
        <f t="shared" si="162"/>
        <v>1.4893913043478261E-2</v>
      </c>
    </row>
    <row r="306" spans="1:34" x14ac:dyDescent="0.2">
      <c r="A306" s="274">
        <v>42228.479169560182</v>
      </c>
      <c r="B306" s="176">
        <v>1320</v>
      </c>
      <c r="C306" s="39">
        <f t="shared" si="132"/>
        <v>33644160</v>
      </c>
      <c r="D306" s="39">
        <f t="shared" si="133"/>
        <v>93.19019335652176</v>
      </c>
      <c r="E306" s="259">
        <f t="shared" si="134"/>
        <v>0.90367161739130464</v>
      </c>
      <c r="F306" s="259">
        <f t="shared" si="135"/>
        <v>0.23127161739130442</v>
      </c>
      <c r="G306" s="266">
        <f t="shared" si="136"/>
        <v>92.28652173913045</v>
      </c>
      <c r="H306" s="266"/>
      <c r="I306" s="259">
        <f t="shared" si="163"/>
        <v>0.15360869565217392</v>
      </c>
      <c r="J306" s="259">
        <f t="shared" si="163"/>
        <v>5.8600000000000004E-4</v>
      </c>
      <c r="K306" s="259">
        <f t="shared" si="163"/>
        <v>8.6682608695652175E-4</v>
      </c>
      <c r="L306" s="259">
        <f t="shared" si="163"/>
        <v>0.17921739130434791</v>
      </c>
      <c r="M306" s="259">
        <f t="shared" si="163"/>
        <v>1.4999999999999999E-4</v>
      </c>
      <c r="N306" s="259">
        <f t="shared" si="163"/>
        <v>4.3000000000000002E-5</v>
      </c>
      <c r="O306" s="259">
        <f t="shared" si="163"/>
        <v>52.70869565217393</v>
      </c>
      <c r="P306" s="259">
        <f t="shared" si="163"/>
        <v>1E-3</v>
      </c>
      <c r="Q306" s="259">
        <f t="shared" si="163"/>
        <v>-6.3382608695652175E-5</v>
      </c>
      <c r="R306" s="259">
        <f t="shared" si="163"/>
        <v>2.4569565217391295E-3</v>
      </c>
      <c r="S306" s="259">
        <f t="shared" si="163"/>
        <v>0.51879130434782628</v>
      </c>
      <c r="T306" s="259">
        <f t="shared" si="163"/>
        <v>7.1136521739130422E-4</v>
      </c>
      <c r="U306" s="259">
        <f t="shared" si="163"/>
        <v>7.352173913043476</v>
      </c>
      <c r="V306" s="259">
        <f t="shared" si="163"/>
        <v>2.5180869565217385E-2</v>
      </c>
      <c r="W306" s="259">
        <f t="shared" si="163"/>
        <v>7.9999999999999996E-6</v>
      </c>
      <c r="X306" s="259">
        <f t="shared" si="163"/>
        <v>1.4395652173913047E-3</v>
      </c>
      <c r="Y306" s="259">
        <f t="shared" si="162"/>
        <v>1.8304347826086952E-3</v>
      </c>
      <c r="Z306" s="259">
        <f t="shared" si="162"/>
        <v>2.7778260869565212</v>
      </c>
      <c r="AA306" s="259">
        <f t="shared" si="162"/>
        <v>7.6982608695652177E-4</v>
      </c>
      <c r="AB306" s="259">
        <f t="shared" si="162"/>
        <v>2.5199999999999999E-5</v>
      </c>
      <c r="AC306" s="259">
        <f t="shared" si="162"/>
        <v>29.447826086956521</v>
      </c>
      <c r="AD306" s="259">
        <f t="shared" si="162"/>
        <v>1E-4</v>
      </c>
      <c r="AE306" s="259">
        <f t="shared" si="162"/>
        <v>2.0400000000000001E-3</v>
      </c>
      <c r="AF306" s="259">
        <f t="shared" si="162"/>
        <v>1.4909565217391304E-2</v>
      </c>
    </row>
    <row r="307" spans="1:34" x14ac:dyDescent="0.2">
      <c r="A307" s="274">
        <v>42228.489586284719</v>
      </c>
      <c r="B307" s="176">
        <v>1310</v>
      </c>
      <c r="C307" s="39">
        <f t="shared" si="132"/>
        <v>33389280.000000007</v>
      </c>
      <c r="D307" s="39">
        <f t="shared" si="133"/>
        <v>93.186983321739149</v>
      </c>
      <c r="E307" s="259">
        <f t="shared" si="134"/>
        <v>0.9152441913043482</v>
      </c>
      <c r="F307" s="259">
        <f t="shared" si="135"/>
        <v>0.23164419130434799</v>
      </c>
      <c r="G307" s="266">
        <f t="shared" si="136"/>
        <v>92.271739130434796</v>
      </c>
      <c r="H307" s="266"/>
      <c r="I307" s="259">
        <f t="shared" si="163"/>
        <v>0.16069565217391305</v>
      </c>
      <c r="J307" s="259">
        <f t="shared" si="163"/>
        <v>5.8600000000000004E-4</v>
      </c>
      <c r="K307" s="259">
        <f t="shared" si="163"/>
        <v>8.6508695652173914E-4</v>
      </c>
      <c r="L307" s="259">
        <f t="shared" si="163"/>
        <v>0.17939130434782619</v>
      </c>
      <c r="M307" s="259">
        <f t="shared" si="163"/>
        <v>1.4999999999999999E-4</v>
      </c>
      <c r="N307" s="259">
        <f t="shared" si="163"/>
        <v>4.3000000000000002E-5</v>
      </c>
      <c r="O307" s="259">
        <f t="shared" si="163"/>
        <v>52.795652173913062</v>
      </c>
      <c r="P307" s="259">
        <f t="shared" si="163"/>
        <v>1E-3</v>
      </c>
      <c r="Q307" s="259">
        <f t="shared" si="163"/>
        <v>-8.1208695652173912E-5</v>
      </c>
      <c r="R307" s="259">
        <f t="shared" si="163"/>
        <v>2.4665217391304337E-3</v>
      </c>
      <c r="S307" s="259">
        <f t="shared" si="163"/>
        <v>0.52290434782608719</v>
      </c>
      <c r="T307" s="259">
        <f t="shared" si="163"/>
        <v>7.1741739130434768E-4</v>
      </c>
      <c r="U307" s="259">
        <f t="shared" si="163"/>
        <v>7.3739130434782583</v>
      </c>
      <c r="V307" s="259">
        <f t="shared" si="163"/>
        <v>2.5349565217391297E-2</v>
      </c>
      <c r="W307" s="259">
        <f t="shared" si="163"/>
        <v>7.9999999999999996E-6</v>
      </c>
      <c r="X307" s="259">
        <f t="shared" si="163"/>
        <v>1.4352173913043482E-3</v>
      </c>
      <c r="Y307" s="259">
        <f t="shared" si="162"/>
        <v>1.8347826086956517E-3</v>
      </c>
      <c r="Z307" s="259">
        <f t="shared" si="162"/>
        <v>2.7760869565217385</v>
      </c>
      <c r="AA307" s="259">
        <f t="shared" si="162"/>
        <v>7.6808695652173917E-4</v>
      </c>
      <c r="AB307" s="259">
        <f t="shared" si="162"/>
        <v>2.5199999999999999E-5</v>
      </c>
      <c r="AC307" s="259">
        <f t="shared" si="162"/>
        <v>29.326086956521738</v>
      </c>
      <c r="AD307" s="259">
        <f t="shared" si="162"/>
        <v>1E-4</v>
      </c>
      <c r="AE307" s="259">
        <f t="shared" si="162"/>
        <v>2.0600000000000002E-3</v>
      </c>
      <c r="AF307" s="259">
        <f t="shared" si="162"/>
        <v>1.4925217391304348E-2</v>
      </c>
    </row>
    <row r="308" spans="1:34" x14ac:dyDescent="0.2">
      <c r="A308" s="274">
        <v>42228.500003009256</v>
      </c>
      <c r="B308" s="176">
        <v>1300</v>
      </c>
      <c r="C308" s="39">
        <f t="shared" si="132"/>
        <v>33134400</v>
      </c>
      <c r="D308" s="39">
        <f t="shared" si="133"/>
        <v>93.183773286956551</v>
      </c>
      <c r="E308" s="259">
        <f t="shared" si="134"/>
        <v>0.92681676521739154</v>
      </c>
      <c r="F308" s="259">
        <f t="shared" si="135"/>
        <v>0.23201676521739123</v>
      </c>
      <c r="G308" s="266">
        <f t="shared" si="136"/>
        <v>92.256956521739156</v>
      </c>
      <c r="H308" s="266"/>
      <c r="I308" s="259">
        <f t="shared" si="163"/>
        <v>0.16778260869565217</v>
      </c>
      <c r="J308" s="259">
        <f t="shared" si="163"/>
        <v>5.8600000000000004E-4</v>
      </c>
      <c r="K308" s="259">
        <f t="shared" si="163"/>
        <v>8.6334782608695653E-4</v>
      </c>
      <c r="L308" s="259">
        <f t="shared" si="163"/>
        <v>0.17956521739130446</v>
      </c>
      <c r="M308" s="259">
        <f t="shared" si="163"/>
        <v>1.4999999999999999E-4</v>
      </c>
      <c r="N308" s="259">
        <f t="shared" si="163"/>
        <v>4.3000000000000002E-5</v>
      </c>
      <c r="O308" s="259">
        <f t="shared" si="163"/>
        <v>52.882608695652195</v>
      </c>
      <c r="P308" s="259">
        <f t="shared" si="163"/>
        <v>1E-3</v>
      </c>
      <c r="Q308" s="259">
        <f t="shared" si="163"/>
        <v>-9.903478260869565E-5</v>
      </c>
      <c r="R308" s="259">
        <f t="shared" si="163"/>
        <v>2.4760869565217379E-3</v>
      </c>
      <c r="S308" s="259">
        <f t="shared" si="163"/>
        <v>0.5270173913043481</v>
      </c>
      <c r="T308" s="259">
        <f t="shared" si="163"/>
        <v>7.2346956521739114E-4</v>
      </c>
      <c r="U308" s="259">
        <f t="shared" si="163"/>
        <v>7.3956521739130405</v>
      </c>
      <c r="V308" s="259">
        <f t="shared" si="163"/>
        <v>2.5518260869565209E-2</v>
      </c>
      <c r="W308" s="259">
        <f t="shared" si="163"/>
        <v>7.9999999999999996E-6</v>
      </c>
      <c r="X308" s="259">
        <f t="shared" si="163"/>
        <v>1.4308695652173917E-3</v>
      </c>
      <c r="Y308" s="259">
        <f t="shared" si="162"/>
        <v>1.8391304347826082E-3</v>
      </c>
      <c r="Z308" s="259">
        <f t="shared" si="162"/>
        <v>2.7743478260869558</v>
      </c>
      <c r="AA308" s="259">
        <f t="shared" si="162"/>
        <v>7.6634782608695656E-4</v>
      </c>
      <c r="AB308" s="259">
        <f t="shared" si="162"/>
        <v>2.5199999999999999E-5</v>
      </c>
      <c r="AC308" s="259">
        <f t="shared" si="162"/>
        <v>29.204347826086956</v>
      </c>
      <c r="AD308" s="259">
        <f t="shared" si="162"/>
        <v>1E-4</v>
      </c>
      <c r="AE308" s="259">
        <f t="shared" si="162"/>
        <v>2.0800000000000003E-3</v>
      </c>
      <c r="AF308" s="259">
        <f t="shared" si="162"/>
        <v>1.4940869565217391E-2</v>
      </c>
    </row>
    <row r="309" spans="1:34" x14ac:dyDescent="0.2">
      <c r="A309" s="274">
        <v>42228.510419733793</v>
      </c>
      <c r="B309" s="176">
        <v>1310</v>
      </c>
      <c r="C309" s="39">
        <f t="shared" si="132"/>
        <v>33389280.000000007</v>
      </c>
      <c r="D309" s="39">
        <f t="shared" si="133"/>
        <v>93.180563252173911</v>
      </c>
      <c r="E309" s="259">
        <f t="shared" si="134"/>
        <v>0.93838933913043521</v>
      </c>
      <c r="F309" s="259">
        <f t="shared" si="135"/>
        <v>0.23238933913043491</v>
      </c>
      <c r="G309" s="266">
        <f t="shared" si="136"/>
        <v>92.242173913043501</v>
      </c>
      <c r="H309" s="266"/>
      <c r="I309" s="259">
        <f t="shared" si="163"/>
        <v>0.1748695652173913</v>
      </c>
      <c r="J309" s="259">
        <f t="shared" si="163"/>
        <v>5.8600000000000004E-4</v>
      </c>
      <c r="K309" s="259">
        <f t="shared" si="163"/>
        <v>8.6160869565217392E-4</v>
      </c>
      <c r="L309" s="259">
        <f t="shared" si="163"/>
        <v>0.17973913043478273</v>
      </c>
      <c r="M309" s="259">
        <f t="shared" si="163"/>
        <v>1.4999999999999999E-4</v>
      </c>
      <c r="N309" s="259">
        <f t="shared" si="163"/>
        <v>4.3000000000000002E-5</v>
      </c>
      <c r="O309" s="259">
        <f t="shared" si="163"/>
        <v>52.969565217391327</v>
      </c>
      <c r="P309" s="259">
        <f t="shared" si="163"/>
        <v>1E-3</v>
      </c>
      <c r="Q309" s="259">
        <f t="shared" si="163"/>
        <v>-1.1686086956521739E-4</v>
      </c>
      <c r="R309" s="259">
        <f t="shared" si="163"/>
        <v>2.485652173913042E-3</v>
      </c>
      <c r="S309" s="259">
        <f t="shared" si="163"/>
        <v>0.53113043478260902</v>
      </c>
      <c r="T309" s="259">
        <f t="shared" si="163"/>
        <v>7.295217391304346E-4</v>
      </c>
      <c r="U309" s="259">
        <f t="shared" si="163"/>
        <v>7.4173913043478228</v>
      </c>
      <c r="V309" s="259">
        <f t="shared" si="163"/>
        <v>2.5686956521739121E-2</v>
      </c>
      <c r="W309" s="259">
        <f t="shared" si="163"/>
        <v>7.9999999999999996E-6</v>
      </c>
      <c r="X309" s="259">
        <f t="shared" si="163"/>
        <v>1.4265217391304353E-3</v>
      </c>
      <c r="Y309" s="259">
        <f t="shared" si="162"/>
        <v>1.8434782608695646E-3</v>
      </c>
      <c r="Z309" s="259">
        <f t="shared" si="162"/>
        <v>2.7726086956521732</v>
      </c>
      <c r="AA309" s="259">
        <f t="shared" si="162"/>
        <v>7.6460869565217395E-4</v>
      </c>
      <c r="AB309" s="259">
        <f t="shared" si="162"/>
        <v>2.5199999999999999E-5</v>
      </c>
      <c r="AC309" s="259">
        <f t="shared" si="162"/>
        <v>29.082608695652173</v>
      </c>
      <c r="AD309" s="259">
        <f t="shared" si="162"/>
        <v>1E-4</v>
      </c>
      <c r="AE309" s="259">
        <f t="shared" si="162"/>
        <v>2.1000000000000003E-3</v>
      </c>
      <c r="AF309" s="259">
        <f t="shared" si="162"/>
        <v>1.4956521739130434E-2</v>
      </c>
    </row>
    <row r="310" spans="1:34" x14ac:dyDescent="0.2">
      <c r="A310" s="274">
        <v>42228.52083645833</v>
      </c>
      <c r="B310" s="176">
        <v>1300</v>
      </c>
      <c r="C310" s="39">
        <f t="shared" si="132"/>
        <v>33134400</v>
      </c>
      <c r="D310" s="39">
        <f t="shared" si="133"/>
        <v>93.177353217391328</v>
      </c>
      <c r="E310" s="259">
        <f t="shared" si="134"/>
        <v>0.94996191304347888</v>
      </c>
      <c r="F310" s="259">
        <f t="shared" si="135"/>
        <v>0.23276191304347849</v>
      </c>
      <c r="G310" s="266">
        <f t="shared" si="136"/>
        <v>92.227391304347847</v>
      </c>
      <c r="H310" s="266"/>
      <c r="I310" s="259">
        <f t="shared" si="163"/>
        <v>0.18195652173913043</v>
      </c>
      <c r="J310" s="259">
        <f t="shared" si="163"/>
        <v>5.8600000000000004E-4</v>
      </c>
      <c r="K310" s="259">
        <f t="shared" si="163"/>
        <v>8.5986956521739131E-4</v>
      </c>
      <c r="L310" s="259">
        <f t="shared" si="163"/>
        <v>0.17991304347826101</v>
      </c>
      <c r="M310" s="259">
        <f t="shared" si="163"/>
        <v>1.4999999999999999E-4</v>
      </c>
      <c r="N310" s="259">
        <f t="shared" si="163"/>
        <v>4.3000000000000002E-5</v>
      </c>
      <c r="O310" s="259">
        <f t="shared" si="163"/>
        <v>53.05652173913046</v>
      </c>
      <c r="P310" s="259">
        <f t="shared" si="163"/>
        <v>1E-3</v>
      </c>
      <c r="Q310" s="259">
        <f t="shared" si="163"/>
        <v>-1.3468695652173914E-4</v>
      </c>
      <c r="R310" s="259">
        <f t="shared" si="163"/>
        <v>2.4952173913043462E-3</v>
      </c>
      <c r="S310" s="259">
        <f t="shared" si="163"/>
        <v>0.53524347826086993</v>
      </c>
      <c r="T310" s="259">
        <f t="shared" si="163"/>
        <v>7.3557391304347806E-4</v>
      </c>
      <c r="U310" s="259">
        <f t="shared" si="163"/>
        <v>7.4391304347826051</v>
      </c>
      <c r="V310" s="259">
        <f t="shared" si="163"/>
        <v>2.5855652173913033E-2</v>
      </c>
      <c r="W310" s="259">
        <f t="shared" si="163"/>
        <v>7.9999999999999996E-6</v>
      </c>
      <c r="X310" s="259">
        <f t="shared" si="163"/>
        <v>1.4221739130434788E-3</v>
      </c>
      <c r="Y310" s="259">
        <f t="shared" si="162"/>
        <v>1.8478260869565211E-3</v>
      </c>
      <c r="Z310" s="259">
        <f t="shared" si="162"/>
        <v>2.7708695652173905</v>
      </c>
      <c r="AA310" s="259">
        <f t="shared" si="162"/>
        <v>7.6286956521739134E-4</v>
      </c>
      <c r="AB310" s="259">
        <f t="shared" si="162"/>
        <v>2.5199999999999999E-5</v>
      </c>
      <c r="AC310" s="259">
        <f t="shared" si="162"/>
        <v>28.96086956521739</v>
      </c>
      <c r="AD310" s="259">
        <f t="shared" si="162"/>
        <v>1E-4</v>
      </c>
      <c r="AE310" s="259">
        <f t="shared" si="162"/>
        <v>2.1200000000000004E-3</v>
      </c>
      <c r="AF310" s="259">
        <f t="shared" si="162"/>
        <v>1.4972173913043478E-2</v>
      </c>
    </row>
    <row r="311" spans="1:34" x14ac:dyDescent="0.2">
      <c r="A311" s="274">
        <v>42228.531253182868</v>
      </c>
      <c r="B311" s="176">
        <v>1300</v>
      </c>
      <c r="C311" s="39">
        <f t="shared" si="132"/>
        <v>33134400</v>
      </c>
      <c r="D311" s="39">
        <f t="shared" si="133"/>
        <v>93.174143182608702</v>
      </c>
      <c r="E311" s="259">
        <f t="shared" si="134"/>
        <v>0.96153448695652222</v>
      </c>
      <c r="F311" s="259">
        <f t="shared" si="135"/>
        <v>0.23313448695652184</v>
      </c>
      <c r="G311" s="266">
        <f t="shared" si="136"/>
        <v>92.212608695652193</v>
      </c>
      <c r="H311" s="266"/>
      <c r="I311" s="259">
        <f t="shared" si="163"/>
        <v>0.18904347826086956</v>
      </c>
      <c r="J311" s="259">
        <f t="shared" si="163"/>
        <v>5.8600000000000004E-4</v>
      </c>
      <c r="K311" s="259">
        <f t="shared" si="163"/>
        <v>8.581304347826087E-4</v>
      </c>
      <c r="L311" s="259">
        <f t="shared" si="163"/>
        <v>0.18008695652173928</v>
      </c>
      <c r="M311" s="259">
        <f t="shared" si="163"/>
        <v>1.4999999999999999E-4</v>
      </c>
      <c r="N311" s="259">
        <f t="shared" si="163"/>
        <v>4.3000000000000002E-5</v>
      </c>
      <c r="O311" s="259">
        <f t="shared" si="163"/>
        <v>53.143478260869593</v>
      </c>
      <c r="P311" s="259">
        <f t="shared" si="163"/>
        <v>1E-3</v>
      </c>
      <c r="Q311" s="259">
        <f t="shared" si="163"/>
        <v>-1.5251304347826088E-4</v>
      </c>
      <c r="R311" s="259">
        <f t="shared" si="163"/>
        <v>2.5047826086956504E-3</v>
      </c>
      <c r="S311" s="259">
        <f t="shared" si="163"/>
        <v>0.53935652173913085</v>
      </c>
      <c r="T311" s="259">
        <f t="shared" si="163"/>
        <v>7.4162608695652152E-4</v>
      </c>
      <c r="U311" s="259">
        <f t="shared" si="163"/>
        <v>7.4608695652173873</v>
      </c>
      <c r="V311" s="259">
        <f t="shared" si="163"/>
        <v>2.6024347826086945E-2</v>
      </c>
      <c r="W311" s="259">
        <f t="shared" si="163"/>
        <v>7.9999999999999996E-6</v>
      </c>
      <c r="X311" s="259">
        <f t="shared" si="163"/>
        <v>1.4178260869565223E-3</v>
      </c>
      <c r="Y311" s="259">
        <f t="shared" si="162"/>
        <v>1.8521739130434776E-3</v>
      </c>
      <c r="Z311" s="259">
        <f t="shared" si="162"/>
        <v>2.7691304347826078</v>
      </c>
      <c r="AA311" s="259">
        <f t="shared" si="162"/>
        <v>7.6113043478260873E-4</v>
      </c>
      <c r="AB311" s="259">
        <f t="shared" si="162"/>
        <v>2.5199999999999999E-5</v>
      </c>
      <c r="AC311" s="259">
        <f t="shared" si="162"/>
        <v>28.839130434782607</v>
      </c>
      <c r="AD311" s="259">
        <f t="shared" si="162"/>
        <v>1E-4</v>
      </c>
      <c r="AE311" s="259">
        <f t="shared" si="162"/>
        <v>2.1400000000000004E-3</v>
      </c>
      <c r="AF311" s="259">
        <f t="shared" si="162"/>
        <v>1.4987826086956521E-2</v>
      </c>
    </row>
    <row r="312" spans="1:34" x14ac:dyDescent="0.2">
      <c r="A312" s="274">
        <v>42228.541669907405</v>
      </c>
      <c r="B312" s="176">
        <v>1280</v>
      </c>
      <c r="C312" s="39">
        <f t="shared" si="132"/>
        <v>32624640.000000004</v>
      </c>
      <c r="D312" s="39">
        <f t="shared" si="133"/>
        <v>93.170933147826105</v>
      </c>
      <c r="E312" s="259">
        <f t="shared" si="134"/>
        <v>0.97310706086956589</v>
      </c>
      <c r="F312" s="259">
        <f t="shared" si="135"/>
        <v>0.23350706086956541</v>
      </c>
      <c r="G312" s="266">
        <f t="shared" si="136"/>
        <v>92.197826086956539</v>
      </c>
      <c r="H312" s="266"/>
      <c r="I312" s="259">
        <f t="shared" si="163"/>
        <v>0.19613043478260869</v>
      </c>
      <c r="J312" s="259">
        <f t="shared" si="163"/>
        <v>5.8600000000000004E-4</v>
      </c>
      <c r="K312" s="259">
        <f t="shared" si="163"/>
        <v>8.563913043478261E-4</v>
      </c>
      <c r="L312" s="259">
        <f t="shared" si="163"/>
        <v>0.18026086956521756</v>
      </c>
      <c r="M312" s="259">
        <f t="shared" si="163"/>
        <v>1.4999999999999999E-4</v>
      </c>
      <c r="N312" s="259">
        <f t="shared" si="163"/>
        <v>4.3000000000000002E-5</v>
      </c>
      <c r="O312" s="259">
        <f t="shared" si="163"/>
        <v>53.230434782608725</v>
      </c>
      <c r="P312" s="259">
        <f t="shared" si="163"/>
        <v>1E-3</v>
      </c>
      <c r="Q312" s="259">
        <f t="shared" si="163"/>
        <v>-1.7033913043478261E-4</v>
      </c>
      <c r="R312" s="259">
        <f t="shared" si="163"/>
        <v>2.5143478260869546E-3</v>
      </c>
      <c r="S312" s="259">
        <f t="shared" si="163"/>
        <v>0.54346956521739176</v>
      </c>
      <c r="T312" s="259">
        <f t="shared" si="163"/>
        <v>7.4767826086956498E-4</v>
      </c>
      <c r="U312" s="259">
        <f t="shared" si="163"/>
        <v>7.4826086956521696</v>
      </c>
      <c r="V312" s="259">
        <f t="shared" si="163"/>
        <v>2.6193043478260857E-2</v>
      </c>
      <c r="W312" s="259">
        <f t="shared" si="163"/>
        <v>7.9999999999999996E-6</v>
      </c>
      <c r="X312" s="259">
        <f t="shared" si="163"/>
        <v>1.4134782608695659E-3</v>
      </c>
      <c r="Y312" s="259">
        <f t="shared" si="162"/>
        <v>1.856521739130434E-3</v>
      </c>
      <c r="Z312" s="259">
        <f t="shared" si="162"/>
        <v>2.7673913043478251</v>
      </c>
      <c r="AA312" s="259">
        <f t="shared" si="162"/>
        <v>7.5939130434782612E-4</v>
      </c>
      <c r="AB312" s="259">
        <f t="shared" si="162"/>
        <v>2.5199999999999999E-5</v>
      </c>
      <c r="AC312" s="259">
        <f t="shared" si="162"/>
        <v>28.717391304347824</v>
      </c>
      <c r="AD312" s="259">
        <f t="shared" si="162"/>
        <v>1E-4</v>
      </c>
      <c r="AE312" s="259">
        <f t="shared" si="162"/>
        <v>2.1600000000000005E-3</v>
      </c>
      <c r="AF312" s="259">
        <f t="shared" si="162"/>
        <v>1.5003478260869564E-2</v>
      </c>
    </row>
    <row r="313" spans="1:34" x14ac:dyDescent="0.2">
      <c r="A313" s="274">
        <v>42228.552086631942</v>
      </c>
      <c r="B313" s="176">
        <v>1290</v>
      </c>
      <c r="C313" s="39">
        <f t="shared" si="132"/>
        <v>32879520.000000004</v>
      </c>
      <c r="D313" s="39">
        <f t="shared" si="133"/>
        <v>93.167723113043493</v>
      </c>
      <c r="E313" s="259">
        <f t="shared" si="134"/>
        <v>0.98467963478260934</v>
      </c>
      <c r="F313" s="259">
        <f t="shared" si="135"/>
        <v>0.23387963478260887</v>
      </c>
      <c r="G313" s="266">
        <f t="shared" si="136"/>
        <v>92.183043478260885</v>
      </c>
      <c r="H313" s="266"/>
      <c r="I313" s="259">
        <f t="shared" si="163"/>
        <v>0.20321739130434782</v>
      </c>
      <c r="J313" s="259">
        <f t="shared" si="163"/>
        <v>5.8600000000000004E-4</v>
      </c>
      <c r="K313" s="259">
        <f t="shared" si="163"/>
        <v>8.5465217391304349E-4</v>
      </c>
      <c r="L313" s="259">
        <f t="shared" si="163"/>
        <v>0.18043478260869583</v>
      </c>
      <c r="M313" s="259">
        <f t="shared" si="163"/>
        <v>1.4999999999999999E-4</v>
      </c>
      <c r="N313" s="259">
        <f t="shared" si="163"/>
        <v>4.3000000000000002E-5</v>
      </c>
      <c r="O313" s="259">
        <f t="shared" si="163"/>
        <v>53.317391304347858</v>
      </c>
      <c r="P313" s="259">
        <f t="shared" si="163"/>
        <v>1E-3</v>
      </c>
      <c r="Q313" s="259">
        <f t="shared" si="163"/>
        <v>-1.8816521739130435E-4</v>
      </c>
      <c r="R313" s="259">
        <f t="shared" si="163"/>
        <v>2.5239130434782588E-3</v>
      </c>
      <c r="S313" s="259">
        <f t="shared" si="163"/>
        <v>0.54758260869565267</v>
      </c>
      <c r="T313" s="259">
        <f t="shared" si="163"/>
        <v>7.5373043478260844E-4</v>
      </c>
      <c r="U313" s="259">
        <f t="shared" si="163"/>
        <v>7.5043478260869518</v>
      </c>
      <c r="V313" s="259">
        <f t="shared" si="163"/>
        <v>2.6361739130434769E-2</v>
      </c>
      <c r="W313" s="259">
        <f t="shared" si="163"/>
        <v>7.9999999999999996E-6</v>
      </c>
      <c r="X313" s="259">
        <f t="shared" si="163"/>
        <v>1.4091304347826094E-3</v>
      </c>
      <c r="Y313" s="259">
        <f t="shared" si="162"/>
        <v>1.8608695652173905E-3</v>
      </c>
      <c r="Z313" s="259">
        <f t="shared" si="162"/>
        <v>2.7656521739130424</v>
      </c>
      <c r="AA313" s="259">
        <f t="shared" si="162"/>
        <v>7.5765217391304351E-4</v>
      </c>
      <c r="AB313" s="259">
        <f t="shared" si="162"/>
        <v>2.5199999999999999E-5</v>
      </c>
      <c r="AC313" s="259">
        <f t="shared" si="162"/>
        <v>28.595652173913042</v>
      </c>
      <c r="AD313" s="259">
        <f t="shared" si="162"/>
        <v>1E-4</v>
      </c>
      <c r="AE313" s="259">
        <f t="shared" si="162"/>
        <v>2.1800000000000005E-3</v>
      </c>
      <c r="AF313" s="259">
        <f t="shared" si="162"/>
        <v>1.5019130434782608E-2</v>
      </c>
    </row>
    <row r="314" spans="1:34" x14ac:dyDescent="0.2">
      <c r="A314" s="274">
        <v>42228.562503356479</v>
      </c>
      <c r="B314" s="176">
        <v>1290</v>
      </c>
      <c r="C314" s="39">
        <f t="shared" si="132"/>
        <v>32879520.000000004</v>
      </c>
      <c r="D314" s="39">
        <f t="shared" si="133"/>
        <v>93.164513078260896</v>
      </c>
      <c r="E314" s="259">
        <f t="shared" si="134"/>
        <v>0.99625220869565267</v>
      </c>
      <c r="F314" s="259">
        <f t="shared" si="135"/>
        <v>0.23425220869565211</v>
      </c>
      <c r="G314" s="266">
        <f t="shared" si="136"/>
        <v>92.168260869565245</v>
      </c>
      <c r="H314" s="266"/>
      <c r="I314" s="259">
        <f t="shared" si="163"/>
        <v>0.21030434782608695</v>
      </c>
      <c r="J314" s="259">
        <f t="shared" si="163"/>
        <v>5.8600000000000004E-4</v>
      </c>
      <c r="K314" s="259">
        <f t="shared" si="163"/>
        <v>8.5291304347826088E-4</v>
      </c>
      <c r="L314" s="259">
        <f t="shared" si="163"/>
        <v>0.18060869565217411</v>
      </c>
      <c r="M314" s="259">
        <f t="shared" si="163"/>
        <v>1.4999999999999999E-4</v>
      </c>
      <c r="N314" s="259">
        <f t="shared" si="163"/>
        <v>4.3000000000000002E-5</v>
      </c>
      <c r="O314" s="259">
        <f t="shared" si="163"/>
        <v>53.40434782608699</v>
      </c>
      <c r="P314" s="259">
        <f t="shared" si="163"/>
        <v>1E-3</v>
      </c>
      <c r="Q314" s="259">
        <f t="shared" si="163"/>
        <v>-2.0599130434782609E-4</v>
      </c>
      <c r="R314" s="259">
        <f t="shared" si="163"/>
        <v>2.533478260869563E-3</v>
      </c>
      <c r="S314" s="259">
        <f t="shared" si="163"/>
        <v>0.55169565217391359</v>
      </c>
      <c r="T314" s="259">
        <f t="shared" si="163"/>
        <v>7.597826086956519E-4</v>
      </c>
      <c r="U314" s="259">
        <f t="shared" si="163"/>
        <v>7.5260869565217341</v>
      </c>
      <c r="V314" s="259">
        <f t="shared" si="163"/>
        <v>2.6530434782608681E-2</v>
      </c>
      <c r="W314" s="259">
        <f t="shared" si="163"/>
        <v>7.9999999999999996E-6</v>
      </c>
      <c r="X314" s="259">
        <f t="shared" si="163"/>
        <v>1.4047826086956529E-3</v>
      </c>
      <c r="Y314" s="259">
        <f t="shared" si="162"/>
        <v>1.865217391304347E-3</v>
      </c>
      <c r="Z314" s="259">
        <f t="shared" si="162"/>
        <v>2.7639130434782597</v>
      </c>
      <c r="AA314" s="259">
        <f t="shared" si="162"/>
        <v>7.5591304347826091E-4</v>
      </c>
      <c r="AB314" s="259">
        <f t="shared" si="162"/>
        <v>2.5199999999999999E-5</v>
      </c>
      <c r="AC314" s="259">
        <f t="shared" si="162"/>
        <v>28.473913043478259</v>
      </c>
      <c r="AD314" s="259">
        <f t="shared" si="162"/>
        <v>1E-4</v>
      </c>
      <c r="AE314" s="259">
        <f t="shared" si="162"/>
        <v>2.2000000000000006E-3</v>
      </c>
      <c r="AF314" s="259">
        <f t="shared" si="162"/>
        <v>1.5034782608695651E-2</v>
      </c>
    </row>
    <row r="315" spans="1:34" x14ac:dyDescent="0.2">
      <c r="A315" s="274">
        <v>42228.572920081016</v>
      </c>
      <c r="B315" s="176">
        <v>1280</v>
      </c>
      <c r="C315" s="39">
        <f t="shared" si="132"/>
        <v>32624640.000000004</v>
      </c>
      <c r="D315" s="39">
        <f t="shared" si="133"/>
        <v>93.161303043478284</v>
      </c>
      <c r="E315" s="259">
        <f t="shared" si="134"/>
        <v>1.0078247826086963</v>
      </c>
      <c r="F315" s="259">
        <f t="shared" si="135"/>
        <v>0.23462478260869579</v>
      </c>
      <c r="G315" s="266">
        <f t="shared" si="136"/>
        <v>92.153478260869591</v>
      </c>
      <c r="H315" s="266"/>
      <c r="I315" s="259">
        <f t="shared" si="163"/>
        <v>0.21739130434782608</v>
      </c>
      <c r="J315" s="259">
        <f t="shared" si="163"/>
        <v>5.8600000000000004E-4</v>
      </c>
      <c r="K315" s="259">
        <f t="shared" si="163"/>
        <v>8.5117391304347827E-4</v>
      </c>
      <c r="L315" s="259">
        <f t="shared" si="163"/>
        <v>0.18078260869565238</v>
      </c>
      <c r="M315" s="259">
        <f t="shared" si="163"/>
        <v>1.4999999999999999E-4</v>
      </c>
      <c r="N315" s="259">
        <f t="shared" si="163"/>
        <v>4.3000000000000002E-5</v>
      </c>
      <c r="O315" s="259">
        <f t="shared" si="163"/>
        <v>53.491304347826123</v>
      </c>
      <c r="P315" s="259">
        <f t="shared" si="163"/>
        <v>1E-3</v>
      </c>
      <c r="Q315" s="259">
        <f t="shared" si="163"/>
        <v>-2.2381739130434783E-4</v>
      </c>
      <c r="R315" s="259">
        <f t="shared" si="163"/>
        <v>2.5430434782608671E-3</v>
      </c>
      <c r="S315" s="259">
        <f t="shared" si="163"/>
        <v>0.5558086956521745</v>
      </c>
      <c r="T315" s="259">
        <f t="shared" si="163"/>
        <v>7.6583478260869536E-4</v>
      </c>
      <c r="U315" s="259">
        <f t="shared" si="163"/>
        <v>7.5478260869565164</v>
      </c>
      <c r="V315" s="259">
        <f t="shared" si="163"/>
        <v>2.6699130434782593E-2</v>
      </c>
      <c r="W315" s="259">
        <f t="shared" si="163"/>
        <v>7.9999999999999996E-6</v>
      </c>
      <c r="X315" s="259">
        <f t="shared" si="163"/>
        <v>1.4004347826086965E-3</v>
      </c>
      <c r="Y315" s="259">
        <f t="shared" si="162"/>
        <v>1.8695652173913034E-3</v>
      </c>
      <c r="Z315" s="259">
        <f t="shared" si="162"/>
        <v>2.762173913043477</v>
      </c>
      <c r="AA315" s="259">
        <f t="shared" si="162"/>
        <v>7.541739130434783E-4</v>
      </c>
      <c r="AB315" s="259">
        <f t="shared" si="162"/>
        <v>2.5199999999999999E-5</v>
      </c>
      <c r="AC315" s="259">
        <f t="shared" si="162"/>
        <v>28.352173913043476</v>
      </c>
      <c r="AD315" s="259">
        <f t="shared" si="162"/>
        <v>1E-4</v>
      </c>
      <c r="AE315" s="259">
        <f t="shared" si="162"/>
        <v>2.2200000000000006E-3</v>
      </c>
      <c r="AF315" s="259">
        <f t="shared" si="162"/>
        <v>1.5050434782608695E-2</v>
      </c>
    </row>
    <row r="316" spans="1:34" x14ac:dyDescent="0.2">
      <c r="A316" s="274">
        <v>42228.583336805554</v>
      </c>
      <c r="B316" s="176">
        <v>1290</v>
      </c>
      <c r="C316" s="39">
        <f t="shared" si="132"/>
        <v>32879520.000000004</v>
      </c>
      <c r="D316" s="39">
        <f t="shared" si="133"/>
        <v>93.158093008695687</v>
      </c>
      <c r="E316" s="259">
        <f t="shared" si="134"/>
        <v>1.01939735652174</v>
      </c>
      <c r="F316" s="259">
        <f t="shared" si="135"/>
        <v>0.23499735652173936</v>
      </c>
      <c r="G316" s="266">
        <f t="shared" si="136"/>
        <v>92.138695652173951</v>
      </c>
      <c r="H316" s="266"/>
      <c r="I316" s="259">
        <f t="shared" si="163"/>
        <v>0.22447826086956521</v>
      </c>
      <c r="J316" s="259">
        <f t="shared" si="163"/>
        <v>5.8600000000000004E-4</v>
      </c>
      <c r="K316" s="259">
        <f t="shared" si="163"/>
        <v>8.4943478260869566E-4</v>
      </c>
      <c r="L316" s="259">
        <f t="shared" si="163"/>
        <v>0.18095652173913065</v>
      </c>
      <c r="M316" s="259">
        <f t="shared" si="163"/>
        <v>1.4999999999999999E-4</v>
      </c>
      <c r="N316" s="259">
        <f t="shared" si="163"/>
        <v>4.3000000000000002E-5</v>
      </c>
      <c r="O316" s="259">
        <f t="shared" si="163"/>
        <v>53.578260869565256</v>
      </c>
      <c r="P316" s="259">
        <f t="shared" si="163"/>
        <v>1E-3</v>
      </c>
      <c r="Q316" s="259">
        <f t="shared" si="163"/>
        <v>-2.4164347826086956E-4</v>
      </c>
      <c r="R316" s="259">
        <f t="shared" si="163"/>
        <v>2.5526086956521713E-3</v>
      </c>
      <c r="S316" s="259">
        <f t="shared" si="163"/>
        <v>0.55992173913043541</v>
      </c>
      <c r="T316" s="259">
        <f t="shared" si="163"/>
        <v>7.7188695652173882E-4</v>
      </c>
      <c r="U316" s="259">
        <f t="shared" si="163"/>
        <v>7.5695652173912986</v>
      </c>
      <c r="V316" s="259">
        <f t="shared" si="163"/>
        <v>2.6867826086956505E-2</v>
      </c>
      <c r="W316" s="259">
        <f t="shared" si="163"/>
        <v>7.9999999999999996E-6</v>
      </c>
      <c r="X316" s="259">
        <f t="shared" ref="X316:AF317" si="164">X315+(X$318-X$203)*(1/115)</f>
        <v>1.39608695652174E-3</v>
      </c>
      <c r="Y316" s="259">
        <f t="shared" si="164"/>
        <v>1.8739130434782599E-3</v>
      </c>
      <c r="Z316" s="259">
        <f t="shared" si="164"/>
        <v>2.7604347826086943</v>
      </c>
      <c r="AA316" s="259">
        <f t="shared" si="164"/>
        <v>7.5243478260869569E-4</v>
      </c>
      <c r="AB316" s="259">
        <f t="shared" si="164"/>
        <v>2.5199999999999999E-5</v>
      </c>
      <c r="AC316" s="259">
        <f t="shared" si="164"/>
        <v>28.230434782608693</v>
      </c>
      <c r="AD316" s="259">
        <f t="shared" si="164"/>
        <v>1E-4</v>
      </c>
      <c r="AE316" s="259">
        <f t="shared" si="164"/>
        <v>2.2400000000000007E-3</v>
      </c>
      <c r="AF316" s="259">
        <f t="shared" si="164"/>
        <v>1.5066086956521738E-2</v>
      </c>
    </row>
    <row r="317" spans="1:34" x14ac:dyDescent="0.2">
      <c r="A317" s="274">
        <v>42228.593753530091</v>
      </c>
      <c r="B317" s="176">
        <v>1290</v>
      </c>
      <c r="C317" s="39">
        <f t="shared" si="132"/>
        <v>32879520.000000004</v>
      </c>
      <c r="D317" s="39">
        <f t="shared" si="133"/>
        <v>93.154882973913075</v>
      </c>
      <c r="E317" s="259">
        <f t="shared" si="134"/>
        <v>1.0309699304347832</v>
      </c>
      <c r="F317" s="259">
        <f t="shared" si="135"/>
        <v>0.2353699304347826</v>
      </c>
      <c r="G317" s="266">
        <f t="shared" si="136"/>
        <v>92.123913043478282</v>
      </c>
      <c r="H317" s="266"/>
      <c r="I317" s="259">
        <f t="shared" ref="I317:W317" si="165">I316+(I$318-I$203)*(1/115)</f>
        <v>0.23156521739130434</v>
      </c>
      <c r="J317" s="259">
        <f t="shared" si="165"/>
        <v>5.8600000000000004E-4</v>
      </c>
      <c r="K317" s="259">
        <f t="shared" si="165"/>
        <v>8.4769565217391305E-4</v>
      </c>
      <c r="L317" s="259">
        <f t="shared" si="165"/>
        <v>0.18113043478260893</v>
      </c>
      <c r="M317" s="259">
        <f t="shared" si="165"/>
        <v>1.4999999999999999E-4</v>
      </c>
      <c r="N317" s="259">
        <f t="shared" si="165"/>
        <v>4.3000000000000002E-5</v>
      </c>
      <c r="O317" s="259">
        <f t="shared" si="165"/>
        <v>53.665217391304388</v>
      </c>
      <c r="P317" s="259">
        <f t="shared" si="165"/>
        <v>1E-3</v>
      </c>
      <c r="Q317" s="259">
        <f t="shared" si="165"/>
        <v>-2.594695652173913E-4</v>
      </c>
      <c r="R317" s="259">
        <f t="shared" si="165"/>
        <v>2.5621739130434755E-3</v>
      </c>
      <c r="S317" s="259">
        <f t="shared" si="165"/>
        <v>0.56403478260869633</v>
      </c>
      <c r="T317" s="259">
        <f t="shared" si="165"/>
        <v>7.7793913043478229E-4</v>
      </c>
      <c r="U317" s="259">
        <f t="shared" si="165"/>
        <v>7.5913043478260809</v>
      </c>
      <c r="V317" s="259">
        <f t="shared" si="165"/>
        <v>2.7036521739130417E-2</v>
      </c>
      <c r="W317" s="259">
        <f t="shared" si="165"/>
        <v>7.9999999999999996E-6</v>
      </c>
      <c r="X317" s="259">
        <f t="shared" si="164"/>
        <v>1.3917391304347835E-3</v>
      </c>
      <c r="Y317" s="259">
        <f t="shared" si="164"/>
        <v>1.8782608695652164E-3</v>
      </c>
      <c r="Z317" s="259">
        <f t="shared" si="164"/>
        <v>2.7586956521739117</v>
      </c>
      <c r="AA317" s="259">
        <f t="shared" si="164"/>
        <v>7.5069565217391308E-4</v>
      </c>
      <c r="AB317" s="259">
        <f t="shared" si="164"/>
        <v>2.5199999999999999E-5</v>
      </c>
      <c r="AC317" s="259">
        <f t="shared" si="164"/>
        <v>28.10869565217391</v>
      </c>
      <c r="AD317" s="259">
        <f t="shared" si="164"/>
        <v>1E-4</v>
      </c>
      <c r="AE317" s="259">
        <f t="shared" si="164"/>
        <v>2.2600000000000007E-3</v>
      </c>
      <c r="AF317" s="259">
        <f t="shared" si="164"/>
        <v>1.5081739130434781E-2</v>
      </c>
    </row>
    <row r="318" spans="1:34" x14ac:dyDescent="0.2">
      <c r="A318" s="388">
        <v>42228.604170254628</v>
      </c>
      <c r="B318" s="176">
        <v>1290</v>
      </c>
      <c r="C318" s="39">
        <f t="shared" si="132"/>
        <v>32879520.000000004</v>
      </c>
      <c r="D318" s="39">
        <f t="shared" si="133"/>
        <v>93.959492999999995</v>
      </c>
      <c r="E318" s="259">
        <f t="shared" si="134"/>
        <v>1.4594930000000002</v>
      </c>
      <c r="F318" s="259">
        <f t="shared" si="135"/>
        <v>0.12949300000000019</v>
      </c>
      <c r="G318" s="266">
        <f t="shared" si="136"/>
        <v>92.5</v>
      </c>
      <c r="H318" s="266"/>
      <c r="I318" s="260">
        <v>0.84</v>
      </c>
      <c r="J318" s="260">
        <v>4.0000000000000002E-4</v>
      </c>
      <c r="K318" s="260">
        <v>1E-3</v>
      </c>
      <c r="L318" s="260">
        <v>8.5000000000000006E-2</v>
      </c>
      <c r="M318" s="260">
        <v>1.4999999999999999E-4</v>
      </c>
      <c r="N318" s="260">
        <v>4.2999999999999995E-5</v>
      </c>
      <c r="O318" s="260">
        <v>56</v>
      </c>
      <c r="P318" s="260">
        <v>1E-3</v>
      </c>
      <c r="Q318" s="260">
        <v>4.4999999999999999E-4</v>
      </c>
      <c r="R318" s="260">
        <v>3.5999999999999999E-3</v>
      </c>
      <c r="S318" s="260">
        <v>0.49</v>
      </c>
      <c r="T318" s="260">
        <v>7.9000000000000001E-4</v>
      </c>
      <c r="U318" s="260">
        <v>7.4</v>
      </c>
      <c r="V318" s="260">
        <v>2.4E-2</v>
      </c>
      <c r="W318" s="260">
        <v>8.0000000000000007E-5</v>
      </c>
      <c r="X318" s="260">
        <v>1.5E-3</v>
      </c>
      <c r="Y318" s="260">
        <v>1.8E-3</v>
      </c>
      <c r="Z318" s="260">
        <v>3.1</v>
      </c>
      <c r="AA318" s="260">
        <v>5.8E-4</v>
      </c>
      <c r="AB318" s="260">
        <v>1E-4</v>
      </c>
      <c r="AC318" s="260">
        <v>26</v>
      </c>
      <c r="AD318" s="260">
        <v>1E-4</v>
      </c>
      <c r="AE318" s="260">
        <v>4.3E-3</v>
      </c>
      <c r="AF318" s="260">
        <v>4.5999999999999999E-3</v>
      </c>
      <c r="AG318" s="176" t="s">
        <v>249</v>
      </c>
    </row>
    <row r="319" spans="1:34" s="255" customFormat="1" x14ac:dyDescent="0.2">
      <c r="A319" s="254"/>
      <c r="B319" s="176"/>
      <c r="C319" s="39"/>
      <c r="D319" s="39"/>
      <c r="E319" s="259"/>
      <c r="F319" s="259"/>
      <c r="G319" s="266"/>
      <c r="H319" s="266"/>
      <c r="I319" s="259"/>
      <c r="J319" s="259"/>
      <c r="K319" s="259"/>
      <c r="L319" s="259"/>
      <c r="M319" s="259"/>
      <c r="N319" s="259"/>
      <c r="O319" s="259"/>
      <c r="P319" s="259"/>
      <c r="Q319" s="259"/>
      <c r="R319" s="259"/>
      <c r="S319" s="259"/>
      <c r="T319" s="259"/>
      <c r="U319" s="259"/>
      <c r="V319" s="259"/>
      <c r="W319" s="259"/>
      <c r="X319" s="259"/>
      <c r="Y319" s="259"/>
      <c r="Z319" s="259"/>
      <c r="AA319" s="259"/>
      <c r="AB319" s="259"/>
      <c r="AC319" s="259"/>
      <c r="AD319" s="259"/>
      <c r="AE319" s="259"/>
      <c r="AF319" s="259"/>
      <c r="AG319" s="176"/>
    </row>
    <row r="320" spans="1:34" s="1" customFormat="1" ht="29.25" customHeight="1" x14ac:dyDescent="0.35">
      <c r="A320" s="121" t="s">
        <v>204</v>
      </c>
      <c r="B320" s="119"/>
      <c r="C320" s="129" t="s">
        <v>209</v>
      </c>
      <c r="D320" s="129"/>
      <c r="E320" s="132" t="s">
        <v>208</v>
      </c>
      <c r="F320" s="120"/>
      <c r="G320" s="142"/>
      <c r="H320" s="142"/>
      <c r="I320" s="142"/>
      <c r="J320" s="120"/>
      <c r="K320" s="120"/>
      <c r="L320" s="120"/>
      <c r="M320" s="120"/>
      <c r="N320" s="120"/>
      <c r="O320" s="120"/>
      <c r="P320" s="120"/>
      <c r="Q320" s="120"/>
      <c r="R320" s="120"/>
      <c r="S320" s="120"/>
      <c r="T320" s="120"/>
      <c r="U320" s="120"/>
      <c r="V320" s="120"/>
      <c r="W320" s="120"/>
      <c r="X320" s="120"/>
      <c r="Y320" s="120"/>
      <c r="Z320" s="120"/>
      <c r="AA320" s="120"/>
      <c r="AB320" s="120"/>
      <c r="AC320" s="120"/>
      <c r="AD320" s="120"/>
      <c r="AE320" s="120"/>
      <c r="AF320" s="120"/>
      <c r="AG320" s="120"/>
      <c r="AH320" s="120"/>
    </row>
    <row r="321" spans="1:32" x14ac:dyDescent="0.2">
      <c r="A321" s="250" t="s">
        <v>167</v>
      </c>
      <c r="B321" s="250" t="s">
        <v>26</v>
      </c>
      <c r="C321" s="250" t="s">
        <v>27</v>
      </c>
      <c r="D321" s="250" t="s">
        <v>144</v>
      </c>
      <c r="E321" s="176" t="s">
        <v>291</v>
      </c>
      <c r="F321" s="176" t="s">
        <v>132</v>
      </c>
      <c r="G321" s="266" t="s">
        <v>145</v>
      </c>
      <c r="H321" s="266" t="s">
        <v>280</v>
      </c>
      <c r="I321" s="176" t="s">
        <v>0</v>
      </c>
      <c r="J321" s="176" t="s">
        <v>1</v>
      </c>
      <c r="K321" s="176" t="s">
        <v>2</v>
      </c>
      <c r="L321" s="176" t="s">
        <v>3</v>
      </c>
      <c r="M321" s="176" t="s">
        <v>4</v>
      </c>
      <c r="N321" s="176" t="s">
        <v>5</v>
      </c>
      <c r="O321" s="176" t="s">
        <v>6</v>
      </c>
      <c r="P321" s="176" t="s">
        <v>7</v>
      </c>
      <c r="Q321" s="176" t="s">
        <v>8</v>
      </c>
      <c r="R321" s="176" t="s">
        <v>9</v>
      </c>
      <c r="S321" s="176" t="s">
        <v>10</v>
      </c>
      <c r="T321" s="176" t="s">
        <v>11</v>
      </c>
      <c r="U321" s="176" t="s">
        <v>12</v>
      </c>
      <c r="V321" s="176" t="s">
        <v>13</v>
      </c>
      <c r="W321" s="176" t="s">
        <v>14</v>
      </c>
      <c r="X321" s="176" t="s">
        <v>15</v>
      </c>
      <c r="Y321" s="176" t="s">
        <v>16</v>
      </c>
      <c r="Z321" s="176" t="s">
        <v>17</v>
      </c>
      <c r="AA321" s="176" t="s">
        <v>18</v>
      </c>
      <c r="AB321" s="176" t="s">
        <v>19</v>
      </c>
      <c r="AC321" s="176" t="s">
        <v>20</v>
      </c>
      <c r="AD321" s="176" t="s">
        <v>21</v>
      </c>
      <c r="AE321" s="176" t="s">
        <v>22</v>
      </c>
      <c r="AF321" s="176" t="s">
        <v>23</v>
      </c>
    </row>
    <row r="322" spans="1:32" x14ac:dyDescent="0.2">
      <c r="A322" s="350">
        <v>42225.333333391201</v>
      </c>
      <c r="B322" s="176">
        <f>B4</f>
        <v>1900</v>
      </c>
      <c r="C322" s="39">
        <f>B322*0.02832*15*60*1000</f>
        <v>48427200</v>
      </c>
      <c r="D322" s="53">
        <f>SUM(I322:AF322)</f>
        <v>4297.1058953135998</v>
      </c>
      <c r="E322" s="53">
        <f>SUM(I322:N322,P322:T322,V322:Y322,AA322:AB322,AD322:AF322)</f>
        <v>6.4559753135999989</v>
      </c>
      <c r="F322" s="53">
        <f t="shared" ref="F322:F385" si="166">E322-I322-S322</f>
        <v>4.4704601135999988</v>
      </c>
      <c r="G322" s="266">
        <f t="shared" si="136"/>
        <v>4290.6499199999998</v>
      </c>
      <c r="H322" s="176">
        <f t="shared" ref="H322:I385" si="167">H4*$C4/1000000</f>
        <v>96.854399999999998</v>
      </c>
      <c r="I322" s="176">
        <f t="shared" si="167"/>
        <v>1.1622528000000001</v>
      </c>
      <c r="J322" s="176">
        <f t="shared" ref="J322:AF322" si="168">J4*$C4/1000000</f>
        <v>1.937088E-2</v>
      </c>
      <c r="K322" s="176">
        <f t="shared" si="168"/>
        <v>2.7119232000000004E-2</v>
      </c>
      <c r="L322" s="176">
        <f t="shared" si="168"/>
        <v>3.6804671999999998</v>
      </c>
      <c r="M322" s="176">
        <f t="shared" si="168"/>
        <v>7.2640799999999991E-3</v>
      </c>
      <c r="N322" s="176">
        <f t="shared" si="168"/>
        <v>2.0823695999999995E-3</v>
      </c>
      <c r="O322" s="176">
        <f t="shared" si="168"/>
        <v>2663.4960000000001</v>
      </c>
      <c r="P322" s="176">
        <f t="shared" si="168"/>
        <v>4.8427200000000004E-2</v>
      </c>
      <c r="Q322" s="176">
        <f t="shared" si="168"/>
        <v>5.8112639999999991E-3</v>
      </c>
      <c r="R322" s="176">
        <f t="shared" si="168"/>
        <v>8.2326239999999995E-2</v>
      </c>
      <c r="S322" s="176">
        <f t="shared" si="168"/>
        <v>0.82326240000000006</v>
      </c>
      <c r="T322" s="176">
        <f t="shared" si="168"/>
        <v>2.9056319999999996E-3</v>
      </c>
      <c r="U322" s="176">
        <f t="shared" si="168"/>
        <v>329.30495999999999</v>
      </c>
      <c r="V322" s="176">
        <f t="shared" si="168"/>
        <v>0.20823696</v>
      </c>
      <c r="W322" s="176">
        <f t="shared" si="168"/>
        <v>3.8741760000000004E-3</v>
      </c>
      <c r="X322" s="176">
        <f t="shared" si="168"/>
        <v>9.2011679999999998E-2</v>
      </c>
      <c r="Y322" s="176">
        <f t="shared" si="168"/>
        <v>4.8427200000000004E-2</v>
      </c>
      <c r="Z322" s="176">
        <f t="shared" si="168"/>
        <v>135.59616</v>
      </c>
      <c r="AA322" s="176">
        <f t="shared" si="168"/>
        <v>4.8427200000000004E-2</v>
      </c>
      <c r="AB322" s="176">
        <f t="shared" si="168"/>
        <v>4.84272E-3</v>
      </c>
      <c r="AC322" s="176">
        <f t="shared" si="168"/>
        <v>1162.2528</v>
      </c>
      <c r="AD322" s="176">
        <f t="shared" si="168"/>
        <v>4.84272E-3</v>
      </c>
      <c r="AE322" s="176">
        <f t="shared" si="168"/>
        <v>4.8427200000000004E-2</v>
      </c>
      <c r="AF322" s="176">
        <f t="shared" si="168"/>
        <v>0.13559615999999999</v>
      </c>
    </row>
    <row r="323" spans="1:32" x14ac:dyDescent="0.2">
      <c r="A323" s="350">
        <v>42225.34375</v>
      </c>
      <c r="B323" s="176">
        <f t="shared" ref="B323:B386" si="169">B5</f>
        <v>1930</v>
      </c>
      <c r="C323" s="39">
        <f t="shared" ref="C323:C386" si="170">B323*0.02832*15*60*1000</f>
        <v>49191840.000000007</v>
      </c>
      <c r="D323" s="53">
        <f t="shared" ref="D323:D386" si="171">SUM(I323:AF323)</f>
        <v>4364.9549357659207</v>
      </c>
      <c r="E323" s="53">
        <f t="shared" ref="E323:E385" si="172">SUM(I323:N323,P323:T323,V323:Y323,AA323:AB323,AD323:AF323)</f>
        <v>6.5579117659200001</v>
      </c>
      <c r="F323" s="53">
        <f t="shared" si="166"/>
        <v>4.54104632592</v>
      </c>
      <c r="G323" s="266">
        <f t="shared" si="136"/>
        <v>4358.3970240000008</v>
      </c>
      <c r="H323" s="176">
        <f t="shared" ref="H323:H386" si="173">H5*$C5/1000000</f>
        <v>98.383680000000012</v>
      </c>
      <c r="I323" s="176">
        <f t="shared" si="167"/>
        <v>1.1806041600000001</v>
      </c>
      <c r="J323" s="176">
        <f t="shared" ref="J323:AF323" si="174">J5*$C5/1000000</f>
        <v>1.9676736000000004E-2</v>
      </c>
      <c r="K323" s="176">
        <f t="shared" si="174"/>
        <v>2.754743040000001E-2</v>
      </c>
      <c r="L323" s="176">
        <f t="shared" si="174"/>
        <v>3.7385798400000003</v>
      </c>
      <c r="M323" s="176">
        <f t="shared" si="174"/>
        <v>7.378776000000001E-3</v>
      </c>
      <c r="N323" s="176">
        <f t="shared" si="174"/>
        <v>2.11524912E-3</v>
      </c>
      <c r="O323" s="176">
        <f t="shared" si="174"/>
        <v>2705.5512000000003</v>
      </c>
      <c r="P323" s="176">
        <f t="shared" si="174"/>
        <v>4.9191840000000014E-2</v>
      </c>
      <c r="Q323" s="176">
        <f t="shared" si="174"/>
        <v>5.9030208000000004E-3</v>
      </c>
      <c r="R323" s="176">
        <f t="shared" si="174"/>
        <v>8.3626128000000008E-2</v>
      </c>
      <c r="S323" s="176">
        <f t="shared" si="174"/>
        <v>0.83626128000000011</v>
      </c>
      <c r="T323" s="176">
        <f t="shared" si="174"/>
        <v>2.9515104000000002E-3</v>
      </c>
      <c r="U323" s="176">
        <f t="shared" si="174"/>
        <v>334.50451200000003</v>
      </c>
      <c r="V323" s="176">
        <f t="shared" si="174"/>
        <v>0.21152491200000004</v>
      </c>
      <c r="W323" s="176">
        <f t="shared" si="174"/>
        <v>3.9353472000000014E-3</v>
      </c>
      <c r="X323" s="176">
        <f t="shared" si="174"/>
        <v>9.3464496000000008E-2</v>
      </c>
      <c r="Y323" s="176">
        <f t="shared" si="174"/>
        <v>4.9191840000000014E-2</v>
      </c>
      <c r="Z323" s="176">
        <f t="shared" si="174"/>
        <v>137.73715200000001</v>
      </c>
      <c r="AA323" s="176">
        <f t="shared" si="174"/>
        <v>4.9191840000000014E-2</v>
      </c>
      <c r="AB323" s="176">
        <f t="shared" si="174"/>
        <v>4.9191840000000009E-3</v>
      </c>
      <c r="AC323" s="176">
        <f t="shared" si="174"/>
        <v>1180.6041600000003</v>
      </c>
      <c r="AD323" s="176">
        <f t="shared" si="174"/>
        <v>4.9191840000000009E-3</v>
      </c>
      <c r="AE323" s="176">
        <f t="shared" si="174"/>
        <v>4.9191840000000014E-2</v>
      </c>
      <c r="AF323" s="176">
        <f t="shared" si="174"/>
        <v>0.13773715200000003</v>
      </c>
    </row>
    <row r="324" spans="1:32" x14ac:dyDescent="0.2">
      <c r="A324" s="350">
        <v>42225.354166666664</v>
      </c>
      <c r="B324" s="176">
        <f t="shared" si="169"/>
        <v>1900</v>
      </c>
      <c r="C324" s="39">
        <f t="shared" si="170"/>
        <v>48427200</v>
      </c>
      <c r="D324" s="53">
        <f t="shared" si="171"/>
        <v>4297.1058953135998</v>
      </c>
      <c r="E324" s="53">
        <f t="shared" si="172"/>
        <v>6.4559753135999989</v>
      </c>
      <c r="F324" s="53">
        <f t="shared" si="166"/>
        <v>4.4704601135999988</v>
      </c>
      <c r="G324" s="266">
        <f t="shared" si="136"/>
        <v>4290.6499199999998</v>
      </c>
      <c r="H324" s="176">
        <f t="shared" si="173"/>
        <v>96.854399999999998</v>
      </c>
      <c r="I324" s="176">
        <f t="shared" si="167"/>
        <v>1.1622528000000001</v>
      </c>
      <c r="J324" s="176">
        <f t="shared" ref="J324:AF324" si="175">J6*$C6/1000000</f>
        <v>1.937088E-2</v>
      </c>
      <c r="K324" s="176">
        <f t="shared" si="175"/>
        <v>2.7119232000000004E-2</v>
      </c>
      <c r="L324" s="176">
        <f t="shared" si="175"/>
        <v>3.6804671999999998</v>
      </c>
      <c r="M324" s="176">
        <f t="shared" si="175"/>
        <v>7.2640799999999991E-3</v>
      </c>
      <c r="N324" s="176">
        <f t="shared" si="175"/>
        <v>2.0823695999999995E-3</v>
      </c>
      <c r="O324" s="176">
        <f t="shared" si="175"/>
        <v>2663.4960000000001</v>
      </c>
      <c r="P324" s="176">
        <f t="shared" si="175"/>
        <v>4.8427200000000004E-2</v>
      </c>
      <c r="Q324" s="176">
        <f t="shared" si="175"/>
        <v>5.8112639999999991E-3</v>
      </c>
      <c r="R324" s="176">
        <f t="shared" si="175"/>
        <v>8.2326239999999995E-2</v>
      </c>
      <c r="S324" s="176">
        <f t="shared" si="175"/>
        <v>0.82326240000000006</v>
      </c>
      <c r="T324" s="176">
        <f t="shared" si="175"/>
        <v>2.9056319999999996E-3</v>
      </c>
      <c r="U324" s="176">
        <f t="shared" si="175"/>
        <v>329.30495999999999</v>
      </c>
      <c r="V324" s="176">
        <f t="shared" si="175"/>
        <v>0.20823696</v>
      </c>
      <c r="W324" s="176">
        <f t="shared" si="175"/>
        <v>3.8741760000000004E-3</v>
      </c>
      <c r="X324" s="176">
        <f t="shared" si="175"/>
        <v>9.2011679999999998E-2</v>
      </c>
      <c r="Y324" s="176">
        <f t="shared" si="175"/>
        <v>4.8427200000000004E-2</v>
      </c>
      <c r="Z324" s="176">
        <f t="shared" si="175"/>
        <v>135.59616</v>
      </c>
      <c r="AA324" s="176">
        <f t="shared" si="175"/>
        <v>4.8427200000000004E-2</v>
      </c>
      <c r="AB324" s="176">
        <f t="shared" si="175"/>
        <v>4.84272E-3</v>
      </c>
      <c r="AC324" s="176">
        <f t="shared" si="175"/>
        <v>1162.2528</v>
      </c>
      <c r="AD324" s="176">
        <f t="shared" si="175"/>
        <v>4.84272E-3</v>
      </c>
      <c r="AE324" s="176">
        <f t="shared" si="175"/>
        <v>4.8427200000000004E-2</v>
      </c>
      <c r="AF324" s="176">
        <f t="shared" si="175"/>
        <v>0.13559615999999999</v>
      </c>
    </row>
    <row r="325" spans="1:32" x14ac:dyDescent="0.2">
      <c r="A325" s="350">
        <v>42225.364583333336</v>
      </c>
      <c r="B325" s="176">
        <f t="shared" si="169"/>
        <v>1930</v>
      </c>
      <c r="C325" s="39">
        <f t="shared" si="170"/>
        <v>49191840.000000007</v>
      </c>
      <c r="D325" s="53">
        <f t="shared" si="171"/>
        <v>4364.9549357659207</v>
      </c>
      <c r="E325" s="53">
        <f t="shared" si="172"/>
        <v>6.5579117659200001</v>
      </c>
      <c r="F325" s="53">
        <f t="shared" si="166"/>
        <v>4.54104632592</v>
      </c>
      <c r="G325" s="266">
        <f t="shared" si="136"/>
        <v>4358.3970240000008</v>
      </c>
      <c r="H325" s="176">
        <f t="shared" si="173"/>
        <v>98.383680000000012</v>
      </c>
      <c r="I325" s="176">
        <f t="shared" si="167"/>
        <v>1.1806041600000001</v>
      </c>
      <c r="J325" s="176">
        <f t="shared" ref="J325:AF325" si="176">J7*$C7/1000000</f>
        <v>1.9676736000000004E-2</v>
      </c>
      <c r="K325" s="176">
        <f t="shared" si="176"/>
        <v>2.754743040000001E-2</v>
      </c>
      <c r="L325" s="176">
        <f t="shared" si="176"/>
        <v>3.7385798400000003</v>
      </c>
      <c r="M325" s="176">
        <f t="shared" si="176"/>
        <v>7.378776000000001E-3</v>
      </c>
      <c r="N325" s="176">
        <f t="shared" si="176"/>
        <v>2.11524912E-3</v>
      </c>
      <c r="O325" s="176">
        <f t="shared" si="176"/>
        <v>2705.5512000000003</v>
      </c>
      <c r="P325" s="176">
        <f t="shared" si="176"/>
        <v>4.9191840000000014E-2</v>
      </c>
      <c r="Q325" s="176">
        <f t="shared" si="176"/>
        <v>5.9030208000000004E-3</v>
      </c>
      <c r="R325" s="176">
        <f t="shared" si="176"/>
        <v>8.3626128000000008E-2</v>
      </c>
      <c r="S325" s="176">
        <f t="shared" si="176"/>
        <v>0.83626128000000011</v>
      </c>
      <c r="T325" s="176">
        <f t="shared" si="176"/>
        <v>2.9515104000000002E-3</v>
      </c>
      <c r="U325" s="176">
        <f t="shared" si="176"/>
        <v>334.50451200000003</v>
      </c>
      <c r="V325" s="176">
        <f t="shared" si="176"/>
        <v>0.21152491200000004</v>
      </c>
      <c r="W325" s="176">
        <f t="shared" si="176"/>
        <v>3.9353472000000014E-3</v>
      </c>
      <c r="X325" s="176">
        <f t="shared" si="176"/>
        <v>9.3464496000000008E-2</v>
      </c>
      <c r="Y325" s="176">
        <f t="shared" si="176"/>
        <v>4.9191840000000014E-2</v>
      </c>
      <c r="Z325" s="176">
        <f t="shared" si="176"/>
        <v>137.73715200000001</v>
      </c>
      <c r="AA325" s="176">
        <f t="shared" si="176"/>
        <v>4.9191840000000014E-2</v>
      </c>
      <c r="AB325" s="176">
        <f t="shared" si="176"/>
        <v>4.9191840000000009E-3</v>
      </c>
      <c r="AC325" s="176">
        <f t="shared" si="176"/>
        <v>1180.6041600000003</v>
      </c>
      <c r="AD325" s="176">
        <f t="shared" si="176"/>
        <v>4.9191840000000009E-3</v>
      </c>
      <c r="AE325" s="176">
        <f t="shared" si="176"/>
        <v>4.9191840000000014E-2</v>
      </c>
      <c r="AF325" s="176">
        <f t="shared" si="176"/>
        <v>0.13773715200000003</v>
      </c>
    </row>
    <row r="326" spans="1:32" x14ac:dyDescent="0.2">
      <c r="A326" s="350">
        <v>42225.375</v>
      </c>
      <c r="B326" s="176">
        <f t="shared" si="169"/>
        <v>1900</v>
      </c>
      <c r="C326" s="39">
        <f t="shared" si="170"/>
        <v>48427200</v>
      </c>
      <c r="D326" s="53">
        <f t="shared" si="171"/>
        <v>4297.1058953135998</v>
      </c>
      <c r="E326" s="53">
        <f t="shared" si="172"/>
        <v>6.4559753135999989</v>
      </c>
      <c r="F326" s="53">
        <f t="shared" si="166"/>
        <v>4.4704601135999988</v>
      </c>
      <c r="G326" s="266">
        <f t="shared" ref="G326:G389" si="177">O326+U326+Z326+AC326</f>
        <v>4290.6499199999998</v>
      </c>
      <c r="H326" s="176">
        <f t="shared" si="173"/>
        <v>96.854399999999998</v>
      </c>
      <c r="I326" s="176">
        <f t="shared" si="167"/>
        <v>1.1622528000000001</v>
      </c>
      <c r="J326" s="176">
        <f t="shared" ref="J326:AF326" si="178">J8*$C8/1000000</f>
        <v>1.937088E-2</v>
      </c>
      <c r="K326" s="176">
        <f t="shared" si="178"/>
        <v>2.7119232000000004E-2</v>
      </c>
      <c r="L326" s="176">
        <f t="shared" si="178"/>
        <v>3.6804671999999998</v>
      </c>
      <c r="M326" s="176">
        <f t="shared" si="178"/>
        <v>7.2640799999999991E-3</v>
      </c>
      <c r="N326" s="176">
        <f t="shared" si="178"/>
        <v>2.0823695999999995E-3</v>
      </c>
      <c r="O326" s="176">
        <f t="shared" si="178"/>
        <v>2663.4960000000001</v>
      </c>
      <c r="P326" s="176">
        <f t="shared" si="178"/>
        <v>4.8427200000000004E-2</v>
      </c>
      <c r="Q326" s="176">
        <f t="shared" si="178"/>
        <v>5.8112639999999991E-3</v>
      </c>
      <c r="R326" s="176">
        <f t="shared" si="178"/>
        <v>8.2326239999999995E-2</v>
      </c>
      <c r="S326" s="176">
        <f t="shared" si="178"/>
        <v>0.82326240000000006</v>
      </c>
      <c r="T326" s="176">
        <f t="shared" si="178"/>
        <v>2.9056319999999996E-3</v>
      </c>
      <c r="U326" s="176">
        <f t="shared" si="178"/>
        <v>329.30495999999999</v>
      </c>
      <c r="V326" s="176">
        <f t="shared" si="178"/>
        <v>0.20823696</v>
      </c>
      <c r="W326" s="176">
        <f t="shared" si="178"/>
        <v>3.8741760000000004E-3</v>
      </c>
      <c r="X326" s="176">
        <f t="shared" si="178"/>
        <v>9.2011679999999998E-2</v>
      </c>
      <c r="Y326" s="176">
        <f t="shared" si="178"/>
        <v>4.8427200000000004E-2</v>
      </c>
      <c r="Z326" s="176">
        <f t="shared" si="178"/>
        <v>135.59616</v>
      </c>
      <c r="AA326" s="176">
        <f t="shared" si="178"/>
        <v>4.8427200000000004E-2</v>
      </c>
      <c r="AB326" s="176">
        <f t="shared" si="178"/>
        <v>4.84272E-3</v>
      </c>
      <c r="AC326" s="176">
        <f t="shared" si="178"/>
        <v>1162.2528</v>
      </c>
      <c r="AD326" s="176">
        <f t="shared" si="178"/>
        <v>4.84272E-3</v>
      </c>
      <c r="AE326" s="176">
        <f t="shared" si="178"/>
        <v>4.8427200000000004E-2</v>
      </c>
      <c r="AF326" s="176">
        <f t="shared" si="178"/>
        <v>0.13559615999999999</v>
      </c>
    </row>
    <row r="327" spans="1:32" x14ac:dyDescent="0.2">
      <c r="A327" s="350">
        <v>42225.385416666664</v>
      </c>
      <c r="B327" s="176">
        <f t="shared" si="169"/>
        <v>1900</v>
      </c>
      <c r="C327" s="39">
        <f t="shared" si="170"/>
        <v>48427200</v>
      </c>
      <c r="D327" s="53">
        <f t="shared" si="171"/>
        <v>4297.1058953135998</v>
      </c>
      <c r="E327" s="53">
        <f t="shared" si="172"/>
        <v>6.4559753135999989</v>
      </c>
      <c r="F327" s="53">
        <f t="shared" si="166"/>
        <v>4.4704601135999988</v>
      </c>
      <c r="G327" s="266">
        <f t="shared" si="177"/>
        <v>4290.6499199999998</v>
      </c>
      <c r="H327" s="176">
        <f t="shared" si="173"/>
        <v>96.854399999999998</v>
      </c>
      <c r="I327" s="176">
        <f t="shared" si="167"/>
        <v>1.1622528000000001</v>
      </c>
      <c r="J327" s="176">
        <f t="shared" ref="J327:AF327" si="179">J9*$C9/1000000</f>
        <v>1.937088E-2</v>
      </c>
      <c r="K327" s="176">
        <f t="shared" si="179"/>
        <v>2.7119232000000004E-2</v>
      </c>
      <c r="L327" s="176">
        <f t="shared" si="179"/>
        <v>3.6804671999999998</v>
      </c>
      <c r="M327" s="176">
        <f t="shared" si="179"/>
        <v>7.2640799999999991E-3</v>
      </c>
      <c r="N327" s="176">
        <f t="shared" si="179"/>
        <v>2.0823695999999995E-3</v>
      </c>
      <c r="O327" s="176">
        <f t="shared" si="179"/>
        <v>2663.4960000000001</v>
      </c>
      <c r="P327" s="176">
        <f t="shared" si="179"/>
        <v>4.8427200000000004E-2</v>
      </c>
      <c r="Q327" s="176">
        <f t="shared" si="179"/>
        <v>5.8112639999999991E-3</v>
      </c>
      <c r="R327" s="176">
        <f t="shared" si="179"/>
        <v>8.2326239999999995E-2</v>
      </c>
      <c r="S327" s="176">
        <f t="shared" si="179"/>
        <v>0.82326240000000006</v>
      </c>
      <c r="T327" s="176">
        <f t="shared" si="179"/>
        <v>2.9056319999999996E-3</v>
      </c>
      <c r="U327" s="176">
        <f t="shared" si="179"/>
        <v>329.30495999999999</v>
      </c>
      <c r="V327" s="176">
        <f t="shared" si="179"/>
        <v>0.20823696</v>
      </c>
      <c r="W327" s="176">
        <f t="shared" si="179"/>
        <v>3.8741760000000004E-3</v>
      </c>
      <c r="X327" s="176">
        <f t="shared" si="179"/>
        <v>9.2011679999999998E-2</v>
      </c>
      <c r="Y327" s="176">
        <f t="shared" si="179"/>
        <v>4.8427200000000004E-2</v>
      </c>
      <c r="Z327" s="176">
        <f t="shared" si="179"/>
        <v>135.59616</v>
      </c>
      <c r="AA327" s="176">
        <f t="shared" si="179"/>
        <v>4.8427200000000004E-2</v>
      </c>
      <c r="AB327" s="176">
        <f t="shared" si="179"/>
        <v>4.84272E-3</v>
      </c>
      <c r="AC327" s="176">
        <f t="shared" si="179"/>
        <v>1162.2528</v>
      </c>
      <c r="AD327" s="176">
        <f t="shared" si="179"/>
        <v>4.84272E-3</v>
      </c>
      <c r="AE327" s="176">
        <f t="shared" si="179"/>
        <v>4.8427200000000004E-2</v>
      </c>
      <c r="AF327" s="176">
        <f t="shared" si="179"/>
        <v>0.13559615999999999</v>
      </c>
    </row>
    <row r="328" spans="1:32" x14ac:dyDescent="0.2">
      <c r="A328" s="350">
        <v>42225.395833333336</v>
      </c>
      <c r="B328" s="176">
        <f t="shared" si="169"/>
        <v>1880</v>
      </c>
      <c r="C328" s="39">
        <f t="shared" si="170"/>
        <v>47917440</v>
      </c>
      <c r="D328" s="53">
        <f t="shared" si="171"/>
        <v>4251.8732016787199</v>
      </c>
      <c r="E328" s="53">
        <f t="shared" si="172"/>
        <v>6.3880176787199998</v>
      </c>
      <c r="F328" s="53">
        <f t="shared" si="166"/>
        <v>4.4234026387199989</v>
      </c>
      <c r="G328" s="266">
        <f t="shared" si="177"/>
        <v>4245.4851839999992</v>
      </c>
      <c r="H328" s="176">
        <f t="shared" si="173"/>
        <v>95.834879999999998</v>
      </c>
      <c r="I328" s="176">
        <f t="shared" si="167"/>
        <v>1.1500185600000001</v>
      </c>
      <c r="J328" s="176">
        <f t="shared" ref="J328:AF328" si="180">J10*$C10/1000000</f>
        <v>1.9166976000000002E-2</v>
      </c>
      <c r="K328" s="176">
        <f t="shared" si="180"/>
        <v>2.6833766400000004E-2</v>
      </c>
      <c r="L328" s="176">
        <f t="shared" si="180"/>
        <v>3.6417254400000001</v>
      </c>
      <c r="M328" s="176">
        <f t="shared" si="180"/>
        <v>7.1876159999999991E-3</v>
      </c>
      <c r="N328" s="176">
        <f t="shared" si="180"/>
        <v>2.0604499199999996E-3</v>
      </c>
      <c r="O328" s="176">
        <f t="shared" si="180"/>
        <v>2635.4591999999998</v>
      </c>
      <c r="P328" s="176">
        <f t="shared" si="180"/>
        <v>4.7917440000000006E-2</v>
      </c>
      <c r="Q328" s="176">
        <f t="shared" si="180"/>
        <v>5.7500927999999995E-3</v>
      </c>
      <c r="R328" s="176">
        <f t="shared" si="180"/>
        <v>8.1459647999999996E-2</v>
      </c>
      <c r="S328" s="176">
        <f t="shared" si="180"/>
        <v>0.81459648000000007</v>
      </c>
      <c r="T328" s="176">
        <f t="shared" si="180"/>
        <v>2.8750463999999997E-3</v>
      </c>
      <c r="U328" s="176">
        <f t="shared" si="180"/>
        <v>325.83859200000001</v>
      </c>
      <c r="V328" s="176">
        <f t="shared" si="180"/>
        <v>0.20604499200000001</v>
      </c>
      <c r="W328" s="176">
        <f t="shared" si="180"/>
        <v>3.8333952000000004E-3</v>
      </c>
      <c r="X328" s="176">
        <f t="shared" si="180"/>
        <v>9.1043135999999997E-2</v>
      </c>
      <c r="Y328" s="176">
        <f t="shared" si="180"/>
        <v>4.7917440000000006E-2</v>
      </c>
      <c r="Z328" s="176">
        <f t="shared" si="180"/>
        <v>134.16883199999998</v>
      </c>
      <c r="AA328" s="176">
        <f t="shared" si="180"/>
        <v>4.7917440000000006E-2</v>
      </c>
      <c r="AB328" s="176">
        <f t="shared" si="180"/>
        <v>4.7917440000000006E-3</v>
      </c>
      <c r="AC328" s="176">
        <f t="shared" si="180"/>
        <v>1150.01856</v>
      </c>
      <c r="AD328" s="176">
        <f t="shared" si="180"/>
        <v>4.7917440000000006E-3</v>
      </c>
      <c r="AE328" s="176">
        <f t="shared" si="180"/>
        <v>4.7917440000000006E-2</v>
      </c>
      <c r="AF328" s="176">
        <f t="shared" si="180"/>
        <v>0.13416883199999999</v>
      </c>
    </row>
    <row r="329" spans="1:32" x14ac:dyDescent="0.2">
      <c r="A329" s="350">
        <v>42225.40625</v>
      </c>
      <c r="B329" s="176">
        <f t="shared" si="169"/>
        <v>1880</v>
      </c>
      <c r="C329" s="39">
        <f t="shared" si="170"/>
        <v>47917440</v>
      </c>
      <c r="D329" s="53">
        <f t="shared" si="171"/>
        <v>4251.8732016787199</v>
      </c>
      <c r="E329" s="53">
        <f t="shared" si="172"/>
        <v>6.3880176787199998</v>
      </c>
      <c r="F329" s="53">
        <f t="shared" si="166"/>
        <v>4.4234026387199989</v>
      </c>
      <c r="G329" s="266">
        <f t="shared" si="177"/>
        <v>4245.4851839999992</v>
      </c>
      <c r="H329" s="176">
        <f t="shared" si="173"/>
        <v>95.834879999999998</v>
      </c>
      <c r="I329" s="176">
        <f t="shared" si="167"/>
        <v>1.1500185600000001</v>
      </c>
      <c r="J329" s="176">
        <f t="shared" ref="J329:AF329" si="181">J11*$C11/1000000</f>
        <v>1.9166976000000002E-2</v>
      </c>
      <c r="K329" s="176">
        <f t="shared" si="181"/>
        <v>2.6833766400000004E-2</v>
      </c>
      <c r="L329" s="176">
        <f t="shared" si="181"/>
        <v>3.6417254400000001</v>
      </c>
      <c r="M329" s="176">
        <f t="shared" si="181"/>
        <v>7.1876159999999991E-3</v>
      </c>
      <c r="N329" s="176">
        <f t="shared" si="181"/>
        <v>2.0604499199999996E-3</v>
      </c>
      <c r="O329" s="176">
        <f t="shared" si="181"/>
        <v>2635.4591999999998</v>
      </c>
      <c r="P329" s="176">
        <f t="shared" si="181"/>
        <v>4.7917440000000006E-2</v>
      </c>
      <c r="Q329" s="176">
        <f t="shared" si="181"/>
        <v>5.7500927999999995E-3</v>
      </c>
      <c r="R329" s="176">
        <f t="shared" si="181"/>
        <v>8.1459647999999996E-2</v>
      </c>
      <c r="S329" s="176">
        <f t="shared" si="181"/>
        <v>0.81459648000000007</v>
      </c>
      <c r="T329" s="176">
        <f t="shared" si="181"/>
        <v>2.8750463999999997E-3</v>
      </c>
      <c r="U329" s="176">
        <f t="shared" si="181"/>
        <v>325.83859200000001</v>
      </c>
      <c r="V329" s="176">
        <f t="shared" si="181"/>
        <v>0.20604499200000001</v>
      </c>
      <c r="W329" s="176">
        <f t="shared" si="181"/>
        <v>3.8333952000000004E-3</v>
      </c>
      <c r="X329" s="176">
        <f t="shared" si="181"/>
        <v>9.1043135999999997E-2</v>
      </c>
      <c r="Y329" s="176">
        <f t="shared" si="181"/>
        <v>4.7917440000000006E-2</v>
      </c>
      <c r="Z329" s="176">
        <f t="shared" si="181"/>
        <v>134.16883199999998</v>
      </c>
      <c r="AA329" s="176">
        <f t="shared" si="181"/>
        <v>4.7917440000000006E-2</v>
      </c>
      <c r="AB329" s="176">
        <f t="shared" si="181"/>
        <v>4.7917440000000006E-3</v>
      </c>
      <c r="AC329" s="176">
        <f t="shared" si="181"/>
        <v>1150.01856</v>
      </c>
      <c r="AD329" s="176">
        <f t="shared" si="181"/>
        <v>4.7917440000000006E-3</v>
      </c>
      <c r="AE329" s="176">
        <f t="shared" si="181"/>
        <v>4.7917440000000006E-2</v>
      </c>
      <c r="AF329" s="176">
        <f t="shared" si="181"/>
        <v>0.13416883199999999</v>
      </c>
    </row>
    <row r="330" spans="1:32" x14ac:dyDescent="0.2">
      <c r="A330" s="350">
        <v>42225.416666666664</v>
      </c>
      <c r="B330" s="176">
        <f t="shared" si="169"/>
        <v>1880</v>
      </c>
      <c r="C330" s="39">
        <f t="shared" si="170"/>
        <v>47917440</v>
      </c>
      <c r="D330" s="53">
        <f t="shared" si="171"/>
        <v>4251.8732016787199</v>
      </c>
      <c r="E330" s="53">
        <f t="shared" si="172"/>
        <v>6.3880176787199998</v>
      </c>
      <c r="F330" s="53">
        <f t="shared" si="166"/>
        <v>4.4234026387199989</v>
      </c>
      <c r="G330" s="266">
        <f t="shared" si="177"/>
        <v>4245.4851839999992</v>
      </c>
      <c r="H330" s="176">
        <f t="shared" si="173"/>
        <v>95.834879999999998</v>
      </c>
      <c r="I330" s="176">
        <f t="shared" si="167"/>
        <v>1.1500185600000001</v>
      </c>
      <c r="J330" s="176">
        <f t="shared" ref="J330:AF330" si="182">J12*$C12/1000000</f>
        <v>1.9166976000000002E-2</v>
      </c>
      <c r="K330" s="176">
        <f t="shared" si="182"/>
        <v>2.6833766400000004E-2</v>
      </c>
      <c r="L330" s="176">
        <f t="shared" si="182"/>
        <v>3.6417254400000001</v>
      </c>
      <c r="M330" s="176">
        <f t="shared" si="182"/>
        <v>7.1876159999999991E-3</v>
      </c>
      <c r="N330" s="176">
        <f t="shared" si="182"/>
        <v>2.0604499199999996E-3</v>
      </c>
      <c r="O330" s="176">
        <f t="shared" si="182"/>
        <v>2635.4591999999998</v>
      </c>
      <c r="P330" s="176">
        <f t="shared" si="182"/>
        <v>4.7917440000000006E-2</v>
      </c>
      <c r="Q330" s="176">
        <f t="shared" si="182"/>
        <v>5.7500927999999995E-3</v>
      </c>
      <c r="R330" s="176">
        <f t="shared" si="182"/>
        <v>8.1459647999999996E-2</v>
      </c>
      <c r="S330" s="176">
        <f t="shared" si="182"/>
        <v>0.81459648000000007</v>
      </c>
      <c r="T330" s="176">
        <f t="shared" si="182"/>
        <v>2.8750463999999997E-3</v>
      </c>
      <c r="U330" s="176">
        <f t="shared" si="182"/>
        <v>325.83859200000001</v>
      </c>
      <c r="V330" s="176">
        <f t="shared" si="182"/>
        <v>0.20604499200000001</v>
      </c>
      <c r="W330" s="176">
        <f t="shared" si="182"/>
        <v>3.8333952000000004E-3</v>
      </c>
      <c r="X330" s="176">
        <f t="shared" si="182"/>
        <v>9.1043135999999997E-2</v>
      </c>
      <c r="Y330" s="176">
        <f t="shared" si="182"/>
        <v>4.7917440000000006E-2</v>
      </c>
      <c r="Z330" s="176">
        <f t="shared" si="182"/>
        <v>134.16883199999998</v>
      </c>
      <c r="AA330" s="176">
        <f t="shared" si="182"/>
        <v>4.7917440000000006E-2</v>
      </c>
      <c r="AB330" s="176">
        <f t="shared" si="182"/>
        <v>4.7917440000000006E-3</v>
      </c>
      <c r="AC330" s="176">
        <f t="shared" si="182"/>
        <v>1150.01856</v>
      </c>
      <c r="AD330" s="176">
        <f t="shared" si="182"/>
        <v>4.7917440000000006E-3</v>
      </c>
      <c r="AE330" s="176">
        <f t="shared" si="182"/>
        <v>4.7917440000000006E-2</v>
      </c>
      <c r="AF330" s="176">
        <f t="shared" si="182"/>
        <v>0.13416883199999999</v>
      </c>
    </row>
    <row r="331" spans="1:32" x14ac:dyDescent="0.2">
      <c r="A331" s="350">
        <v>42225.427083333336</v>
      </c>
      <c r="B331" s="176">
        <f t="shared" si="169"/>
        <v>1850</v>
      </c>
      <c r="C331" s="39">
        <f t="shared" si="170"/>
        <v>47152800</v>
      </c>
      <c r="D331" s="53">
        <f t="shared" si="171"/>
        <v>4184.024161226399</v>
      </c>
      <c r="E331" s="53">
        <f t="shared" si="172"/>
        <v>6.2860812264000003</v>
      </c>
      <c r="F331" s="53">
        <f t="shared" si="166"/>
        <v>4.3528164264000004</v>
      </c>
      <c r="G331" s="266">
        <f t="shared" si="177"/>
        <v>4177.7380800000001</v>
      </c>
      <c r="H331" s="176">
        <f t="shared" si="173"/>
        <v>94.305599999999998</v>
      </c>
      <c r="I331" s="176">
        <f t="shared" si="167"/>
        <v>1.1316671999999999</v>
      </c>
      <c r="J331" s="176">
        <f t="shared" ref="J331:AF331" si="183">J13*$C13/1000000</f>
        <v>1.8861120000000002E-2</v>
      </c>
      <c r="K331" s="176">
        <f t="shared" si="183"/>
        <v>2.6405568000000004E-2</v>
      </c>
      <c r="L331" s="176">
        <f t="shared" si="183"/>
        <v>3.5836127999999996</v>
      </c>
      <c r="M331" s="176">
        <f t="shared" si="183"/>
        <v>7.072919999999999E-3</v>
      </c>
      <c r="N331" s="176">
        <f t="shared" si="183"/>
        <v>2.0275703999999999E-3</v>
      </c>
      <c r="O331" s="176">
        <f t="shared" si="183"/>
        <v>2593.404</v>
      </c>
      <c r="P331" s="176">
        <f t="shared" si="183"/>
        <v>4.7152800000000002E-2</v>
      </c>
      <c r="Q331" s="176">
        <f t="shared" si="183"/>
        <v>5.6583359999999991E-3</v>
      </c>
      <c r="R331" s="176">
        <f t="shared" si="183"/>
        <v>8.0159759999999997E-2</v>
      </c>
      <c r="S331" s="176">
        <f t="shared" si="183"/>
        <v>0.80159760000000013</v>
      </c>
      <c r="T331" s="176">
        <f t="shared" si="183"/>
        <v>2.8291679999999995E-3</v>
      </c>
      <c r="U331" s="176">
        <f t="shared" si="183"/>
        <v>320.63904000000002</v>
      </c>
      <c r="V331" s="176">
        <f t="shared" si="183"/>
        <v>0.20275704</v>
      </c>
      <c r="W331" s="176">
        <f t="shared" si="183"/>
        <v>3.7722240000000002E-3</v>
      </c>
      <c r="X331" s="176">
        <f t="shared" si="183"/>
        <v>8.9590320000000001E-2</v>
      </c>
      <c r="Y331" s="176">
        <f t="shared" si="183"/>
        <v>4.7152800000000002E-2</v>
      </c>
      <c r="Z331" s="176">
        <f t="shared" si="183"/>
        <v>132.02784</v>
      </c>
      <c r="AA331" s="176">
        <f t="shared" si="183"/>
        <v>4.7152800000000002E-2</v>
      </c>
      <c r="AB331" s="176">
        <f t="shared" si="183"/>
        <v>4.7152800000000005E-3</v>
      </c>
      <c r="AC331" s="176">
        <f t="shared" si="183"/>
        <v>1131.6672000000001</v>
      </c>
      <c r="AD331" s="176">
        <f t="shared" si="183"/>
        <v>4.7152800000000005E-3</v>
      </c>
      <c r="AE331" s="176">
        <f t="shared" si="183"/>
        <v>4.7152800000000002E-2</v>
      </c>
      <c r="AF331" s="176">
        <f t="shared" si="183"/>
        <v>0.13202784000000001</v>
      </c>
    </row>
    <row r="332" spans="1:32" x14ac:dyDescent="0.2">
      <c r="A332" s="350">
        <v>42225.4375</v>
      </c>
      <c r="B332" s="176">
        <f t="shared" si="169"/>
        <v>1830</v>
      </c>
      <c r="C332" s="39">
        <f t="shared" si="170"/>
        <v>46643040</v>
      </c>
      <c r="D332" s="53">
        <f t="shared" si="171"/>
        <v>4138.791467591519</v>
      </c>
      <c r="E332" s="53">
        <f t="shared" si="172"/>
        <v>6.2181235915200022</v>
      </c>
      <c r="F332" s="53">
        <f t="shared" si="166"/>
        <v>4.3057589515200023</v>
      </c>
      <c r="G332" s="266">
        <f t="shared" si="177"/>
        <v>4132.5733440000004</v>
      </c>
      <c r="H332" s="176">
        <f t="shared" si="173"/>
        <v>93.286079999999998</v>
      </c>
      <c r="I332" s="176">
        <f t="shared" si="167"/>
        <v>1.1194329599999999</v>
      </c>
      <c r="J332" s="176">
        <f t="shared" ref="J332:AF332" si="184">J14*$C14/1000000</f>
        <v>1.8657216000000001E-2</v>
      </c>
      <c r="K332" s="176">
        <f t="shared" si="184"/>
        <v>2.6120102400000005E-2</v>
      </c>
      <c r="L332" s="176">
        <f t="shared" si="184"/>
        <v>3.5448710399999999</v>
      </c>
      <c r="M332" s="176">
        <f t="shared" si="184"/>
        <v>6.996455999999999E-3</v>
      </c>
      <c r="N332" s="176">
        <f t="shared" si="184"/>
        <v>2.00565072E-3</v>
      </c>
      <c r="O332" s="176">
        <f t="shared" si="184"/>
        <v>2565.3672000000001</v>
      </c>
      <c r="P332" s="176">
        <f t="shared" si="184"/>
        <v>4.6643040000000004E-2</v>
      </c>
      <c r="Q332" s="176">
        <f t="shared" si="184"/>
        <v>5.5971647999999994E-3</v>
      </c>
      <c r="R332" s="176">
        <f t="shared" si="184"/>
        <v>7.9293167999999997E-2</v>
      </c>
      <c r="S332" s="176">
        <f t="shared" si="184"/>
        <v>0.79293168000000003</v>
      </c>
      <c r="T332" s="176">
        <f t="shared" si="184"/>
        <v>2.7985823999999997E-3</v>
      </c>
      <c r="U332" s="176">
        <f t="shared" si="184"/>
        <v>317.17267199999998</v>
      </c>
      <c r="V332" s="176">
        <f t="shared" si="184"/>
        <v>0.20056507200000001</v>
      </c>
      <c r="W332" s="176">
        <f t="shared" si="184"/>
        <v>3.7314432000000002E-3</v>
      </c>
      <c r="X332" s="176">
        <f t="shared" si="184"/>
        <v>8.8621775999999999E-2</v>
      </c>
      <c r="Y332" s="176">
        <f t="shared" si="184"/>
        <v>4.6643040000000004E-2</v>
      </c>
      <c r="Z332" s="176">
        <f t="shared" si="184"/>
        <v>130.60051199999998</v>
      </c>
      <c r="AA332" s="176">
        <f t="shared" si="184"/>
        <v>4.6643040000000004E-2</v>
      </c>
      <c r="AB332" s="176">
        <f t="shared" si="184"/>
        <v>4.6643040000000002E-3</v>
      </c>
      <c r="AC332" s="176">
        <f t="shared" si="184"/>
        <v>1119.4329600000001</v>
      </c>
      <c r="AD332" s="176">
        <f t="shared" si="184"/>
        <v>4.6643040000000002E-3</v>
      </c>
      <c r="AE332" s="176">
        <f t="shared" si="184"/>
        <v>4.6643040000000004E-2</v>
      </c>
      <c r="AF332" s="176">
        <f t="shared" si="184"/>
        <v>0.130600512</v>
      </c>
    </row>
    <row r="333" spans="1:32" x14ac:dyDescent="0.2">
      <c r="A333" s="350">
        <v>42225.447916666664</v>
      </c>
      <c r="B333" s="176">
        <f t="shared" si="169"/>
        <v>1850</v>
      </c>
      <c r="C333" s="39">
        <f t="shared" si="170"/>
        <v>47152800</v>
      </c>
      <c r="D333" s="53">
        <f t="shared" si="171"/>
        <v>4184.024161226399</v>
      </c>
      <c r="E333" s="53">
        <f t="shared" si="172"/>
        <v>6.2860812264000003</v>
      </c>
      <c r="F333" s="53">
        <f t="shared" si="166"/>
        <v>4.3528164264000004</v>
      </c>
      <c r="G333" s="266">
        <f t="shared" si="177"/>
        <v>4177.7380800000001</v>
      </c>
      <c r="H333" s="176">
        <f t="shared" si="173"/>
        <v>94.305599999999998</v>
      </c>
      <c r="I333" s="176">
        <f t="shared" si="167"/>
        <v>1.1316671999999999</v>
      </c>
      <c r="J333" s="176">
        <f t="shared" ref="J333:W333" si="185">J15*$C15/1000000</f>
        <v>1.8861120000000002E-2</v>
      </c>
      <c r="K333" s="176">
        <f t="shared" si="185"/>
        <v>2.6405568000000004E-2</v>
      </c>
      <c r="L333" s="176">
        <f t="shared" si="185"/>
        <v>3.5836127999999996</v>
      </c>
      <c r="M333" s="176">
        <f t="shared" si="185"/>
        <v>7.072919999999999E-3</v>
      </c>
      <c r="N333" s="176">
        <f t="shared" si="185"/>
        <v>2.0275703999999999E-3</v>
      </c>
      <c r="O333" s="176">
        <f t="shared" si="185"/>
        <v>2593.404</v>
      </c>
      <c r="P333" s="176">
        <f t="shared" si="185"/>
        <v>4.7152800000000002E-2</v>
      </c>
      <c r="Q333" s="176">
        <f t="shared" si="185"/>
        <v>5.6583359999999991E-3</v>
      </c>
      <c r="R333" s="176">
        <f t="shared" si="185"/>
        <v>8.0159759999999997E-2</v>
      </c>
      <c r="S333" s="176">
        <f t="shared" si="185"/>
        <v>0.80159760000000013</v>
      </c>
      <c r="T333" s="176">
        <f t="shared" si="185"/>
        <v>2.8291679999999995E-3</v>
      </c>
      <c r="U333" s="176">
        <f t="shared" si="185"/>
        <v>320.63904000000002</v>
      </c>
      <c r="V333" s="176">
        <f t="shared" si="185"/>
        <v>0.20275704</v>
      </c>
      <c r="W333" s="176">
        <f t="shared" si="185"/>
        <v>3.7722240000000002E-3</v>
      </c>
      <c r="X333" s="176">
        <f t="shared" ref="X333:AF333" si="186">X15*$C15/1000000</f>
        <v>8.9590320000000001E-2</v>
      </c>
      <c r="Y333" s="176">
        <f t="shared" si="186"/>
        <v>4.7152800000000002E-2</v>
      </c>
      <c r="Z333" s="176">
        <f t="shared" si="186"/>
        <v>132.02784</v>
      </c>
      <c r="AA333" s="176">
        <f t="shared" si="186"/>
        <v>4.7152800000000002E-2</v>
      </c>
      <c r="AB333" s="176">
        <f t="shared" si="186"/>
        <v>4.7152800000000005E-3</v>
      </c>
      <c r="AC333" s="176">
        <f t="shared" si="186"/>
        <v>1131.6672000000001</v>
      </c>
      <c r="AD333" s="176">
        <f t="shared" si="186"/>
        <v>4.7152800000000005E-3</v>
      </c>
      <c r="AE333" s="176">
        <f t="shared" si="186"/>
        <v>4.7152800000000002E-2</v>
      </c>
      <c r="AF333" s="176">
        <f t="shared" si="186"/>
        <v>0.13202784000000001</v>
      </c>
    </row>
    <row r="334" spans="1:32" x14ac:dyDescent="0.2">
      <c r="A334" s="350">
        <v>42225.458333333336</v>
      </c>
      <c r="B334" s="176">
        <f t="shared" si="169"/>
        <v>1830</v>
      </c>
      <c r="C334" s="39">
        <f t="shared" si="170"/>
        <v>46643040</v>
      </c>
      <c r="D334" s="53">
        <f t="shared" si="171"/>
        <v>4138.791467591519</v>
      </c>
      <c r="E334" s="53">
        <f t="shared" si="172"/>
        <v>6.2181235915200022</v>
      </c>
      <c r="F334" s="53">
        <f t="shared" si="166"/>
        <v>4.3057589515200023</v>
      </c>
      <c r="G334" s="266">
        <f t="shared" si="177"/>
        <v>4132.5733440000004</v>
      </c>
      <c r="H334" s="176">
        <f t="shared" si="173"/>
        <v>93.286079999999998</v>
      </c>
      <c r="I334" s="176">
        <f t="shared" si="167"/>
        <v>1.1194329599999999</v>
      </c>
      <c r="J334" s="176">
        <f t="shared" ref="J334:W334" si="187">J16*$C16/1000000</f>
        <v>1.8657216000000001E-2</v>
      </c>
      <c r="K334" s="176">
        <f t="shared" si="187"/>
        <v>2.6120102400000005E-2</v>
      </c>
      <c r="L334" s="176">
        <f t="shared" si="187"/>
        <v>3.5448710399999999</v>
      </c>
      <c r="M334" s="176">
        <f t="shared" si="187"/>
        <v>6.996455999999999E-3</v>
      </c>
      <c r="N334" s="176">
        <f t="shared" si="187"/>
        <v>2.00565072E-3</v>
      </c>
      <c r="O334" s="176">
        <f t="shared" si="187"/>
        <v>2565.3672000000001</v>
      </c>
      <c r="P334" s="176">
        <f t="shared" si="187"/>
        <v>4.6643040000000004E-2</v>
      </c>
      <c r="Q334" s="176">
        <f t="shared" si="187"/>
        <v>5.5971647999999994E-3</v>
      </c>
      <c r="R334" s="176">
        <f t="shared" si="187"/>
        <v>7.9293167999999997E-2</v>
      </c>
      <c r="S334" s="176">
        <f t="shared" si="187"/>
        <v>0.79293168000000003</v>
      </c>
      <c r="T334" s="176">
        <f t="shared" si="187"/>
        <v>2.7985823999999997E-3</v>
      </c>
      <c r="U334" s="176">
        <f t="shared" si="187"/>
        <v>317.17267199999998</v>
      </c>
      <c r="V334" s="176">
        <f t="shared" si="187"/>
        <v>0.20056507200000001</v>
      </c>
      <c r="W334" s="176">
        <f t="shared" si="187"/>
        <v>3.7314432000000002E-3</v>
      </c>
      <c r="X334" s="176">
        <f t="shared" ref="X334:AF334" si="188">X16*$C16/1000000</f>
        <v>8.8621775999999999E-2</v>
      </c>
      <c r="Y334" s="176">
        <f t="shared" si="188"/>
        <v>4.6643040000000004E-2</v>
      </c>
      <c r="Z334" s="176">
        <f t="shared" si="188"/>
        <v>130.60051199999998</v>
      </c>
      <c r="AA334" s="176">
        <f t="shared" si="188"/>
        <v>4.6643040000000004E-2</v>
      </c>
      <c r="AB334" s="176">
        <f t="shared" si="188"/>
        <v>4.6643040000000002E-3</v>
      </c>
      <c r="AC334" s="176">
        <f t="shared" si="188"/>
        <v>1119.4329600000001</v>
      </c>
      <c r="AD334" s="176">
        <f t="shared" si="188"/>
        <v>4.6643040000000002E-3</v>
      </c>
      <c r="AE334" s="176">
        <f t="shared" si="188"/>
        <v>4.6643040000000004E-2</v>
      </c>
      <c r="AF334" s="176">
        <f t="shared" si="188"/>
        <v>0.130600512</v>
      </c>
    </row>
    <row r="335" spans="1:32" x14ac:dyDescent="0.2">
      <c r="A335" s="350">
        <v>42225.46875</v>
      </c>
      <c r="B335" s="176">
        <f t="shared" si="169"/>
        <v>1800</v>
      </c>
      <c r="C335" s="39">
        <f t="shared" si="170"/>
        <v>45878400</v>
      </c>
      <c r="D335" s="53">
        <f t="shared" si="171"/>
        <v>4070.9424271392008</v>
      </c>
      <c r="E335" s="53">
        <f t="shared" si="172"/>
        <v>6.1161871392000009</v>
      </c>
      <c r="F335" s="53">
        <f t="shared" si="166"/>
        <v>4.2351727392000003</v>
      </c>
      <c r="G335" s="266">
        <f t="shared" si="177"/>
        <v>4064.8262399999999</v>
      </c>
      <c r="H335" s="176">
        <f t="shared" si="173"/>
        <v>91.756799999999998</v>
      </c>
      <c r="I335" s="176">
        <f t="shared" si="167"/>
        <v>1.1010816000000001</v>
      </c>
      <c r="J335" s="176">
        <f t="shared" ref="J335:W335" si="189">J17*$C17/1000000</f>
        <v>1.8351360000000001E-2</v>
      </c>
      <c r="K335" s="176">
        <f t="shared" si="189"/>
        <v>2.5691904000000002E-2</v>
      </c>
      <c r="L335" s="176">
        <f t="shared" si="189"/>
        <v>3.4867583999999998</v>
      </c>
      <c r="M335" s="176">
        <f t="shared" si="189"/>
        <v>6.8817599999999989E-3</v>
      </c>
      <c r="N335" s="176">
        <f t="shared" si="189"/>
        <v>1.9727711999999995E-3</v>
      </c>
      <c r="O335" s="176">
        <f t="shared" si="189"/>
        <v>2523.3119999999999</v>
      </c>
      <c r="P335" s="176">
        <f t="shared" si="189"/>
        <v>4.58784E-2</v>
      </c>
      <c r="Q335" s="176">
        <f t="shared" si="189"/>
        <v>5.5054079999999998E-3</v>
      </c>
      <c r="R335" s="176">
        <f t="shared" si="189"/>
        <v>7.7993279999999998E-2</v>
      </c>
      <c r="S335" s="176">
        <f t="shared" si="189"/>
        <v>0.77993280000000009</v>
      </c>
      <c r="T335" s="176">
        <f t="shared" si="189"/>
        <v>2.7527039999999999E-3</v>
      </c>
      <c r="U335" s="176">
        <f t="shared" si="189"/>
        <v>311.97311999999999</v>
      </c>
      <c r="V335" s="176">
        <f t="shared" si="189"/>
        <v>0.19727712</v>
      </c>
      <c r="W335" s="176">
        <f t="shared" si="189"/>
        <v>3.6702720000000005E-3</v>
      </c>
      <c r="X335" s="176">
        <f t="shared" ref="X335:AF335" si="190">X17*$C17/1000000</f>
        <v>8.7168960000000004E-2</v>
      </c>
      <c r="Y335" s="176">
        <f t="shared" si="190"/>
        <v>4.58784E-2</v>
      </c>
      <c r="Z335" s="176">
        <f t="shared" si="190"/>
        <v>128.45952</v>
      </c>
      <c r="AA335" s="176">
        <f t="shared" si="190"/>
        <v>4.58784E-2</v>
      </c>
      <c r="AB335" s="176">
        <f t="shared" si="190"/>
        <v>4.5878400000000001E-3</v>
      </c>
      <c r="AC335" s="176">
        <f t="shared" si="190"/>
        <v>1101.0816</v>
      </c>
      <c r="AD335" s="176">
        <f t="shared" si="190"/>
        <v>4.5878400000000001E-3</v>
      </c>
      <c r="AE335" s="176">
        <f t="shared" si="190"/>
        <v>4.58784E-2</v>
      </c>
      <c r="AF335" s="176">
        <f t="shared" si="190"/>
        <v>0.12845951999999999</v>
      </c>
    </row>
    <row r="336" spans="1:32" x14ac:dyDescent="0.2">
      <c r="A336" s="350">
        <v>42225.479166666664</v>
      </c>
      <c r="B336" s="176">
        <f t="shared" si="169"/>
        <v>1830</v>
      </c>
      <c r="C336" s="39">
        <f t="shared" si="170"/>
        <v>46643040</v>
      </c>
      <c r="D336" s="53">
        <f t="shared" si="171"/>
        <v>4138.791467591519</v>
      </c>
      <c r="E336" s="53">
        <f t="shared" si="172"/>
        <v>6.2181235915200022</v>
      </c>
      <c r="F336" s="53">
        <f t="shared" si="166"/>
        <v>4.3057589515200023</v>
      </c>
      <c r="G336" s="266">
        <f t="shared" si="177"/>
        <v>4132.5733440000004</v>
      </c>
      <c r="H336" s="176">
        <f t="shared" si="173"/>
        <v>93.286079999999998</v>
      </c>
      <c r="I336" s="176">
        <f t="shared" si="167"/>
        <v>1.1194329599999999</v>
      </c>
      <c r="J336" s="176">
        <f t="shared" ref="J336:W336" si="191">J18*$C18/1000000</f>
        <v>1.8657216000000001E-2</v>
      </c>
      <c r="K336" s="176">
        <f t="shared" si="191"/>
        <v>2.6120102400000005E-2</v>
      </c>
      <c r="L336" s="176">
        <f t="shared" si="191"/>
        <v>3.5448710399999999</v>
      </c>
      <c r="M336" s="176">
        <f t="shared" si="191"/>
        <v>6.996455999999999E-3</v>
      </c>
      <c r="N336" s="176">
        <f t="shared" si="191"/>
        <v>2.00565072E-3</v>
      </c>
      <c r="O336" s="176">
        <f t="shared" si="191"/>
        <v>2565.3672000000001</v>
      </c>
      <c r="P336" s="176">
        <f t="shared" si="191"/>
        <v>4.6643040000000004E-2</v>
      </c>
      <c r="Q336" s="176">
        <f t="shared" si="191"/>
        <v>5.5971647999999994E-3</v>
      </c>
      <c r="R336" s="176">
        <f t="shared" si="191"/>
        <v>7.9293167999999997E-2</v>
      </c>
      <c r="S336" s="176">
        <f t="shared" si="191"/>
        <v>0.79293168000000003</v>
      </c>
      <c r="T336" s="176">
        <f t="shared" si="191"/>
        <v>2.7985823999999997E-3</v>
      </c>
      <c r="U336" s="176">
        <f t="shared" si="191"/>
        <v>317.17267199999998</v>
      </c>
      <c r="V336" s="176">
        <f t="shared" si="191"/>
        <v>0.20056507200000001</v>
      </c>
      <c r="W336" s="176">
        <f t="shared" si="191"/>
        <v>3.7314432000000002E-3</v>
      </c>
      <c r="X336" s="176">
        <f t="shared" ref="X336:AF336" si="192">X18*$C18/1000000</f>
        <v>8.8621775999999999E-2</v>
      </c>
      <c r="Y336" s="176">
        <f t="shared" si="192"/>
        <v>4.6643040000000004E-2</v>
      </c>
      <c r="Z336" s="176">
        <f t="shared" si="192"/>
        <v>130.60051199999998</v>
      </c>
      <c r="AA336" s="176">
        <f t="shared" si="192"/>
        <v>4.6643040000000004E-2</v>
      </c>
      <c r="AB336" s="176">
        <f t="shared" si="192"/>
        <v>4.6643040000000002E-3</v>
      </c>
      <c r="AC336" s="176">
        <f t="shared" si="192"/>
        <v>1119.4329600000001</v>
      </c>
      <c r="AD336" s="176">
        <f t="shared" si="192"/>
        <v>4.6643040000000002E-3</v>
      </c>
      <c r="AE336" s="176">
        <f t="shared" si="192"/>
        <v>4.6643040000000004E-2</v>
      </c>
      <c r="AF336" s="176">
        <f t="shared" si="192"/>
        <v>0.130600512</v>
      </c>
    </row>
    <row r="337" spans="1:32" x14ac:dyDescent="0.2">
      <c r="A337" s="350">
        <v>42225.489583333336</v>
      </c>
      <c r="B337" s="176">
        <f t="shared" si="169"/>
        <v>1830</v>
      </c>
      <c r="C337" s="39">
        <f t="shared" si="170"/>
        <v>46643040</v>
      </c>
      <c r="D337" s="53">
        <f t="shared" si="171"/>
        <v>4138.791467591519</v>
      </c>
      <c r="E337" s="53">
        <f t="shared" si="172"/>
        <v>6.2181235915200022</v>
      </c>
      <c r="F337" s="53">
        <f t="shared" si="166"/>
        <v>4.3057589515200023</v>
      </c>
      <c r="G337" s="266">
        <f t="shared" si="177"/>
        <v>4132.5733440000004</v>
      </c>
      <c r="H337" s="176">
        <f t="shared" si="173"/>
        <v>93.286079999999998</v>
      </c>
      <c r="I337" s="176">
        <f t="shared" si="167"/>
        <v>1.1194329599999999</v>
      </c>
      <c r="J337" s="176">
        <f t="shared" ref="J337:W337" si="193">J19*$C19/1000000</f>
        <v>1.8657216000000001E-2</v>
      </c>
      <c r="K337" s="176">
        <f t="shared" si="193"/>
        <v>2.6120102400000005E-2</v>
      </c>
      <c r="L337" s="176">
        <f t="shared" si="193"/>
        <v>3.5448710399999999</v>
      </c>
      <c r="M337" s="176">
        <f t="shared" si="193"/>
        <v>6.996455999999999E-3</v>
      </c>
      <c r="N337" s="176">
        <f t="shared" si="193"/>
        <v>2.00565072E-3</v>
      </c>
      <c r="O337" s="176">
        <f t="shared" si="193"/>
        <v>2565.3672000000001</v>
      </c>
      <c r="P337" s="176">
        <f t="shared" si="193"/>
        <v>4.6643040000000004E-2</v>
      </c>
      <c r="Q337" s="176">
        <f t="shared" si="193"/>
        <v>5.5971647999999994E-3</v>
      </c>
      <c r="R337" s="176">
        <f t="shared" si="193"/>
        <v>7.9293167999999997E-2</v>
      </c>
      <c r="S337" s="176">
        <f t="shared" si="193"/>
        <v>0.79293168000000003</v>
      </c>
      <c r="T337" s="176">
        <f t="shared" si="193"/>
        <v>2.7985823999999997E-3</v>
      </c>
      <c r="U337" s="176">
        <f t="shared" si="193"/>
        <v>317.17267199999998</v>
      </c>
      <c r="V337" s="176">
        <f t="shared" si="193"/>
        <v>0.20056507200000001</v>
      </c>
      <c r="W337" s="176">
        <f t="shared" si="193"/>
        <v>3.7314432000000002E-3</v>
      </c>
      <c r="X337" s="176">
        <f t="shared" ref="X337:AF337" si="194">X19*$C19/1000000</f>
        <v>8.8621775999999999E-2</v>
      </c>
      <c r="Y337" s="176">
        <f t="shared" si="194"/>
        <v>4.6643040000000004E-2</v>
      </c>
      <c r="Z337" s="176">
        <f t="shared" si="194"/>
        <v>130.60051199999998</v>
      </c>
      <c r="AA337" s="176">
        <f t="shared" si="194"/>
        <v>4.6643040000000004E-2</v>
      </c>
      <c r="AB337" s="176">
        <f t="shared" si="194"/>
        <v>4.6643040000000002E-3</v>
      </c>
      <c r="AC337" s="176">
        <f t="shared" si="194"/>
        <v>1119.4329600000001</v>
      </c>
      <c r="AD337" s="176">
        <f t="shared" si="194"/>
        <v>4.6643040000000002E-3</v>
      </c>
      <c r="AE337" s="176">
        <f t="shared" si="194"/>
        <v>4.6643040000000004E-2</v>
      </c>
      <c r="AF337" s="176">
        <f t="shared" si="194"/>
        <v>0.130600512</v>
      </c>
    </row>
    <row r="338" spans="1:32" x14ac:dyDescent="0.2">
      <c r="A338" s="350">
        <v>42225.5</v>
      </c>
      <c r="B338" s="176">
        <f t="shared" si="169"/>
        <v>1800</v>
      </c>
      <c r="C338" s="39">
        <f t="shared" si="170"/>
        <v>45878400</v>
      </c>
      <c r="D338" s="53">
        <f t="shared" si="171"/>
        <v>4094.6959412121605</v>
      </c>
      <c r="E338" s="53">
        <f t="shared" si="172"/>
        <v>31.24605321216</v>
      </c>
      <c r="F338" s="53">
        <f t="shared" si="166"/>
        <v>13.949896412159998</v>
      </c>
      <c r="G338" s="266">
        <f t="shared" si="177"/>
        <v>4063.4498880000001</v>
      </c>
      <c r="H338" s="176">
        <f t="shared" si="173"/>
        <v>91.756799999999998</v>
      </c>
      <c r="I338" s="176">
        <f t="shared" si="167"/>
        <v>11.836627200000001</v>
      </c>
      <c r="J338" s="176">
        <f t="shared" ref="J338:W338" si="195">J20*$C20/1000000</f>
        <v>1.56445344E-2</v>
      </c>
      <c r="K338" s="176">
        <f t="shared" si="195"/>
        <v>2.8811635200000001E-2</v>
      </c>
      <c r="L338" s="176">
        <f t="shared" si="195"/>
        <v>12.570681600000002</v>
      </c>
      <c r="M338" s="176">
        <f t="shared" si="195"/>
        <v>6.8817599999999989E-3</v>
      </c>
      <c r="N338" s="176">
        <f t="shared" si="195"/>
        <v>1.9727711999999995E-3</v>
      </c>
      <c r="O338" s="176">
        <f t="shared" si="195"/>
        <v>2321.44704</v>
      </c>
      <c r="P338" s="176">
        <f t="shared" si="195"/>
        <v>4.58784E-2</v>
      </c>
      <c r="Q338" s="176">
        <f t="shared" si="195"/>
        <v>3.7482652799999995E-3</v>
      </c>
      <c r="R338" s="176">
        <f t="shared" si="195"/>
        <v>4.7254752000000011E-2</v>
      </c>
      <c r="S338" s="176">
        <f t="shared" si="195"/>
        <v>5.4595295999999998</v>
      </c>
      <c r="T338" s="176">
        <f t="shared" si="195"/>
        <v>2.7527039999999999E-3</v>
      </c>
      <c r="U338" s="176">
        <f t="shared" si="195"/>
        <v>314.72582399999999</v>
      </c>
      <c r="V338" s="176">
        <f t="shared" si="195"/>
        <v>0.12341289600000001</v>
      </c>
      <c r="W338" s="176">
        <f t="shared" si="195"/>
        <v>3.6702720000000005E-3</v>
      </c>
      <c r="X338" s="176">
        <f t="shared" ref="X338:AF338" si="196">X20*$C20/1000000</f>
        <v>9.2215584000000003E-2</v>
      </c>
      <c r="Y338" s="176">
        <f t="shared" si="196"/>
        <v>4.58784E-2</v>
      </c>
      <c r="Z338" s="176">
        <f t="shared" si="196"/>
        <v>119.74262400000001</v>
      </c>
      <c r="AA338" s="176">
        <f t="shared" si="196"/>
        <v>2.5829539200000001E-2</v>
      </c>
      <c r="AB338" s="176">
        <f t="shared" si="196"/>
        <v>1.1790748800000002E-3</v>
      </c>
      <c r="AC338" s="176">
        <f t="shared" si="196"/>
        <v>1307.5344</v>
      </c>
      <c r="AD338" s="176">
        <f t="shared" si="196"/>
        <v>4.5878400000000001E-3</v>
      </c>
      <c r="AE338" s="176">
        <f t="shared" si="196"/>
        <v>8.0745983999999993E-2</v>
      </c>
      <c r="AF338" s="176">
        <f t="shared" si="196"/>
        <v>0.8487503999999999</v>
      </c>
    </row>
    <row r="339" spans="1:32" x14ac:dyDescent="0.2">
      <c r="A339" s="350">
        <v>42225.510416666664</v>
      </c>
      <c r="B339" s="176">
        <f t="shared" si="169"/>
        <v>1800</v>
      </c>
      <c r="C339" s="39">
        <f t="shared" si="170"/>
        <v>45878400</v>
      </c>
      <c r="D339" s="53">
        <f t="shared" si="171"/>
        <v>4092.8687478219331</v>
      </c>
      <c r="E339" s="53">
        <f t="shared" si="172"/>
        <v>29.312986591163071</v>
      </c>
      <c r="F339" s="53">
        <f t="shared" si="166"/>
        <v>13.202609975778454</v>
      </c>
      <c r="G339" s="266">
        <f t="shared" si="177"/>
        <v>4063.5557612307693</v>
      </c>
      <c r="H339" s="176">
        <f t="shared" si="173"/>
        <v>91.756799999999998</v>
      </c>
      <c r="I339" s="176">
        <f t="shared" si="167"/>
        <v>11.010816</v>
      </c>
      <c r="J339" s="176">
        <f t="shared" ref="J339:W339" si="197">J21*$C21/1000000</f>
        <v>1.5852751753846154E-2</v>
      </c>
      <c r="K339" s="176">
        <f t="shared" si="197"/>
        <v>2.8571655876923077E-2</v>
      </c>
      <c r="L339" s="176">
        <f t="shared" si="197"/>
        <v>11.871918276923079</v>
      </c>
      <c r="M339" s="176">
        <f t="shared" si="197"/>
        <v>6.8817599999999989E-3</v>
      </c>
      <c r="N339" s="176">
        <f t="shared" si="197"/>
        <v>1.9727711999999995E-3</v>
      </c>
      <c r="O339" s="176">
        <f t="shared" si="197"/>
        <v>2336.9751138461538</v>
      </c>
      <c r="P339" s="176">
        <f t="shared" si="197"/>
        <v>4.58784E-2</v>
      </c>
      <c r="Q339" s="176">
        <f t="shared" si="197"/>
        <v>3.8834301046153843E-3</v>
      </c>
      <c r="R339" s="176">
        <f t="shared" si="197"/>
        <v>4.961925415384616E-2</v>
      </c>
      <c r="S339" s="176">
        <f t="shared" si="197"/>
        <v>5.0995606153846147</v>
      </c>
      <c r="T339" s="176">
        <f t="shared" si="197"/>
        <v>2.7527039999999999E-3</v>
      </c>
      <c r="U339" s="176">
        <f t="shared" si="197"/>
        <v>314.51407753846155</v>
      </c>
      <c r="V339" s="176">
        <f t="shared" si="197"/>
        <v>0.12909475938461537</v>
      </c>
      <c r="W339" s="176">
        <f t="shared" si="197"/>
        <v>3.6702720000000005E-3</v>
      </c>
      <c r="X339" s="176">
        <f t="shared" ref="X339:AF339" si="198">X21*$C21/1000000</f>
        <v>9.1827382153846157E-2</v>
      </c>
      <c r="Y339" s="176">
        <f t="shared" si="198"/>
        <v>4.58784E-2</v>
      </c>
      <c r="Z339" s="176">
        <f t="shared" si="198"/>
        <v>120.41315446153845</v>
      </c>
      <c r="AA339" s="176">
        <f t="shared" si="198"/>
        <v>2.7371759261538463E-2</v>
      </c>
      <c r="AB339" s="176">
        <f t="shared" si="198"/>
        <v>1.4412875815384616E-3</v>
      </c>
      <c r="AC339" s="176">
        <f t="shared" si="198"/>
        <v>1291.6534153846155</v>
      </c>
      <c r="AD339" s="176">
        <f t="shared" si="198"/>
        <v>4.5878400000000001E-3</v>
      </c>
      <c r="AE339" s="176">
        <f t="shared" si="198"/>
        <v>7.8063862153846156E-2</v>
      </c>
      <c r="AF339" s="176">
        <f t="shared" si="198"/>
        <v>0.79334340923076918</v>
      </c>
    </row>
    <row r="340" spans="1:32" x14ac:dyDescent="0.2">
      <c r="A340" s="350">
        <v>42225.520833333336</v>
      </c>
      <c r="B340" s="176">
        <f t="shared" si="169"/>
        <v>1880</v>
      </c>
      <c r="C340" s="39">
        <f t="shared" si="170"/>
        <v>47917440</v>
      </c>
      <c r="D340" s="53">
        <f t="shared" si="171"/>
        <v>4272.8656235175586</v>
      </c>
      <c r="E340" s="53">
        <f t="shared" si="172"/>
        <v>28.596805302173532</v>
      </c>
      <c r="F340" s="53">
        <f t="shared" si="166"/>
        <v>13.008893474481225</v>
      </c>
      <c r="G340" s="266">
        <f t="shared" si="177"/>
        <v>4244.2688182153852</v>
      </c>
      <c r="H340" s="176">
        <f t="shared" si="173"/>
        <v>95.834879999999998</v>
      </c>
      <c r="I340" s="176">
        <f t="shared" si="167"/>
        <v>10.63767168</v>
      </c>
      <c r="J340" s="176">
        <f t="shared" ref="J340:W340" si="199">J22*$C22/1000000</f>
        <v>1.6774789956923077E-2</v>
      </c>
      <c r="K340" s="176">
        <f t="shared" si="199"/>
        <v>2.959086217846154E-2</v>
      </c>
      <c r="L340" s="176">
        <f t="shared" si="199"/>
        <v>11.66973961846154</v>
      </c>
      <c r="M340" s="176">
        <f t="shared" si="199"/>
        <v>7.1876159999999991E-3</v>
      </c>
      <c r="N340" s="176">
        <f t="shared" si="199"/>
        <v>2.0604499199999996E-3</v>
      </c>
      <c r="O340" s="176">
        <f t="shared" si="199"/>
        <v>2457.0588849230771</v>
      </c>
      <c r="P340" s="176">
        <f t="shared" si="199"/>
        <v>4.7917440000000006E-2</v>
      </c>
      <c r="Q340" s="176">
        <f t="shared" si="199"/>
        <v>4.1971991483076921E-3</v>
      </c>
      <c r="R340" s="176">
        <f t="shared" si="199"/>
        <v>5.4294145476923086E-2</v>
      </c>
      <c r="S340" s="176">
        <f t="shared" si="199"/>
        <v>4.9502401476923072</v>
      </c>
      <c r="T340" s="176">
        <f t="shared" si="199"/>
        <v>2.8750463999999997E-3</v>
      </c>
      <c r="U340" s="176">
        <f t="shared" si="199"/>
        <v>328.27132356923079</v>
      </c>
      <c r="V340" s="176">
        <f t="shared" si="199"/>
        <v>0.1407666948923077</v>
      </c>
      <c r="W340" s="176">
        <f t="shared" si="199"/>
        <v>3.8333952000000004E-3</v>
      </c>
      <c r="X340" s="176">
        <f t="shared" ref="X340:AF340" si="200">X22*$C22/1000000</f>
        <v>9.5503143876923088E-2</v>
      </c>
      <c r="Y340" s="176">
        <f t="shared" si="200"/>
        <v>4.7917440000000006E-2</v>
      </c>
      <c r="Z340" s="176">
        <f t="shared" si="200"/>
        <v>126.46518203076921</v>
      </c>
      <c r="AA340" s="176">
        <f t="shared" si="200"/>
        <v>3.0199045070769235E-2</v>
      </c>
      <c r="AB340" s="176">
        <f t="shared" si="200"/>
        <v>1.7792114067692307E-3</v>
      </c>
      <c r="AC340" s="176">
        <f t="shared" si="200"/>
        <v>1332.4734276923077</v>
      </c>
      <c r="AD340" s="176">
        <f t="shared" si="200"/>
        <v>4.7917440000000006E-3</v>
      </c>
      <c r="AE340" s="176">
        <f t="shared" si="200"/>
        <v>7.8732039876923079E-2</v>
      </c>
      <c r="AF340" s="176">
        <f t="shared" si="200"/>
        <v>0.77073359261538454</v>
      </c>
    </row>
    <row r="341" spans="1:32" x14ac:dyDescent="0.2">
      <c r="A341" s="350">
        <v>42225.53125</v>
      </c>
      <c r="B341" s="176">
        <f t="shared" si="169"/>
        <v>1850</v>
      </c>
      <c r="C341" s="39">
        <f t="shared" si="170"/>
        <v>47152800</v>
      </c>
      <c r="D341" s="53">
        <f t="shared" si="171"/>
        <v>4202.8036488481848</v>
      </c>
      <c r="E341" s="53">
        <f t="shared" si="172"/>
        <v>26.15371038664615</v>
      </c>
      <c r="F341" s="53">
        <f t="shared" si="166"/>
        <v>12.033260355876923</v>
      </c>
      <c r="G341" s="266">
        <f t="shared" si="177"/>
        <v>4176.6499384615381</v>
      </c>
      <c r="H341" s="176">
        <f t="shared" si="173"/>
        <v>94.305599999999998</v>
      </c>
      <c r="I341" s="176">
        <f t="shared" si="167"/>
        <v>9.6191711999999967</v>
      </c>
      <c r="J341" s="176">
        <f t="shared" ref="J341:W341" si="201">J23*$C23/1000000</f>
        <v>1.6721108307692308E-2</v>
      </c>
      <c r="K341" s="176">
        <f t="shared" si="201"/>
        <v>2.8872022153846155E-2</v>
      </c>
      <c r="L341" s="176">
        <f t="shared" si="201"/>
        <v>10.765346953846155</v>
      </c>
      <c r="M341" s="176">
        <f t="shared" si="201"/>
        <v>7.072919999999999E-3</v>
      </c>
      <c r="N341" s="176">
        <f t="shared" si="201"/>
        <v>2.0275703999999999E-3</v>
      </c>
      <c r="O341" s="176">
        <f t="shared" si="201"/>
        <v>2433.8099076923077</v>
      </c>
      <c r="P341" s="176">
        <f t="shared" si="201"/>
        <v>4.7152800000000002E-2</v>
      </c>
      <c r="Q341" s="176">
        <f t="shared" si="201"/>
        <v>4.2691419692307683E-3</v>
      </c>
      <c r="R341" s="176">
        <f t="shared" si="201"/>
        <v>5.5857932307692315E-2</v>
      </c>
      <c r="S341" s="176">
        <f t="shared" si="201"/>
        <v>4.5012788307692295</v>
      </c>
      <c r="T341" s="176">
        <f t="shared" si="201"/>
        <v>2.8291679999999995E-3</v>
      </c>
      <c r="U341" s="176">
        <f t="shared" si="201"/>
        <v>322.81532307692311</v>
      </c>
      <c r="V341" s="176">
        <f t="shared" si="201"/>
        <v>0.14436011076923078</v>
      </c>
      <c r="W341" s="176">
        <f t="shared" si="201"/>
        <v>3.7722240000000002E-3</v>
      </c>
      <c r="X341" s="176">
        <f t="shared" ref="X341:AF341" si="202">X23*$C23/1000000</f>
        <v>9.3580172307692319E-2</v>
      </c>
      <c r="Y341" s="176">
        <f t="shared" si="202"/>
        <v>4.7152800000000002E-2</v>
      </c>
      <c r="Z341" s="176">
        <f t="shared" si="202"/>
        <v>125.13627692307689</v>
      </c>
      <c r="AA341" s="176">
        <f t="shared" si="202"/>
        <v>3.1302204923076928E-2</v>
      </c>
      <c r="AB341" s="176">
        <f t="shared" si="202"/>
        <v>2.0203161230769227E-3</v>
      </c>
      <c r="AC341" s="176">
        <f t="shared" si="202"/>
        <v>1294.8884307692306</v>
      </c>
      <c r="AD341" s="176">
        <f t="shared" si="202"/>
        <v>4.7152800000000005E-3</v>
      </c>
      <c r="AE341" s="176">
        <f t="shared" si="202"/>
        <v>7.471905230769231E-2</v>
      </c>
      <c r="AF341" s="176">
        <f t="shared" si="202"/>
        <v>0.70148857846153834</v>
      </c>
    </row>
    <row r="342" spans="1:32" x14ac:dyDescent="0.2">
      <c r="A342" s="350">
        <v>42225.541666666664</v>
      </c>
      <c r="B342" s="176">
        <f t="shared" si="169"/>
        <v>1880</v>
      </c>
      <c r="C342" s="39">
        <f t="shared" si="170"/>
        <v>47917440</v>
      </c>
      <c r="D342" s="53">
        <f t="shared" si="171"/>
        <v>4269.0488195468606</v>
      </c>
      <c r="E342" s="53">
        <f t="shared" si="172"/>
        <v>24.558843916091067</v>
      </c>
      <c r="F342" s="53">
        <f t="shared" si="166"/>
        <v>11.447895140706455</v>
      </c>
      <c r="G342" s="266">
        <f t="shared" si="177"/>
        <v>4244.4899756307695</v>
      </c>
      <c r="H342" s="176">
        <f t="shared" si="173"/>
        <v>95.834879999999998</v>
      </c>
      <c r="I342" s="176">
        <f t="shared" si="167"/>
        <v>8.9126438399999977</v>
      </c>
      <c r="J342" s="176">
        <f t="shared" ref="J342:W342" si="203">J24*$C24/1000000</f>
        <v>1.720973287384615E-2</v>
      </c>
      <c r="K342" s="176">
        <f t="shared" si="203"/>
        <v>2.908957203692308E-2</v>
      </c>
      <c r="L342" s="176">
        <f t="shared" si="203"/>
        <v>10.210100676923078</v>
      </c>
      <c r="M342" s="176">
        <f t="shared" si="203"/>
        <v>7.1876159999999991E-3</v>
      </c>
      <c r="N342" s="176">
        <f t="shared" si="203"/>
        <v>2.0604499199999996E-3</v>
      </c>
      <c r="O342" s="176">
        <f t="shared" si="203"/>
        <v>2489.4953058461538</v>
      </c>
      <c r="P342" s="176">
        <f t="shared" si="203"/>
        <v>4.7917440000000006E-2</v>
      </c>
      <c r="Q342" s="176">
        <f t="shared" si="203"/>
        <v>4.4795434486153834E-3</v>
      </c>
      <c r="R342" s="176">
        <f t="shared" si="203"/>
        <v>5.9233327753846168E-2</v>
      </c>
      <c r="S342" s="176">
        <f t="shared" si="203"/>
        <v>4.1983049353846145</v>
      </c>
      <c r="T342" s="176">
        <f t="shared" si="203"/>
        <v>2.8750463999999997E-3</v>
      </c>
      <c r="U342" s="176">
        <f t="shared" si="203"/>
        <v>327.8290087384616</v>
      </c>
      <c r="V342" s="176">
        <f t="shared" si="203"/>
        <v>0.1526354761846154</v>
      </c>
      <c r="W342" s="176">
        <f t="shared" si="203"/>
        <v>3.8333952000000004E-3</v>
      </c>
      <c r="X342" s="176">
        <f t="shared" ref="X342:AF342" si="204">X24*$C24/1000000</f>
        <v>9.4692233353846189E-2</v>
      </c>
      <c r="Y342" s="176">
        <f t="shared" si="204"/>
        <v>4.7917440000000006E-2</v>
      </c>
      <c r="Z342" s="176">
        <f t="shared" si="204"/>
        <v>127.86584566153842</v>
      </c>
      <c r="AA342" s="176">
        <f t="shared" si="204"/>
        <v>3.3420571421538474E-2</v>
      </c>
      <c r="AB342" s="176">
        <f t="shared" si="204"/>
        <v>2.3269446055384614E-3</v>
      </c>
      <c r="AC342" s="176">
        <f t="shared" si="204"/>
        <v>1299.2998153846152</v>
      </c>
      <c r="AD342" s="176">
        <f t="shared" si="204"/>
        <v>4.7917440000000006E-3</v>
      </c>
      <c r="AE342" s="176">
        <f t="shared" si="204"/>
        <v>7.3129385353846152E-2</v>
      </c>
      <c r="AF342" s="176">
        <f t="shared" si="204"/>
        <v>0.65499454523076905</v>
      </c>
    </row>
    <row r="343" spans="1:32" x14ac:dyDescent="0.2">
      <c r="A343" s="350">
        <v>42225.552083333336</v>
      </c>
      <c r="B343" s="176">
        <f t="shared" si="169"/>
        <v>1900</v>
      </c>
      <c r="C343" s="39">
        <f t="shared" si="170"/>
        <v>48427200</v>
      </c>
      <c r="D343" s="53">
        <f t="shared" si="171"/>
        <v>4312.5355283866329</v>
      </c>
      <c r="E343" s="53">
        <f t="shared" si="172"/>
        <v>22.779649002018445</v>
      </c>
      <c r="F343" s="53">
        <f t="shared" si="166"/>
        <v>10.780878909710758</v>
      </c>
      <c r="G343" s="266">
        <f t="shared" si="177"/>
        <v>4289.7558793846147</v>
      </c>
      <c r="H343" s="176">
        <f t="shared" si="173"/>
        <v>96.854399999999998</v>
      </c>
      <c r="I343" s="176">
        <f t="shared" si="167"/>
        <v>8.1357695999999962</v>
      </c>
      <c r="J343" s="176">
        <f t="shared" ref="J343:W343" si="205">J25*$C25/1000000</f>
        <v>1.7612600123076923E-2</v>
      </c>
      <c r="K343" s="176">
        <f t="shared" si="205"/>
        <v>2.914572406153847E-2</v>
      </c>
      <c r="L343" s="176">
        <f t="shared" si="205"/>
        <v>9.5811352615384617</v>
      </c>
      <c r="M343" s="176">
        <f t="shared" si="205"/>
        <v>7.2640799999999991E-3</v>
      </c>
      <c r="N343" s="176">
        <f t="shared" si="205"/>
        <v>2.0823695999999995E-3</v>
      </c>
      <c r="O343" s="176">
        <f t="shared" si="205"/>
        <v>2532.3700430769227</v>
      </c>
      <c r="P343" s="176">
        <f t="shared" si="205"/>
        <v>4.8427200000000004E-2</v>
      </c>
      <c r="Q343" s="176">
        <f t="shared" si="205"/>
        <v>4.6698721476923066E-3</v>
      </c>
      <c r="R343" s="176">
        <f t="shared" si="205"/>
        <v>6.2359332923076938E-2</v>
      </c>
      <c r="S343" s="176">
        <f t="shared" si="205"/>
        <v>3.8630004923076915</v>
      </c>
      <c r="T343" s="176">
        <f t="shared" si="205"/>
        <v>2.9056319999999996E-3</v>
      </c>
      <c r="U343" s="176">
        <f t="shared" si="205"/>
        <v>331.09304123076936</v>
      </c>
      <c r="V343" s="176">
        <f t="shared" si="205"/>
        <v>0.16025678030769236</v>
      </c>
      <c r="W343" s="176">
        <f t="shared" si="205"/>
        <v>3.8741760000000004E-3</v>
      </c>
      <c r="X343" s="176">
        <f t="shared" ref="X343:AF343" si="206">X25*$C25/1000000</f>
        <v>9.5289828923076955E-2</v>
      </c>
      <c r="Y343" s="176">
        <f t="shared" si="206"/>
        <v>4.8427200000000004E-2</v>
      </c>
      <c r="Z343" s="176">
        <f t="shared" si="206"/>
        <v>129.93390276923071</v>
      </c>
      <c r="AA343" s="176">
        <f t="shared" si="206"/>
        <v>3.5404008369230779E-2</v>
      </c>
      <c r="AB343" s="176">
        <f t="shared" si="206"/>
        <v>2.628479409230769E-3</v>
      </c>
      <c r="AC343" s="176">
        <f t="shared" si="206"/>
        <v>1296.3588923076923</v>
      </c>
      <c r="AD343" s="176">
        <f t="shared" si="206"/>
        <v>4.84272E-3</v>
      </c>
      <c r="AE343" s="176">
        <f t="shared" si="206"/>
        <v>7.1076228923076926E-2</v>
      </c>
      <c r="AF343" s="176">
        <f t="shared" si="206"/>
        <v>0.6034774153846153</v>
      </c>
    </row>
    <row r="344" spans="1:32" x14ac:dyDescent="0.2">
      <c r="A344" s="350">
        <v>42225.5625</v>
      </c>
      <c r="B344" s="176">
        <f t="shared" si="169"/>
        <v>1930</v>
      </c>
      <c r="C344" s="39">
        <f t="shared" si="170"/>
        <v>49191840.000000007</v>
      </c>
      <c r="D344" s="53">
        <f t="shared" si="171"/>
        <v>4378.6690372670173</v>
      </c>
      <c r="E344" s="53">
        <f t="shared" si="172"/>
        <v>21.066650682402454</v>
      </c>
      <c r="F344" s="53">
        <f t="shared" si="166"/>
        <v>10.149846190094763</v>
      </c>
      <c r="G344" s="266">
        <f t="shared" si="177"/>
        <v>4357.6023865846155</v>
      </c>
      <c r="H344" s="176">
        <f t="shared" si="173"/>
        <v>98.383680000000012</v>
      </c>
      <c r="I344" s="176">
        <f t="shared" si="167"/>
        <v>7.3787759999999976</v>
      </c>
      <c r="J344" s="176">
        <f t="shared" ref="J344:W344" si="207">J26*$C26/1000000</f>
        <v>1.8113949083076925E-2</v>
      </c>
      <c r="K344" s="176">
        <f t="shared" si="207"/>
        <v>2.9348608541538472E-2</v>
      </c>
      <c r="L344" s="176">
        <f t="shared" si="207"/>
        <v>8.9831867815384623</v>
      </c>
      <c r="M344" s="176">
        <f t="shared" si="207"/>
        <v>7.378776000000001E-3</v>
      </c>
      <c r="N344" s="176">
        <f t="shared" si="207"/>
        <v>2.11524912E-3</v>
      </c>
      <c r="O344" s="176">
        <f t="shared" si="207"/>
        <v>2589.0043790769232</v>
      </c>
      <c r="P344" s="176">
        <f t="shared" si="207"/>
        <v>4.9191840000000014E-2</v>
      </c>
      <c r="Q344" s="176">
        <f t="shared" si="207"/>
        <v>4.8885336996923072E-3</v>
      </c>
      <c r="R344" s="176">
        <f t="shared" si="207"/>
        <v>6.5879225723076945E-2</v>
      </c>
      <c r="S344" s="176">
        <f t="shared" si="207"/>
        <v>3.5380284923076912</v>
      </c>
      <c r="T344" s="176">
        <f t="shared" si="207"/>
        <v>2.9515104000000002E-3</v>
      </c>
      <c r="U344" s="176">
        <f t="shared" si="207"/>
        <v>336.09378683076943</v>
      </c>
      <c r="V344" s="176">
        <f t="shared" si="207"/>
        <v>0.16887937070769238</v>
      </c>
      <c r="W344" s="176">
        <f t="shared" si="207"/>
        <v>3.9353472000000014E-3</v>
      </c>
      <c r="X344" s="176">
        <f t="shared" ref="X344:AF344" si="208">X26*$C26/1000000</f>
        <v>9.6378166523076972E-2</v>
      </c>
      <c r="Y344" s="176">
        <f t="shared" si="208"/>
        <v>4.9191840000000014E-2</v>
      </c>
      <c r="Z344" s="176">
        <f t="shared" si="208"/>
        <v>132.70444836923076</v>
      </c>
      <c r="AA344" s="176">
        <f t="shared" si="208"/>
        <v>3.761662164923079E-2</v>
      </c>
      <c r="AB344" s="176">
        <f t="shared" si="208"/>
        <v>2.9511320012307694E-3</v>
      </c>
      <c r="AC344" s="176">
        <f t="shared" si="208"/>
        <v>1299.7997723076924</v>
      </c>
      <c r="AD344" s="176">
        <f t="shared" si="208"/>
        <v>4.9191840000000009E-3</v>
      </c>
      <c r="AE344" s="176">
        <f t="shared" si="208"/>
        <v>6.9322654523076926E-2</v>
      </c>
      <c r="AF344" s="176">
        <f t="shared" si="208"/>
        <v>0.55359739938461539</v>
      </c>
    </row>
    <row r="345" spans="1:32" x14ac:dyDescent="0.2">
      <c r="A345" s="350">
        <v>42225.572916666664</v>
      </c>
      <c r="B345" s="176">
        <f t="shared" si="169"/>
        <v>1930</v>
      </c>
      <c r="C345" s="39">
        <f t="shared" si="170"/>
        <v>49191840.000000007</v>
      </c>
      <c r="D345" s="53">
        <f t="shared" si="171"/>
        <v>4376.7098799097175</v>
      </c>
      <c r="E345" s="53">
        <f t="shared" si="172"/>
        <v>18.993973694333533</v>
      </c>
      <c r="F345" s="53">
        <f t="shared" si="166"/>
        <v>9.3485890666412299</v>
      </c>
      <c r="G345" s="266">
        <f t="shared" si="177"/>
        <v>4357.7159062153851</v>
      </c>
      <c r="H345" s="176">
        <f t="shared" si="173"/>
        <v>98.383680000000012</v>
      </c>
      <c r="I345" s="176">
        <f t="shared" si="167"/>
        <v>6.4933228799999965</v>
      </c>
      <c r="J345" s="176">
        <f t="shared" ref="J345:W345" si="209">J27*$C27/1000000</f>
        <v>1.8337204356923077E-2</v>
      </c>
      <c r="K345" s="176">
        <f t="shared" si="209"/>
        <v>2.9091297378461552E-2</v>
      </c>
      <c r="L345" s="176">
        <f t="shared" si="209"/>
        <v>8.2339572184615388</v>
      </c>
      <c r="M345" s="176">
        <f t="shared" si="209"/>
        <v>7.378776000000001E-3</v>
      </c>
      <c r="N345" s="176">
        <f t="shared" si="209"/>
        <v>2.11524912E-3</v>
      </c>
      <c r="O345" s="176">
        <f t="shared" si="209"/>
        <v>2605.6539249230773</v>
      </c>
      <c r="P345" s="176">
        <f t="shared" si="209"/>
        <v>4.9191840000000014E-2</v>
      </c>
      <c r="Q345" s="176">
        <f t="shared" si="209"/>
        <v>5.0334604283076914E-3</v>
      </c>
      <c r="R345" s="176">
        <f t="shared" si="209"/>
        <v>6.8414497476923103E-2</v>
      </c>
      <c r="S345" s="176">
        <f t="shared" si="209"/>
        <v>3.1520617476923065</v>
      </c>
      <c r="T345" s="176">
        <f t="shared" si="209"/>
        <v>2.9515104000000002E-3</v>
      </c>
      <c r="U345" s="176">
        <f t="shared" si="209"/>
        <v>335.86674756923099</v>
      </c>
      <c r="V345" s="176">
        <f t="shared" si="209"/>
        <v>0.17497159089230779</v>
      </c>
      <c r="W345" s="176">
        <f t="shared" si="209"/>
        <v>3.9353472000000014E-3</v>
      </c>
      <c r="X345" s="176">
        <f t="shared" ref="X345:AF345" si="210">X27*$C27/1000000</f>
        <v>9.596192787692312E-2</v>
      </c>
      <c r="Y345" s="176">
        <f t="shared" si="210"/>
        <v>4.9191840000000014E-2</v>
      </c>
      <c r="Z345" s="176">
        <f t="shared" si="210"/>
        <v>133.4234060307692</v>
      </c>
      <c r="AA345" s="176">
        <f t="shared" si="210"/>
        <v>3.9270224270769247E-2</v>
      </c>
      <c r="AB345" s="176">
        <f t="shared" si="210"/>
        <v>3.2322822867692311E-3</v>
      </c>
      <c r="AC345" s="176">
        <f t="shared" si="210"/>
        <v>1282.7718276923076</v>
      </c>
      <c r="AD345" s="176">
        <f t="shared" si="210"/>
        <v>4.9191840000000009E-3</v>
      </c>
      <c r="AE345" s="176">
        <f t="shared" si="210"/>
        <v>6.6446823876923078E-2</v>
      </c>
      <c r="AF345" s="176">
        <f t="shared" si="210"/>
        <v>0.49418879261538462</v>
      </c>
    </row>
    <row r="346" spans="1:32" x14ac:dyDescent="0.2">
      <c r="A346" s="350">
        <v>42225.583333333336</v>
      </c>
      <c r="B346" s="176">
        <f t="shared" si="169"/>
        <v>1950</v>
      </c>
      <c r="C346" s="39">
        <f t="shared" si="170"/>
        <v>49701600</v>
      </c>
      <c r="D346" s="53">
        <f t="shared" si="171"/>
        <v>4420.0849269311984</v>
      </c>
      <c r="E346" s="53">
        <f t="shared" si="172"/>
        <v>17.096646931199995</v>
      </c>
      <c r="F346" s="53">
        <f t="shared" si="166"/>
        <v>8.6359053312000036</v>
      </c>
      <c r="G346" s="266">
        <f t="shared" si="177"/>
        <v>4402.9882799999996</v>
      </c>
      <c r="H346" s="176">
        <f t="shared" si="173"/>
        <v>99.403199999999998</v>
      </c>
      <c r="I346" s="176">
        <f t="shared" si="167"/>
        <v>5.6659823999999945</v>
      </c>
      <c r="J346" s="176">
        <f t="shared" ref="J346:W346" si="211">J28*$C28/1000000</f>
        <v>1.8752795999999999E-2</v>
      </c>
      <c r="K346" s="176">
        <f t="shared" si="211"/>
        <v>2.9132784000000012E-2</v>
      </c>
      <c r="L346" s="176">
        <f t="shared" si="211"/>
        <v>7.5622895999999979</v>
      </c>
      <c r="M346" s="176">
        <f t="shared" si="211"/>
        <v>7.4552400000000001E-3</v>
      </c>
      <c r="N346" s="176">
        <f t="shared" si="211"/>
        <v>2.1371687999999999E-3</v>
      </c>
      <c r="O346" s="176">
        <f t="shared" si="211"/>
        <v>2649.4775999999997</v>
      </c>
      <c r="P346" s="176">
        <f t="shared" si="211"/>
        <v>4.9701599999999999E-2</v>
      </c>
      <c r="Q346" s="176">
        <f t="shared" si="211"/>
        <v>5.2320491999999982E-3</v>
      </c>
      <c r="R346" s="176">
        <f t="shared" si="211"/>
        <v>7.1685000000000026E-2</v>
      </c>
      <c r="S346" s="176">
        <f t="shared" si="211"/>
        <v>2.7947591999999983</v>
      </c>
      <c r="T346" s="176">
        <f t="shared" si="211"/>
        <v>2.9820959999999996E-3</v>
      </c>
      <c r="U346" s="176">
        <f t="shared" si="211"/>
        <v>339.11784000000017</v>
      </c>
      <c r="V346" s="176">
        <f t="shared" si="211"/>
        <v>0.18294012000000009</v>
      </c>
      <c r="W346" s="176">
        <f t="shared" si="211"/>
        <v>3.9761279999999998E-3</v>
      </c>
      <c r="X346" s="176">
        <f t="shared" ref="X346:AF346" si="212">X28*$C28/1000000</f>
        <v>9.6535800000000033E-2</v>
      </c>
      <c r="Y346" s="176">
        <f t="shared" si="212"/>
        <v>4.9701599999999999E-2</v>
      </c>
      <c r="Z346" s="176">
        <f t="shared" si="212"/>
        <v>135.53243999999995</v>
      </c>
      <c r="AA346" s="176">
        <f t="shared" si="212"/>
        <v>4.1347908000000017E-2</v>
      </c>
      <c r="AB346" s="176">
        <f t="shared" si="212"/>
        <v>3.5498412000000003E-3</v>
      </c>
      <c r="AC346" s="176">
        <f t="shared" si="212"/>
        <v>1278.8603999999998</v>
      </c>
      <c r="AD346" s="176">
        <f t="shared" si="212"/>
        <v>4.9701599999999995E-3</v>
      </c>
      <c r="AE346" s="176">
        <f t="shared" si="212"/>
        <v>6.4229759999999997E-2</v>
      </c>
      <c r="AF346" s="176">
        <f t="shared" si="212"/>
        <v>0.43928568000000001</v>
      </c>
    </row>
    <row r="347" spans="1:32" x14ac:dyDescent="0.2">
      <c r="A347" s="350">
        <v>42225.59375</v>
      </c>
      <c r="B347" s="176">
        <f t="shared" si="169"/>
        <v>2010</v>
      </c>
      <c r="C347" s="39">
        <f t="shared" si="170"/>
        <v>51230880.000000007</v>
      </c>
      <c r="D347" s="53">
        <f t="shared" si="171"/>
        <v>4554.0471741151232</v>
      </c>
      <c r="E347" s="53">
        <f t="shared" si="172"/>
        <v>15.464106545892919</v>
      </c>
      <c r="F347" s="53">
        <f t="shared" si="166"/>
        <v>8.0671556412775409</v>
      </c>
      <c r="G347" s="266">
        <f t="shared" si="177"/>
        <v>4538.5830675692314</v>
      </c>
      <c r="H347" s="176">
        <f t="shared" si="173"/>
        <v>102.46176000000001</v>
      </c>
      <c r="I347" s="176">
        <f t="shared" si="167"/>
        <v>4.9181644799999953</v>
      </c>
      <c r="J347" s="176">
        <f t="shared" ref="J347:W347" si="213">J29*$C29/1000000</f>
        <v>1.9562314486153847E-2</v>
      </c>
      <c r="K347" s="176">
        <f t="shared" si="213"/>
        <v>2.9761200443076941E-2</v>
      </c>
      <c r="L347" s="176">
        <f t="shared" si="213"/>
        <v>7.0146897230769207</v>
      </c>
      <c r="M347" s="176">
        <f t="shared" si="213"/>
        <v>7.6846320000000003E-3</v>
      </c>
      <c r="N347" s="176">
        <f t="shared" si="213"/>
        <v>2.20292784E-3</v>
      </c>
      <c r="O347" s="176">
        <f t="shared" si="213"/>
        <v>2748.3396701538463</v>
      </c>
      <c r="P347" s="176">
        <f t="shared" si="213"/>
        <v>5.1230880000000013E-2</v>
      </c>
      <c r="Q347" s="176">
        <f t="shared" si="213"/>
        <v>5.5439693833846141E-3</v>
      </c>
      <c r="R347" s="176">
        <f t="shared" si="213"/>
        <v>7.6531053046153888E-2</v>
      </c>
      <c r="S347" s="176">
        <f t="shared" si="213"/>
        <v>2.4787864246153832</v>
      </c>
      <c r="T347" s="176">
        <f t="shared" si="213"/>
        <v>3.0738528E-3</v>
      </c>
      <c r="U347" s="176">
        <f t="shared" si="213"/>
        <v>349.3157848615387</v>
      </c>
      <c r="V347" s="176">
        <f t="shared" si="213"/>
        <v>0.19491379421538471</v>
      </c>
      <c r="W347" s="176">
        <f t="shared" si="213"/>
        <v>4.0984704000000009E-3</v>
      </c>
      <c r="X347" s="176">
        <f t="shared" ref="X347:AF347" si="214">X29*$C29/1000000</f>
        <v>9.9072640246153879E-2</v>
      </c>
      <c r="Y347" s="176">
        <f t="shared" si="214"/>
        <v>5.1230880000000013E-2</v>
      </c>
      <c r="Z347" s="176">
        <f t="shared" si="214"/>
        <v>140.45142793846148</v>
      </c>
      <c r="AA347" s="176">
        <f t="shared" si="214"/>
        <v>4.4342297058461565E-2</v>
      </c>
      <c r="AB347" s="176">
        <f t="shared" si="214"/>
        <v>3.9518712664615395E-3</v>
      </c>
      <c r="AC347" s="176">
        <f t="shared" si="214"/>
        <v>1300.4761846153847</v>
      </c>
      <c r="AD347" s="176">
        <f t="shared" si="214"/>
        <v>5.1230880000000005E-3</v>
      </c>
      <c r="AE347" s="176">
        <f t="shared" si="214"/>
        <v>6.3211024246153852E-2</v>
      </c>
      <c r="AF347" s="176">
        <f t="shared" si="214"/>
        <v>0.39093102276923081</v>
      </c>
    </row>
    <row r="348" spans="1:32" x14ac:dyDescent="0.2">
      <c r="A348" s="350">
        <v>42225.604166666664</v>
      </c>
      <c r="B348" s="176">
        <f t="shared" si="169"/>
        <v>1980</v>
      </c>
      <c r="C348" s="39">
        <f t="shared" si="170"/>
        <v>50466240.000000007</v>
      </c>
      <c r="D348" s="53">
        <f t="shared" si="171"/>
        <v>4484.0664080408715</v>
      </c>
      <c r="E348" s="53">
        <f t="shared" si="172"/>
        <v>13.106925702409839</v>
      </c>
      <c r="F348" s="53">
        <f t="shared" si="166"/>
        <v>7.1247352531790771</v>
      </c>
      <c r="G348" s="266">
        <f t="shared" si="177"/>
        <v>4470.9594823384614</v>
      </c>
      <c r="H348" s="176">
        <f t="shared" si="173"/>
        <v>100.93248000000001</v>
      </c>
      <c r="I348" s="176">
        <f t="shared" si="167"/>
        <v>3.9363667199999952</v>
      </c>
      <c r="J348" s="176">
        <f t="shared" ref="J348:W348" si="215">J30*$C30/1000000</f>
        <v>1.9499378732307691E-2</v>
      </c>
      <c r="K348" s="176">
        <f t="shared" si="215"/>
        <v>2.9053026166153864E-2</v>
      </c>
      <c r="L348" s="176">
        <f t="shared" si="215"/>
        <v>6.1413532061538447</v>
      </c>
      <c r="M348" s="176">
        <f t="shared" si="215"/>
        <v>7.5699360000000002E-3</v>
      </c>
      <c r="N348" s="176">
        <f t="shared" si="215"/>
        <v>2.17004832E-3</v>
      </c>
      <c r="O348" s="176">
        <f t="shared" si="215"/>
        <v>2724.4005563076921</v>
      </c>
      <c r="P348" s="176">
        <f t="shared" si="215"/>
        <v>5.0466240000000002E-2</v>
      </c>
      <c r="Q348" s="176">
        <f t="shared" si="215"/>
        <v>5.6099048787692299E-3</v>
      </c>
      <c r="R348" s="176">
        <f t="shared" si="215"/>
        <v>7.7989750892307738E-2</v>
      </c>
      <c r="S348" s="176">
        <f t="shared" si="215"/>
        <v>2.0458237292307673</v>
      </c>
      <c r="T348" s="176">
        <f t="shared" si="215"/>
        <v>3.0279744000000003E-3</v>
      </c>
      <c r="U348" s="176">
        <f t="shared" si="215"/>
        <v>343.86919532307718</v>
      </c>
      <c r="V348" s="176">
        <f t="shared" si="215"/>
        <v>0.19825468283076936</v>
      </c>
      <c r="W348" s="176">
        <f t="shared" si="215"/>
        <v>4.0372992000000012E-3</v>
      </c>
      <c r="X348" s="176">
        <f t="shared" ref="X348:AF348" si="216">X30*$C30/1000000</f>
        <v>9.716692209230772E-2</v>
      </c>
      <c r="Y348" s="176">
        <f t="shared" si="216"/>
        <v>5.0466240000000002E-2</v>
      </c>
      <c r="Z348" s="176">
        <f t="shared" si="216"/>
        <v>139.09272147692303</v>
      </c>
      <c r="AA348" s="176">
        <f t="shared" si="216"/>
        <v>4.5376913796923102E-2</v>
      </c>
      <c r="AB348" s="176">
        <f t="shared" si="216"/>
        <v>4.1813220849230785E-3</v>
      </c>
      <c r="AC348" s="176">
        <f t="shared" si="216"/>
        <v>1263.5970092307691</v>
      </c>
      <c r="AD348" s="176">
        <f t="shared" si="216"/>
        <v>5.0466240000000004E-3</v>
      </c>
      <c r="AE348" s="176">
        <f t="shared" si="216"/>
        <v>5.9317242092307695E-2</v>
      </c>
      <c r="AF348" s="176">
        <f t="shared" si="216"/>
        <v>0.32414854153846162</v>
      </c>
    </row>
    <row r="349" spans="1:32" x14ac:dyDescent="0.2">
      <c r="A349" s="350">
        <v>42225.614583333336</v>
      </c>
      <c r="B349" s="176">
        <f t="shared" si="169"/>
        <v>2010</v>
      </c>
      <c r="C349" s="39">
        <f t="shared" si="170"/>
        <v>51230880.000000007</v>
      </c>
      <c r="D349" s="53">
        <f t="shared" si="171"/>
        <v>4549.9664422102815</v>
      </c>
      <c r="E349" s="53">
        <f t="shared" si="172"/>
        <v>11.146924425666455</v>
      </c>
      <c r="F349" s="53">
        <f t="shared" si="166"/>
        <v>6.3982159333587711</v>
      </c>
      <c r="G349" s="266">
        <f t="shared" si="177"/>
        <v>4538.8195177846155</v>
      </c>
      <c r="H349" s="176">
        <f t="shared" si="173"/>
        <v>102.46176000000001</v>
      </c>
      <c r="I349" s="176">
        <f t="shared" si="167"/>
        <v>3.0738527999999947</v>
      </c>
      <c r="J349" s="176">
        <f t="shared" ref="J349:W349" si="217">J31*$C31/1000000</f>
        <v>2.0027333243076921E-2</v>
      </c>
      <c r="K349" s="176">
        <f t="shared" si="217"/>
        <v>2.922524662153848E-2</v>
      </c>
      <c r="L349" s="176">
        <f t="shared" si="217"/>
        <v>5.4541183015384602</v>
      </c>
      <c r="M349" s="176">
        <f t="shared" si="217"/>
        <v>7.6846320000000003E-3</v>
      </c>
      <c r="N349" s="176">
        <f t="shared" si="217"/>
        <v>2.20292784E-3</v>
      </c>
      <c r="O349" s="176">
        <f t="shared" si="217"/>
        <v>2783.019035076923</v>
      </c>
      <c r="P349" s="176">
        <f t="shared" si="217"/>
        <v>5.1230880000000013E-2</v>
      </c>
      <c r="Q349" s="176">
        <f t="shared" si="217"/>
        <v>5.8458374916923071E-3</v>
      </c>
      <c r="R349" s="176">
        <f t="shared" si="217"/>
        <v>8.1811774523076961E-2</v>
      </c>
      <c r="S349" s="176">
        <f t="shared" si="217"/>
        <v>1.6748556923076903</v>
      </c>
      <c r="T349" s="176">
        <f t="shared" si="217"/>
        <v>3.0738528E-3</v>
      </c>
      <c r="U349" s="176">
        <f t="shared" si="217"/>
        <v>348.84288443076952</v>
      </c>
      <c r="V349" s="176">
        <f t="shared" si="217"/>
        <v>0.20760328910769246</v>
      </c>
      <c r="W349" s="176">
        <f t="shared" si="217"/>
        <v>4.0984704000000009E-3</v>
      </c>
      <c r="X349" s="176">
        <f t="shared" ref="X349:AF349" si="218">X31*$C31/1000000</f>
        <v>9.820565612307694E-2</v>
      </c>
      <c r="Y349" s="176">
        <f t="shared" si="218"/>
        <v>5.1230880000000013E-2</v>
      </c>
      <c r="Z349" s="176">
        <f t="shared" si="218"/>
        <v>141.94894596923072</v>
      </c>
      <c r="AA349" s="176">
        <f t="shared" si="218"/>
        <v>4.7786588529230796E-2</v>
      </c>
      <c r="AB349" s="176">
        <f t="shared" si="218"/>
        <v>4.5374796332307704E-3</v>
      </c>
      <c r="AC349" s="176">
        <f t="shared" si="218"/>
        <v>1265.0086523076923</v>
      </c>
      <c r="AD349" s="176">
        <f t="shared" si="218"/>
        <v>5.1230880000000005E-3</v>
      </c>
      <c r="AE349" s="176">
        <f t="shared" si="218"/>
        <v>5.7220952123076922E-2</v>
      </c>
      <c r="AF349" s="176">
        <f t="shared" si="218"/>
        <v>0.26718874338461546</v>
      </c>
    </row>
    <row r="350" spans="1:32" x14ac:dyDescent="0.2">
      <c r="A350" s="350">
        <v>42225.625</v>
      </c>
      <c r="B350" s="176">
        <f t="shared" si="169"/>
        <v>2010</v>
      </c>
      <c r="C350" s="39">
        <f t="shared" si="170"/>
        <v>51230880.000000007</v>
      </c>
      <c r="D350" s="53">
        <f t="shared" si="171"/>
        <v>4547.9260762578606</v>
      </c>
      <c r="E350" s="53">
        <f t="shared" si="172"/>
        <v>8.9883333655532223</v>
      </c>
      <c r="F350" s="53">
        <f t="shared" si="166"/>
        <v>5.563746079399384</v>
      </c>
      <c r="G350" s="266">
        <f t="shared" si="177"/>
        <v>4538.9377428923081</v>
      </c>
      <c r="H350" s="176">
        <f t="shared" si="173"/>
        <v>102.46176000000001</v>
      </c>
      <c r="I350" s="176">
        <f t="shared" si="167"/>
        <v>2.1516969599999944</v>
      </c>
      <c r="J350" s="176">
        <f t="shared" ref="J350:W350" si="219">J32*$C32/1000000</f>
        <v>2.025984262153846E-2</v>
      </c>
      <c r="K350" s="176">
        <f t="shared" si="219"/>
        <v>2.8957269710769253E-2</v>
      </c>
      <c r="L350" s="176">
        <f t="shared" si="219"/>
        <v>4.6738325907692291</v>
      </c>
      <c r="M350" s="176">
        <f t="shared" si="219"/>
        <v>7.6846320000000003E-3</v>
      </c>
      <c r="N350" s="176">
        <f t="shared" si="219"/>
        <v>2.20292784E-3</v>
      </c>
      <c r="O350" s="176">
        <f t="shared" si="219"/>
        <v>2800.3587175384614</v>
      </c>
      <c r="P350" s="176">
        <f t="shared" si="219"/>
        <v>5.1230880000000013E-2</v>
      </c>
      <c r="Q350" s="176">
        <f t="shared" si="219"/>
        <v>5.9967715458461527E-3</v>
      </c>
      <c r="R350" s="176">
        <f t="shared" si="219"/>
        <v>8.4452135261538511E-2</v>
      </c>
      <c r="S350" s="176">
        <f t="shared" si="219"/>
        <v>1.2728903261538438</v>
      </c>
      <c r="T350" s="176">
        <f t="shared" si="219"/>
        <v>3.0738528E-3</v>
      </c>
      <c r="U350" s="176">
        <f t="shared" si="219"/>
        <v>348.60643421538492</v>
      </c>
      <c r="V350" s="176">
        <f t="shared" si="219"/>
        <v>0.21394803655384628</v>
      </c>
      <c r="W350" s="176">
        <f t="shared" si="219"/>
        <v>4.0984704000000009E-3</v>
      </c>
      <c r="X350" s="176">
        <f t="shared" ref="X350:AF350" si="220">X32*$C32/1000000</f>
        <v>9.7772164061538477E-2</v>
      </c>
      <c r="Y350" s="176">
        <f t="shared" si="220"/>
        <v>5.1230880000000013E-2</v>
      </c>
      <c r="Z350" s="176">
        <f t="shared" si="220"/>
        <v>142.69770498461531</v>
      </c>
      <c r="AA350" s="176">
        <f t="shared" si="220"/>
        <v>4.9508734264615412E-2</v>
      </c>
      <c r="AB350" s="176">
        <f t="shared" si="220"/>
        <v>4.8302838166153867E-3</v>
      </c>
      <c r="AC350" s="176">
        <f t="shared" si="220"/>
        <v>1247.274886153846</v>
      </c>
      <c r="AD350" s="176">
        <f t="shared" si="220"/>
        <v>5.1230880000000005E-3</v>
      </c>
      <c r="AE350" s="176">
        <f t="shared" si="220"/>
        <v>5.4225916061538461E-2</v>
      </c>
      <c r="AF350" s="176">
        <f t="shared" si="220"/>
        <v>0.20531760369230781</v>
      </c>
    </row>
    <row r="351" spans="1:32" x14ac:dyDescent="0.2">
      <c r="A351" s="350">
        <v>42225.635416666664</v>
      </c>
      <c r="B351" s="176">
        <f t="shared" si="169"/>
        <v>1980</v>
      </c>
      <c r="C351" s="39">
        <f t="shared" si="170"/>
        <v>50466240.000000007</v>
      </c>
      <c r="D351" s="53">
        <f t="shared" si="171"/>
        <v>4478.0366698531197</v>
      </c>
      <c r="E351" s="53">
        <f t="shared" si="172"/>
        <v>6.727805853120004</v>
      </c>
      <c r="F351" s="53">
        <f t="shared" si="166"/>
        <v>4.6586900131200029</v>
      </c>
      <c r="G351" s="266">
        <f t="shared" si="177"/>
        <v>4471.3088640000005</v>
      </c>
      <c r="H351" s="176">
        <f t="shared" si="173"/>
        <v>100.93248000000001</v>
      </c>
      <c r="I351" s="176">
        <f t="shared" si="167"/>
        <v>1.2111897600000003</v>
      </c>
      <c r="J351" s="176">
        <f t="shared" ref="J351:W351" si="221">J33*$C33/1000000</f>
        <v>2.0186496000000002E-2</v>
      </c>
      <c r="K351" s="176">
        <f t="shared" si="221"/>
        <v>2.8261094400000006E-2</v>
      </c>
      <c r="L351" s="176">
        <f t="shared" si="221"/>
        <v>3.8354342400000005</v>
      </c>
      <c r="M351" s="176">
        <f t="shared" si="221"/>
        <v>7.5699360000000002E-3</v>
      </c>
      <c r="N351" s="176">
        <f t="shared" si="221"/>
        <v>2.17004832E-3</v>
      </c>
      <c r="O351" s="176">
        <f t="shared" si="221"/>
        <v>2775.6432000000004</v>
      </c>
      <c r="P351" s="176">
        <f t="shared" si="221"/>
        <v>5.0466240000000002E-2</v>
      </c>
      <c r="Q351" s="176">
        <f t="shared" si="221"/>
        <v>6.0559488000000005E-3</v>
      </c>
      <c r="R351" s="176">
        <f t="shared" si="221"/>
        <v>8.5792608000000006E-2</v>
      </c>
      <c r="S351" s="176">
        <f t="shared" si="221"/>
        <v>0.85792608000000015</v>
      </c>
      <c r="T351" s="176">
        <f t="shared" si="221"/>
        <v>3.0279744000000003E-3</v>
      </c>
      <c r="U351" s="176">
        <f t="shared" si="221"/>
        <v>343.17043200000006</v>
      </c>
      <c r="V351" s="176">
        <f t="shared" si="221"/>
        <v>0.21700483200000004</v>
      </c>
      <c r="W351" s="176">
        <f t="shared" si="221"/>
        <v>4.0372992000000012E-3</v>
      </c>
      <c r="X351" s="176">
        <f t="shared" ref="X351:AF351" si="222">X33*$C33/1000000</f>
        <v>9.5885856000000019E-2</v>
      </c>
      <c r="Y351" s="176">
        <f t="shared" si="222"/>
        <v>5.0466240000000002E-2</v>
      </c>
      <c r="Z351" s="176">
        <f t="shared" si="222"/>
        <v>141.30547200000001</v>
      </c>
      <c r="AA351" s="176">
        <f t="shared" si="222"/>
        <v>5.0466240000000002E-2</v>
      </c>
      <c r="AB351" s="176">
        <f t="shared" si="222"/>
        <v>5.0466240000000004E-3</v>
      </c>
      <c r="AC351" s="176">
        <f t="shared" si="222"/>
        <v>1211.1897600000002</v>
      </c>
      <c r="AD351" s="176">
        <f t="shared" si="222"/>
        <v>5.0466240000000004E-3</v>
      </c>
      <c r="AE351" s="176">
        <f t="shared" si="222"/>
        <v>5.0466240000000002E-2</v>
      </c>
      <c r="AF351" s="176">
        <f t="shared" si="222"/>
        <v>0.14130547200000002</v>
      </c>
    </row>
    <row r="352" spans="1:32" x14ac:dyDescent="0.2">
      <c r="A352" s="350">
        <v>42225.645833333336</v>
      </c>
      <c r="B352" s="176">
        <f t="shared" si="169"/>
        <v>2010</v>
      </c>
      <c r="C352" s="39">
        <f t="shared" si="170"/>
        <v>51230880.000000007</v>
      </c>
      <c r="D352" s="53">
        <f t="shared" si="171"/>
        <v>4538.8610803866504</v>
      </c>
      <c r="E352" s="53">
        <f t="shared" si="172"/>
        <v>8.5366362823012185</v>
      </c>
      <c r="F352" s="53">
        <f t="shared" si="166"/>
        <v>5.3536394336055659</v>
      </c>
      <c r="G352" s="266">
        <f t="shared" si="177"/>
        <v>4530.3244441043489</v>
      </c>
      <c r="H352" s="176">
        <f t="shared" si="173"/>
        <v>102.46176000000001</v>
      </c>
      <c r="I352" s="176">
        <f t="shared" si="167"/>
        <v>1.9089071373913047</v>
      </c>
      <c r="J352" s="176">
        <f t="shared" ref="J352:W352" si="223">J34*$C34/1000000</f>
        <v>2.0374298233043483E-2</v>
      </c>
      <c r="K352" s="176">
        <f t="shared" si="223"/>
        <v>2.9549080612173918E-2</v>
      </c>
      <c r="L352" s="176">
        <f t="shared" si="223"/>
        <v>4.483815714782609</v>
      </c>
      <c r="M352" s="176">
        <f t="shared" si="223"/>
        <v>7.429814057739131E-3</v>
      </c>
      <c r="N352" s="176">
        <f t="shared" si="223"/>
        <v>2.20292784E-3</v>
      </c>
      <c r="O352" s="176">
        <f t="shared" si="223"/>
        <v>2797.6515339130437</v>
      </c>
      <c r="P352" s="176">
        <f t="shared" si="223"/>
        <v>5.1230880000000013E-2</v>
      </c>
      <c r="Q352" s="176">
        <f t="shared" si="223"/>
        <v>6.1900267617391314E-3</v>
      </c>
      <c r="R352" s="176">
        <f t="shared" si="223"/>
        <v>9.1035046330434799E-2</v>
      </c>
      <c r="S352" s="176">
        <f t="shared" si="223"/>
        <v>1.2740897113043479</v>
      </c>
      <c r="T352" s="176">
        <f t="shared" si="223"/>
        <v>3.5505227269565223E-3</v>
      </c>
      <c r="U352" s="176">
        <f t="shared" si="223"/>
        <v>347.25626921739138</v>
      </c>
      <c r="V352" s="176">
        <f t="shared" si="223"/>
        <v>0.21993639526956524</v>
      </c>
      <c r="W352" s="176">
        <f t="shared" si="223"/>
        <v>4.0984704000000009E-3</v>
      </c>
      <c r="X352" s="176">
        <f t="shared" ref="X352:AF352" si="224">X34*$C34/1000000</f>
        <v>9.7427769182608703E-2</v>
      </c>
      <c r="Y352" s="176">
        <f t="shared" si="224"/>
        <v>5.1230880000000013E-2</v>
      </c>
      <c r="Z352" s="176">
        <f t="shared" si="224"/>
        <v>142.51094358260869</v>
      </c>
      <c r="AA352" s="176">
        <f t="shared" si="224"/>
        <v>5.0195125252173921E-2</v>
      </c>
      <c r="AB352" s="176">
        <f t="shared" si="224"/>
        <v>5.1230880000000005E-3</v>
      </c>
      <c r="AC352" s="176">
        <f t="shared" si="224"/>
        <v>1242.9056973913046</v>
      </c>
      <c r="AD352" s="176">
        <f t="shared" si="224"/>
        <v>5.1230880000000005E-3</v>
      </c>
      <c r="AE352" s="176">
        <f t="shared" si="224"/>
        <v>5.3614229634782615E-2</v>
      </c>
      <c r="AF352" s="176">
        <f t="shared" si="224"/>
        <v>0.17151207652173917</v>
      </c>
    </row>
    <row r="353" spans="1:32" x14ac:dyDescent="0.2">
      <c r="A353" s="350">
        <v>42225.65625</v>
      </c>
      <c r="B353" s="176">
        <f t="shared" si="169"/>
        <v>1980</v>
      </c>
      <c r="C353" s="39">
        <f t="shared" si="170"/>
        <v>50466240.000000007</v>
      </c>
      <c r="D353" s="53">
        <f t="shared" si="171"/>
        <v>4464.1971004608758</v>
      </c>
      <c r="E353" s="53">
        <f t="shared" si="172"/>
        <v>10.090641747831658</v>
      </c>
      <c r="F353" s="53">
        <f t="shared" si="166"/>
        <v>5.8887787217447016</v>
      </c>
      <c r="G353" s="266">
        <f t="shared" si="177"/>
        <v>4454.106458713044</v>
      </c>
      <c r="H353" s="176">
        <f t="shared" si="173"/>
        <v>100.93248000000001</v>
      </c>
      <c r="I353" s="176">
        <f t="shared" si="167"/>
        <v>2.5496422121739131</v>
      </c>
      <c r="J353" s="176">
        <f t="shared" ref="J353:W353" si="225">J35*$C35/1000000</f>
        <v>1.9953912459130439E-2</v>
      </c>
      <c r="K353" s="176">
        <f t="shared" si="225"/>
        <v>2.9955004716521749E-2</v>
      </c>
      <c r="L353" s="176">
        <f t="shared" si="225"/>
        <v>4.9983519443478261</v>
      </c>
      <c r="M353" s="176">
        <f t="shared" si="225"/>
        <v>7.0679066212173932E-3</v>
      </c>
      <c r="N353" s="176">
        <f t="shared" si="225"/>
        <v>2.17004832E-3</v>
      </c>
      <c r="O353" s="176">
        <f t="shared" si="225"/>
        <v>2736.1478817391308</v>
      </c>
      <c r="P353" s="176">
        <f t="shared" si="225"/>
        <v>5.0466240000000002E-2</v>
      </c>
      <c r="Q353" s="176">
        <f t="shared" si="225"/>
        <v>6.1393278052173919E-3</v>
      </c>
      <c r="R353" s="176">
        <f t="shared" si="225"/>
        <v>9.3560020591304346E-2</v>
      </c>
      <c r="S353" s="176">
        <f t="shared" si="225"/>
        <v>1.6522208139130437</v>
      </c>
      <c r="T353" s="176">
        <f t="shared" si="225"/>
        <v>3.9670853008695658E-3</v>
      </c>
      <c r="U353" s="176">
        <f t="shared" si="225"/>
        <v>340.97624765217398</v>
      </c>
      <c r="V353" s="176">
        <f t="shared" si="225"/>
        <v>0.21630269300869565</v>
      </c>
      <c r="W353" s="176">
        <f t="shared" si="225"/>
        <v>4.0372992000000012E-3</v>
      </c>
      <c r="X353" s="176">
        <f t="shared" ref="X353:AF353" si="226">X35*$C35/1000000</f>
        <v>9.6061390747826103E-2</v>
      </c>
      <c r="Y353" s="176">
        <f t="shared" si="226"/>
        <v>5.0466240000000002E-2</v>
      </c>
      <c r="Z353" s="176">
        <f t="shared" si="226"/>
        <v>139.46235714782611</v>
      </c>
      <c r="AA353" s="176">
        <f t="shared" si="226"/>
        <v>4.8425648556521754E-2</v>
      </c>
      <c r="AB353" s="176">
        <f t="shared" si="226"/>
        <v>5.0466240000000004E-3</v>
      </c>
      <c r="AC353" s="176">
        <f t="shared" si="226"/>
        <v>1237.5199721739132</v>
      </c>
      <c r="AD353" s="176">
        <f t="shared" si="226"/>
        <v>5.0466240000000004E-3</v>
      </c>
      <c r="AE353" s="176">
        <f t="shared" si="226"/>
        <v>5.5161794504347827E-2</v>
      </c>
      <c r="AF353" s="176">
        <f t="shared" si="226"/>
        <v>0.19659891756521741</v>
      </c>
    </row>
    <row r="354" spans="1:32" x14ac:dyDescent="0.2">
      <c r="A354" s="350">
        <v>42225.666666666664</v>
      </c>
      <c r="B354" s="176">
        <f t="shared" si="169"/>
        <v>2010</v>
      </c>
      <c r="C354" s="39">
        <f t="shared" si="170"/>
        <v>51230880.000000007</v>
      </c>
      <c r="D354" s="53">
        <f t="shared" si="171"/>
        <v>4524.8118205490673</v>
      </c>
      <c r="E354" s="53">
        <f t="shared" si="172"/>
        <v>11.950424236023656</v>
      </c>
      <c r="F354" s="53">
        <f t="shared" si="166"/>
        <v>6.6023658499366995</v>
      </c>
      <c r="G354" s="266">
        <f t="shared" si="177"/>
        <v>4512.8613963130447</v>
      </c>
      <c r="H354" s="176">
        <f t="shared" si="173"/>
        <v>102.46176000000001</v>
      </c>
      <c r="I354" s="176">
        <f t="shared" si="167"/>
        <v>3.2676391721739133</v>
      </c>
      <c r="J354" s="176">
        <f t="shared" ref="J354:W354" si="227">J36*$C36/1000000</f>
        <v>2.0138190699130438E-2</v>
      </c>
      <c r="K354" s="176">
        <f t="shared" si="227"/>
        <v>3.1268656236521745E-2</v>
      </c>
      <c r="L354" s="176">
        <f t="shared" si="227"/>
        <v>5.6643533843478266</v>
      </c>
      <c r="M354" s="176">
        <f t="shared" si="227"/>
        <v>6.9201781732173943E-3</v>
      </c>
      <c r="N354" s="176">
        <f t="shared" si="227"/>
        <v>2.20292784E-3</v>
      </c>
      <c r="O354" s="176">
        <f t="shared" si="227"/>
        <v>2757.5578017391308</v>
      </c>
      <c r="P354" s="176">
        <f t="shared" si="227"/>
        <v>5.1230880000000013E-2</v>
      </c>
      <c r="Q354" s="176">
        <f t="shared" si="227"/>
        <v>6.2746690852173914E-3</v>
      </c>
      <c r="R354" s="176">
        <f t="shared" si="227"/>
        <v>9.8920146991304359E-2</v>
      </c>
      <c r="S354" s="176">
        <f t="shared" si="227"/>
        <v>2.0804192139130433</v>
      </c>
      <c r="T354" s="176">
        <f t="shared" si="227"/>
        <v>4.503862580869566E-3</v>
      </c>
      <c r="U354" s="176">
        <f t="shared" si="227"/>
        <v>345.02883965217399</v>
      </c>
      <c r="V354" s="176">
        <f t="shared" si="227"/>
        <v>0.21922361780869562</v>
      </c>
      <c r="W354" s="176">
        <f t="shared" si="227"/>
        <v>4.0984704000000009E-3</v>
      </c>
      <c r="X354" s="176">
        <f t="shared" ref="X354:AF354" si="228">X36*$C36/1000000</f>
        <v>9.7605963547826122E-2</v>
      </c>
      <c r="Y354" s="176">
        <f t="shared" si="228"/>
        <v>5.1230880000000013E-2</v>
      </c>
      <c r="Z354" s="176">
        <f t="shared" si="228"/>
        <v>140.63990274782611</v>
      </c>
      <c r="AA354" s="176">
        <f t="shared" si="228"/>
        <v>4.8123615756521743E-2</v>
      </c>
      <c r="AB354" s="176">
        <f t="shared" si="228"/>
        <v>5.1230880000000005E-3</v>
      </c>
      <c r="AC354" s="176">
        <f t="shared" si="228"/>
        <v>1269.6348521739133</v>
      </c>
      <c r="AD354" s="176">
        <f t="shared" si="228"/>
        <v>5.1230880000000005E-3</v>
      </c>
      <c r="AE354" s="176">
        <f t="shared" si="228"/>
        <v>5.8380928904347817E-2</v>
      </c>
      <c r="AF354" s="176">
        <f t="shared" si="228"/>
        <v>0.22764330156521745</v>
      </c>
    </row>
    <row r="355" spans="1:32" x14ac:dyDescent="0.2">
      <c r="A355" s="350">
        <v>42225.677083333336</v>
      </c>
      <c r="B355" s="176">
        <f t="shared" si="169"/>
        <v>2010</v>
      </c>
      <c r="C355" s="39">
        <f t="shared" si="170"/>
        <v>51230880.000000007</v>
      </c>
      <c r="D355" s="53">
        <f t="shared" si="171"/>
        <v>4517.7871906302762</v>
      </c>
      <c r="E355" s="53">
        <f t="shared" si="172"/>
        <v>13.657318212884871</v>
      </c>
      <c r="F355" s="53">
        <f t="shared" si="166"/>
        <v>7.2267290581022614</v>
      </c>
      <c r="G355" s="266">
        <f t="shared" si="177"/>
        <v>4504.1298724173921</v>
      </c>
      <c r="H355" s="176">
        <f t="shared" si="173"/>
        <v>102.46176000000001</v>
      </c>
      <c r="I355" s="176">
        <f t="shared" si="167"/>
        <v>3.9470051895652176</v>
      </c>
      <c r="J355" s="176">
        <f t="shared" ref="J355:W355" si="229">J37*$C37/1000000</f>
        <v>2.0020136932173919E-2</v>
      </c>
      <c r="K355" s="176">
        <f t="shared" si="229"/>
        <v>3.2128444048695658E-2</v>
      </c>
      <c r="L355" s="176">
        <f t="shared" si="229"/>
        <v>6.2546222191304341</v>
      </c>
      <c r="M355" s="176">
        <f t="shared" si="229"/>
        <v>6.6653602309565251E-3</v>
      </c>
      <c r="N355" s="176">
        <f t="shared" si="229"/>
        <v>2.20292784E-3</v>
      </c>
      <c r="O355" s="176">
        <f t="shared" si="229"/>
        <v>2737.5109356521743</v>
      </c>
      <c r="P355" s="176">
        <f t="shared" si="229"/>
        <v>5.1230880000000013E-2</v>
      </c>
      <c r="Q355" s="176">
        <f t="shared" si="229"/>
        <v>6.3169902469565218E-3</v>
      </c>
      <c r="R355" s="176">
        <f t="shared" si="229"/>
        <v>0.10286269732173915</v>
      </c>
      <c r="S355" s="176">
        <f t="shared" si="229"/>
        <v>2.4835839652173912</v>
      </c>
      <c r="T355" s="176">
        <f t="shared" si="229"/>
        <v>4.9805325078260887E-3</v>
      </c>
      <c r="U355" s="176">
        <f t="shared" si="229"/>
        <v>343.91512486956532</v>
      </c>
      <c r="V355" s="176">
        <f t="shared" si="229"/>
        <v>0.21886722907826081</v>
      </c>
      <c r="W355" s="176">
        <f t="shared" si="229"/>
        <v>4.0984704000000009E-3</v>
      </c>
      <c r="X355" s="176">
        <f t="shared" ref="X355:AF355" si="230">X37*$C37/1000000</f>
        <v>9.7695060730434824E-2</v>
      </c>
      <c r="Y355" s="176">
        <f t="shared" si="230"/>
        <v>5.1230880000000013E-2</v>
      </c>
      <c r="Z355" s="176">
        <f t="shared" si="230"/>
        <v>139.70438233043481</v>
      </c>
      <c r="AA355" s="176">
        <f t="shared" si="230"/>
        <v>4.7087861008695657E-2</v>
      </c>
      <c r="AB355" s="176">
        <f t="shared" si="230"/>
        <v>5.1230880000000005E-3</v>
      </c>
      <c r="AC355" s="176">
        <f t="shared" si="230"/>
        <v>1282.9994295652175</v>
      </c>
      <c r="AD355" s="176">
        <f t="shared" si="230"/>
        <v>5.1230880000000005E-3</v>
      </c>
      <c r="AE355" s="176">
        <f t="shared" si="230"/>
        <v>6.0764278539130426E-2</v>
      </c>
      <c r="AF355" s="176">
        <f t="shared" si="230"/>
        <v>0.25570891408695656</v>
      </c>
    </row>
    <row r="356" spans="1:32" x14ac:dyDescent="0.2">
      <c r="A356" s="350">
        <v>42225.6875</v>
      </c>
      <c r="B356" s="176">
        <f t="shared" si="169"/>
        <v>2010</v>
      </c>
      <c r="C356" s="39">
        <f t="shared" si="170"/>
        <v>51230880.000000007</v>
      </c>
      <c r="D356" s="53">
        <f t="shared" si="171"/>
        <v>4510.7625607114851</v>
      </c>
      <c r="E356" s="53">
        <f t="shared" si="172"/>
        <v>15.364212189746089</v>
      </c>
      <c r="F356" s="53">
        <f t="shared" si="166"/>
        <v>7.8510922662678286</v>
      </c>
      <c r="G356" s="266">
        <f t="shared" si="177"/>
        <v>4495.3983485217395</v>
      </c>
      <c r="H356" s="176">
        <f t="shared" si="173"/>
        <v>102.46176000000001</v>
      </c>
      <c r="I356" s="176">
        <f t="shared" si="167"/>
        <v>4.6263712069565228</v>
      </c>
      <c r="J356" s="176">
        <f t="shared" ref="J356:W356" si="231">J38*$C38/1000000</f>
        <v>1.9902083165217396E-2</v>
      </c>
      <c r="K356" s="176">
        <f t="shared" si="231"/>
        <v>3.298823186086957E-2</v>
      </c>
      <c r="L356" s="176">
        <f t="shared" si="231"/>
        <v>6.8448910539130434</v>
      </c>
      <c r="M356" s="176">
        <f t="shared" si="231"/>
        <v>6.4105422886956559E-3</v>
      </c>
      <c r="N356" s="176">
        <f t="shared" si="231"/>
        <v>2.20292784E-3</v>
      </c>
      <c r="O356" s="176">
        <f t="shared" si="231"/>
        <v>2717.4640695652179</v>
      </c>
      <c r="P356" s="176">
        <f t="shared" si="231"/>
        <v>5.1230880000000013E-2</v>
      </c>
      <c r="Q356" s="176">
        <f t="shared" si="231"/>
        <v>6.3593114086956523E-3</v>
      </c>
      <c r="R356" s="176">
        <f t="shared" si="231"/>
        <v>0.10680524765217395</v>
      </c>
      <c r="S356" s="176">
        <f t="shared" si="231"/>
        <v>2.8867487165217391</v>
      </c>
      <c r="T356" s="176">
        <f t="shared" si="231"/>
        <v>5.4572024347826096E-3</v>
      </c>
      <c r="U356" s="176">
        <f t="shared" si="231"/>
        <v>342.80141008695671</v>
      </c>
      <c r="V356" s="176">
        <f t="shared" si="231"/>
        <v>0.218510840347826</v>
      </c>
      <c r="W356" s="176">
        <f t="shared" si="231"/>
        <v>4.0984704000000009E-3</v>
      </c>
      <c r="X356" s="176">
        <f t="shared" ref="X356:AF356" si="232">X38*$C38/1000000</f>
        <v>9.7784157913043512E-2</v>
      </c>
      <c r="Y356" s="176">
        <f t="shared" si="232"/>
        <v>5.1230880000000013E-2</v>
      </c>
      <c r="Z356" s="176">
        <f t="shared" si="232"/>
        <v>138.76886191304351</v>
      </c>
      <c r="AA356" s="176">
        <f t="shared" si="232"/>
        <v>4.6052106260869571E-2</v>
      </c>
      <c r="AB356" s="176">
        <f t="shared" si="232"/>
        <v>5.1230880000000005E-3</v>
      </c>
      <c r="AC356" s="176">
        <f t="shared" si="232"/>
        <v>1296.3640069565217</v>
      </c>
      <c r="AD356" s="176">
        <f t="shared" si="232"/>
        <v>5.1230880000000005E-3</v>
      </c>
      <c r="AE356" s="176">
        <f t="shared" si="232"/>
        <v>6.3147628173913034E-2</v>
      </c>
      <c r="AF356" s="176">
        <f t="shared" si="232"/>
        <v>0.28377452660869568</v>
      </c>
    </row>
    <row r="357" spans="1:32" x14ac:dyDescent="0.2">
      <c r="A357" s="350">
        <v>42225.697916666664</v>
      </c>
      <c r="B357" s="176">
        <f t="shared" si="169"/>
        <v>2030</v>
      </c>
      <c r="C357" s="39">
        <f t="shared" si="170"/>
        <v>51740640</v>
      </c>
      <c r="D357" s="53">
        <f t="shared" si="171"/>
        <v>4548.551243536901</v>
      </c>
      <c r="E357" s="53">
        <f t="shared" si="172"/>
        <v>17.240967919508865</v>
      </c>
      <c r="F357" s="53">
        <f t="shared" si="166"/>
        <v>8.5597883647262556</v>
      </c>
      <c r="G357" s="266">
        <f t="shared" si="177"/>
        <v>4531.3102756173912</v>
      </c>
      <c r="H357" s="176">
        <f t="shared" si="173"/>
        <v>103.48128</v>
      </c>
      <c r="I357" s="176">
        <f t="shared" si="167"/>
        <v>5.3585306295652178</v>
      </c>
      <c r="J357" s="176">
        <f t="shared" ref="J357:W357" si="233">J39*$C39/1000000</f>
        <v>1.9980885412173913E-2</v>
      </c>
      <c r="K357" s="176">
        <f t="shared" si="233"/>
        <v>3.4184815888695652E-2</v>
      </c>
      <c r="L357" s="176">
        <f t="shared" si="233"/>
        <v>7.5091415791304339</v>
      </c>
      <c r="M357" s="176">
        <f t="shared" si="233"/>
        <v>6.2169753349565248E-3</v>
      </c>
      <c r="N357" s="176">
        <f t="shared" si="233"/>
        <v>2.2248475199999999E-3</v>
      </c>
      <c r="O357" s="176">
        <f t="shared" si="233"/>
        <v>2724.2571756521738</v>
      </c>
      <c r="P357" s="176">
        <f t="shared" si="233"/>
        <v>5.1740639999999997E-2</v>
      </c>
      <c r="Q357" s="176">
        <f t="shared" si="233"/>
        <v>6.4653304069565197E-3</v>
      </c>
      <c r="R357" s="176">
        <f t="shared" si="233"/>
        <v>0.11184976612173915</v>
      </c>
      <c r="S357" s="176">
        <f t="shared" si="233"/>
        <v>3.3226489252173907</v>
      </c>
      <c r="T357" s="176">
        <f t="shared" si="233"/>
        <v>5.9929158678260885E-3</v>
      </c>
      <c r="U357" s="176">
        <f t="shared" si="233"/>
        <v>345.08757286956529</v>
      </c>
      <c r="V357" s="176">
        <f t="shared" si="233"/>
        <v>0.22032514267826075</v>
      </c>
      <c r="W357" s="176">
        <f t="shared" si="233"/>
        <v>4.139251200000001E-3</v>
      </c>
      <c r="X357" s="176">
        <f t="shared" ref="X357:AF357" si="234">X39*$C39/1000000</f>
        <v>9.884711833043483E-2</v>
      </c>
      <c r="Y357" s="176">
        <f t="shared" si="234"/>
        <v>5.1740639999999997E-2</v>
      </c>
      <c r="Z357" s="176">
        <f t="shared" si="234"/>
        <v>139.20481753043478</v>
      </c>
      <c r="AA357" s="176">
        <f t="shared" si="234"/>
        <v>4.5464275408695645E-2</v>
      </c>
      <c r="AB357" s="176">
        <f t="shared" si="234"/>
        <v>5.1740639999999999E-3</v>
      </c>
      <c r="AC357" s="176">
        <f t="shared" si="234"/>
        <v>1322.7607095652172</v>
      </c>
      <c r="AD357" s="176">
        <f t="shared" si="234"/>
        <v>5.1740639999999999E-3</v>
      </c>
      <c r="AE357" s="176">
        <f t="shared" si="234"/>
        <v>6.618302733913041E-2</v>
      </c>
      <c r="AF357" s="176">
        <f t="shared" si="234"/>
        <v>0.31494302608695651</v>
      </c>
    </row>
    <row r="358" spans="1:32" x14ac:dyDescent="0.2">
      <c r="A358" s="350">
        <v>42225.708333333336</v>
      </c>
      <c r="B358" s="176">
        <f t="shared" si="169"/>
        <v>2030</v>
      </c>
      <c r="C358" s="39">
        <f t="shared" si="170"/>
        <v>51740640</v>
      </c>
      <c r="D358" s="53">
        <f t="shared" si="171"/>
        <v>4541.4567168029971</v>
      </c>
      <c r="E358" s="53">
        <f t="shared" si="172"/>
        <v>18.964845916040339</v>
      </c>
      <c r="F358" s="53">
        <f t="shared" si="166"/>
        <v>9.1903641421272972</v>
      </c>
      <c r="G358" s="266">
        <f t="shared" si="177"/>
        <v>4522.4918708869563</v>
      </c>
      <c r="H358" s="176">
        <f t="shared" si="173"/>
        <v>103.48128</v>
      </c>
      <c r="I358" s="176">
        <f t="shared" si="167"/>
        <v>6.0446565078260868</v>
      </c>
      <c r="J358" s="176">
        <f t="shared" ref="J358:W358" si="235">J40*$C40/1000000</f>
        <v>1.9861656980869568E-2</v>
      </c>
      <c r="K358" s="176">
        <f t="shared" si="235"/>
        <v>3.5053158803478264E-2</v>
      </c>
      <c r="L358" s="176">
        <f t="shared" si="235"/>
        <v>8.1052837356521721</v>
      </c>
      <c r="M358" s="176">
        <f t="shared" si="235"/>
        <v>5.9596218907826118E-3</v>
      </c>
      <c r="N358" s="176">
        <f t="shared" si="235"/>
        <v>2.2248475199999999E-3</v>
      </c>
      <c r="O358" s="176">
        <f t="shared" si="235"/>
        <v>2704.0108382608701</v>
      </c>
      <c r="P358" s="176">
        <f t="shared" si="235"/>
        <v>5.1740639999999997E-2</v>
      </c>
      <c r="Q358" s="176">
        <f t="shared" si="235"/>
        <v>6.5080726747826067E-3</v>
      </c>
      <c r="R358" s="176">
        <f t="shared" si="235"/>
        <v>0.11583154580869567</v>
      </c>
      <c r="S358" s="176">
        <f t="shared" si="235"/>
        <v>3.729825266086956</v>
      </c>
      <c r="T358" s="176">
        <f t="shared" si="235"/>
        <v>6.4743287791304361E-3</v>
      </c>
      <c r="U358" s="176">
        <f t="shared" si="235"/>
        <v>343.96277634782621</v>
      </c>
      <c r="V358" s="176">
        <f t="shared" si="235"/>
        <v>0.21996520779130418</v>
      </c>
      <c r="W358" s="176">
        <f t="shared" si="235"/>
        <v>4.139251200000001E-3</v>
      </c>
      <c r="X358" s="176">
        <f t="shared" ref="X358:AF358" si="236">X40*$C40/1000000</f>
        <v>9.8937102052173959E-2</v>
      </c>
      <c r="Y358" s="176">
        <f t="shared" si="236"/>
        <v>5.1740639999999997E-2</v>
      </c>
      <c r="Z358" s="176">
        <f t="shared" si="236"/>
        <v>138.25998845217393</v>
      </c>
      <c r="AA358" s="176">
        <f t="shared" si="236"/>
        <v>4.4418214643478254E-2</v>
      </c>
      <c r="AB358" s="176">
        <f t="shared" si="236"/>
        <v>5.1740639999999999E-3</v>
      </c>
      <c r="AC358" s="176">
        <f t="shared" si="236"/>
        <v>1336.2582678260867</v>
      </c>
      <c r="AD358" s="176">
        <f t="shared" si="236"/>
        <v>5.1740639999999999E-3</v>
      </c>
      <c r="AE358" s="176">
        <f t="shared" si="236"/>
        <v>6.8590091895652155E-2</v>
      </c>
      <c r="AF358" s="176">
        <f t="shared" si="236"/>
        <v>0.34328789843478252</v>
      </c>
    </row>
    <row r="359" spans="1:32" x14ac:dyDescent="0.2">
      <c r="A359" s="350">
        <v>42225.71875</v>
      </c>
      <c r="B359" s="176">
        <f t="shared" si="169"/>
        <v>2030</v>
      </c>
      <c r="C359" s="39">
        <f t="shared" si="170"/>
        <v>51740640</v>
      </c>
      <c r="D359" s="53">
        <f t="shared" si="171"/>
        <v>4534.3621900690932</v>
      </c>
      <c r="E359" s="53">
        <f t="shared" si="172"/>
        <v>20.688723912571813</v>
      </c>
      <c r="F359" s="53">
        <f t="shared" si="166"/>
        <v>9.8209399195283353</v>
      </c>
      <c r="G359" s="266">
        <f t="shared" si="177"/>
        <v>4513.6734661565215</v>
      </c>
      <c r="H359" s="176">
        <f t="shared" si="173"/>
        <v>103.48128</v>
      </c>
      <c r="I359" s="176">
        <f t="shared" si="167"/>
        <v>6.7307823860869567</v>
      </c>
      <c r="J359" s="176">
        <f t="shared" ref="J359:W359" si="237">J41*$C41/1000000</f>
        <v>1.9742428549565219E-2</v>
      </c>
      <c r="K359" s="176">
        <f t="shared" si="237"/>
        <v>3.5921501718260869E-2</v>
      </c>
      <c r="L359" s="176">
        <f t="shared" si="237"/>
        <v>8.7014258921739103</v>
      </c>
      <c r="M359" s="176">
        <f t="shared" si="237"/>
        <v>5.7022684466086987E-3</v>
      </c>
      <c r="N359" s="176">
        <f t="shared" si="237"/>
        <v>2.2248475199999999E-3</v>
      </c>
      <c r="O359" s="176">
        <f t="shared" si="237"/>
        <v>2683.7645008695654</v>
      </c>
      <c r="P359" s="176">
        <f t="shared" si="237"/>
        <v>5.1740639999999997E-2</v>
      </c>
      <c r="Q359" s="176">
        <f t="shared" si="237"/>
        <v>6.5508149426086928E-3</v>
      </c>
      <c r="R359" s="176">
        <f t="shared" si="237"/>
        <v>0.11981332549565221</v>
      </c>
      <c r="S359" s="176">
        <f t="shared" si="237"/>
        <v>4.1370016069565212</v>
      </c>
      <c r="T359" s="176">
        <f t="shared" si="237"/>
        <v>6.9557416904347845E-3</v>
      </c>
      <c r="U359" s="176">
        <f t="shared" si="237"/>
        <v>342.83797982608712</v>
      </c>
      <c r="V359" s="176">
        <f t="shared" si="237"/>
        <v>0.21960527290434767</v>
      </c>
      <c r="W359" s="176">
        <f t="shared" si="237"/>
        <v>4.139251200000001E-3</v>
      </c>
      <c r="X359" s="176">
        <f t="shared" ref="X359:AF359" si="238">X41*$C41/1000000</f>
        <v>9.9027085773913087E-2</v>
      </c>
      <c r="Y359" s="176">
        <f t="shared" si="238"/>
        <v>5.1740639999999997E-2</v>
      </c>
      <c r="Z359" s="176">
        <f t="shared" si="238"/>
        <v>137.31515937391305</v>
      </c>
      <c r="AA359" s="176">
        <f t="shared" si="238"/>
        <v>4.3372153878260863E-2</v>
      </c>
      <c r="AB359" s="176">
        <f t="shared" si="238"/>
        <v>5.1740639999999999E-3</v>
      </c>
      <c r="AC359" s="176">
        <f t="shared" si="238"/>
        <v>1349.7558260869562</v>
      </c>
      <c r="AD359" s="176">
        <f t="shared" si="238"/>
        <v>5.1740639999999999E-3</v>
      </c>
      <c r="AE359" s="176">
        <f t="shared" si="238"/>
        <v>7.0997156452173873E-2</v>
      </c>
      <c r="AF359" s="176">
        <f t="shared" si="238"/>
        <v>0.37163277078260859</v>
      </c>
    </row>
    <row r="360" spans="1:32" x14ac:dyDescent="0.2">
      <c r="A360" s="350">
        <v>42225.729166666664</v>
      </c>
      <c r="B360" s="176">
        <f t="shared" si="169"/>
        <v>2060</v>
      </c>
      <c r="C360" s="39">
        <f t="shared" si="170"/>
        <v>52505280.000000007</v>
      </c>
      <c r="D360" s="53">
        <f t="shared" si="171"/>
        <v>4594.1730967834947</v>
      </c>
      <c r="E360" s="53">
        <f t="shared" si="172"/>
        <v>22.743822626971831</v>
      </c>
      <c r="F360" s="53">
        <f t="shared" si="166"/>
        <v>10.605971593928352</v>
      </c>
      <c r="G360" s="266">
        <f t="shared" si="177"/>
        <v>4571.4292741565223</v>
      </c>
      <c r="H360" s="176">
        <f t="shared" si="173"/>
        <v>105.01056000000001</v>
      </c>
      <c r="I360" s="176">
        <f t="shared" si="167"/>
        <v>7.5265177460869568</v>
      </c>
      <c r="J360" s="176">
        <f t="shared" ref="J360:W360" si="239">J42*$C42/1000000</f>
        <v>1.9913198149565221E-2</v>
      </c>
      <c r="K360" s="176">
        <f t="shared" si="239"/>
        <v>3.7333536918260878E-2</v>
      </c>
      <c r="L360" s="176">
        <f t="shared" si="239"/>
        <v>9.4349705321739137</v>
      </c>
      <c r="M360" s="176">
        <f t="shared" si="239"/>
        <v>5.5253817266086988E-3</v>
      </c>
      <c r="N360" s="176">
        <f t="shared" si="239"/>
        <v>2.25772704E-3</v>
      </c>
      <c r="O360" s="176">
        <f t="shared" si="239"/>
        <v>2702.8805008695658</v>
      </c>
      <c r="P360" s="176">
        <f t="shared" si="239"/>
        <v>5.2505280000000008E-2</v>
      </c>
      <c r="Q360" s="176">
        <f t="shared" si="239"/>
        <v>6.6909989426086934E-3</v>
      </c>
      <c r="R360" s="176">
        <f t="shared" si="239"/>
        <v>0.12562458949565225</v>
      </c>
      <c r="S360" s="176">
        <f t="shared" si="239"/>
        <v>4.6113332869565227</v>
      </c>
      <c r="T360" s="176">
        <f t="shared" si="239"/>
        <v>7.5470632904347862E-3</v>
      </c>
      <c r="U360" s="176">
        <f t="shared" si="239"/>
        <v>346.7631318260872</v>
      </c>
      <c r="V360" s="176">
        <f t="shared" si="239"/>
        <v>0.22248541690434767</v>
      </c>
      <c r="W360" s="176">
        <f t="shared" si="239"/>
        <v>4.2004224000000015E-3</v>
      </c>
      <c r="X360" s="176">
        <f t="shared" ref="X360:AF360" si="240">X42*$C42/1000000</f>
        <v>0.10058185377391311</v>
      </c>
      <c r="Y360" s="176">
        <f t="shared" si="240"/>
        <v>5.2505280000000008E-2</v>
      </c>
      <c r="Z360" s="176">
        <f t="shared" si="240"/>
        <v>138.38565537391307</v>
      </c>
      <c r="AA360" s="176">
        <f t="shared" si="240"/>
        <v>4.2951601878260866E-2</v>
      </c>
      <c r="AB360" s="176">
        <f t="shared" si="240"/>
        <v>5.2505280000000008E-3</v>
      </c>
      <c r="AC360" s="176">
        <f t="shared" si="240"/>
        <v>1383.3999860869565</v>
      </c>
      <c r="AD360" s="176">
        <f t="shared" si="240"/>
        <v>5.2505280000000008E-3</v>
      </c>
      <c r="AE360" s="176">
        <f t="shared" si="240"/>
        <v>7.4489012452173889E-2</v>
      </c>
      <c r="AF360" s="176">
        <f t="shared" si="240"/>
        <v>0.40588864278260861</v>
      </c>
    </row>
    <row r="361" spans="1:32" x14ac:dyDescent="0.2">
      <c r="A361" s="350">
        <v>42225.739583333336</v>
      </c>
      <c r="B361" s="176">
        <f t="shared" si="169"/>
        <v>2060</v>
      </c>
      <c r="C361" s="39">
        <f t="shared" si="170"/>
        <v>52505280.000000007</v>
      </c>
      <c r="D361" s="53">
        <f t="shared" si="171"/>
        <v>4586.973724826923</v>
      </c>
      <c r="E361" s="53">
        <f t="shared" si="172"/>
        <v>24.493176653008696</v>
      </c>
      <c r="F361" s="53">
        <f t="shared" si="166"/>
        <v>11.24586622518261</v>
      </c>
      <c r="G361" s="266">
        <f t="shared" si="177"/>
        <v>4562.480548173914</v>
      </c>
      <c r="H361" s="176">
        <f t="shared" si="173"/>
        <v>105.01056000000001</v>
      </c>
      <c r="I361" s="176">
        <f t="shared" si="167"/>
        <v>8.2227834156521737</v>
      </c>
      <c r="J361" s="176">
        <f t="shared" ref="J361:W361" si="241">J43*$C43/1000000</f>
        <v>1.9792207721739133E-2</v>
      </c>
      <c r="K361" s="176">
        <f t="shared" si="241"/>
        <v>3.8214712486956522E-2</v>
      </c>
      <c r="L361" s="176">
        <f t="shared" si="241"/>
        <v>10.039922671304346</v>
      </c>
      <c r="M361" s="176">
        <f t="shared" si="241"/>
        <v>5.2642250295652209E-3</v>
      </c>
      <c r="N361" s="176">
        <f t="shared" si="241"/>
        <v>2.25772704E-3</v>
      </c>
      <c r="O361" s="176">
        <f t="shared" si="241"/>
        <v>2682.33495652174</v>
      </c>
      <c r="P361" s="176">
        <f t="shared" si="241"/>
        <v>5.2505280000000008E-2</v>
      </c>
      <c r="Q361" s="176">
        <f t="shared" si="241"/>
        <v>6.7343728695652156E-3</v>
      </c>
      <c r="R361" s="176">
        <f t="shared" si="241"/>
        <v>0.12966521321739138</v>
      </c>
      <c r="S361" s="176">
        <f t="shared" si="241"/>
        <v>5.0245270121739134</v>
      </c>
      <c r="T361" s="176">
        <f t="shared" si="241"/>
        <v>8.0355906782608733E-3</v>
      </c>
      <c r="U361" s="176">
        <f t="shared" si="241"/>
        <v>345.62171269565243</v>
      </c>
      <c r="V361" s="176">
        <f t="shared" si="241"/>
        <v>0.22212016278260852</v>
      </c>
      <c r="W361" s="176">
        <f t="shared" si="241"/>
        <v>4.2004224000000015E-3</v>
      </c>
      <c r="X361" s="176">
        <f t="shared" ref="X361:AF361" si="242">X43*$C43/1000000</f>
        <v>0.10067316730434789</v>
      </c>
      <c r="Y361" s="176">
        <f t="shared" si="242"/>
        <v>5.2505280000000008E-2</v>
      </c>
      <c r="Z361" s="176">
        <f t="shared" si="242"/>
        <v>137.42686330434788</v>
      </c>
      <c r="AA361" s="176">
        <f t="shared" si="242"/>
        <v>4.1890082086956514E-2</v>
      </c>
      <c r="AB361" s="176">
        <f t="shared" si="242"/>
        <v>5.2505280000000008E-3</v>
      </c>
      <c r="AC361" s="176">
        <f t="shared" si="242"/>
        <v>1397.0970156521737</v>
      </c>
      <c r="AD361" s="176">
        <f t="shared" si="242"/>
        <v>5.2505280000000008E-3</v>
      </c>
      <c r="AE361" s="176">
        <f t="shared" si="242"/>
        <v>7.6931649391304313E-2</v>
      </c>
      <c r="AF361" s="176">
        <f t="shared" si="242"/>
        <v>0.43465240486956519</v>
      </c>
    </row>
    <row r="362" spans="1:32" x14ac:dyDescent="0.2">
      <c r="A362" s="350">
        <v>42225.75</v>
      </c>
      <c r="B362" s="176">
        <f t="shared" si="169"/>
        <v>2090</v>
      </c>
      <c r="C362" s="39">
        <f t="shared" si="170"/>
        <v>53269920</v>
      </c>
      <c r="D362" s="53">
        <f t="shared" si="171"/>
        <v>4646.4700958733147</v>
      </c>
      <c r="E362" s="53">
        <f t="shared" si="172"/>
        <v>26.62470345592487</v>
      </c>
      <c r="F362" s="53">
        <f t="shared" si="166"/>
        <v>12.058854461142261</v>
      </c>
      <c r="G362" s="266">
        <f t="shared" si="177"/>
        <v>4619.8453924173918</v>
      </c>
      <c r="H362" s="176">
        <f t="shared" si="173"/>
        <v>106.53984</v>
      </c>
      <c r="I362" s="176">
        <f t="shared" si="167"/>
        <v>9.0489381495652168</v>
      </c>
      <c r="J362" s="176">
        <f t="shared" ref="J362:W362" si="243">J44*$C44/1000000</f>
        <v>1.9957691332173916E-2</v>
      </c>
      <c r="K362" s="176">
        <f t="shared" si="243"/>
        <v>3.9665245648695648E-2</v>
      </c>
      <c r="L362" s="176">
        <f t="shared" si="243"/>
        <v>10.799897259130431</v>
      </c>
      <c r="M362" s="176">
        <f t="shared" si="243"/>
        <v>5.0759285509565247E-3</v>
      </c>
      <c r="N362" s="176">
        <f t="shared" si="243"/>
        <v>2.2906065599999996E-3</v>
      </c>
      <c r="O362" s="176">
        <f t="shared" si="243"/>
        <v>2700.5533356521746</v>
      </c>
      <c r="P362" s="176">
        <f t="shared" si="243"/>
        <v>5.3269919999999998E-2</v>
      </c>
      <c r="Q362" s="176">
        <f t="shared" si="243"/>
        <v>6.8764518469565184E-3</v>
      </c>
      <c r="R362" s="176">
        <f t="shared" si="243"/>
        <v>0.13565300932173921</v>
      </c>
      <c r="S362" s="176">
        <f t="shared" si="243"/>
        <v>5.5169108452173923</v>
      </c>
      <c r="T362" s="176">
        <f t="shared" si="243"/>
        <v>8.6482557078260882E-3</v>
      </c>
      <c r="U362" s="176">
        <f t="shared" si="243"/>
        <v>349.49699686956541</v>
      </c>
      <c r="V362" s="176">
        <f t="shared" si="243"/>
        <v>0.22498434907826062</v>
      </c>
      <c r="W362" s="176">
        <f t="shared" si="243"/>
        <v>4.2615936000000004E-3</v>
      </c>
      <c r="X362" s="176">
        <f t="shared" ref="X362:AF362" si="244">X44*$C44/1000000</f>
        <v>0.10223192473043484</v>
      </c>
      <c r="Y362" s="176">
        <f t="shared" si="244"/>
        <v>5.3269919999999998E-2</v>
      </c>
      <c r="Z362" s="176">
        <f t="shared" si="244"/>
        <v>138.45547033043479</v>
      </c>
      <c r="AA362" s="176">
        <f t="shared" si="244"/>
        <v>4.1423153008695632E-2</v>
      </c>
      <c r="AB362" s="176">
        <f t="shared" si="244"/>
        <v>5.326992E-3</v>
      </c>
      <c r="AC362" s="176">
        <f t="shared" si="244"/>
        <v>1431.339589565217</v>
      </c>
      <c r="AD362" s="176">
        <f t="shared" si="244"/>
        <v>5.326992E-3</v>
      </c>
      <c r="AE362" s="176">
        <f t="shared" si="244"/>
        <v>8.0530222539130378E-2</v>
      </c>
      <c r="AF362" s="176">
        <f t="shared" si="244"/>
        <v>0.47016494608695641</v>
      </c>
    </row>
    <row r="363" spans="1:32" x14ac:dyDescent="0.2">
      <c r="A363" s="350">
        <v>42225.760416666664</v>
      </c>
      <c r="B363" s="176">
        <f t="shared" si="169"/>
        <v>2110</v>
      </c>
      <c r="C363" s="39">
        <f t="shared" si="170"/>
        <v>53779680</v>
      </c>
      <c r="D363" s="53">
        <f t="shared" si="171"/>
        <v>4683.5598105476083</v>
      </c>
      <c r="E363" s="53">
        <f t="shared" si="172"/>
        <v>28.67129938239027</v>
      </c>
      <c r="F363" s="53">
        <f t="shared" si="166"/>
        <v>12.829676251955489</v>
      </c>
      <c r="G363" s="266">
        <f t="shared" si="177"/>
        <v>4654.888511165218</v>
      </c>
      <c r="H363" s="176">
        <f t="shared" si="173"/>
        <v>107.55936</v>
      </c>
      <c r="I363" s="176">
        <f t="shared" si="167"/>
        <v>9.8486961808695632</v>
      </c>
      <c r="J363" s="176">
        <f t="shared" ref="J363:W363" si="245">J45*$C45/1000000</f>
        <v>2.0024746935652177E-2</v>
      </c>
      <c r="K363" s="176">
        <f t="shared" si="245"/>
        <v>4.0947380702608692E-2</v>
      </c>
      <c r="L363" s="176">
        <f t="shared" si="245"/>
        <v>11.522881001739128</v>
      </c>
      <c r="M363" s="176">
        <f t="shared" si="245"/>
        <v>4.857006578086959E-3</v>
      </c>
      <c r="N363" s="176">
        <f t="shared" si="245"/>
        <v>2.3125262399999996E-3</v>
      </c>
      <c r="O363" s="176">
        <f t="shared" si="245"/>
        <v>2705.351728695653</v>
      </c>
      <c r="P363" s="176">
        <f t="shared" si="245"/>
        <v>5.3779680000000003E-2</v>
      </c>
      <c r="Q363" s="176">
        <f t="shared" si="245"/>
        <v>6.9866819060869518E-3</v>
      </c>
      <c r="R363" s="176">
        <f t="shared" si="245"/>
        <v>0.14108982135652182</v>
      </c>
      <c r="S363" s="176">
        <f t="shared" si="245"/>
        <v>5.9929269495652182</v>
      </c>
      <c r="T363" s="176">
        <f t="shared" si="245"/>
        <v>9.231398984347829E-3</v>
      </c>
      <c r="U363" s="176">
        <f t="shared" si="245"/>
        <v>351.67234226086981</v>
      </c>
      <c r="V363" s="176">
        <f t="shared" si="245"/>
        <v>0.22676318984347799</v>
      </c>
      <c r="W363" s="176">
        <f t="shared" si="245"/>
        <v>4.3023744000000004E-3</v>
      </c>
      <c r="X363" s="176">
        <f t="shared" ref="X363:AF363" si="246">X45*$C45/1000000</f>
        <v>0.1033037505391305</v>
      </c>
      <c r="Y363" s="176">
        <f t="shared" si="246"/>
        <v>5.3779680000000003E-2</v>
      </c>
      <c r="Z363" s="176">
        <f t="shared" si="246"/>
        <v>138.79833933913045</v>
      </c>
      <c r="AA363" s="176">
        <f t="shared" si="246"/>
        <v>4.0732261982608681E-2</v>
      </c>
      <c r="AB363" s="176">
        <f t="shared" si="246"/>
        <v>5.3779679999999995E-3</v>
      </c>
      <c r="AC363" s="176">
        <f t="shared" si="246"/>
        <v>1459.0661008695647</v>
      </c>
      <c r="AD363" s="176">
        <f t="shared" si="246"/>
        <v>5.3779679999999995E-3</v>
      </c>
      <c r="AE363" s="176">
        <f t="shared" si="246"/>
        <v>8.3802770921739086E-2</v>
      </c>
      <c r="AF363" s="176">
        <f t="shared" si="246"/>
        <v>0.50412604382608683</v>
      </c>
    </row>
    <row r="364" spans="1:32" x14ac:dyDescent="0.2">
      <c r="A364" s="350">
        <v>42225.770833333336</v>
      </c>
      <c r="B364" s="176">
        <f t="shared" si="169"/>
        <v>2140</v>
      </c>
      <c r="C364" s="39">
        <f t="shared" si="170"/>
        <v>54544320.000000007</v>
      </c>
      <c r="D364" s="53">
        <f t="shared" si="171"/>
        <v>4742.6717491108866</v>
      </c>
      <c r="E364" s="53">
        <f t="shared" si="172"/>
        <v>30.896238293492878</v>
      </c>
      <c r="F364" s="53">
        <f t="shared" si="166"/>
        <v>13.676833618710269</v>
      </c>
      <c r="G364" s="266">
        <f t="shared" si="177"/>
        <v>4711.7755108173924</v>
      </c>
      <c r="H364" s="176">
        <f t="shared" si="173"/>
        <v>109.08864000000001</v>
      </c>
      <c r="I364" s="176">
        <f t="shared" si="167"/>
        <v>10.712030149565216</v>
      </c>
      <c r="J364" s="176">
        <f t="shared" ref="J364:W364" si="247">J46*$C46/1000000</f>
        <v>2.0183769892173919E-2</v>
      </c>
      <c r="K364" s="176">
        <f t="shared" si="247"/>
        <v>4.2444966928695656E-2</v>
      </c>
      <c r="L364" s="176">
        <f t="shared" si="247"/>
        <v>12.315158859130433</v>
      </c>
      <c r="M364" s="176">
        <f t="shared" si="247"/>
        <v>4.6547648389565254E-3</v>
      </c>
      <c r="N364" s="176">
        <f t="shared" si="247"/>
        <v>2.3454057600000001E-3</v>
      </c>
      <c r="O364" s="176">
        <f t="shared" si="247"/>
        <v>2722.473015652175</v>
      </c>
      <c r="P364" s="176">
        <f t="shared" si="247"/>
        <v>5.4544320000000007E-2</v>
      </c>
      <c r="Q364" s="176">
        <f t="shared" si="247"/>
        <v>7.1310769669565175E-3</v>
      </c>
      <c r="R364" s="176">
        <f t="shared" si="247"/>
        <v>0.14729337892173924</v>
      </c>
      <c r="S364" s="176">
        <f t="shared" si="247"/>
        <v>6.5073745252173927</v>
      </c>
      <c r="T364" s="176">
        <f t="shared" si="247"/>
        <v>9.8701504278260917E-3</v>
      </c>
      <c r="U364" s="176">
        <f t="shared" si="247"/>
        <v>355.48667686956549</v>
      </c>
      <c r="V364" s="176">
        <f t="shared" si="247"/>
        <v>0.2296078722782606</v>
      </c>
      <c r="W364" s="176">
        <f t="shared" si="247"/>
        <v>4.363545600000001E-3</v>
      </c>
      <c r="X364" s="176">
        <f t="shared" ref="X364:AF364" si="248">X46*$C46/1000000</f>
        <v>0.10486738393043488</v>
      </c>
      <c r="Y364" s="176">
        <f t="shared" si="248"/>
        <v>5.4544320000000007E-2</v>
      </c>
      <c r="Z364" s="176">
        <f t="shared" si="248"/>
        <v>139.77574873043483</v>
      </c>
      <c r="AA364" s="176">
        <f t="shared" si="248"/>
        <v>4.0208649808695637E-2</v>
      </c>
      <c r="AB364" s="176">
        <f t="shared" si="248"/>
        <v>5.4544320000000004E-3</v>
      </c>
      <c r="AC364" s="176">
        <f t="shared" si="248"/>
        <v>1494.0400695652172</v>
      </c>
      <c r="AD364" s="176">
        <f t="shared" si="248"/>
        <v>5.4544320000000004E-3</v>
      </c>
      <c r="AE364" s="176">
        <f t="shared" si="248"/>
        <v>8.7531776139130393E-2</v>
      </c>
      <c r="AF364" s="176">
        <f t="shared" si="248"/>
        <v>0.54117451408695638</v>
      </c>
    </row>
    <row r="365" spans="1:32" x14ac:dyDescent="0.2">
      <c r="A365" s="350">
        <v>42225.78125</v>
      </c>
      <c r="B365" s="176">
        <f t="shared" si="169"/>
        <v>2140</v>
      </c>
      <c r="C365" s="39">
        <f t="shared" si="170"/>
        <v>54544320.000000007</v>
      </c>
      <c r="D365" s="53">
        <f t="shared" si="171"/>
        <v>4735.1927898938648</v>
      </c>
      <c r="E365" s="53">
        <f t="shared" si="172"/>
        <v>32.713528398210791</v>
      </c>
      <c r="F365" s="53">
        <f t="shared" si="166"/>
        <v>14.34157852690644</v>
      </c>
      <c r="G365" s="266">
        <f t="shared" si="177"/>
        <v>4702.4792614956532</v>
      </c>
      <c r="H365" s="176">
        <f t="shared" si="173"/>
        <v>109.08864000000001</v>
      </c>
      <c r="I365" s="176">
        <f t="shared" si="167"/>
        <v>11.435335262608694</v>
      </c>
      <c r="J365" s="176">
        <f t="shared" ref="J365:W365" si="249">J47*$C47/1000000</f>
        <v>2.0058080806956528E-2</v>
      </c>
      <c r="K365" s="176">
        <f t="shared" si="249"/>
        <v>4.3360362907826092E-2</v>
      </c>
      <c r="L365" s="176">
        <f t="shared" si="249"/>
        <v>12.94360428521739</v>
      </c>
      <c r="M365" s="176">
        <f t="shared" si="249"/>
        <v>4.3834661342608732E-3</v>
      </c>
      <c r="N365" s="176">
        <f t="shared" si="249"/>
        <v>2.3454057600000001E-3</v>
      </c>
      <c r="O365" s="176">
        <f t="shared" si="249"/>
        <v>2701.1295860869573</v>
      </c>
      <c r="P365" s="176">
        <f t="shared" si="249"/>
        <v>5.4544320000000007E-2</v>
      </c>
      <c r="Q365" s="176">
        <f t="shared" si="249"/>
        <v>7.1761353182608657E-3</v>
      </c>
      <c r="R365" s="176">
        <f t="shared" si="249"/>
        <v>0.15149092006956533</v>
      </c>
      <c r="S365" s="176">
        <f t="shared" si="249"/>
        <v>6.9366146086956544</v>
      </c>
      <c r="T365" s="176">
        <f t="shared" si="249"/>
        <v>1.0377649753043483E-2</v>
      </c>
      <c r="U365" s="176">
        <f t="shared" si="249"/>
        <v>354.30093078260899</v>
      </c>
      <c r="V365" s="176">
        <f t="shared" si="249"/>
        <v>0.22922843353043448</v>
      </c>
      <c r="W365" s="176">
        <f t="shared" si="249"/>
        <v>4.363545600000001E-3</v>
      </c>
      <c r="X365" s="176">
        <f t="shared" ref="X365:AF365" si="250">X47*$C47/1000000</f>
        <v>0.1049622436173914</v>
      </c>
      <c r="Y365" s="176">
        <f t="shared" si="250"/>
        <v>5.4544320000000007E-2</v>
      </c>
      <c r="Z365" s="176">
        <f t="shared" si="250"/>
        <v>138.77972201739135</v>
      </c>
      <c r="AA365" s="176">
        <f t="shared" si="250"/>
        <v>3.9105905947826071E-2</v>
      </c>
      <c r="AB365" s="176">
        <f t="shared" si="250"/>
        <v>5.4544320000000004E-3</v>
      </c>
      <c r="AC365" s="176">
        <f t="shared" si="250"/>
        <v>1508.2690226086952</v>
      </c>
      <c r="AD365" s="176">
        <f t="shared" si="250"/>
        <v>5.4544320000000004E-3</v>
      </c>
      <c r="AE365" s="176">
        <f t="shared" si="250"/>
        <v>9.006927276521734E-2</v>
      </c>
      <c r="AF365" s="176">
        <f t="shared" si="250"/>
        <v>0.57105531547826072</v>
      </c>
    </row>
    <row r="366" spans="1:32" x14ac:dyDescent="0.2">
      <c r="A366" s="350">
        <v>42225.791666666664</v>
      </c>
      <c r="B366" s="176">
        <f t="shared" si="169"/>
        <v>2110</v>
      </c>
      <c r="C366" s="39">
        <f t="shared" si="170"/>
        <v>53779680</v>
      </c>
      <c r="D366" s="53">
        <f t="shared" si="171"/>
        <v>4661.4374685645498</v>
      </c>
      <c r="E366" s="53">
        <f t="shared" si="172"/>
        <v>34.046741608027816</v>
      </c>
      <c r="F366" s="53">
        <f t="shared" si="166"/>
        <v>14.79595441498434</v>
      </c>
      <c r="G366" s="266">
        <f t="shared" si="177"/>
        <v>4627.3907269565225</v>
      </c>
      <c r="H366" s="176">
        <f t="shared" si="173"/>
        <v>107.55936</v>
      </c>
      <c r="I366" s="176">
        <f t="shared" si="167"/>
        <v>11.988192146086952</v>
      </c>
      <c r="J366" s="176">
        <f t="shared" ref="J366:W366" si="251">J48*$C48/1000000</f>
        <v>1.9652965669565221E-2</v>
      </c>
      <c r="K366" s="176">
        <f t="shared" si="251"/>
        <v>4.3655070678260868E-2</v>
      </c>
      <c r="L366" s="176">
        <f t="shared" si="251"/>
        <v>13.381787332173911</v>
      </c>
      <c r="M366" s="176">
        <f t="shared" si="251"/>
        <v>4.0545202226086987E-3</v>
      </c>
      <c r="N366" s="176">
        <f t="shared" si="251"/>
        <v>2.3125262399999996E-3</v>
      </c>
      <c r="O366" s="176">
        <f t="shared" si="251"/>
        <v>2642.219060869566</v>
      </c>
      <c r="P366" s="176">
        <f t="shared" si="251"/>
        <v>5.3779680000000003E-2</v>
      </c>
      <c r="Q366" s="176">
        <f t="shared" si="251"/>
        <v>7.1199619826086899E-3</v>
      </c>
      <c r="R366" s="176">
        <f t="shared" si="251"/>
        <v>0.15350591269565228</v>
      </c>
      <c r="S366" s="176">
        <f t="shared" si="251"/>
        <v>7.2625950469565224</v>
      </c>
      <c r="T366" s="176">
        <f t="shared" si="251"/>
        <v>1.0732553530434787E-2</v>
      </c>
      <c r="U366" s="176">
        <f t="shared" si="251"/>
        <v>348.16497182608725</v>
      </c>
      <c r="V366" s="176">
        <f t="shared" si="251"/>
        <v>0.22564083130434745</v>
      </c>
      <c r="W366" s="176">
        <f t="shared" si="251"/>
        <v>4.3023744000000004E-3</v>
      </c>
      <c r="X366" s="176">
        <f t="shared" ref="X366:AF366" si="252">X48*$C48/1000000</f>
        <v>0.10358434017391313</v>
      </c>
      <c r="Y366" s="176">
        <f t="shared" si="252"/>
        <v>5.3779680000000003E-2</v>
      </c>
      <c r="Z366" s="176">
        <f t="shared" si="252"/>
        <v>135.85214817391309</v>
      </c>
      <c r="AA366" s="176">
        <f t="shared" si="252"/>
        <v>3.7470407478260845E-2</v>
      </c>
      <c r="AB366" s="176">
        <f t="shared" si="252"/>
        <v>5.3779679999999995E-3</v>
      </c>
      <c r="AC366" s="176">
        <f t="shared" si="252"/>
        <v>1501.1545460869561</v>
      </c>
      <c r="AD366" s="176">
        <f t="shared" si="252"/>
        <v>5.3779679999999995E-3</v>
      </c>
      <c r="AE366" s="176">
        <f t="shared" si="252"/>
        <v>9.1308543652173849E-2</v>
      </c>
      <c r="AF366" s="176">
        <f t="shared" si="252"/>
        <v>0.59251177878260841</v>
      </c>
    </row>
    <row r="367" spans="1:32" x14ac:dyDescent="0.2">
      <c r="A367" s="350">
        <v>42225.802083333336</v>
      </c>
      <c r="B367" s="176">
        <f t="shared" si="169"/>
        <v>2110</v>
      </c>
      <c r="C367" s="39">
        <f t="shared" si="170"/>
        <v>53779680</v>
      </c>
      <c r="D367" s="53">
        <f t="shared" si="171"/>
        <v>4654.0633545701985</v>
      </c>
      <c r="E367" s="53">
        <f t="shared" si="172"/>
        <v>35.838555683240344</v>
      </c>
      <c r="F367" s="53">
        <f t="shared" si="166"/>
        <v>15.451380469327303</v>
      </c>
      <c r="G367" s="266">
        <f t="shared" si="177"/>
        <v>4618.2247988869567</v>
      </c>
      <c r="H367" s="176">
        <f t="shared" si="173"/>
        <v>107.55936</v>
      </c>
      <c r="I367" s="176">
        <f t="shared" si="167"/>
        <v>12.701357467826083</v>
      </c>
      <c r="J367" s="176">
        <f t="shared" ref="J367:W367" si="253">J49*$C49/1000000</f>
        <v>1.952903858086957E-2</v>
      </c>
      <c r="K367" s="176">
        <f t="shared" si="253"/>
        <v>4.4557634003478258E-2</v>
      </c>
      <c r="L367" s="176">
        <f t="shared" si="253"/>
        <v>14.00142277565217</v>
      </c>
      <c r="M367" s="176">
        <f t="shared" si="253"/>
        <v>3.7870247707826117E-3</v>
      </c>
      <c r="N367" s="176">
        <f t="shared" si="253"/>
        <v>2.3125262399999996E-3</v>
      </c>
      <c r="O367" s="176">
        <f t="shared" si="253"/>
        <v>2621.1748382608703</v>
      </c>
      <c r="P367" s="176">
        <f t="shared" si="253"/>
        <v>5.3779680000000003E-2</v>
      </c>
      <c r="Q367" s="176">
        <f t="shared" si="253"/>
        <v>7.1643886747826029E-3</v>
      </c>
      <c r="R367" s="176">
        <f t="shared" si="253"/>
        <v>0.15764460980869577</v>
      </c>
      <c r="S367" s="176">
        <f t="shared" si="253"/>
        <v>7.6858177460869559</v>
      </c>
      <c r="T367" s="176">
        <f t="shared" si="253"/>
        <v>1.1232938379130438E-2</v>
      </c>
      <c r="U367" s="176">
        <f t="shared" si="253"/>
        <v>346.99584834782638</v>
      </c>
      <c r="V367" s="176">
        <f t="shared" si="253"/>
        <v>0.22526671179130398</v>
      </c>
      <c r="W367" s="176">
        <f t="shared" si="253"/>
        <v>4.3023744000000004E-3</v>
      </c>
      <c r="X367" s="176">
        <f t="shared" ref="X367:AF367" si="254">X49*$C49/1000000</f>
        <v>0.10367787005217401</v>
      </c>
      <c r="Y367" s="176">
        <f t="shared" si="254"/>
        <v>5.3779680000000003E-2</v>
      </c>
      <c r="Z367" s="176">
        <f t="shared" si="254"/>
        <v>134.87008445217396</v>
      </c>
      <c r="AA367" s="176">
        <f t="shared" si="254"/>
        <v>3.638312264347824E-2</v>
      </c>
      <c r="AB367" s="176">
        <f t="shared" si="254"/>
        <v>5.3779679999999995E-3</v>
      </c>
      <c r="AC367" s="176">
        <f t="shared" si="254"/>
        <v>1515.1840278260865</v>
      </c>
      <c r="AD367" s="176">
        <f t="shared" si="254"/>
        <v>5.3779679999999995E-3</v>
      </c>
      <c r="AE367" s="176">
        <f t="shared" si="254"/>
        <v>9.3810467895652089E-2</v>
      </c>
      <c r="AF367" s="176">
        <f t="shared" si="254"/>
        <v>0.62197369043478246</v>
      </c>
    </row>
    <row r="368" spans="1:32" x14ac:dyDescent="0.2">
      <c r="A368" s="350">
        <v>42225.8125</v>
      </c>
      <c r="B368" s="176">
        <f t="shared" si="169"/>
        <v>2110</v>
      </c>
      <c r="C368" s="39">
        <f t="shared" si="170"/>
        <v>53779680</v>
      </c>
      <c r="D368" s="53">
        <f t="shared" si="171"/>
        <v>4646.6892405758454</v>
      </c>
      <c r="E368" s="53">
        <f t="shared" si="172"/>
        <v>37.630369758452858</v>
      </c>
      <c r="F368" s="53">
        <f t="shared" si="166"/>
        <v>16.106806523670258</v>
      </c>
      <c r="G368" s="266">
        <f t="shared" si="177"/>
        <v>4609.0588708173918</v>
      </c>
      <c r="H368" s="176">
        <f t="shared" si="173"/>
        <v>107.55936</v>
      </c>
      <c r="I368" s="176">
        <f t="shared" si="167"/>
        <v>13.414522789565213</v>
      </c>
      <c r="J368" s="176">
        <f t="shared" ref="J368:W368" si="255">J50*$C50/1000000</f>
        <v>1.9405111492173919E-2</v>
      </c>
      <c r="K368" s="176">
        <f t="shared" si="255"/>
        <v>4.5460197328695648E-2</v>
      </c>
      <c r="L368" s="176">
        <f t="shared" si="255"/>
        <v>14.621058219130433</v>
      </c>
      <c r="M368" s="176">
        <f t="shared" si="255"/>
        <v>3.5195293189565244E-3</v>
      </c>
      <c r="N368" s="176">
        <f t="shared" si="255"/>
        <v>2.3125262399999996E-3</v>
      </c>
      <c r="O368" s="176">
        <f t="shared" si="255"/>
        <v>2600.130615652175</v>
      </c>
      <c r="P368" s="176">
        <f t="shared" si="255"/>
        <v>5.3779680000000003E-2</v>
      </c>
      <c r="Q368" s="176">
        <f t="shared" si="255"/>
        <v>7.208815366956515E-3</v>
      </c>
      <c r="R368" s="176">
        <f t="shared" si="255"/>
        <v>0.16178330692173926</v>
      </c>
      <c r="S368" s="176">
        <f t="shared" si="255"/>
        <v>8.1090404452173903</v>
      </c>
      <c r="T368" s="176">
        <f t="shared" si="255"/>
        <v>1.1733323227826092E-2</v>
      </c>
      <c r="U368" s="176">
        <f t="shared" si="255"/>
        <v>345.82672486956557</v>
      </c>
      <c r="V368" s="176">
        <f t="shared" si="255"/>
        <v>0.22489259227826047</v>
      </c>
      <c r="W368" s="176">
        <f t="shared" si="255"/>
        <v>4.3023744000000004E-3</v>
      </c>
      <c r="X368" s="176">
        <f t="shared" ref="X368:AF368" si="256">X50*$C50/1000000</f>
        <v>0.10377139993043488</v>
      </c>
      <c r="Y368" s="176">
        <f t="shared" si="256"/>
        <v>5.3779680000000003E-2</v>
      </c>
      <c r="Z368" s="176">
        <f t="shared" si="256"/>
        <v>133.88802073043485</v>
      </c>
      <c r="AA368" s="176">
        <f t="shared" si="256"/>
        <v>3.5295837808695621E-2</v>
      </c>
      <c r="AB368" s="176">
        <f t="shared" si="256"/>
        <v>5.3779679999999995E-3</v>
      </c>
      <c r="AC368" s="176">
        <f t="shared" si="256"/>
        <v>1529.2135095652168</v>
      </c>
      <c r="AD368" s="176">
        <f t="shared" si="256"/>
        <v>5.3779679999999995E-3</v>
      </c>
      <c r="AE368" s="176">
        <f t="shared" si="256"/>
        <v>9.6312392139130357E-2</v>
      </c>
      <c r="AF368" s="176">
        <f t="shared" si="256"/>
        <v>0.65143560208695628</v>
      </c>
    </row>
    <row r="369" spans="1:32" x14ac:dyDescent="0.2">
      <c r="A369" s="350">
        <v>42225.822916666664</v>
      </c>
      <c r="B369" s="176">
        <f t="shared" si="169"/>
        <v>2140</v>
      </c>
      <c r="C369" s="39">
        <f t="shared" si="170"/>
        <v>54544320.000000007</v>
      </c>
      <c r="D369" s="53">
        <f t="shared" si="171"/>
        <v>4705.2769530257801</v>
      </c>
      <c r="E369" s="53">
        <f t="shared" si="172"/>
        <v>39.982688817082426</v>
      </c>
      <c r="F369" s="53">
        <f t="shared" si="166"/>
        <v>17.000558159691128</v>
      </c>
      <c r="G369" s="266">
        <f t="shared" si="177"/>
        <v>4665.2942642086973</v>
      </c>
      <c r="H369" s="176">
        <f t="shared" si="173"/>
        <v>109.08864000000001</v>
      </c>
      <c r="I369" s="176">
        <f t="shared" si="167"/>
        <v>14.328555714782604</v>
      </c>
      <c r="J369" s="176">
        <f t="shared" ref="J369:W369" si="257">J51*$C51/1000000</f>
        <v>1.9555324466086963E-2</v>
      </c>
      <c r="K369" s="176">
        <f t="shared" si="257"/>
        <v>4.7021946824347828E-2</v>
      </c>
      <c r="L369" s="176">
        <f t="shared" si="257"/>
        <v>15.457385989565218</v>
      </c>
      <c r="M369" s="176">
        <f t="shared" si="257"/>
        <v>3.2982713154782639E-3</v>
      </c>
      <c r="N369" s="176">
        <f t="shared" si="257"/>
        <v>2.3454057600000001E-3</v>
      </c>
      <c r="O369" s="176">
        <f t="shared" si="257"/>
        <v>2615.7558678260884</v>
      </c>
      <c r="P369" s="176">
        <f t="shared" si="257"/>
        <v>5.4544320000000007E-2</v>
      </c>
      <c r="Q369" s="176">
        <f t="shared" si="257"/>
        <v>7.356368723478255E-3</v>
      </c>
      <c r="R369" s="176">
        <f t="shared" si="257"/>
        <v>0.16828108466086975</v>
      </c>
      <c r="S369" s="176">
        <f t="shared" si="257"/>
        <v>8.6535749426086959</v>
      </c>
      <c r="T369" s="176">
        <f t="shared" si="257"/>
        <v>1.240764705391305E-2</v>
      </c>
      <c r="U369" s="176">
        <f t="shared" si="257"/>
        <v>349.55794643478299</v>
      </c>
      <c r="V369" s="176">
        <f t="shared" si="257"/>
        <v>0.22771067853913005</v>
      </c>
      <c r="W369" s="176">
        <f t="shared" si="257"/>
        <v>4.363545600000001E-3</v>
      </c>
      <c r="X369" s="176">
        <f t="shared" ref="X369:AF369" si="258">X51*$C51/1000000</f>
        <v>0.10534168236521751</v>
      </c>
      <c r="Y369" s="176">
        <f t="shared" si="258"/>
        <v>5.4544320000000007E-2</v>
      </c>
      <c r="Z369" s="176">
        <f t="shared" si="258"/>
        <v>134.79561516521747</v>
      </c>
      <c r="AA369" s="176">
        <f t="shared" si="258"/>
        <v>3.4694930504347798E-2</v>
      </c>
      <c r="AB369" s="176">
        <f t="shared" si="258"/>
        <v>5.4544320000000004E-3</v>
      </c>
      <c r="AC369" s="176">
        <f t="shared" si="258"/>
        <v>1565.1848347826083</v>
      </c>
      <c r="AD369" s="176">
        <f t="shared" si="258"/>
        <v>5.4544320000000004E-3</v>
      </c>
      <c r="AE369" s="176">
        <f t="shared" si="258"/>
        <v>0.10021925926956515</v>
      </c>
      <c r="AF369" s="176">
        <f t="shared" si="258"/>
        <v>0.69057852104347817</v>
      </c>
    </row>
    <row r="370" spans="1:32" x14ac:dyDescent="0.2">
      <c r="A370" s="350">
        <v>42225.833333333336</v>
      </c>
      <c r="B370" s="176">
        <f t="shared" si="169"/>
        <v>2090</v>
      </c>
      <c r="C370" s="39">
        <f t="shared" si="170"/>
        <v>53269920</v>
      </c>
      <c r="D370" s="53">
        <f t="shared" si="171"/>
        <v>4588.0363584393945</v>
      </c>
      <c r="E370" s="53">
        <f t="shared" si="172"/>
        <v>40.823343900262948</v>
      </c>
      <c r="F370" s="53">
        <f t="shared" si="166"/>
        <v>17.252562342002086</v>
      </c>
      <c r="G370" s="266">
        <f t="shared" si="177"/>
        <v>4547.213014539132</v>
      </c>
      <c r="H370" s="176">
        <f t="shared" si="173"/>
        <v>106.53984</v>
      </c>
      <c r="I370" s="176">
        <f t="shared" si="167"/>
        <v>14.700181836521734</v>
      </c>
      <c r="J370" s="176">
        <f t="shared" ref="J370:W370" si="259">J52*$C52/1000000</f>
        <v>1.8975671937391306E-2</v>
      </c>
      <c r="K370" s="176">
        <f t="shared" si="259"/>
        <v>4.681731142956521E-2</v>
      </c>
      <c r="L370" s="176">
        <f t="shared" si="259"/>
        <v>15.709994233043476</v>
      </c>
      <c r="M370" s="176">
        <f t="shared" si="259"/>
        <v>2.9562489516521771E-3</v>
      </c>
      <c r="N370" s="176">
        <f t="shared" si="259"/>
        <v>2.2906065599999996E-3</v>
      </c>
      <c r="O370" s="176">
        <f t="shared" si="259"/>
        <v>2533.7953252173925</v>
      </c>
      <c r="P370" s="176">
        <f t="shared" si="259"/>
        <v>5.3269919999999998E-2</v>
      </c>
      <c r="Q370" s="176">
        <f t="shared" si="259"/>
        <v>7.2284965356521659E-3</v>
      </c>
      <c r="R370" s="176">
        <f t="shared" si="259"/>
        <v>0.16844875137391319</v>
      </c>
      <c r="S370" s="176">
        <f t="shared" si="259"/>
        <v>8.8705997217391275</v>
      </c>
      <c r="T370" s="176">
        <f t="shared" si="259"/>
        <v>1.2613390622608699E-2</v>
      </c>
      <c r="U370" s="176">
        <f t="shared" si="259"/>
        <v>340.23266295652212</v>
      </c>
      <c r="V370" s="176">
        <f t="shared" si="259"/>
        <v>0.22201976222608652</v>
      </c>
      <c r="W370" s="176">
        <f t="shared" si="259"/>
        <v>4.2615936000000004E-3</v>
      </c>
      <c r="X370" s="176">
        <f t="shared" ref="X370:AF370" si="260">X52*$C52/1000000</f>
        <v>0.10297307144347838</v>
      </c>
      <c r="Y370" s="176">
        <f t="shared" si="260"/>
        <v>5.3269919999999998E-2</v>
      </c>
      <c r="Z370" s="176">
        <f t="shared" si="260"/>
        <v>130.67342984347832</v>
      </c>
      <c r="AA370" s="176">
        <f t="shared" si="260"/>
        <v>3.2807322469565185E-2</v>
      </c>
      <c r="AB370" s="176">
        <f t="shared" si="260"/>
        <v>5.326992E-3</v>
      </c>
      <c r="AC370" s="176">
        <f t="shared" si="260"/>
        <v>1542.5115965217385</v>
      </c>
      <c r="AD370" s="176">
        <f t="shared" si="260"/>
        <v>5.326992E-3</v>
      </c>
      <c r="AE370" s="176">
        <f t="shared" si="260"/>
        <v>0.10035589711304339</v>
      </c>
      <c r="AF370" s="176">
        <f t="shared" si="260"/>
        <v>0.70362616069565187</v>
      </c>
    </row>
    <row r="371" spans="1:32" x14ac:dyDescent="0.2">
      <c r="A371" s="350">
        <v>42225.84375</v>
      </c>
      <c r="B371" s="176">
        <f t="shared" si="169"/>
        <v>2010</v>
      </c>
      <c r="C371" s="39">
        <f t="shared" si="170"/>
        <v>51230880.000000007</v>
      </c>
      <c r="D371" s="53">
        <f t="shared" si="171"/>
        <v>4405.3931119296221</v>
      </c>
      <c r="E371" s="53">
        <f t="shared" si="172"/>
        <v>40.967621842664336</v>
      </c>
      <c r="F371" s="53">
        <f t="shared" si="166"/>
        <v>17.216540388751298</v>
      </c>
      <c r="G371" s="266">
        <f t="shared" si="177"/>
        <v>4364.4254900869582</v>
      </c>
      <c r="H371" s="176">
        <f t="shared" si="173"/>
        <v>102.46176000000001</v>
      </c>
      <c r="I371" s="176">
        <f t="shared" si="167"/>
        <v>14.816861467826083</v>
      </c>
      <c r="J371" s="176">
        <f t="shared" ref="J371:W371" si="261">J53*$C53/1000000</f>
        <v>1.8131276660869573E-2</v>
      </c>
      <c r="K371" s="176">
        <f t="shared" si="261"/>
        <v>4.588504904347826E-2</v>
      </c>
      <c r="L371" s="176">
        <f t="shared" si="261"/>
        <v>15.698923575652177</v>
      </c>
      <c r="M371" s="176">
        <f t="shared" si="261"/>
        <v>2.588273154782612E-3</v>
      </c>
      <c r="N371" s="176">
        <f t="shared" si="261"/>
        <v>2.20292784E-3</v>
      </c>
      <c r="O371" s="176">
        <f t="shared" si="261"/>
        <v>2416.7610782608708</v>
      </c>
      <c r="P371" s="176">
        <f t="shared" si="261"/>
        <v>5.1230880000000013E-2</v>
      </c>
      <c r="Q371" s="176">
        <f t="shared" si="261"/>
        <v>6.994128834782602E-3</v>
      </c>
      <c r="R371" s="176">
        <f t="shared" si="261"/>
        <v>0.16594350260869584</v>
      </c>
      <c r="S371" s="176">
        <f t="shared" si="261"/>
        <v>8.9342199860869549</v>
      </c>
      <c r="T371" s="176">
        <f t="shared" si="261"/>
        <v>1.2607251339130442E-2</v>
      </c>
      <c r="U371" s="176">
        <f t="shared" si="261"/>
        <v>326.09568834782647</v>
      </c>
      <c r="V371" s="176">
        <f t="shared" si="261"/>
        <v>0.21316500939130392</v>
      </c>
      <c r="W371" s="176">
        <f t="shared" si="261"/>
        <v>4.0984704000000009E-3</v>
      </c>
      <c r="X371" s="176">
        <f t="shared" ref="X371:AF371" si="262">X53*$C53/1000000</f>
        <v>9.9120615652174032E-2</v>
      </c>
      <c r="Y371" s="176">
        <f t="shared" si="262"/>
        <v>5.1230880000000013E-2</v>
      </c>
      <c r="Z371" s="176">
        <f t="shared" si="262"/>
        <v>124.73605565217399</v>
      </c>
      <c r="AA371" s="176">
        <f t="shared" si="262"/>
        <v>3.0515785043478232E-2</v>
      </c>
      <c r="AB371" s="176">
        <f t="shared" si="262"/>
        <v>5.1230880000000005E-3</v>
      </c>
      <c r="AC371" s="176">
        <f t="shared" si="262"/>
        <v>1496.8326678260864</v>
      </c>
      <c r="AD371" s="176">
        <f t="shared" si="262"/>
        <v>5.1230880000000005E-3</v>
      </c>
      <c r="AE371" s="176">
        <f t="shared" si="262"/>
        <v>9.8897872695652103E-2</v>
      </c>
      <c r="AF371" s="176">
        <f t="shared" si="262"/>
        <v>0.70475871443478244</v>
      </c>
    </row>
    <row r="372" spans="1:32" x14ac:dyDescent="0.2">
      <c r="A372" s="350">
        <v>42225.854166666664</v>
      </c>
      <c r="B372" s="176">
        <f t="shared" si="169"/>
        <v>2060</v>
      </c>
      <c r="C372" s="39">
        <f t="shared" si="170"/>
        <v>52505280.000000007</v>
      </c>
      <c r="D372" s="53">
        <f t="shared" si="171"/>
        <v>4507.7806333046328</v>
      </c>
      <c r="E372" s="53">
        <f t="shared" si="172"/>
        <v>43.736070939414262</v>
      </c>
      <c r="F372" s="53">
        <f t="shared" si="166"/>
        <v>18.284707168979487</v>
      </c>
      <c r="G372" s="266">
        <f t="shared" si="177"/>
        <v>4464.0445623652195</v>
      </c>
      <c r="H372" s="176">
        <f t="shared" si="173"/>
        <v>105.01056000000001</v>
      </c>
      <c r="I372" s="176">
        <f t="shared" si="167"/>
        <v>15.881705780869561</v>
      </c>
      <c r="J372" s="176">
        <f t="shared" ref="J372:W372" si="263">J54*$C54/1000000</f>
        <v>1.8461313015652181E-2</v>
      </c>
      <c r="K372" s="176">
        <f t="shared" si="263"/>
        <v>4.7907643742608697E-2</v>
      </c>
      <c r="L372" s="176">
        <f t="shared" si="263"/>
        <v>16.694396201739135</v>
      </c>
      <c r="M372" s="176">
        <f t="shared" si="263"/>
        <v>2.3915013620869597E-3</v>
      </c>
      <c r="N372" s="176">
        <f t="shared" si="263"/>
        <v>2.25772704E-3</v>
      </c>
      <c r="O372" s="176">
        <f t="shared" si="263"/>
        <v>2456.3339686956533</v>
      </c>
      <c r="P372" s="176">
        <f t="shared" si="263"/>
        <v>5.2505280000000008E-2</v>
      </c>
      <c r="Q372" s="176">
        <f t="shared" si="263"/>
        <v>7.2114860660869489E-3</v>
      </c>
      <c r="R372" s="176">
        <f t="shared" si="263"/>
        <v>0.17411207415652194</v>
      </c>
      <c r="S372" s="176">
        <f t="shared" si="263"/>
        <v>9.5696579895652167</v>
      </c>
      <c r="T372" s="176">
        <f t="shared" si="263"/>
        <v>1.3409391944347834E-2</v>
      </c>
      <c r="U372" s="176">
        <f t="shared" si="263"/>
        <v>333.06610226086997</v>
      </c>
      <c r="V372" s="176">
        <f t="shared" si="263"/>
        <v>0.21810236744347783</v>
      </c>
      <c r="W372" s="176">
        <f t="shared" si="263"/>
        <v>4.2004224000000015E-3</v>
      </c>
      <c r="X372" s="176">
        <f t="shared" ref="X372:AF372" si="264">X54*$C54/1000000</f>
        <v>0.10167761613913057</v>
      </c>
      <c r="Y372" s="176">
        <f t="shared" si="264"/>
        <v>5.2505280000000008E-2</v>
      </c>
      <c r="Z372" s="176">
        <f t="shared" si="264"/>
        <v>126.88015053913051</v>
      </c>
      <c r="AA372" s="176">
        <f t="shared" si="264"/>
        <v>3.0213364382608663E-2</v>
      </c>
      <c r="AB372" s="176">
        <f t="shared" si="264"/>
        <v>5.2505280000000008E-3</v>
      </c>
      <c r="AC372" s="176">
        <f t="shared" si="264"/>
        <v>1547.7643408695649</v>
      </c>
      <c r="AD372" s="176">
        <f t="shared" si="264"/>
        <v>5.2505280000000008E-3</v>
      </c>
      <c r="AE372" s="176">
        <f t="shared" si="264"/>
        <v>0.10380065572173905</v>
      </c>
      <c r="AF372" s="176">
        <f t="shared" si="264"/>
        <v>0.75105378782608678</v>
      </c>
    </row>
    <row r="373" spans="1:32" x14ac:dyDescent="0.2">
      <c r="A373" s="350">
        <v>42225.864583333336</v>
      </c>
      <c r="B373" s="176">
        <f t="shared" si="169"/>
        <v>2090</v>
      </c>
      <c r="C373" s="39">
        <f t="shared" si="170"/>
        <v>53269920</v>
      </c>
      <c r="D373" s="53">
        <f t="shared" si="171"/>
        <v>4566.1237069016734</v>
      </c>
      <c r="E373" s="53">
        <f t="shared" si="172"/>
        <v>46.147834066889722</v>
      </c>
      <c r="F373" s="53">
        <f t="shared" si="166"/>
        <v>19.200202797324515</v>
      </c>
      <c r="G373" s="266">
        <f t="shared" si="177"/>
        <v>4519.9758728347833</v>
      </c>
      <c r="H373" s="176">
        <f t="shared" si="173"/>
        <v>106.53984</v>
      </c>
      <c r="I373" s="176">
        <f t="shared" si="167"/>
        <v>16.819398219130427</v>
      </c>
      <c r="J373" s="176">
        <f t="shared" ref="J373:W373" si="265">J55*$C55/1000000</f>
        <v>1.8607414664347829E-2</v>
      </c>
      <c r="K373" s="176">
        <f t="shared" si="265"/>
        <v>4.9499336097391301E-2</v>
      </c>
      <c r="L373" s="176">
        <f t="shared" si="265"/>
        <v>17.55128059826087</v>
      </c>
      <c r="M373" s="176">
        <f t="shared" si="265"/>
        <v>2.1613691019130459E-3</v>
      </c>
      <c r="N373" s="176">
        <f t="shared" si="265"/>
        <v>2.2906065599999996E-3</v>
      </c>
      <c r="O373" s="176">
        <f t="shared" si="265"/>
        <v>2471.2610713043491</v>
      </c>
      <c r="P373" s="176">
        <f t="shared" si="265"/>
        <v>5.3269919999999998E-2</v>
      </c>
      <c r="Q373" s="176">
        <f t="shared" si="265"/>
        <v>7.3605132939130345E-3</v>
      </c>
      <c r="R373" s="176">
        <f t="shared" si="265"/>
        <v>0.18074715464347843</v>
      </c>
      <c r="S373" s="176">
        <f t="shared" si="265"/>
        <v>10.12823305043478</v>
      </c>
      <c r="T373" s="176">
        <f t="shared" si="265"/>
        <v>1.410031621565218E-2</v>
      </c>
      <c r="U373" s="176">
        <f t="shared" si="265"/>
        <v>336.75853773913087</v>
      </c>
      <c r="V373" s="176">
        <f t="shared" si="265"/>
        <v>0.22090804215652124</v>
      </c>
      <c r="W373" s="176">
        <f t="shared" si="265"/>
        <v>4.2615936000000004E-3</v>
      </c>
      <c r="X373" s="176">
        <f t="shared" ref="X373:AF373" si="266">X55*$C55/1000000</f>
        <v>0.1032510014608697</v>
      </c>
      <c r="Y373" s="176">
        <f t="shared" si="266"/>
        <v>5.3269919999999998E-2</v>
      </c>
      <c r="Z373" s="176">
        <f t="shared" si="266"/>
        <v>127.75516466086962</v>
      </c>
      <c r="AA373" s="176">
        <f t="shared" si="266"/>
        <v>2.9576386017391265E-2</v>
      </c>
      <c r="AB373" s="176">
        <f t="shared" si="266"/>
        <v>5.326992E-3</v>
      </c>
      <c r="AC373" s="176">
        <f t="shared" si="266"/>
        <v>1584.2010991304339</v>
      </c>
      <c r="AD373" s="176">
        <f t="shared" si="266"/>
        <v>5.326992E-3</v>
      </c>
      <c r="AE373" s="176">
        <f t="shared" si="266"/>
        <v>0.10779052507826077</v>
      </c>
      <c r="AF373" s="176">
        <f t="shared" si="266"/>
        <v>0.79117411617391276</v>
      </c>
    </row>
    <row r="374" spans="1:32" x14ac:dyDescent="0.2">
      <c r="A374" s="350">
        <v>42225.875</v>
      </c>
      <c r="B374" s="176">
        <f t="shared" si="169"/>
        <v>2060</v>
      </c>
      <c r="C374" s="39">
        <f t="shared" si="170"/>
        <v>52505280.000000007</v>
      </c>
      <c r="D374" s="53">
        <f t="shared" si="171"/>
        <v>4493.3818893914886</v>
      </c>
      <c r="E374" s="53">
        <f t="shared" si="172"/>
        <v>47.234778991488</v>
      </c>
      <c r="F374" s="53">
        <f t="shared" si="166"/>
        <v>19.564496431487992</v>
      </c>
      <c r="G374" s="266">
        <f t="shared" si="177"/>
        <v>4446.1471104000011</v>
      </c>
      <c r="H374" s="176">
        <f t="shared" si="173"/>
        <v>105.01056000000001</v>
      </c>
      <c r="I374" s="176">
        <f t="shared" si="167"/>
        <v>17.274237120000006</v>
      </c>
      <c r="J374" s="176">
        <f t="shared" ref="J374:W374" si="267">J56*$C56/1000000</f>
        <v>1.8219332160000001E-2</v>
      </c>
      <c r="K374" s="176">
        <f t="shared" si="267"/>
        <v>4.9669994880000005E-2</v>
      </c>
      <c r="L374" s="176">
        <f t="shared" si="267"/>
        <v>17.904300480000003</v>
      </c>
      <c r="M374" s="176">
        <f t="shared" si="267"/>
        <v>1.8691879680000003E-3</v>
      </c>
      <c r="N374" s="176">
        <f t="shared" si="267"/>
        <v>2.25772704E-3</v>
      </c>
      <c r="O374" s="176">
        <f t="shared" si="267"/>
        <v>2415.2428800000007</v>
      </c>
      <c r="P374" s="176">
        <f t="shared" si="267"/>
        <v>5.2505280000000008E-2</v>
      </c>
      <c r="Q374" s="176">
        <f t="shared" si="267"/>
        <v>7.298233920000001E-3</v>
      </c>
      <c r="R374" s="176">
        <f t="shared" si="267"/>
        <v>0.18219332160000001</v>
      </c>
      <c r="S374" s="176">
        <f t="shared" si="267"/>
        <v>10.396045440000002</v>
      </c>
      <c r="T374" s="176">
        <f t="shared" si="267"/>
        <v>1.4386446720000001E-2</v>
      </c>
      <c r="U374" s="176">
        <f t="shared" si="267"/>
        <v>330.78326400000009</v>
      </c>
      <c r="V374" s="176">
        <f t="shared" si="267"/>
        <v>0.21737185920000002</v>
      </c>
      <c r="W374" s="176">
        <f t="shared" si="267"/>
        <v>4.2004224000000015E-3</v>
      </c>
      <c r="X374" s="176">
        <f t="shared" ref="X374:AF374" si="268">X56*$C56/1000000</f>
        <v>0.10186024320000002</v>
      </c>
      <c r="Y374" s="176">
        <f t="shared" si="268"/>
        <v>5.2505280000000008E-2</v>
      </c>
      <c r="Z374" s="176">
        <f t="shared" si="268"/>
        <v>124.9625664</v>
      </c>
      <c r="AA374" s="176">
        <f t="shared" si="268"/>
        <v>2.8090324800000004E-2</v>
      </c>
      <c r="AB374" s="176">
        <f t="shared" si="268"/>
        <v>5.2505280000000008E-3</v>
      </c>
      <c r="AC374" s="176">
        <f t="shared" si="268"/>
        <v>1575.1584000000003</v>
      </c>
      <c r="AD374" s="176">
        <f t="shared" si="268"/>
        <v>5.2505280000000008E-3</v>
      </c>
      <c r="AE374" s="176">
        <f t="shared" si="268"/>
        <v>0.10868592960000001</v>
      </c>
      <c r="AF374" s="176">
        <f t="shared" si="268"/>
        <v>0.80858131200000016</v>
      </c>
    </row>
    <row r="375" spans="1:32" x14ac:dyDescent="0.2">
      <c r="A375" s="350">
        <v>42225.885416666664</v>
      </c>
      <c r="B375" s="176">
        <f t="shared" si="169"/>
        <v>2030</v>
      </c>
      <c r="C375" s="39">
        <f t="shared" si="170"/>
        <v>51740640</v>
      </c>
      <c r="D375" s="53">
        <f t="shared" si="171"/>
        <v>4429.1144537408691</v>
      </c>
      <c r="E375" s="53">
        <f t="shared" si="172"/>
        <v>46.573318077711164</v>
      </c>
      <c r="F375" s="53">
        <f t="shared" si="166"/>
        <v>19.276045690342741</v>
      </c>
      <c r="G375" s="266">
        <f t="shared" si="177"/>
        <v>4382.5411356631575</v>
      </c>
      <c r="H375" s="176">
        <f t="shared" si="173"/>
        <v>103.48128</v>
      </c>
      <c r="I375" s="176">
        <f t="shared" si="167"/>
        <v>17.024849113263159</v>
      </c>
      <c r="J375" s="176">
        <f t="shared" ref="J375:W375" si="269">J57*$C57/1000000</f>
        <v>1.795400208E-2</v>
      </c>
      <c r="K375" s="176">
        <f t="shared" si="269"/>
        <v>4.9186286298947363E-2</v>
      </c>
      <c r="L375" s="176">
        <f t="shared" si="269"/>
        <v>17.639201133473687</v>
      </c>
      <c r="M375" s="176">
        <f t="shared" si="269"/>
        <v>1.8419667839999999E-3</v>
      </c>
      <c r="N375" s="176">
        <f t="shared" si="269"/>
        <v>2.2248475199999999E-3</v>
      </c>
      <c r="O375" s="176">
        <f t="shared" si="269"/>
        <v>2376.2569717894735</v>
      </c>
      <c r="P375" s="176">
        <f t="shared" si="269"/>
        <v>5.1740639999999997E-2</v>
      </c>
      <c r="Q375" s="176">
        <f t="shared" si="269"/>
        <v>7.8346221726315786E-3</v>
      </c>
      <c r="R375" s="176">
        <f t="shared" si="269"/>
        <v>0.17992126762105265</v>
      </c>
      <c r="S375" s="176">
        <f t="shared" si="269"/>
        <v>10.272423274105265</v>
      </c>
      <c r="T375" s="176">
        <f t="shared" si="269"/>
        <v>1.418619421136842E-2</v>
      </c>
      <c r="U375" s="176">
        <f t="shared" si="269"/>
        <v>325.36692985263159</v>
      </c>
      <c r="V375" s="176">
        <f t="shared" si="269"/>
        <v>0.21355268362105262</v>
      </c>
      <c r="W375" s="176">
        <f t="shared" si="269"/>
        <v>4.139251200000001E-3</v>
      </c>
      <c r="X375" s="176">
        <f t="shared" ref="X375:AF375" si="270">X57*$C57/1000000</f>
        <v>0.1003768416</v>
      </c>
      <c r="Y375" s="176">
        <f t="shared" si="270"/>
        <v>5.1849567663157889E-2</v>
      </c>
      <c r="Z375" s="176">
        <f t="shared" si="270"/>
        <v>123.25165086315789</v>
      </c>
      <c r="AA375" s="176">
        <f t="shared" si="270"/>
        <v>2.7452494307368423E-2</v>
      </c>
      <c r="AB375" s="176">
        <f t="shared" si="270"/>
        <v>5.1740639999999999E-3</v>
      </c>
      <c r="AC375" s="176">
        <f t="shared" si="270"/>
        <v>1557.6655831578946</v>
      </c>
      <c r="AD375" s="176">
        <f t="shared" si="270"/>
        <v>5.1740639999999999E-3</v>
      </c>
      <c r="AE375" s="176">
        <f t="shared" si="270"/>
        <v>0.10742990778947367</v>
      </c>
      <c r="AF375" s="176">
        <f t="shared" si="270"/>
        <v>0.79680585599999998</v>
      </c>
    </row>
    <row r="376" spans="1:32" x14ac:dyDescent="0.2">
      <c r="A376" s="350">
        <v>42225.895833333336</v>
      </c>
      <c r="B376" s="176">
        <f t="shared" si="169"/>
        <v>2030</v>
      </c>
      <c r="C376" s="39">
        <f t="shared" si="170"/>
        <v>51740640</v>
      </c>
      <c r="D376" s="53">
        <f t="shared" si="171"/>
        <v>4430.284618421193</v>
      </c>
      <c r="E376" s="53">
        <f t="shared" si="172"/>
        <v>46.599742294878318</v>
      </c>
      <c r="F376" s="53">
        <f t="shared" si="166"/>
        <v>19.272514800141472</v>
      </c>
      <c r="G376" s="266">
        <f t="shared" si="177"/>
        <v>4383.6848761263154</v>
      </c>
      <c r="H376" s="176">
        <f t="shared" si="173"/>
        <v>103.48128</v>
      </c>
      <c r="I376" s="176">
        <f t="shared" si="167"/>
        <v>17.027027666526319</v>
      </c>
      <c r="J376" s="176">
        <f t="shared" ref="J376:W376" si="271">J58*$C58/1000000</f>
        <v>1.795400208E-2</v>
      </c>
      <c r="K376" s="176">
        <f t="shared" si="271"/>
        <v>4.942592715789474E-2</v>
      </c>
      <c r="L376" s="176">
        <f t="shared" si="271"/>
        <v>17.634844026947366</v>
      </c>
      <c r="M376" s="176">
        <f t="shared" si="271"/>
        <v>1.8419667839999999E-3</v>
      </c>
      <c r="N376" s="176">
        <f t="shared" si="271"/>
        <v>2.2248475199999999E-3</v>
      </c>
      <c r="O376" s="176">
        <f t="shared" si="271"/>
        <v>2372.4445035789472</v>
      </c>
      <c r="P376" s="176">
        <f t="shared" si="271"/>
        <v>5.1740639999999997E-2</v>
      </c>
      <c r="Q376" s="176">
        <f t="shared" si="271"/>
        <v>8.4772953852631575E-3</v>
      </c>
      <c r="R376" s="176">
        <f t="shared" si="271"/>
        <v>0.18030251444210529</v>
      </c>
      <c r="S376" s="176">
        <f t="shared" si="271"/>
        <v>10.300199828210527</v>
      </c>
      <c r="T376" s="176">
        <f t="shared" si="271"/>
        <v>1.4195453062736842E-2</v>
      </c>
      <c r="U376" s="176">
        <f t="shared" si="271"/>
        <v>324.76782770526313</v>
      </c>
      <c r="V376" s="176">
        <f t="shared" si="271"/>
        <v>0.21289911764210526</v>
      </c>
      <c r="W376" s="176">
        <f t="shared" si="271"/>
        <v>4.139251200000001E-3</v>
      </c>
      <c r="X376" s="176">
        <f t="shared" ref="X376:AF376" si="272">X58*$C58/1000000</f>
        <v>0.1003768416</v>
      </c>
      <c r="Y376" s="176">
        <f t="shared" si="272"/>
        <v>5.195849532631578E-2</v>
      </c>
      <c r="Z376" s="176">
        <f t="shared" si="272"/>
        <v>123.36057852631579</v>
      </c>
      <c r="AA376" s="176">
        <f t="shared" si="272"/>
        <v>2.7223746214736846E-2</v>
      </c>
      <c r="AB376" s="176">
        <f t="shared" si="272"/>
        <v>5.1740639999999999E-3</v>
      </c>
      <c r="AC376" s="176">
        <f t="shared" si="272"/>
        <v>1563.1119663157895</v>
      </c>
      <c r="AD376" s="176">
        <f t="shared" si="272"/>
        <v>5.1740639999999999E-3</v>
      </c>
      <c r="AE376" s="176">
        <f t="shared" si="272"/>
        <v>0.10775669077894735</v>
      </c>
      <c r="AF376" s="176">
        <f t="shared" si="272"/>
        <v>0.79680585599999998</v>
      </c>
    </row>
    <row r="377" spans="1:32" x14ac:dyDescent="0.2">
      <c r="A377" s="350">
        <v>42225.90625</v>
      </c>
      <c r="B377" s="176">
        <f t="shared" si="169"/>
        <v>2060</v>
      </c>
      <c r="C377" s="39">
        <f t="shared" si="170"/>
        <v>52505280.000000007</v>
      </c>
      <c r="D377" s="53">
        <f t="shared" si="171"/>
        <v>4496.9442626547443</v>
      </c>
      <c r="E377" s="53">
        <f t="shared" si="172"/>
        <v>47.315223160006738</v>
      </c>
      <c r="F377" s="53">
        <f t="shared" si="166"/>
        <v>19.553747218954101</v>
      </c>
      <c r="G377" s="266">
        <f t="shared" si="177"/>
        <v>4449.6290394947373</v>
      </c>
      <c r="H377" s="176">
        <f t="shared" si="173"/>
        <v>105.01056000000001</v>
      </c>
      <c r="I377" s="176">
        <f t="shared" si="167"/>
        <v>17.280869365894741</v>
      </c>
      <c r="J377" s="176">
        <f t="shared" ref="J377:W377" si="273">J59*$C59/1000000</f>
        <v>1.8219332160000001E-2</v>
      </c>
      <c r="K377" s="176">
        <f t="shared" si="273"/>
        <v>5.0399541928421061E-2</v>
      </c>
      <c r="L377" s="176">
        <f t="shared" si="273"/>
        <v>17.891035988210529</v>
      </c>
      <c r="M377" s="176">
        <f t="shared" si="273"/>
        <v>1.8691879680000003E-3</v>
      </c>
      <c r="N377" s="176">
        <f t="shared" si="273"/>
        <v>2.25772704E-3</v>
      </c>
      <c r="O377" s="176">
        <f t="shared" si="273"/>
        <v>2403.6364496842107</v>
      </c>
      <c r="P377" s="176">
        <f t="shared" si="273"/>
        <v>5.2505280000000008E-2</v>
      </c>
      <c r="Q377" s="176">
        <f t="shared" si="273"/>
        <v>9.2547464589473709E-3</v>
      </c>
      <c r="R377" s="176">
        <f t="shared" si="273"/>
        <v>0.18335396463157899</v>
      </c>
      <c r="S377" s="176">
        <f t="shared" si="273"/>
        <v>10.480606575157898</v>
      </c>
      <c r="T377" s="176">
        <f t="shared" si="273"/>
        <v>1.4414633765052634E-2</v>
      </c>
      <c r="U377" s="176">
        <f t="shared" si="273"/>
        <v>328.95939637894736</v>
      </c>
      <c r="V377" s="176">
        <f t="shared" si="273"/>
        <v>0.21538218543157897</v>
      </c>
      <c r="W377" s="176">
        <f t="shared" si="273"/>
        <v>4.2004224000000015E-3</v>
      </c>
      <c r="X377" s="176">
        <f t="shared" ref="X377:AF377" si="274">X59*$C59/1000000</f>
        <v>0.10186024320000002</v>
      </c>
      <c r="Y377" s="176">
        <f t="shared" si="274"/>
        <v>5.2836892294736836E-2</v>
      </c>
      <c r="Z377" s="176">
        <f t="shared" si="274"/>
        <v>125.29417869473687</v>
      </c>
      <c r="AA377" s="176">
        <f t="shared" si="274"/>
        <v>2.7393938981052645E-2</v>
      </c>
      <c r="AB377" s="176">
        <f t="shared" si="274"/>
        <v>5.2505280000000008E-3</v>
      </c>
      <c r="AC377" s="176">
        <f t="shared" si="274"/>
        <v>1591.7390147368421</v>
      </c>
      <c r="AD377" s="176">
        <f t="shared" si="274"/>
        <v>5.2505280000000008E-3</v>
      </c>
      <c r="AE377" s="176">
        <f t="shared" si="274"/>
        <v>0.10968076648421052</v>
      </c>
      <c r="AF377" s="176">
        <f t="shared" si="274"/>
        <v>0.80858131200000016</v>
      </c>
    </row>
    <row r="378" spans="1:32" x14ac:dyDescent="0.2">
      <c r="A378" s="350">
        <v>42225.916666666664</v>
      </c>
      <c r="B378" s="176">
        <f t="shared" si="169"/>
        <v>2030</v>
      </c>
      <c r="C378" s="39">
        <f t="shared" si="170"/>
        <v>51740640</v>
      </c>
      <c r="D378" s="53">
        <f t="shared" si="171"/>
        <v>4432.6249477818437</v>
      </c>
      <c r="E378" s="53">
        <f t="shared" si="172"/>
        <v>46.652590729212633</v>
      </c>
      <c r="F378" s="53">
        <f t="shared" si="166"/>
        <v>19.265453019738946</v>
      </c>
      <c r="G378" s="266">
        <f t="shared" si="177"/>
        <v>4385.9723570526312</v>
      </c>
      <c r="H378" s="176">
        <f t="shared" si="173"/>
        <v>103.48128</v>
      </c>
      <c r="I378" s="176">
        <f t="shared" si="167"/>
        <v>17.031384773052633</v>
      </c>
      <c r="J378" s="176">
        <f t="shared" ref="J378:W378" si="275">J60*$C60/1000000</f>
        <v>1.795400208E-2</v>
      </c>
      <c r="K378" s="176">
        <f t="shared" si="275"/>
        <v>4.9905208875789468E-2</v>
      </c>
      <c r="L378" s="176">
        <f t="shared" si="275"/>
        <v>17.626129813894739</v>
      </c>
      <c r="M378" s="176">
        <f t="shared" si="275"/>
        <v>1.8419667839999999E-3</v>
      </c>
      <c r="N378" s="176">
        <f t="shared" si="275"/>
        <v>2.2248475199999999E-3</v>
      </c>
      <c r="O378" s="176">
        <f t="shared" si="275"/>
        <v>2364.8195671578947</v>
      </c>
      <c r="P378" s="176">
        <f t="shared" si="275"/>
        <v>5.1740639999999997E-2</v>
      </c>
      <c r="Q378" s="176">
        <f t="shared" si="275"/>
        <v>9.7626418105263169E-3</v>
      </c>
      <c r="R378" s="176">
        <f t="shared" si="275"/>
        <v>0.18106500808421055</v>
      </c>
      <c r="S378" s="176">
        <f t="shared" si="275"/>
        <v>10.355752936421055</v>
      </c>
      <c r="T378" s="176">
        <f t="shared" si="275"/>
        <v>1.4213970765473686E-2</v>
      </c>
      <c r="U378" s="176">
        <f t="shared" si="275"/>
        <v>323.56962341052628</v>
      </c>
      <c r="V378" s="176">
        <f t="shared" si="275"/>
        <v>0.21159198568421053</v>
      </c>
      <c r="W378" s="176">
        <f t="shared" si="275"/>
        <v>4.139251200000001E-3</v>
      </c>
      <c r="X378" s="176">
        <f t="shared" ref="X378:AF378" si="276">X60*$C60/1000000</f>
        <v>0.1003768416</v>
      </c>
      <c r="Y378" s="176">
        <f t="shared" si="276"/>
        <v>5.2176350652631563E-2</v>
      </c>
      <c r="Z378" s="176">
        <f t="shared" si="276"/>
        <v>123.5784338526316</v>
      </c>
      <c r="AA378" s="176">
        <f t="shared" si="276"/>
        <v>2.6766250029473696E-2</v>
      </c>
      <c r="AB378" s="176">
        <f t="shared" si="276"/>
        <v>5.1740639999999999E-3</v>
      </c>
      <c r="AC378" s="176">
        <f t="shared" si="276"/>
        <v>1574.0047326315789</v>
      </c>
      <c r="AD378" s="176">
        <f t="shared" si="276"/>
        <v>5.1740639999999999E-3</v>
      </c>
      <c r="AE378" s="176">
        <f t="shared" si="276"/>
        <v>0.1084102567578947</v>
      </c>
      <c r="AF378" s="176">
        <f t="shared" si="276"/>
        <v>0.79680585599999998</v>
      </c>
    </row>
    <row r="379" spans="1:32" x14ac:dyDescent="0.2">
      <c r="A379" s="350">
        <v>42225.927083333336</v>
      </c>
      <c r="B379" s="176">
        <f t="shared" si="169"/>
        <v>2030</v>
      </c>
      <c r="C379" s="39">
        <f t="shared" si="170"/>
        <v>51740640</v>
      </c>
      <c r="D379" s="53">
        <f t="shared" si="171"/>
        <v>4433.7951124621677</v>
      </c>
      <c r="E379" s="53">
        <f t="shared" si="172"/>
        <v>46.679014946379795</v>
      </c>
      <c r="F379" s="53">
        <f t="shared" si="166"/>
        <v>19.261922129537687</v>
      </c>
      <c r="G379" s="266">
        <f t="shared" si="177"/>
        <v>4387.1160975157891</v>
      </c>
      <c r="H379" s="176">
        <f t="shared" si="173"/>
        <v>103.48128</v>
      </c>
      <c r="I379" s="176">
        <f t="shared" si="167"/>
        <v>17.03356332631579</v>
      </c>
      <c r="J379" s="176">
        <f t="shared" ref="J379:W379" si="277">J61*$C61/1000000</f>
        <v>1.795400208E-2</v>
      </c>
      <c r="K379" s="176">
        <f t="shared" si="277"/>
        <v>5.0144849734736839E-2</v>
      </c>
      <c r="L379" s="176">
        <f t="shared" si="277"/>
        <v>17.621772707368418</v>
      </c>
      <c r="M379" s="176">
        <f t="shared" si="277"/>
        <v>1.8419667839999999E-3</v>
      </c>
      <c r="N379" s="176">
        <f t="shared" si="277"/>
        <v>2.2248475199999999E-3</v>
      </c>
      <c r="O379" s="176">
        <f t="shared" si="277"/>
        <v>2361.0070989473679</v>
      </c>
      <c r="P379" s="176">
        <f t="shared" si="277"/>
        <v>5.1740639999999997E-2</v>
      </c>
      <c r="Q379" s="176">
        <f t="shared" si="277"/>
        <v>1.0405315023157896E-2</v>
      </c>
      <c r="R379" s="176">
        <f t="shared" si="277"/>
        <v>0.18144625490526323</v>
      </c>
      <c r="S379" s="176">
        <f t="shared" si="277"/>
        <v>10.383529490526319</v>
      </c>
      <c r="T379" s="176">
        <f t="shared" si="277"/>
        <v>1.4223229616842106E-2</v>
      </c>
      <c r="U379" s="176">
        <f t="shared" si="277"/>
        <v>322.97052126315782</v>
      </c>
      <c r="V379" s="176">
        <f t="shared" si="277"/>
        <v>0.21093841970526317</v>
      </c>
      <c r="W379" s="176">
        <f t="shared" si="277"/>
        <v>4.139251200000001E-3</v>
      </c>
      <c r="X379" s="176">
        <f t="shared" ref="X379:AF379" si="278">X61*$C61/1000000</f>
        <v>0.1003768416</v>
      </c>
      <c r="Y379" s="176">
        <f t="shared" si="278"/>
        <v>5.2285278315789455E-2</v>
      </c>
      <c r="Z379" s="176">
        <f t="shared" si="278"/>
        <v>123.68736151578949</v>
      </c>
      <c r="AA379" s="176">
        <f t="shared" si="278"/>
        <v>2.6537501936842119E-2</v>
      </c>
      <c r="AB379" s="176">
        <f t="shared" si="278"/>
        <v>5.1740639999999999E-3</v>
      </c>
      <c r="AC379" s="176">
        <f t="shared" si="278"/>
        <v>1579.4511157894735</v>
      </c>
      <c r="AD379" s="176">
        <f t="shared" si="278"/>
        <v>5.1740639999999999E-3</v>
      </c>
      <c r="AE379" s="176">
        <f t="shared" si="278"/>
        <v>0.10873703974736838</v>
      </c>
      <c r="AF379" s="176">
        <f t="shared" si="278"/>
        <v>0.79680585599999998</v>
      </c>
    </row>
    <row r="380" spans="1:32" x14ac:dyDescent="0.2">
      <c r="A380" s="350">
        <v>42225.9375</v>
      </c>
      <c r="B380" s="176">
        <f t="shared" si="169"/>
        <v>2030</v>
      </c>
      <c r="C380" s="39">
        <f t="shared" si="170"/>
        <v>51740640</v>
      </c>
      <c r="D380" s="53">
        <f t="shared" si="171"/>
        <v>4434.9652771424935</v>
      </c>
      <c r="E380" s="53">
        <f t="shared" si="172"/>
        <v>46.705439163546949</v>
      </c>
      <c r="F380" s="53">
        <f t="shared" si="166"/>
        <v>19.258391239336419</v>
      </c>
      <c r="G380" s="266">
        <f t="shared" si="177"/>
        <v>4388.259837978947</v>
      </c>
      <c r="H380" s="176">
        <f t="shared" si="173"/>
        <v>103.48128</v>
      </c>
      <c r="I380" s="176">
        <f t="shared" si="167"/>
        <v>17.035741879578946</v>
      </c>
      <c r="J380" s="176">
        <f t="shared" ref="J380:W380" si="279">J62*$C62/1000000</f>
        <v>1.795400208E-2</v>
      </c>
      <c r="K380" s="176">
        <f t="shared" si="279"/>
        <v>5.0384490593684203E-2</v>
      </c>
      <c r="L380" s="176">
        <f t="shared" si="279"/>
        <v>17.617415600842104</v>
      </c>
      <c r="M380" s="176">
        <f t="shared" si="279"/>
        <v>1.8419667839999999E-3</v>
      </c>
      <c r="N380" s="176">
        <f t="shared" si="279"/>
        <v>2.2248475199999999E-3</v>
      </c>
      <c r="O380" s="176">
        <f t="shared" si="279"/>
        <v>2357.1946307368416</v>
      </c>
      <c r="P380" s="176">
        <f t="shared" si="279"/>
        <v>5.1740639999999997E-2</v>
      </c>
      <c r="Q380" s="176">
        <f t="shared" si="279"/>
        <v>1.1047988235789475E-2</v>
      </c>
      <c r="R380" s="176">
        <f t="shared" si="279"/>
        <v>0.18182750172631584</v>
      </c>
      <c r="S380" s="176">
        <f t="shared" si="279"/>
        <v>10.411306044631583</v>
      </c>
      <c r="T380" s="176">
        <f t="shared" si="279"/>
        <v>1.4232488468210526E-2</v>
      </c>
      <c r="U380" s="176">
        <f t="shared" si="279"/>
        <v>322.37141911578942</v>
      </c>
      <c r="V380" s="176">
        <f t="shared" si="279"/>
        <v>0.21028485372631581</v>
      </c>
      <c r="W380" s="176">
        <f t="shared" si="279"/>
        <v>4.139251200000001E-3</v>
      </c>
      <c r="X380" s="176">
        <f t="shared" ref="X380:AF380" si="280">X62*$C62/1000000</f>
        <v>0.1003768416</v>
      </c>
      <c r="Y380" s="176">
        <f t="shared" si="280"/>
        <v>5.2394205978947339E-2</v>
      </c>
      <c r="Z380" s="176">
        <f t="shared" si="280"/>
        <v>123.79628917894739</v>
      </c>
      <c r="AA380" s="176">
        <f t="shared" si="280"/>
        <v>2.6308753844210542E-2</v>
      </c>
      <c r="AB380" s="176">
        <f t="shared" si="280"/>
        <v>5.1740639999999999E-3</v>
      </c>
      <c r="AC380" s="176">
        <f t="shared" si="280"/>
        <v>1584.8974989473681</v>
      </c>
      <c r="AD380" s="176">
        <f t="shared" si="280"/>
        <v>5.1740639999999999E-3</v>
      </c>
      <c r="AE380" s="176">
        <f t="shared" si="280"/>
        <v>0.10906382273684208</v>
      </c>
      <c r="AF380" s="176">
        <f t="shared" si="280"/>
        <v>0.79680585599999998</v>
      </c>
    </row>
    <row r="381" spans="1:32" x14ac:dyDescent="0.2">
      <c r="A381" s="350">
        <v>42225.947916666664</v>
      </c>
      <c r="B381" s="176">
        <f t="shared" si="169"/>
        <v>2030</v>
      </c>
      <c r="C381" s="39">
        <f t="shared" si="170"/>
        <v>51740640</v>
      </c>
      <c r="D381" s="53">
        <f t="shared" si="171"/>
        <v>4436.1354418228202</v>
      </c>
      <c r="E381" s="53">
        <f t="shared" si="172"/>
        <v>46.731863380714124</v>
      </c>
      <c r="F381" s="53">
        <f t="shared" si="166"/>
        <v>19.254860349135164</v>
      </c>
      <c r="G381" s="266">
        <f t="shared" si="177"/>
        <v>4389.4035784421048</v>
      </c>
      <c r="H381" s="176">
        <f t="shared" si="173"/>
        <v>103.48128</v>
      </c>
      <c r="I381" s="176">
        <f t="shared" si="167"/>
        <v>17.03792043284211</v>
      </c>
      <c r="J381" s="176">
        <f t="shared" ref="J381:W381" si="281">J63*$C63/1000000</f>
        <v>1.795400208E-2</v>
      </c>
      <c r="K381" s="176">
        <f t="shared" si="281"/>
        <v>5.0624131452631574E-2</v>
      </c>
      <c r="L381" s="176">
        <f t="shared" si="281"/>
        <v>17.613058494315787</v>
      </c>
      <c r="M381" s="176">
        <f t="shared" si="281"/>
        <v>1.8419667839999999E-3</v>
      </c>
      <c r="N381" s="176">
        <f t="shared" si="281"/>
        <v>2.2248475199999999E-3</v>
      </c>
      <c r="O381" s="176">
        <f t="shared" si="281"/>
        <v>2353.3821625263158</v>
      </c>
      <c r="P381" s="176">
        <f t="shared" si="281"/>
        <v>5.1740639999999997E-2</v>
      </c>
      <c r="Q381" s="176">
        <f t="shared" si="281"/>
        <v>1.1690661448421055E-2</v>
      </c>
      <c r="R381" s="176">
        <f t="shared" si="281"/>
        <v>0.18220874854736852</v>
      </c>
      <c r="S381" s="176">
        <f t="shared" si="281"/>
        <v>10.439082598736848</v>
      </c>
      <c r="T381" s="176">
        <f t="shared" si="281"/>
        <v>1.4241747319578947E-2</v>
      </c>
      <c r="U381" s="176">
        <f t="shared" si="281"/>
        <v>321.77231696842102</v>
      </c>
      <c r="V381" s="176">
        <f t="shared" si="281"/>
        <v>0.20963128774736844</v>
      </c>
      <c r="W381" s="176">
        <f t="shared" si="281"/>
        <v>4.139251200000001E-3</v>
      </c>
      <c r="X381" s="176">
        <f t="shared" ref="X381:AF381" si="282">X63*$C63/1000000</f>
        <v>0.1003768416</v>
      </c>
      <c r="Y381" s="176">
        <f t="shared" si="282"/>
        <v>5.2503133642105224E-2</v>
      </c>
      <c r="Z381" s="176">
        <f t="shared" si="282"/>
        <v>123.9052168421053</v>
      </c>
      <c r="AA381" s="176">
        <f t="shared" si="282"/>
        <v>2.6080005751578966E-2</v>
      </c>
      <c r="AB381" s="176">
        <f t="shared" si="282"/>
        <v>5.1740639999999999E-3</v>
      </c>
      <c r="AC381" s="176">
        <f t="shared" si="282"/>
        <v>1590.343882105263</v>
      </c>
      <c r="AD381" s="176">
        <f t="shared" si="282"/>
        <v>5.1740639999999999E-3</v>
      </c>
      <c r="AE381" s="176">
        <f t="shared" si="282"/>
        <v>0.10939060572631576</v>
      </c>
      <c r="AF381" s="176">
        <f t="shared" si="282"/>
        <v>0.79680585599999998</v>
      </c>
    </row>
    <row r="382" spans="1:32" x14ac:dyDescent="0.2">
      <c r="A382" s="350">
        <v>42225.958333333336</v>
      </c>
      <c r="B382" s="176">
        <f t="shared" si="169"/>
        <v>2010</v>
      </c>
      <c r="C382" s="39">
        <f t="shared" si="170"/>
        <v>51230880.000000007</v>
      </c>
      <c r="D382" s="53">
        <f t="shared" si="171"/>
        <v>4393.5883098873492</v>
      </c>
      <c r="E382" s="53">
        <f t="shared" si="172"/>
        <v>46.297614813665682</v>
      </c>
      <c r="F382" s="53">
        <f t="shared" si="166"/>
        <v>19.06166118840251</v>
      </c>
      <c r="G382" s="266">
        <f t="shared" si="177"/>
        <v>4347.2906950736842</v>
      </c>
      <c r="H382" s="176">
        <f t="shared" si="173"/>
        <v>102.46176000000001</v>
      </c>
      <c r="I382" s="176">
        <f t="shared" si="167"/>
        <v>16.87221623747369</v>
      </c>
      <c r="J382" s="176">
        <f t="shared" ref="J382:W382" si="283">J64*$C64/1000000</f>
        <v>1.7777115359999998E-2</v>
      </c>
      <c r="K382" s="176">
        <f t="shared" si="283"/>
        <v>5.0362651402105274E-2</v>
      </c>
      <c r="L382" s="176">
        <f t="shared" si="283"/>
        <v>17.43521664505263</v>
      </c>
      <c r="M382" s="176">
        <f t="shared" si="283"/>
        <v>1.8238193280000002E-3</v>
      </c>
      <c r="N382" s="176">
        <f t="shared" si="283"/>
        <v>2.20292784E-3</v>
      </c>
      <c r="O382" s="176">
        <f t="shared" si="283"/>
        <v>2326.4212244210526</v>
      </c>
      <c r="P382" s="176">
        <f t="shared" si="283"/>
        <v>5.1230880000000013E-2</v>
      </c>
      <c r="Q382" s="176">
        <f t="shared" si="283"/>
        <v>1.2211823974736847E-2</v>
      </c>
      <c r="R382" s="176">
        <f t="shared" si="283"/>
        <v>0.18079107915789486</v>
      </c>
      <c r="S382" s="176">
        <f t="shared" si="283"/>
        <v>10.363737387789481</v>
      </c>
      <c r="T382" s="176">
        <f t="shared" si="283"/>
        <v>1.4110602169263161E-2</v>
      </c>
      <c r="U382" s="176">
        <f t="shared" si="283"/>
        <v>318.00894669473684</v>
      </c>
      <c r="V382" s="176">
        <f t="shared" si="283"/>
        <v>0.20691882795789479</v>
      </c>
      <c r="W382" s="176">
        <f t="shared" si="283"/>
        <v>4.0984704000000009E-3</v>
      </c>
      <c r="X382" s="176">
        <f t="shared" ref="X382:AF382" si="284">X64*$C64/1000000</f>
        <v>9.9387907200000014E-2</v>
      </c>
      <c r="Y382" s="176">
        <f t="shared" si="284"/>
        <v>5.2093715873684179E-2</v>
      </c>
      <c r="Z382" s="176">
        <f t="shared" si="284"/>
        <v>122.79233027368426</v>
      </c>
      <c r="AA382" s="176">
        <f t="shared" si="284"/>
        <v>2.559656546526318E-2</v>
      </c>
      <c r="AB382" s="176">
        <f t="shared" si="284"/>
        <v>5.1230880000000005E-3</v>
      </c>
      <c r="AC382" s="176">
        <f t="shared" si="284"/>
        <v>1580.0681936842104</v>
      </c>
      <c r="AD382" s="176">
        <f t="shared" si="284"/>
        <v>5.1230880000000005E-3</v>
      </c>
      <c r="AE382" s="176">
        <f t="shared" si="284"/>
        <v>0.1086364292210526</v>
      </c>
      <c r="AF382" s="176">
        <f t="shared" si="284"/>
        <v>0.78895555200000012</v>
      </c>
    </row>
    <row r="383" spans="1:32" x14ac:dyDescent="0.2">
      <c r="A383" s="350">
        <v>42225.96875</v>
      </c>
      <c r="B383" s="176">
        <f t="shared" si="169"/>
        <v>2030</v>
      </c>
      <c r="C383" s="39">
        <f t="shared" si="170"/>
        <v>51740640</v>
      </c>
      <c r="D383" s="53">
        <f t="shared" si="171"/>
        <v>4438.4757711834682</v>
      </c>
      <c r="E383" s="53">
        <f t="shared" si="172"/>
        <v>46.784711815048432</v>
      </c>
      <c r="F383" s="53">
        <f t="shared" si="166"/>
        <v>19.247798568732634</v>
      </c>
      <c r="G383" s="266">
        <f t="shared" si="177"/>
        <v>4391.6910593684206</v>
      </c>
      <c r="H383" s="176">
        <f t="shared" si="173"/>
        <v>103.48128</v>
      </c>
      <c r="I383" s="176">
        <f t="shared" si="167"/>
        <v>17.042277539368424</v>
      </c>
      <c r="J383" s="176">
        <f t="shared" ref="J383:W383" si="285">J65*$C65/1000000</f>
        <v>1.795400208E-2</v>
      </c>
      <c r="K383" s="176">
        <f t="shared" si="285"/>
        <v>5.1103413170526329E-2</v>
      </c>
      <c r="L383" s="176">
        <f t="shared" si="285"/>
        <v>17.604344281263153</v>
      </c>
      <c r="M383" s="176">
        <f t="shared" si="285"/>
        <v>1.8419667839999999E-3</v>
      </c>
      <c r="N383" s="176">
        <f t="shared" si="285"/>
        <v>2.2248475199999999E-3</v>
      </c>
      <c r="O383" s="176">
        <f t="shared" si="285"/>
        <v>2345.7572261052628</v>
      </c>
      <c r="P383" s="176">
        <f t="shared" si="285"/>
        <v>5.1740639999999997E-2</v>
      </c>
      <c r="Q383" s="176">
        <f t="shared" si="285"/>
        <v>1.2976007873684213E-2</v>
      </c>
      <c r="R383" s="176">
        <f t="shared" si="285"/>
        <v>0.18297124218947378</v>
      </c>
      <c r="S383" s="176">
        <f t="shared" si="285"/>
        <v>10.494635706947372</v>
      </c>
      <c r="T383" s="176">
        <f t="shared" si="285"/>
        <v>1.4260265022315789E-2</v>
      </c>
      <c r="U383" s="176">
        <f t="shared" si="285"/>
        <v>320.57411267368417</v>
      </c>
      <c r="V383" s="176">
        <f t="shared" si="285"/>
        <v>0.20832415578947375</v>
      </c>
      <c r="W383" s="176">
        <f t="shared" si="285"/>
        <v>4.139251200000001E-3</v>
      </c>
      <c r="X383" s="176">
        <f t="shared" ref="X383:AF383" si="286">X65*$C65/1000000</f>
        <v>0.1003768416</v>
      </c>
      <c r="Y383" s="176">
        <f t="shared" si="286"/>
        <v>5.2720988968421006E-2</v>
      </c>
      <c r="Z383" s="176">
        <f t="shared" si="286"/>
        <v>124.12307216842109</v>
      </c>
      <c r="AA383" s="176">
        <f t="shared" si="286"/>
        <v>2.5622509566315812E-2</v>
      </c>
      <c r="AB383" s="176">
        <f t="shared" si="286"/>
        <v>5.1740639999999999E-3</v>
      </c>
      <c r="AC383" s="176">
        <f t="shared" si="286"/>
        <v>1601.2366484210525</v>
      </c>
      <c r="AD383" s="176">
        <f t="shared" si="286"/>
        <v>5.1740639999999999E-3</v>
      </c>
      <c r="AE383" s="176">
        <f t="shared" si="286"/>
        <v>0.11004417170526311</v>
      </c>
      <c r="AF383" s="176">
        <f t="shared" si="286"/>
        <v>0.79680585599999998</v>
      </c>
    </row>
    <row r="384" spans="1:32" x14ac:dyDescent="0.2">
      <c r="A384" s="350">
        <v>42225.979166666664</v>
      </c>
      <c r="B384" s="176">
        <f t="shared" si="169"/>
        <v>2030</v>
      </c>
      <c r="C384" s="39">
        <f t="shared" si="170"/>
        <v>51740640</v>
      </c>
      <c r="D384" s="53">
        <f t="shared" si="171"/>
        <v>4439.645935863794</v>
      </c>
      <c r="E384" s="53">
        <f t="shared" si="172"/>
        <v>46.811136032215586</v>
      </c>
      <c r="F384" s="53">
        <f t="shared" si="166"/>
        <v>19.244267678531365</v>
      </c>
      <c r="G384" s="266">
        <f t="shared" si="177"/>
        <v>4392.8347998315776</v>
      </c>
      <c r="H384" s="176">
        <f t="shared" si="173"/>
        <v>103.48128</v>
      </c>
      <c r="I384" s="176">
        <f t="shared" si="167"/>
        <v>17.044456092631581</v>
      </c>
      <c r="J384" s="176">
        <f t="shared" ref="J384:W384" si="287">J66*$C66/1000000</f>
        <v>1.795400208E-2</v>
      </c>
      <c r="K384" s="176">
        <f t="shared" si="287"/>
        <v>5.13430540294737E-2</v>
      </c>
      <c r="L384" s="176">
        <f t="shared" si="287"/>
        <v>17.599987174736839</v>
      </c>
      <c r="M384" s="176">
        <f t="shared" si="287"/>
        <v>1.8419667839999999E-3</v>
      </c>
      <c r="N384" s="176">
        <f t="shared" si="287"/>
        <v>2.2248475199999999E-3</v>
      </c>
      <c r="O384" s="176">
        <f t="shared" si="287"/>
        <v>2341.9447578947361</v>
      </c>
      <c r="P384" s="176">
        <f t="shared" si="287"/>
        <v>5.1740639999999997E-2</v>
      </c>
      <c r="Q384" s="176">
        <f t="shared" si="287"/>
        <v>1.3618681086315792E-2</v>
      </c>
      <c r="R384" s="176">
        <f t="shared" si="287"/>
        <v>0.18335248901052642</v>
      </c>
      <c r="S384" s="176">
        <f t="shared" si="287"/>
        <v>10.522412261052638</v>
      </c>
      <c r="T384" s="176">
        <f t="shared" si="287"/>
        <v>1.4269523873684211E-2</v>
      </c>
      <c r="U384" s="176">
        <f t="shared" si="287"/>
        <v>319.97501052631577</v>
      </c>
      <c r="V384" s="176">
        <f t="shared" si="287"/>
        <v>0.20767058981052638</v>
      </c>
      <c r="W384" s="176">
        <f t="shared" si="287"/>
        <v>4.139251200000001E-3</v>
      </c>
      <c r="X384" s="176">
        <f t="shared" ref="X384:AF384" si="288">X66*$C66/1000000</f>
        <v>0.1003768416</v>
      </c>
      <c r="Y384" s="176">
        <f t="shared" si="288"/>
        <v>5.2829916631578898E-2</v>
      </c>
      <c r="Z384" s="176">
        <f t="shared" si="288"/>
        <v>124.23199983157899</v>
      </c>
      <c r="AA384" s="176">
        <f t="shared" si="288"/>
        <v>2.5393761473684238E-2</v>
      </c>
      <c r="AB384" s="176">
        <f t="shared" si="288"/>
        <v>5.1740639999999999E-3</v>
      </c>
      <c r="AC384" s="176">
        <f t="shared" si="288"/>
        <v>1606.6830315789471</v>
      </c>
      <c r="AD384" s="176">
        <f t="shared" si="288"/>
        <v>5.1740639999999999E-3</v>
      </c>
      <c r="AE384" s="176">
        <f t="shared" si="288"/>
        <v>0.11037095469473679</v>
      </c>
      <c r="AF384" s="176">
        <f t="shared" si="288"/>
        <v>0.79680585599999998</v>
      </c>
    </row>
    <row r="385" spans="1:32" x14ac:dyDescent="0.2">
      <c r="A385" s="350">
        <v>42225.989583333336</v>
      </c>
      <c r="B385" s="176">
        <f t="shared" si="169"/>
        <v>2060</v>
      </c>
      <c r="C385" s="39">
        <f t="shared" si="170"/>
        <v>52505280.000000007</v>
      </c>
      <c r="D385" s="53">
        <f t="shared" si="171"/>
        <v>4506.443924690092</v>
      </c>
      <c r="E385" s="53">
        <f t="shared" si="172"/>
        <v>47.529740942723379</v>
      </c>
      <c r="F385" s="53">
        <f t="shared" si="166"/>
        <v>19.52508265219705</v>
      </c>
      <c r="G385" s="266">
        <f t="shared" si="177"/>
        <v>4458.914183747369</v>
      </c>
      <c r="H385" s="176">
        <f t="shared" si="173"/>
        <v>105.01056000000001</v>
      </c>
      <c r="I385" s="176">
        <f t="shared" si="167"/>
        <v>17.298555354947375</v>
      </c>
      <c r="J385" s="176">
        <f t="shared" ref="J385:W385" si="289">J67*$C67/1000000</f>
        <v>1.8219332160000001E-2</v>
      </c>
      <c r="K385" s="176">
        <f t="shared" si="289"/>
        <v>5.2345000724210548E-2</v>
      </c>
      <c r="L385" s="176">
        <f t="shared" si="289"/>
        <v>17.855664010105265</v>
      </c>
      <c r="M385" s="176">
        <f t="shared" si="289"/>
        <v>1.8691879680000003E-3</v>
      </c>
      <c r="N385" s="176">
        <f t="shared" si="289"/>
        <v>2.25772704E-3</v>
      </c>
      <c r="O385" s="176">
        <f t="shared" si="289"/>
        <v>2372.6859688421055</v>
      </c>
      <c r="P385" s="176">
        <f t="shared" si="289"/>
        <v>5.2505280000000008E-2</v>
      </c>
      <c r="Q385" s="176">
        <f t="shared" si="289"/>
        <v>1.4472113229473687E-2</v>
      </c>
      <c r="R385" s="176">
        <f t="shared" si="289"/>
        <v>0.18644901271578962</v>
      </c>
      <c r="S385" s="176">
        <f t="shared" si="289"/>
        <v>10.706102935578956</v>
      </c>
      <c r="T385" s="176">
        <f t="shared" si="289"/>
        <v>1.4489799218526318E-2</v>
      </c>
      <c r="U385" s="176">
        <f t="shared" si="289"/>
        <v>324.09574938947367</v>
      </c>
      <c r="V385" s="176">
        <f t="shared" si="289"/>
        <v>0.21007638871578957</v>
      </c>
      <c r="W385" s="176">
        <f t="shared" si="289"/>
        <v>4.2004224000000015E-3</v>
      </c>
      <c r="X385" s="176">
        <f t="shared" ref="X385:AF385" si="290">X67*$C67/1000000</f>
        <v>0.10186024320000002</v>
      </c>
      <c r="Y385" s="176">
        <f t="shared" si="290"/>
        <v>5.372119174736837E-2</v>
      </c>
      <c r="Z385" s="176">
        <f t="shared" si="290"/>
        <v>126.17847814736849</v>
      </c>
      <c r="AA385" s="176">
        <f t="shared" si="290"/>
        <v>2.5536910130526346E-2</v>
      </c>
      <c r="AB385" s="176">
        <f t="shared" si="290"/>
        <v>5.2505280000000008E-3</v>
      </c>
      <c r="AC385" s="176">
        <f t="shared" si="290"/>
        <v>1635.9539873684212</v>
      </c>
      <c r="AD385" s="176">
        <f t="shared" si="290"/>
        <v>5.2505280000000008E-3</v>
      </c>
      <c r="AE385" s="176">
        <f t="shared" si="290"/>
        <v>0.11233366484210522</v>
      </c>
      <c r="AF385" s="176">
        <f t="shared" si="290"/>
        <v>0.80858131200000016</v>
      </c>
    </row>
    <row r="386" spans="1:32" x14ac:dyDescent="0.2">
      <c r="A386" s="350">
        <v>42226</v>
      </c>
      <c r="B386" s="176">
        <f t="shared" si="169"/>
        <v>1980</v>
      </c>
      <c r="C386" s="39">
        <f t="shared" si="170"/>
        <v>50466240.000000007</v>
      </c>
      <c r="D386" s="53">
        <f t="shared" si="171"/>
        <v>4332.5777365243357</v>
      </c>
      <c r="E386" s="53">
        <f t="shared" ref="E386:E449" si="291">SUM(I386:N386,P386:T386,V386:Y386,AA386:AB386,AD386:AF386)</f>
        <v>45.709699134861481</v>
      </c>
      <c r="F386" s="53">
        <f t="shared" ref="F386:F449" si="292">E386-I386-S386</f>
        <v>18.7633830927562</v>
      </c>
      <c r="G386" s="266">
        <f t="shared" si="177"/>
        <v>4286.868037389474</v>
      </c>
      <c r="H386" s="176">
        <f t="shared" si="173"/>
        <v>100.93248000000001</v>
      </c>
      <c r="I386" s="176">
        <f t="shared" ref="I386:I449" si="293">I68*$C68/1000000</f>
        <v>16.62889169178948</v>
      </c>
      <c r="J386" s="176">
        <f t="shared" ref="J386:W386" si="294">J68*$C68/1000000</f>
        <v>1.7511785280000001E-2</v>
      </c>
      <c r="K386" s="176">
        <f t="shared" si="294"/>
        <v>5.0545923536842133E-2</v>
      </c>
      <c r="L386" s="176">
        <f t="shared" si="294"/>
        <v>17.157990376421054</v>
      </c>
      <c r="M386" s="176">
        <f t="shared" si="294"/>
        <v>1.7965981440000002E-3</v>
      </c>
      <c r="N386" s="176">
        <f t="shared" si="294"/>
        <v>2.17004832E-3</v>
      </c>
      <c r="O386" s="176">
        <f t="shared" si="294"/>
        <v>2276.8242593684213</v>
      </c>
      <c r="P386" s="176">
        <f t="shared" si="294"/>
        <v>5.0466240000000002E-2</v>
      </c>
      <c r="Q386" s="176">
        <f t="shared" si="294"/>
        <v>1.4536933237894739E-2</v>
      </c>
      <c r="R386" s="176">
        <f t="shared" si="294"/>
        <v>0.17958013086315802</v>
      </c>
      <c r="S386" s="176">
        <f t="shared" si="294"/>
        <v>10.317424350315799</v>
      </c>
      <c r="T386" s="176">
        <f t="shared" si="294"/>
        <v>1.3936119370105264E-2</v>
      </c>
      <c r="U386" s="176">
        <f t="shared" si="294"/>
        <v>310.92516075789473</v>
      </c>
      <c r="V386" s="176">
        <f t="shared" si="294"/>
        <v>0.201280614063158</v>
      </c>
      <c r="W386" s="176">
        <f t="shared" si="294"/>
        <v>4.0372992000000012E-3</v>
      </c>
      <c r="X386" s="176">
        <f t="shared" ref="X386:AF386" si="295">X68*$C68/1000000</f>
        <v>9.7904505600000025E-2</v>
      </c>
      <c r="Y386" s="176">
        <f t="shared" si="295"/>
        <v>5.1741176589473629E-2</v>
      </c>
      <c r="Z386" s="176">
        <f t="shared" si="295"/>
        <v>121.38458778947376</v>
      </c>
      <c r="AA386" s="176">
        <f t="shared" si="295"/>
        <v>2.432207156210529E-2</v>
      </c>
      <c r="AB386" s="176">
        <f t="shared" si="295"/>
        <v>5.0466240000000004E-3</v>
      </c>
      <c r="AC386" s="176">
        <f t="shared" si="295"/>
        <v>1577.7340294736841</v>
      </c>
      <c r="AD386" s="176">
        <f t="shared" si="295"/>
        <v>5.0466240000000004E-3</v>
      </c>
      <c r="AE386" s="176">
        <f t="shared" si="295"/>
        <v>0.10828992656842101</v>
      </c>
      <c r="AF386" s="176">
        <f t="shared" si="295"/>
        <v>0.77718009600000015</v>
      </c>
    </row>
    <row r="387" spans="1:32" x14ac:dyDescent="0.2">
      <c r="A387" s="350">
        <v>42226.010416666664</v>
      </c>
      <c r="B387" s="176">
        <f t="shared" ref="B387:B450" si="296">B69</f>
        <v>2030</v>
      </c>
      <c r="C387" s="39">
        <f t="shared" ref="C387:C450" si="297">B387*0.02832*15*60*1000</f>
        <v>51740640</v>
      </c>
      <c r="D387" s="53">
        <f t="shared" ref="D387:D450" si="298">SUM(I387:AF387)</f>
        <v>4443.1564299047686</v>
      </c>
      <c r="E387" s="53">
        <f t="shared" si="291"/>
        <v>46.890408683717055</v>
      </c>
      <c r="F387" s="53">
        <f t="shared" si="292"/>
        <v>19.233675007927573</v>
      </c>
      <c r="G387" s="266">
        <f t="shared" si="177"/>
        <v>4396.2660212210512</v>
      </c>
      <c r="H387" s="176">
        <f t="shared" ref="H387:H450" si="299">H69*$C69/1000000</f>
        <v>103.48128</v>
      </c>
      <c r="I387" s="176">
        <f t="shared" si="293"/>
        <v>17.050991752421055</v>
      </c>
      <c r="J387" s="176">
        <f t="shared" ref="J387:W387" si="300">J69*$C69/1000000</f>
        <v>1.795400208E-2</v>
      </c>
      <c r="K387" s="176">
        <f t="shared" si="300"/>
        <v>5.206197660631582E-2</v>
      </c>
      <c r="L387" s="176">
        <f t="shared" si="300"/>
        <v>17.586915855157891</v>
      </c>
      <c r="M387" s="176">
        <f t="shared" si="300"/>
        <v>1.8419667839999999E-3</v>
      </c>
      <c r="N387" s="176">
        <f t="shared" si="300"/>
        <v>2.2248475199999999E-3</v>
      </c>
      <c r="O387" s="176">
        <f t="shared" si="300"/>
        <v>2330.5073532631573</v>
      </c>
      <c r="P387" s="176">
        <f t="shared" si="300"/>
        <v>5.1740639999999997E-2</v>
      </c>
      <c r="Q387" s="176">
        <f t="shared" si="300"/>
        <v>1.5546700724210525E-2</v>
      </c>
      <c r="R387" s="176">
        <f t="shared" si="300"/>
        <v>0.18449622947368433</v>
      </c>
      <c r="S387" s="176">
        <f t="shared" si="300"/>
        <v>10.605741923368429</v>
      </c>
      <c r="T387" s="176">
        <f t="shared" si="300"/>
        <v>1.4297300427789475E-2</v>
      </c>
      <c r="U387" s="176">
        <f t="shared" si="300"/>
        <v>318.17770408421046</v>
      </c>
      <c r="V387" s="176">
        <f t="shared" si="300"/>
        <v>0.20570989187368427</v>
      </c>
      <c r="W387" s="176">
        <f t="shared" si="300"/>
        <v>4.139251200000001E-3</v>
      </c>
      <c r="X387" s="176">
        <f t="shared" ref="X387:AF387" si="301">X69*$C69/1000000</f>
        <v>0.1003768416</v>
      </c>
      <c r="Y387" s="176">
        <f t="shared" si="301"/>
        <v>5.3156699621052565E-2</v>
      </c>
      <c r="Z387" s="176">
        <f t="shared" si="301"/>
        <v>124.55878282105269</v>
      </c>
      <c r="AA387" s="176">
        <f t="shared" si="301"/>
        <v>2.4707517195789501E-2</v>
      </c>
      <c r="AB387" s="176">
        <f t="shared" si="301"/>
        <v>5.1740639999999999E-3</v>
      </c>
      <c r="AC387" s="176">
        <f t="shared" si="301"/>
        <v>1623.0221810526311</v>
      </c>
      <c r="AD387" s="176">
        <f t="shared" si="301"/>
        <v>5.1740639999999999E-3</v>
      </c>
      <c r="AE387" s="176">
        <f t="shared" si="301"/>
        <v>0.11135130366315783</v>
      </c>
      <c r="AF387" s="176">
        <f t="shared" si="301"/>
        <v>0.79680585599999998</v>
      </c>
    </row>
    <row r="388" spans="1:32" x14ac:dyDescent="0.2">
      <c r="A388" s="350">
        <v>42226.020833333336</v>
      </c>
      <c r="B388" s="176">
        <f t="shared" si="296"/>
        <v>2030</v>
      </c>
      <c r="C388" s="39">
        <f t="shared" si="297"/>
        <v>51740640</v>
      </c>
      <c r="D388" s="53">
        <f t="shared" si="298"/>
        <v>4444.3265945850935</v>
      </c>
      <c r="E388" s="53">
        <f t="shared" si="291"/>
        <v>46.916832900884216</v>
      </c>
      <c r="F388" s="53">
        <f t="shared" si="292"/>
        <v>19.230144117726311</v>
      </c>
      <c r="G388" s="266">
        <f t="shared" si="177"/>
        <v>4397.40976168421</v>
      </c>
      <c r="H388" s="176">
        <f t="shared" si="299"/>
        <v>103.48128</v>
      </c>
      <c r="I388" s="176">
        <f t="shared" si="293"/>
        <v>17.053170305684212</v>
      </c>
      <c r="J388" s="176">
        <f t="shared" ref="J388:W388" si="302">J70*$C70/1000000</f>
        <v>1.795400208E-2</v>
      </c>
      <c r="K388" s="176">
        <f t="shared" si="302"/>
        <v>5.2301617465263191E-2</v>
      </c>
      <c r="L388" s="176">
        <f t="shared" si="302"/>
        <v>17.582558748631573</v>
      </c>
      <c r="M388" s="176">
        <f t="shared" si="302"/>
        <v>1.8419667839999999E-3</v>
      </c>
      <c r="N388" s="176">
        <f t="shared" si="302"/>
        <v>2.2248475199999999E-3</v>
      </c>
      <c r="O388" s="176">
        <f t="shared" si="302"/>
        <v>2326.694885052631</v>
      </c>
      <c r="P388" s="176">
        <f t="shared" si="302"/>
        <v>5.1740639999999997E-2</v>
      </c>
      <c r="Q388" s="176">
        <f t="shared" si="302"/>
        <v>1.6189373936842104E-2</v>
      </c>
      <c r="R388" s="176">
        <f t="shared" si="302"/>
        <v>0.184877476294737</v>
      </c>
      <c r="S388" s="176">
        <f t="shared" si="302"/>
        <v>10.633518477473693</v>
      </c>
      <c r="T388" s="176">
        <f t="shared" si="302"/>
        <v>1.4306559279157895E-2</v>
      </c>
      <c r="U388" s="176">
        <f t="shared" si="302"/>
        <v>317.57860193684201</v>
      </c>
      <c r="V388" s="176">
        <f t="shared" si="302"/>
        <v>0.20505632589473691</v>
      </c>
      <c r="W388" s="176">
        <f t="shared" si="302"/>
        <v>4.139251200000001E-3</v>
      </c>
      <c r="X388" s="176">
        <f t="shared" ref="X388:AF388" si="303">X70*$C70/1000000</f>
        <v>0.1003768416</v>
      </c>
      <c r="Y388" s="176">
        <f t="shared" si="303"/>
        <v>5.3265627284210457E-2</v>
      </c>
      <c r="Z388" s="176">
        <f t="shared" si="303"/>
        <v>124.6677104842106</v>
      </c>
      <c r="AA388" s="176">
        <f t="shared" si="303"/>
        <v>2.4478769103157921E-2</v>
      </c>
      <c r="AB388" s="176">
        <f t="shared" si="303"/>
        <v>5.1740639999999999E-3</v>
      </c>
      <c r="AC388" s="176">
        <f t="shared" si="303"/>
        <v>1628.468564210526</v>
      </c>
      <c r="AD388" s="176">
        <f t="shared" si="303"/>
        <v>5.1740639999999999E-3</v>
      </c>
      <c r="AE388" s="176">
        <f t="shared" si="303"/>
        <v>0.11167808665263151</v>
      </c>
      <c r="AF388" s="176">
        <f t="shared" si="303"/>
        <v>0.79680585599999998</v>
      </c>
    </row>
    <row r="389" spans="1:32" x14ac:dyDescent="0.2">
      <c r="A389" s="350">
        <v>42226.03125</v>
      </c>
      <c r="B389" s="176">
        <f t="shared" si="296"/>
        <v>2030</v>
      </c>
      <c r="C389" s="39">
        <f t="shared" si="297"/>
        <v>51740640</v>
      </c>
      <c r="D389" s="53">
        <f t="shared" si="298"/>
        <v>4445.4967592654184</v>
      </c>
      <c r="E389" s="53">
        <f t="shared" si="291"/>
        <v>46.943257118051363</v>
      </c>
      <c r="F389" s="53">
        <f t="shared" si="292"/>
        <v>19.226613227525036</v>
      </c>
      <c r="G389" s="266">
        <f t="shared" si="177"/>
        <v>4398.5535021473679</v>
      </c>
      <c r="H389" s="176">
        <f t="shared" si="299"/>
        <v>103.48128</v>
      </c>
      <c r="I389" s="176">
        <f t="shared" si="293"/>
        <v>17.055348858947372</v>
      </c>
      <c r="J389" s="176">
        <f t="shared" ref="J389:W389" si="304">J71*$C71/1000000</f>
        <v>1.795400208E-2</v>
      </c>
      <c r="K389" s="176">
        <f t="shared" si="304"/>
        <v>5.2541258324210562E-2</v>
      </c>
      <c r="L389" s="176">
        <f t="shared" si="304"/>
        <v>17.57820164210526</v>
      </c>
      <c r="M389" s="176">
        <f t="shared" si="304"/>
        <v>1.8419667839999999E-3</v>
      </c>
      <c r="N389" s="176">
        <f t="shared" si="304"/>
        <v>2.2248475199999999E-3</v>
      </c>
      <c r="O389" s="176">
        <f t="shared" si="304"/>
        <v>2322.8824168421047</v>
      </c>
      <c r="P389" s="176">
        <f t="shared" si="304"/>
        <v>5.1740639999999997E-2</v>
      </c>
      <c r="Q389" s="176">
        <f t="shared" si="304"/>
        <v>1.6832047149473683E-2</v>
      </c>
      <c r="R389" s="176">
        <f t="shared" si="304"/>
        <v>0.18525872311578961</v>
      </c>
      <c r="S389" s="176">
        <f t="shared" si="304"/>
        <v>10.661295031578955</v>
      </c>
      <c r="T389" s="176">
        <f t="shared" si="304"/>
        <v>1.4315818130526316E-2</v>
      </c>
      <c r="U389" s="176">
        <f t="shared" si="304"/>
        <v>316.97949978947361</v>
      </c>
      <c r="V389" s="176">
        <f t="shared" si="304"/>
        <v>0.20440275991578957</v>
      </c>
      <c r="W389" s="176">
        <f t="shared" si="304"/>
        <v>4.139251200000001E-3</v>
      </c>
      <c r="X389" s="176">
        <f t="shared" ref="X389:AF389" si="305">X71*$C71/1000000</f>
        <v>0.1003768416</v>
      </c>
      <c r="Y389" s="176">
        <f t="shared" si="305"/>
        <v>5.3374554947368348E-2</v>
      </c>
      <c r="Z389" s="176">
        <f t="shared" si="305"/>
        <v>124.77663814736849</v>
      </c>
      <c r="AA389" s="176">
        <f t="shared" si="305"/>
        <v>2.4250021010526344E-2</v>
      </c>
      <c r="AB389" s="176">
        <f t="shared" si="305"/>
        <v>5.1740639999999999E-3</v>
      </c>
      <c r="AC389" s="176">
        <f t="shared" si="305"/>
        <v>1633.9149473684206</v>
      </c>
      <c r="AD389" s="176">
        <f t="shared" si="305"/>
        <v>5.1740639999999999E-3</v>
      </c>
      <c r="AE389" s="176">
        <f t="shared" si="305"/>
        <v>0.1120048696421052</v>
      </c>
      <c r="AF389" s="176">
        <f t="shared" si="305"/>
        <v>0.79680585599999998</v>
      </c>
    </row>
    <row r="390" spans="1:32" x14ac:dyDescent="0.2">
      <c r="A390" s="350">
        <v>42226.041666666664</v>
      </c>
      <c r="B390" s="176">
        <f t="shared" si="296"/>
        <v>2060</v>
      </c>
      <c r="C390" s="39">
        <f t="shared" si="297"/>
        <v>52505280.000000007</v>
      </c>
      <c r="D390" s="53">
        <f t="shared" si="298"/>
        <v>4512.381213462183</v>
      </c>
      <c r="E390" s="53">
        <f t="shared" si="291"/>
        <v>47.663814556921267</v>
      </c>
      <c r="F390" s="53">
        <f t="shared" si="292"/>
        <v>19.507167297973879</v>
      </c>
      <c r="G390" s="266">
        <f t="shared" ref="G390:G453" si="306">O390+U390+Z390+AC390</f>
        <v>4464.7173989052626</v>
      </c>
      <c r="H390" s="176">
        <f t="shared" si="299"/>
        <v>105.01056000000001</v>
      </c>
      <c r="I390" s="176">
        <f t="shared" si="293"/>
        <v>17.30960909810527</v>
      </c>
      <c r="J390" s="176">
        <f t="shared" ref="J390:W390" si="307">J72*$C72/1000000</f>
        <v>1.8219332160000001E-2</v>
      </c>
      <c r="K390" s="176">
        <f t="shared" si="307"/>
        <v>5.3560912471578993E-2</v>
      </c>
      <c r="L390" s="176">
        <f t="shared" si="307"/>
        <v>17.833556523789468</v>
      </c>
      <c r="M390" s="176">
        <f t="shared" si="307"/>
        <v>1.8691879680000003E-3</v>
      </c>
      <c r="N390" s="176">
        <f t="shared" si="307"/>
        <v>2.25772704E-3</v>
      </c>
      <c r="O390" s="176">
        <f t="shared" si="307"/>
        <v>2353.3419183157894</v>
      </c>
      <c r="P390" s="176">
        <f t="shared" si="307"/>
        <v>5.2505280000000008E-2</v>
      </c>
      <c r="Q390" s="176">
        <f t="shared" si="307"/>
        <v>1.7732967461052632E-2</v>
      </c>
      <c r="R390" s="176">
        <f t="shared" si="307"/>
        <v>0.18838341776842127</v>
      </c>
      <c r="S390" s="176">
        <f t="shared" si="307"/>
        <v>10.847038160842118</v>
      </c>
      <c r="T390" s="176">
        <f t="shared" si="307"/>
        <v>1.4536777626947371E-2</v>
      </c>
      <c r="U390" s="176">
        <f t="shared" si="307"/>
        <v>321.05597002105259</v>
      </c>
      <c r="V390" s="176">
        <f t="shared" si="307"/>
        <v>0.20676026576842119</v>
      </c>
      <c r="W390" s="176">
        <f t="shared" si="307"/>
        <v>4.2004224000000015E-3</v>
      </c>
      <c r="X390" s="176">
        <f t="shared" ref="X390:AF390" si="308">X72*$C72/1000000</f>
        <v>0.10186024320000002</v>
      </c>
      <c r="Y390" s="176">
        <f t="shared" si="308"/>
        <v>5.4273878905263084E-2</v>
      </c>
      <c r="Z390" s="176">
        <f t="shared" si="308"/>
        <v>126.73116530526325</v>
      </c>
      <c r="AA390" s="176">
        <f t="shared" si="308"/>
        <v>2.4376267098947399E-2</v>
      </c>
      <c r="AB390" s="176">
        <f t="shared" si="308"/>
        <v>5.2505280000000008E-3</v>
      </c>
      <c r="AC390" s="176">
        <f t="shared" si="308"/>
        <v>1663.5883452631576</v>
      </c>
      <c r="AD390" s="176">
        <f t="shared" si="308"/>
        <v>5.2505280000000008E-3</v>
      </c>
      <c r="AE390" s="176">
        <f t="shared" si="308"/>
        <v>0.11399172631578942</v>
      </c>
      <c r="AF390" s="176">
        <f t="shared" si="308"/>
        <v>0.80858131200000016</v>
      </c>
    </row>
    <row r="391" spans="1:32" x14ac:dyDescent="0.2">
      <c r="A391" s="350">
        <v>42226.052083333336</v>
      </c>
      <c r="B391" s="176">
        <f t="shared" si="296"/>
        <v>2060</v>
      </c>
      <c r="C391" s="39">
        <f t="shared" si="297"/>
        <v>52505280.000000007</v>
      </c>
      <c r="D391" s="53">
        <f t="shared" si="298"/>
        <v>4513.5686712166007</v>
      </c>
      <c r="E391" s="53">
        <f t="shared" si="291"/>
        <v>47.690629279760856</v>
      </c>
      <c r="F391" s="53">
        <f t="shared" si="292"/>
        <v>19.503584227129259</v>
      </c>
      <c r="G391" s="266">
        <f t="shared" si="306"/>
        <v>4465.8780419368413</v>
      </c>
      <c r="H391" s="176">
        <f t="shared" si="299"/>
        <v>105.01056000000001</v>
      </c>
      <c r="I391" s="176">
        <f t="shared" si="293"/>
        <v>17.311819846736849</v>
      </c>
      <c r="J391" s="176">
        <f t="shared" ref="J391:W391" si="309">J73*$C73/1000000</f>
        <v>1.8219332160000001E-2</v>
      </c>
      <c r="K391" s="176">
        <f t="shared" si="309"/>
        <v>5.3804094821052681E-2</v>
      </c>
      <c r="L391" s="176">
        <f t="shared" si="309"/>
        <v>17.829135026526313</v>
      </c>
      <c r="M391" s="176">
        <f t="shared" si="309"/>
        <v>1.8691879680000003E-3</v>
      </c>
      <c r="N391" s="176">
        <f t="shared" si="309"/>
        <v>2.25772704E-3</v>
      </c>
      <c r="O391" s="176">
        <f t="shared" si="309"/>
        <v>2349.4731082105259</v>
      </c>
      <c r="P391" s="176">
        <f t="shared" si="309"/>
        <v>5.2505280000000008E-2</v>
      </c>
      <c r="Q391" s="176">
        <f t="shared" si="309"/>
        <v>1.8385138307368418E-2</v>
      </c>
      <c r="R391" s="176">
        <f t="shared" si="309"/>
        <v>0.18877029877894758</v>
      </c>
      <c r="S391" s="176">
        <f t="shared" si="309"/>
        <v>10.875225205894749</v>
      </c>
      <c r="T391" s="176">
        <f t="shared" si="309"/>
        <v>1.4546173308631581E-2</v>
      </c>
      <c r="U391" s="176">
        <f t="shared" si="309"/>
        <v>320.44801414736838</v>
      </c>
      <c r="V391" s="176">
        <f t="shared" si="309"/>
        <v>0.20609704117894753</v>
      </c>
      <c r="W391" s="176">
        <f t="shared" si="309"/>
        <v>4.2004224000000015E-3</v>
      </c>
      <c r="X391" s="176">
        <f t="shared" ref="X391:AF391" si="310">X73*$C73/1000000</f>
        <v>0.10186024320000002</v>
      </c>
      <c r="Y391" s="176">
        <f t="shared" si="310"/>
        <v>5.4384416336842024E-2</v>
      </c>
      <c r="Z391" s="176">
        <f t="shared" si="310"/>
        <v>126.84170273684219</v>
      </c>
      <c r="AA391" s="176">
        <f t="shared" si="310"/>
        <v>2.4144138492631608E-2</v>
      </c>
      <c r="AB391" s="176">
        <f t="shared" si="310"/>
        <v>5.2505280000000008E-3</v>
      </c>
      <c r="AC391" s="176">
        <f t="shared" si="310"/>
        <v>1669.1152168421049</v>
      </c>
      <c r="AD391" s="176">
        <f t="shared" si="310"/>
        <v>5.2505280000000008E-3</v>
      </c>
      <c r="AE391" s="176">
        <f t="shared" si="310"/>
        <v>0.11432333861052627</v>
      </c>
      <c r="AF391" s="176">
        <f t="shared" si="310"/>
        <v>0.80858131200000016</v>
      </c>
    </row>
    <row r="392" spans="1:32" x14ac:dyDescent="0.2">
      <c r="A392" s="350">
        <v>42226.0625</v>
      </c>
      <c r="B392" s="176">
        <f t="shared" si="296"/>
        <v>2060</v>
      </c>
      <c r="C392" s="39">
        <f t="shared" si="297"/>
        <v>52505280.000000007</v>
      </c>
      <c r="D392" s="53">
        <f t="shared" si="298"/>
        <v>4514.7561289710202</v>
      </c>
      <c r="E392" s="53">
        <f t="shared" si="291"/>
        <v>47.717444002600438</v>
      </c>
      <c r="F392" s="53">
        <f t="shared" si="292"/>
        <v>19.500001156284629</v>
      </c>
      <c r="G392" s="266">
        <f t="shared" si="306"/>
        <v>4467.0386849684201</v>
      </c>
      <c r="H392" s="176">
        <f t="shared" si="299"/>
        <v>105.01056000000001</v>
      </c>
      <c r="I392" s="176">
        <f t="shared" si="293"/>
        <v>17.314030595368429</v>
      </c>
      <c r="J392" s="176">
        <f t="shared" ref="J392:W392" si="311">J74*$C74/1000000</f>
        <v>1.8219332160000001E-2</v>
      </c>
      <c r="K392" s="176">
        <f t="shared" si="311"/>
        <v>5.4047277170526375E-2</v>
      </c>
      <c r="L392" s="176">
        <f t="shared" si="311"/>
        <v>17.824713529263153</v>
      </c>
      <c r="M392" s="176">
        <f t="shared" si="311"/>
        <v>1.8691879680000003E-3</v>
      </c>
      <c r="N392" s="176">
        <f t="shared" si="311"/>
        <v>2.25772704E-3</v>
      </c>
      <c r="O392" s="176">
        <f t="shared" si="311"/>
        <v>2345.6042981052628</v>
      </c>
      <c r="P392" s="176">
        <f t="shared" si="311"/>
        <v>5.2505280000000008E-2</v>
      </c>
      <c r="Q392" s="176">
        <f t="shared" si="311"/>
        <v>1.9037309153684207E-2</v>
      </c>
      <c r="R392" s="176">
        <f t="shared" si="311"/>
        <v>0.18915717978947391</v>
      </c>
      <c r="S392" s="176">
        <f t="shared" si="311"/>
        <v>10.90341225094738</v>
      </c>
      <c r="T392" s="176">
        <f t="shared" si="311"/>
        <v>1.4555568990315793E-2</v>
      </c>
      <c r="U392" s="176">
        <f t="shared" si="311"/>
        <v>319.84005827368412</v>
      </c>
      <c r="V392" s="176">
        <f t="shared" si="311"/>
        <v>0.20543381658947382</v>
      </c>
      <c r="W392" s="176">
        <f t="shared" si="311"/>
        <v>4.2004224000000015E-3</v>
      </c>
      <c r="X392" s="176">
        <f t="shared" ref="X392:AF392" si="312">X74*$C74/1000000</f>
        <v>0.10186024320000002</v>
      </c>
      <c r="Y392" s="176">
        <f t="shared" si="312"/>
        <v>5.4494953768420971E-2</v>
      </c>
      <c r="Z392" s="176">
        <f t="shared" si="312"/>
        <v>126.95224016842116</v>
      </c>
      <c r="AA392" s="176">
        <f t="shared" si="312"/>
        <v>2.3912009886315821E-2</v>
      </c>
      <c r="AB392" s="176">
        <f t="shared" si="312"/>
        <v>5.2505280000000008E-3</v>
      </c>
      <c r="AC392" s="176">
        <f t="shared" si="312"/>
        <v>1674.6420884210524</v>
      </c>
      <c r="AD392" s="176">
        <f t="shared" si="312"/>
        <v>5.2505280000000008E-3</v>
      </c>
      <c r="AE392" s="176">
        <f t="shared" si="312"/>
        <v>0.11465495090526309</v>
      </c>
      <c r="AF392" s="176">
        <f t="shared" si="312"/>
        <v>0.80858131200000016</v>
      </c>
    </row>
    <row r="393" spans="1:32" x14ac:dyDescent="0.2">
      <c r="A393" s="350">
        <v>42226.072916666664</v>
      </c>
      <c r="B393" s="176">
        <f t="shared" si="296"/>
        <v>2060</v>
      </c>
      <c r="C393" s="39">
        <f t="shared" si="297"/>
        <v>52505280.000000007</v>
      </c>
      <c r="D393" s="53">
        <f t="shared" si="298"/>
        <v>4515.9435867254388</v>
      </c>
      <c r="E393" s="53">
        <f t="shared" si="291"/>
        <v>47.744258725440012</v>
      </c>
      <c r="F393" s="53">
        <f t="shared" si="292"/>
        <v>19.496418085439991</v>
      </c>
      <c r="G393" s="266">
        <f t="shared" si="306"/>
        <v>4468.1993279999988</v>
      </c>
      <c r="H393" s="176">
        <f t="shared" si="299"/>
        <v>105.01056000000001</v>
      </c>
      <c r="I393" s="176">
        <f t="shared" si="293"/>
        <v>17.316241344000009</v>
      </c>
      <c r="J393" s="176">
        <f t="shared" ref="J393:W393" si="313">J75*$C75/1000000</f>
        <v>1.8219332160000001E-2</v>
      </c>
      <c r="K393" s="176">
        <f t="shared" si="313"/>
        <v>5.4290459520000063E-2</v>
      </c>
      <c r="L393" s="176">
        <f t="shared" si="313"/>
        <v>17.820292031999994</v>
      </c>
      <c r="M393" s="176">
        <f t="shared" si="313"/>
        <v>1.8691879680000003E-3</v>
      </c>
      <c r="N393" s="176">
        <f t="shared" si="313"/>
        <v>2.25772704E-3</v>
      </c>
      <c r="O393" s="176">
        <f t="shared" si="313"/>
        <v>2341.7354879999993</v>
      </c>
      <c r="P393" s="176">
        <f t="shared" si="313"/>
        <v>5.2505280000000008E-2</v>
      </c>
      <c r="Q393" s="176">
        <f t="shared" si="313"/>
        <v>1.9689479999999995E-2</v>
      </c>
      <c r="R393" s="176">
        <f t="shared" si="313"/>
        <v>0.18954406080000025</v>
      </c>
      <c r="S393" s="176">
        <f t="shared" si="313"/>
        <v>10.931599296000012</v>
      </c>
      <c r="T393" s="176">
        <f t="shared" si="313"/>
        <v>1.4564964672000004E-2</v>
      </c>
      <c r="U393" s="176">
        <f t="shared" si="313"/>
        <v>319.23210239999997</v>
      </c>
      <c r="V393" s="176">
        <f t="shared" si="313"/>
        <v>0.20477059200000014</v>
      </c>
      <c r="W393" s="176">
        <f t="shared" si="313"/>
        <v>4.2004224000000015E-3</v>
      </c>
      <c r="X393" s="176">
        <f t="shared" ref="X393:AF393" si="314">X75*$C75/1000000</f>
        <v>0.10186024320000002</v>
      </c>
      <c r="Y393" s="176">
        <f t="shared" si="314"/>
        <v>5.4605491199999912E-2</v>
      </c>
      <c r="Z393" s="176">
        <f t="shared" si="314"/>
        <v>127.06277760000012</v>
      </c>
      <c r="AA393" s="176">
        <f t="shared" si="314"/>
        <v>2.367988128000003E-2</v>
      </c>
      <c r="AB393" s="176">
        <f t="shared" si="314"/>
        <v>5.2505280000000008E-3</v>
      </c>
      <c r="AC393" s="176">
        <f t="shared" si="314"/>
        <v>1680.1689599999997</v>
      </c>
      <c r="AD393" s="176">
        <f t="shared" si="314"/>
        <v>5.2505280000000008E-3</v>
      </c>
      <c r="AE393" s="176">
        <f t="shared" si="314"/>
        <v>0.11498656319999993</v>
      </c>
      <c r="AF393" s="176">
        <f t="shared" si="314"/>
        <v>0.80858131200000016</v>
      </c>
    </row>
    <row r="394" spans="1:32" x14ac:dyDescent="0.2">
      <c r="A394" s="350">
        <v>42226.083333333336</v>
      </c>
      <c r="B394" s="176">
        <f t="shared" si="296"/>
        <v>2060</v>
      </c>
      <c r="C394" s="39">
        <f t="shared" si="297"/>
        <v>52505280.000000007</v>
      </c>
      <c r="D394" s="53">
        <f t="shared" si="298"/>
        <v>4517.1310444798564</v>
      </c>
      <c r="E394" s="53">
        <f t="shared" si="291"/>
        <v>47.771073448279587</v>
      </c>
      <c r="F394" s="53">
        <f t="shared" si="292"/>
        <v>19.492835014595357</v>
      </c>
      <c r="G394" s="266">
        <f t="shared" si="306"/>
        <v>4469.3599710315775</v>
      </c>
      <c r="H394" s="176">
        <f t="shared" si="299"/>
        <v>105.01056000000001</v>
      </c>
      <c r="I394" s="176">
        <f t="shared" si="293"/>
        <v>17.318452092631585</v>
      </c>
      <c r="J394" s="176">
        <f t="shared" ref="J394:W394" si="315">J76*$C76/1000000</f>
        <v>1.8219332160000001E-2</v>
      </c>
      <c r="K394" s="176">
        <f t="shared" si="315"/>
        <v>5.4533641869473751E-2</v>
      </c>
      <c r="L394" s="176">
        <f t="shared" si="315"/>
        <v>17.815870534736838</v>
      </c>
      <c r="M394" s="176">
        <f t="shared" si="315"/>
        <v>1.8691879680000003E-3</v>
      </c>
      <c r="N394" s="176">
        <f t="shared" si="315"/>
        <v>2.25772704E-3</v>
      </c>
      <c r="O394" s="176">
        <f t="shared" si="315"/>
        <v>2337.8666778947363</v>
      </c>
      <c r="P394" s="176">
        <f t="shared" si="315"/>
        <v>5.2505280000000008E-2</v>
      </c>
      <c r="Q394" s="176">
        <f t="shared" si="315"/>
        <v>2.0341650846315784E-2</v>
      </c>
      <c r="R394" s="176">
        <f t="shared" si="315"/>
        <v>0.18993094181052655</v>
      </c>
      <c r="S394" s="176">
        <f t="shared" si="315"/>
        <v>10.959786341052645</v>
      </c>
      <c r="T394" s="176">
        <f t="shared" si="315"/>
        <v>1.4574360353684214E-2</v>
      </c>
      <c r="U394" s="176">
        <f t="shared" si="315"/>
        <v>318.62414652631577</v>
      </c>
      <c r="V394" s="176">
        <f t="shared" si="315"/>
        <v>0.20410736741052646</v>
      </c>
      <c r="W394" s="176">
        <f t="shared" si="315"/>
        <v>4.2004224000000015E-3</v>
      </c>
      <c r="X394" s="176">
        <f t="shared" ref="X394:AF394" si="316">X76*$C76/1000000</f>
        <v>0.10186024320000002</v>
      </c>
      <c r="Y394" s="176">
        <f t="shared" si="316"/>
        <v>5.4716028631578852E-2</v>
      </c>
      <c r="Z394" s="176">
        <f t="shared" si="316"/>
        <v>127.17331503157907</v>
      </c>
      <c r="AA394" s="176">
        <f t="shared" si="316"/>
        <v>2.3447752673684243E-2</v>
      </c>
      <c r="AB394" s="176">
        <f t="shared" si="316"/>
        <v>5.2505280000000008E-3</v>
      </c>
      <c r="AC394" s="176">
        <f t="shared" si="316"/>
        <v>1685.695831578947</v>
      </c>
      <c r="AD394" s="176">
        <f t="shared" si="316"/>
        <v>5.2505280000000008E-3</v>
      </c>
      <c r="AE394" s="176">
        <f t="shared" si="316"/>
        <v>0.11531817549473677</v>
      </c>
      <c r="AF394" s="176">
        <f t="shared" si="316"/>
        <v>0.80858131200000016</v>
      </c>
    </row>
    <row r="395" spans="1:32" x14ac:dyDescent="0.2">
      <c r="A395" s="350">
        <v>42226.09375</v>
      </c>
      <c r="B395" s="176">
        <f t="shared" si="296"/>
        <v>2060</v>
      </c>
      <c r="C395" s="39">
        <f t="shared" si="297"/>
        <v>52505280.000000007</v>
      </c>
      <c r="D395" s="53">
        <f t="shared" si="298"/>
        <v>4518.318502234275</v>
      </c>
      <c r="E395" s="53">
        <f t="shared" si="291"/>
        <v>47.797888171119169</v>
      </c>
      <c r="F395" s="53">
        <f t="shared" si="292"/>
        <v>19.48925194375073</v>
      </c>
      <c r="G395" s="266">
        <f t="shared" si="306"/>
        <v>4470.5206140631572</v>
      </c>
      <c r="H395" s="176">
        <f t="shared" si="299"/>
        <v>105.01056000000001</v>
      </c>
      <c r="I395" s="176">
        <f t="shared" si="293"/>
        <v>17.320662841263164</v>
      </c>
      <c r="J395" s="176">
        <f t="shared" ref="J395:W395" si="317">J77*$C77/1000000</f>
        <v>1.8219332160000001E-2</v>
      </c>
      <c r="K395" s="176">
        <f t="shared" si="317"/>
        <v>5.4776824218947438E-2</v>
      </c>
      <c r="L395" s="176">
        <f t="shared" si="317"/>
        <v>17.811449037473679</v>
      </c>
      <c r="M395" s="176">
        <f t="shared" si="317"/>
        <v>1.8691879680000003E-3</v>
      </c>
      <c r="N395" s="176">
        <f t="shared" si="317"/>
        <v>2.25772704E-3</v>
      </c>
      <c r="O395" s="176">
        <f t="shared" si="317"/>
        <v>2333.9978677894733</v>
      </c>
      <c r="P395" s="176">
        <f t="shared" si="317"/>
        <v>5.2505280000000008E-2</v>
      </c>
      <c r="Q395" s="176">
        <f t="shared" si="317"/>
        <v>2.0993821692631573E-2</v>
      </c>
      <c r="R395" s="176">
        <f t="shared" si="317"/>
        <v>0.19031782282105289</v>
      </c>
      <c r="S395" s="176">
        <f t="shared" si="317"/>
        <v>10.987973386105276</v>
      </c>
      <c r="T395" s="176">
        <f t="shared" si="317"/>
        <v>1.4583756035368423E-2</v>
      </c>
      <c r="U395" s="176">
        <f t="shared" si="317"/>
        <v>318.01619065263151</v>
      </c>
      <c r="V395" s="176">
        <f t="shared" si="317"/>
        <v>0.2034441428210528</v>
      </c>
      <c r="W395" s="176">
        <f t="shared" si="317"/>
        <v>4.2004224000000015E-3</v>
      </c>
      <c r="X395" s="176">
        <f t="shared" ref="X395:AF395" si="318">X77*$C77/1000000</f>
        <v>0.10186024320000002</v>
      </c>
      <c r="Y395" s="176">
        <f t="shared" si="318"/>
        <v>5.4826566063157799E-2</v>
      </c>
      <c r="Z395" s="176">
        <f t="shared" si="318"/>
        <v>127.28385246315801</v>
      </c>
      <c r="AA395" s="176">
        <f t="shared" si="318"/>
        <v>2.3215624067368452E-2</v>
      </c>
      <c r="AB395" s="176">
        <f t="shared" si="318"/>
        <v>5.2505280000000008E-3</v>
      </c>
      <c r="AC395" s="176">
        <f t="shared" si="318"/>
        <v>1691.2227031578946</v>
      </c>
      <c r="AD395" s="176">
        <f t="shared" si="318"/>
        <v>5.2505280000000008E-3</v>
      </c>
      <c r="AE395" s="176">
        <f t="shared" si="318"/>
        <v>0.1156497877894736</v>
      </c>
      <c r="AF395" s="176">
        <f t="shared" si="318"/>
        <v>0.80858131200000016</v>
      </c>
    </row>
    <row r="396" spans="1:32" x14ac:dyDescent="0.2">
      <c r="A396" s="350">
        <v>42226.104166666664</v>
      </c>
      <c r="B396" s="176">
        <f t="shared" si="296"/>
        <v>2140</v>
      </c>
      <c r="C396" s="39">
        <f t="shared" si="297"/>
        <v>54544320.000000007</v>
      </c>
      <c r="D396" s="53">
        <f t="shared" si="298"/>
        <v>4695.020754551364</v>
      </c>
      <c r="E396" s="53">
        <f t="shared" si="291"/>
        <v>49.681972909258121</v>
      </c>
      <c r="F396" s="53">
        <f t="shared" si="292"/>
        <v>20.242393877679152</v>
      </c>
      <c r="G396" s="266">
        <f t="shared" si="306"/>
        <v>4645.3387816421045</v>
      </c>
      <c r="H396" s="176">
        <f t="shared" si="299"/>
        <v>109.08864000000001</v>
      </c>
      <c r="I396" s="176">
        <f t="shared" si="293"/>
        <v>17.995606544842111</v>
      </c>
      <c r="J396" s="176">
        <f t="shared" ref="J396:W396" si="319">J78*$C78/1000000</f>
        <v>1.892687904E-2</v>
      </c>
      <c r="K396" s="176">
        <f t="shared" si="319"/>
        <v>5.7156705852631662E-2</v>
      </c>
      <c r="L396" s="176">
        <f t="shared" si="319"/>
        <v>18.498562590315785</v>
      </c>
      <c r="M396" s="176">
        <f t="shared" si="319"/>
        <v>1.9417777920000001E-3</v>
      </c>
      <c r="N396" s="176">
        <f t="shared" si="319"/>
        <v>2.3454057600000001E-3</v>
      </c>
      <c r="O396" s="176">
        <f t="shared" si="319"/>
        <v>2420.619506526315</v>
      </c>
      <c r="P396" s="176">
        <f t="shared" si="319"/>
        <v>5.4544320000000007E-2</v>
      </c>
      <c r="Q396" s="176">
        <f t="shared" si="319"/>
        <v>2.2486613608421045E-2</v>
      </c>
      <c r="R396" s="176">
        <f t="shared" si="319"/>
        <v>0.19811071174736869</v>
      </c>
      <c r="S396" s="176">
        <f t="shared" si="319"/>
        <v>11.443972486736858</v>
      </c>
      <c r="T396" s="176">
        <f t="shared" si="319"/>
        <v>1.515987605557895E-2</v>
      </c>
      <c r="U396" s="176">
        <f t="shared" si="319"/>
        <v>329.734768168421</v>
      </c>
      <c r="V396" s="176">
        <f t="shared" si="319"/>
        <v>0.21065590534736858</v>
      </c>
      <c r="W396" s="176">
        <f t="shared" si="319"/>
        <v>4.363545600000001E-3</v>
      </c>
      <c r="X396" s="176">
        <f t="shared" ref="X396:AF396" si="320">X78*$C78/1000000</f>
        <v>0.10581598080000001</v>
      </c>
      <c r="Y396" s="176">
        <f t="shared" si="320"/>
        <v>5.707058324210515E-2</v>
      </c>
      <c r="Z396" s="176">
        <f t="shared" si="320"/>
        <v>132.34174484210538</v>
      </c>
      <c r="AA396" s="176">
        <f t="shared" si="320"/>
        <v>2.387605839157898E-2</v>
      </c>
      <c r="AB396" s="176">
        <f t="shared" si="320"/>
        <v>5.4544320000000004E-3</v>
      </c>
      <c r="AC396" s="176">
        <f t="shared" si="320"/>
        <v>1762.642762105263</v>
      </c>
      <c r="AD396" s="176">
        <f t="shared" si="320"/>
        <v>5.4544320000000004E-3</v>
      </c>
      <c r="AE396" s="176">
        <f t="shared" si="320"/>
        <v>0.12048553212631571</v>
      </c>
      <c r="AF396" s="176">
        <f t="shared" si="320"/>
        <v>0.83998252800000017</v>
      </c>
    </row>
    <row r="397" spans="1:32" x14ac:dyDescent="0.2">
      <c r="A397" s="350">
        <v>42226.114583333336</v>
      </c>
      <c r="B397" s="176">
        <f t="shared" si="296"/>
        <v>2170</v>
      </c>
      <c r="C397" s="39">
        <f t="shared" si="297"/>
        <v>55308960</v>
      </c>
      <c r="D397" s="53">
        <f t="shared" si="298"/>
        <v>4762.0896682051234</v>
      </c>
      <c r="E397" s="53">
        <f t="shared" si="291"/>
        <v>50.406695741967177</v>
      </c>
      <c r="F397" s="53">
        <f t="shared" si="292"/>
        <v>20.522391354598732</v>
      </c>
      <c r="G397" s="266">
        <f t="shared" si="306"/>
        <v>4711.6829724631571</v>
      </c>
      <c r="H397" s="176">
        <f t="shared" si="299"/>
        <v>110.61792</v>
      </c>
      <c r="I397" s="176">
        <f t="shared" si="293"/>
        <v>18.250210201263162</v>
      </c>
      <c r="J397" s="176">
        <f t="shared" ref="J397:W397" si="321">J79*$C79/1000000</f>
        <v>1.9192209120000001E-2</v>
      </c>
      <c r="K397" s="176">
        <f t="shared" si="321"/>
        <v>5.8214135898947444E-2</v>
      </c>
      <c r="L397" s="176">
        <f t="shared" si="321"/>
        <v>18.753230637473678</v>
      </c>
      <c r="M397" s="176">
        <f t="shared" si="321"/>
        <v>1.968998976E-3</v>
      </c>
      <c r="N397" s="176">
        <f t="shared" si="321"/>
        <v>2.3782852799999997E-3</v>
      </c>
      <c r="O397" s="176">
        <f t="shared" si="321"/>
        <v>2450.4780277894729</v>
      </c>
      <c r="P397" s="176">
        <f t="shared" si="321"/>
        <v>5.5308959999999997E-2</v>
      </c>
      <c r="Q397" s="176">
        <f t="shared" si="321"/>
        <v>2.3488842012631565E-2</v>
      </c>
      <c r="R397" s="176">
        <f t="shared" si="321"/>
        <v>0.2012955044210529</v>
      </c>
      <c r="S397" s="176">
        <f t="shared" si="321"/>
        <v>11.634094186105278</v>
      </c>
      <c r="T397" s="176">
        <f t="shared" si="321"/>
        <v>1.5382295075368422E-2</v>
      </c>
      <c r="U397" s="176">
        <f t="shared" si="321"/>
        <v>333.71679865263144</v>
      </c>
      <c r="V397" s="176">
        <f t="shared" si="321"/>
        <v>0.21291038602105281</v>
      </c>
      <c r="W397" s="176">
        <f t="shared" si="321"/>
        <v>4.4247167999999998E-3</v>
      </c>
      <c r="X397" s="176">
        <f t="shared" ref="X397:AF397" si="322">X79*$C79/1000000</f>
        <v>0.1072993824</v>
      </c>
      <c r="Y397" s="176">
        <f t="shared" si="322"/>
        <v>5.7987078063157775E-2</v>
      </c>
      <c r="Z397" s="176">
        <f t="shared" si="322"/>
        <v>134.31344286315803</v>
      </c>
      <c r="AA397" s="176">
        <f t="shared" si="322"/>
        <v>2.3966245667368449E-2</v>
      </c>
      <c r="AB397" s="176">
        <f t="shared" si="322"/>
        <v>5.5308960000000004E-3</v>
      </c>
      <c r="AC397" s="176">
        <f t="shared" si="322"/>
        <v>1793.1747031578946</v>
      </c>
      <c r="AD397" s="176">
        <f t="shared" si="322"/>
        <v>5.5308960000000004E-3</v>
      </c>
      <c r="AE397" s="176">
        <f t="shared" si="322"/>
        <v>0.12252390138947358</v>
      </c>
      <c r="AF397" s="176">
        <f t="shared" si="322"/>
        <v>0.85175798400000002</v>
      </c>
    </row>
    <row r="398" spans="1:32" x14ac:dyDescent="0.2">
      <c r="A398" s="350">
        <v>42226.125</v>
      </c>
      <c r="B398" s="176">
        <f t="shared" si="296"/>
        <v>2090</v>
      </c>
      <c r="C398" s="39">
        <f t="shared" si="297"/>
        <v>53269920</v>
      </c>
      <c r="D398" s="53">
        <f t="shared" si="298"/>
        <v>4587.7335096067191</v>
      </c>
      <c r="E398" s="53">
        <f t="shared" si="291"/>
        <v>48.575589606720023</v>
      </c>
      <c r="F398" s="53">
        <f t="shared" si="292"/>
        <v>19.762170246720004</v>
      </c>
      <c r="G398" s="266">
        <f t="shared" si="306"/>
        <v>4539.1579199999987</v>
      </c>
      <c r="H398" s="176">
        <f t="shared" si="299"/>
        <v>106.53984</v>
      </c>
      <c r="I398" s="176">
        <f t="shared" si="293"/>
        <v>17.579634336000005</v>
      </c>
      <c r="J398" s="176">
        <f t="shared" ref="J398:W398" si="323">J80*$C80/1000000</f>
        <v>1.8484662239999998E-2</v>
      </c>
      <c r="K398" s="176">
        <f t="shared" si="323"/>
        <v>5.6314716480000082E-2</v>
      </c>
      <c r="L398" s="176">
        <f t="shared" si="323"/>
        <v>18.057381407999994</v>
      </c>
      <c r="M398" s="176">
        <f t="shared" si="323"/>
        <v>1.896409152E-3</v>
      </c>
      <c r="N398" s="176">
        <f t="shared" si="323"/>
        <v>2.2906065599999996E-3</v>
      </c>
      <c r="O398" s="176">
        <f t="shared" si="323"/>
        <v>2356.2126719999992</v>
      </c>
      <c r="P398" s="176">
        <f t="shared" si="323"/>
        <v>5.3269919999999998E-2</v>
      </c>
      <c r="Q398" s="176">
        <f t="shared" si="323"/>
        <v>2.328456239999999E-2</v>
      </c>
      <c r="R398" s="176">
        <f t="shared" si="323"/>
        <v>0.19426698720000027</v>
      </c>
      <c r="S398" s="176">
        <f t="shared" si="323"/>
        <v>11.233785024000015</v>
      </c>
      <c r="T398" s="176">
        <f t="shared" si="323"/>
        <v>1.4824738368000002E-2</v>
      </c>
      <c r="U398" s="176">
        <f t="shared" si="323"/>
        <v>320.79706559999988</v>
      </c>
      <c r="V398" s="176">
        <f t="shared" si="323"/>
        <v>0.20438827200000018</v>
      </c>
      <c r="W398" s="176">
        <f t="shared" si="323"/>
        <v>4.2615936000000004E-3</v>
      </c>
      <c r="X398" s="176">
        <f t="shared" ref="X398:AF398" si="324">X80*$C80/1000000</f>
        <v>0.10334364480000001</v>
      </c>
      <c r="Y398" s="176">
        <f t="shared" si="324"/>
        <v>5.5961452799999874E-2</v>
      </c>
      <c r="Z398" s="176">
        <f t="shared" si="324"/>
        <v>129.47394240000011</v>
      </c>
      <c r="AA398" s="176">
        <f t="shared" si="324"/>
        <v>2.2847188320000027E-2</v>
      </c>
      <c r="AB398" s="176">
        <f t="shared" si="324"/>
        <v>5.326992E-3</v>
      </c>
      <c r="AC398" s="176">
        <f t="shared" si="324"/>
        <v>1732.6742400000001</v>
      </c>
      <c r="AD398" s="176">
        <f t="shared" si="324"/>
        <v>5.326992E-3</v>
      </c>
      <c r="AE398" s="176">
        <f t="shared" si="324"/>
        <v>0.11834333279999988</v>
      </c>
      <c r="AF398" s="176">
        <f t="shared" si="324"/>
        <v>0.82035676800000001</v>
      </c>
    </row>
    <row r="399" spans="1:32" x14ac:dyDescent="0.2">
      <c r="A399" s="350">
        <v>42226.135416666664</v>
      </c>
      <c r="B399" s="176">
        <f t="shared" si="296"/>
        <v>2110</v>
      </c>
      <c r="C399" s="39">
        <f t="shared" si="297"/>
        <v>53779680</v>
      </c>
      <c r="D399" s="53">
        <f t="shared" si="298"/>
        <v>4632.8515452240863</v>
      </c>
      <c r="E399" s="53">
        <f t="shared" si="291"/>
        <v>49.067893350401675</v>
      </c>
      <c r="F399" s="53">
        <f t="shared" si="292"/>
        <v>19.947611885138496</v>
      </c>
      <c r="G399" s="266">
        <f t="shared" si="306"/>
        <v>4583.7836518736831</v>
      </c>
      <c r="H399" s="176">
        <f t="shared" si="299"/>
        <v>107.55936</v>
      </c>
      <c r="I399" s="176">
        <f t="shared" si="293"/>
        <v>17.750124909473691</v>
      </c>
      <c r="J399" s="176">
        <f t="shared" ref="J399:W399" si="325">J81*$C81/1000000</f>
        <v>1.866154896E-2</v>
      </c>
      <c r="K399" s="176">
        <f t="shared" si="325"/>
        <v>5.7102698122105347E-2</v>
      </c>
      <c r="L399" s="176">
        <f t="shared" si="325"/>
        <v>18.225650501052623</v>
      </c>
      <c r="M399" s="176">
        <f t="shared" si="325"/>
        <v>1.9145566079999999E-3</v>
      </c>
      <c r="N399" s="176">
        <f t="shared" si="325"/>
        <v>2.3125262399999996E-3</v>
      </c>
      <c r="O399" s="176">
        <f t="shared" si="325"/>
        <v>2374.7974484210513</v>
      </c>
      <c r="P399" s="176">
        <f t="shared" si="325"/>
        <v>5.3779680000000003E-2</v>
      </c>
      <c r="Q399" s="176">
        <f t="shared" si="325"/>
        <v>2.4175381414736827E-2</v>
      </c>
      <c r="R399" s="176">
        <f t="shared" si="325"/>
        <v>0.19652227275789499</v>
      </c>
      <c r="S399" s="176">
        <f t="shared" si="325"/>
        <v>11.370156555789489</v>
      </c>
      <c r="T399" s="176">
        <f t="shared" si="325"/>
        <v>1.497622562526316E-2</v>
      </c>
      <c r="U399" s="176">
        <f t="shared" si="325"/>
        <v>323.2441818947367</v>
      </c>
      <c r="V399" s="176">
        <f t="shared" si="325"/>
        <v>0.20566481835789494</v>
      </c>
      <c r="W399" s="176">
        <f t="shared" si="325"/>
        <v>4.3023744000000004E-3</v>
      </c>
      <c r="X399" s="176">
        <f t="shared" ref="X399:AF399" si="326">X81*$C81/1000000</f>
        <v>0.10433257920000001</v>
      </c>
      <c r="Y399" s="176">
        <f t="shared" si="326"/>
        <v>5.6610189473684083E-2</v>
      </c>
      <c r="Z399" s="176">
        <f t="shared" si="326"/>
        <v>130.82614787368433</v>
      </c>
      <c r="AA399" s="176">
        <f t="shared" si="326"/>
        <v>2.2828058905263186E-2</v>
      </c>
      <c r="AB399" s="176">
        <f t="shared" si="326"/>
        <v>5.3779679999999995E-3</v>
      </c>
      <c r="AC399" s="176">
        <f t="shared" si="326"/>
        <v>1754.9158736842107</v>
      </c>
      <c r="AD399" s="176">
        <f t="shared" si="326"/>
        <v>5.3779679999999995E-3</v>
      </c>
      <c r="AE399" s="176">
        <f t="shared" si="326"/>
        <v>0.11981546602105252</v>
      </c>
      <c r="AF399" s="176">
        <f t="shared" si="326"/>
        <v>0.82820707199999999</v>
      </c>
    </row>
    <row r="400" spans="1:32" x14ac:dyDescent="0.2">
      <c r="A400" s="350">
        <v>42226.145833333336</v>
      </c>
      <c r="B400" s="176">
        <f t="shared" si="296"/>
        <v>2090</v>
      </c>
      <c r="C400" s="39">
        <f t="shared" si="297"/>
        <v>53269920</v>
      </c>
      <c r="D400" s="53">
        <f t="shared" si="298"/>
        <v>4590.1430112637436</v>
      </c>
      <c r="E400" s="53">
        <f t="shared" si="291"/>
        <v>48.630000063744014</v>
      </c>
      <c r="F400" s="53">
        <f t="shared" si="292"/>
        <v>19.754899743743991</v>
      </c>
      <c r="G400" s="266">
        <f t="shared" si="306"/>
        <v>4541.5130111999997</v>
      </c>
      <c r="H400" s="176">
        <f t="shared" si="299"/>
        <v>106.53984</v>
      </c>
      <c r="I400" s="176">
        <f t="shared" si="293"/>
        <v>17.584120224000007</v>
      </c>
      <c r="J400" s="176">
        <f t="shared" ref="J400:W400" si="327">J82*$C82/1000000</f>
        <v>1.8484662239999998E-2</v>
      </c>
      <c r="K400" s="176">
        <f t="shared" si="327"/>
        <v>5.6808164160000091E-2</v>
      </c>
      <c r="L400" s="176">
        <f t="shared" si="327"/>
        <v>18.048409631999988</v>
      </c>
      <c r="M400" s="176">
        <f t="shared" si="327"/>
        <v>1.896409152E-3</v>
      </c>
      <c r="N400" s="176">
        <f t="shared" si="327"/>
        <v>2.2906065599999996E-3</v>
      </c>
      <c r="O400" s="176">
        <f t="shared" si="327"/>
        <v>2348.3623679999992</v>
      </c>
      <c r="P400" s="176">
        <f t="shared" si="327"/>
        <v>5.3269919999999998E-2</v>
      </c>
      <c r="Q400" s="176">
        <f t="shared" si="327"/>
        <v>2.4607899359999984E-2</v>
      </c>
      <c r="R400" s="176">
        <f t="shared" si="327"/>
        <v>0.19505201760000029</v>
      </c>
      <c r="S400" s="176">
        <f t="shared" si="327"/>
        <v>11.290980096000016</v>
      </c>
      <c r="T400" s="176">
        <f t="shared" si="327"/>
        <v>1.4843803392000001E-2</v>
      </c>
      <c r="U400" s="176">
        <f t="shared" si="327"/>
        <v>319.56344639999986</v>
      </c>
      <c r="V400" s="176">
        <f t="shared" si="327"/>
        <v>0.20304250560000017</v>
      </c>
      <c r="W400" s="176">
        <f t="shared" si="327"/>
        <v>4.2615936000000004E-3</v>
      </c>
      <c r="X400" s="176">
        <f t="shared" ref="X400:AF400" si="328">X82*$C82/1000000</f>
        <v>0.10334364480000001</v>
      </c>
      <c r="Y400" s="176">
        <f t="shared" si="328"/>
        <v>5.6185747199999865E-2</v>
      </c>
      <c r="Z400" s="176">
        <f t="shared" si="328"/>
        <v>129.69823680000013</v>
      </c>
      <c r="AA400" s="176">
        <f t="shared" si="328"/>
        <v>2.2376170080000025E-2</v>
      </c>
      <c r="AB400" s="176">
        <f t="shared" si="328"/>
        <v>5.326992E-3</v>
      </c>
      <c r="AC400" s="176">
        <f t="shared" si="328"/>
        <v>1743.8889600000005</v>
      </c>
      <c r="AD400" s="176">
        <f t="shared" si="328"/>
        <v>5.326992E-3</v>
      </c>
      <c r="AE400" s="176">
        <f t="shared" si="328"/>
        <v>0.11901621599999988</v>
      </c>
      <c r="AF400" s="176">
        <f t="shared" si="328"/>
        <v>0.82035676800000001</v>
      </c>
    </row>
    <row r="401" spans="1:32" x14ac:dyDescent="0.2">
      <c r="A401" s="350">
        <v>42226.15625</v>
      </c>
      <c r="B401" s="176">
        <f t="shared" si="296"/>
        <v>2110</v>
      </c>
      <c r="C401" s="39">
        <f t="shared" si="297"/>
        <v>53779680</v>
      </c>
      <c r="D401" s="53">
        <f t="shared" si="298"/>
        <v>4635.284104313233</v>
      </c>
      <c r="E401" s="53">
        <f t="shared" si="291"/>
        <v>49.122824481655577</v>
      </c>
      <c r="F401" s="53">
        <f t="shared" si="292"/>
        <v>19.940271807971342</v>
      </c>
      <c r="G401" s="266">
        <f t="shared" si="306"/>
        <v>4586.1612798315782</v>
      </c>
      <c r="H401" s="176">
        <f t="shared" si="299"/>
        <v>107.55936</v>
      </c>
      <c r="I401" s="176">
        <f t="shared" si="293"/>
        <v>17.754653724631584</v>
      </c>
      <c r="J401" s="176">
        <f t="shared" ref="J401:W401" si="329">J83*$C83/1000000</f>
        <v>1.866154896E-2</v>
      </c>
      <c r="K401" s="176">
        <f t="shared" si="329"/>
        <v>5.7600867789473778E-2</v>
      </c>
      <c r="L401" s="176">
        <f t="shared" si="329"/>
        <v>18.216592870736829</v>
      </c>
      <c r="M401" s="176">
        <f t="shared" si="329"/>
        <v>1.9145566079999999E-3</v>
      </c>
      <c r="N401" s="176">
        <f t="shared" si="329"/>
        <v>2.3125262399999996E-3</v>
      </c>
      <c r="O401" s="176">
        <f t="shared" si="329"/>
        <v>2366.872021894736</v>
      </c>
      <c r="P401" s="176">
        <f t="shared" si="329"/>
        <v>5.3779680000000003E-2</v>
      </c>
      <c r="Q401" s="176">
        <f t="shared" si="329"/>
        <v>2.551138188631577E-2</v>
      </c>
      <c r="R401" s="176">
        <f t="shared" si="329"/>
        <v>0.19731481541052662</v>
      </c>
      <c r="S401" s="176">
        <f t="shared" si="329"/>
        <v>11.427898949052649</v>
      </c>
      <c r="T401" s="176">
        <f t="shared" si="329"/>
        <v>1.4995473089684212E-2</v>
      </c>
      <c r="U401" s="176">
        <f t="shared" si="329"/>
        <v>321.99875772631566</v>
      </c>
      <c r="V401" s="176">
        <f t="shared" si="329"/>
        <v>0.20430617381052651</v>
      </c>
      <c r="W401" s="176">
        <f t="shared" si="329"/>
        <v>4.3023744000000004E-3</v>
      </c>
      <c r="X401" s="176">
        <f t="shared" ref="X401:AF401" si="330">X83*$C83/1000000</f>
        <v>0.10433257920000001</v>
      </c>
      <c r="Y401" s="176">
        <f t="shared" si="330"/>
        <v>5.6836630231578804E-2</v>
      </c>
      <c r="Z401" s="176">
        <f t="shared" si="330"/>
        <v>131.05258863157908</v>
      </c>
      <c r="AA401" s="176">
        <f t="shared" si="330"/>
        <v>2.2352533313684239E-2</v>
      </c>
      <c r="AB401" s="176">
        <f t="shared" si="330"/>
        <v>5.3779679999999995E-3</v>
      </c>
      <c r="AC401" s="176">
        <f t="shared" si="330"/>
        <v>1766.2379115789479</v>
      </c>
      <c r="AD401" s="176">
        <f t="shared" si="330"/>
        <v>5.3779679999999995E-3</v>
      </c>
      <c r="AE401" s="176">
        <f t="shared" si="330"/>
        <v>0.12049478829473671</v>
      </c>
      <c r="AF401" s="176">
        <f t="shared" si="330"/>
        <v>0.82820707199999999</v>
      </c>
    </row>
    <row r="402" spans="1:32" x14ac:dyDescent="0.2">
      <c r="A402" s="350">
        <v>42226.166666666664</v>
      </c>
      <c r="B402" s="176">
        <f t="shared" si="296"/>
        <v>2090</v>
      </c>
      <c r="C402" s="39">
        <f t="shared" si="297"/>
        <v>53269920</v>
      </c>
      <c r="D402" s="53">
        <f t="shared" si="298"/>
        <v>4592.5525129207681</v>
      </c>
      <c r="E402" s="53">
        <f t="shared" si="291"/>
        <v>48.684410520768033</v>
      </c>
      <c r="F402" s="53">
        <f t="shared" si="292"/>
        <v>19.747629240768006</v>
      </c>
      <c r="G402" s="266">
        <f t="shared" si="306"/>
        <v>4543.8681023999998</v>
      </c>
      <c r="H402" s="176">
        <f t="shared" si="299"/>
        <v>106.53984</v>
      </c>
      <c r="I402" s="176">
        <f t="shared" si="293"/>
        <v>17.588606112000008</v>
      </c>
      <c r="J402" s="176">
        <f t="shared" ref="J402:W402" si="331">J84*$C84/1000000</f>
        <v>1.8484662239999998E-2</v>
      </c>
      <c r="K402" s="176">
        <f t="shared" si="331"/>
        <v>5.73016118400001E-2</v>
      </c>
      <c r="L402" s="176">
        <f t="shared" si="331"/>
        <v>18.039437855999989</v>
      </c>
      <c r="M402" s="176">
        <f t="shared" si="331"/>
        <v>1.896409152E-3</v>
      </c>
      <c r="N402" s="176">
        <f t="shared" si="331"/>
        <v>2.2906065599999996E-3</v>
      </c>
      <c r="O402" s="176">
        <f t="shared" si="331"/>
        <v>2340.5120639999991</v>
      </c>
      <c r="P402" s="176">
        <f t="shared" si="331"/>
        <v>5.3269919999999998E-2</v>
      </c>
      <c r="Q402" s="176">
        <f t="shared" si="331"/>
        <v>2.5931236319999981E-2</v>
      </c>
      <c r="R402" s="176">
        <f t="shared" si="331"/>
        <v>0.19583704800000029</v>
      </c>
      <c r="S402" s="176">
        <f t="shared" si="331"/>
        <v>11.348175168000017</v>
      </c>
      <c r="T402" s="176">
        <f t="shared" si="331"/>
        <v>1.4862868416000001E-2</v>
      </c>
      <c r="U402" s="176">
        <f t="shared" si="331"/>
        <v>318.32982719999984</v>
      </c>
      <c r="V402" s="176">
        <f t="shared" si="331"/>
        <v>0.20169673920000022</v>
      </c>
      <c r="W402" s="176">
        <f t="shared" si="331"/>
        <v>4.2615936000000004E-3</v>
      </c>
      <c r="X402" s="176">
        <f t="shared" ref="X402:AF402" si="332">X84*$C84/1000000</f>
        <v>0.10334364480000001</v>
      </c>
      <c r="Y402" s="176">
        <f t="shared" si="332"/>
        <v>5.6410041599999856E-2</v>
      </c>
      <c r="Z402" s="176">
        <f t="shared" si="332"/>
        <v>129.92253120000015</v>
      </c>
      <c r="AA402" s="176">
        <f t="shared" si="332"/>
        <v>2.1905151840000026E-2</v>
      </c>
      <c r="AB402" s="176">
        <f t="shared" si="332"/>
        <v>5.326992E-3</v>
      </c>
      <c r="AC402" s="176">
        <f t="shared" si="332"/>
        <v>1755.1036800000006</v>
      </c>
      <c r="AD402" s="176">
        <f t="shared" si="332"/>
        <v>5.326992E-3</v>
      </c>
      <c r="AE402" s="176">
        <f t="shared" si="332"/>
        <v>0.11968909919999988</v>
      </c>
      <c r="AF402" s="176">
        <f t="shared" si="332"/>
        <v>0.82035676800000001</v>
      </c>
    </row>
    <row r="403" spans="1:32" x14ac:dyDescent="0.2">
      <c r="A403" s="350">
        <v>42226.177083333336</v>
      </c>
      <c r="B403" s="176">
        <f t="shared" si="296"/>
        <v>2110</v>
      </c>
      <c r="C403" s="39">
        <f t="shared" si="297"/>
        <v>53779680</v>
      </c>
      <c r="D403" s="53">
        <f t="shared" si="298"/>
        <v>4637.7166634023833</v>
      </c>
      <c r="E403" s="53">
        <f t="shared" si="291"/>
        <v>49.177755612909465</v>
      </c>
      <c r="F403" s="53">
        <f t="shared" si="292"/>
        <v>19.932931730804178</v>
      </c>
      <c r="G403" s="266">
        <f t="shared" si="306"/>
        <v>4588.5389077894733</v>
      </c>
      <c r="H403" s="176">
        <f t="shared" si="299"/>
        <v>107.55936</v>
      </c>
      <c r="I403" s="176">
        <f t="shared" si="293"/>
        <v>17.759182539789478</v>
      </c>
      <c r="J403" s="176">
        <f t="shared" ref="J403:W403" si="333">J85*$C85/1000000</f>
        <v>1.866154896E-2</v>
      </c>
      <c r="K403" s="176">
        <f t="shared" si="333"/>
        <v>5.8099037456842209E-2</v>
      </c>
      <c r="L403" s="176">
        <f t="shared" si="333"/>
        <v>18.207535240421041</v>
      </c>
      <c r="M403" s="176">
        <f t="shared" si="333"/>
        <v>1.9145566079999999E-3</v>
      </c>
      <c r="N403" s="176">
        <f t="shared" si="333"/>
        <v>2.3125262399999996E-3</v>
      </c>
      <c r="O403" s="176">
        <f t="shared" si="333"/>
        <v>2358.9465953684203</v>
      </c>
      <c r="P403" s="176">
        <f t="shared" si="333"/>
        <v>5.3779680000000003E-2</v>
      </c>
      <c r="Q403" s="176">
        <f t="shared" si="333"/>
        <v>2.684738235789472E-2</v>
      </c>
      <c r="R403" s="176">
        <f t="shared" si="333"/>
        <v>0.19810735806315821</v>
      </c>
      <c r="S403" s="176">
        <f t="shared" si="333"/>
        <v>11.485641342315809</v>
      </c>
      <c r="T403" s="176">
        <f t="shared" si="333"/>
        <v>1.5014720554105264E-2</v>
      </c>
      <c r="U403" s="176">
        <f t="shared" si="333"/>
        <v>320.75333355789456</v>
      </c>
      <c r="V403" s="176">
        <f t="shared" si="333"/>
        <v>0.20294752926315809</v>
      </c>
      <c r="W403" s="176">
        <f t="shared" si="333"/>
        <v>4.3023744000000004E-3</v>
      </c>
      <c r="X403" s="176">
        <f t="shared" ref="X403:AF403" si="334">X85*$C85/1000000</f>
        <v>0.10433257920000001</v>
      </c>
      <c r="Y403" s="176">
        <f t="shared" si="334"/>
        <v>5.7063070989473531E-2</v>
      </c>
      <c r="Z403" s="176">
        <f t="shared" si="334"/>
        <v>131.27902938947383</v>
      </c>
      <c r="AA403" s="176">
        <f t="shared" si="334"/>
        <v>2.1877007722105289E-2</v>
      </c>
      <c r="AB403" s="176">
        <f t="shared" si="334"/>
        <v>5.3779679999999995E-3</v>
      </c>
      <c r="AC403" s="176">
        <f t="shared" si="334"/>
        <v>1777.559949473685</v>
      </c>
      <c r="AD403" s="176">
        <f t="shared" si="334"/>
        <v>5.3779679999999995E-3</v>
      </c>
      <c r="AE403" s="176">
        <f t="shared" si="334"/>
        <v>0.12117411056842092</v>
      </c>
      <c r="AF403" s="176">
        <f t="shared" si="334"/>
        <v>0.82820707199999999</v>
      </c>
    </row>
    <row r="404" spans="1:32" x14ac:dyDescent="0.2">
      <c r="A404" s="350">
        <v>42226.1875</v>
      </c>
      <c r="B404" s="176">
        <f t="shared" si="296"/>
        <v>2090</v>
      </c>
      <c r="C404" s="39">
        <f t="shared" si="297"/>
        <v>53269920</v>
      </c>
      <c r="D404" s="53">
        <f t="shared" si="298"/>
        <v>4594.9620145777926</v>
      </c>
      <c r="E404" s="53">
        <f t="shared" si="291"/>
        <v>48.738820977792017</v>
      </c>
      <c r="F404" s="53">
        <f t="shared" si="292"/>
        <v>19.740358737791993</v>
      </c>
      <c r="G404" s="266">
        <f t="shared" si="306"/>
        <v>4546.2231936000007</v>
      </c>
      <c r="H404" s="176">
        <f t="shared" si="299"/>
        <v>106.53984</v>
      </c>
      <c r="I404" s="176">
        <f t="shared" si="293"/>
        <v>17.593092000000006</v>
      </c>
      <c r="J404" s="176">
        <f t="shared" ref="J404:W404" si="335">J86*$C86/1000000</f>
        <v>1.8484662239999998E-2</v>
      </c>
      <c r="K404" s="176">
        <f t="shared" si="335"/>
        <v>5.7795059520000108E-2</v>
      </c>
      <c r="L404" s="176">
        <f t="shared" si="335"/>
        <v>18.030466079999986</v>
      </c>
      <c r="M404" s="176">
        <f t="shared" si="335"/>
        <v>1.896409152E-3</v>
      </c>
      <c r="N404" s="176">
        <f t="shared" si="335"/>
        <v>2.2906065599999996E-3</v>
      </c>
      <c r="O404" s="176">
        <f t="shared" si="335"/>
        <v>2332.661759999999</v>
      </c>
      <c r="P404" s="176">
        <f t="shared" si="335"/>
        <v>5.3269919999999998E-2</v>
      </c>
      <c r="Q404" s="176">
        <f t="shared" si="335"/>
        <v>2.7254573279999986E-2</v>
      </c>
      <c r="R404" s="176">
        <f t="shared" si="335"/>
        <v>0.19662207840000032</v>
      </c>
      <c r="S404" s="176">
        <f t="shared" si="335"/>
        <v>11.405370240000019</v>
      </c>
      <c r="T404" s="176">
        <f t="shared" si="335"/>
        <v>1.4881933440000002E-2</v>
      </c>
      <c r="U404" s="176">
        <f t="shared" si="335"/>
        <v>317.09620799999988</v>
      </c>
      <c r="V404" s="176">
        <f t="shared" si="335"/>
        <v>0.20035097280000022</v>
      </c>
      <c r="W404" s="176">
        <f t="shared" si="335"/>
        <v>4.2615936000000004E-3</v>
      </c>
      <c r="X404" s="176">
        <f t="shared" ref="X404:AF404" si="336">X86*$C86/1000000</f>
        <v>0.10334364480000001</v>
      </c>
      <c r="Y404" s="176">
        <f t="shared" si="336"/>
        <v>5.6634335999999841E-2</v>
      </c>
      <c r="Z404" s="176">
        <f t="shared" si="336"/>
        <v>130.14682560000014</v>
      </c>
      <c r="AA404" s="176">
        <f t="shared" si="336"/>
        <v>2.1434133600000026E-2</v>
      </c>
      <c r="AB404" s="176">
        <f t="shared" si="336"/>
        <v>5.326992E-3</v>
      </c>
      <c r="AC404" s="176">
        <f t="shared" si="336"/>
        <v>1766.318400000001</v>
      </c>
      <c r="AD404" s="176">
        <f t="shared" si="336"/>
        <v>5.326992E-3</v>
      </c>
      <c r="AE404" s="176">
        <f t="shared" si="336"/>
        <v>0.12036198239999986</v>
      </c>
      <c r="AF404" s="176">
        <f t="shared" si="336"/>
        <v>0.82035676800000001</v>
      </c>
    </row>
    <row r="405" spans="1:32" x14ac:dyDescent="0.2">
      <c r="A405" s="350">
        <v>42226.197916666664</v>
      </c>
      <c r="B405" s="176">
        <f t="shared" si="296"/>
        <v>2170</v>
      </c>
      <c r="C405" s="39">
        <f t="shared" si="297"/>
        <v>55308960</v>
      </c>
      <c r="D405" s="53">
        <f t="shared" si="298"/>
        <v>4772.0965937472156</v>
      </c>
      <c r="E405" s="53">
        <f t="shared" si="291"/>
        <v>50.632668357741508</v>
      </c>
      <c r="F405" s="53">
        <f t="shared" si="292"/>
        <v>20.492196155636215</v>
      </c>
      <c r="G405" s="266">
        <f t="shared" si="306"/>
        <v>4721.4639253894738</v>
      </c>
      <c r="H405" s="176">
        <f t="shared" si="299"/>
        <v>110.61792</v>
      </c>
      <c r="I405" s="176">
        <f t="shared" si="293"/>
        <v>18.268840587789484</v>
      </c>
      <c r="J405" s="176">
        <f t="shared" ref="J405:W405" si="337">J87*$C87/1000000</f>
        <v>1.9192209120000001E-2</v>
      </c>
      <c r="K405" s="176">
        <f t="shared" si="337"/>
        <v>6.026347841684223E-2</v>
      </c>
      <c r="L405" s="176">
        <f t="shared" si="337"/>
        <v>18.715969864421041</v>
      </c>
      <c r="M405" s="176">
        <f t="shared" si="337"/>
        <v>1.968998976E-3</v>
      </c>
      <c r="N405" s="176">
        <f t="shared" si="337"/>
        <v>2.3782852799999997E-3</v>
      </c>
      <c r="O405" s="176">
        <f t="shared" si="337"/>
        <v>2417.87485136842</v>
      </c>
      <c r="P405" s="176">
        <f t="shared" si="337"/>
        <v>5.5308959999999997E-2</v>
      </c>
      <c r="Q405" s="176">
        <f t="shared" si="337"/>
        <v>2.8984806037894724E-2</v>
      </c>
      <c r="R405" s="176">
        <f t="shared" si="337"/>
        <v>0.20455582206315823</v>
      </c>
      <c r="S405" s="176">
        <f t="shared" si="337"/>
        <v>11.87163161431581</v>
      </c>
      <c r="T405" s="176">
        <f t="shared" si="337"/>
        <v>1.5461474218105266E-2</v>
      </c>
      <c r="U405" s="176">
        <f t="shared" si="337"/>
        <v>328.59344235789462</v>
      </c>
      <c r="V405" s="176">
        <f t="shared" si="337"/>
        <v>0.20732127006315812</v>
      </c>
      <c r="W405" s="176">
        <f t="shared" si="337"/>
        <v>4.4247167999999998E-3</v>
      </c>
      <c r="X405" s="176">
        <f t="shared" ref="X405:AF405" si="338">X87*$C87/1000000</f>
        <v>0.1072993824</v>
      </c>
      <c r="Y405" s="176">
        <f t="shared" si="338"/>
        <v>5.8918597389473519E-2</v>
      </c>
      <c r="Z405" s="176">
        <f t="shared" si="338"/>
        <v>135.24496218947382</v>
      </c>
      <c r="AA405" s="176">
        <f t="shared" si="338"/>
        <v>2.2010055082105288E-2</v>
      </c>
      <c r="AB405" s="176">
        <f t="shared" si="338"/>
        <v>5.5308960000000004E-3</v>
      </c>
      <c r="AC405" s="176">
        <f t="shared" si="338"/>
        <v>1839.7506694736855</v>
      </c>
      <c r="AD405" s="176">
        <f t="shared" si="338"/>
        <v>5.5308960000000004E-3</v>
      </c>
      <c r="AE405" s="176">
        <f t="shared" si="338"/>
        <v>0.1253184593684209</v>
      </c>
      <c r="AF405" s="176">
        <f t="shared" si="338"/>
        <v>0.85175798400000002</v>
      </c>
    </row>
    <row r="406" spans="1:32" x14ac:dyDescent="0.2">
      <c r="A406" s="350">
        <v>42226.208333333336</v>
      </c>
      <c r="B406" s="176">
        <f t="shared" si="296"/>
        <v>2110</v>
      </c>
      <c r="C406" s="39">
        <f t="shared" si="297"/>
        <v>53779680</v>
      </c>
      <c r="D406" s="53">
        <f t="shared" si="298"/>
        <v>4641.3655020361057</v>
      </c>
      <c r="E406" s="53">
        <f t="shared" si="291"/>
        <v>49.260152309790321</v>
      </c>
      <c r="F406" s="53">
        <f t="shared" si="292"/>
        <v>19.921921615053456</v>
      </c>
      <c r="G406" s="266">
        <f t="shared" si="306"/>
        <v>4592.1053497263156</v>
      </c>
      <c r="H406" s="176">
        <f t="shared" si="299"/>
        <v>107.55936</v>
      </c>
      <c r="I406" s="176">
        <f t="shared" si="293"/>
        <v>17.76597576252632</v>
      </c>
      <c r="J406" s="176">
        <f t="shared" ref="J406:W406" si="339">J88*$C88/1000000</f>
        <v>1.866154896E-2</v>
      </c>
      <c r="K406" s="176">
        <f t="shared" si="339"/>
        <v>5.8846291957894856E-2</v>
      </c>
      <c r="L406" s="176">
        <f t="shared" si="339"/>
        <v>18.193948794947357</v>
      </c>
      <c r="M406" s="176">
        <f t="shared" si="339"/>
        <v>1.9145566079999999E-3</v>
      </c>
      <c r="N406" s="176">
        <f t="shared" si="339"/>
        <v>2.3125262399999996E-3</v>
      </c>
      <c r="O406" s="176">
        <f t="shared" si="339"/>
        <v>2347.058455578946</v>
      </c>
      <c r="P406" s="176">
        <f t="shared" si="339"/>
        <v>5.3779680000000003E-2</v>
      </c>
      <c r="Q406" s="176">
        <f t="shared" si="339"/>
        <v>2.8851383065263147E-2</v>
      </c>
      <c r="R406" s="176">
        <f t="shared" si="339"/>
        <v>0.19929617204210562</v>
      </c>
      <c r="S406" s="176">
        <f t="shared" si="339"/>
        <v>11.572254932210546</v>
      </c>
      <c r="T406" s="176">
        <f t="shared" si="339"/>
        <v>1.5043591750736844E-2</v>
      </c>
      <c r="U406" s="176">
        <f t="shared" si="339"/>
        <v>318.88519730526298</v>
      </c>
      <c r="V406" s="176">
        <f t="shared" si="339"/>
        <v>0.2009095624421055</v>
      </c>
      <c r="W406" s="176">
        <f t="shared" si="339"/>
        <v>4.3023744000000004E-3</v>
      </c>
      <c r="X406" s="176">
        <f t="shared" ref="X406:AF406" si="340">X88*$C88/1000000</f>
        <v>0.10433257920000001</v>
      </c>
      <c r="Y406" s="176">
        <f t="shared" si="340"/>
        <v>5.740273212631563E-2</v>
      </c>
      <c r="Z406" s="176">
        <f t="shared" si="340"/>
        <v>131.61869052631593</v>
      </c>
      <c r="AA406" s="176">
        <f t="shared" si="340"/>
        <v>2.1163719334736868E-2</v>
      </c>
      <c r="AB406" s="176">
        <f t="shared" si="340"/>
        <v>5.3779679999999995E-3</v>
      </c>
      <c r="AC406" s="176">
        <f t="shared" si="340"/>
        <v>1794.543006315791</v>
      </c>
      <c r="AD406" s="176">
        <f t="shared" si="340"/>
        <v>5.3779679999999995E-3</v>
      </c>
      <c r="AE406" s="176">
        <f t="shared" si="340"/>
        <v>0.12219309397894723</v>
      </c>
      <c r="AF406" s="176">
        <f t="shared" si="340"/>
        <v>0.82820707199999999</v>
      </c>
    </row>
    <row r="407" spans="1:32" x14ac:dyDescent="0.2">
      <c r="A407" s="350">
        <v>42226.21875</v>
      </c>
      <c r="B407" s="176">
        <f t="shared" si="296"/>
        <v>2090</v>
      </c>
      <c r="C407" s="39">
        <f t="shared" si="297"/>
        <v>53269920</v>
      </c>
      <c r="D407" s="53">
        <f t="shared" si="298"/>
        <v>4598.5762670633294</v>
      </c>
      <c r="E407" s="53">
        <f t="shared" si="291"/>
        <v>48.820436663328024</v>
      </c>
      <c r="F407" s="53">
        <f t="shared" si="292"/>
        <v>19.729452983327995</v>
      </c>
      <c r="G407" s="266">
        <f t="shared" si="306"/>
        <v>4549.7558304000013</v>
      </c>
      <c r="H407" s="176">
        <f t="shared" si="299"/>
        <v>106.53984</v>
      </c>
      <c r="I407" s="176">
        <f t="shared" si="293"/>
        <v>17.59982083200001</v>
      </c>
      <c r="J407" s="176">
        <f t="shared" ref="J407:W407" si="341">J89*$C89/1000000</f>
        <v>1.8484662239999998E-2</v>
      </c>
      <c r="K407" s="176">
        <f t="shared" si="341"/>
        <v>5.8535231040000121E-2</v>
      </c>
      <c r="L407" s="176">
        <f t="shared" si="341"/>
        <v>18.017008415999985</v>
      </c>
      <c r="M407" s="176">
        <f t="shared" si="341"/>
        <v>1.896409152E-3</v>
      </c>
      <c r="N407" s="176">
        <f t="shared" si="341"/>
        <v>2.2906065599999996E-3</v>
      </c>
      <c r="O407" s="176">
        <f t="shared" si="341"/>
        <v>2320.8863039999992</v>
      </c>
      <c r="P407" s="176">
        <f t="shared" si="341"/>
        <v>5.3269919999999998E-2</v>
      </c>
      <c r="Q407" s="176">
        <f t="shared" si="341"/>
        <v>2.9239578719999989E-2</v>
      </c>
      <c r="R407" s="176">
        <f t="shared" si="341"/>
        <v>0.19779962400000037</v>
      </c>
      <c r="S407" s="176">
        <f t="shared" si="341"/>
        <v>11.49116284800002</v>
      </c>
      <c r="T407" s="176">
        <f t="shared" si="341"/>
        <v>1.4910530976000001E-2</v>
      </c>
      <c r="U407" s="176">
        <f t="shared" si="341"/>
        <v>315.24577919999984</v>
      </c>
      <c r="V407" s="176">
        <f t="shared" si="341"/>
        <v>0.19833232320000024</v>
      </c>
      <c r="W407" s="176">
        <f t="shared" si="341"/>
        <v>4.2615936000000004E-3</v>
      </c>
      <c r="X407" s="176">
        <f t="shared" ref="X407:AF407" si="342">X89*$C89/1000000</f>
        <v>0.10334364480000001</v>
      </c>
      <c r="Y407" s="176">
        <f t="shared" si="342"/>
        <v>5.6970777599999828E-2</v>
      </c>
      <c r="Z407" s="176">
        <f t="shared" si="342"/>
        <v>130.48326720000017</v>
      </c>
      <c r="AA407" s="176">
        <f t="shared" si="342"/>
        <v>2.0727606240000026E-2</v>
      </c>
      <c r="AB407" s="176">
        <f t="shared" si="342"/>
        <v>5.326992E-3</v>
      </c>
      <c r="AC407" s="176">
        <f t="shared" si="342"/>
        <v>1783.1404800000014</v>
      </c>
      <c r="AD407" s="176">
        <f t="shared" si="342"/>
        <v>5.326992E-3</v>
      </c>
      <c r="AE407" s="176">
        <f t="shared" si="342"/>
        <v>0.12137130719999986</v>
      </c>
      <c r="AF407" s="176">
        <f t="shared" si="342"/>
        <v>0.82035676800000001</v>
      </c>
    </row>
    <row r="408" spans="1:32" x14ac:dyDescent="0.2">
      <c r="A408" s="350">
        <v>42226.229166666664</v>
      </c>
      <c r="B408" s="176">
        <f t="shared" si="296"/>
        <v>2090</v>
      </c>
      <c r="C408" s="39">
        <f t="shared" si="297"/>
        <v>53269920</v>
      </c>
      <c r="D408" s="53">
        <f t="shared" si="298"/>
        <v>4599.7810178918398</v>
      </c>
      <c r="E408" s="53">
        <f t="shared" si="291"/>
        <v>48.847641891840027</v>
      </c>
      <c r="F408" s="53">
        <f t="shared" si="292"/>
        <v>19.725817731839996</v>
      </c>
      <c r="G408" s="266">
        <f t="shared" si="306"/>
        <v>4550.933376</v>
      </c>
      <c r="H408" s="176">
        <f t="shared" si="299"/>
        <v>106.53984</v>
      </c>
      <c r="I408" s="176">
        <f t="shared" si="293"/>
        <v>17.602063776000008</v>
      </c>
      <c r="J408" s="176">
        <f t="shared" ref="J408:W408" si="343">J90*$C90/1000000</f>
        <v>1.8484662239999998E-2</v>
      </c>
      <c r="K408" s="176">
        <f t="shared" si="343"/>
        <v>5.8781954880000126E-2</v>
      </c>
      <c r="L408" s="176">
        <f t="shared" si="343"/>
        <v>18.012522527999987</v>
      </c>
      <c r="M408" s="176">
        <f t="shared" si="343"/>
        <v>1.896409152E-3</v>
      </c>
      <c r="N408" s="176">
        <f t="shared" si="343"/>
        <v>2.2906065599999996E-3</v>
      </c>
      <c r="O408" s="176">
        <f t="shared" si="343"/>
        <v>2316.9611519999985</v>
      </c>
      <c r="P408" s="176">
        <f t="shared" si="343"/>
        <v>5.3269919999999998E-2</v>
      </c>
      <c r="Q408" s="176">
        <f t="shared" si="343"/>
        <v>2.9901247199999995E-2</v>
      </c>
      <c r="R408" s="176">
        <f t="shared" si="343"/>
        <v>0.19819213920000037</v>
      </c>
      <c r="S408" s="176">
        <f t="shared" si="343"/>
        <v>11.519760384000021</v>
      </c>
      <c r="T408" s="176">
        <f t="shared" si="343"/>
        <v>1.4920063488000002E-2</v>
      </c>
      <c r="U408" s="176">
        <f t="shared" si="343"/>
        <v>314.62896959999983</v>
      </c>
      <c r="V408" s="176">
        <f t="shared" si="343"/>
        <v>0.19765944000000024</v>
      </c>
      <c r="W408" s="176">
        <f t="shared" si="343"/>
        <v>4.2615936000000004E-3</v>
      </c>
      <c r="X408" s="176">
        <f t="shared" ref="X408:AF408" si="344">X90*$C90/1000000</f>
        <v>0.10334364480000001</v>
      </c>
      <c r="Y408" s="176">
        <f t="shared" si="344"/>
        <v>5.7082924799999823E-2</v>
      </c>
      <c r="Z408" s="176">
        <f t="shared" si="344"/>
        <v>130.59541440000018</v>
      </c>
      <c r="AA408" s="176">
        <f t="shared" si="344"/>
        <v>2.0492097120000025E-2</v>
      </c>
      <c r="AB408" s="176">
        <f t="shared" si="344"/>
        <v>5.326992E-3</v>
      </c>
      <c r="AC408" s="176">
        <f t="shared" si="344"/>
        <v>1788.7478400000016</v>
      </c>
      <c r="AD408" s="176">
        <f t="shared" si="344"/>
        <v>5.326992E-3</v>
      </c>
      <c r="AE408" s="176">
        <f t="shared" si="344"/>
        <v>0.12170774879999986</v>
      </c>
      <c r="AF408" s="176">
        <f t="shared" si="344"/>
        <v>0.82035676800000001</v>
      </c>
    </row>
    <row r="409" spans="1:32" x14ac:dyDescent="0.2">
      <c r="A409" s="350">
        <v>42226.239583333336</v>
      </c>
      <c r="B409" s="176">
        <f t="shared" si="296"/>
        <v>2090</v>
      </c>
      <c r="C409" s="39">
        <f t="shared" si="297"/>
        <v>53269920</v>
      </c>
      <c r="D409" s="53">
        <f t="shared" si="298"/>
        <v>4600.9857687203521</v>
      </c>
      <c r="E409" s="53">
        <f t="shared" si="291"/>
        <v>48.874847120352023</v>
      </c>
      <c r="F409" s="53">
        <f t="shared" si="292"/>
        <v>19.722182480351989</v>
      </c>
      <c r="G409" s="266">
        <f t="shared" si="306"/>
        <v>4552.1109216000004</v>
      </c>
      <c r="H409" s="176">
        <f t="shared" si="299"/>
        <v>106.53984</v>
      </c>
      <c r="I409" s="176">
        <f t="shared" si="293"/>
        <v>17.604306720000011</v>
      </c>
      <c r="J409" s="176">
        <f t="shared" ref="J409:W409" si="345">J91*$C91/1000000</f>
        <v>1.8484662239999998E-2</v>
      </c>
      <c r="K409" s="176">
        <f t="shared" si="345"/>
        <v>5.9028678720000137E-2</v>
      </c>
      <c r="L409" s="176">
        <f t="shared" si="345"/>
        <v>18.008036639999986</v>
      </c>
      <c r="M409" s="176">
        <f t="shared" si="345"/>
        <v>1.896409152E-3</v>
      </c>
      <c r="N409" s="176">
        <f t="shared" si="345"/>
        <v>2.2906065599999996E-3</v>
      </c>
      <c r="O409" s="176">
        <f t="shared" si="345"/>
        <v>2313.0359999999987</v>
      </c>
      <c r="P409" s="176">
        <f t="shared" si="345"/>
        <v>5.3269919999999998E-2</v>
      </c>
      <c r="Q409" s="176">
        <f t="shared" si="345"/>
        <v>3.0562915679999993E-2</v>
      </c>
      <c r="R409" s="176">
        <f t="shared" si="345"/>
        <v>0.19858465440000037</v>
      </c>
      <c r="S409" s="176">
        <f t="shared" si="345"/>
        <v>11.54835792000002</v>
      </c>
      <c r="T409" s="176">
        <f t="shared" si="345"/>
        <v>1.4929596000000003E-2</v>
      </c>
      <c r="U409" s="176">
        <f t="shared" si="345"/>
        <v>314.01215999999982</v>
      </c>
      <c r="V409" s="176">
        <f t="shared" si="345"/>
        <v>0.19698655680000024</v>
      </c>
      <c r="W409" s="176">
        <f t="shared" si="345"/>
        <v>4.2615936000000004E-3</v>
      </c>
      <c r="X409" s="176">
        <f t="shared" ref="X409:AF409" si="346">X91*$C91/1000000</f>
        <v>0.10334364480000001</v>
      </c>
      <c r="Y409" s="176">
        <f t="shared" si="346"/>
        <v>5.7195071999999819E-2</v>
      </c>
      <c r="Z409" s="176">
        <f t="shared" si="346"/>
        <v>130.70756160000016</v>
      </c>
      <c r="AA409" s="176">
        <f t="shared" si="346"/>
        <v>2.0256588000000027E-2</v>
      </c>
      <c r="AB409" s="176">
        <f t="shared" si="346"/>
        <v>5.326992E-3</v>
      </c>
      <c r="AC409" s="176">
        <f t="shared" si="346"/>
        <v>1794.355200000002</v>
      </c>
      <c r="AD409" s="176">
        <f t="shared" si="346"/>
        <v>5.326992E-3</v>
      </c>
      <c r="AE409" s="176">
        <f t="shared" si="346"/>
        <v>0.12204419039999985</v>
      </c>
      <c r="AF409" s="176">
        <f t="shared" si="346"/>
        <v>0.82035676800000001</v>
      </c>
    </row>
    <row r="410" spans="1:32" x14ac:dyDescent="0.2">
      <c r="A410" s="350">
        <v>42226.25</v>
      </c>
      <c r="B410" s="176">
        <f t="shared" si="296"/>
        <v>2090</v>
      </c>
      <c r="C410" s="39">
        <f t="shared" si="297"/>
        <v>53269920</v>
      </c>
      <c r="D410" s="53">
        <f t="shared" si="298"/>
        <v>4602.1905195488653</v>
      </c>
      <c r="E410" s="53">
        <f t="shared" si="291"/>
        <v>48.902052348864025</v>
      </c>
      <c r="F410" s="53">
        <f t="shared" si="292"/>
        <v>19.718547228863997</v>
      </c>
      <c r="G410" s="266">
        <f t="shared" si="306"/>
        <v>4553.2884672000009</v>
      </c>
      <c r="H410" s="176">
        <f t="shared" si="299"/>
        <v>106.53984</v>
      </c>
      <c r="I410" s="176">
        <f t="shared" si="293"/>
        <v>17.60654966400001</v>
      </c>
      <c r="J410" s="176">
        <f t="shared" ref="J410:W410" si="347">J92*$C92/1000000</f>
        <v>1.8484662239999998E-2</v>
      </c>
      <c r="K410" s="176">
        <f t="shared" si="347"/>
        <v>5.9275402560000141E-2</v>
      </c>
      <c r="L410" s="176">
        <f t="shared" si="347"/>
        <v>18.003550751999985</v>
      </c>
      <c r="M410" s="176">
        <f t="shared" si="347"/>
        <v>1.896409152E-3</v>
      </c>
      <c r="N410" s="176">
        <f t="shared" si="347"/>
        <v>2.2906065599999996E-3</v>
      </c>
      <c r="O410" s="176">
        <f t="shared" si="347"/>
        <v>2309.1108479999984</v>
      </c>
      <c r="P410" s="176">
        <f t="shared" si="347"/>
        <v>5.3269919999999998E-2</v>
      </c>
      <c r="Q410" s="176">
        <f t="shared" si="347"/>
        <v>3.1224584159999996E-2</v>
      </c>
      <c r="R410" s="176">
        <f t="shared" si="347"/>
        <v>0.19897716960000039</v>
      </c>
      <c r="S410" s="176">
        <f t="shared" si="347"/>
        <v>11.57695545600002</v>
      </c>
      <c r="T410" s="176">
        <f t="shared" si="347"/>
        <v>1.4939128512000003E-2</v>
      </c>
      <c r="U410" s="176">
        <f t="shared" si="347"/>
        <v>313.39535039999987</v>
      </c>
      <c r="V410" s="176">
        <f t="shared" si="347"/>
        <v>0.19631367360000027</v>
      </c>
      <c r="W410" s="176">
        <f t="shared" si="347"/>
        <v>4.2615936000000004E-3</v>
      </c>
      <c r="X410" s="176">
        <f t="shared" ref="X410:AF410" si="348">X92*$C92/1000000</f>
        <v>0.10334364480000001</v>
      </c>
      <c r="Y410" s="176">
        <f t="shared" si="348"/>
        <v>5.7307219199999815E-2</v>
      </c>
      <c r="Z410" s="176">
        <f t="shared" si="348"/>
        <v>130.81970880000017</v>
      </c>
      <c r="AA410" s="176">
        <f t="shared" si="348"/>
        <v>2.0021078880000025E-2</v>
      </c>
      <c r="AB410" s="176">
        <f t="shared" si="348"/>
        <v>5.326992E-3</v>
      </c>
      <c r="AC410" s="176">
        <f t="shared" si="348"/>
        <v>1799.962560000002</v>
      </c>
      <c r="AD410" s="176">
        <f t="shared" si="348"/>
        <v>5.326992E-3</v>
      </c>
      <c r="AE410" s="176">
        <f t="shared" si="348"/>
        <v>0.12238063199999985</v>
      </c>
      <c r="AF410" s="176">
        <f t="shared" si="348"/>
        <v>0.82035676800000001</v>
      </c>
    </row>
    <row r="411" spans="1:32" x14ac:dyDescent="0.2">
      <c r="A411" s="350">
        <v>42226.260416666664</v>
      </c>
      <c r="B411" s="176">
        <f t="shared" si="296"/>
        <v>2110</v>
      </c>
      <c r="C411" s="39">
        <f t="shared" si="297"/>
        <v>53779680</v>
      </c>
      <c r="D411" s="53">
        <f t="shared" si="298"/>
        <v>4647.4468997589793</v>
      </c>
      <c r="E411" s="53">
        <f t="shared" si="291"/>
        <v>49.397480137925051</v>
      </c>
      <c r="F411" s="53">
        <f t="shared" si="292"/>
        <v>19.903571422135542</v>
      </c>
      <c r="G411" s="266">
        <f t="shared" si="306"/>
        <v>4598.0494196210529</v>
      </c>
      <c r="H411" s="176">
        <f t="shared" si="299"/>
        <v>107.55936</v>
      </c>
      <c r="I411" s="176">
        <f t="shared" si="293"/>
        <v>17.777297800421064</v>
      </c>
      <c r="J411" s="176">
        <f t="shared" ref="J411:W411" si="349">J93*$C93/1000000</f>
        <v>1.866154896E-2</v>
      </c>
      <c r="K411" s="176">
        <f t="shared" si="349"/>
        <v>6.0091716126315933E-2</v>
      </c>
      <c r="L411" s="176">
        <f t="shared" si="349"/>
        <v>18.171304719157877</v>
      </c>
      <c r="M411" s="176">
        <f t="shared" si="349"/>
        <v>1.9145566079999999E-3</v>
      </c>
      <c r="N411" s="176">
        <f t="shared" si="349"/>
        <v>2.3125262399999996E-3</v>
      </c>
      <c r="O411" s="176">
        <f t="shared" si="349"/>
        <v>2327.2448892631564</v>
      </c>
      <c r="P411" s="176">
        <f t="shared" si="349"/>
        <v>5.3779680000000003E-2</v>
      </c>
      <c r="Q411" s="176">
        <f t="shared" si="349"/>
        <v>3.2191384244210523E-2</v>
      </c>
      <c r="R411" s="176">
        <f t="shared" si="349"/>
        <v>0.20127752867368459</v>
      </c>
      <c r="S411" s="176">
        <f t="shared" si="349"/>
        <v>11.716610915368443</v>
      </c>
      <c r="T411" s="176">
        <f t="shared" si="349"/>
        <v>1.5091710411789475E-2</v>
      </c>
      <c r="U411" s="176">
        <f t="shared" si="349"/>
        <v>315.77163688421035</v>
      </c>
      <c r="V411" s="176">
        <f t="shared" si="349"/>
        <v>0.1975129510736845</v>
      </c>
      <c r="W411" s="176">
        <f t="shared" si="349"/>
        <v>4.3023744000000004E-3</v>
      </c>
      <c r="X411" s="176">
        <f t="shared" ref="X411:AF411" si="350">X93*$C93/1000000</f>
        <v>0.10433257920000001</v>
      </c>
      <c r="Y411" s="176">
        <f t="shared" si="350"/>
        <v>5.7968834021052441E-2</v>
      </c>
      <c r="Z411" s="176">
        <f t="shared" si="350"/>
        <v>132.1847924210528</v>
      </c>
      <c r="AA411" s="176">
        <f t="shared" si="350"/>
        <v>1.99749053557895E-2</v>
      </c>
      <c r="AB411" s="176">
        <f t="shared" si="350"/>
        <v>5.3779679999999995E-3</v>
      </c>
      <c r="AC411" s="176">
        <f t="shared" si="350"/>
        <v>1822.8481010526339</v>
      </c>
      <c r="AD411" s="176">
        <f t="shared" si="350"/>
        <v>5.3779679999999995E-3</v>
      </c>
      <c r="AE411" s="176">
        <f t="shared" si="350"/>
        <v>0.12389139966315774</v>
      </c>
      <c r="AF411" s="176">
        <f t="shared" si="350"/>
        <v>0.82820707199999999</v>
      </c>
    </row>
    <row r="412" spans="1:32" x14ac:dyDescent="0.2">
      <c r="A412" s="350">
        <v>42226.270833333336</v>
      </c>
      <c r="B412" s="176">
        <f t="shared" si="296"/>
        <v>2090</v>
      </c>
      <c r="C412" s="39">
        <f t="shared" si="297"/>
        <v>53269920</v>
      </c>
      <c r="D412" s="53">
        <f t="shared" si="298"/>
        <v>4604.6000212058889</v>
      </c>
      <c r="E412" s="53">
        <f t="shared" si="291"/>
        <v>48.956462805888023</v>
      </c>
      <c r="F412" s="53">
        <f t="shared" si="292"/>
        <v>19.711276725887991</v>
      </c>
      <c r="G412" s="266">
        <f t="shared" si="306"/>
        <v>4555.643558400001</v>
      </c>
      <c r="H412" s="176">
        <f t="shared" si="299"/>
        <v>106.53984</v>
      </c>
      <c r="I412" s="176">
        <f t="shared" si="293"/>
        <v>17.611035552000008</v>
      </c>
      <c r="J412" s="176">
        <f t="shared" ref="J412:W412" si="351">J94*$C94/1000000</f>
        <v>1.8484662239999998E-2</v>
      </c>
      <c r="K412" s="176">
        <f t="shared" si="351"/>
        <v>5.9768850240000143E-2</v>
      </c>
      <c r="L412" s="176">
        <f t="shared" si="351"/>
        <v>17.994578975999985</v>
      </c>
      <c r="M412" s="176">
        <f t="shared" si="351"/>
        <v>1.896409152E-3</v>
      </c>
      <c r="N412" s="176">
        <f t="shared" si="351"/>
        <v>2.2906065599999996E-3</v>
      </c>
      <c r="O412" s="176">
        <f t="shared" si="351"/>
        <v>2301.2605439999984</v>
      </c>
      <c r="P412" s="176">
        <f t="shared" si="351"/>
        <v>5.3269919999999998E-2</v>
      </c>
      <c r="Q412" s="176">
        <f t="shared" si="351"/>
        <v>3.2547921119999997E-2</v>
      </c>
      <c r="R412" s="176">
        <f t="shared" si="351"/>
        <v>0.19976220000000042</v>
      </c>
      <c r="S412" s="176">
        <f t="shared" si="351"/>
        <v>11.634150528000022</v>
      </c>
      <c r="T412" s="176">
        <f t="shared" si="351"/>
        <v>1.4958193536000003E-2</v>
      </c>
      <c r="U412" s="176">
        <f t="shared" si="351"/>
        <v>312.16173119999979</v>
      </c>
      <c r="V412" s="176">
        <f t="shared" si="351"/>
        <v>0.19496790720000029</v>
      </c>
      <c r="W412" s="176">
        <f t="shared" si="351"/>
        <v>4.2615936000000004E-3</v>
      </c>
      <c r="X412" s="176">
        <f t="shared" ref="X412:AF412" si="352">X94*$C94/1000000</f>
        <v>0.10334364480000001</v>
      </c>
      <c r="Y412" s="176">
        <f t="shared" si="352"/>
        <v>5.7531513599999799E-2</v>
      </c>
      <c r="Z412" s="176">
        <f t="shared" si="352"/>
        <v>131.04400320000019</v>
      </c>
      <c r="AA412" s="176">
        <f t="shared" si="352"/>
        <v>1.9550060640000026E-2</v>
      </c>
      <c r="AB412" s="176">
        <f t="shared" si="352"/>
        <v>5.326992E-3</v>
      </c>
      <c r="AC412" s="176">
        <f t="shared" si="352"/>
        <v>1811.1772800000024</v>
      </c>
      <c r="AD412" s="176">
        <f t="shared" si="352"/>
        <v>5.326992E-3</v>
      </c>
      <c r="AE412" s="176">
        <f t="shared" si="352"/>
        <v>0.12305351519999984</v>
      </c>
      <c r="AF412" s="176">
        <f t="shared" si="352"/>
        <v>0.82035676800000001</v>
      </c>
    </row>
    <row r="413" spans="1:32" x14ac:dyDescent="0.2">
      <c r="A413" s="350">
        <v>42226.28125</v>
      </c>
      <c r="B413" s="176">
        <f t="shared" si="296"/>
        <v>2030</v>
      </c>
      <c r="C413" s="39">
        <f t="shared" si="297"/>
        <v>51740640</v>
      </c>
      <c r="D413" s="53">
        <f t="shared" si="298"/>
        <v>4473.5807115932212</v>
      </c>
      <c r="E413" s="53">
        <f t="shared" si="291"/>
        <v>47.577438330063167</v>
      </c>
      <c r="F413" s="53">
        <f t="shared" si="292"/>
        <v>19.141871862694714</v>
      </c>
      <c r="G413" s="266">
        <f t="shared" si="306"/>
        <v>4426.0032732631589</v>
      </c>
      <c r="H413" s="176">
        <f t="shared" si="299"/>
        <v>103.48128</v>
      </c>
      <c r="I413" s="176">
        <f t="shared" si="293"/>
        <v>17.107634137263169</v>
      </c>
      <c r="J413" s="176">
        <f t="shared" ref="J413:W413" si="353">J95*$C95/1000000</f>
        <v>1.795400208E-2</v>
      </c>
      <c r="K413" s="176">
        <f t="shared" si="353"/>
        <v>5.8292638938947518E-2</v>
      </c>
      <c r="L413" s="176">
        <f t="shared" si="353"/>
        <v>17.473631085473667</v>
      </c>
      <c r="M413" s="176">
        <f t="shared" si="353"/>
        <v>1.8419667839999999E-3</v>
      </c>
      <c r="N413" s="176">
        <f t="shared" si="353"/>
        <v>2.2248475199999999E-3</v>
      </c>
      <c r="O413" s="176">
        <f t="shared" si="353"/>
        <v>2231.3831797894723</v>
      </c>
      <c r="P413" s="176">
        <f t="shared" si="353"/>
        <v>5.1740639999999997E-2</v>
      </c>
      <c r="Q413" s="176">
        <f t="shared" si="353"/>
        <v>3.2256204252631579E-2</v>
      </c>
      <c r="R413" s="176">
        <f t="shared" si="353"/>
        <v>0.19440864682105302</v>
      </c>
      <c r="S413" s="176">
        <f t="shared" si="353"/>
        <v>11.327932330105286</v>
      </c>
      <c r="T413" s="176">
        <f t="shared" si="353"/>
        <v>1.4538030563368423E-2</v>
      </c>
      <c r="U413" s="176">
        <f t="shared" si="353"/>
        <v>302.60104825263141</v>
      </c>
      <c r="V413" s="176">
        <f t="shared" si="353"/>
        <v>0.18871717642105293</v>
      </c>
      <c r="W413" s="176">
        <f t="shared" si="353"/>
        <v>4.139251200000001E-3</v>
      </c>
      <c r="X413" s="176">
        <f t="shared" ref="X413:AF413" si="354">X95*$C95/1000000</f>
        <v>0.1003768416</v>
      </c>
      <c r="Y413" s="176">
        <f t="shared" si="354"/>
        <v>5.5988818863157701E-2</v>
      </c>
      <c r="Z413" s="176">
        <f t="shared" si="354"/>
        <v>127.39090206315808</v>
      </c>
      <c r="AA413" s="176">
        <f t="shared" si="354"/>
        <v>1.8760066787368444E-2</v>
      </c>
      <c r="AB413" s="176">
        <f t="shared" si="354"/>
        <v>5.1740639999999999E-3</v>
      </c>
      <c r="AC413" s="176">
        <f t="shared" si="354"/>
        <v>1764.6281431578971</v>
      </c>
      <c r="AD413" s="176">
        <f t="shared" si="354"/>
        <v>5.1740639999999999E-3</v>
      </c>
      <c r="AE413" s="176">
        <f t="shared" si="354"/>
        <v>0.11984766138947352</v>
      </c>
      <c r="AF413" s="176">
        <f t="shared" si="354"/>
        <v>0.79680585599999998</v>
      </c>
    </row>
    <row r="414" spans="1:32" x14ac:dyDescent="0.2">
      <c r="A414" s="350">
        <v>42226.291666666664</v>
      </c>
      <c r="B414" s="176">
        <f t="shared" si="296"/>
        <v>2060</v>
      </c>
      <c r="C414" s="39">
        <f t="shared" si="297"/>
        <v>52505280.000000007</v>
      </c>
      <c r="D414" s="53">
        <f t="shared" si="298"/>
        <v>4540.8801995682306</v>
      </c>
      <c r="E414" s="53">
        <f t="shared" si="291"/>
        <v>48.307367905071168</v>
      </c>
      <c r="F414" s="53">
        <f t="shared" si="292"/>
        <v>19.421173597702708</v>
      </c>
      <c r="G414" s="266">
        <f t="shared" si="306"/>
        <v>4492.5728316631594</v>
      </c>
      <c r="H414" s="176">
        <f t="shared" si="299"/>
        <v>105.01056000000001</v>
      </c>
      <c r="I414" s="176">
        <f t="shared" si="293"/>
        <v>17.362667065263171</v>
      </c>
      <c r="J414" s="176">
        <f t="shared" ref="J414:W414" si="355">J96*$C96/1000000</f>
        <v>1.8219332160000001E-2</v>
      </c>
      <c r="K414" s="176">
        <f t="shared" si="355"/>
        <v>5.9397288858947531E-2</v>
      </c>
      <c r="L414" s="176">
        <f t="shared" si="355"/>
        <v>17.727440589473673</v>
      </c>
      <c r="M414" s="176">
        <f t="shared" si="355"/>
        <v>1.8691879680000003E-3</v>
      </c>
      <c r="N414" s="176">
        <f t="shared" si="355"/>
        <v>2.25772704E-3</v>
      </c>
      <c r="O414" s="176">
        <f t="shared" si="355"/>
        <v>2260.4904757894724</v>
      </c>
      <c r="P414" s="176">
        <f t="shared" si="355"/>
        <v>5.2505280000000008E-2</v>
      </c>
      <c r="Q414" s="176">
        <f t="shared" si="355"/>
        <v>3.3385067772631581E-2</v>
      </c>
      <c r="R414" s="176">
        <f t="shared" si="355"/>
        <v>0.19766856202105307</v>
      </c>
      <c r="S414" s="176">
        <f t="shared" si="355"/>
        <v>11.523527242105288</v>
      </c>
      <c r="T414" s="176">
        <f t="shared" si="355"/>
        <v>1.4762273987368426E-2</v>
      </c>
      <c r="U414" s="176">
        <f t="shared" si="355"/>
        <v>306.46502905263145</v>
      </c>
      <c r="V414" s="176">
        <f t="shared" si="355"/>
        <v>0.19084287562105295</v>
      </c>
      <c r="W414" s="176">
        <f t="shared" si="355"/>
        <v>4.2004224000000015E-3</v>
      </c>
      <c r="X414" s="176">
        <f t="shared" ref="X414:AF414" si="356">X96*$C96/1000000</f>
        <v>0.10186024320000002</v>
      </c>
      <c r="Y414" s="176">
        <f t="shared" si="356"/>
        <v>5.6926777263157702E-2</v>
      </c>
      <c r="Z414" s="176">
        <f t="shared" si="356"/>
        <v>129.38406366315812</v>
      </c>
      <c r="AA414" s="176">
        <f t="shared" si="356"/>
        <v>1.8805180547368447E-2</v>
      </c>
      <c r="AB414" s="176">
        <f t="shared" si="356"/>
        <v>5.2505280000000008E-3</v>
      </c>
      <c r="AC414" s="176">
        <f t="shared" si="356"/>
        <v>1796.2332631578975</v>
      </c>
      <c r="AD414" s="176">
        <f t="shared" si="356"/>
        <v>5.2505280000000008E-3</v>
      </c>
      <c r="AE414" s="176">
        <f t="shared" si="356"/>
        <v>0.12195042138947353</v>
      </c>
      <c r="AF414" s="176">
        <f t="shared" si="356"/>
        <v>0.80858131200000016</v>
      </c>
    </row>
    <row r="415" spans="1:32" x14ac:dyDescent="0.2">
      <c r="A415" s="350">
        <v>42226.302083333336</v>
      </c>
      <c r="B415" s="176">
        <f t="shared" si="296"/>
        <v>2030</v>
      </c>
      <c r="C415" s="39">
        <f t="shared" si="297"/>
        <v>51740640</v>
      </c>
      <c r="D415" s="53">
        <f t="shared" si="298"/>
        <v>4475.9210409538728</v>
      </c>
      <c r="E415" s="53">
        <f t="shared" si="291"/>
        <v>47.630286764397489</v>
      </c>
      <c r="F415" s="53">
        <f t="shared" si="292"/>
        <v>19.134810082292194</v>
      </c>
      <c r="G415" s="266">
        <f t="shared" si="306"/>
        <v>4428.2907541894747</v>
      </c>
      <c r="H415" s="176">
        <f t="shared" si="299"/>
        <v>103.48128</v>
      </c>
      <c r="I415" s="176">
        <f t="shared" si="293"/>
        <v>17.111991243789483</v>
      </c>
      <c r="J415" s="176">
        <f t="shared" ref="J415:W415" si="357">J97*$C97/1000000</f>
        <v>1.795400208E-2</v>
      </c>
      <c r="K415" s="176">
        <f t="shared" si="357"/>
        <v>5.8771920656842259E-2</v>
      </c>
      <c r="L415" s="176">
        <f t="shared" si="357"/>
        <v>17.464916872421039</v>
      </c>
      <c r="M415" s="176">
        <f t="shared" si="357"/>
        <v>1.8419667839999999E-3</v>
      </c>
      <c r="N415" s="176">
        <f t="shared" si="357"/>
        <v>2.2248475199999999E-3</v>
      </c>
      <c r="O415" s="176">
        <f t="shared" si="357"/>
        <v>2223.7582433684197</v>
      </c>
      <c r="P415" s="176">
        <f t="shared" si="357"/>
        <v>5.1740639999999997E-2</v>
      </c>
      <c r="Q415" s="176">
        <f t="shared" si="357"/>
        <v>3.3541550677894744E-2</v>
      </c>
      <c r="R415" s="176">
        <f t="shared" si="357"/>
        <v>0.19517114046315831</v>
      </c>
      <c r="S415" s="176">
        <f t="shared" si="357"/>
        <v>11.383485438315812</v>
      </c>
      <c r="T415" s="176">
        <f t="shared" si="357"/>
        <v>1.4556548266105267E-2</v>
      </c>
      <c r="U415" s="176">
        <f t="shared" si="357"/>
        <v>301.40284395789456</v>
      </c>
      <c r="V415" s="176">
        <f t="shared" si="357"/>
        <v>0.18741004446315818</v>
      </c>
      <c r="W415" s="176">
        <f t="shared" si="357"/>
        <v>4.139251200000001E-3</v>
      </c>
      <c r="X415" s="176">
        <f t="shared" ref="X415:AF415" si="358">X97*$C97/1000000</f>
        <v>0.1003768416</v>
      </c>
      <c r="Y415" s="176">
        <f t="shared" si="358"/>
        <v>5.6206674189473484E-2</v>
      </c>
      <c r="Z415" s="176">
        <f t="shared" si="358"/>
        <v>127.60875738947388</v>
      </c>
      <c r="AA415" s="176">
        <f t="shared" si="358"/>
        <v>1.8302570602105286E-2</v>
      </c>
      <c r="AB415" s="176">
        <f t="shared" si="358"/>
        <v>5.1740639999999999E-3</v>
      </c>
      <c r="AC415" s="176">
        <f t="shared" si="358"/>
        <v>1775.520909473687</v>
      </c>
      <c r="AD415" s="176">
        <f t="shared" si="358"/>
        <v>5.1740639999999999E-3</v>
      </c>
      <c r="AE415" s="176">
        <f t="shared" si="358"/>
        <v>0.12050122736842088</v>
      </c>
      <c r="AF415" s="176">
        <f t="shared" si="358"/>
        <v>0.79680585599999998</v>
      </c>
    </row>
    <row r="416" spans="1:32" x14ac:dyDescent="0.2">
      <c r="A416" s="350">
        <v>42226.3125</v>
      </c>
      <c r="B416" s="176">
        <f t="shared" si="296"/>
        <v>2060</v>
      </c>
      <c r="C416" s="39">
        <f t="shared" si="297"/>
        <v>52505280.000000007</v>
      </c>
      <c r="D416" s="53">
        <f t="shared" si="298"/>
        <v>4543.2551150770669</v>
      </c>
      <c r="E416" s="53">
        <f t="shared" si="291"/>
        <v>48.360997350750331</v>
      </c>
      <c r="F416" s="53">
        <f t="shared" si="292"/>
        <v>19.414007456013451</v>
      </c>
      <c r="G416" s="266">
        <f t="shared" si="306"/>
        <v>4494.8941177263177</v>
      </c>
      <c r="H416" s="176">
        <f t="shared" si="299"/>
        <v>105.01056000000001</v>
      </c>
      <c r="I416" s="176">
        <f t="shared" si="293"/>
        <v>17.367088562526327</v>
      </c>
      <c r="J416" s="176">
        <f t="shared" ref="J416:W416" si="359">J98*$C98/1000000</f>
        <v>1.8219332160000001E-2</v>
      </c>
      <c r="K416" s="176">
        <f t="shared" si="359"/>
        <v>5.9883653557894913E-2</v>
      </c>
      <c r="L416" s="176">
        <f t="shared" si="359"/>
        <v>17.718597594947354</v>
      </c>
      <c r="M416" s="176">
        <f t="shared" si="359"/>
        <v>1.8691879680000003E-3</v>
      </c>
      <c r="N416" s="176">
        <f t="shared" si="359"/>
        <v>2.25772704E-3</v>
      </c>
      <c r="O416" s="176">
        <f t="shared" si="359"/>
        <v>2252.7528555789463</v>
      </c>
      <c r="P416" s="176">
        <f t="shared" si="359"/>
        <v>5.2505280000000008E-2</v>
      </c>
      <c r="Q416" s="176">
        <f t="shared" si="359"/>
        <v>3.4689409465263166E-2</v>
      </c>
      <c r="R416" s="176">
        <f t="shared" si="359"/>
        <v>0.19844232404210574</v>
      </c>
      <c r="S416" s="176">
        <f t="shared" si="359"/>
        <v>11.579901332210552</v>
      </c>
      <c r="T416" s="176">
        <f t="shared" si="359"/>
        <v>1.4781065350736849E-2</v>
      </c>
      <c r="U416" s="176">
        <f t="shared" si="359"/>
        <v>305.24911730526304</v>
      </c>
      <c r="V416" s="176">
        <f t="shared" si="359"/>
        <v>0.18951642644210559</v>
      </c>
      <c r="W416" s="176">
        <f t="shared" si="359"/>
        <v>4.2004224000000015E-3</v>
      </c>
      <c r="X416" s="176">
        <f t="shared" ref="X416:AF416" si="360">X98*$C98/1000000</f>
        <v>0.10186024320000002</v>
      </c>
      <c r="Y416" s="176">
        <f t="shared" si="360"/>
        <v>5.7147852126315582E-2</v>
      </c>
      <c r="Z416" s="176">
        <f t="shared" si="360"/>
        <v>129.60513852631601</v>
      </c>
      <c r="AA416" s="176">
        <f t="shared" si="360"/>
        <v>1.8340923334736869E-2</v>
      </c>
      <c r="AB416" s="176">
        <f t="shared" si="360"/>
        <v>5.2505280000000008E-3</v>
      </c>
      <c r="AC416" s="176">
        <f t="shared" si="360"/>
        <v>1807.2870063157925</v>
      </c>
      <c r="AD416" s="176">
        <f t="shared" si="360"/>
        <v>5.2505280000000008E-3</v>
      </c>
      <c r="AE416" s="176">
        <f t="shared" si="360"/>
        <v>0.12261364597894721</v>
      </c>
      <c r="AF416" s="176">
        <f t="shared" si="360"/>
        <v>0.80858131200000016</v>
      </c>
    </row>
    <row r="417" spans="1:32" x14ac:dyDescent="0.2">
      <c r="A417" s="350">
        <v>42226.322916666664</v>
      </c>
      <c r="B417" s="176">
        <f t="shared" si="296"/>
        <v>2110</v>
      </c>
      <c r="C417" s="39">
        <f t="shared" si="297"/>
        <v>53779680</v>
      </c>
      <c r="D417" s="53">
        <f t="shared" si="298"/>
        <v>4654.7445770264258</v>
      </c>
      <c r="E417" s="53">
        <f t="shared" si="291"/>
        <v>49.562273531686742</v>
      </c>
      <c r="F417" s="53">
        <f t="shared" si="292"/>
        <v>19.88155119063407</v>
      </c>
      <c r="G417" s="266">
        <f t="shared" si="306"/>
        <v>4605.1823034947383</v>
      </c>
      <c r="H417" s="176">
        <f t="shared" si="299"/>
        <v>107.55936</v>
      </c>
      <c r="I417" s="176">
        <f t="shared" si="293"/>
        <v>17.790884245894748</v>
      </c>
      <c r="J417" s="176">
        <f t="shared" ref="J417:W417" si="361">J99*$C99/1000000</f>
        <v>1.866154896E-2</v>
      </c>
      <c r="K417" s="176">
        <f t="shared" si="361"/>
        <v>6.1586225128421226E-2</v>
      </c>
      <c r="L417" s="176">
        <f t="shared" si="361"/>
        <v>18.144131828210512</v>
      </c>
      <c r="M417" s="176">
        <f t="shared" si="361"/>
        <v>1.9145566079999999E-3</v>
      </c>
      <c r="N417" s="176">
        <f t="shared" si="361"/>
        <v>2.3125262399999996E-3</v>
      </c>
      <c r="O417" s="176">
        <f t="shared" si="361"/>
        <v>2303.4686096842088</v>
      </c>
      <c r="P417" s="176">
        <f t="shared" si="361"/>
        <v>5.3779680000000003E-2</v>
      </c>
      <c r="Q417" s="176">
        <f t="shared" si="361"/>
        <v>3.6199385658947376E-2</v>
      </c>
      <c r="R417" s="176">
        <f t="shared" si="361"/>
        <v>0.20365515663157943</v>
      </c>
      <c r="S417" s="176">
        <f t="shared" si="361"/>
        <v>11.889838095157922</v>
      </c>
      <c r="T417" s="176">
        <f t="shared" si="361"/>
        <v>1.5149452805052635E-2</v>
      </c>
      <c r="U417" s="176">
        <f t="shared" si="361"/>
        <v>312.03536437894718</v>
      </c>
      <c r="V417" s="176">
        <f t="shared" si="361"/>
        <v>0.19343701743157926</v>
      </c>
      <c r="W417" s="176">
        <f t="shared" si="361"/>
        <v>4.3023744000000004E-3</v>
      </c>
      <c r="X417" s="176">
        <f t="shared" ref="X417:AF417" si="362">X99*$C99/1000000</f>
        <v>0.10433257920000001</v>
      </c>
      <c r="Y417" s="176">
        <f t="shared" si="362"/>
        <v>5.8648156294736617E-2</v>
      </c>
      <c r="Z417" s="176">
        <f t="shared" si="362"/>
        <v>132.86411469473705</v>
      </c>
      <c r="AA417" s="176">
        <f t="shared" si="362"/>
        <v>1.8548328581052657E-2</v>
      </c>
      <c r="AB417" s="176">
        <f t="shared" si="362"/>
        <v>5.3779679999999995E-3</v>
      </c>
      <c r="AC417" s="176">
        <f t="shared" si="362"/>
        <v>1856.8142147368453</v>
      </c>
      <c r="AD417" s="176">
        <f t="shared" si="362"/>
        <v>5.3779679999999995E-3</v>
      </c>
      <c r="AE417" s="176">
        <f t="shared" si="362"/>
        <v>0.12592936648421035</v>
      </c>
      <c r="AF417" s="176">
        <f t="shared" si="362"/>
        <v>0.82820707199999999</v>
      </c>
    </row>
    <row r="418" spans="1:32" x14ac:dyDescent="0.2">
      <c r="A418" s="350">
        <v>42226.333333333336</v>
      </c>
      <c r="B418" s="176">
        <f t="shared" si="296"/>
        <v>2090</v>
      </c>
      <c r="C418" s="39">
        <f t="shared" si="297"/>
        <v>53269920</v>
      </c>
      <c r="D418" s="53">
        <f t="shared" si="298"/>
        <v>4611.8285261769624</v>
      </c>
      <c r="E418" s="53">
        <f t="shared" si="291"/>
        <v>49.119694176960039</v>
      </c>
      <c r="F418" s="53">
        <f t="shared" si="292"/>
        <v>19.689465216960002</v>
      </c>
      <c r="G418" s="266">
        <f t="shared" si="306"/>
        <v>4562.7088320000021</v>
      </c>
      <c r="H418" s="176">
        <f t="shared" si="299"/>
        <v>106.53984</v>
      </c>
      <c r="I418" s="176">
        <f t="shared" si="293"/>
        <v>17.624493216000008</v>
      </c>
      <c r="J418" s="176">
        <f t="shared" ref="J418:W418" si="363">J100*$C100/1000000</f>
        <v>1.8484662239999998E-2</v>
      </c>
      <c r="K418" s="176">
        <f t="shared" si="363"/>
        <v>6.1249193280000176E-2</v>
      </c>
      <c r="L418" s="176">
        <f t="shared" si="363"/>
        <v>17.967663647999984</v>
      </c>
      <c r="M418" s="176">
        <f t="shared" si="363"/>
        <v>1.896409152E-3</v>
      </c>
      <c r="N418" s="176">
        <f t="shared" si="363"/>
        <v>2.2906065599999996E-3</v>
      </c>
      <c r="O418" s="176">
        <f t="shared" si="363"/>
        <v>2277.7096319999987</v>
      </c>
      <c r="P418" s="176">
        <f t="shared" si="363"/>
        <v>5.3269919999999998E-2</v>
      </c>
      <c r="Q418" s="176">
        <f t="shared" si="363"/>
        <v>3.651793200000001E-2</v>
      </c>
      <c r="R418" s="176">
        <f t="shared" si="363"/>
        <v>0.20211729120000047</v>
      </c>
      <c r="S418" s="176">
        <f t="shared" si="363"/>
        <v>11.805735744000026</v>
      </c>
      <c r="T418" s="176">
        <f t="shared" si="363"/>
        <v>1.5015388608000002E-2</v>
      </c>
      <c r="U418" s="176">
        <f t="shared" si="363"/>
        <v>308.46087359999979</v>
      </c>
      <c r="V418" s="176">
        <f t="shared" si="363"/>
        <v>0.19093060800000033</v>
      </c>
      <c r="W418" s="176">
        <f t="shared" si="363"/>
        <v>4.2615936000000004E-3</v>
      </c>
      <c r="X418" s="176">
        <f t="shared" ref="X418:AF418" si="364">X100*$C100/1000000</f>
        <v>0.10334364480000001</v>
      </c>
      <c r="Y418" s="176">
        <f t="shared" si="364"/>
        <v>5.8204396799999773E-2</v>
      </c>
      <c r="Z418" s="176">
        <f t="shared" si="364"/>
        <v>131.71688640000022</v>
      </c>
      <c r="AA418" s="176">
        <f t="shared" si="364"/>
        <v>1.8137005920000025E-2</v>
      </c>
      <c r="AB418" s="176">
        <f t="shared" si="364"/>
        <v>5.326992E-3</v>
      </c>
      <c r="AC418" s="176">
        <f t="shared" si="364"/>
        <v>1844.8214400000033</v>
      </c>
      <c r="AD418" s="176">
        <f t="shared" si="364"/>
        <v>5.326992E-3</v>
      </c>
      <c r="AE418" s="176">
        <f t="shared" si="364"/>
        <v>0.1250721647999998</v>
      </c>
      <c r="AF418" s="176">
        <f t="shared" si="364"/>
        <v>0.82035676800000001</v>
      </c>
    </row>
    <row r="419" spans="1:32" x14ac:dyDescent="0.2">
      <c r="A419" s="350">
        <v>42226.34375</v>
      </c>
      <c r="B419" s="176">
        <f t="shared" si="296"/>
        <v>2090</v>
      </c>
      <c r="C419" s="39">
        <f t="shared" si="297"/>
        <v>53269920</v>
      </c>
      <c r="D419" s="53">
        <f t="shared" si="298"/>
        <v>4613.0332770054738</v>
      </c>
      <c r="E419" s="53">
        <f t="shared" si="291"/>
        <v>49.146899405472027</v>
      </c>
      <c r="F419" s="53">
        <f t="shared" si="292"/>
        <v>19.685829965471989</v>
      </c>
      <c r="G419" s="266">
        <f t="shared" si="306"/>
        <v>4563.8863776000017</v>
      </c>
      <c r="H419" s="176">
        <f t="shared" si="299"/>
        <v>106.53984</v>
      </c>
      <c r="I419" s="176">
        <f t="shared" si="293"/>
        <v>17.626736160000011</v>
      </c>
      <c r="J419" s="176">
        <f t="shared" ref="J419:W419" si="365">J101*$C101/1000000</f>
        <v>1.8484662239999998E-2</v>
      </c>
      <c r="K419" s="176">
        <f t="shared" si="365"/>
        <v>6.1495917120000181E-2</v>
      </c>
      <c r="L419" s="176">
        <f t="shared" si="365"/>
        <v>17.963177759999983</v>
      </c>
      <c r="M419" s="176">
        <f t="shared" si="365"/>
        <v>1.896409152E-3</v>
      </c>
      <c r="N419" s="176">
        <f t="shared" si="365"/>
        <v>2.2906065599999996E-3</v>
      </c>
      <c r="O419" s="176">
        <f t="shared" si="365"/>
        <v>2273.7844799999984</v>
      </c>
      <c r="P419" s="176">
        <f t="shared" si="365"/>
        <v>5.3269919999999998E-2</v>
      </c>
      <c r="Q419" s="176">
        <f t="shared" si="365"/>
        <v>3.7179600480000012E-2</v>
      </c>
      <c r="R419" s="176">
        <f t="shared" si="365"/>
        <v>0.20250980640000049</v>
      </c>
      <c r="S419" s="176">
        <f t="shared" si="365"/>
        <v>11.834333280000028</v>
      </c>
      <c r="T419" s="176">
        <f t="shared" si="365"/>
        <v>1.5024921120000003E-2</v>
      </c>
      <c r="U419" s="176">
        <f t="shared" si="365"/>
        <v>307.84406399999983</v>
      </c>
      <c r="V419" s="176">
        <f t="shared" si="365"/>
        <v>0.19025772480000033</v>
      </c>
      <c r="W419" s="176">
        <f t="shared" si="365"/>
        <v>4.2615936000000004E-3</v>
      </c>
      <c r="X419" s="176">
        <f t="shared" ref="X419:AF419" si="366">X101*$C101/1000000</f>
        <v>0.10334364480000001</v>
      </c>
      <c r="Y419" s="176">
        <f t="shared" si="366"/>
        <v>5.8316543999999769E-2</v>
      </c>
      <c r="Z419" s="176">
        <f t="shared" si="366"/>
        <v>131.82903360000023</v>
      </c>
      <c r="AA419" s="176">
        <f t="shared" si="366"/>
        <v>1.7901496800000024E-2</v>
      </c>
      <c r="AB419" s="176">
        <f t="shared" si="366"/>
        <v>5.326992E-3</v>
      </c>
      <c r="AC419" s="176">
        <f t="shared" si="366"/>
        <v>1850.4288000000033</v>
      </c>
      <c r="AD419" s="176">
        <f t="shared" si="366"/>
        <v>5.326992E-3</v>
      </c>
      <c r="AE419" s="176">
        <f t="shared" si="366"/>
        <v>0.12540860639999982</v>
      </c>
      <c r="AF419" s="176">
        <f t="shared" si="366"/>
        <v>0.82035676800000001</v>
      </c>
    </row>
    <row r="420" spans="1:32" x14ac:dyDescent="0.2">
      <c r="A420" s="350">
        <v>42226.354166666664</v>
      </c>
      <c r="B420" s="176">
        <f t="shared" si="296"/>
        <v>2030</v>
      </c>
      <c r="C420" s="39">
        <f t="shared" si="297"/>
        <v>51740640</v>
      </c>
      <c r="D420" s="53">
        <f t="shared" si="298"/>
        <v>4481.7718643554972</v>
      </c>
      <c r="E420" s="53">
        <f t="shared" si="291"/>
        <v>47.762407850233288</v>
      </c>
      <c r="F420" s="53">
        <f t="shared" si="292"/>
        <v>19.117155631285883</v>
      </c>
      <c r="G420" s="266">
        <f t="shared" si="306"/>
        <v>4434.009456505265</v>
      </c>
      <c r="H420" s="176">
        <f t="shared" si="299"/>
        <v>103.48128</v>
      </c>
      <c r="I420" s="176">
        <f t="shared" si="293"/>
        <v>17.122884010105274</v>
      </c>
      <c r="J420" s="176">
        <f t="shared" ref="J420:W420" si="367">J102*$C102/1000000</f>
        <v>1.795400208E-2</v>
      </c>
      <c r="K420" s="176">
        <f t="shared" si="367"/>
        <v>5.9970124951579128E-2</v>
      </c>
      <c r="L420" s="176">
        <f t="shared" si="367"/>
        <v>17.443131339789453</v>
      </c>
      <c r="M420" s="176">
        <f t="shared" si="367"/>
        <v>1.8419667839999999E-3</v>
      </c>
      <c r="N420" s="176">
        <f t="shared" si="367"/>
        <v>2.2248475199999999E-3</v>
      </c>
      <c r="O420" s="176">
        <f t="shared" si="367"/>
        <v>2204.6959023157879</v>
      </c>
      <c r="P420" s="176">
        <f t="shared" si="367"/>
        <v>5.1740639999999997E-2</v>
      </c>
      <c r="Q420" s="176">
        <f t="shared" si="367"/>
        <v>3.6754916741052641E-2</v>
      </c>
      <c r="R420" s="176">
        <f t="shared" si="367"/>
        <v>0.19707737456842153</v>
      </c>
      <c r="S420" s="176">
        <f t="shared" si="367"/>
        <v>11.522368208842133</v>
      </c>
      <c r="T420" s="176">
        <f t="shared" si="367"/>
        <v>1.4602842522947372E-2</v>
      </c>
      <c r="U420" s="176">
        <f t="shared" si="367"/>
        <v>298.4073332210524</v>
      </c>
      <c r="V420" s="176">
        <f t="shared" si="367"/>
        <v>0.18414221456842139</v>
      </c>
      <c r="W420" s="176">
        <f t="shared" si="367"/>
        <v>4.139251200000001E-3</v>
      </c>
      <c r="X420" s="176">
        <f t="shared" ref="X420:AF420" si="368">X102*$C102/1000000</f>
        <v>0.1003768416</v>
      </c>
      <c r="Y420" s="176">
        <f t="shared" si="368"/>
        <v>5.6751312505262927E-2</v>
      </c>
      <c r="Z420" s="176">
        <f t="shared" si="368"/>
        <v>128.15339570526336</v>
      </c>
      <c r="AA420" s="176">
        <f t="shared" si="368"/>
        <v>1.7158830138947392E-2</v>
      </c>
      <c r="AB420" s="176">
        <f t="shared" si="368"/>
        <v>5.1740639999999999E-3</v>
      </c>
      <c r="AC420" s="176">
        <f t="shared" si="368"/>
        <v>1802.7528252631614</v>
      </c>
      <c r="AD420" s="176">
        <f t="shared" si="368"/>
        <v>5.1740639999999999E-3</v>
      </c>
      <c r="AE420" s="176">
        <f t="shared" si="368"/>
        <v>0.12213514231578929</v>
      </c>
      <c r="AF420" s="176">
        <f t="shared" si="368"/>
        <v>0.79680585599999998</v>
      </c>
    </row>
    <row r="421" spans="1:32" x14ac:dyDescent="0.2">
      <c r="A421" s="432">
        <v>42226.364583333336</v>
      </c>
      <c r="B421" s="176">
        <f t="shared" si="296"/>
        <v>2010</v>
      </c>
      <c r="C421" s="39">
        <f t="shared" si="297"/>
        <v>51230880.000000007</v>
      </c>
      <c r="D421" s="53">
        <f t="shared" si="298"/>
        <v>4438.7751124935985</v>
      </c>
      <c r="E421" s="53">
        <f t="shared" si="291"/>
        <v>47.318006135701921</v>
      </c>
      <c r="F421" s="53">
        <f t="shared" si="292"/>
        <v>18.925313167280827</v>
      </c>
      <c r="G421" s="266">
        <f t="shared" si="306"/>
        <v>4391.4571063578969</v>
      </c>
      <c r="H421" s="176">
        <f t="shared" si="299"/>
        <v>102.46176000000001</v>
      </c>
      <c r="I421" s="176">
        <f t="shared" si="293"/>
        <v>16.956342735157907</v>
      </c>
      <c r="J421" s="176">
        <f t="shared" ref="J421:W421" si="369">J103*$C103/1000000</f>
        <v>1.7777115359999998E-2</v>
      </c>
      <c r="K421" s="176">
        <f t="shared" si="369"/>
        <v>5.9616566147368613E-2</v>
      </c>
      <c r="L421" s="176">
        <f t="shared" si="369"/>
        <v>17.266963649684193</v>
      </c>
      <c r="M421" s="176">
        <f t="shared" si="369"/>
        <v>1.8238193280000002E-3</v>
      </c>
      <c r="N421" s="176">
        <f t="shared" si="369"/>
        <v>2.20292784E-3</v>
      </c>
      <c r="O421" s="176">
        <f t="shared" si="369"/>
        <v>2179.1998534736831</v>
      </c>
      <c r="P421" s="176">
        <f t="shared" si="369"/>
        <v>5.1230880000000013E-2</v>
      </c>
      <c r="Q421" s="176">
        <f t="shared" si="369"/>
        <v>3.7029140791578971E-2</v>
      </c>
      <c r="R421" s="176">
        <f t="shared" si="369"/>
        <v>0.1955132162526321</v>
      </c>
      <c r="S421" s="176">
        <f t="shared" si="369"/>
        <v>11.436350233263187</v>
      </c>
      <c r="T421" s="176">
        <f t="shared" si="369"/>
        <v>1.4468139784421059E-2</v>
      </c>
      <c r="U421" s="176">
        <f t="shared" si="369"/>
        <v>294.87415983157877</v>
      </c>
      <c r="V421" s="176">
        <f t="shared" si="369"/>
        <v>0.18168087865263194</v>
      </c>
      <c r="W421" s="176">
        <f t="shared" si="369"/>
        <v>4.0984704000000009E-3</v>
      </c>
      <c r="X421" s="176">
        <f t="shared" ref="X421:AF421" si="370">X103*$C103/1000000</f>
        <v>9.9387907200000014E-2</v>
      </c>
      <c r="Y421" s="176">
        <f t="shared" si="370"/>
        <v>5.6300040757894507E-2</v>
      </c>
      <c r="Z421" s="176">
        <f t="shared" si="370"/>
        <v>126.99865515789499</v>
      </c>
      <c r="AA421" s="176">
        <f t="shared" si="370"/>
        <v>1.6763283208421079E-2</v>
      </c>
      <c r="AB421" s="176">
        <f t="shared" si="370"/>
        <v>5.1230880000000005E-3</v>
      </c>
      <c r="AC421" s="176">
        <f t="shared" si="370"/>
        <v>1790.3844378947406</v>
      </c>
      <c r="AD421" s="176">
        <f t="shared" si="370"/>
        <v>5.1230880000000005E-3</v>
      </c>
      <c r="AE421" s="176">
        <f t="shared" si="370"/>
        <v>0.12125540387368403</v>
      </c>
      <c r="AF421" s="176">
        <f t="shared" si="370"/>
        <v>0.78895555200000012</v>
      </c>
    </row>
    <row r="422" spans="1:32" x14ac:dyDescent="0.2">
      <c r="A422" s="432">
        <v>42226.375</v>
      </c>
      <c r="B422" s="176">
        <f t="shared" si="296"/>
        <v>2030</v>
      </c>
      <c r="C422" s="39">
        <f t="shared" si="297"/>
        <v>51740640</v>
      </c>
      <c r="D422" s="53">
        <f t="shared" si="298"/>
        <v>4484.1121937161488</v>
      </c>
      <c r="E422" s="53">
        <f t="shared" si="291"/>
        <v>47.815256284567596</v>
      </c>
      <c r="F422" s="53">
        <f t="shared" si="292"/>
        <v>19.110093850883345</v>
      </c>
      <c r="G422" s="266">
        <f t="shared" si="306"/>
        <v>4436.2969374315817</v>
      </c>
      <c r="H422" s="176">
        <f t="shared" si="299"/>
        <v>103.48128</v>
      </c>
      <c r="I422" s="176">
        <f t="shared" si="293"/>
        <v>17.127241116631591</v>
      </c>
      <c r="J422" s="176">
        <f t="shared" ref="J422:W422" si="371">J104*$C104/1000000</f>
        <v>1.795400208E-2</v>
      </c>
      <c r="K422" s="176">
        <f t="shared" si="371"/>
        <v>6.0449406669473869E-2</v>
      </c>
      <c r="L422" s="176">
        <f t="shared" si="371"/>
        <v>17.434417126736822</v>
      </c>
      <c r="M422" s="176">
        <f t="shared" si="371"/>
        <v>1.8419667839999999E-3</v>
      </c>
      <c r="N422" s="176">
        <f t="shared" si="371"/>
        <v>2.2248475199999999E-3</v>
      </c>
      <c r="O422" s="176">
        <f t="shared" si="371"/>
        <v>2197.0709658947353</v>
      </c>
      <c r="P422" s="176">
        <f t="shared" si="371"/>
        <v>5.1740639999999997E-2</v>
      </c>
      <c r="Q422" s="176">
        <f t="shared" si="371"/>
        <v>3.8040263166315813E-2</v>
      </c>
      <c r="R422" s="176">
        <f t="shared" si="371"/>
        <v>0.19783986821052682</v>
      </c>
      <c r="S422" s="176">
        <f t="shared" si="371"/>
        <v>11.577921317052658</v>
      </c>
      <c r="T422" s="176">
        <f t="shared" si="371"/>
        <v>1.4621360225684213E-2</v>
      </c>
      <c r="U422" s="176">
        <f t="shared" si="371"/>
        <v>297.2091289263156</v>
      </c>
      <c r="V422" s="176">
        <f t="shared" si="371"/>
        <v>0.18283508261052667</v>
      </c>
      <c r="W422" s="176">
        <f t="shared" si="371"/>
        <v>4.139251200000001E-3</v>
      </c>
      <c r="X422" s="176">
        <f t="shared" ref="X422:AF422" si="372">X104*$C104/1000000</f>
        <v>0.1003768416</v>
      </c>
      <c r="Y422" s="176">
        <f t="shared" si="372"/>
        <v>5.696916783157871E-2</v>
      </c>
      <c r="Z422" s="176">
        <f t="shared" si="372"/>
        <v>128.37125103157919</v>
      </c>
      <c r="AA422" s="176">
        <f t="shared" si="372"/>
        <v>1.6701333953684231E-2</v>
      </c>
      <c r="AB422" s="176">
        <f t="shared" si="372"/>
        <v>5.1740639999999999E-3</v>
      </c>
      <c r="AC422" s="176">
        <f t="shared" si="372"/>
        <v>1813.6455915789511</v>
      </c>
      <c r="AD422" s="176">
        <f t="shared" si="372"/>
        <v>5.1740639999999999E-3</v>
      </c>
      <c r="AE422" s="176">
        <f t="shared" si="372"/>
        <v>0.12278870829473665</v>
      </c>
      <c r="AF422" s="176">
        <f t="shared" si="372"/>
        <v>0.79680585599999998</v>
      </c>
    </row>
    <row r="423" spans="1:32" x14ac:dyDescent="0.2">
      <c r="A423" s="432">
        <v>42226.385416666664</v>
      </c>
      <c r="B423" s="176">
        <f t="shared" si="296"/>
        <v>2060</v>
      </c>
      <c r="C423" s="39">
        <f t="shared" si="297"/>
        <v>52505280.000000007</v>
      </c>
      <c r="D423" s="53">
        <f t="shared" si="298"/>
        <v>4607.9413588923853</v>
      </c>
      <c r="E423" s="53">
        <f t="shared" si="291"/>
        <v>28.430837292384012</v>
      </c>
      <c r="F423" s="53">
        <f t="shared" si="292"/>
        <v>13.991885292384008</v>
      </c>
      <c r="G423" s="266">
        <f t="shared" si="306"/>
        <v>4579.5105216000011</v>
      </c>
      <c r="H423" s="176">
        <f t="shared" si="299"/>
        <v>105.01056000000001</v>
      </c>
      <c r="I423" s="176">
        <f t="shared" si="293"/>
        <v>9.030908160000001</v>
      </c>
      <c r="J423" s="176">
        <f t="shared" ref="J423:W423" si="373">J105*$C105/1000000</f>
        <v>2.4047418240000003E-2</v>
      </c>
      <c r="K423" s="176">
        <f t="shared" si="373"/>
        <v>5.2190248320000014E-2</v>
      </c>
      <c r="L423" s="176">
        <f t="shared" si="373"/>
        <v>12.233730240000002</v>
      </c>
      <c r="M423" s="176">
        <f t="shared" si="373"/>
        <v>7.8757919999999995E-3</v>
      </c>
      <c r="N423" s="176">
        <f t="shared" si="373"/>
        <v>2.25772704E-3</v>
      </c>
      <c r="O423" s="176">
        <f t="shared" si="373"/>
        <v>2341.7354880000003</v>
      </c>
      <c r="P423" s="176">
        <f t="shared" si="373"/>
        <v>5.2505280000000008E-2</v>
      </c>
      <c r="Q423" s="176">
        <f t="shared" si="373"/>
        <v>3.5336053440000004E-3</v>
      </c>
      <c r="R423" s="176">
        <f t="shared" si="373"/>
        <v>0.16854194880000004</v>
      </c>
      <c r="S423" s="176">
        <f t="shared" si="373"/>
        <v>5.4080438400000004</v>
      </c>
      <c r="T423" s="176">
        <f t="shared" si="373"/>
        <v>2.0529564480000005E-2</v>
      </c>
      <c r="U423" s="176">
        <f t="shared" si="373"/>
        <v>315.55673280000002</v>
      </c>
      <c r="V423" s="176">
        <f t="shared" si="373"/>
        <v>8.6108659200000007E-2</v>
      </c>
      <c r="W423" s="176">
        <f t="shared" si="373"/>
        <v>4.2004224000000015E-3</v>
      </c>
      <c r="X423" s="176">
        <f t="shared" ref="X423:AF423" si="374">X105*$C105/1000000</f>
        <v>0.10658571840000003</v>
      </c>
      <c r="Y423" s="176">
        <f t="shared" si="374"/>
        <v>6.3006335999999996E-2</v>
      </c>
      <c r="Z423" s="176">
        <f t="shared" si="374"/>
        <v>131.78825280000001</v>
      </c>
      <c r="AA423" s="176">
        <f t="shared" si="374"/>
        <v>3.0558072960000009E-2</v>
      </c>
      <c r="AB423" s="176">
        <f t="shared" si="374"/>
        <v>5.2505280000000008E-3</v>
      </c>
      <c r="AC423" s="176">
        <f t="shared" si="374"/>
        <v>1790.4300480000002</v>
      </c>
      <c r="AD423" s="176">
        <f t="shared" si="374"/>
        <v>5.2505280000000008E-3</v>
      </c>
      <c r="AE423" s="176">
        <f t="shared" si="374"/>
        <v>9.1359187200000011E-2</v>
      </c>
      <c r="AF423" s="176">
        <f t="shared" si="374"/>
        <v>1.034354016</v>
      </c>
    </row>
    <row r="424" spans="1:32" x14ac:dyDescent="0.2">
      <c r="A424" s="432">
        <v>42226.395833333336</v>
      </c>
      <c r="B424" s="176">
        <f t="shared" si="296"/>
        <v>2030</v>
      </c>
      <c r="C424" s="39">
        <f t="shared" si="297"/>
        <v>51740640</v>
      </c>
      <c r="D424" s="53">
        <f t="shared" si="298"/>
        <v>4547.8549225029665</v>
      </c>
      <c r="E424" s="53">
        <f t="shared" si="291"/>
        <v>27.207717911661906</v>
      </c>
      <c r="F424" s="53">
        <f t="shared" si="292"/>
        <v>13.381719066444516</v>
      </c>
      <c r="G424" s="266">
        <f t="shared" si="306"/>
        <v>4520.6472045913033</v>
      </c>
      <c r="H424" s="176">
        <f t="shared" si="299"/>
        <v>103.48128</v>
      </c>
      <c r="I424" s="176">
        <f t="shared" si="293"/>
        <v>8.5754486817391289</v>
      </c>
      <c r="J424" s="176">
        <f t="shared" ref="J424:W424" si="375">J106*$C106/1000000</f>
        <v>2.3566736723478261E-2</v>
      </c>
      <c r="K424" s="176">
        <f t="shared" si="375"/>
        <v>5.1443693718260873E-2</v>
      </c>
      <c r="L424" s="176">
        <f t="shared" si="375"/>
        <v>11.684386267826088</v>
      </c>
      <c r="M424" s="176">
        <f t="shared" si="375"/>
        <v>7.7610959999999994E-3</v>
      </c>
      <c r="N424" s="176">
        <f t="shared" si="375"/>
        <v>2.2248475199999999E-3</v>
      </c>
      <c r="O424" s="176">
        <f t="shared" si="375"/>
        <v>2315.2811603478258</v>
      </c>
      <c r="P424" s="176">
        <f t="shared" si="375"/>
        <v>5.1740639999999997E-2</v>
      </c>
      <c r="Q424" s="176">
        <f t="shared" si="375"/>
        <v>6.255218416695651E-3</v>
      </c>
      <c r="R424" s="176">
        <f t="shared" si="375"/>
        <v>0.1642652840347826</v>
      </c>
      <c r="S424" s="176">
        <f t="shared" si="375"/>
        <v>5.2505501634782608</v>
      </c>
      <c r="T424" s="176">
        <f t="shared" si="375"/>
        <v>1.9524218024347825E-2</v>
      </c>
      <c r="U424" s="176">
        <f t="shared" si="375"/>
        <v>310.26387255652173</v>
      </c>
      <c r="V424" s="176">
        <f t="shared" si="375"/>
        <v>8.8139055443478248E-2</v>
      </c>
      <c r="W424" s="176">
        <f t="shared" si="375"/>
        <v>4.139251200000001E-3</v>
      </c>
      <c r="X424" s="176">
        <f t="shared" ref="X424:AF424" si="376">X106*$C106/1000000</f>
        <v>0.10474105210434784</v>
      </c>
      <c r="Y424" s="176">
        <f t="shared" si="376"/>
        <v>6.2088767999999996E-2</v>
      </c>
      <c r="Z424" s="176">
        <f t="shared" si="376"/>
        <v>130.97130699130432</v>
      </c>
      <c r="AA424" s="176">
        <f t="shared" si="376"/>
        <v>3.0108553293913046E-2</v>
      </c>
      <c r="AB424" s="176">
        <f t="shared" si="376"/>
        <v>5.1740639999999999E-3</v>
      </c>
      <c r="AC424" s="176">
        <f t="shared" si="376"/>
        <v>1764.1308646956522</v>
      </c>
      <c r="AD424" s="176">
        <f t="shared" si="376"/>
        <v>5.1740639999999999E-3</v>
      </c>
      <c r="AE424" s="176">
        <f t="shared" si="376"/>
        <v>8.971377057391304E-2</v>
      </c>
      <c r="AF424" s="176">
        <f t="shared" si="376"/>
        <v>0.98127248556521729</v>
      </c>
    </row>
    <row r="425" spans="1:32" x14ac:dyDescent="0.2">
      <c r="A425" s="432">
        <v>42226.40625</v>
      </c>
      <c r="B425" s="176">
        <f t="shared" si="296"/>
        <v>2030</v>
      </c>
      <c r="C425" s="39">
        <f t="shared" si="297"/>
        <v>51740640</v>
      </c>
      <c r="D425" s="53">
        <f t="shared" si="298"/>
        <v>4554.87442823334</v>
      </c>
      <c r="E425" s="53">
        <f t="shared" si="291"/>
        <v>26.398639850731819</v>
      </c>
      <c r="F425" s="53">
        <f t="shared" si="292"/>
        <v>12.975318160297036</v>
      </c>
      <c r="G425" s="266">
        <f t="shared" si="306"/>
        <v>4528.4757883826087</v>
      </c>
      <c r="H425" s="176">
        <f t="shared" si="299"/>
        <v>103.48128</v>
      </c>
      <c r="I425" s="176">
        <f t="shared" si="293"/>
        <v>8.2515072834782597</v>
      </c>
      <c r="J425" s="176">
        <f t="shared" ref="J425:W425" si="377">J107*$C107/1000000</f>
        <v>2.3436260326956525E-2</v>
      </c>
      <c r="K425" s="176">
        <f t="shared" si="377"/>
        <v>5.1457191276521735E-2</v>
      </c>
      <c r="L425" s="176">
        <f t="shared" si="377"/>
        <v>11.313203415652174</v>
      </c>
      <c r="M425" s="176">
        <f t="shared" si="377"/>
        <v>7.7610959999999994E-3</v>
      </c>
      <c r="N425" s="176">
        <f t="shared" si="377"/>
        <v>2.2248475199999999E-3</v>
      </c>
      <c r="O425" s="176">
        <f t="shared" si="377"/>
        <v>2322.929776695652</v>
      </c>
      <c r="P425" s="176">
        <f t="shared" si="377"/>
        <v>5.1740639999999997E-2</v>
      </c>
      <c r="Q425" s="176">
        <f t="shared" si="377"/>
        <v>9.0282917613913032E-3</v>
      </c>
      <c r="R425" s="176">
        <f t="shared" si="377"/>
        <v>0.16244311366956521</v>
      </c>
      <c r="S425" s="176">
        <f t="shared" si="377"/>
        <v>5.1718144069565222</v>
      </c>
      <c r="T425" s="176">
        <f t="shared" si="377"/>
        <v>1.8817845808695652E-2</v>
      </c>
      <c r="U425" s="176">
        <f t="shared" si="377"/>
        <v>309.56649871304347</v>
      </c>
      <c r="V425" s="176">
        <f t="shared" si="377"/>
        <v>9.1423461286956512E-2</v>
      </c>
      <c r="W425" s="176">
        <f t="shared" si="377"/>
        <v>4.139251200000001E-3</v>
      </c>
      <c r="X425" s="176">
        <f t="shared" ref="X425:AF425" si="378">X107*$C107/1000000</f>
        <v>0.10444860500869567</v>
      </c>
      <c r="Y425" s="176">
        <f t="shared" si="378"/>
        <v>6.2088767999999996E-2</v>
      </c>
      <c r="Z425" s="176">
        <f t="shared" si="378"/>
        <v>132.07360758260867</v>
      </c>
      <c r="AA425" s="176">
        <f t="shared" si="378"/>
        <v>3.0104054107826086E-2</v>
      </c>
      <c r="AB425" s="176">
        <f t="shared" si="378"/>
        <v>5.1740639999999999E-3</v>
      </c>
      <c r="AC425" s="176">
        <f t="shared" si="378"/>
        <v>1763.9059053913045</v>
      </c>
      <c r="AD425" s="176">
        <f t="shared" si="378"/>
        <v>5.1740639999999999E-3</v>
      </c>
      <c r="AE425" s="176">
        <f t="shared" si="378"/>
        <v>8.9398827547826076E-2</v>
      </c>
      <c r="AF425" s="176">
        <f t="shared" si="378"/>
        <v>0.94325436313043465</v>
      </c>
    </row>
    <row r="426" spans="1:32" x14ac:dyDescent="0.2">
      <c r="A426" s="432">
        <v>42226.416666666664</v>
      </c>
      <c r="B426" s="176">
        <f t="shared" si="296"/>
        <v>1980</v>
      </c>
      <c r="C426" s="39">
        <f t="shared" si="297"/>
        <v>50466240.000000007</v>
      </c>
      <c r="D426" s="53">
        <f t="shared" si="298"/>
        <v>4449.5320144079597</v>
      </c>
      <c r="E426" s="53">
        <f t="shared" si="291"/>
        <v>24.959277016653907</v>
      </c>
      <c r="F426" s="53">
        <f t="shared" si="292"/>
        <v>12.259338011436519</v>
      </c>
      <c r="G426" s="266">
        <f t="shared" si="306"/>
        <v>4424.5727373913051</v>
      </c>
      <c r="H426" s="176">
        <f t="shared" si="299"/>
        <v>100.93248000000001</v>
      </c>
      <c r="I426" s="176">
        <f t="shared" si="293"/>
        <v>7.7323056417391287</v>
      </c>
      <c r="J426" s="176">
        <f t="shared" ref="J426:W426" si="379">J108*$C108/1000000</f>
        <v>2.2731749843478269E-2</v>
      </c>
      <c r="K426" s="176">
        <f t="shared" si="379"/>
        <v>5.020293787826087E-2</v>
      </c>
      <c r="L426" s="176">
        <f t="shared" si="379"/>
        <v>10.672512667826091</v>
      </c>
      <c r="M426" s="176">
        <f t="shared" si="379"/>
        <v>7.5699360000000002E-3</v>
      </c>
      <c r="N426" s="176">
        <f t="shared" si="379"/>
        <v>2.17004832E-3</v>
      </c>
      <c r="O426" s="176">
        <f t="shared" si="379"/>
        <v>2273.1749843478265</v>
      </c>
      <c r="P426" s="176">
        <f t="shared" si="379"/>
        <v>5.0466240000000002E-2</v>
      </c>
      <c r="Q426" s="176">
        <f t="shared" si="379"/>
        <v>1.1510691088695653E-2</v>
      </c>
      <c r="R426" s="176">
        <f t="shared" si="379"/>
        <v>0.15666476243478261</v>
      </c>
      <c r="S426" s="176">
        <f t="shared" si="379"/>
        <v>4.967633363478261</v>
      </c>
      <c r="T426" s="176">
        <f t="shared" si="379"/>
        <v>1.7665378184347828E-2</v>
      </c>
      <c r="U426" s="176">
        <f t="shared" si="379"/>
        <v>301.26151095652182</v>
      </c>
      <c r="V426" s="176">
        <f t="shared" si="379"/>
        <v>9.237516104347826E-2</v>
      </c>
      <c r="W426" s="176">
        <f t="shared" si="379"/>
        <v>4.0372992000000012E-3</v>
      </c>
      <c r="X426" s="176">
        <f t="shared" ref="X426:AF426" si="380">X108*$C108/1000000</f>
        <v>0.10159073530434787</v>
      </c>
      <c r="Y426" s="176">
        <f t="shared" si="380"/>
        <v>6.0559488000000002E-2</v>
      </c>
      <c r="Z426" s="176">
        <f t="shared" si="380"/>
        <v>129.89571339130433</v>
      </c>
      <c r="AA426" s="176">
        <f t="shared" si="380"/>
        <v>2.9358186573913047E-2</v>
      </c>
      <c r="AB426" s="176">
        <f t="shared" si="380"/>
        <v>5.0466240000000004E-3</v>
      </c>
      <c r="AC426" s="176">
        <f t="shared" si="380"/>
        <v>1720.2405286956525</v>
      </c>
      <c r="AD426" s="176">
        <f t="shared" si="380"/>
        <v>5.0466240000000004E-3</v>
      </c>
      <c r="AE426" s="176">
        <f t="shared" si="380"/>
        <v>8.6889700173913051E-2</v>
      </c>
      <c r="AF426" s="176">
        <f t="shared" si="380"/>
        <v>0.88293978156521746</v>
      </c>
    </row>
    <row r="427" spans="1:32" x14ac:dyDescent="0.2">
      <c r="A427" s="432">
        <v>42226.427083333336</v>
      </c>
      <c r="B427" s="176">
        <f t="shared" si="296"/>
        <v>2010</v>
      </c>
      <c r="C427" s="39">
        <f t="shared" si="297"/>
        <v>51230880.000000007</v>
      </c>
      <c r="D427" s="53">
        <f t="shared" si="298"/>
        <v>4523.8995141798623</v>
      </c>
      <c r="E427" s="53">
        <f t="shared" si="291"/>
        <v>24.536341032035484</v>
      </c>
      <c r="F427" s="53">
        <f t="shared" si="292"/>
        <v>12.042688600731136</v>
      </c>
      <c r="G427" s="266">
        <f t="shared" si="306"/>
        <v>4499.3631731478263</v>
      </c>
      <c r="H427" s="176">
        <f t="shared" si="299"/>
        <v>102.46176000000001</v>
      </c>
      <c r="I427" s="176">
        <f t="shared" si="293"/>
        <v>7.5287119304347803</v>
      </c>
      <c r="J427" s="176">
        <f t="shared" ref="J427:W427" si="381">J109*$C109/1000000</f>
        <v>2.2946979380869571E-2</v>
      </c>
      <c r="K427" s="176">
        <f t="shared" si="381"/>
        <v>5.0976953029565217E-2</v>
      </c>
      <c r="L427" s="176">
        <f t="shared" si="381"/>
        <v>10.466691526956525</v>
      </c>
      <c r="M427" s="176">
        <f t="shared" si="381"/>
        <v>7.6846320000000003E-3</v>
      </c>
      <c r="N427" s="176">
        <f t="shared" si="381"/>
        <v>2.20292784E-3</v>
      </c>
      <c r="O427" s="176">
        <f t="shared" si="381"/>
        <v>2315.1902900869563</v>
      </c>
      <c r="P427" s="176">
        <f t="shared" si="381"/>
        <v>5.1230880000000013E-2</v>
      </c>
      <c r="Q427" s="176">
        <f t="shared" si="381"/>
        <v>1.4430847924173913E-2</v>
      </c>
      <c r="R427" s="176">
        <f t="shared" si="381"/>
        <v>0.15723425300869565</v>
      </c>
      <c r="S427" s="176">
        <f t="shared" si="381"/>
        <v>4.9649405008695657</v>
      </c>
      <c r="T427" s="176">
        <f t="shared" si="381"/>
        <v>1.7233622546086957E-2</v>
      </c>
      <c r="U427" s="176">
        <f t="shared" si="381"/>
        <v>305.13557613913048</v>
      </c>
      <c r="V427" s="176">
        <f t="shared" si="381"/>
        <v>9.7026831860869564E-2</v>
      </c>
      <c r="W427" s="176">
        <f t="shared" si="381"/>
        <v>4.0984704000000009E-3</v>
      </c>
      <c r="X427" s="176">
        <f t="shared" ref="X427:AF427" si="382">X109*$C109/1000000</f>
        <v>0.10284042302608701</v>
      </c>
      <c r="Y427" s="176">
        <f t="shared" si="382"/>
        <v>6.1477056000000002E-2</v>
      </c>
      <c r="Z427" s="176">
        <f t="shared" si="382"/>
        <v>132.95527074782606</v>
      </c>
      <c r="AA427" s="176">
        <f t="shared" si="382"/>
        <v>2.9798552723478262E-2</v>
      </c>
      <c r="AB427" s="176">
        <f t="shared" si="382"/>
        <v>5.1230880000000005E-3</v>
      </c>
      <c r="AC427" s="176">
        <f t="shared" si="382"/>
        <v>1746.0820361739134</v>
      </c>
      <c r="AD427" s="176">
        <f t="shared" si="382"/>
        <v>5.1230880000000005E-3</v>
      </c>
      <c r="AE427" s="176">
        <f t="shared" si="382"/>
        <v>8.789437064347827E-2</v>
      </c>
      <c r="AF427" s="176">
        <f t="shared" si="382"/>
        <v>0.85867409739130429</v>
      </c>
    </row>
    <row r="428" spans="1:32" x14ac:dyDescent="0.2">
      <c r="A428" s="432">
        <v>42226.4375</v>
      </c>
      <c r="B428" s="176">
        <f t="shared" si="296"/>
        <v>1950</v>
      </c>
      <c r="C428" s="39">
        <f t="shared" si="297"/>
        <v>49701600</v>
      </c>
      <c r="D428" s="53">
        <f t="shared" si="298"/>
        <v>4395.6006125998547</v>
      </c>
      <c r="E428" s="53">
        <f t="shared" si="291"/>
        <v>23.026719730288697</v>
      </c>
      <c r="F428" s="53">
        <f t="shared" si="292"/>
        <v>11.29282025202783</v>
      </c>
      <c r="G428" s="266">
        <f t="shared" si="306"/>
        <v>4372.5738928695655</v>
      </c>
      <c r="H428" s="176">
        <f t="shared" si="299"/>
        <v>99.403199999999998</v>
      </c>
      <c r="I428" s="176">
        <f t="shared" si="293"/>
        <v>6.9927990260869528</v>
      </c>
      <c r="J428" s="176">
        <f t="shared" ref="J428:W428" si="383">J110*$C110/1000000</f>
        <v>2.2136660452173919E-2</v>
      </c>
      <c r="K428" s="176">
        <f t="shared" si="383"/>
        <v>4.9468218573913036E-2</v>
      </c>
      <c r="L428" s="176">
        <f t="shared" si="383"/>
        <v>9.7976980173913066</v>
      </c>
      <c r="M428" s="176">
        <f t="shared" si="383"/>
        <v>7.4552400000000001E-3</v>
      </c>
      <c r="N428" s="176">
        <f t="shared" si="383"/>
        <v>2.1371687999999999E-3</v>
      </c>
      <c r="O428" s="176">
        <f t="shared" si="383"/>
        <v>2253.4273252173912</v>
      </c>
      <c r="P428" s="176">
        <f t="shared" si="383"/>
        <v>4.9701599999999999E-2</v>
      </c>
      <c r="Q428" s="176">
        <f t="shared" si="383"/>
        <v>1.6663866010434784E-2</v>
      </c>
      <c r="R428" s="176">
        <f t="shared" si="383"/>
        <v>0.1507903325217391</v>
      </c>
      <c r="S428" s="176">
        <f t="shared" si="383"/>
        <v>4.7411004521739128</v>
      </c>
      <c r="T428" s="176">
        <f t="shared" si="383"/>
        <v>1.6040651165217391E-2</v>
      </c>
      <c r="U428" s="176">
        <f t="shared" si="383"/>
        <v>295.35716034782604</v>
      </c>
      <c r="V428" s="176">
        <f t="shared" si="383"/>
        <v>9.7285479652173892E-2</v>
      </c>
      <c r="W428" s="176">
        <f t="shared" si="383"/>
        <v>3.9761279999999998E-3</v>
      </c>
      <c r="X428" s="176">
        <f t="shared" ref="X428:AF428" si="384">X110*$C110/1000000</f>
        <v>9.9489637565217434E-2</v>
      </c>
      <c r="Y428" s="176">
        <f t="shared" si="384"/>
        <v>5.9641920000000001E-2</v>
      </c>
      <c r="Z428" s="176">
        <f t="shared" si="384"/>
        <v>130.04531686956517</v>
      </c>
      <c r="AA428" s="176">
        <f t="shared" si="384"/>
        <v>2.890472180869565E-2</v>
      </c>
      <c r="AB428" s="176">
        <f t="shared" si="384"/>
        <v>4.9701599999999995E-3</v>
      </c>
      <c r="AC428" s="176">
        <f t="shared" si="384"/>
        <v>1693.7440904347827</v>
      </c>
      <c r="AD428" s="176">
        <f t="shared" si="384"/>
        <v>4.9701599999999995E-3</v>
      </c>
      <c r="AE428" s="176">
        <f t="shared" si="384"/>
        <v>8.496812660869564E-2</v>
      </c>
      <c r="AF428" s="176">
        <f t="shared" si="384"/>
        <v>0.79652216347826066</v>
      </c>
    </row>
    <row r="429" spans="1:32" x14ac:dyDescent="0.2">
      <c r="A429" s="432">
        <v>42226.447916666664</v>
      </c>
      <c r="B429" s="176">
        <f t="shared" si="296"/>
        <v>1930</v>
      </c>
      <c r="C429" s="39">
        <f t="shared" si="297"/>
        <v>49191840.000000007</v>
      </c>
      <c r="D429" s="53">
        <f t="shared" si="298"/>
        <v>4357.1912466644517</v>
      </c>
      <c r="E429" s="53">
        <f t="shared" si="291"/>
        <v>22.021326247060166</v>
      </c>
      <c r="F429" s="53">
        <f t="shared" si="292"/>
        <v>10.790615297494952</v>
      </c>
      <c r="G429" s="266">
        <f t="shared" si="306"/>
        <v>4335.1699204173919</v>
      </c>
      <c r="H429" s="176">
        <f t="shared" si="299"/>
        <v>98.383680000000012</v>
      </c>
      <c r="I429" s="176">
        <f t="shared" si="293"/>
        <v>6.6130943165217362</v>
      </c>
      <c r="J429" s="176">
        <f t="shared" ref="J429:W429" si="385">J111*$C111/1000000</f>
        <v>2.1785568793043487E-2</v>
      </c>
      <c r="K429" s="176">
        <f t="shared" si="385"/>
        <v>4.8973684883478259E-2</v>
      </c>
      <c r="L429" s="176">
        <f t="shared" si="385"/>
        <v>9.344310824347831</v>
      </c>
      <c r="M429" s="176">
        <f t="shared" si="385"/>
        <v>7.378776000000001E-3</v>
      </c>
      <c r="N429" s="176">
        <f t="shared" si="385"/>
        <v>2.11524912E-3</v>
      </c>
      <c r="O429" s="176">
        <f t="shared" si="385"/>
        <v>2237.5870873043482</v>
      </c>
      <c r="P429" s="176">
        <f t="shared" si="385"/>
        <v>4.9191840000000014E-2</v>
      </c>
      <c r="Q429" s="176">
        <f t="shared" si="385"/>
        <v>1.9129423310608698E-2</v>
      </c>
      <c r="R429" s="176">
        <f t="shared" si="385"/>
        <v>0.14751135673043475</v>
      </c>
      <c r="S429" s="176">
        <f t="shared" si="385"/>
        <v>4.6176166330434789</v>
      </c>
      <c r="T429" s="176">
        <f t="shared" si="385"/>
        <v>1.5204556111304349E-2</v>
      </c>
      <c r="U429" s="176">
        <f t="shared" si="385"/>
        <v>291.66483568695656</v>
      </c>
      <c r="V429" s="176">
        <f t="shared" si="385"/>
        <v>9.9410292313043477E-2</v>
      </c>
      <c r="W429" s="176">
        <f t="shared" si="385"/>
        <v>3.9353472000000014E-3</v>
      </c>
      <c r="X429" s="176">
        <f t="shared" ref="X429:AF429" si="386">X111*$C111/1000000</f>
        <v>9.8191190191304414E-2</v>
      </c>
      <c r="Y429" s="176">
        <f t="shared" si="386"/>
        <v>5.9030208000000008E-2</v>
      </c>
      <c r="Z429" s="176">
        <f t="shared" si="386"/>
        <v>129.75951881739127</v>
      </c>
      <c r="AA429" s="176">
        <f t="shared" si="386"/>
        <v>2.8603985572173914E-2</v>
      </c>
      <c r="AB429" s="176">
        <f t="shared" si="386"/>
        <v>4.9191840000000009E-3</v>
      </c>
      <c r="AC429" s="176">
        <f t="shared" si="386"/>
        <v>1676.158478608696</v>
      </c>
      <c r="AD429" s="176">
        <f t="shared" si="386"/>
        <v>4.9191840000000009E-3</v>
      </c>
      <c r="AE429" s="176">
        <f t="shared" si="386"/>
        <v>8.3797230052173904E-2</v>
      </c>
      <c r="AF429" s="176">
        <f t="shared" si="386"/>
        <v>0.75220739686956517</v>
      </c>
    </row>
    <row r="430" spans="1:32" x14ac:dyDescent="0.2">
      <c r="A430" s="432">
        <v>42226.458333333336</v>
      </c>
      <c r="B430" s="176">
        <f t="shared" si="296"/>
        <v>2010</v>
      </c>
      <c r="C430" s="39">
        <f t="shared" si="297"/>
        <v>51230880.000000007</v>
      </c>
      <c r="D430" s="53">
        <f t="shared" si="298"/>
        <v>4544.750558295209</v>
      </c>
      <c r="E430" s="53">
        <f t="shared" si="291"/>
        <v>22.133020486514088</v>
      </c>
      <c r="F430" s="53">
        <f t="shared" si="292"/>
        <v>10.835497731731484</v>
      </c>
      <c r="G430" s="266">
        <f t="shared" si="306"/>
        <v>4522.6175378086955</v>
      </c>
      <c r="H430" s="176">
        <f t="shared" si="299"/>
        <v>102.46176000000001</v>
      </c>
      <c r="I430" s="176">
        <f t="shared" si="293"/>
        <v>6.566462358260865</v>
      </c>
      <c r="J430" s="176">
        <f t="shared" ref="J430:W430" si="387">J112*$C112/1000000</f>
        <v>2.2559406636521749E-2</v>
      </c>
      <c r="K430" s="176">
        <f t="shared" si="387"/>
        <v>5.101704676173912E-2</v>
      </c>
      <c r="L430" s="176">
        <f t="shared" si="387"/>
        <v>9.3641138921739184</v>
      </c>
      <c r="M430" s="176">
        <f t="shared" si="387"/>
        <v>7.6846320000000003E-3</v>
      </c>
      <c r="N430" s="176">
        <f t="shared" si="387"/>
        <v>2.20292784E-3</v>
      </c>
      <c r="O430" s="176">
        <f t="shared" si="387"/>
        <v>2337.9100716521739</v>
      </c>
      <c r="P430" s="176">
        <f t="shared" si="387"/>
        <v>5.1230880000000013E-2</v>
      </c>
      <c r="Q430" s="176">
        <f t="shared" si="387"/>
        <v>2.2668105199304352E-2</v>
      </c>
      <c r="R430" s="176">
        <f t="shared" si="387"/>
        <v>0.15182159916521737</v>
      </c>
      <c r="S430" s="176">
        <f t="shared" si="387"/>
        <v>4.7310603965217393</v>
      </c>
      <c r="T430" s="176">
        <f t="shared" si="387"/>
        <v>1.5135383895652176E-2</v>
      </c>
      <c r="U430" s="176">
        <f t="shared" si="387"/>
        <v>303.06406664347833</v>
      </c>
      <c r="V430" s="176">
        <f t="shared" si="387"/>
        <v>0.10678297335652173</v>
      </c>
      <c r="W430" s="176">
        <f t="shared" si="387"/>
        <v>4.0984704000000009E-3</v>
      </c>
      <c r="X430" s="176">
        <f t="shared" ref="X430:AF430" si="388">X112*$C112/1000000</f>
        <v>0.10197172549565224</v>
      </c>
      <c r="Y430" s="176">
        <f t="shared" si="388"/>
        <v>6.1477056000000002E-2</v>
      </c>
      <c r="Z430" s="176">
        <f t="shared" si="388"/>
        <v>136.22959220869561</v>
      </c>
      <c r="AA430" s="176">
        <f t="shared" si="388"/>
        <v>2.9785188146086959E-2</v>
      </c>
      <c r="AB430" s="176">
        <f t="shared" si="388"/>
        <v>5.1230880000000005E-3</v>
      </c>
      <c r="AC430" s="176">
        <f t="shared" si="388"/>
        <v>1745.4138073043482</v>
      </c>
      <c r="AD430" s="176">
        <f t="shared" si="388"/>
        <v>5.1230880000000005E-3</v>
      </c>
      <c r="AE430" s="176">
        <f t="shared" si="388"/>
        <v>8.6958850226086959E-2</v>
      </c>
      <c r="AF430" s="176">
        <f t="shared" si="388"/>
        <v>0.74574341843478242</v>
      </c>
    </row>
    <row r="431" spans="1:32" x14ac:dyDescent="0.2">
      <c r="A431" s="432">
        <v>42226.46875</v>
      </c>
      <c r="B431" s="176">
        <f t="shared" si="296"/>
        <v>1950</v>
      </c>
      <c r="C431" s="39">
        <f t="shared" si="297"/>
        <v>49701600</v>
      </c>
      <c r="D431" s="53">
        <f t="shared" si="298"/>
        <v>4415.8292374878774</v>
      </c>
      <c r="E431" s="53">
        <f t="shared" si="291"/>
        <v>20.695140096573908</v>
      </c>
      <c r="F431" s="53">
        <f t="shared" si="292"/>
        <v>10.12166493135652</v>
      </c>
      <c r="G431" s="266">
        <f t="shared" si="306"/>
        <v>4395.1340973913038</v>
      </c>
      <c r="H431" s="176">
        <f t="shared" si="299"/>
        <v>99.403199999999998</v>
      </c>
      <c r="I431" s="176">
        <f t="shared" si="293"/>
        <v>6.0592733217391261</v>
      </c>
      <c r="J431" s="176">
        <f t="shared" ref="J431:W431" si="389">J113*$C113/1000000</f>
        <v>2.1760657043478269E-2</v>
      </c>
      <c r="K431" s="176">
        <f t="shared" si="389"/>
        <v>4.9507115478260852E-2</v>
      </c>
      <c r="L431" s="176">
        <f t="shared" si="389"/>
        <v>8.7280331478260909</v>
      </c>
      <c r="M431" s="176">
        <f t="shared" si="389"/>
        <v>7.4552400000000001E-3</v>
      </c>
      <c r="N431" s="176">
        <f t="shared" si="389"/>
        <v>2.1371687999999999E-3</v>
      </c>
      <c r="O431" s="176">
        <f t="shared" si="389"/>
        <v>2275.4689043478256</v>
      </c>
      <c r="P431" s="176">
        <f t="shared" si="389"/>
        <v>4.9701599999999999E-2</v>
      </c>
      <c r="Q431" s="176">
        <f t="shared" si="389"/>
        <v>2.4655235008695653E-2</v>
      </c>
      <c r="R431" s="176">
        <f t="shared" si="389"/>
        <v>0.14553925043478252</v>
      </c>
      <c r="S431" s="176">
        <f t="shared" si="389"/>
        <v>4.5142018434782605</v>
      </c>
      <c r="T431" s="176">
        <f t="shared" si="389"/>
        <v>1.4005046504347826E-2</v>
      </c>
      <c r="U431" s="176">
        <f t="shared" si="389"/>
        <v>293.34748695652178</v>
      </c>
      <c r="V431" s="176">
        <f t="shared" si="389"/>
        <v>0.10675039304347823</v>
      </c>
      <c r="W431" s="176">
        <f t="shared" si="389"/>
        <v>3.9761279999999998E-3</v>
      </c>
      <c r="X431" s="176">
        <f t="shared" ref="X431:AF431" si="390">X113*$C113/1000000</f>
        <v>9.8646871304347891E-2</v>
      </c>
      <c r="Y431" s="176">
        <f t="shared" si="390"/>
        <v>5.9641920000000001E-2</v>
      </c>
      <c r="Z431" s="176">
        <f t="shared" si="390"/>
        <v>133.22189739130428</v>
      </c>
      <c r="AA431" s="176">
        <f t="shared" si="390"/>
        <v>2.8891756173913041E-2</v>
      </c>
      <c r="AB431" s="176">
        <f t="shared" si="390"/>
        <v>4.9701599999999995E-3</v>
      </c>
      <c r="AC431" s="176">
        <f t="shared" si="390"/>
        <v>1693.0958086956523</v>
      </c>
      <c r="AD431" s="176">
        <f t="shared" si="390"/>
        <v>4.9701599999999995E-3</v>
      </c>
      <c r="AE431" s="176">
        <f t="shared" si="390"/>
        <v>8.4060532173913016E-2</v>
      </c>
      <c r="AF431" s="176">
        <f t="shared" si="390"/>
        <v>0.68696254956521707</v>
      </c>
    </row>
    <row r="432" spans="1:32" x14ac:dyDescent="0.2">
      <c r="A432" s="432">
        <v>42226.479166666664</v>
      </c>
      <c r="B432" s="176">
        <f t="shared" si="296"/>
        <v>1950</v>
      </c>
      <c r="C432" s="39">
        <f t="shared" si="297"/>
        <v>49701600</v>
      </c>
      <c r="D432" s="53">
        <f t="shared" si="298"/>
        <v>4422.5721124505526</v>
      </c>
      <c r="E432" s="53">
        <f t="shared" si="291"/>
        <v>19.917946885335656</v>
      </c>
      <c r="F432" s="53">
        <f t="shared" si="292"/>
        <v>9.7312798244660961</v>
      </c>
      <c r="G432" s="266">
        <f t="shared" si="306"/>
        <v>4402.6541655652172</v>
      </c>
      <c r="H432" s="176">
        <f t="shared" si="299"/>
        <v>99.403199999999998</v>
      </c>
      <c r="I432" s="176">
        <f t="shared" si="293"/>
        <v>5.7480980869565172</v>
      </c>
      <c r="J432" s="176">
        <f t="shared" ref="J432:W432" si="391">J114*$C114/1000000</f>
        <v>2.1635322573913051E-2</v>
      </c>
      <c r="K432" s="176">
        <f t="shared" si="391"/>
        <v>4.9520081113043457E-2</v>
      </c>
      <c r="L432" s="176">
        <f t="shared" si="391"/>
        <v>8.3714781913043517</v>
      </c>
      <c r="M432" s="176">
        <f t="shared" si="391"/>
        <v>7.4552400000000001E-3</v>
      </c>
      <c r="N432" s="176">
        <f t="shared" si="391"/>
        <v>2.1371687999999999E-3</v>
      </c>
      <c r="O432" s="176">
        <f t="shared" si="391"/>
        <v>2282.8160973913041</v>
      </c>
      <c r="P432" s="176">
        <f t="shared" si="391"/>
        <v>4.9701599999999999E-2</v>
      </c>
      <c r="Q432" s="176">
        <f t="shared" si="391"/>
        <v>2.7319024674782606E-2</v>
      </c>
      <c r="R432" s="176">
        <f t="shared" si="391"/>
        <v>0.14378888973913037</v>
      </c>
      <c r="S432" s="176">
        <f t="shared" si="391"/>
        <v>4.4385689739130436</v>
      </c>
      <c r="T432" s="176">
        <f t="shared" si="391"/>
        <v>1.3326511617391302E-2</v>
      </c>
      <c r="U432" s="176">
        <f t="shared" si="391"/>
        <v>292.67759582608699</v>
      </c>
      <c r="V432" s="176">
        <f t="shared" si="391"/>
        <v>0.10990536417391301</v>
      </c>
      <c r="W432" s="176">
        <f t="shared" si="391"/>
        <v>3.9761279999999998E-3</v>
      </c>
      <c r="X432" s="176">
        <f t="shared" ref="X432:AF432" si="392">X114*$C114/1000000</f>
        <v>9.8365949217391377E-2</v>
      </c>
      <c r="Y432" s="176">
        <f t="shared" si="392"/>
        <v>5.9641920000000001E-2</v>
      </c>
      <c r="Z432" s="176">
        <f t="shared" si="392"/>
        <v>134.28075756521733</v>
      </c>
      <c r="AA432" s="176">
        <f t="shared" si="392"/>
        <v>2.8887434295652169E-2</v>
      </c>
      <c r="AB432" s="176">
        <f t="shared" si="392"/>
        <v>4.9701599999999995E-3</v>
      </c>
      <c r="AC432" s="176">
        <f t="shared" si="392"/>
        <v>1692.879714782609</v>
      </c>
      <c r="AD432" s="176">
        <f t="shared" si="392"/>
        <v>4.9701599999999995E-3</v>
      </c>
      <c r="AE432" s="176">
        <f t="shared" si="392"/>
        <v>8.375800069565216E-2</v>
      </c>
      <c r="AF432" s="176">
        <f t="shared" si="392"/>
        <v>0.65044267826086921</v>
      </c>
    </row>
    <row r="433" spans="1:32" x14ac:dyDescent="0.2">
      <c r="A433" s="432">
        <v>42226.489583333336</v>
      </c>
      <c r="B433" s="176">
        <f t="shared" si="296"/>
        <v>1950</v>
      </c>
      <c r="C433" s="39">
        <f t="shared" si="297"/>
        <v>49701600</v>
      </c>
      <c r="D433" s="53">
        <f t="shared" si="298"/>
        <v>4429.3149874132278</v>
      </c>
      <c r="E433" s="53">
        <f t="shared" si="291"/>
        <v>19.140753674097386</v>
      </c>
      <c r="F433" s="53">
        <f t="shared" si="292"/>
        <v>9.3408947175756527</v>
      </c>
      <c r="G433" s="266">
        <f t="shared" si="306"/>
        <v>4410.1742337391297</v>
      </c>
      <c r="H433" s="176">
        <f t="shared" si="299"/>
        <v>99.403199999999998</v>
      </c>
      <c r="I433" s="176">
        <f t="shared" si="293"/>
        <v>5.4369228521739084</v>
      </c>
      <c r="J433" s="176">
        <f t="shared" ref="J433:W433" si="393">J115*$C115/1000000</f>
        <v>2.1509988104347833E-2</v>
      </c>
      <c r="K433" s="176">
        <f t="shared" si="393"/>
        <v>4.9533046747826062E-2</v>
      </c>
      <c r="L433" s="176">
        <f t="shared" si="393"/>
        <v>8.0149232347826143</v>
      </c>
      <c r="M433" s="176">
        <f t="shared" si="393"/>
        <v>7.4552400000000001E-3</v>
      </c>
      <c r="N433" s="176">
        <f t="shared" si="393"/>
        <v>2.1371687999999999E-3</v>
      </c>
      <c r="O433" s="176">
        <f t="shared" si="393"/>
        <v>2290.1632904347821</v>
      </c>
      <c r="P433" s="176">
        <f t="shared" si="393"/>
        <v>4.9701599999999999E-2</v>
      </c>
      <c r="Q433" s="176">
        <f t="shared" si="393"/>
        <v>2.9982814340869562E-2</v>
      </c>
      <c r="R433" s="176">
        <f t="shared" si="393"/>
        <v>0.14203852904347816</v>
      </c>
      <c r="S433" s="176">
        <f t="shared" si="393"/>
        <v>4.3629361043478259</v>
      </c>
      <c r="T433" s="176">
        <f t="shared" si="393"/>
        <v>1.264797673043478E-2</v>
      </c>
      <c r="U433" s="176">
        <f t="shared" si="393"/>
        <v>292.00770469565219</v>
      </c>
      <c r="V433" s="176">
        <f t="shared" si="393"/>
        <v>0.11306033530434779</v>
      </c>
      <c r="W433" s="176">
        <f t="shared" si="393"/>
        <v>3.9761279999999998E-3</v>
      </c>
      <c r="X433" s="176">
        <f t="shared" ref="X433:AF433" si="394">X115*$C115/1000000</f>
        <v>9.8085027130434863E-2</v>
      </c>
      <c r="Y433" s="176">
        <f t="shared" si="394"/>
        <v>5.9641920000000001E-2</v>
      </c>
      <c r="Z433" s="176">
        <f t="shared" si="394"/>
        <v>135.33961773913035</v>
      </c>
      <c r="AA433" s="176">
        <f t="shared" si="394"/>
        <v>2.8883112417391298E-2</v>
      </c>
      <c r="AB433" s="176">
        <f t="shared" si="394"/>
        <v>4.9701599999999995E-3</v>
      </c>
      <c r="AC433" s="176">
        <f t="shared" si="394"/>
        <v>1692.6636208695654</v>
      </c>
      <c r="AD433" s="176">
        <f t="shared" si="394"/>
        <v>4.9701599999999995E-3</v>
      </c>
      <c r="AE433" s="176">
        <f t="shared" si="394"/>
        <v>8.3455469217391276E-2</v>
      </c>
      <c r="AF433" s="176">
        <f t="shared" si="394"/>
        <v>0.61392280695652146</v>
      </c>
    </row>
    <row r="434" spans="1:32" x14ac:dyDescent="0.2">
      <c r="A434" s="432">
        <v>42226.5</v>
      </c>
      <c r="B434" s="176">
        <f t="shared" si="296"/>
        <v>1880</v>
      </c>
      <c r="C434" s="39">
        <f t="shared" si="297"/>
        <v>47917440</v>
      </c>
      <c r="D434" s="53">
        <f t="shared" si="298"/>
        <v>4276.814759623946</v>
      </c>
      <c r="E434" s="53">
        <f t="shared" si="291"/>
        <v>17.704355728294949</v>
      </c>
      <c r="F434" s="53">
        <f t="shared" si="292"/>
        <v>8.62920926568626</v>
      </c>
      <c r="G434" s="266">
        <f t="shared" si="306"/>
        <v>4259.1104038956519</v>
      </c>
      <c r="H434" s="176">
        <f t="shared" si="299"/>
        <v>95.834879999999998</v>
      </c>
      <c r="I434" s="176">
        <f t="shared" si="293"/>
        <v>4.9417464208695607</v>
      </c>
      <c r="J434" s="176">
        <f t="shared" ref="J434:W434" si="395">J116*$C116/1000000</f>
        <v>2.0616999401739139E-2</v>
      </c>
      <c r="K434" s="176">
        <f t="shared" si="395"/>
        <v>4.7767437579130406E-2</v>
      </c>
      <c r="L434" s="176">
        <f t="shared" si="395"/>
        <v>7.3834524939130484</v>
      </c>
      <c r="M434" s="176">
        <f t="shared" si="395"/>
        <v>7.1876159999999991E-3</v>
      </c>
      <c r="N434" s="176">
        <f t="shared" si="395"/>
        <v>2.0604499199999996E-3</v>
      </c>
      <c r="O434" s="176">
        <f t="shared" si="395"/>
        <v>2215.0357481739125</v>
      </c>
      <c r="P434" s="176">
        <f t="shared" si="395"/>
        <v>4.7917440000000006E-2</v>
      </c>
      <c r="Q434" s="176">
        <f t="shared" si="395"/>
        <v>3.1474674632347821E-2</v>
      </c>
      <c r="R434" s="176">
        <f t="shared" si="395"/>
        <v>0.13525218281739121</v>
      </c>
      <c r="S434" s="176">
        <f t="shared" si="395"/>
        <v>4.1334000417391303</v>
      </c>
      <c r="T434" s="176">
        <f t="shared" si="395"/>
        <v>1.1539769572173911E-2</v>
      </c>
      <c r="U434" s="176">
        <f t="shared" si="395"/>
        <v>280.87953307826092</v>
      </c>
      <c r="V434" s="176">
        <f t="shared" si="395"/>
        <v>0.11204347492173909</v>
      </c>
      <c r="W434" s="176">
        <f t="shared" si="395"/>
        <v>3.8333952000000004E-3</v>
      </c>
      <c r="X434" s="176">
        <f t="shared" ref="X434:AF434" si="396">X116*$C116/1000000</f>
        <v>9.4293188452173979E-2</v>
      </c>
      <c r="Y434" s="176">
        <f t="shared" si="396"/>
        <v>5.7500927999999993E-2</v>
      </c>
      <c r="Z434" s="176">
        <f t="shared" si="396"/>
        <v>131.5021222956521</v>
      </c>
      <c r="AA434" s="176">
        <f t="shared" si="396"/>
        <v>2.7842116006956515E-2</v>
      </c>
      <c r="AB434" s="176">
        <f t="shared" si="396"/>
        <v>4.7917440000000006E-3</v>
      </c>
      <c r="AC434" s="176">
        <f t="shared" si="396"/>
        <v>1631.6930003478262</v>
      </c>
      <c r="AD434" s="176">
        <f t="shared" si="396"/>
        <v>4.7917440000000006E-3</v>
      </c>
      <c r="AE434" s="176">
        <f t="shared" si="396"/>
        <v>8.0167960486956499E-2</v>
      </c>
      <c r="AF434" s="176">
        <f t="shared" si="396"/>
        <v>0.55667565078260828</v>
      </c>
    </row>
    <row r="435" spans="1:32" x14ac:dyDescent="0.2">
      <c r="A435" s="432">
        <v>42226.510416666664</v>
      </c>
      <c r="B435" s="176">
        <f t="shared" si="296"/>
        <v>1880</v>
      </c>
      <c r="C435" s="39">
        <f t="shared" si="297"/>
        <v>47917440</v>
      </c>
      <c r="D435" s="53">
        <f t="shared" si="298"/>
        <v>4283.3155826648845</v>
      </c>
      <c r="E435" s="53">
        <f t="shared" si="291"/>
        <v>16.955061760537042</v>
      </c>
      <c r="F435" s="53">
        <f t="shared" si="292"/>
        <v>8.2528379831457421</v>
      </c>
      <c r="G435" s="266">
        <f t="shared" si="306"/>
        <v>4266.3605209043471</v>
      </c>
      <c r="H435" s="176">
        <f t="shared" si="299"/>
        <v>95.834879999999998</v>
      </c>
      <c r="I435" s="176">
        <f t="shared" si="293"/>
        <v>4.6417415791304304</v>
      </c>
      <c r="J435" s="176">
        <f t="shared" ref="J435:W435" si="397">J117*$C117/1000000</f>
        <v>2.0496164118260881E-2</v>
      </c>
      <c r="K435" s="176">
        <f t="shared" si="397"/>
        <v>4.7779937780869537E-2</v>
      </c>
      <c r="L435" s="176">
        <f t="shared" si="397"/>
        <v>7.0396969460869618</v>
      </c>
      <c r="M435" s="176">
        <f t="shared" si="397"/>
        <v>7.1876159999999991E-3</v>
      </c>
      <c r="N435" s="176">
        <f t="shared" si="397"/>
        <v>2.0604499199999996E-3</v>
      </c>
      <c r="O435" s="176">
        <f t="shared" si="397"/>
        <v>2222.1191958260861</v>
      </c>
      <c r="P435" s="176">
        <f t="shared" si="397"/>
        <v>4.7917440000000006E-2</v>
      </c>
      <c r="Q435" s="176">
        <f t="shared" si="397"/>
        <v>3.4042841079652164E-2</v>
      </c>
      <c r="R435" s="176">
        <f t="shared" si="397"/>
        <v>0.1335646555826086</v>
      </c>
      <c r="S435" s="176">
        <f t="shared" si="397"/>
        <v>4.0604821982608694</v>
      </c>
      <c r="T435" s="176">
        <f t="shared" si="397"/>
        <v>1.0885592347826085E-2</v>
      </c>
      <c r="U435" s="176">
        <f t="shared" si="397"/>
        <v>280.23368932173912</v>
      </c>
      <c r="V435" s="176">
        <f t="shared" si="397"/>
        <v>0.11508519067826083</v>
      </c>
      <c r="W435" s="176">
        <f t="shared" si="397"/>
        <v>3.8333952000000004E-3</v>
      </c>
      <c r="X435" s="176">
        <f t="shared" ref="X435:AF435" si="398">X117*$C117/1000000</f>
        <v>9.4022350747826181E-2</v>
      </c>
      <c r="Y435" s="176">
        <f t="shared" si="398"/>
        <v>5.7500927999999993E-2</v>
      </c>
      <c r="Z435" s="176">
        <f t="shared" si="398"/>
        <v>132.52297210434773</v>
      </c>
      <c r="AA435" s="176">
        <f t="shared" si="398"/>
        <v>2.783794927304347E-2</v>
      </c>
      <c r="AB435" s="176">
        <f t="shared" si="398"/>
        <v>4.7917440000000006E-3</v>
      </c>
      <c r="AC435" s="176">
        <f t="shared" si="398"/>
        <v>1631.4846636521743</v>
      </c>
      <c r="AD435" s="176">
        <f t="shared" si="398"/>
        <v>4.7917440000000006E-3</v>
      </c>
      <c r="AE435" s="176">
        <f t="shared" si="398"/>
        <v>7.9876289113043439E-2</v>
      </c>
      <c r="AF435" s="176">
        <f t="shared" si="398"/>
        <v>0.521466749217391</v>
      </c>
    </row>
    <row r="436" spans="1:32" x14ac:dyDescent="0.2">
      <c r="A436" s="432">
        <v>42226.520833333336</v>
      </c>
      <c r="B436" s="176">
        <f t="shared" si="296"/>
        <v>1880</v>
      </c>
      <c r="C436" s="39">
        <f t="shared" si="297"/>
        <v>47917440</v>
      </c>
      <c r="D436" s="53">
        <f t="shared" si="298"/>
        <v>4289.816405705822</v>
      </c>
      <c r="E436" s="53">
        <f t="shared" si="291"/>
        <v>16.205767792779131</v>
      </c>
      <c r="F436" s="53">
        <f t="shared" si="292"/>
        <v>7.8764667006052207</v>
      </c>
      <c r="G436" s="266">
        <f t="shared" si="306"/>
        <v>4273.6106379130433</v>
      </c>
      <c r="H436" s="176">
        <f t="shared" si="299"/>
        <v>95.834879999999998</v>
      </c>
      <c r="I436" s="176">
        <f t="shared" si="293"/>
        <v>4.3417367373913001</v>
      </c>
      <c r="J436" s="176">
        <f t="shared" ref="J436:W436" si="399">J118*$C118/1000000</f>
        <v>2.037532883478262E-2</v>
      </c>
      <c r="K436" s="176">
        <f t="shared" si="399"/>
        <v>4.7792437982608668E-2</v>
      </c>
      <c r="L436" s="176">
        <f t="shared" si="399"/>
        <v>6.6959413982608753</v>
      </c>
      <c r="M436" s="176">
        <f t="shared" si="399"/>
        <v>7.1876159999999991E-3</v>
      </c>
      <c r="N436" s="176">
        <f t="shared" si="399"/>
        <v>2.0604499199999996E-3</v>
      </c>
      <c r="O436" s="176">
        <f t="shared" si="399"/>
        <v>2229.2026434782601</v>
      </c>
      <c r="P436" s="176">
        <f t="shared" si="399"/>
        <v>4.7917440000000006E-2</v>
      </c>
      <c r="Q436" s="176">
        <f t="shared" si="399"/>
        <v>3.6611007526956514E-2</v>
      </c>
      <c r="R436" s="176">
        <f t="shared" si="399"/>
        <v>0.131877128347826</v>
      </c>
      <c r="S436" s="176">
        <f t="shared" si="399"/>
        <v>3.987564354782609</v>
      </c>
      <c r="T436" s="176">
        <f t="shared" si="399"/>
        <v>1.0231415123478258E-2</v>
      </c>
      <c r="U436" s="176">
        <f t="shared" si="399"/>
        <v>279.58784556521744</v>
      </c>
      <c r="V436" s="176">
        <f t="shared" si="399"/>
        <v>0.11812690643478257</v>
      </c>
      <c r="W436" s="176">
        <f t="shared" si="399"/>
        <v>3.8333952000000004E-3</v>
      </c>
      <c r="X436" s="176">
        <f t="shared" ref="X436:AF436" si="400">X118*$C118/1000000</f>
        <v>9.3751513043478354E-2</v>
      </c>
      <c r="Y436" s="176">
        <f t="shared" si="400"/>
        <v>5.7500927999999993E-2</v>
      </c>
      <c r="Z436" s="176">
        <f t="shared" si="400"/>
        <v>133.54382191304339</v>
      </c>
      <c r="AA436" s="176">
        <f t="shared" si="400"/>
        <v>2.7833782539130429E-2</v>
      </c>
      <c r="AB436" s="176">
        <f t="shared" si="400"/>
        <v>4.7917440000000006E-3</v>
      </c>
      <c r="AC436" s="176">
        <f t="shared" si="400"/>
        <v>1631.2763269565221</v>
      </c>
      <c r="AD436" s="176">
        <f t="shared" si="400"/>
        <v>4.7917440000000006E-3</v>
      </c>
      <c r="AE436" s="176">
        <f t="shared" si="400"/>
        <v>7.9584617739130406E-2</v>
      </c>
      <c r="AF436" s="176">
        <f t="shared" si="400"/>
        <v>0.48625784765217356</v>
      </c>
    </row>
    <row r="437" spans="1:32" x14ac:dyDescent="0.2">
      <c r="A437" s="432">
        <v>42226.53125</v>
      </c>
      <c r="B437" s="176">
        <f t="shared" si="296"/>
        <v>1880</v>
      </c>
      <c r="C437" s="39">
        <f t="shared" si="297"/>
        <v>47917440</v>
      </c>
      <c r="D437" s="53">
        <f t="shared" si="298"/>
        <v>4296.3172287467605</v>
      </c>
      <c r="E437" s="53">
        <f t="shared" si="291"/>
        <v>15.456473825021218</v>
      </c>
      <c r="F437" s="53">
        <f t="shared" si="292"/>
        <v>7.5000954180646993</v>
      </c>
      <c r="G437" s="266">
        <f t="shared" si="306"/>
        <v>4280.8607549217386</v>
      </c>
      <c r="H437" s="176">
        <f t="shared" si="299"/>
        <v>95.834879999999998</v>
      </c>
      <c r="I437" s="176">
        <f t="shared" si="293"/>
        <v>4.0417318956521706</v>
      </c>
      <c r="J437" s="176">
        <f t="shared" ref="J437:W437" si="401">J119*$C119/1000000</f>
        <v>2.0254493551304362E-2</v>
      </c>
      <c r="K437" s="176">
        <f t="shared" si="401"/>
        <v>4.7804938184347792E-2</v>
      </c>
      <c r="L437" s="176">
        <f t="shared" si="401"/>
        <v>6.3521858504347888</v>
      </c>
      <c r="M437" s="176">
        <f t="shared" si="401"/>
        <v>7.1876159999999991E-3</v>
      </c>
      <c r="N437" s="176">
        <f t="shared" si="401"/>
        <v>2.0604499199999996E-3</v>
      </c>
      <c r="O437" s="176">
        <f t="shared" si="401"/>
        <v>2236.2860911304342</v>
      </c>
      <c r="P437" s="176">
        <f t="shared" si="401"/>
        <v>4.7917440000000006E-2</v>
      </c>
      <c r="Q437" s="176">
        <f t="shared" si="401"/>
        <v>3.9179173974260857E-2</v>
      </c>
      <c r="R437" s="176">
        <f t="shared" si="401"/>
        <v>0.13018960111304337</v>
      </c>
      <c r="S437" s="176">
        <f t="shared" si="401"/>
        <v>3.9146465113043476</v>
      </c>
      <c r="T437" s="176">
        <f t="shared" si="401"/>
        <v>9.5772378991304322E-3</v>
      </c>
      <c r="U437" s="176">
        <f t="shared" si="401"/>
        <v>278.94200180869569</v>
      </c>
      <c r="V437" s="176">
        <f t="shared" si="401"/>
        <v>0.12116862219130431</v>
      </c>
      <c r="W437" s="176">
        <f t="shared" si="401"/>
        <v>3.8333952000000004E-3</v>
      </c>
      <c r="X437" s="176">
        <f t="shared" ref="X437:AF437" si="402">X119*$C119/1000000</f>
        <v>9.3480675339130528E-2</v>
      </c>
      <c r="Y437" s="176">
        <f t="shared" si="402"/>
        <v>5.7500927999999993E-2</v>
      </c>
      <c r="Z437" s="176">
        <f t="shared" si="402"/>
        <v>134.56467172173902</v>
      </c>
      <c r="AA437" s="176">
        <f t="shared" si="402"/>
        <v>2.7829615805217381E-2</v>
      </c>
      <c r="AB437" s="176">
        <f t="shared" si="402"/>
        <v>4.7917440000000006E-3</v>
      </c>
      <c r="AC437" s="176">
        <f t="shared" si="402"/>
        <v>1631.0679902608697</v>
      </c>
      <c r="AD437" s="176">
        <f t="shared" si="402"/>
        <v>4.7917440000000006E-3</v>
      </c>
      <c r="AE437" s="176">
        <f t="shared" si="402"/>
        <v>7.9292946365217359E-2</v>
      </c>
      <c r="AF437" s="176">
        <f t="shared" si="402"/>
        <v>0.45104894608695612</v>
      </c>
    </row>
    <row r="438" spans="1:32" x14ac:dyDescent="0.2">
      <c r="A438" s="432">
        <v>42226.541666666664</v>
      </c>
      <c r="B438" s="176">
        <f t="shared" si="296"/>
        <v>1850</v>
      </c>
      <c r="C438" s="39">
        <f t="shared" si="297"/>
        <v>47152800</v>
      </c>
      <c r="D438" s="53">
        <f t="shared" si="298"/>
        <v>4234.1560615995968</v>
      </c>
      <c r="E438" s="53">
        <f t="shared" si="291"/>
        <v>14.472490816987825</v>
      </c>
      <c r="F438" s="53">
        <f t="shared" si="292"/>
        <v>7.0100476865530474</v>
      </c>
      <c r="G438" s="266">
        <f t="shared" si="306"/>
        <v>4219.6835707826085</v>
      </c>
      <c r="H438" s="176">
        <f t="shared" si="299"/>
        <v>94.305599999999998</v>
      </c>
      <c r="I438" s="176">
        <f t="shared" si="293"/>
        <v>3.6820186434782571</v>
      </c>
      <c r="J438" s="176">
        <f t="shared" ref="J438:W438" si="403">J120*$C120/1000000</f>
        <v>1.9812376486956534E-2</v>
      </c>
      <c r="K438" s="176">
        <f t="shared" si="403"/>
        <v>4.7054394156521705E-2</v>
      </c>
      <c r="L438" s="176">
        <f t="shared" si="403"/>
        <v>5.9125510956521801</v>
      </c>
      <c r="M438" s="176">
        <f t="shared" si="403"/>
        <v>7.072919999999999E-3</v>
      </c>
      <c r="N438" s="176">
        <f t="shared" si="403"/>
        <v>2.0275703999999999E-3</v>
      </c>
      <c r="O438" s="176">
        <f t="shared" si="403"/>
        <v>2207.5710886956517</v>
      </c>
      <c r="P438" s="176">
        <f t="shared" si="403"/>
        <v>4.7152800000000002E-2</v>
      </c>
      <c r="Q438" s="176">
        <f t="shared" si="403"/>
        <v>4.1081159457391291E-2</v>
      </c>
      <c r="R438" s="176">
        <f t="shared" si="403"/>
        <v>0.1264515088695651</v>
      </c>
      <c r="S438" s="176">
        <f t="shared" si="403"/>
        <v>3.7804244869565218</v>
      </c>
      <c r="T438" s="176">
        <f t="shared" si="403"/>
        <v>8.7806714086956505E-3</v>
      </c>
      <c r="U438" s="176">
        <f t="shared" si="403"/>
        <v>273.85526191304348</v>
      </c>
      <c r="V438" s="176">
        <f t="shared" si="403"/>
        <v>0.12222825808695649</v>
      </c>
      <c r="W438" s="176">
        <f t="shared" si="403"/>
        <v>3.7722240000000002E-3</v>
      </c>
      <c r="X438" s="176">
        <f t="shared" ref="X438:AF438" si="404">X120*$C120/1000000</f>
        <v>9.1722446608695746E-2</v>
      </c>
      <c r="Y438" s="176">
        <f t="shared" si="404"/>
        <v>5.6583359999999992E-2</v>
      </c>
      <c r="Z438" s="176">
        <f t="shared" si="404"/>
        <v>133.42192278260859</v>
      </c>
      <c r="AA438" s="176">
        <f t="shared" si="404"/>
        <v>2.7381425947826079E-2</v>
      </c>
      <c r="AB438" s="176">
        <f t="shared" si="404"/>
        <v>4.7152800000000005E-3</v>
      </c>
      <c r="AC438" s="176">
        <f t="shared" si="404"/>
        <v>1604.8352973913045</v>
      </c>
      <c r="AD438" s="176">
        <f t="shared" si="404"/>
        <v>4.7152800000000005E-3</v>
      </c>
      <c r="AE438" s="176">
        <f t="shared" si="404"/>
        <v>7.7740616347826044E-2</v>
      </c>
      <c r="AF438" s="176">
        <f t="shared" si="404"/>
        <v>0.40920429913043432</v>
      </c>
    </row>
    <row r="439" spans="1:32" x14ac:dyDescent="0.2">
      <c r="A439" s="432">
        <v>42226.552083333336</v>
      </c>
      <c r="B439" s="176">
        <f t="shared" si="296"/>
        <v>1850</v>
      </c>
      <c r="C439" s="39">
        <f t="shared" si="297"/>
        <v>47152800</v>
      </c>
      <c r="D439" s="53">
        <f t="shared" si="298"/>
        <v>4240.5531481026446</v>
      </c>
      <c r="E439" s="53">
        <f t="shared" si="291"/>
        <v>13.735153667864349</v>
      </c>
      <c r="F439" s="53">
        <f t="shared" si="292"/>
        <v>6.6396823287339171</v>
      </c>
      <c r="G439" s="266">
        <f t="shared" si="306"/>
        <v>4226.8179944347812</v>
      </c>
      <c r="H439" s="176">
        <f t="shared" si="299"/>
        <v>94.305599999999998</v>
      </c>
      <c r="I439" s="176">
        <f t="shared" si="293"/>
        <v>3.3868011130434748</v>
      </c>
      <c r="J439" s="176">
        <f t="shared" ref="J439:W439" si="405">J121*$C121/1000000</f>
        <v>1.9693469426086969E-2</v>
      </c>
      <c r="K439" s="176">
        <f t="shared" si="405"/>
        <v>4.706669488695648E-2</v>
      </c>
      <c r="L439" s="176">
        <f t="shared" si="405"/>
        <v>5.5742810086956585</v>
      </c>
      <c r="M439" s="176">
        <f t="shared" si="405"/>
        <v>7.072919999999999E-3</v>
      </c>
      <c r="N439" s="176">
        <f t="shared" si="405"/>
        <v>2.0275703999999999E-3</v>
      </c>
      <c r="O439" s="176">
        <f t="shared" si="405"/>
        <v>2214.5415026086944</v>
      </c>
      <c r="P439" s="176">
        <f t="shared" si="405"/>
        <v>4.7152800000000002E-2</v>
      </c>
      <c r="Q439" s="176">
        <f t="shared" si="405"/>
        <v>4.3608344525217377E-2</v>
      </c>
      <c r="R439" s="176">
        <f t="shared" si="405"/>
        <v>0.12479091026086944</v>
      </c>
      <c r="S439" s="176">
        <f t="shared" si="405"/>
        <v>3.7086702260869564</v>
      </c>
      <c r="T439" s="176">
        <f t="shared" si="405"/>
        <v>8.1369331826086945E-3</v>
      </c>
      <c r="U439" s="176">
        <f t="shared" si="405"/>
        <v>273.21972417391305</v>
      </c>
      <c r="V439" s="176">
        <f t="shared" si="405"/>
        <v>0.12522143582608691</v>
      </c>
      <c r="W439" s="176">
        <f t="shared" si="405"/>
        <v>3.7722240000000002E-3</v>
      </c>
      <c r="X439" s="176">
        <f t="shared" ref="X439:AF439" si="406">X121*$C121/1000000</f>
        <v>9.1455930782608774E-2</v>
      </c>
      <c r="Y439" s="176">
        <f t="shared" si="406"/>
        <v>5.6583359999999992E-2</v>
      </c>
      <c r="Z439" s="176">
        <f t="shared" si="406"/>
        <v>134.42648243478249</v>
      </c>
      <c r="AA439" s="176">
        <f t="shared" si="406"/>
        <v>2.7377325704347814E-2</v>
      </c>
      <c r="AB439" s="176">
        <f t="shared" si="406"/>
        <v>4.7152800000000005E-3</v>
      </c>
      <c r="AC439" s="176">
        <f t="shared" si="406"/>
        <v>1604.6302852173915</v>
      </c>
      <c r="AD439" s="176">
        <f t="shared" si="406"/>
        <v>4.7152800000000005E-3</v>
      </c>
      <c r="AE439" s="176">
        <f t="shared" si="406"/>
        <v>7.7453599304347781E-2</v>
      </c>
      <c r="AF439" s="176">
        <f t="shared" si="406"/>
        <v>0.37455724173913002</v>
      </c>
    </row>
    <row r="440" spans="1:32" x14ac:dyDescent="0.2">
      <c r="A440" s="432">
        <v>42226.5625</v>
      </c>
      <c r="B440" s="176">
        <f t="shared" si="296"/>
        <v>1850</v>
      </c>
      <c r="C440" s="39">
        <f t="shared" si="297"/>
        <v>47152800</v>
      </c>
      <c r="D440" s="53">
        <f t="shared" si="298"/>
        <v>4246.9502346056961</v>
      </c>
      <c r="E440" s="53">
        <f t="shared" si="291"/>
        <v>12.997816518740871</v>
      </c>
      <c r="F440" s="53">
        <f t="shared" si="292"/>
        <v>6.2693169709147876</v>
      </c>
      <c r="G440" s="266">
        <f t="shared" si="306"/>
        <v>4233.9524180869557</v>
      </c>
      <c r="H440" s="176">
        <f t="shared" si="299"/>
        <v>94.305599999999998</v>
      </c>
      <c r="I440" s="176">
        <f t="shared" si="293"/>
        <v>3.0915835826086924</v>
      </c>
      <c r="J440" s="176">
        <f t="shared" ref="J440:W440" si="407">J122*$C122/1000000</f>
        <v>1.9574562365217409E-2</v>
      </c>
      <c r="K440" s="176">
        <f t="shared" si="407"/>
        <v>4.7078995617391255E-2</v>
      </c>
      <c r="L440" s="176">
        <f t="shared" si="407"/>
        <v>5.236010921739136</v>
      </c>
      <c r="M440" s="176">
        <f t="shared" si="407"/>
        <v>7.072919999999999E-3</v>
      </c>
      <c r="N440" s="176">
        <f t="shared" si="407"/>
        <v>2.0275703999999999E-3</v>
      </c>
      <c r="O440" s="176">
        <f t="shared" si="407"/>
        <v>2221.5119165217379</v>
      </c>
      <c r="P440" s="176">
        <f t="shared" si="407"/>
        <v>4.7152800000000002E-2</v>
      </c>
      <c r="Q440" s="176">
        <f t="shared" si="407"/>
        <v>4.6135529593043456E-2</v>
      </c>
      <c r="R440" s="176">
        <f t="shared" si="407"/>
        <v>0.12313031165217377</v>
      </c>
      <c r="S440" s="176">
        <f t="shared" si="407"/>
        <v>3.6369159652173915</v>
      </c>
      <c r="T440" s="176">
        <f t="shared" si="407"/>
        <v>7.4931949565217367E-3</v>
      </c>
      <c r="U440" s="176">
        <f t="shared" si="407"/>
        <v>272.58418643478262</v>
      </c>
      <c r="V440" s="176">
        <f t="shared" si="407"/>
        <v>0.12821461356521735</v>
      </c>
      <c r="W440" s="176">
        <f t="shared" si="407"/>
        <v>3.7722240000000002E-3</v>
      </c>
      <c r="X440" s="176">
        <f t="shared" ref="X440:AF440" si="408">X122*$C122/1000000</f>
        <v>9.1189414956521817E-2</v>
      </c>
      <c r="Y440" s="176">
        <f t="shared" si="408"/>
        <v>5.6583359999999992E-2</v>
      </c>
      <c r="Z440" s="176">
        <f t="shared" si="408"/>
        <v>135.43104208695638</v>
      </c>
      <c r="AA440" s="176">
        <f t="shared" si="408"/>
        <v>2.7373225460869555E-2</v>
      </c>
      <c r="AB440" s="176">
        <f t="shared" si="408"/>
        <v>4.7152800000000005E-3</v>
      </c>
      <c r="AC440" s="176">
        <f t="shared" si="408"/>
        <v>1604.4252730434785</v>
      </c>
      <c r="AD440" s="176">
        <f t="shared" si="408"/>
        <v>4.7152800000000005E-3</v>
      </c>
      <c r="AE440" s="176">
        <f t="shared" si="408"/>
        <v>7.7166582260869518E-2</v>
      </c>
      <c r="AF440" s="176">
        <f t="shared" si="408"/>
        <v>0.33991018434782566</v>
      </c>
    </row>
    <row r="441" spans="1:32" x14ac:dyDescent="0.2">
      <c r="A441" s="432">
        <v>42226.572916666664</v>
      </c>
      <c r="B441" s="176">
        <f t="shared" si="296"/>
        <v>1830</v>
      </c>
      <c r="C441" s="39">
        <f t="shared" si="297"/>
        <v>46643040</v>
      </c>
      <c r="D441" s="53">
        <f t="shared" si="298"/>
        <v>4207.3651879075715</v>
      </c>
      <c r="E441" s="53">
        <f t="shared" si="291"/>
        <v>12.127933646702612</v>
      </c>
      <c r="F441" s="53">
        <f t="shared" si="292"/>
        <v>5.8351791632243533</v>
      </c>
      <c r="G441" s="266">
        <f t="shared" si="306"/>
        <v>4195.2372542608691</v>
      </c>
      <c r="H441" s="176">
        <f t="shared" si="299"/>
        <v>93.286079999999998</v>
      </c>
      <c r="I441" s="176">
        <f t="shared" si="293"/>
        <v>2.7661350678260836</v>
      </c>
      <c r="J441" s="176">
        <f t="shared" ref="J441:W441" si="409">J123*$C123/1000000</f>
        <v>1.924532389565219E-2</v>
      </c>
      <c r="K441" s="176">
        <f t="shared" si="409"/>
        <v>4.6582201252173862E-2</v>
      </c>
      <c r="L441" s="176">
        <f t="shared" si="409"/>
        <v>4.8447922852173972</v>
      </c>
      <c r="M441" s="176">
        <f t="shared" si="409"/>
        <v>6.996455999999999E-3</v>
      </c>
      <c r="N441" s="176">
        <f t="shared" si="409"/>
        <v>2.00565072E-3</v>
      </c>
      <c r="O441" s="176">
        <f t="shared" si="409"/>
        <v>2204.3906295652164</v>
      </c>
      <c r="P441" s="176">
        <f t="shared" si="409"/>
        <v>4.6643040000000004E-2</v>
      </c>
      <c r="Q441" s="176">
        <f t="shared" si="409"/>
        <v>4.8136631259130418E-2</v>
      </c>
      <c r="R441" s="176">
        <f t="shared" si="409"/>
        <v>0.12015652695652158</v>
      </c>
      <c r="S441" s="176">
        <f t="shared" si="409"/>
        <v>3.5266194156521742</v>
      </c>
      <c r="T441" s="176">
        <f t="shared" si="409"/>
        <v>6.7754085495652146E-3</v>
      </c>
      <c r="U441" s="176">
        <f t="shared" si="409"/>
        <v>269.00866330434786</v>
      </c>
      <c r="V441" s="176">
        <f t="shared" si="409"/>
        <v>0.12978932869565213</v>
      </c>
      <c r="W441" s="176">
        <f t="shared" si="409"/>
        <v>3.7314432000000002E-3</v>
      </c>
      <c r="X441" s="176">
        <f t="shared" ref="X441:AF441" si="410">X123*$C123/1000000</f>
        <v>8.9939948869565287E-2</v>
      </c>
      <c r="Y441" s="176">
        <f t="shared" si="410"/>
        <v>5.5971647999999992E-2</v>
      </c>
      <c r="Z441" s="176">
        <f t="shared" si="410"/>
        <v>134.96062226086946</v>
      </c>
      <c r="AA441" s="176">
        <f t="shared" si="410"/>
        <v>2.7073242782608687E-2</v>
      </c>
      <c r="AB441" s="176">
        <f t="shared" si="410"/>
        <v>4.6643040000000002E-3</v>
      </c>
      <c r="AC441" s="176">
        <f t="shared" si="410"/>
        <v>1586.8773391304351</v>
      </c>
      <c r="AD441" s="176">
        <f t="shared" si="410"/>
        <v>4.6643040000000002E-3</v>
      </c>
      <c r="AE441" s="176">
        <f t="shared" si="410"/>
        <v>7.6048434782608643E-2</v>
      </c>
      <c r="AF441" s="176">
        <f t="shared" si="410"/>
        <v>0.30196298504347785</v>
      </c>
    </row>
    <row r="442" spans="1:32" x14ac:dyDescent="0.2">
      <c r="A442" s="432">
        <v>42226.583333333336</v>
      </c>
      <c r="B442" s="176">
        <f t="shared" si="296"/>
        <v>1830</v>
      </c>
      <c r="C442" s="39">
        <f t="shared" si="297"/>
        <v>46643040</v>
      </c>
      <c r="D442" s="53">
        <f t="shared" si="298"/>
        <v>4213.6931167186967</v>
      </c>
      <c r="E442" s="53">
        <f t="shared" si="291"/>
        <v>11.398567710002089</v>
      </c>
      <c r="F442" s="53">
        <f t="shared" si="292"/>
        <v>5.468817755219483</v>
      </c>
      <c r="G442" s="266">
        <f t="shared" si="306"/>
        <v>4202.294549008695</v>
      </c>
      <c r="H442" s="176">
        <f t="shared" si="299"/>
        <v>93.286079999999998</v>
      </c>
      <c r="I442" s="176">
        <f t="shared" si="293"/>
        <v>2.4741090782608666</v>
      </c>
      <c r="J442" s="176">
        <f t="shared" ref="J442:W442" si="411">J124*$C124/1000000</f>
        <v>1.9127702316521753E-2</v>
      </c>
      <c r="K442" s="176">
        <f t="shared" si="411"/>
        <v>4.6594369001739085E-2</v>
      </c>
      <c r="L442" s="176">
        <f t="shared" si="411"/>
        <v>4.5101791721739186</v>
      </c>
      <c r="M442" s="176">
        <f t="shared" si="411"/>
        <v>6.996455999999999E-3</v>
      </c>
      <c r="N442" s="176">
        <f t="shared" si="411"/>
        <v>2.00565072E-3</v>
      </c>
      <c r="O442" s="176">
        <f t="shared" si="411"/>
        <v>2211.2856876521732</v>
      </c>
      <c r="P442" s="176">
        <f t="shared" si="411"/>
        <v>4.6643040000000004E-2</v>
      </c>
      <c r="Q442" s="176">
        <f t="shared" si="411"/>
        <v>5.0636495407304326E-2</v>
      </c>
      <c r="R442" s="176">
        <f t="shared" si="411"/>
        <v>0.11851388076521724</v>
      </c>
      <c r="S442" s="176">
        <f t="shared" si="411"/>
        <v>3.455640876521739</v>
      </c>
      <c r="T442" s="176">
        <f t="shared" si="411"/>
        <v>6.1386296556521711E-3</v>
      </c>
      <c r="U442" s="176">
        <f t="shared" si="411"/>
        <v>268.37999624347827</v>
      </c>
      <c r="V442" s="176">
        <f t="shared" si="411"/>
        <v>0.13275014775652166</v>
      </c>
      <c r="W442" s="176">
        <f t="shared" si="411"/>
        <v>3.7314432000000002E-3</v>
      </c>
      <c r="X442" s="176">
        <f t="shared" ref="X442:AF442" si="412">X124*$C124/1000000</f>
        <v>8.9676314295652232E-2</v>
      </c>
      <c r="Y442" s="176">
        <f t="shared" si="412"/>
        <v>5.5971647999999992E-2</v>
      </c>
      <c r="Z442" s="176">
        <f t="shared" si="412"/>
        <v>135.95432180869551</v>
      </c>
      <c r="AA442" s="176">
        <f t="shared" si="412"/>
        <v>2.7069186866086944E-2</v>
      </c>
      <c r="AB442" s="176">
        <f t="shared" si="412"/>
        <v>4.6643040000000002E-3</v>
      </c>
      <c r="AC442" s="176">
        <f t="shared" si="412"/>
        <v>1586.6745433043482</v>
      </c>
      <c r="AD442" s="176">
        <f t="shared" si="412"/>
        <v>4.6643040000000002E-3</v>
      </c>
      <c r="AE442" s="176">
        <f t="shared" si="412"/>
        <v>7.576452062608692E-2</v>
      </c>
      <c r="AF442" s="176">
        <f t="shared" si="412"/>
        <v>0.26769049043478216</v>
      </c>
    </row>
    <row r="443" spans="1:32" x14ac:dyDescent="0.2">
      <c r="A443" s="432">
        <v>42226.59375</v>
      </c>
      <c r="B443" s="176">
        <f t="shared" si="296"/>
        <v>1800</v>
      </c>
      <c r="C443" s="39">
        <f t="shared" si="297"/>
        <v>45878400</v>
      </c>
      <c r="D443" s="53">
        <f t="shared" si="298"/>
        <v>4150.8403726522838</v>
      </c>
      <c r="E443" s="53">
        <f t="shared" si="291"/>
        <v>10.49429682619826</v>
      </c>
      <c r="F443" s="53">
        <f t="shared" si="292"/>
        <v>5.0188095218504358</v>
      </c>
      <c r="G443" s="266">
        <f t="shared" si="306"/>
        <v>4140.3460758260862</v>
      </c>
      <c r="H443" s="176">
        <f t="shared" si="299"/>
        <v>91.756799999999998</v>
      </c>
      <c r="I443" s="176">
        <f t="shared" si="293"/>
        <v>2.1463112347826061</v>
      </c>
      <c r="J443" s="176">
        <f t="shared" ref="J443:W443" si="413">J125*$C125/1000000</f>
        <v>1.8698440069565232E-2</v>
      </c>
      <c r="K443" s="176">
        <f t="shared" si="413"/>
        <v>4.5842495165217344E-2</v>
      </c>
      <c r="L443" s="176">
        <f t="shared" si="413"/>
        <v>4.1071141565217442</v>
      </c>
      <c r="M443" s="176">
        <f t="shared" si="413"/>
        <v>6.8817599999999989E-3</v>
      </c>
      <c r="N443" s="176">
        <f t="shared" si="413"/>
        <v>1.9727711999999995E-3</v>
      </c>
      <c r="O443" s="176">
        <f t="shared" si="413"/>
        <v>2181.8171269565205</v>
      </c>
      <c r="P443" s="176">
        <f t="shared" si="413"/>
        <v>4.58784E-2</v>
      </c>
      <c r="Q443" s="176">
        <f t="shared" si="413"/>
        <v>5.2265271693913019E-2</v>
      </c>
      <c r="R443" s="176">
        <f t="shared" si="413"/>
        <v>0.11495531269565201</v>
      </c>
      <c r="S443" s="176">
        <f t="shared" si="413"/>
        <v>3.3291760695652175</v>
      </c>
      <c r="T443" s="176">
        <f t="shared" si="413"/>
        <v>5.4116564869565193E-3</v>
      </c>
      <c r="U443" s="176">
        <f t="shared" si="413"/>
        <v>263.36196313043479</v>
      </c>
      <c r="V443" s="176">
        <f t="shared" si="413"/>
        <v>0.13348619686956517</v>
      </c>
      <c r="W443" s="176">
        <f t="shared" si="413"/>
        <v>3.6702720000000005E-3</v>
      </c>
      <c r="X443" s="176">
        <f t="shared" ref="X443:AF443" si="414">X125*$C125/1000000</f>
        <v>8.794689808695659E-2</v>
      </c>
      <c r="Y443" s="176">
        <f t="shared" si="414"/>
        <v>5.5054079999999991E-2</v>
      </c>
      <c r="Z443" s="176">
        <f t="shared" si="414"/>
        <v>134.70297182608681</v>
      </c>
      <c r="AA443" s="176">
        <f t="shared" si="414"/>
        <v>2.6621440278260855E-2</v>
      </c>
      <c r="AB443" s="176">
        <f t="shared" si="414"/>
        <v>4.5878400000000001E-3</v>
      </c>
      <c r="AC443" s="176">
        <f t="shared" si="414"/>
        <v>1560.4640139130438</v>
      </c>
      <c r="AD443" s="176">
        <f t="shared" si="414"/>
        <v>4.5878400000000001E-3</v>
      </c>
      <c r="AE443" s="176">
        <f t="shared" si="414"/>
        <v>7.4243219478260833E-2</v>
      </c>
      <c r="AF443" s="176">
        <f t="shared" si="414"/>
        <v>0.22959147130434746</v>
      </c>
    </row>
    <row r="444" spans="1:32" x14ac:dyDescent="0.2">
      <c r="A444" s="432">
        <v>42226.604166666664</v>
      </c>
      <c r="B444" s="176">
        <f t="shared" si="296"/>
        <v>1830</v>
      </c>
      <c r="C444" s="39">
        <f t="shared" si="297"/>
        <v>46643040</v>
      </c>
      <c r="D444" s="53">
        <f t="shared" si="298"/>
        <v>4226.3489743409473</v>
      </c>
      <c r="E444" s="53">
        <f t="shared" si="291"/>
        <v>9.9398358366010449</v>
      </c>
      <c r="F444" s="53">
        <f t="shared" si="292"/>
        <v>4.7360949392097424</v>
      </c>
      <c r="G444" s="266">
        <f t="shared" si="306"/>
        <v>4216.4091385043466</v>
      </c>
      <c r="H444" s="176">
        <f t="shared" si="299"/>
        <v>93.286079999999998</v>
      </c>
      <c r="I444" s="176">
        <f t="shared" si="293"/>
        <v>1.890057099130432</v>
      </c>
      <c r="J444" s="176">
        <f t="shared" ref="J444:W444" si="415">J126*$C126/1000000</f>
        <v>1.8892459158260887E-2</v>
      </c>
      <c r="K444" s="176">
        <f t="shared" si="415"/>
        <v>4.6618704500869516E-2</v>
      </c>
      <c r="L444" s="176">
        <f t="shared" si="415"/>
        <v>3.8409529460869614</v>
      </c>
      <c r="M444" s="176">
        <f t="shared" si="415"/>
        <v>6.996455999999999E-3</v>
      </c>
      <c r="N444" s="176">
        <f t="shared" si="415"/>
        <v>2.00565072E-3</v>
      </c>
      <c r="O444" s="176">
        <f t="shared" si="415"/>
        <v>2225.0758038260856</v>
      </c>
      <c r="P444" s="176">
        <f t="shared" si="415"/>
        <v>4.6643040000000004E-2</v>
      </c>
      <c r="Q444" s="176">
        <f t="shared" si="415"/>
        <v>5.5636223703652149E-2</v>
      </c>
      <c r="R444" s="176">
        <f t="shared" si="415"/>
        <v>0.11522858838260852</v>
      </c>
      <c r="S444" s="176">
        <f t="shared" si="415"/>
        <v>3.31368379826087</v>
      </c>
      <c r="T444" s="176">
        <f t="shared" si="415"/>
        <v>4.8650718678260839E-3</v>
      </c>
      <c r="U444" s="176">
        <f t="shared" si="415"/>
        <v>267.12266212173915</v>
      </c>
      <c r="V444" s="176">
        <f t="shared" si="415"/>
        <v>0.13867178587826082</v>
      </c>
      <c r="W444" s="176">
        <f t="shared" si="415"/>
        <v>3.7314432000000002E-3</v>
      </c>
      <c r="X444" s="176">
        <f t="shared" ref="X444:AF444" si="416">X126*$C126/1000000</f>
        <v>8.9149045147826136E-2</v>
      </c>
      <c r="Y444" s="176">
        <f t="shared" si="416"/>
        <v>5.5971647999999992E-2</v>
      </c>
      <c r="Z444" s="176">
        <f t="shared" si="416"/>
        <v>137.94172090434768</v>
      </c>
      <c r="AA444" s="176">
        <f t="shared" si="416"/>
        <v>2.7061075033043464E-2</v>
      </c>
      <c r="AB444" s="176">
        <f t="shared" si="416"/>
        <v>4.6643040000000002E-3</v>
      </c>
      <c r="AC444" s="176">
        <f t="shared" si="416"/>
        <v>1586.2689516521743</v>
      </c>
      <c r="AD444" s="176">
        <f t="shared" si="416"/>
        <v>4.6643040000000002E-3</v>
      </c>
      <c r="AE444" s="176">
        <f t="shared" si="416"/>
        <v>7.5196692313043434E-2</v>
      </c>
      <c r="AF444" s="176">
        <f t="shared" si="416"/>
        <v>0.19914550121739094</v>
      </c>
    </row>
    <row r="445" spans="1:32" x14ac:dyDescent="0.2">
      <c r="A445" s="432">
        <v>42226.614583333336</v>
      </c>
      <c r="B445" s="176">
        <f t="shared" si="296"/>
        <v>1880</v>
      </c>
      <c r="C445" s="39">
        <f t="shared" si="297"/>
        <v>47917440</v>
      </c>
      <c r="D445" s="53">
        <f t="shared" si="298"/>
        <v>4348.3238130742611</v>
      </c>
      <c r="E445" s="53">
        <f t="shared" si="291"/>
        <v>9.4621220829579151</v>
      </c>
      <c r="F445" s="53">
        <f t="shared" si="292"/>
        <v>4.4891251577405278</v>
      </c>
      <c r="G445" s="266">
        <f t="shared" si="306"/>
        <v>4338.8616909913035</v>
      </c>
      <c r="H445" s="176">
        <f t="shared" si="299"/>
        <v>95.834879999999998</v>
      </c>
      <c r="I445" s="176">
        <f t="shared" si="293"/>
        <v>1.6416931617391275</v>
      </c>
      <c r="J445" s="176">
        <f t="shared" ref="J445:W445" si="417">J127*$C127/1000000</f>
        <v>1.9287811283478281E-2</v>
      </c>
      <c r="K445" s="176">
        <f t="shared" si="417"/>
        <v>4.7904939798260812E-2</v>
      </c>
      <c r="L445" s="176">
        <f t="shared" si="417"/>
        <v>3.6021414678260917</v>
      </c>
      <c r="M445" s="176">
        <f t="shared" si="417"/>
        <v>7.1876159999999991E-3</v>
      </c>
      <c r="N445" s="176">
        <f t="shared" si="417"/>
        <v>2.0604499199999996E-3</v>
      </c>
      <c r="O445" s="176">
        <f t="shared" si="417"/>
        <v>2292.9536723478245</v>
      </c>
      <c r="P445" s="176">
        <f t="shared" si="417"/>
        <v>4.7917440000000006E-2</v>
      </c>
      <c r="Q445" s="176">
        <f t="shared" si="417"/>
        <v>5.9724505552695623E-2</v>
      </c>
      <c r="R445" s="176">
        <f t="shared" si="417"/>
        <v>0.11668938323478242</v>
      </c>
      <c r="S445" s="176">
        <f t="shared" si="417"/>
        <v>3.3313037634782607</v>
      </c>
      <c r="T445" s="176">
        <f t="shared" si="417"/>
        <v>4.343820104347822E-3</v>
      </c>
      <c r="U445" s="176">
        <f t="shared" si="417"/>
        <v>273.77525175652175</v>
      </c>
      <c r="V445" s="176">
        <f t="shared" si="417"/>
        <v>0.14550234824347819</v>
      </c>
      <c r="W445" s="176">
        <f t="shared" si="417"/>
        <v>3.8333952000000004E-3</v>
      </c>
      <c r="X445" s="176">
        <f t="shared" ref="X445:AF445" si="418">X127*$C127/1000000</f>
        <v>9.1313973704347878E-2</v>
      </c>
      <c r="Y445" s="176">
        <f t="shared" si="418"/>
        <v>5.7500927999999993E-2</v>
      </c>
      <c r="Z445" s="176">
        <f t="shared" si="418"/>
        <v>142.73147019130417</v>
      </c>
      <c r="AA445" s="176">
        <f t="shared" si="418"/>
        <v>2.7796281933913029E-2</v>
      </c>
      <c r="AB445" s="176">
        <f t="shared" si="418"/>
        <v>4.7917440000000006E-3</v>
      </c>
      <c r="AC445" s="176">
        <f t="shared" si="418"/>
        <v>1629.4012966956525</v>
      </c>
      <c r="AD445" s="176">
        <f t="shared" si="418"/>
        <v>4.7917440000000006E-3</v>
      </c>
      <c r="AE445" s="176">
        <f t="shared" si="418"/>
        <v>7.6959575373912986E-2</v>
      </c>
      <c r="AF445" s="176">
        <f t="shared" si="418"/>
        <v>0.16937773356521704</v>
      </c>
    </row>
    <row r="446" spans="1:32" x14ac:dyDescent="0.2">
      <c r="A446" s="432">
        <v>42226.625</v>
      </c>
      <c r="B446" s="176">
        <f t="shared" si="296"/>
        <v>1850</v>
      </c>
      <c r="C446" s="39">
        <f t="shared" si="297"/>
        <v>47152800</v>
      </c>
      <c r="D446" s="53">
        <f t="shared" si="298"/>
        <v>4285.3327536239995</v>
      </c>
      <c r="E446" s="53">
        <f t="shared" si="291"/>
        <v>8.5737936239999986</v>
      </c>
      <c r="F446" s="53">
        <f t="shared" si="292"/>
        <v>4.0471248239999973</v>
      </c>
      <c r="G446" s="266">
        <f t="shared" si="306"/>
        <v>4276.7589600000001</v>
      </c>
      <c r="H446" s="176">
        <f t="shared" si="299"/>
        <v>94.305599999999998</v>
      </c>
      <c r="I446" s="176">
        <f t="shared" si="293"/>
        <v>1.3202784000000001</v>
      </c>
      <c r="J446" s="176">
        <f t="shared" ref="J446:W446" si="419">J128*$C128/1000000</f>
        <v>1.8861120000000002E-2</v>
      </c>
      <c r="K446" s="176">
        <f t="shared" si="419"/>
        <v>4.7152800000000002E-2</v>
      </c>
      <c r="L446" s="176">
        <f t="shared" si="419"/>
        <v>3.2063904000000005</v>
      </c>
      <c r="M446" s="176">
        <f t="shared" si="419"/>
        <v>7.072919999999999E-3</v>
      </c>
      <c r="N446" s="176">
        <f t="shared" si="419"/>
        <v>2.0275703999999999E-3</v>
      </c>
      <c r="O446" s="176">
        <f t="shared" si="419"/>
        <v>2263.3344000000002</v>
      </c>
      <c r="P446" s="176">
        <f t="shared" si="419"/>
        <v>4.7152800000000002E-2</v>
      </c>
      <c r="Q446" s="176">
        <f t="shared" si="419"/>
        <v>6.1298640000000001E-2</v>
      </c>
      <c r="R446" s="176">
        <f t="shared" si="419"/>
        <v>0.11316671999999998</v>
      </c>
      <c r="S446" s="176">
        <f t="shared" si="419"/>
        <v>3.2063904000000005</v>
      </c>
      <c r="T446" s="176">
        <f t="shared" si="419"/>
        <v>3.6307656E-3</v>
      </c>
      <c r="U446" s="176">
        <f t="shared" si="419"/>
        <v>268.77096</v>
      </c>
      <c r="V446" s="176">
        <f t="shared" si="419"/>
        <v>0.14617368</v>
      </c>
      <c r="W446" s="176">
        <f t="shared" si="419"/>
        <v>3.7722240000000002E-3</v>
      </c>
      <c r="X446" s="176">
        <f t="shared" ref="X446:AF446" si="420">X128*$C128/1000000</f>
        <v>8.9590320000000001E-2</v>
      </c>
      <c r="Y446" s="176">
        <f t="shared" si="420"/>
        <v>5.6583359999999992E-2</v>
      </c>
      <c r="Z446" s="176">
        <f t="shared" si="420"/>
        <v>141.45840000000001</v>
      </c>
      <c r="AA446" s="176">
        <f t="shared" si="420"/>
        <v>2.7348623999999998E-2</v>
      </c>
      <c r="AB446" s="176">
        <f t="shared" si="420"/>
        <v>4.7152800000000005E-3</v>
      </c>
      <c r="AC446" s="176">
        <f t="shared" si="420"/>
        <v>1603.1952000000001</v>
      </c>
      <c r="AD446" s="176">
        <f t="shared" si="420"/>
        <v>4.7152800000000005E-3</v>
      </c>
      <c r="AE446" s="176">
        <f t="shared" si="420"/>
        <v>7.5444480000000008E-2</v>
      </c>
      <c r="AF446" s="176">
        <f t="shared" si="420"/>
        <v>0.13202784000000001</v>
      </c>
    </row>
    <row r="447" spans="1:32" x14ac:dyDescent="0.2">
      <c r="A447" s="432">
        <v>42226.635416666664</v>
      </c>
      <c r="B447" s="176">
        <f t="shared" si="296"/>
        <v>1800</v>
      </c>
      <c r="C447" s="39">
        <f t="shared" si="297"/>
        <v>45878400</v>
      </c>
      <c r="D447" s="53">
        <f t="shared" si="298"/>
        <v>4171.3007841861945</v>
      </c>
      <c r="E447" s="53">
        <f t="shared" si="291"/>
        <v>9.5728093290514309</v>
      </c>
      <c r="F447" s="53">
        <f t="shared" si="292"/>
        <v>4.2136223439085736</v>
      </c>
      <c r="G447" s="266">
        <f t="shared" si="306"/>
        <v>4161.7279748571427</v>
      </c>
      <c r="H447" s="176">
        <f t="shared" si="299"/>
        <v>91.756799999999998</v>
      </c>
      <c r="I447" s="176">
        <f t="shared" si="293"/>
        <v>1.2878066880000001</v>
      </c>
      <c r="J447" s="176">
        <f t="shared" ref="J447:W447" si="421">J129*$C129/1000000</f>
        <v>1.8327765394285718E-2</v>
      </c>
      <c r="K447" s="176">
        <f t="shared" si="421"/>
        <v>4.6350292114285707E-2</v>
      </c>
      <c r="L447" s="176">
        <f t="shared" si="421"/>
        <v>3.3707515885714288</v>
      </c>
      <c r="M447" s="176">
        <f t="shared" si="421"/>
        <v>6.8503005257142847E-3</v>
      </c>
      <c r="N447" s="176">
        <f t="shared" si="421"/>
        <v>1.9727711999999995E-3</v>
      </c>
      <c r="O447" s="176">
        <f t="shared" si="421"/>
        <v>2196.788873142857</v>
      </c>
      <c r="P447" s="176">
        <f t="shared" si="421"/>
        <v>4.58784E-2</v>
      </c>
      <c r="Q447" s="176">
        <f t="shared" si="421"/>
        <v>5.9109730559999997E-2</v>
      </c>
      <c r="R447" s="176">
        <f t="shared" si="421"/>
        <v>0.11171390399999998</v>
      </c>
      <c r="S447" s="176">
        <f t="shared" si="421"/>
        <v>4.0713802971428574</v>
      </c>
      <c r="T447" s="176">
        <f t="shared" si="421"/>
        <v>4.2031168457142857E-3</v>
      </c>
      <c r="U447" s="176">
        <f t="shared" si="421"/>
        <v>261.08086628571431</v>
      </c>
      <c r="V447" s="176">
        <f t="shared" si="421"/>
        <v>0.15264399085714286</v>
      </c>
      <c r="W447" s="176">
        <f t="shared" si="421"/>
        <v>3.6702720000000005E-3</v>
      </c>
      <c r="X447" s="176">
        <f t="shared" ref="X447:AF447" si="422">X129*$C129/1000000</f>
        <v>8.7005108571428569E-2</v>
      </c>
      <c r="Y447" s="176">
        <f t="shared" si="422"/>
        <v>5.504752594285714E-2</v>
      </c>
      <c r="Z447" s="176">
        <f t="shared" si="422"/>
        <v>137.6352</v>
      </c>
      <c r="AA447" s="176">
        <f t="shared" si="422"/>
        <v>2.6866391040000003E-2</v>
      </c>
      <c r="AB447" s="176">
        <f t="shared" si="422"/>
        <v>4.5878400000000001E-3</v>
      </c>
      <c r="AC447" s="176">
        <f t="shared" si="422"/>
        <v>1566.2230354285714</v>
      </c>
      <c r="AD447" s="176">
        <f t="shared" si="422"/>
        <v>4.5878400000000001E-3</v>
      </c>
      <c r="AE447" s="176">
        <f t="shared" si="422"/>
        <v>7.4912873142857148E-2</v>
      </c>
      <c r="AF447" s="176">
        <f t="shared" si="422"/>
        <v>0.13914263314285713</v>
      </c>
    </row>
    <row r="448" spans="1:32" x14ac:dyDescent="0.2">
      <c r="A448" s="432">
        <v>42226.645833333336</v>
      </c>
      <c r="B448" s="176">
        <f t="shared" si="296"/>
        <v>1880</v>
      </c>
      <c r="C448" s="39">
        <f t="shared" si="297"/>
        <v>47917440</v>
      </c>
      <c r="D448" s="53">
        <f t="shared" si="298"/>
        <v>4358.5592241848508</v>
      </c>
      <c r="E448" s="53">
        <f t="shared" si="291"/>
        <v>11.283706927707428</v>
      </c>
      <c r="F448" s="53">
        <f t="shared" si="292"/>
        <v>4.6890350209645701</v>
      </c>
      <c r="G448" s="266">
        <f t="shared" si="306"/>
        <v>4347.2755172571433</v>
      </c>
      <c r="H448" s="176">
        <f t="shared" si="299"/>
        <v>95.834879999999998</v>
      </c>
      <c r="I448" s="176">
        <f t="shared" si="293"/>
        <v>1.3483967616000001</v>
      </c>
      <c r="J448" s="176">
        <f t="shared" ref="J448:W448" si="423">J130*$C130/1000000</f>
        <v>1.9117689490285715E-2</v>
      </c>
      <c r="K448" s="176">
        <f t="shared" si="423"/>
        <v>4.8903170194285701E-2</v>
      </c>
      <c r="L448" s="176">
        <f t="shared" si="423"/>
        <v>3.7827396205714288</v>
      </c>
      <c r="M448" s="176">
        <f t="shared" si="423"/>
        <v>7.1219006537142854E-3</v>
      </c>
      <c r="N448" s="176">
        <f t="shared" si="423"/>
        <v>2.0604499199999996E-3</v>
      </c>
      <c r="O448" s="176">
        <f t="shared" si="423"/>
        <v>2288.8107483428571</v>
      </c>
      <c r="P448" s="176">
        <f t="shared" si="423"/>
        <v>4.7917440000000006E-2</v>
      </c>
      <c r="Q448" s="176">
        <f t="shared" si="423"/>
        <v>6.1180987391999987E-2</v>
      </c>
      <c r="R448" s="176">
        <f t="shared" si="423"/>
        <v>0.11835607679999999</v>
      </c>
      <c r="S448" s="176">
        <f t="shared" si="423"/>
        <v>5.2462751451428575</v>
      </c>
      <c r="T448" s="176">
        <f t="shared" si="423"/>
        <v>5.0902011977142867E-3</v>
      </c>
      <c r="U448" s="176">
        <f t="shared" si="423"/>
        <v>272.23951268571432</v>
      </c>
      <c r="V448" s="176">
        <f t="shared" si="423"/>
        <v>0.17031227245714287</v>
      </c>
      <c r="W448" s="176">
        <f t="shared" si="423"/>
        <v>3.8333952000000004E-3</v>
      </c>
      <c r="X448" s="176">
        <f t="shared" ref="X448:AF448" si="424">X130*$C130/1000000</f>
        <v>9.0700868571428589E-2</v>
      </c>
      <c r="Y448" s="176">
        <f t="shared" si="424"/>
        <v>5.7487237302857132E-2</v>
      </c>
      <c r="Z448" s="176">
        <f t="shared" si="424"/>
        <v>143.75232</v>
      </c>
      <c r="AA448" s="176">
        <f t="shared" si="424"/>
        <v>2.8328790528000001E-2</v>
      </c>
      <c r="AB448" s="176">
        <f t="shared" si="424"/>
        <v>4.7917440000000006E-3</v>
      </c>
      <c r="AC448" s="176">
        <f t="shared" si="424"/>
        <v>1642.4729362285716</v>
      </c>
      <c r="AD448" s="176">
        <f t="shared" si="424"/>
        <v>4.7917440000000006E-3</v>
      </c>
      <c r="AE448" s="176">
        <f t="shared" si="424"/>
        <v>7.9816764342857144E-2</v>
      </c>
      <c r="AF448" s="176">
        <f t="shared" si="424"/>
        <v>0.15648466834285713</v>
      </c>
    </row>
    <row r="449" spans="1:32" x14ac:dyDescent="0.2">
      <c r="A449" s="432">
        <v>42226.65625</v>
      </c>
      <c r="B449" s="176">
        <f t="shared" si="296"/>
        <v>1800</v>
      </c>
      <c r="C449" s="39">
        <f t="shared" si="297"/>
        <v>45878400</v>
      </c>
      <c r="D449" s="53">
        <f t="shared" si="298"/>
        <v>4174.8764536145836</v>
      </c>
      <c r="E449" s="53">
        <f t="shared" si="291"/>
        <v>12.034289043154283</v>
      </c>
      <c r="F449" s="53">
        <f t="shared" si="292"/>
        <v>4.765380887725712</v>
      </c>
      <c r="G449" s="266">
        <f t="shared" si="306"/>
        <v>4162.8421645714288</v>
      </c>
      <c r="H449" s="176">
        <f t="shared" si="299"/>
        <v>91.756799999999998</v>
      </c>
      <c r="I449" s="176">
        <f t="shared" si="293"/>
        <v>1.2942296640000002</v>
      </c>
      <c r="J449" s="176">
        <f t="shared" ref="J449:W449" si="425">J131*$C131/1000000</f>
        <v>1.8280576182857149E-2</v>
      </c>
      <c r="K449" s="176">
        <f t="shared" si="425"/>
        <v>4.7294076342857129E-2</v>
      </c>
      <c r="L449" s="176">
        <f t="shared" si="425"/>
        <v>3.872792365714286</v>
      </c>
      <c r="M449" s="176">
        <f t="shared" si="425"/>
        <v>6.7873815771428564E-3</v>
      </c>
      <c r="N449" s="176">
        <f t="shared" si="425"/>
        <v>1.9727711999999995E-3</v>
      </c>
      <c r="O449" s="176">
        <f t="shared" si="425"/>
        <v>2186.0402194285712</v>
      </c>
      <c r="P449" s="176">
        <f t="shared" si="425"/>
        <v>4.58784E-2</v>
      </c>
      <c r="Q449" s="176">
        <f t="shared" si="425"/>
        <v>5.8045351679999982E-2</v>
      </c>
      <c r="R449" s="176">
        <f t="shared" si="425"/>
        <v>0.11492539199999997</v>
      </c>
      <c r="S449" s="176">
        <f t="shared" si="425"/>
        <v>5.9746784914285715</v>
      </c>
      <c r="T449" s="176">
        <f t="shared" si="425"/>
        <v>5.5440769371428575E-3</v>
      </c>
      <c r="U449" s="176">
        <f t="shared" si="425"/>
        <v>260.22883885714288</v>
      </c>
      <c r="V449" s="176">
        <f t="shared" si="425"/>
        <v>0.17348589257142855</v>
      </c>
      <c r="W449" s="176">
        <f t="shared" si="425"/>
        <v>3.6702720000000005E-3</v>
      </c>
      <c r="X449" s="176">
        <f t="shared" ref="X449:AF449" si="426">X131*$C131/1000000</f>
        <v>8.6677405714285727E-2</v>
      </c>
      <c r="Y449" s="176">
        <f t="shared" si="426"/>
        <v>5.5034417828571415E-2</v>
      </c>
      <c r="Z449" s="176">
        <f t="shared" si="426"/>
        <v>137.6352</v>
      </c>
      <c r="AA449" s="176">
        <f t="shared" si="426"/>
        <v>2.7380229120000002E-2</v>
      </c>
      <c r="AB449" s="176">
        <f t="shared" si="426"/>
        <v>4.5878400000000001E-3</v>
      </c>
      <c r="AC449" s="176">
        <f t="shared" si="426"/>
        <v>1578.9379062857147</v>
      </c>
      <c r="AD449" s="176">
        <f t="shared" si="426"/>
        <v>4.5878400000000001E-3</v>
      </c>
      <c r="AE449" s="176">
        <f t="shared" si="426"/>
        <v>7.7927739428571424E-2</v>
      </c>
      <c r="AF449" s="176">
        <f t="shared" si="426"/>
        <v>0.16050885942857143</v>
      </c>
    </row>
    <row r="450" spans="1:32" x14ac:dyDescent="0.2">
      <c r="A450" s="432">
        <v>42226.666666666664</v>
      </c>
      <c r="B450" s="176">
        <f t="shared" si="296"/>
        <v>1750</v>
      </c>
      <c r="C450" s="39">
        <f t="shared" si="297"/>
        <v>44604000.000000007</v>
      </c>
      <c r="D450" s="53">
        <f t="shared" si="298"/>
        <v>4060.6458358752006</v>
      </c>
      <c r="E450" s="53">
        <f t="shared" ref="E450:E513" si="427">SUM(I450:N450,P450:T450,V450:Y450,AA450:AB450,AD450:AF450)</f>
        <v>12.896555875199999</v>
      </c>
      <c r="F450" s="53">
        <f t="shared" ref="F450:F513" si="428">E450-I450-S450</f>
        <v>4.901225155199997</v>
      </c>
      <c r="G450" s="266">
        <f t="shared" si="306"/>
        <v>4047.7492800000009</v>
      </c>
      <c r="H450" s="176">
        <f t="shared" si="299"/>
        <v>89.208000000000013</v>
      </c>
      <c r="I450" s="176">
        <f t="shared" ref="I450:I513" si="429">I132*$C132/1000000</f>
        <v>1.2614011200000004</v>
      </c>
      <c r="J450" s="176">
        <f t="shared" ref="J450:W450" si="430">J132*$C132/1000000</f>
        <v>1.7749843200000011E-2</v>
      </c>
      <c r="K450" s="176">
        <f t="shared" si="430"/>
        <v>4.6439135999999992E-2</v>
      </c>
      <c r="L450" s="176">
        <f t="shared" si="430"/>
        <v>4.0092624000000008</v>
      </c>
      <c r="M450" s="176">
        <f t="shared" si="430"/>
        <v>6.5682576000000003E-3</v>
      </c>
      <c r="N450" s="176">
        <f t="shared" si="430"/>
        <v>1.917972E-3</v>
      </c>
      <c r="O450" s="176">
        <f t="shared" si="430"/>
        <v>2120.09184</v>
      </c>
      <c r="P450" s="176">
        <f t="shared" si="430"/>
        <v>4.4604000000000005E-2</v>
      </c>
      <c r="Q450" s="176">
        <f t="shared" si="430"/>
        <v>5.5915574400000001E-2</v>
      </c>
      <c r="R450" s="176">
        <f t="shared" si="430"/>
        <v>0.11329415999999999</v>
      </c>
      <c r="S450" s="176">
        <f t="shared" si="430"/>
        <v>6.7339296000000015</v>
      </c>
      <c r="T450" s="176">
        <f t="shared" si="430"/>
        <v>6.0419304000000019E-3</v>
      </c>
      <c r="U450" s="176">
        <f t="shared" si="430"/>
        <v>252.58608000000004</v>
      </c>
      <c r="V450" s="176">
        <f t="shared" si="430"/>
        <v>0.17879832000000001</v>
      </c>
      <c r="W450" s="176">
        <f t="shared" si="430"/>
        <v>3.5683200000000011E-3</v>
      </c>
      <c r="X450" s="176">
        <f t="shared" ref="X450:AF450" si="431">X132*$C132/1000000</f>
        <v>8.411040000000003E-2</v>
      </c>
      <c r="Y450" s="176">
        <f t="shared" si="431"/>
        <v>5.3499312E-2</v>
      </c>
      <c r="Z450" s="176">
        <f t="shared" si="431"/>
        <v>133.81200000000004</v>
      </c>
      <c r="AA450" s="176">
        <f t="shared" si="431"/>
        <v>2.6869449600000012E-2</v>
      </c>
      <c r="AB450" s="176">
        <f t="shared" si="431"/>
        <v>4.4604000000000006E-3</v>
      </c>
      <c r="AC450" s="176">
        <f t="shared" si="431"/>
        <v>1541.2593600000007</v>
      </c>
      <c r="AD450" s="176">
        <f t="shared" si="431"/>
        <v>4.4604000000000006E-3</v>
      </c>
      <c r="AE450" s="176">
        <f t="shared" si="431"/>
        <v>7.7228640000000015E-2</v>
      </c>
      <c r="AF450" s="176">
        <f t="shared" si="431"/>
        <v>0.16643664000000002</v>
      </c>
    </row>
    <row r="451" spans="1:32" x14ac:dyDescent="0.2">
      <c r="A451" s="432">
        <v>42226.677083333336</v>
      </c>
      <c r="B451" s="176">
        <f t="shared" ref="B451:B514" si="432">B133</f>
        <v>1800</v>
      </c>
      <c r="C451" s="39">
        <f t="shared" ref="C451:C514" si="433">B451*0.02832*15*60*1000</f>
        <v>45878400</v>
      </c>
      <c r="D451" s="53">
        <f t="shared" ref="D451:D514" si="434">SUM(I451:AF451)</f>
        <v>4178.4521230429718</v>
      </c>
      <c r="E451" s="53">
        <f t="shared" si="427"/>
        <v>14.495768757257144</v>
      </c>
      <c r="F451" s="53">
        <f t="shared" si="428"/>
        <v>5.3171394315428566</v>
      </c>
      <c r="G451" s="266">
        <f t="shared" si="306"/>
        <v>4163.956354285714</v>
      </c>
      <c r="H451" s="176">
        <f t="shared" ref="H451:H514" si="435">H133*$C133/1000000</f>
        <v>91.756799999999998</v>
      </c>
      <c r="I451" s="176">
        <f t="shared" si="429"/>
        <v>1.30065264</v>
      </c>
      <c r="J451" s="176">
        <f t="shared" ref="J451:W451" si="436">J133*$C133/1000000</f>
        <v>1.8233386971428581E-2</v>
      </c>
      <c r="K451" s="176">
        <f t="shared" si="436"/>
        <v>4.8237860571428551E-2</v>
      </c>
      <c r="L451" s="176">
        <f t="shared" si="436"/>
        <v>4.3748331428571428</v>
      </c>
      <c r="M451" s="176">
        <f t="shared" si="436"/>
        <v>6.7244626285714272E-3</v>
      </c>
      <c r="N451" s="176">
        <f t="shared" si="436"/>
        <v>1.9727711999999995E-3</v>
      </c>
      <c r="O451" s="176">
        <f t="shared" si="436"/>
        <v>2175.2915657142853</v>
      </c>
      <c r="P451" s="176">
        <f t="shared" si="436"/>
        <v>4.58784E-2</v>
      </c>
      <c r="Q451" s="176">
        <f t="shared" si="436"/>
        <v>5.6980972799999981E-2</v>
      </c>
      <c r="R451" s="176">
        <f t="shared" si="436"/>
        <v>0.11813687999999996</v>
      </c>
      <c r="S451" s="176">
        <f t="shared" si="436"/>
        <v>7.8779766857142866</v>
      </c>
      <c r="T451" s="176">
        <f t="shared" si="436"/>
        <v>6.8850370285714292E-3</v>
      </c>
      <c r="U451" s="176">
        <f t="shared" si="436"/>
        <v>259.37681142857144</v>
      </c>
      <c r="V451" s="176">
        <f t="shared" si="436"/>
        <v>0.19432779428571428</v>
      </c>
      <c r="W451" s="176">
        <f t="shared" si="436"/>
        <v>3.6702720000000005E-3</v>
      </c>
      <c r="X451" s="176">
        <f t="shared" ref="X451:AF451" si="437">X133*$C133/1000000</f>
        <v>8.6349702857142871E-2</v>
      </c>
      <c r="Y451" s="176">
        <f t="shared" si="437"/>
        <v>5.5021309714285697E-2</v>
      </c>
      <c r="Z451" s="176">
        <f t="shared" si="437"/>
        <v>137.6352</v>
      </c>
      <c r="AA451" s="176">
        <f t="shared" si="437"/>
        <v>2.7894067200000004E-2</v>
      </c>
      <c r="AB451" s="176">
        <f t="shared" si="437"/>
        <v>4.5878400000000001E-3</v>
      </c>
      <c r="AC451" s="176">
        <f t="shared" si="437"/>
        <v>1591.6527771428578</v>
      </c>
      <c r="AD451" s="176">
        <f t="shared" si="437"/>
        <v>4.5878400000000001E-3</v>
      </c>
      <c r="AE451" s="176">
        <f t="shared" si="437"/>
        <v>8.0942605714285715E-2</v>
      </c>
      <c r="AF451" s="176">
        <f t="shared" si="437"/>
        <v>0.18187508571428568</v>
      </c>
    </row>
    <row r="452" spans="1:32" x14ac:dyDescent="0.2">
      <c r="A452" s="432">
        <v>42226.6875</v>
      </c>
      <c r="B452" s="176">
        <f t="shared" si="432"/>
        <v>1800</v>
      </c>
      <c r="C452" s="39">
        <f t="shared" si="433"/>
        <v>45878400</v>
      </c>
      <c r="D452" s="53">
        <f t="shared" si="434"/>
        <v>4180.2399577571659</v>
      </c>
      <c r="E452" s="53">
        <f t="shared" si="427"/>
        <v>15.726508614308569</v>
      </c>
      <c r="F452" s="53">
        <f t="shared" si="428"/>
        <v>5.593018703451424</v>
      </c>
      <c r="G452" s="266">
        <f t="shared" si="306"/>
        <v>4164.513449142858</v>
      </c>
      <c r="H452" s="176">
        <f t="shared" si="435"/>
        <v>91.756799999999998</v>
      </c>
      <c r="I452" s="176">
        <f t="shared" si="429"/>
        <v>1.3038641280000003</v>
      </c>
      <c r="J452" s="176">
        <f t="shared" ref="J452:W452" si="438">J134*$C134/1000000</f>
        <v>1.8209792365714291E-2</v>
      </c>
      <c r="K452" s="176">
        <f t="shared" si="438"/>
        <v>4.8709752685714258E-2</v>
      </c>
      <c r="L452" s="176">
        <f t="shared" si="438"/>
        <v>4.6258535314285716</v>
      </c>
      <c r="M452" s="176">
        <f t="shared" si="438"/>
        <v>6.693003154285713E-3</v>
      </c>
      <c r="N452" s="176">
        <f t="shared" si="438"/>
        <v>1.9727711999999995E-3</v>
      </c>
      <c r="O452" s="176">
        <f t="shared" si="438"/>
        <v>2169.9172388571424</v>
      </c>
      <c r="P452" s="176">
        <f t="shared" si="438"/>
        <v>4.58784E-2</v>
      </c>
      <c r="Q452" s="176">
        <f t="shared" si="438"/>
        <v>5.6448783359999977E-2</v>
      </c>
      <c r="R452" s="176">
        <f t="shared" si="438"/>
        <v>0.11974262399999995</v>
      </c>
      <c r="S452" s="176">
        <f t="shared" si="438"/>
        <v>8.8296257828571445</v>
      </c>
      <c r="T452" s="176">
        <f t="shared" si="438"/>
        <v>7.5555170742857142E-3</v>
      </c>
      <c r="U452" s="176">
        <f t="shared" si="438"/>
        <v>258.95079771428573</v>
      </c>
      <c r="V452" s="176">
        <f t="shared" si="438"/>
        <v>0.20474874514285712</v>
      </c>
      <c r="W452" s="176">
        <f t="shared" si="438"/>
        <v>3.6702720000000005E-3</v>
      </c>
      <c r="X452" s="176">
        <f t="shared" ref="X452:AF452" si="439">X134*$C134/1000000</f>
        <v>8.618585142857145E-2</v>
      </c>
      <c r="Y452" s="176">
        <f t="shared" si="439"/>
        <v>5.5014755657142839E-2</v>
      </c>
      <c r="Z452" s="176">
        <f t="shared" si="439"/>
        <v>137.6352</v>
      </c>
      <c r="AA452" s="176">
        <f t="shared" si="439"/>
        <v>2.8150986240000009E-2</v>
      </c>
      <c r="AB452" s="176">
        <f t="shared" si="439"/>
        <v>4.5878400000000001E-3</v>
      </c>
      <c r="AC452" s="176">
        <f t="shared" si="439"/>
        <v>1598.0102125714293</v>
      </c>
      <c r="AD452" s="176">
        <f t="shared" si="439"/>
        <v>4.5878400000000001E-3</v>
      </c>
      <c r="AE452" s="176">
        <f t="shared" si="439"/>
        <v>8.245003885714286E-2</v>
      </c>
      <c r="AF452" s="176">
        <f t="shared" si="439"/>
        <v>0.19255819885714284</v>
      </c>
    </row>
    <row r="453" spans="1:32" x14ac:dyDescent="0.2">
      <c r="A453" s="432">
        <v>42226.697916666664</v>
      </c>
      <c r="B453" s="176">
        <f t="shared" si="432"/>
        <v>1780</v>
      </c>
      <c r="C453" s="39">
        <f t="shared" si="433"/>
        <v>45368640.000000007</v>
      </c>
      <c r="D453" s="53">
        <f t="shared" si="434"/>
        <v>4135.5608169994584</v>
      </c>
      <c r="E453" s="53">
        <f t="shared" si="427"/>
        <v>16.768834599456007</v>
      </c>
      <c r="F453" s="53">
        <f t="shared" si="428"/>
        <v>5.8036879978560041</v>
      </c>
      <c r="G453" s="266">
        <f t="shared" si="306"/>
        <v>4118.791982400001</v>
      </c>
      <c r="H453" s="176">
        <f t="shared" si="435"/>
        <v>90.737280000000013</v>
      </c>
      <c r="I453" s="176">
        <f t="shared" si="429"/>
        <v>1.2925525536000004</v>
      </c>
      <c r="J453" s="176">
        <f t="shared" ref="J453:W453" si="440">J135*$C135/1000000</f>
        <v>1.7984128896000012E-2</v>
      </c>
      <c r="K453" s="176">
        <f t="shared" si="440"/>
        <v>4.8635182079999978E-2</v>
      </c>
      <c r="L453" s="176">
        <f t="shared" si="440"/>
        <v>4.8226864320000011</v>
      </c>
      <c r="M453" s="176">
        <f t="shared" si="440"/>
        <v>6.5875265280000003E-3</v>
      </c>
      <c r="N453" s="176">
        <f t="shared" si="440"/>
        <v>1.9508515200000001E-3</v>
      </c>
      <c r="O453" s="176">
        <f t="shared" si="440"/>
        <v>2140.4924351999998</v>
      </c>
      <c r="P453" s="176">
        <f t="shared" si="440"/>
        <v>4.5368640000000009E-2</v>
      </c>
      <c r="Q453" s="176">
        <f t="shared" si="440"/>
        <v>5.5295298431999991E-2</v>
      </c>
      <c r="R453" s="176">
        <f t="shared" si="440"/>
        <v>0.12000005279999998</v>
      </c>
      <c r="S453" s="176">
        <f t="shared" si="440"/>
        <v>9.6725940480000023</v>
      </c>
      <c r="T453" s="176">
        <f t="shared" si="440"/>
        <v>8.1345971520000015E-3</v>
      </c>
      <c r="U453" s="176">
        <f t="shared" si="440"/>
        <v>255.65228640000004</v>
      </c>
      <c r="V453" s="176">
        <f t="shared" si="440"/>
        <v>0.21277892160000003</v>
      </c>
      <c r="W453" s="176">
        <f t="shared" si="440"/>
        <v>3.6294912000000008E-3</v>
      </c>
      <c r="X453" s="176">
        <f t="shared" ref="X453:AF453" si="441">X135*$C135/1000000</f>
        <v>8.5066200000000022E-2</v>
      </c>
      <c r="Y453" s="176">
        <f t="shared" si="441"/>
        <v>5.439699935999999E-2</v>
      </c>
      <c r="Z453" s="176">
        <f t="shared" si="441"/>
        <v>136.10592000000003</v>
      </c>
      <c r="AA453" s="176">
        <f t="shared" si="441"/>
        <v>2.8092261888000011E-2</v>
      </c>
      <c r="AB453" s="176">
        <f t="shared" si="441"/>
        <v>4.5368640000000016E-3</v>
      </c>
      <c r="AC453" s="176">
        <f t="shared" si="441"/>
        <v>1586.5413408000011</v>
      </c>
      <c r="AD453" s="176">
        <f t="shared" si="441"/>
        <v>4.5368640000000016E-3</v>
      </c>
      <c r="AE453" s="176">
        <f t="shared" si="441"/>
        <v>8.3024611200000015E-2</v>
      </c>
      <c r="AF453" s="176">
        <f t="shared" si="441"/>
        <v>0.20098307520000003</v>
      </c>
    </row>
    <row r="454" spans="1:32" x14ac:dyDescent="0.2">
      <c r="A454" s="432">
        <v>42226.708333333336</v>
      </c>
      <c r="B454" s="176">
        <f t="shared" si="432"/>
        <v>1800</v>
      </c>
      <c r="C454" s="39">
        <f t="shared" si="433"/>
        <v>45878400</v>
      </c>
      <c r="D454" s="53">
        <f t="shared" si="434"/>
        <v>4183.8156271855541</v>
      </c>
      <c r="E454" s="53">
        <f t="shared" si="427"/>
        <v>18.187988328411425</v>
      </c>
      <c r="F454" s="53">
        <f t="shared" si="428"/>
        <v>6.144777247268566</v>
      </c>
      <c r="G454" s="266">
        <f t="shared" ref="G454:G517" si="442">O454+U454+Z454+AC454</f>
        <v>4165.6276388571432</v>
      </c>
      <c r="H454" s="176">
        <f t="shared" si="435"/>
        <v>91.756799999999998</v>
      </c>
      <c r="I454" s="176">
        <f t="shared" si="429"/>
        <v>1.3102871040000004</v>
      </c>
      <c r="J454" s="176">
        <f t="shared" ref="J454:W454" si="443">J136*$C136/1000000</f>
        <v>1.8162603154285722E-2</v>
      </c>
      <c r="K454" s="176">
        <f t="shared" si="443"/>
        <v>4.965353691428568E-2</v>
      </c>
      <c r="L454" s="176">
        <f t="shared" si="443"/>
        <v>5.1278943085714292</v>
      </c>
      <c r="M454" s="176">
        <f t="shared" si="443"/>
        <v>6.6300842057142846E-3</v>
      </c>
      <c r="N454" s="176">
        <f t="shared" si="443"/>
        <v>1.9727711999999995E-3</v>
      </c>
      <c r="O454" s="176">
        <f t="shared" si="443"/>
        <v>2159.1685851428565</v>
      </c>
      <c r="P454" s="176">
        <f t="shared" si="443"/>
        <v>4.58784E-2</v>
      </c>
      <c r="Q454" s="176">
        <f t="shared" si="443"/>
        <v>5.5384404479999975E-2</v>
      </c>
      <c r="R454" s="176">
        <f t="shared" si="443"/>
        <v>0.12295411199999995</v>
      </c>
      <c r="S454" s="176">
        <f t="shared" si="443"/>
        <v>10.732923977142859</v>
      </c>
      <c r="T454" s="176">
        <f t="shared" si="443"/>
        <v>8.8964771657142842E-3</v>
      </c>
      <c r="U454" s="176">
        <f t="shared" si="443"/>
        <v>258.09877028571429</v>
      </c>
      <c r="V454" s="176">
        <f t="shared" si="443"/>
        <v>0.22559064685714286</v>
      </c>
      <c r="W454" s="176">
        <f t="shared" si="443"/>
        <v>3.6702720000000005E-3</v>
      </c>
      <c r="X454" s="176">
        <f t="shared" ref="X454:AF454" si="444">X136*$C136/1000000</f>
        <v>8.5858148571428594E-2</v>
      </c>
      <c r="Y454" s="176">
        <f t="shared" si="444"/>
        <v>5.5001647542857121E-2</v>
      </c>
      <c r="Z454" s="176">
        <f t="shared" si="444"/>
        <v>137.6352</v>
      </c>
      <c r="AA454" s="176">
        <f t="shared" si="444"/>
        <v>2.8664824320000011E-2</v>
      </c>
      <c r="AB454" s="176">
        <f t="shared" si="444"/>
        <v>4.5878400000000001E-3</v>
      </c>
      <c r="AC454" s="176">
        <f t="shared" si="444"/>
        <v>1610.7250834285724</v>
      </c>
      <c r="AD454" s="176">
        <f t="shared" si="444"/>
        <v>4.5878400000000001E-3</v>
      </c>
      <c r="AE454" s="176">
        <f t="shared" si="444"/>
        <v>8.5464905142857137E-2</v>
      </c>
      <c r="AF454" s="176">
        <f t="shared" si="444"/>
        <v>0.21392442514285717</v>
      </c>
    </row>
    <row r="455" spans="1:32" x14ac:dyDescent="0.2">
      <c r="A455" s="432">
        <v>42226.71875</v>
      </c>
      <c r="B455" s="176">
        <f t="shared" si="432"/>
        <v>1800</v>
      </c>
      <c r="C455" s="39">
        <f t="shared" si="433"/>
        <v>45878400</v>
      </c>
      <c r="D455" s="53">
        <f t="shared" si="434"/>
        <v>4185.6034618997483</v>
      </c>
      <c r="E455" s="53">
        <f t="shared" si="427"/>
        <v>19.418728185462861</v>
      </c>
      <c r="F455" s="53">
        <f t="shared" si="428"/>
        <v>6.420656519177145</v>
      </c>
      <c r="G455" s="266">
        <f t="shared" si="442"/>
        <v>4166.1847337142863</v>
      </c>
      <c r="H455" s="176">
        <f t="shared" si="435"/>
        <v>91.756799999999998</v>
      </c>
      <c r="I455" s="176">
        <f t="shared" si="429"/>
        <v>1.3134985920000002</v>
      </c>
      <c r="J455" s="176">
        <f t="shared" ref="J455:W455" si="445">J137*$C137/1000000</f>
        <v>1.813900854857144E-2</v>
      </c>
      <c r="K455" s="176">
        <f t="shared" si="445"/>
        <v>5.0125429028571394E-2</v>
      </c>
      <c r="L455" s="176">
        <f t="shared" si="445"/>
        <v>5.3789146971428572</v>
      </c>
      <c r="M455" s="176">
        <f t="shared" si="445"/>
        <v>6.5986247314285705E-3</v>
      </c>
      <c r="N455" s="176">
        <f t="shared" si="445"/>
        <v>1.9727711999999995E-3</v>
      </c>
      <c r="O455" s="176">
        <f t="shared" si="445"/>
        <v>2153.7942582857131</v>
      </c>
      <c r="P455" s="176">
        <f t="shared" si="445"/>
        <v>4.58784E-2</v>
      </c>
      <c r="Q455" s="176">
        <f t="shared" si="445"/>
        <v>5.4852215039999971E-2</v>
      </c>
      <c r="R455" s="176">
        <f t="shared" si="445"/>
        <v>0.12455985599999994</v>
      </c>
      <c r="S455" s="176">
        <f t="shared" si="445"/>
        <v>11.684573074285714</v>
      </c>
      <c r="T455" s="176">
        <f t="shared" si="445"/>
        <v>9.5669572114285718E-3</v>
      </c>
      <c r="U455" s="176">
        <f t="shared" si="445"/>
        <v>257.67275657142858</v>
      </c>
      <c r="V455" s="176">
        <f t="shared" si="445"/>
        <v>0.2360115977142857</v>
      </c>
      <c r="W455" s="176">
        <f t="shared" si="445"/>
        <v>3.6702720000000005E-3</v>
      </c>
      <c r="X455" s="176">
        <f t="shared" ref="X455:AF455" si="446">X137*$C137/1000000</f>
        <v>8.5694297142857159E-2</v>
      </c>
      <c r="Y455" s="176">
        <f t="shared" si="446"/>
        <v>5.4995093485714262E-2</v>
      </c>
      <c r="Z455" s="176">
        <f t="shared" si="446"/>
        <v>137.6352</v>
      </c>
      <c r="AA455" s="176">
        <f t="shared" si="446"/>
        <v>2.8921743360000012E-2</v>
      </c>
      <c r="AB455" s="176">
        <f t="shared" si="446"/>
        <v>4.5878400000000001E-3</v>
      </c>
      <c r="AC455" s="176">
        <f t="shared" si="446"/>
        <v>1617.0825188571441</v>
      </c>
      <c r="AD455" s="176">
        <f t="shared" si="446"/>
        <v>4.5878400000000001E-3</v>
      </c>
      <c r="AE455" s="176">
        <f t="shared" si="446"/>
        <v>8.6972338285714282E-2</v>
      </c>
      <c r="AF455" s="176">
        <f t="shared" si="446"/>
        <v>0.22460753828571431</v>
      </c>
    </row>
    <row r="456" spans="1:32" x14ac:dyDescent="0.2">
      <c r="A456" s="432">
        <v>42226.729166666664</v>
      </c>
      <c r="B456" s="176">
        <f t="shared" si="432"/>
        <v>1780</v>
      </c>
      <c r="C456" s="39">
        <f t="shared" si="433"/>
        <v>45368640.000000007</v>
      </c>
      <c r="D456" s="53">
        <f t="shared" si="434"/>
        <v>4140.8647266515663</v>
      </c>
      <c r="E456" s="53">
        <f t="shared" si="427"/>
        <v>20.420029508708577</v>
      </c>
      <c r="F456" s="53">
        <f t="shared" si="428"/>
        <v>6.6221298378514319</v>
      </c>
      <c r="G456" s="266">
        <f t="shared" si="442"/>
        <v>4120.4446971428579</v>
      </c>
      <c r="H456" s="176">
        <f t="shared" si="435"/>
        <v>90.737280000000013</v>
      </c>
      <c r="I456" s="176">
        <f t="shared" si="429"/>
        <v>1.3020799680000006</v>
      </c>
      <c r="J456" s="176">
        <f t="shared" ref="J456:W456" si="447">J138*$C138/1000000</f>
        <v>1.7914131565714302E-2</v>
      </c>
      <c r="K456" s="176">
        <f t="shared" si="447"/>
        <v>5.0035128685714254E-2</v>
      </c>
      <c r="L456" s="176">
        <f t="shared" si="447"/>
        <v>5.5673802514285722</v>
      </c>
      <c r="M456" s="176">
        <f t="shared" si="447"/>
        <v>6.4941967542857144E-3</v>
      </c>
      <c r="N456" s="176">
        <f t="shared" si="447"/>
        <v>1.9508515200000001E-3</v>
      </c>
      <c r="O456" s="176">
        <f t="shared" si="447"/>
        <v>2124.5485988571422</v>
      </c>
      <c r="P456" s="176">
        <f t="shared" si="447"/>
        <v>4.5368640000000009E-2</v>
      </c>
      <c r="Q456" s="176">
        <f t="shared" si="447"/>
        <v>5.3716469759999975E-2</v>
      </c>
      <c r="R456" s="176">
        <f t="shared" si="447"/>
        <v>0.12476375999999995</v>
      </c>
      <c r="S456" s="176">
        <f t="shared" si="447"/>
        <v>12.495819702857144</v>
      </c>
      <c r="T456" s="176">
        <f t="shared" si="447"/>
        <v>1.0123687954285716E-2</v>
      </c>
      <c r="U456" s="176">
        <f t="shared" si="447"/>
        <v>254.38844571428572</v>
      </c>
      <c r="V456" s="176">
        <f t="shared" si="447"/>
        <v>0.24369440914285717</v>
      </c>
      <c r="W456" s="176">
        <f t="shared" si="447"/>
        <v>3.6294912000000008E-3</v>
      </c>
      <c r="X456" s="176">
        <f t="shared" ref="X456:AF456" si="448">X138*$C138/1000000</f>
        <v>8.4580107428571472E-2</v>
      </c>
      <c r="Y456" s="176">
        <f t="shared" si="448"/>
        <v>5.4377555657142841E-2</v>
      </c>
      <c r="Z456" s="176">
        <f t="shared" si="448"/>
        <v>136.10592000000003</v>
      </c>
      <c r="AA456" s="176">
        <f t="shared" si="448"/>
        <v>2.8854455040000018E-2</v>
      </c>
      <c r="AB456" s="176">
        <f t="shared" si="448"/>
        <v>4.5368640000000016E-3</v>
      </c>
      <c r="AC456" s="176">
        <f t="shared" si="448"/>
        <v>1605.4017325714301</v>
      </c>
      <c r="AD456" s="176">
        <f t="shared" si="448"/>
        <v>4.5368640000000016E-3</v>
      </c>
      <c r="AE456" s="176">
        <f t="shared" si="448"/>
        <v>8.7496662857142873E-2</v>
      </c>
      <c r="AF456" s="176">
        <f t="shared" si="448"/>
        <v>0.23267631085714294</v>
      </c>
    </row>
    <row r="457" spans="1:32" x14ac:dyDescent="0.2">
      <c r="A457" s="432">
        <v>42226.739583333336</v>
      </c>
      <c r="B457" s="176">
        <f t="shared" si="432"/>
        <v>1800</v>
      </c>
      <c r="C457" s="39">
        <f t="shared" si="433"/>
        <v>45878400</v>
      </c>
      <c r="D457" s="53">
        <f t="shared" si="434"/>
        <v>4189.1791313281374</v>
      </c>
      <c r="E457" s="53">
        <f t="shared" si="427"/>
        <v>21.880207899565711</v>
      </c>
      <c r="F457" s="53">
        <f t="shared" si="428"/>
        <v>6.9724150629942834</v>
      </c>
      <c r="G457" s="266">
        <f t="shared" si="442"/>
        <v>4167.2989234285724</v>
      </c>
      <c r="H457" s="176">
        <f t="shared" si="435"/>
        <v>91.756799999999998</v>
      </c>
      <c r="I457" s="176">
        <f t="shared" si="429"/>
        <v>1.3199215680000005</v>
      </c>
      <c r="J457" s="176">
        <f t="shared" ref="J457:W457" si="449">J139*$C139/1000000</f>
        <v>1.8091819337142871E-2</v>
      </c>
      <c r="K457" s="176">
        <f t="shared" si="449"/>
        <v>5.1069213257142816E-2</v>
      </c>
      <c r="L457" s="176">
        <f t="shared" si="449"/>
        <v>5.880955474285714</v>
      </c>
      <c r="M457" s="176">
        <f t="shared" si="449"/>
        <v>6.5357057828571413E-3</v>
      </c>
      <c r="N457" s="176">
        <f t="shared" si="449"/>
        <v>1.9727711999999995E-3</v>
      </c>
      <c r="O457" s="176">
        <f t="shared" si="449"/>
        <v>2143.0456045714277</v>
      </c>
      <c r="P457" s="176">
        <f t="shared" si="449"/>
        <v>4.58784E-2</v>
      </c>
      <c r="Q457" s="176">
        <f t="shared" si="449"/>
        <v>5.3787836159999963E-2</v>
      </c>
      <c r="R457" s="176">
        <f t="shared" si="449"/>
        <v>0.12777134399999993</v>
      </c>
      <c r="S457" s="176">
        <f t="shared" si="449"/>
        <v>13.587871268571426</v>
      </c>
      <c r="T457" s="176">
        <f t="shared" si="449"/>
        <v>1.090791730285714E-2</v>
      </c>
      <c r="U457" s="176">
        <f t="shared" si="449"/>
        <v>256.82072914285715</v>
      </c>
      <c r="V457" s="176">
        <f t="shared" si="449"/>
        <v>0.25685349942857144</v>
      </c>
      <c r="W457" s="176">
        <f t="shared" si="449"/>
        <v>3.6702720000000005E-3</v>
      </c>
      <c r="X457" s="176">
        <f t="shared" ref="X457:AF457" si="450">X139*$C139/1000000</f>
        <v>8.5366594285714303E-2</v>
      </c>
      <c r="Y457" s="176">
        <f t="shared" si="450"/>
        <v>5.4981985371428545E-2</v>
      </c>
      <c r="Z457" s="176">
        <f t="shared" si="450"/>
        <v>137.6352</v>
      </c>
      <c r="AA457" s="176">
        <f t="shared" si="450"/>
        <v>2.9435581440000011E-2</v>
      </c>
      <c r="AB457" s="176">
        <f t="shared" si="450"/>
        <v>4.5878400000000001E-3</v>
      </c>
      <c r="AC457" s="176">
        <f t="shared" si="450"/>
        <v>1629.7973897142872</v>
      </c>
      <c r="AD457" s="176">
        <f t="shared" si="450"/>
        <v>4.5878400000000001E-3</v>
      </c>
      <c r="AE457" s="176">
        <f t="shared" si="450"/>
        <v>8.9987204571428572E-2</v>
      </c>
      <c r="AF457" s="176">
        <f t="shared" si="450"/>
        <v>0.24597376457142861</v>
      </c>
    </row>
    <row r="458" spans="1:32" x14ac:dyDescent="0.2">
      <c r="A458" s="432">
        <v>42226.75</v>
      </c>
      <c r="B458" s="176">
        <f t="shared" si="432"/>
        <v>1830</v>
      </c>
      <c r="C458" s="39">
        <f t="shared" si="433"/>
        <v>46643040</v>
      </c>
      <c r="D458" s="53">
        <f t="shared" si="434"/>
        <v>4260.8164154763699</v>
      </c>
      <c r="E458" s="53">
        <f t="shared" si="427"/>
        <v>23.496130219227425</v>
      </c>
      <c r="F458" s="53">
        <f t="shared" si="428"/>
        <v>7.3690992404845694</v>
      </c>
      <c r="G458" s="266">
        <f t="shared" si="442"/>
        <v>4237.320285257143</v>
      </c>
      <c r="H458" s="176">
        <f t="shared" si="435"/>
        <v>93.286079999999998</v>
      </c>
      <c r="I458" s="176">
        <f t="shared" si="429"/>
        <v>1.3451852736000005</v>
      </c>
      <c r="J458" s="176">
        <f t="shared" ref="J458:W458" si="451">J140*$C140/1000000</f>
        <v>1.8369361810285728E-2</v>
      </c>
      <c r="K458" s="176">
        <f t="shared" si="451"/>
        <v>5.2400123794285665E-2</v>
      </c>
      <c r="L458" s="176">
        <f t="shared" si="451"/>
        <v>6.2341754605714286</v>
      </c>
      <c r="M458" s="176">
        <f t="shared" si="451"/>
        <v>6.6126504137142845E-3</v>
      </c>
      <c r="N458" s="176">
        <f t="shared" si="451"/>
        <v>2.00565072E-3</v>
      </c>
      <c r="O458" s="176">
        <f t="shared" si="451"/>
        <v>2173.299132342856</v>
      </c>
      <c r="P458" s="176">
        <f t="shared" si="451"/>
        <v>4.6643040000000004E-2</v>
      </c>
      <c r="Q458" s="176">
        <f t="shared" si="451"/>
        <v>5.4143240831999957E-2</v>
      </c>
      <c r="R458" s="176">
        <f t="shared" si="451"/>
        <v>0.13153337279999994</v>
      </c>
      <c r="S458" s="176">
        <f t="shared" si="451"/>
        <v>14.781845705142853</v>
      </c>
      <c r="T458" s="176">
        <f t="shared" si="451"/>
        <v>1.1771370637714284E-2</v>
      </c>
      <c r="U458" s="176">
        <f t="shared" si="451"/>
        <v>260.66796068571426</v>
      </c>
      <c r="V458" s="176">
        <f t="shared" si="451"/>
        <v>0.27172902445714286</v>
      </c>
      <c r="W458" s="176">
        <f t="shared" si="451"/>
        <v>3.7314432000000002E-3</v>
      </c>
      <c r="X458" s="176">
        <f t="shared" ref="X458:AF458" si="452">X140*$C140/1000000</f>
        <v>8.6622788571428591E-2</v>
      </c>
      <c r="Y458" s="176">
        <f t="shared" si="452"/>
        <v>5.5891688502857112E-2</v>
      </c>
      <c r="Z458" s="176">
        <f t="shared" si="452"/>
        <v>139.92912000000001</v>
      </c>
      <c r="AA458" s="176">
        <f t="shared" si="452"/>
        <v>3.0187375488000014E-2</v>
      </c>
      <c r="AB458" s="176">
        <f t="shared" si="452"/>
        <v>4.6643040000000002E-3</v>
      </c>
      <c r="AC458" s="176">
        <f t="shared" si="452"/>
        <v>1663.4240722285731</v>
      </c>
      <c r="AD458" s="176">
        <f t="shared" si="452"/>
        <v>4.6643040000000002E-3</v>
      </c>
      <c r="AE458" s="176">
        <f t="shared" si="452"/>
        <v>9.3019548342857153E-2</v>
      </c>
      <c r="AF458" s="176">
        <f t="shared" si="452"/>
        <v>0.2609344923428572</v>
      </c>
    </row>
    <row r="459" spans="1:32" x14ac:dyDescent="0.2">
      <c r="A459" s="432">
        <v>42226.760416666664</v>
      </c>
      <c r="B459" s="176">
        <f t="shared" si="432"/>
        <v>1780</v>
      </c>
      <c r="C459" s="39">
        <f t="shared" si="433"/>
        <v>45368640.000000007</v>
      </c>
      <c r="D459" s="53">
        <f t="shared" si="434"/>
        <v>4146.168636303677</v>
      </c>
      <c r="E459" s="53">
        <f t="shared" si="427"/>
        <v>24.071224417961144</v>
      </c>
      <c r="F459" s="53">
        <f t="shared" si="428"/>
        <v>7.440571677846858</v>
      </c>
      <c r="G459" s="266">
        <f t="shared" si="442"/>
        <v>4122.0974118857148</v>
      </c>
      <c r="H459" s="176">
        <f t="shared" si="435"/>
        <v>90.737280000000013</v>
      </c>
      <c r="I459" s="176">
        <f t="shared" si="429"/>
        <v>1.3116073824000007</v>
      </c>
      <c r="J459" s="176">
        <f t="shared" ref="J459:W459" si="453">J141*$C141/1000000</f>
        <v>1.7844134235428591E-2</v>
      </c>
      <c r="K459" s="176">
        <f t="shared" si="453"/>
        <v>5.1435075291428524E-2</v>
      </c>
      <c r="L459" s="176">
        <f t="shared" si="453"/>
        <v>6.3120740708571441</v>
      </c>
      <c r="M459" s="176">
        <f t="shared" si="453"/>
        <v>6.4008669805714277E-3</v>
      </c>
      <c r="N459" s="176">
        <f t="shared" si="453"/>
        <v>1.9508515200000001E-3</v>
      </c>
      <c r="O459" s="176">
        <f t="shared" si="453"/>
        <v>2108.6047625142846</v>
      </c>
      <c r="P459" s="176">
        <f t="shared" si="453"/>
        <v>4.5368640000000009E-2</v>
      </c>
      <c r="Q459" s="176">
        <f t="shared" si="453"/>
        <v>5.2137641087999967E-2</v>
      </c>
      <c r="R459" s="176">
        <f t="shared" si="453"/>
        <v>0.12952746719999994</v>
      </c>
      <c r="S459" s="176">
        <f t="shared" si="453"/>
        <v>15.319045357714284</v>
      </c>
      <c r="T459" s="176">
        <f t="shared" si="453"/>
        <v>1.211277875657143E-2</v>
      </c>
      <c r="U459" s="176">
        <f t="shared" si="453"/>
        <v>253.12460502857147</v>
      </c>
      <c r="V459" s="176">
        <f t="shared" si="453"/>
        <v>0.27460989668571428</v>
      </c>
      <c r="W459" s="176">
        <f t="shared" si="453"/>
        <v>3.6294912000000008E-3</v>
      </c>
      <c r="X459" s="176">
        <f t="shared" ref="X459:AF459" si="454">X141*$C141/1000000</f>
        <v>8.4094014857142907E-2</v>
      </c>
      <c r="Y459" s="176">
        <f t="shared" si="454"/>
        <v>5.4358111954285693E-2</v>
      </c>
      <c r="Z459" s="176">
        <f t="shared" si="454"/>
        <v>136.10592000000003</v>
      </c>
      <c r="AA459" s="176">
        <f t="shared" si="454"/>
        <v>2.9616648192000022E-2</v>
      </c>
      <c r="AB459" s="176">
        <f t="shared" si="454"/>
        <v>4.5368640000000016E-3</v>
      </c>
      <c r="AC459" s="176">
        <f t="shared" si="454"/>
        <v>1624.2621243428591</v>
      </c>
      <c r="AD459" s="176">
        <f t="shared" si="454"/>
        <v>4.5368640000000016E-3</v>
      </c>
      <c r="AE459" s="176">
        <f t="shared" si="454"/>
        <v>9.1968714514285746E-2</v>
      </c>
      <c r="AF459" s="176">
        <f t="shared" si="454"/>
        <v>0.26436954651428585</v>
      </c>
    </row>
    <row r="460" spans="1:32" x14ac:dyDescent="0.2">
      <c r="A460" s="432">
        <v>42226.770833333336</v>
      </c>
      <c r="B460" s="176">
        <f t="shared" si="432"/>
        <v>1850</v>
      </c>
      <c r="C460" s="39">
        <f t="shared" si="433"/>
        <v>47152800</v>
      </c>
      <c r="D460" s="53">
        <f t="shared" si="434"/>
        <v>4311.0577086782387</v>
      </c>
      <c r="E460" s="53">
        <f t="shared" si="427"/>
        <v>26.282772678239994</v>
      </c>
      <c r="F460" s="53">
        <f t="shared" si="428"/>
        <v>8.0167210142399945</v>
      </c>
      <c r="G460" s="266">
        <f t="shared" si="442"/>
        <v>4284.7749359999998</v>
      </c>
      <c r="H460" s="176">
        <f t="shared" si="435"/>
        <v>94.305599999999998</v>
      </c>
      <c r="I460" s="176">
        <f t="shared" si="429"/>
        <v>1.3664881440000003</v>
      </c>
      <c r="J460" s="176">
        <f t="shared" ref="J460:W460" si="455">J142*$C142/1000000</f>
        <v>1.8521619840000017E-2</v>
      </c>
      <c r="K460" s="176">
        <f t="shared" si="455"/>
        <v>5.3942803199999945E-2</v>
      </c>
      <c r="L460" s="176">
        <f t="shared" si="455"/>
        <v>6.8182948799999998</v>
      </c>
      <c r="M460" s="176">
        <f t="shared" si="455"/>
        <v>6.6202531199999982E-3</v>
      </c>
      <c r="N460" s="176">
        <f t="shared" si="455"/>
        <v>2.0275703999999999E-3</v>
      </c>
      <c r="O460" s="176">
        <f t="shared" si="455"/>
        <v>2186.0038079999986</v>
      </c>
      <c r="P460" s="176">
        <f t="shared" si="455"/>
        <v>4.7152800000000002E-2</v>
      </c>
      <c r="Q460" s="176">
        <f t="shared" si="455"/>
        <v>5.3641025279999949E-2</v>
      </c>
      <c r="R460" s="176">
        <f t="shared" si="455"/>
        <v>0.13627159199999991</v>
      </c>
      <c r="S460" s="176">
        <f t="shared" si="455"/>
        <v>16.899563519999997</v>
      </c>
      <c r="T460" s="176">
        <f t="shared" si="455"/>
        <v>1.3278228479999998E-2</v>
      </c>
      <c r="U460" s="176">
        <f t="shared" si="455"/>
        <v>262.64109599999995</v>
      </c>
      <c r="V460" s="176">
        <f t="shared" si="455"/>
        <v>0.29611958399999999</v>
      </c>
      <c r="W460" s="176">
        <f t="shared" si="455"/>
        <v>3.7722240000000002E-3</v>
      </c>
      <c r="X460" s="176">
        <f t="shared" ref="X460:AF460" si="456">X142*$C142/1000000</f>
        <v>8.7232680000000035E-2</v>
      </c>
      <c r="Y460" s="176">
        <f t="shared" si="456"/>
        <v>5.6489054399999968E-2</v>
      </c>
      <c r="Z460" s="176">
        <f t="shared" si="456"/>
        <v>141.45840000000001</v>
      </c>
      <c r="AA460" s="176">
        <f t="shared" si="456"/>
        <v>3.1045403520000018E-2</v>
      </c>
      <c r="AB460" s="176">
        <f t="shared" si="456"/>
        <v>4.7152800000000005E-3</v>
      </c>
      <c r="AC460" s="176">
        <f t="shared" si="456"/>
        <v>1694.6716320000019</v>
      </c>
      <c r="AD460" s="176">
        <f t="shared" si="456"/>
        <v>4.7152800000000005E-3</v>
      </c>
      <c r="AE460" s="176">
        <f t="shared" si="456"/>
        <v>9.7134768000000024E-2</v>
      </c>
      <c r="AF460" s="176">
        <f t="shared" si="456"/>
        <v>0.28574596800000013</v>
      </c>
    </row>
    <row r="461" spans="1:32" x14ac:dyDescent="0.2">
      <c r="A461" s="432">
        <v>42226.78125</v>
      </c>
      <c r="B461" s="176">
        <f t="shared" si="432"/>
        <v>1880</v>
      </c>
      <c r="C461" s="39">
        <f t="shared" si="433"/>
        <v>47917440</v>
      </c>
      <c r="D461" s="53">
        <f t="shared" si="434"/>
        <v>4382.8340466375776</v>
      </c>
      <c r="E461" s="53">
        <f t="shared" si="427"/>
        <v>27.994419209005706</v>
      </c>
      <c r="F461" s="53">
        <f t="shared" si="428"/>
        <v>8.4348624684342859</v>
      </c>
      <c r="G461" s="266">
        <f t="shared" si="442"/>
        <v>4354.8396274285715</v>
      </c>
      <c r="H461" s="176">
        <f t="shared" si="435"/>
        <v>95.834879999999998</v>
      </c>
      <c r="I461" s="176">
        <f t="shared" si="429"/>
        <v>1.3920016320000004</v>
      </c>
      <c r="J461" s="176">
        <f t="shared" ref="J461:W461" si="457">J143*$C143/1000000</f>
        <v>1.8797327177142876E-2</v>
      </c>
      <c r="K461" s="176">
        <f t="shared" si="457"/>
        <v>5.531041645714279E-2</v>
      </c>
      <c r="L461" s="176">
        <f t="shared" si="457"/>
        <v>7.1910386742857142</v>
      </c>
      <c r="M461" s="176">
        <f t="shared" si="457"/>
        <v>6.6947509028571417E-3</v>
      </c>
      <c r="N461" s="176">
        <f t="shared" si="457"/>
        <v>2.0604499199999996E-3</v>
      </c>
      <c r="O461" s="176">
        <f t="shared" si="457"/>
        <v>2215.8393325714269</v>
      </c>
      <c r="P461" s="176">
        <f t="shared" si="457"/>
        <v>4.7917440000000006E-2</v>
      </c>
      <c r="Q461" s="176">
        <f t="shared" si="457"/>
        <v>5.395503743999995E-2</v>
      </c>
      <c r="R461" s="176">
        <f t="shared" si="457"/>
        <v>0.1401585119999999</v>
      </c>
      <c r="S461" s="176">
        <f t="shared" si="457"/>
        <v>18.16755510857142</v>
      </c>
      <c r="T461" s="176">
        <f t="shared" si="457"/>
        <v>1.419383026285714E-2</v>
      </c>
      <c r="U461" s="176">
        <f t="shared" si="457"/>
        <v>266.45519314285713</v>
      </c>
      <c r="V461" s="176">
        <f t="shared" si="457"/>
        <v>0.31180562742857143</v>
      </c>
      <c r="W461" s="176">
        <f t="shared" si="457"/>
        <v>3.8333952000000004E-3</v>
      </c>
      <c r="X461" s="176">
        <f t="shared" ref="X461:AF461" si="458">X143*$C143/1000000</f>
        <v>8.8476130285714313E-2</v>
      </c>
      <c r="Y461" s="176">
        <f t="shared" si="458"/>
        <v>5.7398247771428525E-2</v>
      </c>
      <c r="Z461" s="176">
        <f t="shared" si="458"/>
        <v>143.75232</v>
      </c>
      <c r="AA461" s="176">
        <f t="shared" si="458"/>
        <v>3.1817180160000021E-2</v>
      </c>
      <c r="AB461" s="176">
        <f t="shared" si="458"/>
        <v>4.7917440000000006E-3</v>
      </c>
      <c r="AC461" s="176">
        <f t="shared" si="458"/>
        <v>1728.7927817142877</v>
      </c>
      <c r="AD461" s="176">
        <f t="shared" si="458"/>
        <v>4.7917440000000006E-3</v>
      </c>
      <c r="AE461" s="176">
        <f t="shared" si="458"/>
        <v>0.1002843565714286</v>
      </c>
      <c r="AF461" s="176">
        <f t="shared" si="458"/>
        <v>0.3015376045714287</v>
      </c>
    </row>
    <row r="462" spans="1:32" x14ac:dyDescent="0.2">
      <c r="A462" s="432">
        <v>42226.791666666664</v>
      </c>
      <c r="B462" s="176">
        <f t="shared" si="432"/>
        <v>1830</v>
      </c>
      <c r="C462" s="39">
        <f t="shared" si="433"/>
        <v>46643040</v>
      </c>
      <c r="D462" s="53">
        <f t="shared" si="434"/>
        <v>4268.0869433140942</v>
      </c>
      <c r="E462" s="53">
        <f t="shared" si="427"/>
        <v>28.501138971236561</v>
      </c>
      <c r="F462" s="53">
        <f t="shared" si="428"/>
        <v>8.4910082795794253</v>
      </c>
      <c r="G462" s="266">
        <f t="shared" si="442"/>
        <v>4239.585804342858</v>
      </c>
      <c r="H462" s="176">
        <f t="shared" si="435"/>
        <v>93.286079999999998</v>
      </c>
      <c r="I462" s="176">
        <f t="shared" si="429"/>
        <v>1.3582453248000006</v>
      </c>
      <c r="J462" s="176">
        <f t="shared" ref="J462:W462" si="459">J144*$C144/1000000</f>
        <v>1.8273410413714306E-2</v>
      </c>
      <c r="K462" s="176">
        <f t="shared" si="459"/>
        <v>5.4319151725714221E-2</v>
      </c>
      <c r="L462" s="176">
        <f t="shared" si="459"/>
        <v>7.2549917074285721</v>
      </c>
      <c r="M462" s="176">
        <f t="shared" si="459"/>
        <v>6.4847152182857127E-3</v>
      </c>
      <c r="N462" s="176">
        <f t="shared" si="459"/>
        <v>2.00565072E-3</v>
      </c>
      <c r="O462" s="176">
        <f t="shared" si="459"/>
        <v>2151.4435364571414</v>
      </c>
      <c r="P462" s="176">
        <f t="shared" si="459"/>
        <v>4.6643040000000004E-2</v>
      </c>
      <c r="Q462" s="176">
        <f t="shared" si="459"/>
        <v>5.1979003775999948E-2</v>
      </c>
      <c r="R462" s="176">
        <f t="shared" si="459"/>
        <v>0.1380633983999999</v>
      </c>
      <c r="S462" s="176">
        <f t="shared" si="459"/>
        <v>18.651885366857133</v>
      </c>
      <c r="T462" s="176">
        <f t="shared" si="459"/>
        <v>1.4497989490285712E-2</v>
      </c>
      <c r="U462" s="176">
        <f t="shared" si="459"/>
        <v>258.93550491428567</v>
      </c>
      <c r="V462" s="176">
        <f t="shared" si="459"/>
        <v>0.31410755794285716</v>
      </c>
      <c r="W462" s="176">
        <f t="shared" si="459"/>
        <v>3.7314432000000002E-3</v>
      </c>
      <c r="X462" s="176">
        <f t="shared" ref="X462:AF462" si="460">X144*$C144/1000000</f>
        <v>8.5956459428571469E-2</v>
      </c>
      <c r="Y462" s="176">
        <f t="shared" si="460"/>
        <v>5.5865035337142814E-2</v>
      </c>
      <c r="Z462" s="176">
        <f t="shared" si="460"/>
        <v>139.92912000000001</v>
      </c>
      <c r="AA462" s="176">
        <f t="shared" si="460"/>
        <v>3.1232179584000021E-2</v>
      </c>
      <c r="AB462" s="176">
        <f t="shared" si="460"/>
        <v>4.6643040000000002E-3</v>
      </c>
      <c r="AC462" s="176">
        <f t="shared" si="460"/>
        <v>1689.2776429714309</v>
      </c>
      <c r="AD462" s="176">
        <f t="shared" si="460"/>
        <v>4.6643040000000002E-3</v>
      </c>
      <c r="AE462" s="176">
        <f t="shared" si="460"/>
        <v>9.9149776457142902E-2</v>
      </c>
      <c r="AF462" s="176">
        <f t="shared" si="460"/>
        <v>0.30437915245714303</v>
      </c>
    </row>
    <row r="463" spans="1:32" x14ac:dyDescent="0.2">
      <c r="A463" s="432">
        <v>42226.802083333336</v>
      </c>
      <c r="B463" s="176">
        <f t="shared" si="432"/>
        <v>1880</v>
      </c>
      <c r="C463" s="39">
        <f t="shared" si="433"/>
        <v>47917440</v>
      </c>
      <c r="D463" s="53">
        <f t="shared" si="434"/>
        <v>4386.5686347072287</v>
      </c>
      <c r="E463" s="53">
        <f t="shared" si="427"/>
        <v>30.565298021513129</v>
      </c>
      <c r="F463" s="53">
        <f t="shared" si="428"/>
        <v>9.0111436141988541</v>
      </c>
      <c r="G463" s="266">
        <f t="shared" si="442"/>
        <v>4356.0033366857151</v>
      </c>
      <c r="H463" s="176">
        <f t="shared" si="435"/>
        <v>95.834879999999998</v>
      </c>
      <c r="I463" s="176">
        <f t="shared" si="429"/>
        <v>1.3987100736000004</v>
      </c>
      <c r="J463" s="176">
        <f t="shared" ref="J463:W463" si="461">J145*$C145/1000000</f>
        <v>1.8748040667428596E-2</v>
      </c>
      <c r="K463" s="176">
        <f t="shared" si="461"/>
        <v>5.62961466514285E-2</v>
      </c>
      <c r="L463" s="176">
        <f t="shared" si="461"/>
        <v>7.7153923748571431</v>
      </c>
      <c r="M463" s="176">
        <f t="shared" si="461"/>
        <v>6.6290355565714271E-3</v>
      </c>
      <c r="N463" s="176">
        <f t="shared" si="461"/>
        <v>2.0604499199999996E-3</v>
      </c>
      <c r="O463" s="176">
        <f t="shared" si="461"/>
        <v>2204.612960914284</v>
      </c>
      <c r="P463" s="176">
        <f t="shared" si="461"/>
        <v>4.7917440000000006E-2</v>
      </c>
      <c r="Q463" s="176">
        <f t="shared" si="461"/>
        <v>5.2843352831999944E-2</v>
      </c>
      <c r="R463" s="176">
        <f t="shared" si="461"/>
        <v>0.14351273279999988</v>
      </c>
      <c r="S463" s="176">
        <f t="shared" si="461"/>
        <v>20.155444333714275</v>
      </c>
      <c r="T463" s="176">
        <f t="shared" si="461"/>
        <v>1.5594388580571425E-2</v>
      </c>
      <c r="U463" s="176">
        <f t="shared" si="461"/>
        <v>265.56529782857137</v>
      </c>
      <c r="V463" s="176">
        <f t="shared" si="461"/>
        <v>0.33357383588571426</v>
      </c>
      <c r="W463" s="176">
        <f t="shared" si="461"/>
        <v>3.8333952000000004E-3</v>
      </c>
      <c r="X463" s="176">
        <f t="shared" ref="X463:AF463" si="462">X145*$C145/1000000</f>
        <v>8.8133862857142906E-2</v>
      </c>
      <c r="Y463" s="176">
        <f t="shared" si="462"/>
        <v>5.7384557074285664E-2</v>
      </c>
      <c r="Z463" s="176">
        <f t="shared" si="462"/>
        <v>143.75232</v>
      </c>
      <c r="AA463" s="176">
        <f t="shared" si="462"/>
        <v>3.2353855488000023E-2</v>
      </c>
      <c r="AB463" s="176">
        <f t="shared" si="462"/>
        <v>4.7917440000000006E-3</v>
      </c>
      <c r="AC463" s="176">
        <f t="shared" si="462"/>
        <v>1742.0727579428594</v>
      </c>
      <c r="AD463" s="176">
        <f t="shared" si="462"/>
        <v>4.7917440000000006E-3</v>
      </c>
      <c r="AE463" s="176">
        <f t="shared" si="462"/>
        <v>0.10343321691428578</v>
      </c>
      <c r="AF463" s="176">
        <f t="shared" si="462"/>
        <v>0.32385344091428586</v>
      </c>
    </row>
    <row r="464" spans="1:32" x14ac:dyDescent="0.2">
      <c r="A464" s="432">
        <v>42226.8125</v>
      </c>
      <c r="B464" s="176">
        <f t="shared" si="432"/>
        <v>1830</v>
      </c>
      <c r="C464" s="39">
        <f t="shared" si="433"/>
        <v>46643040</v>
      </c>
      <c r="D464" s="53">
        <f t="shared" si="434"/>
        <v>4271.722207232956</v>
      </c>
      <c r="E464" s="53">
        <f t="shared" si="427"/>
        <v>31.00364334724113</v>
      </c>
      <c r="F464" s="53">
        <f t="shared" si="428"/>
        <v>9.0519627991268514</v>
      </c>
      <c r="G464" s="266">
        <f t="shared" si="442"/>
        <v>4240.7185638857145</v>
      </c>
      <c r="H464" s="176">
        <f t="shared" si="435"/>
        <v>93.286079999999998</v>
      </c>
      <c r="I464" s="176">
        <f t="shared" si="429"/>
        <v>1.3647753504000006</v>
      </c>
      <c r="J464" s="176">
        <f t="shared" ref="J464:W464" si="463">J146*$C146/1000000</f>
        <v>1.8225434715428594E-2</v>
      </c>
      <c r="K464" s="176">
        <f t="shared" si="463"/>
        <v>5.5278665691428495E-2</v>
      </c>
      <c r="L464" s="176">
        <f t="shared" si="463"/>
        <v>7.7653998308571426</v>
      </c>
      <c r="M464" s="176">
        <f t="shared" si="463"/>
        <v>6.4207476205714268E-3</v>
      </c>
      <c r="N464" s="176">
        <f t="shared" si="463"/>
        <v>2.00565072E-3</v>
      </c>
      <c r="O464" s="176">
        <f t="shared" si="463"/>
        <v>2140.5157385142838</v>
      </c>
      <c r="P464" s="176">
        <f t="shared" si="463"/>
        <v>4.6643040000000004E-2</v>
      </c>
      <c r="Q464" s="176">
        <f t="shared" si="463"/>
        <v>5.0896885247999943E-2</v>
      </c>
      <c r="R464" s="176">
        <f t="shared" si="463"/>
        <v>0.14132841119999989</v>
      </c>
      <c r="S464" s="176">
        <f t="shared" si="463"/>
        <v>20.586905197714277</v>
      </c>
      <c r="T464" s="176">
        <f t="shared" si="463"/>
        <v>1.5861298916571426E-2</v>
      </c>
      <c r="U464" s="176">
        <f t="shared" si="463"/>
        <v>258.06927702857138</v>
      </c>
      <c r="V464" s="176">
        <f t="shared" si="463"/>
        <v>0.33529682468571426</v>
      </c>
      <c r="W464" s="176">
        <f t="shared" si="463"/>
        <v>3.7314432000000002E-3</v>
      </c>
      <c r="X464" s="176">
        <f t="shared" ref="X464:AF464" si="464">X146*$C146/1000000</f>
        <v>8.5623294857142901E-2</v>
      </c>
      <c r="Y464" s="176">
        <f t="shared" si="464"/>
        <v>5.5851708754285669E-2</v>
      </c>
      <c r="Z464" s="176">
        <f t="shared" si="464"/>
        <v>139.92912000000001</v>
      </c>
      <c r="AA464" s="176">
        <f t="shared" si="464"/>
        <v>3.1754581632000026E-2</v>
      </c>
      <c r="AB464" s="176">
        <f t="shared" si="464"/>
        <v>4.6643040000000002E-3</v>
      </c>
      <c r="AC464" s="176">
        <f t="shared" si="464"/>
        <v>1702.2044283428595</v>
      </c>
      <c r="AD464" s="176">
        <f t="shared" si="464"/>
        <v>4.6643040000000002E-3</v>
      </c>
      <c r="AE464" s="176">
        <f t="shared" si="464"/>
        <v>0.10221489051428578</v>
      </c>
      <c r="AF464" s="176">
        <f t="shared" si="464"/>
        <v>0.32610148251428589</v>
      </c>
    </row>
    <row r="465" spans="1:32" x14ac:dyDescent="0.2">
      <c r="A465" s="432">
        <v>42226.822916666664</v>
      </c>
      <c r="B465" s="176">
        <f t="shared" si="432"/>
        <v>1880</v>
      </c>
      <c r="C465" s="39">
        <f t="shared" si="433"/>
        <v>47917440</v>
      </c>
      <c r="D465" s="53">
        <f t="shared" si="434"/>
        <v>4390.303222776879</v>
      </c>
      <c r="E465" s="53">
        <f t="shared" si="427"/>
        <v>33.136176834020553</v>
      </c>
      <c r="F465" s="53">
        <f t="shared" si="428"/>
        <v>9.5874247599634188</v>
      </c>
      <c r="G465" s="266">
        <f t="shared" si="442"/>
        <v>4357.1670459428578</v>
      </c>
      <c r="H465" s="176">
        <f t="shared" si="435"/>
        <v>95.834879999999998</v>
      </c>
      <c r="I465" s="176">
        <f t="shared" si="429"/>
        <v>1.4054185152000005</v>
      </c>
      <c r="J465" s="176">
        <f t="shared" ref="J465:W465" si="465">J147*$C147/1000000</f>
        <v>1.8698754157714308E-2</v>
      </c>
      <c r="K465" s="176">
        <f t="shared" si="465"/>
        <v>5.7281876845714209E-2</v>
      </c>
      <c r="L465" s="176">
        <f t="shared" si="465"/>
        <v>8.2397460754285721</v>
      </c>
      <c r="M465" s="176">
        <f t="shared" si="465"/>
        <v>6.5633202102857125E-3</v>
      </c>
      <c r="N465" s="176">
        <f t="shared" si="465"/>
        <v>2.0604499199999996E-3</v>
      </c>
      <c r="O465" s="176">
        <f t="shared" si="465"/>
        <v>2193.3865892571412</v>
      </c>
      <c r="P465" s="176">
        <f t="shared" si="465"/>
        <v>4.7917440000000006E-2</v>
      </c>
      <c r="Q465" s="176">
        <f t="shared" si="465"/>
        <v>5.1731668223999938E-2</v>
      </c>
      <c r="R465" s="176">
        <f t="shared" si="465"/>
        <v>0.14686695359999985</v>
      </c>
      <c r="S465" s="176">
        <f t="shared" si="465"/>
        <v>22.143333558857133</v>
      </c>
      <c r="T465" s="176">
        <f t="shared" si="465"/>
        <v>1.699494689828571E-2</v>
      </c>
      <c r="U465" s="176">
        <f t="shared" si="465"/>
        <v>264.67540251428568</v>
      </c>
      <c r="V465" s="176">
        <f t="shared" si="465"/>
        <v>0.35534204434285716</v>
      </c>
      <c r="W465" s="176">
        <f t="shared" si="465"/>
        <v>3.8333952000000004E-3</v>
      </c>
      <c r="X465" s="176">
        <f t="shared" ref="X465:AF465" si="466">X147*$C147/1000000</f>
        <v>8.7791595428571484E-2</v>
      </c>
      <c r="Y465" s="176">
        <f t="shared" si="466"/>
        <v>5.7370866377142803E-2</v>
      </c>
      <c r="Z465" s="176">
        <f t="shared" si="466"/>
        <v>143.75232</v>
      </c>
      <c r="AA465" s="176">
        <f t="shared" si="466"/>
        <v>3.2890530816000026E-2</v>
      </c>
      <c r="AB465" s="176">
        <f t="shared" si="466"/>
        <v>4.7917440000000006E-3</v>
      </c>
      <c r="AC465" s="176">
        <f t="shared" si="466"/>
        <v>1755.3527341714314</v>
      </c>
      <c r="AD465" s="176">
        <f t="shared" si="466"/>
        <v>4.7917440000000006E-3</v>
      </c>
      <c r="AE465" s="176">
        <f t="shared" si="466"/>
        <v>0.10658207725714294</v>
      </c>
      <c r="AF465" s="176">
        <f t="shared" si="466"/>
        <v>0.34616927725714303</v>
      </c>
    </row>
    <row r="466" spans="1:32" x14ac:dyDescent="0.2">
      <c r="A466" s="432">
        <v>42226.833333333336</v>
      </c>
      <c r="B466" s="176">
        <f t="shared" si="432"/>
        <v>1850</v>
      </c>
      <c r="C466" s="39">
        <f t="shared" si="433"/>
        <v>47152800</v>
      </c>
      <c r="D466" s="53">
        <f t="shared" si="434"/>
        <v>4322.0826894157717</v>
      </c>
      <c r="E466" s="53">
        <f t="shared" si="427"/>
        <v>33.872335130057131</v>
      </c>
      <c r="F466" s="53">
        <f t="shared" si="428"/>
        <v>9.7179765243428555</v>
      </c>
      <c r="G466" s="266">
        <f t="shared" si="442"/>
        <v>4288.2103542857149</v>
      </c>
      <c r="H466" s="176">
        <f t="shared" si="435"/>
        <v>94.305599999999998</v>
      </c>
      <c r="I466" s="176">
        <f t="shared" si="429"/>
        <v>1.3862923200000006</v>
      </c>
      <c r="J466" s="176">
        <f t="shared" ref="J466:W466" si="467">J148*$C148/1000000</f>
        <v>1.8376119771428594E-2</v>
      </c>
      <c r="K466" s="176">
        <f t="shared" si="467"/>
        <v>5.6852804571428488E-2</v>
      </c>
      <c r="L466" s="176">
        <f t="shared" si="467"/>
        <v>8.3662539428571439</v>
      </c>
      <c r="M466" s="176">
        <f t="shared" si="467"/>
        <v>6.4262530285714263E-3</v>
      </c>
      <c r="N466" s="176">
        <f t="shared" si="467"/>
        <v>2.0275703999999999E-3</v>
      </c>
      <c r="O466" s="176">
        <f t="shared" si="467"/>
        <v>2152.862125714284</v>
      </c>
      <c r="P466" s="176">
        <f t="shared" si="467"/>
        <v>4.7152800000000002E-2</v>
      </c>
      <c r="Q466" s="176">
        <f t="shared" si="467"/>
        <v>5.0359190399999934E-2</v>
      </c>
      <c r="R466" s="176">
        <f t="shared" si="467"/>
        <v>0.14617367999999989</v>
      </c>
      <c r="S466" s="176">
        <f t="shared" si="467"/>
        <v>22.768066285714273</v>
      </c>
      <c r="T466" s="176">
        <f t="shared" si="467"/>
        <v>1.7412855428571423E-2</v>
      </c>
      <c r="U466" s="176">
        <f t="shared" si="467"/>
        <v>260.01401142857139</v>
      </c>
      <c r="V466" s="176">
        <f t="shared" si="467"/>
        <v>0.36038211428571426</v>
      </c>
      <c r="W466" s="176">
        <f t="shared" si="467"/>
        <v>3.7722240000000002E-3</v>
      </c>
      <c r="X466" s="176">
        <f t="shared" ref="X466:AF466" si="468">X148*$C148/1000000</f>
        <v>8.6222262857142906E-2</v>
      </c>
      <c r="Y466" s="176">
        <f t="shared" si="468"/>
        <v>5.6448637714285668E-2</v>
      </c>
      <c r="Z466" s="176">
        <f t="shared" si="468"/>
        <v>141.45840000000001</v>
      </c>
      <c r="AA466" s="176">
        <f t="shared" si="468"/>
        <v>3.2629737600000028E-2</v>
      </c>
      <c r="AB466" s="176">
        <f t="shared" si="468"/>
        <v>4.7152800000000005E-3</v>
      </c>
      <c r="AC466" s="176">
        <f t="shared" si="468"/>
        <v>1733.8758171428599</v>
      </c>
      <c r="AD466" s="176">
        <f t="shared" si="468"/>
        <v>4.7152800000000005E-3</v>
      </c>
      <c r="AE466" s="176">
        <f t="shared" si="468"/>
        <v>0.10643060571428581</v>
      </c>
      <c r="AF466" s="176">
        <f t="shared" si="468"/>
        <v>0.35162516571428593</v>
      </c>
    </row>
    <row r="467" spans="1:32" x14ac:dyDescent="0.2">
      <c r="A467" s="432">
        <v>42226.84375</v>
      </c>
      <c r="B467" s="176">
        <f t="shared" si="432"/>
        <v>1880</v>
      </c>
      <c r="C467" s="39">
        <f t="shared" si="433"/>
        <v>47917440</v>
      </c>
      <c r="D467" s="53">
        <f t="shared" si="434"/>
        <v>4394.0378108465293</v>
      </c>
      <c r="E467" s="53">
        <f t="shared" si="427"/>
        <v>35.707055646527984</v>
      </c>
      <c r="F467" s="53">
        <f t="shared" si="428"/>
        <v>10.163705905727994</v>
      </c>
      <c r="G467" s="266">
        <f t="shared" si="442"/>
        <v>4358.3307552000006</v>
      </c>
      <c r="H467" s="176">
        <f t="shared" si="435"/>
        <v>95.834879999999998</v>
      </c>
      <c r="I467" s="176">
        <f t="shared" si="429"/>
        <v>1.4121269568000008</v>
      </c>
      <c r="J467" s="176">
        <f t="shared" ref="J467:W467" si="469">J149*$C149/1000000</f>
        <v>1.8649467648000028E-2</v>
      </c>
      <c r="K467" s="176">
        <f t="shared" si="469"/>
        <v>5.8267607039999905E-2</v>
      </c>
      <c r="L467" s="176">
        <f t="shared" si="469"/>
        <v>8.7640997760000001</v>
      </c>
      <c r="M467" s="176">
        <f t="shared" si="469"/>
        <v>6.497604863999998E-3</v>
      </c>
      <c r="N467" s="176">
        <f t="shared" si="469"/>
        <v>2.0604499199999996E-3</v>
      </c>
      <c r="O467" s="176">
        <f t="shared" si="469"/>
        <v>2182.1602175999978</v>
      </c>
      <c r="P467" s="176">
        <f t="shared" si="469"/>
        <v>4.7917440000000006E-2</v>
      </c>
      <c r="Q467" s="176">
        <f t="shared" si="469"/>
        <v>5.0619983615999932E-2</v>
      </c>
      <c r="R467" s="176">
        <f t="shared" si="469"/>
        <v>0.15022117439999988</v>
      </c>
      <c r="S467" s="176">
        <f t="shared" si="469"/>
        <v>24.131222783999988</v>
      </c>
      <c r="T467" s="176">
        <f t="shared" si="469"/>
        <v>1.8395505215999995E-2</v>
      </c>
      <c r="U467" s="176">
        <f t="shared" si="469"/>
        <v>263.78550719999998</v>
      </c>
      <c r="V467" s="176">
        <f t="shared" si="469"/>
        <v>0.37711025279999999</v>
      </c>
      <c r="W467" s="176">
        <f t="shared" si="469"/>
        <v>3.8333952000000004E-3</v>
      </c>
      <c r="X467" s="176">
        <f t="shared" ref="X467:AF467" si="470">X149*$C149/1000000</f>
        <v>8.7449328000000048E-2</v>
      </c>
      <c r="Y467" s="176">
        <f t="shared" si="470"/>
        <v>5.7357175679999942E-2</v>
      </c>
      <c r="Z467" s="176">
        <f t="shared" si="470"/>
        <v>143.75232</v>
      </c>
      <c r="AA467" s="176">
        <f t="shared" si="470"/>
        <v>3.3427206144000028E-2</v>
      </c>
      <c r="AB467" s="176">
        <f t="shared" si="470"/>
        <v>4.7917440000000006E-3</v>
      </c>
      <c r="AC467" s="176">
        <f t="shared" si="470"/>
        <v>1768.6327104000029</v>
      </c>
      <c r="AD467" s="176">
        <f t="shared" si="470"/>
        <v>4.7917440000000006E-3</v>
      </c>
      <c r="AE467" s="176">
        <f t="shared" si="470"/>
        <v>0.10973093760000011</v>
      </c>
      <c r="AF467" s="176">
        <f t="shared" si="470"/>
        <v>0.36848511360000019</v>
      </c>
    </row>
    <row r="468" spans="1:32" x14ac:dyDescent="0.2">
      <c r="A468" s="432">
        <v>42226.854166666664</v>
      </c>
      <c r="B468" s="176">
        <f t="shared" si="432"/>
        <v>1880</v>
      </c>
      <c r="C468" s="39">
        <f t="shared" si="433"/>
        <v>47917440</v>
      </c>
      <c r="D468" s="53">
        <f t="shared" si="434"/>
        <v>4395.9051048813544</v>
      </c>
      <c r="E468" s="53">
        <f t="shared" si="427"/>
        <v>36.992495052781713</v>
      </c>
      <c r="F468" s="53">
        <f t="shared" si="428"/>
        <v>10.451846478610296</v>
      </c>
      <c r="G468" s="266">
        <f t="shared" si="442"/>
        <v>4358.9126098285724</v>
      </c>
      <c r="H468" s="176">
        <f t="shared" si="435"/>
        <v>95.834879999999998</v>
      </c>
      <c r="I468" s="176">
        <f t="shared" si="429"/>
        <v>1.4154811776000007</v>
      </c>
      <c r="J468" s="176">
        <f t="shared" ref="J468:W468" si="471">J150*$C150/1000000</f>
        <v>1.8624824393142884E-2</v>
      </c>
      <c r="K468" s="176">
        <f t="shared" si="471"/>
        <v>5.8760472137142764E-2</v>
      </c>
      <c r="L468" s="176">
        <f t="shared" si="471"/>
        <v>9.0262766262857141</v>
      </c>
      <c r="M468" s="176">
        <f t="shared" si="471"/>
        <v>6.4647471908571407E-3</v>
      </c>
      <c r="N468" s="176">
        <f t="shared" si="471"/>
        <v>2.0604499199999996E-3</v>
      </c>
      <c r="O468" s="176">
        <f t="shared" si="471"/>
        <v>2176.5470317714262</v>
      </c>
      <c r="P468" s="176">
        <f t="shared" si="471"/>
        <v>4.7917440000000006E-2</v>
      </c>
      <c r="Q468" s="176">
        <f t="shared" si="471"/>
        <v>5.0064141311999925E-2</v>
      </c>
      <c r="R468" s="176">
        <f t="shared" si="471"/>
        <v>0.15189828479999984</v>
      </c>
      <c r="S468" s="176">
        <f t="shared" si="471"/>
        <v>25.125167396571417</v>
      </c>
      <c r="T468" s="176">
        <f t="shared" si="471"/>
        <v>1.9095784374857136E-2</v>
      </c>
      <c r="U468" s="176">
        <f t="shared" si="471"/>
        <v>263.34055954285708</v>
      </c>
      <c r="V468" s="176">
        <f t="shared" si="471"/>
        <v>0.38799435702857143</v>
      </c>
      <c r="W468" s="176">
        <f t="shared" si="471"/>
        <v>3.8333952000000004E-3</v>
      </c>
      <c r="X468" s="176">
        <f t="shared" ref="X468:AF468" si="472">X150*$C150/1000000</f>
        <v>8.7278194285714344E-2</v>
      </c>
      <c r="Y468" s="176">
        <f t="shared" si="472"/>
        <v>5.7350330331428515E-2</v>
      </c>
      <c r="Z468" s="176">
        <f t="shared" si="472"/>
        <v>143.75232</v>
      </c>
      <c r="AA468" s="176">
        <f t="shared" si="472"/>
        <v>3.3695543808000029E-2</v>
      </c>
      <c r="AB468" s="176">
        <f t="shared" si="472"/>
        <v>4.7917440000000006E-3</v>
      </c>
      <c r="AC468" s="176">
        <f t="shared" si="472"/>
        <v>1775.2726985142888</v>
      </c>
      <c r="AD468" s="176">
        <f t="shared" si="472"/>
        <v>4.7917440000000006E-3</v>
      </c>
      <c r="AE468" s="176">
        <f t="shared" si="472"/>
        <v>0.11130536777142867</v>
      </c>
      <c r="AF468" s="176">
        <f t="shared" si="472"/>
        <v>0.37964303177142877</v>
      </c>
    </row>
    <row r="469" spans="1:32" x14ac:dyDescent="0.2">
      <c r="A469" s="432">
        <v>42226.864583333336</v>
      </c>
      <c r="B469" s="176">
        <f t="shared" si="432"/>
        <v>1900</v>
      </c>
      <c r="C469" s="39">
        <f t="shared" si="433"/>
        <v>48427200</v>
      </c>
      <c r="D469" s="53">
        <f t="shared" si="434"/>
        <v>4444.5572116706053</v>
      </c>
      <c r="E469" s="53">
        <f t="shared" si="427"/>
        <v>38.68514652774855</v>
      </c>
      <c r="F469" s="53">
        <f t="shared" si="428"/>
        <v>10.854242232891416</v>
      </c>
      <c r="G469" s="266">
        <f t="shared" si="442"/>
        <v>4405.8720651428575</v>
      </c>
      <c r="H469" s="176">
        <f t="shared" si="435"/>
        <v>96.854399999999998</v>
      </c>
      <c r="I469" s="176">
        <f t="shared" si="429"/>
        <v>1.4339293920000007</v>
      </c>
      <c r="J469" s="176">
        <f t="shared" ref="J469:W469" si="473">J151*$C151/1000000</f>
        <v>1.8798055405714317E-2</v>
      </c>
      <c r="K469" s="176">
        <f t="shared" si="473"/>
        <v>5.9883691885714185E-2</v>
      </c>
      <c r="L469" s="176">
        <f t="shared" si="473"/>
        <v>9.3872668114285709</v>
      </c>
      <c r="M469" s="176">
        <f t="shared" si="473"/>
        <v>6.500313874285713E-3</v>
      </c>
      <c r="N469" s="176">
        <f t="shared" si="473"/>
        <v>2.0823695999999995E-3</v>
      </c>
      <c r="O469" s="176">
        <f t="shared" si="473"/>
        <v>2194.0288868571406</v>
      </c>
      <c r="P469" s="176">
        <f t="shared" si="473"/>
        <v>4.8427200000000004E-2</v>
      </c>
      <c r="Q469" s="176">
        <f t="shared" si="473"/>
        <v>5.0034983039999925E-2</v>
      </c>
      <c r="R469" s="176">
        <f t="shared" si="473"/>
        <v>0.15520917599999987</v>
      </c>
      <c r="S469" s="176">
        <f t="shared" si="473"/>
        <v>26.396974902857131</v>
      </c>
      <c r="T469" s="176">
        <f t="shared" si="473"/>
        <v>2.0006659954285709E-2</v>
      </c>
      <c r="U469" s="176">
        <f t="shared" si="473"/>
        <v>265.69237371428568</v>
      </c>
      <c r="V469" s="176">
        <f t="shared" si="473"/>
        <v>0.40312184914285709</v>
      </c>
      <c r="W469" s="176">
        <f t="shared" si="473"/>
        <v>3.8741760000000004E-3</v>
      </c>
      <c r="X469" s="176">
        <f t="shared" ref="X469:AF469" si="474">X151*$C151/1000000</f>
        <v>8.8033731428571488E-2</v>
      </c>
      <c r="Y469" s="176">
        <f t="shared" si="474"/>
        <v>5.7953522057142798E-2</v>
      </c>
      <c r="Z469" s="176">
        <f t="shared" si="474"/>
        <v>145.2816</v>
      </c>
      <c r="AA469" s="176">
        <f t="shared" si="474"/>
        <v>3.432519936000003E-2</v>
      </c>
      <c r="AB469" s="176">
        <f t="shared" si="474"/>
        <v>4.84272E-3</v>
      </c>
      <c r="AC469" s="176">
        <f t="shared" si="474"/>
        <v>1800.869204571432</v>
      </c>
      <c r="AD469" s="176">
        <f t="shared" si="474"/>
        <v>4.84272E-3</v>
      </c>
      <c r="AE469" s="176">
        <f t="shared" si="474"/>
        <v>0.11408064685714298</v>
      </c>
      <c r="AF469" s="176">
        <f t="shared" si="474"/>
        <v>0.39495840685714301</v>
      </c>
    </row>
    <row r="470" spans="1:32" x14ac:dyDescent="0.2">
      <c r="A470" s="432">
        <v>42226.875</v>
      </c>
      <c r="B470" s="176">
        <f t="shared" si="432"/>
        <v>1850</v>
      </c>
      <c r="C470" s="39">
        <f t="shared" si="433"/>
        <v>47152800</v>
      </c>
      <c r="D470" s="53">
        <f t="shared" si="434"/>
        <v>4329.4326765741271</v>
      </c>
      <c r="E470" s="53">
        <f t="shared" si="427"/>
        <v>38.932043431268568</v>
      </c>
      <c r="F470" s="53">
        <f t="shared" si="428"/>
        <v>10.852146864411431</v>
      </c>
      <c r="G470" s="266">
        <f t="shared" si="442"/>
        <v>4290.5006331428585</v>
      </c>
      <c r="H470" s="176">
        <f t="shared" si="435"/>
        <v>94.305599999999998</v>
      </c>
      <c r="I470" s="176">
        <f t="shared" si="429"/>
        <v>1.3994951040000008</v>
      </c>
      <c r="J470" s="176">
        <f t="shared" ref="J470:W470" si="475">J152*$C152/1000000</f>
        <v>1.8279119725714318E-2</v>
      </c>
      <c r="K470" s="176">
        <f t="shared" si="475"/>
        <v>5.8792805485714181E-2</v>
      </c>
      <c r="L470" s="176">
        <f t="shared" si="475"/>
        <v>9.3982266514285708</v>
      </c>
      <c r="M470" s="176">
        <f t="shared" si="475"/>
        <v>6.2969196342857123E-3</v>
      </c>
      <c r="N470" s="176">
        <f t="shared" si="475"/>
        <v>2.0275703999999999E-3</v>
      </c>
      <c r="O470" s="176">
        <f t="shared" si="475"/>
        <v>2130.7676708571407</v>
      </c>
      <c r="P470" s="176">
        <f t="shared" si="475"/>
        <v>4.7152800000000002E-2</v>
      </c>
      <c r="Q470" s="176">
        <f t="shared" si="475"/>
        <v>4.8171300479999922E-2</v>
      </c>
      <c r="R470" s="176">
        <f t="shared" si="475"/>
        <v>0.15277507199999985</v>
      </c>
      <c r="S470" s="176">
        <f t="shared" si="475"/>
        <v>26.680401462857134</v>
      </c>
      <c r="T470" s="176">
        <f t="shared" si="475"/>
        <v>2.016927339428571E-2</v>
      </c>
      <c r="U470" s="176">
        <f t="shared" si="475"/>
        <v>258.26262171428567</v>
      </c>
      <c r="V470" s="176">
        <f t="shared" si="475"/>
        <v>0.40322380114285705</v>
      </c>
      <c r="W470" s="176">
        <f t="shared" si="475"/>
        <v>3.7722240000000002E-3</v>
      </c>
      <c r="X470" s="176">
        <f t="shared" ref="X470:AF470" si="476">X152*$C152/1000000</f>
        <v>8.5548651428571501E-2</v>
      </c>
      <c r="Y470" s="176">
        <f t="shared" si="476"/>
        <v>5.6421693257142795E-2</v>
      </c>
      <c r="Z470" s="176">
        <f t="shared" si="476"/>
        <v>141.45840000000001</v>
      </c>
      <c r="AA470" s="176">
        <f t="shared" si="476"/>
        <v>3.3685960320000034E-2</v>
      </c>
      <c r="AB470" s="176">
        <f t="shared" si="476"/>
        <v>4.7152800000000005E-3</v>
      </c>
      <c r="AC470" s="176">
        <f t="shared" si="476"/>
        <v>1760.011940571432</v>
      </c>
      <c r="AD470" s="176">
        <f t="shared" si="476"/>
        <v>4.7152800000000005E-3</v>
      </c>
      <c r="AE470" s="176">
        <f t="shared" si="476"/>
        <v>0.11262783085714298</v>
      </c>
      <c r="AF470" s="176">
        <f t="shared" si="476"/>
        <v>0.39554463085714298</v>
      </c>
    </row>
    <row r="471" spans="1:32" x14ac:dyDescent="0.2">
      <c r="A471" s="432">
        <v>42226.885416666664</v>
      </c>
      <c r="B471" s="176">
        <f t="shared" si="432"/>
        <v>1900</v>
      </c>
      <c r="C471" s="39">
        <f t="shared" si="433"/>
        <v>48427200</v>
      </c>
      <c r="D471" s="53">
        <f t="shared" si="434"/>
        <v>4448.3315294005724</v>
      </c>
      <c r="E471" s="53">
        <f t="shared" si="427"/>
        <v>41.28337511485713</v>
      </c>
      <c r="F471" s="53">
        <f t="shared" si="428"/>
        <v>11.436654029142851</v>
      </c>
      <c r="G471" s="266">
        <f t="shared" si="442"/>
        <v>4407.0481542857151</v>
      </c>
      <c r="H471" s="176">
        <f t="shared" si="435"/>
        <v>96.854399999999998</v>
      </c>
      <c r="I471" s="176">
        <f t="shared" si="429"/>
        <v>1.4407092000000008</v>
      </c>
      <c r="J471" s="176">
        <f t="shared" ref="J471:W471" si="477">J153*$C153/1000000</f>
        <v>1.8748244571428603E-2</v>
      </c>
      <c r="K471" s="176">
        <f t="shared" si="477"/>
        <v>6.0879908571428457E-2</v>
      </c>
      <c r="L471" s="176">
        <f t="shared" si="477"/>
        <v>9.9171987428571438</v>
      </c>
      <c r="M471" s="176">
        <f t="shared" si="477"/>
        <v>6.4338994285714265E-3</v>
      </c>
      <c r="N471" s="176">
        <f t="shared" si="477"/>
        <v>2.0823695999999995E-3</v>
      </c>
      <c r="O471" s="176">
        <f t="shared" si="477"/>
        <v>2182.6830857142832</v>
      </c>
      <c r="P471" s="176">
        <f t="shared" si="477"/>
        <v>4.8427200000000004E-2</v>
      </c>
      <c r="Q471" s="176">
        <f t="shared" si="477"/>
        <v>4.8911471999999921E-2</v>
      </c>
      <c r="R471" s="176">
        <f t="shared" si="477"/>
        <v>0.15859907999999984</v>
      </c>
      <c r="S471" s="176">
        <f t="shared" si="477"/>
        <v>28.406011885714278</v>
      </c>
      <c r="T471" s="176">
        <f t="shared" si="477"/>
        <v>2.1422117828571424E-2</v>
      </c>
      <c r="U471" s="176">
        <f t="shared" si="477"/>
        <v>264.79301142857139</v>
      </c>
      <c r="V471" s="176">
        <f t="shared" si="477"/>
        <v>0.42512163428571415</v>
      </c>
      <c r="W471" s="176">
        <f t="shared" si="477"/>
        <v>3.8741760000000004E-3</v>
      </c>
      <c r="X471" s="176">
        <f t="shared" ref="X471:AF471" si="478">X153*$C153/1000000</f>
        <v>8.7687822857142925E-2</v>
      </c>
      <c r="Y471" s="176">
        <f t="shared" si="478"/>
        <v>5.7939685714285649E-2</v>
      </c>
      <c r="Z471" s="176">
        <f t="shared" si="478"/>
        <v>145.2816</v>
      </c>
      <c r="AA471" s="176">
        <f t="shared" si="478"/>
        <v>3.4867584000000035E-2</v>
      </c>
      <c r="AB471" s="176">
        <f t="shared" si="478"/>
        <v>4.84272E-3</v>
      </c>
      <c r="AC471" s="176">
        <f t="shared" si="478"/>
        <v>1814.2904571428608</v>
      </c>
      <c r="AD471" s="176">
        <f t="shared" si="478"/>
        <v>4.84272E-3</v>
      </c>
      <c r="AE471" s="176">
        <f t="shared" si="478"/>
        <v>0.11726300571428586</v>
      </c>
      <c r="AF471" s="176">
        <f t="shared" si="478"/>
        <v>0.41751164571428578</v>
      </c>
    </row>
    <row r="472" spans="1:32" x14ac:dyDescent="0.2">
      <c r="A472" s="432">
        <v>42226.895833333336</v>
      </c>
      <c r="B472" s="176">
        <f t="shared" si="432"/>
        <v>1880</v>
      </c>
      <c r="C472" s="39">
        <f t="shared" si="433"/>
        <v>47917440</v>
      </c>
      <c r="D472" s="53">
        <f t="shared" si="434"/>
        <v>4403.3742810206559</v>
      </c>
      <c r="E472" s="53">
        <f t="shared" si="427"/>
        <v>42.134252677796574</v>
      </c>
      <c r="F472" s="53">
        <f t="shared" si="428"/>
        <v>11.604408770139436</v>
      </c>
      <c r="G472" s="266">
        <f t="shared" si="442"/>
        <v>4361.2400283428587</v>
      </c>
      <c r="H472" s="176">
        <f t="shared" si="435"/>
        <v>95.834879999999998</v>
      </c>
      <c r="I472" s="176">
        <f t="shared" si="429"/>
        <v>1.4288980608000008</v>
      </c>
      <c r="J472" s="176">
        <f t="shared" ref="J472:W472" si="479">J154*$C154/1000000</f>
        <v>1.852625137371432E-2</v>
      </c>
      <c r="K472" s="176">
        <f t="shared" si="479"/>
        <v>6.0731932525714176E-2</v>
      </c>
      <c r="L472" s="176">
        <f t="shared" si="479"/>
        <v>10.074984027428572</v>
      </c>
      <c r="M472" s="176">
        <f t="shared" si="479"/>
        <v>6.3333164982857125E-3</v>
      </c>
      <c r="N472" s="176">
        <f t="shared" si="479"/>
        <v>2.0604499199999996E-3</v>
      </c>
      <c r="O472" s="176">
        <f t="shared" si="479"/>
        <v>2154.0942884571405</v>
      </c>
      <c r="P472" s="176">
        <f t="shared" si="479"/>
        <v>4.7917440000000006E-2</v>
      </c>
      <c r="Q472" s="176">
        <f t="shared" si="479"/>
        <v>4.7840772095999913E-2</v>
      </c>
      <c r="R472" s="176">
        <f t="shared" si="479"/>
        <v>0.15860672639999984</v>
      </c>
      <c r="S472" s="176">
        <f t="shared" si="479"/>
        <v>29.100945846857137</v>
      </c>
      <c r="T472" s="176">
        <f t="shared" si="479"/>
        <v>2.1896901010285706E-2</v>
      </c>
      <c r="U472" s="176">
        <f t="shared" si="479"/>
        <v>261.56076891428563</v>
      </c>
      <c r="V472" s="176">
        <f t="shared" si="479"/>
        <v>0.43153077394285694</v>
      </c>
      <c r="W472" s="176">
        <f t="shared" si="479"/>
        <v>3.8333952000000004E-3</v>
      </c>
      <c r="X472" s="176">
        <f t="shared" ref="X472:AF472" si="480">X154*$C154/1000000</f>
        <v>8.6593659428571501E-2</v>
      </c>
      <c r="Y472" s="176">
        <f t="shared" si="480"/>
        <v>5.7322948937142792E-2</v>
      </c>
      <c r="Z472" s="176">
        <f t="shared" si="480"/>
        <v>143.75232</v>
      </c>
      <c r="AA472" s="176">
        <f t="shared" si="480"/>
        <v>3.4768894464000034E-2</v>
      </c>
      <c r="AB472" s="176">
        <f t="shared" si="480"/>
        <v>4.7917440000000006E-3</v>
      </c>
      <c r="AC472" s="176">
        <f t="shared" si="480"/>
        <v>1801.8326509714323</v>
      </c>
      <c r="AD472" s="176">
        <f t="shared" si="480"/>
        <v>4.7917440000000006E-3</v>
      </c>
      <c r="AE472" s="176">
        <f t="shared" si="480"/>
        <v>0.11760308845714301</v>
      </c>
      <c r="AF472" s="176">
        <f t="shared" si="480"/>
        <v>0.42427470445714294</v>
      </c>
    </row>
    <row r="473" spans="1:32" x14ac:dyDescent="0.2">
      <c r="A473" s="432">
        <v>42226.90625</v>
      </c>
      <c r="B473" s="176">
        <f t="shared" si="432"/>
        <v>1800</v>
      </c>
      <c r="C473" s="39">
        <f t="shared" si="433"/>
        <v>45878400</v>
      </c>
      <c r="D473" s="53">
        <f t="shared" si="434"/>
        <v>4217.7844867552467</v>
      </c>
      <c r="E473" s="53">
        <f t="shared" si="427"/>
        <v>41.572045612388578</v>
      </c>
      <c r="F473" s="53">
        <f t="shared" si="428"/>
        <v>11.386483413531437</v>
      </c>
      <c r="G473" s="266">
        <f t="shared" si="442"/>
        <v>4176.2124411428586</v>
      </c>
      <c r="H473" s="176">
        <f t="shared" si="435"/>
        <v>91.756799999999998</v>
      </c>
      <c r="I473" s="176">
        <f t="shared" si="429"/>
        <v>1.3713053760000009</v>
      </c>
      <c r="J473" s="176">
        <f t="shared" ref="J473:W473" si="481">J155*$C155/1000000</f>
        <v>1.7714305645714318E-2</v>
      </c>
      <c r="K473" s="176">
        <f t="shared" si="481"/>
        <v>5.861948708571417E-2</v>
      </c>
      <c r="L473" s="176">
        <f t="shared" si="481"/>
        <v>9.8972816914285726</v>
      </c>
      <c r="M473" s="176">
        <f t="shared" si="481"/>
        <v>6.0323541942857118E-3</v>
      </c>
      <c r="N473" s="176">
        <f t="shared" si="481"/>
        <v>1.9727711999999995E-3</v>
      </c>
      <c r="O473" s="176">
        <f t="shared" si="481"/>
        <v>2057.0563748571403</v>
      </c>
      <c r="P473" s="176">
        <f t="shared" si="481"/>
        <v>4.58784E-2</v>
      </c>
      <c r="Q473" s="176">
        <f t="shared" si="481"/>
        <v>4.5272805119999919E-2</v>
      </c>
      <c r="R473" s="176">
        <f t="shared" si="481"/>
        <v>0.15346324799999986</v>
      </c>
      <c r="S473" s="176">
        <f t="shared" si="481"/>
        <v>28.814256822857139</v>
      </c>
      <c r="T473" s="176">
        <f t="shared" si="481"/>
        <v>2.1635598034285709E-2</v>
      </c>
      <c r="U473" s="176">
        <f t="shared" si="481"/>
        <v>250.00450971428563</v>
      </c>
      <c r="V473" s="176">
        <f t="shared" si="481"/>
        <v>0.42358871314285695</v>
      </c>
      <c r="W473" s="176">
        <f t="shared" si="481"/>
        <v>3.6702720000000005E-3</v>
      </c>
      <c r="X473" s="176">
        <f t="shared" ref="X473:AF473" si="482">X155*$C155/1000000</f>
        <v>8.2744971428571484E-2</v>
      </c>
      <c r="Y473" s="176">
        <f t="shared" si="482"/>
        <v>5.487712045714279E-2</v>
      </c>
      <c r="Z473" s="176">
        <f t="shared" si="482"/>
        <v>137.6352</v>
      </c>
      <c r="AA473" s="176">
        <f t="shared" si="482"/>
        <v>3.3546286080000036E-2</v>
      </c>
      <c r="AB473" s="176">
        <f t="shared" si="482"/>
        <v>4.5878400000000001E-3</v>
      </c>
      <c r="AC473" s="176">
        <f t="shared" si="482"/>
        <v>1731.5163565714322</v>
      </c>
      <c r="AD473" s="176">
        <f t="shared" si="482"/>
        <v>4.5878400000000001E-3</v>
      </c>
      <c r="AE473" s="176">
        <f t="shared" si="482"/>
        <v>0.11410613485714301</v>
      </c>
      <c r="AF473" s="176">
        <f t="shared" si="482"/>
        <v>0.41690357485714286</v>
      </c>
    </row>
    <row r="474" spans="1:32" x14ac:dyDescent="0.2">
      <c r="A474" s="432">
        <v>42226.916666666664</v>
      </c>
      <c r="B474" s="176">
        <f t="shared" si="432"/>
        <v>1850</v>
      </c>
      <c r="C474" s="39">
        <f t="shared" si="433"/>
        <v>47152800</v>
      </c>
      <c r="D474" s="53">
        <f t="shared" si="434"/>
        <v>4336.7826637324806</v>
      </c>
      <c r="E474" s="53">
        <f t="shared" si="427"/>
        <v>43.991751732480004</v>
      </c>
      <c r="F474" s="53">
        <f t="shared" si="428"/>
        <v>11.986317204480002</v>
      </c>
      <c r="G474" s="266">
        <f t="shared" si="442"/>
        <v>4292.7909120000013</v>
      </c>
      <c r="H474" s="176">
        <f t="shared" si="435"/>
        <v>94.305599999999998</v>
      </c>
      <c r="I474" s="176">
        <f t="shared" si="429"/>
        <v>1.4126978880000007</v>
      </c>
      <c r="J474" s="176">
        <f t="shared" ref="J474:W474" si="483">J156*$C156/1000000</f>
        <v>1.8182119680000036E-2</v>
      </c>
      <c r="K474" s="176">
        <f t="shared" si="483"/>
        <v>6.0732806399999881E-2</v>
      </c>
      <c r="L474" s="176">
        <f t="shared" si="483"/>
        <v>10.430199360000001</v>
      </c>
      <c r="M474" s="176">
        <f t="shared" si="483"/>
        <v>6.1675862399999982E-3</v>
      </c>
      <c r="N474" s="176">
        <f t="shared" si="483"/>
        <v>2.0275703999999999E-3</v>
      </c>
      <c r="O474" s="176">
        <f t="shared" si="483"/>
        <v>2108.6732159999974</v>
      </c>
      <c r="P474" s="176">
        <f t="shared" si="483"/>
        <v>4.7152800000000002E-2</v>
      </c>
      <c r="Q474" s="176">
        <f t="shared" si="483"/>
        <v>4.5983410559999917E-2</v>
      </c>
      <c r="R474" s="176">
        <f t="shared" si="483"/>
        <v>0.15937646399999983</v>
      </c>
      <c r="S474" s="176">
        <f t="shared" si="483"/>
        <v>30.592736639999998</v>
      </c>
      <c r="T474" s="176">
        <f t="shared" si="483"/>
        <v>2.2925691359999993E-2</v>
      </c>
      <c r="U474" s="176">
        <f t="shared" si="483"/>
        <v>256.51123199999995</v>
      </c>
      <c r="V474" s="176">
        <f t="shared" si="483"/>
        <v>0.44606548799999973</v>
      </c>
      <c r="W474" s="176">
        <f t="shared" si="483"/>
        <v>3.7722240000000002E-3</v>
      </c>
      <c r="X474" s="176">
        <f t="shared" ref="X474:AF474" si="484">X156*$C156/1000000</f>
        <v>8.4875040000000068E-2</v>
      </c>
      <c r="Y474" s="176">
        <f t="shared" si="484"/>
        <v>5.6394748799999929E-2</v>
      </c>
      <c r="Z474" s="176">
        <f t="shared" si="484"/>
        <v>141.45840000000001</v>
      </c>
      <c r="AA474" s="176">
        <f t="shared" si="484"/>
        <v>3.4742183040000041E-2</v>
      </c>
      <c r="AB474" s="176">
        <f t="shared" si="484"/>
        <v>4.7152800000000005E-3</v>
      </c>
      <c r="AC474" s="176">
        <f t="shared" si="484"/>
        <v>1786.1480640000038</v>
      </c>
      <c r="AD474" s="176">
        <f t="shared" si="484"/>
        <v>4.7152800000000005E-3</v>
      </c>
      <c r="AE474" s="176">
        <f t="shared" si="484"/>
        <v>0.11882505600000016</v>
      </c>
      <c r="AF474" s="176">
        <f t="shared" si="484"/>
        <v>0.43946409600000003</v>
      </c>
    </row>
    <row r="475" spans="1:32" x14ac:dyDescent="0.2">
      <c r="A475" s="432">
        <v>42226.927083333336</v>
      </c>
      <c r="B475" s="176">
        <f t="shared" si="432"/>
        <v>1900</v>
      </c>
      <c r="C475" s="39">
        <f t="shared" si="433"/>
        <v>48427200</v>
      </c>
      <c r="D475" s="53">
        <f t="shared" si="434"/>
        <v>4455.880164860504</v>
      </c>
      <c r="E475" s="53">
        <f t="shared" si="427"/>
        <v>46.479832289074281</v>
      </c>
      <c r="F475" s="53">
        <f t="shared" si="428"/>
        <v>12.601477621645707</v>
      </c>
      <c r="G475" s="266">
        <f t="shared" si="442"/>
        <v>4409.4003325714293</v>
      </c>
      <c r="H475" s="176">
        <f t="shared" si="435"/>
        <v>96.854399999999998</v>
      </c>
      <c r="I475" s="176">
        <f t="shared" si="429"/>
        <v>1.4542688160000008</v>
      </c>
      <c r="J475" s="176">
        <f t="shared" ref="J475:W475" si="485">J157*$C157/1000000</f>
        <v>1.8648622902857178E-2</v>
      </c>
      <c r="K475" s="176">
        <f t="shared" si="485"/>
        <v>6.2872341942857013E-2</v>
      </c>
      <c r="L475" s="176">
        <f t="shared" si="485"/>
        <v>10.977062605714286</v>
      </c>
      <c r="M475" s="176">
        <f t="shared" si="485"/>
        <v>6.3010705371428551E-3</v>
      </c>
      <c r="N475" s="176">
        <f t="shared" si="485"/>
        <v>2.0823695999999995E-3</v>
      </c>
      <c r="O475" s="176">
        <f t="shared" si="485"/>
        <v>2159.9914834285682</v>
      </c>
      <c r="P475" s="176">
        <f t="shared" si="485"/>
        <v>4.8427200000000004E-2</v>
      </c>
      <c r="Q475" s="176">
        <f t="shared" si="485"/>
        <v>4.666444991999992E-2</v>
      </c>
      <c r="R475" s="176">
        <f t="shared" si="485"/>
        <v>0.16537888799999981</v>
      </c>
      <c r="S475" s="176">
        <f t="shared" si="485"/>
        <v>32.424085851428572</v>
      </c>
      <c r="T475" s="176">
        <f t="shared" si="485"/>
        <v>2.4253033577142851E-2</v>
      </c>
      <c r="U475" s="176">
        <f t="shared" si="485"/>
        <v>262.99428685714275</v>
      </c>
      <c r="V475" s="176">
        <f t="shared" si="485"/>
        <v>0.46912120457142825</v>
      </c>
      <c r="W475" s="176">
        <f t="shared" si="485"/>
        <v>3.8741760000000004E-3</v>
      </c>
      <c r="X475" s="176">
        <f t="shared" ref="X475:AF475" si="486">X157*$C157/1000000</f>
        <v>8.6996005714285785E-2</v>
      </c>
      <c r="Y475" s="176">
        <f t="shared" si="486"/>
        <v>5.7912013028571352E-2</v>
      </c>
      <c r="Z475" s="176">
        <f t="shared" si="486"/>
        <v>145.2816</v>
      </c>
      <c r="AA475" s="176">
        <f t="shared" si="486"/>
        <v>3.5952353280000036E-2</v>
      </c>
      <c r="AB475" s="176">
        <f t="shared" si="486"/>
        <v>4.84272E-3</v>
      </c>
      <c r="AC475" s="176">
        <f t="shared" si="486"/>
        <v>1841.1329622857183</v>
      </c>
      <c r="AD475" s="176">
        <f t="shared" si="486"/>
        <v>4.84272E-3</v>
      </c>
      <c r="AE475" s="176">
        <f t="shared" si="486"/>
        <v>0.12362772342857162</v>
      </c>
      <c r="AF475" s="176">
        <f t="shared" si="486"/>
        <v>0.46261812342857139</v>
      </c>
    </row>
    <row r="476" spans="1:32" x14ac:dyDescent="0.2">
      <c r="A476" s="432">
        <v>42226.9375</v>
      </c>
      <c r="B476" s="176">
        <f t="shared" si="432"/>
        <v>1880</v>
      </c>
      <c r="C476" s="39">
        <f t="shared" si="433"/>
        <v>47917440</v>
      </c>
      <c r="D476" s="53">
        <f t="shared" si="434"/>
        <v>4410.8434571599564</v>
      </c>
      <c r="E476" s="53">
        <f t="shared" si="427"/>
        <v>47.276010302811429</v>
      </c>
      <c r="F476" s="53">
        <f t="shared" si="428"/>
        <v>12.756971061668573</v>
      </c>
      <c r="G476" s="266">
        <f t="shared" si="442"/>
        <v>4363.5674468571442</v>
      </c>
      <c r="H476" s="176">
        <f t="shared" si="435"/>
        <v>95.834879999999998</v>
      </c>
      <c r="I476" s="176">
        <f t="shared" si="429"/>
        <v>1.4423149440000009</v>
      </c>
      <c r="J476" s="176">
        <f t="shared" ref="J476:W476" si="487">J158*$C158/1000000</f>
        <v>1.8427678354285753E-2</v>
      </c>
      <c r="K476" s="176">
        <f t="shared" si="487"/>
        <v>6.2703392914285588E-2</v>
      </c>
      <c r="L476" s="176">
        <f t="shared" si="487"/>
        <v>11.12369142857143</v>
      </c>
      <c r="M476" s="176">
        <f t="shared" si="487"/>
        <v>6.2018858057142833E-3</v>
      </c>
      <c r="N476" s="176">
        <f t="shared" si="487"/>
        <v>2.0604499199999996E-3</v>
      </c>
      <c r="O476" s="176">
        <f t="shared" si="487"/>
        <v>2131.6415451428543</v>
      </c>
      <c r="P476" s="176">
        <f t="shared" si="487"/>
        <v>4.7917440000000006E-2</v>
      </c>
      <c r="Q476" s="176">
        <f t="shared" si="487"/>
        <v>4.5617402879999921E-2</v>
      </c>
      <c r="R476" s="176">
        <f t="shared" si="487"/>
        <v>0.16531516799999979</v>
      </c>
      <c r="S476" s="176">
        <f t="shared" si="487"/>
        <v>33.076724297142853</v>
      </c>
      <c r="T476" s="176">
        <f t="shared" si="487"/>
        <v>2.469801764571428E-2</v>
      </c>
      <c r="U476" s="176">
        <f t="shared" si="487"/>
        <v>259.78097828571418</v>
      </c>
      <c r="V476" s="176">
        <f t="shared" si="487"/>
        <v>0.4750671908571425</v>
      </c>
      <c r="W476" s="176">
        <f t="shared" si="487"/>
        <v>3.8333952000000004E-3</v>
      </c>
      <c r="X476" s="176">
        <f t="shared" ref="X476:AF476" si="488">X158*$C158/1000000</f>
        <v>8.5909124571428644E-2</v>
      </c>
      <c r="Y476" s="176">
        <f t="shared" si="488"/>
        <v>5.729556754285707E-2</v>
      </c>
      <c r="Z476" s="176">
        <f t="shared" si="488"/>
        <v>143.75232</v>
      </c>
      <c r="AA476" s="176">
        <f t="shared" si="488"/>
        <v>3.5842245120000046E-2</v>
      </c>
      <c r="AB476" s="176">
        <f t="shared" si="488"/>
        <v>4.7917440000000006E-3</v>
      </c>
      <c r="AC476" s="176">
        <f t="shared" si="488"/>
        <v>1828.3926034285755</v>
      </c>
      <c r="AD476" s="176">
        <f t="shared" si="488"/>
        <v>4.7917440000000006E-3</v>
      </c>
      <c r="AE476" s="176">
        <f t="shared" si="488"/>
        <v>0.12390080914285734</v>
      </c>
      <c r="AF476" s="176">
        <f t="shared" si="488"/>
        <v>0.4689063771428571</v>
      </c>
    </row>
    <row r="477" spans="1:32" x14ac:dyDescent="0.2">
      <c r="A477" s="432">
        <v>42226.947916666664</v>
      </c>
      <c r="B477" s="176">
        <f t="shared" si="432"/>
        <v>1880</v>
      </c>
      <c r="C477" s="39">
        <f t="shared" si="433"/>
        <v>47917440</v>
      </c>
      <c r="D477" s="53">
        <f t="shared" si="434"/>
        <v>4412.7107511947806</v>
      </c>
      <c r="E477" s="53">
        <f t="shared" si="427"/>
        <v>48.561449709065144</v>
      </c>
      <c r="F477" s="53">
        <f t="shared" si="428"/>
        <v>13.045111634550857</v>
      </c>
      <c r="G477" s="266">
        <f t="shared" si="442"/>
        <v>4364.1493014857151</v>
      </c>
      <c r="H477" s="176">
        <f t="shared" si="435"/>
        <v>95.834879999999998</v>
      </c>
      <c r="I477" s="176">
        <f t="shared" si="429"/>
        <v>1.4456691648000008</v>
      </c>
      <c r="J477" s="176">
        <f t="shared" ref="J477:W477" si="489">J159*$C159/1000000</f>
        <v>1.8403035099428613E-2</v>
      </c>
      <c r="K477" s="176">
        <f t="shared" si="489"/>
        <v>6.3196258011428433E-2</v>
      </c>
      <c r="L477" s="176">
        <f t="shared" si="489"/>
        <v>11.385868278857144</v>
      </c>
      <c r="M477" s="176">
        <f t="shared" si="489"/>
        <v>6.1690281325714261E-3</v>
      </c>
      <c r="N477" s="176">
        <f t="shared" si="489"/>
        <v>2.0604499199999996E-3</v>
      </c>
      <c r="O477" s="176">
        <f t="shared" si="489"/>
        <v>2126.0283593142826</v>
      </c>
      <c r="P477" s="176">
        <f t="shared" si="489"/>
        <v>4.7917440000000006E-2</v>
      </c>
      <c r="Q477" s="176">
        <f t="shared" si="489"/>
        <v>4.5061560575999922E-2</v>
      </c>
      <c r="R477" s="176">
        <f t="shared" si="489"/>
        <v>0.16699227839999981</v>
      </c>
      <c r="S477" s="176">
        <f t="shared" si="489"/>
        <v>34.070668909714286</v>
      </c>
      <c r="T477" s="176">
        <f t="shared" si="489"/>
        <v>2.5398296804571421E-2</v>
      </c>
      <c r="U477" s="176">
        <f t="shared" si="489"/>
        <v>259.33603062857134</v>
      </c>
      <c r="V477" s="176">
        <f t="shared" si="489"/>
        <v>0.48595129508571389</v>
      </c>
      <c r="W477" s="176">
        <f t="shared" si="489"/>
        <v>3.8333952000000004E-3</v>
      </c>
      <c r="X477" s="176">
        <f t="shared" ref="X477:AF477" si="490">X159*$C159/1000000</f>
        <v>8.573799085714294E-2</v>
      </c>
      <c r="Y477" s="176">
        <f t="shared" si="490"/>
        <v>5.7288722194285636E-2</v>
      </c>
      <c r="Z477" s="176">
        <f t="shared" si="490"/>
        <v>143.75232</v>
      </c>
      <c r="AA477" s="176">
        <f t="shared" si="490"/>
        <v>3.6110582784000041E-2</v>
      </c>
      <c r="AB477" s="176">
        <f t="shared" si="490"/>
        <v>4.7917440000000006E-3</v>
      </c>
      <c r="AC477" s="176">
        <f t="shared" si="490"/>
        <v>1835.0325915428614</v>
      </c>
      <c r="AD477" s="176">
        <f t="shared" si="490"/>
        <v>4.7917440000000006E-3</v>
      </c>
      <c r="AE477" s="176">
        <f t="shared" si="490"/>
        <v>0.12547523931428592</v>
      </c>
      <c r="AF477" s="176">
        <f t="shared" si="490"/>
        <v>0.48006429531428563</v>
      </c>
    </row>
    <row r="478" spans="1:32" x14ac:dyDescent="0.2">
      <c r="A478" s="432">
        <v>42226.958333333336</v>
      </c>
      <c r="B478" s="176">
        <f t="shared" si="432"/>
        <v>1950</v>
      </c>
      <c r="C478" s="39">
        <f t="shared" si="433"/>
        <v>49701600</v>
      </c>
      <c r="D478" s="53">
        <f t="shared" si="434"/>
        <v>4578.9506320200699</v>
      </c>
      <c r="E478" s="53">
        <f t="shared" si="427"/>
        <v>51.702890305782851</v>
      </c>
      <c r="F478" s="53">
        <f t="shared" si="428"/>
        <v>13.829703087497137</v>
      </c>
      <c r="G478" s="266">
        <f t="shared" si="442"/>
        <v>4527.2477417142873</v>
      </c>
      <c r="H478" s="176">
        <f t="shared" si="435"/>
        <v>99.403199999999998</v>
      </c>
      <c r="I478" s="176">
        <f t="shared" si="429"/>
        <v>1.502976384000001</v>
      </c>
      <c r="J478" s="176">
        <f t="shared" ref="J478:W478" si="491">J160*$C160/1000000</f>
        <v>1.9062693668571471E-2</v>
      </c>
      <c r="K478" s="176">
        <f t="shared" si="491"/>
        <v>6.6060526628571287E-2</v>
      </c>
      <c r="L478" s="176">
        <f t="shared" si="491"/>
        <v>12.081748937142859</v>
      </c>
      <c r="M478" s="176">
        <f t="shared" si="491"/>
        <v>6.364644891428569E-3</v>
      </c>
      <c r="N478" s="176">
        <f t="shared" si="491"/>
        <v>2.1371687999999999E-3</v>
      </c>
      <c r="O478" s="176">
        <f t="shared" si="491"/>
        <v>2199.3668022857109</v>
      </c>
      <c r="P478" s="176">
        <f t="shared" si="491"/>
        <v>4.9701599999999999E-2</v>
      </c>
      <c r="Q478" s="176">
        <f t="shared" si="491"/>
        <v>4.6162846079999924E-2</v>
      </c>
      <c r="R478" s="176">
        <f t="shared" si="491"/>
        <v>0.17494963199999977</v>
      </c>
      <c r="S478" s="176">
        <f t="shared" si="491"/>
        <v>36.370210834285714</v>
      </c>
      <c r="T478" s="176">
        <f t="shared" si="491"/>
        <v>2.7070331451428564E-2</v>
      </c>
      <c r="U478" s="176">
        <f t="shared" si="491"/>
        <v>268.53064457142847</v>
      </c>
      <c r="V478" s="176">
        <f t="shared" si="491"/>
        <v>0.51533458971428525</v>
      </c>
      <c r="W478" s="176">
        <f t="shared" si="491"/>
        <v>3.9761279999999998E-3</v>
      </c>
      <c r="X478" s="176">
        <f t="shared" ref="X478:AF478" si="492">X160*$C160/1000000</f>
        <v>8.875285714285723E-2</v>
      </c>
      <c r="Y478" s="176">
        <f t="shared" si="492"/>
        <v>5.9414712685714202E-2</v>
      </c>
      <c r="Z478" s="176">
        <f t="shared" si="492"/>
        <v>149.10480000000001</v>
      </c>
      <c r="AA478" s="176">
        <f t="shared" si="492"/>
        <v>3.7733454720000045E-2</v>
      </c>
      <c r="AB478" s="176">
        <f t="shared" si="492"/>
        <v>4.9701599999999995E-3</v>
      </c>
      <c r="AC478" s="176">
        <f t="shared" si="492"/>
        <v>1910.2454948571474</v>
      </c>
      <c r="AD478" s="176">
        <f t="shared" si="492"/>
        <v>4.9701599999999995E-3</v>
      </c>
      <c r="AE478" s="176">
        <f t="shared" si="492"/>
        <v>0.13178024228571453</v>
      </c>
      <c r="AF478" s="176">
        <f t="shared" si="492"/>
        <v>0.50951240228571415</v>
      </c>
    </row>
    <row r="479" spans="1:32" x14ac:dyDescent="0.2">
      <c r="A479" s="432">
        <v>42226.96875</v>
      </c>
      <c r="B479" s="176">
        <f t="shared" si="432"/>
        <v>1950</v>
      </c>
      <c r="C479" s="39">
        <f t="shared" si="433"/>
        <v>49701600</v>
      </c>
      <c r="D479" s="53">
        <f t="shared" si="434"/>
        <v>4580.8874529604473</v>
      </c>
      <c r="E479" s="53">
        <f t="shared" si="427"/>
        <v>53.036191817588573</v>
      </c>
      <c r="F479" s="53">
        <f t="shared" si="428"/>
        <v>14.128572298731427</v>
      </c>
      <c r="G479" s="266">
        <f t="shared" si="442"/>
        <v>4527.8512611428587</v>
      </c>
      <c r="H479" s="176">
        <f t="shared" si="435"/>
        <v>99.403199999999998</v>
      </c>
      <c r="I479" s="176">
        <f t="shared" si="429"/>
        <v>1.5064554960000009</v>
      </c>
      <c r="J479" s="176">
        <f t="shared" ref="J479:W479" si="493">J161*$C161/1000000</f>
        <v>1.9037132845714327E-2</v>
      </c>
      <c r="K479" s="176">
        <f t="shared" si="493"/>
        <v>6.6571743085714147E-2</v>
      </c>
      <c r="L479" s="176">
        <f t="shared" si="493"/>
        <v>12.353687691428572</v>
      </c>
      <c r="M479" s="176">
        <f t="shared" si="493"/>
        <v>6.3305637942857118E-3</v>
      </c>
      <c r="N479" s="176">
        <f t="shared" si="493"/>
        <v>2.1371687999999999E-3</v>
      </c>
      <c r="O479" s="176">
        <f t="shared" si="493"/>
        <v>2193.5446148571395</v>
      </c>
      <c r="P479" s="176">
        <f t="shared" si="493"/>
        <v>4.9701599999999999E-2</v>
      </c>
      <c r="Q479" s="176">
        <f t="shared" si="493"/>
        <v>4.5586307519999925E-2</v>
      </c>
      <c r="R479" s="176">
        <f t="shared" si="493"/>
        <v>0.1766891879999998</v>
      </c>
      <c r="S479" s="176">
        <f t="shared" si="493"/>
        <v>37.401164022857145</v>
      </c>
      <c r="T479" s="176">
        <f t="shared" si="493"/>
        <v>2.7796684834285709E-2</v>
      </c>
      <c r="U479" s="176">
        <f t="shared" si="493"/>
        <v>268.06912971428562</v>
      </c>
      <c r="V479" s="176">
        <f t="shared" si="493"/>
        <v>0.5266239531428567</v>
      </c>
      <c r="W479" s="176">
        <f t="shared" si="493"/>
        <v>3.9761279999999998E-3</v>
      </c>
      <c r="X479" s="176">
        <f t="shared" ref="X479:AF479" si="494">X161*$C161/1000000</f>
        <v>8.8575351428571522E-2</v>
      </c>
      <c r="Y479" s="176">
        <f t="shared" si="494"/>
        <v>5.9407612457142774E-2</v>
      </c>
      <c r="Z479" s="176">
        <f t="shared" si="494"/>
        <v>149.10480000000001</v>
      </c>
      <c r="AA479" s="176">
        <f t="shared" si="494"/>
        <v>3.8011783680000043E-2</v>
      </c>
      <c r="AB479" s="176">
        <f t="shared" si="494"/>
        <v>4.9701599999999995E-3</v>
      </c>
      <c r="AC479" s="176">
        <f t="shared" si="494"/>
        <v>1917.1327165714333</v>
      </c>
      <c r="AD479" s="176">
        <f t="shared" si="494"/>
        <v>4.9701599999999995E-3</v>
      </c>
      <c r="AE479" s="176">
        <f t="shared" si="494"/>
        <v>0.13341329485714307</v>
      </c>
      <c r="AF479" s="176">
        <f t="shared" si="494"/>
        <v>0.52108577485714269</v>
      </c>
    </row>
    <row r="480" spans="1:32" x14ac:dyDescent="0.2">
      <c r="A480" s="432">
        <v>42226.979166666664</v>
      </c>
      <c r="B480" s="176">
        <f t="shared" si="432"/>
        <v>1980</v>
      </c>
      <c r="C480" s="39">
        <f t="shared" si="433"/>
        <v>50466240.000000007</v>
      </c>
      <c r="D480" s="53">
        <f t="shared" si="434"/>
        <v>4653.3292627300671</v>
      </c>
      <c r="E480" s="53">
        <f t="shared" si="427"/>
        <v>55.20594707292345</v>
      </c>
      <c r="F480" s="53">
        <f t="shared" si="428"/>
        <v>14.649402148580577</v>
      </c>
      <c r="G480" s="266">
        <f t="shared" si="442"/>
        <v>4598.1233156571452</v>
      </c>
      <c r="H480" s="176">
        <f t="shared" si="435"/>
        <v>100.93248000000001</v>
      </c>
      <c r="I480" s="176">
        <f t="shared" si="429"/>
        <v>1.5331643712000014</v>
      </c>
      <c r="J480" s="176">
        <f t="shared" ref="J480:W480" si="495">J162*$C162/1000000</f>
        <v>1.9304057746285762E-2</v>
      </c>
      <c r="K480" s="176">
        <f t="shared" si="495"/>
        <v>6.811500507428557E-2</v>
      </c>
      <c r="L480" s="176">
        <f t="shared" si="495"/>
        <v>12.819866852571431</v>
      </c>
      <c r="M480" s="176">
        <f t="shared" si="495"/>
        <v>6.3933516617142843E-3</v>
      </c>
      <c r="N480" s="176">
        <f t="shared" si="495"/>
        <v>2.17004832E-3</v>
      </c>
      <c r="O480" s="176">
        <f t="shared" si="495"/>
        <v>2221.3796955428538</v>
      </c>
      <c r="P480" s="176">
        <f t="shared" si="495"/>
        <v>5.0466240000000002E-2</v>
      </c>
      <c r="Q480" s="176">
        <f t="shared" si="495"/>
        <v>4.5702226943999932E-2</v>
      </c>
      <c r="R480" s="176">
        <f t="shared" si="495"/>
        <v>0.1811738015999998</v>
      </c>
      <c r="S480" s="176">
        <f t="shared" si="495"/>
        <v>39.023380553142871</v>
      </c>
      <c r="T480" s="176">
        <f t="shared" si="495"/>
        <v>2.8961854189714281E-2</v>
      </c>
      <c r="U480" s="176">
        <f t="shared" si="495"/>
        <v>271.72465508571423</v>
      </c>
      <c r="V480" s="176">
        <f t="shared" si="495"/>
        <v>0.54618890605714243</v>
      </c>
      <c r="W480" s="176">
        <f t="shared" si="495"/>
        <v>4.0372992000000012E-3</v>
      </c>
      <c r="X480" s="176">
        <f t="shared" ref="X480:AF480" si="496">X162*$C162/1000000</f>
        <v>8.9757812571428675E-2</v>
      </c>
      <c r="Y480" s="176">
        <f t="shared" si="496"/>
        <v>6.0314366262857057E-2</v>
      </c>
      <c r="Z480" s="176">
        <f t="shared" si="496"/>
        <v>151.39872000000003</v>
      </c>
      <c r="AA480" s="176">
        <f t="shared" si="496"/>
        <v>3.8879191296000058E-2</v>
      </c>
      <c r="AB480" s="176">
        <f t="shared" si="496"/>
        <v>5.0466240000000004E-3</v>
      </c>
      <c r="AC480" s="176">
        <f t="shared" si="496"/>
        <v>1953.6202450285766</v>
      </c>
      <c r="AD480" s="176">
        <f t="shared" si="496"/>
        <v>5.0466240000000004E-3</v>
      </c>
      <c r="AE480" s="176">
        <f t="shared" si="496"/>
        <v>0.1371239835428574</v>
      </c>
      <c r="AF480" s="176">
        <f t="shared" si="496"/>
        <v>0.54085390354285701</v>
      </c>
    </row>
    <row r="481" spans="1:32" x14ac:dyDescent="0.2">
      <c r="A481" s="432">
        <v>42226.989583333336</v>
      </c>
      <c r="B481" s="176">
        <f t="shared" si="432"/>
        <v>1950</v>
      </c>
      <c r="C481" s="39">
        <f t="shared" si="433"/>
        <v>49701600</v>
      </c>
      <c r="D481" s="53">
        <f t="shared" si="434"/>
        <v>4584.7610948412012</v>
      </c>
      <c r="E481" s="53">
        <f t="shared" si="427"/>
        <v>55.702794841199996</v>
      </c>
      <c r="F481" s="53">
        <f t="shared" si="428"/>
        <v>14.726310721199987</v>
      </c>
      <c r="G481" s="266">
        <f t="shared" si="442"/>
        <v>4529.0583000000015</v>
      </c>
      <c r="H481" s="176">
        <f t="shared" si="435"/>
        <v>99.403199999999998</v>
      </c>
      <c r="I481" s="176">
        <f t="shared" si="429"/>
        <v>1.5134137200000011</v>
      </c>
      <c r="J481" s="176">
        <f t="shared" ref="J481:W481" si="497">J163*$C163/1000000</f>
        <v>1.8986011200000048E-2</v>
      </c>
      <c r="K481" s="176">
        <f t="shared" si="497"/>
        <v>6.7594175999999853E-2</v>
      </c>
      <c r="L481" s="176">
        <f t="shared" si="497"/>
        <v>12.897565200000001</v>
      </c>
      <c r="M481" s="176">
        <f t="shared" si="497"/>
        <v>6.2624015999999975E-3</v>
      </c>
      <c r="N481" s="176">
        <f t="shared" si="497"/>
        <v>2.1371687999999999E-3</v>
      </c>
      <c r="O481" s="176">
        <f t="shared" si="497"/>
        <v>2181.9002399999963</v>
      </c>
      <c r="P481" s="176">
        <f t="shared" si="497"/>
        <v>4.9701599999999999E-2</v>
      </c>
      <c r="Q481" s="176">
        <f t="shared" si="497"/>
        <v>4.4433230399999926E-2</v>
      </c>
      <c r="R481" s="176">
        <f t="shared" si="497"/>
        <v>0.18016829999999978</v>
      </c>
      <c r="S481" s="176">
        <f t="shared" si="497"/>
        <v>39.463070400000007</v>
      </c>
      <c r="T481" s="176">
        <f t="shared" si="497"/>
        <v>2.924939159999999E-2</v>
      </c>
      <c r="U481" s="176">
        <f t="shared" si="497"/>
        <v>267.14609999999993</v>
      </c>
      <c r="V481" s="176">
        <f t="shared" si="497"/>
        <v>0.5492026799999995</v>
      </c>
      <c r="W481" s="176">
        <f t="shared" si="497"/>
        <v>3.9761279999999998E-3</v>
      </c>
      <c r="X481" s="176">
        <f t="shared" ref="X481:AF481" si="498">X163*$C163/1000000</f>
        <v>8.8220340000000091E-2</v>
      </c>
      <c r="Y481" s="176">
        <f t="shared" si="498"/>
        <v>5.9393411999999909E-2</v>
      </c>
      <c r="Z481" s="176">
        <f t="shared" si="498"/>
        <v>149.10480000000001</v>
      </c>
      <c r="AA481" s="176">
        <f t="shared" si="498"/>
        <v>3.8568441600000052E-2</v>
      </c>
      <c r="AB481" s="176">
        <f t="shared" si="498"/>
        <v>4.9701599999999995E-3</v>
      </c>
      <c r="AC481" s="176">
        <f t="shared" si="498"/>
        <v>1930.907160000005</v>
      </c>
      <c r="AD481" s="176">
        <f t="shared" si="498"/>
        <v>4.9701599999999995E-3</v>
      </c>
      <c r="AE481" s="176">
        <f t="shared" si="498"/>
        <v>0.13667940000000026</v>
      </c>
      <c r="AF481" s="176">
        <f t="shared" si="498"/>
        <v>0.54423251999999978</v>
      </c>
    </row>
    <row r="482" spans="1:32" x14ac:dyDescent="0.2">
      <c r="A482" s="432">
        <v>42227</v>
      </c>
      <c r="B482" s="176">
        <f t="shared" si="432"/>
        <v>1930</v>
      </c>
      <c r="C482" s="39">
        <f t="shared" si="433"/>
        <v>49191840.000000007</v>
      </c>
      <c r="D482" s="53">
        <f t="shared" si="434"/>
        <v>4539.6548602351004</v>
      </c>
      <c r="E482" s="53">
        <f t="shared" si="427"/>
        <v>56.451110749385165</v>
      </c>
      <c r="F482" s="53">
        <f t="shared" si="428"/>
        <v>14.871075522870861</v>
      </c>
      <c r="G482" s="266">
        <f t="shared" si="442"/>
        <v>4483.2037494857159</v>
      </c>
      <c r="H482" s="176">
        <f t="shared" si="435"/>
        <v>98.383680000000012</v>
      </c>
      <c r="I482" s="176">
        <f t="shared" si="429"/>
        <v>1.5013349568000014</v>
      </c>
      <c r="J482" s="176">
        <f t="shared" ref="J482:W482" si="499">J164*$C164/1000000</f>
        <v>1.8765984219428621E-2</v>
      </c>
      <c r="K482" s="176">
        <f t="shared" si="499"/>
        <v>6.7406875611428413E-2</v>
      </c>
      <c r="L482" s="176">
        <f t="shared" si="499"/>
        <v>13.034432118857145</v>
      </c>
      <c r="M482" s="176">
        <f t="shared" si="499"/>
        <v>6.1644402925714265E-3</v>
      </c>
      <c r="N482" s="176">
        <f t="shared" si="499"/>
        <v>2.11524912E-3</v>
      </c>
      <c r="O482" s="176">
        <f t="shared" si="499"/>
        <v>2153.7593033142825</v>
      </c>
      <c r="P482" s="176">
        <f t="shared" si="499"/>
        <v>4.9191840000000014E-2</v>
      </c>
      <c r="Q482" s="176">
        <f t="shared" si="499"/>
        <v>4.3406879615999934E-2</v>
      </c>
      <c r="R482" s="176">
        <f t="shared" si="499"/>
        <v>0.1800421343999998</v>
      </c>
      <c r="S482" s="176">
        <f t="shared" si="499"/>
        <v>40.078700269714304</v>
      </c>
      <c r="T482" s="176">
        <f t="shared" si="499"/>
        <v>2.9668301444571426E-2</v>
      </c>
      <c r="U482" s="176">
        <f t="shared" si="499"/>
        <v>263.94935862857142</v>
      </c>
      <c r="V482" s="176">
        <f t="shared" si="499"/>
        <v>0.55474340708571379</v>
      </c>
      <c r="W482" s="176">
        <f t="shared" si="499"/>
        <v>3.9353472000000014E-3</v>
      </c>
      <c r="X482" s="176">
        <f t="shared" ref="X482:AF482" si="500">X164*$C164/1000000</f>
        <v>8.7139830857142969E-2</v>
      </c>
      <c r="Y482" s="176">
        <f t="shared" si="500"/>
        <v>5.8777221394285629E-2</v>
      </c>
      <c r="Z482" s="176">
        <f t="shared" si="500"/>
        <v>147.57552000000004</v>
      </c>
      <c r="AA482" s="176">
        <f t="shared" si="500"/>
        <v>3.8448342144000051E-2</v>
      </c>
      <c r="AB482" s="176">
        <f t="shared" si="500"/>
        <v>4.9191840000000009E-3</v>
      </c>
      <c r="AC482" s="176">
        <f t="shared" si="500"/>
        <v>1917.9195675428628</v>
      </c>
      <c r="AD482" s="176">
        <f t="shared" si="500"/>
        <v>4.9191840000000009E-3</v>
      </c>
      <c r="AE482" s="176">
        <f t="shared" si="500"/>
        <v>0.13689386331428599</v>
      </c>
      <c r="AF482" s="176">
        <f t="shared" si="500"/>
        <v>0.55010531931428552</v>
      </c>
    </row>
    <row r="483" spans="1:32" x14ac:dyDescent="0.2">
      <c r="A483" s="432">
        <v>42227.010416666664</v>
      </c>
      <c r="B483" s="176">
        <f t="shared" si="432"/>
        <v>1950</v>
      </c>
      <c r="C483" s="39">
        <f t="shared" si="433"/>
        <v>49701600</v>
      </c>
      <c r="D483" s="53">
        <f t="shared" si="434"/>
        <v>4588.634736721956</v>
      </c>
      <c r="E483" s="53">
        <f t="shared" si="427"/>
        <v>58.369397864811425</v>
      </c>
      <c r="F483" s="53">
        <f t="shared" si="428"/>
        <v>15.324049143668553</v>
      </c>
      <c r="G483" s="266">
        <f t="shared" si="442"/>
        <v>4530.2653388571434</v>
      </c>
      <c r="H483" s="176">
        <f t="shared" si="435"/>
        <v>99.403199999999998</v>
      </c>
      <c r="I483" s="176">
        <f t="shared" si="429"/>
        <v>1.520371944000001</v>
      </c>
      <c r="J483" s="176">
        <f t="shared" ref="J483:W483" si="501">J165*$C165/1000000</f>
        <v>1.8934889554285763E-2</v>
      </c>
      <c r="K483" s="176">
        <f t="shared" si="501"/>
        <v>6.8616608914285546E-2</v>
      </c>
      <c r="L483" s="176">
        <f t="shared" si="501"/>
        <v>13.441442708571428</v>
      </c>
      <c r="M483" s="176">
        <f t="shared" si="501"/>
        <v>6.1942394057142832E-3</v>
      </c>
      <c r="N483" s="176">
        <f t="shared" si="501"/>
        <v>2.1371687999999999E-3</v>
      </c>
      <c r="O483" s="176">
        <f t="shared" si="501"/>
        <v>2170.2558651428531</v>
      </c>
      <c r="P483" s="176">
        <f t="shared" si="501"/>
        <v>4.9701599999999999E-2</v>
      </c>
      <c r="Q483" s="176">
        <f t="shared" si="501"/>
        <v>4.3280153279999935E-2</v>
      </c>
      <c r="R483" s="176">
        <f t="shared" si="501"/>
        <v>0.18364741199999976</v>
      </c>
      <c r="S483" s="176">
        <f t="shared" si="501"/>
        <v>41.524976777142868</v>
      </c>
      <c r="T483" s="176">
        <f t="shared" si="501"/>
        <v>3.0702098365714275E-2</v>
      </c>
      <c r="U483" s="176">
        <f t="shared" si="501"/>
        <v>266.22307028571419</v>
      </c>
      <c r="V483" s="176">
        <f t="shared" si="501"/>
        <v>0.57178140685714218</v>
      </c>
      <c r="W483" s="176">
        <f t="shared" si="501"/>
        <v>3.9761279999999998E-3</v>
      </c>
      <c r="X483" s="176">
        <f t="shared" ref="X483:AF483" si="502">X165*$C165/1000000</f>
        <v>8.7865328571428661E-2</v>
      </c>
      <c r="Y483" s="176">
        <f t="shared" si="502"/>
        <v>5.9379211542857045E-2</v>
      </c>
      <c r="Z483" s="176">
        <f t="shared" si="502"/>
        <v>149.10480000000001</v>
      </c>
      <c r="AA483" s="176">
        <f t="shared" si="502"/>
        <v>3.9125099520000053E-2</v>
      </c>
      <c r="AB483" s="176">
        <f t="shared" si="502"/>
        <v>4.9701599999999995E-3</v>
      </c>
      <c r="AC483" s="176">
        <f t="shared" si="502"/>
        <v>1944.6816034285766</v>
      </c>
      <c r="AD483" s="176">
        <f t="shared" si="502"/>
        <v>4.9701599999999995E-3</v>
      </c>
      <c r="AE483" s="176">
        <f t="shared" si="502"/>
        <v>0.13994550514285742</v>
      </c>
      <c r="AF483" s="176">
        <f t="shared" si="502"/>
        <v>0.56737926514285686</v>
      </c>
    </row>
    <row r="484" spans="1:32" x14ac:dyDescent="0.2">
      <c r="A484" s="432">
        <v>42227.020833333336</v>
      </c>
      <c r="B484" s="176">
        <f t="shared" si="432"/>
        <v>2010</v>
      </c>
      <c r="C484" s="39">
        <f t="shared" si="433"/>
        <v>51230880.000000007</v>
      </c>
      <c r="D484" s="53">
        <f t="shared" si="434"/>
        <v>4731.8199132827131</v>
      </c>
      <c r="E484" s="53">
        <f t="shared" si="427"/>
        <v>61.539705511282307</v>
      </c>
      <c r="F484" s="53">
        <f t="shared" si="428"/>
        <v>16.103623535053721</v>
      </c>
      <c r="G484" s="266">
        <f t="shared" si="442"/>
        <v>4670.2802077714314</v>
      </c>
      <c r="H484" s="176">
        <f t="shared" si="435"/>
        <v>102.46176000000001</v>
      </c>
      <c r="I484" s="176">
        <f t="shared" si="429"/>
        <v>1.5707387808000015</v>
      </c>
      <c r="J484" s="176">
        <f t="shared" ref="J484:W484" si="503">J166*$C166/1000000</f>
        <v>1.9491154230857198E-2</v>
      </c>
      <c r="K484" s="176">
        <f t="shared" si="503"/>
        <v>7.1254835382856985E-2</v>
      </c>
      <c r="L484" s="176">
        <f t="shared" si="503"/>
        <v>14.135331661714288</v>
      </c>
      <c r="M484" s="176">
        <f t="shared" si="503"/>
        <v>6.3497016411428551E-3</v>
      </c>
      <c r="N484" s="176">
        <f t="shared" si="503"/>
        <v>2.20292784E-3</v>
      </c>
      <c r="O484" s="176">
        <f t="shared" si="503"/>
        <v>2231.0316370285677</v>
      </c>
      <c r="P484" s="176">
        <f t="shared" si="503"/>
        <v>5.1230880000000013E-2</v>
      </c>
      <c r="Q484" s="176">
        <f t="shared" si="503"/>
        <v>4.4017572095999935E-2</v>
      </c>
      <c r="R484" s="176">
        <f t="shared" si="503"/>
        <v>0.19109118239999978</v>
      </c>
      <c r="S484" s="176">
        <f t="shared" si="503"/>
        <v>43.865343195428586</v>
      </c>
      <c r="T484" s="176">
        <f t="shared" si="503"/>
        <v>3.2395481033142853E-2</v>
      </c>
      <c r="U484" s="176">
        <f t="shared" si="503"/>
        <v>273.9388340571428</v>
      </c>
      <c r="V484" s="176">
        <f t="shared" si="503"/>
        <v>0.60101140937142794</v>
      </c>
      <c r="W484" s="176">
        <f t="shared" si="503"/>
        <v>4.0984704000000009E-3</v>
      </c>
      <c r="X484" s="176">
        <f t="shared" ref="X484:AF484" si="504">X166*$C166/1000000</f>
        <v>9.0385909714285825E-2</v>
      </c>
      <c r="Y484" s="176">
        <f t="shared" si="504"/>
        <v>6.1198945508571335E-2</v>
      </c>
      <c r="Z484" s="176">
        <f t="shared" si="504"/>
        <v>153.69264000000004</v>
      </c>
      <c r="AA484" s="176">
        <f t="shared" si="504"/>
        <v>4.0615841664000056E-2</v>
      </c>
      <c r="AB484" s="176">
        <f t="shared" si="504"/>
        <v>5.1230880000000005E-3</v>
      </c>
      <c r="AC484" s="176">
        <f t="shared" si="504"/>
        <v>2011.6170966857203</v>
      </c>
      <c r="AD484" s="176">
        <f t="shared" si="504"/>
        <v>5.1230880000000005E-3</v>
      </c>
      <c r="AE484" s="176">
        <f t="shared" si="504"/>
        <v>0.14593482102857175</v>
      </c>
      <c r="AF484" s="176">
        <f t="shared" si="504"/>
        <v>0.59676656502857128</v>
      </c>
    </row>
    <row r="485" spans="1:32" x14ac:dyDescent="0.2">
      <c r="A485" s="432">
        <v>42227.03125</v>
      </c>
      <c r="B485" s="176">
        <f t="shared" si="432"/>
        <v>1950</v>
      </c>
      <c r="C485" s="39">
        <f t="shared" si="433"/>
        <v>49701600</v>
      </c>
      <c r="D485" s="53">
        <f t="shared" si="434"/>
        <v>4592.5083786027108</v>
      </c>
      <c r="E485" s="53">
        <f t="shared" si="427"/>
        <v>61.036000888422869</v>
      </c>
      <c r="F485" s="53">
        <f t="shared" si="428"/>
        <v>15.921787566137141</v>
      </c>
      <c r="G485" s="266">
        <f t="shared" si="442"/>
        <v>4531.4723777142872</v>
      </c>
      <c r="H485" s="176">
        <f t="shared" si="435"/>
        <v>99.403199999999998</v>
      </c>
      <c r="I485" s="176">
        <f t="shared" si="429"/>
        <v>1.5273301680000013</v>
      </c>
      <c r="J485" s="176">
        <f t="shared" ref="J485:W485" si="505">J167*$C167/1000000</f>
        <v>1.8883767908571481E-2</v>
      </c>
      <c r="K485" s="176">
        <f t="shared" si="505"/>
        <v>6.9639041828571252E-2</v>
      </c>
      <c r="L485" s="176">
        <f t="shared" si="505"/>
        <v>13.985320217142858</v>
      </c>
      <c r="M485" s="176">
        <f t="shared" si="505"/>
        <v>6.126077211428568E-3</v>
      </c>
      <c r="N485" s="176">
        <f t="shared" si="505"/>
        <v>2.1371687999999999E-3</v>
      </c>
      <c r="O485" s="176">
        <f t="shared" si="505"/>
        <v>2158.6114902857103</v>
      </c>
      <c r="P485" s="176">
        <f t="shared" si="505"/>
        <v>4.9701599999999999E-2</v>
      </c>
      <c r="Q485" s="176">
        <f t="shared" si="505"/>
        <v>4.2127076159999936E-2</v>
      </c>
      <c r="R485" s="176">
        <f t="shared" si="505"/>
        <v>0.18712652399999974</v>
      </c>
      <c r="S485" s="176">
        <f t="shared" si="505"/>
        <v>43.586883154285729</v>
      </c>
      <c r="T485" s="176">
        <f t="shared" si="505"/>
        <v>3.2154805131428564E-2</v>
      </c>
      <c r="U485" s="176">
        <f t="shared" si="505"/>
        <v>265.3000405714285</v>
      </c>
      <c r="V485" s="176">
        <f t="shared" si="505"/>
        <v>0.59436013371428498</v>
      </c>
      <c r="W485" s="176">
        <f t="shared" si="505"/>
        <v>3.9761279999999998E-3</v>
      </c>
      <c r="X485" s="176">
        <f t="shared" ref="X485:AF485" si="506">X167*$C167/1000000</f>
        <v>8.7510317142857244E-2</v>
      </c>
      <c r="Y485" s="176">
        <f t="shared" si="506"/>
        <v>5.9365011085714181E-2</v>
      </c>
      <c r="Z485" s="176">
        <f t="shared" si="506"/>
        <v>149.10480000000001</v>
      </c>
      <c r="AA485" s="176">
        <f t="shared" si="506"/>
        <v>3.9681757440000055E-2</v>
      </c>
      <c r="AB485" s="176">
        <f t="shared" si="506"/>
        <v>4.9701599999999995E-3</v>
      </c>
      <c r="AC485" s="176">
        <f t="shared" si="506"/>
        <v>1958.4560468571485</v>
      </c>
      <c r="AD485" s="176">
        <f t="shared" si="506"/>
        <v>4.9701599999999995E-3</v>
      </c>
      <c r="AE485" s="176">
        <f t="shared" si="506"/>
        <v>0.14321161028571458</v>
      </c>
      <c r="AF485" s="176">
        <f t="shared" si="506"/>
        <v>0.59052601028571394</v>
      </c>
    </row>
    <row r="486" spans="1:32" x14ac:dyDescent="0.2">
      <c r="A486" s="432">
        <v>42227.041666666664</v>
      </c>
      <c r="B486" s="176">
        <f t="shared" si="432"/>
        <v>1980</v>
      </c>
      <c r="C486" s="39">
        <f t="shared" si="433"/>
        <v>50466240.000000007</v>
      </c>
      <c r="D486" s="53">
        <f t="shared" si="434"/>
        <v>4665.1289718437511</v>
      </c>
      <c r="E486" s="53">
        <f t="shared" si="427"/>
        <v>63.328830129462879</v>
      </c>
      <c r="F486" s="53">
        <f t="shared" si="428"/>
        <v>16.470205343177142</v>
      </c>
      <c r="G486" s="266">
        <f t="shared" si="442"/>
        <v>4601.8001417142877</v>
      </c>
      <c r="H486" s="176">
        <f t="shared" si="435"/>
        <v>100.93248000000001</v>
      </c>
      <c r="I486" s="176">
        <f t="shared" si="429"/>
        <v>1.5543601920000014</v>
      </c>
      <c r="J486" s="176">
        <f t="shared" ref="J486:W486" si="507">J168*$C168/1000000</f>
        <v>1.9148333348571488E-2</v>
      </c>
      <c r="K486" s="176">
        <f t="shared" si="507"/>
        <v>7.1229493028571261E-2</v>
      </c>
      <c r="L486" s="176">
        <f t="shared" si="507"/>
        <v>14.476601417142861</v>
      </c>
      <c r="M486" s="176">
        <f t="shared" si="507"/>
        <v>6.1857191314285695E-3</v>
      </c>
      <c r="N486" s="176">
        <f t="shared" si="507"/>
        <v>2.17004832E-3</v>
      </c>
      <c r="O486" s="176">
        <f t="shared" si="507"/>
        <v>2185.9091382857105</v>
      </c>
      <c r="P486" s="176">
        <f t="shared" si="507"/>
        <v>5.0466240000000002E-2</v>
      </c>
      <c r="Q486" s="176">
        <f t="shared" si="507"/>
        <v>4.2189776639999947E-2</v>
      </c>
      <c r="R486" s="176">
        <f t="shared" si="507"/>
        <v>0.19177171199999976</v>
      </c>
      <c r="S486" s="176">
        <f t="shared" si="507"/>
        <v>45.304264594285733</v>
      </c>
      <c r="T486" s="176">
        <f t="shared" si="507"/>
        <v>3.3387022491428567E-2</v>
      </c>
      <c r="U486" s="176">
        <f t="shared" si="507"/>
        <v>268.91296457142846</v>
      </c>
      <c r="V486" s="176">
        <f t="shared" si="507"/>
        <v>0.61496718171428499</v>
      </c>
      <c r="W486" s="176">
        <f t="shared" si="507"/>
        <v>4.0372992000000012E-3</v>
      </c>
      <c r="X486" s="176">
        <f t="shared" ref="X486:AF486" si="508">X168*$C168/1000000</f>
        <v>8.8676393142857274E-2</v>
      </c>
      <c r="Y486" s="176">
        <f t="shared" si="508"/>
        <v>6.0271109485714187E-2</v>
      </c>
      <c r="Z486" s="176">
        <f t="shared" si="508"/>
        <v>151.39872000000003</v>
      </c>
      <c r="AA486" s="176">
        <f t="shared" si="508"/>
        <v>4.0574856960000065E-2</v>
      </c>
      <c r="AB486" s="176">
        <f t="shared" si="508"/>
        <v>5.0466240000000004E-3</v>
      </c>
      <c r="AC486" s="176">
        <f t="shared" si="508"/>
        <v>1995.5793188571488</v>
      </c>
      <c r="AD486" s="176">
        <f t="shared" si="508"/>
        <v>5.0466240000000004E-3</v>
      </c>
      <c r="AE486" s="176">
        <f t="shared" si="508"/>
        <v>0.14707304228571461</v>
      </c>
      <c r="AF486" s="176">
        <f t="shared" si="508"/>
        <v>0.61136245028571401</v>
      </c>
    </row>
    <row r="487" spans="1:32" x14ac:dyDescent="0.2">
      <c r="A487" s="432">
        <v>42227.052083333336</v>
      </c>
      <c r="B487" s="176">
        <f t="shared" si="432"/>
        <v>1980</v>
      </c>
      <c r="C487" s="39">
        <f t="shared" si="433"/>
        <v>50466240.000000007</v>
      </c>
      <c r="D487" s="53">
        <f t="shared" si="434"/>
        <v>4667.0955900293638</v>
      </c>
      <c r="E487" s="53">
        <f t="shared" si="427"/>
        <v>64.682643972219452</v>
      </c>
      <c r="F487" s="53">
        <f t="shared" si="428"/>
        <v>16.773672542276572</v>
      </c>
      <c r="G487" s="266">
        <f t="shared" si="442"/>
        <v>4602.4129460571448</v>
      </c>
      <c r="H487" s="176">
        <f t="shared" si="435"/>
        <v>100.93248000000001</v>
      </c>
      <c r="I487" s="176">
        <f t="shared" si="429"/>
        <v>1.5578928288000016</v>
      </c>
      <c r="J487" s="176">
        <f t="shared" ref="J487:W487" si="509">J169*$C169/1000000</f>
        <v>1.9122379282285773E-2</v>
      </c>
      <c r="K487" s="176">
        <f t="shared" si="509"/>
        <v>7.1748574354285541E-2</v>
      </c>
      <c r="L487" s="176">
        <f t="shared" si="509"/>
        <v>14.752723844571433</v>
      </c>
      <c r="M487" s="176">
        <f t="shared" si="509"/>
        <v>6.1511137097142836E-3</v>
      </c>
      <c r="N487" s="176">
        <f t="shared" si="509"/>
        <v>2.17004832E-3</v>
      </c>
      <c r="O487" s="176">
        <f t="shared" si="509"/>
        <v>2179.997378742853</v>
      </c>
      <c r="P487" s="176">
        <f t="shared" si="509"/>
        <v>5.0466240000000002E-2</v>
      </c>
      <c r="Q487" s="176">
        <f t="shared" si="509"/>
        <v>4.1604368255999946E-2</v>
      </c>
      <c r="R487" s="176">
        <f t="shared" si="509"/>
        <v>0.19353803039999976</v>
      </c>
      <c r="S487" s="176">
        <f t="shared" si="509"/>
        <v>46.351078601142881</v>
      </c>
      <c r="T487" s="176">
        <f t="shared" si="509"/>
        <v>3.4124550541714281E-2</v>
      </c>
      <c r="U487" s="176">
        <f t="shared" si="509"/>
        <v>268.44434948571421</v>
      </c>
      <c r="V487" s="176">
        <f t="shared" si="509"/>
        <v>0.62643022765714207</v>
      </c>
      <c r="W487" s="176">
        <f t="shared" si="509"/>
        <v>4.0372992000000012E-3</v>
      </c>
      <c r="X487" s="176">
        <f t="shared" ref="X487:AF487" si="510">X169*$C169/1000000</f>
        <v>8.8496156571428702E-2</v>
      </c>
      <c r="Y487" s="176">
        <f t="shared" si="510"/>
        <v>6.0263900022857045E-2</v>
      </c>
      <c r="Z487" s="176">
        <f t="shared" si="510"/>
        <v>151.39872000000003</v>
      </c>
      <c r="AA487" s="176">
        <f t="shared" si="510"/>
        <v>4.0857467904000064E-2</v>
      </c>
      <c r="AB487" s="176">
        <f t="shared" si="510"/>
        <v>5.0466240000000004E-3</v>
      </c>
      <c r="AC487" s="176">
        <f t="shared" si="510"/>
        <v>2002.5724978285778</v>
      </c>
      <c r="AD487" s="176">
        <f t="shared" si="510"/>
        <v>5.0466240000000004E-3</v>
      </c>
      <c r="AE487" s="176">
        <f t="shared" si="510"/>
        <v>0.1487312187428575</v>
      </c>
      <c r="AF487" s="176">
        <f t="shared" si="510"/>
        <v>0.62311387474285684</v>
      </c>
    </row>
    <row r="488" spans="1:32" x14ac:dyDescent="0.2">
      <c r="A488" s="432">
        <v>42227.0625</v>
      </c>
      <c r="B488" s="176">
        <f t="shared" si="432"/>
        <v>2010</v>
      </c>
      <c r="C488" s="39">
        <f t="shared" si="433"/>
        <v>51230880.000000007</v>
      </c>
      <c r="D488" s="53">
        <f t="shared" si="434"/>
        <v>4739.8055750061139</v>
      </c>
      <c r="E488" s="53">
        <f t="shared" si="427"/>
        <v>67.037010206112043</v>
      </c>
      <c r="F488" s="53">
        <f t="shared" si="428"/>
        <v>17.335884282912012</v>
      </c>
      <c r="G488" s="266">
        <f t="shared" si="442"/>
        <v>4672.7685648000024</v>
      </c>
      <c r="H488" s="176">
        <f t="shared" si="435"/>
        <v>102.46176000000001</v>
      </c>
      <c r="I488" s="176">
        <f t="shared" si="429"/>
        <v>1.5850834272000016</v>
      </c>
      <c r="J488" s="176">
        <f t="shared" ref="J488:W488" si="511">J170*$C170/1000000</f>
        <v>1.9385764992000058E-2</v>
      </c>
      <c r="K488" s="176">
        <f t="shared" si="511"/>
        <v>7.3362620159999822E-2</v>
      </c>
      <c r="L488" s="176">
        <f t="shared" si="511"/>
        <v>15.256556064000003</v>
      </c>
      <c r="M488" s="176">
        <f t="shared" si="511"/>
        <v>6.209182655999998E-3</v>
      </c>
      <c r="N488" s="176">
        <f t="shared" si="511"/>
        <v>2.20292784E-3</v>
      </c>
      <c r="O488" s="176">
        <f t="shared" si="511"/>
        <v>2207.026310399996</v>
      </c>
      <c r="P488" s="176">
        <f t="shared" si="511"/>
        <v>5.1230880000000013E-2</v>
      </c>
      <c r="Q488" s="176">
        <f t="shared" si="511"/>
        <v>4.1640459263999945E-2</v>
      </c>
      <c r="R488" s="176">
        <f t="shared" si="511"/>
        <v>0.19826350559999975</v>
      </c>
      <c r="S488" s="176">
        <f t="shared" si="511"/>
        <v>48.116042496000027</v>
      </c>
      <c r="T488" s="176">
        <f t="shared" si="511"/>
        <v>3.539029190399999E-2</v>
      </c>
      <c r="U488" s="176">
        <f t="shared" si="511"/>
        <v>272.03597279999997</v>
      </c>
      <c r="V488" s="176">
        <f t="shared" si="511"/>
        <v>0.64755832319999918</v>
      </c>
      <c r="W488" s="176">
        <f t="shared" si="511"/>
        <v>4.0984704000000009E-3</v>
      </c>
      <c r="X488" s="176">
        <f t="shared" ref="X488:AF488" si="512">X170*$C170/1000000</f>
        <v>8.9654040000000129E-2</v>
      </c>
      <c r="Y488" s="176">
        <f t="shared" si="512"/>
        <v>6.1169670719999895E-2</v>
      </c>
      <c r="Z488" s="176">
        <f t="shared" si="512"/>
        <v>153.69264000000004</v>
      </c>
      <c r="AA488" s="176">
        <f t="shared" si="512"/>
        <v>4.1763413376000064E-2</v>
      </c>
      <c r="AB488" s="176">
        <f t="shared" si="512"/>
        <v>5.1230880000000005E-3</v>
      </c>
      <c r="AC488" s="176">
        <f t="shared" si="512"/>
        <v>2040.0136416000066</v>
      </c>
      <c r="AD488" s="176">
        <f t="shared" si="512"/>
        <v>5.1230880000000005E-3</v>
      </c>
      <c r="AE488" s="176">
        <f t="shared" si="512"/>
        <v>0.15266802240000035</v>
      </c>
      <c r="AF488" s="176">
        <f t="shared" si="512"/>
        <v>0.64448447039999968</v>
      </c>
    </row>
    <row r="489" spans="1:32" x14ac:dyDescent="0.2">
      <c r="A489" s="432">
        <v>42227.072916666664</v>
      </c>
      <c r="B489" s="176">
        <f t="shared" si="432"/>
        <v>1900</v>
      </c>
      <c r="C489" s="39">
        <f t="shared" si="433"/>
        <v>48427200</v>
      </c>
      <c r="D489" s="53">
        <f t="shared" si="434"/>
        <v>4482.3003889702641</v>
      </c>
      <c r="E489" s="53">
        <f t="shared" si="427"/>
        <v>64.667432398834293</v>
      </c>
      <c r="F489" s="53">
        <f t="shared" si="428"/>
        <v>16.678360195405702</v>
      </c>
      <c r="G489" s="266">
        <f t="shared" si="442"/>
        <v>4417.6329565714295</v>
      </c>
      <c r="H489" s="176">
        <f t="shared" si="435"/>
        <v>96.854399999999998</v>
      </c>
      <c r="I489" s="176">
        <f t="shared" si="429"/>
        <v>1.5017274720000013</v>
      </c>
      <c r="J489" s="176">
        <f t="shared" ref="J489:W489" si="513">J171*$C171/1000000</f>
        <v>1.8299947062857199E-2</v>
      </c>
      <c r="K489" s="176">
        <f t="shared" si="513"/>
        <v>6.9845858742856953E-2</v>
      </c>
      <c r="L489" s="176">
        <f t="shared" si="513"/>
        <v>14.686586125714285</v>
      </c>
      <c r="M489" s="176">
        <f t="shared" si="513"/>
        <v>5.8361694171428545E-3</v>
      </c>
      <c r="N489" s="176">
        <f t="shared" si="513"/>
        <v>2.0823695999999995E-3</v>
      </c>
      <c r="O489" s="176">
        <f t="shared" si="513"/>
        <v>2080.570875428567</v>
      </c>
      <c r="P489" s="176">
        <f t="shared" si="513"/>
        <v>4.8427200000000004E-2</v>
      </c>
      <c r="Q489" s="176">
        <f t="shared" si="513"/>
        <v>3.8799872639999941E-2</v>
      </c>
      <c r="R489" s="176">
        <f t="shared" si="513"/>
        <v>0.18910821599999972</v>
      </c>
      <c r="S489" s="176">
        <f t="shared" si="513"/>
        <v>46.487344731428593</v>
      </c>
      <c r="T489" s="176">
        <f t="shared" si="513"/>
        <v>3.416123869714284E-2</v>
      </c>
      <c r="U489" s="176">
        <f t="shared" si="513"/>
        <v>256.69875085714273</v>
      </c>
      <c r="V489" s="176">
        <f t="shared" si="513"/>
        <v>0.62311970057142774</v>
      </c>
      <c r="W489" s="176">
        <f t="shared" si="513"/>
        <v>3.8741760000000004E-3</v>
      </c>
      <c r="X489" s="176">
        <f t="shared" ref="X489:AF489" si="514">X171*$C171/1000000</f>
        <v>8.4574645714285829E-2</v>
      </c>
      <c r="Y489" s="176">
        <f t="shared" si="514"/>
        <v>5.7815158628571318E-2</v>
      </c>
      <c r="Z489" s="176">
        <f t="shared" si="514"/>
        <v>145.2816</v>
      </c>
      <c r="AA489" s="176">
        <f t="shared" si="514"/>
        <v>3.974904576000006E-2</v>
      </c>
      <c r="AB489" s="176">
        <f t="shared" si="514"/>
        <v>4.84272E-3</v>
      </c>
      <c r="AC489" s="176">
        <f t="shared" si="514"/>
        <v>1935.0817302857204</v>
      </c>
      <c r="AD489" s="176">
        <f t="shared" si="514"/>
        <v>4.84272E-3</v>
      </c>
      <c r="AE489" s="176">
        <f t="shared" si="514"/>
        <v>0.14590423542857175</v>
      </c>
      <c r="AF489" s="176">
        <f t="shared" si="514"/>
        <v>0.62049079542857111</v>
      </c>
    </row>
    <row r="490" spans="1:32" x14ac:dyDescent="0.2">
      <c r="A490" s="432">
        <v>42227.083333333336</v>
      </c>
      <c r="B490" s="176">
        <f t="shared" si="432"/>
        <v>1980</v>
      </c>
      <c r="C490" s="39">
        <f t="shared" si="433"/>
        <v>50466240.000000007</v>
      </c>
      <c r="D490" s="53">
        <f t="shared" si="434"/>
        <v>4672.9954445862049</v>
      </c>
      <c r="E490" s="53">
        <f t="shared" si="427"/>
        <v>68.744085500489163</v>
      </c>
      <c r="F490" s="53">
        <f t="shared" si="428"/>
        <v>17.684074139574847</v>
      </c>
      <c r="G490" s="266">
        <f t="shared" si="442"/>
        <v>4604.251359085717</v>
      </c>
      <c r="H490" s="176">
        <f t="shared" si="435"/>
        <v>100.93248000000001</v>
      </c>
      <c r="I490" s="176">
        <f t="shared" si="429"/>
        <v>1.5684907392000016</v>
      </c>
      <c r="J490" s="176">
        <f t="shared" ref="J490:W490" si="515">J172*$C172/1000000</f>
        <v>1.9044517083428632E-2</v>
      </c>
      <c r="K490" s="176">
        <f t="shared" si="515"/>
        <v>7.330581833142838E-2</v>
      </c>
      <c r="L490" s="176">
        <f t="shared" si="515"/>
        <v>15.581091126857144</v>
      </c>
      <c r="M490" s="176">
        <f t="shared" si="515"/>
        <v>6.0472974445714266E-3</v>
      </c>
      <c r="N490" s="176">
        <f t="shared" si="515"/>
        <v>2.17004832E-3</v>
      </c>
      <c r="O490" s="176">
        <f t="shared" si="515"/>
        <v>2162.2621001142816</v>
      </c>
      <c r="P490" s="176">
        <f t="shared" si="515"/>
        <v>5.0466240000000002E-2</v>
      </c>
      <c r="Q490" s="176">
        <f t="shared" si="515"/>
        <v>3.984814310399995E-2</v>
      </c>
      <c r="R490" s="176">
        <f t="shared" si="515"/>
        <v>0.19883698559999977</v>
      </c>
      <c r="S490" s="176">
        <f t="shared" si="515"/>
        <v>49.491520621714315</v>
      </c>
      <c r="T490" s="176">
        <f t="shared" si="515"/>
        <v>3.6337134692571424E-2</v>
      </c>
      <c r="U490" s="176">
        <f t="shared" si="515"/>
        <v>267.03850422857136</v>
      </c>
      <c r="V490" s="176">
        <f t="shared" si="515"/>
        <v>0.66081936548571352</v>
      </c>
      <c r="W490" s="176">
        <f t="shared" si="515"/>
        <v>4.0372992000000012E-3</v>
      </c>
      <c r="X490" s="176">
        <f t="shared" ref="X490:AF490" si="516">X172*$C172/1000000</f>
        <v>8.7955446857142988E-2</v>
      </c>
      <c r="Y490" s="176">
        <f t="shared" si="516"/>
        <v>6.024227163428561E-2</v>
      </c>
      <c r="Z490" s="176">
        <f t="shared" si="516"/>
        <v>151.39872000000003</v>
      </c>
      <c r="AA490" s="176">
        <f t="shared" si="516"/>
        <v>4.1705300736000067E-2</v>
      </c>
      <c r="AB490" s="176">
        <f t="shared" si="516"/>
        <v>5.0466240000000004E-3</v>
      </c>
      <c r="AC490" s="176">
        <f t="shared" si="516"/>
        <v>2023.552034742864</v>
      </c>
      <c r="AD490" s="176">
        <f t="shared" si="516"/>
        <v>5.0466240000000004E-3</v>
      </c>
      <c r="AE490" s="176">
        <f t="shared" si="516"/>
        <v>0.15370574811428608</v>
      </c>
      <c r="AF490" s="176">
        <f t="shared" si="516"/>
        <v>0.65836814811428535</v>
      </c>
    </row>
    <row r="491" spans="1:32" x14ac:dyDescent="0.2">
      <c r="A491" s="432">
        <v>42227.09375</v>
      </c>
      <c r="B491" s="176">
        <f t="shared" si="432"/>
        <v>1980</v>
      </c>
      <c r="C491" s="39">
        <f t="shared" si="433"/>
        <v>50466240.000000007</v>
      </c>
      <c r="D491" s="53">
        <f t="shared" si="434"/>
        <v>4674.9620627718195</v>
      </c>
      <c r="E491" s="53">
        <f t="shared" si="427"/>
        <v>70.097899343245729</v>
      </c>
      <c r="F491" s="53">
        <f t="shared" si="428"/>
        <v>17.987541338674276</v>
      </c>
      <c r="G491" s="266">
        <f t="shared" si="442"/>
        <v>4604.8641634285741</v>
      </c>
      <c r="H491" s="176">
        <f t="shared" si="435"/>
        <v>100.93248000000001</v>
      </c>
      <c r="I491" s="176">
        <f t="shared" si="429"/>
        <v>1.5720233760000015</v>
      </c>
      <c r="J491" s="176">
        <f t="shared" ref="J491:W491" si="517">J173*$C173/1000000</f>
        <v>1.9018563017142921E-2</v>
      </c>
      <c r="K491" s="176">
        <f t="shared" si="517"/>
        <v>7.3824899657142673E-2</v>
      </c>
      <c r="L491" s="176">
        <f t="shared" si="517"/>
        <v>15.857213554285716</v>
      </c>
      <c r="M491" s="176">
        <f t="shared" si="517"/>
        <v>6.0126920228571407E-3</v>
      </c>
      <c r="N491" s="176">
        <f t="shared" si="517"/>
        <v>2.17004832E-3</v>
      </c>
      <c r="O491" s="176">
        <f t="shared" si="517"/>
        <v>2156.3503405714241</v>
      </c>
      <c r="P491" s="176">
        <f t="shared" si="517"/>
        <v>5.0466240000000002E-2</v>
      </c>
      <c r="Q491" s="176">
        <f t="shared" si="517"/>
        <v>3.9262734719999956E-2</v>
      </c>
      <c r="R491" s="176">
        <f t="shared" si="517"/>
        <v>0.20060330399999976</v>
      </c>
      <c r="S491" s="176">
        <f t="shared" si="517"/>
        <v>50.538334628571448</v>
      </c>
      <c r="T491" s="176">
        <f t="shared" si="517"/>
        <v>3.7074662742857138E-2</v>
      </c>
      <c r="U491" s="176">
        <f t="shared" si="517"/>
        <v>266.56988914285705</v>
      </c>
      <c r="V491" s="176">
        <f t="shared" si="517"/>
        <v>0.67228241142857048</v>
      </c>
      <c r="W491" s="176">
        <f t="shared" si="517"/>
        <v>4.0372992000000012E-3</v>
      </c>
      <c r="X491" s="176">
        <f t="shared" ref="X491:AF491" si="518">X173*$C173/1000000</f>
        <v>8.7775210285714417E-2</v>
      </c>
      <c r="Y491" s="176">
        <f t="shared" si="518"/>
        <v>6.0235062171428468E-2</v>
      </c>
      <c r="Z491" s="176">
        <f t="shared" si="518"/>
        <v>151.39872000000003</v>
      </c>
      <c r="AA491" s="176">
        <f t="shared" si="518"/>
        <v>4.1987911680000073E-2</v>
      </c>
      <c r="AB491" s="176">
        <f t="shared" si="518"/>
        <v>5.0466240000000004E-3</v>
      </c>
      <c r="AC491" s="176">
        <f t="shared" si="518"/>
        <v>2030.5452137142925</v>
      </c>
      <c r="AD491" s="176">
        <f t="shared" si="518"/>
        <v>5.0466240000000004E-3</v>
      </c>
      <c r="AE491" s="176">
        <f t="shared" si="518"/>
        <v>0.15536392457142895</v>
      </c>
      <c r="AF491" s="176">
        <f t="shared" si="518"/>
        <v>0.67011957257142818</v>
      </c>
    </row>
    <row r="492" spans="1:32" x14ac:dyDescent="0.2">
      <c r="A492" s="432">
        <v>42227.104166666664</v>
      </c>
      <c r="B492" s="176">
        <f t="shared" si="432"/>
        <v>1930</v>
      </c>
      <c r="C492" s="39">
        <f t="shared" si="433"/>
        <v>49191840.000000007</v>
      </c>
      <c r="D492" s="53">
        <f t="shared" si="434"/>
        <v>4558.8244213372955</v>
      </c>
      <c r="E492" s="53">
        <f t="shared" si="427"/>
        <v>69.647376994436613</v>
      </c>
      <c r="F492" s="53">
        <f t="shared" si="428"/>
        <v>17.82911438277943</v>
      </c>
      <c r="G492" s="266">
        <f t="shared" si="442"/>
        <v>4489.1770443428595</v>
      </c>
      <c r="H492" s="176">
        <f t="shared" si="435"/>
        <v>98.383680000000012</v>
      </c>
      <c r="I492" s="176">
        <f t="shared" si="429"/>
        <v>1.5357692448000015</v>
      </c>
      <c r="J492" s="176">
        <f t="shared" ref="J492:W492" si="519">J174*$C174/1000000</f>
        <v>1.851299761371435E-2</v>
      </c>
      <c r="K492" s="176">
        <f t="shared" si="519"/>
        <v>7.2466607725714088E-2</v>
      </c>
      <c r="L492" s="176">
        <f t="shared" si="519"/>
        <v>15.725928507428574</v>
      </c>
      <c r="M492" s="176">
        <f t="shared" si="519"/>
        <v>5.8271248182857113E-3</v>
      </c>
      <c r="N492" s="176">
        <f t="shared" si="519"/>
        <v>2.11524912E-3</v>
      </c>
      <c r="O492" s="176">
        <f t="shared" si="519"/>
        <v>2096.1345764571383</v>
      </c>
      <c r="P492" s="176">
        <f t="shared" si="519"/>
        <v>4.9191840000000014E-2</v>
      </c>
      <c r="Q492" s="176">
        <f t="shared" si="519"/>
        <v>3.7700626175999952E-2</v>
      </c>
      <c r="R492" s="176">
        <f t="shared" si="519"/>
        <v>0.19725927839999979</v>
      </c>
      <c r="S492" s="176">
        <f t="shared" si="519"/>
        <v>50.282493366857175</v>
      </c>
      <c r="T492" s="176">
        <f t="shared" si="519"/>
        <v>3.6857337490285712E-2</v>
      </c>
      <c r="U492" s="176">
        <f t="shared" si="519"/>
        <v>259.38154491428566</v>
      </c>
      <c r="V492" s="176">
        <f t="shared" si="519"/>
        <v>0.66647915794285617</v>
      </c>
      <c r="W492" s="176">
        <f t="shared" si="519"/>
        <v>3.9353472000000014E-3</v>
      </c>
      <c r="X492" s="176">
        <f t="shared" ref="X492:AF492" si="520">X174*$C174/1000000</f>
        <v>8.5382979428571565E-2</v>
      </c>
      <c r="Y492" s="176">
        <f t="shared" si="520"/>
        <v>5.8706947337142747E-2</v>
      </c>
      <c r="Z492" s="176">
        <f t="shared" si="520"/>
        <v>147.57552000000004</v>
      </c>
      <c r="AA492" s="176">
        <f t="shared" si="520"/>
        <v>4.1203085184000066E-2</v>
      </c>
      <c r="AB492" s="176">
        <f t="shared" si="520"/>
        <v>4.9191840000000009E-3</v>
      </c>
      <c r="AC492" s="176">
        <f t="shared" si="520"/>
        <v>1986.0854029714353</v>
      </c>
      <c r="AD492" s="176">
        <f t="shared" si="520"/>
        <v>4.9191840000000009E-3</v>
      </c>
      <c r="AE492" s="176">
        <f t="shared" si="520"/>
        <v>0.15305689645714324</v>
      </c>
      <c r="AF492" s="176">
        <f t="shared" si="520"/>
        <v>0.66465203245714244</v>
      </c>
    </row>
    <row r="493" spans="1:32" x14ac:dyDescent="0.2">
      <c r="A493" s="432">
        <v>42227.114583333336</v>
      </c>
      <c r="B493" s="176">
        <f t="shared" si="432"/>
        <v>1950</v>
      </c>
      <c r="C493" s="39">
        <f t="shared" si="433"/>
        <v>49701600</v>
      </c>
      <c r="D493" s="53">
        <f t="shared" si="434"/>
        <v>4608.0029461257272</v>
      </c>
      <c r="E493" s="53">
        <f t="shared" si="427"/>
        <v>71.70241298286858</v>
      </c>
      <c r="F493" s="53">
        <f t="shared" si="428"/>
        <v>18.312741256011421</v>
      </c>
      <c r="G493" s="266">
        <f t="shared" si="442"/>
        <v>4536.3005331428585</v>
      </c>
      <c r="H493" s="176">
        <f t="shared" si="435"/>
        <v>99.403199999999998</v>
      </c>
      <c r="I493" s="176">
        <f t="shared" si="429"/>
        <v>1.5551630640000014</v>
      </c>
      <c r="J493" s="176">
        <f t="shared" ref="J493:W493" si="521">J175*$C175/1000000</f>
        <v>1.8679281325714347E-2</v>
      </c>
      <c r="K493" s="176">
        <f t="shared" si="521"/>
        <v>7.3728773485714078E-2</v>
      </c>
      <c r="L493" s="176">
        <f t="shared" si="521"/>
        <v>16.160830251428571</v>
      </c>
      <c r="M493" s="176">
        <f t="shared" si="521"/>
        <v>5.8534284342857106E-3</v>
      </c>
      <c r="N493" s="176">
        <f t="shared" si="521"/>
        <v>2.1371687999999999E-3</v>
      </c>
      <c r="O493" s="176">
        <f t="shared" si="521"/>
        <v>2112.0339908571377</v>
      </c>
      <c r="P493" s="176">
        <f t="shared" si="521"/>
        <v>4.9701599999999999E-2</v>
      </c>
      <c r="Q493" s="176">
        <f t="shared" si="521"/>
        <v>3.7514767679999957E-2</v>
      </c>
      <c r="R493" s="176">
        <f t="shared" si="521"/>
        <v>0.20104297199999976</v>
      </c>
      <c r="S493" s="176">
        <f t="shared" si="521"/>
        <v>51.834508662857161</v>
      </c>
      <c r="T493" s="176">
        <f t="shared" si="521"/>
        <v>3.7965632194285705E-2</v>
      </c>
      <c r="U493" s="176">
        <f t="shared" si="521"/>
        <v>261.60792171428557</v>
      </c>
      <c r="V493" s="176">
        <f t="shared" si="521"/>
        <v>0.68467504114285616</v>
      </c>
      <c r="W493" s="176">
        <f t="shared" si="521"/>
        <v>3.9761279999999998E-3</v>
      </c>
      <c r="X493" s="176">
        <f t="shared" ref="X493:AF493" si="522">X175*$C175/1000000</f>
        <v>8.6090271428571549E-2</v>
      </c>
      <c r="Y493" s="176">
        <f t="shared" si="522"/>
        <v>5.9308209257142731E-2</v>
      </c>
      <c r="Z493" s="176">
        <f t="shared" si="522"/>
        <v>149.10480000000001</v>
      </c>
      <c r="AA493" s="176">
        <f t="shared" si="522"/>
        <v>4.1908389120000063E-2</v>
      </c>
      <c r="AB493" s="176">
        <f t="shared" si="522"/>
        <v>4.9701599999999995E-3</v>
      </c>
      <c r="AC493" s="176">
        <f t="shared" si="522"/>
        <v>2013.5538205714352</v>
      </c>
      <c r="AD493" s="176">
        <f t="shared" si="522"/>
        <v>4.9701599999999995E-3</v>
      </c>
      <c r="AE493" s="176">
        <f t="shared" si="522"/>
        <v>0.15627603085714323</v>
      </c>
      <c r="AF493" s="176">
        <f t="shared" si="522"/>
        <v>0.68311299085714239</v>
      </c>
    </row>
    <row r="494" spans="1:32" x14ac:dyDescent="0.2">
      <c r="A494" s="432">
        <v>42227.125</v>
      </c>
      <c r="B494" s="176">
        <f t="shared" si="432"/>
        <v>1930</v>
      </c>
      <c r="C494" s="39">
        <f t="shared" si="433"/>
        <v>49191840.000000007</v>
      </c>
      <c r="D494" s="53">
        <f t="shared" si="434"/>
        <v>4562.6583335577343</v>
      </c>
      <c r="E494" s="53">
        <f t="shared" si="427"/>
        <v>72.286630243446893</v>
      </c>
      <c r="F494" s="53">
        <f t="shared" si="428"/>
        <v>18.420722154761144</v>
      </c>
      <c r="G494" s="266">
        <f t="shared" si="442"/>
        <v>4490.3717033142875</v>
      </c>
      <c r="H494" s="176">
        <f t="shared" si="435"/>
        <v>98.383680000000012</v>
      </c>
      <c r="I494" s="176">
        <f t="shared" si="429"/>
        <v>1.5426561024000016</v>
      </c>
      <c r="J494" s="176">
        <f t="shared" ref="J494:W494" si="523">J176*$C176/1000000</f>
        <v>1.8462400292571495E-2</v>
      </c>
      <c r="K494" s="176">
        <f t="shared" si="523"/>
        <v>7.3478554148571226E-2</v>
      </c>
      <c r="L494" s="176">
        <f t="shared" si="523"/>
        <v>16.264227785142861</v>
      </c>
      <c r="M494" s="176">
        <f t="shared" si="523"/>
        <v>5.7596617234285689E-3</v>
      </c>
      <c r="N494" s="176">
        <f t="shared" si="523"/>
        <v>2.11524912E-3</v>
      </c>
      <c r="O494" s="176">
        <f t="shared" si="523"/>
        <v>2084.6096310857097</v>
      </c>
      <c r="P494" s="176">
        <f t="shared" si="523"/>
        <v>4.9191840000000014E-2</v>
      </c>
      <c r="Q494" s="176">
        <f t="shared" si="523"/>
        <v>3.6559375487999958E-2</v>
      </c>
      <c r="R494" s="176">
        <f t="shared" si="523"/>
        <v>0.20070270719999983</v>
      </c>
      <c r="S494" s="176">
        <f t="shared" si="523"/>
        <v>52.323251986285747</v>
      </c>
      <c r="T494" s="176">
        <f t="shared" si="523"/>
        <v>3.8295144699428567E-2</v>
      </c>
      <c r="U494" s="176">
        <f t="shared" si="523"/>
        <v>258.4679821714285</v>
      </c>
      <c r="V494" s="176">
        <f t="shared" si="523"/>
        <v>0.6888263081142848</v>
      </c>
      <c r="W494" s="176">
        <f t="shared" si="523"/>
        <v>3.9353472000000014E-3</v>
      </c>
      <c r="X494" s="176">
        <f t="shared" ref="X494:AF494" si="524">X176*$C176/1000000</f>
        <v>8.503160914285729E-2</v>
      </c>
      <c r="Y494" s="176">
        <f t="shared" si="524"/>
        <v>5.8692892525714177E-2</v>
      </c>
      <c r="Z494" s="176">
        <f t="shared" si="524"/>
        <v>147.57552000000004</v>
      </c>
      <c r="AA494" s="176">
        <f t="shared" si="524"/>
        <v>4.1754033792000073E-2</v>
      </c>
      <c r="AB494" s="176">
        <f t="shared" si="524"/>
        <v>4.9191840000000009E-3</v>
      </c>
      <c r="AC494" s="176">
        <f t="shared" si="524"/>
        <v>1999.7185700571499</v>
      </c>
      <c r="AD494" s="176">
        <f t="shared" si="524"/>
        <v>4.9191840000000009E-3</v>
      </c>
      <c r="AE494" s="176">
        <f t="shared" si="524"/>
        <v>0.15628950308571468</v>
      </c>
      <c r="AF494" s="176">
        <f t="shared" si="524"/>
        <v>0.6875613750857138</v>
      </c>
    </row>
    <row r="495" spans="1:32" x14ac:dyDescent="0.2">
      <c r="A495" s="432">
        <v>42227.135416666664</v>
      </c>
      <c r="B495" s="176">
        <f t="shared" si="432"/>
        <v>1930</v>
      </c>
      <c r="C495" s="39">
        <f t="shared" si="433"/>
        <v>49191840.000000007</v>
      </c>
      <c r="D495" s="53">
        <f t="shared" si="434"/>
        <v>4564.5752896679542</v>
      </c>
      <c r="E495" s="53">
        <f t="shared" si="427"/>
        <v>73.606256867952013</v>
      </c>
      <c r="F495" s="53">
        <f t="shared" si="428"/>
        <v>18.71652604075198</v>
      </c>
      <c r="G495" s="266">
        <f t="shared" si="442"/>
        <v>4490.9690328000024</v>
      </c>
      <c r="H495" s="176">
        <f t="shared" si="435"/>
        <v>98.383680000000012</v>
      </c>
      <c r="I495" s="176">
        <f t="shared" si="429"/>
        <v>1.5460995312000014</v>
      </c>
      <c r="J495" s="176">
        <f t="shared" ref="J495:W495" si="525">J177*$C177/1000000</f>
        <v>1.8437101632000068E-2</v>
      </c>
      <c r="K495" s="176">
        <f t="shared" si="525"/>
        <v>7.3984527359999788E-2</v>
      </c>
      <c r="L495" s="176">
        <f t="shared" si="525"/>
        <v>16.533377424000001</v>
      </c>
      <c r="M495" s="176">
        <f t="shared" si="525"/>
        <v>5.7259301759999973E-3</v>
      </c>
      <c r="N495" s="176">
        <f t="shared" si="525"/>
        <v>2.11524912E-3</v>
      </c>
      <c r="O495" s="176">
        <f t="shared" si="525"/>
        <v>2078.8471583999954</v>
      </c>
      <c r="P495" s="176">
        <f t="shared" si="525"/>
        <v>4.9191840000000014E-2</v>
      </c>
      <c r="Q495" s="176">
        <f t="shared" si="525"/>
        <v>3.5988750143999965E-2</v>
      </c>
      <c r="R495" s="176">
        <f t="shared" si="525"/>
        <v>0.20242442159999985</v>
      </c>
      <c r="S495" s="176">
        <f t="shared" si="525"/>
        <v>53.343631296000034</v>
      </c>
      <c r="T495" s="176">
        <f t="shared" si="525"/>
        <v>3.9014048303999987E-2</v>
      </c>
      <c r="U495" s="176">
        <f t="shared" si="525"/>
        <v>258.01120079999993</v>
      </c>
      <c r="V495" s="176">
        <f t="shared" si="525"/>
        <v>0.69999988319999895</v>
      </c>
      <c r="W495" s="176">
        <f t="shared" si="525"/>
        <v>3.9353472000000014E-3</v>
      </c>
      <c r="X495" s="176">
        <f t="shared" ref="X495:AF495" si="526">X177*$C177/1000000</f>
        <v>8.4855924000000138E-2</v>
      </c>
      <c r="Y495" s="176">
        <f t="shared" si="526"/>
        <v>5.8685865119999889E-2</v>
      </c>
      <c r="Z495" s="176">
        <f t="shared" si="526"/>
        <v>147.57552000000004</v>
      </c>
      <c r="AA495" s="176">
        <f t="shared" si="526"/>
        <v>4.2029508096000069E-2</v>
      </c>
      <c r="AB495" s="176">
        <f t="shared" si="526"/>
        <v>4.9191840000000009E-3</v>
      </c>
      <c r="AC495" s="176">
        <f t="shared" si="526"/>
        <v>2006.5351536000073</v>
      </c>
      <c r="AD495" s="176">
        <f t="shared" si="526"/>
        <v>4.9191840000000009E-3</v>
      </c>
      <c r="AE495" s="176">
        <f t="shared" si="526"/>
        <v>0.1579058064000004</v>
      </c>
      <c r="AF495" s="176">
        <f t="shared" si="526"/>
        <v>0.69901604639999948</v>
      </c>
    </row>
    <row r="496" spans="1:32" x14ac:dyDescent="0.2">
      <c r="A496" s="432">
        <v>42227.145833333336</v>
      </c>
      <c r="B496" s="176">
        <f t="shared" si="432"/>
        <v>1930</v>
      </c>
      <c r="C496" s="39">
        <f t="shared" si="433"/>
        <v>49191840.000000007</v>
      </c>
      <c r="D496" s="53">
        <f t="shared" si="434"/>
        <v>4566.4922457781722</v>
      </c>
      <c r="E496" s="53">
        <f t="shared" si="427"/>
        <v>74.925883492457189</v>
      </c>
      <c r="F496" s="53">
        <f t="shared" si="428"/>
        <v>19.012329926742872</v>
      </c>
      <c r="G496" s="266">
        <f t="shared" si="442"/>
        <v>4491.5663622857164</v>
      </c>
      <c r="H496" s="176">
        <f t="shared" si="435"/>
        <v>98.383680000000012</v>
      </c>
      <c r="I496" s="176">
        <f t="shared" si="429"/>
        <v>1.5495429600000017</v>
      </c>
      <c r="J496" s="176">
        <f t="shared" ref="J496:W496" si="527">J178*$C178/1000000</f>
        <v>1.8411802971428637E-2</v>
      </c>
      <c r="K496" s="176">
        <f t="shared" si="527"/>
        <v>7.4490500571428364E-2</v>
      </c>
      <c r="L496" s="176">
        <f t="shared" si="527"/>
        <v>16.802527062857148</v>
      </c>
      <c r="M496" s="176">
        <f t="shared" si="527"/>
        <v>5.6921986285714257E-3</v>
      </c>
      <c r="N496" s="176">
        <f t="shared" si="527"/>
        <v>2.11524912E-3</v>
      </c>
      <c r="O496" s="176">
        <f t="shared" si="527"/>
        <v>2073.084685714281</v>
      </c>
      <c r="P496" s="176">
        <f t="shared" si="527"/>
        <v>4.9191840000000014E-2</v>
      </c>
      <c r="Q496" s="176">
        <f t="shared" si="527"/>
        <v>3.5418124799999964E-2</v>
      </c>
      <c r="R496" s="176">
        <f t="shared" si="527"/>
        <v>0.20414613599999984</v>
      </c>
      <c r="S496" s="176">
        <f t="shared" si="527"/>
        <v>54.36401060571432</v>
      </c>
      <c r="T496" s="176">
        <f t="shared" si="527"/>
        <v>3.9732951908571422E-2</v>
      </c>
      <c r="U496" s="176">
        <f t="shared" si="527"/>
        <v>257.55441942857135</v>
      </c>
      <c r="V496" s="176">
        <f t="shared" si="527"/>
        <v>0.71117345828571321</v>
      </c>
      <c r="W496" s="176">
        <f t="shared" si="527"/>
        <v>3.9353472000000014E-3</v>
      </c>
      <c r="X496" s="176">
        <f t="shared" ref="X496:AF496" si="528">X178*$C178/1000000</f>
        <v>8.4680238857143E-2</v>
      </c>
      <c r="Y496" s="176">
        <f t="shared" si="528"/>
        <v>5.86788377142856E-2</v>
      </c>
      <c r="Z496" s="176">
        <f t="shared" si="528"/>
        <v>147.57552000000004</v>
      </c>
      <c r="AA496" s="176">
        <f t="shared" si="528"/>
        <v>4.2304982400000073E-2</v>
      </c>
      <c r="AB496" s="176">
        <f t="shared" si="528"/>
        <v>4.9191840000000009E-3</v>
      </c>
      <c r="AC496" s="176">
        <f t="shared" si="528"/>
        <v>2013.3517371428645</v>
      </c>
      <c r="AD496" s="176">
        <f t="shared" si="528"/>
        <v>4.9191840000000009E-3</v>
      </c>
      <c r="AE496" s="176">
        <f t="shared" si="528"/>
        <v>0.15952210971428615</v>
      </c>
      <c r="AF496" s="176">
        <f t="shared" si="528"/>
        <v>0.71047071771428527</v>
      </c>
    </row>
    <row r="497" spans="1:32" x14ac:dyDescent="0.2">
      <c r="A497" s="432">
        <v>42227.15625</v>
      </c>
      <c r="B497" s="176">
        <f t="shared" si="432"/>
        <v>1880</v>
      </c>
      <c r="C497" s="39">
        <f t="shared" si="433"/>
        <v>47917440</v>
      </c>
      <c r="D497" s="53">
        <f t="shared" si="434"/>
        <v>4450.0566318912843</v>
      </c>
      <c r="E497" s="53">
        <f t="shared" si="427"/>
        <v>74.270237834139465</v>
      </c>
      <c r="F497" s="53">
        <f t="shared" si="428"/>
        <v>18.807923092196582</v>
      </c>
      <c r="G497" s="266">
        <f t="shared" si="442"/>
        <v>4375.7863940571442</v>
      </c>
      <c r="H497" s="176">
        <f t="shared" si="435"/>
        <v>95.834879999999998</v>
      </c>
      <c r="I497" s="176">
        <f t="shared" si="429"/>
        <v>1.5127535808000012</v>
      </c>
      <c r="J497" s="176">
        <f t="shared" ref="J497:W497" si="529">J179*$C179/1000000</f>
        <v>1.7910170002285779E-2</v>
      </c>
      <c r="K497" s="176">
        <f t="shared" si="529"/>
        <v>7.3053559954285488E-2</v>
      </c>
      <c r="L497" s="176">
        <f t="shared" si="529"/>
        <v>16.62940528457143</v>
      </c>
      <c r="M497" s="176">
        <f t="shared" si="529"/>
        <v>5.5118746697142822E-3</v>
      </c>
      <c r="N497" s="176">
        <f t="shared" si="529"/>
        <v>2.0604499199999996E-3</v>
      </c>
      <c r="O497" s="176">
        <f t="shared" si="529"/>
        <v>2013.7646427428519</v>
      </c>
      <c r="P497" s="176">
        <f t="shared" si="529"/>
        <v>4.7917440000000006E-2</v>
      </c>
      <c r="Q497" s="176">
        <f t="shared" si="529"/>
        <v>3.3944714495999964E-2</v>
      </c>
      <c r="R497" s="176">
        <f t="shared" si="529"/>
        <v>0.20053448639999985</v>
      </c>
      <c r="S497" s="176">
        <f t="shared" si="529"/>
        <v>53.949561161142888</v>
      </c>
      <c r="T497" s="176">
        <f t="shared" si="529"/>
        <v>3.9403879981714275E-2</v>
      </c>
      <c r="U497" s="176">
        <f t="shared" si="529"/>
        <v>250.43707748571416</v>
      </c>
      <c r="V497" s="176">
        <f t="shared" si="529"/>
        <v>0.70363337965714168</v>
      </c>
      <c r="W497" s="176">
        <f t="shared" si="529"/>
        <v>3.8333952000000004E-3</v>
      </c>
      <c r="X497" s="176">
        <f t="shared" ref="X497:AF497" si="530">X179*$C179/1000000</f>
        <v>8.2315316571428696E-2</v>
      </c>
      <c r="Y497" s="176">
        <f t="shared" si="530"/>
        <v>5.7151815222857019E-2</v>
      </c>
      <c r="Z497" s="176">
        <f t="shared" si="530"/>
        <v>143.75232</v>
      </c>
      <c r="AA497" s="176">
        <f t="shared" si="530"/>
        <v>4.1477336064000066E-2</v>
      </c>
      <c r="AB497" s="176">
        <f t="shared" si="530"/>
        <v>4.7917440000000006E-3</v>
      </c>
      <c r="AC497" s="176">
        <f t="shared" si="530"/>
        <v>1967.8323538285786</v>
      </c>
      <c r="AD497" s="176">
        <f t="shared" si="530"/>
        <v>4.7917440000000006E-3</v>
      </c>
      <c r="AE497" s="176">
        <f t="shared" si="530"/>
        <v>0.15696384274285755</v>
      </c>
      <c r="AF497" s="176">
        <f t="shared" si="530"/>
        <v>0.70322265874285661</v>
      </c>
    </row>
    <row r="498" spans="1:32" x14ac:dyDescent="0.2">
      <c r="A498" s="432">
        <v>42227.166666666664</v>
      </c>
      <c r="B498" s="176">
        <f t="shared" si="432"/>
        <v>1880</v>
      </c>
      <c r="C498" s="39">
        <f t="shared" si="433"/>
        <v>47917440</v>
      </c>
      <c r="D498" s="53">
        <f t="shared" si="434"/>
        <v>4451.9239259261103</v>
      </c>
      <c r="E498" s="53">
        <f t="shared" si="427"/>
        <v>75.55567724039318</v>
      </c>
      <c r="F498" s="53">
        <f t="shared" si="428"/>
        <v>19.096063665078866</v>
      </c>
      <c r="G498" s="266">
        <f t="shared" si="442"/>
        <v>4376.3682486857169</v>
      </c>
      <c r="H498" s="176">
        <f t="shared" si="435"/>
        <v>95.834879999999998</v>
      </c>
      <c r="I498" s="176">
        <f t="shared" si="429"/>
        <v>1.5161078016000014</v>
      </c>
      <c r="J498" s="176">
        <f t="shared" ref="J498:W498" si="531">J180*$C180/1000000</f>
        <v>1.7885526747428639E-2</v>
      </c>
      <c r="K498" s="176">
        <f t="shared" si="531"/>
        <v>7.3546425051428346E-2</v>
      </c>
      <c r="L498" s="176">
        <f t="shared" si="531"/>
        <v>16.891582134857146</v>
      </c>
      <c r="M498" s="176">
        <f t="shared" si="531"/>
        <v>5.479016996571425E-3</v>
      </c>
      <c r="N498" s="176">
        <f t="shared" si="531"/>
        <v>2.0604499199999996E-3</v>
      </c>
      <c r="O498" s="176">
        <f t="shared" si="531"/>
        <v>2008.1514569142807</v>
      </c>
      <c r="P498" s="176">
        <f t="shared" si="531"/>
        <v>4.7917440000000006E-2</v>
      </c>
      <c r="Q498" s="176">
        <f t="shared" si="531"/>
        <v>3.3388872191999965E-2</v>
      </c>
      <c r="R498" s="176">
        <f t="shared" si="531"/>
        <v>0.20221159679999987</v>
      </c>
      <c r="S498" s="176">
        <f t="shared" si="531"/>
        <v>54.943505773714314</v>
      </c>
      <c r="T498" s="176">
        <f t="shared" si="531"/>
        <v>4.0104159140571416E-2</v>
      </c>
      <c r="U498" s="176">
        <f t="shared" si="531"/>
        <v>249.99212982857128</v>
      </c>
      <c r="V498" s="176">
        <f t="shared" si="531"/>
        <v>0.71451748388571301</v>
      </c>
      <c r="W498" s="176">
        <f t="shared" si="531"/>
        <v>3.8333952000000004E-3</v>
      </c>
      <c r="X498" s="176">
        <f t="shared" ref="X498:AF498" si="532">X180*$C180/1000000</f>
        <v>8.2144182857142992E-2</v>
      </c>
      <c r="Y498" s="176">
        <f t="shared" si="532"/>
        <v>5.7144969874285585E-2</v>
      </c>
      <c r="Z498" s="176">
        <f t="shared" si="532"/>
        <v>143.75232</v>
      </c>
      <c r="AA498" s="176">
        <f t="shared" si="532"/>
        <v>4.1745673728000067E-2</v>
      </c>
      <c r="AB498" s="176">
        <f t="shared" si="532"/>
        <v>4.7917440000000006E-3</v>
      </c>
      <c r="AC498" s="176">
        <f t="shared" si="532"/>
        <v>1974.4723419428644</v>
      </c>
      <c r="AD498" s="176">
        <f t="shared" si="532"/>
        <v>4.7917440000000006E-3</v>
      </c>
      <c r="AE498" s="176">
        <f t="shared" si="532"/>
        <v>0.15853827291428613</v>
      </c>
      <c r="AF498" s="176">
        <f t="shared" si="532"/>
        <v>0.71438057691428503</v>
      </c>
    </row>
    <row r="499" spans="1:32" x14ac:dyDescent="0.2">
      <c r="A499" s="432">
        <v>42227.177083333336</v>
      </c>
      <c r="B499" s="176">
        <f t="shared" si="432"/>
        <v>1830</v>
      </c>
      <c r="C499" s="39">
        <f t="shared" si="433"/>
        <v>46643040</v>
      </c>
      <c r="D499" s="53">
        <f t="shared" si="434"/>
        <v>4335.3393258130363</v>
      </c>
      <c r="E499" s="53">
        <f t="shared" si="427"/>
        <v>74.797469927321174</v>
      </c>
      <c r="F499" s="53">
        <f t="shared" si="428"/>
        <v>18.868666891206864</v>
      </c>
      <c r="G499" s="266">
        <f t="shared" si="442"/>
        <v>4260.5418558857164</v>
      </c>
      <c r="H499" s="176">
        <f t="shared" si="435"/>
        <v>93.286079999999998</v>
      </c>
      <c r="I499" s="176">
        <f t="shared" si="429"/>
        <v>1.4790507984000014</v>
      </c>
      <c r="J499" s="176">
        <f t="shared" ref="J499:W499" si="533">J181*$C181/1000000</f>
        <v>1.7385859995428635E-2</v>
      </c>
      <c r="K499" s="176">
        <f t="shared" si="533"/>
        <v>7.2070160091428345E-2</v>
      </c>
      <c r="L499" s="176">
        <f t="shared" si="533"/>
        <v>16.697541990857143</v>
      </c>
      <c r="M499" s="176">
        <f t="shared" si="533"/>
        <v>5.3013146605714245E-3</v>
      </c>
      <c r="N499" s="176">
        <f t="shared" si="533"/>
        <v>2.00565072E-3</v>
      </c>
      <c r="O499" s="176">
        <f t="shared" si="533"/>
        <v>1949.2792745142806</v>
      </c>
      <c r="P499" s="176">
        <f t="shared" si="533"/>
        <v>4.6643040000000004E-2</v>
      </c>
      <c r="Q499" s="176">
        <f t="shared" si="533"/>
        <v>3.1959811007999966E-2</v>
      </c>
      <c r="R499" s="176">
        <f t="shared" si="533"/>
        <v>0.19846613519999987</v>
      </c>
      <c r="S499" s="176">
        <f t="shared" si="533"/>
        <v>54.449752237714314</v>
      </c>
      <c r="T499" s="176">
        <f t="shared" si="533"/>
        <v>3.9719213876571409E-2</v>
      </c>
      <c r="U499" s="176">
        <f t="shared" si="533"/>
        <v>242.9102890285713</v>
      </c>
      <c r="V499" s="176">
        <f t="shared" si="533"/>
        <v>0.70610899268571314</v>
      </c>
      <c r="W499" s="176">
        <f t="shared" si="533"/>
        <v>3.7314432000000002E-3</v>
      </c>
      <c r="X499" s="176">
        <f t="shared" ref="X499:AF499" si="534">X181*$C181/1000000</f>
        <v>7.9792914857142988E-2</v>
      </c>
      <c r="Y499" s="176">
        <f t="shared" si="534"/>
        <v>5.5618493554285588E-2</v>
      </c>
      <c r="Z499" s="176">
        <f t="shared" si="534"/>
        <v>139.92912000000001</v>
      </c>
      <c r="AA499" s="176">
        <f t="shared" si="534"/>
        <v>4.0896617472000074E-2</v>
      </c>
      <c r="AB499" s="176">
        <f t="shared" si="534"/>
        <v>4.6643040000000002E-3</v>
      </c>
      <c r="AC499" s="176">
        <f t="shared" si="534"/>
        <v>1928.4231723428643</v>
      </c>
      <c r="AD499" s="176">
        <f t="shared" si="534"/>
        <v>4.6643040000000002E-3</v>
      </c>
      <c r="AE499" s="176">
        <f t="shared" si="534"/>
        <v>0.15585438651428613</v>
      </c>
      <c r="AF499" s="176">
        <f t="shared" si="534"/>
        <v>0.70624225851428513</v>
      </c>
    </row>
    <row r="500" spans="1:32" x14ac:dyDescent="0.2">
      <c r="A500" s="432">
        <v>42227.1875</v>
      </c>
      <c r="B500" s="176">
        <f t="shared" si="432"/>
        <v>1830</v>
      </c>
      <c r="C500" s="39">
        <f t="shared" si="433"/>
        <v>46643040</v>
      </c>
      <c r="D500" s="53">
        <f t="shared" si="434"/>
        <v>4337.1569577724667</v>
      </c>
      <c r="E500" s="53">
        <f t="shared" si="427"/>
        <v>76.048722115323457</v>
      </c>
      <c r="F500" s="53">
        <f t="shared" si="428"/>
        <v>19.149144150980575</v>
      </c>
      <c r="G500" s="266">
        <f t="shared" si="442"/>
        <v>4261.1082356571451</v>
      </c>
      <c r="H500" s="176">
        <f t="shared" si="435"/>
        <v>93.286079999999998</v>
      </c>
      <c r="I500" s="176">
        <f t="shared" si="429"/>
        <v>1.4823158112000014</v>
      </c>
      <c r="J500" s="176">
        <f t="shared" ref="J500:W500" si="535">J182*$C182/1000000</f>
        <v>1.7361872146285783E-2</v>
      </c>
      <c r="K500" s="176">
        <f t="shared" si="535"/>
        <v>7.2549917074285486E-2</v>
      </c>
      <c r="L500" s="176">
        <f t="shared" si="535"/>
        <v>16.952746052571431</v>
      </c>
      <c r="M500" s="176">
        <f t="shared" si="535"/>
        <v>5.2693308617142824E-3</v>
      </c>
      <c r="N500" s="176">
        <f t="shared" si="535"/>
        <v>2.00565072E-3</v>
      </c>
      <c r="O500" s="176">
        <f t="shared" si="535"/>
        <v>1943.8153755428518</v>
      </c>
      <c r="P500" s="176">
        <f t="shared" si="535"/>
        <v>4.6643040000000004E-2</v>
      </c>
      <c r="Q500" s="176">
        <f t="shared" si="535"/>
        <v>3.1418751743999968E-2</v>
      </c>
      <c r="R500" s="176">
        <f t="shared" si="535"/>
        <v>0.20009864159999988</v>
      </c>
      <c r="S500" s="176">
        <f t="shared" si="535"/>
        <v>55.417262153142886</v>
      </c>
      <c r="T500" s="176">
        <f t="shared" si="535"/>
        <v>4.040086858971427E-2</v>
      </c>
      <c r="U500" s="176">
        <f t="shared" si="535"/>
        <v>242.47717508571415</v>
      </c>
      <c r="V500" s="176">
        <f t="shared" si="535"/>
        <v>0.71670362605714155</v>
      </c>
      <c r="W500" s="176">
        <f t="shared" si="535"/>
        <v>3.7314432000000002E-3</v>
      </c>
      <c r="X500" s="176">
        <f t="shared" ref="X500:AF500" si="536">X182*$C182/1000000</f>
        <v>7.9626332571428704E-2</v>
      </c>
      <c r="Y500" s="176">
        <f t="shared" si="536"/>
        <v>5.5611830262857008E-2</v>
      </c>
      <c r="Z500" s="176">
        <f t="shared" si="536"/>
        <v>139.92912000000001</v>
      </c>
      <c r="AA500" s="176">
        <f t="shared" si="536"/>
        <v>4.1157818496000073E-2</v>
      </c>
      <c r="AB500" s="176">
        <f t="shared" si="536"/>
        <v>4.6643040000000002E-3</v>
      </c>
      <c r="AC500" s="176">
        <f t="shared" si="536"/>
        <v>1934.8865650285788</v>
      </c>
      <c r="AD500" s="176">
        <f t="shared" si="536"/>
        <v>4.6643040000000002E-3</v>
      </c>
      <c r="AE500" s="176">
        <f t="shared" si="536"/>
        <v>0.15738694354285757</v>
      </c>
      <c r="AF500" s="176">
        <f t="shared" si="536"/>
        <v>0.7171034235428565</v>
      </c>
    </row>
    <row r="501" spans="1:32" x14ac:dyDescent="0.2">
      <c r="A501" s="432">
        <v>42227.197916666664</v>
      </c>
      <c r="B501" s="176">
        <f t="shared" si="432"/>
        <v>1830</v>
      </c>
      <c r="C501" s="39">
        <f t="shared" si="433"/>
        <v>46643040</v>
      </c>
      <c r="D501" s="53">
        <f t="shared" si="434"/>
        <v>4338.974589731899</v>
      </c>
      <c r="E501" s="53">
        <f t="shared" si="427"/>
        <v>77.299974303325754</v>
      </c>
      <c r="F501" s="53">
        <f t="shared" si="428"/>
        <v>19.429621410754301</v>
      </c>
      <c r="G501" s="266">
        <f t="shared" si="442"/>
        <v>4261.6746154285729</v>
      </c>
      <c r="H501" s="176">
        <f t="shared" si="435"/>
        <v>93.286079999999998</v>
      </c>
      <c r="I501" s="176">
        <f t="shared" si="429"/>
        <v>1.4855808240000015</v>
      </c>
      <c r="J501" s="176">
        <f t="shared" ref="J501:W501" si="537">J183*$C183/1000000</f>
        <v>1.7337884297142926E-2</v>
      </c>
      <c r="K501" s="176">
        <f t="shared" si="537"/>
        <v>7.3029674057142627E-2</v>
      </c>
      <c r="L501" s="176">
        <f t="shared" si="537"/>
        <v>17.207950114285715</v>
      </c>
      <c r="M501" s="176">
        <f t="shared" si="537"/>
        <v>5.2373470628571395E-3</v>
      </c>
      <c r="N501" s="176">
        <f t="shared" si="537"/>
        <v>2.00565072E-3</v>
      </c>
      <c r="O501" s="176">
        <f t="shared" si="537"/>
        <v>1938.3514765714233</v>
      </c>
      <c r="P501" s="176">
        <f t="shared" si="537"/>
        <v>4.6643040000000004E-2</v>
      </c>
      <c r="Q501" s="176">
        <f t="shared" si="537"/>
        <v>3.0877692479999972E-2</v>
      </c>
      <c r="R501" s="176">
        <f t="shared" si="537"/>
        <v>0.20173114799999989</v>
      </c>
      <c r="S501" s="176">
        <f t="shared" si="537"/>
        <v>56.384772068571458</v>
      </c>
      <c r="T501" s="176">
        <f t="shared" si="537"/>
        <v>4.1082523302857124E-2</v>
      </c>
      <c r="U501" s="176">
        <f t="shared" si="537"/>
        <v>242.044061142857</v>
      </c>
      <c r="V501" s="176">
        <f t="shared" si="537"/>
        <v>0.72729825942857018</v>
      </c>
      <c r="W501" s="176">
        <f t="shared" si="537"/>
        <v>3.7314432000000002E-3</v>
      </c>
      <c r="X501" s="176">
        <f t="shared" ref="X501:AF501" si="538">X183*$C183/1000000</f>
        <v>7.945975028571442E-2</v>
      </c>
      <c r="Y501" s="176">
        <f t="shared" si="538"/>
        <v>5.5605166971428435E-2</v>
      </c>
      <c r="Z501" s="176">
        <f t="shared" si="538"/>
        <v>139.92912000000001</v>
      </c>
      <c r="AA501" s="176">
        <f t="shared" si="538"/>
        <v>4.1419019520000072E-2</v>
      </c>
      <c r="AB501" s="176">
        <f t="shared" si="538"/>
        <v>4.6643040000000002E-3</v>
      </c>
      <c r="AC501" s="176">
        <f t="shared" si="538"/>
        <v>1941.3499577142929</v>
      </c>
      <c r="AD501" s="176">
        <f t="shared" si="538"/>
        <v>4.6643040000000002E-3</v>
      </c>
      <c r="AE501" s="176">
        <f t="shared" si="538"/>
        <v>0.15891950057142901</v>
      </c>
      <c r="AF501" s="176">
        <f t="shared" si="538"/>
        <v>0.72796458857142787</v>
      </c>
    </row>
    <row r="502" spans="1:32" x14ac:dyDescent="0.2">
      <c r="A502" s="432">
        <v>42227.208333333336</v>
      </c>
      <c r="B502" s="176">
        <f t="shared" si="432"/>
        <v>1780</v>
      </c>
      <c r="C502" s="39">
        <f t="shared" si="433"/>
        <v>45368640.000000007</v>
      </c>
      <c r="D502" s="53">
        <f t="shared" si="434"/>
        <v>4222.1913413172515</v>
      </c>
      <c r="E502" s="53">
        <f t="shared" si="427"/>
        <v>76.405018117248062</v>
      </c>
      <c r="F502" s="53">
        <f t="shared" si="428"/>
        <v>19.171571384448022</v>
      </c>
      <c r="G502" s="266">
        <f t="shared" si="442"/>
        <v>4145.7863232000027</v>
      </c>
      <c r="H502" s="176">
        <f t="shared" si="435"/>
        <v>90.737280000000013</v>
      </c>
      <c r="I502" s="176">
        <f t="shared" si="429"/>
        <v>1.4481669888000015</v>
      </c>
      <c r="J502" s="176">
        <f t="shared" ref="J502:W502" si="539">J184*$C184/1000000</f>
        <v>1.6840839168000072E-2</v>
      </c>
      <c r="K502" s="176">
        <f t="shared" si="539"/>
        <v>7.1500976639999769E-2</v>
      </c>
      <c r="L502" s="176">
        <f t="shared" si="539"/>
        <v>16.986018816000005</v>
      </c>
      <c r="M502" s="176">
        <f t="shared" si="539"/>
        <v>5.0631402239999972E-3</v>
      </c>
      <c r="N502" s="176">
        <f t="shared" si="539"/>
        <v>1.9508515200000001E-3</v>
      </c>
      <c r="O502" s="176">
        <f t="shared" si="539"/>
        <v>1880.0764415999952</v>
      </c>
      <c r="P502" s="176">
        <f t="shared" si="539"/>
        <v>4.5368640000000009E-2</v>
      </c>
      <c r="Q502" s="176">
        <f t="shared" si="539"/>
        <v>2.950776345599998E-2</v>
      </c>
      <c r="R502" s="176">
        <f t="shared" si="539"/>
        <v>0.19780727039999996</v>
      </c>
      <c r="S502" s="176">
        <f t="shared" si="539"/>
        <v>55.785279744000043</v>
      </c>
      <c r="T502" s="176">
        <f t="shared" si="539"/>
        <v>4.0623080255999991E-2</v>
      </c>
      <c r="U502" s="176">
        <f t="shared" si="539"/>
        <v>235.00955519999991</v>
      </c>
      <c r="V502" s="176">
        <f t="shared" si="539"/>
        <v>0.71773188479999883</v>
      </c>
      <c r="W502" s="176">
        <f t="shared" si="539"/>
        <v>3.6294912000000008E-3</v>
      </c>
      <c r="X502" s="176">
        <f t="shared" ref="X502:AF502" si="540">X184*$C184/1000000</f>
        <v>7.7126688000000138E-2</v>
      </c>
      <c r="Y502" s="176">
        <f t="shared" si="540"/>
        <v>5.4079418879999876E-2</v>
      </c>
      <c r="Z502" s="176">
        <f t="shared" si="540"/>
        <v>136.10592000000003</v>
      </c>
      <c r="AA502" s="176">
        <f t="shared" si="540"/>
        <v>4.0541416704000077E-2</v>
      </c>
      <c r="AB502" s="176">
        <f t="shared" si="540"/>
        <v>4.5368640000000016E-3</v>
      </c>
      <c r="AC502" s="176">
        <f t="shared" si="540"/>
        <v>1894.5944064000078</v>
      </c>
      <c r="AD502" s="176">
        <f t="shared" si="540"/>
        <v>4.5368640000000016E-3</v>
      </c>
      <c r="AE502" s="176">
        <f t="shared" si="540"/>
        <v>0.15606812160000044</v>
      </c>
      <c r="AF502" s="176">
        <f t="shared" si="540"/>
        <v>0.71863925759999947</v>
      </c>
    </row>
    <row r="503" spans="1:32" x14ac:dyDescent="0.2">
      <c r="A503" s="432">
        <v>42227.21875</v>
      </c>
      <c r="B503" s="176">
        <f t="shared" si="432"/>
        <v>1780</v>
      </c>
      <c r="C503" s="39">
        <f t="shared" si="433"/>
        <v>45368640.000000007</v>
      </c>
      <c r="D503" s="53">
        <f t="shared" si="434"/>
        <v>4223.9593112012872</v>
      </c>
      <c r="E503" s="53">
        <f t="shared" si="427"/>
        <v>77.622083086998899</v>
      </c>
      <c r="F503" s="53">
        <f t="shared" si="428"/>
        <v>19.444385331113139</v>
      </c>
      <c r="G503" s="266">
        <f t="shared" si="442"/>
        <v>4146.3372281142883</v>
      </c>
      <c r="H503" s="176">
        <f t="shared" si="435"/>
        <v>90.737280000000013</v>
      </c>
      <c r="I503" s="176">
        <f t="shared" si="429"/>
        <v>1.4513427936000016</v>
      </c>
      <c r="J503" s="176">
        <f t="shared" ref="J503:W503" si="541">J185*$C185/1000000</f>
        <v>1.6817506724571499E-2</v>
      </c>
      <c r="K503" s="176">
        <f t="shared" si="541"/>
        <v>7.1967625508571206E-2</v>
      </c>
      <c r="L503" s="176">
        <f t="shared" si="541"/>
        <v>17.234250089142858</v>
      </c>
      <c r="M503" s="176">
        <f t="shared" si="541"/>
        <v>5.0320302994285686E-3</v>
      </c>
      <c r="N503" s="176">
        <f t="shared" si="541"/>
        <v>1.9508515200000001E-3</v>
      </c>
      <c r="O503" s="176">
        <f t="shared" si="541"/>
        <v>1874.7618294857091</v>
      </c>
      <c r="P503" s="176">
        <f t="shared" si="541"/>
        <v>4.5368640000000009E-2</v>
      </c>
      <c r="Q503" s="176">
        <f t="shared" si="541"/>
        <v>2.8981487231999982E-2</v>
      </c>
      <c r="R503" s="176">
        <f t="shared" si="541"/>
        <v>0.19939517279999996</v>
      </c>
      <c r="S503" s="176">
        <f t="shared" si="541"/>
        <v>56.726354962285754</v>
      </c>
      <c r="T503" s="176">
        <f t="shared" si="541"/>
        <v>4.1286110523428565E-2</v>
      </c>
      <c r="U503" s="176">
        <f t="shared" si="541"/>
        <v>234.58827497142849</v>
      </c>
      <c r="V503" s="176">
        <f t="shared" si="541"/>
        <v>0.72803704731428465</v>
      </c>
      <c r="W503" s="176">
        <f t="shared" si="541"/>
        <v>3.6294912000000008E-3</v>
      </c>
      <c r="X503" s="176">
        <f t="shared" ref="X503:AF503" si="542">X185*$C185/1000000</f>
        <v>7.6964657142857287E-2</v>
      </c>
      <c r="Y503" s="176">
        <f t="shared" si="542"/>
        <v>5.4072937645714164E-2</v>
      </c>
      <c r="Z503" s="176">
        <f t="shared" si="542"/>
        <v>136.10592000000003</v>
      </c>
      <c r="AA503" s="176">
        <f t="shared" si="542"/>
        <v>4.0795481088000081E-2</v>
      </c>
      <c r="AB503" s="176">
        <f t="shared" si="542"/>
        <v>4.5368640000000016E-3</v>
      </c>
      <c r="AC503" s="176">
        <f t="shared" si="542"/>
        <v>1900.8812036571505</v>
      </c>
      <c r="AD503" s="176">
        <f t="shared" si="542"/>
        <v>4.5368640000000016E-3</v>
      </c>
      <c r="AE503" s="176">
        <f t="shared" si="542"/>
        <v>0.15755880548571474</v>
      </c>
      <c r="AF503" s="176">
        <f t="shared" si="542"/>
        <v>0.72920366948571369</v>
      </c>
    </row>
    <row r="504" spans="1:32" x14ac:dyDescent="0.2">
      <c r="A504" s="432">
        <v>42227.229166666664</v>
      </c>
      <c r="B504" s="176">
        <f t="shared" si="432"/>
        <v>1800</v>
      </c>
      <c r="C504" s="39">
        <f t="shared" si="433"/>
        <v>45878400</v>
      </c>
      <c r="D504" s="53">
        <f t="shared" si="434"/>
        <v>4273.2073628952712</v>
      </c>
      <c r="E504" s="53">
        <f t="shared" si="427"/>
        <v>79.724981180982866</v>
      </c>
      <c r="F504" s="53">
        <f t="shared" si="428"/>
        <v>19.938740842697115</v>
      </c>
      <c r="G504" s="266">
        <f t="shared" si="442"/>
        <v>4193.4823817142878</v>
      </c>
      <c r="H504" s="176">
        <f t="shared" si="435"/>
        <v>91.756799999999998</v>
      </c>
      <c r="I504" s="176">
        <f t="shared" si="429"/>
        <v>1.4708615040000015</v>
      </c>
      <c r="J504" s="176">
        <f t="shared" ref="J504:W504" si="543">J186*$C186/1000000</f>
        <v>1.6982872868571499E-2</v>
      </c>
      <c r="K504" s="176">
        <f t="shared" si="543"/>
        <v>7.3248142628571197E-2</v>
      </c>
      <c r="L504" s="176">
        <f t="shared" si="543"/>
        <v>17.678913737142857</v>
      </c>
      <c r="M504" s="176">
        <f t="shared" si="543"/>
        <v>5.0571104914285681E-3</v>
      </c>
      <c r="N504" s="176">
        <f t="shared" si="543"/>
        <v>1.9727711999999995E-3</v>
      </c>
      <c r="O504" s="176">
        <f t="shared" si="543"/>
        <v>1890.4522422857087</v>
      </c>
      <c r="P504" s="176">
        <f t="shared" si="543"/>
        <v>4.58784E-2</v>
      </c>
      <c r="Q504" s="176">
        <f t="shared" si="543"/>
        <v>2.8774932479999977E-2</v>
      </c>
      <c r="R504" s="176">
        <f t="shared" si="543"/>
        <v>0.20324131199999995</v>
      </c>
      <c r="S504" s="176">
        <f t="shared" si="543"/>
        <v>58.315378834285752</v>
      </c>
      <c r="T504" s="176">
        <f t="shared" si="543"/>
        <v>4.2420479451428551E-2</v>
      </c>
      <c r="U504" s="176">
        <f t="shared" si="543"/>
        <v>236.7980845714284</v>
      </c>
      <c r="V504" s="176">
        <f t="shared" si="543"/>
        <v>0.74663818971428442</v>
      </c>
      <c r="W504" s="176">
        <f t="shared" si="543"/>
        <v>3.6702720000000005E-3</v>
      </c>
      <c r="X504" s="176">
        <f t="shared" ref="X504:AF504" si="544">X186*$C186/1000000</f>
        <v>7.7665577142857281E-2</v>
      </c>
      <c r="Y504" s="176">
        <f t="shared" si="544"/>
        <v>5.4673944685714147E-2</v>
      </c>
      <c r="Z504" s="176">
        <f t="shared" si="544"/>
        <v>137.6352</v>
      </c>
      <c r="AA504" s="176">
        <f t="shared" si="544"/>
        <v>4.1510776320000074E-2</v>
      </c>
      <c r="AB504" s="176">
        <f t="shared" si="544"/>
        <v>4.5878400000000001E-3</v>
      </c>
      <c r="AC504" s="176">
        <f t="shared" si="544"/>
        <v>1928.5968548571504</v>
      </c>
      <c r="AD504" s="176">
        <f t="shared" si="544"/>
        <v>4.5878400000000001E-3</v>
      </c>
      <c r="AE504" s="176">
        <f t="shared" si="544"/>
        <v>0.16083656228571472</v>
      </c>
      <c r="AF504" s="176">
        <f t="shared" si="544"/>
        <v>0.74808008228571365</v>
      </c>
    </row>
    <row r="505" spans="1:32" x14ac:dyDescent="0.2">
      <c r="A505" s="432">
        <v>42227.239583333336</v>
      </c>
      <c r="B505" s="176">
        <f t="shared" si="432"/>
        <v>1730</v>
      </c>
      <c r="C505" s="39">
        <f t="shared" si="433"/>
        <v>44094240</v>
      </c>
      <c r="D505" s="53">
        <f t="shared" si="434"/>
        <v>4108.7453843690973</v>
      </c>
      <c r="E505" s="53">
        <f t="shared" si="427"/>
        <v>77.8074429976663</v>
      </c>
      <c r="F505" s="53">
        <f t="shared" si="428"/>
        <v>19.428495999037686</v>
      </c>
      <c r="G505" s="266">
        <f t="shared" si="442"/>
        <v>4030.9379413714305</v>
      </c>
      <c r="H505" s="176">
        <f t="shared" si="435"/>
        <v>88.188479999999998</v>
      </c>
      <c r="I505" s="176">
        <f t="shared" si="429"/>
        <v>1.4167479312000013</v>
      </c>
      <c r="J505" s="176">
        <f t="shared" ref="J505:W505" si="545">J187*$C187/1000000</f>
        <v>1.6299750774857211E-2</v>
      </c>
      <c r="K505" s="176">
        <f t="shared" si="545"/>
        <v>7.0853144502856916E-2</v>
      </c>
      <c r="L505" s="176">
        <f t="shared" si="545"/>
        <v>17.232658909714285</v>
      </c>
      <c r="M505" s="176">
        <f t="shared" si="545"/>
        <v>4.8302090331428533E-3</v>
      </c>
      <c r="N505" s="176">
        <f t="shared" si="545"/>
        <v>1.8960523199999999E-3</v>
      </c>
      <c r="O505" s="176">
        <f t="shared" si="545"/>
        <v>1811.769329828566</v>
      </c>
      <c r="P505" s="176">
        <f t="shared" si="545"/>
        <v>4.409424E-2</v>
      </c>
      <c r="Q505" s="176">
        <f t="shared" si="545"/>
        <v>2.7144414143999981E-2</v>
      </c>
      <c r="R505" s="176">
        <f t="shared" si="545"/>
        <v>0.19688078159999997</v>
      </c>
      <c r="S505" s="176">
        <f t="shared" si="545"/>
        <v>56.962199067428607</v>
      </c>
      <c r="T505" s="176">
        <f t="shared" si="545"/>
        <v>4.1415199961142839E-2</v>
      </c>
      <c r="U505" s="176">
        <f t="shared" si="545"/>
        <v>227.17982365714272</v>
      </c>
      <c r="V505" s="176">
        <f t="shared" si="545"/>
        <v>0.7276179517714273</v>
      </c>
      <c r="W505" s="176">
        <f t="shared" si="545"/>
        <v>3.5275392000000002E-3</v>
      </c>
      <c r="X505" s="176">
        <f t="shared" ref="X505:AF505" si="546">X187*$C187/1000000</f>
        <v>7.4487769714285848E-2</v>
      </c>
      <c r="Y505" s="176">
        <f t="shared" si="546"/>
        <v>5.2541436548571289E-2</v>
      </c>
      <c r="Z505" s="176">
        <f t="shared" si="546"/>
        <v>132.28272000000001</v>
      </c>
      <c r="AA505" s="176">
        <f t="shared" si="546"/>
        <v>4.0143396096000067E-2</v>
      </c>
      <c r="AB505" s="176">
        <f t="shared" si="546"/>
        <v>4.4094240000000003E-3</v>
      </c>
      <c r="AC505" s="176">
        <f t="shared" si="546"/>
        <v>1859.7060678857217</v>
      </c>
      <c r="AD505" s="176">
        <f t="shared" si="546"/>
        <v>4.4094240000000003E-3</v>
      </c>
      <c r="AE505" s="176">
        <f t="shared" si="546"/>
        <v>0.15603061782857189</v>
      </c>
      <c r="AF505" s="176">
        <f t="shared" si="546"/>
        <v>0.72925573782857078</v>
      </c>
    </row>
    <row r="506" spans="1:32" x14ac:dyDescent="0.2">
      <c r="A506" s="432">
        <v>42227.25</v>
      </c>
      <c r="B506" s="176">
        <f t="shared" si="432"/>
        <v>1750</v>
      </c>
      <c r="C506" s="39">
        <f t="shared" si="433"/>
        <v>44604000.000000007</v>
      </c>
      <c r="D506" s="53">
        <f t="shared" si="434"/>
        <v>4157.9835036480035</v>
      </c>
      <c r="E506" s="53">
        <f t="shared" si="427"/>
        <v>79.903503648000054</v>
      </c>
      <c r="F506" s="53">
        <f t="shared" si="428"/>
        <v>19.921318848000006</v>
      </c>
      <c r="G506" s="266">
        <f t="shared" si="442"/>
        <v>4078.0800000000027</v>
      </c>
      <c r="H506" s="176">
        <f t="shared" si="435"/>
        <v>89.208000000000013</v>
      </c>
      <c r="I506" s="176">
        <f t="shared" si="429"/>
        <v>1.4362488000000018</v>
      </c>
      <c r="J506" s="176">
        <f t="shared" ref="J506:W506" si="547">J188*$C188/1000000</f>
        <v>1.6465248000000071E-2</v>
      </c>
      <c r="K506" s="176">
        <f t="shared" si="547"/>
        <v>7.2131039999999771E-2</v>
      </c>
      <c r="L506" s="176">
        <f t="shared" si="547"/>
        <v>17.675928000000003</v>
      </c>
      <c r="M506" s="176">
        <f t="shared" si="547"/>
        <v>4.8554639999999968E-3</v>
      </c>
      <c r="N506" s="176">
        <f t="shared" si="547"/>
        <v>1.917972E-3</v>
      </c>
      <c r="O506" s="176">
        <f t="shared" si="547"/>
        <v>1827.4895999999947</v>
      </c>
      <c r="P506" s="176">
        <f t="shared" si="547"/>
        <v>4.4604000000000005E-2</v>
      </c>
      <c r="Q506" s="176">
        <f t="shared" si="547"/>
        <v>2.6940815999999989E-2</v>
      </c>
      <c r="R506" s="176">
        <f t="shared" si="547"/>
        <v>0.20071800000000004</v>
      </c>
      <c r="S506" s="176">
        <f t="shared" si="547"/>
        <v>58.545936000000047</v>
      </c>
      <c r="T506" s="176">
        <f t="shared" si="547"/>
        <v>4.2545843999999992E-2</v>
      </c>
      <c r="U506" s="176">
        <f t="shared" si="547"/>
        <v>229.39199999999991</v>
      </c>
      <c r="V506" s="176">
        <f t="shared" si="547"/>
        <v>0.74616119999999875</v>
      </c>
      <c r="W506" s="176">
        <f t="shared" si="547"/>
        <v>3.5683200000000011E-3</v>
      </c>
      <c r="X506" s="176">
        <f t="shared" ref="X506:AF506" si="548">X188*$C188/1000000</f>
        <v>7.5189600000000148E-2</v>
      </c>
      <c r="Y506" s="176">
        <f t="shared" si="548"/>
        <v>5.3142479999999874E-2</v>
      </c>
      <c r="Z506" s="176">
        <f t="shared" si="548"/>
        <v>133.81200000000004</v>
      </c>
      <c r="AA506" s="176">
        <f t="shared" si="548"/>
        <v>4.0857264000000081E-2</v>
      </c>
      <c r="AB506" s="176">
        <f t="shared" si="548"/>
        <v>4.4604000000000006E-3</v>
      </c>
      <c r="AC506" s="176">
        <f t="shared" si="548"/>
        <v>1887.3864000000081</v>
      </c>
      <c r="AD506" s="176">
        <f t="shared" si="548"/>
        <v>4.4604000000000006E-3</v>
      </c>
      <c r="AE506" s="176">
        <f t="shared" si="548"/>
        <v>0.1593000000000005</v>
      </c>
      <c r="AF506" s="176">
        <f t="shared" si="548"/>
        <v>0.74807279999999932</v>
      </c>
    </row>
    <row r="507" spans="1:32" x14ac:dyDescent="0.2">
      <c r="A507" s="432">
        <v>42227.260416666664</v>
      </c>
      <c r="B507" s="176">
        <f t="shared" si="432"/>
        <v>1730</v>
      </c>
      <c r="C507" s="39">
        <f t="shared" si="433"/>
        <v>44094240</v>
      </c>
      <c r="D507" s="53">
        <f t="shared" si="434"/>
        <v>4112.1819999863819</v>
      </c>
      <c r="E507" s="53">
        <f t="shared" si="427"/>
        <v>80.173198500665194</v>
      </c>
      <c r="F507" s="53">
        <f t="shared" si="428"/>
        <v>19.958797266150874</v>
      </c>
      <c r="G507" s="266">
        <f t="shared" si="442"/>
        <v>4032.0088014857165</v>
      </c>
      <c r="H507" s="176">
        <f t="shared" si="435"/>
        <v>88.188479999999998</v>
      </c>
      <c r="I507" s="176">
        <f t="shared" si="429"/>
        <v>1.4229211248000015</v>
      </c>
      <c r="J507" s="176">
        <f t="shared" ref="J507:W507" si="549">J189*$C189/1000000</f>
        <v>1.6254396699428641E-2</v>
      </c>
      <c r="K507" s="176">
        <f t="shared" si="549"/>
        <v>7.1760226011428327E-2</v>
      </c>
      <c r="L507" s="176">
        <f t="shared" si="549"/>
        <v>17.715175878857142</v>
      </c>
      <c r="M507" s="176">
        <f t="shared" si="549"/>
        <v>4.7697369325714247E-3</v>
      </c>
      <c r="N507" s="176">
        <f t="shared" si="549"/>
        <v>1.8960523199999999E-3</v>
      </c>
      <c r="O507" s="176">
        <f t="shared" si="549"/>
        <v>1801.4386793142801</v>
      </c>
      <c r="P507" s="176">
        <f t="shared" si="549"/>
        <v>4.409424E-2</v>
      </c>
      <c r="Q507" s="176">
        <f t="shared" si="549"/>
        <v>2.6121427775999986E-2</v>
      </c>
      <c r="R507" s="176">
        <f t="shared" si="549"/>
        <v>0.19996737839999998</v>
      </c>
      <c r="S507" s="176">
        <f t="shared" si="549"/>
        <v>58.791480109714321</v>
      </c>
      <c r="T507" s="176">
        <f t="shared" si="549"/>
        <v>4.2704011604571407E-2</v>
      </c>
      <c r="U507" s="176">
        <f t="shared" si="549"/>
        <v>226.36093062857128</v>
      </c>
      <c r="V507" s="176">
        <f t="shared" si="549"/>
        <v>0.74764933508571296</v>
      </c>
      <c r="W507" s="176">
        <f t="shared" si="549"/>
        <v>3.5275392000000002E-3</v>
      </c>
      <c r="X507" s="176">
        <f t="shared" ref="X507:AF507" si="550">X189*$C189/1000000</f>
        <v>7.4172810857142987E-2</v>
      </c>
      <c r="Y507" s="176">
        <f t="shared" si="550"/>
        <v>5.2528838194285575E-2</v>
      </c>
      <c r="Z507" s="176">
        <f t="shared" si="550"/>
        <v>132.28272000000001</v>
      </c>
      <c r="AA507" s="176">
        <f t="shared" si="550"/>
        <v>4.0637251584000077E-2</v>
      </c>
      <c r="AB507" s="176">
        <f t="shared" si="550"/>
        <v>4.4094240000000003E-3</v>
      </c>
      <c r="AC507" s="176">
        <f t="shared" si="550"/>
        <v>1871.9264715428649</v>
      </c>
      <c r="AD507" s="176">
        <f t="shared" si="550"/>
        <v>4.4094240000000003E-3</v>
      </c>
      <c r="AE507" s="176">
        <f t="shared" si="550"/>
        <v>0.15892823931428618</v>
      </c>
      <c r="AF507" s="176">
        <f t="shared" si="550"/>
        <v>0.74979105531428503</v>
      </c>
    </row>
    <row r="508" spans="1:32" x14ac:dyDescent="0.2">
      <c r="A508" s="432">
        <v>42227.270833333336</v>
      </c>
      <c r="B508" s="176">
        <f t="shared" si="432"/>
        <v>1710</v>
      </c>
      <c r="C508" s="39">
        <f t="shared" si="433"/>
        <v>43584480</v>
      </c>
      <c r="D508" s="53">
        <f t="shared" si="434"/>
        <v>4066.3407666644448</v>
      </c>
      <c r="E508" s="53">
        <f t="shared" si="427"/>
        <v>80.415543578729199</v>
      </c>
      <c r="F508" s="53">
        <f t="shared" si="428"/>
        <v>19.990145033814869</v>
      </c>
      <c r="G508" s="266">
        <f t="shared" si="442"/>
        <v>3985.9252230857164</v>
      </c>
      <c r="H508" s="176">
        <f t="shared" si="435"/>
        <v>87.168959999999998</v>
      </c>
      <c r="I508" s="176">
        <f t="shared" si="429"/>
        <v>1.4095220832000017</v>
      </c>
      <c r="J508" s="176">
        <f t="shared" ref="J508:W508" si="551">J190*$C190/1000000</f>
        <v>1.6044069723428644E-2</v>
      </c>
      <c r="K508" s="176">
        <f t="shared" si="551"/>
        <v>7.1378925531428328E-2</v>
      </c>
      <c r="L508" s="176">
        <f t="shared" si="551"/>
        <v>17.748845526857146</v>
      </c>
      <c r="M508" s="176">
        <f t="shared" si="551"/>
        <v>4.6847089645714246E-3</v>
      </c>
      <c r="N508" s="176">
        <f t="shared" si="551"/>
        <v>1.8741326399999998E-3</v>
      </c>
      <c r="O508" s="176">
        <f t="shared" si="551"/>
        <v>1775.5071881142803</v>
      </c>
      <c r="P508" s="176">
        <f t="shared" si="551"/>
        <v>4.3584480000000002E-2</v>
      </c>
      <c r="Q508" s="176">
        <f t="shared" si="551"/>
        <v>2.5313865983999987E-2</v>
      </c>
      <c r="R508" s="176">
        <f t="shared" si="551"/>
        <v>0.19918107360000001</v>
      </c>
      <c r="S508" s="176">
        <f t="shared" si="551"/>
        <v>59.015876461714328</v>
      </c>
      <c r="T508" s="176">
        <f t="shared" si="551"/>
        <v>4.2847279652571416E-2</v>
      </c>
      <c r="U508" s="176">
        <f t="shared" si="551"/>
        <v>223.3393282285713</v>
      </c>
      <c r="V508" s="176">
        <f t="shared" si="551"/>
        <v>0.7489058934857129</v>
      </c>
      <c r="W508" s="176">
        <f t="shared" si="551"/>
        <v>3.4867584000000001E-3</v>
      </c>
      <c r="X508" s="176">
        <f t="shared" ref="X508:AF508" si="552">X190*$C190/1000000</f>
        <v>7.315966285714301E-2</v>
      </c>
      <c r="Y508" s="176">
        <f t="shared" si="552"/>
        <v>5.1915342034285578E-2</v>
      </c>
      <c r="Z508" s="176">
        <f t="shared" si="552"/>
        <v>130.75344000000001</v>
      </c>
      <c r="AA508" s="176">
        <f t="shared" si="552"/>
        <v>4.0411529856000071E-2</v>
      </c>
      <c r="AB508" s="176">
        <f t="shared" si="552"/>
        <v>4.358448E-3</v>
      </c>
      <c r="AC508" s="176">
        <f t="shared" si="552"/>
        <v>1856.3252667428649</v>
      </c>
      <c r="AD508" s="176">
        <f t="shared" si="552"/>
        <v>4.358448E-3</v>
      </c>
      <c r="AE508" s="176">
        <f t="shared" si="552"/>
        <v>0.15852298011428617</v>
      </c>
      <c r="AF508" s="176">
        <f t="shared" si="552"/>
        <v>0.75127190811428501</v>
      </c>
    </row>
    <row r="509" spans="1:32" x14ac:dyDescent="0.2">
      <c r="A509" s="432">
        <v>42227.28125</v>
      </c>
      <c r="B509" s="176">
        <f t="shared" si="432"/>
        <v>1710</v>
      </c>
      <c r="C509" s="39">
        <f t="shared" si="433"/>
        <v>43584480</v>
      </c>
      <c r="D509" s="53">
        <f t="shared" si="434"/>
        <v>4068.03920964293</v>
      </c>
      <c r="E509" s="53">
        <f t="shared" si="427"/>
        <v>81.584746442928065</v>
      </c>
      <c r="F509" s="53">
        <f t="shared" si="428"/>
        <v>20.25223034212803</v>
      </c>
      <c r="G509" s="266">
        <f t="shared" si="442"/>
        <v>3986.4544632000025</v>
      </c>
      <c r="H509" s="176">
        <f t="shared" si="435"/>
        <v>87.168959999999998</v>
      </c>
      <c r="I509" s="176">
        <f t="shared" si="429"/>
        <v>1.4125729968000014</v>
      </c>
      <c r="J509" s="176">
        <f t="shared" ref="J509:W509" si="553">J191*$C191/1000000</f>
        <v>1.6021654848000073E-2</v>
      </c>
      <c r="K509" s="176">
        <f t="shared" si="553"/>
        <v>7.1827223039999749E-2</v>
      </c>
      <c r="L509" s="176">
        <f t="shared" si="553"/>
        <v>17.987314896000001</v>
      </c>
      <c r="M509" s="176">
        <f t="shared" si="553"/>
        <v>4.6548224639999958E-3</v>
      </c>
      <c r="N509" s="176">
        <f t="shared" si="553"/>
        <v>1.8741326399999998E-3</v>
      </c>
      <c r="O509" s="176">
        <f t="shared" si="553"/>
        <v>1770.4015775999944</v>
      </c>
      <c r="P509" s="176">
        <f t="shared" si="553"/>
        <v>4.3584480000000002E-2</v>
      </c>
      <c r="Q509" s="176">
        <f t="shared" si="553"/>
        <v>2.4808286015999988E-2</v>
      </c>
      <c r="R509" s="176">
        <f t="shared" si="553"/>
        <v>0.20070653040000003</v>
      </c>
      <c r="S509" s="176">
        <f t="shared" si="553"/>
        <v>59.919943104000041</v>
      </c>
      <c r="T509" s="176">
        <f t="shared" si="553"/>
        <v>4.348423569599999E-2</v>
      </c>
      <c r="U509" s="176">
        <f t="shared" si="553"/>
        <v>222.93461519999988</v>
      </c>
      <c r="V509" s="176">
        <f t="shared" si="553"/>
        <v>0.7588057967999986</v>
      </c>
      <c r="W509" s="176">
        <f t="shared" si="553"/>
        <v>3.4867584000000001E-3</v>
      </c>
      <c r="X509" s="176">
        <f t="shared" ref="X509:AF509" si="554">X191*$C191/1000000</f>
        <v>7.300400400000015E-2</v>
      </c>
      <c r="Y509" s="176">
        <f t="shared" si="554"/>
        <v>5.1909115679999854E-2</v>
      </c>
      <c r="Z509" s="176">
        <f t="shared" si="554"/>
        <v>130.75344000000001</v>
      </c>
      <c r="AA509" s="176">
        <f t="shared" si="554"/>
        <v>4.0655602944000079E-2</v>
      </c>
      <c r="AB509" s="176">
        <f t="shared" si="554"/>
        <v>4.358448E-3</v>
      </c>
      <c r="AC509" s="176">
        <f t="shared" si="554"/>
        <v>1862.364830400008</v>
      </c>
      <c r="AD509" s="176">
        <f t="shared" si="554"/>
        <v>4.358448E-3</v>
      </c>
      <c r="AE509" s="176">
        <f t="shared" si="554"/>
        <v>0.15995504160000046</v>
      </c>
      <c r="AF509" s="176">
        <f t="shared" si="554"/>
        <v>0.76142086559999922</v>
      </c>
    </row>
    <row r="510" spans="1:32" x14ac:dyDescent="0.2">
      <c r="A510" s="432">
        <v>42227.291666666664</v>
      </c>
      <c r="B510" s="176">
        <f t="shared" si="432"/>
        <v>1680</v>
      </c>
      <c r="C510" s="39">
        <f t="shared" si="433"/>
        <v>42819840.000000007</v>
      </c>
      <c r="D510" s="53">
        <f t="shared" si="434"/>
        <v>3998.3387464350744</v>
      </c>
      <c r="E510" s="53">
        <f t="shared" si="427"/>
        <v>81.302125635072045</v>
      </c>
      <c r="F510" s="53">
        <f t="shared" si="428"/>
        <v>20.154415375871992</v>
      </c>
      <c r="G510" s="266">
        <f t="shared" si="442"/>
        <v>3917.0366208000023</v>
      </c>
      <c r="H510" s="176">
        <f t="shared" si="435"/>
        <v>85.639680000000013</v>
      </c>
      <c r="I510" s="176">
        <f t="shared" si="429"/>
        <v>1.390788403200002</v>
      </c>
      <c r="J510" s="176">
        <f t="shared" ref="J510:W510" si="555">J192*$C192/1000000</f>
        <v>1.5718551552000075E-2</v>
      </c>
      <c r="K510" s="176">
        <f t="shared" si="555"/>
        <v>7.1007528959999761E-2</v>
      </c>
      <c r="L510" s="176">
        <f t="shared" si="555"/>
        <v>17.906033664000006</v>
      </c>
      <c r="M510" s="176">
        <f t="shared" si="555"/>
        <v>4.5437967359999963E-3</v>
      </c>
      <c r="N510" s="176">
        <f t="shared" si="555"/>
        <v>1.8412531200000001E-3</v>
      </c>
      <c r="O510" s="176">
        <f t="shared" si="555"/>
        <v>1734.3258623999945</v>
      </c>
      <c r="P510" s="176">
        <f t="shared" si="555"/>
        <v>4.2819840000000012E-2</v>
      </c>
      <c r="Q510" s="176">
        <f t="shared" si="555"/>
        <v>2.3876342783999992E-2</v>
      </c>
      <c r="R510" s="176">
        <f t="shared" si="555"/>
        <v>0.19868405760000007</v>
      </c>
      <c r="S510" s="176">
        <f t="shared" si="555"/>
        <v>59.756921856000048</v>
      </c>
      <c r="T510" s="176">
        <f t="shared" si="555"/>
        <v>4.3347135744000009E-2</v>
      </c>
      <c r="U510" s="176">
        <f t="shared" si="555"/>
        <v>218.62586879999989</v>
      </c>
      <c r="V510" s="176">
        <f t="shared" si="555"/>
        <v>0.75521963519999868</v>
      </c>
      <c r="W510" s="176">
        <f t="shared" si="555"/>
        <v>3.4255872000000008E-3</v>
      </c>
      <c r="X510" s="176">
        <f t="shared" ref="X510:AF510" si="556">X192*$C192/1000000</f>
        <v>7.1570304000000154E-2</v>
      </c>
      <c r="Y510" s="176">
        <f t="shared" si="556"/>
        <v>5.0992312319999865E-2</v>
      </c>
      <c r="Z510" s="176">
        <f t="shared" si="556"/>
        <v>128.45952000000003</v>
      </c>
      <c r="AA510" s="176">
        <f t="shared" si="556"/>
        <v>4.0182137856000083E-2</v>
      </c>
      <c r="AB510" s="176">
        <f t="shared" si="556"/>
        <v>4.2819840000000017E-3</v>
      </c>
      <c r="AC510" s="176">
        <f t="shared" si="556"/>
        <v>1835.6253696000083</v>
      </c>
      <c r="AD510" s="176">
        <f t="shared" si="556"/>
        <v>4.2819840000000017E-3</v>
      </c>
      <c r="AE510" s="176">
        <f t="shared" si="556"/>
        <v>0.1585557504000005</v>
      </c>
      <c r="AF510" s="176">
        <f t="shared" si="556"/>
        <v>0.75803351039999933</v>
      </c>
    </row>
    <row r="511" spans="1:32" x14ac:dyDescent="0.2">
      <c r="A511" s="432">
        <v>42227.302083333336</v>
      </c>
      <c r="B511" s="176">
        <f t="shared" si="432"/>
        <v>1660</v>
      </c>
      <c r="C511" s="39">
        <f t="shared" si="433"/>
        <v>42310080</v>
      </c>
      <c r="D511" s="53">
        <f t="shared" si="434"/>
        <v>3952.3882565472709</v>
      </c>
      <c r="E511" s="53">
        <f t="shared" si="427"/>
        <v>81.469258832982931</v>
      </c>
      <c r="F511" s="53">
        <f t="shared" si="428"/>
        <v>20.16890385469717</v>
      </c>
      <c r="G511" s="266">
        <f t="shared" si="442"/>
        <v>3870.9189977142878</v>
      </c>
      <c r="H511" s="176">
        <f t="shared" si="435"/>
        <v>84.620159999999998</v>
      </c>
      <c r="I511" s="176">
        <f t="shared" si="429"/>
        <v>1.3771931040000016</v>
      </c>
      <c r="J511" s="176">
        <f t="shared" ref="J511:W511" si="557">J193*$C193/1000000</f>
        <v>1.5509666468571503E-2</v>
      </c>
      <c r="K511" s="176">
        <f t="shared" si="557"/>
        <v>7.0597390628571191E-2</v>
      </c>
      <c r="L511" s="176">
        <f t="shared" si="557"/>
        <v>17.924363177142858</v>
      </c>
      <c r="M511" s="176">
        <f t="shared" si="557"/>
        <v>4.460691291428568E-3</v>
      </c>
      <c r="N511" s="176">
        <f t="shared" si="557"/>
        <v>1.8193334399999998E-3</v>
      </c>
      <c r="O511" s="176">
        <f t="shared" si="557"/>
        <v>1708.7228022857087</v>
      </c>
      <c r="P511" s="176">
        <f t="shared" si="557"/>
        <v>4.231008E-2</v>
      </c>
      <c r="Q511" s="176">
        <f t="shared" si="557"/>
        <v>2.3101303679999994E-2</v>
      </c>
      <c r="R511" s="176">
        <f t="shared" si="557"/>
        <v>0.19779962400000003</v>
      </c>
      <c r="S511" s="176">
        <f t="shared" si="557"/>
        <v>59.923161874285761</v>
      </c>
      <c r="T511" s="176">
        <f t="shared" si="557"/>
        <v>4.3449430011428571E-2</v>
      </c>
      <c r="U511" s="176">
        <f t="shared" si="557"/>
        <v>215.63030057142842</v>
      </c>
      <c r="V511" s="176">
        <f t="shared" si="557"/>
        <v>0.75583935771428423</v>
      </c>
      <c r="W511" s="176">
        <f t="shared" si="557"/>
        <v>3.3848064000000003E-3</v>
      </c>
      <c r="X511" s="176">
        <f t="shared" ref="X511:AF511" si="558">X193*$C193/1000000</f>
        <v>7.0567169142857281E-2</v>
      </c>
      <c r="Y511" s="176">
        <f t="shared" si="558"/>
        <v>5.0379216685714143E-2</v>
      </c>
      <c r="Z511" s="176">
        <f t="shared" si="558"/>
        <v>126.93024</v>
      </c>
      <c r="AA511" s="176">
        <f t="shared" si="558"/>
        <v>3.9940715520000079E-2</v>
      </c>
      <c r="AB511" s="176">
        <f t="shared" si="558"/>
        <v>4.2310079999999996E-3</v>
      </c>
      <c r="AC511" s="176">
        <f t="shared" si="558"/>
        <v>1819.6356548571507</v>
      </c>
      <c r="AD511" s="176">
        <f t="shared" si="558"/>
        <v>4.2310079999999996E-3</v>
      </c>
      <c r="AE511" s="176">
        <f t="shared" si="558"/>
        <v>0.15805837028571476</v>
      </c>
      <c r="AF511" s="176">
        <f t="shared" si="558"/>
        <v>0.75886150628571347</v>
      </c>
    </row>
    <row r="512" spans="1:32" x14ac:dyDescent="0.2">
      <c r="A512" s="432">
        <v>42227.3125</v>
      </c>
      <c r="B512" s="176">
        <f t="shared" si="432"/>
        <v>1640</v>
      </c>
      <c r="C512" s="39">
        <f t="shared" si="433"/>
        <v>41800320</v>
      </c>
      <c r="D512" s="53">
        <f t="shared" si="434"/>
        <v>3906.3980369991523</v>
      </c>
      <c r="E512" s="53">
        <f t="shared" si="427"/>
        <v>81.609042256292597</v>
      </c>
      <c r="F512" s="53">
        <f t="shared" si="428"/>
        <v>20.177261683035411</v>
      </c>
      <c r="G512" s="266">
        <f t="shared" si="442"/>
        <v>3824.7889947428594</v>
      </c>
      <c r="H512" s="176">
        <f t="shared" si="435"/>
        <v>83.600639999999999</v>
      </c>
      <c r="I512" s="176">
        <f t="shared" si="429"/>
        <v>1.3635264384000014</v>
      </c>
      <c r="J512" s="176">
        <f t="shared" ref="J512:W512" si="559">J194*$C194/1000000</f>
        <v>1.530130570971436E-2</v>
      </c>
      <c r="K512" s="176">
        <f t="shared" si="559"/>
        <v>7.0176765805714039E-2</v>
      </c>
      <c r="L512" s="176">
        <f t="shared" si="559"/>
        <v>17.937114459428571</v>
      </c>
      <c r="M512" s="176">
        <f t="shared" si="559"/>
        <v>4.37828494628571E-3</v>
      </c>
      <c r="N512" s="176">
        <f t="shared" si="559"/>
        <v>1.7974137599999997E-3</v>
      </c>
      <c r="O512" s="176">
        <f t="shared" si="559"/>
        <v>1683.2391716571371</v>
      </c>
      <c r="P512" s="176">
        <f t="shared" si="559"/>
        <v>4.1800320000000002E-2</v>
      </c>
      <c r="Q512" s="176">
        <f t="shared" si="559"/>
        <v>2.2338091007999997E-2</v>
      </c>
      <c r="R512" s="176">
        <f t="shared" si="559"/>
        <v>0.19687950720000005</v>
      </c>
      <c r="S512" s="176">
        <f t="shared" si="559"/>
        <v>60.068254134857185</v>
      </c>
      <c r="T512" s="176">
        <f t="shared" si="559"/>
        <v>4.3536824722285719E-2</v>
      </c>
      <c r="U512" s="176">
        <f t="shared" si="559"/>
        <v>212.64419931428557</v>
      </c>
      <c r="V512" s="176">
        <f t="shared" si="559"/>
        <v>0.75622750354285562</v>
      </c>
      <c r="W512" s="176">
        <f t="shared" si="559"/>
        <v>3.3440256000000002E-3</v>
      </c>
      <c r="X512" s="176">
        <f t="shared" ref="X512:AF512" si="560">X194*$C194/1000000</f>
        <v>6.9567675428571576E-2</v>
      </c>
      <c r="Y512" s="176">
        <f t="shared" si="560"/>
        <v>4.9766266697142715E-2</v>
      </c>
      <c r="Z512" s="176">
        <f t="shared" si="560"/>
        <v>125.40096</v>
      </c>
      <c r="AA512" s="176">
        <f t="shared" si="560"/>
        <v>3.9693583872000074E-2</v>
      </c>
      <c r="AB512" s="176">
        <f t="shared" si="560"/>
        <v>4.1800320000000002E-3</v>
      </c>
      <c r="AC512" s="176">
        <f t="shared" si="560"/>
        <v>1803.5046637714365</v>
      </c>
      <c r="AD512" s="176">
        <f t="shared" si="560"/>
        <v>4.1800320000000002E-3</v>
      </c>
      <c r="AE512" s="176">
        <f t="shared" si="560"/>
        <v>0.15752749165714333</v>
      </c>
      <c r="AF512" s="176">
        <f t="shared" si="560"/>
        <v>0.75945209965714211</v>
      </c>
    </row>
    <row r="513" spans="1:32" x14ac:dyDescent="0.2">
      <c r="A513" s="432">
        <v>42227.322916666664</v>
      </c>
      <c r="B513" s="176">
        <f t="shared" si="432"/>
        <v>1640</v>
      </c>
      <c r="C513" s="39">
        <f t="shared" si="433"/>
        <v>41800320</v>
      </c>
      <c r="D513" s="53">
        <f t="shared" si="434"/>
        <v>3908.0269530720843</v>
      </c>
      <c r="E513" s="53">
        <f t="shared" si="427"/>
        <v>82.730383014939449</v>
      </c>
      <c r="F513" s="53">
        <f t="shared" si="428"/>
        <v>20.428618352996544</v>
      </c>
      <c r="G513" s="266">
        <f t="shared" si="442"/>
        <v>3825.2965700571449</v>
      </c>
      <c r="H513" s="176">
        <f t="shared" si="435"/>
        <v>83.600639999999999</v>
      </c>
      <c r="I513" s="176">
        <f t="shared" si="429"/>
        <v>1.3664524608000017</v>
      </c>
      <c r="J513" s="176">
        <f t="shared" ref="J513:W513" si="561">J195*$C195/1000000</f>
        <v>1.5279808402285789E-2</v>
      </c>
      <c r="K513" s="176">
        <f t="shared" si="561"/>
        <v>7.0606711954285459E-2</v>
      </c>
      <c r="L513" s="176">
        <f t="shared" si="561"/>
        <v>18.165821924571429</v>
      </c>
      <c r="M513" s="176">
        <f t="shared" si="561"/>
        <v>4.3496218697142821E-3</v>
      </c>
      <c r="N513" s="176">
        <f t="shared" si="561"/>
        <v>1.7974137599999997E-3</v>
      </c>
      <c r="O513" s="176">
        <f t="shared" si="561"/>
        <v>1678.3425627428512</v>
      </c>
      <c r="P513" s="176">
        <f t="shared" si="561"/>
        <v>4.1800320000000002E-2</v>
      </c>
      <c r="Q513" s="176">
        <f t="shared" si="561"/>
        <v>2.1853207295999998E-2</v>
      </c>
      <c r="R513" s="176">
        <f t="shared" si="561"/>
        <v>0.19834251840000008</v>
      </c>
      <c r="S513" s="176">
        <f t="shared" si="561"/>
        <v>60.935312201142899</v>
      </c>
      <c r="T513" s="176">
        <f t="shared" si="561"/>
        <v>4.4147706541714293E-2</v>
      </c>
      <c r="U513" s="176">
        <f t="shared" si="561"/>
        <v>212.25605348571415</v>
      </c>
      <c r="V513" s="176">
        <f t="shared" si="561"/>
        <v>0.76572214765714131</v>
      </c>
      <c r="W513" s="176">
        <f t="shared" si="561"/>
        <v>3.3440256000000002E-3</v>
      </c>
      <c r="X513" s="176">
        <f t="shared" ref="X513:AF513" si="562">X195*$C195/1000000</f>
        <v>6.9418388571428721E-2</v>
      </c>
      <c r="Y513" s="176">
        <f t="shared" si="562"/>
        <v>4.9760295222857E-2</v>
      </c>
      <c r="Z513" s="176">
        <f t="shared" si="562"/>
        <v>125.40096</v>
      </c>
      <c r="AA513" s="176">
        <f t="shared" si="562"/>
        <v>3.9927665664000078E-2</v>
      </c>
      <c r="AB513" s="176">
        <f t="shared" si="562"/>
        <v>4.1800320000000002E-3</v>
      </c>
      <c r="AC513" s="176">
        <f t="shared" si="562"/>
        <v>1809.2969938285794</v>
      </c>
      <c r="AD513" s="176">
        <f t="shared" si="562"/>
        <v>4.1800320000000002E-3</v>
      </c>
      <c r="AE513" s="176">
        <f t="shared" si="562"/>
        <v>0.15890093074285763</v>
      </c>
      <c r="AF513" s="176">
        <f t="shared" si="562"/>
        <v>0.7691856027428563</v>
      </c>
    </row>
    <row r="514" spans="1:32" x14ac:dyDescent="0.2">
      <c r="A514" s="432">
        <v>42227.333333333336</v>
      </c>
      <c r="B514" s="176">
        <f t="shared" si="432"/>
        <v>1590</v>
      </c>
      <c r="C514" s="39">
        <f t="shared" si="433"/>
        <v>40525920</v>
      </c>
      <c r="D514" s="53">
        <f t="shared" si="434"/>
        <v>3790.4590438662053</v>
      </c>
      <c r="E514" s="53">
        <f t="shared" ref="E514:E562" si="563">SUM(I514:N514,P514:T514,V514:Y514,AA514:AB514,AD514:AF514)</f>
        <v>81.295268780489181</v>
      </c>
      <c r="F514" s="53">
        <f t="shared" ref="F514:F562" si="564">E514-I514-S514</f>
        <v>20.049487979574849</v>
      </c>
      <c r="G514" s="266">
        <f t="shared" si="442"/>
        <v>3709.1637750857162</v>
      </c>
      <c r="H514" s="176">
        <f t="shared" si="435"/>
        <v>81.051839999999999</v>
      </c>
      <c r="I514" s="176">
        <f t="shared" ref="I514:I562" si="565">I196*$C196/1000000</f>
        <v>1.3276291392000015</v>
      </c>
      <c r="J514" s="176">
        <f t="shared" ref="J514:W514" si="566">J196*$C196/1000000</f>
        <v>1.4793118683428644E-2</v>
      </c>
      <c r="K514" s="176">
        <f t="shared" si="566"/>
        <v>6.8870906331428325E-2</v>
      </c>
      <c r="L514" s="176">
        <f t="shared" si="566"/>
        <v>17.833720566857146</v>
      </c>
      <c r="M514" s="176">
        <f t="shared" si="566"/>
        <v>4.189222244571425E-3</v>
      </c>
      <c r="N514" s="176">
        <f t="shared" si="566"/>
        <v>1.7426145599999997E-3</v>
      </c>
      <c r="O514" s="176">
        <f t="shared" si="566"/>
        <v>1622.42626011428</v>
      </c>
      <c r="P514" s="176">
        <f t="shared" si="566"/>
        <v>4.052592E-2</v>
      </c>
      <c r="Q514" s="176">
        <f t="shared" si="566"/>
        <v>2.0716850304000001E-2</v>
      </c>
      <c r="R514" s="176">
        <f t="shared" si="566"/>
        <v>0.19371389760000007</v>
      </c>
      <c r="S514" s="176">
        <f t="shared" si="566"/>
        <v>59.918151661714333</v>
      </c>
      <c r="T514" s="176">
        <f t="shared" si="566"/>
        <v>4.339399725257144E-2</v>
      </c>
      <c r="U514" s="176">
        <f t="shared" si="566"/>
        <v>205.40852022857129</v>
      </c>
      <c r="V514" s="176">
        <f t="shared" si="566"/>
        <v>0.75158213348571279</v>
      </c>
      <c r="W514" s="176">
        <f t="shared" si="566"/>
        <v>3.2420736E-3</v>
      </c>
      <c r="X514" s="176">
        <f t="shared" ref="X514:AF514" si="567">X196*$C196/1000000</f>
        <v>6.7157238857143003E-2</v>
      </c>
      <c r="Y514" s="176">
        <f t="shared" si="567"/>
        <v>4.823742363428557E-2</v>
      </c>
      <c r="Z514" s="176">
        <f t="shared" si="567"/>
        <v>121.57776</v>
      </c>
      <c r="AA514" s="176">
        <f t="shared" si="567"/>
        <v>3.8937303936000076E-2</v>
      </c>
      <c r="AB514" s="176">
        <f t="shared" si="567"/>
        <v>4.0525919999999998E-3</v>
      </c>
      <c r="AC514" s="176">
        <f t="shared" si="567"/>
        <v>1759.7512347428651</v>
      </c>
      <c r="AD514" s="176">
        <f t="shared" si="567"/>
        <v>4.0525919999999998E-3</v>
      </c>
      <c r="AE514" s="176">
        <f t="shared" si="567"/>
        <v>0.15538795611428621</v>
      </c>
      <c r="AF514" s="176">
        <f t="shared" si="567"/>
        <v>0.75517157211428487</v>
      </c>
    </row>
    <row r="515" spans="1:32" x14ac:dyDescent="0.2">
      <c r="A515" s="432">
        <v>42227.34375</v>
      </c>
      <c r="B515" s="176">
        <f t="shared" ref="B515:B562" si="568">B197</f>
        <v>1570</v>
      </c>
      <c r="C515" s="39">
        <f t="shared" ref="C515:C562" si="569">B515*0.02832*15*60*1000</f>
        <v>40016160</v>
      </c>
      <c r="D515" s="53">
        <f t="shared" ref="D515:D562" si="570">SUM(I515:AF515)</f>
        <v>3744.3397029220614</v>
      </c>
      <c r="E515" s="53">
        <f t="shared" si="563"/>
        <v>81.346165436345174</v>
      </c>
      <c r="F515" s="53">
        <f t="shared" si="564"/>
        <v>20.037921193830833</v>
      </c>
      <c r="G515" s="266">
        <f t="shared" si="442"/>
        <v>3662.9935374857164</v>
      </c>
      <c r="H515" s="176">
        <f t="shared" ref="H515:H562" si="571">H197*$C197/1000000</f>
        <v>0</v>
      </c>
      <c r="I515" s="176">
        <f t="shared" si="565"/>
        <v>1.3137305328000015</v>
      </c>
      <c r="J515" s="176">
        <f t="shared" ref="J515:W515" si="572">J197*$C197/1000000</f>
        <v>1.4586461979428644E-2</v>
      </c>
      <c r="K515" s="176">
        <f t="shared" si="572"/>
        <v>6.8416200411428318E-2</v>
      </c>
      <c r="L515" s="176">
        <f t="shared" si="572"/>
        <v>17.828342598857141</v>
      </c>
      <c r="M515" s="176">
        <f t="shared" si="572"/>
        <v>4.1090879725714253E-3</v>
      </c>
      <c r="N515" s="176">
        <f t="shared" si="572"/>
        <v>1.7206948799999998E-3</v>
      </c>
      <c r="O515" s="176">
        <f t="shared" si="572"/>
        <v>1597.3307753142801</v>
      </c>
      <c r="P515" s="176">
        <f t="shared" si="572"/>
        <v>4.0016160000000002E-2</v>
      </c>
      <c r="Q515" s="176">
        <f t="shared" si="572"/>
        <v>1.9992073536E-2</v>
      </c>
      <c r="R515" s="176">
        <f t="shared" si="572"/>
        <v>0.19267781040000009</v>
      </c>
      <c r="S515" s="176">
        <f t="shared" si="572"/>
        <v>59.994513709714333</v>
      </c>
      <c r="T515" s="176">
        <f t="shared" si="572"/>
        <v>4.3432968404571448E-2</v>
      </c>
      <c r="U515" s="176">
        <f t="shared" si="572"/>
        <v>202.45318662857127</v>
      </c>
      <c r="V515" s="176">
        <f t="shared" si="572"/>
        <v>0.75121765508571281</v>
      </c>
      <c r="W515" s="176">
        <f t="shared" si="572"/>
        <v>3.2012928000000004E-3</v>
      </c>
      <c r="X515" s="176">
        <f t="shared" ref="X515:AF515" si="573">X197*$C197/1000000</f>
        <v>6.6169578857143002E-2</v>
      </c>
      <c r="Y515" s="176">
        <f t="shared" si="573"/>
        <v>4.7624946994285572E-2</v>
      </c>
      <c r="Z515" s="176">
        <f t="shared" si="573"/>
        <v>120.04848</v>
      </c>
      <c r="AA515" s="176">
        <f t="shared" si="573"/>
        <v>3.8671617024000078E-2</v>
      </c>
      <c r="AB515" s="176">
        <f t="shared" si="573"/>
        <v>4.0016160000000004E-3</v>
      </c>
      <c r="AC515" s="176">
        <f t="shared" si="573"/>
        <v>1743.161095542865</v>
      </c>
      <c r="AD515" s="176">
        <f t="shared" si="573"/>
        <v>4.0016160000000004E-3</v>
      </c>
      <c r="AE515" s="176">
        <f t="shared" si="573"/>
        <v>0.15474820731428621</v>
      </c>
      <c r="AF515" s="176">
        <f t="shared" si="573"/>
        <v>0.75499060731428491</v>
      </c>
    </row>
    <row r="516" spans="1:32" x14ac:dyDescent="0.2">
      <c r="A516" s="432">
        <v>42227.354166666664</v>
      </c>
      <c r="B516" s="176">
        <f t="shared" si="568"/>
        <v>1590</v>
      </c>
      <c r="C516" s="39">
        <f t="shared" si="569"/>
        <v>40525920</v>
      </c>
      <c r="D516" s="53">
        <f t="shared" si="570"/>
        <v>3793.6175518612813</v>
      </c>
      <c r="E516" s="53">
        <f t="shared" si="563"/>
        <v>83.46957586128002</v>
      </c>
      <c r="F516" s="53">
        <f t="shared" si="564"/>
        <v>20.536874693279984</v>
      </c>
      <c r="G516" s="266">
        <f t="shared" si="442"/>
        <v>3710.147976000002</v>
      </c>
      <c r="H516" s="176">
        <f t="shared" si="571"/>
        <v>0</v>
      </c>
      <c r="I516" s="176">
        <f t="shared" si="565"/>
        <v>1.3333027680000016</v>
      </c>
      <c r="J516" s="176">
        <f t="shared" ref="J516:W516" si="574">J198*$C198/1000000</f>
        <v>1.4751434880000075E-2</v>
      </c>
      <c r="K516" s="176">
        <f t="shared" si="574"/>
        <v>6.9704582399999743E-2</v>
      </c>
      <c r="L516" s="176">
        <f t="shared" si="574"/>
        <v>18.277189920000001</v>
      </c>
      <c r="M516" s="176">
        <f t="shared" si="574"/>
        <v>4.133643839999996E-3</v>
      </c>
      <c r="N516" s="176">
        <f t="shared" si="574"/>
        <v>1.7426145599999997E-3</v>
      </c>
      <c r="O516" s="176">
        <f t="shared" si="574"/>
        <v>1612.9316159999939</v>
      </c>
      <c r="P516" s="176">
        <f t="shared" si="574"/>
        <v>4.052592E-2</v>
      </c>
      <c r="Q516" s="176">
        <f t="shared" si="574"/>
        <v>1.9776648959999997E-2</v>
      </c>
      <c r="R516" s="176">
        <f t="shared" si="574"/>
        <v>0.19655071200000013</v>
      </c>
      <c r="S516" s="176">
        <f t="shared" si="574"/>
        <v>61.599398400000041</v>
      </c>
      <c r="T516" s="176">
        <f t="shared" si="574"/>
        <v>4.4578512000000015E-2</v>
      </c>
      <c r="U516" s="176">
        <f t="shared" si="574"/>
        <v>204.65589599999984</v>
      </c>
      <c r="V516" s="176">
        <f t="shared" si="574"/>
        <v>0.76999247999999842</v>
      </c>
      <c r="W516" s="176">
        <f t="shared" si="574"/>
        <v>3.2420736E-3</v>
      </c>
      <c r="X516" s="176">
        <f t="shared" ref="X516:AF516" si="575">X198*$C198/1000000</f>
        <v>6.6867768000000147E-2</v>
      </c>
      <c r="Y516" s="176">
        <f t="shared" si="575"/>
        <v>4.8225844799999855E-2</v>
      </c>
      <c r="Z516" s="176">
        <f t="shared" si="575"/>
        <v>121.57776</v>
      </c>
      <c r="AA516" s="176">
        <f t="shared" si="575"/>
        <v>3.939119424000008E-2</v>
      </c>
      <c r="AB516" s="176">
        <f t="shared" si="575"/>
        <v>4.0525919999999998E-3</v>
      </c>
      <c r="AC516" s="176">
        <f t="shared" si="575"/>
        <v>1770.9827040000082</v>
      </c>
      <c r="AD516" s="176">
        <f t="shared" si="575"/>
        <v>4.0525919999999998E-3</v>
      </c>
      <c r="AE516" s="176">
        <f t="shared" si="575"/>
        <v>0.15805108800000051</v>
      </c>
      <c r="AF516" s="176">
        <f t="shared" si="575"/>
        <v>0.77404507199999906</v>
      </c>
    </row>
    <row r="517" spans="1:32" x14ac:dyDescent="0.2">
      <c r="A517" s="432">
        <v>42227.364583333336</v>
      </c>
      <c r="B517" s="176">
        <f t="shared" si="568"/>
        <v>1550</v>
      </c>
      <c r="C517" s="39">
        <f t="shared" si="569"/>
        <v>39506400</v>
      </c>
      <c r="D517" s="53">
        <f t="shared" si="570"/>
        <v>3698.1806323175997</v>
      </c>
      <c r="E517" s="53">
        <f t="shared" si="563"/>
        <v>81.369712317600019</v>
      </c>
      <c r="F517" s="53">
        <f t="shared" si="564"/>
        <v>20.020223757600021</v>
      </c>
      <c r="G517" s="266">
        <f t="shared" si="442"/>
        <v>3616.8109199999999</v>
      </c>
      <c r="H517" s="176">
        <f t="shared" si="571"/>
        <v>0</v>
      </c>
      <c r="I517" s="176">
        <f t="shared" si="565"/>
        <v>1.29976056</v>
      </c>
      <c r="J517" s="176">
        <f t="shared" ref="J517:W517" si="576">J199*$C199/1000000</f>
        <v>1.4380329600000002E-2</v>
      </c>
      <c r="K517" s="176">
        <f t="shared" si="576"/>
        <v>6.7951008000000007E-2</v>
      </c>
      <c r="L517" s="176">
        <f t="shared" si="576"/>
        <v>17.817386400000004</v>
      </c>
      <c r="M517" s="176">
        <f t="shared" si="576"/>
        <v>4.0296528000000002E-3</v>
      </c>
      <c r="N517" s="176">
        <f t="shared" si="576"/>
        <v>1.6987752000000001E-3</v>
      </c>
      <c r="O517" s="176">
        <f t="shared" si="576"/>
        <v>1572.35472</v>
      </c>
      <c r="P517" s="176">
        <f t="shared" si="576"/>
        <v>3.9506400000000004E-2</v>
      </c>
      <c r="Q517" s="176">
        <f t="shared" si="576"/>
        <v>1.9279123199999998E-2</v>
      </c>
      <c r="R517" s="176">
        <f t="shared" si="576"/>
        <v>0.19160604000000001</v>
      </c>
      <c r="S517" s="176">
        <f t="shared" si="576"/>
        <v>60.049728000000002</v>
      </c>
      <c r="T517" s="176">
        <f t="shared" si="576"/>
        <v>4.3457040000000002E-2</v>
      </c>
      <c r="U517" s="176">
        <f t="shared" si="576"/>
        <v>199.50731999999999</v>
      </c>
      <c r="V517" s="176">
        <f t="shared" si="576"/>
        <v>0.7506216</v>
      </c>
      <c r="W517" s="176">
        <f t="shared" si="576"/>
        <v>3.1605120000000003E-3</v>
      </c>
      <c r="X517" s="176">
        <f t="shared" ref="X517:AF517" si="577">X199*$C199/1000000</f>
        <v>6.5185560000000003E-2</v>
      </c>
      <c r="Y517" s="176">
        <f t="shared" si="577"/>
        <v>4.7012616E-2</v>
      </c>
      <c r="Z517" s="176">
        <f t="shared" si="577"/>
        <v>118.5192</v>
      </c>
      <c r="AA517" s="176">
        <f t="shared" si="577"/>
        <v>3.8400220800000003E-2</v>
      </c>
      <c r="AB517" s="176">
        <f t="shared" si="577"/>
        <v>3.9506400000000001E-3</v>
      </c>
      <c r="AC517" s="176">
        <f t="shared" si="577"/>
        <v>1726.42968</v>
      </c>
      <c r="AD517" s="176">
        <f t="shared" si="577"/>
        <v>3.9506400000000001E-3</v>
      </c>
      <c r="AE517" s="176">
        <f t="shared" si="577"/>
        <v>0.15407495999999998</v>
      </c>
      <c r="AF517" s="176">
        <f t="shared" si="577"/>
        <v>0.75457224000000001</v>
      </c>
    </row>
    <row r="518" spans="1:32" x14ac:dyDescent="0.2">
      <c r="A518" s="432">
        <v>42227.375</v>
      </c>
      <c r="B518" s="176">
        <f t="shared" si="568"/>
        <v>1570</v>
      </c>
      <c r="C518" s="39">
        <f t="shared" si="569"/>
        <v>40016160</v>
      </c>
      <c r="D518" s="53">
        <f t="shared" si="570"/>
        <v>3753.0918768009601</v>
      </c>
      <c r="E518" s="53">
        <f t="shared" si="563"/>
        <v>63.101722800959983</v>
      </c>
      <c r="F518" s="53">
        <f t="shared" si="564"/>
        <v>16.075731972959986</v>
      </c>
      <c r="G518" s="266">
        <f t="shared" ref="G518:G562" si="578">O518+U518+Z518+AC518</f>
        <v>3689.9901540000001</v>
      </c>
      <c r="H518" s="176">
        <f t="shared" si="571"/>
        <v>0</v>
      </c>
      <c r="I518" s="176">
        <f t="shared" si="565"/>
        <v>1.2374997480000001</v>
      </c>
      <c r="J518" s="176">
        <f t="shared" ref="J518:W518" si="579">J200*$C200/1000000</f>
        <v>1.492602768E-2</v>
      </c>
      <c r="K518" s="176">
        <f t="shared" si="579"/>
        <v>6.3625694399999988E-2</v>
      </c>
      <c r="L518" s="176">
        <f t="shared" si="579"/>
        <v>14.18572872</v>
      </c>
      <c r="M518" s="176">
        <f t="shared" si="579"/>
        <v>4.5618422399999999E-3</v>
      </c>
      <c r="N518" s="176">
        <f t="shared" si="579"/>
        <v>1.72069488E-3</v>
      </c>
      <c r="O518" s="176">
        <f t="shared" si="579"/>
        <v>1654.6682159999998</v>
      </c>
      <c r="P518" s="176">
        <f t="shared" si="579"/>
        <v>4.0016160000000002E-2</v>
      </c>
      <c r="Q518" s="176">
        <f t="shared" si="579"/>
        <v>3.9656014559999994E-2</v>
      </c>
      <c r="R518" s="176">
        <f t="shared" si="579"/>
        <v>0.17056888199999998</v>
      </c>
      <c r="S518" s="176">
        <f t="shared" si="579"/>
        <v>45.78849108</v>
      </c>
      <c r="T518" s="176">
        <f t="shared" si="579"/>
        <v>3.3953711760000005E-2</v>
      </c>
      <c r="U518" s="176">
        <f t="shared" si="579"/>
        <v>200.58100200000001</v>
      </c>
      <c r="V518" s="176">
        <f t="shared" si="579"/>
        <v>0.61624886400000001</v>
      </c>
      <c r="W518" s="176">
        <f t="shared" si="579"/>
        <v>3.2012928000000004E-3</v>
      </c>
      <c r="X518" s="176">
        <f t="shared" ref="X518:AF518" si="580">X200*$C200/1000000</f>
        <v>6.9528077999999993E-2</v>
      </c>
      <c r="Y518" s="176">
        <f t="shared" si="580"/>
        <v>4.8719674800000001E-2</v>
      </c>
      <c r="Z518" s="176">
        <f t="shared" si="580"/>
        <v>123.04969199999999</v>
      </c>
      <c r="AA518" s="176">
        <f t="shared" si="580"/>
        <v>3.6974931839999996E-2</v>
      </c>
      <c r="AB518" s="176">
        <f t="shared" si="580"/>
        <v>4.0016160000000004E-3</v>
      </c>
      <c r="AC518" s="176">
        <f t="shared" si="580"/>
        <v>1711.6912440000003</v>
      </c>
      <c r="AD518" s="176">
        <f t="shared" si="580"/>
        <v>4.0016160000000004E-3</v>
      </c>
      <c r="AE518" s="176">
        <f t="shared" si="580"/>
        <v>0.13705534799999999</v>
      </c>
      <c r="AF518" s="176">
        <f t="shared" si="580"/>
        <v>0.60124280399999996</v>
      </c>
    </row>
    <row r="519" spans="1:32" x14ac:dyDescent="0.2">
      <c r="A519" s="432">
        <v>42227.385416666664</v>
      </c>
      <c r="B519" s="176">
        <f t="shared" si="568"/>
        <v>1570</v>
      </c>
      <c r="C519" s="39">
        <f t="shared" si="569"/>
        <v>40016160</v>
      </c>
      <c r="D519" s="53">
        <f t="shared" si="570"/>
        <v>3760.2846615124804</v>
      </c>
      <c r="E519" s="53">
        <f t="shared" si="563"/>
        <v>43.783801512479997</v>
      </c>
      <c r="F519" s="53">
        <f t="shared" si="564"/>
        <v>11.872914720480001</v>
      </c>
      <c r="G519" s="266">
        <f t="shared" si="578"/>
        <v>3716.5008600000001</v>
      </c>
      <c r="H519" s="176">
        <f t="shared" si="571"/>
        <v>0</v>
      </c>
      <c r="I519" s="176">
        <f t="shared" si="565"/>
        <v>1.1584678320000001</v>
      </c>
      <c r="J519" s="176">
        <f t="shared" ref="J519:W519" si="581">J201*$C201/1000000</f>
        <v>1.5286173120000001E-2</v>
      </c>
      <c r="K519" s="176">
        <f t="shared" si="581"/>
        <v>5.8423593599999997E-2</v>
      </c>
      <c r="L519" s="176">
        <f t="shared" si="581"/>
        <v>10.324169280000001</v>
      </c>
      <c r="M519" s="176">
        <f t="shared" si="581"/>
        <v>5.04203616E-3</v>
      </c>
      <c r="N519" s="176">
        <f t="shared" si="581"/>
        <v>1.72069488E-3</v>
      </c>
      <c r="O519" s="176">
        <f t="shared" si="581"/>
        <v>1716.6932639999998</v>
      </c>
      <c r="P519" s="176">
        <f t="shared" si="581"/>
        <v>4.0016160000000002E-2</v>
      </c>
      <c r="Q519" s="176">
        <f t="shared" si="581"/>
        <v>5.9784143039999994E-2</v>
      </c>
      <c r="R519" s="176">
        <f t="shared" si="581"/>
        <v>0.14705938800000001</v>
      </c>
      <c r="S519" s="176">
        <f t="shared" si="581"/>
        <v>30.752418959999996</v>
      </c>
      <c r="T519" s="176">
        <f t="shared" si="581"/>
        <v>2.3889647520000001E-2</v>
      </c>
      <c r="U519" s="176">
        <f t="shared" si="581"/>
        <v>199.08039600000004</v>
      </c>
      <c r="V519" s="176">
        <f t="shared" si="581"/>
        <v>0.47219068800000008</v>
      </c>
      <c r="W519" s="176">
        <f t="shared" si="581"/>
        <v>3.2012928000000004E-3</v>
      </c>
      <c r="X519" s="176">
        <f t="shared" ref="X519:AF519" si="582">X201*$C201/1000000</f>
        <v>7.3029492000000001E-2</v>
      </c>
      <c r="Y519" s="176">
        <f t="shared" si="582"/>
        <v>4.9820119199999999E-2</v>
      </c>
      <c r="Z519" s="176">
        <f t="shared" si="582"/>
        <v>126.05090400000002</v>
      </c>
      <c r="AA519" s="176">
        <f t="shared" si="582"/>
        <v>3.5054156159999995E-2</v>
      </c>
      <c r="AB519" s="176">
        <f t="shared" si="582"/>
        <v>4.0016160000000004E-3</v>
      </c>
      <c r="AC519" s="176">
        <f t="shared" si="582"/>
        <v>1674.6762960000003</v>
      </c>
      <c r="AD519" s="176">
        <f t="shared" si="582"/>
        <v>4.0016160000000004E-3</v>
      </c>
      <c r="AE519" s="176">
        <f t="shared" si="582"/>
        <v>0.11804767200000002</v>
      </c>
      <c r="AF519" s="176">
        <f t="shared" si="582"/>
        <v>0.43817695200000006</v>
      </c>
    </row>
    <row r="520" spans="1:32" x14ac:dyDescent="0.2">
      <c r="A520" s="432">
        <v>42227.395833333336</v>
      </c>
      <c r="B520" s="176">
        <f t="shared" si="568"/>
        <v>1520</v>
      </c>
      <c r="C520" s="39">
        <f t="shared" si="569"/>
        <v>38741760.000000007</v>
      </c>
      <c r="D520" s="53">
        <f t="shared" si="570"/>
        <v>3647.4940880640011</v>
      </c>
      <c r="E520" s="53">
        <f t="shared" si="563"/>
        <v>23.686712064000002</v>
      </c>
      <c r="F520" s="53">
        <f t="shared" si="564"/>
        <v>7.4258268480000016</v>
      </c>
      <c r="G520" s="266">
        <f t="shared" si="578"/>
        <v>3623.8073760000007</v>
      </c>
      <c r="H520" s="176">
        <f t="shared" si="571"/>
        <v>0</v>
      </c>
      <c r="I520" s="176">
        <f t="shared" si="565"/>
        <v>1.0450589760000004</v>
      </c>
      <c r="J520" s="176">
        <f t="shared" ref="J520:W520" si="583">J202*$C202/1000000</f>
        <v>1.5148028160000004E-2</v>
      </c>
      <c r="K520" s="176">
        <f t="shared" si="583"/>
        <v>5.1526540800000006E-2</v>
      </c>
      <c r="L520" s="176">
        <f t="shared" si="583"/>
        <v>6.2567942400000014</v>
      </c>
      <c r="M520" s="176">
        <f t="shared" si="583"/>
        <v>5.3463628800000003E-3</v>
      </c>
      <c r="N520" s="176">
        <f t="shared" si="583"/>
        <v>1.6658956800000002E-3</v>
      </c>
      <c r="O520" s="176">
        <f t="shared" si="583"/>
        <v>1722.071232</v>
      </c>
      <c r="P520" s="176">
        <f t="shared" si="583"/>
        <v>3.8741760000000007E-2</v>
      </c>
      <c r="Q520" s="176">
        <f t="shared" si="583"/>
        <v>7.7367294720000007E-2</v>
      </c>
      <c r="R520" s="176">
        <f t="shared" si="583"/>
        <v>0.11961518400000003</v>
      </c>
      <c r="S520" s="176">
        <f t="shared" si="583"/>
        <v>15.21582624</v>
      </c>
      <c r="T520" s="176">
        <f t="shared" si="583"/>
        <v>1.3385278080000004E-2</v>
      </c>
      <c r="U520" s="176">
        <f t="shared" si="583"/>
        <v>191.28744000000006</v>
      </c>
      <c r="V520" s="176">
        <f t="shared" si="583"/>
        <v>0.31768243200000013</v>
      </c>
      <c r="W520" s="176">
        <f t="shared" si="583"/>
        <v>3.099340800000001E-3</v>
      </c>
      <c r="X520" s="176">
        <f t="shared" ref="X520:AF520" si="584">X202*$C202/1000000</f>
        <v>7.4093616000000015E-2</v>
      </c>
      <c r="Y520" s="176">
        <f t="shared" si="584"/>
        <v>4.9298889600000007E-2</v>
      </c>
      <c r="Z520" s="176">
        <f t="shared" si="584"/>
        <v>124.94217600000005</v>
      </c>
      <c r="AA520" s="176">
        <f t="shared" si="584"/>
        <v>3.2078177280000009E-2</v>
      </c>
      <c r="AB520" s="176">
        <f t="shared" si="584"/>
        <v>3.8741760000000009E-3</v>
      </c>
      <c r="AC520" s="176">
        <f t="shared" si="584"/>
        <v>1585.5065280000008</v>
      </c>
      <c r="AD520" s="176">
        <f t="shared" si="584"/>
        <v>3.8741760000000009E-3</v>
      </c>
      <c r="AE520" s="176">
        <f t="shared" si="584"/>
        <v>9.5885856000000047E-2</v>
      </c>
      <c r="AF520" s="176">
        <f t="shared" si="584"/>
        <v>0.26634960000000008</v>
      </c>
    </row>
    <row r="521" spans="1:32" x14ac:dyDescent="0.2">
      <c r="A521" s="432">
        <v>42227.40625</v>
      </c>
      <c r="B521" s="176">
        <f t="shared" si="568"/>
        <v>1550</v>
      </c>
      <c r="C521" s="39">
        <f t="shared" si="569"/>
        <v>39506400</v>
      </c>
      <c r="D521" s="53">
        <f t="shared" si="570"/>
        <v>3726.5852598408005</v>
      </c>
      <c r="E521" s="53">
        <f t="shared" si="563"/>
        <v>5.0823798408000007</v>
      </c>
      <c r="F521" s="53">
        <f t="shared" si="564"/>
        <v>3.4231110408000007</v>
      </c>
      <c r="G521" s="266">
        <f t="shared" si="578"/>
        <v>3721.50288</v>
      </c>
      <c r="H521" s="176">
        <f t="shared" si="571"/>
        <v>0</v>
      </c>
      <c r="I521" s="176">
        <f t="shared" si="565"/>
        <v>0.98765999999999998</v>
      </c>
      <c r="J521" s="176">
        <f t="shared" ref="J521:W521" si="585">J203*$C203/1000000</f>
        <v>1.580256E-2</v>
      </c>
      <c r="K521" s="176">
        <f t="shared" si="585"/>
        <v>4.7407679999999994E-2</v>
      </c>
      <c r="L521" s="176">
        <f t="shared" si="585"/>
        <v>2.5679159999999999</v>
      </c>
      <c r="M521" s="176">
        <f t="shared" si="585"/>
        <v>5.9259599999999992E-3</v>
      </c>
      <c r="N521" s="176">
        <f t="shared" si="585"/>
        <v>1.6987751999999999E-3</v>
      </c>
      <c r="O521" s="176">
        <f t="shared" si="585"/>
        <v>1817.2944</v>
      </c>
      <c r="P521" s="176">
        <f t="shared" si="585"/>
        <v>3.9506400000000004E-2</v>
      </c>
      <c r="Q521" s="176">
        <f t="shared" si="585"/>
        <v>9.8766000000000007E-2</v>
      </c>
      <c r="R521" s="176">
        <f t="shared" si="585"/>
        <v>9.8766000000000007E-2</v>
      </c>
      <c r="S521" s="176">
        <f t="shared" si="585"/>
        <v>0.67160880000000001</v>
      </c>
      <c r="T521" s="176">
        <f t="shared" si="585"/>
        <v>3.7136016000000002E-3</v>
      </c>
      <c r="U521" s="176">
        <f t="shared" si="585"/>
        <v>193.58135999999999</v>
      </c>
      <c r="V521" s="176">
        <f t="shared" si="585"/>
        <v>0.18172943999999999</v>
      </c>
      <c r="W521" s="176">
        <f t="shared" si="585"/>
        <v>3.1605120000000003E-3</v>
      </c>
      <c r="X521" s="176">
        <f t="shared" ref="X521:AF521" si="586">X203*$C203/1000000</f>
        <v>7.9012800000000008E-2</v>
      </c>
      <c r="Y521" s="176">
        <f t="shared" si="586"/>
        <v>5.1358319999999999E-2</v>
      </c>
      <c r="Z521" s="176">
        <f t="shared" si="586"/>
        <v>130.37111999999999</v>
      </c>
      <c r="AA521" s="176">
        <f t="shared" si="586"/>
        <v>3.0814991999999999E-2</v>
      </c>
      <c r="AB521" s="176">
        <f t="shared" si="586"/>
        <v>3.9506400000000001E-3</v>
      </c>
      <c r="AC521" s="176">
        <f t="shared" si="586"/>
        <v>1580.2560000000001</v>
      </c>
      <c r="AD521" s="176">
        <f t="shared" si="586"/>
        <v>3.9506400000000001E-3</v>
      </c>
      <c r="AE521" s="176">
        <f t="shared" si="586"/>
        <v>7.9012800000000008E-2</v>
      </c>
      <c r="AF521" s="176">
        <f t="shared" si="586"/>
        <v>0.11061791999999999</v>
      </c>
    </row>
    <row r="522" spans="1:32" x14ac:dyDescent="0.2">
      <c r="A522" s="254">
        <v>42227.416666666664</v>
      </c>
      <c r="B522" s="176">
        <f t="shared" si="568"/>
        <v>1480</v>
      </c>
      <c r="C522" s="39">
        <f t="shared" si="569"/>
        <v>37722240.000000007</v>
      </c>
      <c r="D522" s="53">
        <f t="shared" si="570"/>
        <v>3557.8493464920844</v>
      </c>
      <c r="E522" s="53">
        <f t="shared" si="563"/>
        <v>5.1255598920840013</v>
      </c>
      <c r="F522" s="53">
        <f t="shared" si="564"/>
        <v>3.3243229320840011</v>
      </c>
      <c r="G522" s="266">
        <f t="shared" si="578"/>
        <v>3552.7237866000005</v>
      </c>
      <c r="H522" s="176">
        <f t="shared" si="571"/>
        <v>0</v>
      </c>
      <c r="I522" s="176">
        <f t="shared" si="565"/>
        <v>0.97409826000000022</v>
      </c>
      <c r="J522" s="176">
        <f t="shared" ref="J522:W522" si="587">J204*$C204/1000000</f>
        <v>1.5161982840000003E-2</v>
      </c>
      <c r="K522" s="176">
        <f t="shared" si="587"/>
        <v>4.5140554260000007E-2</v>
      </c>
      <c r="L522" s="176">
        <f t="shared" si="587"/>
        <v>2.4963478200000004</v>
      </c>
      <c r="M522" s="176">
        <f t="shared" si="587"/>
        <v>5.6583359999999999E-3</v>
      </c>
      <c r="N522" s="176">
        <f t="shared" si="587"/>
        <v>1.6220563200000002E-3</v>
      </c>
      <c r="O522" s="176">
        <f t="shared" si="587"/>
        <v>1737.6199740000002</v>
      </c>
      <c r="P522" s="176">
        <f t="shared" si="587"/>
        <v>3.7722240000000004E-2</v>
      </c>
      <c r="Q522" s="176">
        <f t="shared" si="587"/>
        <v>9.334737651600003E-2</v>
      </c>
      <c r="R522" s="176">
        <f t="shared" si="587"/>
        <v>9.4262376600000017E-2</v>
      </c>
      <c r="S522" s="176">
        <f t="shared" si="587"/>
        <v>0.82713870000000023</v>
      </c>
      <c r="T522" s="176">
        <f t="shared" si="587"/>
        <v>3.7718310600000009E-3</v>
      </c>
      <c r="U522" s="176">
        <f t="shared" si="587"/>
        <v>185.74273800000006</v>
      </c>
      <c r="V522" s="176">
        <f t="shared" si="587"/>
        <v>0.18114534000000004</v>
      </c>
      <c r="W522" s="176">
        <f t="shared" si="587"/>
        <v>2.9894875200000004E-3</v>
      </c>
      <c r="X522" s="176">
        <f t="shared" ref="X522:AF522" si="588">X204*$C204/1000000</f>
        <v>7.5236221800000017E-2</v>
      </c>
      <c r="Y522" s="176">
        <f t="shared" si="588"/>
        <v>4.9235382000000015E-2</v>
      </c>
      <c r="Z522" s="176">
        <f t="shared" si="588"/>
        <v>124.28299260000001</v>
      </c>
      <c r="AA522" s="176">
        <f t="shared" si="588"/>
        <v>2.9424133080000005E-2</v>
      </c>
      <c r="AB522" s="176">
        <f t="shared" si="588"/>
        <v>3.7428320880000011E-3</v>
      </c>
      <c r="AC522" s="176">
        <f t="shared" si="588"/>
        <v>1505.0780820000002</v>
      </c>
      <c r="AD522" s="176">
        <f t="shared" si="588"/>
        <v>3.7722240000000011E-3</v>
      </c>
      <c r="AE522" s="176">
        <f t="shared" si="588"/>
        <v>7.5405186000000013E-2</v>
      </c>
      <c r="AF522" s="176">
        <f t="shared" si="588"/>
        <v>0.11033755200000002</v>
      </c>
    </row>
    <row r="523" spans="1:32" x14ac:dyDescent="0.2">
      <c r="A523" s="254">
        <v>42227.427083333336</v>
      </c>
      <c r="B523" s="176">
        <f t="shared" si="568"/>
        <v>1460</v>
      </c>
      <c r="C523" s="39">
        <f t="shared" si="569"/>
        <v>37212479.999999993</v>
      </c>
      <c r="D523" s="53">
        <f t="shared" si="570"/>
        <v>3509.3377126238761</v>
      </c>
      <c r="E523" s="53">
        <f t="shared" si="563"/>
        <v>5.3253172238759978</v>
      </c>
      <c r="F523" s="53">
        <f t="shared" si="564"/>
        <v>3.3344495438759987</v>
      </c>
      <c r="G523" s="266">
        <f t="shared" si="578"/>
        <v>3504.0123953999991</v>
      </c>
      <c r="H523" s="176">
        <f t="shared" si="571"/>
        <v>0</v>
      </c>
      <c r="I523" s="176">
        <f t="shared" si="565"/>
        <v>0.99155753999999985</v>
      </c>
      <c r="J523" s="176">
        <f t="shared" ref="J523:W523" si="589">J205*$C205/1000000</f>
        <v>1.5029190359999996E-2</v>
      </c>
      <c r="K523" s="176">
        <f t="shared" si="589"/>
        <v>4.4406117539999977E-2</v>
      </c>
      <c r="L523" s="176">
        <f t="shared" si="589"/>
        <v>2.5064155799999992</v>
      </c>
      <c r="M523" s="176">
        <f t="shared" si="589"/>
        <v>5.5818719999999981E-3</v>
      </c>
      <c r="N523" s="176">
        <f t="shared" si="589"/>
        <v>1.6001366399999994E-3</v>
      </c>
      <c r="O523" s="176">
        <f t="shared" si="589"/>
        <v>1716.5031659999995</v>
      </c>
      <c r="P523" s="176">
        <f t="shared" si="589"/>
        <v>3.7212479999999999E-2</v>
      </c>
      <c r="Q523" s="176">
        <f t="shared" si="589"/>
        <v>9.1140650963999995E-2</v>
      </c>
      <c r="R523" s="176">
        <f t="shared" si="589"/>
        <v>9.2945921399999978E-2</v>
      </c>
      <c r="S523" s="176">
        <f t="shared" si="589"/>
        <v>0.99931013999999974</v>
      </c>
      <c r="T523" s="176">
        <f t="shared" si="589"/>
        <v>3.9437476199999993E-3</v>
      </c>
      <c r="U523" s="176">
        <f t="shared" si="589"/>
        <v>184.12424999999999</v>
      </c>
      <c r="V523" s="176">
        <f t="shared" si="589"/>
        <v>0.18621745199999998</v>
      </c>
      <c r="W523" s="176">
        <f t="shared" si="589"/>
        <v>2.9211796799999993E-3</v>
      </c>
      <c r="X523" s="176">
        <f t="shared" ref="X523:AF523" si="590">X205*$C205/1000000</f>
        <v>7.4014072199999975E-2</v>
      </c>
      <c r="Y523" s="176">
        <f t="shared" si="590"/>
        <v>4.8763853999999995E-2</v>
      </c>
      <c r="Z523" s="176">
        <f t="shared" si="590"/>
        <v>122.40580139999996</v>
      </c>
      <c r="AA523" s="176">
        <f t="shared" si="590"/>
        <v>2.902728491999999E-2</v>
      </c>
      <c r="AB523" s="176">
        <f t="shared" si="590"/>
        <v>3.6632585519999999E-3</v>
      </c>
      <c r="AC523" s="176">
        <f t="shared" si="590"/>
        <v>1480.9791779999998</v>
      </c>
      <c r="AD523" s="176">
        <f t="shared" si="590"/>
        <v>3.7212479999999995E-3</v>
      </c>
      <c r="AE523" s="176">
        <f t="shared" si="590"/>
        <v>7.434743399999999E-2</v>
      </c>
      <c r="AF523" s="176">
        <f t="shared" si="590"/>
        <v>0.11349806399999998</v>
      </c>
    </row>
    <row r="524" spans="1:32" x14ac:dyDescent="0.2">
      <c r="A524" s="254">
        <v>42227.4375</v>
      </c>
      <c r="B524" s="176">
        <f t="shared" si="568"/>
        <v>1460</v>
      </c>
      <c r="C524" s="39">
        <f t="shared" si="569"/>
        <v>37212479.999999993</v>
      </c>
      <c r="D524" s="53">
        <f t="shared" si="570"/>
        <v>3508.9051239785335</v>
      </c>
      <c r="E524" s="53">
        <f t="shared" si="563"/>
        <v>5.594338878533998</v>
      </c>
      <c r="F524" s="53">
        <f t="shared" si="564"/>
        <v>3.3894994385339992</v>
      </c>
      <c r="G524" s="266">
        <f t="shared" si="578"/>
        <v>3503.3107850999991</v>
      </c>
      <c r="H524" s="176">
        <f t="shared" si="571"/>
        <v>0</v>
      </c>
      <c r="I524" s="176">
        <f t="shared" si="565"/>
        <v>1.0221803099999998</v>
      </c>
      <c r="J524" s="176">
        <f t="shared" ref="J524:W524" si="591">J206*$C206/1000000</f>
        <v>1.5101289539999996E-2</v>
      </c>
      <c r="K524" s="176">
        <f t="shared" si="591"/>
        <v>4.4281688309999977E-2</v>
      </c>
      <c r="L524" s="176">
        <f t="shared" si="591"/>
        <v>2.5502177699999993</v>
      </c>
      <c r="M524" s="176">
        <f t="shared" si="591"/>
        <v>5.5818719999999981E-3</v>
      </c>
      <c r="N524" s="176">
        <f t="shared" si="591"/>
        <v>1.6001366399999994E-3</v>
      </c>
      <c r="O524" s="176">
        <f t="shared" si="591"/>
        <v>1718.8677089999994</v>
      </c>
      <c r="P524" s="176">
        <f t="shared" si="591"/>
        <v>3.7212479999999999E-2</v>
      </c>
      <c r="Q524" s="176">
        <f t="shared" si="591"/>
        <v>9.0195376445999995E-2</v>
      </c>
      <c r="R524" s="176">
        <f t="shared" si="591"/>
        <v>9.290328209999997E-2</v>
      </c>
      <c r="S524" s="176">
        <f t="shared" si="591"/>
        <v>1.1826591299999996</v>
      </c>
      <c r="T524" s="176">
        <f t="shared" si="591"/>
        <v>4.1666348699999998E-3</v>
      </c>
      <c r="U524" s="176">
        <f t="shared" si="591"/>
        <v>185.01579900000004</v>
      </c>
      <c r="V524" s="176">
        <f t="shared" si="591"/>
        <v>0.19373747399999999</v>
      </c>
      <c r="W524" s="176">
        <f t="shared" si="591"/>
        <v>2.893270319999999E-3</v>
      </c>
      <c r="X524" s="176">
        <f t="shared" ref="X524:AF524" si="592">X206*$C206/1000000</f>
        <v>7.380862829999997E-2</v>
      </c>
      <c r="Y524" s="176">
        <f t="shared" si="592"/>
        <v>4.8957668999999995E-2</v>
      </c>
      <c r="Z524" s="176">
        <f t="shared" si="592"/>
        <v>122.20811009999997</v>
      </c>
      <c r="AA524" s="176">
        <f t="shared" si="592"/>
        <v>2.9028060179999992E-2</v>
      </c>
      <c r="AB524" s="176">
        <f t="shared" si="592"/>
        <v>3.6342638280000002E-3</v>
      </c>
      <c r="AC524" s="176">
        <f t="shared" si="592"/>
        <v>1477.2191669999997</v>
      </c>
      <c r="AD524" s="176">
        <f t="shared" si="592"/>
        <v>3.7212479999999995E-3</v>
      </c>
      <c r="AE524" s="176">
        <f t="shared" si="592"/>
        <v>7.4308671000000007E-2</v>
      </c>
      <c r="AF524" s="176">
        <f t="shared" si="592"/>
        <v>0.11814962399999998</v>
      </c>
    </row>
    <row r="525" spans="1:32" x14ac:dyDescent="0.2">
      <c r="A525" s="41">
        <v>42227.447916666664</v>
      </c>
      <c r="B525" s="176">
        <f t="shared" si="568"/>
        <v>1460</v>
      </c>
      <c r="C525" s="39">
        <f t="shared" si="569"/>
        <v>37212479.999999993</v>
      </c>
      <c r="D525" s="53">
        <f t="shared" si="570"/>
        <v>3508.472535333191</v>
      </c>
      <c r="E525" s="53">
        <f t="shared" si="563"/>
        <v>5.8633605331919982</v>
      </c>
      <c r="F525" s="53">
        <f t="shared" si="564"/>
        <v>3.4445493331919992</v>
      </c>
      <c r="G525" s="266">
        <f t="shared" si="578"/>
        <v>3502.609174799999</v>
      </c>
      <c r="H525" s="176">
        <f t="shared" si="571"/>
        <v>0</v>
      </c>
      <c r="I525" s="176">
        <f t="shared" si="565"/>
        <v>1.0528030799999999</v>
      </c>
      <c r="J525" s="176">
        <f t="shared" ref="J525:W525" si="593">J207*$C207/1000000</f>
        <v>1.5173388719999995E-2</v>
      </c>
      <c r="K525" s="176">
        <f t="shared" si="593"/>
        <v>4.4157259079999976E-2</v>
      </c>
      <c r="L525" s="176">
        <f t="shared" si="593"/>
        <v>2.5940199599999989</v>
      </c>
      <c r="M525" s="176">
        <f t="shared" si="593"/>
        <v>5.5818719999999981E-3</v>
      </c>
      <c r="N525" s="176">
        <f t="shared" si="593"/>
        <v>1.6001366399999994E-3</v>
      </c>
      <c r="O525" s="176">
        <f t="shared" si="593"/>
        <v>1721.2322519999996</v>
      </c>
      <c r="P525" s="176">
        <f t="shared" si="593"/>
        <v>3.7212479999999999E-2</v>
      </c>
      <c r="Q525" s="176">
        <f t="shared" si="593"/>
        <v>8.9250101928000009E-2</v>
      </c>
      <c r="R525" s="176">
        <f t="shared" si="593"/>
        <v>9.2860642799999962E-2</v>
      </c>
      <c r="S525" s="176">
        <f t="shared" si="593"/>
        <v>1.3660081199999996</v>
      </c>
      <c r="T525" s="176">
        <f t="shared" si="593"/>
        <v>4.3895221199999994E-3</v>
      </c>
      <c r="U525" s="176">
        <f t="shared" si="593"/>
        <v>185.90734800000004</v>
      </c>
      <c r="V525" s="176">
        <f t="shared" si="593"/>
        <v>0.20125749600000001</v>
      </c>
      <c r="W525" s="176">
        <f t="shared" si="593"/>
        <v>2.8653609599999992E-3</v>
      </c>
      <c r="X525" s="176">
        <f t="shared" ref="X525:AF525" si="594">X207*$C207/1000000</f>
        <v>7.3603184399999952E-2</v>
      </c>
      <c r="Y525" s="176">
        <f t="shared" si="594"/>
        <v>4.9151483999999995E-2</v>
      </c>
      <c r="Z525" s="176">
        <f t="shared" si="594"/>
        <v>122.01041879999997</v>
      </c>
      <c r="AA525" s="176">
        <f t="shared" si="594"/>
        <v>2.9028835439999991E-2</v>
      </c>
      <c r="AB525" s="176">
        <f t="shared" si="594"/>
        <v>3.6052691040000004E-3</v>
      </c>
      <c r="AC525" s="176">
        <f t="shared" si="594"/>
        <v>1473.4591559999994</v>
      </c>
      <c r="AD525" s="176">
        <f t="shared" si="594"/>
        <v>3.7212479999999995E-3</v>
      </c>
      <c r="AE525" s="176">
        <f t="shared" si="594"/>
        <v>7.4269908000000009E-2</v>
      </c>
      <c r="AF525" s="176">
        <f t="shared" si="594"/>
        <v>0.12280118399999999</v>
      </c>
    </row>
    <row r="526" spans="1:32" x14ac:dyDescent="0.2">
      <c r="A526" s="41">
        <v>42227.458333333336</v>
      </c>
      <c r="B526" s="176">
        <f t="shared" si="568"/>
        <v>1460</v>
      </c>
      <c r="C526" s="39">
        <f t="shared" si="569"/>
        <v>37212479.999999993</v>
      </c>
      <c r="D526" s="53">
        <f t="shared" si="570"/>
        <v>3508.0399466878494</v>
      </c>
      <c r="E526" s="53">
        <f t="shared" si="563"/>
        <v>6.1323821878499958</v>
      </c>
      <c r="F526" s="53">
        <f t="shared" si="564"/>
        <v>3.4995992278499961</v>
      </c>
      <c r="G526" s="266">
        <f t="shared" si="578"/>
        <v>3501.9075644999994</v>
      </c>
      <c r="H526" s="176">
        <f t="shared" si="571"/>
        <v>0</v>
      </c>
      <c r="I526" s="176">
        <f t="shared" si="565"/>
        <v>1.0834258499999998</v>
      </c>
      <c r="J526" s="176">
        <f t="shared" ref="J526:W526" si="595">J208*$C208/1000000</f>
        <v>1.5245487899999995E-2</v>
      </c>
      <c r="K526" s="176">
        <f t="shared" si="595"/>
        <v>4.4032829849999976E-2</v>
      </c>
      <c r="L526" s="176">
        <f t="shared" si="595"/>
        <v>2.6378221499999985</v>
      </c>
      <c r="M526" s="176">
        <f t="shared" si="595"/>
        <v>5.5818719999999981E-3</v>
      </c>
      <c r="N526" s="176">
        <f t="shared" si="595"/>
        <v>1.6001366399999994E-3</v>
      </c>
      <c r="O526" s="176">
        <f t="shared" si="595"/>
        <v>1723.5967949999995</v>
      </c>
      <c r="P526" s="176">
        <f t="shared" si="595"/>
        <v>3.7212479999999999E-2</v>
      </c>
      <c r="Q526" s="176">
        <f t="shared" si="595"/>
        <v>8.8304827410000009E-2</v>
      </c>
      <c r="R526" s="176">
        <f t="shared" si="595"/>
        <v>9.2818003499999968E-2</v>
      </c>
      <c r="S526" s="176">
        <f t="shared" si="595"/>
        <v>1.5493571099999994</v>
      </c>
      <c r="T526" s="176">
        <f t="shared" si="595"/>
        <v>4.612409369999999E-3</v>
      </c>
      <c r="U526" s="176">
        <f t="shared" si="595"/>
        <v>186.79889700000007</v>
      </c>
      <c r="V526" s="176">
        <f t="shared" si="595"/>
        <v>0.20877751800000002</v>
      </c>
      <c r="W526" s="176">
        <f t="shared" si="595"/>
        <v>2.8374515999999989E-3</v>
      </c>
      <c r="X526" s="176">
        <f t="shared" ref="X526:AF526" si="596">X208*$C208/1000000</f>
        <v>7.3397740499999961E-2</v>
      </c>
      <c r="Y526" s="176">
        <f t="shared" si="596"/>
        <v>4.9345299000000002E-2</v>
      </c>
      <c r="Z526" s="176">
        <f t="shared" si="596"/>
        <v>121.81272749999995</v>
      </c>
      <c r="AA526" s="176">
        <f t="shared" si="596"/>
        <v>2.9029610699999989E-2</v>
      </c>
      <c r="AB526" s="176">
        <f t="shared" si="596"/>
        <v>3.5762743800000006E-3</v>
      </c>
      <c r="AC526" s="176">
        <f t="shared" si="596"/>
        <v>1469.6991449999996</v>
      </c>
      <c r="AD526" s="176">
        <f t="shared" si="596"/>
        <v>3.7212479999999995E-3</v>
      </c>
      <c r="AE526" s="176">
        <f t="shared" si="596"/>
        <v>7.4231144999999998E-2</v>
      </c>
      <c r="AF526" s="176">
        <f t="shared" si="596"/>
        <v>0.12745274399999998</v>
      </c>
    </row>
    <row r="527" spans="1:32" x14ac:dyDescent="0.2">
      <c r="A527" s="41">
        <v>42227.46875</v>
      </c>
      <c r="B527" s="176">
        <f t="shared" si="568"/>
        <v>1460</v>
      </c>
      <c r="C527" s="39">
        <f t="shared" si="569"/>
        <v>37212479.999999993</v>
      </c>
      <c r="D527" s="53">
        <f t="shared" si="570"/>
        <v>3507.6073580425073</v>
      </c>
      <c r="E527" s="53">
        <f t="shared" si="563"/>
        <v>6.401403842507996</v>
      </c>
      <c r="F527" s="53">
        <f t="shared" si="564"/>
        <v>3.5546491225079961</v>
      </c>
      <c r="G527" s="266">
        <f t="shared" si="578"/>
        <v>3501.2059541999988</v>
      </c>
      <c r="H527" s="176">
        <f t="shared" si="571"/>
        <v>0</v>
      </c>
      <c r="I527" s="176">
        <f t="shared" si="565"/>
        <v>1.1140486199999997</v>
      </c>
      <c r="J527" s="176">
        <f t="shared" ref="J527:W527" si="597">J209*$C209/1000000</f>
        <v>1.5317587079999993E-2</v>
      </c>
      <c r="K527" s="176">
        <f t="shared" si="597"/>
        <v>4.3908400619999961E-2</v>
      </c>
      <c r="L527" s="176">
        <f t="shared" si="597"/>
        <v>2.6816243399999986</v>
      </c>
      <c r="M527" s="176">
        <f t="shared" si="597"/>
        <v>5.5818719999999981E-3</v>
      </c>
      <c r="N527" s="176">
        <f t="shared" si="597"/>
        <v>1.6001366399999994E-3</v>
      </c>
      <c r="O527" s="176">
        <f t="shared" si="597"/>
        <v>1725.9613379999996</v>
      </c>
      <c r="P527" s="176">
        <f t="shared" si="597"/>
        <v>3.7212479999999999E-2</v>
      </c>
      <c r="Q527" s="176">
        <f t="shared" si="597"/>
        <v>8.7359552892000022E-2</v>
      </c>
      <c r="R527" s="176">
        <f t="shared" si="597"/>
        <v>9.2775364199999946E-2</v>
      </c>
      <c r="S527" s="176">
        <f t="shared" si="597"/>
        <v>1.7327060999999995</v>
      </c>
      <c r="T527" s="176">
        <f t="shared" si="597"/>
        <v>4.8352966199999995E-3</v>
      </c>
      <c r="U527" s="176">
        <f t="shared" si="597"/>
        <v>187.69044600000007</v>
      </c>
      <c r="V527" s="176">
        <f t="shared" si="597"/>
        <v>0.21629754000000001</v>
      </c>
      <c r="W527" s="176">
        <f t="shared" si="597"/>
        <v>2.809542239999999E-3</v>
      </c>
      <c r="X527" s="176">
        <f t="shared" ref="X527:AF527" si="598">X209*$C209/1000000</f>
        <v>7.3192296599999943E-2</v>
      </c>
      <c r="Y527" s="176">
        <f t="shared" si="598"/>
        <v>4.9539114000000002E-2</v>
      </c>
      <c r="Z527" s="176">
        <f t="shared" si="598"/>
        <v>121.61503619999996</v>
      </c>
      <c r="AA527" s="176">
        <f t="shared" si="598"/>
        <v>2.9030385959999988E-2</v>
      </c>
      <c r="AB527" s="176">
        <f t="shared" si="598"/>
        <v>3.5472796560000008E-3</v>
      </c>
      <c r="AC527" s="176">
        <f t="shared" si="598"/>
        <v>1465.9391339999995</v>
      </c>
      <c r="AD527" s="176">
        <f t="shared" si="598"/>
        <v>3.7212479999999995E-3</v>
      </c>
      <c r="AE527" s="176">
        <f t="shared" si="598"/>
        <v>7.4192382000000015E-2</v>
      </c>
      <c r="AF527" s="176">
        <f t="shared" si="598"/>
        <v>0.13210430400000001</v>
      </c>
    </row>
    <row r="528" spans="1:32" x14ac:dyDescent="0.2">
      <c r="A528" s="41">
        <v>42227.479166666664</v>
      </c>
      <c r="B528" s="176">
        <f t="shared" si="568"/>
        <v>1450</v>
      </c>
      <c r="C528" s="39">
        <f t="shared" si="569"/>
        <v>36957600.000000007</v>
      </c>
      <c r="D528" s="53">
        <f t="shared" si="570"/>
        <v>3483.1530244012952</v>
      </c>
      <c r="E528" s="53">
        <f t="shared" si="563"/>
        <v>6.6247376512950016</v>
      </c>
      <c r="F528" s="53">
        <f t="shared" si="564"/>
        <v>3.5849750512950012</v>
      </c>
      <c r="G528" s="266">
        <f t="shared" si="578"/>
        <v>3476.52828675</v>
      </c>
      <c r="H528" s="176">
        <f t="shared" si="571"/>
        <v>0</v>
      </c>
      <c r="I528" s="176">
        <f t="shared" si="565"/>
        <v>1.1368311750000002</v>
      </c>
      <c r="J528" s="176">
        <f t="shared" ref="J528:W528" si="599">J210*$C210/1000000</f>
        <v>1.528427745E-2</v>
      </c>
      <c r="K528" s="176">
        <f t="shared" si="599"/>
        <v>4.3484081174999988E-2</v>
      </c>
      <c r="L528" s="176">
        <f t="shared" si="599"/>
        <v>2.7067592249999994</v>
      </c>
      <c r="M528" s="176">
        <f t="shared" si="599"/>
        <v>5.5436400000000007E-3</v>
      </c>
      <c r="N528" s="176">
        <f t="shared" si="599"/>
        <v>1.5891768000000001E-3</v>
      </c>
      <c r="O528" s="176">
        <f t="shared" si="599"/>
        <v>1716.4880324999999</v>
      </c>
      <c r="P528" s="176">
        <f t="shared" si="599"/>
        <v>3.6957600000000007E-2</v>
      </c>
      <c r="Q528" s="176">
        <f t="shared" si="599"/>
        <v>8.582239975500007E-2</v>
      </c>
      <c r="R528" s="176">
        <f t="shared" si="599"/>
        <v>9.2097569249999983E-2</v>
      </c>
      <c r="S528" s="176">
        <f t="shared" si="599"/>
        <v>1.902931425</v>
      </c>
      <c r="T528" s="176">
        <f t="shared" si="599"/>
        <v>5.0235387750000009E-3</v>
      </c>
      <c r="U528" s="176">
        <f t="shared" si="599"/>
        <v>187.29033750000016</v>
      </c>
      <c r="V528" s="176">
        <f t="shared" si="599"/>
        <v>0.22228456500000013</v>
      </c>
      <c r="W528" s="176">
        <f t="shared" si="599"/>
        <v>2.7625805999999999E-3</v>
      </c>
      <c r="X528" s="176">
        <f t="shared" ref="X528:AF528" si="600">X210*$C210/1000000</f>
        <v>7.2486942749999977E-2</v>
      </c>
      <c r="Y528" s="176">
        <f t="shared" si="600"/>
        <v>4.9392292500000025E-2</v>
      </c>
      <c r="Z528" s="176">
        <f t="shared" si="600"/>
        <v>120.58571925</v>
      </c>
      <c r="AA528" s="176">
        <f t="shared" si="600"/>
        <v>2.8832317650000001E-2</v>
      </c>
      <c r="AB528" s="176">
        <f t="shared" si="600"/>
        <v>3.4941870900000028E-3</v>
      </c>
      <c r="AC528" s="176">
        <f t="shared" si="600"/>
        <v>1452.1641975000002</v>
      </c>
      <c r="AD528" s="176">
        <f t="shared" si="600"/>
        <v>3.6957600000000011E-3</v>
      </c>
      <c r="AE528" s="176">
        <f t="shared" si="600"/>
        <v>7.3645717500000041E-2</v>
      </c>
      <c r="AF528" s="176">
        <f t="shared" si="600"/>
        <v>0.13581918000000004</v>
      </c>
    </row>
    <row r="529" spans="1:32" x14ac:dyDescent="0.2">
      <c r="A529" s="41">
        <v>42227.489583333336</v>
      </c>
      <c r="B529" s="176">
        <f t="shared" si="568"/>
        <v>1460</v>
      </c>
      <c r="C529" s="39">
        <f t="shared" si="569"/>
        <v>37212479.999999993</v>
      </c>
      <c r="D529" s="53">
        <f t="shared" si="570"/>
        <v>3506.7421807518231</v>
      </c>
      <c r="E529" s="53">
        <f t="shared" si="563"/>
        <v>6.9394471518239964</v>
      </c>
      <c r="F529" s="53">
        <f t="shared" si="564"/>
        <v>3.6647489118239971</v>
      </c>
      <c r="G529" s="266">
        <f t="shared" si="578"/>
        <v>3499.8027335999986</v>
      </c>
      <c r="H529" s="176">
        <f t="shared" si="571"/>
        <v>0</v>
      </c>
      <c r="I529" s="176">
        <f t="shared" si="565"/>
        <v>1.1752941599999998</v>
      </c>
      <c r="J529" s="176">
        <f t="shared" ref="J529:W529" si="601">J211*$C211/1000000</f>
        <v>1.5461785439999993E-2</v>
      </c>
      <c r="K529" s="176">
        <f t="shared" si="601"/>
        <v>4.365954215999996E-2</v>
      </c>
      <c r="L529" s="176">
        <f t="shared" si="601"/>
        <v>2.7692287199999983</v>
      </c>
      <c r="M529" s="176">
        <f t="shared" si="601"/>
        <v>5.5818719999999981E-3</v>
      </c>
      <c r="N529" s="176">
        <f t="shared" si="601"/>
        <v>1.6001366399999994E-3</v>
      </c>
      <c r="O529" s="176">
        <f t="shared" si="601"/>
        <v>1730.6904239999992</v>
      </c>
      <c r="P529" s="176">
        <f t="shared" si="601"/>
        <v>3.7212479999999999E-2</v>
      </c>
      <c r="Q529" s="176">
        <f t="shared" si="601"/>
        <v>8.5469003856000023E-2</v>
      </c>
      <c r="R529" s="176">
        <f t="shared" si="601"/>
        <v>9.2690085599999944E-2</v>
      </c>
      <c r="S529" s="176">
        <f t="shared" si="601"/>
        <v>2.0994040799999993</v>
      </c>
      <c r="T529" s="176">
        <f t="shared" si="601"/>
        <v>5.2810711199999987E-3</v>
      </c>
      <c r="U529" s="176">
        <f t="shared" si="601"/>
        <v>189.47354400000009</v>
      </c>
      <c r="V529" s="176">
        <f t="shared" si="601"/>
        <v>0.23133758400000004</v>
      </c>
      <c r="W529" s="176">
        <f t="shared" si="601"/>
        <v>2.7537235199999984E-3</v>
      </c>
      <c r="X529" s="176">
        <f t="shared" ref="X529:AF529" si="602">X211*$C211/1000000</f>
        <v>7.2781408799999933E-2</v>
      </c>
      <c r="Y529" s="176">
        <f t="shared" si="602"/>
        <v>4.9926744000000016E-2</v>
      </c>
      <c r="Z529" s="176">
        <f t="shared" si="602"/>
        <v>121.21965359999994</v>
      </c>
      <c r="AA529" s="176">
        <f t="shared" si="602"/>
        <v>2.9031936479999989E-2</v>
      </c>
      <c r="AB529" s="176">
        <f t="shared" si="602"/>
        <v>3.4892902080000013E-3</v>
      </c>
      <c r="AC529" s="176">
        <f t="shared" si="602"/>
        <v>1458.4191119999996</v>
      </c>
      <c r="AD529" s="176">
        <f t="shared" si="602"/>
        <v>3.7212479999999995E-3</v>
      </c>
      <c r="AE529" s="176">
        <f t="shared" si="602"/>
        <v>7.4114856000000021E-2</v>
      </c>
      <c r="AF529" s="176">
        <f t="shared" si="602"/>
        <v>0.141407424</v>
      </c>
    </row>
    <row r="530" spans="1:32" x14ac:dyDescent="0.2">
      <c r="A530" s="41">
        <v>42227.5</v>
      </c>
      <c r="B530" s="176">
        <f t="shared" si="568"/>
        <v>1450</v>
      </c>
      <c r="C530" s="39">
        <f t="shared" si="569"/>
        <v>36957600.000000007</v>
      </c>
      <c r="D530" s="53">
        <f t="shared" si="570"/>
        <v>3482.2937729824653</v>
      </c>
      <c r="E530" s="53">
        <f t="shared" si="563"/>
        <v>7.1590957324649995</v>
      </c>
      <c r="F530" s="53">
        <f t="shared" si="564"/>
        <v>3.6943207324649991</v>
      </c>
      <c r="G530" s="266">
        <f t="shared" si="578"/>
        <v>3475.1346772500001</v>
      </c>
      <c r="H530" s="176">
        <f t="shared" si="571"/>
        <v>0</v>
      </c>
      <c r="I530" s="176">
        <f t="shared" si="565"/>
        <v>1.1976572250000002</v>
      </c>
      <c r="J530" s="176">
        <f t="shared" ref="J530:W530" si="603">J212*$C212/1000000</f>
        <v>1.542748815E-2</v>
      </c>
      <c r="K530" s="176">
        <f t="shared" si="603"/>
        <v>4.3236927224999978E-2</v>
      </c>
      <c r="L530" s="176">
        <f t="shared" si="603"/>
        <v>2.7937635749999994</v>
      </c>
      <c r="M530" s="176">
        <f t="shared" si="603"/>
        <v>5.5436400000000007E-3</v>
      </c>
      <c r="N530" s="176">
        <f t="shared" si="603"/>
        <v>1.5891768000000001E-3</v>
      </c>
      <c r="O530" s="176">
        <f t="shared" si="603"/>
        <v>1721.1847275</v>
      </c>
      <c r="P530" s="176">
        <f t="shared" si="603"/>
        <v>3.6957600000000007E-2</v>
      </c>
      <c r="Q530" s="176">
        <f t="shared" si="603"/>
        <v>8.3944799685000057E-2</v>
      </c>
      <c r="R530" s="176">
        <f t="shared" si="603"/>
        <v>9.2012874749999973E-2</v>
      </c>
      <c r="S530" s="176">
        <f t="shared" si="603"/>
        <v>2.267117775</v>
      </c>
      <c r="T530" s="176">
        <f t="shared" si="603"/>
        <v>5.4662600250000009E-3</v>
      </c>
      <c r="U530" s="176">
        <f t="shared" si="603"/>
        <v>189.06122250000018</v>
      </c>
      <c r="V530" s="176">
        <f t="shared" si="603"/>
        <v>0.23722159500000015</v>
      </c>
      <c r="W530" s="176">
        <f t="shared" si="603"/>
        <v>2.7071441999999991E-3</v>
      </c>
      <c r="X530" s="176">
        <f t="shared" ref="X530:AF530" si="604">X212*$C212/1000000</f>
        <v>7.2078869249999955E-2</v>
      </c>
      <c r="Y530" s="176">
        <f t="shared" si="604"/>
        <v>4.9777267500000028E-2</v>
      </c>
      <c r="Z530" s="176">
        <f t="shared" si="604"/>
        <v>120.19304475</v>
      </c>
      <c r="AA530" s="176">
        <f t="shared" si="604"/>
        <v>2.8833857550000001E-2</v>
      </c>
      <c r="AB530" s="176">
        <f t="shared" si="604"/>
        <v>3.4365948300000026E-3</v>
      </c>
      <c r="AC530" s="176">
        <f t="shared" si="604"/>
        <v>1444.6956825000002</v>
      </c>
      <c r="AD530" s="176">
        <f t="shared" si="604"/>
        <v>3.6957600000000011E-3</v>
      </c>
      <c r="AE530" s="176">
        <f t="shared" si="604"/>
        <v>7.3568722500000058E-2</v>
      </c>
      <c r="AF530" s="176">
        <f t="shared" si="604"/>
        <v>0.14505858000000005</v>
      </c>
    </row>
    <row r="531" spans="1:32" x14ac:dyDescent="0.2">
      <c r="A531" s="41">
        <v>42227.510416666664</v>
      </c>
      <c r="B531" s="176">
        <f t="shared" si="568"/>
        <v>1430</v>
      </c>
      <c r="C531" s="39">
        <f t="shared" si="569"/>
        <v>36447840</v>
      </c>
      <c r="D531" s="53">
        <f t="shared" si="570"/>
        <v>3433.8384348968693</v>
      </c>
      <c r="E531" s="53">
        <f t="shared" si="563"/>
        <v>7.3238433968699965</v>
      </c>
      <c r="F531" s="53">
        <f t="shared" si="564"/>
        <v>3.6972833168699974</v>
      </c>
      <c r="G531" s="266">
        <f t="shared" si="578"/>
        <v>3426.5145914999994</v>
      </c>
      <c r="H531" s="176">
        <f t="shared" si="571"/>
        <v>0</v>
      </c>
      <c r="I531" s="176">
        <f t="shared" si="565"/>
        <v>1.2111313499999998</v>
      </c>
      <c r="J531" s="176">
        <f t="shared" ref="J531:W531" si="605">J213*$C213/1000000</f>
        <v>1.5285312899999995E-2</v>
      </c>
      <c r="K531" s="176">
        <f t="shared" si="605"/>
        <v>4.2518683349999961E-2</v>
      </c>
      <c r="L531" s="176">
        <f t="shared" si="605"/>
        <v>2.7981310499999985</v>
      </c>
      <c r="M531" s="176">
        <f t="shared" si="605"/>
        <v>5.4671759999999998E-3</v>
      </c>
      <c r="N531" s="176">
        <f t="shared" si="605"/>
        <v>1.5672571199999998E-3</v>
      </c>
      <c r="O531" s="176">
        <f t="shared" si="605"/>
        <v>1699.7602049999998</v>
      </c>
      <c r="P531" s="176">
        <f t="shared" si="605"/>
        <v>3.6447840000000002E-2</v>
      </c>
      <c r="Q531" s="176">
        <f t="shared" si="605"/>
        <v>8.1861089310000051E-2</v>
      </c>
      <c r="R531" s="176">
        <f t="shared" si="605"/>
        <v>9.0701968499999966E-2</v>
      </c>
      <c r="S531" s="176">
        <f t="shared" si="605"/>
        <v>2.4154287299999995</v>
      </c>
      <c r="T531" s="176">
        <f t="shared" si="605"/>
        <v>5.6091707099999982E-3</v>
      </c>
      <c r="U531" s="176">
        <f t="shared" si="605"/>
        <v>187.32671100000019</v>
      </c>
      <c r="V531" s="176">
        <f t="shared" si="605"/>
        <v>0.2413150740000001</v>
      </c>
      <c r="W531" s="176">
        <f t="shared" si="605"/>
        <v>2.6424683999999982E-3</v>
      </c>
      <c r="X531" s="176">
        <f t="shared" ref="X531:AF531" si="606">X213*$C213/1000000</f>
        <v>7.0883455499999956E-2</v>
      </c>
      <c r="Y531" s="176">
        <f t="shared" si="606"/>
        <v>4.9280517000000031E-2</v>
      </c>
      <c r="Z531" s="176">
        <f t="shared" si="606"/>
        <v>118.34158049999996</v>
      </c>
      <c r="AA531" s="176">
        <f t="shared" si="606"/>
        <v>2.8436908499999993E-2</v>
      </c>
      <c r="AB531" s="176">
        <f t="shared" si="606"/>
        <v>3.3607945800000023E-3</v>
      </c>
      <c r="AC531" s="176">
        <f t="shared" si="606"/>
        <v>1421.0860949999997</v>
      </c>
      <c r="AD531" s="176">
        <f t="shared" si="606"/>
        <v>3.6447840000000003E-3</v>
      </c>
      <c r="AE531" s="176">
        <f t="shared" si="606"/>
        <v>7.2516015000000045E-2</v>
      </c>
      <c r="AF531" s="176">
        <f t="shared" si="606"/>
        <v>0.14761375200000004</v>
      </c>
    </row>
    <row r="532" spans="1:32" x14ac:dyDescent="0.2">
      <c r="A532" s="41">
        <v>42227.520833333336</v>
      </c>
      <c r="B532" s="176">
        <f t="shared" si="568"/>
        <v>1430</v>
      </c>
      <c r="C532" s="39">
        <f t="shared" si="569"/>
        <v>36447840</v>
      </c>
      <c r="D532" s="53">
        <f t="shared" si="570"/>
        <v>3433.4147350593089</v>
      </c>
      <c r="E532" s="53">
        <f t="shared" si="563"/>
        <v>7.5873372093089966</v>
      </c>
      <c r="F532" s="53">
        <f t="shared" si="564"/>
        <v>3.7512020493089975</v>
      </c>
      <c r="G532" s="266">
        <f t="shared" si="578"/>
        <v>3425.8273978499992</v>
      </c>
      <c r="H532" s="176">
        <f t="shared" si="571"/>
        <v>0</v>
      </c>
      <c r="I532" s="176">
        <f t="shared" si="565"/>
        <v>1.2411248849999998</v>
      </c>
      <c r="J532" s="176">
        <f t="shared" ref="J532:W532" si="607">J214*$C214/1000000</f>
        <v>1.5355930589999995E-2</v>
      </c>
      <c r="K532" s="176">
        <f t="shared" si="607"/>
        <v>4.2396810884999962E-2</v>
      </c>
      <c r="L532" s="176">
        <f t="shared" si="607"/>
        <v>2.8410331949999978</v>
      </c>
      <c r="M532" s="176">
        <f t="shared" si="607"/>
        <v>5.4671759999999998E-3</v>
      </c>
      <c r="N532" s="176">
        <f t="shared" si="607"/>
        <v>1.5672571199999998E-3</v>
      </c>
      <c r="O532" s="176">
        <f t="shared" si="607"/>
        <v>1702.0761614999994</v>
      </c>
      <c r="P532" s="176">
        <f t="shared" si="607"/>
        <v>3.6447840000000002E-2</v>
      </c>
      <c r="Q532" s="176">
        <f t="shared" si="607"/>
        <v>8.093523824100006E-2</v>
      </c>
      <c r="R532" s="176">
        <f t="shared" si="607"/>
        <v>9.0660205349999939E-2</v>
      </c>
      <c r="S532" s="176">
        <f t="shared" si="607"/>
        <v>2.5950102749999995</v>
      </c>
      <c r="T532" s="176">
        <f t="shared" si="607"/>
        <v>5.8274780849999989E-3</v>
      </c>
      <c r="U532" s="176">
        <f t="shared" si="607"/>
        <v>188.19994050000017</v>
      </c>
      <c r="V532" s="176">
        <f t="shared" si="607"/>
        <v>0.24868057500000013</v>
      </c>
      <c r="W532" s="176">
        <f t="shared" si="607"/>
        <v>2.6151325199999984E-3</v>
      </c>
      <c r="X532" s="176">
        <f t="shared" ref="X532:AF532" si="608">X214*$C214/1000000</f>
        <v>7.0682233049999946E-2</v>
      </c>
      <c r="Y532" s="176">
        <f t="shared" si="608"/>
        <v>4.9470349500000024E-2</v>
      </c>
      <c r="Z532" s="176">
        <f t="shared" si="608"/>
        <v>118.14795134999999</v>
      </c>
      <c r="AA532" s="176">
        <f t="shared" si="608"/>
        <v>2.8437667829999996E-2</v>
      </c>
      <c r="AB532" s="176">
        <f t="shared" si="608"/>
        <v>3.3323956380000028E-3</v>
      </c>
      <c r="AC532" s="176">
        <f t="shared" si="608"/>
        <v>1417.4033444999998</v>
      </c>
      <c r="AD532" s="176">
        <f t="shared" si="608"/>
        <v>3.6447840000000003E-3</v>
      </c>
      <c r="AE532" s="176">
        <f t="shared" si="608"/>
        <v>7.2478048500000045E-2</v>
      </c>
      <c r="AF532" s="176">
        <f t="shared" si="608"/>
        <v>0.15216973200000003</v>
      </c>
    </row>
    <row r="533" spans="1:32" x14ac:dyDescent="0.2">
      <c r="A533" s="41">
        <v>42227.53125</v>
      </c>
      <c r="B533" s="176">
        <f t="shared" si="568"/>
        <v>1420</v>
      </c>
      <c r="C533" s="39">
        <f t="shared" si="569"/>
        <v>36192960.000000007</v>
      </c>
      <c r="D533" s="53">
        <f t="shared" si="570"/>
        <v>3408.9841049055121</v>
      </c>
      <c r="E533" s="53">
        <f t="shared" si="563"/>
        <v>7.7959301055119985</v>
      </c>
      <c r="F533" s="53">
        <f t="shared" si="564"/>
        <v>3.7785115455119982</v>
      </c>
      <c r="G533" s="266">
        <f t="shared" si="578"/>
        <v>3401.1881748000005</v>
      </c>
      <c r="H533" s="176">
        <f t="shared" si="571"/>
        <v>0</v>
      </c>
      <c r="I533" s="176">
        <f t="shared" si="565"/>
        <v>1.2622294800000002</v>
      </c>
      <c r="J533" s="176">
        <f t="shared" ref="J533:W533" si="609">J215*$C215/1000000</f>
        <v>1.5318670319999998E-2</v>
      </c>
      <c r="K533" s="176">
        <f t="shared" si="609"/>
        <v>4.197930947999997E-2</v>
      </c>
      <c r="L533" s="176">
        <f t="shared" si="609"/>
        <v>2.8637679599999988</v>
      </c>
      <c r="M533" s="176">
        <f t="shared" si="609"/>
        <v>5.4289440000000007E-3</v>
      </c>
      <c r="N533" s="176">
        <f t="shared" si="609"/>
        <v>1.5562972800000003E-3</v>
      </c>
      <c r="O533" s="176">
        <f t="shared" si="609"/>
        <v>1692.4732919999999</v>
      </c>
      <c r="P533" s="176">
        <f t="shared" si="609"/>
        <v>3.6192960000000003E-2</v>
      </c>
      <c r="Q533" s="176">
        <f t="shared" si="609"/>
        <v>7.9449880968000083E-2</v>
      </c>
      <c r="R533" s="176">
        <f t="shared" si="609"/>
        <v>8.998474679999996E-2</v>
      </c>
      <c r="S533" s="176">
        <f t="shared" si="609"/>
        <v>2.7551890800000001</v>
      </c>
      <c r="T533" s="176">
        <f t="shared" si="609"/>
        <v>6.0035072399999998E-3</v>
      </c>
      <c r="U533" s="176">
        <f t="shared" si="609"/>
        <v>187.75098000000023</v>
      </c>
      <c r="V533" s="176">
        <f t="shared" si="609"/>
        <v>0.25425554400000017</v>
      </c>
      <c r="W533" s="176">
        <f t="shared" si="609"/>
        <v>2.5697001599999988E-3</v>
      </c>
      <c r="X533" s="176">
        <f t="shared" ref="X533:AF533" si="610">X215*$C215/1000000</f>
        <v>6.998813639999997E-2</v>
      </c>
      <c r="Y533" s="176">
        <f t="shared" si="610"/>
        <v>4.9312908000000037E-2</v>
      </c>
      <c r="Z533" s="176">
        <f t="shared" si="610"/>
        <v>117.1294668</v>
      </c>
      <c r="AA533" s="176">
        <f t="shared" si="610"/>
        <v>2.8239557039999998E-2</v>
      </c>
      <c r="AB533" s="176">
        <f t="shared" si="610"/>
        <v>3.2808918240000034E-3</v>
      </c>
      <c r="AC533" s="176">
        <f t="shared" si="610"/>
        <v>1403.8344360000001</v>
      </c>
      <c r="AD533" s="176">
        <f t="shared" si="610"/>
        <v>3.6192960000000006E-3</v>
      </c>
      <c r="AE533" s="176">
        <f t="shared" si="610"/>
        <v>7.1933508000000063E-2</v>
      </c>
      <c r="AF533" s="176">
        <f t="shared" si="610"/>
        <v>0.15562972800000005</v>
      </c>
    </row>
    <row r="534" spans="1:32" x14ac:dyDescent="0.2">
      <c r="A534" s="41">
        <v>42227.541666666664</v>
      </c>
      <c r="B534" s="176">
        <f t="shared" si="568"/>
        <v>1410</v>
      </c>
      <c r="C534" s="39">
        <f t="shared" si="569"/>
        <v>35938080</v>
      </c>
      <c r="D534" s="53">
        <f t="shared" si="570"/>
        <v>3384.5594006235692</v>
      </c>
      <c r="E534" s="53">
        <f t="shared" si="563"/>
        <v>8.0008377735689979</v>
      </c>
      <c r="F534" s="53">
        <f t="shared" si="564"/>
        <v>3.8050669335689982</v>
      </c>
      <c r="G534" s="266">
        <f t="shared" si="578"/>
        <v>3376.5585628499994</v>
      </c>
      <c r="H534" s="176">
        <f t="shared" si="571"/>
        <v>0</v>
      </c>
      <c r="I534" s="176">
        <f t="shared" si="565"/>
        <v>1.2829145849999999</v>
      </c>
      <c r="J534" s="176">
        <f t="shared" ref="J534:W534" si="611">J216*$C216/1000000</f>
        <v>1.5280422389999994E-2</v>
      </c>
      <c r="K534" s="176">
        <f t="shared" si="611"/>
        <v>4.1563512584999955E-2</v>
      </c>
      <c r="L534" s="176">
        <f t="shared" si="611"/>
        <v>2.8859026949999982</v>
      </c>
      <c r="M534" s="176">
        <f t="shared" si="611"/>
        <v>5.3907119999999998E-3</v>
      </c>
      <c r="N534" s="176">
        <f t="shared" si="611"/>
        <v>1.5453374399999997E-3</v>
      </c>
      <c r="O534" s="176">
        <f t="shared" si="611"/>
        <v>1682.8380314999995</v>
      </c>
      <c r="P534" s="176">
        <f t="shared" si="611"/>
        <v>3.5938080000000004E-2</v>
      </c>
      <c r="Q534" s="176">
        <f t="shared" si="611"/>
        <v>7.797747266100008E-2</v>
      </c>
      <c r="R534" s="176">
        <f t="shared" si="611"/>
        <v>8.930987234999993E-2</v>
      </c>
      <c r="S534" s="176">
        <f t="shared" si="611"/>
        <v>2.9128562549999995</v>
      </c>
      <c r="T534" s="176">
        <f t="shared" si="611"/>
        <v>6.1764831449999981E-3</v>
      </c>
      <c r="U534" s="176">
        <f t="shared" si="611"/>
        <v>187.2898065000002</v>
      </c>
      <c r="V534" s="176">
        <f t="shared" si="611"/>
        <v>0.25972749900000014</v>
      </c>
      <c r="W534" s="176">
        <f t="shared" si="611"/>
        <v>2.524650119999998E-3</v>
      </c>
      <c r="X534" s="176">
        <f t="shared" ref="X534:AF534" si="612">X216*$C216/1000000</f>
        <v>6.9296854049999967E-2</v>
      </c>
      <c r="Y534" s="176">
        <f t="shared" si="612"/>
        <v>4.9152811500000032E-2</v>
      </c>
      <c r="Z534" s="176">
        <f t="shared" si="612"/>
        <v>116.11369034999997</v>
      </c>
      <c r="AA534" s="176">
        <f t="shared" si="612"/>
        <v>2.8041435629999993E-2</v>
      </c>
      <c r="AB534" s="176">
        <f t="shared" si="612"/>
        <v>3.2297851980000029E-3</v>
      </c>
      <c r="AC534" s="176">
        <f t="shared" si="612"/>
        <v>1390.3170344999999</v>
      </c>
      <c r="AD534" s="176">
        <f t="shared" si="612"/>
        <v>3.593808E-3</v>
      </c>
      <c r="AE534" s="176">
        <f t="shared" si="612"/>
        <v>7.1389498500000065E-2</v>
      </c>
      <c r="AF534" s="176">
        <f t="shared" si="612"/>
        <v>0.15902600400000005</v>
      </c>
    </row>
    <row r="535" spans="1:32" x14ac:dyDescent="0.2">
      <c r="A535" s="41">
        <v>42227.552083333336</v>
      </c>
      <c r="B535" s="176">
        <f t="shared" si="568"/>
        <v>1410</v>
      </c>
      <c r="C535" s="39">
        <f t="shared" si="569"/>
        <v>35938080</v>
      </c>
      <c r="D535" s="53">
        <f t="shared" si="570"/>
        <v>3384.1416266578613</v>
      </c>
      <c r="E535" s="53">
        <f t="shared" si="563"/>
        <v>8.2606463578619973</v>
      </c>
      <c r="F535" s="53">
        <f t="shared" si="564"/>
        <v>3.8582315578619979</v>
      </c>
      <c r="G535" s="266">
        <f t="shared" si="578"/>
        <v>3375.8809802999995</v>
      </c>
      <c r="H535" s="176">
        <f t="shared" si="571"/>
        <v>0</v>
      </c>
      <c r="I535" s="176">
        <f t="shared" si="565"/>
        <v>1.3124886299999998</v>
      </c>
      <c r="J535" s="176">
        <f t="shared" ref="J535:W535" si="613">J217*$C217/1000000</f>
        <v>1.5350052419999994E-2</v>
      </c>
      <c r="K535" s="176">
        <f t="shared" si="613"/>
        <v>4.1443344629999948E-2</v>
      </c>
      <c r="L535" s="176">
        <f t="shared" si="613"/>
        <v>2.9282048099999978</v>
      </c>
      <c r="M535" s="176">
        <f t="shared" si="613"/>
        <v>5.3907119999999998E-3</v>
      </c>
      <c r="N535" s="176">
        <f t="shared" si="613"/>
        <v>1.5453374399999997E-3</v>
      </c>
      <c r="O535" s="176">
        <f t="shared" si="613"/>
        <v>1685.1215969999996</v>
      </c>
      <c r="P535" s="176">
        <f t="shared" si="613"/>
        <v>3.5938080000000004E-2</v>
      </c>
      <c r="Q535" s="176">
        <f t="shared" si="613"/>
        <v>7.7064570558000076E-2</v>
      </c>
      <c r="R535" s="176">
        <f t="shared" si="613"/>
        <v>8.9268693299999938E-2</v>
      </c>
      <c r="S535" s="176">
        <f t="shared" si="613"/>
        <v>3.0899261699999996</v>
      </c>
      <c r="T535" s="176">
        <f t="shared" si="613"/>
        <v>6.3917372699999978E-3</v>
      </c>
      <c r="U535" s="176">
        <f t="shared" si="613"/>
        <v>188.1508230000002</v>
      </c>
      <c r="V535" s="176">
        <f t="shared" si="613"/>
        <v>0.26698998600000012</v>
      </c>
      <c r="W535" s="176">
        <f t="shared" si="613"/>
        <v>2.497696559999998E-3</v>
      </c>
      <c r="X535" s="176">
        <f t="shared" ref="X535:AF535" si="614">X217*$C217/1000000</f>
        <v>6.9098445899999958E-2</v>
      </c>
      <c r="Y535" s="176">
        <f t="shared" si="614"/>
        <v>4.9339989000000035E-2</v>
      </c>
      <c r="Z535" s="176">
        <f t="shared" si="614"/>
        <v>115.92276929999997</v>
      </c>
      <c r="AA535" s="176">
        <f t="shared" si="614"/>
        <v>2.8042184339999991E-2</v>
      </c>
      <c r="AB535" s="176">
        <f t="shared" si="614"/>
        <v>3.2017834440000031E-3</v>
      </c>
      <c r="AC535" s="176">
        <f t="shared" si="614"/>
        <v>1386.6857909999997</v>
      </c>
      <c r="AD535" s="176">
        <f t="shared" si="614"/>
        <v>3.593808E-3</v>
      </c>
      <c r="AE535" s="176">
        <f t="shared" si="614"/>
        <v>7.1352063000000049E-2</v>
      </c>
      <c r="AF535" s="176">
        <f t="shared" si="614"/>
        <v>0.16351826400000005</v>
      </c>
    </row>
    <row r="536" spans="1:32" x14ac:dyDescent="0.2">
      <c r="A536" s="41">
        <v>42227.5625</v>
      </c>
      <c r="B536" s="176">
        <f t="shared" si="568"/>
        <v>1410</v>
      </c>
      <c r="C536" s="39">
        <f t="shared" si="569"/>
        <v>35938080</v>
      </c>
      <c r="D536" s="53">
        <f t="shared" si="570"/>
        <v>3383.7238526921542</v>
      </c>
      <c r="E536" s="53">
        <f t="shared" si="563"/>
        <v>8.5204549421549949</v>
      </c>
      <c r="F536" s="53">
        <f t="shared" si="564"/>
        <v>3.9113961821549958</v>
      </c>
      <c r="G536" s="266">
        <f t="shared" si="578"/>
        <v>3375.2033977499996</v>
      </c>
      <c r="H536" s="176">
        <f t="shared" si="571"/>
        <v>0</v>
      </c>
      <c r="I536" s="176">
        <f t="shared" si="565"/>
        <v>1.3420626749999998</v>
      </c>
      <c r="J536" s="176">
        <f t="shared" ref="J536:W536" si="615">J218*$C218/1000000</f>
        <v>1.5419682449999993E-2</v>
      </c>
      <c r="K536" s="176">
        <f t="shared" si="615"/>
        <v>4.1323176674999941E-2</v>
      </c>
      <c r="L536" s="176">
        <f t="shared" si="615"/>
        <v>2.9705069249999974</v>
      </c>
      <c r="M536" s="176">
        <f t="shared" si="615"/>
        <v>5.3907119999999998E-3</v>
      </c>
      <c r="N536" s="176">
        <f t="shared" si="615"/>
        <v>1.5453374399999997E-3</v>
      </c>
      <c r="O536" s="176">
        <f t="shared" si="615"/>
        <v>1687.4051624999995</v>
      </c>
      <c r="P536" s="176">
        <f t="shared" si="615"/>
        <v>3.5938080000000004E-2</v>
      </c>
      <c r="Q536" s="176">
        <f t="shared" si="615"/>
        <v>7.6151668455000085E-2</v>
      </c>
      <c r="R536" s="176">
        <f t="shared" si="615"/>
        <v>8.9227514249999931E-2</v>
      </c>
      <c r="S536" s="176">
        <f t="shared" si="615"/>
        <v>3.2669960849999997</v>
      </c>
      <c r="T536" s="176">
        <f t="shared" si="615"/>
        <v>6.6069913949999975E-3</v>
      </c>
      <c r="U536" s="176">
        <f t="shared" si="615"/>
        <v>189.01183950000024</v>
      </c>
      <c r="V536" s="176">
        <f t="shared" si="615"/>
        <v>0.27425247300000016</v>
      </c>
      <c r="W536" s="176">
        <f t="shared" si="615"/>
        <v>2.4707429999999975E-3</v>
      </c>
      <c r="X536" s="176">
        <f t="shared" ref="X536:AF536" si="616">X218*$C218/1000000</f>
        <v>6.8900037749999962E-2</v>
      </c>
      <c r="Y536" s="176">
        <f t="shared" si="616"/>
        <v>4.9527166500000039E-2</v>
      </c>
      <c r="Z536" s="176">
        <f t="shared" si="616"/>
        <v>115.73184824999997</v>
      </c>
      <c r="AA536" s="176">
        <f t="shared" si="616"/>
        <v>2.8042933049999993E-2</v>
      </c>
      <c r="AB536" s="176">
        <f t="shared" si="616"/>
        <v>3.1737816900000034E-3</v>
      </c>
      <c r="AC536" s="176">
        <f t="shared" si="616"/>
        <v>1383.0545474999997</v>
      </c>
      <c r="AD536" s="176">
        <f t="shared" si="616"/>
        <v>3.593808E-3</v>
      </c>
      <c r="AE536" s="176">
        <f t="shared" si="616"/>
        <v>7.1314627500000061E-2</v>
      </c>
      <c r="AF536" s="176">
        <f t="shared" si="616"/>
        <v>0.16801052400000002</v>
      </c>
    </row>
    <row r="537" spans="1:32" x14ac:dyDescent="0.2">
      <c r="A537" s="41">
        <v>42227.572916666664</v>
      </c>
      <c r="B537" s="176">
        <f t="shared" si="568"/>
        <v>1400</v>
      </c>
      <c r="C537" s="39">
        <f t="shared" si="569"/>
        <v>35683200.000000007</v>
      </c>
      <c r="D537" s="53">
        <f t="shared" si="570"/>
        <v>3359.3110001539194</v>
      </c>
      <c r="E537" s="53">
        <f t="shared" si="563"/>
        <v>8.7179921539199974</v>
      </c>
      <c r="F537" s="53">
        <f t="shared" si="564"/>
        <v>3.9364433539199974</v>
      </c>
      <c r="G537" s="266">
        <f t="shared" si="578"/>
        <v>3350.5930079999998</v>
      </c>
      <c r="H537" s="176">
        <f t="shared" si="571"/>
        <v>0</v>
      </c>
      <c r="I537" s="176">
        <f t="shared" si="565"/>
        <v>1.3619088000000001</v>
      </c>
      <c r="J537" s="176">
        <f t="shared" ref="J537:W537" si="617">J219*$C219/1000000</f>
        <v>1.5379459199999996E-2</v>
      </c>
      <c r="K537" s="176">
        <f t="shared" si="617"/>
        <v>4.0910788799999952E-2</v>
      </c>
      <c r="L537" s="176">
        <f t="shared" si="617"/>
        <v>2.9914415999999981</v>
      </c>
      <c r="M537" s="176">
        <f t="shared" si="617"/>
        <v>5.3524800000000006E-3</v>
      </c>
      <c r="N537" s="176">
        <f t="shared" si="617"/>
        <v>1.5343776E-3</v>
      </c>
      <c r="O537" s="176">
        <f t="shared" si="617"/>
        <v>1677.7051199999999</v>
      </c>
      <c r="P537" s="176">
        <f t="shared" si="617"/>
        <v>3.5683200000000012E-2</v>
      </c>
      <c r="Q537" s="176">
        <f t="shared" si="617"/>
        <v>7.4705158080000111E-2</v>
      </c>
      <c r="R537" s="176">
        <f t="shared" si="617"/>
        <v>8.8553807999999942E-2</v>
      </c>
      <c r="S537" s="176">
        <f t="shared" si="617"/>
        <v>3.4196399999999998</v>
      </c>
      <c r="T537" s="176">
        <f t="shared" si="617"/>
        <v>6.7738607999999981E-3</v>
      </c>
      <c r="U537" s="176">
        <f t="shared" si="617"/>
        <v>188.52624000000029</v>
      </c>
      <c r="V537" s="176">
        <f t="shared" si="617"/>
        <v>0.27951840000000022</v>
      </c>
      <c r="W537" s="176">
        <f t="shared" si="617"/>
        <v>2.426457599999998E-3</v>
      </c>
      <c r="X537" s="176">
        <f t="shared" ref="X537:AF537" si="618">X219*$C219/1000000</f>
        <v>6.8214383999999975E-2</v>
      </c>
      <c r="Y537" s="176">
        <f t="shared" si="618"/>
        <v>4.9361760000000053E-2</v>
      </c>
      <c r="Z537" s="176">
        <f t="shared" si="618"/>
        <v>114.72148799999998</v>
      </c>
      <c r="AA537" s="176">
        <f t="shared" si="618"/>
        <v>2.78447904E-2</v>
      </c>
      <c r="AB537" s="176">
        <f t="shared" si="618"/>
        <v>3.1234694400000046E-3</v>
      </c>
      <c r="AC537" s="176">
        <f t="shared" si="618"/>
        <v>1369.6401599999999</v>
      </c>
      <c r="AD537" s="176">
        <f t="shared" si="618"/>
        <v>3.5683200000000011E-3</v>
      </c>
      <c r="AE537" s="176">
        <f t="shared" si="618"/>
        <v>7.0771680000000087E-2</v>
      </c>
      <c r="AF537" s="176">
        <f t="shared" si="618"/>
        <v>0.17127936000000007</v>
      </c>
    </row>
    <row r="538" spans="1:32" x14ac:dyDescent="0.2">
      <c r="A538" s="41">
        <v>42227.583333333336</v>
      </c>
      <c r="B538" s="176">
        <f t="shared" si="568"/>
        <v>1390</v>
      </c>
      <c r="C538" s="39">
        <f t="shared" si="569"/>
        <v>35428320</v>
      </c>
      <c r="D538" s="53">
        <f t="shared" si="570"/>
        <v>3334.9040734875389</v>
      </c>
      <c r="E538" s="53">
        <f t="shared" si="563"/>
        <v>8.9118441375389956</v>
      </c>
      <c r="F538" s="53">
        <f t="shared" si="564"/>
        <v>3.960736417538997</v>
      </c>
      <c r="G538" s="266">
        <f t="shared" si="578"/>
        <v>3325.9922293499994</v>
      </c>
      <c r="H538" s="176">
        <f t="shared" si="571"/>
        <v>0</v>
      </c>
      <c r="I538" s="176">
        <f t="shared" si="565"/>
        <v>1.3813354349999998</v>
      </c>
      <c r="J538" s="176">
        <f t="shared" ref="J538:W538" si="619">J220*$C220/1000000</f>
        <v>1.5338248289999992E-2</v>
      </c>
      <c r="K538" s="176">
        <f t="shared" si="619"/>
        <v>4.050010543499994E-2</v>
      </c>
      <c r="L538" s="176">
        <f t="shared" si="619"/>
        <v>3.0117762449999974</v>
      </c>
      <c r="M538" s="176">
        <f t="shared" si="619"/>
        <v>5.3142479999999997E-3</v>
      </c>
      <c r="N538" s="176">
        <f t="shared" si="619"/>
        <v>1.5234177599999998E-3</v>
      </c>
      <c r="O538" s="176">
        <f t="shared" si="619"/>
        <v>1667.9726864999996</v>
      </c>
      <c r="P538" s="176">
        <f t="shared" si="619"/>
        <v>3.5428319999999999E-2</v>
      </c>
      <c r="Q538" s="176">
        <f t="shared" si="619"/>
        <v>7.3271596671000097E-2</v>
      </c>
      <c r="R538" s="176">
        <f t="shared" si="619"/>
        <v>8.7880685849999918E-2</v>
      </c>
      <c r="S538" s="176">
        <f t="shared" si="619"/>
        <v>3.5697722849999991</v>
      </c>
      <c r="T538" s="176">
        <f t="shared" si="619"/>
        <v>6.937676954999996E-3</v>
      </c>
      <c r="U538" s="176">
        <f t="shared" si="619"/>
        <v>188.02842750000028</v>
      </c>
      <c r="V538" s="176">
        <f t="shared" si="619"/>
        <v>0.28468131300000021</v>
      </c>
      <c r="W538" s="176">
        <f t="shared" si="619"/>
        <v>2.3825545199999973E-3</v>
      </c>
      <c r="X538" s="176">
        <f t="shared" ref="X538:AF538" si="620">X220*$C220/1000000</f>
        <v>6.7531544549999961E-2</v>
      </c>
      <c r="Y538" s="176">
        <f t="shared" si="620"/>
        <v>4.9193698500000042E-2</v>
      </c>
      <c r="Z538" s="176">
        <f t="shared" si="620"/>
        <v>113.71383584999997</v>
      </c>
      <c r="AA538" s="176">
        <f t="shared" si="620"/>
        <v>2.7646637129999992E-2</v>
      </c>
      <c r="AB538" s="176">
        <f t="shared" si="620"/>
        <v>3.0735543780000037E-3</v>
      </c>
      <c r="AC538" s="176">
        <f t="shared" si="620"/>
        <v>1356.2772794999998</v>
      </c>
      <c r="AD538" s="176">
        <f t="shared" si="620"/>
        <v>3.5428320000000005E-3</v>
      </c>
      <c r="AE538" s="176">
        <f t="shared" si="620"/>
        <v>7.0229263500000069E-2</v>
      </c>
      <c r="AF538" s="176">
        <f t="shared" si="620"/>
        <v>0.17448447600000005</v>
      </c>
    </row>
    <row r="539" spans="1:32" x14ac:dyDescent="0.2">
      <c r="A539" s="41">
        <v>42227.59375</v>
      </c>
      <c r="B539" s="176">
        <f t="shared" si="568"/>
        <v>1390</v>
      </c>
      <c r="C539" s="39">
        <f t="shared" si="569"/>
        <v>35428320</v>
      </c>
      <c r="D539" s="53">
        <f t="shared" si="570"/>
        <v>3334.4922253936861</v>
      </c>
      <c r="E539" s="53">
        <f t="shared" si="563"/>
        <v>9.1679674936859978</v>
      </c>
      <c r="F539" s="53">
        <f t="shared" si="564"/>
        <v>4.0131469336859986</v>
      </c>
      <c r="G539" s="266">
        <f t="shared" si="578"/>
        <v>3325.3242578999989</v>
      </c>
      <c r="H539" s="176">
        <f t="shared" si="571"/>
        <v>0</v>
      </c>
      <c r="I539" s="176">
        <f t="shared" si="565"/>
        <v>1.4104899899999999</v>
      </c>
      <c r="J539" s="176">
        <f t="shared" ref="J539:W539" si="621">J221*$C221/1000000</f>
        <v>1.5406890659999992E-2</v>
      </c>
      <c r="K539" s="176">
        <f t="shared" si="621"/>
        <v>4.0381641989999939E-2</v>
      </c>
      <c r="L539" s="176">
        <f t="shared" si="621"/>
        <v>3.0534783299999972</v>
      </c>
      <c r="M539" s="176">
        <f t="shared" si="621"/>
        <v>5.3142479999999997E-3</v>
      </c>
      <c r="N539" s="176">
        <f t="shared" si="621"/>
        <v>1.5234177599999998E-3</v>
      </c>
      <c r="O539" s="176">
        <f t="shared" si="621"/>
        <v>1670.2238609999993</v>
      </c>
      <c r="P539" s="176">
        <f t="shared" si="621"/>
        <v>3.5428319999999999E-2</v>
      </c>
      <c r="Q539" s="176">
        <f t="shared" si="621"/>
        <v>7.2371643534000107E-2</v>
      </c>
      <c r="R539" s="176">
        <f t="shared" si="621"/>
        <v>8.7840090899999917E-2</v>
      </c>
      <c r="S539" s="176">
        <f t="shared" si="621"/>
        <v>3.7443305699999994</v>
      </c>
      <c r="T539" s="176">
        <f t="shared" si="621"/>
        <v>7.1498778299999965E-3</v>
      </c>
      <c r="U539" s="176">
        <f t="shared" si="621"/>
        <v>188.87723100000028</v>
      </c>
      <c r="V539" s="176">
        <f t="shared" si="621"/>
        <v>0.29184078600000019</v>
      </c>
      <c r="W539" s="176">
        <f t="shared" si="621"/>
        <v>2.355983279999997E-3</v>
      </c>
      <c r="X539" s="176">
        <f t="shared" ref="X539:AF539" si="622">X221*$C221/1000000</f>
        <v>6.7335950699999966E-2</v>
      </c>
      <c r="Y539" s="176">
        <f t="shared" si="622"/>
        <v>4.9378221000000048E-2</v>
      </c>
      <c r="Z539" s="176">
        <f t="shared" si="622"/>
        <v>113.52562289999996</v>
      </c>
      <c r="AA539" s="176">
        <f t="shared" si="622"/>
        <v>2.7647375219999992E-2</v>
      </c>
      <c r="AB539" s="176">
        <f t="shared" si="622"/>
        <v>3.0459498120000037E-3</v>
      </c>
      <c r="AC539" s="176">
        <f t="shared" si="622"/>
        <v>1352.6975429999998</v>
      </c>
      <c r="AD539" s="176">
        <f t="shared" si="622"/>
        <v>3.5428320000000005E-3</v>
      </c>
      <c r="AE539" s="176">
        <f t="shared" si="622"/>
        <v>7.0192359000000065E-2</v>
      </c>
      <c r="AF539" s="176">
        <f t="shared" si="622"/>
        <v>0.17891301600000006</v>
      </c>
    </row>
    <row r="540" spans="1:32" x14ac:dyDescent="0.2">
      <c r="A540" s="41">
        <v>42227.604166666664</v>
      </c>
      <c r="B540" s="176">
        <f t="shared" si="568"/>
        <v>1370</v>
      </c>
      <c r="C540" s="39">
        <f t="shared" si="569"/>
        <v>34918560</v>
      </c>
      <c r="D540" s="53">
        <f t="shared" si="570"/>
        <v>3286.107997770338</v>
      </c>
      <c r="E540" s="53">
        <f t="shared" si="563"/>
        <v>9.2884924203389936</v>
      </c>
      <c r="F540" s="53">
        <f t="shared" si="564"/>
        <v>4.0070602203389951</v>
      </c>
      <c r="G540" s="266">
        <f t="shared" si="578"/>
        <v>3276.8195053499994</v>
      </c>
      <c r="H540" s="176">
        <f t="shared" si="571"/>
        <v>0</v>
      </c>
      <c r="I540" s="176">
        <f t="shared" si="565"/>
        <v>1.4189302349999999</v>
      </c>
      <c r="J540" s="176">
        <f t="shared" ref="J540:W540" si="623">J222*$C222/1000000</f>
        <v>1.525286348999999E-2</v>
      </c>
      <c r="K540" s="176">
        <f t="shared" si="623"/>
        <v>3.9683852234999935E-2</v>
      </c>
      <c r="L540" s="176">
        <f t="shared" si="623"/>
        <v>3.0506454449999971</v>
      </c>
      <c r="M540" s="176">
        <f t="shared" si="623"/>
        <v>5.2377839999999997E-3</v>
      </c>
      <c r="N540" s="176">
        <f t="shared" si="623"/>
        <v>1.5014980799999999E-3</v>
      </c>
      <c r="O540" s="176">
        <f t="shared" si="623"/>
        <v>1648.4106464999993</v>
      </c>
      <c r="P540" s="176">
        <f t="shared" si="623"/>
        <v>3.4918559999999994E-2</v>
      </c>
      <c r="Q540" s="176">
        <f t="shared" si="623"/>
        <v>7.0443320751000113E-2</v>
      </c>
      <c r="R540" s="176">
        <f t="shared" si="623"/>
        <v>8.6536193849999915E-2</v>
      </c>
      <c r="S540" s="176">
        <f t="shared" si="623"/>
        <v>3.862501964999999</v>
      </c>
      <c r="T540" s="176">
        <f t="shared" si="623"/>
        <v>7.2561495149999966E-3</v>
      </c>
      <c r="U540" s="176">
        <f t="shared" si="623"/>
        <v>186.99616350000031</v>
      </c>
      <c r="V540" s="176">
        <f t="shared" si="623"/>
        <v>0.29469809700000016</v>
      </c>
      <c r="W540" s="176">
        <f t="shared" si="623"/>
        <v>2.295895319999997E-3</v>
      </c>
      <c r="X540" s="176">
        <f t="shared" ref="X540:AF540" si="624">X222*$C222/1000000</f>
        <v>6.6174308549999977E-2</v>
      </c>
      <c r="Y540" s="176">
        <f t="shared" si="624"/>
        <v>4.8849610500000043E-2</v>
      </c>
      <c r="Z540" s="176">
        <f t="shared" si="624"/>
        <v>111.70665584999996</v>
      </c>
      <c r="AA540" s="176">
        <f t="shared" si="624"/>
        <v>2.7250298729999987E-2</v>
      </c>
      <c r="AB540" s="176">
        <f t="shared" si="624"/>
        <v>2.974915818000004E-3</v>
      </c>
      <c r="AC540" s="176">
        <f t="shared" si="624"/>
        <v>1329.7060394999999</v>
      </c>
      <c r="AD540" s="176">
        <f t="shared" si="624"/>
        <v>3.4918560000000002E-3</v>
      </c>
      <c r="AE540" s="176">
        <f t="shared" si="624"/>
        <v>6.9146023500000084E-2</v>
      </c>
      <c r="AF540" s="176">
        <f t="shared" si="624"/>
        <v>0.18070354800000007</v>
      </c>
    </row>
    <row r="541" spans="1:32" x14ac:dyDescent="0.2">
      <c r="A541" s="41">
        <v>42227.614583333336</v>
      </c>
      <c r="B541" s="176">
        <f t="shared" si="568"/>
        <v>1380</v>
      </c>
      <c r="C541" s="39">
        <f t="shared" si="569"/>
        <v>35173440</v>
      </c>
      <c r="D541" s="53">
        <f t="shared" si="570"/>
        <v>3309.6853023771591</v>
      </c>
      <c r="E541" s="53">
        <f t="shared" si="563"/>
        <v>9.6105723771599951</v>
      </c>
      <c r="F541" s="53">
        <f t="shared" si="564"/>
        <v>4.088342297159997</v>
      </c>
      <c r="G541" s="266">
        <f t="shared" si="578"/>
        <v>3300.0747299999994</v>
      </c>
      <c r="H541" s="176">
        <f t="shared" si="571"/>
        <v>0</v>
      </c>
      <c r="I541" s="176">
        <f t="shared" si="565"/>
        <v>1.4582321999999996</v>
      </c>
      <c r="J541" s="176">
        <f t="shared" ref="J541:W541" si="625">J223*$C223/1000000</f>
        <v>1.5432346799999989E-2</v>
      </c>
      <c r="K541" s="176">
        <f t="shared" si="625"/>
        <v>3.9855904199999931E-2</v>
      </c>
      <c r="L541" s="176">
        <f t="shared" si="625"/>
        <v>3.1143149999999968</v>
      </c>
      <c r="M541" s="176">
        <f t="shared" si="625"/>
        <v>5.2760159999999997E-3</v>
      </c>
      <c r="N541" s="176">
        <f t="shared" si="625"/>
        <v>1.5124579199999998E-3</v>
      </c>
      <c r="O541" s="176">
        <f t="shared" si="625"/>
        <v>1662.6778199999992</v>
      </c>
      <c r="P541" s="176">
        <f t="shared" si="625"/>
        <v>3.517344E-2</v>
      </c>
      <c r="Q541" s="176">
        <f t="shared" si="625"/>
        <v>7.0064026920000105E-2</v>
      </c>
      <c r="R541" s="176">
        <f t="shared" si="625"/>
        <v>8.7127541999999919E-2</v>
      </c>
      <c r="S541" s="176">
        <f t="shared" si="625"/>
        <v>4.0639978799999987</v>
      </c>
      <c r="T541" s="176">
        <f t="shared" si="625"/>
        <v>7.5197883599999963E-3</v>
      </c>
      <c r="U541" s="176">
        <f t="shared" si="625"/>
        <v>189.2037960000003</v>
      </c>
      <c r="V541" s="176">
        <f t="shared" si="625"/>
        <v>0.30395714400000018</v>
      </c>
      <c r="W541" s="176">
        <f t="shared" si="625"/>
        <v>2.2862735999999969E-3</v>
      </c>
      <c r="X541" s="176">
        <f t="shared" ref="X541:AF541" si="626">X223*$C223/1000000</f>
        <v>6.6463145999999973E-2</v>
      </c>
      <c r="Y541" s="176">
        <f t="shared" si="626"/>
        <v>4.9389372000000056E-2</v>
      </c>
      <c r="Z541" s="176">
        <f t="shared" si="626"/>
        <v>112.33517399999995</v>
      </c>
      <c r="AA541" s="176">
        <f t="shared" si="626"/>
        <v>2.744993879999999E-2</v>
      </c>
      <c r="AB541" s="176">
        <f t="shared" si="626"/>
        <v>2.9692245600000042E-3</v>
      </c>
      <c r="AC541" s="176">
        <f t="shared" si="626"/>
        <v>1335.8579399999999</v>
      </c>
      <c r="AD541" s="176">
        <f t="shared" si="626"/>
        <v>3.5173439999999999E-3</v>
      </c>
      <c r="AE541" s="176">
        <f t="shared" si="626"/>
        <v>6.9614100000000081E-2</v>
      </c>
      <c r="AF541" s="176">
        <f t="shared" si="626"/>
        <v>0.18641923200000007</v>
      </c>
    </row>
    <row r="542" spans="1:32" x14ac:dyDescent="0.2">
      <c r="A542" s="41">
        <v>42227.625</v>
      </c>
      <c r="B542" s="176">
        <f t="shared" si="568"/>
        <v>1360</v>
      </c>
      <c r="C542" s="39">
        <f t="shared" si="569"/>
        <v>34663680</v>
      </c>
      <c r="D542" s="53">
        <f t="shared" si="570"/>
        <v>3261.315889433447</v>
      </c>
      <c r="E542" s="53">
        <f t="shared" si="563"/>
        <v>9.7218842334479962</v>
      </c>
      <c r="F542" s="53">
        <f t="shared" si="564"/>
        <v>4.0803703134479976</v>
      </c>
      <c r="G542" s="266">
        <f t="shared" si="578"/>
        <v>3251.5940051999996</v>
      </c>
      <c r="H542" s="176">
        <f t="shared" si="571"/>
        <v>0</v>
      </c>
      <c r="I542" s="176">
        <f t="shared" si="565"/>
        <v>1.4656237199999997</v>
      </c>
      <c r="J542" s="176">
        <f t="shared" ref="J542:W542" si="627">J224*$C224/1000000</f>
        <v>1.527585047999999E-2</v>
      </c>
      <c r="K542" s="176">
        <f t="shared" si="627"/>
        <v>3.9162375719999934E-2</v>
      </c>
      <c r="L542" s="176">
        <f t="shared" si="627"/>
        <v>3.1099820399999967</v>
      </c>
      <c r="M542" s="176">
        <f t="shared" si="627"/>
        <v>5.1995519999999996E-3</v>
      </c>
      <c r="N542" s="176">
        <f t="shared" si="627"/>
        <v>1.4905382399999999E-3</v>
      </c>
      <c r="O542" s="176">
        <f t="shared" si="627"/>
        <v>1640.7836279999992</v>
      </c>
      <c r="P542" s="176">
        <f t="shared" si="627"/>
        <v>3.4663680000000002E-2</v>
      </c>
      <c r="Q542" s="176">
        <f t="shared" si="627"/>
        <v>6.816807655200012E-2</v>
      </c>
      <c r="R542" s="176">
        <f t="shared" si="627"/>
        <v>8.5825105199999904E-2</v>
      </c>
      <c r="S542" s="176">
        <f t="shared" si="627"/>
        <v>4.1758901999999987</v>
      </c>
      <c r="T542" s="176">
        <f t="shared" si="627"/>
        <v>7.6184269199999956E-3</v>
      </c>
      <c r="U542" s="176">
        <f t="shared" si="627"/>
        <v>187.29219600000033</v>
      </c>
      <c r="V542" s="176">
        <f t="shared" si="627"/>
        <v>0.30655692000000023</v>
      </c>
      <c r="W542" s="176">
        <f t="shared" si="627"/>
        <v>2.2271414399999967E-3</v>
      </c>
      <c r="X542" s="176">
        <f t="shared" ref="X542:AF542" si="628">X224*$C224/1000000</f>
        <v>6.5308539599999979E-2</v>
      </c>
      <c r="Y542" s="176">
        <f t="shared" si="628"/>
        <v>4.8854124000000054E-2</v>
      </c>
      <c r="Z542" s="176">
        <f t="shared" si="628"/>
        <v>110.52297719999996</v>
      </c>
      <c r="AA542" s="176">
        <f t="shared" si="628"/>
        <v>2.7052835759999987E-2</v>
      </c>
      <c r="AB542" s="176">
        <f t="shared" si="628"/>
        <v>2.8991835360000044E-3</v>
      </c>
      <c r="AC542" s="176">
        <f t="shared" si="628"/>
        <v>1312.9952039999998</v>
      </c>
      <c r="AD542" s="176">
        <f t="shared" si="628"/>
        <v>3.4663680000000005E-3</v>
      </c>
      <c r="AE542" s="176">
        <f t="shared" si="628"/>
        <v>6.8569092000000095E-2</v>
      </c>
      <c r="AF542" s="176">
        <f t="shared" si="628"/>
        <v>0.18805046400000006</v>
      </c>
    </row>
    <row r="543" spans="1:32" x14ac:dyDescent="0.2">
      <c r="A543" s="41">
        <v>42227.635416666664</v>
      </c>
      <c r="B543" s="176">
        <f t="shared" si="568"/>
        <v>1360</v>
      </c>
      <c r="C543" s="39">
        <f t="shared" si="569"/>
        <v>34663680</v>
      </c>
      <c r="D543" s="53">
        <f t="shared" si="570"/>
        <v>3260.9129301473745</v>
      </c>
      <c r="E543" s="53">
        <f t="shared" si="563"/>
        <v>9.9724797473759974</v>
      </c>
      <c r="F543" s="53">
        <f t="shared" si="564"/>
        <v>4.1316496673759984</v>
      </c>
      <c r="G543" s="266">
        <f t="shared" si="578"/>
        <v>3250.9404503999995</v>
      </c>
      <c r="H543" s="176">
        <f t="shared" si="571"/>
        <v>0</v>
      </c>
      <c r="I543" s="176">
        <f t="shared" si="565"/>
        <v>1.4941490399999997</v>
      </c>
      <c r="J543" s="176">
        <f t="shared" ref="J543:W543" si="629">J225*$C225/1000000</f>
        <v>1.534301135999999E-2</v>
      </c>
      <c r="K543" s="176">
        <f t="shared" si="629"/>
        <v>3.904646903999992E-2</v>
      </c>
      <c r="L543" s="176">
        <f t="shared" si="629"/>
        <v>3.1507840799999962</v>
      </c>
      <c r="M543" s="176">
        <f t="shared" si="629"/>
        <v>5.1995519999999996E-3</v>
      </c>
      <c r="N543" s="176">
        <f t="shared" si="629"/>
        <v>1.4905382399999999E-3</v>
      </c>
      <c r="O543" s="176">
        <f t="shared" si="629"/>
        <v>1642.9862159999993</v>
      </c>
      <c r="P543" s="176">
        <f t="shared" si="629"/>
        <v>3.4663680000000002E-2</v>
      </c>
      <c r="Q543" s="176">
        <f t="shared" si="629"/>
        <v>6.7287546864000111E-2</v>
      </c>
      <c r="R543" s="176">
        <f t="shared" si="629"/>
        <v>8.5785386399999899E-2</v>
      </c>
      <c r="S543" s="176">
        <f t="shared" si="629"/>
        <v>4.3466810399999991</v>
      </c>
      <c r="T543" s="176">
        <f t="shared" si="629"/>
        <v>7.8260479199999955E-3</v>
      </c>
      <c r="U543" s="176">
        <f t="shared" si="629"/>
        <v>188.12268000000032</v>
      </c>
      <c r="V543" s="176">
        <f t="shared" si="629"/>
        <v>0.31356187200000019</v>
      </c>
      <c r="W543" s="176">
        <f t="shared" si="629"/>
        <v>2.2011436799999964E-3</v>
      </c>
      <c r="X543" s="176">
        <f t="shared" ref="X543:AF543" si="630">X225*$C225/1000000</f>
        <v>6.5117167199999978E-2</v>
      </c>
      <c r="Y543" s="176">
        <f t="shared" si="630"/>
        <v>4.9034664000000054E-2</v>
      </c>
      <c r="Z543" s="176">
        <f t="shared" si="630"/>
        <v>110.33882639999995</v>
      </c>
      <c r="AA543" s="176">
        <f t="shared" si="630"/>
        <v>2.7053557919999988E-2</v>
      </c>
      <c r="AB543" s="176">
        <f t="shared" si="630"/>
        <v>2.8721747520000043E-3</v>
      </c>
      <c r="AC543" s="176">
        <f t="shared" si="630"/>
        <v>1309.4927279999995</v>
      </c>
      <c r="AD543" s="176">
        <f t="shared" si="630"/>
        <v>3.4663680000000005E-3</v>
      </c>
      <c r="AE543" s="176">
        <f t="shared" si="630"/>
        <v>6.8532984000000088E-2</v>
      </c>
      <c r="AF543" s="176">
        <f t="shared" si="630"/>
        <v>0.19238342400000005</v>
      </c>
    </row>
    <row r="544" spans="1:32" x14ac:dyDescent="0.2">
      <c r="A544" s="41">
        <v>42227.645833333336</v>
      </c>
      <c r="B544" s="176">
        <f t="shared" si="568"/>
        <v>1350</v>
      </c>
      <c r="C544" s="39">
        <f t="shared" si="569"/>
        <v>34408800</v>
      </c>
      <c r="D544" s="53">
        <f t="shared" si="570"/>
        <v>3236.535632840264</v>
      </c>
      <c r="E544" s="53">
        <f t="shared" si="563"/>
        <v>10.147905590264994</v>
      </c>
      <c r="F544" s="53">
        <f t="shared" si="564"/>
        <v>4.1521721902649951</v>
      </c>
      <c r="G544" s="266">
        <f t="shared" si="578"/>
        <v>3226.387727249999</v>
      </c>
      <c r="H544" s="176">
        <f t="shared" si="571"/>
        <v>0</v>
      </c>
      <c r="I544" s="176">
        <f t="shared" si="565"/>
        <v>1.5114782249999996</v>
      </c>
      <c r="J544" s="176">
        <f t="shared" ref="J544:W544" si="631">J226*$C226/1000000</f>
        <v>1.5296862149999989E-2</v>
      </c>
      <c r="K544" s="176">
        <f t="shared" si="631"/>
        <v>3.8644308224999924E-2</v>
      </c>
      <c r="L544" s="176">
        <f t="shared" si="631"/>
        <v>3.1681185749999963</v>
      </c>
      <c r="M544" s="176">
        <f t="shared" si="631"/>
        <v>5.1613199999999996E-3</v>
      </c>
      <c r="N544" s="176">
        <f t="shared" si="631"/>
        <v>1.4795784E-3</v>
      </c>
      <c r="O544" s="176">
        <f t="shared" si="631"/>
        <v>1633.0918274999992</v>
      </c>
      <c r="P544" s="176">
        <f t="shared" si="631"/>
        <v>3.4408800000000003E-2</v>
      </c>
      <c r="Q544" s="176">
        <f t="shared" si="631"/>
        <v>6.5918730285000116E-2</v>
      </c>
      <c r="R544" s="176">
        <f t="shared" si="631"/>
        <v>8.5115184749999892E-2</v>
      </c>
      <c r="S544" s="176">
        <f t="shared" si="631"/>
        <v>4.4842551749999995</v>
      </c>
      <c r="T544" s="176">
        <f t="shared" si="631"/>
        <v>7.9745978249999953E-3</v>
      </c>
      <c r="U544" s="176">
        <f t="shared" si="631"/>
        <v>187.56380250000032</v>
      </c>
      <c r="V544" s="176">
        <f t="shared" si="631"/>
        <v>0.31820971500000028</v>
      </c>
      <c r="W544" s="176">
        <f t="shared" si="631"/>
        <v>2.1591521999999963E-3</v>
      </c>
      <c r="X544" s="176">
        <f t="shared" ref="X544:AF544" si="632">X226*$C226/1000000</f>
        <v>6.4448399249999982E-2</v>
      </c>
      <c r="Y544" s="176">
        <f t="shared" si="632"/>
        <v>4.8853327500000057E-2</v>
      </c>
      <c r="Z544" s="176">
        <f t="shared" si="632"/>
        <v>109.34471474999995</v>
      </c>
      <c r="AA544" s="176">
        <f t="shared" si="632"/>
        <v>2.685535154999999E-2</v>
      </c>
      <c r="AB544" s="176">
        <f t="shared" si="632"/>
        <v>2.8242456300000048E-3</v>
      </c>
      <c r="AC544" s="176">
        <f t="shared" si="632"/>
        <v>1296.3873824999996</v>
      </c>
      <c r="AD544" s="176">
        <f t="shared" si="632"/>
        <v>3.4408799999999999E-3</v>
      </c>
      <c r="AE544" s="176">
        <f t="shared" si="632"/>
        <v>6.7993222500000089E-2</v>
      </c>
      <c r="AF544" s="176">
        <f t="shared" si="632"/>
        <v>0.19526994000000006</v>
      </c>
    </row>
    <row r="545" spans="1:32" x14ac:dyDescent="0.2">
      <c r="A545" s="41">
        <v>42227.65625</v>
      </c>
      <c r="B545" s="176">
        <f t="shared" si="568"/>
        <v>1350</v>
      </c>
      <c r="C545" s="39">
        <f t="shared" si="569"/>
        <v>34408800</v>
      </c>
      <c r="D545" s="53">
        <f t="shared" si="570"/>
        <v>3236.1356364901199</v>
      </c>
      <c r="E545" s="53">
        <f t="shared" si="563"/>
        <v>10.396658490119995</v>
      </c>
      <c r="F545" s="53">
        <f t="shared" si="564"/>
        <v>4.2030744901199952</v>
      </c>
      <c r="G545" s="266">
        <f t="shared" si="578"/>
        <v>3225.7389779999994</v>
      </c>
      <c r="H545" s="176">
        <f t="shared" si="571"/>
        <v>0</v>
      </c>
      <c r="I545" s="176">
        <f t="shared" si="565"/>
        <v>1.5397937999999995</v>
      </c>
      <c r="J545" s="176">
        <f t="shared" ref="J545:W545" si="633">J227*$C227/1000000</f>
        <v>1.536352919999999E-2</v>
      </c>
      <c r="K545" s="176">
        <f t="shared" si="633"/>
        <v>3.852925379999992E-2</v>
      </c>
      <c r="L545" s="176">
        <f t="shared" si="633"/>
        <v>3.2086205999999962</v>
      </c>
      <c r="M545" s="176">
        <f t="shared" si="633"/>
        <v>5.1613199999999996E-3</v>
      </c>
      <c r="N545" s="176">
        <f t="shared" si="633"/>
        <v>1.4795784E-3</v>
      </c>
      <c r="O545" s="176">
        <f t="shared" si="633"/>
        <v>1635.2782199999992</v>
      </c>
      <c r="P545" s="176">
        <f t="shared" si="633"/>
        <v>3.4408800000000003E-2</v>
      </c>
      <c r="Q545" s="176">
        <f t="shared" si="633"/>
        <v>6.5044675080000114E-2</v>
      </c>
      <c r="R545" s="176">
        <f t="shared" si="633"/>
        <v>8.507575799999989E-2</v>
      </c>
      <c r="S545" s="176">
        <f t="shared" si="633"/>
        <v>4.6537901999999995</v>
      </c>
      <c r="T545" s="176">
        <f t="shared" si="633"/>
        <v>8.1806921999999956E-3</v>
      </c>
      <c r="U545" s="176">
        <f t="shared" si="633"/>
        <v>188.38818000000035</v>
      </c>
      <c r="V545" s="176">
        <f t="shared" si="633"/>
        <v>0.32516316000000028</v>
      </c>
      <c r="W545" s="176">
        <f t="shared" si="633"/>
        <v>2.1333455999999963E-3</v>
      </c>
      <c r="X545" s="176">
        <f t="shared" ref="X545:AF545" si="634">X227*$C227/1000000</f>
        <v>6.4258433999999975E-2</v>
      </c>
      <c r="Y545" s="176">
        <f t="shared" si="634"/>
        <v>4.9032540000000062E-2</v>
      </c>
      <c r="Z545" s="176">
        <f t="shared" si="634"/>
        <v>109.16191799999996</v>
      </c>
      <c r="AA545" s="176">
        <f t="shared" si="634"/>
        <v>2.6856068399999985E-2</v>
      </c>
      <c r="AB545" s="176">
        <f t="shared" si="634"/>
        <v>2.7974354400000052E-3</v>
      </c>
      <c r="AC545" s="176">
        <f t="shared" si="634"/>
        <v>1292.9106599999996</v>
      </c>
      <c r="AD545" s="176">
        <f t="shared" si="634"/>
        <v>3.4408799999999999E-3</v>
      </c>
      <c r="AE545" s="176">
        <f t="shared" si="634"/>
        <v>6.7957380000000095E-2</v>
      </c>
      <c r="AF545" s="176">
        <f t="shared" si="634"/>
        <v>0.19957104000000006</v>
      </c>
    </row>
    <row r="546" spans="1:32" x14ac:dyDescent="0.2">
      <c r="A546" s="41">
        <v>42227.666666666664</v>
      </c>
      <c r="B546" s="176">
        <f t="shared" si="568"/>
        <v>1340</v>
      </c>
      <c r="C546" s="39">
        <f t="shared" si="569"/>
        <v>34153920</v>
      </c>
      <c r="D546" s="53">
        <f t="shared" si="570"/>
        <v>3211.7672279907893</v>
      </c>
      <c r="E546" s="53">
        <f t="shared" si="563"/>
        <v>10.566556490789999</v>
      </c>
      <c r="F546" s="53">
        <f t="shared" si="564"/>
        <v>4.2224658507899999</v>
      </c>
      <c r="G546" s="266">
        <f t="shared" si="578"/>
        <v>3201.2006714999993</v>
      </c>
      <c r="H546" s="176">
        <f t="shared" si="571"/>
        <v>0</v>
      </c>
      <c r="I546" s="176">
        <f t="shared" si="565"/>
        <v>1.5564937499999998</v>
      </c>
      <c r="J546" s="176">
        <f t="shared" ref="J546:W546" si="635">J228*$C228/1000000</f>
        <v>1.5315898499999989E-2</v>
      </c>
      <c r="K546" s="176">
        <f t="shared" si="635"/>
        <v>3.8129649749999918E-2</v>
      </c>
      <c r="L546" s="176">
        <f t="shared" si="635"/>
        <v>3.2250550499999959</v>
      </c>
      <c r="M546" s="176">
        <f t="shared" si="635"/>
        <v>5.1230879999999996E-3</v>
      </c>
      <c r="N546" s="176">
        <f t="shared" si="635"/>
        <v>1.4686185599999998E-3</v>
      </c>
      <c r="O546" s="176">
        <f t="shared" si="635"/>
        <v>1625.3352449999993</v>
      </c>
      <c r="P546" s="176">
        <f t="shared" si="635"/>
        <v>3.4153919999999997E-2</v>
      </c>
      <c r="Q546" s="176">
        <f t="shared" si="635"/>
        <v>6.3695281950000113E-2</v>
      </c>
      <c r="R546" s="176">
        <f t="shared" si="635"/>
        <v>8.4406432499999892E-2</v>
      </c>
      <c r="S546" s="176">
        <f t="shared" si="635"/>
        <v>4.7875968899999997</v>
      </c>
      <c r="T546" s="176">
        <f t="shared" si="635"/>
        <v>8.3246622299999948E-3</v>
      </c>
      <c r="U546" s="176">
        <f t="shared" si="635"/>
        <v>187.81098300000036</v>
      </c>
      <c r="V546" s="176">
        <f t="shared" si="635"/>
        <v>0.32965648200000025</v>
      </c>
      <c r="W546" s="176">
        <f t="shared" si="635"/>
        <v>2.0919275999999962E-3</v>
      </c>
      <c r="X546" s="176">
        <f t="shared" ref="X546:AF546" si="636">X228*$C228/1000000</f>
        <v>6.3593887499999988E-2</v>
      </c>
      <c r="Y546" s="176">
        <f t="shared" si="636"/>
        <v>4.8847221000000066E-2</v>
      </c>
      <c r="Z546" s="176">
        <f t="shared" si="636"/>
        <v>108.17186849999996</v>
      </c>
      <c r="AA546" s="176">
        <f t="shared" si="636"/>
        <v>2.6657846099999986E-2</v>
      </c>
      <c r="AB546" s="176">
        <f t="shared" si="636"/>
        <v>2.7501021000000052E-3</v>
      </c>
      <c r="AC546" s="176">
        <f t="shared" si="636"/>
        <v>1279.8825749999996</v>
      </c>
      <c r="AD546" s="176">
        <f t="shared" si="636"/>
        <v>3.4153920000000002E-3</v>
      </c>
      <c r="AE546" s="176">
        <f t="shared" si="636"/>
        <v>6.7418415000000093E-2</v>
      </c>
      <c r="AF546" s="176">
        <f t="shared" si="636"/>
        <v>0.20236197600000008</v>
      </c>
    </row>
    <row r="547" spans="1:32" x14ac:dyDescent="0.2">
      <c r="A547" s="41">
        <v>42227.677083333336</v>
      </c>
      <c r="B547" s="176">
        <f t="shared" si="568"/>
        <v>1330</v>
      </c>
      <c r="C547" s="39">
        <f t="shared" si="569"/>
        <v>33899040</v>
      </c>
      <c r="D547" s="53">
        <f t="shared" si="570"/>
        <v>3187.4047453633125</v>
      </c>
      <c r="E547" s="53">
        <f t="shared" si="563"/>
        <v>10.732769263313996</v>
      </c>
      <c r="F547" s="53">
        <f t="shared" si="564"/>
        <v>4.2411031033139963</v>
      </c>
      <c r="G547" s="266">
        <f t="shared" si="578"/>
        <v>3176.671976099999</v>
      </c>
      <c r="H547" s="176">
        <f t="shared" si="571"/>
        <v>0</v>
      </c>
      <c r="I547" s="176">
        <f t="shared" si="565"/>
        <v>1.5727742099999997</v>
      </c>
      <c r="J547" s="176">
        <f t="shared" ref="J547:W547" si="637">J229*$C229/1000000</f>
        <v>1.5267280139999988E-2</v>
      </c>
      <c r="K547" s="176">
        <f t="shared" si="637"/>
        <v>3.7731750209999922E-2</v>
      </c>
      <c r="L547" s="176">
        <f t="shared" si="637"/>
        <v>3.2408894699999959</v>
      </c>
      <c r="M547" s="176">
        <f t="shared" si="637"/>
        <v>5.0848559999999996E-3</v>
      </c>
      <c r="N547" s="176">
        <f t="shared" si="637"/>
        <v>1.4576587199999999E-3</v>
      </c>
      <c r="O547" s="176">
        <f t="shared" si="637"/>
        <v>1615.359878999999</v>
      </c>
      <c r="P547" s="176">
        <f t="shared" si="637"/>
        <v>3.3899039999999998E-2</v>
      </c>
      <c r="Q547" s="176">
        <f t="shared" si="637"/>
        <v>6.2358837786000099E-2</v>
      </c>
      <c r="R547" s="176">
        <f t="shared" si="637"/>
        <v>8.3737691099999886E-2</v>
      </c>
      <c r="S547" s="176">
        <f t="shared" si="637"/>
        <v>4.918891949999999</v>
      </c>
      <c r="T547" s="176">
        <f t="shared" si="637"/>
        <v>8.4655790099999947E-3</v>
      </c>
      <c r="U547" s="176">
        <f t="shared" si="637"/>
        <v>187.22157300000038</v>
      </c>
      <c r="V547" s="176">
        <f t="shared" si="637"/>
        <v>0.33404679000000026</v>
      </c>
      <c r="W547" s="176">
        <f t="shared" si="637"/>
        <v>2.0508919199999963E-3</v>
      </c>
      <c r="X547" s="176">
        <f t="shared" ref="X547:AF547" si="638">X229*$C229/1000000</f>
        <v>6.2932155299999987E-2</v>
      </c>
      <c r="Y547" s="176">
        <f t="shared" si="638"/>
        <v>4.8659247000000065E-2</v>
      </c>
      <c r="Z547" s="176">
        <f t="shared" si="638"/>
        <v>107.18452709999995</v>
      </c>
      <c r="AA547" s="176">
        <f t="shared" si="638"/>
        <v>2.6459613179999987E-2</v>
      </c>
      <c r="AB547" s="176">
        <f t="shared" si="638"/>
        <v>2.7031659480000053E-3</v>
      </c>
      <c r="AC547" s="176">
        <f t="shared" si="638"/>
        <v>1266.9059969999996</v>
      </c>
      <c r="AD547" s="176">
        <f t="shared" si="638"/>
        <v>3.389904E-3</v>
      </c>
      <c r="AE547" s="176">
        <f t="shared" si="638"/>
        <v>6.6879981000000102E-2</v>
      </c>
      <c r="AF547" s="176">
        <f t="shared" si="638"/>
        <v>0.20508919200000006</v>
      </c>
    </row>
    <row r="548" spans="1:32" x14ac:dyDescent="0.2">
      <c r="A548" s="41">
        <v>42227.6875</v>
      </c>
      <c r="B548" s="176">
        <f t="shared" si="568"/>
        <v>1320</v>
      </c>
      <c r="C548" s="39">
        <f t="shared" si="569"/>
        <v>33644160</v>
      </c>
      <c r="D548" s="53">
        <f t="shared" si="570"/>
        <v>3163.0481886076909</v>
      </c>
      <c r="E548" s="53">
        <f t="shared" si="563"/>
        <v>10.895296807691993</v>
      </c>
      <c r="F548" s="53">
        <f t="shared" si="564"/>
        <v>4.2589862476919951</v>
      </c>
      <c r="G548" s="266">
        <f t="shared" si="578"/>
        <v>3152.152891799999</v>
      </c>
      <c r="H548" s="176">
        <f t="shared" si="571"/>
        <v>0</v>
      </c>
      <c r="I548" s="176">
        <f t="shared" si="565"/>
        <v>1.5886351799999996</v>
      </c>
      <c r="J548" s="176">
        <f t="shared" ref="J548:W548" si="639">J230*$C230/1000000</f>
        <v>1.521767411999999E-2</v>
      </c>
      <c r="K548" s="176">
        <f t="shared" si="639"/>
        <v>3.7335555179999917E-2</v>
      </c>
      <c r="L548" s="176">
        <f t="shared" si="639"/>
        <v>3.2561238599999958</v>
      </c>
      <c r="M548" s="176">
        <f t="shared" si="639"/>
        <v>5.0466239999999996E-3</v>
      </c>
      <c r="N548" s="176">
        <f t="shared" si="639"/>
        <v>1.4466988799999999E-3</v>
      </c>
      <c r="O548" s="176">
        <f t="shared" si="639"/>
        <v>1605.3521219999991</v>
      </c>
      <c r="P548" s="176">
        <f t="shared" si="639"/>
        <v>3.3644160000000006E-2</v>
      </c>
      <c r="Q548" s="176">
        <f t="shared" si="639"/>
        <v>6.1035342588000099E-2</v>
      </c>
      <c r="R548" s="176">
        <f t="shared" si="639"/>
        <v>8.3069533799999873E-2</v>
      </c>
      <c r="S548" s="176">
        <f t="shared" si="639"/>
        <v>5.0476753799999994</v>
      </c>
      <c r="T548" s="176">
        <f t="shared" si="639"/>
        <v>8.6034425399999937E-3</v>
      </c>
      <c r="U548" s="176">
        <f t="shared" si="639"/>
        <v>186.61995000000039</v>
      </c>
      <c r="V548" s="176">
        <f t="shared" si="639"/>
        <v>0.33833408400000026</v>
      </c>
      <c r="W548" s="176">
        <f t="shared" si="639"/>
        <v>2.0102385599999962E-3</v>
      </c>
      <c r="X548" s="176">
        <f t="shared" ref="X548:AF548" si="640">X230*$C230/1000000</f>
        <v>6.2273237399999987E-2</v>
      </c>
      <c r="Y548" s="176">
        <f t="shared" si="640"/>
        <v>4.8468618000000067E-2</v>
      </c>
      <c r="Z548" s="176">
        <f t="shared" si="640"/>
        <v>106.19989379999996</v>
      </c>
      <c r="AA548" s="176">
        <f t="shared" si="640"/>
        <v>2.6261369639999987E-2</v>
      </c>
      <c r="AB548" s="176">
        <f t="shared" si="640"/>
        <v>2.6566269840000056E-3</v>
      </c>
      <c r="AC548" s="176">
        <f t="shared" si="640"/>
        <v>1253.9809259999995</v>
      </c>
      <c r="AD548" s="176">
        <f t="shared" si="640"/>
        <v>3.3644160000000003E-3</v>
      </c>
      <c r="AE548" s="176">
        <f t="shared" si="640"/>
        <v>6.634207800000011E-2</v>
      </c>
      <c r="AF548" s="176">
        <f t="shared" si="640"/>
        <v>0.20775268800000007</v>
      </c>
    </row>
    <row r="549" spans="1:32" x14ac:dyDescent="0.2">
      <c r="A549" s="41">
        <v>42227.697916666664</v>
      </c>
      <c r="B549" s="176">
        <f t="shared" si="568"/>
        <v>1300</v>
      </c>
      <c r="C549" s="39">
        <f t="shared" si="569"/>
        <v>33134400</v>
      </c>
      <c r="D549" s="53">
        <f t="shared" si="570"/>
        <v>3114.7380343825189</v>
      </c>
      <c r="E549" s="53">
        <f t="shared" si="563"/>
        <v>10.969756382519995</v>
      </c>
      <c r="F549" s="53">
        <f t="shared" si="564"/>
        <v>4.2434731825199954</v>
      </c>
      <c r="G549" s="266">
        <f t="shared" si="578"/>
        <v>3103.7682779999986</v>
      </c>
      <c r="H549" s="176">
        <f t="shared" si="571"/>
        <v>0</v>
      </c>
      <c r="I549" s="176">
        <f t="shared" si="565"/>
        <v>1.5918317999999996</v>
      </c>
      <c r="J549" s="176">
        <f t="shared" ref="J549:W549" si="641">J231*$C231/1000000</f>
        <v>1.5051301199999987E-2</v>
      </c>
      <c r="K549" s="176">
        <f t="shared" si="641"/>
        <v>3.6659071799999908E-2</v>
      </c>
      <c r="L549" s="176">
        <f t="shared" si="641"/>
        <v>3.2457905999999959</v>
      </c>
      <c r="M549" s="176">
        <f t="shared" si="641"/>
        <v>4.9701599999999995E-3</v>
      </c>
      <c r="N549" s="176">
        <f t="shared" si="641"/>
        <v>1.4247791999999998E-3</v>
      </c>
      <c r="O549" s="176">
        <f t="shared" si="641"/>
        <v>1583.1340199999991</v>
      </c>
      <c r="P549" s="176">
        <f t="shared" si="641"/>
        <v>3.3134400000000001E-2</v>
      </c>
      <c r="Q549" s="176">
        <f t="shared" si="641"/>
        <v>5.9268881880000096E-2</v>
      </c>
      <c r="R549" s="176">
        <f t="shared" si="641"/>
        <v>8.1772937999999878E-2</v>
      </c>
      <c r="S549" s="176">
        <f t="shared" si="641"/>
        <v>5.1344513999999997</v>
      </c>
      <c r="T549" s="176">
        <f t="shared" si="641"/>
        <v>8.6715485999999935E-3</v>
      </c>
      <c r="U549" s="176">
        <f t="shared" si="641"/>
        <v>184.5862200000004</v>
      </c>
      <c r="V549" s="176">
        <f t="shared" si="641"/>
        <v>0.33990372000000024</v>
      </c>
      <c r="W549" s="176">
        <f t="shared" si="641"/>
        <v>1.9549295999999965E-3</v>
      </c>
      <c r="X549" s="176">
        <f t="shared" ref="X549:AF549" si="642">X231*$C231/1000000</f>
        <v>6.114677399999998E-2</v>
      </c>
      <c r="Y549" s="176">
        <f t="shared" si="642"/>
        <v>4.7906820000000072E-2</v>
      </c>
      <c r="Z549" s="176">
        <f t="shared" si="642"/>
        <v>104.41477799999994</v>
      </c>
      <c r="AA549" s="176">
        <f t="shared" si="642"/>
        <v>2.5864160399999985E-2</v>
      </c>
      <c r="AB549" s="176">
        <f t="shared" si="642"/>
        <v>2.590557840000006E-3</v>
      </c>
      <c r="AC549" s="176">
        <f t="shared" si="642"/>
        <v>1231.6332599999996</v>
      </c>
      <c r="AD549" s="176">
        <f t="shared" si="642"/>
        <v>3.31344E-3</v>
      </c>
      <c r="AE549" s="176">
        <f t="shared" si="642"/>
        <v>6.5302380000000104E-2</v>
      </c>
      <c r="AF549" s="176">
        <f t="shared" si="642"/>
        <v>0.20874672000000008</v>
      </c>
    </row>
    <row r="550" spans="1:32" x14ac:dyDescent="0.2">
      <c r="A550" s="41">
        <v>42227.708333333336</v>
      </c>
      <c r="B550" s="176">
        <f t="shared" si="568"/>
        <v>1290</v>
      </c>
      <c r="C550" s="39">
        <f t="shared" si="569"/>
        <v>32879520.000000004</v>
      </c>
      <c r="D550" s="53">
        <f t="shared" si="570"/>
        <v>3090.3962923065324</v>
      </c>
      <c r="E550" s="53">
        <f t="shared" si="563"/>
        <v>11.123070856532998</v>
      </c>
      <c r="F550" s="53">
        <f t="shared" si="564"/>
        <v>4.2594710565329983</v>
      </c>
      <c r="G550" s="266">
        <f t="shared" si="578"/>
        <v>3079.2732214499993</v>
      </c>
      <c r="H550" s="176">
        <f t="shared" si="571"/>
        <v>0</v>
      </c>
      <c r="I550" s="176">
        <f t="shared" si="565"/>
        <v>1.6066440449999999</v>
      </c>
      <c r="J550" s="176">
        <f t="shared" ref="J550:W550" si="643">J232*$C232/1000000</f>
        <v>1.499922602999999E-2</v>
      </c>
      <c r="K550" s="176">
        <f t="shared" si="643"/>
        <v>3.6267138044999911E-2</v>
      </c>
      <c r="L550" s="176">
        <f t="shared" si="643"/>
        <v>3.2595249149999956</v>
      </c>
      <c r="M550" s="176">
        <f t="shared" si="643"/>
        <v>4.9319279999999995E-3</v>
      </c>
      <c r="N550" s="176">
        <f t="shared" si="643"/>
        <v>1.41381936E-3</v>
      </c>
      <c r="O550" s="176">
        <f t="shared" si="643"/>
        <v>1573.0452854999992</v>
      </c>
      <c r="P550" s="176">
        <f t="shared" si="643"/>
        <v>3.2879520000000002E-2</v>
      </c>
      <c r="Q550" s="176">
        <f t="shared" si="643"/>
        <v>5.7977759097000099E-2</v>
      </c>
      <c r="R550" s="176">
        <f t="shared" si="643"/>
        <v>8.1106240949999894E-2</v>
      </c>
      <c r="S550" s="176">
        <f t="shared" si="643"/>
        <v>5.2569557549999999</v>
      </c>
      <c r="T550" s="176">
        <f t="shared" si="643"/>
        <v>8.8017790049999944E-3</v>
      </c>
      <c r="U550" s="176">
        <f t="shared" si="643"/>
        <v>183.95406450000041</v>
      </c>
      <c r="V550" s="176">
        <f t="shared" si="643"/>
        <v>0.34393347900000032</v>
      </c>
      <c r="W550" s="176">
        <f t="shared" si="643"/>
        <v>1.9152320399999968E-3</v>
      </c>
      <c r="X550" s="176">
        <f t="shared" ref="X550:AF550" si="644">X232*$C232/1000000</f>
        <v>6.0494891849999996E-2</v>
      </c>
      <c r="Y550" s="176">
        <f t="shared" si="644"/>
        <v>4.7709553500000078E-2</v>
      </c>
      <c r="Z550" s="176">
        <f t="shared" si="644"/>
        <v>103.43691494999996</v>
      </c>
      <c r="AA550" s="176">
        <f t="shared" si="644"/>
        <v>2.5665890309999988E-2</v>
      </c>
      <c r="AB550" s="176">
        <f t="shared" si="644"/>
        <v>2.5450118460000064E-3</v>
      </c>
      <c r="AC550" s="176">
        <f t="shared" si="644"/>
        <v>1218.8369564999998</v>
      </c>
      <c r="AD550" s="176">
        <f t="shared" si="644"/>
        <v>3.2879520000000007E-3</v>
      </c>
      <c r="AE550" s="176">
        <f t="shared" si="644"/>
        <v>6.4765804500000121E-2</v>
      </c>
      <c r="AF550" s="176">
        <f t="shared" si="644"/>
        <v>0.21125091600000012</v>
      </c>
    </row>
    <row r="551" spans="1:32" x14ac:dyDescent="0.2">
      <c r="A551" s="41">
        <v>42227.71875</v>
      </c>
      <c r="B551" s="176">
        <f t="shared" si="568"/>
        <v>1280</v>
      </c>
      <c r="C551" s="39">
        <f t="shared" si="569"/>
        <v>32624640.000000004</v>
      </c>
      <c r="D551" s="53">
        <f t="shared" si="570"/>
        <v>3066.0604761023988</v>
      </c>
      <c r="E551" s="53">
        <f t="shared" si="563"/>
        <v>11.272700102399995</v>
      </c>
      <c r="F551" s="53">
        <f t="shared" si="564"/>
        <v>4.2747148223999965</v>
      </c>
      <c r="G551" s="266">
        <f t="shared" si="578"/>
        <v>3054.7877759999992</v>
      </c>
      <c r="H551" s="176">
        <f t="shared" si="571"/>
        <v>0</v>
      </c>
      <c r="I551" s="176">
        <f t="shared" si="565"/>
        <v>1.6210367999999997</v>
      </c>
      <c r="J551" s="176">
        <f t="shared" ref="J551:W551" si="645">J233*$C233/1000000</f>
        <v>1.4946163199999989E-2</v>
      </c>
      <c r="K551" s="176">
        <f t="shared" si="645"/>
        <v>3.5876908799999913E-2</v>
      </c>
      <c r="L551" s="176">
        <f t="shared" si="645"/>
        <v>3.2726591999999961</v>
      </c>
      <c r="M551" s="176">
        <f t="shared" si="645"/>
        <v>4.8936960000000003E-3</v>
      </c>
      <c r="N551" s="176">
        <f t="shared" si="645"/>
        <v>1.4028595199999999E-3</v>
      </c>
      <c r="O551" s="176">
        <f t="shared" si="645"/>
        <v>1562.9241599999993</v>
      </c>
      <c r="P551" s="176">
        <f t="shared" si="645"/>
        <v>3.2624640000000003E-2</v>
      </c>
      <c r="Q551" s="176">
        <f t="shared" si="645"/>
        <v>5.6699585280000096E-2</v>
      </c>
      <c r="R551" s="176">
        <f t="shared" si="645"/>
        <v>8.0440127999999875E-2</v>
      </c>
      <c r="S551" s="176">
        <f t="shared" si="645"/>
        <v>5.3769484799999994</v>
      </c>
      <c r="T551" s="176">
        <f t="shared" si="645"/>
        <v>8.9289561599999942E-3</v>
      </c>
      <c r="U551" s="176">
        <f t="shared" si="645"/>
        <v>183.30969600000046</v>
      </c>
      <c r="V551" s="176">
        <f t="shared" si="645"/>
        <v>0.34786022400000033</v>
      </c>
      <c r="W551" s="176">
        <f t="shared" si="645"/>
        <v>1.8759167999999971E-3</v>
      </c>
      <c r="X551" s="176">
        <f t="shared" ref="X551:AF551" si="646">X233*$C233/1000000</f>
        <v>5.9845823999999992E-2</v>
      </c>
      <c r="Y551" s="176">
        <f t="shared" si="646"/>
        <v>4.7509632000000079E-2</v>
      </c>
      <c r="Z551" s="176">
        <f t="shared" si="646"/>
        <v>102.46175999999996</v>
      </c>
      <c r="AA551" s="176">
        <f t="shared" si="646"/>
        <v>2.5467609599999989E-2</v>
      </c>
      <c r="AB551" s="176">
        <f t="shared" si="646"/>
        <v>2.4998630400000061E-3</v>
      </c>
      <c r="AC551" s="176">
        <f t="shared" si="646"/>
        <v>1206.0921599999997</v>
      </c>
      <c r="AD551" s="176">
        <f t="shared" si="646"/>
        <v>3.2624640000000005E-3</v>
      </c>
      <c r="AE551" s="176">
        <f t="shared" si="646"/>
        <v>6.4229760000000122E-2</v>
      </c>
      <c r="AF551" s="176">
        <f t="shared" si="646"/>
        <v>0.21369139200000012</v>
      </c>
    </row>
    <row r="552" spans="1:32" x14ac:dyDescent="0.2">
      <c r="A552" s="41">
        <v>42227.729166666664</v>
      </c>
      <c r="B552" s="176">
        <f t="shared" si="568"/>
        <v>1260</v>
      </c>
      <c r="C552" s="39">
        <f t="shared" si="569"/>
        <v>32114880.000000004</v>
      </c>
      <c r="D552" s="53">
        <f t="shared" si="570"/>
        <v>3017.7799512364982</v>
      </c>
      <c r="E552" s="53">
        <f t="shared" si="563"/>
        <v>11.328733536497996</v>
      </c>
      <c r="F552" s="53">
        <f t="shared" si="564"/>
        <v>4.2554312164979962</v>
      </c>
      <c r="G552" s="266">
        <f t="shared" si="578"/>
        <v>3006.4512176999997</v>
      </c>
      <c r="H552" s="176">
        <f t="shared" si="571"/>
        <v>0</v>
      </c>
      <c r="I552" s="176">
        <f t="shared" si="565"/>
        <v>1.6221359699999998</v>
      </c>
      <c r="J552" s="176">
        <f t="shared" ref="J552:W552" si="647">J234*$C234/1000000</f>
        <v>1.4774851979999988E-2</v>
      </c>
      <c r="K552" s="176">
        <f t="shared" si="647"/>
        <v>3.5208947969999904E-2</v>
      </c>
      <c r="L552" s="176">
        <f t="shared" si="647"/>
        <v>3.2593257899999957</v>
      </c>
      <c r="M552" s="176">
        <f t="shared" si="647"/>
        <v>4.8172320000000003E-3</v>
      </c>
      <c r="N552" s="176">
        <f t="shared" si="647"/>
        <v>1.38093984E-3</v>
      </c>
      <c r="O552" s="176">
        <f t="shared" si="647"/>
        <v>1540.5441029999993</v>
      </c>
      <c r="P552" s="176">
        <f t="shared" si="647"/>
        <v>3.2114880000000005E-2</v>
      </c>
      <c r="Q552" s="176">
        <f t="shared" si="647"/>
        <v>5.4997869402000091E-2</v>
      </c>
      <c r="R552" s="176">
        <f t="shared" si="647"/>
        <v>7.9146452699999884E-2</v>
      </c>
      <c r="S552" s="176">
        <f t="shared" si="647"/>
        <v>5.4511663499999994</v>
      </c>
      <c r="T552" s="176">
        <f t="shared" si="647"/>
        <v>8.9817959699999943E-3</v>
      </c>
      <c r="U552" s="176">
        <f t="shared" si="647"/>
        <v>181.21490100000045</v>
      </c>
      <c r="V552" s="176">
        <f t="shared" si="647"/>
        <v>0.34891479000000031</v>
      </c>
      <c r="W552" s="176">
        <f t="shared" si="647"/>
        <v>1.822519439999997E-3</v>
      </c>
      <c r="X552" s="176">
        <f t="shared" ref="X552:AF552" si="648">X234*$C234/1000000</f>
        <v>5.8733432099999996E-2</v>
      </c>
      <c r="Y552" s="176">
        <f t="shared" si="648"/>
        <v>4.6934559000000084E-2</v>
      </c>
      <c r="Z552" s="176">
        <f t="shared" si="648"/>
        <v>100.69018469999996</v>
      </c>
      <c r="AA552" s="176">
        <f t="shared" si="648"/>
        <v>2.5070347259999987E-2</v>
      </c>
      <c r="AB552" s="176">
        <f t="shared" si="648"/>
        <v>2.4357798360000065E-3</v>
      </c>
      <c r="AC552" s="176">
        <f t="shared" si="648"/>
        <v>1184.0020289999998</v>
      </c>
      <c r="AD552" s="176">
        <f t="shared" si="648"/>
        <v>3.2114880000000006E-3</v>
      </c>
      <c r="AE552" s="176">
        <f t="shared" si="648"/>
        <v>6.319271700000012E-2</v>
      </c>
      <c r="AF552" s="176">
        <f t="shared" si="648"/>
        <v>0.21436682400000012</v>
      </c>
    </row>
    <row r="553" spans="1:32" x14ac:dyDescent="0.2">
      <c r="A553" s="41">
        <v>42227.739583333336</v>
      </c>
      <c r="B553" s="176">
        <f t="shared" si="568"/>
        <v>1260</v>
      </c>
      <c r="C553" s="39">
        <f t="shared" si="569"/>
        <v>32114880.000000004</v>
      </c>
      <c r="D553" s="53">
        <f t="shared" si="570"/>
        <v>3017.4066213096962</v>
      </c>
      <c r="E553" s="53">
        <f t="shared" si="563"/>
        <v>11.560902909695995</v>
      </c>
      <c r="F553" s="53">
        <f t="shared" si="564"/>
        <v>4.3029400296959954</v>
      </c>
      <c r="G553" s="266">
        <f t="shared" si="578"/>
        <v>3005.8457183999999</v>
      </c>
      <c r="H553" s="176">
        <f t="shared" si="571"/>
        <v>0</v>
      </c>
      <c r="I553" s="176">
        <f t="shared" si="565"/>
        <v>1.6485638399999998</v>
      </c>
      <c r="J553" s="176">
        <f t="shared" ref="J553:W553" si="649">J235*$C235/1000000</f>
        <v>1.4837074559999988E-2</v>
      </c>
      <c r="K553" s="176">
        <f t="shared" si="649"/>
        <v>3.5101563839999905E-2</v>
      </c>
      <c r="L553" s="176">
        <f t="shared" si="649"/>
        <v>3.2971276799999956</v>
      </c>
      <c r="M553" s="176">
        <f t="shared" si="649"/>
        <v>4.8172320000000003E-3</v>
      </c>
      <c r="N553" s="176">
        <f t="shared" si="649"/>
        <v>1.38093984E-3</v>
      </c>
      <c r="O553" s="176">
        <f t="shared" si="649"/>
        <v>1542.5847359999993</v>
      </c>
      <c r="P553" s="176">
        <f t="shared" si="649"/>
        <v>3.2114880000000005E-2</v>
      </c>
      <c r="Q553" s="176">
        <f t="shared" si="649"/>
        <v>5.4182084544000093E-2</v>
      </c>
      <c r="R553" s="176">
        <f t="shared" si="649"/>
        <v>7.9109654399999868E-2</v>
      </c>
      <c r="S553" s="176">
        <f t="shared" si="649"/>
        <v>5.6093990400000004</v>
      </c>
      <c r="T553" s="176">
        <f t="shared" si="649"/>
        <v>9.1741507199999944E-3</v>
      </c>
      <c r="U553" s="176">
        <f t="shared" si="649"/>
        <v>181.98432000000045</v>
      </c>
      <c r="V553" s="176">
        <f t="shared" si="649"/>
        <v>0.35540467200000037</v>
      </c>
      <c r="W553" s="176">
        <f t="shared" si="649"/>
        <v>1.7984332799999973E-3</v>
      </c>
      <c r="X553" s="176">
        <f t="shared" ref="X553:AF553" si="650">X235*$C235/1000000</f>
        <v>5.8556131199999993E-2</v>
      </c>
      <c r="Y553" s="176">
        <f t="shared" si="650"/>
        <v>4.7101824000000084E-2</v>
      </c>
      <c r="Z553" s="176">
        <f t="shared" si="650"/>
        <v>100.51957439999994</v>
      </c>
      <c r="AA553" s="176">
        <f t="shared" si="650"/>
        <v>2.5071016319999986E-2</v>
      </c>
      <c r="AB553" s="176">
        <f t="shared" si="650"/>
        <v>2.4107569920000065E-3</v>
      </c>
      <c r="AC553" s="176">
        <f t="shared" si="650"/>
        <v>1180.7570879999998</v>
      </c>
      <c r="AD553" s="176">
        <f t="shared" si="650"/>
        <v>3.2114880000000006E-3</v>
      </c>
      <c r="AE553" s="176">
        <f t="shared" si="650"/>
        <v>6.3159264000000132E-2</v>
      </c>
      <c r="AF553" s="176">
        <f t="shared" si="650"/>
        <v>0.21838118400000012</v>
      </c>
    </row>
    <row r="554" spans="1:32" x14ac:dyDescent="0.2">
      <c r="A554" s="41">
        <v>42227.75</v>
      </c>
      <c r="B554" s="176">
        <f t="shared" si="568"/>
        <v>1250</v>
      </c>
      <c r="C554" s="39">
        <f t="shared" si="569"/>
        <v>31860000</v>
      </c>
      <c r="D554" s="53">
        <f t="shared" si="570"/>
        <v>2993.0885827211241</v>
      </c>
      <c r="E554" s="53">
        <f t="shared" si="563"/>
        <v>11.699476471124994</v>
      </c>
      <c r="F554" s="53">
        <f t="shared" si="564"/>
        <v>4.3159214711249954</v>
      </c>
      <c r="G554" s="266">
        <f t="shared" si="578"/>
        <v>2981.3891062499988</v>
      </c>
      <c r="H554" s="176">
        <f t="shared" si="571"/>
        <v>0</v>
      </c>
      <c r="I554" s="176">
        <f t="shared" si="565"/>
        <v>1.6616981249999996</v>
      </c>
      <c r="J554" s="176">
        <f t="shared" ref="J554:W554" si="651">J236*$C236/1000000</f>
        <v>1.4781048749999985E-2</v>
      </c>
      <c r="K554" s="176">
        <f t="shared" si="651"/>
        <v>3.4716448124999903E-2</v>
      </c>
      <c r="L554" s="176">
        <f t="shared" si="651"/>
        <v>3.308461874999995</v>
      </c>
      <c r="M554" s="176">
        <f t="shared" si="651"/>
        <v>4.7790000000000003E-3</v>
      </c>
      <c r="N554" s="176">
        <f t="shared" si="651"/>
        <v>1.3699799999999998E-3</v>
      </c>
      <c r="O554" s="176">
        <f t="shared" si="651"/>
        <v>1532.3664374999989</v>
      </c>
      <c r="P554" s="176">
        <f t="shared" si="651"/>
        <v>3.1859999999999999E-2</v>
      </c>
      <c r="Q554" s="176">
        <f t="shared" si="651"/>
        <v>5.2942757625000079E-2</v>
      </c>
      <c r="R554" s="176">
        <f t="shared" si="651"/>
        <v>7.8445293749999867E-2</v>
      </c>
      <c r="S554" s="176">
        <f t="shared" si="651"/>
        <v>5.7218568749999994</v>
      </c>
      <c r="T554" s="176">
        <f t="shared" si="651"/>
        <v>9.292168124999993E-3</v>
      </c>
      <c r="U554" s="176">
        <f t="shared" si="651"/>
        <v>181.30331250000046</v>
      </c>
      <c r="V554" s="176">
        <f t="shared" si="651"/>
        <v>0.35902237500000028</v>
      </c>
      <c r="W554" s="176">
        <f t="shared" si="651"/>
        <v>1.760264999999997E-3</v>
      </c>
      <c r="X554" s="176">
        <f t="shared" ref="X554:AF554" si="652">X236*$C236/1000000</f>
        <v>5.7915506249999991E-2</v>
      </c>
      <c r="Y554" s="176">
        <f t="shared" si="652"/>
        <v>4.689393750000008E-2</v>
      </c>
      <c r="Z554" s="176">
        <f t="shared" si="652"/>
        <v>99.552543749999941</v>
      </c>
      <c r="AA554" s="176">
        <f t="shared" si="652"/>
        <v>2.4872703749999982E-2</v>
      </c>
      <c r="AB554" s="176">
        <f t="shared" si="652"/>
        <v>2.3667997500000067E-3</v>
      </c>
      <c r="AC554" s="176">
        <f t="shared" si="652"/>
        <v>1168.1668124999994</v>
      </c>
      <c r="AD554" s="176">
        <f t="shared" si="652"/>
        <v>3.186E-3</v>
      </c>
      <c r="AE554" s="176">
        <f t="shared" si="652"/>
        <v>6.2624812500000127E-2</v>
      </c>
      <c r="AF554" s="176">
        <f t="shared" si="652"/>
        <v>0.22063050000000012</v>
      </c>
    </row>
    <row r="555" spans="1:32" x14ac:dyDescent="0.2">
      <c r="A555" s="41">
        <v>42227.760416666664</v>
      </c>
      <c r="B555" s="176">
        <f t="shared" si="568"/>
        <v>1260</v>
      </c>
      <c r="C555" s="39">
        <f t="shared" si="569"/>
        <v>32114880.000000004</v>
      </c>
      <c r="D555" s="53">
        <f t="shared" si="570"/>
        <v>3016.659961456091</v>
      </c>
      <c r="E555" s="53">
        <f t="shared" si="563"/>
        <v>12.025241656091996</v>
      </c>
      <c r="F555" s="53">
        <f t="shared" si="564"/>
        <v>4.3979576560919966</v>
      </c>
      <c r="G555" s="266">
        <f t="shared" si="578"/>
        <v>3004.6347197999989</v>
      </c>
      <c r="H555" s="176">
        <f t="shared" si="571"/>
        <v>0</v>
      </c>
      <c r="I555" s="176">
        <f t="shared" si="565"/>
        <v>1.7014195799999998</v>
      </c>
      <c r="J555" s="176">
        <f t="shared" ref="J555:W555" si="653">J237*$C237/1000000</f>
        <v>1.4961519719999988E-2</v>
      </c>
      <c r="K555" s="176">
        <f t="shared" si="653"/>
        <v>3.48867955799999E-2</v>
      </c>
      <c r="L555" s="176">
        <f t="shared" si="653"/>
        <v>3.3727314599999954</v>
      </c>
      <c r="M555" s="176">
        <f t="shared" si="653"/>
        <v>4.8172320000000003E-3</v>
      </c>
      <c r="N555" s="176">
        <f t="shared" si="653"/>
        <v>1.38093984E-3</v>
      </c>
      <c r="O555" s="176">
        <f t="shared" si="653"/>
        <v>1546.666001999999</v>
      </c>
      <c r="P555" s="176">
        <f t="shared" si="653"/>
        <v>3.2114880000000005E-2</v>
      </c>
      <c r="Q555" s="176">
        <f t="shared" si="653"/>
        <v>5.2550514828000085E-2</v>
      </c>
      <c r="R555" s="176">
        <f t="shared" si="653"/>
        <v>7.9036057799999865E-2</v>
      </c>
      <c r="S555" s="176">
        <f t="shared" si="653"/>
        <v>5.9258644199999999</v>
      </c>
      <c r="T555" s="176">
        <f t="shared" si="653"/>
        <v>9.5588602199999928E-3</v>
      </c>
      <c r="U555" s="176">
        <f t="shared" si="653"/>
        <v>183.52315800000048</v>
      </c>
      <c r="V555" s="176">
        <f t="shared" si="653"/>
        <v>0.36838443600000031</v>
      </c>
      <c r="W555" s="176">
        <f t="shared" si="653"/>
        <v>1.7502609599999973E-3</v>
      </c>
      <c r="X555" s="176">
        <f t="shared" ref="X555:AF555" si="654">X237*$C237/1000000</f>
        <v>5.82015294E-2</v>
      </c>
      <c r="Y555" s="176">
        <f t="shared" si="654"/>
        <v>4.7436354000000083E-2</v>
      </c>
      <c r="Z555" s="176">
        <f t="shared" si="654"/>
        <v>100.17835379999995</v>
      </c>
      <c r="AA555" s="176">
        <f t="shared" si="654"/>
        <v>2.5072354439999986E-2</v>
      </c>
      <c r="AB555" s="176">
        <f t="shared" si="654"/>
        <v>2.3607113040000067E-3</v>
      </c>
      <c r="AC555" s="176">
        <f t="shared" si="654"/>
        <v>1174.2672059999995</v>
      </c>
      <c r="AD555" s="176">
        <f t="shared" si="654"/>
        <v>3.2114880000000006E-3</v>
      </c>
      <c r="AE555" s="176">
        <f t="shared" si="654"/>
        <v>6.3092358000000126E-2</v>
      </c>
      <c r="AF555" s="176">
        <f t="shared" si="654"/>
        <v>0.22640990400000013</v>
      </c>
    </row>
    <row r="556" spans="1:32" x14ac:dyDescent="0.2">
      <c r="A556" s="41">
        <v>42227.770833333336</v>
      </c>
      <c r="B556" s="176">
        <f t="shared" si="568"/>
        <v>1260</v>
      </c>
      <c r="C556" s="39">
        <f t="shared" si="569"/>
        <v>32114880.000000004</v>
      </c>
      <c r="D556" s="53">
        <f t="shared" si="570"/>
        <v>3016.286631529289</v>
      </c>
      <c r="E556" s="53">
        <f t="shared" si="563"/>
        <v>12.257411029289992</v>
      </c>
      <c r="F556" s="53">
        <f t="shared" si="564"/>
        <v>4.4454664692899923</v>
      </c>
      <c r="G556" s="266">
        <f t="shared" si="578"/>
        <v>3004.0292204999992</v>
      </c>
      <c r="H556" s="176">
        <f t="shared" si="571"/>
        <v>0</v>
      </c>
      <c r="I556" s="176">
        <f t="shared" si="565"/>
        <v>1.7278474499999996</v>
      </c>
      <c r="J556" s="176">
        <f t="shared" ref="J556:W556" si="655">J238*$C238/1000000</f>
        <v>1.5023742299999986E-2</v>
      </c>
      <c r="K556" s="176">
        <f t="shared" si="655"/>
        <v>3.4779411449999895E-2</v>
      </c>
      <c r="L556" s="176">
        <f t="shared" si="655"/>
        <v>3.4105333499999948</v>
      </c>
      <c r="M556" s="176">
        <f t="shared" si="655"/>
        <v>4.8172320000000003E-3</v>
      </c>
      <c r="N556" s="176">
        <f t="shared" si="655"/>
        <v>1.38093984E-3</v>
      </c>
      <c r="O556" s="176">
        <f t="shared" si="655"/>
        <v>1548.7066349999991</v>
      </c>
      <c r="P556" s="176">
        <f t="shared" si="655"/>
        <v>3.2114880000000005E-2</v>
      </c>
      <c r="Q556" s="176">
        <f t="shared" si="655"/>
        <v>5.173472997000008E-2</v>
      </c>
      <c r="R556" s="176">
        <f t="shared" si="655"/>
        <v>7.8999259499999849E-2</v>
      </c>
      <c r="S556" s="176">
        <f t="shared" si="655"/>
        <v>6.0840971099999992</v>
      </c>
      <c r="T556" s="176">
        <f t="shared" si="655"/>
        <v>9.7512149699999929E-3</v>
      </c>
      <c r="U556" s="176">
        <f t="shared" si="655"/>
        <v>184.29257700000051</v>
      </c>
      <c r="V556" s="176">
        <f t="shared" si="655"/>
        <v>0.37487431800000037</v>
      </c>
      <c r="W556" s="176">
        <f t="shared" si="655"/>
        <v>1.7261747999999973E-3</v>
      </c>
      <c r="X556" s="176">
        <f t="shared" ref="X556:AF556" si="656">X238*$C238/1000000</f>
        <v>5.8024228500000004E-2</v>
      </c>
      <c r="Y556" s="176">
        <f t="shared" si="656"/>
        <v>4.760361900000009E-2</v>
      </c>
      <c r="Z556" s="176">
        <f t="shared" si="656"/>
        <v>100.00774349999995</v>
      </c>
      <c r="AA556" s="176">
        <f t="shared" si="656"/>
        <v>2.5073023499999986E-2</v>
      </c>
      <c r="AB556" s="176">
        <f t="shared" si="656"/>
        <v>2.3356884600000071E-3</v>
      </c>
      <c r="AC556" s="176">
        <f t="shared" si="656"/>
        <v>1171.0222649999996</v>
      </c>
      <c r="AD556" s="176">
        <f t="shared" si="656"/>
        <v>3.2114880000000006E-3</v>
      </c>
      <c r="AE556" s="176">
        <f t="shared" si="656"/>
        <v>6.3058905000000137E-2</v>
      </c>
      <c r="AF556" s="176">
        <f t="shared" si="656"/>
        <v>0.23042426400000013</v>
      </c>
    </row>
    <row r="557" spans="1:32" x14ac:dyDescent="0.2">
      <c r="A557" s="41">
        <v>42227.78125</v>
      </c>
      <c r="B557" s="176">
        <f t="shared" si="568"/>
        <v>1250</v>
      </c>
      <c r="C557" s="39">
        <f t="shared" si="569"/>
        <v>31860000</v>
      </c>
      <c r="D557" s="53">
        <f t="shared" si="570"/>
        <v>2991.977481748499</v>
      </c>
      <c r="E557" s="53">
        <f t="shared" si="563"/>
        <v>12.390456748499989</v>
      </c>
      <c r="F557" s="53">
        <f t="shared" si="564"/>
        <v>4.4573167484999905</v>
      </c>
      <c r="G557" s="266">
        <f t="shared" si="578"/>
        <v>2979.5870249999989</v>
      </c>
      <c r="H557" s="176">
        <f t="shared" si="571"/>
        <v>0</v>
      </c>
      <c r="I557" s="176">
        <f t="shared" si="565"/>
        <v>1.7403524999999995</v>
      </c>
      <c r="J557" s="176">
        <f t="shared" ref="J557:W557" si="657">J239*$C239/1000000</f>
        <v>1.4966234999999984E-2</v>
      </c>
      <c r="K557" s="176">
        <f t="shared" si="657"/>
        <v>3.4396852499999894E-2</v>
      </c>
      <c r="L557" s="176">
        <f t="shared" si="657"/>
        <v>3.4209674999999944</v>
      </c>
      <c r="M557" s="176">
        <f t="shared" si="657"/>
        <v>4.7790000000000003E-3</v>
      </c>
      <c r="N557" s="176">
        <f t="shared" si="657"/>
        <v>1.3699799999999998E-3</v>
      </c>
      <c r="O557" s="176">
        <f t="shared" si="657"/>
        <v>1538.4397499999989</v>
      </c>
      <c r="P557" s="176">
        <f t="shared" si="657"/>
        <v>3.1859999999999999E-2</v>
      </c>
      <c r="Q557" s="176">
        <f t="shared" si="657"/>
        <v>5.0514826500000075E-2</v>
      </c>
      <c r="R557" s="176">
        <f t="shared" si="657"/>
        <v>7.8335774999999844E-2</v>
      </c>
      <c r="S557" s="176">
        <f t="shared" si="657"/>
        <v>6.1927874999999988</v>
      </c>
      <c r="T557" s="176">
        <f t="shared" si="657"/>
        <v>9.8646524999999909E-3</v>
      </c>
      <c r="U557" s="176">
        <f t="shared" si="657"/>
        <v>183.59325000000047</v>
      </c>
      <c r="V557" s="176">
        <f t="shared" si="657"/>
        <v>0.37833750000000033</v>
      </c>
      <c r="W557" s="176">
        <f t="shared" si="657"/>
        <v>1.6885799999999973E-3</v>
      </c>
      <c r="X557" s="176">
        <f t="shared" ref="X557:AF557" si="658">X239*$C239/1000000</f>
        <v>5.7387824999999996E-2</v>
      </c>
      <c r="Y557" s="176">
        <f t="shared" si="658"/>
        <v>4.7391750000000087E-2</v>
      </c>
      <c r="Z557" s="176">
        <f t="shared" si="658"/>
        <v>99.044774999999944</v>
      </c>
      <c r="AA557" s="176">
        <f t="shared" si="658"/>
        <v>2.4874694999999981E-2</v>
      </c>
      <c r="AB557" s="176">
        <f t="shared" si="658"/>
        <v>2.2923270000000072E-3</v>
      </c>
      <c r="AC557" s="176">
        <f t="shared" si="658"/>
        <v>1158.5092499999996</v>
      </c>
      <c r="AD557" s="176">
        <f t="shared" si="658"/>
        <v>3.186E-3</v>
      </c>
      <c r="AE557" s="176">
        <f t="shared" si="658"/>
        <v>6.2525250000000129E-2</v>
      </c>
      <c r="AF557" s="176">
        <f t="shared" si="658"/>
        <v>0.23257800000000012</v>
      </c>
    </row>
    <row r="558" spans="1:32" x14ac:dyDescent="0.2">
      <c r="A558" s="41">
        <v>42227.791666666664</v>
      </c>
      <c r="B558" s="176">
        <f t="shared" si="568"/>
        <v>1240</v>
      </c>
      <c r="C558" s="39">
        <f t="shared" si="569"/>
        <v>31605120.000000004</v>
      </c>
      <c r="D558" s="53">
        <f t="shared" si="570"/>
        <v>2967.6742578395629</v>
      </c>
      <c r="E558" s="53">
        <f t="shared" si="563"/>
        <v>12.519817239563993</v>
      </c>
      <c r="F558" s="53">
        <f t="shared" si="564"/>
        <v>4.4684129195639946</v>
      </c>
      <c r="G558" s="266">
        <f t="shared" si="578"/>
        <v>2955.1544405999994</v>
      </c>
      <c r="H558" s="176">
        <f t="shared" si="571"/>
        <v>0</v>
      </c>
      <c r="I558" s="176">
        <f t="shared" si="565"/>
        <v>1.7524380599999998</v>
      </c>
      <c r="J558" s="176">
        <f t="shared" ref="J558:W558" si="659">J240*$C240/1000000</f>
        <v>1.4907740039999987E-2</v>
      </c>
      <c r="K558" s="176">
        <f t="shared" si="659"/>
        <v>3.40159980599999E-2</v>
      </c>
      <c r="L558" s="176">
        <f t="shared" si="659"/>
        <v>3.4308016199999951</v>
      </c>
      <c r="M558" s="176">
        <f t="shared" si="659"/>
        <v>4.7407680000000002E-3</v>
      </c>
      <c r="N558" s="176">
        <f t="shared" si="659"/>
        <v>1.3590201600000001E-3</v>
      </c>
      <c r="O558" s="176">
        <f t="shared" si="659"/>
        <v>1528.1404739999991</v>
      </c>
      <c r="P558" s="176">
        <f t="shared" si="659"/>
        <v>3.160512E-2</v>
      </c>
      <c r="Q558" s="176">
        <f t="shared" si="659"/>
        <v>4.9307871996000077E-2</v>
      </c>
      <c r="R558" s="176">
        <f t="shared" si="659"/>
        <v>7.7672874599999844E-2</v>
      </c>
      <c r="S558" s="176">
        <f t="shared" si="659"/>
        <v>6.2989662599999994</v>
      </c>
      <c r="T558" s="176">
        <f t="shared" si="659"/>
        <v>9.975036779999993E-3</v>
      </c>
      <c r="U558" s="176">
        <f t="shared" si="659"/>
        <v>182.88171000000051</v>
      </c>
      <c r="V558" s="176">
        <f t="shared" si="659"/>
        <v>0.38169766800000043</v>
      </c>
      <c r="W558" s="176">
        <f t="shared" si="659"/>
        <v>1.6513675199999974E-3</v>
      </c>
      <c r="X558" s="176">
        <f t="shared" ref="X558:AF558" si="660">X240*$C240/1000000</f>
        <v>5.6754235800000004E-2</v>
      </c>
      <c r="Y558" s="176">
        <f t="shared" si="660"/>
        <v>4.71772260000001E-2</v>
      </c>
      <c r="Z558" s="176">
        <f t="shared" si="660"/>
        <v>98.084514599999949</v>
      </c>
      <c r="AA558" s="176">
        <f t="shared" si="660"/>
        <v>2.4676355879999983E-2</v>
      </c>
      <c r="AB558" s="176">
        <f t="shared" si="660"/>
        <v>2.2493627280000075E-3</v>
      </c>
      <c r="AC558" s="176">
        <f t="shared" si="660"/>
        <v>1146.0477419999995</v>
      </c>
      <c r="AD558" s="176">
        <f t="shared" si="660"/>
        <v>3.1605120000000007E-3</v>
      </c>
      <c r="AE558" s="176">
        <f t="shared" si="660"/>
        <v>6.199212600000014E-2</v>
      </c>
      <c r="AF558" s="176">
        <f t="shared" si="660"/>
        <v>0.23466801600000015</v>
      </c>
    </row>
    <row r="559" spans="1:32" x14ac:dyDescent="0.2">
      <c r="A559" s="41">
        <v>42227.802083333336</v>
      </c>
      <c r="B559" s="176">
        <f t="shared" si="568"/>
        <v>1230</v>
      </c>
      <c r="C559" s="39">
        <f t="shared" si="569"/>
        <v>31350240</v>
      </c>
      <c r="D559" s="53">
        <f t="shared" si="570"/>
        <v>2943.3769598024801</v>
      </c>
      <c r="E559" s="53">
        <f t="shared" si="563"/>
        <v>12.645492502481995</v>
      </c>
      <c r="F559" s="53">
        <f t="shared" si="564"/>
        <v>4.4787549824819965</v>
      </c>
      <c r="G559" s="266">
        <f t="shared" si="578"/>
        <v>2930.7314672999987</v>
      </c>
      <c r="H559" s="176">
        <f t="shared" si="571"/>
        <v>0</v>
      </c>
      <c r="I559" s="176">
        <f t="shared" si="565"/>
        <v>1.7641041299999993</v>
      </c>
      <c r="J559" s="176">
        <f t="shared" ref="J559:W559" si="661">J241*$C241/1000000</f>
        <v>1.4848257419999983E-2</v>
      </c>
      <c r="K559" s="176">
        <f t="shared" si="661"/>
        <v>3.363684812999989E-2</v>
      </c>
      <c r="L559" s="176">
        <f t="shared" si="661"/>
        <v>3.4400357099999943</v>
      </c>
      <c r="M559" s="176">
        <f t="shared" si="661"/>
        <v>4.7025359999999993E-3</v>
      </c>
      <c r="N559" s="176">
        <f t="shared" si="661"/>
        <v>1.3480603199999999E-3</v>
      </c>
      <c r="O559" s="176">
        <f t="shared" si="661"/>
        <v>1517.8088069999988</v>
      </c>
      <c r="P559" s="176">
        <f t="shared" si="661"/>
        <v>3.1350240000000001E-2</v>
      </c>
      <c r="Q559" s="176">
        <f t="shared" si="661"/>
        <v>4.8113866458000067E-2</v>
      </c>
      <c r="R559" s="176">
        <f t="shared" si="661"/>
        <v>7.7010558299999837E-2</v>
      </c>
      <c r="S559" s="176">
        <f t="shared" si="661"/>
        <v>6.4026333899999983</v>
      </c>
      <c r="T559" s="176">
        <f t="shared" si="661"/>
        <v>1.0082367809999991E-2</v>
      </c>
      <c r="U559" s="176">
        <f t="shared" si="661"/>
        <v>182.15795700000049</v>
      </c>
      <c r="V559" s="176">
        <f t="shared" si="661"/>
        <v>0.38495482200000031</v>
      </c>
      <c r="W559" s="176">
        <f t="shared" si="661"/>
        <v>1.6145373599999974E-3</v>
      </c>
      <c r="X559" s="176">
        <f t="shared" ref="X559:AF559" si="662">X241*$C241/1000000</f>
        <v>5.6123460899999998E-2</v>
      </c>
      <c r="Y559" s="176">
        <f t="shared" si="662"/>
        <v>4.6960047000000095E-2</v>
      </c>
      <c r="Z559" s="176">
        <f t="shared" si="662"/>
        <v>97.126962299999931</v>
      </c>
      <c r="AA559" s="176">
        <f t="shared" si="662"/>
        <v>2.4478006139999984E-2</v>
      </c>
      <c r="AB559" s="176">
        <f t="shared" si="662"/>
        <v>2.2067956440000071E-3</v>
      </c>
      <c r="AC559" s="176">
        <f t="shared" si="662"/>
        <v>1133.6377409999996</v>
      </c>
      <c r="AD559" s="176">
        <f t="shared" si="662"/>
        <v>3.1350240000000001E-3</v>
      </c>
      <c r="AE559" s="176">
        <f t="shared" si="662"/>
        <v>6.1459533000000142E-2</v>
      </c>
      <c r="AF559" s="176">
        <f t="shared" si="662"/>
        <v>0.23669431200000013</v>
      </c>
    </row>
    <row r="560" spans="1:32" x14ac:dyDescent="0.2">
      <c r="A560" s="41">
        <v>42227.8125</v>
      </c>
      <c r="B560" s="176">
        <f t="shared" si="568"/>
        <v>1230</v>
      </c>
      <c r="C560" s="39">
        <f t="shared" si="569"/>
        <v>31350240</v>
      </c>
      <c r="D560" s="53">
        <f t="shared" si="570"/>
        <v>2943.0125186834593</v>
      </c>
      <c r="E560" s="53">
        <f t="shared" si="563"/>
        <v>12.872134033460993</v>
      </c>
      <c r="F560" s="53">
        <f t="shared" si="564"/>
        <v>4.5251326334609949</v>
      </c>
      <c r="G560" s="266">
        <f t="shared" si="578"/>
        <v>2930.1403846499989</v>
      </c>
      <c r="H560" s="176">
        <f t="shared" si="571"/>
        <v>0</v>
      </c>
      <c r="I560" s="176">
        <f t="shared" si="565"/>
        <v>1.7899027649999995</v>
      </c>
      <c r="J560" s="176">
        <f t="shared" ref="J560:W560" si="663">J242*$C242/1000000</f>
        <v>1.4908998509999983E-2</v>
      </c>
      <c r="K560" s="176">
        <f t="shared" si="663"/>
        <v>3.3532020764999886E-2</v>
      </c>
      <c r="L560" s="176">
        <f t="shared" si="663"/>
        <v>3.4769375549999939</v>
      </c>
      <c r="M560" s="176">
        <f t="shared" si="663"/>
        <v>4.7025359999999993E-3</v>
      </c>
      <c r="N560" s="176">
        <f t="shared" si="663"/>
        <v>1.3480603199999999E-3</v>
      </c>
      <c r="O560" s="176">
        <f t="shared" si="663"/>
        <v>1519.8008534999988</v>
      </c>
      <c r="P560" s="176">
        <f t="shared" si="663"/>
        <v>3.1350240000000001E-2</v>
      </c>
      <c r="Q560" s="176">
        <f t="shared" si="663"/>
        <v>4.7317505049000064E-2</v>
      </c>
      <c r="R560" s="176">
        <f t="shared" si="663"/>
        <v>7.6974636149999831E-2</v>
      </c>
      <c r="S560" s="176">
        <f t="shared" si="663"/>
        <v>6.5570986349999991</v>
      </c>
      <c r="T560" s="176">
        <f t="shared" si="663"/>
        <v>1.0270142684999992E-2</v>
      </c>
      <c r="U560" s="176">
        <f t="shared" si="663"/>
        <v>182.9090565000005</v>
      </c>
      <c r="V560" s="176">
        <f t="shared" si="663"/>
        <v>0.39129018300000035</v>
      </c>
      <c r="W560" s="176">
        <f t="shared" si="663"/>
        <v>1.5910246799999974E-3</v>
      </c>
      <c r="X560" s="176">
        <f t="shared" ref="X560:AF560" si="664">X242*$C242/1000000</f>
        <v>5.5950381450000003E-2</v>
      </c>
      <c r="Y560" s="176">
        <f t="shared" si="664"/>
        <v>4.7123329500000095E-2</v>
      </c>
      <c r="Z560" s="176">
        <f t="shared" si="664"/>
        <v>96.960414149999934</v>
      </c>
      <c r="AA560" s="176">
        <f t="shared" si="664"/>
        <v>2.4478659269999981E-2</v>
      </c>
      <c r="AB560" s="176">
        <f t="shared" si="664"/>
        <v>2.1823685820000073E-3</v>
      </c>
      <c r="AC560" s="176">
        <f t="shared" si="664"/>
        <v>1130.4700604999996</v>
      </c>
      <c r="AD560" s="176">
        <f t="shared" si="664"/>
        <v>3.1350240000000001E-3</v>
      </c>
      <c r="AE560" s="176">
        <f t="shared" si="664"/>
        <v>6.1426876500000144E-2</v>
      </c>
      <c r="AF560" s="176">
        <f t="shared" si="664"/>
        <v>0.24061309200000011</v>
      </c>
    </row>
    <row r="561" spans="1:34" x14ac:dyDescent="0.2">
      <c r="A561" s="41">
        <v>42227.822916666664</v>
      </c>
      <c r="B561" s="176">
        <f t="shared" si="568"/>
        <v>1210</v>
      </c>
      <c r="C561" s="39">
        <f t="shared" si="569"/>
        <v>30840480.000000004</v>
      </c>
      <c r="D561" s="53">
        <f t="shared" si="570"/>
        <v>2894.8001413438792</v>
      </c>
      <c r="E561" s="53">
        <f t="shared" si="563"/>
        <v>12.885787343879997</v>
      </c>
      <c r="F561" s="53">
        <f t="shared" si="564"/>
        <v>4.4971767838799979</v>
      </c>
      <c r="G561" s="266">
        <f t="shared" si="578"/>
        <v>2881.9143539999986</v>
      </c>
      <c r="H561" s="176">
        <f t="shared" si="571"/>
        <v>0</v>
      </c>
      <c r="I561" s="176">
        <f t="shared" si="565"/>
        <v>1.7861777999999997</v>
      </c>
      <c r="J561" s="176">
        <f t="shared" ref="J561:W561" si="665">J243*$C243/1000000</f>
        <v>1.4726329199999985E-2</v>
      </c>
      <c r="K561" s="176">
        <f t="shared" si="665"/>
        <v>3.2883661799999887E-2</v>
      </c>
      <c r="L561" s="176">
        <f t="shared" si="665"/>
        <v>3.4567037999999948</v>
      </c>
      <c r="M561" s="176">
        <f t="shared" si="665"/>
        <v>4.6260720000000002E-3</v>
      </c>
      <c r="N561" s="176">
        <f t="shared" si="665"/>
        <v>1.32614064E-3</v>
      </c>
      <c r="O561" s="176">
        <f t="shared" si="665"/>
        <v>1497.048299999999</v>
      </c>
      <c r="P561" s="176">
        <f t="shared" si="665"/>
        <v>3.0840480000000003E-2</v>
      </c>
      <c r="Q561" s="176">
        <f t="shared" si="665"/>
        <v>4.5764702280000069E-2</v>
      </c>
      <c r="R561" s="176">
        <f t="shared" si="665"/>
        <v>7.5687677999999842E-2</v>
      </c>
      <c r="S561" s="176">
        <f t="shared" si="665"/>
        <v>6.6024327600000001</v>
      </c>
      <c r="T561" s="176">
        <f t="shared" si="665"/>
        <v>1.0287870119999992E-2</v>
      </c>
      <c r="U561" s="176">
        <f t="shared" si="665"/>
        <v>180.67381200000054</v>
      </c>
      <c r="V561" s="176">
        <f t="shared" si="665"/>
        <v>0.39116008800000041</v>
      </c>
      <c r="W561" s="176">
        <f t="shared" si="665"/>
        <v>1.5420239999999977E-3</v>
      </c>
      <c r="X561" s="176">
        <f t="shared" ref="X561:AF561" si="666">X243*$C243/1000000</f>
        <v>5.487035400000001E-2</v>
      </c>
      <c r="Y561" s="176">
        <f t="shared" si="666"/>
        <v>4.6517724000000094E-2</v>
      </c>
      <c r="Z561" s="176">
        <f t="shared" si="666"/>
        <v>95.219981999999945</v>
      </c>
      <c r="AA561" s="176">
        <f t="shared" si="666"/>
        <v>2.4081274799999986E-2</v>
      </c>
      <c r="AB561" s="176">
        <f t="shared" si="666"/>
        <v>2.1228530400000077E-3</v>
      </c>
      <c r="AC561" s="176">
        <f t="shared" si="666"/>
        <v>1108.9722599999996</v>
      </c>
      <c r="AD561" s="176">
        <f t="shared" si="666"/>
        <v>3.0840480000000007E-3</v>
      </c>
      <c r="AE561" s="176">
        <f t="shared" si="666"/>
        <v>6.0395940000000148E-2</v>
      </c>
      <c r="AF561" s="176">
        <f t="shared" si="666"/>
        <v>0.24055574400000015</v>
      </c>
    </row>
    <row r="562" spans="1:34" x14ac:dyDescent="0.2">
      <c r="A562" s="41">
        <v>42227.833333333336</v>
      </c>
      <c r="B562" s="176">
        <f t="shared" si="568"/>
        <v>1220</v>
      </c>
      <c r="C562" s="39">
        <f t="shared" si="569"/>
        <v>31095360.000000004</v>
      </c>
      <c r="D562" s="53">
        <f t="shared" si="570"/>
        <v>2918.3626312710653</v>
      </c>
      <c r="E562" s="53">
        <f t="shared" si="563"/>
        <v>13.217080371065997</v>
      </c>
      <c r="F562" s="53">
        <f t="shared" si="564"/>
        <v>4.5803441310659982</v>
      </c>
      <c r="G562" s="266">
        <f t="shared" si="578"/>
        <v>2905.1455508999989</v>
      </c>
      <c r="H562" s="176">
        <f t="shared" si="571"/>
        <v>0</v>
      </c>
      <c r="I562" s="176">
        <f t="shared" si="565"/>
        <v>1.8265284899999998</v>
      </c>
      <c r="J562" s="176">
        <f t="shared" ref="J562:W562" si="667">J244*$C244/1000000</f>
        <v>1.4908281659999984E-2</v>
      </c>
      <c r="K562" s="176">
        <f t="shared" si="667"/>
        <v>3.305145248999989E-2</v>
      </c>
      <c r="L562" s="176">
        <f t="shared" si="667"/>
        <v>3.5218734299999945</v>
      </c>
      <c r="M562" s="176">
        <f t="shared" si="667"/>
        <v>4.6643040000000002E-3</v>
      </c>
      <c r="N562" s="176">
        <f t="shared" si="667"/>
        <v>1.33710048E-3</v>
      </c>
      <c r="O562" s="176">
        <f t="shared" si="667"/>
        <v>1511.3964509999989</v>
      </c>
      <c r="P562" s="176">
        <f t="shared" si="667"/>
        <v>3.1095360000000006E-2</v>
      </c>
      <c r="Q562" s="176">
        <f t="shared" si="667"/>
        <v>4.5353036034000073E-2</v>
      </c>
      <c r="R562" s="176">
        <f t="shared" si="667"/>
        <v>7.6277565899999844E-2</v>
      </c>
      <c r="S562" s="176">
        <f t="shared" si="667"/>
        <v>6.8102077499999991</v>
      </c>
      <c r="T562" s="176">
        <f t="shared" si="667"/>
        <v>1.0559142089999992E-2</v>
      </c>
      <c r="U562" s="176">
        <f t="shared" si="667"/>
        <v>182.91197700000058</v>
      </c>
      <c r="V562" s="176">
        <f t="shared" si="667"/>
        <v>0.40067667000000046</v>
      </c>
      <c r="W562" s="176">
        <f t="shared" si="667"/>
        <v>1.5314464799999978E-3</v>
      </c>
      <c r="X562" s="176">
        <f t="shared" ref="X562:AF562" si="668">X244*$C244/1000000</f>
        <v>5.5152155700000011E-2</v>
      </c>
      <c r="Y562" s="176">
        <f t="shared" si="668"/>
        <v>4.7064123000000103E-2</v>
      </c>
      <c r="Z562" s="176">
        <f t="shared" si="668"/>
        <v>95.841729899999933</v>
      </c>
      <c r="AA562" s="176">
        <f t="shared" si="668"/>
        <v>2.4280941419999983E-2</v>
      </c>
      <c r="AB562" s="176">
        <f t="shared" si="668"/>
        <v>2.1161688120000079E-3</v>
      </c>
      <c r="AC562" s="176">
        <f t="shared" si="668"/>
        <v>1114.9953929999995</v>
      </c>
      <c r="AD562" s="176">
        <f t="shared" si="668"/>
        <v>3.1095360000000004E-3</v>
      </c>
      <c r="AE562" s="176">
        <f t="shared" si="668"/>
        <v>6.086268900000015E-2</v>
      </c>
      <c r="AF562" s="176">
        <f t="shared" si="668"/>
        <v>0.24643072800000013</v>
      </c>
    </row>
    <row r="564" spans="1:34" s="264" customFormat="1" ht="15.75" x14ac:dyDescent="0.25">
      <c r="C564" s="153">
        <f>SUM(C322:C420)</f>
        <v>5083836480</v>
      </c>
      <c r="D564" s="153">
        <f t="shared" ref="D564:AF564" si="669">SUM(D322:D420)</f>
        <v>442920.53489739989</v>
      </c>
      <c r="E564" s="153">
        <f t="shared" si="669"/>
        <v>3236.7193538190581</v>
      </c>
      <c r="F564" s="153">
        <f t="shared" si="669"/>
        <v>1394.5602950050752</v>
      </c>
      <c r="G564" s="153">
        <f t="shared" si="669"/>
        <v>439683.81554358092</v>
      </c>
      <c r="H564" s="153">
        <f t="shared" si="669"/>
        <v>10167.672959999996</v>
      </c>
      <c r="I564" s="153">
        <f t="shared" si="669"/>
        <v>1136.6509025851169</v>
      </c>
      <c r="J564" s="153">
        <f t="shared" si="669"/>
        <v>1.851486078894981</v>
      </c>
      <c r="K564" s="153">
        <f t="shared" si="669"/>
        <v>4.3167779248016362</v>
      </c>
      <c r="L564" s="153">
        <f t="shared" si="669"/>
        <v>1259.2405579537797</v>
      </c>
      <c r="M564" s="153">
        <f t="shared" si="669"/>
        <v>0.41235927026086994</v>
      </c>
      <c r="N564" s="153">
        <f t="shared" si="669"/>
        <v>0.21860496863999979</v>
      </c>
      <c r="O564" s="153">
        <f t="shared" si="669"/>
        <v>246361.28646668105</v>
      </c>
      <c r="P564" s="153">
        <f t="shared" si="669"/>
        <v>5.0838364799999987</v>
      </c>
      <c r="Q564" s="153">
        <f t="shared" si="669"/>
        <v>1.3669617764312334</v>
      </c>
      <c r="R564" s="153">
        <f t="shared" si="669"/>
        <v>14.258380638977377</v>
      </c>
      <c r="S564" s="153">
        <f t="shared" si="669"/>
        <v>705.50815622886739</v>
      </c>
      <c r="T564" s="153">
        <f t="shared" si="669"/>
        <v>0.97040659398326812</v>
      </c>
      <c r="U564" s="153">
        <f t="shared" si="669"/>
        <v>32396.211620477512</v>
      </c>
      <c r="V564" s="153">
        <f t="shared" si="669"/>
        <v>20.106784627354617</v>
      </c>
      <c r="W564" s="153">
        <f t="shared" si="669"/>
        <v>0.40670691840000028</v>
      </c>
      <c r="X564" s="153">
        <f t="shared" si="669"/>
        <v>9.8186540549297732</v>
      </c>
      <c r="Y564" s="153">
        <f t="shared" si="669"/>
        <v>5.2044446228210495</v>
      </c>
      <c r="Z564" s="153">
        <f t="shared" si="669"/>
        <v>13005.835232827752</v>
      </c>
      <c r="AA564" s="153">
        <f t="shared" si="669"/>
        <v>3.2604013037172623</v>
      </c>
      <c r="AB564" s="153">
        <f t="shared" si="669"/>
        <v>0.48345159029538404</v>
      </c>
      <c r="AC564" s="153">
        <f t="shared" si="669"/>
        <v>147920.48222359444</v>
      </c>
      <c r="AD564" s="153">
        <f t="shared" si="669"/>
        <v>0.50838364799999936</v>
      </c>
      <c r="AE564" s="153">
        <f t="shared" si="669"/>
        <v>8.9763095592190041</v>
      </c>
      <c r="AF564" s="153">
        <f t="shared" si="669"/>
        <v>58.075786994568588</v>
      </c>
      <c r="AG564" s="265"/>
      <c r="AH564" s="265"/>
    </row>
    <row r="565" spans="1:34" x14ac:dyDescent="0.2">
      <c r="C565" s="250" t="s">
        <v>27</v>
      </c>
      <c r="D565" s="250" t="s">
        <v>144</v>
      </c>
      <c r="E565" s="176" t="s">
        <v>291</v>
      </c>
      <c r="F565" s="176" t="s">
        <v>132</v>
      </c>
      <c r="G565" s="176" t="s">
        <v>145</v>
      </c>
      <c r="H565" s="176" t="s">
        <v>280</v>
      </c>
      <c r="I565" s="176" t="s">
        <v>0</v>
      </c>
      <c r="J565" s="176" t="s">
        <v>1</v>
      </c>
      <c r="K565" s="176" t="s">
        <v>2</v>
      </c>
      <c r="L565" s="176" t="s">
        <v>3</v>
      </c>
      <c r="M565" s="176" t="s">
        <v>4</v>
      </c>
      <c r="N565" s="176" t="s">
        <v>5</v>
      </c>
      <c r="O565" s="176" t="s">
        <v>6</v>
      </c>
      <c r="P565" s="176" t="s">
        <v>7</v>
      </c>
      <c r="Q565" s="176" t="s">
        <v>8</v>
      </c>
      <c r="R565" s="176" t="s">
        <v>9</v>
      </c>
      <c r="S565" s="176" t="s">
        <v>10</v>
      </c>
      <c r="T565" s="176" t="s">
        <v>11</v>
      </c>
      <c r="U565" s="176" t="s">
        <v>12</v>
      </c>
      <c r="V565" s="176" t="s">
        <v>13</v>
      </c>
      <c r="W565" s="176" t="s">
        <v>14</v>
      </c>
      <c r="X565" s="176" t="s">
        <v>15</v>
      </c>
      <c r="Y565" s="176" t="s">
        <v>16</v>
      </c>
      <c r="Z565" s="176" t="s">
        <v>17</v>
      </c>
      <c r="AA565" s="176" t="s">
        <v>18</v>
      </c>
      <c r="AB565" s="176" t="s">
        <v>19</v>
      </c>
      <c r="AC565" s="176" t="s">
        <v>20</v>
      </c>
      <c r="AD565" s="176" t="s">
        <v>21</v>
      </c>
      <c r="AE565" s="176" t="s">
        <v>22</v>
      </c>
      <c r="AF565" s="176" t="s">
        <v>23</v>
      </c>
    </row>
  </sheetData>
  <mergeCells count="2">
    <mergeCell ref="I1:P1"/>
    <mergeCell ref="D1:H1"/>
  </mergeCells>
  <pageMargins left="0.7" right="0.7" top="0.75" bottom="0.75" header="0.3" footer="0.3"/>
  <pageSetup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538"/>
  <sheetViews>
    <sheetView topLeftCell="A49" zoomScale="86" zoomScaleNormal="86" workbookViewId="0">
      <selection activeCell="L551" sqref="L551"/>
    </sheetView>
  </sheetViews>
  <sheetFormatPr defaultRowHeight="11.25" x14ac:dyDescent="0.2"/>
  <cols>
    <col min="1" max="1" width="20" style="251" customWidth="1"/>
    <col min="2" max="2" width="14.5703125" style="5" customWidth="1"/>
    <col min="3" max="3" width="16.5703125" style="5" bestFit="1" customWidth="1"/>
    <col min="4" max="4" width="14.42578125" style="5" customWidth="1"/>
    <col min="5" max="5" width="17.42578125" style="251" customWidth="1"/>
    <col min="6" max="8" width="10.5703125" style="251" customWidth="1"/>
    <col min="9" max="14" width="10.85546875" style="251" bestFit="1" customWidth="1"/>
    <col min="15" max="15" width="11.7109375" style="251" bestFit="1" customWidth="1"/>
    <col min="16" max="23" width="10.85546875" style="251" bestFit="1" customWidth="1"/>
    <col min="24" max="24" width="12.5703125" style="251" bestFit="1" customWidth="1"/>
    <col min="25" max="27" width="10.85546875" style="251" bestFit="1" customWidth="1"/>
    <col min="28" max="29" width="11.7109375" style="251" bestFit="1" customWidth="1"/>
    <col min="30" max="32" width="10.85546875" style="251" bestFit="1" customWidth="1"/>
    <col min="33" max="33" width="37.5703125" style="251" customWidth="1"/>
    <col min="34" max="35" width="9.140625" style="251"/>
    <col min="36" max="37" width="13.7109375" style="251" customWidth="1"/>
    <col min="38" max="16384" width="9.140625" style="251"/>
  </cols>
  <sheetData>
    <row r="1" spans="1:37" s="1" customFormat="1" ht="25.5" customHeight="1" x14ac:dyDescent="0.35">
      <c r="A1" s="125" t="s">
        <v>329</v>
      </c>
      <c r="D1" s="512" t="s">
        <v>207</v>
      </c>
      <c r="E1" s="512"/>
      <c r="F1" s="512"/>
      <c r="G1" s="512"/>
      <c r="H1" s="512"/>
      <c r="I1" s="511" t="s">
        <v>205</v>
      </c>
      <c r="J1" s="511"/>
      <c r="K1" s="511"/>
      <c r="L1" s="511"/>
      <c r="M1" s="511"/>
      <c r="N1" s="511"/>
      <c r="O1" s="511"/>
      <c r="P1" s="511"/>
      <c r="Q1" s="126"/>
      <c r="R1" s="126"/>
      <c r="S1" s="126"/>
      <c r="T1" s="126"/>
      <c r="U1" s="126"/>
      <c r="V1" s="126"/>
      <c r="W1" s="126"/>
      <c r="X1" s="126"/>
      <c r="Y1" s="126"/>
      <c r="Z1" s="126"/>
      <c r="AA1" s="126"/>
      <c r="AB1" s="126"/>
      <c r="AC1" s="126"/>
      <c r="AD1" s="126"/>
      <c r="AE1" s="126"/>
      <c r="AF1" s="126"/>
      <c r="AG1" s="126"/>
      <c r="AH1" s="126"/>
    </row>
    <row r="2" spans="1:37" ht="21" customHeight="1" x14ac:dyDescent="0.2">
      <c r="A2" s="166" t="s">
        <v>333</v>
      </c>
      <c r="B2" s="165" t="s">
        <v>334</v>
      </c>
      <c r="D2" s="8" t="s">
        <v>188</v>
      </c>
      <c r="E2" s="8" t="s">
        <v>188</v>
      </c>
      <c r="F2" s="8" t="s">
        <v>188</v>
      </c>
      <c r="G2" s="8" t="s">
        <v>188</v>
      </c>
      <c r="H2" s="8" t="s">
        <v>188</v>
      </c>
      <c r="I2" s="8" t="s">
        <v>188</v>
      </c>
      <c r="J2" s="8" t="s">
        <v>188</v>
      </c>
      <c r="K2" s="8" t="s">
        <v>188</v>
      </c>
      <c r="L2" s="8" t="s">
        <v>188</v>
      </c>
      <c r="M2" s="8" t="s">
        <v>188</v>
      </c>
      <c r="N2" s="8" t="s">
        <v>188</v>
      </c>
      <c r="O2" s="8" t="s">
        <v>188</v>
      </c>
      <c r="P2" s="8" t="s">
        <v>188</v>
      </c>
      <c r="Q2" s="8" t="s">
        <v>188</v>
      </c>
      <c r="R2" s="8" t="s">
        <v>188</v>
      </c>
      <c r="S2" s="8" t="s">
        <v>188</v>
      </c>
      <c r="T2" s="8" t="s">
        <v>188</v>
      </c>
      <c r="U2" s="8" t="s">
        <v>188</v>
      </c>
      <c r="V2" s="8" t="s">
        <v>188</v>
      </c>
      <c r="W2" s="8" t="s">
        <v>188</v>
      </c>
      <c r="X2" s="8" t="s">
        <v>188</v>
      </c>
      <c r="Y2" s="8" t="s">
        <v>188</v>
      </c>
      <c r="Z2" s="8" t="s">
        <v>188</v>
      </c>
      <c r="AA2" s="8" t="s">
        <v>188</v>
      </c>
      <c r="AB2" s="8" t="s">
        <v>188</v>
      </c>
      <c r="AC2" s="8" t="s">
        <v>188</v>
      </c>
      <c r="AD2" s="8" t="s">
        <v>188</v>
      </c>
      <c r="AE2" s="8" t="s">
        <v>188</v>
      </c>
      <c r="AF2" s="8" t="s">
        <v>188</v>
      </c>
    </row>
    <row r="3" spans="1:37" ht="10.5" customHeight="1" x14ac:dyDescent="0.2">
      <c r="A3" s="251" t="s">
        <v>25</v>
      </c>
      <c r="B3" s="5" t="s">
        <v>26</v>
      </c>
      <c r="C3" s="5" t="s">
        <v>27</v>
      </c>
      <c r="D3" s="5" t="s">
        <v>144</v>
      </c>
      <c r="E3" s="251" t="s">
        <v>291</v>
      </c>
      <c r="F3" s="251" t="s">
        <v>132</v>
      </c>
      <c r="G3" s="251" t="s">
        <v>145</v>
      </c>
      <c r="H3" s="251" t="s">
        <v>280</v>
      </c>
      <c r="I3" s="251" t="s">
        <v>0</v>
      </c>
      <c r="J3" s="251" t="s">
        <v>1</v>
      </c>
      <c r="K3" s="251" t="s">
        <v>31</v>
      </c>
      <c r="L3" s="251" t="s">
        <v>3</v>
      </c>
      <c r="M3" s="251" t="s">
        <v>183</v>
      </c>
      <c r="N3" s="251" t="s">
        <v>5</v>
      </c>
      <c r="O3" s="251" t="s">
        <v>6</v>
      </c>
      <c r="P3" s="251" t="s">
        <v>7</v>
      </c>
      <c r="Q3" s="251" t="s">
        <v>8</v>
      </c>
      <c r="R3" s="251" t="s">
        <v>32</v>
      </c>
      <c r="S3" s="251" t="s">
        <v>184</v>
      </c>
      <c r="T3" s="251" t="s">
        <v>33</v>
      </c>
      <c r="U3" s="251" t="s">
        <v>12</v>
      </c>
      <c r="V3" s="251" t="s">
        <v>13</v>
      </c>
      <c r="W3" s="251" t="s">
        <v>34</v>
      </c>
      <c r="X3" s="251" t="s">
        <v>185</v>
      </c>
      <c r="Y3" s="251" t="s">
        <v>16</v>
      </c>
      <c r="Z3" s="251" t="s">
        <v>17</v>
      </c>
      <c r="AA3" s="251" t="s">
        <v>18</v>
      </c>
      <c r="AB3" s="251" t="s">
        <v>19</v>
      </c>
      <c r="AC3" s="251" t="s">
        <v>20</v>
      </c>
      <c r="AD3" s="251" t="s">
        <v>21</v>
      </c>
      <c r="AE3" s="251" t="s">
        <v>22</v>
      </c>
      <c r="AF3" s="251" t="s">
        <v>35</v>
      </c>
      <c r="AI3" s="48"/>
      <c r="AK3" s="7"/>
    </row>
    <row r="4" spans="1:37" ht="10.5" customHeight="1" x14ac:dyDescent="0.2">
      <c r="A4" s="77">
        <v>42225.770833333336</v>
      </c>
      <c r="B4" s="5">
        <v>2320</v>
      </c>
      <c r="C4" s="9">
        <f t="shared" ref="C4:C18" si="0">B4*0.02832*15*60*1000</f>
        <v>59132159.999999993</v>
      </c>
      <c r="D4" s="9">
        <f t="shared" ref="D4:D18" si="1">SUM(I4:AF4)</f>
        <v>99.531462999999988</v>
      </c>
      <c r="E4" s="357">
        <f t="shared" ref="E4:E67" si="2">SUM(I4:N4,P4:T4,V4:Y4,AA4:AB4,AD4:AF4)</f>
        <v>0.131463</v>
      </c>
      <c r="F4" s="14">
        <f t="shared" ref="F4:F17" si="3">E4-I4-S4</f>
        <v>9.0463000000000002E-2</v>
      </c>
      <c r="G4" s="14">
        <f t="shared" ref="G4:G17" si="4">O4+U4+Z4+AC4</f>
        <v>99.4</v>
      </c>
      <c r="H4" s="14"/>
      <c r="I4" s="59">
        <v>2.4E-2</v>
      </c>
      <c r="J4" s="59">
        <v>4.0000000000000002E-4</v>
      </c>
      <c r="K4" s="59">
        <v>1.1000000000000001E-3</v>
      </c>
      <c r="L4" s="59">
        <v>7.3999999999999996E-2</v>
      </c>
      <c r="M4" s="59">
        <v>1.4999999999999999E-4</v>
      </c>
      <c r="N4" s="59">
        <v>4.2999999999999995E-5</v>
      </c>
      <c r="O4" s="59">
        <v>57</v>
      </c>
      <c r="P4" s="59">
        <v>1E-3</v>
      </c>
      <c r="Q4" s="59">
        <v>1.3000000000000002E-4</v>
      </c>
      <c r="R4" s="59">
        <v>2.3E-3</v>
      </c>
      <c r="S4" s="59">
        <v>1.7000000000000001E-2</v>
      </c>
      <c r="T4" s="59">
        <v>5.9999999999999995E-5</v>
      </c>
      <c r="U4" s="59">
        <v>8</v>
      </c>
      <c r="V4" s="59">
        <v>1.1999999999999999E-3</v>
      </c>
      <c r="W4" s="351">
        <v>1.2E-4</v>
      </c>
      <c r="X4" s="59">
        <v>2.1000000000000003E-3</v>
      </c>
      <c r="Y4" s="59">
        <v>1.1999999999999999E-3</v>
      </c>
      <c r="Z4" s="59">
        <v>3.4</v>
      </c>
      <c r="AA4" s="59">
        <v>8.5999999999999998E-4</v>
      </c>
      <c r="AB4" s="59">
        <v>1E-4</v>
      </c>
      <c r="AC4" s="59">
        <v>31</v>
      </c>
      <c r="AD4" s="59">
        <v>1E-4</v>
      </c>
      <c r="AE4" s="59">
        <v>2.8E-3</v>
      </c>
      <c r="AF4" s="59">
        <v>2.8E-3</v>
      </c>
      <c r="AG4" s="251" t="s">
        <v>258</v>
      </c>
      <c r="AI4" s="48"/>
      <c r="AK4" s="7"/>
    </row>
    <row r="5" spans="1:37" ht="10.5" customHeight="1" x14ac:dyDescent="0.2">
      <c r="A5" s="77">
        <v>42225.78125</v>
      </c>
      <c r="B5" s="268">
        <v>2390</v>
      </c>
      <c r="C5" s="9">
        <f t="shared" si="0"/>
        <v>60916320.000000007</v>
      </c>
      <c r="D5" s="9">
        <f t="shared" si="1"/>
        <v>99.439715463235302</v>
      </c>
      <c r="E5" s="357">
        <f t="shared" si="2"/>
        <v>0.13589193382352938</v>
      </c>
      <c r="F5" s="14">
        <f t="shared" si="3"/>
        <v>9.2377227941176435E-2</v>
      </c>
      <c r="G5" s="14">
        <f t="shared" si="4"/>
        <v>99.303823529411773</v>
      </c>
      <c r="H5" s="14"/>
      <c r="I5" s="72">
        <f>I4+(I$71-I$4)*(1/68)</f>
        <v>2.547058823529412E-2</v>
      </c>
      <c r="J5" s="72">
        <f t="shared" ref="J5:AF16" si="5">J4+(J$71-J$4)*(1/68)</f>
        <v>4.1235294117647063E-4</v>
      </c>
      <c r="K5" s="72">
        <f t="shared" si="5"/>
        <v>1.0967352941176471E-3</v>
      </c>
      <c r="L5" s="72">
        <f t="shared" si="5"/>
        <v>7.5735294117647053E-2</v>
      </c>
      <c r="M5" s="72">
        <f t="shared" si="5"/>
        <v>1.4999999999999999E-4</v>
      </c>
      <c r="N5" s="72">
        <f t="shared" si="5"/>
        <v>4.2999999999999995E-5</v>
      </c>
      <c r="O5" s="72">
        <f t="shared" si="5"/>
        <v>56.944117647058825</v>
      </c>
      <c r="P5" s="72">
        <f t="shared" si="5"/>
        <v>1E-3</v>
      </c>
      <c r="Q5" s="72">
        <f t="shared" si="5"/>
        <v>1.2909558823529413E-4</v>
      </c>
      <c r="R5" s="72">
        <f t="shared" si="5"/>
        <v>2.2966176470588236E-3</v>
      </c>
      <c r="S5" s="72">
        <f t="shared" si="5"/>
        <v>1.8044117647058825E-2</v>
      </c>
      <c r="T5" s="72">
        <f t="shared" si="5"/>
        <v>6.3338235294117641E-5</v>
      </c>
      <c r="U5" s="72">
        <f t="shared" si="5"/>
        <v>8.0058823529411764</v>
      </c>
      <c r="V5" s="72">
        <f t="shared" si="5"/>
        <v>1.2235294117647058E-3</v>
      </c>
      <c r="W5" s="72">
        <f t="shared" si="5"/>
        <v>1.2E-4</v>
      </c>
      <c r="X5" s="72">
        <f t="shared" si="5"/>
        <v>2.104117647058824E-3</v>
      </c>
      <c r="Y5" s="72">
        <f t="shared" si="5"/>
        <v>1.1985294117647057E-3</v>
      </c>
      <c r="Z5" s="72">
        <f t="shared" si="5"/>
        <v>3.3920588235294118</v>
      </c>
      <c r="AA5" s="72">
        <f t="shared" si="5"/>
        <v>8.5752941176470588E-4</v>
      </c>
      <c r="AB5" s="72">
        <f t="shared" si="5"/>
        <v>1.0223529411764707E-4</v>
      </c>
      <c r="AC5" s="72">
        <f t="shared" si="5"/>
        <v>30.961764705882352</v>
      </c>
      <c r="AD5" s="72">
        <v>1E-4</v>
      </c>
      <c r="AE5" s="72">
        <f t="shared" si="5"/>
        <v>2.7845588235294117E-3</v>
      </c>
      <c r="AF5" s="72">
        <f t="shared" si="5"/>
        <v>2.9602941176470588E-3</v>
      </c>
      <c r="AI5" s="48"/>
      <c r="AK5" s="7"/>
    </row>
    <row r="6" spans="1:37" ht="10.5" customHeight="1" x14ac:dyDescent="0.2">
      <c r="A6" s="77">
        <v>42225.791666666664</v>
      </c>
      <c r="B6" s="5">
        <v>2350</v>
      </c>
      <c r="C6" s="9">
        <f t="shared" si="0"/>
        <v>59896800</v>
      </c>
      <c r="D6" s="9">
        <f t="shared" si="1"/>
        <v>99.347967926470602</v>
      </c>
      <c r="E6" s="357">
        <f t="shared" si="2"/>
        <v>0.14032086764705881</v>
      </c>
      <c r="F6" s="14">
        <f t="shared" si="3"/>
        <v>9.4291455882352909E-2</v>
      </c>
      <c r="G6" s="14">
        <f t="shared" si="4"/>
        <v>99.20764705882354</v>
      </c>
      <c r="H6" s="14"/>
      <c r="I6" s="72">
        <f t="shared" ref="I6:I69" si="6">I5+(I$71-I$4)*(1/68)</f>
        <v>2.6941176470588239E-2</v>
      </c>
      <c r="J6" s="72">
        <f t="shared" si="5"/>
        <v>4.2470588235294125E-4</v>
      </c>
      <c r="K6" s="72">
        <f t="shared" si="5"/>
        <v>1.0934705882352941E-3</v>
      </c>
      <c r="L6" s="72">
        <f t="shared" si="5"/>
        <v>7.7470588235294111E-2</v>
      </c>
      <c r="M6" s="72">
        <f t="shared" si="5"/>
        <v>1.4999999999999999E-4</v>
      </c>
      <c r="N6" s="72">
        <f t="shared" si="5"/>
        <v>4.2999999999999995E-5</v>
      </c>
      <c r="O6" s="72">
        <f t="shared" si="5"/>
        <v>56.888235294117649</v>
      </c>
      <c r="P6" s="72">
        <f t="shared" si="5"/>
        <v>1E-3</v>
      </c>
      <c r="Q6" s="72">
        <f t="shared" si="5"/>
        <v>1.2819117647058824E-4</v>
      </c>
      <c r="R6" s="72">
        <f t="shared" si="5"/>
        <v>2.2932352941176471E-3</v>
      </c>
      <c r="S6" s="72">
        <f t="shared" si="5"/>
        <v>1.9088235294117649E-2</v>
      </c>
      <c r="T6" s="72">
        <f t="shared" si="5"/>
        <v>6.6676470588235287E-5</v>
      </c>
      <c r="U6" s="72">
        <f t="shared" si="5"/>
        <v>8.0117647058823529</v>
      </c>
      <c r="V6" s="72">
        <f t="shared" si="5"/>
        <v>1.2470588235294117E-3</v>
      </c>
      <c r="W6" s="72">
        <f t="shared" si="5"/>
        <v>1.2E-4</v>
      </c>
      <c r="X6" s="72">
        <f t="shared" si="5"/>
        <v>2.1082352941176477E-3</v>
      </c>
      <c r="Y6" s="72">
        <f t="shared" si="5"/>
        <v>1.1970588235294115E-3</v>
      </c>
      <c r="Z6" s="72">
        <f t="shared" si="5"/>
        <v>3.3841176470588237</v>
      </c>
      <c r="AA6" s="72">
        <f t="shared" si="5"/>
        <v>8.5505882352941178E-4</v>
      </c>
      <c r="AB6" s="72">
        <f t="shared" si="5"/>
        <v>1.0447058823529413E-4</v>
      </c>
      <c r="AC6" s="72">
        <f t="shared" si="5"/>
        <v>30.923529411764704</v>
      </c>
      <c r="AD6" s="72">
        <v>1E-4</v>
      </c>
      <c r="AE6" s="72">
        <f t="shared" si="5"/>
        <v>2.7691176470588234E-3</v>
      </c>
      <c r="AF6" s="72">
        <f t="shared" si="5"/>
        <v>3.1205882352941176E-3</v>
      </c>
      <c r="AI6" s="48"/>
      <c r="AK6" s="7"/>
    </row>
    <row r="7" spans="1:37" ht="10.5" customHeight="1" x14ac:dyDescent="0.2">
      <c r="A7" s="77">
        <v>42225.802083333336</v>
      </c>
      <c r="B7" s="5">
        <v>2380</v>
      </c>
      <c r="C7" s="9">
        <f t="shared" si="0"/>
        <v>60661440</v>
      </c>
      <c r="D7" s="9">
        <f t="shared" si="1"/>
        <v>99.256220389705902</v>
      </c>
      <c r="E7" s="357">
        <f t="shared" si="2"/>
        <v>0.14474980147058825</v>
      </c>
      <c r="F7" s="14">
        <f t="shared" si="3"/>
        <v>9.6205683823529412E-2</v>
      </c>
      <c r="G7" s="14">
        <f t="shared" si="4"/>
        <v>99.111470588235306</v>
      </c>
      <c r="H7" s="14"/>
      <c r="I7" s="72">
        <f t="shared" si="6"/>
        <v>2.8411764705882359E-2</v>
      </c>
      <c r="J7" s="72">
        <f t="shared" si="5"/>
        <v>4.3705882352941186E-4</v>
      </c>
      <c r="K7" s="72">
        <f t="shared" si="5"/>
        <v>1.0902058823529411E-3</v>
      </c>
      <c r="L7" s="72">
        <f t="shared" si="5"/>
        <v>7.9205882352941168E-2</v>
      </c>
      <c r="M7" s="72">
        <f t="shared" si="5"/>
        <v>1.4999999999999999E-4</v>
      </c>
      <c r="N7" s="72">
        <f t="shared" si="5"/>
        <v>4.2999999999999995E-5</v>
      </c>
      <c r="O7" s="72">
        <f t="shared" si="5"/>
        <v>56.832352941176474</v>
      </c>
      <c r="P7" s="72">
        <f t="shared" si="5"/>
        <v>1E-3</v>
      </c>
      <c r="Q7" s="72">
        <f t="shared" si="5"/>
        <v>1.2728676470588236E-4</v>
      </c>
      <c r="R7" s="72">
        <f t="shared" si="5"/>
        <v>2.2898529411764707E-3</v>
      </c>
      <c r="S7" s="72">
        <f t="shared" si="5"/>
        <v>2.0132352941176473E-2</v>
      </c>
      <c r="T7" s="72">
        <f t="shared" si="5"/>
        <v>7.0014705882352933E-5</v>
      </c>
      <c r="U7" s="72">
        <f t="shared" si="5"/>
        <v>8.0176470588235293</v>
      </c>
      <c r="V7" s="72">
        <f t="shared" si="5"/>
        <v>1.2705882352941175E-3</v>
      </c>
      <c r="W7" s="72">
        <f t="shared" si="5"/>
        <v>1.2E-4</v>
      </c>
      <c r="X7" s="72">
        <f t="shared" si="5"/>
        <v>2.1123529411764715E-3</v>
      </c>
      <c r="Y7" s="72">
        <f t="shared" si="5"/>
        <v>1.1955882352941173E-3</v>
      </c>
      <c r="Z7" s="72">
        <f t="shared" si="5"/>
        <v>3.3761764705882356</v>
      </c>
      <c r="AA7" s="72">
        <f t="shared" si="5"/>
        <v>8.5258823529411768E-4</v>
      </c>
      <c r="AB7" s="72">
        <f t="shared" si="5"/>
        <v>1.0670588235294119E-4</v>
      </c>
      <c r="AC7" s="72">
        <f t="shared" si="5"/>
        <v>30.885294117647057</v>
      </c>
      <c r="AD7" s="72">
        <v>1E-4</v>
      </c>
      <c r="AE7" s="72">
        <f t="shared" si="5"/>
        <v>2.7536764705882351E-3</v>
      </c>
      <c r="AF7" s="72">
        <f t="shared" si="5"/>
        <v>3.2808823529411764E-3</v>
      </c>
      <c r="AI7" s="48"/>
      <c r="AK7" s="7"/>
    </row>
    <row r="8" spans="1:37" ht="10.5" customHeight="1" x14ac:dyDescent="0.2">
      <c r="A8" s="77">
        <v>42225.8125</v>
      </c>
      <c r="B8" s="5">
        <v>2410</v>
      </c>
      <c r="C8" s="9">
        <f t="shared" si="0"/>
        <v>61426079.999999993</v>
      </c>
      <c r="D8" s="9">
        <f t="shared" si="1"/>
        <v>99.164472852941188</v>
      </c>
      <c r="E8" s="357">
        <f t="shared" si="2"/>
        <v>0.14917873529411765</v>
      </c>
      <c r="F8" s="14">
        <f t="shared" si="3"/>
        <v>9.8119911764705886E-2</v>
      </c>
      <c r="G8" s="14">
        <f t="shared" si="4"/>
        <v>99.015294117647073</v>
      </c>
      <c r="H8" s="14"/>
      <c r="I8" s="72">
        <f t="shared" si="6"/>
        <v>2.9882352941176478E-2</v>
      </c>
      <c r="J8" s="72">
        <f t="shared" si="5"/>
        <v>4.4941176470588248E-4</v>
      </c>
      <c r="K8" s="72">
        <f t="shared" si="5"/>
        <v>1.086941176470588E-3</v>
      </c>
      <c r="L8" s="72">
        <f t="shared" si="5"/>
        <v>8.0941176470588225E-2</v>
      </c>
      <c r="M8" s="72">
        <f t="shared" si="5"/>
        <v>1.4999999999999999E-4</v>
      </c>
      <c r="N8" s="72">
        <f t="shared" si="5"/>
        <v>4.2999999999999995E-5</v>
      </c>
      <c r="O8" s="72">
        <f t="shared" si="5"/>
        <v>56.776470588235298</v>
      </c>
      <c r="P8" s="72">
        <f t="shared" si="5"/>
        <v>1E-3</v>
      </c>
      <c r="Q8" s="72">
        <f t="shared" si="5"/>
        <v>1.2638235294117647E-4</v>
      </c>
      <c r="R8" s="72">
        <f t="shared" si="5"/>
        <v>2.2864705882352943E-3</v>
      </c>
      <c r="S8" s="72">
        <f t="shared" si="5"/>
        <v>2.1176470588235297E-2</v>
      </c>
      <c r="T8" s="72">
        <f t="shared" si="5"/>
        <v>7.3352941176470579E-5</v>
      </c>
      <c r="U8" s="72">
        <f t="shared" si="5"/>
        <v>8.0235294117647058</v>
      </c>
      <c r="V8" s="72">
        <f t="shared" si="5"/>
        <v>1.2941176470588234E-3</v>
      </c>
      <c r="W8" s="72">
        <f t="shared" si="5"/>
        <v>1.2E-4</v>
      </c>
      <c r="X8" s="72">
        <f t="shared" si="5"/>
        <v>2.1164705882352952E-3</v>
      </c>
      <c r="Y8" s="72">
        <f t="shared" si="5"/>
        <v>1.1941176470588232E-3</v>
      </c>
      <c r="Z8" s="72">
        <f t="shared" si="5"/>
        <v>3.3682352941176474</v>
      </c>
      <c r="AA8" s="72">
        <f t="shared" si="5"/>
        <v>8.5011764705882357E-4</v>
      </c>
      <c r="AB8" s="72">
        <f t="shared" si="5"/>
        <v>1.0894117647058825E-4</v>
      </c>
      <c r="AC8" s="72">
        <f t="shared" si="5"/>
        <v>30.847058823529409</v>
      </c>
      <c r="AD8" s="72">
        <v>1E-4</v>
      </c>
      <c r="AE8" s="72">
        <f t="shared" si="5"/>
        <v>2.7382352941176468E-3</v>
      </c>
      <c r="AF8" s="72">
        <f t="shared" si="5"/>
        <v>3.4411764705882353E-3</v>
      </c>
      <c r="AI8" s="48"/>
      <c r="AK8" s="7"/>
    </row>
    <row r="9" spans="1:37" ht="10.5" customHeight="1" x14ac:dyDescent="0.2">
      <c r="A9" s="77">
        <v>42225.822916666664</v>
      </c>
      <c r="B9" s="5">
        <v>2330</v>
      </c>
      <c r="C9" s="9">
        <f t="shared" si="0"/>
        <v>59387040.000000007</v>
      </c>
      <c r="D9" s="9">
        <f t="shared" si="1"/>
        <v>99.072725316176474</v>
      </c>
      <c r="E9" s="357">
        <f t="shared" si="2"/>
        <v>0.15360766911764706</v>
      </c>
      <c r="F9" s="14">
        <f t="shared" si="3"/>
        <v>0.10003413970588235</v>
      </c>
      <c r="G9" s="14">
        <f t="shared" si="4"/>
        <v>98.919117647058812</v>
      </c>
      <c r="H9" s="14"/>
      <c r="I9" s="72">
        <f t="shared" si="6"/>
        <v>3.1352941176470597E-2</v>
      </c>
      <c r="J9" s="72">
        <f t="shared" si="5"/>
        <v>4.6176470588235309E-4</v>
      </c>
      <c r="K9" s="72">
        <f t="shared" si="5"/>
        <v>1.083676470588235E-3</v>
      </c>
      <c r="L9" s="72">
        <f t="shared" si="5"/>
        <v>8.2676470588235282E-2</v>
      </c>
      <c r="M9" s="72">
        <f t="shared" si="5"/>
        <v>1.4999999999999999E-4</v>
      </c>
      <c r="N9" s="72">
        <f t="shared" si="5"/>
        <v>4.2999999999999995E-5</v>
      </c>
      <c r="O9" s="72">
        <f t="shared" si="5"/>
        <v>56.720588235294123</v>
      </c>
      <c r="P9" s="72">
        <f t="shared" si="5"/>
        <v>1E-3</v>
      </c>
      <c r="Q9" s="72">
        <f t="shared" si="5"/>
        <v>1.2547794117647059E-4</v>
      </c>
      <c r="R9" s="72">
        <f t="shared" si="5"/>
        <v>2.2830882352941179E-3</v>
      </c>
      <c r="S9" s="72">
        <f t="shared" si="5"/>
        <v>2.222058823529412E-2</v>
      </c>
      <c r="T9" s="72">
        <f t="shared" si="5"/>
        <v>7.6691176470588225E-5</v>
      </c>
      <c r="U9" s="72">
        <f t="shared" si="5"/>
        <v>8.0294117647058822</v>
      </c>
      <c r="V9" s="72">
        <f t="shared" si="5"/>
        <v>1.3176470588235293E-3</v>
      </c>
      <c r="W9" s="72">
        <f t="shared" si="5"/>
        <v>1.2E-4</v>
      </c>
      <c r="X9" s="72">
        <f t="shared" si="5"/>
        <v>2.1205882352941189E-3</v>
      </c>
      <c r="Y9" s="72">
        <f t="shared" si="5"/>
        <v>1.192647058823529E-3</v>
      </c>
      <c r="Z9" s="72">
        <f t="shared" si="5"/>
        <v>3.3602941176470593</v>
      </c>
      <c r="AA9" s="72">
        <f t="shared" si="5"/>
        <v>8.4764705882352947E-4</v>
      </c>
      <c r="AB9" s="72">
        <f t="shared" si="5"/>
        <v>1.1117647058823531E-4</v>
      </c>
      <c r="AC9" s="72">
        <f t="shared" si="5"/>
        <v>30.808823529411761</v>
      </c>
      <c r="AD9" s="72">
        <v>1E-4</v>
      </c>
      <c r="AE9" s="72">
        <f t="shared" si="5"/>
        <v>2.7227941176470585E-3</v>
      </c>
      <c r="AF9" s="72">
        <f t="shared" si="5"/>
        <v>3.6014705882352941E-3</v>
      </c>
      <c r="AI9" s="48"/>
      <c r="AK9" s="7"/>
    </row>
    <row r="10" spans="1:37" ht="10.5" customHeight="1" x14ac:dyDescent="0.2">
      <c r="A10" s="352">
        <v>42225.833333333336</v>
      </c>
      <c r="B10" s="5">
        <v>2350</v>
      </c>
      <c r="C10" s="9">
        <f t="shared" si="0"/>
        <v>59896800</v>
      </c>
      <c r="D10" s="9">
        <f t="shared" si="1"/>
        <v>98.980977779411759</v>
      </c>
      <c r="E10" s="357">
        <f t="shared" si="2"/>
        <v>0.1580366029411765</v>
      </c>
      <c r="F10" s="14">
        <f t="shared" si="3"/>
        <v>0.10194836764705884</v>
      </c>
      <c r="G10" s="14">
        <f t="shared" si="4"/>
        <v>98.822941176470593</v>
      </c>
      <c r="H10" s="14"/>
      <c r="I10" s="72">
        <f t="shared" si="6"/>
        <v>3.2823529411764717E-2</v>
      </c>
      <c r="J10" s="72">
        <f t="shared" si="5"/>
        <v>4.741176470588237E-4</v>
      </c>
      <c r="K10" s="72">
        <f t="shared" si="5"/>
        <v>1.080411764705882E-3</v>
      </c>
      <c r="L10" s="72">
        <f t="shared" si="5"/>
        <v>8.4411764705882339E-2</v>
      </c>
      <c r="M10" s="72">
        <f t="shared" si="5"/>
        <v>1.4999999999999999E-4</v>
      </c>
      <c r="N10" s="72">
        <f t="shared" si="5"/>
        <v>4.2999999999999995E-5</v>
      </c>
      <c r="O10" s="72">
        <f t="shared" si="5"/>
        <v>56.664705882352948</v>
      </c>
      <c r="P10" s="72">
        <f t="shared" si="5"/>
        <v>1E-3</v>
      </c>
      <c r="Q10" s="72">
        <f t="shared" si="5"/>
        <v>1.245735294117647E-4</v>
      </c>
      <c r="R10" s="72">
        <f t="shared" si="5"/>
        <v>2.2797058823529415E-3</v>
      </c>
      <c r="S10" s="72">
        <f t="shared" si="5"/>
        <v>2.3264705882352944E-2</v>
      </c>
      <c r="T10" s="72">
        <f t="shared" si="5"/>
        <v>8.0029411764705871E-5</v>
      </c>
      <c r="U10" s="72">
        <f t="shared" si="5"/>
        <v>8.0352941176470587</v>
      </c>
      <c r="V10" s="72">
        <f t="shared" si="5"/>
        <v>1.3411764705882352E-3</v>
      </c>
      <c r="W10" s="72">
        <f t="shared" si="5"/>
        <v>1.2E-4</v>
      </c>
      <c r="X10" s="72">
        <f t="shared" si="5"/>
        <v>2.1247058823529426E-3</v>
      </c>
      <c r="Y10" s="72">
        <f t="shared" si="5"/>
        <v>1.1911764705882348E-3</v>
      </c>
      <c r="Z10" s="72">
        <f t="shared" si="5"/>
        <v>3.3523529411764712</v>
      </c>
      <c r="AA10" s="72">
        <f t="shared" si="5"/>
        <v>8.4517647058823537E-4</v>
      </c>
      <c r="AB10" s="72">
        <f t="shared" si="5"/>
        <v>1.1341176470588237E-4</v>
      </c>
      <c r="AC10" s="72">
        <f t="shared" si="5"/>
        <v>30.770588235294113</v>
      </c>
      <c r="AD10" s="72">
        <v>1E-4</v>
      </c>
      <c r="AE10" s="72">
        <f t="shared" si="5"/>
        <v>2.7073529411764702E-3</v>
      </c>
      <c r="AF10" s="72">
        <f t="shared" si="5"/>
        <v>3.7617647058823529E-3</v>
      </c>
      <c r="AI10" s="48"/>
      <c r="AK10" s="7"/>
    </row>
    <row r="11" spans="1:37" ht="10.5" customHeight="1" x14ac:dyDescent="0.2">
      <c r="A11" s="352">
        <v>42225.84375</v>
      </c>
      <c r="B11" s="5">
        <v>2320</v>
      </c>
      <c r="C11" s="9">
        <f t="shared" si="0"/>
        <v>59132159.999999993</v>
      </c>
      <c r="D11" s="9">
        <f t="shared" si="1"/>
        <v>98.889230242647045</v>
      </c>
      <c r="E11" s="357">
        <f t="shared" si="2"/>
        <v>0.1624655367647059</v>
      </c>
      <c r="F11" s="14">
        <f t="shared" si="3"/>
        <v>0.1038625955882353</v>
      </c>
      <c r="G11" s="14">
        <f t="shared" si="4"/>
        <v>98.726764705882346</v>
      </c>
      <c r="H11" s="14"/>
      <c r="I11" s="72">
        <f t="shared" si="6"/>
        <v>3.4294117647058836E-2</v>
      </c>
      <c r="J11" s="72">
        <f t="shared" si="5"/>
        <v>4.8647058823529432E-4</v>
      </c>
      <c r="K11" s="72">
        <f t="shared" si="5"/>
        <v>1.077147058823529E-3</v>
      </c>
      <c r="L11" s="72">
        <f t="shared" si="5"/>
        <v>8.6147058823529396E-2</v>
      </c>
      <c r="M11" s="72">
        <f t="shared" si="5"/>
        <v>1.4999999999999999E-4</v>
      </c>
      <c r="N11" s="72">
        <f t="shared" si="5"/>
        <v>4.2999999999999995E-5</v>
      </c>
      <c r="O11" s="72">
        <f t="shared" si="5"/>
        <v>56.608823529411772</v>
      </c>
      <c r="P11" s="72">
        <f t="shared" si="5"/>
        <v>1E-3</v>
      </c>
      <c r="Q11" s="72">
        <f t="shared" si="5"/>
        <v>1.2366911764705881E-4</v>
      </c>
      <c r="R11" s="72">
        <f t="shared" si="5"/>
        <v>2.2763235294117651E-3</v>
      </c>
      <c r="S11" s="72">
        <f t="shared" si="5"/>
        <v>2.4308823529411768E-2</v>
      </c>
      <c r="T11" s="72">
        <f t="shared" si="5"/>
        <v>8.3367647058823517E-5</v>
      </c>
      <c r="U11" s="72">
        <f t="shared" si="5"/>
        <v>8.0411764705882351</v>
      </c>
      <c r="V11" s="72">
        <f t="shared" si="5"/>
        <v>1.3647058823529411E-3</v>
      </c>
      <c r="W11" s="72">
        <f t="shared" si="5"/>
        <v>1.2E-4</v>
      </c>
      <c r="X11" s="72">
        <f t="shared" si="5"/>
        <v>2.1288235294117663E-3</v>
      </c>
      <c r="Y11" s="72">
        <f t="shared" si="5"/>
        <v>1.1897058823529406E-3</v>
      </c>
      <c r="Z11" s="72">
        <f t="shared" si="5"/>
        <v>3.3444117647058831</v>
      </c>
      <c r="AA11" s="72">
        <f t="shared" si="5"/>
        <v>8.4270588235294127E-4</v>
      </c>
      <c r="AB11" s="72">
        <f t="shared" si="5"/>
        <v>1.1564705882352943E-4</v>
      </c>
      <c r="AC11" s="72">
        <f t="shared" si="5"/>
        <v>30.732352941176465</v>
      </c>
      <c r="AD11" s="72">
        <v>1E-4</v>
      </c>
      <c r="AE11" s="72">
        <f t="shared" si="5"/>
        <v>2.6919117647058819E-3</v>
      </c>
      <c r="AF11" s="72">
        <f t="shared" si="5"/>
        <v>3.9220588235294122E-3</v>
      </c>
      <c r="AI11" s="48"/>
      <c r="AK11" s="7"/>
    </row>
    <row r="12" spans="1:37" ht="10.5" customHeight="1" x14ac:dyDescent="0.2">
      <c r="A12" s="352">
        <v>42225.854166666664</v>
      </c>
      <c r="B12" s="5">
        <v>2320</v>
      </c>
      <c r="C12" s="9">
        <f t="shared" si="0"/>
        <v>59132159.999999993</v>
      </c>
      <c r="D12" s="9">
        <f t="shared" si="1"/>
        <v>98.797482705882388</v>
      </c>
      <c r="E12" s="357">
        <f t="shared" si="2"/>
        <v>0.16689447058823528</v>
      </c>
      <c r="F12" s="14">
        <f t="shared" si="3"/>
        <v>0.10577682352941174</v>
      </c>
      <c r="G12" s="14">
        <f t="shared" si="4"/>
        <v>98.630588235294127</v>
      </c>
      <c r="H12" s="14"/>
      <c r="I12" s="72">
        <f t="shared" si="6"/>
        <v>3.5764705882352955E-2</v>
      </c>
      <c r="J12" s="72">
        <f t="shared" si="5"/>
        <v>4.9882352941176488E-4</v>
      </c>
      <c r="K12" s="72">
        <f t="shared" si="5"/>
        <v>1.073882352941176E-3</v>
      </c>
      <c r="L12" s="72">
        <f t="shared" si="5"/>
        <v>8.7882352941176453E-2</v>
      </c>
      <c r="M12" s="72">
        <f t="shared" si="5"/>
        <v>1.4999999999999999E-4</v>
      </c>
      <c r="N12" s="72">
        <f t="shared" si="5"/>
        <v>4.2999999999999995E-5</v>
      </c>
      <c r="O12" s="72">
        <f t="shared" si="5"/>
        <v>56.552941176470597</v>
      </c>
      <c r="P12" s="72">
        <f t="shared" si="5"/>
        <v>1E-3</v>
      </c>
      <c r="Q12" s="72">
        <f t="shared" si="5"/>
        <v>1.2276470588235293E-4</v>
      </c>
      <c r="R12" s="72">
        <f t="shared" si="5"/>
        <v>2.2729411764705887E-3</v>
      </c>
      <c r="S12" s="72">
        <f t="shared" si="5"/>
        <v>2.5352941176470592E-2</v>
      </c>
      <c r="T12" s="72">
        <f t="shared" si="5"/>
        <v>8.6705882352941163E-5</v>
      </c>
      <c r="U12" s="72">
        <f t="shared" si="5"/>
        <v>8.0470588235294116</v>
      </c>
      <c r="V12" s="72">
        <f t="shared" si="5"/>
        <v>1.3882352941176469E-3</v>
      </c>
      <c r="W12" s="72">
        <f t="shared" si="5"/>
        <v>1.2E-4</v>
      </c>
      <c r="X12" s="72">
        <f t="shared" si="5"/>
        <v>2.1329411764705901E-3</v>
      </c>
      <c r="Y12" s="72">
        <f t="shared" si="5"/>
        <v>1.1882352941176464E-3</v>
      </c>
      <c r="Z12" s="72">
        <f t="shared" si="5"/>
        <v>3.336470588235295</v>
      </c>
      <c r="AA12" s="72">
        <f t="shared" si="5"/>
        <v>8.4023529411764717E-4</v>
      </c>
      <c r="AB12" s="72">
        <f t="shared" si="5"/>
        <v>1.178823529411765E-4</v>
      </c>
      <c r="AC12" s="72">
        <f t="shared" si="5"/>
        <v>30.694117647058818</v>
      </c>
      <c r="AD12" s="72">
        <v>1E-4</v>
      </c>
      <c r="AE12" s="72">
        <f t="shared" si="5"/>
        <v>2.6764705882352936E-3</v>
      </c>
      <c r="AF12" s="72">
        <f t="shared" si="5"/>
        <v>4.082352941176471E-3</v>
      </c>
      <c r="AI12" s="48"/>
      <c r="AK12" s="7"/>
    </row>
    <row r="13" spans="1:37" ht="10.5" customHeight="1" x14ac:dyDescent="0.2">
      <c r="A13" s="352">
        <v>42225.864583333336</v>
      </c>
      <c r="B13" s="5">
        <v>2330</v>
      </c>
      <c r="C13" s="9">
        <f t="shared" si="0"/>
        <v>59387040.000000007</v>
      </c>
      <c r="D13" s="9">
        <f t="shared" si="1"/>
        <v>98.705735169117617</v>
      </c>
      <c r="E13" s="357">
        <f t="shared" si="2"/>
        <v>0.17132340441176472</v>
      </c>
      <c r="F13" s="14">
        <f t="shared" si="3"/>
        <v>0.10769105147058824</v>
      </c>
      <c r="G13" s="14">
        <f t="shared" si="4"/>
        <v>98.534411764705879</v>
      </c>
      <c r="H13" s="14"/>
      <c r="I13" s="72">
        <f t="shared" si="6"/>
        <v>3.7235294117647075E-2</v>
      </c>
      <c r="J13" s="72">
        <f t="shared" si="5"/>
        <v>5.1117647058823549E-4</v>
      </c>
      <c r="K13" s="72">
        <f t="shared" si="5"/>
        <v>1.070617647058823E-3</v>
      </c>
      <c r="L13" s="72">
        <f t="shared" si="5"/>
        <v>8.961764705882351E-2</v>
      </c>
      <c r="M13" s="72">
        <f t="shared" si="5"/>
        <v>1.4999999999999999E-4</v>
      </c>
      <c r="N13" s="72">
        <f t="shared" si="5"/>
        <v>4.2999999999999995E-5</v>
      </c>
      <c r="O13" s="72">
        <f t="shared" si="5"/>
        <v>56.497058823529422</v>
      </c>
      <c r="P13" s="72">
        <f t="shared" si="5"/>
        <v>1E-3</v>
      </c>
      <c r="Q13" s="72">
        <f t="shared" si="5"/>
        <v>1.2186029411764704E-4</v>
      </c>
      <c r="R13" s="72">
        <f t="shared" si="5"/>
        <v>2.2695588235294123E-3</v>
      </c>
      <c r="S13" s="72">
        <f t="shared" si="5"/>
        <v>2.6397058823529416E-2</v>
      </c>
      <c r="T13" s="72">
        <f t="shared" si="5"/>
        <v>9.004411764705881E-5</v>
      </c>
      <c r="U13" s="72">
        <f t="shared" si="5"/>
        <v>8.052941176470588</v>
      </c>
      <c r="V13" s="72">
        <f t="shared" si="5"/>
        <v>1.4117647058823528E-3</v>
      </c>
      <c r="W13" s="72">
        <f t="shared" si="5"/>
        <v>1.2E-4</v>
      </c>
      <c r="X13" s="72">
        <f t="shared" si="5"/>
        <v>2.1370588235294138E-3</v>
      </c>
      <c r="Y13" s="72">
        <f t="shared" si="5"/>
        <v>1.1867647058823522E-3</v>
      </c>
      <c r="Z13" s="72">
        <f t="shared" si="5"/>
        <v>3.3285294117647068</v>
      </c>
      <c r="AA13" s="72">
        <f t="shared" si="5"/>
        <v>8.3776470588235307E-4</v>
      </c>
      <c r="AB13" s="72">
        <f t="shared" si="5"/>
        <v>1.2011764705882356E-4</v>
      </c>
      <c r="AC13" s="72">
        <f t="shared" si="5"/>
        <v>30.65588235294117</v>
      </c>
      <c r="AD13" s="72">
        <v>1E-4</v>
      </c>
      <c r="AE13" s="72">
        <f t="shared" si="5"/>
        <v>2.6610294117647053E-3</v>
      </c>
      <c r="AF13" s="72">
        <f t="shared" si="5"/>
        <v>4.2426470588235298E-3</v>
      </c>
      <c r="AI13" s="48"/>
      <c r="AK13" s="7"/>
    </row>
    <row r="14" spans="1:37" ht="10.5" customHeight="1" x14ac:dyDescent="0.2">
      <c r="A14" s="352">
        <v>42225.875</v>
      </c>
      <c r="B14" s="5">
        <v>2360</v>
      </c>
      <c r="C14" s="9">
        <f t="shared" si="0"/>
        <v>60151680</v>
      </c>
      <c r="D14" s="9">
        <f t="shared" si="1"/>
        <v>98.613987632352945</v>
      </c>
      <c r="E14" s="357">
        <f t="shared" si="2"/>
        <v>0.17575233823529413</v>
      </c>
      <c r="F14" s="14">
        <f t="shared" si="3"/>
        <v>0.10960527941176468</v>
      </c>
      <c r="G14" s="14">
        <f t="shared" si="4"/>
        <v>98.438235294117661</v>
      </c>
      <c r="H14" s="14"/>
      <c r="I14" s="72">
        <f t="shared" si="6"/>
        <v>3.8705882352941194E-2</v>
      </c>
      <c r="J14" s="72">
        <f t="shared" si="5"/>
        <v>5.2352941176470611E-4</v>
      </c>
      <c r="K14" s="72">
        <f t="shared" si="5"/>
        <v>1.06735294117647E-3</v>
      </c>
      <c r="L14" s="72">
        <f t="shared" si="5"/>
        <v>9.1352941176470567E-2</v>
      </c>
      <c r="M14" s="72">
        <f t="shared" si="5"/>
        <v>1.4999999999999999E-4</v>
      </c>
      <c r="N14" s="72">
        <f t="shared" si="5"/>
        <v>4.2999999999999995E-5</v>
      </c>
      <c r="O14" s="72">
        <f t="shared" si="5"/>
        <v>56.441176470588246</v>
      </c>
      <c r="P14" s="72">
        <f t="shared" si="5"/>
        <v>1E-3</v>
      </c>
      <c r="Q14" s="72">
        <f t="shared" si="5"/>
        <v>1.2095588235294116E-4</v>
      </c>
      <c r="R14" s="72">
        <f t="shared" si="5"/>
        <v>2.2661764705882359E-3</v>
      </c>
      <c r="S14" s="72">
        <f t="shared" si="5"/>
        <v>2.744117647058824E-2</v>
      </c>
      <c r="T14" s="72">
        <f t="shared" si="5"/>
        <v>9.3382352941176456E-5</v>
      </c>
      <c r="U14" s="72">
        <f t="shared" si="5"/>
        <v>8.0588235294117645</v>
      </c>
      <c r="V14" s="72">
        <f t="shared" si="5"/>
        <v>1.4352941176470587E-3</v>
      </c>
      <c r="W14" s="72">
        <f t="shared" si="5"/>
        <v>1.2E-4</v>
      </c>
      <c r="X14" s="72">
        <f t="shared" si="5"/>
        <v>2.1411764705882375E-3</v>
      </c>
      <c r="Y14" s="72">
        <f t="shared" si="5"/>
        <v>1.185294117647058E-3</v>
      </c>
      <c r="Z14" s="72">
        <f t="shared" si="5"/>
        <v>3.3205882352941187</v>
      </c>
      <c r="AA14" s="72">
        <f t="shared" si="5"/>
        <v>8.3529411764705897E-4</v>
      </c>
      <c r="AB14" s="72">
        <f t="shared" si="5"/>
        <v>1.223529411764706E-4</v>
      </c>
      <c r="AC14" s="72">
        <f t="shared" si="5"/>
        <v>30.617647058823522</v>
      </c>
      <c r="AD14" s="72">
        <v>1E-4</v>
      </c>
      <c r="AE14" s="72">
        <f t="shared" si="5"/>
        <v>2.645588235294117E-3</v>
      </c>
      <c r="AF14" s="72">
        <f t="shared" si="5"/>
        <v>4.4029411764705886E-3</v>
      </c>
      <c r="AI14" s="48"/>
      <c r="AK14" s="7"/>
    </row>
    <row r="15" spans="1:37" ht="10.5" customHeight="1" x14ac:dyDescent="0.2">
      <c r="A15" s="352">
        <v>42225.885416666664</v>
      </c>
      <c r="B15" s="5">
        <v>2380</v>
      </c>
      <c r="C15" s="9">
        <f t="shared" si="0"/>
        <v>60661440</v>
      </c>
      <c r="D15" s="9">
        <f t="shared" si="1"/>
        <v>98.522240095588245</v>
      </c>
      <c r="E15" s="357">
        <f t="shared" si="2"/>
        <v>0.18018127205882353</v>
      </c>
      <c r="F15" s="14">
        <f t="shared" si="3"/>
        <v>0.11151950735294115</v>
      </c>
      <c r="G15" s="14">
        <f t="shared" si="4"/>
        <v>98.342058823529413</v>
      </c>
      <c r="H15" s="14"/>
      <c r="I15" s="72">
        <f t="shared" si="6"/>
        <v>4.0176470588235313E-2</v>
      </c>
      <c r="J15" s="72">
        <f t="shared" si="5"/>
        <v>5.3588235294117672E-4</v>
      </c>
      <c r="K15" s="72">
        <f t="shared" si="5"/>
        <v>1.064088235294117E-3</v>
      </c>
      <c r="L15" s="72">
        <f t="shared" si="5"/>
        <v>9.3088235294117624E-2</v>
      </c>
      <c r="M15" s="72">
        <f t="shared" si="5"/>
        <v>1.4999999999999999E-4</v>
      </c>
      <c r="N15" s="72">
        <f t="shared" si="5"/>
        <v>4.2999999999999995E-5</v>
      </c>
      <c r="O15" s="72">
        <f t="shared" si="5"/>
        <v>56.385294117647071</v>
      </c>
      <c r="P15" s="72">
        <f t="shared" si="5"/>
        <v>1E-3</v>
      </c>
      <c r="Q15" s="72">
        <f t="shared" si="5"/>
        <v>1.2005147058823527E-4</v>
      </c>
      <c r="R15" s="72">
        <f t="shared" si="5"/>
        <v>2.2627941176470595E-3</v>
      </c>
      <c r="S15" s="72">
        <f t="shared" si="5"/>
        <v>2.8485294117647064E-2</v>
      </c>
      <c r="T15" s="72">
        <f t="shared" si="5"/>
        <v>9.6720588235294102E-5</v>
      </c>
      <c r="U15" s="72">
        <f t="shared" si="5"/>
        <v>8.0647058823529409</v>
      </c>
      <c r="V15" s="72">
        <f t="shared" si="5"/>
        <v>1.4588235294117646E-3</v>
      </c>
      <c r="W15" s="72">
        <f t="shared" si="5"/>
        <v>1.2E-4</v>
      </c>
      <c r="X15" s="72">
        <f t="shared" si="5"/>
        <v>2.1452941176470612E-3</v>
      </c>
      <c r="Y15" s="72">
        <f t="shared" si="5"/>
        <v>1.1838235294117639E-3</v>
      </c>
      <c r="Z15" s="72">
        <f t="shared" si="5"/>
        <v>3.3126470588235306</v>
      </c>
      <c r="AA15" s="72">
        <f t="shared" si="5"/>
        <v>8.3282352941176487E-4</v>
      </c>
      <c r="AB15" s="72">
        <f t="shared" si="5"/>
        <v>1.2458823529411765E-4</v>
      </c>
      <c r="AC15" s="72">
        <f t="shared" si="5"/>
        <v>30.579411764705874</v>
      </c>
      <c r="AD15" s="72">
        <v>1E-4</v>
      </c>
      <c r="AE15" s="72">
        <f t="shared" si="5"/>
        <v>2.6301470588235287E-3</v>
      </c>
      <c r="AF15" s="72">
        <f t="shared" si="5"/>
        <v>4.5632352941176475E-3</v>
      </c>
      <c r="AI15" s="48"/>
      <c r="AK15" s="7"/>
    </row>
    <row r="16" spans="1:37" ht="10.5" customHeight="1" x14ac:dyDescent="0.2">
      <c r="A16" s="352">
        <v>42225.895833333336</v>
      </c>
      <c r="B16" s="5">
        <v>2300</v>
      </c>
      <c r="C16" s="9">
        <f t="shared" si="0"/>
        <v>58622400.000000007</v>
      </c>
      <c r="D16" s="9">
        <f t="shared" si="1"/>
        <v>98.430492558823531</v>
      </c>
      <c r="E16" s="357">
        <f t="shared" si="2"/>
        <v>0.18461020588235294</v>
      </c>
      <c r="F16" s="14">
        <f t="shared" si="3"/>
        <v>0.11343373529411763</v>
      </c>
      <c r="G16" s="14">
        <f t="shared" si="4"/>
        <v>98.24588235294118</v>
      </c>
      <c r="H16" s="14"/>
      <c r="I16" s="72">
        <f t="shared" si="6"/>
        <v>4.1647058823529433E-2</v>
      </c>
      <c r="J16" s="72">
        <f t="shared" si="5"/>
        <v>5.4823529411764734E-4</v>
      </c>
      <c r="K16" s="72">
        <f t="shared" si="5"/>
        <v>1.060823529411764E-3</v>
      </c>
      <c r="L16" s="72">
        <f t="shared" ref="L16:L70" si="7">L15+(L$71-L$4)*(1/68)</f>
        <v>9.4823529411764682E-2</v>
      </c>
      <c r="M16" s="72">
        <f t="shared" ref="M16:M70" si="8">M15+(M$71-M$4)*(1/68)</f>
        <v>1.4999999999999999E-4</v>
      </c>
      <c r="N16" s="72">
        <f t="shared" ref="N16:N70" si="9">N15+(N$71-N$4)*(1/68)</f>
        <v>4.2999999999999995E-5</v>
      </c>
      <c r="O16" s="72">
        <f t="shared" ref="O16:O70" si="10">O15+(O$71-O$4)*(1/68)</f>
        <v>56.329411764705895</v>
      </c>
      <c r="P16" s="72">
        <f t="shared" ref="P16:P70" si="11">P15+(P$71-P$4)*(1/68)</f>
        <v>1E-3</v>
      </c>
      <c r="Q16" s="72">
        <f t="shared" ref="Q16:Q70" si="12">Q15+(Q$71-Q$4)*(1/68)</f>
        <v>1.1914705882352938E-4</v>
      </c>
      <c r="R16" s="72">
        <f t="shared" ref="R16:R70" si="13">R15+(R$71-R$4)*(1/68)</f>
        <v>2.259411764705883E-3</v>
      </c>
      <c r="S16" s="72">
        <f t="shared" ref="S16:S70" si="14">S15+(S$71-S$4)*(1/68)</f>
        <v>2.9529411764705887E-2</v>
      </c>
      <c r="T16" s="72">
        <f t="shared" ref="T16:T70" si="15">T15+(T$71-T$4)*(1/68)</f>
        <v>1.0005882352941175E-4</v>
      </c>
      <c r="U16" s="72">
        <f t="shared" ref="U16:U70" si="16">U15+(U$71-U$4)*(1/68)</f>
        <v>8.0705882352941174</v>
      </c>
      <c r="V16" s="72">
        <f t="shared" ref="V16:V70" si="17">V15+(V$71-V$4)*(1/68)</f>
        <v>1.4823529411764705E-3</v>
      </c>
      <c r="W16" s="72">
        <f t="shared" ref="W16:W70" si="18">W15+(W$71-W$4)*(1/68)</f>
        <v>1.2E-4</v>
      </c>
      <c r="X16" s="72">
        <f t="shared" ref="X16:X70" si="19">X15+(X$71-X$4)*(1/68)</f>
        <v>2.1494117647058849E-3</v>
      </c>
      <c r="Y16" s="72">
        <f t="shared" ref="Y16:Y70" si="20">Y15+(Y$71-Y$4)*(1/68)</f>
        <v>1.1823529411764697E-3</v>
      </c>
      <c r="Z16" s="72">
        <f t="shared" ref="Z16:Z70" si="21">Z15+(Z$71-Z$4)*(1/68)</f>
        <v>3.3047058823529425</v>
      </c>
      <c r="AA16" s="72">
        <f t="shared" ref="AA16:AA70" si="22">AA15+(AA$71-AA$4)*(1/68)</f>
        <v>8.3035294117647076E-4</v>
      </c>
      <c r="AB16" s="72">
        <f t="shared" ref="AB16:AB70" si="23">AB15+(AB$71-AB$4)*(1/68)</f>
        <v>1.268235294117647E-4</v>
      </c>
      <c r="AC16" s="72">
        <f t="shared" ref="AC16:AC70" si="24">AC15+(AC$71-AC$4)*(1/68)</f>
        <v>30.541176470588226</v>
      </c>
      <c r="AD16" s="72">
        <v>1E-4</v>
      </c>
      <c r="AE16" s="72">
        <f t="shared" ref="AE16:AE70" si="25">AE15+(AE$71-AE$4)*(1/68)</f>
        <v>2.6147058823529404E-3</v>
      </c>
      <c r="AF16" s="72">
        <f t="shared" ref="AF16:AF70" si="26">AF15+(AF$71-AF$4)*(1/68)</f>
        <v>4.7235294117647063E-3</v>
      </c>
      <c r="AI16" s="48"/>
      <c r="AK16" s="7"/>
    </row>
    <row r="17" spans="1:37" ht="10.5" customHeight="1" x14ac:dyDescent="0.2">
      <c r="A17" s="352">
        <v>42225.90625</v>
      </c>
      <c r="B17" s="5">
        <v>2350</v>
      </c>
      <c r="C17" s="9">
        <f t="shared" si="0"/>
        <v>59896800</v>
      </c>
      <c r="D17" s="9">
        <f t="shared" si="1"/>
        <v>98.338745022058845</v>
      </c>
      <c r="E17" s="357">
        <f t="shared" si="2"/>
        <v>0.18903913970588232</v>
      </c>
      <c r="F17" s="14">
        <f t="shared" si="3"/>
        <v>0.11534796323529407</v>
      </c>
      <c r="G17" s="14">
        <f t="shared" si="4"/>
        <v>98.149705882352947</v>
      </c>
      <c r="H17" s="14"/>
      <c r="I17" s="72">
        <f t="shared" si="6"/>
        <v>4.3117647058823552E-2</v>
      </c>
      <c r="J17" s="72">
        <f t="shared" ref="J17:J70" si="27">J16+(J$71-J$4)*(1/68)</f>
        <v>5.6058823529411795E-4</v>
      </c>
      <c r="K17" s="72">
        <f t="shared" ref="K17:K70" si="28">K16+(K$71-K$4)*(1/68)</f>
        <v>1.057558823529411E-3</v>
      </c>
      <c r="L17" s="72">
        <f t="shared" si="7"/>
        <v>9.6558823529411739E-2</v>
      </c>
      <c r="M17" s="72">
        <f t="shared" si="8"/>
        <v>1.4999999999999999E-4</v>
      </c>
      <c r="N17" s="72">
        <f t="shared" si="9"/>
        <v>4.2999999999999995E-5</v>
      </c>
      <c r="O17" s="72">
        <f t="shared" si="10"/>
        <v>56.27352941176472</v>
      </c>
      <c r="P17" s="72">
        <f t="shared" si="11"/>
        <v>1E-3</v>
      </c>
      <c r="Q17" s="72">
        <f t="shared" si="12"/>
        <v>1.182426470588235E-4</v>
      </c>
      <c r="R17" s="72">
        <f t="shared" si="13"/>
        <v>2.2560294117647066E-3</v>
      </c>
      <c r="S17" s="72">
        <f t="shared" si="14"/>
        <v>3.0573529411764711E-2</v>
      </c>
      <c r="T17" s="72">
        <f t="shared" si="15"/>
        <v>1.0339705882352939E-4</v>
      </c>
      <c r="U17" s="72">
        <f t="shared" si="16"/>
        <v>8.0764705882352938</v>
      </c>
      <c r="V17" s="72">
        <f t="shared" si="17"/>
        <v>1.5058823529411763E-3</v>
      </c>
      <c r="W17" s="72">
        <f t="shared" si="18"/>
        <v>1.2E-4</v>
      </c>
      <c r="X17" s="72">
        <f t="shared" si="19"/>
        <v>2.1535294117647086E-3</v>
      </c>
      <c r="Y17" s="72">
        <f t="shared" si="20"/>
        <v>1.1808823529411755E-3</v>
      </c>
      <c r="Z17" s="72">
        <f t="shared" si="21"/>
        <v>3.2967647058823544</v>
      </c>
      <c r="AA17" s="72">
        <f t="shared" si="22"/>
        <v>8.2788235294117666E-4</v>
      </c>
      <c r="AB17" s="72">
        <f t="shared" si="23"/>
        <v>1.2905882352941175E-4</v>
      </c>
      <c r="AC17" s="72">
        <f t="shared" si="24"/>
        <v>30.502941176470578</v>
      </c>
      <c r="AD17" s="72">
        <v>1E-4</v>
      </c>
      <c r="AE17" s="72">
        <f t="shared" si="25"/>
        <v>2.5992647058823521E-3</v>
      </c>
      <c r="AF17" s="72">
        <f t="shared" si="26"/>
        <v>4.8838235294117651E-3</v>
      </c>
      <c r="AI17" s="48"/>
      <c r="AK17" s="7"/>
    </row>
    <row r="18" spans="1:37" ht="10.5" customHeight="1" x14ac:dyDescent="0.2">
      <c r="A18" s="352">
        <v>42225.916666666664</v>
      </c>
      <c r="B18" s="5">
        <v>2380</v>
      </c>
      <c r="C18" s="9">
        <f t="shared" si="0"/>
        <v>60661440</v>
      </c>
      <c r="D18" s="9">
        <f t="shared" si="1"/>
        <v>98.246997485294131</v>
      </c>
      <c r="E18" s="357">
        <f t="shared" si="2"/>
        <v>0.19346807352941175</v>
      </c>
      <c r="F18" s="14">
        <f t="shared" ref="F18:F74" si="29">E18-I18-S18</f>
        <v>0.11726219117647055</v>
      </c>
      <c r="G18" s="14">
        <f t="shared" ref="G18:G74" si="30">O18+U18+Z18+AC18</f>
        <v>98.053529411764714</v>
      </c>
      <c r="H18" s="14"/>
      <c r="I18" s="72">
        <f t="shared" si="6"/>
        <v>4.4588235294117672E-2</v>
      </c>
      <c r="J18" s="72">
        <f t="shared" si="27"/>
        <v>5.7294117647058856E-4</v>
      </c>
      <c r="K18" s="72">
        <f t="shared" si="28"/>
        <v>1.054294117647058E-3</v>
      </c>
      <c r="L18" s="72">
        <f t="shared" si="7"/>
        <v>9.8294117647058796E-2</v>
      </c>
      <c r="M18" s="72">
        <f t="shared" si="8"/>
        <v>1.4999999999999999E-4</v>
      </c>
      <c r="N18" s="72">
        <f t="shared" si="9"/>
        <v>4.2999999999999995E-5</v>
      </c>
      <c r="O18" s="72">
        <f t="shared" si="10"/>
        <v>56.217647058823545</v>
      </c>
      <c r="P18" s="72">
        <f t="shared" si="11"/>
        <v>1E-3</v>
      </c>
      <c r="Q18" s="72">
        <f t="shared" si="12"/>
        <v>1.1733823529411761E-4</v>
      </c>
      <c r="R18" s="72">
        <f t="shared" si="13"/>
        <v>2.2526470588235302E-3</v>
      </c>
      <c r="S18" s="72">
        <f t="shared" si="14"/>
        <v>3.1617647058823535E-2</v>
      </c>
      <c r="T18" s="72">
        <f t="shared" si="15"/>
        <v>1.0673529411764704E-4</v>
      </c>
      <c r="U18" s="72">
        <f t="shared" si="16"/>
        <v>8.0823529411764703</v>
      </c>
      <c r="V18" s="72">
        <f t="shared" si="17"/>
        <v>1.5294117647058822E-3</v>
      </c>
      <c r="W18" s="72">
        <f t="shared" si="18"/>
        <v>1.2E-4</v>
      </c>
      <c r="X18" s="72">
        <f t="shared" si="19"/>
        <v>2.1576470588235324E-3</v>
      </c>
      <c r="Y18" s="72">
        <f t="shared" si="20"/>
        <v>1.1794117647058813E-3</v>
      </c>
      <c r="Z18" s="72">
        <f t="shared" si="21"/>
        <v>3.2888235294117663</v>
      </c>
      <c r="AA18" s="72">
        <f t="shared" si="22"/>
        <v>8.2541176470588256E-4</v>
      </c>
      <c r="AB18" s="72">
        <f t="shared" si="23"/>
        <v>1.312941176470588E-4</v>
      </c>
      <c r="AC18" s="72">
        <f t="shared" si="24"/>
        <v>30.464705882352931</v>
      </c>
      <c r="AD18" s="72">
        <v>1E-4</v>
      </c>
      <c r="AE18" s="72">
        <f t="shared" si="25"/>
        <v>2.5838235294117638E-3</v>
      </c>
      <c r="AF18" s="72">
        <f t="shared" si="26"/>
        <v>5.0441176470588239E-3</v>
      </c>
      <c r="AI18" s="48"/>
      <c r="AK18" s="7"/>
    </row>
    <row r="19" spans="1:37" ht="10.5" customHeight="1" x14ac:dyDescent="0.2">
      <c r="A19" s="352">
        <v>42225.927083333336</v>
      </c>
      <c r="B19" s="5">
        <v>2380</v>
      </c>
      <c r="C19" s="9">
        <f t="shared" ref="C19:C82" si="31">B19*0.02832*15*60*1000</f>
        <v>60661440</v>
      </c>
      <c r="D19" s="9">
        <f t="shared" ref="D19:D82" si="32">SUM(I19:AF19)</f>
        <v>98.155249948529431</v>
      </c>
      <c r="E19" s="357">
        <f t="shared" si="2"/>
        <v>0.19789700735294116</v>
      </c>
      <c r="F19" s="14">
        <f t="shared" si="29"/>
        <v>0.11917641911764701</v>
      </c>
      <c r="G19" s="14">
        <f t="shared" si="30"/>
        <v>97.957352941176481</v>
      </c>
      <c r="H19" s="14"/>
      <c r="I19" s="72">
        <f t="shared" si="6"/>
        <v>4.6058823529411791E-2</v>
      </c>
      <c r="J19" s="72">
        <f t="shared" si="27"/>
        <v>5.8529411764705918E-4</v>
      </c>
      <c r="K19" s="72">
        <f t="shared" si="28"/>
        <v>1.051029411764705E-3</v>
      </c>
      <c r="L19" s="72">
        <f t="shared" si="7"/>
        <v>0.10002941176470585</v>
      </c>
      <c r="M19" s="72">
        <f t="shared" si="8"/>
        <v>1.4999999999999999E-4</v>
      </c>
      <c r="N19" s="72">
        <f t="shared" si="9"/>
        <v>4.2999999999999995E-5</v>
      </c>
      <c r="O19" s="72">
        <f t="shared" si="10"/>
        <v>56.161764705882369</v>
      </c>
      <c r="P19" s="72">
        <f t="shared" si="11"/>
        <v>1E-3</v>
      </c>
      <c r="Q19" s="72">
        <f t="shared" si="12"/>
        <v>1.1643382352941173E-4</v>
      </c>
      <c r="R19" s="72">
        <f t="shared" si="13"/>
        <v>2.2492647058823538E-3</v>
      </c>
      <c r="S19" s="72">
        <f t="shared" si="14"/>
        <v>3.2661764705882355E-2</v>
      </c>
      <c r="T19" s="72">
        <f t="shared" si="15"/>
        <v>1.1007352941176469E-4</v>
      </c>
      <c r="U19" s="72">
        <f t="shared" si="16"/>
        <v>8.0882352941176467</v>
      </c>
      <c r="V19" s="72">
        <f t="shared" si="17"/>
        <v>1.5529411764705881E-3</v>
      </c>
      <c r="W19" s="72">
        <f t="shared" si="18"/>
        <v>1.2E-4</v>
      </c>
      <c r="X19" s="72">
        <f t="shared" si="19"/>
        <v>2.1617647058823561E-3</v>
      </c>
      <c r="Y19" s="72">
        <f t="shared" si="20"/>
        <v>1.1779411764705871E-3</v>
      </c>
      <c r="Z19" s="72">
        <f t="shared" si="21"/>
        <v>3.2808823529411781</v>
      </c>
      <c r="AA19" s="72">
        <f t="shared" si="22"/>
        <v>8.2294117647058846E-4</v>
      </c>
      <c r="AB19" s="72">
        <f t="shared" si="23"/>
        <v>1.3352941176470584E-4</v>
      </c>
      <c r="AC19" s="72">
        <f t="shared" si="24"/>
        <v>30.426470588235283</v>
      </c>
      <c r="AD19" s="72">
        <v>1E-4</v>
      </c>
      <c r="AE19" s="72">
        <f t="shared" si="25"/>
        <v>2.5683823529411755E-3</v>
      </c>
      <c r="AF19" s="72">
        <f t="shared" si="26"/>
        <v>5.2044117647058828E-3</v>
      </c>
      <c r="AI19" s="48"/>
      <c r="AK19" s="7"/>
    </row>
    <row r="20" spans="1:37" ht="10.5" customHeight="1" x14ac:dyDescent="0.2">
      <c r="A20" s="352">
        <v>42225.9375</v>
      </c>
      <c r="B20" s="5">
        <v>2350</v>
      </c>
      <c r="C20" s="9">
        <f t="shared" si="31"/>
        <v>59896800</v>
      </c>
      <c r="D20" s="9">
        <f t="shared" si="32"/>
        <v>98.06350241176473</v>
      </c>
      <c r="E20" s="357">
        <f t="shared" si="2"/>
        <v>0.2023259411764706</v>
      </c>
      <c r="F20" s="14">
        <f t="shared" si="29"/>
        <v>0.12109064705882353</v>
      </c>
      <c r="G20" s="14">
        <f t="shared" si="30"/>
        <v>97.861176470588248</v>
      </c>
      <c r="H20" s="14"/>
      <c r="I20" s="72">
        <f t="shared" si="6"/>
        <v>4.752941176470591E-2</v>
      </c>
      <c r="J20" s="72">
        <f t="shared" si="27"/>
        <v>5.9764705882352979E-4</v>
      </c>
      <c r="K20" s="72">
        <f t="shared" si="28"/>
        <v>1.047764705882352E-3</v>
      </c>
      <c r="L20" s="72">
        <f t="shared" si="7"/>
        <v>0.10176470588235291</v>
      </c>
      <c r="M20" s="72">
        <f t="shared" si="8"/>
        <v>1.4999999999999999E-4</v>
      </c>
      <c r="N20" s="72">
        <f t="shared" si="9"/>
        <v>4.2999999999999995E-5</v>
      </c>
      <c r="O20" s="72">
        <f t="shared" si="10"/>
        <v>56.105882352941194</v>
      </c>
      <c r="P20" s="72">
        <f t="shared" si="11"/>
        <v>1E-3</v>
      </c>
      <c r="Q20" s="72">
        <f t="shared" si="12"/>
        <v>1.1552941176470584E-4</v>
      </c>
      <c r="R20" s="72">
        <f t="shared" si="13"/>
        <v>2.2458823529411774E-3</v>
      </c>
      <c r="S20" s="72">
        <f t="shared" si="14"/>
        <v>3.3705882352941176E-2</v>
      </c>
      <c r="T20" s="72">
        <f t="shared" si="15"/>
        <v>1.1341176470588233E-4</v>
      </c>
      <c r="U20" s="72">
        <f t="shared" si="16"/>
        <v>8.0941176470588232</v>
      </c>
      <c r="V20" s="72">
        <f t="shared" si="17"/>
        <v>1.576470588235294E-3</v>
      </c>
      <c r="W20" s="72">
        <f t="shared" si="18"/>
        <v>1.2E-4</v>
      </c>
      <c r="X20" s="72">
        <f t="shared" si="19"/>
        <v>2.1658823529411798E-3</v>
      </c>
      <c r="Y20" s="72">
        <f t="shared" si="20"/>
        <v>1.1764705882352929E-3</v>
      </c>
      <c r="Z20" s="72">
        <f t="shared" si="21"/>
        <v>3.27294117647059</v>
      </c>
      <c r="AA20" s="72">
        <f t="shared" si="22"/>
        <v>8.2047058823529436E-4</v>
      </c>
      <c r="AB20" s="72">
        <f t="shared" si="23"/>
        <v>1.3576470588235289E-4</v>
      </c>
      <c r="AC20" s="72">
        <f t="shared" si="24"/>
        <v>30.388235294117635</v>
      </c>
      <c r="AD20" s="72">
        <v>1E-4</v>
      </c>
      <c r="AE20" s="72">
        <f t="shared" si="25"/>
        <v>2.5529411764705873E-3</v>
      </c>
      <c r="AF20" s="72">
        <f t="shared" si="26"/>
        <v>5.3647058823529416E-3</v>
      </c>
      <c r="AI20" s="48"/>
      <c r="AK20" s="7"/>
    </row>
    <row r="21" spans="1:37" ht="10.5" customHeight="1" x14ac:dyDescent="0.2">
      <c r="A21" s="352">
        <v>42225.947916666664</v>
      </c>
      <c r="B21" s="5">
        <v>2350</v>
      </c>
      <c r="C21" s="9">
        <f t="shared" si="31"/>
        <v>59896800</v>
      </c>
      <c r="D21" s="9">
        <f t="shared" si="32"/>
        <v>97.97175487500003</v>
      </c>
      <c r="E21" s="357">
        <f t="shared" si="2"/>
        <v>0.20675487500000003</v>
      </c>
      <c r="F21" s="14">
        <f t="shared" si="29"/>
        <v>0.12300487500000001</v>
      </c>
      <c r="G21" s="14">
        <f t="shared" si="30"/>
        <v>97.765000000000015</v>
      </c>
      <c r="H21" s="14"/>
      <c r="I21" s="72">
        <f t="shared" si="6"/>
        <v>4.900000000000003E-2</v>
      </c>
      <c r="J21" s="72">
        <f t="shared" si="27"/>
        <v>6.1000000000000041E-4</v>
      </c>
      <c r="K21" s="72">
        <f t="shared" si="28"/>
        <v>1.044499999999999E-3</v>
      </c>
      <c r="L21" s="72">
        <f t="shared" si="7"/>
        <v>0.10349999999999997</v>
      </c>
      <c r="M21" s="72">
        <f t="shared" si="8"/>
        <v>1.4999999999999999E-4</v>
      </c>
      <c r="N21" s="72">
        <f t="shared" si="9"/>
        <v>4.2999999999999995E-5</v>
      </c>
      <c r="O21" s="72">
        <f t="shared" si="10"/>
        <v>56.050000000000018</v>
      </c>
      <c r="P21" s="72">
        <f t="shared" si="11"/>
        <v>1E-3</v>
      </c>
      <c r="Q21" s="72">
        <f t="shared" si="12"/>
        <v>1.1462499999999995E-4</v>
      </c>
      <c r="R21" s="72">
        <f t="shared" si="13"/>
        <v>2.242500000000001E-3</v>
      </c>
      <c r="S21" s="72">
        <f t="shared" si="14"/>
        <v>3.4749999999999996E-2</v>
      </c>
      <c r="T21" s="72">
        <f t="shared" si="15"/>
        <v>1.1674999999999998E-4</v>
      </c>
      <c r="U21" s="72">
        <f t="shared" si="16"/>
        <v>8.1</v>
      </c>
      <c r="V21" s="72">
        <f t="shared" si="17"/>
        <v>1.5999999999999999E-3</v>
      </c>
      <c r="W21" s="72">
        <f t="shared" si="18"/>
        <v>1.2E-4</v>
      </c>
      <c r="X21" s="72">
        <f t="shared" si="19"/>
        <v>2.1700000000000035E-3</v>
      </c>
      <c r="Y21" s="72">
        <f t="shared" si="20"/>
        <v>1.1749999999999987E-3</v>
      </c>
      <c r="Z21" s="72">
        <f t="shared" si="21"/>
        <v>3.2650000000000019</v>
      </c>
      <c r="AA21" s="72">
        <f t="shared" si="22"/>
        <v>8.1800000000000026E-4</v>
      </c>
      <c r="AB21" s="72">
        <f t="shared" si="23"/>
        <v>1.3799999999999994E-4</v>
      </c>
      <c r="AC21" s="72">
        <f t="shared" si="24"/>
        <v>30.349999999999987</v>
      </c>
      <c r="AD21" s="72">
        <v>1E-4</v>
      </c>
      <c r="AE21" s="72">
        <f t="shared" si="25"/>
        <v>2.537499999999999E-3</v>
      </c>
      <c r="AF21" s="72">
        <f t="shared" si="26"/>
        <v>5.5250000000000004E-3</v>
      </c>
      <c r="AI21" s="48"/>
      <c r="AK21" s="7"/>
    </row>
    <row r="22" spans="1:37" ht="10.5" customHeight="1" x14ac:dyDescent="0.2">
      <c r="A22" s="352">
        <v>42225.958333333336</v>
      </c>
      <c r="B22" s="5">
        <v>2380</v>
      </c>
      <c r="C22" s="9">
        <f t="shared" si="31"/>
        <v>60661440</v>
      </c>
      <c r="D22" s="9">
        <f t="shared" si="32"/>
        <v>97.880007338235274</v>
      </c>
      <c r="E22" s="357">
        <f t="shared" si="2"/>
        <v>0.21118380882352944</v>
      </c>
      <c r="F22" s="14">
        <f t="shared" si="29"/>
        <v>0.12491910294117647</v>
      </c>
      <c r="G22" s="14">
        <f t="shared" si="30"/>
        <v>97.668823529411782</v>
      </c>
      <c r="H22" s="14"/>
      <c r="I22" s="72">
        <f t="shared" si="6"/>
        <v>5.0470588235294149E-2</v>
      </c>
      <c r="J22" s="72">
        <f t="shared" si="27"/>
        <v>6.2235294117647102E-4</v>
      </c>
      <c r="K22" s="72">
        <f t="shared" si="28"/>
        <v>1.041235294117646E-3</v>
      </c>
      <c r="L22" s="72">
        <f t="shared" si="7"/>
        <v>0.10523529411764702</v>
      </c>
      <c r="M22" s="72">
        <f t="shared" si="8"/>
        <v>1.4999999999999999E-4</v>
      </c>
      <c r="N22" s="72">
        <f t="shared" si="9"/>
        <v>4.2999999999999995E-5</v>
      </c>
      <c r="O22" s="72">
        <f t="shared" si="10"/>
        <v>55.994117647058843</v>
      </c>
      <c r="P22" s="72">
        <f t="shared" si="11"/>
        <v>1E-3</v>
      </c>
      <c r="Q22" s="72">
        <f t="shared" si="12"/>
        <v>1.1372058823529407E-4</v>
      </c>
      <c r="R22" s="72">
        <f t="shared" si="13"/>
        <v>2.2391176470588246E-3</v>
      </c>
      <c r="S22" s="72">
        <f t="shared" si="14"/>
        <v>3.5794117647058817E-2</v>
      </c>
      <c r="T22" s="72">
        <f t="shared" si="15"/>
        <v>1.2008823529411762E-4</v>
      </c>
      <c r="U22" s="72">
        <f t="shared" si="16"/>
        <v>8.1058823529411761</v>
      </c>
      <c r="V22" s="72">
        <f t="shared" si="17"/>
        <v>1.6235294117647057E-3</v>
      </c>
      <c r="W22" s="72">
        <f t="shared" si="18"/>
        <v>1.2E-4</v>
      </c>
      <c r="X22" s="72">
        <f t="shared" si="19"/>
        <v>2.1741176470588272E-3</v>
      </c>
      <c r="Y22" s="72">
        <f t="shared" si="20"/>
        <v>1.1735294117647046E-3</v>
      </c>
      <c r="Z22" s="72">
        <f t="shared" si="21"/>
        <v>3.2570588235294138</v>
      </c>
      <c r="AA22" s="72">
        <f t="shared" si="22"/>
        <v>8.1552941176470616E-4</v>
      </c>
      <c r="AB22" s="72">
        <f t="shared" si="23"/>
        <v>1.4023529411764699E-4</v>
      </c>
      <c r="AC22" s="72">
        <f t="shared" si="24"/>
        <v>30.311764705882339</v>
      </c>
      <c r="AD22" s="72">
        <v>1E-4</v>
      </c>
      <c r="AE22" s="72">
        <f t="shared" si="25"/>
        <v>2.5220588235294107E-3</v>
      </c>
      <c r="AF22" s="72">
        <f t="shared" si="26"/>
        <v>5.6852941176470592E-3</v>
      </c>
      <c r="AI22" s="48"/>
      <c r="AK22" s="7"/>
    </row>
    <row r="23" spans="1:37" ht="10.5" customHeight="1" x14ac:dyDescent="0.2">
      <c r="A23" s="352">
        <v>42225.96875</v>
      </c>
      <c r="B23" s="5">
        <v>2390</v>
      </c>
      <c r="C23" s="9">
        <f t="shared" si="31"/>
        <v>60916320.000000007</v>
      </c>
      <c r="D23" s="9">
        <f t="shared" si="32"/>
        <v>97.788259801470588</v>
      </c>
      <c r="E23" s="357">
        <f t="shared" si="2"/>
        <v>0.21561274264705882</v>
      </c>
      <c r="F23" s="14">
        <f t="shared" si="29"/>
        <v>0.12683333088235291</v>
      </c>
      <c r="G23" s="14">
        <f t="shared" si="30"/>
        <v>97.572647058823549</v>
      </c>
      <c r="H23" s="14"/>
      <c r="I23" s="72">
        <f t="shared" si="6"/>
        <v>5.1941176470588268E-2</v>
      </c>
      <c r="J23" s="72">
        <f t="shared" si="27"/>
        <v>6.3470588235294164E-4</v>
      </c>
      <c r="K23" s="72">
        <f t="shared" si="28"/>
        <v>1.037970588235293E-3</v>
      </c>
      <c r="L23" s="72">
        <f t="shared" si="7"/>
        <v>0.10697058823529408</v>
      </c>
      <c r="M23" s="72">
        <f t="shared" si="8"/>
        <v>1.4999999999999999E-4</v>
      </c>
      <c r="N23" s="72">
        <f t="shared" si="9"/>
        <v>4.2999999999999995E-5</v>
      </c>
      <c r="O23" s="72">
        <f t="shared" si="10"/>
        <v>55.938235294117668</v>
      </c>
      <c r="P23" s="72">
        <f t="shared" si="11"/>
        <v>1E-3</v>
      </c>
      <c r="Q23" s="72">
        <f t="shared" si="12"/>
        <v>1.1281617647058818E-4</v>
      </c>
      <c r="R23" s="72">
        <f t="shared" si="13"/>
        <v>2.2357352941176482E-3</v>
      </c>
      <c r="S23" s="72">
        <f t="shared" si="14"/>
        <v>3.6838235294117637E-2</v>
      </c>
      <c r="T23" s="72">
        <f t="shared" si="15"/>
        <v>1.2342647058823528E-4</v>
      </c>
      <c r="U23" s="72">
        <f t="shared" si="16"/>
        <v>8.1117647058823525</v>
      </c>
      <c r="V23" s="72">
        <f t="shared" si="17"/>
        <v>1.6470588235294116E-3</v>
      </c>
      <c r="W23" s="72">
        <f t="shared" si="18"/>
        <v>1.2E-4</v>
      </c>
      <c r="X23" s="72">
        <f t="shared" si="19"/>
        <v>2.178235294117651E-3</v>
      </c>
      <c r="Y23" s="72">
        <f t="shared" si="20"/>
        <v>1.1720588235294104E-3</v>
      </c>
      <c r="Z23" s="72">
        <f t="shared" si="21"/>
        <v>3.2491176470588257</v>
      </c>
      <c r="AA23" s="72">
        <f t="shared" si="22"/>
        <v>8.1305882352941206E-4</v>
      </c>
      <c r="AB23" s="72">
        <f t="shared" si="23"/>
        <v>1.4247058823529403E-4</v>
      </c>
      <c r="AC23" s="72">
        <f t="shared" si="24"/>
        <v>30.273529411764692</v>
      </c>
      <c r="AD23" s="72">
        <v>1E-4</v>
      </c>
      <c r="AE23" s="72">
        <f t="shared" si="25"/>
        <v>2.5066176470588224E-3</v>
      </c>
      <c r="AF23" s="72">
        <f t="shared" si="26"/>
        <v>5.845588235294118E-3</v>
      </c>
      <c r="AI23" s="48"/>
      <c r="AK23" s="7"/>
    </row>
    <row r="24" spans="1:37" ht="10.5" customHeight="1" x14ac:dyDescent="0.2">
      <c r="A24" s="352">
        <v>42225.979166666664</v>
      </c>
      <c r="B24" s="5">
        <v>2330</v>
      </c>
      <c r="C24" s="9">
        <f t="shared" si="31"/>
        <v>59387040.000000007</v>
      </c>
      <c r="D24" s="9">
        <f t="shared" si="32"/>
        <v>97.696512264705888</v>
      </c>
      <c r="E24" s="357">
        <f t="shared" si="2"/>
        <v>0.22004167647058817</v>
      </c>
      <c r="F24" s="14">
        <f t="shared" si="29"/>
        <v>0.12874755882352934</v>
      </c>
      <c r="G24" s="14">
        <f t="shared" si="30"/>
        <v>97.476470588235316</v>
      </c>
      <c r="H24" s="14"/>
      <c r="I24" s="72">
        <f t="shared" si="6"/>
        <v>5.3411764705882388E-2</v>
      </c>
      <c r="J24" s="72">
        <f t="shared" si="27"/>
        <v>6.4705882352941225E-4</v>
      </c>
      <c r="K24" s="72">
        <f t="shared" si="28"/>
        <v>1.03470588235294E-3</v>
      </c>
      <c r="L24" s="72">
        <f t="shared" si="7"/>
        <v>0.10870588235294114</v>
      </c>
      <c r="M24" s="72">
        <f t="shared" si="8"/>
        <v>1.4999999999999999E-4</v>
      </c>
      <c r="N24" s="72">
        <f t="shared" si="9"/>
        <v>4.2999999999999995E-5</v>
      </c>
      <c r="O24" s="72">
        <f t="shared" si="10"/>
        <v>55.882352941176492</v>
      </c>
      <c r="P24" s="72">
        <f t="shared" si="11"/>
        <v>1E-3</v>
      </c>
      <c r="Q24" s="72">
        <f t="shared" si="12"/>
        <v>1.119117647058823E-4</v>
      </c>
      <c r="R24" s="72">
        <f t="shared" si="13"/>
        <v>2.2323529411764718E-3</v>
      </c>
      <c r="S24" s="72">
        <f t="shared" si="14"/>
        <v>3.7882352941176457E-2</v>
      </c>
      <c r="T24" s="72">
        <f t="shared" si="15"/>
        <v>1.2676470588235294E-4</v>
      </c>
      <c r="U24" s="72">
        <f t="shared" si="16"/>
        <v>8.117647058823529</v>
      </c>
      <c r="V24" s="72">
        <f t="shared" si="17"/>
        <v>1.6705882352941175E-3</v>
      </c>
      <c r="W24" s="72">
        <f t="shared" si="18"/>
        <v>1.2E-4</v>
      </c>
      <c r="X24" s="72">
        <f t="shared" si="19"/>
        <v>2.1823529411764747E-3</v>
      </c>
      <c r="Y24" s="72">
        <f t="shared" si="20"/>
        <v>1.1705882352941162E-3</v>
      </c>
      <c r="Z24" s="72">
        <f t="shared" si="21"/>
        <v>3.2411764705882375</v>
      </c>
      <c r="AA24" s="72">
        <f t="shared" si="22"/>
        <v>8.1058823529411796E-4</v>
      </c>
      <c r="AB24" s="72">
        <f t="shared" si="23"/>
        <v>1.4470588235294108E-4</v>
      </c>
      <c r="AC24" s="72">
        <f t="shared" si="24"/>
        <v>30.235294117647044</v>
      </c>
      <c r="AD24" s="72">
        <v>1E-4</v>
      </c>
      <c r="AE24" s="72">
        <f t="shared" si="25"/>
        <v>2.4911764705882341E-3</v>
      </c>
      <c r="AF24" s="72">
        <f t="shared" si="26"/>
        <v>6.0058823529411769E-3</v>
      </c>
      <c r="AI24" s="48"/>
      <c r="AK24" s="7"/>
    </row>
    <row r="25" spans="1:37" ht="10.5" customHeight="1" x14ac:dyDescent="0.2">
      <c r="A25" s="352">
        <v>42225.989583333336</v>
      </c>
      <c r="B25" s="5">
        <v>2330</v>
      </c>
      <c r="C25" s="9">
        <f t="shared" si="31"/>
        <v>59387040.000000007</v>
      </c>
      <c r="D25" s="9">
        <f t="shared" si="32"/>
        <v>97.604764727941159</v>
      </c>
      <c r="E25" s="357">
        <f t="shared" si="2"/>
        <v>0.22447061029411761</v>
      </c>
      <c r="F25" s="14">
        <f t="shared" si="29"/>
        <v>0.1306617867647058</v>
      </c>
      <c r="G25" s="14">
        <f t="shared" si="30"/>
        <v>97.380294117647082</v>
      </c>
      <c r="H25" s="14"/>
      <c r="I25" s="72">
        <f t="shared" si="6"/>
        <v>5.4882352941176507E-2</v>
      </c>
      <c r="J25" s="72">
        <f t="shared" si="27"/>
        <v>6.5941176470588286E-4</v>
      </c>
      <c r="K25" s="72">
        <f t="shared" si="28"/>
        <v>1.031441176470587E-3</v>
      </c>
      <c r="L25" s="72">
        <f t="shared" si="7"/>
        <v>0.1104411764705882</v>
      </c>
      <c r="M25" s="72">
        <f t="shared" si="8"/>
        <v>1.4999999999999999E-4</v>
      </c>
      <c r="N25" s="72">
        <f t="shared" si="9"/>
        <v>4.2999999999999995E-5</v>
      </c>
      <c r="O25" s="72">
        <f t="shared" si="10"/>
        <v>55.826470588235317</v>
      </c>
      <c r="P25" s="72">
        <f t="shared" si="11"/>
        <v>1E-3</v>
      </c>
      <c r="Q25" s="72">
        <f t="shared" si="12"/>
        <v>1.1100735294117641E-4</v>
      </c>
      <c r="R25" s="72">
        <f t="shared" si="13"/>
        <v>2.2289705882352954E-3</v>
      </c>
      <c r="S25" s="72">
        <f t="shared" si="14"/>
        <v>3.8926470588235278E-2</v>
      </c>
      <c r="T25" s="72">
        <f t="shared" si="15"/>
        <v>1.301029411764706E-4</v>
      </c>
      <c r="U25" s="72">
        <f t="shared" si="16"/>
        <v>8.1235294117647054</v>
      </c>
      <c r="V25" s="72">
        <f t="shared" si="17"/>
        <v>1.6941176470588234E-3</v>
      </c>
      <c r="W25" s="72">
        <f t="shared" si="18"/>
        <v>1.2E-4</v>
      </c>
      <c r="X25" s="72">
        <f t="shared" si="19"/>
        <v>2.1864705882352984E-3</v>
      </c>
      <c r="Y25" s="72">
        <f t="shared" si="20"/>
        <v>1.169117647058822E-3</v>
      </c>
      <c r="Z25" s="72">
        <f t="shared" si="21"/>
        <v>3.2332352941176494</v>
      </c>
      <c r="AA25" s="72">
        <f t="shared" si="22"/>
        <v>8.0811764705882385E-4</v>
      </c>
      <c r="AB25" s="72">
        <f t="shared" si="23"/>
        <v>1.4694117647058813E-4</v>
      </c>
      <c r="AC25" s="72">
        <f t="shared" si="24"/>
        <v>30.197058823529396</v>
      </c>
      <c r="AD25" s="72">
        <v>1E-4</v>
      </c>
      <c r="AE25" s="72">
        <f t="shared" si="25"/>
        <v>2.4757352941176458E-3</v>
      </c>
      <c r="AF25" s="72">
        <f t="shared" si="26"/>
        <v>6.1661764705882357E-3</v>
      </c>
      <c r="AI25" s="48"/>
      <c r="AK25" s="7"/>
    </row>
    <row r="26" spans="1:37" ht="10.5" customHeight="1" x14ac:dyDescent="0.2">
      <c r="A26" s="352">
        <v>42226</v>
      </c>
      <c r="B26" s="5">
        <v>2270</v>
      </c>
      <c r="C26" s="9">
        <f t="shared" si="31"/>
        <v>57857760</v>
      </c>
      <c r="D26" s="9">
        <f t="shared" si="32"/>
        <v>97.513017191176488</v>
      </c>
      <c r="E26" s="357">
        <f t="shared" si="2"/>
        <v>0.22889954411764701</v>
      </c>
      <c r="F26" s="14">
        <f t="shared" si="29"/>
        <v>0.13257601470588229</v>
      </c>
      <c r="G26" s="14">
        <f t="shared" si="30"/>
        <v>97.284117647058835</v>
      </c>
      <c r="H26" s="14"/>
      <c r="I26" s="72">
        <f t="shared" si="6"/>
        <v>5.6352941176470626E-2</v>
      </c>
      <c r="J26" s="72">
        <f t="shared" si="27"/>
        <v>6.7176470588235348E-4</v>
      </c>
      <c r="K26" s="72">
        <f t="shared" si="28"/>
        <v>1.028176470588234E-3</v>
      </c>
      <c r="L26" s="72">
        <f t="shared" si="7"/>
        <v>0.11217647058823525</v>
      </c>
      <c r="M26" s="72">
        <f t="shared" si="8"/>
        <v>1.4999999999999999E-4</v>
      </c>
      <c r="N26" s="72">
        <f t="shared" si="9"/>
        <v>4.2999999999999995E-5</v>
      </c>
      <c r="O26" s="72">
        <f t="shared" si="10"/>
        <v>55.770588235294142</v>
      </c>
      <c r="P26" s="72">
        <f t="shared" si="11"/>
        <v>1E-3</v>
      </c>
      <c r="Q26" s="72">
        <f t="shared" si="12"/>
        <v>1.1010294117647052E-4</v>
      </c>
      <c r="R26" s="72">
        <f t="shared" si="13"/>
        <v>2.225588235294119E-3</v>
      </c>
      <c r="S26" s="72">
        <f t="shared" si="14"/>
        <v>3.9970588235294098E-2</v>
      </c>
      <c r="T26" s="72">
        <f t="shared" si="15"/>
        <v>1.3344117647058826E-4</v>
      </c>
      <c r="U26" s="72">
        <f t="shared" si="16"/>
        <v>8.1294117647058819</v>
      </c>
      <c r="V26" s="72">
        <f t="shared" si="17"/>
        <v>1.7176470588235293E-3</v>
      </c>
      <c r="W26" s="72">
        <f t="shared" si="18"/>
        <v>1.2E-4</v>
      </c>
      <c r="X26" s="72">
        <f t="shared" si="19"/>
        <v>2.1905882352941221E-3</v>
      </c>
      <c r="Y26" s="72">
        <f t="shared" si="20"/>
        <v>1.1676470588235278E-3</v>
      </c>
      <c r="Z26" s="72">
        <f t="shared" si="21"/>
        <v>3.2252941176470613</v>
      </c>
      <c r="AA26" s="72">
        <f t="shared" si="22"/>
        <v>8.0564705882352975E-4</v>
      </c>
      <c r="AB26" s="72">
        <f t="shared" si="23"/>
        <v>1.4917647058823518E-4</v>
      </c>
      <c r="AC26" s="72">
        <f t="shared" si="24"/>
        <v>30.158823529411748</v>
      </c>
      <c r="AD26" s="72">
        <v>1E-4</v>
      </c>
      <c r="AE26" s="72">
        <f t="shared" si="25"/>
        <v>2.4602941176470575E-3</v>
      </c>
      <c r="AF26" s="72">
        <f t="shared" si="26"/>
        <v>6.3264705882352945E-3</v>
      </c>
      <c r="AI26" s="48"/>
      <c r="AK26" s="7"/>
    </row>
    <row r="27" spans="1:37" ht="10.5" customHeight="1" x14ac:dyDescent="0.2">
      <c r="A27" s="352">
        <v>42226.010416666664</v>
      </c>
      <c r="B27" s="5">
        <v>2360</v>
      </c>
      <c r="C27" s="9">
        <f t="shared" si="31"/>
        <v>60151680</v>
      </c>
      <c r="D27" s="9">
        <f t="shared" si="32"/>
        <v>97.421269654411773</v>
      </c>
      <c r="E27" s="357">
        <f t="shared" si="2"/>
        <v>0.23332847794117645</v>
      </c>
      <c r="F27" s="14">
        <f t="shared" si="29"/>
        <v>0.13449024264705878</v>
      </c>
      <c r="G27" s="14">
        <f t="shared" si="30"/>
        <v>97.187941176470588</v>
      </c>
      <c r="H27" s="14"/>
      <c r="I27" s="72">
        <f t="shared" si="6"/>
        <v>5.7823529411764746E-2</v>
      </c>
      <c r="J27" s="72">
        <f t="shared" si="27"/>
        <v>6.8411764705882409E-4</v>
      </c>
      <c r="K27" s="72">
        <f t="shared" si="28"/>
        <v>1.024911764705881E-3</v>
      </c>
      <c r="L27" s="72">
        <f t="shared" si="7"/>
        <v>0.11391176470588231</v>
      </c>
      <c r="M27" s="72">
        <f t="shared" si="8"/>
        <v>1.4999999999999999E-4</v>
      </c>
      <c r="N27" s="72">
        <f t="shared" si="9"/>
        <v>4.2999999999999995E-5</v>
      </c>
      <c r="O27" s="72">
        <f t="shared" si="10"/>
        <v>55.714705882352966</v>
      </c>
      <c r="P27" s="72">
        <f t="shared" si="11"/>
        <v>1E-3</v>
      </c>
      <c r="Q27" s="72">
        <f t="shared" si="12"/>
        <v>1.0919852941176464E-4</v>
      </c>
      <c r="R27" s="72">
        <f t="shared" si="13"/>
        <v>2.2222058823529425E-3</v>
      </c>
      <c r="S27" s="72">
        <f t="shared" si="14"/>
        <v>4.1014705882352918E-2</v>
      </c>
      <c r="T27" s="72">
        <f t="shared" si="15"/>
        <v>1.3677941176470592E-4</v>
      </c>
      <c r="U27" s="72">
        <f t="shared" si="16"/>
        <v>8.1352941176470583</v>
      </c>
      <c r="V27" s="72">
        <f t="shared" si="17"/>
        <v>1.7411764705882351E-3</v>
      </c>
      <c r="W27" s="72">
        <f t="shared" si="18"/>
        <v>1.2E-4</v>
      </c>
      <c r="X27" s="72">
        <f t="shared" si="19"/>
        <v>2.1947058823529458E-3</v>
      </c>
      <c r="Y27" s="72">
        <f t="shared" si="20"/>
        <v>1.1661764705882336E-3</v>
      </c>
      <c r="Z27" s="72">
        <f t="shared" si="21"/>
        <v>3.2173529411764732</v>
      </c>
      <c r="AA27" s="72">
        <f t="shared" si="22"/>
        <v>8.0317647058823565E-4</v>
      </c>
      <c r="AB27" s="72">
        <f t="shared" si="23"/>
        <v>1.5141176470588223E-4</v>
      </c>
      <c r="AC27" s="72">
        <f t="shared" si="24"/>
        <v>30.1205882352941</v>
      </c>
      <c r="AD27" s="72">
        <v>1E-4</v>
      </c>
      <c r="AE27" s="72">
        <f t="shared" si="25"/>
        <v>2.4448529411764692E-3</v>
      </c>
      <c r="AF27" s="72">
        <f t="shared" si="26"/>
        <v>6.4867647058823533E-3</v>
      </c>
      <c r="AI27" s="48"/>
      <c r="AK27" s="7"/>
    </row>
    <row r="28" spans="1:37" ht="10.5" customHeight="1" x14ac:dyDescent="0.2">
      <c r="A28" s="352">
        <v>42226.020833333336</v>
      </c>
      <c r="B28" s="5">
        <v>2350</v>
      </c>
      <c r="C28" s="9">
        <f t="shared" si="31"/>
        <v>59896800</v>
      </c>
      <c r="D28" s="9">
        <f t="shared" si="32"/>
        <v>97.329522117647073</v>
      </c>
      <c r="E28" s="357">
        <f t="shared" si="2"/>
        <v>0.23775741176470588</v>
      </c>
      <c r="F28" s="14">
        <f t="shared" si="29"/>
        <v>0.13640447058823529</v>
      </c>
      <c r="G28" s="14">
        <f t="shared" si="30"/>
        <v>97.091764705882369</v>
      </c>
      <c r="H28" s="14"/>
      <c r="I28" s="72">
        <f t="shared" si="6"/>
        <v>5.9294117647058865E-2</v>
      </c>
      <c r="J28" s="72">
        <f t="shared" si="27"/>
        <v>6.9647058823529471E-4</v>
      </c>
      <c r="K28" s="72">
        <f t="shared" si="28"/>
        <v>1.021647058823528E-3</v>
      </c>
      <c r="L28" s="72">
        <f t="shared" si="7"/>
        <v>0.11564705882352937</v>
      </c>
      <c r="M28" s="72">
        <f t="shared" si="8"/>
        <v>1.4999999999999999E-4</v>
      </c>
      <c r="N28" s="72">
        <f t="shared" si="9"/>
        <v>4.2999999999999995E-5</v>
      </c>
      <c r="O28" s="72">
        <f t="shared" si="10"/>
        <v>55.658823529411791</v>
      </c>
      <c r="P28" s="72">
        <f t="shared" si="11"/>
        <v>1E-3</v>
      </c>
      <c r="Q28" s="72">
        <f t="shared" si="12"/>
        <v>1.0829411764705875E-4</v>
      </c>
      <c r="R28" s="72">
        <f t="shared" si="13"/>
        <v>2.2188235294117661E-3</v>
      </c>
      <c r="S28" s="72">
        <f t="shared" si="14"/>
        <v>4.2058823529411739E-2</v>
      </c>
      <c r="T28" s="72">
        <f t="shared" si="15"/>
        <v>1.4011764705882358E-4</v>
      </c>
      <c r="U28" s="72">
        <f t="shared" si="16"/>
        <v>8.1411764705882348</v>
      </c>
      <c r="V28" s="72">
        <f t="shared" si="17"/>
        <v>1.764705882352941E-3</v>
      </c>
      <c r="W28" s="72">
        <f t="shared" si="18"/>
        <v>1.2E-4</v>
      </c>
      <c r="X28" s="72">
        <f t="shared" si="19"/>
        <v>2.1988235294117696E-3</v>
      </c>
      <c r="Y28" s="72">
        <f t="shared" si="20"/>
        <v>1.1647058823529394E-3</v>
      </c>
      <c r="Z28" s="72">
        <f t="shared" si="21"/>
        <v>3.2094117647058851</v>
      </c>
      <c r="AA28" s="72">
        <f t="shared" si="22"/>
        <v>8.0070588235294155E-4</v>
      </c>
      <c r="AB28" s="72">
        <f t="shared" si="23"/>
        <v>1.5364705882352927E-4</v>
      </c>
      <c r="AC28" s="72">
        <f t="shared" si="24"/>
        <v>30.082352941176453</v>
      </c>
      <c r="AD28" s="72">
        <v>1E-4</v>
      </c>
      <c r="AE28" s="72">
        <f t="shared" si="25"/>
        <v>2.4294117647058809E-3</v>
      </c>
      <c r="AF28" s="72">
        <f t="shared" si="26"/>
        <v>6.6470588235294122E-3</v>
      </c>
      <c r="AI28" s="48"/>
      <c r="AK28" s="7"/>
    </row>
    <row r="29" spans="1:37" ht="10.5" customHeight="1" x14ac:dyDescent="0.2">
      <c r="A29" s="352">
        <v>42226.03125</v>
      </c>
      <c r="B29" s="5">
        <v>2350</v>
      </c>
      <c r="C29" s="9">
        <f t="shared" si="31"/>
        <v>59896800</v>
      </c>
      <c r="D29" s="9">
        <f t="shared" si="32"/>
        <v>97.237774580882373</v>
      </c>
      <c r="E29" s="357">
        <f t="shared" si="2"/>
        <v>0.24218634558823526</v>
      </c>
      <c r="F29" s="14">
        <f t="shared" si="29"/>
        <v>0.1383186985294117</v>
      </c>
      <c r="G29" s="14">
        <f t="shared" si="30"/>
        <v>96.995588235294122</v>
      </c>
      <c r="H29" s="14"/>
      <c r="I29" s="72">
        <f t="shared" si="6"/>
        <v>6.0764705882352985E-2</v>
      </c>
      <c r="J29" s="72">
        <f t="shared" si="27"/>
        <v>7.0882352941176532E-4</v>
      </c>
      <c r="K29" s="72">
        <f t="shared" si="28"/>
        <v>1.018382352941175E-3</v>
      </c>
      <c r="L29" s="72">
        <f t="shared" si="7"/>
        <v>0.11738235294117642</v>
      </c>
      <c r="M29" s="72">
        <f t="shared" si="8"/>
        <v>1.4999999999999999E-4</v>
      </c>
      <c r="N29" s="72">
        <f t="shared" si="9"/>
        <v>4.2999999999999995E-5</v>
      </c>
      <c r="O29" s="72">
        <f t="shared" si="10"/>
        <v>55.602941176470615</v>
      </c>
      <c r="P29" s="72">
        <f t="shared" si="11"/>
        <v>1E-3</v>
      </c>
      <c r="Q29" s="72">
        <f t="shared" si="12"/>
        <v>1.0738970588235287E-4</v>
      </c>
      <c r="R29" s="72">
        <f t="shared" si="13"/>
        <v>2.2154411764705897E-3</v>
      </c>
      <c r="S29" s="72">
        <f t="shared" si="14"/>
        <v>4.3102941176470559E-2</v>
      </c>
      <c r="T29" s="72">
        <f t="shared" si="15"/>
        <v>1.4345588235294124E-4</v>
      </c>
      <c r="U29" s="72">
        <f t="shared" si="16"/>
        <v>8.1470588235294112</v>
      </c>
      <c r="V29" s="72">
        <f t="shared" si="17"/>
        <v>1.7882352941176469E-3</v>
      </c>
      <c r="W29" s="72">
        <f t="shared" si="18"/>
        <v>1.2E-4</v>
      </c>
      <c r="X29" s="72">
        <f t="shared" si="19"/>
        <v>2.2029411764705933E-3</v>
      </c>
      <c r="Y29" s="72">
        <f t="shared" si="20"/>
        <v>1.1632352941176453E-3</v>
      </c>
      <c r="Z29" s="72">
        <f t="shared" si="21"/>
        <v>3.201470588235297</v>
      </c>
      <c r="AA29" s="72">
        <f t="shared" si="22"/>
        <v>7.9823529411764745E-4</v>
      </c>
      <c r="AB29" s="72">
        <f t="shared" si="23"/>
        <v>1.5588235294117632E-4</v>
      </c>
      <c r="AC29" s="72">
        <f t="shared" si="24"/>
        <v>30.044117647058805</v>
      </c>
      <c r="AD29" s="72">
        <v>1E-4</v>
      </c>
      <c r="AE29" s="72">
        <f t="shared" si="25"/>
        <v>2.4139705882352926E-3</v>
      </c>
      <c r="AF29" s="72">
        <f t="shared" si="26"/>
        <v>6.807352941176471E-3</v>
      </c>
      <c r="AI29" s="48"/>
      <c r="AK29" s="7"/>
    </row>
    <row r="30" spans="1:37" ht="10.5" customHeight="1" x14ac:dyDescent="0.2">
      <c r="A30" s="352">
        <v>42226.041666666664</v>
      </c>
      <c r="B30" s="5">
        <v>2300</v>
      </c>
      <c r="C30" s="9">
        <f t="shared" si="31"/>
        <v>58622400.000000007</v>
      </c>
      <c r="D30" s="9">
        <f t="shared" si="32"/>
        <v>97.146027044117673</v>
      </c>
      <c r="E30" s="357">
        <f t="shared" si="2"/>
        <v>0.24661527941176467</v>
      </c>
      <c r="F30" s="14">
        <f t="shared" si="29"/>
        <v>0.14023292647058819</v>
      </c>
      <c r="G30" s="14">
        <f t="shared" si="30"/>
        <v>96.899411764705903</v>
      </c>
      <c r="H30" s="14"/>
      <c r="I30" s="72">
        <f t="shared" si="6"/>
        <v>6.2235294117647104E-2</v>
      </c>
      <c r="J30" s="72">
        <f t="shared" si="27"/>
        <v>7.2117647058823594E-4</v>
      </c>
      <c r="K30" s="72">
        <f t="shared" si="28"/>
        <v>1.0151176470588219E-3</v>
      </c>
      <c r="L30" s="72">
        <f t="shared" si="7"/>
        <v>0.11911764705882348</v>
      </c>
      <c r="M30" s="72">
        <f t="shared" si="8"/>
        <v>1.4999999999999999E-4</v>
      </c>
      <c r="N30" s="72">
        <f t="shared" si="9"/>
        <v>4.2999999999999995E-5</v>
      </c>
      <c r="O30" s="72">
        <f t="shared" si="10"/>
        <v>55.54705882352944</v>
      </c>
      <c r="P30" s="72">
        <f t="shared" si="11"/>
        <v>1E-3</v>
      </c>
      <c r="Q30" s="72">
        <f t="shared" si="12"/>
        <v>1.0648529411764698E-4</v>
      </c>
      <c r="R30" s="72">
        <f t="shared" si="13"/>
        <v>2.2120588235294133E-3</v>
      </c>
      <c r="S30" s="72">
        <f t="shared" si="14"/>
        <v>4.414705882352938E-2</v>
      </c>
      <c r="T30" s="72">
        <f t="shared" si="15"/>
        <v>1.467941176470589E-4</v>
      </c>
      <c r="U30" s="72">
        <f t="shared" si="16"/>
        <v>8.1529411764705877</v>
      </c>
      <c r="V30" s="72">
        <f t="shared" si="17"/>
        <v>1.8117647058823528E-3</v>
      </c>
      <c r="W30" s="72">
        <f t="shared" si="18"/>
        <v>1.2E-4</v>
      </c>
      <c r="X30" s="72">
        <f t="shared" si="19"/>
        <v>2.207058823529417E-3</v>
      </c>
      <c r="Y30" s="72">
        <f t="shared" si="20"/>
        <v>1.1617647058823511E-3</v>
      </c>
      <c r="Z30" s="72">
        <f t="shared" si="21"/>
        <v>3.1935294117647088</v>
      </c>
      <c r="AA30" s="72">
        <f t="shared" si="22"/>
        <v>7.9576470588235335E-4</v>
      </c>
      <c r="AB30" s="72">
        <f t="shared" si="23"/>
        <v>1.5811764705882337E-4</v>
      </c>
      <c r="AC30" s="72">
        <f t="shared" si="24"/>
        <v>30.005882352941157</v>
      </c>
      <c r="AD30" s="72">
        <v>1E-4</v>
      </c>
      <c r="AE30" s="72">
        <f t="shared" si="25"/>
        <v>2.3985294117647043E-3</v>
      </c>
      <c r="AF30" s="72">
        <f t="shared" si="26"/>
        <v>6.9676470588235298E-3</v>
      </c>
      <c r="AI30" s="48"/>
      <c r="AK30" s="7"/>
    </row>
    <row r="31" spans="1:37" ht="10.5" customHeight="1" x14ac:dyDescent="0.2">
      <c r="A31" s="352">
        <v>42226.052083333336</v>
      </c>
      <c r="B31" s="5">
        <v>2200</v>
      </c>
      <c r="C31" s="9">
        <f t="shared" si="31"/>
        <v>56073600.000000007</v>
      </c>
      <c r="D31" s="9">
        <f t="shared" si="32"/>
        <v>97.054279507352959</v>
      </c>
      <c r="E31" s="357">
        <f t="shared" si="2"/>
        <v>0.25104421323529408</v>
      </c>
      <c r="F31" s="14">
        <f t="shared" si="29"/>
        <v>0.14214715441176465</v>
      </c>
      <c r="G31" s="14">
        <f t="shared" si="30"/>
        <v>96.803235294117655</v>
      </c>
      <c r="H31" s="14"/>
      <c r="I31" s="72">
        <f t="shared" si="6"/>
        <v>6.3705882352941223E-2</v>
      </c>
      <c r="J31" s="72">
        <f t="shared" si="27"/>
        <v>7.3352941176470655E-4</v>
      </c>
      <c r="K31" s="72">
        <f t="shared" si="28"/>
        <v>1.0118529411764689E-3</v>
      </c>
      <c r="L31" s="72">
        <f t="shared" si="7"/>
        <v>0.12085294117647054</v>
      </c>
      <c r="M31" s="72">
        <f t="shared" si="8"/>
        <v>1.4999999999999999E-4</v>
      </c>
      <c r="N31" s="72">
        <f t="shared" si="9"/>
        <v>4.2999999999999995E-5</v>
      </c>
      <c r="O31" s="72">
        <f t="shared" si="10"/>
        <v>55.491176470588265</v>
      </c>
      <c r="P31" s="72">
        <f t="shared" si="11"/>
        <v>1E-3</v>
      </c>
      <c r="Q31" s="72">
        <f t="shared" si="12"/>
        <v>1.0558088235294109E-4</v>
      </c>
      <c r="R31" s="72">
        <f t="shared" si="13"/>
        <v>2.2086764705882369E-3</v>
      </c>
      <c r="S31" s="72">
        <f t="shared" si="14"/>
        <v>4.51911764705882E-2</v>
      </c>
      <c r="T31" s="72">
        <f t="shared" si="15"/>
        <v>1.5013235294117656E-4</v>
      </c>
      <c r="U31" s="72">
        <f t="shared" si="16"/>
        <v>8.1588235294117641</v>
      </c>
      <c r="V31" s="72">
        <f t="shared" si="17"/>
        <v>1.8352941176470587E-3</v>
      </c>
      <c r="W31" s="72">
        <f t="shared" si="18"/>
        <v>1.2E-4</v>
      </c>
      <c r="X31" s="72">
        <f t="shared" si="19"/>
        <v>2.2111764705882407E-3</v>
      </c>
      <c r="Y31" s="72">
        <f t="shared" si="20"/>
        <v>1.1602941176470569E-3</v>
      </c>
      <c r="Z31" s="72">
        <f t="shared" si="21"/>
        <v>3.1855882352941207</v>
      </c>
      <c r="AA31" s="72">
        <f t="shared" si="22"/>
        <v>7.9329411764705925E-4</v>
      </c>
      <c r="AB31" s="72">
        <f t="shared" si="23"/>
        <v>1.6035294117647042E-4</v>
      </c>
      <c r="AC31" s="72">
        <f t="shared" si="24"/>
        <v>29.967647058823509</v>
      </c>
      <c r="AD31" s="72">
        <v>1E-4</v>
      </c>
      <c r="AE31" s="72">
        <f t="shared" si="25"/>
        <v>2.383088235294116E-3</v>
      </c>
      <c r="AF31" s="72">
        <f t="shared" si="26"/>
        <v>7.1279411764705886E-3</v>
      </c>
      <c r="AI31" s="48"/>
      <c r="AK31" s="7"/>
    </row>
    <row r="32" spans="1:37" ht="10.5" customHeight="1" x14ac:dyDescent="0.2">
      <c r="A32" s="352">
        <v>42226.0625</v>
      </c>
      <c r="B32" s="5">
        <v>2320</v>
      </c>
      <c r="C32" s="9">
        <f t="shared" si="31"/>
        <v>59132159.999999993</v>
      </c>
      <c r="D32" s="9">
        <f t="shared" si="32"/>
        <v>96.962531970588245</v>
      </c>
      <c r="E32" s="357">
        <f t="shared" si="2"/>
        <v>0.25547314705882346</v>
      </c>
      <c r="F32" s="14">
        <f t="shared" si="29"/>
        <v>0.14406138235294111</v>
      </c>
      <c r="G32" s="14">
        <f t="shared" si="30"/>
        <v>96.707058823529422</v>
      </c>
      <c r="H32" s="14"/>
      <c r="I32" s="72">
        <f t="shared" si="6"/>
        <v>6.5176470588235336E-2</v>
      </c>
      <c r="J32" s="72">
        <f t="shared" si="27"/>
        <v>7.4588235294117716E-4</v>
      </c>
      <c r="K32" s="72">
        <f t="shared" si="28"/>
        <v>1.0085882352941159E-3</v>
      </c>
      <c r="L32" s="72">
        <f t="shared" si="7"/>
        <v>0.1225882352941176</v>
      </c>
      <c r="M32" s="72">
        <f t="shared" si="8"/>
        <v>1.4999999999999999E-4</v>
      </c>
      <c r="N32" s="72">
        <f t="shared" si="9"/>
        <v>4.2999999999999995E-5</v>
      </c>
      <c r="O32" s="72">
        <f t="shared" si="10"/>
        <v>55.435294117647089</v>
      </c>
      <c r="P32" s="72">
        <f t="shared" si="11"/>
        <v>1E-3</v>
      </c>
      <c r="Q32" s="72">
        <f t="shared" si="12"/>
        <v>1.0467647058823521E-4</v>
      </c>
      <c r="R32" s="72">
        <f t="shared" si="13"/>
        <v>2.2052941176470605E-3</v>
      </c>
      <c r="S32" s="72">
        <f t="shared" si="14"/>
        <v>4.623529411764702E-2</v>
      </c>
      <c r="T32" s="72">
        <f t="shared" si="15"/>
        <v>1.5347058823529422E-4</v>
      </c>
      <c r="U32" s="72">
        <f t="shared" si="16"/>
        <v>8.1647058823529406</v>
      </c>
      <c r="V32" s="72">
        <f t="shared" si="17"/>
        <v>1.8588235294117645E-3</v>
      </c>
      <c r="W32" s="72">
        <f t="shared" si="18"/>
        <v>1.2E-4</v>
      </c>
      <c r="X32" s="72">
        <f t="shared" si="19"/>
        <v>2.2152941176470644E-3</v>
      </c>
      <c r="Y32" s="72">
        <f t="shared" si="20"/>
        <v>1.1588235294117627E-3</v>
      </c>
      <c r="Z32" s="72">
        <f t="shared" si="21"/>
        <v>3.1776470588235326</v>
      </c>
      <c r="AA32" s="72">
        <f t="shared" si="22"/>
        <v>7.9082352941176515E-4</v>
      </c>
      <c r="AB32" s="72">
        <f t="shared" si="23"/>
        <v>1.6258823529411746E-4</v>
      </c>
      <c r="AC32" s="72">
        <f t="shared" si="24"/>
        <v>29.929411764705861</v>
      </c>
      <c r="AD32" s="72">
        <v>1E-4</v>
      </c>
      <c r="AE32" s="72">
        <f t="shared" si="25"/>
        <v>2.3676470588235277E-3</v>
      </c>
      <c r="AF32" s="72">
        <f t="shared" si="26"/>
        <v>7.2882352941176475E-3</v>
      </c>
      <c r="AI32" s="48"/>
      <c r="AK32" s="7"/>
    </row>
    <row r="33" spans="1:37" ht="10.5" customHeight="1" x14ac:dyDescent="0.2">
      <c r="A33" s="352">
        <v>42226.072916666664</v>
      </c>
      <c r="B33" s="5">
        <v>2350</v>
      </c>
      <c r="C33" s="9">
        <f t="shared" si="31"/>
        <v>59896800</v>
      </c>
      <c r="D33" s="9">
        <f t="shared" si="32"/>
        <v>96.87078443382353</v>
      </c>
      <c r="E33" s="357">
        <f t="shared" si="2"/>
        <v>0.25990208088235295</v>
      </c>
      <c r="F33" s="14">
        <f t="shared" si="29"/>
        <v>0.14597561029411765</v>
      </c>
      <c r="G33" s="14">
        <f t="shared" si="30"/>
        <v>96.610882352941189</v>
      </c>
      <c r="H33" s="14"/>
      <c r="I33" s="72">
        <f t="shared" si="6"/>
        <v>6.6647058823529448E-2</v>
      </c>
      <c r="J33" s="72">
        <f t="shared" si="27"/>
        <v>7.5823529411764778E-4</v>
      </c>
      <c r="K33" s="72">
        <f t="shared" si="28"/>
        <v>1.0053235294117629E-3</v>
      </c>
      <c r="L33" s="72">
        <f t="shared" si="7"/>
        <v>0.12432352941176465</v>
      </c>
      <c r="M33" s="72">
        <f t="shared" si="8"/>
        <v>1.4999999999999999E-4</v>
      </c>
      <c r="N33" s="72">
        <f t="shared" si="9"/>
        <v>4.2999999999999995E-5</v>
      </c>
      <c r="O33" s="72">
        <f t="shared" si="10"/>
        <v>55.379411764705914</v>
      </c>
      <c r="P33" s="72">
        <f t="shared" si="11"/>
        <v>1E-3</v>
      </c>
      <c r="Q33" s="72">
        <f t="shared" si="12"/>
        <v>1.0377205882352932E-4</v>
      </c>
      <c r="R33" s="72">
        <f t="shared" si="13"/>
        <v>2.2019117647058841E-3</v>
      </c>
      <c r="S33" s="72">
        <f t="shared" si="14"/>
        <v>4.7279411764705841E-2</v>
      </c>
      <c r="T33" s="72">
        <f t="shared" si="15"/>
        <v>1.5680882352941188E-4</v>
      </c>
      <c r="U33" s="72">
        <f t="shared" si="16"/>
        <v>8.170588235294117</v>
      </c>
      <c r="V33" s="72">
        <f t="shared" si="17"/>
        <v>1.8823529411764704E-3</v>
      </c>
      <c r="W33" s="72">
        <f t="shared" si="18"/>
        <v>1.2E-4</v>
      </c>
      <c r="X33" s="72">
        <f t="shared" si="19"/>
        <v>2.2194117647058881E-3</v>
      </c>
      <c r="Y33" s="72">
        <f t="shared" si="20"/>
        <v>1.1573529411764685E-3</v>
      </c>
      <c r="Z33" s="72">
        <f t="shared" si="21"/>
        <v>3.1697058823529445</v>
      </c>
      <c r="AA33" s="72">
        <f t="shared" si="22"/>
        <v>7.8835294117647105E-4</v>
      </c>
      <c r="AB33" s="72">
        <f t="shared" si="23"/>
        <v>1.6482352941176451E-4</v>
      </c>
      <c r="AC33" s="72">
        <f t="shared" si="24"/>
        <v>29.891176470588213</v>
      </c>
      <c r="AD33" s="72">
        <v>1E-4</v>
      </c>
      <c r="AE33" s="72">
        <f t="shared" si="25"/>
        <v>2.3522058823529394E-3</v>
      </c>
      <c r="AF33" s="72">
        <f t="shared" si="26"/>
        <v>7.4485294117647063E-3</v>
      </c>
      <c r="AI33" s="48"/>
      <c r="AK33" s="7"/>
    </row>
    <row r="34" spans="1:37" ht="10.5" customHeight="1" x14ac:dyDescent="0.2">
      <c r="A34" s="352">
        <v>42226.083333333336</v>
      </c>
      <c r="B34" s="5">
        <v>2360</v>
      </c>
      <c r="C34" s="9">
        <f t="shared" si="31"/>
        <v>60151680</v>
      </c>
      <c r="D34" s="9">
        <f t="shared" si="32"/>
        <v>96.779036897058859</v>
      </c>
      <c r="E34" s="357">
        <f t="shared" si="2"/>
        <v>0.26433101470588233</v>
      </c>
      <c r="F34" s="14">
        <f t="shared" si="29"/>
        <v>0.14788983823529411</v>
      </c>
      <c r="G34" s="14">
        <f t="shared" si="30"/>
        <v>96.514705882352956</v>
      </c>
      <c r="H34" s="14"/>
      <c r="I34" s="72">
        <f t="shared" si="6"/>
        <v>6.8117647058823561E-2</v>
      </c>
      <c r="J34" s="72">
        <f t="shared" si="27"/>
        <v>7.7058823529411839E-4</v>
      </c>
      <c r="K34" s="72">
        <f t="shared" si="28"/>
        <v>1.0020588235294099E-3</v>
      </c>
      <c r="L34" s="72">
        <f t="shared" si="7"/>
        <v>0.12605882352941172</v>
      </c>
      <c r="M34" s="72">
        <f t="shared" si="8"/>
        <v>1.4999999999999999E-4</v>
      </c>
      <c r="N34" s="72">
        <f t="shared" si="9"/>
        <v>4.2999999999999995E-5</v>
      </c>
      <c r="O34" s="72">
        <f t="shared" si="10"/>
        <v>55.323529411764738</v>
      </c>
      <c r="P34" s="72">
        <f t="shared" si="11"/>
        <v>1E-3</v>
      </c>
      <c r="Q34" s="72">
        <f t="shared" si="12"/>
        <v>1.0286764705882344E-4</v>
      </c>
      <c r="R34" s="72">
        <f t="shared" si="13"/>
        <v>2.1985294117647077E-3</v>
      </c>
      <c r="S34" s="72">
        <f t="shared" si="14"/>
        <v>4.8323529411764661E-2</v>
      </c>
      <c r="T34" s="72">
        <f t="shared" si="15"/>
        <v>1.6014705882352954E-4</v>
      </c>
      <c r="U34" s="72">
        <f t="shared" si="16"/>
        <v>8.1764705882352935</v>
      </c>
      <c r="V34" s="72">
        <f t="shared" si="17"/>
        <v>1.9058823529411763E-3</v>
      </c>
      <c r="W34" s="72">
        <f t="shared" si="18"/>
        <v>1.2E-4</v>
      </c>
      <c r="X34" s="72">
        <f t="shared" si="19"/>
        <v>2.2235294117647119E-3</v>
      </c>
      <c r="Y34" s="72">
        <f t="shared" si="20"/>
        <v>1.1558823529411743E-3</v>
      </c>
      <c r="Z34" s="72">
        <f t="shared" si="21"/>
        <v>3.1617647058823564</v>
      </c>
      <c r="AA34" s="72">
        <f t="shared" si="22"/>
        <v>7.8588235294117694E-4</v>
      </c>
      <c r="AB34" s="72">
        <f t="shared" si="23"/>
        <v>1.6705882352941156E-4</v>
      </c>
      <c r="AC34" s="72">
        <f t="shared" si="24"/>
        <v>29.852941176470566</v>
      </c>
      <c r="AD34" s="72">
        <v>1E-4</v>
      </c>
      <c r="AE34" s="72">
        <f t="shared" si="25"/>
        <v>2.3367647058823511E-3</v>
      </c>
      <c r="AF34" s="72">
        <f t="shared" si="26"/>
        <v>7.6088235294117651E-3</v>
      </c>
      <c r="AI34" s="48"/>
      <c r="AK34" s="7"/>
    </row>
    <row r="35" spans="1:37" ht="10.5" customHeight="1" x14ac:dyDescent="0.2">
      <c r="A35" s="352">
        <v>42226.09375</v>
      </c>
      <c r="B35" s="5">
        <v>2250</v>
      </c>
      <c r="C35" s="9">
        <f t="shared" si="31"/>
        <v>57348000.000000007</v>
      </c>
      <c r="D35" s="9">
        <f t="shared" si="32"/>
        <v>96.687289360294116</v>
      </c>
      <c r="E35" s="357">
        <f t="shared" si="2"/>
        <v>0.26875994852941171</v>
      </c>
      <c r="F35" s="14">
        <f t="shared" si="29"/>
        <v>0.14980406617647055</v>
      </c>
      <c r="G35" s="14">
        <f t="shared" si="30"/>
        <v>96.418529411764723</v>
      </c>
      <c r="H35" s="14"/>
      <c r="I35" s="72">
        <f t="shared" si="6"/>
        <v>6.9588235294117673E-2</v>
      </c>
      <c r="J35" s="72">
        <f t="shared" si="27"/>
        <v>7.8294117647058901E-4</v>
      </c>
      <c r="K35" s="72">
        <f t="shared" si="28"/>
        <v>9.9879411764705692E-4</v>
      </c>
      <c r="L35" s="72">
        <f t="shared" si="7"/>
        <v>0.12779411764705878</v>
      </c>
      <c r="M35" s="72">
        <f t="shared" si="8"/>
        <v>1.4999999999999999E-4</v>
      </c>
      <c r="N35" s="72">
        <f t="shared" si="9"/>
        <v>4.2999999999999995E-5</v>
      </c>
      <c r="O35" s="72">
        <f t="shared" si="10"/>
        <v>55.267647058823563</v>
      </c>
      <c r="P35" s="72">
        <f t="shared" si="11"/>
        <v>1E-3</v>
      </c>
      <c r="Q35" s="72">
        <f t="shared" si="12"/>
        <v>1.0196323529411755E-4</v>
      </c>
      <c r="R35" s="72">
        <f t="shared" si="13"/>
        <v>2.1951470588235313E-3</v>
      </c>
      <c r="S35" s="72">
        <f t="shared" si="14"/>
        <v>4.9367647058823481E-2</v>
      </c>
      <c r="T35" s="72">
        <f t="shared" si="15"/>
        <v>1.634852941176472E-4</v>
      </c>
      <c r="U35" s="72">
        <f t="shared" si="16"/>
        <v>8.1823529411764699</v>
      </c>
      <c r="V35" s="72">
        <f t="shared" si="17"/>
        <v>1.9294117647058822E-3</v>
      </c>
      <c r="W35" s="72">
        <f t="shared" si="18"/>
        <v>1.2E-4</v>
      </c>
      <c r="X35" s="72">
        <f t="shared" si="19"/>
        <v>2.2276470588235356E-3</v>
      </c>
      <c r="Y35" s="72">
        <f t="shared" si="20"/>
        <v>1.1544117647058802E-3</v>
      </c>
      <c r="Z35" s="72">
        <f t="shared" si="21"/>
        <v>3.1538235294117682</v>
      </c>
      <c r="AA35" s="72">
        <f t="shared" si="22"/>
        <v>7.8341176470588284E-4</v>
      </c>
      <c r="AB35" s="72">
        <f t="shared" si="23"/>
        <v>1.6929411764705861E-4</v>
      </c>
      <c r="AC35" s="72">
        <f t="shared" si="24"/>
        <v>29.814705882352918</v>
      </c>
      <c r="AD35" s="72">
        <v>1E-4</v>
      </c>
      <c r="AE35" s="72">
        <f t="shared" si="25"/>
        <v>2.3213235294117628E-3</v>
      </c>
      <c r="AF35" s="72">
        <f t="shared" si="26"/>
        <v>7.7691176470588239E-3</v>
      </c>
      <c r="AI35" s="48"/>
      <c r="AK35" s="7"/>
    </row>
    <row r="36" spans="1:37" ht="10.5" customHeight="1" x14ac:dyDescent="0.2">
      <c r="A36" s="352">
        <v>42226.104166666664</v>
      </c>
      <c r="B36" s="5">
        <v>2320</v>
      </c>
      <c r="C36" s="9">
        <f t="shared" si="31"/>
        <v>59132159.999999993</v>
      </c>
      <c r="D36" s="9">
        <f t="shared" si="32"/>
        <v>96.59554182352943</v>
      </c>
      <c r="E36" s="357">
        <f t="shared" si="2"/>
        <v>0.27318888235294114</v>
      </c>
      <c r="F36" s="14">
        <f t="shared" si="29"/>
        <v>0.15171829411764706</v>
      </c>
      <c r="G36" s="14">
        <f t="shared" si="30"/>
        <v>96.32235294117649</v>
      </c>
      <c r="H36" s="14">
        <v>1.5</v>
      </c>
      <c r="I36" s="72">
        <f t="shared" si="6"/>
        <v>7.1058823529411785E-2</v>
      </c>
      <c r="J36" s="72">
        <f t="shared" si="27"/>
        <v>7.9529411764705962E-4</v>
      </c>
      <c r="K36" s="72">
        <f t="shared" si="28"/>
        <v>9.9552941176470392E-4</v>
      </c>
      <c r="L36" s="72">
        <f t="shared" si="7"/>
        <v>0.12952941176470584</v>
      </c>
      <c r="M36" s="72">
        <f t="shared" si="8"/>
        <v>1.4999999999999999E-4</v>
      </c>
      <c r="N36" s="72">
        <f t="shared" si="9"/>
        <v>4.2999999999999995E-5</v>
      </c>
      <c r="O36" s="72">
        <f t="shared" si="10"/>
        <v>55.211764705882388</v>
      </c>
      <c r="P36" s="72">
        <f t="shared" si="11"/>
        <v>1E-3</v>
      </c>
      <c r="Q36" s="72">
        <f t="shared" si="12"/>
        <v>1.0105882352941166E-4</v>
      </c>
      <c r="R36" s="72">
        <f t="shared" si="13"/>
        <v>2.1917647058823549E-3</v>
      </c>
      <c r="S36" s="72">
        <f t="shared" si="14"/>
        <v>5.0411764705882302E-2</v>
      </c>
      <c r="T36" s="72">
        <f t="shared" si="15"/>
        <v>1.6682352941176486E-4</v>
      </c>
      <c r="U36" s="72">
        <f t="shared" si="16"/>
        <v>8.1882352941176464</v>
      </c>
      <c r="V36" s="72">
        <f t="shared" si="17"/>
        <v>1.9529411764705881E-3</v>
      </c>
      <c r="W36" s="72">
        <f t="shared" si="18"/>
        <v>1.2E-4</v>
      </c>
      <c r="X36" s="72">
        <f t="shared" si="19"/>
        <v>2.2317647058823593E-3</v>
      </c>
      <c r="Y36" s="72">
        <f t="shared" si="20"/>
        <v>1.152941176470586E-3</v>
      </c>
      <c r="Z36" s="72">
        <f t="shared" si="21"/>
        <v>3.1458823529411801</v>
      </c>
      <c r="AA36" s="72">
        <f t="shared" si="22"/>
        <v>7.8094117647058874E-4</v>
      </c>
      <c r="AB36" s="72">
        <f t="shared" si="23"/>
        <v>1.7152941176470566E-4</v>
      </c>
      <c r="AC36" s="72">
        <f t="shared" si="24"/>
        <v>29.77647058823527</v>
      </c>
      <c r="AD36" s="72">
        <v>1E-4</v>
      </c>
      <c r="AE36" s="72">
        <f t="shared" si="25"/>
        <v>2.3058823529411745E-3</v>
      </c>
      <c r="AF36" s="72">
        <f t="shared" si="26"/>
        <v>7.9294117647058827E-3</v>
      </c>
      <c r="AI36" s="48"/>
      <c r="AK36" s="7"/>
    </row>
    <row r="37" spans="1:37" ht="10.5" customHeight="1" x14ac:dyDescent="0.2">
      <c r="A37" s="352">
        <v>42226.114583333336</v>
      </c>
      <c r="B37" s="5">
        <v>2250</v>
      </c>
      <c r="C37" s="9">
        <f t="shared" si="31"/>
        <v>57348000.000000007</v>
      </c>
      <c r="D37" s="9">
        <f t="shared" si="32"/>
        <v>96.503794286764716</v>
      </c>
      <c r="E37" s="357">
        <f t="shared" si="2"/>
        <v>0.27761781617647041</v>
      </c>
      <c r="F37" s="14">
        <f t="shared" si="29"/>
        <v>0.15363252205882338</v>
      </c>
      <c r="G37" s="14">
        <f t="shared" si="30"/>
        <v>96.226176470588257</v>
      </c>
      <c r="H37" s="14">
        <v>1.5</v>
      </c>
      <c r="I37" s="72">
        <f t="shared" si="6"/>
        <v>7.2529411764705898E-2</v>
      </c>
      <c r="J37" s="72">
        <f t="shared" si="27"/>
        <v>8.0764705882353024E-4</v>
      </c>
      <c r="K37" s="72">
        <f t="shared" si="28"/>
        <v>9.9226470588235091E-4</v>
      </c>
      <c r="L37" s="72">
        <f t="shared" si="7"/>
        <v>0.13126470588235289</v>
      </c>
      <c r="M37" s="72">
        <f t="shared" si="8"/>
        <v>1.4999999999999999E-4</v>
      </c>
      <c r="N37" s="72">
        <f t="shared" si="9"/>
        <v>4.2999999999999995E-5</v>
      </c>
      <c r="O37" s="72">
        <f t="shared" si="10"/>
        <v>55.155882352941212</v>
      </c>
      <c r="P37" s="72">
        <f t="shared" si="11"/>
        <v>1E-3</v>
      </c>
      <c r="Q37" s="72">
        <f t="shared" si="12"/>
        <v>1.0015441176470578E-4</v>
      </c>
      <c r="R37" s="72">
        <f t="shared" si="13"/>
        <v>2.1883823529411785E-3</v>
      </c>
      <c r="S37" s="72">
        <f t="shared" si="14"/>
        <v>5.1455882352941122E-2</v>
      </c>
      <c r="T37" s="72">
        <f t="shared" si="15"/>
        <v>1.7016176470588252E-4</v>
      </c>
      <c r="U37" s="72">
        <f t="shared" si="16"/>
        <v>8.1941176470588228</v>
      </c>
      <c r="V37" s="72">
        <f t="shared" si="17"/>
        <v>1.9764705882352939E-3</v>
      </c>
      <c r="W37" s="72">
        <f t="shared" si="18"/>
        <v>1.2E-4</v>
      </c>
      <c r="X37" s="72">
        <f t="shared" si="19"/>
        <v>2.235882352941183E-3</v>
      </c>
      <c r="Y37" s="72">
        <f t="shared" si="20"/>
        <v>1.1514705882352918E-3</v>
      </c>
      <c r="Z37" s="72">
        <f t="shared" si="21"/>
        <v>3.137941176470592</v>
      </c>
      <c r="AA37" s="72">
        <f t="shared" si="22"/>
        <v>7.7847058823529464E-4</v>
      </c>
      <c r="AB37" s="72">
        <f t="shared" si="23"/>
        <v>1.737647058823527E-4</v>
      </c>
      <c r="AC37" s="72">
        <f t="shared" si="24"/>
        <v>29.738235294117622</v>
      </c>
      <c r="AD37" s="72">
        <v>1E-4</v>
      </c>
      <c r="AE37" s="72">
        <f t="shared" si="25"/>
        <v>2.2904411764705862E-3</v>
      </c>
      <c r="AF37" s="72">
        <f t="shared" si="26"/>
        <v>8.0897058823529416E-3</v>
      </c>
      <c r="AI37" s="48"/>
      <c r="AK37" s="7"/>
    </row>
    <row r="38" spans="1:37" ht="10.5" customHeight="1" x14ac:dyDescent="0.2">
      <c r="A38" s="352">
        <v>42226.125</v>
      </c>
      <c r="B38" s="5">
        <v>2260</v>
      </c>
      <c r="C38" s="9">
        <f t="shared" si="31"/>
        <v>57602880.000000007</v>
      </c>
      <c r="D38" s="9">
        <f t="shared" si="32"/>
        <v>96.412046750000016</v>
      </c>
      <c r="E38" s="357">
        <f t="shared" si="2"/>
        <v>0.28204674999999985</v>
      </c>
      <c r="F38" s="14">
        <f t="shared" si="29"/>
        <v>0.1555467499999999</v>
      </c>
      <c r="G38" s="14">
        <f t="shared" si="30"/>
        <v>96.130000000000024</v>
      </c>
      <c r="H38" s="14">
        <v>1.5</v>
      </c>
      <c r="I38" s="72">
        <f t="shared" si="6"/>
        <v>7.400000000000001E-2</v>
      </c>
      <c r="J38" s="72">
        <f t="shared" si="27"/>
        <v>8.2000000000000085E-4</v>
      </c>
      <c r="K38" s="72">
        <f t="shared" si="28"/>
        <v>9.8899999999999791E-4</v>
      </c>
      <c r="L38" s="72">
        <f t="shared" si="7"/>
        <v>0.13299999999999995</v>
      </c>
      <c r="M38" s="72">
        <f t="shared" si="8"/>
        <v>1.4999999999999999E-4</v>
      </c>
      <c r="N38" s="72">
        <f t="shared" si="9"/>
        <v>4.2999999999999995E-5</v>
      </c>
      <c r="O38" s="72">
        <f t="shared" si="10"/>
        <v>55.100000000000037</v>
      </c>
      <c r="P38" s="72">
        <f t="shared" si="11"/>
        <v>1E-3</v>
      </c>
      <c r="Q38" s="72">
        <f t="shared" si="12"/>
        <v>9.9249999999999892E-5</v>
      </c>
      <c r="R38" s="72">
        <f t="shared" si="13"/>
        <v>2.185000000000002E-3</v>
      </c>
      <c r="S38" s="72">
        <f t="shared" si="14"/>
        <v>5.2499999999999943E-2</v>
      </c>
      <c r="T38" s="72">
        <f t="shared" si="15"/>
        <v>1.7350000000000018E-4</v>
      </c>
      <c r="U38" s="72">
        <f t="shared" si="16"/>
        <v>8.1999999999999993</v>
      </c>
      <c r="V38" s="72">
        <f t="shared" si="17"/>
        <v>2E-3</v>
      </c>
      <c r="W38" s="72">
        <f t="shared" si="18"/>
        <v>1.2E-4</v>
      </c>
      <c r="X38" s="72">
        <f t="shared" si="19"/>
        <v>2.2400000000000067E-3</v>
      </c>
      <c r="Y38" s="72">
        <f t="shared" si="20"/>
        <v>1.1499999999999976E-3</v>
      </c>
      <c r="Z38" s="72">
        <f t="shared" si="21"/>
        <v>3.1300000000000039</v>
      </c>
      <c r="AA38" s="72">
        <f t="shared" si="22"/>
        <v>7.7600000000000054E-4</v>
      </c>
      <c r="AB38" s="72">
        <f t="shared" si="23"/>
        <v>1.7599999999999975E-4</v>
      </c>
      <c r="AC38" s="72">
        <f t="shared" si="24"/>
        <v>29.699999999999974</v>
      </c>
      <c r="AD38" s="72">
        <v>1E-4</v>
      </c>
      <c r="AE38" s="72">
        <f t="shared" si="25"/>
        <v>2.2749999999999979E-3</v>
      </c>
      <c r="AF38" s="72">
        <f t="shared" si="26"/>
        <v>8.2500000000000004E-3</v>
      </c>
      <c r="AI38" s="48"/>
      <c r="AK38" s="7"/>
    </row>
    <row r="39" spans="1:37" ht="10.5" customHeight="1" x14ac:dyDescent="0.2">
      <c r="A39" s="352">
        <v>42226.135416666664</v>
      </c>
      <c r="B39" s="5">
        <v>2320</v>
      </c>
      <c r="C39" s="9">
        <f t="shared" si="31"/>
        <v>59132159.999999993</v>
      </c>
      <c r="D39" s="9">
        <f t="shared" si="32"/>
        <v>96.320299213235316</v>
      </c>
      <c r="E39" s="357">
        <f t="shared" si="2"/>
        <v>0.28647568382352928</v>
      </c>
      <c r="F39" s="14">
        <f t="shared" si="29"/>
        <v>0.15746097794117639</v>
      </c>
      <c r="G39" s="14">
        <f t="shared" si="30"/>
        <v>96.033823529411791</v>
      </c>
      <c r="H39" s="14">
        <v>1.5</v>
      </c>
      <c r="I39" s="72">
        <f t="shared" si="6"/>
        <v>7.5470588235294123E-2</v>
      </c>
      <c r="J39" s="72">
        <f t="shared" si="27"/>
        <v>8.3235294117647146E-4</v>
      </c>
      <c r="K39" s="72">
        <f t="shared" si="28"/>
        <v>9.8573529411764491E-4</v>
      </c>
      <c r="L39" s="72">
        <f t="shared" si="7"/>
        <v>0.13473529411764701</v>
      </c>
      <c r="M39" s="72">
        <f t="shared" si="8"/>
        <v>1.4999999999999999E-4</v>
      </c>
      <c r="N39" s="72">
        <f t="shared" si="9"/>
        <v>4.2999999999999995E-5</v>
      </c>
      <c r="O39" s="72">
        <f t="shared" si="10"/>
        <v>55.044117647058862</v>
      </c>
      <c r="P39" s="72">
        <f t="shared" si="11"/>
        <v>1E-3</v>
      </c>
      <c r="Q39" s="72">
        <f t="shared" si="12"/>
        <v>9.8345588235294006E-5</v>
      </c>
      <c r="R39" s="72">
        <f t="shared" si="13"/>
        <v>2.1816176470588256E-3</v>
      </c>
      <c r="S39" s="72">
        <f t="shared" si="14"/>
        <v>5.3544117647058763E-2</v>
      </c>
      <c r="T39" s="72">
        <f t="shared" si="15"/>
        <v>1.7683823529411784E-4</v>
      </c>
      <c r="U39" s="72">
        <f t="shared" si="16"/>
        <v>8.2058823529411757</v>
      </c>
      <c r="V39" s="72">
        <f t="shared" si="17"/>
        <v>2.0235294117647061E-3</v>
      </c>
      <c r="W39" s="72">
        <f t="shared" si="18"/>
        <v>1.2E-4</v>
      </c>
      <c r="X39" s="72">
        <f t="shared" si="19"/>
        <v>2.2441176470588305E-3</v>
      </c>
      <c r="Y39" s="72">
        <f t="shared" si="20"/>
        <v>1.1485294117647034E-3</v>
      </c>
      <c r="Z39" s="72">
        <f t="shared" si="21"/>
        <v>3.1220588235294158</v>
      </c>
      <c r="AA39" s="72">
        <f t="shared" si="22"/>
        <v>7.7352941176470644E-4</v>
      </c>
      <c r="AB39" s="72">
        <f t="shared" si="23"/>
        <v>1.782352941176468E-4</v>
      </c>
      <c r="AC39" s="72">
        <f t="shared" si="24"/>
        <v>29.661764705882327</v>
      </c>
      <c r="AD39" s="72">
        <v>1E-4</v>
      </c>
      <c r="AE39" s="72">
        <f t="shared" si="25"/>
        <v>2.2595588235294096E-3</v>
      </c>
      <c r="AF39" s="72">
        <f t="shared" si="26"/>
        <v>8.4102941176470592E-3</v>
      </c>
      <c r="AI39" s="48"/>
      <c r="AK39" s="7"/>
    </row>
    <row r="40" spans="1:37" ht="10.5" customHeight="1" x14ac:dyDescent="0.2">
      <c r="A40" s="352">
        <v>42226.145833333336</v>
      </c>
      <c r="B40" s="5">
        <v>2250</v>
      </c>
      <c r="C40" s="9">
        <f t="shared" si="31"/>
        <v>57348000.000000007</v>
      </c>
      <c r="D40" s="9">
        <f t="shared" si="32"/>
        <v>96.228551676470602</v>
      </c>
      <c r="E40" s="357">
        <f t="shared" si="2"/>
        <v>0.29090461764705866</v>
      </c>
      <c r="F40" s="14">
        <f t="shared" si="29"/>
        <v>0.15937520588235285</v>
      </c>
      <c r="G40" s="14">
        <f t="shared" si="30"/>
        <v>95.937647058823543</v>
      </c>
      <c r="H40" s="14">
        <v>1.5</v>
      </c>
      <c r="I40" s="72">
        <f t="shared" si="6"/>
        <v>7.6941176470588235E-2</v>
      </c>
      <c r="J40" s="72">
        <f t="shared" si="27"/>
        <v>8.4470588235294208E-4</v>
      </c>
      <c r="K40" s="72">
        <f t="shared" si="28"/>
        <v>9.824705882352919E-4</v>
      </c>
      <c r="L40" s="72">
        <f t="shared" si="7"/>
        <v>0.13647058823529407</v>
      </c>
      <c r="M40" s="72">
        <f t="shared" si="8"/>
        <v>1.4999999999999999E-4</v>
      </c>
      <c r="N40" s="72">
        <f t="shared" si="9"/>
        <v>4.2999999999999995E-5</v>
      </c>
      <c r="O40" s="72">
        <f t="shared" si="10"/>
        <v>54.988235294117686</v>
      </c>
      <c r="P40" s="72">
        <f t="shared" si="11"/>
        <v>1E-3</v>
      </c>
      <c r="Q40" s="72">
        <f t="shared" si="12"/>
        <v>9.744117647058812E-5</v>
      </c>
      <c r="R40" s="72">
        <f t="shared" si="13"/>
        <v>2.1782352941176492E-3</v>
      </c>
      <c r="S40" s="72">
        <f t="shared" si="14"/>
        <v>5.4588235294117583E-2</v>
      </c>
      <c r="T40" s="72">
        <f t="shared" si="15"/>
        <v>1.801764705882355E-4</v>
      </c>
      <c r="U40" s="72">
        <f t="shared" si="16"/>
        <v>8.2117647058823522</v>
      </c>
      <c r="V40" s="72">
        <f t="shared" si="17"/>
        <v>2.0470588235294122E-3</v>
      </c>
      <c r="W40" s="72">
        <f t="shared" si="18"/>
        <v>1.2E-4</v>
      </c>
      <c r="X40" s="72">
        <f t="shared" si="19"/>
        <v>2.2482352941176542E-3</v>
      </c>
      <c r="Y40" s="72">
        <f t="shared" si="20"/>
        <v>1.1470588235294092E-3</v>
      </c>
      <c r="Z40" s="72">
        <f t="shared" si="21"/>
        <v>3.1141176470588277</v>
      </c>
      <c r="AA40" s="72">
        <f t="shared" si="22"/>
        <v>7.7105882352941234E-4</v>
      </c>
      <c r="AB40" s="72">
        <f t="shared" si="23"/>
        <v>1.8047058823529385E-4</v>
      </c>
      <c r="AC40" s="72">
        <f t="shared" si="24"/>
        <v>29.623529411764679</v>
      </c>
      <c r="AD40" s="72">
        <v>1E-4</v>
      </c>
      <c r="AE40" s="72">
        <f t="shared" si="25"/>
        <v>2.2441176470588214E-3</v>
      </c>
      <c r="AF40" s="72">
        <f t="shared" si="26"/>
        <v>8.570588235294118E-3</v>
      </c>
      <c r="AI40" s="48"/>
      <c r="AK40" s="7"/>
    </row>
    <row r="41" spans="1:37" ht="10.5" customHeight="1" x14ac:dyDescent="0.2">
      <c r="A41" s="352">
        <v>42226.15625</v>
      </c>
      <c r="B41" s="5">
        <v>2350</v>
      </c>
      <c r="C41" s="9">
        <f t="shared" si="31"/>
        <v>59896800</v>
      </c>
      <c r="D41" s="9">
        <f t="shared" si="32"/>
        <v>96.136804139705887</v>
      </c>
      <c r="E41" s="357">
        <f t="shared" si="2"/>
        <v>0.29533355147058804</v>
      </c>
      <c r="F41" s="14">
        <f t="shared" si="29"/>
        <v>0.16128943382352928</v>
      </c>
      <c r="G41" s="14">
        <f t="shared" si="30"/>
        <v>95.841470588235325</v>
      </c>
      <c r="H41" s="14">
        <v>1.5</v>
      </c>
      <c r="I41" s="72">
        <f t="shared" si="6"/>
        <v>7.8411764705882347E-2</v>
      </c>
      <c r="J41" s="72">
        <f t="shared" si="27"/>
        <v>8.5705882352941269E-4</v>
      </c>
      <c r="K41" s="72">
        <f t="shared" si="28"/>
        <v>9.792058823529389E-4</v>
      </c>
      <c r="L41" s="72">
        <f t="shared" si="7"/>
        <v>0.13820588235294112</v>
      </c>
      <c r="M41" s="72">
        <f t="shared" si="8"/>
        <v>1.4999999999999999E-4</v>
      </c>
      <c r="N41" s="72">
        <f t="shared" si="9"/>
        <v>4.2999999999999995E-5</v>
      </c>
      <c r="O41" s="72">
        <f t="shared" si="10"/>
        <v>54.932352941176511</v>
      </c>
      <c r="P41" s="72">
        <f t="shared" si="11"/>
        <v>1E-3</v>
      </c>
      <c r="Q41" s="72">
        <f t="shared" si="12"/>
        <v>9.6536764705882234E-5</v>
      </c>
      <c r="R41" s="72">
        <f t="shared" si="13"/>
        <v>2.1748529411764728E-3</v>
      </c>
      <c r="S41" s="72">
        <f t="shared" si="14"/>
        <v>5.5632352941176404E-2</v>
      </c>
      <c r="T41" s="72">
        <f t="shared" si="15"/>
        <v>1.8351470588235316E-4</v>
      </c>
      <c r="U41" s="72">
        <f t="shared" si="16"/>
        <v>8.2176470588235286</v>
      </c>
      <c r="V41" s="72">
        <f t="shared" si="17"/>
        <v>2.0705882352941183E-3</v>
      </c>
      <c r="W41" s="72">
        <f t="shared" si="18"/>
        <v>1.2E-4</v>
      </c>
      <c r="X41" s="72">
        <f t="shared" si="19"/>
        <v>2.2523529411764779E-3</v>
      </c>
      <c r="Y41" s="72">
        <f t="shared" si="20"/>
        <v>1.145588235294115E-3</v>
      </c>
      <c r="Z41" s="72">
        <f t="shared" si="21"/>
        <v>3.1061764705882395</v>
      </c>
      <c r="AA41" s="72">
        <f t="shared" si="22"/>
        <v>7.6858823529411824E-4</v>
      </c>
      <c r="AB41" s="72">
        <f t="shared" si="23"/>
        <v>1.8270588235294089E-4</v>
      </c>
      <c r="AC41" s="72">
        <f t="shared" si="24"/>
        <v>29.585294117647031</v>
      </c>
      <c r="AD41" s="72">
        <v>1E-4</v>
      </c>
      <c r="AE41" s="72">
        <f t="shared" si="25"/>
        <v>2.2286764705882331E-3</v>
      </c>
      <c r="AF41" s="72">
        <f t="shared" si="26"/>
        <v>8.7308823529411769E-3</v>
      </c>
      <c r="AI41" s="48"/>
      <c r="AK41" s="7"/>
    </row>
    <row r="42" spans="1:37" ht="10.5" customHeight="1" x14ac:dyDescent="0.2">
      <c r="A42" s="352">
        <v>42226.166666666664</v>
      </c>
      <c r="B42" s="5">
        <v>2300</v>
      </c>
      <c r="C42" s="9">
        <f t="shared" si="31"/>
        <v>58622400.000000007</v>
      </c>
      <c r="D42" s="9">
        <f t="shared" si="32"/>
        <v>96.045056602941202</v>
      </c>
      <c r="E42" s="357">
        <f t="shared" si="2"/>
        <v>0.29976248529411753</v>
      </c>
      <c r="F42" s="14">
        <f t="shared" si="29"/>
        <v>0.16320366176470585</v>
      </c>
      <c r="G42" s="14">
        <f t="shared" si="30"/>
        <v>95.745294117647077</v>
      </c>
      <c r="H42" s="14">
        <v>1.5</v>
      </c>
      <c r="I42" s="72">
        <f t="shared" si="6"/>
        <v>7.988235294117646E-2</v>
      </c>
      <c r="J42" s="72">
        <f t="shared" si="27"/>
        <v>8.6941176470588331E-4</v>
      </c>
      <c r="K42" s="72">
        <f t="shared" si="28"/>
        <v>9.75941176470586E-4</v>
      </c>
      <c r="L42" s="72">
        <f t="shared" si="7"/>
        <v>0.13994117647058818</v>
      </c>
      <c r="M42" s="72">
        <f t="shared" si="8"/>
        <v>1.4999999999999999E-4</v>
      </c>
      <c r="N42" s="72">
        <f t="shared" si="9"/>
        <v>4.2999999999999995E-5</v>
      </c>
      <c r="O42" s="72">
        <f t="shared" si="10"/>
        <v>54.876470588235335</v>
      </c>
      <c r="P42" s="72">
        <f t="shared" si="11"/>
        <v>1E-3</v>
      </c>
      <c r="Q42" s="72">
        <f t="shared" si="12"/>
        <v>9.5632352941176348E-5</v>
      </c>
      <c r="R42" s="72">
        <f t="shared" si="13"/>
        <v>2.1714705882352964E-3</v>
      </c>
      <c r="S42" s="72">
        <f t="shared" si="14"/>
        <v>5.6676470588235224E-2</v>
      </c>
      <c r="T42" s="72">
        <f t="shared" si="15"/>
        <v>1.8685294117647082E-4</v>
      </c>
      <c r="U42" s="72">
        <f t="shared" si="16"/>
        <v>8.2235294117647051</v>
      </c>
      <c r="V42" s="72">
        <f t="shared" si="17"/>
        <v>2.0941176470588244E-3</v>
      </c>
      <c r="W42" s="72">
        <f t="shared" si="18"/>
        <v>1.2E-4</v>
      </c>
      <c r="X42" s="72">
        <f t="shared" si="19"/>
        <v>2.2564705882353016E-3</v>
      </c>
      <c r="Y42" s="72">
        <f t="shared" si="20"/>
        <v>1.1441176470588209E-3</v>
      </c>
      <c r="Z42" s="72">
        <f t="shared" si="21"/>
        <v>3.0982352941176514</v>
      </c>
      <c r="AA42" s="72">
        <f t="shared" si="22"/>
        <v>7.6611764705882413E-4</v>
      </c>
      <c r="AB42" s="72">
        <f t="shared" si="23"/>
        <v>1.8494117647058794E-4</v>
      </c>
      <c r="AC42" s="72">
        <f t="shared" si="24"/>
        <v>29.547058823529383</v>
      </c>
      <c r="AD42" s="72">
        <v>1E-4</v>
      </c>
      <c r="AE42" s="72">
        <f t="shared" si="25"/>
        <v>2.2132352941176448E-3</v>
      </c>
      <c r="AF42" s="72">
        <f t="shared" si="26"/>
        <v>8.8911764705882357E-3</v>
      </c>
      <c r="AI42" s="48"/>
      <c r="AK42" s="7"/>
    </row>
    <row r="43" spans="1:37" ht="10.5" customHeight="1" x14ac:dyDescent="0.2">
      <c r="A43" s="352">
        <v>42226.177083333336</v>
      </c>
      <c r="B43" s="5">
        <v>2360</v>
      </c>
      <c r="C43" s="9">
        <f t="shared" si="31"/>
        <v>60151680</v>
      </c>
      <c r="D43" s="9">
        <f t="shared" si="32"/>
        <v>95.953309066176487</v>
      </c>
      <c r="E43" s="357">
        <f t="shared" si="2"/>
        <v>0.30419141911764697</v>
      </c>
      <c r="F43" s="14">
        <f t="shared" si="29"/>
        <v>0.16511788970588234</v>
      </c>
      <c r="G43" s="14">
        <f t="shared" si="30"/>
        <v>95.64911764705883</v>
      </c>
      <c r="H43" s="14">
        <v>1.5</v>
      </c>
      <c r="I43" s="72">
        <f t="shared" si="6"/>
        <v>8.1352941176470572E-2</v>
      </c>
      <c r="J43" s="72">
        <f t="shared" si="27"/>
        <v>8.8176470588235392E-4</v>
      </c>
      <c r="K43" s="72">
        <f t="shared" si="28"/>
        <v>9.726764705882331E-4</v>
      </c>
      <c r="L43" s="72">
        <f t="shared" si="7"/>
        <v>0.14167647058823524</v>
      </c>
      <c r="M43" s="72">
        <f t="shared" si="8"/>
        <v>1.4999999999999999E-4</v>
      </c>
      <c r="N43" s="72">
        <f t="shared" si="9"/>
        <v>4.2999999999999995E-5</v>
      </c>
      <c r="O43" s="72">
        <f t="shared" si="10"/>
        <v>54.82058823529416</v>
      </c>
      <c r="P43" s="72">
        <f t="shared" si="11"/>
        <v>1E-3</v>
      </c>
      <c r="Q43" s="72">
        <f t="shared" si="12"/>
        <v>9.4727941176470462E-5</v>
      </c>
      <c r="R43" s="72">
        <f t="shared" si="13"/>
        <v>2.16808823529412E-3</v>
      </c>
      <c r="S43" s="72">
        <f t="shared" si="14"/>
        <v>5.7720588235294044E-2</v>
      </c>
      <c r="T43" s="72">
        <f t="shared" si="15"/>
        <v>1.9019117647058848E-4</v>
      </c>
      <c r="U43" s="72">
        <f t="shared" si="16"/>
        <v>8.2294117647058815</v>
      </c>
      <c r="V43" s="72">
        <f t="shared" si="17"/>
        <v>2.1176470588235305E-3</v>
      </c>
      <c r="W43" s="72">
        <f t="shared" si="18"/>
        <v>1.2E-4</v>
      </c>
      <c r="X43" s="72">
        <f t="shared" si="19"/>
        <v>2.2605882352941253E-3</v>
      </c>
      <c r="Y43" s="72">
        <f t="shared" si="20"/>
        <v>1.1426470588235267E-3</v>
      </c>
      <c r="Z43" s="72">
        <f t="shared" si="21"/>
        <v>3.0902941176470633</v>
      </c>
      <c r="AA43" s="72">
        <f t="shared" si="22"/>
        <v>7.6364705882353003E-4</v>
      </c>
      <c r="AB43" s="72">
        <f t="shared" si="23"/>
        <v>1.8717647058823499E-4</v>
      </c>
      <c r="AC43" s="72">
        <f t="shared" si="24"/>
        <v>29.508823529411735</v>
      </c>
      <c r="AD43" s="72">
        <v>1E-4</v>
      </c>
      <c r="AE43" s="72">
        <f t="shared" si="25"/>
        <v>2.1977941176470565E-3</v>
      </c>
      <c r="AF43" s="72">
        <f t="shared" si="26"/>
        <v>9.0514705882352945E-3</v>
      </c>
      <c r="AI43" s="48"/>
      <c r="AK43" s="7"/>
    </row>
    <row r="44" spans="1:37" ht="10.5" customHeight="1" x14ac:dyDescent="0.2">
      <c r="A44" s="352">
        <v>42226.1875</v>
      </c>
      <c r="B44" s="5">
        <v>2380</v>
      </c>
      <c r="C44" s="9">
        <f t="shared" si="31"/>
        <v>60661440</v>
      </c>
      <c r="D44" s="9">
        <f t="shared" si="32"/>
        <v>95.861561529411787</v>
      </c>
      <c r="E44" s="357">
        <f t="shared" si="2"/>
        <v>0.30862035294117635</v>
      </c>
      <c r="F44" s="14">
        <f t="shared" si="29"/>
        <v>0.1670321176470588</v>
      </c>
      <c r="G44" s="14">
        <f t="shared" si="30"/>
        <v>95.552941176470611</v>
      </c>
      <c r="H44" s="14">
        <v>1.5</v>
      </c>
      <c r="I44" s="72">
        <f t="shared" si="6"/>
        <v>8.2823529411764685E-2</v>
      </c>
      <c r="J44" s="72">
        <f t="shared" si="27"/>
        <v>8.9411764705882454E-4</v>
      </c>
      <c r="K44" s="72">
        <f t="shared" si="28"/>
        <v>9.6941176470588021E-4</v>
      </c>
      <c r="L44" s="72">
        <f t="shared" si="7"/>
        <v>0.14341176470588229</v>
      </c>
      <c r="M44" s="72">
        <f t="shared" si="8"/>
        <v>1.4999999999999999E-4</v>
      </c>
      <c r="N44" s="72">
        <f t="shared" si="9"/>
        <v>4.2999999999999995E-5</v>
      </c>
      <c r="O44" s="72">
        <f t="shared" si="10"/>
        <v>54.764705882352985</v>
      </c>
      <c r="P44" s="72">
        <f t="shared" si="11"/>
        <v>1E-3</v>
      </c>
      <c r="Q44" s="72">
        <f t="shared" si="12"/>
        <v>9.3823529411764576E-5</v>
      </c>
      <c r="R44" s="72">
        <f t="shared" si="13"/>
        <v>2.1647058823529436E-3</v>
      </c>
      <c r="S44" s="72">
        <f t="shared" si="14"/>
        <v>5.8764705882352865E-2</v>
      </c>
      <c r="T44" s="72">
        <f t="shared" si="15"/>
        <v>1.9352941176470614E-4</v>
      </c>
      <c r="U44" s="72">
        <f t="shared" si="16"/>
        <v>8.235294117647058</v>
      </c>
      <c r="V44" s="72">
        <f t="shared" si="17"/>
        <v>2.1411764705882366E-3</v>
      </c>
      <c r="W44" s="72">
        <f t="shared" si="18"/>
        <v>1.2E-4</v>
      </c>
      <c r="X44" s="72">
        <f t="shared" si="19"/>
        <v>2.2647058823529491E-3</v>
      </c>
      <c r="Y44" s="72">
        <f t="shared" si="20"/>
        <v>1.1411764705882325E-3</v>
      </c>
      <c r="Z44" s="72">
        <f t="shared" si="21"/>
        <v>3.0823529411764752</v>
      </c>
      <c r="AA44" s="72">
        <f t="shared" si="22"/>
        <v>7.6117647058823593E-4</v>
      </c>
      <c r="AB44" s="72">
        <f t="shared" si="23"/>
        <v>1.8941176470588204E-4</v>
      </c>
      <c r="AC44" s="72">
        <f t="shared" si="24"/>
        <v>29.470588235294088</v>
      </c>
      <c r="AD44" s="72">
        <v>1E-4</v>
      </c>
      <c r="AE44" s="72">
        <f t="shared" si="25"/>
        <v>2.1823529411764682E-3</v>
      </c>
      <c r="AF44" s="72">
        <f t="shared" si="26"/>
        <v>9.2117647058823533E-3</v>
      </c>
      <c r="AI44" s="48"/>
      <c r="AK44" s="7"/>
    </row>
    <row r="45" spans="1:37" ht="10.5" customHeight="1" x14ac:dyDescent="0.2">
      <c r="A45" s="352">
        <v>42226.197916666664</v>
      </c>
      <c r="B45" s="5">
        <v>2300</v>
      </c>
      <c r="C45" s="9">
        <f t="shared" si="31"/>
        <v>58622400.000000007</v>
      </c>
      <c r="D45" s="9">
        <f t="shared" si="32"/>
        <v>95.769813992647087</v>
      </c>
      <c r="E45" s="357">
        <f t="shared" si="2"/>
        <v>0.31304928676470578</v>
      </c>
      <c r="F45" s="14">
        <f t="shared" si="29"/>
        <v>0.16894634558823529</v>
      </c>
      <c r="G45" s="14">
        <f t="shared" si="30"/>
        <v>95.456764705882364</v>
      </c>
      <c r="H45" s="14">
        <v>1.5</v>
      </c>
      <c r="I45" s="72">
        <f t="shared" si="6"/>
        <v>8.4294117647058797E-2</v>
      </c>
      <c r="J45" s="72">
        <f t="shared" si="27"/>
        <v>9.0647058823529515E-4</v>
      </c>
      <c r="K45" s="72">
        <f t="shared" si="28"/>
        <v>9.6614705882352731E-4</v>
      </c>
      <c r="L45" s="72">
        <f t="shared" si="7"/>
        <v>0.14514705882352935</v>
      </c>
      <c r="M45" s="72">
        <f t="shared" si="8"/>
        <v>1.4999999999999999E-4</v>
      </c>
      <c r="N45" s="72">
        <f t="shared" si="9"/>
        <v>4.2999999999999995E-5</v>
      </c>
      <c r="O45" s="72">
        <f t="shared" si="10"/>
        <v>54.708823529411809</v>
      </c>
      <c r="P45" s="72">
        <f t="shared" si="11"/>
        <v>1E-3</v>
      </c>
      <c r="Q45" s="72">
        <f t="shared" si="12"/>
        <v>9.291911764705869E-5</v>
      </c>
      <c r="R45" s="72">
        <f t="shared" si="13"/>
        <v>2.1613235294117672E-3</v>
      </c>
      <c r="S45" s="72">
        <f t="shared" si="14"/>
        <v>5.9808823529411685E-2</v>
      </c>
      <c r="T45" s="72">
        <f t="shared" si="15"/>
        <v>1.968676470588238E-4</v>
      </c>
      <c r="U45" s="72">
        <f t="shared" si="16"/>
        <v>8.2411764705882344</v>
      </c>
      <c r="V45" s="72">
        <f t="shared" si="17"/>
        <v>2.1647058823529427E-3</v>
      </c>
      <c r="W45" s="72">
        <f t="shared" si="18"/>
        <v>1.2E-4</v>
      </c>
      <c r="X45" s="72">
        <f t="shared" si="19"/>
        <v>2.2688235294117728E-3</v>
      </c>
      <c r="Y45" s="72">
        <f t="shared" si="20"/>
        <v>1.1397058823529383E-3</v>
      </c>
      <c r="Z45" s="72">
        <f t="shared" si="21"/>
        <v>3.0744117647058871</v>
      </c>
      <c r="AA45" s="72">
        <f t="shared" si="22"/>
        <v>7.5870588235294183E-4</v>
      </c>
      <c r="AB45" s="72">
        <f t="shared" si="23"/>
        <v>1.9164705882352909E-4</v>
      </c>
      <c r="AC45" s="72">
        <f t="shared" si="24"/>
        <v>29.43235294117644</v>
      </c>
      <c r="AD45" s="72">
        <v>1E-4</v>
      </c>
      <c r="AE45" s="72">
        <f t="shared" si="25"/>
        <v>2.1669117647058799E-3</v>
      </c>
      <c r="AF45" s="72">
        <f t="shared" si="26"/>
        <v>9.3720588235294121E-3</v>
      </c>
      <c r="AI45" s="48"/>
      <c r="AK45" s="7"/>
    </row>
    <row r="46" spans="1:37" ht="10.5" customHeight="1" x14ac:dyDescent="0.2">
      <c r="A46" s="352">
        <v>42226.208333333336</v>
      </c>
      <c r="B46" s="5">
        <v>2410</v>
      </c>
      <c r="C46" s="9">
        <f t="shared" si="31"/>
        <v>61426079.999999993</v>
      </c>
      <c r="D46" s="9">
        <f t="shared" si="32"/>
        <v>95.678066455882387</v>
      </c>
      <c r="E46" s="357">
        <f t="shared" si="2"/>
        <v>0.3174782205882351</v>
      </c>
      <c r="F46" s="14">
        <f t="shared" si="29"/>
        <v>0.1708605735294117</v>
      </c>
      <c r="G46" s="14">
        <f t="shared" si="30"/>
        <v>95.360588235294145</v>
      </c>
      <c r="H46" s="14">
        <v>1.5</v>
      </c>
      <c r="I46" s="72">
        <f t="shared" si="6"/>
        <v>8.576470588235291E-2</v>
      </c>
      <c r="J46" s="72">
        <f t="shared" si="27"/>
        <v>9.1882352941176576E-4</v>
      </c>
      <c r="K46" s="72">
        <f t="shared" si="28"/>
        <v>9.6288235294117442E-4</v>
      </c>
      <c r="L46" s="72">
        <f t="shared" si="7"/>
        <v>0.14688235294117641</v>
      </c>
      <c r="M46" s="72">
        <f t="shared" si="8"/>
        <v>1.4999999999999999E-4</v>
      </c>
      <c r="N46" s="72">
        <f t="shared" si="9"/>
        <v>4.2999999999999995E-5</v>
      </c>
      <c r="O46" s="72">
        <f t="shared" si="10"/>
        <v>54.652941176470634</v>
      </c>
      <c r="P46" s="72">
        <f t="shared" si="11"/>
        <v>1E-3</v>
      </c>
      <c r="Q46" s="72">
        <f t="shared" si="12"/>
        <v>9.2014705882352804E-5</v>
      </c>
      <c r="R46" s="72">
        <f t="shared" si="13"/>
        <v>2.1579411764705908E-3</v>
      </c>
      <c r="S46" s="72">
        <f t="shared" si="14"/>
        <v>6.0852941176470506E-2</v>
      </c>
      <c r="T46" s="72">
        <f t="shared" si="15"/>
        <v>2.0020588235294146E-4</v>
      </c>
      <c r="U46" s="72">
        <f t="shared" si="16"/>
        <v>8.2470588235294109</v>
      </c>
      <c r="V46" s="72">
        <f t="shared" si="17"/>
        <v>2.1882352941176488E-3</v>
      </c>
      <c r="W46" s="72">
        <f t="shared" si="18"/>
        <v>1.2E-4</v>
      </c>
      <c r="X46" s="72">
        <f t="shared" si="19"/>
        <v>2.2729411764705965E-3</v>
      </c>
      <c r="Y46" s="72">
        <f t="shared" si="20"/>
        <v>1.1382352941176441E-3</v>
      </c>
      <c r="Z46" s="72">
        <f t="shared" si="21"/>
        <v>3.0664705882352989</v>
      </c>
      <c r="AA46" s="72">
        <f t="shared" si="22"/>
        <v>7.5623529411764773E-4</v>
      </c>
      <c r="AB46" s="72">
        <f t="shared" si="23"/>
        <v>1.9388235294117613E-4</v>
      </c>
      <c r="AC46" s="72">
        <f t="shared" si="24"/>
        <v>29.394117647058792</v>
      </c>
      <c r="AD46" s="72">
        <v>1E-4</v>
      </c>
      <c r="AE46" s="72">
        <f t="shared" si="25"/>
        <v>2.1514705882352916E-3</v>
      </c>
      <c r="AF46" s="72">
        <f t="shared" si="26"/>
        <v>9.532352941176471E-3</v>
      </c>
      <c r="AI46" s="48"/>
      <c r="AK46" s="7"/>
    </row>
    <row r="47" spans="1:37" ht="10.5" customHeight="1" x14ac:dyDescent="0.2">
      <c r="A47" s="352">
        <v>42226.21875</v>
      </c>
      <c r="B47" s="5">
        <v>2410</v>
      </c>
      <c r="C47" s="9">
        <f t="shared" si="31"/>
        <v>61426079.999999993</v>
      </c>
      <c r="D47" s="9">
        <f t="shared" si="32"/>
        <v>95.586318919117659</v>
      </c>
      <c r="E47" s="357">
        <f t="shared" si="2"/>
        <v>0.3219071544117646</v>
      </c>
      <c r="F47" s="14">
        <f t="shared" si="29"/>
        <v>0.17277480147058824</v>
      </c>
      <c r="G47" s="14">
        <f t="shared" si="30"/>
        <v>95.264411764705898</v>
      </c>
      <c r="H47" s="14">
        <v>1.5</v>
      </c>
      <c r="I47" s="72">
        <f t="shared" si="6"/>
        <v>8.7235294117647022E-2</v>
      </c>
      <c r="J47" s="72">
        <f t="shared" si="27"/>
        <v>9.3117647058823638E-4</v>
      </c>
      <c r="K47" s="72">
        <f t="shared" si="28"/>
        <v>9.5961764705882152E-4</v>
      </c>
      <c r="L47" s="72">
        <f t="shared" si="7"/>
        <v>0.14861764705882347</v>
      </c>
      <c r="M47" s="72">
        <f t="shared" si="8"/>
        <v>1.4999999999999999E-4</v>
      </c>
      <c r="N47" s="72">
        <f t="shared" si="9"/>
        <v>4.2999999999999995E-5</v>
      </c>
      <c r="O47" s="72">
        <f t="shared" si="10"/>
        <v>54.597058823529458</v>
      </c>
      <c r="P47" s="72">
        <f t="shared" si="11"/>
        <v>1E-3</v>
      </c>
      <c r="Q47" s="72">
        <f t="shared" si="12"/>
        <v>9.1110294117646918E-5</v>
      </c>
      <c r="R47" s="72">
        <f t="shared" si="13"/>
        <v>2.1545588235294144E-3</v>
      </c>
      <c r="S47" s="72">
        <f t="shared" si="14"/>
        <v>6.1897058823529326E-2</v>
      </c>
      <c r="T47" s="72">
        <f t="shared" si="15"/>
        <v>2.0354411764705912E-4</v>
      </c>
      <c r="U47" s="72">
        <f t="shared" si="16"/>
        <v>8.2529411764705873</v>
      </c>
      <c r="V47" s="72">
        <f t="shared" si="17"/>
        <v>2.2117647058823549E-3</v>
      </c>
      <c r="W47" s="72">
        <f t="shared" si="18"/>
        <v>1.2E-4</v>
      </c>
      <c r="X47" s="72">
        <f t="shared" si="19"/>
        <v>2.2770588235294202E-3</v>
      </c>
      <c r="Y47" s="72">
        <f t="shared" si="20"/>
        <v>1.1367647058823499E-3</v>
      </c>
      <c r="Z47" s="72">
        <f t="shared" si="21"/>
        <v>3.0585294117647108</v>
      </c>
      <c r="AA47" s="72">
        <f t="shared" si="22"/>
        <v>7.5376470588235363E-4</v>
      </c>
      <c r="AB47" s="72">
        <f t="shared" si="23"/>
        <v>1.9611764705882318E-4</v>
      </c>
      <c r="AC47" s="72">
        <f t="shared" si="24"/>
        <v>29.355882352941144</v>
      </c>
      <c r="AD47" s="72">
        <v>1E-4</v>
      </c>
      <c r="AE47" s="72">
        <f t="shared" si="25"/>
        <v>2.1360294117647033E-3</v>
      </c>
      <c r="AF47" s="72">
        <f t="shared" si="26"/>
        <v>9.6926470588235298E-3</v>
      </c>
      <c r="AI47" s="48"/>
      <c r="AK47" s="7"/>
    </row>
    <row r="48" spans="1:37" ht="10.5" customHeight="1" x14ac:dyDescent="0.2">
      <c r="A48" s="352">
        <v>42226.229166666664</v>
      </c>
      <c r="B48" s="5">
        <v>2480</v>
      </c>
      <c r="C48" s="9">
        <f t="shared" si="31"/>
        <v>63210240.000000007</v>
      </c>
      <c r="D48" s="9">
        <f t="shared" si="32"/>
        <v>95.494571382352987</v>
      </c>
      <c r="E48" s="357">
        <f t="shared" si="2"/>
        <v>0.32633608823529392</v>
      </c>
      <c r="F48" s="14">
        <f t="shared" si="29"/>
        <v>0.17468902941176462</v>
      </c>
      <c r="G48" s="14">
        <f t="shared" si="30"/>
        <v>95.168235294117665</v>
      </c>
      <c r="H48" s="14">
        <v>1.5</v>
      </c>
      <c r="I48" s="72">
        <f t="shared" si="6"/>
        <v>8.8705882352941134E-2</v>
      </c>
      <c r="J48" s="72">
        <f t="shared" si="27"/>
        <v>9.4352941176470699E-4</v>
      </c>
      <c r="K48" s="72">
        <f t="shared" si="28"/>
        <v>9.5635294117646862E-4</v>
      </c>
      <c r="L48" s="72">
        <f t="shared" si="7"/>
        <v>0.15035294117647052</v>
      </c>
      <c r="M48" s="72">
        <f t="shared" si="8"/>
        <v>1.4999999999999999E-4</v>
      </c>
      <c r="N48" s="72">
        <f t="shared" si="9"/>
        <v>4.2999999999999995E-5</v>
      </c>
      <c r="O48" s="72">
        <f t="shared" si="10"/>
        <v>54.541176470588283</v>
      </c>
      <c r="P48" s="72">
        <f t="shared" si="11"/>
        <v>1E-3</v>
      </c>
      <c r="Q48" s="72">
        <f t="shared" si="12"/>
        <v>9.0205882352941032E-5</v>
      </c>
      <c r="R48" s="72">
        <f t="shared" si="13"/>
        <v>2.151176470588238E-3</v>
      </c>
      <c r="S48" s="72">
        <f t="shared" si="14"/>
        <v>6.2941176470588153E-2</v>
      </c>
      <c r="T48" s="72">
        <f t="shared" si="15"/>
        <v>2.0688235294117678E-4</v>
      </c>
      <c r="U48" s="72">
        <f t="shared" si="16"/>
        <v>8.2588235294117638</v>
      </c>
      <c r="V48" s="72">
        <f t="shared" si="17"/>
        <v>2.235294117647061E-3</v>
      </c>
      <c r="W48" s="72">
        <f t="shared" si="18"/>
        <v>1.2E-4</v>
      </c>
      <c r="X48" s="72">
        <f t="shared" si="19"/>
        <v>2.2811764705882439E-3</v>
      </c>
      <c r="Y48" s="72">
        <f t="shared" si="20"/>
        <v>1.1352941176470557E-3</v>
      </c>
      <c r="Z48" s="72">
        <f t="shared" si="21"/>
        <v>3.0505882352941227</v>
      </c>
      <c r="AA48" s="72">
        <f t="shared" si="22"/>
        <v>7.5129411764705953E-4</v>
      </c>
      <c r="AB48" s="72">
        <f t="shared" si="23"/>
        <v>1.9835294117647023E-4</v>
      </c>
      <c r="AC48" s="72">
        <f t="shared" si="24"/>
        <v>29.317647058823496</v>
      </c>
      <c r="AD48" s="72">
        <v>1E-4</v>
      </c>
      <c r="AE48" s="72">
        <f t="shared" si="25"/>
        <v>2.120588235294115E-3</v>
      </c>
      <c r="AF48" s="72">
        <f t="shared" si="26"/>
        <v>9.8529411764705886E-3</v>
      </c>
      <c r="AI48" s="48"/>
      <c r="AK48" s="7"/>
    </row>
    <row r="49" spans="1:37" ht="10.5" customHeight="1" x14ac:dyDescent="0.2">
      <c r="A49" s="352">
        <v>42226.239583333336</v>
      </c>
      <c r="B49" s="5">
        <v>2470</v>
      </c>
      <c r="C49" s="9">
        <f t="shared" si="31"/>
        <v>62955360.000000007</v>
      </c>
      <c r="D49" s="9">
        <f t="shared" si="32"/>
        <v>95.402823845588273</v>
      </c>
      <c r="E49" s="357">
        <f t="shared" si="2"/>
        <v>0.3307650220588233</v>
      </c>
      <c r="F49" s="14">
        <f t="shared" si="29"/>
        <v>0.17660325735294108</v>
      </c>
      <c r="G49" s="14">
        <f t="shared" si="30"/>
        <v>95.072058823529431</v>
      </c>
      <c r="H49" s="14">
        <v>1.5</v>
      </c>
      <c r="I49" s="72">
        <f t="shared" si="6"/>
        <v>9.0176470588235247E-2</v>
      </c>
      <c r="J49" s="72">
        <f t="shared" si="27"/>
        <v>9.5588235294117761E-4</v>
      </c>
      <c r="K49" s="72">
        <f t="shared" si="28"/>
        <v>9.5308823529411573E-4</v>
      </c>
      <c r="L49" s="72">
        <f t="shared" si="7"/>
        <v>0.15208823529411758</v>
      </c>
      <c r="M49" s="72">
        <f t="shared" si="8"/>
        <v>1.4999999999999999E-4</v>
      </c>
      <c r="N49" s="72">
        <f t="shared" si="9"/>
        <v>4.2999999999999995E-5</v>
      </c>
      <c r="O49" s="72">
        <f t="shared" si="10"/>
        <v>54.485294117647108</v>
      </c>
      <c r="P49" s="72">
        <f t="shared" si="11"/>
        <v>1E-3</v>
      </c>
      <c r="Q49" s="72">
        <f t="shared" si="12"/>
        <v>8.9301470588235146E-5</v>
      </c>
      <c r="R49" s="72">
        <f t="shared" si="13"/>
        <v>2.1477941176470615E-3</v>
      </c>
      <c r="S49" s="72">
        <f t="shared" si="14"/>
        <v>6.3985294117646974E-2</v>
      </c>
      <c r="T49" s="72">
        <f t="shared" si="15"/>
        <v>2.1022058823529443E-4</v>
      </c>
      <c r="U49" s="72">
        <f t="shared" si="16"/>
        <v>8.2647058823529402</v>
      </c>
      <c r="V49" s="72">
        <f t="shared" si="17"/>
        <v>2.2588235294117671E-3</v>
      </c>
      <c r="W49" s="72">
        <f t="shared" si="18"/>
        <v>1.2E-4</v>
      </c>
      <c r="X49" s="72">
        <f t="shared" si="19"/>
        <v>2.2852941176470676E-3</v>
      </c>
      <c r="Y49" s="72">
        <f t="shared" si="20"/>
        <v>1.1338235294117616E-3</v>
      </c>
      <c r="Z49" s="72">
        <f t="shared" si="21"/>
        <v>3.0426470588235346</v>
      </c>
      <c r="AA49" s="72">
        <f t="shared" si="22"/>
        <v>7.4882352941176543E-4</v>
      </c>
      <c r="AB49" s="72">
        <f t="shared" si="23"/>
        <v>2.0058823529411728E-4</v>
      </c>
      <c r="AC49" s="72">
        <f t="shared" si="24"/>
        <v>29.279411764705848</v>
      </c>
      <c r="AD49" s="72">
        <v>1E-4</v>
      </c>
      <c r="AE49" s="72">
        <f t="shared" si="25"/>
        <v>2.1051470588235267E-3</v>
      </c>
      <c r="AF49" s="72">
        <f t="shared" si="26"/>
        <v>1.0013235294117647E-2</v>
      </c>
      <c r="AI49" s="48"/>
      <c r="AK49" s="7"/>
    </row>
    <row r="50" spans="1:37" ht="10.5" customHeight="1" x14ac:dyDescent="0.2">
      <c r="A50" s="352">
        <v>42226.25</v>
      </c>
      <c r="B50" s="5">
        <v>2500</v>
      </c>
      <c r="C50" s="9">
        <f t="shared" si="31"/>
        <v>63720000</v>
      </c>
      <c r="D50" s="9">
        <f t="shared" si="32"/>
        <v>95.311076308823559</v>
      </c>
      <c r="E50" s="357">
        <f t="shared" si="2"/>
        <v>0.33519395588235268</v>
      </c>
      <c r="F50" s="14">
        <f t="shared" si="29"/>
        <v>0.17851748529411754</v>
      </c>
      <c r="G50" s="14">
        <f t="shared" si="30"/>
        <v>94.975882352941198</v>
      </c>
      <c r="H50" s="14">
        <v>1.5</v>
      </c>
      <c r="I50" s="72">
        <f t="shared" si="6"/>
        <v>9.1647058823529359E-2</v>
      </c>
      <c r="J50" s="72">
        <f t="shared" si="27"/>
        <v>9.6823529411764822E-4</v>
      </c>
      <c r="K50" s="72">
        <f t="shared" si="28"/>
        <v>9.4982352941176283E-4</v>
      </c>
      <c r="L50" s="72">
        <f t="shared" si="7"/>
        <v>0.15382352941176464</v>
      </c>
      <c r="M50" s="72">
        <f t="shared" si="8"/>
        <v>1.4999999999999999E-4</v>
      </c>
      <c r="N50" s="72">
        <f t="shared" si="9"/>
        <v>4.2999999999999995E-5</v>
      </c>
      <c r="O50" s="72">
        <f t="shared" si="10"/>
        <v>54.429411764705932</v>
      </c>
      <c r="P50" s="72">
        <f t="shared" si="11"/>
        <v>1E-3</v>
      </c>
      <c r="Q50" s="72">
        <f t="shared" si="12"/>
        <v>8.839705882352926E-5</v>
      </c>
      <c r="R50" s="72">
        <f t="shared" si="13"/>
        <v>2.1444117647058851E-3</v>
      </c>
      <c r="S50" s="72">
        <f t="shared" si="14"/>
        <v>6.5029411764705794E-2</v>
      </c>
      <c r="T50" s="72">
        <f t="shared" si="15"/>
        <v>2.1355882352941209E-4</v>
      </c>
      <c r="U50" s="72">
        <f t="shared" si="16"/>
        <v>8.2705882352941167</v>
      </c>
      <c r="V50" s="72">
        <f t="shared" si="17"/>
        <v>2.2823529411764732E-3</v>
      </c>
      <c r="W50" s="72">
        <f t="shared" si="18"/>
        <v>1.2E-4</v>
      </c>
      <c r="X50" s="72">
        <f t="shared" si="19"/>
        <v>2.2894117647058914E-3</v>
      </c>
      <c r="Y50" s="72">
        <f t="shared" si="20"/>
        <v>1.1323529411764674E-3</v>
      </c>
      <c r="Z50" s="72">
        <f t="shared" si="21"/>
        <v>3.0347058823529465</v>
      </c>
      <c r="AA50" s="72">
        <f t="shared" si="22"/>
        <v>7.4635294117647133E-4</v>
      </c>
      <c r="AB50" s="72">
        <f t="shared" si="23"/>
        <v>2.0282352941176432E-4</v>
      </c>
      <c r="AC50" s="72">
        <f t="shared" si="24"/>
        <v>29.241176470588201</v>
      </c>
      <c r="AD50" s="72">
        <v>1E-4</v>
      </c>
      <c r="AE50" s="72">
        <f t="shared" si="25"/>
        <v>2.0897058823529384E-3</v>
      </c>
      <c r="AF50" s="72">
        <f t="shared" si="26"/>
        <v>1.0173529411764706E-2</v>
      </c>
      <c r="AI50" s="48"/>
      <c r="AK50" s="7"/>
    </row>
    <row r="51" spans="1:37" ht="10.5" customHeight="1" x14ac:dyDescent="0.2">
      <c r="A51" s="352">
        <v>42226.260416666664</v>
      </c>
      <c r="B51" s="5">
        <v>2500</v>
      </c>
      <c r="C51" s="9">
        <f t="shared" si="31"/>
        <v>63720000</v>
      </c>
      <c r="D51" s="9">
        <f t="shared" si="32"/>
        <v>95.21932877205883</v>
      </c>
      <c r="E51" s="357">
        <f t="shared" si="2"/>
        <v>0.33962288970588206</v>
      </c>
      <c r="F51" s="14">
        <f t="shared" si="29"/>
        <v>0.18043171323529397</v>
      </c>
      <c r="G51" s="14">
        <f t="shared" si="30"/>
        <v>94.879705882352965</v>
      </c>
      <c r="H51" s="14">
        <v>1.5</v>
      </c>
      <c r="I51" s="72">
        <f t="shared" si="6"/>
        <v>9.3117647058823472E-2</v>
      </c>
      <c r="J51" s="72">
        <f t="shared" si="27"/>
        <v>9.8058823529411873E-4</v>
      </c>
      <c r="K51" s="72">
        <f t="shared" si="28"/>
        <v>9.4655882352940993E-4</v>
      </c>
      <c r="L51" s="72">
        <f t="shared" si="7"/>
        <v>0.15555882352941169</v>
      </c>
      <c r="M51" s="72">
        <f t="shared" si="8"/>
        <v>1.4999999999999999E-4</v>
      </c>
      <c r="N51" s="72">
        <f t="shared" si="9"/>
        <v>4.2999999999999995E-5</v>
      </c>
      <c r="O51" s="72">
        <f t="shared" si="10"/>
        <v>54.373529411764757</v>
      </c>
      <c r="P51" s="72">
        <f t="shared" si="11"/>
        <v>1E-3</v>
      </c>
      <c r="Q51" s="72">
        <f t="shared" si="12"/>
        <v>8.7492647058823374E-5</v>
      </c>
      <c r="R51" s="72">
        <f t="shared" si="13"/>
        <v>2.1410294117647087E-3</v>
      </c>
      <c r="S51" s="72">
        <f t="shared" si="14"/>
        <v>6.6073529411764614E-2</v>
      </c>
      <c r="T51" s="72">
        <f t="shared" si="15"/>
        <v>2.1689705882352975E-4</v>
      </c>
      <c r="U51" s="72">
        <f t="shared" si="16"/>
        <v>8.2764705882352931</v>
      </c>
      <c r="V51" s="72">
        <f t="shared" si="17"/>
        <v>2.3058823529411793E-3</v>
      </c>
      <c r="W51" s="72">
        <f t="shared" si="18"/>
        <v>1.2E-4</v>
      </c>
      <c r="X51" s="72">
        <f t="shared" si="19"/>
        <v>2.2935294117647151E-3</v>
      </c>
      <c r="Y51" s="72">
        <f t="shared" si="20"/>
        <v>1.1308823529411732E-3</v>
      </c>
      <c r="Z51" s="72">
        <f t="shared" si="21"/>
        <v>3.0267647058823584</v>
      </c>
      <c r="AA51" s="72">
        <f t="shared" si="22"/>
        <v>7.4388235294117722E-4</v>
      </c>
      <c r="AB51" s="72">
        <f t="shared" si="23"/>
        <v>2.0505882352941137E-4</v>
      </c>
      <c r="AC51" s="72">
        <f t="shared" si="24"/>
        <v>29.202941176470553</v>
      </c>
      <c r="AD51" s="72">
        <v>1E-4</v>
      </c>
      <c r="AE51" s="72">
        <f t="shared" si="25"/>
        <v>2.0742647058823501E-3</v>
      </c>
      <c r="AF51" s="72">
        <f t="shared" si="26"/>
        <v>1.0333823529411765E-2</v>
      </c>
      <c r="AI51" s="48"/>
      <c r="AK51" s="7"/>
    </row>
    <row r="52" spans="1:37" ht="10.5" customHeight="1" x14ac:dyDescent="0.2">
      <c r="A52" s="352">
        <v>42226.270833333336</v>
      </c>
      <c r="B52" s="5">
        <v>2560</v>
      </c>
      <c r="C52" s="9">
        <f t="shared" si="31"/>
        <v>65249280.000000007</v>
      </c>
      <c r="D52" s="9">
        <f t="shared" si="32"/>
        <v>95.12758123529413</v>
      </c>
      <c r="E52" s="357">
        <f t="shared" si="2"/>
        <v>0.34405182352941155</v>
      </c>
      <c r="F52" s="14">
        <f t="shared" si="29"/>
        <v>0.18234594117647052</v>
      </c>
      <c r="G52" s="14">
        <f t="shared" si="30"/>
        <v>94.783529411764732</v>
      </c>
      <c r="H52" s="14">
        <v>1.5</v>
      </c>
      <c r="I52" s="72">
        <f t="shared" si="6"/>
        <v>9.4588235294117584E-2</v>
      </c>
      <c r="J52" s="72">
        <f t="shared" si="27"/>
        <v>9.9294117647058923E-4</v>
      </c>
      <c r="K52" s="72">
        <f t="shared" si="28"/>
        <v>9.4329411764705704E-4</v>
      </c>
      <c r="L52" s="72">
        <f t="shared" si="7"/>
        <v>0.15729411764705875</v>
      </c>
      <c r="M52" s="72">
        <f t="shared" si="8"/>
        <v>1.4999999999999999E-4</v>
      </c>
      <c r="N52" s="72">
        <f t="shared" si="9"/>
        <v>4.2999999999999995E-5</v>
      </c>
      <c r="O52" s="72">
        <f t="shared" si="10"/>
        <v>54.317647058823582</v>
      </c>
      <c r="P52" s="72">
        <f t="shared" si="11"/>
        <v>1E-3</v>
      </c>
      <c r="Q52" s="72">
        <f t="shared" si="12"/>
        <v>8.6588235294117488E-5</v>
      </c>
      <c r="R52" s="72">
        <f t="shared" si="13"/>
        <v>2.1376470588235323E-3</v>
      </c>
      <c r="S52" s="72">
        <f t="shared" si="14"/>
        <v>6.7117647058823435E-2</v>
      </c>
      <c r="T52" s="72">
        <f t="shared" si="15"/>
        <v>2.2023529411764741E-4</v>
      </c>
      <c r="U52" s="72">
        <f t="shared" si="16"/>
        <v>8.2823529411764696</v>
      </c>
      <c r="V52" s="72">
        <f t="shared" si="17"/>
        <v>2.3294117647058854E-3</v>
      </c>
      <c r="W52" s="72">
        <f t="shared" si="18"/>
        <v>1.2E-4</v>
      </c>
      <c r="X52" s="72">
        <f t="shared" si="19"/>
        <v>2.2976470588235388E-3</v>
      </c>
      <c r="Y52" s="72">
        <f t="shared" si="20"/>
        <v>1.129411764705879E-3</v>
      </c>
      <c r="Z52" s="72">
        <f t="shared" si="21"/>
        <v>3.0188235294117702</v>
      </c>
      <c r="AA52" s="72">
        <f t="shared" si="22"/>
        <v>7.4141176470588312E-4</v>
      </c>
      <c r="AB52" s="72">
        <f t="shared" si="23"/>
        <v>2.0729411764705842E-4</v>
      </c>
      <c r="AC52" s="72">
        <f t="shared" si="24"/>
        <v>29.164705882352905</v>
      </c>
      <c r="AD52" s="72">
        <v>1E-4</v>
      </c>
      <c r="AE52" s="72">
        <f t="shared" si="25"/>
        <v>2.0588235294117618E-3</v>
      </c>
      <c r="AF52" s="72">
        <f t="shared" si="26"/>
        <v>1.0494117647058824E-2</v>
      </c>
      <c r="AI52" s="48"/>
      <c r="AK52" s="7"/>
    </row>
    <row r="53" spans="1:37" ht="10.5" customHeight="1" x14ac:dyDescent="0.2">
      <c r="A53" s="352">
        <v>42226.28125</v>
      </c>
      <c r="B53" s="5">
        <v>2540</v>
      </c>
      <c r="C53" s="9">
        <f t="shared" si="31"/>
        <v>64739520</v>
      </c>
      <c r="D53" s="9">
        <f t="shared" si="32"/>
        <v>95.03583369852943</v>
      </c>
      <c r="E53" s="357">
        <f t="shared" si="2"/>
        <v>0.34848075735294098</v>
      </c>
      <c r="F53" s="14">
        <f t="shared" si="29"/>
        <v>0.18426016911764703</v>
      </c>
      <c r="G53" s="14">
        <f t="shared" si="30"/>
        <v>94.687352941176499</v>
      </c>
      <c r="H53" s="14">
        <v>1.5</v>
      </c>
      <c r="I53" s="72">
        <f t="shared" si="6"/>
        <v>9.6058823529411697E-2</v>
      </c>
      <c r="J53" s="72">
        <f t="shared" si="27"/>
        <v>1.0052941176470597E-3</v>
      </c>
      <c r="K53" s="72">
        <f t="shared" si="28"/>
        <v>9.4002941176470414E-4</v>
      </c>
      <c r="L53" s="72">
        <f t="shared" si="7"/>
        <v>0.15902941176470581</v>
      </c>
      <c r="M53" s="72">
        <f t="shared" si="8"/>
        <v>1.4999999999999999E-4</v>
      </c>
      <c r="N53" s="72">
        <f t="shared" si="9"/>
        <v>4.2999999999999995E-5</v>
      </c>
      <c r="O53" s="72">
        <f t="shared" si="10"/>
        <v>54.261764705882406</v>
      </c>
      <c r="P53" s="72">
        <f t="shared" si="11"/>
        <v>1E-3</v>
      </c>
      <c r="Q53" s="72">
        <f t="shared" si="12"/>
        <v>8.5683823529411602E-5</v>
      </c>
      <c r="R53" s="72">
        <f t="shared" si="13"/>
        <v>2.1342647058823559E-3</v>
      </c>
      <c r="S53" s="72">
        <f t="shared" si="14"/>
        <v>6.8161764705882255E-2</v>
      </c>
      <c r="T53" s="72">
        <f t="shared" si="15"/>
        <v>2.2357352941176507E-4</v>
      </c>
      <c r="U53" s="72">
        <f t="shared" si="16"/>
        <v>8.288235294117646</v>
      </c>
      <c r="V53" s="72">
        <f t="shared" si="17"/>
        <v>2.3529411764705915E-3</v>
      </c>
      <c r="W53" s="72">
        <f t="shared" si="18"/>
        <v>1.2E-4</v>
      </c>
      <c r="X53" s="72">
        <f t="shared" si="19"/>
        <v>2.3017647058823625E-3</v>
      </c>
      <c r="Y53" s="72">
        <f t="shared" si="20"/>
        <v>1.1279411764705848E-3</v>
      </c>
      <c r="Z53" s="72">
        <f t="shared" si="21"/>
        <v>3.0108823529411821</v>
      </c>
      <c r="AA53" s="72">
        <f t="shared" si="22"/>
        <v>7.3894117647058902E-4</v>
      </c>
      <c r="AB53" s="72">
        <f t="shared" si="23"/>
        <v>2.0952941176470547E-4</v>
      </c>
      <c r="AC53" s="72">
        <f t="shared" si="24"/>
        <v>29.126470588235257</v>
      </c>
      <c r="AD53" s="72">
        <v>1E-4</v>
      </c>
      <c r="AE53" s="72">
        <f t="shared" si="25"/>
        <v>2.0433823529411735E-3</v>
      </c>
      <c r="AF53" s="72">
        <f t="shared" si="26"/>
        <v>1.0654411764705883E-2</v>
      </c>
      <c r="AI53" s="48"/>
      <c r="AK53" s="7"/>
    </row>
    <row r="54" spans="1:37" ht="10.5" customHeight="1" x14ac:dyDescent="0.2">
      <c r="A54" s="352">
        <v>42226.291666666664</v>
      </c>
      <c r="B54" s="5">
        <v>2510</v>
      </c>
      <c r="C54" s="9">
        <f t="shared" si="31"/>
        <v>63974880.000000007</v>
      </c>
      <c r="D54" s="9">
        <f t="shared" si="32"/>
        <v>94.94408616176473</v>
      </c>
      <c r="E54" s="357">
        <f t="shared" si="2"/>
        <v>0.35290969117647042</v>
      </c>
      <c r="F54" s="14">
        <f t="shared" si="29"/>
        <v>0.18617439705882355</v>
      </c>
      <c r="G54" s="14">
        <f t="shared" si="30"/>
        <v>94.591176470588266</v>
      </c>
      <c r="H54" s="14">
        <v>1.5</v>
      </c>
      <c r="I54" s="72">
        <f t="shared" si="6"/>
        <v>9.7529411764705809E-2</v>
      </c>
      <c r="J54" s="72">
        <f t="shared" si="27"/>
        <v>1.0176470588235302E-3</v>
      </c>
      <c r="K54" s="72">
        <f t="shared" si="28"/>
        <v>9.3676470588235125E-4</v>
      </c>
      <c r="L54" s="72">
        <f t="shared" si="7"/>
        <v>0.16076470588235287</v>
      </c>
      <c r="M54" s="72">
        <f t="shared" si="8"/>
        <v>1.4999999999999999E-4</v>
      </c>
      <c r="N54" s="72">
        <f t="shared" si="9"/>
        <v>4.2999999999999995E-5</v>
      </c>
      <c r="O54" s="72">
        <f t="shared" si="10"/>
        <v>54.205882352941231</v>
      </c>
      <c r="P54" s="72">
        <f t="shared" si="11"/>
        <v>1E-3</v>
      </c>
      <c r="Q54" s="72">
        <f t="shared" si="12"/>
        <v>8.4779411764705716E-5</v>
      </c>
      <c r="R54" s="72">
        <f t="shared" si="13"/>
        <v>2.1308823529411795E-3</v>
      </c>
      <c r="S54" s="72">
        <f t="shared" si="14"/>
        <v>6.9205882352941075E-2</v>
      </c>
      <c r="T54" s="72">
        <f t="shared" si="15"/>
        <v>2.2691176470588273E-4</v>
      </c>
      <c r="U54" s="72">
        <f t="shared" si="16"/>
        <v>8.2941176470588225</v>
      </c>
      <c r="V54" s="72">
        <f t="shared" si="17"/>
        <v>2.3764705882352976E-3</v>
      </c>
      <c r="W54" s="72">
        <f t="shared" si="18"/>
        <v>1.2E-4</v>
      </c>
      <c r="X54" s="72">
        <f t="shared" si="19"/>
        <v>2.3058823529411862E-3</v>
      </c>
      <c r="Y54" s="72">
        <f t="shared" si="20"/>
        <v>1.1264705882352906E-3</v>
      </c>
      <c r="Z54" s="72">
        <f t="shared" si="21"/>
        <v>3.002941176470594</v>
      </c>
      <c r="AA54" s="72">
        <f t="shared" si="22"/>
        <v>7.3647058823529492E-4</v>
      </c>
      <c r="AB54" s="72">
        <f t="shared" si="23"/>
        <v>2.1176470588235252E-4</v>
      </c>
      <c r="AC54" s="72">
        <f t="shared" si="24"/>
        <v>29.088235294117609</v>
      </c>
      <c r="AD54" s="72">
        <v>1E-4</v>
      </c>
      <c r="AE54" s="72">
        <f t="shared" si="25"/>
        <v>2.0279411764705852E-3</v>
      </c>
      <c r="AF54" s="72">
        <f t="shared" si="26"/>
        <v>1.0814705882352942E-2</v>
      </c>
      <c r="AI54" s="48"/>
      <c r="AK54" s="7"/>
    </row>
    <row r="55" spans="1:37" ht="10.5" customHeight="1" x14ac:dyDescent="0.2">
      <c r="A55" s="352">
        <v>42226.302083333336</v>
      </c>
      <c r="B55" s="5">
        <v>2480</v>
      </c>
      <c r="C55" s="9">
        <f t="shared" si="31"/>
        <v>63210240.000000007</v>
      </c>
      <c r="D55" s="9">
        <f t="shared" si="32"/>
        <v>94.852338625000044</v>
      </c>
      <c r="E55" s="357">
        <f t="shared" si="2"/>
        <v>0.3573386249999998</v>
      </c>
      <c r="F55" s="14">
        <f t="shared" si="29"/>
        <v>0.18808862499999998</v>
      </c>
      <c r="G55" s="14">
        <f t="shared" si="30"/>
        <v>94.495000000000033</v>
      </c>
      <c r="H55" s="14">
        <v>1.5</v>
      </c>
      <c r="I55" s="72">
        <f t="shared" si="6"/>
        <v>9.8999999999999921E-2</v>
      </c>
      <c r="J55" s="72">
        <f t="shared" si="27"/>
        <v>1.0300000000000008E-3</v>
      </c>
      <c r="K55" s="72">
        <f t="shared" si="28"/>
        <v>9.3349999999999835E-4</v>
      </c>
      <c r="L55" s="72">
        <f t="shared" si="7"/>
        <v>0.16249999999999992</v>
      </c>
      <c r="M55" s="72">
        <f t="shared" si="8"/>
        <v>1.4999999999999999E-4</v>
      </c>
      <c r="N55" s="72">
        <f t="shared" si="9"/>
        <v>4.2999999999999995E-5</v>
      </c>
      <c r="O55" s="72">
        <f t="shared" si="10"/>
        <v>54.150000000000055</v>
      </c>
      <c r="P55" s="72">
        <f t="shared" si="11"/>
        <v>1E-3</v>
      </c>
      <c r="Q55" s="72">
        <f t="shared" si="12"/>
        <v>8.387499999999983E-5</v>
      </c>
      <c r="R55" s="72">
        <f t="shared" si="13"/>
        <v>2.1275000000000031E-3</v>
      </c>
      <c r="S55" s="72">
        <f t="shared" si="14"/>
        <v>7.0249999999999896E-2</v>
      </c>
      <c r="T55" s="72">
        <f t="shared" si="15"/>
        <v>2.3025000000000039E-4</v>
      </c>
      <c r="U55" s="72">
        <f t="shared" si="16"/>
        <v>8.2999999999999989</v>
      </c>
      <c r="V55" s="72">
        <f t="shared" si="17"/>
        <v>2.4000000000000037E-3</v>
      </c>
      <c r="W55" s="72">
        <f t="shared" si="18"/>
        <v>1.2E-4</v>
      </c>
      <c r="X55" s="72">
        <f t="shared" si="19"/>
        <v>2.31000000000001E-3</v>
      </c>
      <c r="Y55" s="72">
        <f t="shared" si="20"/>
        <v>1.1249999999999964E-3</v>
      </c>
      <c r="Z55" s="72">
        <f t="shared" si="21"/>
        <v>2.9950000000000059</v>
      </c>
      <c r="AA55" s="72">
        <f t="shared" si="22"/>
        <v>7.3400000000000082E-4</v>
      </c>
      <c r="AB55" s="72">
        <f t="shared" si="23"/>
        <v>2.1399999999999956E-4</v>
      </c>
      <c r="AC55" s="72">
        <f t="shared" si="24"/>
        <v>29.049999999999962</v>
      </c>
      <c r="AD55" s="72">
        <v>1E-4</v>
      </c>
      <c r="AE55" s="72">
        <f t="shared" si="25"/>
        <v>2.0124999999999969E-3</v>
      </c>
      <c r="AF55" s="72">
        <f t="shared" si="26"/>
        <v>1.0975E-2</v>
      </c>
      <c r="AI55" s="48"/>
      <c r="AK55" s="7"/>
    </row>
    <row r="56" spans="1:37" ht="10.5" customHeight="1" x14ac:dyDescent="0.2">
      <c r="A56" s="352">
        <v>42226.3125</v>
      </c>
      <c r="B56" s="5">
        <v>2530</v>
      </c>
      <c r="C56" s="9">
        <f t="shared" si="31"/>
        <v>64484640.000000007</v>
      </c>
      <c r="D56" s="9">
        <f t="shared" si="32"/>
        <v>94.76059108823533</v>
      </c>
      <c r="E56" s="357">
        <f t="shared" si="2"/>
        <v>0.36176755882352918</v>
      </c>
      <c r="F56" s="14">
        <f t="shared" si="29"/>
        <v>0.19000285294117641</v>
      </c>
      <c r="G56" s="14">
        <f t="shared" si="30"/>
        <v>94.398823529411786</v>
      </c>
      <c r="H56" s="14">
        <v>1.5</v>
      </c>
      <c r="I56" s="72">
        <f t="shared" si="6"/>
        <v>0.10047058823529403</v>
      </c>
      <c r="J56" s="72">
        <f t="shared" si="27"/>
        <v>1.0423529411764713E-3</v>
      </c>
      <c r="K56" s="72">
        <f t="shared" si="28"/>
        <v>9.3023529411764545E-4</v>
      </c>
      <c r="L56" s="72">
        <f t="shared" si="7"/>
        <v>0.16423529411764698</v>
      </c>
      <c r="M56" s="72">
        <f t="shared" si="8"/>
        <v>1.4999999999999999E-4</v>
      </c>
      <c r="N56" s="72">
        <f t="shared" si="9"/>
        <v>4.2999999999999995E-5</v>
      </c>
      <c r="O56" s="72">
        <f t="shared" si="10"/>
        <v>54.09411764705888</v>
      </c>
      <c r="P56" s="72">
        <f t="shared" si="11"/>
        <v>1E-3</v>
      </c>
      <c r="Q56" s="72">
        <f t="shared" si="12"/>
        <v>8.2970588235293944E-5</v>
      </c>
      <c r="R56" s="72">
        <f t="shared" si="13"/>
        <v>2.1241176470588267E-3</v>
      </c>
      <c r="S56" s="72">
        <f t="shared" si="14"/>
        <v>7.1294117647058716E-2</v>
      </c>
      <c r="T56" s="72">
        <f t="shared" si="15"/>
        <v>2.3358823529411805E-4</v>
      </c>
      <c r="U56" s="72">
        <f t="shared" si="16"/>
        <v>8.3058823529411754</v>
      </c>
      <c r="V56" s="72">
        <f t="shared" si="17"/>
        <v>2.4235294117647098E-3</v>
      </c>
      <c r="W56" s="72">
        <f t="shared" si="18"/>
        <v>1.2E-4</v>
      </c>
      <c r="X56" s="72">
        <f t="shared" si="19"/>
        <v>2.3141176470588337E-3</v>
      </c>
      <c r="Y56" s="72">
        <f t="shared" si="20"/>
        <v>1.1235294117647023E-3</v>
      </c>
      <c r="Z56" s="72">
        <f t="shared" si="21"/>
        <v>2.9870588235294178</v>
      </c>
      <c r="AA56" s="72">
        <f t="shared" si="22"/>
        <v>7.3152941176470672E-4</v>
      </c>
      <c r="AB56" s="72">
        <f t="shared" si="23"/>
        <v>2.1623529411764661E-4</v>
      </c>
      <c r="AC56" s="72">
        <f t="shared" si="24"/>
        <v>29.011764705882314</v>
      </c>
      <c r="AD56" s="72">
        <v>1E-4</v>
      </c>
      <c r="AE56" s="72">
        <f t="shared" si="25"/>
        <v>1.9970588235294086E-3</v>
      </c>
      <c r="AF56" s="72">
        <f t="shared" si="26"/>
        <v>1.1135294117647059E-2</v>
      </c>
      <c r="AI56" s="48"/>
      <c r="AK56" s="7"/>
    </row>
    <row r="57" spans="1:37" ht="10.5" customHeight="1" x14ac:dyDescent="0.2">
      <c r="A57" s="352">
        <v>42226.322916666664</v>
      </c>
      <c r="B57" s="5">
        <v>2530</v>
      </c>
      <c r="C57" s="9">
        <f t="shared" si="31"/>
        <v>64484640.000000007</v>
      </c>
      <c r="D57" s="9">
        <f t="shared" si="32"/>
        <v>94.668843551470616</v>
      </c>
      <c r="E57" s="357">
        <f t="shared" si="2"/>
        <v>0.36619649264705867</v>
      </c>
      <c r="F57" s="14">
        <f t="shared" si="29"/>
        <v>0.19191708088235299</v>
      </c>
      <c r="G57" s="14">
        <f t="shared" si="30"/>
        <v>94.302647058823567</v>
      </c>
      <c r="H57" s="14">
        <v>1.5</v>
      </c>
      <c r="I57" s="72">
        <f t="shared" si="6"/>
        <v>0.10194117647058815</v>
      </c>
      <c r="J57" s="72">
        <f t="shared" si="27"/>
        <v>1.0547058823529418E-3</v>
      </c>
      <c r="K57" s="72">
        <f t="shared" si="28"/>
        <v>9.2697058823529256E-4</v>
      </c>
      <c r="L57" s="72">
        <f t="shared" si="7"/>
        <v>0.16597058823529404</v>
      </c>
      <c r="M57" s="72">
        <f t="shared" si="8"/>
        <v>1.4999999999999999E-4</v>
      </c>
      <c r="N57" s="72">
        <f t="shared" si="9"/>
        <v>4.2999999999999995E-5</v>
      </c>
      <c r="O57" s="72">
        <f t="shared" si="10"/>
        <v>54.038235294117705</v>
      </c>
      <c r="P57" s="72">
        <f t="shared" si="11"/>
        <v>1E-3</v>
      </c>
      <c r="Q57" s="72">
        <f t="shared" si="12"/>
        <v>8.2066176470588058E-5</v>
      </c>
      <c r="R57" s="72">
        <f t="shared" si="13"/>
        <v>2.1207352941176503E-3</v>
      </c>
      <c r="S57" s="72">
        <f t="shared" si="14"/>
        <v>7.2338235294117537E-2</v>
      </c>
      <c r="T57" s="72">
        <f t="shared" si="15"/>
        <v>2.3692647058823571E-4</v>
      </c>
      <c r="U57" s="72">
        <f t="shared" si="16"/>
        <v>8.3117647058823518</v>
      </c>
      <c r="V57" s="72">
        <f t="shared" si="17"/>
        <v>2.4470588235294159E-3</v>
      </c>
      <c r="W57" s="72">
        <f t="shared" si="18"/>
        <v>1.2E-4</v>
      </c>
      <c r="X57" s="72">
        <f t="shared" si="19"/>
        <v>2.3182352941176574E-3</v>
      </c>
      <c r="Y57" s="72">
        <f t="shared" si="20"/>
        <v>1.1220588235294081E-3</v>
      </c>
      <c r="Z57" s="72">
        <f t="shared" si="21"/>
        <v>2.9791176470588296</v>
      </c>
      <c r="AA57" s="72">
        <f t="shared" si="22"/>
        <v>7.2905882352941262E-4</v>
      </c>
      <c r="AB57" s="72">
        <f t="shared" si="23"/>
        <v>2.1847058823529366E-4</v>
      </c>
      <c r="AC57" s="72">
        <f t="shared" si="24"/>
        <v>28.973529411764666</v>
      </c>
      <c r="AD57" s="72">
        <v>1E-4</v>
      </c>
      <c r="AE57" s="72">
        <f t="shared" si="25"/>
        <v>1.9816176470588203E-3</v>
      </c>
      <c r="AF57" s="72">
        <f t="shared" si="26"/>
        <v>1.1295588235294118E-2</v>
      </c>
      <c r="AI57" s="48"/>
      <c r="AK57" s="7"/>
    </row>
    <row r="58" spans="1:37" ht="10.5" customHeight="1" x14ac:dyDescent="0.2">
      <c r="A58" s="352">
        <v>42226.333333333336</v>
      </c>
      <c r="B58" s="5">
        <v>2570</v>
      </c>
      <c r="C58" s="9">
        <f t="shared" si="31"/>
        <v>65504160</v>
      </c>
      <c r="D58" s="9">
        <f t="shared" si="32"/>
        <v>94.577096014705916</v>
      </c>
      <c r="E58" s="357">
        <f t="shared" si="2"/>
        <v>0.37062542647058794</v>
      </c>
      <c r="F58" s="14">
        <f t="shared" si="29"/>
        <v>0.19383130882352934</v>
      </c>
      <c r="G58" s="14">
        <f t="shared" si="30"/>
        <v>94.206470588235319</v>
      </c>
      <c r="H58" s="14">
        <v>1.5</v>
      </c>
      <c r="I58" s="72">
        <f t="shared" si="6"/>
        <v>0.10341176470588226</v>
      </c>
      <c r="J58" s="72">
        <f t="shared" si="27"/>
        <v>1.0670588235294123E-3</v>
      </c>
      <c r="K58" s="72">
        <f t="shared" si="28"/>
        <v>9.2370588235293966E-4</v>
      </c>
      <c r="L58" s="72">
        <f t="shared" si="7"/>
        <v>0.16770588235294109</v>
      </c>
      <c r="M58" s="72">
        <f t="shared" si="8"/>
        <v>1.4999999999999999E-4</v>
      </c>
      <c r="N58" s="72">
        <f t="shared" si="9"/>
        <v>4.2999999999999995E-5</v>
      </c>
      <c r="O58" s="72">
        <f t="shared" si="10"/>
        <v>53.982352941176529</v>
      </c>
      <c r="P58" s="72">
        <f t="shared" si="11"/>
        <v>1E-3</v>
      </c>
      <c r="Q58" s="72">
        <f t="shared" si="12"/>
        <v>8.1161764705882172E-5</v>
      </c>
      <c r="R58" s="72">
        <f t="shared" si="13"/>
        <v>2.1173529411764739E-3</v>
      </c>
      <c r="S58" s="72">
        <f t="shared" si="14"/>
        <v>7.3382352941176357E-2</v>
      </c>
      <c r="T58" s="72">
        <f t="shared" si="15"/>
        <v>2.4026470588235337E-4</v>
      </c>
      <c r="U58" s="72">
        <f t="shared" si="16"/>
        <v>8.3176470588235283</v>
      </c>
      <c r="V58" s="72">
        <f t="shared" si="17"/>
        <v>2.470588235294122E-3</v>
      </c>
      <c r="W58" s="72">
        <f t="shared" si="18"/>
        <v>1.2E-4</v>
      </c>
      <c r="X58" s="72">
        <f t="shared" si="19"/>
        <v>2.3223529411764811E-3</v>
      </c>
      <c r="Y58" s="72">
        <f t="shared" si="20"/>
        <v>1.1205882352941139E-3</v>
      </c>
      <c r="Z58" s="72">
        <f t="shared" si="21"/>
        <v>2.9711764705882415</v>
      </c>
      <c r="AA58" s="72">
        <f t="shared" si="22"/>
        <v>7.2658823529411852E-4</v>
      </c>
      <c r="AB58" s="72">
        <f t="shared" si="23"/>
        <v>2.2070588235294071E-4</v>
      </c>
      <c r="AC58" s="72">
        <f t="shared" si="24"/>
        <v>28.935294117647018</v>
      </c>
      <c r="AD58" s="72">
        <v>1E-4</v>
      </c>
      <c r="AE58" s="72">
        <f t="shared" si="25"/>
        <v>1.966176470588232E-3</v>
      </c>
      <c r="AF58" s="72">
        <f t="shared" si="26"/>
        <v>1.1455882352941177E-2</v>
      </c>
      <c r="AI58" s="48"/>
      <c r="AK58" s="7"/>
    </row>
    <row r="59" spans="1:37" ht="10.5" customHeight="1" x14ac:dyDescent="0.2">
      <c r="A59" s="352">
        <v>42226.34375</v>
      </c>
      <c r="B59" s="5">
        <v>2570</v>
      </c>
      <c r="C59" s="9">
        <f t="shared" si="31"/>
        <v>65504160</v>
      </c>
      <c r="D59" s="9">
        <f t="shared" si="32"/>
        <v>94.485348477941201</v>
      </c>
      <c r="E59" s="357">
        <f t="shared" si="2"/>
        <v>0.37505436029411732</v>
      </c>
      <c r="F59" s="14">
        <f t="shared" si="29"/>
        <v>0.19574553676470577</v>
      </c>
      <c r="G59" s="14">
        <f t="shared" si="30"/>
        <v>94.110294117647072</v>
      </c>
      <c r="H59" s="14">
        <v>1.5</v>
      </c>
      <c r="I59" s="72">
        <f t="shared" si="6"/>
        <v>0.10488235294117637</v>
      </c>
      <c r="J59" s="72">
        <f t="shared" si="27"/>
        <v>1.0794117647058828E-3</v>
      </c>
      <c r="K59" s="72">
        <f t="shared" si="28"/>
        <v>9.2044117647058677E-4</v>
      </c>
      <c r="L59" s="72">
        <f t="shared" si="7"/>
        <v>0.16944117647058815</v>
      </c>
      <c r="M59" s="72">
        <f t="shared" si="8"/>
        <v>1.4999999999999999E-4</v>
      </c>
      <c r="N59" s="72">
        <f t="shared" si="9"/>
        <v>4.2999999999999995E-5</v>
      </c>
      <c r="O59" s="72">
        <f t="shared" si="10"/>
        <v>53.926470588235354</v>
      </c>
      <c r="P59" s="72">
        <f t="shared" si="11"/>
        <v>1E-3</v>
      </c>
      <c r="Q59" s="72">
        <f t="shared" si="12"/>
        <v>8.0257352941176286E-5</v>
      </c>
      <c r="R59" s="72">
        <f t="shared" si="13"/>
        <v>2.1139705882352974E-3</v>
      </c>
      <c r="S59" s="72">
        <f t="shared" si="14"/>
        <v>7.4426470588235177E-2</v>
      </c>
      <c r="T59" s="72">
        <f t="shared" si="15"/>
        <v>2.4360294117647103E-4</v>
      </c>
      <c r="U59" s="72">
        <f t="shared" si="16"/>
        <v>8.3235294117647047</v>
      </c>
      <c r="V59" s="72">
        <f t="shared" si="17"/>
        <v>2.4941176470588281E-3</v>
      </c>
      <c r="W59" s="72">
        <f t="shared" si="18"/>
        <v>1.2E-4</v>
      </c>
      <c r="X59" s="72">
        <f t="shared" si="19"/>
        <v>2.3264705882353048E-3</v>
      </c>
      <c r="Y59" s="72">
        <f t="shared" si="20"/>
        <v>1.1191176470588197E-3</v>
      </c>
      <c r="Z59" s="72">
        <f t="shared" si="21"/>
        <v>2.9632352941176534</v>
      </c>
      <c r="AA59" s="72">
        <f t="shared" si="22"/>
        <v>7.2411764705882441E-4</v>
      </c>
      <c r="AB59" s="72">
        <f t="shared" si="23"/>
        <v>2.2294117647058775E-4</v>
      </c>
      <c r="AC59" s="72">
        <f t="shared" si="24"/>
        <v>28.89705882352937</v>
      </c>
      <c r="AD59" s="72">
        <v>1E-4</v>
      </c>
      <c r="AE59" s="72">
        <f t="shared" si="25"/>
        <v>1.9507352941176438E-3</v>
      </c>
      <c r="AF59" s="72">
        <f t="shared" si="26"/>
        <v>1.1616176470588236E-2</v>
      </c>
      <c r="AI59" s="48"/>
      <c r="AK59" s="7"/>
    </row>
    <row r="60" spans="1:37" ht="10.5" customHeight="1" x14ac:dyDescent="0.2">
      <c r="A60" s="352">
        <v>42226.354166666664</v>
      </c>
      <c r="B60" s="5">
        <v>2570</v>
      </c>
      <c r="C60" s="9">
        <f t="shared" si="31"/>
        <v>65504160</v>
      </c>
      <c r="D60" s="9">
        <f t="shared" si="32"/>
        <v>94.393600941176501</v>
      </c>
      <c r="E60" s="357">
        <f t="shared" si="2"/>
        <v>0.3794832941176467</v>
      </c>
      <c r="F60" s="14">
        <f t="shared" si="29"/>
        <v>0.1976597647058822</v>
      </c>
      <c r="G60" s="14">
        <f t="shared" si="30"/>
        <v>94.014117647058853</v>
      </c>
      <c r="H60" s="14">
        <v>1.5</v>
      </c>
      <c r="I60" s="72">
        <f t="shared" si="6"/>
        <v>0.10635294117647048</v>
      </c>
      <c r="J60" s="72">
        <f t="shared" si="27"/>
        <v>1.0917647058823533E-3</v>
      </c>
      <c r="K60" s="72">
        <f t="shared" si="28"/>
        <v>9.1717647058823387E-4</v>
      </c>
      <c r="L60" s="72">
        <f t="shared" si="7"/>
        <v>0.17117647058823521</v>
      </c>
      <c r="M60" s="72">
        <f t="shared" si="8"/>
        <v>1.4999999999999999E-4</v>
      </c>
      <c r="N60" s="72">
        <f t="shared" si="9"/>
        <v>4.2999999999999995E-5</v>
      </c>
      <c r="O60" s="72">
        <f t="shared" si="10"/>
        <v>53.870588235294179</v>
      </c>
      <c r="P60" s="72">
        <f t="shared" si="11"/>
        <v>1E-3</v>
      </c>
      <c r="Q60" s="72">
        <f t="shared" si="12"/>
        <v>7.93529411764704E-5</v>
      </c>
      <c r="R60" s="72">
        <f t="shared" si="13"/>
        <v>2.110588235294121E-3</v>
      </c>
      <c r="S60" s="72">
        <f t="shared" si="14"/>
        <v>7.5470588235293998E-2</v>
      </c>
      <c r="T60" s="72">
        <f t="shared" si="15"/>
        <v>2.4694117647058866E-4</v>
      </c>
      <c r="U60" s="72">
        <f t="shared" si="16"/>
        <v>8.3294117647058812</v>
      </c>
      <c r="V60" s="72">
        <f t="shared" si="17"/>
        <v>2.5176470588235342E-3</v>
      </c>
      <c r="W60" s="72">
        <f t="shared" si="18"/>
        <v>1.2E-4</v>
      </c>
      <c r="X60" s="72">
        <f t="shared" si="19"/>
        <v>2.3305882352941286E-3</v>
      </c>
      <c r="Y60" s="72">
        <f t="shared" si="20"/>
        <v>1.1176470588235255E-3</v>
      </c>
      <c r="Z60" s="72">
        <f t="shared" si="21"/>
        <v>2.9552941176470653</v>
      </c>
      <c r="AA60" s="72">
        <f t="shared" si="22"/>
        <v>7.2164705882353031E-4</v>
      </c>
      <c r="AB60" s="72">
        <f t="shared" si="23"/>
        <v>2.251764705882348E-4</v>
      </c>
      <c r="AC60" s="72">
        <f t="shared" si="24"/>
        <v>28.858823529411723</v>
      </c>
      <c r="AD60" s="72">
        <v>1E-4</v>
      </c>
      <c r="AE60" s="72">
        <f t="shared" si="25"/>
        <v>1.9352941176470555E-3</v>
      </c>
      <c r="AF60" s="72">
        <f t="shared" si="26"/>
        <v>1.1776470588235294E-2</v>
      </c>
      <c r="AI60" s="48"/>
      <c r="AK60" s="7"/>
    </row>
    <row r="61" spans="1:37" ht="10.5" customHeight="1" x14ac:dyDescent="0.2">
      <c r="A61" s="352">
        <v>42226.364583333336</v>
      </c>
      <c r="B61" s="5">
        <v>2540</v>
      </c>
      <c r="C61" s="9">
        <f t="shared" si="31"/>
        <v>64739520</v>
      </c>
      <c r="D61" s="9">
        <f t="shared" si="32"/>
        <v>94.301853404411801</v>
      </c>
      <c r="E61" s="357">
        <f t="shared" si="2"/>
        <v>0.38391222794117608</v>
      </c>
      <c r="F61" s="14">
        <f t="shared" si="29"/>
        <v>0.19957399264705866</v>
      </c>
      <c r="G61" s="14">
        <f t="shared" si="30"/>
        <v>93.917941176470606</v>
      </c>
      <c r="H61" s="14">
        <v>1.5</v>
      </c>
      <c r="I61" s="72">
        <f t="shared" si="6"/>
        <v>0.1078235294117646</v>
      </c>
      <c r="J61" s="72">
        <f t="shared" si="27"/>
        <v>1.1041176470588238E-3</v>
      </c>
      <c r="K61" s="72">
        <f t="shared" si="28"/>
        <v>9.1391176470588097E-4</v>
      </c>
      <c r="L61" s="72">
        <f t="shared" si="7"/>
        <v>0.17291176470588226</v>
      </c>
      <c r="M61" s="72">
        <f t="shared" si="8"/>
        <v>1.4999999999999999E-4</v>
      </c>
      <c r="N61" s="72">
        <f t="shared" si="9"/>
        <v>4.2999999999999995E-5</v>
      </c>
      <c r="O61" s="72">
        <f t="shared" si="10"/>
        <v>53.814705882353003</v>
      </c>
      <c r="P61" s="72">
        <f t="shared" si="11"/>
        <v>1E-3</v>
      </c>
      <c r="Q61" s="72">
        <f t="shared" si="12"/>
        <v>7.8448529411764514E-5</v>
      </c>
      <c r="R61" s="72">
        <f t="shared" si="13"/>
        <v>2.1072058823529446E-3</v>
      </c>
      <c r="S61" s="72">
        <f t="shared" si="14"/>
        <v>7.6514705882352818E-2</v>
      </c>
      <c r="T61" s="72">
        <f t="shared" si="15"/>
        <v>2.5027941176470632E-4</v>
      </c>
      <c r="U61" s="72">
        <f t="shared" si="16"/>
        <v>8.3352941176470576</v>
      </c>
      <c r="V61" s="72">
        <f t="shared" si="17"/>
        <v>2.5411764705882403E-3</v>
      </c>
      <c r="W61" s="72">
        <f t="shared" si="18"/>
        <v>1.2E-4</v>
      </c>
      <c r="X61" s="72">
        <f t="shared" si="19"/>
        <v>2.3347058823529523E-3</v>
      </c>
      <c r="Y61" s="72">
        <f t="shared" si="20"/>
        <v>1.1161764705882313E-3</v>
      </c>
      <c r="Z61" s="72">
        <f t="shared" si="21"/>
        <v>2.9473529411764772</v>
      </c>
      <c r="AA61" s="72">
        <f t="shared" si="22"/>
        <v>7.1917647058823621E-4</v>
      </c>
      <c r="AB61" s="72">
        <f t="shared" si="23"/>
        <v>2.2741176470588185E-4</v>
      </c>
      <c r="AC61" s="72">
        <f t="shared" si="24"/>
        <v>28.820588235294075</v>
      </c>
      <c r="AD61" s="72">
        <v>1E-4</v>
      </c>
      <c r="AE61" s="72">
        <f t="shared" si="25"/>
        <v>1.9198529411764672E-3</v>
      </c>
      <c r="AF61" s="72">
        <f t="shared" si="26"/>
        <v>1.1936764705882353E-2</v>
      </c>
      <c r="AI61" s="48"/>
      <c r="AK61" s="7"/>
    </row>
    <row r="62" spans="1:37" ht="10.5" customHeight="1" x14ac:dyDescent="0.2">
      <c r="A62" s="352">
        <v>42226.375</v>
      </c>
      <c r="B62" s="5">
        <v>2650</v>
      </c>
      <c r="C62" s="9">
        <f t="shared" si="31"/>
        <v>67543200</v>
      </c>
      <c r="D62" s="9">
        <f t="shared" si="32"/>
        <v>94.210105867647101</v>
      </c>
      <c r="E62" s="357">
        <f t="shared" si="2"/>
        <v>0.38834116176470562</v>
      </c>
      <c r="F62" s="14">
        <f t="shared" si="29"/>
        <v>0.20148822058823529</v>
      </c>
      <c r="G62" s="14">
        <f t="shared" si="30"/>
        <v>93.821764705882387</v>
      </c>
      <c r="H62" s="14">
        <v>1.5</v>
      </c>
      <c r="I62" s="72">
        <f t="shared" si="6"/>
        <v>0.10929411764705871</v>
      </c>
      <c r="J62" s="72">
        <f t="shared" si="27"/>
        <v>1.1164705882352943E-3</v>
      </c>
      <c r="K62" s="72">
        <f t="shared" si="28"/>
        <v>9.1064705882352808E-4</v>
      </c>
      <c r="L62" s="72">
        <f t="shared" si="7"/>
        <v>0.17464705882352932</v>
      </c>
      <c r="M62" s="72">
        <f t="shared" si="8"/>
        <v>1.4999999999999999E-4</v>
      </c>
      <c r="N62" s="72">
        <f t="shared" si="9"/>
        <v>4.2999999999999995E-5</v>
      </c>
      <c r="O62" s="72">
        <f t="shared" si="10"/>
        <v>53.758823529411828</v>
      </c>
      <c r="P62" s="72">
        <f t="shared" si="11"/>
        <v>1E-3</v>
      </c>
      <c r="Q62" s="72">
        <f t="shared" si="12"/>
        <v>7.7544117647058628E-5</v>
      </c>
      <c r="R62" s="72">
        <f t="shared" si="13"/>
        <v>2.1038235294117682E-3</v>
      </c>
      <c r="S62" s="72">
        <f t="shared" si="14"/>
        <v>7.7558823529411638E-2</v>
      </c>
      <c r="T62" s="72">
        <f t="shared" si="15"/>
        <v>2.5361764705882398E-4</v>
      </c>
      <c r="U62" s="72">
        <f t="shared" si="16"/>
        <v>8.3411764705882341</v>
      </c>
      <c r="V62" s="72">
        <f t="shared" si="17"/>
        <v>2.5647058823529464E-3</v>
      </c>
      <c r="W62" s="72">
        <f t="shared" si="18"/>
        <v>1.2E-4</v>
      </c>
      <c r="X62" s="72">
        <f t="shared" si="19"/>
        <v>2.338823529411776E-3</v>
      </c>
      <c r="Y62" s="72">
        <f t="shared" si="20"/>
        <v>1.1147058823529371E-3</v>
      </c>
      <c r="Z62" s="72">
        <f t="shared" si="21"/>
        <v>2.9394117647058891</v>
      </c>
      <c r="AA62" s="72">
        <f t="shared" si="22"/>
        <v>7.1670588235294211E-4</v>
      </c>
      <c r="AB62" s="72">
        <f t="shared" si="23"/>
        <v>2.296470588235289E-4</v>
      </c>
      <c r="AC62" s="72">
        <f t="shared" si="24"/>
        <v>28.782352941176427</v>
      </c>
      <c r="AD62" s="72">
        <v>1E-4</v>
      </c>
      <c r="AE62" s="72">
        <f t="shared" si="25"/>
        <v>1.9044117647058789E-3</v>
      </c>
      <c r="AF62" s="72">
        <f t="shared" si="26"/>
        <v>1.2097058823529412E-2</v>
      </c>
      <c r="AI62" s="48"/>
      <c r="AK62" s="7"/>
    </row>
    <row r="63" spans="1:37" ht="10.5" customHeight="1" x14ac:dyDescent="0.2">
      <c r="A63" s="352">
        <v>42226.385416666664</v>
      </c>
      <c r="B63" s="5">
        <v>2650</v>
      </c>
      <c r="C63" s="9">
        <f t="shared" si="31"/>
        <v>67543200</v>
      </c>
      <c r="D63" s="9">
        <f t="shared" si="32"/>
        <v>94.118358330882387</v>
      </c>
      <c r="E63" s="357">
        <f t="shared" si="2"/>
        <v>0.39277009558823489</v>
      </c>
      <c r="F63" s="14">
        <f t="shared" si="29"/>
        <v>0.20340244852941161</v>
      </c>
      <c r="G63" s="14">
        <f t="shared" si="30"/>
        <v>93.72558823529414</v>
      </c>
      <c r="H63" s="14">
        <v>1.5</v>
      </c>
      <c r="I63" s="72">
        <f t="shared" si="6"/>
        <v>0.11076470588235282</v>
      </c>
      <c r="J63" s="72">
        <f t="shared" si="27"/>
        <v>1.1288235294117648E-3</v>
      </c>
      <c r="K63" s="72">
        <f t="shared" si="28"/>
        <v>9.0738235294117518E-4</v>
      </c>
      <c r="L63" s="72">
        <f t="shared" si="7"/>
        <v>0.17638235294117638</v>
      </c>
      <c r="M63" s="72">
        <f t="shared" si="8"/>
        <v>1.4999999999999999E-4</v>
      </c>
      <c r="N63" s="72">
        <f t="shared" si="9"/>
        <v>4.2999999999999995E-5</v>
      </c>
      <c r="O63" s="72">
        <f t="shared" si="10"/>
        <v>53.702941176470652</v>
      </c>
      <c r="P63" s="72">
        <f t="shared" si="11"/>
        <v>1E-3</v>
      </c>
      <c r="Q63" s="72">
        <f t="shared" si="12"/>
        <v>7.6639705882352742E-5</v>
      </c>
      <c r="R63" s="72">
        <f t="shared" si="13"/>
        <v>2.1004411764705918E-3</v>
      </c>
      <c r="S63" s="72">
        <f t="shared" si="14"/>
        <v>7.8602941176470459E-2</v>
      </c>
      <c r="T63" s="72">
        <f t="shared" si="15"/>
        <v>2.5695588235294164E-4</v>
      </c>
      <c r="U63" s="72">
        <f t="shared" si="16"/>
        <v>8.3470588235294105</v>
      </c>
      <c r="V63" s="72">
        <f t="shared" si="17"/>
        <v>2.5882352941176525E-3</v>
      </c>
      <c r="W63" s="72">
        <f t="shared" si="18"/>
        <v>1.2E-4</v>
      </c>
      <c r="X63" s="72">
        <f t="shared" si="19"/>
        <v>2.3429411764705997E-3</v>
      </c>
      <c r="Y63" s="72">
        <f t="shared" si="20"/>
        <v>1.113235294117643E-3</v>
      </c>
      <c r="Z63" s="72">
        <f t="shared" si="21"/>
        <v>2.9314705882353009</v>
      </c>
      <c r="AA63" s="72">
        <f t="shared" si="22"/>
        <v>7.1423529411764801E-4</v>
      </c>
      <c r="AB63" s="72">
        <f t="shared" si="23"/>
        <v>2.3188235294117595E-4</v>
      </c>
      <c r="AC63" s="72">
        <f t="shared" si="24"/>
        <v>28.744117647058779</v>
      </c>
      <c r="AD63" s="72">
        <v>1E-4</v>
      </c>
      <c r="AE63" s="72">
        <f t="shared" si="25"/>
        <v>1.8889705882352906E-3</v>
      </c>
      <c r="AF63" s="72">
        <f t="shared" si="26"/>
        <v>1.2257352941176471E-2</v>
      </c>
      <c r="AI63" s="48"/>
      <c r="AK63" s="7"/>
    </row>
    <row r="64" spans="1:37" ht="10.5" customHeight="1" x14ac:dyDescent="0.2">
      <c r="A64" s="352">
        <v>42226.395833333336</v>
      </c>
      <c r="B64" s="5">
        <v>2620</v>
      </c>
      <c r="C64" s="9">
        <f t="shared" si="31"/>
        <v>66778560.000000015</v>
      </c>
      <c r="D64" s="9">
        <f t="shared" si="32"/>
        <v>94.026610794117687</v>
      </c>
      <c r="E64" s="357">
        <f t="shared" si="2"/>
        <v>0.39719902941176438</v>
      </c>
      <c r="F64" s="14">
        <f t="shared" si="29"/>
        <v>0.20531667647058816</v>
      </c>
      <c r="G64" s="14">
        <f t="shared" si="30"/>
        <v>93.629411764705907</v>
      </c>
      <c r="H64" s="14">
        <v>1.5</v>
      </c>
      <c r="I64" s="72">
        <f t="shared" si="6"/>
        <v>0.11223529411764693</v>
      </c>
      <c r="J64" s="72">
        <f t="shared" si="27"/>
        <v>1.1411764705882353E-3</v>
      </c>
      <c r="K64" s="72">
        <f t="shared" si="28"/>
        <v>9.0411764705882228E-4</v>
      </c>
      <c r="L64" s="72">
        <f t="shared" si="7"/>
        <v>0.17811764705882344</v>
      </c>
      <c r="M64" s="72">
        <f t="shared" si="8"/>
        <v>1.4999999999999999E-4</v>
      </c>
      <c r="N64" s="72">
        <f t="shared" si="9"/>
        <v>4.2999999999999995E-5</v>
      </c>
      <c r="O64" s="72">
        <f t="shared" si="10"/>
        <v>53.647058823529477</v>
      </c>
      <c r="P64" s="72">
        <f t="shared" si="11"/>
        <v>1E-3</v>
      </c>
      <c r="Q64" s="72">
        <f t="shared" si="12"/>
        <v>7.5735294117646856E-5</v>
      </c>
      <c r="R64" s="72">
        <f t="shared" si="13"/>
        <v>2.0970588235294154E-3</v>
      </c>
      <c r="S64" s="72">
        <f t="shared" si="14"/>
        <v>7.9647058823529279E-2</v>
      </c>
      <c r="T64" s="72">
        <f t="shared" si="15"/>
        <v>2.602941176470593E-4</v>
      </c>
      <c r="U64" s="72">
        <f t="shared" si="16"/>
        <v>8.352941176470587</v>
      </c>
      <c r="V64" s="72">
        <f t="shared" si="17"/>
        <v>2.6117647058823586E-3</v>
      </c>
      <c r="W64" s="72">
        <f t="shared" si="18"/>
        <v>1.2E-4</v>
      </c>
      <c r="X64" s="72">
        <f t="shared" si="19"/>
        <v>2.3470588235294234E-3</v>
      </c>
      <c r="Y64" s="72">
        <f t="shared" si="20"/>
        <v>1.1117647058823488E-3</v>
      </c>
      <c r="Z64" s="72">
        <f t="shared" si="21"/>
        <v>2.9235294117647128</v>
      </c>
      <c r="AA64" s="72">
        <f t="shared" si="22"/>
        <v>7.1176470588235391E-4</v>
      </c>
      <c r="AB64" s="72">
        <f t="shared" si="23"/>
        <v>2.3411764705882299E-4</v>
      </c>
      <c r="AC64" s="72">
        <f t="shared" si="24"/>
        <v>28.705882352941131</v>
      </c>
      <c r="AD64" s="72">
        <v>1E-4</v>
      </c>
      <c r="AE64" s="72">
        <f t="shared" si="25"/>
        <v>1.8735294117647023E-3</v>
      </c>
      <c r="AF64" s="72">
        <f t="shared" si="26"/>
        <v>1.241764705882353E-2</v>
      </c>
      <c r="AI64" s="48"/>
      <c r="AK64" s="7"/>
    </row>
    <row r="65" spans="1:37" ht="10.5" customHeight="1" x14ac:dyDescent="0.2">
      <c r="A65" s="352">
        <v>42226.40625</v>
      </c>
      <c r="B65" s="5">
        <v>2620</v>
      </c>
      <c r="C65" s="9">
        <f t="shared" si="31"/>
        <v>66778560.000000015</v>
      </c>
      <c r="D65" s="9">
        <f t="shared" si="32"/>
        <v>93.934863257352958</v>
      </c>
      <c r="E65" s="357">
        <f t="shared" si="2"/>
        <v>0.40162796323529382</v>
      </c>
      <c r="F65" s="14">
        <f t="shared" si="29"/>
        <v>0.20723090441176467</v>
      </c>
      <c r="G65" s="14">
        <f t="shared" si="30"/>
        <v>93.533235294117674</v>
      </c>
      <c r="H65" s="14">
        <v>1.5</v>
      </c>
      <c r="I65" s="72">
        <f t="shared" si="6"/>
        <v>0.11370588235294105</v>
      </c>
      <c r="J65" s="72">
        <f t="shared" si="27"/>
        <v>1.1535294117647058E-3</v>
      </c>
      <c r="K65" s="72">
        <f t="shared" si="28"/>
        <v>9.0085294117646939E-4</v>
      </c>
      <c r="L65" s="72">
        <f t="shared" si="7"/>
        <v>0.17985294117647049</v>
      </c>
      <c r="M65" s="72">
        <f t="shared" si="8"/>
        <v>1.4999999999999999E-4</v>
      </c>
      <c r="N65" s="72">
        <f t="shared" si="9"/>
        <v>4.2999999999999995E-5</v>
      </c>
      <c r="O65" s="72">
        <f t="shared" si="10"/>
        <v>53.591176470588302</v>
      </c>
      <c r="P65" s="72">
        <f t="shared" si="11"/>
        <v>1E-3</v>
      </c>
      <c r="Q65" s="72">
        <f t="shared" si="12"/>
        <v>7.483088235294097E-5</v>
      </c>
      <c r="R65" s="72">
        <f t="shared" si="13"/>
        <v>2.093676470588239E-3</v>
      </c>
      <c r="S65" s="72">
        <f t="shared" si="14"/>
        <v>8.06911764705881E-2</v>
      </c>
      <c r="T65" s="72">
        <f t="shared" si="15"/>
        <v>2.6363235294117696E-4</v>
      </c>
      <c r="U65" s="72">
        <f t="shared" si="16"/>
        <v>8.3588235294117634</v>
      </c>
      <c r="V65" s="72">
        <f t="shared" si="17"/>
        <v>2.6352941176470647E-3</v>
      </c>
      <c r="W65" s="72">
        <f t="shared" si="18"/>
        <v>1.2E-4</v>
      </c>
      <c r="X65" s="72">
        <f t="shared" si="19"/>
        <v>2.3511764705882471E-3</v>
      </c>
      <c r="Y65" s="72">
        <f t="shared" si="20"/>
        <v>1.1102941176470546E-3</v>
      </c>
      <c r="Z65" s="72">
        <f t="shared" si="21"/>
        <v>2.9155882352941247</v>
      </c>
      <c r="AA65" s="72">
        <f t="shared" si="22"/>
        <v>7.0929411764705981E-4</v>
      </c>
      <c r="AB65" s="72">
        <f t="shared" si="23"/>
        <v>2.3635294117647004E-4</v>
      </c>
      <c r="AC65" s="72">
        <f t="shared" si="24"/>
        <v>28.667647058823484</v>
      </c>
      <c r="AD65" s="72">
        <v>1E-4</v>
      </c>
      <c r="AE65" s="72">
        <f t="shared" si="25"/>
        <v>1.858088235294114E-3</v>
      </c>
      <c r="AF65" s="72">
        <f t="shared" si="26"/>
        <v>1.2577941176470589E-2</v>
      </c>
      <c r="AI65" s="48"/>
      <c r="AK65" s="7"/>
    </row>
    <row r="66" spans="1:37" ht="10.5" customHeight="1" x14ac:dyDescent="0.2">
      <c r="A66" s="352">
        <v>42226.416666666664</v>
      </c>
      <c r="B66" s="5">
        <v>2630</v>
      </c>
      <c r="C66" s="9">
        <f t="shared" si="31"/>
        <v>67033440</v>
      </c>
      <c r="D66" s="9">
        <f t="shared" si="32"/>
        <v>93.843115720588273</v>
      </c>
      <c r="E66" s="357">
        <f t="shared" si="2"/>
        <v>0.40605689705882314</v>
      </c>
      <c r="F66" s="14">
        <f t="shared" si="29"/>
        <v>0.20914513235294108</v>
      </c>
      <c r="G66" s="14">
        <f t="shared" si="30"/>
        <v>93.437058823529441</v>
      </c>
      <c r="H66" s="14">
        <v>1.5</v>
      </c>
      <c r="I66" s="72">
        <f t="shared" si="6"/>
        <v>0.11517647058823516</v>
      </c>
      <c r="J66" s="72">
        <f t="shared" si="27"/>
        <v>1.1658823529411763E-3</v>
      </c>
      <c r="K66" s="72">
        <f t="shared" si="28"/>
        <v>8.9758823529411649E-4</v>
      </c>
      <c r="L66" s="72">
        <f t="shared" si="7"/>
        <v>0.18158823529411755</v>
      </c>
      <c r="M66" s="72">
        <f t="shared" si="8"/>
        <v>1.4999999999999999E-4</v>
      </c>
      <c r="N66" s="72">
        <f t="shared" si="9"/>
        <v>4.2999999999999995E-5</v>
      </c>
      <c r="O66" s="72">
        <f t="shared" si="10"/>
        <v>53.535294117647126</v>
      </c>
      <c r="P66" s="72">
        <f t="shared" si="11"/>
        <v>1E-3</v>
      </c>
      <c r="Q66" s="72">
        <f t="shared" si="12"/>
        <v>7.3926470588235084E-5</v>
      </c>
      <c r="R66" s="72">
        <f t="shared" si="13"/>
        <v>2.0902941176470626E-3</v>
      </c>
      <c r="S66" s="72">
        <f t="shared" si="14"/>
        <v>8.173529411764692E-2</v>
      </c>
      <c r="T66" s="72">
        <f t="shared" si="15"/>
        <v>2.6697058823529462E-4</v>
      </c>
      <c r="U66" s="72">
        <f t="shared" si="16"/>
        <v>8.3647058823529399</v>
      </c>
      <c r="V66" s="72">
        <f t="shared" si="17"/>
        <v>2.6588235294117708E-3</v>
      </c>
      <c r="W66" s="72">
        <f t="shared" si="18"/>
        <v>1.2E-4</v>
      </c>
      <c r="X66" s="72">
        <f t="shared" si="19"/>
        <v>2.3552941176470709E-3</v>
      </c>
      <c r="Y66" s="72">
        <f t="shared" si="20"/>
        <v>1.1088235294117604E-3</v>
      </c>
      <c r="Z66" s="72">
        <f t="shared" si="21"/>
        <v>2.9076470588235366</v>
      </c>
      <c r="AA66" s="72">
        <f t="shared" si="22"/>
        <v>7.0682352941176571E-4</v>
      </c>
      <c r="AB66" s="72">
        <f t="shared" si="23"/>
        <v>2.3858823529411709E-4</v>
      </c>
      <c r="AC66" s="72">
        <f t="shared" si="24"/>
        <v>28.629411764705836</v>
      </c>
      <c r="AD66" s="72">
        <v>1E-4</v>
      </c>
      <c r="AE66" s="72">
        <f t="shared" si="25"/>
        <v>1.8426470588235257E-3</v>
      </c>
      <c r="AF66" s="72">
        <f t="shared" si="26"/>
        <v>1.2738235294117647E-2</v>
      </c>
      <c r="AI66" s="48"/>
      <c r="AK66" s="7"/>
    </row>
    <row r="67" spans="1:37" ht="10.5" customHeight="1" x14ac:dyDescent="0.2">
      <c r="A67" s="352">
        <v>42226.427083333336</v>
      </c>
      <c r="B67" s="5">
        <v>2670</v>
      </c>
      <c r="C67" s="9">
        <f t="shared" si="31"/>
        <v>68052960</v>
      </c>
      <c r="D67" s="9">
        <f t="shared" si="32"/>
        <v>93.751368183823558</v>
      </c>
      <c r="E67" s="357">
        <f t="shared" si="2"/>
        <v>0.41048583088235252</v>
      </c>
      <c r="F67" s="14">
        <f t="shared" si="29"/>
        <v>0.21105936029411751</v>
      </c>
      <c r="G67" s="14">
        <f t="shared" si="30"/>
        <v>93.340882352941208</v>
      </c>
      <c r="H67" s="14">
        <v>1.5</v>
      </c>
      <c r="I67" s="72">
        <f t="shared" si="6"/>
        <v>0.11664705882352927</v>
      </c>
      <c r="J67" s="72">
        <f t="shared" si="27"/>
        <v>1.1782352941176468E-3</v>
      </c>
      <c r="K67" s="72">
        <f t="shared" si="28"/>
        <v>8.943235294117636E-4</v>
      </c>
      <c r="L67" s="72">
        <f t="shared" si="7"/>
        <v>0.18332352941176461</v>
      </c>
      <c r="M67" s="72">
        <f t="shared" si="8"/>
        <v>1.4999999999999999E-4</v>
      </c>
      <c r="N67" s="72">
        <f t="shared" si="9"/>
        <v>4.2999999999999995E-5</v>
      </c>
      <c r="O67" s="72">
        <f t="shared" si="10"/>
        <v>53.479411764705951</v>
      </c>
      <c r="P67" s="72">
        <f t="shared" si="11"/>
        <v>1E-3</v>
      </c>
      <c r="Q67" s="72">
        <f t="shared" si="12"/>
        <v>7.3022058823529198E-5</v>
      </c>
      <c r="R67" s="72">
        <f t="shared" si="13"/>
        <v>2.0869117647058862E-3</v>
      </c>
      <c r="S67" s="72">
        <f t="shared" si="14"/>
        <v>8.277941176470574E-2</v>
      </c>
      <c r="T67" s="72">
        <f t="shared" si="15"/>
        <v>2.7030882352941228E-4</v>
      </c>
      <c r="U67" s="72">
        <f t="shared" si="16"/>
        <v>8.3705882352941163</v>
      </c>
      <c r="V67" s="72">
        <f t="shared" si="17"/>
        <v>2.6823529411764769E-3</v>
      </c>
      <c r="W67" s="72">
        <f t="shared" si="18"/>
        <v>1.2E-4</v>
      </c>
      <c r="X67" s="72">
        <f t="shared" si="19"/>
        <v>2.3594117647058946E-3</v>
      </c>
      <c r="Y67" s="72">
        <f t="shared" si="20"/>
        <v>1.1073529411764662E-3</v>
      </c>
      <c r="Z67" s="72">
        <f t="shared" si="21"/>
        <v>2.8997058823529485</v>
      </c>
      <c r="AA67" s="72">
        <f t="shared" si="22"/>
        <v>7.0435294117647161E-4</v>
      </c>
      <c r="AB67" s="72">
        <f t="shared" si="23"/>
        <v>2.4082352941176414E-4</v>
      </c>
      <c r="AC67" s="72">
        <f t="shared" si="24"/>
        <v>28.591176470588188</v>
      </c>
      <c r="AD67" s="72">
        <v>1E-4</v>
      </c>
      <c r="AE67" s="72">
        <f t="shared" si="25"/>
        <v>1.8272058823529374E-3</v>
      </c>
      <c r="AF67" s="72">
        <f t="shared" si="26"/>
        <v>1.2898529411764706E-2</v>
      </c>
      <c r="AI67" s="48"/>
      <c r="AK67" s="7"/>
    </row>
    <row r="68" spans="1:37" ht="10.5" customHeight="1" x14ac:dyDescent="0.2">
      <c r="A68" s="352">
        <v>42226.4375</v>
      </c>
      <c r="B68" s="5">
        <v>2530</v>
      </c>
      <c r="C68" s="9">
        <f t="shared" si="31"/>
        <v>64484640.000000007</v>
      </c>
      <c r="D68" s="9">
        <f t="shared" si="32"/>
        <v>93.659620647058844</v>
      </c>
      <c r="E68" s="357">
        <f t="shared" ref="E68:E131" si="33">SUM(I68:N68,P68:T68,V68:Y68,AA68:AB68,AD68:AF68)</f>
        <v>0.41491476470588201</v>
      </c>
      <c r="F68" s="14">
        <f t="shared" si="29"/>
        <v>0.21297358823529405</v>
      </c>
      <c r="G68" s="14">
        <f t="shared" si="30"/>
        <v>93.244705882352974</v>
      </c>
      <c r="H68" s="14">
        <v>1.5</v>
      </c>
      <c r="I68" s="72">
        <f t="shared" si="6"/>
        <v>0.11811764705882338</v>
      </c>
      <c r="J68" s="72">
        <f t="shared" si="27"/>
        <v>1.1905882352941173E-3</v>
      </c>
      <c r="K68" s="72">
        <f t="shared" si="28"/>
        <v>8.910588235294107E-4</v>
      </c>
      <c r="L68" s="72">
        <f t="shared" si="7"/>
        <v>0.18505882352941166</v>
      </c>
      <c r="M68" s="72">
        <f t="shared" si="8"/>
        <v>1.4999999999999999E-4</v>
      </c>
      <c r="N68" s="72">
        <f t="shared" si="9"/>
        <v>4.2999999999999995E-5</v>
      </c>
      <c r="O68" s="72">
        <f t="shared" si="10"/>
        <v>53.423529411764775</v>
      </c>
      <c r="P68" s="72">
        <f t="shared" si="11"/>
        <v>1E-3</v>
      </c>
      <c r="Q68" s="72">
        <f t="shared" si="12"/>
        <v>7.2117647058823312E-5</v>
      </c>
      <c r="R68" s="72">
        <f t="shared" si="13"/>
        <v>2.0835294117647098E-3</v>
      </c>
      <c r="S68" s="72">
        <f t="shared" si="14"/>
        <v>8.3823529411764561E-2</v>
      </c>
      <c r="T68" s="72">
        <f t="shared" si="15"/>
        <v>2.7364705882352994E-4</v>
      </c>
      <c r="U68" s="72">
        <f t="shared" si="16"/>
        <v>8.3764705882352928</v>
      </c>
      <c r="V68" s="72">
        <f t="shared" si="17"/>
        <v>2.705882352941183E-3</v>
      </c>
      <c r="W68" s="72">
        <f t="shared" si="18"/>
        <v>1.2E-4</v>
      </c>
      <c r="X68" s="72">
        <f t="shared" si="19"/>
        <v>2.3635294117647183E-3</v>
      </c>
      <c r="Y68" s="72">
        <f t="shared" si="20"/>
        <v>1.105882352941172E-3</v>
      </c>
      <c r="Z68" s="72">
        <f t="shared" si="21"/>
        <v>2.8917647058823603</v>
      </c>
      <c r="AA68" s="72">
        <f t="shared" si="22"/>
        <v>7.018823529411775E-4</v>
      </c>
      <c r="AB68" s="72">
        <f t="shared" si="23"/>
        <v>2.4305882352941119E-4</v>
      </c>
      <c r="AC68" s="72">
        <f t="shared" si="24"/>
        <v>28.55294117647054</v>
      </c>
      <c r="AD68" s="72">
        <v>1E-4</v>
      </c>
      <c r="AE68" s="72">
        <f t="shared" si="25"/>
        <v>1.8117647058823491E-3</v>
      </c>
      <c r="AF68" s="72">
        <f t="shared" si="26"/>
        <v>1.3058823529411765E-2</v>
      </c>
      <c r="AI68" s="48"/>
      <c r="AK68" s="7"/>
    </row>
    <row r="69" spans="1:37" ht="10.5" customHeight="1" x14ac:dyDescent="0.2">
      <c r="A69" s="352">
        <v>42226.447916666664</v>
      </c>
      <c r="B69" s="5">
        <v>2630</v>
      </c>
      <c r="C69" s="9">
        <f t="shared" si="31"/>
        <v>67033440</v>
      </c>
      <c r="D69" s="9">
        <f t="shared" si="32"/>
        <v>93.567873110294144</v>
      </c>
      <c r="E69" s="357">
        <f t="shared" si="33"/>
        <v>0.41934369852941134</v>
      </c>
      <c r="F69" s="14">
        <f t="shared" si="29"/>
        <v>0.21488781617647046</v>
      </c>
      <c r="G69" s="14">
        <f t="shared" si="30"/>
        <v>93.148529411764741</v>
      </c>
      <c r="H69" s="14">
        <v>1.5</v>
      </c>
      <c r="I69" s="72">
        <f t="shared" si="6"/>
        <v>0.1195882352941175</v>
      </c>
      <c r="J69" s="72">
        <f t="shared" si="27"/>
        <v>1.2029411764705878E-3</v>
      </c>
      <c r="K69" s="72">
        <f t="shared" si="28"/>
        <v>8.877941176470578E-4</v>
      </c>
      <c r="L69" s="72">
        <f t="shared" si="7"/>
        <v>0.18679411764705872</v>
      </c>
      <c r="M69" s="72">
        <f t="shared" si="8"/>
        <v>1.4999999999999999E-4</v>
      </c>
      <c r="N69" s="72">
        <f t="shared" si="9"/>
        <v>4.2999999999999995E-5</v>
      </c>
      <c r="O69" s="72">
        <f t="shared" si="10"/>
        <v>53.3676470588236</v>
      </c>
      <c r="P69" s="72">
        <f t="shared" si="11"/>
        <v>1E-3</v>
      </c>
      <c r="Q69" s="72">
        <f t="shared" si="12"/>
        <v>7.1213235294117426E-5</v>
      </c>
      <c r="R69" s="72">
        <f t="shared" si="13"/>
        <v>2.0801470588235334E-3</v>
      </c>
      <c r="S69" s="72">
        <f t="shared" si="14"/>
        <v>8.4867647058823381E-2</v>
      </c>
      <c r="T69" s="72">
        <f t="shared" si="15"/>
        <v>2.769852941176476E-4</v>
      </c>
      <c r="U69" s="72">
        <f t="shared" si="16"/>
        <v>8.3823529411764692</v>
      </c>
      <c r="V69" s="72">
        <f t="shared" si="17"/>
        <v>2.7294117647058891E-3</v>
      </c>
      <c r="W69" s="72">
        <f t="shared" si="18"/>
        <v>1.2E-4</v>
      </c>
      <c r="X69" s="72">
        <f t="shared" si="19"/>
        <v>2.367647058823542E-3</v>
      </c>
      <c r="Y69" s="72">
        <f t="shared" si="20"/>
        <v>1.1044117647058779E-3</v>
      </c>
      <c r="Z69" s="72">
        <f t="shared" si="21"/>
        <v>2.8838235294117722</v>
      </c>
      <c r="AA69" s="72">
        <f t="shared" si="22"/>
        <v>6.994117647058834E-4</v>
      </c>
      <c r="AB69" s="72">
        <f t="shared" si="23"/>
        <v>2.4529411764705823E-4</v>
      </c>
      <c r="AC69" s="72">
        <f t="shared" si="24"/>
        <v>28.514705882352892</v>
      </c>
      <c r="AD69" s="72">
        <v>1E-4</v>
      </c>
      <c r="AE69" s="72">
        <f t="shared" si="25"/>
        <v>1.7963235294117608E-3</v>
      </c>
      <c r="AF69" s="72">
        <f t="shared" si="26"/>
        <v>1.3219117647058824E-2</v>
      </c>
      <c r="AI69" s="48"/>
      <c r="AK69" s="7"/>
    </row>
    <row r="70" spans="1:37" ht="10.5" customHeight="1" x14ac:dyDescent="0.2">
      <c r="A70" s="352">
        <v>42226.458333333336</v>
      </c>
      <c r="B70" s="5">
        <v>2670</v>
      </c>
      <c r="C70" s="9">
        <f t="shared" si="31"/>
        <v>68052960</v>
      </c>
      <c r="D70" s="9">
        <f t="shared" si="32"/>
        <v>93.476125573529444</v>
      </c>
      <c r="E70" s="357">
        <f t="shared" si="33"/>
        <v>0.42377263235294066</v>
      </c>
      <c r="F70" s="14">
        <f t="shared" si="29"/>
        <v>0.21680204411764686</v>
      </c>
      <c r="G70" s="14">
        <f t="shared" si="30"/>
        <v>93.052352941176508</v>
      </c>
      <c r="H70" s="14">
        <v>1.5</v>
      </c>
      <c r="I70" s="72">
        <f>I69+(I$71-I$4)*(1/68)</f>
        <v>0.12105882352941161</v>
      </c>
      <c r="J70" s="72">
        <f t="shared" si="27"/>
        <v>1.2152941176470583E-3</v>
      </c>
      <c r="K70" s="72">
        <f t="shared" si="28"/>
        <v>8.8452941176470491E-4</v>
      </c>
      <c r="L70" s="72">
        <f t="shared" si="7"/>
        <v>0.18852941176470578</v>
      </c>
      <c r="M70" s="72">
        <f t="shared" si="8"/>
        <v>1.4999999999999999E-4</v>
      </c>
      <c r="N70" s="72">
        <f t="shared" si="9"/>
        <v>4.2999999999999995E-5</v>
      </c>
      <c r="O70" s="72">
        <f t="shared" si="10"/>
        <v>53.311764705882425</v>
      </c>
      <c r="P70" s="72">
        <f t="shared" si="11"/>
        <v>1E-3</v>
      </c>
      <c r="Q70" s="72">
        <f t="shared" si="12"/>
        <v>7.030882352941154E-5</v>
      </c>
      <c r="R70" s="72">
        <f t="shared" si="13"/>
        <v>2.0767647058823569E-3</v>
      </c>
      <c r="S70" s="72">
        <f t="shared" si="14"/>
        <v>8.5911764705882201E-2</v>
      </c>
      <c r="T70" s="72">
        <f t="shared" si="15"/>
        <v>2.8032352941176526E-4</v>
      </c>
      <c r="U70" s="72">
        <f t="shared" si="16"/>
        <v>8.3882352941176457</v>
      </c>
      <c r="V70" s="72">
        <f t="shared" si="17"/>
        <v>2.7529411764705951E-3</v>
      </c>
      <c r="W70" s="72">
        <f t="shared" si="18"/>
        <v>1.2E-4</v>
      </c>
      <c r="X70" s="72">
        <f t="shared" si="19"/>
        <v>2.3717647058823657E-3</v>
      </c>
      <c r="Y70" s="72">
        <f t="shared" si="20"/>
        <v>1.1029411764705837E-3</v>
      </c>
      <c r="Z70" s="72">
        <f t="shared" si="21"/>
        <v>2.8758823529411841</v>
      </c>
      <c r="AA70" s="72">
        <f t="shared" si="22"/>
        <v>6.969411764705893E-4</v>
      </c>
      <c r="AB70" s="72">
        <f t="shared" si="23"/>
        <v>2.4752941176470531E-4</v>
      </c>
      <c r="AC70" s="72">
        <f t="shared" si="24"/>
        <v>28.476470588235244</v>
      </c>
      <c r="AD70" s="72">
        <v>1E-4</v>
      </c>
      <c r="AE70" s="72">
        <f t="shared" si="25"/>
        <v>1.7808823529411725E-3</v>
      </c>
      <c r="AF70" s="72">
        <f t="shared" si="26"/>
        <v>1.3379411764705883E-2</v>
      </c>
      <c r="AI70" s="48"/>
      <c r="AK70" s="7"/>
    </row>
    <row r="71" spans="1:37" ht="10.5" customHeight="1" x14ac:dyDescent="0.2">
      <c r="A71" s="352">
        <v>42226.46875</v>
      </c>
      <c r="B71" s="5">
        <v>2670</v>
      </c>
      <c r="C71" s="9">
        <f t="shared" si="31"/>
        <v>68052960</v>
      </c>
      <c r="D71" s="9">
        <f t="shared" si="32"/>
        <v>93.292629743555565</v>
      </c>
      <c r="E71" s="357">
        <f t="shared" si="33"/>
        <v>0.43262974355555556</v>
      </c>
      <c r="F71" s="14">
        <f>E71-I71-S71</f>
        <v>0.22062974355555556</v>
      </c>
      <c r="G71" s="14">
        <f>O71+U71+Z71+AC71</f>
        <v>92.860000000000014</v>
      </c>
      <c r="H71" s="14">
        <v>1.5</v>
      </c>
      <c r="I71" s="59">
        <v>0.124</v>
      </c>
      <c r="J71" s="59">
        <v>1.24E-3</v>
      </c>
      <c r="K71" s="59">
        <v>8.7799999999999998E-4</v>
      </c>
      <c r="L71" s="59">
        <v>0.192</v>
      </c>
      <c r="M71" s="351">
        <v>1.4999999999999999E-4</v>
      </c>
      <c r="N71" s="351">
        <v>4.3000000000000002E-5</v>
      </c>
      <c r="O71" s="59">
        <v>53.2</v>
      </c>
      <c r="P71" s="351">
        <v>1E-3</v>
      </c>
      <c r="Q71" s="59">
        <v>6.8499999999999998E-5</v>
      </c>
      <c r="R71" s="59">
        <v>2.0699999999999998E-3</v>
      </c>
      <c r="S71" s="351">
        <v>8.7999999999999995E-2</v>
      </c>
      <c r="T71" s="59">
        <v>2.8699999999999998E-4</v>
      </c>
      <c r="U71" s="59">
        <v>8.4</v>
      </c>
      <c r="V71" s="351">
        <v>2.8E-3</v>
      </c>
      <c r="W71" s="399">
        <v>1.2E-4</v>
      </c>
      <c r="X71" s="59">
        <v>2.3800000000000002E-3</v>
      </c>
      <c r="Y71" s="59">
        <v>1.1000000000000001E-3</v>
      </c>
      <c r="Z71" s="59">
        <v>2.86</v>
      </c>
      <c r="AA71" s="59">
        <v>6.9200000000000002E-4</v>
      </c>
      <c r="AB71" s="59">
        <v>2.52E-4</v>
      </c>
      <c r="AC71" s="59">
        <v>28.4</v>
      </c>
      <c r="AD71" s="59">
        <f>AD70+(AD$164-AD$74)*(1/90)</f>
        <v>9.9243555555555564E-5</v>
      </c>
      <c r="AE71" s="59">
        <v>1.75E-3</v>
      </c>
      <c r="AF71" s="59">
        <v>1.37E-2</v>
      </c>
      <c r="AG71" s="72" t="s">
        <v>260</v>
      </c>
      <c r="AI71" s="48"/>
      <c r="AK71" s="7"/>
    </row>
    <row r="72" spans="1:37" ht="10.5" customHeight="1" x14ac:dyDescent="0.2">
      <c r="A72" s="352">
        <v>42226.479166666664</v>
      </c>
      <c r="B72" s="5">
        <v>2630</v>
      </c>
      <c r="C72" s="9">
        <f t="shared" si="31"/>
        <v>67033440</v>
      </c>
      <c r="D72" s="9">
        <f t="shared" si="32"/>
        <v>93.640859250000005</v>
      </c>
      <c r="E72" s="357">
        <f t="shared" si="33"/>
        <v>0.42419258333333337</v>
      </c>
      <c r="F72" s="14">
        <f t="shared" si="29"/>
        <v>0.19952591666666672</v>
      </c>
      <c r="G72" s="14">
        <f t="shared" si="30"/>
        <v>93.216666666666669</v>
      </c>
      <c r="H72" s="14">
        <v>1.5</v>
      </c>
      <c r="I72" s="72">
        <f>I71+(I$77-I$71)*(1/6)</f>
        <v>0.13666666666666666</v>
      </c>
      <c r="J72" s="72">
        <f t="shared" ref="J72:AF76" si="34">J71+(J$77-J$71)*(1/6)</f>
        <v>1.1000000000000001E-3</v>
      </c>
      <c r="K72" s="72">
        <f t="shared" si="34"/>
        <v>8.6499999999999999E-4</v>
      </c>
      <c r="L72" s="72">
        <f t="shared" si="34"/>
        <v>0.17283333333333334</v>
      </c>
      <c r="M72" s="72">
        <f t="shared" si="34"/>
        <v>1.4999999999999999E-4</v>
      </c>
      <c r="N72" s="72">
        <f t="shared" si="34"/>
        <v>4.3000000000000002E-5</v>
      </c>
      <c r="O72" s="72">
        <f t="shared" si="34"/>
        <v>53.833333333333336</v>
      </c>
      <c r="P72" s="72">
        <f t="shared" si="34"/>
        <v>1E-3</v>
      </c>
      <c r="Q72" s="72">
        <f t="shared" si="34"/>
        <v>1.2708333333333332E-4</v>
      </c>
      <c r="R72" s="72">
        <f t="shared" si="34"/>
        <v>2.1416666666666667E-3</v>
      </c>
      <c r="S72" s="72">
        <f t="shared" si="34"/>
        <v>8.7999999999999995E-2</v>
      </c>
      <c r="T72" s="72">
        <f t="shared" si="34"/>
        <v>2.875E-4</v>
      </c>
      <c r="U72" s="72">
        <f t="shared" si="34"/>
        <v>8.3166666666666664</v>
      </c>
      <c r="V72" s="72">
        <f t="shared" si="34"/>
        <v>2.8E-3</v>
      </c>
      <c r="W72" s="72">
        <f t="shared" si="34"/>
        <v>1.2E-4</v>
      </c>
      <c r="X72" s="72">
        <f t="shared" si="34"/>
        <v>2.3333333333333335E-3</v>
      </c>
      <c r="Y72" s="72">
        <f t="shared" si="34"/>
        <v>1.1000000000000001E-3</v>
      </c>
      <c r="Z72" s="72">
        <f t="shared" si="34"/>
        <v>2.9</v>
      </c>
      <c r="AA72" s="72">
        <f t="shared" si="34"/>
        <v>6.7333333333333329E-4</v>
      </c>
      <c r="AB72" s="72">
        <f t="shared" si="34"/>
        <v>2.2666666666666666E-4</v>
      </c>
      <c r="AC72" s="72">
        <f t="shared" si="34"/>
        <v>28.166666666666664</v>
      </c>
      <c r="AD72" s="72">
        <v>1E-4</v>
      </c>
      <c r="AE72" s="72">
        <f t="shared" si="34"/>
        <v>1.7416666666666668E-3</v>
      </c>
      <c r="AF72" s="72">
        <f t="shared" si="34"/>
        <v>1.1883333333333334E-2</v>
      </c>
      <c r="AI72" s="48"/>
      <c r="AK72" s="7"/>
    </row>
    <row r="73" spans="1:37" ht="10.5" customHeight="1" x14ac:dyDescent="0.2">
      <c r="A73" s="352">
        <v>42226.489583333336</v>
      </c>
      <c r="B73" s="5">
        <v>2630</v>
      </c>
      <c r="C73" s="9">
        <f t="shared" si="31"/>
        <v>67033440</v>
      </c>
      <c r="D73" s="9">
        <f t="shared" si="32"/>
        <v>93.98908800000001</v>
      </c>
      <c r="E73" s="357">
        <f t="shared" si="33"/>
        <v>0.41575466666666666</v>
      </c>
      <c r="F73" s="14">
        <f t="shared" si="29"/>
        <v>0.17842133333333335</v>
      </c>
      <c r="G73" s="14">
        <f t="shared" si="30"/>
        <v>93.573333333333323</v>
      </c>
      <c r="H73" s="14">
        <v>1.5</v>
      </c>
      <c r="I73" s="72">
        <f>I72+(I$77-I$71)*(1/6)</f>
        <v>0.14933333333333332</v>
      </c>
      <c r="J73" s="72">
        <f t="shared" si="34"/>
        <v>9.6000000000000013E-4</v>
      </c>
      <c r="K73" s="72">
        <f t="shared" si="34"/>
        <v>8.52E-4</v>
      </c>
      <c r="L73" s="72">
        <f t="shared" si="34"/>
        <v>0.15366666666666667</v>
      </c>
      <c r="M73" s="72">
        <f t="shared" si="34"/>
        <v>1.4999999999999999E-4</v>
      </c>
      <c r="N73" s="72">
        <f t="shared" si="34"/>
        <v>4.3000000000000002E-5</v>
      </c>
      <c r="O73" s="72">
        <f t="shared" si="34"/>
        <v>54.466666666666669</v>
      </c>
      <c r="P73" s="72">
        <f t="shared" si="34"/>
        <v>1E-3</v>
      </c>
      <c r="Q73" s="72">
        <f t="shared" si="34"/>
        <v>1.8566666666666666E-4</v>
      </c>
      <c r="R73" s="72">
        <f t="shared" si="34"/>
        <v>2.2133333333333336E-3</v>
      </c>
      <c r="S73" s="72">
        <f t="shared" si="34"/>
        <v>8.7999999999999995E-2</v>
      </c>
      <c r="T73" s="72">
        <f t="shared" si="34"/>
        <v>2.8800000000000001E-4</v>
      </c>
      <c r="U73" s="72">
        <f t="shared" si="34"/>
        <v>8.2333333333333325</v>
      </c>
      <c r="V73" s="72">
        <f t="shared" si="34"/>
        <v>2.8E-3</v>
      </c>
      <c r="W73" s="72">
        <f t="shared" si="34"/>
        <v>1.2E-4</v>
      </c>
      <c r="X73" s="72">
        <f t="shared" si="34"/>
        <v>2.2866666666666669E-3</v>
      </c>
      <c r="Y73" s="72">
        <f t="shared" si="34"/>
        <v>1.1000000000000001E-3</v>
      </c>
      <c r="Z73" s="72">
        <f t="shared" si="34"/>
        <v>2.94</v>
      </c>
      <c r="AA73" s="72">
        <f t="shared" si="34"/>
        <v>6.5466666666666668E-4</v>
      </c>
      <c r="AB73" s="72">
        <f t="shared" si="34"/>
        <v>2.0133333333333331E-4</v>
      </c>
      <c r="AC73" s="72">
        <f t="shared" si="34"/>
        <v>27.93333333333333</v>
      </c>
      <c r="AD73" s="72">
        <v>1E-4</v>
      </c>
      <c r="AE73" s="72">
        <f t="shared" si="34"/>
        <v>1.7333333333333335E-3</v>
      </c>
      <c r="AF73" s="72">
        <f t="shared" si="34"/>
        <v>1.0066666666666668E-2</v>
      </c>
      <c r="AI73" s="48"/>
      <c r="AK73" s="7"/>
    </row>
    <row r="74" spans="1:37" ht="10.5" customHeight="1" x14ac:dyDescent="0.2">
      <c r="A74" s="77">
        <v>42226.500000520835</v>
      </c>
      <c r="B74" s="9">
        <v>2620</v>
      </c>
      <c r="C74" s="9">
        <f t="shared" si="31"/>
        <v>66778560.000000015</v>
      </c>
      <c r="D74" s="9">
        <f t="shared" si="32"/>
        <v>94.337316750000014</v>
      </c>
      <c r="E74" s="357">
        <f t="shared" si="33"/>
        <v>0.40731675000000001</v>
      </c>
      <c r="F74" s="14">
        <f t="shared" si="29"/>
        <v>0.15731675000000003</v>
      </c>
      <c r="G74" s="14">
        <f t="shared" si="30"/>
        <v>93.93</v>
      </c>
      <c r="H74" s="14">
        <v>1.5</v>
      </c>
      <c r="I74" s="72">
        <f>I73+(I$77-I$71)*(1/6)</f>
        <v>0.16199999999999998</v>
      </c>
      <c r="J74" s="72">
        <f t="shared" si="34"/>
        <v>8.200000000000002E-4</v>
      </c>
      <c r="K74" s="72">
        <f t="shared" si="34"/>
        <v>8.3900000000000001E-4</v>
      </c>
      <c r="L74" s="72">
        <f t="shared" si="34"/>
        <v>0.13450000000000001</v>
      </c>
      <c r="M74" s="72">
        <f t="shared" si="34"/>
        <v>1.4999999999999999E-4</v>
      </c>
      <c r="N74" s="72">
        <f t="shared" si="34"/>
        <v>4.3000000000000002E-5</v>
      </c>
      <c r="O74" s="72">
        <f t="shared" si="34"/>
        <v>55.1</v>
      </c>
      <c r="P74" s="72">
        <f t="shared" si="34"/>
        <v>1E-3</v>
      </c>
      <c r="Q74" s="72">
        <f t="shared" si="34"/>
        <v>2.4425E-4</v>
      </c>
      <c r="R74" s="72">
        <f t="shared" si="34"/>
        <v>2.2850000000000006E-3</v>
      </c>
      <c r="S74" s="72">
        <f t="shared" si="34"/>
        <v>8.7999999999999995E-2</v>
      </c>
      <c r="T74" s="72">
        <f t="shared" si="34"/>
        <v>2.8850000000000002E-4</v>
      </c>
      <c r="U74" s="72">
        <f t="shared" si="34"/>
        <v>8.1499999999999986</v>
      </c>
      <c r="V74" s="72">
        <f t="shared" si="34"/>
        <v>2.8E-3</v>
      </c>
      <c r="W74" s="72">
        <f t="shared" si="34"/>
        <v>1.2E-4</v>
      </c>
      <c r="X74" s="72">
        <f t="shared" si="34"/>
        <v>2.2400000000000002E-3</v>
      </c>
      <c r="Y74" s="72">
        <f t="shared" si="34"/>
        <v>1.1000000000000001E-3</v>
      </c>
      <c r="Z74" s="72">
        <f t="shared" si="34"/>
        <v>2.98</v>
      </c>
      <c r="AA74" s="72">
        <f t="shared" si="34"/>
        <v>6.3600000000000006E-4</v>
      </c>
      <c r="AB74" s="72">
        <f t="shared" si="34"/>
        <v>1.7599999999999997E-4</v>
      </c>
      <c r="AC74" s="72">
        <f t="shared" si="34"/>
        <v>27.699999999999996</v>
      </c>
      <c r="AD74" s="72">
        <v>1E-4</v>
      </c>
      <c r="AE74" s="72">
        <f t="shared" si="34"/>
        <v>1.7250000000000002E-3</v>
      </c>
      <c r="AF74" s="72">
        <f t="shared" si="34"/>
        <v>8.2500000000000021E-3</v>
      </c>
      <c r="AI74" s="48"/>
      <c r="AK74" s="7"/>
    </row>
    <row r="75" spans="1:37" ht="10.5" customHeight="1" x14ac:dyDescent="0.2">
      <c r="A75" s="77">
        <v>42226.510416666664</v>
      </c>
      <c r="B75" s="9">
        <v>2650</v>
      </c>
      <c r="C75" s="9">
        <f t="shared" si="31"/>
        <v>67543200</v>
      </c>
      <c r="D75" s="9">
        <f t="shared" si="32"/>
        <v>94.685545499999989</v>
      </c>
      <c r="E75" s="357">
        <f t="shared" si="33"/>
        <v>0.39887883333333329</v>
      </c>
      <c r="F75" s="14">
        <f t="shared" ref="F75:F138" si="35">E75-I75-S75</f>
        <v>0.13621216666666666</v>
      </c>
      <c r="G75" s="14">
        <f t="shared" ref="G75:G138" si="36">O75+U75+Z75+AC75</f>
        <v>94.286666666666662</v>
      </c>
      <c r="H75" s="14">
        <v>1.5</v>
      </c>
      <c r="I75" s="72">
        <f>I74+(I$77-I$71)*(1/6)</f>
        <v>0.17466666666666664</v>
      </c>
      <c r="J75" s="72">
        <f t="shared" si="34"/>
        <v>6.8000000000000027E-4</v>
      </c>
      <c r="K75" s="72">
        <f t="shared" si="34"/>
        <v>8.2600000000000002E-4</v>
      </c>
      <c r="L75" s="72">
        <f t="shared" si="34"/>
        <v>0.11533333333333334</v>
      </c>
      <c r="M75" s="72">
        <f t="shared" si="34"/>
        <v>1.4999999999999999E-4</v>
      </c>
      <c r="N75" s="72">
        <f t="shared" si="34"/>
        <v>4.3000000000000002E-5</v>
      </c>
      <c r="O75" s="72">
        <f t="shared" si="34"/>
        <v>55.733333333333334</v>
      </c>
      <c r="P75" s="72">
        <f t="shared" si="34"/>
        <v>1E-3</v>
      </c>
      <c r="Q75" s="72">
        <f t="shared" si="34"/>
        <v>3.0283333333333334E-4</v>
      </c>
      <c r="R75" s="72">
        <f t="shared" si="34"/>
        <v>2.3566666666666675E-3</v>
      </c>
      <c r="S75" s="72">
        <f t="shared" si="34"/>
        <v>8.7999999999999995E-2</v>
      </c>
      <c r="T75" s="72">
        <f t="shared" si="34"/>
        <v>2.8900000000000003E-4</v>
      </c>
      <c r="U75" s="72">
        <f t="shared" si="34"/>
        <v>8.0666666666666647</v>
      </c>
      <c r="V75" s="72">
        <f t="shared" si="34"/>
        <v>2.8E-3</v>
      </c>
      <c r="W75" s="72">
        <f t="shared" si="34"/>
        <v>1.2E-4</v>
      </c>
      <c r="X75" s="72">
        <f t="shared" si="34"/>
        <v>2.1933333333333336E-3</v>
      </c>
      <c r="Y75" s="72">
        <f t="shared" si="34"/>
        <v>1.1000000000000001E-3</v>
      </c>
      <c r="Z75" s="72">
        <f t="shared" si="34"/>
        <v>3.02</v>
      </c>
      <c r="AA75" s="72">
        <f t="shared" si="34"/>
        <v>6.1733333333333345E-4</v>
      </c>
      <c r="AB75" s="72">
        <f t="shared" si="34"/>
        <v>1.5066666666666662E-4</v>
      </c>
      <c r="AC75" s="72">
        <f t="shared" si="34"/>
        <v>27.466666666666661</v>
      </c>
      <c r="AD75" s="72">
        <v>1E-4</v>
      </c>
      <c r="AE75" s="72">
        <f t="shared" si="34"/>
        <v>1.7166666666666669E-3</v>
      </c>
      <c r="AF75" s="72">
        <f t="shared" si="34"/>
        <v>6.433333333333336E-3</v>
      </c>
      <c r="AI75" s="48"/>
      <c r="AK75" s="7"/>
    </row>
    <row r="76" spans="1:37" ht="10.5" customHeight="1" x14ac:dyDescent="0.2">
      <c r="A76" s="77">
        <v>42226.520832696762</v>
      </c>
      <c r="B76" s="9">
        <v>2650</v>
      </c>
      <c r="C76" s="9">
        <f t="shared" si="31"/>
        <v>67543200</v>
      </c>
      <c r="D76" s="9">
        <f t="shared" si="32"/>
        <v>95.033774249999965</v>
      </c>
      <c r="E76" s="357">
        <f t="shared" si="33"/>
        <v>0.39044091666666669</v>
      </c>
      <c r="F76" s="14">
        <f t="shared" si="35"/>
        <v>0.1151075833333334</v>
      </c>
      <c r="G76" s="14">
        <f t="shared" si="36"/>
        <v>94.643333333333317</v>
      </c>
      <c r="H76" s="14">
        <v>1.5</v>
      </c>
      <c r="I76" s="72">
        <f>I75+(I$77-I$71)*(1/6)</f>
        <v>0.1873333333333333</v>
      </c>
      <c r="J76" s="72">
        <f t="shared" si="34"/>
        <v>5.4000000000000033E-4</v>
      </c>
      <c r="K76" s="72">
        <f t="shared" si="34"/>
        <v>8.1300000000000003E-4</v>
      </c>
      <c r="L76" s="72">
        <f t="shared" si="34"/>
        <v>9.6166666666666678E-2</v>
      </c>
      <c r="M76" s="72">
        <f t="shared" si="34"/>
        <v>1.4999999999999999E-4</v>
      </c>
      <c r="N76" s="72">
        <f t="shared" si="34"/>
        <v>4.3000000000000002E-5</v>
      </c>
      <c r="O76" s="72">
        <f t="shared" si="34"/>
        <v>56.366666666666667</v>
      </c>
      <c r="P76" s="72">
        <f t="shared" si="34"/>
        <v>1E-3</v>
      </c>
      <c r="Q76" s="72">
        <f t="shared" si="34"/>
        <v>3.6141666666666668E-4</v>
      </c>
      <c r="R76" s="72">
        <f t="shared" si="34"/>
        <v>2.4283333333333344E-3</v>
      </c>
      <c r="S76" s="72">
        <f t="shared" si="34"/>
        <v>8.7999999999999995E-2</v>
      </c>
      <c r="T76" s="72">
        <f t="shared" si="34"/>
        <v>2.8950000000000004E-4</v>
      </c>
      <c r="U76" s="72">
        <f t="shared" si="34"/>
        <v>7.9833333333333316</v>
      </c>
      <c r="V76" s="72">
        <f t="shared" si="34"/>
        <v>2.8E-3</v>
      </c>
      <c r="W76" s="72">
        <f t="shared" si="34"/>
        <v>1.2E-4</v>
      </c>
      <c r="X76" s="72">
        <f t="shared" si="34"/>
        <v>2.1466666666666669E-3</v>
      </c>
      <c r="Y76" s="72">
        <f t="shared" si="34"/>
        <v>1.1000000000000001E-3</v>
      </c>
      <c r="Z76" s="72">
        <f t="shared" si="34"/>
        <v>3.06</v>
      </c>
      <c r="AA76" s="72">
        <f t="shared" si="34"/>
        <v>5.9866666666666683E-4</v>
      </c>
      <c r="AB76" s="72">
        <f t="shared" si="34"/>
        <v>1.2533333333333328E-4</v>
      </c>
      <c r="AC76" s="72">
        <f t="shared" si="34"/>
        <v>27.233333333333327</v>
      </c>
      <c r="AD76" s="72">
        <v>1E-4</v>
      </c>
      <c r="AE76" s="72">
        <f t="shared" si="34"/>
        <v>1.7083333333333336E-3</v>
      </c>
      <c r="AF76" s="72">
        <f t="shared" si="34"/>
        <v>4.61666666666667E-3</v>
      </c>
      <c r="AI76" s="48"/>
      <c r="AK76" s="7"/>
    </row>
    <row r="77" spans="1:37" ht="10.5" customHeight="1" x14ac:dyDescent="0.2">
      <c r="A77" s="77">
        <v>42226.531248784719</v>
      </c>
      <c r="B77" s="358">
        <v>2570</v>
      </c>
      <c r="C77" s="9">
        <f t="shared" si="31"/>
        <v>65504160</v>
      </c>
      <c r="D77" s="9">
        <f t="shared" si="32"/>
        <v>95.382002999999969</v>
      </c>
      <c r="E77" s="357">
        <f t="shared" si="33"/>
        <v>0.38200300000000004</v>
      </c>
      <c r="F77" s="14">
        <f t="shared" si="35"/>
        <v>9.4003000000000031E-2</v>
      </c>
      <c r="G77" s="14">
        <f t="shared" si="36"/>
        <v>95</v>
      </c>
      <c r="H77" s="14">
        <v>1.5</v>
      </c>
      <c r="I77" s="59">
        <v>0.2</v>
      </c>
      <c r="J77" s="59">
        <v>4.0000000000000002E-4</v>
      </c>
      <c r="K77" s="59">
        <v>8.0000000000000004E-4</v>
      </c>
      <c r="L77" s="59">
        <v>7.6999999999999999E-2</v>
      </c>
      <c r="M77" s="59">
        <v>1.4999999999999999E-4</v>
      </c>
      <c r="N77" s="59">
        <v>4.2999999999999995E-5</v>
      </c>
      <c r="O77" s="59">
        <v>57</v>
      </c>
      <c r="P77" s="59">
        <v>1E-3</v>
      </c>
      <c r="Q77" s="59">
        <v>4.1999999999999996E-4</v>
      </c>
      <c r="R77" s="59">
        <v>2.5000000000000001E-3</v>
      </c>
      <c r="S77" s="59">
        <v>8.7999999999999995E-2</v>
      </c>
      <c r="T77" s="59">
        <v>2.9E-4</v>
      </c>
      <c r="U77" s="59">
        <v>7.9</v>
      </c>
      <c r="V77" s="59">
        <v>2.8E-3</v>
      </c>
      <c r="W77" s="351">
        <v>1.2E-4</v>
      </c>
      <c r="X77" s="59">
        <v>2.1000000000000003E-3</v>
      </c>
      <c r="Y77" s="59">
        <v>1.1000000000000001E-3</v>
      </c>
      <c r="Z77" s="59">
        <v>3.1</v>
      </c>
      <c r="AA77" s="59">
        <v>5.8E-4</v>
      </c>
      <c r="AB77" s="59">
        <v>1E-4</v>
      </c>
      <c r="AC77" s="59">
        <v>27</v>
      </c>
      <c r="AD77" s="59">
        <v>1E-4</v>
      </c>
      <c r="AE77" s="59">
        <v>1.6999999999999999E-3</v>
      </c>
      <c r="AF77" s="59">
        <v>2.8E-3</v>
      </c>
      <c r="AG77" s="251" t="s">
        <v>259</v>
      </c>
      <c r="AI77" s="48"/>
      <c r="AK77" s="7"/>
    </row>
    <row r="78" spans="1:37" ht="10.5" customHeight="1" x14ac:dyDescent="0.2">
      <c r="A78" s="77">
        <v>42226.541664872682</v>
      </c>
      <c r="B78" s="9">
        <v>2560</v>
      </c>
      <c r="C78" s="9">
        <f t="shared" si="31"/>
        <v>65249280.000000007</v>
      </c>
      <c r="D78" s="9">
        <f t="shared" si="32"/>
        <v>94.960653815384617</v>
      </c>
      <c r="E78" s="357">
        <f t="shared" si="33"/>
        <v>0.38373073846153843</v>
      </c>
      <c r="F78" s="14">
        <f t="shared" si="35"/>
        <v>0.10280766153846152</v>
      </c>
      <c r="G78" s="14">
        <f t="shared" si="36"/>
        <v>94.576923076923066</v>
      </c>
      <c r="H78" s="14">
        <v>1.5</v>
      </c>
      <c r="I78" s="72">
        <f>I77+(I$90-I$77)*(1/13)</f>
        <v>0.19292307692307692</v>
      </c>
      <c r="J78" s="72">
        <f t="shared" ref="J78:AF89" si="37">J77+(J$90-J$77)*(1/13)</f>
        <v>4.1338461538461537E-4</v>
      </c>
      <c r="K78" s="72">
        <f t="shared" si="37"/>
        <v>8.2076923076923082E-4</v>
      </c>
      <c r="L78" s="72">
        <f t="shared" si="37"/>
        <v>8.5230769230769235E-2</v>
      </c>
      <c r="M78" s="72">
        <f t="shared" si="37"/>
        <v>1.4999999999999999E-4</v>
      </c>
      <c r="N78" s="72">
        <f t="shared" si="37"/>
        <v>4.2999999999999995E-5</v>
      </c>
      <c r="O78" s="72">
        <f t="shared" si="37"/>
        <v>56.338461538461537</v>
      </c>
      <c r="P78" s="72">
        <f t="shared" si="37"/>
        <v>1E-3</v>
      </c>
      <c r="Q78" s="72">
        <f t="shared" si="37"/>
        <v>3.9196923076923075E-4</v>
      </c>
      <c r="R78" s="72">
        <f t="shared" si="37"/>
        <v>2.4584615384615387E-3</v>
      </c>
      <c r="S78" s="72">
        <f t="shared" si="37"/>
        <v>8.7999999999999995E-2</v>
      </c>
      <c r="T78" s="72">
        <f t="shared" si="37"/>
        <v>2.9192307692307693E-4</v>
      </c>
      <c r="U78" s="72">
        <f t="shared" si="37"/>
        <v>7.8946153846153848</v>
      </c>
      <c r="V78" s="72">
        <f t="shared" si="37"/>
        <v>2.5846153846153844E-3</v>
      </c>
      <c r="W78" s="72">
        <f t="shared" si="37"/>
        <v>1.2E-4</v>
      </c>
      <c r="X78" s="72">
        <f t="shared" si="37"/>
        <v>2.1123076923076924E-3</v>
      </c>
      <c r="Y78" s="72">
        <f t="shared" si="37"/>
        <v>1.1000000000000001E-3</v>
      </c>
      <c r="Z78" s="72">
        <f t="shared" si="37"/>
        <v>3.0669230769230769</v>
      </c>
      <c r="AA78" s="72">
        <f t="shared" si="37"/>
        <v>5.7584615384615389E-4</v>
      </c>
      <c r="AB78" s="72">
        <f t="shared" si="37"/>
        <v>1E-4</v>
      </c>
      <c r="AC78" s="72">
        <f t="shared" si="37"/>
        <v>27.276923076923076</v>
      </c>
      <c r="AD78" s="72">
        <f t="shared" si="37"/>
        <v>1E-4</v>
      </c>
      <c r="AE78" s="72">
        <f t="shared" si="37"/>
        <v>1.7146153846153845E-3</v>
      </c>
      <c r="AF78" s="72">
        <f t="shared" si="37"/>
        <v>3.5999999999999999E-3</v>
      </c>
      <c r="AI78" s="48"/>
      <c r="AK78" s="7"/>
    </row>
    <row r="79" spans="1:37" ht="10.5" customHeight="1" x14ac:dyDescent="0.2">
      <c r="A79" s="74">
        <v>42226.552080960646</v>
      </c>
      <c r="B79" s="9">
        <v>2560</v>
      </c>
      <c r="C79" s="9">
        <f t="shared" si="31"/>
        <v>65249280.000000007</v>
      </c>
      <c r="D79" s="9">
        <f t="shared" si="32"/>
        <v>94.539304630769237</v>
      </c>
      <c r="E79" s="357">
        <f t="shared" si="33"/>
        <v>0.385458476923077</v>
      </c>
      <c r="F79" s="14">
        <f t="shared" si="35"/>
        <v>0.11161232307692318</v>
      </c>
      <c r="G79" s="14">
        <f t="shared" si="36"/>
        <v>94.153846153846146</v>
      </c>
      <c r="H79" s="14">
        <v>1.5</v>
      </c>
      <c r="I79" s="72">
        <f t="shared" ref="I79:I89" si="38">I78+(I$90-I$77)*(1/13)</f>
        <v>0.18584615384615383</v>
      </c>
      <c r="J79" s="72">
        <f t="shared" si="37"/>
        <v>4.2676923076923073E-4</v>
      </c>
      <c r="K79" s="72">
        <f t="shared" si="37"/>
        <v>8.415384615384616E-4</v>
      </c>
      <c r="L79" s="72">
        <f t="shared" si="37"/>
        <v>9.3461538461538471E-2</v>
      </c>
      <c r="M79" s="72">
        <f t="shared" si="37"/>
        <v>1.4999999999999999E-4</v>
      </c>
      <c r="N79" s="72">
        <f t="shared" si="37"/>
        <v>4.2999999999999995E-5</v>
      </c>
      <c r="O79" s="72">
        <f t="shared" si="37"/>
        <v>55.676923076923075</v>
      </c>
      <c r="P79" s="72">
        <f t="shared" si="37"/>
        <v>1E-3</v>
      </c>
      <c r="Q79" s="72">
        <f t="shared" si="37"/>
        <v>3.6393846153846154E-4</v>
      </c>
      <c r="R79" s="72">
        <f t="shared" si="37"/>
        <v>2.4169230769230774E-3</v>
      </c>
      <c r="S79" s="72">
        <f t="shared" si="37"/>
        <v>8.7999999999999995E-2</v>
      </c>
      <c r="T79" s="72">
        <f t="shared" si="37"/>
        <v>2.9384615384615387E-4</v>
      </c>
      <c r="U79" s="72">
        <f t="shared" si="37"/>
        <v>7.8892307692307693</v>
      </c>
      <c r="V79" s="72">
        <f t="shared" si="37"/>
        <v>2.3692307692307689E-3</v>
      </c>
      <c r="W79" s="72">
        <f t="shared" si="37"/>
        <v>1.2E-4</v>
      </c>
      <c r="X79" s="72">
        <f t="shared" si="37"/>
        <v>2.1246153846153845E-3</v>
      </c>
      <c r="Y79" s="72">
        <f t="shared" si="37"/>
        <v>1.1000000000000001E-3</v>
      </c>
      <c r="Z79" s="72">
        <f t="shared" si="37"/>
        <v>3.0338461538461536</v>
      </c>
      <c r="AA79" s="72">
        <f t="shared" si="37"/>
        <v>5.7169230769230778E-4</v>
      </c>
      <c r="AB79" s="72">
        <f t="shared" si="37"/>
        <v>1E-4</v>
      </c>
      <c r="AC79" s="72">
        <f t="shared" si="37"/>
        <v>27.553846153846152</v>
      </c>
      <c r="AD79" s="72">
        <f t="shared" si="37"/>
        <v>1E-4</v>
      </c>
      <c r="AE79" s="72">
        <f t="shared" si="37"/>
        <v>1.7292307692307691E-3</v>
      </c>
      <c r="AF79" s="72">
        <f t="shared" si="37"/>
        <v>4.4000000000000003E-3</v>
      </c>
      <c r="AI79" s="48"/>
      <c r="AK79" s="7"/>
    </row>
    <row r="80" spans="1:37" ht="10.5" customHeight="1" x14ac:dyDescent="0.2">
      <c r="A80" s="74">
        <v>42226.56249704861</v>
      </c>
      <c r="B80" s="9">
        <v>2570</v>
      </c>
      <c r="C80" s="9">
        <f t="shared" si="31"/>
        <v>65504160</v>
      </c>
      <c r="D80" s="9">
        <f t="shared" si="32"/>
        <v>94.117955446153857</v>
      </c>
      <c r="E80" s="357">
        <f t="shared" si="33"/>
        <v>0.38718621538461534</v>
      </c>
      <c r="F80" s="14">
        <f t="shared" si="35"/>
        <v>0.12041698461538461</v>
      </c>
      <c r="G80" s="14">
        <f t="shared" si="36"/>
        <v>93.730769230769226</v>
      </c>
      <c r="H80" s="14">
        <v>1.5</v>
      </c>
      <c r="I80" s="72">
        <f t="shared" si="38"/>
        <v>0.17876923076923074</v>
      </c>
      <c r="J80" s="72">
        <f t="shared" si="37"/>
        <v>4.4015384615384609E-4</v>
      </c>
      <c r="K80" s="72">
        <f t="shared" si="37"/>
        <v>8.6230769230769238E-4</v>
      </c>
      <c r="L80" s="72">
        <f t="shared" si="37"/>
        <v>0.10169230769230771</v>
      </c>
      <c r="M80" s="72">
        <f t="shared" si="37"/>
        <v>1.4999999999999999E-4</v>
      </c>
      <c r="N80" s="72">
        <f t="shared" si="37"/>
        <v>4.2999999999999995E-5</v>
      </c>
      <c r="O80" s="72">
        <f t="shared" si="37"/>
        <v>55.015384615384612</v>
      </c>
      <c r="P80" s="72">
        <f t="shared" si="37"/>
        <v>1E-3</v>
      </c>
      <c r="Q80" s="72">
        <f t="shared" si="37"/>
        <v>3.3590769230769233E-4</v>
      </c>
      <c r="R80" s="72">
        <f t="shared" si="37"/>
        <v>2.375384615384616E-3</v>
      </c>
      <c r="S80" s="72">
        <f t="shared" si="37"/>
        <v>8.7999999999999995E-2</v>
      </c>
      <c r="T80" s="72">
        <f t="shared" si="37"/>
        <v>2.957692307692308E-4</v>
      </c>
      <c r="U80" s="72">
        <f t="shared" si="37"/>
        <v>7.8838461538461537</v>
      </c>
      <c r="V80" s="72">
        <f t="shared" si="37"/>
        <v>2.1538461538461533E-3</v>
      </c>
      <c r="W80" s="72">
        <f t="shared" si="37"/>
        <v>1.2E-4</v>
      </c>
      <c r="X80" s="72">
        <f t="shared" si="37"/>
        <v>2.1369230769230766E-3</v>
      </c>
      <c r="Y80" s="72">
        <f t="shared" si="37"/>
        <v>1.1000000000000001E-3</v>
      </c>
      <c r="Z80" s="72">
        <f t="shared" si="37"/>
        <v>3.0007692307692304</v>
      </c>
      <c r="AA80" s="72">
        <f t="shared" si="37"/>
        <v>5.6753846153846166E-4</v>
      </c>
      <c r="AB80" s="72">
        <f t="shared" si="37"/>
        <v>1E-4</v>
      </c>
      <c r="AC80" s="72">
        <f t="shared" si="37"/>
        <v>27.830769230769228</v>
      </c>
      <c r="AD80" s="72">
        <f t="shared" si="37"/>
        <v>1E-4</v>
      </c>
      <c r="AE80" s="72">
        <f t="shared" si="37"/>
        <v>1.7438461538461538E-3</v>
      </c>
      <c r="AF80" s="72">
        <f t="shared" si="37"/>
        <v>5.2000000000000006E-3</v>
      </c>
      <c r="AI80" s="48"/>
      <c r="AK80" s="7"/>
    </row>
    <row r="81" spans="1:37" ht="10.5" customHeight="1" x14ac:dyDescent="0.2">
      <c r="A81" s="74">
        <v>42226.572913136573</v>
      </c>
      <c r="B81" s="9">
        <v>2650</v>
      </c>
      <c r="C81" s="9">
        <f t="shared" si="31"/>
        <v>67543200</v>
      </c>
      <c r="D81" s="9">
        <f t="shared" si="32"/>
        <v>93.696606261538449</v>
      </c>
      <c r="E81" s="357">
        <f t="shared" si="33"/>
        <v>0.3889139538461539</v>
      </c>
      <c r="F81" s="14">
        <f t="shared" si="35"/>
        <v>0.12922164615384626</v>
      </c>
      <c r="G81" s="14">
        <f t="shared" si="36"/>
        <v>93.307692307692292</v>
      </c>
      <c r="H81" s="14">
        <v>1.5</v>
      </c>
      <c r="I81" s="72">
        <f t="shared" si="38"/>
        <v>0.17169230769230764</v>
      </c>
      <c r="J81" s="72">
        <f t="shared" si="37"/>
        <v>4.5353846153846144E-4</v>
      </c>
      <c r="K81" s="72">
        <f t="shared" si="37"/>
        <v>8.8307692307692317E-4</v>
      </c>
      <c r="L81" s="72">
        <f t="shared" si="37"/>
        <v>0.10992307692307694</v>
      </c>
      <c r="M81" s="72">
        <f t="shared" si="37"/>
        <v>1.4999999999999999E-4</v>
      </c>
      <c r="N81" s="72">
        <f t="shared" si="37"/>
        <v>4.2999999999999995E-5</v>
      </c>
      <c r="O81" s="72">
        <f t="shared" si="37"/>
        <v>54.353846153846149</v>
      </c>
      <c r="P81" s="72">
        <f t="shared" si="37"/>
        <v>1E-3</v>
      </c>
      <c r="Q81" s="72">
        <f t="shared" si="37"/>
        <v>3.0787692307692312E-4</v>
      </c>
      <c r="R81" s="72">
        <f t="shared" si="37"/>
        <v>2.3338461538461547E-3</v>
      </c>
      <c r="S81" s="72">
        <f t="shared" si="37"/>
        <v>8.7999999999999995E-2</v>
      </c>
      <c r="T81" s="72">
        <f t="shared" si="37"/>
        <v>2.9769230769230773E-4</v>
      </c>
      <c r="U81" s="72">
        <f t="shared" si="37"/>
        <v>7.8784615384615382</v>
      </c>
      <c r="V81" s="72">
        <f t="shared" si="37"/>
        <v>1.938461538461538E-3</v>
      </c>
      <c r="W81" s="72">
        <f t="shared" si="37"/>
        <v>1.2E-4</v>
      </c>
      <c r="X81" s="72">
        <f t="shared" si="37"/>
        <v>2.1492307692307687E-3</v>
      </c>
      <c r="Y81" s="72">
        <f t="shared" si="37"/>
        <v>1.1000000000000001E-3</v>
      </c>
      <c r="Z81" s="72">
        <f t="shared" si="37"/>
        <v>2.9676923076923072</v>
      </c>
      <c r="AA81" s="72">
        <f t="shared" si="37"/>
        <v>5.6338461538461555E-4</v>
      </c>
      <c r="AB81" s="72">
        <f t="shared" si="37"/>
        <v>1E-4</v>
      </c>
      <c r="AC81" s="72">
        <f t="shared" si="37"/>
        <v>28.107692307692304</v>
      </c>
      <c r="AD81" s="72">
        <f t="shared" si="37"/>
        <v>1E-4</v>
      </c>
      <c r="AE81" s="72">
        <f t="shared" si="37"/>
        <v>1.7584615384615384E-3</v>
      </c>
      <c r="AF81" s="72">
        <f t="shared" si="37"/>
        <v>6.000000000000001E-3</v>
      </c>
      <c r="AI81" s="48"/>
      <c r="AK81" s="7"/>
    </row>
    <row r="82" spans="1:37" ht="10.5" customHeight="1" x14ac:dyDescent="0.2">
      <c r="A82" s="74">
        <v>42226.583329224537</v>
      </c>
      <c r="B82" s="9">
        <v>2570</v>
      </c>
      <c r="C82" s="9">
        <f t="shared" si="31"/>
        <v>65504160</v>
      </c>
      <c r="D82" s="9">
        <f t="shared" si="32"/>
        <v>93.275257076923069</v>
      </c>
      <c r="E82" s="357">
        <f t="shared" si="33"/>
        <v>0.39064169230769219</v>
      </c>
      <c r="F82" s="14">
        <f t="shared" si="35"/>
        <v>0.13802630769230764</v>
      </c>
      <c r="G82" s="14">
        <f t="shared" si="36"/>
        <v>92.884615384615387</v>
      </c>
      <c r="H82" s="14">
        <v>1.5</v>
      </c>
      <c r="I82" s="72">
        <f t="shared" si="38"/>
        <v>0.16461538461538455</v>
      </c>
      <c r="J82" s="72">
        <f t="shared" si="37"/>
        <v>4.669230769230768E-4</v>
      </c>
      <c r="K82" s="72">
        <f t="shared" si="37"/>
        <v>9.0384615384615395E-4</v>
      </c>
      <c r="L82" s="72">
        <f t="shared" si="37"/>
        <v>0.11815384615384618</v>
      </c>
      <c r="M82" s="72">
        <f t="shared" si="37"/>
        <v>1.4999999999999999E-4</v>
      </c>
      <c r="N82" s="72">
        <f t="shared" si="37"/>
        <v>4.2999999999999995E-5</v>
      </c>
      <c r="O82" s="72">
        <f t="shared" si="37"/>
        <v>53.692307692307686</v>
      </c>
      <c r="P82" s="72">
        <f t="shared" si="37"/>
        <v>1E-3</v>
      </c>
      <c r="Q82" s="72">
        <f t="shared" si="37"/>
        <v>2.7984615384615391E-4</v>
      </c>
      <c r="R82" s="72">
        <f t="shared" si="37"/>
        <v>2.2923076923076933E-3</v>
      </c>
      <c r="S82" s="72">
        <f t="shared" si="37"/>
        <v>8.7999999999999995E-2</v>
      </c>
      <c r="T82" s="72">
        <f t="shared" si="37"/>
        <v>2.9961538461538466E-4</v>
      </c>
      <c r="U82" s="72">
        <f t="shared" si="37"/>
        <v>7.8730769230769226</v>
      </c>
      <c r="V82" s="72">
        <f t="shared" si="37"/>
        <v>1.7230769230769227E-3</v>
      </c>
      <c r="W82" s="72">
        <f t="shared" si="37"/>
        <v>1.2E-4</v>
      </c>
      <c r="X82" s="72">
        <f t="shared" si="37"/>
        <v>2.1615384615384608E-3</v>
      </c>
      <c r="Y82" s="72">
        <f t="shared" si="37"/>
        <v>1.1000000000000001E-3</v>
      </c>
      <c r="Z82" s="72">
        <f t="shared" si="37"/>
        <v>2.934615384615384</v>
      </c>
      <c r="AA82" s="72">
        <f t="shared" si="37"/>
        <v>5.5923076923076944E-4</v>
      </c>
      <c r="AB82" s="72">
        <f t="shared" si="37"/>
        <v>1E-4</v>
      </c>
      <c r="AC82" s="72">
        <f t="shared" si="37"/>
        <v>28.38461538461538</v>
      </c>
      <c r="AD82" s="72">
        <f t="shared" si="37"/>
        <v>1E-4</v>
      </c>
      <c r="AE82" s="72">
        <f t="shared" si="37"/>
        <v>1.773076923076923E-3</v>
      </c>
      <c r="AF82" s="72">
        <f t="shared" si="37"/>
        <v>6.8000000000000014E-3</v>
      </c>
      <c r="AI82" s="48"/>
      <c r="AK82" s="7"/>
    </row>
    <row r="83" spans="1:37" ht="10.5" customHeight="1" x14ac:dyDescent="0.2">
      <c r="A83" s="74">
        <v>42226.593745312501</v>
      </c>
      <c r="B83" s="9">
        <v>2570</v>
      </c>
      <c r="C83" s="9">
        <f t="shared" ref="C83:C146" si="39">B83*0.02832*15*60*1000</f>
        <v>65504160</v>
      </c>
      <c r="D83" s="9">
        <f t="shared" ref="D83:D146" si="40">SUM(I83:AF83)</f>
        <v>92.853907892307674</v>
      </c>
      <c r="E83" s="357">
        <f t="shared" si="33"/>
        <v>0.3923694307692307</v>
      </c>
      <c r="F83" s="14">
        <f t="shared" si="35"/>
        <v>0.14683096923076924</v>
      </c>
      <c r="G83" s="14">
        <f t="shared" si="36"/>
        <v>92.461538461538453</v>
      </c>
      <c r="H83" s="14">
        <v>1.5</v>
      </c>
      <c r="I83" s="72">
        <f t="shared" si="38"/>
        <v>0.15753846153846146</v>
      </c>
      <c r="J83" s="72">
        <f t="shared" si="37"/>
        <v>4.8030769230769215E-4</v>
      </c>
      <c r="K83" s="72">
        <f t="shared" si="37"/>
        <v>9.2461538461538473E-4</v>
      </c>
      <c r="L83" s="72">
        <f t="shared" si="37"/>
        <v>0.1263846153846154</v>
      </c>
      <c r="M83" s="72">
        <f t="shared" si="37"/>
        <v>1.4999999999999999E-4</v>
      </c>
      <c r="N83" s="72">
        <f t="shared" si="37"/>
        <v>4.2999999999999995E-5</v>
      </c>
      <c r="O83" s="72">
        <f t="shared" si="37"/>
        <v>53.030769230769224</v>
      </c>
      <c r="P83" s="72">
        <f t="shared" si="37"/>
        <v>1E-3</v>
      </c>
      <c r="Q83" s="72">
        <f t="shared" si="37"/>
        <v>2.5181538461538469E-4</v>
      </c>
      <c r="R83" s="72">
        <f t="shared" si="37"/>
        <v>2.250769230769232E-3</v>
      </c>
      <c r="S83" s="72">
        <f t="shared" si="37"/>
        <v>8.7999999999999995E-2</v>
      </c>
      <c r="T83" s="72">
        <f t="shared" si="37"/>
        <v>3.015384615384616E-4</v>
      </c>
      <c r="U83" s="72">
        <f t="shared" si="37"/>
        <v>7.8676923076923071</v>
      </c>
      <c r="V83" s="72">
        <f t="shared" si="37"/>
        <v>1.5076923076923073E-3</v>
      </c>
      <c r="W83" s="72">
        <f t="shared" si="37"/>
        <v>1.2E-4</v>
      </c>
      <c r="X83" s="72">
        <f t="shared" si="37"/>
        <v>2.1738461538461529E-3</v>
      </c>
      <c r="Y83" s="72">
        <f t="shared" si="37"/>
        <v>1.1000000000000001E-3</v>
      </c>
      <c r="Z83" s="72">
        <f t="shared" si="37"/>
        <v>2.9015384615384607</v>
      </c>
      <c r="AA83" s="72">
        <f t="shared" si="37"/>
        <v>5.5507692307692333E-4</v>
      </c>
      <c r="AB83" s="72">
        <f t="shared" si="37"/>
        <v>1E-4</v>
      </c>
      <c r="AC83" s="72">
        <f t="shared" si="37"/>
        <v>28.661538461538456</v>
      </c>
      <c r="AD83" s="72">
        <f t="shared" si="37"/>
        <v>1E-4</v>
      </c>
      <c r="AE83" s="72">
        <f t="shared" si="37"/>
        <v>1.7876923076923076E-3</v>
      </c>
      <c r="AF83" s="72">
        <f t="shared" si="37"/>
        <v>7.6000000000000017E-3</v>
      </c>
      <c r="AI83" s="48"/>
      <c r="AK83" s="7"/>
    </row>
    <row r="84" spans="1:37" ht="10.5" customHeight="1" x14ac:dyDescent="0.2">
      <c r="A84" s="74">
        <v>42226.604161400464</v>
      </c>
      <c r="B84" s="9">
        <v>2650</v>
      </c>
      <c r="C84" s="9">
        <f t="shared" si="39"/>
        <v>67543200</v>
      </c>
      <c r="D84" s="9">
        <f t="shared" si="40"/>
        <v>92.432558707692309</v>
      </c>
      <c r="E84" s="357">
        <f t="shared" si="33"/>
        <v>0.39409716923076921</v>
      </c>
      <c r="F84" s="14">
        <f t="shared" si="35"/>
        <v>0.15563563076923084</v>
      </c>
      <c r="G84" s="14">
        <f t="shared" si="36"/>
        <v>92.038461538461519</v>
      </c>
      <c r="H84" s="14">
        <v>1.5</v>
      </c>
      <c r="I84" s="72">
        <f t="shared" si="38"/>
        <v>0.15046153846153837</v>
      </c>
      <c r="J84" s="72">
        <f t="shared" si="37"/>
        <v>4.9369230769230751E-4</v>
      </c>
      <c r="K84" s="72">
        <f t="shared" si="37"/>
        <v>9.4538461538461551E-4</v>
      </c>
      <c r="L84" s="72">
        <f t="shared" si="37"/>
        <v>0.13461538461538464</v>
      </c>
      <c r="M84" s="72">
        <f t="shared" si="37"/>
        <v>1.4999999999999999E-4</v>
      </c>
      <c r="N84" s="72">
        <f t="shared" si="37"/>
        <v>4.2999999999999995E-5</v>
      </c>
      <c r="O84" s="72">
        <f t="shared" si="37"/>
        <v>52.369230769230761</v>
      </c>
      <c r="P84" s="72">
        <f t="shared" si="37"/>
        <v>1E-3</v>
      </c>
      <c r="Q84" s="72">
        <f t="shared" si="37"/>
        <v>2.2378461538461546E-4</v>
      </c>
      <c r="R84" s="72">
        <f t="shared" si="37"/>
        <v>2.2092307692307706E-3</v>
      </c>
      <c r="S84" s="72">
        <f t="shared" si="37"/>
        <v>8.7999999999999995E-2</v>
      </c>
      <c r="T84" s="72">
        <f t="shared" si="37"/>
        <v>3.0346153846153853E-4</v>
      </c>
      <c r="U84" s="72">
        <f t="shared" si="37"/>
        <v>7.8623076923076916</v>
      </c>
      <c r="V84" s="72">
        <f t="shared" si="37"/>
        <v>1.292307692307692E-3</v>
      </c>
      <c r="W84" s="72">
        <f t="shared" si="37"/>
        <v>1.2E-4</v>
      </c>
      <c r="X84" s="72">
        <f t="shared" si="37"/>
        <v>2.186153846153845E-3</v>
      </c>
      <c r="Y84" s="72">
        <f t="shared" si="37"/>
        <v>1.1000000000000001E-3</v>
      </c>
      <c r="Z84" s="72">
        <f t="shared" si="37"/>
        <v>2.8684615384615375</v>
      </c>
      <c r="AA84" s="72">
        <f t="shared" si="37"/>
        <v>5.5092307692307721E-4</v>
      </c>
      <c r="AB84" s="72">
        <f t="shared" si="37"/>
        <v>1E-4</v>
      </c>
      <c r="AC84" s="72">
        <f t="shared" si="37"/>
        <v>28.938461538461532</v>
      </c>
      <c r="AD84" s="72">
        <f t="shared" si="37"/>
        <v>1E-4</v>
      </c>
      <c r="AE84" s="72">
        <f t="shared" si="37"/>
        <v>1.8023076923076922E-3</v>
      </c>
      <c r="AF84" s="72">
        <f t="shared" si="37"/>
        <v>8.4000000000000012E-3</v>
      </c>
      <c r="AI84" s="48"/>
      <c r="AK84" s="7"/>
    </row>
    <row r="85" spans="1:37" ht="10.5" customHeight="1" x14ac:dyDescent="0.2">
      <c r="A85" s="74">
        <v>42226.614583333336</v>
      </c>
      <c r="B85" s="9">
        <v>2670</v>
      </c>
      <c r="C85" s="9">
        <f t="shared" si="39"/>
        <v>68052960</v>
      </c>
      <c r="D85" s="9">
        <f t="shared" si="40"/>
        <v>92.011209523076914</v>
      </c>
      <c r="E85" s="357">
        <f t="shared" si="33"/>
        <v>0.39582490769230749</v>
      </c>
      <c r="F85" s="14">
        <f t="shared" si="35"/>
        <v>0.16444029230769222</v>
      </c>
      <c r="G85" s="14">
        <f t="shared" si="36"/>
        <v>91.615384615384585</v>
      </c>
      <c r="H85" s="14">
        <v>1.5</v>
      </c>
      <c r="I85" s="72">
        <f t="shared" si="38"/>
        <v>0.14338461538461528</v>
      </c>
      <c r="J85" s="72">
        <f t="shared" si="37"/>
        <v>5.0707692307692292E-4</v>
      </c>
      <c r="K85" s="72">
        <f t="shared" si="37"/>
        <v>9.6615384615384629E-4</v>
      </c>
      <c r="L85" s="72">
        <f t="shared" si="37"/>
        <v>0.14284615384615387</v>
      </c>
      <c r="M85" s="72">
        <f t="shared" si="37"/>
        <v>1.4999999999999999E-4</v>
      </c>
      <c r="N85" s="72">
        <f t="shared" si="37"/>
        <v>4.2999999999999995E-5</v>
      </c>
      <c r="O85" s="72">
        <f t="shared" si="37"/>
        <v>51.707692307692298</v>
      </c>
      <c r="P85" s="72">
        <f t="shared" si="37"/>
        <v>1E-3</v>
      </c>
      <c r="Q85" s="72">
        <f t="shared" si="37"/>
        <v>1.9575384615384622E-4</v>
      </c>
      <c r="R85" s="72">
        <f t="shared" si="37"/>
        <v>2.1676923076923093E-3</v>
      </c>
      <c r="S85" s="72">
        <f t="shared" si="37"/>
        <v>8.7999999999999995E-2</v>
      </c>
      <c r="T85" s="72">
        <f t="shared" si="37"/>
        <v>3.0538461538461546E-4</v>
      </c>
      <c r="U85" s="72">
        <f t="shared" si="37"/>
        <v>7.856923076923076</v>
      </c>
      <c r="V85" s="72">
        <f t="shared" si="37"/>
        <v>1.0769230769230767E-3</v>
      </c>
      <c r="W85" s="72">
        <f t="shared" si="37"/>
        <v>1.2E-4</v>
      </c>
      <c r="X85" s="72">
        <f t="shared" si="37"/>
        <v>2.1984615384615372E-3</v>
      </c>
      <c r="Y85" s="72">
        <f t="shared" si="37"/>
        <v>1.1000000000000001E-3</v>
      </c>
      <c r="Z85" s="72">
        <f t="shared" si="37"/>
        <v>2.8353846153846143</v>
      </c>
      <c r="AA85" s="72">
        <f t="shared" si="37"/>
        <v>5.467692307692311E-4</v>
      </c>
      <c r="AB85" s="72">
        <f t="shared" si="37"/>
        <v>1E-4</v>
      </c>
      <c r="AC85" s="72">
        <f t="shared" si="37"/>
        <v>29.215384615384608</v>
      </c>
      <c r="AD85" s="72">
        <f t="shared" si="37"/>
        <v>1E-4</v>
      </c>
      <c r="AE85" s="72">
        <f t="shared" si="37"/>
        <v>1.8169230769230769E-3</v>
      </c>
      <c r="AF85" s="72">
        <f t="shared" si="37"/>
        <v>9.2000000000000016E-3</v>
      </c>
      <c r="AI85" s="48"/>
      <c r="AK85" s="7"/>
    </row>
    <row r="86" spans="1:37" ht="10.5" customHeight="1" x14ac:dyDescent="0.2">
      <c r="A86" s="74">
        <v>42226.625005266207</v>
      </c>
      <c r="B86" s="9">
        <v>2670</v>
      </c>
      <c r="C86" s="9">
        <f t="shared" si="39"/>
        <v>68052960</v>
      </c>
      <c r="D86" s="9">
        <f t="shared" si="40"/>
        <v>91.589860338461548</v>
      </c>
      <c r="E86" s="357">
        <f t="shared" si="33"/>
        <v>0.397552646153846</v>
      </c>
      <c r="F86" s="14">
        <f t="shared" si="35"/>
        <v>0.17324495384615382</v>
      </c>
      <c r="G86" s="14">
        <f t="shared" si="36"/>
        <v>91.192307692307679</v>
      </c>
      <c r="H86" s="14">
        <v>1.5</v>
      </c>
      <c r="I86" s="72">
        <f t="shared" si="38"/>
        <v>0.13630769230769219</v>
      </c>
      <c r="J86" s="72">
        <f t="shared" si="37"/>
        <v>5.2046153846153833E-4</v>
      </c>
      <c r="K86" s="72">
        <f t="shared" si="37"/>
        <v>9.8692307692307708E-4</v>
      </c>
      <c r="L86" s="72">
        <f t="shared" si="37"/>
        <v>0.15107692307692311</v>
      </c>
      <c r="M86" s="72">
        <f t="shared" si="37"/>
        <v>1.4999999999999999E-4</v>
      </c>
      <c r="N86" s="72">
        <f t="shared" si="37"/>
        <v>4.2999999999999995E-5</v>
      </c>
      <c r="O86" s="72">
        <f t="shared" si="37"/>
        <v>51.046153846153835</v>
      </c>
      <c r="P86" s="72">
        <f t="shared" si="37"/>
        <v>1E-3</v>
      </c>
      <c r="Q86" s="72">
        <f t="shared" si="37"/>
        <v>1.6772307692307698E-4</v>
      </c>
      <c r="R86" s="72">
        <f t="shared" si="37"/>
        <v>2.1261538461538479E-3</v>
      </c>
      <c r="S86" s="72">
        <f t="shared" si="37"/>
        <v>8.7999999999999995E-2</v>
      </c>
      <c r="T86" s="72">
        <f t="shared" si="37"/>
        <v>3.0730769230769239E-4</v>
      </c>
      <c r="U86" s="72">
        <f t="shared" si="37"/>
        <v>7.8515384615384605</v>
      </c>
      <c r="V86" s="72">
        <f t="shared" si="37"/>
        <v>8.6153846153846133E-4</v>
      </c>
      <c r="W86" s="72">
        <f t="shared" si="37"/>
        <v>1.2E-4</v>
      </c>
      <c r="X86" s="72">
        <f t="shared" si="37"/>
        <v>2.2107692307692293E-3</v>
      </c>
      <c r="Y86" s="72">
        <f t="shared" si="37"/>
        <v>1.1000000000000001E-3</v>
      </c>
      <c r="Z86" s="72">
        <f t="shared" si="37"/>
        <v>2.8023076923076911</v>
      </c>
      <c r="AA86" s="72">
        <f t="shared" si="37"/>
        <v>5.4261538461538499E-4</v>
      </c>
      <c r="AB86" s="72">
        <f t="shared" si="37"/>
        <v>1E-4</v>
      </c>
      <c r="AC86" s="72">
        <f t="shared" si="37"/>
        <v>29.492307692307683</v>
      </c>
      <c r="AD86" s="72">
        <f t="shared" si="37"/>
        <v>1E-4</v>
      </c>
      <c r="AE86" s="72">
        <f t="shared" si="37"/>
        <v>1.8315384615384615E-3</v>
      </c>
      <c r="AF86" s="72">
        <f t="shared" si="37"/>
        <v>1.0000000000000002E-2</v>
      </c>
      <c r="AI86" s="48"/>
      <c r="AK86" s="7"/>
    </row>
    <row r="87" spans="1:37" ht="10.5" customHeight="1" x14ac:dyDescent="0.2">
      <c r="A87" s="74">
        <v>42226.635427199071</v>
      </c>
      <c r="B87" s="9">
        <v>2710</v>
      </c>
      <c r="C87" s="9">
        <f t="shared" si="39"/>
        <v>69072480.000000015</v>
      </c>
      <c r="D87" s="9">
        <f t="shared" si="40"/>
        <v>91.168511153846154</v>
      </c>
      <c r="E87" s="357">
        <f t="shared" si="33"/>
        <v>0.39928038461538451</v>
      </c>
      <c r="F87" s="14">
        <f t="shared" si="35"/>
        <v>0.18204961538461542</v>
      </c>
      <c r="G87" s="14">
        <f t="shared" si="36"/>
        <v>90.769230769230745</v>
      </c>
      <c r="H87" s="14">
        <v>1.5</v>
      </c>
      <c r="I87" s="72">
        <f t="shared" si="38"/>
        <v>0.12923076923076909</v>
      </c>
      <c r="J87" s="72">
        <f t="shared" si="37"/>
        <v>5.3384615384615374E-4</v>
      </c>
      <c r="K87" s="72">
        <f t="shared" si="37"/>
        <v>1.0076923076923077E-3</v>
      </c>
      <c r="L87" s="72">
        <f t="shared" si="37"/>
        <v>0.15930769230769234</v>
      </c>
      <c r="M87" s="72">
        <f t="shared" si="37"/>
        <v>1.4999999999999999E-4</v>
      </c>
      <c r="N87" s="72">
        <f t="shared" si="37"/>
        <v>4.2999999999999995E-5</v>
      </c>
      <c r="O87" s="72">
        <f t="shared" si="37"/>
        <v>50.384615384615373</v>
      </c>
      <c r="P87" s="72">
        <f t="shared" si="37"/>
        <v>1E-3</v>
      </c>
      <c r="Q87" s="72">
        <f t="shared" si="37"/>
        <v>1.3969230769230774E-4</v>
      </c>
      <c r="R87" s="72">
        <f t="shared" si="37"/>
        <v>2.0846153846153866E-3</v>
      </c>
      <c r="S87" s="72">
        <f t="shared" si="37"/>
        <v>8.7999999999999995E-2</v>
      </c>
      <c r="T87" s="72">
        <f t="shared" si="37"/>
        <v>3.0923076923076932E-4</v>
      </c>
      <c r="U87" s="72">
        <f t="shared" si="37"/>
        <v>7.8461538461538449</v>
      </c>
      <c r="V87" s="72">
        <f t="shared" si="37"/>
        <v>6.46153846153846E-4</v>
      </c>
      <c r="W87" s="72">
        <f t="shared" si="37"/>
        <v>1.2E-4</v>
      </c>
      <c r="X87" s="72">
        <f t="shared" si="37"/>
        <v>2.2230769230769214E-3</v>
      </c>
      <c r="Y87" s="72">
        <f t="shared" si="37"/>
        <v>1.1000000000000001E-3</v>
      </c>
      <c r="Z87" s="72">
        <f t="shared" si="37"/>
        <v>2.7692307692307678</v>
      </c>
      <c r="AA87" s="72">
        <f t="shared" si="37"/>
        <v>5.3846153846153887E-4</v>
      </c>
      <c r="AB87" s="72">
        <f t="shared" si="37"/>
        <v>1E-4</v>
      </c>
      <c r="AC87" s="72">
        <f t="shared" si="37"/>
        <v>29.769230769230759</v>
      </c>
      <c r="AD87" s="72">
        <f t="shared" si="37"/>
        <v>1E-4</v>
      </c>
      <c r="AE87" s="72">
        <f t="shared" si="37"/>
        <v>1.8461538461538461E-3</v>
      </c>
      <c r="AF87" s="72">
        <f t="shared" si="37"/>
        <v>1.0800000000000002E-2</v>
      </c>
      <c r="AI87" s="48"/>
      <c r="AK87" s="7"/>
    </row>
    <row r="88" spans="1:37" ht="10.5" customHeight="1" x14ac:dyDescent="0.2">
      <c r="A88" s="74">
        <v>42226.645849131943</v>
      </c>
      <c r="B88" s="9">
        <v>2710</v>
      </c>
      <c r="C88" s="9">
        <f t="shared" si="39"/>
        <v>69072480.000000015</v>
      </c>
      <c r="D88" s="9">
        <f t="shared" si="40"/>
        <v>90.74716196923076</v>
      </c>
      <c r="E88" s="357">
        <f t="shared" si="33"/>
        <v>0.40100812307692296</v>
      </c>
      <c r="F88" s="14">
        <f t="shared" si="35"/>
        <v>0.19085427692307697</v>
      </c>
      <c r="G88" s="14">
        <f t="shared" si="36"/>
        <v>90.346153846153825</v>
      </c>
      <c r="H88" s="14">
        <v>1.5</v>
      </c>
      <c r="I88" s="72">
        <f t="shared" si="38"/>
        <v>0.12215384615384602</v>
      </c>
      <c r="J88" s="72">
        <f t="shared" si="37"/>
        <v>5.4723076923076915E-4</v>
      </c>
      <c r="K88" s="72">
        <f t="shared" si="37"/>
        <v>1.0284615384615384E-3</v>
      </c>
      <c r="L88" s="72">
        <f t="shared" si="37"/>
        <v>0.16753846153846158</v>
      </c>
      <c r="M88" s="72">
        <f t="shared" si="37"/>
        <v>1.4999999999999999E-4</v>
      </c>
      <c r="N88" s="72">
        <f t="shared" si="37"/>
        <v>4.2999999999999995E-5</v>
      </c>
      <c r="O88" s="72">
        <f t="shared" si="37"/>
        <v>49.72307692307691</v>
      </c>
      <c r="P88" s="72">
        <f t="shared" si="37"/>
        <v>1E-3</v>
      </c>
      <c r="Q88" s="72">
        <f t="shared" si="37"/>
        <v>1.1166153846153851E-4</v>
      </c>
      <c r="R88" s="72">
        <f t="shared" si="37"/>
        <v>2.0430769230769252E-3</v>
      </c>
      <c r="S88" s="72">
        <f t="shared" si="37"/>
        <v>8.7999999999999995E-2</v>
      </c>
      <c r="T88" s="72">
        <f t="shared" si="37"/>
        <v>3.1115384615384626E-4</v>
      </c>
      <c r="U88" s="72">
        <f t="shared" si="37"/>
        <v>7.8407692307692294</v>
      </c>
      <c r="V88" s="72">
        <f t="shared" si="37"/>
        <v>4.3076923076923061E-4</v>
      </c>
      <c r="W88" s="72">
        <f t="shared" si="37"/>
        <v>1.2E-4</v>
      </c>
      <c r="X88" s="72">
        <f t="shared" si="37"/>
        <v>2.2353846153846135E-3</v>
      </c>
      <c r="Y88" s="72">
        <f t="shared" si="37"/>
        <v>1.1000000000000001E-3</v>
      </c>
      <c r="Z88" s="72">
        <f t="shared" si="37"/>
        <v>2.7361538461538446</v>
      </c>
      <c r="AA88" s="72">
        <f t="shared" si="37"/>
        <v>5.3430769230769276E-4</v>
      </c>
      <c r="AB88" s="72">
        <f t="shared" si="37"/>
        <v>1E-4</v>
      </c>
      <c r="AC88" s="72">
        <f t="shared" si="37"/>
        <v>30.046153846153835</v>
      </c>
      <c r="AD88" s="72">
        <f t="shared" si="37"/>
        <v>1E-4</v>
      </c>
      <c r="AE88" s="72">
        <f t="shared" si="37"/>
        <v>1.8607692307692307E-3</v>
      </c>
      <c r="AF88" s="72">
        <f t="shared" si="37"/>
        <v>1.1600000000000003E-2</v>
      </c>
      <c r="AI88" s="48"/>
      <c r="AK88" s="7"/>
    </row>
    <row r="89" spans="1:37" ht="10.5" customHeight="1" x14ac:dyDescent="0.2">
      <c r="A89" s="74">
        <v>42226.656271064814</v>
      </c>
      <c r="B89" s="9">
        <v>2590</v>
      </c>
      <c r="C89" s="9">
        <f t="shared" si="39"/>
        <v>66013920</v>
      </c>
      <c r="D89" s="9">
        <f t="shared" si="40"/>
        <v>90.32581278461538</v>
      </c>
      <c r="E89" s="357">
        <f t="shared" si="33"/>
        <v>0.40273586153846147</v>
      </c>
      <c r="F89" s="14">
        <f t="shared" si="35"/>
        <v>0.19965893846153857</v>
      </c>
      <c r="G89" s="14">
        <f t="shared" si="36"/>
        <v>89.923076923076891</v>
      </c>
      <c r="H89" s="14">
        <v>1.5</v>
      </c>
      <c r="I89" s="72">
        <f t="shared" si="38"/>
        <v>0.11507692307692294</v>
      </c>
      <c r="J89" s="72">
        <f t="shared" si="37"/>
        <v>5.6061538461538456E-4</v>
      </c>
      <c r="K89" s="72">
        <f t="shared" si="37"/>
        <v>1.0492307692307691E-3</v>
      </c>
      <c r="L89" s="72">
        <f t="shared" ref="L89:AF89" si="41">L88+(L$90-L$77)*(1/13)</f>
        <v>0.17576923076923082</v>
      </c>
      <c r="M89" s="72">
        <f t="shared" si="41"/>
        <v>1.4999999999999999E-4</v>
      </c>
      <c r="N89" s="72">
        <f t="shared" si="41"/>
        <v>4.2999999999999995E-5</v>
      </c>
      <c r="O89" s="72">
        <f t="shared" si="41"/>
        <v>49.061538461538447</v>
      </c>
      <c r="P89" s="72">
        <f t="shared" si="41"/>
        <v>1E-3</v>
      </c>
      <c r="Q89" s="72">
        <f t="shared" si="41"/>
        <v>8.3630769230769289E-5</v>
      </c>
      <c r="R89" s="72">
        <f t="shared" si="41"/>
        <v>2.0015384615384639E-3</v>
      </c>
      <c r="S89" s="72">
        <f t="shared" si="41"/>
        <v>8.7999999999999995E-2</v>
      </c>
      <c r="T89" s="72">
        <f t="shared" si="41"/>
        <v>3.1307692307692319E-4</v>
      </c>
      <c r="U89" s="72">
        <f t="shared" si="41"/>
        <v>7.8353846153846138</v>
      </c>
      <c r="V89" s="72">
        <f t="shared" si="41"/>
        <v>2.1538461538461522E-4</v>
      </c>
      <c r="W89" s="72">
        <f t="shared" si="41"/>
        <v>1.2E-4</v>
      </c>
      <c r="X89" s="72">
        <f t="shared" si="41"/>
        <v>2.2476923076923056E-3</v>
      </c>
      <c r="Y89" s="72">
        <f t="shared" si="41"/>
        <v>1.1000000000000001E-3</v>
      </c>
      <c r="Z89" s="72">
        <f t="shared" si="41"/>
        <v>2.7030769230769214</v>
      </c>
      <c r="AA89" s="72">
        <f t="shared" si="41"/>
        <v>5.3015384615384665E-4</v>
      </c>
      <c r="AB89" s="72">
        <f t="shared" si="41"/>
        <v>1E-4</v>
      </c>
      <c r="AC89" s="72">
        <f t="shared" si="41"/>
        <v>30.323076923076911</v>
      </c>
      <c r="AD89" s="72">
        <f t="shared" si="41"/>
        <v>1E-4</v>
      </c>
      <c r="AE89" s="72">
        <f t="shared" si="41"/>
        <v>1.8753846153846153E-3</v>
      </c>
      <c r="AF89" s="72">
        <f t="shared" si="41"/>
        <v>1.2400000000000003E-2</v>
      </c>
      <c r="AI89" s="48"/>
      <c r="AK89" s="7"/>
    </row>
    <row r="90" spans="1:37" ht="10.5" customHeight="1" x14ac:dyDescent="0.2">
      <c r="A90" s="74">
        <v>42226.666692997685</v>
      </c>
      <c r="B90" s="9">
        <v>2600</v>
      </c>
      <c r="C90" s="9">
        <f t="shared" si="39"/>
        <v>66268800</v>
      </c>
      <c r="D90" s="9">
        <f t="shared" si="40"/>
        <v>89.904463600000014</v>
      </c>
      <c r="E90" s="357">
        <f t="shared" si="33"/>
        <v>0.40446359999999998</v>
      </c>
      <c r="F90" s="14">
        <f>E90-I90-S90</f>
        <v>0.2084636</v>
      </c>
      <c r="G90" s="14">
        <f>O90+U90+Z90+AC90</f>
        <v>89.5</v>
      </c>
      <c r="H90" s="14">
        <v>1.5</v>
      </c>
      <c r="I90" s="353">
        <v>0.108</v>
      </c>
      <c r="J90" s="353">
        <v>5.7399999999999997E-4</v>
      </c>
      <c r="K90" s="353">
        <v>1.07E-3</v>
      </c>
      <c r="L90" s="353">
        <v>0.184</v>
      </c>
      <c r="M90" s="354">
        <v>1.4999999999999999E-4</v>
      </c>
      <c r="N90" s="354">
        <v>4.3000000000000002E-5</v>
      </c>
      <c r="O90" s="353">
        <v>48.4</v>
      </c>
      <c r="P90" s="354">
        <v>1E-3</v>
      </c>
      <c r="Q90" s="353">
        <v>5.5600000000000003E-5</v>
      </c>
      <c r="R90" s="353">
        <v>1.9599999999999999E-3</v>
      </c>
      <c r="S90" s="354">
        <v>8.7999999999999995E-2</v>
      </c>
      <c r="T90" s="353">
        <v>3.1500000000000001E-4</v>
      </c>
      <c r="U90" s="353">
        <v>7.83</v>
      </c>
      <c r="V90" s="353"/>
      <c r="W90" s="271">
        <v>1.2E-4</v>
      </c>
      <c r="X90" s="353">
        <v>2.2599999999999999E-3</v>
      </c>
      <c r="Y90" s="354">
        <v>1.1000000000000001E-3</v>
      </c>
      <c r="Z90" s="353">
        <v>2.67</v>
      </c>
      <c r="AA90" s="353">
        <v>5.2599999999999999E-4</v>
      </c>
      <c r="AB90" s="354">
        <v>1E-4</v>
      </c>
      <c r="AC90" s="353">
        <v>30.6</v>
      </c>
      <c r="AD90" s="354">
        <v>1E-4</v>
      </c>
      <c r="AE90" s="353">
        <v>1.89E-3</v>
      </c>
      <c r="AF90" s="353">
        <v>1.32E-2</v>
      </c>
      <c r="AG90" s="251" t="s">
        <v>261</v>
      </c>
      <c r="AI90" s="48"/>
      <c r="AK90" s="7"/>
    </row>
    <row r="91" spans="1:37" ht="10.5" customHeight="1" x14ac:dyDescent="0.2">
      <c r="A91" s="74">
        <v>42226.677114930557</v>
      </c>
      <c r="B91" s="9">
        <v>2680</v>
      </c>
      <c r="C91" s="9">
        <f t="shared" si="39"/>
        <v>68307840</v>
      </c>
      <c r="D91" s="9">
        <f t="shared" si="40"/>
        <v>89.953356045333322</v>
      </c>
      <c r="E91" s="357">
        <f t="shared" si="33"/>
        <v>0.41668937866666667</v>
      </c>
      <c r="F91" s="14">
        <f t="shared" si="35"/>
        <v>0.20980937866666666</v>
      </c>
      <c r="G91" s="14">
        <f t="shared" si="36"/>
        <v>89.536666666666662</v>
      </c>
      <c r="H91" s="14">
        <v>1.5</v>
      </c>
      <c r="I91" s="72">
        <f>I90+(I$165-I$90)*(1/75)</f>
        <v>0.11568000000000001</v>
      </c>
      <c r="J91" s="72">
        <f t="shared" ref="J91:AF102" si="42">J90+(J$165-J$90)*(1/75)</f>
        <v>5.8208000000000001E-4</v>
      </c>
      <c r="K91" s="72">
        <f t="shared" si="42"/>
        <v>1.0721333333333332E-3</v>
      </c>
      <c r="L91" s="72">
        <f t="shared" si="42"/>
        <v>0.18525333333333333</v>
      </c>
      <c r="M91" s="72">
        <f t="shared" si="42"/>
        <v>1.4878666666666665E-4</v>
      </c>
      <c r="N91" s="72">
        <f t="shared" si="42"/>
        <v>4.3000000000000002E-5</v>
      </c>
      <c r="O91" s="72">
        <f t="shared" si="42"/>
        <v>48.365333333333332</v>
      </c>
      <c r="P91" s="72">
        <f t="shared" si="42"/>
        <v>1E-3</v>
      </c>
      <c r="Q91" s="72">
        <f t="shared" si="42"/>
        <v>5.7152000000000004E-5</v>
      </c>
      <c r="R91" s="72">
        <f t="shared" si="42"/>
        <v>1.9721333333333332E-3</v>
      </c>
      <c r="S91" s="72">
        <f t="shared" si="42"/>
        <v>9.1199999999999989E-2</v>
      </c>
      <c r="T91" s="72">
        <f t="shared" si="42"/>
        <v>3.1973333333333337E-4</v>
      </c>
      <c r="U91" s="72">
        <f t="shared" si="42"/>
        <v>7.8180000000000005</v>
      </c>
      <c r="V91" s="72">
        <f t="shared" si="42"/>
        <v>5.4933333333333345E-5</v>
      </c>
      <c r="W91" s="72">
        <f t="shared" si="42"/>
        <v>1.2E-4</v>
      </c>
      <c r="X91" s="72">
        <f t="shared" si="42"/>
        <v>2.2554666666666666E-3</v>
      </c>
      <c r="Y91" s="72">
        <f t="shared" si="42"/>
        <v>1.0957066666666666E-3</v>
      </c>
      <c r="Z91" s="72">
        <f t="shared" si="42"/>
        <v>2.6706666666666665</v>
      </c>
      <c r="AA91" s="72">
        <f t="shared" si="42"/>
        <v>5.2811999999999998E-4</v>
      </c>
      <c r="AB91" s="72">
        <f t="shared" si="42"/>
        <v>1.0225333333333333E-4</v>
      </c>
      <c r="AC91" s="72">
        <f t="shared" si="42"/>
        <v>30.68266666666667</v>
      </c>
      <c r="AD91" s="72">
        <f t="shared" si="42"/>
        <v>9.9080000000000007E-5</v>
      </c>
      <c r="AE91" s="72">
        <f t="shared" si="42"/>
        <v>1.8988E-3</v>
      </c>
      <c r="AF91" s="72">
        <f t="shared" si="42"/>
        <v>1.3206666666666667E-2</v>
      </c>
      <c r="AI91" s="48"/>
      <c r="AK91" s="7"/>
    </row>
    <row r="92" spans="1:37" ht="10.5" customHeight="1" x14ac:dyDescent="0.2">
      <c r="A92" s="74">
        <v>42226.687536863428</v>
      </c>
      <c r="B92" s="9">
        <v>2670</v>
      </c>
      <c r="C92" s="9">
        <f t="shared" si="39"/>
        <v>68052960</v>
      </c>
      <c r="D92" s="9">
        <f t="shared" si="40"/>
        <v>90.002248490666673</v>
      </c>
      <c r="E92" s="357">
        <f t="shared" si="33"/>
        <v>0.42891515733333346</v>
      </c>
      <c r="F92" s="14">
        <f t="shared" si="35"/>
        <v>0.21115515733333345</v>
      </c>
      <c r="G92" s="14">
        <f t="shared" si="36"/>
        <v>89.573333333333352</v>
      </c>
      <c r="H92" s="14">
        <v>1.5</v>
      </c>
      <c r="I92" s="72">
        <f t="shared" ref="I92:I155" si="43">I91+(I$165-I$90)*(1/75)</f>
        <v>0.12336000000000001</v>
      </c>
      <c r="J92" s="72">
        <f t="shared" si="42"/>
        <v>5.9016000000000006E-4</v>
      </c>
      <c r="K92" s="72">
        <f t="shared" si="42"/>
        <v>1.0742666666666665E-3</v>
      </c>
      <c r="L92" s="72">
        <f t="shared" si="42"/>
        <v>0.18650666666666665</v>
      </c>
      <c r="M92" s="72">
        <f t="shared" si="42"/>
        <v>1.4757333333333331E-4</v>
      </c>
      <c r="N92" s="72">
        <f t="shared" si="42"/>
        <v>4.3000000000000002E-5</v>
      </c>
      <c r="O92" s="72">
        <f t="shared" si="42"/>
        <v>48.330666666666666</v>
      </c>
      <c r="P92" s="72">
        <f t="shared" si="42"/>
        <v>1E-3</v>
      </c>
      <c r="Q92" s="72">
        <f t="shared" si="42"/>
        <v>5.8704000000000006E-5</v>
      </c>
      <c r="R92" s="72">
        <f t="shared" si="42"/>
        <v>1.9842666666666665E-3</v>
      </c>
      <c r="S92" s="72">
        <f t="shared" si="42"/>
        <v>9.4399999999999984E-2</v>
      </c>
      <c r="T92" s="72">
        <f t="shared" si="42"/>
        <v>3.2446666666666673E-4</v>
      </c>
      <c r="U92" s="72">
        <f t="shared" si="42"/>
        <v>7.8060000000000009</v>
      </c>
      <c r="V92" s="72">
        <f t="shared" si="42"/>
        <v>1.0986666666666669E-4</v>
      </c>
      <c r="W92" s="72">
        <f t="shared" si="42"/>
        <v>1.2E-4</v>
      </c>
      <c r="X92" s="72">
        <f t="shared" si="42"/>
        <v>2.2509333333333333E-3</v>
      </c>
      <c r="Y92" s="72">
        <f t="shared" si="42"/>
        <v>1.0914133333333332E-3</v>
      </c>
      <c r="Z92" s="72">
        <f t="shared" si="42"/>
        <v>2.6713333333333331</v>
      </c>
      <c r="AA92" s="72">
        <f t="shared" si="42"/>
        <v>5.3023999999999996E-4</v>
      </c>
      <c r="AB92" s="72">
        <f t="shared" si="42"/>
        <v>1.0450666666666666E-4</v>
      </c>
      <c r="AC92" s="72">
        <f t="shared" si="42"/>
        <v>30.765333333333338</v>
      </c>
      <c r="AD92" s="72">
        <f t="shared" si="42"/>
        <v>9.8160000000000009E-5</v>
      </c>
      <c r="AE92" s="72">
        <f t="shared" si="42"/>
        <v>1.9076E-3</v>
      </c>
      <c r="AF92" s="72">
        <f t="shared" si="42"/>
        <v>1.3213333333333334E-2</v>
      </c>
      <c r="AI92" s="48"/>
      <c r="AK92" s="7"/>
    </row>
    <row r="93" spans="1:37" ht="10.5" customHeight="1" x14ac:dyDescent="0.2">
      <c r="A93" s="74">
        <v>42226.6979587963</v>
      </c>
      <c r="B93" s="9">
        <v>2700</v>
      </c>
      <c r="C93" s="9">
        <f t="shared" si="39"/>
        <v>68817600</v>
      </c>
      <c r="D93" s="9">
        <f t="shared" si="40"/>
        <v>90.05114093600001</v>
      </c>
      <c r="E93" s="357">
        <f t="shared" si="33"/>
        <v>0.44114093599999998</v>
      </c>
      <c r="F93" s="14">
        <f t="shared" si="35"/>
        <v>0.21250093600000003</v>
      </c>
      <c r="G93" s="14">
        <f t="shared" si="36"/>
        <v>89.610000000000014</v>
      </c>
      <c r="H93" s="14">
        <v>1.5</v>
      </c>
      <c r="I93" s="72">
        <f t="shared" si="43"/>
        <v>0.13104000000000002</v>
      </c>
      <c r="J93" s="72">
        <f t="shared" si="42"/>
        <v>5.982400000000001E-4</v>
      </c>
      <c r="K93" s="72">
        <f t="shared" si="42"/>
        <v>1.0763999999999997E-3</v>
      </c>
      <c r="L93" s="72">
        <f t="shared" si="42"/>
        <v>0.18775999999999998</v>
      </c>
      <c r="M93" s="72">
        <f t="shared" si="42"/>
        <v>1.4635999999999997E-4</v>
      </c>
      <c r="N93" s="72">
        <f t="shared" si="42"/>
        <v>4.3000000000000002E-5</v>
      </c>
      <c r="O93" s="72">
        <f t="shared" si="42"/>
        <v>48.295999999999999</v>
      </c>
      <c r="P93" s="72">
        <f t="shared" si="42"/>
        <v>1E-3</v>
      </c>
      <c r="Q93" s="72">
        <f t="shared" si="42"/>
        <v>6.0256000000000007E-5</v>
      </c>
      <c r="R93" s="72">
        <f t="shared" si="42"/>
        <v>1.9963999999999997E-3</v>
      </c>
      <c r="S93" s="72">
        <f t="shared" si="42"/>
        <v>9.7599999999999978E-2</v>
      </c>
      <c r="T93" s="72">
        <f t="shared" si="42"/>
        <v>3.2920000000000009E-4</v>
      </c>
      <c r="U93" s="72">
        <f t="shared" si="42"/>
        <v>7.7940000000000014</v>
      </c>
      <c r="V93" s="72">
        <f t="shared" si="42"/>
        <v>1.6480000000000005E-4</v>
      </c>
      <c r="W93" s="72">
        <f t="shared" si="42"/>
        <v>1.2E-4</v>
      </c>
      <c r="X93" s="72">
        <f t="shared" si="42"/>
        <v>2.2464E-3</v>
      </c>
      <c r="Y93" s="72">
        <f t="shared" si="42"/>
        <v>1.0871199999999998E-3</v>
      </c>
      <c r="Z93" s="72">
        <f t="shared" si="42"/>
        <v>2.6719999999999997</v>
      </c>
      <c r="AA93" s="72">
        <f t="shared" si="42"/>
        <v>5.3235999999999995E-4</v>
      </c>
      <c r="AB93" s="72">
        <f t="shared" si="42"/>
        <v>1.0675999999999999E-4</v>
      </c>
      <c r="AC93" s="72">
        <f t="shared" si="42"/>
        <v>30.848000000000006</v>
      </c>
      <c r="AD93" s="72">
        <f t="shared" si="42"/>
        <v>9.7240000000000011E-5</v>
      </c>
      <c r="AE93" s="72">
        <f t="shared" si="42"/>
        <v>1.9164E-3</v>
      </c>
      <c r="AF93" s="72">
        <f t="shared" si="42"/>
        <v>1.3220000000000001E-2</v>
      </c>
      <c r="AI93" s="48"/>
      <c r="AK93" s="7"/>
    </row>
    <row r="94" spans="1:37" ht="10.5" customHeight="1" x14ac:dyDescent="0.2">
      <c r="A94" s="74">
        <v>42226.708380729164</v>
      </c>
      <c r="B94" s="9">
        <v>2650</v>
      </c>
      <c r="C94" s="9">
        <f t="shared" si="39"/>
        <v>67543200</v>
      </c>
      <c r="D94" s="9">
        <f t="shared" si="40"/>
        <v>90.100033381333333</v>
      </c>
      <c r="E94" s="357">
        <f t="shared" si="33"/>
        <v>0.45336671466666661</v>
      </c>
      <c r="F94" s="14">
        <f t="shared" si="35"/>
        <v>0.21384671466666663</v>
      </c>
      <c r="G94" s="14">
        <f t="shared" si="36"/>
        <v>89.646666666666675</v>
      </c>
      <c r="H94" s="14">
        <v>1.5</v>
      </c>
      <c r="I94" s="72">
        <f t="shared" si="43"/>
        <v>0.13872000000000001</v>
      </c>
      <c r="J94" s="72">
        <f t="shared" si="42"/>
        <v>6.0632000000000014E-4</v>
      </c>
      <c r="K94" s="72">
        <f t="shared" si="42"/>
        <v>1.078533333333333E-3</v>
      </c>
      <c r="L94" s="72">
        <f t="shared" si="42"/>
        <v>0.18901333333333331</v>
      </c>
      <c r="M94" s="72">
        <f t="shared" si="42"/>
        <v>1.4514666666666664E-4</v>
      </c>
      <c r="N94" s="72">
        <f t="shared" si="42"/>
        <v>4.3000000000000002E-5</v>
      </c>
      <c r="O94" s="72">
        <f t="shared" si="42"/>
        <v>48.261333333333333</v>
      </c>
      <c r="P94" s="72">
        <f t="shared" si="42"/>
        <v>1E-3</v>
      </c>
      <c r="Q94" s="72">
        <f t="shared" si="42"/>
        <v>6.1808000000000002E-5</v>
      </c>
      <c r="R94" s="72">
        <f t="shared" si="42"/>
        <v>2.008533333333333E-3</v>
      </c>
      <c r="S94" s="72">
        <f t="shared" si="42"/>
        <v>0.10079999999999997</v>
      </c>
      <c r="T94" s="72">
        <f t="shared" si="42"/>
        <v>3.3393333333333345E-4</v>
      </c>
      <c r="U94" s="72">
        <f t="shared" si="42"/>
        <v>7.7820000000000018</v>
      </c>
      <c r="V94" s="72">
        <f t="shared" si="42"/>
        <v>2.1973333333333338E-4</v>
      </c>
      <c r="W94" s="72">
        <f t="shared" si="42"/>
        <v>1.2E-4</v>
      </c>
      <c r="X94" s="72">
        <f t="shared" si="42"/>
        <v>2.2418666666666667E-3</v>
      </c>
      <c r="Y94" s="72">
        <f t="shared" si="42"/>
        <v>1.0828266666666664E-3</v>
      </c>
      <c r="Z94" s="72">
        <f t="shared" si="42"/>
        <v>2.6726666666666663</v>
      </c>
      <c r="AA94" s="72">
        <f t="shared" si="42"/>
        <v>5.3447999999999994E-4</v>
      </c>
      <c r="AB94" s="72">
        <f t="shared" si="42"/>
        <v>1.0901333333333332E-4</v>
      </c>
      <c r="AC94" s="72">
        <f t="shared" si="42"/>
        <v>30.930666666666674</v>
      </c>
      <c r="AD94" s="72">
        <f t="shared" si="42"/>
        <v>9.6320000000000013E-5</v>
      </c>
      <c r="AE94" s="72">
        <f t="shared" si="42"/>
        <v>1.9252E-3</v>
      </c>
      <c r="AF94" s="72">
        <f t="shared" si="42"/>
        <v>1.3226666666666668E-2</v>
      </c>
      <c r="AI94" s="48"/>
      <c r="AK94" s="7"/>
    </row>
    <row r="95" spans="1:37" ht="10.5" customHeight="1" x14ac:dyDescent="0.2">
      <c r="A95" s="74">
        <v>42226.718802662035</v>
      </c>
      <c r="B95" s="9">
        <v>2740</v>
      </c>
      <c r="C95" s="9">
        <f t="shared" si="39"/>
        <v>69837120</v>
      </c>
      <c r="D95" s="9">
        <f t="shared" si="40"/>
        <v>90.148925826666684</v>
      </c>
      <c r="E95" s="357">
        <f t="shared" si="33"/>
        <v>0.4655924933333333</v>
      </c>
      <c r="F95" s="14">
        <f t="shared" si="35"/>
        <v>0.21519249333333335</v>
      </c>
      <c r="G95" s="14">
        <f t="shared" si="36"/>
        <v>89.683333333333337</v>
      </c>
      <c r="H95" s="14">
        <v>1.5</v>
      </c>
      <c r="I95" s="72">
        <f t="shared" si="43"/>
        <v>0.1464</v>
      </c>
      <c r="J95" s="72">
        <f t="shared" si="42"/>
        <v>6.1440000000000019E-4</v>
      </c>
      <c r="K95" s="72">
        <f t="shared" si="42"/>
        <v>1.0806666666666662E-3</v>
      </c>
      <c r="L95" s="72">
        <f t="shared" si="42"/>
        <v>0.19026666666666664</v>
      </c>
      <c r="M95" s="72">
        <f t="shared" si="42"/>
        <v>1.439333333333333E-4</v>
      </c>
      <c r="N95" s="72">
        <f t="shared" si="42"/>
        <v>4.3000000000000002E-5</v>
      </c>
      <c r="O95" s="72">
        <f t="shared" si="42"/>
        <v>48.226666666666667</v>
      </c>
      <c r="P95" s="72">
        <f t="shared" si="42"/>
        <v>1E-3</v>
      </c>
      <c r="Q95" s="72">
        <f t="shared" si="42"/>
        <v>6.3360000000000003E-5</v>
      </c>
      <c r="R95" s="72">
        <f t="shared" si="42"/>
        <v>2.0206666666666663E-3</v>
      </c>
      <c r="S95" s="72">
        <f t="shared" si="42"/>
        <v>0.10399999999999997</v>
      </c>
      <c r="T95" s="72">
        <f t="shared" si="42"/>
        <v>3.386666666666668E-4</v>
      </c>
      <c r="U95" s="72">
        <f t="shared" si="42"/>
        <v>7.7700000000000022</v>
      </c>
      <c r="V95" s="72">
        <f t="shared" si="42"/>
        <v>2.7466666666666671E-4</v>
      </c>
      <c r="W95" s="72">
        <f t="shared" si="42"/>
        <v>1.2E-4</v>
      </c>
      <c r="X95" s="72">
        <f t="shared" si="42"/>
        <v>2.2373333333333334E-3</v>
      </c>
      <c r="Y95" s="72">
        <f t="shared" si="42"/>
        <v>1.078533333333333E-3</v>
      </c>
      <c r="Z95" s="72">
        <f t="shared" si="42"/>
        <v>2.6733333333333329</v>
      </c>
      <c r="AA95" s="72">
        <f t="shared" si="42"/>
        <v>5.3659999999999992E-4</v>
      </c>
      <c r="AB95" s="72">
        <f t="shared" si="42"/>
        <v>1.1126666666666664E-4</v>
      </c>
      <c r="AC95" s="72">
        <f t="shared" si="42"/>
        <v>31.013333333333343</v>
      </c>
      <c r="AD95" s="72">
        <f t="shared" si="42"/>
        <v>9.5400000000000015E-5</v>
      </c>
      <c r="AE95" s="72">
        <f t="shared" si="42"/>
        <v>1.934E-3</v>
      </c>
      <c r="AF95" s="72">
        <f t="shared" si="42"/>
        <v>1.3233333333333335E-2</v>
      </c>
      <c r="AI95" s="48"/>
      <c r="AK95" s="7"/>
    </row>
    <row r="96" spans="1:37" ht="10.5" customHeight="1" x14ac:dyDescent="0.2">
      <c r="A96" s="74">
        <v>42226.729224594907</v>
      </c>
      <c r="B96" s="9">
        <v>2760</v>
      </c>
      <c r="C96" s="9">
        <f t="shared" si="39"/>
        <v>70346880</v>
      </c>
      <c r="D96" s="9">
        <f t="shared" si="40"/>
        <v>90.197818272000006</v>
      </c>
      <c r="E96" s="357">
        <f t="shared" si="33"/>
        <v>0.47781827199999982</v>
      </c>
      <c r="F96" s="14">
        <f t="shared" si="35"/>
        <v>0.21653827199999987</v>
      </c>
      <c r="G96" s="14">
        <f t="shared" si="36"/>
        <v>89.720000000000013</v>
      </c>
      <c r="H96" s="14">
        <v>1.5</v>
      </c>
      <c r="I96" s="72">
        <f t="shared" si="43"/>
        <v>0.15407999999999999</v>
      </c>
      <c r="J96" s="72">
        <f t="shared" si="42"/>
        <v>6.2248000000000023E-4</v>
      </c>
      <c r="K96" s="72">
        <f t="shared" si="42"/>
        <v>1.0827999999999994E-3</v>
      </c>
      <c r="L96" s="72">
        <f t="shared" si="42"/>
        <v>0.19151999999999997</v>
      </c>
      <c r="M96" s="72">
        <f t="shared" si="42"/>
        <v>1.4271999999999996E-4</v>
      </c>
      <c r="N96" s="72">
        <f t="shared" si="42"/>
        <v>4.3000000000000002E-5</v>
      </c>
      <c r="O96" s="72">
        <f t="shared" si="42"/>
        <v>48.192</v>
      </c>
      <c r="P96" s="72">
        <f t="shared" si="42"/>
        <v>1E-3</v>
      </c>
      <c r="Q96" s="72">
        <f t="shared" si="42"/>
        <v>6.4912000000000005E-5</v>
      </c>
      <c r="R96" s="72">
        <f t="shared" si="42"/>
        <v>2.0327999999999995E-3</v>
      </c>
      <c r="S96" s="72">
        <f t="shared" si="42"/>
        <v>0.10719999999999996</v>
      </c>
      <c r="T96" s="72">
        <f t="shared" si="42"/>
        <v>3.4340000000000016E-4</v>
      </c>
      <c r="U96" s="72">
        <f t="shared" si="42"/>
        <v>7.7580000000000027</v>
      </c>
      <c r="V96" s="72">
        <f t="shared" si="42"/>
        <v>3.2960000000000004E-4</v>
      </c>
      <c r="W96" s="72">
        <f t="shared" si="42"/>
        <v>1.2E-4</v>
      </c>
      <c r="X96" s="72">
        <f t="shared" si="42"/>
        <v>2.2328000000000001E-3</v>
      </c>
      <c r="Y96" s="72">
        <f t="shared" si="42"/>
        <v>1.0742399999999995E-3</v>
      </c>
      <c r="Z96" s="72">
        <f t="shared" si="42"/>
        <v>2.6739999999999995</v>
      </c>
      <c r="AA96" s="72">
        <f t="shared" si="42"/>
        <v>5.3871999999999991E-4</v>
      </c>
      <c r="AB96" s="72">
        <f t="shared" si="42"/>
        <v>1.1351999999999997E-4</v>
      </c>
      <c r="AC96" s="72">
        <f t="shared" si="42"/>
        <v>31.096000000000011</v>
      </c>
      <c r="AD96" s="72">
        <f t="shared" si="42"/>
        <v>9.4480000000000017E-5</v>
      </c>
      <c r="AE96" s="72">
        <f t="shared" si="42"/>
        <v>1.9428E-3</v>
      </c>
      <c r="AF96" s="72">
        <f t="shared" si="42"/>
        <v>1.3240000000000002E-2</v>
      </c>
      <c r="AI96" s="48"/>
      <c r="AK96" s="7"/>
    </row>
    <row r="97" spans="1:37" ht="10.5" customHeight="1" x14ac:dyDescent="0.2">
      <c r="A97" s="74">
        <v>42226.739646527778</v>
      </c>
      <c r="B97" s="9">
        <v>2710</v>
      </c>
      <c r="C97" s="9">
        <f t="shared" si="39"/>
        <v>69072480.000000015</v>
      </c>
      <c r="D97" s="9">
        <f t="shared" si="40"/>
        <v>90.246710717333329</v>
      </c>
      <c r="E97" s="357">
        <f t="shared" si="33"/>
        <v>0.49004405066666656</v>
      </c>
      <c r="F97" s="14">
        <f t="shared" si="35"/>
        <v>0.21788405066666661</v>
      </c>
      <c r="G97" s="14">
        <f t="shared" si="36"/>
        <v>89.756666666666689</v>
      </c>
      <c r="H97" s="14">
        <v>1.5</v>
      </c>
      <c r="I97" s="72">
        <f t="shared" si="43"/>
        <v>0.16175999999999999</v>
      </c>
      <c r="J97" s="72">
        <f t="shared" si="42"/>
        <v>6.3056000000000028E-4</v>
      </c>
      <c r="K97" s="72">
        <f t="shared" si="42"/>
        <v>1.0849333333333327E-3</v>
      </c>
      <c r="L97" s="72">
        <f t="shared" si="42"/>
        <v>0.1927733333333333</v>
      </c>
      <c r="M97" s="72">
        <f t="shared" si="42"/>
        <v>1.4150666666666662E-4</v>
      </c>
      <c r="N97" s="72">
        <f t="shared" si="42"/>
        <v>4.3000000000000002E-5</v>
      </c>
      <c r="O97" s="72">
        <f t="shared" si="42"/>
        <v>48.157333333333334</v>
      </c>
      <c r="P97" s="72">
        <f t="shared" si="42"/>
        <v>1E-3</v>
      </c>
      <c r="Q97" s="72">
        <f t="shared" si="42"/>
        <v>6.6464000000000006E-5</v>
      </c>
      <c r="R97" s="72">
        <f t="shared" si="42"/>
        <v>2.0449333333333328E-3</v>
      </c>
      <c r="S97" s="72">
        <f t="shared" si="42"/>
        <v>0.11039999999999996</v>
      </c>
      <c r="T97" s="72">
        <f t="shared" si="42"/>
        <v>3.4813333333333352E-4</v>
      </c>
      <c r="U97" s="72">
        <f t="shared" si="42"/>
        <v>7.7460000000000031</v>
      </c>
      <c r="V97" s="72">
        <f t="shared" si="42"/>
        <v>3.8453333333333337E-4</v>
      </c>
      <c r="W97" s="72">
        <f t="shared" si="42"/>
        <v>1.2E-4</v>
      </c>
      <c r="X97" s="72">
        <f t="shared" si="42"/>
        <v>2.2282666666666668E-3</v>
      </c>
      <c r="Y97" s="72">
        <f t="shared" si="42"/>
        <v>1.0699466666666661E-3</v>
      </c>
      <c r="Z97" s="72">
        <f t="shared" si="42"/>
        <v>2.6746666666666661</v>
      </c>
      <c r="AA97" s="72">
        <f t="shared" si="42"/>
        <v>5.408399999999999E-4</v>
      </c>
      <c r="AB97" s="72">
        <f t="shared" si="42"/>
        <v>1.157733333333333E-4</v>
      </c>
      <c r="AC97" s="72">
        <f t="shared" si="42"/>
        <v>31.178666666666679</v>
      </c>
      <c r="AD97" s="72">
        <f t="shared" si="42"/>
        <v>9.3560000000000019E-5</v>
      </c>
      <c r="AE97" s="72">
        <f t="shared" si="42"/>
        <v>1.9515999999999999E-3</v>
      </c>
      <c r="AF97" s="72">
        <f t="shared" si="42"/>
        <v>1.3246666666666669E-2</v>
      </c>
      <c r="AI97" s="48"/>
      <c r="AK97" s="7"/>
    </row>
    <row r="98" spans="1:37" ht="10.5" customHeight="1" x14ac:dyDescent="0.2">
      <c r="A98" s="74">
        <v>42226.750068460649</v>
      </c>
      <c r="B98" s="9">
        <v>2740</v>
      </c>
      <c r="C98" s="9">
        <f t="shared" si="39"/>
        <v>69837120</v>
      </c>
      <c r="D98" s="9">
        <f t="shared" si="40"/>
        <v>90.295603162666694</v>
      </c>
      <c r="E98" s="357">
        <f t="shared" si="33"/>
        <v>0.50226982933333308</v>
      </c>
      <c r="F98" s="14">
        <f t="shared" si="35"/>
        <v>0.21922982933333315</v>
      </c>
      <c r="G98" s="14">
        <f t="shared" si="36"/>
        <v>89.793333333333351</v>
      </c>
      <c r="H98" s="14">
        <v>1.5</v>
      </c>
      <c r="I98" s="72">
        <f t="shared" si="43"/>
        <v>0.16943999999999998</v>
      </c>
      <c r="J98" s="72">
        <f t="shared" si="42"/>
        <v>6.3864000000000032E-4</v>
      </c>
      <c r="K98" s="72">
        <f t="shared" si="42"/>
        <v>1.0870666666666659E-3</v>
      </c>
      <c r="L98" s="72">
        <f t="shared" si="42"/>
        <v>0.19402666666666663</v>
      </c>
      <c r="M98" s="72">
        <f t="shared" si="42"/>
        <v>1.4029333333333329E-4</v>
      </c>
      <c r="N98" s="72">
        <f t="shared" si="42"/>
        <v>4.3000000000000002E-5</v>
      </c>
      <c r="O98" s="72">
        <f t="shared" si="42"/>
        <v>48.122666666666667</v>
      </c>
      <c r="P98" s="72">
        <f t="shared" si="42"/>
        <v>1E-3</v>
      </c>
      <c r="Q98" s="72">
        <f t="shared" si="42"/>
        <v>6.8016000000000007E-5</v>
      </c>
      <c r="R98" s="72">
        <f t="shared" si="42"/>
        <v>2.0570666666666661E-3</v>
      </c>
      <c r="S98" s="72">
        <f t="shared" si="42"/>
        <v>0.11359999999999995</v>
      </c>
      <c r="T98" s="72">
        <f t="shared" si="42"/>
        <v>3.5286666666666688E-4</v>
      </c>
      <c r="U98" s="72">
        <f t="shared" si="42"/>
        <v>7.7340000000000035</v>
      </c>
      <c r="V98" s="72">
        <f t="shared" si="42"/>
        <v>4.3946666666666671E-4</v>
      </c>
      <c r="W98" s="72">
        <f t="shared" si="42"/>
        <v>1.2E-4</v>
      </c>
      <c r="X98" s="72">
        <f t="shared" si="42"/>
        <v>2.2237333333333335E-3</v>
      </c>
      <c r="Y98" s="72">
        <f t="shared" si="42"/>
        <v>1.0656533333333327E-3</v>
      </c>
      <c r="Z98" s="72">
        <f t="shared" si="42"/>
        <v>2.6753333333333327</v>
      </c>
      <c r="AA98" s="72">
        <f t="shared" si="42"/>
        <v>5.4295999999999988E-4</v>
      </c>
      <c r="AB98" s="72">
        <f t="shared" si="42"/>
        <v>1.1802666666666663E-4</v>
      </c>
      <c r="AC98" s="72">
        <f t="shared" si="42"/>
        <v>31.261333333333347</v>
      </c>
      <c r="AD98" s="72">
        <f t="shared" si="42"/>
        <v>9.2640000000000021E-5</v>
      </c>
      <c r="AE98" s="72">
        <f t="shared" si="42"/>
        <v>1.9604000000000002E-3</v>
      </c>
      <c r="AF98" s="72">
        <f t="shared" si="42"/>
        <v>1.3253333333333336E-2</v>
      </c>
      <c r="AI98" s="48"/>
      <c r="AK98" s="7"/>
    </row>
    <row r="99" spans="1:37" ht="10.5" customHeight="1" x14ac:dyDescent="0.2">
      <c r="A99" s="74">
        <v>42226.760490393521</v>
      </c>
      <c r="B99" s="9">
        <v>2730</v>
      </c>
      <c r="C99" s="9">
        <f t="shared" si="39"/>
        <v>69582240</v>
      </c>
      <c r="D99" s="9">
        <f t="shared" si="40"/>
        <v>90.344495608000031</v>
      </c>
      <c r="E99" s="357">
        <f t="shared" si="33"/>
        <v>0.51449560799999994</v>
      </c>
      <c r="F99" s="14">
        <f t="shared" si="35"/>
        <v>0.22057560800000003</v>
      </c>
      <c r="G99" s="14">
        <f t="shared" si="36"/>
        <v>89.830000000000013</v>
      </c>
      <c r="H99" s="14">
        <v>1.5</v>
      </c>
      <c r="I99" s="72">
        <f t="shared" si="43"/>
        <v>0.17711999999999997</v>
      </c>
      <c r="J99" s="72">
        <f t="shared" si="42"/>
        <v>6.4672000000000037E-4</v>
      </c>
      <c r="K99" s="72">
        <f t="shared" si="42"/>
        <v>1.0891999999999992E-3</v>
      </c>
      <c r="L99" s="72">
        <f t="shared" si="42"/>
        <v>0.19527999999999995</v>
      </c>
      <c r="M99" s="72">
        <f t="shared" si="42"/>
        <v>1.3907999999999995E-4</v>
      </c>
      <c r="N99" s="72">
        <f t="shared" si="42"/>
        <v>4.3000000000000002E-5</v>
      </c>
      <c r="O99" s="72">
        <f t="shared" si="42"/>
        <v>48.088000000000001</v>
      </c>
      <c r="P99" s="72">
        <f t="shared" si="42"/>
        <v>1E-3</v>
      </c>
      <c r="Q99" s="72">
        <f t="shared" si="42"/>
        <v>6.9568000000000009E-5</v>
      </c>
      <c r="R99" s="72">
        <f t="shared" si="42"/>
        <v>2.0691999999999993E-3</v>
      </c>
      <c r="S99" s="72">
        <f t="shared" si="42"/>
        <v>0.11679999999999995</v>
      </c>
      <c r="T99" s="72">
        <f t="shared" si="42"/>
        <v>3.5760000000000024E-4</v>
      </c>
      <c r="U99" s="72">
        <f t="shared" si="42"/>
        <v>7.722000000000004</v>
      </c>
      <c r="V99" s="72">
        <f t="shared" si="42"/>
        <v>4.9440000000000009E-4</v>
      </c>
      <c r="W99" s="72">
        <f t="shared" si="42"/>
        <v>1.2E-4</v>
      </c>
      <c r="X99" s="72">
        <f t="shared" si="42"/>
        <v>2.2192000000000002E-3</v>
      </c>
      <c r="Y99" s="72">
        <f t="shared" si="42"/>
        <v>1.0613599999999993E-3</v>
      </c>
      <c r="Z99" s="72">
        <f t="shared" si="42"/>
        <v>2.6759999999999993</v>
      </c>
      <c r="AA99" s="72">
        <f t="shared" si="42"/>
        <v>5.4507999999999987E-4</v>
      </c>
      <c r="AB99" s="72">
        <f t="shared" si="42"/>
        <v>1.2027999999999995E-4</v>
      </c>
      <c r="AC99" s="72">
        <f t="shared" si="42"/>
        <v>31.344000000000015</v>
      </c>
      <c r="AD99" s="72">
        <f t="shared" si="42"/>
        <v>9.1720000000000023E-5</v>
      </c>
      <c r="AE99" s="72">
        <f t="shared" si="42"/>
        <v>1.9692000000000004E-3</v>
      </c>
      <c r="AF99" s="72">
        <f t="shared" si="42"/>
        <v>1.3260000000000003E-2</v>
      </c>
      <c r="AI99" s="48"/>
      <c r="AK99" s="7"/>
    </row>
    <row r="100" spans="1:37" ht="10.5" customHeight="1" x14ac:dyDescent="0.2">
      <c r="A100" s="74">
        <v>42226.770912326392</v>
      </c>
      <c r="B100" s="9">
        <v>2770</v>
      </c>
      <c r="C100" s="9">
        <f t="shared" si="39"/>
        <v>70601760</v>
      </c>
      <c r="D100" s="9">
        <f t="shared" si="40"/>
        <v>90.393388053333339</v>
      </c>
      <c r="E100" s="357">
        <f t="shared" si="33"/>
        <v>0.52672138666666657</v>
      </c>
      <c r="F100" s="14">
        <f t="shared" si="35"/>
        <v>0.22192138666666666</v>
      </c>
      <c r="G100" s="14">
        <f t="shared" si="36"/>
        <v>89.866666666666674</v>
      </c>
      <c r="H100" s="14">
        <v>1.5</v>
      </c>
      <c r="I100" s="72">
        <f t="shared" si="43"/>
        <v>0.18479999999999996</v>
      </c>
      <c r="J100" s="72">
        <f t="shared" si="42"/>
        <v>6.5480000000000041E-4</v>
      </c>
      <c r="K100" s="72">
        <f t="shared" si="42"/>
        <v>1.0913333333333324E-3</v>
      </c>
      <c r="L100" s="72">
        <f t="shared" si="42"/>
        <v>0.19653333333333328</v>
      </c>
      <c r="M100" s="72">
        <f t="shared" si="42"/>
        <v>1.3786666666666661E-4</v>
      </c>
      <c r="N100" s="72">
        <f t="shared" si="42"/>
        <v>4.3000000000000002E-5</v>
      </c>
      <c r="O100" s="72">
        <f t="shared" si="42"/>
        <v>48.053333333333335</v>
      </c>
      <c r="P100" s="72">
        <f t="shared" si="42"/>
        <v>1E-3</v>
      </c>
      <c r="Q100" s="72">
        <f t="shared" si="42"/>
        <v>7.112000000000001E-5</v>
      </c>
      <c r="R100" s="72">
        <f t="shared" si="42"/>
        <v>2.0813333333333326E-3</v>
      </c>
      <c r="S100" s="72">
        <f t="shared" si="42"/>
        <v>0.11999999999999994</v>
      </c>
      <c r="T100" s="72">
        <f t="shared" si="42"/>
        <v>3.6233333333333359E-4</v>
      </c>
      <c r="U100" s="72">
        <f t="shared" si="42"/>
        <v>7.7100000000000044</v>
      </c>
      <c r="V100" s="72">
        <f t="shared" si="42"/>
        <v>5.4933333333333342E-4</v>
      </c>
      <c r="W100" s="72">
        <f t="shared" si="42"/>
        <v>1.2E-4</v>
      </c>
      <c r="X100" s="72">
        <f t="shared" si="42"/>
        <v>2.2146666666666669E-3</v>
      </c>
      <c r="Y100" s="72">
        <f t="shared" si="42"/>
        <v>1.0570666666666658E-3</v>
      </c>
      <c r="Z100" s="72">
        <f t="shared" si="42"/>
        <v>2.6766666666666659</v>
      </c>
      <c r="AA100" s="72">
        <f t="shared" si="42"/>
        <v>5.4719999999999986E-4</v>
      </c>
      <c r="AB100" s="72">
        <f t="shared" si="42"/>
        <v>1.2253333333333329E-4</v>
      </c>
      <c r="AC100" s="72">
        <f t="shared" si="42"/>
        <v>31.426666666666684</v>
      </c>
      <c r="AD100" s="72">
        <f t="shared" si="42"/>
        <v>9.0800000000000025E-5</v>
      </c>
      <c r="AE100" s="72">
        <f t="shared" si="42"/>
        <v>1.9780000000000006E-3</v>
      </c>
      <c r="AF100" s="72">
        <f t="shared" si="42"/>
        <v>1.326666666666667E-2</v>
      </c>
      <c r="AI100" s="48"/>
      <c r="AK100" s="7"/>
    </row>
    <row r="101" spans="1:37" ht="10.5" customHeight="1" x14ac:dyDescent="0.2">
      <c r="A101" s="74">
        <v>42226.781334259256</v>
      </c>
      <c r="B101" s="9">
        <v>2730</v>
      </c>
      <c r="C101" s="9">
        <f t="shared" si="39"/>
        <v>69582240</v>
      </c>
      <c r="D101" s="9">
        <f t="shared" si="40"/>
        <v>90.442280498666705</v>
      </c>
      <c r="E101" s="357">
        <f t="shared" si="33"/>
        <v>0.53894716533333309</v>
      </c>
      <c r="F101" s="14">
        <f t="shared" si="35"/>
        <v>0.22326716533333318</v>
      </c>
      <c r="G101" s="14">
        <f t="shared" si="36"/>
        <v>89.903333333333364</v>
      </c>
      <c r="H101" s="14">
        <v>1.5</v>
      </c>
      <c r="I101" s="72">
        <f t="shared" si="43"/>
        <v>0.19247999999999996</v>
      </c>
      <c r="J101" s="72">
        <f t="shared" si="42"/>
        <v>6.6288000000000046E-4</v>
      </c>
      <c r="K101" s="72">
        <f t="shared" si="42"/>
        <v>1.0934666666666656E-3</v>
      </c>
      <c r="L101" s="72">
        <f t="shared" si="42"/>
        <v>0.19778666666666661</v>
      </c>
      <c r="M101" s="72">
        <f t="shared" si="42"/>
        <v>1.3665333333333327E-4</v>
      </c>
      <c r="N101" s="72">
        <f t="shared" si="42"/>
        <v>4.3000000000000002E-5</v>
      </c>
      <c r="O101" s="72">
        <f t="shared" si="42"/>
        <v>48.018666666666668</v>
      </c>
      <c r="P101" s="72">
        <f t="shared" si="42"/>
        <v>1E-3</v>
      </c>
      <c r="Q101" s="72">
        <f t="shared" si="42"/>
        <v>7.2672000000000012E-5</v>
      </c>
      <c r="R101" s="72">
        <f t="shared" si="42"/>
        <v>2.0934666666666659E-3</v>
      </c>
      <c r="S101" s="72">
        <f t="shared" si="42"/>
        <v>0.12319999999999993</v>
      </c>
      <c r="T101" s="72">
        <f t="shared" si="42"/>
        <v>3.6706666666666695E-4</v>
      </c>
      <c r="U101" s="72">
        <f t="shared" si="42"/>
        <v>7.6980000000000048</v>
      </c>
      <c r="V101" s="72">
        <f t="shared" si="42"/>
        <v>6.0426666666666675E-4</v>
      </c>
      <c r="W101" s="72">
        <f t="shared" si="42"/>
        <v>1.2E-4</v>
      </c>
      <c r="X101" s="72">
        <f t="shared" si="42"/>
        <v>2.2101333333333336E-3</v>
      </c>
      <c r="Y101" s="72">
        <f t="shared" si="42"/>
        <v>1.0527733333333324E-3</v>
      </c>
      <c r="Z101" s="72">
        <f t="shared" si="42"/>
        <v>2.6773333333333325</v>
      </c>
      <c r="AA101" s="72">
        <f t="shared" si="42"/>
        <v>5.4931999999999984E-4</v>
      </c>
      <c r="AB101" s="72">
        <f t="shared" si="42"/>
        <v>1.2478666666666664E-4</v>
      </c>
      <c r="AC101" s="72">
        <f t="shared" si="42"/>
        <v>31.509333333333352</v>
      </c>
      <c r="AD101" s="72">
        <f t="shared" si="42"/>
        <v>8.9880000000000027E-5</v>
      </c>
      <c r="AE101" s="72">
        <f t="shared" si="42"/>
        <v>1.9868000000000008E-3</v>
      </c>
      <c r="AF101" s="72">
        <f t="shared" si="42"/>
        <v>1.3273333333333337E-2</v>
      </c>
      <c r="AI101" s="48"/>
      <c r="AK101" s="7"/>
    </row>
    <row r="102" spans="1:37" ht="10.5" customHeight="1" x14ac:dyDescent="0.2">
      <c r="A102" s="74">
        <v>42226.791756192128</v>
      </c>
      <c r="B102" s="9">
        <v>2770</v>
      </c>
      <c r="C102" s="9">
        <f t="shared" si="39"/>
        <v>70601760</v>
      </c>
      <c r="D102" s="9">
        <f t="shared" si="40"/>
        <v>90.491172944000027</v>
      </c>
      <c r="E102" s="357">
        <f t="shared" si="33"/>
        <v>0.55117294399999972</v>
      </c>
      <c r="F102" s="14">
        <f t="shared" si="35"/>
        <v>0.22461294399999984</v>
      </c>
      <c r="G102" s="14">
        <f t="shared" si="36"/>
        <v>89.940000000000026</v>
      </c>
      <c r="H102" s="14">
        <v>1.5</v>
      </c>
      <c r="I102" s="72">
        <f t="shared" si="43"/>
        <v>0.20015999999999995</v>
      </c>
      <c r="J102" s="72">
        <f t="shared" si="42"/>
        <v>6.709600000000005E-4</v>
      </c>
      <c r="K102" s="72">
        <f t="shared" si="42"/>
        <v>1.0955999999999989E-3</v>
      </c>
      <c r="L102" s="72">
        <f t="shared" ref="L102:L164" si="44">L101+(L$165-L$90)*(1/75)</f>
        <v>0.19903999999999994</v>
      </c>
      <c r="M102" s="72">
        <f t="shared" ref="M102:M164" si="45">M101+(M$165-M$90)*(1/75)</f>
        <v>1.3543999999999994E-4</v>
      </c>
      <c r="N102" s="72">
        <f t="shared" ref="N102:N164" si="46">N101+(N$165-N$90)*(1/75)</f>
        <v>4.3000000000000002E-5</v>
      </c>
      <c r="O102" s="72">
        <f t="shared" ref="O102:O164" si="47">O101+(O$165-O$90)*(1/75)</f>
        <v>47.984000000000002</v>
      </c>
      <c r="P102" s="72">
        <f t="shared" ref="P102:P164" si="48">P101+(P$165-P$90)*(1/75)</f>
        <v>1E-3</v>
      </c>
      <c r="Q102" s="72">
        <f t="shared" ref="Q102:Q164" si="49">Q101+(Q$165-Q$90)*(1/75)</f>
        <v>7.4224000000000013E-5</v>
      </c>
      <c r="R102" s="72">
        <f t="shared" ref="R102:R164" si="50">R101+(R$165-R$90)*(1/75)</f>
        <v>2.1055999999999991E-3</v>
      </c>
      <c r="S102" s="72">
        <f t="shared" ref="S102:S164" si="51">S101+(S$165-S$90)*(1/75)</f>
        <v>0.12639999999999993</v>
      </c>
      <c r="T102" s="72">
        <f t="shared" ref="T102:T164" si="52">T101+(T$165-T$90)*(1/75)</f>
        <v>3.7180000000000031E-4</v>
      </c>
      <c r="U102" s="72">
        <f t="shared" ref="U102:U164" si="53">U101+(U$165-U$90)*(1/75)</f>
        <v>7.6860000000000053</v>
      </c>
      <c r="V102" s="72">
        <f t="shared" ref="V102:V164" si="54">V101+(V$165-V$90)*(1/75)</f>
        <v>6.5920000000000009E-4</v>
      </c>
      <c r="W102" s="72">
        <f t="shared" ref="W102:W164" si="55">W101+(W$165-W$90)*(1/75)</f>
        <v>1.2E-4</v>
      </c>
      <c r="X102" s="72">
        <f t="shared" ref="X102:X164" si="56">X101+(X$165-X$90)*(1/75)</f>
        <v>2.2056000000000003E-3</v>
      </c>
      <c r="Y102" s="72">
        <f t="shared" ref="Y102:Y164" si="57">Y101+(Y$165-Y$90)*(1/75)</f>
        <v>1.048479999999999E-3</v>
      </c>
      <c r="Z102" s="72">
        <f t="shared" ref="Z102:Z164" si="58">Z101+(Z$165-Z$90)*(1/75)</f>
        <v>2.677999999999999</v>
      </c>
      <c r="AA102" s="72">
        <f t="shared" ref="AA102:AA164" si="59">AA101+(AA$165-AA$90)*(1/75)</f>
        <v>5.5143999999999983E-4</v>
      </c>
      <c r="AB102" s="72">
        <f t="shared" ref="AB102:AB164" si="60">AB101+(AB$165-AB$90)*(1/75)</f>
        <v>1.2703999999999998E-4</v>
      </c>
      <c r="AC102" s="72">
        <f t="shared" ref="AC102:AC164" si="61">AC101+(AC$165-AC$90)*(1/75)</f>
        <v>31.59200000000002</v>
      </c>
      <c r="AD102" s="72">
        <f t="shared" ref="AD102:AD164" si="62">AD101+(AD$165-AD$90)*(1/75)</f>
        <v>8.8960000000000029E-5</v>
      </c>
      <c r="AE102" s="72">
        <f t="shared" ref="AE102:AE164" si="63">AE101+(AE$165-AE$90)*(1/75)</f>
        <v>1.995600000000001E-3</v>
      </c>
      <c r="AF102" s="72">
        <f t="shared" ref="AF102:AF164" si="64">AF101+(AF$165-AF$90)*(1/75)</f>
        <v>1.3280000000000004E-2</v>
      </c>
      <c r="AI102" s="48"/>
      <c r="AK102" s="7"/>
    </row>
    <row r="103" spans="1:37" ht="10.5" customHeight="1" x14ac:dyDescent="0.2">
      <c r="A103" s="74">
        <v>42226.802178124999</v>
      </c>
      <c r="B103" s="9">
        <v>2760</v>
      </c>
      <c r="C103" s="9">
        <f t="shared" si="39"/>
        <v>70346880</v>
      </c>
      <c r="D103" s="9">
        <f t="shared" si="40"/>
        <v>90.540065389333364</v>
      </c>
      <c r="E103" s="357">
        <f t="shared" si="33"/>
        <v>0.56339872266666635</v>
      </c>
      <c r="F103" s="14">
        <f t="shared" si="35"/>
        <v>0.2259587226666665</v>
      </c>
      <c r="G103" s="14">
        <f t="shared" si="36"/>
        <v>89.976666666666688</v>
      </c>
      <c r="H103" s="14">
        <v>1.5</v>
      </c>
      <c r="I103" s="72">
        <f t="shared" si="43"/>
        <v>0.20783999999999994</v>
      </c>
      <c r="J103" s="72">
        <f t="shared" ref="J103:J164" si="65">J102+(J$165-J$90)*(1/75)</f>
        <v>6.7904000000000055E-4</v>
      </c>
      <c r="K103" s="72">
        <f t="shared" ref="K103:K164" si="66">K102+(K$165-K$90)*(1/75)</f>
        <v>1.0977333333333321E-3</v>
      </c>
      <c r="L103" s="72">
        <f t="shared" si="44"/>
        <v>0.20029333333333327</v>
      </c>
      <c r="M103" s="72">
        <f t="shared" si="45"/>
        <v>1.342266666666666E-4</v>
      </c>
      <c r="N103" s="72">
        <f t="shared" si="46"/>
        <v>4.3000000000000002E-5</v>
      </c>
      <c r="O103" s="72">
        <f t="shared" si="47"/>
        <v>47.949333333333335</v>
      </c>
      <c r="P103" s="72">
        <f t="shared" si="48"/>
        <v>1E-3</v>
      </c>
      <c r="Q103" s="72">
        <f t="shared" si="49"/>
        <v>7.5776000000000014E-5</v>
      </c>
      <c r="R103" s="72">
        <f t="shared" si="50"/>
        <v>2.1177333333333324E-3</v>
      </c>
      <c r="S103" s="72">
        <f t="shared" si="51"/>
        <v>0.12959999999999994</v>
      </c>
      <c r="T103" s="72">
        <f t="shared" si="52"/>
        <v>3.7653333333333367E-4</v>
      </c>
      <c r="U103" s="72">
        <f t="shared" si="53"/>
        <v>7.6740000000000057</v>
      </c>
      <c r="V103" s="72">
        <f t="shared" si="54"/>
        <v>7.1413333333333342E-4</v>
      </c>
      <c r="W103" s="72">
        <f t="shared" si="55"/>
        <v>1.2E-4</v>
      </c>
      <c r="X103" s="72">
        <f t="shared" si="56"/>
        <v>2.201066666666667E-3</v>
      </c>
      <c r="Y103" s="72">
        <f t="shared" si="57"/>
        <v>1.0441866666666656E-3</v>
      </c>
      <c r="Z103" s="72">
        <f t="shared" si="58"/>
        <v>2.6786666666666656</v>
      </c>
      <c r="AA103" s="72">
        <f t="shared" si="59"/>
        <v>5.5355999999999982E-4</v>
      </c>
      <c r="AB103" s="72">
        <f t="shared" si="60"/>
        <v>1.2929333333333332E-4</v>
      </c>
      <c r="AC103" s="72">
        <f t="shared" si="61"/>
        <v>31.674666666666688</v>
      </c>
      <c r="AD103" s="72">
        <f t="shared" si="62"/>
        <v>8.8040000000000031E-5</v>
      </c>
      <c r="AE103" s="72">
        <f t="shared" si="63"/>
        <v>2.0044000000000012E-3</v>
      </c>
      <c r="AF103" s="72">
        <f t="shared" si="64"/>
        <v>1.3286666666666671E-2</v>
      </c>
      <c r="AI103" s="48"/>
      <c r="AK103" s="7"/>
    </row>
    <row r="104" spans="1:37" ht="10.5" customHeight="1" x14ac:dyDescent="0.2">
      <c r="A104" s="74">
        <v>42226.81260005787</v>
      </c>
      <c r="B104" s="9">
        <v>2770</v>
      </c>
      <c r="C104" s="9">
        <f t="shared" si="39"/>
        <v>70601760</v>
      </c>
      <c r="D104" s="9">
        <f t="shared" si="40"/>
        <v>90.588957834666687</v>
      </c>
      <c r="E104" s="357">
        <f t="shared" si="33"/>
        <v>0.57562450133333332</v>
      </c>
      <c r="F104" s="14">
        <f t="shared" si="35"/>
        <v>0.22730450133333344</v>
      </c>
      <c r="G104" s="14">
        <f t="shared" si="36"/>
        <v>90.013333333333364</v>
      </c>
      <c r="H104" s="14">
        <v>1.5</v>
      </c>
      <c r="I104" s="72">
        <f t="shared" si="43"/>
        <v>0.21551999999999993</v>
      </c>
      <c r="J104" s="72">
        <f t="shared" si="65"/>
        <v>6.8712000000000059E-4</v>
      </c>
      <c r="K104" s="72">
        <f t="shared" si="66"/>
        <v>1.0998666666666654E-3</v>
      </c>
      <c r="L104" s="72">
        <f t="shared" si="44"/>
        <v>0.2015466666666666</v>
      </c>
      <c r="M104" s="72">
        <f t="shared" si="45"/>
        <v>1.3301333333333326E-4</v>
      </c>
      <c r="N104" s="72">
        <f t="shared" si="46"/>
        <v>4.3000000000000002E-5</v>
      </c>
      <c r="O104" s="72">
        <f t="shared" si="47"/>
        <v>47.914666666666669</v>
      </c>
      <c r="P104" s="72">
        <f t="shared" si="48"/>
        <v>1E-3</v>
      </c>
      <c r="Q104" s="72">
        <f t="shared" si="49"/>
        <v>7.7328000000000016E-5</v>
      </c>
      <c r="R104" s="72">
        <f t="shared" si="50"/>
        <v>2.1298666666666657E-3</v>
      </c>
      <c r="S104" s="72">
        <f t="shared" si="51"/>
        <v>0.13279999999999995</v>
      </c>
      <c r="T104" s="72">
        <f t="shared" si="52"/>
        <v>3.8126666666666703E-4</v>
      </c>
      <c r="U104" s="72">
        <f t="shared" si="53"/>
        <v>7.6620000000000061</v>
      </c>
      <c r="V104" s="72">
        <f t="shared" si="54"/>
        <v>7.6906666666666675E-4</v>
      </c>
      <c r="W104" s="72">
        <f t="shared" si="55"/>
        <v>1.2E-4</v>
      </c>
      <c r="X104" s="72">
        <f t="shared" si="56"/>
        <v>2.1965333333333337E-3</v>
      </c>
      <c r="Y104" s="72">
        <f t="shared" si="57"/>
        <v>1.0398933333333321E-3</v>
      </c>
      <c r="Z104" s="72">
        <f t="shared" si="58"/>
        <v>2.6793333333333322</v>
      </c>
      <c r="AA104" s="72">
        <f t="shared" si="59"/>
        <v>5.556799999999998E-4</v>
      </c>
      <c r="AB104" s="72">
        <f t="shared" si="60"/>
        <v>1.3154666666666666E-4</v>
      </c>
      <c r="AC104" s="72">
        <f t="shared" si="61"/>
        <v>31.757333333333357</v>
      </c>
      <c r="AD104" s="72">
        <f t="shared" si="62"/>
        <v>8.7120000000000033E-5</v>
      </c>
      <c r="AE104" s="72">
        <f t="shared" si="63"/>
        <v>2.0132000000000014E-3</v>
      </c>
      <c r="AF104" s="72">
        <f t="shared" si="64"/>
        <v>1.3293333333333338E-2</v>
      </c>
      <c r="AI104" s="48"/>
      <c r="AK104" s="7"/>
    </row>
    <row r="105" spans="1:37" ht="10.5" customHeight="1" x14ac:dyDescent="0.2">
      <c r="A105" s="74">
        <v>42226.823021990742</v>
      </c>
      <c r="B105" s="9">
        <v>2680</v>
      </c>
      <c r="C105" s="9">
        <f t="shared" si="39"/>
        <v>68307840</v>
      </c>
      <c r="D105" s="9">
        <f t="shared" si="40"/>
        <v>90.637850280000038</v>
      </c>
      <c r="E105" s="357">
        <f t="shared" si="33"/>
        <v>0.58785027999999995</v>
      </c>
      <c r="F105" s="14">
        <f t="shared" si="35"/>
        <v>0.22865028000000004</v>
      </c>
      <c r="G105" s="14">
        <f t="shared" si="36"/>
        <v>90.05000000000004</v>
      </c>
      <c r="H105" s="14">
        <v>1.5</v>
      </c>
      <c r="I105" s="72">
        <f t="shared" si="43"/>
        <v>0.22319999999999993</v>
      </c>
      <c r="J105" s="72">
        <f t="shared" si="65"/>
        <v>6.9520000000000064E-4</v>
      </c>
      <c r="K105" s="72">
        <f t="shared" si="66"/>
        <v>1.1019999999999986E-3</v>
      </c>
      <c r="L105" s="72">
        <f t="shared" si="44"/>
        <v>0.20279999999999992</v>
      </c>
      <c r="M105" s="72">
        <f t="shared" si="45"/>
        <v>1.3179999999999992E-4</v>
      </c>
      <c r="N105" s="72">
        <f t="shared" si="46"/>
        <v>4.3000000000000002E-5</v>
      </c>
      <c r="O105" s="72">
        <f t="shared" si="47"/>
        <v>47.88</v>
      </c>
      <c r="P105" s="72">
        <f t="shared" si="48"/>
        <v>1E-3</v>
      </c>
      <c r="Q105" s="72">
        <f t="shared" si="49"/>
        <v>7.8880000000000017E-5</v>
      </c>
      <c r="R105" s="72">
        <f t="shared" si="50"/>
        <v>2.1419999999999989E-3</v>
      </c>
      <c r="S105" s="72">
        <f t="shared" si="51"/>
        <v>0.13599999999999995</v>
      </c>
      <c r="T105" s="72">
        <f t="shared" si="52"/>
        <v>3.8600000000000038E-4</v>
      </c>
      <c r="U105" s="72">
        <f t="shared" si="53"/>
        <v>7.6500000000000066</v>
      </c>
      <c r="V105" s="72">
        <f t="shared" si="54"/>
        <v>8.2400000000000008E-4</v>
      </c>
      <c r="W105" s="72">
        <f t="shared" si="55"/>
        <v>1.2E-4</v>
      </c>
      <c r="X105" s="72">
        <f t="shared" si="56"/>
        <v>2.1920000000000004E-3</v>
      </c>
      <c r="Y105" s="72">
        <f t="shared" si="57"/>
        <v>1.0355999999999987E-3</v>
      </c>
      <c r="Z105" s="72">
        <f t="shared" si="58"/>
        <v>2.6799999999999988</v>
      </c>
      <c r="AA105" s="72">
        <f t="shared" si="59"/>
        <v>5.5779999999999979E-4</v>
      </c>
      <c r="AB105" s="72">
        <f t="shared" si="60"/>
        <v>1.338E-4</v>
      </c>
      <c r="AC105" s="72">
        <f t="shared" si="61"/>
        <v>31.840000000000025</v>
      </c>
      <c r="AD105" s="72">
        <f t="shared" si="62"/>
        <v>8.6200000000000035E-5</v>
      </c>
      <c r="AE105" s="72">
        <f t="shared" si="63"/>
        <v>2.0220000000000017E-3</v>
      </c>
      <c r="AF105" s="72">
        <f t="shared" si="64"/>
        <v>1.3300000000000005E-2</v>
      </c>
      <c r="AI105" s="48"/>
      <c r="AK105" s="7"/>
    </row>
    <row r="106" spans="1:37" ht="10.5" customHeight="1" x14ac:dyDescent="0.2">
      <c r="A106" s="74">
        <v>42226.833443923613</v>
      </c>
      <c r="B106" s="9">
        <v>2760</v>
      </c>
      <c r="C106" s="9">
        <f t="shared" si="39"/>
        <v>70346880</v>
      </c>
      <c r="D106" s="9">
        <f t="shared" si="40"/>
        <v>90.68674272533336</v>
      </c>
      <c r="E106" s="357">
        <f t="shared" si="33"/>
        <v>0.60007605866666647</v>
      </c>
      <c r="F106" s="14">
        <f t="shared" si="35"/>
        <v>0.22999605866666659</v>
      </c>
      <c r="G106" s="14">
        <f t="shared" si="36"/>
        <v>90.086666666666702</v>
      </c>
      <c r="H106" s="14">
        <v>1.5</v>
      </c>
      <c r="I106" s="72">
        <f t="shared" si="43"/>
        <v>0.23087999999999992</v>
      </c>
      <c r="J106" s="72">
        <f t="shared" si="65"/>
        <v>7.0328000000000068E-4</v>
      </c>
      <c r="K106" s="72">
        <f t="shared" si="66"/>
        <v>1.1041333333333318E-3</v>
      </c>
      <c r="L106" s="72">
        <f t="shared" si="44"/>
        <v>0.20405333333333325</v>
      </c>
      <c r="M106" s="72">
        <f t="shared" si="45"/>
        <v>1.3058666666666659E-4</v>
      </c>
      <c r="N106" s="72">
        <f t="shared" si="46"/>
        <v>4.3000000000000002E-5</v>
      </c>
      <c r="O106" s="72">
        <f t="shared" si="47"/>
        <v>47.845333333333336</v>
      </c>
      <c r="P106" s="72">
        <f t="shared" si="48"/>
        <v>1E-3</v>
      </c>
      <c r="Q106" s="72">
        <f t="shared" si="49"/>
        <v>8.0432000000000019E-5</v>
      </c>
      <c r="R106" s="72">
        <f t="shared" si="50"/>
        <v>2.1541333333333322E-3</v>
      </c>
      <c r="S106" s="72">
        <f t="shared" si="51"/>
        <v>0.13919999999999996</v>
      </c>
      <c r="T106" s="72">
        <f t="shared" si="52"/>
        <v>3.9073333333333374E-4</v>
      </c>
      <c r="U106" s="72">
        <f t="shared" si="53"/>
        <v>7.638000000000007</v>
      </c>
      <c r="V106" s="72">
        <f t="shared" si="54"/>
        <v>8.7893333333333341E-4</v>
      </c>
      <c r="W106" s="72">
        <f t="shared" si="55"/>
        <v>1.2E-4</v>
      </c>
      <c r="X106" s="72">
        <f t="shared" si="56"/>
        <v>2.1874666666666671E-3</v>
      </c>
      <c r="Y106" s="72">
        <f t="shared" si="57"/>
        <v>1.0313066666666653E-3</v>
      </c>
      <c r="Z106" s="72">
        <f t="shared" si="58"/>
        <v>2.6806666666666654</v>
      </c>
      <c r="AA106" s="72">
        <f t="shared" si="59"/>
        <v>5.5991999999999978E-4</v>
      </c>
      <c r="AB106" s="72">
        <f t="shared" si="60"/>
        <v>1.3605333333333334E-4</v>
      </c>
      <c r="AC106" s="72">
        <f t="shared" si="61"/>
        <v>31.922666666666693</v>
      </c>
      <c r="AD106" s="72">
        <f t="shared" si="62"/>
        <v>8.5280000000000037E-5</v>
      </c>
      <c r="AE106" s="72">
        <f t="shared" si="63"/>
        <v>2.0308000000000019E-3</v>
      </c>
      <c r="AF106" s="72">
        <f t="shared" si="64"/>
        <v>1.3306666666666672E-2</v>
      </c>
      <c r="AI106" s="48"/>
      <c r="AK106" s="7"/>
    </row>
    <row r="107" spans="1:37" ht="10.5" customHeight="1" x14ac:dyDescent="0.2">
      <c r="A107" s="343">
        <v>42226.843865856485</v>
      </c>
      <c r="B107" s="9">
        <v>2830</v>
      </c>
      <c r="C107" s="9">
        <f t="shared" si="39"/>
        <v>72131040</v>
      </c>
      <c r="D107" s="9">
        <f t="shared" si="40"/>
        <v>90.735635170666697</v>
      </c>
      <c r="E107" s="357">
        <f t="shared" si="33"/>
        <v>0.6123018373333331</v>
      </c>
      <c r="F107" s="14">
        <f t="shared" si="35"/>
        <v>0.23134183733333324</v>
      </c>
      <c r="G107" s="14">
        <f t="shared" si="36"/>
        <v>90.123333333333363</v>
      </c>
      <c r="H107" s="14">
        <v>1.5</v>
      </c>
      <c r="I107" s="73">
        <f t="shared" si="43"/>
        <v>0.23855999999999991</v>
      </c>
      <c r="J107" s="73">
        <f t="shared" si="65"/>
        <v>7.1136000000000072E-4</v>
      </c>
      <c r="K107" s="73">
        <f t="shared" si="66"/>
        <v>1.1062666666666651E-3</v>
      </c>
      <c r="L107" s="73">
        <f t="shared" si="44"/>
        <v>0.20530666666666658</v>
      </c>
      <c r="M107" s="73">
        <f t="shared" si="45"/>
        <v>1.2937333333333325E-4</v>
      </c>
      <c r="N107" s="73">
        <f t="shared" si="46"/>
        <v>4.3000000000000002E-5</v>
      </c>
      <c r="O107" s="73">
        <f t="shared" si="47"/>
        <v>47.81066666666667</v>
      </c>
      <c r="P107" s="73">
        <f t="shared" si="48"/>
        <v>1E-3</v>
      </c>
      <c r="Q107" s="73">
        <f t="shared" si="49"/>
        <v>8.198400000000002E-5</v>
      </c>
      <c r="R107" s="73">
        <f t="shared" si="50"/>
        <v>2.1662666666666655E-3</v>
      </c>
      <c r="S107" s="73">
        <f t="shared" si="51"/>
        <v>0.14239999999999997</v>
      </c>
      <c r="T107" s="73">
        <f t="shared" si="52"/>
        <v>3.954666666666671E-4</v>
      </c>
      <c r="U107" s="73">
        <f t="shared" si="53"/>
        <v>7.6260000000000074</v>
      </c>
      <c r="V107" s="73">
        <f t="shared" si="54"/>
        <v>9.3386666666666674E-4</v>
      </c>
      <c r="W107" s="73">
        <f t="shared" si="55"/>
        <v>1.2E-4</v>
      </c>
      <c r="X107" s="73">
        <f t="shared" si="56"/>
        <v>2.1829333333333338E-3</v>
      </c>
      <c r="Y107" s="73">
        <f t="shared" si="57"/>
        <v>1.0270133333333319E-3</v>
      </c>
      <c r="Z107" s="73">
        <f t="shared" si="58"/>
        <v>2.681333333333332</v>
      </c>
      <c r="AA107" s="73">
        <f t="shared" si="59"/>
        <v>5.6203999999999976E-4</v>
      </c>
      <c r="AB107" s="73">
        <f t="shared" si="60"/>
        <v>1.3830666666666668E-4</v>
      </c>
      <c r="AC107" s="73">
        <f t="shared" si="61"/>
        <v>32.005333333333361</v>
      </c>
      <c r="AD107" s="73">
        <f t="shared" si="62"/>
        <v>8.4360000000000039E-5</v>
      </c>
      <c r="AE107" s="73">
        <f t="shared" si="63"/>
        <v>2.0396000000000021E-3</v>
      </c>
      <c r="AF107" s="73">
        <f t="shared" si="64"/>
        <v>1.3313333333333338E-2</v>
      </c>
      <c r="AG107" s="251" t="s">
        <v>323</v>
      </c>
      <c r="AI107" s="48"/>
      <c r="AK107" s="7"/>
    </row>
    <row r="108" spans="1:37" ht="10.5" customHeight="1" x14ac:dyDescent="0.2">
      <c r="A108" s="74">
        <v>42226.854287789349</v>
      </c>
      <c r="B108" s="9">
        <v>2760</v>
      </c>
      <c r="C108" s="9">
        <f t="shared" si="39"/>
        <v>70346880</v>
      </c>
      <c r="D108" s="9">
        <f t="shared" si="40"/>
        <v>90.784527616000048</v>
      </c>
      <c r="E108" s="357">
        <f t="shared" si="33"/>
        <v>0.62452761599999984</v>
      </c>
      <c r="F108" s="14">
        <f t="shared" si="35"/>
        <v>0.23268761599999996</v>
      </c>
      <c r="G108" s="14">
        <f t="shared" si="36"/>
        <v>90.160000000000053</v>
      </c>
      <c r="H108" s="14">
        <v>1.5</v>
      </c>
      <c r="I108" s="72">
        <f t="shared" si="43"/>
        <v>0.2462399999999999</v>
      </c>
      <c r="J108" s="72">
        <f t="shared" si="65"/>
        <v>7.1944000000000077E-4</v>
      </c>
      <c r="K108" s="72">
        <f t="shared" si="66"/>
        <v>1.1083999999999983E-3</v>
      </c>
      <c r="L108" s="72">
        <f t="shared" si="44"/>
        <v>0.20655999999999991</v>
      </c>
      <c r="M108" s="72">
        <f t="shared" si="45"/>
        <v>1.2815999999999991E-4</v>
      </c>
      <c r="N108" s="72">
        <f t="shared" si="46"/>
        <v>4.3000000000000002E-5</v>
      </c>
      <c r="O108" s="72">
        <f t="shared" si="47"/>
        <v>47.776000000000003</v>
      </c>
      <c r="P108" s="72">
        <f t="shared" si="48"/>
        <v>1E-3</v>
      </c>
      <c r="Q108" s="72">
        <f t="shared" si="49"/>
        <v>8.3536000000000021E-5</v>
      </c>
      <c r="R108" s="72">
        <f t="shared" si="50"/>
        <v>2.1783999999999987E-3</v>
      </c>
      <c r="S108" s="72">
        <f t="shared" si="51"/>
        <v>0.14559999999999998</v>
      </c>
      <c r="T108" s="72">
        <f t="shared" si="52"/>
        <v>4.0020000000000046E-4</v>
      </c>
      <c r="U108" s="72">
        <f t="shared" si="53"/>
        <v>7.6140000000000079</v>
      </c>
      <c r="V108" s="72">
        <f t="shared" si="54"/>
        <v>9.8880000000000018E-4</v>
      </c>
      <c r="W108" s="72">
        <f t="shared" si="55"/>
        <v>1.2E-4</v>
      </c>
      <c r="X108" s="72">
        <f t="shared" si="56"/>
        <v>2.1784000000000005E-3</v>
      </c>
      <c r="Y108" s="72">
        <f t="shared" si="57"/>
        <v>1.0227199999999984E-3</v>
      </c>
      <c r="Z108" s="72">
        <f t="shared" si="58"/>
        <v>2.6819999999999986</v>
      </c>
      <c r="AA108" s="72">
        <f t="shared" si="59"/>
        <v>5.6415999999999975E-4</v>
      </c>
      <c r="AB108" s="72">
        <f t="shared" si="60"/>
        <v>1.4056000000000002E-4</v>
      </c>
      <c r="AC108" s="72">
        <f t="shared" si="61"/>
        <v>32.088000000000029</v>
      </c>
      <c r="AD108" s="72">
        <f t="shared" si="62"/>
        <v>8.3440000000000041E-5</v>
      </c>
      <c r="AE108" s="72">
        <f t="shared" si="63"/>
        <v>2.0484000000000023E-3</v>
      </c>
      <c r="AF108" s="72">
        <f t="shared" si="64"/>
        <v>1.3320000000000005E-2</v>
      </c>
      <c r="AI108" s="48"/>
      <c r="AK108" s="7"/>
    </row>
    <row r="109" spans="1:37" ht="10.5" customHeight="1" x14ac:dyDescent="0.2">
      <c r="A109" s="74">
        <v>42226.86470972222</v>
      </c>
      <c r="B109" s="9">
        <v>2850</v>
      </c>
      <c r="C109" s="9">
        <f t="shared" si="39"/>
        <v>72640800</v>
      </c>
      <c r="D109" s="9">
        <f t="shared" si="40"/>
        <v>90.833420061333385</v>
      </c>
      <c r="E109" s="357">
        <f t="shared" si="33"/>
        <v>0.63675339466666647</v>
      </c>
      <c r="F109" s="14">
        <f t="shared" si="35"/>
        <v>0.23403339466666656</v>
      </c>
      <c r="G109" s="14">
        <f t="shared" si="36"/>
        <v>90.196666666666715</v>
      </c>
      <c r="H109" s="14">
        <v>1.5</v>
      </c>
      <c r="I109" s="72">
        <f t="shared" si="43"/>
        <v>0.25391999999999992</v>
      </c>
      <c r="J109" s="72">
        <f t="shared" si="65"/>
        <v>7.2752000000000081E-4</v>
      </c>
      <c r="K109" s="72">
        <f t="shared" si="66"/>
        <v>1.1105333333333316E-3</v>
      </c>
      <c r="L109" s="72">
        <f t="shared" si="44"/>
        <v>0.20781333333333324</v>
      </c>
      <c r="M109" s="72">
        <f t="shared" si="45"/>
        <v>1.2694666666666657E-4</v>
      </c>
      <c r="N109" s="72">
        <f t="shared" si="46"/>
        <v>4.3000000000000002E-5</v>
      </c>
      <c r="O109" s="72">
        <f t="shared" si="47"/>
        <v>47.741333333333337</v>
      </c>
      <c r="P109" s="72">
        <f t="shared" si="48"/>
        <v>1E-3</v>
      </c>
      <c r="Q109" s="72">
        <f t="shared" si="49"/>
        <v>8.5088000000000023E-5</v>
      </c>
      <c r="R109" s="72">
        <f t="shared" si="50"/>
        <v>2.190533333333332E-3</v>
      </c>
      <c r="S109" s="72">
        <f t="shared" si="51"/>
        <v>0.14879999999999999</v>
      </c>
      <c r="T109" s="72">
        <f t="shared" si="52"/>
        <v>4.0493333333333382E-4</v>
      </c>
      <c r="U109" s="72">
        <f t="shared" si="53"/>
        <v>7.6020000000000083</v>
      </c>
      <c r="V109" s="72">
        <f t="shared" si="54"/>
        <v>1.0437333333333336E-3</v>
      </c>
      <c r="W109" s="72">
        <f t="shared" si="55"/>
        <v>1.2E-4</v>
      </c>
      <c r="X109" s="72">
        <f t="shared" si="56"/>
        <v>2.1738666666666672E-3</v>
      </c>
      <c r="Y109" s="72">
        <f t="shared" si="57"/>
        <v>1.018426666666665E-3</v>
      </c>
      <c r="Z109" s="72">
        <f t="shared" si="58"/>
        <v>2.6826666666666652</v>
      </c>
      <c r="AA109" s="72">
        <f t="shared" si="59"/>
        <v>5.6627999999999973E-4</v>
      </c>
      <c r="AB109" s="72">
        <f t="shared" si="60"/>
        <v>1.4281333333333336E-4</v>
      </c>
      <c r="AC109" s="72">
        <f t="shared" si="61"/>
        <v>32.170666666666698</v>
      </c>
      <c r="AD109" s="72">
        <f t="shared" si="62"/>
        <v>8.2520000000000043E-5</v>
      </c>
      <c r="AE109" s="72">
        <f t="shared" si="63"/>
        <v>2.0572000000000025E-3</v>
      </c>
      <c r="AF109" s="72">
        <f t="shared" si="64"/>
        <v>1.3326666666666672E-2</v>
      </c>
      <c r="AI109" s="48"/>
      <c r="AK109" s="7"/>
    </row>
    <row r="110" spans="1:37" ht="10.5" customHeight="1" x14ac:dyDescent="0.2">
      <c r="A110" s="74">
        <v>42226.875131655092</v>
      </c>
      <c r="B110" s="9">
        <v>2740</v>
      </c>
      <c r="C110" s="9">
        <f t="shared" si="39"/>
        <v>69837120</v>
      </c>
      <c r="D110" s="9">
        <f t="shared" si="40"/>
        <v>90.882312506666722</v>
      </c>
      <c r="E110" s="357">
        <f t="shared" si="33"/>
        <v>0.64897917333333333</v>
      </c>
      <c r="F110" s="14">
        <f t="shared" si="35"/>
        <v>0.23537917333333339</v>
      </c>
      <c r="G110" s="14">
        <f t="shared" si="36"/>
        <v>90.233333333333377</v>
      </c>
      <c r="H110" s="14">
        <v>1.5</v>
      </c>
      <c r="I110" s="72">
        <f t="shared" si="43"/>
        <v>0.26159999999999994</v>
      </c>
      <c r="J110" s="72">
        <f t="shared" si="65"/>
        <v>7.3560000000000086E-4</v>
      </c>
      <c r="K110" s="72">
        <f t="shared" si="66"/>
        <v>1.1126666666666648E-3</v>
      </c>
      <c r="L110" s="72">
        <f t="shared" si="44"/>
        <v>0.20906666666666657</v>
      </c>
      <c r="M110" s="72">
        <f t="shared" si="45"/>
        <v>1.2573333333333324E-4</v>
      </c>
      <c r="N110" s="72">
        <f t="shared" si="46"/>
        <v>4.3000000000000002E-5</v>
      </c>
      <c r="O110" s="72">
        <f t="shared" si="47"/>
        <v>47.706666666666671</v>
      </c>
      <c r="P110" s="72">
        <f t="shared" si="48"/>
        <v>1E-3</v>
      </c>
      <c r="Q110" s="72">
        <f t="shared" si="49"/>
        <v>8.6640000000000024E-5</v>
      </c>
      <c r="R110" s="72">
        <f t="shared" si="50"/>
        <v>2.2026666666666653E-3</v>
      </c>
      <c r="S110" s="72">
        <f t="shared" si="51"/>
        <v>0.152</v>
      </c>
      <c r="T110" s="72">
        <f t="shared" si="52"/>
        <v>4.0966666666666717E-4</v>
      </c>
      <c r="U110" s="72">
        <f t="shared" si="53"/>
        <v>7.5900000000000087</v>
      </c>
      <c r="V110" s="72">
        <f t="shared" si="54"/>
        <v>1.0986666666666671E-3</v>
      </c>
      <c r="W110" s="72">
        <f t="shared" si="55"/>
        <v>1.2E-4</v>
      </c>
      <c r="X110" s="72">
        <f t="shared" si="56"/>
        <v>2.1693333333333339E-3</v>
      </c>
      <c r="Y110" s="72">
        <f t="shared" si="57"/>
        <v>1.0141333333333316E-3</v>
      </c>
      <c r="Z110" s="72">
        <f t="shared" si="58"/>
        <v>2.6833333333333318</v>
      </c>
      <c r="AA110" s="72">
        <f t="shared" si="59"/>
        <v>5.6839999999999972E-4</v>
      </c>
      <c r="AB110" s="72">
        <f t="shared" si="60"/>
        <v>1.4506666666666671E-4</v>
      </c>
      <c r="AC110" s="72">
        <f t="shared" si="61"/>
        <v>32.253333333333366</v>
      </c>
      <c r="AD110" s="72">
        <f t="shared" si="62"/>
        <v>8.1600000000000045E-5</v>
      </c>
      <c r="AE110" s="72">
        <f t="shared" si="63"/>
        <v>2.0660000000000027E-3</v>
      </c>
      <c r="AF110" s="72">
        <f t="shared" si="64"/>
        <v>1.3333333333333339E-2</v>
      </c>
      <c r="AI110" s="48"/>
      <c r="AK110" s="7"/>
    </row>
    <row r="111" spans="1:37" ht="10.5" customHeight="1" x14ac:dyDescent="0.2">
      <c r="A111" s="74">
        <v>42226.885553587963</v>
      </c>
      <c r="B111" s="9">
        <v>2880</v>
      </c>
      <c r="C111" s="9">
        <f t="shared" si="39"/>
        <v>73405440</v>
      </c>
      <c r="D111" s="9">
        <f t="shared" si="40"/>
        <v>90.931204952000044</v>
      </c>
      <c r="E111" s="357">
        <f t="shared" si="33"/>
        <v>0.66120495200000007</v>
      </c>
      <c r="F111" s="14">
        <f t="shared" si="35"/>
        <v>0.2367249520000001</v>
      </c>
      <c r="G111" s="14">
        <f t="shared" si="36"/>
        <v>90.270000000000039</v>
      </c>
      <c r="H111" s="14">
        <v>1.5</v>
      </c>
      <c r="I111" s="72">
        <f t="shared" si="43"/>
        <v>0.26927999999999996</v>
      </c>
      <c r="J111" s="72">
        <f t="shared" si="65"/>
        <v>7.436800000000009E-4</v>
      </c>
      <c r="K111" s="72">
        <f t="shared" si="66"/>
        <v>1.114799999999998E-3</v>
      </c>
      <c r="L111" s="72">
        <f t="shared" si="44"/>
        <v>0.2103199999999999</v>
      </c>
      <c r="M111" s="72">
        <f t="shared" si="45"/>
        <v>1.245199999999999E-4</v>
      </c>
      <c r="N111" s="72">
        <f t="shared" si="46"/>
        <v>4.3000000000000002E-5</v>
      </c>
      <c r="O111" s="72">
        <f t="shared" si="47"/>
        <v>47.672000000000004</v>
      </c>
      <c r="P111" s="72">
        <f t="shared" si="48"/>
        <v>1E-3</v>
      </c>
      <c r="Q111" s="72">
        <f t="shared" si="49"/>
        <v>8.8192000000000026E-5</v>
      </c>
      <c r="R111" s="72">
        <f t="shared" si="50"/>
        <v>2.2147999999999985E-3</v>
      </c>
      <c r="S111" s="72">
        <f t="shared" si="51"/>
        <v>0.1552</v>
      </c>
      <c r="T111" s="72">
        <f t="shared" si="52"/>
        <v>4.1440000000000053E-4</v>
      </c>
      <c r="U111" s="72">
        <f t="shared" si="53"/>
        <v>7.5780000000000092</v>
      </c>
      <c r="V111" s="72">
        <f t="shared" si="54"/>
        <v>1.1536000000000005E-3</v>
      </c>
      <c r="W111" s="72">
        <f t="shared" si="55"/>
        <v>1.2E-4</v>
      </c>
      <c r="X111" s="72">
        <f t="shared" si="56"/>
        <v>2.1648000000000006E-3</v>
      </c>
      <c r="Y111" s="72">
        <f t="shared" si="57"/>
        <v>1.0098399999999982E-3</v>
      </c>
      <c r="Z111" s="72">
        <f t="shared" si="58"/>
        <v>2.6839999999999984</v>
      </c>
      <c r="AA111" s="72">
        <f t="shared" si="59"/>
        <v>5.7051999999999971E-4</v>
      </c>
      <c r="AB111" s="72">
        <f t="shared" si="60"/>
        <v>1.4732000000000005E-4</v>
      </c>
      <c r="AC111" s="72">
        <f t="shared" si="61"/>
        <v>32.336000000000034</v>
      </c>
      <c r="AD111" s="72">
        <f t="shared" si="62"/>
        <v>8.0680000000000047E-5</v>
      </c>
      <c r="AE111" s="72">
        <f t="shared" si="63"/>
        <v>2.0748000000000029E-3</v>
      </c>
      <c r="AF111" s="72">
        <f t="shared" si="64"/>
        <v>1.3340000000000006E-2</v>
      </c>
      <c r="AI111" s="48"/>
      <c r="AK111" s="7"/>
    </row>
    <row r="112" spans="1:37" ht="10.5" customHeight="1" x14ac:dyDescent="0.2">
      <c r="A112" s="74">
        <v>42226.895975520834</v>
      </c>
      <c r="B112" s="9">
        <v>2760</v>
      </c>
      <c r="C112" s="9">
        <f t="shared" si="39"/>
        <v>70346880</v>
      </c>
      <c r="D112" s="9">
        <f t="shared" si="40"/>
        <v>90.980097397333395</v>
      </c>
      <c r="E112" s="357">
        <f t="shared" si="33"/>
        <v>0.67343073066666648</v>
      </c>
      <c r="F112" s="14">
        <f t="shared" si="35"/>
        <v>0.23807073066666648</v>
      </c>
      <c r="G112" s="14">
        <f t="shared" si="36"/>
        <v>90.306666666666715</v>
      </c>
      <c r="H112" s="14">
        <v>1.5</v>
      </c>
      <c r="I112" s="72">
        <f t="shared" si="43"/>
        <v>0.27695999999999998</v>
      </c>
      <c r="J112" s="72">
        <f t="shared" si="65"/>
        <v>7.5176000000000095E-4</v>
      </c>
      <c r="K112" s="72">
        <f t="shared" si="66"/>
        <v>1.1169333333333313E-3</v>
      </c>
      <c r="L112" s="72">
        <f t="shared" si="44"/>
        <v>0.21157333333333322</v>
      </c>
      <c r="M112" s="72">
        <f t="shared" si="45"/>
        <v>1.2330666666666656E-4</v>
      </c>
      <c r="N112" s="72">
        <f t="shared" si="46"/>
        <v>4.3000000000000002E-5</v>
      </c>
      <c r="O112" s="72">
        <f t="shared" si="47"/>
        <v>47.637333333333338</v>
      </c>
      <c r="P112" s="72">
        <f t="shared" si="48"/>
        <v>1E-3</v>
      </c>
      <c r="Q112" s="72">
        <f t="shared" si="49"/>
        <v>8.9744000000000027E-5</v>
      </c>
      <c r="R112" s="72">
        <f t="shared" si="50"/>
        <v>2.2269333333333318E-3</v>
      </c>
      <c r="S112" s="72">
        <f t="shared" si="51"/>
        <v>0.15840000000000001</v>
      </c>
      <c r="T112" s="72">
        <f t="shared" si="52"/>
        <v>4.1913333333333389E-4</v>
      </c>
      <c r="U112" s="72">
        <f t="shared" si="53"/>
        <v>7.5660000000000096</v>
      </c>
      <c r="V112" s="72">
        <f t="shared" si="54"/>
        <v>1.2085333333333339E-3</v>
      </c>
      <c r="W112" s="72">
        <f t="shared" si="55"/>
        <v>1.2E-4</v>
      </c>
      <c r="X112" s="72">
        <f t="shared" si="56"/>
        <v>2.1602666666666673E-3</v>
      </c>
      <c r="Y112" s="72">
        <f t="shared" si="57"/>
        <v>1.0055466666666648E-3</v>
      </c>
      <c r="Z112" s="72">
        <f t="shared" si="58"/>
        <v>2.684666666666665</v>
      </c>
      <c r="AA112" s="72">
        <f t="shared" si="59"/>
        <v>5.7263999999999969E-4</v>
      </c>
      <c r="AB112" s="72">
        <f t="shared" si="60"/>
        <v>1.4957333333333339E-4</v>
      </c>
      <c r="AC112" s="72">
        <f t="shared" si="61"/>
        <v>32.418666666666702</v>
      </c>
      <c r="AD112" s="72">
        <f t="shared" si="62"/>
        <v>7.9760000000000049E-5</v>
      </c>
      <c r="AE112" s="72">
        <f t="shared" si="63"/>
        <v>2.0836000000000032E-3</v>
      </c>
      <c r="AF112" s="72">
        <f t="shared" si="64"/>
        <v>1.3346666666666673E-2</v>
      </c>
      <c r="AI112" s="48"/>
      <c r="AK112" s="7"/>
    </row>
    <row r="113" spans="1:37" ht="10.5" customHeight="1" x14ac:dyDescent="0.2">
      <c r="A113" s="74">
        <v>42226.906397453706</v>
      </c>
      <c r="B113" s="9">
        <v>2790</v>
      </c>
      <c r="C113" s="9">
        <f t="shared" si="39"/>
        <v>71111520</v>
      </c>
      <c r="D113" s="9">
        <f t="shared" si="40"/>
        <v>91.028989842666704</v>
      </c>
      <c r="E113" s="357">
        <f t="shared" si="33"/>
        <v>0.68565650933333322</v>
      </c>
      <c r="F113" s="14">
        <f t="shared" si="35"/>
        <v>0.23941650933333319</v>
      </c>
      <c r="G113" s="14">
        <f t="shared" si="36"/>
        <v>90.343333333333391</v>
      </c>
      <c r="H113" s="14">
        <v>1.5</v>
      </c>
      <c r="I113" s="72">
        <f t="shared" si="43"/>
        <v>0.28464</v>
      </c>
      <c r="J113" s="72">
        <f t="shared" si="65"/>
        <v>7.5984000000000099E-4</v>
      </c>
      <c r="K113" s="72">
        <f t="shared" si="66"/>
        <v>1.1190666666666645E-3</v>
      </c>
      <c r="L113" s="72">
        <f t="shared" si="44"/>
        <v>0.21282666666666655</v>
      </c>
      <c r="M113" s="72">
        <f t="shared" si="45"/>
        <v>1.2209333333333322E-4</v>
      </c>
      <c r="N113" s="72">
        <f t="shared" si="46"/>
        <v>4.3000000000000002E-5</v>
      </c>
      <c r="O113" s="72">
        <f t="shared" si="47"/>
        <v>47.602666666666671</v>
      </c>
      <c r="P113" s="72">
        <f t="shared" si="48"/>
        <v>1E-3</v>
      </c>
      <c r="Q113" s="72">
        <f t="shared" si="49"/>
        <v>9.1296000000000028E-5</v>
      </c>
      <c r="R113" s="72">
        <f t="shared" si="50"/>
        <v>2.2390666666666651E-3</v>
      </c>
      <c r="S113" s="72">
        <f t="shared" si="51"/>
        <v>0.16160000000000002</v>
      </c>
      <c r="T113" s="72">
        <f t="shared" si="52"/>
        <v>4.2386666666666725E-4</v>
      </c>
      <c r="U113" s="72">
        <f t="shared" si="53"/>
        <v>7.55400000000001</v>
      </c>
      <c r="V113" s="72">
        <f t="shared" si="54"/>
        <v>1.2634666666666674E-3</v>
      </c>
      <c r="W113" s="72">
        <f t="shared" si="55"/>
        <v>1.2E-4</v>
      </c>
      <c r="X113" s="72">
        <f t="shared" si="56"/>
        <v>2.155733333333334E-3</v>
      </c>
      <c r="Y113" s="72">
        <f t="shared" si="57"/>
        <v>1.0012533333333313E-3</v>
      </c>
      <c r="Z113" s="72">
        <f t="shared" si="58"/>
        <v>2.6853333333333316</v>
      </c>
      <c r="AA113" s="72">
        <f t="shared" si="59"/>
        <v>5.7475999999999968E-4</v>
      </c>
      <c r="AB113" s="72">
        <f t="shared" si="60"/>
        <v>1.5182666666666673E-4</v>
      </c>
      <c r="AC113" s="72">
        <f t="shared" si="61"/>
        <v>32.50133333333337</v>
      </c>
      <c r="AD113" s="72">
        <f t="shared" si="62"/>
        <v>7.8840000000000052E-5</v>
      </c>
      <c r="AE113" s="72">
        <f t="shared" si="63"/>
        <v>2.0924000000000034E-3</v>
      </c>
      <c r="AF113" s="72">
        <f t="shared" si="64"/>
        <v>1.335333333333334E-2</v>
      </c>
      <c r="AI113" s="48"/>
      <c r="AK113" s="7"/>
    </row>
    <row r="114" spans="1:37" ht="10.5" customHeight="1" x14ac:dyDescent="0.2">
      <c r="A114" s="74">
        <v>42226.916819386577</v>
      </c>
      <c r="B114" s="9">
        <v>2790</v>
      </c>
      <c r="C114" s="9">
        <f t="shared" si="39"/>
        <v>71111520</v>
      </c>
      <c r="D114" s="9">
        <f t="shared" si="40"/>
        <v>91.077882288000069</v>
      </c>
      <c r="E114" s="357">
        <f t="shared" si="33"/>
        <v>0.69788228800000007</v>
      </c>
      <c r="F114" s="14">
        <f t="shared" si="35"/>
        <v>0.24076228800000002</v>
      </c>
      <c r="G114" s="14">
        <f t="shared" si="36"/>
        <v>90.380000000000052</v>
      </c>
      <c r="H114" s="14">
        <v>1.5</v>
      </c>
      <c r="I114" s="72">
        <f t="shared" si="43"/>
        <v>0.29232000000000002</v>
      </c>
      <c r="J114" s="72">
        <f t="shared" si="65"/>
        <v>7.6792000000000104E-4</v>
      </c>
      <c r="K114" s="72">
        <f t="shared" si="66"/>
        <v>1.1211999999999978E-3</v>
      </c>
      <c r="L114" s="72">
        <f t="shared" si="44"/>
        <v>0.21407999999999988</v>
      </c>
      <c r="M114" s="72">
        <f t="shared" si="45"/>
        <v>1.2087999999999989E-4</v>
      </c>
      <c r="N114" s="72">
        <f t="shared" si="46"/>
        <v>4.3000000000000002E-5</v>
      </c>
      <c r="O114" s="72">
        <f t="shared" si="47"/>
        <v>47.568000000000005</v>
      </c>
      <c r="P114" s="72">
        <f t="shared" si="48"/>
        <v>1E-3</v>
      </c>
      <c r="Q114" s="72">
        <f t="shared" si="49"/>
        <v>9.284800000000003E-5</v>
      </c>
      <c r="R114" s="72">
        <f t="shared" si="50"/>
        <v>2.2511999999999983E-3</v>
      </c>
      <c r="S114" s="72">
        <f t="shared" si="51"/>
        <v>0.16480000000000003</v>
      </c>
      <c r="T114" s="72">
        <f t="shared" si="52"/>
        <v>4.2860000000000061E-4</v>
      </c>
      <c r="U114" s="72">
        <f t="shared" si="53"/>
        <v>7.5420000000000105</v>
      </c>
      <c r="V114" s="72">
        <f t="shared" si="54"/>
        <v>1.3184000000000008E-3</v>
      </c>
      <c r="W114" s="72">
        <f t="shared" si="55"/>
        <v>1.2E-4</v>
      </c>
      <c r="X114" s="72">
        <f t="shared" si="56"/>
        <v>2.1512000000000007E-3</v>
      </c>
      <c r="Y114" s="72">
        <f t="shared" si="57"/>
        <v>9.9695999999999791E-4</v>
      </c>
      <c r="Z114" s="72">
        <f t="shared" si="58"/>
        <v>2.6859999999999982</v>
      </c>
      <c r="AA114" s="72">
        <f t="shared" si="59"/>
        <v>5.7687999999999967E-4</v>
      </c>
      <c r="AB114" s="72">
        <f t="shared" si="60"/>
        <v>1.5408000000000007E-4</v>
      </c>
      <c r="AC114" s="72">
        <f t="shared" si="61"/>
        <v>32.584000000000039</v>
      </c>
      <c r="AD114" s="72">
        <f t="shared" si="62"/>
        <v>7.7920000000000054E-5</v>
      </c>
      <c r="AE114" s="72">
        <f t="shared" si="63"/>
        <v>2.1012000000000036E-3</v>
      </c>
      <c r="AF114" s="72">
        <f t="shared" si="64"/>
        <v>1.3360000000000007E-2</v>
      </c>
      <c r="AI114" s="48"/>
      <c r="AK114" s="7"/>
    </row>
    <row r="115" spans="1:37" ht="10.5" customHeight="1" x14ac:dyDescent="0.2">
      <c r="A115" s="74">
        <v>42226.927241319441</v>
      </c>
      <c r="B115" s="9">
        <v>2760</v>
      </c>
      <c r="C115" s="9">
        <f t="shared" si="39"/>
        <v>70346880</v>
      </c>
      <c r="D115" s="9">
        <f t="shared" si="40"/>
        <v>91.126774733333406</v>
      </c>
      <c r="E115" s="357">
        <f t="shared" si="33"/>
        <v>0.71010806666666648</v>
      </c>
      <c r="F115" s="14">
        <f t="shared" si="35"/>
        <v>0.2421080666666664</v>
      </c>
      <c r="G115" s="14">
        <f t="shared" si="36"/>
        <v>90.416666666666714</v>
      </c>
      <c r="H115" s="14">
        <v>1.5</v>
      </c>
      <c r="I115" s="72">
        <f t="shared" si="43"/>
        <v>0.30000000000000004</v>
      </c>
      <c r="J115" s="72">
        <f t="shared" si="65"/>
        <v>7.7600000000000108E-4</v>
      </c>
      <c r="K115" s="72">
        <f t="shared" si="66"/>
        <v>1.123333333333331E-3</v>
      </c>
      <c r="L115" s="72">
        <f t="shared" si="44"/>
        <v>0.21533333333333321</v>
      </c>
      <c r="M115" s="72">
        <f t="shared" si="45"/>
        <v>1.1966666666666655E-4</v>
      </c>
      <c r="N115" s="72">
        <f t="shared" si="46"/>
        <v>4.3000000000000002E-5</v>
      </c>
      <c r="O115" s="72">
        <f t="shared" si="47"/>
        <v>47.533333333333339</v>
      </c>
      <c r="P115" s="72">
        <f t="shared" si="48"/>
        <v>1E-3</v>
      </c>
      <c r="Q115" s="72">
        <f t="shared" si="49"/>
        <v>9.4400000000000031E-5</v>
      </c>
      <c r="R115" s="72">
        <f t="shared" si="50"/>
        <v>2.2633333333333316E-3</v>
      </c>
      <c r="S115" s="72">
        <f t="shared" si="51"/>
        <v>0.16800000000000004</v>
      </c>
      <c r="T115" s="72">
        <f t="shared" si="52"/>
        <v>4.3333333333333396E-4</v>
      </c>
      <c r="U115" s="72">
        <f t="shared" si="53"/>
        <v>7.5300000000000109</v>
      </c>
      <c r="V115" s="72">
        <f t="shared" si="54"/>
        <v>1.3733333333333343E-3</v>
      </c>
      <c r="W115" s="72">
        <f t="shared" si="55"/>
        <v>1.2E-4</v>
      </c>
      <c r="X115" s="72">
        <f t="shared" si="56"/>
        <v>2.1466666666666674E-3</v>
      </c>
      <c r="Y115" s="72">
        <f t="shared" si="57"/>
        <v>9.9266666666666449E-4</v>
      </c>
      <c r="Z115" s="72">
        <f t="shared" si="58"/>
        <v>2.6866666666666648</v>
      </c>
      <c r="AA115" s="72">
        <f t="shared" si="59"/>
        <v>5.7899999999999965E-4</v>
      </c>
      <c r="AB115" s="72">
        <f t="shared" si="60"/>
        <v>1.5633333333333341E-4</v>
      </c>
      <c r="AC115" s="72">
        <f t="shared" si="61"/>
        <v>32.666666666666707</v>
      </c>
      <c r="AD115" s="72">
        <f t="shared" si="62"/>
        <v>7.7000000000000056E-5</v>
      </c>
      <c r="AE115" s="72">
        <f t="shared" si="63"/>
        <v>2.1100000000000038E-3</v>
      </c>
      <c r="AF115" s="72">
        <f t="shared" si="64"/>
        <v>1.3366666666666674E-2</v>
      </c>
      <c r="AI115" s="48"/>
      <c r="AK115" s="7"/>
    </row>
    <row r="116" spans="1:37" ht="10.5" customHeight="1" x14ac:dyDescent="0.2">
      <c r="A116" s="74">
        <v>42226.937663252313</v>
      </c>
      <c r="B116" s="9">
        <v>2790</v>
      </c>
      <c r="C116" s="9">
        <f t="shared" si="39"/>
        <v>71111520</v>
      </c>
      <c r="D116" s="9">
        <f t="shared" si="40"/>
        <v>91.175667178666728</v>
      </c>
      <c r="E116" s="357">
        <f t="shared" si="33"/>
        <v>0.72233384533333345</v>
      </c>
      <c r="F116" s="14">
        <f t="shared" si="35"/>
        <v>0.24345384533333334</v>
      </c>
      <c r="G116" s="14">
        <f t="shared" si="36"/>
        <v>90.453333333333376</v>
      </c>
      <c r="H116" s="14">
        <v>1.5</v>
      </c>
      <c r="I116" s="72">
        <f t="shared" si="43"/>
        <v>0.30768000000000006</v>
      </c>
      <c r="J116" s="72">
        <f t="shared" si="65"/>
        <v>7.8408000000000113E-4</v>
      </c>
      <c r="K116" s="72">
        <f t="shared" si="66"/>
        <v>1.1254666666666642E-3</v>
      </c>
      <c r="L116" s="72">
        <f t="shared" si="44"/>
        <v>0.21658666666666654</v>
      </c>
      <c r="M116" s="72">
        <f t="shared" si="45"/>
        <v>1.1845333333333321E-4</v>
      </c>
      <c r="N116" s="72">
        <f t="shared" si="46"/>
        <v>4.3000000000000002E-5</v>
      </c>
      <c r="O116" s="72">
        <f t="shared" si="47"/>
        <v>47.498666666666672</v>
      </c>
      <c r="P116" s="72">
        <f t="shared" si="48"/>
        <v>1E-3</v>
      </c>
      <c r="Q116" s="72">
        <f t="shared" si="49"/>
        <v>9.5952000000000033E-5</v>
      </c>
      <c r="R116" s="72">
        <f t="shared" si="50"/>
        <v>2.2754666666666649E-3</v>
      </c>
      <c r="S116" s="72">
        <f t="shared" si="51"/>
        <v>0.17120000000000005</v>
      </c>
      <c r="T116" s="72">
        <f t="shared" si="52"/>
        <v>4.3806666666666732E-4</v>
      </c>
      <c r="U116" s="72">
        <f t="shared" si="53"/>
        <v>7.5180000000000113</v>
      </c>
      <c r="V116" s="72">
        <f t="shared" si="54"/>
        <v>1.4282666666666677E-3</v>
      </c>
      <c r="W116" s="72">
        <f t="shared" si="55"/>
        <v>1.2E-4</v>
      </c>
      <c r="X116" s="72">
        <f t="shared" si="56"/>
        <v>2.1421333333333341E-3</v>
      </c>
      <c r="Y116" s="72">
        <f t="shared" si="57"/>
        <v>9.8837333333333106E-4</v>
      </c>
      <c r="Z116" s="72">
        <f t="shared" si="58"/>
        <v>2.6873333333333314</v>
      </c>
      <c r="AA116" s="72">
        <f t="shared" si="59"/>
        <v>5.8111999999999964E-4</v>
      </c>
      <c r="AB116" s="72">
        <f t="shared" si="60"/>
        <v>1.5858666666666675E-4</v>
      </c>
      <c r="AC116" s="72">
        <f t="shared" si="61"/>
        <v>32.749333333333375</v>
      </c>
      <c r="AD116" s="72">
        <f t="shared" si="62"/>
        <v>7.6080000000000058E-5</v>
      </c>
      <c r="AE116" s="72">
        <f t="shared" si="63"/>
        <v>2.118800000000004E-3</v>
      </c>
      <c r="AF116" s="72">
        <f t="shared" si="64"/>
        <v>1.3373333333333341E-2</v>
      </c>
      <c r="AI116" s="48"/>
      <c r="AK116" s="7"/>
    </row>
    <row r="117" spans="1:37" ht="10.5" customHeight="1" x14ac:dyDescent="0.2">
      <c r="A117" s="74">
        <v>42226.948085185184</v>
      </c>
      <c r="B117" s="9">
        <v>2800</v>
      </c>
      <c r="C117" s="9">
        <f t="shared" si="39"/>
        <v>71366400.000000015</v>
      </c>
      <c r="D117" s="9">
        <f t="shared" si="40"/>
        <v>91.224559624000051</v>
      </c>
      <c r="E117" s="357">
        <f t="shared" si="33"/>
        <v>0.73455962399999997</v>
      </c>
      <c r="F117" s="14">
        <f t="shared" si="35"/>
        <v>0.24479962399999983</v>
      </c>
      <c r="G117" s="14">
        <f t="shared" si="36"/>
        <v>90.490000000000066</v>
      </c>
      <c r="H117" s="14">
        <v>1.5</v>
      </c>
      <c r="I117" s="72">
        <f t="shared" si="43"/>
        <v>0.31536000000000008</v>
      </c>
      <c r="J117" s="72">
        <f t="shared" si="65"/>
        <v>7.9216000000000117E-4</v>
      </c>
      <c r="K117" s="72">
        <f t="shared" si="66"/>
        <v>1.1275999999999975E-3</v>
      </c>
      <c r="L117" s="72">
        <f t="shared" si="44"/>
        <v>0.21783999999999987</v>
      </c>
      <c r="M117" s="72">
        <f t="shared" si="45"/>
        <v>1.1723999999999987E-4</v>
      </c>
      <c r="N117" s="72">
        <f t="shared" si="46"/>
        <v>4.3000000000000002E-5</v>
      </c>
      <c r="O117" s="72">
        <f t="shared" si="47"/>
        <v>47.464000000000006</v>
      </c>
      <c r="P117" s="72">
        <f t="shared" si="48"/>
        <v>1E-3</v>
      </c>
      <c r="Q117" s="72">
        <f t="shared" si="49"/>
        <v>9.7504000000000034E-5</v>
      </c>
      <c r="R117" s="72">
        <f t="shared" si="50"/>
        <v>2.2875999999999981E-3</v>
      </c>
      <c r="S117" s="72">
        <f t="shared" si="51"/>
        <v>0.17440000000000005</v>
      </c>
      <c r="T117" s="72">
        <f t="shared" si="52"/>
        <v>4.4280000000000068E-4</v>
      </c>
      <c r="U117" s="72">
        <f t="shared" si="53"/>
        <v>7.5060000000000118</v>
      </c>
      <c r="V117" s="72">
        <f t="shared" si="54"/>
        <v>1.4832000000000011E-3</v>
      </c>
      <c r="W117" s="72">
        <f t="shared" si="55"/>
        <v>1.2E-4</v>
      </c>
      <c r="X117" s="72">
        <f t="shared" si="56"/>
        <v>2.1376000000000008E-3</v>
      </c>
      <c r="Y117" s="72">
        <f t="shared" si="57"/>
        <v>9.8407999999999764E-4</v>
      </c>
      <c r="Z117" s="72">
        <f t="shared" si="58"/>
        <v>2.6879999999999979</v>
      </c>
      <c r="AA117" s="72">
        <f t="shared" si="59"/>
        <v>5.8323999999999963E-4</v>
      </c>
      <c r="AB117" s="72">
        <f t="shared" si="60"/>
        <v>1.6084000000000009E-4</v>
      </c>
      <c r="AC117" s="72">
        <f t="shared" si="61"/>
        <v>32.832000000000043</v>
      </c>
      <c r="AD117" s="72">
        <f t="shared" si="62"/>
        <v>7.516000000000006E-5</v>
      </c>
      <c r="AE117" s="72">
        <f t="shared" si="63"/>
        <v>2.1276000000000042E-3</v>
      </c>
      <c r="AF117" s="72">
        <f t="shared" si="64"/>
        <v>1.3380000000000008E-2</v>
      </c>
      <c r="AI117" s="48"/>
      <c r="AK117" s="7"/>
    </row>
    <row r="118" spans="1:37" ht="10.5" customHeight="1" x14ac:dyDescent="0.2">
      <c r="A118" s="74">
        <v>42226.958507118055</v>
      </c>
      <c r="B118" s="9">
        <v>2860</v>
      </c>
      <c r="C118" s="9">
        <f t="shared" si="39"/>
        <v>72895680</v>
      </c>
      <c r="D118" s="9">
        <f t="shared" si="40"/>
        <v>91.273452069333402</v>
      </c>
      <c r="E118" s="357">
        <f t="shared" si="33"/>
        <v>0.74678540266666682</v>
      </c>
      <c r="F118" s="14">
        <f t="shared" si="35"/>
        <v>0.24614540266666665</v>
      </c>
      <c r="G118" s="14">
        <f t="shared" si="36"/>
        <v>90.526666666666728</v>
      </c>
      <c r="H118" s="14">
        <v>1.5</v>
      </c>
      <c r="I118" s="72">
        <f t="shared" si="43"/>
        <v>0.3230400000000001</v>
      </c>
      <c r="J118" s="72">
        <f t="shared" si="65"/>
        <v>8.0024000000000122E-4</v>
      </c>
      <c r="K118" s="72">
        <f t="shared" si="66"/>
        <v>1.1297333333333307E-3</v>
      </c>
      <c r="L118" s="72">
        <f t="shared" si="44"/>
        <v>0.2190933333333332</v>
      </c>
      <c r="M118" s="72">
        <f t="shared" si="45"/>
        <v>1.1602666666666654E-4</v>
      </c>
      <c r="N118" s="72">
        <f t="shared" si="46"/>
        <v>4.3000000000000002E-5</v>
      </c>
      <c r="O118" s="72">
        <f t="shared" si="47"/>
        <v>47.429333333333339</v>
      </c>
      <c r="P118" s="72">
        <f t="shared" si="48"/>
        <v>1E-3</v>
      </c>
      <c r="Q118" s="72">
        <f t="shared" si="49"/>
        <v>9.9056000000000036E-5</v>
      </c>
      <c r="R118" s="72">
        <f t="shared" si="50"/>
        <v>2.2997333333333314E-3</v>
      </c>
      <c r="S118" s="72">
        <f t="shared" si="51"/>
        <v>0.17760000000000006</v>
      </c>
      <c r="T118" s="72">
        <f t="shared" si="52"/>
        <v>4.4753333333333404E-4</v>
      </c>
      <c r="U118" s="72">
        <f t="shared" si="53"/>
        <v>7.4940000000000122</v>
      </c>
      <c r="V118" s="72">
        <f t="shared" si="54"/>
        <v>1.5381333333333346E-3</v>
      </c>
      <c r="W118" s="72">
        <f t="shared" si="55"/>
        <v>1.2E-4</v>
      </c>
      <c r="X118" s="72">
        <f t="shared" si="56"/>
        <v>2.1330666666666675E-3</v>
      </c>
      <c r="Y118" s="72">
        <f t="shared" si="57"/>
        <v>9.7978666666666422E-4</v>
      </c>
      <c r="Z118" s="72">
        <f t="shared" si="58"/>
        <v>2.6886666666666645</v>
      </c>
      <c r="AA118" s="72">
        <f t="shared" si="59"/>
        <v>5.8535999999999961E-4</v>
      </c>
      <c r="AB118" s="72">
        <f t="shared" si="60"/>
        <v>1.6309333333333343E-4</v>
      </c>
      <c r="AC118" s="72">
        <f t="shared" si="61"/>
        <v>32.914666666666712</v>
      </c>
      <c r="AD118" s="72">
        <f t="shared" si="62"/>
        <v>7.4240000000000062E-5</v>
      </c>
      <c r="AE118" s="72">
        <f t="shared" si="63"/>
        <v>2.1364000000000044E-3</v>
      </c>
      <c r="AF118" s="72">
        <f t="shared" si="64"/>
        <v>1.3386666666666675E-2</v>
      </c>
      <c r="AI118" s="48"/>
      <c r="AK118" s="7"/>
    </row>
    <row r="119" spans="1:37" ht="10.5" customHeight="1" x14ac:dyDescent="0.2">
      <c r="A119" s="74">
        <v>42226.968929050927</v>
      </c>
      <c r="B119" s="9">
        <v>2830</v>
      </c>
      <c r="C119" s="9">
        <f t="shared" si="39"/>
        <v>72131040</v>
      </c>
      <c r="D119" s="9">
        <f t="shared" si="40"/>
        <v>91.322344514666739</v>
      </c>
      <c r="E119" s="357">
        <f t="shared" si="33"/>
        <v>0.75901118133333334</v>
      </c>
      <c r="F119" s="14">
        <f t="shared" si="35"/>
        <v>0.24749118133333314</v>
      </c>
      <c r="G119" s="14">
        <f t="shared" si="36"/>
        <v>90.563333333333389</v>
      </c>
      <c r="H119" s="14">
        <v>1.5</v>
      </c>
      <c r="I119" s="72">
        <f t="shared" si="43"/>
        <v>0.33072000000000012</v>
      </c>
      <c r="J119" s="72">
        <f t="shared" si="65"/>
        <v>8.0832000000000126E-4</v>
      </c>
      <c r="K119" s="72">
        <f t="shared" si="66"/>
        <v>1.131866666666664E-3</v>
      </c>
      <c r="L119" s="72">
        <f t="shared" si="44"/>
        <v>0.22034666666666652</v>
      </c>
      <c r="M119" s="72">
        <f t="shared" si="45"/>
        <v>1.148133333333332E-4</v>
      </c>
      <c r="N119" s="72">
        <f t="shared" si="46"/>
        <v>4.3000000000000002E-5</v>
      </c>
      <c r="O119" s="72">
        <f t="shared" si="47"/>
        <v>47.394666666666673</v>
      </c>
      <c r="P119" s="72">
        <f t="shared" si="48"/>
        <v>1E-3</v>
      </c>
      <c r="Q119" s="72">
        <f t="shared" si="49"/>
        <v>1.0060800000000004E-4</v>
      </c>
      <c r="R119" s="72">
        <f t="shared" si="50"/>
        <v>2.3118666666666647E-3</v>
      </c>
      <c r="S119" s="72">
        <f t="shared" si="51"/>
        <v>0.18080000000000007</v>
      </c>
      <c r="T119" s="72">
        <f t="shared" si="52"/>
        <v>4.522666666666674E-4</v>
      </c>
      <c r="U119" s="72">
        <f t="shared" si="53"/>
        <v>7.4820000000000126</v>
      </c>
      <c r="V119" s="72">
        <f t="shared" si="54"/>
        <v>1.593066666666668E-3</v>
      </c>
      <c r="W119" s="72">
        <f t="shared" si="55"/>
        <v>1.2E-4</v>
      </c>
      <c r="X119" s="72">
        <f t="shared" si="56"/>
        <v>2.1285333333333342E-3</v>
      </c>
      <c r="Y119" s="72">
        <f t="shared" si="57"/>
        <v>9.754933333333309E-4</v>
      </c>
      <c r="Z119" s="72">
        <f t="shared" si="58"/>
        <v>2.6893333333333311</v>
      </c>
      <c r="AA119" s="72">
        <f t="shared" si="59"/>
        <v>5.874799999999996E-4</v>
      </c>
      <c r="AB119" s="72">
        <f t="shared" si="60"/>
        <v>1.6534666666666678E-4</v>
      </c>
      <c r="AC119" s="72">
        <f t="shared" si="61"/>
        <v>32.99733333333338</v>
      </c>
      <c r="AD119" s="72">
        <f t="shared" si="62"/>
        <v>7.3320000000000064E-5</v>
      </c>
      <c r="AE119" s="72">
        <f t="shared" si="63"/>
        <v>2.1452000000000047E-3</v>
      </c>
      <c r="AF119" s="72">
        <f t="shared" si="64"/>
        <v>1.3393333333333342E-2</v>
      </c>
      <c r="AI119" s="48"/>
      <c r="AK119" s="7"/>
    </row>
    <row r="120" spans="1:37" ht="10.5" customHeight="1" x14ac:dyDescent="0.2">
      <c r="A120" s="74">
        <v>42226.979350983798</v>
      </c>
      <c r="B120" s="9">
        <v>2860</v>
      </c>
      <c r="C120" s="9">
        <f t="shared" si="39"/>
        <v>72895680</v>
      </c>
      <c r="D120" s="9">
        <f t="shared" si="40"/>
        <v>91.371236960000061</v>
      </c>
      <c r="E120" s="357">
        <f t="shared" si="33"/>
        <v>0.77123695999999997</v>
      </c>
      <c r="F120" s="14">
        <f t="shared" si="35"/>
        <v>0.24883695999999975</v>
      </c>
      <c r="G120" s="14">
        <f t="shared" si="36"/>
        <v>90.600000000000065</v>
      </c>
      <c r="H120" s="14">
        <v>1.5</v>
      </c>
      <c r="I120" s="72">
        <f t="shared" si="43"/>
        <v>0.33840000000000015</v>
      </c>
      <c r="J120" s="72">
        <f t="shared" si="65"/>
        <v>8.164000000000013E-4</v>
      </c>
      <c r="K120" s="72">
        <f t="shared" si="66"/>
        <v>1.1339999999999972E-3</v>
      </c>
      <c r="L120" s="72">
        <f t="shared" si="44"/>
        <v>0.22159999999999985</v>
      </c>
      <c r="M120" s="72">
        <f t="shared" si="45"/>
        <v>1.1359999999999986E-4</v>
      </c>
      <c r="N120" s="72">
        <f t="shared" si="46"/>
        <v>4.3000000000000002E-5</v>
      </c>
      <c r="O120" s="72">
        <f t="shared" si="47"/>
        <v>47.360000000000007</v>
      </c>
      <c r="P120" s="72">
        <f t="shared" si="48"/>
        <v>1E-3</v>
      </c>
      <c r="Q120" s="72">
        <f t="shared" si="49"/>
        <v>1.0216000000000004E-4</v>
      </c>
      <c r="R120" s="72">
        <f t="shared" si="50"/>
        <v>2.3239999999999979E-3</v>
      </c>
      <c r="S120" s="72">
        <f t="shared" si="51"/>
        <v>0.18400000000000008</v>
      </c>
      <c r="T120" s="72">
        <f t="shared" si="52"/>
        <v>4.5700000000000075E-4</v>
      </c>
      <c r="U120" s="72">
        <f t="shared" si="53"/>
        <v>7.4700000000000131</v>
      </c>
      <c r="V120" s="72">
        <f t="shared" si="54"/>
        <v>1.6480000000000015E-3</v>
      </c>
      <c r="W120" s="72">
        <f t="shared" si="55"/>
        <v>1.2E-4</v>
      </c>
      <c r="X120" s="72">
        <f t="shared" si="56"/>
        <v>2.1240000000000009E-3</v>
      </c>
      <c r="Y120" s="72">
        <f t="shared" si="57"/>
        <v>9.7119999999999759E-4</v>
      </c>
      <c r="Z120" s="72">
        <f t="shared" si="58"/>
        <v>2.6899999999999977</v>
      </c>
      <c r="AA120" s="72">
        <f t="shared" si="59"/>
        <v>5.8959999999999959E-4</v>
      </c>
      <c r="AB120" s="72">
        <f t="shared" si="60"/>
        <v>1.6760000000000012E-4</v>
      </c>
      <c r="AC120" s="72">
        <f t="shared" si="61"/>
        <v>33.080000000000048</v>
      </c>
      <c r="AD120" s="72">
        <f t="shared" si="62"/>
        <v>7.2400000000000066E-5</v>
      </c>
      <c r="AE120" s="72">
        <f t="shared" si="63"/>
        <v>2.1540000000000049E-3</v>
      </c>
      <c r="AF120" s="72">
        <f t="shared" si="64"/>
        <v>1.3400000000000009E-2</v>
      </c>
      <c r="AI120" s="48"/>
      <c r="AK120" s="7"/>
    </row>
    <row r="121" spans="1:37" ht="10.5" customHeight="1" x14ac:dyDescent="0.2">
      <c r="A121" s="74">
        <v>42226.98977291667</v>
      </c>
      <c r="B121" s="9">
        <v>2880</v>
      </c>
      <c r="C121" s="9">
        <f t="shared" si="39"/>
        <v>73405440</v>
      </c>
      <c r="D121" s="9">
        <f t="shared" si="40"/>
        <v>91.420129405333398</v>
      </c>
      <c r="E121" s="357">
        <f t="shared" si="33"/>
        <v>0.78346273866666682</v>
      </c>
      <c r="F121" s="14">
        <f t="shared" si="35"/>
        <v>0.25018273866666657</v>
      </c>
      <c r="G121" s="14">
        <f t="shared" si="36"/>
        <v>90.636666666666741</v>
      </c>
      <c r="H121" s="14">
        <v>1.5</v>
      </c>
      <c r="I121" s="72">
        <f t="shared" si="43"/>
        <v>0.34608000000000017</v>
      </c>
      <c r="J121" s="72">
        <f t="shared" si="65"/>
        <v>8.2448000000000135E-4</v>
      </c>
      <c r="K121" s="72">
        <f t="shared" si="66"/>
        <v>1.1361333333333304E-3</v>
      </c>
      <c r="L121" s="72">
        <f t="shared" si="44"/>
        <v>0.22285333333333318</v>
      </c>
      <c r="M121" s="72">
        <f t="shared" si="45"/>
        <v>1.1238666666666652E-4</v>
      </c>
      <c r="N121" s="72">
        <f t="shared" si="46"/>
        <v>4.3000000000000002E-5</v>
      </c>
      <c r="O121" s="72">
        <f t="shared" si="47"/>
        <v>47.32533333333334</v>
      </c>
      <c r="P121" s="72">
        <f t="shared" si="48"/>
        <v>1E-3</v>
      </c>
      <c r="Q121" s="72">
        <f t="shared" si="49"/>
        <v>1.0371200000000004E-4</v>
      </c>
      <c r="R121" s="72">
        <f t="shared" si="50"/>
        <v>2.3361333333333312E-3</v>
      </c>
      <c r="S121" s="72">
        <f t="shared" si="51"/>
        <v>0.18720000000000009</v>
      </c>
      <c r="T121" s="72">
        <f t="shared" si="52"/>
        <v>4.6173333333333411E-4</v>
      </c>
      <c r="U121" s="72">
        <f t="shared" si="53"/>
        <v>7.4580000000000135</v>
      </c>
      <c r="V121" s="72">
        <f t="shared" si="54"/>
        <v>1.7029333333333349E-3</v>
      </c>
      <c r="W121" s="72">
        <f t="shared" si="55"/>
        <v>1.2E-4</v>
      </c>
      <c r="X121" s="72">
        <f t="shared" si="56"/>
        <v>2.1194666666666676E-3</v>
      </c>
      <c r="Y121" s="72">
        <f t="shared" si="57"/>
        <v>9.6690666666666427E-4</v>
      </c>
      <c r="Z121" s="72">
        <f t="shared" si="58"/>
        <v>2.6906666666666643</v>
      </c>
      <c r="AA121" s="72">
        <f t="shared" si="59"/>
        <v>5.9171999999999957E-4</v>
      </c>
      <c r="AB121" s="72">
        <f t="shared" si="60"/>
        <v>1.6985333333333346E-4</v>
      </c>
      <c r="AC121" s="72">
        <f t="shared" si="61"/>
        <v>33.162666666666716</v>
      </c>
      <c r="AD121" s="72">
        <f t="shared" si="62"/>
        <v>7.1480000000000068E-5</v>
      </c>
      <c r="AE121" s="72">
        <f t="shared" si="63"/>
        <v>2.1628000000000051E-3</v>
      </c>
      <c r="AF121" s="72">
        <f t="shared" si="64"/>
        <v>1.3406666666666676E-2</v>
      </c>
      <c r="AI121" s="48"/>
      <c r="AK121" s="7"/>
    </row>
    <row r="122" spans="1:37" ht="10.5" customHeight="1" x14ac:dyDescent="0.2">
      <c r="A122" s="74">
        <v>42227.000194849534</v>
      </c>
      <c r="B122" s="9">
        <v>2860</v>
      </c>
      <c r="C122" s="9">
        <f t="shared" si="39"/>
        <v>72895680</v>
      </c>
      <c r="D122" s="9">
        <f t="shared" si="40"/>
        <v>91.469021850666721</v>
      </c>
      <c r="E122" s="357">
        <f t="shared" si="33"/>
        <v>0.79568851733333368</v>
      </c>
      <c r="F122" s="14">
        <f t="shared" si="35"/>
        <v>0.25152851733333337</v>
      </c>
      <c r="G122" s="14">
        <f t="shared" si="36"/>
        <v>90.673333333333403</v>
      </c>
      <c r="H122" s="14">
        <v>1.5</v>
      </c>
      <c r="I122" s="72">
        <f t="shared" si="43"/>
        <v>0.35376000000000019</v>
      </c>
      <c r="J122" s="72">
        <f t="shared" si="65"/>
        <v>8.3256000000000139E-4</v>
      </c>
      <c r="K122" s="72">
        <f t="shared" si="66"/>
        <v>1.1382666666666637E-3</v>
      </c>
      <c r="L122" s="72">
        <f t="shared" si="44"/>
        <v>0.22410666666666651</v>
      </c>
      <c r="M122" s="72">
        <f t="shared" si="45"/>
        <v>1.1117333333333319E-4</v>
      </c>
      <c r="N122" s="72">
        <f t="shared" si="46"/>
        <v>4.3000000000000002E-5</v>
      </c>
      <c r="O122" s="72">
        <f t="shared" si="47"/>
        <v>47.290666666666674</v>
      </c>
      <c r="P122" s="72">
        <f t="shared" si="48"/>
        <v>1E-3</v>
      </c>
      <c r="Q122" s="72">
        <f t="shared" si="49"/>
        <v>1.0526400000000004E-4</v>
      </c>
      <c r="R122" s="72">
        <f t="shared" si="50"/>
        <v>2.3482666666666645E-3</v>
      </c>
      <c r="S122" s="72">
        <f t="shared" si="51"/>
        <v>0.1904000000000001</v>
      </c>
      <c r="T122" s="72">
        <f t="shared" si="52"/>
        <v>4.6646666666666747E-4</v>
      </c>
      <c r="U122" s="72">
        <f t="shared" si="53"/>
        <v>7.4460000000000139</v>
      </c>
      <c r="V122" s="72">
        <f t="shared" si="54"/>
        <v>1.7578666666666683E-3</v>
      </c>
      <c r="W122" s="72">
        <f t="shared" si="55"/>
        <v>1.2E-4</v>
      </c>
      <c r="X122" s="72">
        <f t="shared" si="56"/>
        <v>2.1149333333333343E-3</v>
      </c>
      <c r="Y122" s="72">
        <f t="shared" si="57"/>
        <v>9.6261333333333096E-4</v>
      </c>
      <c r="Z122" s="72">
        <f t="shared" si="58"/>
        <v>2.6913333333333309</v>
      </c>
      <c r="AA122" s="72">
        <f t="shared" si="59"/>
        <v>5.9383999999999956E-4</v>
      </c>
      <c r="AB122" s="72">
        <f t="shared" si="60"/>
        <v>1.721066666666668E-4</v>
      </c>
      <c r="AC122" s="72">
        <f t="shared" si="61"/>
        <v>33.245333333333384</v>
      </c>
      <c r="AD122" s="72">
        <f t="shared" si="62"/>
        <v>7.056000000000007E-5</v>
      </c>
      <c r="AE122" s="72">
        <f t="shared" si="63"/>
        <v>2.1716000000000053E-3</v>
      </c>
      <c r="AF122" s="72">
        <f t="shared" si="64"/>
        <v>1.3413333333333343E-2</v>
      </c>
      <c r="AI122" s="48"/>
      <c r="AK122" s="7"/>
    </row>
    <row r="123" spans="1:37" ht="10.5" customHeight="1" x14ac:dyDescent="0.2">
      <c r="A123" s="74">
        <v>42227.010616782405</v>
      </c>
      <c r="B123" s="9">
        <v>2880</v>
      </c>
      <c r="C123" s="9">
        <f t="shared" si="39"/>
        <v>73405440</v>
      </c>
      <c r="D123" s="9">
        <f t="shared" si="40"/>
        <v>91.517914296000086</v>
      </c>
      <c r="E123" s="357">
        <f t="shared" si="33"/>
        <v>0.80791429599999987</v>
      </c>
      <c r="F123" s="14">
        <f t="shared" si="35"/>
        <v>0.25287429599999955</v>
      </c>
      <c r="G123" s="14">
        <f t="shared" si="36"/>
        <v>90.710000000000065</v>
      </c>
      <c r="H123" s="14">
        <v>1.5</v>
      </c>
      <c r="I123" s="72">
        <f t="shared" si="43"/>
        <v>0.36144000000000021</v>
      </c>
      <c r="J123" s="72">
        <f t="shared" si="65"/>
        <v>8.4064000000000144E-4</v>
      </c>
      <c r="K123" s="72">
        <f t="shared" si="66"/>
        <v>1.1403999999999969E-3</v>
      </c>
      <c r="L123" s="72">
        <f t="shared" si="44"/>
        <v>0.22535999999999984</v>
      </c>
      <c r="M123" s="72">
        <f t="shared" si="45"/>
        <v>1.0995999999999985E-4</v>
      </c>
      <c r="N123" s="72">
        <f t="shared" si="46"/>
        <v>4.3000000000000002E-5</v>
      </c>
      <c r="O123" s="72">
        <f t="shared" si="47"/>
        <v>47.256000000000007</v>
      </c>
      <c r="P123" s="72">
        <f t="shared" si="48"/>
        <v>1E-3</v>
      </c>
      <c r="Q123" s="72">
        <f t="shared" si="49"/>
        <v>1.0681600000000004E-4</v>
      </c>
      <c r="R123" s="72">
        <f t="shared" si="50"/>
        <v>2.3603999999999977E-3</v>
      </c>
      <c r="S123" s="72">
        <f t="shared" si="51"/>
        <v>0.19360000000000011</v>
      </c>
      <c r="T123" s="72">
        <f t="shared" si="52"/>
        <v>4.7120000000000083E-4</v>
      </c>
      <c r="U123" s="72">
        <f t="shared" si="53"/>
        <v>7.4340000000000144</v>
      </c>
      <c r="V123" s="72">
        <f t="shared" si="54"/>
        <v>1.8128000000000018E-3</v>
      </c>
      <c r="W123" s="72">
        <f t="shared" si="55"/>
        <v>1.2E-4</v>
      </c>
      <c r="X123" s="72">
        <f t="shared" si="56"/>
        <v>2.110400000000001E-3</v>
      </c>
      <c r="Y123" s="72">
        <f t="shared" si="57"/>
        <v>9.5831999999999764E-4</v>
      </c>
      <c r="Z123" s="72">
        <f t="shared" si="58"/>
        <v>2.6919999999999975</v>
      </c>
      <c r="AA123" s="72">
        <f t="shared" si="59"/>
        <v>5.9595999999999955E-4</v>
      </c>
      <c r="AB123" s="72">
        <f t="shared" si="60"/>
        <v>1.7436000000000014E-4</v>
      </c>
      <c r="AC123" s="72">
        <f t="shared" si="61"/>
        <v>33.328000000000053</v>
      </c>
      <c r="AD123" s="72">
        <f t="shared" si="62"/>
        <v>6.9640000000000072E-5</v>
      </c>
      <c r="AE123" s="72">
        <f t="shared" si="63"/>
        <v>2.1804000000000055E-3</v>
      </c>
      <c r="AF123" s="72">
        <f t="shared" si="64"/>
        <v>1.342000000000001E-2</v>
      </c>
      <c r="AI123" s="48"/>
      <c r="AK123" s="7"/>
    </row>
    <row r="124" spans="1:37" ht="10.5" customHeight="1" x14ac:dyDescent="0.2">
      <c r="A124" s="74">
        <v>42227.021038715277</v>
      </c>
      <c r="B124" s="9">
        <v>2890</v>
      </c>
      <c r="C124" s="9">
        <f t="shared" si="39"/>
        <v>73660320</v>
      </c>
      <c r="D124" s="9">
        <f t="shared" si="40"/>
        <v>91.566806741333409</v>
      </c>
      <c r="E124" s="357">
        <f t="shared" si="33"/>
        <v>0.82014007466666683</v>
      </c>
      <c r="F124" s="14">
        <f t="shared" si="35"/>
        <v>0.25422007466666652</v>
      </c>
      <c r="G124" s="14">
        <f t="shared" si="36"/>
        <v>90.746666666666755</v>
      </c>
      <c r="H124" s="14">
        <v>1.5</v>
      </c>
      <c r="I124" s="72">
        <f t="shared" si="43"/>
        <v>0.36912000000000023</v>
      </c>
      <c r="J124" s="72">
        <f t="shared" si="65"/>
        <v>8.4872000000000148E-4</v>
      </c>
      <c r="K124" s="72">
        <f t="shared" si="66"/>
        <v>1.1425333333333302E-3</v>
      </c>
      <c r="L124" s="72">
        <f t="shared" si="44"/>
        <v>0.22661333333333317</v>
      </c>
      <c r="M124" s="72">
        <f t="shared" si="45"/>
        <v>1.0874666666666651E-4</v>
      </c>
      <c r="N124" s="72">
        <f t="shared" si="46"/>
        <v>4.3000000000000002E-5</v>
      </c>
      <c r="O124" s="72">
        <f t="shared" si="47"/>
        <v>47.221333333333341</v>
      </c>
      <c r="P124" s="72">
        <f t="shared" si="48"/>
        <v>1E-3</v>
      </c>
      <c r="Q124" s="72">
        <f t="shared" si="49"/>
        <v>1.0836800000000004E-4</v>
      </c>
      <c r="R124" s="72">
        <f t="shared" si="50"/>
        <v>2.372533333333331E-3</v>
      </c>
      <c r="S124" s="72">
        <f t="shared" si="51"/>
        <v>0.19680000000000011</v>
      </c>
      <c r="T124" s="72">
        <f t="shared" si="52"/>
        <v>4.7593333333333419E-4</v>
      </c>
      <c r="U124" s="72">
        <f t="shared" si="53"/>
        <v>7.4220000000000148</v>
      </c>
      <c r="V124" s="72">
        <f t="shared" si="54"/>
        <v>1.8677333333333352E-3</v>
      </c>
      <c r="W124" s="72">
        <f t="shared" si="55"/>
        <v>1.2E-4</v>
      </c>
      <c r="X124" s="72">
        <f t="shared" si="56"/>
        <v>2.1058666666666677E-3</v>
      </c>
      <c r="Y124" s="72">
        <f t="shared" si="57"/>
        <v>9.5402666666666433E-4</v>
      </c>
      <c r="Z124" s="72">
        <f t="shared" si="58"/>
        <v>2.6926666666666641</v>
      </c>
      <c r="AA124" s="72">
        <f t="shared" si="59"/>
        <v>5.9807999999999953E-4</v>
      </c>
      <c r="AB124" s="72">
        <f t="shared" si="60"/>
        <v>1.7661333333333348E-4</v>
      </c>
      <c r="AC124" s="72">
        <f t="shared" si="61"/>
        <v>33.410666666666721</v>
      </c>
      <c r="AD124" s="72">
        <f t="shared" si="62"/>
        <v>6.8720000000000074E-5</v>
      </c>
      <c r="AE124" s="72">
        <f t="shared" si="63"/>
        <v>2.1892000000000057E-3</v>
      </c>
      <c r="AF124" s="72">
        <f t="shared" si="64"/>
        <v>1.3426666666666677E-2</v>
      </c>
      <c r="AI124" s="48"/>
      <c r="AK124" s="7"/>
    </row>
    <row r="125" spans="1:37" ht="10.5" customHeight="1" x14ac:dyDescent="0.2">
      <c r="A125" s="74">
        <v>42227.031460648148</v>
      </c>
      <c r="B125" s="9">
        <v>2820</v>
      </c>
      <c r="C125" s="9">
        <f t="shared" si="39"/>
        <v>71876160</v>
      </c>
      <c r="D125" s="9">
        <f t="shared" si="40"/>
        <v>91.61569918666676</v>
      </c>
      <c r="E125" s="357">
        <f t="shared" si="33"/>
        <v>0.83236585333333368</v>
      </c>
      <c r="F125" s="14">
        <f t="shared" si="35"/>
        <v>0.25556585333333331</v>
      </c>
      <c r="G125" s="14">
        <f t="shared" si="36"/>
        <v>90.783333333333417</v>
      </c>
      <c r="H125" s="14">
        <v>1.5</v>
      </c>
      <c r="I125" s="72">
        <f t="shared" si="43"/>
        <v>0.37680000000000025</v>
      </c>
      <c r="J125" s="72">
        <f t="shared" si="65"/>
        <v>8.5680000000000153E-4</v>
      </c>
      <c r="K125" s="72">
        <f t="shared" si="66"/>
        <v>1.1446666666666634E-3</v>
      </c>
      <c r="L125" s="72">
        <f t="shared" si="44"/>
        <v>0.2278666666666665</v>
      </c>
      <c r="M125" s="72">
        <f t="shared" si="45"/>
        <v>1.0753333333333317E-4</v>
      </c>
      <c r="N125" s="72">
        <f t="shared" si="46"/>
        <v>4.3000000000000002E-5</v>
      </c>
      <c r="O125" s="72">
        <f t="shared" si="47"/>
        <v>47.186666666666675</v>
      </c>
      <c r="P125" s="72">
        <f t="shared" si="48"/>
        <v>1E-3</v>
      </c>
      <c r="Q125" s="72">
        <f t="shared" si="49"/>
        <v>1.0992000000000005E-4</v>
      </c>
      <c r="R125" s="72">
        <f t="shared" si="50"/>
        <v>2.3846666666666643E-3</v>
      </c>
      <c r="S125" s="72">
        <f t="shared" si="51"/>
        <v>0.20000000000000012</v>
      </c>
      <c r="T125" s="72">
        <f t="shared" si="52"/>
        <v>4.8066666666666754E-4</v>
      </c>
      <c r="U125" s="72">
        <f t="shared" si="53"/>
        <v>7.4100000000000152</v>
      </c>
      <c r="V125" s="72">
        <f t="shared" si="54"/>
        <v>1.9226666666666687E-3</v>
      </c>
      <c r="W125" s="72">
        <f t="shared" si="55"/>
        <v>1.2E-4</v>
      </c>
      <c r="X125" s="72">
        <f t="shared" si="56"/>
        <v>2.1013333333333344E-3</v>
      </c>
      <c r="Y125" s="72">
        <f t="shared" si="57"/>
        <v>9.4973333333333101E-4</v>
      </c>
      <c r="Z125" s="72">
        <f t="shared" si="58"/>
        <v>2.6933333333333307</v>
      </c>
      <c r="AA125" s="72">
        <f t="shared" si="59"/>
        <v>6.0019999999999952E-4</v>
      </c>
      <c r="AB125" s="72">
        <f t="shared" si="60"/>
        <v>1.7886666666666682E-4</v>
      </c>
      <c r="AC125" s="72">
        <f t="shared" si="61"/>
        <v>33.493333333333389</v>
      </c>
      <c r="AD125" s="72">
        <f t="shared" si="62"/>
        <v>6.7800000000000076E-5</v>
      </c>
      <c r="AE125" s="72">
        <f t="shared" si="63"/>
        <v>2.1980000000000059E-3</v>
      </c>
      <c r="AF125" s="72">
        <f t="shared" si="64"/>
        <v>1.3433333333333344E-2</v>
      </c>
      <c r="AI125" s="48"/>
      <c r="AK125" s="7"/>
    </row>
    <row r="126" spans="1:37" ht="10.5" customHeight="1" x14ac:dyDescent="0.2">
      <c r="A126" s="74">
        <v>42227.041882581019</v>
      </c>
      <c r="B126" s="9">
        <v>2850</v>
      </c>
      <c r="C126" s="9">
        <f t="shared" si="39"/>
        <v>72640800</v>
      </c>
      <c r="D126" s="9">
        <f t="shared" si="40"/>
        <v>91.664591632000082</v>
      </c>
      <c r="E126" s="357">
        <f t="shared" si="33"/>
        <v>0.8445916320000002</v>
      </c>
      <c r="F126" s="14">
        <f t="shared" si="35"/>
        <v>0.25691163199999978</v>
      </c>
      <c r="G126" s="14">
        <f t="shared" si="36"/>
        <v>90.820000000000078</v>
      </c>
      <c r="H126" s="14">
        <v>1.5</v>
      </c>
      <c r="I126" s="72">
        <f t="shared" si="43"/>
        <v>0.38448000000000027</v>
      </c>
      <c r="J126" s="72">
        <f t="shared" si="65"/>
        <v>8.6488000000000157E-4</v>
      </c>
      <c r="K126" s="72">
        <f t="shared" si="66"/>
        <v>1.1467999999999967E-3</v>
      </c>
      <c r="L126" s="72">
        <f t="shared" si="44"/>
        <v>0.22911999999999982</v>
      </c>
      <c r="M126" s="72">
        <f t="shared" si="45"/>
        <v>1.0631999999999984E-4</v>
      </c>
      <c r="N126" s="72">
        <f t="shared" si="46"/>
        <v>4.3000000000000002E-5</v>
      </c>
      <c r="O126" s="72">
        <f t="shared" si="47"/>
        <v>47.152000000000008</v>
      </c>
      <c r="P126" s="72">
        <f t="shared" si="48"/>
        <v>1E-3</v>
      </c>
      <c r="Q126" s="72">
        <f t="shared" si="49"/>
        <v>1.1147200000000005E-4</v>
      </c>
      <c r="R126" s="72">
        <f t="shared" si="50"/>
        <v>2.3967999999999975E-3</v>
      </c>
      <c r="S126" s="72">
        <f t="shared" si="51"/>
        <v>0.20320000000000013</v>
      </c>
      <c r="T126" s="72">
        <f t="shared" si="52"/>
        <v>4.854000000000009E-4</v>
      </c>
      <c r="U126" s="72">
        <f t="shared" si="53"/>
        <v>7.3980000000000157</v>
      </c>
      <c r="V126" s="72">
        <f t="shared" si="54"/>
        <v>1.9776000000000021E-3</v>
      </c>
      <c r="W126" s="72">
        <f t="shared" si="55"/>
        <v>1.2E-4</v>
      </c>
      <c r="X126" s="72">
        <f t="shared" si="56"/>
        <v>2.0968000000000011E-3</v>
      </c>
      <c r="Y126" s="72">
        <f t="shared" si="57"/>
        <v>9.454399999999977E-4</v>
      </c>
      <c r="Z126" s="72">
        <f t="shared" si="58"/>
        <v>2.6939999999999973</v>
      </c>
      <c r="AA126" s="72">
        <f t="shared" si="59"/>
        <v>6.0231999999999951E-4</v>
      </c>
      <c r="AB126" s="72">
        <f t="shared" si="60"/>
        <v>1.8112000000000016E-4</v>
      </c>
      <c r="AC126" s="72">
        <f t="shared" si="61"/>
        <v>33.576000000000057</v>
      </c>
      <c r="AD126" s="72">
        <f t="shared" si="62"/>
        <v>6.6880000000000078E-5</v>
      </c>
      <c r="AE126" s="72">
        <f t="shared" si="63"/>
        <v>2.2068000000000062E-3</v>
      </c>
      <c r="AF126" s="72">
        <f t="shared" si="64"/>
        <v>1.3440000000000011E-2</v>
      </c>
      <c r="AI126" s="48"/>
      <c r="AK126" s="7"/>
    </row>
    <row r="127" spans="1:37" ht="10.5" customHeight="1" x14ac:dyDescent="0.2">
      <c r="A127" s="74">
        <v>42227.052304513891</v>
      </c>
      <c r="B127" s="9">
        <v>2790</v>
      </c>
      <c r="C127" s="9">
        <f t="shared" si="39"/>
        <v>71111520</v>
      </c>
      <c r="D127" s="9">
        <f t="shared" si="40"/>
        <v>91.713484077333433</v>
      </c>
      <c r="E127" s="357">
        <f t="shared" si="33"/>
        <v>0.85681741066666695</v>
      </c>
      <c r="F127" s="14">
        <f t="shared" si="35"/>
        <v>0.25825741066666652</v>
      </c>
      <c r="G127" s="14">
        <f t="shared" si="36"/>
        <v>90.85666666666674</v>
      </c>
      <c r="H127" s="14">
        <v>1.5</v>
      </c>
      <c r="I127" s="72">
        <f t="shared" si="43"/>
        <v>0.39216000000000029</v>
      </c>
      <c r="J127" s="72">
        <f t="shared" si="65"/>
        <v>8.7296000000000162E-4</v>
      </c>
      <c r="K127" s="72">
        <f t="shared" si="66"/>
        <v>1.1489333333333299E-3</v>
      </c>
      <c r="L127" s="72">
        <f t="shared" si="44"/>
        <v>0.23037333333333315</v>
      </c>
      <c r="M127" s="72">
        <f t="shared" si="45"/>
        <v>1.051066666666665E-4</v>
      </c>
      <c r="N127" s="72">
        <f t="shared" si="46"/>
        <v>4.3000000000000002E-5</v>
      </c>
      <c r="O127" s="72">
        <f t="shared" si="47"/>
        <v>47.117333333333342</v>
      </c>
      <c r="P127" s="72">
        <f t="shared" si="48"/>
        <v>1E-3</v>
      </c>
      <c r="Q127" s="72">
        <f t="shared" si="49"/>
        <v>1.1302400000000005E-4</v>
      </c>
      <c r="R127" s="72">
        <f t="shared" si="50"/>
        <v>2.4089333333333308E-3</v>
      </c>
      <c r="S127" s="72">
        <f t="shared" si="51"/>
        <v>0.20640000000000014</v>
      </c>
      <c r="T127" s="72">
        <f t="shared" si="52"/>
        <v>4.9013333333333426E-4</v>
      </c>
      <c r="U127" s="72">
        <f t="shared" si="53"/>
        <v>7.3860000000000161</v>
      </c>
      <c r="V127" s="72">
        <f t="shared" si="54"/>
        <v>2.0325333333333353E-3</v>
      </c>
      <c r="W127" s="72">
        <f t="shared" si="55"/>
        <v>1.2E-4</v>
      </c>
      <c r="X127" s="72">
        <f t="shared" si="56"/>
        <v>2.0922666666666678E-3</v>
      </c>
      <c r="Y127" s="72">
        <f t="shared" si="57"/>
        <v>9.4114666666666438E-4</v>
      </c>
      <c r="Z127" s="72">
        <f t="shared" si="58"/>
        <v>2.6946666666666639</v>
      </c>
      <c r="AA127" s="72">
        <f t="shared" si="59"/>
        <v>6.0443999999999949E-4</v>
      </c>
      <c r="AB127" s="72">
        <f t="shared" si="60"/>
        <v>1.833733333333335E-4</v>
      </c>
      <c r="AC127" s="72">
        <f t="shared" si="61"/>
        <v>33.658666666666726</v>
      </c>
      <c r="AD127" s="72">
        <f t="shared" si="62"/>
        <v>6.596000000000008E-5</v>
      </c>
      <c r="AE127" s="72">
        <f t="shared" si="63"/>
        <v>2.2156000000000064E-3</v>
      </c>
      <c r="AF127" s="72">
        <f t="shared" si="64"/>
        <v>1.3446666666666678E-2</v>
      </c>
      <c r="AI127" s="48"/>
      <c r="AK127" s="7"/>
    </row>
    <row r="128" spans="1:37" ht="10.5" customHeight="1" x14ac:dyDescent="0.2">
      <c r="A128" s="74">
        <v>42227.062726446762</v>
      </c>
      <c r="B128" s="9">
        <v>2880</v>
      </c>
      <c r="C128" s="9">
        <f t="shared" si="39"/>
        <v>73405440</v>
      </c>
      <c r="D128" s="9">
        <f t="shared" si="40"/>
        <v>91.762376522666742</v>
      </c>
      <c r="E128" s="357">
        <f t="shared" si="33"/>
        <v>0.86904318933333369</v>
      </c>
      <c r="F128" s="14">
        <f t="shared" si="35"/>
        <v>0.25960318933333326</v>
      </c>
      <c r="G128" s="14">
        <f t="shared" si="36"/>
        <v>90.893333333333416</v>
      </c>
      <c r="H128" s="14">
        <v>1.5</v>
      </c>
      <c r="I128" s="72">
        <f t="shared" si="43"/>
        <v>0.39984000000000031</v>
      </c>
      <c r="J128" s="72">
        <f t="shared" si="65"/>
        <v>8.8104000000000166E-4</v>
      </c>
      <c r="K128" s="72">
        <f t="shared" si="66"/>
        <v>1.1510666666666631E-3</v>
      </c>
      <c r="L128" s="72">
        <f t="shared" si="44"/>
        <v>0.23162666666666648</v>
      </c>
      <c r="M128" s="72">
        <f t="shared" si="45"/>
        <v>1.0389333333333316E-4</v>
      </c>
      <c r="N128" s="72">
        <f t="shared" si="46"/>
        <v>4.3000000000000002E-5</v>
      </c>
      <c r="O128" s="72">
        <f t="shared" si="47"/>
        <v>47.082666666666675</v>
      </c>
      <c r="P128" s="72">
        <f t="shared" si="48"/>
        <v>1E-3</v>
      </c>
      <c r="Q128" s="72">
        <f t="shared" si="49"/>
        <v>1.1457600000000005E-4</v>
      </c>
      <c r="R128" s="72">
        <f t="shared" si="50"/>
        <v>2.4210666666666641E-3</v>
      </c>
      <c r="S128" s="72">
        <f t="shared" si="51"/>
        <v>0.20960000000000015</v>
      </c>
      <c r="T128" s="72">
        <f t="shared" si="52"/>
        <v>4.9486666666666756E-4</v>
      </c>
      <c r="U128" s="72">
        <f t="shared" si="53"/>
        <v>7.3740000000000165</v>
      </c>
      <c r="V128" s="72">
        <f t="shared" si="54"/>
        <v>2.0874666666666685E-3</v>
      </c>
      <c r="W128" s="72">
        <f t="shared" si="55"/>
        <v>1.2E-4</v>
      </c>
      <c r="X128" s="72">
        <f t="shared" si="56"/>
        <v>2.0877333333333345E-3</v>
      </c>
      <c r="Y128" s="72">
        <f t="shared" si="57"/>
        <v>9.3685333333333107E-4</v>
      </c>
      <c r="Z128" s="72">
        <f t="shared" si="58"/>
        <v>2.6953333333333305</v>
      </c>
      <c r="AA128" s="72">
        <f t="shared" si="59"/>
        <v>6.0655999999999948E-4</v>
      </c>
      <c r="AB128" s="72">
        <f t="shared" si="60"/>
        <v>1.8562666666666685E-4</v>
      </c>
      <c r="AC128" s="72">
        <f t="shared" si="61"/>
        <v>33.741333333333394</v>
      </c>
      <c r="AD128" s="72">
        <f t="shared" si="62"/>
        <v>6.5040000000000082E-5</v>
      </c>
      <c r="AE128" s="72">
        <f t="shared" si="63"/>
        <v>2.2244000000000066E-3</v>
      </c>
      <c r="AF128" s="72">
        <f t="shared" si="64"/>
        <v>1.3453333333333345E-2</v>
      </c>
      <c r="AI128" s="48"/>
      <c r="AK128" s="7"/>
    </row>
    <row r="129" spans="1:37" ht="10.5" customHeight="1" x14ac:dyDescent="0.2">
      <c r="A129" s="74">
        <v>42227.073148379626</v>
      </c>
      <c r="B129" s="9">
        <v>2880</v>
      </c>
      <c r="C129" s="9">
        <f t="shared" si="39"/>
        <v>73405440</v>
      </c>
      <c r="D129" s="9">
        <f t="shared" si="40"/>
        <v>91.811268968000093</v>
      </c>
      <c r="E129" s="357">
        <f t="shared" si="33"/>
        <v>0.88126896800000065</v>
      </c>
      <c r="F129" s="14">
        <f t="shared" si="35"/>
        <v>0.26094896800000017</v>
      </c>
      <c r="G129" s="14">
        <f t="shared" si="36"/>
        <v>90.930000000000092</v>
      </c>
      <c r="H129" s="14">
        <v>1.5</v>
      </c>
      <c r="I129" s="72">
        <f t="shared" si="43"/>
        <v>0.40752000000000033</v>
      </c>
      <c r="J129" s="72">
        <f t="shared" si="65"/>
        <v>8.8912000000000171E-4</v>
      </c>
      <c r="K129" s="72">
        <f t="shared" si="66"/>
        <v>1.1531999999999964E-3</v>
      </c>
      <c r="L129" s="72">
        <f t="shared" si="44"/>
        <v>0.23287999999999981</v>
      </c>
      <c r="M129" s="72">
        <f t="shared" si="45"/>
        <v>1.0267999999999982E-4</v>
      </c>
      <c r="N129" s="72">
        <f t="shared" si="46"/>
        <v>4.3000000000000002E-5</v>
      </c>
      <c r="O129" s="72">
        <f t="shared" si="47"/>
        <v>47.048000000000009</v>
      </c>
      <c r="P129" s="72">
        <f t="shared" si="48"/>
        <v>1E-3</v>
      </c>
      <c r="Q129" s="72">
        <f t="shared" si="49"/>
        <v>1.1612800000000005E-4</v>
      </c>
      <c r="R129" s="72">
        <f t="shared" si="50"/>
        <v>2.4331999999999973E-3</v>
      </c>
      <c r="S129" s="72">
        <f t="shared" si="51"/>
        <v>0.21280000000000016</v>
      </c>
      <c r="T129" s="72">
        <f t="shared" si="52"/>
        <v>4.9960000000000087E-4</v>
      </c>
      <c r="U129" s="72">
        <f t="shared" si="53"/>
        <v>7.362000000000017</v>
      </c>
      <c r="V129" s="72">
        <f t="shared" si="54"/>
        <v>2.1424000000000018E-3</v>
      </c>
      <c r="W129" s="72">
        <f t="shared" si="55"/>
        <v>1.2E-4</v>
      </c>
      <c r="X129" s="72">
        <f t="shared" si="56"/>
        <v>2.0832000000000012E-3</v>
      </c>
      <c r="Y129" s="72">
        <f t="shared" si="57"/>
        <v>9.3255999999999775E-4</v>
      </c>
      <c r="Z129" s="72">
        <f t="shared" si="58"/>
        <v>2.6959999999999971</v>
      </c>
      <c r="AA129" s="72">
        <f t="shared" si="59"/>
        <v>6.0867999999999946E-4</v>
      </c>
      <c r="AB129" s="72">
        <f t="shared" si="60"/>
        <v>1.8788000000000019E-4</v>
      </c>
      <c r="AC129" s="72">
        <f t="shared" si="61"/>
        <v>33.824000000000062</v>
      </c>
      <c r="AD129" s="72">
        <f t="shared" si="62"/>
        <v>6.4120000000000084E-5</v>
      </c>
      <c r="AE129" s="72">
        <f t="shared" si="63"/>
        <v>2.2332000000000068E-3</v>
      </c>
      <c r="AF129" s="72">
        <f t="shared" si="64"/>
        <v>1.3460000000000012E-2</v>
      </c>
      <c r="AI129" s="48"/>
      <c r="AK129" s="7"/>
    </row>
    <row r="130" spans="1:37" ht="10.5" customHeight="1" x14ac:dyDescent="0.2">
      <c r="A130" s="74">
        <v>42227.083570312498</v>
      </c>
      <c r="B130" s="9">
        <v>2820</v>
      </c>
      <c r="C130" s="9">
        <f t="shared" si="39"/>
        <v>71876160</v>
      </c>
      <c r="D130" s="9">
        <f t="shared" si="40"/>
        <v>91.860161413333429</v>
      </c>
      <c r="E130" s="357">
        <f t="shared" si="33"/>
        <v>0.89349474666666695</v>
      </c>
      <c r="F130" s="14">
        <f t="shared" si="35"/>
        <v>0.26229474666666641</v>
      </c>
      <c r="G130" s="14">
        <f t="shared" si="36"/>
        <v>90.966666666666754</v>
      </c>
      <c r="H130" s="14">
        <v>1.5</v>
      </c>
      <c r="I130" s="72">
        <f t="shared" si="43"/>
        <v>0.41520000000000035</v>
      </c>
      <c r="J130" s="72">
        <f t="shared" si="65"/>
        <v>8.9720000000000175E-4</v>
      </c>
      <c r="K130" s="72">
        <f t="shared" si="66"/>
        <v>1.1553333333333296E-3</v>
      </c>
      <c r="L130" s="72">
        <f t="shared" si="44"/>
        <v>0.23413333333333314</v>
      </c>
      <c r="M130" s="72">
        <f t="shared" si="45"/>
        <v>1.0146666666666649E-4</v>
      </c>
      <c r="N130" s="72">
        <f t="shared" si="46"/>
        <v>4.3000000000000002E-5</v>
      </c>
      <c r="O130" s="72">
        <f t="shared" si="47"/>
        <v>47.013333333333343</v>
      </c>
      <c r="P130" s="72">
        <f t="shared" si="48"/>
        <v>1E-3</v>
      </c>
      <c r="Q130" s="72">
        <f t="shared" si="49"/>
        <v>1.1768000000000005E-4</v>
      </c>
      <c r="R130" s="72">
        <f t="shared" si="50"/>
        <v>2.4453333333333306E-3</v>
      </c>
      <c r="S130" s="72">
        <f t="shared" si="51"/>
        <v>0.21600000000000016</v>
      </c>
      <c r="T130" s="72">
        <f t="shared" si="52"/>
        <v>5.0433333333333417E-4</v>
      </c>
      <c r="U130" s="72">
        <f t="shared" si="53"/>
        <v>7.3500000000000174</v>
      </c>
      <c r="V130" s="72">
        <f t="shared" si="54"/>
        <v>2.197333333333335E-3</v>
      </c>
      <c r="W130" s="72">
        <f t="shared" si="55"/>
        <v>1.2E-4</v>
      </c>
      <c r="X130" s="72">
        <f t="shared" si="56"/>
        <v>2.0786666666666679E-3</v>
      </c>
      <c r="Y130" s="72">
        <f t="shared" si="57"/>
        <v>9.2826666666666444E-4</v>
      </c>
      <c r="Z130" s="72">
        <f t="shared" si="58"/>
        <v>2.6966666666666637</v>
      </c>
      <c r="AA130" s="72">
        <f t="shared" si="59"/>
        <v>6.1079999999999945E-4</v>
      </c>
      <c r="AB130" s="72">
        <f t="shared" si="60"/>
        <v>1.9013333333333353E-4</v>
      </c>
      <c r="AC130" s="72">
        <f t="shared" si="61"/>
        <v>33.90666666666673</v>
      </c>
      <c r="AD130" s="72">
        <f t="shared" si="62"/>
        <v>6.3200000000000086E-5</v>
      </c>
      <c r="AE130" s="72">
        <f t="shared" si="63"/>
        <v>2.242000000000007E-3</v>
      </c>
      <c r="AF130" s="72">
        <f t="shared" si="64"/>
        <v>1.3466666666666679E-2</v>
      </c>
      <c r="AI130" s="48"/>
      <c r="AK130" s="7"/>
    </row>
    <row r="131" spans="1:37" ht="10.5" customHeight="1" x14ac:dyDescent="0.2">
      <c r="A131" s="74">
        <v>42227.093992245369</v>
      </c>
      <c r="B131" s="9">
        <v>2880</v>
      </c>
      <c r="C131" s="9">
        <f t="shared" si="39"/>
        <v>73405440</v>
      </c>
      <c r="D131" s="9">
        <f t="shared" si="40"/>
        <v>91.909053858666766</v>
      </c>
      <c r="E131" s="357">
        <f t="shared" si="33"/>
        <v>0.90572052533333358</v>
      </c>
      <c r="F131" s="14">
        <f t="shared" si="35"/>
        <v>0.26364052533333304</v>
      </c>
      <c r="G131" s="14">
        <f t="shared" si="36"/>
        <v>91.003333333333416</v>
      </c>
      <c r="H131" s="14">
        <v>1.5</v>
      </c>
      <c r="I131" s="72">
        <f t="shared" si="43"/>
        <v>0.42288000000000037</v>
      </c>
      <c r="J131" s="72">
        <f t="shared" si="65"/>
        <v>9.052800000000018E-4</v>
      </c>
      <c r="K131" s="72">
        <f t="shared" si="66"/>
        <v>1.1574666666666629E-3</v>
      </c>
      <c r="L131" s="72">
        <f t="shared" si="44"/>
        <v>0.23538666666666647</v>
      </c>
      <c r="M131" s="72">
        <f t="shared" si="45"/>
        <v>1.0025333333333315E-4</v>
      </c>
      <c r="N131" s="72">
        <f t="shared" si="46"/>
        <v>4.3000000000000002E-5</v>
      </c>
      <c r="O131" s="72">
        <f t="shared" si="47"/>
        <v>46.978666666666676</v>
      </c>
      <c r="P131" s="72">
        <f t="shared" si="48"/>
        <v>1E-3</v>
      </c>
      <c r="Q131" s="72">
        <f t="shared" si="49"/>
        <v>1.1923200000000005E-4</v>
      </c>
      <c r="R131" s="72">
        <f t="shared" si="50"/>
        <v>2.4574666666666639E-3</v>
      </c>
      <c r="S131" s="72">
        <f t="shared" si="51"/>
        <v>0.21920000000000017</v>
      </c>
      <c r="T131" s="72">
        <f t="shared" si="52"/>
        <v>5.0906666666666748E-4</v>
      </c>
      <c r="U131" s="72">
        <f t="shared" si="53"/>
        <v>7.3380000000000178</v>
      </c>
      <c r="V131" s="72">
        <f t="shared" si="54"/>
        <v>2.2522666666666682E-3</v>
      </c>
      <c r="W131" s="72">
        <f t="shared" si="55"/>
        <v>1.2E-4</v>
      </c>
      <c r="X131" s="72">
        <f t="shared" si="56"/>
        <v>2.0741333333333346E-3</v>
      </c>
      <c r="Y131" s="72">
        <f t="shared" si="57"/>
        <v>9.2397333333333112E-4</v>
      </c>
      <c r="Z131" s="72">
        <f t="shared" si="58"/>
        <v>2.6973333333333303</v>
      </c>
      <c r="AA131" s="72">
        <f t="shared" si="59"/>
        <v>6.1291999999999944E-4</v>
      </c>
      <c r="AB131" s="72">
        <f t="shared" si="60"/>
        <v>1.9238666666666687E-4</v>
      </c>
      <c r="AC131" s="72">
        <f t="shared" si="61"/>
        <v>33.989333333333398</v>
      </c>
      <c r="AD131" s="72">
        <f t="shared" si="62"/>
        <v>6.2280000000000088E-5</v>
      </c>
      <c r="AE131" s="72">
        <f t="shared" si="63"/>
        <v>2.2508000000000072E-3</v>
      </c>
      <c r="AF131" s="72">
        <f t="shared" si="64"/>
        <v>1.3473333333333346E-2</v>
      </c>
      <c r="AI131" s="48"/>
      <c r="AK131" s="7"/>
    </row>
    <row r="132" spans="1:37" ht="10.5" customHeight="1" x14ac:dyDescent="0.2">
      <c r="A132" s="74">
        <v>42227.10441417824</v>
      </c>
      <c r="B132" s="9">
        <v>2890</v>
      </c>
      <c r="C132" s="9">
        <f t="shared" si="39"/>
        <v>73660320</v>
      </c>
      <c r="D132" s="9">
        <f t="shared" si="40"/>
        <v>91.957946304000103</v>
      </c>
      <c r="E132" s="357">
        <f t="shared" ref="E132:E195" si="67">SUM(I132:N132,P132:T132,V132:Y132,AA132:AB132,AD132:AF132)</f>
        <v>0.91794630400000043</v>
      </c>
      <c r="F132" s="14">
        <f t="shared" si="35"/>
        <v>0.26498630399999989</v>
      </c>
      <c r="G132" s="14">
        <f t="shared" si="36"/>
        <v>91.040000000000077</v>
      </c>
      <c r="H132" s="14">
        <v>1.5</v>
      </c>
      <c r="I132" s="72">
        <f t="shared" si="43"/>
        <v>0.43056000000000039</v>
      </c>
      <c r="J132" s="72">
        <f t="shared" si="65"/>
        <v>9.1336000000000184E-4</v>
      </c>
      <c r="K132" s="72">
        <f t="shared" si="66"/>
        <v>1.1595999999999961E-3</v>
      </c>
      <c r="L132" s="72">
        <f t="shared" si="44"/>
        <v>0.23663999999999979</v>
      </c>
      <c r="M132" s="72">
        <f t="shared" si="45"/>
        <v>9.9039999999999811E-5</v>
      </c>
      <c r="N132" s="72">
        <f t="shared" si="46"/>
        <v>4.3000000000000002E-5</v>
      </c>
      <c r="O132" s="72">
        <f t="shared" si="47"/>
        <v>46.94400000000001</v>
      </c>
      <c r="P132" s="72">
        <f t="shared" si="48"/>
        <v>1E-3</v>
      </c>
      <c r="Q132" s="72">
        <f t="shared" si="49"/>
        <v>1.2078400000000006E-4</v>
      </c>
      <c r="R132" s="72">
        <f t="shared" si="50"/>
        <v>2.4695999999999971E-3</v>
      </c>
      <c r="S132" s="72">
        <f t="shared" si="51"/>
        <v>0.22240000000000018</v>
      </c>
      <c r="T132" s="72">
        <f t="shared" si="52"/>
        <v>5.1380000000000078E-4</v>
      </c>
      <c r="U132" s="72">
        <f t="shared" si="53"/>
        <v>7.3260000000000183</v>
      </c>
      <c r="V132" s="72">
        <f t="shared" si="54"/>
        <v>2.3072000000000014E-3</v>
      </c>
      <c r="W132" s="72">
        <f t="shared" si="55"/>
        <v>1.2E-4</v>
      </c>
      <c r="X132" s="72">
        <f t="shared" si="56"/>
        <v>2.0696000000000013E-3</v>
      </c>
      <c r="Y132" s="72">
        <f t="shared" si="57"/>
        <v>9.1967999999999781E-4</v>
      </c>
      <c r="Z132" s="72">
        <f t="shared" si="58"/>
        <v>2.6979999999999968</v>
      </c>
      <c r="AA132" s="72">
        <f t="shared" si="59"/>
        <v>6.1503999999999942E-4</v>
      </c>
      <c r="AB132" s="72">
        <f t="shared" si="60"/>
        <v>1.9464000000000021E-4</v>
      </c>
      <c r="AC132" s="72">
        <f t="shared" si="61"/>
        <v>34.072000000000067</v>
      </c>
      <c r="AD132" s="72">
        <f t="shared" si="62"/>
        <v>6.136000000000009E-5</v>
      </c>
      <c r="AE132" s="72">
        <f t="shared" si="63"/>
        <v>2.2596000000000074E-3</v>
      </c>
      <c r="AF132" s="72">
        <f t="shared" si="64"/>
        <v>1.3480000000000013E-2</v>
      </c>
      <c r="AI132" s="48"/>
      <c r="AK132" s="7"/>
    </row>
    <row r="133" spans="1:37" ht="10.5" customHeight="1" x14ac:dyDescent="0.2">
      <c r="A133" s="74">
        <v>42227.114836111112</v>
      </c>
      <c r="B133" s="9">
        <v>2880</v>
      </c>
      <c r="C133" s="9">
        <f t="shared" si="39"/>
        <v>73405440</v>
      </c>
      <c r="D133" s="9">
        <f t="shared" si="40"/>
        <v>92.006838749333426</v>
      </c>
      <c r="E133" s="357">
        <f t="shared" si="67"/>
        <v>0.93017208266666696</v>
      </c>
      <c r="F133" s="14">
        <f t="shared" si="35"/>
        <v>0.26633208266666636</v>
      </c>
      <c r="G133" s="14">
        <f t="shared" si="36"/>
        <v>91.076666666666767</v>
      </c>
      <c r="H133" s="14">
        <v>1.5</v>
      </c>
      <c r="I133" s="72">
        <f t="shared" si="43"/>
        <v>0.43824000000000041</v>
      </c>
      <c r="J133" s="72">
        <f t="shared" si="65"/>
        <v>9.2144000000000188E-4</v>
      </c>
      <c r="K133" s="72">
        <f t="shared" si="66"/>
        <v>1.1617333333333293E-3</v>
      </c>
      <c r="L133" s="72">
        <f t="shared" si="44"/>
        <v>0.23789333333333312</v>
      </c>
      <c r="M133" s="72">
        <f t="shared" si="45"/>
        <v>9.7826666666666473E-5</v>
      </c>
      <c r="N133" s="72">
        <f t="shared" si="46"/>
        <v>4.3000000000000002E-5</v>
      </c>
      <c r="O133" s="72">
        <f t="shared" si="47"/>
        <v>46.909333333333343</v>
      </c>
      <c r="P133" s="72">
        <f t="shared" si="48"/>
        <v>1E-3</v>
      </c>
      <c r="Q133" s="72">
        <f t="shared" si="49"/>
        <v>1.2233600000000004E-4</v>
      </c>
      <c r="R133" s="72">
        <f t="shared" si="50"/>
        <v>2.4817333333333304E-3</v>
      </c>
      <c r="S133" s="72">
        <f t="shared" si="51"/>
        <v>0.22560000000000019</v>
      </c>
      <c r="T133" s="72">
        <f t="shared" si="52"/>
        <v>5.1853333333333408E-4</v>
      </c>
      <c r="U133" s="72">
        <f t="shared" si="53"/>
        <v>7.3140000000000187</v>
      </c>
      <c r="V133" s="72">
        <f t="shared" si="54"/>
        <v>2.3621333333333347E-3</v>
      </c>
      <c r="W133" s="72">
        <f t="shared" si="55"/>
        <v>1.2E-4</v>
      </c>
      <c r="X133" s="72">
        <f t="shared" si="56"/>
        <v>2.065066666666668E-3</v>
      </c>
      <c r="Y133" s="72">
        <f t="shared" si="57"/>
        <v>9.1538666666666449E-4</v>
      </c>
      <c r="Z133" s="72">
        <f t="shared" si="58"/>
        <v>2.6986666666666634</v>
      </c>
      <c r="AA133" s="72">
        <f t="shared" si="59"/>
        <v>6.1715999999999941E-4</v>
      </c>
      <c r="AB133" s="72">
        <f t="shared" si="60"/>
        <v>1.9689333333333355E-4</v>
      </c>
      <c r="AC133" s="72">
        <f t="shared" si="61"/>
        <v>34.154666666666735</v>
      </c>
      <c r="AD133" s="72">
        <f t="shared" si="62"/>
        <v>6.0440000000000092E-5</v>
      </c>
      <c r="AE133" s="72">
        <f t="shared" si="63"/>
        <v>2.2684000000000076E-3</v>
      </c>
      <c r="AF133" s="72">
        <f t="shared" si="64"/>
        <v>1.348666666666668E-2</v>
      </c>
      <c r="AI133" s="48"/>
      <c r="AK133" s="7"/>
    </row>
    <row r="134" spans="1:37" ht="10.5" customHeight="1" x14ac:dyDescent="0.2">
      <c r="A134" s="74">
        <v>42227.125258043983</v>
      </c>
      <c r="B134" s="9">
        <v>2860</v>
      </c>
      <c r="C134" s="9">
        <f t="shared" si="39"/>
        <v>72895680</v>
      </c>
      <c r="D134" s="9">
        <f t="shared" si="40"/>
        <v>92.055731194666762</v>
      </c>
      <c r="E134" s="357">
        <f t="shared" si="67"/>
        <v>0.94239786133333359</v>
      </c>
      <c r="F134" s="14">
        <f t="shared" si="35"/>
        <v>0.26767786133333293</v>
      </c>
      <c r="G134" s="14">
        <f t="shared" si="36"/>
        <v>91.113333333333429</v>
      </c>
      <c r="H134" s="14">
        <v>1.5</v>
      </c>
      <c r="I134" s="72">
        <f t="shared" si="43"/>
        <v>0.44592000000000043</v>
      </c>
      <c r="J134" s="72">
        <f t="shared" si="65"/>
        <v>9.2952000000000193E-4</v>
      </c>
      <c r="K134" s="72">
        <f t="shared" si="66"/>
        <v>1.1638666666666626E-3</v>
      </c>
      <c r="L134" s="72">
        <f t="shared" si="44"/>
        <v>0.23914666666666645</v>
      </c>
      <c r="M134" s="72">
        <f t="shared" si="45"/>
        <v>9.6613333333333136E-5</v>
      </c>
      <c r="N134" s="72">
        <f t="shared" si="46"/>
        <v>4.3000000000000002E-5</v>
      </c>
      <c r="O134" s="72">
        <f t="shared" si="47"/>
        <v>46.874666666666677</v>
      </c>
      <c r="P134" s="72">
        <f t="shared" si="48"/>
        <v>1E-3</v>
      </c>
      <c r="Q134" s="72">
        <f t="shared" si="49"/>
        <v>1.2388800000000003E-4</v>
      </c>
      <c r="R134" s="72">
        <f t="shared" si="50"/>
        <v>2.4938666666666637E-3</v>
      </c>
      <c r="S134" s="72">
        <f t="shared" si="51"/>
        <v>0.2288000000000002</v>
      </c>
      <c r="T134" s="72">
        <f t="shared" si="52"/>
        <v>5.2326666666666739E-4</v>
      </c>
      <c r="U134" s="72">
        <f t="shared" si="53"/>
        <v>7.3020000000000191</v>
      </c>
      <c r="V134" s="72">
        <f t="shared" si="54"/>
        <v>2.4170666666666679E-3</v>
      </c>
      <c r="W134" s="72">
        <f t="shared" si="55"/>
        <v>1.2E-4</v>
      </c>
      <c r="X134" s="72">
        <f t="shared" si="56"/>
        <v>2.0605333333333347E-3</v>
      </c>
      <c r="Y134" s="72">
        <f t="shared" si="57"/>
        <v>9.1109333333333118E-4</v>
      </c>
      <c r="Z134" s="72">
        <f t="shared" si="58"/>
        <v>2.69933333333333</v>
      </c>
      <c r="AA134" s="72">
        <f t="shared" si="59"/>
        <v>6.192799999999994E-4</v>
      </c>
      <c r="AB134" s="72">
        <f t="shared" si="60"/>
        <v>1.9914666666666689E-4</v>
      </c>
      <c r="AC134" s="72">
        <f t="shared" si="61"/>
        <v>34.237333333333403</v>
      </c>
      <c r="AD134" s="72">
        <f t="shared" si="62"/>
        <v>5.9520000000000094E-5</v>
      </c>
      <c r="AE134" s="72">
        <f t="shared" si="63"/>
        <v>2.2772000000000079E-3</v>
      </c>
      <c r="AF134" s="72">
        <f t="shared" si="64"/>
        <v>1.3493333333333347E-2</v>
      </c>
      <c r="AI134" s="48"/>
      <c r="AK134" s="7"/>
    </row>
    <row r="135" spans="1:37" ht="10.5" customHeight="1" x14ac:dyDescent="0.2">
      <c r="A135" s="74">
        <v>42227.135679976855</v>
      </c>
      <c r="B135" s="9">
        <v>2830</v>
      </c>
      <c r="C135" s="9">
        <f t="shared" si="39"/>
        <v>72131040</v>
      </c>
      <c r="D135" s="9">
        <f t="shared" si="40"/>
        <v>92.104623640000099</v>
      </c>
      <c r="E135" s="357">
        <f t="shared" si="67"/>
        <v>0.95462364000000055</v>
      </c>
      <c r="F135" s="14">
        <f t="shared" si="35"/>
        <v>0.2690236399999999</v>
      </c>
      <c r="G135" s="14">
        <f t="shared" si="36"/>
        <v>91.150000000000091</v>
      </c>
      <c r="H135" s="14">
        <v>1.5</v>
      </c>
      <c r="I135" s="72">
        <f t="shared" si="43"/>
        <v>0.45360000000000045</v>
      </c>
      <c r="J135" s="72">
        <f t="shared" si="65"/>
        <v>9.3760000000000197E-4</v>
      </c>
      <c r="K135" s="72">
        <f t="shared" si="66"/>
        <v>1.1659999999999958E-3</v>
      </c>
      <c r="L135" s="72">
        <f t="shared" si="44"/>
        <v>0.24039999999999978</v>
      </c>
      <c r="M135" s="72">
        <f t="shared" si="45"/>
        <v>9.5399999999999798E-5</v>
      </c>
      <c r="N135" s="72">
        <f t="shared" si="46"/>
        <v>4.3000000000000002E-5</v>
      </c>
      <c r="O135" s="72">
        <f t="shared" si="47"/>
        <v>46.840000000000011</v>
      </c>
      <c r="P135" s="72">
        <f t="shared" si="48"/>
        <v>1E-3</v>
      </c>
      <c r="Q135" s="72">
        <f t="shared" si="49"/>
        <v>1.2544000000000002E-4</v>
      </c>
      <c r="R135" s="72">
        <f t="shared" si="50"/>
        <v>2.5059999999999969E-3</v>
      </c>
      <c r="S135" s="72">
        <f t="shared" si="51"/>
        <v>0.23200000000000021</v>
      </c>
      <c r="T135" s="72">
        <f t="shared" si="52"/>
        <v>5.2800000000000069E-4</v>
      </c>
      <c r="U135" s="72">
        <f t="shared" si="53"/>
        <v>7.2900000000000196</v>
      </c>
      <c r="V135" s="72">
        <f t="shared" si="54"/>
        <v>2.4720000000000011E-3</v>
      </c>
      <c r="W135" s="72">
        <f t="shared" si="55"/>
        <v>1.2E-4</v>
      </c>
      <c r="X135" s="72">
        <f t="shared" si="56"/>
        <v>2.0560000000000014E-3</v>
      </c>
      <c r="Y135" s="72">
        <f t="shared" si="57"/>
        <v>9.0679999999999786E-4</v>
      </c>
      <c r="Z135" s="72">
        <f t="shared" si="58"/>
        <v>2.6999999999999966</v>
      </c>
      <c r="AA135" s="72">
        <f t="shared" si="59"/>
        <v>6.2139999999999938E-4</v>
      </c>
      <c r="AB135" s="72">
        <f t="shared" si="60"/>
        <v>2.0140000000000023E-4</v>
      </c>
      <c r="AC135" s="72">
        <f t="shared" si="61"/>
        <v>34.320000000000071</v>
      </c>
      <c r="AD135" s="72">
        <f t="shared" si="62"/>
        <v>5.8600000000000096E-5</v>
      </c>
      <c r="AE135" s="72">
        <f t="shared" si="63"/>
        <v>2.2860000000000081E-3</v>
      </c>
      <c r="AF135" s="72">
        <f t="shared" si="64"/>
        <v>1.3500000000000014E-2</v>
      </c>
      <c r="AI135" s="48"/>
      <c r="AK135" s="7"/>
    </row>
    <row r="136" spans="1:37" ht="10.5" customHeight="1" x14ac:dyDescent="0.2">
      <c r="A136" s="74">
        <v>42227.146101909719</v>
      </c>
      <c r="B136" s="9">
        <v>2830</v>
      </c>
      <c r="C136" s="9">
        <f t="shared" si="39"/>
        <v>72131040</v>
      </c>
      <c r="D136" s="9">
        <f t="shared" si="40"/>
        <v>92.153516085333436</v>
      </c>
      <c r="E136" s="357">
        <f t="shared" si="67"/>
        <v>0.96684941866666718</v>
      </c>
      <c r="F136" s="14">
        <f t="shared" si="35"/>
        <v>0.27036941866666653</v>
      </c>
      <c r="G136" s="14">
        <f t="shared" si="36"/>
        <v>91.186666666666767</v>
      </c>
      <c r="H136" s="14">
        <v>1.5</v>
      </c>
      <c r="I136" s="72">
        <f t="shared" si="43"/>
        <v>0.46128000000000047</v>
      </c>
      <c r="J136" s="72">
        <f t="shared" si="65"/>
        <v>9.4568000000000202E-4</v>
      </c>
      <c r="K136" s="72">
        <f t="shared" si="66"/>
        <v>1.1681333333333291E-3</v>
      </c>
      <c r="L136" s="72">
        <f t="shared" si="44"/>
        <v>0.24165333333333311</v>
      </c>
      <c r="M136" s="72">
        <f t="shared" si="45"/>
        <v>9.4186666666666461E-5</v>
      </c>
      <c r="N136" s="72">
        <f t="shared" si="46"/>
        <v>4.3000000000000002E-5</v>
      </c>
      <c r="O136" s="72">
        <f t="shared" si="47"/>
        <v>46.805333333333344</v>
      </c>
      <c r="P136" s="72">
        <f t="shared" si="48"/>
        <v>1E-3</v>
      </c>
      <c r="Q136" s="72">
        <f t="shared" si="49"/>
        <v>1.2699200000000001E-4</v>
      </c>
      <c r="R136" s="72">
        <f t="shared" si="50"/>
        <v>2.5181333333333302E-3</v>
      </c>
      <c r="S136" s="72">
        <f t="shared" si="51"/>
        <v>0.23520000000000021</v>
      </c>
      <c r="T136" s="72">
        <f t="shared" si="52"/>
        <v>5.3273333333333399E-4</v>
      </c>
      <c r="U136" s="72">
        <f t="shared" si="53"/>
        <v>7.27800000000002</v>
      </c>
      <c r="V136" s="72">
        <f t="shared" si="54"/>
        <v>2.5269333333333343E-3</v>
      </c>
      <c r="W136" s="72">
        <f t="shared" si="55"/>
        <v>1.2E-4</v>
      </c>
      <c r="X136" s="72">
        <f t="shared" si="56"/>
        <v>2.0514666666666681E-3</v>
      </c>
      <c r="Y136" s="72">
        <f t="shared" si="57"/>
        <v>9.0250666666666455E-4</v>
      </c>
      <c r="Z136" s="72">
        <f t="shared" si="58"/>
        <v>2.7006666666666632</v>
      </c>
      <c r="AA136" s="72">
        <f t="shared" si="59"/>
        <v>6.2351999999999937E-4</v>
      </c>
      <c r="AB136" s="72">
        <f t="shared" si="60"/>
        <v>2.0365333333333357E-4</v>
      </c>
      <c r="AC136" s="72">
        <f t="shared" si="61"/>
        <v>34.40266666666674</v>
      </c>
      <c r="AD136" s="72">
        <f t="shared" si="62"/>
        <v>5.7680000000000098E-5</v>
      </c>
      <c r="AE136" s="72">
        <f t="shared" si="63"/>
        <v>2.2948000000000083E-3</v>
      </c>
      <c r="AF136" s="72">
        <f t="shared" si="64"/>
        <v>1.3506666666666681E-2</v>
      </c>
      <c r="AI136" s="48"/>
      <c r="AK136" s="7"/>
    </row>
    <row r="137" spans="1:37" ht="10.5" customHeight="1" x14ac:dyDescent="0.2">
      <c r="A137" s="74">
        <v>42227.15652384259</v>
      </c>
      <c r="B137" s="9">
        <v>2880</v>
      </c>
      <c r="C137" s="9">
        <f t="shared" si="39"/>
        <v>73405440</v>
      </c>
      <c r="D137" s="9">
        <f t="shared" si="40"/>
        <v>92.202408530666773</v>
      </c>
      <c r="E137" s="357">
        <f t="shared" si="67"/>
        <v>0.97907519733333381</v>
      </c>
      <c r="F137" s="14">
        <f t="shared" si="35"/>
        <v>0.2717151973333331</v>
      </c>
      <c r="G137" s="14">
        <f t="shared" si="36"/>
        <v>91.223333333333443</v>
      </c>
      <c r="H137" s="14">
        <v>1.5</v>
      </c>
      <c r="I137" s="72">
        <f t="shared" si="43"/>
        <v>0.46896000000000049</v>
      </c>
      <c r="J137" s="72">
        <f t="shared" si="65"/>
        <v>9.5376000000000206E-4</v>
      </c>
      <c r="K137" s="72">
        <f t="shared" si="66"/>
        <v>1.1702666666666623E-3</v>
      </c>
      <c r="L137" s="72">
        <f t="shared" si="44"/>
        <v>0.24290666666666644</v>
      </c>
      <c r="M137" s="72">
        <f t="shared" si="45"/>
        <v>9.2973333333333123E-5</v>
      </c>
      <c r="N137" s="72">
        <f t="shared" si="46"/>
        <v>4.3000000000000002E-5</v>
      </c>
      <c r="O137" s="72">
        <f t="shared" si="47"/>
        <v>46.770666666666678</v>
      </c>
      <c r="P137" s="72">
        <f t="shared" si="48"/>
        <v>1E-3</v>
      </c>
      <c r="Q137" s="72">
        <f t="shared" si="49"/>
        <v>1.2854399999999999E-4</v>
      </c>
      <c r="R137" s="72">
        <f t="shared" si="50"/>
        <v>2.5302666666666635E-3</v>
      </c>
      <c r="S137" s="72">
        <f t="shared" si="51"/>
        <v>0.23840000000000022</v>
      </c>
      <c r="T137" s="72">
        <f t="shared" si="52"/>
        <v>5.374666666666673E-4</v>
      </c>
      <c r="U137" s="72">
        <f t="shared" si="53"/>
        <v>7.2660000000000204</v>
      </c>
      <c r="V137" s="72">
        <f t="shared" si="54"/>
        <v>2.5818666666666676E-3</v>
      </c>
      <c r="W137" s="72">
        <f t="shared" si="55"/>
        <v>1.2E-4</v>
      </c>
      <c r="X137" s="72">
        <f t="shared" si="56"/>
        <v>2.0469333333333348E-3</v>
      </c>
      <c r="Y137" s="72">
        <f t="shared" si="57"/>
        <v>8.9821333333333123E-4</v>
      </c>
      <c r="Z137" s="72">
        <f t="shared" si="58"/>
        <v>2.7013333333333298</v>
      </c>
      <c r="AA137" s="72">
        <f t="shared" si="59"/>
        <v>6.2563999999999936E-4</v>
      </c>
      <c r="AB137" s="72">
        <f t="shared" si="60"/>
        <v>2.0590666666666692E-4</v>
      </c>
      <c r="AC137" s="72">
        <f t="shared" si="61"/>
        <v>34.485333333333408</v>
      </c>
      <c r="AD137" s="72">
        <f t="shared" si="62"/>
        <v>5.67600000000001E-5</v>
      </c>
      <c r="AE137" s="72">
        <f t="shared" si="63"/>
        <v>2.3036000000000085E-3</v>
      </c>
      <c r="AF137" s="72">
        <f t="shared" si="64"/>
        <v>1.3513333333333348E-2</v>
      </c>
      <c r="AI137" s="48"/>
      <c r="AK137" s="7"/>
    </row>
    <row r="138" spans="1:37" ht="10.5" customHeight="1" x14ac:dyDescent="0.2">
      <c r="A138" s="74">
        <v>42227.166945775461</v>
      </c>
      <c r="B138" s="9">
        <v>2830</v>
      </c>
      <c r="C138" s="9">
        <f t="shared" si="39"/>
        <v>72131040</v>
      </c>
      <c r="D138" s="9">
        <f t="shared" si="40"/>
        <v>92.25130097600011</v>
      </c>
      <c r="E138" s="357">
        <f t="shared" si="67"/>
        <v>0.99130097600000056</v>
      </c>
      <c r="F138" s="14">
        <f t="shared" si="35"/>
        <v>0.27306097599999979</v>
      </c>
      <c r="G138" s="14">
        <f t="shared" si="36"/>
        <v>91.260000000000105</v>
      </c>
      <c r="H138" s="14">
        <v>1.5</v>
      </c>
      <c r="I138" s="72">
        <f t="shared" si="43"/>
        <v>0.47664000000000051</v>
      </c>
      <c r="J138" s="72">
        <f t="shared" si="65"/>
        <v>9.6184000000000211E-4</v>
      </c>
      <c r="K138" s="72">
        <f t="shared" si="66"/>
        <v>1.1723999999999955E-3</v>
      </c>
      <c r="L138" s="72">
        <f t="shared" si="44"/>
        <v>0.24415999999999977</v>
      </c>
      <c r="M138" s="72">
        <f t="shared" si="45"/>
        <v>9.1759999999999786E-5</v>
      </c>
      <c r="N138" s="72">
        <f t="shared" si="46"/>
        <v>4.3000000000000002E-5</v>
      </c>
      <c r="O138" s="72">
        <f t="shared" si="47"/>
        <v>46.736000000000011</v>
      </c>
      <c r="P138" s="72">
        <f t="shared" si="48"/>
        <v>1E-3</v>
      </c>
      <c r="Q138" s="72">
        <f t="shared" si="49"/>
        <v>1.3009599999999998E-4</v>
      </c>
      <c r="R138" s="72">
        <f t="shared" si="50"/>
        <v>2.5423999999999967E-3</v>
      </c>
      <c r="S138" s="72">
        <f t="shared" si="51"/>
        <v>0.24160000000000023</v>
      </c>
      <c r="T138" s="72">
        <f t="shared" si="52"/>
        <v>5.422000000000006E-4</v>
      </c>
      <c r="U138" s="72">
        <f t="shared" si="53"/>
        <v>7.2540000000000209</v>
      </c>
      <c r="V138" s="72">
        <f t="shared" si="54"/>
        <v>2.6368000000000008E-3</v>
      </c>
      <c r="W138" s="72">
        <f t="shared" si="55"/>
        <v>1.2E-4</v>
      </c>
      <c r="X138" s="72">
        <f t="shared" si="56"/>
        <v>2.0424000000000015E-3</v>
      </c>
      <c r="Y138" s="72">
        <f t="shared" si="57"/>
        <v>8.9391999999999792E-4</v>
      </c>
      <c r="Z138" s="72">
        <f t="shared" si="58"/>
        <v>2.7019999999999964</v>
      </c>
      <c r="AA138" s="72">
        <f t="shared" si="59"/>
        <v>6.2775999999999934E-4</v>
      </c>
      <c r="AB138" s="72">
        <f t="shared" si="60"/>
        <v>2.0816000000000026E-4</v>
      </c>
      <c r="AC138" s="72">
        <f t="shared" si="61"/>
        <v>34.568000000000076</v>
      </c>
      <c r="AD138" s="72">
        <f t="shared" si="62"/>
        <v>5.5840000000000102E-5</v>
      </c>
      <c r="AE138" s="72">
        <f t="shared" si="63"/>
        <v>2.3124000000000087E-3</v>
      </c>
      <c r="AF138" s="72">
        <f t="shared" si="64"/>
        <v>1.3520000000000015E-2</v>
      </c>
      <c r="AI138" s="48"/>
      <c r="AK138" s="7"/>
    </row>
    <row r="139" spans="1:37" ht="10.5" customHeight="1" x14ac:dyDescent="0.2">
      <c r="A139" s="74">
        <v>42227.177367708333</v>
      </c>
      <c r="B139" s="9">
        <v>2800</v>
      </c>
      <c r="C139" s="9">
        <f t="shared" si="39"/>
        <v>71366400.000000015</v>
      </c>
      <c r="D139" s="9">
        <f t="shared" si="40"/>
        <v>92.300193421333432</v>
      </c>
      <c r="E139" s="357">
        <f t="shared" si="67"/>
        <v>1.0035267546666673</v>
      </c>
      <c r="F139" s="14">
        <f t="shared" ref="F139:F202" si="68">E139-I139-S139</f>
        <v>0.27440675466666653</v>
      </c>
      <c r="G139" s="14">
        <f t="shared" ref="G139:G181" si="69">O139+U139+Z139+AC139</f>
        <v>91.296666666666766</v>
      </c>
      <c r="H139" s="14">
        <v>1.5</v>
      </c>
      <c r="I139" s="72">
        <f t="shared" si="43"/>
        <v>0.48432000000000053</v>
      </c>
      <c r="J139" s="72">
        <f t="shared" si="65"/>
        <v>9.6992000000000215E-4</v>
      </c>
      <c r="K139" s="72">
        <f t="shared" si="66"/>
        <v>1.1745333333333288E-3</v>
      </c>
      <c r="L139" s="72">
        <f t="shared" si="44"/>
        <v>0.24541333333333309</v>
      </c>
      <c r="M139" s="72">
        <f t="shared" si="45"/>
        <v>9.0546666666666448E-5</v>
      </c>
      <c r="N139" s="72">
        <f t="shared" si="46"/>
        <v>4.3000000000000002E-5</v>
      </c>
      <c r="O139" s="72">
        <f t="shared" si="47"/>
        <v>46.701333333333345</v>
      </c>
      <c r="P139" s="72">
        <f t="shared" si="48"/>
        <v>1E-3</v>
      </c>
      <c r="Q139" s="72">
        <f t="shared" si="49"/>
        <v>1.3164799999999997E-4</v>
      </c>
      <c r="R139" s="72">
        <f t="shared" si="50"/>
        <v>2.55453333333333E-3</v>
      </c>
      <c r="S139" s="72">
        <f t="shared" si="51"/>
        <v>0.24480000000000024</v>
      </c>
      <c r="T139" s="72">
        <f t="shared" si="52"/>
        <v>5.4693333333333391E-4</v>
      </c>
      <c r="U139" s="72">
        <f t="shared" si="53"/>
        <v>7.2420000000000213</v>
      </c>
      <c r="V139" s="72">
        <f t="shared" si="54"/>
        <v>2.691733333333334E-3</v>
      </c>
      <c r="W139" s="72">
        <f t="shared" si="55"/>
        <v>1.2E-4</v>
      </c>
      <c r="X139" s="72">
        <f t="shared" si="56"/>
        <v>2.0378666666666682E-3</v>
      </c>
      <c r="Y139" s="72">
        <f t="shared" si="57"/>
        <v>8.896266666666646E-4</v>
      </c>
      <c r="Z139" s="72">
        <f t="shared" si="58"/>
        <v>2.702666666666663</v>
      </c>
      <c r="AA139" s="72">
        <f t="shared" si="59"/>
        <v>6.2987999999999933E-4</v>
      </c>
      <c r="AB139" s="72">
        <f t="shared" si="60"/>
        <v>2.104133333333336E-4</v>
      </c>
      <c r="AC139" s="72">
        <f t="shared" si="61"/>
        <v>34.650666666666744</v>
      </c>
      <c r="AD139" s="72">
        <f t="shared" si="62"/>
        <v>5.4920000000000104E-5</v>
      </c>
      <c r="AE139" s="72">
        <f t="shared" si="63"/>
        <v>2.3212000000000089E-3</v>
      </c>
      <c r="AF139" s="72">
        <f t="shared" si="64"/>
        <v>1.3526666666666682E-2</v>
      </c>
      <c r="AI139" s="48"/>
      <c r="AK139" s="7"/>
    </row>
    <row r="140" spans="1:37" ht="10.5" customHeight="1" x14ac:dyDescent="0.2">
      <c r="A140" s="74">
        <v>42227.187789641204</v>
      </c>
      <c r="B140" s="9">
        <v>2820</v>
      </c>
      <c r="C140" s="9">
        <f t="shared" si="39"/>
        <v>71876160</v>
      </c>
      <c r="D140" s="9">
        <f t="shared" si="40"/>
        <v>92.349085866666783</v>
      </c>
      <c r="E140" s="357">
        <f t="shared" si="67"/>
        <v>1.0157525333333337</v>
      </c>
      <c r="F140" s="14">
        <f t="shared" si="68"/>
        <v>0.27575253333333294</v>
      </c>
      <c r="G140" s="14">
        <f t="shared" si="69"/>
        <v>91.333333333333456</v>
      </c>
      <c r="H140" s="14">
        <v>1.5</v>
      </c>
      <c r="I140" s="72">
        <f t="shared" si="43"/>
        <v>0.49200000000000055</v>
      </c>
      <c r="J140" s="72">
        <f t="shared" si="65"/>
        <v>9.7800000000000209E-4</v>
      </c>
      <c r="K140" s="72">
        <f t="shared" si="66"/>
        <v>1.176666666666662E-3</v>
      </c>
      <c r="L140" s="72">
        <f t="shared" si="44"/>
        <v>0.24666666666666642</v>
      </c>
      <c r="M140" s="72">
        <f t="shared" si="45"/>
        <v>8.933333333333311E-5</v>
      </c>
      <c r="N140" s="72">
        <f t="shared" si="46"/>
        <v>4.3000000000000002E-5</v>
      </c>
      <c r="O140" s="72">
        <f t="shared" si="47"/>
        <v>46.666666666666679</v>
      </c>
      <c r="P140" s="72">
        <f t="shared" si="48"/>
        <v>1E-3</v>
      </c>
      <c r="Q140" s="72">
        <f t="shared" si="49"/>
        <v>1.3319999999999996E-4</v>
      </c>
      <c r="R140" s="72">
        <f t="shared" si="50"/>
        <v>2.5666666666666633E-3</v>
      </c>
      <c r="S140" s="72">
        <f t="shared" si="51"/>
        <v>0.24800000000000025</v>
      </c>
      <c r="T140" s="72">
        <f t="shared" si="52"/>
        <v>5.5166666666666721E-4</v>
      </c>
      <c r="U140" s="72">
        <f t="shared" si="53"/>
        <v>7.2300000000000217</v>
      </c>
      <c r="V140" s="72">
        <f t="shared" si="54"/>
        <v>2.7466666666666672E-3</v>
      </c>
      <c r="W140" s="72">
        <f t="shared" si="55"/>
        <v>1.2E-4</v>
      </c>
      <c r="X140" s="72">
        <f t="shared" si="56"/>
        <v>2.0333333333333349E-3</v>
      </c>
      <c r="Y140" s="72">
        <f t="shared" si="57"/>
        <v>8.8533333333333129E-4</v>
      </c>
      <c r="Z140" s="72">
        <f t="shared" si="58"/>
        <v>2.7033333333333296</v>
      </c>
      <c r="AA140" s="72">
        <f t="shared" si="59"/>
        <v>6.3199999999999932E-4</v>
      </c>
      <c r="AB140" s="72">
        <f t="shared" si="60"/>
        <v>2.1266666666666694E-4</v>
      </c>
      <c r="AC140" s="72">
        <f t="shared" si="61"/>
        <v>34.733333333333412</v>
      </c>
      <c r="AD140" s="72">
        <f t="shared" si="62"/>
        <v>5.4000000000000106E-5</v>
      </c>
      <c r="AE140" s="72">
        <f t="shared" si="63"/>
        <v>2.3300000000000091E-3</v>
      </c>
      <c r="AF140" s="72">
        <f t="shared" si="64"/>
        <v>1.3533333333333349E-2</v>
      </c>
      <c r="AI140" s="48"/>
      <c r="AK140" s="7"/>
    </row>
    <row r="141" spans="1:37" ht="10.5" customHeight="1" x14ac:dyDescent="0.2">
      <c r="A141" s="74">
        <v>42227.198211574076</v>
      </c>
      <c r="B141" s="9">
        <v>2860</v>
      </c>
      <c r="C141" s="9">
        <f t="shared" si="39"/>
        <v>72895680</v>
      </c>
      <c r="D141" s="9">
        <f t="shared" si="40"/>
        <v>92.39797831200012</v>
      </c>
      <c r="E141" s="357">
        <f t="shared" si="67"/>
        <v>1.0279783120000003</v>
      </c>
      <c r="F141" s="14">
        <f t="shared" si="68"/>
        <v>0.27709831199999951</v>
      </c>
      <c r="G141" s="14">
        <f t="shared" si="69"/>
        <v>91.370000000000118</v>
      </c>
      <c r="H141" s="14">
        <v>1.5</v>
      </c>
      <c r="I141" s="72">
        <f t="shared" si="43"/>
        <v>0.49968000000000057</v>
      </c>
      <c r="J141" s="72">
        <f t="shared" si="65"/>
        <v>9.8608000000000202E-4</v>
      </c>
      <c r="K141" s="72">
        <f t="shared" si="66"/>
        <v>1.1787999999999953E-3</v>
      </c>
      <c r="L141" s="72">
        <f t="shared" si="44"/>
        <v>0.24791999999999975</v>
      </c>
      <c r="M141" s="72">
        <f t="shared" si="45"/>
        <v>8.8119999999999773E-5</v>
      </c>
      <c r="N141" s="72">
        <f t="shared" si="46"/>
        <v>4.3000000000000002E-5</v>
      </c>
      <c r="O141" s="72">
        <f t="shared" si="47"/>
        <v>46.632000000000012</v>
      </c>
      <c r="P141" s="72">
        <f t="shared" si="48"/>
        <v>1E-3</v>
      </c>
      <c r="Q141" s="72">
        <f t="shared" si="49"/>
        <v>1.3475199999999995E-4</v>
      </c>
      <c r="R141" s="72">
        <f t="shared" si="50"/>
        <v>2.5787999999999965E-3</v>
      </c>
      <c r="S141" s="72">
        <f t="shared" si="51"/>
        <v>0.25120000000000026</v>
      </c>
      <c r="T141" s="72">
        <f t="shared" si="52"/>
        <v>5.5640000000000051E-4</v>
      </c>
      <c r="U141" s="72">
        <f t="shared" si="53"/>
        <v>7.2180000000000222</v>
      </c>
      <c r="V141" s="72">
        <f t="shared" si="54"/>
        <v>2.8016000000000004E-3</v>
      </c>
      <c r="W141" s="72">
        <f t="shared" si="55"/>
        <v>1.2E-4</v>
      </c>
      <c r="X141" s="72">
        <f t="shared" si="56"/>
        <v>2.0288000000000016E-3</v>
      </c>
      <c r="Y141" s="72">
        <f t="shared" si="57"/>
        <v>8.8103999999999797E-4</v>
      </c>
      <c r="Z141" s="72">
        <f t="shared" si="58"/>
        <v>2.7039999999999962</v>
      </c>
      <c r="AA141" s="72">
        <f t="shared" si="59"/>
        <v>6.341199999999993E-4</v>
      </c>
      <c r="AB141" s="72">
        <f t="shared" si="60"/>
        <v>2.1492000000000028E-4</v>
      </c>
      <c r="AC141" s="72">
        <f t="shared" si="61"/>
        <v>34.816000000000081</v>
      </c>
      <c r="AD141" s="72">
        <f t="shared" si="62"/>
        <v>5.3080000000000108E-5</v>
      </c>
      <c r="AE141" s="72">
        <f t="shared" si="63"/>
        <v>2.3388000000000094E-3</v>
      </c>
      <c r="AF141" s="72">
        <f t="shared" si="64"/>
        <v>1.3540000000000016E-2</v>
      </c>
      <c r="AI141" s="48"/>
      <c r="AK141" s="7"/>
    </row>
    <row r="142" spans="1:37" ht="10.5" customHeight="1" x14ac:dyDescent="0.2">
      <c r="A142" s="74">
        <v>42227.208633506947</v>
      </c>
      <c r="B142" s="9">
        <v>2860</v>
      </c>
      <c r="C142" s="9">
        <f t="shared" si="39"/>
        <v>72895680</v>
      </c>
      <c r="D142" s="9">
        <f t="shared" si="40"/>
        <v>92.446870757333443</v>
      </c>
      <c r="E142" s="357">
        <f t="shared" si="67"/>
        <v>1.0402040906666672</v>
      </c>
      <c r="F142" s="14">
        <f t="shared" si="68"/>
        <v>0.27844409066666637</v>
      </c>
      <c r="G142" s="14">
        <f t="shared" si="69"/>
        <v>91.40666666666678</v>
      </c>
      <c r="H142" s="14">
        <v>1.5</v>
      </c>
      <c r="I142" s="72">
        <f t="shared" si="43"/>
        <v>0.50736000000000059</v>
      </c>
      <c r="J142" s="72">
        <f t="shared" si="65"/>
        <v>9.9416000000000196E-4</v>
      </c>
      <c r="K142" s="72">
        <f t="shared" si="66"/>
        <v>1.1809333333333285E-3</v>
      </c>
      <c r="L142" s="72">
        <f t="shared" si="44"/>
        <v>0.24917333333333308</v>
      </c>
      <c r="M142" s="72">
        <f t="shared" si="45"/>
        <v>8.6906666666666435E-5</v>
      </c>
      <c r="N142" s="72">
        <f t="shared" si="46"/>
        <v>4.3000000000000002E-5</v>
      </c>
      <c r="O142" s="72">
        <f t="shared" si="47"/>
        <v>46.597333333333346</v>
      </c>
      <c r="P142" s="72">
        <f t="shared" si="48"/>
        <v>1E-3</v>
      </c>
      <c r="Q142" s="72">
        <f t="shared" si="49"/>
        <v>1.3630399999999993E-4</v>
      </c>
      <c r="R142" s="72">
        <f t="shared" si="50"/>
        <v>2.5909333333333298E-3</v>
      </c>
      <c r="S142" s="72">
        <f t="shared" si="51"/>
        <v>0.25440000000000024</v>
      </c>
      <c r="T142" s="72">
        <f t="shared" si="52"/>
        <v>5.6113333333333382E-4</v>
      </c>
      <c r="U142" s="72">
        <f t="shared" si="53"/>
        <v>7.2060000000000226</v>
      </c>
      <c r="V142" s="72">
        <f t="shared" si="54"/>
        <v>2.8565333333333337E-3</v>
      </c>
      <c r="W142" s="72">
        <f t="shared" si="55"/>
        <v>1.2E-4</v>
      </c>
      <c r="X142" s="72">
        <f t="shared" si="56"/>
        <v>2.0242666666666683E-3</v>
      </c>
      <c r="Y142" s="72">
        <f t="shared" si="57"/>
        <v>8.7674666666666466E-4</v>
      </c>
      <c r="Z142" s="72">
        <f t="shared" si="58"/>
        <v>2.7046666666666628</v>
      </c>
      <c r="AA142" s="72">
        <f t="shared" si="59"/>
        <v>6.3623999999999929E-4</v>
      </c>
      <c r="AB142" s="72">
        <f t="shared" si="60"/>
        <v>2.1717333333333362E-4</v>
      </c>
      <c r="AC142" s="72">
        <f t="shared" si="61"/>
        <v>34.898666666666749</v>
      </c>
      <c r="AD142" s="72">
        <f t="shared" si="62"/>
        <v>5.216000000000011E-5</v>
      </c>
      <c r="AE142" s="72">
        <f t="shared" si="63"/>
        <v>2.3476000000000096E-3</v>
      </c>
      <c r="AF142" s="72">
        <f t="shared" si="64"/>
        <v>1.3546666666666683E-2</v>
      </c>
      <c r="AI142" s="48"/>
      <c r="AK142" s="7"/>
    </row>
    <row r="143" spans="1:37" ht="10.5" customHeight="1" x14ac:dyDescent="0.2">
      <c r="A143" s="74">
        <v>42227.219055439811</v>
      </c>
      <c r="B143" s="9">
        <v>2770</v>
      </c>
      <c r="C143" s="9">
        <f t="shared" si="39"/>
        <v>70601760</v>
      </c>
      <c r="D143" s="9">
        <f t="shared" si="40"/>
        <v>92.495763202666808</v>
      </c>
      <c r="E143" s="357">
        <f t="shared" si="67"/>
        <v>1.0524298693333338</v>
      </c>
      <c r="F143" s="14">
        <f t="shared" si="68"/>
        <v>0.279789869333333</v>
      </c>
      <c r="G143" s="14">
        <f t="shared" si="69"/>
        <v>91.443333333333442</v>
      </c>
      <c r="H143" s="14">
        <v>1.5</v>
      </c>
      <c r="I143" s="72">
        <f t="shared" si="43"/>
        <v>0.51504000000000061</v>
      </c>
      <c r="J143" s="72">
        <f t="shared" si="65"/>
        <v>1.0022400000000019E-3</v>
      </c>
      <c r="K143" s="72">
        <f t="shared" si="66"/>
        <v>1.1830666666666617E-3</v>
      </c>
      <c r="L143" s="72">
        <f t="shared" si="44"/>
        <v>0.25042666666666641</v>
      </c>
      <c r="M143" s="72">
        <f t="shared" si="45"/>
        <v>8.5693333333333098E-5</v>
      </c>
      <c r="N143" s="72">
        <f t="shared" si="46"/>
        <v>4.3000000000000002E-5</v>
      </c>
      <c r="O143" s="72">
        <f t="shared" si="47"/>
        <v>46.562666666666679</v>
      </c>
      <c r="P143" s="72">
        <f t="shared" si="48"/>
        <v>1E-3</v>
      </c>
      <c r="Q143" s="72">
        <f t="shared" si="49"/>
        <v>1.3785599999999992E-4</v>
      </c>
      <c r="R143" s="72">
        <f t="shared" si="50"/>
        <v>2.6030666666666631E-3</v>
      </c>
      <c r="S143" s="72">
        <f t="shared" si="51"/>
        <v>0.25760000000000022</v>
      </c>
      <c r="T143" s="72">
        <f t="shared" si="52"/>
        <v>5.6586666666666712E-4</v>
      </c>
      <c r="U143" s="72">
        <f t="shared" si="53"/>
        <v>7.194000000000023</v>
      </c>
      <c r="V143" s="72">
        <f t="shared" si="54"/>
        <v>2.9114666666666669E-3</v>
      </c>
      <c r="W143" s="72">
        <f t="shared" si="55"/>
        <v>1.2E-4</v>
      </c>
      <c r="X143" s="72">
        <f t="shared" si="56"/>
        <v>2.019733333333335E-3</v>
      </c>
      <c r="Y143" s="72">
        <f t="shared" si="57"/>
        <v>8.7245333333333135E-4</v>
      </c>
      <c r="Z143" s="72">
        <f t="shared" si="58"/>
        <v>2.7053333333333294</v>
      </c>
      <c r="AA143" s="72">
        <f t="shared" si="59"/>
        <v>6.3835999999999928E-4</v>
      </c>
      <c r="AB143" s="72">
        <f t="shared" si="60"/>
        <v>2.1942666666666696E-4</v>
      </c>
      <c r="AC143" s="72">
        <f t="shared" si="61"/>
        <v>34.981333333333417</v>
      </c>
      <c r="AD143" s="72">
        <f t="shared" si="62"/>
        <v>5.1240000000000112E-5</v>
      </c>
      <c r="AE143" s="72">
        <f t="shared" si="63"/>
        <v>2.3564000000000098E-3</v>
      </c>
      <c r="AF143" s="72">
        <f t="shared" si="64"/>
        <v>1.355333333333335E-2</v>
      </c>
      <c r="AI143" s="48"/>
      <c r="AK143" s="7"/>
    </row>
    <row r="144" spans="1:37" ht="10.5" customHeight="1" x14ac:dyDescent="0.2">
      <c r="A144" s="74">
        <v>42227.229477372683</v>
      </c>
      <c r="B144" s="9">
        <v>2850</v>
      </c>
      <c r="C144" s="9">
        <f t="shared" si="39"/>
        <v>72640800</v>
      </c>
      <c r="D144" s="9">
        <f t="shared" si="40"/>
        <v>92.544655648000131</v>
      </c>
      <c r="E144" s="357">
        <f t="shared" si="67"/>
        <v>1.0646556480000005</v>
      </c>
      <c r="F144" s="14">
        <f t="shared" si="68"/>
        <v>0.28113564799999963</v>
      </c>
      <c r="G144" s="14">
        <f t="shared" si="69"/>
        <v>91.480000000000118</v>
      </c>
      <c r="H144" s="14">
        <v>1.5</v>
      </c>
      <c r="I144" s="72">
        <f t="shared" si="43"/>
        <v>0.52272000000000063</v>
      </c>
      <c r="J144" s="72">
        <f t="shared" si="65"/>
        <v>1.0103200000000018E-3</v>
      </c>
      <c r="K144" s="72">
        <f t="shared" si="66"/>
        <v>1.185199999999995E-3</v>
      </c>
      <c r="L144" s="72">
        <f t="shared" si="44"/>
        <v>0.25167999999999974</v>
      </c>
      <c r="M144" s="72">
        <f t="shared" si="45"/>
        <v>8.447999999999976E-5</v>
      </c>
      <c r="N144" s="72">
        <f t="shared" si="46"/>
        <v>4.3000000000000002E-5</v>
      </c>
      <c r="O144" s="72">
        <f t="shared" si="47"/>
        <v>46.528000000000013</v>
      </c>
      <c r="P144" s="72">
        <f t="shared" si="48"/>
        <v>1E-3</v>
      </c>
      <c r="Q144" s="72">
        <f t="shared" si="49"/>
        <v>1.3940799999999991E-4</v>
      </c>
      <c r="R144" s="72">
        <f t="shared" si="50"/>
        <v>2.6151999999999963E-3</v>
      </c>
      <c r="S144" s="72">
        <f t="shared" si="51"/>
        <v>0.2608000000000002</v>
      </c>
      <c r="T144" s="72">
        <f t="shared" si="52"/>
        <v>5.7060000000000043E-4</v>
      </c>
      <c r="U144" s="72">
        <f t="shared" si="53"/>
        <v>7.1820000000000235</v>
      </c>
      <c r="V144" s="72">
        <f t="shared" si="54"/>
        <v>2.9664000000000001E-3</v>
      </c>
      <c r="W144" s="72">
        <f t="shared" si="55"/>
        <v>1.2E-4</v>
      </c>
      <c r="X144" s="72">
        <f t="shared" si="56"/>
        <v>2.0152000000000017E-3</v>
      </c>
      <c r="Y144" s="72">
        <f t="shared" si="57"/>
        <v>8.6815999999999803E-4</v>
      </c>
      <c r="Z144" s="72">
        <f t="shared" si="58"/>
        <v>2.705999999999996</v>
      </c>
      <c r="AA144" s="72">
        <f t="shared" si="59"/>
        <v>6.4047999999999926E-4</v>
      </c>
      <c r="AB144" s="72">
        <f t="shared" si="60"/>
        <v>2.216800000000003E-4</v>
      </c>
      <c r="AC144" s="72">
        <f t="shared" si="61"/>
        <v>35.064000000000085</v>
      </c>
      <c r="AD144" s="72">
        <f t="shared" si="62"/>
        <v>5.0320000000000115E-5</v>
      </c>
      <c r="AE144" s="72">
        <f t="shared" si="63"/>
        <v>2.36520000000001E-3</v>
      </c>
      <c r="AF144" s="72">
        <f t="shared" si="64"/>
        <v>1.3560000000000016E-2</v>
      </c>
      <c r="AI144" s="48"/>
      <c r="AK144" s="7"/>
    </row>
    <row r="145" spans="1:37" ht="10.5" customHeight="1" x14ac:dyDescent="0.2">
      <c r="A145" s="74">
        <v>42227.239899305554</v>
      </c>
      <c r="B145" s="9">
        <v>2860</v>
      </c>
      <c r="C145" s="9">
        <f t="shared" si="39"/>
        <v>72895680</v>
      </c>
      <c r="D145" s="9">
        <f t="shared" si="40"/>
        <v>92.593548093333453</v>
      </c>
      <c r="E145" s="357">
        <f t="shared" si="67"/>
        <v>1.0768814266666673</v>
      </c>
      <c r="F145" s="14">
        <f t="shared" si="68"/>
        <v>0.28248142666666648</v>
      </c>
      <c r="G145" s="14">
        <f t="shared" si="69"/>
        <v>91.516666666666794</v>
      </c>
      <c r="H145" s="14">
        <v>1.5</v>
      </c>
      <c r="I145" s="72">
        <f t="shared" si="43"/>
        <v>0.53040000000000065</v>
      </c>
      <c r="J145" s="72">
        <f t="shared" si="65"/>
        <v>1.0184000000000018E-3</v>
      </c>
      <c r="K145" s="72">
        <f t="shared" si="66"/>
        <v>1.1873333333333282E-3</v>
      </c>
      <c r="L145" s="72">
        <f t="shared" si="44"/>
        <v>0.25293333333333307</v>
      </c>
      <c r="M145" s="72">
        <f t="shared" si="45"/>
        <v>8.3266666666666423E-5</v>
      </c>
      <c r="N145" s="72">
        <f t="shared" si="46"/>
        <v>4.3000000000000002E-5</v>
      </c>
      <c r="O145" s="72">
        <f t="shared" si="47"/>
        <v>46.493333333333347</v>
      </c>
      <c r="P145" s="72">
        <f t="shared" si="48"/>
        <v>1E-3</v>
      </c>
      <c r="Q145" s="72">
        <f t="shared" si="49"/>
        <v>1.409599999999999E-4</v>
      </c>
      <c r="R145" s="72">
        <f t="shared" si="50"/>
        <v>2.6273333333333296E-3</v>
      </c>
      <c r="S145" s="72">
        <f t="shared" si="51"/>
        <v>0.26400000000000018</v>
      </c>
      <c r="T145" s="72">
        <f t="shared" si="52"/>
        <v>5.7533333333333373E-4</v>
      </c>
      <c r="U145" s="72">
        <f t="shared" si="53"/>
        <v>7.1700000000000239</v>
      </c>
      <c r="V145" s="72">
        <f t="shared" si="54"/>
        <v>3.0213333333333333E-3</v>
      </c>
      <c r="W145" s="72">
        <f t="shared" si="55"/>
        <v>1.2E-4</v>
      </c>
      <c r="X145" s="72">
        <f t="shared" si="56"/>
        <v>2.0106666666666684E-3</v>
      </c>
      <c r="Y145" s="72">
        <f t="shared" si="57"/>
        <v>8.6386666666666472E-4</v>
      </c>
      <c r="Z145" s="72">
        <f t="shared" si="58"/>
        <v>2.7066666666666626</v>
      </c>
      <c r="AA145" s="72">
        <f t="shared" si="59"/>
        <v>6.4259999999999925E-4</v>
      </c>
      <c r="AB145" s="72">
        <f t="shared" si="60"/>
        <v>2.2393333333333364E-4</v>
      </c>
      <c r="AC145" s="72">
        <f t="shared" si="61"/>
        <v>35.146666666666754</v>
      </c>
      <c r="AD145" s="72">
        <f t="shared" si="62"/>
        <v>4.9400000000000117E-5</v>
      </c>
      <c r="AE145" s="72">
        <f t="shared" si="63"/>
        <v>2.3740000000000102E-3</v>
      </c>
      <c r="AF145" s="72">
        <f t="shared" si="64"/>
        <v>1.3566666666666683E-2</v>
      </c>
      <c r="AI145" s="48"/>
      <c r="AK145" s="7"/>
    </row>
    <row r="146" spans="1:37" ht="10.5" customHeight="1" x14ac:dyDescent="0.2">
      <c r="A146" s="77">
        <v>42227.250321238425</v>
      </c>
      <c r="B146" s="9">
        <v>2820</v>
      </c>
      <c r="C146" s="9">
        <f t="shared" si="39"/>
        <v>71876160</v>
      </c>
      <c r="D146" s="9">
        <f t="shared" si="40"/>
        <v>92.64244053866679</v>
      </c>
      <c r="E146" s="357">
        <f t="shared" si="67"/>
        <v>1.0891072053333339</v>
      </c>
      <c r="F146" s="14">
        <f t="shared" si="68"/>
        <v>0.28382720533333311</v>
      </c>
      <c r="G146" s="14">
        <f t="shared" si="69"/>
        <v>91.553333333333455</v>
      </c>
      <c r="H146" s="14">
        <v>1.5</v>
      </c>
      <c r="I146" s="72">
        <f t="shared" si="43"/>
        <v>0.53808000000000067</v>
      </c>
      <c r="J146" s="72">
        <f t="shared" si="65"/>
        <v>1.0264800000000017E-3</v>
      </c>
      <c r="K146" s="72">
        <f t="shared" si="66"/>
        <v>1.1894666666666615E-3</v>
      </c>
      <c r="L146" s="72">
        <f t="shared" si="44"/>
        <v>0.25418666666666639</v>
      </c>
      <c r="M146" s="72">
        <f t="shared" si="45"/>
        <v>8.2053333333333085E-5</v>
      </c>
      <c r="N146" s="72">
        <f t="shared" si="46"/>
        <v>4.3000000000000002E-5</v>
      </c>
      <c r="O146" s="72">
        <f t="shared" si="47"/>
        <v>46.45866666666668</v>
      </c>
      <c r="P146" s="72">
        <f t="shared" si="48"/>
        <v>1E-3</v>
      </c>
      <c r="Q146" s="72">
        <f t="shared" si="49"/>
        <v>1.4251199999999989E-4</v>
      </c>
      <c r="R146" s="72">
        <f t="shared" si="50"/>
        <v>2.6394666666666629E-3</v>
      </c>
      <c r="S146" s="72">
        <f t="shared" si="51"/>
        <v>0.26720000000000016</v>
      </c>
      <c r="T146" s="72">
        <f t="shared" si="52"/>
        <v>5.8006666666666703E-4</v>
      </c>
      <c r="U146" s="72">
        <f t="shared" si="53"/>
        <v>7.1580000000000243</v>
      </c>
      <c r="V146" s="72">
        <f t="shared" si="54"/>
        <v>3.0762666666666666E-3</v>
      </c>
      <c r="W146" s="72">
        <f t="shared" si="55"/>
        <v>1.2E-4</v>
      </c>
      <c r="X146" s="72">
        <f t="shared" si="56"/>
        <v>2.0061333333333351E-3</v>
      </c>
      <c r="Y146" s="72">
        <f t="shared" si="57"/>
        <v>8.595733333333314E-4</v>
      </c>
      <c r="Z146" s="72">
        <f t="shared" si="58"/>
        <v>2.7073333333333292</v>
      </c>
      <c r="AA146" s="72">
        <f t="shared" si="59"/>
        <v>6.4471999999999923E-4</v>
      </c>
      <c r="AB146" s="72">
        <f t="shared" si="60"/>
        <v>2.2618666666666699E-4</v>
      </c>
      <c r="AC146" s="72">
        <f t="shared" si="61"/>
        <v>35.229333333333422</v>
      </c>
      <c r="AD146" s="72">
        <f t="shared" si="62"/>
        <v>4.8480000000000119E-5</v>
      </c>
      <c r="AE146" s="72">
        <f t="shared" si="63"/>
        <v>2.3828000000000104E-3</v>
      </c>
      <c r="AF146" s="72">
        <f t="shared" si="64"/>
        <v>1.357333333333335E-2</v>
      </c>
      <c r="AI146" s="48"/>
      <c r="AK146" s="7"/>
    </row>
    <row r="147" spans="1:37" ht="10.5" customHeight="1" x14ac:dyDescent="0.2">
      <c r="A147" s="77">
        <v>42227.260743171297</v>
      </c>
      <c r="B147" s="9">
        <v>2800</v>
      </c>
      <c r="C147" s="9">
        <f t="shared" ref="C147:C210" si="70">B147*0.02832*15*60*1000</f>
        <v>71366400.000000015</v>
      </c>
      <c r="D147" s="9">
        <f t="shared" ref="D147:D210" si="71">SUM(I147:AF147)</f>
        <v>92.691332984000127</v>
      </c>
      <c r="E147" s="357">
        <f t="shared" si="67"/>
        <v>1.1013329840000001</v>
      </c>
      <c r="F147" s="14">
        <f t="shared" si="68"/>
        <v>0.2851729839999993</v>
      </c>
      <c r="G147" s="14">
        <f t="shared" si="69"/>
        <v>91.590000000000117</v>
      </c>
      <c r="H147" s="14">
        <v>1.5</v>
      </c>
      <c r="I147" s="72">
        <f t="shared" si="43"/>
        <v>0.54576000000000069</v>
      </c>
      <c r="J147" s="72">
        <f t="shared" si="65"/>
        <v>1.0345600000000016E-3</v>
      </c>
      <c r="K147" s="72">
        <f t="shared" si="66"/>
        <v>1.1915999999999947E-3</v>
      </c>
      <c r="L147" s="72">
        <f t="shared" si="44"/>
        <v>0.25543999999999972</v>
      </c>
      <c r="M147" s="72">
        <f t="shared" si="45"/>
        <v>8.0839999999999748E-5</v>
      </c>
      <c r="N147" s="72">
        <f t="shared" si="46"/>
        <v>4.3000000000000002E-5</v>
      </c>
      <c r="O147" s="72">
        <f t="shared" si="47"/>
        <v>46.424000000000014</v>
      </c>
      <c r="P147" s="72">
        <f t="shared" si="48"/>
        <v>1E-3</v>
      </c>
      <c r="Q147" s="72">
        <f t="shared" si="49"/>
        <v>1.4406399999999987E-4</v>
      </c>
      <c r="R147" s="72">
        <f t="shared" si="50"/>
        <v>2.6515999999999961E-3</v>
      </c>
      <c r="S147" s="72">
        <f t="shared" si="51"/>
        <v>0.27040000000000014</v>
      </c>
      <c r="T147" s="72">
        <f t="shared" si="52"/>
        <v>5.8480000000000034E-4</v>
      </c>
      <c r="U147" s="72">
        <f t="shared" si="53"/>
        <v>7.1460000000000248</v>
      </c>
      <c r="V147" s="72">
        <f t="shared" si="54"/>
        <v>3.1311999999999998E-3</v>
      </c>
      <c r="W147" s="72">
        <f t="shared" si="55"/>
        <v>1.2E-4</v>
      </c>
      <c r="X147" s="72">
        <f t="shared" si="56"/>
        <v>2.0016000000000018E-3</v>
      </c>
      <c r="Y147" s="72">
        <f t="shared" si="57"/>
        <v>8.5527999999999809E-4</v>
      </c>
      <c r="Z147" s="72">
        <f t="shared" si="58"/>
        <v>2.7079999999999957</v>
      </c>
      <c r="AA147" s="72">
        <f t="shared" si="59"/>
        <v>6.4683999999999922E-4</v>
      </c>
      <c r="AB147" s="72">
        <f t="shared" si="60"/>
        <v>2.2844000000000033E-4</v>
      </c>
      <c r="AC147" s="72">
        <f t="shared" si="61"/>
        <v>35.31200000000009</v>
      </c>
      <c r="AD147" s="72">
        <f t="shared" si="62"/>
        <v>4.7560000000000121E-5</v>
      </c>
      <c r="AE147" s="72">
        <f t="shared" si="63"/>
        <v>2.3916000000000106E-3</v>
      </c>
      <c r="AF147" s="72">
        <f t="shared" si="64"/>
        <v>1.3580000000000017E-2</v>
      </c>
      <c r="AI147" s="48"/>
      <c r="AK147" s="7"/>
    </row>
    <row r="148" spans="1:37" ht="10.5" customHeight="1" x14ac:dyDescent="0.2">
      <c r="A148" s="77">
        <v>42227.271165104168</v>
      </c>
      <c r="B148" s="9">
        <v>2770</v>
      </c>
      <c r="C148" s="9">
        <f t="shared" si="70"/>
        <v>70601760</v>
      </c>
      <c r="D148" s="9">
        <f t="shared" si="71"/>
        <v>92.740225429333464</v>
      </c>
      <c r="E148" s="357">
        <f t="shared" si="67"/>
        <v>1.113558762666667</v>
      </c>
      <c r="F148" s="14">
        <f t="shared" si="68"/>
        <v>0.28651876266666615</v>
      </c>
      <c r="G148" s="14">
        <f t="shared" si="69"/>
        <v>91.626666666666779</v>
      </c>
      <c r="H148" s="14">
        <v>1.5</v>
      </c>
      <c r="I148" s="72">
        <f t="shared" si="43"/>
        <v>0.55344000000000071</v>
      </c>
      <c r="J148" s="72">
        <f t="shared" si="65"/>
        <v>1.0426400000000016E-3</v>
      </c>
      <c r="K148" s="72">
        <f t="shared" si="66"/>
        <v>1.1937333333333279E-3</v>
      </c>
      <c r="L148" s="72">
        <f t="shared" si="44"/>
        <v>0.25669333333333305</v>
      </c>
      <c r="M148" s="72">
        <f t="shared" si="45"/>
        <v>7.962666666666641E-5</v>
      </c>
      <c r="N148" s="72">
        <f t="shared" si="46"/>
        <v>4.3000000000000002E-5</v>
      </c>
      <c r="O148" s="72">
        <f t="shared" si="47"/>
        <v>46.389333333333347</v>
      </c>
      <c r="P148" s="72">
        <f t="shared" si="48"/>
        <v>1E-3</v>
      </c>
      <c r="Q148" s="72">
        <f t="shared" si="49"/>
        <v>1.4561599999999986E-4</v>
      </c>
      <c r="R148" s="72">
        <f t="shared" si="50"/>
        <v>2.6637333333333294E-3</v>
      </c>
      <c r="S148" s="72">
        <f t="shared" si="51"/>
        <v>0.27360000000000012</v>
      </c>
      <c r="T148" s="72">
        <f t="shared" si="52"/>
        <v>5.8953333333333364E-4</v>
      </c>
      <c r="U148" s="72">
        <f t="shared" si="53"/>
        <v>7.1340000000000252</v>
      </c>
      <c r="V148" s="72">
        <f t="shared" si="54"/>
        <v>3.186133333333333E-3</v>
      </c>
      <c r="W148" s="72">
        <f t="shared" si="55"/>
        <v>1.2E-4</v>
      </c>
      <c r="X148" s="72">
        <f t="shared" si="56"/>
        <v>1.9970666666666685E-3</v>
      </c>
      <c r="Y148" s="72">
        <f t="shared" si="57"/>
        <v>8.5098666666666477E-4</v>
      </c>
      <c r="Z148" s="72">
        <f t="shared" si="58"/>
        <v>2.7086666666666623</v>
      </c>
      <c r="AA148" s="72">
        <f t="shared" si="59"/>
        <v>6.4895999999999921E-4</v>
      </c>
      <c r="AB148" s="72">
        <f t="shared" si="60"/>
        <v>2.3069333333333367E-4</v>
      </c>
      <c r="AC148" s="72">
        <f t="shared" si="61"/>
        <v>35.394666666666758</v>
      </c>
      <c r="AD148" s="72">
        <f t="shared" si="62"/>
        <v>4.6640000000000123E-5</v>
      </c>
      <c r="AE148" s="72">
        <f t="shared" si="63"/>
        <v>2.4004000000000109E-3</v>
      </c>
      <c r="AF148" s="72">
        <f t="shared" si="64"/>
        <v>1.3586666666666684E-2</v>
      </c>
      <c r="AI148" s="48"/>
      <c r="AK148" s="7"/>
    </row>
    <row r="149" spans="1:37" ht="10.5" customHeight="1" x14ac:dyDescent="0.2">
      <c r="A149" s="77">
        <v>42227.28158703704</v>
      </c>
      <c r="B149" s="9">
        <v>2760</v>
      </c>
      <c r="C149" s="9">
        <f t="shared" si="70"/>
        <v>70346880</v>
      </c>
      <c r="D149" s="9">
        <f t="shared" si="71"/>
        <v>92.7891178746668</v>
      </c>
      <c r="E149" s="357">
        <f t="shared" si="67"/>
        <v>1.1257845413333336</v>
      </c>
      <c r="F149" s="14">
        <f t="shared" si="68"/>
        <v>0.28786454133333278</v>
      </c>
      <c r="G149" s="14">
        <f t="shared" si="69"/>
        <v>91.663333333333469</v>
      </c>
      <c r="H149" s="14">
        <v>1.5</v>
      </c>
      <c r="I149" s="72">
        <f t="shared" si="43"/>
        <v>0.56112000000000073</v>
      </c>
      <c r="J149" s="72">
        <f t="shared" si="65"/>
        <v>1.0507200000000015E-3</v>
      </c>
      <c r="K149" s="72">
        <f t="shared" si="66"/>
        <v>1.1958666666666612E-3</v>
      </c>
      <c r="L149" s="72">
        <f t="shared" si="44"/>
        <v>0.25794666666666638</v>
      </c>
      <c r="M149" s="72">
        <f t="shared" si="45"/>
        <v>7.8413333333333073E-5</v>
      </c>
      <c r="N149" s="72">
        <f t="shared" si="46"/>
        <v>4.3000000000000002E-5</v>
      </c>
      <c r="O149" s="72">
        <f t="shared" si="47"/>
        <v>46.354666666666681</v>
      </c>
      <c r="P149" s="72">
        <f t="shared" si="48"/>
        <v>1E-3</v>
      </c>
      <c r="Q149" s="72">
        <f t="shared" si="49"/>
        <v>1.4716799999999985E-4</v>
      </c>
      <c r="R149" s="72">
        <f t="shared" si="50"/>
        <v>2.6758666666666627E-3</v>
      </c>
      <c r="S149" s="72">
        <f t="shared" si="51"/>
        <v>0.2768000000000001</v>
      </c>
      <c r="T149" s="72">
        <f t="shared" si="52"/>
        <v>5.9426666666666694E-4</v>
      </c>
      <c r="U149" s="72">
        <f t="shared" si="53"/>
        <v>7.1220000000000256</v>
      </c>
      <c r="V149" s="72">
        <f t="shared" si="54"/>
        <v>3.2410666666666662E-3</v>
      </c>
      <c r="W149" s="72">
        <f t="shared" si="55"/>
        <v>1.2E-4</v>
      </c>
      <c r="X149" s="72">
        <f t="shared" si="56"/>
        <v>1.9925333333333352E-3</v>
      </c>
      <c r="Y149" s="72">
        <f t="shared" si="57"/>
        <v>8.4669333333333146E-4</v>
      </c>
      <c r="Z149" s="72">
        <f t="shared" si="58"/>
        <v>2.7093333333333289</v>
      </c>
      <c r="AA149" s="72">
        <f t="shared" si="59"/>
        <v>6.5107999999999919E-4</v>
      </c>
      <c r="AB149" s="72">
        <f t="shared" si="60"/>
        <v>2.3294666666666701E-4</v>
      </c>
      <c r="AC149" s="72">
        <f t="shared" si="61"/>
        <v>35.477333333333426</v>
      </c>
      <c r="AD149" s="72">
        <f t="shared" si="62"/>
        <v>4.5720000000000125E-5</v>
      </c>
      <c r="AE149" s="72">
        <f t="shared" si="63"/>
        <v>2.4092000000000111E-3</v>
      </c>
      <c r="AF149" s="72">
        <f t="shared" si="64"/>
        <v>1.3593333333333351E-2</v>
      </c>
      <c r="AI149" s="48"/>
      <c r="AK149" s="7"/>
    </row>
    <row r="150" spans="1:37" ht="10.5" customHeight="1" x14ac:dyDescent="0.2">
      <c r="A150" s="77">
        <v>42227.292008969911</v>
      </c>
      <c r="B150" s="9">
        <v>2730</v>
      </c>
      <c r="C150" s="9">
        <f t="shared" si="70"/>
        <v>69582240</v>
      </c>
      <c r="D150" s="9">
        <f t="shared" si="71"/>
        <v>92.838010320000123</v>
      </c>
      <c r="E150" s="357">
        <f t="shared" si="67"/>
        <v>1.1380103200000007</v>
      </c>
      <c r="F150" s="14">
        <f t="shared" si="68"/>
        <v>0.28921031999999985</v>
      </c>
      <c r="G150" s="14">
        <f t="shared" si="69"/>
        <v>91.700000000000131</v>
      </c>
      <c r="H150" s="14">
        <v>1.5</v>
      </c>
      <c r="I150" s="72">
        <f t="shared" si="43"/>
        <v>0.56880000000000075</v>
      </c>
      <c r="J150" s="72">
        <f t="shared" si="65"/>
        <v>1.0588000000000015E-3</v>
      </c>
      <c r="K150" s="72">
        <f t="shared" si="66"/>
        <v>1.1979999999999944E-3</v>
      </c>
      <c r="L150" s="72">
        <f t="shared" si="44"/>
        <v>0.25919999999999971</v>
      </c>
      <c r="M150" s="72">
        <f t="shared" si="45"/>
        <v>7.7199999999999735E-5</v>
      </c>
      <c r="N150" s="72">
        <f t="shared" si="46"/>
        <v>4.3000000000000002E-5</v>
      </c>
      <c r="O150" s="72">
        <f t="shared" si="47"/>
        <v>46.320000000000014</v>
      </c>
      <c r="P150" s="72">
        <f t="shared" si="48"/>
        <v>1E-3</v>
      </c>
      <c r="Q150" s="72">
        <f t="shared" si="49"/>
        <v>1.4871999999999984E-4</v>
      </c>
      <c r="R150" s="72">
        <f t="shared" si="50"/>
        <v>2.6879999999999959E-3</v>
      </c>
      <c r="S150" s="72">
        <f t="shared" si="51"/>
        <v>0.28000000000000008</v>
      </c>
      <c r="T150" s="72">
        <f t="shared" si="52"/>
        <v>5.9900000000000025E-4</v>
      </c>
      <c r="U150" s="72">
        <f t="shared" si="53"/>
        <v>7.1100000000000261</v>
      </c>
      <c r="V150" s="72">
        <f t="shared" si="54"/>
        <v>3.2959999999999995E-3</v>
      </c>
      <c r="W150" s="72">
        <f t="shared" si="55"/>
        <v>1.2E-4</v>
      </c>
      <c r="X150" s="72">
        <f t="shared" si="56"/>
        <v>1.9880000000000019E-3</v>
      </c>
      <c r="Y150" s="72">
        <f t="shared" si="57"/>
        <v>8.4239999999999814E-4</v>
      </c>
      <c r="Z150" s="72">
        <f t="shared" si="58"/>
        <v>2.7099999999999955</v>
      </c>
      <c r="AA150" s="72">
        <f t="shared" si="59"/>
        <v>6.5319999999999918E-4</v>
      </c>
      <c r="AB150" s="72">
        <f t="shared" si="60"/>
        <v>2.3520000000000035E-4</v>
      </c>
      <c r="AC150" s="72">
        <f t="shared" si="61"/>
        <v>35.560000000000095</v>
      </c>
      <c r="AD150" s="72">
        <f t="shared" si="62"/>
        <v>4.4800000000000127E-5</v>
      </c>
      <c r="AE150" s="72">
        <f t="shared" si="63"/>
        <v>2.4180000000000113E-3</v>
      </c>
      <c r="AF150" s="72">
        <f t="shared" si="64"/>
        <v>1.3600000000000018E-2</v>
      </c>
      <c r="AI150" s="48"/>
      <c r="AK150" s="7"/>
    </row>
    <row r="151" spans="1:37" ht="10.5" customHeight="1" x14ac:dyDescent="0.2">
      <c r="A151" s="77">
        <v>42227.302430902775</v>
      </c>
      <c r="B151" s="9">
        <v>2790</v>
      </c>
      <c r="C151" s="9">
        <f t="shared" si="70"/>
        <v>71111520</v>
      </c>
      <c r="D151" s="9">
        <f t="shared" si="71"/>
        <v>92.886902765333474</v>
      </c>
      <c r="E151" s="357">
        <f t="shared" si="67"/>
        <v>1.1502360986666671</v>
      </c>
      <c r="F151" s="14">
        <f t="shared" si="68"/>
        <v>0.29055609866666626</v>
      </c>
      <c r="G151" s="14">
        <f t="shared" si="69"/>
        <v>91.736666666666792</v>
      </c>
      <c r="H151" s="14">
        <v>1.5</v>
      </c>
      <c r="I151" s="72">
        <f t="shared" si="43"/>
        <v>0.57648000000000077</v>
      </c>
      <c r="J151" s="72">
        <f t="shared" si="65"/>
        <v>1.0668800000000014E-3</v>
      </c>
      <c r="K151" s="72">
        <f t="shared" si="66"/>
        <v>1.2001333333333277E-3</v>
      </c>
      <c r="L151" s="72">
        <f t="shared" si="44"/>
        <v>0.26045333333333304</v>
      </c>
      <c r="M151" s="72">
        <f t="shared" si="45"/>
        <v>7.5986666666666398E-5</v>
      </c>
      <c r="N151" s="72">
        <f t="shared" si="46"/>
        <v>4.3000000000000002E-5</v>
      </c>
      <c r="O151" s="72">
        <f t="shared" si="47"/>
        <v>46.285333333333348</v>
      </c>
      <c r="P151" s="72">
        <f t="shared" si="48"/>
        <v>1E-3</v>
      </c>
      <c r="Q151" s="72">
        <f t="shared" si="49"/>
        <v>1.5027199999999982E-4</v>
      </c>
      <c r="R151" s="72">
        <f t="shared" si="50"/>
        <v>2.7001333333333292E-3</v>
      </c>
      <c r="S151" s="72">
        <f t="shared" si="51"/>
        <v>0.28320000000000006</v>
      </c>
      <c r="T151" s="72">
        <f t="shared" si="52"/>
        <v>6.0373333333333355E-4</v>
      </c>
      <c r="U151" s="72">
        <f t="shared" si="53"/>
        <v>7.0980000000000265</v>
      </c>
      <c r="V151" s="72">
        <f t="shared" si="54"/>
        <v>3.3509333333333327E-3</v>
      </c>
      <c r="W151" s="72">
        <f t="shared" si="55"/>
        <v>1.2E-4</v>
      </c>
      <c r="X151" s="72">
        <f t="shared" si="56"/>
        <v>1.9834666666666686E-3</v>
      </c>
      <c r="Y151" s="72">
        <f t="shared" si="57"/>
        <v>8.3810666666666483E-4</v>
      </c>
      <c r="Z151" s="72">
        <f t="shared" si="58"/>
        <v>2.7106666666666621</v>
      </c>
      <c r="AA151" s="72">
        <f t="shared" si="59"/>
        <v>6.5531999999999917E-4</v>
      </c>
      <c r="AB151" s="72">
        <f t="shared" si="60"/>
        <v>2.3745333333333369E-4</v>
      </c>
      <c r="AC151" s="72">
        <f t="shared" si="61"/>
        <v>35.642666666666763</v>
      </c>
      <c r="AD151" s="72">
        <f t="shared" si="62"/>
        <v>4.3880000000000129E-5</v>
      </c>
      <c r="AE151" s="72">
        <f t="shared" si="63"/>
        <v>2.4268000000000115E-3</v>
      </c>
      <c r="AF151" s="72">
        <f t="shared" si="64"/>
        <v>1.3606666666666685E-2</v>
      </c>
      <c r="AI151" s="48"/>
      <c r="AK151" s="7"/>
    </row>
    <row r="152" spans="1:37" ht="10.5" customHeight="1" x14ac:dyDescent="0.2">
      <c r="A152" s="77">
        <v>42227.312852835646</v>
      </c>
      <c r="B152" s="9">
        <v>2730</v>
      </c>
      <c r="C152" s="9">
        <f t="shared" si="70"/>
        <v>69582240</v>
      </c>
      <c r="D152" s="9">
        <f t="shared" si="71"/>
        <v>92.935795210666811</v>
      </c>
      <c r="E152" s="357">
        <f t="shared" si="67"/>
        <v>1.1624618773333337</v>
      </c>
      <c r="F152" s="14">
        <f t="shared" si="68"/>
        <v>0.29190187733333289</v>
      </c>
      <c r="G152" s="14">
        <f t="shared" si="69"/>
        <v>91.773333333333468</v>
      </c>
      <c r="H152" s="14">
        <v>1.5</v>
      </c>
      <c r="I152" s="72">
        <f t="shared" si="43"/>
        <v>0.58416000000000079</v>
      </c>
      <c r="J152" s="72">
        <f t="shared" si="65"/>
        <v>1.0749600000000013E-3</v>
      </c>
      <c r="K152" s="72">
        <f t="shared" si="66"/>
        <v>1.2022666666666609E-3</v>
      </c>
      <c r="L152" s="72">
        <f t="shared" si="44"/>
        <v>0.26170666666666637</v>
      </c>
      <c r="M152" s="72">
        <f t="shared" si="45"/>
        <v>7.477333333333306E-5</v>
      </c>
      <c r="N152" s="72">
        <f t="shared" si="46"/>
        <v>4.3000000000000002E-5</v>
      </c>
      <c r="O152" s="72">
        <f t="shared" si="47"/>
        <v>46.250666666666682</v>
      </c>
      <c r="P152" s="72">
        <f t="shared" si="48"/>
        <v>1E-3</v>
      </c>
      <c r="Q152" s="72">
        <f t="shared" si="49"/>
        <v>1.5182399999999981E-4</v>
      </c>
      <c r="R152" s="72">
        <f t="shared" si="50"/>
        <v>2.7122666666666625E-3</v>
      </c>
      <c r="S152" s="72">
        <f t="shared" si="51"/>
        <v>0.28640000000000004</v>
      </c>
      <c r="T152" s="72">
        <f t="shared" si="52"/>
        <v>6.0846666666666686E-4</v>
      </c>
      <c r="U152" s="72">
        <f t="shared" si="53"/>
        <v>7.0860000000000269</v>
      </c>
      <c r="V152" s="72">
        <f t="shared" si="54"/>
        <v>3.4058666666666659E-3</v>
      </c>
      <c r="W152" s="72">
        <f t="shared" si="55"/>
        <v>1.2E-4</v>
      </c>
      <c r="X152" s="72">
        <f t="shared" si="56"/>
        <v>1.9789333333333353E-3</v>
      </c>
      <c r="Y152" s="72">
        <f t="shared" si="57"/>
        <v>8.3381333333333151E-4</v>
      </c>
      <c r="Z152" s="72">
        <f t="shared" si="58"/>
        <v>2.7113333333333287</v>
      </c>
      <c r="AA152" s="72">
        <f t="shared" si="59"/>
        <v>6.5743999999999915E-4</v>
      </c>
      <c r="AB152" s="72">
        <f t="shared" si="60"/>
        <v>2.3970666666666703E-4</v>
      </c>
      <c r="AC152" s="72">
        <f t="shared" si="61"/>
        <v>35.725333333333431</v>
      </c>
      <c r="AD152" s="72">
        <f t="shared" si="62"/>
        <v>4.2960000000000131E-5</v>
      </c>
      <c r="AE152" s="72">
        <f t="shared" si="63"/>
        <v>2.4356000000000117E-3</v>
      </c>
      <c r="AF152" s="72">
        <f t="shared" si="64"/>
        <v>1.3613333333333352E-2</v>
      </c>
      <c r="AI152" s="48"/>
      <c r="AK152" s="7"/>
    </row>
    <row r="153" spans="1:37" ht="10.5" customHeight="1" x14ac:dyDescent="0.2">
      <c r="A153" s="77">
        <v>42227.323274768518</v>
      </c>
      <c r="B153" s="9">
        <v>2760</v>
      </c>
      <c r="C153" s="9">
        <f t="shared" si="70"/>
        <v>70346880</v>
      </c>
      <c r="D153" s="9">
        <f t="shared" si="71"/>
        <v>92.984687656000133</v>
      </c>
      <c r="E153" s="357">
        <f t="shared" si="67"/>
        <v>1.1746876560000004</v>
      </c>
      <c r="F153" s="14">
        <f t="shared" si="68"/>
        <v>0.29324765599999952</v>
      </c>
      <c r="G153" s="14">
        <f t="shared" si="69"/>
        <v>91.810000000000144</v>
      </c>
      <c r="H153" s="14">
        <v>1.5</v>
      </c>
      <c r="I153" s="72">
        <f t="shared" si="43"/>
        <v>0.59184000000000081</v>
      </c>
      <c r="J153" s="72">
        <f t="shared" si="65"/>
        <v>1.0830400000000013E-3</v>
      </c>
      <c r="K153" s="72">
        <f t="shared" si="66"/>
        <v>1.2043999999999941E-3</v>
      </c>
      <c r="L153" s="72">
        <f t="shared" si="44"/>
        <v>0.26295999999999969</v>
      </c>
      <c r="M153" s="72">
        <f t="shared" si="45"/>
        <v>7.3559999999999723E-5</v>
      </c>
      <c r="N153" s="72">
        <f t="shared" si="46"/>
        <v>4.3000000000000002E-5</v>
      </c>
      <c r="O153" s="72">
        <f t="shared" si="47"/>
        <v>46.216000000000015</v>
      </c>
      <c r="P153" s="72">
        <f t="shared" si="48"/>
        <v>1E-3</v>
      </c>
      <c r="Q153" s="72">
        <f t="shared" si="49"/>
        <v>1.533759999999998E-4</v>
      </c>
      <c r="R153" s="72">
        <f t="shared" si="50"/>
        <v>2.7243999999999957E-3</v>
      </c>
      <c r="S153" s="72">
        <f t="shared" si="51"/>
        <v>0.28960000000000002</v>
      </c>
      <c r="T153" s="72">
        <f t="shared" si="52"/>
        <v>6.1320000000000016E-4</v>
      </c>
      <c r="U153" s="72">
        <f t="shared" si="53"/>
        <v>7.0740000000000274</v>
      </c>
      <c r="V153" s="72">
        <f t="shared" si="54"/>
        <v>3.4607999999999991E-3</v>
      </c>
      <c r="W153" s="72">
        <f t="shared" si="55"/>
        <v>1.2E-4</v>
      </c>
      <c r="X153" s="72">
        <f t="shared" si="56"/>
        <v>1.974400000000002E-3</v>
      </c>
      <c r="Y153" s="72">
        <f t="shared" si="57"/>
        <v>8.295199999999982E-4</v>
      </c>
      <c r="Z153" s="72">
        <f t="shared" si="58"/>
        <v>2.7119999999999953</v>
      </c>
      <c r="AA153" s="72">
        <f t="shared" si="59"/>
        <v>6.5955999999999914E-4</v>
      </c>
      <c r="AB153" s="72">
        <f t="shared" si="60"/>
        <v>2.4196000000000037E-4</v>
      </c>
      <c r="AC153" s="72">
        <f t="shared" si="61"/>
        <v>35.808000000000099</v>
      </c>
      <c r="AD153" s="72">
        <f t="shared" si="62"/>
        <v>4.2040000000000133E-5</v>
      </c>
      <c r="AE153" s="72">
        <f t="shared" si="63"/>
        <v>2.4444000000000119E-3</v>
      </c>
      <c r="AF153" s="72">
        <f t="shared" si="64"/>
        <v>1.3620000000000019E-2</v>
      </c>
      <c r="AI153" s="48"/>
      <c r="AK153" s="7"/>
    </row>
    <row r="154" spans="1:37" ht="10.5" customHeight="1" x14ac:dyDescent="0.2">
      <c r="A154" s="77">
        <v>42227.333696701389</v>
      </c>
      <c r="B154" s="9">
        <v>2740</v>
      </c>
      <c r="C154" s="9">
        <f t="shared" si="70"/>
        <v>69837120</v>
      </c>
      <c r="D154" s="9">
        <f t="shared" si="71"/>
        <v>93.033580101333484</v>
      </c>
      <c r="E154" s="357">
        <f t="shared" si="67"/>
        <v>1.1869134346666672</v>
      </c>
      <c r="F154" s="14">
        <f t="shared" si="68"/>
        <v>0.29459343466666638</v>
      </c>
      <c r="G154" s="14">
        <f t="shared" si="69"/>
        <v>91.846666666666806</v>
      </c>
      <c r="H154" s="14">
        <v>1.5</v>
      </c>
      <c r="I154" s="72">
        <f t="shared" si="43"/>
        <v>0.59952000000000083</v>
      </c>
      <c r="J154" s="72">
        <f t="shared" si="65"/>
        <v>1.0911200000000012E-3</v>
      </c>
      <c r="K154" s="72">
        <f t="shared" si="66"/>
        <v>1.2065333333333274E-3</v>
      </c>
      <c r="L154" s="72">
        <f t="shared" si="44"/>
        <v>0.26421333333333302</v>
      </c>
      <c r="M154" s="72">
        <f t="shared" si="45"/>
        <v>7.2346666666666385E-5</v>
      </c>
      <c r="N154" s="72">
        <f t="shared" si="46"/>
        <v>4.3000000000000002E-5</v>
      </c>
      <c r="O154" s="72">
        <f t="shared" si="47"/>
        <v>46.181333333333349</v>
      </c>
      <c r="P154" s="72">
        <f t="shared" si="48"/>
        <v>1E-3</v>
      </c>
      <c r="Q154" s="72">
        <f t="shared" si="49"/>
        <v>1.5492799999999979E-4</v>
      </c>
      <c r="R154" s="72">
        <f t="shared" si="50"/>
        <v>2.736533333333329E-3</v>
      </c>
      <c r="S154" s="72">
        <f t="shared" si="51"/>
        <v>0.2928</v>
      </c>
      <c r="T154" s="72">
        <f t="shared" si="52"/>
        <v>6.1793333333333346E-4</v>
      </c>
      <c r="U154" s="72">
        <f t="shared" si="53"/>
        <v>7.0620000000000278</v>
      </c>
      <c r="V154" s="72">
        <f t="shared" si="54"/>
        <v>3.5157333333333323E-3</v>
      </c>
      <c r="W154" s="72">
        <f t="shared" si="55"/>
        <v>1.2E-4</v>
      </c>
      <c r="X154" s="72">
        <f t="shared" si="56"/>
        <v>1.9698666666666687E-3</v>
      </c>
      <c r="Y154" s="72">
        <f t="shared" si="57"/>
        <v>8.2522666666666488E-4</v>
      </c>
      <c r="Z154" s="72">
        <f t="shared" si="58"/>
        <v>2.7126666666666619</v>
      </c>
      <c r="AA154" s="72">
        <f t="shared" si="59"/>
        <v>6.6167999999999913E-4</v>
      </c>
      <c r="AB154" s="72">
        <f t="shared" si="60"/>
        <v>2.4421333333333371E-4</v>
      </c>
      <c r="AC154" s="72">
        <f t="shared" si="61"/>
        <v>35.890666666666768</v>
      </c>
      <c r="AD154" s="72">
        <f t="shared" si="62"/>
        <v>4.1120000000000135E-5</v>
      </c>
      <c r="AE154" s="72">
        <f t="shared" si="63"/>
        <v>2.4532000000000121E-3</v>
      </c>
      <c r="AF154" s="72">
        <f t="shared" si="64"/>
        <v>1.3626666666666686E-2</v>
      </c>
      <c r="AI154" s="48"/>
      <c r="AK154" s="7"/>
    </row>
    <row r="155" spans="1:37" ht="10.5" customHeight="1" x14ac:dyDescent="0.2">
      <c r="A155" s="77">
        <v>42227.344118634261</v>
      </c>
      <c r="B155" s="9">
        <v>2700</v>
      </c>
      <c r="C155" s="9">
        <f t="shared" si="70"/>
        <v>68817600</v>
      </c>
      <c r="D155" s="9">
        <f t="shared" si="71"/>
        <v>93.082472546666807</v>
      </c>
      <c r="E155" s="357">
        <f t="shared" si="67"/>
        <v>1.1991392133333336</v>
      </c>
      <c r="F155" s="14">
        <f t="shared" si="68"/>
        <v>0.29593921333333278</v>
      </c>
      <c r="G155" s="14">
        <f t="shared" si="69"/>
        <v>91.883333333333468</v>
      </c>
      <c r="H155" s="14">
        <v>1.5</v>
      </c>
      <c r="I155" s="72">
        <f t="shared" si="43"/>
        <v>0.60720000000000085</v>
      </c>
      <c r="J155" s="72">
        <f t="shared" si="65"/>
        <v>1.0992000000000011E-3</v>
      </c>
      <c r="K155" s="72">
        <f t="shared" si="66"/>
        <v>1.2086666666666606E-3</v>
      </c>
      <c r="L155" s="72">
        <f t="shared" si="44"/>
        <v>0.26546666666666635</v>
      </c>
      <c r="M155" s="72">
        <f t="shared" si="45"/>
        <v>7.1133333333333048E-5</v>
      </c>
      <c r="N155" s="72">
        <f t="shared" si="46"/>
        <v>4.3000000000000002E-5</v>
      </c>
      <c r="O155" s="72">
        <f t="shared" si="47"/>
        <v>46.146666666666682</v>
      </c>
      <c r="P155" s="72">
        <f t="shared" si="48"/>
        <v>1E-3</v>
      </c>
      <c r="Q155" s="72">
        <f t="shared" si="49"/>
        <v>1.5647999999999978E-4</v>
      </c>
      <c r="R155" s="72">
        <f t="shared" si="50"/>
        <v>2.7486666666666623E-3</v>
      </c>
      <c r="S155" s="72">
        <f t="shared" si="51"/>
        <v>0.29599999999999999</v>
      </c>
      <c r="T155" s="72">
        <f t="shared" si="52"/>
        <v>6.2266666666666677E-4</v>
      </c>
      <c r="U155" s="72">
        <f t="shared" si="53"/>
        <v>7.0500000000000282</v>
      </c>
      <c r="V155" s="72">
        <f t="shared" si="54"/>
        <v>3.5706666666666656E-3</v>
      </c>
      <c r="W155" s="72">
        <f t="shared" si="55"/>
        <v>1.2E-4</v>
      </c>
      <c r="X155" s="72">
        <f t="shared" si="56"/>
        <v>1.9653333333333354E-3</v>
      </c>
      <c r="Y155" s="72">
        <f t="shared" si="57"/>
        <v>8.2093333333333157E-4</v>
      </c>
      <c r="Z155" s="72">
        <f t="shared" si="58"/>
        <v>2.7133333333333285</v>
      </c>
      <c r="AA155" s="72">
        <f t="shared" si="59"/>
        <v>6.6379999999999911E-4</v>
      </c>
      <c r="AB155" s="72">
        <f t="shared" si="60"/>
        <v>2.4646666666666706E-4</v>
      </c>
      <c r="AC155" s="72">
        <f t="shared" si="61"/>
        <v>35.973333333333436</v>
      </c>
      <c r="AD155" s="72">
        <f t="shared" si="62"/>
        <v>4.0200000000000137E-5</v>
      </c>
      <c r="AE155" s="72">
        <f t="shared" si="63"/>
        <v>2.4620000000000124E-3</v>
      </c>
      <c r="AF155" s="72">
        <f t="shared" si="64"/>
        <v>1.3633333333333353E-2</v>
      </c>
      <c r="AI155" s="48"/>
      <c r="AK155" s="7"/>
    </row>
    <row r="156" spans="1:37" ht="10.5" customHeight="1" x14ac:dyDescent="0.2">
      <c r="A156" s="77">
        <v>42227.354540567132</v>
      </c>
      <c r="B156" s="9">
        <v>2630</v>
      </c>
      <c r="C156" s="9">
        <f t="shared" si="70"/>
        <v>67033440</v>
      </c>
      <c r="D156" s="9">
        <f t="shared" si="71"/>
        <v>93.13136499200013</v>
      </c>
      <c r="E156" s="357">
        <f t="shared" si="67"/>
        <v>1.2113649920000005</v>
      </c>
      <c r="F156" s="14">
        <f t="shared" si="68"/>
        <v>0.29728499199999964</v>
      </c>
      <c r="G156" s="14">
        <f t="shared" si="69"/>
        <v>91.920000000000158</v>
      </c>
      <c r="H156" s="14">
        <v>1.5</v>
      </c>
      <c r="I156" s="72">
        <f t="shared" ref="I156:I164" si="72">I155+(I$165-I$90)*(1/75)</f>
        <v>0.61488000000000087</v>
      </c>
      <c r="J156" s="72">
        <f t="shared" si="65"/>
        <v>1.1072800000000011E-3</v>
      </c>
      <c r="K156" s="72">
        <f t="shared" si="66"/>
        <v>1.2107999999999939E-3</v>
      </c>
      <c r="L156" s="72">
        <f t="shared" si="44"/>
        <v>0.26671999999999968</v>
      </c>
      <c r="M156" s="72">
        <f t="shared" si="45"/>
        <v>6.991999999999971E-5</v>
      </c>
      <c r="N156" s="72">
        <f t="shared" si="46"/>
        <v>4.3000000000000002E-5</v>
      </c>
      <c r="O156" s="72">
        <f t="shared" si="47"/>
        <v>46.112000000000016</v>
      </c>
      <c r="P156" s="72">
        <f t="shared" si="48"/>
        <v>1E-3</v>
      </c>
      <c r="Q156" s="72">
        <f t="shared" si="49"/>
        <v>1.5803199999999976E-4</v>
      </c>
      <c r="R156" s="72">
        <f t="shared" si="50"/>
        <v>2.7607999999999955E-3</v>
      </c>
      <c r="S156" s="72">
        <f t="shared" si="51"/>
        <v>0.29919999999999997</v>
      </c>
      <c r="T156" s="72">
        <f t="shared" si="52"/>
        <v>6.2740000000000007E-4</v>
      </c>
      <c r="U156" s="72">
        <f t="shared" si="53"/>
        <v>7.0380000000000287</v>
      </c>
      <c r="V156" s="72">
        <f t="shared" si="54"/>
        <v>3.6255999999999988E-3</v>
      </c>
      <c r="W156" s="72">
        <f t="shared" si="55"/>
        <v>1.2E-4</v>
      </c>
      <c r="X156" s="72">
        <f t="shared" si="56"/>
        <v>1.9608000000000021E-3</v>
      </c>
      <c r="Y156" s="72">
        <f t="shared" si="57"/>
        <v>8.1663999999999825E-4</v>
      </c>
      <c r="Z156" s="72">
        <f t="shared" si="58"/>
        <v>2.7139999999999951</v>
      </c>
      <c r="AA156" s="72">
        <f t="shared" si="59"/>
        <v>6.659199999999991E-4</v>
      </c>
      <c r="AB156" s="72">
        <f t="shared" si="60"/>
        <v>2.487200000000004E-4</v>
      </c>
      <c r="AC156" s="72">
        <f t="shared" si="61"/>
        <v>36.056000000000104</v>
      </c>
      <c r="AD156" s="72">
        <f t="shared" si="62"/>
        <v>3.9280000000000139E-5</v>
      </c>
      <c r="AE156" s="72">
        <f t="shared" si="63"/>
        <v>2.4708000000000126E-3</v>
      </c>
      <c r="AF156" s="72">
        <f t="shared" si="64"/>
        <v>1.364000000000002E-2</v>
      </c>
      <c r="AI156" s="48"/>
      <c r="AK156" s="7"/>
    </row>
    <row r="157" spans="1:37" ht="10.5" customHeight="1" x14ac:dyDescent="0.2">
      <c r="A157" s="77">
        <v>42227.364962500003</v>
      </c>
      <c r="B157" s="9">
        <v>2590</v>
      </c>
      <c r="C157" s="9">
        <f t="shared" si="70"/>
        <v>66013920</v>
      </c>
      <c r="D157" s="9">
        <f t="shared" si="71"/>
        <v>93.180257437333481</v>
      </c>
      <c r="E157" s="357">
        <f t="shared" si="67"/>
        <v>1.2235907706666671</v>
      </c>
      <c r="F157" s="14">
        <f t="shared" si="68"/>
        <v>0.29863077066666627</v>
      </c>
      <c r="G157" s="14">
        <f t="shared" si="69"/>
        <v>91.95666666666682</v>
      </c>
      <c r="H157" s="14">
        <v>1.5</v>
      </c>
      <c r="I157" s="72">
        <f t="shared" si="72"/>
        <v>0.62256000000000089</v>
      </c>
      <c r="J157" s="72">
        <f t="shared" si="65"/>
        <v>1.115360000000001E-3</v>
      </c>
      <c r="K157" s="72">
        <f t="shared" si="66"/>
        <v>1.2129333333333271E-3</v>
      </c>
      <c r="L157" s="72">
        <f t="shared" si="44"/>
        <v>0.26797333333333301</v>
      </c>
      <c r="M157" s="72">
        <f t="shared" si="45"/>
        <v>6.8706666666666373E-5</v>
      </c>
      <c r="N157" s="72">
        <f t="shared" si="46"/>
        <v>4.3000000000000002E-5</v>
      </c>
      <c r="O157" s="72">
        <f t="shared" si="47"/>
        <v>46.07733333333335</v>
      </c>
      <c r="P157" s="72">
        <f t="shared" si="48"/>
        <v>1E-3</v>
      </c>
      <c r="Q157" s="72">
        <f t="shared" si="49"/>
        <v>1.5958399999999975E-4</v>
      </c>
      <c r="R157" s="72">
        <f t="shared" si="50"/>
        <v>2.7729333333333288E-3</v>
      </c>
      <c r="S157" s="72">
        <f t="shared" si="51"/>
        <v>0.30239999999999995</v>
      </c>
      <c r="T157" s="72">
        <f t="shared" si="52"/>
        <v>6.3213333333333338E-4</v>
      </c>
      <c r="U157" s="72">
        <f t="shared" si="53"/>
        <v>7.0260000000000291</v>
      </c>
      <c r="V157" s="72">
        <f t="shared" si="54"/>
        <v>3.680533333333332E-3</v>
      </c>
      <c r="W157" s="72">
        <f t="shared" si="55"/>
        <v>1.2E-4</v>
      </c>
      <c r="X157" s="72">
        <f t="shared" si="56"/>
        <v>1.9562666666666688E-3</v>
      </c>
      <c r="Y157" s="72">
        <f t="shared" si="57"/>
        <v>8.1234666666666494E-4</v>
      </c>
      <c r="Z157" s="72">
        <f t="shared" si="58"/>
        <v>2.7146666666666617</v>
      </c>
      <c r="AA157" s="72">
        <f t="shared" si="59"/>
        <v>6.6803999999999909E-4</v>
      </c>
      <c r="AB157" s="72">
        <f t="shared" si="60"/>
        <v>2.5097333333333374E-4</v>
      </c>
      <c r="AC157" s="72">
        <f t="shared" si="61"/>
        <v>36.138666666666772</v>
      </c>
      <c r="AD157" s="72">
        <f t="shared" si="62"/>
        <v>3.8360000000000141E-5</v>
      </c>
      <c r="AE157" s="72">
        <f t="shared" si="63"/>
        <v>2.4796000000000128E-3</v>
      </c>
      <c r="AF157" s="72">
        <f t="shared" si="64"/>
        <v>1.3646666666666687E-2</v>
      </c>
      <c r="AI157" s="48"/>
      <c r="AK157" s="7"/>
    </row>
    <row r="158" spans="1:37" ht="10.5" customHeight="1" x14ac:dyDescent="0.2">
      <c r="A158" s="77">
        <v>42227.375384432868</v>
      </c>
      <c r="B158" s="9">
        <v>2530</v>
      </c>
      <c r="C158" s="9">
        <f t="shared" si="70"/>
        <v>64484640.000000007</v>
      </c>
      <c r="D158" s="9">
        <f t="shared" si="71"/>
        <v>93.229149882666832</v>
      </c>
      <c r="E158" s="357">
        <f t="shared" si="67"/>
        <v>1.235816549333334</v>
      </c>
      <c r="F158" s="14">
        <f t="shared" si="68"/>
        <v>0.29997654933333312</v>
      </c>
      <c r="G158" s="14">
        <f t="shared" si="69"/>
        <v>91.993333333333482</v>
      </c>
      <c r="H158" s="14">
        <v>1.5</v>
      </c>
      <c r="I158" s="72">
        <f t="shared" si="72"/>
        <v>0.63024000000000091</v>
      </c>
      <c r="J158" s="72">
        <f t="shared" si="65"/>
        <v>1.1234400000000009E-3</v>
      </c>
      <c r="K158" s="72">
        <f t="shared" si="66"/>
        <v>1.2150666666666604E-3</v>
      </c>
      <c r="L158" s="72">
        <f t="shared" si="44"/>
        <v>0.26922666666666634</v>
      </c>
      <c r="M158" s="72">
        <f t="shared" si="45"/>
        <v>6.7493333333333035E-5</v>
      </c>
      <c r="N158" s="72">
        <f t="shared" si="46"/>
        <v>4.3000000000000002E-5</v>
      </c>
      <c r="O158" s="72">
        <f t="shared" si="47"/>
        <v>46.042666666666683</v>
      </c>
      <c r="P158" s="72">
        <f t="shared" si="48"/>
        <v>1E-3</v>
      </c>
      <c r="Q158" s="72">
        <f t="shared" si="49"/>
        <v>1.6113599999999974E-4</v>
      </c>
      <c r="R158" s="72">
        <f t="shared" si="50"/>
        <v>2.7850666666666621E-3</v>
      </c>
      <c r="S158" s="72">
        <f t="shared" si="51"/>
        <v>0.30559999999999993</v>
      </c>
      <c r="T158" s="72">
        <f t="shared" si="52"/>
        <v>6.3686666666666668E-4</v>
      </c>
      <c r="U158" s="72">
        <f t="shared" si="53"/>
        <v>7.0140000000000295</v>
      </c>
      <c r="V158" s="72">
        <f t="shared" si="54"/>
        <v>3.7354666666666652E-3</v>
      </c>
      <c r="W158" s="72">
        <f t="shared" si="55"/>
        <v>1.2E-4</v>
      </c>
      <c r="X158" s="72">
        <f t="shared" si="56"/>
        <v>1.9517333333333355E-3</v>
      </c>
      <c r="Y158" s="72">
        <f t="shared" si="57"/>
        <v>8.0805333333333162E-4</v>
      </c>
      <c r="Z158" s="72">
        <f t="shared" si="58"/>
        <v>2.7153333333333283</v>
      </c>
      <c r="AA158" s="72">
        <f t="shared" si="59"/>
        <v>6.7015999999999907E-4</v>
      </c>
      <c r="AB158" s="72">
        <f t="shared" si="60"/>
        <v>2.5322666666666708E-4</v>
      </c>
      <c r="AC158" s="72">
        <f t="shared" si="61"/>
        <v>36.22133333333344</v>
      </c>
      <c r="AD158" s="72">
        <f t="shared" si="62"/>
        <v>3.7440000000000143E-5</v>
      </c>
      <c r="AE158" s="72">
        <f t="shared" si="63"/>
        <v>2.488400000000013E-3</v>
      </c>
      <c r="AF158" s="72">
        <f t="shared" si="64"/>
        <v>1.3653333333333354E-2</v>
      </c>
      <c r="AI158" s="48"/>
      <c r="AK158" s="7"/>
    </row>
    <row r="159" spans="1:37" ht="10.5" customHeight="1" x14ac:dyDescent="0.2">
      <c r="A159" s="77">
        <v>42227.385806365739</v>
      </c>
      <c r="B159" s="9">
        <v>2530</v>
      </c>
      <c r="C159" s="9">
        <f t="shared" si="70"/>
        <v>64484640.000000007</v>
      </c>
      <c r="D159" s="9">
        <f t="shared" si="71"/>
        <v>93.27804232800014</v>
      </c>
      <c r="E159" s="357">
        <f t="shared" si="67"/>
        <v>1.2480423280000006</v>
      </c>
      <c r="F159" s="14">
        <f t="shared" si="68"/>
        <v>0.30132232799999975</v>
      </c>
      <c r="G159" s="14">
        <f t="shared" si="69"/>
        <v>92.030000000000143</v>
      </c>
      <c r="H159" s="14">
        <v>1.5</v>
      </c>
      <c r="I159" s="72">
        <f t="shared" si="72"/>
        <v>0.63792000000000093</v>
      </c>
      <c r="J159" s="72">
        <f t="shared" si="65"/>
        <v>1.1315200000000009E-3</v>
      </c>
      <c r="K159" s="72">
        <f t="shared" si="66"/>
        <v>1.2171999999999936E-3</v>
      </c>
      <c r="L159" s="72">
        <f t="shared" si="44"/>
        <v>0.27047999999999967</v>
      </c>
      <c r="M159" s="72">
        <f t="shared" si="45"/>
        <v>6.6279999999999697E-5</v>
      </c>
      <c r="N159" s="72">
        <f t="shared" si="46"/>
        <v>4.3000000000000002E-5</v>
      </c>
      <c r="O159" s="72">
        <f t="shared" si="47"/>
        <v>46.008000000000017</v>
      </c>
      <c r="P159" s="72">
        <f t="shared" si="48"/>
        <v>1E-3</v>
      </c>
      <c r="Q159" s="72">
        <f t="shared" si="49"/>
        <v>1.6268799999999973E-4</v>
      </c>
      <c r="R159" s="72">
        <f t="shared" si="50"/>
        <v>2.7971999999999953E-3</v>
      </c>
      <c r="S159" s="72">
        <f t="shared" si="51"/>
        <v>0.30879999999999991</v>
      </c>
      <c r="T159" s="72">
        <f t="shared" si="52"/>
        <v>6.4159999999999998E-4</v>
      </c>
      <c r="U159" s="72">
        <f t="shared" si="53"/>
        <v>7.00200000000003</v>
      </c>
      <c r="V159" s="72">
        <f t="shared" si="54"/>
        <v>3.7903999999999985E-3</v>
      </c>
      <c r="W159" s="72">
        <f t="shared" si="55"/>
        <v>1.2E-4</v>
      </c>
      <c r="X159" s="72">
        <f t="shared" si="56"/>
        <v>1.9472000000000022E-3</v>
      </c>
      <c r="Y159" s="72">
        <f t="shared" si="57"/>
        <v>8.0375999999999831E-4</v>
      </c>
      <c r="Z159" s="72">
        <f t="shared" si="58"/>
        <v>2.7159999999999949</v>
      </c>
      <c r="AA159" s="72">
        <f t="shared" si="59"/>
        <v>6.7227999999999906E-4</v>
      </c>
      <c r="AB159" s="72">
        <f t="shared" si="60"/>
        <v>2.5548000000000042E-4</v>
      </c>
      <c r="AC159" s="72">
        <f t="shared" si="61"/>
        <v>36.304000000000109</v>
      </c>
      <c r="AD159" s="72">
        <f t="shared" si="62"/>
        <v>3.6520000000000145E-5</v>
      </c>
      <c r="AE159" s="72">
        <f t="shared" si="63"/>
        <v>2.4972000000000132E-3</v>
      </c>
      <c r="AF159" s="72">
        <f t="shared" si="64"/>
        <v>1.3660000000000021E-2</v>
      </c>
      <c r="AI159" s="48"/>
      <c r="AK159" s="7"/>
    </row>
    <row r="160" spans="1:37" ht="10.5" customHeight="1" x14ac:dyDescent="0.2">
      <c r="A160" s="77">
        <v>42227.39622829861</v>
      </c>
      <c r="B160" s="9">
        <v>2500</v>
      </c>
      <c r="C160" s="9">
        <f t="shared" si="70"/>
        <v>63720000</v>
      </c>
      <c r="D160" s="9">
        <f t="shared" si="71"/>
        <v>93.326934773333477</v>
      </c>
      <c r="E160" s="357">
        <f t="shared" si="67"/>
        <v>1.2602681066666672</v>
      </c>
      <c r="F160" s="14">
        <f t="shared" si="68"/>
        <v>0.30266810666666638</v>
      </c>
      <c r="G160" s="14">
        <f t="shared" si="69"/>
        <v>92.066666666666819</v>
      </c>
      <c r="H160" s="14">
        <v>1.5</v>
      </c>
      <c r="I160" s="72">
        <f t="shared" si="72"/>
        <v>0.64560000000000095</v>
      </c>
      <c r="J160" s="72">
        <f t="shared" si="65"/>
        <v>1.1396000000000008E-3</v>
      </c>
      <c r="K160" s="72">
        <f t="shared" si="66"/>
        <v>1.2193333333333268E-3</v>
      </c>
      <c r="L160" s="72">
        <f t="shared" si="44"/>
        <v>0.27173333333333299</v>
      </c>
      <c r="M160" s="72">
        <f t="shared" si="45"/>
        <v>6.506666666666636E-5</v>
      </c>
      <c r="N160" s="72">
        <f t="shared" si="46"/>
        <v>4.3000000000000002E-5</v>
      </c>
      <c r="O160" s="72">
        <f t="shared" si="47"/>
        <v>45.97333333333335</v>
      </c>
      <c r="P160" s="72">
        <f t="shared" si="48"/>
        <v>1E-3</v>
      </c>
      <c r="Q160" s="72">
        <f t="shared" si="49"/>
        <v>1.6423999999999971E-4</v>
      </c>
      <c r="R160" s="72">
        <f t="shared" si="50"/>
        <v>2.8093333333333286E-3</v>
      </c>
      <c r="S160" s="72">
        <f t="shared" si="51"/>
        <v>0.31199999999999989</v>
      </c>
      <c r="T160" s="72">
        <f t="shared" si="52"/>
        <v>6.4633333333333329E-4</v>
      </c>
      <c r="U160" s="72">
        <f t="shared" si="53"/>
        <v>6.9900000000000304</v>
      </c>
      <c r="V160" s="72">
        <f t="shared" si="54"/>
        <v>3.8453333333333317E-3</v>
      </c>
      <c r="W160" s="72">
        <f t="shared" si="55"/>
        <v>1.2E-4</v>
      </c>
      <c r="X160" s="72">
        <f t="shared" si="56"/>
        <v>1.9426666666666689E-3</v>
      </c>
      <c r="Y160" s="72">
        <f t="shared" si="57"/>
        <v>7.9946666666666499E-4</v>
      </c>
      <c r="Z160" s="72">
        <f t="shared" si="58"/>
        <v>2.7166666666666615</v>
      </c>
      <c r="AA160" s="72">
        <f t="shared" si="59"/>
        <v>6.7439999999999905E-4</v>
      </c>
      <c r="AB160" s="72">
        <f t="shared" si="60"/>
        <v>2.5773333333333376E-4</v>
      </c>
      <c r="AC160" s="72">
        <f t="shared" si="61"/>
        <v>36.386666666666777</v>
      </c>
      <c r="AD160" s="72">
        <f t="shared" si="62"/>
        <v>3.5600000000000147E-5</v>
      </c>
      <c r="AE160" s="72">
        <f t="shared" si="63"/>
        <v>2.5060000000000134E-3</v>
      </c>
      <c r="AF160" s="72">
        <f t="shared" si="64"/>
        <v>1.3666666666666688E-2</v>
      </c>
      <c r="AI160" s="48"/>
      <c r="AK160" s="7"/>
    </row>
    <row r="161" spans="1:37" ht="10.5" customHeight="1" x14ac:dyDescent="0.2">
      <c r="A161" s="77">
        <v>42227.406650231482</v>
      </c>
      <c r="B161" s="9">
        <v>2500</v>
      </c>
      <c r="C161" s="9">
        <f t="shared" si="70"/>
        <v>63720000</v>
      </c>
      <c r="D161" s="9">
        <f t="shared" si="71"/>
        <v>93.375827218666814</v>
      </c>
      <c r="E161" s="357">
        <f t="shared" si="67"/>
        <v>1.2724938853333336</v>
      </c>
      <c r="F161" s="14">
        <f t="shared" si="68"/>
        <v>0.30401388533333279</v>
      </c>
      <c r="G161" s="14">
        <f t="shared" si="69"/>
        <v>92.103333333333495</v>
      </c>
      <c r="H161" s="14">
        <v>1.5</v>
      </c>
      <c r="I161" s="72">
        <f t="shared" si="72"/>
        <v>0.65328000000000097</v>
      </c>
      <c r="J161" s="72">
        <f t="shared" si="65"/>
        <v>1.1476800000000007E-3</v>
      </c>
      <c r="K161" s="72">
        <f t="shared" si="66"/>
        <v>1.2214666666666601E-3</v>
      </c>
      <c r="L161" s="72">
        <f t="shared" si="44"/>
        <v>0.27298666666666632</v>
      </c>
      <c r="M161" s="72">
        <f t="shared" si="45"/>
        <v>6.3853333333333022E-5</v>
      </c>
      <c r="N161" s="72">
        <f t="shared" si="46"/>
        <v>4.3000000000000002E-5</v>
      </c>
      <c r="O161" s="72">
        <f t="shared" si="47"/>
        <v>45.938666666666684</v>
      </c>
      <c r="P161" s="72">
        <f t="shared" si="48"/>
        <v>1E-3</v>
      </c>
      <c r="Q161" s="72">
        <f t="shared" si="49"/>
        <v>1.657919999999997E-4</v>
      </c>
      <c r="R161" s="72">
        <f t="shared" si="50"/>
        <v>2.8214666666666619E-3</v>
      </c>
      <c r="S161" s="72">
        <f t="shared" si="51"/>
        <v>0.31519999999999987</v>
      </c>
      <c r="T161" s="72">
        <f t="shared" si="52"/>
        <v>6.5106666666666659E-4</v>
      </c>
      <c r="U161" s="72">
        <f t="shared" si="53"/>
        <v>6.9780000000000308</v>
      </c>
      <c r="V161" s="72">
        <f t="shared" si="54"/>
        <v>3.9002666666666649E-3</v>
      </c>
      <c r="W161" s="72">
        <f t="shared" si="55"/>
        <v>1.2E-4</v>
      </c>
      <c r="X161" s="72">
        <f t="shared" si="56"/>
        <v>1.9381333333333356E-3</v>
      </c>
      <c r="Y161" s="72">
        <f t="shared" si="57"/>
        <v>7.9517333333333168E-4</v>
      </c>
      <c r="Z161" s="72">
        <f t="shared" si="58"/>
        <v>2.717333333333328</v>
      </c>
      <c r="AA161" s="72">
        <f t="shared" si="59"/>
        <v>6.7651999999999903E-4</v>
      </c>
      <c r="AB161" s="72">
        <f t="shared" si="60"/>
        <v>2.599866666666671E-4</v>
      </c>
      <c r="AC161" s="72">
        <f t="shared" si="61"/>
        <v>36.469333333333445</v>
      </c>
      <c r="AD161" s="72">
        <f t="shared" si="62"/>
        <v>3.4680000000000149E-5</v>
      </c>
      <c r="AE161" s="72">
        <f t="shared" si="63"/>
        <v>2.5148000000000136E-3</v>
      </c>
      <c r="AF161" s="72">
        <f t="shared" si="64"/>
        <v>1.3673333333333355E-2</v>
      </c>
      <c r="AI161" s="48"/>
      <c r="AK161" s="7"/>
    </row>
    <row r="162" spans="1:37" ht="10.5" customHeight="1" x14ac:dyDescent="0.2">
      <c r="A162" s="77">
        <v>42227.417072164353</v>
      </c>
      <c r="B162" s="9">
        <v>2410</v>
      </c>
      <c r="C162" s="9">
        <f t="shared" si="70"/>
        <v>61426079.999999993</v>
      </c>
      <c r="D162" s="9">
        <f t="shared" si="71"/>
        <v>93.424719664000136</v>
      </c>
      <c r="E162" s="357">
        <f t="shared" si="67"/>
        <v>1.2847196640000007</v>
      </c>
      <c r="F162" s="14">
        <f t="shared" si="68"/>
        <v>0.30535966399999986</v>
      </c>
      <c r="G162" s="14">
        <f t="shared" si="69"/>
        <v>92.140000000000157</v>
      </c>
      <c r="H162" s="14">
        <v>1.5</v>
      </c>
      <c r="I162" s="72">
        <f t="shared" si="72"/>
        <v>0.66096000000000099</v>
      </c>
      <c r="J162" s="72">
        <f t="shared" si="65"/>
        <v>1.1557600000000007E-3</v>
      </c>
      <c r="K162" s="72">
        <f t="shared" si="66"/>
        <v>1.2235999999999933E-3</v>
      </c>
      <c r="L162" s="72">
        <f t="shared" si="44"/>
        <v>0.27423999999999965</v>
      </c>
      <c r="M162" s="72">
        <f t="shared" si="45"/>
        <v>6.2639999999999685E-5</v>
      </c>
      <c r="N162" s="72">
        <f t="shared" si="46"/>
        <v>4.3000000000000002E-5</v>
      </c>
      <c r="O162" s="72">
        <f t="shared" si="47"/>
        <v>45.904000000000018</v>
      </c>
      <c r="P162" s="72">
        <f t="shared" si="48"/>
        <v>1E-3</v>
      </c>
      <c r="Q162" s="72">
        <f t="shared" si="49"/>
        <v>1.6734399999999969E-4</v>
      </c>
      <c r="R162" s="72">
        <f t="shared" si="50"/>
        <v>2.8335999999999952E-3</v>
      </c>
      <c r="S162" s="72">
        <f t="shared" si="51"/>
        <v>0.31839999999999985</v>
      </c>
      <c r="T162" s="72">
        <f t="shared" si="52"/>
        <v>6.5579999999999989E-4</v>
      </c>
      <c r="U162" s="72">
        <f t="shared" si="53"/>
        <v>6.9660000000000313</v>
      </c>
      <c r="V162" s="72">
        <f t="shared" si="54"/>
        <v>3.9551999999999981E-3</v>
      </c>
      <c r="W162" s="72">
        <f t="shared" si="55"/>
        <v>1.2E-4</v>
      </c>
      <c r="X162" s="72">
        <f t="shared" si="56"/>
        <v>1.9336000000000023E-3</v>
      </c>
      <c r="Y162" s="72">
        <f t="shared" si="57"/>
        <v>7.9087999999999836E-4</v>
      </c>
      <c r="Z162" s="72">
        <f t="shared" si="58"/>
        <v>2.7179999999999946</v>
      </c>
      <c r="AA162" s="72">
        <f t="shared" si="59"/>
        <v>6.7863999999999902E-4</v>
      </c>
      <c r="AB162" s="72">
        <f t="shared" si="60"/>
        <v>2.6224000000000044E-4</v>
      </c>
      <c r="AC162" s="72">
        <f t="shared" si="61"/>
        <v>36.552000000000113</v>
      </c>
      <c r="AD162" s="72">
        <f t="shared" si="62"/>
        <v>3.3760000000000151E-5</v>
      </c>
      <c r="AE162" s="72">
        <f t="shared" si="63"/>
        <v>2.5236000000000139E-3</v>
      </c>
      <c r="AF162" s="72">
        <f t="shared" si="64"/>
        <v>1.3680000000000022E-2</v>
      </c>
      <c r="AI162" s="48"/>
      <c r="AK162" s="7"/>
    </row>
    <row r="163" spans="1:37" ht="10.5" customHeight="1" x14ac:dyDescent="0.2">
      <c r="A163" s="77">
        <v>42227.427494097225</v>
      </c>
      <c r="B163" s="9">
        <v>2350</v>
      </c>
      <c r="C163" s="9">
        <f t="shared" si="70"/>
        <v>59896800</v>
      </c>
      <c r="D163" s="9">
        <f t="shared" si="71"/>
        <v>93.473612109333502</v>
      </c>
      <c r="E163" s="357">
        <f t="shared" si="67"/>
        <v>1.2969454426666673</v>
      </c>
      <c r="F163" s="14">
        <f t="shared" si="68"/>
        <v>0.30670544266666649</v>
      </c>
      <c r="G163" s="14">
        <f t="shared" si="69"/>
        <v>92.176666666666819</v>
      </c>
      <c r="H163" s="14">
        <v>1.5</v>
      </c>
      <c r="I163" s="72">
        <f t="shared" si="72"/>
        <v>0.66864000000000101</v>
      </c>
      <c r="J163" s="72">
        <f t="shared" si="65"/>
        <v>1.1638400000000006E-3</v>
      </c>
      <c r="K163" s="72">
        <f t="shared" si="66"/>
        <v>1.2257333333333266E-3</v>
      </c>
      <c r="L163" s="72">
        <f t="shared" si="44"/>
        <v>0.27549333333333298</v>
      </c>
      <c r="M163" s="72">
        <f t="shared" si="45"/>
        <v>6.1426666666666347E-5</v>
      </c>
      <c r="N163" s="72">
        <f t="shared" si="46"/>
        <v>4.3000000000000002E-5</v>
      </c>
      <c r="O163" s="72">
        <f t="shared" si="47"/>
        <v>45.869333333333351</v>
      </c>
      <c r="P163" s="72">
        <f t="shared" si="48"/>
        <v>1E-3</v>
      </c>
      <c r="Q163" s="72">
        <f t="shared" si="49"/>
        <v>1.6889599999999968E-4</v>
      </c>
      <c r="R163" s="72">
        <f t="shared" si="50"/>
        <v>2.8457333333333284E-3</v>
      </c>
      <c r="S163" s="72">
        <f t="shared" si="51"/>
        <v>0.32159999999999983</v>
      </c>
      <c r="T163" s="72">
        <f t="shared" si="52"/>
        <v>6.605333333333332E-4</v>
      </c>
      <c r="U163" s="72">
        <f t="shared" si="53"/>
        <v>6.9540000000000317</v>
      </c>
      <c r="V163" s="72">
        <f t="shared" si="54"/>
        <v>4.0101333333333313E-3</v>
      </c>
      <c r="W163" s="72">
        <f t="shared" si="55"/>
        <v>1.2E-4</v>
      </c>
      <c r="X163" s="72">
        <f t="shared" si="56"/>
        <v>1.929066666666669E-3</v>
      </c>
      <c r="Y163" s="72">
        <f t="shared" si="57"/>
        <v>7.8658666666666505E-4</v>
      </c>
      <c r="Z163" s="72">
        <f t="shared" si="58"/>
        <v>2.7186666666666612</v>
      </c>
      <c r="AA163" s="72">
        <f t="shared" si="59"/>
        <v>6.80759999999999E-4</v>
      </c>
      <c r="AB163" s="72">
        <f t="shared" si="60"/>
        <v>2.6449333333333378E-4</v>
      </c>
      <c r="AC163" s="72">
        <f t="shared" si="61"/>
        <v>36.634666666666782</v>
      </c>
      <c r="AD163" s="72">
        <f t="shared" si="62"/>
        <v>3.2840000000000153E-5</v>
      </c>
      <c r="AE163" s="72">
        <f t="shared" si="63"/>
        <v>2.5324000000000141E-3</v>
      </c>
      <c r="AF163" s="72">
        <f t="shared" si="64"/>
        <v>1.3686666666666689E-2</v>
      </c>
      <c r="AI163" s="48"/>
      <c r="AK163" s="7"/>
    </row>
    <row r="164" spans="1:37" ht="10.5" customHeight="1" x14ac:dyDescent="0.2">
      <c r="A164" s="77">
        <v>42227.437916030096</v>
      </c>
      <c r="B164" s="9">
        <v>2420</v>
      </c>
      <c r="C164" s="9">
        <f t="shared" si="70"/>
        <v>61680960.000000007</v>
      </c>
      <c r="D164" s="9">
        <f t="shared" si="71"/>
        <v>93.52250455466681</v>
      </c>
      <c r="E164" s="357">
        <f t="shared" si="67"/>
        <v>1.3091712213333335</v>
      </c>
      <c r="F164" s="14">
        <f t="shared" si="68"/>
        <v>0.30805122133333268</v>
      </c>
      <c r="G164" s="14">
        <f t="shared" si="69"/>
        <v>92.21333333333348</v>
      </c>
      <c r="H164" s="14">
        <v>1.5</v>
      </c>
      <c r="I164" s="72">
        <f t="shared" si="72"/>
        <v>0.67632000000000103</v>
      </c>
      <c r="J164" s="72">
        <f t="shared" si="65"/>
        <v>1.1719200000000006E-3</v>
      </c>
      <c r="K164" s="72">
        <f t="shared" si="66"/>
        <v>1.2278666666666598E-3</v>
      </c>
      <c r="L164" s="72">
        <f t="shared" si="44"/>
        <v>0.27674666666666631</v>
      </c>
      <c r="M164" s="72">
        <f t="shared" si="45"/>
        <v>6.0213333333333017E-5</v>
      </c>
      <c r="N164" s="72">
        <f t="shared" si="46"/>
        <v>4.3000000000000002E-5</v>
      </c>
      <c r="O164" s="72">
        <f t="shared" si="47"/>
        <v>45.834666666666685</v>
      </c>
      <c r="P164" s="72">
        <f t="shared" si="48"/>
        <v>1E-3</v>
      </c>
      <c r="Q164" s="72">
        <f t="shared" si="49"/>
        <v>1.7044799999999967E-4</v>
      </c>
      <c r="R164" s="72">
        <f t="shared" si="50"/>
        <v>2.8578666666666617E-3</v>
      </c>
      <c r="S164" s="72">
        <f t="shared" si="51"/>
        <v>0.32479999999999981</v>
      </c>
      <c r="T164" s="72">
        <f t="shared" si="52"/>
        <v>6.652666666666665E-4</v>
      </c>
      <c r="U164" s="72">
        <f t="shared" si="53"/>
        <v>6.9420000000000321</v>
      </c>
      <c r="V164" s="72">
        <f t="shared" si="54"/>
        <v>4.0650666666666646E-3</v>
      </c>
      <c r="W164" s="72">
        <f t="shared" si="55"/>
        <v>1.2E-4</v>
      </c>
      <c r="X164" s="72">
        <f t="shared" si="56"/>
        <v>1.9245333333333357E-3</v>
      </c>
      <c r="Y164" s="72">
        <f t="shared" si="57"/>
        <v>7.8229333333333173E-4</v>
      </c>
      <c r="Z164" s="72">
        <f t="shared" si="58"/>
        <v>2.7193333333333278</v>
      </c>
      <c r="AA164" s="72">
        <f t="shared" si="59"/>
        <v>6.8287999999999899E-4</v>
      </c>
      <c r="AB164" s="72">
        <f t="shared" si="60"/>
        <v>2.6674666666666713E-4</v>
      </c>
      <c r="AC164" s="72">
        <f t="shared" si="61"/>
        <v>36.71733333333345</v>
      </c>
      <c r="AD164" s="72">
        <f t="shared" si="62"/>
        <v>3.1920000000000155E-5</v>
      </c>
      <c r="AE164" s="72">
        <f t="shared" si="63"/>
        <v>2.5412000000000143E-3</v>
      </c>
      <c r="AF164" s="72">
        <f t="shared" si="64"/>
        <v>1.3693333333333356E-2</v>
      </c>
      <c r="AI164" s="48"/>
      <c r="AK164" s="7"/>
    </row>
    <row r="165" spans="1:37" ht="10.5" customHeight="1" x14ac:dyDescent="0.2">
      <c r="A165" s="77">
        <v>42227.44833796296</v>
      </c>
      <c r="B165" s="9">
        <v>2410</v>
      </c>
      <c r="C165" s="9">
        <f t="shared" si="70"/>
        <v>61426079.999999993</v>
      </c>
      <c r="D165" s="9">
        <f t="shared" si="71"/>
        <v>93.571397000000005</v>
      </c>
      <c r="E165" s="357">
        <f t="shared" si="67"/>
        <v>1.3213969999999997</v>
      </c>
      <c r="F165" s="14">
        <f>E165-I165-S165</f>
        <v>0.30939699999999964</v>
      </c>
      <c r="G165" s="14">
        <f>O165+U165+Z165+AC165</f>
        <v>92.25</v>
      </c>
      <c r="H165" s="14">
        <v>1.5</v>
      </c>
      <c r="I165" s="355">
        <v>0.68400000000000005</v>
      </c>
      <c r="J165" s="355">
        <v>1.1800000000000001E-3</v>
      </c>
      <c r="K165" s="355">
        <v>1.23E-3</v>
      </c>
      <c r="L165" s="355">
        <v>0.27800000000000002</v>
      </c>
      <c r="M165" s="355">
        <v>5.8999999999999998E-5</v>
      </c>
      <c r="N165" s="356">
        <v>4.3000000000000002E-5</v>
      </c>
      <c r="O165" s="355">
        <v>45.8</v>
      </c>
      <c r="P165" s="356">
        <v>1E-3</v>
      </c>
      <c r="Q165" s="355">
        <v>1.7200000000000001E-4</v>
      </c>
      <c r="R165" s="355">
        <v>2.8700000000000002E-3</v>
      </c>
      <c r="S165" s="355">
        <v>0.32800000000000001</v>
      </c>
      <c r="T165" s="356">
        <v>6.7000000000000002E-4</v>
      </c>
      <c r="U165" s="355">
        <v>6.93</v>
      </c>
      <c r="V165" s="355">
        <v>4.1200000000000004E-3</v>
      </c>
      <c r="W165" s="271">
        <v>1.2E-4</v>
      </c>
      <c r="X165" s="355">
        <v>1.92E-3</v>
      </c>
      <c r="Y165" s="355">
        <v>7.7800000000000005E-4</v>
      </c>
      <c r="Z165" s="355">
        <v>2.72</v>
      </c>
      <c r="AA165" s="355">
        <v>6.8499999999999995E-4</v>
      </c>
      <c r="AB165" s="355">
        <v>2.6899999999999998E-4</v>
      </c>
      <c r="AC165" s="355">
        <v>36.799999999999997</v>
      </c>
      <c r="AD165" s="355">
        <v>3.1000000000000001E-5</v>
      </c>
      <c r="AE165" s="355">
        <v>2.5500000000000002E-3</v>
      </c>
      <c r="AF165" s="355">
        <v>1.37E-2</v>
      </c>
      <c r="AG165" s="251" t="s">
        <v>263</v>
      </c>
      <c r="AI165" s="48"/>
      <c r="AK165" s="7"/>
    </row>
    <row r="166" spans="1:37" ht="10.5" customHeight="1" x14ac:dyDescent="0.2">
      <c r="A166" s="77">
        <v>42227.458759895831</v>
      </c>
      <c r="B166" s="9">
        <v>2450</v>
      </c>
      <c r="C166" s="9">
        <f t="shared" si="70"/>
        <v>62445600</v>
      </c>
      <c r="D166" s="9">
        <f t="shared" si="71"/>
        <v>93.47291516737252</v>
      </c>
      <c r="E166" s="357">
        <f t="shared" si="67"/>
        <v>1.2760524222745095</v>
      </c>
      <c r="F166" s="14">
        <f t="shared" si="68"/>
        <v>0.30840065756862722</v>
      </c>
      <c r="G166" s="14">
        <f t="shared" si="69"/>
        <v>92.196862745098031</v>
      </c>
      <c r="H166" s="14">
        <v>1.5</v>
      </c>
      <c r="I166" s="72">
        <f>I165+(I$182-I$164)*(1/17)</f>
        <v>0.65351058823529407</v>
      </c>
      <c r="J166" s="72">
        <f t="shared" ref="J166:AF177" si="73">J165+(J$182-J$164)*(1/17)</f>
        <v>1.127004705882353E-3</v>
      </c>
      <c r="K166" s="72">
        <f t="shared" si="73"/>
        <v>1.2171843137254905E-3</v>
      </c>
      <c r="L166" s="72">
        <f t="shared" si="73"/>
        <v>0.27648549019607849</v>
      </c>
      <c r="M166" s="72">
        <f t="shared" si="73"/>
        <v>6.4281568627450996E-5</v>
      </c>
      <c r="N166" s="72">
        <f t="shared" si="73"/>
        <v>4.3000000000000002E-5</v>
      </c>
      <c r="O166" s="72">
        <f t="shared" si="73"/>
        <v>45.768549019607839</v>
      </c>
      <c r="P166" s="72">
        <f t="shared" si="73"/>
        <v>1E-3</v>
      </c>
      <c r="Q166" s="72">
        <f t="shared" si="73"/>
        <v>1.6705600000000003E-4</v>
      </c>
      <c r="R166" s="72">
        <f t="shared" si="73"/>
        <v>2.8601254901960789E-3</v>
      </c>
      <c r="S166" s="72">
        <f t="shared" si="73"/>
        <v>0.31414117647058826</v>
      </c>
      <c r="T166" s="72">
        <f t="shared" si="73"/>
        <v>6.7027843137254907E-4</v>
      </c>
      <c r="U166" s="72">
        <f t="shared" si="73"/>
        <v>6.9128235294117628</v>
      </c>
      <c r="V166" s="72">
        <f t="shared" si="73"/>
        <v>4.6455843137254904E-3</v>
      </c>
      <c r="W166" s="72">
        <f t="shared" si="73"/>
        <v>1.2E-4</v>
      </c>
      <c r="X166" s="72">
        <f t="shared" si="73"/>
        <v>1.9156156862745097E-3</v>
      </c>
      <c r="Y166" s="72">
        <f t="shared" si="73"/>
        <v>8.1433568627450989E-4</v>
      </c>
      <c r="Z166" s="72">
        <f t="shared" si="73"/>
        <v>2.7223921568627456</v>
      </c>
      <c r="AA166" s="72">
        <f t="shared" si="73"/>
        <v>6.8441882352941177E-4</v>
      </c>
      <c r="AB166" s="72">
        <f t="shared" si="73"/>
        <v>2.5919137254901955E-4</v>
      </c>
      <c r="AC166" s="72">
        <f t="shared" si="73"/>
        <v>36.793098039215678</v>
      </c>
      <c r="AD166" s="72">
        <f t="shared" si="73"/>
        <v>3.5004705882352934E-5</v>
      </c>
      <c r="AE166" s="72">
        <f t="shared" si="73"/>
        <v>2.5211058823529403E-3</v>
      </c>
      <c r="AF166" s="72">
        <f t="shared" si="73"/>
        <v>1.3770980392156861E-2</v>
      </c>
      <c r="AI166" s="48"/>
      <c r="AK166" s="7"/>
    </row>
    <row r="167" spans="1:37" ht="10.5" customHeight="1" x14ac:dyDescent="0.2">
      <c r="A167" s="77">
        <v>42227.469181828703</v>
      </c>
      <c r="B167" s="9">
        <v>2380</v>
      </c>
      <c r="C167" s="9">
        <f t="shared" si="70"/>
        <v>60661440</v>
      </c>
      <c r="D167" s="9">
        <f t="shared" si="71"/>
        <v>93.374433334745063</v>
      </c>
      <c r="E167" s="357">
        <f t="shared" si="67"/>
        <v>1.2307078445490196</v>
      </c>
      <c r="F167" s="14">
        <f t="shared" si="68"/>
        <v>0.30740431513725502</v>
      </c>
      <c r="G167" s="14">
        <f t="shared" si="69"/>
        <v>92.143725490196061</v>
      </c>
      <c r="H167" s="14">
        <v>1.5</v>
      </c>
      <c r="I167" s="72">
        <f t="shared" ref="I167:I181" si="74">I166+(I$182-I$164)*(1/17)</f>
        <v>0.62302117647058808</v>
      </c>
      <c r="J167" s="72">
        <f t="shared" si="73"/>
        <v>1.074009411764706E-3</v>
      </c>
      <c r="K167" s="72">
        <f t="shared" si="73"/>
        <v>1.2043686274509811E-3</v>
      </c>
      <c r="L167" s="72">
        <f t="shared" si="73"/>
        <v>0.27497098039215695</v>
      </c>
      <c r="M167" s="72">
        <f t="shared" si="73"/>
        <v>6.9563137254901995E-5</v>
      </c>
      <c r="N167" s="72">
        <f t="shared" si="73"/>
        <v>4.3000000000000002E-5</v>
      </c>
      <c r="O167" s="72">
        <f t="shared" si="73"/>
        <v>45.737098039215681</v>
      </c>
      <c r="P167" s="72">
        <f t="shared" si="73"/>
        <v>1E-3</v>
      </c>
      <c r="Q167" s="72">
        <f t="shared" si="73"/>
        <v>1.6211200000000006E-4</v>
      </c>
      <c r="R167" s="72">
        <f t="shared" si="73"/>
        <v>2.8502509803921576E-3</v>
      </c>
      <c r="S167" s="72">
        <f t="shared" si="73"/>
        <v>0.3002823529411765</v>
      </c>
      <c r="T167" s="72">
        <f t="shared" si="73"/>
        <v>6.7055686274509812E-4</v>
      </c>
      <c r="U167" s="72">
        <f t="shared" si="73"/>
        <v>6.8956470588235259</v>
      </c>
      <c r="V167" s="72">
        <f t="shared" si="73"/>
        <v>5.1711686274509804E-3</v>
      </c>
      <c r="W167" s="72">
        <f t="shared" si="73"/>
        <v>1.2E-4</v>
      </c>
      <c r="X167" s="72">
        <f t="shared" si="73"/>
        <v>1.9112313725490194E-3</v>
      </c>
      <c r="Y167" s="72">
        <f t="shared" si="73"/>
        <v>8.5067137254901974E-4</v>
      </c>
      <c r="Z167" s="72">
        <f t="shared" si="73"/>
        <v>2.724784313725491</v>
      </c>
      <c r="AA167" s="72">
        <f t="shared" si="73"/>
        <v>6.8383764705882359E-4</v>
      </c>
      <c r="AB167" s="72">
        <f t="shared" si="73"/>
        <v>2.4938274509803913E-4</v>
      </c>
      <c r="AC167" s="72">
        <f t="shared" si="73"/>
        <v>36.78619607843136</v>
      </c>
      <c r="AD167" s="72">
        <f t="shared" si="73"/>
        <v>3.9009411764705868E-5</v>
      </c>
      <c r="AE167" s="72">
        <f t="shared" si="73"/>
        <v>2.4922117647058805E-3</v>
      </c>
      <c r="AF167" s="72">
        <f t="shared" si="73"/>
        <v>1.3841960784313722E-2</v>
      </c>
      <c r="AI167" s="48"/>
      <c r="AK167" s="7"/>
    </row>
    <row r="168" spans="1:37" ht="10.5" customHeight="1" x14ac:dyDescent="0.2">
      <c r="A168" s="77">
        <v>42227.479603761574</v>
      </c>
      <c r="B168" s="9">
        <v>2360</v>
      </c>
      <c r="C168" s="9">
        <f t="shared" si="70"/>
        <v>60151680</v>
      </c>
      <c r="D168" s="9">
        <f t="shared" si="71"/>
        <v>93.275951502117621</v>
      </c>
      <c r="E168" s="357">
        <f t="shared" si="67"/>
        <v>1.1853632668235292</v>
      </c>
      <c r="F168" s="14">
        <f t="shared" si="68"/>
        <v>0.30640797270588238</v>
      </c>
      <c r="G168" s="14">
        <f t="shared" si="69"/>
        <v>92.090588235294092</v>
      </c>
      <c r="H168" s="14">
        <v>1.5</v>
      </c>
      <c r="I168" s="72">
        <f t="shared" si="74"/>
        <v>0.59253176470588209</v>
      </c>
      <c r="J168" s="72">
        <f t="shared" si="73"/>
        <v>1.021014117647059E-3</v>
      </c>
      <c r="K168" s="72">
        <f t="shared" si="73"/>
        <v>1.1915529411764716E-3</v>
      </c>
      <c r="L168" s="72">
        <f t="shared" si="73"/>
        <v>0.27345647058823541</v>
      </c>
      <c r="M168" s="72">
        <f t="shared" si="73"/>
        <v>7.4844705882352993E-5</v>
      </c>
      <c r="N168" s="72">
        <f t="shared" si="73"/>
        <v>4.3000000000000002E-5</v>
      </c>
      <c r="O168" s="72">
        <f t="shared" si="73"/>
        <v>45.705647058823523</v>
      </c>
      <c r="P168" s="72">
        <f t="shared" si="73"/>
        <v>1E-3</v>
      </c>
      <c r="Q168" s="72">
        <f t="shared" si="73"/>
        <v>1.5716800000000009E-4</v>
      </c>
      <c r="R168" s="72">
        <f t="shared" si="73"/>
        <v>2.8403764705882363E-3</v>
      </c>
      <c r="S168" s="72">
        <f t="shared" si="73"/>
        <v>0.28642352941176474</v>
      </c>
      <c r="T168" s="72">
        <f t="shared" si="73"/>
        <v>6.7083529411764717E-4</v>
      </c>
      <c r="U168" s="72">
        <f t="shared" si="73"/>
        <v>6.878470588235289</v>
      </c>
      <c r="V168" s="72">
        <f t="shared" si="73"/>
        <v>5.6967529411764703E-3</v>
      </c>
      <c r="W168" s="72">
        <f t="shared" si="73"/>
        <v>1.2E-4</v>
      </c>
      <c r="X168" s="72">
        <f t="shared" si="73"/>
        <v>1.9068470588235291E-3</v>
      </c>
      <c r="Y168" s="72">
        <f t="shared" si="73"/>
        <v>8.8700705882352958E-4</v>
      </c>
      <c r="Z168" s="72">
        <f t="shared" si="73"/>
        <v>2.7271764705882364</v>
      </c>
      <c r="AA168" s="72">
        <f t="shared" si="73"/>
        <v>6.832564705882354E-4</v>
      </c>
      <c r="AB168" s="72">
        <f t="shared" si="73"/>
        <v>2.395741176470587E-4</v>
      </c>
      <c r="AC168" s="72">
        <f t="shared" si="73"/>
        <v>36.779294117647041</v>
      </c>
      <c r="AD168" s="72">
        <f t="shared" si="73"/>
        <v>4.3014117647058801E-5</v>
      </c>
      <c r="AE168" s="72">
        <f t="shared" si="73"/>
        <v>2.4633176470588206E-3</v>
      </c>
      <c r="AF168" s="72">
        <f t="shared" si="73"/>
        <v>1.3912941176470583E-2</v>
      </c>
      <c r="AG168" s="251" t="s">
        <v>262</v>
      </c>
      <c r="AI168" s="48"/>
      <c r="AK168" s="7"/>
    </row>
    <row r="169" spans="1:37" ht="10.5" customHeight="1" x14ac:dyDescent="0.2">
      <c r="A169" s="77">
        <v>42227.490025694446</v>
      </c>
      <c r="B169" s="5">
        <v>2380</v>
      </c>
      <c r="C169" s="9">
        <f t="shared" si="70"/>
        <v>60661440</v>
      </c>
      <c r="D169" s="9">
        <f t="shared" si="71"/>
        <v>93.177469669490137</v>
      </c>
      <c r="E169" s="357">
        <f t="shared" si="67"/>
        <v>1.1400186890980391</v>
      </c>
      <c r="F169" s="14">
        <f t="shared" si="68"/>
        <v>0.30541163027450996</v>
      </c>
      <c r="G169" s="14">
        <f t="shared" si="69"/>
        <v>92.037450980392123</v>
      </c>
      <c r="H169" s="14">
        <v>1.5</v>
      </c>
      <c r="I169" s="72">
        <f t="shared" si="74"/>
        <v>0.5620423529411761</v>
      </c>
      <c r="J169" s="72">
        <f t="shared" si="73"/>
        <v>9.6801882352941183E-4</v>
      </c>
      <c r="K169" s="72">
        <f t="shared" si="73"/>
        <v>1.1787372549019622E-3</v>
      </c>
      <c r="L169" s="72">
        <f t="shared" si="73"/>
        <v>0.27194196078431387</v>
      </c>
      <c r="M169" s="72">
        <f t="shared" si="73"/>
        <v>8.0126274509803992E-5</v>
      </c>
      <c r="N169" s="72">
        <f t="shared" si="73"/>
        <v>4.3000000000000002E-5</v>
      </c>
      <c r="O169" s="72">
        <f t="shared" si="73"/>
        <v>45.674196078431365</v>
      </c>
      <c r="P169" s="72">
        <f t="shared" si="73"/>
        <v>1E-3</v>
      </c>
      <c r="Q169" s="72">
        <f t="shared" si="73"/>
        <v>1.5222400000000012E-4</v>
      </c>
      <c r="R169" s="72">
        <f t="shared" si="73"/>
        <v>2.830501960784315E-3</v>
      </c>
      <c r="S169" s="72">
        <f t="shared" si="73"/>
        <v>0.27256470588235299</v>
      </c>
      <c r="T169" s="72">
        <f t="shared" si="73"/>
        <v>6.7111372549019622E-4</v>
      </c>
      <c r="U169" s="72">
        <f t="shared" si="73"/>
        <v>6.8612941176470521</v>
      </c>
      <c r="V169" s="72">
        <f t="shared" si="73"/>
        <v>6.2223372549019603E-3</v>
      </c>
      <c r="W169" s="72">
        <f t="shared" si="73"/>
        <v>1.2E-4</v>
      </c>
      <c r="X169" s="72">
        <f t="shared" si="73"/>
        <v>1.9024627450980388E-3</v>
      </c>
      <c r="Y169" s="72">
        <f t="shared" si="73"/>
        <v>9.2334274509803943E-4</v>
      </c>
      <c r="Z169" s="72">
        <f t="shared" si="73"/>
        <v>2.7295686274509818</v>
      </c>
      <c r="AA169" s="72">
        <f t="shared" si="73"/>
        <v>6.8267529411764722E-4</v>
      </c>
      <c r="AB169" s="72">
        <f t="shared" si="73"/>
        <v>2.2976549019607827E-4</v>
      </c>
      <c r="AC169" s="72">
        <f t="shared" si="73"/>
        <v>36.772392156862722</v>
      </c>
      <c r="AD169" s="72">
        <f t="shared" si="73"/>
        <v>4.7018823529411734E-5</v>
      </c>
      <c r="AE169" s="72">
        <f t="shared" si="73"/>
        <v>2.4344235294117608E-3</v>
      </c>
      <c r="AF169" s="72">
        <f t="shared" si="73"/>
        <v>1.3983921568627444E-2</v>
      </c>
      <c r="AI169" s="48"/>
      <c r="AK169" s="7"/>
    </row>
    <row r="170" spans="1:37" ht="10.5" customHeight="1" x14ac:dyDescent="0.2">
      <c r="A170" s="77">
        <v>42227.500447627317</v>
      </c>
      <c r="B170" s="5">
        <v>2350</v>
      </c>
      <c r="C170" s="9">
        <f t="shared" si="70"/>
        <v>59896800</v>
      </c>
      <c r="D170" s="9">
        <f t="shared" si="71"/>
        <v>93.078987836862694</v>
      </c>
      <c r="E170" s="357">
        <f t="shared" si="67"/>
        <v>1.0946741113725487</v>
      </c>
      <c r="F170" s="14">
        <f t="shared" si="68"/>
        <v>0.30441528784313732</v>
      </c>
      <c r="G170" s="14">
        <f t="shared" si="69"/>
        <v>91.984313725490154</v>
      </c>
      <c r="H170" s="14">
        <v>1.5</v>
      </c>
      <c r="I170" s="72">
        <f t="shared" si="74"/>
        <v>0.53155294117647012</v>
      </c>
      <c r="J170" s="72">
        <f t="shared" si="73"/>
        <v>9.150235294117647E-4</v>
      </c>
      <c r="K170" s="72">
        <f t="shared" si="73"/>
        <v>1.1659215686274527E-3</v>
      </c>
      <c r="L170" s="72">
        <f t="shared" si="73"/>
        <v>0.27042745098039234</v>
      </c>
      <c r="M170" s="72">
        <f t="shared" si="73"/>
        <v>8.5407843137254991E-5</v>
      </c>
      <c r="N170" s="72">
        <f t="shared" si="73"/>
        <v>4.3000000000000002E-5</v>
      </c>
      <c r="O170" s="72">
        <f t="shared" si="73"/>
        <v>45.642745098039207</v>
      </c>
      <c r="P170" s="72">
        <f t="shared" si="73"/>
        <v>1E-3</v>
      </c>
      <c r="Q170" s="72">
        <f t="shared" si="73"/>
        <v>1.4728000000000015E-4</v>
      </c>
      <c r="R170" s="72">
        <f t="shared" si="73"/>
        <v>2.8206274509803937E-3</v>
      </c>
      <c r="S170" s="72">
        <f t="shared" si="73"/>
        <v>0.25870588235294123</v>
      </c>
      <c r="T170" s="72">
        <f t="shared" si="73"/>
        <v>6.7139215686274527E-4</v>
      </c>
      <c r="U170" s="72">
        <f t="shared" si="73"/>
        <v>6.8441176470588152</v>
      </c>
      <c r="V170" s="72">
        <f t="shared" si="73"/>
        <v>6.7479215686274503E-3</v>
      </c>
      <c r="W170" s="72">
        <f t="shared" si="73"/>
        <v>1.2E-4</v>
      </c>
      <c r="X170" s="72">
        <f t="shared" si="73"/>
        <v>1.8980784313725485E-3</v>
      </c>
      <c r="Y170" s="72">
        <f t="shared" si="73"/>
        <v>9.5967843137254928E-4</v>
      </c>
      <c r="Z170" s="72">
        <f t="shared" si="73"/>
        <v>2.7319607843137272</v>
      </c>
      <c r="AA170" s="72">
        <f t="shared" si="73"/>
        <v>6.8209411764705904E-4</v>
      </c>
      <c r="AB170" s="72">
        <f t="shared" si="73"/>
        <v>2.1995686274509785E-4</v>
      </c>
      <c r="AC170" s="72">
        <f t="shared" si="73"/>
        <v>36.765490196078403</v>
      </c>
      <c r="AD170" s="72">
        <f t="shared" si="73"/>
        <v>5.1023529411764667E-5</v>
      </c>
      <c r="AE170" s="72">
        <f t="shared" si="73"/>
        <v>2.4055294117647009E-3</v>
      </c>
      <c r="AF170" s="72">
        <f t="shared" si="73"/>
        <v>1.4054901960784304E-2</v>
      </c>
      <c r="AI170" s="48"/>
      <c r="AK170" s="7"/>
    </row>
    <row r="171" spans="1:37" ht="10.5" customHeight="1" x14ac:dyDescent="0.2">
      <c r="A171" s="77">
        <v>42227.510869560188</v>
      </c>
      <c r="B171" s="5">
        <v>2480</v>
      </c>
      <c r="C171" s="9">
        <f t="shared" si="70"/>
        <v>63210240.000000007</v>
      </c>
      <c r="D171" s="9">
        <f t="shared" si="71"/>
        <v>92.980506004235252</v>
      </c>
      <c r="E171" s="357">
        <f t="shared" si="67"/>
        <v>1.0493295336470585</v>
      </c>
      <c r="F171" s="14">
        <f t="shared" si="68"/>
        <v>0.3034189454117649</v>
      </c>
      <c r="G171" s="14">
        <f t="shared" si="69"/>
        <v>91.931176470588184</v>
      </c>
      <c r="H171" s="14">
        <v>1.5</v>
      </c>
      <c r="I171" s="72">
        <f t="shared" si="74"/>
        <v>0.50106352941176413</v>
      </c>
      <c r="J171" s="72">
        <f t="shared" si="73"/>
        <v>8.6202823529411756E-4</v>
      </c>
      <c r="K171" s="72">
        <f t="shared" si="73"/>
        <v>1.1531058823529433E-3</v>
      </c>
      <c r="L171" s="72">
        <f t="shared" si="73"/>
        <v>0.2689129411764708</v>
      </c>
      <c r="M171" s="72">
        <f t="shared" si="73"/>
        <v>9.0689411764705989E-5</v>
      </c>
      <c r="N171" s="72">
        <f t="shared" si="73"/>
        <v>4.3000000000000002E-5</v>
      </c>
      <c r="O171" s="72">
        <f t="shared" si="73"/>
        <v>45.611294117647049</v>
      </c>
      <c r="P171" s="72">
        <f t="shared" si="73"/>
        <v>1E-3</v>
      </c>
      <c r="Q171" s="72">
        <f t="shared" si="73"/>
        <v>1.4233600000000018E-4</v>
      </c>
      <c r="R171" s="72">
        <f t="shared" si="73"/>
        <v>2.8107529411764724E-3</v>
      </c>
      <c r="S171" s="72">
        <f t="shared" si="73"/>
        <v>0.24484705882352947</v>
      </c>
      <c r="T171" s="72">
        <f t="shared" si="73"/>
        <v>6.7167058823529432E-4</v>
      </c>
      <c r="U171" s="72">
        <f t="shared" si="73"/>
        <v>6.8269411764705783</v>
      </c>
      <c r="V171" s="72">
        <f t="shared" si="73"/>
        <v>7.2735058823529403E-3</v>
      </c>
      <c r="W171" s="72">
        <f t="shared" si="73"/>
        <v>1.2E-4</v>
      </c>
      <c r="X171" s="72">
        <f t="shared" si="73"/>
        <v>1.8936941176470581E-3</v>
      </c>
      <c r="Y171" s="72">
        <f t="shared" si="73"/>
        <v>9.9601411764705912E-4</v>
      </c>
      <c r="Z171" s="72">
        <f t="shared" si="73"/>
        <v>2.7343529411764727</v>
      </c>
      <c r="AA171" s="72">
        <f t="shared" si="73"/>
        <v>6.8151294117647085E-4</v>
      </c>
      <c r="AB171" s="72">
        <f t="shared" si="73"/>
        <v>2.1014823529411742E-4</v>
      </c>
      <c r="AC171" s="72">
        <f t="shared" si="73"/>
        <v>36.758588235294084</v>
      </c>
      <c r="AD171" s="72">
        <f t="shared" si="73"/>
        <v>5.50282352941176E-5</v>
      </c>
      <c r="AE171" s="72">
        <f t="shared" si="73"/>
        <v>2.376635294117641E-3</v>
      </c>
      <c r="AF171" s="72">
        <f t="shared" si="73"/>
        <v>1.4125882352941165E-2</v>
      </c>
      <c r="AI171" s="48"/>
      <c r="AK171" s="7"/>
    </row>
    <row r="172" spans="1:37" ht="10.5" customHeight="1" x14ac:dyDescent="0.2">
      <c r="A172" s="77">
        <v>42227.521291493053</v>
      </c>
      <c r="B172" s="5">
        <v>2410</v>
      </c>
      <c r="C172" s="9">
        <f t="shared" si="70"/>
        <v>61426079.999999993</v>
      </c>
      <c r="D172" s="9">
        <f t="shared" si="71"/>
        <v>92.882024171607782</v>
      </c>
      <c r="E172" s="357">
        <f t="shared" si="67"/>
        <v>1.0039849559215683</v>
      </c>
      <c r="F172" s="14">
        <f t="shared" si="68"/>
        <v>0.30242260298039247</v>
      </c>
      <c r="G172" s="14">
        <f t="shared" si="69"/>
        <v>91.878039215686215</v>
      </c>
      <c r="H172" s="14">
        <v>1.5</v>
      </c>
      <c r="I172" s="72">
        <f t="shared" si="74"/>
        <v>0.4705741176470582</v>
      </c>
      <c r="J172" s="72">
        <f t="shared" si="73"/>
        <v>8.0903294117647042E-4</v>
      </c>
      <c r="K172" s="72">
        <f t="shared" si="73"/>
        <v>1.1402901960784338E-3</v>
      </c>
      <c r="L172" s="72">
        <f t="shared" si="73"/>
        <v>0.26739843137254926</v>
      </c>
      <c r="M172" s="72">
        <f t="shared" si="73"/>
        <v>9.5970980392156988E-5</v>
      </c>
      <c r="N172" s="72">
        <f t="shared" si="73"/>
        <v>4.3000000000000002E-5</v>
      </c>
      <c r="O172" s="72">
        <f t="shared" si="73"/>
        <v>45.57984313725489</v>
      </c>
      <c r="P172" s="72">
        <f t="shared" si="73"/>
        <v>1E-3</v>
      </c>
      <c r="Q172" s="72">
        <f t="shared" si="73"/>
        <v>1.3739200000000021E-4</v>
      </c>
      <c r="R172" s="72">
        <f t="shared" si="73"/>
        <v>2.8008784313725511E-3</v>
      </c>
      <c r="S172" s="72">
        <f t="shared" si="73"/>
        <v>0.23098823529411772</v>
      </c>
      <c r="T172" s="72">
        <f t="shared" si="73"/>
        <v>6.7194901960784337E-4</v>
      </c>
      <c r="U172" s="72">
        <f t="shared" si="73"/>
        <v>6.8097647058823414</v>
      </c>
      <c r="V172" s="72">
        <f t="shared" si="73"/>
        <v>7.7990901960784302E-3</v>
      </c>
      <c r="W172" s="72">
        <f t="shared" si="73"/>
        <v>1.2E-4</v>
      </c>
      <c r="X172" s="72">
        <f t="shared" si="73"/>
        <v>1.8893098039215678E-3</v>
      </c>
      <c r="Y172" s="72">
        <f t="shared" si="73"/>
        <v>1.032349803921569E-3</v>
      </c>
      <c r="Z172" s="72">
        <f t="shared" si="73"/>
        <v>2.7367450980392181</v>
      </c>
      <c r="AA172" s="72">
        <f t="shared" si="73"/>
        <v>6.8093176470588267E-4</v>
      </c>
      <c r="AB172" s="72">
        <f t="shared" si="73"/>
        <v>2.00339607843137E-4</v>
      </c>
      <c r="AC172" s="72">
        <f t="shared" si="73"/>
        <v>36.751686274509765</v>
      </c>
      <c r="AD172" s="72">
        <f t="shared" si="73"/>
        <v>5.9032941176470533E-5</v>
      </c>
      <c r="AE172" s="72">
        <f t="shared" si="73"/>
        <v>2.3477411764705812E-3</v>
      </c>
      <c r="AF172" s="72">
        <f t="shared" si="73"/>
        <v>1.4196862745098026E-2</v>
      </c>
      <c r="AI172" s="48"/>
      <c r="AK172" s="7"/>
    </row>
    <row r="173" spans="1:37" ht="10.5" customHeight="1" x14ac:dyDescent="0.2">
      <c r="A173" s="77">
        <v>42227.531713425924</v>
      </c>
      <c r="B173" s="5">
        <v>2410</v>
      </c>
      <c r="C173" s="9">
        <f t="shared" si="70"/>
        <v>61426079.999999993</v>
      </c>
      <c r="D173" s="9">
        <f t="shared" si="71"/>
        <v>92.783542338980311</v>
      </c>
      <c r="E173" s="357">
        <f t="shared" si="67"/>
        <v>0.95864037819607817</v>
      </c>
      <c r="F173" s="14">
        <f t="shared" si="68"/>
        <v>0.30142626054901994</v>
      </c>
      <c r="G173" s="14">
        <f t="shared" si="69"/>
        <v>91.824901960784246</v>
      </c>
      <c r="H173" s="14">
        <v>1.5</v>
      </c>
      <c r="I173" s="72">
        <f t="shared" si="74"/>
        <v>0.44008470588235227</v>
      </c>
      <c r="J173" s="72">
        <f t="shared" si="73"/>
        <v>7.5603764705882328E-4</v>
      </c>
      <c r="K173" s="72">
        <f t="shared" si="73"/>
        <v>1.1274745098039244E-3</v>
      </c>
      <c r="L173" s="72">
        <f t="shared" si="73"/>
        <v>0.26588392156862772</v>
      </c>
      <c r="M173" s="72">
        <f t="shared" si="73"/>
        <v>1.0125254901960799E-4</v>
      </c>
      <c r="N173" s="72">
        <f t="shared" si="73"/>
        <v>4.3000000000000002E-5</v>
      </c>
      <c r="O173" s="72">
        <f t="shared" si="73"/>
        <v>45.548392156862732</v>
      </c>
      <c r="P173" s="72">
        <f t="shared" si="73"/>
        <v>1E-3</v>
      </c>
      <c r="Q173" s="72">
        <f t="shared" si="73"/>
        <v>1.3244800000000023E-4</v>
      </c>
      <c r="R173" s="72">
        <f t="shared" si="73"/>
        <v>2.7910039215686298E-3</v>
      </c>
      <c r="S173" s="72">
        <f t="shared" si="73"/>
        <v>0.21712941176470596</v>
      </c>
      <c r="T173" s="72">
        <f t="shared" si="73"/>
        <v>6.7222745098039242E-4</v>
      </c>
      <c r="U173" s="72">
        <f t="shared" si="73"/>
        <v>6.7925882352941045</v>
      </c>
      <c r="V173" s="72">
        <f t="shared" si="73"/>
        <v>8.3246745098039202E-3</v>
      </c>
      <c r="W173" s="72">
        <f t="shared" si="73"/>
        <v>1.2E-4</v>
      </c>
      <c r="X173" s="72">
        <f t="shared" si="73"/>
        <v>1.8849254901960775E-3</v>
      </c>
      <c r="Y173" s="72">
        <f t="shared" si="73"/>
        <v>1.0686854901960788E-3</v>
      </c>
      <c r="Z173" s="72">
        <f t="shared" si="73"/>
        <v>2.7391372549019635</v>
      </c>
      <c r="AA173" s="72">
        <f t="shared" si="73"/>
        <v>6.8035058823529449E-4</v>
      </c>
      <c r="AB173" s="72">
        <f t="shared" si="73"/>
        <v>1.9053098039215657E-4</v>
      </c>
      <c r="AC173" s="72">
        <f t="shared" si="73"/>
        <v>36.744784313725447</v>
      </c>
      <c r="AD173" s="72">
        <f t="shared" si="73"/>
        <v>6.303764705882346E-5</v>
      </c>
      <c r="AE173" s="72">
        <f t="shared" si="73"/>
        <v>2.3188470588235213E-3</v>
      </c>
      <c r="AF173" s="72">
        <f t="shared" si="73"/>
        <v>1.4267843137254887E-2</v>
      </c>
      <c r="AI173" s="48"/>
      <c r="AK173" s="7"/>
    </row>
    <row r="174" spans="1:37" ht="10.5" customHeight="1" x14ac:dyDescent="0.2">
      <c r="A174" s="77">
        <v>42227.542135358795</v>
      </c>
      <c r="B174" s="5">
        <v>2350</v>
      </c>
      <c r="C174" s="9">
        <f t="shared" si="70"/>
        <v>59896800</v>
      </c>
      <c r="D174" s="9">
        <f t="shared" si="71"/>
        <v>92.685060506352869</v>
      </c>
      <c r="E174" s="357">
        <f t="shared" si="67"/>
        <v>0.91329580047058789</v>
      </c>
      <c r="F174" s="14">
        <f t="shared" si="68"/>
        <v>0.30042991811764741</v>
      </c>
      <c r="G174" s="14">
        <f t="shared" si="69"/>
        <v>91.771764705882276</v>
      </c>
      <c r="H174" s="14">
        <v>1.5</v>
      </c>
      <c r="I174" s="72">
        <f t="shared" si="74"/>
        <v>0.40959529411764634</v>
      </c>
      <c r="J174" s="72">
        <f t="shared" si="73"/>
        <v>7.0304235294117614E-4</v>
      </c>
      <c r="K174" s="72">
        <f t="shared" si="73"/>
        <v>1.1146588235294149E-3</v>
      </c>
      <c r="L174" s="72">
        <f t="shared" si="73"/>
        <v>0.26436941176470619</v>
      </c>
      <c r="M174" s="72">
        <f t="shared" si="73"/>
        <v>1.0653411764705899E-4</v>
      </c>
      <c r="N174" s="72">
        <f t="shared" si="73"/>
        <v>4.3000000000000002E-5</v>
      </c>
      <c r="O174" s="72">
        <f t="shared" si="73"/>
        <v>45.516941176470574</v>
      </c>
      <c r="P174" s="72">
        <f t="shared" si="73"/>
        <v>1E-3</v>
      </c>
      <c r="Q174" s="72">
        <f t="shared" si="73"/>
        <v>1.2750400000000026E-4</v>
      </c>
      <c r="R174" s="72">
        <f t="shared" si="73"/>
        <v>2.7811294117647085E-3</v>
      </c>
      <c r="S174" s="72">
        <f t="shared" si="73"/>
        <v>0.2032705882352942</v>
      </c>
      <c r="T174" s="72">
        <f t="shared" si="73"/>
        <v>6.7250588235294147E-4</v>
      </c>
      <c r="U174" s="72">
        <f t="shared" si="73"/>
        <v>6.7754117647058676</v>
      </c>
      <c r="V174" s="72">
        <f t="shared" si="73"/>
        <v>8.8502588235294111E-3</v>
      </c>
      <c r="W174" s="72">
        <f t="shared" si="73"/>
        <v>1.2E-4</v>
      </c>
      <c r="X174" s="72">
        <f t="shared" si="73"/>
        <v>1.8805411764705872E-3</v>
      </c>
      <c r="Y174" s="72">
        <f t="shared" si="73"/>
        <v>1.1050211764705887E-3</v>
      </c>
      <c r="Z174" s="72">
        <f t="shared" si="73"/>
        <v>2.7415294117647089</v>
      </c>
      <c r="AA174" s="72">
        <f t="shared" si="73"/>
        <v>6.7976941176470631E-4</v>
      </c>
      <c r="AB174" s="72">
        <f t="shared" si="73"/>
        <v>1.8072235294117614E-4</v>
      </c>
      <c r="AC174" s="72">
        <f t="shared" si="73"/>
        <v>36.737882352941128</v>
      </c>
      <c r="AD174" s="72">
        <f t="shared" si="73"/>
        <v>6.7042352941176393E-5</v>
      </c>
      <c r="AE174" s="72">
        <f t="shared" si="73"/>
        <v>2.2899529411764615E-3</v>
      </c>
      <c r="AF174" s="72">
        <f t="shared" si="73"/>
        <v>1.4338823529411748E-2</v>
      </c>
      <c r="AI174" s="48"/>
      <c r="AK174" s="7"/>
    </row>
    <row r="175" spans="1:37" ht="10.5" customHeight="1" x14ac:dyDescent="0.2">
      <c r="A175" s="77">
        <v>42227.552557291667</v>
      </c>
      <c r="B175" s="5">
        <v>2380</v>
      </c>
      <c r="C175" s="9">
        <f t="shared" si="70"/>
        <v>60661440</v>
      </c>
      <c r="D175" s="9">
        <f t="shared" si="71"/>
        <v>92.586578673725427</v>
      </c>
      <c r="E175" s="357">
        <f t="shared" si="67"/>
        <v>0.86795122274509784</v>
      </c>
      <c r="F175" s="14">
        <f t="shared" si="68"/>
        <v>0.29943357568627499</v>
      </c>
      <c r="G175" s="14">
        <f t="shared" si="69"/>
        <v>91.718627450980307</v>
      </c>
      <c r="H175" s="14">
        <v>1.5</v>
      </c>
      <c r="I175" s="72">
        <f t="shared" si="74"/>
        <v>0.3791058823529404</v>
      </c>
      <c r="J175" s="72">
        <f t="shared" si="73"/>
        <v>6.5004705882352901E-4</v>
      </c>
      <c r="K175" s="72">
        <f t="shared" si="73"/>
        <v>1.1018431372549055E-3</v>
      </c>
      <c r="L175" s="72">
        <f t="shared" si="73"/>
        <v>0.26285490196078465</v>
      </c>
      <c r="M175" s="72">
        <f t="shared" si="73"/>
        <v>1.1181568627450998E-4</v>
      </c>
      <c r="N175" s="72">
        <f t="shared" si="73"/>
        <v>4.3000000000000002E-5</v>
      </c>
      <c r="O175" s="72">
        <f t="shared" si="73"/>
        <v>45.485490196078416</v>
      </c>
      <c r="P175" s="72">
        <f t="shared" si="73"/>
        <v>1E-3</v>
      </c>
      <c r="Q175" s="72">
        <f t="shared" si="73"/>
        <v>1.2256000000000029E-4</v>
      </c>
      <c r="R175" s="72">
        <f t="shared" si="73"/>
        <v>2.7712549019607872E-3</v>
      </c>
      <c r="S175" s="72">
        <f t="shared" si="73"/>
        <v>0.18941176470588245</v>
      </c>
      <c r="T175" s="72">
        <f t="shared" si="73"/>
        <v>6.7278431372549052E-4</v>
      </c>
      <c r="U175" s="72">
        <f t="shared" si="73"/>
        <v>6.7582352941176307</v>
      </c>
      <c r="V175" s="72">
        <f t="shared" si="73"/>
        <v>9.3758431372549019E-3</v>
      </c>
      <c r="W175" s="72">
        <f t="shared" si="73"/>
        <v>1.2E-4</v>
      </c>
      <c r="X175" s="72">
        <f t="shared" si="73"/>
        <v>1.8761568627450969E-3</v>
      </c>
      <c r="Y175" s="72">
        <f t="shared" si="73"/>
        <v>1.1413568627450985E-3</v>
      </c>
      <c r="Z175" s="72">
        <f t="shared" si="73"/>
        <v>2.7439215686274543</v>
      </c>
      <c r="AA175" s="72">
        <f t="shared" si="73"/>
        <v>6.7918823529411812E-4</v>
      </c>
      <c r="AB175" s="72">
        <f t="shared" si="73"/>
        <v>1.7091372549019572E-4</v>
      </c>
      <c r="AC175" s="72">
        <f t="shared" si="73"/>
        <v>36.730980392156809</v>
      </c>
      <c r="AD175" s="72">
        <f t="shared" si="73"/>
        <v>7.1047058823529326E-5</v>
      </c>
      <c r="AE175" s="72">
        <f t="shared" si="73"/>
        <v>2.2610588235294016E-3</v>
      </c>
      <c r="AF175" s="72">
        <f t="shared" si="73"/>
        <v>1.4409803921568608E-2</v>
      </c>
      <c r="AI175" s="48"/>
      <c r="AK175" s="7"/>
    </row>
    <row r="176" spans="1:37" ht="10.5" customHeight="1" x14ac:dyDescent="0.2">
      <c r="A176" s="77">
        <v>42227.562979224538</v>
      </c>
      <c r="B176" s="5">
        <v>2350</v>
      </c>
      <c r="C176" s="9">
        <f t="shared" si="70"/>
        <v>59896800</v>
      </c>
      <c r="D176" s="9">
        <f t="shared" si="71"/>
        <v>92.488096841097942</v>
      </c>
      <c r="E176" s="357">
        <f t="shared" si="67"/>
        <v>0.82260664501960756</v>
      </c>
      <c r="F176" s="14">
        <f t="shared" si="68"/>
        <v>0.2984372332549024</v>
      </c>
      <c r="G176" s="14">
        <f t="shared" si="69"/>
        <v>91.665490196078338</v>
      </c>
      <c r="H176" s="14">
        <v>1.5</v>
      </c>
      <c r="I176" s="72">
        <f t="shared" si="74"/>
        <v>0.34861647058823447</v>
      </c>
      <c r="J176" s="72">
        <f t="shared" si="73"/>
        <v>5.9705176470588187E-4</v>
      </c>
      <c r="K176" s="72">
        <f t="shared" si="73"/>
        <v>1.089027450980396E-3</v>
      </c>
      <c r="L176" s="72">
        <f t="shared" si="73"/>
        <v>0.26134039215686311</v>
      </c>
      <c r="M176" s="72">
        <f t="shared" si="73"/>
        <v>1.1709725490196098E-4</v>
      </c>
      <c r="N176" s="72">
        <f t="shared" si="73"/>
        <v>4.3000000000000002E-5</v>
      </c>
      <c r="O176" s="72">
        <f t="shared" si="73"/>
        <v>45.454039215686258</v>
      </c>
      <c r="P176" s="72">
        <f t="shared" si="73"/>
        <v>1E-3</v>
      </c>
      <c r="Q176" s="72">
        <f t="shared" si="73"/>
        <v>1.1761600000000031E-4</v>
      </c>
      <c r="R176" s="72">
        <f t="shared" si="73"/>
        <v>2.7613803921568659E-3</v>
      </c>
      <c r="S176" s="72">
        <f t="shared" si="73"/>
        <v>0.17555294117647069</v>
      </c>
      <c r="T176" s="72">
        <f t="shared" si="73"/>
        <v>6.7306274509803957E-4</v>
      </c>
      <c r="U176" s="72">
        <f t="shared" si="73"/>
        <v>6.7410588235293938</v>
      </c>
      <c r="V176" s="72">
        <f t="shared" si="73"/>
        <v>9.9014274509803928E-3</v>
      </c>
      <c r="W176" s="72">
        <f t="shared" si="73"/>
        <v>1.2E-4</v>
      </c>
      <c r="X176" s="72">
        <f t="shared" si="73"/>
        <v>1.8717725490196065E-3</v>
      </c>
      <c r="Y176" s="72">
        <f t="shared" si="73"/>
        <v>1.1776925490196084E-3</v>
      </c>
      <c r="Z176" s="72">
        <f t="shared" si="73"/>
        <v>2.7463137254901997</v>
      </c>
      <c r="AA176" s="72">
        <f t="shared" si="73"/>
        <v>6.7860705882352994E-4</v>
      </c>
      <c r="AB176" s="72">
        <f t="shared" si="73"/>
        <v>1.6110509803921529E-4</v>
      </c>
      <c r="AC176" s="72">
        <f t="shared" si="73"/>
        <v>36.72407843137249</v>
      </c>
      <c r="AD176" s="72">
        <f t="shared" si="73"/>
        <v>7.5051764705882259E-5</v>
      </c>
      <c r="AE176" s="72">
        <f t="shared" si="73"/>
        <v>2.2321647058823418E-3</v>
      </c>
      <c r="AF176" s="72">
        <f t="shared" si="73"/>
        <v>1.4480784313725469E-2</v>
      </c>
      <c r="AI176" s="48"/>
      <c r="AK176" s="7"/>
    </row>
    <row r="177" spans="1:37" ht="10.5" customHeight="1" x14ac:dyDescent="0.2">
      <c r="A177" s="77">
        <v>42227.57340115741</v>
      </c>
      <c r="B177" s="5">
        <v>2350</v>
      </c>
      <c r="C177" s="9">
        <f t="shared" si="70"/>
        <v>59896800</v>
      </c>
      <c r="D177" s="9">
        <f t="shared" si="71"/>
        <v>92.3896150084705</v>
      </c>
      <c r="E177" s="357">
        <f t="shared" si="67"/>
        <v>0.7772620672941174</v>
      </c>
      <c r="F177" s="14">
        <f t="shared" si="68"/>
        <v>0.29744089082352992</v>
      </c>
      <c r="G177" s="14">
        <f t="shared" si="69"/>
        <v>91.612352941176368</v>
      </c>
      <c r="H177" s="14">
        <v>1.5</v>
      </c>
      <c r="I177" s="72">
        <f t="shared" si="74"/>
        <v>0.31812705882352854</v>
      </c>
      <c r="J177" s="72">
        <f t="shared" si="73"/>
        <v>5.4405647058823473E-4</v>
      </c>
      <c r="K177" s="72">
        <f t="shared" si="73"/>
        <v>1.0762117647058866E-3</v>
      </c>
      <c r="L177" s="72">
        <f t="shared" ref="L177:U181" si="75">L176+(L$182-L$164)*(1/17)</f>
        <v>0.25982588235294157</v>
      </c>
      <c r="M177" s="72">
        <f t="shared" si="75"/>
        <v>1.2237882352941198E-4</v>
      </c>
      <c r="N177" s="72">
        <f t="shared" si="75"/>
        <v>4.3000000000000002E-5</v>
      </c>
      <c r="O177" s="72">
        <f t="shared" si="75"/>
        <v>45.4225882352941</v>
      </c>
      <c r="P177" s="72">
        <f t="shared" si="75"/>
        <v>1E-3</v>
      </c>
      <c r="Q177" s="72">
        <f t="shared" si="75"/>
        <v>1.1267200000000032E-4</v>
      </c>
      <c r="R177" s="72">
        <f t="shared" si="75"/>
        <v>2.7515058823529446E-3</v>
      </c>
      <c r="S177" s="72">
        <f t="shared" si="75"/>
        <v>0.16169411764705893</v>
      </c>
      <c r="T177" s="72">
        <f t="shared" si="75"/>
        <v>6.7334117647058862E-4</v>
      </c>
      <c r="U177" s="72">
        <f t="shared" si="75"/>
        <v>6.7238823529411569</v>
      </c>
      <c r="V177" s="72">
        <f t="shared" ref="V177:AE181" si="76">V176+(V$182-V$164)*(1/17)</f>
        <v>1.0427011764705884E-2</v>
      </c>
      <c r="W177" s="72">
        <f t="shared" si="76"/>
        <v>1.2E-4</v>
      </c>
      <c r="X177" s="72">
        <f t="shared" si="76"/>
        <v>1.8673882352941162E-3</v>
      </c>
      <c r="Y177" s="72">
        <f t="shared" si="76"/>
        <v>1.2140282352941182E-3</v>
      </c>
      <c r="Z177" s="72">
        <f t="shared" si="76"/>
        <v>2.7487058823529451</v>
      </c>
      <c r="AA177" s="72">
        <f t="shared" si="76"/>
        <v>6.7802588235294176E-4</v>
      </c>
      <c r="AB177" s="72">
        <f t="shared" si="76"/>
        <v>1.5129647058823487E-4</v>
      </c>
      <c r="AC177" s="72">
        <f t="shared" si="76"/>
        <v>36.717176470588171</v>
      </c>
      <c r="AD177" s="72">
        <f t="shared" si="76"/>
        <v>7.9056470588235192E-5</v>
      </c>
      <c r="AE177" s="72">
        <f t="shared" si="76"/>
        <v>2.2032705882352819E-3</v>
      </c>
      <c r="AF177" s="72">
        <f t="shared" ref="AF177:AF181" si="77">AF176+(AF$182-AF$164)*(1/17)</f>
        <v>1.455176470588233E-2</v>
      </c>
      <c r="AI177" s="48"/>
      <c r="AK177" s="7"/>
    </row>
    <row r="178" spans="1:37" ht="10.5" customHeight="1" x14ac:dyDescent="0.2">
      <c r="A178" s="77">
        <v>42227.583823090281</v>
      </c>
      <c r="B178" s="5">
        <v>2350</v>
      </c>
      <c r="C178" s="9">
        <f t="shared" si="70"/>
        <v>59896800</v>
      </c>
      <c r="D178" s="9">
        <f t="shared" si="71"/>
        <v>92.291133175843044</v>
      </c>
      <c r="E178" s="357">
        <f t="shared" si="67"/>
        <v>0.73191748956862712</v>
      </c>
      <c r="F178" s="14">
        <f t="shared" si="68"/>
        <v>0.29644454839215734</v>
      </c>
      <c r="G178" s="14">
        <f t="shared" si="69"/>
        <v>91.559215686274399</v>
      </c>
      <c r="H178" s="14">
        <v>1.5</v>
      </c>
      <c r="I178" s="72">
        <f t="shared" si="74"/>
        <v>0.28763764705882261</v>
      </c>
      <c r="J178" s="72">
        <f t="shared" ref="J178:K181" si="78">J177+(J$182-J$164)*(1/17)</f>
        <v>4.9106117647058759E-4</v>
      </c>
      <c r="K178" s="72">
        <f t="shared" si="78"/>
        <v>1.0633960784313772E-3</v>
      </c>
      <c r="L178" s="72">
        <f t="shared" si="75"/>
        <v>0.25831137254902004</v>
      </c>
      <c r="M178" s="72">
        <f t="shared" si="75"/>
        <v>1.2766039215686298E-4</v>
      </c>
      <c r="N178" s="72">
        <f t="shared" si="75"/>
        <v>4.3000000000000002E-5</v>
      </c>
      <c r="O178" s="72">
        <f t="shared" si="75"/>
        <v>45.391137254901942</v>
      </c>
      <c r="P178" s="72">
        <f t="shared" si="75"/>
        <v>1E-3</v>
      </c>
      <c r="Q178" s="72">
        <f t="shared" si="75"/>
        <v>1.0772800000000033E-4</v>
      </c>
      <c r="R178" s="72">
        <f t="shared" si="75"/>
        <v>2.7416313725490233E-3</v>
      </c>
      <c r="S178" s="72">
        <f t="shared" si="75"/>
        <v>0.14783529411764718</v>
      </c>
      <c r="T178" s="72">
        <f t="shared" si="75"/>
        <v>6.7361960784313767E-4</v>
      </c>
      <c r="U178" s="72">
        <f t="shared" si="75"/>
        <v>6.70670588235292</v>
      </c>
      <c r="V178" s="72">
        <f t="shared" si="76"/>
        <v>1.0952596078431374E-2</v>
      </c>
      <c r="W178" s="72">
        <f t="shared" si="76"/>
        <v>1.2E-4</v>
      </c>
      <c r="X178" s="72">
        <f t="shared" si="76"/>
        <v>1.8630039215686259E-3</v>
      </c>
      <c r="Y178" s="72">
        <f t="shared" si="76"/>
        <v>1.250363921568628E-3</v>
      </c>
      <c r="Z178" s="72">
        <f t="shared" si="76"/>
        <v>2.7510980392156905</v>
      </c>
      <c r="AA178" s="72">
        <f t="shared" si="76"/>
        <v>6.7744470588235357E-4</v>
      </c>
      <c r="AB178" s="72">
        <f t="shared" si="76"/>
        <v>1.4148784313725444E-4</v>
      </c>
      <c r="AC178" s="72">
        <f t="shared" si="76"/>
        <v>36.710274509803853</v>
      </c>
      <c r="AD178" s="72">
        <f t="shared" si="76"/>
        <v>8.3061176470588125E-5</v>
      </c>
      <c r="AE178" s="72">
        <f t="shared" si="76"/>
        <v>2.174376470588222E-3</v>
      </c>
      <c r="AF178" s="72">
        <f t="shared" si="77"/>
        <v>1.4622745098039191E-2</v>
      </c>
      <c r="AI178" s="48"/>
      <c r="AK178" s="7"/>
    </row>
    <row r="179" spans="1:37" ht="10.5" customHeight="1" x14ac:dyDescent="0.2">
      <c r="A179" s="77">
        <v>42227.594245023145</v>
      </c>
      <c r="B179" s="5">
        <v>2320</v>
      </c>
      <c r="C179" s="9">
        <f t="shared" si="70"/>
        <v>59132159.999999993</v>
      </c>
      <c r="D179" s="9">
        <f t="shared" si="71"/>
        <v>92.192651343215573</v>
      </c>
      <c r="E179" s="357">
        <f t="shared" si="67"/>
        <v>0.68657291184313685</v>
      </c>
      <c r="F179" s="14">
        <f t="shared" si="68"/>
        <v>0.29544820596078475</v>
      </c>
      <c r="G179" s="14">
        <f t="shared" si="69"/>
        <v>91.50607843137243</v>
      </c>
      <c r="H179" s="14">
        <v>1.5</v>
      </c>
      <c r="I179" s="72">
        <f t="shared" si="74"/>
        <v>0.25714823529411668</v>
      </c>
      <c r="J179" s="72">
        <f t="shared" si="78"/>
        <v>4.3806588235294051E-4</v>
      </c>
      <c r="K179" s="72">
        <f t="shared" si="78"/>
        <v>1.0505803921568677E-3</v>
      </c>
      <c r="L179" s="72">
        <f t="shared" si="75"/>
        <v>0.2567968627450985</v>
      </c>
      <c r="M179" s="72">
        <f t="shared" si="75"/>
        <v>1.3294196078431398E-4</v>
      </c>
      <c r="N179" s="72">
        <f t="shared" si="75"/>
        <v>4.3000000000000002E-5</v>
      </c>
      <c r="O179" s="72">
        <f t="shared" si="75"/>
        <v>45.359686274509784</v>
      </c>
      <c r="P179" s="72">
        <f t="shared" si="75"/>
        <v>1E-3</v>
      </c>
      <c r="Q179" s="72">
        <f t="shared" si="75"/>
        <v>1.0278400000000035E-4</v>
      </c>
      <c r="R179" s="72">
        <f t="shared" si="75"/>
        <v>2.731756862745102E-3</v>
      </c>
      <c r="S179" s="72">
        <f t="shared" si="75"/>
        <v>0.13397647058823542</v>
      </c>
      <c r="T179" s="72">
        <f t="shared" si="75"/>
        <v>6.7389803921568672E-4</v>
      </c>
      <c r="U179" s="72">
        <f t="shared" si="75"/>
        <v>6.6895294117646831</v>
      </c>
      <c r="V179" s="72">
        <f t="shared" si="76"/>
        <v>1.1478180392156865E-2</v>
      </c>
      <c r="W179" s="72">
        <f t="shared" si="76"/>
        <v>1.2E-4</v>
      </c>
      <c r="X179" s="72">
        <f t="shared" si="76"/>
        <v>1.8586196078431356E-3</v>
      </c>
      <c r="Y179" s="72">
        <f t="shared" si="76"/>
        <v>1.2866996078431379E-3</v>
      </c>
      <c r="Z179" s="72">
        <f t="shared" si="76"/>
        <v>2.7534901960784359</v>
      </c>
      <c r="AA179" s="72">
        <f t="shared" si="76"/>
        <v>6.7686352941176539E-4</v>
      </c>
      <c r="AB179" s="72">
        <f t="shared" si="76"/>
        <v>1.3167921568627401E-4</v>
      </c>
      <c r="AC179" s="72">
        <f t="shared" si="76"/>
        <v>36.703372549019534</v>
      </c>
      <c r="AD179" s="72">
        <f t="shared" si="76"/>
        <v>8.7065882352941058E-5</v>
      </c>
      <c r="AE179" s="72">
        <f t="shared" si="76"/>
        <v>2.1454823529411622E-3</v>
      </c>
      <c r="AF179" s="72">
        <f t="shared" si="77"/>
        <v>1.4693725490196052E-2</v>
      </c>
      <c r="AI179" s="48"/>
      <c r="AK179" s="7"/>
    </row>
    <row r="180" spans="1:37" ht="10.5" customHeight="1" x14ac:dyDescent="0.2">
      <c r="A180" s="77">
        <v>42227.604666956016</v>
      </c>
      <c r="B180" s="5">
        <v>2410</v>
      </c>
      <c r="C180" s="9">
        <f t="shared" si="70"/>
        <v>61426079.999999993</v>
      </c>
      <c r="D180" s="9">
        <f t="shared" si="71"/>
        <v>92.094169510588145</v>
      </c>
      <c r="E180" s="357">
        <f t="shared" si="67"/>
        <v>0.64122833411764679</v>
      </c>
      <c r="F180" s="14">
        <f t="shared" si="68"/>
        <v>0.29445186352941238</v>
      </c>
      <c r="G180" s="14">
        <f t="shared" si="69"/>
        <v>91.452941176470461</v>
      </c>
      <c r="H180" s="14">
        <v>1.5</v>
      </c>
      <c r="I180" s="72">
        <f t="shared" si="74"/>
        <v>0.22665882352941075</v>
      </c>
      <c r="J180" s="72">
        <f t="shared" si="78"/>
        <v>3.8507058823529343E-4</v>
      </c>
      <c r="K180" s="72">
        <f t="shared" si="78"/>
        <v>1.0377647058823583E-3</v>
      </c>
      <c r="L180" s="72">
        <f t="shared" si="75"/>
        <v>0.25528235294117696</v>
      </c>
      <c r="M180" s="72">
        <f t="shared" si="75"/>
        <v>1.3822352941176498E-4</v>
      </c>
      <c r="N180" s="72">
        <f t="shared" si="75"/>
        <v>4.3000000000000002E-5</v>
      </c>
      <c r="O180" s="72">
        <f t="shared" si="75"/>
        <v>45.328235294117626</v>
      </c>
      <c r="P180" s="72">
        <f t="shared" si="75"/>
        <v>1E-3</v>
      </c>
      <c r="Q180" s="72">
        <f t="shared" si="75"/>
        <v>9.7840000000000364E-5</v>
      </c>
      <c r="R180" s="72">
        <f t="shared" si="75"/>
        <v>2.7218823529411807E-3</v>
      </c>
      <c r="S180" s="72">
        <f t="shared" si="75"/>
        <v>0.12011764705882366</v>
      </c>
      <c r="T180" s="72">
        <f t="shared" si="75"/>
        <v>6.7417647058823577E-4</v>
      </c>
      <c r="U180" s="72">
        <f t="shared" si="75"/>
        <v>6.6723529411764462</v>
      </c>
      <c r="V180" s="72">
        <f t="shared" si="76"/>
        <v>1.2003764705882356E-2</v>
      </c>
      <c r="W180" s="72">
        <f t="shared" si="76"/>
        <v>1.2E-4</v>
      </c>
      <c r="X180" s="72">
        <f t="shared" si="76"/>
        <v>1.8542352941176453E-3</v>
      </c>
      <c r="Y180" s="72">
        <f t="shared" si="76"/>
        <v>1.3230352941176477E-3</v>
      </c>
      <c r="Z180" s="72">
        <f t="shared" si="76"/>
        <v>2.7558823529411813</v>
      </c>
      <c r="AA180" s="72">
        <f t="shared" si="76"/>
        <v>6.7628235294117721E-4</v>
      </c>
      <c r="AB180" s="72">
        <f t="shared" si="76"/>
        <v>1.2187058823529359E-4</v>
      </c>
      <c r="AC180" s="72">
        <f t="shared" si="76"/>
        <v>36.696470588235215</v>
      </c>
      <c r="AD180" s="72">
        <f t="shared" si="76"/>
        <v>9.1070588235293991E-5</v>
      </c>
      <c r="AE180" s="72">
        <f t="shared" si="76"/>
        <v>2.1165882352941023E-3</v>
      </c>
      <c r="AF180" s="72">
        <f t="shared" si="77"/>
        <v>1.4764705882352912E-2</v>
      </c>
      <c r="AI180" s="48"/>
      <c r="AK180" s="7"/>
    </row>
    <row r="181" spans="1:37" ht="10.5" customHeight="1" x14ac:dyDescent="0.2">
      <c r="A181" s="77">
        <v>42227.615088888888</v>
      </c>
      <c r="B181" s="5">
        <v>2350</v>
      </c>
      <c r="C181" s="9">
        <f t="shared" si="70"/>
        <v>59896800</v>
      </c>
      <c r="D181" s="9">
        <f t="shared" si="71"/>
        <v>91.995687677960646</v>
      </c>
      <c r="E181" s="357">
        <f t="shared" si="67"/>
        <v>0.59588375639215663</v>
      </c>
      <c r="F181" s="14">
        <f t="shared" si="68"/>
        <v>0.29345552109803991</v>
      </c>
      <c r="G181" s="14">
        <f t="shared" si="69"/>
        <v>91.399803921568491</v>
      </c>
      <c r="H181" s="14">
        <v>1.5</v>
      </c>
      <c r="I181" s="72">
        <f t="shared" si="74"/>
        <v>0.19616941176470482</v>
      </c>
      <c r="J181" s="72">
        <f t="shared" si="78"/>
        <v>3.3207529411764634E-4</v>
      </c>
      <c r="K181" s="72">
        <f t="shared" si="78"/>
        <v>1.0249490196078488E-3</v>
      </c>
      <c r="L181" s="72">
        <f t="shared" si="75"/>
        <v>0.25376784313725542</v>
      </c>
      <c r="M181" s="72">
        <f t="shared" si="75"/>
        <v>1.4350509803921598E-4</v>
      </c>
      <c r="N181" s="72">
        <f t="shared" si="75"/>
        <v>4.3000000000000002E-5</v>
      </c>
      <c r="O181" s="72">
        <f t="shared" si="75"/>
        <v>45.296784313725468</v>
      </c>
      <c r="P181" s="72">
        <f t="shared" si="75"/>
        <v>1E-3</v>
      </c>
      <c r="Q181" s="72">
        <f t="shared" si="75"/>
        <v>9.2896000000000379E-5</v>
      </c>
      <c r="R181" s="72">
        <f t="shared" si="75"/>
        <v>2.7120078431372594E-3</v>
      </c>
      <c r="S181" s="72">
        <f t="shared" si="75"/>
        <v>0.10625882352941191</v>
      </c>
      <c r="T181" s="72">
        <f t="shared" si="75"/>
        <v>6.7445490196078482E-4</v>
      </c>
      <c r="U181" s="72">
        <f t="shared" si="75"/>
        <v>6.6551764705882093</v>
      </c>
      <c r="V181" s="72">
        <f t="shared" si="76"/>
        <v>1.2529349019607847E-2</v>
      </c>
      <c r="W181" s="72">
        <f t="shared" si="76"/>
        <v>1.2E-4</v>
      </c>
      <c r="X181" s="72">
        <f t="shared" si="76"/>
        <v>1.8498509803921549E-3</v>
      </c>
      <c r="Y181" s="72">
        <f t="shared" si="76"/>
        <v>1.3593709803921576E-3</v>
      </c>
      <c r="Z181" s="72">
        <f t="shared" si="76"/>
        <v>2.7582745098039267</v>
      </c>
      <c r="AA181" s="72">
        <f t="shared" si="76"/>
        <v>6.7570117647058902E-4</v>
      </c>
      <c r="AB181" s="72">
        <f t="shared" si="76"/>
        <v>1.1206196078431316E-4</v>
      </c>
      <c r="AC181" s="72">
        <f t="shared" si="76"/>
        <v>36.689568627450896</v>
      </c>
      <c r="AD181" s="72">
        <f t="shared" si="76"/>
        <v>9.5075294117646925E-5</v>
      </c>
      <c r="AE181" s="72">
        <f t="shared" si="76"/>
        <v>2.0876941176470425E-3</v>
      </c>
      <c r="AF181" s="72">
        <f t="shared" si="77"/>
        <v>1.4835686274509773E-2</v>
      </c>
      <c r="AI181" s="48"/>
      <c r="AK181" s="7"/>
    </row>
    <row r="182" spans="1:37" ht="10.5" customHeight="1" x14ac:dyDescent="0.2">
      <c r="A182" s="77">
        <v>42227.625510821759</v>
      </c>
      <c r="B182" s="5">
        <v>2360</v>
      </c>
      <c r="C182" s="9">
        <f t="shared" si="70"/>
        <v>60151680</v>
      </c>
      <c r="D182" s="9">
        <f t="shared" si="71"/>
        <v>91.848313399999981</v>
      </c>
      <c r="E182" s="357">
        <f t="shared" si="67"/>
        <v>0.53831339999999994</v>
      </c>
      <c r="F182" s="14">
        <f>E182-I182-S182</f>
        <v>0.29111339999999991</v>
      </c>
      <c r="G182" s="14">
        <f>O182+U182+Z182+AC182</f>
        <v>91.31</v>
      </c>
      <c r="H182" s="14">
        <v>1.5</v>
      </c>
      <c r="I182" s="355">
        <v>0.158</v>
      </c>
      <c r="J182" s="355">
        <v>2.7099999999999997E-4</v>
      </c>
      <c r="K182" s="355">
        <v>1.01E-3</v>
      </c>
      <c r="L182" s="355">
        <v>0.251</v>
      </c>
      <c r="M182" s="351">
        <v>1.4999999999999999E-4</v>
      </c>
      <c r="N182" s="356">
        <v>4.3000000000000002E-5</v>
      </c>
      <c r="O182" s="355">
        <v>45.3</v>
      </c>
      <c r="P182" s="356">
        <v>1E-3</v>
      </c>
      <c r="Q182" s="355">
        <v>8.6399999999999999E-5</v>
      </c>
      <c r="R182" s="355">
        <v>2.6900000000000001E-3</v>
      </c>
      <c r="S182" s="355">
        <v>8.9200000000000002E-2</v>
      </c>
      <c r="T182" s="356">
        <v>6.7000000000000002E-4</v>
      </c>
      <c r="U182" s="355">
        <v>6.65</v>
      </c>
      <c r="V182" s="351">
        <v>1.2999999999999999E-2</v>
      </c>
      <c r="W182" s="271">
        <v>1.2E-4</v>
      </c>
      <c r="X182" s="355">
        <v>1.8500000000000001E-3</v>
      </c>
      <c r="Y182" s="351">
        <v>1.4E-3</v>
      </c>
      <c r="Z182" s="355">
        <v>2.76</v>
      </c>
      <c r="AA182" s="355">
        <v>6.7299999999999999E-4</v>
      </c>
      <c r="AB182" s="351">
        <v>1E-4</v>
      </c>
      <c r="AC182" s="355">
        <v>36.6</v>
      </c>
      <c r="AD182" s="351">
        <v>1E-4</v>
      </c>
      <c r="AE182" s="355">
        <v>2.0500000000000002E-3</v>
      </c>
      <c r="AF182" s="355">
        <v>1.49E-2</v>
      </c>
      <c r="AG182" s="251" t="s">
        <v>264</v>
      </c>
      <c r="AI182" s="48"/>
      <c r="AK182" s="7"/>
    </row>
    <row r="183" spans="1:37" ht="10.5" customHeight="1" x14ac:dyDescent="0.2">
      <c r="A183" s="77">
        <v>42227.635932754631</v>
      </c>
      <c r="B183" s="5">
        <v>2320</v>
      </c>
      <c r="C183" s="9">
        <f t="shared" si="70"/>
        <v>59132159.999999993</v>
      </c>
      <c r="D183" s="9">
        <f t="shared" si="71"/>
        <v>91.895978473749992</v>
      </c>
      <c r="E183" s="357">
        <f t="shared" si="67"/>
        <v>0.54622847375000005</v>
      </c>
      <c r="F183" s="14">
        <f t="shared" si="68"/>
        <v>0.29045597375000004</v>
      </c>
      <c r="G183" s="14">
        <f t="shared" ref="G183:G246" si="79">O183+U183+Z183+AC183</f>
        <v>91.34975</v>
      </c>
      <c r="H183" s="14">
        <v>1.5</v>
      </c>
      <c r="I183" s="72">
        <f>I182+(I$262-I$182)*(1/80)</f>
        <v>0.1638125</v>
      </c>
      <c r="J183" s="72">
        <f t="shared" ref="J183:AF194" si="80">J182+(J$262-J$182)*(1/80)</f>
        <v>2.8111249999999998E-4</v>
      </c>
      <c r="K183" s="72">
        <f t="shared" si="80"/>
        <v>1.0150000000000001E-3</v>
      </c>
      <c r="L183" s="72">
        <f t="shared" si="80"/>
        <v>0.25042500000000001</v>
      </c>
      <c r="M183" s="72">
        <f t="shared" si="80"/>
        <v>1.4874874999999999E-4</v>
      </c>
      <c r="N183" s="72">
        <f t="shared" si="80"/>
        <v>4.3000000000000002E-5</v>
      </c>
      <c r="O183" s="72">
        <f t="shared" si="80"/>
        <v>45.318749999999994</v>
      </c>
      <c r="P183" s="72">
        <f t="shared" si="80"/>
        <v>1E-3</v>
      </c>
      <c r="Q183" s="72">
        <f t="shared" si="80"/>
        <v>8.7244999999999996E-5</v>
      </c>
      <c r="R183" s="72">
        <f t="shared" si="80"/>
        <v>2.699375E-3</v>
      </c>
      <c r="S183" s="72">
        <f t="shared" si="80"/>
        <v>9.196E-2</v>
      </c>
      <c r="T183" s="72">
        <f t="shared" si="80"/>
        <v>6.6237499999999999E-4</v>
      </c>
      <c r="U183" s="72">
        <f t="shared" si="80"/>
        <v>6.6541250000000005</v>
      </c>
      <c r="V183" s="72">
        <f t="shared" si="80"/>
        <v>1.2893374999999999E-2</v>
      </c>
      <c r="W183" s="72">
        <f t="shared" si="80"/>
        <v>1.2E-4</v>
      </c>
      <c r="X183" s="72">
        <f t="shared" si="80"/>
        <v>1.851E-3</v>
      </c>
      <c r="Y183" s="72">
        <f t="shared" si="80"/>
        <v>1.40375E-3</v>
      </c>
      <c r="Z183" s="72">
        <f t="shared" si="80"/>
        <v>2.7618749999999999</v>
      </c>
      <c r="AA183" s="72">
        <f t="shared" si="80"/>
        <v>6.7449999999999997E-4</v>
      </c>
      <c r="AB183" s="72">
        <f t="shared" si="80"/>
        <v>9.949250000000001E-5</v>
      </c>
      <c r="AC183" s="72">
        <f t="shared" si="80"/>
        <v>36.615000000000002</v>
      </c>
      <c r="AD183" s="72">
        <f t="shared" si="80"/>
        <v>1E-4</v>
      </c>
      <c r="AE183" s="72">
        <f t="shared" si="80"/>
        <v>2.0570000000000002E-3</v>
      </c>
      <c r="AF183" s="72">
        <f t="shared" si="80"/>
        <v>1.4895E-2</v>
      </c>
      <c r="AI183" s="48"/>
      <c r="AK183" s="7"/>
    </row>
    <row r="184" spans="1:37" ht="10.5" customHeight="1" x14ac:dyDescent="0.2">
      <c r="A184" s="77">
        <v>42227.646354687502</v>
      </c>
      <c r="B184" s="5">
        <v>2360</v>
      </c>
      <c r="C184" s="9">
        <f t="shared" si="70"/>
        <v>60151680</v>
      </c>
      <c r="D184" s="9">
        <f t="shared" si="71"/>
        <v>91.943643547499988</v>
      </c>
      <c r="E184" s="357">
        <f t="shared" si="67"/>
        <v>0.55414354749999994</v>
      </c>
      <c r="F184" s="14">
        <f t="shared" si="68"/>
        <v>0.28979854749999989</v>
      </c>
      <c r="G184" s="14">
        <f t="shared" si="79"/>
        <v>91.389499999999998</v>
      </c>
      <c r="H184" s="14">
        <v>1.5</v>
      </c>
      <c r="I184" s="72">
        <f t="shared" ref="I184:I247" si="81">I183+(I$262-I$182)*(1/80)</f>
        <v>0.169625</v>
      </c>
      <c r="J184" s="72">
        <f t="shared" si="80"/>
        <v>2.9122499999999999E-4</v>
      </c>
      <c r="K184" s="72">
        <f t="shared" si="80"/>
        <v>1.0200000000000001E-3</v>
      </c>
      <c r="L184" s="72">
        <f t="shared" si="80"/>
        <v>0.24985000000000002</v>
      </c>
      <c r="M184" s="72">
        <f t="shared" si="80"/>
        <v>1.474975E-4</v>
      </c>
      <c r="N184" s="72">
        <f t="shared" si="80"/>
        <v>4.3000000000000002E-5</v>
      </c>
      <c r="O184" s="72">
        <f t="shared" si="80"/>
        <v>45.337499999999991</v>
      </c>
      <c r="P184" s="72">
        <f t="shared" si="80"/>
        <v>1E-3</v>
      </c>
      <c r="Q184" s="72">
        <f t="shared" si="80"/>
        <v>8.8089999999999992E-5</v>
      </c>
      <c r="R184" s="72">
        <f t="shared" si="80"/>
        <v>2.7087499999999998E-3</v>
      </c>
      <c r="S184" s="72">
        <f t="shared" si="80"/>
        <v>9.4719999999999999E-2</v>
      </c>
      <c r="T184" s="72">
        <f t="shared" si="80"/>
        <v>6.5474999999999995E-4</v>
      </c>
      <c r="U184" s="72">
        <f t="shared" si="80"/>
        <v>6.6582500000000007</v>
      </c>
      <c r="V184" s="72">
        <f t="shared" si="80"/>
        <v>1.2786749999999998E-2</v>
      </c>
      <c r="W184" s="72">
        <f t="shared" si="80"/>
        <v>1.2E-4</v>
      </c>
      <c r="X184" s="72">
        <f t="shared" si="80"/>
        <v>1.8519999999999999E-3</v>
      </c>
      <c r="Y184" s="72">
        <f t="shared" si="80"/>
        <v>1.4075000000000001E-3</v>
      </c>
      <c r="Z184" s="72">
        <f t="shared" si="80"/>
        <v>2.7637499999999999</v>
      </c>
      <c r="AA184" s="72">
        <f t="shared" si="80"/>
        <v>6.7599999999999995E-4</v>
      </c>
      <c r="AB184" s="72">
        <f t="shared" si="80"/>
        <v>9.8985000000000015E-5</v>
      </c>
      <c r="AC184" s="72">
        <f t="shared" si="80"/>
        <v>36.630000000000003</v>
      </c>
      <c r="AD184" s="72">
        <f t="shared" si="80"/>
        <v>1E-4</v>
      </c>
      <c r="AE184" s="72">
        <f t="shared" si="80"/>
        <v>2.0640000000000003E-3</v>
      </c>
      <c r="AF184" s="72">
        <f t="shared" si="80"/>
        <v>1.489E-2</v>
      </c>
      <c r="AI184" s="48"/>
      <c r="AK184" s="7"/>
    </row>
    <row r="185" spans="1:37" ht="10.5" customHeight="1" x14ac:dyDescent="0.2">
      <c r="A185" s="77">
        <v>42227.656776620373</v>
      </c>
      <c r="B185" s="5">
        <v>2390</v>
      </c>
      <c r="C185" s="9">
        <f t="shared" si="70"/>
        <v>60916320.000000007</v>
      </c>
      <c r="D185" s="9">
        <f t="shared" si="71"/>
        <v>91.991308621249999</v>
      </c>
      <c r="E185" s="357">
        <f t="shared" si="67"/>
        <v>0.56205862125000017</v>
      </c>
      <c r="F185" s="14">
        <f t="shared" si="68"/>
        <v>0.28914112125000013</v>
      </c>
      <c r="G185" s="14">
        <f t="shared" si="79"/>
        <v>91.429249999999996</v>
      </c>
      <c r="H185" s="14">
        <v>1.5</v>
      </c>
      <c r="I185" s="72">
        <f t="shared" si="81"/>
        <v>0.1754375</v>
      </c>
      <c r="J185" s="72">
        <f t="shared" si="80"/>
        <v>3.013375E-4</v>
      </c>
      <c r="K185" s="72">
        <f t="shared" si="80"/>
        <v>1.0250000000000001E-3</v>
      </c>
      <c r="L185" s="72">
        <f t="shared" si="80"/>
        <v>0.24927500000000002</v>
      </c>
      <c r="M185" s="72">
        <f t="shared" si="80"/>
        <v>1.4624625E-4</v>
      </c>
      <c r="N185" s="72">
        <f t="shared" si="80"/>
        <v>4.3000000000000002E-5</v>
      </c>
      <c r="O185" s="72">
        <f t="shared" si="80"/>
        <v>45.356249999999989</v>
      </c>
      <c r="P185" s="72">
        <f t="shared" si="80"/>
        <v>1E-3</v>
      </c>
      <c r="Q185" s="72">
        <f t="shared" si="80"/>
        <v>8.8934999999999988E-5</v>
      </c>
      <c r="R185" s="72">
        <f t="shared" si="80"/>
        <v>2.7181249999999996E-3</v>
      </c>
      <c r="S185" s="72">
        <f t="shared" si="80"/>
        <v>9.7479999999999997E-2</v>
      </c>
      <c r="T185" s="72">
        <f t="shared" si="80"/>
        <v>6.4712499999999991E-4</v>
      </c>
      <c r="U185" s="72">
        <f t="shared" si="80"/>
        <v>6.6623750000000008</v>
      </c>
      <c r="V185" s="72">
        <f t="shared" si="80"/>
        <v>1.2680124999999997E-2</v>
      </c>
      <c r="W185" s="72">
        <f t="shared" si="80"/>
        <v>1.2E-4</v>
      </c>
      <c r="X185" s="72">
        <f t="shared" si="80"/>
        <v>1.8529999999999998E-3</v>
      </c>
      <c r="Y185" s="72">
        <f t="shared" si="80"/>
        <v>1.4112500000000002E-3</v>
      </c>
      <c r="Z185" s="72">
        <f t="shared" si="80"/>
        <v>2.765625</v>
      </c>
      <c r="AA185" s="72">
        <f t="shared" si="80"/>
        <v>6.7749999999999993E-4</v>
      </c>
      <c r="AB185" s="72">
        <f t="shared" si="80"/>
        <v>9.8477500000000021E-5</v>
      </c>
      <c r="AC185" s="72">
        <f t="shared" si="80"/>
        <v>36.645000000000003</v>
      </c>
      <c r="AD185" s="72">
        <f t="shared" si="80"/>
        <v>1E-4</v>
      </c>
      <c r="AE185" s="72">
        <f t="shared" si="80"/>
        <v>2.0710000000000004E-3</v>
      </c>
      <c r="AF185" s="72">
        <f t="shared" si="80"/>
        <v>1.4885000000000001E-2</v>
      </c>
      <c r="AI185" s="48"/>
      <c r="AK185" s="7"/>
    </row>
    <row r="186" spans="1:37" ht="10.5" customHeight="1" x14ac:dyDescent="0.2">
      <c r="A186" s="77">
        <v>42227.667198553238</v>
      </c>
      <c r="B186" s="5">
        <v>2360</v>
      </c>
      <c r="C186" s="9">
        <f t="shared" si="70"/>
        <v>60151680</v>
      </c>
      <c r="D186" s="9">
        <f t="shared" si="71"/>
        <v>92.038973694999996</v>
      </c>
      <c r="E186" s="357">
        <f t="shared" si="67"/>
        <v>0.56997369500000017</v>
      </c>
      <c r="F186" s="14">
        <f t="shared" si="68"/>
        <v>0.28848369500000015</v>
      </c>
      <c r="G186" s="14">
        <f t="shared" si="79"/>
        <v>91.468999999999994</v>
      </c>
      <c r="H186" s="14">
        <v>1.5</v>
      </c>
      <c r="I186" s="72">
        <f t="shared" si="81"/>
        <v>0.18124999999999999</v>
      </c>
      <c r="J186" s="72">
        <f t="shared" si="80"/>
        <v>3.1145000000000001E-4</v>
      </c>
      <c r="K186" s="72">
        <f t="shared" si="80"/>
        <v>1.0300000000000001E-3</v>
      </c>
      <c r="L186" s="72">
        <f t="shared" si="80"/>
        <v>0.24870000000000003</v>
      </c>
      <c r="M186" s="72">
        <f t="shared" si="80"/>
        <v>1.44995E-4</v>
      </c>
      <c r="N186" s="72">
        <f t="shared" si="80"/>
        <v>4.3000000000000002E-5</v>
      </c>
      <c r="O186" s="72">
        <f t="shared" si="80"/>
        <v>45.374999999999986</v>
      </c>
      <c r="P186" s="72">
        <f t="shared" si="80"/>
        <v>1E-3</v>
      </c>
      <c r="Q186" s="72">
        <f t="shared" si="80"/>
        <v>8.9779999999999984E-5</v>
      </c>
      <c r="R186" s="72">
        <f t="shared" si="80"/>
        <v>2.7274999999999995E-3</v>
      </c>
      <c r="S186" s="72">
        <f t="shared" si="80"/>
        <v>0.10024</v>
      </c>
      <c r="T186" s="72">
        <f t="shared" si="80"/>
        <v>6.3949999999999988E-4</v>
      </c>
      <c r="U186" s="72">
        <f t="shared" si="80"/>
        <v>6.666500000000001</v>
      </c>
      <c r="V186" s="72">
        <f t="shared" si="80"/>
        <v>1.2573499999999996E-2</v>
      </c>
      <c r="W186" s="72">
        <f t="shared" si="80"/>
        <v>1.2E-4</v>
      </c>
      <c r="X186" s="72">
        <f t="shared" si="80"/>
        <v>1.8539999999999997E-3</v>
      </c>
      <c r="Y186" s="72">
        <f t="shared" si="80"/>
        <v>1.4150000000000002E-3</v>
      </c>
      <c r="Z186" s="72">
        <f t="shared" si="80"/>
        <v>2.7675000000000001</v>
      </c>
      <c r="AA186" s="72">
        <f t="shared" si="80"/>
        <v>6.7899999999999992E-4</v>
      </c>
      <c r="AB186" s="72">
        <f t="shared" si="80"/>
        <v>9.7970000000000026E-5</v>
      </c>
      <c r="AC186" s="72">
        <f t="shared" si="80"/>
        <v>36.660000000000004</v>
      </c>
      <c r="AD186" s="72">
        <f t="shared" si="80"/>
        <v>1E-4</v>
      </c>
      <c r="AE186" s="72">
        <f t="shared" si="80"/>
        <v>2.0780000000000004E-3</v>
      </c>
      <c r="AF186" s="72">
        <f t="shared" si="80"/>
        <v>1.4880000000000001E-2</v>
      </c>
      <c r="AI186" s="48"/>
      <c r="AK186" s="7"/>
    </row>
    <row r="187" spans="1:37" ht="10.5" customHeight="1" x14ac:dyDescent="0.2">
      <c r="A187" s="77">
        <v>42227.677620486109</v>
      </c>
      <c r="B187" s="5">
        <v>2390</v>
      </c>
      <c r="C187" s="9">
        <f t="shared" si="70"/>
        <v>60916320.000000007</v>
      </c>
      <c r="D187" s="9">
        <f t="shared" si="71"/>
        <v>92.086638768749992</v>
      </c>
      <c r="E187" s="357">
        <f t="shared" si="67"/>
        <v>0.57788876874999995</v>
      </c>
      <c r="F187" s="14">
        <f t="shared" si="68"/>
        <v>0.28782626874999995</v>
      </c>
      <c r="G187" s="14">
        <f t="shared" si="79"/>
        <v>91.508749999999992</v>
      </c>
      <c r="H187" s="14">
        <v>1.5</v>
      </c>
      <c r="I187" s="72">
        <f t="shared" si="81"/>
        <v>0.18706249999999999</v>
      </c>
      <c r="J187" s="72">
        <f t="shared" si="80"/>
        <v>3.2156250000000002E-4</v>
      </c>
      <c r="K187" s="72">
        <f t="shared" si="80"/>
        <v>1.0350000000000001E-3</v>
      </c>
      <c r="L187" s="72">
        <f t="shared" si="80"/>
        <v>0.24812500000000004</v>
      </c>
      <c r="M187" s="72">
        <f t="shared" si="80"/>
        <v>1.4374375000000001E-4</v>
      </c>
      <c r="N187" s="72">
        <f t="shared" si="80"/>
        <v>4.3000000000000002E-5</v>
      </c>
      <c r="O187" s="72">
        <f t="shared" si="80"/>
        <v>45.393749999999983</v>
      </c>
      <c r="P187" s="72">
        <f t="shared" si="80"/>
        <v>1E-3</v>
      </c>
      <c r="Q187" s="72">
        <f t="shared" si="80"/>
        <v>9.062499999999998E-5</v>
      </c>
      <c r="R187" s="72">
        <f t="shared" si="80"/>
        <v>2.7368749999999993E-3</v>
      </c>
      <c r="S187" s="72">
        <f t="shared" si="80"/>
        <v>0.10299999999999999</v>
      </c>
      <c r="T187" s="72">
        <f t="shared" si="80"/>
        <v>6.3187499999999984E-4</v>
      </c>
      <c r="U187" s="72">
        <f t="shared" si="80"/>
        <v>6.6706250000000011</v>
      </c>
      <c r="V187" s="72">
        <f t="shared" si="80"/>
        <v>1.2466874999999995E-2</v>
      </c>
      <c r="W187" s="72">
        <f t="shared" si="80"/>
        <v>1.2E-4</v>
      </c>
      <c r="X187" s="72">
        <f t="shared" si="80"/>
        <v>1.8549999999999997E-3</v>
      </c>
      <c r="Y187" s="72">
        <f t="shared" si="80"/>
        <v>1.4187500000000003E-3</v>
      </c>
      <c r="Z187" s="72">
        <f t="shared" si="80"/>
        <v>2.7693750000000001</v>
      </c>
      <c r="AA187" s="72">
        <f t="shared" si="80"/>
        <v>6.804999999999999E-4</v>
      </c>
      <c r="AB187" s="72">
        <f t="shared" si="80"/>
        <v>9.7462500000000031E-5</v>
      </c>
      <c r="AC187" s="72">
        <f t="shared" si="80"/>
        <v>36.675000000000004</v>
      </c>
      <c r="AD187" s="72">
        <f t="shared" si="80"/>
        <v>1E-4</v>
      </c>
      <c r="AE187" s="72">
        <f t="shared" si="80"/>
        <v>2.0850000000000005E-3</v>
      </c>
      <c r="AF187" s="72">
        <f t="shared" si="80"/>
        <v>1.4875000000000001E-2</v>
      </c>
      <c r="AI187" s="48"/>
      <c r="AK187" s="7"/>
    </row>
    <row r="188" spans="1:37" ht="10.5" customHeight="1" x14ac:dyDescent="0.2">
      <c r="A188" s="77">
        <v>42227.68804241898</v>
      </c>
      <c r="B188" s="5">
        <v>2330</v>
      </c>
      <c r="C188" s="9">
        <f t="shared" si="70"/>
        <v>59387040.000000007</v>
      </c>
      <c r="D188" s="9">
        <f t="shared" si="71"/>
        <v>92.134303842499989</v>
      </c>
      <c r="E188" s="357">
        <f t="shared" si="67"/>
        <v>0.58580384249999995</v>
      </c>
      <c r="F188" s="14">
        <f t="shared" si="68"/>
        <v>0.28716884249999997</v>
      </c>
      <c r="G188" s="14">
        <f t="shared" si="79"/>
        <v>91.54849999999999</v>
      </c>
      <c r="H188" s="14">
        <v>1.5</v>
      </c>
      <c r="I188" s="72">
        <f t="shared" si="81"/>
        <v>0.19287499999999999</v>
      </c>
      <c r="J188" s="72">
        <f t="shared" si="80"/>
        <v>3.3167500000000003E-4</v>
      </c>
      <c r="K188" s="72">
        <f t="shared" si="80"/>
        <v>1.0400000000000001E-3</v>
      </c>
      <c r="L188" s="72">
        <f t="shared" si="80"/>
        <v>0.24755000000000005</v>
      </c>
      <c r="M188" s="72">
        <f t="shared" si="80"/>
        <v>1.4249250000000001E-4</v>
      </c>
      <c r="N188" s="72">
        <f t="shared" si="80"/>
        <v>4.3000000000000002E-5</v>
      </c>
      <c r="O188" s="72">
        <f t="shared" si="80"/>
        <v>45.41249999999998</v>
      </c>
      <c r="P188" s="72">
        <f t="shared" si="80"/>
        <v>1E-3</v>
      </c>
      <c r="Q188" s="72">
        <f t="shared" si="80"/>
        <v>9.1469999999999976E-5</v>
      </c>
      <c r="R188" s="72">
        <f t="shared" si="80"/>
        <v>2.7462499999999991E-3</v>
      </c>
      <c r="S188" s="72">
        <f t="shared" si="80"/>
        <v>0.10575999999999999</v>
      </c>
      <c r="T188" s="72">
        <f t="shared" si="80"/>
        <v>6.2424999999999981E-4</v>
      </c>
      <c r="U188" s="72">
        <f t="shared" si="80"/>
        <v>6.6747500000000013</v>
      </c>
      <c r="V188" s="72">
        <f t="shared" si="80"/>
        <v>1.2360249999999995E-2</v>
      </c>
      <c r="W188" s="72">
        <f t="shared" si="80"/>
        <v>1.2E-4</v>
      </c>
      <c r="X188" s="72">
        <f t="shared" si="80"/>
        <v>1.8559999999999996E-3</v>
      </c>
      <c r="Y188" s="72">
        <f t="shared" si="80"/>
        <v>1.4225000000000004E-3</v>
      </c>
      <c r="Z188" s="72">
        <f t="shared" si="80"/>
        <v>2.7712500000000002</v>
      </c>
      <c r="AA188" s="72">
        <f t="shared" si="80"/>
        <v>6.8199999999999988E-4</v>
      </c>
      <c r="AB188" s="72">
        <f t="shared" si="80"/>
        <v>9.6955000000000036E-5</v>
      </c>
      <c r="AC188" s="72">
        <f t="shared" si="80"/>
        <v>36.690000000000005</v>
      </c>
      <c r="AD188" s="72">
        <f t="shared" si="80"/>
        <v>1E-4</v>
      </c>
      <c r="AE188" s="72">
        <f t="shared" si="80"/>
        <v>2.0920000000000005E-3</v>
      </c>
      <c r="AF188" s="72">
        <f t="shared" si="80"/>
        <v>1.4870000000000001E-2</v>
      </c>
      <c r="AI188" s="48"/>
      <c r="AK188" s="7"/>
    </row>
    <row r="189" spans="1:37" ht="10.5" customHeight="1" x14ac:dyDescent="0.2">
      <c r="A189" s="77">
        <v>42227.698464351852</v>
      </c>
      <c r="B189" s="5">
        <v>2320</v>
      </c>
      <c r="C189" s="9">
        <f t="shared" si="70"/>
        <v>59132159.999999993</v>
      </c>
      <c r="D189" s="9">
        <f t="shared" si="71"/>
        <v>92.181968916249986</v>
      </c>
      <c r="E189" s="357">
        <f t="shared" si="67"/>
        <v>0.59371891625000006</v>
      </c>
      <c r="F189" s="14">
        <f t="shared" si="68"/>
        <v>0.28651141625000004</v>
      </c>
      <c r="G189" s="14">
        <f t="shared" si="79"/>
        <v>91.588249999999988</v>
      </c>
      <c r="H189" s="14">
        <v>1.5</v>
      </c>
      <c r="I189" s="72">
        <f t="shared" si="81"/>
        <v>0.19868749999999999</v>
      </c>
      <c r="J189" s="72">
        <f t="shared" si="80"/>
        <v>3.4178750000000003E-4</v>
      </c>
      <c r="K189" s="72">
        <f t="shared" si="80"/>
        <v>1.0450000000000001E-3</v>
      </c>
      <c r="L189" s="72">
        <f t="shared" si="80"/>
        <v>0.24697500000000006</v>
      </c>
      <c r="M189" s="72">
        <f t="shared" si="80"/>
        <v>1.4124125000000002E-4</v>
      </c>
      <c r="N189" s="72">
        <f t="shared" si="80"/>
        <v>4.3000000000000002E-5</v>
      </c>
      <c r="O189" s="72">
        <f t="shared" si="80"/>
        <v>45.431249999999977</v>
      </c>
      <c r="P189" s="72">
        <f t="shared" si="80"/>
        <v>1E-3</v>
      </c>
      <c r="Q189" s="72">
        <f t="shared" si="80"/>
        <v>9.2314999999999972E-5</v>
      </c>
      <c r="R189" s="72">
        <f t="shared" si="80"/>
        <v>2.755624999999999E-3</v>
      </c>
      <c r="S189" s="72">
        <f t="shared" si="80"/>
        <v>0.10851999999999999</v>
      </c>
      <c r="T189" s="72">
        <f t="shared" si="80"/>
        <v>6.1662499999999977E-4</v>
      </c>
      <c r="U189" s="72">
        <f t="shared" si="80"/>
        <v>6.6788750000000014</v>
      </c>
      <c r="V189" s="72">
        <f t="shared" si="80"/>
        <v>1.2253624999999994E-2</v>
      </c>
      <c r="W189" s="72">
        <f t="shared" si="80"/>
        <v>1.2E-4</v>
      </c>
      <c r="X189" s="72">
        <f t="shared" si="80"/>
        <v>1.8569999999999995E-3</v>
      </c>
      <c r="Y189" s="72">
        <f t="shared" si="80"/>
        <v>1.4262500000000004E-3</v>
      </c>
      <c r="Z189" s="72">
        <f t="shared" si="80"/>
        <v>2.7731250000000003</v>
      </c>
      <c r="AA189" s="72">
        <f t="shared" si="80"/>
        <v>6.8349999999999986E-4</v>
      </c>
      <c r="AB189" s="72">
        <f t="shared" si="80"/>
        <v>9.6447500000000042E-5</v>
      </c>
      <c r="AC189" s="72">
        <f t="shared" si="80"/>
        <v>36.705000000000005</v>
      </c>
      <c r="AD189" s="72">
        <f t="shared" si="80"/>
        <v>1E-4</v>
      </c>
      <c r="AE189" s="72">
        <f t="shared" si="80"/>
        <v>2.0990000000000006E-3</v>
      </c>
      <c r="AF189" s="72">
        <f t="shared" si="80"/>
        <v>1.4865000000000001E-2</v>
      </c>
      <c r="AI189" s="48"/>
      <c r="AK189" s="7"/>
    </row>
    <row r="190" spans="1:37" ht="10.5" customHeight="1" x14ac:dyDescent="0.2">
      <c r="A190" s="77">
        <v>42227.708886284723</v>
      </c>
      <c r="B190" s="5">
        <v>2300</v>
      </c>
      <c r="C190" s="9">
        <f t="shared" si="70"/>
        <v>58622400.000000007</v>
      </c>
      <c r="D190" s="9">
        <f t="shared" si="71"/>
        <v>92.229633989999968</v>
      </c>
      <c r="E190" s="357">
        <f t="shared" si="67"/>
        <v>0.60163399000000017</v>
      </c>
      <c r="F190" s="14">
        <f t="shared" si="68"/>
        <v>0.28585399000000017</v>
      </c>
      <c r="G190" s="14">
        <f t="shared" si="79"/>
        <v>91.627999999999986</v>
      </c>
      <c r="H190" s="14">
        <v>1.5</v>
      </c>
      <c r="I190" s="72">
        <f t="shared" si="81"/>
        <v>0.20449999999999999</v>
      </c>
      <c r="J190" s="72">
        <f t="shared" si="80"/>
        <v>3.5190000000000004E-4</v>
      </c>
      <c r="K190" s="72">
        <f t="shared" si="80"/>
        <v>1.0500000000000002E-3</v>
      </c>
      <c r="L190" s="72">
        <f t="shared" si="80"/>
        <v>0.24640000000000006</v>
      </c>
      <c r="M190" s="72">
        <f t="shared" si="80"/>
        <v>1.3999000000000002E-4</v>
      </c>
      <c r="N190" s="72">
        <f t="shared" si="80"/>
        <v>4.3000000000000002E-5</v>
      </c>
      <c r="O190" s="72">
        <f t="shared" si="80"/>
        <v>45.449999999999974</v>
      </c>
      <c r="P190" s="72">
        <f t="shared" si="80"/>
        <v>1E-3</v>
      </c>
      <c r="Q190" s="72">
        <f t="shared" si="80"/>
        <v>9.3159999999999969E-5</v>
      </c>
      <c r="R190" s="72">
        <f t="shared" si="80"/>
        <v>2.7649999999999988E-3</v>
      </c>
      <c r="S190" s="72">
        <f t="shared" si="80"/>
        <v>0.11127999999999999</v>
      </c>
      <c r="T190" s="72">
        <f t="shared" si="80"/>
        <v>6.0899999999999973E-4</v>
      </c>
      <c r="U190" s="72">
        <f t="shared" si="80"/>
        <v>6.6830000000000016</v>
      </c>
      <c r="V190" s="72">
        <f t="shared" si="80"/>
        <v>1.2146999999999993E-2</v>
      </c>
      <c r="W190" s="72">
        <f t="shared" si="80"/>
        <v>1.2E-4</v>
      </c>
      <c r="X190" s="72">
        <f t="shared" si="80"/>
        <v>1.8579999999999994E-3</v>
      </c>
      <c r="Y190" s="72">
        <f t="shared" si="80"/>
        <v>1.4300000000000005E-3</v>
      </c>
      <c r="Z190" s="72">
        <f t="shared" si="80"/>
        <v>2.7750000000000004</v>
      </c>
      <c r="AA190" s="72">
        <f t="shared" si="80"/>
        <v>6.8499999999999985E-4</v>
      </c>
      <c r="AB190" s="72">
        <f t="shared" si="80"/>
        <v>9.5940000000000047E-5</v>
      </c>
      <c r="AC190" s="72">
        <f t="shared" si="80"/>
        <v>36.720000000000006</v>
      </c>
      <c r="AD190" s="72">
        <f t="shared" si="80"/>
        <v>1E-4</v>
      </c>
      <c r="AE190" s="72">
        <f t="shared" si="80"/>
        <v>2.1060000000000007E-3</v>
      </c>
      <c r="AF190" s="72">
        <f t="shared" si="80"/>
        <v>1.4860000000000002E-2</v>
      </c>
      <c r="AI190" s="48"/>
      <c r="AK190" s="7"/>
    </row>
    <row r="191" spans="1:37" ht="10.5" customHeight="1" x14ac:dyDescent="0.2">
      <c r="A191" s="77">
        <v>42227.719308217595</v>
      </c>
      <c r="B191" s="5">
        <v>2390</v>
      </c>
      <c r="C191" s="9">
        <f t="shared" si="70"/>
        <v>60916320.000000007</v>
      </c>
      <c r="D191" s="9">
        <f t="shared" si="71"/>
        <v>92.277299063749979</v>
      </c>
      <c r="E191" s="357">
        <f t="shared" si="67"/>
        <v>0.60954906375000006</v>
      </c>
      <c r="F191" s="14">
        <f t="shared" si="68"/>
        <v>0.28519656375000008</v>
      </c>
      <c r="G191" s="14">
        <f t="shared" si="79"/>
        <v>91.667749999999984</v>
      </c>
      <c r="H191" s="14">
        <v>1.5</v>
      </c>
      <c r="I191" s="72">
        <f t="shared" si="81"/>
        <v>0.21031249999999999</v>
      </c>
      <c r="J191" s="72">
        <f t="shared" si="80"/>
        <v>3.6201250000000005E-4</v>
      </c>
      <c r="K191" s="72">
        <f t="shared" si="80"/>
        <v>1.0550000000000002E-3</v>
      </c>
      <c r="L191" s="72">
        <f t="shared" si="80"/>
        <v>0.24582500000000007</v>
      </c>
      <c r="M191" s="72">
        <f t="shared" si="80"/>
        <v>1.3873875000000002E-4</v>
      </c>
      <c r="N191" s="72">
        <f t="shared" si="80"/>
        <v>4.3000000000000002E-5</v>
      </c>
      <c r="O191" s="72">
        <f t="shared" si="80"/>
        <v>45.468749999999972</v>
      </c>
      <c r="P191" s="72">
        <f t="shared" si="80"/>
        <v>1E-3</v>
      </c>
      <c r="Q191" s="72">
        <f t="shared" si="80"/>
        <v>9.4004999999999965E-5</v>
      </c>
      <c r="R191" s="72">
        <f t="shared" si="80"/>
        <v>2.7743749999999986E-3</v>
      </c>
      <c r="S191" s="72">
        <f t="shared" si="80"/>
        <v>0.11403999999999999</v>
      </c>
      <c r="T191" s="72">
        <f t="shared" si="80"/>
        <v>6.013749999999997E-4</v>
      </c>
      <c r="U191" s="72">
        <f t="shared" si="80"/>
        <v>6.6871250000000018</v>
      </c>
      <c r="V191" s="72">
        <f t="shared" si="80"/>
        <v>1.2040374999999992E-2</v>
      </c>
      <c r="W191" s="72">
        <f t="shared" si="80"/>
        <v>1.2E-4</v>
      </c>
      <c r="X191" s="72">
        <f t="shared" si="80"/>
        <v>1.8589999999999993E-3</v>
      </c>
      <c r="Y191" s="72">
        <f t="shared" si="80"/>
        <v>1.4337500000000006E-3</v>
      </c>
      <c r="Z191" s="72">
        <f t="shared" si="80"/>
        <v>2.7768750000000004</v>
      </c>
      <c r="AA191" s="72">
        <f t="shared" si="80"/>
        <v>6.8649999999999983E-4</v>
      </c>
      <c r="AB191" s="72">
        <f t="shared" si="80"/>
        <v>9.5432500000000052E-5</v>
      </c>
      <c r="AC191" s="72">
        <f t="shared" si="80"/>
        <v>36.735000000000007</v>
      </c>
      <c r="AD191" s="72">
        <f t="shared" si="80"/>
        <v>1E-4</v>
      </c>
      <c r="AE191" s="72">
        <f t="shared" si="80"/>
        <v>2.1130000000000007E-3</v>
      </c>
      <c r="AF191" s="72">
        <f t="shared" si="80"/>
        <v>1.4855000000000002E-2</v>
      </c>
      <c r="AI191" s="48"/>
      <c r="AK191" s="7"/>
    </row>
    <row r="192" spans="1:37" ht="10.5" customHeight="1" x14ac:dyDescent="0.2">
      <c r="A192" s="77">
        <v>42227.729730150466</v>
      </c>
      <c r="B192" s="5">
        <v>2300</v>
      </c>
      <c r="C192" s="9">
        <f t="shared" si="70"/>
        <v>58622400.000000007</v>
      </c>
      <c r="D192" s="9">
        <f t="shared" si="71"/>
        <v>92.324964137499975</v>
      </c>
      <c r="E192" s="357">
        <f t="shared" si="67"/>
        <v>0.61746413749999995</v>
      </c>
      <c r="F192" s="14">
        <f t="shared" si="68"/>
        <v>0.28453913749999993</v>
      </c>
      <c r="G192" s="14">
        <f t="shared" si="79"/>
        <v>91.707499999999982</v>
      </c>
      <c r="H192" s="14">
        <v>1.5</v>
      </c>
      <c r="I192" s="72">
        <f t="shared" si="81"/>
        <v>0.21612499999999998</v>
      </c>
      <c r="J192" s="72">
        <f t="shared" si="80"/>
        <v>3.7212500000000006E-4</v>
      </c>
      <c r="K192" s="72">
        <f t="shared" si="80"/>
        <v>1.0600000000000002E-3</v>
      </c>
      <c r="L192" s="72">
        <f t="shared" si="80"/>
        <v>0.24525000000000008</v>
      </c>
      <c r="M192" s="72">
        <f t="shared" si="80"/>
        <v>1.3748750000000003E-4</v>
      </c>
      <c r="N192" s="72">
        <f t="shared" si="80"/>
        <v>4.3000000000000002E-5</v>
      </c>
      <c r="O192" s="72">
        <f t="shared" si="80"/>
        <v>45.487499999999969</v>
      </c>
      <c r="P192" s="72">
        <f t="shared" si="80"/>
        <v>1E-3</v>
      </c>
      <c r="Q192" s="72">
        <f t="shared" si="80"/>
        <v>9.4849999999999961E-5</v>
      </c>
      <c r="R192" s="72">
        <f t="shared" si="80"/>
        <v>2.7837499999999985E-3</v>
      </c>
      <c r="S192" s="72">
        <f t="shared" si="80"/>
        <v>0.11679999999999999</v>
      </c>
      <c r="T192" s="72">
        <f t="shared" si="80"/>
        <v>5.9374999999999966E-4</v>
      </c>
      <c r="U192" s="72">
        <f t="shared" si="80"/>
        <v>6.6912500000000019</v>
      </c>
      <c r="V192" s="72">
        <f t="shared" si="80"/>
        <v>1.1933749999999991E-2</v>
      </c>
      <c r="W192" s="72">
        <f t="shared" si="80"/>
        <v>1.2E-4</v>
      </c>
      <c r="X192" s="72">
        <f t="shared" si="80"/>
        <v>1.8599999999999992E-3</v>
      </c>
      <c r="Y192" s="72">
        <f t="shared" si="80"/>
        <v>1.4375000000000006E-3</v>
      </c>
      <c r="Z192" s="72">
        <f t="shared" si="80"/>
        <v>2.7787500000000005</v>
      </c>
      <c r="AA192" s="72">
        <f t="shared" si="80"/>
        <v>6.8799999999999981E-4</v>
      </c>
      <c r="AB192" s="72">
        <f t="shared" si="80"/>
        <v>9.4925000000000058E-5</v>
      </c>
      <c r="AC192" s="72">
        <f t="shared" si="80"/>
        <v>36.750000000000007</v>
      </c>
      <c r="AD192" s="72">
        <f t="shared" si="80"/>
        <v>1E-4</v>
      </c>
      <c r="AE192" s="72">
        <f t="shared" si="80"/>
        <v>2.1200000000000008E-3</v>
      </c>
      <c r="AF192" s="72">
        <f t="shared" si="80"/>
        <v>1.4850000000000002E-2</v>
      </c>
      <c r="AI192" s="48"/>
      <c r="AK192" s="7"/>
    </row>
    <row r="193" spans="1:37" ht="10.5" customHeight="1" x14ac:dyDescent="0.2">
      <c r="A193" s="77">
        <v>42227.74015208333</v>
      </c>
      <c r="B193" s="5">
        <v>2300</v>
      </c>
      <c r="C193" s="9">
        <f t="shared" si="70"/>
        <v>58622400.000000007</v>
      </c>
      <c r="D193" s="9">
        <f t="shared" si="71"/>
        <v>92.372629211249972</v>
      </c>
      <c r="E193" s="357">
        <f t="shared" si="67"/>
        <v>0.62537921124999996</v>
      </c>
      <c r="F193" s="14">
        <f t="shared" si="68"/>
        <v>0.28388171124999995</v>
      </c>
      <c r="G193" s="14">
        <f t="shared" si="79"/>
        <v>91.74724999999998</v>
      </c>
      <c r="H193" s="14">
        <v>1.5</v>
      </c>
      <c r="I193" s="72">
        <f t="shared" si="81"/>
        <v>0.22193749999999998</v>
      </c>
      <c r="J193" s="72">
        <f t="shared" si="80"/>
        <v>3.8223750000000007E-4</v>
      </c>
      <c r="K193" s="72">
        <f t="shared" si="80"/>
        <v>1.0650000000000002E-3</v>
      </c>
      <c r="L193" s="72">
        <f t="shared" si="80"/>
        <v>0.24467500000000009</v>
      </c>
      <c r="M193" s="72">
        <f t="shared" si="80"/>
        <v>1.3623625000000003E-4</v>
      </c>
      <c r="N193" s="72">
        <f t="shared" si="80"/>
        <v>4.3000000000000002E-5</v>
      </c>
      <c r="O193" s="72">
        <f t="shared" si="80"/>
        <v>45.506249999999966</v>
      </c>
      <c r="P193" s="72">
        <f t="shared" si="80"/>
        <v>1E-3</v>
      </c>
      <c r="Q193" s="72">
        <f t="shared" si="80"/>
        <v>9.5694999999999957E-5</v>
      </c>
      <c r="R193" s="72">
        <f t="shared" si="80"/>
        <v>2.7931249999999983E-3</v>
      </c>
      <c r="S193" s="72">
        <f t="shared" si="80"/>
        <v>0.11955999999999999</v>
      </c>
      <c r="T193" s="72">
        <f t="shared" si="80"/>
        <v>5.8612499999999962E-4</v>
      </c>
      <c r="U193" s="72">
        <f t="shared" si="80"/>
        <v>6.6953750000000021</v>
      </c>
      <c r="V193" s="72">
        <f t="shared" si="80"/>
        <v>1.182712499999999E-2</v>
      </c>
      <c r="W193" s="72">
        <f t="shared" si="80"/>
        <v>1.2E-4</v>
      </c>
      <c r="X193" s="72">
        <f t="shared" si="80"/>
        <v>1.8609999999999992E-3</v>
      </c>
      <c r="Y193" s="72">
        <f t="shared" si="80"/>
        <v>1.4412500000000007E-3</v>
      </c>
      <c r="Z193" s="72">
        <f t="shared" si="80"/>
        <v>2.7806250000000006</v>
      </c>
      <c r="AA193" s="72">
        <f t="shared" si="80"/>
        <v>6.8949999999999979E-4</v>
      </c>
      <c r="AB193" s="72">
        <f t="shared" si="80"/>
        <v>9.4417500000000063E-5</v>
      </c>
      <c r="AC193" s="72">
        <f t="shared" si="80"/>
        <v>36.765000000000008</v>
      </c>
      <c r="AD193" s="72">
        <f t="shared" si="80"/>
        <v>1E-4</v>
      </c>
      <c r="AE193" s="72">
        <f t="shared" si="80"/>
        <v>2.1270000000000009E-3</v>
      </c>
      <c r="AF193" s="72">
        <f t="shared" si="80"/>
        <v>1.4845000000000002E-2</v>
      </c>
      <c r="AI193" s="48"/>
      <c r="AK193" s="7"/>
    </row>
    <row r="194" spans="1:37" ht="10.5" customHeight="1" x14ac:dyDescent="0.2">
      <c r="A194" s="77">
        <v>42227.750574016201</v>
      </c>
      <c r="B194" s="5">
        <v>2260</v>
      </c>
      <c r="C194" s="9">
        <f t="shared" si="70"/>
        <v>57602880.000000007</v>
      </c>
      <c r="D194" s="9">
        <f t="shared" si="71"/>
        <v>92.420294284999983</v>
      </c>
      <c r="E194" s="357">
        <f t="shared" si="67"/>
        <v>0.63329428500000007</v>
      </c>
      <c r="F194" s="14">
        <f t="shared" si="68"/>
        <v>0.28322428500000008</v>
      </c>
      <c r="G194" s="14">
        <f t="shared" si="79"/>
        <v>91.786999999999978</v>
      </c>
      <c r="H194" s="14">
        <v>1.5</v>
      </c>
      <c r="I194" s="72">
        <f t="shared" si="81"/>
        <v>0.22774999999999998</v>
      </c>
      <c r="J194" s="72">
        <f t="shared" si="80"/>
        <v>3.9235000000000008E-4</v>
      </c>
      <c r="K194" s="72">
        <f t="shared" si="80"/>
        <v>1.0700000000000002E-3</v>
      </c>
      <c r="L194" s="72">
        <f t="shared" ref="L194:L257" si="82">L193+(L$262-L$182)*(1/80)</f>
        <v>0.24410000000000009</v>
      </c>
      <c r="M194" s="72">
        <f t="shared" ref="M194:M257" si="83">M193+(M$262-M$182)*(1/80)</f>
        <v>1.3498500000000004E-4</v>
      </c>
      <c r="N194" s="72">
        <f t="shared" ref="N194:N257" si="84">N193+(N$262-N$182)*(1/80)</f>
        <v>4.3000000000000002E-5</v>
      </c>
      <c r="O194" s="72">
        <f t="shared" ref="O194:O257" si="85">O193+(O$262-O$182)*(1/80)</f>
        <v>45.524999999999963</v>
      </c>
      <c r="P194" s="72">
        <f t="shared" ref="P194:P257" si="86">P193+(P$262-P$182)*(1/80)</f>
        <v>1E-3</v>
      </c>
      <c r="Q194" s="72">
        <f t="shared" ref="Q194:Q257" si="87">Q193+(Q$262-Q$182)*(1/80)</f>
        <v>9.6539999999999953E-5</v>
      </c>
      <c r="R194" s="72">
        <f t="shared" ref="R194:R257" si="88">R193+(R$262-R$182)*(1/80)</f>
        <v>2.8024999999999981E-3</v>
      </c>
      <c r="S194" s="72">
        <f t="shared" ref="S194:S257" si="89">S193+(S$262-S$182)*(1/80)</f>
        <v>0.12231999999999998</v>
      </c>
      <c r="T194" s="72">
        <f t="shared" ref="T194:T257" si="90">T193+(T$262-T$182)*(1/80)</f>
        <v>5.7849999999999959E-4</v>
      </c>
      <c r="U194" s="72">
        <f t="shared" ref="U194:U257" si="91">U193+(U$262-U$182)*(1/80)</f>
        <v>6.6995000000000022</v>
      </c>
      <c r="V194" s="72">
        <f t="shared" ref="V194:V257" si="92">V193+(V$262-V$182)*(1/80)</f>
        <v>1.172049999999999E-2</v>
      </c>
      <c r="W194" s="72">
        <f t="shared" ref="W194:W257" si="93">W193+(W$262-W$182)*(1/80)</f>
        <v>1.2E-4</v>
      </c>
      <c r="X194" s="72">
        <f t="shared" ref="X194:X257" si="94">X193+(X$262-X$182)*(1/80)</f>
        <v>1.8619999999999991E-3</v>
      </c>
      <c r="Y194" s="72">
        <f t="shared" ref="Y194:Y257" si="95">Y193+(Y$262-Y$182)*(1/80)</f>
        <v>1.4450000000000008E-3</v>
      </c>
      <c r="Z194" s="72">
        <f t="shared" ref="Z194:Z257" si="96">Z193+(Z$262-Z$182)*(1/80)</f>
        <v>2.7825000000000006</v>
      </c>
      <c r="AA194" s="72">
        <f t="shared" ref="AA194:AA257" si="97">AA193+(AA$262-AA$182)*(1/80)</f>
        <v>6.9099999999999977E-4</v>
      </c>
      <c r="AB194" s="72">
        <f t="shared" ref="AB194:AB257" si="98">AB193+(AB$262-AB$182)*(1/80)</f>
        <v>9.3910000000000068E-5</v>
      </c>
      <c r="AC194" s="72">
        <f t="shared" ref="AC194:AC257" si="99">AC193+(AC$262-AC$182)*(1/80)</f>
        <v>36.780000000000008</v>
      </c>
      <c r="AD194" s="72">
        <f t="shared" ref="AD194:AD257" si="100">AD193+(AD$262-AD$182)*(1/80)</f>
        <v>1E-4</v>
      </c>
      <c r="AE194" s="72">
        <f t="shared" ref="AE194:AE257" si="101">AE193+(AE$262-AE$182)*(1/80)</f>
        <v>2.1340000000000009E-3</v>
      </c>
      <c r="AF194" s="72">
        <f t="shared" ref="AF194:AF257" si="102">AF193+(AF$262-AF$182)*(1/80)</f>
        <v>1.4840000000000002E-2</v>
      </c>
      <c r="AI194" s="48"/>
      <c r="AK194" s="7"/>
    </row>
    <row r="195" spans="1:37" ht="10.5" customHeight="1" x14ac:dyDescent="0.2">
      <c r="A195" s="77">
        <v>42227.760995949073</v>
      </c>
      <c r="B195" s="5">
        <v>2250</v>
      </c>
      <c r="C195" s="9">
        <f t="shared" si="70"/>
        <v>57348000.000000007</v>
      </c>
      <c r="D195" s="9">
        <f t="shared" si="71"/>
        <v>92.467959358749965</v>
      </c>
      <c r="E195" s="357">
        <f t="shared" si="67"/>
        <v>0.64120935874999996</v>
      </c>
      <c r="F195" s="14">
        <f t="shared" si="68"/>
        <v>0.28256685874999998</v>
      </c>
      <c r="G195" s="14">
        <f t="shared" si="79"/>
        <v>91.826749999999976</v>
      </c>
      <c r="H195" s="14">
        <v>1.5</v>
      </c>
      <c r="I195" s="72">
        <f t="shared" si="81"/>
        <v>0.23356249999999998</v>
      </c>
      <c r="J195" s="72">
        <f t="shared" ref="J195:J258" si="103">J194+(J$262-J$182)*(1/80)</f>
        <v>4.0246250000000009E-4</v>
      </c>
      <c r="K195" s="72">
        <f t="shared" ref="K195:K258" si="104">K194+(K$262-K$182)*(1/80)</f>
        <v>1.0750000000000002E-3</v>
      </c>
      <c r="L195" s="72">
        <f t="shared" si="82"/>
        <v>0.2435250000000001</v>
      </c>
      <c r="M195" s="72">
        <f t="shared" si="83"/>
        <v>1.3373375000000004E-4</v>
      </c>
      <c r="N195" s="72">
        <f t="shared" si="84"/>
        <v>4.3000000000000002E-5</v>
      </c>
      <c r="O195" s="72">
        <f t="shared" si="85"/>
        <v>45.54374999999996</v>
      </c>
      <c r="P195" s="72">
        <f t="shared" si="86"/>
        <v>1E-3</v>
      </c>
      <c r="Q195" s="72">
        <f t="shared" si="87"/>
        <v>9.7384999999999949E-5</v>
      </c>
      <c r="R195" s="72">
        <f t="shared" si="88"/>
        <v>2.811874999999998E-3</v>
      </c>
      <c r="S195" s="72">
        <f t="shared" si="89"/>
        <v>0.12508</v>
      </c>
      <c r="T195" s="72">
        <f t="shared" si="90"/>
        <v>5.7087499999999955E-4</v>
      </c>
      <c r="U195" s="72">
        <f t="shared" si="91"/>
        <v>6.7036250000000024</v>
      </c>
      <c r="V195" s="72">
        <f t="shared" si="92"/>
        <v>1.1613874999999989E-2</v>
      </c>
      <c r="W195" s="72">
        <f t="shared" si="93"/>
        <v>1.2E-4</v>
      </c>
      <c r="X195" s="72">
        <f t="shared" si="94"/>
        <v>1.862999999999999E-3</v>
      </c>
      <c r="Y195" s="72">
        <f t="shared" si="95"/>
        <v>1.4487500000000008E-3</v>
      </c>
      <c r="Z195" s="72">
        <f t="shared" si="96"/>
        <v>2.7843750000000007</v>
      </c>
      <c r="AA195" s="72">
        <f t="shared" si="97"/>
        <v>6.9249999999999976E-4</v>
      </c>
      <c r="AB195" s="72">
        <f t="shared" si="98"/>
        <v>9.3402500000000073E-5</v>
      </c>
      <c r="AC195" s="72">
        <f t="shared" si="99"/>
        <v>36.795000000000009</v>
      </c>
      <c r="AD195" s="72">
        <f t="shared" si="100"/>
        <v>1E-4</v>
      </c>
      <c r="AE195" s="72">
        <f t="shared" si="101"/>
        <v>2.141000000000001E-3</v>
      </c>
      <c r="AF195" s="72">
        <f t="shared" si="102"/>
        <v>1.4835000000000003E-2</v>
      </c>
      <c r="AI195" s="48"/>
      <c r="AK195" s="7"/>
    </row>
    <row r="196" spans="1:37" ht="10.5" customHeight="1" x14ac:dyDescent="0.2">
      <c r="A196" s="77">
        <v>42227.771417881944</v>
      </c>
      <c r="B196" s="5">
        <v>2300</v>
      </c>
      <c r="C196" s="9">
        <f t="shared" si="70"/>
        <v>58622400.000000007</v>
      </c>
      <c r="D196" s="9">
        <f t="shared" si="71"/>
        <v>92.51562443249999</v>
      </c>
      <c r="E196" s="357">
        <f t="shared" ref="E196:E259" si="105">SUM(I196:N196,P196:T196,V196:Y196,AA196:AB196,AD196:AF196)</f>
        <v>0.64912443250000007</v>
      </c>
      <c r="F196" s="14">
        <f t="shared" si="68"/>
        <v>0.28190943250000006</v>
      </c>
      <c r="G196" s="14">
        <f t="shared" si="79"/>
        <v>91.866499999999974</v>
      </c>
      <c r="H196" s="14">
        <v>1.5</v>
      </c>
      <c r="I196" s="72">
        <f t="shared" si="81"/>
        <v>0.23937499999999998</v>
      </c>
      <c r="J196" s="72">
        <f t="shared" si="103"/>
        <v>4.1257500000000009E-4</v>
      </c>
      <c r="K196" s="72">
        <f t="shared" si="104"/>
        <v>1.0800000000000002E-3</v>
      </c>
      <c r="L196" s="72">
        <f t="shared" si="82"/>
        <v>0.24295000000000011</v>
      </c>
      <c r="M196" s="72">
        <f t="shared" si="83"/>
        <v>1.3248250000000004E-4</v>
      </c>
      <c r="N196" s="72">
        <f t="shared" si="84"/>
        <v>4.3000000000000002E-5</v>
      </c>
      <c r="O196" s="72">
        <f t="shared" si="85"/>
        <v>45.562499999999957</v>
      </c>
      <c r="P196" s="72">
        <f t="shared" si="86"/>
        <v>1E-3</v>
      </c>
      <c r="Q196" s="72">
        <f t="shared" si="87"/>
        <v>9.8229999999999946E-5</v>
      </c>
      <c r="R196" s="72">
        <f t="shared" si="88"/>
        <v>2.8212499999999978E-3</v>
      </c>
      <c r="S196" s="72">
        <f t="shared" si="89"/>
        <v>0.12784000000000001</v>
      </c>
      <c r="T196" s="72">
        <f t="shared" si="90"/>
        <v>5.6324999999999951E-4</v>
      </c>
      <c r="U196" s="72">
        <f t="shared" si="91"/>
        <v>6.7077500000000025</v>
      </c>
      <c r="V196" s="72">
        <f t="shared" si="92"/>
        <v>1.1507249999999988E-2</v>
      </c>
      <c r="W196" s="72">
        <f t="shared" si="93"/>
        <v>1.2E-4</v>
      </c>
      <c r="X196" s="72">
        <f t="shared" si="94"/>
        <v>1.8639999999999989E-3</v>
      </c>
      <c r="Y196" s="72">
        <f t="shared" si="95"/>
        <v>1.4525000000000009E-3</v>
      </c>
      <c r="Z196" s="72">
        <f t="shared" si="96"/>
        <v>2.7862500000000008</v>
      </c>
      <c r="AA196" s="72">
        <f t="shared" si="97"/>
        <v>6.9399999999999974E-4</v>
      </c>
      <c r="AB196" s="72">
        <f t="shared" si="98"/>
        <v>9.2895000000000079E-5</v>
      </c>
      <c r="AC196" s="72">
        <f t="shared" si="99"/>
        <v>36.810000000000009</v>
      </c>
      <c r="AD196" s="72">
        <f t="shared" si="100"/>
        <v>1E-4</v>
      </c>
      <c r="AE196" s="72">
        <f t="shared" si="101"/>
        <v>2.148000000000001E-3</v>
      </c>
      <c r="AF196" s="72">
        <f t="shared" si="102"/>
        <v>1.4830000000000003E-2</v>
      </c>
      <c r="AI196" s="48"/>
      <c r="AK196" s="7"/>
    </row>
    <row r="197" spans="1:37" ht="10.5" customHeight="1" x14ac:dyDescent="0.2">
      <c r="A197" s="77">
        <v>42227.781839814816</v>
      </c>
      <c r="B197" s="5">
        <v>2330</v>
      </c>
      <c r="C197" s="9">
        <f t="shared" si="70"/>
        <v>59387040.000000007</v>
      </c>
      <c r="D197" s="9">
        <f t="shared" si="71"/>
        <v>92.563289506249973</v>
      </c>
      <c r="E197" s="357">
        <f t="shared" si="105"/>
        <v>0.65703950624999996</v>
      </c>
      <c r="F197" s="14">
        <f t="shared" si="68"/>
        <v>0.28125200624999991</v>
      </c>
      <c r="G197" s="14">
        <f t="shared" si="79"/>
        <v>91.906249999999972</v>
      </c>
      <c r="H197" s="14">
        <v>1.5</v>
      </c>
      <c r="I197" s="72">
        <f t="shared" si="81"/>
        <v>0.24518749999999997</v>
      </c>
      <c r="J197" s="72">
        <f t="shared" si="103"/>
        <v>4.226875000000001E-4</v>
      </c>
      <c r="K197" s="72">
        <f t="shared" si="104"/>
        <v>1.0850000000000002E-3</v>
      </c>
      <c r="L197" s="72">
        <f t="shared" si="82"/>
        <v>0.24237500000000012</v>
      </c>
      <c r="M197" s="72">
        <f t="shared" si="83"/>
        <v>1.3123125000000005E-4</v>
      </c>
      <c r="N197" s="72">
        <f t="shared" si="84"/>
        <v>4.3000000000000002E-5</v>
      </c>
      <c r="O197" s="72">
        <f t="shared" si="85"/>
        <v>45.581249999999955</v>
      </c>
      <c r="P197" s="72">
        <f t="shared" si="86"/>
        <v>1E-3</v>
      </c>
      <c r="Q197" s="72">
        <f t="shared" si="87"/>
        <v>9.9074999999999942E-5</v>
      </c>
      <c r="R197" s="72">
        <f t="shared" si="88"/>
        <v>2.8306249999999976E-3</v>
      </c>
      <c r="S197" s="72">
        <f t="shared" si="89"/>
        <v>0.13060000000000002</v>
      </c>
      <c r="T197" s="72">
        <f t="shared" si="90"/>
        <v>5.5562499999999948E-4</v>
      </c>
      <c r="U197" s="72">
        <f t="shared" si="91"/>
        <v>6.7118750000000027</v>
      </c>
      <c r="V197" s="72">
        <f t="shared" si="92"/>
        <v>1.1400624999999987E-2</v>
      </c>
      <c r="W197" s="72">
        <f t="shared" si="93"/>
        <v>1.2E-4</v>
      </c>
      <c r="X197" s="72">
        <f t="shared" si="94"/>
        <v>1.8649999999999988E-3</v>
      </c>
      <c r="Y197" s="72">
        <f t="shared" si="95"/>
        <v>1.4562500000000009E-3</v>
      </c>
      <c r="Z197" s="72">
        <f t="shared" si="96"/>
        <v>2.7881250000000009</v>
      </c>
      <c r="AA197" s="72">
        <f t="shared" si="97"/>
        <v>6.9549999999999972E-4</v>
      </c>
      <c r="AB197" s="72">
        <f t="shared" si="98"/>
        <v>9.2387500000000084E-5</v>
      </c>
      <c r="AC197" s="72">
        <f t="shared" si="99"/>
        <v>36.82500000000001</v>
      </c>
      <c r="AD197" s="72">
        <f t="shared" si="100"/>
        <v>1E-4</v>
      </c>
      <c r="AE197" s="72">
        <f t="shared" si="101"/>
        <v>2.1550000000000011E-3</v>
      </c>
      <c r="AF197" s="72">
        <f t="shared" si="102"/>
        <v>1.4825000000000003E-2</v>
      </c>
      <c r="AI197" s="48"/>
      <c r="AK197" s="7"/>
    </row>
    <row r="198" spans="1:37" ht="10.5" customHeight="1" x14ac:dyDescent="0.2">
      <c r="A198" s="77">
        <v>42227.792261747687</v>
      </c>
      <c r="B198" s="5">
        <v>2230</v>
      </c>
      <c r="C198" s="9">
        <f t="shared" si="70"/>
        <v>56838240.000000007</v>
      </c>
      <c r="D198" s="9">
        <f t="shared" si="71"/>
        <v>92.610954579999969</v>
      </c>
      <c r="E198" s="357">
        <f t="shared" si="105"/>
        <v>0.66495458000000018</v>
      </c>
      <c r="F198" s="14">
        <f t="shared" si="68"/>
        <v>0.28059458000000015</v>
      </c>
      <c r="G198" s="14">
        <f t="shared" si="79"/>
        <v>91.94599999999997</v>
      </c>
      <c r="H198" s="14">
        <v>1.5</v>
      </c>
      <c r="I198" s="72">
        <f t="shared" si="81"/>
        <v>0.251</v>
      </c>
      <c r="J198" s="72">
        <f t="shared" si="103"/>
        <v>4.3280000000000011E-4</v>
      </c>
      <c r="K198" s="72">
        <f t="shared" si="104"/>
        <v>1.0900000000000003E-3</v>
      </c>
      <c r="L198" s="72">
        <f t="shared" si="82"/>
        <v>0.24180000000000013</v>
      </c>
      <c r="M198" s="72">
        <f t="shared" si="83"/>
        <v>1.2998000000000005E-4</v>
      </c>
      <c r="N198" s="72">
        <f t="shared" si="84"/>
        <v>4.3000000000000002E-5</v>
      </c>
      <c r="O198" s="72">
        <f t="shared" si="85"/>
        <v>45.599999999999952</v>
      </c>
      <c r="P198" s="72">
        <f t="shared" si="86"/>
        <v>1E-3</v>
      </c>
      <c r="Q198" s="72">
        <f t="shared" si="87"/>
        <v>9.9919999999999938E-5</v>
      </c>
      <c r="R198" s="72">
        <f t="shared" si="88"/>
        <v>2.8399999999999975E-3</v>
      </c>
      <c r="S198" s="72">
        <f t="shared" si="89"/>
        <v>0.13336000000000003</v>
      </c>
      <c r="T198" s="72">
        <f t="shared" si="90"/>
        <v>5.4799999999999944E-4</v>
      </c>
      <c r="U198" s="72">
        <f t="shared" si="91"/>
        <v>6.7160000000000029</v>
      </c>
      <c r="V198" s="72">
        <f t="shared" si="92"/>
        <v>1.1293999999999986E-2</v>
      </c>
      <c r="W198" s="72">
        <f t="shared" si="93"/>
        <v>1.2E-4</v>
      </c>
      <c r="X198" s="72">
        <f t="shared" si="94"/>
        <v>1.8659999999999987E-3</v>
      </c>
      <c r="Y198" s="72">
        <f t="shared" si="95"/>
        <v>1.460000000000001E-3</v>
      </c>
      <c r="Z198" s="72">
        <f t="shared" si="96"/>
        <v>2.7900000000000009</v>
      </c>
      <c r="AA198" s="72">
        <f t="shared" si="97"/>
        <v>6.969999999999997E-4</v>
      </c>
      <c r="AB198" s="72">
        <f t="shared" si="98"/>
        <v>9.1880000000000089E-5</v>
      </c>
      <c r="AC198" s="72">
        <f t="shared" si="99"/>
        <v>36.840000000000011</v>
      </c>
      <c r="AD198" s="72">
        <f t="shared" si="100"/>
        <v>1E-4</v>
      </c>
      <c r="AE198" s="72">
        <f t="shared" si="101"/>
        <v>2.1620000000000012E-3</v>
      </c>
      <c r="AF198" s="72">
        <f t="shared" si="102"/>
        <v>1.4820000000000003E-2</v>
      </c>
      <c r="AI198" s="48"/>
      <c r="AK198" s="7"/>
    </row>
    <row r="199" spans="1:37" ht="10.5" customHeight="1" x14ac:dyDescent="0.2">
      <c r="A199" s="77">
        <v>42227.802083333336</v>
      </c>
      <c r="B199" s="5">
        <v>2330</v>
      </c>
      <c r="C199" s="9">
        <f t="shared" si="70"/>
        <v>59387040.000000007</v>
      </c>
      <c r="D199" s="9">
        <f t="shared" si="71"/>
        <v>92.658619653749952</v>
      </c>
      <c r="E199" s="357">
        <f t="shared" si="105"/>
        <v>0.67286965375000019</v>
      </c>
      <c r="F199" s="14">
        <f t="shared" si="68"/>
        <v>0.27993715375000017</v>
      </c>
      <c r="G199" s="14">
        <f t="shared" si="79"/>
        <v>91.985749999999967</v>
      </c>
      <c r="H199" s="14">
        <v>1.5</v>
      </c>
      <c r="I199" s="72">
        <f t="shared" si="81"/>
        <v>0.2568125</v>
      </c>
      <c r="J199" s="72">
        <f t="shared" si="103"/>
        <v>4.4291250000000012E-4</v>
      </c>
      <c r="K199" s="72">
        <f t="shared" si="104"/>
        <v>1.0950000000000003E-3</v>
      </c>
      <c r="L199" s="72">
        <f t="shared" si="82"/>
        <v>0.24122500000000013</v>
      </c>
      <c r="M199" s="72">
        <f t="shared" si="83"/>
        <v>1.2872875000000006E-4</v>
      </c>
      <c r="N199" s="72">
        <f t="shared" si="84"/>
        <v>4.3000000000000002E-5</v>
      </c>
      <c r="O199" s="72">
        <f t="shared" si="85"/>
        <v>45.618749999999949</v>
      </c>
      <c r="P199" s="72">
        <f t="shared" si="86"/>
        <v>1E-3</v>
      </c>
      <c r="Q199" s="72">
        <f t="shared" si="87"/>
        <v>1.0076499999999993E-4</v>
      </c>
      <c r="R199" s="72">
        <f t="shared" si="88"/>
        <v>2.8493749999999973E-3</v>
      </c>
      <c r="S199" s="72">
        <f t="shared" si="89"/>
        <v>0.13612000000000005</v>
      </c>
      <c r="T199" s="72">
        <f t="shared" si="90"/>
        <v>5.4037499999999941E-4</v>
      </c>
      <c r="U199" s="72">
        <f t="shared" si="91"/>
        <v>6.720125000000003</v>
      </c>
      <c r="V199" s="72">
        <f t="shared" si="92"/>
        <v>1.1187374999999986E-2</v>
      </c>
      <c r="W199" s="72">
        <f t="shared" si="93"/>
        <v>1.2E-4</v>
      </c>
      <c r="X199" s="72">
        <f t="shared" si="94"/>
        <v>1.8669999999999987E-3</v>
      </c>
      <c r="Y199" s="72">
        <f t="shared" si="95"/>
        <v>1.4637500000000011E-3</v>
      </c>
      <c r="Z199" s="72">
        <f t="shared" si="96"/>
        <v>2.791875000000001</v>
      </c>
      <c r="AA199" s="72">
        <f t="shared" si="97"/>
        <v>6.9849999999999969E-4</v>
      </c>
      <c r="AB199" s="72">
        <f t="shared" si="98"/>
        <v>9.1372500000000095E-5</v>
      </c>
      <c r="AC199" s="72">
        <f t="shared" si="99"/>
        <v>36.855000000000011</v>
      </c>
      <c r="AD199" s="72">
        <f t="shared" si="100"/>
        <v>1E-4</v>
      </c>
      <c r="AE199" s="72">
        <f t="shared" si="101"/>
        <v>2.1690000000000012E-3</v>
      </c>
      <c r="AF199" s="72">
        <f t="shared" si="102"/>
        <v>1.4815000000000004E-2</v>
      </c>
      <c r="AI199" s="48"/>
      <c r="AK199" s="7"/>
    </row>
    <row r="200" spans="1:37" ht="10.5" customHeight="1" x14ac:dyDescent="0.2">
      <c r="A200" s="77">
        <v>42227.8125</v>
      </c>
      <c r="B200" s="5">
        <v>2360</v>
      </c>
      <c r="C200" s="9">
        <f t="shared" si="70"/>
        <v>60151680</v>
      </c>
      <c r="D200" s="9">
        <f t="shared" si="71"/>
        <v>92.706284727499963</v>
      </c>
      <c r="E200" s="357">
        <f t="shared" si="105"/>
        <v>0.68078472750000008</v>
      </c>
      <c r="F200" s="14">
        <f t="shared" si="68"/>
        <v>0.27927972750000002</v>
      </c>
      <c r="G200" s="14">
        <f t="shared" si="79"/>
        <v>92.025499999999965</v>
      </c>
      <c r="H200" s="14">
        <v>1.5</v>
      </c>
      <c r="I200" s="72">
        <f t="shared" si="81"/>
        <v>0.262625</v>
      </c>
      <c r="J200" s="72">
        <f t="shared" si="103"/>
        <v>4.5302500000000013E-4</v>
      </c>
      <c r="K200" s="72">
        <f t="shared" si="104"/>
        <v>1.1000000000000003E-3</v>
      </c>
      <c r="L200" s="72">
        <f t="shared" si="82"/>
        <v>0.24065000000000014</v>
      </c>
      <c r="M200" s="72">
        <f t="shared" si="83"/>
        <v>1.2747750000000006E-4</v>
      </c>
      <c r="N200" s="72">
        <f t="shared" si="84"/>
        <v>4.3000000000000002E-5</v>
      </c>
      <c r="O200" s="72">
        <f t="shared" si="85"/>
        <v>45.637499999999946</v>
      </c>
      <c r="P200" s="72">
        <f t="shared" si="86"/>
        <v>1E-3</v>
      </c>
      <c r="Q200" s="72">
        <f t="shared" si="87"/>
        <v>1.0160999999999993E-4</v>
      </c>
      <c r="R200" s="72">
        <f t="shared" si="88"/>
        <v>2.8587499999999971E-3</v>
      </c>
      <c r="S200" s="72">
        <f t="shared" si="89"/>
        <v>0.13888000000000006</v>
      </c>
      <c r="T200" s="72">
        <f t="shared" si="90"/>
        <v>5.3274999999999937E-4</v>
      </c>
      <c r="U200" s="72">
        <f t="shared" si="91"/>
        <v>6.7242500000000032</v>
      </c>
      <c r="V200" s="72">
        <f t="shared" si="92"/>
        <v>1.1080749999999985E-2</v>
      </c>
      <c r="W200" s="72">
        <f t="shared" si="93"/>
        <v>1.2E-4</v>
      </c>
      <c r="X200" s="72">
        <f t="shared" si="94"/>
        <v>1.8679999999999986E-3</v>
      </c>
      <c r="Y200" s="72">
        <f t="shared" si="95"/>
        <v>1.4675000000000011E-3</v>
      </c>
      <c r="Z200" s="72">
        <f t="shared" si="96"/>
        <v>2.7937500000000011</v>
      </c>
      <c r="AA200" s="72">
        <f t="shared" si="97"/>
        <v>6.9999999999999967E-4</v>
      </c>
      <c r="AB200" s="72">
        <f t="shared" si="98"/>
        <v>9.08650000000001E-5</v>
      </c>
      <c r="AC200" s="72">
        <f t="shared" si="99"/>
        <v>36.870000000000012</v>
      </c>
      <c r="AD200" s="72">
        <f t="shared" si="100"/>
        <v>1E-4</v>
      </c>
      <c r="AE200" s="72">
        <f t="shared" si="101"/>
        <v>2.1760000000000013E-3</v>
      </c>
      <c r="AF200" s="72">
        <f t="shared" si="102"/>
        <v>1.4810000000000004E-2</v>
      </c>
      <c r="AI200" s="48"/>
      <c r="AK200" s="7"/>
    </row>
    <row r="201" spans="1:37" ht="10.5" customHeight="1" x14ac:dyDescent="0.2">
      <c r="A201" s="77">
        <v>42227.822916666664</v>
      </c>
      <c r="B201" s="5">
        <v>2360</v>
      </c>
      <c r="C201" s="9">
        <f t="shared" si="70"/>
        <v>60151680</v>
      </c>
      <c r="D201" s="9">
        <f t="shared" si="71"/>
        <v>92.753949801249945</v>
      </c>
      <c r="E201" s="357">
        <f t="shared" si="105"/>
        <v>0.6886998012500003</v>
      </c>
      <c r="F201" s="14">
        <f t="shared" si="68"/>
        <v>0.2786223012500002</v>
      </c>
      <c r="G201" s="14">
        <f t="shared" si="79"/>
        <v>92.065249999999963</v>
      </c>
      <c r="H201" s="14">
        <v>1.5</v>
      </c>
      <c r="I201" s="72">
        <f t="shared" si="81"/>
        <v>0.2684375</v>
      </c>
      <c r="J201" s="72">
        <f t="shared" si="103"/>
        <v>4.6313750000000014E-4</v>
      </c>
      <c r="K201" s="72">
        <f t="shared" si="104"/>
        <v>1.1050000000000003E-3</v>
      </c>
      <c r="L201" s="72">
        <f t="shared" si="82"/>
        <v>0.24007500000000015</v>
      </c>
      <c r="M201" s="72">
        <f t="shared" si="83"/>
        <v>1.2622625000000007E-4</v>
      </c>
      <c r="N201" s="72">
        <f t="shared" si="84"/>
        <v>4.3000000000000002E-5</v>
      </c>
      <c r="O201" s="72">
        <f t="shared" si="85"/>
        <v>45.656249999999943</v>
      </c>
      <c r="P201" s="72">
        <f t="shared" si="86"/>
        <v>1E-3</v>
      </c>
      <c r="Q201" s="72">
        <f t="shared" si="87"/>
        <v>1.0245499999999993E-4</v>
      </c>
      <c r="R201" s="72">
        <f t="shared" si="88"/>
        <v>2.868124999999997E-3</v>
      </c>
      <c r="S201" s="72">
        <f t="shared" si="89"/>
        <v>0.14164000000000007</v>
      </c>
      <c r="T201" s="72">
        <f t="shared" si="90"/>
        <v>5.2512499999999933E-4</v>
      </c>
      <c r="U201" s="72">
        <f t="shared" si="91"/>
        <v>6.7283750000000033</v>
      </c>
      <c r="V201" s="72">
        <f t="shared" si="92"/>
        <v>1.0974124999999984E-2</v>
      </c>
      <c r="W201" s="72">
        <f t="shared" si="93"/>
        <v>1.2E-4</v>
      </c>
      <c r="X201" s="72">
        <f t="shared" si="94"/>
        <v>1.8689999999999985E-3</v>
      </c>
      <c r="Y201" s="72">
        <f t="shared" si="95"/>
        <v>1.4712500000000012E-3</v>
      </c>
      <c r="Z201" s="72">
        <f t="shared" si="96"/>
        <v>2.7956250000000011</v>
      </c>
      <c r="AA201" s="72">
        <f t="shared" si="97"/>
        <v>7.0149999999999965E-4</v>
      </c>
      <c r="AB201" s="72">
        <f t="shared" si="98"/>
        <v>9.0357500000000105E-5</v>
      </c>
      <c r="AC201" s="72">
        <f t="shared" si="99"/>
        <v>36.885000000000012</v>
      </c>
      <c r="AD201" s="72">
        <f t="shared" si="100"/>
        <v>1E-4</v>
      </c>
      <c r="AE201" s="72">
        <f t="shared" si="101"/>
        <v>2.1830000000000013E-3</v>
      </c>
      <c r="AF201" s="72">
        <f t="shared" si="102"/>
        <v>1.4805000000000004E-2</v>
      </c>
      <c r="AI201" s="48"/>
      <c r="AK201" s="7"/>
    </row>
    <row r="202" spans="1:37" ht="10.5" customHeight="1" x14ac:dyDescent="0.2">
      <c r="A202" s="77">
        <v>42227.833333333336</v>
      </c>
      <c r="B202" s="5">
        <v>2330</v>
      </c>
      <c r="C202" s="9">
        <f t="shared" si="70"/>
        <v>59387040.000000007</v>
      </c>
      <c r="D202" s="9">
        <f t="shared" si="71"/>
        <v>92.801614874999956</v>
      </c>
      <c r="E202" s="357">
        <f t="shared" si="105"/>
        <v>0.69661487500000019</v>
      </c>
      <c r="F202" s="14">
        <f t="shared" si="68"/>
        <v>0.27796487500000011</v>
      </c>
      <c r="G202" s="14">
        <f t="shared" si="79"/>
        <v>92.104999999999961</v>
      </c>
      <c r="H202" s="14">
        <v>1.5</v>
      </c>
      <c r="I202" s="72">
        <f t="shared" si="81"/>
        <v>0.27424999999999999</v>
      </c>
      <c r="J202" s="72">
        <f t="shared" si="103"/>
        <v>4.7325000000000015E-4</v>
      </c>
      <c r="K202" s="72">
        <f t="shared" si="104"/>
        <v>1.1100000000000003E-3</v>
      </c>
      <c r="L202" s="72">
        <f t="shared" si="82"/>
        <v>0.23950000000000016</v>
      </c>
      <c r="M202" s="72">
        <f t="shared" si="83"/>
        <v>1.2497500000000007E-4</v>
      </c>
      <c r="N202" s="72">
        <f t="shared" si="84"/>
        <v>4.3000000000000002E-5</v>
      </c>
      <c r="O202" s="72">
        <f t="shared" si="85"/>
        <v>45.67499999999994</v>
      </c>
      <c r="P202" s="72">
        <f t="shared" si="86"/>
        <v>1E-3</v>
      </c>
      <c r="Q202" s="72">
        <f t="shared" si="87"/>
        <v>1.0329999999999992E-4</v>
      </c>
      <c r="R202" s="72">
        <f t="shared" si="88"/>
        <v>2.8774999999999968E-3</v>
      </c>
      <c r="S202" s="72">
        <f t="shared" si="89"/>
        <v>0.14440000000000008</v>
      </c>
      <c r="T202" s="72">
        <f t="shared" si="90"/>
        <v>5.174999999999993E-4</v>
      </c>
      <c r="U202" s="72">
        <f t="shared" si="91"/>
        <v>6.7325000000000035</v>
      </c>
      <c r="V202" s="72">
        <f t="shared" si="92"/>
        <v>1.0867499999999983E-2</v>
      </c>
      <c r="W202" s="72">
        <f t="shared" si="93"/>
        <v>1.2E-4</v>
      </c>
      <c r="X202" s="72">
        <f t="shared" si="94"/>
        <v>1.8699999999999984E-3</v>
      </c>
      <c r="Y202" s="72">
        <f t="shared" si="95"/>
        <v>1.4750000000000013E-3</v>
      </c>
      <c r="Z202" s="72">
        <f t="shared" si="96"/>
        <v>2.7975000000000012</v>
      </c>
      <c r="AA202" s="72">
        <f t="shared" si="97"/>
        <v>7.0299999999999963E-4</v>
      </c>
      <c r="AB202" s="72">
        <f t="shared" si="98"/>
        <v>8.985000000000011E-5</v>
      </c>
      <c r="AC202" s="72">
        <f t="shared" si="99"/>
        <v>36.900000000000013</v>
      </c>
      <c r="AD202" s="72">
        <f t="shared" si="100"/>
        <v>1E-4</v>
      </c>
      <c r="AE202" s="72">
        <f t="shared" si="101"/>
        <v>2.1900000000000014E-3</v>
      </c>
      <c r="AF202" s="72">
        <f t="shared" si="102"/>
        <v>1.4800000000000004E-2</v>
      </c>
      <c r="AI202" s="48"/>
      <c r="AK202" s="7"/>
    </row>
    <row r="203" spans="1:37" ht="10.5" customHeight="1" x14ac:dyDescent="0.2">
      <c r="A203" s="77">
        <v>42227.84375</v>
      </c>
      <c r="B203" s="5">
        <v>4050</v>
      </c>
      <c r="C203" s="9">
        <f t="shared" si="70"/>
        <v>103226400.00000003</v>
      </c>
      <c r="D203" s="9">
        <f t="shared" si="71"/>
        <v>92.849279948749952</v>
      </c>
      <c r="E203" s="357">
        <f t="shared" si="105"/>
        <v>0.70452994875000019</v>
      </c>
      <c r="F203" s="14">
        <f t="shared" ref="F203:F260" si="106">E203-I203-S203</f>
        <v>0.27730744875000013</v>
      </c>
      <c r="G203" s="14">
        <f t="shared" si="79"/>
        <v>92.144749999999959</v>
      </c>
      <c r="H203" s="14">
        <v>1.5</v>
      </c>
      <c r="I203" s="72">
        <f t="shared" si="81"/>
        <v>0.28006249999999999</v>
      </c>
      <c r="J203" s="72">
        <f t="shared" si="103"/>
        <v>4.8336250000000015E-4</v>
      </c>
      <c r="K203" s="72">
        <f t="shared" si="104"/>
        <v>1.1150000000000003E-3</v>
      </c>
      <c r="L203" s="72">
        <f t="shared" si="82"/>
        <v>0.23892500000000017</v>
      </c>
      <c r="M203" s="72">
        <f t="shared" si="83"/>
        <v>1.2372375000000007E-4</v>
      </c>
      <c r="N203" s="72">
        <f t="shared" si="84"/>
        <v>4.3000000000000002E-5</v>
      </c>
      <c r="O203" s="72">
        <f t="shared" si="85"/>
        <v>45.693749999999937</v>
      </c>
      <c r="P203" s="72">
        <f t="shared" si="86"/>
        <v>1E-3</v>
      </c>
      <c r="Q203" s="72">
        <f t="shared" si="87"/>
        <v>1.0414499999999992E-4</v>
      </c>
      <c r="R203" s="72">
        <f t="shared" si="88"/>
        <v>2.8868749999999966E-3</v>
      </c>
      <c r="S203" s="72">
        <f t="shared" si="89"/>
        <v>0.1471600000000001</v>
      </c>
      <c r="T203" s="72">
        <f t="shared" si="90"/>
        <v>5.0987499999999926E-4</v>
      </c>
      <c r="U203" s="72">
        <f t="shared" si="91"/>
        <v>6.7366250000000036</v>
      </c>
      <c r="V203" s="72">
        <f t="shared" si="92"/>
        <v>1.0760874999999982E-2</v>
      </c>
      <c r="W203" s="72">
        <f t="shared" si="93"/>
        <v>1.2E-4</v>
      </c>
      <c r="X203" s="72">
        <f t="shared" si="94"/>
        <v>1.8709999999999983E-3</v>
      </c>
      <c r="Y203" s="72">
        <f t="shared" si="95"/>
        <v>1.4787500000000013E-3</v>
      </c>
      <c r="Z203" s="72">
        <f t="shared" si="96"/>
        <v>2.7993750000000013</v>
      </c>
      <c r="AA203" s="72">
        <f t="shared" si="97"/>
        <v>7.0449999999999961E-4</v>
      </c>
      <c r="AB203" s="72">
        <f t="shared" si="98"/>
        <v>8.9342500000000116E-5</v>
      </c>
      <c r="AC203" s="72">
        <f t="shared" si="99"/>
        <v>36.915000000000013</v>
      </c>
      <c r="AD203" s="72">
        <f t="shared" si="100"/>
        <v>1E-4</v>
      </c>
      <c r="AE203" s="72">
        <f t="shared" si="101"/>
        <v>2.1970000000000015E-3</v>
      </c>
      <c r="AF203" s="72">
        <f t="shared" si="102"/>
        <v>1.4795000000000004E-2</v>
      </c>
      <c r="AI203" s="48"/>
      <c r="AK203" s="7"/>
    </row>
    <row r="204" spans="1:37" ht="10.5" customHeight="1" x14ac:dyDescent="0.2">
      <c r="A204" s="77">
        <v>42227.854166666664</v>
      </c>
      <c r="B204" s="5">
        <v>5430</v>
      </c>
      <c r="C204" s="9">
        <f t="shared" si="70"/>
        <v>138399840.00000003</v>
      </c>
      <c r="D204" s="9">
        <f t="shared" si="71"/>
        <v>92.896945022499978</v>
      </c>
      <c r="E204" s="357">
        <f t="shared" si="105"/>
        <v>0.7124450225000003</v>
      </c>
      <c r="F204" s="14">
        <f t="shared" si="106"/>
        <v>0.2766500225000002</v>
      </c>
      <c r="G204" s="14">
        <f t="shared" si="79"/>
        <v>92.184499999999957</v>
      </c>
      <c r="H204" s="14">
        <v>1.5</v>
      </c>
      <c r="I204" s="72">
        <f t="shared" si="81"/>
        <v>0.28587499999999999</v>
      </c>
      <c r="J204" s="72">
        <f t="shared" si="103"/>
        <v>4.9347500000000016E-4</v>
      </c>
      <c r="K204" s="72">
        <f t="shared" si="104"/>
        <v>1.1200000000000003E-3</v>
      </c>
      <c r="L204" s="72">
        <f t="shared" si="82"/>
        <v>0.23835000000000017</v>
      </c>
      <c r="M204" s="72">
        <f t="shared" si="83"/>
        <v>1.2247250000000008E-4</v>
      </c>
      <c r="N204" s="72">
        <f t="shared" si="84"/>
        <v>4.3000000000000002E-5</v>
      </c>
      <c r="O204" s="72">
        <f t="shared" si="85"/>
        <v>45.712499999999935</v>
      </c>
      <c r="P204" s="72">
        <f t="shared" si="86"/>
        <v>1E-3</v>
      </c>
      <c r="Q204" s="72">
        <f t="shared" si="87"/>
        <v>1.0498999999999991E-4</v>
      </c>
      <c r="R204" s="72">
        <f t="shared" si="88"/>
        <v>2.8962499999999965E-3</v>
      </c>
      <c r="S204" s="72">
        <f t="shared" si="89"/>
        <v>0.14992000000000011</v>
      </c>
      <c r="T204" s="72">
        <f t="shared" si="90"/>
        <v>5.0224999999999922E-4</v>
      </c>
      <c r="U204" s="72">
        <f t="shared" si="91"/>
        <v>6.7407500000000038</v>
      </c>
      <c r="V204" s="72">
        <f t="shared" si="92"/>
        <v>1.0654249999999981E-2</v>
      </c>
      <c r="W204" s="72">
        <f t="shared" si="93"/>
        <v>1.2E-4</v>
      </c>
      <c r="X204" s="72">
        <f t="shared" si="94"/>
        <v>1.8719999999999982E-3</v>
      </c>
      <c r="Y204" s="72">
        <f t="shared" si="95"/>
        <v>1.4825000000000014E-3</v>
      </c>
      <c r="Z204" s="72">
        <f t="shared" si="96"/>
        <v>2.8012500000000014</v>
      </c>
      <c r="AA204" s="72">
        <f t="shared" si="97"/>
        <v>7.059999999999996E-4</v>
      </c>
      <c r="AB204" s="72">
        <f t="shared" si="98"/>
        <v>8.8835000000000121E-5</v>
      </c>
      <c r="AC204" s="72">
        <f t="shared" si="99"/>
        <v>36.930000000000014</v>
      </c>
      <c r="AD204" s="72">
        <f t="shared" si="100"/>
        <v>1E-4</v>
      </c>
      <c r="AE204" s="72">
        <f t="shared" si="101"/>
        <v>2.2040000000000015E-3</v>
      </c>
      <c r="AF204" s="72">
        <f t="shared" si="102"/>
        <v>1.4790000000000005E-2</v>
      </c>
      <c r="AI204" s="48"/>
      <c r="AK204" s="7"/>
    </row>
    <row r="205" spans="1:37" ht="10.5" customHeight="1" x14ac:dyDescent="0.2">
      <c r="A205" s="77">
        <v>42227.864583333336</v>
      </c>
      <c r="B205" s="5">
        <v>5340</v>
      </c>
      <c r="C205" s="9">
        <f t="shared" si="70"/>
        <v>136105920</v>
      </c>
      <c r="D205" s="9">
        <f t="shared" si="71"/>
        <v>92.94461009624996</v>
      </c>
      <c r="E205" s="357">
        <f t="shared" si="105"/>
        <v>0.7203600962500003</v>
      </c>
      <c r="F205" s="14">
        <f t="shared" si="106"/>
        <v>0.27599259625000017</v>
      </c>
      <c r="G205" s="14">
        <f t="shared" si="79"/>
        <v>92.224249999999955</v>
      </c>
      <c r="H205" s="14">
        <v>1.5</v>
      </c>
      <c r="I205" s="72">
        <f t="shared" si="81"/>
        <v>0.29168749999999999</v>
      </c>
      <c r="J205" s="72">
        <f t="shared" si="103"/>
        <v>5.0358750000000017E-4</v>
      </c>
      <c r="K205" s="72">
        <f t="shared" si="104"/>
        <v>1.1250000000000003E-3</v>
      </c>
      <c r="L205" s="72">
        <f t="shared" si="82"/>
        <v>0.23777500000000018</v>
      </c>
      <c r="M205" s="72">
        <f t="shared" si="83"/>
        <v>1.2122125000000008E-4</v>
      </c>
      <c r="N205" s="72">
        <f t="shared" si="84"/>
        <v>4.3000000000000002E-5</v>
      </c>
      <c r="O205" s="72">
        <f t="shared" si="85"/>
        <v>45.731249999999932</v>
      </c>
      <c r="P205" s="72">
        <f t="shared" si="86"/>
        <v>1E-3</v>
      </c>
      <c r="Q205" s="72">
        <f t="shared" si="87"/>
        <v>1.0583499999999991E-4</v>
      </c>
      <c r="R205" s="72">
        <f t="shared" si="88"/>
        <v>2.9056249999999963E-3</v>
      </c>
      <c r="S205" s="72">
        <f t="shared" si="89"/>
        <v>0.15268000000000012</v>
      </c>
      <c r="T205" s="72">
        <f t="shared" si="90"/>
        <v>4.9462499999999919E-4</v>
      </c>
      <c r="U205" s="72">
        <f t="shared" si="91"/>
        <v>6.744875000000004</v>
      </c>
      <c r="V205" s="72">
        <f t="shared" si="92"/>
        <v>1.0547624999999981E-2</v>
      </c>
      <c r="W205" s="72">
        <f t="shared" si="93"/>
        <v>1.2E-4</v>
      </c>
      <c r="X205" s="72">
        <f t="shared" si="94"/>
        <v>1.8729999999999981E-3</v>
      </c>
      <c r="Y205" s="72">
        <f t="shared" si="95"/>
        <v>1.4862500000000015E-3</v>
      </c>
      <c r="Z205" s="72">
        <f t="shared" si="96"/>
        <v>2.8031250000000014</v>
      </c>
      <c r="AA205" s="72">
        <f t="shared" si="97"/>
        <v>7.0749999999999958E-4</v>
      </c>
      <c r="AB205" s="72">
        <f t="shared" si="98"/>
        <v>8.8327500000000126E-5</v>
      </c>
      <c r="AC205" s="72">
        <f t="shared" si="99"/>
        <v>36.945000000000014</v>
      </c>
      <c r="AD205" s="72">
        <f t="shared" si="100"/>
        <v>1E-4</v>
      </c>
      <c r="AE205" s="72">
        <f t="shared" si="101"/>
        <v>2.2110000000000016E-3</v>
      </c>
      <c r="AF205" s="72">
        <f t="shared" si="102"/>
        <v>1.4785000000000005E-2</v>
      </c>
      <c r="AI205" s="48"/>
      <c r="AK205" s="7"/>
    </row>
    <row r="206" spans="1:37" ht="10.5" customHeight="1" x14ac:dyDescent="0.2">
      <c r="A206" s="77">
        <v>42227.875</v>
      </c>
      <c r="B206" s="5">
        <v>4770</v>
      </c>
      <c r="C206" s="9">
        <f t="shared" si="70"/>
        <v>121577760.00000001</v>
      </c>
      <c r="D206" s="9">
        <f t="shared" si="71"/>
        <v>92.992275169999942</v>
      </c>
      <c r="E206" s="357">
        <f t="shared" si="105"/>
        <v>0.72827517000000042</v>
      </c>
      <c r="F206" s="14">
        <f t="shared" si="106"/>
        <v>0.2753351700000003</v>
      </c>
      <c r="G206" s="14">
        <f t="shared" si="79"/>
        <v>92.263999999999953</v>
      </c>
      <c r="H206" s="14">
        <v>1.5</v>
      </c>
      <c r="I206" s="72">
        <f t="shared" si="81"/>
        <v>0.29749999999999999</v>
      </c>
      <c r="J206" s="72">
        <f t="shared" si="103"/>
        <v>5.1370000000000018E-4</v>
      </c>
      <c r="K206" s="72">
        <f t="shared" si="104"/>
        <v>1.1300000000000004E-3</v>
      </c>
      <c r="L206" s="72">
        <f t="shared" si="82"/>
        <v>0.23720000000000019</v>
      </c>
      <c r="M206" s="72">
        <f t="shared" si="83"/>
        <v>1.1997000000000009E-4</v>
      </c>
      <c r="N206" s="72">
        <f t="shared" si="84"/>
        <v>4.3000000000000002E-5</v>
      </c>
      <c r="O206" s="72">
        <f t="shared" si="85"/>
        <v>45.749999999999929</v>
      </c>
      <c r="P206" s="72">
        <f t="shared" si="86"/>
        <v>1E-3</v>
      </c>
      <c r="Q206" s="72">
        <f t="shared" si="87"/>
        <v>1.0667999999999991E-4</v>
      </c>
      <c r="R206" s="72">
        <f t="shared" si="88"/>
        <v>2.9149999999999962E-3</v>
      </c>
      <c r="S206" s="72">
        <f t="shared" si="89"/>
        <v>0.15544000000000013</v>
      </c>
      <c r="T206" s="72">
        <f t="shared" si="90"/>
        <v>4.8699999999999921E-4</v>
      </c>
      <c r="U206" s="72">
        <f t="shared" si="91"/>
        <v>6.7490000000000041</v>
      </c>
      <c r="V206" s="72">
        <f t="shared" si="92"/>
        <v>1.044099999999998E-2</v>
      </c>
      <c r="W206" s="72">
        <f t="shared" si="93"/>
        <v>1.2E-4</v>
      </c>
      <c r="X206" s="72">
        <f t="shared" si="94"/>
        <v>1.8739999999999981E-3</v>
      </c>
      <c r="Y206" s="72">
        <f t="shared" si="95"/>
        <v>1.4900000000000015E-3</v>
      </c>
      <c r="Z206" s="72">
        <f t="shared" si="96"/>
        <v>2.8050000000000015</v>
      </c>
      <c r="AA206" s="72">
        <f t="shared" si="97"/>
        <v>7.0899999999999956E-4</v>
      </c>
      <c r="AB206" s="72">
        <f t="shared" si="98"/>
        <v>8.7820000000000132E-5</v>
      </c>
      <c r="AC206" s="72">
        <f t="shared" si="99"/>
        <v>36.960000000000015</v>
      </c>
      <c r="AD206" s="72">
        <f t="shared" si="100"/>
        <v>1E-4</v>
      </c>
      <c r="AE206" s="72">
        <f t="shared" si="101"/>
        <v>2.2180000000000017E-3</v>
      </c>
      <c r="AF206" s="72">
        <f t="shared" si="102"/>
        <v>1.4780000000000005E-2</v>
      </c>
      <c r="AI206" s="48"/>
      <c r="AK206" s="7"/>
    </row>
    <row r="207" spans="1:37" ht="10.5" customHeight="1" x14ac:dyDescent="0.2">
      <c r="A207" s="77">
        <v>42227.885416666664</v>
      </c>
      <c r="B207" s="5">
        <v>4390</v>
      </c>
      <c r="C207" s="9">
        <f t="shared" si="70"/>
        <v>111892320</v>
      </c>
      <c r="D207" s="9">
        <f t="shared" si="71"/>
        <v>93.039940243749925</v>
      </c>
      <c r="E207" s="357">
        <f t="shared" si="105"/>
        <v>0.73619024375000019</v>
      </c>
      <c r="F207" s="14">
        <f t="shared" si="106"/>
        <v>0.27467774375000009</v>
      </c>
      <c r="G207" s="14">
        <f t="shared" si="79"/>
        <v>92.303749999999951</v>
      </c>
      <c r="H207" s="14">
        <v>1.5</v>
      </c>
      <c r="I207" s="72">
        <f t="shared" si="81"/>
        <v>0.30331249999999998</v>
      </c>
      <c r="J207" s="72">
        <f t="shared" si="103"/>
        <v>5.2381250000000019E-4</v>
      </c>
      <c r="K207" s="72">
        <f t="shared" si="104"/>
        <v>1.1350000000000004E-3</v>
      </c>
      <c r="L207" s="72">
        <f t="shared" si="82"/>
        <v>0.2366250000000002</v>
      </c>
      <c r="M207" s="72">
        <f t="shared" si="83"/>
        <v>1.1871875000000009E-4</v>
      </c>
      <c r="N207" s="72">
        <f t="shared" si="84"/>
        <v>4.3000000000000002E-5</v>
      </c>
      <c r="O207" s="72">
        <f t="shared" si="85"/>
        <v>45.768749999999926</v>
      </c>
      <c r="P207" s="72">
        <f t="shared" si="86"/>
        <v>1E-3</v>
      </c>
      <c r="Q207" s="72">
        <f t="shared" si="87"/>
        <v>1.075249999999999E-4</v>
      </c>
      <c r="R207" s="72">
        <f t="shared" si="88"/>
        <v>2.924374999999996E-3</v>
      </c>
      <c r="S207" s="72">
        <f t="shared" si="89"/>
        <v>0.15820000000000015</v>
      </c>
      <c r="T207" s="72">
        <f t="shared" si="90"/>
        <v>4.7937499999999922E-4</v>
      </c>
      <c r="U207" s="72">
        <f t="shared" si="91"/>
        <v>6.7531250000000043</v>
      </c>
      <c r="V207" s="72">
        <f t="shared" si="92"/>
        <v>1.0334374999999979E-2</v>
      </c>
      <c r="W207" s="72">
        <f t="shared" si="93"/>
        <v>1.2E-4</v>
      </c>
      <c r="X207" s="72">
        <f t="shared" si="94"/>
        <v>1.874999999999998E-3</v>
      </c>
      <c r="Y207" s="72">
        <f t="shared" si="95"/>
        <v>1.4937500000000016E-3</v>
      </c>
      <c r="Z207" s="72">
        <f t="shared" si="96"/>
        <v>2.8068750000000016</v>
      </c>
      <c r="AA207" s="72">
        <f t="shared" si="97"/>
        <v>7.1049999999999954E-4</v>
      </c>
      <c r="AB207" s="72">
        <f t="shared" si="98"/>
        <v>8.7312500000000137E-5</v>
      </c>
      <c r="AC207" s="72">
        <f t="shared" si="99"/>
        <v>36.975000000000016</v>
      </c>
      <c r="AD207" s="72">
        <f t="shared" si="100"/>
        <v>1E-4</v>
      </c>
      <c r="AE207" s="72">
        <f t="shared" si="101"/>
        <v>2.2250000000000017E-3</v>
      </c>
      <c r="AF207" s="72">
        <f t="shared" si="102"/>
        <v>1.4775000000000005E-2</v>
      </c>
      <c r="AI207" s="48"/>
      <c r="AK207" s="7"/>
    </row>
    <row r="208" spans="1:37" ht="10.5" customHeight="1" x14ac:dyDescent="0.2">
      <c r="A208" s="77">
        <v>42227.895833333336</v>
      </c>
      <c r="B208" s="5">
        <v>4200</v>
      </c>
      <c r="C208" s="9">
        <f t="shared" si="70"/>
        <v>107049600</v>
      </c>
      <c r="D208" s="9">
        <f t="shared" si="71"/>
        <v>93.087605317499964</v>
      </c>
      <c r="E208" s="357">
        <f t="shared" si="105"/>
        <v>0.74410531750000031</v>
      </c>
      <c r="F208" s="14">
        <f t="shared" si="106"/>
        <v>0.27402031750000017</v>
      </c>
      <c r="G208" s="14">
        <f t="shared" si="79"/>
        <v>92.343499999999949</v>
      </c>
      <c r="H208" s="14">
        <v>1.5</v>
      </c>
      <c r="I208" s="72">
        <f t="shared" si="81"/>
        <v>0.30912499999999998</v>
      </c>
      <c r="J208" s="72">
        <f t="shared" si="103"/>
        <v>5.339250000000002E-4</v>
      </c>
      <c r="K208" s="72">
        <f t="shared" si="104"/>
        <v>1.1400000000000004E-3</v>
      </c>
      <c r="L208" s="72">
        <f t="shared" si="82"/>
        <v>0.2360500000000002</v>
      </c>
      <c r="M208" s="72">
        <f t="shared" si="83"/>
        <v>1.1746750000000009E-4</v>
      </c>
      <c r="N208" s="72">
        <f t="shared" si="84"/>
        <v>4.3000000000000002E-5</v>
      </c>
      <c r="O208" s="72">
        <f t="shared" si="85"/>
        <v>45.787499999999923</v>
      </c>
      <c r="P208" s="72">
        <f t="shared" si="86"/>
        <v>1E-3</v>
      </c>
      <c r="Q208" s="72">
        <f t="shared" si="87"/>
        <v>1.083699999999999E-4</v>
      </c>
      <c r="R208" s="72">
        <f t="shared" si="88"/>
        <v>2.9337499999999958E-3</v>
      </c>
      <c r="S208" s="72">
        <f t="shared" si="89"/>
        <v>0.16096000000000016</v>
      </c>
      <c r="T208" s="72">
        <f t="shared" si="90"/>
        <v>4.7174999999999924E-4</v>
      </c>
      <c r="U208" s="72">
        <f t="shared" si="91"/>
        <v>6.7572500000000044</v>
      </c>
      <c r="V208" s="72">
        <f t="shared" si="92"/>
        <v>1.0227749999999978E-2</v>
      </c>
      <c r="W208" s="72">
        <f t="shared" si="93"/>
        <v>1.2E-4</v>
      </c>
      <c r="X208" s="72">
        <f t="shared" si="94"/>
        <v>1.8759999999999979E-3</v>
      </c>
      <c r="Y208" s="72">
        <f t="shared" si="95"/>
        <v>1.4975000000000017E-3</v>
      </c>
      <c r="Z208" s="72">
        <f t="shared" si="96"/>
        <v>2.8087500000000016</v>
      </c>
      <c r="AA208" s="72">
        <f t="shared" si="97"/>
        <v>7.1199999999999953E-4</v>
      </c>
      <c r="AB208" s="72">
        <f t="shared" si="98"/>
        <v>8.6805000000000142E-5</v>
      </c>
      <c r="AC208" s="72">
        <f t="shared" si="99"/>
        <v>36.990000000000016</v>
      </c>
      <c r="AD208" s="72">
        <f t="shared" si="100"/>
        <v>1E-4</v>
      </c>
      <c r="AE208" s="72">
        <f t="shared" si="101"/>
        <v>2.2320000000000018E-3</v>
      </c>
      <c r="AF208" s="72">
        <f t="shared" si="102"/>
        <v>1.4770000000000005E-2</v>
      </c>
      <c r="AI208" s="48"/>
      <c r="AK208" s="7"/>
    </row>
    <row r="209" spans="1:37" ht="10.5" customHeight="1" x14ac:dyDescent="0.2">
      <c r="A209" s="77">
        <v>42227.90625</v>
      </c>
      <c r="B209" s="5">
        <v>4160</v>
      </c>
      <c r="C209" s="9">
        <f t="shared" si="70"/>
        <v>106030079.99999999</v>
      </c>
      <c r="D209" s="9">
        <f t="shared" si="71"/>
        <v>93.135270391249932</v>
      </c>
      <c r="E209" s="357">
        <f t="shared" si="105"/>
        <v>0.75202039125000064</v>
      </c>
      <c r="F209" s="14">
        <f t="shared" si="106"/>
        <v>0.27336289125000046</v>
      </c>
      <c r="G209" s="14">
        <f t="shared" si="79"/>
        <v>92.383249999999947</v>
      </c>
      <c r="H209" s="14">
        <v>1.5</v>
      </c>
      <c r="I209" s="72">
        <f t="shared" si="81"/>
        <v>0.31493749999999998</v>
      </c>
      <c r="J209" s="72">
        <f t="shared" si="103"/>
        <v>5.4403750000000021E-4</v>
      </c>
      <c r="K209" s="72">
        <f t="shared" si="104"/>
        <v>1.1450000000000004E-3</v>
      </c>
      <c r="L209" s="72">
        <f t="shared" si="82"/>
        <v>0.23547500000000021</v>
      </c>
      <c r="M209" s="72">
        <f t="shared" si="83"/>
        <v>1.162162500000001E-4</v>
      </c>
      <c r="N209" s="72">
        <f t="shared" si="84"/>
        <v>4.3000000000000002E-5</v>
      </c>
      <c r="O209" s="72">
        <f t="shared" si="85"/>
        <v>45.80624999999992</v>
      </c>
      <c r="P209" s="72">
        <f t="shared" si="86"/>
        <v>1E-3</v>
      </c>
      <c r="Q209" s="72">
        <f t="shared" si="87"/>
        <v>1.092149999999999E-4</v>
      </c>
      <c r="R209" s="72">
        <f t="shared" si="88"/>
        <v>2.9431249999999957E-3</v>
      </c>
      <c r="S209" s="72">
        <f t="shared" si="89"/>
        <v>0.16372000000000017</v>
      </c>
      <c r="T209" s="72">
        <f t="shared" si="90"/>
        <v>4.6412499999999926E-4</v>
      </c>
      <c r="U209" s="72">
        <f t="shared" si="91"/>
        <v>6.7613750000000046</v>
      </c>
      <c r="V209" s="72">
        <f t="shared" si="92"/>
        <v>1.0121124999999977E-2</v>
      </c>
      <c r="W209" s="72">
        <f t="shared" si="93"/>
        <v>1.2E-4</v>
      </c>
      <c r="X209" s="72">
        <f t="shared" si="94"/>
        <v>1.8769999999999978E-3</v>
      </c>
      <c r="Y209" s="72">
        <f t="shared" si="95"/>
        <v>1.5012500000000017E-3</v>
      </c>
      <c r="Z209" s="72">
        <f t="shared" si="96"/>
        <v>2.8106250000000017</v>
      </c>
      <c r="AA209" s="72">
        <f t="shared" si="97"/>
        <v>7.1349999999999951E-4</v>
      </c>
      <c r="AB209" s="72">
        <f t="shared" si="98"/>
        <v>8.6297500000000147E-5</v>
      </c>
      <c r="AC209" s="72">
        <f t="shared" si="99"/>
        <v>37.005000000000017</v>
      </c>
      <c r="AD209" s="72">
        <f t="shared" si="100"/>
        <v>1E-4</v>
      </c>
      <c r="AE209" s="72">
        <f t="shared" si="101"/>
        <v>2.2390000000000018E-3</v>
      </c>
      <c r="AF209" s="72">
        <f t="shared" si="102"/>
        <v>1.4765000000000006E-2</v>
      </c>
      <c r="AI209" s="48"/>
      <c r="AK209" s="7"/>
    </row>
    <row r="210" spans="1:37" ht="10.5" customHeight="1" x14ac:dyDescent="0.2">
      <c r="A210" s="77">
        <v>42227.916666666664</v>
      </c>
      <c r="B210" s="5">
        <v>4010</v>
      </c>
      <c r="C210" s="9">
        <f t="shared" si="70"/>
        <v>102206880</v>
      </c>
      <c r="D210" s="9">
        <f t="shared" si="71"/>
        <v>93.182935464999929</v>
      </c>
      <c r="E210" s="357">
        <f t="shared" si="105"/>
        <v>0.7599354650000002</v>
      </c>
      <c r="F210" s="14">
        <f t="shared" si="106"/>
        <v>0.27270546500000004</v>
      </c>
      <c r="G210" s="14">
        <f t="shared" si="79"/>
        <v>92.422999999999945</v>
      </c>
      <c r="H210" s="14">
        <v>1.5</v>
      </c>
      <c r="I210" s="72">
        <f t="shared" si="81"/>
        <v>0.32074999999999998</v>
      </c>
      <c r="J210" s="72">
        <f t="shared" si="103"/>
        <v>5.5415000000000022E-4</v>
      </c>
      <c r="K210" s="72">
        <f t="shared" si="104"/>
        <v>1.1500000000000004E-3</v>
      </c>
      <c r="L210" s="72">
        <f t="shared" si="82"/>
        <v>0.23490000000000022</v>
      </c>
      <c r="M210" s="72">
        <f t="shared" si="83"/>
        <v>1.149650000000001E-4</v>
      </c>
      <c r="N210" s="72">
        <f t="shared" si="84"/>
        <v>4.3000000000000002E-5</v>
      </c>
      <c r="O210" s="72">
        <f t="shared" si="85"/>
        <v>45.824999999999918</v>
      </c>
      <c r="P210" s="72">
        <f t="shared" si="86"/>
        <v>1E-3</v>
      </c>
      <c r="Q210" s="72">
        <f t="shared" si="87"/>
        <v>1.1005999999999989E-4</v>
      </c>
      <c r="R210" s="72">
        <f t="shared" si="88"/>
        <v>2.9524999999999955E-3</v>
      </c>
      <c r="S210" s="72">
        <f t="shared" si="89"/>
        <v>0.16648000000000018</v>
      </c>
      <c r="T210" s="72">
        <f t="shared" si="90"/>
        <v>4.5649999999999928E-4</v>
      </c>
      <c r="U210" s="72">
        <f t="shared" si="91"/>
        <v>6.7655000000000047</v>
      </c>
      <c r="V210" s="72">
        <f t="shared" si="92"/>
        <v>1.0014499999999977E-2</v>
      </c>
      <c r="W210" s="72">
        <f t="shared" si="93"/>
        <v>1.2E-4</v>
      </c>
      <c r="X210" s="72">
        <f t="shared" si="94"/>
        <v>1.8779999999999977E-3</v>
      </c>
      <c r="Y210" s="72">
        <f t="shared" si="95"/>
        <v>1.5050000000000018E-3</v>
      </c>
      <c r="Z210" s="72">
        <f t="shared" si="96"/>
        <v>2.8125000000000018</v>
      </c>
      <c r="AA210" s="72">
        <f t="shared" si="97"/>
        <v>7.1499999999999949E-4</v>
      </c>
      <c r="AB210" s="72">
        <f t="shared" si="98"/>
        <v>8.5790000000000153E-5</v>
      </c>
      <c r="AC210" s="72">
        <f t="shared" si="99"/>
        <v>37.020000000000017</v>
      </c>
      <c r="AD210" s="72">
        <f t="shared" si="100"/>
        <v>1E-4</v>
      </c>
      <c r="AE210" s="72">
        <f t="shared" si="101"/>
        <v>2.2460000000000019E-3</v>
      </c>
      <c r="AF210" s="72">
        <f t="shared" si="102"/>
        <v>1.4760000000000006E-2</v>
      </c>
      <c r="AI210" s="48"/>
      <c r="AK210" s="7"/>
    </row>
    <row r="211" spans="1:37" ht="10.5" customHeight="1" x14ac:dyDescent="0.2">
      <c r="A211" s="77">
        <v>42227.927083333336</v>
      </c>
      <c r="B211" s="5">
        <v>3730</v>
      </c>
      <c r="C211" s="9">
        <f t="shared" ref="C211:C274" si="107">B211*0.02832*15*60*1000</f>
        <v>95070239.999999985</v>
      </c>
      <c r="D211" s="9">
        <f t="shared" ref="D211:D274" si="108">SUM(I211:AF211)</f>
        <v>93.230600538749925</v>
      </c>
      <c r="E211" s="357">
        <f t="shared" si="105"/>
        <v>0.7678505387500002</v>
      </c>
      <c r="F211" s="14">
        <f t="shared" si="106"/>
        <v>0.27204803875000005</v>
      </c>
      <c r="G211" s="14">
        <f t="shared" si="79"/>
        <v>92.462749999999943</v>
      </c>
      <c r="H211" s="14">
        <v>1.5</v>
      </c>
      <c r="I211" s="72">
        <f t="shared" si="81"/>
        <v>0.32656249999999998</v>
      </c>
      <c r="J211" s="72">
        <f t="shared" si="103"/>
        <v>5.6426250000000022E-4</v>
      </c>
      <c r="K211" s="72">
        <f t="shared" si="104"/>
        <v>1.1550000000000004E-3</v>
      </c>
      <c r="L211" s="72">
        <f t="shared" si="82"/>
        <v>0.23432500000000023</v>
      </c>
      <c r="M211" s="72">
        <f t="shared" si="83"/>
        <v>1.1371375000000011E-4</v>
      </c>
      <c r="N211" s="72">
        <f t="shared" si="84"/>
        <v>4.3000000000000002E-5</v>
      </c>
      <c r="O211" s="72">
        <f t="shared" si="85"/>
        <v>45.843749999999915</v>
      </c>
      <c r="P211" s="72">
        <f t="shared" si="86"/>
        <v>1E-3</v>
      </c>
      <c r="Q211" s="72">
        <f t="shared" si="87"/>
        <v>1.1090499999999989E-4</v>
      </c>
      <c r="R211" s="72">
        <f t="shared" si="88"/>
        <v>2.9618749999999953E-3</v>
      </c>
      <c r="S211" s="72">
        <f t="shared" si="89"/>
        <v>0.1692400000000002</v>
      </c>
      <c r="T211" s="72">
        <f t="shared" si="90"/>
        <v>4.488749999999993E-4</v>
      </c>
      <c r="U211" s="72">
        <f t="shared" si="91"/>
        <v>6.7696250000000049</v>
      </c>
      <c r="V211" s="72">
        <f t="shared" si="92"/>
        <v>9.9078749999999757E-3</v>
      </c>
      <c r="W211" s="72">
        <f t="shared" si="93"/>
        <v>1.2E-4</v>
      </c>
      <c r="X211" s="72">
        <f t="shared" si="94"/>
        <v>1.8789999999999976E-3</v>
      </c>
      <c r="Y211" s="72">
        <f t="shared" si="95"/>
        <v>1.5087500000000018E-3</v>
      </c>
      <c r="Z211" s="72">
        <f t="shared" si="96"/>
        <v>2.8143750000000018</v>
      </c>
      <c r="AA211" s="72">
        <f t="shared" si="97"/>
        <v>7.1649999999999947E-4</v>
      </c>
      <c r="AB211" s="72">
        <f t="shared" si="98"/>
        <v>8.5282500000000158E-5</v>
      </c>
      <c r="AC211" s="72">
        <f t="shared" si="99"/>
        <v>37.035000000000018</v>
      </c>
      <c r="AD211" s="72">
        <f t="shared" si="100"/>
        <v>1E-4</v>
      </c>
      <c r="AE211" s="72">
        <f t="shared" si="101"/>
        <v>2.253000000000002E-3</v>
      </c>
      <c r="AF211" s="72">
        <f t="shared" si="102"/>
        <v>1.4755000000000006E-2</v>
      </c>
      <c r="AI211" s="48"/>
      <c r="AK211" s="7"/>
    </row>
    <row r="212" spans="1:37" ht="10.5" customHeight="1" x14ac:dyDescent="0.2">
      <c r="A212" s="77">
        <v>42227.9375</v>
      </c>
      <c r="B212" s="5">
        <v>3610</v>
      </c>
      <c r="C212" s="9">
        <f t="shared" si="107"/>
        <v>92011680.000000015</v>
      </c>
      <c r="D212" s="9">
        <f t="shared" si="108"/>
        <v>93.278265612499965</v>
      </c>
      <c r="E212" s="357">
        <f t="shared" si="105"/>
        <v>0.77576561250000053</v>
      </c>
      <c r="F212" s="14">
        <f t="shared" si="106"/>
        <v>0.27139061250000035</v>
      </c>
      <c r="G212" s="14">
        <f t="shared" si="79"/>
        <v>92.502499999999941</v>
      </c>
      <c r="H212" s="14">
        <v>1.5</v>
      </c>
      <c r="I212" s="72">
        <f t="shared" si="81"/>
        <v>0.33237499999999998</v>
      </c>
      <c r="J212" s="72">
        <f t="shared" si="103"/>
        <v>5.7437500000000023E-4</v>
      </c>
      <c r="K212" s="72">
        <f t="shared" si="104"/>
        <v>1.1600000000000004E-3</v>
      </c>
      <c r="L212" s="72">
        <f t="shared" si="82"/>
        <v>0.23375000000000024</v>
      </c>
      <c r="M212" s="72">
        <f t="shared" si="83"/>
        <v>1.1246250000000011E-4</v>
      </c>
      <c r="N212" s="72">
        <f t="shared" si="84"/>
        <v>4.3000000000000002E-5</v>
      </c>
      <c r="O212" s="72">
        <f t="shared" si="85"/>
        <v>45.862499999999912</v>
      </c>
      <c r="P212" s="72">
        <f t="shared" si="86"/>
        <v>1E-3</v>
      </c>
      <c r="Q212" s="72">
        <f t="shared" si="87"/>
        <v>1.1174999999999988E-4</v>
      </c>
      <c r="R212" s="72">
        <f t="shared" si="88"/>
        <v>2.9712499999999952E-3</v>
      </c>
      <c r="S212" s="72">
        <f t="shared" si="89"/>
        <v>0.17200000000000021</v>
      </c>
      <c r="T212" s="72">
        <f t="shared" si="90"/>
        <v>4.4124999999999931E-4</v>
      </c>
      <c r="U212" s="72">
        <f t="shared" si="91"/>
        <v>6.773750000000005</v>
      </c>
      <c r="V212" s="72">
        <f t="shared" si="92"/>
        <v>9.8012499999999749E-3</v>
      </c>
      <c r="W212" s="72">
        <f t="shared" si="93"/>
        <v>1.2E-4</v>
      </c>
      <c r="X212" s="72">
        <f t="shared" si="94"/>
        <v>1.8799999999999976E-3</v>
      </c>
      <c r="Y212" s="72">
        <f t="shared" si="95"/>
        <v>1.5125000000000019E-3</v>
      </c>
      <c r="Z212" s="72">
        <f t="shared" si="96"/>
        <v>2.8162500000000019</v>
      </c>
      <c r="AA212" s="72">
        <f t="shared" si="97"/>
        <v>7.1799999999999945E-4</v>
      </c>
      <c r="AB212" s="72">
        <f t="shared" si="98"/>
        <v>8.4775000000000163E-5</v>
      </c>
      <c r="AC212" s="72">
        <f t="shared" si="99"/>
        <v>37.050000000000018</v>
      </c>
      <c r="AD212" s="72">
        <f t="shared" si="100"/>
        <v>1E-4</v>
      </c>
      <c r="AE212" s="72">
        <f t="shared" si="101"/>
        <v>2.260000000000002E-3</v>
      </c>
      <c r="AF212" s="72">
        <f t="shared" si="102"/>
        <v>1.4750000000000006E-2</v>
      </c>
      <c r="AI212" s="48"/>
      <c r="AK212" s="7"/>
    </row>
    <row r="213" spans="1:37" ht="10.5" customHeight="1" x14ac:dyDescent="0.2">
      <c r="A213" s="77">
        <v>42227.947916666664</v>
      </c>
      <c r="B213" s="5">
        <v>3510</v>
      </c>
      <c r="C213" s="9">
        <f t="shared" si="107"/>
        <v>89462880</v>
      </c>
      <c r="D213" s="9">
        <f t="shared" si="108"/>
        <v>93.325930686249947</v>
      </c>
      <c r="E213" s="357">
        <f t="shared" si="105"/>
        <v>0.78368068625000054</v>
      </c>
      <c r="F213" s="14">
        <f t="shared" si="106"/>
        <v>0.27073318625000031</v>
      </c>
      <c r="G213" s="14">
        <f t="shared" si="79"/>
        <v>92.542249999999939</v>
      </c>
      <c r="H213" s="14">
        <v>1.5</v>
      </c>
      <c r="I213" s="72">
        <f t="shared" si="81"/>
        <v>0.33818749999999997</v>
      </c>
      <c r="J213" s="72">
        <f t="shared" si="103"/>
        <v>5.8448750000000024E-4</v>
      </c>
      <c r="K213" s="72">
        <f t="shared" si="104"/>
        <v>1.1650000000000005E-3</v>
      </c>
      <c r="L213" s="72">
        <f t="shared" si="82"/>
        <v>0.23317500000000024</v>
      </c>
      <c r="M213" s="72">
        <f t="shared" si="83"/>
        <v>1.1121125000000012E-4</v>
      </c>
      <c r="N213" s="72">
        <f t="shared" si="84"/>
        <v>4.3000000000000002E-5</v>
      </c>
      <c r="O213" s="72">
        <f t="shared" si="85"/>
        <v>45.881249999999909</v>
      </c>
      <c r="P213" s="72">
        <f t="shared" si="86"/>
        <v>1E-3</v>
      </c>
      <c r="Q213" s="72">
        <f t="shared" si="87"/>
        <v>1.1259499999999988E-4</v>
      </c>
      <c r="R213" s="72">
        <f t="shared" si="88"/>
        <v>2.980624999999995E-3</v>
      </c>
      <c r="S213" s="72">
        <f t="shared" si="89"/>
        <v>0.17476000000000022</v>
      </c>
      <c r="T213" s="72">
        <f t="shared" si="90"/>
        <v>4.3362499999999933E-4</v>
      </c>
      <c r="U213" s="72">
        <f t="shared" si="91"/>
        <v>6.7778750000000052</v>
      </c>
      <c r="V213" s="72">
        <f t="shared" si="92"/>
        <v>9.6946249999999741E-3</v>
      </c>
      <c r="W213" s="72">
        <f t="shared" si="93"/>
        <v>1.2E-4</v>
      </c>
      <c r="X213" s="72">
        <f t="shared" si="94"/>
        <v>1.8809999999999975E-3</v>
      </c>
      <c r="Y213" s="72">
        <f t="shared" si="95"/>
        <v>1.516250000000002E-3</v>
      </c>
      <c r="Z213" s="72">
        <f t="shared" si="96"/>
        <v>2.818125000000002</v>
      </c>
      <c r="AA213" s="72">
        <f t="shared" si="97"/>
        <v>7.1949999999999944E-4</v>
      </c>
      <c r="AB213" s="72">
        <f t="shared" si="98"/>
        <v>8.4267500000000169E-5</v>
      </c>
      <c r="AC213" s="72">
        <f t="shared" si="99"/>
        <v>37.065000000000019</v>
      </c>
      <c r="AD213" s="72">
        <f t="shared" si="100"/>
        <v>1E-4</v>
      </c>
      <c r="AE213" s="72">
        <f t="shared" si="101"/>
        <v>2.2670000000000021E-3</v>
      </c>
      <c r="AF213" s="72">
        <f t="shared" si="102"/>
        <v>1.4745000000000006E-2</v>
      </c>
      <c r="AI213" s="48"/>
      <c r="AK213" s="7"/>
    </row>
    <row r="214" spans="1:37" ht="10.5" customHeight="1" x14ac:dyDescent="0.2">
      <c r="A214" s="77">
        <v>42227.958333333336</v>
      </c>
      <c r="B214" s="5">
        <v>3350</v>
      </c>
      <c r="C214" s="9">
        <f t="shared" si="107"/>
        <v>85384799.999999985</v>
      </c>
      <c r="D214" s="9">
        <f t="shared" si="108"/>
        <v>93.37359575999993</v>
      </c>
      <c r="E214" s="357">
        <f t="shared" si="105"/>
        <v>0.79159576000000043</v>
      </c>
      <c r="F214" s="14">
        <f t="shared" si="106"/>
        <v>0.27007576000000022</v>
      </c>
      <c r="G214" s="14">
        <f t="shared" si="79"/>
        <v>92.581999999999937</v>
      </c>
      <c r="H214" s="14">
        <v>1.5</v>
      </c>
      <c r="I214" s="72">
        <f t="shared" si="81"/>
        <v>0.34399999999999997</v>
      </c>
      <c r="J214" s="72">
        <f t="shared" si="103"/>
        <v>5.9460000000000025E-4</v>
      </c>
      <c r="K214" s="72">
        <f t="shared" si="104"/>
        <v>1.1700000000000005E-3</v>
      </c>
      <c r="L214" s="72">
        <f t="shared" si="82"/>
        <v>0.23260000000000025</v>
      </c>
      <c r="M214" s="72">
        <f t="shared" si="83"/>
        <v>1.0996000000000012E-4</v>
      </c>
      <c r="N214" s="72">
        <f t="shared" si="84"/>
        <v>4.3000000000000002E-5</v>
      </c>
      <c r="O214" s="72">
        <f t="shared" si="85"/>
        <v>45.899999999999906</v>
      </c>
      <c r="P214" s="72">
        <f t="shared" si="86"/>
        <v>1E-3</v>
      </c>
      <c r="Q214" s="72">
        <f t="shared" si="87"/>
        <v>1.1343999999999988E-4</v>
      </c>
      <c r="R214" s="72">
        <f t="shared" si="88"/>
        <v>2.9899999999999948E-3</v>
      </c>
      <c r="S214" s="72">
        <f t="shared" si="89"/>
        <v>0.17752000000000023</v>
      </c>
      <c r="T214" s="72">
        <f t="shared" si="90"/>
        <v>4.2599999999999935E-4</v>
      </c>
      <c r="U214" s="72">
        <f t="shared" si="91"/>
        <v>6.7820000000000054</v>
      </c>
      <c r="V214" s="72">
        <f t="shared" si="92"/>
        <v>9.5879999999999733E-3</v>
      </c>
      <c r="W214" s="72">
        <f t="shared" si="93"/>
        <v>1.2E-4</v>
      </c>
      <c r="X214" s="72">
        <f t="shared" si="94"/>
        <v>1.8819999999999974E-3</v>
      </c>
      <c r="Y214" s="72">
        <f t="shared" si="95"/>
        <v>1.520000000000002E-3</v>
      </c>
      <c r="Z214" s="72">
        <f t="shared" si="96"/>
        <v>2.8200000000000021</v>
      </c>
      <c r="AA214" s="72">
        <f t="shared" si="97"/>
        <v>7.2099999999999942E-4</v>
      </c>
      <c r="AB214" s="72">
        <f t="shared" si="98"/>
        <v>8.3760000000000174E-5</v>
      </c>
      <c r="AC214" s="72">
        <f t="shared" si="99"/>
        <v>37.08000000000002</v>
      </c>
      <c r="AD214" s="72">
        <f t="shared" si="100"/>
        <v>1E-4</v>
      </c>
      <c r="AE214" s="72">
        <f t="shared" si="101"/>
        <v>2.2740000000000021E-3</v>
      </c>
      <c r="AF214" s="72">
        <f t="shared" si="102"/>
        <v>1.4740000000000007E-2</v>
      </c>
      <c r="AI214" s="48"/>
      <c r="AK214" s="7"/>
    </row>
    <row r="215" spans="1:37" ht="10.5" customHeight="1" x14ac:dyDescent="0.2">
      <c r="A215" s="77">
        <v>42227.96875</v>
      </c>
      <c r="B215" s="5">
        <v>3300</v>
      </c>
      <c r="C215" s="9">
        <f t="shared" si="107"/>
        <v>84110400.000000015</v>
      </c>
      <c r="D215" s="9">
        <f t="shared" si="108"/>
        <v>93.42126083374994</v>
      </c>
      <c r="E215" s="357">
        <f t="shared" si="105"/>
        <v>0.79951083375000043</v>
      </c>
      <c r="F215" s="14">
        <f t="shared" si="106"/>
        <v>0.26941833375000024</v>
      </c>
      <c r="G215" s="14">
        <f t="shared" si="79"/>
        <v>92.621749999999935</v>
      </c>
      <c r="H215" s="14">
        <v>1.5</v>
      </c>
      <c r="I215" s="72">
        <f t="shared" si="81"/>
        <v>0.34981249999999997</v>
      </c>
      <c r="J215" s="72">
        <f t="shared" si="103"/>
        <v>6.0471250000000026E-4</v>
      </c>
      <c r="K215" s="72">
        <f t="shared" si="104"/>
        <v>1.1750000000000005E-3</v>
      </c>
      <c r="L215" s="72">
        <f t="shared" si="82"/>
        <v>0.23202500000000026</v>
      </c>
      <c r="M215" s="72">
        <f t="shared" si="83"/>
        <v>1.0870875000000012E-4</v>
      </c>
      <c r="N215" s="72">
        <f t="shared" si="84"/>
        <v>4.3000000000000002E-5</v>
      </c>
      <c r="O215" s="72">
        <f t="shared" si="85"/>
        <v>45.918749999999903</v>
      </c>
      <c r="P215" s="72">
        <f t="shared" si="86"/>
        <v>1E-3</v>
      </c>
      <c r="Q215" s="72">
        <f t="shared" si="87"/>
        <v>1.1428499999999987E-4</v>
      </c>
      <c r="R215" s="72">
        <f t="shared" si="88"/>
        <v>2.9993749999999947E-3</v>
      </c>
      <c r="S215" s="72">
        <f t="shared" si="89"/>
        <v>0.18028000000000025</v>
      </c>
      <c r="T215" s="72">
        <f t="shared" si="90"/>
        <v>4.1837499999999937E-4</v>
      </c>
      <c r="U215" s="72">
        <f t="shared" si="91"/>
        <v>6.7861250000000055</v>
      </c>
      <c r="V215" s="72">
        <f t="shared" si="92"/>
        <v>9.4813749999999725E-3</v>
      </c>
      <c r="W215" s="72">
        <f t="shared" si="93"/>
        <v>1.2E-4</v>
      </c>
      <c r="X215" s="72">
        <f t="shared" si="94"/>
        <v>1.8829999999999973E-3</v>
      </c>
      <c r="Y215" s="72">
        <f t="shared" si="95"/>
        <v>1.5237500000000021E-3</v>
      </c>
      <c r="Z215" s="72">
        <f t="shared" si="96"/>
        <v>2.8218750000000021</v>
      </c>
      <c r="AA215" s="72">
        <f t="shared" si="97"/>
        <v>7.224999999999994E-4</v>
      </c>
      <c r="AB215" s="72">
        <f t="shared" si="98"/>
        <v>8.3252500000000179E-5</v>
      </c>
      <c r="AC215" s="72">
        <f t="shared" si="99"/>
        <v>37.09500000000002</v>
      </c>
      <c r="AD215" s="72">
        <f t="shared" si="100"/>
        <v>1E-4</v>
      </c>
      <c r="AE215" s="72">
        <f t="shared" si="101"/>
        <v>2.2810000000000022E-3</v>
      </c>
      <c r="AF215" s="72">
        <f t="shared" si="102"/>
        <v>1.4735000000000007E-2</v>
      </c>
      <c r="AI215" s="48"/>
      <c r="AK215" s="7"/>
    </row>
    <row r="216" spans="1:37" ht="10.5" customHeight="1" x14ac:dyDescent="0.2">
      <c r="A216" s="77">
        <v>42227.979166666664</v>
      </c>
      <c r="B216" s="5">
        <v>3180</v>
      </c>
      <c r="C216" s="9">
        <f t="shared" si="107"/>
        <v>81051840</v>
      </c>
      <c r="D216" s="9">
        <f t="shared" si="108"/>
        <v>93.468925907499923</v>
      </c>
      <c r="E216" s="357">
        <f t="shared" si="105"/>
        <v>0.80742590750000032</v>
      </c>
      <c r="F216" s="14">
        <f t="shared" si="106"/>
        <v>0.26876090750000009</v>
      </c>
      <c r="G216" s="14">
        <f t="shared" si="79"/>
        <v>92.661499999999933</v>
      </c>
      <c r="H216" s="14">
        <v>1.5</v>
      </c>
      <c r="I216" s="72">
        <f t="shared" si="81"/>
        <v>0.35562499999999997</v>
      </c>
      <c r="J216" s="72">
        <f t="shared" si="103"/>
        <v>6.1482500000000027E-4</v>
      </c>
      <c r="K216" s="72">
        <f t="shared" si="104"/>
        <v>1.1800000000000005E-3</v>
      </c>
      <c r="L216" s="72">
        <f t="shared" si="82"/>
        <v>0.23145000000000027</v>
      </c>
      <c r="M216" s="72">
        <f t="shared" si="83"/>
        <v>1.0745750000000013E-4</v>
      </c>
      <c r="N216" s="72">
        <f t="shared" si="84"/>
        <v>4.3000000000000002E-5</v>
      </c>
      <c r="O216" s="72">
        <f t="shared" si="85"/>
        <v>45.937499999999901</v>
      </c>
      <c r="P216" s="72">
        <f t="shared" si="86"/>
        <v>1E-3</v>
      </c>
      <c r="Q216" s="72">
        <f t="shared" si="87"/>
        <v>1.1512999999999987E-4</v>
      </c>
      <c r="R216" s="72">
        <f t="shared" si="88"/>
        <v>3.0087499999999945E-3</v>
      </c>
      <c r="S216" s="72">
        <f t="shared" si="89"/>
        <v>0.18304000000000026</v>
      </c>
      <c r="T216" s="72">
        <f t="shared" si="90"/>
        <v>4.1074999999999939E-4</v>
      </c>
      <c r="U216" s="72">
        <f t="shared" si="91"/>
        <v>6.7902500000000057</v>
      </c>
      <c r="V216" s="72">
        <f t="shared" si="92"/>
        <v>9.3747499999999716E-3</v>
      </c>
      <c r="W216" s="72">
        <f t="shared" si="93"/>
        <v>1.2E-4</v>
      </c>
      <c r="X216" s="72">
        <f t="shared" si="94"/>
        <v>1.8839999999999972E-3</v>
      </c>
      <c r="Y216" s="72">
        <f t="shared" si="95"/>
        <v>1.5275000000000022E-3</v>
      </c>
      <c r="Z216" s="72">
        <f t="shared" si="96"/>
        <v>2.8237500000000022</v>
      </c>
      <c r="AA216" s="72">
        <f t="shared" si="97"/>
        <v>7.2399999999999938E-4</v>
      </c>
      <c r="AB216" s="72">
        <f t="shared" si="98"/>
        <v>8.2745000000000184E-5</v>
      </c>
      <c r="AC216" s="72">
        <f t="shared" si="99"/>
        <v>37.110000000000021</v>
      </c>
      <c r="AD216" s="72">
        <f t="shared" si="100"/>
        <v>1E-4</v>
      </c>
      <c r="AE216" s="72">
        <f t="shared" si="101"/>
        <v>2.2880000000000023E-3</v>
      </c>
      <c r="AF216" s="72">
        <f t="shared" si="102"/>
        <v>1.4730000000000007E-2</v>
      </c>
      <c r="AI216" s="48"/>
      <c r="AK216" s="7"/>
    </row>
    <row r="217" spans="1:37" ht="10.5" customHeight="1" x14ac:dyDescent="0.2">
      <c r="A217" s="77">
        <v>42227.989583333336</v>
      </c>
      <c r="B217" s="5">
        <v>3120</v>
      </c>
      <c r="C217" s="9">
        <f t="shared" si="107"/>
        <v>79522560</v>
      </c>
      <c r="D217" s="9">
        <f t="shared" si="108"/>
        <v>93.516590981249934</v>
      </c>
      <c r="E217" s="357">
        <f t="shared" si="105"/>
        <v>0.81534098125000065</v>
      </c>
      <c r="F217" s="14">
        <f t="shared" si="106"/>
        <v>0.26810348125000039</v>
      </c>
      <c r="G217" s="14">
        <f t="shared" si="79"/>
        <v>92.701249999999931</v>
      </c>
      <c r="H217" s="14">
        <v>1.5</v>
      </c>
      <c r="I217" s="72">
        <f t="shared" si="81"/>
        <v>0.36143749999999997</v>
      </c>
      <c r="J217" s="72">
        <f t="shared" si="103"/>
        <v>6.2493750000000028E-4</v>
      </c>
      <c r="K217" s="72">
        <f t="shared" si="104"/>
        <v>1.1850000000000005E-3</v>
      </c>
      <c r="L217" s="72">
        <f t="shared" si="82"/>
        <v>0.23087500000000027</v>
      </c>
      <c r="M217" s="72">
        <f t="shared" si="83"/>
        <v>1.0620625000000013E-4</v>
      </c>
      <c r="N217" s="72">
        <f t="shared" si="84"/>
        <v>4.3000000000000002E-5</v>
      </c>
      <c r="O217" s="72">
        <f t="shared" si="85"/>
        <v>45.956249999999898</v>
      </c>
      <c r="P217" s="72">
        <f t="shared" si="86"/>
        <v>1E-3</v>
      </c>
      <c r="Q217" s="72">
        <f t="shared" si="87"/>
        <v>1.1597499999999986E-4</v>
      </c>
      <c r="R217" s="72">
        <f t="shared" si="88"/>
        <v>3.0181249999999943E-3</v>
      </c>
      <c r="S217" s="72">
        <f t="shared" si="89"/>
        <v>0.18580000000000027</v>
      </c>
      <c r="T217" s="72">
        <f t="shared" si="90"/>
        <v>4.031249999999994E-4</v>
      </c>
      <c r="U217" s="72">
        <f t="shared" si="91"/>
        <v>6.7943750000000058</v>
      </c>
      <c r="V217" s="72">
        <f t="shared" si="92"/>
        <v>9.2681249999999708E-3</v>
      </c>
      <c r="W217" s="72">
        <f t="shared" si="93"/>
        <v>1.2E-4</v>
      </c>
      <c r="X217" s="72">
        <f t="shared" si="94"/>
        <v>1.8849999999999971E-3</v>
      </c>
      <c r="Y217" s="72">
        <f t="shared" si="95"/>
        <v>1.5312500000000022E-3</v>
      </c>
      <c r="Z217" s="72">
        <f t="shared" si="96"/>
        <v>2.8256250000000023</v>
      </c>
      <c r="AA217" s="72">
        <f t="shared" si="97"/>
        <v>7.2549999999999937E-4</v>
      </c>
      <c r="AB217" s="72">
        <f t="shared" si="98"/>
        <v>8.223750000000019E-5</v>
      </c>
      <c r="AC217" s="72">
        <f t="shared" si="99"/>
        <v>37.125000000000021</v>
      </c>
      <c r="AD217" s="72">
        <f t="shared" si="100"/>
        <v>1E-4</v>
      </c>
      <c r="AE217" s="72">
        <f t="shared" si="101"/>
        <v>2.2950000000000023E-3</v>
      </c>
      <c r="AF217" s="72">
        <f t="shared" si="102"/>
        <v>1.4725000000000007E-2</v>
      </c>
      <c r="AI217" s="48"/>
      <c r="AK217" s="7"/>
    </row>
    <row r="218" spans="1:37" ht="10.5" customHeight="1" x14ac:dyDescent="0.2">
      <c r="A218" s="77">
        <v>42228</v>
      </c>
      <c r="B218" s="5">
        <v>3140</v>
      </c>
      <c r="C218" s="9">
        <f t="shared" si="107"/>
        <v>80032320</v>
      </c>
      <c r="D218" s="9">
        <f t="shared" si="108"/>
        <v>93.56425605499993</v>
      </c>
      <c r="E218" s="357">
        <f t="shared" si="105"/>
        <v>0.82325605500000043</v>
      </c>
      <c r="F218" s="14">
        <f t="shared" si="106"/>
        <v>0.26744605500000018</v>
      </c>
      <c r="G218" s="14">
        <f t="shared" si="79"/>
        <v>92.740999999999929</v>
      </c>
      <c r="H218" s="14">
        <v>1.5</v>
      </c>
      <c r="I218" s="72">
        <f t="shared" si="81"/>
        <v>0.36724999999999997</v>
      </c>
      <c r="J218" s="72">
        <f t="shared" si="103"/>
        <v>6.3505000000000028E-4</v>
      </c>
      <c r="K218" s="72">
        <f t="shared" si="104"/>
        <v>1.1900000000000005E-3</v>
      </c>
      <c r="L218" s="72">
        <f t="shared" si="82"/>
        <v>0.23030000000000028</v>
      </c>
      <c r="M218" s="72">
        <f t="shared" si="83"/>
        <v>1.0495500000000014E-4</v>
      </c>
      <c r="N218" s="72">
        <f t="shared" si="84"/>
        <v>4.3000000000000002E-5</v>
      </c>
      <c r="O218" s="72">
        <f t="shared" si="85"/>
        <v>45.974999999999895</v>
      </c>
      <c r="P218" s="72">
        <f t="shared" si="86"/>
        <v>1E-3</v>
      </c>
      <c r="Q218" s="72">
        <f t="shared" si="87"/>
        <v>1.1681999999999986E-4</v>
      </c>
      <c r="R218" s="72">
        <f t="shared" si="88"/>
        <v>3.0274999999999942E-3</v>
      </c>
      <c r="S218" s="72">
        <f t="shared" si="89"/>
        <v>0.18856000000000028</v>
      </c>
      <c r="T218" s="72">
        <f t="shared" si="90"/>
        <v>3.9549999999999942E-4</v>
      </c>
      <c r="U218" s="72">
        <f t="shared" si="91"/>
        <v>6.798500000000006</v>
      </c>
      <c r="V218" s="72">
        <f t="shared" si="92"/>
        <v>9.16149999999997E-3</v>
      </c>
      <c r="W218" s="72">
        <f t="shared" si="93"/>
        <v>1.2E-4</v>
      </c>
      <c r="X218" s="72">
        <f t="shared" si="94"/>
        <v>1.8859999999999971E-3</v>
      </c>
      <c r="Y218" s="72">
        <f t="shared" si="95"/>
        <v>1.5350000000000023E-3</v>
      </c>
      <c r="Z218" s="72">
        <f t="shared" si="96"/>
        <v>2.8275000000000023</v>
      </c>
      <c r="AA218" s="72">
        <f t="shared" si="97"/>
        <v>7.2699999999999935E-4</v>
      </c>
      <c r="AB218" s="72">
        <f t="shared" si="98"/>
        <v>8.1730000000000195E-5</v>
      </c>
      <c r="AC218" s="72">
        <f t="shared" si="99"/>
        <v>37.140000000000022</v>
      </c>
      <c r="AD218" s="72">
        <f t="shared" si="100"/>
        <v>1E-4</v>
      </c>
      <c r="AE218" s="72">
        <f t="shared" si="101"/>
        <v>2.3020000000000024E-3</v>
      </c>
      <c r="AF218" s="72">
        <f t="shared" si="102"/>
        <v>1.4720000000000007E-2</v>
      </c>
      <c r="AI218" s="48"/>
      <c r="AK218" s="7"/>
    </row>
    <row r="219" spans="1:37" ht="10.5" customHeight="1" x14ac:dyDescent="0.2">
      <c r="A219" s="77">
        <v>42228.010416666664</v>
      </c>
      <c r="B219" s="5">
        <v>3140</v>
      </c>
      <c r="C219" s="9">
        <f t="shared" si="107"/>
        <v>80032320</v>
      </c>
      <c r="D219" s="9">
        <f t="shared" si="108"/>
        <v>93.611921128749913</v>
      </c>
      <c r="E219" s="357">
        <f t="shared" si="105"/>
        <v>0.83117112875000054</v>
      </c>
      <c r="F219" s="14">
        <f t="shared" si="106"/>
        <v>0.26678862875000031</v>
      </c>
      <c r="G219" s="14">
        <f t="shared" si="79"/>
        <v>92.780749999999927</v>
      </c>
      <c r="H219" s="14">
        <v>1.5</v>
      </c>
      <c r="I219" s="72">
        <f t="shared" si="81"/>
        <v>0.37306249999999996</v>
      </c>
      <c r="J219" s="72">
        <f t="shared" si="103"/>
        <v>6.4516250000000029E-4</v>
      </c>
      <c r="K219" s="72">
        <f t="shared" si="104"/>
        <v>1.1950000000000005E-3</v>
      </c>
      <c r="L219" s="72">
        <f t="shared" si="82"/>
        <v>0.22972500000000029</v>
      </c>
      <c r="M219" s="72">
        <f t="shared" si="83"/>
        <v>1.0370375000000014E-4</v>
      </c>
      <c r="N219" s="72">
        <f t="shared" si="84"/>
        <v>4.3000000000000002E-5</v>
      </c>
      <c r="O219" s="72">
        <f t="shared" si="85"/>
        <v>45.993749999999892</v>
      </c>
      <c r="P219" s="72">
        <f t="shared" si="86"/>
        <v>1E-3</v>
      </c>
      <c r="Q219" s="72">
        <f t="shared" si="87"/>
        <v>1.1766499999999986E-4</v>
      </c>
      <c r="R219" s="72">
        <f t="shared" si="88"/>
        <v>3.036874999999994E-3</v>
      </c>
      <c r="S219" s="72">
        <f t="shared" si="89"/>
        <v>0.1913200000000003</v>
      </c>
      <c r="T219" s="72">
        <f t="shared" si="90"/>
        <v>3.8787499999999944E-4</v>
      </c>
      <c r="U219" s="72">
        <f t="shared" si="91"/>
        <v>6.8026250000000061</v>
      </c>
      <c r="V219" s="72">
        <f t="shared" si="92"/>
        <v>9.0548749999999692E-3</v>
      </c>
      <c r="W219" s="72">
        <f t="shared" si="93"/>
        <v>1.2E-4</v>
      </c>
      <c r="X219" s="72">
        <f t="shared" si="94"/>
        <v>1.886999999999997E-3</v>
      </c>
      <c r="Y219" s="72">
        <f t="shared" si="95"/>
        <v>1.5387500000000024E-3</v>
      </c>
      <c r="Z219" s="72">
        <f t="shared" si="96"/>
        <v>2.8293750000000024</v>
      </c>
      <c r="AA219" s="72">
        <f t="shared" si="97"/>
        <v>7.2849999999999933E-4</v>
      </c>
      <c r="AB219" s="72">
        <f t="shared" si="98"/>
        <v>8.12225000000002E-5</v>
      </c>
      <c r="AC219" s="72">
        <f t="shared" si="99"/>
        <v>37.155000000000022</v>
      </c>
      <c r="AD219" s="72">
        <f t="shared" si="100"/>
        <v>1E-4</v>
      </c>
      <c r="AE219" s="72">
        <f t="shared" si="101"/>
        <v>2.3090000000000025E-3</v>
      </c>
      <c r="AF219" s="72">
        <f t="shared" si="102"/>
        <v>1.4715000000000008E-2</v>
      </c>
      <c r="AI219" s="48"/>
      <c r="AK219" s="7"/>
    </row>
    <row r="220" spans="1:37" ht="10.5" customHeight="1" x14ac:dyDescent="0.2">
      <c r="A220" s="77">
        <v>42228.020833333336</v>
      </c>
      <c r="B220" s="5">
        <v>3120</v>
      </c>
      <c r="C220" s="9">
        <f t="shared" si="107"/>
        <v>79522560</v>
      </c>
      <c r="D220" s="9">
        <f t="shared" si="108"/>
        <v>93.659586202499924</v>
      </c>
      <c r="E220" s="357">
        <f t="shared" si="105"/>
        <v>0.83908620250000054</v>
      </c>
      <c r="F220" s="14">
        <f t="shared" si="106"/>
        <v>0.26613120250000027</v>
      </c>
      <c r="G220" s="14">
        <f t="shared" si="79"/>
        <v>92.820499999999925</v>
      </c>
      <c r="H220" s="14">
        <v>1.5</v>
      </c>
      <c r="I220" s="72">
        <f t="shared" si="81"/>
        <v>0.37887499999999996</v>
      </c>
      <c r="J220" s="72">
        <f t="shared" si="103"/>
        <v>6.552750000000003E-4</v>
      </c>
      <c r="K220" s="72">
        <f t="shared" si="104"/>
        <v>1.2000000000000005E-3</v>
      </c>
      <c r="L220" s="72">
        <f t="shared" si="82"/>
        <v>0.2291500000000003</v>
      </c>
      <c r="M220" s="72">
        <f t="shared" si="83"/>
        <v>1.0245250000000014E-4</v>
      </c>
      <c r="N220" s="72">
        <f t="shared" si="84"/>
        <v>4.3000000000000002E-5</v>
      </c>
      <c r="O220" s="72">
        <f t="shared" si="85"/>
        <v>46.012499999999889</v>
      </c>
      <c r="P220" s="72">
        <f t="shared" si="86"/>
        <v>1E-3</v>
      </c>
      <c r="Q220" s="72">
        <f t="shared" si="87"/>
        <v>1.1850999999999985E-4</v>
      </c>
      <c r="R220" s="72">
        <f t="shared" si="88"/>
        <v>3.0462499999999938E-3</v>
      </c>
      <c r="S220" s="72">
        <f t="shared" si="89"/>
        <v>0.19408000000000031</v>
      </c>
      <c r="T220" s="72">
        <f t="shared" si="90"/>
        <v>3.8024999999999946E-4</v>
      </c>
      <c r="U220" s="72">
        <f t="shared" si="91"/>
        <v>6.8067500000000063</v>
      </c>
      <c r="V220" s="72">
        <f t="shared" si="92"/>
        <v>8.9482499999999684E-3</v>
      </c>
      <c r="W220" s="72">
        <f t="shared" si="93"/>
        <v>1.2E-4</v>
      </c>
      <c r="X220" s="72">
        <f t="shared" si="94"/>
        <v>1.8879999999999969E-3</v>
      </c>
      <c r="Y220" s="72">
        <f t="shared" si="95"/>
        <v>1.5425000000000024E-3</v>
      </c>
      <c r="Z220" s="72">
        <f t="shared" si="96"/>
        <v>2.8312500000000025</v>
      </c>
      <c r="AA220" s="72">
        <f t="shared" si="97"/>
        <v>7.2999999999999931E-4</v>
      </c>
      <c r="AB220" s="72">
        <f t="shared" si="98"/>
        <v>8.0715000000000206E-5</v>
      </c>
      <c r="AC220" s="72">
        <f t="shared" si="99"/>
        <v>37.170000000000023</v>
      </c>
      <c r="AD220" s="72">
        <f t="shared" si="100"/>
        <v>1E-4</v>
      </c>
      <c r="AE220" s="72">
        <f t="shared" si="101"/>
        <v>2.3160000000000025E-3</v>
      </c>
      <c r="AF220" s="72">
        <f t="shared" si="102"/>
        <v>1.4710000000000008E-2</v>
      </c>
      <c r="AI220" s="48"/>
      <c r="AK220" s="7"/>
    </row>
    <row r="221" spans="1:37" ht="10.5" customHeight="1" x14ac:dyDescent="0.2">
      <c r="A221" s="77">
        <v>42228.03125</v>
      </c>
      <c r="B221" s="5">
        <v>3230</v>
      </c>
      <c r="C221" s="9">
        <f t="shared" si="107"/>
        <v>82326240</v>
      </c>
      <c r="D221" s="9">
        <f t="shared" si="108"/>
        <v>93.707251276249934</v>
      </c>
      <c r="E221" s="357">
        <f t="shared" si="105"/>
        <v>0.84700127625000066</v>
      </c>
      <c r="F221" s="14">
        <f t="shared" si="106"/>
        <v>0.26547377625000035</v>
      </c>
      <c r="G221" s="14">
        <f t="shared" si="79"/>
        <v>92.860249999999922</v>
      </c>
      <c r="H221" s="14">
        <v>1.5</v>
      </c>
      <c r="I221" s="72">
        <f t="shared" si="81"/>
        <v>0.38468749999999996</v>
      </c>
      <c r="J221" s="72">
        <f t="shared" si="103"/>
        <v>6.6538750000000031E-4</v>
      </c>
      <c r="K221" s="72">
        <f t="shared" si="104"/>
        <v>1.2050000000000006E-3</v>
      </c>
      <c r="L221" s="72">
        <f t="shared" si="82"/>
        <v>0.22857500000000031</v>
      </c>
      <c r="M221" s="72">
        <f t="shared" si="83"/>
        <v>1.0120125000000015E-4</v>
      </c>
      <c r="N221" s="72">
        <f t="shared" si="84"/>
        <v>4.3000000000000002E-5</v>
      </c>
      <c r="O221" s="72">
        <f t="shared" si="85"/>
        <v>46.031249999999886</v>
      </c>
      <c r="P221" s="72">
        <f t="shared" si="86"/>
        <v>1E-3</v>
      </c>
      <c r="Q221" s="72">
        <f t="shared" si="87"/>
        <v>1.1935499999999985E-4</v>
      </c>
      <c r="R221" s="72">
        <f t="shared" si="88"/>
        <v>3.0556249999999937E-3</v>
      </c>
      <c r="S221" s="72">
        <f t="shared" si="89"/>
        <v>0.19684000000000032</v>
      </c>
      <c r="T221" s="72">
        <f t="shared" si="90"/>
        <v>3.7262499999999948E-4</v>
      </c>
      <c r="U221" s="72">
        <f t="shared" si="91"/>
        <v>6.8108750000000065</v>
      </c>
      <c r="V221" s="72">
        <f t="shared" si="92"/>
        <v>8.8416249999999676E-3</v>
      </c>
      <c r="W221" s="72">
        <f t="shared" si="93"/>
        <v>1.2E-4</v>
      </c>
      <c r="X221" s="72">
        <f t="shared" si="94"/>
        <v>1.8889999999999968E-3</v>
      </c>
      <c r="Y221" s="72">
        <f t="shared" si="95"/>
        <v>1.5462500000000025E-3</v>
      </c>
      <c r="Z221" s="72">
        <f t="shared" si="96"/>
        <v>2.8331250000000026</v>
      </c>
      <c r="AA221" s="72">
        <f t="shared" si="97"/>
        <v>7.3149999999999929E-4</v>
      </c>
      <c r="AB221" s="72">
        <f t="shared" si="98"/>
        <v>8.0207500000000211E-5</v>
      </c>
      <c r="AC221" s="72">
        <f t="shared" si="99"/>
        <v>37.185000000000024</v>
      </c>
      <c r="AD221" s="72">
        <f t="shared" si="100"/>
        <v>1E-4</v>
      </c>
      <c r="AE221" s="72">
        <f t="shared" si="101"/>
        <v>2.3230000000000026E-3</v>
      </c>
      <c r="AF221" s="72">
        <f t="shared" si="102"/>
        <v>1.4705000000000008E-2</v>
      </c>
      <c r="AI221" s="48"/>
      <c r="AK221" s="7"/>
    </row>
    <row r="222" spans="1:37" ht="10.5" customHeight="1" x14ac:dyDescent="0.2">
      <c r="A222" s="77">
        <v>42228.041666666664</v>
      </c>
      <c r="B222" s="5">
        <v>3270</v>
      </c>
      <c r="C222" s="9">
        <f t="shared" si="107"/>
        <v>83345760</v>
      </c>
      <c r="D222" s="9">
        <f t="shared" si="108"/>
        <v>93.754916349999931</v>
      </c>
      <c r="E222" s="357">
        <f t="shared" si="105"/>
        <v>0.85491635000000055</v>
      </c>
      <c r="F222" s="14">
        <f t="shared" si="106"/>
        <v>0.26481635000000026</v>
      </c>
      <c r="G222" s="14">
        <f t="shared" si="79"/>
        <v>92.89999999999992</v>
      </c>
      <c r="H222" s="14">
        <v>1.5</v>
      </c>
      <c r="I222" s="72">
        <f t="shared" si="81"/>
        <v>0.39049999999999996</v>
      </c>
      <c r="J222" s="72">
        <f t="shared" si="103"/>
        <v>6.7550000000000032E-4</v>
      </c>
      <c r="K222" s="72">
        <f t="shared" si="104"/>
        <v>1.2100000000000006E-3</v>
      </c>
      <c r="L222" s="72">
        <f t="shared" si="82"/>
        <v>0.22800000000000031</v>
      </c>
      <c r="M222" s="72">
        <f t="shared" si="83"/>
        <v>9.9950000000000153E-5</v>
      </c>
      <c r="N222" s="72">
        <f t="shared" si="84"/>
        <v>4.3000000000000002E-5</v>
      </c>
      <c r="O222" s="72">
        <f t="shared" si="85"/>
        <v>46.049999999999883</v>
      </c>
      <c r="P222" s="72">
        <f t="shared" si="86"/>
        <v>1E-3</v>
      </c>
      <c r="Q222" s="72">
        <f t="shared" si="87"/>
        <v>1.2019999999999985E-4</v>
      </c>
      <c r="R222" s="72">
        <f t="shared" si="88"/>
        <v>3.0649999999999935E-3</v>
      </c>
      <c r="S222" s="72">
        <f t="shared" si="89"/>
        <v>0.19960000000000033</v>
      </c>
      <c r="T222" s="72">
        <f t="shared" si="90"/>
        <v>3.6499999999999949E-4</v>
      </c>
      <c r="U222" s="72">
        <f t="shared" si="91"/>
        <v>6.8150000000000066</v>
      </c>
      <c r="V222" s="72">
        <f t="shared" si="92"/>
        <v>8.7349999999999667E-3</v>
      </c>
      <c r="W222" s="72">
        <f t="shared" si="93"/>
        <v>1.2E-4</v>
      </c>
      <c r="X222" s="72">
        <f t="shared" si="94"/>
        <v>1.8899999999999967E-3</v>
      </c>
      <c r="Y222" s="72">
        <f t="shared" si="95"/>
        <v>1.5500000000000025E-3</v>
      </c>
      <c r="Z222" s="72">
        <f t="shared" si="96"/>
        <v>2.8350000000000026</v>
      </c>
      <c r="AA222" s="72">
        <f t="shared" si="97"/>
        <v>7.3299999999999928E-4</v>
      </c>
      <c r="AB222" s="72">
        <f t="shared" si="98"/>
        <v>7.9700000000000216E-5</v>
      </c>
      <c r="AC222" s="72">
        <f t="shared" si="99"/>
        <v>37.200000000000024</v>
      </c>
      <c r="AD222" s="72">
        <f t="shared" si="100"/>
        <v>1E-4</v>
      </c>
      <c r="AE222" s="72">
        <f t="shared" si="101"/>
        <v>2.3300000000000026E-3</v>
      </c>
      <c r="AF222" s="72">
        <f t="shared" si="102"/>
        <v>1.4700000000000008E-2</v>
      </c>
      <c r="AI222" s="48"/>
      <c r="AK222" s="7"/>
    </row>
    <row r="223" spans="1:37" ht="10.5" customHeight="1" x14ac:dyDescent="0.2">
      <c r="A223" s="77">
        <v>42228.052083333336</v>
      </c>
      <c r="B223" s="5">
        <v>3290</v>
      </c>
      <c r="C223" s="9">
        <f t="shared" si="107"/>
        <v>83855520</v>
      </c>
      <c r="D223" s="9">
        <f t="shared" si="108"/>
        <v>93.802581423749928</v>
      </c>
      <c r="E223" s="357">
        <f t="shared" si="105"/>
        <v>0.86283142375000066</v>
      </c>
      <c r="F223" s="14">
        <f t="shared" si="106"/>
        <v>0.26415892375000039</v>
      </c>
      <c r="G223" s="14">
        <f t="shared" si="79"/>
        <v>92.939749999999918</v>
      </c>
      <c r="H223" s="14">
        <v>1.5</v>
      </c>
      <c r="I223" s="72">
        <f t="shared" si="81"/>
        <v>0.39631249999999996</v>
      </c>
      <c r="J223" s="72">
        <f t="shared" si="103"/>
        <v>6.8561250000000033E-4</v>
      </c>
      <c r="K223" s="72">
        <f t="shared" si="104"/>
        <v>1.2150000000000006E-3</v>
      </c>
      <c r="L223" s="72">
        <f t="shared" si="82"/>
        <v>0.22742500000000032</v>
      </c>
      <c r="M223" s="72">
        <f t="shared" si="83"/>
        <v>9.8698750000000157E-5</v>
      </c>
      <c r="N223" s="72">
        <f t="shared" si="84"/>
        <v>4.3000000000000002E-5</v>
      </c>
      <c r="O223" s="72">
        <f t="shared" si="85"/>
        <v>46.068749999999881</v>
      </c>
      <c r="P223" s="72">
        <f t="shared" si="86"/>
        <v>1E-3</v>
      </c>
      <c r="Q223" s="72">
        <f t="shared" si="87"/>
        <v>1.2104499999999984E-4</v>
      </c>
      <c r="R223" s="72">
        <f t="shared" si="88"/>
        <v>3.0743749999999933E-3</v>
      </c>
      <c r="S223" s="72">
        <f t="shared" si="89"/>
        <v>0.20236000000000035</v>
      </c>
      <c r="T223" s="72">
        <f t="shared" si="90"/>
        <v>3.5737499999999951E-4</v>
      </c>
      <c r="U223" s="72">
        <f t="shared" si="91"/>
        <v>6.8191250000000068</v>
      </c>
      <c r="V223" s="72">
        <f t="shared" si="92"/>
        <v>8.6283749999999659E-3</v>
      </c>
      <c r="W223" s="72">
        <f t="shared" si="93"/>
        <v>1.2E-4</v>
      </c>
      <c r="X223" s="72">
        <f t="shared" si="94"/>
        <v>1.8909999999999966E-3</v>
      </c>
      <c r="Y223" s="72">
        <f t="shared" si="95"/>
        <v>1.5537500000000026E-3</v>
      </c>
      <c r="Z223" s="72">
        <f t="shared" si="96"/>
        <v>2.8368750000000027</v>
      </c>
      <c r="AA223" s="72">
        <f t="shared" si="97"/>
        <v>7.3449999999999926E-4</v>
      </c>
      <c r="AB223" s="72">
        <f t="shared" si="98"/>
        <v>7.9192500000000221E-5</v>
      </c>
      <c r="AC223" s="72">
        <f t="shared" si="99"/>
        <v>37.215000000000025</v>
      </c>
      <c r="AD223" s="72">
        <f t="shared" si="100"/>
        <v>1E-4</v>
      </c>
      <c r="AE223" s="72">
        <f t="shared" si="101"/>
        <v>2.3370000000000027E-3</v>
      </c>
      <c r="AF223" s="72">
        <f t="shared" si="102"/>
        <v>1.4695000000000008E-2</v>
      </c>
      <c r="AI223" s="48"/>
      <c r="AK223" s="7"/>
    </row>
    <row r="224" spans="1:37" ht="10.5" customHeight="1" x14ac:dyDescent="0.2">
      <c r="A224" s="77">
        <v>42228.0625</v>
      </c>
      <c r="B224" s="5">
        <v>3320</v>
      </c>
      <c r="C224" s="9">
        <f t="shared" si="107"/>
        <v>84620160</v>
      </c>
      <c r="D224" s="9">
        <f t="shared" si="108"/>
        <v>93.85024649749991</v>
      </c>
      <c r="E224" s="357">
        <f t="shared" si="105"/>
        <v>0.87074649750000044</v>
      </c>
      <c r="F224" s="14">
        <f t="shared" si="106"/>
        <v>0.26350149750000013</v>
      </c>
      <c r="G224" s="14">
        <f t="shared" si="79"/>
        <v>92.979499999999916</v>
      </c>
      <c r="H224" s="14">
        <v>1.5</v>
      </c>
      <c r="I224" s="72">
        <f t="shared" si="81"/>
        <v>0.40212499999999995</v>
      </c>
      <c r="J224" s="72">
        <f t="shared" si="103"/>
        <v>6.9572500000000034E-4</v>
      </c>
      <c r="K224" s="72">
        <f t="shared" si="104"/>
        <v>1.2200000000000006E-3</v>
      </c>
      <c r="L224" s="72">
        <f t="shared" si="82"/>
        <v>0.22685000000000033</v>
      </c>
      <c r="M224" s="72">
        <f t="shared" si="83"/>
        <v>9.7447500000000161E-5</v>
      </c>
      <c r="N224" s="72">
        <f t="shared" si="84"/>
        <v>4.3000000000000002E-5</v>
      </c>
      <c r="O224" s="72">
        <f t="shared" si="85"/>
        <v>46.087499999999878</v>
      </c>
      <c r="P224" s="72">
        <f t="shared" si="86"/>
        <v>1E-3</v>
      </c>
      <c r="Q224" s="72">
        <f t="shared" si="87"/>
        <v>1.2188999999999984E-4</v>
      </c>
      <c r="R224" s="72">
        <f t="shared" si="88"/>
        <v>3.0837499999999932E-3</v>
      </c>
      <c r="S224" s="72">
        <f t="shared" si="89"/>
        <v>0.20512000000000036</v>
      </c>
      <c r="T224" s="72">
        <f t="shared" si="90"/>
        <v>3.4974999999999953E-4</v>
      </c>
      <c r="U224" s="72">
        <f t="shared" si="91"/>
        <v>6.8232500000000069</v>
      </c>
      <c r="V224" s="72">
        <f t="shared" si="92"/>
        <v>8.5217499999999651E-3</v>
      </c>
      <c r="W224" s="72">
        <f t="shared" si="93"/>
        <v>1.2E-4</v>
      </c>
      <c r="X224" s="72">
        <f t="shared" si="94"/>
        <v>1.8919999999999965E-3</v>
      </c>
      <c r="Y224" s="72">
        <f t="shared" si="95"/>
        <v>1.5575000000000027E-3</v>
      </c>
      <c r="Z224" s="72">
        <f t="shared" si="96"/>
        <v>2.8387500000000028</v>
      </c>
      <c r="AA224" s="72">
        <f t="shared" si="97"/>
        <v>7.3599999999999924E-4</v>
      </c>
      <c r="AB224" s="72">
        <f t="shared" si="98"/>
        <v>7.8685000000000227E-5</v>
      </c>
      <c r="AC224" s="72">
        <f t="shared" si="99"/>
        <v>37.230000000000025</v>
      </c>
      <c r="AD224" s="72">
        <f t="shared" si="100"/>
        <v>1E-4</v>
      </c>
      <c r="AE224" s="72">
        <f t="shared" si="101"/>
        <v>2.3440000000000028E-3</v>
      </c>
      <c r="AF224" s="72">
        <f t="shared" si="102"/>
        <v>1.4690000000000009E-2</v>
      </c>
      <c r="AI224" s="48"/>
      <c r="AK224" s="7"/>
    </row>
    <row r="225" spans="1:37" ht="10.5" customHeight="1" x14ac:dyDescent="0.2">
      <c r="A225" s="77">
        <v>42228.072916666664</v>
      </c>
      <c r="B225" s="5">
        <v>3170</v>
      </c>
      <c r="C225" s="9">
        <f t="shared" si="107"/>
        <v>80796959.999999985</v>
      </c>
      <c r="D225" s="9">
        <f t="shared" si="108"/>
        <v>93.897911571249921</v>
      </c>
      <c r="E225" s="357">
        <f t="shared" si="105"/>
        <v>0.87866157125000077</v>
      </c>
      <c r="F225" s="14">
        <f t="shared" si="106"/>
        <v>0.26284407125000042</v>
      </c>
      <c r="G225" s="14">
        <f t="shared" si="79"/>
        <v>93.019249999999914</v>
      </c>
      <c r="H225" s="14">
        <v>1.5</v>
      </c>
      <c r="I225" s="72">
        <f t="shared" si="81"/>
        <v>0.40793749999999995</v>
      </c>
      <c r="J225" s="72">
        <f t="shared" si="103"/>
        <v>7.0583750000000034E-4</v>
      </c>
      <c r="K225" s="72">
        <f t="shared" si="104"/>
        <v>1.2250000000000006E-3</v>
      </c>
      <c r="L225" s="72">
        <f t="shared" si="82"/>
        <v>0.22627500000000034</v>
      </c>
      <c r="M225" s="72">
        <f t="shared" si="83"/>
        <v>9.6196250000000165E-5</v>
      </c>
      <c r="N225" s="72">
        <f t="shared" si="84"/>
        <v>4.3000000000000002E-5</v>
      </c>
      <c r="O225" s="72">
        <f t="shared" si="85"/>
        <v>46.106249999999875</v>
      </c>
      <c r="P225" s="72">
        <f t="shared" si="86"/>
        <v>1E-3</v>
      </c>
      <c r="Q225" s="72">
        <f t="shared" si="87"/>
        <v>1.2273499999999985E-4</v>
      </c>
      <c r="R225" s="72">
        <f t="shared" si="88"/>
        <v>3.093124999999993E-3</v>
      </c>
      <c r="S225" s="72">
        <f t="shared" si="89"/>
        <v>0.20788000000000037</v>
      </c>
      <c r="T225" s="72">
        <f t="shared" si="90"/>
        <v>3.4212499999999955E-4</v>
      </c>
      <c r="U225" s="72">
        <f t="shared" si="91"/>
        <v>6.8273750000000071</v>
      </c>
      <c r="V225" s="72">
        <f t="shared" si="92"/>
        <v>8.4151249999999643E-3</v>
      </c>
      <c r="W225" s="72">
        <f t="shared" si="93"/>
        <v>1.2E-4</v>
      </c>
      <c r="X225" s="72">
        <f t="shared" si="94"/>
        <v>1.8929999999999965E-3</v>
      </c>
      <c r="Y225" s="72">
        <f t="shared" si="95"/>
        <v>1.5612500000000027E-3</v>
      </c>
      <c r="Z225" s="72">
        <f t="shared" si="96"/>
        <v>2.8406250000000028</v>
      </c>
      <c r="AA225" s="72">
        <f t="shared" si="97"/>
        <v>7.3749999999999922E-4</v>
      </c>
      <c r="AB225" s="72">
        <f t="shared" si="98"/>
        <v>7.8177500000000232E-5</v>
      </c>
      <c r="AC225" s="72">
        <f t="shared" si="99"/>
        <v>37.245000000000026</v>
      </c>
      <c r="AD225" s="72">
        <f t="shared" si="100"/>
        <v>1E-4</v>
      </c>
      <c r="AE225" s="72">
        <f t="shared" si="101"/>
        <v>2.3510000000000028E-3</v>
      </c>
      <c r="AF225" s="72">
        <f t="shared" si="102"/>
        <v>1.4685000000000009E-2</v>
      </c>
      <c r="AI225" s="48"/>
      <c r="AK225" s="7"/>
    </row>
    <row r="226" spans="1:37" ht="10.5" customHeight="1" x14ac:dyDescent="0.2">
      <c r="A226" s="77">
        <v>42228.083333333336</v>
      </c>
      <c r="B226" s="5">
        <v>3180</v>
      </c>
      <c r="C226" s="9">
        <f t="shared" si="107"/>
        <v>81051840</v>
      </c>
      <c r="D226" s="9">
        <f t="shared" si="108"/>
        <v>93.945576644999917</v>
      </c>
      <c r="E226" s="357">
        <f t="shared" si="105"/>
        <v>0.88657664500000077</v>
      </c>
      <c r="F226" s="14">
        <f t="shared" si="106"/>
        <v>0.26218664500000044</v>
      </c>
      <c r="G226" s="14">
        <f t="shared" si="79"/>
        <v>93.058999999999912</v>
      </c>
      <c r="H226" s="14">
        <v>1.5</v>
      </c>
      <c r="I226" s="72">
        <f t="shared" si="81"/>
        <v>0.41374999999999995</v>
      </c>
      <c r="J226" s="72">
        <f t="shared" si="103"/>
        <v>7.1595000000000035E-4</v>
      </c>
      <c r="K226" s="72">
        <f t="shared" si="104"/>
        <v>1.2300000000000006E-3</v>
      </c>
      <c r="L226" s="72">
        <f t="shared" si="82"/>
        <v>0.22570000000000034</v>
      </c>
      <c r="M226" s="72">
        <f t="shared" si="83"/>
        <v>9.4945000000000169E-5</v>
      </c>
      <c r="N226" s="72">
        <f t="shared" si="84"/>
        <v>4.3000000000000002E-5</v>
      </c>
      <c r="O226" s="72">
        <f t="shared" si="85"/>
        <v>46.124999999999872</v>
      </c>
      <c r="P226" s="72">
        <f t="shared" si="86"/>
        <v>1E-3</v>
      </c>
      <c r="Q226" s="72">
        <f t="shared" si="87"/>
        <v>1.2357999999999984E-4</v>
      </c>
      <c r="R226" s="72">
        <f t="shared" si="88"/>
        <v>3.1024999999999929E-3</v>
      </c>
      <c r="S226" s="72">
        <f t="shared" si="89"/>
        <v>0.21064000000000038</v>
      </c>
      <c r="T226" s="72">
        <f t="shared" si="90"/>
        <v>3.3449999999999957E-4</v>
      </c>
      <c r="U226" s="72">
        <f t="shared" si="91"/>
        <v>6.8315000000000072</v>
      </c>
      <c r="V226" s="72">
        <f t="shared" si="92"/>
        <v>8.3084999999999635E-3</v>
      </c>
      <c r="W226" s="72">
        <f t="shared" si="93"/>
        <v>1.2E-4</v>
      </c>
      <c r="X226" s="72">
        <f t="shared" si="94"/>
        <v>1.8939999999999964E-3</v>
      </c>
      <c r="Y226" s="72">
        <f t="shared" si="95"/>
        <v>1.5650000000000028E-3</v>
      </c>
      <c r="Z226" s="72">
        <f t="shared" si="96"/>
        <v>2.8425000000000029</v>
      </c>
      <c r="AA226" s="72">
        <f t="shared" si="97"/>
        <v>7.3899999999999921E-4</v>
      </c>
      <c r="AB226" s="72">
        <f t="shared" si="98"/>
        <v>7.7670000000000237E-5</v>
      </c>
      <c r="AC226" s="72">
        <f t="shared" si="99"/>
        <v>37.260000000000026</v>
      </c>
      <c r="AD226" s="72">
        <f t="shared" si="100"/>
        <v>1E-4</v>
      </c>
      <c r="AE226" s="72">
        <f t="shared" si="101"/>
        <v>2.3580000000000029E-3</v>
      </c>
      <c r="AF226" s="72">
        <f t="shared" si="102"/>
        <v>1.4680000000000009E-2</v>
      </c>
      <c r="AI226" s="48"/>
      <c r="AK226" s="7"/>
    </row>
    <row r="227" spans="1:37" ht="10.5" customHeight="1" x14ac:dyDescent="0.2">
      <c r="A227" s="77">
        <v>42228.09375</v>
      </c>
      <c r="B227" s="5">
        <v>3080</v>
      </c>
      <c r="C227" s="9">
        <f t="shared" si="107"/>
        <v>78503040.000000015</v>
      </c>
      <c r="D227" s="9">
        <f t="shared" si="108"/>
        <v>93.9932417187499</v>
      </c>
      <c r="E227" s="357">
        <f t="shared" si="105"/>
        <v>0.89449171875000044</v>
      </c>
      <c r="F227" s="14">
        <f t="shared" si="106"/>
        <v>0.26152921875000013</v>
      </c>
      <c r="G227" s="14">
        <f t="shared" si="79"/>
        <v>93.09874999999991</v>
      </c>
      <c r="H227" s="14">
        <v>1.5</v>
      </c>
      <c r="I227" s="72">
        <f t="shared" si="81"/>
        <v>0.41956249999999995</v>
      </c>
      <c r="J227" s="72">
        <f t="shared" si="103"/>
        <v>7.2606250000000036E-4</v>
      </c>
      <c r="K227" s="72">
        <f t="shared" si="104"/>
        <v>1.2350000000000006E-3</v>
      </c>
      <c r="L227" s="72">
        <f t="shared" si="82"/>
        <v>0.22512500000000035</v>
      </c>
      <c r="M227" s="72">
        <f t="shared" si="83"/>
        <v>9.3693750000000173E-5</v>
      </c>
      <c r="N227" s="72">
        <f t="shared" si="84"/>
        <v>4.3000000000000002E-5</v>
      </c>
      <c r="O227" s="72">
        <f t="shared" si="85"/>
        <v>46.143749999999869</v>
      </c>
      <c r="P227" s="72">
        <f t="shared" si="86"/>
        <v>1E-3</v>
      </c>
      <c r="Q227" s="72">
        <f t="shared" si="87"/>
        <v>1.2442499999999984E-4</v>
      </c>
      <c r="R227" s="72">
        <f t="shared" si="88"/>
        <v>3.1118749999999927E-3</v>
      </c>
      <c r="S227" s="72">
        <f t="shared" si="89"/>
        <v>0.21340000000000039</v>
      </c>
      <c r="T227" s="72">
        <f t="shared" si="90"/>
        <v>3.2687499999999958E-4</v>
      </c>
      <c r="U227" s="72">
        <f t="shared" si="91"/>
        <v>6.8356250000000074</v>
      </c>
      <c r="V227" s="72">
        <f t="shared" si="92"/>
        <v>8.2018749999999627E-3</v>
      </c>
      <c r="W227" s="72">
        <f t="shared" si="93"/>
        <v>1.2E-4</v>
      </c>
      <c r="X227" s="72">
        <f t="shared" si="94"/>
        <v>1.8949999999999963E-3</v>
      </c>
      <c r="Y227" s="72">
        <f t="shared" si="95"/>
        <v>1.5687500000000029E-3</v>
      </c>
      <c r="Z227" s="72">
        <f t="shared" si="96"/>
        <v>2.844375000000003</v>
      </c>
      <c r="AA227" s="72">
        <f t="shared" si="97"/>
        <v>7.4049999999999919E-4</v>
      </c>
      <c r="AB227" s="72">
        <f t="shared" si="98"/>
        <v>7.7162500000000243E-5</v>
      </c>
      <c r="AC227" s="72">
        <f t="shared" si="99"/>
        <v>37.275000000000027</v>
      </c>
      <c r="AD227" s="72">
        <f t="shared" si="100"/>
        <v>1E-4</v>
      </c>
      <c r="AE227" s="72">
        <f t="shared" si="101"/>
        <v>2.365000000000003E-3</v>
      </c>
      <c r="AF227" s="72">
        <f t="shared" si="102"/>
        <v>1.4675000000000009E-2</v>
      </c>
      <c r="AI227" s="48"/>
      <c r="AK227" s="7"/>
    </row>
    <row r="228" spans="1:37" ht="10.5" customHeight="1" x14ac:dyDescent="0.2">
      <c r="A228" s="77">
        <v>42228.104166666664</v>
      </c>
      <c r="B228" s="5">
        <v>2990</v>
      </c>
      <c r="C228" s="9">
        <f t="shared" si="107"/>
        <v>76209120</v>
      </c>
      <c r="D228" s="9">
        <f t="shared" si="108"/>
        <v>94.040906792499911</v>
      </c>
      <c r="E228" s="357">
        <f t="shared" si="105"/>
        <v>0.90240679250000055</v>
      </c>
      <c r="F228" s="14">
        <f t="shared" si="106"/>
        <v>0.2608717925000002</v>
      </c>
      <c r="G228" s="14">
        <f t="shared" si="79"/>
        <v>93.138499999999908</v>
      </c>
      <c r="H228" s="14">
        <v>1.5</v>
      </c>
      <c r="I228" s="72">
        <f t="shared" si="81"/>
        <v>0.42537499999999995</v>
      </c>
      <c r="J228" s="72">
        <f t="shared" si="103"/>
        <v>7.3617500000000037E-4</v>
      </c>
      <c r="K228" s="72">
        <f t="shared" si="104"/>
        <v>1.2400000000000007E-3</v>
      </c>
      <c r="L228" s="72">
        <f t="shared" si="82"/>
        <v>0.22455000000000036</v>
      </c>
      <c r="M228" s="72">
        <f t="shared" si="83"/>
        <v>9.2442500000000178E-5</v>
      </c>
      <c r="N228" s="72">
        <f t="shared" si="84"/>
        <v>4.3000000000000002E-5</v>
      </c>
      <c r="O228" s="72">
        <f t="shared" si="85"/>
        <v>46.162499999999866</v>
      </c>
      <c r="P228" s="72">
        <f t="shared" si="86"/>
        <v>1E-3</v>
      </c>
      <c r="Q228" s="72">
        <f t="shared" si="87"/>
        <v>1.2526999999999984E-4</v>
      </c>
      <c r="R228" s="72">
        <f t="shared" si="88"/>
        <v>3.1212499999999925E-3</v>
      </c>
      <c r="S228" s="72">
        <f t="shared" si="89"/>
        <v>0.21616000000000041</v>
      </c>
      <c r="T228" s="72">
        <f t="shared" si="90"/>
        <v>3.192499999999996E-4</v>
      </c>
      <c r="U228" s="72">
        <f t="shared" si="91"/>
        <v>6.8397500000000075</v>
      </c>
      <c r="V228" s="72">
        <f t="shared" si="92"/>
        <v>8.0952499999999619E-3</v>
      </c>
      <c r="W228" s="72">
        <f t="shared" si="93"/>
        <v>1.2E-4</v>
      </c>
      <c r="X228" s="72">
        <f t="shared" si="94"/>
        <v>1.8959999999999962E-3</v>
      </c>
      <c r="Y228" s="72">
        <f t="shared" si="95"/>
        <v>1.5725000000000029E-3</v>
      </c>
      <c r="Z228" s="72">
        <f t="shared" si="96"/>
        <v>2.8462500000000031</v>
      </c>
      <c r="AA228" s="72">
        <f t="shared" si="97"/>
        <v>7.4199999999999917E-4</v>
      </c>
      <c r="AB228" s="72">
        <f t="shared" si="98"/>
        <v>7.6655000000000248E-5</v>
      </c>
      <c r="AC228" s="72">
        <f t="shared" si="99"/>
        <v>37.290000000000028</v>
      </c>
      <c r="AD228" s="72">
        <f t="shared" si="100"/>
        <v>1E-4</v>
      </c>
      <c r="AE228" s="72">
        <f t="shared" si="101"/>
        <v>2.372000000000003E-3</v>
      </c>
      <c r="AF228" s="72">
        <f t="shared" si="102"/>
        <v>1.4670000000000009E-2</v>
      </c>
      <c r="AI228" s="48"/>
      <c r="AK228" s="7"/>
    </row>
    <row r="229" spans="1:37" ht="10.5" customHeight="1" x14ac:dyDescent="0.2">
      <c r="A229" s="77">
        <v>42228.114583333336</v>
      </c>
      <c r="B229" s="5">
        <v>2960</v>
      </c>
      <c r="C229" s="9">
        <f t="shared" si="107"/>
        <v>75444480.000000015</v>
      </c>
      <c r="D229" s="9">
        <f t="shared" si="108"/>
        <v>94.088571866249907</v>
      </c>
      <c r="E229" s="357">
        <f t="shared" si="105"/>
        <v>0.91032186625000089</v>
      </c>
      <c r="F229" s="14">
        <f t="shared" si="106"/>
        <v>0.2602143662500005</v>
      </c>
      <c r="G229" s="14">
        <f t="shared" si="79"/>
        <v>93.178249999999906</v>
      </c>
      <c r="H229" s="14"/>
      <c r="I229" s="72">
        <f t="shared" si="81"/>
        <v>0.43118749999999995</v>
      </c>
      <c r="J229" s="72">
        <f t="shared" si="103"/>
        <v>7.4628750000000038E-4</v>
      </c>
      <c r="K229" s="72">
        <f t="shared" si="104"/>
        <v>1.2450000000000007E-3</v>
      </c>
      <c r="L229" s="72">
        <f t="shared" si="82"/>
        <v>0.22397500000000037</v>
      </c>
      <c r="M229" s="72">
        <f t="shared" si="83"/>
        <v>9.1191250000000182E-5</v>
      </c>
      <c r="N229" s="72">
        <f t="shared" si="84"/>
        <v>4.3000000000000002E-5</v>
      </c>
      <c r="O229" s="72">
        <f t="shared" si="85"/>
        <v>46.181249999999864</v>
      </c>
      <c r="P229" s="72">
        <f t="shared" si="86"/>
        <v>1E-3</v>
      </c>
      <c r="Q229" s="72">
        <f t="shared" si="87"/>
        <v>1.2611499999999983E-4</v>
      </c>
      <c r="R229" s="72">
        <f t="shared" si="88"/>
        <v>3.1306249999999924E-3</v>
      </c>
      <c r="S229" s="72">
        <f t="shared" si="89"/>
        <v>0.21892000000000042</v>
      </c>
      <c r="T229" s="72">
        <f t="shared" si="90"/>
        <v>3.1162499999999962E-4</v>
      </c>
      <c r="U229" s="72">
        <f t="shared" si="91"/>
        <v>6.8438750000000077</v>
      </c>
      <c r="V229" s="72">
        <f t="shared" si="92"/>
        <v>7.988624999999961E-3</v>
      </c>
      <c r="W229" s="72">
        <f t="shared" si="93"/>
        <v>1.2E-4</v>
      </c>
      <c r="X229" s="72">
        <f t="shared" si="94"/>
        <v>1.8969999999999961E-3</v>
      </c>
      <c r="Y229" s="72">
        <f t="shared" si="95"/>
        <v>1.576250000000003E-3</v>
      </c>
      <c r="Z229" s="72">
        <f t="shared" si="96"/>
        <v>2.8481250000000031</v>
      </c>
      <c r="AA229" s="72">
        <f t="shared" si="97"/>
        <v>7.4349999999999915E-4</v>
      </c>
      <c r="AB229" s="72">
        <f t="shared" si="98"/>
        <v>7.6147500000000253E-5</v>
      </c>
      <c r="AC229" s="72">
        <f t="shared" si="99"/>
        <v>37.305000000000028</v>
      </c>
      <c r="AD229" s="72">
        <f t="shared" si="100"/>
        <v>1E-4</v>
      </c>
      <c r="AE229" s="72">
        <f t="shared" si="101"/>
        <v>2.3790000000000031E-3</v>
      </c>
      <c r="AF229" s="72">
        <f t="shared" si="102"/>
        <v>1.466500000000001E-2</v>
      </c>
      <c r="AI229" s="48"/>
      <c r="AK229" s="7"/>
    </row>
    <row r="230" spans="1:37" ht="10.5" customHeight="1" x14ac:dyDescent="0.2">
      <c r="A230" s="77">
        <v>42228.125</v>
      </c>
      <c r="B230" s="5">
        <v>2860</v>
      </c>
      <c r="C230" s="9">
        <f t="shared" si="107"/>
        <v>72895680</v>
      </c>
      <c r="D230" s="9">
        <f t="shared" si="108"/>
        <v>94.136236939999904</v>
      </c>
      <c r="E230" s="357">
        <f t="shared" si="105"/>
        <v>0.91823694000000067</v>
      </c>
      <c r="F230" s="14">
        <f t="shared" si="106"/>
        <v>0.25955694000000029</v>
      </c>
      <c r="G230" s="14">
        <f t="shared" si="79"/>
        <v>93.217999999999904</v>
      </c>
      <c r="H230" s="14"/>
      <c r="I230" s="72">
        <f t="shared" si="81"/>
        <v>0.43699999999999994</v>
      </c>
      <c r="J230" s="72">
        <f t="shared" si="103"/>
        <v>7.5640000000000039E-4</v>
      </c>
      <c r="K230" s="72">
        <f t="shared" si="104"/>
        <v>1.2500000000000007E-3</v>
      </c>
      <c r="L230" s="72">
        <f t="shared" si="82"/>
        <v>0.22340000000000038</v>
      </c>
      <c r="M230" s="72">
        <f t="shared" si="83"/>
        <v>8.9940000000000186E-5</v>
      </c>
      <c r="N230" s="72">
        <f t="shared" si="84"/>
        <v>4.3000000000000002E-5</v>
      </c>
      <c r="O230" s="72">
        <f t="shared" si="85"/>
        <v>46.199999999999861</v>
      </c>
      <c r="P230" s="72">
        <f t="shared" si="86"/>
        <v>1E-3</v>
      </c>
      <c r="Q230" s="72">
        <f t="shared" si="87"/>
        <v>1.2695999999999983E-4</v>
      </c>
      <c r="R230" s="72">
        <f t="shared" si="88"/>
        <v>3.1399999999999922E-3</v>
      </c>
      <c r="S230" s="72">
        <f t="shared" si="89"/>
        <v>0.22168000000000043</v>
      </c>
      <c r="T230" s="72">
        <f t="shared" si="90"/>
        <v>3.0399999999999964E-4</v>
      </c>
      <c r="U230" s="72">
        <f t="shared" si="91"/>
        <v>6.8480000000000079</v>
      </c>
      <c r="V230" s="72">
        <f t="shared" si="92"/>
        <v>7.8819999999999602E-3</v>
      </c>
      <c r="W230" s="72">
        <f t="shared" si="93"/>
        <v>1.2E-4</v>
      </c>
      <c r="X230" s="72">
        <f t="shared" si="94"/>
        <v>1.897999999999996E-3</v>
      </c>
      <c r="Y230" s="72">
        <f t="shared" si="95"/>
        <v>1.5800000000000031E-3</v>
      </c>
      <c r="Z230" s="72">
        <f t="shared" si="96"/>
        <v>2.8500000000000032</v>
      </c>
      <c r="AA230" s="72">
        <f t="shared" si="97"/>
        <v>7.4499999999999914E-4</v>
      </c>
      <c r="AB230" s="72">
        <f t="shared" si="98"/>
        <v>7.5640000000000258E-5</v>
      </c>
      <c r="AC230" s="72">
        <f t="shared" si="99"/>
        <v>37.320000000000029</v>
      </c>
      <c r="AD230" s="72">
        <f t="shared" si="100"/>
        <v>1E-4</v>
      </c>
      <c r="AE230" s="72">
        <f t="shared" si="101"/>
        <v>2.3860000000000031E-3</v>
      </c>
      <c r="AF230" s="72">
        <f t="shared" si="102"/>
        <v>1.466000000000001E-2</v>
      </c>
      <c r="AI230" s="48"/>
      <c r="AK230" s="7"/>
    </row>
    <row r="231" spans="1:37" ht="10.5" customHeight="1" x14ac:dyDescent="0.2">
      <c r="A231" s="77">
        <v>42228.135416666664</v>
      </c>
      <c r="B231" s="5">
        <v>2790</v>
      </c>
      <c r="C231" s="9">
        <f t="shared" si="107"/>
        <v>71111520</v>
      </c>
      <c r="D231" s="9">
        <f t="shared" si="108"/>
        <v>94.183902013749901</v>
      </c>
      <c r="E231" s="357">
        <f t="shared" si="105"/>
        <v>0.92615201375000067</v>
      </c>
      <c r="F231" s="14">
        <f t="shared" si="106"/>
        <v>0.25889951375000031</v>
      </c>
      <c r="G231" s="14">
        <f t="shared" si="79"/>
        <v>93.257749999999902</v>
      </c>
      <c r="H231" s="14"/>
      <c r="I231" s="72">
        <f t="shared" si="81"/>
        <v>0.44281249999999994</v>
      </c>
      <c r="J231" s="72">
        <f t="shared" si="103"/>
        <v>7.665125000000004E-4</v>
      </c>
      <c r="K231" s="72">
        <f t="shared" si="104"/>
        <v>1.2550000000000007E-3</v>
      </c>
      <c r="L231" s="72">
        <f t="shared" si="82"/>
        <v>0.22282500000000038</v>
      </c>
      <c r="M231" s="72">
        <f t="shared" si="83"/>
        <v>8.868875000000019E-5</v>
      </c>
      <c r="N231" s="72">
        <f t="shared" si="84"/>
        <v>4.3000000000000002E-5</v>
      </c>
      <c r="O231" s="72">
        <f t="shared" si="85"/>
        <v>46.218749999999858</v>
      </c>
      <c r="P231" s="72">
        <f t="shared" si="86"/>
        <v>1E-3</v>
      </c>
      <c r="Q231" s="72">
        <f t="shared" si="87"/>
        <v>1.2780499999999982E-4</v>
      </c>
      <c r="R231" s="72">
        <f t="shared" si="88"/>
        <v>3.149374999999992E-3</v>
      </c>
      <c r="S231" s="72">
        <f t="shared" si="89"/>
        <v>0.22444000000000044</v>
      </c>
      <c r="T231" s="72">
        <f t="shared" si="90"/>
        <v>2.9637499999999966E-4</v>
      </c>
      <c r="U231" s="72">
        <f t="shared" si="91"/>
        <v>6.852125000000008</v>
      </c>
      <c r="V231" s="72">
        <f t="shared" si="92"/>
        <v>7.7753749999999603E-3</v>
      </c>
      <c r="W231" s="72">
        <f t="shared" si="93"/>
        <v>1.2E-4</v>
      </c>
      <c r="X231" s="72">
        <f t="shared" si="94"/>
        <v>1.898999999999996E-3</v>
      </c>
      <c r="Y231" s="72">
        <f t="shared" si="95"/>
        <v>1.5837500000000031E-3</v>
      </c>
      <c r="Z231" s="72">
        <f t="shared" si="96"/>
        <v>2.8518750000000033</v>
      </c>
      <c r="AA231" s="72">
        <f t="shared" si="97"/>
        <v>7.4649999999999912E-4</v>
      </c>
      <c r="AB231" s="72">
        <f t="shared" si="98"/>
        <v>7.5132500000000264E-5</v>
      </c>
      <c r="AC231" s="72">
        <f t="shared" si="99"/>
        <v>37.335000000000029</v>
      </c>
      <c r="AD231" s="72">
        <f t="shared" si="100"/>
        <v>1E-4</v>
      </c>
      <c r="AE231" s="72">
        <f t="shared" si="101"/>
        <v>2.3930000000000032E-3</v>
      </c>
      <c r="AF231" s="72">
        <f t="shared" si="102"/>
        <v>1.465500000000001E-2</v>
      </c>
      <c r="AI231" s="48"/>
      <c r="AK231" s="7"/>
    </row>
    <row r="232" spans="1:37" ht="10.5" customHeight="1" x14ac:dyDescent="0.2">
      <c r="A232" s="77">
        <v>42228.145833333336</v>
      </c>
      <c r="B232" s="5">
        <v>2670</v>
      </c>
      <c r="C232" s="9">
        <f t="shared" si="107"/>
        <v>68052960</v>
      </c>
      <c r="D232" s="9">
        <f t="shared" si="108"/>
        <v>94.231567087499911</v>
      </c>
      <c r="E232" s="357">
        <f t="shared" si="105"/>
        <v>0.93406708750000056</v>
      </c>
      <c r="F232" s="14">
        <f t="shared" si="106"/>
        <v>0.25824208750000016</v>
      </c>
      <c r="G232" s="14">
        <f t="shared" si="79"/>
        <v>93.2974999999999</v>
      </c>
      <c r="H232" s="14"/>
      <c r="I232" s="72">
        <f t="shared" si="81"/>
        <v>0.44862499999999994</v>
      </c>
      <c r="J232" s="72">
        <f t="shared" si="103"/>
        <v>7.7662500000000041E-4</v>
      </c>
      <c r="K232" s="72">
        <f t="shared" si="104"/>
        <v>1.2600000000000007E-3</v>
      </c>
      <c r="L232" s="72">
        <f t="shared" si="82"/>
        <v>0.22225000000000039</v>
      </c>
      <c r="M232" s="72">
        <f t="shared" si="83"/>
        <v>8.7437500000000194E-5</v>
      </c>
      <c r="N232" s="72">
        <f t="shared" si="84"/>
        <v>4.3000000000000002E-5</v>
      </c>
      <c r="O232" s="72">
        <f t="shared" si="85"/>
        <v>46.237499999999855</v>
      </c>
      <c r="P232" s="72">
        <f t="shared" si="86"/>
        <v>1E-3</v>
      </c>
      <c r="Q232" s="72">
        <f t="shared" si="87"/>
        <v>1.2864999999999982E-4</v>
      </c>
      <c r="R232" s="72">
        <f t="shared" si="88"/>
        <v>3.1587499999999919E-3</v>
      </c>
      <c r="S232" s="72">
        <f t="shared" si="89"/>
        <v>0.22720000000000046</v>
      </c>
      <c r="T232" s="72">
        <f t="shared" si="90"/>
        <v>2.8874999999999967E-4</v>
      </c>
      <c r="U232" s="72">
        <f t="shared" si="91"/>
        <v>6.8562500000000082</v>
      </c>
      <c r="V232" s="72">
        <f t="shared" si="92"/>
        <v>7.6687499999999603E-3</v>
      </c>
      <c r="W232" s="72">
        <f t="shared" si="93"/>
        <v>1.2E-4</v>
      </c>
      <c r="X232" s="72">
        <f t="shared" si="94"/>
        <v>1.8999999999999959E-3</v>
      </c>
      <c r="Y232" s="72">
        <f t="shared" si="95"/>
        <v>1.5875000000000032E-3</v>
      </c>
      <c r="Z232" s="72">
        <f t="shared" si="96"/>
        <v>2.8537500000000033</v>
      </c>
      <c r="AA232" s="72">
        <f t="shared" si="97"/>
        <v>7.479999999999991E-4</v>
      </c>
      <c r="AB232" s="72">
        <f t="shared" si="98"/>
        <v>7.4625000000000269E-5</v>
      </c>
      <c r="AC232" s="72">
        <f t="shared" si="99"/>
        <v>37.35000000000003</v>
      </c>
      <c r="AD232" s="72">
        <f t="shared" si="100"/>
        <v>1E-4</v>
      </c>
      <c r="AE232" s="72">
        <f t="shared" si="101"/>
        <v>2.4000000000000033E-3</v>
      </c>
      <c r="AF232" s="72">
        <f t="shared" si="102"/>
        <v>1.465000000000001E-2</v>
      </c>
      <c r="AI232" s="48"/>
      <c r="AK232" s="7"/>
    </row>
    <row r="233" spans="1:37" ht="10.5" customHeight="1" x14ac:dyDescent="0.2">
      <c r="A233" s="77">
        <v>42228.15625</v>
      </c>
      <c r="B233" s="5">
        <v>2570</v>
      </c>
      <c r="C233" s="9">
        <f t="shared" si="107"/>
        <v>65504160</v>
      </c>
      <c r="D233" s="9">
        <f t="shared" si="108"/>
        <v>94.279232161249894</v>
      </c>
      <c r="E233" s="357">
        <f t="shared" si="105"/>
        <v>0.94198216125000089</v>
      </c>
      <c r="F233" s="14">
        <f t="shared" si="106"/>
        <v>0.25758466125000046</v>
      </c>
      <c r="G233" s="14">
        <f t="shared" si="79"/>
        <v>93.337249999999898</v>
      </c>
      <c r="H233" s="14"/>
      <c r="I233" s="72">
        <f t="shared" si="81"/>
        <v>0.45443749999999994</v>
      </c>
      <c r="J233" s="72">
        <f t="shared" si="103"/>
        <v>7.8673750000000041E-4</v>
      </c>
      <c r="K233" s="72">
        <f t="shared" si="104"/>
        <v>1.2650000000000007E-3</v>
      </c>
      <c r="L233" s="72">
        <f t="shared" si="82"/>
        <v>0.2216750000000004</v>
      </c>
      <c r="M233" s="72">
        <f t="shared" si="83"/>
        <v>8.6186250000000198E-5</v>
      </c>
      <c r="N233" s="72">
        <f t="shared" si="84"/>
        <v>4.3000000000000002E-5</v>
      </c>
      <c r="O233" s="72">
        <f t="shared" si="85"/>
        <v>46.256249999999852</v>
      </c>
      <c r="P233" s="72">
        <f t="shared" si="86"/>
        <v>1E-3</v>
      </c>
      <c r="Q233" s="72">
        <f t="shared" si="87"/>
        <v>1.2949499999999982E-4</v>
      </c>
      <c r="R233" s="72">
        <f t="shared" si="88"/>
        <v>3.1681249999999917E-3</v>
      </c>
      <c r="S233" s="72">
        <f t="shared" si="89"/>
        <v>0.22996000000000047</v>
      </c>
      <c r="T233" s="72">
        <f t="shared" si="90"/>
        <v>2.8112499999999969E-4</v>
      </c>
      <c r="U233" s="72">
        <f t="shared" si="91"/>
        <v>6.8603750000000083</v>
      </c>
      <c r="V233" s="72">
        <f t="shared" si="92"/>
        <v>7.5621249999999604E-3</v>
      </c>
      <c r="W233" s="72">
        <f t="shared" si="93"/>
        <v>1.2E-4</v>
      </c>
      <c r="X233" s="72">
        <f t="shared" si="94"/>
        <v>1.9009999999999958E-3</v>
      </c>
      <c r="Y233" s="72">
        <f t="shared" si="95"/>
        <v>1.5912500000000033E-3</v>
      </c>
      <c r="Z233" s="72">
        <f t="shared" si="96"/>
        <v>2.8556250000000034</v>
      </c>
      <c r="AA233" s="72">
        <f t="shared" si="97"/>
        <v>7.4949999999999908E-4</v>
      </c>
      <c r="AB233" s="72">
        <f t="shared" si="98"/>
        <v>7.4117500000000274E-5</v>
      </c>
      <c r="AC233" s="72">
        <f t="shared" si="99"/>
        <v>37.36500000000003</v>
      </c>
      <c r="AD233" s="72">
        <f t="shared" si="100"/>
        <v>1E-4</v>
      </c>
      <c r="AE233" s="72">
        <f t="shared" si="101"/>
        <v>2.4070000000000033E-3</v>
      </c>
      <c r="AF233" s="72">
        <f t="shared" si="102"/>
        <v>1.464500000000001E-2</v>
      </c>
      <c r="AI233" s="48"/>
      <c r="AK233" s="7"/>
    </row>
    <row r="234" spans="1:37" ht="10.5" customHeight="1" x14ac:dyDescent="0.2">
      <c r="A234" s="77">
        <v>42228.166666666664</v>
      </c>
      <c r="B234" s="5">
        <v>2560</v>
      </c>
      <c r="C234" s="9">
        <f t="shared" si="107"/>
        <v>65249280.000000007</v>
      </c>
      <c r="D234" s="9">
        <f t="shared" si="108"/>
        <v>94.326897234999905</v>
      </c>
      <c r="E234" s="357">
        <f t="shared" si="105"/>
        <v>0.94989723500000067</v>
      </c>
      <c r="F234" s="14">
        <f t="shared" si="106"/>
        <v>0.25692723500000025</v>
      </c>
      <c r="G234" s="14">
        <f t="shared" si="79"/>
        <v>93.376999999999896</v>
      </c>
      <c r="H234" s="14"/>
      <c r="I234" s="72">
        <f t="shared" si="81"/>
        <v>0.46024999999999994</v>
      </c>
      <c r="J234" s="72">
        <f t="shared" si="103"/>
        <v>7.9685000000000042E-4</v>
      </c>
      <c r="K234" s="72">
        <f t="shared" si="104"/>
        <v>1.2700000000000007E-3</v>
      </c>
      <c r="L234" s="72">
        <f t="shared" si="82"/>
        <v>0.22110000000000041</v>
      </c>
      <c r="M234" s="72">
        <f t="shared" si="83"/>
        <v>8.4935000000000202E-5</v>
      </c>
      <c r="N234" s="72">
        <f t="shared" si="84"/>
        <v>4.3000000000000002E-5</v>
      </c>
      <c r="O234" s="72">
        <f t="shared" si="85"/>
        <v>46.274999999999849</v>
      </c>
      <c r="P234" s="72">
        <f t="shared" si="86"/>
        <v>1E-3</v>
      </c>
      <c r="Q234" s="72">
        <f t="shared" si="87"/>
        <v>1.3033999999999981E-4</v>
      </c>
      <c r="R234" s="72">
        <f t="shared" si="88"/>
        <v>3.1774999999999915E-3</v>
      </c>
      <c r="S234" s="72">
        <f t="shared" si="89"/>
        <v>0.23272000000000048</v>
      </c>
      <c r="T234" s="72">
        <f t="shared" si="90"/>
        <v>2.7349999999999971E-4</v>
      </c>
      <c r="U234" s="72">
        <f t="shared" si="91"/>
        <v>6.8645000000000085</v>
      </c>
      <c r="V234" s="72">
        <f t="shared" si="92"/>
        <v>7.4554999999999604E-3</v>
      </c>
      <c r="W234" s="72">
        <f t="shared" si="93"/>
        <v>1.2E-4</v>
      </c>
      <c r="X234" s="72">
        <f t="shared" si="94"/>
        <v>1.9019999999999957E-3</v>
      </c>
      <c r="Y234" s="72">
        <f t="shared" si="95"/>
        <v>1.5950000000000033E-3</v>
      </c>
      <c r="Z234" s="72">
        <f t="shared" si="96"/>
        <v>2.8575000000000035</v>
      </c>
      <c r="AA234" s="72">
        <f t="shared" si="97"/>
        <v>7.5099999999999906E-4</v>
      </c>
      <c r="AB234" s="72">
        <f t="shared" si="98"/>
        <v>7.3610000000000279E-5</v>
      </c>
      <c r="AC234" s="72">
        <f t="shared" si="99"/>
        <v>37.380000000000031</v>
      </c>
      <c r="AD234" s="72">
        <f t="shared" si="100"/>
        <v>1E-4</v>
      </c>
      <c r="AE234" s="72">
        <f t="shared" si="101"/>
        <v>2.4140000000000034E-3</v>
      </c>
      <c r="AF234" s="72">
        <f t="shared" si="102"/>
        <v>1.4640000000000011E-2</v>
      </c>
      <c r="AI234" s="48"/>
      <c r="AK234" s="7"/>
    </row>
    <row r="235" spans="1:37" ht="10.5" customHeight="1" x14ac:dyDescent="0.2">
      <c r="A235" s="77">
        <v>42228.177083333336</v>
      </c>
      <c r="B235" s="5">
        <v>2500</v>
      </c>
      <c r="C235" s="9">
        <f t="shared" si="107"/>
        <v>63720000</v>
      </c>
      <c r="D235" s="9">
        <f t="shared" si="108"/>
        <v>94.374562308749873</v>
      </c>
      <c r="E235" s="357">
        <f t="shared" si="105"/>
        <v>0.9578123087500009</v>
      </c>
      <c r="F235" s="14">
        <f t="shared" si="106"/>
        <v>0.25626980875000049</v>
      </c>
      <c r="G235" s="14">
        <f t="shared" si="79"/>
        <v>93.416749999999894</v>
      </c>
      <c r="H235" s="14"/>
      <c r="I235" s="72">
        <f t="shared" si="81"/>
        <v>0.46606249999999994</v>
      </c>
      <c r="J235" s="72">
        <f t="shared" si="103"/>
        <v>8.0696250000000043E-4</v>
      </c>
      <c r="K235" s="72">
        <f t="shared" si="104"/>
        <v>1.2750000000000007E-3</v>
      </c>
      <c r="L235" s="72">
        <f t="shared" si="82"/>
        <v>0.22052500000000042</v>
      </c>
      <c r="M235" s="72">
        <f t="shared" si="83"/>
        <v>8.3683750000000207E-5</v>
      </c>
      <c r="N235" s="72">
        <f t="shared" si="84"/>
        <v>4.3000000000000002E-5</v>
      </c>
      <c r="O235" s="72">
        <f t="shared" si="85"/>
        <v>46.293749999999847</v>
      </c>
      <c r="P235" s="72">
        <f t="shared" si="86"/>
        <v>1E-3</v>
      </c>
      <c r="Q235" s="72">
        <f t="shared" si="87"/>
        <v>1.3118499999999981E-4</v>
      </c>
      <c r="R235" s="72">
        <f t="shared" si="88"/>
        <v>3.1868749999999914E-3</v>
      </c>
      <c r="S235" s="72">
        <f t="shared" si="89"/>
        <v>0.23548000000000049</v>
      </c>
      <c r="T235" s="72">
        <f t="shared" si="90"/>
        <v>2.6587499999999973E-4</v>
      </c>
      <c r="U235" s="72">
        <f t="shared" si="91"/>
        <v>6.8686250000000086</v>
      </c>
      <c r="V235" s="72">
        <f t="shared" si="92"/>
        <v>7.3488749999999605E-3</v>
      </c>
      <c r="W235" s="72">
        <f t="shared" si="93"/>
        <v>1.2E-4</v>
      </c>
      <c r="X235" s="72">
        <f t="shared" si="94"/>
        <v>1.9029999999999956E-3</v>
      </c>
      <c r="Y235" s="72">
        <f t="shared" si="95"/>
        <v>1.5987500000000034E-3</v>
      </c>
      <c r="Z235" s="72">
        <f t="shared" si="96"/>
        <v>2.8593750000000036</v>
      </c>
      <c r="AA235" s="72">
        <f t="shared" si="97"/>
        <v>7.5249999999999905E-4</v>
      </c>
      <c r="AB235" s="72">
        <f t="shared" si="98"/>
        <v>7.3102500000000285E-5</v>
      </c>
      <c r="AC235" s="72">
        <f t="shared" si="99"/>
        <v>37.395000000000032</v>
      </c>
      <c r="AD235" s="72">
        <f t="shared" si="100"/>
        <v>1E-4</v>
      </c>
      <c r="AE235" s="72">
        <f t="shared" si="101"/>
        <v>2.4210000000000034E-3</v>
      </c>
      <c r="AF235" s="72">
        <f t="shared" si="102"/>
        <v>1.4635000000000011E-2</v>
      </c>
      <c r="AI235" s="48"/>
      <c r="AK235" s="7"/>
    </row>
    <row r="236" spans="1:37" ht="10.5" customHeight="1" x14ac:dyDescent="0.2">
      <c r="A236" s="77">
        <v>42228.1875</v>
      </c>
      <c r="B236" s="5">
        <v>2500</v>
      </c>
      <c r="C236" s="9">
        <f t="shared" si="107"/>
        <v>63720000</v>
      </c>
      <c r="D236" s="9">
        <f t="shared" si="108"/>
        <v>94.422227382499898</v>
      </c>
      <c r="E236" s="357">
        <f t="shared" si="105"/>
        <v>0.96572738250000079</v>
      </c>
      <c r="F236" s="14">
        <f t="shared" si="106"/>
        <v>0.25561238250000035</v>
      </c>
      <c r="G236" s="14">
        <f t="shared" si="79"/>
        <v>93.456499999999892</v>
      </c>
      <c r="H236" s="14"/>
      <c r="I236" s="72">
        <f t="shared" si="81"/>
        <v>0.47187499999999993</v>
      </c>
      <c r="J236" s="72">
        <f t="shared" si="103"/>
        <v>8.1707500000000044E-4</v>
      </c>
      <c r="K236" s="72">
        <f t="shared" si="104"/>
        <v>1.2800000000000008E-3</v>
      </c>
      <c r="L236" s="72">
        <f t="shared" si="82"/>
        <v>0.21995000000000042</v>
      </c>
      <c r="M236" s="72">
        <f t="shared" si="83"/>
        <v>8.2432500000000211E-5</v>
      </c>
      <c r="N236" s="72">
        <f t="shared" si="84"/>
        <v>4.3000000000000002E-5</v>
      </c>
      <c r="O236" s="72">
        <f t="shared" si="85"/>
        <v>46.312499999999844</v>
      </c>
      <c r="P236" s="72">
        <f t="shared" si="86"/>
        <v>1E-3</v>
      </c>
      <c r="Q236" s="72">
        <f t="shared" si="87"/>
        <v>1.320299999999998E-4</v>
      </c>
      <c r="R236" s="72">
        <f t="shared" si="88"/>
        <v>3.1962499999999912E-3</v>
      </c>
      <c r="S236" s="72">
        <f t="shared" si="89"/>
        <v>0.23824000000000051</v>
      </c>
      <c r="T236" s="72">
        <f t="shared" si="90"/>
        <v>2.5824999999999974E-4</v>
      </c>
      <c r="U236" s="72">
        <f t="shared" si="91"/>
        <v>6.8727500000000088</v>
      </c>
      <c r="V236" s="72">
        <f t="shared" si="92"/>
        <v>7.2422499999999605E-3</v>
      </c>
      <c r="W236" s="72">
        <f t="shared" si="93"/>
        <v>1.2E-4</v>
      </c>
      <c r="X236" s="72">
        <f t="shared" si="94"/>
        <v>1.9039999999999955E-3</v>
      </c>
      <c r="Y236" s="72">
        <f t="shared" si="95"/>
        <v>1.6025000000000034E-3</v>
      </c>
      <c r="Z236" s="72">
        <f t="shared" si="96"/>
        <v>2.8612500000000036</v>
      </c>
      <c r="AA236" s="72">
        <f t="shared" si="97"/>
        <v>7.5399999999999903E-4</v>
      </c>
      <c r="AB236" s="72">
        <f t="shared" si="98"/>
        <v>7.259500000000029E-5</v>
      </c>
      <c r="AC236" s="72">
        <f t="shared" si="99"/>
        <v>37.410000000000032</v>
      </c>
      <c r="AD236" s="72">
        <f t="shared" si="100"/>
        <v>1E-4</v>
      </c>
      <c r="AE236" s="72">
        <f t="shared" si="101"/>
        <v>2.4280000000000035E-3</v>
      </c>
      <c r="AF236" s="72">
        <f t="shared" si="102"/>
        <v>1.4630000000000011E-2</v>
      </c>
      <c r="AI236" s="48"/>
      <c r="AK236" s="7"/>
    </row>
    <row r="237" spans="1:37" ht="10.5" customHeight="1" x14ac:dyDescent="0.2">
      <c r="A237" s="77">
        <v>42228.197916666664</v>
      </c>
      <c r="B237" s="5">
        <v>2420</v>
      </c>
      <c r="C237" s="9">
        <f t="shared" si="107"/>
        <v>61680960.000000007</v>
      </c>
      <c r="D237" s="9">
        <f t="shared" si="108"/>
        <v>94.46989245624988</v>
      </c>
      <c r="E237" s="357">
        <f t="shared" si="105"/>
        <v>0.9736424562500009</v>
      </c>
      <c r="F237" s="14">
        <f t="shared" si="106"/>
        <v>0.25495495625000042</v>
      </c>
      <c r="G237" s="14">
        <f t="shared" si="79"/>
        <v>93.49624999999989</v>
      </c>
      <c r="H237" s="14"/>
      <c r="I237" s="72">
        <f t="shared" si="81"/>
        <v>0.47768749999999993</v>
      </c>
      <c r="J237" s="72">
        <f t="shared" si="103"/>
        <v>8.2718750000000045E-4</v>
      </c>
      <c r="K237" s="72">
        <f t="shared" si="104"/>
        <v>1.2850000000000008E-3</v>
      </c>
      <c r="L237" s="72">
        <f t="shared" si="82"/>
        <v>0.21937500000000043</v>
      </c>
      <c r="M237" s="72">
        <f t="shared" si="83"/>
        <v>8.1181250000000215E-5</v>
      </c>
      <c r="N237" s="72">
        <f t="shared" si="84"/>
        <v>4.3000000000000002E-5</v>
      </c>
      <c r="O237" s="72">
        <f t="shared" si="85"/>
        <v>46.331249999999841</v>
      </c>
      <c r="P237" s="72">
        <f t="shared" si="86"/>
        <v>1E-3</v>
      </c>
      <c r="Q237" s="72">
        <f t="shared" si="87"/>
        <v>1.328749999999998E-4</v>
      </c>
      <c r="R237" s="72">
        <f t="shared" si="88"/>
        <v>3.205624999999991E-3</v>
      </c>
      <c r="S237" s="72">
        <f t="shared" si="89"/>
        <v>0.24100000000000052</v>
      </c>
      <c r="T237" s="72">
        <f t="shared" si="90"/>
        <v>2.5062499999999976E-4</v>
      </c>
      <c r="U237" s="72">
        <f t="shared" si="91"/>
        <v>6.876875000000009</v>
      </c>
      <c r="V237" s="72">
        <f t="shared" si="92"/>
        <v>7.1356249999999606E-3</v>
      </c>
      <c r="W237" s="72">
        <f t="shared" si="93"/>
        <v>1.2E-4</v>
      </c>
      <c r="X237" s="72">
        <f t="shared" si="94"/>
        <v>1.9049999999999955E-3</v>
      </c>
      <c r="Y237" s="72">
        <f t="shared" si="95"/>
        <v>1.6062500000000035E-3</v>
      </c>
      <c r="Z237" s="72">
        <f t="shared" si="96"/>
        <v>2.8631250000000037</v>
      </c>
      <c r="AA237" s="72">
        <f t="shared" si="97"/>
        <v>7.5549999999999901E-4</v>
      </c>
      <c r="AB237" s="72">
        <f t="shared" si="98"/>
        <v>7.2087500000000295E-5</v>
      </c>
      <c r="AC237" s="72">
        <f t="shared" si="99"/>
        <v>37.425000000000033</v>
      </c>
      <c r="AD237" s="72">
        <f t="shared" si="100"/>
        <v>1E-4</v>
      </c>
      <c r="AE237" s="72">
        <f t="shared" si="101"/>
        <v>2.4350000000000036E-3</v>
      </c>
      <c r="AF237" s="72">
        <f t="shared" si="102"/>
        <v>1.4625000000000011E-2</v>
      </c>
      <c r="AI237" s="48"/>
      <c r="AK237" s="7"/>
    </row>
    <row r="238" spans="1:37" ht="10.5" customHeight="1" x14ac:dyDescent="0.2">
      <c r="A238" s="77">
        <v>42228.208333333336</v>
      </c>
      <c r="B238" s="5">
        <v>2350</v>
      </c>
      <c r="C238" s="9">
        <f t="shared" si="107"/>
        <v>59896800</v>
      </c>
      <c r="D238" s="9">
        <f t="shared" si="108"/>
        <v>94.517557529999877</v>
      </c>
      <c r="E238" s="357">
        <f t="shared" si="105"/>
        <v>0.98155753000000068</v>
      </c>
      <c r="F238" s="14">
        <f t="shared" si="106"/>
        <v>0.25429753000000022</v>
      </c>
      <c r="G238" s="14">
        <f t="shared" si="79"/>
        <v>93.535999999999888</v>
      </c>
      <c r="H238" s="14"/>
      <c r="I238" s="72">
        <f t="shared" si="81"/>
        <v>0.48349999999999993</v>
      </c>
      <c r="J238" s="72">
        <f t="shared" si="103"/>
        <v>8.3730000000000046E-4</v>
      </c>
      <c r="K238" s="72">
        <f t="shared" si="104"/>
        <v>1.2900000000000008E-3</v>
      </c>
      <c r="L238" s="72">
        <f t="shared" si="82"/>
        <v>0.21880000000000044</v>
      </c>
      <c r="M238" s="72">
        <f t="shared" si="83"/>
        <v>7.9930000000000219E-5</v>
      </c>
      <c r="N238" s="72">
        <f t="shared" si="84"/>
        <v>4.3000000000000002E-5</v>
      </c>
      <c r="O238" s="72">
        <f t="shared" si="85"/>
        <v>46.349999999999838</v>
      </c>
      <c r="P238" s="72">
        <f t="shared" si="86"/>
        <v>1E-3</v>
      </c>
      <c r="Q238" s="72">
        <f t="shared" si="87"/>
        <v>1.337199999999998E-4</v>
      </c>
      <c r="R238" s="72">
        <f t="shared" si="88"/>
        <v>3.2149999999999909E-3</v>
      </c>
      <c r="S238" s="72">
        <f t="shared" si="89"/>
        <v>0.24376000000000053</v>
      </c>
      <c r="T238" s="72">
        <f t="shared" si="90"/>
        <v>2.4299999999999975E-4</v>
      </c>
      <c r="U238" s="72">
        <f t="shared" si="91"/>
        <v>6.8810000000000091</v>
      </c>
      <c r="V238" s="72">
        <f t="shared" si="92"/>
        <v>7.0289999999999606E-3</v>
      </c>
      <c r="W238" s="72">
        <f t="shared" si="93"/>
        <v>1.2E-4</v>
      </c>
      <c r="X238" s="72">
        <f t="shared" si="94"/>
        <v>1.9059999999999954E-3</v>
      </c>
      <c r="Y238" s="72">
        <f t="shared" si="95"/>
        <v>1.6100000000000036E-3</v>
      </c>
      <c r="Z238" s="72">
        <f t="shared" si="96"/>
        <v>2.8650000000000038</v>
      </c>
      <c r="AA238" s="72">
        <f t="shared" si="97"/>
        <v>7.5699999999999899E-4</v>
      </c>
      <c r="AB238" s="72">
        <f t="shared" si="98"/>
        <v>7.1580000000000301E-5</v>
      </c>
      <c r="AC238" s="72">
        <f t="shared" si="99"/>
        <v>37.440000000000033</v>
      </c>
      <c r="AD238" s="72">
        <f t="shared" si="100"/>
        <v>1E-4</v>
      </c>
      <c r="AE238" s="72">
        <f t="shared" si="101"/>
        <v>2.4420000000000036E-3</v>
      </c>
      <c r="AF238" s="72">
        <f t="shared" si="102"/>
        <v>1.4620000000000011E-2</v>
      </c>
      <c r="AI238" s="48"/>
      <c r="AK238" s="7"/>
    </row>
    <row r="239" spans="1:37" ht="10.5" customHeight="1" x14ac:dyDescent="0.2">
      <c r="A239" s="77">
        <v>42228.21875</v>
      </c>
      <c r="B239" s="5">
        <v>2260</v>
      </c>
      <c r="C239" s="9">
        <f t="shared" si="107"/>
        <v>57602880.000000007</v>
      </c>
      <c r="D239" s="9">
        <f t="shared" si="108"/>
        <v>94.565222603749902</v>
      </c>
      <c r="E239" s="357">
        <f t="shared" si="105"/>
        <v>0.9894726037500009</v>
      </c>
      <c r="F239" s="14">
        <f t="shared" si="106"/>
        <v>0.25364010375000046</v>
      </c>
      <c r="G239" s="14">
        <f t="shared" si="79"/>
        <v>93.575749999999886</v>
      </c>
      <c r="H239" s="14"/>
      <c r="I239" s="72">
        <f t="shared" si="81"/>
        <v>0.48931249999999993</v>
      </c>
      <c r="J239" s="72">
        <f t="shared" si="103"/>
        <v>8.4741250000000047E-4</v>
      </c>
      <c r="K239" s="72">
        <f t="shared" si="104"/>
        <v>1.2950000000000008E-3</v>
      </c>
      <c r="L239" s="72">
        <f t="shared" si="82"/>
        <v>0.21822500000000045</v>
      </c>
      <c r="M239" s="72">
        <f t="shared" si="83"/>
        <v>7.8678750000000223E-5</v>
      </c>
      <c r="N239" s="72">
        <f t="shared" si="84"/>
        <v>4.3000000000000002E-5</v>
      </c>
      <c r="O239" s="72">
        <f t="shared" si="85"/>
        <v>46.368749999999835</v>
      </c>
      <c r="P239" s="72">
        <f t="shared" si="86"/>
        <v>1E-3</v>
      </c>
      <c r="Q239" s="72">
        <f t="shared" si="87"/>
        <v>1.3456499999999979E-4</v>
      </c>
      <c r="R239" s="72">
        <f t="shared" si="88"/>
        <v>3.2243749999999907E-3</v>
      </c>
      <c r="S239" s="72">
        <f t="shared" si="89"/>
        <v>0.24652000000000054</v>
      </c>
      <c r="T239" s="72">
        <f t="shared" si="90"/>
        <v>2.3537499999999974E-4</v>
      </c>
      <c r="U239" s="72">
        <f t="shared" si="91"/>
        <v>6.8851250000000093</v>
      </c>
      <c r="V239" s="72">
        <f t="shared" si="92"/>
        <v>6.9223749999999607E-3</v>
      </c>
      <c r="W239" s="72">
        <f t="shared" si="93"/>
        <v>1.2E-4</v>
      </c>
      <c r="X239" s="72">
        <f t="shared" si="94"/>
        <v>1.9069999999999953E-3</v>
      </c>
      <c r="Y239" s="72">
        <f t="shared" si="95"/>
        <v>1.6137500000000036E-3</v>
      </c>
      <c r="Z239" s="72">
        <f t="shared" si="96"/>
        <v>2.8668750000000038</v>
      </c>
      <c r="AA239" s="72">
        <f t="shared" si="97"/>
        <v>7.5849999999999898E-4</v>
      </c>
      <c r="AB239" s="72">
        <f t="shared" si="98"/>
        <v>7.1072500000000306E-5</v>
      </c>
      <c r="AC239" s="72">
        <f t="shared" si="99"/>
        <v>37.455000000000034</v>
      </c>
      <c r="AD239" s="72">
        <f t="shared" si="100"/>
        <v>1E-4</v>
      </c>
      <c r="AE239" s="72">
        <f t="shared" si="101"/>
        <v>2.4490000000000037E-3</v>
      </c>
      <c r="AF239" s="72">
        <f t="shared" si="102"/>
        <v>1.4615000000000012E-2</v>
      </c>
      <c r="AI239" s="48"/>
      <c r="AK239" s="7"/>
    </row>
    <row r="240" spans="1:37" ht="10.5" customHeight="1" x14ac:dyDescent="0.2">
      <c r="A240" s="77">
        <v>42228.229166666664</v>
      </c>
      <c r="B240" s="5">
        <v>2300</v>
      </c>
      <c r="C240" s="9">
        <f t="shared" si="107"/>
        <v>58622400.000000007</v>
      </c>
      <c r="D240" s="9">
        <f t="shared" si="108"/>
        <v>94.612887677499884</v>
      </c>
      <c r="E240" s="357">
        <f t="shared" si="105"/>
        <v>0.99738767750000112</v>
      </c>
      <c r="F240" s="14">
        <f t="shared" si="106"/>
        <v>0.25298267750000064</v>
      </c>
      <c r="G240" s="14">
        <f t="shared" si="79"/>
        <v>93.615499999999884</v>
      </c>
      <c r="H240" s="14"/>
      <c r="I240" s="72">
        <f t="shared" si="81"/>
        <v>0.49512499999999993</v>
      </c>
      <c r="J240" s="72">
        <f t="shared" si="103"/>
        <v>8.5752500000000047E-4</v>
      </c>
      <c r="K240" s="72">
        <f t="shared" si="104"/>
        <v>1.3000000000000008E-3</v>
      </c>
      <c r="L240" s="72">
        <f t="shared" si="82"/>
        <v>0.21765000000000045</v>
      </c>
      <c r="M240" s="72">
        <f t="shared" si="83"/>
        <v>7.7427500000000227E-5</v>
      </c>
      <c r="N240" s="72">
        <f t="shared" si="84"/>
        <v>4.3000000000000002E-5</v>
      </c>
      <c r="O240" s="72">
        <f t="shared" si="85"/>
        <v>46.387499999999832</v>
      </c>
      <c r="P240" s="72">
        <f t="shared" si="86"/>
        <v>1E-3</v>
      </c>
      <c r="Q240" s="72">
        <f t="shared" si="87"/>
        <v>1.3540999999999979E-4</v>
      </c>
      <c r="R240" s="72">
        <f t="shared" si="88"/>
        <v>3.2337499999999905E-3</v>
      </c>
      <c r="S240" s="72">
        <f t="shared" si="89"/>
        <v>0.24928000000000056</v>
      </c>
      <c r="T240" s="72">
        <f t="shared" si="90"/>
        <v>2.2774999999999974E-4</v>
      </c>
      <c r="U240" s="72">
        <f t="shared" si="91"/>
        <v>6.8892500000000094</v>
      </c>
      <c r="V240" s="72">
        <f t="shared" si="92"/>
        <v>6.8157499999999607E-3</v>
      </c>
      <c r="W240" s="72">
        <f t="shared" si="93"/>
        <v>1.2E-4</v>
      </c>
      <c r="X240" s="72">
        <f t="shared" si="94"/>
        <v>1.9079999999999952E-3</v>
      </c>
      <c r="Y240" s="72">
        <f t="shared" si="95"/>
        <v>1.6175000000000037E-3</v>
      </c>
      <c r="Z240" s="72">
        <f t="shared" si="96"/>
        <v>2.8687500000000039</v>
      </c>
      <c r="AA240" s="72">
        <f t="shared" si="97"/>
        <v>7.5999999999999896E-4</v>
      </c>
      <c r="AB240" s="72">
        <f t="shared" si="98"/>
        <v>7.0565000000000311E-5</v>
      </c>
      <c r="AC240" s="72">
        <f t="shared" si="99"/>
        <v>37.470000000000034</v>
      </c>
      <c r="AD240" s="72">
        <f t="shared" si="100"/>
        <v>1E-4</v>
      </c>
      <c r="AE240" s="72">
        <f t="shared" si="101"/>
        <v>2.4560000000000038E-3</v>
      </c>
      <c r="AF240" s="72">
        <f t="shared" si="102"/>
        <v>1.4610000000000012E-2</v>
      </c>
      <c r="AI240" s="48"/>
      <c r="AK240" s="7"/>
    </row>
    <row r="241" spans="1:37" ht="10.5" customHeight="1" x14ac:dyDescent="0.2">
      <c r="A241" s="77">
        <v>42228.239583333336</v>
      </c>
      <c r="B241" s="5">
        <v>2220</v>
      </c>
      <c r="C241" s="9">
        <f t="shared" si="107"/>
        <v>56583360</v>
      </c>
      <c r="D241" s="9">
        <f t="shared" si="108"/>
        <v>94.660552751249881</v>
      </c>
      <c r="E241" s="357">
        <f t="shared" si="105"/>
        <v>1.005302751250001</v>
      </c>
      <c r="F241" s="14">
        <f t="shared" si="106"/>
        <v>0.25232525125000055</v>
      </c>
      <c r="G241" s="14">
        <f t="shared" si="79"/>
        <v>93.655249999999882</v>
      </c>
      <c r="H241" s="14"/>
      <c r="I241" s="72">
        <f t="shared" si="81"/>
        <v>0.50093749999999992</v>
      </c>
      <c r="J241" s="72">
        <f t="shared" si="103"/>
        <v>8.6763750000000048E-4</v>
      </c>
      <c r="K241" s="72">
        <f t="shared" si="104"/>
        <v>1.3050000000000008E-3</v>
      </c>
      <c r="L241" s="72">
        <f t="shared" si="82"/>
        <v>0.21707500000000046</v>
      </c>
      <c r="M241" s="72">
        <f t="shared" si="83"/>
        <v>7.6176250000000231E-5</v>
      </c>
      <c r="N241" s="72">
        <f t="shared" si="84"/>
        <v>4.3000000000000002E-5</v>
      </c>
      <c r="O241" s="72">
        <f t="shared" si="85"/>
        <v>46.406249999999829</v>
      </c>
      <c r="P241" s="72">
        <f t="shared" si="86"/>
        <v>1E-3</v>
      </c>
      <c r="Q241" s="72">
        <f t="shared" si="87"/>
        <v>1.3625499999999979E-4</v>
      </c>
      <c r="R241" s="72">
        <f t="shared" si="88"/>
        <v>3.2431249999999904E-3</v>
      </c>
      <c r="S241" s="72">
        <f t="shared" si="89"/>
        <v>0.25204000000000054</v>
      </c>
      <c r="T241" s="72">
        <f t="shared" si="90"/>
        <v>2.2012499999999973E-4</v>
      </c>
      <c r="U241" s="72">
        <f t="shared" si="91"/>
        <v>6.8933750000000096</v>
      </c>
      <c r="V241" s="72">
        <f t="shared" si="92"/>
        <v>6.7091249999999608E-3</v>
      </c>
      <c r="W241" s="72">
        <f t="shared" si="93"/>
        <v>1.2E-4</v>
      </c>
      <c r="X241" s="72">
        <f t="shared" si="94"/>
        <v>1.9089999999999951E-3</v>
      </c>
      <c r="Y241" s="72">
        <f t="shared" si="95"/>
        <v>1.6212500000000038E-3</v>
      </c>
      <c r="Z241" s="72">
        <f t="shared" si="96"/>
        <v>2.870625000000004</v>
      </c>
      <c r="AA241" s="72">
        <f t="shared" si="97"/>
        <v>7.6149999999999894E-4</v>
      </c>
      <c r="AB241" s="72">
        <f t="shared" si="98"/>
        <v>7.0057500000000316E-5</v>
      </c>
      <c r="AC241" s="72">
        <f t="shared" si="99"/>
        <v>37.485000000000035</v>
      </c>
      <c r="AD241" s="72">
        <f t="shared" si="100"/>
        <v>1E-4</v>
      </c>
      <c r="AE241" s="72">
        <f t="shared" si="101"/>
        <v>2.4630000000000038E-3</v>
      </c>
      <c r="AF241" s="72">
        <f t="shared" si="102"/>
        <v>1.4605000000000012E-2</v>
      </c>
      <c r="AI241" s="48"/>
      <c r="AK241" s="7"/>
    </row>
    <row r="242" spans="1:37" ht="10.5" customHeight="1" x14ac:dyDescent="0.2">
      <c r="A242" s="77">
        <v>42228.25</v>
      </c>
      <c r="B242" s="5">
        <v>2250</v>
      </c>
      <c r="C242" s="9">
        <f t="shared" si="107"/>
        <v>57348000.000000007</v>
      </c>
      <c r="D242" s="9">
        <f t="shared" si="108"/>
        <v>94.708217824999892</v>
      </c>
      <c r="E242" s="357">
        <f t="shared" si="105"/>
        <v>1.0132178250000008</v>
      </c>
      <c r="F242" s="14">
        <f t="shared" si="106"/>
        <v>0.25166782500000034</v>
      </c>
      <c r="G242" s="14">
        <f t="shared" si="79"/>
        <v>93.694999999999879</v>
      </c>
      <c r="H242" s="14"/>
      <c r="I242" s="72">
        <f t="shared" si="81"/>
        <v>0.50674999999999992</v>
      </c>
      <c r="J242" s="72">
        <f t="shared" si="103"/>
        <v>8.7775000000000049E-4</v>
      </c>
      <c r="K242" s="72">
        <f t="shared" si="104"/>
        <v>1.3100000000000008E-3</v>
      </c>
      <c r="L242" s="72">
        <f t="shared" si="82"/>
        <v>0.21650000000000047</v>
      </c>
      <c r="M242" s="72">
        <f t="shared" si="83"/>
        <v>7.4925000000000236E-5</v>
      </c>
      <c r="N242" s="72">
        <f t="shared" si="84"/>
        <v>4.3000000000000002E-5</v>
      </c>
      <c r="O242" s="72">
        <f t="shared" si="85"/>
        <v>46.424999999999827</v>
      </c>
      <c r="P242" s="72">
        <f t="shared" si="86"/>
        <v>1E-3</v>
      </c>
      <c r="Q242" s="72">
        <f t="shared" si="87"/>
        <v>1.3709999999999978E-4</v>
      </c>
      <c r="R242" s="72">
        <f t="shared" si="88"/>
        <v>3.2524999999999902E-3</v>
      </c>
      <c r="S242" s="72">
        <f t="shared" si="89"/>
        <v>0.25480000000000053</v>
      </c>
      <c r="T242" s="72">
        <f t="shared" si="90"/>
        <v>2.1249999999999972E-4</v>
      </c>
      <c r="U242" s="72">
        <f t="shared" si="91"/>
        <v>6.8975000000000097</v>
      </c>
      <c r="V242" s="72">
        <f t="shared" si="92"/>
        <v>6.6024999999999608E-3</v>
      </c>
      <c r="W242" s="72">
        <f t="shared" si="93"/>
        <v>1.2E-4</v>
      </c>
      <c r="X242" s="72">
        <f t="shared" si="94"/>
        <v>1.909999999999995E-3</v>
      </c>
      <c r="Y242" s="72">
        <f t="shared" si="95"/>
        <v>1.6250000000000038E-3</v>
      </c>
      <c r="Z242" s="72">
        <f t="shared" si="96"/>
        <v>2.8725000000000041</v>
      </c>
      <c r="AA242" s="72">
        <f t="shared" si="97"/>
        <v>7.6299999999999892E-4</v>
      </c>
      <c r="AB242" s="72">
        <f t="shared" si="98"/>
        <v>6.9550000000000322E-5</v>
      </c>
      <c r="AC242" s="72">
        <f t="shared" si="99"/>
        <v>37.500000000000036</v>
      </c>
      <c r="AD242" s="72">
        <f t="shared" si="100"/>
        <v>1E-4</v>
      </c>
      <c r="AE242" s="72">
        <f t="shared" si="101"/>
        <v>2.4700000000000039E-3</v>
      </c>
      <c r="AF242" s="72">
        <f t="shared" si="102"/>
        <v>1.4600000000000012E-2</v>
      </c>
      <c r="AI242" s="48"/>
      <c r="AK242" s="7"/>
    </row>
    <row r="243" spans="1:37" ht="10.5" customHeight="1" x14ac:dyDescent="0.2">
      <c r="A243" s="77">
        <v>42228.260416666664</v>
      </c>
      <c r="B243" s="5">
        <v>2250</v>
      </c>
      <c r="C243" s="9">
        <f t="shared" si="107"/>
        <v>57348000.000000007</v>
      </c>
      <c r="D243" s="9">
        <f t="shared" si="108"/>
        <v>94.755882898749874</v>
      </c>
      <c r="E243" s="357">
        <f t="shared" si="105"/>
        <v>1.0211328987500008</v>
      </c>
      <c r="F243" s="14">
        <f t="shared" si="106"/>
        <v>0.25101039875000036</v>
      </c>
      <c r="G243" s="14">
        <f t="shared" si="79"/>
        <v>93.734749999999877</v>
      </c>
      <c r="H243" s="14"/>
      <c r="I243" s="72">
        <f t="shared" si="81"/>
        <v>0.51256249999999992</v>
      </c>
      <c r="J243" s="72">
        <f t="shared" si="103"/>
        <v>8.878625000000005E-4</v>
      </c>
      <c r="K243" s="72">
        <f t="shared" si="104"/>
        <v>1.3150000000000008E-3</v>
      </c>
      <c r="L243" s="72">
        <f t="shared" si="82"/>
        <v>0.21592500000000048</v>
      </c>
      <c r="M243" s="72">
        <f t="shared" si="83"/>
        <v>7.367375000000024E-5</v>
      </c>
      <c r="N243" s="72">
        <f t="shared" si="84"/>
        <v>4.3000000000000002E-5</v>
      </c>
      <c r="O243" s="72">
        <f t="shared" si="85"/>
        <v>46.443749999999824</v>
      </c>
      <c r="P243" s="72">
        <f t="shared" si="86"/>
        <v>1E-3</v>
      </c>
      <c r="Q243" s="72">
        <f t="shared" si="87"/>
        <v>1.3794499999999978E-4</v>
      </c>
      <c r="R243" s="72">
        <f t="shared" si="88"/>
        <v>3.26187499999999E-3</v>
      </c>
      <c r="S243" s="72">
        <f t="shared" si="89"/>
        <v>0.25756000000000051</v>
      </c>
      <c r="T243" s="72">
        <f t="shared" si="90"/>
        <v>2.0487499999999971E-4</v>
      </c>
      <c r="U243" s="72">
        <f t="shared" si="91"/>
        <v>6.9016250000000099</v>
      </c>
      <c r="V243" s="72">
        <f t="shared" si="92"/>
        <v>6.4958749999999609E-3</v>
      </c>
      <c r="W243" s="72">
        <f t="shared" si="93"/>
        <v>1.2E-4</v>
      </c>
      <c r="X243" s="72">
        <f t="shared" si="94"/>
        <v>1.910999999999995E-3</v>
      </c>
      <c r="Y243" s="72">
        <f t="shared" si="95"/>
        <v>1.6287500000000039E-3</v>
      </c>
      <c r="Z243" s="72">
        <f t="shared" si="96"/>
        <v>2.8743750000000041</v>
      </c>
      <c r="AA243" s="72">
        <f t="shared" si="97"/>
        <v>7.644999999999989E-4</v>
      </c>
      <c r="AB243" s="72">
        <f t="shared" si="98"/>
        <v>6.9042500000000327E-5</v>
      </c>
      <c r="AC243" s="72">
        <f t="shared" si="99"/>
        <v>37.515000000000036</v>
      </c>
      <c r="AD243" s="72">
        <f t="shared" si="100"/>
        <v>1E-4</v>
      </c>
      <c r="AE243" s="72">
        <f t="shared" si="101"/>
        <v>2.4770000000000039E-3</v>
      </c>
      <c r="AF243" s="72">
        <f t="shared" si="102"/>
        <v>1.4595000000000012E-2</v>
      </c>
      <c r="AI243" s="48"/>
      <c r="AK243" s="7"/>
    </row>
    <row r="244" spans="1:37" ht="10.5" customHeight="1" x14ac:dyDescent="0.2">
      <c r="A244" s="77">
        <v>42228.270833333336</v>
      </c>
      <c r="B244" s="5">
        <v>2220</v>
      </c>
      <c r="C244" s="9">
        <f t="shared" si="107"/>
        <v>56583360</v>
      </c>
      <c r="D244" s="9">
        <f t="shared" si="108"/>
        <v>94.803547972499857</v>
      </c>
      <c r="E244" s="357">
        <f t="shared" si="105"/>
        <v>1.0290479725000006</v>
      </c>
      <c r="F244" s="14">
        <f t="shared" si="106"/>
        <v>0.25035297250000016</v>
      </c>
      <c r="G244" s="14">
        <f t="shared" si="79"/>
        <v>93.774499999999875</v>
      </c>
      <c r="H244" s="14"/>
      <c r="I244" s="72">
        <f t="shared" si="81"/>
        <v>0.51837499999999992</v>
      </c>
      <c r="J244" s="72">
        <f t="shared" si="103"/>
        <v>8.9797500000000051E-4</v>
      </c>
      <c r="K244" s="72">
        <f t="shared" si="104"/>
        <v>1.3200000000000009E-3</v>
      </c>
      <c r="L244" s="72">
        <f t="shared" si="82"/>
        <v>0.21535000000000049</v>
      </c>
      <c r="M244" s="72">
        <f t="shared" si="83"/>
        <v>7.2422500000000244E-5</v>
      </c>
      <c r="N244" s="72">
        <f t="shared" si="84"/>
        <v>4.3000000000000002E-5</v>
      </c>
      <c r="O244" s="72">
        <f t="shared" si="85"/>
        <v>46.462499999999821</v>
      </c>
      <c r="P244" s="72">
        <f t="shared" si="86"/>
        <v>1E-3</v>
      </c>
      <c r="Q244" s="72">
        <f t="shared" si="87"/>
        <v>1.3878999999999977E-4</v>
      </c>
      <c r="R244" s="72">
        <f t="shared" si="88"/>
        <v>3.2712499999999899E-3</v>
      </c>
      <c r="S244" s="72">
        <f t="shared" si="89"/>
        <v>0.2603200000000005</v>
      </c>
      <c r="T244" s="72">
        <f t="shared" si="90"/>
        <v>1.972499999999997E-4</v>
      </c>
      <c r="U244" s="72">
        <f t="shared" si="91"/>
        <v>6.90575000000001</v>
      </c>
      <c r="V244" s="72">
        <f t="shared" si="92"/>
        <v>6.3892499999999609E-3</v>
      </c>
      <c r="W244" s="72">
        <f t="shared" si="93"/>
        <v>1.2E-4</v>
      </c>
      <c r="X244" s="72">
        <f t="shared" si="94"/>
        <v>1.9119999999999949E-3</v>
      </c>
      <c r="Y244" s="72">
        <f t="shared" si="95"/>
        <v>1.632500000000004E-3</v>
      </c>
      <c r="Z244" s="72">
        <f t="shared" si="96"/>
        <v>2.8762500000000042</v>
      </c>
      <c r="AA244" s="72">
        <f t="shared" si="97"/>
        <v>7.6599999999999889E-4</v>
      </c>
      <c r="AB244" s="72">
        <f t="shared" si="98"/>
        <v>6.8535000000000332E-5</v>
      </c>
      <c r="AC244" s="72">
        <f t="shared" si="99"/>
        <v>37.530000000000037</v>
      </c>
      <c r="AD244" s="72">
        <f t="shared" si="100"/>
        <v>1E-4</v>
      </c>
      <c r="AE244" s="72">
        <f t="shared" si="101"/>
        <v>2.484000000000004E-3</v>
      </c>
      <c r="AF244" s="72">
        <f t="shared" si="102"/>
        <v>1.4590000000000013E-2</v>
      </c>
      <c r="AI244" s="48"/>
      <c r="AK244" s="7"/>
    </row>
    <row r="245" spans="1:37" ht="10.5" customHeight="1" x14ac:dyDescent="0.2">
      <c r="A245" s="77">
        <v>42228.28125</v>
      </c>
      <c r="B245" s="5">
        <v>2230</v>
      </c>
      <c r="C245" s="9">
        <f t="shared" si="107"/>
        <v>56838240.000000007</v>
      </c>
      <c r="D245" s="9">
        <f t="shared" si="108"/>
        <v>94.851213046249867</v>
      </c>
      <c r="E245" s="357">
        <f t="shared" si="105"/>
        <v>1.036963046250001</v>
      </c>
      <c r="F245" s="14">
        <f t="shared" si="106"/>
        <v>0.24969554625000062</v>
      </c>
      <c r="G245" s="14">
        <f t="shared" si="79"/>
        <v>93.814249999999873</v>
      </c>
      <c r="H245" s="14"/>
      <c r="I245" s="72">
        <f t="shared" si="81"/>
        <v>0.52418749999999992</v>
      </c>
      <c r="J245" s="72">
        <f t="shared" si="103"/>
        <v>9.0808750000000052E-4</v>
      </c>
      <c r="K245" s="72">
        <f t="shared" si="104"/>
        <v>1.3250000000000009E-3</v>
      </c>
      <c r="L245" s="72">
        <f t="shared" si="82"/>
        <v>0.21477500000000049</v>
      </c>
      <c r="M245" s="72">
        <f t="shared" si="83"/>
        <v>7.1171250000000248E-5</v>
      </c>
      <c r="N245" s="72">
        <f t="shared" si="84"/>
        <v>4.3000000000000002E-5</v>
      </c>
      <c r="O245" s="72">
        <f t="shared" si="85"/>
        <v>46.481249999999818</v>
      </c>
      <c r="P245" s="72">
        <f t="shared" si="86"/>
        <v>1E-3</v>
      </c>
      <c r="Q245" s="72">
        <f t="shared" si="87"/>
        <v>1.3963499999999977E-4</v>
      </c>
      <c r="R245" s="72">
        <f t="shared" si="88"/>
        <v>3.2806249999999897E-3</v>
      </c>
      <c r="S245" s="72">
        <f t="shared" si="89"/>
        <v>0.26308000000000048</v>
      </c>
      <c r="T245" s="72">
        <f t="shared" si="90"/>
        <v>1.8962499999999969E-4</v>
      </c>
      <c r="U245" s="72">
        <f t="shared" si="91"/>
        <v>6.9098750000000102</v>
      </c>
      <c r="V245" s="72">
        <f t="shared" si="92"/>
        <v>6.282624999999961E-3</v>
      </c>
      <c r="W245" s="72">
        <f t="shared" si="93"/>
        <v>1.2E-4</v>
      </c>
      <c r="X245" s="72">
        <f t="shared" si="94"/>
        <v>1.9129999999999948E-3</v>
      </c>
      <c r="Y245" s="72">
        <f t="shared" si="95"/>
        <v>1.636250000000004E-3</v>
      </c>
      <c r="Z245" s="72">
        <f t="shared" si="96"/>
        <v>2.8781250000000043</v>
      </c>
      <c r="AA245" s="72">
        <f t="shared" si="97"/>
        <v>7.6749999999999887E-4</v>
      </c>
      <c r="AB245" s="72">
        <f t="shared" si="98"/>
        <v>6.8027500000000338E-5</v>
      </c>
      <c r="AC245" s="72">
        <f t="shared" si="99"/>
        <v>37.545000000000037</v>
      </c>
      <c r="AD245" s="72">
        <f t="shared" si="100"/>
        <v>1E-4</v>
      </c>
      <c r="AE245" s="72">
        <f t="shared" si="101"/>
        <v>2.4910000000000041E-3</v>
      </c>
      <c r="AF245" s="72">
        <f t="shared" si="102"/>
        <v>1.4585000000000013E-2</v>
      </c>
      <c r="AI245" s="48"/>
      <c r="AK245" s="7"/>
    </row>
    <row r="246" spans="1:37" ht="10.5" customHeight="1" x14ac:dyDescent="0.2">
      <c r="A246" s="77">
        <v>42228.291666666664</v>
      </c>
      <c r="B246" s="5">
        <v>2190</v>
      </c>
      <c r="C246" s="9">
        <f t="shared" si="107"/>
        <v>55818720</v>
      </c>
      <c r="D246" s="9">
        <f t="shared" si="108"/>
        <v>94.898878119999864</v>
      </c>
      <c r="E246" s="357">
        <f t="shared" si="105"/>
        <v>1.0448781200000008</v>
      </c>
      <c r="F246" s="14">
        <f t="shared" si="106"/>
        <v>0.24903812000000042</v>
      </c>
      <c r="G246" s="14">
        <f t="shared" si="79"/>
        <v>93.853999999999871</v>
      </c>
      <c r="H246" s="14"/>
      <c r="I246" s="72">
        <f t="shared" si="81"/>
        <v>0.52999999999999992</v>
      </c>
      <c r="J246" s="72">
        <f t="shared" si="103"/>
        <v>9.1820000000000053E-4</v>
      </c>
      <c r="K246" s="72">
        <f t="shared" si="104"/>
        <v>1.3300000000000009E-3</v>
      </c>
      <c r="L246" s="72">
        <f t="shared" si="82"/>
        <v>0.2142000000000005</v>
      </c>
      <c r="M246" s="72">
        <f t="shared" si="83"/>
        <v>6.9920000000000252E-5</v>
      </c>
      <c r="N246" s="72">
        <f t="shared" si="84"/>
        <v>4.3000000000000002E-5</v>
      </c>
      <c r="O246" s="72">
        <f t="shared" si="85"/>
        <v>46.499999999999815</v>
      </c>
      <c r="P246" s="72">
        <f t="shared" si="86"/>
        <v>1E-3</v>
      </c>
      <c r="Q246" s="72">
        <f t="shared" si="87"/>
        <v>1.4047999999999977E-4</v>
      </c>
      <c r="R246" s="72">
        <f t="shared" si="88"/>
        <v>3.2899999999999895E-3</v>
      </c>
      <c r="S246" s="72">
        <f t="shared" si="89"/>
        <v>0.26584000000000046</v>
      </c>
      <c r="T246" s="72">
        <f t="shared" si="90"/>
        <v>1.8199999999999968E-4</v>
      </c>
      <c r="U246" s="72">
        <f t="shared" si="91"/>
        <v>6.9140000000000104</v>
      </c>
      <c r="V246" s="72">
        <f t="shared" si="92"/>
        <v>6.175999999999961E-3</v>
      </c>
      <c r="W246" s="72">
        <f t="shared" si="93"/>
        <v>1.2E-4</v>
      </c>
      <c r="X246" s="72">
        <f t="shared" si="94"/>
        <v>1.9139999999999947E-3</v>
      </c>
      <c r="Y246" s="72">
        <f t="shared" si="95"/>
        <v>1.6400000000000041E-3</v>
      </c>
      <c r="Z246" s="72">
        <f t="shared" si="96"/>
        <v>2.8800000000000043</v>
      </c>
      <c r="AA246" s="72">
        <f t="shared" si="97"/>
        <v>7.6899999999999885E-4</v>
      </c>
      <c r="AB246" s="72">
        <f t="shared" si="98"/>
        <v>6.7520000000000343E-5</v>
      </c>
      <c r="AC246" s="72">
        <f t="shared" si="99"/>
        <v>37.560000000000038</v>
      </c>
      <c r="AD246" s="72">
        <f t="shared" si="100"/>
        <v>1E-4</v>
      </c>
      <c r="AE246" s="72">
        <f t="shared" si="101"/>
        <v>2.4980000000000041E-3</v>
      </c>
      <c r="AF246" s="72">
        <f t="shared" si="102"/>
        <v>1.4580000000000013E-2</v>
      </c>
      <c r="AI246" s="48"/>
      <c r="AK246" s="7"/>
    </row>
    <row r="247" spans="1:37" ht="10.5" customHeight="1" x14ac:dyDescent="0.2">
      <c r="A247" s="77">
        <v>42228.302083333336</v>
      </c>
      <c r="B247" s="5">
        <v>2220</v>
      </c>
      <c r="C247" s="9">
        <f t="shared" si="107"/>
        <v>56583360</v>
      </c>
      <c r="D247" s="9">
        <f t="shared" si="108"/>
        <v>94.946543193749847</v>
      </c>
      <c r="E247" s="357">
        <f t="shared" si="105"/>
        <v>1.0527931937500006</v>
      </c>
      <c r="F247" s="14">
        <f t="shared" si="106"/>
        <v>0.24838069375000021</v>
      </c>
      <c r="G247" s="14">
        <f t="shared" ref="G247:G260" si="109">O247+U247+Z247+AC247</f>
        <v>93.893749999999869</v>
      </c>
      <c r="H247" s="14"/>
      <c r="I247" s="72">
        <f t="shared" si="81"/>
        <v>0.53581249999999991</v>
      </c>
      <c r="J247" s="72">
        <f t="shared" si="103"/>
        <v>9.2831250000000053E-4</v>
      </c>
      <c r="K247" s="72">
        <f t="shared" si="104"/>
        <v>1.3350000000000009E-3</v>
      </c>
      <c r="L247" s="72">
        <f t="shared" si="82"/>
        <v>0.21362500000000051</v>
      </c>
      <c r="M247" s="72">
        <f t="shared" si="83"/>
        <v>6.8668750000000256E-5</v>
      </c>
      <c r="N247" s="72">
        <f t="shared" si="84"/>
        <v>4.3000000000000002E-5</v>
      </c>
      <c r="O247" s="72">
        <f t="shared" si="85"/>
        <v>46.518749999999812</v>
      </c>
      <c r="P247" s="72">
        <f t="shared" si="86"/>
        <v>1E-3</v>
      </c>
      <c r="Q247" s="72">
        <f t="shared" si="87"/>
        <v>1.4132499999999976E-4</v>
      </c>
      <c r="R247" s="72">
        <f t="shared" si="88"/>
        <v>3.2993749999999894E-3</v>
      </c>
      <c r="S247" s="72">
        <f t="shared" si="89"/>
        <v>0.26860000000000045</v>
      </c>
      <c r="T247" s="72">
        <f t="shared" si="90"/>
        <v>1.7437499999999967E-4</v>
      </c>
      <c r="U247" s="72">
        <f t="shared" si="91"/>
        <v>6.9181250000000105</v>
      </c>
      <c r="V247" s="72">
        <f t="shared" si="92"/>
        <v>6.0693749999999611E-3</v>
      </c>
      <c r="W247" s="72">
        <f t="shared" si="93"/>
        <v>1.2E-4</v>
      </c>
      <c r="X247" s="72">
        <f t="shared" si="94"/>
        <v>1.9149999999999946E-3</v>
      </c>
      <c r="Y247" s="72">
        <f t="shared" si="95"/>
        <v>1.6437500000000041E-3</v>
      </c>
      <c r="Z247" s="72">
        <f t="shared" si="96"/>
        <v>2.8818750000000044</v>
      </c>
      <c r="AA247" s="72">
        <f t="shared" si="97"/>
        <v>7.7049999999999883E-4</v>
      </c>
      <c r="AB247" s="72">
        <f t="shared" si="98"/>
        <v>6.7012500000000348E-5</v>
      </c>
      <c r="AC247" s="72">
        <f t="shared" si="99"/>
        <v>37.575000000000038</v>
      </c>
      <c r="AD247" s="72">
        <f t="shared" si="100"/>
        <v>1E-4</v>
      </c>
      <c r="AE247" s="72">
        <f t="shared" si="101"/>
        <v>2.5050000000000042E-3</v>
      </c>
      <c r="AF247" s="72">
        <f t="shared" si="102"/>
        <v>1.4575000000000013E-2</v>
      </c>
      <c r="AI247" s="48"/>
      <c r="AK247" s="7"/>
    </row>
    <row r="248" spans="1:37" ht="10.5" customHeight="1" x14ac:dyDescent="0.2">
      <c r="A248" s="77">
        <v>42228.3125</v>
      </c>
      <c r="B248" s="5">
        <v>2180</v>
      </c>
      <c r="C248" s="9">
        <f t="shared" si="107"/>
        <v>55563840</v>
      </c>
      <c r="D248" s="9">
        <f t="shared" si="108"/>
        <v>94.994208267499872</v>
      </c>
      <c r="E248" s="357">
        <f t="shared" si="105"/>
        <v>1.0607082675000008</v>
      </c>
      <c r="F248" s="14">
        <f t="shared" si="106"/>
        <v>0.24772326750000045</v>
      </c>
      <c r="G248" s="14">
        <f t="shared" si="109"/>
        <v>93.933499999999867</v>
      </c>
      <c r="H248" s="14"/>
      <c r="I248" s="72">
        <f t="shared" ref="I248:I261" si="110">I247+(I$262-I$182)*(1/80)</f>
        <v>0.54162499999999991</v>
      </c>
      <c r="J248" s="72">
        <f t="shared" si="103"/>
        <v>9.3842500000000054E-4</v>
      </c>
      <c r="K248" s="72">
        <f t="shared" si="104"/>
        <v>1.3400000000000009E-3</v>
      </c>
      <c r="L248" s="72">
        <f t="shared" si="82"/>
        <v>0.21305000000000052</v>
      </c>
      <c r="M248" s="72">
        <f t="shared" si="83"/>
        <v>6.741750000000026E-5</v>
      </c>
      <c r="N248" s="72">
        <f t="shared" si="84"/>
        <v>4.3000000000000002E-5</v>
      </c>
      <c r="O248" s="72">
        <f t="shared" si="85"/>
        <v>46.53749999999981</v>
      </c>
      <c r="P248" s="72">
        <f t="shared" si="86"/>
        <v>1E-3</v>
      </c>
      <c r="Q248" s="72">
        <f t="shared" si="87"/>
        <v>1.4216999999999976E-4</v>
      </c>
      <c r="R248" s="72">
        <f t="shared" si="88"/>
        <v>3.3087499999999892E-3</v>
      </c>
      <c r="S248" s="72">
        <f t="shared" si="89"/>
        <v>0.27136000000000043</v>
      </c>
      <c r="T248" s="72">
        <f t="shared" si="90"/>
        <v>1.6674999999999966E-4</v>
      </c>
      <c r="U248" s="72">
        <f t="shared" si="91"/>
        <v>6.9222500000000107</v>
      </c>
      <c r="V248" s="72">
        <f t="shared" si="92"/>
        <v>5.9627499999999611E-3</v>
      </c>
      <c r="W248" s="72">
        <f t="shared" si="93"/>
        <v>1.2E-4</v>
      </c>
      <c r="X248" s="72">
        <f t="shared" si="94"/>
        <v>1.9159999999999945E-3</v>
      </c>
      <c r="Y248" s="72">
        <f t="shared" si="95"/>
        <v>1.6475000000000042E-3</v>
      </c>
      <c r="Z248" s="72">
        <f t="shared" si="96"/>
        <v>2.8837500000000045</v>
      </c>
      <c r="AA248" s="72">
        <f t="shared" si="97"/>
        <v>7.7199999999999882E-4</v>
      </c>
      <c r="AB248" s="72">
        <f t="shared" si="98"/>
        <v>6.6505000000000353E-5</v>
      </c>
      <c r="AC248" s="72">
        <f t="shared" si="99"/>
        <v>37.590000000000039</v>
      </c>
      <c r="AD248" s="72">
        <f t="shared" si="100"/>
        <v>1E-4</v>
      </c>
      <c r="AE248" s="72">
        <f t="shared" si="101"/>
        <v>2.5120000000000042E-3</v>
      </c>
      <c r="AF248" s="72">
        <f t="shared" si="102"/>
        <v>1.4570000000000013E-2</v>
      </c>
      <c r="AI248" s="48"/>
      <c r="AK248" s="7"/>
    </row>
    <row r="249" spans="1:37" ht="10.5" customHeight="1" x14ac:dyDescent="0.2">
      <c r="A249" s="77">
        <v>42228.322916666664</v>
      </c>
      <c r="B249" s="5">
        <v>2150</v>
      </c>
      <c r="C249" s="9">
        <f t="shared" si="107"/>
        <v>54799200.000000007</v>
      </c>
      <c r="D249" s="9">
        <f t="shared" si="108"/>
        <v>95.041873341249882</v>
      </c>
      <c r="E249" s="357">
        <f t="shared" si="105"/>
        <v>1.0686233412500006</v>
      </c>
      <c r="F249" s="14">
        <f t="shared" si="106"/>
        <v>0.24706584125000025</v>
      </c>
      <c r="G249" s="14">
        <f t="shared" si="109"/>
        <v>93.973249999999865</v>
      </c>
      <c r="H249" s="14"/>
      <c r="I249" s="72">
        <f t="shared" si="110"/>
        <v>0.54743749999999991</v>
      </c>
      <c r="J249" s="72">
        <f t="shared" si="103"/>
        <v>9.4853750000000055E-4</v>
      </c>
      <c r="K249" s="72">
        <f t="shared" si="104"/>
        <v>1.3450000000000009E-3</v>
      </c>
      <c r="L249" s="72">
        <f t="shared" si="82"/>
        <v>0.21247500000000052</v>
      </c>
      <c r="M249" s="72">
        <f t="shared" si="83"/>
        <v>6.6166250000000265E-5</v>
      </c>
      <c r="N249" s="72">
        <f t="shared" si="84"/>
        <v>4.3000000000000002E-5</v>
      </c>
      <c r="O249" s="72">
        <f t="shared" si="85"/>
        <v>46.556249999999807</v>
      </c>
      <c r="P249" s="72">
        <f t="shared" si="86"/>
        <v>1E-3</v>
      </c>
      <c r="Q249" s="72">
        <f t="shared" si="87"/>
        <v>1.4301499999999975E-4</v>
      </c>
      <c r="R249" s="72">
        <f t="shared" si="88"/>
        <v>3.3181249999999891E-3</v>
      </c>
      <c r="S249" s="72">
        <f t="shared" si="89"/>
        <v>0.27412000000000042</v>
      </c>
      <c r="T249" s="72">
        <f t="shared" si="90"/>
        <v>1.5912499999999965E-4</v>
      </c>
      <c r="U249" s="72">
        <f t="shared" si="91"/>
        <v>6.9263750000000108</v>
      </c>
      <c r="V249" s="72">
        <f t="shared" si="92"/>
        <v>5.8561249999999612E-3</v>
      </c>
      <c r="W249" s="72">
        <f t="shared" si="93"/>
        <v>1.2E-4</v>
      </c>
      <c r="X249" s="72">
        <f t="shared" si="94"/>
        <v>1.9169999999999944E-3</v>
      </c>
      <c r="Y249" s="72">
        <f t="shared" si="95"/>
        <v>1.6512500000000043E-3</v>
      </c>
      <c r="Z249" s="72">
        <f t="shared" si="96"/>
        <v>2.8856250000000045</v>
      </c>
      <c r="AA249" s="72">
        <f t="shared" si="97"/>
        <v>7.734999999999988E-4</v>
      </c>
      <c r="AB249" s="72">
        <f t="shared" si="98"/>
        <v>6.5997500000000359E-5</v>
      </c>
      <c r="AC249" s="72">
        <f t="shared" si="99"/>
        <v>37.60500000000004</v>
      </c>
      <c r="AD249" s="72">
        <f t="shared" si="100"/>
        <v>1E-4</v>
      </c>
      <c r="AE249" s="72">
        <f t="shared" si="101"/>
        <v>2.5190000000000043E-3</v>
      </c>
      <c r="AF249" s="72">
        <f t="shared" si="102"/>
        <v>1.4565000000000014E-2</v>
      </c>
      <c r="AI249" s="48"/>
      <c r="AK249" s="7"/>
    </row>
    <row r="250" spans="1:37" ht="10.5" customHeight="1" x14ac:dyDescent="0.2">
      <c r="A250" s="77">
        <v>42228.333333333336</v>
      </c>
      <c r="B250" s="5">
        <v>2120</v>
      </c>
      <c r="C250" s="9">
        <f t="shared" si="107"/>
        <v>54034560</v>
      </c>
      <c r="D250" s="9">
        <f t="shared" si="108"/>
        <v>95.089538414999865</v>
      </c>
      <c r="E250" s="357">
        <f t="shared" si="105"/>
        <v>1.0765384150000006</v>
      </c>
      <c r="F250" s="14">
        <f t="shared" si="106"/>
        <v>0.24640841500000027</v>
      </c>
      <c r="G250" s="14">
        <f t="shared" si="109"/>
        <v>94.012999999999863</v>
      </c>
      <c r="H250" s="14"/>
      <c r="I250" s="72">
        <f t="shared" si="110"/>
        <v>0.55324999999999991</v>
      </c>
      <c r="J250" s="72">
        <f t="shared" si="103"/>
        <v>9.5865000000000056E-4</v>
      </c>
      <c r="K250" s="72">
        <f t="shared" si="104"/>
        <v>1.3500000000000009E-3</v>
      </c>
      <c r="L250" s="72">
        <f t="shared" si="82"/>
        <v>0.21190000000000053</v>
      </c>
      <c r="M250" s="72">
        <f t="shared" si="83"/>
        <v>6.4915000000000269E-5</v>
      </c>
      <c r="N250" s="72">
        <f t="shared" si="84"/>
        <v>4.3000000000000002E-5</v>
      </c>
      <c r="O250" s="72">
        <f t="shared" si="85"/>
        <v>46.574999999999804</v>
      </c>
      <c r="P250" s="72">
        <f t="shared" si="86"/>
        <v>1E-3</v>
      </c>
      <c r="Q250" s="72">
        <f t="shared" si="87"/>
        <v>1.4385999999999975E-4</v>
      </c>
      <c r="R250" s="72">
        <f t="shared" si="88"/>
        <v>3.3274999999999889E-3</v>
      </c>
      <c r="S250" s="72">
        <f t="shared" si="89"/>
        <v>0.2768800000000004</v>
      </c>
      <c r="T250" s="72">
        <f t="shared" si="90"/>
        <v>1.5149999999999964E-4</v>
      </c>
      <c r="U250" s="72">
        <f t="shared" si="91"/>
        <v>6.930500000000011</v>
      </c>
      <c r="V250" s="72">
        <f t="shared" si="92"/>
        <v>5.7494999999999612E-3</v>
      </c>
      <c r="W250" s="72">
        <f t="shared" si="93"/>
        <v>1.2E-4</v>
      </c>
      <c r="X250" s="72">
        <f t="shared" si="94"/>
        <v>1.9179999999999944E-3</v>
      </c>
      <c r="Y250" s="72">
        <f t="shared" si="95"/>
        <v>1.6550000000000043E-3</v>
      </c>
      <c r="Z250" s="72">
        <f t="shared" si="96"/>
        <v>2.8875000000000046</v>
      </c>
      <c r="AA250" s="72">
        <f t="shared" si="97"/>
        <v>7.7499999999999878E-4</v>
      </c>
      <c r="AB250" s="72">
        <f t="shared" si="98"/>
        <v>6.5490000000000364E-5</v>
      </c>
      <c r="AC250" s="72">
        <f t="shared" si="99"/>
        <v>37.62000000000004</v>
      </c>
      <c r="AD250" s="72">
        <f t="shared" si="100"/>
        <v>1E-4</v>
      </c>
      <c r="AE250" s="72">
        <f t="shared" si="101"/>
        <v>2.5260000000000044E-3</v>
      </c>
      <c r="AF250" s="72">
        <f t="shared" si="102"/>
        <v>1.4560000000000014E-2</v>
      </c>
      <c r="AI250" s="48"/>
      <c r="AK250" s="7"/>
    </row>
    <row r="251" spans="1:37" ht="10.5" customHeight="1" x14ac:dyDescent="0.2">
      <c r="A251" s="77">
        <v>42228.34375</v>
      </c>
      <c r="B251" s="5">
        <v>2090</v>
      </c>
      <c r="C251" s="9">
        <f t="shared" si="107"/>
        <v>53269920</v>
      </c>
      <c r="D251" s="9">
        <f t="shared" si="108"/>
        <v>95.137203488749861</v>
      </c>
      <c r="E251" s="357">
        <f t="shared" si="105"/>
        <v>1.0844534887500008</v>
      </c>
      <c r="F251" s="14">
        <f t="shared" si="106"/>
        <v>0.24575098875000051</v>
      </c>
      <c r="G251" s="14">
        <f t="shared" si="109"/>
        <v>94.052749999999861</v>
      </c>
      <c r="H251" s="14"/>
      <c r="I251" s="72">
        <f t="shared" si="110"/>
        <v>0.55906249999999991</v>
      </c>
      <c r="J251" s="72">
        <f t="shared" si="103"/>
        <v>9.6876250000000057E-4</v>
      </c>
      <c r="K251" s="72">
        <f t="shared" si="104"/>
        <v>1.355000000000001E-3</v>
      </c>
      <c r="L251" s="72">
        <f t="shared" si="82"/>
        <v>0.21132500000000054</v>
      </c>
      <c r="M251" s="72">
        <f t="shared" si="83"/>
        <v>6.3663750000000273E-5</v>
      </c>
      <c r="N251" s="72">
        <f t="shared" si="84"/>
        <v>4.3000000000000002E-5</v>
      </c>
      <c r="O251" s="72">
        <f t="shared" si="85"/>
        <v>46.593749999999801</v>
      </c>
      <c r="P251" s="72">
        <f t="shared" si="86"/>
        <v>1E-3</v>
      </c>
      <c r="Q251" s="72">
        <f t="shared" si="87"/>
        <v>1.4470499999999975E-4</v>
      </c>
      <c r="R251" s="72">
        <f t="shared" si="88"/>
        <v>3.3368749999999887E-3</v>
      </c>
      <c r="S251" s="72">
        <f t="shared" si="89"/>
        <v>0.27964000000000039</v>
      </c>
      <c r="T251" s="72">
        <f t="shared" si="90"/>
        <v>1.4387499999999963E-4</v>
      </c>
      <c r="U251" s="72">
        <f t="shared" si="91"/>
        <v>6.9346250000000111</v>
      </c>
      <c r="V251" s="72">
        <f t="shared" si="92"/>
        <v>5.6428749999999613E-3</v>
      </c>
      <c r="W251" s="72">
        <f t="shared" si="93"/>
        <v>1.2E-4</v>
      </c>
      <c r="X251" s="72">
        <f t="shared" si="94"/>
        <v>1.9189999999999943E-3</v>
      </c>
      <c r="Y251" s="72">
        <f t="shared" si="95"/>
        <v>1.6587500000000044E-3</v>
      </c>
      <c r="Z251" s="72">
        <f t="shared" si="96"/>
        <v>2.8893750000000047</v>
      </c>
      <c r="AA251" s="72">
        <f t="shared" si="97"/>
        <v>7.7649999999999876E-4</v>
      </c>
      <c r="AB251" s="72">
        <f t="shared" si="98"/>
        <v>6.4982500000000369E-5</v>
      </c>
      <c r="AC251" s="72">
        <f t="shared" si="99"/>
        <v>37.635000000000041</v>
      </c>
      <c r="AD251" s="72">
        <f t="shared" si="100"/>
        <v>1E-4</v>
      </c>
      <c r="AE251" s="72">
        <f t="shared" si="101"/>
        <v>2.5330000000000044E-3</v>
      </c>
      <c r="AF251" s="72">
        <f t="shared" si="102"/>
        <v>1.4555000000000014E-2</v>
      </c>
      <c r="AI251" s="48"/>
      <c r="AK251" s="7"/>
    </row>
    <row r="252" spans="1:37" ht="10.5" customHeight="1" x14ac:dyDescent="0.2">
      <c r="A252" s="77">
        <v>42228.354166666664</v>
      </c>
      <c r="B252" s="5">
        <v>2040</v>
      </c>
      <c r="C252" s="9">
        <f t="shared" si="107"/>
        <v>51995520.000000007</v>
      </c>
      <c r="D252" s="9">
        <f t="shared" si="108"/>
        <v>95.184868562499858</v>
      </c>
      <c r="E252" s="357">
        <f t="shared" si="105"/>
        <v>1.0923685625000008</v>
      </c>
      <c r="F252" s="14">
        <f t="shared" si="106"/>
        <v>0.24509356250000053</v>
      </c>
      <c r="G252" s="14">
        <f t="shared" si="109"/>
        <v>94.092499999999859</v>
      </c>
      <c r="H252" s="14"/>
      <c r="I252" s="72">
        <f t="shared" si="110"/>
        <v>0.5648749999999999</v>
      </c>
      <c r="J252" s="72">
        <f t="shared" si="103"/>
        <v>9.7887500000000058E-4</v>
      </c>
      <c r="K252" s="72">
        <f t="shared" si="104"/>
        <v>1.360000000000001E-3</v>
      </c>
      <c r="L252" s="72">
        <f t="shared" si="82"/>
        <v>0.21075000000000055</v>
      </c>
      <c r="M252" s="72">
        <f t="shared" si="83"/>
        <v>6.2412500000000277E-5</v>
      </c>
      <c r="N252" s="72">
        <f t="shared" si="84"/>
        <v>4.3000000000000002E-5</v>
      </c>
      <c r="O252" s="72">
        <f t="shared" si="85"/>
        <v>46.612499999999798</v>
      </c>
      <c r="P252" s="72">
        <f t="shared" si="86"/>
        <v>1E-3</v>
      </c>
      <c r="Q252" s="72">
        <f t="shared" si="87"/>
        <v>1.4554999999999974E-4</v>
      </c>
      <c r="R252" s="72">
        <f t="shared" si="88"/>
        <v>3.3462499999999886E-3</v>
      </c>
      <c r="S252" s="72">
        <f t="shared" si="89"/>
        <v>0.28240000000000037</v>
      </c>
      <c r="T252" s="72">
        <f t="shared" si="90"/>
        <v>1.3624999999999963E-4</v>
      </c>
      <c r="U252" s="72">
        <f t="shared" si="91"/>
        <v>6.9387500000000113</v>
      </c>
      <c r="V252" s="72">
        <f t="shared" si="92"/>
        <v>5.5362499999999613E-3</v>
      </c>
      <c r="W252" s="72">
        <f t="shared" si="93"/>
        <v>1.2E-4</v>
      </c>
      <c r="X252" s="72">
        <f t="shared" si="94"/>
        <v>1.9199999999999942E-3</v>
      </c>
      <c r="Y252" s="72">
        <f t="shared" si="95"/>
        <v>1.6625000000000045E-3</v>
      </c>
      <c r="Z252" s="72">
        <f t="shared" si="96"/>
        <v>2.8912500000000048</v>
      </c>
      <c r="AA252" s="72">
        <f t="shared" si="97"/>
        <v>7.7799999999999874E-4</v>
      </c>
      <c r="AB252" s="72">
        <f t="shared" si="98"/>
        <v>6.4475000000000375E-5</v>
      </c>
      <c r="AC252" s="72">
        <f t="shared" si="99"/>
        <v>37.650000000000041</v>
      </c>
      <c r="AD252" s="72">
        <f t="shared" si="100"/>
        <v>1E-4</v>
      </c>
      <c r="AE252" s="72">
        <f t="shared" si="101"/>
        <v>2.5400000000000045E-3</v>
      </c>
      <c r="AF252" s="72">
        <f t="shared" si="102"/>
        <v>1.4550000000000014E-2</v>
      </c>
      <c r="AI252" s="48"/>
      <c r="AK252" s="7"/>
    </row>
    <row r="253" spans="1:37" ht="10.5" customHeight="1" x14ac:dyDescent="0.2">
      <c r="A253" s="77">
        <v>42228.364583333336</v>
      </c>
      <c r="B253" s="5">
        <v>2060</v>
      </c>
      <c r="C253" s="9">
        <f t="shared" si="107"/>
        <v>52505280.000000007</v>
      </c>
      <c r="D253" s="9">
        <f t="shared" si="108"/>
        <v>95.232533636249855</v>
      </c>
      <c r="E253" s="357">
        <f t="shared" si="105"/>
        <v>1.1002836362500008</v>
      </c>
      <c r="F253" s="14">
        <f t="shared" si="106"/>
        <v>0.24443613625000055</v>
      </c>
      <c r="G253" s="14">
        <f t="shared" si="109"/>
        <v>94.132249999999857</v>
      </c>
      <c r="H253" s="14"/>
      <c r="I253" s="72">
        <f t="shared" si="110"/>
        <v>0.5706874999999999</v>
      </c>
      <c r="J253" s="72">
        <f t="shared" si="103"/>
        <v>9.8898750000000059E-4</v>
      </c>
      <c r="K253" s="72">
        <f t="shared" si="104"/>
        <v>1.365000000000001E-3</v>
      </c>
      <c r="L253" s="72">
        <f t="shared" si="82"/>
        <v>0.21017500000000056</v>
      </c>
      <c r="M253" s="72">
        <f t="shared" si="83"/>
        <v>6.1161250000000281E-5</v>
      </c>
      <c r="N253" s="72">
        <f t="shared" si="84"/>
        <v>4.3000000000000002E-5</v>
      </c>
      <c r="O253" s="72">
        <f t="shared" si="85"/>
        <v>46.631249999999795</v>
      </c>
      <c r="P253" s="72">
        <f t="shared" si="86"/>
        <v>1E-3</v>
      </c>
      <c r="Q253" s="72">
        <f t="shared" si="87"/>
        <v>1.4639499999999974E-4</v>
      </c>
      <c r="R253" s="72">
        <f t="shared" si="88"/>
        <v>3.3556249999999884E-3</v>
      </c>
      <c r="S253" s="72">
        <f t="shared" si="89"/>
        <v>0.28516000000000036</v>
      </c>
      <c r="T253" s="72">
        <f t="shared" si="90"/>
        <v>1.2862499999999962E-4</v>
      </c>
      <c r="U253" s="72">
        <f t="shared" si="91"/>
        <v>6.9428750000000115</v>
      </c>
      <c r="V253" s="72">
        <f t="shared" si="92"/>
        <v>5.4296249999999614E-3</v>
      </c>
      <c r="W253" s="72">
        <f t="shared" si="93"/>
        <v>1.2E-4</v>
      </c>
      <c r="X253" s="72">
        <f t="shared" si="94"/>
        <v>1.9209999999999941E-3</v>
      </c>
      <c r="Y253" s="72">
        <f t="shared" si="95"/>
        <v>1.6662500000000045E-3</v>
      </c>
      <c r="Z253" s="72">
        <f t="shared" si="96"/>
        <v>2.8931250000000048</v>
      </c>
      <c r="AA253" s="72">
        <f t="shared" si="97"/>
        <v>7.7949999999999873E-4</v>
      </c>
      <c r="AB253" s="72">
        <f t="shared" si="98"/>
        <v>6.396750000000038E-5</v>
      </c>
      <c r="AC253" s="72">
        <f t="shared" si="99"/>
        <v>37.665000000000042</v>
      </c>
      <c r="AD253" s="72">
        <f t="shared" si="100"/>
        <v>1E-4</v>
      </c>
      <c r="AE253" s="72">
        <f t="shared" si="101"/>
        <v>2.5470000000000046E-3</v>
      </c>
      <c r="AF253" s="72">
        <f t="shared" si="102"/>
        <v>1.4545000000000015E-2</v>
      </c>
      <c r="AI253" s="48"/>
      <c r="AK253" s="7"/>
    </row>
    <row r="254" spans="1:37" ht="10.5" customHeight="1" x14ac:dyDescent="0.2">
      <c r="A254" s="77">
        <v>42228.375</v>
      </c>
      <c r="B254" s="5">
        <v>1960</v>
      </c>
      <c r="C254" s="9">
        <f t="shared" si="107"/>
        <v>49956480</v>
      </c>
      <c r="D254" s="9">
        <f t="shared" si="108"/>
        <v>95.280198709999851</v>
      </c>
      <c r="E254" s="357">
        <f t="shared" si="105"/>
        <v>1.1081987100000006</v>
      </c>
      <c r="F254" s="14">
        <f t="shared" si="106"/>
        <v>0.24377871000000034</v>
      </c>
      <c r="G254" s="14">
        <f t="shared" si="109"/>
        <v>94.171999999999855</v>
      </c>
      <c r="H254" s="14"/>
      <c r="I254" s="72">
        <f t="shared" si="110"/>
        <v>0.5764999999999999</v>
      </c>
      <c r="J254" s="72">
        <f t="shared" si="103"/>
        <v>9.991000000000006E-4</v>
      </c>
      <c r="K254" s="72">
        <f t="shared" si="104"/>
        <v>1.370000000000001E-3</v>
      </c>
      <c r="L254" s="72">
        <f t="shared" si="82"/>
        <v>0.20960000000000056</v>
      </c>
      <c r="M254" s="72">
        <f t="shared" si="83"/>
        <v>5.9910000000000279E-5</v>
      </c>
      <c r="N254" s="72">
        <f t="shared" si="84"/>
        <v>4.3000000000000002E-5</v>
      </c>
      <c r="O254" s="72">
        <f t="shared" si="85"/>
        <v>46.649999999999793</v>
      </c>
      <c r="P254" s="72">
        <f t="shared" si="86"/>
        <v>1E-3</v>
      </c>
      <c r="Q254" s="72">
        <f t="shared" si="87"/>
        <v>1.4723999999999974E-4</v>
      </c>
      <c r="R254" s="72">
        <f t="shared" si="88"/>
        <v>3.3649999999999882E-3</v>
      </c>
      <c r="S254" s="72">
        <f t="shared" si="89"/>
        <v>0.28792000000000034</v>
      </c>
      <c r="T254" s="72">
        <f t="shared" si="90"/>
        <v>1.2099999999999962E-4</v>
      </c>
      <c r="U254" s="72">
        <f t="shared" si="91"/>
        <v>6.9470000000000116</v>
      </c>
      <c r="V254" s="72">
        <f t="shared" si="92"/>
        <v>5.3229999999999614E-3</v>
      </c>
      <c r="W254" s="72">
        <f t="shared" si="93"/>
        <v>1.2E-4</v>
      </c>
      <c r="X254" s="72">
        <f t="shared" si="94"/>
        <v>1.921999999999994E-3</v>
      </c>
      <c r="Y254" s="72">
        <f t="shared" si="95"/>
        <v>1.6700000000000046E-3</v>
      </c>
      <c r="Z254" s="72">
        <f t="shared" si="96"/>
        <v>2.8950000000000049</v>
      </c>
      <c r="AA254" s="72">
        <f t="shared" si="97"/>
        <v>7.8099999999999871E-4</v>
      </c>
      <c r="AB254" s="72">
        <f t="shared" si="98"/>
        <v>6.3460000000000385E-5</v>
      </c>
      <c r="AC254" s="72">
        <f t="shared" si="99"/>
        <v>37.680000000000042</v>
      </c>
      <c r="AD254" s="72">
        <f t="shared" si="100"/>
        <v>1E-4</v>
      </c>
      <c r="AE254" s="72">
        <f t="shared" si="101"/>
        <v>2.5540000000000046E-3</v>
      </c>
      <c r="AF254" s="72">
        <f t="shared" si="102"/>
        <v>1.4540000000000015E-2</v>
      </c>
      <c r="AI254" s="48"/>
      <c r="AK254" s="7"/>
    </row>
    <row r="255" spans="1:37" ht="10.5" customHeight="1" x14ac:dyDescent="0.2">
      <c r="A255" s="77">
        <v>42228.385416666664</v>
      </c>
      <c r="B255" s="5">
        <v>1980</v>
      </c>
      <c r="C255" s="9">
        <f t="shared" si="107"/>
        <v>50466240.000000007</v>
      </c>
      <c r="D255" s="9">
        <f t="shared" si="108"/>
        <v>95.327863783749862</v>
      </c>
      <c r="E255" s="357">
        <f t="shared" si="105"/>
        <v>1.1161137837500004</v>
      </c>
      <c r="F255" s="14">
        <f t="shared" si="106"/>
        <v>0.24312128375000014</v>
      </c>
      <c r="G255" s="14">
        <f t="shared" si="109"/>
        <v>94.211749999999853</v>
      </c>
      <c r="H255" s="14"/>
      <c r="I255" s="72">
        <f t="shared" si="110"/>
        <v>0.5823124999999999</v>
      </c>
      <c r="J255" s="72">
        <f t="shared" si="103"/>
        <v>1.0092125000000006E-3</v>
      </c>
      <c r="K255" s="72">
        <f t="shared" si="104"/>
        <v>1.375000000000001E-3</v>
      </c>
      <c r="L255" s="72">
        <f t="shared" si="82"/>
        <v>0.20902500000000057</v>
      </c>
      <c r="M255" s="72">
        <f t="shared" si="83"/>
        <v>5.8658750000000276E-5</v>
      </c>
      <c r="N255" s="72">
        <f t="shared" si="84"/>
        <v>4.3000000000000002E-5</v>
      </c>
      <c r="O255" s="72">
        <f t="shared" si="85"/>
        <v>46.66874999999979</v>
      </c>
      <c r="P255" s="72">
        <f t="shared" si="86"/>
        <v>1E-3</v>
      </c>
      <c r="Q255" s="72">
        <f t="shared" si="87"/>
        <v>1.4808499999999973E-4</v>
      </c>
      <c r="R255" s="72">
        <f t="shared" si="88"/>
        <v>3.3743749999999881E-3</v>
      </c>
      <c r="S255" s="72">
        <f t="shared" si="89"/>
        <v>0.29068000000000033</v>
      </c>
      <c r="T255" s="72">
        <f t="shared" si="90"/>
        <v>1.1337499999999963E-4</v>
      </c>
      <c r="U255" s="72">
        <f t="shared" si="91"/>
        <v>6.9511250000000118</v>
      </c>
      <c r="V255" s="72">
        <f t="shared" si="92"/>
        <v>5.2163749999999615E-3</v>
      </c>
      <c r="W255" s="72">
        <f t="shared" si="93"/>
        <v>1.2E-4</v>
      </c>
      <c r="X255" s="72">
        <f t="shared" si="94"/>
        <v>1.9229999999999939E-3</v>
      </c>
      <c r="Y255" s="72">
        <f t="shared" si="95"/>
        <v>1.6737500000000047E-3</v>
      </c>
      <c r="Z255" s="72">
        <f t="shared" si="96"/>
        <v>2.896875000000005</v>
      </c>
      <c r="AA255" s="72">
        <f t="shared" si="97"/>
        <v>7.8249999999999869E-4</v>
      </c>
      <c r="AB255" s="72">
        <f t="shared" si="98"/>
        <v>6.295250000000039E-5</v>
      </c>
      <c r="AC255" s="72">
        <f t="shared" si="99"/>
        <v>37.695000000000043</v>
      </c>
      <c r="AD255" s="72">
        <f t="shared" si="100"/>
        <v>1E-4</v>
      </c>
      <c r="AE255" s="72">
        <f t="shared" si="101"/>
        <v>2.5610000000000047E-3</v>
      </c>
      <c r="AF255" s="72">
        <f t="shared" si="102"/>
        <v>1.4535000000000015E-2</v>
      </c>
      <c r="AI255" s="48"/>
      <c r="AK255" s="7"/>
    </row>
    <row r="256" spans="1:37" ht="10.5" customHeight="1" x14ac:dyDescent="0.2">
      <c r="A256" s="77">
        <v>42228.395833333336</v>
      </c>
      <c r="B256" s="5">
        <v>1970</v>
      </c>
      <c r="C256" s="9">
        <f t="shared" si="107"/>
        <v>50211360.000000007</v>
      </c>
      <c r="D256" s="9">
        <f t="shared" si="108"/>
        <v>95.375528857499845</v>
      </c>
      <c r="E256" s="357">
        <f t="shared" si="105"/>
        <v>1.1240288575000004</v>
      </c>
      <c r="F256" s="14">
        <f t="shared" si="106"/>
        <v>0.24246385750000016</v>
      </c>
      <c r="G256" s="14">
        <f t="shared" si="109"/>
        <v>94.251499999999851</v>
      </c>
      <c r="H256" s="14"/>
      <c r="I256" s="72">
        <f t="shared" si="110"/>
        <v>0.5881249999999999</v>
      </c>
      <c r="J256" s="72">
        <f t="shared" si="103"/>
        <v>1.0193250000000006E-3</v>
      </c>
      <c r="K256" s="72">
        <f t="shared" si="104"/>
        <v>1.380000000000001E-3</v>
      </c>
      <c r="L256" s="72">
        <f t="shared" si="82"/>
        <v>0.20845000000000058</v>
      </c>
      <c r="M256" s="72">
        <f t="shared" si="83"/>
        <v>5.7407500000000273E-5</v>
      </c>
      <c r="N256" s="72">
        <f t="shared" si="84"/>
        <v>4.3000000000000002E-5</v>
      </c>
      <c r="O256" s="72">
        <f t="shared" si="85"/>
        <v>46.687499999999787</v>
      </c>
      <c r="P256" s="72">
        <f t="shared" si="86"/>
        <v>1E-3</v>
      </c>
      <c r="Q256" s="72">
        <f t="shared" si="87"/>
        <v>1.4892999999999973E-4</v>
      </c>
      <c r="R256" s="72">
        <f t="shared" si="88"/>
        <v>3.3837499999999879E-3</v>
      </c>
      <c r="S256" s="72">
        <f t="shared" si="89"/>
        <v>0.29344000000000031</v>
      </c>
      <c r="T256" s="72">
        <f t="shared" si="90"/>
        <v>1.0574999999999963E-4</v>
      </c>
      <c r="U256" s="72">
        <f t="shared" si="91"/>
        <v>6.9552500000000119</v>
      </c>
      <c r="V256" s="72">
        <f t="shared" si="92"/>
        <v>5.1097499999999615E-3</v>
      </c>
      <c r="W256" s="72">
        <f t="shared" si="93"/>
        <v>1.2E-4</v>
      </c>
      <c r="X256" s="72">
        <f t="shared" si="94"/>
        <v>1.9239999999999939E-3</v>
      </c>
      <c r="Y256" s="72">
        <f t="shared" si="95"/>
        <v>1.6775000000000047E-3</v>
      </c>
      <c r="Z256" s="72">
        <f t="shared" si="96"/>
        <v>2.898750000000005</v>
      </c>
      <c r="AA256" s="72">
        <f t="shared" si="97"/>
        <v>7.8399999999999867E-4</v>
      </c>
      <c r="AB256" s="72">
        <f t="shared" si="98"/>
        <v>6.2445000000000396E-5</v>
      </c>
      <c r="AC256" s="72">
        <f t="shared" si="99"/>
        <v>37.710000000000043</v>
      </c>
      <c r="AD256" s="72">
        <f t="shared" si="100"/>
        <v>1E-4</v>
      </c>
      <c r="AE256" s="72">
        <f t="shared" si="101"/>
        <v>2.5680000000000047E-3</v>
      </c>
      <c r="AF256" s="72">
        <f t="shared" si="102"/>
        <v>1.4530000000000015E-2</v>
      </c>
      <c r="AI256" s="48"/>
      <c r="AK256" s="7"/>
    </row>
    <row r="257" spans="1:37" ht="10.5" customHeight="1" x14ac:dyDescent="0.2">
      <c r="A257" s="77">
        <v>42228.40625</v>
      </c>
      <c r="B257" s="5">
        <v>1900</v>
      </c>
      <c r="C257" s="9">
        <f t="shared" si="107"/>
        <v>48427200</v>
      </c>
      <c r="D257" s="9">
        <f t="shared" si="108"/>
        <v>95.423193931249841</v>
      </c>
      <c r="E257" s="357">
        <f t="shared" si="105"/>
        <v>1.1319439312500008</v>
      </c>
      <c r="F257" s="14">
        <f t="shared" si="106"/>
        <v>0.24180643125000062</v>
      </c>
      <c r="G257" s="14">
        <f t="shared" si="109"/>
        <v>94.291249999999849</v>
      </c>
      <c r="H257" s="14"/>
      <c r="I257" s="72">
        <f t="shared" si="110"/>
        <v>0.5939374999999999</v>
      </c>
      <c r="J257" s="72">
        <f t="shared" si="103"/>
        <v>1.0294375000000006E-3</v>
      </c>
      <c r="K257" s="72">
        <f t="shared" si="104"/>
        <v>1.385000000000001E-3</v>
      </c>
      <c r="L257" s="72">
        <f t="shared" si="82"/>
        <v>0.20787500000000059</v>
      </c>
      <c r="M257" s="72">
        <f t="shared" si="83"/>
        <v>5.6156250000000271E-5</v>
      </c>
      <c r="N257" s="72">
        <f t="shared" si="84"/>
        <v>4.3000000000000002E-5</v>
      </c>
      <c r="O257" s="72">
        <f t="shared" si="85"/>
        <v>46.706249999999784</v>
      </c>
      <c r="P257" s="72">
        <f t="shared" si="86"/>
        <v>1E-3</v>
      </c>
      <c r="Q257" s="72">
        <f t="shared" si="87"/>
        <v>1.4977499999999972E-4</v>
      </c>
      <c r="R257" s="72">
        <f t="shared" si="88"/>
        <v>3.3931249999999877E-3</v>
      </c>
      <c r="S257" s="72">
        <f t="shared" si="89"/>
        <v>0.2962000000000003</v>
      </c>
      <c r="T257" s="72">
        <f t="shared" si="90"/>
        <v>9.8124999999999634E-5</v>
      </c>
      <c r="U257" s="72">
        <f t="shared" si="91"/>
        <v>6.9593750000000121</v>
      </c>
      <c r="V257" s="72">
        <f t="shared" si="92"/>
        <v>5.0031249999999616E-3</v>
      </c>
      <c r="W257" s="72">
        <f t="shared" si="93"/>
        <v>1.2E-4</v>
      </c>
      <c r="X257" s="72">
        <f t="shared" si="94"/>
        <v>1.9249999999999938E-3</v>
      </c>
      <c r="Y257" s="72">
        <f t="shared" si="95"/>
        <v>1.6812500000000048E-3</v>
      </c>
      <c r="Z257" s="72">
        <f t="shared" si="96"/>
        <v>2.9006250000000051</v>
      </c>
      <c r="AA257" s="72">
        <f t="shared" si="97"/>
        <v>7.8549999999999866E-4</v>
      </c>
      <c r="AB257" s="72">
        <f t="shared" si="98"/>
        <v>6.1937500000000401E-5</v>
      </c>
      <c r="AC257" s="72">
        <f t="shared" si="99"/>
        <v>37.725000000000044</v>
      </c>
      <c r="AD257" s="72">
        <f t="shared" si="100"/>
        <v>1E-4</v>
      </c>
      <c r="AE257" s="72">
        <f t="shared" si="101"/>
        <v>2.5750000000000048E-3</v>
      </c>
      <c r="AF257" s="72">
        <f t="shared" si="102"/>
        <v>1.4525000000000015E-2</v>
      </c>
      <c r="AI257" s="48"/>
      <c r="AK257" s="7"/>
    </row>
    <row r="258" spans="1:37" ht="10.5" customHeight="1" x14ac:dyDescent="0.2">
      <c r="A258" s="77">
        <v>42228.416666666664</v>
      </c>
      <c r="B258" s="5">
        <v>1890</v>
      </c>
      <c r="C258" s="9">
        <f t="shared" si="107"/>
        <v>48172320.000000007</v>
      </c>
      <c r="D258" s="9">
        <f t="shared" si="108"/>
        <v>95.470859004999866</v>
      </c>
      <c r="E258" s="357">
        <f t="shared" si="105"/>
        <v>1.1398590050000008</v>
      </c>
      <c r="F258" s="14">
        <f t="shared" si="106"/>
        <v>0.24114900500000064</v>
      </c>
      <c r="G258" s="14">
        <f t="shared" si="109"/>
        <v>94.330999999999847</v>
      </c>
      <c r="H258" s="14"/>
      <c r="I258" s="72">
        <f t="shared" si="110"/>
        <v>0.59974999999999989</v>
      </c>
      <c r="J258" s="72">
        <f t="shared" si="103"/>
        <v>1.0395500000000006E-3</v>
      </c>
      <c r="K258" s="72">
        <f t="shared" si="104"/>
        <v>1.390000000000001E-3</v>
      </c>
      <c r="L258" s="72">
        <f t="shared" ref="L258:U261" si="111">L257+(L$262-L$182)*(1/80)</f>
        <v>0.20730000000000059</v>
      </c>
      <c r="M258" s="72">
        <f t="shared" si="111"/>
        <v>5.4905000000000268E-5</v>
      </c>
      <c r="N258" s="72">
        <f t="shared" si="111"/>
        <v>4.3000000000000002E-5</v>
      </c>
      <c r="O258" s="72">
        <f t="shared" si="111"/>
        <v>46.724999999999781</v>
      </c>
      <c r="P258" s="72">
        <f t="shared" si="111"/>
        <v>1E-3</v>
      </c>
      <c r="Q258" s="72">
        <f t="shared" si="111"/>
        <v>1.5061999999999972E-4</v>
      </c>
      <c r="R258" s="72">
        <f t="shared" si="111"/>
        <v>3.4024999999999876E-3</v>
      </c>
      <c r="S258" s="72">
        <f t="shared" si="111"/>
        <v>0.29896000000000028</v>
      </c>
      <c r="T258" s="72">
        <f t="shared" si="111"/>
        <v>9.0499999999999638E-5</v>
      </c>
      <c r="U258" s="72">
        <f t="shared" si="111"/>
        <v>6.9635000000000122</v>
      </c>
      <c r="V258" s="72">
        <f t="shared" ref="V258:AE261" si="112">V257+(V$262-V$182)*(1/80)</f>
        <v>4.8964999999999616E-3</v>
      </c>
      <c r="W258" s="72">
        <f t="shared" si="112"/>
        <v>1.2E-4</v>
      </c>
      <c r="X258" s="72">
        <f t="shared" si="112"/>
        <v>1.9259999999999937E-3</v>
      </c>
      <c r="Y258" s="72">
        <f t="shared" si="112"/>
        <v>1.6850000000000049E-3</v>
      </c>
      <c r="Z258" s="72">
        <f t="shared" si="112"/>
        <v>2.9025000000000052</v>
      </c>
      <c r="AA258" s="72">
        <f t="shared" si="112"/>
        <v>7.8699999999999864E-4</v>
      </c>
      <c r="AB258" s="72">
        <f t="shared" si="112"/>
        <v>6.1430000000000406E-5</v>
      </c>
      <c r="AC258" s="72">
        <f t="shared" si="112"/>
        <v>37.740000000000045</v>
      </c>
      <c r="AD258" s="72">
        <f t="shared" si="112"/>
        <v>1E-4</v>
      </c>
      <c r="AE258" s="72">
        <f t="shared" si="112"/>
        <v>2.5820000000000049E-3</v>
      </c>
      <c r="AF258" s="72">
        <f t="shared" ref="AF258:AF261" si="113">AF257+(AF$262-AF$182)*(1/80)</f>
        <v>1.4520000000000016E-2</v>
      </c>
      <c r="AI258" s="48"/>
      <c r="AK258" s="7"/>
    </row>
    <row r="259" spans="1:37" ht="10.5" customHeight="1" x14ac:dyDescent="0.2">
      <c r="A259" s="77">
        <v>42228.427083333336</v>
      </c>
      <c r="B259" s="5">
        <v>1840</v>
      </c>
      <c r="C259" s="9">
        <f t="shared" si="107"/>
        <v>46897920.000000007</v>
      </c>
      <c r="D259" s="9">
        <f t="shared" si="108"/>
        <v>95.518524078749849</v>
      </c>
      <c r="E259" s="357">
        <f t="shared" si="105"/>
        <v>1.1477740787500006</v>
      </c>
      <c r="F259" s="14">
        <f t="shared" si="106"/>
        <v>0.24049157875000043</v>
      </c>
      <c r="G259" s="14">
        <f t="shared" si="109"/>
        <v>94.370749999999845</v>
      </c>
      <c r="H259" s="14"/>
      <c r="I259" s="72">
        <f t="shared" si="110"/>
        <v>0.60556249999999989</v>
      </c>
      <c r="J259" s="72">
        <f t="shared" ref="J259:K261" si="114">J258+(J$262-J$182)*(1/80)</f>
        <v>1.0496625000000006E-3</v>
      </c>
      <c r="K259" s="72">
        <f t="shared" si="114"/>
        <v>1.3950000000000011E-3</v>
      </c>
      <c r="L259" s="72">
        <f t="shared" si="111"/>
        <v>0.2067250000000006</v>
      </c>
      <c r="M259" s="72">
        <f t="shared" si="111"/>
        <v>5.3653750000000265E-5</v>
      </c>
      <c r="N259" s="72">
        <f t="shared" si="111"/>
        <v>4.3000000000000002E-5</v>
      </c>
      <c r="O259" s="72">
        <f t="shared" si="111"/>
        <v>46.743749999999778</v>
      </c>
      <c r="P259" s="72">
        <f t="shared" si="111"/>
        <v>1E-3</v>
      </c>
      <c r="Q259" s="72">
        <f t="shared" si="111"/>
        <v>1.5146499999999972E-4</v>
      </c>
      <c r="R259" s="72">
        <f t="shared" si="111"/>
        <v>3.4118749999999874E-3</v>
      </c>
      <c r="S259" s="72">
        <f t="shared" si="111"/>
        <v>0.30172000000000027</v>
      </c>
      <c r="T259" s="72">
        <f t="shared" si="111"/>
        <v>8.2874999999999643E-5</v>
      </c>
      <c r="U259" s="72">
        <f t="shared" si="111"/>
        <v>6.9676250000000124</v>
      </c>
      <c r="V259" s="72">
        <f t="shared" si="112"/>
        <v>4.7898749999999617E-3</v>
      </c>
      <c r="W259" s="72">
        <f t="shared" si="112"/>
        <v>1.2E-4</v>
      </c>
      <c r="X259" s="72">
        <f t="shared" si="112"/>
        <v>1.9269999999999936E-3</v>
      </c>
      <c r="Y259" s="72">
        <f t="shared" si="112"/>
        <v>1.6887500000000049E-3</v>
      </c>
      <c r="Z259" s="72">
        <f t="shared" si="112"/>
        <v>2.9043750000000053</v>
      </c>
      <c r="AA259" s="72">
        <f t="shared" si="112"/>
        <v>7.8849999999999862E-4</v>
      </c>
      <c r="AB259" s="72">
        <f t="shared" si="112"/>
        <v>6.0922500000000405E-5</v>
      </c>
      <c r="AC259" s="72">
        <f t="shared" si="112"/>
        <v>37.755000000000045</v>
      </c>
      <c r="AD259" s="72">
        <f t="shared" si="112"/>
        <v>1E-4</v>
      </c>
      <c r="AE259" s="72">
        <f t="shared" si="112"/>
        <v>2.5890000000000049E-3</v>
      </c>
      <c r="AF259" s="72">
        <f t="shared" si="113"/>
        <v>1.4515000000000016E-2</v>
      </c>
      <c r="AI259" s="48"/>
      <c r="AK259" s="7"/>
    </row>
    <row r="260" spans="1:37" ht="10.5" customHeight="1" x14ac:dyDescent="0.2">
      <c r="A260" s="77">
        <v>42228.4375</v>
      </c>
      <c r="B260" s="5">
        <v>1830</v>
      </c>
      <c r="C260" s="9">
        <f t="shared" si="107"/>
        <v>46643040</v>
      </c>
      <c r="D260" s="9">
        <f t="shared" si="108"/>
        <v>95.566189152499845</v>
      </c>
      <c r="E260" s="357">
        <f t="shared" ref="E260:E282" si="115">SUM(I260:N260,P260:T260,V260:Y260,AA260:AB260,AD260:AF260)</f>
        <v>1.155689152500001</v>
      </c>
      <c r="F260" s="14">
        <f t="shared" si="106"/>
        <v>0.2398341525000009</v>
      </c>
      <c r="G260" s="14">
        <f t="shared" si="109"/>
        <v>94.410499999999843</v>
      </c>
      <c r="H260" s="14"/>
      <c r="I260" s="72">
        <f t="shared" si="110"/>
        <v>0.61137499999999989</v>
      </c>
      <c r="J260" s="72">
        <f t="shared" si="114"/>
        <v>1.0597750000000006E-3</v>
      </c>
      <c r="K260" s="72">
        <f t="shared" si="114"/>
        <v>1.4000000000000011E-3</v>
      </c>
      <c r="L260" s="72">
        <f t="shared" si="111"/>
        <v>0.20615000000000061</v>
      </c>
      <c r="M260" s="72">
        <f t="shared" si="111"/>
        <v>5.2402500000000263E-5</v>
      </c>
      <c r="N260" s="72">
        <f t="shared" si="111"/>
        <v>4.3000000000000002E-5</v>
      </c>
      <c r="O260" s="72">
        <f t="shared" si="111"/>
        <v>46.762499999999775</v>
      </c>
      <c r="P260" s="72">
        <f t="shared" si="111"/>
        <v>1E-3</v>
      </c>
      <c r="Q260" s="72">
        <f t="shared" si="111"/>
        <v>1.5230999999999971E-4</v>
      </c>
      <c r="R260" s="72">
        <f t="shared" si="111"/>
        <v>3.4212499999999872E-3</v>
      </c>
      <c r="S260" s="72">
        <f t="shared" si="111"/>
        <v>0.30448000000000025</v>
      </c>
      <c r="T260" s="72">
        <f t="shared" si="111"/>
        <v>7.5249999999999647E-5</v>
      </c>
      <c r="U260" s="72">
        <f t="shared" si="111"/>
        <v>6.9717500000000125</v>
      </c>
      <c r="V260" s="72">
        <f t="shared" si="112"/>
        <v>4.6832499999999617E-3</v>
      </c>
      <c r="W260" s="72">
        <f t="shared" si="112"/>
        <v>1.2E-4</v>
      </c>
      <c r="X260" s="72">
        <f t="shared" si="112"/>
        <v>1.9279999999999935E-3</v>
      </c>
      <c r="Y260" s="72">
        <f t="shared" si="112"/>
        <v>1.692500000000005E-3</v>
      </c>
      <c r="Z260" s="72">
        <f t="shared" si="112"/>
        <v>2.9062500000000053</v>
      </c>
      <c r="AA260" s="72">
        <f t="shared" si="112"/>
        <v>7.899999999999986E-4</v>
      </c>
      <c r="AB260" s="72">
        <f t="shared" si="112"/>
        <v>6.0415000000000403E-5</v>
      </c>
      <c r="AC260" s="72">
        <f t="shared" si="112"/>
        <v>37.770000000000046</v>
      </c>
      <c r="AD260" s="72">
        <f t="shared" si="112"/>
        <v>1E-4</v>
      </c>
      <c r="AE260" s="72">
        <f t="shared" si="112"/>
        <v>2.596000000000005E-3</v>
      </c>
      <c r="AF260" s="72">
        <f t="shared" si="113"/>
        <v>1.4510000000000016E-2</v>
      </c>
      <c r="AI260" s="48"/>
      <c r="AK260" s="7"/>
    </row>
    <row r="261" spans="1:37" ht="10.5" customHeight="1" x14ac:dyDescent="0.2">
      <c r="A261" s="77">
        <v>42228.447916666664</v>
      </c>
      <c r="B261" s="5">
        <v>1800</v>
      </c>
      <c r="C261" s="9">
        <f t="shared" si="107"/>
        <v>45878400</v>
      </c>
      <c r="D261" s="9">
        <f t="shared" si="108"/>
        <v>95.613854226249828</v>
      </c>
      <c r="E261" s="357">
        <f t="shared" si="115"/>
        <v>1.1636042262500006</v>
      </c>
      <c r="F261" s="14">
        <f t="shared" ref="F261:F266" si="116">E261-I261-S261</f>
        <v>0.23917672625000047</v>
      </c>
      <c r="G261" s="14">
        <f t="shared" ref="G261:G266" si="117">O261+U261+Z261+AC261</f>
        <v>94.450249999999841</v>
      </c>
      <c r="H261" s="14"/>
      <c r="I261" s="72">
        <f t="shared" si="110"/>
        <v>0.61718749999999989</v>
      </c>
      <c r="J261" s="72">
        <f t="shared" si="114"/>
        <v>1.0698875000000007E-3</v>
      </c>
      <c r="K261" s="72">
        <f t="shared" si="114"/>
        <v>1.4050000000000011E-3</v>
      </c>
      <c r="L261" s="72">
        <f t="shared" si="111"/>
        <v>0.20557500000000062</v>
      </c>
      <c r="M261" s="72">
        <f t="shared" si="111"/>
        <v>5.115125000000026E-5</v>
      </c>
      <c r="N261" s="72">
        <f t="shared" si="111"/>
        <v>4.3000000000000002E-5</v>
      </c>
      <c r="O261" s="72">
        <f t="shared" si="111"/>
        <v>46.781249999999773</v>
      </c>
      <c r="P261" s="72">
        <f t="shared" si="111"/>
        <v>1E-3</v>
      </c>
      <c r="Q261" s="72">
        <f t="shared" si="111"/>
        <v>1.5315499999999971E-4</v>
      </c>
      <c r="R261" s="72">
        <f t="shared" si="111"/>
        <v>3.4306249999999871E-3</v>
      </c>
      <c r="S261" s="72">
        <f t="shared" si="111"/>
        <v>0.30724000000000024</v>
      </c>
      <c r="T261" s="72">
        <f t="shared" si="111"/>
        <v>6.7624999999999652E-5</v>
      </c>
      <c r="U261" s="72">
        <f t="shared" si="111"/>
        <v>6.9758750000000127</v>
      </c>
      <c r="V261" s="72">
        <f t="shared" si="112"/>
        <v>4.5766249999999618E-3</v>
      </c>
      <c r="W261" s="72">
        <f t="shared" si="112"/>
        <v>1.2E-4</v>
      </c>
      <c r="X261" s="72">
        <f t="shared" si="112"/>
        <v>1.9289999999999934E-3</v>
      </c>
      <c r="Y261" s="72">
        <f t="shared" si="112"/>
        <v>1.696250000000005E-3</v>
      </c>
      <c r="Z261" s="72">
        <f t="shared" si="112"/>
        <v>2.9081250000000054</v>
      </c>
      <c r="AA261" s="72">
        <f t="shared" si="112"/>
        <v>7.9149999999999858E-4</v>
      </c>
      <c r="AB261" s="72">
        <f t="shared" si="112"/>
        <v>5.9907500000000402E-5</v>
      </c>
      <c r="AC261" s="72">
        <f t="shared" si="112"/>
        <v>37.785000000000046</v>
      </c>
      <c r="AD261" s="72">
        <f t="shared" si="112"/>
        <v>1E-4</v>
      </c>
      <c r="AE261" s="72">
        <f t="shared" si="112"/>
        <v>2.603000000000005E-3</v>
      </c>
      <c r="AF261" s="72">
        <f t="shared" si="113"/>
        <v>1.4505000000000016E-2</v>
      </c>
      <c r="AI261" s="48"/>
      <c r="AK261" s="7"/>
    </row>
    <row r="262" spans="1:37" ht="10.5" customHeight="1" x14ac:dyDescent="0.2">
      <c r="A262" s="270">
        <v>42228.458333333336</v>
      </c>
      <c r="B262" s="5">
        <v>1810</v>
      </c>
      <c r="C262" s="9">
        <f t="shared" si="107"/>
        <v>46133280</v>
      </c>
      <c r="D262" s="9">
        <f t="shared" si="108"/>
        <v>95.661519300000009</v>
      </c>
      <c r="E262" s="357">
        <f t="shared" si="115"/>
        <v>1.1715192999999999</v>
      </c>
      <c r="F262" s="14">
        <f>E262-I262-S262</f>
        <v>0.23851929999999993</v>
      </c>
      <c r="G262" s="14">
        <f t="shared" si="117"/>
        <v>94.49</v>
      </c>
      <c r="H262" s="14"/>
      <c r="I262" s="353">
        <v>0.623</v>
      </c>
      <c r="J262" s="353">
        <v>1.08E-3</v>
      </c>
      <c r="K262" s="353">
        <v>1.41E-3</v>
      </c>
      <c r="L262" s="353">
        <v>0.20499999999999999</v>
      </c>
      <c r="M262" s="353">
        <v>4.99E-5</v>
      </c>
      <c r="N262" s="351">
        <v>4.2999999999999995E-5</v>
      </c>
      <c r="O262" s="353">
        <v>46.8</v>
      </c>
      <c r="P262" s="351">
        <v>1E-3</v>
      </c>
      <c r="Q262" s="353">
        <v>1.54E-4</v>
      </c>
      <c r="R262" s="353">
        <v>3.4399999999999999E-3</v>
      </c>
      <c r="S262" s="353">
        <v>0.31</v>
      </c>
      <c r="T262" s="351">
        <v>5.9999999999999995E-5</v>
      </c>
      <c r="U262" s="353">
        <v>6.98</v>
      </c>
      <c r="V262" s="353">
        <v>4.47E-3</v>
      </c>
      <c r="W262" s="271">
        <v>1.2E-4</v>
      </c>
      <c r="X262" s="353">
        <v>1.9300000000000001E-3</v>
      </c>
      <c r="Y262" s="354">
        <v>1.6999999999999999E-3</v>
      </c>
      <c r="Z262" s="353">
        <v>2.91</v>
      </c>
      <c r="AA262" s="353">
        <v>7.9299999999999998E-4</v>
      </c>
      <c r="AB262" s="353">
        <v>5.94E-5</v>
      </c>
      <c r="AC262" s="353">
        <v>37.799999999999997</v>
      </c>
      <c r="AD262" s="351">
        <v>1E-4</v>
      </c>
      <c r="AE262" s="353">
        <v>2.6099999999999999E-3</v>
      </c>
      <c r="AF262" s="353">
        <v>1.4500000000000001E-2</v>
      </c>
      <c r="AG262" s="251" t="s">
        <v>266</v>
      </c>
      <c r="AI262" s="48"/>
      <c r="AK262" s="7"/>
    </row>
    <row r="263" spans="1:37" ht="10.5" customHeight="1" x14ac:dyDescent="0.2">
      <c r="A263" s="77">
        <v>42228.46875</v>
      </c>
      <c r="B263" s="5">
        <v>1780</v>
      </c>
      <c r="C263" s="9">
        <f t="shared" si="107"/>
        <v>45368640.000000007</v>
      </c>
      <c r="D263" s="9">
        <f t="shared" si="108"/>
        <v>98.425842999999986</v>
      </c>
      <c r="E263" s="357">
        <f t="shared" si="115"/>
        <v>0.12584300000000001</v>
      </c>
      <c r="F263" s="14">
        <f>E263-I263-S263</f>
        <v>8.4843000000000016E-2</v>
      </c>
      <c r="G263" s="14">
        <f t="shared" si="117"/>
        <v>98.3</v>
      </c>
      <c r="H263" s="14"/>
      <c r="I263" s="59">
        <v>2.4E-2</v>
      </c>
      <c r="J263" s="59">
        <v>4.0000000000000002E-4</v>
      </c>
      <c r="K263" s="59">
        <v>7.1999999999999994E-4</v>
      </c>
      <c r="L263" s="59">
        <v>6.8000000000000005E-2</v>
      </c>
      <c r="M263" s="59">
        <v>1.4999999999999999E-4</v>
      </c>
      <c r="N263" s="59">
        <v>4.2999999999999995E-5</v>
      </c>
      <c r="O263" s="59">
        <v>52</v>
      </c>
      <c r="P263" s="59">
        <v>1E-3</v>
      </c>
      <c r="Q263" s="59">
        <v>1.3000000000000002E-4</v>
      </c>
      <c r="R263" s="59">
        <v>3.3999999999999998E-3</v>
      </c>
      <c r="S263" s="59">
        <v>1.7000000000000001E-2</v>
      </c>
      <c r="T263" s="59">
        <v>5.9999999999999995E-5</v>
      </c>
      <c r="U263" s="59">
        <v>7</v>
      </c>
      <c r="V263" s="59">
        <v>1.1999999999999999E-3</v>
      </c>
      <c r="W263" s="271">
        <v>1.2E-4</v>
      </c>
      <c r="X263" s="59">
        <v>1.9E-3</v>
      </c>
      <c r="Y263" s="59">
        <v>1.6999999999999999E-3</v>
      </c>
      <c r="Z263" s="59">
        <v>3.3</v>
      </c>
      <c r="AA263" s="59">
        <v>8.1999999999999998E-4</v>
      </c>
      <c r="AB263" s="59">
        <v>1E-4</v>
      </c>
      <c r="AC263" s="59">
        <v>36</v>
      </c>
      <c r="AD263" s="59">
        <v>1E-4</v>
      </c>
      <c r="AE263" s="59">
        <v>2.2000000000000001E-3</v>
      </c>
      <c r="AF263" s="59">
        <v>2.8E-3</v>
      </c>
      <c r="AI263" s="48"/>
      <c r="AK263" s="7"/>
    </row>
    <row r="264" spans="1:37" ht="10.5" customHeight="1" x14ac:dyDescent="0.2">
      <c r="A264" s="77">
        <v>42228.479166666664</v>
      </c>
      <c r="B264" s="5">
        <v>1740</v>
      </c>
      <c r="C264" s="9">
        <f t="shared" si="107"/>
        <v>44349120</v>
      </c>
      <c r="D264" s="9">
        <f t="shared" si="108"/>
        <v>98.425842999999986</v>
      </c>
      <c r="E264" s="357">
        <f t="shared" si="115"/>
        <v>0.12584300000000001</v>
      </c>
      <c r="F264" s="14">
        <f>E264-I264-S264</f>
        <v>8.4843000000000016E-2</v>
      </c>
      <c r="G264" s="14">
        <f t="shared" si="117"/>
        <v>98.3</v>
      </c>
      <c r="H264" s="14"/>
      <c r="I264" s="59">
        <v>2.4E-2</v>
      </c>
      <c r="J264" s="59">
        <v>4.0000000000000002E-4</v>
      </c>
      <c r="K264" s="59">
        <v>7.1999999999999994E-4</v>
      </c>
      <c r="L264" s="59">
        <v>6.8000000000000005E-2</v>
      </c>
      <c r="M264" s="59">
        <v>1.4999999999999999E-4</v>
      </c>
      <c r="N264" s="59">
        <v>4.2999999999999995E-5</v>
      </c>
      <c r="O264" s="59">
        <v>52</v>
      </c>
      <c r="P264" s="59">
        <v>1E-3</v>
      </c>
      <c r="Q264" s="59">
        <v>1.3000000000000002E-4</v>
      </c>
      <c r="R264" s="59">
        <v>3.3999999999999998E-3</v>
      </c>
      <c r="S264" s="59">
        <v>1.7000000000000001E-2</v>
      </c>
      <c r="T264" s="59">
        <v>5.9999999999999995E-5</v>
      </c>
      <c r="U264" s="59">
        <v>7</v>
      </c>
      <c r="V264" s="59">
        <v>1.1999999999999999E-3</v>
      </c>
      <c r="W264" s="271">
        <v>1.2E-4</v>
      </c>
      <c r="X264" s="59">
        <v>1.9E-3</v>
      </c>
      <c r="Y264" s="59">
        <v>1.6999999999999999E-3</v>
      </c>
      <c r="Z264" s="59">
        <v>3.3</v>
      </c>
      <c r="AA264" s="59">
        <v>8.1999999999999998E-4</v>
      </c>
      <c r="AB264" s="59">
        <v>1E-4</v>
      </c>
      <c r="AC264" s="59">
        <v>36</v>
      </c>
      <c r="AD264" s="59">
        <v>1E-4</v>
      </c>
      <c r="AE264" s="59">
        <v>2.2000000000000001E-3</v>
      </c>
      <c r="AF264" s="59">
        <v>2.8E-3</v>
      </c>
      <c r="AI264" s="48"/>
      <c r="AK264" s="7"/>
    </row>
    <row r="265" spans="1:37" ht="10.5" customHeight="1" x14ac:dyDescent="0.2">
      <c r="A265" s="77">
        <v>42228.489583333336</v>
      </c>
      <c r="B265" s="5">
        <v>1730</v>
      </c>
      <c r="C265" s="9">
        <f t="shared" si="107"/>
        <v>44094240</v>
      </c>
      <c r="D265" s="9">
        <f t="shared" si="108"/>
        <v>98.425842999999986</v>
      </c>
      <c r="E265" s="357">
        <f t="shared" si="115"/>
        <v>0.12584300000000001</v>
      </c>
      <c r="F265" s="14">
        <f t="shared" si="116"/>
        <v>8.4843000000000016E-2</v>
      </c>
      <c r="G265" s="14">
        <f t="shared" si="117"/>
        <v>98.3</v>
      </c>
      <c r="H265" s="14"/>
      <c r="I265" s="59">
        <v>2.4E-2</v>
      </c>
      <c r="J265" s="59">
        <v>4.0000000000000002E-4</v>
      </c>
      <c r="K265" s="59">
        <v>7.1999999999999994E-4</v>
      </c>
      <c r="L265" s="59">
        <v>6.8000000000000005E-2</v>
      </c>
      <c r="M265" s="59">
        <v>1.4999999999999999E-4</v>
      </c>
      <c r="N265" s="59">
        <v>4.2999999999999995E-5</v>
      </c>
      <c r="O265" s="59">
        <v>52</v>
      </c>
      <c r="P265" s="59">
        <v>1E-3</v>
      </c>
      <c r="Q265" s="59">
        <v>1.3000000000000002E-4</v>
      </c>
      <c r="R265" s="59">
        <v>3.3999999999999998E-3</v>
      </c>
      <c r="S265" s="59">
        <v>1.7000000000000001E-2</v>
      </c>
      <c r="T265" s="59">
        <v>5.9999999999999995E-5</v>
      </c>
      <c r="U265" s="59">
        <v>7</v>
      </c>
      <c r="V265" s="59">
        <v>1.1999999999999999E-3</v>
      </c>
      <c r="W265" s="271">
        <v>1.2E-4</v>
      </c>
      <c r="X265" s="59">
        <v>1.9E-3</v>
      </c>
      <c r="Y265" s="59">
        <v>1.6999999999999999E-3</v>
      </c>
      <c r="Z265" s="59">
        <v>3.3</v>
      </c>
      <c r="AA265" s="59">
        <v>8.1999999999999998E-4</v>
      </c>
      <c r="AB265" s="59">
        <v>1E-4</v>
      </c>
      <c r="AC265" s="59">
        <v>36</v>
      </c>
      <c r="AD265" s="59">
        <v>1E-4</v>
      </c>
      <c r="AE265" s="59">
        <v>2.2000000000000001E-3</v>
      </c>
      <c r="AF265" s="59">
        <v>2.8E-3</v>
      </c>
      <c r="AG265" s="251" t="s">
        <v>265</v>
      </c>
      <c r="AI265" s="48"/>
      <c r="AK265" s="7"/>
    </row>
    <row r="266" spans="1:37" ht="10.5" customHeight="1" x14ac:dyDescent="0.2">
      <c r="A266" s="77">
        <v>42228.5</v>
      </c>
      <c r="B266" s="5">
        <v>1680</v>
      </c>
      <c r="C266" s="9">
        <f t="shared" si="107"/>
        <v>42819840.000000007</v>
      </c>
      <c r="D266" s="9">
        <f t="shared" si="108"/>
        <v>98.425842999999986</v>
      </c>
      <c r="E266" s="357">
        <f t="shared" si="115"/>
        <v>0.12584300000000001</v>
      </c>
      <c r="F266" s="14">
        <f t="shared" si="116"/>
        <v>8.4843000000000016E-2</v>
      </c>
      <c r="G266" s="14">
        <f t="shared" si="117"/>
        <v>98.3</v>
      </c>
      <c r="H266" s="14"/>
      <c r="I266" s="59">
        <v>2.4E-2</v>
      </c>
      <c r="J266" s="59">
        <v>4.0000000000000002E-4</v>
      </c>
      <c r="K266" s="59">
        <v>7.1999999999999994E-4</v>
      </c>
      <c r="L266" s="59">
        <v>6.8000000000000005E-2</v>
      </c>
      <c r="M266" s="59">
        <v>1.4999999999999999E-4</v>
      </c>
      <c r="N266" s="59">
        <v>4.2999999999999995E-5</v>
      </c>
      <c r="O266" s="59">
        <v>52</v>
      </c>
      <c r="P266" s="59">
        <v>1E-3</v>
      </c>
      <c r="Q266" s="59">
        <v>1.3000000000000002E-4</v>
      </c>
      <c r="R266" s="59">
        <v>3.3999999999999998E-3</v>
      </c>
      <c r="S266" s="59">
        <v>1.7000000000000001E-2</v>
      </c>
      <c r="T266" s="59">
        <v>5.9999999999999995E-5</v>
      </c>
      <c r="U266" s="59">
        <v>7</v>
      </c>
      <c r="V266" s="59">
        <v>1.1999999999999999E-3</v>
      </c>
      <c r="W266" s="271">
        <v>1.2E-4</v>
      </c>
      <c r="X266" s="59">
        <v>1.9E-3</v>
      </c>
      <c r="Y266" s="59">
        <v>1.6999999999999999E-3</v>
      </c>
      <c r="Z266" s="59">
        <v>3.3</v>
      </c>
      <c r="AA266" s="59">
        <v>8.1999999999999998E-4</v>
      </c>
      <c r="AB266" s="59">
        <v>1E-4</v>
      </c>
      <c r="AC266" s="59">
        <v>36</v>
      </c>
      <c r="AD266" s="59">
        <v>1E-4</v>
      </c>
      <c r="AE266" s="59">
        <v>2.2000000000000001E-3</v>
      </c>
      <c r="AF266" s="59">
        <v>2.8E-3</v>
      </c>
      <c r="AI266" s="48"/>
      <c r="AK266" s="7"/>
    </row>
    <row r="267" spans="1:37" ht="10.5" customHeight="1" x14ac:dyDescent="0.2">
      <c r="A267" s="77">
        <v>42228.510416666664</v>
      </c>
      <c r="B267" s="5">
        <v>1700</v>
      </c>
      <c r="C267" s="9">
        <f t="shared" si="107"/>
        <v>43329600.000000007</v>
      </c>
      <c r="D267" s="9">
        <f t="shared" si="108"/>
        <v>98.425842999999986</v>
      </c>
      <c r="E267" s="357">
        <f t="shared" si="115"/>
        <v>0.12584300000000001</v>
      </c>
      <c r="F267" s="14">
        <f t="shared" ref="F267:F282" si="118">E267-I267-S267</f>
        <v>8.4843000000000016E-2</v>
      </c>
      <c r="G267" s="14">
        <f t="shared" ref="G267:G282" si="119">O267+U267+Z267+AC267</f>
        <v>98.3</v>
      </c>
      <c r="H267" s="14"/>
      <c r="I267" s="59">
        <v>2.4E-2</v>
      </c>
      <c r="J267" s="59">
        <v>4.0000000000000002E-4</v>
      </c>
      <c r="K267" s="59">
        <v>7.1999999999999994E-4</v>
      </c>
      <c r="L267" s="59">
        <v>6.8000000000000005E-2</v>
      </c>
      <c r="M267" s="59">
        <v>1.4999999999999999E-4</v>
      </c>
      <c r="N267" s="59">
        <v>4.2999999999999995E-5</v>
      </c>
      <c r="O267" s="59">
        <v>52</v>
      </c>
      <c r="P267" s="59">
        <v>1E-3</v>
      </c>
      <c r="Q267" s="59">
        <v>1.3000000000000002E-4</v>
      </c>
      <c r="R267" s="59">
        <v>3.3999999999999998E-3</v>
      </c>
      <c r="S267" s="59">
        <v>1.7000000000000001E-2</v>
      </c>
      <c r="T267" s="59">
        <v>5.9999999999999995E-5</v>
      </c>
      <c r="U267" s="59">
        <v>7</v>
      </c>
      <c r="V267" s="59">
        <v>1.1999999999999999E-3</v>
      </c>
      <c r="W267" s="271">
        <v>1.2E-4</v>
      </c>
      <c r="X267" s="59">
        <v>1.9E-3</v>
      </c>
      <c r="Y267" s="59">
        <v>1.6999999999999999E-3</v>
      </c>
      <c r="Z267" s="59">
        <v>3.3</v>
      </c>
      <c r="AA267" s="59">
        <v>8.1999999999999998E-4</v>
      </c>
      <c r="AB267" s="59">
        <v>1E-4</v>
      </c>
      <c r="AC267" s="59">
        <v>36</v>
      </c>
      <c r="AD267" s="59">
        <v>1E-4</v>
      </c>
      <c r="AE267" s="59">
        <v>2.2000000000000001E-3</v>
      </c>
      <c r="AF267" s="59">
        <v>2.8E-3</v>
      </c>
      <c r="AI267" s="48"/>
      <c r="AK267" s="7"/>
    </row>
    <row r="268" spans="1:37" ht="10.5" customHeight="1" x14ac:dyDescent="0.2">
      <c r="A268" s="77">
        <v>42228.520833333336</v>
      </c>
      <c r="B268" s="5">
        <v>1650</v>
      </c>
      <c r="C268" s="9">
        <f t="shared" si="107"/>
        <v>42055200.000000007</v>
      </c>
      <c r="D268" s="9">
        <f t="shared" si="108"/>
        <v>98.425842999999986</v>
      </c>
      <c r="E268" s="357">
        <f t="shared" si="115"/>
        <v>0.12584300000000001</v>
      </c>
      <c r="F268" s="14">
        <f t="shared" si="118"/>
        <v>8.4843000000000016E-2</v>
      </c>
      <c r="G268" s="14">
        <f t="shared" si="119"/>
        <v>98.3</v>
      </c>
      <c r="H268" s="14"/>
      <c r="I268" s="59">
        <v>2.4E-2</v>
      </c>
      <c r="J268" s="59">
        <v>4.0000000000000002E-4</v>
      </c>
      <c r="K268" s="59">
        <v>7.1999999999999994E-4</v>
      </c>
      <c r="L268" s="59">
        <v>6.8000000000000005E-2</v>
      </c>
      <c r="M268" s="59">
        <v>1.4999999999999999E-4</v>
      </c>
      <c r="N268" s="59">
        <v>4.2999999999999995E-5</v>
      </c>
      <c r="O268" s="59">
        <v>52</v>
      </c>
      <c r="P268" s="59">
        <v>1E-3</v>
      </c>
      <c r="Q268" s="59">
        <v>1.3000000000000002E-4</v>
      </c>
      <c r="R268" s="59">
        <v>3.3999999999999998E-3</v>
      </c>
      <c r="S268" s="59">
        <v>1.7000000000000001E-2</v>
      </c>
      <c r="T268" s="59">
        <v>5.9999999999999995E-5</v>
      </c>
      <c r="U268" s="59">
        <v>7</v>
      </c>
      <c r="V268" s="59">
        <v>1.1999999999999999E-3</v>
      </c>
      <c r="W268" s="271">
        <v>1.2E-4</v>
      </c>
      <c r="X268" s="59">
        <v>1.9E-3</v>
      </c>
      <c r="Y268" s="59">
        <v>1.6999999999999999E-3</v>
      </c>
      <c r="Z268" s="59">
        <v>3.3</v>
      </c>
      <c r="AA268" s="59">
        <v>8.1999999999999998E-4</v>
      </c>
      <c r="AB268" s="59">
        <v>1E-4</v>
      </c>
      <c r="AC268" s="59">
        <v>36</v>
      </c>
      <c r="AD268" s="59">
        <v>1E-4</v>
      </c>
      <c r="AE268" s="59">
        <v>2.2000000000000001E-3</v>
      </c>
      <c r="AF268" s="59">
        <v>2.8E-3</v>
      </c>
      <c r="AI268" s="48"/>
      <c r="AK268" s="7"/>
    </row>
    <row r="269" spans="1:37" ht="10.5" customHeight="1" x14ac:dyDescent="0.2">
      <c r="A269" s="77">
        <v>42228.53125</v>
      </c>
      <c r="B269" s="5">
        <v>1730</v>
      </c>
      <c r="C269" s="9">
        <f t="shared" si="107"/>
        <v>44094240</v>
      </c>
      <c r="D269" s="9">
        <f t="shared" si="108"/>
        <v>98.425842999999986</v>
      </c>
      <c r="E269" s="357">
        <f t="shared" si="115"/>
        <v>0.12584300000000001</v>
      </c>
      <c r="F269" s="14">
        <f t="shared" si="118"/>
        <v>8.4843000000000016E-2</v>
      </c>
      <c r="G269" s="14">
        <f t="shared" si="119"/>
        <v>98.3</v>
      </c>
      <c r="H269" s="14"/>
      <c r="I269" s="59">
        <v>2.4E-2</v>
      </c>
      <c r="J269" s="59">
        <v>4.0000000000000002E-4</v>
      </c>
      <c r="K269" s="59">
        <v>7.1999999999999994E-4</v>
      </c>
      <c r="L269" s="59">
        <v>6.8000000000000005E-2</v>
      </c>
      <c r="M269" s="59">
        <v>1.4999999999999999E-4</v>
      </c>
      <c r="N269" s="59">
        <v>4.2999999999999995E-5</v>
      </c>
      <c r="O269" s="59">
        <v>52</v>
      </c>
      <c r="P269" s="59">
        <v>1E-3</v>
      </c>
      <c r="Q269" s="59">
        <v>1.3000000000000002E-4</v>
      </c>
      <c r="R269" s="59">
        <v>3.3999999999999998E-3</v>
      </c>
      <c r="S269" s="59">
        <v>1.7000000000000001E-2</v>
      </c>
      <c r="T269" s="59">
        <v>5.9999999999999995E-5</v>
      </c>
      <c r="U269" s="59">
        <v>7</v>
      </c>
      <c r="V269" s="59">
        <v>1.1999999999999999E-3</v>
      </c>
      <c r="W269" s="271">
        <v>1.2E-4</v>
      </c>
      <c r="X269" s="59">
        <v>1.9E-3</v>
      </c>
      <c r="Y269" s="59">
        <v>1.6999999999999999E-3</v>
      </c>
      <c r="Z269" s="59">
        <v>3.3</v>
      </c>
      <c r="AA269" s="59">
        <v>8.1999999999999998E-4</v>
      </c>
      <c r="AB269" s="59">
        <v>1E-4</v>
      </c>
      <c r="AC269" s="59">
        <v>36</v>
      </c>
      <c r="AD269" s="59">
        <v>1E-4</v>
      </c>
      <c r="AE269" s="59">
        <v>2.2000000000000001E-3</v>
      </c>
      <c r="AF269" s="59">
        <v>2.8E-3</v>
      </c>
      <c r="AI269" s="48"/>
      <c r="AK269" s="7"/>
    </row>
    <row r="270" spans="1:37" ht="10.5" customHeight="1" x14ac:dyDescent="0.2">
      <c r="A270" s="77">
        <v>42228.541666666664</v>
      </c>
      <c r="B270" s="5">
        <v>1640</v>
      </c>
      <c r="C270" s="9">
        <f t="shared" si="107"/>
        <v>41800320</v>
      </c>
      <c r="D270" s="9">
        <f t="shared" si="108"/>
        <v>98.425842999999986</v>
      </c>
      <c r="E270" s="357">
        <f t="shared" si="115"/>
        <v>0.12584300000000001</v>
      </c>
      <c r="F270" s="14">
        <f t="shared" si="118"/>
        <v>8.4843000000000016E-2</v>
      </c>
      <c r="G270" s="14">
        <f t="shared" si="119"/>
        <v>98.3</v>
      </c>
      <c r="H270" s="14"/>
      <c r="I270" s="59">
        <v>2.4E-2</v>
      </c>
      <c r="J270" s="59">
        <v>4.0000000000000002E-4</v>
      </c>
      <c r="K270" s="59">
        <v>7.1999999999999994E-4</v>
      </c>
      <c r="L270" s="59">
        <v>6.8000000000000005E-2</v>
      </c>
      <c r="M270" s="59">
        <v>1.4999999999999999E-4</v>
      </c>
      <c r="N270" s="59">
        <v>4.2999999999999995E-5</v>
      </c>
      <c r="O270" s="59">
        <v>52</v>
      </c>
      <c r="P270" s="59">
        <v>1E-3</v>
      </c>
      <c r="Q270" s="59">
        <v>1.3000000000000002E-4</v>
      </c>
      <c r="R270" s="59">
        <v>3.3999999999999998E-3</v>
      </c>
      <c r="S270" s="59">
        <v>1.7000000000000001E-2</v>
      </c>
      <c r="T270" s="59">
        <v>5.9999999999999995E-5</v>
      </c>
      <c r="U270" s="59">
        <v>7</v>
      </c>
      <c r="V270" s="59">
        <v>1.1999999999999999E-3</v>
      </c>
      <c r="W270" s="271">
        <v>1.2E-4</v>
      </c>
      <c r="X270" s="59">
        <v>1.9E-3</v>
      </c>
      <c r="Y270" s="59">
        <v>1.6999999999999999E-3</v>
      </c>
      <c r="Z270" s="59">
        <v>3.3</v>
      </c>
      <c r="AA270" s="59">
        <v>8.1999999999999998E-4</v>
      </c>
      <c r="AB270" s="59">
        <v>1E-4</v>
      </c>
      <c r="AC270" s="59">
        <v>36</v>
      </c>
      <c r="AD270" s="59">
        <v>1E-4</v>
      </c>
      <c r="AE270" s="59">
        <v>2.2000000000000001E-3</v>
      </c>
      <c r="AF270" s="59">
        <v>2.8E-3</v>
      </c>
      <c r="AI270" s="48"/>
      <c r="AK270" s="7"/>
    </row>
    <row r="271" spans="1:37" ht="10.5" customHeight="1" x14ac:dyDescent="0.2">
      <c r="A271" s="77">
        <v>42228.552083333336</v>
      </c>
      <c r="B271" s="5">
        <v>1660</v>
      </c>
      <c r="C271" s="9">
        <f t="shared" si="107"/>
        <v>42310080</v>
      </c>
      <c r="D271" s="9">
        <f t="shared" si="108"/>
        <v>98.425842999999986</v>
      </c>
      <c r="E271" s="357">
        <f t="shared" si="115"/>
        <v>0.12584300000000001</v>
      </c>
      <c r="F271" s="14">
        <f t="shared" si="118"/>
        <v>8.4843000000000016E-2</v>
      </c>
      <c r="G271" s="14">
        <f t="shared" si="119"/>
        <v>98.3</v>
      </c>
      <c r="H271" s="14"/>
      <c r="I271" s="59">
        <v>2.4E-2</v>
      </c>
      <c r="J271" s="59">
        <v>4.0000000000000002E-4</v>
      </c>
      <c r="K271" s="59">
        <v>7.1999999999999994E-4</v>
      </c>
      <c r="L271" s="59">
        <v>6.8000000000000005E-2</v>
      </c>
      <c r="M271" s="59">
        <v>1.4999999999999999E-4</v>
      </c>
      <c r="N271" s="59">
        <v>4.2999999999999995E-5</v>
      </c>
      <c r="O271" s="59">
        <v>52</v>
      </c>
      <c r="P271" s="59">
        <v>1E-3</v>
      </c>
      <c r="Q271" s="59">
        <v>1.3000000000000002E-4</v>
      </c>
      <c r="R271" s="59">
        <v>3.3999999999999998E-3</v>
      </c>
      <c r="S271" s="59">
        <v>1.7000000000000001E-2</v>
      </c>
      <c r="T271" s="59">
        <v>5.9999999999999995E-5</v>
      </c>
      <c r="U271" s="59">
        <v>7</v>
      </c>
      <c r="V271" s="59">
        <v>1.1999999999999999E-3</v>
      </c>
      <c r="W271" s="271">
        <v>1.2E-4</v>
      </c>
      <c r="X271" s="59">
        <v>1.9E-3</v>
      </c>
      <c r="Y271" s="59">
        <v>1.6999999999999999E-3</v>
      </c>
      <c r="Z271" s="59">
        <v>3.3</v>
      </c>
      <c r="AA271" s="59">
        <v>8.1999999999999998E-4</v>
      </c>
      <c r="AB271" s="59">
        <v>1E-4</v>
      </c>
      <c r="AC271" s="59">
        <v>36</v>
      </c>
      <c r="AD271" s="59">
        <v>1E-4</v>
      </c>
      <c r="AE271" s="59">
        <v>2.2000000000000001E-3</v>
      </c>
      <c r="AF271" s="59">
        <v>2.8E-3</v>
      </c>
      <c r="AI271" s="48"/>
      <c r="AK271" s="7"/>
    </row>
    <row r="272" spans="1:37" ht="10.5" customHeight="1" x14ac:dyDescent="0.2">
      <c r="A272" s="77">
        <v>42228.5625</v>
      </c>
      <c r="B272" s="5">
        <v>1660</v>
      </c>
      <c r="C272" s="9">
        <f t="shared" si="107"/>
        <v>42310080</v>
      </c>
      <c r="D272" s="9">
        <f t="shared" si="108"/>
        <v>98.425842999999986</v>
      </c>
      <c r="E272" s="357">
        <f t="shared" si="115"/>
        <v>0.12584300000000001</v>
      </c>
      <c r="F272" s="14">
        <f t="shared" si="118"/>
        <v>8.4843000000000016E-2</v>
      </c>
      <c r="G272" s="14">
        <f t="shared" si="119"/>
        <v>98.3</v>
      </c>
      <c r="H272" s="14"/>
      <c r="I272" s="59">
        <v>2.4E-2</v>
      </c>
      <c r="J272" s="59">
        <v>4.0000000000000002E-4</v>
      </c>
      <c r="K272" s="59">
        <v>7.1999999999999994E-4</v>
      </c>
      <c r="L272" s="59">
        <v>6.8000000000000005E-2</v>
      </c>
      <c r="M272" s="59">
        <v>1.4999999999999999E-4</v>
      </c>
      <c r="N272" s="59">
        <v>4.2999999999999995E-5</v>
      </c>
      <c r="O272" s="59">
        <v>52</v>
      </c>
      <c r="P272" s="59">
        <v>1E-3</v>
      </c>
      <c r="Q272" s="59">
        <v>1.3000000000000002E-4</v>
      </c>
      <c r="R272" s="59">
        <v>3.3999999999999998E-3</v>
      </c>
      <c r="S272" s="59">
        <v>1.7000000000000001E-2</v>
      </c>
      <c r="T272" s="59">
        <v>5.9999999999999995E-5</v>
      </c>
      <c r="U272" s="59">
        <v>7</v>
      </c>
      <c r="V272" s="59">
        <v>1.1999999999999999E-3</v>
      </c>
      <c r="W272" s="271">
        <v>1.2E-4</v>
      </c>
      <c r="X272" s="59">
        <v>1.9E-3</v>
      </c>
      <c r="Y272" s="59">
        <v>1.6999999999999999E-3</v>
      </c>
      <c r="Z272" s="59">
        <v>3.3</v>
      </c>
      <c r="AA272" s="59">
        <v>8.1999999999999998E-4</v>
      </c>
      <c r="AB272" s="59">
        <v>1E-4</v>
      </c>
      <c r="AC272" s="59">
        <v>36</v>
      </c>
      <c r="AD272" s="59">
        <v>1E-4</v>
      </c>
      <c r="AE272" s="59">
        <v>2.2000000000000001E-3</v>
      </c>
      <c r="AF272" s="59">
        <v>2.8E-3</v>
      </c>
      <c r="AI272" s="48"/>
      <c r="AK272" s="7"/>
    </row>
    <row r="273" spans="1:40" ht="10.5" customHeight="1" x14ac:dyDescent="0.2">
      <c r="A273" s="77">
        <v>42228.572916666664</v>
      </c>
      <c r="B273" s="5">
        <v>1640</v>
      </c>
      <c r="C273" s="9">
        <f t="shared" si="107"/>
        <v>41800320</v>
      </c>
      <c r="D273" s="9">
        <f t="shared" si="108"/>
        <v>98.425842999999986</v>
      </c>
      <c r="E273" s="357">
        <f t="shared" si="115"/>
        <v>0.12584300000000001</v>
      </c>
      <c r="F273" s="14">
        <f t="shared" si="118"/>
        <v>8.4843000000000016E-2</v>
      </c>
      <c r="G273" s="14">
        <f t="shared" si="119"/>
        <v>98.3</v>
      </c>
      <c r="H273" s="14"/>
      <c r="I273" s="59">
        <v>2.4E-2</v>
      </c>
      <c r="J273" s="59">
        <v>4.0000000000000002E-4</v>
      </c>
      <c r="K273" s="59">
        <v>7.1999999999999994E-4</v>
      </c>
      <c r="L273" s="59">
        <v>6.8000000000000005E-2</v>
      </c>
      <c r="M273" s="59">
        <v>1.4999999999999999E-4</v>
      </c>
      <c r="N273" s="59">
        <v>4.2999999999999995E-5</v>
      </c>
      <c r="O273" s="59">
        <v>52</v>
      </c>
      <c r="P273" s="59">
        <v>1E-3</v>
      </c>
      <c r="Q273" s="59">
        <v>1.3000000000000002E-4</v>
      </c>
      <c r="R273" s="59">
        <v>3.3999999999999998E-3</v>
      </c>
      <c r="S273" s="59">
        <v>1.7000000000000001E-2</v>
      </c>
      <c r="T273" s="59">
        <v>5.9999999999999995E-5</v>
      </c>
      <c r="U273" s="59">
        <v>7</v>
      </c>
      <c r="V273" s="59">
        <v>1.1999999999999999E-3</v>
      </c>
      <c r="W273" s="271">
        <v>1.2E-4</v>
      </c>
      <c r="X273" s="59">
        <v>1.9E-3</v>
      </c>
      <c r="Y273" s="59">
        <v>1.6999999999999999E-3</v>
      </c>
      <c r="Z273" s="59">
        <v>3.3</v>
      </c>
      <c r="AA273" s="59">
        <v>8.1999999999999998E-4</v>
      </c>
      <c r="AB273" s="59">
        <v>1E-4</v>
      </c>
      <c r="AC273" s="59">
        <v>36</v>
      </c>
      <c r="AD273" s="59">
        <v>1E-4</v>
      </c>
      <c r="AE273" s="59">
        <v>2.2000000000000001E-3</v>
      </c>
      <c r="AF273" s="59">
        <v>2.8E-3</v>
      </c>
      <c r="AI273" s="48"/>
      <c r="AK273" s="7"/>
    </row>
    <row r="274" spans="1:40" ht="10.5" customHeight="1" x14ac:dyDescent="0.2">
      <c r="A274" s="77">
        <v>42228.583333333336</v>
      </c>
      <c r="B274" s="5">
        <v>1710</v>
      </c>
      <c r="C274" s="9">
        <f t="shared" si="107"/>
        <v>43584480</v>
      </c>
      <c r="D274" s="9">
        <f t="shared" si="108"/>
        <v>98.425842999999986</v>
      </c>
      <c r="E274" s="357">
        <f t="shared" si="115"/>
        <v>0.12584300000000001</v>
      </c>
      <c r="F274" s="14">
        <f t="shared" si="118"/>
        <v>8.4843000000000016E-2</v>
      </c>
      <c r="G274" s="14">
        <f t="shared" si="119"/>
        <v>98.3</v>
      </c>
      <c r="H274" s="14"/>
      <c r="I274" s="59">
        <v>2.4E-2</v>
      </c>
      <c r="J274" s="59">
        <v>4.0000000000000002E-4</v>
      </c>
      <c r="K274" s="59">
        <v>7.1999999999999994E-4</v>
      </c>
      <c r="L274" s="59">
        <v>6.8000000000000005E-2</v>
      </c>
      <c r="M274" s="59">
        <v>1.4999999999999999E-4</v>
      </c>
      <c r="N274" s="59">
        <v>4.2999999999999995E-5</v>
      </c>
      <c r="O274" s="59">
        <v>52</v>
      </c>
      <c r="P274" s="59">
        <v>1E-3</v>
      </c>
      <c r="Q274" s="59">
        <v>1.3000000000000002E-4</v>
      </c>
      <c r="R274" s="59">
        <v>3.3999999999999998E-3</v>
      </c>
      <c r="S274" s="59">
        <v>1.7000000000000001E-2</v>
      </c>
      <c r="T274" s="59">
        <v>5.9999999999999995E-5</v>
      </c>
      <c r="U274" s="59">
        <v>7</v>
      </c>
      <c r="V274" s="59">
        <v>1.1999999999999999E-3</v>
      </c>
      <c r="W274" s="271">
        <v>1.2E-4</v>
      </c>
      <c r="X274" s="59">
        <v>1.9E-3</v>
      </c>
      <c r="Y274" s="59">
        <v>1.6999999999999999E-3</v>
      </c>
      <c r="Z274" s="59">
        <v>3.3</v>
      </c>
      <c r="AA274" s="59">
        <v>8.1999999999999998E-4</v>
      </c>
      <c r="AB274" s="59">
        <v>1E-4</v>
      </c>
      <c r="AC274" s="59">
        <v>36</v>
      </c>
      <c r="AD274" s="59">
        <v>1E-4</v>
      </c>
      <c r="AE274" s="59">
        <v>2.2000000000000001E-3</v>
      </c>
      <c r="AF274" s="59">
        <v>2.8E-3</v>
      </c>
      <c r="AI274" s="48"/>
      <c r="AK274" s="7"/>
    </row>
    <row r="275" spans="1:40" ht="10.5" customHeight="1" x14ac:dyDescent="0.2">
      <c r="A275" s="77">
        <v>42228.59375</v>
      </c>
      <c r="B275" s="5">
        <v>1620</v>
      </c>
      <c r="C275" s="9">
        <f t="shared" ref="C275:C282" si="120">B275*0.02832*15*60*1000</f>
        <v>41290560</v>
      </c>
      <c r="D275" s="9">
        <f t="shared" ref="D275:D338" si="121">SUM(I275:AF275)</f>
        <v>98.425842999999986</v>
      </c>
      <c r="E275" s="357">
        <f t="shared" si="115"/>
        <v>0.12584300000000001</v>
      </c>
      <c r="F275" s="14">
        <f t="shared" si="118"/>
        <v>8.4843000000000016E-2</v>
      </c>
      <c r="G275" s="14">
        <f t="shared" si="119"/>
        <v>98.3</v>
      </c>
      <c r="H275" s="14"/>
      <c r="I275" s="59">
        <v>2.4E-2</v>
      </c>
      <c r="J275" s="59">
        <v>4.0000000000000002E-4</v>
      </c>
      <c r="K275" s="59">
        <v>7.1999999999999994E-4</v>
      </c>
      <c r="L275" s="59">
        <v>6.8000000000000005E-2</v>
      </c>
      <c r="M275" s="59">
        <v>1.4999999999999999E-4</v>
      </c>
      <c r="N275" s="59">
        <v>4.2999999999999995E-5</v>
      </c>
      <c r="O275" s="59">
        <v>52</v>
      </c>
      <c r="P275" s="59">
        <v>1E-3</v>
      </c>
      <c r="Q275" s="59">
        <v>1.3000000000000002E-4</v>
      </c>
      <c r="R275" s="59">
        <v>3.3999999999999998E-3</v>
      </c>
      <c r="S275" s="59">
        <v>1.7000000000000001E-2</v>
      </c>
      <c r="T275" s="59">
        <v>5.9999999999999995E-5</v>
      </c>
      <c r="U275" s="59">
        <v>7</v>
      </c>
      <c r="V275" s="59">
        <v>1.1999999999999999E-3</v>
      </c>
      <c r="W275" s="271">
        <v>1.2E-4</v>
      </c>
      <c r="X275" s="59">
        <v>1.9E-3</v>
      </c>
      <c r="Y275" s="59">
        <v>1.6999999999999999E-3</v>
      </c>
      <c r="Z275" s="59">
        <v>3.3</v>
      </c>
      <c r="AA275" s="59">
        <v>8.1999999999999998E-4</v>
      </c>
      <c r="AB275" s="59">
        <v>1E-4</v>
      </c>
      <c r="AC275" s="59">
        <v>36</v>
      </c>
      <c r="AD275" s="59">
        <v>1E-4</v>
      </c>
      <c r="AE275" s="59">
        <v>2.2000000000000001E-3</v>
      </c>
      <c r="AF275" s="59">
        <v>2.8E-3</v>
      </c>
      <c r="AI275" s="48"/>
      <c r="AK275" s="7"/>
    </row>
    <row r="276" spans="1:40" ht="10.5" customHeight="1" x14ac:dyDescent="0.2">
      <c r="A276" s="77">
        <v>42228.604166666664</v>
      </c>
      <c r="B276" s="5">
        <v>1680</v>
      </c>
      <c r="C276" s="9">
        <f t="shared" si="120"/>
        <v>42819840.000000007</v>
      </c>
      <c r="D276" s="9">
        <f t="shared" si="121"/>
        <v>98.425842999999986</v>
      </c>
      <c r="E276" s="357">
        <f t="shared" si="115"/>
        <v>0.12584300000000001</v>
      </c>
      <c r="F276" s="14">
        <f t="shared" si="118"/>
        <v>8.4843000000000016E-2</v>
      </c>
      <c r="G276" s="14">
        <f t="shared" si="119"/>
        <v>98.3</v>
      </c>
      <c r="H276" s="14"/>
      <c r="I276" s="59">
        <v>2.4E-2</v>
      </c>
      <c r="J276" s="59">
        <v>4.0000000000000002E-4</v>
      </c>
      <c r="K276" s="59">
        <v>7.1999999999999994E-4</v>
      </c>
      <c r="L276" s="59">
        <v>6.8000000000000005E-2</v>
      </c>
      <c r="M276" s="59">
        <v>1.4999999999999999E-4</v>
      </c>
      <c r="N276" s="59">
        <v>4.2999999999999995E-5</v>
      </c>
      <c r="O276" s="59">
        <v>52</v>
      </c>
      <c r="P276" s="59">
        <v>1E-3</v>
      </c>
      <c r="Q276" s="59">
        <v>1.3000000000000002E-4</v>
      </c>
      <c r="R276" s="59">
        <v>3.3999999999999998E-3</v>
      </c>
      <c r="S276" s="59">
        <v>1.7000000000000001E-2</v>
      </c>
      <c r="T276" s="59">
        <v>5.9999999999999995E-5</v>
      </c>
      <c r="U276" s="59">
        <v>7</v>
      </c>
      <c r="V276" s="59">
        <v>1.1999999999999999E-3</v>
      </c>
      <c r="W276" s="271">
        <v>1.2E-4</v>
      </c>
      <c r="X276" s="59">
        <v>1.9E-3</v>
      </c>
      <c r="Y276" s="59">
        <v>1.6999999999999999E-3</v>
      </c>
      <c r="Z276" s="59">
        <v>3.3</v>
      </c>
      <c r="AA276" s="59">
        <v>8.1999999999999998E-4</v>
      </c>
      <c r="AB276" s="59">
        <v>1E-4</v>
      </c>
      <c r="AC276" s="59">
        <v>36</v>
      </c>
      <c r="AD276" s="59">
        <v>1E-4</v>
      </c>
      <c r="AE276" s="59">
        <v>2.2000000000000001E-3</v>
      </c>
      <c r="AF276" s="59">
        <v>2.8E-3</v>
      </c>
      <c r="AI276" s="48"/>
      <c r="AK276" s="7"/>
    </row>
    <row r="277" spans="1:40" ht="10.5" customHeight="1" x14ac:dyDescent="0.2">
      <c r="A277" s="77">
        <v>42228.614583333336</v>
      </c>
      <c r="B277" s="5">
        <v>1700</v>
      </c>
      <c r="C277" s="9">
        <f t="shared" si="120"/>
        <v>43329600.000000007</v>
      </c>
      <c r="D277" s="9">
        <f t="shared" si="121"/>
        <v>98.425842999999986</v>
      </c>
      <c r="E277" s="357">
        <f t="shared" si="115"/>
        <v>0.12584300000000001</v>
      </c>
      <c r="F277" s="14">
        <f t="shared" si="118"/>
        <v>8.4843000000000016E-2</v>
      </c>
      <c r="G277" s="14">
        <f t="shared" si="119"/>
        <v>98.3</v>
      </c>
      <c r="H277" s="14"/>
      <c r="I277" s="59">
        <v>2.4E-2</v>
      </c>
      <c r="J277" s="59">
        <v>4.0000000000000002E-4</v>
      </c>
      <c r="K277" s="59">
        <v>7.1999999999999994E-4</v>
      </c>
      <c r="L277" s="59">
        <v>6.8000000000000005E-2</v>
      </c>
      <c r="M277" s="59">
        <v>1.4999999999999999E-4</v>
      </c>
      <c r="N277" s="59">
        <v>4.2999999999999995E-5</v>
      </c>
      <c r="O277" s="59">
        <v>52</v>
      </c>
      <c r="P277" s="59">
        <v>1E-3</v>
      </c>
      <c r="Q277" s="59">
        <v>1.3000000000000002E-4</v>
      </c>
      <c r="R277" s="59">
        <v>3.3999999999999998E-3</v>
      </c>
      <c r="S277" s="59">
        <v>1.7000000000000001E-2</v>
      </c>
      <c r="T277" s="59">
        <v>5.9999999999999995E-5</v>
      </c>
      <c r="U277" s="59">
        <v>7</v>
      </c>
      <c r="V277" s="59">
        <v>1.1999999999999999E-3</v>
      </c>
      <c r="W277" s="271">
        <v>1.2E-4</v>
      </c>
      <c r="X277" s="59">
        <v>1.9E-3</v>
      </c>
      <c r="Y277" s="59">
        <v>1.6999999999999999E-3</v>
      </c>
      <c r="Z277" s="59">
        <v>3.3</v>
      </c>
      <c r="AA277" s="59">
        <v>8.1999999999999998E-4</v>
      </c>
      <c r="AB277" s="59">
        <v>1E-4</v>
      </c>
      <c r="AC277" s="59">
        <v>36</v>
      </c>
      <c r="AD277" s="59">
        <v>1E-4</v>
      </c>
      <c r="AE277" s="59">
        <v>2.2000000000000001E-3</v>
      </c>
      <c r="AF277" s="59">
        <v>2.8E-3</v>
      </c>
      <c r="AI277" s="48"/>
      <c r="AK277" s="7"/>
    </row>
    <row r="278" spans="1:40" ht="10.5" customHeight="1" x14ac:dyDescent="0.2">
      <c r="A278" s="77">
        <v>42228.625</v>
      </c>
      <c r="B278" s="5">
        <v>1710</v>
      </c>
      <c r="C278" s="9">
        <f t="shared" si="120"/>
        <v>43584480</v>
      </c>
      <c r="D278" s="9">
        <f t="shared" si="121"/>
        <v>98.425842999999986</v>
      </c>
      <c r="E278" s="357">
        <f t="shared" si="115"/>
        <v>0.12584300000000001</v>
      </c>
      <c r="F278" s="14">
        <f t="shared" si="118"/>
        <v>8.4843000000000016E-2</v>
      </c>
      <c r="G278" s="14">
        <f t="shared" si="119"/>
        <v>98.3</v>
      </c>
      <c r="H278" s="14"/>
      <c r="I278" s="59">
        <v>2.4E-2</v>
      </c>
      <c r="J278" s="59">
        <v>4.0000000000000002E-4</v>
      </c>
      <c r="K278" s="59">
        <v>7.1999999999999994E-4</v>
      </c>
      <c r="L278" s="59">
        <v>6.8000000000000005E-2</v>
      </c>
      <c r="M278" s="59">
        <v>1.4999999999999999E-4</v>
      </c>
      <c r="N278" s="59">
        <v>4.2999999999999995E-5</v>
      </c>
      <c r="O278" s="59">
        <v>52</v>
      </c>
      <c r="P278" s="59">
        <v>1E-3</v>
      </c>
      <c r="Q278" s="59">
        <v>1.3000000000000002E-4</v>
      </c>
      <c r="R278" s="59">
        <v>3.3999999999999998E-3</v>
      </c>
      <c r="S278" s="59">
        <v>1.7000000000000001E-2</v>
      </c>
      <c r="T278" s="59">
        <v>5.9999999999999995E-5</v>
      </c>
      <c r="U278" s="59">
        <v>7</v>
      </c>
      <c r="V278" s="59">
        <v>1.1999999999999999E-3</v>
      </c>
      <c r="W278" s="271">
        <v>1.2E-4</v>
      </c>
      <c r="X278" s="59">
        <v>1.9E-3</v>
      </c>
      <c r="Y278" s="59">
        <v>1.6999999999999999E-3</v>
      </c>
      <c r="Z278" s="59">
        <v>3.3</v>
      </c>
      <c r="AA278" s="59">
        <v>8.1999999999999998E-4</v>
      </c>
      <c r="AB278" s="59">
        <v>1E-4</v>
      </c>
      <c r="AC278" s="59">
        <v>36</v>
      </c>
      <c r="AD278" s="59">
        <v>1E-4</v>
      </c>
      <c r="AE278" s="59">
        <v>2.2000000000000001E-3</v>
      </c>
      <c r="AF278" s="59">
        <v>2.8E-3</v>
      </c>
      <c r="AI278" s="48"/>
      <c r="AK278" s="7"/>
    </row>
    <row r="279" spans="1:40" ht="10.5" customHeight="1" x14ac:dyDescent="0.2">
      <c r="A279" s="77">
        <v>42228.635416666664</v>
      </c>
      <c r="B279" s="5">
        <v>1800</v>
      </c>
      <c r="C279" s="9">
        <f t="shared" si="120"/>
        <v>45878400</v>
      </c>
      <c r="D279" s="9">
        <f t="shared" si="121"/>
        <v>98.425842999999986</v>
      </c>
      <c r="E279" s="357">
        <f t="shared" si="115"/>
        <v>0.12584300000000001</v>
      </c>
      <c r="F279" s="14">
        <f t="shared" si="118"/>
        <v>8.4843000000000016E-2</v>
      </c>
      <c r="G279" s="14">
        <f t="shared" si="119"/>
        <v>98.3</v>
      </c>
      <c r="H279" s="14"/>
      <c r="I279" s="59">
        <v>2.4E-2</v>
      </c>
      <c r="J279" s="59">
        <v>4.0000000000000002E-4</v>
      </c>
      <c r="K279" s="59">
        <v>7.1999999999999994E-4</v>
      </c>
      <c r="L279" s="59">
        <v>6.8000000000000005E-2</v>
      </c>
      <c r="M279" s="59">
        <v>1.4999999999999999E-4</v>
      </c>
      <c r="N279" s="59">
        <v>4.2999999999999995E-5</v>
      </c>
      <c r="O279" s="59">
        <v>52</v>
      </c>
      <c r="P279" s="59">
        <v>1E-3</v>
      </c>
      <c r="Q279" s="59">
        <v>1.3000000000000002E-4</v>
      </c>
      <c r="R279" s="59">
        <v>3.3999999999999998E-3</v>
      </c>
      <c r="S279" s="59">
        <v>1.7000000000000001E-2</v>
      </c>
      <c r="T279" s="59">
        <v>5.9999999999999995E-5</v>
      </c>
      <c r="U279" s="59">
        <v>7</v>
      </c>
      <c r="V279" s="59">
        <v>1.1999999999999999E-3</v>
      </c>
      <c r="W279" s="271">
        <v>1.2E-4</v>
      </c>
      <c r="X279" s="59">
        <v>1.9E-3</v>
      </c>
      <c r="Y279" s="59">
        <v>1.6999999999999999E-3</v>
      </c>
      <c r="Z279" s="59">
        <v>3.3</v>
      </c>
      <c r="AA279" s="59">
        <v>8.1999999999999998E-4</v>
      </c>
      <c r="AB279" s="59">
        <v>1E-4</v>
      </c>
      <c r="AC279" s="59">
        <v>36</v>
      </c>
      <c r="AD279" s="59">
        <v>1E-4</v>
      </c>
      <c r="AE279" s="59">
        <v>2.2000000000000001E-3</v>
      </c>
      <c r="AF279" s="59">
        <v>2.8E-3</v>
      </c>
      <c r="AI279" s="48"/>
      <c r="AK279" s="7"/>
    </row>
    <row r="280" spans="1:40" ht="10.5" customHeight="1" x14ac:dyDescent="0.2">
      <c r="A280" s="77">
        <v>42228.645833333336</v>
      </c>
      <c r="B280" s="5">
        <v>1830</v>
      </c>
      <c r="C280" s="9">
        <f t="shared" si="120"/>
        <v>46643040</v>
      </c>
      <c r="D280" s="9">
        <f t="shared" si="121"/>
        <v>98.425842999999986</v>
      </c>
      <c r="E280" s="357">
        <f t="shared" si="115"/>
        <v>0.12584300000000001</v>
      </c>
      <c r="F280" s="14">
        <f t="shared" si="118"/>
        <v>8.4843000000000016E-2</v>
      </c>
      <c r="G280" s="14">
        <f t="shared" si="119"/>
        <v>98.3</v>
      </c>
      <c r="H280" s="14"/>
      <c r="I280" s="59">
        <v>2.4E-2</v>
      </c>
      <c r="J280" s="59">
        <v>4.0000000000000002E-4</v>
      </c>
      <c r="K280" s="59">
        <v>7.1999999999999994E-4</v>
      </c>
      <c r="L280" s="59">
        <v>6.8000000000000005E-2</v>
      </c>
      <c r="M280" s="59">
        <v>1.4999999999999999E-4</v>
      </c>
      <c r="N280" s="59">
        <v>4.2999999999999995E-5</v>
      </c>
      <c r="O280" s="59">
        <v>52</v>
      </c>
      <c r="P280" s="59">
        <v>1E-3</v>
      </c>
      <c r="Q280" s="59">
        <v>1.3000000000000002E-4</v>
      </c>
      <c r="R280" s="59">
        <v>3.3999999999999998E-3</v>
      </c>
      <c r="S280" s="59">
        <v>1.7000000000000001E-2</v>
      </c>
      <c r="T280" s="59">
        <v>5.9999999999999995E-5</v>
      </c>
      <c r="U280" s="59">
        <v>7</v>
      </c>
      <c r="V280" s="59">
        <v>1.1999999999999999E-3</v>
      </c>
      <c r="W280" s="271">
        <v>1.2E-4</v>
      </c>
      <c r="X280" s="59">
        <v>1.9E-3</v>
      </c>
      <c r="Y280" s="59">
        <v>1.6999999999999999E-3</v>
      </c>
      <c r="Z280" s="59">
        <v>3.3</v>
      </c>
      <c r="AA280" s="59">
        <v>8.1999999999999998E-4</v>
      </c>
      <c r="AB280" s="59">
        <v>1E-4</v>
      </c>
      <c r="AC280" s="59">
        <v>36</v>
      </c>
      <c r="AD280" s="59">
        <v>1E-4</v>
      </c>
      <c r="AE280" s="59">
        <v>2.2000000000000001E-3</v>
      </c>
      <c r="AF280" s="59">
        <v>2.8E-3</v>
      </c>
      <c r="AI280" s="48"/>
      <c r="AK280" s="7"/>
    </row>
    <row r="281" spans="1:40" ht="10.5" customHeight="1" x14ac:dyDescent="0.2">
      <c r="A281" s="77">
        <v>42228.65625</v>
      </c>
      <c r="B281" s="5">
        <v>1920</v>
      </c>
      <c r="C281" s="9">
        <f t="shared" si="120"/>
        <v>48936960</v>
      </c>
      <c r="D281" s="9">
        <f t="shared" si="121"/>
        <v>98.425842999999986</v>
      </c>
      <c r="E281" s="357">
        <f t="shared" si="115"/>
        <v>0.12584300000000001</v>
      </c>
      <c r="F281" s="14">
        <f t="shared" si="118"/>
        <v>8.4843000000000016E-2</v>
      </c>
      <c r="G281" s="14">
        <f t="shared" si="119"/>
        <v>98.3</v>
      </c>
      <c r="H281" s="14"/>
      <c r="I281" s="59">
        <v>2.4E-2</v>
      </c>
      <c r="J281" s="59">
        <v>4.0000000000000002E-4</v>
      </c>
      <c r="K281" s="59">
        <v>7.1999999999999994E-4</v>
      </c>
      <c r="L281" s="59">
        <v>6.8000000000000005E-2</v>
      </c>
      <c r="M281" s="59">
        <v>1.4999999999999999E-4</v>
      </c>
      <c r="N281" s="59">
        <v>4.2999999999999995E-5</v>
      </c>
      <c r="O281" s="59">
        <v>52</v>
      </c>
      <c r="P281" s="59">
        <v>1E-3</v>
      </c>
      <c r="Q281" s="59">
        <v>1.3000000000000002E-4</v>
      </c>
      <c r="R281" s="59">
        <v>3.3999999999999998E-3</v>
      </c>
      <c r="S281" s="59">
        <v>1.7000000000000001E-2</v>
      </c>
      <c r="T281" s="59">
        <v>5.9999999999999995E-5</v>
      </c>
      <c r="U281" s="59">
        <v>7</v>
      </c>
      <c r="V281" s="59">
        <v>1.1999999999999999E-3</v>
      </c>
      <c r="W281" s="271">
        <v>1.2E-4</v>
      </c>
      <c r="X281" s="59">
        <v>1.9E-3</v>
      </c>
      <c r="Y281" s="59">
        <v>1.6999999999999999E-3</v>
      </c>
      <c r="Z281" s="59">
        <v>3.3</v>
      </c>
      <c r="AA281" s="59">
        <v>8.1999999999999998E-4</v>
      </c>
      <c r="AB281" s="59">
        <v>1E-4</v>
      </c>
      <c r="AC281" s="59">
        <v>36</v>
      </c>
      <c r="AD281" s="59">
        <v>1E-4</v>
      </c>
      <c r="AE281" s="59">
        <v>2.2000000000000001E-3</v>
      </c>
      <c r="AF281" s="59">
        <v>2.8E-3</v>
      </c>
      <c r="AI281" s="48"/>
      <c r="AK281" s="7"/>
    </row>
    <row r="282" spans="1:40" ht="10.5" customHeight="1" x14ac:dyDescent="0.2">
      <c r="A282" s="77">
        <v>42228.666666666664</v>
      </c>
      <c r="B282" s="5">
        <v>1920</v>
      </c>
      <c r="C282" s="9">
        <f t="shared" si="120"/>
        <v>48936960</v>
      </c>
      <c r="D282" s="9">
        <f t="shared" si="121"/>
        <v>98.425842999999986</v>
      </c>
      <c r="E282" s="357">
        <f t="shared" si="115"/>
        <v>0.12584300000000001</v>
      </c>
      <c r="F282" s="14">
        <f t="shared" si="118"/>
        <v>8.4843000000000016E-2</v>
      </c>
      <c r="G282" s="14">
        <f t="shared" si="119"/>
        <v>98.3</v>
      </c>
      <c r="H282" s="14"/>
      <c r="I282" s="59">
        <v>2.4E-2</v>
      </c>
      <c r="J282" s="59">
        <v>4.0000000000000002E-4</v>
      </c>
      <c r="K282" s="59">
        <v>7.1999999999999994E-4</v>
      </c>
      <c r="L282" s="59">
        <v>6.8000000000000005E-2</v>
      </c>
      <c r="M282" s="59">
        <v>1.4999999999999999E-4</v>
      </c>
      <c r="N282" s="59">
        <v>4.2999999999999995E-5</v>
      </c>
      <c r="O282" s="59">
        <v>52</v>
      </c>
      <c r="P282" s="59">
        <v>1E-3</v>
      </c>
      <c r="Q282" s="59">
        <v>1.3000000000000002E-4</v>
      </c>
      <c r="R282" s="59">
        <v>3.3999999999999998E-3</v>
      </c>
      <c r="S282" s="59">
        <v>1.7000000000000001E-2</v>
      </c>
      <c r="T282" s="59">
        <v>5.9999999999999995E-5</v>
      </c>
      <c r="U282" s="59">
        <v>7</v>
      </c>
      <c r="V282" s="59">
        <v>1.1999999999999999E-3</v>
      </c>
      <c r="W282" s="271">
        <v>1.2E-4</v>
      </c>
      <c r="X282" s="59">
        <v>1.9E-3</v>
      </c>
      <c r="Y282" s="59">
        <v>1.6999999999999999E-3</v>
      </c>
      <c r="Z282" s="59">
        <v>3.3</v>
      </c>
      <c r="AA282" s="59">
        <v>8.1999999999999998E-4</v>
      </c>
      <c r="AB282" s="59">
        <v>1E-4</v>
      </c>
      <c r="AC282" s="59">
        <v>36</v>
      </c>
      <c r="AD282" s="59">
        <v>1E-4</v>
      </c>
      <c r="AE282" s="59">
        <v>2.2000000000000001E-3</v>
      </c>
      <c r="AF282" s="59">
        <v>2.8E-3</v>
      </c>
      <c r="AI282" s="48"/>
      <c r="AK282" s="7"/>
    </row>
    <row r="283" spans="1:40" ht="10.5" customHeight="1" x14ac:dyDescent="0.2">
      <c r="A283" s="77"/>
      <c r="C283" s="9"/>
      <c r="D283" s="9"/>
      <c r="E283" s="39"/>
      <c r="F283" s="53"/>
      <c r="G283" s="53"/>
      <c r="H283" s="53"/>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I283" s="48"/>
      <c r="AK283" s="7"/>
    </row>
    <row r="284" spans="1:40" s="5" customFormat="1" ht="10.5" customHeight="1" x14ac:dyDescent="0.2">
      <c r="A284" s="50"/>
      <c r="C284" s="9"/>
      <c r="D284" s="9"/>
      <c r="E284" s="39"/>
      <c r="F284" s="53"/>
      <c r="G284" s="53"/>
      <c r="H284" s="53"/>
      <c r="AI284" s="84"/>
      <c r="AK284" s="154"/>
    </row>
    <row r="285" spans="1:40" s="1" customFormat="1" ht="29.25" customHeight="1" x14ac:dyDescent="0.35">
      <c r="A285" s="121" t="s">
        <v>204</v>
      </c>
      <c r="B285" s="119"/>
      <c r="C285" s="129" t="s">
        <v>209</v>
      </c>
      <c r="D285" s="142"/>
      <c r="E285" s="132" t="s">
        <v>208</v>
      </c>
      <c r="F285" s="120"/>
      <c r="G285" s="142"/>
      <c r="H285" s="142"/>
      <c r="I285" s="142"/>
      <c r="J285" s="120"/>
      <c r="K285" s="120"/>
      <c r="L285" s="120"/>
      <c r="M285" s="120"/>
      <c r="N285" s="120"/>
      <c r="O285" s="120"/>
      <c r="P285" s="120"/>
      <c r="Q285" s="120"/>
      <c r="R285" s="120"/>
      <c r="S285" s="120"/>
      <c r="T285" s="120"/>
      <c r="U285" s="120"/>
      <c r="V285" s="120"/>
      <c r="W285" s="120"/>
      <c r="X285" s="120"/>
      <c r="Y285" s="120"/>
      <c r="Z285" s="120"/>
      <c r="AA285" s="120"/>
      <c r="AB285" s="120"/>
      <c r="AC285" s="120"/>
      <c r="AD285" s="120"/>
      <c r="AE285" s="120"/>
      <c r="AF285" s="120"/>
      <c r="AG285" s="120"/>
      <c r="AH285" s="120"/>
      <c r="AI285" s="120"/>
      <c r="AJ285" s="120"/>
      <c r="AK285" s="120"/>
      <c r="AN285" s="2"/>
    </row>
    <row r="286" spans="1:40" ht="10.5" customHeight="1" x14ac:dyDescent="0.2">
      <c r="A286" s="251" t="s">
        <v>25</v>
      </c>
      <c r="B286" s="5" t="s">
        <v>26</v>
      </c>
      <c r="C286" s="5" t="s">
        <v>27</v>
      </c>
      <c r="D286" s="9" t="s">
        <v>144</v>
      </c>
      <c r="E286" s="251" t="s">
        <v>24</v>
      </c>
      <c r="F286" s="251" t="s">
        <v>132</v>
      </c>
      <c r="G286" s="14" t="s">
        <v>145</v>
      </c>
      <c r="H286" s="14" t="s">
        <v>280</v>
      </c>
      <c r="I286" s="251" t="s">
        <v>0</v>
      </c>
      <c r="J286" s="251" t="s">
        <v>1</v>
      </c>
      <c r="K286" s="251" t="s">
        <v>31</v>
      </c>
      <c r="L286" s="251" t="s">
        <v>3</v>
      </c>
      <c r="M286" s="251" t="s">
        <v>183</v>
      </c>
      <c r="N286" s="251" t="s">
        <v>5</v>
      </c>
      <c r="O286" s="251" t="s">
        <v>6</v>
      </c>
      <c r="P286" s="251" t="s">
        <v>7</v>
      </c>
      <c r="Q286" s="251" t="s">
        <v>8</v>
      </c>
      <c r="R286" s="251" t="s">
        <v>32</v>
      </c>
      <c r="S286" s="251" t="s">
        <v>184</v>
      </c>
      <c r="T286" s="251" t="s">
        <v>33</v>
      </c>
      <c r="U286" s="251" t="s">
        <v>12</v>
      </c>
      <c r="V286" s="251" t="s">
        <v>13</v>
      </c>
      <c r="W286" s="251" t="s">
        <v>34</v>
      </c>
      <c r="X286" s="251" t="s">
        <v>185</v>
      </c>
      <c r="Y286" s="251" t="s">
        <v>16</v>
      </c>
      <c r="Z286" s="251" t="s">
        <v>17</v>
      </c>
      <c r="AA286" s="251" t="s">
        <v>18</v>
      </c>
      <c r="AB286" s="251" t="s">
        <v>19</v>
      </c>
      <c r="AC286" s="251" t="s">
        <v>20</v>
      </c>
      <c r="AD286" s="251" t="s">
        <v>21</v>
      </c>
      <c r="AE286" s="251" t="s">
        <v>22</v>
      </c>
      <c r="AF286" s="251" t="s">
        <v>35</v>
      </c>
      <c r="AI286" s="48"/>
      <c r="AK286" s="7"/>
    </row>
    <row r="287" spans="1:40" ht="10.5" customHeight="1" x14ac:dyDescent="0.2">
      <c r="A287" s="352">
        <v>42226.104166666664</v>
      </c>
      <c r="B287" s="5">
        <f>B4</f>
        <v>2320</v>
      </c>
      <c r="C287" s="9">
        <f t="shared" ref="C287:C350" si="122">B287*0.02832*15*60*1000</f>
        <v>59132159.999999993</v>
      </c>
      <c r="D287" s="9">
        <f t="shared" si="121"/>
        <v>5711.9030343956338</v>
      </c>
      <c r="E287" s="39">
        <f>SUM(I287:N287,P287:T287,V287:Y287,AA287:AB287,AD287:AF287)</f>
        <v>16.154248701515286</v>
      </c>
      <c r="F287" s="53">
        <f>E287-I287-S287</f>
        <v>8.9714304426917586</v>
      </c>
      <c r="G287" s="53">
        <f>O287+U287+Z287+AC287</f>
        <v>5695.7487856941179</v>
      </c>
      <c r="H287" s="273">
        <f>H36*$C36/1000000</f>
        <v>88.698239999999984</v>
      </c>
      <c r="I287" s="273">
        <f>I36*$C36/1000000</f>
        <v>4.2018617223529411</v>
      </c>
      <c r="J287" s="273">
        <f t="shared" ref="J287:AF287" si="123">J36*$C36/1000000</f>
        <v>4.7027459011764743E-2</v>
      </c>
      <c r="K287" s="273">
        <f t="shared" si="123"/>
        <v>5.886780446117635E-2</v>
      </c>
      <c r="L287" s="273">
        <f t="shared" si="123"/>
        <v>7.6593539011764662</v>
      </c>
      <c r="M287" s="273">
        <f t="shared" si="123"/>
        <v>8.8698239999999984E-3</v>
      </c>
      <c r="N287" s="273">
        <f t="shared" si="123"/>
        <v>2.5426828799999992E-3</v>
      </c>
      <c r="O287" s="273">
        <f t="shared" si="123"/>
        <v>3264.7909044705902</v>
      </c>
      <c r="P287" s="273">
        <f t="shared" si="123"/>
        <v>5.9132159999999996E-2</v>
      </c>
      <c r="Q287" s="273">
        <f t="shared" si="123"/>
        <v>5.9758265223529344E-3</v>
      </c>
      <c r="R287" s="273">
        <f t="shared" si="123"/>
        <v>0.12960378127058833</v>
      </c>
      <c r="S287" s="273">
        <f t="shared" si="123"/>
        <v>2.9809565364705852</v>
      </c>
      <c r="T287" s="273">
        <f t="shared" si="123"/>
        <v>9.8646356329411839E-3</v>
      </c>
      <c r="U287" s="273">
        <f t="shared" si="123"/>
        <v>484.1880395294117</v>
      </c>
      <c r="V287" s="273">
        <f t="shared" si="123"/>
        <v>0.11548163011764703</v>
      </c>
      <c r="W287" s="273">
        <f t="shared" si="123"/>
        <v>7.0958591999999987E-3</v>
      </c>
      <c r="X287" s="273">
        <f t="shared" si="123"/>
        <v>0.13196906767058858</v>
      </c>
      <c r="Y287" s="273">
        <f t="shared" si="123"/>
        <v>6.8175902117646917E-2</v>
      </c>
      <c r="Z287" s="273">
        <f t="shared" si="123"/>
        <v>186.02281863529433</v>
      </c>
      <c r="AA287" s="273">
        <f t="shared" si="123"/>
        <v>4.6178738597647082E-2</v>
      </c>
      <c r="AB287" s="273">
        <f t="shared" si="123"/>
        <v>1.0142904621176457E-2</v>
      </c>
      <c r="AC287" s="273">
        <f t="shared" si="123"/>
        <v>1760.7470230588219</v>
      </c>
      <c r="AD287" s="273">
        <f t="shared" si="123"/>
        <v>5.9132159999999998E-3</v>
      </c>
      <c r="AE287" s="273">
        <f t="shared" si="123"/>
        <v>0.136351804235294</v>
      </c>
      <c r="AF287" s="273">
        <f t="shared" si="123"/>
        <v>0.46888324517647056</v>
      </c>
      <c r="AI287" s="48"/>
      <c r="AK287" s="7"/>
    </row>
    <row r="288" spans="1:40" ht="10.5" customHeight="1" x14ac:dyDescent="0.2">
      <c r="A288" s="352">
        <v>42226.114583333336</v>
      </c>
      <c r="B288" s="5">
        <f t="shared" ref="B288:B351" si="124">B5</f>
        <v>2390</v>
      </c>
      <c r="C288" s="9">
        <f t="shared" si="122"/>
        <v>60916320.000000007</v>
      </c>
      <c r="D288" s="9">
        <f t="shared" si="121"/>
        <v>5534.2995947573836</v>
      </c>
      <c r="E288" s="39">
        <f t="shared" ref="E288:E351" si="125">SUM(I288:N288,P288:T288,V288:Y288,AA288:AB288,AD288:AF288)</f>
        <v>15.920826522088236</v>
      </c>
      <c r="F288" s="53">
        <f t="shared" ref="F288:F351" si="126">E288-I288-S288</f>
        <v>8.8105178750294115</v>
      </c>
      <c r="G288" s="53">
        <f t="shared" ref="G288:G351" si="127">O288+U288+Z288+AC288</f>
        <v>5518.3787682352959</v>
      </c>
      <c r="H288" s="273">
        <f t="shared" ref="H288:H351" si="128">H37*$C37/1000000</f>
        <v>86.02200000000002</v>
      </c>
      <c r="I288" s="273">
        <f t="shared" ref="I288:AF288" si="129">I37*$C37/1000000</f>
        <v>4.1594167058823546</v>
      </c>
      <c r="J288" s="273">
        <f t="shared" si="129"/>
        <v>4.6316943529411812E-2</v>
      </c>
      <c r="K288" s="273">
        <f t="shared" si="129"/>
        <v>5.6904396352941068E-2</v>
      </c>
      <c r="L288" s="273">
        <f t="shared" si="129"/>
        <v>7.527768352941175</v>
      </c>
      <c r="M288" s="273">
        <f t="shared" si="129"/>
        <v>8.6022000000000008E-3</v>
      </c>
      <c r="N288" s="273">
        <f t="shared" si="129"/>
        <v>2.4659639999999997E-3</v>
      </c>
      <c r="O288" s="273">
        <f t="shared" si="129"/>
        <v>3163.079541176473</v>
      </c>
      <c r="P288" s="273">
        <f t="shared" si="129"/>
        <v>5.734800000000001E-2</v>
      </c>
      <c r="Q288" s="273">
        <f t="shared" si="129"/>
        <v>5.7436552058823479E-3</v>
      </c>
      <c r="R288" s="273">
        <f t="shared" si="129"/>
        <v>0.12549935117647071</v>
      </c>
      <c r="S288" s="273">
        <f t="shared" si="129"/>
        <v>2.9508919411764682</v>
      </c>
      <c r="T288" s="273">
        <f t="shared" si="129"/>
        <v>9.7584368823529517E-3</v>
      </c>
      <c r="U288" s="273">
        <f t="shared" si="129"/>
        <v>469.9162588235294</v>
      </c>
      <c r="V288" s="273">
        <f t="shared" si="129"/>
        <v>0.11334663529411765</v>
      </c>
      <c r="W288" s="273">
        <f t="shared" si="129"/>
        <v>6.8817600000000015E-3</v>
      </c>
      <c r="X288" s="273">
        <f t="shared" si="129"/>
        <v>0.12822338117647097</v>
      </c>
      <c r="Y288" s="273">
        <f t="shared" si="129"/>
        <v>6.6034535294117527E-2</v>
      </c>
      <c r="Z288" s="273">
        <f t="shared" si="129"/>
        <v>179.95465058823552</v>
      </c>
      <c r="AA288" s="273">
        <f t="shared" si="129"/>
        <v>4.4643731294117688E-2</v>
      </c>
      <c r="AB288" s="273">
        <f t="shared" si="129"/>
        <v>9.965058352941163E-3</v>
      </c>
      <c r="AC288" s="273">
        <f t="shared" si="129"/>
        <v>1705.4283176470576</v>
      </c>
      <c r="AD288" s="273">
        <f t="shared" si="129"/>
        <v>5.7348000000000008E-3</v>
      </c>
      <c r="AE288" s="273">
        <f t="shared" si="129"/>
        <v>0.13135222058823517</v>
      </c>
      <c r="AF288" s="273">
        <f t="shared" si="129"/>
        <v>0.46392845294117652</v>
      </c>
      <c r="AI288" s="48"/>
      <c r="AK288" s="7"/>
    </row>
    <row r="289" spans="1:37" ht="10.5" customHeight="1" x14ac:dyDescent="0.2">
      <c r="A289" s="352">
        <v>42226.125</v>
      </c>
      <c r="B289" s="5">
        <f t="shared" si="124"/>
        <v>2350</v>
      </c>
      <c r="C289" s="9">
        <f t="shared" si="122"/>
        <v>59896800</v>
      </c>
      <c r="D289" s="9">
        <f t="shared" si="121"/>
        <v>5553.6115594946405</v>
      </c>
      <c r="E289" s="39">
        <f t="shared" si="125"/>
        <v>16.246705094639992</v>
      </c>
      <c r="F289" s="53">
        <f t="shared" si="126"/>
        <v>8.9599407746399944</v>
      </c>
      <c r="G289" s="53">
        <f t="shared" si="127"/>
        <v>5537.3648544000016</v>
      </c>
      <c r="H289" s="273">
        <f t="shared" si="128"/>
        <v>86.404320000000013</v>
      </c>
      <c r="I289" s="273">
        <f t="shared" ref="I289:AF289" si="130">I38*$C38/1000000</f>
        <v>4.262613120000001</v>
      </c>
      <c r="J289" s="273">
        <f t="shared" si="130"/>
        <v>4.7234361600000052E-2</v>
      </c>
      <c r="K289" s="273">
        <f t="shared" si="130"/>
        <v>5.6969248319999888E-2</v>
      </c>
      <c r="L289" s="273">
        <f t="shared" si="130"/>
        <v>7.6611830399999983</v>
      </c>
      <c r="M289" s="273">
        <f t="shared" si="130"/>
        <v>8.640432E-3</v>
      </c>
      <c r="N289" s="273">
        <f t="shared" si="130"/>
        <v>2.4769238399999999E-3</v>
      </c>
      <c r="O289" s="273">
        <f t="shared" si="130"/>
        <v>3173.9186880000025</v>
      </c>
      <c r="P289" s="273">
        <f t="shared" si="130"/>
        <v>5.7602880000000009E-2</v>
      </c>
      <c r="Q289" s="273">
        <f t="shared" si="130"/>
        <v>5.7170858399999943E-3</v>
      </c>
      <c r="R289" s="273">
        <f t="shared" si="130"/>
        <v>0.12586229280000014</v>
      </c>
      <c r="S289" s="273">
        <f t="shared" si="130"/>
        <v>3.0241511999999968</v>
      </c>
      <c r="T289" s="273">
        <f t="shared" si="130"/>
        <v>9.9940996800000122E-3</v>
      </c>
      <c r="U289" s="273">
        <f t="shared" si="130"/>
        <v>472.343616</v>
      </c>
      <c r="V289" s="273">
        <f t="shared" si="130"/>
        <v>0.11520576000000002</v>
      </c>
      <c r="W289" s="273">
        <f t="shared" si="130"/>
        <v>6.9123456000000014E-3</v>
      </c>
      <c r="X289" s="273">
        <f t="shared" si="130"/>
        <v>0.1290304512000004</v>
      </c>
      <c r="Y289" s="273">
        <f t="shared" si="130"/>
        <v>6.6243311999999874E-2</v>
      </c>
      <c r="Z289" s="273">
        <f t="shared" si="130"/>
        <v>180.29701440000025</v>
      </c>
      <c r="AA289" s="273">
        <f t="shared" si="130"/>
        <v>4.4699834880000039E-2</v>
      </c>
      <c r="AB289" s="273">
        <f t="shared" si="130"/>
        <v>1.0138106879999987E-2</v>
      </c>
      <c r="AC289" s="273">
        <f t="shared" si="130"/>
        <v>1710.8055359999987</v>
      </c>
      <c r="AD289" s="273">
        <f t="shared" si="130"/>
        <v>5.7602880000000014E-3</v>
      </c>
      <c r="AE289" s="273">
        <f t="shared" si="130"/>
        <v>0.1310465519999999</v>
      </c>
      <c r="AF289" s="273">
        <f t="shared" si="130"/>
        <v>0.47522376000000005</v>
      </c>
      <c r="AI289" s="48"/>
      <c r="AK289" s="7"/>
    </row>
    <row r="290" spans="1:37" ht="10.5" customHeight="1" x14ac:dyDescent="0.2">
      <c r="A290" s="352">
        <v>42226.135416666664</v>
      </c>
      <c r="B290" s="5">
        <f t="shared" si="124"/>
        <v>2380</v>
      </c>
      <c r="C290" s="9">
        <f t="shared" si="122"/>
        <v>60661440</v>
      </c>
      <c r="D290" s="9">
        <f t="shared" si="121"/>
        <v>5695.6273443249047</v>
      </c>
      <c r="E290" s="39">
        <f t="shared" si="125"/>
        <v>16.939925971962346</v>
      </c>
      <c r="F290" s="53">
        <f t="shared" si="126"/>
        <v>9.3110077413741159</v>
      </c>
      <c r="G290" s="53">
        <f t="shared" si="127"/>
        <v>5678.6874183529417</v>
      </c>
      <c r="H290" s="273">
        <f t="shared" si="128"/>
        <v>88.698239999999984</v>
      </c>
      <c r="I290" s="273">
        <f t="shared" ref="I290:AF290" si="131">I39*$C39/1000000</f>
        <v>4.4627388988235293</v>
      </c>
      <c r="J290" s="273">
        <f t="shared" si="131"/>
        <v>4.9218827294117688E-2</v>
      </c>
      <c r="K290" s="273">
        <f t="shared" si="131"/>
        <v>5.8288657129411628E-2</v>
      </c>
      <c r="L290" s="273">
        <f t="shared" si="131"/>
        <v>7.9671889694117608</v>
      </c>
      <c r="M290" s="273">
        <f t="shared" si="131"/>
        <v>8.8698239999999984E-3</v>
      </c>
      <c r="N290" s="273">
        <f t="shared" si="131"/>
        <v>2.5426828799999992E-3</v>
      </c>
      <c r="O290" s="273">
        <f t="shared" si="131"/>
        <v>3254.8775717647077</v>
      </c>
      <c r="P290" s="273">
        <f t="shared" si="131"/>
        <v>5.9132159999999996E-2</v>
      </c>
      <c r="Q290" s="273">
        <f t="shared" si="131"/>
        <v>5.8153870588235224E-3</v>
      </c>
      <c r="R290" s="273">
        <f t="shared" si="131"/>
        <v>0.12900376376470599</v>
      </c>
      <c r="S290" s="273">
        <f t="shared" si="131"/>
        <v>3.1661793317647016</v>
      </c>
      <c r="T290" s="273">
        <f t="shared" si="131"/>
        <v>1.0456826823529422E-2</v>
      </c>
      <c r="U290" s="273">
        <f t="shared" si="131"/>
        <v>485.23154823529399</v>
      </c>
      <c r="V290" s="273">
        <f t="shared" si="131"/>
        <v>0.11965566494117647</v>
      </c>
      <c r="W290" s="273">
        <f t="shared" si="131"/>
        <v>7.0958591999999987E-3</v>
      </c>
      <c r="X290" s="273">
        <f t="shared" si="131"/>
        <v>0.13269952376470628</v>
      </c>
      <c r="Y290" s="273">
        <f t="shared" si="131"/>
        <v>6.7915024941176322E-2</v>
      </c>
      <c r="Z290" s="273">
        <f t="shared" si="131"/>
        <v>184.61408188235316</v>
      </c>
      <c r="AA290" s="273">
        <f t="shared" si="131"/>
        <v>4.5740464941176499E-2</v>
      </c>
      <c r="AB290" s="273">
        <f t="shared" si="131"/>
        <v>1.0539437929411748E-2</v>
      </c>
      <c r="AC290" s="273">
        <f t="shared" si="131"/>
        <v>1753.9642164705865</v>
      </c>
      <c r="AD290" s="273">
        <f t="shared" si="131"/>
        <v>5.9132159999999998E-3</v>
      </c>
      <c r="AE290" s="273">
        <f t="shared" si="131"/>
        <v>0.1336125938823528</v>
      </c>
      <c r="AF290" s="273">
        <f t="shared" si="131"/>
        <v>0.49731885741176468</v>
      </c>
      <c r="AI290" s="48"/>
      <c r="AK290" s="7"/>
    </row>
    <row r="291" spans="1:37" ht="10.5" customHeight="1" x14ac:dyDescent="0.2">
      <c r="A291" s="352">
        <v>42226.145833333336</v>
      </c>
      <c r="B291" s="5">
        <f t="shared" si="124"/>
        <v>2410</v>
      </c>
      <c r="C291" s="9">
        <f t="shared" si="122"/>
        <v>61426079.999999993</v>
      </c>
      <c r="D291" s="9">
        <f t="shared" si="121"/>
        <v>5518.5149815422365</v>
      </c>
      <c r="E291" s="39">
        <f t="shared" si="125"/>
        <v>16.682798012823518</v>
      </c>
      <c r="F291" s="53">
        <f t="shared" si="126"/>
        <v>9.1398493069411693</v>
      </c>
      <c r="G291" s="53">
        <f t="shared" si="127"/>
        <v>5501.8321835294137</v>
      </c>
      <c r="H291" s="273">
        <f t="shared" si="128"/>
        <v>86.02200000000002</v>
      </c>
      <c r="I291" s="273">
        <f t="shared" ref="I291:AF291" si="132">I40*$C40/1000000</f>
        <v>4.4124225882352945</v>
      </c>
      <c r="J291" s="273">
        <f t="shared" si="132"/>
        <v>4.8442192941176528E-2</v>
      </c>
      <c r="K291" s="273">
        <f t="shared" si="132"/>
        <v>5.6342723294117526E-2</v>
      </c>
      <c r="L291" s="273">
        <f t="shared" si="132"/>
        <v>7.826315294117645</v>
      </c>
      <c r="M291" s="273">
        <f t="shared" si="132"/>
        <v>8.6022000000000008E-3</v>
      </c>
      <c r="N291" s="273">
        <f t="shared" si="132"/>
        <v>2.4659639999999997E-3</v>
      </c>
      <c r="O291" s="273">
        <f t="shared" si="132"/>
        <v>3153.4653176470615</v>
      </c>
      <c r="P291" s="273">
        <f t="shared" si="132"/>
        <v>5.734800000000001E-2</v>
      </c>
      <c r="Q291" s="273">
        <f t="shared" si="132"/>
        <v>5.5880565882352887E-3</v>
      </c>
      <c r="R291" s="273">
        <f t="shared" si="132"/>
        <v>0.12491743764705897</v>
      </c>
      <c r="S291" s="273">
        <f t="shared" si="132"/>
        <v>3.1305261176470554</v>
      </c>
      <c r="T291" s="273">
        <f t="shared" si="132"/>
        <v>1.033276023529413E-2</v>
      </c>
      <c r="U291" s="273">
        <f t="shared" si="132"/>
        <v>470.92828235294121</v>
      </c>
      <c r="V291" s="273">
        <f t="shared" si="132"/>
        <v>0.11739472941176475</v>
      </c>
      <c r="W291" s="273">
        <f t="shared" si="132"/>
        <v>6.8817600000000015E-3</v>
      </c>
      <c r="X291" s="273">
        <f t="shared" si="132"/>
        <v>0.12893179764705925</v>
      </c>
      <c r="Y291" s="273">
        <f t="shared" si="132"/>
        <v>6.5781529411764572E-2</v>
      </c>
      <c r="Z291" s="273">
        <f t="shared" si="132"/>
        <v>178.58841882352965</v>
      </c>
      <c r="AA291" s="273">
        <f t="shared" si="132"/>
        <v>4.4218681411764743E-2</v>
      </c>
      <c r="AB291" s="273">
        <f t="shared" si="132"/>
        <v>1.0349627294117631E-2</v>
      </c>
      <c r="AC291" s="273">
        <f t="shared" si="132"/>
        <v>1698.8501647058811</v>
      </c>
      <c r="AD291" s="273">
        <f t="shared" si="132"/>
        <v>5.7348000000000008E-3</v>
      </c>
      <c r="AE291" s="273">
        <f t="shared" si="132"/>
        <v>0.12869565882352929</v>
      </c>
      <c r="AF291" s="273">
        <f t="shared" si="132"/>
        <v>0.49150609411764717</v>
      </c>
      <c r="AI291" s="48"/>
      <c r="AK291" s="7"/>
    </row>
    <row r="292" spans="1:37" ht="10.5" customHeight="1" x14ac:dyDescent="0.2">
      <c r="A292" s="352">
        <v>42226.15625</v>
      </c>
      <c r="B292" s="5">
        <f t="shared" si="124"/>
        <v>2330</v>
      </c>
      <c r="C292" s="9">
        <f t="shared" si="122"/>
        <v>59387040.000000007</v>
      </c>
      <c r="D292" s="9">
        <f t="shared" si="121"/>
        <v>5758.286930195135</v>
      </c>
      <c r="E292" s="39">
        <f t="shared" si="125"/>
        <v>17.689534665723528</v>
      </c>
      <c r="F292" s="53">
        <f t="shared" si="126"/>
        <v>9.6607209598411803</v>
      </c>
      <c r="G292" s="53">
        <f t="shared" si="127"/>
        <v>5740.5973955294121</v>
      </c>
      <c r="H292" s="273">
        <f t="shared" si="128"/>
        <v>89.845200000000006</v>
      </c>
      <c r="I292" s="273">
        <f t="shared" ref="I292:AF292" si="133">I41*$C41/1000000</f>
        <v>4.6966137882352941</v>
      </c>
      <c r="J292" s="273">
        <f t="shared" si="133"/>
        <v>5.1335080941176531E-2</v>
      </c>
      <c r="K292" s="273">
        <f t="shared" si="133"/>
        <v>5.8651298894117514E-2</v>
      </c>
      <c r="L292" s="273">
        <f t="shared" si="133"/>
        <v>8.2780900941176441</v>
      </c>
      <c r="M292" s="273">
        <f t="shared" si="133"/>
        <v>8.9845199999999993E-3</v>
      </c>
      <c r="N292" s="273">
        <f t="shared" si="133"/>
        <v>2.5755623999999997E-3</v>
      </c>
      <c r="O292" s="273">
        <f t="shared" si="133"/>
        <v>3290.2721576470612</v>
      </c>
      <c r="P292" s="273">
        <f t="shared" si="133"/>
        <v>5.98968E-2</v>
      </c>
      <c r="Q292" s="273">
        <f t="shared" si="133"/>
        <v>5.7822432882352866E-3</v>
      </c>
      <c r="R292" s="273">
        <f t="shared" si="133"/>
        <v>0.13026673164705896</v>
      </c>
      <c r="S292" s="273">
        <f t="shared" si="133"/>
        <v>3.3321999176470549</v>
      </c>
      <c r="T292" s="273">
        <f t="shared" si="133"/>
        <v>1.099194363529413E-2</v>
      </c>
      <c r="U292" s="273">
        <f t="shared" si="133"/>
        <v>492.21076235294117</v>
      </c>
      <c r="V292" s="273">
        <f t="shared" si="133"/>
        <v>0.12402160941176474</v>
      </c>
      <c r="W292" s="273">
        <f t="shared" si="133"/>
        <v>7.187616E-3</v>
      </c>
      <c r="X292" s="273">
        <f t="shared" si="133"/>
        <v>0.13490873364705927</v>
      </c>
      <c r="Y292" s="273">
        <f t="shared" si="133"/>
        <v>6.8617069411764542E-2</v>
      </c>
      <c r="Z292" s="273">
        <f t="shared" si="133"/>
        <v>186.05003082352965</v>
      </c>
      <c r="AA292" s="273">
        <f t="shared" si="133"/>
        <v>4.6035975811764746E-2</v>
      </c>
      <c r="AB292" s="273">
        <f t="shared" si="133"/>
        <v>1.094349769411763E-2</v>
      </c>
      <c r="AC292" s="273">
        <f t="shared" si="133"/>
        <v>1772.0644447058805</v>
      </c>
      <c r="AD292" s="273">
        <f t="shared" si="133"/>
        <v>5.9896800000000007E-3</v>
      </c>
      <c r="AE292" s="273">
        <f t="shared" si="133"/>
        <v>0.13349058882352929</v>
      </c>
      <c r="AF292" s="273">
        <f t="shared" si="133"/>
        <v>0.52295191411764708</v>
      </c>
      <c r="AI292" s="48"/>
      <c r="AK292" s="7"/>
    </row>
    <row r="293" spans="1:37" ht="10.5" customHeight="1" x14ac:dyDescent="0.2">
      <c r="A293" s="352">
        <v>42226.166666666664</v>
      </c>
      <c r="B293" s="5">
        <f t="shared" si="124"/>
        <v>2350</v>
      </c>
      <c r="C293" s="9">
        <f t="shared" si="122"/>
        <v>59896800</v>
      </c>
      <c r="D293" s="9">
        <f t="shared" si="121"/>
        <v>5630.3917262002597</v>
      </c>
      <c r="E293" s="39">
        <f t="shared" si="125"/>
        <v>17.572796317905873</v>
      </c>
      <c r="F293" s="53">
        <f t="shared" si="126"/>
        <v>9.5673903414352885</v>
      </c>
      <c r="G293" s="53">
        <f t="shared" si="127"/>
        <v>5612.8189298823545</v>
      </c>
      <c r="H293" s="273">
        <f t="shared" si="128"/>
        <v>87.933600000000013</v>
      </c>
      <c r="I293" s="273">
        <f t="shared" ref="I293:AF293" si="134">I42*$C42/1000000</f>
        <v>4.6828952470588234</v>
      </c>
      <c r="J293" s="273">
        <f t="shared" si="134"/>
        <v>5.0967004235294183E-2</v>
      </c>
      <c r="K293" s="273">
        <f t="shared" si="134"/>
        <v>5.7212014023529288E-2</v>
      </c>
      <c r="L293" s="273">
        <f t="shared" si="134"/>
        <v>8.2036876235294098</v>
      </c>
      <c r="M293" s="273">
        <f t="shared" si="134"/>
        <v>8.7933600000000001E-3</v>
      </c>
      <c r="N293" s="273">
        <f t="shared" si="134"/>
        <v>2.5207631999999997E-3</v>
      </c>
      <c r="O293" s="273">
        <f t="shared" si="134"/>
        <v>3216.9904094117674</v>
      </c>
      <c r="P293" s="273">
        <f t="shared" si="134"/>
        <v>5.8622400000000012E-2</v>
      </c>
      <c r="Q293" s="273">
        <f t="shared" si="134"/>
        <v>5.6061980470588166E-3</v>
      </c>
      <c r="R293" s="273">
        <f t="shared" si="134"/>
        <v>0.12729681741176485</v>
      </c>
      <c r="S293" s="273">
        <f t="shared" si="134"/>
        <v>3.3225107294117606</v>
      </c>
      <c r="T293" s="273">
        <f t="shared" si="134"/>
        <v>1.0953767858823545E-2</v>
      </c>
      <c r="U293" s="273">
        <f t="shared" si="134"/>
        <v>482.08303058823532</v>
      </c>
      <c r="V293" s="273">
        <f t="shared" si="134"/>
        <v>0.12276220235294125</v>
      </c>
      <c r="W293" s="273">
        <f t="shared" si="134"/>
        <v>7.0346880000000007E-3</v>
      </c>
      <c r="X293" s="273">
        <f t="shared" si="134"/>
        <v>0.13227972141176517</v>
      </c>
      <c r="Y293" s="273">
        <f t="shared" si="134"/>
        <v>6.7070922352941029E-2</v>
      </c>
      <c r="Z293" s="273">
        <f t="shared" si="134"/>
        <v>181.62598870588263</v>
      </c>
      <c r="AA293" s="273">
        <f t="shared" si="134"/>
        <v>4.4911655152941217E-2</v>
      </c>
      <c r="AB293" s="273">
        <f t="shared" si="134"/>
        <v>1.0841695623529397E-2</v>
      </c>
      <c r="AC293" s="273">
        <f t="shared" si="134"/>
        <v>1732.1195011764692</v>
      </c>
      <c r="AD293" s="273">
        <f t="shared" si="134"/>
        <v>5.8622400000000003E-3</v>
      </c>
      <c r="AE293" s="273">
        <f t="shared" si="134"/>
        <v>0.12974516470588224</v>
      </c>
      <c r="AF293" s="273">
        <f t="shared" si="134"/>
        <v>0.52122210352941178</v>
      </c>
      <c r="AI293" s="48"/>
      <c r="AK293" s="7"/>
    </row>
    <row r="294" spans="1:37" ht="10.5" customHeight="1" x14ac:dyDescent="0.2">
      <c r="A294" s="352">
        <v>42226.177083333336</v>
      </c>
      <c r="B294" s="5">
        <f t="shared" si="124"/>
        <v>2320</v>
      </c>
      <c r="C294" s="9">
        <f t="shared" si="122"/>
        <v>59132159.999999993</v>
      </c>
      <c r="D294" s="9">
        <f t="shared" si="121"/>
        <v>5771.7527418897462</v>
      </c>
      <c r="E294" s="39">
        <f t="shared" si="125"/>
        <v>18.297624901510581</v>
      </c>
      <c r="F294" s="53">
        <f t="shared" si="126"/>
        <v>9.932118463863528</v>
      </c>
      <c r="G294" s="53">
        <f t="shared" si="127"/>
        <v>5753.4551169882361</v>
      </c>
      <c r="H294" s="273">
        <f t="shared" si="128"/>
        <v>90.227519999999998</v>
      </c>
      <c r="I294" s="273">
        <f t="shared" ref="I294:AF294" si="135">I43*$C43/1000000</f>
        <v>4.8935160847058814</v>
      </c>
      <c r="J294" s="273">
        <f t="shared" si="135"/>
        <v>5.3039628423529474E-2</v>
      </c>
      <c r="K294" s="273">
        <f t="shared" si="135"/>
        <v>5.8508123802352811E-2</v>
      </c>
      <c r="L294" s="273">
        <f t="shared" si="135"/>
        <v>8.522077722352936</v>
      </c>
      <c r="M294" s="273">
        <f t="shared" si="135"/>
        <v>9.0227519999999985E-3</v>
      </c>
      <c r="N294" s="273">
        <f t="shared" si="135"/>
        <v>2.5865222399999999E-3</v>
      </c>
      <c r="O294" s="273">
        <f t="shared" si="135"/>
        <v>3297.5504809411786</v>
      </c>
      <c r="P294" s="273">
        <f t="shared" si="135"/>
        <v>6.0151679999999999E-2</v>
      </c>
      <c r="Q294" s="273">
        <f t="shared" si="135"/>
        <v>5.6980448047058742E-3</v>
      </c>
      <c r="R294" s="273">
        <f t="shared" si="135"/>
        <v>0.13041414974117663</v>
      </c>
      <c r="S294" s="273">
        <f t="shared" si="135"/>
        <v>3.4719903529411722</v>
      </c>
      <c r="T294" s="273">
        <f t="shared" si="135"/>
        <v>1.1440318785882368E-2</v>
      </c>
      <c r="U294" s="273">
        <f t="shared" si="135"/>
        <v>495.01294305882345</v>
      </c>
      <c r="V294" s="273">
        <f t="shared" si="135"/>
        <v>0.12738002823529418</v>
      </c>
      <c r="W294" s="273">
        <f t="shared" si="135"/>
        <v>7.2182016000000007E-3</v>
      </c>
      <c r="X294" s="273">
        <f t="shared" si="135"/>
        <v>0.13597818014117694</v>
      </c>
      <c r="Y294" s="273">
        <f t="shared" si="135"/>
        <v>6.8732140235293948E-2</v>
      </c>
      <c r="Z294" s="273">
        <f t="shared" si="135"/>
        <v>185.88638287058851</v>
      </c>
      <c r="AA294" s="273">
        <f t="shared" si="135"/>
        <v>4.593465351529416E-2</v>
      </c>
      <c r="AB294" s="273">
        <f t="shared" si="135"/>
        <v>1.1258979162352923E-2</v>
      </c>
      <c r="AC294" s="273">
        <f t="shared" si="135"/>
        <v>1775.0053101176452</v>
      </c>
      <c r="AD294" s="273">
        <f t="shared" si="135"/>
        <v>6.0151680000000004E-3</v>
      </c>
      <c r="AE294" s="273">
        <f t="shared" si="135"/>
        <v>0.13220100847058811</v>
      </c>
      <c r="AF294" s="273">
        <f t="shared" si="135"/>
        <v>0.54446116235294129</v>
      </c>
      <c r="AI294" s="48"/>
      <c r="AK294" s="7"/>
    </row>
    <row r="295" spans="1:37" ht="10.5" customHeight="1" x14ac:dyDescent="0.2">
      <c r="A295" s="352">
        <v>42226.1875</v>
      </c>
      <c r="B295" s="5">
        <f t="shared" si="124"/>
        <v>2320</v>
      </c>
      <c r="C295" s="9">
        <f t="shared" si="122"/>
        <v>59132159.999999993</v>
      </c>
      <c r="D295" s="9">
        <f t="shared" si="121"/>
        <v>5815.1003630227206</v>
      </c>
      <c r="E295" s="39">
        <f t="shared" si="125"/>
        <v>18.72135502271999</v>
      </c>
      <c r="F295" s="53">
        <f t="shared" si="126"/>
        <v>10.132408782719997</v>
      </c>
      <c r="G295" s="53">
        <f t="shared" si="127"/>
        <v>5796.3790080000008</v>
      </c>
      <c r="H295" s="273">
        <f t="shared" si="128"/>
        <v>90.992159999999998</v>
      </c>
      <c r="I295" s="273">
        <f t="shared" ref="I295:AF295" si="136">I44*$C44/1000000</f>
        <v>5.0241945599999989</v>
      </c>
      <c r="J295" s="273">
        <f t="shared" si="136"/>
        <v>5.4238464000000056E-2</v>
      </c>
      <c r="K295" s="273">
        <f t="shared" si="136"/>
        <v>5.8805913599999871E-2</v>
      </c>
      <c r="L295" s="273">
        <f t="shared" si="136"/>
        <v>8.699564159999996</v>
      </c>
      <c r="M295" s="273">
        <f t="shared" si="136"/>
        <v>9.0992159999999985E-3</v>
      </c>
      <c r="N295" s="273">
        <f t="shared" si="136"/>
        <v>2.6084419199999998E-3</v>
      </c>
      <c r="O295" s="273">
        <f t="shared" si="136"/>
        <v>3322.1059200000027</v>
      </c>
      <c r="P295" s="273">
        <f t="shared" si="136"/>
        <v>6.0661440000000004E-2</v>
      </c>
      <c r="Q295" s="273">
        <f t="shared" si="136"/>
        <v>5.691470399999992E-3</v>
      </c>
      <c r="R295" s="273">
        <f t="shared" si="136"/>
        <v>0.13131417600000014</v>
      </c>
      <c r="S295" s="273">
        <f t="shared" si="136"/>
        <v>3.5647516799999956</v>
      </c>
      <c r="T295" s="273">
        <f t="shared" si="136"/>
        <v>1.1739772800000015E-2</v>
      </c>
      <c r="U295" s="273">
        <f t="shared" si="136"/>
        <v>499.56479999999993</v>
      </c>
      <c r="V295" s="273">
        <f t="shared" si="136"/>
        <v>0.12988684800000008</v>
      </c>
      <c r="W295" s="273">
        <f t="shared" si="136"/>
        <v>7.2793728000000004E-3</v>
      </c>
      <c r="X295" s="273">
        <f t="shared" si="136"/>
        <v>0.13738032000000047</v>
      </c>
      <c r="Y295" s="273">
        <f t="shared" si="136"/>
        <v>6.9225407999999836E-2</v>
      </c>
      <c r="Z295" s="273">
        <f t="shared" si="136"/>
        <v>186.97996800000027</v>
      </c>
      <c r="AA295" s="273">
        <f t="shared" si="136"/>
        <v>4.6174060800000034E-2</v>
      </c>
      <c r="AB295" s="273">
        <f t="shared" si="136"/>
        <v>1.1489990399999981E-2</v>
      </c>
      <c r="AC295" s="273">
        <f t="shared" si="136"/>
        <v>1787.7283199999981</v>
      </c>
      <c r="AD295" s="273">
        <f t="shared" si="136"/>
        <v>6.0661439999999999E-3</v>
      </c>
      <c r="AE295" s="273">
        <f t="shared" si="136"/>
        <v>0.13238467199999984</v>
      </c>
      <c r="AF295" s="273">
        <f t="shared" si="136"/>
        <v>0.55879891199999998</v>
      </c>
      <c r="AI295" s="48"/>
      <c r="AK295" s="7"/>
    </row>
    <row r="296" spans="1:37" ht="10.5" customHeight="1" x14ac:dyDescent="0.2">
      <c r="A296" s="352">
        <v>42226.197916666664</v>
      </c>
      <c r="B296" s="5">
        <f t="shared" si="124"/>
        <v>2330</v>
      </c>
      <c r="C296" s="9">
        <f t="shared" si="122"/>
        <v>59387040.000000007</v>
      </c>
      <c r="D296" s="9">
        <f t="shared" si="121"/>
        <v>5614.2563438025545</v>
      </c>
      <c r="E296" s="39">
        <f t="shared" si="125"/>
        <v>18.351700508435286</v>
      </c>
      <c r="F296" s="53">
        <f t="shared" si="126"/>
        <v>9.9040402496117625</v>
      </c>
      <c r="G296" s="53">
        <f t="shared" si="127"/>
        <v>5595.9046432941195</v>
      </c>
      <c r="H296" s="273">
        <f t="shared" si="128"/>
        <v>87.933600000000013</v>
      </c>
      <c r="I296" s="273">
        <f t="shared" ref="I296:AF296" si="137">I45*$C45/1000000</f>
        <v>4.9415234823529399</v>
      </c>
      <c r="J296" s="273">
        <f t="shared" si="137"/>
        <v>5.3139481411764777E-2</v>
      </c>
      <c r="K296" s="273">
        <f t="shared" si="137"/>
        <v>5.6637859341176357E-2</v>
      </c>
      <c r="L296" s="273">
        <f t="shared" si="137"/>
        <v>8.508868941176468</v>
      </c>
      <c r="M296" s="273">
        <f t="shared" si="137"/>
        <v>8.7933600000000001E-3</v>
      </c>
      <c r="N296" s="273">
        <f t="shared" si="137"/>
        <v>2.5207631999999997E-3</v>
      </c>
      <c r="O296" s="273">
        <f t="shared" si="137"/>
        <v>3207.162536470591</v>
      </c>
      <c r="P296" s="273">
        <f t="shared" si="137"/>
        <v>5.8622400000000012E-2</v>
      </c>
      <c r="Q296" s="273">
        <f t="shared" si="137"/>
        <v>5.4471416823529345E-3</v>
      </c>
      <c r="R296" s="273">
        <f t="shared" si="137"/>
        <v>0.1267019724705884</v>
      </c>
      <c r="S296" s="273">
        <f t="shared" si="137"/>
        <v>3.506136776470584</v>
      </c>
      <c r="T296" s="273">
        <f t="shared" si="137"/>
        <v>1.1540853952941193E-2</v>
      </c>
      <c r="U296" s="273">
        <f t="shared" si="137"/>
        <v>483.11754352941182</v>
      </c>
      <c r="V296" s="273">
        <f t="shared" si="137"/>
        <v>0.12690025411764716</v>
      </c>
      <c r="W296" s="273">
        <f t="shared" si="137"/>
        <v>7.0346880000000007E-3</v>
      </c>
      <c r="X296" s="273">
        <f t="shared" si="137"/>
        <v>0.13300388047058873</v>
      </c>
      <c r="Y296" s="273">
        <f t="shared" si="137"/>
        <v>6.68122941176469E-2</v>
      </c>
      <c r="Z296" s="273">
        <f t="shared" si="137"/>
        <v>180.22939623529444</v>
      </c>
      <c r="AA296" s="273">
        <f t="shared" si="137"/>
        <v>4.4477159717647104E-2</v>
      </c>
      <c r="AB296" s="273">
        <f t="shared" si="137"/>
        <v>1.1234810541176454E-2</v>
      </c>
      <c r="AC296" s="273">
        <f t="shared" si="137"/>
        <v>1725.3951670588219</v>
      </c>
      <c r="AD296" s="273">
        <f t="shared" si="137"/>
        <v>5.8622400000000003E-3</v>
      </c>
      <c r="AE296" s="273">
        <f t="shared" si="137"/>
        <v>0.12702956823529399</v>
      </c>
      <c r="AF296" s="273">
        <f t="shared" si="137"/>
        <v>0.54941258117647074</v>
      </c>
      <c r="AI296" s="48"/>
      <c r="AK296" s="7"/>
    </row>
    <row r="297" spans="1:37" ht="10.5" customHeight="1" x14ac:dyDescent="0.2">
      <c r="A297" s="352">
        <v>42226.208333333336</v>
      </c>
      <c r="B297" s="5">
        <f t="shared" si="124"/>
        <v>2360</v>
      </c>
      <c r="C297" s="9">
        <f t="shared" si="122"/>
        <v>60151680</v>
      </c>
      <c r="D297" s="9">
        <f t="shared" si="121"/>
        <v>5877.1285643643469</v>
      </c>
      <c r="E297" s="39">
        <f t="shared" si="125"/>
        <v>19.501442576110577</v>
      </c>
      <c r="F297" s="53">
        <f t="shared" si="126"/>
        <v>10.495295258463527</v>
      </c>
      <c r="G297" s="53">
        <f t="shared" si="127"/>
        <v>5857.6271217882359</v>
      </c>
      <c r="H297" s="273">
        <f t="shared" si="128"/>
        <v>92.139119999999991</v>
      </c>
      <c r="I297" s="273">
        <f t="shared" ref="I297:AF297" si="138">I46*$C46/1000000</f>
        <v>5.2681896847058791</v>
      </c>
      <c r="J297" s="273">
        <f t="shared" si="138"/>
        <v>5.6439727623529473E-2</v>
      </c>
      <c r="K297" s="273">
        <f t="shared" si="138"/>
        <v>5.9146088442352814E-2</v>
      </c>
      <c r="L297" s="273">
        <f t="shared" si="138"/>
        <v>9.0224071623529358</v>
      </c>
      <c r="M297" s="273">
        <f t="shared" si="138"/>
        <v>9.2139119999999977E-3</v>
      </c>
      <c r="N297" s="273">
        <f t="shared" si="138"/>
        <v>2.6413214399999994E-3</v>
      </c>
      <c r="O297" s="273">
        <f t="shared" si="138"/>
        <v>3357.1159369411789</v>
      </c>
      <c r="P297" s="273">
        <f t="shared" si="138"/>
        <v>6.1426079999999994E-2</v>
      </c>
      <c r="Q297" s="273">
        <f t="shared" si="138"/>
        <v>5.6521026847058727E-3</v>
      </c>
      <c r="R297" s="273">
        <f t="shared" si="138"/>
        <v>0.13255386734117661</v>
      </c>
      <c r="S297" s="273">
        <f t="shared" si="138"/>
        <v>3.7379576329411712</v>
      </c>
      <c r="T297" s="273">
        <f t="shared" si="138"/>
        <v>1.2297862545882369E-2</v>
      </c>
      <c r="U297" s="273">
        <f t="shared" si="138"/>
        <v>506.58449505882339</v>
      </c>
      <c r="V297" s="273">
        <f t="shared" si="138"/>
        <v>0.13441471623529422</v>
      </c>
      <c r="W297" s="273">
        <f t="shared" si="138"/>
        <v>7.371129599999999E-3</v>
      </c>
      <c r="X297" s="273">
        <f t="shared" si="138"/>
        <v>0.13961786654117694</v>
      </c>
      <c r="Y297" s="273">
        <f t="shared" si="138"/>
        <v>6.9917332235293922E-2</v>
      </c>
      <c r="Z297" s="273">
        <f t="shared" si="138"/>
        <v>188.36126767058852</v>
      </c>
      <c r="AA297" s="273">
        <f t="shared" si="138"/>
        <v>4.6452569675294153E-2</v>
      </c>
      <c r="AB297" s="273">
        <f t="shared" si="138"/>
        <v>1.1909432922352919E-2</v>
      </c>
      <c r="AC297" s="273">
        <f t="shared" si="138"/>
        <v>1805.5654221176449</v>
      </c>
      <c r="AD297" s="273">
        <f t="shared" si="138"/>
        <v>6.1426079999999991E-3</v>
      </c>
      <c r="AE297" s="273">
        <f t="shared" si="138"/>
        <v>0.13215640447058805</v>
      </c>
      <c r="AF297" s="273">
        <f t="shared" si="138"/>
        <v>0.58553507435294117</v>
      </c>
      <c r="AI297" s="48"/>
      <c r="AK297" s="7"/>
    </row>
    <row r="298" spans="1:37" ht="10.5" customHeight="1" x14ac:dyDescent="0.2">
      <c r="A298" s="352">
        <v>42226.21875</v>
      </c>
      <c r="B298" s="5">
        <f t="shared" si="124"/>
        <v>2380</v>
      </c>
      <c r="C298" s="9">
        <f t="shared" si="122"/>
        <v>60661440</v>
      </c>
      <c r="D298" s="9">
        <f t="shared" si="121"/>
        <v>5871.4928728312343</v>
      </c>
      <c r="E298" s="39">
        <f t="shared" si="125"/>
        <v>19.773494619469403</v>
      </c>
      <c r="F298" s="53">
        <f t="shared" si="126"/>
        <v>10.612878777116471</v>
      </c>
      <c r="G298" s="53">
        <f t="shared" si="127"/>
        <v>5851.7193782117647</v>
      </c>
      <c r="H298" s="273">
        <f t="shared" si="128"/>
        <v>92.139119999999991</v>
      </c>
      <c r="I298" s="273">
        <f t="shared" ref="I298:AF298" si="139">I47*$C47/1000000</f>
        <v>5.3585221552941151</v>
      </c>
      <c r="J298" s="273">
        <f t="shared" si="139"/>
        <v>5.7198520376470649E-2</v>
      </c>
      <c r="K298" s="273">
        <f t="shared" si="139"/>
        <v>5.8945550357646925E-2</v>
      </c>
      <c r="L298" s="273">
        <f t="shared" si="139"/>
        <v>9.1289994776470529</v>
      </c>
      <c r="M298" s="273">
        <f t="shared" si="139"/>
        <v>9.2139119999999977E-3</v>
      </c>
      <c r="N298" s="273">
        <f t="shared" si="139"/>
        <v>2.6413214399999994E-3</v>
      </c>
      <c r="O298" s="273">
        <f t="shared" si="139"/>
        <v>3353.6833030588259</v>
      </c>
      <c r="P298" s="273">
        <f t="shared" si="139"/>
        <v>6.1426079999999994E-2</v>
      </c>
      <c r="Q298" s="273">
        <f t="shared" si="139"/>
        <v>5.5965482152941087E-3</v>
      </c>
      <c r="R298" s="273">
        <f t="shared" si="139"/>
        <v>0.13234610265882368</v>
      </c>
      <c r="S298" s="273">
        <f t="shared" si="139"/>
        <v>3.8020936870588176</v>
      </c>
      <c r="T298" s="273">
        <f t="shared" si="139"/>
        <v>1.2502917254117663E-2</v>
      </c>
      <c r="U298" s="273">
        <f t="shared" si="139"/>
        <v>506.94582494117634</v>
      </c>
      <c r="V298" s="273">
        <f t="shared" si="139"/>
        <v>0.13586003576470601</v>
      </c>
      <c r="W298" s="273">
        <f t="shared" si="139"/>
        <v>7.371129599999999E-3</v>
      </c>
      <c r="X298" s="273">
        <f t="shared" si="139"/>
        <v>0.13987079745882403</v>
      </c>
      <c r="Y298" s="273">
        <f t="shared" si="139"/>
        <v>6.9826999764705688E-2</v>
      </c>
      <c r="Z298" s="273">
        <f t="shared" si="139"/>
        <v>187.87347232941204</v>
      </c>
      <c r="AA298" s="273">
        <f t="shared" si="139"/>
        <v>4.6300811124705923E-2</v>
      </c>
      <c r="AB298" s="273">
        <f t="shared" si="139"/>
        <v>1.2046738277647037E-2</v>
      </c>
      <c r="AC298" s="273">
        <f t="shared" si="139"/>
        <v>1803.2167778823507</v>
      </c>
      <c r="AD298" s="273">
        <f t="shared" si="139"/>
        <v>6.1426079999999991E-3</v>
      </c>
      <c r="AE298" s="273">
        <f t="shared" si="139"/>
        <v>0.13120791352941161</v>
      </c>
      <c r="AF298" s="273">
        <f t="shared" si="139"/>
        <v>0.59538131364705882</v>
      </c>
      <c r="AI298" s="48"/>
      <c r="AK298" s="7"/>
    </row>
    <row r="299" spans="1:37" ht="10.5" customHeight="1" x14ac:dyDescent="0.2">
      <c r="A299" s="352">
        <v>42226.229166666664</v>
      </c>
      <c r="B299" s="5">
        <f t="shared" si="124"/>
        <v>2300</v>
      </c>
      <c r="C299" s="9">
        <f t="shared" si="122"/>
        <v>58622400.000000007</v>
      </c>
      <c r="D299" s="9">
        <f t="shared" si="121"/>
        <v>6036.2347757756625</v>
      </c>
      <c r="E299" s="39">
        <f t="shared" si="125"/>
        <v>20.627782458014114</v>
      </c>
      <c r="F299" s="53">
        <f t="shared" si="126"/>
        <v>11.042135474484709</v>
      </c>
      <c r="G299" s="53">
        <f t="shared" si="127"/>
        <v>6015.6069933176495</v>
      </c>
      <c r="H299" s="273">
        <f t="shared" si="128"/>
        <v>94.815360000000013</v>
      </c>
      <c r="I299" s="273">
        <f t="shared" ref="I299:AF299" si="140">I48*$C48/1000000</f>
        <v>5.6071201129411747</v>
      </c>
      <c r="J299" s="273">
        <f t="shared" si="140"/>
        <v>5.9640720564705957E-2</v>
      </c>
      <c r="K299" s="273">
        <f t="shared" si="140"/>
        <v>6.0451298936470471E-2</v>
      </c>
      <c r="L299" s="273">
        <f t="shared" si="140"/>
        <v>9.5038454964705856</v>
      </c>
      <c r="M299" s="273">
        <f t="shared" si="140"/>
        <v>9.4815360000000005E-3</v>
      </c>
      <c r="N299" s="273">
        <f t="shared" si="140"/>
        <v>2.7180403200000001E-3</v>
      </c>
      <c r="O299" s="273">
        <f t="shared" si="140"/>
        <v>3447.5608545882387</v>
      </c>
      <c r="P299" s="273">
        <f t="shared" si="140"/>
        <v>6.3210240000000001E-2</v>
      </c>
      <c r="Q299" s="273">
        <f t="shared" si="140"/>
        <v>5.701935472941168E-3</v>
      </c>
      <c r="R299" s="273">
        <f t="shared" si="140"/>
        <v>0.13597638098823547</v>
      </c>
      <c r="S299" s="273">
        <f t="shared" si="140"/>
        <v>3.9785268705882304</v>
      </c>
      <c r="T299" s="273">
        <f t="shared" si="140"/>
        <v>1.307708318117649E-2</v>
      </c>
      <c r="U299" s="273">
        <f t="shared" si="140"/>
        <v>522.04221741176468</v>
      </c>
      <c r="V299" s="273">
        <f t="shared" si="140"/>
        <v>0.14129347764705899</v>
      </c>
      <c r="W299" s="273">
        <f t="shared" si="140"/>
        <v>7.5852288000000006E-3</v>
      </c>
      <c r="X299" s="273">
        <f t="shared" si="140"/>
        <v>0.14419371218823587</v>
      </c>
      <c r="Y299" s="273">
        <f t="shared" si="140"/>
        <v>7.1762213647058634E-2</v>
      </c>
      <c r="Z299" s="273">
        <f t="shared" si="140"/>
        <v>192.82841449411796</v>
      </c>
      <c r="AA299" s="273">
        <f t="shared" si="140"/>
        <v>4.7489481487058872E-2</v>
      </c>
      <c r="AB299" s="273">
        <f t="shared" si="140"/>
        <v>1.2537937016470567E-2</v>
      </c>
      <c r="AC299" s="273">
        <f t="shared" si="140"/>
        <v>1853.1755068235275</v>
      </c>
      <c r="AD299" s="273">
        <f t="shared" si="140"/>
        <v>6.3210240000000015E-3</v>
      </c>
      <c r="AE299" s="273">
        <f t="shared" si="140"/>
        <v>0.13404289129411751</v>
      </c>
      <c r="AF299" s="273">
        <f t="shared" si="140"/>
        <v>0.62280677647058824</v>
      </c>
      <c r="AI299" s="48"/>
      <c r="AK299" s="7"/>
    </row>
    <row r="300" spans="1:37" ht="10.5" customHeight="1" x14ac:dyDescent="0.2">
      <c r="A300" s="352">
        <v>42226.239583333336</v>
      </c>
      <c r="B300" s="5">
        <f t="shared" si="124"/>
        <v>2350</v>
      </c>
      <c r="C300" s="9">
        <f t="shared" si="122"/>
        <v>59896800</v>
      </c>
      <c r="D300" s="9">
        <f t="shared" si="121"/>
        <v>6006.1191202155933</v>
      </c>
      <c r="E300" s="39">
        <f t="shared" si="125"/>
        <v>20.823431039121164</v>
      </c>
      <c r="F300" s="53">
        <f t="shared" si="126"/>
        <v>11.118121643827052</v>
      </c>
      <c r="G300" s="53">
        <f t="shared" si="127"/>
        <v>5985.2956891764734</v>
      </c>
      <c r="H300" s="273">
        <f t="shared" si="128"/>
        <v>94.43304000000002</v>
      </c>
      <c r="I300" s="273">
        <f t="shared" ref="I300:AF300" si="141">I49*$C49/1000000</f>
        <v>5.6770921694117629</v>
      </c>
      <c r="J300" s="273">
        <f t="shared" si="141"/>
        <v>6.0177917647058904E-2</v>
      </c>
      <c r="K300" s="273">
        <f t="shared" si="141"/>
        <v>6.0002012964705767E-2</v>
      </c>
      <c r="L300" s="273">
        <f t="shared" si="141"/>
        <v>9.5747696047058799</v>
      </c>
      <c r="M300" s="273">
        <f t="shared" si="141"/>
        <v>9.4433039999999996E-3</v>
      </c>
      <c r="N300" s="273">
        <f t="shared" si="141"/>
        <v>2.70708048E-3</v>
      </c>
      <c r="O300" s="273">
        <f t="shared" si="141"/>
        <v>3430.1413058823568</v>
      </c>
      <c r="P300" s="273">
        <f t="shared" si="141"/>
        <v>6.2955360000000002E-2</v>
      </c>
      <c r="Q300" s="273">
        <f t="shared" si="141"/>
        <v>5.6220062294117558E-3</v>
      </c>
      <c r="R300" s="273">
        <f t="shared" si="141"/>
        <v>0.13521515188235311</v>
      </c>
      <c r="S300" s="273">
        <f t="shared" si="141"/>
        <v>4.0282172258823481</v>
      </c>
      <c r="T300" s="273">
        <f t="shared" si="141"/>
        <v>1.3234512811764727E-2</v>
      </c>
      <c r="U300" s="273">
        <f t="shared" si="141"/>
        <v>520.30753411764704</v>
      </c>
      <c r="V300" s="273">
        <f t="shared" si="141"/>
        <v>0.1422050484705884</v>
      </c>
      <c r="W300" s="273">
        <f t="shared" si="141"/>
        <v>7.5546432000000016E-3</v>
      </c>
      <c r="X300" s="273">
        <f t="shared" si="141"/>
        <v>0.14387151388235353</v>
      </c>
      <c r="Y300" s="273">
        <f t="shared" si="141"/>
        <v>7.1380268470588037E-2</v>
      </c>
      <c r="Z300" s="273">
        <f t="shared" si="141"/>
        <v>191.55094094117683</v>
      </c>
      <c r="AA300" s="273">
        <f t="shared" si="141"/>
        <v>4.7142454870588282E-2</v>
      </c>
      <c r="AB300" s="273">
        <f t="shared" si="141"/>
        <v>1.262810456470586E-2</v>
      </c>
      <c r="AC300" s="273">
        <f t="shared" si="141"/>
        <v>1843.2959082352922</v>
      </c>
      <c r="AD300" s="273">
        <f t="shared" si="141"/>
        <v>6.2955360000000009E-3</v>
      </c>
      <c r="AE300" s="273">
        <f t="shared" si="141"/>
        <v>0.13253029094117633</v>
      </c>
      <c r="AF300" s="273">
        <f t="shared" si="141"/>
        <v>0.63038683270588247</v>
      </c>
      <c r="AI300" s="48"/>
      <c r="AK300" s="7"/>
    </row>
    <row r="301" spans="1:37" ht="10.5" customHeight="1" x14ac:dyDescent="0.2">
      <c r="A301" s="352">
        <v>42226.25</v>
      </c>
      <c r="B301" s="5">
        <f t="shared" si="124"/>
        <v>2380</v>
      </c>
      <c r="C301" s="9">
        <f t="shared" si="122"/>
        <v>60661440</v>
      </c>
      <c r="D301" s="9">
        <f t="shared" si="121"/>
        <v>6073.2217823982355</v>
      </c>
      <c r="E301" s="39">
        <f t="shared" si="125"/>
        <v>21.358558868823522</v>
      </c>
      <c r="F301" s="53">
        <f t="shared" si="126"/>
        <v>11.37513416294118</v>
      </c>
      <c r="G301" s="53">
        <f t="shared" si="127"/>
        <v>6051.8632235294126</v>
      </c>
      <c r="H301" s="273">
        <f t="shared" si="128"/>
        <v>95.58</v>
      </c>
      <c r="I301" s="273">
        <f t="shared" ref="I301:AF301" si="142">I50*$C50/1000000</f>
        <v>5.8397505882352911</v>
      </c>
      <c r="J301" s="273">
        <f t="shared" si="142"/>
        <v>6.1695952941176545E-2</v>
      </c>
      <c r="K301" s="273">
        <f t="shared" si="142"/>
        <v>6.0522755294117533E-2</v>
      </c>
      <c r="L301" s="273">
        <f t="shared" si="142"/>
        <v>9.8016352941176432</v>
      </c>
      <c r="M301" s="273">
        <f t="shared" si="142"/>
        <v>9.5580000000000005E-3</v>
      </c>
      <c r="N301" s="273">
        <f t="shared" si="142"/>
        <v>2.7399599999999996E-3</v>
      </c>
      <c r="O301" s="273">
        <f t="shared" si="142"/>
        <v>3468.2421176470616</v>
      </c>
      <c r="P301" s="273">
        <f t="shared" si="142"/>
        <v>6.3719999999999999E-2</v>
      </c>
      <c r="Q301" s="273">
        <f t="shared" si="142"/>
        <v>5.6326605882352845E-3</v>
      </c>
      <c r="R301" s="273">
        <f t="shared" si="142"/>
        <v>0.13664191764705899</v>
      </c>
      <c r="S301" s="273">
        <f t="shared" si="142"/>
        <v>4.1436741176470528</v>
      </c>
      <c r="T301" s="273">
        <f t="shared" si="142"/>
        <v>1.3607968235294138E-2</v>
      </c>
      <c r="U301" s="273">
        <f t="shared" si="142"/>
        <v>527.00188235294115</v>
      </c>
      <c r="V301" s="273">
        <f t="shared" si="142"/>
        <v>0.14543152941176488</v>
      </c>
      <c r="W301" s="273">
        <f t="shared" si="142"/>
        <v>7.6464000000000002E-3</v>
      </c>
      <c r="X301" s="273">
        <f t="shared" si="142"/>
        <v>0.14588131764705939</v>
      </c>
      <c r="Y301" s="273">
        <f t="shared" si="142"/>
        <v>7.2153529411764492E-2</v>
      </c>
      <c r="Z301" s="273">
        <f t="shared" si="142"/>
        <v>193.37145882352976</v>
      </c>
      <c r="AA301" s="273">
        <f t="shared" si="142"/>
        <v>4.7557609411764755E-2</v>
      </c>
      <c r="AB301" s="273">
        <f t="shared" si="142"/>
        <v>1.2923915294117624E-2</v>
      </c>
      <c r="AC301" s="273">
        <f t="shared" si="142"/>
        <v>1863.2477647058802</v>
      </c>
      <c r="AD301" s="273">
        <f t="shared" si="142"/>
        <v>6.3720000000000001E-3</v>
      </c>
      <c r="AE301" s="273">
        <f t="shared" si="142"/>
        <v>0.13315605882352921</v>
      </c>
      <c r="AF301" s="273">
        <f t="shared" si="142"/>
        <v>0.6482572941176471</v>
      </c>
      <c r="AI301" s="48"/>
      <c r="AK301" s="7"/>
    </row>
    <row r="302" spans="1:37" ht="10.5" customHeight="1" x14ac:dyDescent="0.2">
      <c r="A302" s="352">
        <v>42226.260416666664</v>
      </c>
      <c r="B302" s="5">
        <f t="shared" si="124"/>
        <v>2380</v>
      </c>
      <c r="C302" s="9">
        <f t="shared" si="122"/>
        <v>60661440</v>
      </c>
      <c r="D302" s="9">
        <f t="shared" si="121"/>
        <v>6067.3756293555889</v>
      </c>
      <c r="E302" s="39">
        <f t="shared" si="125"/>
        <v>21.640770532058816</v>
      </c>
      <c r="F302" s="53">
        <f t="shared" si="126"/>
        <v>11.497108767352945</v>
      </c>
      <c r="G302" s="53">
        <f t="shared" si="127"/>
        <v>6045.7348588235309</v>
      </c>
      <c r="H302" s="273">
        <f t="shared" si="128"/>
        <v>95.58</v>
      </c>
      <c r="I302" s="273">
        <f t="shared" ref="I302:AF302" si="143">I51*$C51/1000000</f>
        <v>5.9334564705882311</v>
      </c>
      <c r="J302" s="273">
        <f t="shared" si="143"/>
        <v>6.2483082352941248E-2</v>
      </c>
      <c r="K302" s="273">
        <f t="shared" si="143"/>
        <v>6.0314728235294005E-2</v>
      </c>
      <c r="L302" s="273">
        <f t="shared" si="143"/>
        <v>9.9122082352941128</v>
      </c>
      <c r="M302" s="273">
        <f t="shared" si="143"/>
        <v>9.5580000000000005E-3</v>
      </c>
      <c r="N302" s="273">
        <f t="shared" si="143"/>
        <v>2.7399599999999996E-3</v>
      </c>
      <c r="O302" s="273">
        <f t="shared" si="143"/>
        <v>3464.6812941176504</v>
      </c>
      <c r="P302" s="273">
        <f t="shared" si="143"/>
        <v>6.3719999999999999E-2</v>
      </c>
      <c r="Q302" s="273">
        <f t="shared" si="143"/>
        <v>5.5750314705882258E-3</v>
      </c>
      <c r="R302" s="273">
        <f t="shared" si="143"/>
        <v>0.13642639411764723</v>
      </c>
      <c r="S302" s="273">
        <f t="shared" si="143"/>
        <v>4.2102052941176416</v>
      </c>
      <c r="T302" s="273">
        <f t="shared" si="143"/>
        <v>1.3820680588235316E-2</v>
      </c>
      <c r="U302" s="273">
        <f t="shared" si="143"/>
        <v>527.37670588235289</v>
      </c>
      <c r="V302" s="273">
        <f t="shared" si="143"/>
        <v>0.14693082352941195</v>
      </c>
      <c r="W302" s="273">
        <f t="shared" si="143"/>
        <v>7.6464000000000002E-3</v>
      </c>
      <c r="X302" s="273">
        <f t="shared" si="143"/>
        <v>0.14614369411764766</v>
      </c>
      <c r="Y302" s="273">
        <f t="shared" si="143"/>
        <v>7.2059823529411565E-2</v>
      </c>
      <c r="Z302" s="273">
        <f t="shared" si="143"/>
        <v>192.86544705882389</v>
      </c>
      <c r="AA302" s="273">
        <f t="shared" si="143"/>
        <v>4.7400183529411812E-2</v>
      </c>
      <c r="AB302" s="273">
        <f t="shared" si="143"/>
        <v>1.3066348235294092E-2</v>
      </c>
      <c r="AC302" s="273">
        <f t="shared" si="143"/>
        <v>1860.8114117647035</v>
      </c>
      <c r="AD302" s="273">
        <f t="shared" si="143"/>
        <v>6.3720000000000001E-3</v>
      </c>
      <c r="AE302" s="273">
        <f t="shared" si="143"/>
        <v>0.13217214705882335</v>
      </c>
      <c r="AF302" s="273">
        <f t="shared" si="143"/>
        <v>0.65847123529411766</v>
      </c>
      <c r="AI302" s="48"/>
      <c r="AK302" s="7"/>
    </row>
    <row r="303" spans="1:37" ht="10.5" customHeight="1" x14ac:dyDescent="0.2">
      <c r="A303" s="352">
        <v>42226.270833333336</v>
      </c>
      <c r="B303" s="5">
        <f t="shared" si="124"/>
        <v>2350</v>
      </c>
      <c r="C303" s="9">
        <f t="shared" si="122"/>
        <v>59896800</v>
      </c>
      <c r="D303" s="9">
        <f t="shared" si="121"/>
        <v>6207.0061837444509</v>
      </c>
      <c r="E303" s="39">
        <f t="shared" si="125"/>
        <v>22.449133767981166</v>
      </c>
      <c r="F303" s="53">
        <f t="shared" si="126"/>
        <v>11.897941372687058</v>
      </c>
      <c r="G303" s="53">
        <f t="shared" si="127"/>
        <v>6184.5570499764717</v>
      </c>
      <c r="H303" s="273">
        <f t="shared" si="128"/>
        <v>97.873920000000012</v>
      </c>
      <c r="I303" s="273">
        <f t="shared" ref="I303:AF303" si="144">I52*$C52/1000000</f>
        <v>6.1718142494117618</v>
      </c>
      <c r="J303" s="273">
        <f t="shared" si="144"/>
        <v>6.4788696847058902E-2</v>
      </c>
      <c r="K303" s="273">
        <f t="shared" si="144"/>
        <v>6.1549262004705771E-2</v>
      </c>
      <c r="L303" s="273">
        <f t="shared" si="144"/>
        <v>10.263327924705878</v>
      </c>
      <c r="M303" s="273">
        <f t="shared" si="144"/>
        <v>9.7873920000000007E-3</v>
      </c>
      <c r="N303" s="273">
        <f t="shared" si="144"/>
        <v>2.8057190399999998E-3</v>
      </c>
      <c r="O303" s="273">
        <f t="shared" si="144"/>
        <v>3544.1873618823565</v>
      </c>
      <c r="P303" s="273">
        <f t="shared" si="144"/>
        <v>6.5249280000000007E-2</v>
      </c>
      <c r="Q303" s="273">
        <f t="shared" si="144"/>
        <v>5.6498200094117551E-3</v>
      </c>
      <c r="R303" s="273">
        <f t="shared" si="144"/>
        <v>0.13947993148235316</v>
      </c>
      <c r="S303" s="273">
        <f t="shared" si="144"/>
        <v>4.379378145882348</v>
      </c>
      <c r="T303" s="273">
        <f t="shared" si="144"/>
        <v>1.4370194371764729E-2</v>
      </c>
      <c r="U303" s="273">
        <f t="shared" si="144"/>
        <v>540.41756611764708</v>
      </c>
      <c r="V303" s="273">
        <f t="shared" si="144"/>
        <v>0.15199244047058846</v>
      </c>
      <c r="W303" s="273">
        <f t="shared" si="144"/>
        <v>7.8299136000000002E-3</v>
      </c>
      <c r="X303" s="273">
        <f t="shared" si="144"/>
        <v>0.14991981628235357</v>
      </c>
      <c r="Y303" s="273">
        <f t="shared" si="144"/>
        <v>7.3693304470588028E-2</v>
      </c>
      <c r="Z303" s="273">
        <f t="shared" si="144"/>
        <v>196.97606174117684</v>
      </c>
      <c r="AA303" s="273">
        <f t="shared" si="144"/>
        <v>4.8376583830588293E-2</v>
      </c>
      <c r="AB303" s="273">
        <f t="shared" si="144"/>
        <v>1.3525791924705858E-2</v>
      </c>
      <c r="AC303" s="273">
        <f t="shared" si="144"/>
        <v>1902.9760602352919</v>
      </c>
      <c r="AD303" s="273">
        <f t="shared" si="144"/>
        <v>6.524928000000001E-3</v>
      </c>
      <c r="AE303" s="273">
        <f t="shared" si="144"/>
        <v>0.13433675294117631</v>
      </c>
      <c r="AF303" s="273">
        <f t="shared" si="144"/>
        <v>0.6847336207058824</v>
      </c>
      <c r="AI303" s="48"/>
      <c r="AK303" s="7"/>
    </row>
    <row r="304" spans="1:37" ht="10.5" customHeight="1" x14ac:dyDescent="0.2">
      <c r="A304" s="352">
        <v>42226.28125</v>
      </c>
      <c r="B304" s="5">
        <f t="shared" si="124"/>
        <v>2350</v>
      </c>
      <c r="C304" s="9">
        <f t="shared" si="122"/>
        <v>59896800</v>
      </c>
      <c r="D304" s="9">
        <f t="shared" si="121"/>
        <v>6152.5742564426191</v>
      </c>
      <c r="E304" s="39">
        <f t="shared" si="125"/>
        <v>22.560476960265863</v>
      </c>
      <c r="F304" s="53">
        <f t="shared" si="126"/>
        <v>11.928914903795285</v>
      </c>
      <c r="G304" s="53">
        <f t="shared" si="127"/>
        <v>6130.013779482354</v>
      </c>
      <c r="H304" s="273">
        <f t="shared" si="128"/>
        <v>97.109279999999998</v>
      </c>
      <c r="I304" s="273">
        <f t="shared" ref="I304:AF304" si="145">I53*$C53/1000000</f>
        <v>6.2188021270588187</v>
      </c>
      <c r="J304" s="273">
        <f t="shared" si="145"/>
        <v>6.5082258635294182E-2</v>
      </c>
      <c r="K304" s="273">
        <f t="shared" si="145"/>
        <v>6.0857052903529302E-2</v>
      </c>
      <c r="L304" s="273">
        <f t="shared" si="145"/>
        <v>10.295487783529406</v>
      </c>
      <c r="M304" s="273">
        <f t="shared" si="145"/>
        <v>9.7109280000000006E-3</v>
      </c>
      <c r="N304" s="273">
        <f t="shared" si="145"/>
        <v>2.7837993599999994E-3</v>
      </c>
      <c r="O304" s="273">
        <f t="shared" si="145"/>
        <v>3512.8806014117681</v>
      </c>
      <c r="P304" s="273">
        <f t="shared" si="145"/>
        <v>6.4739520000000009E-2</v>
      </c>
      <c r="Q304" s="273">
        <f t="shared" si="145"/>
        <v>5.5471296070588134E-3</v>
      </c>
      <c r="R304" s="273">
        <f t="shared" si="145"/>
        <v>0.1381712726117649</v>
      </c>
      <c r="S304" s="273">
        <f t="shared" si="145"/>
        <v>4.4127599294117585</v>
      </c>
      <c r="T304" s="273">
        <f t="shared" si="145"/>
        <v>1.4474042978823553E-2</v>
      </c>
      <c r="U304" s="273">
        <f t="shared" si="145"/>
        <v>536.57637458823524</v>
      </c>
      <c r="V304" s="273">
        <f t="shared" si="145"/>
        <v>0.15232828235294141</v>
      </c>
      <c r="W304" s="273">
        <f t="shared" si="145"/>
        <v>7.7687424000000005E-3</v>
      </c>
      <c r="X304" s="273">
        <f t="shared" si="145"/>
        <v>0.14901514221176532</v>
      </c>
      <c r="Y304" s="273">
        <f t="shared" si="145"/>
        <v>7.3022370352940957E-2</v>
      </c>
      <c r="Z304" s="273">
        <f t="shared" si="145"/>
        <v>194.92307830588271</v>
      </c>
      <c r="AA304" s="273">
        <f t="shared" si="145"/>
        <v>4.7838697072941229E-2</v>
      </c>
      <c r="AB304" s="273">
        <f t="shared" si="145"/>
        <v>1.3564833543529385E-2</v>
      </c>
      <c r="AC304" s="273">
        <f t="shared" si="145"/>
        <v>1885.633725176468</v>
      </c>
      <c r="AD304" s="273">
        <f t="shared" si="145"/>
        <v>6.4739519999999998E-3</v>
      </c>
      <c r="AE304" s="273">
        <f t="shared" si="145"/>
        <v>0.13228759270588217</v>
      </c>
      <c r="AF304" s="273">
        <f t="shared" si="145"/>
        <v>0.68976150352941179</v>
      </c>
      <c r="AI304" s="48"/>
      <c r="AK304" s="7"/>
    </row>
    <row r="305" spans="1:37" ht="10.5" customHeight="1" x14ac:dyDescent="0.2">
      <c r="A305" s="352">
        <v>42226.291666666664</v>
      </c>
      <c r="B305" s="5">
        <f t="shared" si="124"/>
        <v>2380</v>
      </c>
      <c r="C305" s="9">
        <f t="shared" si="122"/>
        <v>60661440</v>
      </c>
      <c r="D305" s="9">
        <f t="shared" si="121"/>
        <v>6074.0365189085605</v>
      </c>
      <c r="E305" s="39">
        <f t="shared" si="125"/>
        <v>22.577355143851744</v>
      </c>
      <c r="F305" s="53">
        <f t="shared" si="126"/>
        <v>11.91048471091058</v>
      </c>
      <c r="G305" s="53">
        <f t="shared" si="127"/>
        <v>6051.4591637647081</v>
      </c>
      <c r="H305" s="273">
        <f t="shared" si="128"/>
        <v>95.96232000000002</v>
      </c>
      <c r="I305" s="273">
        <f t="shared" ref="I305:AF305" si="146">I54*$C54/1000000</f>
        <v>6.2394324141176423</v>
      </c>
      <c r="J305" s="273">
        <f t="shared" si="146"/>
        <v>6.5103848470588296E-2</v>
      </c>
      <c r="K305" s="273">
        <f t="shared" si="146"/>
        <v>5.9929409647058722E-2</v>
      </c>
      <c r="L305" s="273">
        <f t="shared" si="146"/>
        <v>10.284902767058819</v>
      </c>
      <c r="M305" s="273">
        <f t="shared" si="146"/>
        <v>9.5962319999999997E-3</v>
      </c>
      <c r="N305" s="273">
        <f t="shared" si="146"/>
        <v>2.7509198400000002E-3</v>
      </c>
      <c r="O305" s="273">
        <f t="shared" si="146"/>
        <v>3467.8148188235332</v>
      </c>
      <c r="P305" s="273">
        <f t="shared" si="146"/>
        <v>6.3974880000000012E-2</v>
      </c>
      <c r="Q305" s="273">
        <f t="shared" si="146"/>
        <v>5.4237526941176371E-3</v>
      </c>
      <c r="R305" s="273">
        <f t="shared" si="146"/>
        <v>0.13632294282352961</v>
      </c>
      <c r="S305" s="273">
        <f t="shared" si="146"/>
        <v>4.4274380188235227</v>
      </c>
      <c r="T305" s="273">
        <f t="shared" si="146"/>
        <v>1.4516652917647085E-2</v>
      </c>
      <c r="U305" s="273">
        <f t="shared" si="146"/>
        <v>530.61518117647063</v>
      </c>
      <c r="V305" s="273">
        <f t="shared" si="146"/>
        <v>0.15203442070588261</v>
      </c>
      <c r="W305" s="273">
        <f t="shared" si="146"/>
        <v>7.676985600000001E-3</v>
      </c>
      <c r="X305" s="273">
        <f t="shared" si="146"/>
        <v>0.14751854682353005</v>
      </c>
      <c r="Y305" s="273">
        <f t="shared" si="146"/>
        <v>7.2065820705882147E-2</v>
      </c>
      <c r="Z305" s="273">
        <f t="shared" si="146"/>
        <v>192.1128014117651</v>
      </c>
      <c r="AA305" s="273">
        <f t="shared" si="146"/>
        <v>4.7115617505882411E-2</v>
      </c>
      <c r="AB305" s="273">
        <f t="shared" si="146"/>
        <v>1.3547621647058798E-2</v>
      </c>
      <c r="AC305" s="273">
        <f t="shared" si="146"/>
        <v>1860.9163623529389</v>
      </c>
      <c r="AD305" s="273">
        <f t="shared" si="146"/>
        <v>6.3974880000000015E-3</v>
      </c>
      <c r="AE305" s="273">
        <f t="shared" si="146"/>
        <v>0.12973729341176454</v>
      </c>
      <c r="AF305" s="273">
        <f t="shared" si="146"/>
        <v>0.69186951105882366</v>
      </c>
      <c r="AI305" s="48"/>
      <c r="AK305" s="7"/>
    </row>
    <row r="306" spans="1:37" ht="10.5" customHeight="1" x14ac:dyDescent="0.2">
      <c r="A306" s="352">
        <v>42226.302083333336</v>
      </c>
      <c r="B306" s="5">
        <f t="shared" si="124"/>
        <v>2390</v>
      </c>
      <c r="C306" s="9">
        <f t="shared" si="122"/>
        <v>60916320.000000007</v>
      </c>
      <c r="D306" s="9">
        <f t="shared" si="121"/>
        <v>5995.6390890475213</v>
      </c>
      <c r="E306" s="39">
        <f t="shared" si="125"/>
        <v>22.587460247519978</v>
      </c>
      <c r="F306" s="53">
        <f t="shared" si="126"/>
        <v>11.889127127519988</v>
      </c>
      <c r="G306" s="53">
        <f t="shared" si="127"/>
        <v>5973.0516288000017</v>
      </c>
      <c r="H306" s="273">
        <f t="shared" si="128"/>
        <v>94.815360000000013</v>
      </c>
      <c r="I306" s="273">
        <f t="shared" ref="I306:AF306" si="147">I55*$C55/1000000</f>
        <v>6.2578137599999959</v>
      </c>
      <c r="J306" s="273">
        <f t="shared" si="147"/>
        <v>6.5106547200000045E-2</v>
      </c>
      <c r="K306" s="273">
        <f t="shared" si="147"/>
        <v>5.9006759039999905E-2</v>
      </c>
      <c r="L306" s="273">
        <f t="shared" si="147"/>
        <v>10.271663999999996</v>
      </c>
      <c r="M306" s="273">
        <f t="shared" si="147"/>
        <v>9.4815360000000005E-3</v>
      </c>
      <c r="N306" s="273">
        <f t="shared" si="147"/>
        <v>2.7180403200000001E-3</v>
      </c>
      <c r="O306" s="273">
        <f t="shared" si="147"/>
        <v>3422.834496000004</v>
      </c>
      <c r="P306" s="273">
        <f t="shared" si="147"/>
        <v>6.3210240000000001E-2</v>
      </c>
      <c r="Q306" s="273">
        <f t="shared" si="147"/>
        <v>5.3017588799999906E-3</v>
      </c>
      <c r="R306" s="273">
        <f t="shared" si="147"/>
        <v>0.13447978560000021</v>
      </c>
      <c r="S306" s="273">
        <f t="shared" si="147"/>
        <v>4.4405193599999935</v>
      </c>
      <c r="T306" s="273">
        <f t="shared" si="147"/>
        <v>1.4554157760000028E-2</v>
      </c>
      <c r="U306" s="273">
        <f t="shared" si="147"/>
        <v>524.644992</v>
      </c>
      <c r="V306" s="273">
        <f t="shared" si="147"/>
        <v>0.15170457600000026</v>
      </c>
      <c r="W306" s="273">
        <f t="shared" si="147"/>
        <v>7.5852288000000006E-3</v>
      </c>
      <c r="X306" s="273">
        <f t="shared" si="147"/>
        <v>0.14601565440000064</v>
      </c>
      <c r="Y306" s="273">
        <f t="shared" si="147"/>
        <v>7.1111519999999789E-2</v>
      </c>
      <c r="Z306" s="273">
        <f t="shared" si="147"/>
        <v>189.31466880000039</v>
      </c>
      <c r="AA306" s="273">
        <f t="shared" si="147"/>
        <v>4.6396316160000062E-2</v>
      </c>
      <c r="AB306" s="273">
        <f t="shared" si="147"/>
        <v>1.3526991359999975E-2</v>
      </c>
      <c r="AC306" s="273">
        <f t="shared" si="147"/>
        <v>1836.257471999998</v>
      </c>
      <c r="AD306" s="273">
        <f t="shared" si="147"/>
        <v>6.3210240000000015E-3</v>
      </c>
      <c r="AE306" s="273">
        <f t="shared" si="147"/>
        <v>0.12721060799999981</v>
      </c>
      <c r="AF306" s="273">
        <f t="shared" si="147"/>
        <v>0.69373238400000004</v>
      </c>
      <c r="AI306" s="48"/>
      <c r="AK306" s="7"/>
    </row>
    <row r="307" spans="1:37" ht="10.5" customHeight="1" x14ac:dyDescent="0.2">
      <c r="A307" s="352">
        <v>42226.3125</v>
      </c>
      <c r="B307" s="5">
        <f t="shared" si="124"/>
        <v>2330</v>
      </c>
      <c r="C307" s="9">
        <f t="shared" si="122"/>
        <v>59387040.000000007</v>
      </c>
      <c r="D307" s="9">
        <f t="shared" si="121"/>
        <v>6110.6026025120627</v>
      </c>
      <c r="E307" s="39">
        <f t="shared" si="125"/>
        <v>23.328450794414096</v>
      </c>
      <c r="F307" s="53">
        <f t="shared" si="126"/>
        <v>12.252265570884695</v>
      </c>
      <c r="G307" s="53">
        <f t="shared" si="127"/>
        <v>6087.2741517176491</v>
      </c>
      <c r="H307" s="273">
        <f t="shared" si="128"/>
        <v>96.72696000000002</v>
      </c>
      <c r="I307" s="273">
        <f t="shared" ref="I307:AF307" si="148">I56*$C56/1000000</f>
        <v>6.4788097129411719</v>
      </c>
      <c r="J307" s="273">
        <f t="shared" si="148"/>
        <v>6.7215754164705932E-2</v>
      </c>
      <c r="K307" s="273">
        <f t="shared" si="148"/>
        <v>5.9985888056470489E-2</v>
      </c>
      <c r="L307" s="273">
        <f t="shared" si="148"/>
        <v>10.590653816470583</v>
      </c>
      <c r="M307" s="273">
        <f t="shared" si="148"/>
        <v>9.6726959999999997E-3</v>
      </c>
      <c r="N307" s="273">
        <f t="shared" si="148"/>
        <v>2.7728395200000001E-3</v>
      </c>
      <c r="O307" s="273">
        <f t="shared" si="148"/>
        <v>3488.2397025882392</v>
      </c>
      <c r="P307" s="273">
        <f t="shared" si="148"/>
        <v>6.448464000000001E-2</v>
      </c>
      <c r="Q307" s="273">
        <f t="shared" si="148"/>
        <v>5.3503285129411658E-3</v>
      </c>
      <c r="R307" s="273">
        <f t="shared" si="148"/>
        <v>0.13697296178823554</v>
      </c>
      <c r="S307" s="273">
        <f t="shared" si="148"/>
        <v>4.597375510588229</v>
      </c>
      <c r="T307" s="273">
        <f t="shared" si="148"/>
        <v>1.5062853261176498E-2</v>
      </c>
      <c r="U307" s="273">
        <f t="shared" si="148"/>
        <v>535.60183341176469</v>
      </c>
      <c r="V307" s="273">
        <f t="shared" si="148"/>
        <v>0.1562804216470591</v>
      </c>
      <c r="W307" s="273">
        <f t="shared" si="148"/>
        <v>7.7381568000000006E-3</v>
      </c>
      <c r="X307" s="273">
        <f t="shared" si="148"/>
        <v>0.14922504338823597</v>
      </c>
      <c r="Y307" s="273">
        <f t="shared" si="148"/>
        <v>7.2450389647058605E-2</v>
      </c>
      <c r="Z307" s="273">
        <f t="shared" si="148"/>
        <v>192.61941289411806</v>
      </c>
      <c r="AA307" s="273">
        <f t="shared" si="148"/>
        <v>4.7172410767058887E-2</v>
      </c>
      <c r="AB307" s="273">
        <f t="shared" si="148"/>
        <v>1.394385509647056E-2</v>
      </c>
      <c r="AC307" s="273">
        <f t="shared" si="148"/>
        <v>1870.813202823527</v>
      </c>
      <c r="AD307" s="273">
        <f t="shared" si="148"/>
        <v>6.448464000000001E-3</v>
      </c>
      <c r="AE307" s="273">
        <f t="shared" si="148"/>
        <v>0.12877961929411746</v>
      </c>
      <c r="AF307" s="273">
        <f t="shared" si="148"/>
        <v>0.71805543247058834</v>
      </c>
      <c r="AI307" s="48"/>
      <c r="AK307" s="7"/>
    </row>
    <row r="308" spans="1:37" ht="10.5" customHeight="1" x14ac:dyDescent="0.2">
      <c r="A308" s="352">
        <v>42226.322916666664</v>
      </c>
      <c r="B308" s="5">
        <f t="shared" si="124"/>
        <v>2330</v>
      </c>
      <c r="C308" s="9">
        <f t="shared" si="122"/>
        <v>59387040.000000007</v>
      </c>
      <c r="D308" s="9">
        <f t="shared" si="121"/>
        <v>6104.6862956329041</v>
      </c>
      <c r="E308" s="39">
        <f t="shared" si="125"/>
        <v>23.614048997608215</v>
      </c>
      <c r="F308" s="53">
        <f t="shared" si="126"/>
        <v>12.375703870549405</v>
      </c>
      <c r="G308" s="53">
        <f t="shared" si="127"/>
        <v>6081.0722466352963</v>
      </c>
      <c r="H308" s="273">
        <f t="shared" si="128"/>
        <v>96.72696000000002</v>
      </c>
      <c r="I308" s="273">
        <f t="shared" ref="I308:AF308" si="149">I57*$C57/1000000</f>
        <v>6.5736400658823477</v>
      </c>
      <c r="J308" s="273">
        <f t="shared" si="149"/>
        <v>6.8012329129411811E-2</v>
      </c>
      <c r="K308" s="273">
        <f t="shared" si="149"/>
        <v>5.9775364672941082E-2</v>
      </c>
      <c r="L308" s="273">
        <f t="shared" si="149"/>
        <v>10.702553632941173</v>
      </c>
      <c r="M308" s="273">
        <f t="shared" si="149"/>
        <v>9.6726959999999997E-3</v>
      </c>
      <c r="N308" s="273">
        <f t="shared" si="149"/>
        <v>2.7728395200000001E-3</v>
      </c>
      <c r="O308" s="273">
        <f t="shared" si="149"/>
        <v>3484.6361491764746</v>
      </c>
      <c r="P308" s="273">
        <f t="shared" si="149"/>
        <v>6.448464000000001E-2</v>
      </c>
      <c r="Q308" s="273">
        <f t="shared" si="149"/>
        <v>5.2920078458823421E-3</v>
      </c>
      <c r="R308" s="273">
        <f t="shared" si="149"/>
        <v>0.13675485197647083</v>
      </c>
      <c r="S308" s="273">
        <f t="shared" si="149"/>
        <v>4.6647050611764636</v>
      </c>
      <c r="T308" s="273">
        <f t="shared" si="149"/>
        <v>1.527811816235297E-2</v>
      </c>
      <c r="U308" s="273">
        <f t="shared" si="149"/>
        <v>535.98115482352944</v>
      </c>
      <c r="V308" s="273">
        <f t="shared" si="149"/>
        <v>0.15779770729411793</v>
      </c>
      <c r="W308" s="273">
        <f t="shared" si="149"/>
        <v>7.7381568000000006E-3</v>
      </c>
      <c r="X308" s="273">
        <f t="shared" si="149"/>
        <v>0.14949056837647126</v>
      </c>
      <c r="Y308" s="273">
        <f t="shared" si="149"/>
        <v>7.2355559294117411E-2</v>
      </c>
      <c r="Z308" s="273">
        <f t="shared" si="149"/>
        <v>192.10732898823571</v>
      </c>
      <c r="AA308" s="273">
        <f t="shared" si="149"/>
        <v>4.7013095774117705E-2</v>
      </c>
      <c r="AB308" s="273">
        <f t="shared" si="149"/>
        <v>1.4087997232941149E-2</v>
      </c>
      <c r="AC308" s="273">
        <f t="shared" si="149"/>
        <v>1868.3476136470565</v>
      </c>
      <c r="AD308" s="273">
        <f t="shared" si="149"/>
        <v>6.448464000000001E-3</v>
      </c>
      <c r="AE308" s="273">
        <f t="shared" si="149"/>
        <v>0.12778390058823511</v>
      </c>
      <c r="AF308" s="273">
        <f t="shared" si="149"/>
        <v>0.72839194094117665</v>
      </c>
      <c r="AI308" s="48"/>
      <c r="AK308" s="7"/>
    </row>
    <row r="309" spans="1:37" ht="10.5" customHeight="1" x14ac:dyDescent="0.2">
      <c r="A309" s="352">
        <v>42226.333333333336</v>
      </c>
      <c r="B309" s="5">
        <f t="shared" si="124"/>
        <v>2270</v>
      </c>
      <c r="C309" s="9">
        <f t="shared" si="122"/>
        <v>57857760</v>
      </c>
      <c r="D309" s="9">
        <f t="shared" si="121"/>
        <v>6195.1932296826571</v>
      </c>
      <c r="E309" s="39">
        <f t="shared" si="125"/>
        <v>24.277507235597628</v>
      </c>
      <c r="F309" s="53">
        <f t="shared" si="126"/>
        <v>12.696757066185876</v>
      </c>
      <c r="G309" s="53">
        <f t="shared" si="127"/>
        <v>6170.9157224470609</v>
      </c>
      <c r="H309" s="273">
        <f t="shared" si="128"/>
        <v>98.256240000000005</v>
      </c>
      <c r="I309" s="273">
        <f t="shared" ref="I309:AF309" si="150">I58*$C58/1000000</f>
        <v>6.7739007811764642</v>
      </c>
      <c r="J309" s="273">
        <f t="shared" si="150"/>
        <v>6.9896791905882397E-2</v>
      </c>
      <c r="K309" s="273">
        <f t="shared" si="150"/>
        <v>6.0506577910588139E-2</v>
      </c>
      <c r="L309" s="273">
        <f t="shared" si="150"/>
        <v>10.98543295058823</v>
      </c>
      <c r="M309" s="273">
        <f t="shared" si="150"/>
        <v>9.8256239999999998E-3</v>
      </c>
      <c r="N309" s="273">
        <f t="shared" si="150"/>
        <v>2.8166788799999995E-3</v>
      </c>
      <c r="O309" s="273">
        <f t="shared" si="150"/>
        <v>3536.068684235298</v>
      </c>
      <c r="P309" s="273">
        <f t="shared" si="150"/>
        <v>6.5504160000000006E-2</v>
      </c>
      <c r="Q309" s="273">
        <f t="shared" si="150"/>
        <v>5.3164332211764588E-3</v>
      </c>
      <c r="R309" s="273">
        <f t="shared" si="150"/>
        <v>0.13869542583529432</v>
      </c>
      <c r="S309" s="273">
        <f t="shared" si="150"/>
        <v>4.8068493882352872</v>
      </c>
      <c r="T309" s="273">
        <f t="shared" si="150"/>
        <v>1.5738337736470615E-2</v>
      </c>
      <c r="U309" s="273">
        <f t="shared" si="150"/>
        <v>544.84048376470582</v>
      </c>
      <c r="V309" s="273">
        <f t="shared" si="150"/>
        <v>0.16183380705882383</v>
      </c>
      <c r="W309" s="273">
        <f t="shared" si="150"/>
        <v>7.8604992000000009E-3</v>
      </c>
      <c r="X309" s="273">
        <f t="shared" si="150"/>
        <v>0.1521237786352948</v>
      </c>
      <c r="Y309" s="273">
        <f t="shared" si="150"/>
        <v>7.3403191058823286E-2</v>
      </c>
      <c r="Z309" s="273">
        <f t="shared" si="150"/>
        <v>194.62441891764749</v>
      </c>
      <c r="AA309" s="273">
        <f t="shared" si="150"/>
        <v>4.7594552018823587E-2</v>
      </c>
      <c r="AB309" s="273">
        <f t="shared" si="150"/>
        <v>1.4457153430588204E-2</v>
      </c>
      <c r="AC309" s="273">
        <f t="shared" si="150"/>
        <v>1895.3821355294092</v>
      </c>
      <c r="AD309" s="273">
        <f t="shared" si="150"/>
        <v>6.5504159999999999E-3</v>
      </c>
      <c r="AE309" s="273">
        <f t="shared" si="150"/>
        <v>0.12879273811764685</v>
      </c>
      <c r="AF309" s="273">
        <f t="shared" si="150"/>
        <v>0.75040795058823528</v>
      </c>
      <c r="AI309" s="48"/>
      <c r="AK309" s="7"/>
    </row>
    <row r="310" spans="1:37" ht="10.5" customHeight="1" x14ac:dyDescent="0.2">
      <c r="A310" s="352">
        <v>42226.34375</v>
      </c>
      <c r="B310" s="5">
        <f t="shared" si="124"/>
        <v>2360</v>
      </c>
      <c r="C310" s="9">
        <f t="shared" si="122"/>
        <v>60151680</v>
      </c>
      <c r="D310" s="9">
        <f t="shared" si="121"/>
        <v>6189.1833843548175</v>
      </c>
      <c r="E310" s="39">
        <f t="shared" si="125"/>
        <v>24.567620825403509</v>
      </c>
      <c r="F310" s="53">
        <f t="shared" si="126"/>
        <v>12.82214695952117</v>
      </c>
      <c r="G310" s="53">
        <f t="shared" si="127"/>
        <v>6164.615763529413</v>
      </c>
      <c r="H310" s="273">
        <f t="shared" si="128"/>
        <v>98.256240000000005</v>
      </c>
      <c r="I310" s="273">
        <f t="shared" ref="I310:AF310" si="151">I59*$C59/1000000</f>
        <v>6.8702304282352875</v>
      </c>
      <c r="J310" s="273">
        <f t="shared" si="151"/>
        <v>7.0705960941176496E-2</v>
      </c>
      <c r="K310" s="273">
        <f t="shared" si="151"/>
        <v>6.0292726094117545E-2</v>
      </c>
      <c r="L310" s="273">
        <f t="shared" si="151"/>
        <v>11.099101934117641</v>
      </c>
      <c r="M310" s="273">
        <f t="shared" si="151"/>
        <v>9.8256239999999998E-3</v>
      </c>
      <c r="N310" s="273">
        <f t="shared" si="151"/>
        <v>2.8166788799999995E-3</v>
      </c>
      <c r="O310" s="273">
        <f t="shared" si="151"/>
        <v>3532.4081576470626</v>
      </c>
      <c r="P310" s="273">
        <f t="shared" si="151"/>
        <v>6.5504160000000006E-2</v>
      </c>
      <c r="Q310" s="273">
        <f t="shared" si="151"/>
        <v>5.2571904882352822E-3</v>
      </c>
      <c r="R310" s="273">
        <f t="shared" si="151"/>
        <v>0.13847386764705902</v>
      </c>
      <c r="S310" s="273">
        <f t="shared" si="151"/>
        <v>4.8752434376470513</v>
      </c>
      <c r="T310" s="273">
        <f t="shared" si="151"/>
        <v>1.5957006035294149E-2</v>
      </c>
      <c r="U310" s="273">
        <f t="shared" si="151"/>
        <v>545.22580235294117</v>
      </c>
      <c r="V310" s="273">
        <f t="shared" si="151"/>
        <v>0.16337508141176502</v>
      </c>
      <c r="W310" s="273">
        <f t="shared" si="151"/>
        <v>7.8604992000000009E-3</v>
      </c>
      <c r="X310" s="273">
        <f t="shared" si="151"/>
        <v>0.1523935016470595</v>
      </c>
      <c r="Y310" s="273">
        <f t="shared" si="151"/>
        <v>7.3306861411764457E-2</v>
      </c>
      <c r="Z310" s="273">
        <f t="shared" si="151"/>
        <v>194.10423882352984</v>
      </c>
      <c r="AA310" s="273">
        <f t="shared" si="151"/>
        <v>4.7432718211764764E-2</v>
      </c>
      <c r="AB310" s="273">
        <f t="shared" si="151"/>
        <v>1.4603574494117616E-2</v>
      </c>
      <c r="AC310" s="273">
        <f t="shared" si="151"/>
        <v>1892.8775647058796</v>
      </c>
      <c r="AD310" s="273">
        <f t="shared" si="151"/>
        <v>6.5504159999999999E-3</v>
      </c>
      <c r="AE310" s="273">
        <f t="shared" si="151"/>
        <v>0.12778127682352919</v>
      </c>
      <c r="AF310" s="273">
        <f t="shared" si="151"/>
        <v>0.76090788211764715</v>
      </c>
      <c r="AI310" s="48"/>
      <c r="AK310" s="7"/>
    </row>
    <row r="311" spans="1:37" ht="10.5" customHeight="1" x14ac:dyDescent="0.2">
      <c r="A311" s="352">
        <v>42226.354166666664</v>
      </c>
      <c r="B311" s="5">
        <f t="shared" si="124"/>
        <v>2350</v>
      </c>
      <c r="C311" s="9">
        <f t="shared" si="122"/>
        <v>59896800</v>
      </c>
      <c r="D311" s="9">
        <f t="shared" si="121"/>
        <v>6183.173539026976</v>
      </c>
      <c r="E311" s="39">
        <f t="shared" si="125"/>
        <v>24.857734415209389</v>
      </c>
      <c r="F311" s="53">
        <f t="shared" si="126"/>
        <v>12.947536852856462</v>
      </c>
      <c r="G311" s="53">
        <f t="shared" si="127"/>
        <v>6158.315804611766</v>
      </c>
      <c r="H311" s="273">
        <f t="shared" si="128"/>
        <v>98.256240000000005</v>
      </c>
      <c r="I311" s="273">
        <f t="shared" ref="I311:AF311" si="152">I60*$C60/1000000</f>
        <v>6.9665600752941108</v>
      </c>
      <c r="J311" s="273">
        <f t="shared" si="152"/>
        <v>7.1515129976470609E-2</v>
      </c>
      <c r="K311" s="273">
        <f t="shared" si="152"/>
        <v>6.0078874277646965E-2</v>
      </c>
      <c r="L311" s="273">
        <f t="shared" si="152"/>
        <v>11.212770917647052</v>
      </c>
      <c r="M311" s="273">
        <f t="shared" si="152"/>
        <v>9.8256239999999998E-3</v>
      </c>
      <c r="N311" s="273">
        <f t="shared" si="152"/>
        <v>2.8166788799999995E-3</v>
      </c>
      <c r="O311" s="273">
        <f t="shared" si="152"/>
        <v>3528.7476310588272</v>
      </c>
      <c r="P311" s="273">
        <f t="shared" si="152"/>
        <v>6.5504160000000006E-2</v>
      </c>
      <c r="Q311" s="273">
        <f t="shared" si="152"/>
        <v>5.1979477552941055E-3</v>
      </c>
      <c r="R311" s="273">
        <f t="shared" si="152"/>
        <v>0.13825230945882375</v>
      </c>
      <c r="S311" s="273">
        <f t="shared" si="152"/>
        <v>4.9436374870588153</v>
      </c>
      <c r="T311" s="273">
        <f t="shared" si="152"/>
        <v>1.6175674334117675E-2</v>
      </c>
      <c r="U311" s="273">
        <f t="shared" si="152"/>
        <v>545.61112094117641</v>
      </c>
      <c r="V311" s="273">
        <f t="shared" si="152"/>
        <v>0.16491635576470617</v>
      </c>
      <c r="W311" s="273">
        <f t="shared" si="152"/>
        <v>7.8604992000000009E-3</v>
      </c>
      <c r="X311" s="273">
        <f t="shared" si="152"/>
        <v>0.15266322465882423</v>
      </c>
      <c r="Y311" s="273">
        <f t="shared" si="152"/>
        <v>7.3210531764705628E-2</v>
      </c>
      <c r="Z311" s="273">
        <f t="shared" si="152"/>
        <v>193.58405872941219</v>
      </c>
      <c r="AA311" s="273">
        <f t="shared" si="152"/>
        <v>4.7270884404705941E-2</v>
      </c>
      <c r="AB311" s="273">
        <f t="shared" si="152"/>
        <v>1.4749995557647028E-2</v>
      </c>
      <c r="AC311" s="273">
        <f t="shared" si="152"/>
        <v>1890.3729938823501</v>
      </c>
      <c r="AD311" s="273">
        <f t="shared" si="152"/>
        <v>6.5504159999999999E-3</v>
      </c>
      <c r="AE311" s="273">
        <f t="shared" si="152"/>
        <v>0.12676981552941155</v>
      </c>
      <c r="AF311" s="273">
        <f t="shared" si="152"/>
        <v>0.77140781364705879</v>
      </c>
      <c r="AI311" s="48"/>
      <c r="AK311" s="7"/>
    </row>
    <row r="312" spans="1:37" ht="10.5" customHeight="1" x14ac:dyDescent="0.2">
      <c r="A312" s="352">
        <v>42226.364583333336</v>
      </c>
      <c r="B312" s="5">
        <f t="shared" si="124"/>
        <v>2350</v>
      </c>
      <c r="C312" s="9">
        <f t="shared" si="122"/>
        <v>59896800</v>
      </c>
      <c r="D312" s="9">
        <f t="shared" si="121"/>
        <v>6105.0567245119855</v>
      </c>
      <c r="E312" s="39">
        <f t="shared" si="125"/>
        <v>24.85429335904233</v>
      </c>
      <c r="F312" s="53">
        <f t="shared" si="126"/>
        <v>12.92032448845411</v>
      </c>
      <c r="G312" s="53">
        <f t="shared" si="127"/>
        <v>6080.2024311529422</v>
      </c>
      <c r="H312" s="273">
        <f t="shared" si="128"/>
        <v>97.109279999999998</v>
      </c>
      <c r="I312" s="273">
        <f t="shared" ref="I312:AF312" si="153">I61*$C61/1000000</f>
        <v>6.9804435388235229</v>
      </c>
      <c r="J312" s="273">
        <f t="shared" si="153"/>
        <v>7.1480046494117655E-2</v>
      </c>
      <c r="K312" s="273">
        <f t="shared" si="153"/>
        <v>5.9166208969411674E-2</v>
      </c>
      <c r="L312" s="273">
        <f t="shared" si="153"/>
        <v>11.194224649411758</v>
      </c>
      <c r="M312" s="273">
        <f t="shared" si="153"/>
        <v>9.7109280000000006E-3</v>
      </c>
      <c r="N312" s="273">
        <f t="shared" si="153"/>
        <v>2.7837993599999994E-3</v>
      </c>
      <c r="O312" s="273">
        <f t="shared" si="153"/>
        <v>3483.9382277647101</v>
      </c>
      <c r="P312" s="273">
        <f t="shared" si="153"/>
        <v>6.4739520000000009E-2</v>
      </c>
      <c r="Q312" s="273">
        <f t="shared" si="153"/>
        <v>5.078720138823517E-3</v>
      </c>
      <c r="R312" s="273">
        <f t="shared" si="153"/>
        <v>0.1364194973647061</v>
      </c>
      <c r="S312" s="273">
        <f t="shared" si="153"/>
        <v>4.9535253317646983</v>
      </c>
      <c r="T312" s="273">
        <f t="shared" si="153"/>
        <v>1.620296898352944E-2</v>
      </c>
      <c r="U312" s="273">
        <f t="shared" si="153"/>
        <v>539.62294023529398</v>
      </c>
      <c r="V312" s="273">
        <f t="shared" si="153"/>
        <v>0.16451454494117682</v>
      </c>
      <c r="W312" s="273">
        <f t="shared" si="153"/>
        <v>7.7687424000000005E-3</v>
      </c>
      <c r="X312" s="273">
        <f t="shared" si="153"/>
        <v>0.15114773816470659</v>
      </c>
      <c r="Y312" s="273">
        <f t="shared" si="153"/>
        <v>7.2260728941176217E-2</v>
      </c>
      <c r="Z312" s="273">
        <f t="shared" si="153"/>
        <v>190.81021468235338</v>
      </c>
      <c r="AA312" s="273">
        <f t="shared" si="153"/>
        <v>4.655913950117653E-2</v>
      </c>
      <c r="AB312" s="273">
        <f t="shared" si="153"/>
        <v>1.4722528489411732E-2</v>
      </c>
      <c r="AC312" s="273">
        <f t="shared" si="153"/>
        <v>1865.8310484705853</v>
      </c>
      <c r="AD312" s="273">
        <f t="shared" si="153"/>
        <v>6.4739519999999998E-3</v>
      </c>
      <c r="AE312" s="273">
        <f t="shared" si="153"/>
        <v>0.12429035788235272</v>
      </c>
      <c r="AF312" s="273">
        <f t="shared" si="153"/>
        <v>0.77278041741176473</v>
      </c>
      <c r="AI312" s="48"/>
      <c r="AK312" s="7"/>
    </row>
    <row r="313" spans="1:37" ht="10.5" customHeight="1" x14ac:dyDescent="0.2">
      <c r="A313" s="352">
        <v>42226.375</v>
      </c>
      <c r="B313" s="5">
        <f t="shared" si="124"/>
        <v>2300</v>
      </c>
      <c r="C313" s="9">
        <f t="shared" si="122"/>
        <v>58622400.000000007</v>
      </c>
      <c r="D313" s="9">
        <f t="shared" si="121"/>
        <v>6363.2520226396609</v>
      </c>
      <c r="E313" s="39">
        <f t="shared" si="125"/>
        <v>26.229804757305853</v>
      </c>
      <c r="F313" s="53">
        <f t="shared" si="126"/>
        <v>13.609159180835281</v>
      </c>
      <c r="G313" s="53">
        <f t="shared" si="127"/>
        <v>6337.0222178823542</v>
      </c>
      <c r="H313" s="273">
        <f t="shared" si="128"/>
        <v>101.31480000000001</v>
      </c>
      <c r="I313" s="273">
        <f t="shared" ref="I313:AF313" si="154">I62*$C62/1000000</f>
        <v>7.3820744470588151</v>
      </c>
      <c r="J313" s="273">
        <f t="shared" si="154"/>
        <v>7.5409996235294138E-2</v>
      </c>
      <c r="K313" s="273">
        <f t="shared" si="154"/>
        <v>6.1508016423529321E-2</v>
      </c>
      <c r="L313" s="273">
        <f t="shared" si="154"/>
        <v>11.796221223529406</v>
      </c>
      <c r="M313" s="273">
        <f t="shared" si="154"/>
        <v>1.013148E-2</v>
      </c>
      <c r="N313" s="273">
        <f t="shared" si="154"/>
        <v>2.9043576E-3</v>
      </c>
      <c r="O313" s="273">
        <f t="shared" si="154"/>
        <v>3631.0429694117688</v>
      </c>
      <c r="P313" s="273">
        <f t="shared" si="154"/>
        <v>6.7543199999999998E-2</v>
      </c>
      <c r="Q313" s="273">
        <f t="shared" si="154"/>
        <v>5.2375778470588105E-3</v>
      </c>
      <c r="R313" s="273">
        <f t="shared" si="154"/>
        <v>0.14209897341176495</v>
      </c>
      <c r="S313" s="273">
        <f t="shared" si="154"/>
        <v>5.2385711294117563</v>
      </c>
      <c r="T313" s="273">
        <f t="shared" si="154"/>
        <v>1.7130147458823561E-2</v>
      </c>
      <c r="U313" s="273">
        <f t="shared" si="154"/>
        <v>563.3897505882353</v>
      </c>
      <c r="V313" s="273">
        <f t="shared" si="154"/>
        <v>0.17322844235294152</v>
      </c>
      <c r="W313" s="273">
        <f t="shared" si="154"/>
        <v>8.1051839999999997E-3</v>
      </c>
      <c r="X313" s="273">
        <f t="shared" si="154"/>
        <v>0.15797162541176549</v>
      </c>
      <c r="Y313" s="273">
        <f t="shared" si="154"/>
        <v>7.5290802352940916E-2</v>
      </c>
      <c r="Z313" s="273">
        <f t="shared" si="154"/>
        <v>198.53727670588282</v>
      </c>
      <c r="AA313" s="273">
        <f t="shared" si="154"/>
        <v>4.8408608752941243E-2</v>
      </c>
      <c r="AB313" s="273">
        <f t="shared" si="154"/>
        <v>1.5511097223529377E-2</v>
      </c>
      <c r="AC313" s="273">
        <f t="shared" si="154"/>
        <v>1944.0522211764676</v>
      </c>
      <c r="AD313" s="273">
        <f t="shared" si="154"/>
        <v>6.7543200000000003E-3</v>
      </c>
      <c r="AE313" s="273">
        <f t="shared" si="154"/>
        <v>0.12863006470588212</v>
      </c>
      <c r="AF313" s="273">
        <f t="shared" si="154"/>
        <v>0.81707406352941181</v>
      </c>
      <c r="AI313" s="48"/>
      <c r="AK313" s="7"/>
    </row>
    <row r="314" spans="1:37" ht="10.5" customHeight="1" x14ac:dyDescent="0.2">
      <c r="A314" s="352">
        <v>42226.385416666664</v>
      </c>
      <c r="B314" s="5">
        <f t="shared" si="124"/>
        <v>2200</v>
      </c>
      <c r="C314" s="9">
        <f t="shared" si="122"/>
        <v>56073600.000000007</v>
      </c>
      <c r="D314" s="9">
        <f t="shared" si="121"/>
        <v>6357.0551004144545</v>
      </c>
      <c r="E314" s="39">
        <f t="shared" si="125"/>
        <v>26.52894912033527</v>
      </c>
      <c r="F314" s="53">
        <f t="shared" si="126"/>
        <v>13.738452261511757</v>
      </c>
      <c r="G314" s="53">
        <f t="shared" si="127"/>
        <v>6330.5261512941197</v>
      </c>
      <c r="H314" s="273">
        <f t="shared" si="128"/>
        <v>101.31480000000001</v>
      </c>
      <c r="I314" s="273">
        <f t="shared" ref="I314:AF314" si="155">I63*$C63/1000000</f>
        <v>7.4814026823529334</v>
      </c>
      <c r="J314" s="273">
        <f t="shared" si="155"/>
        <v>7.6244353411764706E-2</v>
      </c>
      <c r="K314" s="273">
        <f t="shared" si="155"/>
        <v>6.1287507741176382E-2</v>
      </c>
      <c r="L314" s="273">
        <f t="shared" si="155"/>
        <v>11.913428541176465</v>
      </c>
      <c r="M314" s="273">
        <f t="shared" si="155"/>
        <v>1.013148E-2</v>
      </c>
      <c r="N314" s="273">
        <f t="shared" si="155"/>
        <v>2.9043576E-3</v>
      </c>
      <c r="O314" s="273">
        <f t="shared" si="155"/>
        <v>3627.2684964705927</v>
      </c>
      <c r="P314" s="273">
        <f t="shared" si="155"/>
        <v>6.7543199999999998E-2</v>
      </c>
      <c r="Q314" s="273">
        <f t="shared" si="155"/>
        <v>5.1764909823529279E-3</v>
      </c>
      <c r="R314" s="273">
        <f t="shared" si="155"/>
        <v>0.14187051847058849</v>
      </c>
      <c r="S314" s="273">
        <f t="shared" si="155"/>
        <v>5.3090941764705795</v>
      </c>
      <c r="T314" s="273">
        <f t="shared" si="155"/>
        <v>1.7355622552941208E-2</v>
      </c>
      <c r="U314" s="273">
        <f t="shared" si="155"/>
        <v>563.78706352941163</v>
      </c>
      <c r="V314" s="273">
        <f t="shared" si="155"/>
        <v>0.17481769411764742</v>
      </c>
      <c r="W314" s="273">
        <f t="shared" si="155"/>
        <v>8.1051839999999997E-3</v>
      </c>
      <c r="X314" s="273">
        <f t="shared" si="155"/>
        <v>0.15824974447058901</v>
      </c>
      <c r="Y314" s="273">
        <f t="shared" si="155"/>
        <v>7.5191474117646775E-2</v>
      </c>
      <c r="Z314" s="273">
        <f t="shared" si="155"/>
        <v>198.00090423529457</v>
      </c>
      <c r="AA314" s="273">
        <f t="shared" si="155"/>
        <v>4.8241737317647124E-2</v>
      </c>
      <c r="AB314" s="273">
        <f t="shared" si="155"/>
        <v>1.5662076141176436E-2</v>
      </c>
      <c r="AC314" s="273">
        <f t="shared" si="155"/>
        <v>1941.4696870588205</v>
      </c>
      <c r="AD314" s="273">
        <f t="shared" si="155"/>
        <v>6.7543200000000003E-3</v>
      </c>
      <c r="AE314" s="273">
        <f t="shared" si="155"/>
        <v>0.12758711823529387</v>
      </c>
      <c r="AF314" s="273">
        <f t="shared" si="155"/>
        <v>0.82790084117647067</v>
      </c>
      <c r="AI314" s="48"/>
      <c r="AK314" s="7"/>
    </row>
    <row r="315" spans="1:37" ht="10.5" customHeight="1" x14ac:dyDescent="0.2">
      <c r="A315" s="352">
        <v>42226.395833333336</v>
      </c>
      <c r="B315" s="5">
        <f t="shared" si="124"/>
        <v>2320</v>
      </c>
      <c r="C315" s="9">
        <f t="shared" si="122"/>
        <v>59132159.999999993</v>
      </c>
      <c r="D315" s="9">
        <f t="shared" si="121"/>
        <v>6278.9616705116359</v>
      </c>
      <c r="E315" s="39">
        <f t="shared" si="125"/>
        <v>26.524379217515282</v>
      </c>
      <c r="F315" s="53">
        <f t="shared" si="126"/>
        <v>13.710751998691768</v>
      </c>
      <c r="G315" s="53">
        <f t="shared" si="127"/>
        <v>6252.4372912941208</v>
      </c>
      <c r="H315" s="273">
        <f t="shared" si="128"/>
        <v>100.16784000000003</v>
      </c>
      <c r="I315" s="273">
        <f t="shared" ref="I315:AF315" si="156">I64*$C64/1000000</f>
        <v>7.4949113223529347</v>
      </c>
      <c r="J315" s="273">
        <f t="shared" si="156"/>
        <v>7.6206121411764721E-2</v>
      </c>
      <c r="K315" s="273">
        <f t="shared" si="156"/>
        <v>6.03756745411764E-2</v>
      </c>
      <c r="L315" s="273">
        <f t="shared" si="156"/>
        <v>11.894439981176468</v>
      </c>
      <c r="M315" s="273">
        <f t="shared" si="156"/>
        <v>1.0016784000000001E-2</v>
      </c>
      <c r="N315" s="273">
        <f t="shared" si="156"/>
        <v>2.8714780800000003E-3</v>
      </c>
      <c r="O315" s="273">
        <f t="shared" si="156"/>
        <v>3582.4733364705935</v>
      </c>
      <c r="P315" s="273">
        <f t="shared" si="156"/>
        <v>6.6778560000000015E-2</v>
      </c>
      <c r="Q315" s="273">
        <f t="shared" si="156"/>
        <v>5.0574938823529291E-3</v>
      </c>
      <c r="R315" s="273">
        <f t="shared" si="156"/>
        <v>0.14003856847058851</v>
      </c>
      <c r="S315" s="273">
        <f t="shared" si="156"/>
        <v>5.3187158964705805</v>
      </c>
      <c r="T315" s="273">
        <f t="shared" si="156"/>
        <v>1.7382066352941213E-2</v>
      </c>
      <c r="U315" s="273">
        <f t="shared" si="156"/>
        <v>557.79738352941183</v>
      </c>
      <c r="V315" s="273">
        <f t="shared" si="156"/>
        <v>0.17440988611764746</v>
      </c>
      <c r="W315" s="273">
        <f t="shared" si="156"/>
        <v>8.0134272000000027E-3</v>
      </c>
      <c r="X315" s="273">
        <f t="shared" si="156"/>
        <v>0.15673320847058905</v>
      </c>
      <c r="Y315" s="273">
        <f t="shared" si="156"/>
        <v>7.4242046117646801E-2</v>
      </c>
      <c r="Z315" s="273">
        <f t="shared" si="156"/>
        <v>195.22908423529461</v>
      </c>
      <c r="AA315" s="273">
        <f t="shared" si="156"/>
        <v>4.7530622117647137E-2</v>
      </c>
      <c r="AB315" s="273">
        <f t="shared" si="156"/>
        <v>1.5634039341176437E-2</v>
      </c>
      <c r="AC315" s="273">
        <f t="shared" si="156"/>
        <v>1916.937487058821</v>
      </c>
      <c r="AD315" s="273">
        <f t="shared" si="156"/>
        <v>6.677856000000002E-3</v>
      </c>
      <c r="AE315" s="273">
        <f t="shared" si="156"/>
        <v>0.12511159623529391</v>
      </c>
      <c r="AF315" s="273">
        <f t="shared" si="156"/>
        <v>0.8292325891764708</v>
      </c>
      <c r="AI315" s="48"/>
      <c r="AK315" s="7"/>
    </row>
    <row r="316" spans="1:37" ht="10.5" customHeight="1" x14ac:dyDescent="0.2">
      <c r="A316" s="352">
        <v>42226.40625</v>
      </c>
      <c r="B316" s="5">
        <f t="shared" si="124"/>
        <v>2350</v>
      </c>
      <c r="C316" s="9">
        <f t="shared" si="122"/>
        <v>59896800</v>
      </c>
      <c r="D316" s="9">
        <f t="shared" si="121"/>
        <v>6272.8349021229415</v>
      </c>
      <c r="E316" s="39">
        <f t="shared" si="125"/>
        <v>26.820137040585866</v>
      </c>
      <c r="F316" s="53">
        <f t="shared" si="126"/>
        <v>13.838581384115294</v>
      </c>
      <c r="G316" s="53">
        <f t="shared" si="127"/>
        <v>6246.0147650823556</v>
      </c>
      <c r="H316" s="273">
        <f t="shared" si="128"/>
        <v>100.16784000000003</v>
      </c>
      <c r="I316" s="273">
        <f t="shared" ref="I316:AF316" si="157">I65*$C65/1000000</f>
        <v>7.5931150870588162</v>
      </c>
      <c r="J316" s="273">
        <f t="shared" si="157"/>
        <v>7.7031033035294127E-2</v>
      </c>
      <c r="K316" s="273">
        <f t="shared" si="157"/>
        <v>6.0157662183529345E-2</v>
      </c>
      <c r="L316" s="273">
        <f t="shared" si="157"/>
        <v>12.010320423529409</v>
      </c>
      <c r="M316" s="273">
        <f t="shared" si="157"/>
        <v>1.0016784000000001E-2</v>
      </c>
      <c r="N316" s="273">
        <f t="shared" si="157"/>
        <v>2.8714780800000003E-3</v>
      </c>
      <c r="O316" s="273">
        <f t="shared" si="157"/>
        <v>3578.7415934117698</v>
      </c>
      <c r="P316" s="273">
        <f t="shared" si="157"/>
        <v>6.6778560000000015E-2</v>
      </c>
      <c r="Q316" s="273">
        <f t="shared" si="157"/>
        <v>4.9970985670588107E-3</v>
      </c>
      <c r="R316" s="273">
        <f t="shared" si="157"/>
        <v>0.139812699811765</v>
      </c>
      <c r="S316" s="273">
        <f t="shared" si="157"/>
        <v>5.3884405694117561</v>
      </c>
      <c r="T316" s="273">
        <f t="shared" si="157"/>
        <v>1.7604988898823566E-2</v>
      </c>
      <c r="U316" s="273">
        <f t="shared" si="157"/>
        <v>558.19019858823538</v>
      </c>
      <c r="V316" s="273">
        <f t="shared" si="157"/>
        <v>0.1759811463529416</v>
      </c>
      <c r="W316" s="273">
        <f t="shared" si="157"/>
        <v>8.0134272000000027E-3</v>
      </c>
      <c r="X316" s="273">
        <f t="shared" si="157"/>
        <v>0.15700817901176553</v>
      </c>
      <c r="Y316" s="273">
        <f t="shared" si="157"/>
        <v>7.41438423529409E-2</v>
      </c>
      <c r="Z316" s="273">
        <f t="shared" si="157"/>
        <v>194.69878390588286</v>
      </c>
      <c r="AA316" s="273">
        <f t="shared" si="157"/>
        <v>4.7365639792941255E-2</v>
      </c>
      <c r="AB316" s="273">
        <f t="shared" si="157"/>
        <v>1.5783309063529379E-2</v>
      </c>
      <c r="AC316" s="273">
        <f t="shared" si="157"/>
        <v>1914.384189176468</v>
      </c>
      <c r="AD316" s="273">
        <f t="shared" si="157"/>
        <v>6.677856000000002E-3</v>
      </c>
      <c r="AE316" s="273">
        <f t="shared" si="157"/>
        <v>0.12408045670588214</v>
      </c>
      <c r="AF316" s="273">
        <f t="shared" si="157"/>
        <v>0.83993679952941191</v>
      </c>
      <c r="AI316" s="48"/>
      <c r="AK316" s="7"/>
    </row>
    <row r="317" spans="1:37" ht="10.5" customHeight="1" x14ac:dyDescent="0.2">
      <c r="A317" s="352">
        <v>42226.416666666664</v>
      </c>
      <c r="B317" s="5">
        <f t="shared" si="124"/>
        <v>2360</v>
      </c>
      <c r="C317" s="9">
        <f t="shared" si="122"/>
        <v>60151680</v>
      </c>
      <c r="D317" s="9">
        <f t="shared" si="121"/>
        <v>6290.6268670691115</v>
      </c>
      <c r="E317" s="39">
        <f t="shared" si="125"/>
        <v>27.219390645578795</v>
      </c>
      <c r="F317" s="53">
        <f t="shared" si="126"/>
        <v>14.019717680872933</v>
      </c>
      <c r="G317" s="53">
        <f t="shared" si="127"/>
        <v>6263.407476423532</v>
      </c>
      <c r="H317" s="273">
        <f t="shared" si="128"/>
        <v>100.55016000000001</v>
      </c>
      <c r="I317" s="273">
        <f t="shared" ref="I317:AF317" si="158">I66*$C66/1000000</f>
        <v>7.7206750305882261</v>
      </c>
      <c r="J317" s="273">
        <f t="shared" si="158"/>
        <v>7.8153104752941155E-2</v>
      </c>
      <c r="K317" s="273">
        <f t="shared" si="158"/>
        <v>6.0168427115294042E-2</v>
      </c>
      <c r="L317" s="273">
        <f t="shared" si="158"/>
        <v>12.172484075294111</v>
      </c>
      <c r="M317" s="273">
        <f t="shared" si="158"/>
        <v>1.0055016E-2</v>
      </c>
      <c r="N317" s="273">
        <f t="shared" si="158"/>
        <v>2.8824379199999996E-3</v>
      </c>
      <c r="O317" s="273">
        <f t="shared" si="158"/>
        <v>3588.6549261176515</v>
      </c>
      <c r="P317" s="273">
        <f t="shared" si="158"/>
        <v>6.703344E-2</v>
      </c>
      <c r="Q317" s="273">
        <f t="shared" si="158"/>
        <v>4.955545630588221E-3</v>
      </c>
      <c r="R317" s="273">
        <f t="shared" si="158"/>
        <v>0.14011960531764731</v>
      </c>
      <c r="S317" s="273">
        <f t="shared" si="158"/>
        <v>5.4789979341176371</v>
      </c>
      <c r="T317" s="273">
        <f t="shared" si="158"/>
        <v>1.7895956908235325E-2</v>
      </c>
      <c r="U317" s="273">
        <f t="shared" si="158"/>
        <v>560.71500988235277</v>
      </c>
      <c r="V317" s="273">
        <f t="shared" si="158"/>
        <v>0.17823008752941219</v>
      </c>
      <c r="W317" s="273">
        <f t="shared" si="158"/>
        <v>8.0440128E-3</v>
      </c>
      <c r="X317" s="273">
        <f t="shared" si="158"/>
        <v>0.15788346691764787</v>
      </c>
      <c r="Y317" s="273">
        <f t="shared" si="158"/>
        <v>7.4328255529411469E-2</v>
      </c>
      <c r="Z317" s="273">
        <f t="shared" si="158"/>
        <v>194.909584658824</v>
      </c>
      <c r="AA317" s="273">
        <f t="shared" si="158"/>
        <v>4.7380812649411831E-2</v>
      </c>
      <c r="AB317" s="273">
        <f t="shared" si="158"/>
        <v>1.5993390155294079E-2</v>
      </c>
      <c r="AC317" s="273">
        <f t="shared" si="158"/>
        <v>1919.1279557647028</v>
      </c>
      <c r="AD317" s="273">
        <f t="shared" si="158"/>
        <v>6.703344E-3</v>
      </c>
      <c r="AE317" s="273">
        <f t="shared" si="158"/>
        <v>0.12351897105882328</v>
      </c>
      <c r="AF317" s="273">
        <f t="shared" si="158"/>
        <v>0.85388773129411766</v>
      </c>
      <c r="AI317" s="48"/>
      <c r="AK317" s="7"/>
    </row>
    <row r="318" spans="1:37" ht="10.5" customHeight="1" x14ac:dyDescent="0.2">
      <c r="A318" s="352">
        <v>42226.427083333336</v>
      </c>
      <c r="B318" s="5">
        <f t="shared" si="124"/>
        <v>2250</v>
      </c>
      <c r="C318" s="9">
        <f t="shared" si="122"/>
        <v>57348000.000000007</v>
      </c>
      <c r="D318" s="9">
        <f t="shared" si="121"/>
        <v>6380.058108959016</v>
      </c>
      <c r="E318" s="39">
        <f t="shared" si="125"/>
        <v>27.934775829603502</v>
      </c>
      <c r="F318" s="53">
        <f t="shared" si="126"/>
        <v>14.363214203721171</v>
      </c>
      <c r="G318" s="53">
        <f t="shared" si="127"/>
        <v>6352.1233331294134</v>
      </c>
      <c r="H318" s="273">
        <f t="shared" si="128"/>
        <v>102.07944000000001</v>
      </c>
      <c r="I318" s="273">
        <f t="shared" ref="I318:AF318" si="159">I67*$C67/1000000</f>
        <v>7.9381776282352838</v>
      </c>
      <c r="J318" s="273">
        <f t="shared" si="159"/>
        <v>8.018239934117645E-2</v>
      </c>
      <c r="K318" s="273">
        <f t="shared" si="159"/>
        <v>6.0861363374117572E-2</v>
      </c>
      <c r="L318" s="273">
        <f t="shared" si="159"/>
        <v>12.47570881411764</v>
      </c>
      <c r="M318" s="273">
        <f t="shared" si="159"/>
        <v>1.0207944E-2</v>
      </c>
      <c r="N318" s="273">
        <f t="shared" si="159"/>
        <v>2.9262772799999999E-3</v>
      </c>
      <c r="O318" s="273">
        <f t="shared" si="159"/>
        <v>3639.4322696470631</v>
      </c>
      <c r="P318" s="273">
        <f t="shared" si="159"/>
        <v>6.805296000000001E-2</v>
      </c>
      <c r="Q318" s="273">
        <f t="shared" si="159"/>
        <v>4.9693672482352793E-3</v>
      </c>
      <c r="R318" s="273">
        <f t="shared" si="159"/>
        <v>0.1420205228470591</v>
      </c>
      <c r="S318" s="273">
        <f t="shared" si="159"/>
        <v>5.6333839976470488</v>
      </c>
      <c r="T318" s="273">
        <f t="shared" si="159"/>
        <v>1.8395315555294153E-2</v>
      </c>
      <c r="U318" s="273">
        <f t="shared" si="159"/>
        <v>569.64330635294107</v>
      </c>
      <c r="V318" s="273">
        <f t="shared" si="159"/>
        <v>0.18254205741176513</v>
      </c>
      <c r="W318" s="273">
        <f t="shared" si="159"/>
        <v>8.1663551999999993E-3</v>
      </c>
      <c r="X318" s="273">
        <f t="shared" si="159"/>
        <v>0.16056495444705965</v>
      </c>
      <c r="Y318" s="273">
        <f t="shared" si="159"/>
        <v>7.5358645411764402E-2</v>
      </c>
      <c r="Z318" s="273">
        <f t="shared" si="159"/>
        <v>197.3335684235299</v>
      </c>
      <c r="AA318" s="273">
        <f t="shared" si="159"/>
        <v>4.7933302531764775E-2</v>
      </c>
      <c r="AB318" s="273">
        <f t="shared" si="159"/>
        <v>1.6388754014117608E-2</v>
      </c>
      <c r="AC318" s="273">
        <f t="shared" si="159"/>
        <v>1945.7141887058792</v>
      </c>
      <c r="AD318" s="273">
        <f t="shared" si="159"/>
        <v>6.8052960000000006E-3</v>
      </c>
      <c r="AE318" s="273">
        <f t="shared" si="159"/>
        <v>0.12434676882352916</v>
      </c>
      <c r="AF318" s="273">
        <f t="shared" si="159"/>
        <v>0.87778310611764709</v>
      </c>
      <c r="AI318" s="48"/>
      <c r="AK318" s="7"/>
    </row>
    <row r="319" spans="1:37" ht="10.5" customHeight="1" x14ac:dyDescent="0.2">
      <c r="A319" s="352">
        <v>42226.4375</v>
      </c>
      <c r="B319" s="5">
        <f t="shared" si="124"/>
        <v>2320</v>
      </c>
      <c r="C319" s="9">
        <f t="shared" si="122"/>
        <v>59132159.999999993</v>
      </c>
      <c r="D319" s="9">
        <f t="shared" si="121"/>
        <v>6039.606919962157</v>
      </c>
      <c r="E319" s="39">
        <f t="shared" si="125"/>
        <v>26.755629232743512</v>
      </c>
      <c r="F319" s="53">
        <f t="shared" si="126"/>
        <v>13.733525166861178</v>
      </c>
      <c r="G319" s="53">
        <f t="shared" si="127"/>
        <v>6012.8512907294144</v>
      </c>
      <c r="H319" s="273">
        <f t="shared" si="128"/>
        <v>96.72696000000002</v>
      </c>
      <c r="I319" s="273">
        <f t="shared" ref="I319:AF319" si="160">I68*$C68/1000000</f>
        <v>7.6167739482352852</v>
      </c>
      <c r="J319" s="273">
        <f t="shared" si="160"/>
        <v>7.6774653741176452E-2</v>
      </c>
      <c r="K319" s="273">
        <f t="shared" si="160"/>
        <v>5.7459607454117587E-2</v>
      </c>
      <c r="L319" s="273">
        <f t="shared" si="160"/>
        <v>11.933451614117644</v>
      </c>
      <c r="M319" s="273">
        <f t="shared" si="160"/>
        <v>9.6726959999999997E-3</v>
      </c>
      <c r="N319" s="273">
        <f t="shared" si="160"/>
        <v>2.7728395200000001E-3</v>
      </c>
      <c r="O319" s="273">
        <f t="shared" si="160"/>
        <v>3444.9970616470637</v>
      </c>
      <c r="P319" s="273">
        <f t="shared" si="160"/>
        <v>6.448464000000001E-2</v>
      </c>
      <c r="Q319" s="273">
        <f t="shared" si="160"/>
        <v>4.6504805082352805E-3</v>
      </c>
      <c r="R319" s="273">
        <f t="shared" si="160"/>
        <v>0.1343556440470591</v>
      </c>
      <c r="S319" s="273">
        <f t="shared" si="160"/>
        <v>5.4053301176470496</v>
      </c>
      <c r="T319" s="273">
        <f t="shared" si="160"/>
        <v>1.7646032075294155E-2</v>
      </c>
      <c r="U319" s="273">
        <f t="shared" si="160"/>
        <v>540.15369035294111</v>
      </c>
      <c r="V319" s="273">
        <f t="shared" si="160"/>
        <v>0.17448784941176515</v>
      </c>
      <c r="W319" s="273">
        <f t="shared" si="160"/>
        <v>7.7381568000000006E-3</v>
      </c>
      <c r="X319" s="273">
        <f t="shared" si="160"/>
        <v>0.15241134324705966</v>
      </c>
      <c r="Y319" s="273">
        <f t="shared" si="160"/>
        <v>7.1312425411764427E-2</v>
      </c>
      <c r="Z319" s="273">
        <f t="shared" si="160"/>
        <v>186.47440602352992</v>
      </c>
      <c r="AA319" s="273">
        <f t="shared" si="160"/>
        <v>4.526063085176478E-2</v>
      </c>
      <c r="AB319" s="273">
        <f t="shared" si="160"/>
        <v>1.567356073411761E-2</v>
      </c>
      <c r="AC319" s="273">
        <f t="shared" si="160"/>
        <v>1841.2261327058795</v>
      </c>
      <c r="AD319" s="273">
        <f t="shared" si="160"/>
        <v>6.448464000000001E-3</v>
      </c>
      <c r="AE319" s="273">
        <f t="shared" si="160"/>
        <v>0.11683099482352918</v>
      </c>
      <c r="AF319" s="273">
        <f t="shared" si="160"/>
        <v>0.8420935341176472</v>
      </c>
      <c r="AI319" s="48"/>
      <c r="AK319" s="7"/>
    </row>
    <row r="320" spans="1:37" ht="10.5" customHeight="1" x14ac:dyDescent="0.2">
      <c r="A320" s="352">
        <v>42226.447916666664</v>
      </c>
      <c r="B320" s="5">
        <f t="shared" si="124"/>
        <v>2250</v>
      </c>
      <c r="C320" s="9">
        <f t="shared" si="122"/>
        <v>57348000.000000007</v>
      </c>
      <c r="D320" s="9">
        <f t="shared" si="121"/>
        <v>6272.1764080665189</v>
      </c>
      <c r="E320" s="39">
        <f t="shared" si="125"/>
        <v>28.110050654749383</v>
      </c>
      <c r="F320" s="53">
        <f t="shared" si="126"/>
        <v>14.40466953239646</v>
      </c>
      <c r="G320" s="53">
        <f t="shared" si="127"/>
        <v>6244.066357411768</v>
      </c>
      <c r="H320" s="273">
        <f t="shared" si="128"/>
        <v>100.55016000000001</v>
      </c>
      <c r="I320" s="273">
        <f t="shared" ref="I320:AF320" si="161">I69*$C69/1000000</f>
        <v>8.0164107952941084</v>
      </c>
      <c r="J320" s="273">
        <f t="shared" si="161"/>
        <v>8.0637285176470549E-2</v>
      </c>
      <c r="K320" s="273">
        <f t="shared" si="161"/>
        <v>5.9511893717646994E-2</v>
      </c>
      <c r="L320" s="273">
        <f t="shared" si="161"/>
        <v>12.521452277647052</v>
      </c>
      <c r="M320" s="273">
        <f t="shared" si="161"/>
        <v>1.0055016E-2</v>
      </c>
      <c r="N320" s="273">
        <f t="shared" si="161"/>
        <v>2.8824379199999996E-3</v>
      </c>
      <c r="O320" s="273">
        <f t="shared" si="161"/>
        <v>3577.4169670588285</v>
      </c>
      <c r="P320" s="273">
        <f t="shared" si="161"/>
        <v>6.703344E-2</v>
      </c>
      <c r="Q320" s="273">
        <f t="shared" si="161"/>
        <v>4.7736681352941032E-3</v>
      </c>
      <c r="R320" s="273">
        <f t="shared" si="161"/>
        <v>0.13943941305882379</v>
      </c>
      <c r="S320" s="273">
        <f t="shared" si="161"/>
        <v>5.6889703270588132</v>
      </c>
      <c r="T320" s="273">
        <f t="shared" si="161"/>
        <v>1.8567277094117682E-2</v>
      </c>
      <c r="U320" s="273">
        <f t="shared" si="161"/>
        <v>561.89795294117641</v>
      </c>
      <c r="V320" s="273">
        <f t="shared" si="161"/>
        <v>0.18296185976470633</v>
      </c>
      <c r="W320" s="273">
        <f t="shared" si="161"/>
        <v>8.0440128E-3</v>
      </c>
      <c r="X320" s="273">
        <f t="shared" si="161"/>
        <v>0.15871152705882438</v>
      </c>
      <c r="Y320" s="273">
        <f t="shared" si="161"/>
        <v>7.4032519764705582E-2</v>
      </c>
      <c r="Z320" s="273">
        <f t="shared" si="161"/>
        <v>193.31261152941227</v>
      </c>
      <c r="AA320" s="273">
        <f t="shared" si="161"/>
        <v>4.6883976564705956E-2</v>
      </c>
      <c r="AB320" s="273">
        <f t="shared" si="161"/>
        <v>1.6442908517647018E-2</v>
      </c>
      <c r="AC320" s="273">
        <f t="shared" si="161"/>
        <v>1911.4388258823496</v>
      </c>
      <c r="AD320" s="273">
        <f t="shared" si="161"/>
        <v>6.703344E-3</v>
      </c>
      <c r="AE320" s="273">
        <f t="shared" si="161"/>
        <v>0.1204137455294115</v>
      </c>
      <c r="AF320" s="273">
        <f t="shared" si="161"/>
        <v>0.88612292964705885</v>
      </c>
      <c r="AI320" s="48"/>
      <c r="AK320" s="7"/>
    </row>
    <row r="321" spans="1:37" ht="10.5" customHeight="1" x14ac:dyDescent="0.2">
      <c r="A321" s="352">
        <v>42226.458333333336</v>
      </c>
      <c r="B321" s="5">
        <f t="shared" si="124"/>
        <v>2260</v>
      </c>
      <c r="C321" s="9">
        <f t="shared" si="122"/>
        <v>57602880.000000007</v>
      </c>
      <c r="D321" s="9">
        <f t="shared" si="121"/>
        <v>6361.3270346103764</v>
      </c>
      <c r="E321" s="39">
        <f t="shared" si="125"/>
        <v>28.838981998609384</v>
      </c>
      <c r="F321" s="53">
        <f t="shared" si="126"/>
        <v>14.754020836256466</v>
      </c>
      <c r="G321" s="53">
        <f t="shared" si="127"/>
        <v>6332.4880526117668</v>
      </c>
      <c r="H321" s="273">
        <f t="shared" si="128"/>
        <v>102.07944000000001</v>
      </c>
      <c r="I321" s="273">
        <f t="shared" ref="I321:AF321" si="162">I70*$C70/1000000</f>
        <v>8.2384112752941068</v>
      </c>
      <c r="J321" s="273">
        <f t="shared" si="162"/>
        <v>8.2704361976470547E-2</v>
      </c>
      <c r="K321" s="273">
        <f t="shared" si="162"/>
        <v>6.0194844677646991E-2</v>
      </c>
      <c r="L321" s="273">
        <f t="shared" si="162"/>
        <v>12.829984517647052</v>
      </c>
      <c r="M321" s="273">
        <f t="shared" si="162"/>
        <v>1.0207944E-2</v>
      </c>
      <c r="N321" s="273">
        <f t="shared" si="162"/>
        <v>2.9262772799999999E-3</v>
      </c>
      <c r="O321" s="273">
        <f t="shared" si="162"/>
        <v>3628.0233910588286</v>
      </c>
      <c r="P321" s="273">
        <f t="shared" si="162"/>
        <v>6.805296000000001E-2</v>
      </c>
      <c r="Q321" s="273">
        <f t="shared" si="162"/>
        <v>4.7847235552941018E-3</v>
      </c>
      <c r="R321" s="273">
        <f t="shared" si="162"/>
        <v>0.1413299854588238</v>
      </c>
      <c r="S321" s="273">
        <f t="shared" si="162"/>
        <v>5.8465498870588135</v>
      </c>
      <c r="T321" s="273">
        <f t="shared" si="162"/>
        <v>1.9076845934117685E-2</v>
      </c>
      <c r="U321" s="273">
        <f t="shared" si="162"/>
        <v>570.84424094117639</v>
      </c>
      <c r="V321" s="273">
        <f t="shared" si="162"/>
        <v>0.18734579576470636</v>
      </c>
      <c r="W321" s="273">
        <f t="shared" si="162"/>
        <v>8.1663551999999993E-3</v>
      </c>
      <c r="X321" s="273">
        <f t="shared" si="162"/>
        <v>0.16140560865882442</v>
      </c>
      <c r="Y321" s="273">
        <f t="shared" si="162"/>
        <v>7.5058411764705568E-2</v>
      </c>
      <c r="Z321" s="273">
        <f t="shared" si="162"/>
        <v>195.71230672941229</v>
      </c>
      <c r="AA321" s="273">
        <f t="shared" si="162"/>
        <v>4.7428910004705956E-2</v>
      </c>
      <c r="AB321" s="273">
        <f t="shared" si="162"/>
        <v>1.6845109157647021E-2</v>
      </c>
      <c r="AC321" s="273">
        <f t="shared" si="162"/>
        <v>1937.9081138823494</v>
      </c>
      <c r="AD321" s="273">
        <f t="shared" si="162"/>
        <v>6.8052960000000006E-3</v>
      </c>
      <c r="AE321" s="273">
        <f t="shared" si="162"/>
        <v>0.1211943155294115</v>
      </c>
      <c r="AF321" s="273">
        <f t="shared" si="162"/>
        <v>0.91050857364705884</v>
      </c>
      <c r="AI321" s="48"/>
      <c r="AK321" s="7"/>
    </row>
    <row r="322" spans="1:37" ht="10.5" customHeight="1" x14ac:dyDescent="0.2">
      <c r="A322" s="352">
        <v>42226.46875</v>
      </c>
      <c r="B322" s="5">
        <f t="shared" si="124"/>
        <v>2320</v>
      </c>
      <c r="C322" s="9">
        <f t="shared" si="122"/>
        <v>59132159.999999993</v>
      </c>
      <c r="D322" s="9">
        <f t="shared" si="121"/>
        <v>6348.8396002329982</v>
      </c>
      <c r="E322" s="39">
        <f t="shared" si="125"/>
        <v>29.441734632996479</v>
      </c>
      <c r="F322" s="53">
        <f t="shared" si="126"/>
        <v>15.01450711299648</v>
      </c>
      <c r="G322" s="53">
        <f t="shared" si="127"/>
        <v>6319.3978655999999</v>
      </c>
      <c r="H322" s="273">
        <f t="shared" si="128"/>
        <v>102.07944000000001</v>
      </c>
      <c r="I322" s="273">
        <f t="shared" ref="I322:AF322" si="163">I71*$C71/1000000</f>
        <v>8.4385670399999988</v>
      </c>
      <c r="J322" s="273">
        <f t="shared" si="163"/>
        <v>8.4385670400000001E-2</v>
      </c>
      <c r="K322" s="273">
        <f t="shared" si="163"/>
        <v>5.9750498880000003E-2</v>
      </c>
      <c r="L322" s="273">
        <f t="shared" si="163"/>
        <v>13.066168320000001</v>
      </c>
      <c r="M322" s="273">
        <f t="shared" si="163"/>
        <v>1.0207944E-2</v>
      </c>
      <c r="N322" s="273">
        <f t="shared" si="163"/>
        <v>2.9262772800000003E-3</v>
      </c>
      <c r="O322" s="273">
        <f t="shared" si="163"/>
        <v>3620.4174720000001</v>
      </c>
      <c r="P322" s="273">
        <f t="shared" si="163"/>
        <v>6.805296000000001E-2</v>
      </c>
      <c r="Q322" s="273">
        <f t="shared" si="163"/>
        <v>4.6616277600000002E-3</v>
      </c>
      <c r="R322" s="273">
        <f t="shared" si="163"/>
        <v>0.14086962719999999</v>
      </c>
      <c r="S322" s="273">
        <f t="shared" si="163"/>
        <v>5.9886604799999992</v>
      </c>
      <c r="T322" s="273">
        <f t="shared" si="163"/>
        <v>1.9531199519999997E-2</v>
      </c>
      <c r="U322" s="273">
        <f t="shared" si="163"/>
        <v>571.64486399999998</v>
      </c>
      <c r="V322" s="273">
        <f t="shared" si="163"/>
        <v>0.19054828800000001</v>
      </c>
      <c r="W322" s="273">
        <f t="shared" si="163"/>
        <v>8.1663551999999993E-3</v>
      </c>
      <c r="X322" s="273">
        <f t="shared" si="163"/>
        <v>0.16196604480000001</v>
      </c>
      <c r="Y322" s="273">
        <f t="shared" si="163"/>
        <v>7.4858256000000012E-2</v>
      </c>
      <c r="Z322" s="273">
        <f t="shared" si="163"/>
        <v>194.63146559999998</v>
      </c>
      <c r="AA322" s="273">
        <f t="shared" si="163"/>
        <v>4.709264832E-2</v>
      </c>
      <c r="AB322" s="273">
        <f t="shared" si="163"/>
        <v>1.714934592E-2</v>
      </c>
      <c r="AC322" s="273">
        <f t="shared" si="163"/>
        <v>1932.704064</v>
      </c>
      <c r="AD322" s="273">
        <f t="shared" si="163"/>
        <v>6.7538177164800008E-3</v>
      </c>
      <c r="AE322" s="273">
        <f t="shared" si="163"/>
        <v>0.11909268000000001</v>
      </c>
      <c r="AF322" s="273">
        <f t="shared" si="163"/>
        <v>0.932325552</v>
      </c>
      <c r="AI322" s="48"/>
      <c r="AK322" s="7"/>
    </row>
    <row r="323" spans="1:37" ht="10.5" customHeight="1" x14ac:dyDescent="0.2">
      <c r="A323" s="352">
        <v>42226.479166666664</v>
      </c>
      <c r="B323" s="5">
        <f t="shared" si="124"/>
        <v>2250</v>
      </c>
      <c r="C323" s="9">
        <f t="shared" si="122"/>
        <v>57348000.000000007</v>
      </c>
      <c r="D323" s="9">
        <f t="shared" si="121"/>
        <v>6277.0689200833203</v>
      </c>
      <c r="E323" s="39">
        <f t="shared" si="125"/>
        <v>28.43508808332</v>
      </c>
      <c r="F323" s="53">
        <f t="shared" si="126"/>
        <v>13.374908563319998</v>
      </c>
      <c r="G323" s="53">
        <f t="shared" si="127"/>
        <v>6248.6338319999995</v>
      </c>
      <c r="H323" s="273">
        <f t="shared" si="128"/>
        <v>100.55016000000001</v>
      </c>
      <c r="I323" s="273">
        <f t="shared" ref="I323:AF323" si="164">I72*$C72/1000000</f>
        <v>9.1612367999999993</v>
      </c>
      <c r="J323" s="273">
        <f t="shared" si="164"/>
        <v>7.3736784E-2</v>
      </c>
      <c r="K323" s="273">
        <f t="shared" si="164"/>
        <v>5.79839256E-2</v>
      </c>
      <c r="L323" s="273">
        <f t="shared" si="164"/>
        <v>11.585612880000001</v>
      </c>
      <c r="M323" s="273">
        <f t="shared" si="164"/>
        <v>1.0055016E-2</v>
      </c>
      <c r="N323" s="273">
        <f t="shared" si="164"/>
        <v>2.8824379200000005E-3</v>
      </c>
      <c r="O323" s="273">
        <f t="shared" si="164"/>
        <v>3608.6335199999999</v>
      </c>
      <c r="P323" s="273">
        <f t="shared" si="164"/>
        <v>6.703344E-2</v>
      </c>
      <c r="Q323" s="273">
        <f t="shared" si="164"/>
        <v>8.5188329999999982E-3</v>
      </c>
      <c r="R323" s="273">
        <f t="shared" si="164"/>
        <v>0.14356328400000001</v>
      </c>
      <c r="S323" s="273">
        <f t="shared" si="164"/>
        <v>5.89894272</v>
      </c>
      <c r="T323" s="273">
        <f t="shared" si="164"/>
        <v>1.9272114E-2</v>
      </c>
      <c r="U323" s="273">
        <f t="shared" si="164"/>
        <v>557.494776</v>
      </c>
      <c r="V323" s="273">
        <f t="shared" si="164"/>
        <v>0.187693632</v>
      </c>
      <c r="W323" s="273">
        <f t="shared" si="164"/>
        <v>8.0440128E-3</v>
      </c>
      <c r="X323" s="273">
        <f t="shared" si="164"/>
        <v>0.15641136000000003</v>
      </c>
      <c r="Y323" s="273">
        <f t="shared" si="164"/>
        <v>7.3736784E-2</v>
      </c>
      <c r="Z323" s="273">
        <f t="shared" si="164"/>
        <v>194.396976</v>
      </c>
      <c r="AA323" s="273">
        <f t="shared" si="164"/>
        <v>4.5135849599999993E-2</v>
      </c>
      <c r="AB323" s="273">
        <f t="shared" si="164"/>
        <v>1.51942464E-2</v>
      </c>
      <c r="AC323" s="273">
        <f t="shared" si="164"/>
        <v>1888.1085599999997</v>
      </c>
      <c r="AD323" s="273">
        <f t="shared" si="164"/>
        <v>6.703344E-3</v>
      </c>
      <c r="AE323" s="273">
        <f t="shared" si="164"/>
        <v>0.11674990800000001</v>
      </c>
      <c r="AF323" s="273">
        <f t="shared" si="164"/>
        <v>0.79658071200000002</v>
      </c>
      <c r="AI323" s="48"/>
      <c r="AK323" s="7"/>
    </row>
    <row r="324" spans="1:37" ht="10.5" customHeight="1" x14ac:dyDescent="0.2">
      <c r="A324" s="352">
        <v>42226.489583333336</v>
      </c>
      <c r="B324" s="5">
        <f t="shared" si="124"/>
        <v>2350</v>
      </c>
      <c r="C324" s="9">
        <f t="shared" si="122"/>
        <v>59896800</v>
      </c>
      <c r="D324" s="9">
        <f t="shared" si="121"/>
        <v>6300.4118911027199</v>
      </c>
      <c r="E324" s="39">
        <f t="shared" si="125"/>
        <v>27.869465502720001</v>
      </c>
      <c r="F324" s="53">
        <f t="shared" si="126"/>
        <v>11.96019574272</v>
      </c>
      <c r="G324" s="53">
        <f t="shared" si="127"/>
        <v>6272.5424255999997</v>
      </c>
      <c r="H324" s="273">
        <f t="shared" si="128"/>
        <v>100.55016000000001</v>
      </c>
      <c r="I324" s="273">
        <f t="shared" ref="I324:AF324" si="165">I73*$C73/1000000</f>
        <v>10.01032704</v>
      </c>
      <c r="J324" s="273">
        <f t="shared" si="165"/>
        <v>6.4352102400000014E-2</v>
      </c>
      <c r="K324" s="273">
        <f t="shared" si="165"/>
        <v>5.7112490879999998E-2</v>
      </c>
      <c r="L324" s="273">
        <f t="shared" si="165"/>
        <v>10.300805280000001</v>
      </c>
      <c r="M324" s="273">
        <f t="shared" si="165"/>
        <v>1.0055016E-2</v>
      </c>
      <c r="N324" s="273">
        <f t="shared" si="165"/>
        <v>2.8824379200000005E-3</v>
      </c>
      <c r="O324" s="273">
        <f t="shared" si="165"/>
        <v>3651.0880320000001</v>
      </c>
      <c r="P324" s="273">
        <f t="shared" si="165"/>
        <v>6.703344E-2</v>
      </c>
      <c r="Q324" s="273">
        <f t="shared" si="165"/>
        <v>1.2445875360000001E-2</v>
      </c>
      <c r="R324" s="273">
        <f t="shared" si="165"/>
        <v>0.14836734720000003</v>
      </c>
      <c r="S324" s="273">
        <f t="shared" si="165"/>
        <v>5.89894272</v>
      </c>
      <c r="T324" s="273">
        <f t="shared" si="165"/>
        <v>1.9305630720000001E-2</v>
      </c>
      <c r="U324" s="273">
        <f t="shared" si="165"/>
        <v>551.90865599999995</v>
      </c>
      <c r="V324" s="273">
        <f t="shared" si="165"/>
        <v>0.187693632</v>
      </c>
      <c r="W324" s="273">
        <f t="shared" si="165"/>
        <v>8.0440128E-3</v>
      </c>
      <c r="X324" s="273">
        <f t="shared" si="165"/>
        <v>0.15328313280000003</v>
      </c>
      <c r="Y324" s="273">
        <f t="shared" si="165"/>
        <v>7.3736784E-2</v>
      </c>
      <c r="Z324" s="273">
        <f t="shared" si="165"/>
        <v>197.0783136</v>
      </c>
      <c r="AA324" s="273">
        <f t="shared" si="165"/>
        <v>4.3884558720000001E-2</v>
      </c>
      <c r="AB324" s="273">
        <f t="shared" si="165"/>
        <v>1.349606592E-2</v>
      </c>
      <c r="AC324" s="273">
        <f t="shared" si="165"/>
        <v>1872.4674239999997</v>
      </c>
      <c r="AD324" s="273">
        <f t="shared" si="165"/>
        <v>6.703344E-3</v>
      </c>
      <c r="AE324" s="273">
        <f t="shared" si="165"/>
        <v>0.116191296</v>
      </c>
      <c r="AF324" s="273">
        <f t="shared" si="165"/>
        <v>0.67480329600000011</v>
      </c>
      <c r="AI324" s="48"/>
      <c r="AK324" s="7"/>
    </row>
    <row r="325" spans="1:37" ht="10.5" customHeight="1" x14ac:dyDescent="0.2">
      <c r="A325" s="77">
        <v>42226.500000520835</v>
      </c>
      <c r="B325" s="5">
        <f t="shared" si="124"/>
        <v>2300</v>
      </c>
      <c r="C325" s="9">
        <f t="shared" si="122"/>
        <v>58622400.000000007</v>
      </c>
      <c r="D325" s="9">
        <f t="shared" si="121"/>
        <v>6299.7101668288824</v>
      </c>
      <c r="E325" s="39">
        <f t="shared" si="125"/>
        <v>27.200026028879996</v>
      </c>
      <c r="F325" s="53">
        <f t="shared" si="126"/>
        <v>10.505386028879993</v>
      </c>
      <c r="G325" s="53">
        <f t="shared" si="127"/>
        <v>6272.510140800001</v>
      </c>
      <c r="H325" s="273">
        <f t="shared" si="128"/>
        <v>100.16784000000003</v>
      </c>
      <c r="I325" s="273">
        <f t="shared" ref="I325:AF325" si="166">I74*$C74/1000000</f>
        <v>10.81812672</v>
      </c>
      <c r="J325" s="273">
        <f t="shared" si="166"/>
        <v>5.4758419200000026E-2</v>
      </c>
      <c r="K325" s="273">
        <f t="shared" si="166"/>
        <v>5.6027211840000007E-2</v>
      </c>
      <c r="L325" s="273">
        <f t="shared" si="166"/>
        <v>8.9817163200000021</v>
      </c>
      <c r="M325" s="273">
        <f t="shared" si="166"/>
        <v>1.0016784000000001E-2</v>
      </c>
      <c r="N325" s="273">
        <f t="shared" si="166"/>
        <v>2.8714780800000008E-3</v>
      </c>
      <c r="O325" s="273">
        <f t="shared" si="166"/>
        <v>3679.4986560000011</v>
      </c>
      <c r="P325" s="273">
        <f t="shared" si="166"/>
        <v>6.6778560000000015E-2</v>
      </c>
      <c r="Q325" s="273">
        <f t="shared" si="166"/>
        <v>1.6310663280000005E-2</v>
      </c>
      <c r="R325" s="273">
        <f t="shared" si="166"/>
        <v>0.15258900960000008</v>
      </c>
      <c r="S325" s="273">
        <f t="shared" si="166"/>
        <v>5.8765132800000011</v>
      </c>
      <c r="T325" s="273">
        <f t="shared" si="166"/>
        <v>1.9265614560000005E-2</v>
      </c>
      <c r="U325" s="273">
        <f t="shared" si="166"/>
        <v>544.24526400000002</v>
      </c>
      <c r="V325" s="273">
        <f t="shared" si="166"/>
        <v>0.18697996800000005</v>
      </c>
      <c r="W325" s="273">
        <f t="shared" si="166"/>
        <v>8.0134272000000027E-3</v>
      </c>
      <c r="X325" s="273">
        <f t="shared" si="166"/>
        <v>0.14958397440000004</v>
      </c>
      <c r="Y325" s="273">
        <f t="shared" si="166"/>
        <v>7.3456416000000024E-2</v>
      </c>
      <c r="Z325" s="273">
        <f t="shared" si="166"/>
        <v>199.00010880000005</v>
      </c>
      <c r="AA325" s="273">
        <f t="shared" si="166"/>
        <v>4.2471164160000012E-2</v>
      </c>
      <c r="AB325" s="273">
        <f t="shared" si="166"/>
        <v>1.1753026560000001E-2</v>
      </c>
      <c r="AC325" s="273">
        <f t="shared" si="166"/>
        <v>1849.7661120000002</v>
      </c>
      <c r="AD325" s="273">
        <f t="shared" si="166"/>
        <v>6.677856000000002E-3</v>
      </c>
      <c r="AE325" s="273">
        <f t="shared" si="166"/>
        <v>0.11519301600000004</v>
      </c>
      <c r="AF325" s="273">
        <f t="shared" si="166"/>
        <v>0.55092312000000021</v>
      </c>
      <c r="AI325" s="48"/>
      <c r="AK325" s="7"/>
    </row>
    <row r="326" spans="1:37" ht="10.5" customHeight="1" x14ac:dyDescent="0.2">
      <c r="A326" s="77">
        <v>42226.510416666664</v>
      </c>
      <c r="B326" s="5">
        <f t="shared" si="124"/>
        <v>2360</v>
      </c>
      <c r="C326" s="9">
        <f t="shared" si="122"/>
        <v>60151680</v>
      </c>
      <c r="D326" s="9">
        <f t="shared" si="121"/>
        <v>6395.3647368155998</v>
      </c>
      <c r="E326" s="39">
        <f t="shared" si="125"/>
        <v>26.941552815599998</v>
      </c>
      <c r="F326" s="53">
        <f t="shared" si="126"/>
        <v>9.2002056156000016</v>
      </c>
      <c r="G326" s="53">
        <f t="shared" si="127"/>
        <v>6368.4231840000002</v>
      </c>
      <c r="H326" s="273">
        <f t="shared" si="128"/>
        <v>101.31480000000001</v>
      </c>
      <c r="I326" s="273">
        <f t="shared" ref="I326:AF326" si="167">I75*$C75/1000000</f>
        <v>11.797545599999998</v>
      </c>
      <c r="J326" s="273">
        <f t="shared" si="167"/>
        <v>4.5929376000000022E-2</v>
      </c>
      <c r="K326" s="273">
        <f t="shared" si="167"/>
        <v>5.5790683199999996E-2</v>
      </c>
      <c r="L326" s="273">
        <f t="shared" si="167"/>
        <v>7.7899824000000004</v>
      </c>
      <c r="M326" s="273">
        <f t="shared" si="167"/>
        <v>1.013148E-2</v>
      </c>
      <c r="N326" s="273">
        <f t="shared" si="167"/>
        <v>2.9043576000000004E-3</v>
      </c>
      <c r="O326" s="273">
        <f t="shared" si="167"/>
        <v>3764.4076799999998</v>
      </c>
      <c r="P326" s="273">
        <f t="shared" si="167"/>
        <v>6.7543199999999998E-2</v>
      </c>
      <c r="Q326" s="273">
        <f t="shared" si="167"/>
        <v>2.0454332400000001E-2</v>
      </c>
      <c r="R326" s="273">
        <f t="shared" si="167"/>
        <v>0.15917680800000006</v>
      </c>
      <c r="S326" s="273">
        <f t="shared" si="167"/>
        <v>5.9438015999999996</v>
      </c>
      <c r="T326" s="273">
        <f t="shared" si="167"/>
        <v>1.9519984800000001E-2</v>
      </c>
      <c r="U326" s="273">
        <f t="shared" si="167"/>
        <v>544.84847999999988</v>
      </c>
      <c r="V326" s="273">
        <f t="shared" si="167"/>
        <v>0.18912096</v>
      </c>
      <c r="W326" s="273">
        <f t="shared" si="167"/>
        <v>8.1051839999999997E-3</v>
      </c>
      <c r="X326" s="273">
        <f t="shared" si="167"/>
        <v>0.14814475200000002</v>
      </c>
      <c r="Y326" s="273">
        <f t="shared" si="167"/>
        <v>7.4297520000000006E-2</v>
      </c>
      <c r="Z326" s="273">
        <f t="shared" si="167"/>
        <v>203.98046400000001</v>
      </c>
      <c r="AA326" s="273">
        <f t="shared" si="167"/>
        <v>4.169666880000001E-2</v>
      </c>
      <c r="AB326" s="273">
        <f t="shared" si="167"/>
        <v>1.0176508799999998E-2</v>
      </c>
      <c r="AC326" s="273">
        <f t="shared" si="167"/>
        <v>1855.1865599999999</v>
      </c>
      <c r="AD326" s="273">
        <f t="shared" si="167"/>
        <v>6.7543200000000003E-3</v>
      </c>
      <c r="AE326" s="273">
        <f t="shared" si="167"/>
        <v>0.11594916000000002</v>
      </c>
      <c r="AF326" s="273">
        <f t="shared" si="167"/>
        <v>0.43452792000000018</v>
      </c>
      <c r="AI326" s="48"/>
      <c r="AK326" s="7"/>
    </row>
    <row r="327" spans="1:37" ht="10.5" customHeight="1" x14ac:dyDescent="0.2">
      <c r="A327" s="77">
        <v>42226.520832696762</v>
      </c>
      <c r="B327" s="5">
        <f t="shared" si="124"/>
        <v>2380</v>
      </c>
      <c r="C327" s="9">
        <f t="shared" si="122"/>
        <v>60661440</v>
      </c>
      <c r="D327" s="9">
        <f t="shared" si="121"/>
        <v>6418.8852209225997</v>
      </c>
      <c r="E327" s="39">
        <f t="shared" si="125"/>
        <v>26.371628922599992</v>
      </c>
      <c r="F327" s="53">
        <f t="shared" si="126"/>
        <v>7.7747345225999949</v>
      </c>
      <c r="G327" s="53">
        <f t="shared" si="127"/>
        <v>6392.5135919999993</v>
      </c>
      <c r="H327" s="273">
        <f t="shared" si="128"/>
        <v>101.31480000000001</v>
      </c>
      <c r="I327" s="273">
        <f t="shared" ref="I327:AF327" si="168">I76*$C76/1000000</f>
        <v>12.653092799999998</v>
      </c>
      <c r="J327" s="273">
        <f t="shared" si="168"/>
        <v>3.647332800000002E-2</v>
      </c>
      <c r="K327" s="273">
        <f t="shared" si="168"/>
        <v>5.4912621599999996E-2</v>
      </c>
      <c r="L327" s="273">
        <f t="shared" si="168"/>
        <v>6.4954044</v>
      </c>
      <c r="M327" s="273">
        <f t="shared" si="168"/>
        <v>1.013148E-2</v>
      </c>
      <c r="N327" s="273">
        <f t="shared" si="168"/>
        <v>2.9043576000000004E-3</v>
      </c>
      <c r="O327" s="273">
        <f t="shared" si="168"/>
        <v>3807.1850399999998</v>
      </c>
      <c r="P327" s="273">
        <f t="shared" si="168"/>
        <v>6.7543199999999998E-2</v>
      </c>
      <c r="Q327" s="273">
        <f t="shared" si="168"/>
        <v>2.4411238200000001E-2</v>
      </c>
      <c r="R327" s="273">
        <f t="shared" si="168"/>
        <v>0.16401740400000006</v>
      </c>
      <c r="S327" s="273">
        <f t="shared" si="168"/>
        <v>5.9438015999999996</v>
      </c>
      <c r="T327" s="273">
        <f t="shared" si="168"/>
        <v>1.95537564E-2</v>
      </c>
      <c r="U327" s="273">
        <f t="shared" si="168"/>
        <v>539.21987999999988</v>
      </c>
      <c r="V327" s="273">
        <f t="shared" si="168"/>
        <v>0.18912096</v>
      </c>
      <c r="W327" s="273">
        <f t="shared" si="168"/>
        <v>8.1051839999999997E-3</v>
      </c>
      <c r="X327" s="273">
        <f t="shared" si="168"/>
        <v>0.14499273600000004</v>
      </c>
      <c r="Y327" s="273">
        <f t="shared" si="168"/>
        <v>7.4297520000000006E-2</v>
      </c>
      <c r="Z327" s="273">
        <f t="shared" si="168"/>
        <v>206.68219199999999</v>
      </c>
      <c r="AA327" s="273">
        <f t="shared" si="168"/>
        <v>4.0435862400000015E-2</v>
      </c>
      <c r="AB327" s="273">
        <f t="shared" si="168"/>
        <v>8.4654143999999959E-3</v>
      </c>
      <c r="AC327" s="273">
        <f t="shared" si="168"/>
        <v>1839.4264799999996</v>
      </c>
      <c r="AD327" s="273">
        <f t="shared" si="168"/>
        <v>6.7543200000000003E-3</v>
      </c>
      <c r="AE327" s="273">
        <f t="shared" si="168"/>
        <v>0.11538630000000001</v>
      </c>
      <c r="AF327" s="273">
        <f t="shared" si="168"/>
        <v>0.31182444000000026</v>
      </c>
      <c r="AI327" s="48"/>
      <c r="AK327" s="7"/>
    </row>
    <row r="328" spans="1:37" ht="10.5" customHeight="1" x14ac:dyDescent="0.2">
      <c r="A328" s="77">
        <v>42226.531248784719</v>
      </c>
      <c r="B328" s="5">
        <f t="shared" si="124"/>
        <v>2300</v>
      </c>
      <c r="C328" s="9">
        <f t="shared" si="122"/>
        <v>58622400.000000007</v>
      </c>
      <c r="D328" s="9">
        <f t="shared" si="121"/>
        <v>6247.9179856324808</v>
      </c>
      <c r="E328" s="39">
        <f t="shared" si="125"/>
        <v>25.022785632479998</v>
      </c>
      <c r="F328" s="53">
        <f t="shared" si="126"/>
        <v>6.1575875524799972</v>
      </c>
      <c r="G328" s="53">
        <f t="shared" si="127"/>
        <v>6222.8951999999999</v>
      </c>
      <c r="H328" s="273">
        <f t="shared" si="128"/>
        <v>98.256240000000005</v>
      </c>
      <c r="I328" s="273">
        <f t="shared" ref="I328:AF328" si="169">I77*$C77/1000000</f>
        <v>13.100832</v>
      </c>
      <c r="J328" s="273">
        <f t="shared" si="169"/>
        <v>2.6201664E-2</v>
      </c>
      <c r="K328" s="273">
        <f t="shared" si="169"/>
        <v>5.2403327999999999E-2</v>
      </c>
      <c r="L328" s="273">
        <f t="shared" si="169"/>
        <v>5.04382032</v>
      </c>
      <c r="M328" s="273">
        <f t="shared" si="169"/>
        <v>9.8256239999999998E-3</v>
      </c>
      <c r="N328" s="273">
        <f t="shared" si="169"/>
        <v>2.8166788799999995E-3</v>
      </c>
      <c r="O328" s="273">
        <f t="shared" si="169"/>
        <v>3733.7371199999998</v>
      </c>
      <c r="P328" s="273">
        <f t="shared" si="169"/>
        <v>6.5504160000000006E-2</v>
      </c>
      <c r="Q328" s="273">
        <f t="shared" si="169"/>
        <v>2.7511747199999999E-2</v>
      </c>
      <c r="R328" s="273">
        <f t="shared" si="169"/>
        <v>0.1637604</v>
      </c>
      <c r="S328" s="273">
        <f t="shared" si="169"/>
        <v>5.7643660800000003</v>
      </c>
      <c r="T328" s="273">
        <f t="shared" si="169"/>
        <v>1.89962064E-2</v>
      </c>
      <c r="U328" s="273">
        <f t="shared" si="169"/>
        <v>517.48286399999995</v>
      </c>
      <c r="V328" s="273">
        <f t="shared" si="169"/>
        <v>0.18341164799999998</v>
      </c>
      <c r="W328" s="273">
        <f t="shared" si="169"/>
        <v>7.8604992000000009E-3</v>
      </c>
      <c r="X328" s="273">
        <f t="shared" si="169"/>
        <v>0.13755873600000004</v>
      </c>
      <c r="Y328" s="273">
        <f t="shared" si="169"/>
        <v>7.2054575999999995E-2</v>
      </c>
      <c r="Z328" s="273">
        <f t="shared" si="169"/>
        <v>203.06289599999999</v>
      </c>
      <c r="AA328" s="273">
        <f t="shared" si="169"/>
        <v>3.79924128E-2</v>
      </c>
      <c r="AB328" s="273">
        <f t="shared" si="169"/>
        <v>6.5504159999999999E-3</v>
      </c>
      <c r="AC328" s="273">
        <f t="shared" si="169"/>
        <v>1768.61232</v>
      </c>
      <c r="AD328" s="273">
        <f t="shared" si="169"/>
        <v>6.5504159999999999E-3</v>
      </c>
      <c r="AE328" s="273">
        <f t="shared" si="169"/>
        <v>0.111357072</v>
      </c>
      <c r="AF328" s="273">
        <f t="shared" si="169"/>
        <v>0.18341164799999998</v>
      </c>
      <c r="AI328" s="48"/>
      <c r="AK328" s="7"/>
    </row>
    <row r="329" spans="1:37" ht="10.5" customHeight="1" x14ac:dyDescent="0.2">
      <c r="A329" s="77">
        <v>42226.541664872682</v>
      </c>
      <c r="B329" s="5">
        <f t="shared" si="124"/>
        <v>2410</v>
      </c>
      <c r="C329" s="9">
        <f t="shared" si="122"/>
        <v>61426079.999999993</v>
      </c>
      <c r="D329" s="9">
        <f t="shared" si="121"/>
        <v>6196.1142897830978</v>
      </c>
      <c r="E329" s="39">
        <f t="shared" si="125"/>
        <v>25.038154398483691</v>
      </c>
      <c r="F329" s="53">
        <f t="shared" si="126"/>
        <v>6.7081258938683046</v>
      </c>
      <c r="G329" s="53">
        <f t="shared" si="127"/>
        <v>6171.0761353846165</v>
      </c>
      <c r="H329" s="273">
        <f t="shared" si="128"/>
        <v>97.873920000000012</v>
      </c>
      <c r="I329" s="273">
        <f t="shared" ref="I329:AF329" si="170">I78*$C78/1000000</f>
        <v>12.588091864615386</v>
      </c>
      <c r="J329" s="273">
        <f t="shared" si="170"/>
        <v>2.6973048516923077E-2</v>
      </c>
      <c r="K329" s="273">
        <f t="shared" si="170"/>
        <v>5.3554601353846161E-2</v>
      </c>
      <c r="L329" s="273">
        <f t="shared" si="170"/>
        <v>5.5612463261538476</v>
      </c>
      <c r="M329" s="273">
        <f t="shared" si="170"/>
        <v>9.7873920000000007E-3</v>
      </c>
      <c r="N329" s="273">
        <f t="shared" si="170"/>
        <v>2.8057190399999998E-3</v>
      </c>
      <c r="O329" s="273">
        <f t="shared" si="170"/>
        <v>3676.0440516923081</v>
      </c>
      <c r="P329" s="273">
        <f t="shared" si="170"/>
        <v>6.5249280000000007E-2</v>
      </c>
      <c r="Q329" s="273">
        <f t="shared" si="170"/>
        <v>2.5575710089846153E-2</v>
      </c>
      <c r="R329" s="273">
        <f t="shared" si="170"/>
        <v>0.16041284529230773</v>
      </c>
      <c r="S329" s="273">
        <f t="shared" si="170"/>
        <v>5.7419366400000005</v>
      </c>
      <c r="T329" s="273">
        <f t="shared" si="170"/>
        <v>1.9047770584615386E-2</v>
      </c>
      <c r="U329" s="273">
        <f t="shared" si="170"/>
        <v>515.11796972307695</v>
      </c>
      <c r="V329" s="273">
        <f t="shared" si="170"/>
        <v>0.16864429292307692</v>
      </c>
      <c r="W329" s="273">
        <f t="shared" si="170"/>
        <v>7.8299136000000002E-3</v>
      </c>
      <c r="X329" s="273">
        <f t="shared" si="170"/>
        <v>0.13782655606153849</v>
      </c>
      <c r="Y329" s="273">
        <f t="shared" si="170"/>
        <v>7.177420800000002E-2</v>
      </c>
      <c r="Z329" s="273">
        <f t="shared" si="170"/>
        <v>200.1145225846154</v>
      </c>
      <c r="AA329" s="273">
        <f t="shared" si="170"/>
        <v>3.7573546929230775E-2</v>
      </c>
      <c r="AB329" s="273">
        <f t="shared" si="170"/>
        <v>6.524928000000001E-3</v>
      </c>
      <c r="AC329" s="273">
        <f t="shared" si="170"/>
        <v>1779.7995913846155</v>
      </c>
      <c r="AD329" s="273">
        <f t="shared" si="170"/>
        <v>6.524928000000001E-3</v>
      </c>
      <c r="AE329" s="273">
        <f t="shared" si="170"/>
        <v>0.11187741932307693</v>
      </c>
      <c r="AF329" s="273">
        <f t="shared" si="170"/>
        <v>0.23489740800000003</v>
      </c>
      <c r="AI329" s="48"/>
      <c r="AK329" s="7"/>
    </row>
    <row r="330" spans="1:37" ht="10.5" customHeight="1" x14ac:dyDescent="0.2">
      <c r="A330" s="74">
        <v>42226.552080960646</v>
      </c>
      <c r="B330" s="5">
        <f t="shared" si="124"/>
        <v>2410</v>
      </c>
      <c r="C330" s="9">
        <f t="shared" si="122"/>
        <v>61426079.999999993</v>
      </c>
      <c r="D330" s="9">
        <f t="shared" si="121"/>
        <v>6168.6215588583582</v>
      </c>
      <c r="E330" s="39">
        <f t="shared" si="125"/>
        <v>25.150888089127385</v>
      </c>
      <c r="F330" s="53">
        <f t="shared" si="126"/>
        <v>7.2826237198966144</v>
      </c>
      <c r="G330" s="53">
        <f t="shared" si="127"/>
        <v>6143.4706707692303</v>
      </c>
      <c r="H330" s="273">
        <f t="shared" si="128"/>
        <v>97.873920000000012</v>
      </c>
      <c r="I330" s="273">
        <f t="shared" ref="I330:AF330" si="171">I79*$C79/1000000</f>
        <v>12.12632772923077</v>
      </c>
      <c r="J330" s="273">
        <f t="shared" si="171"/>
        <v>2.7846385033846156E-2</v>
      </c>
      <c r="K330" s="273">
        <f t="shared" si="171"/>
        <v>5.4909778707692321E-2</v>
      </c>
      <c r="L330" s="273">
        <f t="shared" si="171"/>
        <v>6.0982980923076937</v>
      </c>
      <c r="M330" s="273">
        <f t="shared" si="171"/>
        <v>9.7873920000000007E-3</v>
      </c>
      <c r="N330" s="273">
        <f t="shared" si="171"/>
        <v>2.8057190399999998E-3</v>
      </c>
      <c r="O330" s="273">
        <f t="shared" si="171"/>
        <v>3632.8791433846154</v>
      </c>
      <c r="P330" s="273">
        <f t="shared" si="171"/>
        <v>6.5249280000000007E-2</v>
      </c>
      <c r="Q330" s="273">
        <f t="shared" si="171"/>
        <v>2.3746722579692313E-2</v>
      </c>
      <c r="R330" s="273">
        <f t="shared" si="171"/>
        <v>0.15770249058461544</v>
      </c>
      <c r="S330" s="273">
        <f t="shared" si="171"/>
        <v>5.7419366400000005</v>
      </c>
      <c r="T330" s="273">
        <f t="shared" si="171"/>
        <v>1.9173249969230772E-2</v>
      </c>
      <c r="U330" s="273">
        <f t="shared" si="171"/>
        <v>514.76662744615385</v>
      </c>
      <c r="V330" s="273">
        <f t="shared" si="171"/>
        <v>0.15459060184615384</v>
      </c>
      <c r="W330" s="273">
        <f t="shared" si="171"/>
        <v>7.8299136000000002E-3</v>
      </c>
      <c r="X330" s="273">
        <f t="shared" si="171"/>
        <v>0.13862962412307694</v>
      </c>
      <c r="Y330" s="273">
        <f t="shared" si="171"/>
        <v>7.177420800000002E-2</v>
      </c>
      <c r="Z330" s="273">
        <f t="shared" si="171"/>
        <v>197.95627716923079</v>
      </c>
      <c r="AA330" s="273">
        <f t="shared" si="171"/>
        <v>3.730251145846155E-2</v>
      </c>
      <c r="AB330" s="273">
        <f t="shared" si="171"/>
        <v>6.524928000000001E-3</v>
      </c>
      <c r="AC330" s="273">
        <f t="shared" si="171"/>
        <v>1797.8686227692308</v>
      </c>
      <c r="AD330" s="273">
        <f t="shared" si="171"/>
        <v>6.524928000000001E-3</v>
      </c>
      <c r="AE330" s="273">
        <f t="shared" si="171"/>
        <v>0.11283106264615385</v>
      </c>
      <c r="AF330" s="273">
        <f t="shared" si="171"/>
        <v>0.28709683200000008</v>
      </c>
      <c r="AI330" s="48"/>
      <c r="AK330" s="7"/>
    </row>
    <row r="331" spans="1:37" ht="10.5" customHeight="1" x14ac:dyDescent="0.2">
      <c r="A331" s="74">
        <v>42226.56249704861</v>
      </c>
      <c r="B331" s="5">
        <f t="shared" si="124"/>
        <v>2480</v>
      </c>
      <c r="C331" s="9">
        <f t="shared" si="122"/>
        <v>63210240.000000007</v>
      </c>
      <c r="D331" s="9">
        <f t="shared" si="121"/>
        <v>6165.1176124177318</v>
      </c>
      <c r="E331" s="39">
        <f t="shared" si="125"/>
        <v>25.362307802348301</v>
      </c>
      <c r="F331" s="53">
        <f t="shared" si="126"/>
        <v>7.887813426963687</v>
      </c>
      <c r="G331" s="53">
        <f t="shared" si="127"/>
        <v>6139.7553046153844</v>
      </c>
      <c r="H331" s="273">
        <f t="shared" si="128"/>
        <v>98.256240000000005</v>
      </c>
      <c r="I331" s="273">
        <f t="shared" ref="I331:AF331" si="172">I80*$C80/1000000</f>
        <v>11.710128295384614</v>
      </c>
      <c r="J331" s="273">
        <f t="shared" si="172"/>
        <v>2.8831907963076921E-2</v>
      </c>
      <c r="K331" s="273">
        <f t="shared" si="172"/>
        <v>5.648474104615385E-2</v>
      </c>
      <c r="L331" s="273">
        <f t="shared" si="172"/>
        <v>6.661269193846155</v>
      </c>
      <c r="M331" s="273">
        <f t="shared" si="172"/>
        <v>9.8256239999999998E-3</v>
      </c>
      <c r="N331" s="273">
        <f t="shared" si="172"/>
        <v>2.8166788799999995E-3</v>
      </c>
      <c r="O331" s="273">
        <f t="shared" si="172"/>
        <v>3603.7365563076919</v>
      </c>
      <c r="P331" s="273">
        <f t="shared" si="172"/>
        <v>6.5504160000000006E-2</v>
      </c>
      <c r="Q331" s="273">
        <f t="shared" si="172"/>
        <v>2.2003351222153848E-2</v>
      </c>
      <c r="R331" s="273">
        <f t="shared" si="172"/>
        <v>0.15559757390769233</v>
      </c>
      <c r="S331" s="273">
        <f t="shared" si="172"/>
        <v>5.7643660800000003</v>
      </c>
      <c r="T331" s="273">
        <f t="shared" si="172"/>
        <v>1.9374115015384618E-2</v>
      </c>
      <c r="U331" s="273">
        <f t="shared" si="172"/>
        <v>516.42471987692306</v>
      </c>
      <c r="V331" s="273">
        <f t="shared" si="172"/>
        <v>0.14108588307692305</v>
      </c>
      <c r="W331" s="273">
        <f t="shared" si="172"/>
        <v>7.8604992000000009E-3</v>
      </c>
      <c r="X331" s="273">
        <f t="shared" si="172"/>
        <v>0.13997735113846152</v>
      </c>
      <c r="Y331" s="273">
        <f t="shared" si="172"/>
        <v>7.2054575999999995E-2</v>
      </c>
      <c r="Z331" s="273">
        <f t="shared" si="172"/>
        <v>196.56286781538461</v>
      </c>
      <c r="AA331" s="273">
        <f t="shared" si="172"/>
        <v>3.7176130190769242E-2</v>
      </c>
      <c r="AB331" s="273">
        <f t="shared" si="172"/>
        <v>6.5504159999999999E-3</v>
      </c>
      <c r="AC331" s="273">
        <f t="shared" si="172"/>
        <v>1823.0311606153844</v>
      </c>
      <c r="AD331" s="273">
        <f t="shared" si="172"/>
        <v>6.5504159999999999E-3</v>
      </c>
      <c r="AE331" s="273">
        <f t="shared" si="172"/>
        <v>0.11422917747692307</v>
      </c>
      <c r="AF331" s="273">
        <f t="shared" si="172"/>
        <v>0.34062163200000006</v>
      </c>
      <c r="AI331" s="48"/>
      <c r="AK331" s="7"/>
    </row>
    <row r="332" spans="1:37" ht="10.5" customHeight="1" x14ac:dyDescent="0.2">
      <c r="A332" s="74">
        <v>42226.572913136573</v>
      </c>
      <c r="B332" s="5">
        <f t="shared" si="124"/>
        <v>2470</v>
      </c>
      <c r="C332" s="9">
        <f t="shared" si="122"/>
        <v>62955360.000000007</v>
      </c>
      <c r="D332" s="9">
        <f t="shared" si="121"/>
        <v>6328.5686160443456</v>
      </c>
      <c r="E332" s="39">
        <f t="shared" si="125"/>
        <v>26.26849296742153</v>
      </c>
      <c r="F332" s="53">
        <f t="shared" si="126"/>
        <v>8.7280434904984574</v>
      </c>
      <c r="G332" s="53">
        <f t="shared" si="127"/>
        <v>6302.3001230769232</v>
      </c>
      <c r="H332" s="273">
        <f t="shared" si="128"/>
        <v>101.31480000000001</v>
      </c>
      <c r="I332" s="273">
        <f t="shared" ref="I332:AF332" si="173">I81*$C81/1000000</f>
        <v>11.596647876923074</v>
      </c>
      <c r="J332" s="273">
        <f t="shared" si="173"/>
        <v>3.0633439015384609E-2</v>
      </c>
      <c r="K332" s="273">
        <f t="shared" si="173"/>
        <v>5.9645841230769235E-2</v>
      </c>
      <c r="L332" s="273">
        <f t="shared" si="173"/>
        <v>7.4245563692307703</v>
      </c>
      <c r="M332" s="273">
        <f t="shared" si="173"/>
        <v>1.013148E-2</v>
      </c>
      <c r="N332" s="273">
        <f t="shared" si="173"/>
        <v>2.9043576E-3</v>
      </c>
      <c r="O332" s="273">
        <f t="shared" si="173"/>
        <v>3671.2327015384612</v>
      </c>
      <c r="P332" s="273">
        <f t="shared" si="173"/>
        <v>6.7543199999999998E-2</v>
      </c>
      <c r="Q332" s="273">
        <f t="shared" si="173"/>
        <v>2.0794992590769234E-2</v>
      </c>
      <c r="R332" s="273">
        <f t="shared" si="173"/>
        <v>0.1576354375384616</v>
      </c>
      <c r="S332" s="273">
        <f t="shared" si="173"/>
        <v>5.9438015999999996</v>
      </c>
      <c r="T332" s="273">
        <f t="shared" si="173"/>
        <v>2.010709107692308E-2</v>
      </c>
      <c r="U332" s="273">
        <f t="shared" si="173"/>
        <v>532.13650338461537</v>
      </c>
      <c r="V332" s="273">
        <f t="shared" si="173"/>
        <v>0.13092989538461536</v>
      </c>
      <c r="W332" s="273">
        <f t="shared" si="173"/>
        <v>8.1051839999999997E-3</v>
      </c>
      <c r="X332" s="273">
        <f t="shared" si="173"/>
        <v>0.14516592369230766</v>
      </c>
      <c r="Y332" s="273">
        <f t="shared" si="173"/>
        <v>7.4297520000000006E-2</v>
      </c>
      <c r="Z332" s="273">
        <f t="shared" si="173"/>
        <v>200.44743507692303</v>
      </c>
      <c r="AA332" s="273">
        <f t="shared" si="173"/>
        <v>3.8052799753846164E-2</v>
      </c>
      <c r="AB332" s="273">
        <f t="shared" si="173"/>
        <v>6.7543200000000003E-3</v>
      </c>
      <c r="AC332" s="273">
        <f t="shared" si="173"/>
        <v>1898.483483076923</v>
      </c>
      <c r="AD332" s="273">
        <f t="shared" si="173"/>
        <v>6.7543200000000003E-3</v>
      </c>
      <c r="AE332" s="273">
        <f t="shared" si="173"/>
        <v>0.11877211938461538</v>
      </c>
      <c r="AF332" s="273">
        <f t="shared" si="173"/>
        <v>0.4052592000000001</v>
      </c>
      <c r="AI332" s="48"/>
      <c r="AK332" s="7"/>
    </row>
    <row r="333" spans="1:37" ht="10.5" customHeight="1" x14ac:dyDescent="0.2">
      <c r="A333" s="74">
        <v>42226.583329224537</v>
      </c>
      <c r="B333" s="5">
        <f t="shared" si="124"/>
        <v>2500</v>
      </c>
      <c r="C333" s="9">
        <f t="shared" si="122"/>
        <v>63720000</v>
      </c>
      <c r="D333" s="9">
        <f t="shared" si="121"/>
        <v>6109.9173636079013</v>
      </c>
      <c r="E333" s="39">
        <f t="shared" si="125"/>
        <v>25.588655915593844</v>
      </c>
      <c r="F333" s="53">
        <f t="shared" si="126"/>
        <v>9.0412973432861534</v>
      </c>
      <c r="G333" s="53">
        <f t="shared" si="127"/>
        <v>6084.328707692307</v>
      </c>
      <c r="H333" s="273">
        <f t="shared" si="128"/>
        <v>98.256240000000005</v>
      </c>
      <c r="I333" s="273">
        <f t="shared" ref="I333:AF333" si="174">I82*$C82/1000000</f>
        <v>10.78299249230769</v>
      </c>
      <c r="J333" s="273">
        <f t="shared" si="174"/>
        <v>3.0585403938461531E-2</v>
      </c>
      <c r="K333" s="273">
        <f t="shared" si="174"/>
        <v>5.9205683076923081E-2</v>
      </c>
      <c r="L333" s="273">
        <f t="shared" si="174"/>
        <v>7.7395684430769247</v>
      </c>
      <c r="M333" s="273">
        <f t="shared" si="174"/>
        <v>9.8256239999999998E-3</v>
      </c>
      <c r="N333" s="273">
        <f t="shared" si="174"/>
        <v>2.8166788799999995E-3</v>
      </c>
      <c r="O333" s="273">
        <f t="shared" si="174"/>
        <v>3517.0695138461533</v>
      </c>
      <c r="P333" s="273">
        <f t="shared" si="174"/>
        <v>6.5504160000000006E-2</v>
      </c>
      <c r="Q333" s="273">
        <f t="shared" si="174"/>
        <v>1.8331087236923081E-2</v>
      </c>
      <c r="R333" s="273">
        <f t="shared" si="174"/>
        <v>0.15015568984615393</v>
      </c>
      <c r="S333" s="273">
        <f t="shared" si="174"/>
        <v>5.7643660800000003</v>
      </c>
      <c r="T333" s="273">
        <f t="shared" si="174"/>
        <v>1.9626054092307697E-2</v>
      </c>
      <c r="U333" s="273">
        <f t="shared" si="174"/>
        <v>515.71929046153844</v>
      </c>
      <c r="V333" s="273">
        <f t="shared" si="174"/>
        <v>0.11286870646153843</v>
      </c>
      <c r="W333" s="273">
        <f t="shared" si="174"/>
        <v>7.8604992000000009E-3</v>
      </c>
      <c r="X333" s="273">
        <f t="shared" si="174"/>
        <v>0.14158976123076919</v>
      </c>
      <c r="Y333" s="273">
        <f t="shared" si="174"/>
        <v>7.2054575999999995E-2</v>
      </c>
      <c r="Z333" s="273">
        <f t="shared" si="174"/>
        <v>192.22951569230764</v>
      </c>
      <c r="AA333" s="273">
        <f t="shared" si="174"/>
        <v>3.6631941784615395E-2</v>
      </c>
      <c r="AB333" s="273">
        <f t="shared" si="174"/>
        <v>6.5504159999999999E-3</v>
      </c>
      <c r="AC333" s="273">
        <f t="shared" si="174"/>
        <v>1859.3103876923076</v>
      </c>
      <c r="AD333" s="273">
        <f t="shared" si="174"/>
        <v>6.5504159999999999E-3</v>
      </c>
      <c r="AE333" s="273">
        <f t="shared" si="174"/>
        <v>0.11614391446153846</v>
      </c>
      <c r="AF333" s="273">
        <f t="shared" si="174"/>
        <v>0.44542828800000012</v>
      </c>
      <c r="AI333" s="48"/>
      <c r="AK333" s="7"/>
    </row>
    <row r="334" spans="1:37" ht="10.5" customHeight="1" x14ac:dyDescent="0.2">
      <c r="A334" s="74">
        <v>42226.593745312501</v>
      </c>
      <c r="B334" s="5">
        <f t="shared" si="124"/>
        <v>2500</v>
      </c>
      <c r="C334" s="9">
        <f t="shared" si="122"/>
        <v>63720000</v>
      </c>
      <c r="D334" s="9">
        <f t="shared" si="121"/>
        <v>6082.3172392029846</v>
      </c>
      <c r="E334" s="39">
        <f t="shared" si="125"/>
        <v>25.701829972216611</v>
      </c>
      <c r="F334" s="53">
        <f t="shared" si="126"/>
        <v>9.6180393014473857</v>
      </c>
      <c r="G334" s="53">
        <f t="shared" si="127"/>
        <v>6056.6154092307679</v>
      </c>
      <c r="H334" s="273">
        <f t="shared" si="128"/>
        <v>98.256240000000005</v>
      </c>
      <c r="I334" s="273">
        <f t="shared" ref="I334:AF334" si="175">I83*$C83/1000000</f>
        <v>10.319424590769225</v>
      </c>
      <c r="J334" s="273">
        <f t="shared" si="175"/>
        <v>3.1462151926153835E-2</v>
      </c>
      <c r="K334" s="273">
        <f t="shared" si="175"/>
        <v>6.05661540923077E-2</v>
      </c>
      <c r="L334" s="273">
        <f t="shared" si="175"/>
        <v>8.2787180676923082</v>
      </c>
      <c r="M334" s="273">
        <f t="shared" si="175"/>
        <v>9.8256239999999998E-3</v>
      </c>
      <c r="N334" s="273">
        <f t="shared" si="175"/>
        <v>2.8166788799999995E-3</v>
      </c>
      <c r="O334" s="273">
        <f t="shared" si="175"/>
        <v>3473.735992615384</v>
      </c>
      <c r="P334" s="273">
        <f t="shared" si="175"/>
        <v>6.5504160000000006E-2</v>
      </c>
      <c r="Q334" s="273">
        <f t="shared" si="175"/>
        <v>1.6494955244307698E-2</v>
      </c>
      <c r="R334" s="273">
        <f t="shared" si="175"/>
        <v>0.14743474781538471</v>
      </c>
      <c r="S334" s="273">
        <f t="shared" si="175"/>
        <v>5.7643660800000003</v>
      </c>
      <c r="T334" s="273">
        <f t="shared" si="175"/>
        <v>1.9752023630769236E-2</v>
      </c>
      <c r="U334" s="273">
        <f t="shared" si="175"/>
        <v>515.36657575384606</v>
      </c>
      <c r="V334" s="273">
        <f t="shared" si="175"/>
        <v>9.8760118153846124E-2</v>
      </c>
      <c r="W334" s="273">
        <f t="shared" si="175"/>
        <v>7.8604992000000009E-3</v>
      </c>
      <c r="X334" s="273">
        <f t="shared" si="175"/>
        <v>0.14239596627692302</v>
      </c>
      <c r="Y334" s="273">
        <f t="shared" si="175"/>
        <v>7.2054575999999995E-2</v>
      </c>
      <c r="Z334" s="273">
        <f t="shared" si="175"/>
        <v>190.06283963076916</v>
      </c>
      <c r="AA334" s="273">
        <f t="shared" si="175"/>
        <v>3.6359847581538478E-2</v>
      </c>
      <c r="AB334" s="273">
        <f t="shared" si="175"/>
        <v>6.5504159999999999E-3</v>
      </c>
      <c r="AC334" s="273">
        <f t="shared" si="175"/>
        <v>1877.450001230769</v>
      </c>
      <c r="AD334" s="273">
        <f t="shared" si="175"/>
        <v>6.5504159999999999E-3</v>
      </c>
      <c r="AE334" s="273">
        <f t="shared" si="175"/>
        <v>0.11710128295384616</v>
      </c>
      <c r="AF334" s="273">
        <f t="shared" si="175"/>
        <v>0.49783161600000009</v>
      </c>
      <c r="AI334" s="48"/>
      <c r="AK334" s="7"/>
    </row>
    <row r="335" spans="1:37" ht="10.5" customHeight="1" x14ac:dyDescent="0.2">
      <c r="A335" s="74">
        <v>42226.604161400464</v>
      </c>
      <c r="B335" s="5">
        <f t="shared" si="124"/>
        <v>2560</v>
      </c>
      <c r="C335" s="9">
        <f t="shared" si="122"/>
        <v>65249280.000000007</v>
      </c>
      <c r="D335" s="9">
        <f t="shared" si="121"/>
        <v>6243.190799305401</v>
      </c>
      <c r="E335" s="39">
        <f t="shared" si="125"/>
        <v>26.618583920787682</v>
      </c>
      <c r="F335" s="53">
        <f t="shared" si="126"/>
        <v>10.512128536172302</v>
      </c>
      <c r="G335" s="53">
        <f t="shared" si="127"/>
        <v>6216.5722153846136</v>
      </c>
      <c r="H335" s="273">
        <f t="shared" si="128"/>
        <v>101.31480000000001</v>
      </c>
      <c r="I335" s="273">
        <f t="shared" ref="I335:AF335" si="176">I84*$C84/1000000</f>
        <v>10.162653784615379</v>
      </c>
      <c r="J335" s="273">
        <f t="shared" si="176"/>
        <v>3.3345558276923065E-2</v>
      </c>
      <c r="K335" s="273">
        <f t="shared" si="176"/>
        <v>6.385430215384616E-2</v>
      </c>
      <c r="L335" s="273">
        <f t="shared" si="176"/>
        <v>9.0923538461538485</v>
      </c>
      <c r="M335" s="273">
        <f t="shared" si="176"/>
        <v>1.013148E-2</v>
      </c>
      <c r="N335" s="273">
        <f t="shared" si="176"/>
        <v>2.9043576E-3</v>
      </c>
      <c r="O335" s="273">
        <f t="shared" si="176"/>
        <v>3537.1854276923068</v>
      </c>
      <c r="P335" s="273">
        <f t="shared" si="176"/>
        <v>6.7543199999999998E-2</v>
      </c>
      <c r="Q335" s="273">
        <f t="shared" si="176"/>
        <v>1.5115129033846158E-2</v>
      </c>
      <c r="R335" s="273">
        <f t="shared" si="176"/>
        <v>0.14921851569230779</v>
      </c>
      <c r="S335" s="273">
        <f t="shared" si="176"/>
        <v>5.9438015999999996</v>
      </c>
      <c r="T335" s="273">
        <f t="shared" si="176"/>
        <v>2.0496763384615389E-2</v>
      </c>
      <c r="U335" s="273">
        <f t="shared" si="176"/>
        <v>531.0454209230769</v>
      </c>
      <c r="V335" s="273">
        <f t="shared" si="176"/>
        <v>8.7286596923076901E-2</v>
      </c>
      <c r="W335" s="273">
        <f t="shared" si="176"/>
        <v>8.1051839999999997E-3</v>
      </c>
      <c r="X335" s="273">
        <f t="shared" si="176"/>
        <v>0.14765982646153838</v>
      </c>
      <c r="Y335" s="273">
        <f t="shared" si="176"/>
        <v>7.4297520000000006E-2</v>
      </c>
      <c r="Z335" s="273">
        <f t="shared" si="176"/>
        <v>193.74507138461533</v>
      </c>
      <c r="AA335" s="273">
        <f t="shared" si="176"/>
        <v>3.7211107569230788E-2</v>
      </c>
      <c r="AB335" s="273">
        <f t="shared" si="176"/>
        <v>6.7543200000000003E-3</v>
      </c>
      <c r="AC335" s="273">
        <f t="shared" si="176"/>
        <v>1954.5962953846149</v>
      </c>
      <c r="AD335" s="273">
        <f t="shared" si="176"/>
        <v>6.7543200000000003E-3</v>
      </c>
      <c r="AE335" s="273">
        <f t="shared" si="176"/>
        <v>0.12173362892307692</v>
      </c>
      <c r="AF335" s="273">
        <f t="shared" si="176"/>
        <v>0.56736288000000012</v>
      </c>
      <c r="AI335" s="48"/>
      <c r="AK335" s="7"/>
    </row>
    <row r="336" spans="1:37" ht="10.5" customHeight="1" x14ac:dyDescent="0.2">
      <c r="A336" s="74">
        <v>42226.614583333336</v>
      </c>
      <c r="B336" s="5">
        <f t="shared" si="124"/>
        <v>2540</v>
      </c>
      <c r="C336" s="9">
        <f t="shared" si="122"/>
        <v>64739520</v>
      </c>
      <c r="D336" s="9">
        <f t="shared" si="121"/>
        <v>6261.6351612255703</v>
      </c>
      <c r="E336" s="39">
        <f t="shared" si="125"/>
        <v>26.9370566101883</v>
      </c>
      <c r="F336" s="53">
        <f t="shared" si="126"/>
        <v>11.190648634803694</v>
      </c>
      <c r="G336" s="53">
        <f t="shared" si="127"/>
        <v>6234.6981046153833</v>
      </c>
      <c r="H336" s="273">
        <f t="shared" si="128"/>
        <v>102.07944000000001</v>
      </c>
      <c r="I336" s="273">
        <f t="shared" ref="I336:AF336" si="177">I85*$C85/1000000</f>
        <v>9.7577474953846082</v>
      </c>
      <c r="J336" s="273">
        <f t="shared" si="177"/>
        <v>3.4508085563076912E-2</v>
      </c>
      <c r="K336" s="273">
        <f t="shared" si="177"/>
        <v>6.5749629046153862E-2</v>
      </c>
      <c r="L336" s="273">
        <f t="shared" si="177"/>
        <v>9.7211035938461556</v>
      </c>
      <c r="M336" s="273">
        <f t="shared" si="177"/>
        <v>1.0207944E-2</v>
      </c>
      <c r="N336" s="273">
        <f t="shared" si="177"/>
        <v>2.9262772799999999E-3</v>
      </c>
      <c r="O336" s="273">
        <f t="shared" si="177"/>
        <v>3518.8615163076915</v>
      </c>
      <c r="P336" s="273">
        <f t="shared" si="177"/>
        <v>6.805296000000001E-2</v>
      </c>
      <c r="Q336" s="273">
        <f t="shared" si="177"/>
        <v>1.3321628662153851E-2</v>
      </c>
      <c r="R336" s="273">
        <f t="shared" si="177"/>
        <v>0.14751787790769241</v>
      </c>
      <c r="S336" s="273">
        <f t="shared" si="177"/>
        <v>5.9886604799999992</v>
      </c>
      <c r="T336" s="273">
        <f t="shared" si="177"/>
        <v>2.078232701538462E-2</v>
      </c>
      <c r="U336" s="273">
        <f t="shared" si="177"/>
        <v>534.68687187692308</v>
      </c>
      <c r="V336" s="273">
        <f t="shared" si="177"/>
        <v>7.328780307692305E-2</v>
      </c>
      <c r="W336" s="273">
        <f t="shared" si="177"/>
        <v>8.1663551999999993E-3</v>
      </c>
      <c r="X336" s="273">
        <f t="shared" si="177"/>
        <v>0.14961181513846145</v>
      </c>
      <c r="Y336" s="273">
        <f t="shared" si="177"/>
        <v>7.4858256000000012E-2</v>
      </c>
      <c r="Z336" s="273">
        <f t="shared" si="177"/>
        <v>192.95631581538453</v>
      </c>
      <c r="AA336" s="273">
        <f t="shared" si="177"/>
        <v>3.7209264590769259E-2</v>
      </c>
      <c r="AB336" s="273">
        <f t="shared" si="177"/>
        <v>6.8052960000000006E-3</v>
      </c>
      <c r="AC336" s="273">
        <f t="shared" si="177"/>
        <v>1988.193400615384</v>
      </c>
      <c r="AD336" s="273">
        <f t="shared" si="177"/>
        <v>6.8052960000000006E-3</v>
      </c>
      <c r="AE336" s="273">
        <f t="shared" si="177"/>
        <v>0.12364699347692308</v>
      </c>
      <c r="AF336" s="273">
        <f t="shared" si="177"/>
        <v>0.62608723200000005</v>
      </c>
      <c r="AI336" s="48"/>
      <c r="AK336" s="7"/>
    </row>
    <row r="337" spans="1:37" ht="10.5" customHeight="1" x14ac:dyDescent="0.2">
      <c r="A337" s="74">
        <v>42226.625005266207</v>
      </c>
      <c r="B337" s="5">
        <f t="shared" si="124"/>
        <v>2510</v>
      </c>
      <c r="C337" s="9">
        <f t="shared" si="122"/>
        <v>63974880.000000007</v>
      </c>
      <c r="D337" s="9">
        <f t="shared" si="121"/>
        <v>6232.9611020189077</v>
      </c>
      <c r="E337" s="39">
        <f t="shared" si="125"/>
        <v>27.054634326601839</v>
      </c>
      <c r="F337" s="53">
        <f t="shared" si="126"/>
        <v>11.789831914294155</v>
      </c>
      <c r="G337" s="53">
        <f t="shared" si="127"/>
        <v>6205.9064676923063</v>
      </c>
      <c r="H337" s="273">
        <f t="shared" si="128"/>
        <v>102.07944000000001</v>
      </c>
      <c r="I337" s="273">
        <f t="shared" ref="I337:AF337" si="178">I86*$C86/1000000</f>
        <v>9.2761419323076844</v>
      </c>
      <c r="J337" s="273">
        <f t="shared" si="178"/>
        <v>3.5418948258461536E-2</v>
      </c>
      <c r="K337" s="273">
        <f t="shared" si="178"/>
        <v>6.7163036676923096E-2</v>
      </c>
      <c r="L337" s="273">
        <f t="shared" si="178"/>
        <v>10.281231803076924</v>
      </c>
      <c r="M337" s="273">
        <f t="shared" si="178"/>
        <v>1.0207944E-2</v>
      </c>
      <c r="N337" s="273">
        <f t="shared" si="178"/>
        <v>2.9262772799999999E-3</v>
      </c>
      <c r="O337" s="273">
        <f t="shared" si="178"/>
        <v>3473.8418658461533</v>
      </c>
      <c r="P337" s="273">
        <f t="shared" si="178"/>
        <v>6.805296000000001E-2</v>
      </c>
      <c r="Q337" s="273">
        <f t="shared" si="178"/>
        <v>1.1414051844923081E-2</v>
      </c>
      <c r="R337" s="273">
        <f t="shared" si="178"/>
        <v>0.14469106264615397</v>
      </c>
      <c r="S337" s="273">
        <f t="shared" si="178"/>
        <v>5.9886604799999992</v>
      </c>
      <c r="T337" s="273">
        <f t="shared" si="178"/>
        <v>2.0913198092307701E-2</v>
      </c>
      <c r="U337" s="273">
        <f t="shared" si="178"/>
        <v>534.32043286153839</v>
      </c>
      <c r="V337" s="273">
        <f t="shared" si="178"/>
        <v>5.8630242461538445E-2</v>
      </c>
      <c r="W337" s="273">
        <f t="shared" si="178"/>
        <v>8.1663551999999993E-3</v>
      </c>
      <c r="X337" s="273">
        <f t="shared" si="178"/>
        <v>0.15044939003076913</v>
      </c>
      <c r="Y337" s="273">
        <f t="shared" si="178"/>
        <v>7.4858256000000012E-2</v>
      </c>
      <c r="Z337" s="273">
        <f t="shared" si="178"/>
        <v>190.70533329230761</v>
      </c>
      <c r="AA337" s="273">
        <f t="shared" si="178"/>
        <v>3.6926583064615409E-2</v>
      </c>
      <c r="AB337" s="273">
        <f t="shared" si="178"/>
        <v>6.8052960000000006E-3</v>
      </c>
      <c r="AC337" s="273">
        <f t="shared" si="178"/>
        <v>2007.038835692307</v>
      </c>
      <c r="AD337" s="273">
        <f t="shared" si="178"/>
        <v>6.8052960000000006E-3</v>
      </c>
      <c r="AE337" s="273">
        <f t="shared" si="178"/>
        <v>0.12464161366153846</v>
      </c>
      <c r="AF337" s="273">
        <f t="shared" si="178"/>
        <v>0.68052960000000007</v>
      </c>
      <c r="AI337" s="48"/>
      <c r="AK337" s="7"/>
    </row>
    <row r="338" spans="1:37" ht="10.5" customHeight="1" x14ac:dyDescent="0.2">
      <c r="A338" s="74">
        <v>42226.635427199071</v>
      </c>
      <c r="B338" s="5">
        <f t="shared" si="124"/>
        <v>2480</v>
      </c>
      <c r="C338" s="9">
        <f t="shared" si="122"/>
        <v>63210240.000000007</v>
      </c>
      <c r="D338" s="9">
        <f t="shared" si="121"/>
        <v>6297.2351633038152</v>
      </c>
      <c r="E338" s="39">
        <f t="shared" si="125"/>
        <v>27.579286380738463</v>
      </c>
      <c r="F338" s="53">
        <f t="shared" si="126"/>
        <v>12.574618417661545</v>
      </c>
      <c r="G338" s="53">
        <f t="shared" si="127"/>
        <v>6269.655876923076</v>
      </c>
      <c r="H338" s="273">
        <f t="shared" si="128"/>
        <v>103.60872000000003</v>
      </c>
      <c r="I338" s="273">
        <f t="shared" ref="I338:AF338" si="179">I87*$C87/1000000</f>
        <v>8.9262897230769145</v>
      </c>
      <c r="J338" s="273">
        <f t="shared" si="179"/>
        <v>3.6874077784615385E-2</v>
      </c>
      <c r="K338" s="273">
        <f t="shared" si="179"/>
        <v>6.960380676923078E-2</v>
      </c>
      <c r="L338" s="273">
        <f t="shared" si="179"/>
        <v>11.003777390769235</v>
      </c>
      <c r="M338" s="273">
        <f t="shared" si="179"/>
        <v>1.0360872000000002E-2</v>
      </c>
      <c r="N338" s="273">
        <f t="shared" si="179"/>
        <v>2.9701166400000001E-3</v>
      </c>
      <c r="O338" s="273">
        <f t="shared" si="179"/>
        <v>3480.1903384615384</v>
      </c>
      <c r="P338" s="273">
        <f t="shared" si="179"/>
        <v>6.9072480000000006E-2</v>
      </c>
      <c r="Q338" s="273">
        <f t="shared" si="179"/>
        <v>9.6488941292307753E-3</v>
      </c>
      <c r="R338" s="273">
        <f t="shared" si="179"/>
        <v>0.1439895544615386</v>
      </c>
      <c r="S338" s="273">
        <f t="shared" si="179"/>
        <v>6.078378240000001</v>
      </c>
      <c r="T338" s="273">
        <f t="shared" si="179"/>
        <v>2.1359336123076934E-2</v>
      </c>
      <c r="U338" s="273">
        <f t="shared" si="179"/>
        <v>541.9533046153847</v>
      </c>
      <c r="V338" s="273">
        <f t="shared" si="179"/>
        <v>4.4631448615384615E-2</v>
      </c>
      <c r="W338" s="273">
        <f t="shared" si="179"/>
        <v>8.2886976000000022E-3</v>
      </c>
      <c r="X338" s="273">
        <f t="shared" si="179"/>
        <v>0.15355343630769222</v>
      </c>
      <c r="Y338" s="273">
        <f t="shared" si="179"/>
        <v>7.5979728000000024E-2</v>
      </c>
      <c r="Z338" s="273">
        <f t="shared" si="179"/>
        <v>191.27763692307687</v>
      </c>
      <c r="AA338" s="273">
        <f t="shared" si="179"/>
        <v>3.7192873846153884E-2</v>
      </c>
      <c r="AB338" s="273">
        <f t="shared" si="179"/>
        <v>6.9072480000000012E-3</v>
      </c>
      <c r="AC338" s="273">
        <f t="shared" si="179"/>
        <v>2056.2345969230764</v>
      </c>
      <c r="AD338" s="273">
        <f t="shared" si="179"/>
        <v>6.9072480000000012E-3</v>
      </c>
      <c r="AE338" s="273">
        <f t="shared" si="179"/>
        <v>0.12751842461538465</v>
      </c>
      <c r="AF338" s="273">
        <f t="shared" si="179"/>
        <v>0.74598278400000029</v>
      </c>
      <c r="AI338" s="48"/>
      <c r="AK338" s="7"/>
    </row>
    <row r="339" spans="1:37" ht="10.5" customHeight="1" x14ac:dyDescent="0.2">
      <c r="A339" s="74">
        <v>42226.645849131943</v>
      </c>
      <c r="B339" s="5">
        <f t="shared" si="124"/>
        <v>2530</v>
      </c>
      <c r="C339" s="9">
        <f t="shared" si="122"/>
        <v>64484640.000000007</v>
      </c>
      <c r="D339" s="9">
        <f t="shared" ref="D339:D402" si="180">SUM(I339:AF339)</f>
        <v>6268.1315301764525</v>
      </c>
      <c r="E339" s="39">
        <f t="shared" si="125"/>
        <v>27.698625561068301</v>
      </c>
      <c r="F339" s="53">
        <f t="shared" si="126"/>
        <v>13.182778225683693</v>
      </c>
      <c r="G339" s="53">
        <f t="shared" si="127"/>
        <v>6240.4329046153844</v>
      </c>
      <c r="H339" s="273">
        <f t="shared" si="128"/>
        <v>103.60872000000003</v>
      </c>
      <c r="I339" s="273">
        <f t="shared" ref="I339:AF339" si="181">I88*$C88/1000000</f>
        <v>8.437469095384607</v>
      </c>
      <c r="J339" s="273">
        <f t="shared" si="181"/>
        <v>3.7798586363076925E-2</v>
      </c>
      <c r="K339" s="273">
        <f t="shared" si="181"/>
        <v>7.1038389046153852E-2</v>
      </c>
      <c r="L339" s="273">
        <f t="shared" si="181"/>
        <v>11.572297033846159</v>
      </c>
      <c r="M339" s="273">
        <f t="shared" si="181"/>
        <v>1.0360872000000002E-2</v>
      </c>
      <c r="N339" s="273">
        <f t="shared" si="181"/>
        <v>2.9701166400000001E-3</v>
      </c>
      <c r="O339" s="273">
        <f t="shared" si="181"/>
        <v>3434.496236307692</v>
      </c>
      <c r="P339" s="273">
        <f t="shared" si="181"/>
        <v>6.9072480000000006E-2</v>
      </c>
      <c r="Q339" s="273">
        <f t="shared" si="181"/>
        <v>7.7127393821538517E-3</v>
      </c>
      <c r="R339" s="273">
        <f t="shared" si="181"/>
        <v>0.14112038990769249</v>
      </c>
      <c r="S339" s="273">
        <f t="shared" si="181"/>
        <v>6.078378240000001</v>
      </c>
      <c r="T339" s="273">
        <f t="shared" si="181"/>
        <v>2.1492167815384627E-2</v>
      </c>
      <c r="U339" s="273">
        <f t="shared" si="181"/>
        <v>541.58137587692306</v>
      </c>
      <c r="V339" s="273">
        <f t="shared" si="181"/>
        <v>2.975429907692307E-2</v>
      </c>
      <c r="W339" s="273">
        <f t="shared" si="181"/>
        <v>8.2886976000000022E-3</v>
      </c>
      <c r="X339" s="273">
        <f t="shared" si="181"/>
        <v>0.15440355913846146</v>
      </c>
      <c r="Y339" s="273">
        <f t="shared" si="181"/>
        <v>7.5979728000000024E-2</v>
      </c>
      <c r="Z339" s="273">
        <f t="shared" si="181"/>
        <v>188.99293181538454</v>
      </c>
      <c r="AA339" s="273">
        <f t="shared" si="181"/>
        <v>3.6905957390769267E-2</v>
      </c>
      <c r="AB339" s="273">
        <f t="shared" si="181"/>
        <v>6.9072480000000012E-3</v>
      </c>
      <c r="AC339" s="273">
        <f t="shared" si="181"/>
        <v>2075.3623606153842</v>
      </c>
      <c r="AD339" s="273">
        <f t="shared" si="181"/>
        <v>6.9072480000000012E-3</v>
      </c>
      <c r="AE339" s="273">
        <f t="shared" si="181"/>
        <v>0.12852794547692312</v>
      </c>
      <c r="AF339" s="273">
        <f t="shared" si="181"/>
        <v>0.80124076800000044</v>
      </c>
      <c r="AI339" s="48"/>
      <c r="AK339" s="7"/>
    </row>
    <row r="340" spans="1:37" ht="10.5" customHeight="1" x14ac:dyDescent="0.2">
      <c r="A340" s="74">
        <v>42226.656271064814</v>
      </c>
      <c r="B340" s="5">
        <f t="shared" si="124"/>
        <v>2530</v>
      </c>
      <c r="C340" s="9">
        <f t="shared" si="122"/>
        <v>64484640.000000007</v>
      </c>
      <c r="D340" s="9">
        <f t="shared" si="180"/>
        <v>5962.7609790985734</v>
      </c>
      <c r="E340" s="39">
        <f t="shared" si="125"/>
        <v>26.586172944731072</v>
      </c>
      <c r="F340" s="53">
        <f t="shared" si="126"/>
        <v>13.180269190884927</v>
      </c>
      <c r="G340" s="53">
        <f t="shared" si="127"/>
        <v>5936.1748061538437</v>
      </c>
      <c r="H340" s="273">
        <f t="shared" si="128"/>
        <v>99.020880000000005</v>
      </c>
      <c r="I340" s="273">
        <f t="shared" ref="I340:AF340" si="182">I89*$C89/1000000</f>
        <v>7.5966787938461442</v>
      </c>
      <c r="J340" s="273">
        <f t="shared" si="182"/>
        <v>3.7008419150769231E-2</v>
      </c>
      <c r="K340" s="273">
        <f t="shared" si="182"/>
        <v>6.9263836061538464E-2</v>
      </c>
      <c r="L340" s="273">
        <f t="shared" si="182"/>
        <v>11.603215938461542</v>
      </c>
      <c r="M340" s="273">
        <f t="shared" si="182"/>
        <v>9.9020879999999999E-3</v>
      </c>
      <c r="N340" s="273">
        <f t="shared" si="182"/>
        <v>2.8385985599999994E-3</v>
      </c>
      <c r="O340" s="273">
        <f t="shared" si="182"/>
        <v>3238.7444750769218</v>
      </c>
      <c r="P340" s="273">
        <f t="shared" si="182"/>
        <v>6.6013920000000004E-2</v>
      </c>
      <c r="Q340" s="273">
        <f t="shared" si="182"/>
        <v>5.5207949095384653E-3</v>
      </c>
      <c r="R340" s="273">
        <f t="shared" si="182"/>
        <v>0.13212939987692324</v>
      </c>
      <c r="S340" s="273">
        <f t="shared" si="182"/>
        <v>5.8092249599999999</v>
      </c>
      <c r="T340" s="273">
        <f t="shared" si="182"/>
        <v>2.066743495384616E-2</v>
      </c>
      <c r="U340" s="273">
        <f t="shared" si="182"/>
        <v>517.24445316923061</v>
      </c>
      <c r="V340" s="273">
        <f t="shared" si="182"/>
        <v>1.4218382769230759E-2</v>
      </c>
      <c r="W340" s="273">
        <f t="shared" si="182"/>
        <v>7.9216704000000006E-3</v>
      </c>
      <c r="X340" s="273">
        <f t="shared" si="182"/>
        <v>0.14837898018461523</v>
      </c>
      <c r="Y340" s="273">
        <f t="shared" si="182"/>
        <v>7.2615312000000001E-2</v>
      </c>
      <c r="Z340" s="273">
        <f t="shared" si="182"/>
        <v>178.44070375384604</v>
      </c>
      <c r="AA340" s="273">
        <f t="shared" si="182"/>
        <v>3.4997533587692344E-2</v>
      </c>
      <c r="AB340" s="273">
        <f t="shared" si="182"/>
        <v>6.6013920000000011E-3</v>
      </c>
      <c r="AC340" s="273">
        <f t="shared" si="182"/>
        <v>2001.7451741538453</v>
      </c>
      <c r="AD340" s="273">
        <f t="shared" si="182"/>
        <v>6.6013920000000011E-3</v>
      </c>
      <c r="AE340" s="273">
        <f t="shared" si="182"/>
        <v>0.12380148996923077</v>
      </c>
      <c r="AF340" s="273">
        <f t="shared" si="182"/>
        <v>0.8185726080000002</v>
      </c>
      <c r="AI340" s="48"/>
      <c r="AK340" s="7"/>
    </row>
    <row r="341" spans="1:37" ht="10.5" customHeight="1" x14ac:dyDescent="0.2">
      <c r="A341" s="74">
        <v>42226.666692997685</v>
      </c>
      <c r="B341" s="5">
        <f t="shared" si="124"/>
        <v>2570</v>
      </c>
      <c r="C341" s="9">
        <f t="shared" si="122"/>
        <v>65504160</v>
      </c>
      <c r="D341" s="9">
        <f t="shared" si="180"/>
        <v>5957.8609174156809</v>
      </c>
      <c r="E341" s="39">
        <f t="shared" si="125"/>
        <v>26.803317415679992</v>
      </c>
      <c r="F341" s="53">
        <f t="shared" si="126"/>
        <v>13.814632615679992</v>
      </c>
      <c r="G341" s="53">
        <f t="shared" si="127"/>
        <v>5931.0576000000001</v>
      </c>
      <c r="H341" s="273">
        <f t="shared" si="128"/>
        <v>99.403199999999998</v>
      </c>
      <c r="I341" s="273">
        <f t="shared" ref="I341:AF341" si="183">I90*$C90/1000000</f>
        <v>7.1570304</v>
      </c>
      <c r="J341" s="273">
        <f t="shared" si="183"/>
        <v>3.8038291199999998E-2</v>
      </c>
      <c r="K341" s="273">
        <f t="shared" si="183"/>
        <v>7.0907615999999993E-2</v>
      </c>
      <c r="L341" s="273">
        <f t="shared" si="183"/>
        <v>12.193459199999999</v>
      </c>
      <c r="M341" s="273">
        <f t="shared" si="183"/>
        <v>9.940319999999999E-3</v>
      </c>
      <c r="N341" s="273">
        <f t="shared" si="183"/>
        <v>2.8495584E-3</v>
      </c>
      <c r="O341" s="273">
        <f t="shared" si="183"/>
        <v>3207.4099200000001</v>
      </c>
      <c r="P341" s="273">
        <f t="shared" si="183"/>
        <v>6.6268800000000003E-2</v>
      </c>
      <c r="Q341" s="273">
        <f t="shared" si="183"/>
        <v>3.6845452800000002E-3</v>
      </c>
      <c r="R341" s="273">
        <f t="shared" si="183"/>
        <v>0.129886848</v>
      </c>
      <c r="S341" s="273">
        <f t="shared" si="183"/>
        <v>5.8316543999999997</v>
      </c>
      <c r="T341" s="273">
        <f t="shared" si="183"/>
        <v>2.0874672000000004E-2</v>
      </c>
      <c r="U341" s="273">
        <f t="shared" si="183"/>
        <v>518.88470400000006</v>
      </c>
      <c r="V341" s="273">
        <f t="shared" si="183"/>
        <v>0</v>
      </c>
      <c r="W341" s="273">
        <f t="shared" si="183"/>
        <v>7.9522559999999996E-3</v>
      </c>
      <c r="X341" s="273">
        <f t="shared" si="183"/>
        <v>0.14976748799999998</v>
      </c>
      <c r="Y341" s="273">
        <f t="shared" si="183"/>
        <v>7.2895680000000004E-2</v>
      </c>
      <c r="Z341" s="273">
        <f t="shared" si="183"/>
        <v>176.93769599999999</v>
      </c>
      <c r="AA341" s="273">
        <f t="shared" si="183"/>
        <v>3.48573888E-2</v>
      </c>
      <c r="AB341" s="273">
        <f t="shared" si="183"/>
        <v>6.6268799999999999E-3</v>
      </c>
      <c r="AC341" s="273">
        <f t="shared" si="183"/>
        <v>2027.82528</v>
      </c>
      <c r="AD341" s="273">
        <f t="shared" si="183"/>
        <v>6.6268799999999999E-3</v>
      </c>
      <c r="AE341" s="273">
        <f t="shared" si="183"/>
        <v>0.12524803199999998</v>
      </c>
      <c r="AF341" s="273">
        <f t="shared" si="183"/>
        <v>0.87474816</v>
      </c>
      <c r="AI341" s="48"/>
      <c r="AK341" s="7"/>
    </row>
    <row r="342" spans="1:37" ht="10.5" customHeight="1" x14ac:dyDescent="0.2">
      <c r="A342" s="74">
        <v>42226.677114930557</v>
      </c>
      <c r="B342" s="5">
        <f t="shared" si="124"/>
        <v>2570</v>
      </c>
      <c r="C342" s="9">
        <f t="shared" si="122"/>
        <v>65504160</v>
      </c>
      <c r="D342" s="9">
        <f t="shared" si="180"/>
        <v>6144.5194522076608</v>
      </c>
      <c r="E342" s="39">
        <f t="shared" si="125"/>
        <v>28.463151407662075</v>
      </c>
      <c r="F342" s="53">
        <f t="shared" si="126"/>
        <v>14.331625468462073</v>
      </c>
      <c r="G342" s="53">
        <f t="shared" si="127"/>
        <v>6116.0563008000008</v>
      </c>
      <c r="H342" s="273">
        <f t="shared" si="128"/>
        <v>102.46176</v>
      </c>
      <c r="I342" s="273">
        <f t="shared" ref="I342:AF342" si="184">I91*$C91/1000000</f>
        <v>7.9018509312000003</v>
      </c>
      <c r="J342" s="273">
        <f t="shared" si="184"/>
        <v>3.9760627507199997E-2</v>
      </c>
      <c r="K342" s="273">
        <f t="shared" si="184"/>
        <v>7.323511219199999E-2</v>
      </c>
      <c r="L342" s="273">
        <f t="shared" si="184"/>
        <v>12.6542550528</v>
      </c>
      <c r="M342" s="273">
        <f t="shared" si="184"/>
        <v>1.0163295820799998E-2</v>
      </c>
      <c r="N342" s="273">
        <f t="shared" si="184"/>
        <v>2.93723712E-3</v>
      </c>
      <c r="O342" s="273">
        <f t="shared" si="184"/>
        <v>3303.73145088</v>
      </c>
      <c r="P342" s="273">
        <f t="shared" si="184"/>
        <v>6.8307839999999995E-2</v>
      </c>
      <c r="Q342" s="273">
        <f t="shared" si="184"/>
        <v>3.9039296716800002E-3</v>
      </c>
      <c r="R342" s="273">
        <f t="shared" si="184"/>
        <v>0.13471216819199999</v>
      </c>
      <c r="S342" s="273">
        <f t="shared" si="184"/>
        <v>6.2296750079999992</v>
      </c>
      <c r="T342" s="273">
        <f t="shared" si="184"/>
        <v>2.1840293376000002E-2</v>
      </c>
      <c r="U342" s="273">
        <f t="shared" si="184"/>
        <v>534.03069312000002</v>
      </c>
      <c r="V342" s="273">
        <f t="shared" si="184"/>
        <v>3.7523773440000011E-3</v>
      </c>
      <c r="W342" s="273">
        <f t="shared" si="184"/>
        <v>8.1969408000000001E-3</v>
      </c>
      <c r="X342" s="273">
        <f t="shared" si="184"/>
        <v>0.15406605619199998</v>
      </c>
      <c r="Y342" s="273">
        <f t="shared" si="184"/>
        <v>7.4845355673599998E-2</v>
      </c>
      <c r="Z342" s="273">
        <f t="shared" si="184"/>
        <v>182.42747136</v>
      </c>
      <c r="AA342" s="273">
        <f t="shared" si="184"/>
        <v>3.6074736460799998E-2</v>
      </c>
      <c r="AB342" s="273">
        <f t="shared" si="184"/>
        <v>6.9847043327999998E-3</v>
      </c>
      <c r="AC342" s="273">
        <f t="shared" si="184"/>
        <v>2095.8666854400003</v>
      </c>
      <c r="AD342" s="273">
        <f t="shared" si="184"/>
        <v>6.7679407872000006E-3</v>
      </c>
      <c r="AE342" s="273">
        <f t="shared" si="184"/>
        <v>0.129702926592</v>
      </c>
      <c r="AF342" s="273">
        <f t="shared" si="184"/>
        <v>0.90211887360000009</v>
      </c>
      <c r="AI342" s="48"/>
      <c r="AK342" s="7"/>
    </row>
    <row r="343" spans="1:37" ht="10.5" customHeight="1" x14ac:dyDescent="0.2">
      <c r="A343" s="74">
        <v>42226.687536863428</v>
      </c>
      <c r="B343" s="5">
        <f t="shared" si="124"/>
        <v>2570</v>
      </c>
      <c r="C343" s="9">
        <f t="shared" si="122"/>
        <v>65504160</v>
      </c>
      <c r="D343" s="9">
        <f t="shared" si="180"/>
        <v>6124.9194164454002</v>
      </c>
      <c r="E343" s="39">
        <f t="shared" si="125"/>
        <v>29.188946045399046</v>
      </c>
      <c r="F343" s="53">
        <f t="shared" si="126"/>
        <v>14.369733475799048</v>
      </c>
      <c r="G343" s="53">
        <f t="shared" si="127"/>
        <v>6095.7304703999998</v>
      </c>
      <c r="H343" s="273">
        <f t="shared" si="128"/>
        <v>102.07944000000001</v>
      </c>
      <c r="I343" s="273">
        <f t="shared" ref="I343:AF343" si="185">I92*$C92/1000000</f>
        <v>8.3950131456000001</v>
      </c>
      <c r="J343" s="273">
        <f t="shared" si="185"/>
        <v>4.0162134873600007E-2</v>
      </c>
      <c r="K343" s="273">
        <f t="shared" si="185"/>
        <v>7.3107026495999997E-2</v>
      </c>
      <c r="L343" s="273">
        <f t="shared" si="185"/>
        <v>12.6923307264</v>
      </c>
      <c r="M343" s="273">
        <f t="shared" si="185"/>
        <v>1.00428021504E-2</v>
      </c>
      <c r="N343" s="273">
        <f t="shared" si="185"/>
        <v>2.9262772800000003E-3</v>
      </c>
      <c r="O343" s="273">
        <f t="shared" si="185"/>
        <v>3289.04492544</v>
      </c>
      <c r="P343" s="273">
        <f t="shared" si="185"/>
        <v>6.805296000000001E-2</v>
      </c>
      <c r="Q343" s="273">
        <f t="shared" si="185"/>
        <v>3.9949809638400004E-3</v>
      </c>
      <c r="R343" s="273">
        <f t="shared" si="185"/>
        <v>0.13503522009599997</v>
      </c>
      <c r="S343" s="273">
        <f t="shared" si="185"/>
        <v>6.4241994239999984</v>
      </c>
      <c r="T343" s="273">
        <f t="shared" si="185"/>
        <v>2.2080917088000005E-2</v>
      </c>
      <c r="U343" s="273">
        <f t="shared" si="185"/>
        <v>531.22140576000004</v>
      </c>
      <c r="V343" s="273">
        <f t="shared" si="185"/>
        <v>7.4767518720000019E-3</v>
      </c>
      <c r="W343" s="273">
        <f t="shared" si="185"/>
        <v>8.1663551999999993E-3</v>
      </c>
      <c r="X343" s="273">
        <f t="shared" si="185"/>
        <v>0.15318267609599998</v>
      </c>
      <c r="Y343" s="273">
        <f t="shared" si="185"/>
        <v>7.4273907916799983E-2</v>
      </c>
      <c r="Z343" s="273">
        <f t="shared" si="185"/>
        <v>181.79214048</v>
      </c>
      <c r="AA343" s="273">
        <f t="shared" si="185"/>
        <v>3.6084401510400002E-2</v>
      </c>
      <c r="AB343" s="273">
        <f t="shared" si="185"/>
        <v>7.1119880064E-3</v>
      </c>
      <c r="AC343" s="273">
        <f t="shared" si="185"/>
        <v>2093.6719987200004</v>
      </c>
      <c r="AD343" s="273">
        <f t="shared" si="185"/>
        <v>6.6800785535999999E-3</v>
      </c>
      <c r="AE343" s="273">
        <f t="shared" si="185"/>
        <v>0.12981782649599999</v>
      </c>
      <c r="AF343" s="273">
        <f t="shared" si="185"/>
        <v>0.8992064448</v>
      </c>
      <c r="AI343" s="48"/>
      <c r="AK343" s="7"/>
    </row>
    <row r="344" spans="1:37" ht="10.5" customHeight="1" x14ac:dyDescent="0.2">
      <c r="A344" s="74">
        <v>42226.6979587963</v>
      </c>
      <c r="B344" s="5">
        <f t="shared" si="124"/>
        <v>2540</v>
      </c>
      <c r="C344" s="9">
        <f t="shared" si="122"/>
        <v>64739520</v>
      </c>
      <c r="D344" s="9">
        <f t="shared" si="180"/>
        <v>6197.1033964772741</v>
      </c>
      <c r="E344" s="39">
        <f t="shared" si="125"/>
        <v>30.358260477273596</v>
      </c>
      <c r="F344" s="53">
        <f t="shared" si="126"/>
        <v>14.623804413273596</v>
      </c>
      <c r="G344" s="53">
        <f t="shared" si="127"/>
        <v>6166.7451360000005</v>
      </c>
      <c r="H344" s="273">
        <f t="shared" si="128"/>
        <v>103.2264</v>
      </c>
      <c r="I344" s="273">
        <f t="shared" ref="I344:AF344" si="186">I93*$C93/1000000</f>
        <v>9.0178583040000007</v>
      </c>
      <c r="J344" s="273">
        <f t="shared" si="186"/>
        <v>4.1169441024000004E-2</v>
      </c>
      <c r="K344" s="273">
        <f t="shared" si="186"/>
        <v>7.4075264639999985E-2</v>
      </c>
      <c r="L344" s="273">
        <f t="shared" si="186"/>
        <v>12.921192575999999</v>
      </c>
      <c r="M344" s="273">
        <f t="shared" si="186"/>
        <v>1.0072143935999998E-2</v>
      </c>
      <c r="N344" s="273">
        <f t="shared" si="186"/>
        <v>2.9591568000000004E-3</v>
      </c>
      <c r="O344" s="273">
        <f t="shared" si="186"/>
        <v>3323.6148095999997</v>
      </c>
      <c r="P344" s="273">
        <f t="shared" si="186"/>
        <v>6.8817600000000007E-2</v>
      </c>
      <c r="Q344" s="273">
        <f t="shared" si="186"/>
        <v>4.1466733056000002E-3</v>
      </c>
      <c r="R344" s="273">
        <f t="shared" si="186"/>
        <v>0.13738745663999999</v>
      </c>
      <c r="S344" s="273">
        <f t="shared" si="186"/>
        <v>6.7165977599999991</v>
      </c>
      <c r="T344" s="273">
        <f t="shared" si="186"/>
        <v>2.2654753920000006E-2</v>
      </c>
      <c r="U344" s="273">
        <f t="shared" si="186"/>
        <v>536.36437440000009</v>
      </c>
      <c r="V344" s="273">
        <f t="shared" si="186"/>
        <v>1.1341140480000003E-2</v>
      </c>
      <c r="W344" s="273">
        <f t="shared" si="186"/>
        <v>8.2581120000000015E-3</v>
      </c>
      <c r="X344" s="273">
        <f t="shared" si="186"/>
        <v>0.15459185664</v>
      </c>
      <c r="Y344" s="273">
        <f t="shared" si="186"/>
        <v>7.4812989311999992E-2</v>
      </c>
      <c r="Z344" s="273">
        <f t="shared" si="186"/>
        <v>183.88062719999999</v>
      </c>
      <c r="AA344" s="273">
        <f t="shared" si="186"/>
        <v>3.6635737535999996E-2</v>
      </c>
      <c r="AB344" s="273">
        <f t="shared" si="186"/>
        <v>7.3469669759999986E-3</v>
      </c>
      <c r="AC344" s="273">
        <f t="shared" si="186"/>
        <v>2122.8853248000005</v>
      </c>
      <c r="AD344" s="273">
        <f t="shared" si="186"/>
        <v>6.6918234240000013E-3</v>
      </c>
      <c r="AE344" s="273">
        <f t="shared" si="186"/>
        <v>0.13188204864</v>
      </c>
      <c r="AF344" s="273">
        <f t="shared" si="186"/>
        <v>0.909768672</v>
      </c>
      <c r="AI344" s="48"/>
      <c r="AK344" s="7"/>
    </row>
    <row r="345" spans="1:37" ht="10.5" customHeight="1" x14ac:dyDescent="0.2">
      <c r="A345" s="74">
        <v>42226.708380729164</v>
      </c>
      <c r="B345" s="5">
        <f t="shared" si="124"/>
        <v>2650</v>
      </c>
      <c r="C345" s="9">
        <f t="shared" si="122"/>
        <v>67543200</v>
      </c>
      <c r="D345" s="9">
        <f t="shared" si="180"/>
        <v>6085.6445746820737</v>
      </c>
      <c r="E345" s="39">
        <f t="shared" si="125"/>
        <v>30.621838682073598</v>
      </c>
      <c r="F345" s="53">
        <f t="shared" si="126"/>
        <v>14.443891418073598</v>
      </c>
      <c r="G345" s="53">
        <f t="shared" si="127"/>
        <v>6055.0227360000008</v>
      </c>
      <c r="H345" s="273">
        <f t="shared" si="128"/>
        <v>101.31480000000001</v>
      </c>
      <c r="I345" s="273">
        <f t="shared" ref="I345:AF345" si="187">I94*$C94/1000000</f>
        <v>9.3695927040000004</v>
      </c>
      <c r="J345" s="273">
        <f t="shared" si="187"/>
        <v>4.0952793024000012E-2</v>
      </c>
      <c r="K345" s="273">
        <f t="shared" si="187"/>
        <v>7.2847592639999972E-2</v>
      </c>
      <c r="L345" s="273">
        <f t="shared" si="187"/>
        <v>12.766565375999999</v>
      </c>
      <c r="M345" s="273">
        <f t="shared" si="187"/>
        <v>9.8036703359999974E-3</v>
      </c>
      <c r="N345" s="273">
        <f t="shared" si="187"/>
        <v>2.9043576000000004E-3</v>
      </c>
      <c r="O345" s="273">
        <f t="shared" si="187"/>
        <v>3259.7248896000001</v>
      </c>
      <c r="P345" s="273">
        <f t="shared" si="187"/>
        <v>6.7543199999999998E-2</v>
      </c>
      <c r="Q345" s="273">
        <f t="shared" si="187"/>
        <v>4.1747101056E-3</v>
      </c>
      <c r="R345" s="273">
        <f t="shared" si="187"/>
        <v>0.13566276863999996</v>
      </c>
      <c r="S345" s="273">
        <f t="shared" si="187"/>
        <v>6.8083545599999979</v>
      </c>
      <c r="T345" s="273">
        <f t="shared" si="187"/>
        <v>2.255492592000001E-2</v>
      </c>
      <c r="U345" s="273">
        <f t="shared" si="187"/>
        <v>525.62118240000007</v>
      </c>
      <c r="V345" s="273">
        <f t="shared" si="187"/>
        <v>1.4841492480000003E-2</v>
      </c>
      <c r="W345" s="273">
        <f t="shared" si="187"/>
        <v>8.1051839999999997E-3</v>
      </c>
      <c r="X345" s="273">
        <f t="shared" si="187"/>
        <v>0.15142284864000002</v>
      </c>
      <c r="Y345" s="273">
        <f t="shared" si="187"/>
        <v>7.3137578111999973E-2</v>
      </c>
      <c r="Z345" s="273">
        <f t="shared" si="187"/>
        <v>180.52045919999998</v>
      </c>
      <c r="AA345" s="273">
        <f t="shared" si="187"/>
        <v>3.6100489535999994E-2</v>
      </c>
      <c r="AB345" s="273">
        <f t="shared" si="187"/>
        <v>7.3631093759999981E-3</v>
      </c>
      <c r="AC345" s="273">
        <f t="shared" si="187"/>
        <v>2089.1562048000005</v>
      </c>
      <c r="AD345" s="273">
        <f t="shared" si="187"/>
        <v>6.5057610240000013E-3</v>
      </c>
      <c r="AE345" s="273">
        <f t="shared" si="187"/>
        <v>0.13003416864</v>
      </c>
      <c r="AF345" s="273">
        <f t="shared" si="187"/>
        <v>0.89337139200000015</v>
      </c>
      <c r="AI345" s="48"/>
      <c r="AK345" s="7"/>
    </row>
    <row r="346" spans="1:37" ht="10.5" customHeight="1" x14ac:dyDescent="0.2">
      <c r="A346" s="74">
        <v>42226.718802662035</v>
      </c>
      <c r="B346" s="5">
        <f t="shared" si="124"/>
        <v>2650</v>
      </c>
      <c r="C346" s="9">
        <f t="shared" si="122"/>
        <v>67543200</v>
      </c>
      <c r="D346" s="9">
        <f t="shared" si="180"/>
        <v>6295.7413508280197</v>
      </c>
      <c r="E346" s="39">
        <f t="shared" si="125"/>
        <v>32.515638828019185</v>
      </c>
      <c r="F346" s="53">
        <f t="shared" si="126"/>
        <v>15.028423980019188</v>
      </c>
      <c r="G346" s="53">
        <f t="shared" si="127"/>
        <v>6263.2257120000013</v>
      </c>
      <c r="H346" s="273">
        <f t="shared" si="128"/>
        <v>104.75568</v>
      </c>
      <c r="I346" s="273">
        <f t="shared" ref="I346:AF346" si="188">I95*$C95/1000000</f>
        <v>10.224154368000001</v>
      </c>
      <c r="J346" s="273">
        <f t="shared" si="188"/>
        <v>4.2907926528000011E-2</v>
      </c>
      <c r="K346" s="273">
        <f t="shared" si="188"/>
        <v>7.5470647679999961E-2</v>
      </c>
      <c r="L346" s="273">
        <f t="shared" si="188"/>
        <v>13.287676031999998</v>
      </c>
      <c r="M346" s="273">
        <f t="shared" si="188"/>
        <v>1.0051889471999998E-2</v>
      </c>
      <c r="N346" s="273">
        <f t="shared" si="188"/>
        <v>3.0029961600000002E-3</v>
      </c>
      <c r="O346" s="273">
        <f t="shared" si="188"/>
        <v>3368.0115071999999</v>
      </c>
      <c r="P346" s="273">
        <f t="shared" si="188"/>
        <v>6.9837119999999989E-2</v>
      </c>
      <c r="Q346" s="273">
        <f t="shared" si="188"/>
        <v>4.4248799232000004E-3</v>
      </c>
      <c r="R346" s="273">
        <f t="shared" si="188"/>
        <v>0.14111754047999997</v>
      </c>
      <c r="S346" s="273">
        <f t="shared" si="188"/>
        <v>7.2630604799999974</v>
      </c>
      <c r="T346" s="273">
        <f t="shared" si="188"/>
        <v>2.3651504640000012E-2</v>
      </c>
      <c r="U346" s="273">
        <f t="shared" si="188"/>
        <v>542.63442240000018</v>
      </c>
      <c r="V346" s="273">
        <f t="shared" si="188"/>
        <v>1.9181928960000004E-2</v>
      </c>
      <c r="W346" s="273">
        <f t="shared" si="188"/>
        <v>8.3804544000000009E-3</v>
      </c>
      <c r="X346" s="273">
        <f t="shared" si="188"/>
        <v>0.15624891648000003</v>
      </c>
      <c r="Y346" s="273">
        <f t="shared" si="188"/>
        <v>7.5321661823999964E-2</v>
      </c>
      <c r="Z346" s="273">
        <f t="shared" si="188"/>
        <v>186.69790079999999</v>
      </c>
      <c r="AA346" s="273">
        <f t="shared" si="188"/>
        <v>3.7474598591999995E-2</v>
      </c>
      <c r="AB346" s="273">
        <f t="shared" si="188"/>
        <v>7.7705435519999982E-3</v>
      </c>
      <c r="AC346" s="273">
        <f t="shared" si="188"/>
        <v>2165.8818816000007</v>
      </c>
      <c r="AD346" s="273">
        <f t="shared" si="188"/>
        <v>6.6624612480000013E-3</v>
      </c>
      <c r="AE346" s="273">
        <f t="shared" si="188"/>
        <v>0.13506499008</v>
      </c>
      <c r="AF346" s="273">
        <f t="shared" si="188"/>
        <v>0.92417788800000011</v>
      </c>
      <c r="AI346" s="48"/>
      <c r="AK346" s="7"/>
    </row>
    <row r="347" spans="1:37" ht="10.5" customHeight="1" x14ac:dyDescent="0.2">
      <c r="A347" s="74">
        <v>42226.729224594907</v>
      </c>
      <c r="B347" s="5">
        <f t="shared" si="124"/>
        <v>2620</v>
      </c>
      <c r="C347" s="9">
        <f t="shared" si="122"/>
        <v>66778560.000000015</v>
      </c>
      <c r="D347" s="9">
        <f t="shared" si="180"/>
        <v>6345.1350982421927</v>
      </c>
      <c r="E347" s="39">
        <f t="shared" si="125"/>
        <v>33.61302464219137</v>
      </c>
      <c r="F347" s="53">
        <f t="shared" si="126"/>
        <v>15.232791835791375</v>
      </c>
      <c r="G347" s="53">
        <f t="shared" si="127"/>
        <v>6311.522073600001</v>
      </c>
      <c r="H347" s="273">
        <f t="shared" si="128"/>
        <v>105.52032</v>
      </c>
      <c r="I347" s="273">
        <f t="shared" ref="I347:AF347" si="189">I96*$C96/1000000</f>
        <v>10.839047270399998</v>
      </c>
      <c r="J347" s="273">
        <f t="shared" si="189"/>
        <v>4.3789525862400022E-2</v>
      </c>
      <c r="K347" s="273">
        <f t="shared" si="189"/>
        <v>7.6171601663999958E-2</v>
      </c>
      <c r="L347" s="273">
        <f t="shared" si="189"/>
        <v>13.472834457599998</v>
      </c>
      <c r="M347" s="273">
        <f t="shared" si="189"/>
        <v>1.0039906713599998E-2</v>
      </c>
      <c r="N347" s="273">
        <f t="shared" si="189"/>
        <v>3.0249158400000001E-3</v>
      </c>
      <c r="O347" s="273">
        <f t="shared" si="189"/>
        <v>3390.15684096</v>
      </c>
      <c r="P347" s="273">
        <f t="shared" si="189"/>
        <v>7.0346880000000001E-2</v>
      </c>
      <c r="Q347" s="273">
        <f t="shared" si="189"/>
        <v>4.5663566745600005E-3</v>
      </c>
      <c r="R347" s="273">
        <f t="shared" si="189"/>
        <v>0.14300113766399997</v>
      </c>
      <c r="S347" s="273">
        <f t="shared" si="189"/>
        <v>7.5411855359999977</v>
      </c>
      <c r="T347" s="273">
        <f t="shared" si="189"/>
        <v>2.415711859200001E-2</v>
      </c>
      <c r="U347" s="273">
        <f t="shared" si="189"/>
        <v>545.75109504000022</v>
      </c>
      <c r="V347" s="273">
        <f t="shared" si="189"/>
        <v>2.3186331648000002E-2</v>
      </c>
      <c r="W347" s="273">
        <f t="shared" si="189"/>
        <v>8.4416255999999988E-3</v>
      </c>
      <c r="X347" s="273">
        <f t="shared" si="189"/>
        <v>0.15707051366399999</v>
      </c>
      <c r="Y347" s="273">
        <f t="shared" si="189"/>
        <v>7.5569432371199965E-2</v>
      </c>
      <c r="Z347" s="273">
        <f t="shared" si="189"/>
        <v>188.10755711999997</v>
      </c>
      <c r="AA347" s="273">
        <f t="shared" si="189"/>
        <v>3.7897271193599993E-2</v>
      </c>
      <c r="AB347" s="273">
        <f t="shared" si="189"/>
        <v>7.9857778175999976E-3</v>
      </c>
      <c r="AC347" s="273">
        <f t="shared" si="189"/>
        <v>2187.506580480001</v>
      </c>
      <c r="AD347" s="273">
        <f t="shared" si="189"/>
        <v>6.6463732224000018E-3</v>
      </c>
      <c r="AE347" s="273">
        <f t="shared" si="189"/>
        <v>0.13666991846399998</v>
      </c>
      <c r="AF347" s="273">
        <f t="shared" si="189"/>
        <v>0.93139269120000012</v>
      </c>
      <c r="AI347" s="48"/>
      <c r="AK347" s="7"/>
    </row>
    <row r="348" spans="1:37" ht="10.5" customHeight="1" x14ac:dyDescent="0.2">
      <c r="A348" s="74">
        <v>42226.739646527778</v>
      </c>
      <c r="B348" s="5">
        <f t="shared" si="124"/>
        <v>2620</v>
      </c>
      <c r="C348" s="9">
        <f t="shared" si="122"/>
        <v>66778560.000000015</v>
      </c>
      <c r="D348" s="9">
        <f t="shared" si="180"/>
        <v>6233.5641210887952</v>
      </c>
      <c r="E348" s="39">
        <f t="shared" si="125"/>
        <v>33.848557888792314</v>
      </c>
      <c r="F348" s="53">
        <f t="shared" si="126"/>
        <v>15.049791731992315</v>
      </c>
      <c r="G348" s="53">
        <f t="shared" si="127"/>
        <v>6199.7155632000022</v>
      </c>
      <c r="H348" s="273">
        <f t="shared" si="128"/>
        <v>103.60872000000003</v>
      </c>
      <c r="I348" s="273">
        <f t="shared" ref="I348:AF348" si="190">I97*$C97/1000000</f>
        <v>11.173164364800002</v>
      </c>
      <c r="J348" s="273">
        <f t="shared" si="190"/>
        <v>4.3554342988800031E-2</v>
      </c>
      <c r="K348" s="273">
        <f t="shared" si="190"/>
        <v>7.4939035967999973E-2</v>
      </c>
      <c r="L348" s="273">
        <f t="shared" si="190"/>
        <v>13.315332211200001</v>
      </c>
      <c r="M348" s="273">
        <f t="shared" si="190"/>
        <v>9.7742164031999999E-3</v>
      </c>
      <c r="N348" s="273">
        <f t="shared" si="190"/>
        <v>2.9701166400000006E-3</v>
      </c>
      <c r="O348" s="273">
        <f t="shared" si="190"/>
        <v>3326.3464435200008</v>
      </c>
      <c r="P348" s="273">
        <f t="shared" si="190"/>
        <v>6.9072480000000006E-2</v>
      </c>
      <c r="Q348" s="273">
        <f t="shared" si="190"/>
        <v>4.5908333107200017E-3</v>
      </c>
      <c r="R348" s="273">
        <f t="shared" si="190"/>
        <v>0.14124861676800002</v>
      </c>
      <c r="S348" s="273">
        <f t="shared" si="190"/>
        <v>7.6256017919999985</v>
      </c>
      <c r="T348" s="273">
        <f t="shared" si="190"/>
        <v>2.4046432704000018E-2</v>
      </c>
      <c r="U348" s="273">
        <f t="shared" si="190"/>
        <v>535.03543008000031</v>
      </c>
      <c r="V348" s="273">
        <f t="shared" si="190"/>
        <v>2.6560670976000008E-2</v>
      </c>
      <c r="W348" s="273">
        <f t="shared" si="190"/>
        <v>8.2886976000000022E-3</v>
      </c>
      <c r="X348" s="273">
        <f t="shared" si="190"/>
        <v>0.15391190476800004</v>
      </c>
      <c r="Y348" s="273">
        <f t="shared" si="190"/>
        <v>7.3903869734399982E-2</v>
      </c>
      <c r="Z348" s="273">
        <f t="shared" si="190"/>
        <v>184.74585984000001</v>
      </c>
      <c r="AA348" s="273">
        <f t="shared" si="190"/>
        <v>3.7357160083200003E-2</v>
      </c>
      <c r="AB348" s="273">
        <f t="shared" si="190"/>
        <v>7.9967512511999999E-3</v>
      </c>
      <c r="AC348" s="273">
        <f t="shared" si="190"/>
        <v>2153.5878297600011</v>
      </c>
      <c r="AD348" s="273">
        <f t="shared" si="190"/>
        <v>6.4624212288000027E-3</v>
      </c>
      <c r="AE348" s="273">
        <f t="shared" si="190"/>
        <v>0.13480185196800004</v>
      </c>
      <c r="AF348" s="273">
        <f t="shared" si="190"/>
        <v>0.91498011840000038</v>
      </c>
      <c r="AI348" s="48"/>
      <c r="AK348" s="7"/>
    </row>
    <row r="349" spans="1:37" ht="10.5" customHeight="1" x14ac:dyDescent="0.2">
      <c r="A349" s="74">
        <v>42226.750068460649</v>
      </c>
      <c r="B349" s="5">
        <f t="shared" si="124"/>
        <v>2630</v>
      </c>
      <c r="C349" s="9">
        <f t="shared" si="122"/>
        <v>67033440</v>
      </c>
      <c r="D349" s="9">
        <f t="shared" si="180"/>
        <v>6305.9848735435326</v>
      </c>
      <c r="E349" s="39">
        <f t="shared" si="125"/>
        <v>35.077078343531504</v>
      </c>
      <c r="F349" s="53">
        <f t="shared" si="126"/>
        <v>15.310379898731512</v>
      </c>
      <c r="G349" s="53">
        <f t="shared" si="127"/>
        <v>6270.9077952000016</v>
      </c>
      <c r="H349" s="273">
        <f t="shared" si="128"/>
        <v>104.75568</v>
      </c>
      <c r="I349" s="273">
        <f t="shared" ref="I349:AF349" si="191">I98*$C98/1000000</f>
        <v>11.833201612799998</v>
      </c>
      <c r="J349" s="273">
        <f t="shared" si="191"/>
        <v>4.4600778316800024E-2</v>
      </c>
      <c r="K349" s="273">
        <f t="shared" si="191"/>
        <v>7.5917605247999953E-2</v>
      </c>
      <c r="L349" s="273">
        <f t="shared" si="191"/>
        <v>13.550263603199998</v>
      </c>
      <c r="M349" s="273">
        <f t="shared" si="191"/>
        <v>9.7976823551999964E-3</v>
      </c>
      <c r="N349" s="273">
        <f t="shared" si="191"/>
        <v>3.0029961600000002E-3</v>
      </c>
      <c r="O349" s="273">
        <f t="shared" si="191"/>
        <v>3360.7484467200002</v>
      </c>
      <c r="P349" s="273">
        <f t="shared" si="191"/>
        <v>6.9837119999999989E-2</v>
      </c>
      <c r="Q349" s="273">
        <f t="shared" si="191"/>
        <v>4.7500415539200001E-3</v>
      </c>
      <c r="R349" s="273">
        <f t="shared" si="191"/>
        <v>0.14365961164799995</v>
      </c>
      <c r="S349" s="273">
        <f t="shared" si="191"/>
        <v>7.9334968319999968</v>
      </c>
      <c r="T349" s="273">
        <f t="shared" si="191"/>
        <v>2.4643191744000013E-2</v>
      </c>
      <c r="U349" s="273">
        <f t="shared" si="191"/>
        <v>540.12028608000026</v>
      </c>
      <c r="V349" s="273">
        <f t="shared" si="191"/>
        <v>3.0691086336000005E-2</v>
      </c>
      <c r="W349" s="273">
        <f t="shared" si="191"/>
        <v>8.3804544000000009E-3</v>
      </c>
      <c r="X349" s="273">
        <f t="shared" si="191"/>
        <v>0.15529913164800002</v>
      </c>
      <c r="Y349" s="273">
        <f t="shared" si="191"/>
        <v>7.4422159718399952E-2</v>
      </c>
      <c r="Z349" s="273">
        <f t="shared" si="191"/>
        <v>186.83757503999996</v>
      </c>
      <c r="AA349" s="273">
        <f t="shared" si="191"/>
        <v>3.7918762675199995E-2</v>
      </c>
      <c r="AB349" s="273">
        <f t="shared" si="191"/>
        <v>8.2426424831999971E-3</v>
      </c>
      <c r="AC349" s="273">
        <f t="shared" si="191"/>
        <v>2183.201487360001</v>
      </c>
      <c r="AD349" s="273">
        <f t="shared" si="191"/>
        <v>6.4697107968000019E-3</v>
      </c>
      <c r="AE349" s="273">
        <f t="shared" si="191"/>
        <v>0.13690869004800002</v>
      </c>
      <c r="AF349" s="273">
        <f t="shared" si="191"/>
        <v>0.9255746304000001</v>
      </c>
      <c r="AI349" s="48"/>
      <c r="AK349" s="7"/>
    </row>
    <row r="350" spans="1:37" ht="10.5" customHeight="1" x14ac:dyDescent="0.2">
      <c r="A350" s="74">
        <v>42226.760490393521</v>
      </c>
      <c r="B350" s="5">
        <f t="shared" si="124"/>
        <v>2670</v>
      </c>
      <c r="C350" s="9">
        <f t="shared" si="122"/>
        <v>68052960</v>
      </c>
      <c r="D350" s="9">
        <f t="shared" si="180"/>
        <v>6286.3723760748026</v>
      </c>
      <c r="E350" s="39">
        <f t="shared" si="125"/>
        <v>35.799756874801908</v>
      </c>
      <c r="F350" s="53">
        <f t="shared" si="126"/>
        <v>15.348144894001914</v>
      </c>
      <c r="G350" s="53">
        <f t="shared" si="127"/>
        <v>6250.5726192000011</v>
      </c>
      <c r="H350" s="273">
        <f t="shared" si="128"/>
        <v>104.37336000000001</v>
      </c>
      <c r="I350" s="273">
        <f t="shared" ref="I350:AF350" si="192">I99*$C99/1000000</f>
        <v>12.324406348799998</v>
      </c>
      <c r="J350" s="273">
        <f t="shared" si="192"/>
        <v>4.5000226252800028E-2</v>
      </c>
      <c r="K350" s="273">
        <f t="shared" si="192"/>
        <v>7.5788975807999939E-2</v>
      </c>
      <c r="L350" s="273">
        <f t="shared" si="192"/>
        <v>13.588019827199997</v>
      </c>
      <c r="M350" s="273">
        <f t="shared" si="192"/>
        <v>9.6774979391999975E-3</v>
      </c>
      <c r="N350" s="273">
        <f t="shared" si="192"/>
        <v>2.99203632E-3</v>
      </c>
      <c r="O350" s="273">
        <f t="shared" si="192"/>
        <v>3346.0707571200001</v>
      </c>
      <c r="P350" s="273">
        <f t="shared" si="192"/>
        <v>6.9582240000000004E-2</v>
      </c>
      <c r="Q350" s="273">
        <f t="shared" si="192"/>
        <v>4.8406972723200005E-3</v>
      </c>
      <c r="R350" s="273">
        <f t="shared" si="192"/>
        <v>0.14397957100799993</v>
      </c>
      <c r="S350" s="273">
        <f t="shared" si="192"/>
        <v>8.1272056319999972</v>
      </c>
      <c r="T350" s="273">
        <f t="shared" si="192"/>
        <v>2.4882609024000017E-2</v>
      </c>
      <c r="U350" s="273">
        <f t="shared" si="192"/>
        <v>537.31405728000038</v>
      </c>
      <c r="V350" s="273">
        <f t="shared" si="192"/>
        <v>3.4401459456000004E-2</v>
      </c>
      <c r="W350" s="273">
        <f t="shared" si="192"/>
        <v>8.3498688000000001E-3</v>
      </c>
      <c r="X350" s="273">
        <f t="shared" si="192"/>
        <v>0.15441690700800001</v>
      </c>
      <c r="Y350" s="273">
        <f t="shared" si="192"/>
        <v>7.3851806246399948E-2</v>
      </c>
      <c r="Z350" s="273">
        <f t="shared" si="192"/>
        <v>186.20207423999994</v>
      </c>
      <c r="AA350" s="273">
        <f t="shared" si="192"/>
        <v>3.7927887379199991E-2</v>
      </c>
      <c r="AB350" s="273">
        <f t="shared" si="192"/>
        <v>8.3693518271999966E-3</v>
      </c>
      <c r="AC350" s="273">
        <f t="shared" si="192"/>
        <v>2180.9857305600008</v>
      </c>
      <c r="AD350" s="273">
        <f t="shared" si="192"/>
        <v>6.3820830528000016E-3</v>
      </c>
      <c r="AE350" s="273">
        <f t="shared" si="192"/>
        <v>0.13702134700800003</v>
      </c>
      <c r="AF350" s="273">
        <f t="shared" si="192"/>
        <v>0.92266050240000019</v>
      </c>
      <c r="AI350" s="48"/>
      <c r="AK350" s="7"/>
    </row>
    <row r="351" spans="1:37" ht="10.5" customHeight="1" x14ac:dyDescent="0.2">
      <c r="A351" s="74">
        <v>42226.770912326392</v>
      </c>
      <c r="B351" s="5">
        <f t="shared" si="124"/>
        <v>2530</v>
      </c>
      <c r="C351" s="9">
        <f t="shared" ref="C351:C414" si="193">B351*0.02832*15*60*1000</f>
        <v>64484640.000000007</v>
      </c>
      <c r="D351" s="9">
        <f t="shared" si="180"/>
        <v>6381.9322889283094</v>
      </c>
      <c r="E351" s="39">
        <f t="shared" si="125"/>
        <v>37.187456928307185</v>
      </c>
      <c r="F351" s="53">
        <f t="shared" si="126"/>
        <v>15.668040480307193</v>
      </c>
      <c r="G351" s="53">
        <f t="shared" si="127"/>
        <v>6344.7448320000021</v>
      </c>
      <c r="H351" s="273">
        <f t="shared" si="128"/>
        <v>105.90264000000001</v>
      </c>
      <c r="I351" s="273">
        <f t="shared" ref="I351:AF351" si="194">I100*$C100/1000000</f>
        <v>13.047205247999997</v>
      </c>
      <c r="J351" s="273">
        <f t="shared" si="194"/>
        <v>4.623003244800003E-2</v>
      </c>
      <c r="K351" s="273">
        <f t="shared" si="194"/>
        <v>7.705005407999993E-2</v>
      </c>
      <c r="L351" s="273">
        <f t="shared" si="194"/>
        <v>13.875599231999997</v>
      </c>
      <c r="M351" s="273">
        <f t="shared" si="194"/>
        <v>9.7336293119999959E-3</v>
      </c>
      <c r="N351" s="273">
        <f t="shared" si="194"/>
        <v>3.0358756800000003E-3</v>
      </c>
      <c r="O351" s="273">
        <f t="shared" si="194"/>
        <v>3392.6499072000001</v>
      </c>
      <c r="P351" s="273">
        <f t="shared" si="194"/>
        <v>7.060176E-2</v>
      </c>
      <c r="Q351" s="273">
        <f t="shared" si="194"/>
        <v>5.0211971712000002E-3</v>
      </c>
      <c r="R351" s="273">
        <f t="shared" si="194"/>
        <v>0.14694579647999997</v>
      </c>
      <c r="S351" s="273">
        <f t="shared" si="194"/>
        <v>8.4722111999999949</v>
      </c>
      <c r="T351" s="273">
        <f t="shared" si="194"/>
        <v>2.5581371040000019E-2</v>
      </c>
      <c r="U351" s="273">
        <f t="shared" si="194"/>
        <v>544.33956960000023</v>
      </c>
      <c r="V351" s="273">
        <f t="shared" si="194"/>
        <v>3.8783900160000002E-2</v>
      </c>
      <c r="W351" s="273">
        <f t="shared" si="194"/>
        <v>8.4722111999999995E-3</v>
      </c>
      <c r="X351" s="273">
        <f t="shared" si="194"/>
        <v>0.15635936448000001</v>
      </c>
      <c r="Y351" s="273">
        <f t="shared" si="194"/>
        <v>7.4630767103999934E-2</v>
      </c>
      <c r="Z351" s="273">
        <f t="shared" si="194"/>
        <v>188.97737759999993</v>
      </c>
      <c r="AA351" s="273">
        <f t="shared" si="194"/>
        <v>3.8633283071999994E-2</v>
      </c>
      <c r="AB351" s="273">
        <f t="shared" si="194"/>
        <v>8.6510689919999974E-3</v>
      </c>
      <c r="AC351" s="273">
        <f t="shared" si="194"/>
        <v>2218.7779776000011</v>
      </c>
      <c r="AD351" s="273">
        <f t="shared" si="194"/>
        <v>6.4106398080000021E-3</v>
      </c>
      <c r="AE351" s="273">
        <f t="shared" si="194"/>
        <v>0.13965028128000007</v>
      </c>
      <c r="AF351" s="273">
        <f t="shared" si="194"/>
        <v>0.9366500160000002</v>
      </c>
      <c r="AI351" s="48"/>
      <c r="AK351" s="7"/>
    </row>
    <row r="352" spans="1:37" ht="10.5" customHeight="1" x14ac:dyDescent="0.2">
      <c r="A352" s="74">
        <v>42226.781334259256</v>
      </c>
      <c r="B352" s="5">
        <f t="shared" ref="B352:B415" si="195">B69</f>
        <v>2630</v>
      </c>
      <c r="C352" s="9">
        <f t="shared" si="193"/>
        <v>67033440</v>
      </c>
      <c r="D352" s="9">
        <f t="shared" si="180"/>
        <v>6293.1764678055451</v>
      </c>
      <c r="E352" s="39">
        <f t="shared" ref="E352:E415" si="196">SUM(I352:N352,P352:T352,V352:Y352,AA352:AB352,AD352:AF352)</f>
        <v>37.501151005543662</v>
      </c>
      <c r="F352" s="53">
        <f t="shared" ref="F352:F415" si="197">E352-I352-S352</f>
        <v>15.535429482343671</v>
      </c>
      <c r="G352" s="53">
        <f t="shared" ref="G352:G415" si="198">O352+U352+Z352+AC352</f>
        <v>6255.6753168000014</v>
      </c>
      <c r="H352" s="273">
        <f t="shared" ref="H352:H415" si="199">H101*$C101/1000000</f>
        <v>104.37336000000001</v>
      </c>
      <c r="I352" s="273">
        <f t="shared" ref="I352:AF352" si="200">I101*$C101/1000000</f>
        <v>13.393189555199998</v>
      </c>
      <c r="J352" s="273">
        <f t="shared" si="200"/>
        <v>4.612467525120003E-2</v>
      </c>
      <c r="K352" s="273">
        <f t="shared" si="200"/>
        <v>7.6085860031999922E-2</v>
      </c>
      <c r="L352" s="273">
        <f t="shared" si="200"/>
        <v>13.762439308799998</v>
      </c>
      <c r="M352" s="273">
        <f t="shared" si="200"/>
        <v>9.5086450367999949E-3</v>
      </c>
      <c r="N352" s="273">
        <f t="shared" si="200"/>
        <v>2.99203632E-3</v>
      </c>
      <c r="O352" s="273">
        <f t="shared" si="200"/>
        <v>3341.24638848</v>
      </c>
      <c r="P352" s="273">
        <f t="shared" si="200"/>
        <v>6.9582240000000004E-2</v>
      </c>
      <c r="Q352" s="273">
        <f t="shared" si="200"/>
        <v>5.0566805452800009E-3</v>
      </c>
      <c r="R352" s="273">
        <f t="shared" si="200"/>
        <v>0.14566810003199995</v>
      </c>
      <c r="S352" s="273">
        <f t="shared" si="200"/>
        <v>8.5725319679999945</v>
      </c>
      <c r="T352" s="273">
        <f t="shared" si="200"/>
        <v>2.554132089600002E-2</v>
      </c>
      <c r="U352" s="273">
        <f t="shared" si="200"/>
        <v>535.64408352000032</v>
      </c>
      <c r="V352" s="273">
        <f t="shared" si="200"/>
        <v>4.2046228224000004E-2</v>
      </c>
      <c r="W352" s="273">
        <f t="shared" si="200"/>
        <v>8.3498688000000001E-3</v>
      </c>
      <c r="X352" s="273">
        <f t="shared" si="200"/>
        <v>0.15378602803200001</v>
      </c>
      <c r="Y352" s="273">
        <f t="shared" si="200"/>
        <v>7.3254326745599924E-2</v>
      </c>
      <c r="Z352" s="273">
        <f t="shared" si="200"/>
        <v>186.29485055999993</v>
      </c>
      <c r="AA352" s="273">
        <f t="shared" si="200"/>
        <v>3.8222916076799986E-2</v>
      </c>
      <c r="AB352" s="273">
        <f t="shared" si="200"/>
        <v>8.6829357887999985E-3</v>
      </c>
      <c r="AC352" s="273">
        <f t="shared" si="200"/>
        <v>2192.4899942400011</v>
      </c>
      <c r="AD352" s="273">
        <f t="shared" si="200"/>
        <v>6.2540517312000016E-3</v>
      </c>
      <c r="AE352" s="273">
        <f t="shared" si="200"/>
        <v>0.13824599443200006</v>
      </c>
      <c r="AF352" s="273">
        <f t="shared" si="200"/>
        <v>0.92358826560000029</v>
      </c>
      <c r="AI352" s="48"/>
      <c r="AK352" s="7"/>
    </row>
    <row r="353" spans="1:37" ht="10.5" customHeight="1" x14ac:dyDescent="0.2">
      <c r="A353" s="74">
        <v>42226.791756192128</v>
      </c>
      <c r="B353" s="5">
        <f t="shared" si="195"/>
        <v>2670</v>
      </c>
      <c r="C353" s="9">
        <f t="shared" si="193"/>
        <v>68052960</v>
      </c>
      <c r="D353" s="9">
        <f t="shared" si="180"/>
        <v>6388.8360743107833</v>
      </c>
      <c r="E353" s="39">
        <f t="shared" si="196"/>
        <v>38.913779910781429</v>
      </c>
      <c r="F353" s="53">
        <f t="shared" si="197"/>
        <v>15.858069165181439</v>
      </c>
      <c r="G353" s="53">
        <f t="shared" si="198"/>
        <v>6349.922294400003</v>
      </c>
      <c r="H353" s="273">
        <f t="shared" si="199"/>
        <v>105.90264000000001</v>
      </c>
      <c r="I353" s="273">
        <f t="shared" ref="I353:AF353" si="201">I102*$C102/1000000</f>
        <v>14.131648281599997</v>
      </c>
      <c r="J353" s="273">
        <f t="shared" si="201"/>
        <v>4.7370956889600031E-2</v>
      </c>
      <c r="K353" s="273">
        <f t="shared" si="201"/>
        <v>7.7351288255999934E-2</v>
      </c>
      <c r="L353" s="273">
        <f t="shared" si="201"/>
        <v>14.052574310399995</v>
      </c>
      <c r="M353" s="273">
        <f t="shared" si="201"/>
        <v>9.5623023743999953E-3</v>
      </c>
      <c r="N353" s="273">
        <f t="shared" si="201"/>
        <v>3.0358756800000003E-3</v>
      </c>
      <c r="O353" s="273">
        <f t="shared" si="201"/>
        <v>3387.7548518400004</v>
      </c>
      <c r="P353" s="273">
        <f t="shared" si="201"/>
        <v>7.060176E-2</v>
      </c>
      <c r="Q353" s="273">
        <f t="shared" si="201"/>
        <v>5.240345034240001E-3</v>
      </c>
      <c r="R353" s="273">
        <f t="shared" si="201"/>
        <v>0.14865906585599994</v>
      </c>
      <c r="S353" s="273">
        <f t="shared" si="201"/>
        <v>8.9240624639999933</v>
      </c>
      <c r="T353" s="273">
        <f t="shared" si="201"/>
        <v>2.6249734368000023E-2</v>
      </c>
      <c r="U353" s="273">
        <f t="shared" si="201"/>
        <v>542.6451273600004</v>
      </c>
      <c r="V353" s="273">
        <f t="shared" si="201"/>
        <v>4.6540680192000007E-2</v>
      </c>
      <c r="W353" s="273">
        <f t="shared" si="201"/>
        <v>8.4722111999999995E-3</v>
      </c>
      <c r="X353" s="273">
        <f t="shared" si="201"/>
        <v>0.155719241856</v>
      </c>
      <c r="Y353" s="273">
        <f t="shared" si="201"/>
        <v>7.4024533324799927E-2</v>
      </c>
      <c r="Z353" s="273">
        <f t="shared" si="201"/>
        <v>189.07151327999995</v>
      </c>
      <c r="AA353" s="273">
        <f t="shared" si="201"/>
        <v>3.8932634534399983E-2</v>
      </c>
      <c r="AB353" s="273">
        <f t="shared" si="201"/>
        <v>8.9692475903999976E-3</v>
      </c>
      <c r="AC353" s="273">
        <f t="shared" si="201"/>
        <v>2230.4508019200016</v>
      </c>
      <c r="AD353" s="273">
        <f t="shared" si="201"/>
        <v>6.2807325696000015E-3</v>
      </c>
      <c r="AE353" s="273">
        <f t="shared" si="201"/>
        <v>0.14089287225600006</v>
      </c>
      <c r="AF353" s="273">
        <f t="shared" si="201"/>
        <v>0.93759137280000027</v>
      </c>
      <c r="AI353" s="48"/>
      <c r="AK353" s="7"/>
    </row>
    <row r="354" spans="1:37" ht="10.5" customHeight="1" x14ac:dyDescent="0.2">
      <c r="A354" s="74">
        <v>42226.802178124999</v>
      </c>
      <c r="B354" s="5">
        <f t="shared" si="195"/>
        <v>2670</v>
      </c>
      <c r="C354" s="9">
        <f t="shared" si="193"/>
        <v>68052960</v>
      </c>
      <c r="D354" s="9">
        <f t="shared" si="180"/>
        <v>6369.2111151355875</v>
      </c>
      <c r="E354" s="39">
        <f t="shared" si="196"/>
        <v>39.633342335585269</v>
      </c>
      <c r="F354" s="53">
        <f t="shared" si="197"/>
        <v>15.895491148385274</v>
      </c>
      <c r="G354" s="53">
        <f t="shared" si="198"/>
        <v>6329.577772800003</v>
      </c>
      <c r="H354" s="273">
        <f t="shared" si="199"/>
        <v>105.52032</v>
      </c>
      <c r="I354" s="273">
        <f t="shared" ref="I354:AF354" si="202">I103*$C103/1000000</f>
        <v>14.620895539199998</v>
      </c>
      <c r="J354" s="273">
        <f t="shared" si="202"/>
        <v>4.7768345395200043E-2</v>
      </c>
      <c r="K354" s="273">
        <f t="shared" si="202"/>
        <v>7.7222115071999914E-2</v>
      </c>
      <c r="L354" s="273">
        <f t="shared" si="202"/>
        <v>14.090011084799995</v>
      </c>
      <c r="M354" s="273">
        <f t="shared" si="202"/>
        <v>9.4424272127999961E-3</v>
      </c>
      <c r="N354" s="273">
        <f t="shared" si="202"/>
        <v>3.0249158400000001E-3</v>
      </c>
      <c r="O354" s="273">
        <f t="shared" si="202"/>
        <v>3373.0859980800001</v>
      </c>
      <c r="P354" s="273">
        <f t="shared" si="202"/>
        <v>7.0346880000000001E-2</v>
      </c>
      <c r="Q354" s="273">
        <f t="shared" si="202"/>
        <v>5.3306051788800015E-3</v>
      </c>
      <c r="R354" s="273">
        <f t="shared" si="202"/>
        <v>0.14897593267199993</v>
      </c>
      <c r="S354" s="273">
        <f t="shared" si="202"/>
        <v>9.1169556479999958</v>
      </c>
      <c r="T354" s="273">
        <f t="shared" si="202"/>
        <v>2.6487945216000022E-2</v>
      </c>
      <c r="U354" s="273">
        <f t="shared" si="202"/>
        <v>539.84195712000042</v>
      </c>
      <c r="V354" s="273">
        <f t="shared" si="202"/>
        <v>5.0237051904000005E-2</v>
      </c>
      <c r="W354" s="273">
        <f t="shared" si="202"/>
        <v>8.4416255999999988E-3</v>
      </c>
      <c r="X354" s="273">
        <f t="shared" si="202"/>
        <v>0.15483817267200001</v>
      </c>
      <c r="Y354" s="273">
        <f t="shared" si="202"/>
        <v>7.3455274137599919E-2</v>
      </c>
      <c r="Z354" s="273">
        <f t="shared" si="202"/>
        <v>188.43584255999991</v>
      </c>
      <c r="AA354" s="273">
        <f t="shared" si="202"/>
        <v>3.8941218892799986E-2</v>
      </c>
      <c r="AB354" s="273">
        <f t="shared" si="202"/>
        <v>9.0953826047999991E-3</v>
      </c>
      <c r="AC354" s="273">
        <f t="shared" si="202"/>
        <v>2228.2139750400015</v>
      </c>
      <c r="AD354" s="273">
        <f t="shared" si="202"/>
        <v>6.1933393152000023E-3</v>
      </c>
      <c r="AE354" s="273">
        <f t="shared" si="202"/>
        <v>0.14100328627200009</v>
      </c>
      <c r="AF354" s="273">
        <f t="shared" si="202"/>
        <v>0.93467554560000032</v>
      </c>
      <c r="AI354" s="48"/>
      <c r="AK354" s="7"/>
    </row>
    <row r="355" spans="1:37" ht="10.5" customHeight="1" x14ac:dyDescent="0.2">
      <c r="A355" s="74">
        <v>42226.81260005787</v>
      </c>
      <c r="B355" s="5">
        <f t="shared" si="195"/>
        <v>2630</v>
      </c>
      <c r="C355" s="9">
        <f t="shared" si="193"/>
        <v>67033440</v>
      </c>
      <c r="D355" s="9">
        <f t="shared" si="180"/>
        <v>6395.7398596932589</v>
      </c>
      <c r="E355" s="39">
        <f t="shared" si="196"/>
        <v>40.640102893255659</v>
      </c>
      <c r="F355" s="53">
        <f t="shared" si="197"/>
        <v>16.048097850055665</v>
      </c>
      <c r="G355" s="53">
        <f t="shared" si="198"/>
        <v>6355.0997568000021</v>
      </c>
      <c r="H355" s="273">
        <f t="shared" si="199"/>
        <v>105.90264000000001</v>
      </c>
      <c r="I355" s="273">
        <f t="shared" ref="I355:AF355" si="203">I104*$C104/1000000</f>
        <v>15.216091315199995</v>
      </c>
      <c r="J355" s="273">
        <f t="shared" si="203"/>
        <v>4.8511881331200039E-2</v>
      </c>
      <c r="K355" s="273">
        <f t="shared" si="203"/>
        <v>7.765252243199991E-2</v>
      </c>
      <c r="L355" s="273">
        <f t="shared" si="203"/>
        <v>14.229549388799995</v>
      </c>
      <c r="M355" s="273">
        <f t="shared" si="203"/>
        <v>9.3909754367999965E-3</v>
      </c>
      <c r="N355" s="273">
        <f t="shared" si="203"/>
        <v>3.0358756800000003E-3</v>
      </c>
      <c r="O355" s="273">
        <f t="shared" si="203"/>
        <v>3382.8597964800001</v>
      </c>
      <c r="P355" s="273">
        <f t="shared" si="203"/>
        <v>7.060176E-2</v>
      </c>
      <c r="Q355" s="273">
        <f t="shared" si="203"/>
        <v>5.459492897280001E-3</v>
      </c>
      <c r="R355" s="273">
        <f t="shared" si="203"/>
        <v>0.15037233523199992</v>
      </c>
      <c r="S355" s="273">
        <f t="shared" si="203"/>
        <v>9.3759137279999969</v>
      </c>
      <c r="T355" s="273">
        <f t="shared" si="203"/>
        <v>2.6918097696000027E-2</v>
      </c>
      <c r="U355" s="273">
        <f t="shared" si="203"/>
        <v>540.95068512000046</v>
      </c>
      <c r="V355" s="273">
        <f t="shared" si="203"/>
        <v>5.4297460224000005E-2</v>
      </c>
      <c r="W355" s="273">
        <f t="shared" si="203"/>
        <v>8.4722111999999995E-3</v>
      </c>
      <c r="X355" s="273">
        <f t="shared" si="203"/>
        <v>0.15507911923200002</v>
      </c>
      <c r="Y355" s="273">
        <f t="shared" si="203"/>
        <v>7.3418299545599919E-2</v>
      </c>
      <c r="Z355" s="273">
        <f t="shared" si="203"/>
        <v>189.16564895999991</v>
      </c>
      <c r="AA355" s="273">
        <f t="shared" si="203"/>
        <v>3.9231985996799987E-2</v>
      </c>
      <c r="AB355" s="273">
        <f t="shared" si="203"/>
        <v>9.2874261887999996E-3</v>
      </c>
      <c r="AC355" s="273">
        <f t="shared" si="203"/>
        <v>2242.1236262400016</v>
      </c>
      <c r="AD355" s="273">
        <f t="shared" si="203"/>
        <v>6.1508253312000027E-3</v>
      </c>
      <c r="AE355" s="273">
        <f t="shared" si="203"/>
        <v>0.1421354632320001</v>
      </c>
      <c r="AF355" s="273">
        <f t="shared" si="203"/>
        <v>0.93853272960000034</v>
      </c>
      <c r="AI355" s="48"/>
      <c r="AK355" s="7"/>
    </row>
    <row r="356" spans="1:37" ht="10.5" customHeight="1" x14ac:dyDescent="0.2">
      <c r="A356" s="74">
        <v>42226.823021990742</v>
      </c>
      <c r="B356" s="5">
        <f t="shared" si="195"/>
        <v>2630</v>
      </c>
      <c r="C356" s="9">
        <f t="shared" si="193"/>
        <v>67033440</v>
      </c>
      <c r="D356" s="9">
        <f t="shared" si="180"/>
        <v>6191.2757748701979</v>
      </c>
      <c r="E356" s="39">
        <f t="shared" si="196"/>
        <v>40.154782870195184</v>
      </c>
      <c r="F356" s="53">
        <f t="shared" si="197"/>
        <v>15.618606742195192</v>
      </c>
      <c r="G356" s="53">
        <f t="shared" si="198"/>
        <v>6151.1209920000019</v>
      </c>
      <c r="H356" s="273">
        <f t="shared" si="199"/>
        <v>102.46176</v>
      </c>
      <c r="I356" s="273">
        <f t="shared" ref="I356:AF356" si="204">I105*$C105/1000000</f>
        <v>15.246309887999995</v>
      </c>
      <c r="J356" s="273">
        <f t="shared" si="204"/>
        <v>4.7487610368000047E-2</v>
      </c>
      <c r="K356" s="273">
        <f t="shared" si="204"/>
        <v>7.5275239679999897E-2</v>
      </c>
      <c r="L356" s="273">
        <f t="shared" si="204"/>
        <v>13.852829951999993</v>
      </c>
      <c r="M356" s="273">
        <f t="shared" si="204"/>
        <v>9.0029733119999945E-3</v>
      </c>
      <c r="N356" s="273">
        <f t="shared" si="204"/>
        <v>2.93723712E-3</v>
      </c>
      <c r="O356" s="273">
        <f t="shared" si="204"/>
        <v>3270.5793792000004</v>
      </c>
      <c r="P356" s="273">
        <f t="shared" si="204"/>
        <v>6.8307839999999995E-2</v>
      </c>
      <c r="Q356" s="273">
        <f t="shared" si="204"/>
        <v>5.3881224192000006E-3</v>
      </c>
      <c r="R356" s="273">
        <f t="shared" si="204"/>
        <v>0.14631539327999993</v>
      </c>
      <c r="S356" s="273">
        <f t="shared" si="204"/>
        <v>9.2898662399999967</v>
      </c>
      <c r="T356" s="273">
        <f t="shared" si="204"/>
        <v>2.6366826240000026E-2</v>
      </c>
      <c r="U356" s="273">
        <f t="shared" si="204"/>
        <v>522.55497600000047</v>
      </c>
      <c r="V356" s="273">
        <f t="shared" si="204"/>
        <v>5.6285660160000008E-2</v>
      </c>
      <c r="W356" s="273">
        <f t="shared" si="204"/>
        <v>8.1969408000000001E-3</v>
      </c>
      <c r="X356" s="273">
        <f t="shared" si="204"/>
        <v>0.14973078528</v>
      </c>
      <c r="Y356" s="273">
        <f t="shared" si="204"/>
        <v>7.0739599103999906E-2</v>
      </c>
      <c r="Z356" s="273">
        <f t="shared" si="204"/>
        <v>183.06501119999993</v>
      </c>
      <c r="AA356" s="273">
        <f t="shared" si="204"/>
        <v>3.8102113151999982E-2</v>
      </c>
      <c r="AB356" s="273">
        <f t="shared" si="204"/>
        <v>9.1395889920000001E-3</v>
      </c>
      <c r="AC356" s="273">
        <f t="shared" si="204"/>
        <v>2174.9216256000018</v>
      </c>
      <c r="AD356" s="273">
        <f t="shared" si="204"/>
        <v>5.8881358080000029E-3</v>
      </c>
      <c r="AE356" s="273">
        <f t="shared" si="204"/>
        <v>0.13811845248000013</v>
      </c>
      <c r="AF356" s="273">
        <f t="shared" si="204"/>
        <v>0.90849427200000032</v>
      </c>
      <c r="AI356" s="48"/>
      <c r="AK356" s="7"/>
    </row>
    <row r="357" spans="1:37" ht="10.5" customHeight="1" x14ac:dyDescent="0.2">
      <c r="A357" s="74">
        <v>42226.833443923613</v>
      </c>
      <c r="B357" s="5">
        <f t="shared" si="195"/>
        <v>2620</v>
      </c>
      <c r="C357" s="9">
        <f t="shared" si="193"/>
        <v>66778560.000000015</v>
      </c>
      <c r="D357" s="9">
        <f t="shared" si="180"/>
        <v>6379.5294080899012</v>
      </c>
      <c r="E357" s="39">
        <f t="shared" si="196"/>
        <v>42.213478489896943</v>
      </c>
      <c r="F357" s="53">
        <f t="shared" si="197"/>
        <v>16.17950513949695</v>
      </c>
      <c r="G357" s="53">
        <f t="shared" si="198"/>
        <v>6337.3159296000031</v>
      </c>
      <c r="H357" s="273">
        <f t="shared" si="199"/>
        <v>105.52032</v>
      </c>
      <c r="I357" s="273">
        <f t="shared" ref="I357:AF357" si="205">I106*$C106/1000000</f>
        <v>16.241687654399996</v>
      </c>
      <c r="J357" s="273">
        <f t="shared" si="205"/>
        <v>4.9473553766400051E-2</v>
      </c>
      <c r="K357" s="273">
        <f t="shared" si="205"/>
        <v>7.7672335103999901E-2</v>
      </c>
      <c r="L357" s="273">
        <f t="shared" si="205"/>
        <v>14.354515353599993</v>
      </c>
      <c r="M357" s="273">
        <f t="shared" si="205"/>
        <v>9.1863645695999946E-3</v>
      </c>
      <c r="N357" s="273">
        <f t="shared" si="205"/>
        <v>3.0249158400000001E-3</v>
      </c>
      <c r="O357" s="273">
        <f t="shared" si="205"/>
        <v>3365.7699225600004</v>
      </c>
      <c r="P357" s="273">
        <f t="shared" si="205"/>
        <v>7.0346880000000001E-2</v>
      </c>
      <c r="Q357" s="273">
        <f t="shared" si="205"/>
        <v>5.6581402521600011E-3</v>
      </c>
      <c r="R357" s="273">
        <f t="shared" si="205"/>
        <v>0.15153655910399993</v>
      </c>
      <c r="S357" s="273">
        <f t="shared" si="205"/>
        <v>9.7922856959999969</v>
      </c>
      <c r="T357" s="273">
        <f t="shared" si="205"/>
        <v>2.7486870912000028E-2</v>
      </c>
      <c r="U357" s="273">
        <f t="shared" si="205"/>
        <v>537.3094694400005</v>
      </c>
      <c r="V357" s="273">
        <f t="shared" si="205"/>
        <v>6.1830217728E-2</v>
      </c>
      <c r="W357" s="273">
        <f t="shared" si="205"/>
        <v>8.4416255999999988E-3</v>
      </c>
      <c r="X357" s="273">
        <f t="shared" si="205"/>
        <v>0.15388145510400003</v>
      </c>
      <c r="Y357" s="273">
        <f t="shared" si="205"/>
        <v>7.2549206323199902E-2</v>
      </c>
      <c r="Z357" s="273">
        <f t="shared" si="205"/>
        <v>188.57653631999992</v>
      </c>
      <c r="AA357" s="273">
        <f t="shared" si="205"/>
        <v>3.9388625049599987E-2</v>
      </c>
      <c r="AB357" s="273">
        <f t="shared" si="205"/>
        <v>9.5709275135999992E-3</v>
      </c>
      <c r="AC357" s="273">
        <f t="shared" si="205"/>
        <v>2245.6600012800018</v>
      </c>
      <c r="AD357" s="273">
        <f t="shared" si="205"/>
        <v>5.999181926400002E-3</v>
      </c>
      <c r="AE357" s="273">
        <f t="shared" si="205"/>
        <v>0.14286044390400013</v>
      </c>
      <c r="AF357" s="273">
        <f t="shared" si="205"/>
        <v>0.93608248320000031</v>
      </c>
      <c r="AI357" s="48"/>
      <c r="AK357" s="7"/>
    </row>
    <row r="358" spans="1:37" ht="10.5" customHeight="1" x14ac:dyDescent="0.2">
      <c r="A358" s="74">
        <v>42226.843865856485</v>
      </c>
      <c r="B358" s="5">
        <f t="shared" si="195"/>
        <v>2650</v>
      </c>
      <c r="C358" s="9">
        <f t="shared" si="193"/>
        <v>67543200</v>
      </c>
      <c r="D358" s="9">
        <f t="shared" si="180"/>
        <v>6544.855729920766</v>
      </c>
      <c r="E358" s="39">
        <f t="shared" si="196"/>
        <v>44.165968320764144</v>
      </c>
      <c r="F358" s="53">
        <f t="shared" si="197"/>
        <v>16.686927322364156</v>
      </c>
      <c r="G358" s="53">
        <f t="shared" si="198"/>
        <v>6500.6897616000024</v>
      </c>
      <c r="H358" s="273">
        <f t="shared" si="199"/>
        <v>108.19656000000001</v>
      </c>
      <c r="I358" s="273">
        <f t="shared" ref="I358:AF358" si="206">I107*$C107/1000000</f>
        <v>17.207580902399993</v>
      </c>
      <c r="J358" s="273">
        <f t="shared" si="206"/>
        <v>5.1311136614400052E-2</v>
      </c>
      <c r="K358" s="273">
        <f t="shared" si="206"/>
        <v>7.9796165183999887E-2</v>
      </c>
      <c r="L358" s="273">
        <f t="shared" si="206"/>
        <v>14.808983385599992</v>
      </c>
      <c r="M358" s="273">
        <f t="shared" si="206"/>
        <v>9.3318330815999936E-3</v>
      </c>
      <c r="N358" s="273">
        <f t="shared" si="206"/>
        <v>3.10163472E-3</v>
      </c>
      <c r="O358" s="273">
        <f t="shared" si="206"/>
        <v>3448.63310976</v>
      </c>
      <c r="P358" s="273">
        <f t="shared" si="206"/>
        <v>7.2131040000000007E-2</v>
      </c>
      <c r="Q358" s="273">
        <f t="shared" si="206"/>
        <v>5.913591183360001E-3</v>
      </c>
      <c r="R358" s="273">
        <f t="shared" si="206"/>
        <v>0.15625506758399993</v>
      </c>
      <c r="S358" s="273">
        <f t="shared" si="206"/>
        <v>10.271460095999997</v>
      </c>
      <c r="T358" s="273">
        <f t="shared" si="206"/>
        <v>2.852542195200003E-2</v>
      </c>
      <c r="U358" s="273">
        <f t="shared" si="206"/>
        <v>550.07131104000052</v>
      </c>
      <c r="V358" s="273">
        <f t="shared" si="206"/>
        <v>6.7360773888000006E-2</v>
      </c>
      <c r="W358" s="273">
        <f t="shared" si="206"/>
        <v>8.6557248000000003E-3</v>
      </c>
      <c r="X358" s="273">
        <f t="shared" si="206"/>
        <v>0.15745725158400004</v>
      </c>
      <c r="Y358" s="273">
        <f t="shared" si="206"/>
        <v>7.4079539827199906E-2</v>
      </c>
      <c r="Z358" s="273">
        <f t="shared" si="206"/>
        <v>193.40736191999989</v>
      </c>
      <c r="AA358" s="273">
        <f t="shared" si="206"/>
        <v>4.054052972159998E-2</v>
      </c>
      <c r="AB358" s="273">
        <f t="shared" si="206"/>
        <v>9.9762037056000015E-3</v>
      </c>
      <c r="AC358" s="273">
        <f t="shared" si="206"/>
        <v>2308.5779788800019</v>
      </c>
      <c r="AD358" s="273">
        <f t="shared" si="206"/>
        <v>6.0849745344000034E-3</v>
      </c>
      <c r="AE358" s="273">
        <f t="shared" si="206"/>
        <v>0.14711846918400015</v>
      </c>
      <c r="AF358" s="273">
        <f t="shared" si="206"/>
        <v>0.96030457920000034</v>
      </c>
      <c r="AI358" s="48"/>
      <c r="AK358" s="7"/>
    </row>
    <row r="359" spans="1:37" ht="10.5" customHeight="1" x14ac:dyDescent="0.2">
      <c r="A359" s="74">
        <v>42226.854287789349</v>
      </c>
      <c r="B359" s="5">
        <f t="shared" si="195"/>
        <v>2650</v>
      </c>
      <c r="C359" s="9">
        <f t="shared" si="193"/>
        <v>67543200</v>
      </c>
      <c r="D359" s="9">
        <f t="shared" si="180"/>
        <v>6386.4082700594399</v>
      </c>
      <c r="E359" s="39">
        <f t="shared" si="196"/>
        <v>43.933569259438059</v>
      </c>
      <c r="F359" s="53">
        <f t="shared" si="197"/>
        <v>16.368847800238068</v>
      </c>
      <c r="G359" s="53">
        <f t="shared" si="198"/>
        <v>6342.4747008000031</v>
      </c>
      <c r="H359" s="273">
        <f t="shared" si="199"/>
        <v>105.52032</v>
      </c>
      <c r="I359" s="273">
        <f t="shared" ref="I359:AF359" si="207">I108*$C108/1000000</f>
        <v>17.322215731199993</v>
      </c>
      <c r="J359" s="273">
        <f t="shared" si="207"/>
        <v>5.0610359347200061E-2</v>
      </c>
      <c r="K359" s="273">
        <f t="shared" si="207"/>
        <v>7.7972481791999879E-2</v>
      </c>
      <c r="L359" s="273">
        <f t="shared" si="207"/>
        <v>14.530851532799995</v>
      </c>
      <c r="M359" s="273">
        <f t="shared" si="207"/>
        <v>9.0156561407999936E-3</v>
      </c>
      <c r="N359" s="273">
        <f t="shared" si="207"/>
        <v>3.0249158400000001E-3</v>
      </c>
      <c r="O359" s="273">
        <f t="shared" si="207"/>
        <v>3360.8925388800003</v>
      </c>
      <c r="P359" s="273">
        <f t="shared" si="207"/>
        <v>7.0346880000000001E-2</v>
      </c>
      <c r="Q359" s="273">
        <f t="shared" si="207"/>
        <v>5.8764969676800023E-3</v>
      </c>
      <c r="R359" s="273">
        <f t="shared" si="207"/>
        <v>0.15324364339199992</v>
      </c>
      <c r="S359" s="273">
        <f t="shared" si="207"/>
        <v>10.242505727999998</v>
      </c>
      <c r="T359" s="273">
        <f t="shared" si="207"/>
        <v>2.8152821376000031E-2</v>
      </c>
      <c r="U359" s="273">
        <f t="shared" si="207"/>
        <v>535.62114432000055</v>
      </c>
      <c r="V359" s="273">
        <f t="shared" si="207"/>
        <v>6.9558994944000016E-2</v>
      </c>
      <c r="W359" s="273">
        <f t="shared" si="207"/>
        <v>8.4416255999999988E-3</v>
      </c>
      <c r="X359" s="273">
        <f t="shared" si="207"/>
        <v>0.15324364339200003</v>
      </c>
      <c r="Y359" s="273">
        <f t="shared" si="207"/>
        <v>7.1945161113599901E-2</v>
      </c>
      <c r="Z359" s="273">
        <f t="shared" si="207"/>
        <v>188.6703321599999</v>
      </c>
      <c r="AA359" s="273">
        <f t="shared" si="207"/>
        <v>3.9686895820799983E-2</v>
      </c>
      <c r="AB359" s="273">
        <f t="shared" si="207"/>
        <v>9.8879574528000017E-3</v>
      </c>
      <c r="AC359" s="273">
        <f t="shared" si="207"/>
        <v>2257.2906854400021</v>
      </c>
      <c r="AD359" s="273">
        <f t="shared" si="207"/>
        <v>5.8697436672000029E-3</v>
      </c>
      <c r="AE359" s="273">
        <f t="shared" si="207"/>
        <v>0.14409854899200017</v>
      </c>
      <c r="AF359" s="273">
        <f t="shared" si="207"/>
        <v>0.93702044160000042</v>
      </c>
      <c r="AI359" s="48"/>
      <c r="AK359" s="7"/>
    </row>
    <row r="360" spans="1:37" ht="10.5" customHeight="1" x14ac:dyDescent="0.2">
      <c r="A360" s="74">
        <v>42226.86470972222</v>
      </c>
      <c r="B360" s="5">
        <f t="shared" si="195"/>
        <v>2570</v>
      </c>
      <c r="C360" s="9">
        <f t="shared" si="193"/>
        <v>65504160</v>
      </c>
      <c r="D360" s="9">
        <f t="shared" si="180"/>
        <v>6598.2122999913045</v>
      </c>
      <c r="E360" s="39">
        <f t="shared" si="196"/>
        <v>46.254275991302386</v>
      </c>
      <c r="F360" s="53">
        <f t="shared" si="197"/>
        <v>17.000373015302394</v>
      </c>
      <c r="G360" s="53">
        <f t="shared" si="198"/>
        <v>6551.9580240000023</v>
      </c>
      <c r="H360" s="273">
        <f t="shared" si="199"/>
        <v>108.96120000000001</v>
      </c>
      <c r="I360" s="273">
        <f t="shared" ref="I360:AF360" si="208">I109*$C109/1000000</f>
        <v>18.444951935999992</v>
      </c>
      <c r="J360" s="273">
        <f t="shared" si="208"/>
        <v>5.2847634816000057E-2</v>
      </c>
      <c r="K360" s="273">
        <f t="shared" si="208"/>
        <v>8.0670029759999873E-2</v>
      </c>
      <c r="L360" s="273">
        <f t="shared" si="208"/>
        <v>15.095726783999993</v>
      </c>
      <c r="M360" s="273">
        <f t="shared" si="208"/>
        <v>9.2215074239999934E-3</v>
      </c>
      <c r="N360" s="273">
        <f t="shared" si="208"/>
        <v>3.1235543999999999E-3</v>
      </c>
      <c r="O360" s="273">
        <f t="shared" si="208"/>
        <v>3467.9686464000001</v>
      </c>
      <c r="P360" s="273">
        <f t="shared" si="208"/>
        <v>7.2640800000000005E-2</v>
      </c>
      <c r="Q360" s="273">
        <f t="shared" si="208"/>
        <v>6.1808603904000021E-3</v>
      </c>
      <c r="R360" s="273">
        <f t="shared" si="208"/>
        <v>0.15912209375999989</v>
      </c>
      <c r="S360" s="273">
        <f t="shared" si="208"/>
        <v>10.808951039999998</v>
      </c>
      <c r="T360" s="273">
        <f t="shared" si="208"/>
        <v>2.9414681280000035E-2</v>
      </c>
      <c r="U360" s="273">
        <f t="shared" si="208"/>
        <v>552.21536160000062</v>
      </c>
      <c r="V360" s="273">
        <f t="shared" si="208"/>
        <v>7.5817624320000013E-2</v>
      </c>
      <c r="W360" s="273">
        <f t="shared" si="208"/>
        <v>8.716896E-3</v>
      </c>
      <c r="X360" s="273">
        <f t="shared" si="208"/>
        <v>0.15791141376000004</v>
      </c>
      <c r="Y360" s="273">
        <f t="shared" si="208"/>
        <v>7.3979327807999887E-2</v>
      </c>
      <c r="Z360" s="273">
        <f t="shared" si="208"/>
        <v>194.87105279999989</v>
      </c>
      <c r="AA360" s="273">
        <f t="shared" si="208"/>
        <v>4.113503222399998E-2</v>
      </c>
      <c r="AB360" s="273">
        <f t="shared" si="208"/>
        <v>1.0374074784000003E-2</v>
      </c>
      <c r="AC360" s="273">
        <f t="shared" si="208"/>
        <v>2336.902963200002</v>
      </c>
      <c r="AD360" s="273">
        <f t="shared" si="208"/>
        <v>5.994318816000003E-3</v>
      </c>
      <c r="AE360" s="273">
        <f t="shared" si="208"/>
        <v>0.14943665376000018</v>
      </c>
      <c r="AF360" s="273">
        <f t="shared" si="208"/>
        <v>0.96805972800000051</v>
      </c>
      <c r="AI360" s="48"/>
      <c r="AK360" s="7"/>
    </row>
    <row r="361" spans="1:37" ht="10.5" customHeight="1" x14ac:dyDescent="0.2">
      <c r="A361" s="74">
        <v>42226.875131655092</v>
      </c>
      <c r="B361" s="5">
        <f t="shared" si="195"/>
        <v>2560</v>
      </c>
      <c r="C361" s="9">
        <f t="shared" si="193"/>
        <v>65249280.000000007</v>
      </c>
      <c r="D361" s="9">
        <f t="shared" si="180"/>
        <v>6346.958964405585</v>
      </c>
      <c r="E361" s="39">
        <f t="shared" si="196"/>
        <v>45.322836405580794</v>
      </c>
      <c r="F361" s="53">
        <f t="shared" si="197"/>
        <v>16.438203573580797</v>
      </c>
      <c r="G361" s="53">
        <f t="shared" si="198"/>
        <v>6301.6361280000037</v>
      </c>
      <c r="H361" s="273">
        <f t="shared" si="199"/>
        <v>104.75568</v>
      </c>
      <c r="I361" s="273">
        <f t="shared" ref="I361:AF361" si="209">I110*$C110/1000000</f>
        <v>18.269390591999997</v>
      </c>
      <c r="J361" s="273">
        <f t="shared" si="209"/>
        <v>5.1372185472000065E-2</v>
      </c>
      <c r="K361" s="273">
        <f t="shared" si="209"/>
        <v>7.7705435519999866E-2</v>
      </c>
      <c r="L361" s="273">
        <f t="shared" si="209"/>
        <v>14.600613887999993</v>
      </c>
      <c r="M361" s="273">
        <f t="shared" si="209"/>
        <v>8.7808538879999929E-3</v>
      </c>
      <c r="N361" s="273">
        <f t="shared" si="209"/>
        <v>3.0029961600000002E-3</v>
      </c>
      <c r="O361" s="273">
        <f t="shared" si="209"/>
        <v>3331.6962048</v>
      </c>
      <c r="P361" s="273">
        <f t="shared" si="209"/>
        <v>6.9837119999999989E-2</v>
      </c>
      <c r="Q361" s="273">
        <f t="shared" si="209"/>
        <v>6.0506880768000015E-3</v>
      </c>
      <c r="R361" s="273">
        <f t="shared" si="209"/>
        <v>0.15382789631999991</v>
      </c>
      <c r="S361" s="273">
        <f t="shared" si="209"/>
        <v>10.615242240000001</v>
      </c>
      <c r="T361" s="273">
        <f t="shared" si="209"/>
        <v>2.8609940160000034E-2</v>
      </c>
      <c r="U361" s="273">
        <f t="shared" si="209"/>
        <v>530.06374080000057</v>
      </c>
      <c r="V361" s="273">
        <f t="shared" si="209"/>
        <v>7.672771584000003E-2</v>
      </c>
      <c r="W361" s="273">
        <f t="shared" si="209"/>
        <v>8.3804544000000009E-3</v>
      </c>
      <c r="X361" s="273">
        <f t="shared" si="209"/>
        <v>0.15149999232000005</v>
      </c>
      <c r="Y361" s="273">
        <f t="shared" si="209"/>
        <v>7.0824151295999879E-2</v>
      </c>
      <c r="Z361" s="273">
        <f t="shared" si="209"/>
        <v>187.39627199999987</v>
      </c>
      <c r="AA361" s="273">
        <f t="shared" si="209"/>
        <v>3.9695419007999985E-2</v>
      </c>
      <c r="AB361" s="273">
        <f t="shared" si="209"/>
        <v>1.0131038208000003E-2</v>
      </c>
      <c r="AC361" s="273">
        <f t="shared" si="209"/>
        <v>2252.4799104000026</v>
      </c>
      <c r="AD361" s="273">
        <f t="shared" si="209"/>
        <v>5.6987089920000032E-3</v>
      </c>
      <c r="AE361" s="273">
        <f t="shared" si="209"/>
        <v>0.1442834899200002</v>
      </c>
      <c r="AF361" s="273">
        <f t="shared" si="209"/>
        <v>0.93116160000000048</v>
      </c>
      <c r="AI361" s="48"/>
      <c r="AK361" s="7"/>
    </row>
    <row r="362" spans="1:37" ht="10.5" customHeight="1" x14ac:dyDescent="0.2">
      <c r="A362" s="74">
        <v>42226.885553587963</v>
      </c>
      <c r="B362" s="5">
        <f t="shared" si="195"/>
        <v>2560</v>
      </c>
      <c r="C362" s="9">
        <f t="shared" si="193"/>
        <v>65249280.000000007</v>
      </c>
      <c r="D362" s="9">
        <f t="shared" si="180"/>
        <v>6674.8451092317428</v>
      </c>
      <c r="E362" s="39">
        <f t="shared" si="196"/>
        <v>48.536040431738869</v>
      </c>
      <c r="F362" s="53">
        <f t="shared" si="197"/>
        <v>17.37689926053887</v>
      </c>
      <c r="G362" s="53">
        <f t="shared" si="198"/>
        <v>6626.3090688000029</v>
      </c>
      <c r="H362" s="273">
        <f t="shared" si="199"/>
        <v>110.10816</v>
      </c>
      <c r="I362" s="273">
        <f t="shared" ref="I362:AF362" si="210">I111*$C111/1000000</f>
        <v>19.766616883199998</v>
      </c>
      <c r="J362" s="273">
        <f t="shared" si="210"/>
        <v>5.4590157619200066E-2</v>
      </c>
      <c r="K362" s="273">
        <f t="shared" si="210"/>
        <v>8.1832384511999853E-2</v>
      </c>
      <c r="L362" s="273">
        <f t="shared" si="210"/>
        <v>15.438632140799992</v>
      </c>
      <c r="M362" s="273">
        <f t="shared" si="210"/>
        <v>9.1404453887999927E-3</v>
      </c>
      <c r="N362" s="273">
        <f t="shared" si="210"/>
        <v>3.1564339199999999E-3</v>
      </c>
      <c r="O362" s="273">
        <f t="shared" si="210"/>
        <v>3499.3841356800003</v>
      </c>
      <c r="P362" s="273">
        <f t="shared" si="210"/>
        <v>7.3405440000000002E-2</v>
      </c>
      <c r="Q362" s="273">
        <f t="shared" si="210"/>
        <v>6.4737725644800018E-3</v>
      </c>
      <c r="R362" s="273">
        <f t="shared" si="210"/>
        <v>0.16257836851199989</v>
      </c>
      <c r="S362" s="273">
        <f t="shared" si="210"/>
        <v>11.392524288000001</v>
      </c>
      <c r="T362" s="273">
        <f t="shared" si="210"/>
        <v>3.0419214336000037E-2</v>
      </c>
      <c r="U362" s="273">
        <f t="shared" si="210"/>
        <v>556.26642432000062</v>
      </c>
      <c r="V362" s="273">
        <f t="shared" si="210"/>
        <v>8.4680515584000041E-2</v>
      </c>
      <c r="W362" s="273">
        <f t="shared" si="210"/>
        <v>8.8086528000000004E-3</v>
      </c>
      <c r="X362" s="273">
        <f t="shared" si="210"/>
        <v>0.15890809651200005</v>
      </c>
      <c r="Y362" s="273">
        <f t="shared" si="210"/>
        <v>7.4127749529599871E-2</v>
      </c>
      <c r="Z362" s="273">
        <f t="shared" si="210"/>
        <v>197.0202009599999</v>
      </c>
      <c r="AA362" s="273">
        <f t="shared" si="210"/>
        <v>4.187927162879998E-2</v>
      </c>
      <c r="AB362" s="273">
        <f t="shared" si="210"/>
        <v>1.0814089420800003E-2</v>
      </c>
      <c r="AC362" s="273">
        <f t="shared" si="210"/>
        <v>2373.6383078400027</v>
      </c>
      <c r="AD362" s="273">
        <f t="shared" si="210"/>
        <v>5.9223508992000034E-3</v>
      </c>
      <c r="AE362" s="273">
        <f t="shared" si="210"/>
        <v>0.15230160691200023</v>
      </c>
      <c r="AF362" s="273">
        <f t="shared" si="210"/>
        <v>0.97922856960000049</v>
      </c>
      <c r="AI362" s="48"/>
      <c r="AK362" s="7"/>
    </row>
    <row r="363" spans="1:37" ht="10.5" customHeight="1" x14ac:dyDescent="0.2">
      <c r="A363" s="74">
        <v>42226.895975520834</v>
      </c>
      <c r="B363" s="5">
        <f t="shared" si="195"/>
        <v>2570</v>
      </c>
      <c r="C363" s="9">
        <f t="shared" si="193"/>
        <v>65504160</v>
      </c>
      <c r="D363" s="9">
        <f t="shared" si="180"/>
        <v>6400.1659939985248</v>
      </c>
      <c r="E363" s="39">
        <f t="shared" si="196"/>
        <v>47.373750798520319</v>
      </c>
      <c r="F363" s="53">
        <f t="shared" si="197"/>
        <v>16.747533121720323</v>
      </c>
      <c r="G363" s="53">
        <f t="shared" si="198"/>
        <v>6352.7922432000032</v>
      </c>
      <c r="H363" s="273">
        <f t="shared" si="199"/>
        <v>105.52032</v>
      </c>
      <c r="I363" s="273">
        <f t="shared" ref="I363:AF363" si="211">I112*$C112/1000000</f>
        <v>19.483271884799997</v>
      </c>
      <c r="J363" s="273">
        <f t="shared" si="211"/>
        <v>5.2883970508800067E-2</v>
      </c>
      <c r="K363" s="273">
        <f t="shared" si="211"/>
        <v>7.8572775167999862E-2</v>
      </c>
      <c r="L363" s="273">
        <f t="shared" si="211"/>
        <v>14.883523891199992</v>
      </c>
      <c r="M363" s="273">
        <f t="shared" si="211"/>
        <v>8.6742392831999932E-3</v>
      </c>
      <c r="N363" s="273">
        <f t="shared" si="211"/>
        <v>3.0249158400000001E-3</v>
      </c>
      <c r="O363" s="273">
        <f t="shared" si="211"/>
        <v>3351.1377715200006</v>
      </c>
      <c r="P363" s="273">
        <f t="shared" si="211"/>
        <v>7.0346880000000001E-2</v>
      </c>
      <c r="Q363" s="273">
        <f t="shared" si="211"/>
        <v>6.313210398720002E-3</v>
      </c>
      <c r="R363" s="273">
        <f t="shared" si="211"/>
        <v>0.15665781196799991</v>
      </c>
      <c r="S363" s="273">
        <f t="shared" si="211"/>
        <v>11.142945792000001</v>
      </c>
      <c r="T363" s="273">
        <f t="shared" si="211"/>
        <v>2.9484722304000038E-2</v>
      </c>
      <c r="U363" s="273">
        <f t="shared" si="211"/>
        <v>532.24449408000066</v>
      </c>
      <c r="V363" s="273">
        <f t="shared" si="211"/>
        <v>8.5016549376000033E-2</v>
      </c>
      <c r="W363" s="273">
        <f t="shared" si="211"/>
        <v>8.4416255999999988E-3</v>
      </c>
      <c r="X363" s="273">
        <f t="shared" si="211"/>
        <v>0.15196801996800002</v>
      </c>
      <c r="Y363" s="273">
        <f t="shared" si="211"/>
        <v>7.073707069439987E-2</v>
      </c>
      <c r="Z363" s="273">
        <f t="shared" si="211"/>
        <v>188.8579238399999</v>
      </c>
      <c r="AA363" s="273">
        <f t="shared" si="211"/>
        <v>4.0283437363199975E-2</v>
      </c>
      <c r="AB363" s="273">
        <f t="shared" si="211"/>
        <v>1.0522017331200005E-2</v>
      </c>
      <c r="AC363" s="273">
        <f t="shared" si="211"/>
        <v>2280.5520537600028</v>
      </c>
      <c r="AD363" s="273">
        <f t="shared" si="211"/>
        <v>5.6108671488000039E-3</v>
      </c>
      <c r="AE363" s="273">
        <f t="shared" si="211"/>
        <v>0.14657475916800022</v>
      </c>
      <c r="AF363" s="273">
        <f t="shared" si="211"/>
        <v>0.93889635840000052</v>
      </c>
      <c r="AI363" s="48"/>
      <c r="AK363" s="7"/>
    </row>
    <row r="364" spans="1:37" ht="10.5" customHeight="1" x14ac:dyDescent="0.2">
      <c r="A364" s="74">
        <v>42226.906397453706</v>
      </c>
      <c r="B364" s="5">
        <f t="shared" si="195"/>
        <v>2650</v>
      </c>
      <c r="C364" s="9">
        <f t="shared" si="193"/>
        <v>67543200</v>
      </c>
      <c r="D364" s="9">
        <f t="shared" si="180"/>
        <v>6473.2098317765913</v>
      </c>
      <c r="E364" s="39">
        <f t="shared" si="196"/>
        <v>48.758076576587527</v>
      </c>
      <c r="F364" s="53">
        <f t="shared" si="197"/>
        <v>17.025271891787526</v>
      </c>
      <c r="G364" s="53">
        <f t="shared" si="198"/>
        <v>6424.4517552000034</v>
      </c>
      <c r="H364" s="273">
        <f t="shared" si="199"/>
        <v>106.66728000000001</v>
      </c>
      <c r="I364" s="273">
        <f t="shared" ref="I364:AF364" si="212">I113*$C113/1000000</f>
        <v>20.2411830528</v>
      </c>
      <c r="J364" s="273">
        <f t="shared" si="212"/>
        <v>5.4033377356800069E-2</v>
      </c>
      <c r="K364" s="273">
        <f t="shared" si="212"/>
        <v>7.9578531647999842E-2</v>
      </c>
      <c r="L364" s="273">
        <f t="shared" si="212"/>
        <v>15.134427763199993</v>
      </c>
      <c r="M364" s="273">
        <f t="shared" si="212"/>
        <v>8.6822425151999918E-3</v>
      </c>
      <c r="N364" s="273">
        <f t="shared" si="212"/>
        <v>3.0577953600000002E-3</v>
      </c>
      <c r="O364" s="273">
        <f t="shared" si="212"/>
        <v>3385.0979827200003</v>
      </c>
      <c r="P364" s="273">
        <f t="shared" si="212"/>
        <v>7.1111519999999998E-2</v>
      </c>
      <c r="Q364" s="273">
        <f t="shared" si="212"/>
        <v>6.4921973299200018E-3</v>
      </c>
      <c r="R364" s="273">
        <f t="shared" si="212"/>
        <v>0.15922343404799988</v>
      </c>
      <c r="S364" s="273">
        <f t="shared" si="212"/>
        <v>11.491621632000001</v>
      </c>
      <c r="T364" s="273">
        <f t="shared" si="212"/>
        <v>3.0141802944000044E-2</v>
      </c>
      <c r="U364" s="273">
        <f t="shared" si="212"/>
        <v>537.17642208000075</v>
      </c>
      <c r="V364" s="273">
        <f t="shared" si="212"/>
        <v>8.984703513600005E-2</v>
      </c>
      <c r="W364" s="273">
        <f t="shared" si="212"/>
        <v>8.533382400000001E-3</v>
      </c>
      <c r="X364" s="273">
        <f t="shared" si="212"/>
        <v>0.15329747404800004</v>
      </c>
      <c r="Y364" s="273">
        <f t="shared" si="212"/>
        <v>7.1200646438399851E-2</v>
      </c>
      <c r="Z364" s="273">
        <f t="shared" si="212"/>
        <v>190.95813503999986</v>
      </c>
      <c r="AA364" s="273">
        <f t="shared" si="212"/>
        <v>4.0872057235199981E-2</v>
      </c>
      <c r="AB364" s="273">
        <f t="shared" si="212"/>
        <v>1.0796625043200005E-2</v>
      </c>
      <c r="AC364" s="273">
        <f t="shared" si="212"/>
        <v>2311.2192153600026</v>
      </c>
      <c r="AD364" s="273">
        <f t="shared" si="212"/>
        <v>5.6064322368000038E-3</v>
      </c>
      <c r="AE364" s="273">
        <f t="shared" si="212"/>
        <v>0.14879374444800025</v>
      </c>
      <c r="AF364" s="273">
        <f t="shared" si="212"/>
        <v>0.94957583040000049</v>
      </c>
      <c r="AI364" s="48"/>
      <c r="AK364" s="7"/>
    </row>
    <row r="365" spans="1:37" ht="10.5" customHeight="1" x14ac:dyDescent="0.2">
      <c r="A365" s="74">
        <v>42226.916819386577</v>
      </c>
      <c r="B365" s="5">
        <f t="shared" si="195"/>
        <v>2570</v>
      </c>
      <c r="C365" s="9">
        <f t="shared" si="193"/>
        <v>65504160</v>
      </c>
      <c r="D365" s="9">
        <f t="shared" si="180"/>
        <v>6476.6866478807615</v>
      </c>
      <c r="E365" s="39">
        <f t="shared" si="196"/>
        <v>49.627470280757748</v>
      </c>
      <c r="F365" s="53">
        <f t="shared" si="197"/>
        <v>17.120972258357742</v>
      </c>
      <c r="G365" s="53">
        <f t="shared" si="198"/>
        <v>6427.0591776000037</v>
      </c>
      <c r="H365" s="273">
        <f t="shared" si="199"/>
        <v>106.66728000000001</v>
      </c>
      <c r="I365" s="273">
        <f t="shared" ref="I365:AF365" si="213">I114*$C114/1000000</f>
        <v>20.787319526400005</v>
      </c>
      <c r="J365" s="273">
        <f t="shared" si="213"/>
        <v>5.4607958438400078E-2</v>
      </c>
      <c r="K365" s="273">
        <f t="shared" si="213"/>
        <v>7.9730236223999842E-2</v>
      </c>
      <c r="L365" s="273">
        <f t="shared" si="213"/>
        <v>15.22355420159999</v>
      </c>
      <c r="M365" s="273">
        <f t="shared" si="213"/>
        <v>8.595960537599992E-3</v>
      </c>
      <c r="N365" s="273">
        <f t="shared" si="213"/>
        <v>3.0577953600000002E-3</v>
      </c>
      <c r="O365" s="273">
        <f t="shared" si="213"/>
        <v>3382.6327833600003</v>
      </c>
      <c r="P365" s="273">
        <f t="shared" si="213"/>
        <v>7.1111519999999998E-2</v>
      </c>
      <c r="Q365" s="273">
        <f t="shared" si="213"/>
        <v>6.6025624089600023E-3</v>
      </c>
      <c r="R365" s="273">
        <f t="shared" si="213"/>
        <v>0.16008625382399988</v>
      </c>
      <c r="S365" s="273">
        <f t="shared" si="213"/>
        <v>11.719178496000001</v>
      </c>
      <c r="T365" s="273">
        <f t="shared" si="213"/>
        <v>3.0478397472000044E-2</v>
      </c>
      <c r="U365" s="273">
        <f t="shared" si="213"/>
        <v>536.32308384000078</v>
      </c>
      <c r="V365" s="273">
        <f t="shared" si="213"/>
        <v>9.3753427968000055E-2</v>
      </c>
      <c r="W365" s="273">
        <f t="shared" si="213"/>
        <v>8.533382400000001E-3</v>
      </c>
      <c r="X365" s="273">
        <f t="shared" si="213"/>
        <v>0.15297510182400004</v>
      </c>
      <c r="Y365" s="273">
        <f t="shared" si="213"/>
        <v>7.0895340979199861E-2</v>
      </c>
      <c r="Z365" s="273">
        <f t="shared" si="213"/>
        <v>191.00554271999988</v>
      </c>
      <c r="AA365" s="273">
        <f t="shared" si="213"/>
        <v>4.1022813657599973E-2</v>
      </c>
      <c r="AB365" s="273">
        <f t="shared" si="213"/>
        <v>1.0956863001600004E-2</v>
      </c>
      <c r="AC365" s="273">
        <f t="shared" si="213"/>
        <v>2317.0977676800026</v>
      </c>
      <c r="AD365" s="273">
        <f t="shared" si="213"/>
        <v>5.5410096384000034E-3</v>
      </c>
      <c r="AE365" s="273">
        <f t="shared" si="213"/>
        <v>0.14941952582400025</v>
      </c>
      <c r="AF365" s="273">
        <f t="shared" si="213"/>
        <v>0.95004990720000049</v>
      </c>
      <c r="AI365" s="48"/>
      <c r="AK365" s="7"/>
    </row>
    <row r="366" spans="1:37" ht="10.5" customHeight="1" x14ac:dyDescent="0.2">
      <c r="A366" s="74">
        <v>42226.927241319441</v>
      </c>
      <c r="B366" s="5">
        <f t="shared" si="195"/>
        <v>2570</v>
      </c>
      <c r="C366" s="9">
        <f t="shared" si="193"/>
        <v>65504160</v>
      </c>
      <c r="D366" s="9">
        <f t="shared" si="180"/>
        <v>6410.4842869528356</v>
      </c>
      <c r="E366" s="39">
        <f t="shared" si="196"/>
        <v>49.953886952832008</v>
      </c>
      <c r="F366" s="53">
        <f t="shared" si="197"/>
        <v>17.031547112832001</v>
      </c>
      <c r="G366" s="53">
        <f t="shared" si="198"/>
        <v>6360.5304000000033</v>
      </c>
      <c r="H366" s="273">
        <f t="shared" si="199"/>
        <v>105.52032</v>
      </c>
      <c r="I366" s="273">
        <f t="shared" ref="I366:AF366" si="214">I115*$C115/1000000</f>
        <v>21.104064000000005</v>
      </c>
      <c r="J366" s="273">
        <f t="shared" si="214"/>
        <v>5.4589178880000082E-2</v>
      </c>
      <c r="K366" s="273">
        <f t="shared" si="214"/>
        <v>7.9022995199999835E-2</v>
      </c>
      <c r="L366" s="273">
        <f t="shared" si="214"/>
        <v>15.14802815999999</v>
      </c>
      <c r="M366" s="273">
        <f t="shared" si="214"/>
        <v>8.4181766399999917E-3</v>
      </c>
      <c r="N366" s="273">
        <f t="shared" si="214"/>
        <v>3.0249158400000001E-3</v>
      </c>
      <c r="O366" s="273">
        <f t="shared" si="214"/>
        <v>3343.8216960000004</v>
      </c>
      <c r="P366" s="273">
        <f t="shared" si="214"/>
        <v>7.0346880000000001E-2</v>
      </c>
      <c r="Q366" s="273">
        <f t="shared" si="214"/>
        <v>6.6407454720000024E-3</v>
      </c>
      <c r="R366" s="273">
        <f t="shared" si="214"/>
        <v>0.15921843839999986</v>
      </c>
      <c r="S366" s="273">
        <f t="shared" si="214"/>
        <v>11.818275840000004</v>
      </c>
      <c r="T366" s="273">
        <f t="shared" si="214"/>
        <v>3.0483648000000044E-2</v>
      </c>
      <c r="U366" s="273">
        <f t="shared" si="214"/>
        <v>529.71200640000075</v>
      </c>
      <c r="V366" s="273">
        <f t="shared" si="214"/>
        <v>9.6609715200000071E-2</v>
      </c>
      <c r="W366" s="273">
        <f t="shared" si="214"/>
        <v>8.4416255999999988E-3</v>
      </c>
      <c r="X366" s="273">
        <f t="shared" si="214"/>
        <v>0.15101130240000005</v>
      </c>
      <c r="Y366" s="273">
        <f t="shared" si="214"/>
        <v>6.983100287999984E-2</v>
      </c>
      <c r="Z366" s="273">
        <f t="shared" si="214"/>
        <v>188.99861759999987</v>
      </c>
      <c r="AA366" s="273">
        <f t="shared" si="214"/>
        <v>4.0730843519999976E-2</v>
      </c>
      <c r="AB366" s="273">
        <f t="shared" si="214"/>
        <v>1.0997562240000005E-2</v>
      </c>
      <c r="AC366" s="273">
        <f t="shared" si="214"/>
        <v>2297.998080000003</v>
      </c>
      <c r="AD366" s="273">
        <f t="shared" si="214"/>
        <v>5.4167097600000044E-3</v>
      </c>
      <c r="AE366" s="273">
        <f t="shared" si="214"/>
        <v>0.14843191680000026</v>
      </c>
      <c r="AF366" s="273">
        <f t="shared" si="214"/>
        <v>0.94030329600000051</v>
      </c>
      <c r="AI366" s="48"/>
      <c r="AK366" s="7"/>
    </row>
    <row r="367" spans="1:37" ht="10.5" customHeight="1" x14ac:dyDescent="0.2">
      <c r="A367" s="74">
        <v>42226.937663252313</v>
      </c>
      <c r="B367" s="5">
        <f t="shared" si="195"/>
        <v>2650</v>
      </c>
      <c r="C367" s="9">
        <f t="shared" si="193"/>
        <v>67543200</v>
      </c>
      <c r="D367" s="9">
        <f t="shared" si="180"/>
        <v>6483.6402800891019</v>
      </c>
      <c r="E367" s="39">
        <f t="shared" si="196"/>
        <v>51.366257689098234</v>
      </c>
      <c r="F367" s="53">
        <f t="shared" si="197"/>
        <v>17.312372991498229</v>
      </c>
      <c r="G367" s="53">
        <f t="shared" si="198"/>
        <v>6432.2740224000036</v>
      </c>
      <c r="H367" s="273">
        <f t="shared" si="199"/>
        <v>106.66728000000001</v>
      </c>
      <c r="I367" s="273">
        <f t="shared" ref="I367:AF367" si="215">I116*$C116/1000000</f>
        <v>21.879592473600002</v>
      </c>
      <c r="J367" s="273">
        <f t="shared" si="215"/>
        <v>5.5757120601600083E-2</v>
      </c>
      <c r="K367" s="273">
        <f t="shared" si="215"/>
        <v>8.0033645375999829E-2</v>
      </c>
      <c r="L367" s="273">
        <f t="shared" si="215"/>
        <v>15.401807078399992</v>
      </c>
      <c r="M367" s="273">
        <f t="shared" si="215"/>
        <v>8.4233965823999907E-3</v>
      </c>
      <c r="N367" s="273">
        <f t="shared" si="215"/>
        <v>3.0577953600000002E-3</v>
      </c>
      <c r="O367" s="273">
        <f t="shared" si="215"/>
        <v>3377.7023846400002</v>
      </c>
      <c r="P367" s="273">
        <f t="shared" si="215"/>
        <v>7.1111519999999998E-2</v>
      </c>
      <c r="Q367" s="273">
        <f t="shared" si="215"/>
        <v>6.8232925670400025E-3</v>
      </c>
      <c r="R367" s="273">
        <f t="shared" si="215"/>
        <v>0.16181189337599988</v>
      </c>
      <c r="S367" s="273">
        <f t="shared" si="215"/>
        <v>12.174292224000004</v>
      </c>
      <c r="T367" s="273">
        <f t="shared" si="215"/>
        <v>3.1151586528000048E-2</v>
      </c>
      <c r="U367" s="273">
        <f t="shared" si="215"/>
        <v>534.61640736000084</v>
      </c>
      <c r="V367" s="273">
        <f t="shared" si="215"/>
        <v>0.10156621363200007</v>
      </c>
      <c r="W367" s="273">
        <f t="shared" si="215"/>
        <v>8.533382400000001E-3</v>
      </c>
      <c r="X367" s="273">
        <f t="shared" si="215"/>
        <v>0.15233035737600006</v>
      </c>
      <c r="Y367" s="273">
        <f t="shared" si="215"/>
        <v>7.0284730060799827E-2</v>
      </c>
      <c r="Z367" s="273">
        <f t="shared" si="215"/>
        <v>191.10035807999986</v>
      </c>
      <c r="AA367" s="273">
        <f t="shared" si="215"/>
        <v>4.1324326502399977E-2</v>
      </c>
      <c r="AB367" s="273">
        <f t="shared" si="215"/>
        <v>1.1277338918400007E-2</v>
      </c>
      <c r="AC367" s="273">
        <f t="shared" si="215"/>
        <v>2328.8548723200029</v>
      </c>
      <c r="AD367" s="273">
        <f t="shared" si="215"/>
        <v>5.4101644416000043E-3</v>
      </c>
      <c r="AE367" s="273">
        <f t="shared" si="215"/>
        <v>0.15067108857600028</v>
      </c>
      <c r="AF367" s="273">
        <f t="shared" si="215"/>
        <v>0.9509980608000006</v>
      </c>
      <c r="AI367" s="48"/>
      <c r="AK367" s="7"/>
    </row>
    <row r="368" spans="1:37" ht="10.5" customHeight="1" x14ac:dyDescent="0.2">
      <c r="A368" s="74">
        <v>42226.948085185184</v>
      </c>
      <c r="B368" s="5">
        <f t="shared" si="195"/>
        <v>2670</v>
      </c>
      <c r="C368" s="9">
        <f t="shared" si="193"/>
        <v>68052960</v>
      </c>
      <c r="D368" s="9">
        <f t="shared" si="180"/>
        <v>6510.3684119502395</v>
      </c>
      <c r="E368" s="39">
        <f t="shared" si="196"/>
        <v>52.422875950233603</v>
      </c>
      <c r="F368" s="53">
        <f t="shared" si="197"/>
        <v>17.470467886233585</v>
      </c>
      <c r="G368" s="53">
        <f t="shared" si="198"/>
        <v>6457.9455360000056</v>
      </c>
      <c r="H368" s="273">
        <f t="shared" si="199"/>
        <v>107.04960000000003</v>
      </c>
      <c r="I368" s="273">
        <f t="shared" ref="I368:AF368" si="216">I117*$C117/1000000</f>
        <v>22.506107904000011</v>
      </c>
      <c r="J368" s="273">
        <f t="shared" si="216"/>
        <v>5.6533607424000099E-2</v>
      </c>
      <c r="K368" s="273">
        <f t="shared" si="216"/>
        <v>8.0472752639999826E-2</v>
      </c>
      <c r="L368" s="273">
        <f t="shared" si="216"/>
        <v>15.546456575999994</v>
      </c>
      <c r="M368" s="273">
        <f t="shared" si="216"/>
        <v>8.3669967359999917E-3</v>
      </c>
      <c r="N368" s="273">
        <f t="shared" si="216"/>
        <v>3.0687552000000008E-3</v>
      </c>
      <c r="O368" s="273">
        <f t="shared" si="216"/>
        <v>3387.3348096000013</v>
      </c>
      <c r="P368" s="273">
        <f t="shared" si="216"/>
        <v>7.1366400000000024E-2</v>
      </c>
      <c r="Q368" s="273">
        <f t="shared" si="216"/>
        <v>6.9585094656000037E-3</v>
      </c>
      <c r="R368" s="273">
        <f t="shared" si="216"/>
        <v>0.16325777663999991</v>
      </c>
      <c r="S368" s="273">
        <f t="shared" si="216"/>
        <v>12.446300160000005</v>
      </c>
      <c r="T368" s="273">
        <f t="shared" si="216"/>
        <v>3.1601041920000052E-2</v>
      </c>
      <c r="U368" s="273">
        <f t="shared" si="216"/>
        <v>535.67619840000089</v>
      </c>
      <c r="V368" s="273">
        <f t="shared" si="216"/>
        <v>0.1058506444800001</v>
      </c>
      <c r="W368" s="273">
        <f t="shared" si="216"/>
        <v>8.5639680000000034E-3</v>
      </c>
      <c r="X368" s="273">
        <f t="shared" si="216"/>
        <v>0.15255281664000009</v>
      </c>
      <c r="Y368" s="273">
        <f t="shared" si="216"/>
        <v>7.0230246911999847E-2</v>
      </c>
      <c r="Z368" s="273">
        <f t="shared" si="216"/>
        <v>191.83288319999991</v>
      </c>
      <c r="AA368" s="273">
        <f t="shared" si="216"/>
        <v>4.1623739135999982E-2</v>
      </c>
      <c r="AB368" s="273">
        <f t="shared" si="216"/>
        <v>1.1478571776000009E-2</v>
      </c>
      <c r="AC368" s="273">
        <f t="shared" si="216"/>
        <v>2343.1016448000037</v>
      </c>
      <c r="AD368" s="273">
        <f t="shared" si="216"/>
        <v>5.3638986240000051E-3</v>
      </c>
      <c r="AE368" s="273">
        <f t="shared" si="216"/>
        <v>0.15183915264000034</v>
      </c>
      <c r="AF368" s="273">
        <f t="shared" si="216"/>
        <v>0.95488243200000078</v>
      </c>
      <c r="AI368" s="48"/>
      <c r="AK368" s="7"/>
    </row>
    <row r="369" spans="1:37" ht="10.5" customHeight="1" x14ac:dyDescent="0.2">
      <c r="A369" s="74">
        <v>42226.958507118055</v>
      </c>
      <c r="B369" s="5">
        <f t="shared" si="195"/>
        <v>2670</v>
      </c>
      <c r="C369" s="9">
        <f t="shared" si="193"/>
        <v>68052960</v>
      </c>
      <c r="D369" s="9">
        <f t="shared" si="180"/>
        <v>6653.4403545414652</v>
      </c>
      <c r="E369" s="39">
        <f t="shared" si="196"/>
        <v>54.437429741460463</v>
      </c>
      <c r="F369" s="53">
        <f t="shared" si="197"/>
        <v>17.942936506260452</v>
      </c>
      <c r="G369" s="53">
        <f t="shared" si="198"/>
        <v>6599.0029248000046</v>
      </c>
      <c r="H369" s="273">
        <f t="shared" si="199"/>
        <v>109.34352</v>
      </c>
      <c r="I369" s="273">
        <f t="shared" ref="I369:AF369" si="217">I118*$C118/1000000</f>
        <v>23.548220467200007</v>
      </c>
      <c r="J369" s="273">
        <f t="shared" si="217"/>
        <v>5.8334038963200087E-2</v>
      </c>
      <c r="K369" s="273">
        <f t="shared" si="217"/>
        <v>8.2352679551999819E-2</v>
      </c>
      <c r="L369" s="273">
        <f t="shared" si="217"/>
        <v>15.97095751679999</v>
      </c>
      <c r="M369" s="273">
        <f t="shared" si="217"/>
        <v>8.4578427647999908E-3</v>
      </c>
      <c r="N369" s="273">
        <f t="shared" si="217"/>
        <v>3.13451424E-3</v>
      </c>
      <c r="O369" s="273">
        <f t="shared" si="217"/>
        <v>3457.3935052800002</v>
      </c>
      <c r="P369" s="273">
        <f t="shared" si="217"/>
        <v>7.2895680000000004E-2</v>
      </c>
      <c r="Q369" s="273">
        <f t="shared" si="217"/>
        <v>7.2207544780800029E-3</v>
      </c>
      <c r="R369" s="273">
        <f t="shared" si="217"/>
        <v>0.16764062515199984</v>
      </c>
      <c r="S369" s="273">
        <f t="shared" si="217"/>
        <v>12.946272768000005</v>
      </c>
      <c r="T369" s="273">
        <f t="shared" si="217"/>
        <v>3.2623246656000048E-2</v>
      </c>
      <c r="U369" s="273">
        <f t="shared" si="217"/>
        <v>546.28022592000093</v>
      </c>
      <c r="V369" s="273">
        <f t="shared" si="217"/>
        <v>0.11212327526400009</v>
      </c>
      <c r="W369" s="273">
        <f t="shared" si="217"/>
        <v>8.7474816000000007E-3</v>
      </c>
      <c r="X369" s="273">
        <f t="shared" si="217"/>
        <v>0.15549134515200005</v>
      </c>
      <c r="Y369" s="273">
        <f t="shared" si="217"/>
        <v>7.1422215321599827E-2</v>
      </c>
      <c r="Z369" s="273">
        <f t="shared" si="217"/>
        <v>195.99218495999986</v>
      </c>
      <c r="AA369" s="273">
        <f t="shared" si="217"/>
        <v>4.2670215244799969E-2</v>
      </c>
      <c r="AB369" s="273">
        <f t="shared" si="217"/>
        <v>1.1888799436800008E-2</v>
      </c>
      <c r="AC369" s="273">
        <f t="shared" si="217"/>
        <v>2399.3370086400032</v>
      </c>
      <c r="AD369" s="273">
        <f t="shared" si="217"/>
        <v>5.411775283200004E-3</v>
      </c>
      <c r="AE369" s="273">
        <f t="shared" si="217"/>
        <v>0.15573433075200033</v>
      </c>
      <c r="AF369" s="273">
        <f t="shared" si="217"/>
        <v>0.97583016960000057</v>
      </c>
      <c r="AI369" s="48"/>
      <c r="AK369" s="7"/>
    </row>
    <row r="370" spans="1:37" ht="10.5" customHeight="1" x14ac:dyDescent="0.2">
      <c r="A370" s="74">
        <v>42226.968929050927</v>
      </c>
      <c r="B370" s="5">
        <f t="shared" si="195"/>
        <v>2710</v>
      </c>
      <c r="C370" s="9">
        <f t="shared" si="193"/>
        <v>69072480.000000015</v>
      </c>
      <c r="D370" s="9">
        <f t="shared" si="180"/>
        <v>6587.1756850812062</v>
      </c>
      <c r="E370" s="39">
        <f t="shared" si="196"/>
        <v>54.748265881201938</v>
      </c>
      <c r="F370" s="53">
        <f t="shared" si="197"/>
        <v>17.851796300401922</v>
      </c>
      <c r="G370" s="53">
        <f t="shared" si="198"/>
        <v>6532.4274192000048</v>
      </c>
      <c r="H370" s="273">
        <f t="shared" si="199"/>
        <v>108.19656000000001</v>
      </c>
      <c r="I370" s="273">
        <f t="shared" ref="I370:AF370" si="218">I119*$C119/1000000</f>
        <v>23.855177548800011</v>
      </c>
      <c r="J370" s="273">
        <f t="shared" si="218"/>
        <v>5.8304962252800088E-2</v>
      </c>
      <c r="K370" s="273">
        <f t="shared" si="218"/>
        <v>8.1642719807999808E-2</v>
      </c>
      <c r="L370" s="273">
        <f t="shared" si="218"/>
        <v>15.89383422719999</v>
      </c>
      <c r="M370" s="273">
        <f t="shared" si="218"/>
        <v>8.2816051391999893E-3</v>
      </c>
      <c r="N370" s="273">
        <f t="shared" si="218"/>
        <v>3.10163472E-3</v>
      </c>
      <c r="O370" s="273">
        <f t="shared" si="218"/>
        <v>3418.6265971200005</v>
      </c>
      <c r="P370" s="273">
        <f t="shared" si="218"/>
        <v>7.2131040000000007E-2</v>
      </c>
      <c r="Q370" s="273">
        <f t="shared" si="218"/>
        <v>7.2569596723200029E-3</v>
      </c>
      <c r="R370" s="273">
        <f t="shared" si="218"/>
        <v>0.16675734700799988</v>
      </c>
      <c r="S370" s="273">
        <f t="shared" si="218"/>
        <v>13.041292032000005</v>
      </c>
      <c r="T370" s="273">
        <f t="shared" si="218"/>
        <v>3.2622465024000055E-2</v>
      </c>
      <c r="U370" s="273">
        <f t="shared" si="218"/>
        <v>539.6844412800009</v>
      </c>
      <c r="V370" s="273">
        <f t="shared" si="218"/>
        <v>0.11490955545600011</v>
      </c>
      <c r="W370" s="273">
        <f t="shared" si="218"/>
        <v>8.6557248000000003E-3</v>
      </c>
      <c r="X370" s="273">
        <f t="shared" si="218"/>
        <v>0.15353332300800007</v>
      </c>
      <c r="Y370" s="273">
        <f t="shared" si="218"/>
        <v>7.0363348646399829E-2</v>
      </c>
      <c r="Z370" s="273">
        <f t="shared" si="218"/>
        <v>193.98441023999982</v>
      </c>
      <c r="AA370" s="273">
        <f t="shared" si="218"/>
        <v>4.2375543379199965E-2</v>
      </c>
      <c r="AB370" s="273">
        <f t="shared" si="218"/>
        <v>1.1926627027200008E-2</v>
      </c>
      <c r="AC370" s="273">
        <f t="shared" si="218"/>
        <v>2380.1319705600031</v>
      </c>
      <c r="AD370" s="273">
        <f t="shared" si="218"/>
        <v>5.2886478528000047E-3</v>
      </c>
      <c r="AE370" s="273">
        <f t="shared" si="218"/>
        <v>0.15473550700800034</v>
      </c>
      <c r="AF370" s="273">
        <f t="shared" si="218"/>
        <v>0.96607506240000063</v>
      </c>
      <c r="AI370" s="48"/>
      <c r="AK370" s="7"/>
    </row>
    <row r="371" spans="1:37" ht="10.5" customHeight="1" x14ac:dyDescent="0.2">
      <c r="A371" s="74">
        <v>42226.979350983798</v>
      </c>
      <c r="B371" s="5">
        <f t="shared" si="195"/>
        <v>2710</v>
      </c>
      <c r="C371" s="9">
        <f t="shared" si="193"/>
        <v>69072480.000000015</v>
      </c>
      <c r="D371" s="9">
        <f t="shared" si="180"/>
        <v>6660.5684506403377</v>
      </c>
      <c r="E371" s="39">
        <f t="shared" si="196"/>
        <v>56.219842640332807</v>
      </c>
      <c r="F371" s="53">
        <f t="shared" si="197"/>
        <v>18.139139408332788</v>
      </c>
      <c r="G371" s="53">
        <f t="shared" si="198"/>
        <v>6604.3486080000057</v>
      </c>
      <c r="H371" s="273">
        <f t="shared" si="199"/>
        <v>109.34352</v>
      </c>
      <c r="I371" s="273">
        <f t="shared" ref="I371:AF371" si="219">I120*$C120/1000000</f>
        <v>24.66789811200001</v>
      </c>
      <c r="J371" s="273">
        <f t="shared" si="219"/>
        <v>5.9512033152000099E-2</v>
      </c>
      <c r="K371" s="273">
        <f t="shared" si="219"/>
        <v>8.2663701119999794E-2</v>
      </c>
      <c r="L371" s="273">
        <f t="shared" si="219"/>
        <v>16.153682687999989</v>
      </c>
      <c r="M371" s="273">
        <f t="shared" si="219"/>
        <v>8.2809492479999896E-3</v>
      </c>
      <c r="N371" s="273">
        <f t="shared" si="219"/>
        <v>3.13451424E-3</v>
      </c>
      <c r="O371" s="273">
        <f t="shared" si="219"/>
        <v>3452.3394048000005</v>
      </c>
      <c r="P371" s="273">
        <f t="shared" si="219"/>
        <v>7.2895680000000004E-2</v>
      </c>
      <c r="Q371" s="273">
        <f t="shared" si="219"/>
        <v>7.4470226688000025E-3</v>
      </c>
      <c r="R371" s="273">
        <f t="shared" si="219"/>
        <v>0.16940956031999985</v>
      </c>
      <c r="S371" s="273">
        <f t="shared" si="219"/>
        <v>13.412805120000007</v>
      </c>
      <c r="T371" s="273">
        <f t="shared" si="219"/>
        <v>3.3313325760000061E-2</v>
      </c>
      <c r="U371" s="273">
        <f t="shared" si="219"/>
        <v>544.530729600001</v>
      </c>
      <c r="V371" s="273">
        <f t="shared" si="219"/>
        <v>0.1201320806400001</v>
      </c>
      <c r="W371" s="273">
        <f t="shared" si="219"/>
        <v>8.7474816000000007E-3</v>
      </c>
      <c r="X371" s="273">
        <f t="shared" si="219"/>
        <v>0.15483042432000008</v>
      </c>
      <c r="Y371" s="273">
        <f t="shared" si="219"/>
        <v>7.0796284415999819E-2</v>
      </c>
      <c r="Z371" s="273">
        <f t="shared" si="219"/>
        <v>196.08937919999983</v>
      </c>
      <c r="AA371" s="273">
        <f t="shared" si="219"/>
        <v>4.2979292927999971E-2</v>
      </c>
      <c r="AB371" s="273">
        <f t="shared" si="219"/>
        <v>1.2217315968000008E-2</v>
      </c>
      <c r="AC371" s="273">
        <f t="shared" si="219"/>
        <v>2411.3890944000036</v>
      </c>
      <c r="AD371" s="273">
        <f t="shared" si="219"/>
        <v>5.277647232000005E-3</v>
      </c>
      <c r="AE371" s="273">
        <f t="shared" si="219"/>
        <v>0.15701729472000037</v>
      </c>
      <c r="AF371" s="273">
        <f t="shared" si="219"/>
        <v>0.97680211200000067</v>
      </c>
      <c r="AI371" s="48"/>
      <c r="AK371" s="7"/>
    </row>
    <row r="372" spans="1:37" ht="10.5" customHeight="1" x14ac:dyDescent="0.2">
      <c r="A372" s="74">
        <v>42226.98977291667</v>
      </c>
      <c r="B372" s="5">
        <f t="shared" si="195"/>
        <v>2590</v>
      </c>
      <c r="C372" s="9">
        <f t="shared" si="193"/>
        <v>66013920</v>
      </c>
      <c r="D372" s="9">
        <f t="shared" si="180"/>
        <v>6710.734823855435</v>
      </c>
      <c r="E372" s="39">
        <f t="shared" si="196"/>
        <v>57.510427055431691</v>
      </c>
      <c r="F372" s="53">
        <f t="shared" si="197"/>
        <v>18.364774012231674</v>
      </c>
      <c r="G372" s="53">
        <f t="shared" si="198"/>
        <v>6653.2243968000039</v>
      </c>
      <c r="H372" s="273">
        <f t="shared" si="199"/>
        <v>110.10816</v>
      </c>
      <c r="I372" s="273">
        <f t="shared" ref="I372:AF372" si="220">I121*$C121/1000000</f>
        <v>25.404154675200012</v>
      </c>
      <c r="J372" s="273">
        <f t="shared" si="220"/>
        <v>6.0521317171200101E-2</v>
      </c>
      <c r="K372" s="273">
        <f t="shared" si="220"/>
        <v>8.3398367231999782E-2</v>
      </c>
      <c r="L372" s="273">
        <f t="shared" si="220"/>
        <v>16.35864698879999</v>
      </c>
      <c r="M372" s="273">
        <f t="shared" si="220"/>
        <v>8.2497927167999897E-3</v>
      </c>
      <c r="N372" s="273">
        <f t="shared" si="220"/>
        <v>3.1564339199999999E-3</v>
      </c>
      <c r="O372" s="273">
        <f t="shared" si="220"/>
        <v>3473.9369164800005</v>
      </c>
      <c r="P372" s="273">
        <f t="shared" si="220"/>
        <v>7.3405440000000002E-2</v>
      </c>
      <c r="Q372" s="273">
        <f t="shared" si="220"/>
        <v>7.6130249932800029E-3</v>
      </c>
      <c r="R372" s="273">
        <f t="shared" si="220"/>
        <v>0.17148489523199983</v>
      </c>
      <c r="S372" s="273">
        <f t="shared" si="220"/>
        <v>13.741498368000006</v>
      </c>
      <c r="T372" s="273">
        <f t="shared" si="220"/>
        <v>3.3893738496000053E-2</v>
      </c>
      <c r="U372" s="273">
        <f t="shared" si="220"/>
        <v>547.45777152000096</v>
      </c>
      <c r="V372" s="273">
        <f t="shared" si="220"/>
        <v>0.12500457062400011</v>
      </c>
      <c r="W372" s="273">
        <f t="shared" si="220"/>
        <v>8.8086528000000004E-3</v>
      </c>
      <c r="X372" s="273">
        <f t="shared" si="220"/>
        <v>0.15558038323200007</v>
      </c>
      <c r="Y372" s="273">
        <f t="shared" si="220"/>
        <v>7.0976209305599822E-2</v>
      </c>
      <c r="Z372" s="273">
        <f t="shared" si="220"/>
        <v>197.50957055999982</v>
      </c>
      <c r="AA372" s="273">
        <f t="shared" si="220"/>
        <v>4.3435466956799965E-2</v>
      </c>
      <c r="AB372" s="273">
        <f t="shared" si="220"/>
        <v>1.246815866880001E-2</v>
      </c>
      <c r="AC372" s="273">
        <f t="shared" si="220"/>
        <v>2434.3201382400034</v>
      </c>
      <c r="AD372" s="273">
        <f t="shared" si="220"/>
        <v>5.2470208512000053E-3</v>
      </c>
      <c r="AE372" s="273">
        <f t="shared" si="220"/>
        <v>0.15876128563200037</v>
      </c>
      <c r="AF372" s="273">
        <f t="shared" si="220"/>
        <v>0.98412226560000071</v>
      </c>
      <c r="AI372" s="48"/>
      <c r="AK372" s="7"/>
    </row>
    <row r="373" spans="1:37" ht="10.5" customHeight="1" x14ac:dyDescent="0.2">
      <c r="A373" s="74">
        <v>42227.000194849534</v>
      </c>
      <c r="B373" s="5">
        <f t="shared" si="195"/>
        <v>2600</v>
      </c>
      <c r="C373" s="9">
        <f t="shared" si="193"/>
        <v>66268800</v>
      </c>
      <c r="D373" s="9">
        <f t="shared" si="180"/>
        <v>6667.6965467392092</v>
      </c>
      <c r="E373" s="39">
        <f t="shared" si="196"/>
        <v>58.00225553920513</v>
      </c>
      <c r="F373" s="53">
        <f t="shared" si="197"/>
        <v>18.335342310405107</v>
      </c>
      <c r="G373" s="53">
        <f t="shared" si="198"/>
        <v>6609.694291200005</v>
      </c>
      <c r="H373" s="273">
        <f t="shared" si="199"/>
        <v>109.34352</v>
      </c>
      <c r="I373" s="273">
        <f t="shared" ref="I373:AF373" si="221">I122*$C122/1000000</f>
        <v>25.787575756800013</v>
      </c>
      <c r="J373" s="273">
        <f t="shared" si="221"/>
        <v>6.0690027340800104E-2</v>
      </c>
      <c r="K373" s="273">
        <f t="shared" si="221"/>
        <v>8.2974722687999783E-2</v>
      </c>
      <c r="L373" s="273">
        <f t="shared" si="221"/>
        <v>16.336407859199987</v>
      </c>
      <c r="M373" s="273">
        <f t="shared" si="221"/>
        <v>8.1040557311999883E-3</v>
      </c>
      <c r="N373" s="273">
        <f t="shared" si="221"/>
        <v>3.13451424E-3</v>
      </c>
      <c r="O373" s="273">
        <f t="shared" si="221"/>
        <v>3447.2853043200007</v>
      </c>
      <c r="P373" s="273">
        <f t="shared" si="221"/>
        <v>7.2895680000000004E-2</v>
      </c>
      <c r="Q373" s="273">
        <f t="shared" si="221"/>
        <v>7.6732908595200031E-3</v>
      </c>
      <c r="R373" s="273">
        <f t="shared" si="221"/>
        <v>0.17117849548799985</v>
      </c>
      <c r="S373" s="273">
        <f t="shared" si="221"/>
        <v>13.879337472000007</v>
      </c>
      <c r="T373" s="273">
        <f t="shared" si="221"/>
        <v>3.400340486400006E-2</v>
      </c>
      <c r="U373" s="273">
        <f t="shared" si="221"/>
        <v>542.78123328000106</v>
      </c>
      <c r="V373" s="273">
        <f t="shared" si="221"/>
        <v>0.12814088601600013</v>
      </c>
      <c r="W373" s="273">
        <f t="shared" si="221"/>
        <v>8.7474816000000007E-3</v>
      </c>
      <c r="X373" s="273">
        <f t="shared" si="221"/>
        <v>0.15416950348800007</v>
      </c>
      <c r="Y373" s="273">
        <f t="shared" si="221"/>
        <v>7.0170353510399824E-2</v>
      </c>
      <c r="Z373" s="273">
        <f t="shared" si="221"/>
        <v>196.18657343999982</v>
      </c>
      <c r="AA373" s="273">
        <f t="shared" si="221"/>
        <v>4.3288370611199972E-2</v>
      </c>
      <c r="AB373" s="273">
        <f t="shared" si="221"/>
        <v>1.2545832499200009E-2</v>
      </c>
      <c r="AC373" s="273">
        <f t="shared" si="221"/>
        <v>2423.4411801600036</v>
      </c>
      <c r="AD373" s="273">
        <f t="shared" si="221"/>
        <v>5.1435191808000052E-3</v>
      </c>
      <c r="AE373" s="273">
        <f t="shared" si="221"/>
        <v>0.15830025868800038</v>
      </c>
      <c r="AF373" s="273">
        <f t="shared" si="221"/>
        <v>0.97777405440000076</v>
      </c>
      <c r="AI373" s="48"/>
      <c r="AK373" s="7"/>
    </row>
    <row r="374" spans="1:37" ht="10.5" customHeight="1" x14ac:dyDescent="0.2">
      <c r="A374" s="74">
        <v>42227.010616782405</v>
      </c>
      <c r="B374" s="5">
        <f t="shared" si="195"/>
        <v>2680</v>
      </c>
      <c r="C374" s="9">
        <f t="shared" si="193"/>
        <v>68307840</v>
      </c>
      <c r="D374" s="9">
        <f t="shared" si="180"/>
        <v>6717.9127667801768</v>
      </c>
      <c r="E374" s="39">
        <f t="shared" si="196"/>
        <v>59.305304380170249</v>
      </c>
      <c r="F374" s="53">
        <f t="shared" si="197"/>
        <v>18.562348962570226</v>
      </c>
      <c r="G374" s="53">
        <f t="shared" si="198"/>
        <v>6658.6074624000048</v>
      </c>
      <c r="H374" s="273">
        <f t="shared" si="199"/>
        <v>110.10816</v>
      </c>
      <c r="I374" s="273">
        <f t="shared" ref="I374:AF374" si="222">I123*$C123/1000000</f>
        <v>26.531662233600017</v>
      </c>
      <c r="J374" s="273">
        <f t="shared" si="222"/>
        <v>6.1707549081600102E-2</v>
      </c>
      <c r="K374" s="273">
        <f t="shared" si="222"/>
        <v>8.3711563775999781E-2</v>
      </c>
      <c r="L374" s="273">
        <f t="shared" si="222"/>
        <v>16.542649958399988</v>
      </c>
      <c r="M374" s="273">
        <f t="shared" si="222"/>
        <v>8.0716621823999878E-3</v>
      </c>
      <c r="N374" s="273">
        <f t="shared" si="222"/>
        <v>3.1564339199999999E-3</v>
      </c>
      <c r="O374" s="273">
        <f t="shared" si="222"/>
        <v>3468.8474726400004</v>
      </c>
      <c r="P374" s="273">
        <f t="shared" si="222"/>
        <v>7.3405440000000002E-2</v>
      </c>
      <c r="Q374" s="273">
        <f t="shared" si="222"/>
        <v>7.8408754790400027E-3</v>
      </c>
      <c r="R374" s="273">
        <f t="shared" si="222"/>
        <v>0.17326620057599984</v>
      </c>
      <c r="S374" s="273">
        <f t="shared" si="222"/>
        <v>14.211293184000008</v>
      </c>
      <c r="T374" s="273">
        <f t="shared" si="222"/>
        <v>3.4588643328000067E-2</v>
      </c>
      <c r="U374" s="273">
        <f t="shared" si="222"/>
        <v>545.69604096000114</v>
      </c>
      <c r="V374" s="273">
        <f t="shared" si="222"/>
        <v>0.13306938163200013</v>
      </c>
      <c r="W374" s="273">
        <f t="shared" si="222"/>
        <v>8.8086528000000004E-3</v>
      </c>
      <c r="X374" s="273">
        <f t="shared" si="222"/>
        <v>0.15491484057600008</v>
      </c>
      <c r="Y374" s="273">
        <f t="shared" si="222"/>
        <v>7.0345901260799829E-2</v>
      </c>
      <c r="Z374" s="273">
        <f t="shared" si="222"/>
        <v>197.6074444799998</v>
      </c>
      <c r="AA374" s="273">
        <f t="shared" si="222"/>
        <v>4.3746706022399967E-2</v>
      </c>
      <c r="AB374" s="273">
        <f t="shared" si="222"/>
        <v>1.2798972518400011E-2</v>
      </c>
      <c r="AC374" s="273">
        <f t="shared" si="222"/>
        <v>2446.4565043200041</v>
      </c>
      <c r="AD374" s="273">
        <f t="shared" si="222"/>
        <v>5.1119548416000051E-3</v>
      </c>
      <c r="AE374" s="273">
        <f t="shared" si="222"/>
        <v>0.16005322137600042</v>
      </c>
      <c r="AF374" s="273">
        <f t="shared" si="222"/>
        <v>0.98510100480000073</v>
      </c>
      <c r="AI374" s="48"/>
      <c r="AK374" s="7"/>
    </row>
    <row r="375" spans="1:37" ht="10.5" customHeight="1" x14ac:dyDescent="0.2">
      <c r="A375" s="74">
        <v>42227.021038715277</v>
      </c>
      <c r="B375" s="5">
        <f t="shared" si="195"/>
        <v>2670</v>
      </c>
      <c r="C375" s="9">
        <f t="shared" si="193"/>
        <v>68052960</v>
      </c>
      <c r="D375" s="9">
        <f t="shared" si="180"/>
        <v>6744.8402859447751</v>
      </c>
      <c r="E375" s="39">
        <f t="shared" si="196"/>
        <v>60.411780344770584</v>
      </c>
      <c r="F375" s="53">
        <f t="shared" si="197"/>
        <v>18.725932050370552</v>
      </c>
      <c r="G375" s="53">
        <f t="shared" si="198"/>
        <v>6684.4285056000062</v>
      </c>
      <c r="H375" s="273">
        <f t="shared" si="199"/>
        <v>110.49048000000001</v>
      </c>
      <c r="I375" s="273">
        <f t="shared" ref="I375:AF375" si="223">I124*$C124/1000000</f>
        <v>27.189497318400019</v>
      </c>
      <c r="J375" s="273">
        <f t="shared" si="223"/>
        <v>6.2516986790400103E-2</v>
      </c>
      <c r="K375" s="273">
        <f t="shared" si="223"/>
        <v>8.4159370943999764E-2</v>
      </c>
      <c r="L375" s="273">
        <f t="shared" si="223"/>
        <v>16.692410649599989</v>
      </c>
      <c r="M375" s="273">
        <f t="shared" si="223"/>
        <v>8.0103142655999875E-3</v>
      </c>
      <c r="N375" s="273">
        <f t="shared" si="223"/>
        <v>3.1673937600000001E-3</v>
      </c>
      <c r="O375" s="273">
        <f t="shared" si="223"/>
        <v>3478.3385241600004</v>
      </c>
      <c r="P375" s="273">
        <f t="shared" si="223"/>
        <v>7.3660320000000001E-2</v>
      </c>
      <c r="Q375" s="273">
        <f t="shared" si="223"/>
        <v>7.9824215577600031E-3</v>
      </c>
      <c r="R375" s="273">
        <f t="shared" si="223"/>
        <v>0.17476156454399983</v>
      </c>
      <c r="S375" s="273">
        <f t="shared" si="223"/>
        <v>14.496350976000009</v>
      </c>
      <c r="T375" s="273">
        <f t="shared" si="223"/>
        <v>3.5057401632000065E-2</v>
      </c>
      <c r="U375" s="273">
        <f t="shared" si="223"/>
        <v>546.70689504000109</v>
      </c>
      <c r="V375" s="273">
        <f t="shared" si="223"/>
        <v>0.13757783500800014</v>
      </c>
      <c r="W375" s="273">
        <f t="shared" si="223"/>
        <v>8.8392383999999994E-3</v>
      </c>
      <c r="X375" s="273">
        <f t="shared" si="223"/>
        <v>0.15511881254400006</v>
      </c>
      <c r="Y375" s="273">
        <f t="shared" si="223"/>
        <v>7.0273909555199826E-2</v>
      </c>
      <c r="Z375" s="273">
        <f t="shared" si="223"/>
        <v>198.34268831999981</v>
      </c>
      <c r="AA375" s="273">
        <f t="shared" si="223"/>
        <v>4.4054764185599969E-2</v>
      </c>
      <c r="AB375" s="273">
        <f t="shared" si="223"/>
        <v>1.3009394649600011E-2</v>
      </c>
      <c r="AC375" s="273">
        <f t="shared" si="223"/>
        <v>2461.0403980800043</v>
      </c>
      <c r="AD375" s="273">
        <f t="shared" si="223"/>
        <v>5.0619371904000055E-3</v>
      </c>
      <c r="AE375" s="273">
        <f t="shared" si="223"/>
        <v>0.1612571725440004</v>
      </c>
      <c r="AF375" s="273">
        <f t="shared" si="223"/>
        <v>0.98901256320000075</v>
      </c>
      <c r="AI375" s="48"/>
      <c r="AK375" s="7"/>
    </row>
    <row r="376" spans="1:37" ht="10.5" customHeight="1" x14ac:dyDescent="0.2">
      <c r="A376" s="74">
        <v>42227.031460648148</v>
      </c>
      <c r="B376" s="5">
        <f t="shared" si="195"/>
        <v>2700</v>
      </c>
      <c r="C376" s="9">
        <f t="shared" si="193"/>
        <v>68817600</v>
      </c>
      <c r="D376" s="9">
        <f t="shared" si="180"/>
        <v>6584.9846532527281</v>
      </c>
      <c r="E376" s="39">
        <f t="shared" si="196"/>
        <v>59.827261252723218</v>
      </c>
      <c r="F376" s="53">
        <f t="shared" si="197"/>
        <v>18.369092164723185</v>
      </c>
      <c r="G376" s="53">
        <f t="shared" si="198"/>
        <v>6525.1573920000064</v>
      </c>
      <c r="H376" s="273">
        <f t="shared" si="199"/>
        <v>107.81424</v>
      </c>
      <c r="I376" s="273">
        <f t="shared" ref="I376:AF376" si="224">I125*$C125/1000000</f>
        <v>27.082937088000019</v>
      </c>
      <c r="J376" s="273">
        <f t="shared" si="224"/>
        <v>6.1583493888000107E-2</v>
      </c>
      <c r="K376" s="273">
        <f t="shared" si="224"/>
        <v>8.2274244479999759E-2</v>
      </c>
      <c r="L376" s="273">
        <f t="shared" si="224"/>
        <v>16.378180991999987</v>
      </c>
      <c r="M376" s="273">
        <f t="shared" si="224"/>
        <v>7.7290830719999887E-3</v>
      </c>
      <c r="N376" s="273">
        <f t="shared" si="224"/>
        <v>3.0906748800000002E-3</v>
      </c>
      <c r="O376" s="273">
        <f t="shared" si="224"/>
        <v>3391.5964032000006</v>
      </c>
      <c r="P376" s="273">
        <f t="shared" si="224"/>
        <v>7.1876160000000008E-2</v>
      </c>
      <c r="Q376" s="273">
        <f t="shared" si="224"/>
        <v>7.9006275072000028E-3</v>
      </c>
      <c r="R376" s="273">
        <f t="shared" si="224"/>
        <v>0.17140068287999982</v>
      </c>
      <c r="S376" s="273">
        <f t="shared" si="224"/>
        <v>14.375232000000009</v>
      </c>
      <c r="T376" s="273">
        <f t="shared" si="224"/>
        <v>3.4548474240000064E-2</v>
      </c>
      <c r="U376" s="273">
        <f t="shared" si="224"/>
        <v>532.60234560000106</v>
      </c>
      <c r="V376" s="273">
        <f t="shared" si="224"/>
        <v>0.13819389696000012</v>
      </c>
      <c r="W376" s="273">
        <f t="shared" si="224"/>
        <v>8.6251391999999996E-3</v>
      </c>
      <c r="X376" s="273">
        <f t="shared" si="224"/>
        <v>0.15103577088000009</v>
      </c>
      <c r="Y376" s="273">
        <f t="shared" si="224"/>
        <v>6.8263185023999834E-2</v>
      </c>
      <c r="Z376" s="273">
        <f t="shared" si="224"/>
        <v>193.58645759999982</v>
      </c>
      <c r="AA376" s="273">
        <f t="shared" si="224"/>
        <v>4.3140071231999963E-2</v>
      </c>
      <c r="AB376" s="273">
        <f t="shared" si="224"/>
        <v>1.2856249152000012E-2</v>
      </c>
      <c r="AC376" s="273">
        <f t="shared" si="224"/>
        <v>2407.3721856000043</v>
      </c>
      <c r="AD376" s="273">
        <f t="shared" si="224"/>
        <v>4.8732036480000048E-3</v>
      </c>
      <c r="AE376" s="273">
        <f t="shared" si="224"/>
        <v>0.15798379968000043</v>
      </c>
      <c r="AF376" s="273">
        <f t="shared" si="224"/>
        <v>0.96553641600000073</v>
      </c>
      <c r="AI376" s="48"/>
      <c r="AK376" s="7"/>
    </row>
    <row r="377" spans="1:37" ht="10.5" customHeight="1" x14ac:dyDescent="0.2">
      <c r="A377" s="74">
        <v>42227.041882581019</v>
      </c>
      <c r="B377" s="5">
        <f t="shared" si="195"/>
        <v>2650</v>
      </c>
      <c r="C377" s="9">
        <f t="shared" si="193"/>
        <v>67543200</v>
      </c>
      <c r="D377" s="9">
        <f t="shared" si="180"/>
        <v>6658.5892678217897</v>
      </c>
      <c r="E377" s="39">
        <f t="shared" si="196"/>
        <v>61.351811821785617</v>
      </c>
      <c r="F377" s="53">
        <f t="shared" si="197"/>
        <v>18.662266477785586</v>
      </c>
      <c r="G377" s="53">
        <f t="shared" si="198"/>
        <v>6597.2374560000044</v>
      </c>
      <c r="H377" s="273">
        <f t="shared" si="199"/>
        <v>108.96120000000001</v>
      </c>
      <c r="I377" s="273">
        <f t="shared" ref="I377:AF377" si="225">I126*$C126/1000000</f>
        <v>27.92893478400002</v>
      </c>
      <c r="J377" s="273">
        <f t="shared" si="225"/>
        <v>6.2825575104000109E-2</v>
      </c>
      <c r="K377" s="273">
        <f t="shared" si="225"/>
        <v>8.3304469439999751E-2</v>
      </c>
      <c r="L377" s="273">
        <f t="shared" si="225"/>
        <v>16.643460095999988</v>
      </c>
      <c r="M377" s="273">
        <f t="shared" si="225"/>
        <v>7.7231698559999881E-3</v>
      </c>
      <c r="N377" s="273">
        <f t="shared" si="225"/>
        <v>3.1235543999999999E-3</v>
      </c>
      <c r="O377" s="273">
        <f t="shared" si="225"/>
        <v>3425.1590016000005</v>
      </c>
      <c r="P377" s="273">
        <f t="shared" si="225"/>
        <v>7.2640800000000005E-2</v>
      </c>
      <c r="Q377" s="273">
        <f t="shared" si="225"/>
        <v>8.097415257600004E-3</v>
      </c>
      <c r="R377" s="273">
        <f t="shared" si="225"/>
        <v>0.1741054694399998</v>
      </c>
      <c r="S377" s="273">
        <f t="shared" si="225"/>
        <v>14.760610560000011</v>
      </c>
      <c r="T377" s="273">
        <f t="shared" si="225"/>
        <v>3.525984432000006E-2</v>
      </c>
      <c r="U377" s="273">
        <f t="shared" si="225"/>
        <v>537.39663840000117</v>
      </c>
      <c r="V377" s="273">
        <f t="shared" si="225"/>
        <v>0.14365444608000014</v>
      </c>
      <c r="W377" s="273">
        <f t="shared" si="225"/>
        <v>8.716896E-3</v>
      </c>
      <c r="X377" s="273">
        <f t="shared" si="225"/>
        <v>0.15231322944000009</v>
      </c>
      <c r="Y377" s="273">
        <f t="shared" si="225"/>
        <v>6.8677517951999834E-2</v>
      </c>
      <c r="Z377" s="273">
        <f t="shared" si="225"/>
        <v>195.69431519999981</v>
      </c>
      <c r="AA377" s="273">
        <f t="shared" si="225"/>
        <v>4.375300665599996E-2</v>
      </c>
      <c r="AB377" s="273">
        <f t="shared" si="225"/>
        <v>1.3156701696000011E-2</v>
      </c>
      <c r="AC377" s="273">
        <f t="shared" si="225"/>
        <v>2438.987500800004</v>
      </c>
      <c r="AD377" s="273">
        <f t="shared" si="225"/>
        <v>4.8582167040000061E-3</v>
      </c>
      <c r="AE377" s="273">
        <f t="shared" si="225"/>
        <v>0.16030371744000044</v>
      </c>
      <c r="AF377" s="273">
        <f t="shared" si="225"/>
        <v>0.97629235200000075</v>
      </c>
      <c r="AI377" s="48"/>
      <c r="AK377" s="7"/>
    </row>
    <row r="378" spans="1:37" ht="10.5" customHeight="1" x14ac:dyDescent="0.2">
      <c r="A378" s="74">
        <v>42227.052304513891</v>
      </c>
      <c r="B378" s="5">
        <f t="shared" si="195"/>
        <v>2740</v>
      </c>
      <c r="C378" s="9">
        <f t="shared" si="193"/>
        <v>69837120</v>
      </c>
      <c r="D378" s="9">
        <f t="shared" si="180"/>
        <v>6521.885257234977</v>
      </c>
      <c r="E378" s="39">
        <f t="shared" si="196"/>
        <v>60.929588434970903</v>
      </c>
      <c r="F378" s="53">
        <f t="shared" si="197"/>
        <v>18.365077023770873</v>
      </c>
      <c r="G378" s="53">
        <f t="shared" si="198"/>
        <v>6460.9556688000057</v>
      </c>
      <c r="H378" s="273">
        <f t="shared" si="199"/>
        <v>106.66728000000001</v>
      </c>
      <c r="I378" s="273">
        <f t="shared" ref="I378:AF378" si="226">I127*$C127/1000000</f>
        <v>27.887093683200021</v>
      </c>
      <c r="J378" s="273">
        <f t="shared" si="226"/>
        <v>6.2077512499200113E-2</v>
      </c>
      <c r="K378" s="273">
        <f t="shared" si="226"/>
        <v>8.1702395711999748E-2</v>
      </c>
      <c r="L378" s="273">
        <f t="shared" si="226"/>
        <v>16.382197900799987</v>
      </c>
      <c r="M378" s="273">
        <f t="shared" si="226"/>
        <v>7.4742948287999881E-3</v>
      </c>
      <c r="N378" s="273">
        <f t="shared" si="226"/>
        <v>3.0577953600000002E-3</v>
      </c>
      <c r="O378" s="273">
        <f t="shared" si="226"/>
        <v>3350.5851916800007</v>
      </c>
      <c r="P378" s="273">
        <f t="shared" si="226"/>
        <v>7.1111519999999998E-2</v>
      </c>
      <c r="Q378" s="273">
        <f t="shared" si="226"/>
        <v>8.0373084364800031E-3</v>
      </c>
      <c r="R378" s="273">
        <f t="shared" si="226"/>
        <v>0.17130291091199981</v>
      </c>
      <c r="S378" s="273">
        <f t="shared" si="226"/>
        <v>14.677417728000009</v>
      </c>
      <c r="T378" s="273">
        <f t="shared" si="226"/>
        <v>3.4854126336000067E-2</v>
      </c>
      <c r="U378" s="273">
        <f t="shared" si="226"/>
        <v>525.22968672000115</v>
      </c>
      <c r="V378" s="273">
        <f t="shared" si="226"/>
        <v>0.14453653478400014</v>
      </c>
      <c r="W378" s="273">
        <f t="shared" si="226"/>
        <v>8.533382400000001E-3</v>
      </c>
      <c r="X378" s="273">
        <f t="shared" si="226"/>
        <v>0.14878426291200009</v>
      </c>
      <c r="Y378" s="273">
        <f t="shared" si="226"/>
        <v>6.6926370009599834E-2</v>
      </c>
      <c r="Z378" s="273">
        <f t="shared" si="226"/>
        <v>191.62184255999981</v>
      </c>
      <c r="AA378" s="273">
        <f t="shared" si="226"/>
        <v>4.2982647148799964E-2</v>
      </c>
      <c r="AB378" s="273">
        <f t="shared" si="226"/>
        <v>1.3039956460800013E-2</v>
      </c>
      <c r="AC378" s="273">
        <f t="shared" si="226"/>
        <v>2393.5189478400039</v>
      </c>
      <c r="AD378" s="273">
        <f t="shared" si="226"/>
        <v>4.6905158592000055E-3</v>
      </c>
      <c r="AE378" s="273">
        <f t="shared" si="226"/>
        <v>0.15755468371200046</v>
      </c>
      <c r="AF378" s="273">
        <f t="shared" si="226"/>
        <v>0.95621290560000072</v>
      </c>
      <c r="AI378" s="48"/>
      <c r="AK378" s="7"/>
    </row>
    <row r="379" spans="1:37" ht="10.5" customHeight="1" x14ac:dyDescent="0.2">
      <c r="A379" s="74">
        <v>42227.062726446762</v>
      </c>
      <c r="B379" s="5">
        <f t="shared" si="195"/>
        <v>2760</v>
      </c>
      <c r="C379" s="9">
        <f t="shared" si="193"/>
        <v>70346880</v>
      </c>
      <c r="D379" s="9">
        <f t="shared" si="180"/>
        <v>6735.8576240920229</v>
      </c>
      <c r="E379" s="39">
        <f t="shared" si="196"/>
        <v>63.792497692016653</v>
      </c>
      <c r="F379" s="53">
        <f t="shared" si="197"/>
        <v>19.056286338416619</v>
      </c>
      <c r="G379" s="53">
        <f t="shared" si="198"/>
        <v>6672.0651264000062</v>
      </c>
      <c r="H379" s="273">
        <f t="shared" si="199"/>
        <v>110.10816</v>
      </c>
      <c r="I379" s="273">
        <f t="shared" ref="I379:AF379" si="227">I128*$C128/1000000</f>
        <v>29.350431129600022</v>
      </c>
      <c r="J379" s="273">
        <f t="shared" si="227"/>
        <v>6.4673128857600126E-2</v>
      </c>
      <c r="K379" s="273">
        <f t="shared" si="227"/>
        <v>8.4494555135999738E-2</v>
      </c>
      <c r="L379" s="273">
        <f t="shared" si="227"/>
        <v>17.002657382399988</v>
      </c>
      <c r="M379" s="273">
        <f t="shared" si="227"/>
        <v>7.6263358463999871E-3</v>
      </c>
      <c r="N379" s="273">
        <f t="shared" si="227"/>
        <v>3.1564339199999999E-3</v>
      </c>
      <c r="O379" s="273">
        <f t="shared" si="227"/>
        <v>3456.1238630400003</v>
      </c>
      <c r="P379" s="273">
        <f t="shared" si="227"/>
        <v>7.3405440000000002E-2</v>
      </c>
      <c r="Q379" s="273">
        <f t="shared" si="227"/>
        <v>8.4105016934400024E-3</v>
      </c>
      <c r="R379" s="273">
        <f t="shared" si="227"/>
        <v>0.1777194639359998</v>
      </c>
      <c r="S379" s="273">
        <f t="shared" si="227"/>
        <v>15.38578022400001</v>
      </c>
      <c r="T379" s="273">
        <f t="shared" si="227"/>
        <v>3.6325905408000063E-2</v>
      </c>
      <c r="U379" s="273">
        <f t="shared" si="227"/>
        <v>541.29171456000131</v>
      </c>
      <c r="V379" s="273">
        <f t="shared" si="227"/>
        <v>0.15323140915200012</v>
      </c>
      <c r="W379" s="273">
        <f t="shared" si="227"/>
        <v>8.8086528000000004E-3</v>
      </c>
      <c r="X379" s="273">
        <f t="shared" si="227"/>
        <v>0.15325098393600009</v>
      </c>
      <c r="Y379" s="273">
        <f t="shared" si="227"/>
        <v>6.8770131148799832E-2</v>
      </c>
      <c r="Z379" s="273">
        <f t="shared" si="227"/>
        <v>197.85212927999979</v>
      </c>
      <c r="AA379" s="273">
        <f t="shared" si="227"/>
        <v>4.4524803686399959E-2</v>
      </c>
      <c r="AB379" s="273">
        <f t="shared" si="227"/>
        <v>1.3626007142400013E-2</v>
      </c>
      <c r="AC379" s="273">
        <f t="shared" si="227"/>
        <v>2476.7974195200045</v>
      </c>
      <c r="AD379" s="273">
        <f t="shared" si="227"/>
        <v>4.7742898176000061E-3</v>
      </c>
      <c r="AE379" s="273">
        <f t="shared" si="227"/>
        <v>0.16328306073600049</v>
      </c>
      <c r="AF379" s="273">
        <f t="shared" si="227"/>
        <v>0.98754785280000079</v>
      </c>
      <c r="AI379" s="48"/>
      <c r="AK379" s="7"/>
    </row>
    <row r="380" spans="1:37" ht="10.5" customHeight="1" x14ac:dyDescent="0.2">
      <c r="A380" s="74">
        <v>42227.073148379626</v>
      </c>
      <c r="B380" s="5">
        <f t="shared" si="195"/>
        <v>2710</v>
      </c>
      <c r="C380" s="9">
        <f t="shared" si="193"/>
        <v>69072480.000000015</v>
      </c>
      <c r="D380" s="9">
        <f t="shared" si="180"/>
        <v>6739.4465955543919</v>
      </c>
      <c r="E380" s="39">
        <f t="shared" si="196"/>
        <v>64.689936354385935</v>
      </c>
      <c r="F380" s="53">
        <f t="shared" si="197"/>
        <v>19.155073813585901</v>
      </c>
      <c r="G380" s="53">
        <f t="shared" si="198"/>
        <v>6674.7566592000067</v>
      </c>
      <c r="H380" s="273">
        <f t="shared" si="199"/>
        <v>110.10816</v>
      </c>
      <c r="I380" s="273">
        <f t="shared" ref="I380:AF380" si="228">I129*$C129/1000000</f>
        <v>29.914184908800024</v>
      </c>
      <c r="J380" s="273">
        <f t="shared" si="228"/>
        <v>6.5266244812800134E-2</v>
      </c>
      <c r="K380" s="273">
        <f t="shared" si="228"/>
        <v>8.4651153407999738E-2</v>
      </c>
      <c r="L380" s="273">
        <f t="shared" si="228"/>
        <v>17.094658867199986</v>
      </c>
      <c r="M380" s="273">
        <f t="shared" si="228"/>
        <v>7.537270579199987E-3</v>
      </c>
      <c r="N380" s="273">
        <f t="shared" si="228"/>
        <v>3.1564339199999999E-3</v>
      </c>
      <c r="O380" s="273">
        <f t="shared" si="228"/>
        <v>3453.5791411200007</v>
      </c>
      <c r="P380" s="273">
        <f t="shared" si="228"/>
        <v>7.3405440000000002E-2</v>
      </c>
      <c r="Q380" s="273">
        <f t="shared" si="228"/>
        <v>8.524426936320004E-3</v>
      </c>
      <c r="R380" s="273">
        <f t="shared" si="228"/>
        <v>0.1786101166079998</v>
      </c>
      <c r="S380" s="273">
        <f t="shared" si="228"/>
        <v>15.620677632000012</v>
      </c>
      <c r="T380" s="273">
        <f t="shared" si="228"/>
        <v>3.6673357824000066E-2</v>
      </c>
      <c r="U380" s="273">
        <f t="shared" si="228"/>
        <v>540.41084928000123</v>
      </c>
      <c r="V380" s="273">
        <f t="shared" si="228"/>
        <v>0.15726381465600012</v>
      </c>
      <c r="W380" s="273">
        <f t="shared" si="228"/>
        <v>8.8086528000000004E-3</v>
      </c>
      <c r="X380" s="273">
        <f t="shared" si="228"/>
        <v>0.15291821260800009</v>
      </c>
      <c r="Y380" s="273">
        <f t="shared" si="228"/>
        <v>6.8454977126399835E-2</v>
      </c>
      <c r="Z380" s="273">
        <f t="shared" si="228"/>
        <v>197.90106623999978</v>
      </c>
      <c r="AA380" s="273">
        <f t="shared" si="228"/>
        <v>4.4680423219199961E-2</v>
      </c>
      <c r="AB380" s="273">
        <f t="shared" si="228"/>
        <v>1.3791414067200015E-2</v>
      </c>
      <c r="AC380" s="273">
        <f t="shared" si="228"/>
        <v>2482.8656025600048</v>
      </c>
      <c r="AD380" s="273">
        <f t="shared" si="228"/>
        <v>4.7067568128000056E-3</v>
      </c>
      <c r="AE380" s="273">
        <f t="shared" si="228"/>
        <v>0.16392902860800049</v>
      </c>
      <c r="AF380" s="273">
        <f t="shared" si="228"/>
        <v>0.98803722240000091</v>
      </c>
      <c r="AI380" s="48"/>
      <c r="AK380" s="7"/>
    </row>
    <row r="381" spans="1:37" ht="10.5" customHeight="1" x14ac:dyDescent="0.2">
      <c r="A381" s="74">
        <v>42227.083570312498</v>
      </c>
      <c r="B381" s="5">
        <f t="shared" si="195"/>
        <v>2740</v>
      </c>
      <c r="C381" s="9">
        <f t="shared" si="193"/>
        <v>69837120</v>
      </c>
      <c r="D381" s="9">
        <f t="shared" si="180"/>
        <v>6602.5556593705805</v>
      </c>
      <c r="E381" s="39">
        <f t="shared" si="196"/>
        <v>64.220971370572812</v>
      </c>
      <c r="F381" s="53">
        <f t="shared" si="197"/>
        <v>18.852739178572776</v>
      </c>
      <c r="G381" s="53">
        <f t="shared" si="198"/>
        <v>6538.3346880000063</v>
      </c>
      <c r="H381" s="273">
        <f t="shared" si="199"/>
        <v>107.81424</v>
      </c>
      <c r="I381" s="273">
        <f t="shared" ref="I381:AF381" si="229">I130*$C130/1000000</f>
        <v>29.842981632000026</v>
      </c>
      <c r="J381" s="273">
        <f t="shared" si="229"/>
        <v>6.4487290752000118E-2</v>
      </c>
      <c r="K381" s="273">
        <f t="shared" si="229"/>
        <v>8.304092351999974E-2</v>
      </c>
      <c r="L381" s="273">
        <f t="shared" si="229"/>
        <v>16.828604927999983</v>
      </c>
      <c r="M381" s="273">
        <f t="shared" si="229"/>
        <v>7.2930343679999867E-3</v>
      </c>
      <c r="N381" s="273">
        <f t="shared" si="229"/>
        <v>3.0906748800000002E-3</v>
      </c>
      <c r="O381" s="273">
        <f t="shared" si="229"/>
        <v>3379.1378688000009</v>
      </c>
      <c r="P381" s="273">
        <f t="shared" si="229"/>
        <v>7.1876160000000008E-2</v>
      </c>
      <c r="Q381" s="273">
        <f t="shared" si="229"/>
        <v>8.4583865088000039E-3</v>
      </c>
      <c r="R381" s="273">
        <f t="shared" si="229"/>
        <v>0.17576116991999982</v>
      </c>
      <c r="S381" s="273">
        <f t="shared" si="229"/>
        <v>15.525250560000012</v>
      </c>
      <c r="T381" s="273">
        <f t="shared" si="229"/>
        <v>3.624954336000006E-2</v>
      </c>
      <c r="U381" s="273">
        <f t="shared" si="229"/>
        <v>528.28977600000121</v>
      </c>
      <c r="V381" s="273">
        <f t="shared" si="229"/>
        <v>0.15793588224000013</v>
      </c>
      <c r="W381" s="273">
        <f t="shared" si="229"/>
        <v>8.6251391999999996E-3</v>
      </c>
      <c r="X381" s="273">
        <f t="shared" si="229"/>
        <v>0.14940657792000009</v>
      </c>
      <c r="Y381" s="273">
        <f t="shared" si="229"/>
        <v>6.6720243455999834E-2</v>
      </c>
      <c r="Z381" s="273">
        <f t="shared" si="229"/>
        <v>193.82604479999978</v>
      </c>
      <c r="AA381" s="273">
        <f t="shared" si="229"/>
        <v>4.3901958527999961E-2</v>
      </c>
      <c r="AB381" s="273">
        <f t="shared" si="229"/>
        <v>1.3666053888000013E-2</v>
      </c>
      <c r="AC381" s="273">
        <f t="shared" si="229"/>
        <v>2437.0809984000043</v>
      </c>
      <c r="AD381" s="273">
        <f t="shared" si="229"/>
        <v>4.542573312000006E-3</v>
      </c>
      <c r="AE381" s="273">
        <f t="shared" si="229"/>
        <v>0.16114635072000053</v>
      </c>
      <c r="AF381" s="273">
        <f t="shared" si="229"/>
        <v>0.96793228800000086</v>
      </c>
      <c r="AI381" s="48"/>
      <c r="AK381" s="7"/>
    </row>
    <row r="382" spans="1:37" ht="10.5" customHeight="1" x14ac:dyDescent="0.2">
      <c r="A382" s="74">
        <v>42227.093992245369</v>
      </c>
      <c r="B382" s="5">
        <f t="shared" si="195"/>
        <v>2730</v>
      </c>
      <c r="C382" s="9">
        <f t="shared" si="193"/>
        <v>69582240</v>
      </c>
      <c r="D382" s="9">
        <f t="shared" si="180"/>
        <v>6746.6245384791309</v>
      </c>
      <c r="E382" s="39">
        <f t="shared" si="196"/>
        <v>66.484813679124528</v>
      </c>
      <c r="F382" s="53">
        <f t="shared" si="197"/>
        <v>19.352648763924496</v>
      </c>
      <c r="G382" s="53">
        <f t="shared" si="198"/>
        <v>6680.1397248000067</v>
      </c>
      <c r="H382" s="273">
        <f t="shared" si="199"/>
        <v>110.10816</v>
      </c>
      <c r="I382" s="273">
        <f t="shared" ref="I382:AF382" si="230">I131*$C131/1000000</f>
        <v>31.041692467200026</v>
      </c>
      <c r="J382" s="273">
        <f t="shared" si="230"/>
        <v>6.6452476723200135E-2</v>
      </c>
      <c r="K382" s="273">
        <f t="shared" si="230"/>
        <v>8.496434995199971E-2</v>
      </c>
      <c r="L382" s="273">
        <f t="shared" si="230"/>
        <v>17.278661836799987</v>
      </c>
      <c r="M382" s="273">
        <f t="shared" si="230"/>
        <v>7.3591400447999868E-3</v>
      </c>
      <c r="N382" s="273">
        <f t="shared" si="230"/>
        <v>3.1564339199999999E-3</v>
      </c>
      <c r="O382" s="273">
        <f t="shared" si="230"/>
        <v>3448.4896972800007</v>
      </c>
      <c r="P382" s="273">
        <f t="shared" si="230"/>
        <v>7.3405440000000002E-2</v>
      </c>
      <c r="Q382" s="273">
        <f t="shared" si="230"/>
        <v>8.7522774220800039E-3</v>
      </c>
      <c r="R382" s="273">
        <f t="shared" si="230"/>
        <v>0.18039142195199981</v>
      </c>
      <c r="S382" s="273">
        <f t="shared" si="230"/>
        <v>16.090472448000011</v>
      </c>
      <c r="T382" s="273">
        <f t="shared" si="230"/>
        <v>3.7368262656000059E-2</v>
      </c>
      <c r="U382" s="273">
        <f t="shared" si="230"/>
        <v>538.6491187200013</v>
      </c>
      <c r="V382" s="273">
        <f t="shared" si="230"/>
        <v>0.16532862566400011</v>
      </c>
      <c r="W382" s="273">
        <f t="shared" si="230"/>
        <v>8.8086528000000004E-3</v>
      </c>
      <c r="X382" s="273">
        <f t="shared" si="230"/>
        <v>0.1522526699520001</v>
      </c>
      <c r="Y382" s="273">
        <f t="shared" si="230"/>
        <v>6.7824669081599842E-2</v>
      </c>
      <c r="Z382" s="273">
        <f t="shared" si="230"/>
        <v>197.99894015999979</v>
      </c>
      <c r="AA382" s="273">
        <f t="shared" si="230"/>
        <v>4.4991662284799963E-2</v>
      </c>
      <c r="AB382" s="273">
        <f t="shared" si="230"/>
        <v>1.4122227916800015E-2</v>
      </c>
      <c r="AC382" s="273">
        <f t="shared" si="230"/>
        <v>2495.0019686400046</v>
      </c>
      <c r="AD382" s="273">
        <f t="shared" si="230"/>
        <v>4.5716908032000063E-3</v>
      </c>
      <c r="AE382" s="273">
        <f t="shared" si="230"/>
        <v>0.16522096435200054</v>
      </c>
      <c r="AF382" s="273">
        <f t="shared" si="230"/>
        <v>0.98901596160000094</v>
      </c>
      <c r="AI382" s="48"/>
      <c r="AK382" s="7"/>
    </row>
    <row r="383" spans="1:37" ht="10.5" customHeight="1" x14ac:dyDescent="0.2">
      <c r="A383" s="74">
        <v>42227.10441417824</v>
      </c>
      <c r="B383" s="5">
        <f t="shared" si="195"/>
        <v>2770</v>
      </c>
      <c r="C383" s="9">
        <f t="shared" si="193"/>
        <v>70601760</v>
      </c>
      <c r="D383" s="9">
        <f t="shared" si="180"/>
        <v>6773.6517512954642</v>
      </c>
      <c r="E383" s="39">
        <f t="shared" si="196"/>
        <v>67.616218495457318</v>
      </c>
      <c r="F383" s="53">
        <f t="shared" si="197"/>
        <v>19.518975948257275</v>
      </c>
      <c r="G383" s="53">
        <f t="shared" si="198"/>
        <v>6706.0355328000078</v>
      </c>
      <c r="H383" s="273">
        <f t="shared" si="199"/>
        <v>110.49048000000001</v>
      </c>
      <c r="I383" s="273">
        <f t="shared" ref="I383:AF383" si="231">I132*$C132/1000000</f>
        <v>31.715187379200032</v>
      </c>
      <c r="J383" s="273">
        <f t="shared" si="231"/>
        <v>6.7278389875200142E-2</v>
      </c>
      <c r="K383" s="273">
        <f t="shared" si="231"/>
        <v>8.5416507071999714E-2</v>
      </c>
      <c r="L383" s="273">
        <f t="shared" si="231"/>
        <v>17.430978124799985</v>
      </c>
      <c r="M383" s="273">
        <f t="shared" si="231"/>
        <v>7.2953180927999859E-3</v>
      </c>
      <c r="N383" s="273">
        <f t="shared" si="231"/>
        <v>3.1673937600000001E-3</v>
      </c>
      <c r="O383" s="273">
        <f t="shared" si="231"/>
        <v>3457.9100620800009</v>
      </c>
      <c r="P383" s="273">
        <f t="shared" si="231"/>
        <v>7.3660320000000001E-2</v>
      </c>
      <c r="Q383" s="273">
        <f t="shared" si="231"/>
        <v>8.8969880908800047E-3</v>
      </c>
      <c r="R383" s="273">
        <f t="shared" si="231"/>
        <v>0.18191152627199977</v>
      </c>
      <c r="S383" s="273">
        <f t="shared" si="231"/>
        <v>16.382055168000011</v>
      </c>
      <c r="T383" s="273">
        <f t="shared" si="231"/>
        <v>3.7846672416000059E-2</v>
      </c>
      <c r="U383" s="273">
        <f t="shared" si="231"/>
        <v>539.63550432000136</v>
      </c>
      <c r="V383" s="273">
        <f t="shared" si="231"/>
        <v>0.1699490903040001</v>
      </c>
      <c r="W383" s="273">
        <f t="shared" si="231"/>
        <v>8.8392383999999994E-3</v>
      </c>
      <c r="X383" s="273">
        <f t="shared" si="231"/>
        <v>0.1524473982720001</v>
      </c>
      <c r="Y383" s="273">
        <f t="shared" si="231"/>
        <v>6.7743923097599842E-2</v>
      </c>
      <c r="Z383" s="273">
        <f t="shared" si="231"/>
        <v>198.73554335999978</v>
      </c>
      <c r="AA383" s="273">
        <f t="shared" si="231"/>
        <v>4.530404321279996E-2</v>
      </c>
      <c r="AB383" s="273">
        <f t="shared" si="231"/>
        <v>1.4337244684800016E-2</v>
      </c>
      <c r="AC383" s="273">
        <f t="shared" si="231"/>
        <v>2509.7544230400049</v>
      </c>
      <c r="AD383" s="273">
        <f t="shared" si="231"/>
        <v>4.5197972352000069E-3</v>
      </c>
      <c r="AE383" s="273">
        <f t="shared" si="231"/>
        <v>0.16644285907200054</v>
      </c>
      <c r="AF383" s="273">
        <f t="shared" si="231"/>
        <v>0.99294111360000092</v>
      </c>
      <c r="AI383" s="48"/>
      <c r="AK383" s="7"/>
    </row>
    <row r="384" spans="1:37" ht="10.5" customHeight="1" x14ac:dyDescent="0.2">
      <c r="A384" s="74">
        <v>42227.114836111112</v>
      </c>
      <c r="B384" s="5">
        <f t="shared" si="195"/>
        <v>2730</v>
      </c>
      <c r="C384" s="9">
        <f t="shared" si="193"/>
        <v>69582240</v>
      </c>
      <c r="D384" s="9">
        <f t="shared" si="180"/>
        <v>6753.8024814038699</v>
      </c>
      <c r="E384" s="39">
        <f t="shared" si="196"/>
        <v>68.279691003863064</v>
      </c>
      <c r="F384" s="53">
        <f t="shared" si="197"/>
        <v>19.550223714263016</v>
      </c>
      <c r="G384" s="53">
        <f t="shared" si="198"/>
        <v>6685.5227904000058</v>
      </c>
      <c r="H384" s="273">
        <f t="shared" si="199"/>
        <v>110.10816</v>
      </c>
      <c r="I384" s="273">
        <f t="shared" ref="I384:AF384" si="232">I133*$C133/1000000</f>
        <v>32.169200025600034</v>
      </c>
      <c r="J384" s="273">
        <f t="shared" si="232"/>
        <v>6.7638708633600136E-2</v>
      </c>
      <c r="K384" s="273">
        <f t="shared" si="232"/>
        <v>8.5277546495999709E-2</v>
      </c>
      <c r="L384" s="273">
        <f t="shared" si="232"/>
        <v>17.462664806399985</v>
      </c>
      <c r="M384" s="273">
        <f t="shared" si="232"/>
        <v>7.1810095103999856E-3</v>
      </c>
      <c r="N384" s="273">
        <f t="shared" si="232"/>
        <v>3.1564339199999999E-3</v>
      </c>
      <c r="O384" s="273">
        <f t="shared" si="232"/>
        <v>3443.4002534400006</v>
      </c>
      <c r="P384" s="273">
        <f t="shared" si="232"/>
        <v>7.3405440000000002E-2</v>
      </c>
      <c r="Q384" s="273">
        <f t="shared" si="232"/>
        <v>8.9801279078400038E-3</v>
      </c>
      <c r="R384" s="273">
        <f t="shared" si="232"/>
        <v>0.18217272729599979</v>
      </c>
      <c r="S384" s="273">
        <f t="shared" si="232"/>
        <v>16.560267264000014</v>
      </c>
      <c r="T384" s="273">
        <f t="shared" si="232"/>
        <v>3.8063167488000059E-2</v>
      </c>
      <c r="U384" s="273">
        <f t="shared" si="232"/>
        <v>536.88738816000136</v>
      </c>
      <c r="V384" s="273">
        <f t="shared" si="232"/>
        <v>0.17339343667200011</v>
      </c>
      <c r="W384" s="273">
        <f t="shared" si="232"/>
        <v>8.8086528000000004E-3</v>
      </c>
      <c r="X384" s="273">
        <f t="shared" si="232"/>
        <v>0.1515871272960001</v>
      </c>
      <c r="Y384" s="273">
        <f t="shared" si="232"/>
        <v>6.7194361036799835E-2</v>
      </c>
      <c r="Z384" s="273">
        <f t="shared" si="232"/>
        <v>198.09681407999977</v>
      </c>
      <c r="AA384" s="273">
        <f t="shared" si="232"/>
        <v>4.5302901350399959E-2</v>
      </c>
      <c r="AB384" s="273">
        <f t="shared" si="232"/>
        <v>1.4453041766400016E-2</v>
      </c>
      <c r="AC384" s="273">
        <f t="shared" si="232"/>
        <v>2507.1383347200049</v>
      </c>
      <c r="AD384" s="273">
        <f t="shared" si="232"/>
        <v>4.4366247936000061E-3</v>
      </c>
      <c r="AE384" s="273">
        <f t="shared" si="232"/>
        <v>0.16651290009600056</v>
      </c>
      <c r="AF384" s="273">
        <f t="shared" si="232"/>
        <v>0.98999470080000096</v>
      </c>
      <c r="AI384" s="48"/>
      <c r="AK384" s="7"/>
    </row>
    <row r="385" spans="1:37" ht="10.5" customHeight="1" x14ac:dyDescent="0.2">
      <c r="A385" s="74">
        <v>42227.125258043983</v>
      </c>
      <c r="B385" s="5">
        <f t="shared" si="195"/>
        <v>2770</v>
      </c>
      <c r="C385" s="9">
        <f t="shared" si="193"/>
        <v>70601760</v>
      </c>
      <c r="D385" s="9">
        <f t="shared" si="180"/>
        <v>6710.4651233324448</v>
      </c>
      <c r="E385" s="39">
        <f t="shared" si="196"/>
        <v>68.696732932439076</v>
      </c>
      <c r="F385" s="53">
        <f t="shared" si="197"/>
        <v>19.512559722839029</v>
      </c>
      <c r="G385" s="53">
        <f t="shared" si="198"/>
        <v>6641.7683904000069</v>
      </c>
      <c r="H385" s="273">
        <f t="shared" si="199"/>
        <v>109.34352</v>
      </c>
      <c r="I385" s="273">
        <f t="shared" ref="I385:AF385" si="233">I134*$C134/1000000</f>
        <v>32.505641625600035</v>
      </c>
      <c r="J385" s="273">
        <f t="shared" si="233"/>
        <v>6.7757992473600134E-2</v>
      </c>
      <c r="K385" s="273">
        <f t="shared" si="233"/>
        <v>8.4840852095999703E-2</v>
      </c>
      <c r="L385" s="273">
        <f t="shared" si="233"/>
        <v>17.432758886399984</v>
      </c>
      <c r="M385" s="273">
        <f t="shared" si="233"/>
        <v>7.0426946303999861E-3</v>
      </c>
      <c r="N385" s="273">
        <f t="shared" si="233"/>
        <v>3.13451424E-3</v>
      </c>
      <c r="O385" s="273">
        <f t="shared" si="233"/>
        <v>3416.9607014400003</v>
      </c>
      <c r="P385" s="273">
        <f t="shared" si="233"/>
        <v>7.2895680000000004E-2</v>
      </c>
      <c r="Q385" s="273">
        <f t="shared" si="233"/>
        <v>9.0309000038400027E-3</v>
      </c>
      <c r="R385" s="273">
        <f t="shared" si="233"/>
        <v>0.18179210649599978</v>
      </c>
      <c r="S385" s="273">
        <f t="shared" si="233"/>
        <v>16.678531584000012</v>
      </c>
      <c r="T385" s="273">
        <f t="shared" si="233"/>
        <v>3.8143879488000049E-2</v>
      </c>
      <c r="U385" s="273">
        <f t="shared" si="233"/>
        <v>532.28425536000134</v>
      </c>
      <c r="V385" s="273">
        <f t="shared" si="233"/>
        <v>0.17619371827200009</v>
      </c>
      <c r="W385" s="273">
        <f t="shared" si="233"/>
        <v>8.7474816000000007E-3</v>
      </c>
      <c r="X385" s="273">
        <f t="shared" si="233"/>
        <v>0.15020397849600012</v>
      </c>
      <c r="Y385" s="273">
        <f t="shared" si="233"/>
        <v>6.6414768076799843E-2</v>
      </c>
      <c r="Z385" s="273">
        <f t="shared" si="233"/>
        <v>196.76973887999975</v>
      </c>
      <c r="AA385" s="273">
        <f t="shared" si="233"/>
        <v>4.5142836710399953E-2</v>
      </c>
      <c r="AB385" s="273">
        <f t="shared" si="233"/>
        <v>1.4516931686400015E-2</v>
      </c>
      <c r="AC385" s="273">
        <f t="shared" si="233"/>
        <v>2495.7536947200051</v>
      </c>
      <c r="AD385" s="273">
        <f t="shared" si="233"/>
        <v>4.3387508736000072E-3</v>
      </c>
      <c r="AE385" s="273">
        <f t="shared" si="233"/>
        <v>0.16599804249600056</v>
      </c>
      <c r="AF385" s="273">
        <f t="shared" si="233"/>
        <v>0.98360570880000098</v>
      </c>
      <c r="AI385" s="48"/>
      <c r="AK385" s="7"/>
    </row>
    <row r="386" spans="1:37" ht="10.5" customHeight="1" x14ac:dyDescent="0.2">
      <c r="A386" s="74">
        <v>42227.135679976855</v>
      </c>
      <c r="B386" s="5">
        <f t="shared" si="195"/>
        <v>2760</v>
      </c>
      <c r="C386" s="9">
        <f t="shared" si="193"/>
        <v>70346880</v>
      </c>
      <c r="D386" s="9">
        <f t="shared" si="180"/>
        <v>6643.6022919617917</v>
      </c>
      <c r="E386" s="39">
        <f t="shared" si="196"/>
        <v>68.857995961785591</v>
      </c>
      <c r="F386" s="53">
        <f t="shared" si="197"/>
        <v>19.404954937785547</v>
      </c>
      <c r="G386" s="53">
        <f t="shared" si="198"/>
        <v>6574.7442960000071</v>
      </c>
      <c r="H386" s="273">
        <f t="shared" si="199"/>
        <v>108.19656000000001</v>
      </c>
      <c r="I386" s="273">
        <f t="shared" ref="I386:AF386" si="234">I135*$C135/1000000</f>
        <v>32.718639744000029</v>
      </c>
      <c r="J386" s="273">
        <f t="shared" si="234"/>
        <v>6.7630063104000146E-2</v>
      </c>
      <c r="K386" s="273">
        <f t="shared" si="234"/>
        <v>8.410479263999969E-2</v>
      </c>
      <c r="L386" s="273">
        <f t="shared" si="234"/>
        <v>17.340302015999985</v>
      </c>
      <c r="M386" s="273">
        <f t="shared" si="234"/>
        <v>6.8813012159999855E-3</v>
      </c>
      <c r="N386" s="273">
        <f t="shared" si="234"/>
        <v>3.10163472E-3</v>
      </c>
      <c r="O386" s="273">
        <f t="shared" si="234"/>
        <v>3378.617913600001</v>
      </c>
      <c r="P386" s="273">
        <f t="shared" si="234"/>
        <v>7.2131040000000007E-2</v>
      </c>
      <c r="Q386" s="273">
        <f t="shared" si="234"/>
        <v>9.0481176576000018E-3</v>
      </c>
      <c r="R386" s="273">
        <f t="shared" si="234"/>
        <v>0.18076038623999979</v>
      </c>
      <c r="S386" s="273">
        <f t="shared" si="234"/>
        <v>16.734401280000014</v>
      </c>
      <c r="T386" s="273">
        <f t="shared" si="234"/>
        <v>3.8085189120000043E-2</v>
      </c>
      <c r="U386" s="273">
        <f t="shared" si="234"/>
        <v>525.83528160000139</v>
      </c>
      <c r="V386" s="273">
        <f t="shared" si="234"/>
        <v>0.17830793088000008</v>
      </c>
      <c r="W386" s="273">
        <f t="shared" si="234"/>
        <v>8.6557248000000003E-3</v>
      </c>
      <c r="X386" s="273">
        <f t="shared" si="234"/>
        <v>0.14830141824000012</v>
      </c>
      <c r="Y386" s="273">
        <f t="shared" si="234"/>
        <v>6.5408427071999842E-2</v>
      </c>
      <c r="Z386" s="273">
        <f t="shared" si="234"/>
        <v>194.75380799999976</v>
      </c>
      <c r="AA386" s="273">
        <f t="shared" si="234"/>
        <v>4.4822228255999956E-2</v>
      </c>
      <c r="AB386" s="273">
        <f t="shared" si="234"/>
        <v>1.4527191456000017E-2</v>
      </c>
      <c r="AC386" s="273">
        <f t="shared" si="234"/>
        <v>2475.5372928000052</v>
      </c>
      <c r="AD386" s="273">
        <f t="shared" si="234"/>
        <v>4.2268789440000074E-3</v>
      </c>
      <c r="AE386" s="273">
        <f t="shared" si="234"/>
        <v>0.16489155744000059</v>
      </c>
      <c r="AF386" s="273">
        <f t="shared" si="234"/>
        <v>0.97376904000000097</v>
      </c>
      <c r="AI386" s="48"/>
      <c r="AK386" s="7"/>
    </row>
    <row r="387" spans="1:37" ht="10.5" customHeight="1" x14ac:dyDescent="0.2">
      <c r="A387" s="74">
        <v>42227.146101909719</v>
      </c>
      <c r="B387" s="5">
        <f t="shared" si="195"/>
        <v>2770</v>
      </c>
      <c r="C387" s="9">
        <f t="shared" si="193"/>
        <v>70601760</v>
      </c>
      <c r="D387" s="9">
        <f t="shared" si="180"/>
        <v>6647.1289548918303</v>
      </c>
      <c r="E387" s="39">
        <f t="shared" si="196"/>
        <v>69.739854091822124</v>
      </c>
      <c r="F387" s="53">
        <f t="shared" si="197"/>
        <v>19.502027352622076</v>
      </c>
      <c r="G387" s="53">
        <f t="shared" si="198"/>
        <v>6577.3891008000073</v>
      </c>
      <c r="H387" s="273">
        <f t="shared" si="199"/>
        <v>108.19656000000001</v>
      </c>
      <c r="I387" s="273">
        <f t="shared" ref="I387:AF387" si="235">I136*$C136/1000000</f>
        <v>33.272606131200035</v>
      </c>
      <c r="J387" s="273">
        <f t="shared" si="235"/>
        <v>6.8212881907200151E-2</v>
      </c>
      <c r="K387" s="273">
        <f t="shared" si="235"/>
        <v>8.4258672191999687E-2</v>
      </c>
      <c r="L387" s="273">
        <f t="shared" si="235"/>
        <v>17.430706252799983</v>
      </c>
      <c r="M387" s="273">
        <f t="shared" si="235"/>
        <v>6.793782220799985E-3</v>
      </c>
      <c r="N387" s="273">
        <f t="shared" si="235"/>
        <v>3.10163472E-3</v>
      </c>
      <c r="O387" s="273">
        <f t="shared" si="235"/>
        <v>3376.1173708800006</v>
      </c>
      <c r="P387" s="273">
        <f t="shared" si="235"/>
        <v>7.2131040000000007E-2</v>
      </c>
      <c r="Q387" s="273">
        <f t="shared" si="235"/>
        <v>9.1600650316800009E-3</v>
      </c>
      <c r="R387" s="273">
        <f t="shared" si="235"/>
        <v>0.18163557619199977</v>
      </c>
      <c r="S387" s="273">
        <f t="shared" si="235"/>
        <v>16.965220608000013</v>
      </c>
      <c r="T387" s="273">
        <f t="shared" si="235"/>
        <v>3.8426609376000051E-2</v>
      </c>
      <c r="U387" s="273">
        <f t="shared" si="235"/>
        <v>524.96970912000143</v>
      </c>
      <c r="V387" s="273">
        <f t="shared" si="235"/>
        <v>0.18227032934400009</v>
      </c>
      <c r="W387" s="273">
        <f t="shared" si="235"/>
        <v>8.6557248000000003E-3</v>
      </c>
      <c r="X387" s="273">
        <f t="shared" si="235"/>
        <v>0.1479744241920001</v>
      </c>
      <c r="Y387" s="273">
        <f t="shared" si="235"/>
        <v>6.5098744473599854E-2</v>
      </c>
      <c r="Z387" s="273">
        <f t="shared" si="235"/>
        <v>194.80189535999975</v>
      </c>
      <c r="AA387" s="273">
        <f t="shared" si="235"/>
        <v>4.4975146060799956E-2</v>
      </c>
      <c r="AB387" s="273">
        <f t="shared" si="235"/>
        <v>1.4689726732800019E-2</v>
      </c>
      <c r="AC387" s="273">
        <f t="shared" si="235"/>
        <v>2481.5001254400054</v>
      </c>
      <c r="AD387" s="273">
        <f t="shared" si="235"/>
        <v>4.1605183872000066E-3</v>
      </c>
      <c r="AE387" s="273">
        <f t="shared" si="235"/>
        <v>0.1655263105920006</v>
      </c>
      <c r="AF387" s="273">
        <f t="shared" si="235"/>
        <v>0.97424991360000102</v>
      </c>
      <c r="AI387" s="48"/>
      <c r="AK387" s="7"/>
    </row>
    <row r="388" spans="1:37" ht="10.5" customHeight="1" x14ac:dyDescent="0.2">
      <c r="A388" s="74">
        <v>42227.15652384259</v>
      </c>
      <c r="B388" s="5">
        <f t="shared" si="195"/>
        <v>2680</v>
      </c>
      <c r="C388" s="9">
        <f t="shared" si="193"/>
        <v>68307840</v>
      </c>
      <c r="D388" s="9">
        <f t="shared" si="180"/>
        <v>6768.158367253347</v>
      </c>
      <c r="E388" s="39">
        <f t="shared" si="196"/>
        <v>71.869445653340179</v>
      </c>
      <c r="F388" s="53">
        <f t="shared" si="197"/>
        <v>19.945373614940127</v>
      </c>
      <c r="G388" s="53">
        <f t="shared" si="198"/>
        <v>6696.2889216000076</v>
      </c>
      <c r="H388" s="273">
        <f t="shared" si="199"/>
        <v>110.10816</v>
      </c>
      <c r="I388" s="273">
        <f t="shared" ref="I388:AF388" si="236">I137*$C137/1000000</f>
        <v>34.424215142400037</v>
      </c>
      <c r="J388" s="273">
        <f t="shared" si="236"/>
        <v>7.0011172454400153E-2</v>
      </c>
      <c r="K388" s="273">
        <f t="shared" si="236"/>
        <v>8.5903939583999667E-2</v>
      </c>
      <c r="L388" s="273">
        <f t="shared" si="236"/>
        <v>17.830670745599981</v>
      </c>
      <c r="M388" s="273">
        <f t="shared" si="236"/>
        <v>6.8247484415999843E-3</v>
      </c>
      <c r="N388" s="273">
        <f t="shared" si="236"/>
        <v>3.1564339199999999E-3</v>
      </c>
      <c r="O388" s="273">
        <f t="shared" si="236"/>
        <v>3433.2213657600005</v>
      </c>
      <c r="P388" s="273">
        <f t="shared" si="236"/>
        <v>7.3405440000000002E-2</v>
      </c>
      <c r="Q388" s="273">
        <f t="shared" si="236"/>
        <v>9.43582887936E-3</v>
      </c>
      <c r="R388" s="273">
        <f t="shared" si="236"/>
        <v>0.18573533798399977</v>
      </c>
      <c r="S388" s="273">
        <f t="shared" si="236"/>
        <v>17.499856896000015</v>
      </c>
      <c r="T388" s="273">
        <f t="shared" si="236"/>
        <v>3.9452977152000045E-2</v>
      </c>
      <c r="U388" s="273">
        <f t="shared" si="236"/>
        <v>533.3639270400015</v>
      </c>
      <c r="V388" s="273">
        <f t="shared" si="236"/>
        <v>0.18952305868800007</v>
      </c>
      <c r="W388" s="273">
        <f t="shared" si="236"/>
        <v>8.8086528000000004E-3</v>
      </c>
      <c r="X388" s="273">
        <f t="shared" si="236"/>
        <v>0.15025604198400011</v>
      </c>
      <c r="Y388" s="273">
        <f t="shared" si="236"/>
        <v>6.5933744947199835E-2</v>
      </c>
      <c r="Z388" s="273">
        <f t="shared" si="236"/>
        <v>198.29256191999974</v>
      </c>
      <c r="AA388" s="273">
        <f t="shared" si="236"/>
        <v>4.592537948159995E-2</v>
      </c>
      <c r="AB388" s="273">
        <f t="shared" si="236"/>
        <v>1.5114669465600018E-2</v>
      </c>
      <c r="AC388" s="273">
        <f t="shared" si="236"/>
        <v>2531.4110668800054</v>
      </c>
      <c r="AD388" s="273">
        <f t="shared" si="236"/>
        <v>4.1664927744000067E-3</v>
      </c>
      <c r="AE388" s="273">
        <f t="shared" si="236"/>
        <v>0.1690967715840006</v>
      </c>
      <c r="AF388" s="273">
        <f t="shared" si="236"/>
        <v>0.99195217920000112</v>
      </c>
      <c r="AI388" s="48"/>
      <c r="AK388" s="7"/>
    </row>
    <row r="389" spans="1:37" ht="10.5" customHeight="1" x14ac:dyDescent="0.2">
      <c r="A389" s="74">
        <v>42227.166945775461</v>
      </c>
      <c r="B389" s="5">
        <f t="shared" si="195"/>
        <v>2760</v>
      </c>
      <c r="C389" s="9">
        <f t="shared" si="193"/>
        <v>70346880</v>
      </c>
      <c r="D389" s="9">
        <f t="shared" si="180"/>
        <v>6654.1822807519029</v>
      </c>
      <c r="E389" s="39">
        <f t="shared" si="196"/>
        <v>71.50357035189505</v>
      </c>
      <c r="F389" s="53">
        <f t="shared" si="197"/>
        <v>19.696172182294998</v>
      </c>
      <c r="G389" s="53">
        <f t="shared" si="198"/>
        <v>6582.6787104000068</v>
      </c>
      <c r="H389" s="273">
        <f t="shared" si="199"/>
        <v>108.19656000000001</v>
      </c>
      <c r="I389" s="273">
        <f t="shared" ref="I389:AF389" si="237">I138*$C138/1000000</f>
        <v>34.380538905600034</v>
      </c>
      <c r="J389" s="273">
        <f t="shared" si="237"/>
        <v>6.9378519513600162E-2</v>
      </c>
      <c r="K389" s="273">
        <f t="shared" si="237"/>
        <v>8.4566431295999681E-2</v>
      </c>
      <c r="L389" s="273">
        <f t="shared" si="237"/>
        <v>17.611514726399985</v>
      </c>
      <c r="M389" s="273">
        <f t="shared" si="237"/>
        <v>6.618744230399984E-3</v>
      </c>
      <c r="N389" s="273">
        <f t="shared" si="237"/>
        <v>3.10163472E-3</v>
      </c>
      <c r="O389" s="273">
        <f t="shared" si="237"/>
        <v>3371.1162854400009</v>
      </c>
      <c r="P389" s="273">
        <f t="shared" si="237"/>
        <v>7.2131040000000007E-2</v>
      </c>
      <c r="Q389" s="273">
        <f t="shared" si="237"/>
        <v>9.3839597798399989E-3</v>
      </c>
      <c r="R389" s="273">
        <f t="shared" si="237"/>
        <v>0.18338595609599978</v>
      </c>
      <c r="S389" s="273">
        <f t="shared" si="237"/>
        <v>17.426859264000019</v>
      </c>
      <c r="T389" s="273">
        <f t="shared" si="237"/>
        <v>3.9109449888000046E-2</v>
      </c>
      <c r="U389" s="273">
        <f t="shared" si="237"/>
        <v>523.23856416000149</v>
      </c>
      <c r="V389" s="273">
        <f t="shared" si="237"/>
        <v>0.19019512627200005</v>
      </c>
      <c r="W389" s="273">
        <f t="shared" si="237"/>
        <v>8.6557248000000003E-3</v>
      </c>
      <c r="X389" s="273">
        <f t="shared" si="237"/>
        <v>0.1473204360960001</v>
      </c>
      <c r="Y389" s="273">
        <f t="shared" si="237"/>
        <v>6.447937927679985E-2</v>
      </c>
      <c r="Z389" s="273">
        <f t="shared" si="237"/>
        <v>194.89807007999974</v>
      </c>
      <c r="AA389" s="273">
        <f t="shared" si="237"/>
        <v>4.5280981670399956E-2</v>
      </c>
      <c r="AB389" s="273">
        <f t="shared" si="237"/>
        <v>1.5014797286400018E-2</v>
      </c>
      <c r="AC389" s="273">
        <f t="shared" si="237"/>
        <v>2493.4257907200054</v>
      </c>
      <c r="AD389" s="273">
        <f t="shared" si="237"/>
        <v>4.0277972736000077E-3</v>
      </c>
      <c r="AE389" s="273">
        <f t="shared" si="237"/>
        <v>0.16679581689600062</v>
      </c>
      <c r="AF389" s="273">
        <f t="shared" si="237"/>
        <v>0.97521166080000099</v>
      </c>
      <c r="AI389" s="48"/>
      <c r="AK389" s="7"/>
    </row>
    <row r="390" spans="1:37" ht="10.5" customHeight="1" x14ac:dyDescent="0.2">
      <c r="A390" s="74">
        <v>42227.177367708333</v>
      </c>
      <c r="B390" s="5">
        <f t="shared" si="195"/>
        <v>2830</v>
      </c>
      <c r="C390" s="9">
        <f t="shared" si="193"/>
        <v>72131040</v>
      </c>
      <c r="D390" s="9">
        <f t="shared" si="180"/>
        <v>6587.132523784252</v>
      </c>
      <c r="E390" s="39">
        <f t="shared" si="196"/>
        <v>71.618091784243262</v>
      </c>
      <c r="F390" s="53">
        <f t="shared" si="197"/>
        <v>19.583422216243196</v>
      </c>
      <c r="G390" s="53">
        <f t="shared" si="198"/>
        <v>6515.514432000009</v>
      </c>
      <c r="H390" s="273">
        <f t="shared" si="199"/>
        <v>107.04960000000003</v>
      </c>
      <c r="I390" s="273">
        <f t="shared" ref="I390:AF390" si="238">I139*$C139/1000000</f>
        <v>34.564174848000043</v>
      </c>
      <c r="J390" s="273">
        <f t="shared" si="238"/>
        <v>6.9219698688000167E-2</v>
      </c>
      <c r="K390" s="273">
        <f t="shared" si="238"/>
        <v>8.3822215679999687E-2</v>
      </c>
      <c r="L390" s="273">
        <f t="shared" si="238"/>
        <v>17.514266111999984</v>
      </c>
      <c r="M390" s="273">
        <f t="shared" si="238"/>
        <v>6.4619896319999858E-3</v>
      </c>
      <c r="N390" s="273">
        <f t="shared" si="238"/>
        <v>3.0687552000000008E-3</v>
      </c>
      <c r="O390" s="273">
        <f t="shared" si="238"/>
        <v>3332.9060352000015</v>
      </c>
      <c r="P390" s="273">
        <f t="shared" si="238"/>
        <v>7.1366400000000024E-2</v>
      </c>
      <c r="Q390" s="273">
        <f t="shared" si="238"/>
        <v>9.3952438272000005E-3</v>
      </c>
      <c r="R390" s="273">
        <f t="shared" si="238"/>
        <v>0.1823078476799998</v>
      </c>
      <c r="S390" s="273">
        <f t="shared" si="238"/>
        <v>17.470494720000023</v>
      </c>
      <c r="T390" s="273">
        <f t="shared" si="238"/>
        <v>3.9032663040000047E-2</v>
      </c>
      <c r="U390" s="273">
        <f t="shared" si="238"/>
        <v>516.83546880000165</v>
      </c>
      <c r="V390" s="273">
        <f t="shared" si="238"/>
        <v>0.19209931776000008</v>
      </c>
      <c r="W390" s="273">
        <f t="shared" si="238"/>
        <v>8.5639680000000034E-3</v>
      </c>
      <c r="X390" s="273">
        <f t="shared" si="238"/>
        <v>0.14543520768000015</v>
      </c>
      <c r="Y390" s="273">
        <f t="shared" si="238"/>
        <v>6.3489452543999875E-2</v>
      </c>
      <c r="Z390" s="273">
        <f t="shared" si="238"/>
        <v>192.87959039999976</v>
      </c>
      <c r="AA390" s="273">
        <f t="shared" si="238"/>
        <v>4.4952268031999962E-2</v>
      </c>
      <c r="AB390" s="273">
        <f t="shared" si="238"/>
        <v>1.5016442112000022E-2</v>
      </c>
      <c r="AC390" s="273">
        <f t="shared" si="238"/>
        <v>2472.8933376000059</v>
      </c>
      <c r="AD390" s="273">
        <f t="shared" si="238"/>
        <v>3.9194426880000081E-3</v>
      </c>
      <c r="AE390" s="273">
        <f t="shared" si="238"/>
        <v>0.16565568768000066</v>
      </c>
      <c r="AF390" s="273">
        <f t="shared" si="238"/>
        <v>0.96534950400000119</v>
      </c>
      <c r="AI390" s="48"/>
      <c r="AK390" s="7"/>
    </row>
    <row r="391" spans="1:37" ht="10.5" customHeight="1" x14ac:dyDescent="0.2">
      <c r="A391" s="74">
        <v>42227.187789641204</v>
      </c>
      <c r="B391" s="5">
        <f t="shared" si="195"/>
        <v>2760</v>
      </c>
      <c r="C391" s="9">
        <f t="shared" si="193"/>
        <v>70346880</v>
      </c>
      <c r="D391" s="9">
        <f t="shared" si="180"/>
        <v>6637.69767160628</v>
      </c>
      <c r="E391" s="39">
        <f t="shared" si="196"/>
        <v>73.008391606272056</v>
      </c>
      <c r="F391" s="53">
        <f t="shared" si="197"/>
        <v>19.820033206272001</v>
      </c>
      <c r="G391" s="53">
        <f t="shared" si="198"/>
        <v>6564.6892800000078</v>
      </c>
      <c r="H391" s="273">
        <f t="shared" si="199"/>
        <v>107.81424</v>
      </c>
      <c r="I391" s="273">
        <f t="shared" ref="I391:AF391" si="239">I140*$C140/1000000</f>
        <v>35.363070720000039</v>
      </c>
      <c r="J391" s="273">
        <f t="shared" si="239"/>
        <v>7.0294884480000153E-2</v>
      </c>
      <c r="K391" s="273">
        <f t="shared" si="239"/>
        <v>8.4574281599999662E-2</v>
      </c>
      <c r="L391" s="273">
        <f t="shared" si="239"/>
        <v>17.729452799999983</v>
      </c>
      <c r="M391" s="273">
        <f t="shared" si="239"/>
        <v>6.4209369599999835E-3</v>
      </c>
      <c r="N391" s="273">
        <f t="shared" si="239"/>
        <v>3.0906748800000002E-3</v>
      </c>
      <c r="O391" s="273">
        <f t="shared" si="239"/>
        <v>3354.220800000001</v>
      </c>
      <c r="P391" s="273">
        <f t="shared" si="239"/>
        <v>7.1876160000000008E-2</v>
      </c>
      <c r="Q391" s="273">
        <f t="shared" si="239"/>
        <v>9.5739045119999974E-3</v>
      </c>
      <c r="R391" s="273">
        <f t="shared" si="239"/>
        <v>0.18448214399999976</v>
      </c>
      <c r="S391" s="273">
        <f t="shared" si="239"/>
        <v>17.825287680000017</v>
      </c>
      <c r="T391" s="273">
        <f t="shared" si="239"/>
        <v>3.9651681600000037E-2</v>
      </c>
      <c r="U391" s="273">
        <f t="shared" si="239"/>
        <v>519.66463680000152</v>
      </c>
      <c r="V391" s="273">
        <f t="shared" si="239"/>
        <v>0.19741985280000005</v>
      </c>
      <c r="W391" s="273">
        <f t="shared" si="239"/>
        <v>8.6251391999999996E-3</v>
      </c>
      <c r="X391" s="273">
        <f t="shared" si="239"/>
        <v>0.14614819200000012</v>
      </c>
      <c r="Y391" s="273">
        <f t="shared" si="239"/>
        <v>6.3634360319999861E-2</v>
      </c>
      <c r="Z391" s="273">
        <f t="shared" si="239"/>
        <v>194.30521919999973</v>
      </c>
      <c r="AA391" s="273">
        <f t="shared" si="239"/>
        <v>4.542573311999995E-2</v>
      </c>
      <c r="AB391" s="273">
        <f t="shared" si="239"/>
        <v>1.5285663360000021E-2</v>
      </c>
      <c r="AC391" s="273">
        <f t="shared" si="239"/>
        <v>2496.4986240000057</v>
      </c>
      <c r="AD391" s="273">
        <f t="shared" si="239"/>
        <v>3.8813126400000079E-3</v>
      </c>
      <c r="AE391" s="273">
        <f t="shared" si="239"/>
        <v>0.16747145280000067</v>
      </c>
      <c r="AF391" s="273">
        <f t="shared" si="239"/>
        <v>0.97272403200000102</v>
      </c>
      <c r="AI391" s="48"/>
      <c r="AK391" s="7"/>
    </row>
    <row r="392" spans="1:37" ht="10.5" customHeight="1" x14ac:dyDescent="0.2">
      <c r="A392" s="74">
        <v>42227.198211574076</v>
      </c>
      <c r="B392" s="5">
        <f t="shared" si="195"/>
        <v>2850</v>
      </c>
      <c r="C392" s="9">
        <f t="shared" si="193"/>
        <v>72640800</v>
      </c>
      <c r="D392" s="9">
        <f t="shared" si="180"/>
        <v>6735.4134596785007</v>
      </c>
      <c r="E392" s="39">
        <f t="shared" si="196"/>
        <v>74.935178078492214</v>
      </c>
      <c r="F392" s="53">
        <f t="shared" si="197"/>
        <v>20.199269880092153</v>
      </c>
      <c r="G392" s="53">
        <f t="shared" si="198"/>
        <v>6660.4782816000079</v>
      </c>
      <c r="H392" s="273">
        <f t="shared" si="199"/>
        <v>109.34352</v>
      </c>
      <c r="I392" s="273">
        <f t="shared" ref="I392:AF392" si="240">I141*$C141/1000000</f>
        <v>36.424513382400043</v>
      </c>
      <c r="J392" s="273">
        <f t="shared" si="240"/>
        <v>7.1880972134400145E-2</v>
      </c>
      <c r="K392" s="273">
        <f t="shared" si="240"/>
        <v>8.5929427583999657E-2</v>
      </c>
      <c r="L392" s="273">
        <f t="shared" si="240"/>
        <v>18.072296985599984</v>
      </c>
      <c r="M392" s="273">
        <f t="shared" si="240"/>
        <v>6.4235673215999834E-3</v>
      </c>
      <c r="N392" s="273">
        <f t="shared" si="240"/>
        <v>3.13451424E-3</v>
      </c>
      <c r="O392" s="273">
        <f t="shared" si="240"/>
        <v>3399.2713497600007</v>
      </c>
      <c r="P392" s="273">
        <f t="shared" si="240"/>
        <v>7.2895680000000004E-2</v>
      </c>
      <c r="Q392" s="273">
        <f t="shared" si="240"/>
        <v>9.8228386713599958E-3</v>
      </c>
      <c r="R392" s="273">
        <f t="shared" si="240"/>
        <v>0.18798337958399974</v>
      </c>
      <c r="S392" s="273">
        <f t="shared" si="240"/>
        <v>18.311394816000018</v>
      </c>
      <c r="T392" s="273">
        <f t="shared" si="240"/>
        <v>4.0559156352000032E-2</v>
      </c>
      <c r="U392" s="273">
        <f t="shared" si="240"/>
        <v>526.16101824000157</v>
      </c>
      <c r="V392" s="273">
        <f t="shared" si="240"/>
        <v>0.20422453708800004</v>
      </c>
      <c r="W392" s="273">
        <f t="shared" si="240"/>
        <v>8.7474816000000007E-3</v>
      </c>
      <c r="X392" s="273">
        <f t="shared" si="240"/>
        <v>0.14789075558400011</v>
      </c>
      <c r="Y392" s="273">
        <f t="shared" si="240"/>
        <v>6.4224009907199855E-2</v>
      </c>
      <c r="Z392" s="273">
        <f t="shared" si="240"/>
        <v>197.10991871999974</v>
      </c>
      <c r="AA392" s="273">
        <f t="shared" si="240"/>
        <v>4.6224608601599944E-2</v>
      </c>
      <c r="AB392" s="273">
        <f t="shared" si="240"/>
        <v>1.5666739545600022E-2</v>
      </c>
      <c r="AC392" s="273">
        <f t="shared" si="240"/>
        <v>2537.9359948800056</v>
      </c>
      <c r="AD392" s="273">
        <f t="shared" si="240"/>
        <v>3.8693026944000082E-3</v>
      </c>
      <c r="AE392" s="273">
        <f t="shared" si="240"/>
        <v>0.17048841638400067</v>
      </c>
      <c r="AF392" s="273">
        <f t="shared" si="240"/>
        <v>0.98700750720000119</v>
      </c>
      <c r="AI392" s="48"/>
      <c r="AK392" s="7"/>
    </row>
    <row r="393" spans="1:37" ht="10.5" customHeight="1" x14ac:dyDescent="0.2">
      <c r="A393" s="74">
        <v>42227.208633506947</v>
      </c>
      <c r="B393" s="5">
        <f t="shared" si="195"/>
        <v>2740</v>
      </c>
      <c r="C393" s="9">
        <f t="shared" si="193"/>
        <v>69837120</v>
      </c>
      <c r="D393" s="9">
        <f t="shared" si="180"/>
        <v>6738.9775077279373</v>
      </c>
      <c r="E393" s="39">
        <f t="shared" si="196"/>
        <v>75.826384527928354</v>
      </c>
      <c r="F393" s="53">
        <f t="shared" si="197"/>
        <v>20.297371331128296</v>
      </c>
      <c r="G393" s="53">
        <f t="shared" si="198"/>
        <v>6663.1511232000075</v>
      </c>
      <c r="H393" s="273">
        <f t="shared" si="199"/>
        <v>109.34352</v>
      </c>
      <c r="I393" s="273">
        <f t="shared" ref="I393:AF393" si="241">I142*$C142/1000000</f>
        <v>36.984352204800039</v>
      </c>
      <c r="J393" s="273">
        <f t="shared" si="241"/>
        <v>7.2469969228800141E-2</v>
      </c>
      <c r="K393" s="273">
        <f t="shared" si="241"/>
        <v>8.6084938367999658E-2</v>
      </c>
      <c r="L393" s="273">
        <f t="shared" si="241"/>
        <v>18.163659571199982</v>
      </c>
      <c r="M393" s="273">
        <f t="shared" si="241"/>
        <v>6.3351205631999828E-3</v>
      </c>
      <c r="N393" s="273">
        <f t="shared" si="241"/>
        <v>3.13451424E-3</v>
      </c>
      <c r="O393" s="273">
        <f t="shared" si="241"/>
        <v>3396.7442995200008</v>
      </c>
      <c r="P393" s="273">
        <f t="shared" si="241"/>
        <v>7.2895680000000004E-2</v>
      </c>
      <c r="Q393" s="273">
        <f t="shared" si="241"/>
        <v>9.9359727667199943E-3</v>
      </c>
      <c r="R393" s="273">
        <f t="shared" si="241"/>
        <v>0.18886784716799976</v>
      </c>
      <c r="S393" s="273">
        <f t="shared" si="241"/>
        <v>18.544660992000018</v>
      </c>
      <c r="T393" s="273">
        <f t="shared" si="241"/>
        <v>4.0904195904000039E-2</v>
      </c>
      <c r="U393" s="273">
        <f t="shared" si="241"/>
        <v>525.2862700800016</v>
      </c>
      <c r="V393" s="273">
        <f t="shared" si="241"/>
        <v>0.20822893977600002</v>
      </c>
      <c r="W393" s="273">
        <f t="shared" si="241"/>
        <v>8.7474816000000007E-3</v>
      </c>
      <c r="X393" s="273">
        <f t="shared" si="241"/>
        <v>0.14756029516800012</v>
      </c>
      <c r="Y393" s="273">
        <f t="shared" si="241"/>
        <v>6.3911044454399851E-2</v>
      </c>
      <c r="Z393" s="273">
        <f t="shared" si="241"/>
        <v>197.15851583999969</v>
      </c>
      <c r="AA393" s="273">
        <f t="shared" si="241"/>
        <v>4.6379147443199945E-2</v>
      </c>
      <c r="AB393" s="273">
        <f t="shared" si="241"/>
        <v>1.583099781120002E-2</v>
      </c>
      <c r="AC393" s="273">
        <f t="shared" si="241"/>
        <v>2543.9620377600058</v>
      </c>
      <c r="AD393" s="273">
        <f t="shared" si="241"/>
        <v>3.8022386688000079E-3</v>
      </c>
      <c r="AE393" s="273">
        <f t="shared" si="241"/>
        <v>0.17112989836800069</v>
      </c>
      <c r="AF393" s="273">
        <f t="shared" si="241"/>
        <v>0.98749347840000123</v>
      </c>
      <c r="AI393" s="48"/>
      <c r="AK393" s="7"/>
    </row>
    <row r="394" spans="1:37" ht="10.5" customHeight="1" x14ac:dyDescent="0.2">
      <c r="A394" s="74">
        <v>42227.219055439811</v>
      </c>
      <c r="B394" s="5">
        <f t="shared" si="195"/>
        <v>2880</v>
      </c>
      <c r="C394" s="9">
        <f t="shared" si="193"/>
        <v>73405440</v>
      </c>
      <c r="D394" s="9">
        <f t="shared" si="180"/>
        <v>6530.3636746515131</v>
      </c>
      <c r="E394" s="39">
        <f t="shared" si="196"/>
        <v>74.303401051503428</v>
      </c>
      <c r="F394" s="53">
        <f t="shared" si="197"/>
        <v>19.753657205103366</v>
      </c>
      <c r="G394" s="53">
        <f t="shared" si="198"/>
        <v>6456.0602736000083</v>
      </c>
      <c r="H394" s="273">
        <f t="shared" si="199"/>
        <v>105.90264000000001</v>
      </c>
      <c r="I394" s="273">
        <f t="shared" ref="I394:AF394" si="242">I143*$C143/1000000</f>
        <v>36.362730470400045</v>
      </c>
      <c r="J394" s="273">
        <f t="shared" si="242"/>
        <v>7.0759907942400141E-2</v>
      </c>
      <c r="K394" s="273">
        <f t="shared" si="242"/>
        <v>8.3526588863999662E-2</v>
      </c>
      <c r="L394" s="273">
        <f t="shared" si="242"/>
        <v>17.680563417599984</v>
      </c>
      <c r="M394" s="273">
        <f t="shared" si="242"/>
        <v>6.0501001535999827E-3</v>
      </c>
      <c r="N394" s="273">
        <f t="shared" si="242"/>
        <v>3.0358756800000003E-3</v>
      </c>
      <c r="O394" s="273">
        <f t="shared" si="242"/>
        <v>3287.4062169600011</v>
      </c>
      <c r="P394" s="273">
        <f t="shared" si="242"/>
        <v>7.060176E-2</v>
      </c>
      <c r="Q394" s="273">
        <f t="shared" si="242"/>
        <v>9.7328762265599944E-3</v>
      </c>
      <c r="R394" s="273">
        <f t="shared" si="242"/>
        <v>0.18378108806399976</v>
      </c>
      <c r="S394" s="273">
        <f t="shared" si="242"/>
        <v>18.187013376000017</v>
      </c>
      <c r="T394" s="273">
        <f t="shared" si="242"/>
        <v>3.9951182592000034E-2</v>
      </c>
      <c r="U394" s="273">
        <f t="shared" si="242"/>
        <v>507.90906144000161</v>
      </c>
      <c r="V394" s="273">
        <f t="shared" si="242"/>
        <v>0.205554670848</v>
      </c>
      <c r="W394" s="273">
        <f t="shared" si="242"/>
        <v>8.4722111999999995E-3</v>
      </c>
      <c r="X394" s="273">
        <f t="shared" si="242"/>
        <v>0.14259672806400012</v>
      </c>
      <c r="Y394" s="273">
        <f t="shared" si="242"/>
        <v>6.1596740851199858E-2</v>
      </c>
      <c r="Z394" s="273">
        <f t="shared" si="242"/>
        <v>191.00129471999972</v>
      </c>
      <c r="AA394" s="273">
        <f t="shared" si="242"/>
        <v>4.5069339513599947E-2</v>
      </c>
      <c r="AB394" s="273">
        <f t="shared" si="242"/>
        <v>1.5491908857600021E-2</v>
      </c>
      <c r="AC394" s="273">
        <f t="shared" si="242"/>
        <v>2469.7437004800058</v>
      </c>
      <c r="AD394" s="273">
        <f t="shared" si="242"/>
        <v>3.6176341824000076E-3</v>
      </c>
      <c r="AE394" s="273">
        <f t="shared" si="242"/>
        <v>0.1663659872640007</v>
      </c>
      <c r="AF394" s="273">
        <f t="shared" si="242"/>
        <v>0.95688918720000105</v>
      </c>
      <c r="AI394" s="48"/>
      <c r="AK394" s="7"/>
    </row>
    <row r="395" spans="1:37" ht="10.5" customHeight="1" x14ac:dyDescent="0.2">
      <c r="A395" s="74">
        <v>42227.229477372683</v>
      </c>
      <c r="B395" s="5">
        <f t="shared" si="195"/>
        <v>2760</v>
      </c>
      <c r="C395" s="9">
        <f t="shared" si="193"/>
        <v>70346880</v>
      </c>
      <c r="D395" s="9">
        <f t="shared" si="180"/>
        <v>6722.5178219952477</v>
      </c>
      <c r="E395" s="39">
        <f t="shared" si="196"/>
        <v>77.337437995238417</v>
      </c>
      <c r="F395" s="53">
        <f t="shared" si="197"/>
        <v>20.421918379238356</v>
      </c>
      <c r="G395" s="53">
        <f t="shared" si="198"/>
        <v>6645.1803840000084</v>
      </c>
      <c r="H395" s="273">
        <f t="shared" si="199"/>
        <v>108.96120000000001</v>
      </c>
      <c r="I395" s="273">
        <f t="shared" ref="I395:AF395" si="243">I144*$C144/1000000</f>
        <v>37.970798976000047</v>
      </c>
      <c r="J395" s="273">
        <f t="shared" si="243"/>
        <v>7.3390453056000129E-2</v>
      </c>
      <c r="K395" s="273">
        <f t="shared" si="243"/>
        <v>8.6093876159999638E-2</v>
      </c>
      <c r="L395" s="273">
        <f t="shared" si="243"/>
        <v>18.282236543999982</v>
      </c>
      <c r="M395" s="273">
        <f t="shared" si="243"/>
        <v>6.1366947839999828E-3</v>
      </c>
      <c r="N395" s="273">
        <f t="shared" si="243"/>
        <v>3.1235543999999999E-3</v>
      </c>
      <c r="O395" s="273">
        <f t="shared" si="243"/>
        <v>3379.8311424000012</v>
      </c>
      <c r="P395" s="273">
        <f t="shared" si="243"/>
        <v>7.2640800000000005E-2</v>
      </c>
      <c r="Q395" s="273">
        <f t="shared" si="243"/>
        <v>1.0126708646399992E-2</v>
      </c>
      <c r="R395" s="273">
        <f t="shared" si="243"/>
        <v>0.18997022015999973</v>
      </c>
      <c r="S395" s="273">
        <f t="shared" si="243"/>
        <v>18.944720640000014</v>
      </c>
      <c r="T395" s="273">
        <f t="shared" si="243"/>
        <v>4.1448840480000027E-2</v>
      </c>
      <c r="U395" s="273">
        <f t="shared" si="243"/>
        <v>521.70622560000174</v>
      </c>
      <c r="V395" s="273">
        <f t="shared" si="243"/>
        <v>0.21548166912</v>
      </c>
      <c r="W395" s="273">
        <f t="shared" si="243"/>
        <v>8.716896E-3</v>
      </c>
      <c r="X395" s="273">
        <f t="shared" si="243"/>
        <v>0.14638574016000014</v>
      </c>
      <c r="Y395" s="273">
        <f t="shared" si="243"/>
        <v>6.3063836927999856E-2</v>
      </c>
      <c r="Z395" s="273">
        <f t="shared" si="243"/>
        <v>196.56600479999972</v>
      </c>
      <c r="AA395" s="273">
        <f t="shared" si="243"/>
        <v>4.6524979583999947E-2</v>
      </c>
      <c r="AB395" s="273">
        <f t="shared" si="243"/>
        <v>1.6103012544000022E-2</v>
      </c>
      <c r="AC395" s="273">
        <f t="shared" si="243"/>
        <v>2547.0770112000059</v>
      </c>
      <c r="AD395" s="273">
        <f t="shared" si="243"/>
        <v>3.6552850560000083E-3</v>
      </c>
      <c r="AE395" s="273">
        <f t="shared" si="243"/>
        <v>0.17181002016000071</v>
      </c>
      <c r="AF395" s="273">
        <f t="shared" si="243"/>
        <v>0.98500924800000123</v>
      </c>
      <c r="AI395" s="48"/>
      <c r="AK395" s="7"/>
    </row>
    <row r="396" spans="1:37" ht="10.5" customHeight="1" x14ac:dyDescent="0.2">
      <c r="A396" s="74">
        <v>42227.239899305554</v>
      </c>
      <c r="B396" s="5">
        <f t="shared" si="195"/>
        <v>2790</v>
      </c>
      <c r="C396" s="9">
        <f t="shared" si="193"/>
        <v>71111520</v>
      </c>
      <c r="D396" s="9">
        <f t="shared" si="180"/>
        <v>6749.6696518762456</v>
      </c>
      <c r="E396" s="39">
        <f t="shared" si="196"/>
        <v>78.500003876236846</v>
      </c>
      <c r="F396" s="53">
        <f t="shared" si="197"/>
        <v>20.591675684236783</v>
      </c>
      <c r="G396" s="53">
        <f t="shared" si="198"/>
        <v>6671.1696480000091</v>
      </c>
      <c r="H396" s="273">
        <f t="shared" si="199"/>
        <v>109.34352</v>
      </c>
      <c r="I396" s="273">
        <f t="shared" ref="I396:AF396" si="244">I145*$C145/1000000</f>
        <v>38.663868672000049</v>
      </c>
      <c r="J396" s="273">
        <f t="shared" si="244"/>
        <v>7.4236960512000141E-2</v>
      </c>
      <c r="K396" s="273">
        <f t="shared" si="244"/>
        <v>8.6551470719999635E-2</v>
      </c>
      <c r="L396" s="273">
        <f t="shared" si="244"/>
        <v>18.437747327999979</v>
      </c>
      <c r="M396" s="273">
        <f t="shared" si="244"/>
        <v>6.0697802879999827E-3</v>
      </c>
      <c r="N396" s="273">
        <f t="shared" si="244"/>
        <v>3.13451424E-3</v>
      </c>
      <c r="O396" s="273">
        <f t="shared" si="244"/>
        <v>3389.1631488000012</v>
      </c>
      <c r="P396" s="273">
        <f t="shared" si="244"/>
        <v>7.2895680000000004E-2</v>
      </c>
      <c r="Q396" s="273">
        <f t="shared" si="244"/>
        <v>1.0275375052799993E-2</v>
      </c>
      <c r="R396" s="273">
        <f t="shared" si="244"/>
        <v>0.19152124991999975</v>
      </c>
      <c r="S396" s="273">
        <f t="shared" si="244"/>
        <v>19.244459520000014</v>
      </c>
      <c r="T396" s="273">
        <f t="shared" si="244"/>
        <v>4.1939314560000031E-2</v>
      </c>
      <c r="U396" s="273">
        <f t="shared" si="244"/>
        <v>522.6620256000017</v>
      </c>
      <c r="V396" s="273">
        <f t="shared" si="244"/>
        <v>0.22024214783999999</v>
      </c>
      <c r="W396" s="273">
        <f t="shared" si="244"/>
        <v>8.7474816000000007E-3</v>
      </c>
      <c r="X396" s="273">
        <f t="shared" si="244"/>
        <v>0.14656891392000013</v>
      </c>
      <c r="Y396" s="273">
        <f t="shared" si="244"/>
        <v>6.2972148095999853E-2</v>
      </c>
      <c r="Z396" s="273">
        <f t="shared" si="244"/>
        <v>197.3043071999997</v>
      </c>
      <c r="AA396" s="273">
        <f t="shared" si="244"/>
        <v>4.6842763967999947E-2</v>
      </c>
      <c r="AB396" s="273">
        <f t="shared" si="244"/>
        <v>1.6323772608000022E-2</v>
      </c>
      <c r="AC396" s="273">
        <f t="shared" si="244"/>
        <v>2562.0401664000065</v>
      </c>
      <c r="AD396" s="273">
        <f t="shared" si="244"/>
        <v>3.6010465920000082E-3</v>
      </c>
      <c r="AE396" s="273">
        <f t="shared" si="244"/>
        <v>0.17305434432000072</v>
      </c>
      <c r="AF396" s="273">
        <f t="shared" si="244"/>
        <v>0.98895139200000126</v>
      </c>
      <c r="AI396" s="48"/>
      <c r="AK396" s="7"/>
    </row>
    <row r="397" spans="1:37" ht="10.5" customHeight="1" x14ac:dyDescent="0.2">
      <c r="A397" s="77">
        <v>42227.250321238425</v>
      </c>
      <c r="B397" s="5">
        <f t="shared" si="195"/>
        <v>2790</v>
      </c>
      <c r="C397" s="9">
        <f t="shared" si="193"/>
        <v>71111520</v>
      </c>
      <c r="D397" s="9">
        <f t="shared" si="180"/>
        <v>6658.7828789477007</v>
      </c>
      <c r="E397" s="39">
        <f t="shared" si="196"/>
        <v>78.280843747691534</v>
      </c>
      <c r="F397" s="53">
        <f t="shared" si="197"/>
        <v>20.400409622891477</v>
      </c>
      <c r="G397" s="53">
        <f t="shared" si="198"/>
        <v>6580.5020352000083</v>
      </c>
      <c r="H397" s="273">
        <f t="shared" si="199"/>
        <v>107.81424</v>
      </c>
      <c r="I397" s="273">
        <f t="shared" ref="I397:AF397" si="245">I146*$C146/1000000</f>
        <v>38.675124172800047</v>
      </c>
      <c r="J397" s="273">
        <f t="shared" si="245"/>
        <v>7.3779440716800121E-2</v>
      </c>
      <c r="K397" s="273">
        <f t="shared" si="245"/>
        <v>8.5494296447999635E-2</v>
      </c>
      <c r="L397" s="273">
        <f t="shared" si="245"/>
        <v>18.269961523199978</v>
      </c>
      <c r="M397" s="273">
        <f t="shared" si="245"/>
        <v>5.8976785151999825E-3</v>
      </c>
      <c r="N397" s="273">
        <f t="shared" si="245"/>
        <v>3.0906748800000002E-3</v>
      </c>
      <c r="O397" s="273">
        <f t="shared" si="245"/>
        <v>3339.2705587200007</v>
      </c>
      <c r="P397" s="273">
        <f t="shared" si="245"/>
        <v>7.1876160000000008E-2</v>
      </c>
      <c r="Q397" s="273">
        <f t="shared" si="245"/>
        <v>1.0243215313919991E-2</v>
      </c>
      <c r="R397" s="273">
        <f t="shared" si="245"/>
        <v>0.18971472844799972</v>
      </c>
      <c r="S397" s="273">
        <f t="shared" si="245"/>
        <v>19.205309952000011</v>
      </c>
      <c r="T397" s="273">
        <f t="shared" si="245"/>
        <v>4.1692964544000025E-2</v>
      </c>
      <c r="U397" s="273">
        <f t="shared" si="245"/>
        <v>514.48955328000181</v>
      </c>
      <c r="V397" s="273">
        <f t="shared" si="245"/>
        <v>0.22111023513600001</v>
      </c>
      <c r="W397" s="273">
        <f t="shared" si="245"/>
        <v>8.6251391999999996E-3</v>
      </c>
      <c r="X397" s="273">
        <f t="shared" si="245"/>
        <v>0.14419316044800012</v>
      </c>
      <c r="Y397" s="273">
        <f t="shared" si="245"/>
        <v>6.1782830438399862E-2</v>
      </c>
      <c r="Z397" s="273">
        <f t="shared" si="245"/>
        <v>194.59272383999971</v>
      </c>
      <c r="AA397" s="273">
        <f t="shared" si="245"/>
        <v>4.6339997875199941E-2</v>
      </c>
      <c r="AB397" s="273">
        <f t="shared" si="245"/>
        <v>1.6257429043200024E-2</v>
      </c>
      <c r="AC397" s="273">
        <f t="shared" si="245"/>
        <v>2532.1491993600062</v>
      </c>
      <c r="AD397" s="273">
        <f t="shared" si="245"/>
        <v>3.4845562368000086E-3</v>
      </c>
      <c r="AE397" s="273">
        <f t="shared" si="245"/>
        <v>0.17126651404800075</v>
      </c>
      <c r="AF397" s="273">
        <f t="shared" si="245"/>
        <v>0.97559907840000126</v>
      </c>
      <c r="AI397" s="48"/>
      <c r="AK397" s="7"/>
    </row>
    <row r="398" spans="1:37" ht="10.5" customHeight="1" x14ac:dyDescent="0.2">
      <c r="A398" s="77">
        <v>42227.260743171297</v>
      </c>
      <c r="B398" s="5">
        <f t="shared" si="195"/>
        <v>2760</v>
      </c>
      <c r="C398" s="9">
        <f t="shared" si="193"/>
        <v>70346880</v>
      </c>
      <c r="D398" s="9">
        <f t="shared" si="180"/>
        <v>6615.0467462693487</v>
      </c>
      <c r="E398" s="39">
        <f t="shared" si="196"/>
        <v>78.598170269337658</v>
      </c>
      <c r="F398" s="53">
        <f t="shared" si="197"/>
        <v>20.351769245337593</v>
      </c>
      <c r="G398" s="53">
        <f t="shared" si="198"/>
        <v>6536.4485760000107</v>
      </c>
      <c r="H398" s="273">
        <f t="shared" si="199"/>
        <v>107.04960000000003</v>
      </c>
      <c r="I398" s="273">
        <f t="shared" ref="I398:AF398" si="246">I147*$C147/1000000</f>
        <v>38.948926464000053</v>
      </c>
      <c r="J398" s="273">
        <f t="shared" si="246"/>
        <v>7.3832822784000135E-2</v>
      </c>
      <c r="K398" s="273">
        <f t="shared" si="246"/>
        <v>8.504020223999964E-2</v>
      </c>
      <c r="L398" s="273">
        <f t="shared" si="246"/>
        <v>18.229833215999982</v>
      </c>
      <c r="M398" s="273">
        <f t="shared" si="246"/>
        <v>5.7692597759999836E-3</v>
      </c>
      <c r="N398" s="273">
        <f t="shared" si="246"/>
        <v>3.0687552000000008E-3</v>
      </c>
      <c r="O398" s="273">
        <f t="shared" si="246"/>
        <v>3313.1137536000019</v>
      </c>
      <c r="P398" s="273">
        <f t="shared" si="246"/>
        <v>7.1366400000000024E-2</v>
      </c>
      <c r="Q398" s="273">
        <f t="shared" si="246"/>
        <v>1.0281329049599993E-2</v>
      </c>
      <c r="R398" s="273">
        <f t="shared" si="246"/>
        <v>0.18923514623999976</v>
      </c>
      <c r="S398" s="273">
        <f t="shared" si="246"/>
        <v>19.297474560000012</v>
      </c>
      <c r="T398" s="273">
        <f t="shared" si="246"/>
        <v>4.1735070720000031E-2</v>
      </c>
      <c r="U398" s="273">
        <f t="shared" si="246"/>
        <v>509.98429440000189</v>
      </c>
      <c r="V398" s="273">
        <f t="shared" si="246"/>
        <v>0.22346247168000002</v>
      </c>
      <c r="W398" s="273">
        <f t="shared" si="246"/>
        <v>8.5639680000000034E-3</v>
      </c>
      <c r="X398" s="273">
        <f t="shared" si="246"/>
        <v>0.14284698624000017</v>
      </c>
      <c r="Y398" s="273">
        <f t="shared" si="246"/>
        <v>6.1038254591999873E-2</v>
      </c>
      <c r="Z398" s="273">
        <f t="shared" si="246"/>
        <v>193.26021119999976</v>
      </c>
      <c r="AA398" s="273">
        <f t="shared" si="246"/>
        <v>4.6162642175999954E-2</v>
      </c>
      <c r="AB398" s="273">
        <f t="shared" si="246"/>
        <v>1.6302940416000028E-2</v>
      </c>
      <c r="AC398" s="273">
        <f t="shared" si="246"/>
        <v>2520.0903168000068</v>
      </c>
      <c r="AD398" s="273">
        <f t="shared" si="246"/>
        <v>3.3941859840000092E-3</v>
      </c>
      <c r="AE398" s="273">
        <f t="shared" si="246"/>
        <v>0.1706798822400008</v>
      </c>
      <c r="AF398" s="273">
        <f t="shared" si="246"/>
        <v>0.9691557120000015</v>
      </c>
      <c r="AI398" s="48"/>
      <c r="AK398" s="7"/>
    </row>
    <row r="399" spans="1:37" ht="10.5" customHeight="1" x14ac:dyDescent="0.2">
      <c r="A399" s="77">
        <v>42227.271165104168</v>
      </c>
      <c r="B399" s="5">
        <f t="shared" si="195"/>
        <v>2790</v>
      </c>
      <c r="C399" s="9">
        <f t="shared" si="193"/>
        <v>71111520</v>
      </c>
      <c r="D399" s="9">
        <f t="shared" si="180"/>
        <v>6547.6231381076987</v>
      </c>
      <c r="E399" s="39">
        <f t="shared" si="196"/>
        <v>78.619208507688995</v>
      </c>
      <c r="F399" s="53">
        <f t="shared" si="197"/>
        <v>20.228728917288937</v>
      </c>
      <c r="G399" s="53">
        <f t="shared" si="198"/>
        <v>6469.0039296000086</v>
      </c>
      <c r="H399" s="273">
        <f t="shared" si="199"/>
        <v>105.90264000000001</v>
      </c>
      <c r="I399" s="273">
        <f t="shared" ref="I399:AF399" si="247">I148*$C148/1000000</f>
        <v>39.073838054400049</v>
      </c>
      <c r="J399" s="273">
        <f t="shared" si="247"/>
        <v>7.3612219046400112E-2</v>
      </c>
      <c r="K399" s="273">
        <f t="shared" si="247"/>
        <v>8.4279674303999616E-2</v>
      </c>
      <c r="L399" s="273">
        <f t="shared" si="247"/>
        <v>18.12300111359998</v>
      </c>
      <c r="M399" s="273">
        <f t="shared" si="247"/>
        <v>5.6217828095999822E-3</v>
      </c>
      <c r="N399" s="273">
        <f t="shared" si="247"/>
        <v>3.0358756800000003E-3</v>
      </c>
      <c r="O399" s="273">
        <f t="shared" si="247"/>
        <v>3275.1685785600007</v>
      </c>
      <c r="P399" s="273">
        <f t="shared" si="247"/>
        <v>7.060176E-2</v>
      </c>
      <c r="Q399" s="273">
        <f t="shared" si="247"/>
        <v>1.0280745884159991E-2</v>
      </c>
      <c r="R399" s="273">
        <f t="shared" si="247"/>
        <v>0.18806426150399974</v>
      </c>
      <c r="S399" s="273">
        <f t="shared" si="247"/>
        <v>19.316641536000009</v>
      </c>
      <c r="T399" s="273">
        <f t="shared" si="247"/>
        <v>4.1622090912000025E-2</v>
      </c>
      <c r="U399" s="273">
        <f t="shared" si="247"/>
        <v>503.67295584000175</v>
      </c>
      <c r="V399" s="273">
        <f t="shared" si="247"/>
        <v>0.224946620928</v>
      </c>
      <c r="W399" s="273">
        <f t="shared" si="247"/>
        <v>8.4722111999999995E-3</v>
      </c>
      <c r="X399" s="273">
        <f t="shared" si="247"/>
        <v>0.14099642150400013</v>
      </c>
      <c r="Y399" s="273">
        <f t="shared" si="247"/>
        <v>6.0081156403199866E-2</v>
      </c>
      <c r="Z399" s="273">
        <f t="shared" si="247"/>
        <v>191.23663391999969</v>
      </c>
      <c r="AA399" s="273">
        <f t="shared" si="247"/>
        <v>4.5817718169599946E-2</v>
      </c>
      <c r="AB399" s="273">
        <f t="shared" si="247"/>
        <v>1.6287355353600024E-2</v>
      </c>
      <c r="AC399" s="273">
        <f t="shared" si="247"/>
        <v>2498.9257612800066</v>
      </c>
      <c r="AD399" s="273">
        <f t="shared" si="247"/>
        <v>3.2928660864000084E-3</v>
      </c>
      <c r="AE399" s="273">
        <f t="shared" si="247"/>
        <v>0.16947246470400076</v>
      </c>
      <c r="AF399" s="273">
        <f t="shared" si="247"/>
        <v>0.95924257920000122</v>
      </c>
      <c r="AI399" s="48"/>
      <c r="AK399" s="7"/>
    </row>
    <row r="400" spans="1:37" ht="10.5" customHeight="1" x14ac:dyDescent="0.2">
      <c r="A400" s="77">
        <v>42227.28158703704</v>
      </c>
      <c r="B400" s="5">
        <f t="shared" si="195"/>
        <v>2800</v>
      </c>
      <c r="C400" s="9">
        <f t="shared" si="193"/>
        <v>71366400.000000015</v>
      </c>
      <c r="D400" s="9">
        <f t="shared" si="180"/>
        <v>6527.4249404350403</v>
      </c>
      <c r="E400" s="39">
        <f t="shared" si="196"/>
        <v>79.19543003503108</v>
      </c>
      <c r="F400" s="53">
        <f t="shared" si="197"/>
        <v>20.250372345431018</v>
      </c>
      <c r="G400" s="53">
        <f t="shared" si="198"/>
        <v>6448.2295104000086</v>
      </c>
      <c r="H400" s="273">
        <f t="shared" si="199"/>
        <v>105.52032</v>
      </c>
      <c r="I400" s="273">
        <f t="shared" ref="I400:AF400" si="248">I149*$C149/1000000</f>
        <v>39.473041305600056</v>
      </c>
      <c r="J400" s="273">
        <f t="shared" si="248"/>
        <v>7.3914873753600119E-2</v>
      </c>
      <c r="K400" s="273">
        <f t="shared" si="248"/>
        <v>8.412548889599962E-2</v>
      </c>
      <c r="L400" s="273">
        <f t="shared" si="248"/>
        <v>18.145743206399981</v>
      </c>
      <c r="M400" s="273">
        <f t="shared" si="248"/>
        <v>5.5161333503999811E-3</v>
      </c>
      <c r="N400" s="273">
        <f t="shared" si="248"/>
        <v>3.0249158400000001E-3</v>
      </c>
      <c r="O400" s="273">
        <f t="shared" si="248"/>
        <v>3260.9061734400011</v>
      </c>
      <c r="P400" s="273">
        <f t="shared" si="248"/>
        <v>7.0346880000000001E-2</v>
      </c>
      <c r="Q400" s="273">
        <f t="shared" si="248"/>
        <v>1.0352809635839989E-2</v>
      </c>
      <c r="R400" s="273">
        <f t="shared" si="248"/>
        <v>0.1882388712959997</v>
      </c>
      <c r="S400" s="273">
        <f t="shared" si="248"/>
        <v>19.472016384000007</v>
      </c>
      <c r="T400" s="273">
        <f t="shared" si="248"/>
        <v>4.1804805888000014E-2</v>
      </c>
      <c r="U400" s="273">
        <f t="shared" si="248"/>
        <v>501.0104793600018</v>
      </c>
      <c r="V400" s="273">
        <f t="shared" si="248"/>
        <v>0.22799892787199996</v>
      </c>
      <c r="W400" s="273">
        <f t="shared" si="248"/>
        <v>8.4416255999999988E-3</v>
      </c>
      <c r="X400" s="273">
        <f t="shared" si="248"/>
        <v>0.14016850329600011</v>
      </c>
      <c r="Y400" s="273">
        <f t="shared" si="248"/>
        <v>5.956223431679987E-2</v>
      </c>
      <c r="Z400" s="273">
        <f t="shared" si="248"/>
        <v>190.59314687999969</v>
      </c>
      <c r="AA400" s="273">
        <f t="shared" si="248"/>
        <v>4.5801446630399943E-2</v>
      </c>
      <c r="AB400" s="273">
        <f t="shared" si="248"/>
        <v>1.6387071206400025E-2</v>
      </c>
      <c r="AC400" s="273">
        <f t="shared" si="248"/>
        <v>2495.7197107200063</v>
      </c>
      <c r="AD400" s="273">
        <f t="shared" si="248"/>
        <v>3.2162593536000086E-3</v>
      </c>
      <c r="AE400" s="273">
        <f t="shared" si="248"/>
        <v>0.16947970329600079</v>
      </c>
      <c r="AF400" s="273">
        <f t="shared" si="248"/>
        <v>0.9562485888000013</v>
      </c>
      <c r="AI400" s="48"/>
      <c r="AK400" s="7"/>
    </row>
    <row r="401" spans="1:37" ht="10.5" customHeight="1" x14ac:dyDescent="0.2">
      <c r="A401" s="77">
        <v>42227.292008969911</v>
      </c>
      <c r="B401" s="5">
        <f t="shared" si="195"/>
        <v>2860</v>
      </c>
      <c r="C401" s="9">
        <f t="shared" si="193"/>
        <v>72895680</v>
      </c>
      <c r="D401" s="9">
        <f t="shared" si="180"/>
        <v>6459.8767152087239</v>
      </c>
      <c r="E401" s="39">
        <f t="shared" si="196"/>
        <v>79.18530720871685</v>
      </c>
      <c r="F401" s="53">
        <f t="shared" si="197"/>
        <v>20.123901896716792</v>
      </c>
      <c r="G401" s="53">
        <f t="shared" si="198"/>
        <v>6380.6914080000097</v>
      </c>
      <c r="H401" s="273">
        <f t="shared" si="199"/>
        <v>104.37336000000001</v>
      </c>
      <c r="I401" s="273">
        <f t="shared" ref="I401:AF401" si="249">I150*$C150/1000000</f>
        <v>39.578378112000053</v>
      </c>
      <c r="J401" s="273">
        <f t="shared" si="249"/>
        <v>7.3673675712000092E-2</v>
      </c>
      <c r="K401" s="273">
        <f t="shared" si="249"/>
        <v>8.3359523519999604E-2</v>
      </c>
      <c r="L401" s="273">
        <f t="shared" si="249"/>
        <v>18.03571660799998</v>
      </c>
      <c r="M401" s="273">
        <f t="shared" si="249"/>
        <v>5.3717489279999815E-3</v>
      </c>
      <c r="N401" s="273">
        <f t="shared" si="249"/>
        <v>2.99203632E-3</v>
      </c>
      <c r="O401" s="273">
        <f t="shared" si="249"/>
        <v>3223.0493568000011</v>
      </c>
      <c r="P401" s="273">
        <f t="shared" si="249"/>
        <v>6.9582240000000004E-2</v>
      </c>
      <c r="Q401" s="273">
        <f t="shared" si="249"/>
        <v>1.0348270732799989E-2</v>
      </c>
      <c r="R401" s="273">
        <f t="shared" si="249"/>
        <v>0.18703706111999971</v>
      </c>
      <c r="S401" s="273">
        <f t="shared" si="249"/>
        <v>19.483027200000006</v>
      </c>
      <c r="T401" s="273">
        <f t="shared" si="249"/>
        <v>4.1679761760000017E-2</v>
      </c>
      <c r="U401" s="273">
        <f t="shared" si="249"/>
        <v>494.72972640000182</v>
      </c>
      <c r="V401" s="273">
        <f t="shared" si="249"/>
        <v>0.22934306303999996</v>
      </c>
      <c r="W401" s="273">
        <f t="shared" si="249"/>
        <v>8.3498688000000001E-3</v>
      </c>
      <c r="X401" s="273">
        <f t="shared" si="249"/>
        <v>0.13832949312000015</v>
      </c>
      <c r="Y401" s="273">
        <f t="shared" si="249"/>
        <v>5.8616078975999873E-2</v>
      </c>
      <c r="Z401" s="273">
        <f t="shared" si="249"/>
        <v>188.56787039999969</v>
      </c>
      <c r="AA401" s="273">
        <f t="shared" si="249"/>
        <v>4.5451119167999945E-2</v>
      </c>
      <c r="AB401" s="273">
        <f t="shared" si="249"/>
        <v>1.6365742848000023E-2</v>
      </c>
      <c r="AC401" s="273">
        <f t="shared" si="249"/>
        <v>2474.3444544000067</v>
      </c>
      <c r="AD401" s="273">
        <f t="shared" si="249"/>
        <v>3.1172843520000087E-3</v>
      </c>
      <c r="AE401" s="273">
        <f t="shared" si="249"/>
        <v>0.16824985632000078</v>
      </c>
      <c r="AF401" s="273">
        <f t="shared" si="249"/>
        <v>0.9463184640000013</v>
      </c>
      <c r="AI401" s="48"/>
      <c r="AK401" s="7"/>
    </row>
    <row r="402" spans="1:37" ht="10.5" customHeight="1" x14ac:dyDescent="0.2">
      <c r="A402" s="77">
        <v>42227.302430902775</v>
      </c>
      <c r="B402" s="5">
        <f t="shared" si="195"/>
        <v>2830</v>
      </c>
      <c r="C402" s="9">
        <f t="shared" si="193"/>
        <v>72131040</v>
      </c>
      <c r="D402" s="9">
        <f t="shared" si="180"/>
        <v>6605.3288437350657</v>
      </c>
      <c r="E402" s="39">
        <f t="shared" si="196"/>
        <v>81.795037335056676</v>
      </c>
      <c r="F402" s="53">
        <f t="shared" si="197"/>
        <v>20.661885821456611</v>
      </c>
      <c r="G402" s="53">
        <f t="shared" si="198"/>
        <v>6523.5338064000098</v>
      </c>
      <c r="H402" s="273">
        <f t="shared" si="199"/>
        <v>106.66728000000001</v>
      </c>
      <c r="I402" s="273">
        <f t="shared" ref="I402:AF402" si="250">I151*$C151/1000000</f>
        <v>40.99436904960006</v>
      </c>
      <c r="J402" s="273">
        <f t="shared" si="250"/>
        <v>7.5867458457600095E-2</v>
      </c>
      <c r="K402" s="273">
        <f t="shared" si="250"/>
        <v>8.5343305535999586E-2</v>
      </c>
      <c r="L402" s="273">
        <f t="shared" si="250"/>
        <v>18.521232422399979</v>
      </c>
      <c r="M402" s="273">
        <f t="shared" si="250"/>
        <v>5.4035273663999807E-3</v>
      </c>
      <c r="N402" s="273">
        <f t="shared" si="250"/>
        <v>3.0577953600000002E-3</v>
      </c>
      <c r="O402" s="273">
        <f t="shared" si="250"/>
        <v>3291.420407040001</v>
      </c>
      <c r="P402" s="273">
        <f t="shared" si="250"/>
        <v>7.1111519999999998E-2</v>
      </c>
      <c r="Q402" s="273">
        <f t="shared" si="250"/>
        <v>1.0686070333439988E-2</v>
      </c>
      <c r="R402" s="273">
        <f t="shared" si="250"/>
        <v>0.1920105855359997</v>
      </c>
      <c r="S402" s="273">
        <f t="shared" si="250"/>
        <v>20.138782464000005</v>
      </c>
      <c r="T402" s="273">
        <f t="shared" si="250"/>
        <v>4.2932395008000016E-2</v>
      </c>
      <c r="U402" s="273">
        <f t="shared" si="250"/>
        <v>504.74956896000191</v>
      </c>
      <c r="V402" s="273">
        <f t="shared" si="250"/>
        <v>0.23828996275199996</v>
      </c>
      <c r="W402" s="273">
        <f t="shared" si="250"/>
        <v>8.533382400000001E-3</v>
      </c>
      <c r="X402" s="273">
        <f t="shared" si="250"/>
        <v>0.14104732953600016</v>
      </c>
      <c r="Y402" s="273">
        <f t="shared" si="250"/>
        <v>5.9599038988799868E-2</v>
      </c>
      <c r="Z402" s="273">
        <f t="shared" si="250"/>
        <v>192.75962687999967</v>
      </c>
      <c r="AA402" s="273">
        <f t="shared" si="250"/>
        <v>4.6600801286399943E-2</v>
      </c>
      <c r="AB402" s="273">
        <f t="shared" si="250"/>
        <v>1.6885667462400025E-2</v>
      </c>
      <c r="AC402" s="273">
        <f t="shared" si="250"/>
        <v>2534.6042035200066</v>
      </c>
      <c r="AD402" s="273">
        <f t="shared" si="250"/>
        <v>3.120373497600009E-3</v>
      </c>
      <c r="AE402" s="273">
        <f t="shared" si="250"/>
        <v>0.17257343673600081</v>
      </c>
      <c r="AF402" s="273">
        <f t="shared" si="250"/>
        <v>0.96759074880000129</v>
      </c>
      <c r="AI402" s="48"/>
      <c r="AK402" s="7"/>
    </row>
    <row r="403" spans="1:37" ht="10.5" customHeight="1" x14ac:dyDescent="0.2">
      <c r="A403" s="77">
        <v>42227.312852835646</v>
      </c>
      <c r="B403" s="5">
        <f t="shared" si="195"/>
        <v>2860</v>
      </c>
      <c r="C403" s="9">
        <f t="shared" si="193"/>
        <v>72895680</v>
      </c>
      <c r="D403" s="9">
        <f t="shared" ref="D403:D466" si="251">SUM(I403:AF403)</f>
        <v>6466.6808069394665</v>
      </c>
      <c r="E403" s="39">
        <f t="shared" si="196"/>
        <v>80.886701339458583</v>
      </c>
      <c r="F403" s="53">
        <f t="shared" si="197"/>
        <v>20.311186485058528</v>
      </c>
      <c r="G403" s="53">
        <f t="shared" si="198"/>
        <v>6385.7941056000091</v>
      </c>
      <c r="H403" s="273">
        <f t="shared" si="199"/>
        <v>104.37336000000001</v>
      </c>
      <c r="I403" s="273">
        <f t="shared" ref="I403:AF403" si="252">I152*$C152/1000000</f>
        <v>40.647161318400052</v>
      </c>
      <c r="J403" s="273">
        <f t="shared" si="252"/>
        <v>7.4798124710400093E-2</v>
      </c>
      <c r="K403" s="273">
        <f t="shared" si="252"/>
        <v>8.36564077439996E-2</v>
      </c>
      <c r="L403" s="273">
        <f t="shared" si="252"/>
        <v>18.210136089599978</v>
      </c>
      <c r="M403" s="273">
        <f t="shared" si="252"/>
        <v>5.2028960255999807E-3</v>
      </c>
      <c r="N403" s="273">
        <f t="shared" si="252"/>
        <v>2.99203632E-3</v>
      </c>
      <c r="O403" s="273">
        <f t="shared" si="252"/>
        <v>3218.2249881600014</v>
      </c>
      <c r="P403" s="273">
        <f t="shared" si="252"/>
        <v>6.9582240000000004E-2</v>
      </c>
      <c r="Q403" s="273">
        <f t="shared" si="252"/>
        <v>1.0564254005759987E-2</v>
      </c>
      <c r="R403" s="273">
        <f t="shared" si="252"/>
        <v>0.1887255901439997</v>
      </c>
      <c r="S403" s="273">
        <f t="shared" si="252"/>
        <v>19.928353536000003</v>
      </c>
      <c r="T403" s="273">
        <f t="shared" si="252"/>
        <v>4.2338473632000016E-2</v>
      </c>
      <c r="U403" s="273">
        <f t="shared" si="252"/>
        <v>493.05975264000188</v>
      </c>
      <c r="V403" s="273">
        <f t="shared" si="252"/>
        <v>0.23698783180799995</v>
      </c>
      <c r="W403" s="273">
        <f t="shared" si="252"/>
        <v>8.3498688000000001E-3</v>
      </c>
      <c r="X403" s="273">
        <f t="shared" si="252"/>
        <v>0.13769861414400014</v>
      </c>
      <c r="Y403" s="273">
        <f t="shared" si="252"/>
        <v>5.8018599475199877E-2</v>
      </c>
      <c r="Z403" s="273">
        <f t="shared" si="252"/>
        <v>188.66064671999968</v>
      </c>
      <c r="AA403" s="273">
        <f t="shared" si="252"/>
        <v>4.574614786559994E-2</v>
      </c>
      <c r="AB403" s="273">
        <f t="shared" si="252"/>
        <v>1.6679326809600024E-2</v>
      </c>
      <c r="AC403" s="273">
        <f t="shared" si="252"/>
        <v>2485.8487180800066</v>
      </c>
      <c r="AD403" s="273">
        <f t="shared" si="252"/>
        <v>2.9892530304000092E-3</v>
      </c>
      <c r="AE403" s="273">
        <f t="shared" si="252"/>
        <v>0.1694745037440008</v>
      </c>
      <c r="AF403" s="273">
        <f t="shared" si="252"/>
        <v>0.9472462272000014</v>
      </c>
      <c r="AI403" s="48"/>
      <c r="AK403" s="7"/>
    </row>
    <row r="404" spans="1:37" ht="10.5" customHeight="1" x14ac:dyDescent="0.2">
      <c r="A404" s="77">
        <v>42227.323274768518</v>
      </c>
      <c r="B404" s="5">
        <f t="shared" si="195"/>
        <v>2880</v>
      </c>
      <c r="C404" s="9">
        <f t="shared" si="193"/>
        <v>73405440</v>
      </c>
      <c r="D404" s="9">
        <f t="shared" si="251"/>
        <v>6541.1826643741215</v>
      </c>
      <c r="E404" s="39">
        <f t="shared" si="196"/>
        <v>82.635611574113355</v>
      </c>
      <c r="F404" s="53">
        <f t="shared" si="197"/>
        <v>20.629057666913297</v>
      </c>
      <c r="G404" s="53">
        <f t="shared" si="198"/>
        <v>6458.5470528000096</v>
      </c>
      <c r="H404" s="273">
        <f t="shared" si="199"/>
        <v>105.52032</v>
      </c>
      <c r="I404" s="273">
        <f t="shared" ref="I404:AF404" si="253">I153*$C153/1000000</f>
        <v>41.634097459200056</v>
      </c>
      <c r="J404" s="273">
        <f t="shared" si="253"/>
        <v>7.6188484915200083E-2</v>
      </c>
      <c r="K404" s="273">
        <f t="shared" si="253"/>
        <v>8.4725782271999589E-2</v>
      </c>
      <c r="L404" s="273">
        <f t="shared" si="253"/>
        <v>18.498415564799981</v>
      </c>
      <c r="M404" s="273">
        <f t="shared" si="253"/>
        <v>5.1747164927999799E-3</v>
      </c>
      <c r="N404" s="273">
        <f t="shared" si="253"/>
        <v>3.0249158400000001E-3</v>
      </c>
      <c r="O404" s="273">
        <f t="shared" si="253"/>
        <v>3251.1514060800009</v>
      </c>
      <c r="P404" s="273">
        <f t="shared" si="253"/>
        <v>7.0346880000000001E-2</v>
      </c>
      <c r="Q404" s="273">
        <f t="shared" si="253"/>
        <v>1.0789523066879986E-2</v>
      </c>
      <c r="R404" s="273">
        <f t="shared" si="253"/>
        <v>0.19165303987199969</v>
      </c>
      <c r="S404" s="273">
        <f t="shared" si="253"/>
        <v>20.372456448000001</v>
      </c>
      <c r="T404" s="273">
        <f t="shared" si="253"/>
        <v>4.3136706816000014E-2</v>
      </c>
      <c r="U404" s="273">
        <f t="shared" si="253"/>
        <v>497.63382912000191</v>
      </c>
      <c r="V404" s="273">
        <f t="shared" si="253"/>
        <v>0.24345648230399994</v>
      </c>
      <c r="W404" s="273">
        <f t="shared" si="253"/>
        <v>8.4416255999999988E-3</v>
      </c>
      <c r="X404" s="273">
        <f t="shared" si="253"/>
        <v>0.13889287987200014</v>
      </c>
      <c r="Y404" s="273">
        <f t="shared" si="253"/>
        <v>5.8354143897599874E-2</v>
      </c>
      <c r="Z404" s="273">
        <f t="shared" si="253"/>
        <v>190.78073855999966</v>
      </c>
      <c r="AA404" s="273">
        <f t="shared" si="253"/>
        <v>4.6397988172799935E-2</v>
      </c>
      <c r="AB404" s="273">
        <f t="shared" si="253"/>
        <v>1.7021131084800026E-2</v>
      </c>
      <c r="AC404" s="273">
        <f t="shared" si="253"/>
        <v>2518.981079040007</v>
      </c>
      <c r="AD404" s="273">
        <f t="shared" si="253"/>
        <v>2.9573828352000091E-3</v>
      </c>
      <c r="AE404" s="273">
        <f t="shared" si="253"/>
        <v>0.17195591347200084</v>
      </c>
      <c r="AF404" s="273">
        <f t="shared" si="253"/>
        <v>0.95812450560000129</v>
      </c>
      <c r="AI404" s="48"/>
      <c r="AK404" s="7"/>
    </row>
    <row r="405" spans="1:37" ht="10.5" customHeight="1" x14ac:dyDescent="0.2">
      <c r="A405" s="77">
        <v>42227.333696701389</v>
      </c>
      <c r="B405" s="5">
        <f t="shared" si="195"/>
        <v>2860</v>
      </c>
      <c r="C405" s="9">
        <f t="shared" si="193"/>
        <v>72895680</v>
      </c>
      <c r="D405" s="9">
        <f t="shared" si="251"/>
        <v>6497.1972975664385</v>
      </c>
      <c r="E405" s="39">
        <f t="shared" si="196"/>
        <v>82.890615966428228</v>
      </c>
      <c r="F405" s="53">
        <f t="shared" si="197"/>
        <v>20.573557048028171</v>
      </c>
      <c r="G405" s="53">
        <f t="shared" si="198"/>
        <v>6414.3066816000101</v>
      </c>
      <c r="H405" s="273">
        <f t="shared" si="199"/>
        <v>104.75568</v>
      </c>
      <c r="I405" s="273">
        <f t="shared" ref="I405:AF405" si="254">I154*$C154/1000000</f>
        <v>41.868750182400056</v>
      </c>
      <c r="J405" s="273">
        <f t="shared" si="254"/>
        <v>7.6200678374400088E-2</v>
      </c>
      <c r="K405" s="273">
        <f t="shared" si="254"/>
        <v>8.4260813183999597E-2</v>
      </c>
      <c r="L405" s="273">
        <f t="shared" si="254"/>
        <v>18.451898265599976</v>
      </c>
      <c r="M405" s="273">
        <f t="shared" si="254"/>
        <v>5.0524828415999803E-3</v>
      </c>
      <c r="N405" s="273">
        <f t="shared" si="254"/>
        <v>3.0029961600000002E-3</v>
      </c>
      <c r="O405" s="273">
        <f t="shared" si="254"/>
        <v>3225.1713177600013</v>
      </c>
      <c r="P405" s="273">
        <f t="shared" si="254"/>
        <v>6.9837119999999989E-2</v>
      </c>
      <c r="Q405" s="273">
        <f t="shared" si="254"/>
        <v>1.0819725327359985E-2</v>
      </c>
      <c r="R405" s="273">
        <f t="shared" si="254"/>
        <v>0.19111160678399972</v>
      </c>
      <c r="S405" s="273">
        <f t="shared" si="254"/>
        <v>20.448308736000001</v>
      </c>
      <c r="T405" s="273">
        <f t="shared" si="254"/>
        <v>4.3154684352000011E-2</v>
      </c>
      <c r="U405" s="273">
        <f t="shared" si="254"/>
        <v>493.18974144000197</v>
      </c>
      <c r="V405" s="273">
        <f t="shared" si="254"/>
        <v>0.24552869068799996</v>
      </c>
      <c r="W405" s="273">
        <f t="shared" si="254"/>
        <v>8.3804544000000009E-3</v>
      </c>
      <c r="X405" s="273">
        <f t="shared" si="254"/>
        <v>0.13756981478400013</v>
      </c>
      <c r="Y405" s="273">
        <f t="shared" si="254"/>
        <v>5.7631453747199878E-2</v>
      </c>
      <c r="Z405" s="273">
        <f t="shared" si="254"/>
        <v>189.44482751999965</v>
      </c>
      <c r="AA405" s="273">
        <f t="shared" si="254"/>
        <v>4.6209825561599936E-2</v>
      </c>
      <c r="AB405" s="273">
        <f t="shared" si="254"/>
        <v>1.7055155865600028E-2</v>
      </c>
      <c r="AC405" s="273">
        <f t="shared" si="254"/>
        <v>2506.5007948800071</v>
      </c>
      <c r="AD405" s="273">
        <f t="shared" si="254"/>
        <v>2.8717023744000095E-3</v>
      </c>
      <c r="AE405" s="273">
        <f t="shared" si="254"/>
        <v>0.17132442278400084</v>
      </c>
      <c r="AF405" s="273">
        <f t="shared" si="254"/>
        <v>0.95164715520000132</v>
      </c>
      <c r="AI405" s="48"/>
      <c r="AK405" s="7"/>
    </row>
    <row r="406" spans="1:37" ht="10.5" customHeight="1" x14ac:dyDescent="0.2">
      <c r="A406" s="77">
        <v>42227.344118634261</v>
      </c>
      <c r="B406" s="5">
        <f t="shared" si="195"/>
        <v>2880</v>
      </c>
      <c r="C406" s="9">
        <f t="shared" si="193"/>
        <v>73405440</v>
      </c>
      <c r="D406" s="9">
        <f t="shared" si="251"/>
        <v>6405.7123627274977</v>
      </c>
      <c r="E406" s="39">
        <f t="shared" si="196"/>
        <v>82.521882727488034</v>
      </c>
      <c r="F406" s="53">
        <f t="shared" si="197"/>
        <v>20.365826407487976</v>
      </c>
      <c r="G406" s="53">
        <f t="shared" si="198"/>
        <v>6323.1904800000093</v>
      </c>
      <c r="H406" s="273">
        <f t="shared" si="199"/>
        <v>103.2264</v>
      </c>
      <c r="I406" s="273">
        <f t="shared" ref="I406:AF406" si="255">I155*$C155/1000000</f>
        <v>41.786046720000058</v>
      </c>
      <c r="J406" s="273">
        <f t="shared" si="255"/>
        <v>7.5644305920000071E-2</v>
      </c>
      <c r="K406" s="273">
        <f t="shared" si="255"/>
        <v>8.3177539199999581E-2</v>
      </c>
      <c r="L406" s="273">
        <f t="shared" si="255"/>
        <v>18.268778879999978</v>
      </c>
      <c r="M406" s="273">
        <f t="shared" si="255"/>
        <v>4.8952252799999802E-3</v>
      </c>
      <c r="N406" s="273">
        <f t="shared" si="255"/>
        <v>2.9591568000000004E-3</v>
      </c>
      <c r="O406" s="273">
        <f t="shared" si="255"/>
        <v>3175.7028480000008</v>
      </c>
      <c r="P406" s="273">
        <f t="shared" si="255"/>
        <v>6.8817600000000007E-2</v>
      </c>
      <c r="Q406" s="273">
        <f t="shared" si="255"/>
        <v>1.0768578047999985E-2</v>
      </c>
      <c r="R406" s="273">
        <f t="shared" si="255"/>
        <v>0.1891566431999997</v>
      </c>
      <c r="S406" s="273">
        <f t="shared" si="255"/>
        <v>20.370009599999999</v>
      </c>
      <c r="T406" s="273">
        <f t="shared" si="255"/>
        <v>4.2850425600000012E-2</v>
      </c>
      <c r="U406" s="273">
        <f t="shared" si="255"/>
        <v>485.16408000000195</v>
      </c>
      <c r="V406" s="273">
        <f t="shared" si="255"/>
        <v>0.24572471039999993</v>
      </c>
      <c r="W406" s="273">
        <f t="shared" si="255"/>
        <v>8.2581120000000015E-3</v>
      </c>
      <c r="X406" s="273">
        <f t="shared" si="255"/>
        <v>0.13524952320000014</v>
      </c>
      <c r="Y406" s="273">
        <f t="shared" si="255"/>
        <v>5.6494661759999877E-2</v>
      </c>
      <c r="Z406" s="273">
        <f t="shared" si="255"/>
        <v>186.72508799999966</v>
      </c>
      <c r="AA406" s="273">
        <f t="shared" si="255"/>
        <v>4.5681122879999939E-2</v>
      </c>
      <c r="AB406" s="273">
        <f t="shared" si="255"/>
        <v>1.6961244480000026E-2</v>
      </c>
      <c r="AC406" s="273">
        <f t="shared" si="255"/>
        <v>2475.598464000007</v>
      </c>
      <c r="AD406" s="273">
        <f t="shared" si="255"/>
        <v>2.7664675200000091E-3</v>
      </c>
      <c r="AE406" s="273">
        <f t="shared" si="255"/>
        <v>0.16942893120000083</v>
      </c>
      <c r="AF406" s="273">
        <f t="shared" si="255"/>
        <v>0.93821328000000126</v>
      </c>
      <c r="AI406" s="48"/>
      <c r="AK406" s="7"/>
    </row>
    <row r="407" spans="1:37" ht="10.5" customHeight="1" x14ac:dyDescent="0.2">
      <c r="A407" s="77">
        <v>42227.354540567132</v>
      </c>
      <c r="B407" s="5">
        <f t="shared" si="195"/>
        <v>2890</v>
      </c>
      <c r="C407" s="9">
        <f t="shared" si="193"/>
        <v>73660320</v>
      </c>
      <c r="D407" s="9">
        <f t="shared" si="251"/>
        <v>6242.9157673093441</v>
      </c>
      <c r="E407" s="39">
        <f t="shared" si="196"/>
        <v>81.201962509332517</v>
      </c>
      <c r="F407" s="53">
        <f t="shared" si="197"/>
        <v>19.92803567413246</v>
      </c>
      <c r="G407" s="53">
        <f t="shared" si="198"/>
        <v>6161.7138048000097</v>
      </c>
      <c r="H407" s="273">
        <f t="shared" si="199"/>
        <v>100.55016000000001</v>
      </c>
      <c r="I407" s="273">
        <f t="shared" ref="I407:AF407" si="256">I156*$C156/1000000</f>
        <v>41.217521587200061</v>
      </c>
      <c r="J407" s="273">
        <f t="shared" si="256"/>
        <v>7.4224787443200074E-2</v>
      </c>
      <c r="K407" s="273">
        <f t="shared" si="256"/>
        <v>8.1164089151999588E-2</v>
      </c>
      <c r="L407" s="273">
        <f t="shared" si="256"/>
        <v>17.879159116799975</v>
      </c>
      <c r="M407" s="273">
        <f t="shared" si="256"/>
        <v>4.6869781247999807E-3</v>
      </c>
      <c r="N407" s="273">
        <f t="shared" si="256"/>
        <v>2.8824379200000005E-3</v>
      </c>
      <c r="O407" s="273">
        <f t="shared" si="256"/>
        <v>3091.0459852800013</v>
      </c>
      <c r="P407" s="273">
        <f t="shared" si="256"/>
        <v>6.703344E-2</v>
      </c>
      <c r="Q407" s="273">
        <f t="shared" si="256"/>
        <v>1.0593428590079983E-2</v>
      </c>
      <c r="R407" s="273">
        <f t="shared" si="256"/>
        <v>0.18506592115199971</v>
      </c>
      <c r="S407" s="273">
        <f t="shared" si="256"/>
        <v>20.056405247999997</v>
      </c>
      <c r="T407" s="273">
        <f t="shared" si="256"/>
        <v>4.2056780256000008E-2</v>
      </c>
      <c r="U407" s="273">
        <f t="shared" si="256"/>
        <v>471.78135072000191</v>
      </c>
      <c r="V407" s="273">
        <f t="shared" si="256"/>
        <v>0.24303644006399991</v>
      </c>
      <c r="W407" s="273">
        <f t="shared" si="256"/>
        <v>8.0440128E-3</v>
      </c>
      <c r="X407" s="273">
        <f t="shared" si="256"/>
        <v>0.13143916915200013</v>
      </c>
      <c r="Y407" s="273">
        <f t="shared" si="256"/>
        <v>5.4742188441599879E-2</v>
      </c>
      <c r="Z407" s="273">
        <f t="shared" si="256"/>
        <v>181.92875615999966</v>
      </c>
      <c r="AA407" s="273">
        <f t="shared" si="256"/>
        <v>4.4638908364799945E-2</v>
      </c>
      <c r="AB407" s="273">
        <f t="shared" si="256"/>
        <v>1.6672557196800025E-2</v>
      </c>
      <c r="AC407" s="273">
        <f t="shared" si="256"/>
        <v>2416.9577126400072</v>
      </c>
      <c r="AD407" s="273">
        <f t="shared" si="256"/>
        <v>2.6330735232000095E-3</v>
      </c>
      <c r="AE407" s="273">
        <f t="shared" si="256"/>
        <v>0.16562622355200085</v>
      </c>
      <c r="AF407" s="273">
        <f t="shared" si="256"/>
        <v>0.91433612160000133</v>
      </c>
      <c r="AI407" s="48"/>
      <c r="AK407" s="7"/>
    </row>
    <row r="408" spans="1:37" ht="10.5" customHeight="1" x14ac:dyDescent="0.2">
      <c r="A408" s="77">
        <v>42227.364962500003</v>
      </c>
      <c r="B408" s="5">
        <f t="shared" si="195"/>
        <v>2820</v>
      </c>
      <c r="C408" s="9">
        <f t="shared" si="193"/>
        <v>71876160</v>
      </c>
      <c r="D408" s="9">
        <f t="shared" si="251"/>
        <v>6151.1940600475364</v>
      </c>
      <c r="E408" s="39">
        <f t="shared" si="196"/>
        <v>80.774023247527708</v>
      </c>
      <c r="F408" s="53">
        <f t="shared" si="197"/>
        <v>19.713787804327655</v>
      </c>
      <c r="G408" s="53">
        <f t="shared" si="198"/>
        <v>6070.4200368000093</v>
      </c>
      <c r="H408" s="273">
        <f t="shared" si="199"/>
        <v>99.020880000000005</v>
      </c>
      <c r="I408" s="273">
        <f t="shared" ref="I408:AF408" si="257">I157*$C157/1000000</f>
        <v>41.097626035200058</v>
      </c>
      <c r="J408" s="273">
        <f t="shared" si="257"/>
        <v>7.3629285811200068E-2</v>
      </c>
      <c r="K408" s="273">
        <f t="shared" si="257"/>
        <v>8.0070484031999581E-2</v>
      </c>
      <c r="L408" s="273">
        <f t="shared" si="257"/>
        <v>17.689970188799979</v>
      </c>
      <c r="M408" s="273">
        <f t="shared" si="257"/>
        <v>4.5355963967999803E-3</v>
      </c>
      <c r="N408" s="273">
        <f t="shared" si="257"/>
        <v>2.8385985599999998E-3</v>
      </c>
      <c r="O408" s="273">
        <f t="shared" si="257"/>
        <v>3041.7453964800011</v>
      </c>
      <c r="P408" s="273">
        <f t="shared" si="257"/>
        <v>6.6013920000000004E-2</v>
      </c>
      <c r="Q408" s="273">
        <f t="shared" si="257"/>
        <v>1.0534765409279985E-2</v>
      </c>
      <c r="R408" s="273">
        <f t="shared" si="257"/>
        <v>0.1830521992319997</v>
      </c>
      <c r="S408" s="273">
        <f t="shared" si="257"/>
        <v>19.962609407999995</v>
      </c>
      <c r="T408" s="273">
        <f t="shared" si="257"/>
        <v>4.1729599296000001E-2</v>
      </c>
      <c r="U408" s="273">
        <f t="shared" si="257"/>
        <v>463.81380192000194</v>
      </c>
      <c r="V408" s="273">
        <f t="shared" si="257"/>
        <v>0.24296643302399992</v>
      </c>
      <c r="W408" s="273">
        <f t="shared" si="257"/>
        <v>7.9216704000000006E-3</v>
      </c>
      <c r="X408" s="273">
        <f t="shared" si="257"/>
        <v>0.12914083123200015</v>
      </c>
      <c r="Y408" s="273">
        <f t="shared" si="257"/>
        <v>5.3626187865599889E-2</v>
      </c>
      <c r="Z408" s="273">
        <f t="shared" si="257"/>
        <v>179.20578815999966</v>
      </c>
      <c r="AA408" s="273">
        <f t="shared" si="257"/>
        <v>4.4099939116799942E-2</v>
      </c>
      <c r="AB408" s="273">
        <f t="shared" si="257"/>
        <v>1.6567733548800027E-2</v>
      </c>
      <c r="AC408" s="273">
        <f t="shared" si="257"/>
        <v>2385.6550502400069</v>
      </c>
      <c r="AD408" s="273">
        <f t="shared" si="257"/>
        <v>2.5322939712000094E-3</v>
      </c>
      <c r="AE408" s="273">
        <f t="shared" si="257"/>
        <v>0.16368811603200084</v>
      </c>
      <c r="AF408" s="273">
        <f t="shared" si="257"/>
        <v>0.90086996160000132</v>
      </c>
      <c r="AI408" s="48"/>
      <c r="AK408" s="7"/>
    </row>
    <row r="409" spans="1:37" ht="10.5" customHeight="1" x14ac:dyDescent="0.2">
      <c r="A409" s="77">
        <v>42227.375384432868</v>
      </c>
      <c r="B409" s="5">
        <f t="shared" si="195"/>
        <v>2850</v>
      </c>
      <c r="C409" s="9">
        <f t="shared" si="193"/>
        <v>72640800</v>
      </c>
      <c r="D409" s="9">
        <f t="shared" si="251"/>
        <v>6011.8481676898127</v>
      </c>
      <c r="E409" s="39">
        <f t="shared" si="196"/>
        <v>79.691185289802291</v>
      </c>
      <c r="F409" s="53">
        <f t="shared" si="197"/>
        <v>19.34387979220223</v>
      </c>
      <c r="G409" s="53">
        <f t="shared" si="198"/>
        <v>5932.1569824000107</v>
      </c>
      <c r="H409" s="273">
        <f t="shared" si="199"/>
        <v>96.72696000000002</v>
      </c>
      <c r="I409" s="273">
        <f t="shared" ref="I409:AF409" si="258">I158*$C158/1000000</f>
        <v>40.640799513600065</v>
      </c>
      <c r="J409" s="273">
        <f t="shared" si="258"/>
        <v>7.2444623961600063E-2</v>
      </c>
      <c r="K409" s="273">
        <f t="shared" si="258"/>
        <v>7.8353136575999599E-2</v>
      </c>
      <c r="L409" s="273">
        <f t="shared" si="258"/>
        <v>17.36098467839998</v>
      </c>
      <c r="M409" s="273">
        <f t="shared" si="258"/>
        <v>4.3522833023999811E-3</v>
      </c>
      <c r="N409" s="273">
        <f t="shared" si="258"/>
        <v>2.7728395200000006E-3</v>
      </c>
      <c r="O409" s="273">
        <f t="shared" si="258"/>
        <v>2969.0447846400011</v>
      </c>
      <c r="P409" s="273">
        <f t="shared" si="258"/>
        <v>6.448464000000001E-2</v>
      </c>
      <c r="Q409" s="273">
        <f t="shared" si="258"/>
        <v>1.0390796951039985E-2</v>
      </c>
      <c r="R409" s="273">
        <f t="shared" si="258"/>
        <v>0.17959402137599972</v>
      </c>
      <c r="S409" s="273">
        <f t="shared" si="258"/>
        <v>19.706505983999996</v>
      </c>
      <c r="T409" s="273">
        <f t="shared" si="258"/>
        <v>4.1068117728000002E-2</v>
      </c>
      <c r="U409" s="273">
        <f t="shared" si="258"/>
        <v>452.29526496000193</v>
      </c>
      <c r="V409" s="273">
        <f t="shared" si="258"/>
        <v>0.24088022323199992</v>
      </c>
      <c r="W409" s="273">
        <f t="shared" si="258"/>
        <v>7.7381568000000006E-3</v>
      </c>
      <c r="X409" s="273">
        <f t="shared" si="258"/>
        <v>0.12585682137600016</v>
      </c>
      <c r="Y409" s="273">
        <f t="shared" si="258"/>
        <v>5.2107028300799892E-2</v>
      </c>
      <c r="Z409" s="273">
        <f t="shared" si="258"/>
        <v>175.09729247999968</v>
      </c>
      <c r="AA409" s="273">
        <f t="shared" si="258"/>
        <v>4.3215026342399945E-2</v>
      </c>
      <c r="AB409" s="273">
        <f t="shared" si="258"/>
        <v>1.6329230438400028E-2</v>
      </c>
      <c r="AC409" s="273">
        <f t="shared" si="258"/>
        <v>2335.7196403200073</v>
      </c>
      <c r="AD409" s="273">
        <f t="shared" si="258"/>
        <v>2.4143049216000093E-3</v>
      </c>
      <c r="AE409" s="273">
        <f t="shared" si="258"/>
        <v>0.16046357817600085</v>
      </c>
      <c r="AF409" s="273">
        <f t="shared" si="258"/>
        <v>0.88043028480000141</v>
      </c>
      <c r="AI409" s="48"/>
      <c r="AK409" s="7"/>
    </row>
    <row r="410" spans="1:37" ht="10.5" customHeight="1" x14ac:dyDescent="0.2">
      <c r="A410" s="77">
        <v>42227.385806365739</v>
      </c>
      <c r="B410" s="5">
        <f t="shared" si="195"/>
        <v>2790</v>
      </c>
      <c r="C410" s="9">
        <f t="shared" si="193"/>
        <v>71111520</v>
      </c>
      <c r="D410" s="9">
        <f t="shared" si="251"/>
        <v>6015.0009794258522</v>
      </c>
      <c r="E410" s="39">
        <f t="shared" si="196"/>
        <v>80.479560225841965</v>
      </c>
      <c r="F410" s="53">
        <f t="shared" si="197"/>
        <v>19.430661845041904</v>
      </c>
      <c r="G410" s="53">
        <f t="shared" si="198"/>
        <v>5934.5214192000094</v>
      </c>
      <c r="H410" s="273">
        <f t="shared" si="199"/>
        <v>96.72696000000002</v>
      </c>
      <c r="I410" s="273">
        <f t="shared" ref="I410:AF410" si="259">I159*$C159/1000000</f>
        <v>41.136041548800065</v>
      </c>
      <c r="J410" s="273">
        <f t="shared" si="259"/>
        <v>7.2965659852800055E-2</v>
      </c>
      <c r="K410" s="273">
        <f t="shared" si="259"/>
        <v>7.8490703807999593E-2</v>
      </c>
      <c r="L410" s="273">
        <f t="shared" si="259"/>
        <v>17.441805427199981</v>
      </c>
      <c r="M410" s="273">
        <f t="shared" si="259"/>
        <v>4.2740419391999809E-3</v>
      </c>
      <c r="N410" s="273">
        <f t="shared" si="259"/>
        <v>2.7728395200000006E-3</v>
      </c>
      <c r="O410" s="273">
        <f t="shared" si="259"/>
        <v>2966.8093171200012</v>
      </c>
      <c r="P410" s="273">
        <f t="shared" si="259"/>
        <v>6.448464000000001E-2</v>
      </c>
      <c r="Q410" s="273">
        <f t="shared" si="259"/>
        <v>1.0490877112319984E-2</v>
      </c>
      <c r="R410" s="273">
        <f t="shared" si="259"/>
        <v>0.18037643500799971</v>
      </c>
      <c r="S410" s="273">
        <f t="shared" si="259"/>
        <v>19.912856831999996</v>
      </c>
      <c r="T410" s="273">
        <f t="shared" si="259"/>
        <v>4.1373345024000002E-2</v>
      </c>
      <c r="U410" s="273">
        <f t="shared" si="259"/>
        <v>451.521449280002</v>
      </c>
      <c r="V410" s="273">
        <f t="shared" si="259"/>
        <v>0.24442257945599993</v>
      </c>
      <c r="W410" s="273">
        <f t="shared" si="259"/>
        <v>7.7381568000000006E-3</v>
      </c>
      <c r="X410" s="273">
        <f t="shared" si="259"/>
        <v>0.12556449100800016</v>
      </c>
      <c r="Y410" s="273">
        <f t="shared" si="259"/>
        <v>5.1830174246399893E-2</v>
      </c>
      <c r="Z410" s="273">
        <f t="shared" si="259"/>
        <v>175.14028223999969</v>
      </c>
      <c r="AA410" s="273">
        <f t="shared" si="259"/>
        <v>4.3351733779199944E-2</v>
      </c>
      <c r="AB410" s="273">
        <f t="shared" si="259"/>
        <v>1.6474535827200029E-2</v>
      </c>
      <c r="AC410" s="273">
        <f t="shared" si="259"/>
        <v>2341.0503705600072</v>
      </c>
      <c r="AD410" s="273">
        <f t="shared" si="259"/>
        <v>2.3549790528000093E-3</v>
      </c>
      <c r="AE410" s="273">
        <f t="shared" si="259"/>
        <v>0.16103104300800089</v>
      </c>
      <c r="AF410" s="273">
        <f t="shared" si="259"/>
        <v>0.88086018240000141</v>
      </c>
      <c r="AI410" s="48"/>
      <c r="AK410" s="7"/>
    </row>
    <row r="411" spans="1:37" ht="10.5" customHeight="1" x14ac:dyDescent="0.2">
      <c r="A411" s="77">
        <v>42227.39622829861</v>
      </c>
      <c r="B411" s="5">
        <f t="shared" si="195"/>
        <v>2880</v>
      </c>
      <c r="C411" s="9">
        <f t="shared" si="193"/>
        <v>73405440</v>
      </c>
      <c r="D411" s="9">
        <f t="shared" si="251"/>
        <v>5946.7922837568094</v>
      </c>
      <c r="E411" s="39">
        <f t="shared" si="196"/>
        <v>80.304283756800018</v>
      </c>
      <c r="F411" s="53">
        <f t="shared" si="197"/>
        <v>19.286011756799965</v>
      </c>
      <c r="G411" s="53">
        <f t="shared" si="198"/>
        <v>5866.4880000000103</v>
      </c>
      <c r="H411" s="273">
        <f t="shared" si="199"/>
        <v>95.58</v>
      </c>
      <c r="I411" s="273">
        <f t="shared" ref="I411:AF411" si="260">I160*$C160/1000000</f>
        <v>41.13763200000006</v>
      </c>
      <c r="J411" s="273">
        <f t="shared" si="260"/>
        <v>7.2615312000000043E-2</v>
      </c>
      <c r="K411" s="273">
        <f t="shared" si="260"/>
        <v>7.7695919999999585E-2</v>
      </c>
      <c r="L411" s="273">
        <f t="shared" si="260"/>
        <v>17.314847999999976</v>
      </c>
      <c r="M411" s="273">
        <f t="shared" si="260"/>
        <v>4.1460479999999803E-3</v>
      </c>
      <c r="N411" s="273">
        <f t="shared" si="260"/>
        <v>2.7399600000000001E-3</v>
      </c>
      <c r="O411" s="273">
        <f t="shared" si="260"/>
        <v>2929.4208000000008</v>
      </c>
      <c r="P411" s="273">
        <f t="shared" si="260"/>
        <v>6.3719999999999999E-2</v>
      </c>
      <c r="Q411" s="273">
        <f t="shared" si="260"/>
        <v>1.0465372799999982E-2</v>
      </c>
      <c r="R411" s="273">
        <f t="shared" si="260"/>
        <v>0.17901071999999971</v>
      </c>
      <c r="S411" s="273">
        <f t="shared" si="260"/>
        <v>19.880639999999993</v>
      </c>
      <c r="T411" s="273">
        <f t="shared" si="260"/>
        <v>4.1184360000000003E-2</v>
      </c>
      <c r="U411" s="273">
        <f t="shared" si="260"/>
        <v>445.40280000000195</v>
      </c>
      <c r="V411" s="273">
        <f t="shared" si="260"/>
        <v>0.2450246399999999</v>
      </c>
      <c r="W411" s="273">
        <f t="shared" si="260"/>
        <v>7.6464000000000002E-3</v>
      </c>
      <c r="X411" s="273">
        <f t="shared" si="260"/>
        <v>0.12378672000000014</v>
      </c>
      <c r="Y411" s="273">
        <f t="shared" si="260"/>
        <v>5.0942015999999896E-2</v>
      </c>
      <c r="Z411" s="273">
        <f t="shared" si="260"/>
        <v>173.10599999999968</v>
      </c>
      <c r="AA411" s="273">
        <f t="shared" si="260"/>
        <v>4.2972767999999939E-2</v>
      </c>
      <c r="AB411" s="273">
        <f t="shared" si="260"/>
        <v>1.6422768000000025E-2</v>
      </c>
      <c r="AC411" s="273">
        <f t="shared" si="260"/>
        <v>2318.5584000000072</v>
      </c>
      <c r="AD411" s="273">
        <f t="shared" si="260"/>
        <v>2.2684320000000095E-3</v>
      </c>
      <c r="AE411" s="273">
        <f t="shared" si="260"/>
        <v>0.15968232000000085</v>
      </c>
      <c r="AF411" s="273">
        <f t="shared" si="260"/>
        <v>0.87084000000000139</v>
      </c>
      <c r="AI411" s="48"/>
      <c r="AK411" s="7"/>
    </row>
    <row r="412" spans="1:37" ht="10.5" customHeight="1" x14ac:dyDescent="0.2">
      <c r="A412" s="77">
        <v>42227.406650231482</v>
      </c>
      <c r="B412" s="5">
        <f t="shared" si="195"/>
        <v>2880</v>
      </c>
      <c r="C412" s="9">
        <f t="shared" si="193"/>
        <v>73405440</v>
      </c>
      <c r="D412" s="9">
        <f t="shared" si="251"/>
        <v>5949.9077103734489</v>
      </c>
      <c r="E412" s="39">
        <f t="shared" si="196"/>
        <v>81.083310373440042</v>
      </c>
      <c r="F412" s="53">
        <f t="shared" si="197"/>
        <v>19.371764773439985</v>
      </c>
      <c r="G412" s="53">
        <f t="shared" si="198"/>
        <v>5868.8244000000095</v>
      </c>
      <c r="H412" s="273">
        <f t="shared" si="199"/>
        <v>95.58</v>
      </c>
      <c r="I412" s="273">
        <f t="shared" ref="I412:AF412" si="261">I161*$C161/1000000</f>
        <v>41.627001600000064</v>
      </c>
      <c r="J412" s="273">
        <f t="shared" si="261"/>
        <v>7.3130169600000058E-2</v>
      </c>
      <c r="K412" s="273">
        <f t="shared" si="261"/>
        <v>7.7831855999999575E-2</v>
      </c>
      <c r="L412" s="273">
        <f t="shared" si="261"/>
        <v>17.39471039999998</v>
      </c>
      <c r="M412" s="273">
        <f t="shared" si="261"/>
        <v>4.0687343999999803E-3</v>
      </c>
      <c r="N412" s="273">
        <f t="shared" si="261"/>
        <v>2.7399600000000001E-3</v>
      </c>
      <c r="O412" s="273">
        <f t="shared" si="261"/>
        <v>2927.2118400000008</v>
      </c>
      <c r="P412" s="273">
        <f t="shared" si="261"/>
        <v>6.3719999999999999E-2</v>
      </c>
      <c r="Q412" s="273">
        <f t="shared" si="261"/>
        <v>1.0564266239999981E-2</v>
      </c>
      <c r="R412" s="273">
        <f t="shared" si="261"/>
        <v>0.17978385599999971</v>
      </c>
      <c r="S412" s="273">
        <f t="shared" si="261"/>
        <v>20.084543999999994</v>
      </c>
      <c r="T412" s="273">
        <f t="shared" si="261"/>
        <v>4.1485967999999991E-2</v>
      </c>
      <c r="U412" s="273">
        <f t="shared" si="261"/>
        <v>444.63816000000196</v>
      </c>
      <c r="V412" s="273">
        <f t="shared" si="261"/>
        <v>0.24852499199999989</v>
      </c>
      <c r="W412" s="273">
        <f t="shared" si="261"/>
        <v>7.6464000000000002E-3</v>
      </c>
      <c r="X412" s="273">
        <f t="shared" si="261"/>
        <v>0.12349785600000014</v>
      </c>
      <c r="Y412" s="273">
        <f t="shared" si="261"/>
        <v>5.0668444799999893E-2</v>
      </c>
      <c r="Z412" s="273">
        <f t="shared" si="261"/>
        <v>173.14847999999967</v>
      </c>
      <c r="AA412" s="273">
        <f t="shared" si="261"/>
        <v>4.3107854399999937E-2</v>
      </c>
      <c r="AB412" s="273">
        <f t="shared" si="261"/>
        <v>1.656635040000003E-2</v>
      </c>
      <c r="AC412" s="273">
        <f t="shared" si="261"/>
        <v>2323.825920000007</v>
      </c>
      <c r="AD412" s="273">
        <f t="shared" si="261"/>
        <v>2.2098096000000094E-3</v>
      </c>
      <c r="AE412" s="273">
        <f t="shared" si="261"/>
        <v>0.16024305600000086</v>
      </c>
      <c r="AF412" s="273">
        <f t="shared" si="261"/>
        <v>0.87126480000000128</v>
      </c>
      <c r="AI412" s="48"/>
      <c r="AK412" s="7"/>
    </row>
    <row r="413" spans="1:37" ht="10.5" customHeight="1" x14ac:dyDescent="0.2">
      <c r="A413" s="77">
        <v>42227.417072164353</v>
      </c>
      <c r="B413" s="5">
        <f t="shared" si="195"/>
        <v>2820</v>
      </c>
      <c r="C413" s="9">
        <f t="shared" si="193"/>
        <v>71876160</v>
      </c>
      <c r="D413" s="9">
        <f t="shared" si="251"/>
        <v>5738.714304058446</v>
      </c>
      <c r="E413" s="39">
        <f t="shared" si="196"/>
        <v>78.915292858437141</v>
      </c>
      <c r="F413" s="53">
        <f t="shared" si="197"/>
        <v>18.757047149637096</v>
      </c>
      <c r="G413" s="53">
        <f t="shared" si="198"/>
        <v>5659.7990112000089</v>
      </c>
      <c r="H413" s="273">
        <f t="shared" si="199"/>
        <v>92.139119999999991</v>
      </c>
      <c r="I413" s="273">
        <f t="shared" ref="I413:AF413" si="262">I162*$C162/1000000</f>
        <v>40.600181836800054</v>
      </c>
      <c r="J413" s="273">
        <f t="shared" si="262"/>
        <v>7.0993806220800038E-2</v>
      </c>
      <c r="K413" s="273">
        <f t="shared" si="262"/>
        <v>7.5160951487999589E-2</v>
      </c>
      <c r="L413" s="273">
        <f t="shared" si="262"/>
        <v>16.845488179199975</v>
      </c>
      <c r="M413" s="273">
        <f t="shared" si="262"/>
        <v>3.84772965119998E-3</v>
      </c>
      <c r="N413" s="273">
        <f t="shared" si="262"/>
        <v>2.6413214399999998E-3</v>
      </c>
      <c r="O413" s="273">
        <f t="shared" si="262"/>
        <v>2819.7027763200008</v>
      </c>
      <c r="P413" s="273">
        <f t="shared" si="262"/>
        <v>6.1426079999999994E-2</v>
      </c>
      <c r="Q413" s="273">
        <f t="shared" si="262"/>
        <v>1.027928593151998E-2</v>
      </c>
      <c r="R413" s="273">
        <f t="shared" si="262"/>
        <v>0.1740569402879997</v>
      </c>
      <c r="S413" s="273">
        <f t="shared" si="262"/>
        <v>19.558063871999991</v>
      </c>
      <c r="T413" s="273">
        <f t="shared" si="262"/>
        <v>4.0283223263999988E-2</v>
      </c>
      <c r="U413" s="273">
        <f t="shared" si="262"/>
        <v>427.89407328000186</v>
      </c>
      <c r="V413" s="273">
        <f t="shared" si="262"/>
        <v>0.24295243161599983</v>
      </c>
      <c r="W413" s="273">
        <f t="shared" si="262"/>
        <v>7.371129599999999E-3</v>
      </c>
      <c r="X413" s="273">
        <f t="shared" si="262"/>
        <v>0.11877346828800013</v>
      </c>
      <c r="Y413" s="273">
        <f t="shared" si="262"/>
        <v>4.85806581503999E-2</v>
      </c>
      <c r="Z413" s="273">
        <f t="shared" si="262"/>
        <v>166.95608543999964</v>
      </c>
      <c r="AA413" s="273">
        <f t="shared" si="262"/>
        <v>4.1686194931199932E-2</v>
      </c>
      <c r="AB413" s="273">
        <f t="shared" si="262"/>
        <v>1.6108375219200024E-2</v>
      </c>
      <c r="AC413" s="273">
        <f t="shared" si="262"/>
        <v>2245.2460761600064</v>
      </c>
      <c r="AD413" s="273">
        <f t="shared" si="262"/>
        <v>2.073744460800009E-3</v>
      </c>
      <c r="AE413" s="273">
        <f t="shared" si="262"/>
        <v>0.15501485548800084</v>
      </c>
      <c r="AF413" s="273">
        <f t="shared" si="262"/>
        <v>0.84030877440000129</v>
      </c>
      <c r="AI413" s="48"/>
      <c r="AK413" s="7"/>
    </row>
    <row r="414" spans="1:37" ht="10.5" customHeight="1" x14ac:dyDescent="0.2">
      <c r="A414" s="77">
        <v>42227.427494097225</v>
      </c>
      <c r="B414" s="5">
        <f t="shared" si="195"/>
        <v>2880</v>
      </c>
      <c r="C414" s="9">
        <f t="shared" si="193"/>
        <v>73405440</v>
      </c>
      <c r="D414" s="9">
        <f t="shared" si="251"/>
        <v>5598.7702497903265</v>
      </c>
      <c r="E414" s="39">
        <f t="shared" si="196"/>
        <v>77.682881790316827</v>
      </c>
      <c r="F414" s="53">
        <f t="shared" si="197"/>
        <v>18.370674558316775</v>
      </c>
      <c r="G414" s="53">
        <f t="shared" si="198"/>
        <v>5521.0873680000095</v>
      </c>
      <c r="H414" s="273">
        <f t="shared" si="199"/>
        <v>89.845200000000006</v>
      </c>
      <c r="I414" s="273">
        <f t="shared" ref="I414:AF414" si="263">I163*$C163/1000000</f>
        <v>40.049396352000059</v>
      </c>
      <c r="J414" s="273">
        <f t="shared" si="263"/>
        <v>6.9710291712000036E-2</v>
      </c>
      <c r="K414" s="273">
        <f t="shared" si="263"/>
        <v>7.3417504319999605E-2</v>
      </c>
      <c r="L414" s="273">
        <f t="shared" si="263"/>
        <v>16.50116908799998</v>
      </c>
      <c r="M414" s="273">
        <f t="shared" si="263"/>
        <v>3.6792607679999811E-3</v>
      </c>
      <c r="N414" s="273">
        <f t="shared" si="263"/>
        <v>2.5755624000000001E-3</v>
      </c>
      <c r="O414" s="273">
        <f t="shared" si="263"/>
        <v>2747.4262848000012</v>
      </c>
      <c r="P414" s="273">
        <f t="shared" si="263"/>
        <v>5.98968E-2</v>
      </c>
      <c r="Q414" s="273">
        <f t="shared" si="263"/>
        <v>1.0116329932799982E-2</v>
      </c>
      <c r="R414" s="273">
        <f t="shared" si="263"/>
        <v>0.17045032031999971</v>
      </c>
      <c r="S414" s="273">
        <f t="shared" si="263"/>
        <v>19.262810879999993</v>
      </c>
      <c r="T414" s="273">
        <f t="shared" si="263"/>
        <v>3.9563832959999989E-2</v>
      </c>
      <c r="U414" s="273">
        <f t="shared" si="263"/>
        <v>416.52234720000189</v>
      </c>
      <c r="V414" s="273">
        <f t="shared" si="263"/>
        <v>0.24019415423999987</v>
      </c>
      <c r="W414" s="273">
        <f t="shared" si="263"/>
        <v>7.187616E-3</v>
      </c>
      <c r="X414" s="273">
        <f t="shared" si="263"/>
        <v>0.11554492032000013</v>
      </c>
      <c r="Y414" s="273">
        <f t="shared" si="263"/>
        <v>4.7114024255999899E-2</v>
      </c>
      <c r="Z414" s="273">
        <f t="shared" si="263"/>
        <v>162.83943359999967</v>
      </c>
      <c r="AA414" s="273">
        <f t="shared" si="263"/>
        <v>4.0775345567999936E-2</v>
      </c>
      <c r="AB414" s="273">
        <f t="shared" si="263"/>
        <v>1.5842304288000028E-2</v>
      </c>
      <c r="AC414" s="273">
        <f t="shared" si="263"/>
        <v>2194.2993024000066</v>
      </c>
      <c r="AD414" s="273">
        <f t="shared" si="263"/>
        <v>1.9670109120000093E-3</v>
      </c>
      <c r="AE414" s="273">
        <f t="shared" si="263"/>
        <v>0.15168265632000086</v>
      </c>
      <c r="AF414" s="273">
        <f t="shared" si="263"/>
        <v>0.81978753600000132</v>
      </c>
      <c r="AI414" s="48"/>
      <c r="AK414" s="7"/>
    </row>
    <row r="415" spans="1:37" ht="10.5" customHeight="1" x14ac:dyDescent="0.2">
      <c r="A415" s="77">
        <v>42227.437916030096</v>
      </c>
      <c r="B415" s="5">
        <f t="shared" si="195"/>
        <v>2890</v>
      </c>
      <c r="C415" s="9">
        <f t="shared" ref="C415:C478" si="264">B415*0.02832*15*60*1000</f>
        <v>73660320</v>
      </c>
      <c r="D415" s="9">
        <f t="shared" si="251"/>
        <v>5768.557862536225</v>
      </c>
      <c r="E415" s="39">
        <f t="shared" si="196"/>
        <v>80.750937736212521</v>
      </c>
      <c r="F415" s="53">
        <f t="shared" si="197"/>
        <v>19.000895061012461</v>
      </c>
      <c r="G415" s="53">
        <f t="shared" si="198"/>
        <v>5687.8069248000102</v>
      </c>
      <c r="H415" s="273">
        <f t="shared" si="199"/>
        <v>92.521440000000013</v>
      </c>
      <c r="I415" s="273">
        <f t="shared" ref="I415:AF415" si="265">I164*$C164/1000000</f>
        <v>41.71606686720007</v>
      </c>
      <c r="J415" s="273">
        <f t="shared" si="265"/>
        <v>7.2285150643200041E-2</v>
      </c>
      <c r="K415" s="273">
        <f t="shared" si="265"/>
        <v>7.5735994751999589E-2</v>
      </c>
      <c r="L415" s="273">
        <f t="shared" si="265"/>
        <v>17.070000076799982</v>
      </c>
      <c r="M415" s="273">
        <f t="shared" si="265"/>
        <v>3.7140162047999809E-3</v>
      </c>
      <c r="N415" s="273">
        <f t="shared" si="265"/>
        <v>2.6522812800000004E-3</v>
      </c>
      <c r="O415" s="273">
        <f t="shared" si="265"/>
        <v>2827.1262412800015</v>
      </c>
      <c r="P415" s="273">
        <f t="shared" si="265"/>
        <v>6.1680960000000007E-2</v>
      </c>
      <c r="Q415" s="273">
        <f t="shared" si="265"/>
        <v>1.051339627007998E-2</v>
      </c>
      <c r="R415" s="273">
        <f t="shared" si="265"/>
        <v>0.17627595955199973</v>
      </c>
      <c r="S415" s="273">
        <f t="shared" si="265"/>
        <v>20.03397580799999</v>
      </c>
      <c r="T415" s="273">
        <f t="shared" si="265"/>
        <v>4.1034286655999994E-2</v>
      </c>
      <c r="U415" s="273">
        <f t="shared" si="265"/>
        <v>428.18922432000204</v>
      </c>
      <c r="V415" s="273">
        <f t="shared" si="265"/>
        <v>0.25073721446399988</v>
      </c>
      <c r="W415" s="273">
        <f t="shared" si="265"/>
        <v>7.4017152000000015E-3</v>
      </c>
      <c r="X415" s="273">
        <f t="shared" si="265"/>
        <v>0.11870706355200017</v>
      </c>
      <c r="Y415" s="273">
        <f t="shared" si="265"/>
        <v>4.825260380159991E-2</v>
      </c>
      <c r="Z415" s="273">
        <f t="shared" si="265"/>
        <v>167.73109055999967</v>
      </c>
      <c r="AA415" s="273">
        <f t="shared" si="265"/>
        <v>4.2120693964799949E-2</v>
      </c>
      <c r="AB415" s="273">
        <f t="shared" si="265"/>
        <v>1.6453190476800033E-2</v>
      </c>
      <c r="AC415" s="273">
        <f t="shared" si="265"/>
        <v>2264.7603686400075</v>
      </c>
      <c r="AD415" s="273">
        <f t="shared" si="265"/>
        <v>1.9688562432000098E-3</v>
      </c>
      <c r="AE415" s="273">
        <f t="shared" si="265"/>
        <v>0.15674365555200093</v>
      </c>
      <c r="AF415" s="273">
        <f t="shared" si="265"/>
        <v>0.84461794560000147</v>
      </c>
      <c r="AI415" s="48"/>
      <c r="AK415" s="7"/>
    </row>
    <row r="416" spans="1:37" ht="10.5" customHeight="1" x14ac:dyDescent="0.2">
      <c r="A416" s="77">
        <v>42227.44833796296</v>
      </c>
      <c r="B416" s="5">
        <f t="shared" ref="B416:B479" si="266">B133</f>
        <v>2880</v>
      </c>
      <c r="C416" s="9">
        <f t="shared" si="264"/>
        <v>73405440</v>
      </c>
      <c r="D416" s="9">
        <f t="shared" si="251"/>
        <v>5747.7241178337572</v>
      </c>
      <c r="E416" s="39">
        <f t="shared" ref="E416:E479" si="267">SUM(I416:N416,P416:T416,V416:Y416,AA416:AB416,AD416:AF416)</f>
        <v>81.168237833760017</v>
      </c>
      <c r="F416" s="53">
        <f t="shared" ref="F416:F479" si="268">E416-I416-S416</f>
        <v>19.005044873760021</v>
      </c>
      <c r="G416" s="53">
        <f t="shared" ref="G416:G479" si="269">O416+U416+Z416+AC416</f>
        <v>5666.5558799999981</v>
      </c>
      <c r="H416" s="273">
        <f t="shared" ref="H416:H479" si="270">H165*$C165/1000000</f>
        <v>92.139119999999991</v>
      </c>
      <c r="I416" s="273">
        <f t="shared" ref="I416:AF416" si="271">I165*$C165/1000000</f>
        <v>42.015438719999999</v>
      </c>
      <c r="J416" s="273">
        <f t="shared" si="271"/>
        <v>7.2482774399999991E-2</v>
      </c>
      <c r="K416" s="273">
        <f t="shared" si="271"/>
        <v>7.5554078399999988E-2</v>
      </c>
      <c r="L416" s="273">
        <f t="shared" si="271"/>
        <v>17.07645024</v>
      </c>
      <c r="M416" s="273">
        <f t="shared" si="271"/>
        <v>3.6241387199999996E-3</v>
      </c>
      <c r="N416" s="273">
        <f t="shared" si="271"/>
        <v>2.6413214399999998E-3</v>
      </c>
      <c r="O416" s="273">
        <f t="shared" si="271"/>
        <v>2813.3144639999996</v>
      </c>
      <c r="P416" s="273">
        <f t="shared" si="271"/>
        <v>6.1426079999999994E-2</v>
      </c>
      <c r="Q416" s="273">
        <f t="shared" si="271"/>
        <v>1.0565285759999999E-2</v>
      </c>
      <c r="R416" s="273">
        <f t="shared" si="271"/>
        <v>0.1762928496</v>
      </c>
      <c r="S416" s="273">
        <f t="shared" si="271"/>
        <v>20.147754239999998</v>
      </c>
      <c r="T416" s="273">
        <f t="shared" si="271"/>
        <v>4.1155473599999999E-2</v>
      </c>
      <c r="U416" s="273">
        <f t="shared" si="271"/>
        <v>425.6827343999999</v>
      </c>
      <c r="V416" s="273">
        <f t="shared" si="271"/>
        <v>0.2530754496</v>
      </c>
      <c r="W416" s="273">
        <f t="shared" si="271"/>
        <v>7.371129599999999E-3</v>
      </c>
      <c r="X416" s="273">
        <f t="shared" si="271"/>
        <v>0.11793807359999998</v>
      </c>
      <c r="Y416" s="273">
        <f t="shared" si="271"/>
        <v>4.7789490239999996E-2</v>
      </c>
      <c r="Z416" s="273">
        <f t="shared" si="271"/>
        <v>167.07893759999999</v>
      </c>
      <c r="AA416" s="273">
        <f t="shared" si="271"/>
        <v>4.2076864799999988E-2</v>
      </c>
      <c r="AB416" s="273">
        <f t="shared" si="271"/>
        <v>1.6523615519999996E-2</v>
      </c>
      <c r="AC416" s="273">
        <f t="shared" si="271"/>
        <v>2260.4797439999993</v>
      </c>
      <c r="AD416" s="273">
        <f t="shared" si="271"/>
        <v>1.9042084799999997E-3</v>
      </c>
      <c r="AE416" s="273">
        <f t="shared" si="271"/>
        <v>0.15663650399999998</v>
      </c>
      <c r="AF416" s="273">
        <f t="shared" si="271"/>
        <v>0.84153729599999993</v>
      </c>
      <c r="AI416" s="48"/>
      <c r="AK416" s="7"/>
    </row>
    <row r="417" spans="1:37" ht="10.5" customHeight="1" x14ac:dyDescent="0.2">
      <c r="A417" s="77">
        <v>42227.458759895831</v>
      </c>
      <c r="B417" s="5">
        <f t="shared" si="266"/>
        <v>2860</v>
      </c>
      <c r="C417" s="9">
        <f t="shared" si="264"/>
        <v>72895680</v>
      </c>
      <c r="D417" s="9">
        <f t="shared" si="251"/>
        <v>5836.9722713756792</v>
      </c>
      <c r="E417" s="39">
        <f t="shared" si="267"/>
        <v>79.683859140385138</v>
      </c>
      <c r="F417" s="53">
        <f t="shared" si="268"/>
        <v>19.258264102267493</v>
      </c>
      <c r="G417" s="53">
        <f t="shared" si="269"/>
        <v>5757.2884122352934</v>
      </c>
      <c r="H417" s="273">
        <f t="shared" si="270"/>
        <v>93.668400000000005</v>
      </c>
      <c r="I417" s="273">
        <f t="shared" ref="I417:AF417" si="272">I166*$C166/1000000</f>
        <v>40.808860788705879</v>
      </c>
      <c r="J417" s="273">
        <f t="shared" si="272"/>
        <v>7.0376485061647065E-2</v>
      </c>
      <c r="K417" s="273">
        <f t="shared" si="272"/>
        <v>7.6007804781176483E-2</v>
      </c>
      <c r="L417" s="273">
        <f t="shared" si="272"/>
        <v>17.265302326588241</v>
      </c>
      <c r="M417" s="273">
        <f t="shared" si="272"/>
        <v>4.014101121882354E-3</v>
      </c>
      <c r="N417" s="273">
        <f t="shared" si="272"/>
        <v>2.6851608000000001E-3</v>
      </c>
      <c r="O417" s="273">
        <f t="shared" si="272"/>
        <v>2858.0445046588234</v>
      </c>
      <c r="P417" s="273">
        <f t="shared" si="272"/>
        <v>6.2445599999999997E-2</v>
      </c>
      <c r="Q417" s="273">
        <f t="shared" si="272"/>
        <v>1.0431912153600002E-2</v>
      </c>
      <c r="R417" s="273">
        <f t="shared" si="272"/>
        <v>0.17860225231058827</v>
      </c>
      <c r="S417" s="273">
        <f t="shared" si="272"/>
        <v>19.616734249411767</v>
      </c>
      <c r="T417" s="273">
        <f t="shared" si="272"/>
        <v>4.1855938814117651E-2</v>
      </c>
      <c r="U417" s="273">
        <f t="shared" si="272"/>
        <v>431.67541298823517</v>
      </c>
      <c r="V417" s="273">
        <f t="shared" si="272"/>
        <v>0.29009629982117652</v>
      </c>
      <c r="W417" s="273">
        <f t="shared" si="272"/>
        <v>7.4934720000000002E-3</v>
      </c>
      <c r="X417" s="273">
        <f t="shared" si="272"/>
        <v>0.11962177089882352</v>
      </c>
      <c r="Y417" s="273">
        <f t="shared" si="272"/>
        <v>5.0851680530823534E-2</v>
      </c>
      <c r="Z417" s="273">
        <f t="shared" si="272"/>
        <v>170.00141167058825</v>
      </c>
      <c r="AA417" s="273">
        <f t="shared" si="272"/>
        <v>4.2738944086588238E-2</v>
      </c>
      <c r="AB417" s="273">
        <f t="shared" si="272"/>
        <v>1.6185360773647055E-2</v>
      </c>
      <c r="AC417" s="273">
        <f t="shared" si="272"/>
        <v>2297.5670829176465</v>
      </c>
      <c r="AD417" s="273">
        <f t="shared" si="272"/>
        <v>2.1858898616470583E-3</v>
      </c>
      <c r="AE417" s="273">
        <f t="shared" si="272"/>
        <v>0.15743196948705879</v>
      </c>
      <c r="AF417" s="273">
        <f t="shared" si="272"/>
        <v>0.85993713317647047</v>
      </c>
      <c r="AI417" s="48"/>
      <c r="AK417" s="7"/>
    </row>
    <row r="418" spans="1:37" ht="10.5" customHeight="1" x14ac:dyDescent="0.2">
      <c r="A418" s="77">
        <v>42227.469181828703</v>
      </c>
      <c r="B418" s="5">
        <f t="shared" si="266"/>
        <v>2830</v>
      </c>
      <c r="C418" s="9">
        <f t="shared" si="264"/>
        <v>72131040</v>
      </c>
      <c r="D418" s="9">
        <f t="shared" si="251"/>
        <v>5664.2275852696375</v>
      </c>
      <c r="E418" s="39">
        <f t="shared" si="267"/>
        <v>74.656510069639694</v>
      </c>
      <c r="F418" s="53">
        <f t="shared" si="268"/>
        <v>18.6475884184397</v>
      </c>
      <c r="G418" s="53">
        <f t="shared" si="269"/>
        <v>5589.5710751999986</v>
      </c>
      <c r="H418" s="273">
        <f t="shared" si="270"/>
        <v>90.992159999999998</v>
      </c>
      <c r="I418" s="273">
        <f t="shared" ref="I418:AF418" si="273">I167*$C167/1000000</f>
        <v>37.793361715199993</v>
      </c>
      <c r="J418" s="273">
        <f t="shared" si="273"/>
        <v>6.5150957491200007E-2</v>
      </c>
      <c r="K418" s="273">
        <f t="shared" si="273"/>
        <v>7.305873523200003E-2</v>
      </c>
      <c r="L418" s="273">
        <f t="shared" si="273"/>
        <v>16.680135628800006</v>
      </c>
      <c r="M418" s="273">
        <f t="shared" si="273"/>
        <v>4.2198000768000022E-3</v>
      </c>
      <c r="N418" s="273">
        <f t="shared" si="273"/>
        <v>2.6084419200000002E-3</v>
      </c>
      <c r="O418" s="273">
        <f t="shared" si="273"/>
        <v>2774.4782284799994</v>
      </c>
      <c r="P418" s="273">
        <f t="shared" si="273"/>
        <v>6.0661440000000004E-2</v>
      </c>
      <c r="Q418" s="273">
        <f t="shared" si="273"/>
        <v>9.8339473612800033E-3</v>
      </c>
      <c r="R418" s="273">
        <f t="shared" si="273"/>
        <v>0.17290032883200002</v>
      </c>
      <c r="S418" s="273">
        <f t="shared" si="273"/>
        <v>18.215559936000002</v>
      </c>
      <c r="T418" s="273">
        <f t="shared" si="273"/>
        <v>4.067694489600001E-2</v>
      </c>
      <c r="U418" s="273">
        <f t="shared" si="273"/>
        <v>418.29988031999983</v>
      </c>
      <c r="V418" s="273">
        <f t="shared" si="273"/>
        <v>0.31369053542399999</v>
      </c>
      <c r="W418" s="273">
        <f t="shared" si="273"/>
        <v>7.2793728000000004E-3</v>
      </c>
      <c r="X418" s="273">
        <f t="shared" si="273"/>
        <v>0.11593804723199998</v>
      </c>
      <c r="Y418" s="273">
        <f t="shared" si="273"/>
        <v>5.1602950425600008E-2</v>
      </c>
      <c r="Z418" s="273">
        <f t="shared" si="273"/>
        <v>165.28934016000005</v>
      </c>
      <c r="AA418" s="273">
        <f t="shared" si="273"/>
        <v>4.1482576396800003E-2</v>
      </c>
      <c r="AB418" s="273">
        <f t="shared" si="273"/>
        <v>1.5127916428799994E-2</v>
      </c>
      <c r="AC418" s="273">
        <f t="shared" si="273"/>
        <v>2231.5036262399994</v>
      </c>
      <c r="AD418" s="273">
        <f t="shared" si="273"/>
        <v>2.3663670911999992E-3</v>
      </c>
      <c r="AE418" s="273">
        <f t="shared" si="273"/>
        <v>0.15118115443199989</v>
      </c>
      <c r="AF418" s="273">
        <f t="shared" si="273"/>
        <v>0.83967327359999988</v>
      </c>
      <c r="AI418" s="48"/>
      <c r="AK418" s="7"/>
    </row>
    <row r="419" spans="1:37" ht="10.5" customHeight="1" x14ac:dyDescent="0.2">
      <c r="A419" s="77">
        <v>42227.479603761574</v>
      </c>
      <c r="B419" s="5">
        <f t="shared" si="266"/>
        <v>2830</v>
      </c>
      <c r="C419" s="9">
        <f t="shared" si="264"/>
        <v>72131040</v>
      </c>
      <c r="D419" s="9">
        <f t="shared" si="251"/>
        <v>5610.7051864508994</v>
      </c>
      <c r="E419" s="39">
        <f t="shared" si="267"/>
        <v>71.301591909723527</v>
      </c>
      <c r="F419" s="53">
        <f t="shared" si="268"/>
        <v>18.430954323652951</v>
      </c>
      <c r="G419" s="53">
        <f t="shared" si="269"/>
        <v>5539.4035945411742</v>
      </c>
      <c r="H419" s="273">
        <f t="shared" si="270"/>
        <v>90.227519999999998</v>
      </c>
      <c r="I419" s="273">
        <f t="shared" ref="I419:AF419" si="274">I168*$C168/1000000</f>
        <v>35.641781100423515</v>
      </c>
      <c r="J419" s="273">
        <f t="shared" si="274"/>
        <v>6.1415714480188247E-2</v>
      </c>
      <c r="K419" s="273">
        <f t="shared" si="274"/>
        <v>7.1673911220705946E-2</v>
      </c>
      <c r="L419" s="273">
        <f t="shared" si="274"/>
        <v>16.448866112752949</v>
      </c>
      <c r="M419" s="273">
        <f t="shared" si="274"/>
        <v>4.5020347979294146E-3</v>
      </c>
      <c r="N419" s="273">
        <f t="shared" si="274"/>
        <v>2.5865222400000003E-3</v>
      </c>
      <c r="O419" s="273">
        <f t="shared" si="274"/>
        <v>2749.2714560752934</v>
      </c>
      <c r="P419" s="273">
        <f t="shared" si="274"/>
        <v>6.0151679999999999E-2</v>
      </c>
      <c r="Q419" s="273">
        <f t="shared" si="274"/>
        <v>9.453919242240004E-3</v>
      </c>
      <c r="R419" s="273">
        <f t="shared" si="274"/>
        <v>0.17085341653835298</v>
      </c>
      <c r="S419" s="273">
        <f t="shared" si="274"/>
        <v>17.228856485647061</v>
      </c>
      <c r="T419" s="273">
        <f t="shared" si="274"/>
        <v>4.0351869944470591E-2</v>
      </c>
      <c r="U419" s="273">
        <f t="shared" si="274"/>
        <v>413.75156171294088</v>
      </c>
      <c r="V419" s="273">
        <f t="shared" si="274"/>
        <v>0.34266925995670583</v>
      </c>
      <c r="W419" s="273">
        <f t="shared" si="274"/>
        <v>7.2182016000000007E-3</v>
      </c>
      <c r="X419" s="273">
        <f t="shared" si="274"/>
        <v>0.11470005409129409</v>
      </c>
      <c r="Y419" s="273">
        <f t="shared" si="274"/>
        <v>5.3354964760094131E-2</v>
      </c>
      <c r="Z419" s="273">
        <f t="shared" si="274"/>
        <v>164.04424636235299</v>
      </c>
      <c r="AA419" s="273">
        <f t="shared" si="274"/>
        <v>4.1099024576752949E-2</v>
      </c>
      <c r="AB419" s="273">
        <f t="shared" si="274"/>
        <v>1.4410785660988227E-2</v>
      </c>
      <c r="AC419" s="273">
        <f t="shared" si="274"/>
        <v>2212.3363303905871</v>
      </c>
      <c r="AD419" s="273">
        <f t="shared" si="274"/>
        <v>2.5873714401882337E-3</v>
      </c>
      <c r="AE419" s="273">
        <f t="shared" si="274"/>
        <v>0.14817269484423512</v>
      </c>
      <c r="AF419" s="273">
        <f t="shared" si="274"/>
        <v>0.83688678550588202</v>
      </c>
      <c r="AI419" s="48"/>
      <c r="AK419" s="7"/>
    </row>
    <row r="420" spans="1:37" ht="10.5" customHeight="1" x14ac:dyDescent="0.2">
      <c r="A420" s="77">
        <v>42227.490025694446</v>
      </c>
      <c r="B420" s="5">
        <f t="shared" si="266"/>
        <v>2880</v>
      </c>
      <c r="C420" s="9">
        <f t="shared" si="264"/>
        <v>73405440</v>
      </c>
      <c r="D420" s="9">
        <f t="shared" si="251"/>
        <v>5652.2794857075969</v>
      </c>
      <c r="E420" s="39">
        <f t="shared" si="267"/>
        <v>69.155175307599336</v>
      </c>
      <c r="F420" s="53">
        <f t="shared" si="268"/>
        <v>18.526709285199356</v>
      </c>
      <c r="G420" s="53">
        <f t="shared" si="269"/>
        <v>5583.1243103999986</v>
      </c>
      <c r="H420" s="273">
        <f t="shared" si="270"/>
        <v>90.992159999999998</v>
      </c>
      <c r="I420" s="273">
        <f t="shared" ref="I420:AF420" si="275">I169*$C169/1000000</f>
        <v>34.094298470399977</v>
      </c>
      <c r="J420" s="273">
        <f t="shared" si="275"/>
        <v>5.8721415782400005E-2</v>
      </c>
      <c r="K420" s="273">
        <f t="shared" si="275"/>
        <v>7.1503899264000081E-2</v>
      </c>
      <c r="L420" s="273">
        <f t="shared" si="275"/>
        <v>16.496390937600008</v>
      </c>
      <c r="M420" s="273">
        <f t="shared" si="275"/>
        <v>4.8605751936000039E-3</v>
      </c>
      <c r="N420" s="273">
        <f t="shared" si="275"/>
        <v>2.6084419200000002E-3</v>
      </c>
      <c r="O420" s="273">
        <f t="shared" si="275"/>
        <v>2770.6625049599998</v>
      </c>
      <c r="P420" s="273">
        <f t="shared" si="275"/>
        <v>6.0661440000000004E-2</v>
      </c>
      <c r="Q420" s="273">
        <f t="shared" si="275"/>
        <v>9.2341270425600076E-3</v>
      </c>
      <c r="R420" s="273">
        <f t="shared" si="275"/>
        <v>0.17170232486400008</v>
      </c>
      <c r="S420" s="273">
        <f t="shared" si="275"/>
        <v>16.534167552000003</v>
      </c>
      <c r="T420" s="273">
        <f t="shared" si="275"/>
        <v>4.0710724992000014E-2</v>
      </c>
      <c r="U420" s="273">
        <f t="shared" si="275"/>
        <v>416.21598143999955</v>
      </c>
      <c r="V420" s="273">
        <f t="shared" si="275"/>
        <v>0.37745593804799998</v>
      </c>
      <c r="W420" s="273">
        <f t="shared" si="275"/>
        <v>7.2793728000000004E-3</v>
      </c>
      <c r="X420" s="273">
        <f t="shared" si="275"/>
        <v>0.11540612966399998</v>
      </c>
      <c r="Y420" s="273">
        <f t="shared" si="275"/>
        <v>5.6011300531200008E-2</v>
      </c>
      <c r="Z420" s="273">
        <f t="shared" si="275"/>
        <v>165.57956352000011</v>
      </c>
      <c r="AA420" s="273">
        <f t="shared" si="275"/>
        <v>4.1412066393600011E-2</v>
      </c>
      <c r="AB420" s="273">
        <f t="shared" si="275"/>
        <v>1.3937905497599989E-2</v>
      </c>
      <c r="AC420" s="273">
        <f t="shared" si="275"/>
        <v>2230.6662604799985</v>
      </c>
      <c r="AD420" s="273">
        <f t="shared" si="275"/>
        <v>2.8522295423999981E-3</v>
      </c>
      <c r="AE420" s="273">
        <f t="shared" si="275"/>
        <v>0.14767563686399976</v>
      </c>
      <c r="AF420" s="273">
        <f t="shared" si="275"/>
        <v>0.84828481919999954</v>
      </c>
      <c r="AI420" s="48"/>
      <c r="AK420" s="7"/>
    </row>
    <row r="421" spans="1:37" ht="10.5" customHeight="1" x14ac:dyDescent="0.2">
      <c r="A421" s="77">
        <v>42227.500447627317</v>
      </c>
      <c r="B421" s="5">
        <f t="shared" si="266"/>
        <v>2830</v>
      </c>
      <c r="C421" s="9">
        <f t="shared" si="264"/>
        <v>72131040</v>
      </c>
      <c r="D421" s="9">
        <f t="shared" si="251"/>
        <v>5575.1335186669976</v>
      </c>
      <c r="E421" s="39">
        <f t="shared" si="267"/>
        <v>65.567476314059263</v>
      </c>
      <c r="F421" s="53">
        <f t="shared" si="268"/>
        <v>18.233501612882812</v>
      </c>
      <c r="G421" s="53">
        <f t="shared" si="269"/>
        <v>5509.5660423529389</v>
      </c>
      <c r="H421" s="273">
        <f t="shared" si="270"/>
        <v>89.845200000000006</v>
      </c>
      <c r="I421" s="273">
        <f t="shared" ref="I421:AF421" si="276">I170*$C170/1000000</f>
        <v>31.838320207058796</v>
      </c>
      <c r="J421" s="273">
        <f t="shared" si="276"/>
        <v>5.4806981336470585E-2</v>
      </c>
      <c r="K421" s="273">
        <f t="shared" si="276"/>
        <v>6.9834971011764807E-2</v>
      </c>
      <c r="L421" s="273">
        <f t="shared" si="276"/>
        <v>16.197738945882364</v>
      </c>
      <c r="M421" s="273">
        <f t="shared" si="276"/>
        <v>5.1156564988235351E-3</v>
      </c>
      <c r="N421" s="273">
        <f t="shared" si="276"/>
        <v>2.5755624000000001E-3</v>
      </c>
      <c r="O421" s="273">
        <f t="shared" si="276"/>
        <v>2733.8543745882348</v>
      </c>
      <c r="P421" s="273">
        <f t="shared" si="276"/>
        <v>5.98968E-2</v>
      </c>
      <c r="Q421" s="273">
        <f t="shared" si="276"/>
        <v>8.82160070400001E-3</v>
      </c>
      <c r="R421" s="273">
        <f t="shared" si="276"/>
        <v>0.16894655830588245</v>
      </c>
      <c r="S421" s="273">
        <f t="shared" si="276"/>
        <v>15.495654494117652</v>
      </c>
      <c r="T421" s="273">
        <f t="shared" si="276"/>
        <v>4.0214241741176486E-2</v>
      </c>
      <c r="U421" s="273">
        <f t="shared" si="276"/>
        <v>409.94074588235247</v>
      </c>
      <c r="V421" s="273">
        <f t="shared" si="276"/>
        <v>0.40417890861176464</v>
      </c>
      <c r="W421" s="273">
        <f t="shared" si="276"/>
        <v>7.187616E-3</v>
      </c>
      <c r="X421" s="273">
        <f t="shared" si="276"/>
        <v>0.11368882418823525</v>
      </c>
      <c r="Y421" s="273">
        <f t="shared" si="276"/>
        <v>5.7481667068235306E-2</v>
      </c>
      <c r="Z421" s="273">
        <f t="shared" si="276"/>
        <v>163.63570870588245</v>
      </c>
      <c r="AA421" s="273">
        <f t="shared" si="276"/>
        <v>4.0855254945882366E-2</v>
      </c>
      <c r="AB421" s="273">
        <f t="shared" si="276"/>
        <v>1.3174712216470576E-2</v>
      </c>
      <c r="AC421" s="273">
        <f t="shared" si="276"/>
        <v>2202.1352131764688</v>
      </c>
      <c r="AD421" s="273">
        <f t="shared" si="276"/>
        <v>3.0561461364705862E-3</v>
      </c>
      <c r="AE421" s="273">
        <f t="shared" si="276"/>
        <v>0.14408351407058792</v>
      </c>
      <c r="AF421" s="273">
        <f t="shared" si="276"/>
        <v>0.84184365176470533</v>
      </c>
      <c r="AI421" s="48"/>
      <c r="AK421" s="7"/>
    </row>
    <row r="422" spans="1:37" ht="10.5" customHeight="1" x14ac:dyDescent="0.2">
      <c r="A422" s="77">
        <v>42227.510869560188</v>
      </c>
      <c r="B422" s="5">
        <f t="shared" si="266"/>
        <v>2800</v>
      </c>
      <c r="C422" s="9">
        <f t="shared" si="264"/>
        <v>71366400.000000015</v>
      </c>
      <c r="D422" s="9">
        <f t="shared" si="251"/>
        <v>5877.3200998491502</v>
      </c>
      <c r="E422" s="39">
        <f t="shared" si="267"/>
        <v>66.328371660918634</v>
      </c>
      <c r="F422" s="53">
        <f t="shared" si="268"/>
        <v>19.17918436002455</v>
      </c>
      <c r="G422" s="53">
        <f t="shared" si="269"/>
        <v>5810.9917281882326</v>
      </c>
      <c r="H422" s="273">
        <f t="shared" si="270"/>
        <v>94.815360000000013</v>
      </c>
      <c r="I422" s="273">
        <f t="shared" ref="I422:AF422" si="277">I171*$C171/1000000</f>
        <v>31.672345949364672</v>
      </c>
      <c r="J422" s="273">
        <f t="shared" si="277"/>
        <v>5.4489011639717644E-2</v>
      </c>
      <c r="K422" s="273">
        <f t="shared" si="277"/>
        <v>7.2888099568941322E-2</v>
      </c>
      <c r="L422" s="273">
        <f t="shared" si="277"/>
        <v>16.998051550870606</v>
      </c>
      <c r="M422" s="273">
        <f t="shared" si="277"/>
        <v>5.7324994831058906E-3</v>
      </c>
      <c r="N422" s="273">
        <f t="shared" si="277"/>
        <v>2.7180403200000006E-3</v>
      </c>
      <c r="O422" s="273">
        <f t="shared" si="277"/>
        <v>2883.1008478870585</v>
      </c>
      <c r="P422" s="273">
        <f t="shared" si="277"/>
        <v>6.3210240000000001E-2</v>
      </c>
      <c r="Q422" s="273">
        <f t="shared" si="277"/>
        <v>8.9970927206400111E-3</v>
      </c>
      <c r="R422" s="273">
        <f t="shared" si="277"/>
        <v>0.17766836799247071</v>
      </c>
      <c r="S422" s="273">
        <f t="shared" si="277"/>
        <v>15.476841351529417</v>
      </c>
      <c r="T422" s="273">
        <f t="shared" si="277"/>
        <v>4.245645908329413E-2</v>
      </c>
      <c r="U422" s="273">
        <f t="shared" si="277"/>
        <v>431.53259023058769</v>
      </c>
      <c r="V422" s="273">
        <f t="shared" si="277"/>
        <v>0.45976005246494117</v>
      </c>
      <c r="W422" s="273">
        <f t="shared" si="277"/>
        <v>7.5852288000000006E-3</v>
      </c>
      <c r="X422" s="273">
        <f t="shared" si="277"/>
        <v>0.1197008596630588</v>
      </c>
      <c r="Y422" s="273">
        <f t="shared" si="277"/>
        <v>6.2958291419858842E-2</v>
      </c>
      <c r="Z422" s="273">
        <f t="shared" si="277"/>
        <v>172.83910565647074</v>
      </c>
      <c r="AA422" s="273">
        <f t="shared" si="277"/>
        <v>4.3078596574870606E-2</v>
      </c>
      <c r="AB422" s="273">
        <f t="shared" si="277"/>
        <v>1.3283520388517635E-2</v>
      </c>
      <c r="AC422" s="273">
        <f t="shared" si="277"/>
        <v>2323.5191844141159</v>
      </c>
      <c r="AD422" s="273">
        <f t="shared" si="277"/>
        <v>3.4783479597176449E-3</v>
      </c>
      <c r="AE422" s="273">
        <f t="shared" si="277"/>
        <v>0.15022768733364669</v>
      </c>
      <c r="AF422" s="273">
        <f t="shared" si="277"/>
        <v>0.8929004137411759</v>
      </c>
      <c r="AI422" s="48"/>
      <c r="AK422" s="7"/>
    </row>
    <row r="423" spans="1:37" ht="10.5" customHeight="1" x14ac:dyDescent="0.2">
      <c r="A423" s="77">
        <v>42227.521291493053</v>
      </c>
      <c r="B423" s="5">
        <f t="shared" si="266"/>
        <v>2820</v>
      </c>
      <c r="C423" s="9">
        <f t="shared" si="264"/>
        <v>71876160</v>
      </c>
      <c r="D423" s="9">
        <f t="shared" si="251"/>
        <v>5705.378647327113</v>
      </c>
      <c r="E423" s="39">
        <f t="shared" si="267"/>
        <v>61.670860221234719</v>
      </c>
      <c r="F423" s="53">
        <f t="shared" si="268"/>
        <v>18.576635004481815</v>
      </c>
      <c r="G423" s="53">
        <f t="shared" si="269"/>
        <v>5643.7077871058782</v>
      </c>
      <c r="H423" s="273">
        <f t="shared" si="270"/>
        <v>92.139119999999991</v>
      </c>
      <c r="I423" s="273">
        <f t="shared" ref="I423:AF423" si="278">I172*$C172/1000000</f>
        <v>28.905523396517605</v>
      </c>
      <c r="J423" s="273">
        <f t="shared" si="278"/>
        <v>4.9695722167341159E-2</v>
      </c>
      <c r="K423" s="273">
        <f t="shared" si="278"/>
        <v>7.0043556807529564E-2</v>
      </c>
      <c r="L423" s="273">
        <f t="shared" si="278"/>
        <v>16.425237437364718</v>
      </c>
      <c r="M423" s="273">
        <f t="shared" si="278"/>
        <v>5.8951211192470659E-3</v>
      </c>
      <c r="N423" s="273">
        <f t="shared" si="278"/>
        <v>2.6413214399999998E-3</v>
      </c>
      <c r="O423" s="273">
        <f t="shared" si="278"/>
        <v>2799.7910909364696</v>
      </c>
      <c r="P423" s="273">
        <f t="shared" si="278"/>
        <v>6.1426079999999994E-2</v>
      </c>
      <c r="Q423" s="273">
        <f t="shared" si="278"/>
        <v>8.4394519833600121E-3</v>
      </c>
      <c r="R423" s="273">
        <f t="shared" si="278"/>
        <v>0.17204698259576479</v>
      </c>
      <c r="S423" s="273">
        <f t="shared" si="278"/>
        <v>14.188701820235297</v>
      </c>
      <c r="T423" s="273">
        <f t="shared" si="278"/>
        <v>4.1275194234352955E-2</v>
      </c>
      <c r="U423" s="273">
        <f t="shared" si="278"/>
        <v>418.29715160470511</v>
      </c>
      <c r="V423" s="273">
        <f t="shared" si="278"/>
        <v>0.47906753831152926</v>
      </c>
      <c r="W423" s="273">
        <f t="shared" si="278"/>
        <v>7.371129599999999E-3</v>
      </c>
      <c r="X423" s="273">
        <f t="shared" si="278"/>
        <v>0.11605289516047052</v>
      </c>
      <c r="Y423" s="273">
        <f t="shared" si="278"/>
        <v>6.3413201643670605E-2</v>
      </c>
      <c r="Z423" s="273">
        <f t="shared" si="278"/>
        <v>168.10752333176481</v>
      </c>
      <c r="AA423" s="273">
        <f t="shared" si="278"/>
        <v>4.1826969053364721E-2</v>
      </c>
      <c r="AB423" s="273">
        <f t="shared" si="278"/>
        <v>1.2306076778541159E-2</v>
      </c>
      <c r="AC423" s="273">
        <f t="shared" si="278"/>
        <v>2257.5120212329389</v>
      </c>
      <c r="AD423" s="273">
        <f t="shared" si="278"/>
        <v>3.6261621673411727E-3</v>
      </c>
      <c r="AE423" s="273">
        <f t="shared" si="278"/>
        <v>0.14421253732517603</v>
      </c>
      <c r="AF423" s="273">
        <f t="shared" si="278"/>
        <v>0.8720576267294109</v>
      </c>
      <c r="AI423" s="48"/>
      <c r="AK423" s="7"/>
    </row>
    <row r="424" spans="1:37" ht="10.5" customHeight="1" x14ac:dyDescent="0.2">
      <c r="A424" s="77">
        <v>42227.531713425924</v>
      </c>
      <c r="B424" s="5">
        <f t="shared" si="266"/>
        <v>2860</v>
      </c>
      <c r="C424" s="9">
        <f t="shared" si="264"/>
        <v>72895680</v>
      </c>
      <c r="D424" s="9">
        <f t="shared" si="251"/>
        <v>5699.3292943975921</v>
      </c>
      <c r="E424" s="39">
        <f t="shared" si="267"/>
        <v>58.885520562302553</v>
      </c>
      <c r="F424" s="53">
        <f t="shared" si="268"/>
        <v>18.515433594584948</v>
      </c>
      <c r="G424" s="53">
        <f t="shared" si="269"/>
        <v>5640.4437738352899</v>
      </c>
      <c r="H424" s="273">
        <f t="shared" si="270"/>
        <v>92.139119999999991</v>
      </c>
      <c r="I424" s="273">
        <f t="shared" ref="I424:AF424" si="279">I173*$C173/1000000</f>
        <v>27.032678350305837</v>
      </c>
      <c r="J424" s="273">
        <f t="shared" si="279"/>
        <v>4.6440428991247042E-2</v>
      </c>
      <c r="K424" s="273">
        <f t="shared" si="279"/>
        <v>6.9256339437176628E-2</v>
      </c>
      <c r="L424" s="273">
        <f t="shared" si="279"/>
        <v>16.332207036988251</v>
      </c>
      <c r="M424" s="273">
        <f t="shared" si="279"/>
        <v>6.2195471762823609E-3</v>
      </c>
      <c r="N424" s="273">
        <f t="shared" si="279"/>
        <v>2.6413214399999998E-3</v>
      </c>
      <c r="O424" s="273">
        <f t="shared" si="279"/>
        <v>2797.8591804988223</v>
      </c>
      <c r="P424" s="273">
        <f t="shared" si="279"/>
        <v>6.1426079999999994E-2</v>
      </c>
      <c r="Q424" s="273">
        <f t="shared" si="279"/>
        <v>8.1357614438400134E-3</v>
      </c>
      <c r="R424" s="273">
        <f t="shared" si="279"/>
        <v>0.17144043016658836</v>
      </c>
      <c r="S424" s="273">
        <f t="shared" si="279"/>
        <v>13.337408617411768</v>
      </c>
      <c r="T424" s="273">
        <f t="shared" si="279"/>
        <v>4.129229718211766E-2</v>
      </c>
      <c r="U424" s="273">
        <f t="shared" si="279"/>
        <v>417.2420683482344</v>
      </c>
      <c r="V424" s="273">
        <f t="shared" si="279"/>
        <v>0.51135212241317629</v>
      </c>
      <c r="W424" s="273">
        <f t="shared" si="279"/>
        <v>7.371129599999999E-3</v>
      </c>
      <c r="X424" s="273">
        <f t="shared" si="279"/>
        <v>0.11578358395482345</v>
      </c>
      <c r="Y424" s="273">
        <f t="shared" si="279"/>
        <v>6.5645160415623544E-2</v>
      </c>
      <c r="Z424" s="273">
        <f t="shared" si="279"/>
        <v>168.2544641505884</v>
      </c>
      <c r="AA424" s="273">
        <f t="shared" si="279"/>
        <v>4.1791269660988256E-2</v>
      </c>
      <c r="AB424" s="273">
        <f t="shared" si="279"/>
        <v>1.1703571244047039E-2</v>
      </c>
      <c r="AC424" s="273">
        <f t="shared" si="279"/>
        <v>2257.0880608376442</v>
      </c>
      <c r="AD424" s="273">
        <f t="shared" si="279"/>
        <v>3.872155551247054E-3</v>
      </c>
      <c r="AE424" s="273">
        <f t="shared" si="279"/>
        <v>0.14243768494305831</v>
      </c>
      <c r="AF424" s="273">
        <f t="shared" si="279"/>
        <v>0.87641767397646952</v>
      </c>
      <c r="AI424" s="48"/>
      <c r="AK424" s="7"/>
    </row>
    <row r="425" spans="1:37" ht="10.5" customHeight="1" x14ac:dyDescent="0.2">
      <c r="A425" s="77">
        <v>42227.542135358795</v>
      </c>
      <c r="B425" s="5">
        <f t="shared" si="266"/>
        <v>2860</v>
      </c>
      <c r="C425" s="9">
        <f t="shared" si="264"/>
        <v>72895680</v>
      </c>
      <c r="D425" s="9">
        <f t="shared" si="251"/>
        <v>5551.5385321369176</v>
      </c>
      <c r="E425" s="39">
        <f t="shared" si="267"/>
        <v>54.703495901626702</v>
      </c>
      <c r="F425" s="53">
        <f t="shared" si="268"/>
        <v>17.994790719509091</v>
      </c>
      <c r="G425" s="53">
        <f t="shared" si="269"/>
        <v>5496.8350362352903</v>
      </c>
      <c r="H425" s="273">
        <f t="shared" si="270"/>
        <v>89.845200000000006</v>
      </c>
      <c r="I425" s="273">
        <f t="shared" ref="I425:AF425" si="280">I174*$C174/1000000</f>
        <v>24.53344741270584</v>
      </c>
      <c r="J425" s="273">
        <f t="shared" si="280"/>
        <v>4.2109987205647043E-2</v>
      </c>
      <c r="K425" s="273">
        <f t="shared" si="280"/>
        <v>6.6764496621176658E-2</v>
      </c>
      <c r="L425" s="273">
        <f t="shared" si="280"/>
        <v>15.834881782588253</v>
      </c>
      <c r="M425" s="273">
        <f t="shared" si="280"/>
        <v>6.3810527378823628E-3</v>
      </c>
      <c r="N425" s="273">
        <f t="shared" si="280"/>
        <v>2.5755624000000001E-3</v>
      </c>
      <c r="O425" s="273">
        <f t="shared" si="280"/>
        <v>2726.319122258823</v>
      </c>
      <c r="P425" s="273">
        <f t="shared" si="280"/>
        <v>5.98968E-2</v>
      </c>
      <c r="Q425" s="273">
        <f t="shared" si="280"/>
        <v>7.6370815872000156E-3</v>
      </c>
      <c r="R425" s="273">
        <f t="shared" si="280"/>
        <v>0.1665807521505884</v>
      </c>
      <c r="S425" s="273">
        <f t="shared" si="280"/>
        <v>12.17525776941177</v>
      </c>
      <c r="T425" s="273">
        <f t="shared" si="280"/>
        <v>4.0280950334117667E-2</v>
      </c>
      <c r="U425" s="273">
        <f t="shared" si="280"/>
        <v>405.82548338823443</v>
      </c>
      <c r="V425" s="273">
        <f t="shared" si="280"/>
        <v>0.53010218270117637</v>
      </c>
      <c r="W425" s="273">
        <f t="shared" si="280"/>
        <v>7.187616E-3</v>
      </c>
      <c r="X425" s="273">
        <f t="shared" si="280"/>
        <v>0.11263839873882346</v>
      </c>
      <c r="Y425" s="273">
        <f t="shared" si="280"/>
        <v>6.6187232402823565E-2</v>
      </c>
      <c r="Z425" s="273">
        <f t="shared" si="280"/>
        <v>164.20883887058841</v>
      </c>
      <c r="AA425" s="273">
        <f t="shared" si="280"/>
        <v>4.0716012502588259E-2</v>
      </c>
      <c r="AB425" s="273">
        <f t="shared" si="280"/>
        <v>1.0824690629647039E-2</v>
      </c>
      <c r="AC425" s="273">
        <f t="shared" si="280"/>
        <v>2200.4815917176443</v>
      </c>
      <c r="AD425" s="273">
        <f t="shared" si="280"/>
        <v>4.0156224056470541E-3</v>
      </c>
      <c r="AE425" s="273">
        <f t="shared" si="280"/>
        <v>0.1371608533270583</v>
      </c>
      <c r="AF425" s="273">
        <f t="shared" si="280"/>
        <v>0.85884964517646956</v>
      </c>
      <c r="AI425" s="48"/>
      <c r="AK425" s="7"/>
    </row>
    <row r="426" spans="1:37" ht="10.5" customHeight="1" x14ac:dyDescent="0.2">
      <c r="A426" s="77">
        <v>42227.552557291667</v>
      </c>
      <c r="B426" s="5">
        <f t="shared" si="266"/>
        <v>2770</v>
      </c>
      <c r="C426" s="9">
        <f t="shared" si="264"/>
        <v>70601760</v>
      </c>
      <c r="D426" s="9">
        <f t="shared" si="251"/>
        <v>5616.4351870214732</v>
      </c>
      <c r="E426" s="39">
        <f t="shared" si="267"/>
        <v>52.651171021478362</v>
      </c>
      <c r="F426" s="53">
        <f t="shared" si="268"/>
        <v>18.164071885478407</v>
      </c>
      <c r="G426" s="53">
        <f t="shared" si="269"/>
        <v>5563.7840159999951</v>
      </c>
      <c r="H426" s="273">
        <f t="shared" si="270"/>
        <v>90.992159999999998</v>
      </c>
      <c r="I426" s="273">
        <f t="shared" ref="I426:AF426" si="281">I175*$C175/1000000</f>
        <v>22.997108735999952</v>
      </c>
      <c r="J426" s="273">
        <f t="shared" si="281"/>
        <v>3.9432790655999979E-2</v>
      </c>
      <c r="K426" s="273">
        <f t="shared" si="281"/>
        <v>6.6839391360000208E-2</v>
      </c>
      <c r="L426" s="273">
        <f t="shared" si="281"/>
        <v>15.945156864000021</v>
      </c>
      <c r="M426" s="273">
        <f t="shared" si="281"/>
        <v>6.7829005440000114E-3</v>
      </c>
      <c r="N426" s="273">
        <f t="shared" si="281"/>
        <v>2.6084419200000002E-3</v>
      </c>
      <c r="O426" s="273">
        <f t="shared" si="281"/>
        <v>2759.2153343999989</v>
      </c>
      <c r="P426" s="273">
        <f t="shared" si="281"/>
        <v>6.0661440000000004E-2</v>
      </c>
      <c r="Q426" s="273">
        <f t="shared" si="281"/>
        <v>7.4346660864000177E-3</v>
      </c>
      <c r="R426" s="273">
        <f t="shared" si="281"/>
        <v>0.16810831296000017</v>
      </c>
      <c r="S426" s="273">
        <f t="shared" si="281"/>
        <v>11.489990400000005</v>
      </c>
      <c r="T426" s="273">
        <f t="shared" si="281"/>
        <v>4.0812065280000018E-2</v>
      </c>
      <c r="U426" s="273">
        <f t="shared" si="281"/>
        <v>409.96428479999901</v>
      </c>
      <c r="V426" s="273">
        <f t="shared" si="281"/>
        <v>0.56875214592000001</v>
      </c>
      <c r="W426" s="273">
        <f t="shared" si="281"/>
        <v>7.2793728000000004E-3</v>
      </c>
      <c r="X426" s="273">
        <f t="shared" si="281"/>
        <v>0.11381037695999992</v>
      </c>
      <c r="Y426" s="273">
        <f t="shared" si="281"/>
        <v>6.9236350848000033E-2</v>
      </c>
      <c r="Z426" s="273">
        <f t="shared" si="281"/>
        <v>166.45023360000019</v>
      </c>
      <c r="AA426" s="273">
        <f t="shared" si="281"/>
        <v>4.1200536384000029E-2</v>
      </c>
      <c r="AB426" s="273">
        <f t="shared" si="281"/>
        <v>1.0367872703999978E-2</v>
      </c>
      <c r="AC426" s="273">
        <f t="shared" si="281"/>
        <v>2228.1541631999971</v>
      </c>
      <c r="AD426" s="273">
        <f t="shared" si="281"/>
        <v>4.3098168959999949E-3</v>
      </c>
      <c r="AE426" s="273">
        <f t="shared" si="281"/>
        <v>0.13715908415999939</v>
      </c>
      <c r="AF426" s="273">
        <f t="shared" si="281"/>
        <v>0.87411945599999885</v>
      </c>
      <c r="AI426" s="48"/>
      <c r="AK426" s="7"/>
    </row>
    <row r="427" spans="1:37" ht="10.5" customHeight="1" x14ac:dyDescent="0.2">
      <c r="A427" s="77">
        <v>42227.562979224538</v>
      </c>
      <c r="B427" s="5">
        <f t="shared" si="266"/>
        <v>2850</v>
      </c>
      <c r="C427" s="9">
        <f t="shared" si="264"/>
        <v>72640800</v>
      </c>
      <c r="D427" s="9">
        <f t="shared" si="251"/>
        <v>5539.7410388718763</v>
      </c>
      <c r="E427" s="39">
        <f t="shared" si="267"/>
        <v>49.271505695410418</v>
      </c>
      <c r="F427" s="53">
        <f t="shared" si="268"/>
        <v>17.875435272822223</v>
      </c>
      <c r="G427" s="53">
        <f t="shared" si="269"/>
        <v>5490.4695331764651</v>
      </c>
      <c r="H427" s="273">
        <f t="shared" si="270"/>
        <v>89.845200000000006</v>
      </c>
      <c r="I427" s="273">
        <f t="shared" ref="I427:AF427" si="282">I176*$C176/1000000</f>
        <v>20.881011015529364</v>
      </c>
      <c r="J427" s="273">
        <f t="shared" si="282"/>
        <v>3.5761490140235261E-2</v>
      </c>
      <c r="K427" s="273">
        <f t="shared" si="282"/>
        <v>6.5229259425882591E-2</v>
      </c>
      <c r="L427" s="273">
        <f t="shared" si="282"/>
        <v>15.653453200941197</v>
      </c>
      <c r="M427" s="273">
        <f t="shared" si="282"/>
        <v>7.0137508574117761E-3</v>
      </c>
      <c r="N427" s="273">
        <f t="shared" si="282"/>
        <v>2.5755624000000001E-3</v>
      </c>
      <c r="O427" s="273">
        <f t="shared" si="282"/>
        <v>2722.5514960941168</v>
      </c>
      <c r="P427" s="273">
        <f t="shared" si="282"/>
        <v>5.98968E-2</v>
      </c>
      <c r="Q427" s="273">
        <f t="shared" si="282"/>
        <v>7.044822028800018E-3</v>
      </c>
      <c r="R427" s="273">
        <f t="shared" si="282"/>
        <v>0.16539784907294139</v>
      </c>
      <c r="S427" s="273">
        <f t="shared" si="282"/>
        <v>10.51505940705883</v>
      </c>
      <c r="T427" s="273">
        <f t="shared" si="282"/>
        <v>4.0314304630588257E-2</v>
      </c>
      <c r="U427" s="273">
        <f t="shared" si="282"/>
        <v>403.76785214117541</v>
      </c>
      <c r="V427" s="273">
        <f t="shared" si="282"/>
        <v>0.5930638197458824</v>
      </c>
      <c r="W427" s="273">
        <f t="shared" si="282"/>
        <v>7.187616E-3</v>
      </c>
      <c r="X427" s="273">
        <f t="shared" si="282"/>
        <v>0.11211318601411757</v>
      </c>
      <c r="Y427" s="273">
        <f t="shared" si="282"/>
        <v>7.0540015070117673E-2</v>
      </c>
      <c r="Z427" s="273">
        <f t="shared" si="282"/>
        <v>164.49540395294139</v>
      </c>
      <c r="AA427" s="273">
        <f t="shared" si="282"/>
        <v>4.0646391280941205E-2</v>
      </c>
      <c r="AB427" s="273">
        <f t="shared" si="282"/>
        <v>9.6496798362352715E-3</v>
      </c>
      <c r="AC427" s="273">
        <f t="shared" si="282"/>
        <v>2199.6547809882318</v>
      </c>
      <c r="AD427" s="273">
        <f t="shared" si="282"/>
        <v>4.4953605402352883E-3</v>
      </c>
      <c r="AE427" s="273">
        <f t="shared" si="282"/>
        <v>0.13369952295529344</v>
      </c>
      <c r="AF427" s="273">
        <f t="shared" si="282"/>
        <v>0.86735264188235173</v>
      </c>
      <c r="AI427" s="48"/>
      <c r="AK427" s="7"/>
    </row>
    <row r="428" spans="1:37" ht="10.5" customHeight="1" x14ac:dyDescent="0.2">
      <c r="A428" s="77">
        <v>42227.57340115741</v>
      </c>
      <c r="B428" s="5">
        <f t="shared" si="266"/>
        <v>2860</v>
      </c>
      <c r="C428" s="9">
        <f t="shared" si="264"/>
        <v>72895680</v>
      </c>
      <c r="D428" s="9">
        <f t="shared" si="251"/>
        <v>5533.8422922393547</v>
      </c>
      <c r="E428" s="39">
        <f t="shared" si="267"/>
        <v>46.555510592302262</v>
      </c>
      <c r="F428" s="53">
        <f t="shared" si="268"/>
        <v>17.815757549478782</v>
      </c>
      <c r="G428" s="53">
        <f t="shared" si="269"/>
        <v>5487.2867816470525</v>
      </c>
      <c r="H428" s="273">
        <f t="shared" si="270"/>
        <v>89.845200000000006</v>
      </c>
      <c r="I428" s="273">
        <f t="shared" ref="I428:AF428" si="283">I177*$C177/1000000</f>
        <v>19.054792816941124</v>
      </c>
      <c r="J428" s="273">
        <f t="shared" si="283"/>
        <v>3.2587241607529377E-2</v>
      </c>
      <c r="K428" s="273">
        <f t="shared" si="283"/>
        <v>6.446164082823555E-2</v>
      </c>
      <c r="L428" s="273">
        <f t="shared" si="283"/>
        <v>15.562738910117671</v>
      </c>
      <c r="M428" s="273">
        <f t="shared" si="283"/>
        <v>7.3300999171764837E-3</v>
      </c>
      <c r="N428" s="273">
        <f t="shared" si="283"/>
        <v>2.5755624000000001E-3</v>
      </c>
      <c r="O428" s="273">
        <f t="shared" si="283"/>
        <v>2720.6676830117635</v>
      </c>
      <c r="P428" s="273">
        <f t="shared" si="283"/>
        <v>5.98968E-2</v>
      </c>
      <c r="Q428" s="273">
        <f t="shared" si="283"/>
        <v>6.7486922496000192E-3</v>
      </c>
      <c r="R428" s="273">
        <f t="shared" si="283"/>
        <v>0.16480639753411785</v>
      </c>
      <c r="S428" s="273">
        <f t="shared" si="283"/>
        <v>9.6849602258823584</v>
      </c>
      <c r="T428" s="273">
        <f t="shared" si="283"/>
        <v>4.0330981778823549E-2</v>
      </c>
      <c r="U428" s="273">
        <f t="shared" si="283"/>
        <v>402.7390365176459</v>
      </c>
      <c r="V428" s="273">
        <f t="shared" si="283"/>
        <v>0.62454463826823536</v>
      </c>
      <c r="W428" s="273">
        <f t="shared" si="283"/>
        <v>7.187616E-3</v>
      </c>
      <c r="X428" s="273">
        <f t="shared" si="283"/>
        <v>0.11185057965176462</v>
      </c>
      <c r="Y428" s="273">
        <f t="shared" si="283"/>
        <v>7.2716406403764727E-2</v>
      </c>
      <c r="Z428" s="273">
        <f t="shared" si="283"/>
        <v>164.63868649411788</v>
      </c>
      <c r="AA428" s="273">
        <f t="shared" si="283"/>
        <v>4.0611580670117685E-2</v>
      </c>
      <c r="AB428" s="273">
        <f t="shared" si="283"/>
        <v>9.0621744395293861E-3</v>
      </c>
      <c r="AC428" s="273">
        <f t="shared" si="283"/>
        <v>2199.2413756235255</v>
      </c>
      <c r="AD428" s="273">
        <f t="shared" si="283"/>
        <v>4.7352296075294049E-3</v>
      </c>
      <c r="AE428" s="273">
        <f t="shared" si="283"/>
        <v>0.13196885776941103</v>
      </c>
      <c r="AF428" s="273">
        <f t="shared" si="283"/>
        <v>0.87160414023529276</v>
      </c>
      <c r="AI428" s="48"/>
      <c r="AK428" s="7"/>
    </row>
    <row r="429" spans="1:37" ht="10.5" customHeight="1" x14ac:dyDescent="0.2">
      <c r="A429" s="77">
        <v>42227.583823090281</v>
      </c>
      <c r="B429" s="5">
        <f t="shared" si="266"/>
        <v>2820</v>
      </c>
      <c r="C429" s="9">
        <f t="shared" si="264"/>
        <v>71876160</v>
      </c>
      <c r="D429" s="9">
        <f t="shared" si="251"/>
        <v>5527.9435456068359</v>
      </c>
      <c r="E429" s="39">
        <f t="shared" si="267"/>
        <v>43.839515489194156</v>
      </c>
      <c r="F429" s="53">
        <f t="shared" si="268"/>
        <v>17.756079826135377</v>
      </c>
      <c r="G429" s="53">
        <f t="shared" si="269"/>
        <v>5484.1040301176417</v>
      </c>
      <c r="H429" s="273">
        <f t="shared" si="270"/>
        <v>89.845200000000006</v>
      </c>
      <c r="I429" s="273">
        <f t="shared" ref="I429:AF429" si="284">I178*$C178/1000000</f>
        <v>17.228574618352887</v>
      </c>
      <c r="J429" s="273">
        <f t="shared" si="284"/>
        <v>2.941299307482349E-2</v>
      </c>
      <c r="K429" s="273">
        <f t="shared" si="284"/>
        <v>6.369402223058851E-2</v>
      </c>
      <c r="L429" s="273">
        <f t="shared" si="284"/>
        <v>15.472024619294142</v>
      </c>
      <c r="M429" s="273">
        <f t="shared" si="284"/>
        <v>7.6464489769411904E-3</v>
      </c>
      <c r="N429" s="273">
        <f t="shared" si="284"/>
        <v>2.5755624000000001E-3</v>
      </c>
      <c r="O429" s="273">
        <f t="shared" si="284"/>
        <v>2718.7838699294107</v>
      </c>
      <c r="P429" s="273">
        <f t="shared" si="284"/>
        <v>5.98968E-2</v>
      </c>
      <c r="Q429" s="273">
        <f t="shared" si="284"/>
        <v>6.4525624704000204E-3</v>
      </c>
      <c r="R429" s="273">
        <f t="shared" si="284"/>
        <v>0.16421494599529435</v>
      </c>
      <c r="S429" s="273">
        <f t="shared" si="284"/>
        <v>8.8548610447058902</v>
      </c>
      <c r="T429" s="273">
        <f t="shared" si="284"/>
        <v>4.0347658927058855E-2</v>
      </c>
      <c r="U429" s="273">
        <f t="shared" si="284"/>
        <v>401.71022089411639</v>
      </c>
      <c r="V429" s="273">
        <f t="shared" si="284"/>
        <v>0.65602545679058832</v>
      </c>
      <c r="W429" s="273">
        <f t="shared" si="284"/>
        <v>7.187616E-3</v>
      </c>
      <c r="X429" s="273">
        <f t="shared" si="284"/>
        <v>0.11158797328941167</v>
      </c>
      <c r="Y429" s="273">
        <f t="shared" si="284"/>
        <v>7.4892797737411809E-2</v>
      </c>
      <c r="Z429" s="273">
        <f t="shared" si="284"/>
        <v>164.7819690352944</v>
      </c>
      <c r="AA429" s="273">
        <f t="shared" si="284"/>
        <v>4.0576770059294158E-2</v>
      </c>
      <c r="AB429" s="273">
        <f t="shared" si="284"/>
        <v>8.4746690428235023E-3</v>
      </c>
      <c r="AC429" s="273">
        <f t="shared" si="284"/>
        <v>2198.8279702588197</v>
      </c>
      <c r="AD429" s="273">
        <f t="shared" si="284"/>
        <v>4.9750986748235224E-3</v>
      </c>
      <c r="AE429" s="273">
        <f t="shared" si="284"/>
        <v>0.13023819258352862</v>
      </c>
      <c r="AF429" s="273">
        <f t="shared" si="284"/>
        <v>0.8758556385882339</v>
      </c>
      <c r="AI429" s="48"/>
      <c r="AK429" s="7"/>
    </row>
    <row r="430" spans="1:37" ht="10.5" customHeight="1" x14ac:dyDescent="0.2">
      <c r="A430" s="77">
        <v>42227.594245023145</v>
      </c>
      <c r="B430" s="5">
        <f t="shared" si="266"/>
        <v>2800</v>
      </c>
      <c r="C430" s="9">
        <f t="shared" si="264"/>
        <v>71366400.000000015</v>
      </c>
      <c r="D430" s="9">
        <f t="shared" si="251"/>
        <v>5451.5506100512384</v>
      </c>
      <c r="E430" s="39">
        <f t="shared" si="267"/>
        <v>40.598539274774254</v>
      </c>
      <c r="F430" s="53">
        <f t="shared" si="268"/>
        <v>17.47049058658607</v>
      </c>
      <c r="G430" s="53">
        <f t="shared" si="269"/>
        <v>5410.9520707764641</v>
      </c>
      <c r="H430" s="273">
        <f t="shared" si="270"/>
        <v>88.698239999999984</v>
      </c>
      <c r="I430" s="273">
        <f t="shared" ref="I430:AF430" si="285">I179*$C179/1000000</f>
        <v>15.205730593129351</v>
      </c>
      <c r="J430" s="273">
        <f t="shared" si="285"/>
        <v>2.5903781845835253E-2</v>
      </c>
      <c r="K430" s="273">
        <f t="shared" si="285"/>
        <v>6.212308784188264E-2</v>
      </c>
      <c r="L430" s="273">
        <f t="shared" si="285"/>
        <v>15.184953175341201</v>
      </c>
      <c r="M430" s="273">
        <f t="shared" si="285"/>
        <v>7.8611452958117795E-3</v>
      </c>
      <c r="N430" s="273">
        <f t="shared" si="285"/>
        <v>2.5426828800000001E-3</v>
      </c>
      <c r="O430" s="273">
        <f t="shared" si="285"/>
        <v>2682.2162263341161</v>
      </c>
      <c r="P430" s="273">
        <f t="shared" si="285"/>
        <v>5.9132159999999996E-2</v>
      </c>
      <c r="Q430" s="273">
        <f t="shared" si="285"/>
        <v>6.0778399334400204E-3</v>
      </c>
      <c r="R430" s="273">
        <f t="shared" si="285"/>
        <v>0.1615346838889414</v>
      </c>
      <c r="S430" s="273">
        <f t="shared" si="285"/>
        <v>7.9223180950588299</v>
      </c>
      <c r="T430" s="273">
        <f t="shared" si="285"/>
        <v>3.9849046678588261E-2</v>
      </c>
      <c r="U430" s="273">
        <f t="shared" si="285"/>
        <v>395.56632350117502</v>
      </c>
      <c r="V430" s="273">
        <f t="shared" si="285"/>
        <v>0.67872959945788247</v>
      </c>
      <c r="W430" s="273">
        <f t="shared" si="285"/>
        <v>7.0958591999999987E-3</v>
      </c>
      <c r="X430" s="273">
        <f t="shared" si="285"/>
        <v>0.10990419203011753</v>
      </c>
      <c r="Y430" s="273">
        <f t="shared" si="285"/>
        <v>7.6085327082917681E-2</v>
      </c>
      <c r="Z430" s="273">
        <f t="shared" si="285"/>
        <v>162.81982283294141</v>
      </c>
      <c r="AA430" s="273">
        <f t="shared" si="285"/>
        <v>4.002440251934121E-2</v>
      </c>
      <c r="AB430" s="273">
        <f t="shared" si="285"/>
        <v>7.786476450635264E-3</v>
      </c>
      <c r="AC430" s="273">
        <f t="shared" si="285"/>
        <v>2170.3496981082308</v>
      </c>
      <c r="AD430" s="273">
        <f t="shared" si="285"/>
        <v>5.1483936858352864E-3</v>
      </c>
      <c r="AE430" s="273">
        <f t="shared" si="285"/>
        <v>0.12686700577129326</v>
      </c>
      <c r="AF430" s="273">
        <f t="shared" si="285"/>
        <v>0.86887172668235124</v>
      </c>
      <c r="AI430" s="48"/>
      <c r="AK430" s="7"/>
    </row>
    <row r="431" spans="1:37" ht="10.5" customHeight="1" x14ac:dyDescent="0.2">
      <c r="A431" s="77">
        <v>42227.604666956016</v>
      </c>
      <c r="B431" s="5">
        <f t="shared" si="266"/>
        <v>2770</v>
      </c>
      <c r="C431" s="9">
        <f t="shared" si="264"/>
        <v>70601760</v>
      </c>
      <c r="D431" s="9">
        <f t="shared" si="251"/>
        <v>5656.9838238909442</v>
      </c>
      <c r="E431" s="39">
        <f t="shared" si="267"/>
        <v>39.388142949777297</v>
      </c>
      <c r="F431" s="53">
        <f t="shared" si="268"/>
        <v>18.087023725306768</v>
      </c>
      <c r="G431" s="53">
        <f t="shared" si="269"/>
        <v>5617.5956809411682</v>
      </c>
      <c r="H431" s="273">
        <f t="shared" si="270"/>
        <v>92.139119999999991</v>
      </c>
      <c r="I431" s="273">
        <f>I180*$C180/1000000</f>
        <v>13.922763026823464</v>
      </c>
      <c r="J431" s="273">
        <f t="shared" ref="J431:AF431" si="286">J180*$C180/1000000</f>
        <v>2.3653376758588189E-2</v>
      </c>
      <c r="K431" s="273">
        <f t="shared" si="286"/>
        <v>6.3745817844706204E-2</v>
      </c>
      <c r="L431" s="273">
        <f t="shared" si="286"/>
        <v>15.680994234352969</v>
      </c>
      <c r="M431" s="273">
        <f t="shared" si="286"/>
        <v>8.4905295755294281E-3</v>
      </c>
      <c r="N431" s="273">
        <f t="shared" si="286"/>
        <v>2.6413214399999998E-3</v>
      </c>
      <c r="O431" s="273">
        <f t="shared" si="286"/>
        <v>2784.3358074352923</v>
      </c>
      <c r="P431" s="273">
        <f t="shared" si="286"/>
        <v>6.1426079999999994E-2</v>
      </c>
      <c r="Q431" s="273">
        <f t="shared" si="286"/>
        <v>6.0099276672000218E-3</v>
      </c>
      <c r="R431" s="273">
        <f t="shared" si="286"/>
        <v>0.16719456316235318</v>
      </c>
      <c r="S431" s="273">
        <f t="shared" si="286"/>
        <v>7.378356197647066</v>
      </c>
      <c r="T431" s="273">
        <f t="shared" si="286"/>
        <v>4.1412017816470616E-2</v>
      </c>
      <c r="U431" s="273">
        <f t="shared" si="286"/>
        <v>409.85648555293966</v>
      </c>
      <c r="V431" s="273">
        <f t="shared" si="286"/>
        <v>0.73734421112470594</v>
      </c>
      <c r="W431" s="273">
        <f t="shared" si="286"/>
        <v>7.371129599999999E-3</v>
      </c>
      <c r="X431" s="273">
        <f t="shared" si="286"/>
        <v>0.113898405515294</v>
      </c>
      <c r="Y431" s="273">
        <f t="shared" si="286"/>
        <v>8.1268871819294139E-2</v>
      </c>
      <c r="Z431" s="273">
        <f t="shared" si="286"/>
        <v>169.28304988235323</v>
      </c>
      <c r="AA431" s="273">
        <f t="shared" si="286"/>
        <v>4.1541373914352982E-2</v>
      </c>
      <c r="AB431" s="273">
        <f t="shared" si="286"/>
        <v>7.4860325025882021E-3</v>
      </c>
      <c r="AC431" s="273">
        <f t="shared" si="286"/>
        <v>2254.1203380705829</v>
      </c>
      <c r="AD431" s="273">
        <f t="shared" si="286"/>
        <v>5.5941092385882263E-3</v>
      </c>
      <c r="AE431" s="273">
        <f t="shared" si="286"/>
        <v>0.13001371826823435</v>
      </c>
      <c r="AF431" s="273">
        <f t="shared" si="286"/>
        <v>0.90693800470588049</v>
      </c>
      <c r="AI431" s="48"/>
      <c r="AK431" s="7"/>
    </row>
    <row r="432" spans="1:37" ht="10.5" customHeight="1" x14ac:dyDescent="0.2">
      <c r="A432" s="77">
        <v>42227.615088888888</v>
      </c>
      <c r="B432" s="5">
        <f t="shared" si="266"/>
        <v>2760</v>
      </c>
      <c r="C432" s="9">
        <f t="shared" si="264"/>
        <v>70346880</v>
      </c>
      <c r="D432" s="9">
        <f t="shared" si="251"/>
        <v>5510.2473057092748</v>
      </c>
      <c r="E432" s="39">
        <f t="shared" si="267"/>
        <v>35.691530179869716</v>
      </c>
      <c r="F432" s="53">
        <f t="shared" si="268"/>
        <v>17.577046656105065</v>
      </c>
      <c r="G432" s="53">
        <f t="shared" si="269"/>
        <v>5474.5557755294049</v>
      </c>
      <c r="H432" s="273">
        <f t="shared" si="270"/>
        <v>89.845200000000006</v>
      </c>
      <c r="I432" s="273">
        <f t="shared" ref="I432:AF432" si="287">I181*$C181/1000000</f>
        <v>11.749920022588171</v>
      </c>
      <c r="J432" s="273">
        <f t="shared" si="287"/>
        <v>1.9890247476705841E-2</v>
      </c>
      <c r="K432" s="273">
        <f t="shared" si="287"/>
        <v>6.1391166437647401E-2</v>
      </c>
      <c r="L432" s="273">
        <f t="shared" si="287"/>
        <v>15.199881746823561</v>
      </c>
      <c r="M432" s="273">
        <f t="shared" si="287"/>
        <v>8.5954961562353105E-3</v>
      </c>
      <c r="N432" s="273">
        <f t="shared" si="287"/>
        <v>2.5755624000000001E-3</v>
      </c>
      <c r="O432" s="273">
        <f t="shared" si="287"/>
        <v>2713.1324306823517</v>
      </c>
      <c r="P432" s="273">
        <f t="shared" si="287"/>
        <v>5.98968E-2</v>
      </c>
      <c r="Q432" s="273">
        <f t="shared" si="287"/>
        <v>5.5641731328000222E-3</v>
      </c>
      <c r="R432" s="273">
        <f t="shared" si="287"/>
        <v>0.1624405913788238</v>
      </c>
      <c r="S432" s="273">
        <f t="shared" si="287"/>
        <v>6.3645635011764794</v>
      </c>
      <c r="T432" s="273">
        <f t="shared" si="287"/>
        <v>4.0397690371764737E-2</v>
      </c>
      <c r="U432" s="273">
        <f t="shared" si="287"/>
        <v>398.62377402352786</v>
      </c>
      <c r="V432" s="273">
        <f t="shared" si="287"/>
        <v>0.75046791235764732</v>
      </c>
      <c r="W432" s="273">
        <f t="shared" si="287"/>
        <v>7.187616E-3</v>
      </c>
      <c r="X432" s="273">
        <f t="shared" si="287"/>
        <v>0.11080015420235283</v>
      </c>
      <c r="Y432" s="273">
        <f t="shared" si="287"/>
        <v>8.1421971738352986E-2</v>
      </c>
      <c r="Z432" s="273">
        <f t="shared" si="287"/>
        <v>165.21181665882384</v>
      </c>
      <c r="AA432" s="273">
        <f t="shared" si="287"/>
        <v>4.0472338226823577E-2</v>
      </c>
      <c r="AB432" s="273">
        <f t="shared" si="287"/>
        <v>6.7121528527058494E-3</v>
      </c>
      <c r="AC432" s="273">
        <f t="shared" si="287"/>
        <v>2197.587754164701</v>
      </c>
      <c r="AD432" s="273">
        <f t="shared" si="287"/>
        <v>5.6947058767058741E-3</v>
      </c>
      <c r="AE432" s="273">
        <f t="shared" si="287"/>
        <v>0.12504619702588138</v>
      </c>
      <c r="AF432" s="273">
        <f t="shared" si="287"/>
        <v>0.88861013364705699</v>
      </c>
      <c r="AI432" s="48"/>
      <c r="AK432" s="7"/>
    </row>
    <row r="433" spans="1:37" ht="10.5" customHeight="1" x14ac:dyDescent="0.2">
      <c r="A433" s="77">
        <v>42227.625510821759</v>
      </c>
      <c r="B433" s="5">
        <f t="shared" si="266"/>
        <v>2730</v>
      </c>
      <c r="C433" s="9">
        <f t="shared" si="264"/>
        <v>69582240</v>
      </c>
      <c r="D433" s="9">
        <f t="shared" si="251"/>
        <v>5524.8303561765133</v>
      </c>
      <c r="E433" s="39">
        <f t="shared" si="267"/>
        <v>32.380455376512003</v>
      </c>
      <c r="F433" s="53">
        <f t="shared" si="268"/>
        <v>17.510960080512003</v>
      </c>
      <c r="G433" s="53">
        <f t="shared" si="269"/>
        <v>5492.4499008000003</v>
      </c>
      <c r="H433" s="273">
        <f t="shared" si="270"/>
        <v>90.227519999999998</v>
      </c>
      <c r="I433" s="273">
        <f t="shared" ref="I433:AF433" si="288">I182*$C182/1000000</f>
        <v>9.50396544</v>
      </c>
      <c r="J433" s="273">
        <f t="shared" si="288"/>
        <v>1.6301105279999999E-2</v>
      </c>
      <c r="K433" s="273">
        <f t="shared" si="288"/>
        <v>6.0753196800000006E-2</v>
      </c>
      <c r="L433" s="273">
        <f t="shared" si="288"/>
        <v>15.09807168</v>
      </c>
      <c r="M433" s="273">
        <f t="shared" si="288"/>
        <v>9.0227519999999985E-3</v>
      </c>
      <c r="N433" s="273">
        <f t="shared" si="288"/>
        <v>2.5865222400000003E-3</v>
      </c>
      <c r="O433" s="273">
        <f t="shared" si="288"/>
        <v>2724.8711039999998</v>
      </c>
      <c r="P433" s="273">
        <f t="shared" si="288"/>
        <v>6.0151679999999999E-2</v>
      </c>
      <c r="Q433" s="273">
        <f t="shared" si="288"/>
        <v>5.1971051519999999E-3</v>
      </c>
      <c r="R433" s="273">
        <f t="shared" si="288"/>
        <v>0.16180801920000001</v>
      </c>
      <c r="S433" s="273">
        <f t="shared" si="288"/>
        <v>5.3655298559999993</v>
      </c>
      <c r="T433" s="273">
        <f t="shared" si="288"/>
        <v>4.0301625600000002E-2</v>
      </c>
      <c r="U433" s="273">
        <f t="shared" si="288"/>
        <v>400.00867199999999</v>
      </c>
      <c r="V433" s="273">
        <f t="shared" si="288"/>
        <v>0.78197183999999997</v>
      </c>
      <c r="W433" s="273">
        <f t="shared" si="288"/>
        <v>7.2182016000000007E-3</v>
      </c>
      <c r="X433" s="273">
        <f t="shared" si="288"/>
        <v>0.111280608</v>
      </c>
      <c r="Y433" s="273">
        <f t="shared" si="288"/>
        <v>8.4212352000000004E-2</v>
      </c>
      <c r="Z433" s="273">
        <f t="shared" si="288"/>
        <v>166.0186368</v>
      </c>
      <c r="AA433" s="273">
        <f t="shared" si="288"/>
        <v>4.0482080640000001E-2</v>
      </c>
      <c r="AB433" s="273">
        <f t="shared" si="288"/>
        <v>6.0151680000000004E-3</v>
      </c>
      <c r="AC433" s="273">
        <f t="shared" si="288"/>
        <v>2201.5514880000001</v>
      </c>
      <c r="AD433" s="273">
        <f t="shared" si="288"/>
        <v>6.0151680000000004E-3</v>
      </c>
      <c r="AE433" s="273">
        <f t="shared" si="288"/>
        <v>0.12331094400000001</v>
      </c>
      <c r="AF433" s="273">
        <f t="shared" si="288"/>
        <v>0.89626003200000004</v>
      </c>
      <c r="AI433" s="48"/>
      <c r="AK433" s="7"/>
    </row>
    <row r="434" spans="1:37" ht="10.5" customHeight="1" x14ac:dyDescent="0.2">
      <c r="A434" s="77">
        <v>42227.635932754631</v>
      </c>
      <c r="B434" s="5">
        <f t="shared" si="266"/>
        <v>2790</v>
      </c>
      <c r="C434" s="9">
        <f t="shared" si="264"/>
        <v>71111520</v>
      </c>
      <c r="D434" s="9">
        <f t="shared" si="251"/>
        <v>5434.0077024663397</v>
      </c>
      <c r="E434" s="39">
        <f t="shared" si="267"/>
        <v>32.299669506340805</v>
      </c>
      <c r="F434" s="53">
        <f t="shared" si="268"/>
        <v>17.175289112740806</v>
      </c>
      <c r="G434" s="53">
        <f t="shared" si="269"/>
        <v>5401.7080329599994</v>
      </c>
      <c r="H434" s="273">
        <f t="shared" si="270"/>
        <v>88.698239999999984</v>
      </c>
      <c r="I434" s="273">
        <f t="shared" ref="I434:AF434" si="289">I183*$C183/1000000</f>
        <v>9.6865869599999996</v>
      </c>
      <c r="J434" s="273">
        <f t="shared" si="289"/>
        <v>1.6622789327999994E-2</v>
      </c>
      <c r="K434" s="273">
        <f t="shared" si="289"/>
        <v>6.0019142399999996E-2</v>
      </c>
      <c r="L434" s="273">
        <f t="shared" si="289"/>
        <v>14.808171167999998</v>
      </c>
      <c r="M434" s="273">
        <f t="shared" si="289"/>
        <v>8.7958348847999995E-3</v>
      </c>
      <c r="N434" s="273">
        <f t="shared" si="289"/>
        <v>2.5426828800000001E-3</v>
      </c>
      <c r="O434" s="273">
        <f t="shared" si="289"/>
        <v>2679.7955759999995</v>
      </c>
      <c r="P434" s="273">
        <f t="shared" si="289"/>
        <v>5.9132159999999996E-2</v>
      </c>
      <c r="Q434" s="273">
        <f t="shared" si="289"/>
        <v>5.1589852991999986E-3</v>
      </c>
      <c r="R434" s="273">
        <f t="shared" si="289"/>
        <v>0.15961987439999997</v>
      </c>
      <c r="S434" s="273">
        <f t="shared" si="289"/>
        <v>5.4377934335999996</v>
      </c>
      <c r="T434" s="273">
        <f t="shared" si="289"/>
        <v>3.9167664479999989E-2</v>
      </c>
      <c r="U434" s="273">
        <f t="shared" si="289"/>
        <v>393.47278415999995</v>
      </c>
      <c r="V434" s="273">
        <f t="shared" si="289"/>
        <v>0.76241311343999985</v>
      </c>
      <c r="W434" s="273">
        <f t="shared" si="289"/>
        <v>7.0958591999999987E-3</v>
      </c>
      <c r="X434" s="273">
        <f t="shared" si="289"/>
        <v>0.10945362816</v>
      </c>
      <c r="Y434" s="273">
        <f t="shared" si="289"/>
        <v>8.3006769600000002E-2</v>
      </c>
      <c r="Z434" s="273">
        <f t="shared" si="289"/>
        <v>163.31563439999996</v>
      </c>
      <c r="AA434" s="273">
        <f t="shared" si="289"/>
        <v>3.9884641919999991E-2</v>
      </c>
      <c r="AB434" s="273">
        <f t="shared" si="289"/>
        <v>5.8832064288E-3</v>
      </c>
      <c r="AC434" s="273">
        <f t="shared" si="289"/>
        <v>2165.1240383999998</v>
      </c>
      <c r="AD434" s="273">
        <f t="shared" si="289"/>
        <v>5.9132159999999998E-3</v>
      </c>
      <c r="AE434" s="273">
        <f t="shared" si="289"/>
        <v>0.12163485312</v>
      </c>
      <c r="AF434" s="273">
        <f t="shared" si="289"/>
        <v>0.88077352319999991</v>
      </c>
      <c r="AI434" s="48"/>
      <c r="AK434" s="7"/>
    </row>
    <row r="435" spans="1:37" ht="10.5" customHeight="1" x14ac:dyDescent="0.2">
      <c r="A435" s="77">
        <v>42227.646354687502</v>
      </c>
      <c r="B435" s="5">
        <f t="shared" si="266"/>
        <v>2730</v>
      </c>
      <c r="C435" s="9">
        <f t="shared" si="264"/>
        <v>69582240</v>
      </c>
      <c r="D435" s="9">
        <f t="shared" si="251"/>
        <v>5530.5646247032846</v>
      </c>
      <c r="E435" s="39">
        <f t="shared" si="267"/>
        <v>33.332665343284788</v>
      </c>
      <c r="F435" s="53">
        <f t="shared" si="268"/>
        <v>17.43186949368479</v>
      </c>
      <c r="G435" s="53">
        <f t="shared" si="269"/>
        <v>5497.2319593599996</v>
      </c>
      <c r="H435" s="273">
        <f t="shared" si="270"/>
        <v>90.227519999999998</v>
      </c>
      <c r="I435" s="273">
        <f t="shared" ref="I435:AF435" si="290">I184*$C184/1000000</f>
        <v>10.20322872</v>
      </c>
      <c r="J435" s="273">
        <f t="shared" si="290"/>
        <v>1.7517673007999997E-2</v>
      </c>
      <c r="K435" s="273">
        <f t="shared" si="290"/>
        <v>6.1354713600000006E-2</v>
      </c>
      <c r="L435" s="273">
        <f t="shared" si="290"/>
        <v>15.028897248000002</v>
      </c>
      <c r="M435" s="273">
        <f t="shared" si="290"/>
        <v>8.8722224207999981E-3</v>
      </c>
      <c r="N435" s="273">
        <f t="shared" si="290"/>
        <v>2.5865222400000003E-3</v>
      </c>
      <c r="O435" s="273">
        <f t="shared" si="290"/>
        <v>2727.1267919999996</v>
      </c>
      <c r="P435" s="273">
        <f t="shared" si="290"/>
        <v>6.0151679999999999E-2</v>
      </c>
      <c r="Q435" s="273">
        <f t="shared" si="290"/>
        <v>5.2987614911999999E-3</v>
      </c>
      <c r="R435" s="273">
        <f t="shared" si="290"/>
        <v>0.1629358632</v>
      </c>
      <c r="S435" s="273">
        <f t="shared" si="290"/>
        <v>5.6975671295999994</v>
      </c>
      <c r="T435" s="273">
        <f t="shared" si="290"/>
        <v>3.9384312480000003E-2</v>
      </c>
      <c r="U435" s="273">
        <f t="shared" si="290"/>
        <v>400.50492336000002</v>
      </c>
      <c r="V435" s="273">
        <f t="shared" si="290"/>
        <v>0.76914449423999987</v>
      </c>
      <c r="W435" s="273">
        <f t="shared" si="290"/>
        <v>7.2182016000000007E-3</v>
      </c>
      <c r="X435" s="273">
        <f t="shared" si="290"/>
        <v>0.11140091135999999</v>
      </c>
      <c r="Y435" s="273">
        <f t="shared" si="290"/>
        <v>8.4663489600000003E-2</v>
      </c>
      <c r="Z435" s="273">
        <f t="shared" si="290"/>
        <v>166.24420559999999</v>
      </c>
      <c r="AA435" s="273">
        <f t="shared" si="290"/>
        <v>4.0662535679999993E-2</v>
      </c>
      <c r="AB435" s="273">
        <f t="shared" si="290"/>
        <v>5.9541140448000004E-3</v>
      </c>
      <c r="AC435" s="273">
        <f t="shared" si="290"/>
        <v>2203.3560384000002</v>
      </c>
      <c r="AD435" s="273">
        <f t="shared" si="290"/>
        <v>6.0151680000000004E-3</v>
      </c>
      <c r="AE435" s="273">
        <f t="shared" si="290"/>
        <v>0.12415306752000001</v>
      </c>
      <c r="AF435" s="273">
        <f t="shared" si="290"/>
        <v>0.89565851520000006</v>
      </c>
      <c r="AI435" s="48"/>
      <c r="AK435" s="7"/>
    </row>
    <row r="436" spans="1:37" ht="10.5" customHeight="1" x14ac:dyDescent="0.2">
      <c r="A436" s="77">
        <v>42227.656776620373</v>
      </c>
      <c r="B436" s="5">
        <f t="shared" si="266"/>
        <v>2760</v>
      </c>
      <c r="C436" s="9">
        <f t="shared" si="264"/>
        <v>70346880</v>
      </c>
      <c r="D436" s="9">
        <f t="shared" si="251"/>
        <v>5603.7719931908241</v>
      </c>
      <c r="E436" s="39">
        <f t="shared" si="267"/>
        <v>34.23854283082381</v>
      </c>
      <c r="F436" s="53">
        <f t="shared" si="268"/>
        <v>17.61341306722381</v>
      </c>
      <c r="G436" s="53">
        <f t="shared" si="269"/>
        <v>5569.5334503600006</v>
      </c>
      <c r="H436" s="273">
        <f t="shared" si="270"/>
        <v>91.37448000000002</v>
      </c>
      <c r="I436" s="273">
        <f t="shared" ref="I436:AF436" si="291">I185*$C185/1000000</f>
        <v>10.687006890000001</v>
      </c>
      <c r="J436" s="273">
        <f t="shared" si="291"/>
        <v>1.8356371578000002E-2</v>
      </c>
      <c r="K436" s="273">
        <f t="shared" si="291"/>
        <v>6.2439228000000013E-2</v>
      </c>
      <c r="L436" s="273">
        <f t="shared" si="291"/>
        <v>15.184915668000004</v>
      </c>
      <c r="M436" s="273">
        <f t="shared" si="291"/>
        <v>8.9087833638000005E-3</v>
      </c>
      <c r="N436" s="273">
        <f t="shared" si="291"/>
        <v>2.6194017600000004E-3</v>
      </c>
      <c r="O436" s="273">
        <f t="shared" si="291"/>
        <v>2762.9358389999993</v>
      </c>
      <c r="P436" s="273">
        <f t="shared" si="291"/>
        <v>6.091632000000001E-2</v>
      </c>
      <c r="Q436" s="273">
        <f t="shared" si="291"/>
        <v>5.4175929192000006E-3</v>
      </c>
      <c r="R436" s="273">
        <f t="shared" si="291"/>
        <v>0.16557817229999999</v>
      </c>
      <c r="S436" s="273">
        <f t="shared" si="291"/>
        <v>5.9381228736000002</v>
      </c>
      <c r="T436" s="273">
        <f t="shared" si="291"/>
        <v>3.9420473579999997E-2</v>
      </c>
      <c r="U436" s="273">
        <f t="shared" si="291"/>
        <v>405.8473674600001</v>
      </c>
      <c r="V436" s="273">
        <f t="shared" si="291"/>
        <v>0.77242655213999989</v>
      </c>
      <c r="W436" s="273">
        <f t="shared" si="291"/>
        <v>7.3099584000000011E-3</v>
      </c>
      <c r="X436" s="273">
        <f t="shared" si="291"/>
        <v>0.11287794096000001</v>
      </c>
      <c r="Y436" s="273">
        <f t="shared" si="291"/>
        <v>8.5968156600000012E-2</v>
      </c>
      <c r="Z436" s="273">
        <f t="shared" si="291"/>
        <v>168.47169750000003</v>
      </c>
      <c r="AA436" s="273">
        <f t="shared" si="291"/>
        <v>4.1270806799999997E-2</v>
      </c>
      <c r="AB436" s="273">
        <f t="shared" si="291"/>
        <v>5.9988869028000016E-3</v>
      </c>
      <c r="AC436" s="273">
        <f t="shared" si="291"/>
        <v>2232.2785464000008</v>
      </c>
      <c r="AD436" s="273">
        <f t="shared" si="291"/>
        <v>6.0916320000000013E-3</v>
      </c>
      <c r="AE436" s="273">
        <f t="shared" si="291"/>
        <v>0.12615769872000004</v>
      </c>
      <c r="AF436" s="273">
        <f t="shared" si="291"/>
        <v>0.90673942320000023</v>
      </c>
      <c r="AI436" s="48"/>
      <c r="AK436" s="7"/>
    </row>
    <row r="437" spans="1:37" ht="10.5" customHeight="1" x14ac:dyDescent="0.2">
      <c r="A437" s="77">
        <v>42227.667198553238</v>
      </c>
      <c r="B437" s="5">
        <f t="shared" si="266"/>
        <v>2740</v>
      </c>
      <c r="C437" s="9">
        <f t="shared" si="264"/>
        <v>69837120</v>
      </c>
      <c r="D437" s="9">
        <f t="shared" si="251"/>
        <v>5536.2988932300577</v>
      </c>
      <c r="E437" s="39">
        <f t="shared" si="267"/>
        <v>34.284875310057593</v>
      </c>
      <c r="F437" s="53">
        <f t="shared" si="268"/>
        <v>17.352778906857591</v>
      </c>
      <c r="G437" s="53">
        <f t="shared" si="269"/>
        <v>5502.0140179199989</v>
      </c>
      <c r="H437" s="273">
        <f t="shared" si="270"/>
        <v>90.227519999999998</v>
      </c>
      <c r="I437" s="273">
        <f t="shared" ref="I437:AF437" si="292">I186*$C186/1000000</f>
        <v>10.902492000000001</v>
      </c>
      <c r="J437" s="273">
        <f t="shared" si="292"/>
        <v>1.8734240736E-2</v>
      </c>
      <c r="K437" s="273">
        <f t="shared" si="292"/>
        <v>6.1956230400000006E-2</v>
      </c>
      <c r="L437" s="273">
        <f t="shared" si="292"/>
        <v>14.959722816000001</v>
      </c>
      <c r="M437" s="273">
        <f t="shared" si="292"/>
        <v>8.7216928416000011E-3</v>
      </c>
      <c r="N437" s="273">
        <f t="shared" si="292"/>
        <v>2.5865222400000003E-3</v>
      </c>
      <c r="O437" s="273">
        <f t="shared" si="292"/>
        <v>2729.3824799999988</v>
      </c>
      <c r="P437" s="273">
        <f t="shared" si="292"/>
        <v>6.0151679999999999E-2</v>
      </c>
      <c r="Q437" s="273">
        <f t="shared" si="292"/>
        <v>5.400417830399999E-3</v>
      </c>
      <c r="R437" s="273">
        <f t="shared" si="292"/>
        <v>0.16406370719999996</v>
      </c>
      <c r="S437" s="273">
        <f t="shared" si="292"/>
        <v>6.0296044031999996</v>
      </c>
      <c r="T437" s="273">
        <f t="shared" si="292"/>
        <v>3.8466999359999997E-2</v>
      </c>
      <c r="U437" s="273">
        <f t="shared" si="292"/>
        <v>401.00117472000011</v>
      </c>
      <c r="V437" s="273">
        <f t="shared" si="292"/>
        <v>0.75631714847999976</v>
      </c>
      <c r="W437" s="273">
        <f t="shared" si="292"/>
        <v>7.2182016000000007E-3</v>
      </c>
      <c r="X437" s="273">
        <f t="shared" si="292"/>
        <v>0.11152121471999998</v>
      </c>
      <c r="Y437" s="273">
        <f t="shared" si="292"/>
        <v>8.5114627200000015E-2</v>
      </c>
      <c r="Z437" s="273">
        <f t="shared" si="292"/>
        <v>166.46977440000001</v>
      </c>
      <c r="AA437" s="273">
        <f t="shared" si="292"/>
        <v>4.0842990719999993E-2</v>
      </c>
      <c r="AB437" s="273">
        <f t="shared" si="292"/>
        <v>5.8930600896000013E-3</v>
      </c>
      <c r="AC437" s="273">
        <f t="shared" si="292"/>
        <v>2205.1605888000004</v>
      </c>
      <c r="AD437" s="273">
        <f t="shared" si="292"/>
        <v>6.0151680000000004E-3</v>
      </c>
      <c r="AE437" s="273">
        <f t="shared" si="292"/>
        <v>0.12499519104000002</v>
      </c>
      <c r="AF437" s="273">
        <f t="shared" si="292"/>
        <v>0.89505699840000008</v>
      </c>
      <c r="AI437" s="48"/>
      <c r="AK437" s="7"/>
    </row>
    <row r="438" spans="1:37" ht="10.5" customHeight="1" x14ac:dyDescent="0.2">
      <c r="A438" s="77">
        <v>42227.677620486109</v>
      </c>
      <c r="B438" s="5">
        <f t="shared" si="266"/>
        <v>2700</v>
      </c>
      <c r="C438" s="9">
        <f t="shared" si="264"/>
        <v>68817600</v>
      </c>
      <c r="D438" s="9">
        <f t="shared" si="251"/>
        <v>5609.5791549615824</v>
      </c>
      <c r="E438" s="39">
        <f t="shared" si="267"/>
        <v>35.202857161581008</v>
      </c>
      <c r="F438" s="53">
        <f t="shared" si="268"/>
        <v>17.533317091581004</v>
      </c>
      <c r="G438" s="53">
        <f t="shared" si="269"/>
        <v>5574.3762978000004</v>
      </c>
      <c r="H438" s="273">
        <f t="shared" si="270"/>
        <v>91.37448000000002</v>
      </c>
      <c r="I438" s="273">
        <f t="shared" ref="I438:AF438" si="293">I187*$C187/1000000</f>
        <v>11.395159110000002</v>
      </c>
      <c r="J438" s="273">
        <f t="shared" si="293"/>
        <v>1.9588404150000002E-2</v>
      </c>
      <c r="K438" s="273">
        <f t="shared" si="293"/>
        <v>6.3048391200000012E-2</v>
      </c>
      <c r="L438" s="273">
        <f t="shared" si="293"/>
        <v>15.114861900000005</v>
      </c>
      <c r="M438" s="273">
        <f t="shared" si="293"/>
        <v>8.7563402730000024E-3</v>
      </c>
      <c r="N438" s="273">
        <f t="shared" si="293"/>
        <v>2.6194017600000004E-3</v>
      </c>
      <c r="O438" s="273">
        <f t="shared" si="293"/>
        <v>2765.2202009999996</v>
      </c>
      <c r="P438" s="273">
        <f t="shared" si="293"/>
        <v>6.091632000000001E-2</v>
      </c>
      <c r="Q438" s="273">
        <f t="shared" si="293"/>
        <v>5.5205414999999992E-3</v>
      </c>
      <c r="R438" s="273">
        <f t="shared" si="293"/>
        <v>0.16672035329999998</v>
      </c>
      <c r="S438" s="273">
        <f t="shared" si="293"/>
        <v>6.2743809600000002</v>
      </c>
      <c r="T438" s="273">
        <f t="shared" si="293"/>
        <v>3.8491499699999994E-2</v>
      </c>
      <c r="U438" s="273">
        <f t="shared" si="293"/>
        <v>406.34992710000012</v>
      </c>
      <c r="V438" s="273">
        <f t="shared" si="293"/>
        <v>0.75943614689999983</v>
      </c>
      <c r="W438" s="273">
        <f t="shared" si="293"/>
        <v>7.3099584000000011E-3</v>
      </c>
      <c r="X438" s="273">
        <f t="shared" si="293"/>
        <v>0.11299977360000001</v>
      </c>
      <c r="Y438" s="273">
        <f t="shared" si="293"/>
        <v>8.6425029000000028E-2</v>
      </c>
      <c r="Z438" s="273">
        <f t="shared" si="293"/>
        <v>168.70013370000001</v>
      </c>
      <c r="AA438" s="273">
        <f t="shared" si="293"/>
        <v>4.1453555759999997E-2</v>
      </c>
      <c r="AB438" s="273">
        <f t="shared" si="293"/>
        <v>5.9370568380000023E-3</v>
      </c>
      <c r="AC438" s="273">
        <f t="shared" si="293"/>
        <v>2234.1060360000006</v>
      </c>
      <c r="AD438" s="273">
        <f t="shared" si="293"/>
        <v>6.0916320000000013E-3</v>
      </c>
      <c r="AE438" s="273">
        <f t="shared" si="293"/>
        <v>0.12701052720000003</v>
      </c>
      <c r="AF438" s="273">
        <f t="shared" si="293"/>
        <v>0.90613026000000008</v>
      </c>
      <c r="AI438" s="48"/>
      <c r="AK438" s="7"/>
    </row>
    <row r="439" spans="1:37" ht="10.5" customHeight="1" x14ac:dyDescent="0.2">
      <c r="A439" s="77">
        <v>42227.68804241898</v>
      </c>
      <c r="B439" s="5">
        <f t="shared" si="266"/>
        <v>2630</v>
      </c>
      <c r="C439" s="9">
        <f t="shared" si="264"/>
        <v>67033440</v>
      </c>
      <c r="D439" s="9">
        <f t="shared" si="251"/>
        <v>5471.5835876666997</v>
      </c>
      <c r="E439" s="39">
        <f t="shared" si="267"/>
        <v>34.789156226701216</v>
      </c>
      <c r="F439" s="53">
        <f t="shared" si="268"/>
        <v>17.054107536301213</v>
      </c>
      <c r="G439" s="53">
        <f t="shared" si="269"/>
        <v>5436.7944314399992</v>
      </c>
      <c r="H439" s="273">
        <f t="shared" si="270"/>
        <v>89.08056000000002</v>
      </c>
      <c r="I439" s="273">
        <f t="shared" ref="I439:AF439" si="294">I188*$C188/1000000</f>
        <v>11.454275340000002</v>
      </c>
      <c r="J439" s="273">
        <f t="shared" si="294"/>
        <v>1.9697196492000003E-2</v>
      </c>
      <c r="K439" s="273">
        <f t="shared" si="294"/>
        <v>6.1762521600000016E-2</v>
      </c>
      <c r="L439" s="273">
        <f t="shared" si="294"/>
        <v>14.701261752000004</v>
      </c>
      <c r="M439" s="273">
        <f t="shared" si="294"/>
        <v>8.4622077972000033E-3</v>
      </c>
      <c r="N439" s="273">
        <f t="shared" si="294"/>
        <v>2.5536427200000002E-3</v>
      </c>
      <c r="O439" s="273">
        <f t="shared" si="294"/>
        <v>2696.9139539999992</v>
      </c>
      <c r="P439" s="273">
        <f t="shared" si="294"/>
        <v>5.9387040000000009E-2</v>
      </c>
      <c r="Q439" s="273">
        <f t="shared" si="294"/>
        <v>5.4321325487999995E-3</v>
      </c>
      <c r="R439" s="273">
        <f t="shared" si="294"/>
        <v>0.16309165859999997</v>
      </c>
      <c r="S439" s="273">
        <f t="shared" si="294"/>
        <v>6.2807733504000005</v>
      </c>
      <c r="T439" s="273">
        <f t="shared" si="294"/>
        <v>3.7072359719999996E-2</v>
      </c>
      <c r="U439" s="273">
        <f t="shared" si="294"/>
        <v>396.39364524000013</v>
      </c>
      <c r="V439" s="273">
        <f t="shared" si="294"/>
        <v>0.73403866115999983</v>
      </c>
      <c r="W439" s="273">
        <f t="shared" si="294"/>
        <v>7.1264448000000011E-3</v>
      </c>
      <c r="X439" s="273">
        <f t="shared" si="294"/>
        <v>0.11022234623999999</v>
      </c>
      <c r="Y439" s="273">
        <f t="shared" si="294"/>
        <v>8.4478064400000039E-2</v>
      </c>
      <c r="Z439" s="273">
        <f t="shared" si="294"/>
        <v>164.57633460000002</v>
      </c>
      <c r="AA439" s="273">
        <f t="shared" si="294"/>
        <v>4.0501961279999998E-2</v>
      </c>
      <c r="AB439" s="273">
        <f t="shared" si="294"/>
        <v>5.7578704632000027E-3</v>
      </c>
      <c r="AC439" s="273">
        <f t="shared" si="294"/>
        <v>2178.9104976000003</v>
      </c>
      <c r="AD439" s="273">
        <f t="shared" si="294"/>
        <v>5.9387040000000004E-3</v>
      </c>
      <c r="AE439" s="273">
        <f t="shared" si="294"/>
        <v>0.12423768768000004</v>
      </c>
      <c r="AF439" s="273">
        <f t="shared" si="294"/>
        <v>0.88308528480000015</v>
      </c>
      <c r="AI439" s="48"/>
      <c r="AK439" s="7"/>
    </row>
    <row r="440" spans="1:37" ht="10.5" customHeight="1" x14ac:dyDescent="0.2">
      <c r="A440" s="77">
        <v>42227.698464351852</v>
      </c>
      <c r="B440" s="5">
        <f t="shared" si="266"/>
        <v>2590</v>
      </c>
      <c r="C440" s="9">
        <f t="shared" si="264"/>
        <v>66013920</v>
      </c>
      <c r="D440" s="9">
        <f t="shared" si="251"/>
        <v>5450.9189350707202</v>
      </c>
      <c r="E440" s="39">
        <f t="shared" si="267"/>
        <v>35.107881950721591</v>
      </c>
      <c r="F440" s="53">
        <f t="shared" si="268"/>
        <v>16.942038907521596</v>
      </c>
      <c r="G440" s="53">
        <f t="shared" si="269"/>
        <v>5415.8110531199982</v>
      </c>
      <c r="H440" s="273">
        <f t="shared" si="270"/>
        <v>88.698239999999984</v>
      </c>
      <c r="I440" s="273">
        <f t="shared" ref="I440:AF440" si="295">I189*$C189/1000000</f>
        <v>11.748821039999997</v>
      </c>
      <c r="J440" s="273">
        <f t="shared" si="295"/>
        <v>2.0210633136000002E-2</v>
      </c>
      <c r="K440" s="273">
        <f t="shared" si="295"/>
        <v>6.1793107199999996E-2</v>
      </c>
      <c r="L440" s="273">
        <f t="shared" si="295"/>
        <v>14.604165216000002</v>
      </c>
      <c r="M440" s="273">
        <f t="shared" si="295"/>
        <v>8.3519001936000013E-3</v>
      </c>
      <c r="N440" s="273">
        <f t="shared" si="295"/>
        <v>2.5426828800000001E-3</v>
      </c>
      <c r="O440" s="273">
        <f t="shared" si="295"/>
        <v>2686.4479439999982</v>
      </c>
      <c r="P440" s="273">
        <f t="shared" si="295"/>
        <v>5.9132159999999996E-2</v>
      </c>
      <c r="Q440" s="273">
        <f t="shared" si="295"/>
        <v>5.4587853503999979E-3</v>
      </c>
      <c r="R440" s="273">
        <f t="shared" si="295"/>
        <v>0.16294605839999993</v>
      </c>
      <c r="S440" s="273">
        <f t="shared" si="295"/>
        <v>6.4170220031999987</v>
      </c>
      <c r="T440" s="273">
        <f t="shared" si="295"/>
        <v>3.646236815999998E-2</v>
      </c>
      <c r="U440" s="273">
        <f t="shared" si="295"/>
        <v>394.93630512000004</v>
      </c>
      <c r="V440" s="273">
        <f t="shared" si="295"/>
        <v>0.72458331407999954</v>
      </c>
      <c r="W440" s="273">
        <f t="shared" si="295"/>
        <v>7.0958591999999987E-3</v>
      </c>
      <c r="X440" s="273">
        <f t="shared" si="295"/>
        <v>0.10980842111999996</v>
      </c>
      <c r="Y440" s="273">
        <f t="shared" si="295"/>
        <v>8.4337243200000009E-2</v>
      </c>
      <c r="Z440" s="273">
        <f t="shared" si="295"/>
        <v>163.9808712</v>
      </c>
      <c r="AA440" s="273">
        <f t="shared" si="295"/>
        <v>4.0416831359999988E-2</v>
      </c>
      <c r="AB440" s="273">
        <f t="shared" si="295"/>
        <v>5.7031490016000016E-3</v>
      </c>
      <c r="AC440" s="273">
        <f t="shared" si="295"/>
        <v>2170.4459328000003</v>
      </c>
      <c r="AD440" s="273">
        <f t="shared" si="295"/>
        <v>5.9132159999999998E-3</v>
      </c>
      <c r="AE440" s="273">
        <f t="shared" si="295"/>
        <v>0.12411840384000002</v>
      </c>
      <c r="AF440" s="273">
        <f t="shared" si="295"/>
        <v>0.87899955839999999</v>
      </c>
      <c r="AI440" s="48"/>
      <c r="AK440" s="7"/>
    </row>
    <row r="441" spans="1:37" ht="10.5" customHeight="1" x14ac:dyDescent="0.2">
      <c r="A441" s="77">
        <v>42227.708886284723</v>
      </c>
      <c r="B441" s="5">
        <f t="shared" si="266"/>
        <v>2530</v>
      </c>
      <c r="C441" s="9">
        <f t="shared" si="264"/>
        <v>64484640.000000007</v>
      </c>
      <c r="D441" s="9">
        <f t="shared" si="251"/>
        <v>5406.7224956153768</v>
      </c>
      <c r="E441" s="39">
        <f t="shared" si="267"/>
        <v>35.269228415375999</v>
      </c>
      <c r="F441" s="53">
        <f t="shared" si="268"/>
        <v>16.757446943375999</v>
      </c>
      <c r="G441" s="53">
        <f t="shared" si="269"/>
        <v>5371.4532672000005</v>
      </c>
      <c r="H441" s="273">
        <f t="shared" si="270"/>
        <v>87.933600000000013</v>
      </c>
      <c r="I441" s="273">
        <f t="shared" ref="I441:AF441" si="296">I190*$C190/1000000</f>
        <v>11.9882808</v>
      </c>
      <c r="J441" s="273">
        <f t="shared" si="296"/>
        <v>2.0629222560000007E-2</v>
      </c>
      <c r="K441" s="273">
        <f t="shared" si="296"/>
        <v>6.1553520000000021E-2</v>
      </c>
      <c r="L441" s="273">
        <f t="shared" si="296"/>
        <v>14.444559360000005</v>
      </c>
      <c r="M441" s="273">
        <f t="shared" si="296"/>
        <v>8.2065497760000009E-3</v>
      </c>
      <c r="N441" s="273">
        <f t="shared" si="296"/>
        <v>2.5207632000000002E-3</v>
      </c>
      <c r="O441" s="273">
        <f t="shared" si="296"/>
        <v>2664.3880799999993</v>
      </c>
      <c r="P441" s="273">
        <f t="shared" si="296"/>
        <v>5.8622400000000012E-2</v>
      </c>
      <c r="Q441" s="273">
        <f t="shared" si="296"/>
        <v>5.4612627839999983E-3</v>
      </c>
      <c r="R441" s="273">
        <f t="shared" si="296"/>
        <v>0.16209093599999996</v>
      </c>
      <c r="S441" s="273">
        <f t="shared" si="296"/>
        <v>6.5235006719999999</v>
      </c>
      <c r="T441" s="273">
        <f t="shared" si="296"/>
        <v>3.570104159999999E-2</v>
      </c>
      <c r="U441" s="273">
        <f t="shared" si="296"/>
        <v>391.77349920000017</v>
      </c>
      <c r="V441" s="273">
        <f t="shared" si="296"/>
        <v>0.71208629279999969</v>
      </c>
      <c r="W441" s="273">
        <f t="shared" si="296"/>
        <v>7.0346880000000007E-3</v>
      </c>
      <c r="X441" s="273">
        <f t="shared" si="296"/>
        <v>0.10892041919999998</v>
      </c>
      <c r="Y441" s="273">
        <f t="shared" si="296"/>
        <v>8.383003200000004E-2</v>
      </c>
      <c r="Z441" s="273">
        <f t="shared" si="296"/>
        <v>162.67716000000004</v>
      </c>
      <c r="AA441" s="273">
        <f t="shared" si="296"/>
        <v>4.0156343999999997E-2</v>
      </c>
      <c r="AB441" s="273">
        <f t="shared" si="296"/>
        <v>5.6242330560000034E-3</v>
      </c>
      <c r="AC441" s="273">
        <f t="shared" si="296"/>
        <v>2152.6145280000005</v>
      </c>
      <c r="AD441" s="273">
        <f t="shared" si="296"/>
        <v>5.8622400000000003E-3</v>
      </c>
      <c r="AE441" s="273">
        <f t="shared" si="296"/>
        <v>0.12345877440000005</v>
      </c>
      <c r="AF441" s="273">
        <f t="shared" si="296"/>
        <v>0.87112886400000022</v>
      </c>
      <c r="AI441" s="48"/>
      <c r="AK441" s="7"/>
    </row>
    <row r="442" spans="1:37" ht="10.5" customHeight="1" x14ac:dyDescent="0.2">
      <c r="A442" s="77">
        <v>42227.719308217595</v>
      </c>
      <c r="B442" s="5">
        <f t="shared" si="266"/>
        <v>2530</v>
      </c>
      <c r="C442" s="9">
        <f t="shared" si="264"/>
        <v>64484640.000000007</v>
      </c>
      <c r="D442" s="9">
        <f t="shared" si="251"/>
        <v>5621.1934785030953</v>
      </c>
      <c r="E442" s="39">
        <f t="shared" si="267"/>
        <v>37.131485823095403</v>
      </c>
      <c r="F442" s="53">
        <f t="shared" si="268"/>
        <v>17.373125140295404</v>
      </c>
      <c r="G442" s="53">
        <f t="shared" si="269"/>
        <v>5584.0619926799991</v>
      </c>
      <c r="H442" s="273">
        <f t="shared" si="270"/>
        <v>91.37448000000002</v>
      </c>
      <c r="I442" s="273">
        <f t="shared" ref="I442:AF442" si="297">I191*$C191/1000000</f>
        <v>12.811463550000001</v>
      </c>
      <c r="J442" s="273">
        <f t="shared" si="297"/>
        <v>2.2052469294000007E-2</v>
      </c>
      <c r="K442" s="273">
        <f t="shared" si="297"/>
        <v>6.4266717600000023E-2</v>
      </c>
      <c r="L442" s="273">
        <f t="shared" si="297"/>
        <v>14.974754364000006</v>
      </c>
      <c r="M442" s="273">
        <f t="shared" si="297"/>
        <v>8.4514540914000028E-3</v>
      </c>
      <c r="N442" s="273">
        <f t="shared" si="297"/>
        <v>2.6194017600000004E-3</v>
      </c>
      <c r="O442" s="273">
        <f t="shared" si="297"/>
        <v>2769.7889249999985</v>
      </c>
      <c r="P442" s="273">
        <f t="shared" si="297"/>
        <v>6.091632000000001E-2</v>
      </c>
      <c r="Q442" s="273">
        <f t="shared" si="297"/>
        <v>5.7264386615999982E-3</v>
      </c>
      <c r="R442" s="273">
        <f t="shared" si="297"/>
        <v>0.16900471529999991</v>
      </c>
      <c r="S442" s="273">
        <f t="shared" si="297"/>
        <v>6.9468971328000002</v>
      </c>
      <c r="T442" s="273">
        <f t="shared" si="297"/>
        <v>3.6633551939999981E-2</v>
      </c>
      <c r="U442" s="273">
        <f t="shared" si="297"/>
        <v>407.35504638000015</v>
      </c>
      <c r="V442" s="273">
        <f t="shared" si="297"/>
        <v>0.7334553364199996</v>
      </c>
      <c r="W442" s="273">
        <f t="shared" si="297"/>
        <v>7.3099584000000011E-3</v>
      </c>
      <c r="X442" s="273">
        <f t="shared" si="297"/>
        <v>0.11324343887999998</v>
      </c>
      <c r="Y442" s="273">
        <f t="shared" si="297"/>
        <v>8.7338773800000033E-2</v>
      </c>
      <c r="Z442" s="273">
        <f t="shared" si="297"/>
        <v>169.15700610000005</v>
      </c>
      <c r="AA442" s="273">
        <f t="shared" si="297"/>
        <v>4.1819053679999996E-2</v>
      </c>
      <c r="AB442" s="273">
        <f t="shared" si="297"/>
        <v>5.8133967084000038E-3</v>
      </c>
      <c r="AC442" s="273">
        <f t="shared" si="297"/>
        <v>2237.7610152000007</v>
      </c>
      <c r="AD442" s="273">
        <f t="shared" si="297"/>
        <v>6.0916320000000013E-3</v>
      </c>
      <c r="AE442" s="273">
        <f t="shared" si="297"/>
        <v>0.12871618416000005</v>
      </c>
      <c r="AF442" s="273">
        <f t="shared" si="297"/>
        <v>0.90491193360000022</v>
      </c>
      <c r="AI442" s="48"/>
      <c r="AK442" s="7"/>
    </row>
    <row r="443" spans="1:37" ht="10.5" customHeight="1" x14ac:dyDescent="0.2">
      <c r="A443" s="77">
        <v>42227.729730150466</v>
      </c>
      <c r="B443" s="5">
        <f t="shared" si="266"/>
        <v>2500</v>
      </c>
      <c r="C443" s="9">
        <f t="shared" si="264"/>
        <v>63720000</v>
      </c>
      <c r="D443" s="9">
        <f t="shared" si="251"/>
        <v>5412.3109776541805</v>
      </c>
      <c r="E443" s="39">
        <f t="shared" si="267"/>
        <v>36.197229654179999</v>
      </c>
      <c r="F443" s="53">
        <f t="shared" si="268"/>
        <v>16.680367134179996</v>
      </c>
      <c r="G443" s="53">
        <f t="shared" si="269"/>
        <v>5376.1137479999998</v>
      </c>
      <c r="H443" s="273">
        <f t="shared" si="270"/>
        <v>87.933600000000013</v>
      </c>
      <c r="I443" s="273">
        <f t="shared" ref="I443:AF443" si="298">I192*$C192/1000000</f>
        <v>12.669766200000002</v>
      </c>
      <c r="J443" s="273">
        <f t="shared" si="298"/>
        <v>2.1814860600000006E-2</v>
      </c>
      <c r="K443" s="273">
        <f t="shared" si="298"/>
        <v>6.2139744000000018E-2</v>
      </c>
      <c r="L443" s="273">
        <f t="shared" si="298"/>
        <v>14.377143600000007</v>
      </c>
      <c r="M443" s="273">
        <f t="shared" si="298"/>
        <v>8.0598472200000028E-3</v>
      </c>
      <c r="N443" s="273">
        <f t="shared" si="298"/>
        <v>2.5207632000000002E-3</v>
      </c>
      <c r="O443" s="273">
        <f t="shared" si="298"/>
        <v>2666.5864199999987</v>
      </c>
      <c r="P443" s="273">
        <f t="shared" si="298"/>
        <v>5.8622400000000012E-2</v>
      </c>
      <c r="Q443" s="273">
        <f t="shared" si="298"/>
        <v>5.5603346399999984E-3</v>
      </c>
      <c r="R443" s="273">
        <f t="shared" si="298"/>
        <v>0.16319010599999995</v>
      </c>
      <c r="S443" s="273">
        <f t="shared" si="298"/>
        <v>6.8470963200000003</v>
      </c>
      <c r="T443" s="273">
        <f t="shared" si="298"/>
        <v>3.4807049999999978E-2</v>
      </c>
      <c r="U443" s="273">
        <f t="shared" si="298"/>
        <v>392.25713400000018</v>
      </c>
      <c r="V443" s="273">
        <f t="shared" si="298"/>
        <v>0.69958506599999948</v>
      </c>
      <c r="W443" s="273">
        <f t="shared" si="298"/>
        <v>7.0346880000000007E-3</v>
      </c>
      <c r="X443" s="273">
        <f t="shared" si="298"/>
        <v>0.10903766399999998</v>
      </c>
      <c r="Y443" s="273">
        <f t="shared" si="298"/>
        <v>8.4269700000000045E-2</v>
      </c>
      <c r="Z443" s="273">
        <f t="shared" si="298"/>
        <v>162.89699400000006</v>
      </c>
      <c r="AA443" s="273">
        <f t="shared" si="298"/>
        <v>4.0332211199999989E-2</v>
      </c>
      <c r="AB443" s="273">
        <f t="shared" si="298"/>
        <v>5.5647313200000046E-3</v>
      </c>
      <c r="AC443" s="273">
        <f t="shared" si="298"/>
        <v>2154.3732000000005</v>
      </c>
      <c r="AD443" s="273">
        <f t="shared" si="298"/>
        <v>5.8622400000000003E-3</v>
      </c>
      <c r="AE443" s="273">
        <f t="shared" si="298"/>
        <v>0.12427948800000005</v>
      </c>
      <c r="AF443" s="273">
        <f t="shared" si="298"/>
        <v>0.87054264000000026</v>
      </c>
      <c r="AI443" s="48"/>
      <c r="AK443" s="7"/>
    </row>
    <row r="444" spans="1:37" ht="10.5" customHeight="1" x14ac:dyDescent="0.2">
      <c r="A444" s="77">
        <v>42227.74015208333</v>
      </c>
      <c r="B444" s="5">
        <f t="shared" si="266"/>
        <v>2500</v>
      </c>
      <c r="C444" s="9">
        <f t="shared" si="264"/>
        <v>63720000</v>
      </c>
      <c r="D444" s="9">
        <f t="shared" si="251"/>
        <v>5415.1052186735824</v>
      </c>
      <c r="E444" s="39">
        <f t="shared" si="267"/>
        <v>36.661230273582007</v>
      </c>
      <c r="F444" s="53">
        <f t="shared" si="268"/>
        <v>16.64182722958201</v>
      </c>
      <c r="G444" s="53">
        <f t="shared" si="269"/>
        <v>5378.4439884000003</v>
      </c>
      <c r="H444" s="273">
        <f t="shared" si="270"/>
        <v>87.933600000000013</v>
      </c>
      <c r="I444" s="273">
        <f t="shared" ref="I444:AF444" si="299">I193*$C193/1000000</f>
        <v>13.0105089</v>
      </c>
      <c r="J444" s="273">
        <f t="shared" si="299"/>
        <v>2.2407679620000006E-2</v>
      </c>
      <c r="K444" s="273">
        <f t="shared" si="299"/>
        <v>6.2432856000000023E-2</v>
      </c>
      <c r="L444" s="273">
        <f t="shared" si="299"/>
        <v>14.343435720000006</v>
      </c>
      <c r="M444" s="273">
        <f t="shared" si="299"/>
        <v>7.9864959420000037E-3</v>
      </c>
      <c r="N444" s="273">
        <f t="shared" si="299"/>
        <v>2.5207632000000002E-3</v>
      </c>
      <c r="O444" s="273">
        <f t="shared" si="299"/>
        <v>2667.6855899999987</v>
      </c>
      <c r="P444" s="273">
        <f t="shared" si="299"/>
        <v>5.8622400000000012E-2</v>
      </c>
      <c r="Q444" s="273">
        <f t="shared" si="299"/>
        <v>5.609870567999998E-3</v>
      </c>
      <c r="R444" s="273">
        <f t="shared" si="299"/>
        <v>0.16373969099999994</v>
      </c>
      <c r="S444" s="273">
        <f t="shared" si="299"/>
        <v>7.0088941440000001</v>
      </c>
      <c r="T444" s="273">
        <f t="shared" si="299"/>
        <v>3.4360054199999983E-2</v>
      </c>
      <c r="U444" s="273">
        <f t="shared" si="299"/>
        <v>392.49895140000018</v>
      </c>
      <c r="V444" s="273">
        <f t="shared" si="299"/>
        <v>0.69333445259999948</v>
      </c>
      <c r="W444" s="273">
        <f t="shared" si="299"/>
        <v>7.0346880000000007E-3</v>
      </c>
      <c r="X444" s="273">
        <f t="shared" si="299"/>
        <v>0.10909628639999996</v>
      </c>
      <c r="Y444" s="273">
        <f t="shared" si="299"/>
        <v>8.4489534000000061E-2</v>
      </c>
      <c r="Z444" s="273">
        <f t="shared" si="299"/>
        <v>163.00691100000006</v>
      </c>
      <c r="AA444" s="273">
        <f t="shared" si="299"/>
        <v>4.0420144799999995E-2</v>
      </c>
      <c r="AB444" s="273">
        <f t="shared" si="299"/>
        <v>5.5349804520000044E-3</v>
      </c>
      <c r="AC444" s="273">
        <f t="shared" si="299"/>
        <v>2155.2525360000009</v>
      </c>
      <c r="AD444" s="273">
        <f t="shared" si="299"/>
        <v>5.8622400000000003E-3</v>
      </c>
      <c r="AE444" s="273">
        <f t="shared" si="299"/>
        <v>0.12468984480000006</v>
      </c>
      <c r="AF444" s="273">
        <f t="shared" si="299"/>
        <v>0.87024952800000033</v>
      </c>
      <c r="AI444" s="48"/>
      <c r="AK444" s="7"/>
    </row>
    <row r="445" spans="1:37" ht="10.5" customHeight="1" x14ac:dyDescent="0.2">
      <c r="A445" s="77">
        <v>42227.750574016201</v>
      </c>
      <c r="B445" s="5">
        <f t="shared" si="266"/>
        <v>2410</v>
      </c>
      <c r="C445" s="9">
        <f t="shared" si="264"/>
        <v>61426079.999999993</v>
      </c>
      <c r="D445" s="9">
        <f t="shared" si="251"/>
        <v>5323.675121263539</v>
      </c>
      <c r="E445" s="39">
        <f t="shared" si="267"/>
        <v>36.479574703540798</v>
      </c>
      <c r="F445" s="53">
        <f t="shared" si="268"/>
        <v>16.314534501940798</v>
      </c>
      <c r="G445" s="53">
        <f t="shared" si="269"/>
        <v>5287.1955465599985</v>
      </c>
      <c r="H445" s="273">
        <f t="shared" si="270"/>
        <v>86.404320000000013</v>
      </c>
      <c r="I445" s="273">
        <f t="shared" ref="I445:AF445" si="300">I194*$C194/1000000</f>
        <v>13.119055919999999</v>
      </c>
      <c r="J445" s="273">
        <f t="shared" si="300"/>
        <v>2.2600489968000008E-2</v>
      </c>
      <c r="K445" s="273">
        <f t="shared" si="300"/>
        <v>6.1635081600000016E-2</v>
      </c>
      <c r="L445" s="273">
        <f t="shared" si="300"/>
        <v>14.060863008000007</v>
      </c>
      <c r="M445" s="273">
        <f t="shared" si="300"/>
        <v>7.7755247568000035E-3</v>
      </c>
      <c r="N445" s="273">
        <f t="shared" si="300"/>
        <v>2.4769238400000003E-3</v>
      </c>
      <c r="O445" s="273">
        <f t="shared" si="300"/>
        <v>2622.371111999998</v>
      </c>
      <c r="P445" s="273">
        <f t="shared" si="300"/>
        <v>5.7602880000000009E-2</v>
      </c>
      <c r="Q445" s="273">
        <f t="shared" si="300"/>
        <v>5.5609820351999982E-3</v>
      </c>
      <c r="R445" s="273">
        <f t="shared" si="300"/>
        <v>0.16143207119999992</v>
      </c>
      <c r="S445" s="273">
        <f t="shared" si="300"/>
        <v>7.0459842816</v>
      </c>
      <c r="T445" s="273">
        <f t="shared" si="300"/>
        <v>3.3323266079999976E-2</v>
      </c>
      <c r="U445" s="273">
        <f t="shared" si="300"/>
        <v>385.91049456000019</v>
      </c>
      <c r="V445" s="273">
        <f t="shared" si="300"/>
        <v>0.67513455503999953</v>
      </c>
      <c r="W445" s="273">
        <f t="shared" si="300"/>
        <v>6.9123456000000014E-3</v>
      </c>
      <c r="X445" s="273">
        <f t="shared" si="300"/>
        <v>0.10725656255999996</v>
      </c>
      <c r="Y445" s="273">
        <f t="shared" si="300"/>
        <v>8.3236161600000053E-2</v>
      </c>
      <c r="Z445" s="273">
        <f t="shared" si="300"/>
        <v>160.28001360000005</v>
      </c>
      <c r="AA445" s="273">
        <f t="shared" si="300"/>
        <v>3.9803590079999993E-2</v>
      </c>
      <c r="AB445" s="273">
        <f t="shared" si="300"/>
        <v>5.4094864608000047E-3</v>
      </c>
      <c r="AC445" s="273">
        <f t="shared" si="300"/>
        <v>2118.6339264000007</v>
      </c>
      <c r="AD445" s="273">
        <f t="shared" si="300"/>
        <v>5.7602880000000014E-3</v>
      </c>
      <c r="AE445" s="273">
        <f t="shared" si="300"/>
        <v>0.12292454592000006</v>
      </c>
      <c r="AF445" s="273">
        <f t="shared" si="300"/>
        <v>0.8548267392000003</v>
      </c>
      <c r="AI445" s="48"/>
      <c r="AK445" s="7"/>
    </row>
    <row r="446" spans="1:37" ht="10.5" customHeight="1" x14ac:dyDescent="0.2">
      <c r="A446" s="77">
        <v>42227.760995949073</v>
      </c>
      <c r="B446" s="5">
        <f t="shared" si="266"/>
        <v>2350</v>
      </c>
      <c r="C446" s="9">
        <f t="shared" si="264"/>
        <v>59896800</v>
      </c>
      <c r="D446" s="9">
        <f t="shared" si="251"/>
        <v>5302.8525333055932</v>
      </c>
      <c r="E446" s="39">
        <f t="shared" si="267"/>
        <v>36.772074305594998</v>
      </c>
      <c r="F446" s="53">
        <f t="shared" si="268"/>
        <v>16.204644215594996</v>
      </c>
      <c r="G446" s="53">
        <f t="shared" si="269"/>
        <v>5266.0804589999989</v>
      </c>
      <c r="H446" s="273">
        <f t="shared" si="270"/>
        <v>86.02200000000002</v>
      </c>
      <c r="I446" s="273">
        <f t="shared" ref="I446:AF446" si="301">I195*$C195/1000000</f>
        <v>13.394342249999999</v>
      </c>
      <c r="J446" s="273">
        <f t="shared" si="301"/>
        <v>2.3080419450000007E-2</v>
      </c>
      <c r="K446" s="273">
        <f t="shared" si="301"/>
        <v>6.1649100000000019E-2</v>
      </c>
      <c r="L446" s="273">
        <f t="shared" si="301"/>
        <v>13.965671700000009</v>
      </c>
      <c r="M446" s="273">
        <f t="shared" si="301"/>
        <v>7.6693630950000037E-3</v>
      </c>
      <c r="N446" s="273">
        <f t="shared" si="301"/>
        <v>2.4659640000000006E-3</v>
      </c>
      <c r="O446" s="273">
        <f t="shared" si="301"/>
        <v>2611.8429749999982</v>
      </c>
      <c r="P446" s="273">
        <f t="shared" si="301"/>
        <v>5.734800000000001E-2</v>
      </c>
      <c r="Q446" s="273">
        <f t="shared" si="301"/>
        <v>5.5848349799999981E-3</v>
      </c>
      <c r="R446" s="273">
        <f t="shared" si="301"/>
        <v>0.16125540749999992</v>
      </c>
      <c r="S446" s="273">
        <f t="shared" si="301"/>
        <v>7.1730878400000009</v>
      </c>
      <c r="T446" s="273">
        <f t="shared" si="301"/>
        <v>3.2738539499999976E-2</v>
      </c>
      <c r="U446" s="273">
        <f t="shared" si="301"/>
        <v>384.43948650000016</v>
      </c>
      <c r="V446" s="273">
        <f t="shared" si="301"/>
        <v>0.66603250349999943</v>
      </c>
      <c r="W446" s="273">
        <f t="shared" si="301"/>
        <v>6.8817600000000015E-3</v>
      </c>
      <c r="X446" s="273">
        <f t="shared" si="301"/>
        <v>0.10683932399999994</v>
      </c>
      <c r="Y446" s="273">
        <f t="shared" si="301"/>
        <v>8.3082915000000049E-2</v>
      </c>
      <c r="Z446" s="273">
        <f t="shared" si="301"/>
        <v>159.67833750000005</v>
      </c>
      <c r="AA446" s="273">
        <f t="shared" si="301"/>
        <v>3.971348999999999E-2</v>
      </c>
      <c r="AB446" s="273">
        <f t="shared" si="301"/>
        <v>5.3564465700000046E-3</v>
      </c>
      <c r="AC446" s="273">
        <f t="shared" si="301"/>
        <v>2110.1196600000007</v>
      </c>
      <c r="AD446" s="273">
        <f t="shared" si="301"/>
        <v>5.7348000000000008E-3</v>
      </c>
      <c r="AE446" s="273">
        <f t="shared" si="301"/>
        <v>0.12278206800000008</v>
      </c>
      <c r="AF446" s="273">
        <f t="shared" si="301"/>
        <v>0.85075758000000035</v>
      </c>
      <c r="AI446" s="48"/>
      <c r="AK446" s="7"/>
    </row>
    <row r="447" spans="1:37" ht="10.5" customHeight="1" x14ac:dyDescent="0.2">
      <c r="A447" s="77">
        <v>42227.771417881944</v>
      </c>
      <c r="B447" s="5">
        <f t="shared" si="266"/>
        <v>2420</v>
      </c>
      <c r="C447" s="9">
        <f t="shared" si="264"/>
        <v>61680960.000000007</v>
      </c>
      <c r="D447" s="9">
        <f t="shared" si="251"/>
        <v>5423.4879417317879</v>
      </c>
      <c r="E447" s="39">
        <f t="shared" si="267"/>
        <v>38.053232131788</v>
      </c>
      <c r="F447" s="53">
        <f t="shared" si="268"/>
        <v>16.526207515788002</v>
      </c>
      <c r="G447" s="53">
        <f t="shared" si="269"/>
        <v>5385.4347095999983</v>
      </c>
      <c r="H447" s="273">
        <f t="shared" si="270"/>
        <v>87.933600000000013</v>
      </c>
      <c r="I447" s="273">
        <f t="shared" ref="I447:AF447" si="302">I196*$C196/1000000</f>
        <v>14.032736999999999</v>
      </c>
      <c r="J447" s="273">
        <f t="shared" si="302"/>
        <v>2.4186136680000008E-2</v>
      </c>
      <c r="K447" s="273">
        <f t="shared" si="302"/>
        <v>6.3312192000000031E-2</v>
      </c>
      <c r="L447" s="273">
        <f t="shared" si="302"/>
        <v>14.242312080000007</v>
      </c>
      <c r="M447" s="273">
        <f t="shared" si="302"/>
        <v>7.766442108000004E-3</v>
      </c>
      <c r="N447" s="273">
        <f t="shared" si="302"/>
        <v>2.5207632000000002E-3</v>
      </c>
      <c r="O447" s="273">
        <f t="shared" si="302"/>
        <v>2670.9830999999976</v>
      </c>
      <c r="P447" s="273">
        <f t="shared" si="302"/>
        <v>5.8622400000000012E-2</v>
      </c>
      <c r="Q447" s="273">
        <f t="shared" si="302"/>
        <v>5.7584783519999978E-3</v>
      </c>
      <c r="R447" s="273">
        <f t="shared" si="302"/>
        <v>0.16538844599999988</v>
      </c>
      <c r="S447" s="273">
        <f t="shared" si="302"/>
        <v>7.4942876160000012</v>
      </c>
      <c r="T447" s="273">
        <f t="shared" si="302"/>
        <v>3.3019066799999976E-2</v>
      </c>
      <c r="U447" s="273">
        <f t="shared" si="302"/>
        <v>393.22440360000019</v>
      </c>
      <c r="V447" s="273">
        <f t="shared" si="302"/>
        <v>0.67458261239999939</v>
      </c>
      <c r="W447" s="273">
        <f t="shared" si="302"/>
        <v>7.0346880000000007E-3</v>
      </c>
      <c r="X447" s="273">
        <f t="shared" si="302"/>
        <v>0.10927215359999995</v>
      </c>
      <c r="Y447" s="273">
        <f t="shared" si="302"/>
        <v>8.5149036000000067E-2</v>
      </c>
      <c r="Z447" s="273">
        <f t="shared" si="302"/>
        <v>163.33666200000005</v>
      </c>
      <c r="AA447" s="273">
        <f t="shared" si="302"/>
        <v>4.0683945599999993E-2</v>
      </c>
      <c r="AB447" s="273">
        <f t="shared" si="302"/>
        <v>5.4457278480000053E-3</v>
      </c>
      <c r="AC447" s="273">
        <f t="shared" si="302"/>
        <v>2157.8905440000008</v>
      </c>
      <c r="AD447" s="273">
        <f t="shared" si="302"/>
        <v>5.8622400000000003E-3</v>
      </c>
      <c r="AE447" s="273">
        <f t="shared" si="302"/>
        <v>0.12592091520000007</v>
      </c>
      <c r="AF447" s="273">
        <f t="shared" si="302"/>
        <v>0.86937019200000032</v>
      </c>
      <c r="AI447" s="48"/>
      <c r="AK447" s="7"/>
    </row>
    <row r="448" spans="1:37" ht="10.5" customHeight="1" x14ac:dyDescent="0.2">
      <c r="A448" s="77">
        <v>42227.781839814816</v>
      </c>
      <c r="B448" s="5">
        <f t="shared" si="266"/>
        <v>2410</v>
      </c>
      <c r="C448" s="9">
        <f t="shared" si="264"/>
        <v>61426079.999999993</v>
      </c>
      <c r="D448" s="9">
        <f t="shared" si="251"/>
        <v>5497.0597764392478</v>
      </c>
      <c r="E448" s="39">
        <f t="shared" si="267"/>
        <v>39.019631439249018</v>
      </c>
      <c r="F448" s="53">
        <f t="shared" si="268"/>
        <v>16.702724145249014</v>
      </c>
      <c r="G448" s="53">
        <f t="shared" si="269"/>
        <v>5458.040144999999</v>
      </c>
      <c r="H448" s="273">
        <f t="shared" si="270"/>
        <v>89.08056000000002</v>
      </c>
      <c r="I448" s="273">
        <f t="shared" ref="I448:AF448" si="303">I197*$C197/1000000</f>
        <v>14.560959870000001</v>
      </c>
      <c r="J448" s="273">
        <f t="shared" si="303"/>
        <v>2.510215947000001E-2</v>
      </c>
      <c r="K448" s="273">
        <f t="shared" si="303"/>
        <v>6.4434938400000016E-2</v>
      </c>
      <c r="L448" s="273">
        <f t="shared" si="303"/>
        <v>14.39393382000001</v>
      </c>
      <c r="M448" s="273">
        <f t="shared" si="303"/>
        <v>7.7934354930000033E-3</v>
      </c>
      <c r="N448" s="273">
        <f t="shared" si="303"/>
        <v>2.5536427200000002E-3</v>
      </c>
      <c r="O448" s="273">
        <f t="shared" si="303"/>
        <v>2706.9355169999976</v>
      </c>
      <c r="P448" s="273">
        <f t="shared" si="303"/>
        <v>5.9387040000000009E-2</v>
      </c>
      <c r="Q448" s="273">
        <f t="shared" si="303"/>
        <v>5.8837709879999978E-3</v>
      </c>
      <c r="R448" s="273">
        <f t="shared" si="303"/>
        <v>0.16810244009999989</v>
      </c>
      <c r="S448" s="273">
        <f t="shared" si="303"/>
        <v>7.7559474240000021</v>
      </c>
      <c r="T448" s="273">
        <f t="shared" si="303"/>
        <v>3.2996924099999977E-2</v>
      </c>
      <c r="U448" s="273">
        <f t="shared" si="303"/>
        <v>398.59838910000019</v>
      </c>
      <c r="V448" s="273">
        <f t="shared" si="303"/>
        <v>0.67704937289999934</v>
      </c>
      <c r="W448" s="273">
        <f t="shared" si="303"/>
        <v>7.1264448000000011E-3</v>
      </c>
      <c r="X448" s="273">
        <f t="shared" si="303"/>
        <v>0.11075682959999994</v>
      </c>
      <c r="Y448" s="273">
        <f t="shared" si="303"/>
        <v>8.6482377000000069E-2</v>
      </c>
      <c r="Z448" s="273">
        <f t="shared" si="303"/>
        <v>165.57849090000008</v>
      </c>
      <c r="AA448" s="273">
        <f t="shared" si="303"/>
        <v>4.1303686319999984E-2</v>
      </c>
      <c r="AB448" s="273">
        <f t="shared" si="303"/>
        <v>5.4866201580000057E-3</v>
      </c>
      <c r="AC448" s="273">
        <f t="shared" si="303"/>
        <v>2186.927748000001</v>
      </c>
      <c r="AD448" s="273">
        <f t="shared" si="303"/>
        <v>5.9387040000000004E-3</v>
      </c>
      <c r="AE448" s="273">
        <f t="shared" si="303"/>
        <v>0.12797907120000007</v>
      </c>
      <c r="AF448" s="273">
        <f t="shared" si="303"/>
        <v>0.88041286800000029</v>
      </c>
      <c r="AI448" s="48"/>
      <c r="AK448" s="7"/>
    </row>
    <row r="449" spans="1:37" ht="10.5" customHeight="1" x14ac:dyDescent="0.2">
      <c r="A449" s="77">
        <v>42227.792261747687</v>
      </c>
      <c r="B449" s="5">
        <f t="shared" si="266"/>
        <v>2450</v>
      </c>
      <c r="C449" s="9">
        <f t="shared" si="264"/>
        <v>62445600</v>
      </c>
      <c r="D449" s="9">
        <f t="shared" si="251"/>
        <v>5263.8436630471379</v>
      </c>
      <c r="E449" s="39">
        <f t="shared" si="267"/>
        <v>37.794848007139215</v>
      </c>
      <c r="F449" s="53">
        <f t="shared" si="268"/>
        <v>15.948502080739212</v>
      </c>
      <c r="G449" s="53">
        <f t="shared" si="269"/>
        <v>5226.0488150399979</v>
      </c>
      <c r="H449" s="273">
        <f t="shared" si="270"/>
        <v>85.25736000000002</v>
      </c>
      <c r="I449" s="273">
        <f t="shared" ref="I449:AF449" si="304">I198*$C198/1000000</f>
        <v>14.266398240000003</v>
      </c>
      <c r="J449" s="273">
        <f t="shared" si="304"/>
        <v>2.4599590272000007E-2</v>
      </c>
      <c r="K449" s="273">
        <f t="shared" si="304"/>
        <v>6.1953681600000025E-2</v>
      </c>
      <c r="L449" s="273">
        <f t="shared" si="304"/>
        <v>13.74348643200001</v>
      </c>
      <c r="M449" s="273">
        <f t="shared" si="304"/>
        <v>7.3878344352000039E-3</v>
      </c>
      <c r="N449" s="273">
        <f t="shared" si="304"/>
        <v>2.4440443200000003E-3</v>
      </c>
      <c r="O449" s="273">
        <f t="shared" si="304"/>
        <v>2591.8237439999975</v>
      </c>
      <c r="P449" s="273">
        <f t="shared" si="304"/>
        <v>5.6838240000000005E-2</v>
      </c>
      <c r="Q449" s="273">
        <f t="shared" si="304"/>
        <v>5.6792769407999974E-3</v>
      </c>
      <c r="R449" s="273">
        <f t="shared" si="304"/>
        <v>0.16142060159999988</v>
      </c>
      <c r="S449" s="273">
        <f t="shared" si="304"/>
        <v>7.5799476864000024</v>
      </c>
      <c r="T449" s="273">
        <f t="shared" si="304"/>
        <v>3.1147355519999972E-2</v>
      </c>
      <c r="U449" s="273">
        <f t="shared" si="304"/>
        <v>381.72561984000021</v>
      </c>
      <c r="V449" s="273">
        <f t="shared" si="304"/>
        <v>0.64193108255999931</v>
      </c>
      <c r="W449" s="273">
        <f t="shared" si="304"/>
        <v>6.820588800000001E-3</v>
      </c>
      <c r="X449" s="273">
        <f t="shared" si="304"/>
        <v>0.10606015583999995</v>
      </c>
      <c r="Y449" s="273">
        <f t="shared" si="304"/>
        <v>8.2983830400000069E-2</v>
      </c>
      <c r="Z449" s="273">
        <f t="shared" si="304"/>
        <v>158.57868960000008</v>
      </c>
      <c r="AA449" s="273">
        <f t="shared" si="304"/>
        <v>3.9616253279999993E-2</v>
      </c>
      <c r="AB449" s="273">
        <f t="shared" si="304"/>
        <v>5.222297491200005E-3</v>
      </c>
      <c r="AC449" s="273">
        <f t="shared" si="304"/>
        <v>2093.9207616000008</v>
      </c>
      <c r="AD449" s="273">
        <f t="shared" si="304"/>
        <v>5.6838240000000014E-3</v>
      </c>
      <c r="AE449" s="273">
        <f t="shared" si="304"/>
        <v>0.12288427488000009</v>
      </c>
      <c r="AF449" s="273">
        <f t="shared" si="304"/>
        <v>0.84234271680000028</v>
      </c>
      <c r="AI449" s="48"/>
      <c r="AK449" s="7"/>
    </row>
    <row r="450" spans="1:37" ht="10.5" customHeight="1" x14ac:dyDescent="0.2">
      <c r="A450" s="77">
        <v>42227.802083333336</v>
      </c>
      <c r="B450" s="5">
        <f t="shared" si="266"/>
        <v>2380</v>
      </c>
      <c r="C450" s="9">
        <f t="shared" si="264"/>
        <v>60661440</v>
      </c>
      <c r="D450" s="9">
        <f t="shared" si="251"/>
        <v>5502.7211517220358</v>
      </c>
      <c r="E450" s="39">
        <f t="shared" si="267"/>
        <v>39.959737042037411</v>
      </c>
      <c r="F450" s="53">
        <f t="shared" si="268"/>
        <v>16.624638947237404</v>
      </c>
      <c r="G450" s="53">
        <f t="shared" si="269"/>
        <v>5462.7614146799979</v>
      </c>
      <c r="H450" s="273">
        <f t="shared" si="270"/>
        <v>89.08056000000002</v>
      </c>
      <c r="I450" s="273">
        <f t="shared" ref="I450:AF450" si="305">I199*$C199/1000000</f>
        <v>15.251334210000003</v>
      </c>
      <c r="J450" s="273">
        <f t="shared" si="305"/>
        <v>2.6303262354000011E-2</v>
      </c>
      <c r="K450" s="273">
        <f t="shared" si="305"/>
        <v>6.5028808800000018E-2</v>
      </c>
      <c r="L450" s="273">
        <f t="shared" si="305"/>
        <v>14.32563872400001</v>
      </c>
      <c r="M450" s="273">
        <f t="shared" si="305"/>
        <v>7.6448194254000049E-3</v>
      </c>
      <c r="N450" s="273">
        <f t="shared" si="305"/>
        <v>2.5536427200000002E-3</v>
      </c>
      <c r="O450" s="273">
        <f t="shared" si="305"/>
        <v>2709.1625309999972</v>
      </c>
      <c r="P450" s="273">
        <f t="shared" si="305"/>
        <v>5.9387040000000009E-2</v>
      </c>
      <c r="Q450" s="273">
        <f t="shared" si="305"/>
        <v>5.9841350855999974E-3</v>
      </c>
      <c r="R450" s="273">
        <f t="shared" si="305"/>
        <v>0.16921594709999987</v>
      </c>
      <c r="S450" s="273">
        <f t="shared" si="305"/>
        <v>8.0837638848000033</v>
      </c>
      <c r="T450" s="273">
        <f t="shared" si="305"/>
        <v>3.2091271739999969E-2</v>
      </c>
      <c r="U450" s="273">
        <f t="shared" si="305"/>
        <v>399.08833218000024</v>
      </c>
      <c r="V450" s="273">
        <f t="shared" si="305"/>
        <v>0.66438508661999929</v>
      </c>
      <c r="W450" s="273">
        <f t="shared" si="305"/>
        <v>7.1264448000000011E-3</v>
      </c>
      <c r="X450" s="273">
        <f t="shared" si="305"/>
        <v>0.11087560367999992</v>
      </c>
      <c r="Y450" s="273">
        <f t="shared" si="305"/>
        <v>8.6927779800000077E-2</v>
      </c>
      <c r="Z450" s="273">
        <f t="shared" si="305"/>
        <v>165.80119230000008</v>
      </c>
      <c r="AA450" s="273">
        <f t="shared" si="305"/>
        <v>4.1481847439999983E-2</v>
      </c>
      <c r="AB450" s="273">
        <f t="shared" si="305"/>
        <v>5.4263423124000067E-3</v>
      </c>
      <c r="AC450" s="273">
        <f t="shared" si="305"/>
        <v>2188.7093592000006</v>
      </c>
      <c r="AD450" s="273">
        <f t="shared" si="305"/>
        <v>5.9387040000000004E-3</v>
      </c>
      <c r="AE450" s="273">
        <f t="shared" si="305"/>
        <v>0.12881048976000009</v>
      </c>
      <c r="AF450" s="273">
        <f t="shared" si="305"/>
        <v>0.87981899760000037</v>
      </c>
      <c r="AI450" s="48"/>
      <c r="AK450" s="7"/>
    </row>
    <row r="451" spans="1:37" ht="10.5" customHeight="1" x14ac:dyDescent="0.2">
      <c r="A451" s="77">
        <v>42227.8125</v>
      </c>
      <c r="B451" s="5">
        <f t="shared" si="266"/>
        <v>2360</v>
      </c>
      <c r="C451" s="9">
        <f t="shared" si="264"/>
        <v>60151680</v>
      </c>
      <c r="D451" s="9">
        <f t="shared" si="251"/>
        <v>5576.4387729174641</v>
      </c>
      <c r="E451" s="39">
        <f t="shared" si="267"/>
        <v>40.950345077467205</v>
      </c>
      <c r="F451" s="53">
        <f t="shared" si="268"/>
        <v>16.7991447990672</v>
      </c>
      <c r="G451" s="53">
        <f t="shared" si="269"/>
        <v>5535.4884278399977</v>
      </c>
      <c r="H451" s="273">
        <f t="shared" si="270"/>
        <v>90.227519999999998</v>
      </c>
      <c r="I451" s="273">
        <f t="shared" ref="I451:AF451" si="306">I200*$C200/1000000</f>
        <v>15.797334959999999</v>
      </c>
      <c r="J451" s="273">
        <f t="shared" si="306"/>
        <v>2.7250214832000009E-2</v>
      </c>
      <c r="K451" s="273">
        <f t="shared" si="306"/>
        <v>6.6166848000000014E-2</v>
      </c>
      <c r="L451" s="273">
        <f t="shared" si="306"/>
        <v>14.475501792000008</v>
      </c>
      <c r="M451" s="273">
        <f t="shared" si="306"/>
        <v>7.6679857872000035E-3</v>
      </c>
      <c r="N451" s="273">
        <f t="shared" si="306"/>
        <v>2.5865222400000003E-3</v>
      </c>
      <c r="O451" s="273">
        <f t="shared" si="306"/>
        <v>2745.1722959999965</v>
      </c>
      <c r="P451" s="273">
        <f t="shared" si="306"/>
        <v>6.0151679999999999E-2</v>
      </c>
      <c r="Q451" s="273">
        <f t="shared" si="306"/>
        <v>6.1120122047999955E-3</v>
      </c>
      <c r="R451" s="273">
        <f t="shared" si="306"/>
        <v>0.17195861519999983</v>
      </c>
      <c r="S451" s="273">
        <f t="shared" si="306"/>
        <v>8.353865318400004</v>
      </c>
      <c r="T451" s="273">
        <f t="shared" si="306"/>
        <v>3.2045807519999962E-2</v>
      </c>
      <c r="U451" s="273">
        <f t="shared" si="306"/>
        <v>404.47493424000021</v>
      </c>
      <c r="V451" s="273">
        <f t="shared" si="306"/>
        <v>0.66652572815999911</v>
      </c>
      <c r="W451" s="273">
        <f t="shared" si="306"/>
        <v>7.2182016000000007E-3</v>
      </c>
      <c r="X451" s="273">
        <f t="shared" si="306"/>
        <v>0.11236333823999992</v>
      </c>
      <c r="Y451" s="273">
        <f t="shared" si="306"/>
        <v>8.8272590400000073E-2</v>
      </c>
      <c r="Z451" s="273">
        <f t="shared" si="306"/>
        <v>168.04875600000005</v>
      </c>
      <c r="AA451" s="273">
        <f t="shared" si="306"/>
        <v>4.2106175999999974E-2</v>
      </c>
      <c r="AB451" s="273">
        <f t="shared" si="306"/>
        <v>5.4656824032000059E-3</v>
      </c>
      <c r="AC451" s="273">
        <f t="shared" si="306"/>
        <v>2217.792441600001</v>
      </c>
      <c r="AD451" s="273">
        <f t="shared" si="306"/>
        <v>6.0151680000000004E-3</v>
      </c>
      <c r="AE451" s="273">
        <f t="shared" si="306"/>
        <v>0.13089005568000009</v>
      </c>
      <c r="AF451" s="273">
        <f t="shared" si="306"/>
        <v>0.89084638080000023</v>
      </c>
      <c r="AI451" s="48"/>
      <c r="AK451" s="7"/>
    </row>
    <row r="452" spans="1:37" ht="10.5" customHeight="1" x14ac:dyDescent="0.2">
      <c r="A452" s="77">
        <v>42227.822916666664</v>
      </c>
      <c r="B452" s="5">
        <f t="shared" si="266"/>
        <v>2380</v>
      </c>
      <c r="C452" s="9">
        <f t="shared" si="264"/>
        <v>60661440</v>
      </c>
      <c r="D452" s="9">
        <f t="shared" si="251"/>
        <v>5579.305907180852</v>
      </c>
      <c r="E452" s="39">
        <f t="shared" si="267"/>
        <v>41.426450060853597</v>
      </c>
      <c r="F452" s="53">
        <f t="shared" si="268"/>
        <v>16.759599505653597</v>
      </c>
      <c r="G452" s="53">
        <f t="shared" si="269"/>
        <v>5537.8794571199978</v>
      </c>
      <c r="H452" s="273">
        <f t="shared" si="270"/>
        <v>90.227519999999998</v>
      </c>
      <c r="I452" s="273">
        <f t="shared" ref="I452:AF452" si="307">I201*$C201/1000000</f>
        <v>16.146966599999999</v>
      </c>
      <c r="J452" s="273">
        <f t="shared" si="307"/>
        <v>2.785849869600001E-2</v>
      </c>
      <c r="K452" s="273">
        <f t="shared" si="307"/>
        <v>6.6467606400000018E-2</v>
      </c>
      <c r="L452" s="273">
        <f t="shared" si="307"/>
        <v>14.440914576000008</v>
      </c>
      <c r="M452" s="273">
        <f t="shared" si="307"/>
        <v>7.5927209976000042E-3</v>
      </c>
      <c r="N452" s="273">
        <f t="shared" si="307"/>
        <v>2.5865222400000003E-3</v>
      </c>
      <c r="O452" s="273">
        <f t="shared" si="307"/>
        <v>2746.3001399999966</v>
      </c>
      <c r="P452" s="273">
        <f t="shared" si="307"/>
        <v>6.0151679999999999E-2</v>
      </c>
      <c r="Q452" s="273">
        <f t="shared" si="307"/>
        <v>6.1628403743999955E-3</v>
      </c>
      <c r="R452" s="273">
        <f t="shared" si="307"/>
        <v>0.17252253719999983</v>
      </c>
      <c r="S452" s="273">
        <f t="shared" si="307"/>
        <v>8.5198839552000027</v>
      </c>
      <c r="T452" s="273">
        <f t="shared" si="307"/>
        <v>3.1587150959999956E-2</v>
      </c>
      <c r="U452" s="273">
        <f t="shared" si="307"/>
        <v>404.7230599200002</v>
      </c>
      <c r="V452" s="273">
        <f t="shared" si="307"/>
        <v>0.66011205527999905</v>
      </c>
      <c r="W452" s="273">
        <f t="shared" si="307"/>
        <v>7.2182016000000007E-3</v>
      </c>
      <c r="X452" s="273">
        <f t="shared" si="307"/>
        <v>0.11242348991999991</v>
      </c>
      <c r="Y452" s="273">
        <f t="shared" si="307"/>
        <v>8.8498159200000065E-2</v>
      </c>
      <c r="Z452" s="273">
        <f t="shared" si="307"/>
        <v>168.16154040000006</v>
      </c>
      <c r="AA452" s="273">
        <f t="shared" si="307"/>
        <v>4.2196403519999981E-2</v>
      </c>
      <c r="AB452" s="273">
        <f t="shared" si="307"/>
        <v>5.4351554256000063E-3</v>
      </c>
      <c r="AC452" s="273">
        <f t="shared" si="307"/>
        <v>2218.6947168000006</v>
      </c>
      <c r="AD452" s="273">
        <f t="shared" si="307"/>
        <v>6.0151680000000004E-3</v>
      </c>
      <c r="AE452" s="273">
        <f t="shared" si="307"/>
        <v>0.1313111174400001</v>
      </c>
      <c r="AF452" s="273">
        <f t="shared" si="307"/>
        <v>0.89054562240000024</v>
      </c>
      <c r="AI452" s="48"/>
      <c r="AK452" s="7"/>
    </row>
    <row r="453" spans="1:37" ht="10.5" customHeight="1" x14ac:dyDescent="0.2">
      <c r="A453" s="77">
        <v>42227.833333333336</v>
      </c>
      <c r="B453" s="5">
        <f t="shared" si="266"/>
        <v>2350</v>
      </c>
      <c r="C453" s="9">
        <f t="shared" si="264"/>
        <v>59896800</v>
      </c>
      <c r="D453" s="9">
        <f t="shared" si="251"/>
        <v>5511.2132146462181</v>
      </c>
      <c r="E453" s="39">
        <f t="shared" si="267"/>
        <v>41.369895446220035</v>
      </c>
      <c r="F453" s="53">
        <f t="shared" si="268"/>
        <v>16.507511150220026</v>
      </c>
      <c r="G453" s="53">
        <f t="shared" si="269"/>
        <v>5469.8433191999975</v>
      </c>
      <c r="H453" s="273">
        <f t="shared" si="270"/>
        <v>89.08056000000002</v>
      </c>
      <c r="I453" s="273">
        <f t="shared" ref="I453:AF453" si="308">I202*$C202/1000000</f>
        <v>16.286895720000004</v>
      </c>
      <c r="J453" s="273">
        <f t="shared" si="308"/>
        <v>2.8104916680000012E-2</v>
      </c>
      <c r="K453" s="273">
        <f t="shared" si="308"/>
        <v>6.5919614400000021E-2</v>
      </c>
      <c r="L453" s="273">
        <f t="shared" si="308"/>
        <v>14.223196080000012</v>
      </c>
      <c r="M453" s="273">
        <f t="shared" si="308"/>
        <v>7.4218953240000043E-3</v>
      </c>
      <c r="N453" s="273">
        <f t="shared" si="308"/>
        <v>2.5536427200000002E-3</v>
      </c>
      <c r="O453" s="273">
        <f t="shared" si="308"/>
        <v>2712.5030519999968</v>
      </c>
      <c r="P453" s="273">
        <f t="shared" si="308"/>
        <v>5.9387040000000009E-2</v>
      </c>
      <c r="Q453" s="273">
        <f t="shared" si="308"/>
        <v>6.1346812319999959E-3</v>
      </c>
      <c r="R453" s="273">
        <f t="shared" si="308"/>
        <v>0.17088620759999981</v>
      </c>
      <c r="S453" s="273">
        <f t="shared" si="308"/>
        <v>8.5754885760000068</v>
      </c>
      <c r="T453" s="273">
        <f t="shared" si="308"/>
        <v>3.0732793199999962E-2</v>
      </c>
      <c r="U453" s="273">
        <f t="shared" si="308"/>
        <v>399.82324680000028</v>
      </c>
      <c r="V453" s="273">
        <f t="shared" si="308"/>
        <v>0.64538865719999905</v>
      </c>
      <c r="W453" s="273">
        <f t="shared" si="308"/>
        <v>7.1264448000000011E-3</v>
      </c>
      <c r="X453" s="273">
        <f t="shared" si="308"/>
        <v>0.11105376479999991</v>
      </c>
      <c r="Y453" s="273">
        <f t="shared" si="308"/>
        <v>8.7595884000000096E-2</v>
      </c>
      <c r="Z453" s="273">
        <f t="shared" si="308"/>
        <v>166.13524440000009</v>
      </c>
      <c r="AA453" s="273">
        <f t="shared" si="308"/>
        <v>4.1749089119999985E-2</v>
      </c>
      <c r="AB453" s="273">
        <f t="shared" si="308"/>
        <v>5.3359255440000074E-3</v>
      </c>
      <c r="AC453" s="273">
        <f t="shared" si="308"/>
        <v>2191.3817760000011</v>
      </c>
      <c r="AD453" s="273">
        <f t="shared" si="308"/>
        <v>5.9387040000000004E-3</v>
      </c>
      <c r="AE453" s="273">
        <f t="shared" si="308"/>
        <v>0.13005761760000009</v>
      </c>
      <c r="AF453" s="273">
        <f t="shared" si="308"/>
        <v>0.87892819200000039</v>
      </c>
      <c r="AI453" s="48"/>
      <c r="AK453" s="7"/>
    </row>
    <row r="454" spans="1:37" ht="10.5" customHeight="1" x14ac:dyDescent="0.2">
      <c r="A454" s="77">
        <v>42227.84375</v>
      </c>
      <c r="B454" s="5">
        <f t="shared" si="266"/>
        <v>2480</v>
      </c>
      <c r="C454" s="9">
        <f t="shared" si="264"/>
        <v>63210240.000000007</v>
      </c>
      <c r="D454" s="9">
        <f t="shared" si="251"/>
        <v>9584.4969117016444</v>
      </c>
      <c r="E454" s="39">
        <f t="shared" si="267"/>
        <v>72.726090301647048</v>
      </c>
      <c r="F454" s="53">
        <f t="shared" si="268"/>
        <v>28.625449627647029</v>
      </c>
      <c r="G454" s="53">
        <f t="shared" si="269"/>
        <v>9511.7708213999977</v>
      </c>
      <c r="H454" s="273">
        <f t="shared" si="270"/>
        <v>154.83960000000005</v>
      </c>
      <c r="I454" s="273">
        <f t="shared" ref="I454:AF454" si="309">I203*$C203/1000000</f>
        <v>28.909843650000006</v>
      </c>
      <c r="J454" s="273">
        <f t="shared" si="309"/>
        <v>4.9895770770000035E-2</v>
      </c>
      <c r="K454" s="273">
        <f t="shared" si="309"/>
        <v>0.11509743600000005</v>
      </c>
      <c r="L454" s="273">
        <f t="shared" si="309"/>
        <v>24.663367620000024</v>
      </c>
      <c r="M454" s="273">
        <f t="shared" si="309"/>
        <v>1.2771557307000012E-2</v>
      </c>
      <c r="N454" s="273">
        <f t="shared" si="309"/>
        <v>4.4387352000000019E-3</v>
      </c>
      <c r="O454" s="273">
        <f t="shared" si="309"/>
        <v>4716.8013149999952</v>
      </c>
      <c r="P454" s="273">
        <f t="shared" si="309"/>
        <v>0.10322640000000004</v>
      </c>
      <c r="Q454" s="273">
        <f t="shared" si="309"/>
        <v>1.0750513427999995E-2</v>
      </c>
      <c r="R454" s="273">
        <f t="shared" si="309"/>
        <v>0.29800171349999971</v>
      </c>
      <c r="S454" s="273">
        <f t="shared" si="309"/>
        <v>15.190797024000014</v>
      </c>
      <c r="T454" s="273">
        <f t="shared" si="309"/>
        <v>5.2632560699999935E-2</v>
      </c>
      <c r="U454" s="273">
        <f t="shared" si="309"/>
        <v>695.39754690000052</v>
      </c>
      <c r="V454" s="273">
        <f t="shared" si="309"/>
        <v>1.1108063870999985</v>
      </c>
      <c r="W454" s="273">
        <f t="shared" si="309"/>
        <v>1.2387168000000004E-2</v>
      </c>
      <c r="X454" s="273">
        <f t="shared" si="309"/>
        <v>0.19313659439999989</v>
      </c>
      <c r="Y454" s="273">
        <f t="shared" si="309"/>
        <v>0.15264603900000021</v>
      </c>
      <c r="Z454" s="273">
        <f t="shared" si="309"/>
        <v>288.96940350000023</v>
      </c>
      <c r="AA454" s="273">
        <f t="shared" si="309"/>
        <v>7.272299879999998E-2</v>
      </c>
      <c r="AB454" s="273">
        <f t="shared" si="309"/>
        <v>9.2225046420000151E-3</v>
      </c>
      <c r="AC454" s="273">
        <f t="shared" si="309"/>
        <v>3810.6025560000026</v>
      </c>
      <c r="AD454" s="273">
        <f t="shared" si="309"/>
        <v>1.0322640000000003E-2</v>
      </c>
      <c r="AE454" s="273">
        <f t="shared" si="309"/>
        <v>0.22678840080000021</v>
      </c>
      <c r="AF454" s="273">
        <f t="shared" si="309"/>
        <v>1.5272345880000009</v>
      </c>
      <c r="AI454" s="48"/>
      <c r="AK454" s="7"/>
    </row>
    <row r="455" spans="1:37" ht="10.5" customHeight="1" x14ac:dyDescent="0.2">
      <c r="A455" s="77">
        <v>42227.854166666664</v>
      </c>
      <c r="B455" s="5">
        <f t="shared" si="266"/>
        <v>2410</v>
      </c>
      <c r="C455" s="9">
        <f t="shared" si="264"/>
        <v>61426079.999999993</v>
      </c>
      <c r="D455" s="9">
        <f t="shared" si="251"/>
        <v>12856.92232760279</v>
      </c>
      <c r="E455" s="39">
        <f t="shared" si="267"/>
        <v>98.602277122796465</v>
      </c>
      <c r="F455" s="53">
        <f t="shared" si="268"/>
        <v>38.288318849996443</v>
      </c>
      <c r="G455" s="53">
        <f t="shared" si="269"/>
        <v>12758.320050479995</v>
      </c>
      <c r="H455" s="273">
        <f t="shared" si="270"/>
        <v>207.59976000000006</v>
      </c>
      <c r="I455" s="273">
        <f t="shared" ref="I455:AF455" si="310">I204*$C204/1000000</f>
        <v>39.565054260000004</v>
      </c>
      <c r="J455" s="273">
        <f t="shared" si="310"/>
        <v>6.829686104400004E-2</v>
      </c>
      <c r="K455" s="273">
        <f t="shared" si="310"/>
        <v>0.15500782080000008</v>
      </c>
      <c r="L455" s="273">
        <f t="shared" si="310"/>
        <v>32.987601864000027</v>
      </c>
      <c r="M455" s="273">
        <f t="shared" si="310"/>
        <v>1.6950174404400015E-2</v>
      </c>
      <c r="N455" s="273">
        <f t="shared" si="310"/>
        <v>5.9511931200000017E-3</v>
      </c>
      <c r="O455" s="273">
        <f t="shared" si="310"/>
        <v>6326.602685999992</v>
      </c>
      <c r="P455" s="273">
        <f t="shared" si="310"/>
        <v>0.13839984000000002</v>
      </c>
      <c r="Q455" s="273">
        <f t="shared" si="310"/>
        <v>1.453059920159999E-2</v>
      </c>
      <c r="R455" s="273">
        <f t="shared" si="310"/>
        <v>0.40084053659999958</v>
      </c>
      <c r="S455" s="273">
        <f t="shared" si="310"/>
        <v>20.748904012800018</v>
      </c>
      <c r="T455" s="273">
        <f t="shared" si="310"/>
        <v>6.9511319639999916E-2</v>
      </c>
      <c r="U455" s="273">
        <f t="shared" si="310"/>
        <v>932.91872148000073</v>
      </c>
      <c r="V455" s="273">
        <f t="shared" si="310"/>
        <v>1.4745464953199976</v>
      </c>
      <c r="W455" s="273">
        <f t="shared" si="310"/>
        <v>1.6607980800000005E-2</v>
      </c>
      <c r="X455" s="273">
        <f t="shared" si="310"/>
        <v>0.25908450047999981</v>
      </c>
      <c r="Y455" s="273">
        <f t="shared" si="310"/>
        <v>0.20517776280000022</v>
      </c>
      <c r="Z455" s="273">
        <f t="shared" si="310"/>
        <v>387.69255180000027</v>
      </c>
      <c r="AA455" s="273">
        <f t="shared" si="310"/>
        <v>9.7710287039999968E-2</v>
      </c>
      <c r="AB455" s="273">
        <f t="shared" si="310"/>
        <v>1.229474978640002E-2</v>
      </c>
      <c r="AC455" s="273">
        <f t="shared" si="310"/>
        <v>5111.106091200003</v>
      </c>
      <c r="AD455" s="273">
        <f t="shared" si="310"/>
        <v>1.3839984000000005E-2</v>
      </c>
      <c r="AE455" s="273">
        <f t="shared" si="310"/>
        <v>0.30503324736000026</v>
      </c>
      <c r="AF455" s="273">
        <f t="shared" si="310"/>
        <v>2.046933633600001</v>
      </c>
      <c r="AI455" s="48"/>
      <c r="AK455" s="7"/>
    </row>
    <row r="456" spans="1:37" ht="10.5" customHeight="1" x14ac:dyDescent="0.2">
      <c r="A456" s="77">
        <v>42227.864583333336</v>
      </c>
      <c r="B456" s="5">
        <f t="shared" si="266"/>
        <v>2410</v>
      </c>
      <c r="C456" s="9">
        <f t="shared" si="264"/>
        <v>61426079.999999993</v>
      </c>
      <c r="D456" s="9">
        <f t="shared" si="251"/>
        <v>12650.311666191388</v>
      </c>
      <c r="E456" s="39">
        <f t="shared" si="267"/>
        <v>98.045273631394849</v>
      </c>
      <c r="F456" s="53">
        <f t="shared" si="268"/>
        <v>37.564226225794826</v>
      </c>
      <c r="G456" s="53">
        <f t="shared" si="269"/>
        <v>12552.266392559994</v>
      </c>
      <c r="H456" s="273">
        <f t="shared" si="270"/>
        <v>204.15888000000001</v>
      </c>
      <c r="I456" s="273">
        <f t="shared" ref="I456:AF456" si="311">I205*$C205/1000000</f>
        <v>39.700395540000002</v>
      </c>
      <c r="J456" s="273">
        <f t="shared" si="311"/>
        <v>6.8541239988000033E-2</v>
      </c>
      <c r="K456" s="273">
        <f t="shared" si="311"/>
        <v>0.15311916000000006</v>
      </c>
      <c r="L456" s="273">
        <f t="shared" si="311"/>
        <v>32.362585128000028</v>
      </c>
      <c r="M456" s="273">
        <f t="shared" si="311"/>
        <v>1.649892975480001E-2</v>
      </c>
      <c r="N456" s="273">
        <f t="shared" si="311"/>
        <v>5.8525545600000006E-3</v>
      </c>
      <c r="O456" s="273">
        <f t="shared" si="311"/>
        <v>6224.2938539999905</v>
      </c>
      <c r="P456" s="273">
        <f t="shared" si="311"/>
        <v>0.13610592000000002</v>
      </c>
      <c r="Q456" s="273">
        <f t="shared" si="311"/>
        <v>1.4404770043199988E-2</v>
      </c>
      <c r="R456" s="273">
        <f t="shared" si="311"/>
        <v>0.39547276379999952</v>
      </c>
      <c r="S456" s="273">
        <f t="shared" si="311"/>
        <v>20.780651865600017</v>
      </c>
      <c r="T456" s="273">
        <f t="shared" si="311"/>
        <v>6.7321390679999898E-2</v>
      </c>
      <c r="U456" s="273">
        <f t="shared" si="311"/>
        <v>918.0174171600006</v>
      </c>
      <c r="V456" s="273">
        <f t="shared" si="311"/>
        <v>1.4355942044399974</v>
      </c>
      <c r="W456" s="273">
        <f t="shared" si="311"/>
        <v>1.6332710399999999E-2</v>
      </c>
      <c r="X456" s="273">
        <f t="shared" si="311"/>
        <v>0.25492638815999974</v>
      </c>
      <c r="Y456" s="273">
        <f t="shared" si="311"/>
        <v>0.20228742360000021</v>
      </c>
      <c r="Z456" s="273">
        <f t="shared" si="311"/>
        <v>381.52190700000017</v>
      </c>
      <c r="AA456" s="273">
        <f t="shared" si="311"/>
        <v>9.6294938399999946E-2</v>
      </c>
      <c r="AB456" s="273">
        <f t="shared" si="311"/>
        <v>1.2021895648800017E-2</v>
      </c>
      <c r="AC456" s="273">
        <f t="shared" si="311"/>
        <v>5028.4332144000018</v>
      </c>
      <c r="AD456" s="273">
        <f t="shared" si="311"/>
        <v>1.3610592000000001E-2</v>
      </c>
      <c r="AE456" s="273">
        <f t="shared" si="311"/>
        <v>0.30093018912000025</v>
      </c>
      <c r="AF456" s="273">
        <f t="shared" si="311"/>
        <v>2.0123260272000008</v>
      </c>
      <c r="AI456" s="48"/>
      <c r="AK456" s="7"/>
    </row>
    <row r="457" spans="1:37" ht="10.5" customHeight="1" x14ac:dyDescent="0.2">
      <c r="A457" s="77">
        <v>42227.875</v>
      </c>
      <c r="B457" s="5">
        <f t="shared" si="266"/>
        <v>2350</v>
      </c>
      <c r="C457" s="9">
        <f t="shared" si="264"/>
        <v>59896800</v>
      </c>
      <c r="D457" s="9">
        <f t="shared" si="251"/>
        <v>11305.792512472213</v>
      </c>
      <c r="E457" s="39">
        <f t="shared" si="267"/>
        <v>88.542063832219242</v>
      </c>
      <c r="F457" s="53">
        <f t="shared" si="268"/>
        <v>33.474633217819218</v>
      </c>
      <c r="G457" s="53">
        <f t="shared" si="269"/>
        <v>11217.250448639996</v>
      </c>
      <c r="H457" s="273">
        <f t="shared" si="270"/>
        <v>182.36664000000002</v>
      </c>
      <c r="I457" s="273">
        <f t="shared" ref="I457:AF457" si="312">I206*$C206/1000000</f>
        <v>36.169383600000003</v>
      </c>
      <c r="J457" s="273">
        <f t="shared" si="312"/>
        <v>6.2454495312000029E-2</v>
      </c>
      <c r="K457" s="273">
        <f t="shared" si="312"/>
        <v>0.13738286880000006</v>
      </c>
      <c r="L457" s="273">
        <f t="shared" si="312"/>
        <v>28.838244672000027</v>
      </c>
      <c r="M457" s="273">
        <f t="shared" si="312"/>
        <v>1.4585683867200012E-2</v>
      </c>
      <c r="N457" s="273">
        <f t="shared" si="312"/>
        <v>5.227843680000001E-3</v>
      </c>
      <c r="O457" s="273">
        <f t="shared" si="312"/>
        <v>5562.1825199999921</v>
      </c>
      <c r="P457" s="273">
        <f t="shared" si="312"/>
        <v>0.12157776000000002</v>
      </c>
      <c r="Q457" s="273">
        <f t="shared" si="312"/>
        <v>1.2969915436799991E-2</v>
      </c>
      <c r="R457" s="273">
        <f t="shared" si="312"/>
        <v>0.35439917039999957</v>
      </c>
      <c r="S457" s="273">
        <f t="shared" si="312"/>
        <v>18.898047014400021</v>
      </c>
      <c r="T457" s="273">
        <f t="shared" si="312"/>
        <v>5.920836911999991E-2</v>
      </c>
      <c r="U457" s="273">
        <f t="shared" si="312"/>
        <v>820.52830224000058</v>
      </c>
      <c r="V457" s="273">
        <f t="shared" si="312"/>
        <v>1.2693933921599978</v>
      </c>
      <c r="W457" s="273">
        <f t="shared" si="312"/>
        <v>1.4589331200000003E-2</v>
      </c>
      <c r="X457" s="273">
        <f t="shared" si="312"/>
        <v>0.22783672223999979</v>
      </c>
      <c r="Y457" s="273">
        <f t="shared" si="312"/>
        <v>0.18115086240000022</v>
      </c>
      <c r="Z457" s="273">
        <f t="shared" si="312"/>
        <v>341.02561680000025</v>
      </c>
      <c r="AA457" s="273">
        <f t="shared" si="312"/>
        <v>8.6198631839999956E-2</v>
      </c>
      <c r="AB457" s="273">
        <f t="shared" si="312"/>
        <v>1.0676958883200017E-2</v>
      </c>
      <c r="AC457" s="273">
        <f t="shared" si="312"/>
        <v>4493.5140096000023</v>
      </c>
      <c r="AD457" s="273">
        <f t="shared" si="312"/>
        <v>1.2157776000000002E-2</v>
      </c>
      <c r="AE457" s="273">
        <f t="shared" si="312"/>
        <v>0.26965947168000026</v>
      </c>
      <c r="AF457" s="273">
        <f t="shared" si="312"/>
        <v>1.7969192928000008</v>
      </c>
      <c r="AI457" s="48"/>
      <c r="AK457" s="7"/>
    </row>
    <row r="458" spans="1:37" ht="10.5" customHeight="1" x14ac:dyDescent="0.2">
      <c r="A458" s="77">
        <v>42227.885416666664</v>
      </c>
      <c r="B458" s="5">
        <f t="shared" si="266"/>
        <v>2380</v>
      </c>
      <c r="C458" s="9">
        <f t="shared" si="264"/>
        <v>60661440</v>
      </c>
      <c r="D458" s="9">
        <f t="shared" si="251"/>
        <v>10410.454766534547</v>
      </c>
      <c r="E458" s="39">
        <f t="shared" si="267"/>
        <v>82.374034334553045</v>
      </c>
      <c r="F458" s="53">
        <f t="shared" si="268"/>
        <v>30.734330000553033</v>
      </c>
      <c r="G458" s="53">
        <f t="shared" si="269"/>
        <v>10328.080732199993</v>
      </c>
      <c r="H458" s="273">
        <f t="shared" si="270"/>
        <v>167.83848</v>
      </c>
      <c r="I458" s="273">
        <f t="shared" ref="I458:AF458" si="313">I207*$C207/1000000</f>
        <v>33.938339309999996</v>
      </c>
      <c r="J458" s="273">
        <f t="shared" si="313"/>
        <v>5.8610595870000018E-2</v>
      </c>
      <c r="K458" s="273">
        <f t="shared" si="313"/>
        <v>0.12699778320000005</v>
      </c>
      <c r="L458" s="273">
        <f t="shared" si="313"/>
        <v>26.476520220000022</v>
      </c>
      <c r="M458" s="273">
        <f t="shared" si="313"/>
        <v>1.3283716365000009E-2</v>
      </c>
      <c r="N458" s="273">
        <f t="shared" si="313"/>
        <v>4.8113697600000007E-3</v>
      </c>
      <c r="O458" s="273">
        <f t="shared" si="313"/>
        <v>5121.1716209999913</v>
      </c>
      <c r="P458" s="273">
        <f t="shared" si="313"/>
        <v>0.11189232</v>
      </c>
      <c r="Q458" s="273">
        <f t="shared" si="313"/>
        <v>1.203122170799999E-2</v>
      </c>
      <c r="R458" s="273">
        <f t="shared" si="313"/>
        <v>0.32721510329999953</v>
      </c>
      <c r="S458" s="273">
        <f t="shared" si="313"/>
        <v>17.701365024000015</v>
      </c>
      <c r="T458" s="273">
        <f t="shared" si="313"/>
        <v>5.3638380899999914E-2</v>
      </c>
      <c r="U458" s="273">
        <f t="shared" si="313"/>
        <v>755.62282350000044</v>
      </c>
      <c r="V458" s="273">
        <f t="shared" si="313"/>
        <v>1.1563371944999976</v>
      </c>
      <c r="W458" s="273">
        <f t="shared" si="313"/>
        <v>1.34270784E-2</v>
      </c>
      <c r="X458" s="273">
        <f t="shared" si="313"/>
        <v>0.20979809999999977</v>
      </c>
      <c r="Y458" s="273">
        <f t="shared" si="313"/>
        <v>0.16713915300000018</v>
      </c>
      <c r="Z458" s="273">
        <f t="shared" si="313"/>
        <v>314.06775570000019</v>
      </c>
      <c r="AA458" s="273">
        <f t="shared" si="313"/>
        <v>7.9499493359999951E-2</v>
      </c>
      <c r="AB458" s="273">
        <f t="shared" si="313"/>
        <v>9.7695981900000149E-3</v>
      </c>
      <c r="AC458" s="273">
        <f t="shared" si="313"/>
        <v>4137.2185320000017</v>
      </c>
      <c r="AD458" s="273">
        <f t="shared" si="313"/>
        <v>1.1189232E-2</v>
      </c>
      <c r="AE458" s="273">
        <f t="shared" si="313"/>
        <v>0.24896041200000019</v>
      </c>
      <c r="AF458" s="273">
        <f t="shared" si="313"/>
        <v>1.6532090280000007</v>
      </c>
      <c r="AI458" s="48"/>
      <c r="AK458" s="7"/>
    </row>
    <row r="459" spans="1:37" ht="10.5" customHeight="1" x14ac:dyDescent="0.2">
      <c r="A459" s="77">
        <v>42227.895833333336</v>
      </c>
      <c r="B459" s="5">
        <f t="shared" si="266"/>
        <v>2350</v>
      </c>
      <c r="C459" s="9">
        <f t="shared" si="264"/>
        <v>59896800</v>
      </c>
      <c r="D459" s="9">
        <f t="shared" si="251"/>
        <v>9964.9909141962435</v>
      </c>
      <c r="E459" s="39">
        <f t="shared" si="267"/>
        <v>79.656176596248045</v>
      </c>
      <c r="F459" s="53">
        <f t="shared" si="268"/>
        <v>29.333765380248032</v>
      </c>
      <c r="G459" s="53">
        <f t="shared" si="269"/>
        <v>9885.3347375999947</v>
      </c>
      <c r="H459" s="273">
        <f t="shared" si="270"/>
        <v>160.5744</v>
      </c>
      <c r="I459" s="273">
        <f t="shared" ref="I459:AF459" si="314">I208*$C208/1000000</f>
        <v>33.091707599999999</v>
      </c>
      <c r="J459" s="273">
        <f t="shared" si="314"/>
        <v>5.7156457680000022E-2</v>
      </c>
      <c r="K459" s="273">
        <f t="shared" si="314"/>
        <v>0.12203654400000004</v>
      </c>
      <c r="L459" s="273">
        <f t="shared" si="314"/>
        <v>25.269058080000022</v>
      </c>
      <c r="M459" s="273">
        <f t="shared" si="314"/>
        <v>1.257484888800001E-2</v>
      </c>
      <c r="N459" s="273">
        <f t="shared" si="314"/>
        <v>4.6031328000000005E-3</v>
      </c>
      <c r="O459" s="273">
        <f t="shared" si="314"/>
        <v>4901.5335599999917</v>
      </c>
      <c r="P459" s="273">
        <f t="shared" si="314"/>
        <v>0.10704960000000001</v>
      </c>
      <c r="Q459" s="273">
        <f t="shared" si="314"/>
        <v>1.160096515199999E-2</v>
      </c>
      <c r="R459" s="273">
        <f t="shared" si="314"/>
        <v>0.31405676399999954</v>
      </c>
      <c r="S459" s="273">
        <f t="shared" si="314"/>
        <v>17.230703616000014</v>
      </c>
      <c r="T459" s="273">
        <f t="shared" si="314"/>
        <v>5.0500648799999916E-2</v>
      </c>
      <c r="U459" s="273">
        <f t="shared" si="314"/>
        <v>723.36090960000047</v>
      </c>
      <c r="V459" s="273">
        <f t="shared" si="314"/>
        <v>1.0948765463999979</v>
      </c>
      <c r="W459" s="273">
        <f t="shared" si="314"/>
        <v>1.2845952000000001E-2</v>
      </c>
      <c r="X459" s="273">
        <f t="shared" si="314"/>
        <v>0.20082504959999978</v>
      </c>
      <c r="Y459" s="273">
        <f t="shared" si="314"/>
        <v>0.16030677600000018</v>
      </c>
      <c r="Z459" s="273">
        <f t="shared" si="314"/>
        <v>300.67556400000018</v>
      </c>
      <c r="AA459" s="273">
        <f t="shared" si="314"/>
        <v>7.6219315199999957E-2</v>
      </c>
      <c r="AB459" s="273">
        <f t="shared" si="314"/>
        <v>9.292440528000016E-3</v>
      </c>
      <c r="AC459" s="273">
        <f t="shared" si="314"/>
        <v>3959.764704000002</v>
      </c>
      <c r="AD459" s="273">
        <f t="shared" si="314"/>
        <v>1.0704960000000001E-2</v>
      </c>
      <c r="AE459" s="273">
        <f t="shared" si="314"/>
        <v>0.23893470720000018</v>
      </c>
      <c r="AF459" s="273">
        <f t="shared" si="314"/>
        <v>1.5811225920000007</v>
      </c>
      <c r="AI459" s="48"/>
      <c r="AK459" s="7"/>
    </row>
    <row r="460" spans="1:37" ht="10.5" customHeight="1" x14ac:dyDescent="0.2">
      <c r="A460" s="77">
        <v>42227.90625</v>
      </c>
      <c r="B460" s="5">
        <f t="shared" si="266"/>
        <v>2350</v>
      </c>
      <c r="C460" s="9">
        <f t="shared" si="264"/>
        <v>59896800</v>
      </c>
      <c r="D460" s="9">
        <f t="shared" si="251"/>
        <v>9875.1401704058626</v>
      </c>
      <c r="E460" s="39">
        <f t="shared" si="267"/>
        <v>79.736782245868838</v>
      </c>
      <c r="F460" s="53">
        <f t="shared" si="268"/>
        <v>28.984689228268831</v>
      </c>
      <c r="G460" s="53">
        <f t="shared" si="269"/>
        <v>9795.4033881599935</v>
      </c>
      <c r="H460" s="273">
        <f t="shared" si="270"/>
        <v>159.04511999999997</v>
      </c>
      <c r="I460" s="273">
        <f t="shared" ref="I460:AF460" si="315">I209*$C209/1000000</f>
        <v>33.392848319999992</v>
      </c>
      <c r="J460" s="273">
        <f t="shared" si="315"/>
        <v>5.7684339648000016E-2</v>
      </c>
      <c r="K460" s="273">
        <f t="shared" si="315"/>
        <v>0.12140444160000002</v>
      </c>
      <c r="L460" s="273">
        <f t="shared" si="315"/>
        <v>24.967433088000018</v>
      </c>
      <c r="M460" s="273">
        <f t="shared" si="315"/>
        <v>1.232241828480001E-2</v>
      </c>
      <c r="N460" s="273">
        <f t="shared" si="315"/>
        <v>4.5592934399999998E-3</v>
      </c>
      <c r="O460" s="273">
        <f t="shared" si="315"/>
        <v>4856.8403519999902</v>
      </c>
      <c r="P460" s="273">
        <f t="shared" si="315"/>
        <v>0.10603007999999998</v>
      </c>
      <c r="Q460" s="273">
        <f t="shared" si="315"/>
        <v>1.1580075187199987E-2</v>
      </c>
      <c r="R460" s="273">
        <f t="shared" si="315"/>
        <v>0.3120597791999995</v>
      </c>
      <c r="S460" s="273">
        <f t="shared" si="315"/>
        <v>17.359244697600015</v>
      </c>
      <c r="T460" s="273">
        <f t="shared" si="315"/>
        <v>4.9211210879999912E-2</v>
      </c>
      <c r="U460" s="273">
        <f t="shared" si="315"/>
        <v>716.90913216000047</v>
      </c>
      <c r="V460" s="273">
        <f t="shared" si="315"/>
        <v>1.0731436934399976</v>
      </c>
      <c r="W460" s="273">
        <f t="shared" si="315"/>
        <v>1.2723609599999998E-2</v>
      </c>
      <c r="X460" s="273">
        <f t="shared" si="315"/>
        <v>0.19901846015999972</v>
      </c>
      <c r="Y460" s="273">
        <f t="shared" si="315"/>
        <v>0.15917765760000016</v>
      </c>
      <c r="Z460" s="273">
        <f t="shared" si="315"/>
        <v>298.01079360000017</v>
      </c>
      <c r="AA460" s="273">
        <f t="shared" si="315"/>
        <v>7.5652462079999941E-2</v>
      </c>
      <c r="AB460" s="273">
        <f t="shared" si="315"/>
        <v>9.1501308288000141E-3</v>
      </c>
      <c r="AC460" s="273">
        <f t="shared" si="315"/>
        <v>3923.6431104000012</v>
      </c>
      <c r="AD460" s="273">
        <f t="shared" si="315"/>
        <v>1.0603008000000001E-2</v>
      </c>
      <c r="AE460" s="273">
        <f t="shared" si="315"/>
        <v>0.23740134912000016</v>
      </c>
      <c r="AF460" s="273">
        <f t="shared" si="315"/>
        <v>1.5655341312000004</v>
      </c>
      <c r="AI460" s="48"/>
      <c r="AK460" s="7"/>
    </row>
    <row r="461" spans="1:37" ht="10.5" customHeight="1" x14ac:dyDescent="0.2">
      <c r="A461" s="77">
        <v>42227.916666666664</v>
      </c>
      <c r="B461" s="5">
        <f t="shared" si="266"/>
        <v>2350</v>
      </c>
      <c r="C461" s="9">
        <f t="shared" si="264"/>
        <v>59896800</v>
      </c>
      <c r="D461" s="9">
        <f t="shared" si="251"/>
        <v>9523.9371031189949</v>
      </c>
      <c r="E461" s="39">
        <f t="shared" si="267"/>
        <v>77.670632878999243</v>
      </c>
      <c r="F461" s="53">
        <f t="shared" si="268"/>
        <v>27.872374736599223</v>
      </c>
      <c r="G461" s="53">
        <f t="shared" si="269"/>
        <v>9446.2664702399943</v>
      </c>
      <c r="H461" s="273">
        <f t="shared" si="270"/>
        <v>153.31031999999999</v>
      </c>
      <c r="I461" s="273">
        <f t="shared" ref="I461:AF461" si="316">I210*$C210/1000000</f>
        <v>32.782856760000001</v>
      </c>
      <c r="J461" s="273">
        <f t="shared" si="316"/>
        <v>5.6637942552000026E-2</v>
      </c>
      <c r="K461" s="273">
        <f t="shared" si="316"/>
        <v>0.11753791200000004</v>
      </c>
      <c r="L461" s="273">
        <f t="shared" si="316"/>
        <v>24.008396112000021</v>
      </c>
      <c r="M461" s="273">
        <f t="shared" si="316"/>
        <v>1.1750213959200012E-2</v>
      </c>
      <c r="N461" s="273">
        <f t="shared" si="316"/>
        <v>4.3948958400000003E-3</v>
      </c>
      <c r="O461" s="273">
        <f t="shared" si="316"/>
        <v>4683.6302759999917</v>
      </c>
      <c r="P461" s="273">
        <f t="shared" si="316"/>
        <v>0.10220688</v>
      </c>
      <c r="Q461" s="273">
        <f t="shared" si="316"/>
        <v>1.1248889212799989E-2</v>
      </c>
      <c r="R461" s="273">
        <f t="shared" si="316"/>
        <v>0.30176581319999957</v>
      </c>
      <c r="S461" s="273">
        <f t="shared" si="316"/>
        <v>17.015401382400018</v>
      </c>
      <c r="T461" s="273">
        <f t="shared" si="316"/>
        <v>4.6657440719999929E-2</v>
      </c>
      <c r="U461" s="273">
        <f t="shared" si="316"/>
        <v>691.48064664000049</v>
      </c>
      <c r="V461" s="273">
        <f t="shared" si="316"/>
        <v>1.0235507997599977</v>
      </c>
      <c r="W461" s="273">
        <f t="shared" si="316"/>
        <v>1.2264825599999999E-2</v>
      </c>
      <c r="X461" s="273">
        <f t="shared" si="316"/>
        <v>0.19194452063999978</v>
      </c>
      <c r="Y461" s="273">
        <f t="shared" si="316"/>
        <v>0.15382135440000019</v>
      </c>
      <c r="Z461" s="273">
        <f t="shared" si="316"/>
        <v>287.4568500000002</v>
      </c>
      <c r="AA461" s="273">
        <f t="shared" si="316"/>
        <v>7.3077919199999952E-2</v>
      </c>
      <c r="AB461" s="273">
        <f t="shared" si="316"/>
        <v>8.7683282352000146E-3</v>
      </c>
      <c r="AC461" s="273">
        <f t="shared" si="316"/>
        <v>3783.6986976000017</v>
      </c>
      <c r="AD461" s="273">
        <f t="shared" si="316"/>
        <v>1.0220688E-2</v>
      </c>
      <c r="AE461" s="273">
        <f t="shared" si="316"/>
        <v>0.22955665248000021</v>
      </c>
      <c r="AF461" s="273">
        <f t="shared" si="316"/>
        <v>1.5085735488000007</v>
      </c>
      <c r="AI461" s="48"/>
      <c r="AK461" s="7"/>
    </row>
    <row r="462" spans="1:37" ht="10.5" customHeight="1" x14ac:dyDescent="0.2">
      <c r="A462" s="77">
        <v>42227.927083333336</v>
      </c>
      <c r="B462" s="5">
        <f t="shared" si="266"/>
        <v>2320</v>
      </c>
      <c r="C462" s="9">
        <f t="shared" si="264"/>
        <v>59132159.999999993</v>
      </c>
      <c r="D462" s="9">
        <f t="shared" si="251"/>
        <v>8863.4555685630839</v>
      </c>
      <c r="E462" s="39">
        <f t="shared" si="267"/>
        <v>72.999735003091828</v>
      </c>
      <c r="F462" s="53">
        <f t="shared" si="268"/>
        <v>25.863672335491817</v>
      </c>
      <c r="G462" s="53">
        <f t="shared" si="269"/>
        <v>8790.4558335599922</v>
      </c>
      <c r="H462" s="273">
        <f t="shared" si="270"/>
        <v>142.60535999999996</v>
      </c>
      <c r="I462" s="273">
        <f t="shared" ref="I462:AF462" si="317">I211*$C211/1000000</f>
        <v>31.046375249999993</v>
      </c>
      <c r="J462" s="273">
        <f t="shared" si="317"/>
        <v>5.3644571298000009E-2</v>
      </c>
      <c r="K462" s="273">
        <f t="shared" si="317"/>
        <v>0.10980612720000002</v>
      </c>
      <c r="L462" s="273">
        <f t="shared" si="317"/>
        <v>22.277333988000017</v>
      </c>
      <c r="M462" s="273">
        <f t="shared" si="317"/>
        <v>1.0810793503800009E-2</v>
      </c>
      <c r="N462" s="273">
        <f t="shared" si="317"/>
        <v>4.08802032E-3</v>
      </c>
      <c r="O462" s="273">
        <f t="shared" si="317"/>
        <v>4358.3763149999913</v>
      </c>
      <c r="P462" s="273">
        <f t="shared" si="317"/>
        <v>9.5070239999999986E-2</v>
      </c>
      <c r="Q462" s="273">
        <f t="shared" si="317"/>
        <v>1.0543764967199987E-2</v>
      </c>
      <c r="R462" s="273">
        <f t="shared" si="317"/>
        <v>0.28158616709999951</v>
      </c>
      <c r="S462" s="273">
        <f t="shared" si="317"/>
        <v>16.089687417600015</v>
      </c>
      <c r="T462" s="273">
        <f t="shared" si="317"/>
        <v>4.2674653979999928E-2</v>
      </c>
      <c r="U462" s="273">
        <f t="shared" si="317"/>
        <v>643.58987346000038</v>
      </c>
      <c r="V462" s="273">
        <f t="shared" si="317"/>
        <v>0.9419440541399976</v>
      </c>
      <c r="W462" s="273">
        <f t="shared" si="317"/>
        <v>1.1408428799999999E-2</v>
      </c>
      <c r="X462" s="273">
        <f t="shared" si="317"/>
        <v>0.17863698095999975</v>
      </c>
      <c r="Y462" s="273">
        <f t="shared" si="317"/>
        <v>0.14343722460000016</v>
      </c>
      <c r="Z462" s="273">
        <f t="shared" si="317"/>
        <v>267.56330670000011</v>
      </c>
      <c r="AA462" s="273">
        <f t="shared" si="317"/>
        <v>6.8117826959999933E-2</v>
      </c>
      <c r="AB462" s="273">
        <f t="shared" si="317"/>
        <v>8.1078277428000139E-3</v>
      </c>
      <c r="AC462" s="273">
        <f t="shared" si="317"/>
        <v>3520.926338400001</v>
      </c>
      <c r="AD462" s="273">
        <f t="shared" si="317"/>
        <v>9.5070239999999993E-3</v>
      </c>
      <c r="AE462" s="273">
        <f t="shared" si="317"/>
        <v>0.21419325072000014</v>
      </c>
      <c r="AF462" s="273">
        <f t="shared" si="317"/>
        <v>1.4027613912000003</v>
      </c>
      <c r="AI462" s="48"/>
      <c r="AK462" s="7"/>
    </row>
    <row r="463" spans="1:37" ht="10.5" customHeight="1" x14ac:dyDescent="0.2">
      <c r="A463" s="77">
        <v>42227.9375</v>
      </c>
      <c r="B463" s="5">
        <f t="shared" si="266"/>
        <v>2410</v>
      </c>
      <c r="C463" s="9">
        <f t="shared" si="264"/>
        <v>61426079.999999993</v>
      </c>
      <c r="D463" s="9">
        <f t="shared" si="251"/>
        <v>8582.6899264923504</v>
      </c>
      <c r="E463" s="39">
        <f t="shared" si="267"/>
        <v>71.379497292354046</v>
      </c>
      <c r="F463" s="53">
        <f t="shared" si="268"/>
        <v>24.971106192354018</v>
      </c>
      <c r="G463" s="53">
        <f t="shared" si="269"/>
        <v>8511.3104291999953</v>
      </c>
      <c r="H463" s="273">
        <f t="shared" si="270"/>
        <v>138.01752000000002</v>
      </c>
      <c r="I463" s="273">
        <f t="shared" ref="I463:AF463" si="318">I212*$C212/1000000</f>
        <v>30.582382140000004</v>
      </c>
      <c r="J463" s="273">
        <f t="shared" si="318"/>
        <v>5.2849208700000032E-2</v>
      </c>
      <c r="K463" s="273">
        <f t="shared" si="318"/>
        <v>0.10673354880000006</v>
      </c>
      <c r="L463" s="273">
        <f t="shared" si="318"/>
        <v>21.507730200000026</v>
      </c>
      <c r="M463" s="273">
        <f t="shared" si="318"/>
        <v>1.0347863562000011E-2</v>
      </c>
      <c r="N463" s="273">
        <f t="shared" si="318"/>
        <v>3.9565022400000005E-3</v>
      </c>
      <c r="O463" s="273">
        <f t="shared" si="318"/>
        <v>4219.8856739999919</v>
      </c>
      <c r="P463" s="273">
        <f t="shared" si="318"/>
        <v>9.2011680000000026E-2</v>
      </c>
      <c r="Q463" s="273">
        <f t="shared" si="318"/>
        <v>1.0282305239999991E-2</v>
      </c>
      <c r="R463" s="273">
        <f t="shared" si="318"/>
        <v>0.27338970419999958</v>
      </c>
      <c r="S463" s="273">
        <f t="shared" si="318"/>
        <v>15.826008960000021</v>
      </c>
      <c r="T463" s="273">
        <f t="shared" si="318"/>
        <v>4.0600153799999941E-2</v>
      </c>
      <c r="U463" s="273">
        <f t="shared" si="318"/>
        <v>623.2641174000006</v>
      </c>
      <c r="V463" s="273">
        <f t="shared" si="318"/>
        <v>0.90182947859999785</v>
      </c>
      <c r="W463" s="273">
        <f t="shared" si="318"/>
        <v>1.1041401600000002E-2</v>
      </c>
      <c r="X463" s="273">
        <f t="shared" si="318"/>
        <v>0.1729819583999998</v>
      </c>
      <c r="Y463" s="273">
        <f t="shared" si="318"/>
        <v>0.13916766600000019</v>
      </c>
      <c r="Z463" s="273">
        <f t="shared" si="318"/>
        <v>259.12789380000021</v>
      </c>
      <c r="AA463" s="273">
        <f t="shared" si="318"/>
        <v>6.6064386239999967E-2</v>
      </c>
      <c r="AB463" s="273">
        <f t="shared" si="318"/>
        <v>7.8002901720000163E-3</v>
      </c>
      <c r="AC463" s="273">
        <f t="shared" si="318"/>
        <v>3409.0327440000024</v>
      </c>
      <c r="AD463" s="273">
        <f t="shared" si="318"/>
        <v>9.2011680000000009E-3</v>
      </c>
      <c r="AE463" s="273">
        <f t="shared" si="318"/>
        <v>0.20794639680000021</v>
      </c>
      <c r="AF463" s="273">
        <f t="shared" si="318"/>
        <v>1.3571722800000008</v>
      </c>
      <c r="AI463" s="48"/>
      <c r="AK463" s="7"/>
    </row>
    <row r="464" spans="1:37" ht="10.5" customHeight="1" x14ac:dyDescent="0.2">
      <c r="A464" s="77">
        <v>42227.947916666664</v>
      </c>
      <c r="B464" s="5">
        <f t="shared" si="266"/>
        <v>2350</v>
      </c>
      <c r="C464" s="9">
        <f t="shared" si="264"/>
        <v>59896800</v>
      </c>
      <c r="D464" s="9">
        <f t="shared" si="251"/>
        <v>8349.2065378722964</v>
      </c>
      <c r="E464" s="39">
        <f t="shared" si="267"/>
        <v>70.110331192301416</v>
      </c>
      <c r="F464" s="53">
        <f t="shared" si="268"/>
        <v>24.220570553501396</v>
      </c>
      <c r="G464" s="53">
        <f t="shared" si="269"/>
        <v>8279.096206679993</v>
      </c>
      <c r="H464" s="273">
        <f t="shared" si="270"/>
        <v>134.19432</v>
      </c>
      <c r="I464" s="273">
        <f t="shared" ref="I464:AF464" si="319">I213*$C213/1000000</f>
        <v>30.255227729999998</v>
      </c>
      <c r="J464" s="273">
        <f t="shared" si="319"/>
        <v>5.2289935074000024E-2</v>
      </c>
      <c r="K464" s="273">
        <f t="shared" si="319"/>
        <v>0.10422425520000005</v>
      </c>
      <c r="L464" s="273">
        <f t="shared" si="319"/>
        <v>20.860507044000023</v>
      </c>
      <c r="M464" s="273">
        <f t="shared" si="319"/>
        <v>9.9492787134000098E-3</v>
      </c>
      <c r="N464" s="273">
        <f t="shared" si="319"/>
        <v>3.8469038400000002E-3</v>
      </c>
      <c r="O464" s="273">
        <f t="shared" si="319"/>
        <v>4104.6687629999915</v>
      </c>
      <c r="P464" s="273">
        <f t="shared" si="319"/>
        <v>8.9462880000000009E-2</v>
      </c>
      <c r="Q464" s="273">
        <f t="shared" si="319"/>
        <v>1.0073072973599988E-2</v>
      </c>
      <c r="R464" s="273">
        <f t="shared" si="319"/>
        <v>0.26665529669999954</v>
      </c>
      <c r="S464" s="273">
        <f t="shared" si="319"/>
        <v>15.634532908800018</v>
      </c>
      <c r="T464" s="273">
        <f t="shared" si="319"/>
        <v>3.879334133999994E-2</v>
      </c>
      <c r="U464" s="273">
        <f t="shared" si="319"/>
        <v>606.36821778000046</v>
      </c>
      <c r="V464" s="273">
        <f t="shared" si="319"/>
        <v>0.86730907301999771</v>
      </c>
      <c r="W464" s="273">
        <f t="shared" si="319"/>
        <v>1.07355456E-2</v>
      </c>
      <c r="X464" s="273">
        <f t="shared" si="319"/>
        <v>0.16827967727999976</v>
      </c>
      <c r="Y464" s="273">
        <f t="shared" si="319"/>
        <v>0.13564809180000018</v>
      </c>
      <c r="Z464" s="273">
        <f t="shared" si="319"/>
        <v>252.11757870000017</v>
      </c>
      <c r="AA464" s="273">
        <f t="shared" si="319"/>
        <v>6.4368542159999945E-2</v>
      </c>
      <c r="AB464" s="273">
        <f t="shared" si="319"/>
        <v>7.5388132404000151E-3</v>
      </c>
      <c r="AC464" s="273">
        <f t="shared" si="319"/>
        <v>3315.9416472000016</v>
      </c>
      <c r="AD464" s="273">
        <f t="shared" si="319"/>
        <v>8.9462880000000002E-3</v>
      </c>
      <c r="AE464" s="273">
        <f t="shared" si="319"/>
        <v>0.20281234896000017</v>
      </c>
      <c r="AF464" s="273">
        <f t="shared" si="319"/>
        <v>1.3191301656000007</v>
      </c>
      <c r="AI464" s="48"/>
      <c r="AK464" s="7"/>
    </row>
    <row r="465" spans="1:37" ht="10.5" customHeight="1" x14ac:dyDescent="0.2">
      <c r="A465" s="77">
        <v>42227.958333333336</v>
      </c>
      <c r="B465" s="5">
        <f t="shared" si="266"/>
        <v>2360</v>
      </c>
      <c r="C465" s="9">
        <f t="shared" si="264"/>
        <v>60151680</v>
      </c>
      <c r="D465" s="9">
        <f t="shared" si="251"/>
        <v>7972.685799248442</v>
      </c>
      <c r="E465" s="39">
        <f t="shared" si="267"/>
        <v>67.590245648448033</v>
      </c>
      <c r="F465" s="53">
        <f t="shared" si="268"/>
        <v>23.060364752448024</v>
      </c>
      <c r="G465" s="53">
        <f t="shared" si="269"/>
        <v>7905.0955535999929</v>
      </c>
      <c r="H465" s="273">
        <f t="shared" si="270"/>
        <v>128.07719999999998</v>
      </c>
      <c r="I465" s="273">
        <f t="shared" ref="I465:AF465" si="320">I214*$C214/1000000</f>
        <v>29.372371199999993</v>
      </c>
      <c r="J465" s="273">
        <f t="shared" si="320"/>
        <v>5.0769802080000016E-2</v>
      </c>
      <c r="K465" s="273">
        <f t="shared" si="320"/>
        <v>9.9900216000000028E-2</v>
      </c>
      <c r="L465" s="273">
        <f t="shared" si="320"/>
        <v>19.860504480000021</v>
      </c>
      <c r="M465" s="273">
        <f t="shared" si="320"/>
        <v>9.3889126080000072E-3</v>
      </c>
      <c r="N465" s="273">
        <f t="shared" si="320"/>
        <v>3.6715463999999996E-3</v>
      </c>
      <c r="O465" s="273">
        <f t="shared" si="320"/>
        <v>3919.1623199999913</v>
      </c>
      <c r="P465" s="273">
        <f t="shared" si="320"/>
        <v>8.5384799999999983E-2</v>
      </c>
      <c r="Q465" s="273">
        <f t="shared" si="320"/>
        <v>9.6860517119999878E-3</v>
      </c>
      <c r="R465" s="273">
        <f t="shared" si="320"/>
        <v>0.25530055199999951</v>
      </c>
      <c r="S465" s="273">
        <f t="shared" si="320"/>
        <v>15.157509696000018</v>
      </c>
      <c r="T465" s="273">
        <f t="shared" si="320"/>
        <v>3.6373924799999936E-2</v>
      </c>
      <c r="U465" s="273">
        <f t="shared" si="320"/>
        <v>579.07971360000033</v>
      </c>
      <c r="V465" s="273">
        <f t="shared" si="320"/>
        <v>0.81866946239999761</v>
      </c>
      <c r="W465" s="273">
        <f t="shared" si="320"/>
        <v>1.0246175999999997E-2</v>
      </c>
      <c r="X465" s="273">
        <f t="shared" si="320"/>
        <v>0.16069419359999973</v>
      </c>
      <c r="Y465" s="273">
        <f t="shared" si="320"/>
        <v>0.12978489600000015</v>
      </c>
      <c r="Z465" s="273">
        <f t="shared" si="320"/>
        <v>240.78513600000011</v>
      </c>
      <c r="AA465" s="273">
        <f t="shared" si="320"/>
        <v>6.1562440799999937E-2</v>
      </c>
      <c r="AB465" s="273">
        <f t="shared" si="320"/>
        <v>7.1518308480000136E-3</v>
      </c>
      <c r="AC465" s="273">
        <f t="shared" si="320"/>
        <v>3166.0683840000011</v>
      </c>
      <c r="AD465" s="273">
        <f t="shared" si="320"/>
        <v>8.5384799999999993E-3</v>
      </c>
      <c r="AE465" s="273">
        <f t="shared" si="320"/>
        <v>0.19416503520000017</v>
      </c>
      <c r="AF465" s="273">
        <f t="shared" si="320"/>
        <v>1.2585719520000003</v>
      </c>
      <c r="AI465" s="48"/>
      <c r="AK465" s="7"/>
    </row>
    <row r="466" spans="1:37" ht="10.5" customHeight="1" x14ac:dyDescent="0.2">
      <c r="A466" s="77">
        <v>42227.96875</v>
      </c>
      <c r="B466" s="5">
        <f t="shared" si="266"/>
        <v>2320</v>
      </c>
      <c r="C466" s="9">
        <f t="shared" si="264"/>
        <v>59132159.999999993</v>
      </c>
      <c r="D466" s="9">
        <f t="shared" si="251"/>
        <v>7857.699617231041</v>
      </c>
      <c r="E466" s="39">
        <f t="shared" si="267"/>
        <v>67.247176031046038</v>
      </c>
      <c r="F466" s="53">
        <f t="shared" si="268"/>
        <v>22.660883819046013</v>
      </c>
      <c r="G466" s="53">
        <f t="shared" si="269"/>
        <v>7790.4524411999955</v>
      </c>
      <c r="H466" s="273">
        <f t="shared" si="270"/>
        <v>126.16560000000003</v>
      </c>
      <c r="I466" s="273">
        <f t="shared" ref="I466:AF466" si="321">I215*$C215/1000000</f>
        <v>29.422869300000006</v>
      </c>
      <c r="J466" s="273">
        <f t="shared" si="321"/>
        <v>5.0862610260000031E-2</v>
      </c>
      <c r="K466" s="273">
        <f t="shared" si="321"/>
        <v>9.8829720000000065E-2</v>
      </c>
      <c r="L466" s="273">
        <f t="shared" si="321"/>
        <v>19.515715560000025</v>
      </c>
      <c r="M466" s="273">
        <f t="shared" si="321"/>
        <v>9.1435364460000119E-3</v>
      </c>
      <c r="N466" s="273">
        <f t="shared" si="321"/>
        <v>3.6167472000000005E-3</v>
      </c>
      <c r="O466" s="273">
        <f t="shared" si="321"/>
        <v>3862.2444299999925</v>
      </c>
      <c r="P466" s="273">
        <f t="shared" si="321"/>
        <v>8.411040000000003E-2</v>
      </c>
      <c r="Q466" s="273">
        <f t="shared" si="321"/>
        <v>9.6125570639999918E-3</v>
      </c>
      <c r="R466" s="273">
        <f t="shared" si="321"/>
        <v>0.25227863099999959</v>
      </c>
      <c r="S466" s="273">
        <f t="shared" si="321"/>
        <v>15.163422912000023</v>
      </c>
      <c r="T466" s="273">
        <f t="shared" si="321"/>
        <v>3.5189688599999949E-2</v>
      </c>
      <c r="U466" s="273">
        <f t="shared" si="321"/>
        <v>570.78368820000048</v>
      </c>
      <c r="V466" s="273">
        <f t="shared" si="321"/>
        <v>0.79748224379999788</v>
      </c>
      <c r="W466" s="273">
        <f t="shared" si="321"/>
        <v>1.0093248000000001E-2</v>
      </c>
      <c r="X466" s="273">
        <f t="shared" si="321"/>
        <v>0.15837988319999979</v>
      </c>
      <c r="Y466" s="273">
        <f t="shared" si="321"/>
        <v>0.12816322200000019</v>
      </c>
      <c r="Z466" s="273">
        <f t="shared" si="321"/>
        <v>237.34903500000021</v>
      </c>
      <c r="AA466" s="273">
        <f t="shared" si="321"/>
        <v>6.0769763999999962E-2</v>
      </c>
      <c r="AB466" s="273">
        <f t="shared" si="321"/>
        <v>7.0024010760000163E-3</v>
      </c>
      <c r="AC466" s="273">
        <f t="shared" si="321"/>
        <v>3120.0752880000023</v>
      </c>
      <c r="AD466" s="273">
        <f t="shared" si="321"/>
        <v>8.4110400000000033E-3</v>
      </c>
      <c r="AE466" s="273">
        <f t="shared" si="321"/>
        <v>0.19185582240000021</v>
      </c>
      <c r="AF466" s="273">
        <f t="shared" si="321"/>
        <v>1.2393667440000009</v>
      </c>
      <c r="AI466" s="48"/>
      <c r="AK466" s="7"/>
    </row>
    <row r="467" spans="1:37" ht="10.5" customHeight="1" x14ac:dyDescent="0.2">
      <c r="A467" s="77">
        <v>42227.979166666664</v>
      </c>
      <c r="B467" s="5">
        <f t="shared" si="266"/>
        <v>2360</v>
      </c>
      <c r="C467" s="9">
        <f t="shared" si="264"/>
        <v>60151680</v>
      </c>
      <c r="D467" s="9">
        <f t="shared" ref="D467:D479" si="322">SUM(I467:AF467)</f>
        <v>7575.8284276265385</v>
      </c>
      <c r="E467" s="39">
        <f t="shared" si="267"/>
        <v>65.443355466544844</v>
      </c>
      <c r="F467" s="53">
        <f t="shared" si="268"/>
        <v>21.783566072944829</v>
      </c>
      <c r="G467" s="53">
        <f t="shared" si="269"/>
        <v>7510.3850721599938</v>
      </c>
      <c r="H467" s="273">
        <f t="shared" si="270"/>
        <v>121.57776</v>
      </c>
      <c r="I467" s="273">
        <f t="shared" ref="I467:AF467" si="323">I216*$C216/1000000</f>
        <v>28.824060599999999</v>
      </c>
      <c r="J467" s="273">
        <f t="shared" si="323"/>
        <v>4.9832697528000021E-2</v>
      </c>
      <c r="K467" s="273">
        <f t="shared" si="323"/>
        <v>9.5641171200000041E-2</v>
      </c>
      <c r="L467" s="273">
        <f t="shared" si="323"/>
        <v>18.759448368000022</v>
      </c>
      <c r="M467" s="273">
        <f t="shared" si="323"/>
        <v>8.7096280968000095E-3</v>
      </c>
      <c r="N467" s="273">
        <f t="shared" si="323"/>
        <v>3.4852291199999998E-3</v>
      </c>
      <c r="O467" s="273">
        <f t="shared" si="323"/>
        <v>3723.318899999992</v>
      </c>
      <c r="P467" s="273">
        <f t="shared" si="323"/>
        <v>8.105184E-2</v>
      </c>
      <c r="Q467" s="273">
        <f t="shared" si="323"/>
        <v>9.3314983391999881E-3</v>
      </c>
      <c r="R467" s="273">
        <f t="shared" si="323"/>
        <v>0.24386472359999956</v>
      </c>
      <c r="S467" s="273">
        <f t="shared" si="323"/>
        <v>14.835728793600021</v>
      </c>
      <c r="T467" s="273">
        <f t="shared" si="323"/>
        <v>3.3292043279999947E-2</v>
      </c>
      <c r="U467" s="273">
        <f t="shared" si="323"/>
        <v>550.36225656000045</v>
      </c>
      <c r="V467" s="273">
        <f t="shared" si="323"/>
        <v>0.75984073703999766</v>
      </c>
      <c r="W467" s="273">
        <f t="shared" si="323"/>
        <v>9.726220800000001E-3</v>
      </c>
      <c r="X467" s="273">
        <f t="shared" si="323"/>
        <v>0.15270166655999978</v>
      </c>
      <c r="Y467" s="273">
        <f t="shared" si="323"/>
        <v>0.12380668560000017</v>
      </c>
      <c r="Z467" s="273">
        <f t="shared" si="323"/>
        <v>228.87013320000017</v>
      </c>
      <c r="AA467" s="273">
        <f t="shared" si="323"/>
        <v>5.8681532159999952E-2</v>
      </c>
      <c r="AB467" s="273">
        <f t="shared" si="323"/>
        <v>6.7066345008000156E-3</v>
      </c>
      <c r="AC467" s="273">
        <f t="shared" si="323"/>
        <v>3007.8337824000014</v>
      </c>
      <c r="AD467" s="273">
        <f t="shared" si="323"/>
        <v>8.1051839999999997E-3</v>
      </c>
      <c r="AE467" s="273">
        <f t="shared" si="323"/>
        <v>0.1854466099200002</v>
      </c>
      <c r="AF467" s="273">
        <f t="shared" si="323"/>
        <v>1.1938936032000005</v>
      </c>
      <c r="AI467" s="48"/>
      <c r="AK467" s="7"/>
    </row>
    <row r="468" spans="1:37" ht="10.5" customHeight="1" x14ac:dyDescent="0.2">
      <c r="A468" s="77">
        <v>42227.989583333336</v>
      </c>
      <c r="B468" s="5">
        <f t="shared" si="266"/>
        <v>2390</v>
      </c>
      <c r="C468" s="9">
        <f t="shared" si="264"/>
        <v>60916320.000000007</v>
      </c>
      <c r="D468" s="9">
        <f t="shared" si="322"/>
        <v>7436.6787173019065</v>
      </c>
      <c r="E468" s="39">
        <f t="shared" si="267"/>
        <v>64.838002101912053</v>
      </c>
      <c r="F468" s="53">
        <f t="shared" si="268"/>
        <v>21.320275173912037</v>
      </c>
      <c r="G468" s="53">
        <f t="shared" si="269"/>
        <v>7371.8407151999945</v>
      </c>
      <c r="H468" s="273">
        <f t="shared" si="270"/>
        <v>119.28384</v>
      </c>
      <c r="I468" s="273">
        <f t="shared" ref="I468:AF468" si="324">I217*$C217/1000000</f>
        <v>28.742435279999999</v>
      </c>
      <c r="J468" s="273">
        <f t="shared" si="324"/>
        <v>4.969662984000002E-2</v>
      </c>
      <c r="K468" s="273">
        <f t="shared" si="324"/>
        <v>9.4234233600000036E-2</v>
      </c>
      <c r="L468" s="273">
        <f t="shared" si="324"/>
        <v>18.359771040000023</v>
      </c>
      <c r="M468" s="273">
        <f t="shared" si="324"/>
        <v>8.4457928880000109E-3</v>
      </c>
      <c r="N468" s="273">
        <f t="shared" si="324"/>
        <v>3.4194700800000001E-3</v>
      </c>
      <c r="O468" s="273">
        <f t="shared" si="324"/>
        <v>3654.558647999992</v>
      </c>
      <c r="P468" s="273">
        <f t="shared" si="324"/>
        <v>7.9522559999999992E-2</v>
      </c>
      <c r="Q468" s="273">
        <f t="shared" si="324"/>
        <v>9.2226288959999896E-3</v>
      </c>
      <c r="R468" s="273">
        <f t="shared" si="324"/>
        <v>0.24000902639999955</v>
      </c>
      <c r="S468" s="273">
        <f t="shared" si="324"/>
        <v>14.775291648000023</v>
      </c>
      <c r="T468" s="273">
        <f t="shared" si="324"/>
        <v>3.2057531999999951E-2</v>
      </c>
      <c r="U468" s="273">
        <f t="shared" si="324"/>
        <v>540.30609360000051</v>
      </c>
      <c r="V468" s="273">
        <f t="shared" si="324"/>
        <v>0.73702502639999767</v>
      </c>
      <c r="W468" s="273">
        <f t="shared" si="324"/>
        <v>9.5427072000000002E-3</v>
      </c>
      <c r="X468" s="273">
        <f t="shared" si="324"/>
        <v>0.14990002559999976</v>
      </c>
      <c r="Y468" s="273">
        <f t="shared" si="324"/>
        <v>0.12176892000000017</v>
      </c>
      <c r="Z468" s="273">
        <f t="shared" si="324"/>
        <v>224.70093360000018</v>
      </c>
      <c r="AA468" s="273">
        <f t="shared" si="324"/>
        <v>5.7693617279999949E-2</v>
      </c>
      <c r="AB468" s="273">
        <f t="shared" si="324"/>
        <v>6.5397365280000152E-3</v>
      </c>
      <c r="AC468" s="273">
        <f t="shared" si="324"/>
        <v>2952.2750400000018</v>
      </c>
      <c r="AD468" s="273">
        <f t="shared" si="324"/>
        <v>7.9522559999999996E-3</v>
      </c>
      <c r="AE468" s="273">
        <f t="shared" si="324"/>
        <v>0.18250427520000018</v>
      </c>
      <c r="AF468" s="273">
        <f t="shared" si="324"/>
        <v>1.1709696960000004</v>
      </c>
      <c r="AI468" s="48"/>
      <c r="AK468" s="7"/>
    </row>
    <row r="469" spans="1:37" ht="10.5" customHeight="1" x14ac:dyDescent="0.2">
      <c r="A469" s="77">
        <v>42228</v>
      </c>
      <c r="B469" s="5">
        <f t="shared" si="266"/>
        <v>2360</v>
      </c>
      <c r="C469" s="9">
        <f t="shared" si="264"/>
        <v>60151680</v>
      </c>
      <c r="D469" s="9">
        <f t="shared" si="322"/>
        <v>7488.1644811556916</v>
      </c>
      <c r="E469" s="39">
        <f t="shared" si="267"/>
        <v>65.88709203569762</v>
      </c>
      <c r="F469" s="53">
        <f t="shared" si="268"/>
        <v>21.404328256497596</v>
      </c>
      <c r="G469" s="53">
        <f t="shared" si="269"/>
        <v>7422.2773891199931</v>
      </c>
      <c r="H469" s="273">
        <f t="shared" si="270"/>
        <v>120.04848</v>
      </c>
      <c r="I469" s="273">
        <f t="shared" ref="I469:AF469" si="325">I218*$C218/1000000</f>
        <v>29.391869519999997</v>
      </c>
      <c r="J469" s="273">
        <f t="shared" si="325"/>
        <v>5.082452481600002E-2</v>
      </c>
      <c r="K469" s="273">
        <f t="shared" si="325"/>
        <v>9.5238460800000049E-2</v>
      </c>
      <c r="L469" s="273">
        <f t="shared" si="325"/>
        <v>18.431443296000023</v>
      </c>
      <c r="M469" s="273">
        <f t="shared" si="325"/>
        <v>8.3997921456000109E-3</v>
      </c>
      <c r="N469" s="273">
        <f t="shared" si="325"/>
        <v>3.44138976E-3</v>
      </c>
      <c r="O469" s="273">
        <f t="shared" si="325"/>
        <v>3679.4859119999915</v>
      </c>
      <c r="P469" s="273">
        <f t="shared" si="325"/>
        <v>8.0032320000000004E-2</v>
      </c>
      <c r="Q469" s="273">
        <f t="shared" si="325"/>
        <v>9.3493756223999875E-3</v>
      </c>
      <c r="R469" s="273">
        <f t="shared" si="325"/>
        <v>0.24229784879999955</v>
      </c>
      <c r="S469" s="273">
        <f t="shared" si="325"/>
        <v>15.090894259200024</v>
      </c>
      <c r="T469" s="273">
        <f t="shared" si="325"/>
        <v>3.1652782559999953E-2</v>
      </c>
      <c r="U469" s="273">
        <f t="shared" si="325"/>
        <v>544.09972752000044</v>
      </c>
      <c r="V469" s="273">
        <f t="shared" si="325"/>
        <v>0.73321609967999768</v>
      </c>
      <c r="W469" s="273">
        <f t="shared" si="325"/>
        <v>9.6038783999999999E-3</v>
      </c>
      <c r="X469" s="273">
        <f t="shared" si="325"/>
        <v>0.15094095551999975</v>
      </c>
      <c r="Y469" s="273">
        <f t="shared" si="325"/>
        <v>0.12284961120000019</v>
      </c>
      <c r="Z469" s="273">
        <f t="shared" si="325"/>
        <v>226.2913848000002</v>
      </c>
      <c r="AA469" s="273">
        <f t="shared" si="325"/>
        <v>5.818349663999995E-2</v>
      </c>
      <c r="AB469" s="273">
        <f t="shared" si="325"/>
        <v>6.5410415136000159E-3</v>
      </c>
      <c r="AC469" s="273">
        <f t="shared" si="325"/>
        <v>2972.4003648000016</v>
      </c>
      <c r="AD469" s="273">
        <f t="shared" si="325"/>
        <v>8.0032320000000007E-3</v>
      </c>
      <c r="AE469" s="273">
        <f t="shared" si="325"/>
        <v>0.18423440064000018</v>
      </c>
      <c r="AF469" s="273">
        <f t="shared" si="325"/>
        <v>1.1780757504000006</v>
      </c>
      <c r="AI469" s="48"/>
      <c r="AK469" s="7"/>
    </row>
    <row r="470" spans="1:37" ht="10.5" customHeight="1" x14ac:dyDescent="0.2">
      <c r="A470" s="77">
        <v>42228.010416666664</v>
      </c>
      <c r="B470" s="5">
        <f t="shared" si="266"/>
        <v>2390</v>
      </c>
      <c r="C470" s="9">
        <f t="shared" si="264"/>
        <v>60916320.000000007</v>
      </c>
      <c r="D470" s="9">
        <f t="shared" si="322"/>
        <v>7491.9792275908758</v>
      </c>
      <c r="E470" s="39">
        <f t="shared" si="267"/>
        <v>66.52055375088122</v>
      </c>
      <c r="F470" s="53">
        <f t="shared" si="268"/>
        <v>21.351712908481197</v>
      </c>
      <c r="G470" s="53">
        <f t="shared" si="269"/>
        <v>7425.4586738399939</v>
      </c>
      <c r="H470" s="273">
        <f t="shared" si="270"/>
        <v>120.04848</v>
      </c>
      <c r="I470" s="273">
        <f t="shared" ref="I470:AF470" si="326">I219*$C219/1000000</f>
        <v>29.857057379999997</v>
      </c>
      <c r="J470" s="273">
        <f t="shared" si="326"/>
        <v>5.1633851652000025E-2</v>
      </c>
      <c r="K470" s="273">
        <f t="shared" si="326"/>
        <v>9.563862240000004E-2</v>
      </c>
      <c r="L470" s="273">
        <f t="shared" si="326"/>
        <v>18.385424712000024</v>
      </c>
      <c r="M470" s="273">
        <f t="shared" si="326"/>
        <v>8.2996517052000111E-3</v>
      </c>
      <c r="N470" s="273">
        <f t="shared" si="326"/>
        <v>3.44138976E-3</v>
      </c>
      <c r="O470" s="273">
        <f t="shared" si="326"/>
        <v>3680.9865179999915</v>
      </c>
      <c r="P470" s="273">
        <f t="shared" si="326"/>
        <v>8.0032320000000004E-2</v>
      </c>
      <c r="Q470" s="273">
        <f t="shared" si="326"/>
        <v>9.417002932799989E-3</v>
      </c>
      <c r="R470" s="273">
        <f t="shared" si="326"/>
        <v>0.24304815179999953</v>
      </c>
      <c r="S470" s="273">
        <f t="shared" si="326"/>
        <v>15.311783462400022</v>
      </c>
      <c r="T470" s="273">
        <f t="shared" si="326"/>
        <v>3.1042536119999953E-2</v>
      </c>
      <c r="U470" s="273">
        <f t="shared" si="326"/>
        <v>544.42986084000052</v>
      </c>
      <c r="V470" s="273">
        <f t="shared" si="326"/>
        <v>0.72468265355999761</v>
      </c>
      <c r="W470" s="273">
        <f t="shared" si="326"/>
        <v>9.6038783999999999E-3</v>
      </c>
      <c r="X470" s="273">
        <f t="shared" si="326"/>
        <v>0.15102098783999976</v>
      </c>
      <c r="Y470" s="273">
        <f t="shared" si="326"/>
        <v>0.12314973240000018</v>
      </c>
      <c r="Z470" s="273">
        <f t="shared" si="326"/>
        <v>226.44144540000019</v>
      </c>
      <c r="AA470" s="273">
        <f t="shared" si="326"/>
        <v>5.8303545119999946E-2</v>
      </c>
      <c r="AB470" s="273">
        <f t="shared" si="326"/>
        <v>6.500425111200016E-3</v>
      </c>
      <c r="AC470" s="273">
        <f t="shared" si="326"/>
        <v>2973.6008496000018</v>
      </c>
      <c r="AD470" s="273">
        <f t="shared" si="326"/>
        <v>8.0032320000000007E-3</v>
      </c>
      <c r="AE470" s="273">
        <f t="shared" si="326"/>
        <v>0.1847946268800002</v>
      </c>
      <c r="AF470" s="273">
        <f t="shared" si="326"/>
        <v>1.1776755888000006</v>
      </c>
      <c r="AI470" s="48"/>
      <c r="AK470" s="7"/>
    </row>
    <row r="471" spans="1:37" ht="10.5" customHeight="1" x14ac:dyDescent="0.2">
      <c r="A471" s="77">
        <v>42228.020833333336</v>
      </c>
      <c r="B471" s="5">
        <f t="shared" si="266"/>
        <v>2330</v>
      </c>
      <c r="C471" s="9">
        <f t="shared" si="264"/>
        <v>59387040.000000007</v>
      </c>
      <c r="D471" s="9">
        <f t="shared" si="322"/>
        <v>7448.050063363472</v>
      </c>
      <c r="E471" s="39">
        <f t="shared" si="267"/>
        <v>66.726282883478461</v>
      </c>
      <c r="F471" s="53">
        <f t="shared" si="268"/>
        <v>21.163434518678439</v>
      </c>
      <c r="G471" s="53">
        <f t="shared" si="269"/>
        <v>7381.3237804799937</v>
      </c>
      <c r="H471" s="273">
        <f t="shared" si="270"/>
        <v>119.28384</v>
      </c>
      <c r="I471" s="273">
        <f t="shared" ref="I471:AF471" si="327">I220*$C220/1000000</f>
        <v>30.129109919999998</v>
      </c>
      <c r="J471" s="273">
        <f t="shared" si="327"/>
        <v>5.2109145504000025E-2</v>
      </c>
      <c r="K471" s="273">
        <f t="shared" si="327"/>
        <v>9.5427072000000043E-2</v>
      </c>
      <c r="L471" s="273">
        <f t="shared" si="327"/>
        <v>18.222594624000024</v>
      </c>
      <c r="M471" s="273">
        <f t="shared" si="327"/>
        <v>8.1472850784000111E-3</v>
      </c>
      <c r="N471" s="273">
        <f t="shared" si="327"/>
        <v>3.4194700800000001E-3</v>
      </c>
      <c r="O471" s="273">
        <f t="shared" si="327"/>
        <v>3659.0317919999916</v>
      </c>
      <c r="P471" s="273">
        <f t="shared" si="327"/>
        <v>7.9522559999999992E-2</v>
      </c>
      <c r="Q471" s="273">
        <f t="shared" si="327"/>
        <v>9.4242185855999885E-3</v>
      </c>
      <c r="R471" s="273">
        <f t="shared" si="327"/>
        <v>0.24224559839999951</v>
      </c>
      <c r="S471" s="273">
        <f t="shared" si="327"/>
        <v>15.433738444800024</v>
      </c>
      <c r="T471" s="273">
        <f t="shared" si="327"/>
        <v>3.0238453439999959E-2</v>
      </c>
      <c r="U471" s="273">
        <f t="shared" si="327"/>
        <v>541.2901852800004</v>
      </c>
      <c r="V471" s="273">
        <f t="shared" si="327"/>
        <v>0.71158774751999754</v>
      </c>
      <c r="W471" s="273">
        <f t="shared" si="327"/>
        <v>9.5427072000000002E-3</v>
      </c>
      <c r="X471" s="273">
        <f t="shared" si="327"/>
        <v>0.15013859327999973</v>
      </c>
      <c r="Y471" s="273">
        <f t="shared" si="327"/>
        <v>0.12266354880000019</v>
      </c>
      <c r="Z471" s="273">
        <f t="shared" si="327"/>
        <v>225.14824800000022</v>
      </c>
      <c r="AA471" s="273">
        <f t="shared" si="327"/>
        <v>5.8051468799999943E-2</v>
      </c>
      <c r="AB471" s="273">
        <f t="shared" si="327"/>
        <v>6.4186634304000166E-3</v>
      </c>
      <c r="AC471" s="273">
        <f t="shared" si="327"/>
        <v>2955.8535552000017</v>
      </c>
      <c r="AD471" s="273">
        <f t="shared" si="327"/>
        <v>7.9522559999999996E-3</v>
      </c>
      <c r="AE471" s="273">
        <f t="shared" si="327"/>
        <v>0.1841742489600002</v>
      </c>
      <c r="AF471" s="273">
        <f t="shared" si="327"/>
        <v>1.1697768576000007</v>
      </c>
      <c r="AI471" s="48"/>
      <c r="AK471" s="7"/>
    </row>
    <row r="472" spans="1:37" ht="10.5" customHeight="1" x14ac:dyDescent="0.2">
      <c r="A472" s="77">
        <v>42228.03125</v>
      </c>
      <c r="B472" s="5">
        <f t="shared" si="266"/>
        <v>2320</v>
      </c>
      <c r="C472" s="9">
        <f t="shared" si="264"/>
        <v>59132159.999999993</v>
      </c>
      <c r="D472" s="9">
        <f t="shared" si="322"/>
        <v>7714.5656583088567</v>
      </c>
      <c r="E472" s="39">
        <f t="shared" si="267"/>
        <v>69.730430348863848</v>
      </c>
      <c r="F472" s="53">
        <f t="shared" si="268"/>
        <v>21.855457817263829</v>
      </c>
      <c r="G472" s="53">
        <f t="shared" si="269"/>
        <v>7644.8352279599931</v>
      </c>
      <c r="H472" s="273">
        <f t="shared" si="270"/>
        <v>123.48936</v>
      </c>
      <c r="I472" s="273">
        <f t="shared" ref="I472:AF472" si="328">I221*$C221/1000000</f>
        <v>31.669875449999996</v>
      </c>
      <c r="J472" s="273">
        <f t="shared" si="328"/>
        <v>5.4778851018000022E-2</v>
      </c>
      <c r="K472" s="273">
        <f t="shared" si="328"/>
        <v>9.9203119200000051E-2</v>
      </c>
      <c r="L472" s="273">
        <f t="shared" si="328"/>
        <v>18.817720308000023</v>
      </c>
      <c r="M472" s="273">
        <f t="shared" si="328"/>
        <v>8.3315183958000121E-3</v>
      </c>
      <c r="N472" s="273">
        <f t="shared" si="328"/>
        <v>3.5400283200000002E-3</v>
      </c>
      <c r="O472" s="273">
        <f t="shared" si="328"/>
        <v>3789.5797349999903</v>
      </c>
      <c r="P472" s="273">
        <f t="shared" si="328"/>
        <v>8.2326240000000009E-2</v>
      </c>
      <c r="Q472" s="273">
        <f t="shared" si="328"/>
        <v>9.8260483751999878E-3</v>
      </c>
      <c r="R472" s="273">
        <f t="shared" si="328"/>
        <v>0.25155811709999948</v>
      </c>
      <c r="S472" s="273">
        <f t="shared" si="328"/>
        <v>16.205097081600027</v>
      </c>
      <c r="T472" s="273">
        <f t="shared" si="328"/>
        <v>3.0676815179999959E-2</v>
      </c>
      <c r="U472" s="273">
        <f t="shared" si="328"/>
        <v>560.71372986000051</v>
      </c>
      <c r="V472" s="273">
        <f t="shared" si="328"/>
        <v>0.72789774173999733</v>
      </c>
      <c r="W472" s="273">
        <f t="shared" si="328"/>
        <v>9.8791488000000011E-3</v>
      </c>
      <c r="X472" s="273">
        <f t="shared" si="328"/>
        <v>0.15551426735999974</v>
      </c>
      <c r="Y472" s="273">
        <f t="shared" si="328"/>
        <v>0.12729694860000021</v>
      </c>
      <c r="Z472" s="273">
        <f t="shared" si="328"/>
        <v>233.2405287000002</v>
      </c>
      <c r="AA472" s="273">
        <f t="shared" si="328"/>
        <v>6.022164455999994E-2</v>
      </c>
      <c r="AB472" s="273">
        <f t="shared" si="328"/>
        <v>6.6031818948000176E-3</v>
      </c>
      <c r="AC472" s="273">
        <f t="shared" si="328"/>
        <v>3061.3012344000022</v>
      </c>
      <c r="AD472" s="273">
        <f t="shared" si="328"/>
        <v>8.2326239999999992E-3</v>
      </c>
      <c r="AE472" s="273">
        <f t="shared" si="328"/>
        <v>0.19124385552000023</v>
      </c>
      <c r="AF472" s="273">
        <f t="shared" si="328"/>
        <v>1.2106073592000008</v>
      </c>
      <c r="AI472" s="48"/>
      <c r="AK472" s="7"/>
    </row>
    <row r="473" spans="1:37" ht="10.5" customHeight="1" x14ac:dyDescent="0.2">
      <c r="A473" s="77">
        <v>42228.041666666664</v>
      </c>
      <c r="B473" s="5">
        <f t="shared" si="266"/>
        <v>2300</v>
      </c>
      <c r="C473" s="9">
        <f t="shared" si="264"/>
        <v>58622400.000000007</v>
      </c>
      <c r="D473" s="9">
        <f t="shared" si="322"/>
        <v>7814.0747569271698</v>
      </c>
      <c r="E473" s="39">
        <f t="shared" si="267"/>
        <v>71.253652927176049</v>
      </c>
      <c r="F473" s="53">
        <f t="shared" si="268"/>
        <v>22.071319951176022</v>
      </c>
      <c r="G473" s="53">
        <f t="shared" si="269"/>
        <v>7742.8211039999933</v>
      </c>
      <c r="H473" s="273">
        <f t="shared" si="270"/>
        <v>125.01864</v>
      </c>
      <c r="I473" s="273">
        <f t="shared" ref="I473:AF473" si="329">I222*$C222/1000000</f>
        <v>32.546519279999998</v>
      </c>
      <c r="J473" s="273">
        <f t="shared" si="329"/>
        <v>5.6300060880000023E-2</v>
      </c>
      <c r="K473" s="273">
        <f t="shared" si="329"/>
        <v>0.10084836960000004</v>
      </c>
      <c r="L473" s="273">
        <f t="shared" si="329"/>
        <v>19.002833280000026</v>
      </c>
      <c r="M473" s="273">
        <f t="shared" si="329"/>
        <v>8.3304087120000137E-3</v>
      </c>
      <c r="N473" s="273">
        <f t="shared" si="329"/>
        <v>3.5838676800000004E-3</v>
      </c>
      <c r="O473" s="273">
        <f t="shared" si="329"/>
        <v>3838.0722479999904</v>
      </c>
      <c r="P473" s="273">
        <f t="shared" si="329"/>
        <v>8.3345759999999991E-2</v>
      </c>
      <c r="Q473" s="273">
        <f t="shared" si="329"/>
        <v>1.0018160351999986E-2</v>
      </c>
      <c r="R473" s="273">
        <f t="shared" si="329"/>
        <v>0.25545475439999943</v>
      </c>
      <c r="S473" s="273">
        <f t="shared" si="329"/>
        <v>16.635813696000028</v>
      </c>
      <c r="T473" s="273">
        <f t="shared" si="329"/>
        <v>3.0421202399999958E-2</v>
      </c>
      <c r="U473" s="273">
        <f t="shared" si="329"/>
        <v>568.00135440000054</v>
      </c>
      <c r="V473" s="273">
        <f t="shared" si="329"/>
        <v>0.72802521359999728</v>
      </c>
      <c r="W473" s="273">
        <f t="shared" si="329"/>
        <v>1.00014912E-2</v>
      </c>
      <c r="X473" s="273">
        <f t="shared" si="329"/>
        <v>0.15752348639999975</v>
      </c>
      <c r="Y473" s="273">
        <f t="shared" si="329"/>
        <v>0.12918592800000023</v>
      </c>
      <c r="Z473" s="273">
        <f t="shared" si="329"/>
        <v>236.28522960000024</v>
      </c>
      <c r="AA473" s="273">
        <f t="shared" si="329"/>
        <v>6.1092442079999941E-2</v>
      </c>
      <c r="AB473" s="273">
        <f t="shared" si="329"/>
        <v>6.6426570720000185E-3</v>
      </c>
      <c r="AC473" s="273">
        <f t="shared" si="329"/>
        <v>3100.462272000002</v>
      </c>
      <c r="AD473" s="273">
        <f t="shared" si="329"/>
        <v>8.3345760000000015E-3</v>
      </c>
      <c r="AE473" s="273">
        <f t="shared" si="329"/>
        <v>0.19419562080000022</v>
      </c>
      <c r="AF473" s="273">
        <f t="shared" si="329"/>
        <v>1.2251826720000007</v>
      </c>
      <c r="AI473" s="48"/>
      <c r="AK473" s="7"/>
    </row>
    <row r="474" spans="1:37" ht="10.5" customHeight="1" x14ac:dyDescent="0.2">
      <c r="A474" s="77">
        <v>42228.052083333336</v>
      </c>
      <c r="B474" s="5">
        <f t="shared" si="266"/>
        <v>2390</v>
      </c>
      <c r="C474" s="9">
        <f t="shared" si="264"/>
        <v>60916320.000000007</v>
      </c>
      <c r="D474" s="9">
        <f t="shared" si="322"/>
        <v>7865.8642426308879</v>
      </c>
      <c r="E474" s="39">
        <f t="shared" si="267"/>
        <v>72.353177710896659</v>
      </c>
      <c r="F474" s="53">
        <f t="shared" si="268"/>
        <v>22.151183913696638</v>
      </c>
      <c r="G474" s="53">
        <f t="shared" si="269"/>
        <v>7793.5110649199924</v>
      </c>
      <c r="H474" s="273">
        <f t="shared" si="270"/>
        <v>125.78328</v>
      </c>
      <c r="I474" s="273">
        <f t="shared" ref="I474:AF474" si="330">I223*$C223/1000000</f>
        <v>33.232990769999994</v>
      </c>
      <c r="J474" s="273">
        <f t="shared" si="330"/>
        <v>5.7492392706000026E-2</v>
      </c>
      <c r="K474" s="273">
        <f t="shared" si="330"/>
        <v>0.10188445680000004</v>
      </c>
      <c r="L474" s="273">
        <f t="shared" si="330"/>
        <v>19.070841636000026</v>
      </c>
      <c r="M474" s="273">
        <f t="shared" si="330"/>
        <v>8.2764350046000135E-3</v>
      </c>
      <c r="N474" s="273">
        <f t="shared" si="330"/>
        <v>3.6057873600000004E-3</v>
      </c>
      <c r="O474" s="273">
        <f t="shared" si="330"/>
        <v>3863.1189869999898</v>
      </c>
      <c r="P474" s="273">
        <f t="shared" si="330"/>
        <v>8.3855520000000003E-2</v>
      </c>
      <c r="Q474" s="273">
        <f t="shared" si="330"/>
        <v>1.0150291418399987E-2</v>
      </c>
      <c r="R474" s="273">
        <f t="shared" si="330"/>
        <v>0.25780331429999942</v>
      </c>
      <c r="S474" s="273">
        <f t="shared" si="330"/>
        <v>16.969003027200028</v>
      </c>
      <c r="T474" s="273">
        <f t="shared" si="330"/>
        <v>2.9967866459999958E-2</v>
      </c>
      <c r="U474" s="273">
        <f t="shared" si="330"/>
        <v>571.82127282000056</v>
      </c>
      <c r="V474" s="273">
        <f t="shared" si="330"/>
        <v>0.7235368723799972</v>
      </c>
      <c r="W474" s="273">
        <f t="shared" si="330"/>
        <v>1.0062662400000002E-2</v>
      </c>
      <c r="X474" s="273">
        <f t="shared" si="330"/>
        <v>0.15857078831999974</v>
      </c>
      <c r="Y474" s="273">
        <f t="shared" si="330"/>
        <v>0.13029051420000023</v>
      </c>
      <c r="Z474" s="273">
        <f t="shared" si="330"/>
        <v>237.88762830000022</v>
      </c>
      <c r="AA474" s="273">
        <f t="shared" si="330"/>
        <v>6.1591879439999941E-2</v>
      </c>
      <c r="AB474" s="273">
        <f t="shared" si="330"/>
        <v>6.6407282676000188E-3</v>
      </c>
      <c r="AC474" s="273">
        <f t="shared" si="330"/>
        <v>3120.683176800002</v>
      </c>
      <c r="AD474" s="273">
        <f t="shared" si="330"/>
        <v>8.3855519999999992E-3</v>
      </c>
      <c r="AE474" s="273">
        <f t="shared" si="330"/>
        <v>0.19597035024000023</v>
      </c>
      <c r="AF474" s="273">
        <f t="shared" si="330"/>
        <v>1.2322568664000006</v>
      </c>
      <c r="AI474" s="48"/>
      <c r="AK474" s="7"/>
    </row>
    <row r="475" spans="1:37" ht="10.5" customHeight="1" x14ac:dyDescent="0.2">
      <c r="A475" s="77">
        <v>42228.0625</v>
      </c>
      <c r="B475" s="5">
        <f t="shared" si="266"/>
        <v>2300</v>
      </c>
      <c r="C475" s="9">
        <f t="shared" si="264"/>
        <v>58622400.000000007</v>
      </c>
      <c r="D475" s="9">
        <f t="shared" si="322"/>
        <v>7941.6228746578836</v>
      </c>
      <c r="E475" s="39">
        <f t="shared" si="267"/>
        <v>73.682707937889646</v>
      </c>
      <c r="F475" s="53">
        <f t="shared" si="268"/>
        <v>22.297538878689618</v>
      </c>
      <c r="G475" s="53">
        <f t="shared" si="269"/>
        <v>7867.9401667199927</v>
      </c>
      <c r="H475" s="273">
        <f t="shared" si="270"/>
        <v>126.93024</v>
      </c>
      <c r="I475" s="273">
        <f t="shared" ref="I475:AF475" si="331">I224*$C224/1000000</f>
        <v>34.027881839999999</v>
      </c>
      <c r="J475" s="273">
        <f t="shared" si="331"/>
        <v>5.887236081600003E-2</v>
      </c>
      <c r="K475" s="273">
        <f t="shared" si="331"/>
        <v>0.10323659520000006</v>
      </c>
      <c r="L475" s="273">
        <f t="shared" si="331"/>
        <v>19.196083296000026</v>
      </c>
      <c r="M475" s="273">
        <f t="shared" si="331"/>
        <v>8.2460230416000133E-3</v>
      </c>
      <c r="N475" s="273">
        <f t="shared" si="331"/>
        <v>3.6386668800000004E-3</v>
      </c>
      <c r="O475" s="273">
        <f t="shared" si="331"/>
        <v>3899.9316239999894</v>
      </c>
      <c r="P475" s="273">
        <f t="shared" si="331"/>
        <v>8.462016E-2</v>
      </c>
      <c r="Q475" s="273">
        <f t="shared" si="331"/>
        <v>1.0314351302399986E-2</v>
      </c>
      <c r="R475" s="273">
        <f t="shared" si="331"/>
        <v>0.26094741839999941</v>
      </c>
      <c r="S475" s="273">
        <f t="shared" si="331"/>
        <v>17.357287219200028</v>
      </c>
      <c r="T475" s="273">
        <f t="shared" si="331"/>
        <v>2.9595900959999959E-2</v>
      </c>
      <c r="U475" s="273">
        <f t="shared" si="331"/>
        <v>577.38450672000067</v>
      </c>
      <c r="V475" s="273">
        <f t="shared" si="331"/>
        <v>0.72111184847999699</v>
      </c>
      <c r="W475" s="273">
        <f t="shared" si="331"/>
        <v>1.0154419200000001E-2</v>
      </c>
      <c r="X475" s="273">
        <f t="shared" si="331"/>
        <v>0.16010134271999971</v>
      </c>
      <c r="Y475" s="273">
        <f t="shared" si="331"/>
        <v>0.1317958992000002</v>
      </c>
      <c r="Z475" s="273">
        <f t="shared" si="331"/>
        <v>240.21547920000023</v>
      </c>
      <c r="AA475" s="273">
        <f t="shared" si="331"/>
        <v>6.2280437759999932E-2</v>
      </c>
      <c r="AB475" s="273">
        <f t="shared" si="331"/>
        <v>6.6583372896000196E-3</v>
      </c>
      <c r="AC475" s="273">
        <f t="shared" si="331"/>
        <v>3150.4085568000023</v>
      </c>
      <c r="AD475" s="273">
        <f t="shared" si="331"/>
        <v>8.4620159999999993E-3</v>
      </c>
      <c r="AE475" s="273">
        <f t="shared" si="331"/>
        <v>0.19834965504000024</v>
      </c>
      <c r="AF475" s="273">
        <f t="shared" si="331"/>
        <v>1.2430701504000006</v>
      </c>
      <c r="AI475" s="48"/>
      <c r="AK475" s="7"/>
    </row>
    <row r="476" spans="1:37" ht="10.5" customHeight="1" x14ac:dyDescent="0.2">
      <c r="A476" s="77">
        <v>42228.072916666664</v>
      </c>
      <c r="B476" s="5">
        <f t="shared" si="266"/>
        <v>2300</v>
      </c>
      <c r="C476" s="9">
        <f t="shared" si="264"/>
        <v>58622400.000000007</v>
      </c>
      <c r="D476" s="9">
        <f t="shared" si="322"/>
        <v>7586.6658053058136</v>
      </c>
      <c r="E476" s="39">
        <f t="shared" si="267"/>
        <v>70.993183825823451</v>
      </c>
      <c r="F476" s="53">
        <f t="shared" si="268"/>
        <v>21.237001911023434</v>
      </c>
      <c r="G476" s="53">
        <f t="shared" si="269"/>
        <v>7515.672621479991</v>
      </c>
      <c r="H476" s="273">
        <f t="shared" si="270"/>
        <v>121.19543999999998</v>
      </c>
      <c r="I476" s="273">
        <f t="shared" ref="I476:AF476" si="332">I225*$C225/1000000</f>
        <v>32.960109869999989</v>
      </c>
      <c r="J476" s="273">
        <f t="shared" si="332"/>
        <v>5.7029524254000021E-2</v>
      </c>
      <c r="K476" s="273">
        <f t="shared" si="332"/>
        <v>9.897627600000003E-2</v>
      </c>
      <c r="L476" s="273">
        <f t="shared" si="332"/>
        <v>18.282332124000025</v>
      </c>
      <c r="M476" s="273">
        <f t="shared" si="332"/>
        <v>7.7723645634000119E-3</v>
      </c>
      <c r="N476" s="273">
        <f t="shared" si="332"/>
        <v>3.4742692799999996E-3</v>
      </c>
      <c r="O476" s="273">
        <f t="shared" si="332"/>
        <v>3725.2448369999888</v>
      </c>
      <c r="P476" s="273">
        <f t="shared" si="332"/>
        <v>8.0796959999999987E-2</v>
      </c>
      <c r="Q476" s="273">
        <f t="shared" si="332"/>
        <v>9.9166148855999846E-3</v>
      </c>
      <c r="R476" s="273">
        <f t="shared" si="332"/>
        <v>0.24991509689999938</v>
      </c>
      <c r="S476" s="273">
        <f t="shared" si="332"/>
        <v>16.796072044800027</v>
      </c>
      <c r="T476" s="273">
        <f t="shared" si="332"/>
        <v>2.7642659939999956E-2</v>
      </c>
      <c r="U476" s="273">
        <f t="shared" si="332"/>
        <v>551.63114478000045</v>
      </c>
      <c r="V476" s="273">
        <f t="shared" si="332"/>
        <v>0.67991651801999697</v>
      </c>
      <c r="W476" s="273">
        <f t="shared" si="332"/>
        <v>9.6956351999999985E-3</v>
      </c>
      <c r="X476" s="273">
        <f t="shared" si="332"/>
        <v>0.15294864527999968</v>
      </c>
      <c r="Y476" s="273">
        <f t="shared" si="332"/>
        <v>0.12614425380000019</v>
      </c>
      <c r="Z476" s="273">
        <f t="shared" si="332"/>
        <v>229.51386450000018</v>
      </c>
      <c r="AA476" s="273">
        <f t="shared" si="332"/>
        <v>5.9587757999999928E-2</v>
      </c>
      <c r="AB476" s="273">
        <f t="shared" si="332"/>
        <v>6.3165043404000178E-3</v>
      </c>
      <c r="AC476" s="273">
        <f t="shared" si="332"/>
        <v>3009.2827752000017</v>
      </c>
      <c r="AD476" s="273">
        <f t="shared" si="332"/>
        <v>8.0796959999999991E-3</v>
      </c>
      <c r="AE476" s="273">
        <f t="shared" si="332"/>
        <v>0.18995365296000019</v>
      </c>
      <c r="AF476" s="273">
        <f t="shared" si="332"/>
        <v>1.1865033576000004</v>
      </c>
      <c r="AI476" s="48"/>
      <c r="AK476" s="7"/>
    </row>
    <row r="477" spans="1:37" ht="10.5" customHeight="1" x14ac:dyDescent="0.2">
      <c r="A477" s="77">
        <v>42228.083333333336</v>
      </c>
      <c r="B477" s="5">
        <f t="shared" si="266"/>
        <v>2260</v>
      </c>
      <c r="C477" s="9">
        <f t="shared" si="264"/>
        <v>57602880.000000007</v>
      </c>
      <c r="D477" s="9">
        <f t="shared" si="322"/>
        <v>7614.4618469382685</v>
      </c>
      <c r="E477" s="39">
        <f t="shared" si="267"/>
        <v>71.858668378276874</v>
      </c>
      <c r="F477" s="53">
        <f t="shared" si="268"/>
        <v>21.250710000676847</v>
      </c>
      <c r="G477" s="53">
        <f t="shared" si="269"/>
        <v>7542.6031785599916</v>
      </c>
      <c r="H477" s="273">
        <f t="shared" si="270"/>
        <v>121.57776</v>
      </c>
      <c r="I477" s="273">
        <f t="shared" ref="I477:AF479" si="333">I226*$C226/1000000</f>
        <v>33.535198799999996</v>
      </c>
      <c r="J477" s="273">
        <f t="shared" si="333"/>
        <v>5.802906484800003E-2</v>
      </c>
      <c r="K477" s="273">
        <f t="shared" si="333"/>
        <v>9.9693763200000049E-2</v>
      </c>
      <c r="L477" s="273">
        <f t="shared" si="333"/>
        <v>18.293400288000029</v>
      </c>
      <c r="M477" s="273">
        <f t="shared" si="333"/>
        <v>7.695466948800014E-3</v>
      </c>
      <c r="N477" s="273">
        <f t="shared" si="333"/>
        <v>3.4852291199999998E-3</v>
      </c>
      <c r="O477" s="273">
        <f t="shared" si="333"/>
        <v>3738.5161199999893</v>
      </c>
      <c r="P477" s="273">
        <f t="shared" si="333"/>
        <v>8.105184E-2</v>
      </c>
      <c r="Q477" s="273">
        <f t="shared" si="333"/>
        <v>1.0016386387199988E-2</v>
      </c>
      <c r="R477" s="273">
        <f t="shared" si="333"/>
        <v>0.25146333359999945</v>
      </c>
      <c r="S477" s="273">
        <f t="shared" si="333"/>
        <v>17.072759577600031</v>
      </c>
      <c r="T477" s="273">
        <f t="shared" si="333"/>
        <v>2.7111840479999965E-2</v>
      </c>
      <c r="U477" s="273">
        <f t="shared" si="333"/>
        <v>553.70564496000065</v>
      </c>
      <c r="V477" s="273">
        <f t="shared" si="333"/>
        <v>0.67341921263999704</v>
      </c>
      <c r="W477" s="273">
        <f t="shared" si="333"/>
        <v>9.726220800000001E-3</v>
      </c>
      <c r="X477" s="273">
        <f t="shared" si="333"/>
        <v>0.15351218495999969</v>
      </c>
      <c r="Y477" s="273">
        <f t="shared" si="333"/>
        <v>0.12684612960000025</v>
      </c>
      <c r="Z477" s="273">
        <f t="shared" si="333"/>
        <v>230.38985520000023</v>
      </c>
      <c r="AA477" s="273">
        <f t="shared" si="333"/>
        <v>5.9897309759999941E-2</v>
      </c>
      <c r="AB477" s="273">
        <f t="shared" si="333"/>
        <v>6.2952964128000196E-3</v>
      </c>
      <c r="AC477" s="273">
        <f t="shared" si="333"/>
        <v>3019.9915584000018</v>
      </c>
      <c r="AD477" s="273">
        <f t="shared" si="333"/>
        <v>8.1051839999999997E-3</v>
      </c>
      <c r="AE477" s="273">
        <f t="shared" si="333"/>
        <v>0.19112023872000022</v>
      </c>
      <c r="AF477" s="273">
        <f t="shared" si="333"/>
        <v>1.1898410112000009</v>
      </c>
      <c r="AI477" s="48"/>
      <c r="AK477" s="7"/>
    </row>
    <row r="478" spans="1:37" ht="10.5" customHeight="1" x14ac:dyDescent="0.2">
      <c r="A478" s="77">
        <v>42228.09375</v>
      </c>
      <c r="B478" s="5">
        <f t="shared" si="266"/>
        <v>2250</v>
      </c>
      <c r="C478" s="9">
        <f t="shared" si="264"/>
        <v>57348000.000000007</v>
      </c>
      <c r="D478" s="9">
        <f t="shared" si="322"/>
        <v>7378.7552143766925</v>
      </c>
      <c r="E478" s="39">
        <f t="shared" si="267"/>
        <v>70.220319176700059</v>
      </c>
      <c r="F478" s="53">
        <f t="shared" si="268"/>
        <v>20.530838720700022</v>
      </c>
      <c r="G478" s="53">
        <f t="shared" si="269"/>
        <v>7308.5348951999931</v>
      </c>
      <c r="H478" s="273">
        <f t="shared" si="270"/>
        <v>117.75456000000003</v>
      </c>
      <c r="I478" s="273">
        <f t="shared" ref="I478:X479" si="334">I227*$C227/1000000</f>
        <v>32.936931720000004</v>
      </c>
      <c r="J478" s="273">
        <f t="shared" si="334"/>
        <v>5.6998113480000036E-2</v>
      </c>
      <c r="K478" s="273">
        <f t="shared" si="334"/>
        <v>9.6951254400000061E-2</v>
      </c>
      <c r="L478" s="273">
        <f t="shared" si="334"/>
        <v>17.672996880000031</v>
      </c>
      <c r="M478" s="273">
        <f t="shared" si="334"/>
        <v>7.3552442040000152E-3</v>
      </c>
      <c r="N478" s="273">
        <f t="shared" si="334"/>
        <v>3.3756307200000007E-3</v>
      </c>
      <c r="O478" s="273">
        <f t="shared" si="334"/>
        <v>3622.4246519999906</v>
      </c>
      <c r="P478" s="273">
        <f t="shared" si="334"/>
        <v>7.8503040000000024E-2</v>
      </c>
      <c r="Q478" s="273">
        <f t="shared" si="334"/>
        <v>9.7677407519999888E-3</v>
      </c>
      <c r="R478" s="273">
        <f t="shared" si="334"/>
        <v>0.24429164759999947</v>
      </c>
      <c r="S478" s="273">
        <f t="shared" si="334"/>
        <v>16.752548736000033</v>
      </c>
      <c r="T478" s="273">
        <f t="shared" si="334"/>
        <v>2.5660681199999973E-2</v>
      </c>
      <c r="U478" s="273">
        <f t="shared" si="334"/>
        <v>536.61734280000064</v>
      </c>
      <c r="V478" s="273">
        <f t="shared" si="334"/>
        <v>0.64387212119999715</v>
      </c>
      <c r="W478" s="273">
        <f t="shared" si="334"/>
        <v>9.4203648000000008E-3</v>
      </c>
      <c r="X478" s="273">
        <f t="shared" si="334"/>
        <v>0.14876326079999971</v>
      </c>
      <c r="Y478" s="273">
        <f t="shared" si="333"/>
        <v>0.12315164400000025</v>
      </c>
      <c r="Z478" s="273">
        <f t="shared" si="333"/>
        <v>223.29208440000028</v>
      </c>
      <c r="AA478" s="273">
        <f t="shared" si="333"/>
        <v>5.813150111999995E-2</v>
      </c>
      <c r="AB478" s="273">
        <f t="shared" si="333"/>
        <v>6.0574908240000206E-3</v>
      </c>
      <c r="AC478" s="273">
        <f t="shared" si="333"/>
        <v>2926.2008160000028</v>
      </c>
      <c r="AD478" s="273">
        <f t="shared" si="333"/>
        <v>7.8503040000000024E-3</v>
      </c>
      <c r="AE478" s="273">
        <f t="shared" si="333"/>
        <v>0.18565968960000026</v>
      </c>
      <c r="AF478" s="273">
        <f t="shared" si="333"/>
        <v>1.152032112000001</v>
      </c>
      <c r="AI478" s="48"/>
      <c r="AK478" s="7"/>
    </row>
    <row r="479" spans="1:37" ht="10.5" customHeight="1" x14ac:dyDescent="0.2">
      <c r="A479" s="77">
        <v>42228.104166666664</v>
      </c>
      <c r="B479" s="5">
        <f t="shared" si="266"/>
        <v>2300</v>
      </c>
      <c r="C479" s="9">
        <f t="shared" ref="C479:C533" si="335">B479*0.02832*15*60*1000</f>
        <v>58622400.000000007</v>
      </c>
      <c r="D479" s="9">
        <f t="shared" si="322"/>
        <v>7166.7747506584401</v>
      </c>
      <c r="E479" s="39">
        <f t="shared" si="267"/>
        <v>68.77162753844766</v>
      </c>
      <c r="F479" s="53">
        <f t="shared" si="268"/>
        <v>19.880809739247638</v>
      </c>
      <c r="G479" s="53">
        <f t="shared" si="269"/>
        <v>7098.0031231199937</v>
      </c>
      <c r="H479" s="273">
        <f t="shared" si="270"/>
        <v>114.31368000000001</v>
      </c>
      <c r="I479" s="273">
        <f t="shared" si="334"/>
        <v>32.417454419999991</v>
      </c>
      <c r="J479" s="273">
        <f t="shared" si="333"/>
        <v>5.6103248916000027E-2</v>
      </c>
      <c r="K479" s="273">
        <f t="shared" si="333"/>
        <v>9.4499308800000043E-2</v>
      </c>
      <c r="L479" s="273">
        <f t="shared" si="333"/>
        <v>17.112757896000026</v>
      </c>
      <c r="M479" s="273">
        <f t="shared" si="333"/>
        <v>7.0449615756000136E-3</v>
      </c>
      <c r="N479" s="273">
        <f t="shared" si="333"/>
        <v>3.2769921600000001E-3</v>
      </c>
      <c r="O479" s="273">
        <f t="shared" si="333"/>
        <v>3518.00350199999</v>
      </c>
      <c r="P479" s="273">
        <f t="shared" si="333"/>
        <v>7.6209119999999991E-2</v>
      </c>
      <c r="Q479" s="273">
        <f t="shared" si="333"/>
        <v>9.5467164623999866E-3</v>
      </c>
      <c r="R479" s="273">
        <f t="shared" si="333"/>
        <v>0.23786771579999944</v>
      </c>
      <c r="S479" s="273">
        <f t="shared" si="333"/>
        <v>16.47336337920003</v>
      </c>
      <c r="T479" s="273">
        <f t="shared" si="333"/>
        <v>2.4329761559999968E-2</v>
      </c>
      <c r="U479" s="273">
        <f t="shared" si="333"/>
        <v>521.25132852000058</v>
      </c>
      <c r="V479" s="273">
        <f t="shared" si="333"/>
        <v>0.6169318786799971</v>
      </c>
      <c r="W479" s="273">
        <f t="shared" si="333"/>
        <v>9.1450943999999996E-3</v>
      </c>
      <c r="X479" s="273">
        <f t="shared" si="333"/>
        <v>0.14449249151999971</v>
      </c>
      <c r="Y479" s="273">
        <f t="shared" si="333"/>
        <v>0.11983884120000023</v>
      </c>
      <c r="Z479" s="273">
        <f t="shared" si="333"/>
        <v>216.91020780000022</v>
      </c>
      <c r="AA479" s="273">
        <f t="shared" si="333"/>
        <v>5.6547167039999936E-2</v>
      </c>
      <c r="AB479" s="273">
        <f t="shared" si="333"/>
        <v>5.8418100936000195E-3</v>
      </c>
      <c r="AC479" s="273">
        <f t="shared" si="333"/>
        <v>2841.838084800002</v>
      </c>
      <c r="AD479" s="273">
        <f t="shared" si="333"/>
        <v>7.6209120000000005E-3</v>
      </c>
      <c r="AE479" s="273">
        <f t="shared" si="333"/>
        <v>0.18076803264000021</v>
      </c>
      <c r="AF479" s="273">
        <f t="shared" si="333"/>
        <v>1.1179877904000008</v>
      </c>
      <c r="AI479" s="48"/>
      <c r="AK479" s="7"/>
    </row>
    <row r="480" spans="1:37" ht="10.5" customHeight="1" x14ac:dyDescent="0.2">
      <c r="A480" s="77">
        <v>42228.114583333336</v>
      </c>
      <c r="B480" s="5">
        <f t="shared" ref="B480:B533" si="336">B197</f>
        <v>2330</v>
      </c>
      <c r="C480" s="9">
        <f t="shared" si="335"/>
        <v>59387040.000000007</v>
      </c>
      <c r="D480" s="9"/>
      <c r="E480" s="39"/>
      <c r="F480" s="53"/>
      <c r="G480" s="53"/>
      <c r="H480" s="273"/>
      <c r="I480" s="273"/>
      <c r="J480" s="273"/>
      <c r="K480" s="273"/>
      <c r="L480" s="273"/>
      <c r="M480" s="273"/>
      <c r="N480" s="273"/>
      <c r="O480" s="273"/>
      <c r="P480" s="273"/>
      <c r="Q480" s="273"/>
      <c r="R480" s="273"/>
      <c r="S480" s="273"/>
      <c r="T480" s="273"/>
      <c r="U480" s="273"/>
      <c r="V480" s="273"/>
      <c r="W480" s="273"/>
      <c r="X480" s="273"/>
      <c r="Y480" s="273"/>
      <c r="Z480" s="273"/>
      <c r="AA480" s="273"/>
      <c r="AB480" s="273"/>
      <c r="AC480" s="273"/>
      <c r="AD480" s="273"/>
      <c r="AE480" s="273"/>
      <c r="AF480" s="273"/>
      <c r="AI480" s="48"/>
      <c r="AK480" s="7"/>
    </row>
    <row r="481" spans="1:37" ht="10.5" customHeight="1" x14ac:dyDescent="0.2">
      <c r="A481" s="77">
        <v>42228.125</v>
      </c>
      <c r="B481" s="5">
        <f t="shared" si="336"/>
        <v>2230</v>
      </c>
      <c r="C481" s="9">
        <f t="shared" si="335"/>
        <v>56838240.000000007</v>
      </c>
      <c r="D481" s="9"/>
      <c r="E481" s="39"/>
      <c r="F481" s="53"/>
      <c r="G481" s="53"/>
      <c r="H481" s="273"/>
      <c r="I481" s="273"/>
      <c r="J481" s="273"/>
      <c r="K481" s="273"/>
      <c r="L481" s="273"/>
      <c r="M481" s="273"/>
      <c r="N481" s="273"/>
      <c r="O481" s="273"/>
      <c r="P481" s="273"/>
      <c r="Q481" s="273"/>
      <c r="R481" s="273"/>
      <c r="S481" s="273"/>
      <c r="T481" s="273"/>
      <c r="U481" s="273"/>
      <c r="V481" s="273"/>
      <c r="W481" s="273"/>
      <c r="X481" s="273"/>
      <c r="Y481" s="273"/>
      <c r="Z481" s="273"/>
      <c r="AA481" s="273"/>
      <c r="AB481" s="273"/>
      <c r="AC481" s="273"/>
      <c r="AD481" s="273"/>
      <c r="AE481" s="273"/>
      <c r="AF481" s="273"/>
      <c r="AI481" s="48"/>
      <c r="AK481" s="7"/>
    </row>
    <row r="482" spans="1:37" ht="10.5" customHeight="1" x14ac:dyDescent="0.2">
      <c r="A482" s="77">
        <v>42228.135416666664</v>
      </c>
      <c r="B482" s="5">
        <f t="shared" si="336"/>
        <v>2330</v>
      </c>
      <c r="C482" s="9">
        <f t="shared" si="335"/>
        <v>59387040.000000007</v>
      </c>
      <c r="D482" s="9"/>
      <c r="E482" s="39"/>
      <c r="F482" s="53"/>
      <c r="G482" s="53"/>
      <c r="H482" s="273"/>
      <c r="I482" s="273"/>
      <c r="J482" s="273"/>
      <c r="K482" s="273"/>
      <c r="L482" s="273"/>
      <c r="M482" s="273"/>
      <c r="N482" s="273"/>
      <c r="O482" s="273"/>
      <c r="P482" s="273"/>
      <c r="Q482" s="273"/>
      <c r="R482" s="273"/>
      <c r="S482" s="273"/>
      <c r="T482" s="273"/>
      <c r="U482" s="273"/>
      <c r="V482" s="273"/>
      <c r="W482" s="273"/>
      <c r="X482" s="273"/>
      <c r="Y482" s="273"/>
      <c r="Z482" s="273"/>
      <c r="AA482" s="273"/>
      <c r="AB482" s="273"/>
      <c r="AC482" s="273"/>
      <c r="AD482" s="273"/>
      <c r="AE482" s="273"/>
      <c r="AF482" s="273"/>
      <c r="AI482" s="48"/>
      <c r="AK482" s="7"/>
    </row>
    <row r="483" spans="1:37" ht="10.5" customHeight="1" x14ac:dyDescent="0.2">
      <c r="A483" s="77">
        <v>42228.145833333336</v>
      </c>
      <c r="B483" s="5">
        <f t="shared" si="336"/>
        <v>2360</v>
      </c>
      <c r="C483" s="9">
        <f t="shared" si="335"/>
        <v>60151680</v>
      </c>
      <c r="D483" s="9"/>
      <c r="E483" s="39"/>
      <c r="F483" s="53"/>
      <c r="G483" s="53"/>
      <c r="H483" s="273"/>
      <c r="I483" s="273"/>
      <c r="J483" s="273"/>
      <c r="K483" s="273"/>
      <c r="L483" s="273"/>
      <c r="M483" s="273"/>
      <c r="N483" s="273"/>
      <c r="O483" s="273"/>
      <c r="P483" s="273"/>
      <c r="Q483" s="273"/>
      <c r="R483" s="273"/>
      <c r="S483" s="273"/>
      <c r="T483" s="273"/>
      <c r="U483" s="273"/>
      <c r="V483" s="273"/>
      <c r="W483" s="273"/>
      <c r="X483" s="273"/>
      <c r="Y483" s="273"/>
      <c r="Z483" s="273"/>
      <c r="AA483" s="273"/>
      <c r="AB483" s="273"/>
      <c r="AC483" s="273"/>
      <c r="AD483" s="273"/>
      <c r="AE483" s="273"/>
      <c r="AF483" s="273"/>
      <c r="AI483" s="48"/>
      <c r="AK483" s="7"/>
    </row>
    <row r="484" spans="1:37" ht="10.5" customHeight="1" x14ac:dyDescent="0.2">
      <c r="A484" s="77">
        <v>42228.15625</v>
      </c>
      <c r="B484" s="5">
        <f t="shared" si="336"/>
        <v>2360</v>
      </c>
      <c r="C484" s="9">
        <f t="shared" si="335"/>
        <v>60151680</v>
      </c>
      <c r="D484" s="9"/>
      <c r="E484" s="39"/>
      <c r="F484" s="53"/>
      <c r="G484" s="53"/>
      <c r="H484" s="273"/>
      <c r="I484" s="273"/>
      <c r="J484" s="273"/>
      <c r="K484" s="273"/>
      <c r="L484" s="273"/>
      <c r="M484" s="273"/>
      <c r="N484" s="273"/>
      <c r="O484" s="273"/>
      <c r="P484" s="273"/>
      <c r="Q484" s="273"/>
      <c r="R484" s="273"/>
      <c r="S484" s="273"/>
      <c r="T484" s="273"/>
      <c r="U484" s="273"/>
      <c r="V484" s="273"/>
      <c r="W484" s="273"/>
      <c r="X484" s="273"/>
      <c r="Y484" s="273"/>
      <c r="Z484" s="273"/>
      <c r="AA484" s="273"/>
      <c r="AB484" s="273"/>
      <c r="AC484" s="273"/>
      <c r="AD484" s="273"/>
      <c r="AE484" s="273"/>
      <c r="AF484" s="273"/>
      <c r="AI484" s="48"/>
      <c r="AK484" s="7"/>
    </row>
    <row r="485" spans="1:37" ht="10.5" customHeight="1" x14ac:dyDescent="0.2">
      <c r="A485" s="77">
        <v>42228.166666666664</v>
      </c>
      <c r="B485" s="5">
        <f t="shared" si="336"/>
        <v>2330</v>
      </c>
      <c r="C485" s="9">
        <f t="shared" si="335"/>
        <v>59387040.000000007</v>
      </c>
      <c r="D485" s="9"/>
      <c r="E485" s="39"/>
      <c r="F485" s="53"/>
      <c r="G485" s="53"/>
      <c r="H485" s="273"/>
      <c r="I485" s="273"/>
      <c r="J485" s="273"/>
      <c r="K485" s="273"/>
      <c r="L485" s="273"/>
      <c r="M485" s="273"/>
      <c r="N485" s="273"/>
      <c r="O485" s="273"/>
      <c r="P485" s="273"/>
      <c r="Q485" s="273"/>
      <c r="R485" s="273"/>
      <c r="S485" s="273"/>
      <c r="T485" s="273"/>
      <c r="U485" s="273"/>
      <c r="V485" s="273"/>
      <c r="W485" s="273"/>
      <c r="X485" s="273"/>
      <c r="Y485" s="273"/>
      <c r="Z485" s="273"/>
      <c r="AA485" s="273"/>
      <c r="AB485" s="273"/>
      <c r="AC485" s="273"/>
      <c r="AD485" s="273"/>
      <c r="AE485" s="273"/>
      <c r="AF485" s="273"/>
      <c r="AI485" s="48"/>
      <c r="AK485" s="7"/>
    </row>
    <row r="486" spans="1:37" ht="10.5" customHeight="1" x14ac:dyDescent="0.2">
      <c r="A486" s="77">
        <v>42228.177083333336</v>
      </c>
      <c r="B486" s="5">
        <f t="shared" si="336"/>
        <v>4050</v>
      </c>
      <c r="C486" s="9">
        <f t="shared" si="335"/>
        <v>103226400.00000003</v>
      </c>
      <c r="D486" s="9"/>
      <c r="E486" s="39"/>
      <c r="F486" s="53"/>
      <c r="G486" s="53"/>
      <c r="H486" s="273"/>
      <c r="I486" s="273"/>
      <c r="J486" s="273"/>
      <c r="K486" s="273"/>
      <c r="L486" s="273"/>
      <c r="M486" s="273"/>
      <c r="N486" s="273"/>
      <c r="O486" s="273"/>
      <c r="P486" s="273"/>
      <c r="Q486" s="273"/>
      <c r="R486" s="273"/>
      <c r="S486" s="273"/>
      <c r="T486" s="273"/>
      <c r="U486" s="273"/>
      <c r="V486" s="273"/>
      <c r="W486" s="273"/>
      <c r="X486" s="273"/>
      <c r="Y486" s="273"/>
      <c r="Z486" s="273"/>
      <c r="AA486" s="273"/>
      <c r="AB486" s="273"/>
      <c r="AC486" s="273"/>
      <c r="AD486" s="273"/>
      <c r="AE486" s="273"/>
      <c r="AF486" s="273"/>
      <c r="AI486" s="48"/>
      <c r="AK486" s="7"/>
    </row>
    <row r="487" spans="1:37" ht="10.5" customHeight="1" x14ac:dyDescent="0.2">
      <c r="A487" s="77">
        <v>42228.1875</v>
      </c>
      <c r="B487" s="5">
        <f t="shared" si="336"/>
        <v>5430</v>
      </c>
      <c r="C487" s="9">
        <f t="shared" si="335"/>
        <v>138399840.00000003</v>
      </c>
      <c r="D487" s="9"/>
      <c r="E487" s="39"/>
      <c r="F487" s="53"/>
      <c r="G487" s="53"/>
      <c r="H487" s="273"/>
      <c r="I487" s="273"/>
      <c r="J487" s="273"/>
      <c r="K487" s="273"/>
      <c r="L487" s="273"/>
      <c r="M487" s="273"/>
      <c r="N487" s="273"/>
      <c r="O487" s="273"/>
      <c r="P487" s="273"/>
      <c r="Q487" s="273"/>
      <c r="R487" s="273"/>
      <c r="S487" s="273"/>
      <c r="T487" s="273"/>
      <c r="U487" s="273"/>
      <c r="V487" s="273"/>
      <c r="W487" s="273"/>
      <c r="X487" s="273"/>
      <c r="Y487" s="273"/>
      <c r="Z487" s="273"/>
      <c r="AA487" s="273"/>
      <c r="AB487" s="273"/>
      <c r="AC487" s="273"/>
      <c r="AD487" s="273"/>
      <c r="AE487" s="273"/>
      <c r="AF487" s="273"/>
      <c r="AI487" s="48"/>
      <c r="AK487" s="7"/>
    </row>
    <row r="488" spans="1:37" ht="10.5" customHeight="1" x14ac:dyDescent="0.2">
      <c r="A488" s="77">
        <v>42228.197916666664</v>
      </c>
      <c r="B488" s="5">
        <f t="shared" si="336"/>
        <v>5340</v>
      </c>
      <c r="C488" s="9">
        <f t="shared" si="335"/>
        <v>136105920</v>
      </c>
      <c r="D488" s="9"/>
      <c r="E488" s="39"/>
      <c r="F488" s="53"/>
      <c r="G488" s="53"/>
      <c r="H488" s="273"/>
      <c r="I488" s="273"/>
      <c r="J488" s="273"/>
      <c r="K488" s="273"/>
      <c r="L488" s="273"/>
      <c r="M488" s="273"/>
      <c r="N488" s="273"/>
      <c r="O488" s="273"/>
      <c r="P488" s="273"/>
      <c r="Q488" s="273"/>
      <c r="R488" s="273"/>
      <c r="S488" s="273"/>
      <c r="T488" s="273"/>
      <c r="U488" s="273"/>
      <c r="V488" s="273"/>
      <c r="W488" s="273"/>
      <c r="X488" s="273"/>
      <c r="Y488" s="273"/>
      <c r="Z488" s="273"/>
      <c r="AA488" s="273"/>
      <c r="AB488" s="273"/>
      <c r="AC488" s="273"/>
      <c r="AD488" s="273"/>
      <c r="AE488" s="273"/>
      <c r="AF488" s="273"/>
      <c r="AI488" s="48"/>
      <c r="AK488" s="7"/>
    </row>
    <row r="489" spans="1:37" ht="10.5" customHeight="1" x14ac:dyDescent="0.2">
      <c r="A489" s="77">
        <v>42228.208333333336</v>
      </c>
      <c r="B489" s="5">
        <f t="shared" si="336"/>
        <v>4770</v>
      </c>
      <c r="C489" s="9">
        <f t="shared" si="335"/>
        <v>121577760.00000001</v>
      </c>
      <c r="D489" s="9"/>
      <c r="E489" s="39"/>
      <c r="F489" s="53"/>
      <c r="G489" s="53"/>
      <c r="H489" s="273"/>
      <c r="I489" s="273"/>
      <c r="J489" s="273"/>
      <c r="K489" s="273"/>
      <c r="L489" s="273"/>
      <c r="M489" s="273"/>
      <c r="N489" s="273"/>
      <c r="O489" s="273"/>
      <c r="P489" s="273"/>
      <c r="Q489" s="273"/>
      <c r="R489" s="273"/>
      <c r="S489" s="273"/>
      <c r="T489" s="273"/>
      <c r="U489" s="273"/>
      <c r="V489" s="273"/>
      <c r="W489" s="273"/>
      <c r="X489" s="273"/>
      <c r="Y489" s="273"/>
      <c r="Z489" s="273"/>
      <c r="AA489" s="273"/>
      <c r="AB489" s="273"/>
      <c r="AC489" s="273"/>
      <c r="AD489" s="273"/>
      <c r="AE489" s="273"/>
      <c r="AF489" s="273"/>
      <c r="AI489" s="48"/>
      <c r="AK489" s="7"/>
    </row>
    <row r="490" spans="1:37" ht="10.5" customHeight="1" x14ac:dyDescent="0.2">
      <c r="A490" s="77">
        <v>42228.21875</v>
      </c>
      <c r="B490" s="5">
        <f t="shared" si="336"/>
        <v>4390</v>
      </c>
      <c r="C490" s="9">
        <f t="shared" si="335"/>
        <v>111892320</v>
      </c>
      <c r="D490" s="9"/>
      <c r="E490" s="39"/>
      <c r="F490" s="53"/>
      <c r="G490" s="53"/>
      <c r="H490" s="273"/>
      <c r="I490" s="273"/>
      <c r="J490" s="273"/>
      <c r="K490" s="273"/>
      <c r="L490" s="273"/>
      <c r="M490" s="273"/>
      <c r="N490" s="273"/>
      <c r="O490" s="273"/>
      <c r="P490" s="273"/>
      <c r="Q490" s="273"/>
      <c r="R490" s="273"/>
      <c r="S490" s="273"/>
      <c r="T490" s="273"/>
      <c r="U490" s="273"/>
      <c r="V490" s="273"/>
      <c r="W490" s="273"/>
      <c r="X490" s="273"/>
      <c r="Y490" s="273"/>
      <c r="Z490" s="273"/>
      <c r="AA490" s="273"/>
      <c r="AB490" s="273"/>
      <c r="AC490" s="273"/>
      <c r="AD490" s="273"/>
      <c r="AE490" s="273"/>
      <c r="AF490" s="273"/>
      <c r="AI490" s="48"/>
      <c r="AK490" s="7"/>
    </row>
    <row r="491" spans="1:37" ht="10.5" customHeight="1" x14ac:dyDescent="0.2">
      <c r="A491" s="77">
        <v>42228.229166666664</v>
      </c>
      <c r="B491" s="5">
        <f t="shared" si="336"/>
        <v>4200</v>
      </c>
      <c r="C491" s="9">
        <f t="shared" si="335"/>
        <v>107049600</v>
      </c>
      <c r="D491" s="9"/>
      <c r="E491" s="39"/>
      <c r="F491" s="53"/>
      <c r="G491" s="53"/>
      <c r="H491" s="273"/>
      <c r="I491" s="273"/>
      <c r="J491" s="273"/>
      <c r="K491" s="273"/>
      <c r="L491" s="273"/>
      <c r="M491" s="273"/>
      <c r="N491" s="273"/>
      <c r="O491" s="273"/>
      <c r="P491" s="273"/>
      <c r="Q491" s="273"/>
      <c r="R491" s="273"/>
      <c r="S491" s="273"/>
      <c r="T491" s="273"/>
      <c r="U491" s="273"/>
      <c r="V491" s="273"/>
      <c r="W491" s="273"/>
      <c r="X491" s="273"/>
      <c r="Y491" s="273"/>
      <c r="Z491" s="273"/>
      <c r="AA491" s="273"/>
      <c r="AB491" s="273"/>
      <c r="AC491" s="273"/>
      <c r="AD491" s="273"/>
      <c r="AE491" s="273"/>
      <c r="AF491" s="273"/>
      <c r="AI491" s="48"/>
      <c r="AK491" s="7"/>
    </row>
    <row r="492" spans="1:37" ht="10.5" customHeight="1" x14ac:dyDescent="0.2">
      <c r="A492" s="77">
        <v>42228.239583333336</v>
      </c>
      <c r="B492" s="5">
        <f t="shared" si="336"/>
        <v>4160</v>
      </c>
      <c r="C492" s="9">
        <f t="shared" si="335"/>
        <v>106030079.99999999</v>
      </c>
      <c r="D492" s="9"/>
      <c r="E492" s="39"/>
      <c r="F492" s="53"/>
      <c r="G492" s="53"/>
      <c r="H492" s="273"/>
      <c r="I492" s="273"/>
      <c r="J492" s="273"/>
      <c r="K492" s="273"/>
      <c r="L492" s="273"/>
      <c r="M492" s="273"/>
      <c r="N492" s="273"/>
      <c r="O492" s="273"/>
      <c r="P492" s="273"/>
      <c r="Q492" s="273"/>
      <c r="R492" s="273"/>
      <c r="S492" s="273"/>
      <c r="T492" s="273"/>
      <c r="U492" s="273"/>
      <c r="V492" s="273"/>
      <c r="W492" s="273"/>
      <c r="X492" s="273"/>
      <c r="Y492" s="273"/>
      <c r="Z492" s="273"/>
      <c r="AA492" s="273"/>
      <c r="AB492" s="273"/>
      <c r="AC492" s="273"/>
      <c r="AD492" s="273"/>
      <c r="AE492" s="273"/>
      <c r="AF492" s="273"/>
      <c r="AI492" s="48"/>
      <c r="AK492" s="7"/>
    </row>
    <row r="493" spans="1:37" ht="10.5" customHeight="1" x14ac:dyDescent="0.2">
      <c r="A493" s="77">
        <v>42228.25</v>
      </c>
      <c r="B493" s="5">
        <f t="shared" si="336"/>
        <v>4010</v>
      </c>
      <c r="C493" s="9">
        <f t="shared" si="335"/>
        <v>102206880</v>
      </c>
      <c r="D493" s="9"/>
      <c r="E493" s="39"/>
      <c r="F493" s="53"/>
      <c r="G493" s="53"/>
      <c r="H493" s="273"/>
      <c r="I493" s="273"/>
      <c r="J493" s="273"/>
      <c r="K493" s="273"/>
      <c r="L493" s="273"/>
      <c r="M493" s="273"/>
      <c r="N493" s="273"/>
      <c r="O493" s="273"/>
      <c r="P493" s="273"/>
      <c r="Q493" s="273"/>
      <c r="R493" s="273"/>
      <c r="S493" s="273"/>
      <c r="T493" s="273"/>
      <c r="U493" s="273"/>
      <c r="V493" s="273"/>
      <c r="W493" s="273"/>
      <c r="X493" s="273"/>
      <c r="Y493" s="273"/>
      <c r="Z493" s="273"/>
      <c r="AA493" s="273"/>
      <c r="AB493" s="273"/>
      <c r="AC493" s="273"/>
      <c r="AD493" s="273"/>
      <c r="AE493" s="273"/>
      <c r="AF493" s="273"/>
      <c r="AI493" s="48"/>
      <c r="AK493" s="7"/>
    </row>
    <row r="494" spans="1:37" ht="10.5" customHeight="1" x14ac:dyDescent="0.2">
      <c r="A494" s="77">
        <v>42228.260416666664</v>
      </c>
      <c r="B494" s="5">
        <f t="shared" si="336"/>
        <v>3730</v>
      </c>
      <c r="C494" s="9">
        <f t="shared" si="335"/>
        <v>95070239.999999985</v>
      </c>
      <c r="D494" s="9"/>
      <c r="E494" s="39"/>
      <c r="F494" s="53"/>
      <c r="G494" s="53"/>
      <c r="H494" s="273"/>
      <c r="I494" s="273"/>
      <c r="J494" s="273"/>
      <c r="K494" s="273"/>
      <c r="L494" s="273"/>
      <c r="M494" s="273"/>
      <c r="N494" s="273"/>
      <c r="O494" s="273"/>
      <c r="P494" s="273"/>
      <c r="Q494" s="273"/>
      <c r="R494" s="273"/>
      <c r="S494" s="273"/>
      <c r="T494" s="273"/>
      <c r="U494" s="273"/>
      <c r="V494" s="273"/>
      <c r="W494" s="273"/>
      <c r="X494" s="273"/>
      <c r="Y494" s="273"/>
      <c r="Z494" s="273"/>
      <c r="AA494" s="273"/>
      <c r="AB494" s="273"/>
      <c r="AC494" s="273"/>
      <c r="AD494" s="273"/>
      <c r="AE494" s="273"/>
      <c r="AF494" s="273"/>
      <c r="AI494" s="48"/>
      <c r="AK494" s="7"/>
    </row>
    <row r="495" spans="1:37" ht="10.5" customHeight="1" x14ac:dyDescent="0.2">
      <c r="A495" s="77">
        <v>42228.270833333336</v>
      </c>
      <c r="B495" s="5">
        <f t="shared" si="336"/>
        <v>3610</v>
      </c>
      <c r="C495" s="9">
        <f t="shared" si="335"/>
        <v>92011680.000000015</v>
      </c>
      <c r="D495" s="9"/>
      <c r="E495" s="39"/>
      <c r="F495" s="53"/>
      <c r="G495" s="53"/>
      <c r="H495" s="273"/>
      <c r="I495" s="273"/>
      <c r="J495" s="273"/>
      <c r="K495" s="273"/>
      <c r="L495" s="273"/>
      <c r="M495" s="273"/>
      <c r="N495" s="273"/>
      <c r="O495" s="273"/>
      <c r="P495" s="273"/>
      <c r="Q495" s="273"/>
      <c r="R495" s="273"/>
      <c r="S495" s="273"/>
      <c r="T495" s="273"/>
      <c r="U495" s="273"/>
      <c r="V495" s="273"/>
      <c r="W495" s="273"/>
      <c r="X495" s="273"/>
      <c r="Y495" s="273"/>
      <c r="Z495" s="273"/>
      <c r="AA495" s="273"/>
      <c r="AB495" s="273"/>
      <c r="AC495" s="273"/>
      <c r="AD495" s="273"/>
      <c r="AE495" s="273"/>
      <c r="AF495" s="273"/>
      <c r="AI495" s="48"/>
      <c r="AK495" s="7"/>
    </row>
    <row r="496" spans="1:37" ht="10.5" customHeight="1" x14ac:dyDescent="0.2">
      <c r="A496" s="77">
        <v>42228.28125</v>
      </c>
      <c r="B496" s="5">
        <f t="shared" si="336"/>
        <v>3510</v>
      </c>
      <c r="C496" s="9">
        <f t="shared" si="335"/>
        <v>89462880</v>
      </c>
      <c r="D496" s="9"/>
      <c r="E496" s="39"/>
      <c r="F496" s="53"/>
      <c r="G496" s="53"/>
      <c r="H496" s="273"/>
      <c r="I496" s="273"/>
      <c r="J496" s="273"/>
      <c r="K496" s="273"/>
      <c r="L496" s="273"/>
      <c r="M496" s="273"/>
      <c r="N496" s="273"/>
      <c r="O496" s="273"/>
      <c r="P496" s="273"/>
      <c r="Q496" s="273"/>
      <c r="R496" s="273"/>
      <c r="S496" s="273"/>
      <c r="T496" s="273"/>
      <c r="U496" s="273"/>
      <c r="V496" s="273"/>
      <c r="W496" s="273"/>
      <c r="X496" s="273"/>
      <c r="Y496" s="273"/>
      <c r="Z496" s="273"/>
      <c r="AA496" s="273"/>
      <c r="AB496" s="273"/>
      <c r="AC496" s="273"/>
      <c r="AD496" s="273"/>
      <c r="AE496" s="273"/>
      <c r="AF496" s="273"/>
      <c r="AI496" s="48"/>
      <c r="AK496" s="7"/>
    </row>
    <row r="497" spans="1:37" ht="10.5" customHeight="1" x14ac:dyDescent="0.2">
      <c r="A497" s="77">
        <v>42228.291666666664</v>
      </c>
      <c r="B497" s="5">
        <f t="shared" si="336"/>
        <v>3350</v>
      </c>
      <c r="C497" s="9">
        <f t="shared" si="335"/>
        <v>85384799.999999985</v>
      </c>
      <c r="D497" s="9"/>
      <c r="E497" s="39"/>
      <c r="F497" s="53"/>
      <c r="G497" s="53"/>
      <c r="H497" s="273"/>
      <c r="I497" s="273"/>
      <c r="J497" s="273"/>
      <c r="K497" s="273"/>
      <c r="L497" s="273"/>
      <c r="M497" s="273"/>
      <c r="N497" s="273"/>
      <c r="O497" s="273"/>
      <c r="P497" s="273"/>
      <c r="Q497" s="273"/>
      <c r="R497" s="273"/>
      <c r="S497" s="273"/>
      <c r="T497" s="273"/>
      <c r="U497" s="273"/>
      <c r="V497" s="273"/>
      <c r="W497" s="273"/>
      <c r="X497" s="273"/>
      <c r="Y497" s="273"/>
      <c r="Z497" s="273"/>
      <c r="AA497" s="273"/>
      <c r="AB497" s="273"/>
      <c r="AC497" s="273"/>
      <c r="AD497" s="273"/>
      <c r="AE497" s="273"/>
      <c r="AF497" s="273"/>
      <c r="AI497" s="48"/>
      <c r="AK497" s="7"/>
    </row>
    <row r="498" spans="1:37" ht="10.5" customHeight="1" x14ac:dyDescent="0.2">
      <c r="A498" s="77">
        <v>42228.302083333336</v>
      </c>
      <c r="B498" s="5">
        <f t="shared" si="336"/>
        <v>3300</v>
      </c>
      <c r="C498" s="9">
        <f t="shared" si="335"/>
        <v>84110400.000000015</v>
      </c>
      <c r="D498" s="9"/>
      <c r="E498" s="39"/>
      <c r="F498" s="53"/>
      <c r="G498" s="53"/>
      <c r="H498" s="273"/>
      <c r="I498" s="273"/>
      <c r="J498" s="273"/>
      <c r="K498" s="273"/>
      <c r="L498" s="273"/>
      <c r="M498" s="273"/>
      <c r="N498" s="273"/>
      <c r="O498" s="273"/>
      <c r="P498" s="273"/>
      <c r="Q498" s="273"/>
      <c r="R498" s="273"/>
      <c r="S498" s="273"/>
      <c r="T498" s="273"/>
      <c r="U498" s="273"/>
      <c r="V498" s="273"/>
      <c r="W498" s="273"/>
      <c r="X498" s="273"/>
      <c r="Y498" s="273"/>
      <c r="Z498" s="273"/>
      <c r="AA498" s="273"/>
      <c r="AB498" s="273"/>
      <c r="AC498" s="273"/>
      <c r="AD498" s="273"/>
      <c r="AE498" s="273"/>
      <c r="AF498" s="273"/>
      <c r="AI498" s="48"/>
      <c r="AK498" s="7"/>
    </row>
    <row r="499" spans="1:37" ht="10.5" customHeight="1" x14ac:dyDescent="0.2">
      <c r="A499" s="77">
        <v>42228.3125</v>
      </c>
      <c r="B499" s="5">
        <f t="shared" si="336"/>
        <v>3180</v>
      </c>
      <c r="C499" s="9">
        <f t="shared" si="335"/>
        <v>81051840</v>
      </c>
      <c r="D499" s="9"/>
      <c r="E499" s="39"/>
      <c r="F499" s="53"/>
      <c r="G499" s="53"/>
      <c r="H499" s="273"/>
      <c r="I499" s="273"/>
      <c r="J499" s="273"/>
      <c r="K499" s="273"/>
      <c r="L499" s="273"/>
      <c r="M499" s="273"/>
      <c r="N499" s="273"/>
      <c r="O499" s="273"/>
      <c r="P499" s="273"/>
      <c r="Q499" s="273"/>
      <c r="R499" s="273"/>
      <c r="S499" s="273"/>
      <c r="T499" s="273"/>
      <c r="U499" s="273"/>
      <c r="V499" s="273"/>
      <c r="W499" s="273"/>
      <c r="X499" s="273"/>
      <c r="Y499" s="273"/>
      <c r="Z499" s="273"/>
      <c r="AA499" s="273"/>
      <c r="AB499" s="273"/>
      <c r="AC499" s="273"/>
      <c r="AD499" s="273"/>
      <c r="AE499" s="273"/>
      <c r="AF499" s="273"/>
      <c r="AI499" s="48"/>
      <c r="AK499" s="7"/>
    </row>
    <row r="500" spans="1:37" ht="10.5" customHeight="1" x14ac:dyDescent="0.2">
      <c r="A500" s="77">
        <v>42228.322916666664</v>
      </c>
      <c r="B500" s="5">
        <f t="shared" si="336"/>
        <v>3120</v>
      </c>
      <c r="C500" s="9">
        <f t="shared" si="335"/>
        <v>79522560</v>
      </c>
      <c r="D500" s="9"/>
      <c r="E500" s="39"/>
      <c r="F500" s="53"/>
      <c r="G500" s="53"/>
      <c r="H500" s="273"/>
      <c r="I500" s="273"/>
      <c r="J500" s="273"/>
      <c r="K500" s="273"/>
      <c r="L500" s="273"/>
      <c r="M500" s="273"/>
      <c r="N500" s="273"/>
      <c r="O500" s="273"/>
      <c r="P500" s="273"/>
      <c r="Q500" s="273"/>
      <c r="R500" s="273"/>
      <c r="S500" s="273"/>
      <c r="T500" s="273"/>
      <c r="U500" s="273"/>
      <c r="V500" s="273"/>
      <c r="W500" s="273"/>
      <c r="X500" s="273"/>
      <c r="Y500" s="273"/>
      <c r="Z500" s="273"/>
      <c r="AA500" s="273"/>
      <c r="AB500" s="273"/>
      <c r="AC500" s="273"/>
      <c r="AD500" s="273"/>
      <c r="AE500" s="273"/>
      <c r="AF500" s="273"/>
      <c r="AI500" s="48"/>
      <c r="AK500" s="7"/>
    </row>
    <row r="501" spans="1:37" ht="10.5" customHeight="1" x14ac:dyDescent="0.2">
      <c r="A501" s="77">
        <v>42228.333333333336</v>
      </c>
      <c r="B501" s="5">
        <f t="shared" si="336"/>
        <v>3140</v>
      </c>
      <c r="C501" s="9">
        <f t="shared" si="335"/>
        <v>80032320</v>
      </c>
      <c r="D501" s="9"/>
      <c r="E501" s="39"/>
      <c r="F501" s="53"/>
      <c r="G501" s="53"/>
      <c r="H501" s="273"/>
      <c r="I501" s="273"/>
      <c r="J501" s="273"/>
      <c r="K501" s="273"/>
      <c r="L501" s="273"/>
      <c r="M501" s="273"/>
      <c r="N501" s="273"/>
      <c r="O501" s="273"/>
      <c r="P501" s="273"/>
      <c r="Q501" s="273"/>
      <c r="R501" s="273"/>
      <c r="S501" s="273"/>
      <c r="T501" s="273"/>
      <c r="U501" s="273"/>
      <c r="V501" s="273"/>
      <c r="W501" s="273"/>
      <c r="X501" s="273"/>
      <c r="Y501" s="273"/>
      <c r="Z501" s="273"/>
      <c r="AA501" s="273"/>
      <c r="AB501" s="273"/>
      <c r="AC501" s="273"/>
      <c r="AD501" s="273"/>
      <c r="AE501" s="273"/>
      <c r="AF501" s="273"/>
      <c r="AI501" s="48"/>
      <c r="AK501" s="7"/>
    </row>
    <row r="502" spans="1:37" ht="10.5" customHeight="1" x14ac:dyDescent="0.2">
      <c r="A502" s="77">
        <v>42228.34375</v>
      </c>
      <c r="B502" s="5">
        <f t="shared" si="336"/>
        <v>3140</v>
      </c>
      <c r="C502" s="9">
        <f t="shared" si="335"/>
        <v>80032320</v>
      </c>
      <c r="D502" s="9"/>
      <c r="E502" s="39"/>
      <c r="F502" s="53"/>
      <c r="G502" s="53"/>
      <c r="H502" s="273"/>
      <c r="I502" s="273"/>
      <c r="J502" s="273"/>
      <c r="K502" s="273"/>
      <c r="L502" s="273"/>
      <c r="M502" s="273"/>
      <c r="N502" s="273"/>
      <c r="O502" s="273"/>
      <c r="P502" s="273"/>
      <c r="Q502" s="273"/>
      <c r="R502" s="273"/>
      <c r="S502" s="273"/>
      <c r="T502" s="273"/>
      <c r="U502" s="273"/>
      <c r="V502" s="273"/>
      <c r="W502" s="273"/>
      <c r="X502" s="273"/>
      <c r="Y502" s="273"/>
      <c r="Z502" s="273"/>
      <c r="AA502" s="273"/>
      <c r="AB502" s="273"/>
      <c r="AC502" s="273"/>
      <c r="AD502" s="273"/>
      <c r="AE502" s="273"/>
      <c r="AF502" s="273"/>
      <c r="AI502" s="48"/>
      <c r="AK502" s="7"/>
    </row>
    <row r="503" spans="1:37" ht="10.5" customHeight="1" x14ac:dyDescent="0.2">
      <c r="A503" s="77">
        <v>42228.354166666664</v>
      </c>
      <c r="B503" s="5">
        <f t="shared" si="336"/>
        <v>3120</v>
      </c>
      <c r="C503" s="9">
        <f t="shared" si="335"/>
        <v>79522560</v>
      </c>
      <c r="D503" s="9"/>
      <c r="E503" s="39"/>
      <c r="F503" s="53"/>
      <c r="G503" s="53"/>
      <c r="H503" s="273"/>
      <c r="I503" s="273"/>
      <c r="J503" s="273"/>
      <c r="K503" s="273"/>
      <c r="L503" s="273"/>
      <c r="M503" s="273"/>
      <c r="N503" s="273"/>
      <c r="O503" s="273"/>
      <c r="P503" s="273"/>
      <c r="Q503" s="273"/>
      <c r="R503" s="273"/>
      <c r="S503" s="273"/>
      <c r="T503" s="273"/>
      <c r="U503" s="273"/>
      <c r="V503" s="273"/>
      <c r="W503" s="273"/>
      <c r="X503" s="273"/>
      <c r="Y503" s="273"/>
      <c r="Z503" s="273"/>
      <c r="AA503" s="273"/>
      <c r="AB503" s="273"/>
      <c r="AC503" s="273"/>
      <c r="AD503" s="273"/>
      <c r="AE503" s="273"/>
      <c r="AF503" s="273"/>
      <c r="AI503" s="48"/>
      <c r="AK503" s="7"/>
    </row>
    <row r="504" spans="1:37" ht="10.5" customHeight="1" x14ac:dyDescent="0.2">
      <c r="A504" s="77">
        <v>42228.364583333336</v>
      </c>
      <c r="B504" s="5">
        <f t="shared" si="336"/>
        <v>3230</v>
      </c>
      <c r="C504" s="9">
        <f t="shared" si="335"/>
        <v>82326240</v>
      </c>
      <c r="D504" s="9"/>
      <c r="E504" s="39"/>
      <c r="F504" s="53"/>
      <c r="G504" s="53"/>
      <c r="H504" s="273"/>
      <c r="I504" s="273"/>
      <c r="J504" s="273"/>
      <c r="K504" s="273"/>
      <c r="L504" s="273"/>
      <c r="M504" s="273"/>
      <c r="N504" s="273"/>
      <c r="O504" s="273"/>
      <c r="P504" s="273"/>
      <c r="Q504" s="273"/>
      <c r="R504" s="273"/>
      <c r="S504" s="273"/>
      <c r="T504" s="273"/>
      <c r="U504" s="273"/>
      <c r="V504" s="273"/>
      <c r="W504" s="273"/>
      <c r="X504" s="273"/>
      <c r="Y504" s="273"/>
      <c r="Z504" s="273"/>
      <c r="AA504" s="273"/>
      <c r="AB504" s="273"/>
      <c r="AC504" s="273"/>
      <c r="AD504" s="273"/>
      <c r="AE504" s="273"/>
      <c r="AF504" s="273"/>
      <c r="AI504" s="48"/>
      <c r="AK504" s="7"/>
    </row>
    <row r="505" spans="1:37" ht="10.5" customHeight="1" x14ac:dyDescent="0.2">
      <c r="A505" s="77">
        <v>42228.375</v>
      </c>
      <c r="B505" s="5">
        <f t="shared" si="336"/>
        <v>3270</v>
      </c>
      <c r="C505" s="9">
        <f t="shared" si="335"/>
        <v>83345760</v>
      </c>
      <c r="D505" s="9"/>
      <c r="E505" s="39"/>
      <c r="F505" s="53"/>
      <c r="G505" s="53"/>
      <c r="H505" s="273"/>
      <c r="I505" s="273"/>
      <c r="J505" s="273"/>
      <c r="K505" s="273"/>
      <c r="L505" s="273"/>
      <c r="M505" s="273"/>
      <c r="N505" s="273"/>
      <c r="O505" s="273"/>
      <c r="P505" s="273"/>
      <c r="Q505" s="273"/>
      <c r="R505" s="273"/>
      <c r="S505" s="273"/>
      <c r="T505" s="273"/>
      <c r="U505" s="273"/>
      <c r="V505" s="273"/>
      <c r="W505" s="273"/>
      <c r="X505" s="273"/>
      <c r="Y505" s="273"/>
      <c r="Z505" s="273"/>
      <c r="AA505" s="273"/>
      <c r="AB505" s="273"/>
      <c r="AC505" s="273"/>
      <c r="AD505" s="273"/>
      <c r="AE505" s="273"/>
      <c r="AF505" s="273"/>
      <c r="AI505" s="48"/>
      <c r="AK505" s="7"/>
    </row>
    <row r="506" spans="1:37" ht="10.5" customHeight="1" x14ac:dyDescent="0.2">
      <c r="A506" s="77">
        <v>42228.385416666664</v>
      </c>
      <c r="B506" s="5">
        <f t="shared" si="336"/>
        <v>3290</v>
      </c>
      <c r="C506" s="9">
        <f t="shared" si="335"/>
        <v>83855520</v>
      </c>
      <c r="D506" s="9"/>
      <c r="E506" s="39"/>
      <c r="F506" s="53"/>
      <c r="G506" s="53"/>
      <c r="H506" s="273"/>
      <c r="I506" s="273"/>
      <c r="J506" s="273"/>
      <c r="K506" s="273"/>
      <c r="L506" s="273"/>
      <c r="M506" s="273"/>
      <c r="N506" s="273"/>
      <c r="O506" s="273"/>
      <c r="P506" s="273"/>
      <c r="Q506" s="273"/>
      <c r="R506" s="273"/>
      <c r="S506" s="273"/>
      <c r="T506" s="273"/>
      <c r="U506" s="273"/>
      <c r="V506" s="273"/>
      <c r="W506" s="273"/>
      <c r="X506" s="273"/>
      <c r="Y506" s="273"/>
      <c r="Z506" s="273"/>
      <c r="AA506" s="273"/>
      <c r="AB506" s="273"/>
      <c r="AC506" s="273"/>
      <c r="AD506" s="273"/>
      <c r="AE506" s="273"/>
      <c r="AF506" s="273"/>
    </row>
    <row r="507" spans="1:37" ht="10.5" customHeight="1" x14ac:dyDescent="0.2">
      <c r="A507" s="77">
        <v>42228.395833333336</v>
      </c>
      <c r="B507" s="5">
        <f t="shared" si="336"/>
        <v>3320</v>
      </c>
      <c r="C507" s="9">
        <f t="shared" si="335"/>
        <v>84620160</v>
      </c>
      <c r="D507" s="9"/>
      <c r="E507" s="39"/>
      <c r="F507" s="53"/>
      <c r="G507" s="53"/>
      <c r="H507" s="273"/>
      <c r="I507" s="273"/>
      <c r="J507" s="273"/>
      <c r="K507" s="273"/>
      <c r="L507" s="273"/>
      <c r="M507" s="273"/>
      <c r="N507" s="273"/>
      <c r="O507" s="273"/>
      <c r="P507" s="273"/>
      <c r="Q507" s="273"/>
      <c r="R507" s="273"/>
      <c r="S507" s="273"/>
      <c r="T507" s="273"/>
      <c r="U507" s="273"/>
      <c r="V507" s="273"/>
      <c r="W507" s="273"/>
      <c r="X507" s="273"/>
      <c r="Y507" s="273"/>
      <c r="Z507" s="273"/>
      <c r="AA507" s="273"/>
      <c r="AB507" s="273"/>
      <c r="AC507" s="273"/>
      <c r="AD507" s="273"/>
      <c r="AE507" s="273"/>
      <c r="AF507" s="273"/>
    </row>
    <row r="508" spans="1:37" ht="10.5" customHeight="1" x14ac:dyDescent="0.2">
      <c r="A508" s="77">
        <v>42228.40625</v>
      </c>
      <c r="B508" s="5">
        <f t="shared" si="336"/>
        <v>3170</v>
      </c>
      <c r="C508" s="9">
        <f t="shared" si="335"/>
        <v>80796959.999999985</v>
      </c>
      <c r="D508" s="9"/>
      <c r="E508" s="39"/>
      <c r="F508" s="53"/>
      <c r="G508" s="53"/>
      <c r="H508" s="273"/>
      <c r="I508" s="273"/>
      <c r="J508" s="273"/>
      <c r="K508" s="273"/>
      <c r="L508" s="273"/>
      <c r="M508" s="273"/>
      <c r="N508" s="273"/>
      <c r="O508" s="273"/>
      <c r="P508" s="273"/>
      <c r="Q508" s="273"/>
      <c r="R508" s="273"/>
      <c r="S508" s="273"/>
      <c r="T508" s="273"/>
      <c r="U508" s="273"/>
      <c r="V508" s="273"/>
      <c r="W508" s="273"/>
      <c r="X508" s="273"/>
      <c r="Y508" s="273"/>
      <c r="Z508" s="273"/>
      <c r="AA508" s="273"/>
      <c r="AB508" s="273"/>
      <c r="AC508" s="273"/>
      <c r="AD508" s="273"/>
      <c r="AE508" s="273"/>
      <c r="AF508" s="273"/>
    </row>
    <row r="509" spans="1:37" ht="10.5" customHeight="1" x14ac:dyDescent="0.2">
      <c r="A509" s="77">
        <v>42228.416666666664</v>
      </c>
      <c r="B509" s="5">
        <f t="shared" si="336"/>
        <v>3180</v>
      </c>
      <c r="C509" s="9">
        <f t="shared" si="335"/>
        <v>81051840</v>
      </c>
      <c r="D509" s="9"/>
      <c r="E509" s="39"/>
      <c r="F509" s="53"/>
      <c r="G509" s="53"/>
      <c r="H509" s="273"/>
      <c r="I509" s="273"/>
      <c r="J509" s="273"/>
      <c r="K509" s="273"/>
      <c r="L509" s="273"/>
      <c r="M509" s="273"/>
      <c r="N509" s="273"/>
      <c r="O509" s="273"/>
      <c r="P509" s="273"/>
      <c r="Q509" s="273"/>
      <c r="R509" s="273"/>
      <c r="S509" s="273"/>
      <c r="T509" s="273"/>
      <c r="U509" s="273"/>
      <c r="V509" s="273"/>
      <c r="W509" s="273"/>
      <c r="X509" s="273"/>
      <c r="Y509" s="273"/>
      <c r="Z509" s="273"/>
      <c r="AA509" s="273"/>
      <c r="AB509" s="273"/>
      <c r="AC509" s="273"/>
      <c r="AD509" s="273"/>
      <c r="AE509" s="273"/>
      <c r="AF509" s="273"/>
    </row>
    <row r="510" spans="1:37" ht="10.5" customHeight="1" x14ac:dyDescent="0.2">
      <c r="A510" s="77">
        <v>42228.427083333336</v>
      </c>
      <c r="B510" s="5">
        <f t="shared" si="336"/>
        <v>3080</v>
      </c>
      <c r="C510" s="9">
        <f t="shared" si="335"/>
        <v>78503040.000000015</v>
      </c>
      <c r="D510" s="9"/>
      <c r="E510" s="39"/>
      <c r="F510" s="53"/>
      <c r="G510" s="53"/>
      <c r="H510" s="273"/>
      <c r="I510" s="273"/>
      <c r="J510" s="273"/>
      <c r="K510" s="273"/>
      <c r="L510" s="273"/>
      <c r="M510" s="273"/>
      <c r="N510" s="273"/>
      <c r="O510" s="273"/>
      <c r="P510" s="273"/>
      <c r="Q510" s="273"/>
      <c r="R510" s="273"/>
      <c r="S510" s="273"/>
      <c r="T510" s="273"/>
      <c r="U510" s="273"/>
      <c r="V510" s="273"/>
      <c r="W510" s="273"/>
      <c r="X510" s="273"/>
      <c r="Y510" s="273"/>
      <c r="Z510" s="273"/>
      <c r="AA510" s="273"/>
      <c r="AB510" s="273"/>
      <c r="AC510" s="273"/>
      <c r="AD510" s="273"/>
      <c r="AE510" s="273"/>
      <c r="AF510" s="273"/>
    </row>
    <row r="511" spans="1:37" ht="10.5" customHeight="1" x14ac:dyDescent="0.2">
      <c r="A511" s="77">
        <v>42228.4375</v>
      </c>
      <c r="B511" s="5">
        <f t="shared" si="336"/>
        <v>2990</v>
      </c>
      <c r="C511" s="9">
        <f t="shared" si="335"/>
        <v>76209120</v>
      </c>
      <c r="D511" s="9"/>
      <c r="E511" s="39"/>
      <c r="F511" s="53"/>
      <c r="G511" s="53"/>
      <c r="H511" s="273"/>
      <c r="I511" s="273"/>
      <c r="J511" s="273"/>
      <c r="K511" s="273"/>
      <c r="L511" s="273"/>
      <c r="M511" s="273"/>
      <c r="N511" s="273"/>
      <c r="O511" s="273"/>
      <c r="P511" s="273"/>
      <c r="Q511" s="273"/>
      <c r="R511" s="273"/>
      <c r="S511" s="273"/>
      <c r="T511" s="273"/>
      <c r="U511" s="273"/>
      <c r="V511" s="273"/>
      <c r="W511" s="273"/>
      <c r="X511" s="273"/>
      <c r="Y511" s="273"/>
      <c r="Z511" s="273"/>
      <c r="AA511" s="273"/>
      <c r="AB511" s="273"/>
      <c r="AC511" s="273"/>
      <c r="AD511" s="273"/>
      <c r="AE511" s="273"/>
      <c r="AF511" s="273"/>
    </row>
    <row r="512" spans="1:37" ht="10.5" customHeight="1" x14ac:dyDescent="0.2">
      <c r="A512" s="77">
        <v>42228.447916666664</v>
      </c>
      <c r="B512" s="5">
        <f t="shared" si="336"/>
        <v>2960</v>
      </c>
      <c r="C512" s="9">
        <f t="shared" si="335"/>
        <v>75444480.000000015</v>
      </c>
      <c r="D512" s="9"/>
      <c r="E512" s="39"/>
      <c r="F512" s="53"/>
      <c r="G512" s="53"/>
      <c r="H512" s="273"/>
      <c r="I512" s="273"/>
      <c r="J512" s="273"/>
      <c r="K512" s="273"/>
      <c r="L512" s="273"/>
      <c r="M512" s="273"/>
      <c r="N512" s="273"/>
      <c r="O512" s="273"/>
      <c r="P512" s="273"/>
      <c r="Q512" s="273"/>
      <c r="R512" s="273"/>
      <c r="S512" s="273"/>
      <c r="T512" s="273"/>
      <c r="U512" s="273"/>
      <c r="V512" s="273"/>
      <c r="W512" s="273"/>
      <c r="X512" s="273"/>
      <c r="Y512" s="273"/>
      <c r="Z512" s="273"/>
      <c r="AA512" s="273"/>
      <c r="AB512" s="273"/>
      <c r="AC512" s="273"/>
      <c r="AD512" s="273"/>
      <c r="AE512" s="273"/>
      <c r="AF512" s="273"/>
    </row>
    <row r="513" spans="1:32" ht="10.5" customHeight="1" x14ac:dyDescent="0.2">
      <c r="A513" s="270">
        <v>42228.458333333336</v>
      </c>
      <c r="B513" s="5">
        <f t="shared" si="336"/>
        <v>2860</v>
      </c>
      <c r="C513" s="9">
        <f t="shared" si="335"/>
        <v>72895680</v>
      </c>
      <c r="D513" s="9"/>
      <c r="E513" s="39"/>
      <c r="F513" s="53"/>
      <c r="G513" s="53"/>
      <c r="H513" s="273"/>
      <c r="I513" s="273"/>
      <c r="J513" s="273"/>
      <c r="K513" s="273"/>
      <c r="L513" s="273"/>
      <c r="M513" s="273"/>
      <c r="N513" s="273"/>
      <c r="O513" s="273"/>
      <c r="P513" s="273"/>
      <c r="Q513" s="273"/>
      <c r="R513" s="273"/>
      <c r="S513" s="273"/>
      <c r="T513" s="273"/>
      <c r="U513" s="273"/>
      <c r="V513" s="273"/>
      <c r="W513" s="273"/>
      <c r="X513" s="273"/>
      <c r="Y513" s="273"/>
      <c r="Z513" s="273"/>
      <c r="AA513" s="273"/>
      <c r="AB513" s="273"/>
      <c r="AC513" s="273"/>
      <c r="AD513" s="273"/>
      <c r="AE513" s="273"/>
      <c r="AF513" s="273"/>
    </row>
    <row r="514" spans="1:32" ht="10.5" customHeight="1" x14ac:dyDescent="0.2">
      <c r="A514" s="77">
        <v>42228.46875</v>
      </c>
      <c r="B514" s="5">
        <f t="shared" si="336"/>
        <v>2790</v>
      </c>
      <c r="C514" s="9">
        <f t="shared" si="335"/>
        <v>71111520</v>
      </c>
      <c r="D514" s="9"/>
      <c r="E514" s="39"/>
      <c r="F514" s="53"/>
      <c r="G514" s="53"/>
      <c r="H514" s="273"/>
      <c r="I514" s="273"/>
      <c r="J514" s="273"/>
      <c r="K514" s="273"/>
      <c r="L514" s="273"/>
      <c r="M514" s="273"/>
      <c r="N514" s="273"/>
      <c r="O514" s="273"/>
      <c r="P514" s="273"/>
      <c r="Q514" s="273"/>
      <c r="R514" s="273"/>
      <c r="S514" s="273"/>
      <c r="T514" s="273"/>
      <c r="U514" s="273"/>
      <c r="V514" s="273"/>
      <c r="W514" s="273"/>
      <c r="X514" s="273"/>
      <c r="Y514" s="273"/>
      <c r="Z514" s="273"/>
      <c r="AA514" s="273"/>
      <c r="AB514" s="273"/>
      <c r="AC514" s="273"/>
      <c r="AD514" s="273"/>
      <c r="AE514" s="273"/>
      <c r="AF514" s="273"/>
    </row>
    <row r="515" spans="1:32" ht="10.5" customHeight="1" x14ac:dyDescent="0.2">
      <c r="A515" s="77">
        <v>42228.479166666664</v>
      </c>
      <c r="B515" s="5">
        <f t="shared" si="336"/>
        <v>2670</v>
      </c>
      <c r="C515" s="9">
        <f t="shared" si="335"/>
        <v>68052960</v>
      </c>
      <c r="D515" s="9"/>
      <c r="E515" s="39"/>
      <c r="F515" s="53"/>
      <c r="G515" s="53"/>
      <c r="H515" s="273"/>
      <c r="I515" s="273"/>
      <c r="J515" s="273"/>
      <c r="K515" s="273"/>
      <c r="L515" s="273"/>
      <c r="M515" s="273"/>
      <c r="N515" s="273"/>
      <c r="O515" s="273"/>
      <c r="P515" s="273"/>
      <c r="Q515" s="273"/>
      <c r="R515" s="273"/>
      <c r="S515" s="273"/>
      <c r="T515" s="273"/>
      <c r="U515" s="273"/>
      <c r="V515" s="273"/>
      <c r="W515" s="273"/>
      <c r="X515" s="273"/>
      <c r="Y515" s="273"/>
      <c r="Z515" s="273"/>
      <c r="AA515" s="273"/>
      <c r="AB515" s="273"/>
      <c r="AC515" s="273"/>
      <c r="AD515" s="273"/>
      <c r="AE515" s="273"/>
      <c r="AF515" s="273"/>
    </row>
    <row r="516" spans="1:32" ht="10.5" customHeight="1" x14ac:dyDescent="0.2">
      <c r="A516" s="77">
        <v>42228.489583333336</v>
      </c>
      <c r="B516" s="5">
        <f t="shared" si="336"/>
        <v>2570</v>
      </c>
      <c r="C516" s="9">
        <f t="shared" si="335"/>
        <v>65504160</v>
      </c>
      <c r="D516" s="9"/>
      <c r="E516" s="39"/>
      <c r="F516" s="53"/>
      <c r="G516" s="53"/>
      <c r="H516" s="273"/>
      <c r="I516" s="273"/>
      <c r="J516" s="273"/>
      <c r="K516" s="273"/>
      <c r="L516" s="273"/>
      <c r="M516" s="273"/>
      <c r="N516" s="273"/>
      <c r="O516" s="273"/>
      <c r="P516" s="273"/>
      <c r="Q516" s="273"/>
      <c r="R516" s="273"/>
      <c r="S516" s="273"/>
      <c r="T516" s="273"/>
      <c r="U516" s="273"/>
      <c r="V516" s="273"/>
      <c r="W516" s="273"/>
      <c r="X516" s="273"/>
      <c r="Y516" s="273"/>
      <c r="Z516" s="273"/>
      <c r="AA516" s="273"/>
      <c r="AB516" s="273"/>
      <c r="AC516" s="273"/>
      <c r="AD516" s="273"/>
      <c r="AE516" s="273"/>
      <c r="AF516" s="273"/>
    </row>
    <row r="517" spans="1:32" ht="10.5" customHeight="1" x14ac:dyDescent="0.2">
      <c r="A517" s="77">
        <v>42228.5</v>
      </c>
      <c r="B517" s="5">
        <f t="shared" si="336"/>
        <v>2560</v>
      </c>
      <c r="C517" s="9">
        <f t="shared" si="335"/>
        <v>65249280.000000007</v>
      </c>
      <c r="D517" s="9"/>
      <c r="E517" s="39"/>
      <c r="F517" s="53"/>
      <c r="G517" s="53"/>
      <c r="H517" s="53"/>
      <c r="I517" s="273"/>
      <c r="J517" s="273"/>
      <c r="K517" s="273"/>
      <c r="L517" s="273"/>
      <c r="M517" s="273"/>
      <c r="N517" s="273"/>
      <c r="O517" s="273"/>
      <c r="P517" s="273"/>
      <c r="Q517" s="273"/>
      <c r="R517" s="273"/>
      <c r="S517" s="273"/>
      <c r="T517" s="273"/>
      <c r="U517" s="273"/>
      <c r="V517" s="273"/>
      <c r="W517" s="273"/>
      <c r="X517" s="273"/>
      <c r="Y517" s="273"/>
      <c r="Z517" s="273"/>
      <c r="AA517" s="273"/>
      <c r="AB517" s="273"/>
      <c r="AC517" s="273"/>
      <c r="AD517" s="273"/>
      <c r="AE517" s="273"/>
      <c r="AF517" s="273"/>
    </row>
    <row r="518" spans="1:32" ht="10.5" customHeight="1" x14ac:dyDescent="0.2">
      <c r="A518" s="77">
        <v>42228.510416666664</v>
      </c>
      <c r="B518" s="5">
        <f t="shared" si="336"/>
        <v>2500</v>
      </c>
      <c r="C518" s="9">
        <f t="shared" si="335"/>
        <v>63720000</v>
      </c>
      <c r="D518" s="9"/>
      <c r="E518" s="39"/>
      <c r="F518" s="53"/>
      <c r="G518" s="53"/>
      <c r="H518" s="53"/>
      <c r="I518" s="273"/>
      <c r="J518" s="273"/>
      <c r="K518" s="273"/>
      <c r="L518" s="273"/>
      <c r="M518" s="273"/>
      <c r="N518" s="273"/>
      <c r="O518" s="273"/>
      <c r="P518" s="273"/>
      <c r="Q518" s="273"/>
      <c r="R518" s="273"/>
      <c r="S518" s="273"/>
      <c r="T518" s="273"/>
      <c r="U518" s="273"/>
      <c r="V518" s="273"/>
      <c r="W518" s="273"/>
      <c r="X518" s="273"/>
      <c r="Y518" s="273"/>
      <c r="Z518" s="273"/>
      <c r="AA518" s="273"/>
      <c r="AB518" s="273"/>
      <c r="AC518" s="273"/>
      <c r="AD518" s="273"/>
      <c r="AE518" s="273"/>
      <c r="AF518" s="273"/>
    </row>
    <row r="519" spans="1:32" ht="10.5" customHeight="1" x14ac:dyDescent="0.2">
      <c r="A519" s="77">
        <v>42228.520833333336</v>
      </c>
      <c r="B519" s="5">
        <f t="shared" si="336"/>
        <v>2500</v>
      </c>
      <c r="C519" s="9">
        <f t="shared" si="335"/>
        <v>63720000</v>
      </c>
      <c r="D519" s="9"/>
      <c r="E519" s="39"/>
      <c r="F519" s="53"/>
      <c r="G519" s="53"/>
      <c r="H519" s="53"/>
      <c r="I519" s="273"/>
      <c r="J519" s="273"/>
      <c r="K519" s="273"/>
      <c r="L519" s="273"/>
      <c r="M519" s="273"/>
      <c r="N519" s="273"/>
      <c r="O519" s="273"/>
      <c r="P519" s="273"/>
      <c r="Q519" s="273"/>
      <c r="R519" s="273"/>
      <c r="S519" s="273"/>
      <c r="T519" s="273"/>
      <c r="U519" s="273"/>
      <c r="V519" s="273"/>
      <c r="W519" s="273"/>
      <c r="X519" s="273"/>
      <c r="Y519" s="273"/>
      <c r="Z519" s="273"/>
      <c r="AA519" s="273"/>
      <c r="AB519" s="273"/>
      <c r="AC519" s="273"/>
      <c r="AD519" s="273"/>
      <c r="AE519" s="273"/>
      <c r="AF519" s="273"/>
    </row>
    <row r="520" spans="1:32" ht="10.5" customHeight="1" x14ac:dyDescent="0.2">
      <c r="A520" s="77">
        <v>42228.53125</v>
      </c>
      <c r="B520" s="5">
        <f t="shared" si="336"/>
        <v>2420</v>
      </c>
      <c r="C520" s="9">
        <f t="shared" si="335"/>
        <v>61680960.000000007</v>
      </c>
      <c r="D520" s="9"/>
      <c r="E520" s="39"/>
      <c r="F520" s="53"/>
      <c r="G520" s="53"/>
      <c r="H520" s="53"/>
      <c r="I520" s="273"/>
      <c r="J520" s="273"/>
      <c r="K520" s="273"/>
      <c r="L520" s="273"/>
      <c r="M520" s="273"/>
      <c r="N520" s="273"/>
      <c r="O520" s="273"/>
      <c r="P520" s="273"/>
      <c r="Q520" s="273"/>
      <c r="R520" s="273"/>
      <c r="S520" s="273"/>
      <c r="T520" s="273"/>
      <c r="U520" s="273"/>
      <c r="V520" s="273"/>
      <c r="W520" s="273"/>
      <c r="X520" s="273"/>
      <c r="Y520" s="273"/>
      <c r="Z520" s="273"/>
      <c r="AA520" s="273"/>
      <c r="AB520" s="273"/>
      <c r="AC520" s="273"/>
      <c r="AD520" s="273"/>
      <c r="AE520" s="273"/>
      <c r="AF520" s="273"/>
    </row>
    <row r="521" spans="1:32" ht="10.5" customHeight="1" x14ac:dyDescent="0.2">
      <c r="A521" s="77">
        <v>42228.541666666664</v>
      </c>
      <c r="B521" s="5">
        <f t="shared" si="336"/>
        <v>2350</v>
      </c>
      <c r="C521" s="9">
        <f t="shared" si="335"/>
        <v>59896800</v>
      </c>
      <c r="D521" s="9"/>
      <c r="E521" s="39"/>
      <c r="F521" s="53"/>
      <c r="G521" s="53"/>
      <c r="H521" s="53"/>
      <c r="I521" s="273"/>
      <c r="J521" s="273"/>
      <c r="K521" s="273"/>
      <c r="L521" s="273"/>
      <c r="M521" s="273"/>
      <c r="N521" s="273"/>
      <c r="O521" s="273"/>
      <c r="P521" s="273"/>
      <c r="Q521" s="273"/>
      <c r="R521" s="273"/>
      <c r="S521" s="273"/>
      <c r="T521" s="273"/>
      <c r="U521" s="273"/>
      <c r="V521" s="273"/>
      <c r="W521" s="273"/>
      <c r="X521" s="273"/>
      <c r="Y521" s="273"/>
      <c r="Z521" s="273"/>
      <c r="AA521" s="273"/>
      <c r="AB521" s="273"/>
      <c r="AC521" s="273"/>
      <c r="AD521" s="273"/>
      <c r="AE521" s="273"/>
      <c r="AF521" s="273"/>
    </row>
    <row r="522" spans="1:32" ht="10.5" customHeight="1" x14ac:dyDescent="0.2">
      <c r="A522" s="77">
        <v>42228.552083333336</v>
      </c>
      <c r="B522" s="5">
        <f t="shared" si="336"/>
        <v>2260</v>
      </c>
      <c r="C522" s="9">
        <f t="shared" si="335"/>
        <v>57602880.000000007</v>
      </c>
      <c r="D522" s="9"/>
      <c r="E522" s="39"/>
      <c r="F522" s="53"/>
      <c r="G522" s="53"/>
      <c r="H522" s="53"/>
      <c r="I522" s="273"/>
      <c r="J522" s="273"/>
      <c r="K522" s="273"/>
      <c r="L522" s="273"/>
      <c r="M522" s="273"/>
      <c r="N522" s="273"/>
      <c r="O522" s="273"/>
      <c r="P522" s="273"/>
      <c r="Q522" s="273"/>
      <c r="R522" s="273"/>
      <c r="S522" s="273"/>
      <c r="T522" s="273"/>
      <c r="U522" s="273"/>
      <c r="V522" s="273"/>
      <c r="W522" s="273"/>
      <c r="X522" s="273"/>
      <c r="Y522" s="273"/>
      <c r="Z522" s="273"/>
      <c r="AA522" s="273"/>
      <c r="AB522" s="273"/>
      <c r="AC522" s="273"/>
      <c r="AD522" s="273"/>
      <c r="AE522" s="273"/>
      <c r="AF522" s="273"/>
    </row>
    <row r="523" spans="1:32" ht="10.5" customHeight="1" x14ac:dyDescent="0.2">
      <c r="A523" s="77">
        <v>42228.5625</v>
      </c>
      <c r="B523" s="5">
        <f t="shared" si="336"/>
        <v>2300</v>
      </c>
      <c r="C523" s="9">
        <f t="shared" si="335"/>
        <v>58622400.000000007</v>
      </c>
      <c r="D523" s="9"/>
      <c r="E523" s="39"/>
      <c r="F523" s="53"/>
      <c r="G523" s="53"/>
      <c r="H523" s="53"/>
      <c r="I523" s="273"/>
      <c r="J523" s="273"/>
      <c r="K523" s="273"/>
      <c r="L523" s="273"/>
      <c r="M523" s="273"/>
      <c r="N523" s="273"/>
      <c r="O523" s="273"/>
      <c r="P523" s="273"/>
      <c r="Q523" s="273"/>
      <c r="R523" s="273"/>
      <c r="S523" s="273"/>
      <c r="T523" s="273"/>
      <c r="U523" s="273"/>
      <c r="V523" s="273"/>
      <c r="W523" s="273"/>
      <c r="X523" s="273"/>
      <c r="Y523" s="273"/>
      <c r="Z523" s="273"/>
      <c r="AA523" s="273"/>
      <c r="AB523" s="273"/>
      <c r="AC523" s="273"/>
      <c r="AD523" s="273"/>
      <c r="AE523" s="273"/>
      <c r="AF523" s="273"/>
    </row>
    <row r="524" spans="1:32" ht="10.5" customHeight="1" x14ac:dyDescent="0.2">
      <c r="A524" s="77">
        <v>42228.572916666664</v>
      </c>
      <c r="B524" s="5">
        <f t="shared" si="336"/>
        <v>2220</v>
      </c>
      <c r="C524" s="9">
        <f t="shared" si="335"/>
        <v>56583360</v>
      </c>
      <c r="D524" s="9"/>
      <c r="E524" s="39"/>
      <c r="F524" s="53"/>
      <c r="G524" s="53"/>
      <c r="H524" s="53"/>
      <c r="I524" s="273"/>
      <c r="J524" s="273"/>
      <c r="K524" s="273"/>
      <c r="L524" s="273"/>
      <c r="M524" s="273"/>
      <c r="N524" s="273"/>
      <c r="O524" s="273"/>
      <c r="P524" s="273"/>
      <c r="Q524" s="273"/>
      <c r="R524" s="273"/>
      <c r="S524" s="273"/>
      <c r="T524" s="273"/>
      <c r="U524" s="273"/>
      <c r="V524" s="273"/>
      <c r="W524" s="273"/>
      <c r="X524" s="273"/>
      <c r="Y524" s="273"/>
      <c r="Z524" s="273"/>
      <c r="AA524" s="273"/>
      <c r="AB524" s="273"/>
      <c r="AC524" s="273"/>
      <c r="AD524" s="273"/>
      <c r="AE524" s="273"/>
      <c r="AF524" s="273"/>
    </row>
    <row r="525" spans="1:32" ht="10.5" customHeight="1" x14ac:dyDescent="0.2">
      <c r="A525" s="77">
        <v>42228.583333333336</v>
      </c>
      <c r="B525" s="5">
        <f t="shared" si="336"/>
        <v>2250</v>
      </c>
      <c r="C525" s="9">
        <f t="shared" si="335"/>
        <v>57348000.000000007</v>
      </c>
      <c r="D525" s="9"/>
      <c r="E525" s="39"/>
      <c r="F525" s="53"/>
      <c r="G525" s="53"/>
      <c r="H525" s="53"/>
      <c r="I525" s="273"/>
      <c r="J525" s="273"/>
      <c r="K525" s="273"/>
      <c r="L525" s="273"/>
      <c r="M525" s="273"/>
      <c r="N525" s="273"/>
      <c r="O525" s="273"/>
      <c r="P525" s="273"/>
      <c r="Q525" s="273"/>
      <c r="R525" s="273"/>
      <c r="S525" s="273"/>
      <c r="T525" s="273"/>
      <c r="U525" s="273"/>
      <c r="V525" s="273"/>
      <c r="W525" s="273"/>
      <c r="X525" s="273"/>
      <c r="Y525" s="273"/>
      <c r="Z525" s="273"/>
      <c r="AA525" s="273"/>
      <c r="AB525" s="273"/>
      <c r="AC525" s="273"/>
      <c r="AD525" s="273"/>
      <c r="AE525" s="273"/>
      <c r="AF525" s="273"/>
    </row>
    <row r="526" spans="1:32" ht="10.5" customHeight="1" x14ac:dyDescent="0.2">
      <c r="A526" s="77">
        <v>42228.59375</v>
      </c>
      <c r="B526" s="5">
        <f t="shared" si="336"/>
        <v>2250</v>
      </c>
      <c r="C526" s="9">
        <f t="shared" si="335"/>
        <v>57348000.000000007</v>
      </c>
      <c r="D526" s="9"/>
      <c r="E526" s="39"/>
      <c r="F526" s="53"/>
      <c r="G526" s="53"/>
      <c r="H526" s="53"/>
      <c r="I526" s="273"/>
      <c r="J526" s="273"/>
      <c r="K526" s="273"/>
      <c r="L526" s="273"/>
      <c r="M526" s="273"/>
      <c r="N526" s="273"/>
      <c r="O526" s="273"/>
      <c r="P526" s="273"/>
      <c r="Q526" s="273"/>
      <c r="R526" s="273"/>
      <c r="S526" s="273"/>
      <c r="T526" s="273"/>
      <c r="U526" s="273"/>
      <c r="V526" s="273"/>
      <c r="W526" s="273"/>
      <c r="X526" s="273"/>
      <c r="Y526" s="273"/>
      <c r="Z526" s="273"/>
      <c r="AA526" s="273"/>
      <c r="AB526" s="273"/>
      <c r="AC526" s="273"/>
      <c r="AD526" s="273"/>
      <c r="AE526" s="273"/>
      <c r="AF526" s="273"/>
    </row>
    <row r="527" spans="1:32" ht="10.5" customHeight="1" x14ac:dyDescent="0.2">
      <c r="A527" s="77">
        <v>42228.604166666664</v>
      </c>
      <c r="B527" s="5">
        <f t="shared" si="336"/>
        <v>2220</v>
      </c>
      <c r="C527" s="9">
        <f t="shared" si="335"/>
        <v>56583360</v>
      </c>
      <c r="D527" s="9"/>
      <c r="E527" s="39"/>
      <c r="F527" s="53"/>
      <c r="G527" s="53"/>
      <c r="H527" s="53"/>
      <c r="I527" s="273"/>
      <c r="J527" s="273"/>
      <c r="K527" s="273"/>
      <c r="L527" s="273"/>
      <c r="M527" s="273"/>
      <c r="N527" s="273"/>
      <c r="O527" s="273"/>
      <c r="P527" s="273"/>
      <c r="Q527" s="273"/>
      <c r="R527" s="273"/>
      <c r="S527" s="273"/>
      <c r="T527" s="273"/>
      <c r="U527" s="273"/>
      <c r="V527" s="273"/>
      <c r="W527" s="273"/>
      <c r="X527" s="273"/>
      <c r="Y527" s="273"/>
      <c r="Z527" s="273"/>
      <c r="AA527" s="273"/>
      <c r="AB527" s="273"/>
      <c r="AC527" s="273"/>
      <c r="AD527" s="273"/>
      <c r="AE527" s="273"/>
      <c r="AF527" s="273"/>
    </row>
    <row r="528" spans="1:32" ht="10.5" customHeight="1" x14ac:dyDescent="0.2">
      <c r="A528" s="77">
        <v>42228.614583333336</v>
      </c>
      <c r="B528" s="5">
        <f t="shared" si="336"/>
        <v>2230</v>
      </c>
      <c r="C528" s="9">
        <f t="shared" si="335"/>
        <v>56838240.000000007</v>
      </c>
      <c r="D528" s="9"/>
      <c r="E528" s="39"/>
      <c r="F528" s="53"/>
      <c r="G528" s="53"/>
      <c r="H528" s="53"/>
      <c r="I528" s="273"/>
      <c r="J528" s="273"/>
      <c r="K528" s="273"/>
      <c r="L528" s="273"/>
      <c r="M528" s="273"/>
      <c r="N528" s="273"/>
      <c r="O528" s="273"/>
      <c r="P528" s="273"/>
      <c r="Q528" s="273"/>
      <c r="R528" s="273"/>
      <c r="S528" s="273"/>
      <c r="T528" s="273"/>
      <c r="U528" s="273"/>
      <c r="V528" s="273"/>
      <c r="W528" s="273"/>
      <c r="X528" s="273"/>
      <c r="Y528" s="273"/>
      <c r="Z528" s="273"/>
      <c r="AA528" s="273"/>
      <c r="AB528" s="273"/>
      <c r="AC528" s="273"/>
      <c r="AD528" s="273"/>
      <c r="AE528" s="273"/>
      <c r="AF528" s="273"/>
    </row>
    <row r="529" spans="1:32" ht="10.5" customHeight="1" x14ac:dyDescent="0.2">
      <c r="A529" s="77">
        <v>42228.625</v>
      </c>
      <c r="B529" s="5">
        <f t="shared" si="336"/>
        <v>2190</v>
      </c>
      <c r="C529" s="9">
        <f t="shared" si="335"/>
        <v>55818720</v>
      </c>
      <c r="D529" s="9"/>
      <c r="E529" s="39"/>
      <c r="F529" s="53"/>
      <c r="G529" s="53"/>
      <c r="H529" s="53"/>
      <c r="I529" s="273"/>
      <c r="J529" s="273"/>
      <c r="K529" s="273"/>
      <c r="L529" s="273"/>
      <c r="M529" s="273"/>
      <c r="N529" s="273"/>
      <c r="O529" s="273"/>
      <c r="P529" s="273"/>
      <c r="Q529" s="273"/>
      <c r="R529" s="273"/>
      <c r="S529" s="273"/>
      <c r="T529" s="273"/>
      <c r="U529" s="273"/>
      <c r="V529" s="273"/>
      <c r="W529" s="273"/>
      <c r="X529" s="273"/>
      <c r="Y529" s="273"/>
      <c r="Z529" s="273"/>
      <c r="AA529" s="273"/>
      <c r="AB529" s="273"/>
      <c r="AC529" s="273"/>
      <c r="AD529" s="273"/>
      <c r="AE529" s="273"/>
      <c r="AF529" s="273"/>
    </row>
    <row r="530" spans="1:32" ht="10.5" customHeight="1" x14ac:dyDescent="0.2">
      <c r="A530" s="77">
        <v>42228.635416666664</v>
      </c>
      <c r="B530" s="5">
        <f t="shared" si="336"/>
        <v>2220</v>
      </c>
      <c r="C530" s="9">
        <f t="shared" si="335"/>
        <v>56583360</v>
      </c>
      <c r="D530" s="9"/>
      <c r="E530" s="39"/>
      <c r="F530" s="53"/>
      <c r="G530" s="53"/>
      <c r="H530" s="53"/>
      <c r="I530" s="273"/>
      <c r="J530" s="273"/>
      <c r="K530" s="273"/>
      <c r="L530" s="273"/>
      <c r="M530" s="273"/>
      <c r="N530" s="273"/>
      <c r="O530" s="273"/>
      <c r="P530" s="273"/>
      <c r="Q530" s="273"/>
      <c r="R530" s="273"/>
      <c r="S530" s="273"/>
      <c r="T530" s="273"/>
      <c r="U530" s="273"/>
      <c r="V530" s="273"/>
      <c r="W530" s="273"/>
      <c r="X530" s="273"/>
      <c r="Y530" s="273"/>
      <c r="Z530" s="273"/>
      <c r="AA530" s="273"/>
      <c r="AB530" s="273"/>
      <c r="AC530" s="273"/>
      <c r="AD530" s="273"/>
      <c r="AE530" s="273"/>
      <c r="AF530" s="273"/>
    </row>
    <row r="531" spans="1:32" ht="10.5" customHeight="1" x14ac:dyDescent="0.2">
      <c r="A531" s="77">
        <v>42228.645833333336</v>
      </c>
      <c r="B531" s="5">
        <f t="shared" si="336"/>
        <v>2180</v>
      </c>
      <c r="C531" s="9">
        <f t="shared" si="335"/>
        <v>55563840</v>
      </c>
      <c r="D531" s="9"/>
      <c r="E531" s="39"/>
      <c r="F531" s="53"/>
      <c r="G531" s="53"/>
      <c r="H531" s="53"/>
      <c r="I531" s="273"/>
      <c r="J531" s="273"/>
      <c r="K531" s="273"/>
      <c r="L531" s="273"/>
      <c r="M531" s="273"/>
      <c r="N531" s="273"/>
      <c r="O531" s="273"/>
      <c r="P531" s="273"/>
      <c r="Q531" s="273"/>
      <c r="R531" s="273"/>
      <c r="S531" s="273"/>
      <c r="T531" s="273"/>
      <c r="U531" s="273"/>
      <c r="V531" s="273"/>
      <c r="W531" s="273"/>
      <c r="X531" s="273"/>
      <c r="Y531" s="273"/>
      <c r="Z531" s="273"/>
      <c r="AA531" s="273"/>
      <c r="AB531" s="273"/>
      <c r="AC531" s="273"/>
      <c r="AD531" s="273"/>
      <c r="AE531" s="273"/>
      <c r="AF531" s="273"/>
    </row>
    <row r="532" spans="1:32" ht="10.5" customHeight="1" x14ac:dyDescent="0.2">
      <c r="A532" s="77">
        <v>42228.65625</v>
      </c>
      <c r="B532" s="5">
        <f t="shared" si="336"/>
        <v>2150</v>
      </c>
      <c r="C532" s="9">
        <f t="shared" si="335"/>
        <v>54799200.000000007</v>
      </c>
      <c r="D532" s="9"/>
      <c r="E532" s="39"/>
      <c r="F532" s="53"/>
      <c r="G532" s="53"/>
      <c r="H532" s="53"/>
      <c r="I532" s="273"/>
      <c r="J532" s="273"/>
      <c r="K532" s="273"/>
      <c r="L532" s="273"/>
      <c r="M532" s="273"/>
      <c r="N532" s="273"/>
      <c r="O532" s="273"/>
      <c r="P532" s="273"/>
      <c r="Q532" s="273"/>
      <c r="R532" s="273"/>
      <c r="S532" s="273"/>
      <c r="T532" s="273"/>
      <c r="U532" s="273"/>
      <c r="V532" s="273"/>
      <c r="W532" s="273"/>
      <c r="X532" s="273"/>
      <c r="Y532" s="273"/>
      <c r="Z532" s="273"/>
      <c r="AA532" s="273"/>
      <c r="AB532" s="273"/>
      <c r="AC532" s="273"/>
      <c r="AD532" s="273"/>
      <c r="AE532" s="273"/>
      <c r="AF532" s="273"/>
    </row>
    <row r="533" spans="1:32" ht="10.5" customHeight="1" x14ac:dyDescent="0.2">
      <c r="A533" s="77">
        <v>42228.666666666664</v>
      </c>
      <c r="B533" s="5">
        <f t="shared" si="336"/>
        <v>2120</v>
      </c>
      <c r="C533" s="9">
        <f t="shared" si="335"/>
        <v>54034560</v>
      </c>
      <c r="D533" s="9"/>
      <c r="E533" s="39"/>
      <c r="F533" s="53"/>
      <c r="G533" s="53"/>
      <c r="H533" s="53"/>
      <c r="I533" s="273"/>
      <c r="J533" s="273"/>
      <c r="K533" s="273"/>
      <c r="L533" s="273"/>
      <c r="M533" s="273"/>
      <c r="N533" s="273"/>
      <c r="O533" s="273"/>
      <c r="P533" s="273"/>
      <c r="Q533" s="273"/>
      <c r="R533" s="273"/>
      <c r="S533" s="273"/>
      <c r="T533" s="273"/>
      <c r="U533" s="273"/>
      <c r="V533" s="273"/>
      <c r="W533" s="273"/>
      <c r="X533" s="273"/>
      <c r="Y533" s="273"/>
      <c r="Z533" s="273"/>
      <c r="AA533" s="273"/>
      <c r="AB533" s="273"/>
      <c r="AC533" s="273"/>
      <c r="AD533" s="273"/>
      <c r="AE533" s="273"/>
      <c r="AF533" s="273"/>
    </row>
    <row r="534" spans="1:32" ht="10.5" customHeight="1" x14ac:dyDescent="0.2"/>
    <row r="535" spans="1:32" s="264" customFormat="1" ht="20.25" customHeight="1" x14ac:dyDescent="0.25">
      <c r="B535" s="265"/>
      <c r="C535" s="153">
        <f>SUM(C330:C396)</f>
        <v>4515454080</v>
      </c>
      <c r="D535" s="153">
        <f t="shared" ref="D535:AF535" si="337">SUM(D330:D396)</f>
        <v>432787.91558895475</v>
      </c>
      <c r="E535" s="153">
        <f t="shared" si="337"/>
        <v>3264.8197917853367</v>
      </c>
      <c r="F535" s="153">
        <f t="shared" si="337"/>
        <v>1097.4570568625047</v>
      </c>
      <c r="G535" s="153">
        <f t="shared" si="337"/>
        <v>429523.09579716955</v>
      </c>
      <c r="H535" s="153">
        <f t="shared" si="337"/>
        <v>7099.3000800000018</v>
      </c>
      <c r="I535" s="153">
        <f t="shared" si="337"/>
        <v>1395.3891236588313</v>
      </c>
      <c r="J535" s="153">
        <f t="shared" si="337"/>
        <v>3.5554660047714495</v>
      </c>
      <c r="K535" s="153">
        <f t="shared" si="337"/>
        <v>5.2099292810436832</v>
      </c>
      <c r="L535" s="153">
        <f t="shared" si="337"/>
        <v>973.92527307470721</v>
      </c>
      <c r="M535" s="153">
        <f t="shared" si="337"/>
        <v>0.57514333328639944</v>
      </c>
      <c r="N535" s="153">
        <f t="shared" si="337"/>
        <v>0.20351326896000005</v>
      </c>
      <c r="O535" s="153">
        <f t="shared" si="337"/>
        <v>228125.40790242451</v>
      </c>
      <c r="P535" s="153">
        <f t="shared" si="337"/>
        <v>4.7328667200000014</v>
      </c>
      <c r="Q535" s="153">
        <f t="shared" si="337"/>
        <v>0.5586767057451324</v>
      </c>
      <c r="R535" s="153">
        <f t="shared" si="337"/>
        <v>10.806736856920608</v>
      </c>
      <c r="S535" s="153">
        <f t="shared" si="337"/>
        <v>771.97361126400017</v>
      </c>
      <c r="T535" s="153">
        <f t="shared" si="337"/>
        <v>2.0082223441772329</v>
      </c>
      <c r="U535" s="153">
        <f t="shared" si="337"/>
        <v>35748.942492406204</v>
      </c>
      <c r="V535" s="153">
        <f t="shared" si="337"/>
        <v>7.0484736461981559</v>
      </c>
      <c r="W535" s="153">
        <f t="shared" si="337"/>
        <v>0.56794400640000009</v>
      </c>
      <c r="X535" s="153">
        <f t="shared" si="337"/>
        <v>10.13862056645908</v>
      </c>
      <c r="Y535" s="153">
        <f t="shared" si="337"/>
        <v>4.7292159276287933</v>
      </c>
      <c r="Z535" s="153">
        <f t="shared" si="337"/>
        <v>12856.09808004922</v>
      </c>
      <c r="AA535" s="153">
        <f t="shared" si="337"/>
        <v>2.7432394162648599</v>
      </c>
      <c r="AB535" s="153">
        <f t="shared" si="337"/>
        <v>0.72360478218240043</v>
      </c>
      <c r="AC535" s="153">
        <f t="shared" si="337"/>
        <v>152792.64732228938</v>
      </c>
      <c r="AD535" s="153">
        <f t="shared" si="337"/>
        <v>0.3710857867776004</v>
      </c>
      <c r="AE535" s="153">
        <f t="shared" si="337"/>
        <v>9.8584959441821685</v>
      </c>
      <c r="AF535" s="153">
        <f t="shared" si="337"/>
        <v>59.700549196800033</v>
      </c>
    </row>
    <row r="536" spans="1:32" ht="25.5" customHeight="1" x14ac:dyDescent="0.2">
      <c r="C536" s="261" t="s">
        <v>27</v>
      </c>
      <c r="D536" s="261" t="s">
        <v>144</v>
      </c>
      <c r="E536" s="330" t="s">
        <v>291</v>
      </c>
      <c r="F536" s="261" t="s">
        <v>132</v>
      </c>
      <c r="G536" s="261" t="s">
        <v>145</v>
      </c>
      <c r="H536" s="261" t="s">
        <v>280</v>
      </c>
      <c r="I536" s="261" t="s">
        <v>0</v>
      </c>
      <c r="J536" s="261" t="s">
        <v>1</v>
      </c>
      <c r="K536" s="261" t="s">
        <v>31</v>
      </c>
      <c r="L536" s="261" t="s">
        <v>3</v>
      </c>
      <c r="M536" s="261" t="s">
        <v>183</v>
      </c>
      <c r="N536" s="261" t="s">
        <v>5</v>
      </c>
      <c r="O536" s="261" t="s">
        <v>6</v>
      </c>
      <c r="P536" s="261" t="s">
        <v>7</v>
      </c>
      <c r="Q536" s="261" t="s">
        <v>8</v>
      </c>
      <c r="R536" s="261" t="s">
        <v>32</v>
      </c>
      <c r="S536" s="261" t="s">
        <v>184</v>
      </c>
      <c r="T536" s="261" t="s">
        <v>33</v>
      </c>
      <c r="U536" s="261" t="s">
        <v>12</v>
      </c>
      <c r="V536" s="261" t="s">
        <v>13</v>
      </c>
      <c r="W536" s="261" t="s">
        <v>34</v>
      </c>
      <c r="X536" s="261" t="s">
        <v>185</v>
      </c>
      <c r="Y536" s="261" t="s">
        <v>16</v>
      </c>
      <c r="Z536" s="261" t="s">
        <v>17</v>
      </c>
      <c r="AA536" s="261" t="s">
        <v>18</v>
      </c>
      <c r="AB536" s="261" t="s">
        <v>19</v>
      </c>
      <c r="AC536" s="261" t="s">
        <v>20</v>
      </c>
      <c r="AD536" s="261" t="s">
        <v>21</v>
      </c>
      <c r="AE536" s="261" t="s">
        <v>22</v>
      </c>
      <c r="AF536" s="261" t="s">
        <v>35</v>
      </c>
    </row>
    <row r="537" spans="1:32" ht="10.5" customHeight="1" x14ac:dyDescent="0.2"/>
    <row r="538" spans="1:32" ht="10.5" customHeight="1" x14ac:dyDescent="0.2"/>
  </sheetData>
  <mergeCells count="2">
    <mergeCell ref="I1:P1"/>
    <mergeCell ref="D1:H1"/>
  </mergeCell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45"/>
  <sheetViews>
    <sheetView zoomScale="84" zoomScaleNormal="84" workbookViewId="0">
      <selection activeCell="P19" sqref="P19"/>
    </sheetView>
  </sheetViews>
  <sheetFormatPr defaultRowHeight="11.25" x14ac:dyDescent="0.2"/>
  <cols>
    <col min="1" max="1" width="20" style="251" customWidth="1"/>
    <col min="2" max="2" width="14.5703125" style="5" customWidth="1"/>
    <col min="3" max="3" width="16.5703125" style="5" bestFit="1" customWidth="1"/>
    <col min="4" max="4" width="16.5703125" style="5" customWidth="1"/>
    <col min="5" max="5" width="20.140625" style="251" customWidth="1"/>
    <col min="6" max="7" width="10.5703125" style="251" customWidth="1"/>
    <col min="8" max="8" width="12.28515625" style="251" customWidth="1"/>
    <col min="9" max="23" width="10.7109375" style="251" bestFit="1" customWidth="1"/>
    <col min="24" max="24" width="12.42578125" style="251" bestFit="1" customWidth="1"/>
    <col min="25" max="32" width="10.7109375" style="251" bestFit="1" customWidth="1"/>
    <col min="33" max="33" width="37.5703125" style="251" customWidth="1"/>
    <col min="34" max="16384" width="9.140625" style="251"/>
  </cols>
  <sheetData>
    <row r="1" spans="1:33" s="1" customFormat="1" ht="25.5" customHeight="1" x14ac:dyDescent="0.35">
      <c r="A1" s="125" t="s">
        <v>257</v>
      </c>
      <c r="D1" s="512" t="s">
        <v>207</v>
      </c>
      <c r="E1" s="512"/>
      <c r="F1" s="512"/>
      <c r="G1" s="512"/>
      <c r="H1" s="512"/>
      <c r="I1" s="511" t="s">
        <v>205</v>
      </c>
      <c r="J1" s="511"/>
      <c r="K1" s="511"/>
      <c r="L1" s="511"/>
      <c r="M1" s="511"/>
      <c r="N1" s="511"/>
      <c r="O1" s="511"/>
      <c r="P1" s="511"/>
      <c r="Q1" s="126"/>
      <c r="R1" s="126"/>
      <c r="S1" s="126"/>
      <c r="T1" s="126"/>
      <c r="U1" s="126"/>
      <c r="V1" s="126"/>
      <c r="W1" s="126"/>
      <c r="X1" s="126"/>
      <c r="Y1" s="126"/>
      <c r="Z1" s="126"/>
      <c r="AA1" s="126"/>
      <c r="AB1" s="126"/>
      <c r="AC1" s="126"/>
      <c r="AD1" s="126"/>
      <c r="AE1" s="126"/>
      <c r="AF1" s="126"/>
      <c r="AG1" s="126"/>
    </row>
    <row r="2" spans="1:33" ht="21" customHeight="1" x14ac:dyDescent="0.2">
      <c r="A2" s="166" t="s">
        <v>333</v>
      </c>
      <c r="B2" s="165" t="s">
        <v>334</v>
      </c>
      <c r="D2" s="8" t="s">
        <v>188</v>
      </c>
      <c r="E2" s="8" t="s">
        <v>188</v>
      </c>
      <c r="F2" s="8" t="s">
        <v>188</v>
      </c>
      <c r="G2" s="8" t="s">
        <v>188</v>
      </c>
      <c r="H2" s="8" t="s">
        <v>188</v>
      </c>
      <c r="I2" s="8" t="s">
        <v>188</v>
      </c>
      <c r="J2" s="8" t="s">
        <v>188</v>
      </c>
      <c r="K2" s="8" t="s">
        <v>188</v>
      </c>
      <c r="L2" s="8" t="s">
        <v>188</v>
      </c>
      <c r="M2" s="8" t="s">
        <v>188</v>
      </c>
      <c r="N2" s="8" t="s">
        <v>188</v>
      </c>
      <c r="O2" s="8" t="s">
        <v>188</v>
      </c>
      <c r="P2" s="8" t="s">
        <v>188</v>
      </c>
      <c r="Q2" s="8" t="s">
        <v>188</v>
      </c>
      <c r="R2" s="8" t="s">
        <v>188</v>
      </c>
      <c r="S2" s="8" t="s">
        <v>188</v>
      </c>
      <c r="T2" s="8" t="s">
        <v>188</v>
      </c>
      <c r="U2" s="8" t="s">
        <v>188</v>
      </c>
      <c r="V2" s="8" t="s">
        <v>188</v>
      </c>
      <c r="W2" s="8" t="s">
        <v>188</v>
      </c>
      <c r="X2" s="8" t="s">
        <v>188</v>
      </c>
      <c r="Y2" s="8" t="s">
        <v>188</v>
      </c>
      <c r="Z2" s="8" t="s">
        <v>188</v>
      </c>
      <c r="AA2" s="8" t="s">
        <v>188</v>
      </c>
      <c r="AB2" s="8" t="s">
        <v>188</v>
      </c>
      <c r="AC2" s="8" t="s">
        <v>188</v>
      </c>
      <c r="AD2" s="8" t="s">
        <v>188</v>
      </c>
      <c r="AE2" s="8" t="s">
        <v>188</v>
      </c>
      <c r="AF2" s="8" t="s">
        <v>188</v>
      </c>
    </row>
    <row r="3" spans="1:33" ht="24" customHeight="1" x14ac:dyDescent="0.2">
      <c r="A3" s="251" t="s">
        <v>25</v>
      </c>
      <c r="B3" s="5" t="s">
        <v>26</v>
      </c>
      <c r="C3" s="5" t="s">
        <v>27</v>
      </c>
      <c r="D3" s="5" t="s">
        <v>144</v>
      </c>
      <c r="E3" s="69" t="s">
        <v>291</v>
      </c>
      <c r="F3" s="251" t="s">
        <v>132</v>
      </c>
      <c r="G3" s="251" t="s">
        <v>145</v>
      </c>
      <c r="H3" s="251" t="s">
        <v>280</v>
      </c>
      <c r="I3" s="251" t="s">
        <v>0</v>
      </c>
      <c r="J3" s="251" t="s">
        <v>1</v>
      </c>
      <c r="K3" s="251" t="s">
        <v>31</v>
      </c>
      <c r="L3" s="251" t="s">
        <v>3</v>
      </c>
      <c r="M3" s="251" t="s">
        <v>183</v>
      </c>
      <c r="N3" s="251" t="s">
        <v>5</v>
      </c>
      <c r="O3" s="251" t="s">
        <v>6</v>
      </c>
      <c r="P3" s="251" t="s">
        <v>7</v>
      </c>
      <c r="Q3" s="251" t="s">
        <v>8</v>
      </c>
      <c r="R3" s="251" t="s">
        <v>32</v>
      </c>
      <c r="S3" s="251" t="s">
        <v>184</v>
      </c>
      <c r="T3" s="251" t="s">
        <v>33</v>
      </c>
      <c r="U3" s="251" t="s">
        <v>12</v>
      </c>
      <c r="V3" s="251" t="s">
        <v>13</v>
      </c>
      <c r="W3" s="251" t="s">
        <v>34</v>
      </c>
      <c r="X3" s="251" t="s">
        <v>185</v>
      </c>
      <c r="Y3" s="251" t="s">
        <v>16</v>
      </c>
      <c r="Z3" s="251" t="s">
        <v>17</v>
      </c>
      <c r="AA3" s="251" t="s">
        <v>18</v>
      </c>
      <c r="AB3" s="251" t="s">
        <v>19</v>
      </c>
      <c r="AC3" s="251" t="s">
        <v>20</v>
      </c>
      <c r="AD3" s="251" t="s">
        <v>21</v>
      </c>
      <c r="AE3" s="251" t="s">
        <v>22</v>
      </c>
      <c r="AF3" s="251" t="s">
        <v>35</v>
      </c>
    </row>
    <row r="4" spans="1:33" ht="11.25" customHeight="1" x14ac:dyDescent="0.2">
      <c r="A4" s="400">
        <v>42226.489583333336</v>
      </c>
      <c r="B4" s="165">
        <v>2630</v>
      </c>
      <c r="C4" s="189">
        <f>B4*0.02832*15*60*1000</f>
        <v>67033440</v>
      </c>
      <c r="D4" s="9">
        <f>SUM(I4:AF4)</f>
        <v>100.22703429999997</v>
      </c>
      <c r="E4" s="253">
        <f>SUM(I4:N4,P4:T4,V4:Y4,AA4:AB4,AD4:AF4)</f>
        <v>1.7170343000000001</v>
      </c>
      <c r="F4" s="53">
        <f>E4-I4-S4</f>
        <v>0.42803430000000009</v>
      </c>
      <c r="G4" s="53">
        <f>O4+U4+Z4+AC4</f>
        <v>98.509999999999991</v>
      </c>
      <c r="H4" s="5"/>
      <c r="I4" s="11">
        <v>0.90700000000000003</v>
      </c>
      <c r="J4" s="11">
        <v>1.42E-3</v>
      </c>
      <c r="K4" s="11">
        <v>1.98E-3</v>
      </c>
      <c r="L4" s="11">
        <v>0.39100000000000001</v>
      </c>
      <c r="M4" s="11">
        <v>4.9100000000000001E-5</v>
      </c>
      <c r="N4" s="399">
        <v>4.3000000000000002E-5</v>
      </c>
      <c r="O4" s="11">
        <v>37.200000000000003</v>
      </c>
      <c r="P4" s="399">
        <v>1E-3</v>
      </c>
      <c r="Q4" s="11">
        <v>1.7899999999999999E-4</v>
      </c>
      <c r="R4" s="11">
        <v>3.13E-3</v>
      </c>
      <c r="S4" s="11">
        <v>0.38200000000000001</v>
      </c>
      <c r="T4" s="399">
        <v>6.0000000000000002E-5</v>
      </c>
      <c r="U4" s="11">
        <v>6.72</v>
      </c>
      <c r="V4" s="11">
        <v>4.5500000000000002E-3</v>
      </c>
      <c r="W4" s="11">
        <v>8.0000000000000007E-5</v>
      </c>
      <c r="X4" s="11">
        <v>2.4599999999999999E-3</v>
      </c>
      <c r="Y4" s="11">
        <v>8.4699999999999999E-4</v>
      </c>
      <c r="Z4" s="11">
        <v>3.29</v>
      </c>
      <c r="AA4" s="11">
        <v>7.7499999999999997E-4</v>
      </c>
      <c r="AB4" s="11">
        <v>2.05E-4</v>
      </c>
      <c r="AC4" s="11">
        <v>51.3</v>
      </c>
      <c r="AD4" s="11">
        <v>3.6199999999999999E-5</v>
      </c>
      <c r="AE4" s="11">
        <v>7.8200000000000006E-3</v>
      </c>
      <c r="AF4" s="11">
        <v>1.24E-2</v>
      </c>
      <c r="AG4" s="251" t="s">
        <v>330</v>
      </c>
    </row>
    <row r="5" spans="1:33" ht="10.5" customHeight="1" x14ac:dyDescent="0.2">
      <c r="A5" s="77">
        <v>42226.500000520835</v>
      </c>
      <c r="B5" s="39">
        <v>2620</v>
      </c>
      <c r="C5" s="9">
        <f>B5*0.02832*15*60*1000</f>
        <v>66778560.000000015</v>
      </c>
      <c r="D5" s="9">
        <f>SUM(I5:AF5)</f>
        <v>106.12361300000001</v>
      </c>
      <c r="E5" s="253">
        <f>SUM(I5:N5,P5:T5,V5:Y5,AA5:AB5,AD5:AF5)</f>
        <v>0.22361299999999995</v>
      </c>
      <c r="F5" s="53">
        <f>E5-I5-S5</f>
        <v>0.17561299999999996</v>
      </c>
      <c r="G5" s="53">
        <f>O5+U5+Z5+AC5</f>
        <v>105.9</v>
      </c>
      <c r="H5" s="53"/>
      <c r="I5" s="11">
        <v>3.1E-2</v>
      </c>
      <c r="J5" s="11">
        <v>4.0000000000000002E-4</v>
      </c>
      <c r="K5" s="11">
        <v>1.6000000000000001E-3</v>
      </c>
      <c r="L5" s="11">
        <v>0.15</v>
      </c>
      <c r="M5" s="11">
        <v>1.4999999999999999E-4</v>
      </c>
      <c r="N5" s="11">
        <v>4.2999999999999995E-5</v>
      </c>
      <c r="O5" s="11">
        <v>51</v>
      </c>
      <c r="P5" s="11">
        <v>1E-3</v>
      </c>
      <c r="Q5" s="11">
        <v>1.6999999999999999E-3</v>
      </c>
      <c r="R5" s="11">
        <v>2.5999999999999999E-3</v>
      </c>
      <c r="S5" s="11">
        <v>1.7000000000000001E-2</v>
      </c>
      <c r="T5" s="11">
        <v>5.9999999999999995E-5</v>
      </c>
      <c r="U5" s="11">
        <v>8</v>
      </c>
      <c r="V5" s="11">
        <v>3.0999999999999999E-3</v>
      </c>
      <c r="W5" s="11">
        <v>8.0000000000000007E-5</v>
      </c>
      <c r="X5" s="11">
        <v>2.5000000000000001E-3</v>
      </c>
      <c r="Y5" s="11">
        <v>1.5E-3</v>
      </c>
      <c r="Z5" s="11">
        <v>3.9</v>
      </c>
      <c r="AA5" s="11">
        <v>5.8E-4</v>
      </c>
      <c r="AB5" s="11">
        <v>1E-4</v>
      </c>
      <c r="AC5" s="11">
        <v>43</v>
      </c>
      <c r="AD5" s="11">
        <v>1E-4</v>
      </c>
      <c r="AE5" s="11">
        <v>7.3000000000000001E-3</v>
      </c>
      <c r="AF5" s="11">
        <v>2.8E-3</v>
      </c>
      <c r="AG5" s="251" t="s">
        <v>250</v>
      </c>
    </row>
    <row r="6" spans="1:33" ht="10.5" customHeight="1" x14ac:dyDescent="0.2">
      <c r="A6" s="78">
        <v>42226.510416666664</v>
      </c>
      <c r="B6" s="39">
        <v>2650</v>
      </c>
      <c r="C6" s="9">
        <f t="shared" ref="C6:C69" si="0">B6*0.02832*15*60*1000</f>
        <v>67543200</v>
      </c>
      <c r="D6" s="9">
        <f t="shared" ref="D6:D69" si="1">SUM(I6:AF6)</f>
        <v>105.706839995</v>
      </c>
      <c r="E6" s="253">
        <f t="shared" ref="E6:E69" si="2">SUM(I6:N6,P6:T6,V6:Y6,AA6:AB6,AD6:AF6)</f>
        <v>0.23583999500000005</v>
      </c>
      <c r="F6" s="53">
        <f t="shared" ref="F6:F69" si="3">E6-I6-S6</f>
        <v>0.18193999500000002</v>
      </c>
      <c r="G6" s="53">
        <f t="shared" ref="G6:G69" si="4">O6+U6+Z6+AC6</f>
        <v>105.471</v>
      </c>
      <c r="H6" s="53"/>
      <c r="I6" s="259">
        <f>I5+(I$24-I$5)*(1/20)</f>
        <v>3.6900000000000002E-2</v>
      </c>
      <c r="J6" s="259">
        <f t="shared" ref="J6:AF17" si="5">J5+(J$24-J$5)*(1/20)</f>
        <v>4.4300000000000003E-4</v>
      </c>
      <c r="K6" s="259">
        <f t="shared" si="5"/>
        <v>1.5900000000000001E-3</v>
      </c>
      <c r="L6" s="259">
        <f t="shared" si="5"/>
        <v>0.15575</v>
      </c>
      <c r="M6" s="259">
        <f t="shared" si="5"/>
        <v>1.4999999999999999E-4</v>
      </c>
      <c r="N6" s="259">
        <f t="shared" si="5"/>
        <v>4.2999999999999995E-5</v>
      </c>
      <c r="O6" s="259">
        <f t="shared" si="5"/>
        <v>50.66</v>
      </c>
      <c r="P6" s="259">
        <f t="shared" si="5"/>
        <v>1E-3</v>
      </c>
      <c r="Q6" s="259">
        <f t="shared" si="5"/>
        <v>1.6189449999999999E-3</v>
      </c>
      <c r="R6" s="259">
        <f t="shared" si="5"/>
        <v>2.594E-3</v>
      </c>
      <c r="S6" s="259">
        <f t="shared" si="5"/>
        <v>1.7000000000000001E-2</v>
      </c>
      <c r="T6" s="259">
        <f t="shared" si="5"/>
        <v>7.2749999999999993E-5</v>
      </c>
      <c r="U6" s="259">
        <f t="shared" si="5"/>
        <v>7.9935</v>
      </c>
      <c r="V6" s="259">
        <f t="shared" si="5"/>
        <v>2.9449999999999997E-3</v>
      </c>
      <c r="W6" s="259">
        <f t="shared" si="5"/>
        <v>8.0000000000000007E-5</v>
      </c>
      <c r="X6" s="259">
        <f t="shared" si="5"/>
        <v>2.5065E-3</v>
      </c>
      <c r="Y6" s="259">
        <f t="shared" si="5"/>
        <v>1.5E-3</v>
      </c>
      <c r="Z6" s="259">
        <f t="shared" si="5"/>
        <v>3.8725000000000001</v>
      </c>
      <c r="AA6" s="259">
        <f t="shared" si="5"/>
        <v>5.8865000000000002E-4</v>
      </c>
      <c r="AB6" s="259">
        <f t="shared" si="5"/>
        <v>1.0465000000000001E-4</v>
      </c>
      <c r="AC6" s="259">
        <f t="shared" si="5"/>
        <v>42.945</v>
      </c>
      <c r="AD6" s="259">
        <f t="shared" si="5"/>
        <v>1E-4</v>
      </c>
      <c r="AE6" s="259">
        <f t="shared" si="5"/>
        <v>7.2684999999999998E-3</v>
      </c>
      <c r="AF6" s="259">
        <f t="shared" si="5"/>
        <v>3.5850000000000001E-3</v>
      </c>
    </row>
    <row r="7" spans="1:33" ht="10.5" customHeight="1" x14ac:dyDescent="0.2">
      <c r="A7" s="77">
        <v>42226.520832696762</v>
      </c>
      <c r="B7" s="39">
        <v>2650</v>
      </c>
      <c r="C7" s="9">
        <f t="shared" si="0"/>
        <v>67543200</v>
      </c>
      <c r="D7" s="9">
        <f t="shared" si="1"/>
        <v>105.29006698999999</v>
      </c>
      <c r="E7" s="253">
        <f t="shared" si="2"/>
        <v>0.24806698999999993</v>
      </c>
      <c r="F7" s="53">
        <f t="shared" si="3"/>
        <v>0.18826698999999991</v>
      </c>
      <c r="G7" s="53">
        <f t="shared" si="4"/>
        <v>105.042</v>
      </c>
      <c r="H7" s="53"/>
      <c r="I7" s="259">
        <f t="shared" ref="I7:I23" si="6">I6+(I$24-I$5)*(1/20)</f>
        <v>4.2800000000000005E-2</v>
      </c>
      <c r="J7" s="259">
        <f t="shared" si="5"/>
        <v>4.8600000000000005E-4</v>
      </c>
      <c r="K7" s="259">
        <f t="shared" si="5"/>
        <v>1.58E-3</v>
      </c>
      <c r="L7" s="259">
        <f t="shared" si="5"/>
        <v>0.1615</v>
      </c>
      <c r="M7" s="259">
        <f t="shared" si="5"/>
        <v>1.4999999999999999E-4</v>
      </c>
      <c r="N7" s="259">
        <f t="shared" si="5"/>
        <v>4.2999999999999995E-5</v>
      </c>
      <c r="O7" s="259">
        <f t="shared" si="5"/>
        <v>50.319999999999993</v>
      </c>
      <c r="P7" s="259">
        <f t="shared" si="5"/>
        <v>1E-3</v>
      </c>
      <c r="Q7" s="259">
        <f t="shared" si="5"/>
        <v>1.5378899999999999E-3</v>
      </c>
      <c r="R7" s="259">
        <f t="shared" si="5"/>
        <v>2.588E-3</v>
      </c>
      <c r="S7" s="259">
        <f t="shared" si="5"/>
        <v>1.7000000000000001E-2</v>
      </c>
      <c r="T7" s="259">
        <f t="shared" si="5"/>
        <v>8.5499999999999991E-5</v>
      </c>
      <c r="U7" s="259">
        <f t="shared" si="5"/>
        <v>7.9870000000000001</v>
      </c>
      <c r="V7" s="259">
        <f t="shared" si="5"/>
        <v>2.7899999999999995E-3</v>
      </c>
      <c r="W7" s="259">
        <f t="shared" si="5"/>
        <v>8.0000000000000007E-5</v>
      </c>
      <c r="X7" s="259">
        <f t="shared" si="5"/>
        <v>2.513E-3</v>
      </c>
      <c r="Y7" s="259">
        <f t="shared" si="5"/>
        <v>1.5E-3</v>
      </c>
      <c r="Z7" s="259">
        <f t="shared" si="5"/>
        <v>3.8450000000000002</v>
      </c>
      <c r="AA7" s="259">
        <f t="shared" si="5"/>
        <v>5.9730000000000004E-4</v>
      </c>
      <c r="AB7" s="259">
        <f t="shared" si="5"/>
        <v>1.0930000000000001E-4</v>
      </c>
      <c r="AC7" s="259">
        <f t="shared" si="5"/>
        <v>42.89</v>
      </c>
      <c r="AD7" s="259">
        <f t="shared" si="5"/>
        <v>1E-4</v>
      </c>
      <c r="AE7" s="259">
        <f t="shared" si="5"/>
        <v>7.2369999999999995E-3</v>
      </c>
      <c r="AF7" s="259">
        <f t="shared" si="5"/>
        <v>4.3699999999999998E-3</v>
      </c>
    </row>
    <row r="8" spans="1:33" ht="10.5" customHeight="1" x14ac:dyDescent="0.2">
      <c r="A8" s="78">
        <v>42226.531248784719</v>
      </c>
      <c r="B8" s="39">
        <v>2570</v>
      </c>
      <c r="C8" s="9">
        <f t="shared" si="0"/>
        <v>65504160</v>
      </c>
      <c r="D8" s="9">
        <f t="shared" si="1"/>
        <v>104.87329398499998</v>
      </c>
      <c r="E8" s="253">
        <f t="shared" si="2"/>
        <v>0.26029398500000001</v>
      </c>
      <c r="F8" s="53">
        <f t="shared" si="3"/>
        <v>0.19459398499999997</v>
      </c>
      <c r="G8" s="53">
        <f t="shared" si="4"/>
        <v>104.613</v>
      </c>
      <c r="H8" s="53"/>
      <c r="I8" s="259">
        <f t="shared" si="6"/>
        <v>4.8700000000000007E-2</v>
      </c>
      <c r="J8" s="259">
        <f t="shared" si="5"/>
        <v>5.2900000000000006E-4</v>
      </c>
      <c r="K8" s="259">
        <f t="shared" si="5"/>
        <v>1.57E-3</v>
      </c>
      <c r="L8" s="259">
        <f t="shared" si="5"/>
        <v>0.16725000000000001</v>
      </c>
      <c r="M8" s="259">
        <f t="shared" si="5"/>
        <v>1.4999999999999999E-4</v>
      </c>
      <c r="N8" s="259">
        <f t="shared" si="5"/>
        <v>4.2999999999999995E-5</v>
      </c>
      <c r="O8" s="259">
        <f t="shared" si="5"/>
        <v>49.97999999999999</v>
      </c>
      <c r="P8" s="259">
        <f t="shared" si="5"/>
        <v>1E-3</v>
      </c>
      <c r="Q8" s="259">
        <f t="shared" si="5"/>
        <v>1.4568349999999999E-3</v>
      </c>
      <c r="R8" s="259">
        <f t="shared" si="5"/>
        <v>2.5820000000000001E-3</v>
      </c>
      <c r="S8" s="259">
        <f t="shared" si="5"/>
        <v>1.7000000000000001E-2</v>
      </c>
      <c r="T8" s="259">
        <f t="shared" si="5"/>
        <v>9.8249999999999989E-5</v>
      </c>
      <c r="U8" s="259">
        <f t="shared" si="5"/>
        <v>7.9805000000000001</v>
      </c>
      <c r="V8" s="259">
        <f t="shared" si="5"/>
        <v>2.6349999999999993E-3</v>
      </c>
      <c r="W8" s="259">
        <f t="shared" si="5"/>
        <v>8.0000000000000007E-5</v>
      </c>
      <c r="X8" s="259">
        <f t="shared" si="5"/>
        <v>2.5195E-3</v>
      </c>
      <c r="Y8" s="259">
        <f t="shared" si="5"/>
        <v>1.5E-3</v>
      </c>
      <c r="Z8" s="259">
        <f t="shared" si="5"/>
        <v>3.8175000000000003</v>
      </c>
      <c r="AA8" s="259">
        <f t="shared" si="5"/>
        <v>6.0595000000000006E-4</v>
      </c>
      <c r="AB8" s="259">
        <f t="shared" si="5"/>
        <v>1.1395000000000002E-4</v>
      </c>
      <c r="AC8" s="259">
        <f t="shared" si="5"/>
        <v>42.835000000000001</v>
      </c>
      <c r="AD8" s="259">
        <f t="shared" si="5"/>
        <v>1E-4</v>
      </c>
      <c r="AE8" s="259">
        <f t="shared" si="5"/>
        <v>7.2054999999999992E-3</v>
      </c>
      <c r="AF8" s="259">
        <f t="shared" si="5"/>
        <v>5.1549999999999999E-3</v>
      </c>
    </row>
    <row r="9" spans="1:33" ht="10.5" customHeight="1" x14ac:dyDescent="0.2">
      <c r="A9" s="77">
        <v>42226.541664872682</v>
      </c>
      <c r="B9" s="39">
        <v>2570</v>
      </c>
      <c r="C9" s="9">
        <f t="shared" si="0"/>
        <v>65504160</v>
      </c>
      <c r="D9" s="9">
        <f t="shared" si="1"/>
        <v>104.45652097999999</v>
      </c>
      <c r="E9" s="253">
        <f t="shared" si="2"/>
        <v>0.27252098000000002</v>
      </c>
      <c r="F9" s="53">
        <f t="shared" si="3"/>
        <v>0.20092098000000003</v>
      </c>
      <c r="G9" s="53">
        <f t="shared" si="4"/>
        <v>104.184</v>
      </c>
      <c r="H9" s="53"/>
      <c r="I9" s="259">
        <f t="shared" si="6"/>
        <v>5.460000000000001E-2</v>
      </c>
      <c r="J9" s="259">
        <f t="shared" si="5"/>
        <v>5.7200000000000003E-4</v>
      </c>
      <c r="K9" s="259">
        <f t="shared" si="5"/>
        <v>1.56E-3</v>
      </c>
      <c r="L9" s="259">
        <f t="shared" si="5"/>
        <v>0.17300000000000001</v>
      </c>
      <c r="M9" s="259">
        <f t="shared" si="5"/>
        <v>1.4999999999999999E-4</v>
      </c>
      <c r="N9" s="259">
        <f t="shared" si="5"/>
        <v>4.2999999999999995E-5</v>
      </c>
      <c r="O9" s="259">
        <f t="shared" si="5"/>
        <v>49.639999999999986</v>
      </c>
      <c r="P9" s="259">
        <f t="shared" si="5"/>
        <v>1E-3</v>
      </c>
      <c r="Q9" s="259">
        <f t="shared" si="5"/>
        <v>1.3757799999999998E-3</v>
      </c>
      <c r="R9" s="259">
        <f t="shared" si="5"/>
        <v>2.5760000000000002E-3</v>
      </c>
      <c r="S9" s="259">
        <f t="shared" si="5"/>
        <v>1.7000000000000001E-2</v>
      </c>
      <c r="T9" s="259">
        <f t="shared" si="5"/>
        <v>1.1099999999999999E-4</v>
      </c>
      <c r="U9" s="259">
        <f t="shared" si="5"/>
        <v>7.9740000000000002</v>
      </c>
      <c r="V9" s="259">
        <f t="shared" si="5"/>
        <v>2.4799999999999991E-3</v>
      </c>
      <c r="W9" s="259">
        <f t="shared" si="5"/>
        <v>8.0000000000000007E-5</v>
      </c>
      <c r="X9" s="259">
        <f t="shared" si="5"/>
        <v>2.526E-3</v>
      </c>
      <c r="Y9" s="259">
        <f t="shared" si="5"/>
        <v>1.5E-3</v>
      </c>
      <c r="Z9" s="259">
        <f t="shared" si="5"/>
        <v>3.7900000000000005</v>
      </c>
      <c r="AA9" s="259">
        <f t="shared" si="5"/>
        <v>6.1460000000000009E-4</v>
      </c>
      <c r="AB9" s="259">
        <f t="shared" si="5"/>
        <v>1.1860000000000002E-4</v>
      </c>
      <c r="AC9" s="259">
        <f t="shared" si="5"/>
        <v>42.78</v>
      </c>
      <c r="AD9" s="259">
        <f t="shared" si="5"/>
        <v>1E-4</v>
      </c>
      <c r="AE9" s="259">
        <f t="shared" si="5"/>
        <v>7.173999999999999E-3</v>
      </c>
      <c r="AF9" s="259">
        <f t="shared" si="5"/>
        <v>5.94E-3</v>
      </c>
    </row>
    <row r="10" spans="1:33" ht="10.5" customHeight="1" x14ac:dyDescent="0.2">
      <c r="A10" s="78">
        <v>42226.552080960646</v>
      </c>
      <c r="B10" s="39">
        <v>2560</v>
      </c>
      <c r="C10" s="9">
        <f t="shared" si="0"/>
        <v>65249280.000000007</v>
      </c>
      <c r="D10" s="9">
        <f t="shared" si="1"/>
        <v>104.03974797499998</v>
      </c>
      <c r="E10" s="253">
        <f t="shared" si="2"/>
        <v>0.28474797500000004</v>
      </c>
      <c r="F10" s="53">
        <f t="shared" si="3"/>
        <v>0.20724797500000003</v>
      </c>
      <c r="G10" s="53">
        <f t="shared" si="4"/>
        <v>103.755</v>
      </c>
      <c r="H10" s="53"/>
      <c r="I10" s="259">
        <f t="shared" si="6"/>
        <v>6.0500000000000012E-2</v>
      </c>
      <c r="J10" s="259">
        <f t="shared" si="5"/>
        <v>6.1499999999999999E-4</v>
      </c>
      <c r="K10" s="259">
        <f t="shared" si="5"/>
        <v>1.5499999999999999E-3</v>
      </c>
      <c r="L10" s="259">
        <f t="shared" si="5"/>
        <v>0.17875000000000002</v>
      </c>
      <c r="M10" s="259">
        <f t="shared" si="5"/>
        <v>1.4999999999999999E-4</v>
      </c>
      <c r="N10" s="259">
        <f t="shared" si="5"/>
        <v>4.2999999999999995E-5</v>
      </c>
      <c r="O10" s="259">
        <f t="shared" si="5"/>
        <v>49.299999999999983</v>
      </c>
      <c r="P10" s="259">
        <f t="shared" si="5"/>
        <v>1E-3</v>
      </c>
      <c r="Q10" s="259">
        <f t="shared" si="5"/>
        <v>1.2947249999999998E-3</v>
      </c>
      <c r="R10" s="259">
        <f t="shared" si="5"/>
        <v>2.5700000000000002E-3</v>
      </c>
      <c r="S10" s="259">
        <f t="shared" si="5"/>
        <v>1.7000000000000001E-2</v>
      </c>
      <c r="T10" s="259">
        <f t="shared" si="5"/>
        <v>1.2375E-4</v>
      </c>
      <c r="U10" s="259">
        <f t="shared" si="5"/>
        <v>7.9675000000000002</v>
      </c>
      <c r="V10" s="259">
        <f t="shared" si="5"/>
        <v>2.3249999999999989E-3</v>
      </c>
      <c r="W10" s="259">
        <f t="shared" si="5"/>
        <v>8.0000000000000007E-5</v>
      </c>
      <c r="X10" s="259">
        <f t="shared" si="5"/>
        <v>2.5325E-3</v>
      </c>
      <c r="Y10" s="259">
        <f t="shared" si="5"/>
        <v>1.5E-3</v>
      </c>
      <c r="Z10" s="259">
        <f t="shared" si="5"/>
        <v>3.7625000000000006</v>
      </c>
      <c r="AA10" s="259">
        <f t="shared" si="5"/>
        <v>6.2325000000000011E-4</v>
      </c>
      <c r="AB10" s="259">
        <f t="shared" si="5"/>
        <v>1.2325000000000001E-4</v>
      </c>
      <c r="AC10" s="259">
        <f t="shared" si="5"/>
        <v>42.725000000000001</v>
      </c>
      <c r="AD10" s="259">
        <f t="shared" si="5"/>
        <v>1E-4</v>
      </c>
      <c r="AE10" s="259">
        <f t="shared" si="5"/>
        <v>7.1424999999999987E-3</v>
      </c>
      <c r="AF10" s="259">
        <f t="shared" si="5"/>
        <v>6.7250000000000001E-3</v>
      </c>
    </row>
    <row r="11" spans="1:33" ht="10.5" customHeight="1" x14ac:dyDescent="0.2">
      <c r="A11" s="77">
        <v>42226.56249704861</v>
      </c>
      <c r="B11" s="39">
        <v>2570</v>
      </c>
      <c r="C11" s="9">
        <f t="shared" si="0"/>
        <v>65504160</v>
      </c>
      <c r="D11" s="9">
        <f t="shared" si="1"/>
        <v>103.62297496999997</v>
      </c>
      <c r="E11" s="253">
        <f t="shared" si="2"/>
        <v>0.29697497000000012</v>
      </c>
      <c r="F11" s="53">
        <f t="shared" si="3"/>
        <v>0.21357497000000009</v>
      </c>
      <c r="G11" s="53">
        <f t="shared" si="4"/>
        <v>103.32599999999998</v>
      </c>
      <c r="H11" s="53"/>
      <c r="I11" s="259">
        <f t="shared" si="6"/>
        <v>6.6400000000000015E-2</v>
      </c>
      <c r="J11" s="259">
        <f t="shared" si="5"/>
        <v>6.5799999999999995E-4</v>
      </c>
      <c r="K11" s="259">
        <f t="shared" si="5"/>
        <v>1.5399999999999999E-3</v>
      </c>
      <c r="L11" s="259">
        <f t="shared" si="5"/>
        <v>0.18450000000000003</v>
      </c>
      <c r="M11" s="259">
        <f t="shared" si="5"/>
        <v>1.4999999999999999E-4</v>
      </c>
      <c r="N11" s="259">
        <f t="shared" si="5"/>
        <v>4.2999999999999995E-5</v>
      </c>
      <c r="O11" s="259">
        <f t="shared" si="5"/>
        <v>48.95999999999998</v>
      </c>
      <c r="P11" s="259">
        <f t="shared" si="5"/>
        <v>1E-3</v>
      </c>
      <c r="Q11" s="259">
        <f t="shared" si="5"/>
        <v>1.2136699999999998E-3</v>
      </c>
      <c r="R11" s="259">
        <f t="shared" si="5"/>
        <v>2.5640000000000003E-3</v>
      </c>
      <c r="S11" s="259">
        <f t="shared" si="5"/>
        <v>1.7000000000000001E-2</v>
      </c>
      <c r="T11" s="259">
        <f t="shared" si="5"/>
        <v>1.3650000000000001E-4</v>
      </c>
      <c r="U11" s="259">
        <f t="shared" si="5"/>
        <v>7.9610000000000003</v>
      </c>
      <c r="V11" s="259">
        <f t="shared" si="5"/>
        <v>2.1699999999999988E-3</v>
      </c>
      <c r="W11" s="259">
        <f t="shared" si="5"/>
        <v>8.0000000000000007E-5</v>
      </c>
      <c r="X11" s="259">
        <f t="shared" si="5"/>
        <v>2.539E-3</v>
      </c>
      <c r="Y11" s="259">
        <f t="shared" si="5"/>
        <v>1.5E-3</v>
      </c>
      <c r="Z11" s="259">
        <f t="shared" si="5"/>
        <v>3.7350000000000008</v>
      </c>
      <c r="AA11" s="259">
        <f t="shared" si="5"/>
        <v>6.3190000000000013E-4</v>
      </c>
      <c r="AB11" s="259">
        <f t="shared" si="5"/>
        <v>1.2790000000000002E-4</v>
      </c>
      <c r="AC11" s="259">
        <f t="shared" si="5"/>
        <v>42.67</v>
      </c>
      <c r="AD11" s="259">
        <f t="shared" si="5"/>
        <v>1E-4</v>
      </c>
      <c r="AE11" s="259">
        <f t="shared" si="5"/>
        <v>7.1109999999999984E-3</v>
      </c>
      <c r="AF11" s="259">
        <f t="shared" si="5"/>
        <v>7.5100000000000002E-3</v>
      </c>
    </row>
    <row r="12" spans="1:33" ht="10.5" customHeight="1" x14ac:dyDescent="0.2">
      <c r="A12" s="78">
        <v>42226.572913136573</v>
      </c>
      <c r="B12" s="39">
        <v>2650</v>
      </c>
      <c r="C12" s="9">
        <f t="shared" si="0"/>
        <v>67543200</v>
      </c>
      <c r="D12" s="9">
        <f t="shared" si="1"/>
        <v>103.20620196499999</v>
      </c>
      <c r="E12" s="253">
        <f t="shared" si="2"/>
        <v>0.30920196500000008</v>
      </c>
      <c r="F12" s="53">
        <f t="shared" si="3"/>
        <v>0.21990196500000003</v>
      </c>
      <c r="G12" s="53">
        <f t="shared" si="4"/>
        <v>102.89699999999999</v>
      </c>
      <c r="H12" s="53"/>
      <c r="I12" s="259">
        <f t="shared" si="6"/>
        <v>7.2300000000000017E-2</v>
      </c>
      <c r="J12" s="259">
        <f t="shared" si="5"/>
        <v>7.0099999999999991E-4</v>
      </c>
      <c r="K12" s="259">
        <f t="shared" si="5"/>
        <v>1.5299999999999999E-3</v>
      </c>
      <c r="L12" s="259">
        <f t="shared" si="5"/>
        <v>0.19025000000000003</v>
      </c>
      <c r="M12" s="259">
        <f t="shared" si="5"/>
        <v>1.4999999999999999E-4</v>
      </c>
      <c r="N12" s="259">
        <f t="shared" si="5"/>
        <v>4.2999999999999995E-5</v>
      </c>
      <c r="O12" s="259">
        <f t="shared" si="5"/>
        <v>48.619999999999976</v>
      </c>
      <c r="P12" s="259">
        <f t="shared" si="5"/>
        <v>1E-3</v>
      </c>
      <c r="Q12" s="259">
        <f t="shared" si="5"/>
        <v>1.1326149999999998E-3</v>
      </c>
      <c r="R12" s="259">
        <f t="shared" si="5"/>
        <v>2.5580000000000004E-3</v>
      </c>
      <c r="S12" s="259">
        <f t="shared" si="5"/>
        <v>1.7000000000000001E-2</v>
      </c>
      <c r="T12" s="259">
        <f t="shared" si="5"/>
        <v>1.4925000000000002E-4</v>
      </c>
      <c r="U12" s="259">
        <f t="shared" si="5"/>
        <v>7.9545000000000003</v>
      </c>
      <c r="V12" s="259">
        <f t="shared" si="5"/>
        <v>2.0149999999999986E-3</v>
      </c>
      <c r="W12" s="259">
        <f t="shared" si="5"/>
        <v>8.0000000000000007E-5</v>
      </c>
      <c r="X12" s="259">
        <f t="shared" si="5"/>
        <v>2.5455E-3</v>
      </c>
      <c r="Y12" s="259">
        <f t="shared" si="5"/>
        <v>1.5E-3</v>
      </c>
      <c r="Z12" s="259">
        <f t="shared" si="5"/>
        <v>3.7075000000000009</v>
      </c>
      <c r="AA12" s="259">
        <f t="shared" si="5"/>
        <v>6.4055000000000015E-4</v>
      </c>
      <c r="AB12" s="259">
        <f t="shared" si="5"/>
        <v>1.3255000000000002E-4</v>
      </c>
      <c r="AC12" s="259">
        <f t="shared" si="5"/>
        <v>42.615000000000002</v>
      </c>
      <c r="AD12" s="259">
        <f t="shared" si="5"/>
        <v>1E-4</v>
      </c>
      <c r="AE12" s="259">
        <f t="shared" si="5"/>
        <v>7.0794999999999981E-3</v>
      </c>
      <c r="AF12" s="259">
        <f t="shared" si="5"/>
        <v>8.2950000000000003E-3</v>
      </c>
    </row>
    <row r="13" spans="1:33" ht="10.5" customHeight="1" x14ac:dyDescent="0.2">
      <c r="A13" s="77">
        <v>42226.583329224537</v>
      </c>
      <c r="B13" s="39">
        <v>2570</v>
      </c>
      <c r="C13" s="9">
        <f t="shared" si="0"/>
        <v>65504160</v>
      </c>
      <c r="D13" s="9">
        <f t="shared" si="1"/>
        <v>102.78942895999997</v>
      </c>
      <c r="E13" s="253">
        <f t="shared" si="2"/>
        <v>0.32142896000000004</v>
      </c>
      <c r="F13" s="53">
        <f t="shared" si="3"/>
        <v>0.22622896000000003</v>
      </c>
      <c r="G13" s="53">
        <f t="shared" si="4"/>
        <v>102.46799999999998</v>
      </c>
      <c r="H13" s="53"/>
      <c r="I13" s="259">
        <f t="shared" si="6"/>
        <v>7.8200000000000019E-2</v>
      </c>
      <c r="J13" s="259">
        <f t="shared" si="5"/>
        <v>7.4399999999999987E-4</v>
      </c>
      <c r="K13" s="259">
        <f t="shared" si="5"/>
        <v>1.5199999999999999E-3</v>
      </c>
      <c r="L13" s="259">
        <f t="shared" si="5"/>
        <v>0.19600000000000004</v>
      </c>
      <c r="M13" s="259">
        <f t="shared" si="5"/>
        <v>1.4999999999999999E-4</v>
      </c>
      <c r="N13" s="259">
        <f t="shared" si="5"/>
        <v>4.2999999999999995E-5</v>
      </c>
      <c r="O13" s="259">
        <f t="shared" si="5"/>
        <v>48.279999999999973</v>
      </c>
      <c r="P13" s="259">
        <f t="shared" si="5"/>
        <v>1E-3</v>
      </c>
      <c r="Q13" s="259">
        <f t="shared" si="5"/>
        <v>1.0515599999999998E-3</v>
      </c>
      <c r="R13" s="259">
        <f t="shared" si="5"/>
        <v>2.5520000000000004E-3</v>
      </c>
      <c r="S13" s="259">
        <f t="shared" si="5"/>
        <v>1.7000000000000001E-2</v>
      </c>
      <c r="T13" s="259">
        <f t="shared" si="5"/>
        <v>1.6200000000000003E-4</v>
      </c>
      <c r="U13" s="259">
        <f t="shared" si="5"/>
        <v>7.9480000000000004</v>
      </c>
      <c r="V13" s="259">
        <f t="shared" si="5"/>
        <v>1.8599999999999986E-3</v>
      </c>
      <c r="W13" s="259">
        <f t="shared" si="5"/>
        <v>8.0000000000000007E-5</v>
      </c>
      <c r="X13" s="259">
        <f t="shared" si="5"/>
        <v>2.552E-3</v>
      </c>
      <c r="Y13" s="259">
        <f t="shared" si="5"/>
        <v>1.5E-3</v>
      </c>
      <c r="Z13" s="259">
        <f t="shared" si="5"/>
        <v>3.680000000000001</v>
      </c>
      <c r="AA13" s="259">
        <f t="shared" si="5"/>
        <v>6.4920000000000017E-4</v>
      </c>
      <c r="AB13" s="259">
        <f t="shared" si="5"/>
        <v>1.3720000000000003E-4</v>
      </c>
      <c r="AC13" s="259">
        <f t="shared" si="5"/>
        <v>42.56</v>
      </c>
      <c r="AD13" s="259">
        <f t="shared" si="5"/>
        <v>1E-4</v>
      </c>
      <c r="AE13" s="259">
        <f t="shared" si="5"/>
        <v>7.0479999999999978E-3</v>
      </c>
      <c r="AF13" s="259">
        <f t="shared" si="5"/>
        <v>9.0799999999999995E-3</v>
      </c>
    </row>
    <row r="14" spans="1:33" ht="10.5" customHeight="1" x14ac:dyDescent="0.2">
      <c r="A14" s="78">
        <v>42226.593745312501</v>
      </c>
      <c r="B14" s="39">
        <v>2570</v>
      </c>
      <c r="C14" s="9">
        <f t="shared" si="0"/>
        <v>65504160</v>
      </c>
      <c r="D14" s="9">
        <f t="shared" si="1"/>
        <v>102.37265595499998</v>
      </c>
      <c r="E14" s="253">
        <f t="shared" si="2"/>
        <v>0.33365595500000012</v>
      </c>
      <c r="F14" s="53">
        <f t="shared" si="3"/>
        <v>0.23255595500000009</v>
      </c>
      <c r="G14" s="53">
        <f t="shared" si="4"/>
        <v>102.03899999999997</v>
      </c>
      <c r="H14" s="53"/>
      <c r="I14" s="259">
        <f t="shared" si="6"/>
        <v>8.4100000000000022E-2</v>
      </c>
      <c r="J14" s="259">
        <f t="shared" si="5"/>
        <v>7.8699999999999983E-4</v>
      </c>
      <c r="K14" s="259">
        <f t="shared" si="5"/>
        <v>1.5099999999999998E-3</v>
      </c>
      <c r="L14" s="259">
        <f t="shared" si="5"/>
        <v>0.20175000000000004</v>
      </c>
      <c r="M14" s="259">
        <f t="shared" si="5"/>
        <v>1.4999999999999999E-4</v>
      </c>
      <c r="N14" s="259">
        <f t="shared" si="5"/>
        <v>4.2999999999999995E-5</v>
      </c>
      <c r="O14" s="259">
        <f t="shared" si="5"/>
        <v>47.939999999999969</v>
      </c>
      <c r="P14" s="259">
        <f t="shared" si="5"/>
        <v>1E-3</v>
      </c>
      <c r="Q14" s="259">
        <f t="shared" si="5"/>
        <v>9.7050499999999976E-4</v>
      </c>
      <c r="R14" s="259">
        <f t="shared" si="5"/>
        <v>2.5460000000000005E-3</v>
      </c>
      <c r="S14" s="259">
        <f t="shared" si="5"/>
        <v>1.7000000000000001E-2</v>
      </c>
      <c r="T14" s="259">
        <f t="shared" si="5"/>
        <v>1.7475000000000005E-4</v>
      </c>
      <c r="U14" s="259">
        <f t="shared" si="5"/>
        <v>7.9415000000000004</v>
      </c>
      <c r="V14" s="259">
        <f t="shared" si="5"/>
        <v>1.7049999999999986E-3</v>
      </c>
      <c r="W14" s="259">
        <f t="shared" si="5"/>
        <v>8.0000000000000007E-5</v>
      </c>
      <c r="X14" s="259">
        <f t="shared" si="5"/>
        <v>2.5585E-3</v>
      </c>
      <c r="Y14" s="259">
        <f t="shared" si="5"/>
        <v>1.5E-3</v>
      </c>
      <c r="Z14" s="259">
        <f t="shared" si="5"/>
        <v>3.6525000000000012</v>
      </c>
      <c r="AA14" s="259">
        <f t="shared" si="5"/>
        <v>6.5785000000000019E-4</v>
      </c>
      <c r="AB14" s="259">
        <f t="shared" si="5"/>
        <v>1.4185000000000003E-4</v>
      </c>
      <c r="AC14" s="259">
        <f t="shared" si="5"/>
        <v>42.505000000000003</v>
      </c>
      <c r="AD14" s="259">
        <f t="shared" si="5"/>
        <v>1E-4</v>
      </c>
      <c r="AE14" s="259">
        <f t="shared" si="5"/>
        <v>7.0164999999999976E-3</v>
      </c>
      <c r="AF14" s="259">
        <f t="shared" si="5"/>
        <v>9.8649999999999988E-3</v>
      </c>
    </row>
    <row r="15" spans="1:33" ht="10.5" customHeight="1" x14ac:dyDescent="0.2">
      <c r="A15" s="77">
        <v>42226.604161400464</v>
      </c>
      <c r="B15" s="39">
        <v>2650</v>
      </c>
      <c r="C15" s="9">
        <f t="shared" si="0"/>
        <v>67543200</v>
      </c>
      <c r="D15" s="9">
        <f t="shared" si="1"/>
        <v>101.95588294999997</v>
      </c>
      <c r="E15" s="253">
        <f t="shared" si="2"/>
        <v>0.34588295000000008</v>
      </c>
      <c r="F15" s="53">
        <f t="shared" si="3"/>
        <v>0.23888295000000004</v>
      </c>
      <c r="G15" s="53">
        <f t="shared" si="4"/>
        <v>101.60999999999997</v>
      </c>
      <c r="H15" s="53"/>
      <c r="I15" s="259">
        <f t="shared" si="6"/>
        <v>9.0000000000000024E-2</v>
      </c>
      <c r="J15" s="259">
        <f t="shared" si="5"/>
        <v>8.2999999999999979E-4</v>
      </c>
      <c r="K15" s="259">
        <f t="shared" si="5"/>
        <v>1.4999999999999998E-3</v>
      </c>
      <c r="L15" s="259">
        <f t="shared" si="5"/>
        <v>0.20750000000000005</v>
      </c>
      <c r="M15" s="259">
        <f t="shared" si="5"/>
        <v>1.4999999999999999E-4</v>
      </c>
      <c r="N15" s="259">
        <f t="shared" si="5"/>
        <v>4.2999999999999995E-5</v>
      </c>
      <c r="O15" s="259">
        <f t="shared" si="5"/>
        <v>47.599999999999966</v>
      </c>
      <c r="P15" s="259">
        <f t="shared" si="5"/>
        <v>1E-3</v>
      </c>
      <c r="Q15" s="259">
        <f t="shared" si="5"/>
        <v>8.8944999999999975E-4</v>
      </c>
      <c r="R15" s="259">
        <f t="shared" si="5"/>
        <v>2.5400000000000006E-3</v>
      </c>
      <c r="S15" s="259">
        <f t="shared" si="5"/>
        <v>1.7000000000000001E-2</v>
      </c>
      <c r="T15" s="259">
        <f t="shared" si="5"/>
        <v>1.8750000000000006E-4</v>
      </c>
      <c r="U15" s="259">
        <f t="shared" si="5"/>
        <v>7.9350000000000005</v>
      </c>
      <c r="V15" s="259">
        <f t="shared" si="5"/>
        <v>1.5499999999999986E-3</v>
      </c>
      <c r="W15" s="259">
        <f t="shared" si="5"/>
        <v>8.0000000000000007E-5</v>
      </c>
      <c r="X15" s="259">
        <f t="shared" si="5"/>
        <v>2.565E-3</v>
      </c>
      <c r="Y15" s="259">
        <f t="shared" si="5"/>
        <v>1.5E-3</v>
      </c>
      <c r="Z15" s="259">
        <f t="shared" si="5"/>
        <v>3.6250000000000013</v>
      </c>
      <c r="AA15" s="259">
        <f t="shared" si="5"/>
        <v>6.6650000000000021E-4</v>
      </c>
      <c r="AB15" s="259">
        <f t="shared" si="5"/>
        <v>1.4650000000000004E-4</v>
      </c>
      <c r="AC15" s="259">
        <f t="shared" si="5"/>
        <v>42.45</v>
      </c>
      <c r="AD15" s="259">
        <f t="shared" si="5"/>
        <v>1E-4</v>
      </c>
      <c r="AE15" s="259">
        <f t="shared" si="5"/>
        <v>6.9849999999999973E-3</v>
      </c>
      <c r="AF15" s="259">
        <f t="shared" si="5"/>
        <v>1.0649999999999998E-2</v>
      </c>
    </row>
    <row r="16" spans="1:33" ht="10.5" customHeight="1" x14ac:dyDescent="0.2">
      <c r="A16" s="78">
        <v>42226.614583333336</v>
      </c>
      <c r="B16" s="39">
        <v>2670</v>
      </c>
      <c r="C16" s="9">
        <f t="shared" si="0"/>
        <v>68052960</v>
      </c>
      <c r="D16" s="9">
        <f t="shared" si="1"/>
        <v>101.53910994499996</v>
      </c>
      <c r="E16" s="253">
        <f t="shared" si="2"/>
        <v>0.3581099450000001</v>
      </c>
      <c r="F16" s="53">
        <f t="shared" si="3"/>
        <v>0.24520994500000004</v>
      </c>
      <c r="G16" s="53">
        <f t="shared" si="4"/>
        <v>101.18099999999997</v>
      </c>
      <c r="H16" s="53"/>
      <c r="I16" s="259">
        <f t="shared" si="6"/>
        <v>9.5900000000000027E-2</v>
      </c>
      <c r="J16" s="259">
        <f t="shared" si="5"/>
        <v>8.7299999999999975E-4</v>
      </c>
      <c r="K16" s="259">
        <f t="shared" si="5"/>
        <v>1.4899999999999998E-3</v>
      </c>
      <c r="L16" s="259">
        <f t="shared" si="5"/>
        <v>0.21325000000000005</v>
      </c>
      <c r="M16" s="259">
        <f t="shared" si="5"/>
        <v>1.4999999999999999E-4</v>
      </c>
      <c r="N16" s="259">
        <f t="shared" si="5"/>
        <v>4.2999999999999995E-5</v>
      </c>
      <c r="O16" s="259">
        <f t="shared" si="5"/>
        <v>47.259999999999962</v>
      </c>
      <c r="P16" s="259">
        <f t="shared" si="5"/>
        <v>1E-3</v>
      </c>
      <c r="Q16" s="259">
        <f t="shared" si="5"/>
        <v>8.0839499999999973E-4</v>
      </c>
      <c r="R16" s="259">
        <f t="shared" si="5"/>
        <v>2.5340000000000007E-3</v>
      </c>
      <c r="S16" s="259">
        <f t="shared" si="5"/>
        <v>1.7000000000000001E-2</v>
      </c>
      <c r="T16" s="259">
        <f t="shared" si="5"/>
        <v>2.0025000000000007E-4</v>
      </c>
      <c r="U16" s="259">
        <f t="shared" si="5"/>
        <v>7.9285000000000005</v>
      </c>
      <c r="V16" s="259">
        <f t="shared" si="5"/>
        <v>1.3949999999999987E-3</v>
      </c>
      <c r="W16" s="259">
        <f t="shared" si="5"/>
        <v>8.0000000000000007E-5</v>
      </c>
      <c r="X16" s="259">
        <f t="shared" si="5"/>
        <v>2.5715E-3</v>
      </c>
      <c r="Y16" s="259">
        <f t="shared" si="5"/>
        <v>1.5E-3</v>
      </c>
      <c r="Z16" s="259">
        <f t="shared" si="5"/>
        <v>3.5975000000000015</v>
      </c>
      <c r="AA16" s="259">
        <f t="shared" si="5"/>
        <v>6.7515000000000023E-4</v>
      </c>
      <c r="AB16" s="259">
        <f t="shared" si="5"/>
        <v>1.5115000000000004E-4</v>
      </c>
      <c r="AC16" s="259">
        <f t="shared" si="5"/>
        <v>42.395000000000003</v>
      </c>
      <c r="AD16" s="259">
        <f t="shared" si="5"/>
        <v>1E-4</v>
      </c>
      <c r="AE16" s="259">
        <f t="shared" si="5"/>
        <v>6.953499999999997E-3</v>
      </c>
      <c r="AF16" s="259">
        <f t="shared" si="5"/>
        <v>1.1434999999999997E-2</v>
      </c>
    </row>
    <row r="17" spans="1:33" ht="10.5" customHeight="1" x14ac:dyDescent="0.2">
      <c r="A17" s="77">
        <v>42226.625005266207</v>
      </c>
      <c r="B17" s="39">
        <v>2670</v>
      </c>
      <c r="C17" s="9">
        <f t="shared" si="0"/>
        <v>68052960</v>
      </c>
      <c r="D17" s="9">
        <f t="shared" si="1"/>
        <v>101.12233693999997</v>
      </c>
      <c r="E17" s="253">
        <f t="shared" si="2"/>
        <v>0.37033694000000017</v>
      </c>
      <c r="F17" s="53">
        <f t="shared" si="3"/>
        <v>0.25153694000000015</v>
      </c>
      <c r="G17" s="53">
        <f t="shared" si="4"/>
        <v>100.75199999999995</v>
      </c>
      <c r="H17" s="53">
        <v>1.5</v>
      </c>
      <c r="I17" s="259">
        <f t="shared" si="6"/>
        <v>0.10180000000000003</v>
      </c>
      <c r="J17" s="259">
        <f t="shared" si="5"/>
        <v>9.1599999999999971E-4</v>
      </c>
      <c r="K17" s="259">
        <f t="shared" si="5"/>
        <v>1.4799999999999998E-3</v>
      </c>
      <c r="L17" s="259">
        <f t="shared" ref="L17:L23" si="7">L16+(L$24-L$5)*(1/20)</f>
        <v>0.21900000000000006</v>
      </c>
      <c r="M17" s="259">
        <f t="shared" ref="M17:M23" si="8">M16+(M$24-M$5)*(1/20)</f>
        <v>1.4999999999999999E-4</v>
      </c>
      <c r="N17" s="259">
        <f t="shared" ref="N17:N23" si="9">N16+(N$24-N$5)*(1/20)</f>
        <v>4.2999999999999995E-5</v>
      </c>
      <c r="O17" s="259">
        <f t="shared" ref="O17:O23" si="10">O16+(O$24-O$5)*(1/20)</f>
        <v>46.919999999999959</v>
      </c>
      <c r="P17" s="259">
        <f t="shared" ref="P17:P23" si="11">P16+(P$24-P$5)*(1/20)</f>
        <v>1E-3</v>
      </c>
      <c r="Q17" s="259">
        <f t="shared" ref="Q17:Q23" si="12">Q16+(Q$24-Q$5)*(1/20)</f>
        <v>7.2733999999999971E-4</v>
      </c>
      <c r="R17" s="259">
        <f t="shared" ref="R17:R23" si="13">R16+(R$24-R$5)*(1/20)</f>
        <v>2.5280000000000007E-3</v>
      </c>
      <c r="S17" s="259">
        <f t="shared" ref="S17:S23" si="14">S16+(S$24-S$5)*(1/20)</f>
        <v>1.7000000000000001E-2</v>
      </c>
      <c r="T17" s="259">
        <f t="shared" ref="T17:T23" si="15">T16+(T$24-T$5)*(1/20)</f>
        <v>2.1300000000000008E-4</v>
      </c>
      <c r="U17" s="259">
        <f t="shared" ref="U17:U23" si="16">U16+(U$24-U$5)*(1/20)</f>
        <v>7.9220000000000006</v>
      </c>
      <c r="V17" s="259">
        <f t="shared" ref="V17:V23" si="17">V16+(V$24-V$5)*(1/20)</f>
        <v>1.2399999999999987E-3</v>
      </c>
      <c r="W17" s="259">
        <f t="shared" ref="W17:W23" si="18">W16+(W$24-W$5)*(1/20)</f>
        <v>8.0000000000000007E-5</v>
      </c>
      <c r="X17" s="259">
        <f t="shared" ref="X17:X23" si="19">X16+(X$24-X$5)*(1/20)</f>
        <v>2.578E-3</v>
      </c>
      <c r="Y17" s="259">
        <f t="shared" ref="Y17:Y23" si="20">Y16+(Y$24-Y$5)*(1/20)</f>
        <v>1.5E-3</v>
      </c>
      <c r="Z17" s="259">
        <f t="shared" ref="Z17:Z23" si="21">Z16+(Z$24-Z$5)*(1/20)</f>
        <v>3.5700000000000016</v>
      </c>
      <c r="AA17" s="259">
        <f t="shared" ref="AA17:AA23" si="22">AA16+(AA$24-AA$5)*(1/20)</f>
        <v>6.8380000000000025E-4</v>
      </c>
      <c r="AB17" s="259">
        <f t="shared" ref="AB17:AB23" si="23">AB16+(AB$24-AB$5)*(1/20)</f>
        <v>1.5580000000000005E-4</v>
      </c>
      <c r="AC17" s="259">
        <f t="shared" ref="AC17:AC23" si="24">AC16+(AC$24-AC$5)*(1/20)</f>
        <v>42.34</v>
      </c>
      <c r="AD17" s="259">
        <f t="shared" ref="AD17:AD23" si="25">AD16+(AD$24-AD$5)*(1/20)</f>
        <v>1E-4</v>
      </c>
      <c r="AE17" s="259">
        <f t="shared" ref="AE17:AE23" si="26">AE16+(AE$24-AE$5)*(1/20)</f>
        <v>6.9219999999999967E-3</v>
      </c>
      <c r="AF17" s="259">
        <f t="shared" ref="AF17:AF23" si="27">AF16+(AF$24-AF$5)*(1/20)</f>
        <v>1.2219999999999996E-2</v>
      </c>
    </row>
    <row r="18" spans="1:33" ht="10.5" customHeight="1" x14ac:dyDescent="0.2">
      <c r="A18" s="77">
        <v>42226.635427199071</v>
      </c>
      <c r="B18" s="39">
        <v>2700</v>
      </c>
      <c r="C18" s="9">
        <f t="shared" si="0"/>
        <v>68817600</v>
      </c>
      <c r="D18" s="9">
        <f t="shared" si="1"/>
        <v>100.70556393499997</v>
      </c>
      <c r="E18" s="253">
        <f t="shared" si="2"/>
        <v>0.38256393500000019</v>
      </c>
      <c r="F18" s="53">
        <f t="shared" si="3"/>
        <v>0.25786393500000016</v>
      </c>
      <c r="G18" s="53">
        <f t="shared" si="4"/>
        <v>100.32299999999996</v>
      </c>
      <c r="H18" s="53">
        <v>1.5</v>
      </c>
      <c r="I18" s="259">
        <f t="shared" si="6"/>
        <v>0.10770000000000003</v>
      </c>
      <c r="J18" s="259">
        <f t="shared" ref="J18:J23" si="28">J17+(J$24-J$5)*(1/20)</f>
        <v>9.5899999999999967E-4</v>
      </c>
      <c r="K18" s="259">
        <f t="shared" ref="K18:K23" si="29">K17+(K$24-K$5)*(1/20)</f>
        <v>1.4699999999999997E-3</v>
      </c>
      <c r="L18" s="259">
        <f t="shared" si="7"/>
        <v>0.22475000000000006</v>
      </c>
      <c r="M18" s="259">
        <f t="shared" si="8"/>
        <v>1.4999999999999999E-4</v>
      </c>
      <c r="N18" s="259">
        <f t="shared" si="9"/>
        <v>4.2999999999999995E-5</v>
      </c>
      <c r="O18" s="259">
        <f t="shared" si="10"/>
        <v>46.579999999999956</v>
      </c>
      <c r="P18" s="259">
        <f t="shared" si="11"/>
        <v>1E-3</v>
      </c>
      <c r="Q18" s="259">
        <f t="shared" si="12"/>
        <v>6.462849999999997E-4</v>
      </c>
      <c r="R18" s="259">
        <f t="shared" si="13"/>
        <v>2.5220000000000008E-3</v>
      </c>
      <c r="S18" s="259">
        <f t="shared" si="14"/>
        <v>1.7000000000000001E-2</v>
      </c>
      <c r="T18" s="259">
        <f t="shared" si="15"/>
        <v>2.2575000000000009E-4</v>
      </c>
      <c r="U18" s="259">
        <f t="shared" si="16"/>
        <v>7.9155000000000006</v>
      </c>
      <c r="V18" s="259">
        <f t="shared" si="17"/>
        <v>1.0849999999999987E-3</v>
      </c>
      <c r="W18" s="259">
        <f t="shared" si="18"/>
        <v>8.0000000000000007E-5</v>
      </c>
      <c r="X18" s="259">
        <f t="shared" si="19"/>
        <v>2.5845E-3</v>
      </c>
      <c r="Y18" s="259">
        <f t="shared" si="20"/>
        <v>1.5E-3</v>
      </c>
      <c r="Z18" s="259">
        <f t="shared" si="21"/>
        <v>3.5425000000000018</v>
      </c>
      <c r="AA18" s="259">
        <f t="shared" si="22"/>
        <v>6.9245000000000027E-4</v>
      </c>
      <c r="AB18" s="259">
        <f t="shared" si="23"/>
        <v>1.6045000000000005E-4</v>
      </c>
      <c r="AC18" s="259">
        <f t="shared" si="24"/>
        <v>42.285000000000004</v>
      </c>
      <c r="AD18" s="259">
        <f t="shared" si="25"/>
        <v>1E-4</v>
      </c>
      <c r="AE18" s="259">
        <f t="shared" si="26"/>
        <v>6.8904999999999965E-3</v>
      </c>
      <c r="AF18" s="259">
        <f t="shared" si="27"/>
        <v>1.3004999999999996E-2</v>
      </c>
    </row>
    <row r="19" spans="1:33" ht="10.5" customHeight="1" x14ac:dyDescent="0.2">
      <c r="A19" s="77">
        <v>42226.645849131943</v>
      </c>
      <c r="B19" s="39">
        <v>2700</v>
      </c>
      <c r="C19" s="9">
        <f t="shared" si="0"/>
        <v>68817600</v>
      </c>
      <c r="D19" s="9">
        <f t="shared" si="1"/>
        <v>100.28879092999996</v>
      </c>
      <c r="E19" s="253">
        <f t="shared" si="2"/>
        <v>0.39479093000000004</v>
      </c>
      <c r="F19" s="53">
        <f t="shared" si="3"/>
        <v>0.26419092999999999</v>
      </c>
      <c r="G19" s="53">
        <f t="shared" si="4"/>
        <v>99.893999999999949</v>
      </c>
      <c r="H19" s="53">
        <v>1.5</v>
      </c>
      <c r="I19" s="259">
        <f t="shared" si="6"/>
        <v>0.11360000000000003</v>
      </c>
      <c r="J19" s="259">
        <f t="shared" si="28"/>
        <v>1.0019999999999996E-3</v>
      </c>
      <c r="K19" s="259">
        <f t="shared" si="29"/>
        <v>1.4599999999999997E-3</v>
      </c>
      <c r="L19" s="259">
        <f t="shared" si="7"/>
        <v>0.23050000000000007</v>
      </c>
      <c r="M19" s="259">
        <f t="shared" si="8"/>
        <v>1.4999999999999999E-4</v>
      </c>
      <c r="N19" s="259">
        <f t="shared" si="9"/>
        <v>4.2999999999999995E-5</v>
      </c>
      <c r="O19" s="259">
        <f t="shared" si="10"/>
        <v>46.239999999999952</v>
      </c>
      <c r="P19" s="259">
        <f t="shared" si="11"/>
        <v>1E-3</v>
      </c>
      <c r="Q19" s="259">
        <f t="shared" si="12"/>
        <v>5.6522999999999968E-4</v>
      </c>
      <c r="R19" s="259">
        <f t="shared" si="13"/>
        <v>2.5160000000000009E-3</v>
      </c>
      <c r="S19" s="259">
        <f t="shared" si="14"/>
        <v>1.7000000000000001E-2</v>
      </c>
      <c r="T19" s="259">
        <f t="shared" si="15"/>
        <v>2.3850000000000011E-4</v>
      </c>
      <c r="U19" s="259">
        <f t="shared" si="16"/>
        <v>7.9090000000000007</v>
      </c>
      <c r="V19" s="259">
        <f t="shared" si="17"/>
        <v>9.2999999999999875E-4</v>
      </c>
      <c r="W19" s="259">
        <f t="shared" si="18"/>
        <v>8.0000000000000007E-5</v>
      </c>
      <c r="X19" s="259">
        <f t="shared" si="19"/>
        <v>2.591E-3</v>
      </c>
      <c r="Y19" s="259">
        <f t="shared" si="20"/>
        <v>1.5E-3</v>
      </c>
      <c r="Z19" s="259">
        <f t="shared" si="21"/>
        <v>3.5150000000000019</v>
      </c>
      <c r="AA19" s="259">
        <f t="shared" si="22"/>
        <v>7.0110000000000029E-4</v>
      </c>
      <c r="AB19" s="259">
        <f t="shared" si="23"/>
        <v>1.6510000000000006E-4</v>
      </c>
      <c r="AC19" s="259">
        <f t="shared" si="24"/>
        <v>42.230000000000004</v>
      </c>
      <c r="AD19" s="259">
        <f t="shared" si="25"/>
        <v>1E-4</v>
      </c>
      <c r="AE19" s="259">
        <f t="shared" si="26"/>
        <v>6.8589999999999962E-3</v>
      </c>
      <c r="AF19" s="259">
        <f t="shared" si="27"/>
        <v>1.3789999999999995E-2</v>
      </c>
    </row>
    <row r="20" spans="1:33" ht="10.5" customHeight="1" x14ac:dyDescent="0.2">
      <c r="A20" s="77">
        <v>42226.656271064814</v>
      </c>
      <c r="B20" s="39">
        <v>2590</v>
      </c>
      <c r="C20" s="9">
        <f t="shared" si="0"/>
        <v>66013920</v>
      </c>
      <c r="D20" s="9">
        <f t="shared" si="1"/>
        <v>99.872017924999938</v>
      </c>
      <c r="E20" s="253">
        <f t="shared" si="2"/>
        <v>0.40701792500000011</v>
      </c>
      <c r="F20" s="53">
        <f t="shared" si="3"/>
        <v>0.27051792500000005</v>
      </c>
      <c r="G20" s="53">
        <f t="shared" si="4"/>
        <v>99.464999999999961</v>
      </c>
      <c r="H20" s="53">
        <v>1.5</v>
      </c>
      <c r="I20" s="259">
        <f t="shared" si="6"/>
        <v>0.11950000000000004</v>
      </c>
      <c r="J20" s="259">
        <f t="shared" si="28"/>
        <v>1.0449999999999997E-3</v>
      </c>
      <c r="K20" s="259">
        <f t="shared" si="29"/>
        <v>1.4499999999999997E-3</v>
      </c>
      <c r="L20" s="259">
        <f t="shared" si="7"/>
        <v>0.23625000000000007</v>
      </c>
      <c r="M20" s="259">
        <f t="shared" si="8"/>
        <v>1.4999999999999999E-4</v>
      </c>
      <c r="N20" s="259">
        <f t="shared" si="9"/>
        <v>4.2999999999999995E-5</v>
      </c>
      <c r="O20" s="259">
        <f t="shared" si="10"/>
        <v>45.899999999999949</v>
      </c>
      <c r="P20" s="259">
        <f t="shared" si="11"/>
        <v>1E-3</v>
      </c>
      <c r="Q20" s="259">
        <f t="shared" si="12"/>
        <v>4.8417499999999967E-4</v>
      </c>
      <c r="R20" s="259">
        <f t="shared" si="13"/>
        <v>2.5100000000000009E-3</v>
      </c>
      <c r="S20" s="259">
        <f t="shared" si="14"/>
        <v>1.7000000000000001E-2</v>
      </c>
      <c r="T20" s="259">
        <f t="shared" si="15"/>
        <v>2.5125000000000012E-4</v>
      </c>
      <c r="U20" s="259">
        <f t="shared" si="16"/>
        <v>7.9025000000000007</v>
      </c>
      <c r="V20" s="259">
        <f t="shared" si="17"/>
        <v>7.7499999999999878E-4</v>
      </c>
      <c r="W20" s="259">
        <f t="shared" si="18"/>
        <v>8.0000000000000007E-5</v>
      </c>
      <c r="X20" s="259">
        <f t="shared" si="19"/>
        <v>2.5975E-3</v>
      </c>
      <c r="Y20" s="259">
        <f t="shared" si="20"/>
        <v>1.5E-3</v>
      </c>
      <c r="Z20" s="259">
        <f t="shared" si="21"/>
        <v>3.487500000000002</v>
      </c>
      <c r="AA20" s="259">
        <f t="shared" si="22"/>
        <v>7.0975000000000031E-4</v>
      </c>
      <c r="AB20" s="259">
        <f t="shared" si="23"/>
        <v>1.6975000000000006E-4</v>
      </c>
      <c r="AC20" s="259">
        <f t="shared" si="24"/>
        <v>42.175000000000004</v>
      </c>
      <c r="AD20" s="259">
        <f t="shared" si="25"/>
        <v>1E-4</v>
      </c>
      <c r="AE20" s="259">
        <f t="shared" si="26"/>
        <v>6.8274999999999959E-3</v>
      </c>
      <c r="AF20" s="259">
        <f t="shared" si="27"/>
        <v>1.4574999999999994E-2</v>
      </c>
    </row>
    <row r="21" spans="1:33" ht="10.5" customHeight="1" x14ac:dyDescent="0.2">
      <c r="A21" s="77">
        <v>42226.666692997685</v>
      </c>
      <c r="B21" s="39">
        <v>2600</v>
      </c>
      <c r="C21" s="9">
        <f t="shared" si="0"/>
        <v>66268800</v>
      </c>
      <c r="D21" s="9">
        <f t="shared" si="1"/>
        <v>99.455244919999942</v>
      </c>
      <c r="E21" s="253">
        <f t="shared" si="2"/>
        <v>0.41924492000000013</v>
      </c>
      <c r="F21" s="53">
        <f t="shared" si="3"/>
        <v>0.27684492000000005</v>
      </c>
      <c r="G21" s="53">
        <f t="shared" si="4"/>
        <v>99.035999999999945</v>
      </c>
      <c r="H21" s="53">
        <v>1.5</v>
      </c>
      <c r="I21" s="259">
        <f t="shared" si="6"/>
        <v>0.12540000000000004</v>
      </c>
      <c r="J21" s="259">
        <f t="shared" si="28"/>
        <v>1.0879999999999998E-3</v>
      </c>
      <c r="K21" s="259">
        <f t="shared" si="29"/>
        <v>1.4399999999999997E-3</v>
      </c>
      <c r="L21" s="259">
        <f t="shared" si="7"/>
        <v>0.24200000000000008</v>
      </c>
      <c r="M21" s="259">
        <f t="shared" si="8"/>
        <v>1.4999999999999999E-4</v>
      </c>
      <c r="N21" s="259">
        <f t="shared" si="9"/>
        <v>4.2999999999999995E-5</v>
      </c>
      <c r="O21" s="259">
        <f t="shared" si="10"/>
        <v>45.559999999999945</v>
      </c>
      <c r="P21" s="259">
        <f t="shared" si="11"/>
        <v>1E-3</v>
      </c>
      <c r="Q21" s="259">
        <f t="shared" si="12"/>
        <v>4.0311999999999965E-4</v>
      </c>
      <c r="R21" s="259">
        <f t="shared" si="13"/>
        <v>2.504000000000001E-3</v>
      </c>
      <c r="S21" s="259">
        <f t="shared" si="14"/>
        <v>1.7000000000000001E-2</v>
      </c>
      <c r="T21" s="259">
        <f t="shared" si="15"/>
        <v>2.6400000000000013E-4</v>
      </c>
      <c r="U21" s="259">
        <f t="shared" si="16"/>
        <v>7.8960000000000008</v>
      </c>
      <c r="V21" s="259">
        <f t="shared" si="17"/>
        <v>6.1999999999999881E-4</v>
      </c>
      <c r="W21" s="259">
        <f t="shared" si="18"/>
        <v>8.0000000000000007E-5</v>
      </c>
      <c r="X21" s="259">
        <f t="shared" si="19"/>
        <v>2.604E-3</v>
      </c>
      <c r="Y21" s="259">
        <f t="shared" si="20"/>
        <v>1.5E-3</v>
      </c>
      <c r="Z21" s="259">
        <f t="shared" si="21"/>
        <v>3.4600000000000022</v>
      </c>
      <c r="AA21" s="259">
        <f t="shared" si="22"/>
        <v>7.1840000000000033E-4</v>
      </c>
      <c r="AB21" s="259">
        <f t="shared" si="23"/>
        <v>1.7440000000000006E-4</v>
      </c>
      <c r="AC21" s="259">
        <f t="shared" si="24"/>
        <v>42.120000000000005</v>
      </c>
      <c r="AD21" s="259">
        <f t="shared" si="25"/>
        <v>1E-4</v>
      </c>
      <c r="AE21" s="259">
        <f t="shared" si="26"/>
        <v>6.7959999999999956E-3</v>
      </c>
      <c r="AF21" s="259">
        <f t="shared" si="27"/>
        <v>1.5359999999999993E-2</v>
      </c>
    </row>
    <row r="22" spans="1:33" ht="10.5" customHeight="1" x14ac:dyDescent="0.2">
      <c r="A22" s="77">
        <v>42226.677114930557</v>
      </c>
      <c r="B22" s="39">
        <v>2680</v>
      </c>
      <c r="C22" s="9">
        <f t="shared" si="0"/>
        <v>68307840</v>
      </c>
      <c r="D22" s="9">
        <f t="shared" si="1"/>
        <v>99.038471914999946</v>
      </c>
      <c r="E22" s="253">
        <f t="shared" si="2"/>
        <v>0.43147191500000015</v>
      </c>
      <c r="F22" s="53">
        <f t="shared" si="3"/>
        <v>0.28317191500000011</v>
      </c>
      <c r="G22" s="53">
        <f t="shared" si="4"/>
        <v>98.606999999999942</v>
      </c>
      <c r="H22" s="53">
        <v>1.5</v>
      </c>
      <c r="I22" s="259">
        <f t="shared" si="6"/>
        <v>0.13130000000000003</v>
      </c>
      <c r="J22" s="259">
        <f t="shared" si="28"/>
        <v>1.1309999999999998E-3</v>
      </c>
      <c r="K22" s="259">
        <f t="shared" si="29"/>
        <v>1.4299999999999996E-3</v>
      </c>
      <c r="L22" s="259">
        <f t="shared" si="7"/>
        <v>0.24775000000000008</v>
      </c>
      <c r="M22" s="259">
        <f t="shared" si="8"/>
        <v>1.4999999999999999E-4</v>
      </c>
      <c r="N22" s="259">
        <f t="shared" si="9"/>
        <v>4.2999999999999995E-5</v>
      </c>
      <c r="O22" s="259">
        <f t="shared" si="10"/>
        <v>45.219999999999942</v>
      </c>
      <c r="P22" s="259">
        <f t="shared" si="11"/>
        <v>1E-3</v>
      </c>
      <c r="Q22" s="259">
        <f t="shared" si="12"/>
        <v>3.2206499999999963E-4</v>
      </c>
      <c r="R22" s="259">
        <f t="shared" si="13"/>
        <v>2.4980000000000011E-3</v>
      </c>
      <c r="S22" s="259">
        <f t="shared" si="14"/>
        <v>1.7000000000000001E-2</v>
      </c>
      <c r="T22" s="259">
        <f t="shared" si="15"/>
        <v>2.7675000000000014E-4</v>
      </c>
      <c r="U22" s="259">
        <f t="shared" si="16"/>
        <v>7.8895000000000008</v>
      </c>
      <c r="V22" s="259">
        <f t="shared" si="17"/>
        <v>4.6499999999999883E-4</v>
      </c>
      <c r="W22" s="259">
        <f t="shared" si="18"/>
        <v>8.0000000000000007E-5</v>
      </c>
      <c r="X22" s="259">
        <f t="shared" si="19"/>
        <v>2.6105E-3</v>
      </c>
      <c r="Y22" s="259">
        <f t="shared" si="20"/>
        <v>1.5E-3</v>
      </c>
      <c r="Z22" s="259">
        <f t="shared" si="21"/>
        <v>3.4325000000000023</v>
      </c>
      <c r="AA22" s="259">
        <f t="shared" si="22"/>
        <v>7.2705000000000035E-4</v>
      </c>
      <c r="AB22" s="259">
        <f t="shared" si="23"/>
        <v>1.7905000000000007E-4</v>
      </c>
      <c r="AC22" s="259">
        <f t="shared" si="24"/>
        <v>42.065000000000005</v>
      </c>
      <c r="AD22" s="259">
        <f t="shared" si="25"/>
        <v>1E-4</v>
      </c>
      <c r="AE22" s="259">
        <f t="shared" si="26"/>
        <v>6.7644999999999953E-3</v>
      </c>
      <c r="AF22" s="259">
        <f t="shared" si="27"/>
        <v>1.6144999999999993E-2</v>
      </c>
    </row>
    <row r="23" spans="1:33" ht="10.5" customHeight="1" x14ac:dyDescent="0.2">
      <c r="A23" s="77">
        <v>42226.687536863428</v>
      </c>
      <c r="B23" s="39">
        <v>2670</v>
      </c>
      <c r="C23" s="9">
        <f t="shared" si="0"/>
        <v>68052960</v>
      </c>
      <c r="D23" s="9">
        <f t="shared" si="1"/>
        <v>98.621698909999949</v>
      </c>
      <c r="E23" s="253">
        <f t="shared" si="2"/>
        <v>0.44369891000000006</v>
      </c>
      <c r="F23" s="53">
        <f t="shared" si="3"/>
        <v>0.28949891000000005</v>
      </c>
      <c r="G23" s="53">
        <f t="shared" si="4"/>
        <v>98.17799999999994</v>
      </c>
      <c r="H23" s="53">
        <v>1.5</v>
      </c>
      <c r="I23" s="259">
        <f t="shared" si="6"/>
        <v>0.13720000000000002</v>
      </c>
      <c r="J23" s="259">
        <f t="shared" si="28"/>
        <v>1.1739999999999999E-3</v>
      </c>
      <c r="K23" s="259">
        <f t="shared" si="29"/>
        <v>1.4199999999999996E-3</v>
      </c>
      <c r="L23" s="259">
        <f t="shared" si="7"/>
        <v>0.25350000000000006</v>
      </c>
      <c r="M23" s="259">
        <f t="shared" si="8"/>
        <v>1.4999999999999999E-4</v>
      </c>
      <c r="N23" s="259">
        <f t="shared" si="9"/>
        <v>4.2999999999999995E-5</v>
      </c>
      <c r="O23" s="259">
        <f t="shared" si="10"/>
        <v>44.879999999999939</v>
      </c>
      <c r="P23" s="259">
        <f t="shared" si="11"/>
        <v>1E-3</v>
      </c>
      <c r="Q23" s="259">
        <f t="shared" si="12"/>
        <v>2.4100999999999962E-4</v>
      </c>
      <c r="R23" s="259">
        <f t="shared" si="13"/>
        <v>2.4920000000000012E-3</v>
      </c>
      <c r="S23" s="259">
        <f t="shared" si="14"/>
        <v>1.7000000000000001E-2</v>
      </c>
      <c r="T23" s="259">
        <f t="shared" si="15"/>
        <v>2.8950000000000015E-4</v>
      </c>
      <c r="U23" s="259">
        <f t="shared" si="16"/>
        <v>7.8830000000000009</v>
      </c>
      <c r="V23" s="259">
        <f t="shared" si="17"/>
        <v>3.0999999999999886E-4</v>
      </c>
      <c r="W23" s="259">
        <f t="shared" si="18"/>
        <v>8.0000000000000007E-5</v>
      </c>
      <c r="X23" s="259">
        <f t="shared" si="19"/>
        <v>2.617E-3</v>
      </c>
      <c r="Y23" s="259">
        <f t="shared" si="20"/>
        <v>1.5E-3</v>
      </c>
      <c r="Z23" s="259">
        <f t="shared" si="21"/>
        <v>3.4050000000000025</v>
      </c>
      <c r="AA23" s="259">
        <f t="shared" si="22"/>
        <v>7.3570000000000037E-4</v>
      </c>
      <c r="AB23" s="259">
        <f t="shared" si="23"/>
        <v>1.8370000000000007E-4</v>
      </c>
      <c r="AC23" s="259">
        <f t="shared" si="24"/>
        <v>42.010000000000005</v>
      </c>
      <c r="AD23" s="259">
        <f t="shared" si="25"/>
        <v>1E-4</v>
      </c>
      <c r="AE23" s="259">
        <f t="shared" si="26"/>
        <v>6.7329999999999951E-3</v>
      </c>
      <c r="AF23" s="259">
        <f t="shared" si="27"/>
        <v>1.6929999999999994E-2</v>
      </c>
    </row>
    <row r="24" spans="1:33" ht="10.5" customHeight="1" x14ac:dyDescent="0.2">
      <c r="A24" s="77">
        <v>42226.6979587963</v>
      </c>
      <c r="B24" s="39">
        <v>2700</v>
      </c>
      <c r="C24" s="9">
        <f t="shared" si="0"/>
        <v>68817600</v>
      </c>
      <c r="D24" s="9">
        <f t="shared" si="1"/>
        <v>97.788152900000014</v>
      </c>
      <c r="E24" s="253">
        <f t="shared" si="2"/>
        <v>0.46815290000000009</v>
      </c>
      <c r="F24" s="53">
        <f t="shared" si="3"/>
        <v>0.30215290000000006</v>
      </c>
      <c r="G24" s="53">
        <f t="shared" si="4"/>
        <v>97.32</v>
      </c>
      <c r="H24" s="53">
        <v>1.5</v>
      </c>
      <c r="I24" s="260">
        <v>0.14899999999999999</v>
      </c>
      <c r="J24" s="260">
        <v>1.2600000000000001E-3</v>
      </c>
      <c r="K24" s="260">
        <v>1.4E-3</v>
      </c>
      <c r="L24" s="260">
        <v>0.26500000000000001</v>
      </c>
      <c r="M24" s="395">
        <v>1.4999999999999999E-4</v>
      </c>
      <c r="N24" s="395">
        <v>4.3000000000000002E-5</v>
      </c>
      <c r="O24" s="260">
        <v>44.2</v>
      </c>
      <c r="P24" s="395">
        <v>1E-3</v>
      </c>
      <c r="Q24" s="260">
        <v>7.8899999999999993E-5</v>
      </c>
      <c r="R24" s="260">
        <v>2.48E-3</v>
      </c>
      <c r="S24" s="395">
        <v>1.7000000000000001E-2</v>
      </c>
      <c r="T24" s="260">
        <v>3.1500000000000001E-4</v>
      </c>
      <c r="U24" s="260">
        <v>7.87</v>
      </c>
      <c r="V24" s="260"/>
      <c r="W24" s="395">
        <v>8.0000000000000007E-5</v>
      </c>
      <c r="X24" s="260">
        <v>2.63E-3</v>
      </c>
      <c r="Y24" s="395">
        <v>1.5E-3</v>
      </c>
      <c r="Z24" s="260">
        <v>3.35</v>
      </c>
      <c r="AA24" s="260">
        <v>7.5299999999999998E-4</v>
      </c>
      <c r="AB24" s="260">
        <v>1.93E-4</v>
      </c>
      <c r="AC24" s="260">
        <v>41.9</v>
      </c>
      <c r="AD24" s="395">
        <v>1E-4</v>
      </c>
      <c r="AE24" s="260">
        <v>6.6699999999999997E-3</v>
      </c>
      <c r="AF24" s="260">
        <v>1.8499999999999999E-2</v>
      </c>
      <c r="AG24" s="251" t="s">
        <v>345</v>
      </c>
    </row>
    <row r="25" spans="1:33" ht="10.5" customHeight="1" x14ac:dyDescent="0.2">
      <c r="A25" s="77">
        <v>42226.708380729164</v>
      </c>
      <c r="B25" s="39">
        <v>2650</v>
      </c>
      <c r="C25" s="9">
        <f t="shared" si="0"/>
        <v>67543200</v>
      </c>
      <c r="D25" s="9">
        <f t="shared" si="1"/>
        <v>97.699982253521142</v>
      </c>
      <c r="E25" s="253">
        <f t="shared" si="2"/>
        <v>0.46336253521126758</v>
      </c>
      <c r="F25" s="53">
        <f t="shared" si="3"/>
        <v>0.29912309859154929</v>
      </c>
      <c r="G25" s="53">
        <f t="shared" si="4"/>
        <v>97.236619718309868</v>
      </c>
      <c r="H25" s="53">
        <v>1.5</v>
      </c>
      <c r="I25" s="259">
        <f>I24+(I$95-I$24)*(1/71)</f>
        <v>0.14723943661971831</v>
      </c>
      <c r="J25" s="259">
        <f t="shared" ref="J25:AF36" si="30">J24+(J$95-J$24)*(1/71)</f>
        <v>1.2478873239436621E-3</v>
      </c>
      <c r="K25" s="259">
        <f t="shared" si="30"/>
        <v>1.3926760563380282E-3</v>
      </c>
      <c r="L25" s="259">
        <f t="shared" si="30"/>
        <v>0.26218309859154931</v>
      </c>
      <c r="M25" s="259">
        <f t="shared" si="30"/>
        <v>1.4999999999999999E-4</v>
      </c>
      <c r="N25" s="259">
        <f t="shared" si="30"/>
        <v>4.3000000000000002E-5</v>
      </c>
      <c r="O25" s="259">
        <f t="shared" si="30"/>
        <v>44.225352112676056</v>
      </c>
      <c r="P25" s="259">
        <f t="shared" si="30"/>
        <v>1E-3</v>
      </c>
      <c r="Q25" s="259">
        <f t="shared" si="30"/>
        <v>1.1440845070422534E-4</v>
      </c>
      <c r="R25" s="259">
        <f t="shared" si="30"/>
        <v>2.4788732394366198E-3</v>
      </c>
      <c r="S25" s="259">
        <f t="shared" si="30"/>
        <v>1.7000000000000001E-2</v>
      </c>
      <c r="T25" s="259">
        <f t="shared" si="30"/>
        <v>3.1174647887323946E-4</v>
      </c>
      <c r="U25" s="259">
        <f t="shared" si="30"/>
        <v>7.8338028169014082</v>
      </c>
      <c r="V25" s="259">
        <f t="shared" si="30"/>
        <v>6.6197183098591549E-5</v>
      </c>
      <c r="W25" s="259">
        <f t="shared" si="30"/>
        <v>8.0000000000000007E-5</v>
      </c>
      <c r="X25" s="259">
        <f t="shared" si="30"/>
        <v>2.6211267605633802E-3</v>
      </c>
      <c r="Y25" s="259">
        <f t="shared" si="30"/>
        <v>1.4971830985915492E-3</v>
      </c>
      <c r="Z25" s="259">
        <f t="shared" si="30"/>
        <v>3.3464788732394366</v>
      </c>
      <c r="AA25" s="259">
        <f t="shared" si="30"/>
        <v>7.6492957746478868E-4</v>
      </c>
      <c r="AB25" s="259">
        <f t="shared" si="30"/>
        <v>1.9169014084507042E-4</v>
      </c>
      <c r="AC25" s="259">
        <f t="shared" si="30"/>
        <v>41.83098591549296</v>
      </c>
      <c r="AD25" s="259">
        <f t="shared" si="30"/>
        <v>1E-4</v>
      </c>
      <c r="AE25" s="259">
        <f t="shared" si="30"/>
        <v>6.6014084507042253E-3</v>
      </c>
      <c r="AF25" s="259">
        <f t="shared" si="30"/>
        <v>1.8278873239436617E-2</v>
      </c>
    </row>
    <row r="26" spans="1:33" ht="10.5" customHeight="1" x14ac:dyDescent="0.2">
      <c r="A26" s="77">
        <v>42226.718802662035</v>
      </c>
      <c r="B26" s="39">
        <v>2730</v>
      </c>
      <c r="C26" s="9">
        <f t="shared" si="0"/>
        <v>69582240</v>
      </c>
      <c r="D26" s="9">
        <f t="shared" si="1"/>
        <v>97.61181160704227</v>
      </c>
      <c r="E26" s="253">
        <f t="shared" si="2"/>
        <v>0.45857217042253529</v>
      </c>
      <c r="F26" s="53">
        <f t="shared" si="3"/>
        <v>0.29609329718309862</v>
      </c>
      <c r="G26" s="53">
        <f t="shared" si="4"/>
        <v>97.153239436619714</v>
      </c>
      <c r="H26" s="53">
        <v>1.5</v>
      </c>
      <c r="I26" s="259">
        <f t="shared" ref="I26:I89" si="31">I25+(I$95-I$24)*(1/71)</f>
        <v>0.14547887323943662</v>
      </c>
      <c r="J26" s="259">
        <f t="shared" si="30"/>
        <v>1.2357746478873241E-3</v>
      </c>
      <c r="K26" s="259">
        <f t="shared" si="30"/>
        <v>1.3853521126760565E-3</v>
      </c>
      <c r="L26" s="259">
        <f t="shared" si="30"/>
        <v>0.25936619718309861</v>
      </c>
      <c r="M26" s="259">
        <f t="shared" si="30"/>
        <v>1.4999999999999999E-4</v>
      </c>
      <c r="N26" s="259">
        <f t="shared" si="30"/>
        <v>4.3000000000000002E-5</v>
      </c>
      <c r="O26" s="259">
        <f t="shared" si="30"/>
        <v>44.250704225352109</v>
      </c>
      <c r="P26" s="259">
        <f t="shared" si="30"/>
        <v>1E-3</v>
      </c>
      <c r="Q26" s="259">
        <f t="shared" si="30"/>
        <v>1.499169014084507E-4</v>
      </c>
      <c r="R26" s="259">
        <f t="shared" si="30"/>
        <v>2.4777464788732395E-3</v>
      </c>
      <c r="S26" s="259">
        <f t="shared" si="30"/>
        <v>1.7000000000000001E-2</v>
      </c>
      <c r="T26" s="259">
        <f t="shared" si="30"/>
        <v>3.0849295774647891E-4</v>
      </c>
      <c r="U26" s="259">
        <f t="shared" si="30"/>
        <v>7.7976056338028163</v>
      </c>
      <c r="V26" s="259">
        <f t="shared" si="30"/>
        <v>1.323943661971831E-4</v>
      </c>
      <c r="W26" s="259">
        <f t="shared" si="30"/>
        <v>8.0000000000000007E-5</v>
      </c>
      <c r="X26" s="259">
        <f t="shared" si="30"/>
        <v>2.6122535211267604E-3</v>
      </c>
      <c r="Y26" s="259">
        <f t="shared" si="30"/>
        <v>1.4943661971830984E-3</v>
      </c>
      <c r="Z26" s="259">
        <f t="shared" si="30"/>
        <v>3.3429577464788731</v>
      </c>
      <c r="AA26" s="259">
        <f t="shared" si="30"/>
        <v>7.7685915492957738E-4</v>
      </c>
      <c r="AB26" s="259">
        <f t="shared" si="30"/>
        <v>1.9038028169014083E-4</v>
      </c>
      <c r="AC26" s="259">
        <f t="shared" si="30"/>
        <v>41.761971830985921</v>
      </c>
      <c r="AD26" s="259">
        <f t="shared" si="30"/>
        <v>1E-4</v>
      </c>
      <c r="AE26" s="259">
        <f t="shared" si="30"/>
        <v>6.5328169014084508E-3</v>
      </c>
      <c r="AF26" s="259">
        <f t="shared" si="30"/>
        <v>1.8057746478873236E-2</v>
      </c>
    </row>
    <row r="27" spans="1:33" ht="10.5" customHeight="1" x14ac:dyDescent="0.2">
      <c r="A27" s="77">
        <v>42226.729224594907</v>
      </c>
      <c r="B27" s="39">
        <v>2740</v>
      </c>
      <c r="C27" s="9">
        <f t="shared" si="0"/>
        <v>69837120</v>
      </c>
      <c r="D27" s="9">
        <f t="shared" si="1"/>
        <v>97.523640960563384</v>
      </c>
      <c r="E27" s="253">
        <f t="shared" si="2"/>
        <v>0.45378180563380288</v>
      </c>
      <c r="F27" s="53">
        <f t="shared" si="3"/>
        <v>0.29306349577464796</v>
      </c>
      <c r="G27" s="53">
        <f t="shared" si="4"/>
        <v>97.069859154929574</v>
      </c>
      <c r="H27" s="53">
        <v>1.5</v>
      </c>
      <c r="I27" s="259">
        <f t="shared" si="31"/>
        <v>0.14371830985915493</v>
      </c>
      <c r="J27" s="259">
        <f t="shared" si="30"/>
        <v>1.2236619718309861E-3</v>
      </c>
      <c r="K27" s="259">
        <f t="shared" si="30"/>
        <v>1.3780281690140847E-3</v>
      </c>
      <c r="L27" s="259">
        <f t="shared" si="30"/>
        <v>0.25654929577464791</v>
      </c>
      <c r="M27" s="259">
        <f t="shared" si="30"/>
        <v>1.4999999999999999E-4</v>
      </c>
      <c r="N27" s="259">
        <f t="shared" si="30"/>
        <v>4.3000000000000002E-5</v>
      </c>
      <c r="O27" s="259">
        <f t="shared" si="30"/>
        <v>44.276056338028162</v>
      </c>
      <c r="P27" s="259">
        <f t="shared" si="30"/>
        <v>1E-3</v>
      </c>
      <c r="Q27" s="259">
        <f t="shared" si="30"/>
        <v>1.8542535211267606E-4</v>
      </c>
      <c r="R27" s="259">
        <f t="shared" si="30"/>
        <v>2.4766197183098593E-3</v>
      </c>
      <c r="S27" s="259">
        <f t="shared" si="30"/>
        <v>1.7000000000000001E-2</v>
      </c>
      <c r="T27" s="259">
        <f t="shared" si="30"/>
        <v>3.0523943661971836E-4</v>
      </c>
      <c r="U27" s="259">
        <f t="shared" si="30"/>
        <v>7.7614084507042245</v>
      </c>
      <c r="V27" s="259">
        <f t="shared" si="30"/>
        <v>1.9859154929577463E-4</v>
      </c>
      <c r="W27" s="259">
        <f t="shared" si="30"/>
        <v>8.0000000000000007E-5</v>
      </c>
      <c r="X27" s="259">
        <f t="shared" si="30"/>
        <v>2.6033802816901406E-3</v>
      </c>
      <c r="Y27" s="259">
        <f t="shared" si="30"/>
        <v>1.4915492957746476E-3</v>
      </c>
      <c r="Z27" s="259">
        <f t="shared" si="30"/>
        <v>3.3394366197183096</v>
      </c>
      <c r="AA27" s="259">
        <f t="shared" si="30"/>
        <v>7.8878873239436609E-4</v>
      </c>
      <c r="AB27" s="259">
        <f t="shared" si="30"/>
        <v>1.8907042253521125E-4</v>
      </c>
      <c r="AC27" s="259">
        <f t="shared" si="30"/>
        <v>41.692957746478882</v>
      </c>
      <c r="AD27" s="259">
        <f t="shared" si="30"/>
        <v>1E-4</v>
      </c>
      <c r="AE27" s="259">
        <f t="shared" si="30"/>
        <v>6.4642253521126763E-3</v>
      </c>
      <c r="AF27" s="259">
        <f t="shared" si="30"/>
        <v>1.7836619718309854E-2</v>
      </c>
    </row>
    <row r="28" spans="1:33" ht="10.5" customHeight="1" x14ac:dyDescent="0.2">
      <c r="A28" s="77">
        <v>42226.739646527778</v>
      </c>
      <c r="B28" s="39">
        <v>2700</v>
      </c>
      <c r="C28" s="9">
        <f t="shared" si="0"/>
        <v>68817600</v>
      </c>
      <c r="D28" s="9">
        <f t="shared" si="1"/>
        <v>97.435470314084498</v>
      </c>
      <c r="E28" s="253">
        <f t="shared" si="2"/>
        <v>0.44899144084507042</v>
      </c>
      <c r="F28" s="53">
        <f t="shared" si="3"/>
        <v>0.29003369436619719</v>
      </c>
      <c r="G28" s="53">
        <f t="shared" si="4"/>
        <v>96.986478873239435</v>
      </c>
      <c r="H28" s="53">
        <v>1.5</v>
      </c>
      <c r="I28" s="259">
        <f t="shared" si="31"/>
        <v>0.14195774647887324</v>
      </c>
      <c r="J28" s="259">
        <f t="shared" si="30"/>
        <v>1.2115492957746482E-3</v>
      </c>
      <c r="K28" s="259">
        <f t="shared" si="30"/>
        <v>1.370704225352113E-3</v>
      </c>
      <c r="L28" s="259">
        <f t="shared" si="30"/>
        <v>0.25373239436619721</v>
      </c>
      <c r="M28" s="259">
        <f t="shared" si="30"/>
        <v>1.4999999999999999E-4</v>
      </c>
      <c r="N28" s="259">
        <f t="shared" si="30"/>
        <v>4.3000000000000002E-5</v>
      </c>
      <c r="O28" s="259">
        <f t="shared" si="30"/>
        <v>44.301408450704216</v>
      </c>
      <c r="P28" s="259">
        <f t="shared" si="30"/>
        <v>1E-3</v>
      </c>
      <c r="Q28" s="259">
        <f t="shared" si="30"/>
        <v>2.2093380281690142E-4</v>
      </c>
      <c r="R28" s="259">
        <f t="shared" si="30"/>
        <v>2.4754929577464791E-3</v>
      </c>
      <c r="S28" s="259">
        <f t="shared" si="30"/>
        <v>1.7000000000000001E-2</v>
      </c>
      <c r="T28" s="259">
        <f t="shared" si="30"/>
        <v>3.0198591549295781E-4</v>
      </c>
      <c r="U28" s="259">
        <f t="shared" si="30"/>
        <v>7.7252112676056326</v>
      </c>
      <c r="V28" s="259">
        <f t="shared" si="30"/>
        <v>2.647887323943662E-4</v>
      </c>
      <c r="W28" s="259">
        <f t="shared" si="30"/>
        <v>8.0000000000000007E-5</v>
      </c>
      <c r="X28" s="259">
        <f t="shared" si="30"/>
        <v>2.5945070422535208E-3</v>
      </c>
      <c r="Y28" s="259">
        <f t="shared" si="30"/>
        <v>1.4887323943661968E-3</v>
      </c>
      <c r="Z28" s="259">
        <f t="shared" si="30"/>
        <v>3.3359154929577461</v>
      </c>
      <c r="AA28" s="259">
        <f t="shared" si="30"/>
        <v>8.0071830985915479E-4</v>
      </c>
      <c r="AB28" s="259">
        <f t="shared" si="30"/>
        <v>1.8776056338028167E-4</v>
      </c>
      <c r="AC28" s="259">
        <f t="shared" si="30"/>
        <v>41.623943661971843</v>
      </c>
      <c r="AD28" s="259">
        <f t="shared" si="30"/>
        <v>1E-4</v>
      </c>
      <c r="AE28" s="259">
        <f t="shared" si="30"/>
        <v>6.3956338028169019E-3</v>
      </c>
      <c r="AF28" s="259">
        <f t="shared" si="30"/>
        <v>1.7615492957746472E-2</v>
      </c>
    </row>
    <row r="29" spans="1:33" ht="10.5" customHeight="1" x14ac:dyDescent="0.2">
      <c r="A29" s="77">
        <v>42226.750068460649</v>
      </c>
      <c r="B29" s="39">
        <v>2730</v>
      </c>
      <c r="C29" s="9">
        <f t="shared" si="0"/>
        <v>69582240</v>
      </c>
      <c r="D29" s="9">
        <f t="shared" si="1"/>
        <v>97.347299667605625</v>
      </c>
      <c r="E29" s="253">
        <f t="shared" si="2"/>
        <v>0.44420107605633807</v>
      </c>
      <c r="F29" s="53">
        <f t="shared" si="3"/>
        <v>0.28700389295774653</v>
      </c>
      <c r="G29" s="53">
        <f t="shared" si="4"/>
        <v>96.903098591549309</v>
      </c>
      <c r="H29" s="53">
        <v>1.5</v>
      </c>
      <c r="I29" s="259">
        <f t="shared" si="31"/>
        <v>0.14019718309859155</v>
      </c>
      <c r="J29" s="259">
        <f t="shared" si="30"/>
        <v>1.1994366197183102E-3</v>
      </c>
      <c r="K29" s="259">
        <f t="shared" si="30"/>
        <v>1.3633802816901412E-3</v>
      </c>
      <c r="L29" s="259">
        <f t="shared" si="30"/>
        <v>0.25091549295774651</v>
      </c>
      <c r="M29" s="259">
        <f t="shared" si="30"/>
        <v>1.4999999999999999E-4</v>
      </c>
      <c r="N29" s="259">
        <f t="shared" si="30"/>
        <v>4.3000000000000002E-5</v>
      </c>
      <c r="O29" s="259">
        <f t="shared" si="30"/>
        <v>44.326760563380269</v>
      </c>
      <c r="P29" s="259">
        <f t="shared" si="30"/>
        <v>1E-3</v>
      </c>
      <c r="Q29" s="259">
        <f t="shared" si="30"/>
        <v>2.5644225352112679E-4</v>
      </c>
      <c r="R29" s="259">
        <f t="shared" si="30"/>
        <v>2.4743661971830988E-3</v>
      </c>
      <c r="S29" s="259">
        <f t="shared" si="30"/>
        <v>1.7000000000000001E-2</v>
      </c>
      <c r="T29" s="259">
        <f t="shared" si="30"/>
        <v>2.9873239436619726E-4</v>
      </c>
      <c r="U29" s="259">
        <f t="shared" si="30"/>
        <v>7.6890140845070407</v>
      </c>
      <c r="V29" s="259">
        <f t="shared" si="30"/>
        <v>3.3098591549295776E-4</v>
      </c>
      <c r="W29" s="259">
        <f t="shared" si="30"/>
        <v>8.0000000000000007E-5</v>
      </c>
      <c r="X29" s="259">
        <f t="shared" si="30"/>
        <v>2.585633802816901E-3</v>
      </c>
      <c r="Y29" s="259">
        <f t="shared" si="30"/>
        <v>1.485915492957746E-3</v>
      </c>
      <c r="Z29" s="259">
        <f t="shared" si="30"/>
        <v>3.3323943661971827</v>
      </c>
      <c r="AA29" s="259">
        <f t="shared" si="30"/>
        <v>8.1264788732394349E-4</v>
      </c>
      <c r="AB29" s="259">
        <f t="shared" si="30"/>
        <v>1.8645070422535208E-4</v>
      </c>
      <c r="AC29" s="259">
        <f t="shared" si="30"/>
        <v>41.554929577464804</v>
      </c>
      <c r="AD29" s="259">
        <f t="shared" si="30"/>
        <v>1E-4</v>
      </c>
      <c r="AE29" s="259">
        <f t="shared" si="30"/>
        <v>6.3270422535211274E-3</v>
      </c>
      <c r="AF29" s="259">
        <f t="shared" si="30"/>
        <v>1.7394366197183091E-2</v>
      </c>
    </row>
    <row r="30" spans="1:33" ht="10.5" customHeight="1" x14ac:dyDescent="0.2">
      <c r="A30" s="77">
        <v>42226.760490393521</v>
      </c>
      <c r="B30" s="39">
        <v>2710</v>
      </c>
      <c r="C30" s="9">
        <f t="shared" si="0"/>
        <v>69072480.000000015</v>
      </c>
      <c r="D30" s="9">
        <f t="shared" si="1"/>
        <v>97.259129021126753</v>
      </c>
      <c r="E30" s="253">
        <f t="shared" si="2"/>
        <v>0.43941071126760567</v>
      </c>
      <c r="F30" s="53">
        <f t="shared" si="3"/>
        <v>0.28397409154929576</v>
      </c>
      <c r="G30" s="53">
        <f t="shared" si="4"/>
        <v>96.819718309859155</v>
      </c>
      <c r="H30" s="53">
        <v>1.5</v>
      </c>
      <c r="I30" s="259">
        <f t="shared" si="31"/>
        <v>0.13843661971830987</v>
      </c>
      <c r="J30" s="259">
        <f t="shared" si="30"/>
        <v>1.1873239436619722E-3</v>
      </c>
      <c r="K30" s="259">
        <f t="shared" si="30"/>
        <v>1.3560563380281695E-3</v>
      </c>
      <c r="L30" s="259">
        <f t="shared" si="30"/>
        <v>0.24809859154929581</v>
      </c>
      <c r="M30" s="259">
        <f t="shared" si="30"/>
        <v>1.4999999999999999E-4</v>
      </c>
      <c r="N30" s="259">
        <f t="shared" si="30"/>
        <v>4.3000000000000002E-5</v>
      </c>
      <c r="O30" s="259">
        <f t="shared" si="30"/>
        <v>44.352112676056322</v>
      </c>
      <c r="P30" s="259">
        <f t="shared" si="30"/>
        <v>1E-3</v>
      </c>
      <c r="Q30" s="259">
        <f t="shared" si="30"/>
        <v>2.9195070422535215E-4</v>
      </c>
      <c r="R30" s="259">
        <f t="shared" si="30"/>
        <v>2.4732394366197186E-3</v>
      </c>
      <c r="S30" s="259">
        <f t="shared" si="30"/>
        <v>1.7000000000000001E-2</v>
      </c>
      <c r="T30" s="259">
        <f t="shared" si="30"/>
        <v>2.9547887323943671E-4</v>
      </c>
      <c r="U30" s="259">
        <f t="shared" si="30"/>
        <v>7.6528169014084488</v>
      </c>
      <c r="V30" s="259">
        <f t="shared" si="30"/>
        <v>3.9718309859154932E-4</v>
      </c>
      <c r="W30" s="259">
        <f t="shared" si="30"/>
        <v>8.0000000000000007E-5</v>
      </c>
      <c r="X30" s="259">
        <f t="shared" si="30"/>
        <v>2.5767605633802812E-3</v>
      </c>
      <c r="Y30" s="259">
        <f t="shared" si="30"/>
        <v>1.4830985915492952E-3</v>
      </c>
      <c r="Z30" s="259">
        <f t="shared" si="30"/>
        <v>3.3288732394366192</v>
      </c>
      <c r="AA30" s="259">
        <f t="shared" si="30"/>
        <v>8.2457746478873219E-4</v>
      </c>
      <c r="AB30" s="259">
        <f t="shared" si="30"/>
        <v>1.851408450704225E-4</v>
      </c>
      <c r="AC30" s="259">
        <f t="shared" si="30"/>
        <v>41.485915492957766</v>
      </c>
      <c r="AD30" s="259">
        <f t="shared" si="30"/>
        <v>1E-4</v>
      </c>
      <c r="AE30" s="259">
        <f t="shared" si="30"/>
        <v>6.258450704225353E-3</v>
      </c>
      <c r="AF30" s="259">
        <f t="shared" si="30"/>
        <v>1.7173239436619709E-2</v>
      </c>
    </row>
    <row r="31" spans="1:33" ht="10.5" customHeight="1" x14ac:dyDescent="0.2">
      <c r="A31" s="77">
        <v>42226.770912326392</v>
      </c>
      <c r="B31" s="39">
        <v>2760</v>
      </c>
      <c r="C31" s="9">
        <f t="shared" si="0"/>
        <v>70346880</v>
      </c>
      <c r="D31" s="9">
        <f t="shared" si="1"/>
        <v>97.170958374647896</v>
      </c>
      <c r="E31" s="253">
        <f t="shared" si="2"/>
        <v>0.43462034647887332</v>
      </c>
      <c r="F31" s="53">
        <f t="shared" si="3"/>
        <v>0.2809442901408451</v>
      </c>
      <c r="G31" s="53">
        <f t="shared" si="4"/>
        <v>96.736338028169016</v>
      </c>
      <c r="H31" s="53">
        <v>1.5</v>
      </c>
      <c r="I31" s="259">
        <f t="shared" si="31"/>
        <v>0.13667605633802818</v>
      </c>
      <c r="J31" s="259">
        <f t="shared" si="30"/>
        <v>1.1752112676056343E-3</v>
      </c>
      <c r="K31" s="259">
        <f t="shared" si="30"/>
        <v>1.3487323943661977E-3</v>
      </c>
      <c r="L31" s="259">
        <f t="shared" si="30"/>
        <v>0.24528169014084511</v>
      </c>
      <c r="M31" s="259">
        <f t="shared" si="30"/>
        <v>1.4999999999999999E-4</v>
      </c>
      <c r="N31" s="259">
        <f t="shared" si="30"/>
        <v>4.3000000000000002E-5</v>
      </c>
      <c r="O31" s="259">
        <f t="shared" si="30"/>
        <v>44.377464788732375</v>
      </c>
      <c r="P31" s="259">
        <f t="shared" si="30"/>
        <v>1E-3</v>
      </c>
      <c r="Q31" s="259">
        <f t="shared" si="30"/>
        <v>3.2745915492957752E-4</v>
      </c>
      <c r="R31" s="259">
        <f t="shared" si="30"/>
        <v>2.4721126760563383E-3</v>
      </c>
      <c r="S31" s="259">
        <f t="shared" si="30"/>
        <v>1.7000000000000001E-2</v>
      </c>
      <c r="T31" s="259">
        <f t="shared" si="30"/>
        <v>2.9222535211267616E-4</v>
      </c>
      <c r="U31" s="259">
        <f t="shared" si="30"/>
        <v>7.616619718309857</v>
      </c>
      <c r="V31" s="259">
        <f t="shared" si="30"/>
        <v>4.6338028169014088E-4</v>
      </c>
      <c r="W31" s="259">
        <f t="shared" si="30"/>
        <v>8.0000000000000007E-5</v>
      </c>
      <c r="X31" s="259">
        <f t="shared" si="30"/>
        <v>2.5678873239436614E-3</v>
      </c>
      <c r="Y31" s="259">
        <f t="shared" si="30"/>
        <v>1.4802816901408444E-3</v>
      </c>
      <c r="Z31" s="259">
        <f t="shared" si="30"/>
        <v>3.3253521126760557</v>
      </c>
      <c r="AA31" s="259">
        <f t="shared" si="30"/>
        <v>8.3650704225352089E-4</v>
      </c>
      <c r="AB31" s="259">
        <f t="shared" si="30"/>
        <v>1.8383098591549292E-4</v>
      </c>
      <c r="AC31" s="259">
        <f t="shared" si="30"/>
        <v>41.416901408450727</v>
      </c>
      <c r="AD31" s="259">
        <f t="shared" si="30"/>
        <v>1E-4</v>
      </c>
      <c r="AE31" s="259">
        <f t="shared" si="30"/>
        <v>6.1898591549295785E-3</v>
      </c>
      <c r="AF31" s="259">
        <f t="shared" si="30"/>
        <v>1.6952112676056327E-2</v>
      </c>
    </row>
    <row r="32" spans="1:33" ht="10.5" customHeight="1" x14ac:dyDescent="0.2">
      <c r="A32" s="77">
        <v>42226.781334259256</v>
      </c>
      <c r="B32" s="39">
        <v>2710</v>
      </c>
      <c r="C32" s="9">
        <f t="shared" si="0"/>
        <v>69072480.000000015</v>
      </c>
      <c r="D32" s="9">
        <f t="shared" si="1"/>
        <v>97.082787728169009</v>
      </c>
      <c r="E32" s="253">
        <f t="shared" si="2"/>
        <v>0.42982998169014081</v>
      </c>
      <c r="F32" s="53">
        <f t="shared" si="3"/>
        <v>0.27791448873239433</v>
      </c>
      <c r="G32" s="53">
        <f t="shared" si="4"/>
        <v>96.652957746478876</v>
      </c>
      <c r="H32" s="53">
        <v>1.5</v>
      </c>
      <c r="I32" s="259">
        <f t="shared" si="31"/>
        <v>0.13491549295774649</v>
      </c>
      <c r="J32" s="259">
        <f t="shared" si="30"/>
        <v>1.1630985915492963E-3</v>
      </c>
      <c r="K32" s="259">
        <f t="shared" si="30"/>
        <v>1.341408450704226E-3</v>
      </c>
      <c r="L32" s="259">
        <f t="shared" si="30"/>
        <v>0.24246478873239441</v>
      </c>
      <c r="M32" s="259">
        <f t="shared" si="30"/>
        <v>1.4999999999999999E-4</v>
      </c>
      <c r="N32" s="259">
        <f t="shared" si="30"/>
        <v>4.3000000000000002E-5</v>
      </c>
      <c r="O32" s="259">
        <f t="shared" si="30"/>
        <v>44.402816901408428</v>
      </c>
      <c r="P32" s="259">
        <f t="shared" si="30"/>
        <v>1E-3</v>
      </c>
      <c r="Q32" s="259">
        <f t="shared" si="30"/>
        <v>3.6296760563380288E-4</v>
      </c>
      <c r="R32" s="259">
        <f t="shared" si="30"/>
        <v>2.4709859154929581E-3</v>
      </c>
      <c r="S32" s="259">
        <f t="shared" si="30"/>
        <v>1.7000000000000001E-2</v>
      </c>
      <c r="T32" s="259">
        <f t="shared" si="30"/>
        <v>2.8897183098591561E-4</v>
      </c>
      <c r="U32" s="259">
        <f t="shared" si="30"/>
        <v>7.5804225352112651</v>
      </c>
      <c r="V32" s="259">
        <f t="shared" si="30"/>
        <v>5.2957746478873239E-4</v>
      </c>
      <c r="W32" s="259">
        <f t="shared" si="30"/>
        <v>8.0000000000000007E-5</v>
      </c>
      <c r="X32" s="259">
        <f t="shared" si="30"/>
        <v>2.5590140845070416E-3</v>
      </c>
      <c r="Y32" s="259">
        <f t="shared" si="30"/>
        <v>1.4774647887323936E-3</v>
      </c>
      <c r="Z32" s="259">
        <f t="shared" si="30"/>
        <v>3.3218309859154922</v>
      </c>
      <c r="AA32" s="259">
        <f t="shared" si="30"/>
        <v>8.4843661971830959E-4</v>
      </c>
      <c r="AB32" s="259">
        <f t="shared" si="30"/>
        <v>1.8252112676056333E-4</v>
      </c>
      <c r="AC32" s="259">
        <f t="shared" si="30"/>
        <v>41.347887323943688</v>
      </c>
      <c r="AD32" s="259">
        <f t="shared" si="30"/>
        <v>1E-4</v>
      </c>
      <c r="AE32" s="259">
        <f t="shared" si="30"/>
        <v>6.1212676056338041E-3</v>
      </c>
      <c r="AF32" s="259">
        <f t="shared" si="30"/>
        <v>1.6730985915492946E-2</v>
      </c>
    </row>
    <row r="33" spans="1:32" ht="10.5" customHeight="1" x14ac:dyDescent="0.2">
      <c r="A33" s="77">
        <v>42226.791756192128</v>
      </c>
      <c r="B33" s="39">
        <v>2760</v>
      </c>
      <c r="C33" s="9">
        <f t="shared" si="0"/>
        <v>70346880</v>
      </c>
      <c r="D33" s="9">
        <f t="shared" si="1"/>
        <v>96.994617081690166</v>
      </c>
      <c r="E33" s="253">
        <f t="shared" si="2"/>
        <v>0.42503961690140851</v>
      </c>
      <c r="F33" s="53">
        <f t="shared" si="3"/>
        <v>0.27488468732394367</v>
      </c>
      <c r="G33" s="53">
        <f t="shared" si="4"/>
        <v>96.569577464788736</v>
      </c>
      <c r="H33" s="53">
        <v>1.5</v>
      </c>
      <c r="I33" s="259">
        <f t="shared" si="31"/>
        <v>0.1331549295774648</v>
      </c>
      <c r="J33" s="259">
        <f t="shared" si="30"/>
        <v>1.1509859154929583E-3</v>
      </c>
      <c r="K33" s="259">
        <f t="shared" si="30"/>
        <v>1.3340845070422542E-3</v>
      </c>
      <c r="L33" s="259">
        <f t="shared" si="30"/>
        <v>0.23964788732394371</v>
      </c>
      <c r="M33" s="259">
        <f t="shared" si="30"/>
        <v>1.4999999999999999E-4</v>
      </c>
      <c r="N33" s="259">
        <f t="shared" si="30"/>
        <v>4.3000000000000002E-5</v>
      </c>
      <c r="O33" s="259">
        <f t="shared" si="30"/>
        <v>44.428169014084482</v>
      </c>
      <c r="P33" s="259">
        <f t="shared" si="30"/>
        <v>1E-3</v>
      </c>
      <c r="Q33" s="259">
        <f t="shared" si="30"/>
        <v>3.9847605633802825E-4</v>
      </c>
      <c r="R33" s="259">
        <f t="shared" si="30"/>
        <v>2.4698591549295779E-3</v>
      </c>
      <c r="S33" s="259">
        <f t="shared" si="30"/>
        <v>1.7000000000000001E-2</v>
      </c>
      <c r="T33" s="259">
        <f t="shared" si="30"/>
        <v>2.8571830985915506E-4</v>
      </c>
      <c r="U33" s="259">
        <f t="shared" si="30"/>
        <v>7.5442253521126732</v>
      </c>
      <c r="V33" s="259">
        <f t="shared" si="30"/>
        <v>5.9577464788732395E-4</v>
      </c>
      <c r="W33" s="259">
        <f t="shared" si="30"/>
        <v>8.0000000000000007E-5</v>
      </c>
      <c r="X33" s="259">
        <f t="shared" si="30"/>
        <v>2.5501408450704218E-3</v>
      </c>
      <c r="Y33" s="259">
        <f t="shared" si="30"/>
        <v>1.4746478873239428E-3</v>
      </c>
      <c r="Z33" s="259">
        <f t="shared" si="30"/>
        <v>3.3183098591549287</v>
      </c>
      <c r="AA33" s="259">
        <f t="shared" si="30"/>
        <v>8.603661971830983E-4</v>
      </c>
      <c r="AB33" s="259">
        <f t="shared" si="30"/>
        <v>1.8121126760563375E-4</v>
      </c>
      <c r="AC33" s="259">
        <f t="shared" si="30"/>
        <v>41.278873239436649</v>
      </c>
      <c r="AD33" s="259">
        <f t="shared" si="30"/>
        <v>1E-4</v>
      </c>
      <c r="AE33" s="259">
        <f t="shared" si="30"/>
        <v>6.0526760563380296E-3</v>
      </c>
      <c r="AF33" s="259">
        <f t="shared" si="30"/>
        <v>1.6509859154929564E-2</v>
      </c>
    </row>
    <row r="34" spans="1:32" ht="10.5" customHeight="1" x14ac:dyDescent="0.2">
      <c r="A34" s="77">
        <v>42226.802178124999</v>
      </c>
      <c r="B34" s="39">
        <v>2740</v>
      </c>
      <c r="C34" s="9">
        <f t="shared" si="0"/>
        <v>69837120</v>
      </c>
      <c r="D34" s="9">
        <f t="shared" si="1"/>
        <v>96.906446435211279</v>
      </c>
      <c r="E34" s="253">
        <f t="shared" si="2"/>
        <v>0.420249252112676</v>
      </c>
      <c r="F34" s="53">
        <f t="shared" si="3"/>
        <v>0.27185488591549289</v>
      </c>
      <c r="G34" s="53">
        <f t="shared" si="4"/>
        <v>96.486197183098596</v>
      </c>
      <c r="H34" s="53">
        <v>1.5</v>
      </c>
      <c r="I34" s="259">
        <f t="shared" si="31"/>
        <v>0.13139436619718312</v>
      </c>
      <c r="J34" s="259">
        <f t="shared" si="30"/>
        <v>1.1388732394366204E-3</v>
      </c>
      <c r="K34" s="259">
        <f t="shared" si="30"/>
        <v>1.3267605633802825E-3</v>
      </c>
      <c r="L34" s="259">
        <f t="shared" si="30"/>
        <v>0.23683098591549301</v>
      </c>
      <c r="M34" s="259">
        <f t="shared" si="30"/>
        <v>1.4999999999999999E-4</v>
      </c>
      <c r="N34" s="259">
        <f t="shared" si="30"/>
        <v>4.3000000000000002E-5</v>
      </c>
      <c r="O34" s="259">
        <f t="shared" si="30"/>
        <v>44.453521126760535</v>
      </c>
      <c r="P34" s="259">
        <f t="shared" si="30"/>
        <v>1E-3</v>
      </c>
      <c r="Q34" s="259">
        <f t="shared" si="30"/>
        <v>4.3398450704225361E-4</v>
      </c>
      <c r="R34" s="259">
        <f t="shared" si="30"/>
        <v>2.4687323943661976E-3</v>
      </c>
      <c r="S34" s="259">
        <f t="shared" si="30"/>
        <v>1.7000000000000001E-2</v>
      </c>
      <c r="T34" s="259">
        <f t="shared" si="30"/>
        <v>2.8246478873239451E-4</v>
      </c>
      <c r="U34" s="259">
        <f t="shared" si="30"/>
        <v>7.5080281690140813</v>
      </c>
      <c r="V34" s="259">
        <f t="shared" si="30"/>
        <v>6.6197183098591552E-4</v>
      </c>
      <c r="W34" s="259">
        <f t="shared" si="30"/>
        <v>8.0000000000000007E-5</v>
      </c>
      <c r="X34" s="259">
        <f t="shared" si="30"/>
        <v>2.5412676056338021E-3</v>
      </c>
      <c r="Y34" s="259">
        <f t="shared" si="30"/>
        <v>1.471830985915492E-3</v>
      </c>
      <c r="Z34" s="259">
        <f t="shared" si="30"/>
        <v>3.3147887323943652</v>
      </c>
      <c r="AA34" s="259">
        <f t="shared" si="30"/>
        <v>8.72295774647887E-4</v>
      </c>
      <c r="AB34" s="259">
        <f t="shared" si="30"/>
        <v>1.7990140845070416E-4</v>
      </c>
      <c r="AC34" s="259">
        <f t="shared" si="30"/>
        <v>41.20985915492961</v>
      </c>
      <c r="AD34" s="259">
        <f t="shared" si="30"/>
        <v>1E-4</v>
      </c>
      <c r="AE34" s="259">
        <f t="shared" si="30"/>
        <v>5.9840845070422552E-3</v>
      </c>
      <c r="AF34" s="259">
        <f t="shared" si="30"/>
        <v>1.6288732394366182E-2</v>
      </c>
    </row>
    <row r="35" spans="1:32" ht="10.5" customHeight="1" x14ac:dyDescent="0.2">
      <c r="A35" s="77">
        <v>42226.81260005787</v>
      </c>
      <c r="B35" s="39">
        <v>2760</v>
      </c>
      <c r="C35" s="9">
        <f t="shared" si="0"/>
        <v>70346880</v>
      </c>
      <c r="D35" s="9">
        <f t="shared" si="1"/>
        <v>96.818275788732379</v>
      </c>
      <c r="E35" s="253">
        <f t="shared" si="2"/>
        <v>0.41545888732394376</v>
      </c>
      <c r="F35" s="53">
        <f t="shared" si="3"/>
        <v>0.26882508450704234</v>
      </c>
      <c r="G35" s="53">
        <f t="shared" si="4"/>
        <v>96.402816901408443</v>
      </c>
      <c r="H35" s="53">
        <v>1.5</v>
      </c>
      <c r="I35" s="259">
        <f t="shared" si="31"/>
        <v>0.12963380281690143</v>
      </c>
      <c r="J35" s="259">
        <f t="shared" si="30"/>
        <v>1.1267605633802824E-3</v>
      </c>
      <c r="K35" s="259">
        <f t="shared" si="30"/>
        <v>1.3194366197183107E-3</v>
      </c>
      <c r="L35" s="259">
        <f t="shared" si="30"/>
        <v>0.23401408450704231</v>
      </c>
      <c r="M35" s="259">
        <f t="shared" si="30"/>
        <v>1.4999999999999999E-4</v>
      </c>
      <c r="N35" s="259">
        <f t="shared" si="30"/>
        <v>4.3000000000000002E-5</v>
      </c>
      <c r="O35" s="259">
        <f t="shared" si="30"/>
        <v>44.478873239436588</v>
      </c>
      <c r="P35" s="259">
        <f t="shared" si="30"/>
        <v>1E-3</v>
      </c>
      <c r="Q35" s="259">
        <f t="shared" si="30"/>
        <v>4.6949295774647898E-4</v>
      </c>
      <c r="R35" s="259">
        <f t="shared" si="30"/>
        <v>2.4676056338028174E-3</v>
      </c>
      <c r="S35" s="259">
        <f t="shared" si="30"/>
        <v>1.7000000000000001E-2</v>
      </c>
      <c r="T35" s="259">
        <f t="shared" si="30"/>
        <v>2.7921126760563396E-4</v>
      </c>
      <c r="U35" s="259">
        <f t="shared" si="30"/>
        <v>7.4718309859154894</v>
      </c>
      <c r="V35" s="259">
        <f t="shared" si="30"/>
        <v>7.2816901408450708E-4</v>
      </c>
      <c r="W35" s="259">
        <f t="shared" si="30"/>
        <v>8.0000000000000007E-5</v>
      </c>
      <c r="X35" s="259">
        <f t="shared" si="30"/>
        <v>2.5323943661971823E-3</v>
      </c>
      <c r="Y35" s="259">
        <f t="shared" si="30"/>
        <v>1.4690140845070412E-3</v>
      </c>
      <c r="Z35" s="259">
        <f t="shared" si="30"/>
        <v>3.3112676056338017</v>
      </c>
      <c r="AA35" s="259">
        <f t="shared" si="30"/>
        <v>8.842253521126757E-4</v>
      </c>
      <c r="AB35" s="259">
        <f t="shared" si="30"/>
        <v>1.7859154929577458E-4</v>
      </c>
      <c r="AC35" s="259">
        <f t="shared" si="30"/>
        <v>41.140845070422571</v>
      </c>
      <c r="AD35" s="259">
        <f t="shared" si="30"/>
        <v>1E-4</v>
      </c>
      <c r="AE35" s="259">
        <f t="shared" si="30"/>
        <v>5.9154929577464807E-3</v>
      </c>
      <c r="AF35" s="259">
        <f t="shared" si="30"/>
        <v>1.6067605633802801E-2</v>
      </c>
    </row>
    <row r="36" spans="1:32" ht="10.5" customHeight="1" x14ac:dyDescent="0.2">
      <c r="A36" s="77">
        <v>42226.823021990742</v>
      </c>
      <c r="B36" s="39">
        <v>2680</v>
      </c>
      <c r="C36" s="9">
        <f t="shared" si="0"/>
        <v>68307840</v>
      </c>
      <c r="D36" s="9">
        <f t="shared" si="1"/>
        <v>96.730105142253521</v>
      </c>
      <c r="E36" s="253">
        <f t="shared" si="2"/>
        <v>0.41066852253521136</v>
      </c>
      <c r="F36" s="53">
        <f t="shared" si="3"/>
        <v>0.26579528309859157</v>
      </c>
      <c r="G36" s="53">
        <f t="shared" si="4"/>
        <v>96.319436619718317</v>
      </c>
      <c r="H36" s="53">
        <v>1.5</v>
      </c>
      <c r="I36" s="259">
        <f t="shared" si="31"/>
        <v>0.12787323943661974</v>
      </c>
      <c r="J36" s="259">
        <f t="shared" si="30"/>
        <v>1.1146478873239444E-3</v>
      </c>
      <c r="K36" s="259">
        <f t="shared" si="30"/>
        <v>1.312112676056339E-3</v>
      </c>
      <c r="L36" s="259">
        <f t="shared" ref="L36:L94" si="32">L35+(L$95-L$24)*(1/71)</f>
        <v>0.23119718309859161</v>
      </c>
      <c r="M36" s="259">
        <f t="shared" ref="M36:M94" si="33">M35+(M$95-M$24)*(1/71)</f>
        <v>1.4999999999999999E-4</v>
      </c>
      <c r="N36" s="259">
        <f t="shared" ref="N36:N94" si="34">N35+(N$95-N$24)*(1/71)</f>
        <v>4.3000000000000002E-5</v>
      </c>
      <c r="O36" s="259">
        <f t="shared" ref="O36:O94" si="35">O35+(O$95-O$24)*(1/71)</f>
        <v>44.504225352112641</v>
      </c>
      <c r="P36" s="259">
        <f t="shared" ref="P36:P94" si="36">P35+(P$95-P$24)*(1/71)</f>
        <v>1E-3</v>
      </c>
      <c r="Q36" s="259">
        <f t="shared" ref="Q36:Q94" si="37">Q35+(Q$95-Q$24)*(1/71)</f>
        <v>5.0500140845070429E-4</v>
      </c>
      <c r="R36" s="259">
        <f t="shared" ref="R36:R94" si="38">R35+(R$95-R$24)*(1/71)</f>
        <v>2.4664788732394372E-3</v>
      </c>
      <c r="S36" s="259">
        <f t="shared" ref="S36:S94" si="39">S35+(S$95-S$24)*(1/71)</f>
        <v>1.7000000000000001E-2</v>
      </c>
      <c r="T36" s="259">
        <f t="shared" ref="T36:T94" si="40">T35+(T$95-T$24)*(1/71)</f>
        <v>2.7595774647887341E-4</v>
      </c>
      <c r="U36" s="259">
        <f t="shared" ref="U36:U94" si="41">U35+(U$95-U$24)*(1/71)</f>
        <v>7.4356338028168976</v>
      </c>
      <c r="V36" s="259">
        <f t="shared" ref="V36:V94" si="42">V35+(V$95-V$24)*(1/71)</f>
        <v>7.9436619718309864E-4</v>
      </c>
      <c r="W36" s="259">
        <f t="shared" ref="W36:W94" si="43">W35+(W$95-W$24)*(1/71)</f>
        <v>8.0000000000000007E-5</v>
      </c>
      <c r="X36" s="259">
        <f t="shared" ref="X36:X94" si="44">X35+(X$95-X$24)*(1/71)</f>
        <v>2.5235211267605625E-3</v>
      </c>
      <c r="Y36" s="259">
        <f t="shared" ref="Y36:Y94" si="45">Y35+(Y$95-Y$24)*(1/71)</f>
        <v>1.4661971830985904E-3</v>
      </c>
      <c r="Z36" s="259">
        <f t="shared" ref="Z36:Z94" si="46">Z35+(Z$95-Z$24)*(1/71)</f>
        <v>3.3077464788732382</v>
      </c>
      <c r="AA36" s="259">
        <f t="shared" ref="AA36:AA94" si="47">AA35+(AA$95-AA$24)*(1/71)</f>
        <v>8.961549295774644E-4</v>
      </c>
      <c r="AB36" s="259">
        <f t="shared" ref="AB36:AB94" si="48">AB35+(AB$95-AB$24)*(1/71)</f>
        <v>1.77281690140845E-4</v>
      </c>
      <c r="AC36" s="259">
        <f t="shared" ref="AC36:AC94" si="49">AC35+(AC$95-AC$24)*(1/71)</f>
        <v>41.071830985915533</v>
      </c>
      <c r="AD36" s="259">
        <f t="shared" ref="AD36:AD94" si="50">AD35+(AD$95-AD$24)*(1/71)</f>
        <v>1E-4</v>
      </c>
      <c r="AE36" s="259">
        <f t="shared" ref="AE36:AE94" si="51">AE35+(AE$95-AE$24)*(1/71)</f>
        <v>5.8469014084507063E-3</v>
      </c>
      <c r="AF36" s="259">
        <f t="shared" ref="AF36:AF94" si="52">AF35+(AF$95-AF$24)*(1/71)</f>
        <v>1.5846478873239419E-2</v>
      </c>
    </row>
    <row r="37" spans="1:32" ht="10.5" customHeight="1" x14ac:dyDescent="0.2">
      <c r="A37" s="77">
        <v>42226.833443923613</v>
      </c>
      <c r="B37" s="39">
        <v>2740</v>
      </c>
      <c r="C37" s="9">
        <f t="shared" si="0"/>
        <v>69837120</v>
      </c>
      <c r="D37" s="9">
        <f t="shared" si="1"/>
        <v>96.641934495774663</v>
      </c>
      <c r="E37" s="253">
        <f t="shared" si="2"/>
        <v>0.40587815774647895</v>
      </c>
      <c r="F37" s="53">
        <f t="shared" si="3"/>
        <v>0.26276548169014091</v>
      </c>
      <c r="G37" s="53">
        <f t="shared" si="4"/>
        <v>96.236056338028163</v>
      </c>
      <c r="H37" s="53">
        <v>1.5</v>
      </c>
      <c r="I37" s="259">
        <f t="shared" si="31"/>
        <v>0.12611267605633805</v>
      </c>
      <c r="J37" s="259">
        <f t="shared" ref="J37:J94" si="53">J36+(J$95-J$24)*(1/71)</f>
        <v>1.1025352112676065E-3</v>
      </c>
      <c r="K37" s="259">
        <f t="shared" ref="K37:K94" si="54">K36+(K$95-K$24)*(1/71)</f>
        <v>1.3047887323943672E-3</v>
      </c>
      <c r="L37" s="259">
        <f t="shared" si="32"/>
        <v>0.22838028169014091</v>
      </c>
      <c r="M37" s="259">
        <f t="shared" si="33"/>
        <v>1.4999999999999999E-4</v>
      </c>
      <c r="N37" s="259">
        <f t="shared" si="34"/>
        <v>4.3000000000000002E-5</v>
      </c>
      <c r="O37" s="259">
        <f t="shared" si="35"/>
        <v>44.529577464788694</v>
      </c>
      <c r="P37" s="259">
        <f t="shared" si="36"/>
        <v>1E-3</v>
      </c>
      <c r="Q37" s="259">
        <f t="shared" si="37"/>
        <v>5.405098591549296E-4</v>
      </c>
      <c r="R37" s="259">
        <f t="shared" si="38"/>
        <v>2.4653521126760569E-3</v>
      </c>
      <c r="S37" s="259">
        <f t="shared" si="39"/>
        <v>1.7000000000000001E-2</v>
      </c>
      <c r="T37" s="259">
        <f t="shared" si="40"/>
        <v>2.7270422535211286E-4</v>
      </c>
      <c r="U37" s="259">
        <f t="shared" si="41"/>
        <v>7.3994366197183057</v>
      </c>
      <c r="V37" s="259">
        <f t="shared" si="42"/>
        <v>8.6056338028169021E-4</v>
      </c>
      <c r="W37" s="259">
        <f t="shared" si="43"/>
        <v>8.0000000000000007E-5</v>
      </c>
      <c r="X37" s="259">
        <f t="shared" si="44"/>
        <v>2.5146478873239427E-3</v>
      </c>
      <c r="Y37" s="259">
        <f t="shared" si="45"/>
        <v>1.4633802816901395E-3</v>
      </c>
      <c r="Z37" s="259">
        <f t="shared" si="46"/>
        <v>3.3042253521126748</v>
      </c>
      <c r="AA37" s="259">
        <f t="shared" si="47"/>
        <v>9.080845070422531E-4</v>
      </c>
      <c r="AB37" s="259">
        <f t="shared" si="48"/>
        <v>1.7597183098591541E-4</v>
      </c>
      <c r="AC37" s="259">
        <f t="shared" si="49"/>
        <v>41.002816901408494</v>
      </c>
      <c r="AD37" s="259">
        <f t="shared" si="50"/>
        <v>1E-4</v>
      </c>
      <c r="AE37" s="259">
        <f t="shared" si="51"/>
        <v>5.7783098591549318E-3</v>
      </c>
      <c r="AF37" s="259">
        <f t="shared" si="52"/>
        <v>1.5625352112676037E-2</v>
      </c>
    </row>
    <row r="38" spans="1:32" ht="10.5" customHeight="1" x14ac:dyDescent="0.2">
      <c r="A38" s="77">
        <v>42226.843865856485</v>
      </c>
      <c r="B38" s="39">
        <v>2820</v>
      </c>
      <c r="C38" s="9">
        <f t="shared" si="0"/>
        <v>71876160</v>
      </c>
      <c r="D38" s="9">
        <f t="shared" si="1"/>
        <v>96.553763849295777</v>
      </c>
      <c r="E38" s="253">
        <f t="shared" si="2"/>
        <v>0.40108779295774649</v>
      </c>
      <c r="F38" s="53">
        <f t="shared" si="3"/>
        <v>0.25973568028169014</v>
      </c>
      <c r="G38" s="53">
        <f t="shared" si="4"/>
        <v>96.152676056338038</v>
      </c>
      <c r="H38" s="53">
        <v>1.5</v>
      </c>
      <c r="I38" s="259">
        <f t="shared" si="31"/>
        <v>0.12435211267605636</v>
      </c>
      <c r="J38" s="259">
        <f t="shared" si="53"/>
        <v>1.0904225352112685E-3</v>
      </c>
      <c r="K38" s="259">
        <f t="shared" si="54"/>
        <v>1.2974647887323955E-3</v>
      </c>
      <c r="L38" s="259">
        <f t="shared" si="32"/>
        <v>0.22556338028169021</v>
      </c>
      <c r="M38" s="259">
        <f t="shared" si="33"/>
        <v>1.4999999999999999E-4</v>
      </c>
      <c r="N38" s="259">
        <f t="shared" si="34"/>
        <v>4.3000000000000002E-5</v>
      </c>
      <c r="O38" s="259">
        <f t="shared" si="35"/>
        <v>44.554929577464748</v>
      </c>
      <c r="P38" s="259">
        <f t="shared" si="36"/>
        <v>1E-3</v>
      </c>
      <c r="Q38" s="259">
        <f t="shared" si="37"/>
        <v>5.7601830985915491E-4</v>
      </c>
      <c r="R38" s="259">
        <f t="shared" si="38"/>
        <v>2.4642253521126767E-3</v>
      </c>
      <c r="S38" s="259">
        <f t="shared" si="39"/>
        <v>1.7000000000000001E-2</v>
      </c>
      <c r="T38" s="259">
        <f t="shared" si="40"/>
        <v>2.6945070422535231E-4</v>
      </c>
      <c r="U38" s="259">
        <f t="shared" si="41"/>
        <v>7.3632394366197138</v>
      </c>
      <c r="V38" s="259">
        <f t="shared" si="42"/>
        <v>9.2676056338028177E-4</v>
      </c>
      <c r="W38" s="259">
        <f t="shared" si="43"/>
        <v>8.0000000000000007E-5</v>
      </c>
      <c r="X38" s="259">
        <f t="shared" si="44"/>
        <v>2.5057746478873229E-3</v>
      </c>
      <c r="Y38" s="259">
        <f t="shared" si="45"/>
        <v>1.4605633802816887E-3</v>
      </c>
      <c r="Z38" s="259">
        <f t="shared" si="46"/>
        <v>3.3007042253521113</v>
      </c>
      <c r="AA38" s="259">
        <f t="shared" si="47"/>
        <v>9.200140845070418E-4</v>
      </c>
      <c r="AB38" s="259">
        <f t="shared" si="48"/>
        <v>1.7466197183098583E-4</v>
      </c>
      <c r="AC38" s="259">
        <f t="shared" si="49"/>
        <v>40.933802816901455</v>
      </c>
      <c r="AD38" s="259">
        <f t="shared" si="50"/>
        <v>1E-4</v>
      </c>
      <c r="AE38" s="259">
        <f t="shared" si="51"/>
        <v>5.7097183098591573E-3</v>
      </c>
      <c r="AF38" s="259">
        <f t="shared" si="52"/>
        <v>1.5404225352112657E-2</v>
      </c>
    </row>
    <row r="39" spans="1:32" ht="10.5" customHeight="1" x14ac:dyDescent="0.2">
      <c r="A39" s="77">
        <v>42226.854287789349</v>
      </c>
      <c r="B39" s="39">
        <v>2740</v>
      </c>
      <c r="C39" s="9">
        <f t="shared" si="0"/>
        <v>69837120</v>
      </c>
      <c r="D39" s="9">
        <f t="shared" si="1"/>
        <v>96.465593202816891</v>
      </c>
      <c r="E39" s="253">
        <f t="shared" si="2"/>
        <v>0.39629742816901425</v>
      </c>
      <c r="F39" s="53">
        <f t="shared" si="3"/>
        <v>0.25670587887323959</v>
      </c>
      <c r="G39" s="53">
        <f t="shared" si="4"/>
        <v>96.069295774647884</v>
      </c>
      <c r="H39" s="53">
        <v>1.5</v>
      </c>
      <c r="I39" s="259">
        <f t="shared" si="31"/>
        <v>0.12259154929577468</v>
      </c>
      <c r="J39" s="259">
        <f t="shared" si="53"/>
        <v>1.0783098591549305E-3</v>
      </c>
      <c r="K39" s="259">
        <f t="shared" si="54"/>
        <v>1.2901408450704237E-3</v>
      </c>
      <c r="L39" s="259">
        <f t="shared" si="32"/>
        <v>0.22274647887323951</v>
      </c>
      <c r="M39" s="259">
        <f t="shared" si="33"/>
        <v>1.4999999999999999E-4</v>
      </c>
      <c r="N39" s="259">
        <f t="shared" si="34"/>
        <v>4.3000000000000002E-5</v>
      </c>
      <c r="O39" s="259">
        <f t="shared" si="35"/>
        <v>44.580281690140801</v>
      </c>
      <c r="P39" s="259">
        <f t="shared" si="36"/>
        <v>1E-3</v>
      </c>
      <c r="Q39" s="259">
        <f t="shared" si="37"/>
        <v>6.1152676056338022E-4</v>
      </c>
      <c r="R39" s="259">
        <f t="shared" si="38"/>
        <v>2.4630985915492965E-3</v>
      </c>
      <c r="S39" s="259">
        <f t="shared" si="39"/>
        <v>1.7000000000000001E-2</v>
      </c>
      <c r="T39" s="259">
        <f t="shared" si="40"/>
        <v>2.6619718309859176E-4</v>
      </c>
      <c r="U39" s="259">
        <f t="shared" si="41"/>
        <v>7.3270422535211219</v>
      </c>
      <c r="V39" s="259">
        <f t="shared" si="42"/>
        <v>9.9295774647887333E-4</v>
      </c>
      <c r="W39" s="259">
        <f t="shared" si="43"/>
        <v>8.0000000000000007E-5</v>
      </c>
      <c r="X39" s="259">
        <f t="shared" si="44"/>
        <v>2.4969014084507031E-3</v>
      </c>
      <c r="Y39" s="259">
        <f t="shared" si="45"/>
        <v>1.4577464788732379E-3</v>
      </c>
      <c r="Z39" s="259">
        <f t="shared" si="46"/>
        <v>3.2971830985915478</v>
      </c>
      <c r="AA39" s="259">
        <f t="shared" si="47"/>
        <v>9.3194366197183051E-4</v>
      </c>
      <c r="AB39" s="259">
        <f t="shared" si="48"/>
        <v>1.7335211267605625E-4</v>
      </c>
      <c r="AC39" s="259">
        <f t="shared" si="49"/>
        <v>40.864788732394416</v>
      </c>
      <c r="AD39" s="259">
        <f t="shared" si="50"/>
        <v>1E-4</v>
      </c>
      <c r="AE39" s="259">
        <f t="shared" si="51"/>
        <v>5.6411267605633829E-3</v>
      </c>
      <c r="AF39" s="259">
        <f t="shared" si="52"/>
        <v>1.5183098591549277E-2</v>
      </c>
    </row>
    <row r="40" spans="1:32" ht="10.5" customHeight="1" x14ac:dyDescent="0.2">
      <c r="A40" s="77">
        <v>42226.86470972222</v>
      </c>
      <c r="B40" s="39">
        <v>2830</v>
      </c>
      <c r="C40" s="9">
        <f t="shared" si="0"/>
        <v>72131040</v>
      </c>
      <c r="D40" s="9">
        <f t="shared" si="1"/>
        <v>96.377422556338033</v>
      </c>
      <c r="E40" s="253">
        <f t="shared" si="2"/>
        <v>0.39150706338028185</v>
      </c>
      <c r="F40" s="53">
        <f t="shared" si="3"/>
        <v>0.25367607746478882</v>
      </c>
      <c r="G40" s="53">
        <f t="shared" si="4"/>
        <v>95.985915492957744</v>
      </c>
      <c r="H40" s="53">
        <v>1.5</v>
      </c>
      <c r="I40" s="259">
        <f t="shared" si="31"/>
        <v>0.12083098591549299</v>
      </c>
      <c r="J40" s="259">
        <f t="shared" si="53"/>
        <v>1.0661971830985926E-3</v>
      </c>
      <c r="K40" s="259">
        <f t="shared" si="54"/>
        <v>1.282816901408452E-3</v>
      </c>
      <c r="L40" s="259">
        <f t="shared" si="32"/>
        <v>0.21992957746478881</v>
      </c>
      <c r="M40" s="259">
        <f t="shared" si="33"/>
        <v>1.4999999999999999E-4</v>
      </c>
      <c r="N40" s="259">
        <f t="shared" si="34"/>
        <v>4.3000000000000002E-5</v>
      </c>
      <c r="O40" s="259">
        <f t="shared" si="35"/>
        <v>44.605633802816854</v>
      </c>
      <c r="P40" s="259">
        <f t="shared" si="36"/>
        <v>1E-3</v>
      </c>
      <c r="Q40" s="259">
        <f t="shared" si="37"/>
        <v>6.4703521126760553E-4</v>
      </c>
      <c r="R40" s="259">
        <f t="shared" si="38"/>
        <v>2.4619718309859162E-3</v>
      </c>
      <c r="S40" s="259">
        <f t="shared" si="39"/>
        <v>1.7000000000000001E-2</v>
      </c>
      <c r="T40" s="259">
        <f t="shared" si="40"/>
        <v>2.6294366197183121E-4</v>
      </c>
      <c r="U40" s="259">
        <f t="shared" si="41"/>
        <v>7.29084507042253</v>
      </c>
      <c r="V40" s="259">
        <f t="shared" si="42"/>
        <v>1.0591549295774648E-3</v>
      </c>
      <c r="W40" s="259">
        <f t="shared" si="43"/>
        <v>8.0000000000000007E-5</v>
      </c>
      <c r="X40" s="259">
        <f t="shared" si="44"/>
        <v>2.4880281690140833E-3</v>
      </c>
      <c r="Y40" s="259">
        <f t="shared" si="45"/>
        <v>1.4549295774647871E-3</v>
      </c>
      <c r="Z40" s="259">
        <f t="shared" si="46"/>
        <v>3.2936619718309843</v>
      </c>
      <c r="AA40" s="259">
        <f t="shared" si="47"/>
        <v>9.4387323943661921E-4</v>
      </c>
      <c r="AB40" s="259">
        <f t="shared" si="48"/>
        <v>1.7204225352112666E-4</v>
      </c>
      <c r="AC40" s="259">
        <f t="shared" si="49"/>
        <v>40.795774647887377</v>
      </c>
      <c r="AD40" s="259">
        <f t="shared" si="50"/>
        <v>1E-4</v>
      </c>
      <c r="AE40" s="259">
        <f t="shared" si="51"/>
        <v>5.5725352112676084E-3</v>
      </c>
      <c r="AF40" s="259">
        <f t="shared" si="52"/>
        <v>1.4961971830985897E-2</v>
      </c>
    </row>
    <row r="41" spans="1:32" ht="10.5" customHeight="1" x14ac:dyDescent="0.2">
      <c r="A41" s="77">
        <v>42226.875131655092</v>
      </c>
      <c r="B41" s="39">
        <v>2730</v>
      </c>
      <c r="C41" s="9">
        <f t="shared" si="0"/>
        <v>69582240</v>
      </c>
      <c r="D41" s="9">
        <f t="shared" si="1"/>
        <v>96.289251909859146</v>
      </c>
      <c r="E41" s="253">
        <f t="shared" si="2"/>
        <v>0.38671669859154945</v>
      </c>
      <c r="F41" s="53">
        <f t="shared" si="3"/>
        <v>0.25064627605633816</v>
      </c>
      <c r="G41" s="53">
        <f t="shared" si="4"/>
        <v>95.902535211267605</v>
      </c>
      <c r="H41" s="53">
        <v>1.5</v>
      </c>
      <c r="I41" s="259">
        <f t="shared" si="31"/>
        <v>0.1190704225352113</v>
      </c>
      <c r="J41" s="259">
        <f t="shared" si="53"/>
        <v>1.0540845070422546E-3</v>
      </c>
      <c r="K41" s="259">
        <f t="shared" si="54"/>
        <v>1.2754929577464802E-3</v>
      </c>
      <c r="L41" s="259">
        <f t="shared" si="32"/>
        <v>0.21711267605633811</v>
      </c>
      <c r="M41" s="259">
        <f t="shared" si="33"/>
        <v>1.4999999999999999E-4</v>
      </c>
      <c r="N41" s="259">
        <f t="shared" si="34"/>
        <v>4.3000000000000002E-5</v>
      </c>
      <c r="O41" s="259">
        <f t="shared" si="35"/>
        <v>44.630985915492907</v>
      </c>
      <c r="P41" s="259">
        <f t="shared" si="36"/>
        <v>1E-3</v>
      </c>
      <c r="Q41" s="259">
        <f t="shared" si="37"/>
        <v>6.8254366197183084E-4</v>
      </c>
      <c r="R41" s="259">
        <f t="shared" si="38"/>
        <v>2.460845070422536E-3</v>
      </c>
      <c r="S41" s="259">
        <f t="shared" si="39"/>
        <v>1.7000000000000001E-2</v>
      </c>
      <c r="T41" s="259">
        <f t="shared" si="40"/>
        <v>2.5969014084507066E-4</v>
      </c>
      <c r="U41" s="259">
        <f t="shared" si="41"/>
        <v>7.2546478873239382</v>
      </c>
      <c r="V41" s="259">
        <f t="shared" si="42"/>
        <v>1.1253521126760562E-3</v>
      </c>
      <c r="W41" s="259">
        <f t="shared" si="43"/>
        <v>8.0000000000000007E-5</v>
      </c>
      <c r="X41" s="259">
        <f t="shared" si="44"/>
        <v>2.4791549295774635E-3</v>
      </c>
      <c r="Y41" s="259">
        <f t="shared" si="45"/>
        <v>1.4521126760563363E-3</v>
      </c>
      <c r="Z41" s="259">
        <f t="shared" si="46"/>
        <v>3.2901408450704208</v>
      </c>
      <c r="AA41" s="259">
        <f t="shared" si="47"/>
        <v>9.5580281690140791E-4</v>
      </c>
      <c r="AB41" s="259">
        <f t="shared" si="48"/>
        <v>1.7073239436619708E-4</v>
      </c>
      <c r="AC41" s="259">
        <f t="shared" si="49"/>
        <v>40.726760563380338</v>
      </c>
      <c r="AD41" s="259">
        <f t="shared" si="50"/>
        <v>1E-4</v>
      </c>
      <c r="AE41" s="259">
        <f t="shared" si="51"/>
        <v>5.503943661971834E-3</v>
      </c>
      <c r="AF41" s="259">
        <f t="shared" si="52"/>
        <v>1.4740845070422517E-2</v>
      </c>
    </row>
    <row r="42" spans="1:32" ht="10.5" customHeight="1" x14ac:dyDescent="0.2">
      <c r="A42" s="77">
        <v>42226.885553587963</v>
      </c>
      <c r="B42" s="39">
        <v>2860</v>
      </c>
      <c r="C42" s="9">
        <f t="shared" si="0"/>
        <v>72895680</v>
      </c>
      <c r="D42" s="9">
        <f t="shared" si="1"/>
        <v>96.201081263380274</v>
      </c>
      <c r="E42" s="253">
        <f t="shared" si="2"/>
        <v>0.38192633380281704</v>
      </c>
      <c r="F42" s="53">
        <f t="shared" si="3"/>
        <v>0.24761647464788739</v>
      </c>
      <c r="G42" s="53">
        <f t="shared" si="4"/>
        <v>95.819154929577465</v>
      </c>
      <c r="H42" s="53">
        <v>1.5</v>
      </c>
      <c r="I42" s="259">
        <f t="shared" si="31"/>
        <v>0.11730985915492961</v>
      </c>
      <c r="J42" s="259">
        <f t="shared" si="53"/>
        <v>1.0419718309859166E-3</v>
      </c>
      <c r="K42" s="259">
        <f t="shared" si="54"/>
        <v>1.2681690140845085E-3</v>
      </c>
      <c r="L42" s="259">
        <f t="shared" si="32"/>
        <v>0.2142957746478874</v>
      </c>
      <c r="M42" s="259">
        <f t="shared" si="33"/>
        <v>1.4999999999999999E-4</v>
      </c>
      <c r="N42" s="259">
        <f t="shared" si="34"/>
        <v>4.3000000000000002E-5</v>
      </c>
      <c r="O42" s="259">
        <f t="shared" si="35"/>
        <v>44.65633802816896</v>
      </c>
      <c r="P42" s="259">
        <f t="shared" si="36"/>
        <v>1E-3</v>
      </c>
      <c r="Q42" s="259">
        <f t="shared" si="37"/>
        <v>7.1805211267605615E-4</v>
      </c>
      <c r="R42" s="259">
        <f t="shared" si="38"/>
        <v>2.4597183098591558E-3</v>
      </c>
      <c r="S42" s="259">
        <f t="shared" si="39"/>
        <v>1.7000000000000001E-2</v>
      </c>
      <c r="T42" s="259">
        <f t="shared" si="40"/>
        <v>2.5643661971831011E-4</v>
      </c>
      <c r="U42" s="259">
        <f t="shared" si="41"/>
        <v>7.2184507042253463</v>
      </c>
      <c r="V42" s="259">
        <f t="shared" si="42"/>
        <v>1.1915492957746477E-3</v>
      </c>
      <c r="W42" s="259">
        <f t="shared" si="43"/>
        <v>8.0000000000000007E-5</v>
      </c>
      <c r="X42" s="259">
        <f t="shared" si="44"/>
        <v>2.4702816901408437E-3</v>
      </c>
      <c r="Y42" s="259">
        <f t="shared" si="45"/>
        <v>1.4492957746478855E-3</v>
      </c>
      <c r="Z42" s="259">
        <f t="shared" si="46"/>
        <v>3.2866197183098573</v>
      </c>
      <c r="AA42" s="259">
        <f t="shared" si="47"/>
        <v>9.6773239436619661E-4</v>
      </c>
      <c r="AB42" s="259">
        <f t="shared" si="48"/>
        <v>1.694225352112675E-4</v>
      </c>
      <c r="AC42" s="259">
        <f t="shared" si="49"/>
        <v>40.6577464788733</v>
      </c>
      <c r="AD42" s="259">
        <f t="shared" si="50"/>
        <v>1E-4</v>
      </c>
      <c r="AE42" s="259">
        <f t="shared" si="51"/>
        <v>5.4353521126760595E-3</v>
      </c>
      <c r="AF42" s="259">
        <f t="shared" si="52"/>
        <v>1.4519718309859138E-2</v>
      </c>
    </row>
    <row r="43" spans="1:32" ht="10.5" customHeight="1" x14ac:dyDescent="0.2">
      <c r="A43" s="77">
        <v>42226.895975520834</v>
      </c>
      <c r="B43" s="39">
        <v>2740</v>
      </c>
      <c r="C43" s="9">
        <f t="shared" si="0"/>
        <v>69837120</v>
      </c>
      <c r="D43" s="9">
        <f t="shared" si="1"/>
        <v>96.112910616901416</v>
      </c>
      <c r="E43" s="253">
        <f t="shared" si="2"/>
        <v>0.37713596901408469</v>
      </c>
      <c r="F43" s="53">
        <f t="shared" si="3"/>
        <v>0.24458667323943672</v>
      </c>
      <c r="G43" s="53">
        <f t="shared" si="4"/>
        <v>95.735774647887325</v>
      </c>
      <c r="H43" s="53">
        <v>1.5</v>
      </c>
      <c r="I43" s="259">
        <f t="shared" si="31"/>
        <v>0.11554929577464793</v>
      </c>
      <c r="J43" s="259">
        <f t="shared" si="53"/>
        <v>1.0298591549295787E-3</v>
      </c>
      <c r="K43" s="259">
        <f t="shared" si="54"/>
        <v>1.2608450704225367E-3</v>
      </c>
      <c r="L43" s="259">
        <f t="shared" si="32"/>
        <v>0.2114788732394367</v>
      </c>
      <c r="M43" s="259">
        <f t="shared" si="33"/>
        <v>1.4999999999999999E-4</v>
      </c>
      <c r="N43" s="259">
        <f t="shared" si="34"/>
        <v>4.3000000000000002E-5</v>
      </c>
      <c r="O43" s="259">
        <f t="shared" si="35"/>
        <v>44.681690140845014</v>
      </c>
      <c r="P43" s="259">
        <f t="shared" si="36"/>
        <v>1E-3</v>
      </c>
      <c r="Q43" s="259">
        <f t="shared" si="37"/>
        <v>7.5356056338028146E-4</v>
      </c>
      <c r="R43" s="259">
        <f t="shared" si="38"/>
        <v>2.4585915492957755E-3</v>
      </c>
      <c r="S43" s="259">
        <f t="shared" si="39"/>
        <v>1.7000000000000001E-2</v>
      </c>
      <c r="T43" s="259">
        <f t="shared" si="40"/>
        <v>2.5318309859154956E-4</v>
      </c>
      <c r="U43" s="259">
        <f t="shared" si="41"/>
        <v>7.1822535211267544</v>
      </c>
      <c r="V43" s="259">
        <f t="shared" si="42"/>
        <v>1.2577464788732391E-3</v>
      </c>
      <c r="W43" s="259">
        <f t="shared" si="43"/>
        <v>8.0000000000000007E-5</v>
      </c>
      <c r="X43" s="259">
        <f t="shared" si="44"/>
        <v>2.4614084507042239E-3</v>
      </c>
      <c r="Y43" s="259">
        <f t="shared" si="45"/>
        <v>1.4464788732394347E-3</v>
      </c>
      <c r="Z43" s="259">
        <f t="shared" si="46"/>
        <v>3.2830985915492938</v>
      </c>
      <c r="AA43" s="259">
        <f t="shared" si="47"/>
        <v>9.7966197183098542E-4</v>
      </c>
      <c r="AB43" s="259">
        <f t="shared" si="48"/>
        <v>1.6811267605633791E-4</v>
      </c>
      <c r="AC43" s="259">
        <f t="shared" si="49"/>
        <v>40.588732394366261</v>
      </c>
      <c r="AD43" s="259">
        <f t="shared" si="50"/>
        <v>1E-4</v>
      </c>
      <c r="AE43" s="259">
        <f t="shared" si="51"/>
        <v>5.3667605633802851E-3</v>
      </c>
      <c r="AF43" s="259">
        <f t="shared" si="52"/>
        <v>1.4298591549295758E-2</v>
      </c>
    </row>
    <row r="44" spans="1:32" ht="10.5" customHeight="1" x14ac:dyDescent="0.2">
      <c r="A44" s="77">
        <v>42226.906397453706</v>
      </c>
      <c r="B44" s="39">
        <v>2770</v>
      </c>
      <c r="C44" s="9">
        <f t="shared" si="0"/>
        <v>70601760</v>
      </c>
      <c r="D44" s="9">
        <f t="shared" si="1"/>
        <v>96.02473997042253</v>
      </c>
      <c r="E44" s="253">
        <f t="shared" si="2"/>
        <v>0.37234560422535223</v>
      </c>
      <c r="F44" s="53">
        <f t="shared" si="3"/>
        <v>0.24155687183098595</v>
      </c>
      <c r="G44" s="53">
        <f t="shared" si="4"/>
        <v>95.652394366197171</v>
      </c>
      <c r="H44" s="53">
        <v>1.5</v>
      </c>
      <c r="I44" s="259">
        <f t="shared" si="31"/>
        <v>0.11378873239436624</v>
      </c>
      <c r="J44" s="259">
        <f t="shared" si="53"/>
        <v>1.0177464788732407E-3</v>
      </c>
      <c r="K44" s="259">
        <f t="shared" si="54"/>
        <v>1.253521126760565E-3</v>
      </c>
      <c r="L44" s="259">
        <f t="shared" si="32"/>
        <v>0.208661971830986</v>
      </c>
      <c r="M44" s="259">
        <f t="shared" si="33"/>
        <v>1.4999999999999999E-4</v>
      </c>
      <c r="N44" s="259">
        <f t="shared" si="34"/>
        <v>4.3000000000000002E-5</v>
      </c>
      <c r="O44" s="259">
        <f t="shared" si="35"/>
        <v>44.707042253521067</v>
      </c>
      <c r="P44" s="259">
        <f t="shared" si="36"/>
        <v>1E-3</v>
      </c>
      <c r="Q44" s="259">
        <f t="shared" si="37"/>
        <v>7.8906901408450677E-4</v>
      </c>
      <c r="R44" s="259">
        <f t="shared" si="38"/>
        <v>2.4574647887323953E-3</v>
      </c>
      <c r="S44" s="259">
        <f t="shared" si="39"/>
        <v>1.7000000000000001E-2</v>
      </c>
      <c r="T44" s="259">
        <f t="shared" si="40"/>
        <v>2.4992957746478901E-4</v>
      </c>
      <c r="U44" s="259">
        <f t="shared" si="41"/>
        <v>7.1460563380281625</v>
      </c>
      <c r="V44" s="259">
        <f t="shared" si="42"/>
        <v>1.3239436619718306E-3</v>
      </c>
      <c r="W44" s="259">
        <f t="shared" si="43"/>
        <v>8.0000000000000007E-5</v>
      </c>
      <c r="X44" s="259">
        <f t="shared" si="44"/>
        <v>2.4525352112676042E-3</v>
      </c>
      <c r="Y44" s="259">
        <f t="shared" si="45"/>
        <v>1.4436619718309839E-3</v>
      </c>
      <c r="Z44" s="259">
        <f t="shared" si="46"/>
        <v>3.2795774647887304</v>
      </c>
      <c r="AA44" s="259">
        <f t="shared" si="47"/>
        <v>9.9159154929577423E-4</v>
      </c>
      <c r="AB44" s="259">
        <f t="shared" si="48"/>
        <v>1.6680281690140833E-4</v>
      </c>
      <c r="AC44" s="259">
        <f t="shared" si="49"/>
        <v>40.519718309859222</v>
      </c>
      <c r="AD44" s="259">
        <f t="shared" si="50"/>
        <v>1E-4</v>
      </c>
      <c r="AE44" s="259">
        <f t="shared" si="51"/>
        <v>5.2981690140845106E-3</v>
      </c>
      <c r="AF44" s="259">
        <f t="shared" si="52"/>
        <v>1.4077464788732378E-2</v>
      </c>
    </row>
    <row r="45" spans="1:32" ht="10.5" customHeight="1" x14ac:dyDescent="0.2">
      <c r="A45" s="77">
        <v>42226.916819386577</v>
      </c>
      <c r="B45" s="39">
        <v>2770</v>
      </c>
      <c r="C45" s="9">
        <f t="shared" si="0"/>
        <v>70601760</v>
      </c>
      <c r="D45" s="9">
        <f t="shared" si="1"/>
        <v>95.936569323943658</v>
      </c>
      <c r="E45" s="253">
        <f t="shared" si="2"/>
        <v>0.36755523943661994</v>
      </c>
      <c r="F45" s="53">
        <f t="shared" si="3"/>
        <v>0.2385270704225354</v>
      </c>
      <c r="G45" s="53">
        <f t="shared" si="4"/>
        <v>95.569014084507046</v>
      </c>
      <c r="H45" s="53">
        <v>1.5</v>
      </c>
      <c r="I45" s="259">
        <f t="shared" si="31"/>
        <v>0.11202816901408455</v>
      </c>
      <c r="J45" s="259">
        <f t="shared" si="53"/>
        <v>1.0056338028169027E-3</v>
      </c>
      <c r="K45" s="259">
        <f t="shared" si="54"/>
        <v>1.2461971830985932E-3</v>
      </c>
      <c r="L45" s="259">
        <f t="shared" si="32"/>
        <v>0.2058450704225353</v>
      </c>
      <c r="M45" s="259">
        <f t="shared" si="33"/>
        <v>1.4999999999999999E-4</v>
      </c>
      <c r="N45" s="259">
        <f t="shared" si="34"/>
        <v>4.3000000000000002E-5</v>
      </c>
      <c r="O45" s="259">
        <f t="shared" si="35"/>
        <v>44.73239436619712</v>
      </c>
      <c r="P45" s="259">
        <f t="shared" si="36"/>
        <v>1E-3</v>
      </c>
      <c r="Q45" s="259">
        <f t="shared" si="37"/>
        <v>8.2457746478873208E-4</v>
      </c>
      <c r="R45" s="259">
        <f t="shared" si="38"/>
        <v>2.456338028169015E-3</v>
      </c>
      <c r="S45" s="259">
        <f t="shared" si="39"/>
        <v>1.7000000000000001E-2</v>
      </c>
      <c r="T45" s="259">
        <f t="shared" si="40"/>
        <v>2.4667605633802846E-4</v>
      </c>
      <c r="U45" s="259">
        <f t="shared" si="41"/>
        <v>7.1098591549295707</v>
      </c>
      <c r="V45" s="259">
        <f t="shared" si="42"/>
        <v>1.3901408450704221E-3</v>
      </c>
      <c r="W45" s="259">
        <f t="shared" si="43"/>
        <v>8.0000000000000007E-5</v>
      </c>
      <c r="X45" s="259">
        <f t="shared" si="44"/>
        <v>2.4436619718309844E-3</v>
      </c>
      <c r="Y45" s="259">
        <f t="shared" si="45"/>
        <v>1.4408450704225331E-3</v>
      </c>
      <c r="Z45" s="259">
        <f t="shared" si="46"/>
        <v>3.2760563380281669</v>
      </c>
      <c r="AA45" s="259">
        <f t="shared" si="47"/>
        <v>1.003521126760563E-3</v>
      </c>
      <c r="AB45" s="259">
        <f t="shared" si="48"/>
        <v>1.6549295774647874E-4</v>
      </c>
      <c r="AC45" s="259">
        <f t="shared" si="49"/>
        <v>40.450704225352183</v>
      </c>
      <c r="AD45" s="259">
        <f t="shared" si="50"/>
        <v>1E-4</v>
      </c>
      <c r="AE45" s="259">
        <f t="shared" si="51"/>
        <v>5.2295774647887362E-3</v>
      </c>
      <c r="AF45" s="259">
        <f t="shared" si="52"/>
        <v>1.3856338028168998E-2</v>
      </c>
    </row>
    <row r="46" spans="1:32" ht="10.5" customHeight="1" x14ac:dyDescent="0.2">
      <c r="A46" s="77">
        <v>42226.927241319441</v>
      </c>
      <c r="B46" s="39">
        <v>2740</v>
      </c>
      <c r="C46" s="9">
        <f t="shared" si="0"/>
        <v>69837120</v>
      </c>
      <c r="D46" s="9">
        <f t="shared" si="1"/>
        <v>95.8483986774648</v>
      </c>
      <c r="E46" s="253">
        <f t="shared" si="2"/>
        <v>0.36276487464788754</v>
      </c>
      <c r="F46" s="53">
        <f t="shared" si="3"/>
        <v>0.23549726901408463</v>
      </c>
      <c r="G46" s="53">
        <f t="shared" si="4"/>
        <v>95.485633802816892</v>
      </c>
      <c r="H46" s="53">
        <v>1.5</v>
      </c>
      <c r="I46" s="259">
        <f t="shared" si="31"/>
        <v>0.11026760563380286</v>
      </c>
      <c r="J46" s="259">
        <f t="shared" si="53"/>
        <v>9.9352112676056475E-4</v>
      </c>
      <c r="K46" s="259">
        <f t="shared" si="54"/>
        <v>1.2388732394366215E-3</v>
      </c>
      <c r="L46" s="259">
        <f t="shared" si="32"/>
        <v>0.2030281690140846</v>
      </c>
      <c r="M46" s="259">
        <f t="shared" si="33"/>
        <v>1.4999999999999999E-4</v>
      </c>
      <c r="N46" s="259">
        <f t="shared" si="34"/>
        <v>4.3000000000000002E-5</v>
      </c>
      <c r="O46" s="259">
        <f t="shared" si="35"/>
        <v>44.757746478873173</v>
      </c>
      <c r="P46" s="259">
        <f t="shared" si="36"/>
        <v>1E-3</v>
      </c>
      <c r="Q46" s="259">
        <f t="shared" si="37"/>
        <v>8.6008591549295739E-4</v>
      </c>
      <c r="R46" s="259">
        <f t="shared" si="38"/>
        <v>2.4552112676056348E-3</v>
      </c>
      <c r="S46" s="259">
        <f t="shared" si="39"/>
        <v>1.7000000000000001E-2</v>
      </c>
      <c r="T46" s="259">
        <f t="shared" si="40"/>
        <v>2.4342253521126791E-4</v>
      </c>
      <c r="U46" s="259">
        <f t="shared" si="41"/>
        <v>7.0736619718309788</v>
      </c>
      <c r="V46" s="259">
        <f t="shared" si="42"/>
        <v>1.4563380281690135E-3</v>
      </c>
      <c r="W46" s="259">
        <f t="shared" si="43"/>
        <v>8.0000000000000007E-5</v>
      </c>
      <c r="X46" s="259">
        <f t="shared" si="44"/>
        <v>2.4347887323943646E-3</v>
      </c>
      <c r="Y46" s="259">
        <f t="shared" si="45"/>
        <v>1.4380281690140823E-3</v>
      </c>
      <c r="Z46" s="259">
        <f t="shared" si="46"/>
        <v>3.2725352112676034</v>
      </c>
      <c r="AA46" s="259">
        <f t="shared" si="47"/>
        <v>1.0154507042253519E-3</v>
      </c>
      <c r="AB46" s="259">
        <f t="shared" si="48"/>
        <v>1.6418309859154916E-4</v>
      </c>
      <c r="AC46" s="259">
        <f t="shared" si="49"/>
        <v>40.381690140845144</v>
      </c>
      <c r="AD46" s="259">
        <f t="shared" si="50"/>
        <v>1E-4</v>
      </c>
      <c r="AE46" s="259">
        <f t="shared" si="51"/>
        <v>5.1609859154929617E-3</v>
      </c>
      <c r="AF46" s="259">
        <f t="shared" si="52"/>
        <v>1.3635211267605618E-2</v>
      </c>
    </row>
    <row r="47" spans="1:32" ht="10.5" customHeight="1" x14ac:dyDescent="0.2">
      <c r="A47" s="77">
        <v>42226.937663252313</v>
      </c>
      <c r="B47" s="39">
        <v>2770</v>
      </c>
      <c r="C47" s="9">
        <f t="shared" si="0"/>
        <v>70601760</v>
      </c>
      <c r="D47" s="9">
        <f t="shared" si="1"/>
        <v>95.760228030985928</v>
      </c>
      <c r="E47" s="253">
        <f t="shared" si="2"/>
        <v>0.35797450985915513</v>
      </c>
      <c r="F47" s="53">
        <f t="shared" si="3"/>
        <v>0.23246746760563397</v>
      </c>
      <c r="G47" s="53">
        <f t="shared" si="4"/>
        <v>95.402253521126767</v>
      </c>
      <c r="H47" s="53">
        <v>1.5</v>
      </c>
      <c r="I47" s="259">
        <f t="shared" si="31"/>
        <v>0.10850704225352117</v>
      </c>
      <c r="J47" s="259">
        <f t="shared" si="53"/>
        <v>9.8140845070422678E-4</v>
      </c>
      <c r="K47" s="259">
        <f t="shared" si="54"/>
        <v>1.2315492957746497E-3</v>
      </c>
      <c r="L47" s="259">
        <f t="shared" si="32"/>
        <v>0.2002112676056339</v>
      </c>
      <c r="M47" s="259">
        <f t="shared" si="33"/>
        <v>1.4999999999999999E-4</v>
      </c>
      <c r="N47" s="259">
        <f t="shared" si="34"/>
        <v>4.3000000000000002E-5</v>
      </c>
      <c r="O47" s="259">
        <f t="shared" si="35"/>
        <v>44.783098591549226</v>
      </c>
      <c r="P47" s="259">
        <f t="shared" si="36"/>
        <v>1E-3</v>
      </c>
      <c r="Q47" s="259">
        <f t="shared" si="37"/>
        <v>8.955943661971827E-4</v>
      </c>
      <c r="R47" s="259">
        <f t="shared" si="38"/>
        <v>2.4540845070422546E-3</v>
      </c>
      <c r="S47" s="259">
        <f t="shared" si="39"/>
        <v>1.7000000000000001E-2</v>
      </c>
      <c r="T47" s="259">
        <f t="shared" si="40"/>
        <v>2.4016901408450736E-4</v>
      </c>
      <c r="U47" s="259">
        <f t="shared" si="41"/>
        <v>7.0374647887323869</v>
      </c>
      <c r="V47" s="259">
        <f t="shared" si="42"/>
        <v>1.522535211267605E-3</v>
      </c>
      <c r="W47" s="259">
        <f t="shared" si="43"/>
        <v>8.0000000000000007E-5</v>
      </c>
      <c r="X47" s="259">
        <f t="shared" si="44"/>
        <v>2.4259154929577448E-3</v>
      </c>
      <c r="Y47" s="259">
        <f t="shared" si="45"/>
        <v>1.4352112676056315E-3</v>
      </c>
      <c r="Z47" s="259">
        <f t="shared" si="46"/>
        <v>3.2690140845070399</v>
      </c>
      <c r="AA47" s="259">
        <f t="shared" si="47"/>
        <v>1.0273802816901407E-3</v>
      </c>
      <c r="AB47" s="259">
        <f t="shared" si="48"/>
        <v>1.6287323943661958E-4</v>
      </c>
      <c r="AC47" s="259">
        <f t="shared" si="49"/>
        <v>40.312676056338105</v>
      </c>
      <c r="AD47" s="259">
        <f t="shared" si="50"/>
        <v>1E-4</v>
      </c>
      <c r="AE47" s="259">
        <f t="shared" si="51"/>
        <v>5.0923943661971872E-3</v>
      </c>
      <c r="AF47" s="259">
        <f t="shared" si="52"/>
        <v>1.3414084507042238E-2</v>
      </c>
    </row>
    <row r="48" spans="1:32" ht="10.5" customHeight="1" x14ac:dyDescent="0.2">
      <c r="A48" s="77">
        <v>42226.948085185184</v>
      </c>
      <c r="B48" s="39">
        <v>2790</v>
      </c>
      <c r="C48" s="9">
        <f t="shared" si="0"/>
        <v>71111520</v>
      </c>
      <c r="D48" s="9">
        <f t="shared" si="1"/>
        <v>95.672057384507028</v>
      </c>
      <c r="E48" s="253">
        <f t="shared" si="2"/>
        <v>0.35318414507042262</v>
      </c>
      <c r="F48" s="53">
        <f t="shared" si="3"/>
        <v>0.22943766619718314</v>
      </c>
      <c r="G48" s="53">
        <f t="shared" si="4"/>
        <v>95.318873239436613</v>
      </c>
      <c r="H48" s="53">
        <v>1.5</v>
      </c>
      <c r="I48" s="259">
        <f t="shared" si="31"/>
        <v>0.10674647887323949</v>
      </c>
      <c r="J48" s="259">
        <f t="shared" si="53"/>
        <v>9.692957746478887E-4</v>
      </c>
      <c r="K48" s="259">
        <f t="shared" si="54"/>
        <v>1.224225352112678E-3</v>
      </c>
      <c r="L48" s="259">
        <f t="shared" si="32"/>
        <v>0.1973943661971832</v>
      </c>
      <c r="M48" s="259">
        <f t="shared" si="33"/>
        <v>1.4999999999999999E-4</v>
      </c>
      <c r="N48" s="259">
        <f t="shared" si="34"/>
        <v>4.3000000000000002E-5</v>
      </c>
      <c r="O48" s="259">
        <f t="shared" si="35"/>
        <v>44.80845070422528</v>
      </c>
      <c r="P48" s="259">
        <f t="shared" si="36"/>
        <v>1E-3</v>
      </c>
      <c r="Q48" s="259">
        <f t="shared" si="37"/>
        <v>9.3110281690140801E-4</v>
      </c>
      <c r="R48" s="259">
        <f t="shared" si="38"/>
        <v>2.4529577464788743E-3</v>
      </c>
      <c r="S48" s="259">
        <f t="shared" si="39"/>
        <v>1.7000000000000001E-2</v>
      </c>
      <c r="T48" s="259">
        <f t="shared" si="40"/>
        <v>2.3691549295774681E-4</v>
      </c>
      <c r="U48" s="259">
        <f t="shared" si="41"/>
        <v>7.001267605633795</v>
      </c>
      <c r="V48" s="259">
        <f t="shared" si="42"/>
        <v>1.5887323943661964E-3</v>
      </c>
      <c r="W48" s="259">
        <f t="shared" si="43"/>
        <v>8.0000000000000007E-5</v>
      </c>
      <c r="X48" s="259">
        <f t="shared" si="44"/>
        <v>2.417042253521125E-3</v>
      </c>
      <c r="Y48" s="259">
        <f t="shared" si="45"/>
        <v>1.4323943661971807E-3</v>
      </c>
      <c r="Z48" s="259">
        <f t="shared" si="46"/>
        <v>3.2654929577464764</v>
      </c>
      <c r="AA48" s="259">
        <f t="shared" si="47"/>
        <v>1.0393098591549295E-3</v>
      </c>
      <c r="AB48" s="259">
        <f t="shared" si="48"/>
        <v>1.6156338028168999E-4</v>
      </c>
      <c r="AC48" s="259">
        <f t="shared" si="49"/>
        <v>40.243661971831067</v>
      </c>
      <c r="AD48" s="259">
        <f t="shared" si="50"/>
        <v>1E-4</v>
      </c>
      <c r="AE48" s="259">
        <f t="shared" si="51"/>
        <v>5.0238028169014128E-3</v>
      </c>
      <c r="AF48" s="259">
        <f t="shared" si="52"/>
        <v>1.3192957746478858E-2</v>
      </c>
    </row>
    <row r="49" spans="1:32" ht="10.5" customHeight="1" x14ac:dyDescent="0.2">
      <c r="A49" s="77">
        <v>42226.958507118055</v>
      </c>
      <c r="B49" s="39">
        <v>2850</v>
      </c>
      <c r="C49" s="9">
        <f t="shared" si="0"/>
        <v>72640800</v>
      </c>
      <c r="D49" s="9">
        <f t="shared" si="1"/>
        <v>95.58388673802817</v>
      </c>
      <c r="E49" s="253">
        <f t="shared" si="2"/>
        <v>0.34839378028169027</v>
      </c>
      <c r="F49" s="53">
        <f t="shared" si="3"/>
        <v>0.22640786478873248</v>
      </c>
      <c r="G49" s="53">
        <f t="shared" si="4"/>
        <v>95.235492957746487</v>
      </c>
      <c r="H49" s="53">
        <v>1.5</v>
      </c>
      <c r="I49" s="259">
        <f t="shared" si="31"/>
        <v>0.1049859154929578</v>
      </c>
      <c r="J49" s="259">
        <f t="shared" si="53"/>
        <v>9.5718309859155063E-4</v>
      </c>
      <c r="K49" s="259">
        <f t="shared" si="54"/>
        <v>1.2169014084507063E-3</v>
      </c>
      <c r="L49" s="259">
        <f t="shared" si="32"/>
        <v>0.1945774647887325</v>
      </c>
      <c r="M49" s="259">
        <f t="shared" si="33"/>
        <v>1.4999999999999999E-4</v>
      </c>
      <c r="N49" s="259">
        <f t="shared" si="34"/>
        <v>4.3000000000000002E-5</v>
      </c>
      <c r="O49" s="259">
        <f t="shared" si="35"/>
        <v>44.833802816901333</v>
      </c>
      <c r="P49" s="259">
        <f t="shared" si="36"/>
        <v>1E-3</v>
      </c>
      <c r="Q49" s="259">
        <f t="shared" si="37"/>
        <v>9.6661126760563332E-4</v>
      </c>
      <c r="R49" s="259">
        <f t="shared" si="38"/>
        <v>2.4518309859154941E-3</v>
      </c>
      <c r="S49" s="259">
        <f t="shared" si="39"/>
        <v>1.7000000000000001E-2</v>
      </c>
      <c r="T49" s="259">
        <f t="shared" si="40"/>
        <v>2.3366197183098626E-4</v>
      </c>
      <c r="U49" s="259">
        <f t="shared" si="41"/>
        <v>6.9650704225352031</v>
      </c>
      <c r="V49" s="259">
        <f t="shared" si="42"/>
        <v>1.6549295774647879E-3</v>
      </c>
      <c r="W49" s="259">
        <f t="shared" si="43"/>
        <v>8.0000000000000007E-5</v>
      </c>
      <c r="X49" s="259">
        <f t="shared" si="44"/>
        <v>2.4081690140845052E-3</v>
      </c>
      <c r="Y49" s="259">
        <f t="shared" si="45"/>
        <v>1.4295774647887299E-3</v>
      </c>
      <c r="Z49" s="259">
        <f t="shared" si="46"/>
        <v>3.2619718309859129</v>
      </c>
      <c r="AA49" s="259">
        <f t="shared" si="47"/>
        <v>1.0512394366197183E-3</v>
      </c>
      <c r="AB49" s="259">
        <f t="shared" si="48"/>
        <v>1.6025352112676041E-4</v>
      </c>
      <c r="AC49" s="259">
        <f t="shared" si="49"/>
        <v>40.174647887324028</v>
      </c>
      <c r="AD49" s="259">
        <f t="shared" si="50"/>
        <v>1E-4</v>
      </c>
      <c r="AE49" s="259">
        <f t="shared" si="51"/>
        <v>4.9552112676056383E-3</v>
      </c>
      <c r="AF49" s="259">
        <f t="shared" si="52"/>
        <v>1.2971830985915478E-2</v>
      </c>
    </row>
    <row r="50" spans="1:32" ht="10.5" customHeight="1" x14ac:dyDescent="0.2">
      <c r="A50" s="77">
        <v>42226.968929050927</v>
      </c>
      <c r="B50" s="39">
        <v>2820</v>
      </c>
      <c r="C50" s="9">
        <f t="shared" si="0"/>
        <v>71876160</v>
      </c>
      <c r="D50" s="9">
        <f t="shared" si="1"/>
        <v>95.495716091549298</v>
      </c>
      <c r="E50" s="253">
        <f t="shared" si="2"/>
        <v>0.34360341549295775</v>
      </c>
      <c r="F50" s="53">
        <f t="shared" si="3"/>
        <v>0.22337806338028166</v>
      </c>
      <c r="G50" s="53">
        <f t="shared" si="4"/>
        <v>95.152112676056333</v>
      </c>
      <c r="H50" s="53">
        <v>1.5</v>
      </c>
      <c r="I50" s="259">
        <f t="shared" si="31"/>
        <v>0.10322535211267611</v>
      </c>
      <c r="J50" s="259">
        <f t="shared" si="53"/>
        <v>9.4507042253521255E-4</v>
      </c>
      <c r="K50" s="259">
        <f t="shared" si="54"/>
        <v>1.2095774647887345E-3</v>
      </c>
      <c r="L50" s="259">
        <f t="shared" si="32"/>
        <v>0.1917605633802818</v>
      </c>
      <c r="M50" s="259">
        <f t="shared" si="33"/>
        <v>1.4999999999999999E-4</v>
      </c>
      <c r="N50" s="259">
        <f t="shared" si="34"/>
        <v>4.3000000000000002E-5</v>
      </c>
      <c r="O50" s="259">
        <f t="shared" si="35"/>
        <v>44.859154929577386</v>
      </c>
      <c r="P50" s="259">
        <f t="shared" si="36"/>
        <v>1E-3</v>
      </c>
      <c r="Q50" s="259">
        <f t="shared" si="37"/>
        <v>1.0021197183098587E-3</v>
      </c>
      <c r="R50" s="259">
        <f t="shared" si="38"/>
        <v>2.4507042253521139E-3</v>
      </c>
      <c r="S50" s="259">
        <f t="shared" si="39"/>
        <v>1.7000000000000001E-2</v>
      </c>
      <c r="T50" s="259">
        <f t="shared" si="40"/>
        <v>2.3040845070422571E-4</v>
      </c>
      <c r="U50" s="259">
        <f t="shared" si="41"/>
        <v>6.9288732394366113</v>
      </c>
      <c r="V50" s="259">
        <f t="shared" si="42"/>
        <v>1.7211267605633793E-3</v>
      </c>
      <c r="W50" s="259">
        <f t="shared" si="43"/>
        <v>8.0000000000000007E-5</v>
      </c>
      <c r="X50" s="259">
        <f t="shared" si="44"/>
        <v>2.3992957746478854E-3</v>
      </c>
      <c r="Y50" s="259">
        <f t="shared" si="45"/>
        <v>1.4267605633802791E-3</v>
      </c>
      <c r="Z50" s="259">
        <f t="shared" si="46"/>
        <v>3.2584507042253494</v>
      </c>
      <c r="AA50" s="259">
        <f t="shared" si="47"/>
        <v>1.0631690140845071E-3</v>
      </c>
      <c r="AB50" s="259">
        <f t="shared" si="48"/>
        <v>1.5894366197183083E-4</v>
      </c>
      <c r="AC50" s="259">
        <f t="shared" si="49"/>
        <v>40.105633802816989</v>
      </c>
      <c r="AD50" s="259">
        <f t="shared" si="50"/>
        <v>1E-4</v>
      </c>
      <c r="AE50" s="259">
        <f t="shared" si="51"/>
        <v>4.8866197183098639E-3</v>
      </c>
      <c r="AF50" s="259">
        <f t="shared" si="52"/>
        <v>1.2750704225352098E-2</v>
      </c>
    </row>
    <row r="51" spans="1:32" ht="10.5" customHeight="1" x14ac:dyDescent="0.2">
      <c r="A51" s="77">
        <v>42226.979350983798</v>
      </c>
      <c r="B51" s="39">
        <v>2850</v>
      </c>
      <c r="C51" s="9">
        <f t="shared" si="0"/>
        <v>72640800</v>
      </c>
      <c r="D51" s="9">
        <f t="shared" si="1"/>
        <v>95.407545445070411</v>
      </c>
      <c r="E51" s="253">
        <f t="shared" si="2"/>
        <v>0.33881305070422568</v>
      </c>
      <c r="F51" s="53">
        <f t="shared" si="3"/>
        <v>0.22034826197183127</v>
      </c>
      <c r="G51" s="53">
        <f t="shared" si="4"/>
        <v>95.068732394366194</v>
      </c>
      <c r="H51" s="53">
        <v>1.5</v>
      </c>
      <c r="I51" s="259">
        <f t="shared" si="31"/>
        <v>0.10146478873239442</v>
      </c>
      <c r="J51" s="259">
        <f t="shared" si="53"/>
        <v>9.3295774647887447E-4</v>
      </c>
      <c r="K51" s="259">
        <f t="shared" si="54"/>
        <v>1.2022535211267628E-3</v>
      </c>
      <c r="L51" s="259">
        <f t="shared" si="32"/>
        <v>0.1889436619718311</v>
      </c>
      <c r="M51" s="259">
        <f t="shared" si="33"/>
        <v>1.4999999999999999E-4</v>
      </c>
      <c r="N51" s="259">
        <f t="shared" si="34"/>
        <v>4.3000000000000002E-5</v>
      </c>
      <c r="O51" s="259">
        <f t="shared" si="35"/>
        <v>44.884507042253439</v>
      </c>
      <c r="P51" s="259">
        <f t="shared" si="36"/>
        <v>1E-3</v>
      </c>
      <c r="Q51" s="259">
        <f t="shared" si="37"/>
        <v>1.0376281690140841E-3</v>
      </c>
      <c r="R51" s="259">
        <f t="shared" si="38"/>
        <v>2.4495774647887336E-3</v>
      </c>
      <c r="S51" s="259">
        <f t="shared" si="39"/>
        <v>1.7000000000000001E-2</v>
      </c>
      <c r="T51" s="259">
        <f t="shared" si="40"/>
        <v>2.2715492957746516E-4</v>
      </c>
      <c r="U51" s="259">
        <f t="shared" si="41"/>
        <v>6.8926760563380194</v>
      </c>
      <c r="V51" s="259">
        <f t="shared" si="42"/>
        <v>1.7873239436619708E-3</v>
      </c>
      <c r="W51" s="259">
        <f t="shared" si="43"/>
        <v>8.0000000000000007E-5</v>
      </c>
      <c r="X51" s="259">
        <f t="shared" si="44"/>
        <v>2.3904225352112656E-3</v>
      </c>
      <c r="Y51" s="259">
        <f t="shared" si="45"/>
        <v>1.4239436619718283E-3</v>
      </c>
      <c r="Z51" s="259">
        <f t="shared" si="46"/>
        <v>3.254929577464786</v>
      </c>
      <c r="AA51" s="259">
        <f t="shared" si="47"/>
        <v>1.0750985915492959E-3</v>
      </c>
      <c r="AB51" s="259">
        <f t="shared" si="48"/>
        <v>1.5763380281690124E-4</v>
      </c>
      <c r="AC51" s="259">
        <f t="shared" si="49"/>
        <v>40.03661971830995</v>
      </c>
      <c r="AD51" s="259">
        <f t="shared" si="50"/>
        <v>1E-4</v>
      </c>
      <c r="AE51" s="259">
        <f t="shared" si="51"/>
        <v>4.8180281690140894E-3</v>
      </c>
      <c r="AF51" s="259">
        <f t="shared" si="52"/>
        <v>1.2529577464788718E-2</v>
      </c>
    </row>
    <row r="52" spans="1:32" ht="10.5" customHeight="1" x14ac:dyDescent="0.2">
      <c r="A52" s="77">
        <v>42226.98977291667</v>
      </c>
      <c r="B52" s="39">
        <v>2880</v>
      </c>
      <c r="C52" s="9">
        <f t="shared" si="0"/>
        <v>73405440</v>
      </c>
      <c r="D52" s="9">
        <f t="shared" si="1"/>
        <v>95.319374798591554</v>
      </c>
      <c r="E52" s="253">
        <f t="shared" si="2"/>
        <v>0.33402268591549317</v>
      </c>
      <c r="F52" s="53">
        <f t="shared" si="3"/>
        <v>0.21731846056338044</v>
      </c>
      <c r="G52" s="53">
        <f t="shared" si="4"/>
        <v>94.985352112676054</v>
      </c>
      <c r="H52" s="53">
        <v>1.5</v>
      </c>
      <c r="I52" s="259">
        <f t="shared" si="31"/>
        <v>9.9704225352112735E-2</v>
      </c>
      <c r="J52" s="259">
        <f t="shared" si="53"/>
        <v>9.208450704225364E-4</v>
      </c>
      <c r="K52" s="259">
        <f t="shared" si="54"/>
        <v>1.194929577464791E-3</v>
      </c>
      <c r="L52" s="259">
        <f t="shared" si="32"/>
        <v>0.1861267605633804</v>
      </c>
      <c r="M52" s="259">
        <f t="shared" si="33"/>
        <v>1.4999999999999999E-4</v>
      </c>
      <c r="N52" s="259">
        <f t="shared" si="34"/>
        <v>4.3000000000000002E-5</v>
      </c>
      <c r="O52" s="259">
        <f t="shared" si="35"/>
        <v>44.909859154929492</v>
      </c>
      <c r="P52" s="259">
        <f t="shared" si="36"/>
        <v>1E-3</v>
      </c>
      <c r="Q52" s="259">
        <f t="shared" si="37"/>
        <v>1.0731366197183094E-3</v>
      </c>
      <c r="R52" s="259">
        <f t="shared" si="38"/>
        <v>2.4484507042253534E-3</v>
      </c>
      <c r="S52" s="259">
        <f t="shared" si="39"/>
        <v>1.7000000000000001E-2</v>
      </c>
      <c r="T52" s="259">
        <f t="shared" si="40"/>
        <v>2.2390140845070461E-4</v>
      </c>
      <c r="U52" s="259">
        <f t="shared" si="41"/>
        <v>6.8564788732394275</v>
      </c>
      <c r="V52" s="259">
        <f t="shared" si="42"/>
        <v>1.8535211267605622E-3</v>
      </c>
      <c r="W52" s="259">
        <f t="shared" si="43"/>
        <v>8.0000000000000007E-5</v>
      </c>
      <c r="X52" s="259">
        <f t="shared" si="44"/>
        <v>2.3815492957746458E-3</v>
      </c>
      <c r="Y52" s="259">
        <f t="shared" si="45"/>
        <v>1.4211267605633775E-3</v>
      </c>
      <c r="Z52" s="259">
        <f t="shared" si="46"/>
        <v>3.2514084507042225</v>
      </c>
      <c r="AA52" s="259">
        <f t="shared" si="47"/>
        <v>1.0870281690140847E-3</v>
      </c>
      <c r="AB52" s="259">
        <f t="shared" si="48"/>
        <v>1.5632394366197166E-4</v>
      </c>
      <c r="AC52" s="259">
        <f t="shared" si="49"/>
        <v>39.967605633802911</v>
      </c>
      <c r="AD52" s="259">
        <f t="shared" si="50"/>
        <v>1E-4</v>
      </c>
      <c r="AE52" s="259">
        <f t="shared" si="51"/>
        <v>4.749436619718315E-3</v>
      </c>
      <c r="AF52" s="259">
        <f t="shared" si="52"/>
        <v>1.2308450704225338E-2</v>
      </c>
    </row>
    <row r="53" spans="1:32" ht="10.5" customHeight="1" x14ac:dyDescent="0.2">
      <c r="A53" s="77">
        <v>42227.000194849534</v>
      </c>
      <c r="B53" s="39">
        <v>2850</v>
      </c>
      <c r="C53" s="9">
        <f t="shared" si="0"/>
        <v>72640800</v>
      </c>
      <c r="D53" s="9">
        <f t="shared" si="1"/>
        <v>95.231204152112667</v>
      </c>
      <c r="E53" s="253">
        <f t="shared" si="2"/>
        <v>0.32923232112676076</v>
      </c>
      <c r="F53" s="53">
        <f t="shared" si="3"/>
        <v>0.21428865915492973</v>
      </c>
      <c r="G53" s="53">
        <f t="shared" si="4"/>
        <v>94.901971830985914</v>
      </c>
      <c r="H53" s="53">
        <v>1.5</v>
      </c>
      <c r="I53" s="259">
        <f t="shared" si="31"/>
        <v>9.7943661971831047E-2</v>
      </c>
      <c r="J53" s="259">
        <f t="shared" si="53"/>
        <v>9.0873239436619832E-4</v>
      </c>
      <c r="K53" s="259">
        <f t="shared" si="54"/>
        <v>1.1876056338028193E-3</v>
      </c>
      <c r="L53" s="259">
        <f t="shared" si="32"/>
        <v>0.1833098591549297</v>
      </c>
      <c r="M53" s="259">
        <f t="shared" si="33"/>
        <v>1.4999999999999999E-4</v>
      </c>
      <c r="N53" s="259">
        <f t="shared" si="34"/>
        <v>4.3000000000000002E-5</v>
      </c>
      <c r="O53" s="259">
        <f t="shared" si="35"/>
        <v>44.935211267605546</v>
      </c>
      <c r="P53" s="259">
        <f t="shared" si="36"/>
        <v>1E-3</v>
      </c>
      <c r="Q53" s="259">
        <f t="shared" si="37"/>
        <v>1.1086450704225347E-3</v>
      </c>
      <c r="R53" s="259">
        <f t="shared" si="38"/>
        <v>2.4473239436619732E-3</v>
      </c>
      <c r="S53" s="259">
        <f t="shared" si="39"/>
        <v>1.7000000000000001E-2</v>
      </c>
      <c r="T53" s="259">
        <f t="shared" si="40"/>
        <v>2.2064788732394406E-4</v>
      </c>
      <c r="U53" s="259">
        <f t="shared" si="41"/>
        <v>6.8202816901408356</v>
      </c>
      <c r="V53" s="259">
        <f t="shared" si="42"/>
        <v>1.9197183098591537E-3</v>
      </c>
      <c r="W53" s="259">
        <f t="shared" si="43"/>
        <v>8.0000000000000007E-5</v>
      </c>
      <c r="X53" s="259">
        <f t="shared" si="44"/>
        <v>2.372676056338026E-3</v>
      </c>
      <c r="Y53" s="259">
        <f t="shared" si="45"/>
        <v>1.4183098591549266E-3</v>
      </c>
      <c r="Z53" s="259">
        <f t="shared" si="46"/>
        <v>3.247887323943659</v>
      </c>
      <c r="AA53" s="259">
        <f t="shared" si="47"/>
        <v>1.0989577464788735E-3</v>
      </c>
      <c r="AB53" s="259">
        <f t="shared" si="48"/>
        <v>1.5501408450704207E-4</v>
      </c>
      <c r="AC53" s="259">
        <f t="shared" si="49"/>
        <v>39.898591549295872</v>
      </c>
      <c r="AD53" s="259">
        <f t="shared" si="50"/>
        <v>1E-4</v>
      </c>
      <c r="AE53" s="259">
        <f t="shared" si="51"/>
        <v>4.6808450704225405E-3</v>
      </c>
      <c r="AF53" s="259">
        <f t="shared" si="52"/>
        <v>1.2087323943661958E-2</v>
      </c>
    </row>
    <row r="54" spans="1:32" ht="10.5" customHeight="1" x14ac:dyDescent="0.2">
      <c r="A54" s="77">
        <v>42227.010616782405</v>
      </c>
      <c r="B54" s="39">
        <v>2860</v>
      </c>
      <c r="C54" s="9">
        <f t="shared" si="0"/>
        <v>72895680</v>
      </c>
      <c r="D54" s="9">
        <f t="shared" si="1"/>
        <v>95.143033505633809</v>
      </c>
      <c r="E54" s="253">
        <f t="shared" si="2"/>
        <v>0.32444195633802825</v>
      </c>
      <c r="F54" s="53">
        <f t="shared" si="3"/>
        <v>0.2112588577464789</v>
      </c>
      <c r="G54" s="53">
        <f t="shared" si="4"/>
        <v>94.818591549295775</v>
      </c>
      <c r="H54" s="53">
        <v>1.5</v>
      </c>
      <c r="I54" s="259">
        <f t="shared" si="31"/>
        <v>9.618309859154936E-2</v>
      </c>
      <c r="J54" s="259">
        <f t="shared" si="53"/>
        <v>8.9661971830986024E-4</v>
      </c>
      <c r="K54" s="259">
        <f t="shared" si="54"/>
        <v>1.1802816901408475E-3</v>
      </c>
      <c r="L54" s="259">
        <f t="shared" si="32"/>
        <v>0.180492957746479</v>
      </c>
      <c r="M54" s="259">
        <f t="shared" si="33"/>
        <v>1.4999999999999999E-4</v>
      </c>
      <c r="N54" s="259">
        <f t="shared" si="34"/>
        <v>4.3000000000000002E-5</v>
      </c>
      <c r="O54" s="259">
        <f t="shared" si="35"/>
        <v>44.960563380281599</v>
      </c>
      <c r="P54" s="259">
        <f t="shared" si="36"/>
        <v>1E-3</v>
      </c>
      <c r="Q54" s="259">
        <f t="shared" si="37"/>
        <v>1.14415352112676E-3</v>
      </c>
      <c r="R54" s="259">
        <f t="shared" si="38"/>
        <v>2.4461971830985929E-3</v>
      </c>
      <c r="S54" s="259">
        <f t="shared" si="39"/>
        <v>1.7000000000000001E-2</v>
      </c>
      <c r="T54" s="259">
        <f t="shared" si="40"/>
        <v>2.1739436619718351E-4</v>
      </c>
      <c r="U54" s="259">
        <f t="shared" si="41"/>
        <v>6.7840845070422438</v>
      </c>
      <c r="V54" s="259">
        <f t="shared" si="42"/>
        <v>1.9859154929577454E-3</v>
      </c>
      <c r="W54" s="259">
        <f t="shared" si="43"/>
        <v>8.0000000000000007E-5</v>
      </c>
      <c r="X54" s="259">
        <f t="shared" si="44"/>
        <v>2.3638028169014062E-3</v>
      </c>
      <c r="Y54" s="259">
        <f t="shared" si="45"/>
        <v>1.4154929577464758E-3</v>
      </c>
      <c r="Z54" s="259">
        <f t="shared" si="46"/>
        <v>3.2443661971830955</v>
      </c>
      <c r="AA54" s="259">
        <f t="shared" si="47"/>
        <v>1.1108873239436623E-3</v>
      </c>
      <c r="AB54" s="259">
        <f t="shared" si="48"/>
        <v>1.5370422535211249E-4</v>
      </c>
      <c r="AC54" s="259">
        <f t="shared" si="49"/>
        <v>39.829577464788834</v>
      </c>
      <c r="AD54" s="259">
        <f t="shared" si="50"/>
        <v>1E-4</v>
      </c>
      <c r="AE54" s="259">
        <f t="shared" si="51"/>
        <v>4.6122535211267661E-3</v>
      </c>
      <c r="AF54" s="259">
        <f t="shared" si="52"/>
        <v>1.1866197183098578E-2</v>
      </c>
    </row>
    <row r="55" spans="1:32" ht="10.5" customHeight="1" x14ac:dyDescent="0.2">
      <c r="A55" s="77">
        <v>42227.021038715277</v>
      </c>
      <c r="B55" s="39">
        <v>2890</v>
      </c>
      <c r="C55" s="9">
        <f t="shared" si="0"/>
        <v>73660320</v>
      </c>
      <c r="D55" s="9">
        <f t="shared" si="1"/>
        <v>95.054862859154923</v>
      </c>
      <c r="E55" s="253">
        <f t="shared" si="2"/>
        <v>0.31965159154929607</v>
      </c>
      <c r="F55" s="53">
        <f t="shared" si="3"/>
        <v>0.20822905633802841</v>
      </c>
      <c r="G55" s="53">
        <f t="shared" si="4"/>
        <v>94.735211267605621</v>
      </c>
      <c r="H55" s="53">
        <v>1.5</v>
      </c>
      <c r="I55" s="259">
        <f t="shared" si="31"/>
        <v>9.4422535211267672E-2</v>
      </c>
      <c r="J55" s="259">
        <f t="shared" si="53"/>
        <v>8.8450704225352217E-4</v>
      </c>
      <c r="K55" s="259">
        <f t="shared" si="54"/>
        <v>1.1729577464788758E-3</v>
      </c>
      <c r="L55" s="259">
        <f t="shared" si="32"/>
        <v>0.1776760563380283</v>
      </c>
      <c r="M55" s="259">
        <f t="shared" si="33"/>
        <v>1.4999999999999999E-4</v>
      </c>
      <c r="N55" s="259">
        <f t="shared" si="34"/>
        <v>4.3000000000000002E-5</v>
      </c>
      <c r="O55" s="259">
        <f t="shared" si="35"/>
        <v>44.985915492957652</v>
      </c>
      <c r="P55" s="259">
        <f t="shared" si="36"/>
        <v>1E-3</v>
      </c>
      <c r="Q55" s="259">
        <f t="shared" si="37"/>
        <v>1.1796619718309853E-3</v>
      </c>
      <c r="R55" s="259">
        <f t="shared" si="38"/>
        <v>2.4450704225352127E-3</v>
      </c>
      <c r="S55" s="259">
        <f t="shared" si="39"/>
        <v>1.7000000000000001E-2</v>
      </c>
      <c r="T55" s="259">
        <f t="shared" si="40"/>
        <v>2.1414084507042296E-4</v>
      </c>
      <c r="U55" s="259">
        <f t="shared" si="41"/>
        <v>6.7478873239436519</v>
      </c>
      <c r="V55" s="259">
        <f t="shared" si="42"/>
        <v>2.0521126760563368E-3</v>
      </c>
      <c r="W55" s="259">
        <f t="shared" si="43"/>
        <v>8.0000000000000007E-5</v>
      </c>
      <c r="X55" s="259">
        <f t="shared" si="44"/>
        <v>2.3549295774647865E-3</v>
      </c>
      <c r="Y55" s="259">
        <f t="shared" si="45"/>
        <v>1.412676056338025E-3</v>
      </c>
      <c r="Z55" s="259">
        <f t="shared" si="46"/>
        <v>3.240845070422532</v>
      </c>
      <c r="AA55" s="259">
        <f t="shared" si="47"/>
        <v>1.1228169014084511E-3</v>
      </c>
      <c r="AB55" s="259">
        <f t="shared" si="48"/>
        <v>1.5239436619718291E-4</v>
      </c>
      <c r="AC55" s="259">
        <f t="shared" si="49"/>
        <v>39.760563380281795</v>
      </c>
      <c r="AD55" s="259">
        <f t="shared" si="50"/>
        <v>1E-4</v>
      </c>
      <c r="AE55" s="259">
        <f t="shared" si="51"/>
        <v>4.5436619718309916E-3</v>
      </c>
      <c r="AF55" s="259">
        <f t="shared" si="52"/>
        <v>1.1645070422535198E-2</v>
      </c>
    </row>
    <row r="56" spans="1:32" ht="10.5" customHeight="1" x14ac:dyDescent="0.2">
      <c r="A56" s="77">
        <v>42227.031460648148</v>
      </c>
      <c r="B56" s="39">
        <v>2800</v>
      </c>
      <c r="C56" s="9">
        <f t="shared" si="0"/>
        <v>71366400.000000015</v>
      </c>
      <c r="D56" s="9">
        <f t="shared" si="1"/>
        <v>94.966692212676051</v>
      </c>
      <c r="E56" s="253">
        <f t="shared" si="2"/>
        <v>0.31486122676056355</v>
      </c>
      <c r="F56" s="53">
        <f t="shared" si="3"/>
        <v>0.20519925492957758</v>
      </c>
      <c r="G56" s="53">
        <f t="shared" si="4"/>
        <v>94.651830985915495</v>
      </c>
      <c r="H56" s="53">
        <v>1.5</v>
      </c>
      <c r="I56" s="259">
        <f t="shared" si="31"/>
        <v>9.2661971830985984E-2</v>
      </c>
      <c r="J56" s="259">
        <f t="shared" si="53"/>
        <v>8.7239436619718409E-4</v>
      </c>
      <c r="K56" s="259">
        <f t="shared" si="54"/>
        <v>1.165633802816904E-3</v>
      </c>
      <c r="L56" s="259">
        <f t="shared" si="32"/>
        <v>0.1748591549295776</v>
      </c>
      <c r="M56" s="259">
        <f t="shared" si="33"/>
        <v>1.4999999999999999E-4</v>
      </c>
      <c r="N56" s="259">
        <f t="shared" si="34"/>
        <v>4.3000000000000002E-5</v>
      </c>
      <c r="O56" s="259">
        <f t="shared" si="35"/>
        <v>45.011267605633705</v>
      </c>
      <c r="P56" s="259">
        <f t="shared" si="36"/>
        <v>1E-3</v>
      </c>
      <c r="Q56" s="259">
        <f t="shared" si="37"/>
        <v>1.2151704225352106E-3</v>
      </c>
      <c r="R56" s="259">
        <f t="shared" si="38"/>
        <v>2.4439436619718325E-3</v>
      </c>
      <c r="S56" s="259">
        <f t="shared" si="39"/>
        <v>1.7000000000000001E-2</v>
      </c>
      <c r="T56" s="259">
        <f t="shared" si="40"/>
        <v>2.1088732394366241E-4</v>
      </c>
      <c r="U56" s="259">
        <f t="shared" si="41"/>
        <v>6.71169014084506</v>
      </c>
      <c r="V56" s="259">
        <f t="shared" si="42"/>
        <v>2.1183098591549283E-3</v>
      </c>
      <c r="W56" s="259">
        <f t="shared" si="43"/>
        <v>8.0000000000000007E-5</v>
      </c>
      <c r="X56" s="259">
        <f t="shared" si="44"/>
        <v>2.3460563380281667E-3</v>
      </c>
      <c r="Y56" s="259">
        <f t="shared" si="45"/>
        <v>1.4098591549295742E-3</v>
      </c>
      <c r="Z56" s="259">
        <f t="shared" si="46"/>
        <v>3.2373239436619685</v>
      </c>
      <c r="AA56" s="259">
        <f t="shared" si="47"/>
        <v>1.13474647887324E-3</v>
      </c>
      <c r="AB56" s="259">
        <f t="shared" si="48"/>
        <v>1.5108450704225332E-4</v>
      </c>
      <c r="AC56" s="259">
        <f t="shared" si="49"/>
        <v>39.691549295774756</v>
      </c>
      <c r="AD56" s="259">
        <f t="shared" si="50"/>
        <v>1E-4</v>
      </c>
      <c r="AE56" s="259">
        <f t="shared" si="51"/>
        <v>4.4750704225352171E-3</v>
      </c>
      <c r="AF56" s="259">
        <f t="shared" si="52"/>
        <v>1.1423943661971818E-2</v>
      </c>
    </row>
    <row r="57" spans="1:32" ht="10.5" customHeight="1" x14ac:dyDescent="0.2">
      <c r="A57" s="77">
        <v>42227.041882581019</v>
      </c>
      <c r="B57" s="39">
        <v>2830</v>
      </c>
      <c r="C57" s="9">
        <f t="shared" si="0"/>
        <v>72131040</v>
      </c>
      <c r="D57" s="9">
        <f t="shared" si="1"/>
        <v>94.878521566197165</v>
      </c>
      <c r="E57" s="253">
        <f t="shared" si="2"/>
        <v>0.31007086197183126</v>
      </c>
      <c r="F57" s="53">
        <f t="shared" si="3"/>
        <v>0.20216945352112697</v>
      </c>
      <c r="G57" s="53">
        <f t="shared" si="4"/>
        <v>94.568450704225341</v>
      </c>
      <c r="H57" s="53">
        <v>1.5</v>
      </c>
      <c r="I57" s="259">
        <f t="shared" si="31"/>
        <v>9.0901408450704296E-2</v>
      </c>
      <c r="J57" s="259">
        <f t="shared" si="53"/>
        <v>8.6028169014084601E-4</v>
      </c>
      <c r="K57" s="259">
        <f t="shared" si="54"/>
        <v>1.1583098591549323E-3</v>
      </c>
      <c r="L57" s="259">
        <f t="shared" si="32"/>
        <v>0.1720422535211269</v>
      </c>
      <c r="M57" s="259">
        <f t="shared" si="33"/>
        <v>1.4999999999999999E-4</v>
      </c>
      <c r="N57" s="259">
        <f t="shared" si="34"/>
        <v>4.3000000000000002E-5</v>
      </c>
      <c r="O57" s="259">
        <f t="shared" si="35"/>
        <v>45.036619718309758</v>
      </c>
      <c r="P57" s="259">
        <f t="shared" si="36"/>
        <v>1E-3</v>
      </c>
      <c r="Q57" s="259">
        <f t="shared" si="37"/>
        <v>1.2506788732394359E-3</v>
      </c>
      <c r="R57" s="259">
        <f t="shared" si="38"/>
        <v>2.4428169014084522E-3</v>
      </c>
      <c r="S57" s="259">
        <f t="shared" si="39"/>
        <v>1.7000000000000001E-2</v>
      </c>
      <c r="T57" s="259">
        <f t="shared" si="40"/>
        <v>2.0763380281690186E-4</v>
      </c>
      <c r="U57" s="259">
        <f t="shared" si="41"/>
        <v>6.6754929577464681</v>
      </c>
      <c r="V57" s="259">
        <f t="shared" si="42"/>
        <v>2.1845070422535197E-3</v>
      </c>
      <c r="W57" s="259">
        <f t="shared" si="43"/>
        <v>8.0000000000000007E-5</v>
      </c>
      <c r="X57" s="259">
        <f t="shared" si="44"/>
        <v>2.3371830985915469E-3</v>
      </c>
      <c r="Y57" s="259">
        <f t="shared" si="45"/>
        <v>1.4070422535211234E-3</v>
      </c>
      <c r="Z57" s="259">
        <f t="shared" si="46"/>
        <v>3.233802816901405</v>
      </c>
      <c r="AA57" s="259">
        <f t="shared" si="47"/>
        <v>1.1466760563380288E-3</v>
      </c>
      <c r="AB57" s="259">
        <f t="shared" si="48"/>
        <v>1.4977464788732374E-4</v>
      </c>
      <c r="AC57" s="259">
        <f t="shared" si="49"/>
        <v>39.622535211267717</v>
      </c>
      <c r="AD57" s="259">
        <f t="shared" si="50"/>
        <v>1E-4</v>
      </c>
      <c r="AE57" s="259">
        <f t="shared" si="51"/>
        <v>4.4064788732394427E-3</v>
      </c>
      <c r="AF57" s="259">
        <f t="shared" si="52"/>
        <v>1.1202816901408438E-2</v>
      </c>
    </row>
    <row r="58" spans="1:32" ht="10.5" customHeight="1" x14ac:dyDescent="0.2">
      <c r="A58" s="77">
        <v>42227.052304513891</v>
      </c>
      <c r="B58" s="39">
        <v>2770</v>
      </c>
      <c r="C58" s="9">
        <f t="shared" si="0"/>
        <v>70601760</v>
      </c>
      <c r="D58" s="9">
        <f t="shared" si="1"/>
        <v>94.790350919718307</v>
      </c>
      <c r="E58" s="253">
        <f t="shared" si="2"/>
        <v>0.3052804971830988</v>
      </c>
      <c r="F58" s="53">
        <f t="shared" si="3"/>
        <v>0.1991396521126762</v>
      </c>
      <c r="G58" s="53">
        <f t="shared" si="4"/>
        <v>94.485070422535216</v>
      </c>
      <c r="H58" s="53">
        <v>1.5</v>
      </c>
      <c r="I58" s="259">
        <f t="shared" si="31"/>
        <v>8.9140845070422609E-2</v>
      </c>
      <c r="J58" s="259">
        <f t="shared" si="53"/>
        <v>8.4816901408450794E-4</v>
      </c>
      <c r="K58" s="259">
        <f t="shared" si="54"/>
        <v>1.1509859154929605E-3</v>
      </c>
      <c r="L58" s="259">
        <f t="shared" si="32"/>
        <v>0.1692253521126762</v>
      </c>
      <c r="M58" s="259">
        <f t="shared" si="33"/>
        <v>1.4999999999999999E-4</v>
      </c>
      <c r="N58" s="259">
        <f t="shared" si="34"/>
        <v>4.3000000000000002E-5</v>
      </c>
      <c r="O58" s="259">
        <f t="shared" si="35"/>
        <v>45.061971830985811</v>
      </c>
      <c r="P58" s="259">
        <f t="shared" si="36"/>
        <v>1E-3</v>
      </c>
      <c r="Q58" s="259">
        <f t="shared" si="37"/>
        <v>1.2861873239436612E-3</v>
      </c>
      <c r="R58" s="259">
        <f t="shared" si="38"/>
        <v>2.441690140845072E-3</v>
      </c>
      <c r="S58" s="259">
        <f t="shared" si="39"/>
        <v>1.7000000000000001E-2</v>
      </c>
      <c r="T58" s="259">
        <f t="shared" si="40"/>
        <v>2.0438028169014131E-4</v>
      </c>
      <c r="U58" s="259">
        <f t="shared" si="41"/>
        <v>6.6392957746478762</v>
      </c>
      <c r="V58" s="259">
        <f t="shared" si="42"/>
        <v>2.2507042253521112E-3</v>
      </c>
      <c r="W58" s="259">
        <f t="shared" si="43"/>
        <v>8.0000000000000007E-5</v>
      </c>
      <c r="X58" s="259">
        <f t="shared" si="44"/>
        <v>2.3283098591549271E-3</v>
      </c>
      <c r="Y58" s="259">
        <f t="shared" si="45"/>
        <v>1.4042253521126726E-3</v>
      </c>
      <c r="Z58" s="259">
        <f t="shared" si="46"/>
        <v>3.2302816901408415</v>
      </c>
      <c r="AA58" s="259">
        <f t="shared" si="47"/>
        <v>1.1586056338028176E-3</v>
      </c>
      <c r="AB58" s="259">
        <f t="shared" si="48"/>
        <v>1.4846478873239416E-4</v>
      </c>
      <c r="AC58" s="259">
        <f t="shared" si="49"/>
        <v>39.553521126760678</v>
      </c>
      <c r="AD58" s="259">
        <f t="shared" si="50"/>
        <v>1E-4</v>
      </c>
      <c r="AE58" s="259">
        <f t="shared" si="51"/>
        <v>4.3378873239436682E-3</v>
      </c>
      <c r="AF58" s="259">
        <f t="shared" si="52"/>
        <v>1.0981690140845058E-2</v>
      </c>
    </row>
    <row r="59" spans="1:32" ht="10.5" customHeight="1" x14ac:dyDescent="0.2">
      <c r="A59" s="77">
        <v>42227.062726446762</v>
      </c>
      <c r="B59" s="39">
        <v>2880</v>
      </c>
      <c r="C59" s="9">
        <f t="shared" si="0"/>
        <v>73405440</v>
      </c>
      <c r="D59" s="9">
        <f t="shared" si="1"/>
        <v>94.702180273239435</v>
      </c>
      <c r="E59" s="253">
        <f t="shared" si="2"/>
        <v>0.3004901323943665</v>
      </c>
      <c r="F59" s="53">
        <f t="shared" si="3"/>
        <v>0.1961098507042256</v>
      </c>
      <c r="G59" s="53">
        <f t="shared" si="4"/>
        <v>94.401690140845062</v>
      </c>
      <c r="H59" s="53">
        <v>1.5</v>
      </c>
      <c r="I59" s="259">
        <f t="shared" si="31"/>
        <v>8.7380281690140921E-2</v>
      </c>
      <c r="J59" s="259">
        <f t="shared" si="53"/>
        <v>8.3605633802816986E-4</v>
      </c>
      <c r="K59" s="259">
        <f t="shared" si="54"/>
        <v>1.1436619718309888E-3</v>
      </c>
      <c r="L59" s="259">
        <f t="shared" si="32"/>
        <v>0.1664084507042255</v>
      </c>
      <c r="M59" s="259">
        <f t="shared" si="33"/>
        <v>1.4999999999999999E-4</v>
      </c>
      <c r="N59" s="259">
        <f t="shared" si="34"/>
        <v>4.3000000000000002E-5</v>
      </c>
      <c r="O59" s="259">
        <f t="shared" si="35"/>
        <v>45.087323943661865</v>
      </c>
      <c r="P59" s="259">
        <f t="shared" si="36"/>
        <v>1E-3</v>
      </c>
      <c r="Q59" s="259">
        <f t="shared" si="37"/>
        <v>1.3216957746478865E-3</v>
      </c>
      <c r="R59" s="259">
        <f t="shared" si="38"/>
        <v>2.4405633802816917E-3</v>
      </c>
      <c r="S59" s="259">
        <f t="shared" si="39"/>
        <v>1.7000000000000001E-2</v>
      </c>
      <c r="T59" s="259">
        <f t="shared" si="40"/>
        <v>2.0112676056338076E-4</v>
      </c>
      <c r="U59" s="259">
        <f t="shared" si="41"/>
        <v>6.6030985915492844</v>
      </c>
      <c r="V59" s="259">
        <f t="shared" si="42"/>
        <v>2.3169014084507026E-3</v>
      </c>
      <c r="W59" s="259">
        <f t="shared" si="43"/>
        <v>8.0000000000000007E-5</v>
      </c>
      <c r="X59" s="259">
        <f t="shared" si="44"/>
        <v>2.3194366197183073E-3</v>
      </c>
      <c r="Y59" s="259">
        <f t="shared" si="45"/>
        <v>1.4014084507042218E-3</v>
      </c>
      <c r="Z59" s="259">
        <f t="shared" si="46"/>
        <v>3.2267605633802781</v>
      </c>
      <c r="AA59" s="259">
        <f t="shared" si="47"/>
        <v>1.1705352112676064E-3</v>
      </c>
      <c r="AB59" s="259">
        <f t="shared" si="48"/>
        <v>1.4715492957746457E-4</v>
      </c>
      <c r="AC59" s="259">
        <f t="shared" si="49"/>
        <v>39.484507042253639</v>
      </c>
      <c r="AD59" s="259">
        <f t="shared" si="50"/>
        <v>1E-4</v>
      </c>
      <c r="AE59" s="259">
        <f t="shared" si="51"/>
        <v>4.2692957746478938E-3</v>
      </c>
      <c r="AF59" s="259">
        <f t="shared" si="52"/>
        <v>1.0760563380281678E-2</v>
      </c>
    </row>
    <row r="60" spans="1:32" ht="10.5" customHeight="1" x14ac:dyDescent="0.2">
      <c r="A60" s="77">
        <v>42227.073148379626</v>
      </c>
      <c r="B60" s="39">
        <v>2860</v>
      </c>
      <c r="C60" s="9">
        <f t="shared" si="0"/>
        <v>72895680</v>
      </c>
      <c r="D60" s="9">
        <f t="shared" si="1"/>
        <v>94.614009626760563</v>
      </c>
      <c r="E60" s="253">
        <f t="shared" si="2"/>
        <v>0.29569976760563405</v>
      </c>
      <c r="F60" s="53">
        <f t="shared" si="3"/>
        <v>0.19308004929577482</v>
      </c>
      <c r="G60" s="53">
        <f t="shared" si="4"/>
        <v>94.318309859154922</v>
      </c>
      <c r="H60" s="53">
        <v>1.5</v>
      </c>
      <c r="I60" s="259">
        <f t="shared" si="31"/>
        <v>8.5619718309859233E-2</v>
      </c>
      <c r="J60" s="259">
        <f t="shared" si="53"/>
        <v>8.2394366197183178E-4</v>
      </c>
      <c r="K60" s="259">
        <f t="shared" si="54"/>
        <v>1.136338028169017E-3</v>
      </c>
      <c r="L60" s="259">
        <f t="shared" si="32"/>
        <v>0.1635915492957748</v>
      </c>
      <c r="M60" s="259">
        <f t="shared" si="33"/>
        <v>1.4999999999999999E-4</v>
      </c>
      <c r="N60" s="259">
        <f t="shared" si="34"/>
        <v>4.3000000000000002E-5</v>
      </c>
      <c r="O60" s="259">
        <f t="shared" si="35"/>
        <v>45.112676056337918</v>
      </c>
      <c r="P60" s="259">
        <f t="shared" si="36"/>
        <v>1E-3</v>
      </c>
      <c r="Q60" s="259">
        <f t="shared" si="37"/>
        <v>1.3572042253521118E-3</v>
      </c>
      <c r="R60" s="259">
        <f t="shared" si="38"/>
        <v>2.4394366197183115E-3</v>
      </c>
      <c r="S60" s="259">
        <f t="shared" si="39"/>
        <v>1.7000000000000001E-2</v>
      </c>
      <c r="T60" s="259">
        <f t="shared" si="40"/>
        <v>1.9787323943662021E-4</v>
      </c>
      <c r="U60" s="259">
        <f t="shared" si="41"/>
        <v>6.5669014084506925</v>
      </c>
      <c r="V60" s="259">
        <f t="shared" si="42"/>
        <v>2.3830985915492941E-3</v>
      </c>
      <c r="W60" s="259">
        <f t="shared" si="43"/>
        <v>8.0000000000000007E-5</v>
      </c>
      <c r="X60" s="259">
        <f t="shared" si="44"/>
        <v>2.3105633802816875E-3</v>
      </c>
      <c r="Y60" s="259">
        <f t="shared" si="45"/>
        <v>1.398591549295771E-3</v>
      </c>
      <c r="Z60" s="259">
        <f t="shared" si="46"/>
        <v>3.2232394366197146</v>
      </c>
      <c r="AA60" s="259">
        <f t="shared" si="47"/>
        <v>1.1824647887323952E-3</v>
      </c>
      <c r="AB60" s="259">
        <f t="shared" si="48"/>
        <v>1.4584507042253499E-4</v>
      </c>
      <c r="AC60" s="259">
        <f t="shared" si="49"/>
        <v>39.415492957746601</v>
      </c>
      <c r="AD60" s="259">
        <f t="shared" si="50"/>
        <v>1E-4</v>
      </c>
      <c r="AE60" s="259">
        <f t="shared" si="51"/>
        <v>4.2007042253521193E-3</v>
      </c>
      <c r="AF60" s="259">
        <f t="shared" si="52"/>
        <v>1.0539436619718298E-2</v>
      </c>
    </row>
    <row r="61" spans="1:32" ht="10.5" customHeight="1" x14ac:dyDescent="0.2">
      <c r="A61" s="77">
        <v>42227.083570312498</v>
      </c>
      <c r="B61" s="39">
        <v>2800</v>
      </c>
      <c r="C61" s="9">
        <f t="shared" si="0"/>
        <v>71366400.000000015</v>
      </c>
      <c r="D61" s="9">
        <f t="shared" si="1"/>
        <v>94.525838980281691</v>
      </c>
      <c r="E61" s="253">
        <f t="shared" si="2"/>
        <v>0.2909094028169017</v>
      </c>
      <c r="F61" s="53">
        <f t="shared" si="3"/>
        <v>0.19005024788732416</v>
      </c>
      <c r="G61" s="53">
        <f t="shared" si="4"/>
        <v>94.234929577464783</v>
      </c>
      <c r="H61" s="53">
        <v>1.5</v>
      </c>
      <c r="I61" s="259">
        <f t="shared" si="31"/>
        <v>8.3859154929577545E-2</v>
      </c>
      <c r="J61" s="259">
        <f t="shared" si="53"/>
        <v>8.1183098591549371E-4</v>
      </c>
      <c r="K61" s="259">
        <f t="shared" si="54"/>
        <v>1.1290140845070453E-3</v>
      </c>
      <c r="L61" s="259">
        <f t="shared" si="32"/>
        <v>0.1607746478873241</v>
      </c>
      <c r="M61" s="259">
        <f t="shared" si="33"/>
        <v>1.4999999999999999E-4</v>
      </c>
      <c r="N61" s="259">
        <f t="shared" si="34"/>
        <v>4.3000000000000002E-5</v>
      </c>
      <c r="O61" s="259">
        <f t="shared" si="35"/>
        <v>45.138028169013971</v>
      </c>
      <c r="P61" s="259">
        <f t="shared" si="36"/>
        <v>1E-3</v>
      </c>
      <c r="Q61" s="259">
        <f t="shared" si="37"/>
        <v>1.3927126760563372E-3</v>
      </c>
      <c r="R61" s="259">
        <f t="shared" si="38"/>
        <v>2.4383098591549313E-3</v>
      </c>
      <c r="S61" s="259">
        <f t="shared" si="39"/>
        <v>1.7000000000000001E-2</v>
      </c>
      <c r="T61" s="259">
        <f t="shared" si="40"/>
        <v>1.9461971830985966E-4</v>
      </c>
      <c r="U61" s="259">
        <f t="shared" si="41"/>
        <v>6.5307042253521006</v>
      </c>
      <c r="V61" s="259">
        <f t="shared" si="42"/>
        <v>2.4492957746478855E-3</v>
      </c>
      <c r="W61" s="259">
        <f t="shared" si="43"/>
        <v>8.0000000000000007E-5</v>
      </c>
      <c r="X61" s="259">
        <f t="shared" si="44"/>
        <v>2.3016901408450677E-3</v>
      </c>
      <c r="Y61" s="259">
        <f t="shared" si="45"/>
        <v>1.3957746478873202E-3</v>
      </c>
      <c r="Z61" s="259">
        <f t="shared" si="46"/>
        <v>3.2197183098591511</v>
      </c>
      <c r="AA61" s="259">
        <f t="shared" si="47"/>
        <v>1.194394366197184E-3</v>
      </c>
      <c r="AB61" s="259">
        <f t="shared" si="48"/>
        <v>1.445352112676054E-4</v>
      </c>
      <c r="AC61" s="259">
        <f t="shared" si="49"/>
        <v>39.346478873239562</v>
      </c>
      <c r="AD61" s="259">
        <f t="shared" si="50"/>
        <v>1E-4</v>
      </c>
      <c r="AE61" s="259">
        <f t="shared" si="51"/>
        <v>4.1321126760563449E-3</v>
      </c>
      <c r="AF61" s="259">
        <f t="shared" si="52"/>
        <v>1.0318309859154919E-2</v>
      </c>
    </row>
    <row r="62" spans="1:32" ht="10.5" customHeight="1" x14ac:dyDescent="0.2">
      <c r="A62" s="77">
        <v>42227.093992245369</v>
      </c>
      <c r="B62" s="39">
        <v>2860</v>
      </c>
      <c r="C62" s="9">
        <f t="shared" si="0"/>
        <v>72895680</v>
      </c>
      <c r="D62" s="9">
        <f t="shared" si="1"/>
        <v>94.437668333802833</v>
      </c>
      <c r="E62" s="253">
        <f t="shared" si="2"/>
        <v>0.28611903802816924</v>
      </c>
      <c r="F62" s="53">
        <f t="shared" si="3"/>
        <v>0.18702044647887339</v>
      </c>
      <c r="G62" s="53">
        <f t="shared" si="4"/>
        <v>94.151549295774643</v>
      </c>
      <c r="H62" s="53">
        <v>1.5</v>
      </c>
      <c r="I62" s="259">
        <f t="shared" si="31"/>
        <v>8.2098591549295857E-2</v>
      </c>
      <c r="J62" s="259">
        <f t="shared" si="53"/>
        <v>7.9971830985915563E-4</v>
      </c>
      <c r="K62" s="259">
        <f t="shared" si="54"/>
        <v>1.1216901408450735E-3</v>
      </c>
      <c r="L62" s="259">
        <f t="shared" si="32"/>
        <v>0.1579577464788734</v>
      </c>
      <c r="M62" s="259">
        <f t="shared" si="33"/>
        <v>1.4999999999999999E-4</v>
      </c>
      <c r="N62" s="259">
        <f t="shared" si="34"/>
        <v>4.3000000000000002E-5</v>
      </c>
      <c r="O62" s="259">
        <f t="shared" si="35"/>
        <v>45.163380281690024</v>
      </c>
      <c r="P62" s="259">
        <f t="shared" si="36"/>
        <v>1E-3</v>
      </c>
      <c r="Q62" s="259">
        <f t="shared" si="37"/>
        <v>1.4282211267605625E-3</v>
      </c>
      <c r="R62" s="259">
        <f t="shared" si="38"/>
        <v>2.437183098591551E-3</v>
      </c>
      <c r="S62" s="259">
        <f t="shared" si="39"/>
        <v>1.7000000000000001E-2</v>
      </c>
      <c r="T62" s="259">
        <f t="shared" si="40"/>
        <v>1.9136619718309911E-4</v>
      </c>
      <c r="U62" s="259">
        <f t="shared" si="41"/>
        <v>6.4945070422535087</v>
      </c>
      <c r="V62" s="259">
        <f t="shared" si="42"/>
        <v>2.515492957746477E-3</v>
      </c>
      <c r="W62" s="259">
        <f t="shared" si="43"/>
        <v>8.0000000000000007E-5</v>
      </c>
      <c r="X62" s="259">
        <f t="shared" si="44"/>
        <v>2.2928169014084479E-3</v>
      </c>
      <c r="Y62" s="259">
        <f t="shared" si="45"/>
        <v>1.3929577464788694E-3</v>
      </c>
      <c r="Z62" s="259">
        <f t="shared" si="46"/>
        <v>3.2161971830985876</v>
      </c>
      <c r="AA62" s="259">
        <f t="shared" si="47"/>
        <v>1.2063239436619728E-3</v>
      </c>
      <c r="AB62" s="259">
        <f t="shared" si="48"/>
        <v>1.4322535211267582E-4</v>
      </c>
      <c r="AC62" s="259">
        <f t="shared" si="49"/>
        <v>39.277464788732523</v>
      </c>
      <c r="AD62" s="259">
        <f t="shared" si="50"/>
        <v>1E-4</v>
      </c>
      <c r="AE62" s="259">
        <f t="shared" si="51"/>
        <v>4.0635211267605704E-3</v>
      </c>
      <c r="AF62" s="259">
        <f t="shared" si="52"/>
        <v>1.0097183098591539E-2</v>
      </c>
    </row>
    <row r="63" spans="1:32" ht="10.5" customHeight="1" x14ac:dyDescent="0.2">
      <c r="A63" s="77">
        <v>42227.10441417824</v>
      </c>
      <c r="B63" s="39">
        <v>2890</v>
      </c>
      <c r="C63" s="9">
        <f t="shared" si="0"/>
        <v>73660320</v>
      </c>
      <c r="D63" s="9">
        <f t="shared" si="1"/>
        <v>94.349497687323932</v>
      </c>
      <c r="E63" s="253">
        <f t="shared" si="2"/>
        <v>0.28132867323943689</v>
      </c>
      <c r="F63" s="53">
        <f t="shared" si="3"/>
        <v>0.18399064507042273</v>
      </c>
      <c r="G63" s="53">
        <f t="shared" si="4"/>
        <v>94.068169014084503</v>
      </c>
      <c r="H63" s="53">
        <v>1.5</v>
      </c>
      <c r="I63" s="259">
        <f t="shared" si="31"/>
        <v>8.033802816901417E-2</v>
      </c>
      <c r="J63" s="259">
        <f t="shared" si="53"/>
        <v>7.8760563380281755E-4</v>
      </c>
      <c r="K63" s="259">
        <f t="shared" si="54"/>
        <v>1.1143661971831018E-3</v>
      </c>
      <c r="L63" s="259">
        <f t="shared" si="32"/>
        <v>0.15514084507042269</v>
      </c>
      <c r="M63" s="259">
        <f t="shared" si="33"/>
        <v>1.4999999999999999E-4</v>
      </c>
      <c r="N63" s="259">
        <f t="shared" si="34"/>
        <v>4.3000000000000002E-5</v>
      </c>
      <c r="O63" s="259">
        <f t="shared" si="35"/>
        <v>45.188732394366077</v>
      </c>
      <c r="P63" s="259">
        <f t="shared" si="36"/>
        <v>1E-3</v>
      </c>
      <c r="Q63" s="259">
        <f t="shared" si="37"/>
        <v>1.4637295774647878E-3</v>
      </c>
      <c r="R63" s="259">
        <f t="shared" si="38"/>
        <v>2.4360563380281708E-3</v>
      </c>
      <c r="S63" s="259">
        <f t="shared" si="39"/>
        <v>1.7000000000000001E-2</v>
      </c>
      <c r="T63" s="259">
        <f t="shared" si="40"/>
        <v>1.8811267605633856E-4</v>
      </c>
      <c r="U63" s="259">
        <f t="shared" si="41"/>
        <v>6.4583098591549168</v>
      </c>
      <c r="V63" s="259">
        <f t="shared" si="42"/>
        <v>2.5816901408450684E-3</v>
      </c>
      <c r="W63" s="259">
        <f t="shared" si="43"/>
        <v>8.0000000000000007E-5</v>
      </c>
      <c r="X63" s="259">
        <f t="shared" si="44"/>
        <v>2.2839436619718281E-3</v>
      </c>
      <c r="Y63" s="259">
        <f t="shared" si="45"/>
        <v>1.3901408450704186E-3</v>
      </c>
      <c r="Z63" s="259">
        <f t="shared" si="46"/>
        <v>3.2126760563380241</v>
      </c>
      <c r="AA63" s="259">
        <f t="shared" si="47"/>
        <v>1.2182535211267616E-3</v>
      </c>
      <c r="AB63" s="259">
        <f t="shared" si="48"/>
        <v>1.4191549295774624E-4</v>
      </c>
      <c r="AC63" s="259">
        <f t="shared" si="49"/>
        <v>39.208450704225484</v>
      </c>
      <c r="AD63" s="259">
        <f t="shared" si="50"/>
        <v>1E-4</v>
      </c>
      <c r="AE63" s="259">
        <f t="shared" si="51"/>
        <v>3.994929577464796E-3</v>
      </c>
      <c r="AF63" s="259">
        <f t="shared" si="52"/>
        <v>9.8760563380281587E-3</v>
      </c>
    </row>
    <row r="64" spans="1:32" ht="10.5" customHeight="1" x14ac:dyDescent="0.2">
      <c r="A64" s="74">
        <v>42227.114836111112</v>
      </c>
      <c r="B64" s="39">
        <v>2860</v>
      </c>
      <c r="C64" s="9">
        <f t="shared" si="0"/>
        <v>72895680</v>
      </c>
      <c r="D64" s="9">
        <f t="shared" si="1"/>
        <v>94.261327040845046</v>
      </c>
      <c r="E64" s="253">
        <f t="shared" si="2"/>
        <v>0.27653830845070448</v>
      </c>
      <c r="F64" s="53">
        <f t="shared" si="3"/>
        <v>0.18096084366197202</v>
      </c>
      <c r="G64" s="53">
        <f t="shared" si="4"/>
        <v>93.98478873239435</v>
      </c>
      <c r="H64" s="53">
        <v>1.5</v>
      </c>
      <c r="I64" s="259">
        <f t="shared" si="31"/>
        <v>7.8577464788732482E-2</v>
      </c>
      <c r="J64" s="259">
        <f t="shared" si="53"/>
        <v>7.7549295774647948E-4</v>
      </c>
      <c r="K64" s="259">
        <f t="shared" si="54"/>
        <v>1.10704225352113E-3</v>
      </c>
      <c r="L64" s="259">
        <f t="shared" si="32"/>
        <v>0.15232394366197199</v>
      </c>
      <c r="M64" s="259">
        <f t="shared" si="33"/>
        <v>1.4999999999999999E-4</v>
      </c>
      <c r="N64" s="259">
        <f t="shared" si="34"/>
        <v>4.3000000000000002E-5</v>
      </c>
      <c r="O64" s="259">
        <f t="shared" si="35"/>
        <v>45.214084507042131</v>
      </c>
      <c r="P64" s="259">
        <f t="shared" si="36"/>
        <v>1E-3</v>
      </c>
      <c r="Q64" s="259">
        <f t="shared" si="37"/>
        <v>1.4992380281690131E-3</v>
      </c>
      <c r="R64" s="259">
        <f t="shared" si="38"/>
        <v>2.4349295774647906E-3</v>
      </c>
      <c r="S64" s="259">
        <f t="shared" si="39"/>
        <v>1.7000000000000001E-2</v>
      </c>
      <c r="T64" s="259">
        <f t="shared" si="40"/>
        <v>1.8485915492957801E-4</v>
      </c>
      <c r="U64" s="259">
        <f t="shared" si="41"/>
        <v>6.422112676056325</v>
      </c>
      <c r="V64" s="259">
        <f t="shared" si="42"/>
        <v>2.6478873239436599E-3</v>
      </c>
      <c r="W64" s="259">
        <f t="shared" si="43"/>
        <v>8.0000000000000007E-5</v>
      </c>
      <c r="X64" s="259">
        <f t="shared" si="44"/>
        <v>2.2750704225352083E-3</v>
      </c>
      <c r="Y64" s="259">
        <f t="shared" si="45"/>
        <v>1.3873239436619678E-3</v>
      </c>
      <c r="Z64" s="259">
        <f t="shared" si="46"/>
        <v>3.2091549295774606</v>
      </c>
      <c r="AA64" s="259">
        <f t="shared" si="47"/>
        <v>1.2301830985915504E-3</v>
      </c>
      <c r="AB64" s="259">
        <f t="shared" si="48"/>
        <v>1.4060563380281665E-4</v>
      </c>
      <c r="AC64" s="259">
        <f t="shared" si="49"/>
        <v>39.139436619718445</v>
      </c>
      <c r="AD64" s="259">
        <f t="shared" si="50"/>
        <v>1E-4</v>
      </c>
      <c r="AE64" s="259">
        <f t="shared" si="51"/>
        <v>3.9263380281690215E-3</v>
      </c>
      <c r="AF64" s="259">
        <f t="shared" si="52"/>
        <v>9.6549295774647787E-3</v>
      </c>
    </row>
    <row r="65" spans="1:32" ht="10.5" customHeight="1" x14ac:dyDescent="0.2">
      <c r="A65" s="74">
        <v>42227.125258043983</v>
      </c>
      <c r="B65" s="39">
        <v>2850</v>
      </c>
      <c r="C65" s="9">
        <f t="shared" si="0"/>
        <v>72640800</v>
      </c>
      <c r="D65" s="9">
        <f t="shared" si="1"/>
        <v>94.173156394366188</v>
      </c>
      <c r="E65" s="253">
        <f t="shared" si="2"/>
        <v>0.27174794366197208</v>
      </c>
      <c r="F65" s="53">
        <f t="shared" si="3"/>
        <v>0.1779310422535213</v>
      </c>
      <c r="G65" s="53">
        <f t="shared" si="4"/>
        <v>93.901408450704224</v>
      </c>
      <c r="H65" s="53">
        <v>1.5</v>
      </c>
      <c r="I65" s="259">
        <f t="shared" si="31"/>
        <v>7.6816901408450794E-2</v>
      </c>
      <c r="J65" s="259">
        <f t="shared" si="53"/>
        <v>7.633802816901414E-4</v>
      </c>
      <c r="K65" s="259">
        <f t="shared" si="54"/>
        <v>1.0997183098591583E-3</v>
      </c>
      <c r="L65" s="259">
        <f t="shared" si="32"/>
        <v>0.14950704225352129</v>
      </c>
      <c r="M65" s="259">
        <f t="shared" si="33"/>
        <v>1.4999999999999999E-4</v>
      </c>
      <c r="N65" s="259">
        <f t="shared" si="34"/>
        <v>4.3000000000000002E-5</v>
      </c>
      <c r="O65" s="259">
        <f t="shared" si="35"/>
        <v>45.239436619718184</v>
      </c>
      <c r="P65" s="259">
        <f t="shared" si="36"/>
        <v>1E-3</v>
      </c>
      <c r="Q65" s="259">
        <f t="shared" si="37"/>
        <v>1.5347464788732384E-3</v>
      </c>
      <c r="R65" s="259">
        <f t="shared" si="38"/>
        <v>2.4338028169014103E-3</v>
      </c>
      <c r="S65" s="259">
        <f t="shared" si="39"/>
        <v>1.7000000000000001E-2</v>
      </c>
      <c r="T65" s="259">
        <f t="shared" si="40"/>
        <v>1.8160563380281746E-4</v>
      </c>
      <c r="U65" s="259">
        <f t="shared" si="41"/>
        <v>6.3859154929577331</v>
      </c>
      <c r="V65" s="259">
        <f t="shared" si="42"/>
        <v>2.7140845070422514E-3</v>
      </c>
      <c r="W65" s="259">
        <f t="shared" si="43"/>
        <v>8.0000000000000007E-5</v>
      </c>
      <c r="X65" s="259">
        <f t="shared" si="44"/>
        <v>2.2661971830985886E-3</v>
      </c>
      <c r="Y65" s="259">
        <f t="shared" si="45"/>
        <v>1.384507042253517E-3</v>
      </c>
      <c r="Z65" s="259">
        <f t="shared" si="46"/>
        <v>3.2056338028168971</v>
      </c>
      <c r="AA65" s="259">
        <f t="shared" si="47"/>
        <v>1.2421126760563392E-3</v>
      </c>
      <c r="AB65" s="259">
        <f t="shared" si="48"/>
        <v>1.3929577464788707E-4</v>
      </c>
      <c r="AC65" s="259">
        <f t="shared" si="49"/>
        <v>39.070422535211407</v>
      </c>
      <c r="AD65" s="259">
        <f t="shared" si="50"/>
        <v>1E-4</v>
      </c>
      <c r="AE65" s="259">
        <f t="shared" si="51"/>
        <v>3.8577464788732471E-3</v>
      </c>
      <c r="AF65" s="259">
        <f t="shared" si="52"/>
        <v>9.4338028169013988E-3</v>
      </c>
    </row>
    <row r="66" spans="1:32" ht="10.5" customHeight="1" x14ac:dyDescent="0.2">
      <c r="A66" s="74">
        <v>42227.135679976855</v>
      </c>
      <c r="B66" s="39">
        <v>2820</v>
      </c>
      <c r="C66" s="9">
        <f t="shared" si="0"/>
        <v>71876160</v>
      </c>
      <c r="D66" s="9">
        <f t="shared" si="1"/>
        <v>94.084985747887316</v>
      </c>
      <c r="E66" s="253">
        <f t="shared" si="2"/>
        <v>0.26695757887323968</v>
      </c>
      <c r="F66" s="53">
        <f t="shared" si="3"/>
        <v>0.17490124084507058</v>
      </c>
      <c r="G66" s="53">
        <f t="shared" si="4"/>
        <v>93.81802816901407</v>
      </c>
      <c r="H66" s="53">
        <v>1.5</v>
      </c>
      <c r="I66" s="259">
        <f t="shared" si="31"/>
        <v>7.5056338028169106E-2</v>
      </c>
      <c r="J66" s="259">
        <f t="shared" si="53"/>
        <v>7.5126760563380332E-4</v>
      </c>
      <c r="K66" s="259">
        <f t="shared" si="54"/>
        <v>1.0923943661971865E-3</v>
      </c>
      <c r="L66" s="259">
        <f t="shared" si="32"/>
        <v>0.14669014084507059</v>
      </c>
      <c r="M66" s="259">
        <f t="shared" si="33"/>
        <v>1.4999999999999999E-4</v>
      </c>
      <c r="N66" s="259">
        <f t="shared" si="34"/>
        <v>4.3000000000000002E-5</v>
      </c>
      <c r="O66" s="259">
        <f t="shared" si="35"/>
        <v>45.264788732394237</v>
      </c>
      <c r="P66" s="259">
        <f t="shared" si="36"/>
        <v>1E-3</v>
      </c>
      <c r="Q66" s="259">
        <f t="shared" si="37"/>
        <v>1.5702549295774637E-3</v>
      </c>
      <c r="R66" s="259">
        <f t="shared" si="38"/>
        <v>2.4326760563380301E-3</v>
      </c>
      <c r="S66" s="259">
        <f t="shared" si="39"/>
        <v>1.7000000000000001E-2</v>
      </c>
      <c r="T66" s="259">
        <f t="shared" si="40"/>
        <v>1.7835211267605691E-4</v>
      </c>
      <c r="U66" s="259">
        <f t="shared" si="41"/>
        <v>6.3497183098591412</v>
      </c>
      <c r="V66" s="259">
        <f t="shared" si="42"/>
        <v>2.7802816901408428E-3</v>
      </c>
      <c r="W66" s="259">
        <f t="shared" si="43"/>
        <v>8.0000000000000007E-5</v>
      </c>
      <c r="X66" s="259">
        <f t="shared" si="44"/>
        <v>2.2573239436619688E-3</v>
      </c>
      <c r="Y66" s="259">
        <f t="shared" si="45"/>
        <v>1.3816901408450662E-3</v>
      </c>
      <c r="Z66" s="259">
        <f t="shared" si="46"/>
        <v>3.2021126760563337</v>
      </c>
      <c r="AA66" s="259">
        <f t="shared" si="47"/>
        <v>1.2540422535211281E-3</v>
      </c>
      <c r="AB66" s="259">
        <f t="shared" si="48"/>
        <v>1.3798591549295749E-4</v>
      </c>
      <c r="AC66" s="259">
        <f t="shared" si="49"/>
        <v>39.001408450704368</v>
      </c>
      <c r="AD66" s="259">
        <f t="shared" si="50"/>
        <v>1E-4</v>
      </c>
      <c r="AE66" s="259">
        <f t="shared" si="51"/>
        <v>3.7891549295774726E-3</v>
      </c>
      <c r="AF66" s="259">
        <f t="shared" si="52"/>
        <v>9.2126760563380188E-3</v>
      </c>
    </row>
    <row r="67" spans="1:32" ht="10.5" customHeight="1" x14ac:dyDescent="0.2">
      <c r="A67" s="74">
        <v>42227.146101909719</v>
      </c>
      <c r="B67" s="39">
        <v>2820</v>
      </c>
      <c r="C67" s="9">
        <f t="shared" si="0"/>
        <v>71876160</v>
      </c>
      <c r="D67" s="9">
        <f t="shared" si="1"/>
        <v>93.996815101408444</v>
      </c>
      <c r="E67" s="253">
        <f t="shared" si="2"/>
        <v>0.26216721408450727</v>
      </c>
      <c r="F67" s="53">
        <f t="shared" si="3"/>
        <v>0.17187143943661987</v>
      </c>
      <c r="G67" s="53">
        <f t="shared" si="4"/>
        <v>93.734647887323945</v>
      </c>
      <c r="H67" s="53">
        <v>1.5</v>
      </c>
      <c r="I67" s="259">
        <f t="shared" si="31"/>
        <v>7.3295774647887418E-2</v>
      </c>
      <c r="J67" s="259">
        <f t="shared" si="53"/>
        <v>7.3915492957746525E-4</v>
      </c>
      <c r="K67" s="259">
        <f t="shared" si="54"/>
        <v>1.0850704225352148E-3</v>
      </c>
      <c r="L67" s="259">
        <f t="shared" si="32"/>
        <v>0.14387323943661989</v>
      </c>
      <c r="M67" s="259">
        <f t="shared" si="33"/>
        <v>1.4999999999999999E-4</v>
      </c>
      <c r="N67" s="259">
        <f t="shared" si="34"/>
        <v>4.3000000000000002E-5</v>
      </c>
      <c r="O67" s="259">
        <f t="shared" si="35"/>
        <v>45.29014084507029</v>
      </c>
      <c r="P67" s="259">
        <f t="shared" si="36"/>
        <v>1E-3</v>
      </c>
      <c r="Q67" s="259">
        <f t="shared" si="37"/>
        <v>1.605763380281689E-3</v>
      </c>
      <c r="R67" s="259">
        <f t="shared" si="38"/>
        <v>2.4315492957746499E-3</v>
      </c>
      <c r="S67" s="259">
        <f t="shared" si="39"/>
        <v>1.7000000000000001E-2</v>
      </c>
      <c r="T67" s="259">
        <f t="shared" si="40"/>
        <v>1.7509859154929636E-4</v>
      </c>
      <c r="U67" s="259">
        <f t="shared" si="41"/>
        <v>6.3135211267605493</v>
      </c>
      <c r="V67" s="259">
        <f t="shared" si="42"/>
        <v>2.8464788732394343E-3</v>
      </c>
      <c r="W67" s="259">
        <f t="shared" si="43"/>
        <v>8.0000000000000007E-5</v>
      </c>
      <c r="X67" s="259">
        <f t="shared" si="44"/>
        <v>2.248450704225349E-3</v>
      </c>
      <c r="Y67" s="259">
        <f t="shared" si="45"/>
        <v>1.3788732394366154E-3</v>
      </c>
      <c r="Z67" s="259">
        <f t="shared" si="46"/>
        <v>3.1985915492957702</v>
      </c>
      <c r="AA67" s="259">
        <f t="shared" si="47"/>
        <v>1.2659718309859169E-3</v>
      </c>
      <c r="AB67" s="259">
        <f t="shared" si="48"/>
        <v>1.366760563380279E-4</v>
      </c>
      <c r="AC67" s="259">
        <f t="shared" si="49"/>
        <v>38.932394366197329</v>
      </c>
      <c r="AD67" s="259">
        <f t="shared" si="50"/>
        <v>1E-4</v>
      </c>
      <c r="AE67" s="259">
        <f t="shared" si="51"/>
        <v>3.7205633802816981E-3</v>
      </c>
      <c r="AF67" s="259">
        <f t="shared" si="52"/>
        <v>8.9915492957746389E-3</v>
      </c>
    </row>
    <row r="68" spans="1:32" ht="10.5" customHeight="1" x14ac:dyDescent="0.2">
      <c r="A68" s="74">
        <v>42227.15652384259</v>
      </c>
      <c r="B68" s="39">
        <v>2860</v>
      </c>
      <c r="C68" s="9">
        <f t="shared" si="0"/>
        <v>72895680</v>
      </c>
      <c r="D68" s="9">
        <f t="shared" si="1"/>
        <v>93.908644454929586</v>
      </c>
      <c r="E68" s="253">
        <f t="shared" si="2"/>
        <v>0.25737684929577492</v>
      </c>
      <c r="F68" s="53">
        <f t="shared" si="3"/>
        <v>0.16884163802816921</v>
      </c>
      <c r="G68" s="53">
        <f t="shared" si="4"/>
        <v>93.651267605633791</v>
      </c>
      <c r="H68" s="53">
        <v>1.5</v>
      </c>
      <c r="I68" s="259">
        <f t="shared" si="31"/>
        <v>7.1535211267605731E-2</v>
      </c>
      <c r="J68" s="259">
        <f t="shared" si="53"/>
        <v>7.2704225352112717E-4</v>
      </c>
      <c r="K68" s="259">
        <f t="shared" si="54"/>
        <v>1.077746478873243E-3</v>
      </c>
      <c r="L68" s="259">
        <f t="shared" si="32"/>
        <v>0.14105633802816919</v>
      </c>
      <c r="M68" s="259">
        <f t="shared" si="33"/>
        <v>1.4999999999999999E-4</v>
      </c>
      <c r="N68" s="259">
        <f t="shared" si="34"/>
        <v>4.3000000000000002E-5</v>
      </c>
      <c r="O68" s="259">
        <f t="shared" si="35"/>
        <v>45.315492957746343</v>
      </c>
      <c r="P68" s="259">
        <f t="shared" si="36"/>
        <v>1E-3</v>
      </c>
      <c r="Q68" s="259">
        <f t="shared" si="37"/>
        <v>1.6412718309859143E-3</v>
      </c>
      <c r="R68" s="259">
        <f t="shared" si="38"/>
        <v>2.4304225352112696E-3</v>
      </c>
      <c r="S68" s="259">
        <f t="shared" si="39"/>
        <v>1.7000000000000001E-2</v>
      </c>
      <c r="T68" s="259">
        <f t="shared" si="40"/>
        <v>1.7184507042253581E-4</v>
      </c>
      <c r="U68" s="259">
        <f t="shared" si="41"/>
        <v>6.2773239436619575</v>
      </c>
      <c r="V68" s="259">
        <f t="shared" si="42"/>
        <v>2.9126760563380257E-3</v>
      </c>
      <c r="W68" s="259">
        <f t="shared" si="43"/>
        <v>8.0000000000000007E-5</v>
      </c>
      <c r="X68" s="259">
        <f t="shared" si="44"/>
        <v>2.2395774647887292E-3</v>
      </c>
      <c r="Y68" s="259">
        <f t="shared" si="45"/>
        <v>1.3760563380281646E-3</v>
      </c>
      <c r="Z68" s="259">
        <f t="shared" si="46"/>
        <v>3.1950704225352067</v>
      </c>
      <c r="AA68" s="259">
        <f t="shared" si="47"/>
        <v>1.2779014084507057E-3</v>
      </c>
      <c r="AB68" s="259">
        <f t="shared" si="48"/>
        <v>1.3536619718309832E-4</v>
      </c>
      <c r="AC68" s="259">
        <f t="shared" si="49"/>
        <v>38.86338028169029</v>
      </c>
      <c r="AD68" s="259">
        <f t="shared" si="50"/>
        <v>1E-4</v>
      </c>
      <c r="AE68" s="259">
        <f t="shared" si="51"/>
        <v>3.6519718309859237E-3</v>
      </c>
      <c r="AF68" s="259">
        <f t="shared" si="52"/>
        <v>8.7704225352112589E-3</v>
      </c>
    </row>
    <row r="69" spans="1:32" ht="10.5" customHeight="1" x14ac:dyDescent="0.2">
      <c r="A69" s="74">
        <v>42227.166945775461</v>
      </c>
      <c r="B69" s="39">
        <v>2820</v>
      </c>
      <c r="C69" s="9">
        <f t="shared" si="0"/>
        <v>71876160</v>
      </c>
      <c r="D69" s="9">
        <f t="shared" si="1"/>
        <v>93.8204738084507</v>
      </c>
      <c r="E69" s="253">
        <f t="shared" si="2"/>
        <v>0.25258648450704252</v>
      </c>
      <c r="F69" s="53">
        <f t="shared" si="3"/>
        <v>0.16581183661971849</v>
      </c>
      <c r="G69" s="53">
        <f t="shared" si="4"/>
        <v>93.567887323943665</v>
      </c>
      <c r="H69" s="53">
        <v>1.5</v>
      </c>
      <c r="I69" s="259">
        <f t="shared" si="31"/>
        <v>6.9774647887324043E-2</v>
      </c>
      <c r="J69" s="259">
        <f t="shared" si="53"/>
        <v>7.1492957746478909E-4</v>
      </c>
      <c r="K69" s="259">
        <f t="shared" si="54"/>
        <v>1.0704225352112713E-3</v>
      </c>
      <c r="L69" s="259">
        <f t="shared" si="32"/>
        <v>0.13823943661971849</v>
      </c>
      <c r="M69" s="259">
        <f t="shared" si="33"/>
        <v>1.4999999999999999E-4</v>
      </c>
      <c r="N69" s="259">
        <f t="shared" si="34"/>
        <v>4.3000000000000002E-5</v>
      </c>
      <c r="O69" s="259">
        <f t="shared" si="35"/>
        <v>45.340845070422397</v>
      </c>
      <c r="P69" s="259">
        <f t="shared" si="36"/>
        <v>1E-3</v>
      </c>
      <c r="Q69" s="259">
        <f t="shared" si="37"/>
        <v>1.6767802816901396E-3</v>
      </c>
      <c r="R69" s="259">
        <f t="shared" si="38"/>
        <v>2.4292957746478894E-3</v>
      </c>
      <c r="S69" s="259">
        <f t="shared" si="39"/>
        <v>1.7000000000000001E-2</v>
      </c>
      <c r="T69" s="259">
        <f t="shared" si="40"/>
        <v>1.6859154929577526E-4</v>
      </c>
      <c r="U69" s="259">
        <f t="shared" si="41"/>
        <v>6.2411267605633656</v>
      </c>
      <c r="V69" s="259">
        <f t="shared" si="42"/>
        <v>2.9788732394366172E-3</v>
      </c>
      <c r="W69" s="259">
        <f t="shared" si="43"/>
        <v>8.0000000000000007E-5</v>
      </c>
      <c r="X69" s="259">
        <f t="shared" si="44"/>
        <v>2.2307042253521094E-3</v>
      </c>
      <c r="Y69" s="259">
        <f t="shared" si="45"/>
        <v>1.3732394366197137E-3</v>
      </c>
      <c r="Z69" s="259">
        <f t="shared" si="46"/>
        <v>3.1915492957746432</v>
      </c>
      <c r="AA69" s="259">
        <f t="shared" si="47"/>
        <v>1.2898309859154945E-3</v>
      </c>
      <c r="AB69" s="259">
        <f t="shared" si="48"/>
        <v>1.3405633802816873E-4</v>
      </c>
      <c r="AC69" s="259">
        <f t="shared" si="49"/>
        <v>38.794366197183251</v>
      </c>
      <c r="AD69" s="259">
        <f t="shared" si="50"/>
        <v>1E-4</v>
      </c>
      <c r="AE69" s="259">
        <f t="shared" si="51"/>
        <v>3.5833802816901492E-3</v>
      </c>
      <c r="AF69" s="259">
        <f t="shared" si="52"/>
        <v>8.549295774647879E-3</v>
      </c>
    </row>
    <row r="70" spans="1:32" ht="10.5" customHeight="1" x14ac:dyDescent="0.2">
      <c r="A70" s="74">
        <v>42227.177367708333</v>
      </c>
      <c r="B70" s="39">
        <v>2790</v>
      </c>
      <c r="C70" s="9">
        <f t="shared" ref="C70:C133" si="55">B70*0.02832*15*60*1000</f>
        <v>71111520</v>
      </c>
      <c r="D70" s="9">
        <f t="shared" ref="D70:D133" si="56">SUM(I70:AF70)</f>
        <v>93.732303161971814</v>
      </c>
      <c r="E70" s="253">
        <f t="shared" ref="E70:E133" si="57">SUM(I70:N70,P70:T70,V70:Y70,AA70:AB70,AD70:AF70)</f>
        <v>0.24779611971831017</v>
      </c>
      <c r="F70" s="53">
        <f t="shared" ref="F70:F133" si="58">E70-I70-S70</f>
        <v>0.16278203521126783</v>
      </c>
      <c r="G70" s="53">
        <f t="shared" ref="G70:G133" si="59">O70+U70+Z70+AC70</f>
        <v>93.484507042253512</v>
      </c>
      <c r="H70" s="53">
        <v>1.5</v>
      </c>
      <c r="I70" s="259">
        <f t="shared" si="31"/>
        <v>6.8014084507042355E-2</v>
      </c>
      <c r="J70" s="259">
        <f t="shared" si="53"/>
        <v>7.0281690140845102E-4</v>
      </c>
      <c r="K70" s="259">
        <f t="shared" si="54"/>
        <v>1.0630985915492995E-3</v>
      </c>
      <c r="L70" s="259">
        <f t="shared" si="32"/>
        <v>0.13542253521126779</v>
      </c>
      <c r="M70" s="259">
        <f t="shared" si="33"/>
        <v>1.4999999999999999E-4</v>
      </c>
      <c r="N70" s="259">
        <f t="shared" si="34"/>
        <v>4.3000000000000002E-5</v>
      </c>
      <c r="O70" s="259">
        <f t="shared" si="35"/>
        <v>45.36619718309845</v>
      </c>
      <c r="P70" s="259">
        <f t="shared" si="36"/>
        <v>1E-3</v>
      </c>
      <c r="Q70" s="259">
        <f t="shared" si="37"/>
        <v>1.712288732394365E-3</v>
      </c>
      <c r="R70" s="259">
        <f t="shared" si="38"/>
        <v>2.4281690140845092E-3</v>
      </c>
      <c r="S70" s="259">
        <f t="shared" si="39"/>
        <v>1.7000000000000001E-2</v>
      </c>
      <c r="T70" s="259">
        <f t="shared" si="40"/>
        <v>1.6533802816901471E-4</v>
      </c>
      <c r="U70" s="259">
        <f t="shared" si="41"/>
        <v>6.2049295774647737</v>
      </c>
      <c r="V70" s="259">
        <f t="shared" si="42"/>
        <v>3.0450704225352086E-3</v>
      </c>
      <c r="W70" s="259">
        <f t="shared" si="43"/>
        <v>8.0000000000000007E-5</v>
      </c>
      <c r="X70" s="259">
        <f t="shared" si="44"/>
        <v>2.2218309859154896E-3</v>
      </c>
      <c r="Y70" s="259">
        <f t="shared" si="45"/>
        <v>1.3704225352112629E-3</v>
      </c>
      <c r="Z70" s="259">
        <f t="shared" si="46"/>
        <v>3.1880281690140797</v>
      </c>
      <c r="AA70" s="259">
        <f t="shared" si="47"/>
        <v>1.3017605633802833E-3</v>
      </c>
      <c r="AB70" s="259">
        <f t="shared" si="48"/>
        <v>1.3274647887323915E-4</v>
      </c>
      <c r="AC70" s="259">
        <f t="shared" si="49"/>
        <v>38.725352112676212</v>
      </c>
      <c r="AD70" s="259">
        <f t="shared" si="50"/>
        <v>1E-4</v>
      </c>
      <c r="AE70" s="259">
        <f t="shared" si="51"/>
        <v>3.5147887323943748E-3</v>
      </c>
      <c r="AF70" s="259">
        <f t="shared" si="52"/>
        <v>8.328169014084499E-3</v>
      </c>
    </row>
    <row r="71" spans="1:32" ht="10.5" customHeight="1" x14ac:dyDescent="0.2">
      <c r="A71" s="74">
        <v>42227.187789641204</v>
      </c>
      <c r="B71" s="39">
        <v>2800</v>
      </c>
      <c r="C71" s="9">
        <f t="shared" si="55"/>
        <v>71366400.000000015</v>
      </c>
      <c r="D71" s="9">
        <f t="shared" si="56"/>
        <v>93.644132515492956</v>
      </c>
      <c r="E71" s="253">
        <f t="shared" si="57"/>
        <v>0.24300575492957777</v>
      </c>
      <c r="F71" s="53">
        <f t="shared" si="58"/>
        <v>0.15975223380281711</v>
      </c>
      <c r="G71" s="53">
        <f t="shared" si="59"/>
        <v>93.401126760563372</v>
      </c>
      <c r="H71" s="53">
        <v>1.5</v>
      </c>
      <c r="I71" s="259">
        <f t="shared" si="31"/>
        <v>6.6253521126760667E-2</v>
      </c>
      <c r="J71" s="259">
        <f t="shared" si="53"/>
        <v>6.9070422535211294E-4</v>
      </c>
      <c r="K71" s="259">
        <f t="shared" si="54"/>
        <v>1.0557746478873278E-3</v>
      </c>
      <c r="L71" s="259">
        <f t="shared" si="32"/>
        <v>0.13260563380281709</v>
      </c>
      <c r="M71" s="259">
        <f t="shared" si="33"/>
        <v>1.4999999999999999E-4</v>
      </c>
      <c r="N71" s="259">
        <f t="shared" si="34"/>
        <v>4.3000000000000002E-5</v>
      </c>
      <c r="O71" s="259">
        <f t="shared" si="35"/>
        <v>45.391549295774503</v>
      </c>
      <c r="P71" s="259">
        <f t="shared" si="36"/>
        <v>1E-3</v>
      </c>
      <c r="Q71" s="259">
        <f t="shared" si="37"/>
        <v>1.7477971830985903E-3</v>
      </c>
      <c r="R71" s="259">
        <f t="shared" si="38"/>
        <v>2.4270422535211289E-3</v>
      </c>
      <c r="S71" s="259">
        <f t="shared" si="39"/>
        <v>1.7000000000000001E-2</v>
      </c>
      <c r="T71" s="259">
        <f t="shared" si="40"/>
        <v>1.6208450704225416E-4</v>
      </c>
      <c r="U71" s="259">
        <f t="shared" si="41"/>
        <v>6.1687323943661818</v>
      </c>
      <c r="V71" s="259">
        <f t="shared" si="42"/>
        <v>3.1112676056338001E-3</v>
      </c>
      <c r="W71" s="259">
        <f t="shared" si="43"/>
        <v>8.0000000000000007E-5</v>
      </c>
      <c r="X71" s="259">
        <f t="shared" si="44"/>
        <v>2.2129577464788698E-3</v>
      </c>
      <c r="Y71" s="259">
        <f t="shared" si="45"/>
        <v>1.3676056338028121E-3</v>
      </c>
      <c r="Z71" s="259">
        <f t="shared" si="46"/>
        <v>3.1845070422535162</v>
      </c>
      <c r="AA71" s="259">
        <f t="shared" si="47"/>
        <v>1.3136901408450721E-3</v>
      </c>
      <c r="AB71" s="259">
        <f t="shared" si="48"/>
        <v>1.3143661971830957E-4</v>
      </c>
      <c r="AC71" s="259">
        <f t="shared" si="49"/>
        <v>38.656338028169174</v>
      </c>
      <c r="AD71" s="259">
        <f t="shared" si="50"/>
        <v>1E-4</v>
      </c>
      <c r="AE71" s="259">
        <f t="shared" si="51"/>
        <v>3.4461971830986003E-3</v>
      </c>
      <c r="AF71" s="259">
        <f t="shared" si="52"/>
        <v>8.1070422535211191E-3</v>
      </c>
    </row>
    <row r="72" spans="1:32" ht="10.5" customHeight="1" x14ac:dyDescent="0.2">
      <c r="A72" s="74">
        <v>42227.198211574076</v>
      </c>
      <c r="B72" s="39">
        <v>2850</v>
      </c>
      <c r="C72" s="9">
        <f t="shared" si="55"/>
        <v>72640800</v>
      </c>
      <c r="D72" s="9">
        <f t="shared" si="56"/>
        <v>93.555961869014084</v>
      </c>
      <c r="E72" s="253">
        <f t="shared" si="57"/>
        <v>0.23821539014084539</v>
      </c>
      <c r="F72" s="53">
        <f t="shared" si="58"/>
        <v>0.1567224323943664</v>
      </c>
      <c r="G72" s="53">
        <f t="shared" si="59"/>
        <v>93.317746478873232</v>
      </c>
      <c r="H72" s="53">
        <v>1.5</v>
      </c>
      <c r="I72" s="259">
        <f t="shared" si="31"/>
        <v>6.4492957746478979E-2</v>
      </c>
      <c r="J72" s="259">
        <f t="shared" si="53"/>
        <v>6.7859154929577486E-4</v>
      </c>
      <c r="K72" s="259">
        <f t="shared" si="54"/>
        <v>1.048450704225356E-3</v>
      </c>
      <c r="L72" s="259">
        <f t="shared" si="32"/>
        <v>0.12978873239436639</v>
      </c>
      <c r="M72" s="259">
        <f t="shared" si="33"/>
        <v>1.4999999999999999E-4</v>
      </c>
      <c r="N72" s="259">
        <f t="shared" si="34"/>
        <v>4.3000000000000002E-5</v>
      </c>
      <c r="O72" s="259">
        <f t="shared" si="35"/>
        <v>45.416901408450556</v>
      </c>
      <c r="P72" s="259">
        <f t="shared" si="36"/>
        <v>1E-3</v>
      </c>
      <c r="Q72" s="259">
        <f t="shared" si="37"/>
        <v>1.7833056338028156E-3</v>
      </c>
      <c r="R72" s="259">
        <f t="shared" si="38"/>
        <v>2.4259154929577487E-3</v>
      </c>
      <c r="S72" s="259">
        <f t="shared" si="39"/>
        <v>1.7000000000000001E-2</v>
      </c>
      <c r="T72" s="259">
        <f t="shared" si="40"/>
        <v>1.5883098591549361E-4</v>
      </c>
      <c r="U72" s="259">
        <f t="shared" si="41"/>
        <v>6.1325352112675899</v>
      </c>
      <c r="V72" s="259">
        <f t="shared" si="42"/>
        <v>3.1774647887323915E-3</v>
      </c>
      <c r="W72" s="259">
        <f t="shared" si="43"/>
        <v>8.0000000000000007E-5</v>
      </c>
      <c r="X72" s="259">
        <f t="shared" si="44"/>
        <v>2.20408450704225E-3</v>
      </c>
      <c r="Y72" s="259">
        <f t="shared" si="45"/>
        <v>1.3647887323943613E-3</v>
      </c>
      <c r="Z72" s="259">
        <f t="shared" si="46"/>
        <v>3.1809859154929527</v>
      </c>
      <c r="AA72" s="259">
        <f t="shared" si="47"/>
        <v>1.3256197183098609E-3</v>
      </c>
      <c r="AB72" s="259">
        <f t="shared" si="48"/>
        <v>1.3012676056337998E-4</v>
      </c>
      <c r="AC72" s="259">
        <f t="shared" si="49"/>
        <v>38.587323943662135</v>
      </c>
      <c r="AD72" s="259">
        <f t="shared" si="50"/>
        <v>1E-4</v>
      </c>
      <c r="AE72" s="259">
        <f t="shared" si="51"/>
        <v>3.3776056338028259E-3</v>
      </c>
      <c r="AF72" s="259">
        <f t="shared" si="52"/>
        <v>7.8859154929577392E-3</v>
      </c>
    </row>
    <row r="73" spans="1:32" ht="10.5" customHeight="1" x14ac:dyDescent="0.2">
      <c r="A73" s="74">
        <v>42227.208633506947</v>
      </c>
      <c r="B73" s="39">
        <v>2850</v>
      </c>
      <c r="C73" s="9">
        <f t="shared" si="55"/>
        <v>72640800</v>
      </c>
      <c r="D73" s="9">
        <f t="shared" si="56"/>
        <v>93.467791222535212</v>
      </c>
      <c r="E73" s="253">
        <f t="shared" si="57"/>
        <v>0.23342502535211296</v>
      </c>
      <c r="F73" s="53">
        <f t="shared" si="58"/>
        <v>0.15369263098591568</v>
      </c>
      <c r="G73" s="53">
        <f t="shared" si="59"/>
        <v>93.234366197183093</v>
      </c>
      <c r="H73" s="53">
        <v>1.5</v>
      </c>
      <c r="I73" s="259">
        <f t="shared" si="31"/>
        <v>6.2732394366197292E-2</v>
      </c>
      <c r="J73" s="259">
        <f t="shared" si="53"/>
        <v>6.6647887323943679E-4</v>
      </c>
      <c r="K73" s="259">
        <f t="shared" si="54"/>
        <v>1.0411267605633843E-3</v>
      </c>
      <c r="L73" s="259">
        <f t="shared" si="32"/>
        <v>0.12697183098591569</v>
      </c>
      <c r="M73" s="259">
        <f t="shared" si="33"/>
        <v>1.4999999999999999E-4</v>
      </c>
      <c r="N73" s="259">
        <f t="shared" si="34"/>
        <v>4.3000000000000002E-5</v>
      </c>
      <c r="O73" s="259">
        <f t="shared" si="35"/>
        <v>45.442253521126609</v>
      </c>
      <c r="P73" s="259">
        <f t="shared" si="36"/>
        <v>1E-3</v>
      </c>
      <c r="Q73" s="259">
        <f t="shared" si="37"/>
        <v>1.8188140845070409E-3</v>
      </c>
      <c r="R73" s="259">
        <f t="shared" si="38"/>
        <v>2.4247887323943684E-3</v>
      </c>
      <c r="S73" s="259">
        <f t="shared" si="39"/>
        <v>1.7000000000000001E-2</v>
      </c>
      <c r="T73" s="259">
        <f t="shared" si="40"/>
        <v>1.5557746478873306E-4</v>
      </c>
      <c r="U73" s="259">
        <f t="shared" si="41"/>
        <v>6.0963380281689981</v>
      </c>
      <c r="V73" s="259">
        <f t="shared" si="42"/>
        <v>3.243661971830983E-3</v>
      </c>
      <c r="W73" s="259">
        <f t="shared" si="43"/>
        <v>8.0000000000000007E-5</v>
      </c>
      <c r="X73" s="259">
        <f t="shared" si="44"/>
        <v>2.1952112676056302E-3</v>
      </c>
      <c r="Y73" s="259">
        <f t="shared" si="45"/>
        <v>1.3619718309859105E-3</v>
      </c>
      <c r="Z73" s="259">
        <f t="shared" si="46"/>
        <v>3.1774647887323892</v>
      </c>
      <c r="AA73" s="259">
        <f t="shared" si="47"/>
        <v>1.3375492957746497E-3</v>
      </c>
      <c r="AB73" s="259">
        <f t="shared" si="48"/>
        <v>1.288169014084504E-4</v>
      </c>
      <c r="AC73" s="259">
        <f t="shared" si="49"/>
        <v>38.518309859155096</v>
      </c>
      <c r="AD73" s="259">
        <f t="shared" si="50"/>
        <v>1E-4</v>
      </c>
      <c r="AE73" s="259">
        <f t="shared" si="51"/>
        <v>3.3090140845070514E-3</v>
      </c>
      <c r="AF73" s="259">
        <f t="shared" si="52"/>
        <v>7.6647887323943592E-3</v>
      </c>
    </row>
    <row r="74" spans="1:32" ht="10.5" customHeight="1" x14ac:dyDescent="0.2">
      <c r="A74" s="74">
        <v>42227.219055439811</v>
      </c>
      <c r="B74" s="39">
        <v>2760</v>
      </c>
      <c r="C74" s="9">
        <f t="shared" si="55"/>
        <v>70346880</v>
      </c>
      <c r="D74" s="9">
        <f t="shared" si="56"/>
        <v>93.379620576056325</v>
      </c>
      <c r="E74" s="253">
        <f t="shared" si="57"/>
        <v>0.22863466056338058</v>
      </c>
      <c r="F74" s="53">
        <f t="shared" si="58"/>
        <v>0.15066282957746496</v>
      </c>
      <c r="G74" s="53">
        <f t="shared" si="59"/>
        <v>93.150985915492953</v>
      </c>
      <c r="H74" s="53">
        <v>1.5</v>
      </c>
      <c r="I74" s="259">
        <f t="shared" si="31"/>
        <v>6.0971830985915604E-2</v>
      </c>
      <c r="J74" s="259">
        <f t="shared" si="53"/>
        <v>6.5436619718309871E-4</v>
      </c>
      <c r="K74" s="259">
        <f t="shared" si="54"/>
        <v>1.0338028169014125E-3</v>
      </c>
      <c r="L74" s="259">
        <f t="shared" si="32"/>
        <v>0.12415492957746499</v>
      </c>
      <c r="M74" s="259">
        <f t="shared" si="33"/>
        <v>1.4999999999999999E-4</v>
      </c>
      <c r="N74" s="259">
        <f t="shared" si="34"/>
        <v>4.3000000000000002E-5</v>
      </c>
      <c r="O74" s="259">
        <f t="shared" si="35"/>
        <v>45.467605633802663</v>
      </c>
      <c r="P74" s="259">
        <f t="shared" si="36"/>
        <v>1E-3</v>
      </c>
      <c r="Q74" s="259">
        <f t="shared" si="37"/>
        <v>1.8543225352112662E-3</v>
      </c>
      <c r="R74" s="259">
        <f t="shared" si="38"/>
        <v>2.4236619718309882E-3</v>
      </c>
      <c r="S74" s="259">
        <f t="shared" si="39"/>
        <v>1.7000000000000001E-2</v>
      </c>
      <c r="T74" s="259">
        <f t="shared" si="40"/>
        <v>1.5232394366197251E-4</v>
      </c>
      <c r="U74" s="259">
        <f t="shared" si="41"/>
        <v>6.0601408450704062</v>
      </c>
      <c r="V74" s="259">
        <f t="shared" si="42"/>
        <v>3.3098591549295744E-3</v>
      </c>
      <c r="W74" s="259">
        <f t="shared" si="43"/>
        <v>8.0000000000000007E-5</v>
      </c>
      <c r="X74" s="259">
        <f t="shared" si="44"/>
        <v>2.1863380281690104E-3</v>
      </c>
      <c r="Y74" s="259">
        <f t="shared" si="45"/>
        <v>1.3591549295774597E-3</v>
      </c>
      <c r="Z74" s="259">
        <f t="shared" si="46"/>
        <v>3.1739436619718258</v>
      </c>
      <c r="AA74" s="259">
        <f t="shared" si="47"/>
        <v>1.3494788732394385E-3</v>
      </c>
      <c r="AB74" s="259">
        <f t="shared" si="48"/>
        <v>1.2750704225352082E-4</v>
      </c>
      <c r="AC74" s="259">
        <f t="shared" si="49"/>
        <v>38.449295774648057</v>
      </c>
      <c r="AD74" s="259">
        <f t="shared" si="50"/>
        <v>1E-4</v>
      </c>
      <c r="AE74" s="259">
        <f t="shared" si="51"/>
        <v>3.240422535211277E-3</v>
      </c>
      <c r="AF74" s="259">
        <f t="shared" si="52"/>
        <v>7.4436619718309793E-3</v>
      </c>
    </row>
    <row r="75" spans="1:32" ht="10.5" customHeight="1" x14ac:dyDescent="0.2">
      <c r="A75" s="74">
        <v>42227.229477372683</v>
      </c>
      <c r="B75" s="39">
        <v>2830</v>
      </c>
      <c r="C75" s="9">
        <f t="shared" si="55"/>
        <v>72131040</v>
      </c>
      <c r="D75" s="9">
        <f t="shared" si="56"/>
        <v>93.291449929577468</v>
      </c>
      <c r="E75" s="253">
        <f t="shared" si="57"/>
        <v>0.22384429577464821</v>
      </c>
      <c r="F75" s="53">
        <f t="shared" si="58"/>
        <v>0.1476330281690143</v>
      </c>
      <c r="G75" s="53">
        <f t="shared" si="59"/>
        <v>93.067605633802813</v>
      </c>
      <c r="H75" s="53">
        <v>1.5</v>
      </c>
      <c r="I75" s="259">
        <f t="shared" si="31"/>
        <v>5.9211267605633916E-2</v>
      </c>
      <c r="J75" s="259">
        <f t="shared" si="53"/>
        <v>6.4225352112676063E-4</v>
      </c>
      <c r="K75" s="259">
        <f t="shared" si="54"/>
        <v>1.0264788732394408E-3</v>
      </c>
      <c r="L75" s="259">
        <f t="shared" si="32"/>
        <v>0.12133802816901429</v>
      </c>
      <c r="M75" s="259">
        <f t="shared" si="33"/>
        <v>1.4999999999999999E-4</v>
      </c>
      <c r="N75" s="259">
        <f t="shared" si="34"/>
        <v>4.3000000000000002E-5</v>
      </c>
      <c r="O75" s="259">
        <f t="shared" si="35"/>
        <v>45.492957746478716</v>
      </c>
      <c r="P75" s="259">
        <f t="shared" si="36"/>
        <v>1E-3</v>
      </c>
      <c r="Q75" s="259">
        <f t="shared" si="37"/>
        <v>1.8898309859154915E-3</v>
      </c>
      <c r="R75" s="259">
        <f t="shared" si="38"/>
        <v>2.422535211267608E-3</v>
      </c>
      <c r="S75" s="259">
        <f t="shared" si="39"/>
        <v>1.7000000000000001E-2</v>
      </c>
      <c r="T75" s="259">
        <f t="shared" si="40"/>
        <v>1.4907042253521196E-4</v>
      </c>
      <c r="U75" s="259">
        <f t="shared" si="41"/>
        <v>6.0239436619718143</v>
      </c>
      <c r="V75" s="259">
        <f t="shared" si="42"/>
        <v>3.3760563380281659E-3</v>
      </c>
      <c r="W75" s="259">
        <f t="shared" si="43"/>
        <v>8.0000000000000007E-5</v>
      </c>
      <c r="X75" s="259">
        <f t="shared" si="44"/>
        <v>2.1774647887323906E-3</v>
      </c>
      <c r="Y75" s="259">
        <f t="shared" si="45"/>
        <v>1.3563380281690089E-3</v>
      </c>
      <c r="Z75" s="259">
        <f t="shared" si="46"/>
        <v>3.1704225352112623</v>
      </c>
      <c r="AA75" s="259">
        <f t="shared" si="47"/>
        <v>1.3614084507042273E-3</v>
      </c>
      <c r="AB75" s="259">
        <f t="shared" si="48"/>
        <v>1.2619718309859123E-4</v>
      </c>
      <c r="AC75" s="259">
        <f t="shared" si="49"/>
        <v>38.380281690141018</v>
      </c>
      <c r="AD75" s="259">
        <f t="shared" si="50"/>
        <v>1E-4</v>
      </c>
      <c r="AE75" s="259">
        <f t="shared" si="51"/>
        <v>3.1718309859155025E-3</v>
      </c>
      <c r="AF75" s="259">
        <f t="shared" si="52"/>
        <v>7.2225352112675993E-3</v>
      </c>
    </row>
    <row r="76" spans="1:32" ht="10.5" customHeight="1" x14ac:dyDescent="0.2">
      <c r="A76" s="74">
        <v>42227.239899305554</v>
      </c>
      <c r="B76" s="39">
        <v>2850</v>
      </c>
      <c r="C76" s="9">
        <f t="shared" si="55"/>
        <v>72640800</v>
      </c>
      <c r="D76" s="9">
        <f t="shared" si="56"/>
        <v>93.203279283098581</v>
      </c>
      <c r="E76" s="253">
        <f t="shared" si="57"/>
        <v>0.21905393098591583</v>
      </c>
      <c r="F76" s="53">
        <f t="shared" si="58"/>
        <v>0.14460322676056359</v>
      </c>
      <c r="G76" s="53">
        <f t="shared" si="59"/>
        <v>92.984225352112674</v>
      </c>
      <c r="H76" s="53">
        <v>1.5</v>
      </c>
      <c r="I76" s="259">
        <f t="shared" si="31"/>
        <v>5.7450704225352228E-2</v>
      </c>
      <c r="J76" s="259">
        <f t="shared" si="53"/>
        <v>6.3014084507042256E-4</v>
      </c>
      <c r="K76" s="259">
        <f t="shared" si="54"/>
        <v>1.019154929577469E-3</v>
      </c>
      <c r="L76" s="259">
        <f t="shared" si="32"/>
        <v>0.11852112676056359</v>
      </c>
      <c r="M76" s="259">
        <f t="shared" si="33"/>
        <v>1.4999999999999999E-4</v>
      </c>
      <c r="N76" s="259">
        <f t="shared" si="34"/>
        <v>4.3000000000000002E-5</v>
      </c>
      <c r="O76" s="259">
        <f t="shared" si="35"/>
        <v>45.518309859154769</v>
      </c>
      <c r="P76" s="259">
        <f t="shared" si="36"/>
        <v>1E-3</v>
      </c>
      <c r="Q76" s="259">
        <f t="shared" si="37"/>
        <v>1.9253394366197168E-3</v>
      </c>
      <c r="R76" s="259">
        <f t="shared" si="38"/>
        <v>2.4214084507042277E-3</v>
      </c>
      <c r="S76" s="259">
        <f t="shared" si="39"/>
        <v>1.7000000000000001E-2</v>
      </c>
      <c r="T76" s="259">
        <f t="shared" si="40"/>
        <v>1.4581690140845141E-4</v>
      </c>
      <c r="U76" s="259">
        <f t="shared" si="41"/>
        <v>5.9877464788732224</v>
      </c>
      <c r="V76" s="259">
        <f t="shared" si="42"/>
        <v>3.4422535211267574E-3</v>
      </c>
      <c r="W76" s="259">
        <f t="shared" si="43"/>
        <v>8.0000000000000007E-5</v>
      </c>
      <c r="X76" s="259">
        <f t="shared" si="44"/>
        <v>2.1685915492957709E-3</v>
      </c>
      <c r="Y76" s="259">
        <f t="shared" si="45"/>
        <v>1.3535211267605581E-3</v>
      </c>
      <c r="Z76" s="259">
        <f t="shared" si="46"/>
        <v>3.1669014084506988</v>
      </c>
      <c r="AA76" s="259">
        <f t="shared" si="47"/>
        <v>1.3733380281690162E-3</v>
      </c>
      <c r="AB76" s="259">
        <f t="shared" si="48"/>
        <v>1.2488732394366165E-4</v>
      </c>
      <c r="AC76" s="259">
        <f t="shared" si="49"/>
        <v>38.311267605633979</v>
      </c>
      <c r="AD76" s="259">
        <f t="shared" si="50"/>
        <v>1E-4</v>
      </c>
      <c r="AE76" s="259">
        <f t="shared" si="51"/>
        <v>3.103239436619728E-3</v>
      </c>
      <c r="AF76" s="259">
        <f t="shared" si="52"/>
        <v>7.0014084507042194E-3</v>
      </c>
    </row>
    <row r="77" spans="1:32" ht="10.5" customHeight="1" x14ac:dyDescent="0.2">
      <c r="A77" s="74">
        <v>42227.250321238425</v>
      </c>
      <c r="B77" s="39">
        <v>2800</v>
      </c>
      <c r="C77" s="9">
        <f t="shared" si="55"/>
        <v>71366400.000000015</v>
      </c>
      <c r="D77" s="9">
        <f t="shared" si="56"/>
        <v>93.115108636619709</v>
      </c>
      <c r="E77" s="253">
        <f t="shared" si="57"/>
        <v>0.21426356619718342</v>
      </c>
      <c r="F77" s="53">
        <f t="shared" si="58"/>
        <v>0.14157342535211287</v>
      </c>
      <c r="G77" s="53">
        <f t="shared" si="59"/>
        <v>92.900845070422534</v>
      </c>
      <c r="H77" s="53">
        <v>1.5</v>
      </c>
      <c r="I77" s="259">
        <f t="shared" si="31"/>
        <v>5.569014084507054E-2</v>
      </c>
      <c r="J77" s="259">
        <f t="shared" si="53"/>
        <v>6.1802816901408448E-4</v>
      </c>
      <c r="K77" s="259">
        <f t="shared" si="54"/>
        <v>1.0118309859154973E-3</v>
      </c>
      <c r="L77" s="259">
        <f t="shared" si="32"/>
        <v>0.11570422535211289</v>
      </c>
      <c r="M77" s="259">
        <f t="shared" si="33"/>
        <v>1.4999999999999999E-4</v>
      </c>
      <c r="N77" s="259">
        <f t="shared" si="34"/>
        <v>4.3000000000000002E-5</v>
      </c>
      <c r="O77" s="259">
        <f t="shared" si="35"/>
        <v>45.543661971830822</v>
      </c>
      <c r="P77" s="259">
        <f t="shared" si="36"/>
        <v>1E-3</v>
      </c>
      <c r="Q77" s="259">
        <f t="shared" si="37"/>
        <v>1.9608478873239421E-3</v>
      </c>
      <c r="R77" s="259">
        <f t="shared" si="38"/>
        <v>2.4202816901408475E-3</v>
      </c>
      <c r="S77" s="259">
        <f t="shared" si="39"/>
        <v>1.7000000000000001E-2</v>
      </c>
      <c r="T77" s="259">
        <f t="shared" si="40"/>
        <v>1.4256338028169086E-4</v>
      </c>
      <c r="U77" s="259">
        <f t="shared" si="41"/>
        <v>5.9515492957746305</v>
      </c>
      <c r="V77" s="259">
        <f t="shared" si="42"/>
        <v>3.5084507042253488E-3</v>
      </c>
      <c r="W77" s="259">
        <f t="shared" si="43"/>
        <v>8.0000000000000007E-5</v>
      </c>
      <c r="X77" s="259">
        <f t="shared" si="44"/>
        <v>2.1597183098591511E-3</v>
      </c>
      <c r="Y77" s="259">
        <f t="shared" si="45"/>
        <v>1.3507042253521073E-3</v>
      </c>
      <c r="Z77" s="259">
        <f t="shared" si="46"/>
        <v>3.1633802816901353</v>
      </c>
      <c r="AA77" s="259">
        <f t="shared" si="47"/>
        <v>1.385267605633805E-3</v>
      </c>
      <c r="AB77" s="259">
        <f t="shared" si="48"/>
        <v>1.2357746478873206E-4</v>
      </c>
      <c r="AC77" s="259">
        <f t="shared" si="49"/>
        <v>38.242253521126941</v>
      </c>
      <c r="AD77" s="259">
        <f t="shared" si="50"/>
        <v>1E-4</v>
      </c>
      <c r="AE77" s="259">
        <f t="shared" si="51"/>
        <v>3.0346478873239536E-3</v>
      </c>
      <c r="AF77" s="259">
        <f t="shared" si="52"/>
        <v>6.7802816901408394E-3</v>
      </c>
    </row>
    <row r="78" spans="1:32" ht="10.5" customHeight="1" x14ac:dyDescent="0.2">
      <c r="A78" s="74">
        <v>42227.260743171297</v>
      </c>
      <c r="B78" s="39">
        <v>2790</v>
      </c>
      <c r="C78" s="9">
        <f t="shared" si="55"/>
        <v>71111520</v>
      </c>
      <c r="D78" s="9">
        <f t="shared" si="56"/>
        <v>93.026937990140837</v>
      </c>
      <c r="E78" s="253">
        <f t="shared" si="57"/>
        <v>0.20947320140845108</v>
      </c>
      <c r="F78" s="53">
        <f t="shared" si="58"/>
        <v>0.13854362394366221</v>
      </c>
      <c r="G78" s="53">
        <f t="shared" si="59"/>
        <v>92.817464788732394</v>
      </c>
      <c r="H78" s="53">
        <v>1.5</v>
      </c>
      <c r="I78" s="259">
        <f t="shared" si="31"/>
        <v>5.3929577464788853E-2</v>
      </c>
      <c r="J78" s="259">
        <f t="shared" si="53"/>
        <v>6.059154929577464E-4</v>
      </c>
      <c r="K78" s="259">
        <f t="shared" si="54"/>
        <v>1.0045070422535255E-3</v>
      </c>
      <c r="L78" s="259">
        <f t="shared" si="32"/>
        <v>0.11288732394366219</v>
      </c>
      <c r="M78" s="259">
        <f t="shared" si="33"/>
        <v>1.4999999999999999E-4</v>
      </c>
      <c r="N78" s="259">
        <f t="shared" si="34"/>
        <v>4.3000000000000002E-5</v>
      </c>
      <c r="O78" s="259">
        <f t="shared" si="35"/>
        <v>45.569014084506875</v>
      </c>
      <c r="P78" s="259">
        <f t="shared" si="36"/>
        <v>1E-3</v>
      </c>
      <c r="Q78" s="259">
        <f t="shared" si="37"/>
        <v>1.9963563380281674E-3</v>
      </c>
      <c r="R78" s="259">
        <f t="shared" si="38"/>
        <v>2.4191549295774673E-3</v>
      </c>
      <c r="S78" s="259">
        <f t="shared" si="39"/>
        <v>1.7000000000000001E-2</v>
      </c>
      <c r="T78" s="259">
        <f t="shared" si="40"/>
        <v>1.3930985915493031E-4</v>
      </c>
      <c r="U78" s="259">
        <f t="shared" si="41"/>
        <v>5.9153521126760387</v>
      </c>
      <c r="V78" s="259">
        <f t="shared" si="42"/>
        <v>3.5746478873239403E-3</v>
      </c>
      <c r="W78" s="259">
        <f t="shared" si="43"/>
        <v>8.0000000000000007E-5</v>
      </c>
      <c r="X78" s="259">
        <f t="shared" si="44"/>
        <v>2.1508450704225313E-3</v>
      </c>
      <c r="Y78" s="259">
        <f t="shared" si="45"/>
        <v>1.3478873239436565E-3</v>
      </c>
      <c r="Z78" s="259">
        <f t="shared" si="46"/>
        <v>3.1598591549295718</v>
      </c>
      <c r="AA78" s="259">
        <f t="shared" si="47"/>
        <v>1.3971971830985938E-3</v>
      </c>
      <c r="AB78" s="259">
        <f t="shared" si="48"/>
        <v>1.2226760563380248E-4</v>
      </c>
      <c r="AC78" s="259">
        <f t="shared" si="49"/>
        <v>38.173239436619902</v>
      </c>
      <c r="AD78" s="259">
        <f t="shared" si="50"/>
        <v>1E-4</v>
      </c>
      <c r="AE78" s="259">
        <f t="shared" si="51"/>
        <v>2.9660563380281791E-3</v>
      </c>
      <c r="AF78" s="259">
        <f t="shared" si="52"/>
        <v>6.5591549295774595E-3</v>
      </c>
    </row>
    <row r="79" spans="1:32" ht="10.5" customHeight="1" x14ac:dyDescent="0.2">
      <c r="A79" s="74">
        <v>42227.271165104168</v>
      </c>
      <c r="B79" s="39">
        <v>2760</v>
      </c>
      <c r="C79" s="9">
        <f t="shared" si="55"/>
        <v>70346880</v>
      </c>
      <c r="D79" s="9">
        <f t="shared" si="56"/>
        <v>92.938767343661965</v>
      </c>
      <c r="E79" s="253">
        <f t="shared" si="57"/>
        <v>0.20468283661971862</v>
      </c>
      <c r="F79" s="53">
        <f t="shared" si="58"/>
        <v>0.13551382253521144</v>
      </c>
      <c r="G79" s="53">
        <f t="shared" si="59"/>
        <v>92.73408450704224</v>
      </c>
      <c r="H79" s="53">
        <v>1.5</v>
      </c>
      <c r="I79" s="259">
        <f t="shared" si="31"/>
        <v>5.2169014084507165E-2</v>
      </c>
      <c r="J79" s="259">
        <f t="shared" si="53"/>
        <v>5.9380281690140833E-4</v>
      </c>
      <c r="K79" s="259">
        <f t="shared" si="54"/>
        <v>9.9718309859155377E-4</v>
      </c>
      <c r="L79" s="259">
        <f t="shared" si="32"/>
        <v>0.11007042253521149</v>
      </c>
      <c r="M79" s="259">
        <f t="shared" si="33"/>
        <v>1.4999999999999999E-4</v>
      </c>
      <c r="N79" s="259">
        <f t="shared" si="34"/>
        <v>4.3000000000000002E-5</v>
      </c>
      <c r="O79" s="259">
        <f t="shared" si="35"/>
        <v>45.594366197182929</v>
      </c>
      <c r="P79" s="259">
        <f t="shared" si="36"/>
        <v>1E-3</v>
      </c>
      <c r="Q79" s="259">
        <f t="shared" si="37"/>
        <v>2.0318647887323927E-3</v>
      </c>
      <c r="R79" s="259">
        <f t="shared" si="38"/>
        <v>2.418028169014087E-3</v>
      </c>
      <c r="S79" s="259">
        <f t="shared" si="39"/>
        <v>1.7000000000000001E-2</v>
      </c>
      <c r="T79" s="259">
        <f t="shared" si="40"/>
        <v>1.3605633802816976E-4</v>
      </c>
      <c r="U79" s="259">
        <f t="shared" si="41"/>
        <v>5.8791549295774468</v>
      </c>
      <c r="V79" s="259">
        <f t="shared" si="42"/>
        <v>3.6408450704225317E-3</v>
      </c>
      <c r="W79" s="259">
        <f t="shared" si="43"/>
        <v>8.0000000000000007E-5</v>
      </c>
      <c r="X79" s="259">
        <f t="shared" si="44"/>
        <v>2.1419718309859115E-3</v>
      </c>
      <c r="Y79" s="259">
        <f t="shared" si="45"/>
        <v>1.3450704225352057E-3</v>
      </c>
      <c r="Z79" s="259">
        <f t="shared" si="46"/>
        <v>3.1563380281690083</v>
      </c>
      <c r="AA79" s="259">
        <f t="shared" si="47"/>
        <v>1.4091267605633826E-3</v>
      </c>
      <c r="AB79" s="259">
        <f t="shared" si="48"/>
        <v>1.209577464788729E-4</v>
      </c>
      <c r="AC79" s="259">
        <f t="shared" si="49"/>
        <v>38.104225352112863</v>
      </c>
      <c r="AD79" s="259">
        <f t="shared" si="50"/>
        <v>1E-4</v>
      </c>
      <c r="AE79" s="259">
        <f t="shared" si="51"/>
        <v>2.8974647887324047E-3</v>
      </c>
      <c r="AF79" s="259">
        <f t="shared" si="52"/>
        <v>6.3380281690140795E-3</v>
      </c>
    </row>
    <row r="80" spans="1:32" ht="10.5" customHeight="1" x14ac:dyDescent="0.2">
      <c r="A80" s="74">
        <v>42227.28158703704</v>
      </c>
      <c r="B80" s="39">
        <v>2740</v>
      </c>
      <c r="C80" s="9">
        <f t="shared" si="55"/>
        <v>69837120</v>
      </c>
      <c r="D80" s="9">
        <f t="shared" si="56"/>
        <v>92.850596697183079</v>
      </c>
      <c r="E80" s="253">
        <f t="shared" si="57"/>
        <v>0.19989247183098624</v>
      </c>
      <c r="F80" s="53">
        <f t="shared" si="58"/>
        <v>0.13248402112676078</v>
      </c>
      <c r="G80" s="53">
        <f t="shared" si="59"/>
        <v>92.650704225352101</v>
      </c>
      <c r="H80" s="53">
        <v>1.5</v>
      </c>
      <c r="I80" s="259">
        <f t="shared" si="31"/>
        <v>5.0408450704225477E-2</v>
      </c>
      <c r="J80" s="259">
        <f t="shared" si="53"/>
        <v>5.8169014084507025E-4</v>
      </c>
      <c r="K80" s="259">
        <f t="shared" si="54"/>
        <v>9.8985915492958202E-4</v>
      </c>
      <c r="L80" s="259">
        <f t="shared" si="32"/>
        <v>0.10725352112676079</v>
      </c>
      <c r="M80" s="259">
        <f t="shared" si="33"/>
        <v>1.4999999999999999E-4</v>
      </c>
      <c r="N80" s="259">
        <f t="shared" si="34"/>
        <v>4.3000000000000002E-5</v>
      </c>
      <c r="O80" s="259">
        <f t="shared" si="35"/>
        <v>45.619718309858982</v>
      </c>
      <c r="P80" s="259">
        <f t="shared" si="36"/>
        <v>1E-3</v>
      </c>
      <c r="Q80" s="259">
        <f t="shared" si="37"/>
        <v>2.0673732394366181E-3</v>
      </c>
      <c r="R80" s="259">
        <f t="shared" si="38"/>
        <v>2.4169014084507068E-3</v>
      </c>
      <c r="S80" s="259">
        <f t="shared" si="39"/>
        <v>1.7000000000000001E-2</v>
      </c>
      <c r="T80" s="259">
        <f t="shared" si="40"/>
        <v>1.3280281690140921E-4</v>
      </c>
      <c r="U80" s="259">
        <f t="shared" si="41"/>
        <v>5.8429577464788549</v>
      </c>
      <c r="V80" s="259">
        <f t="shared" si="42"/>
        <v>3.7070422535211232E-3</v>
      </c>
      <c r="W80" s="259">
        <f t="shared" si="43"/>
        <v>8.0000000000000007E-5</v>
      </c>
      <c r="X80" s="259">
        <f t="shared" si="44"/>
        <v>2.1330985915492917E-3</v>
      </c>
      <c r="Y80" s="259">
        <f t="shared" si="45"/>
        <v>1.3422535211267549E-3</v>
      </c>
      <c r="Z80" s="259">
        <f t="shared" si="46"/>
        <v>3.1528169014084448</v>
      </c>
      <c r="AA80" s="259">
        <f t="shared" si="47"/>
        <v>1.4210563380281714E-3</v>
      </c>
      <c r="AB80" s="259">
        <f t="shared" si="48"/>
        <v>1.1964788732394331E-4</v>
      </c>
      <c r="AC80" s="259">
        <f t="shared" si="49"/>
        <v>38.035211267605824</v>
      </c>
      <c r="AD80" s="259">
        <f t="shared" si="50"/>
        <v>1E-4</v>
      </c>
      <c r="AE80" s="259">
        <f t="shared" si="51"/>
        <v>2.8288732394366302E-3</v>
      </c>
      <c r="AF80" s="259">
        <f t="shared" si="52"/>
        <v>6.1169014084506996E-3</v>
      </c>
    </row>
    <row r="81" spans="1:33" ht="10.5" customHeight="1" x14ac:dyDescent="0.2">
      <c r="A81" s="74">
        <v>42227.292008969911</v>
      </c>
      <c r="B81" s="39">
        <v>2710</v>
      </c>
      <c r="C81" s="9">
        <f t="shared" si="55"/>
        <v>69072480.000000015</v>
      </c>
      <c r="D81" s="9">
        <f t="shared" si="56"/>
        <v>92.762426050704221</v>
      </c>
      <c r="E81" s="253">
        <f t="shared" si="57"/>
        <v>0.19510210704225392</v>
      </c>
      <c r="F81" s="53">
        <f t="shared" si="58"/>
        <v>0.12945421971831012</v>
      </c>
      <c r="G81" s="53">
        <f t="shared" si="59"/>
        <v>92.567323943661961</v>
      </c>
      <c r="H81" s="53">
        <v>1.5</v>
      </c>
      <c r="I81" s="259">
        <f t="shared" si="31"/>
        <v>4.8647887323943789E-2</v>
      </c>
      <c r="J81" s="259">
        <f t="shared" si="53"/>
        <v>5.6957746478873217E-4</v>
      </c>
      <c r="K81" s="259">
        <f t="shared" si="54"/>
        <v>9.8253521126761027E-4</v>
      </c>
      <c r="L81" s="259">
        <f t="shared" si="32"/>
        <v>0.10443661971831009</v>
      </c>
      <c r="M81" s="259">
        <f t="shared" si="33"/>
        <v>1.4999999999999999E-4</v>
      </c>
      <c r="N81" s="259">
        <f t="shared" si="34"/>
        <v>4.3000000000000002E-5</v>
      </c>
      <c r="O81" s="259">
        <f t="shared" si="35"/>
        <v>45.645070422535035</v>
      </c>
      <c r="P81" s="259">
        <f t="shared" si="36"/>
        <v>1E-3</v>
      </c>
      <c r="Q81" s="259">
        <f t="shared" si="37"/>
        <v>2.1028816901408434E-3</v>
      </c>
      <c r="R81" s="259">
        <f t="shared" si="38"/>
        <v>2.4157746478873266E-3</v>
      </c>
      <c r="S81" s="259">
        <f t="shared" si="39"/>
        <v>1.7000000000000001E-2</v>
      </c>
      <c r="T81" s="259">
        <f t="shared" si="40"/>
        <v>1.2954929577464866E-4</v>
      </c>
      <c r="U81" s="259">
        <f t="shared" si="41"/>
        <v>5.806760563380263</v>
      </c>
      <c r="V81" s="259">
        <f t="shared" si="42"/>
        <v>3.7732394366197146E-3</v>
      </c>
      <c r="W81" s="259">
        <f t="shared" si="43"/>
        <v>8.0000000000000007E-5</v>
      </c>
      <c r="X81" s="259">
        <f t="shared" si="44"/>
        <v>2.1242253521126719E-3</v>
      </c>
      <c r="Y81" s="259">
        <f t="shared" si="45"/>
        <v>1.3394366197183041E-3</v>
      </c>
      <c r="Z81" s="259">
        <f t="shared" si="46"/>
        <v>3.1492957746478814</v>
      </c>
      <c r="AA81" s="259">
        <f t="shared" si="47"/>
        <v>1.4329859154929602E-3</v>
      </c>
      <c r="AB81" s="259">
        <f t="shared" si="48"/>
        <v>1.1833802816901373E-4</v>
      </c>
      <c r="AC81" s="259">
        <f t="shared" si="49"/>
        <v>37.966197183098785</v>
      </c>
      <c r="AD81" s="259">
        <f t="shared" si="50"/>
        <v>1E-4</v>
      </c>
      <c r="AE81" s="259">
        <f t="shared" si="51"/>
        <v>2.7602816901408558E-3</v>
      </c>
      <c r="AF81" s="259">
        <f t="shared" si="52"/>
        <v>5.8957746478873196E-3</v>
      </c>
    </row>
    <row r="82" spans="1:33" ht="10.5" customHeight="1" x14ac:dyDescent="0.2">
      <c r="A82" s="74">
        <v>42227.302430902775</v>
      </c>
      <c r="B82" s="39">
        <v>2770</v>
      </c>
      <c r="C82" s="9">
        <f t="shared" si="55"/>
        <v>70601760</v>
      </c>
      <c r="D82" s="9">
        <f t="shared" si="56"/>
        <v>92.674255404225335</v>
      </c>
      <c r="E82" s="253">
        <f t="shared" si="57"/>
        <v>0.19031174225352152</v>
      </c>
      <c r="F82" s="53">
        <f t="shared" si="58"/>
        <v>0.1264244183098594</v>
      </c>
      <c r="G82" s="53">
        <f t="shared" si="59"/>
        <v>92.483943661971821</v>
      </c>
      <c r="H82" s="53">
        <v>1.5</v>
      </c>
      <c r="I82" s="259">
        <f t="shared" si="31"/>
        <v>4.6887323943662101E-2</v>
      </c>
      <c r="J82" s="259">
        <f t="shared" si="53"/>
        <v>5.574647887323941E-4</v>
      </c>
      <c r="K82" s="259">
        <f t="shared" si="54"/>
        <v>9.7521126760563841E-4</v>
      </c>
      <c r="L82" s="259">
        <f t="shared" si="32"/>
        <v>0.10161971830985939</v>
      </c>
      <c r="M82" s="259">
        <f t="shared" si="33"/>
        <v>1.4999999999999999E-4</v>
      </c>
      <c r="N82" s="259">
        <f t="shared" si="34"/>
        <v>4.3000000000000002E-5</v>
      </c>
      <c r="O82" s="259">
        <f t="shared" si="35"/>
        <v>45.670422535211088</v>
      </c>
      <c r="P82" s="259">
        <f t="shared" si="36"/>
        <v>1E-3</v>
      </c>
      <c r="Q82" s="259">
        <f t="shared" si="37"/>
        <v>2.1383901408450687E-3</v>
      </c>
      <c r="R82" s="259">
        <f t="shared" si="38"/>
        <v>2.4146478873239463E-3</v>
      </c>
      <c r="S82" s="259">
        <f t="shared" si="39"/>
        <v>1.7000000000000001E-2</v>
      </c>
      <c r="T82" s="259">
        <f t="shared" si="40"/>
        <v>1.2629577464788811E-4</v>
      </c>
      <c r="U82" s="259">
        <f t="shared" si="41"/>
        <v>5.7705633802816712</v>
      </c>
      <c r="V82" s="259">
        <f t="shared" si="42"/>
        <v>3.8394366197183061E-3</v>
      </c>
      <c r="W82" s="259">
        <f t="shared" si="43"/>
        <v>8.0000000000000007E-5</v>
      </c>
      <c r="X82" s="259">
        <f t="shared" si="44"/>
        <v>2.1153521126760521E-3</v>
      </c>
      <c r="Y82" s="259">
        <f t="shared" si="45"/>
        <v>1.3366197183098533E-3</v>
      </c>
      <c r="Z82" s="259">
        <f t="shared" si="46"/>
        <v>3.1457746478873179</v>
      </c>
      <c r="AA82" s="259">
        <f t="shared" si="47"/>
        <v>1.444915492957749E-3</v>
      </c>
      <c r="AB82" s="259">
        <f t="shared" si="48"/>
        <v>1.1702816901408415E-4</v>
      </c>
      <c r="AC82" s="259">
        <f t="shared" si="49"/>
        <v>37.897183098591746</v>
      </c>
      <c r="AD82" s="259">
        <f t="shared" si="50"/>
        <v>1E-4</v>
      </c>
      <c r="AE82" s="259">
        <f t="shared" si="51"/>
        <v>2.6916901408450813E-3</v>
      </c>
      <c r="AF82" s="259">
        <f t="shared" si="52"/>
        <v>5.6746478873239397E-3</v>
      </c>
    </row>
    <row r="83" spans="1:33" ht="10.5" customHeight="1" x14ac:dyDescent="0.2">
      <c r="A83" s="74">
        <v>42227.312852835646</v>
      </c>
      <c r="B83" s="39">
        <v>2710</v>
      </c>
      <c r="C83" s="9">
        <f t="shared" si="55"/>
        <v>69072480.000000015</v>
      </c>
      <c r="D83" s="9">
        <f t="shared" si="56"/>
        <v>92.586084757746477</v>
      </c>
      <c r="E83" s="253">
        <f t="shared" si="57"/>
        <v>0.18552137746478906</v>
      </c>
      <c r="F83" s="53">
        <f t="shared" si="58"/>
        <v>0.12339461690140864</v>
      </c>
      <c r="G83" s="53">
        <f t="shared" si="59"/>
        <v>92.400563380281682</v>
      </c>
      <c r="H83" s="53">
        <v>1.5</v>
      </c>
      <c r="I83" s="259">
        <f t="shared" si="31"/>
        <v>4.5126760563380414E-2</v>
      </c>
      <c r="J83" s="259">
        <f t="shared" si="53"/>
        <v>5.4535211267605602E-4</v>
      </c>
      <c r="K83" s="259">
        <f t="shared" si="54"/>
        <v>9.6788732394366655E-4</v>
      </c>
      <c r="L83" s="259">
        <f t="shared" si="32"/>
        <v>9.8802816901408685E-2</v>
      </c>
      <c r="M83" s="259">
        <f t="shared" si="33"/>
        <v>1.4999999999999999E-4</v>
      </c>
      <c r="N83" s="259">
        <f t="shared" si="34"/>
        <v>4.3000000000000002E-5</v>
      </c>
      <c r="O83" s="259">
        <f t="shared" si="35"/>
        <v>45.695774647887141</v>
      </c>
      <c r="P83" s="259">
        <f t="shared" si="36"/>
        <v>1E-3</v>
      </c>
      <c r="Q83" s="259">
        <f t="shared" si="37"/>
        <v>2.173898591549294E-3</v>
      </c>
      <c r="R83" s="259">
        <f t="shared" si="38"/>
        <v>2.4135211267605661E-3</v>
      </c>
      <c r="S83" s="259">
        <f t="shared" si="39"/>
        <v>1.7000000000000001E-2</v>
      </c>
      <c r="T83" s="259">
        <f t="shared" si="40"/>
        <v>1.2304225352112756E-4</v>
      </c>
      <c r="U83" s="259">
        <f t="shared" si="41"/>
        <v>5.7343661971830793</v>
      </c>
      <c r="V83" s="259">
        <f t="shared" si="42"/>
        <v>3.9056338028168975E-3</v>
      </c>
      <c r="W83" s="259">
        <f t="shared" si="43"/>
        <v>8.0000000000000007E-5</v>
      </c>
      <c r="X83" s="259">
        <f t="shared" si="44"/>
        <v>2.1064788732394323E-3</v>
      </c>
      <c r="Y83" s="259">
        <f t="shared" si="45"/>
        <v>1.3338028169014025E-3</v>
      </c>
      <c r="Z83" s="259">
        <f t="shared" si="46"/>
        <v>3.1422535211267544</v>
      </c>
      <c r="AA83" s="259">
        <f t="shared" si="47"/>
        <v>1.4568450704225378E-3</v>
      </c>
      <c r="AB83" s="259">
        <f t="shared" si="48"/>
        <v>1.1571830985915456E-4</v>
      </c>
      <c r="AC83" s="259">
        <f t="shared" si="49"/>
        <v>37.828169014084708</v>
      </c>
      <c r="AD83" s="259">
        <f t="shared" si="50"/>
        <v>1E-4</v>
      </c>
      <c r="AE83" s="259">
        <f t="shared" si="51"/>
        <v>2.6230985915493069E-3</v>
      </c>
      <c r="AF83" s="259">
        <f t="shared" si="52"/>
        <v>5.4535211267605598E-3</v>
      </c>
    </row>
    <row r="84" spans="1:33" ht="10.5" customHeight="1" x14ac:dyDescent="0.2">
      <c r="A84" s="74">
        <v>42227.323274768518</v>
      </c>
      <c r="B84" s="39">
        <v>2740</v>
      </c>
      <c r="C84" s="9">
        <f t="shared" si="55"/>
        <v>69837120</v>
      </c>
      <c r="D84" s="9">
        <f t="shared" si="56"/>
        <v>92.49791411126759</v>
      </c>
      <c r="E84" s="253">
        <f t="shared" si="57"/>
        <v>0.18073101267605673</v>
      </c>
      <c r="F84" s="53">
        <f t="shared" si="58"/>
        <v>0.12036481549295801</v>
      </c>
      <c r="G84" s="53">
        <f t="shared" si="59"/>
        <v>92.317183098591542</v>
      </c>
      <c r="H84" s="53">
        <v>1.5</v>
      </c>
      <c r="I84" s="259">
        <f t="shared" si="31"/>
        <v>4.3366197183098726E-2</v>
      </c>
      <c r="J84" s="259">
        <f t="shared" si="53"/>
        <v>5.3323943661971794E-4</v>
      </c>
      <c r="K84" s="259">
        <f t="shared" si="54"/>
        <v>9.605633802816947E-4</v>
      </c>
      <c r="L84" s="259">
        <f t="shared" si="32"/>
        <v>9.5985915492957985E-2</v>
      </c>
      <c r="M84" s="259">
        <f t="shared" si="33"/>
        <v>1.4999999999999999E-4</v>
      </c>
      <c r="N84" s="259">
        <f t="shared" si="34"/>
        <v>4.3000000000000002E-5</v>
      </c>
      <c r="O84" s="259">
        <f t="shared" si="35"/>
        <v>45.721126760563195</v>
      </c>
      <c r="P84" s="259">
        <f t="shared" si="36"/>
        <v>1E-3</v>
      </c>
      <c r="Q84" s="259">
        <f t="shared" si="37"/>
        <v>2.2094070422535193E-3</v>
      </c>
      <c r="R84" s="259">
        <f t="shared" si="38"/>
        <v>2.4123943661971859E-3</v>
      </c>
      <c r="S84" s="259">
        <f t="shared" si="39"/>
        <v>1.7000000000000001E-2</v>
      </c>
      <c r="T84" s="259">
        <f t="shared" si="40"/>
        <v>1.1978873239436699E-4</v>
      </c>
      <c r="U84" s="259">
        <f t="shared" si="41"/>
        <v>5.6981690140844874</v>
      </c>
      <c r="V84" s="259">
        <f t="shared" si="42"/>
        <v>3.971830985915489E-3</v>
      </c>
      <c r="W84" s="259">
        <f t="shared" si="43"/>
        <v>8.0000000000000007E-5</v>
      </c>
      <c r="X84" s="259">
        <f t="shared" si="44"/>
        <v>2.0976056338028125E-3</v>
      </c>
      <c r="Y84" s="259">
        <f t="shared" si="45"/>
        <v>1.3309859154929517E-3</v>
      </c>
      <c r="Z84" s="259">
        <f t="shared" si="46"/>
        <v>3.1387323943661909</v>
      </c>
      <c r="AA84" s="259">
        <f t="shared" si="47"/>
        <v>1.4687746478873266E-3</v>
      </c>
      <c r="AB84" s="259">
        <f t="shared" si="48"/>
        <v>1.1440845070422498E-4</v>
      </c>
      <c r="AC84" s="259">
        <f t="shared" si="49"/>
        <v>37.759154929577669</v>
      </c>
      <c r="AD84" s="259">
        <f t="shared" si="50"/>
        <v>1E-4</v>
      </c>
      <c r="AE84" s="259">
        <f t="shared" si="51"/>
        <v>2.5545070422535324E-3</v>
      </c>
      <c r="AF84" s="259">
        <f t="shared" si="52"/>
        <v>5.2323943661971798E-3</v>
      </c>
    </row>
    <row r="85" spans="1:33" ht="10.5" customHeight="1" x14ac:dyDescent="0.2">
      <c r="A85" s="74">
        <v>42227.333696701389</v>
      </c>
      <c r="B85" s="39">
        <v>2730</v>
      </c>
      <c r="C85" s="9">
        <f t="shared" si="55"/>
        <v>69582240</v>
      </c>
      <c r="D85" s="9">
        <f t="shared" si="56"/>
        <v>92.409743464788733</v>
      </c>
      <c r="E85" s="253">
        <f t="shared" si="57"/>
        <v>0.17594064788732433</v>
      </c>
      <c r="F85" s="53">
        <f t="shared" si="58"/>
        <v>0.11733501408450729</v>
      </c>
      <c r="G85" s="53">
        <f t="shared" si="59"/>
        <v>92.233802816901402</v>
      </c>
      <c r="H85" s="53">
        <v>1.5</v>
      </c>
      <c r="I85" s="259">
        <f t="shared" si="31"/>
        <v>4.1605633802817038E-2</v>
      </c>
      <c r="J85" s="259">
        <f t="shared" si="53"/>
        <v>5.2112676056337986E-4</v>
      </c>
      <c r="K85" s="259">
        <f t="shared" si="54"/>
        <v>9.5323943661972284E-4</v>
      </c>
      <c r="L85" s="259">
        <f t="shared" si="32"/>
        <v>9.3169014084507285E-2</v>
      </c>
      <c r="M85" s="259">
        <f t="shared" si="33"/>
        <v>1.4999999999999999E-4</v>
      </c>
      <c r="N85" s="259">
        <f t="shared" si="34"/>
        <v>4.3000000000000002E-5</v>
      </c>
      <c r="O85" s="259">
        <f t="shared" si="35"/>
        <v>45.746478873239248</v>
      </c>
      <c r="P85" s="259">
        <f t="shared" si="36"/>
        <v>1E-3</v>
      </c>
      <c r="Q85" s="259">
        <f t="shared" si="37"/>
        <v>2.2449154929577446E-3</v>
      </c>
      <c r="R85" s="259">
        <f t="shared" si="38"/>
        <v>2.4112676056338056E-3</v>
      </c>
      <c r="S85" s="259">
        <f t="shared" si="39"/>
        <v>1.7000000000000001E-2</v>
      </c>
      <c r="T85" s="259">
        <f t="shared" si="40"/>
        <v>1.1653521126760643E-4</v>
      </c>
      <c r="U85" s="259">
        <f t="shared" si="41"/>
        <v>5.6619718309858955</v>
      </c>
      <c r="V85" s="259">
        <f t="shared" si="42"/>
        <v>4.0380281690140804E-3</v>
      </c>
      <c r="W85" s="259">
        <f t="shared" si="43"/>
        <v>8.0000000000000007E-5</v>
      </c>
      <c r="X85" s="259">
        <f t="shared" si="44"/>
        <v>2.0887323943661927E-3</v>
      </c>
      <c r="Y85" s="259">
        <f t="shared" si="45"/>
        <v>1.3281690140845008E-3</v>
      </c>
      <c r="Z85" s="259">
        <f t="shared" si="46"/>
        <v>3.1352112676056274</v>
      </c>
      <c r="AA85" s="259">
        <f t="shared" si="47"/>
        <v>1.4807042253521154E-3</v>
      </c>
      <c r="AB85" s="259">
        <f t="shared" si="48"/>
        <v>1.1309859154929539E-4</v>
      </c>
      <c r="AC85" s="259">
        <f t="shared" si="49"/>
        <v>37.69014084507063</v>
      </c>
      <c r="AD85" s="259">
        <f t="shared" si="50"/>
        <v>1E-4</v>
      </c>
      <c r="AE85" s="259">
        <f t="shared" si="51"/>
        <v>2.4859154929577579E-3</v>
      </c>
      <c r="AF85" s="259">
        <f t="shared" si="52"/>
        <v>5.0112676056337999E-3</v>
      </c>
    </row>
    <row r="86" spans="1:33" ht="10.5" customHeight="1" x14ac:dyDescent="0.2">
      <c r="A86" s="74">
        <v>42227.344118634261</v>
      </c>
      <c r="B86" s="39">
        <v>2700</v>
      </c>
      <c r="C86" s="9">
        <f t="shared" si="55"/>
        <v>68817600</v>
      </c>
      <c r="D86" s="9">
        <f t="shared" si="56"/>
        <v>92.321572818309861</v>
      </c>
      <c r="E86" s="253">
        <f t="shared" si="57"/>
        <v>0.17115028309859195</v>
      </c>
      <c r="F86" s="53">
        <f t="shared" si="58"/>
        <v>0.1143052126760566</v>
      </c>
      <c r="G86" s="53">
        <f t="shared" si="59"/>
        <v>92.150422535211263</v>
      </c>
      <c r="H86" s="53">
        <v>1.5</v>
      </c>
      <c r="I86" s="259">
        <f t="shared" si="31"/>
        <v>3.984507042253535E-2</v>
      </c>
      <c r="J86" s="259">
        <f t="shared" si="53"/>
        <v>5.0901408450704179E-4</v>
      </c>
      <c r="K86" s="259">
        <f t="shared" si="54"/>
        <v>9.4591549295775098E-4</v>
      </c>
      <c r="L86" s="259">
        <f t="shared" si="32"/>
        <v>9.0352112676056584E-2</v>
      </c>
      <c r="M86" s="259">
        <f t="shared" si="33"/>
        <v>1.4999999999999999E-4</v>
      </c>
      <c r="N86" s="259">
        <f t="shared" si="34"/>
        <v>4.3000000000000002E-5</v>
      </c>
      <c r="O86" s="259">
        <f t="shared" si="35"/>
        <v>45.771830985915301</v>
      </c>
      <c r="P86" s="259">
        <f t="shared" si="36"/>
        <v>1E-3</v>
      </c>
      <c r="Q86" s="259">
        <f t="shared" si="37"/>
        <v>2.2804239436619699E-3</v>
      </c>
      <c r="R86" s="259">
        <f t="shared" si="38"/>
        <v>2.4101408450704254E-3</v>
      </c>
      <c r="S86" s="259">
        <f t="shared" si="39"/>
        <v>1.7000000000000001E-2</v>
      </c>
      <c r="T86" s="259">
        <f t="shared" si="40"/>
        <v>1.1328169014084587E-4</v>
      </c>
      <c r="U86" s="259">
        <f t="shared" si="41"/>
        <v>5.6257746478873036</v>
      </c>
      <c r="V86" s="259">
        <f t="shared" si="42"/>
        <v>4.1042253521126719E-3</v>
      </c>
      <c r="W86" s="259">
        <f t="shared" si="43"/>
        <v>8.0000000000000007E-5</v>
      </c>
      <c r="X86" s="259">
        <f t="shared" si="44"/>
        <v>2.079859154929573E-3</v>
      </c>
      <c r="Y86" s="259">
        <f t="shared" si="45"/>
        <v>1.32535211267605E-3</v>
      </c>
      <c r="Z86" s="259">
        <f t="shared" si="46"/>
        <v>3.1316901408450639</v>
      </c>
      <c r="AA86" s="259">
        <f t="shared" si="47"/>
        <v>1.4926338028169043E-3</v>
      </c>
      <c r="AB86" s="259">
        <f t="shared" si="48"/>
        <v>1.1178873239436581E-4</v>
      </c>
      <c r="AC86" s="259">
        <f t="shared" si="49"/>
        <v>37.621126760563591</v>
      </c>
      <c r="AD86" s="259">
        <f t="shared" si="50"/>
        <v>1E-4</v>
      </c>
      <c r="AE86" s="259">
        <f t="shared" si="51"/>
        <v>2.4173239436619835E-3</v>
      </c>
      <c r="AF86" s="259">
        <f t="shared" si="52"/>
        <v>4.7901408450704199E-3</v>
      </c>
    </row>
    <row r="87" spans="1:33" ht="10.5" customHeight="1" x14ac:dyDescent="0.2">
      <c r="A87" s="74">
        <v>42227.354540567132</v>
      </c>
      <c r="B87" s="39">
        <v>2630</v>
      </c>
      <c r="C87" s="9">
        <f t="shared" si="55"/>
        <v>67033440</v>
      </c>
      <c r="D87" s="9">
        <f t="shared" si="56"/>
        <v>92.233402171830974</v>
      </c>
      <c r="E87" s="253">
        <f t="shared" si="57"/>
        <v>0.16635991830985955</v>
      </c>
      <c r="F87" s="53">
        <f t="shared" si="58"/>
        <v>0.11127541126760589</v>
      </c>
      <c r="G87" s="53">
        <f t="shared" si="59"/>
        <v>92.067042253521123</v>
      </c>
      <c r="H87" s="53">
        <v>1.5</v>
      </c>
      <c r="I87" s="259">
        <f t="shared" si="31"/>
        <v>3.8084507042253662E-2</v>
      </c>
      <c r="J87" s="259">
        <f t="shared" si="53"/>
        <v>4.9690140845070371E-4</v>
      </c>
      <c r="K87" s="259">
        <f t="shared" si="54"/>
        <v>9.3859154929577912E-4</v>
      </c>
      <c r="L87" s="259">
        <f t="shared" si="32"/>
        <v>8.7535211267605884E-2</v>
      </c>
      <c r="M87" s="259">
        <f t="shared" si="33"/>
        <v>1.4999999999999999E-4</v>
      </c>
      <c r="N87" s="259">
        <f t="shared" si="34"/>
        <v>4.3000000000000002E-5</v>
      </c>
      <c r="O87" s="259">
        <f t="shared" si="35"/>
        <v>45.797183098591354</v>
      </c>
      <c r="P87" s="259">
        <f t="shared" si="36"/>
        <v>1E-3</v>
      </c>
      <c r="Q87" s="259">
        <f t="shared" si="37"/>
        <v>2.3159323943661952E-3</v>
      </c>
      <c r="R87" s="259">
        <f t="shared" si="38"/>
        <v>2.4090140845070451E-3</v>
      </c>
      <c r="S87" s="259">
        <f t="shared" si="39"/>
        <v>1.7000000000000001E-2</v>
      </c>
      <c r="T87" s="259">
        <f t="shared" si="40"/>
        <v>1.100281690140853E-4</v>
      </c>
      <c r="U87" s="259">
        <f t="shared" si="41"/>
        <v>5.5895774647887118</v>
      </c>
      <c r="V87" s="259">
        <f t="shared" si="42"/>
        <v>4.1704225352112633E-3</v>
      </c>
      <c r="W87" s="259">
        <f t="shared" si="43"/>
        <v>8.0000000000000007E-5</v>
      </c>
      <c r="X87" s="259">
        <f t="shared" si="44"/>
        <v>2.0709859154929532E-3</v>
      </c>
      <c r="Y87" s="259">
        <f t="shared" si="45"/>
        <v>1.3225352112675992E-3</v>
      </c>
      <c r="Z87" s="259">
        <f t="shared" si="46"/>
        <v>3.1281690140845004</v>
      </c>
      <c r="AA87" s="259">
        <f t="shared" si="47"/>
        <v>1.5045633802816931E-3</v>
      </c>
      <c r="AB87" s="259">
        <f t="shared" si="48"/>
        <v>1.1047887323943623E-4</v>
      </c>
      <c r="AC87" s="259">
        <f t="shared" si="49"/>
        <v>37.552112676056552</v>
      </c>
      <c r="AD87" s="259">
        <f t="shared" si="50"/>
        <v>1E-4</v>
      </c>
      <c r="AE87" s="259">
        <f t="shared" si="51"/>
        <v>2.348732394366209E-3</v>
      </c>
      <c r="AF87" s="259">
        <f t="shared" si="52"/>
        <v>4.56901408450704E-3</v>
      </c>
    </row>
    <row r="88" spans="1:33" ht="10.5" customHeight="1" x14ac:dyDescent="0.2">
      <c r="A88" s="74">
        <v>42227.364962500003</v>
      </c>
      <c r="B88" s="39">
        <v>2590</v>
      </c>
      <c r="C88" s="9">
        <f t="shared" si="55"/>
        <v>66013920</v>
      </c>
      <c r="D88" s="9">
        <f t="shared" si="56"/>
        <v>92.145231525352102</v>
      </c>
      <c r="E88" s="253">
        <f t="shared" si="57"/>
        <v>0.16156955352112717</v>
      </c>
      <c r="F88" s="53">
        <f t="shared" si="58"/>
        <v>0.1082456098591552</v>
      </c>
      <c r="G88" s="53">
        <f t="shared" si="59"/>
        <v>91.983661971830969</v>
      </c>
      <c r="H88" s="53">
        <v>1.5</v>
      </c>
      <c r="I88" s="259">
        <f t="shared" si="31"/>
        <v>3.6323943661971975E-2</v>
      </c>
      <c r="J88" s="259">
        <f t="shared" si="53"/>
        <v>4.8478873239436569E-4</v>
      </c>
      <c r="K88" s="259">
        <f t="shared" si="54"/>
        <v>9.3126760563380726E-4</v>
      </c>
      <c r="L88" s="259">
        <f t="shared" si="32"/>
        <v>8.4718309859155183E-2</v>
      </c>
      <c r="M88" s="259">
        <f t="shared" si="33"/>
        <v>1.4999999999999999E-4</v>
      </c>
      <c r="N88" s="259">
        <f t="shared" si="34"/>
        <v>4.3000000000000002E-5</v>
      </c>
      <c r="O88" s="259">
        <f t="shared" si="35"/>
        <v>45.822535211267407</v>
      </c>
      <c r="P88" s="259">
        <f t="shared" si="36"/>
        <v>1E-3</v>
      </c>
      <c r="Q88" s="259">
        <f t="shared" si="37"/>
        <v>2.3514408450704205E-3</v>
      </c>
      <c r="R88" s="259">
        <f t="shared" si="38"/>
        <v>2.4078873239436649E-3</v>
      </c>
      <c r="S88" s="259">
        <f t="shared" si="39"/>
        <v>1.7000000000000001E-2</v>
      </c>
      <c r="T88" s="259">
        <f t="shared" si="40"/>
        <v>1.0677464788732474E-4</v>
      </c>
      <c r="U88" s="259">
        <f t="shared" si="41"/>
        <v>5.5533802816901199</v>
      </c>
      <c r="V88" s="259">
        <f t="shared" si="42"/>
        <v>4.2366197183098548E-3</v>
      </c>
      <c r="W88" s="259">
        <f t="shared" si="43"/>
        <v>8.0000000000000007E-5</v>
      </c>
      <c r="X88" s="259">
        <f t="shared" si="44"/>
        <v>2.0621126760563334E-3</v>
      </c>
      <c r="Y88" s="259">
        <f t="shared" si="45"/>
        <v>1.3197183098591484E-3</v>
      </c>
      <c r="Z88" s="259">
        <f t="shared" si="46"/>
        <v>3.1246478873239369</v>
      </c>
      <c r="AA88" s="259">
        <f t="shared" si="47"/>
        <v>1.5164929577464819E-3</v>
      </c>
      <c r="AB88" s="259">
        <f t="shared" si="48"/>
        <v>1.0916901408450664E-4</v>
      </c>
      <c r="AC88" s="259">
        <f t="shared" si="49"/>
        <v>37.483098591549513</v>
      </c>
      <c r="AD88" s="259">
        <f t="shared" si="50"/>
        <v>1E-4</v>
      </c>
      <c r="AE88" s="259">
        <f t="shared" si="51"/>
        <v>2.2801408450704346E-3</v>
      </c>
      <c r="AF88" s="259">
        <f t="shared" si="52"/>
        <v>4.34788732394366E-3</v>
      </c>
    </row>
    <row r="89" spans="1:33" ht="10.5" customHeight="1" x14ac:dyDescent="0.2">
      <c r="A89" s="74">
        <v>42227.375384432868</v>
      </c>
      <c r="B89" s="39">
        <v>2530</v>
      </c>
      <c r="C89" s="9">
        <f t="shared" si="55"/>
        <v>64484640.000000007</v>
      </c>
      <c r="D89" s="9">
        <f t="shared" si="56"/>
        <v>92.057060878873244</v>
      </c>
      <c r="E89" s="253">
        <f t="shared" si="57"/>
        <v>0.15677918873239477</v>
      </c>
      <c r="F89" s="53">
        <f t="shared" si="58"/>
        <v>0.10521580845070448</v>
      </c>
      <c r="G89" s="53">
        <f t="shared" si="59"/>
        <v>91.900281690140844</v>
      </c>
      <c r="H89" s="53">
        <v>1.5</v>
      </c>
      <c r="I89" s="259">
        <f t="shared" si="31"/>
        <v>3.4563380281690287E-2</v>
      </c>
      <c r="J89" s="259">
        <f t="shared" si="53"/>
        <v>4.7267605633802767E-4</v>
      </c>
      <c r="K89" s="259">
        <f t="shared" si="54"/>
        <v>9.2394366197183541E-4</v>
      </c>
      <c r="L89" s="259">
        <f t="shared" si="32"/>
        <v>8.1901408450704483E-2</v>
      </c>
      <c r="M89" s="259">
        <f t="shared" si="33"/>
        <v>1.4999999999999999E-4</v>
      </c>
      <c r="N89" s="259">
        <f t="shared" si="34"/>
        <v>4.3000000000000002E-5</v>
      </c>
      <c r="O89" s="259">
        <f t="shared" si="35"/>
        <v>45.847887323943461</v>
      </c>
      <c r="P89" s="259">
        <f t="shared" si="36"/>
        <v>1E-3</v>
      </c>
      <c r="Q89" s="259">
        <f t="shared" si="37"/>
        <v>2.3869492957746458E-3</v>
      </c>
      <c r="R89" s="259">
        <f t="shared" si="38"/>
        <v>2.4067605633802847E-3</v>
      </c>
      <c r="S89" s="259">
        <f t="shared" si="39"/>
        <v>1.7000000000000001E-2</v>
      </c>
      <c r="T89" s="259">
        <f t="shared" si="40"/>
        <v>1.0352112676056418E-4</v>
      </c>
      <c r="U89" s="259">
        <f t="shared" si="41"/>
        <v>5.517183098591528</v>
      </c>
      <c r="V89" s="259">
        <f t="shared" si="42"/>
        <v>4.3028169014084463E-3</v>
      </c>
      <c r="W89" s="259">
        <f t="shared" si="43"/>
        <v>8.0000000000000007E-5</v>
      </c>
      <c r="X89" s="259">
        <f t="shared" si="44"/>
        <v>2.0532394366197136E-3</v>
      </c>
      <c r="Y89" s="259">
        <f t="shared" si="45"/>
        <v>1.3169014084506976E-3</v>
      </c>
      <c r="Z89" s="259">
        <f t="shared" si="46"/>
        <v>3.1211267605633735</v>
      </c>
      <c r="AA89" s="259">
        <f t="shared" si="47"/>
        <v>1.5284225352112707E-3</v>
      </c>
      <c r="AB89" s="259">
        <f t="shared" si="48"/>
        <v>1.0785915492957706E-4</v>
      </c>
      <c r="AC89" s="259">
        <f t="shared" si="49"/>
        <v>37.414084507042475</v>
      </c>
      <c r="AD89" s="259">
        <f t="shared" si="50"/>
        <v>1E-4</v>
      </c>
      <c r="AE89" s="259">
        <f t="shared" si="51"/>
        <v>2.2115492957746601E-3</v>
      </c>
      <c r="AF89" s="259">
        <f t="shared" si="52"/>
        <v>4.1267605633802801E-3</v>
      </c>
    </row>
    <row r="90" spans="1:33" ht="10.5" customHeight="1" x14ac:dyDescent="0.2">
      <c r="A90" s="74">
        <v>42227.385806365739</v>
      </c>
      <c r="B90" s="39">
        <v>2530</v>
      </c>
      <c r="C90" s="9">
        <f t="shared" si="55"/>
        <v>64484640.000000007</v>
      </c>
      <c r="D90" s="9">
        <f t="shared" si="56"/>
        <v>91.968890232394358</v>
      </c>
      <c r="E90" s="253">
        <f t="shared" si="57"/>
        <v>0.15198882394366234</v>
      </c>
      <c r="F90" s="53">
        <f t="shared" si="58"/>
        <v>0.10218600704225374</v>
      </c>
      <c r="G90" s="53">
        <f t="shared" si="59"/>
        <v>91.81690140845069</v>
      </c>
      <c r="H90" s="53">
        <v>1.5</v>
      </c>
      <c r="I90" s="259">
        <f>I89+(I$95-I$24)*(1/71)</f>
        <v>3.2802816901408599E-2</v>
      </c>
      <c r="J90" s="259">
        <f t="shared" si="53"/>
        <v>4.6056338028168964E-4</v>
      </c>
      <c r="K90" s="259">
        <f t="shared" si="54"/>
        <v>9.1661971830986355E-4</v>
      </c>
      <c r="L90" s="259">
        <f t="shared" si="32"/>
        <v>7.9084507042253782E-2</v>
      </c>
      <c r="M90" s="259">
        <f t="shared" si="33"/>
        <v>1.4999999999999999E-4</v>
      </c>
      <c r="N90" s="259">
        <f t="shared" si="34"/>
        <v>4.3000000000000002E-5</v>
      </c>
      <c r="O90" s="259">
        <f t="shared" si="35"/>
        <v>45.873239436619514</v>
      </c>
      <c r="P90" s="259">
        <f t="shared" si="36"/>
        <v>1E-3</v>
      </c>
      <c r="Q90" s="259">
        <f t="shared" si="37"/>
        <v>2.4224577464788712E-3</v>
      </c>
      <c r="R90" s="259">
        <f t="shared" si="38"/>
        <v>2.4056338028169044E-3</v>
      </c>
      <c r="S90" s="259">
        <f t="shared" si="39"/>
        <v>1.7000000000000001E-2</v>
      </c>
      <c r="T90" s="259">
        <f t="shared" si="40"/>
        <v>1.0026760563380361E-4</v>
      </c>
      <c r="U90" s="259">
        <f t="shared" si="41"/>
        <v>5.4809859154929361</v>
      </c>
      <c r="V90" s="259">
        <f t="shared" si="42"/>
        <v>4.3690140845070377E-3</v>
      </c>
      <c r="W90" s="259">
        <f t="shared" si="43"/>
        <v>8.0000000000000007E-5</v>
      </c>
      <c r="X90" s="259">
        <f t="shared" si="44"/>
        <v>2.0443661971830938E-3</v>
      </c>
      <c r="Y90" s="259">
        <f t="shared" si="45"/>
        <v>1.3140845070422468E-3</v>
      </c>
      <c r="Z90" s="259">
        <f t="shared" si="46"/>
        <v>3.11760563380281</v>
      </c>
      <c r="AA90" s="259">
        <f t="shared" si="47"/>
        <v>1.5403521126760595E-3</v>
      </c>
      <c r="AB90" s="259">
        <f t="shared" si="48"/>
        <v>1.0654929577464748E-4</v>
      </c>
      <c r="AC90" s="259">
        <f t="shared" si="49"/>
        <v>37.345070422535436</v>
      </c>
      <c r="AD90" s="259">
        <f t="shared" si="50"/>
        <v>1E-4</v>
      </c>
      <c r="AE90" s="259">
        <f t="shared" si="51"/>
        <v>2.1429577464788857E-3</v>
      </c>
      <c r="AF90" s="259">
        <f t="shared" si="52"/>
        <v>3.9056338028168997E-3</v>
      </c>
    </row>
    <row r="91" spans="1:33" ht="10.5" customHeight="1" x14ac:dyDescent="0.2">
      <c r="A91" s="74">
        <v>42227.39622829861</v>
      </c>
      <c r="B91" s="39">
        <v>2500</v>
      </c>
      <c r="C91" s="9">
        <f t="shared" si="55"/>
        <v>63720000</v>
      </c>
      <c r="D91" s="9">
        <f t="shared" si="56"/>
        <v>91.880719585915472</v>
      </c>
      <c r="E91" s="253">
        <f t="shared" si="57"/>
        <v>0.14719845915492999</v>
      </c>
      <c r="F91" s="53">
        <f t="shared" si="58"/>
        <v>9.9156205633803077E-2</v>
      </c>
      <c r="G91" s="53">
        <f t="shared" si="59"/>
        <v>91.73352112676055</v>
      </c>
      <c r="H91" s="53">
        <v>1.5</v>
      </c>
      <c r="I91" s="259">
        <f>I90+(I$95-I$24)*(1/71)</f>
        <v>3.1042253521126908E-2</v>
      </c>
      <c r="J91" s="259">
        <f t="shared" si="53"/>
        <v>4.4845070422535162E-4</v>
      </c>
      <c r="K91" s="259">
        <f t="shared" si="54"/>
        <v>9.0929577464789169E-4</v>
      </c>
      <c r="L91" s="259">
        <f t="shared" si="32"/>
        <v>7.6267605633803082E-2</v>
      </c>
      <c r="M91" s="259">
        <f t="shared" si="33"/>
        <v>1.4999999999999999E-4</v>
      </c>
      <c r="N91" s="259">
        <f t="shared" si="34"/>
        <v>4.3000000000000002E-5</v>
      </c>
      <c r="O91" s="259">
        <f t="shared" si="35"/>
        <v>45.898591549295567</v>
      </c>
      <c r="P91" s="259">
        <f t="shared" si="36"/>
        <v>1E-3</v>
      </c>
      <c r="Q91" s="259">
        <f t="shared" si="37"/>
        <v>2.4579661971830965E-3</v>
      </c>
      <c r="R91" s="259">
        <f t="shared" si="38"/>
        <v>2.4045070422535242E-3</v>
      </c>
      <c r="S91" s="259">
        <f t="shared" si="39"/>
        <v>1.7000000000000001E-2</v>
      </c>
      <c r="T91" s="259">
        <f t="shared" si="40"/>
        <v>9.7014084507043049E-5</v>
      </c>
      <c r="U91" s="259">
        <f t="shared" si="41"/>
        <v>5.4447887323943442</v>
      </c>
      <c r="V91" s="259">
        <f t="shared" si="42"/>
        <v>4.4352112676056292E-3</v>
      </c>
      <c r="W91" s="259">
        <f t="shared" si="43"/>
        <v>8.0000000000000007E-5</v>
      </c>
      <c r="X91" s="259">
        <f t="shared" si="44"/>
        <v>2.035492957746474E-3</v>
      </c>
      <c r="Y91" s="259">
        <f t="shared" si="45"/>
        <v>1.311267605633796E-3</v>
      </c>
      <c r="Z91" s="259">
        <f t="shared" si="46"/>
        <v>3.1140845070422465</v>
      </c>
      <c r="AA91" s="259">
        <f t="shared" si="47"/>
        <v>1.5522816901408483E-3</v>
      </c>
      <c r="AB91" s="259">
        <f t="shared" si="48"/>
        <v>1.0523943661971789E-4</v>
      </c>
      <c r="AC91" s="259">
        <f t="shared" si="49"/>
        <v>37.276056338028397</v>
      </c>
      <c r="AD91" s="259">
        <f t="shared" si="50"/>
        <v>1E-4</v>
      </c>
      <c r="AE91" s="259">
        <f t="shared" si="51"/>
        <v>2.0743661971831112E-3</v>
      </c>
      <c r="AF91" s="259">
        <f t="shared" si="52"/>
        <v>3.6845070422535193E-3</v>
      </c>
    </row>
    <row r="92" spans="1:33" ht="10.5" customHeight="1" x14ac:dyDescent="0.2">
      <c r="A92" s="343">
        <v>42227.406650231482</v>
      </c>
      <c r="B92" s="39">
        <v>2500</v>
      </c>
      <c r="C92" s="9">
        <f t="shared" si="55"/>
        <v>63720000</v>
      </c>
      <c r="D92" s="9">
        <f t="shared" si="56"/>
        <v>91.7925489394366</v>
      </c>
      <c r="E92" s="253">
        <f t="shared" si="57"/>
        <v>0.14240809436619759</v>
      </c>
      <c r="F92" s="53">
        <f t="shared" si="58"/>
        <v>9.612640422535236E-2</v>
      </c>
      <c r="G92" s="53">
        <f t="shared" si="59"/>
        <v>91.65014084507041</v>
      </c>
      <c r="H92" s="53">
        <v>1.5</v>
      </c>
      <c r="I92" s="391">
        <f>I91+(I$95-I$24)*(1/71)</f>
        <v>2.9281690140845217E-2</v>
      </c>
      <c r="J92" s="391">
        <f t="shared" si="53"/>
        <v>4.363380281690136E-4</v>
      </c>
      <c r="K92" s="391">
        <f t="shared" si="54"/>
        <v>9.0197183098591983E-4</v>
      </c>
      <c r="L92" s="391">
        <f t="shared" si="32"/>
        <v>7.3450704225352381E-2</v>
      </c>
      <c r="M92" s="391">
        <f t="shared" si="33"/>
        <v>1.4999999999999999E-4</v>
      </c>
      <c r="N92" s="391">
        <f t="shared" si="34"/>
        <v>4.3000000000000002E-5</v>
      </c>
      <c r="O92" s="391">
        <f t="shared" si="35"/>
        <v>45.92394366197162</v>
      </c>
      <c r="P92" s="391">
        <f t="shared" si="36"/>
        <v>1E-3</v>
      </c>
      <c r="Q92" s="391">
        <f t="shared" si="37"/>
        <v>2.4934746478873218E-3</v>
      </c>
      <c r="R92" s="391">
        <f t="shared" si="38"/>
        <v>2.403380281690144E-3</v>
      </c>
      <c r="S92" s="391">
        <f t="shared" si="39"/>
        <v>1.7000000000000001E-2</v>
      </c>
      <c r="T92" s="391">
        <f t="shared" si="40"/>
        <v>9.3760563380282486E-5</v>
      </c>
      <c r="U92" s="391">
        <f t="shared" si="41"/>
        <v>5.4085915492957524</v>
      </c>
      <c r="V92" s="391">
        <f t="shared" si="42"/>
        <v>4.5014084507042206E-3</v>
      </c>
      <c r="W92" s="391">
        <f t="shared" si="43"/>
        <v>8.0000000000000007E-5</v>
      </c>
      <c r="X92" s="391">
        <f t="shared" si="44"/>
        <v>2.0266197183098542E-3</v>
      </c>
      <c r="Y92" s="391">
        <f t="shared" si="45"/>
        <v>1.3084507042253452E-3</v>
      </c>
      <c r="Z92" s="391">
        <f t="shared" si="46"/>
        <v>3.110563380281683</v>
      </c>
      <c r="AA92" s="391">
        <f t="shared" si="47"/>
        <v>1.5642112676056371E-3</v>
      </c>
      <c r="AB92" s="391">
        <f t="shared" si="48"/>
        <v>1.0392957746478831E-4</v>
      </c>
      <c r="AC92" s="391">
        <f t="shared" si="49"/>
        <v>37.207042253521358</v>
      </c>
      <c r="AD92" s="391">
        <f t="shared" si="50"/>
        <v>1E-4</v>
      </c>
      <c r="AE92" s="391">
        <f t="shared" si="51"/>
        <v>2.0057746478873368E-3</v>
      </c>
      <c r="AF92" s="391">
        <f t="shared" si="52"/>
        <v>3.4633802816901389E-3</v>
      </c>
      <c r="AG92" s="251" t="s">
        <v>324</v>
      </c>
    </row>
    <row r="93" spans="1:33" ht="10.5" customHeight="1" x14ac:dyDescent="0.2">
      <c r="A93" s="74">
        <v>42227.417072164353</v>
      </c>
      <c r="B93" s="39">
        <v>2420</v>
      </c>
      <c r="C93" s="9">
        <f t="shared" si="55"/>
        <v>61680960.000000007</v>
      </c>
      <c r="D93" s="9">
        <f t="shared" si="56"/>
        <v>91.704378292957728</v>
      </c>
      <c r="E93" s="253">
        <f t="shared" si="57"/>
        <v>0.13761772957746518</v>
      </c>
      <c r="F93" s="53">
        <f t="shared" si="58"/>
        <v>9.3096602816901658E-2</v>
      </c>
      <c r="G93" s="53">
        <f t="shared" si="59"/>
        <v>91.566760563380285</v>
      </c>
      <c r="H93" s="53">
        <v>1.5</v>
      </c>
      <c r="I93" s="259">
        <f>I92+(I$95-I$24)*(1/71)</f>
        <v>2.7521126760563525E-2</v>
      </c>
      <c r="J93" s="259">
        <f t="shared" si="53"/>
        <v>4.2422535211267558E-4</v>
      </c>
      <c r="K93" s="259">
        <f t="shared" si="54"/>
        <v>8.9464788732394798E-4</v>
      </c>
      <c r="L93" s="259">
        <f t="shared" si="32"/>
        <v>7.0633802816901681E-2</v>
      </c>
      <c r="M93" s="259">
        <f t="shared" si="33"/>
        <v>1.4999999999999999E-4</v>
      </c>
      <c r="N93" s="259">
        <f t="shared" si="34"/>
        <v>4.3000000000000002E-5</v>
      </c>
      <c r="O93" s="259">
        <f t="shared" si="35"/>
        <v>45.949295774647673</v>
      </c>
      <c r="P93" s="259">
        <f t="shared" si="36"/>
        <v>1E-3</v>
      </c>
      <c r="Q93" s="259">
        <f t="shared" si="37"/>
        <v>2.5289830985915471E-3</v>
      </c>
      <c r="R93" s="259">
        <f t="shared" si="38"/>
        <v>2.4022535211267637E-3</v>
      </c>
      <c r="S93" s="259">
        <f t="shared" si="39"/>
        <v>1.7000000000000001E-2</v>
      </c>
      <c r="T93" s="259">
        <f t="shared" si="40"/>
        <v>9.0507042253521922E-5</v>
      </c>
      <c r="U93" s="259">
        <f t="shared" si="41"/>
        <v>5.3723943661971605</v>
      </c>
      <c r="V93" s="259">
        <f t="shared" si="42"/>
        <v>4.5676056338028121E-3</v>
      </c>
      <c r="W93" s="259">
        <f t="shared" si="43"/>
        <v>8.0000000000000007E-5</v>
      </c>
      <c r="X93" s="259">
        <f t="shared" si="44"/>
        <v>2.0177464788732344E-3</v>
      </c>
      <c r="Y93" s="259">
        <f t="shared" si="45"/>
        <v>1.3056338028168944E-3</v>
      </c>
      <c r="Z93" s="259">
        <f t="shared" si="46"/>
        <v>3.1070422535211195</v>
      </c>
      <c r="AA93" s="259">
        <f t="shared" si="47"/>
        <v>1.5761408450704259E-3</v>
      </c>
      <c r="AB93" s="259">
        <f t="shared" si="48"/>
        <v>1.0261971830985873E-4</v>
      </c>
      <c r="AC93" s="259">
        <f t="shared" si="49"/>
        <v>37.138028169014319</v>
      </c>
      <c r="AD93" s="259">
        <f t="shared" si="50"/>
        <v>1E-4</v>
      </c>
      <c r="AE93" s="259">
        <f t="shared" si="51"/>
        <v>1.9371830985915621E-3</v>
      </c>
      <c r="AF93" s="259">
        <f t="shared" si="52"/>
        <v>3.2422535211267586E-3</v>
      </c>
    </row>
    <row r="94" spans="1:33" ht="10.5" customHeight="1" x14ac:dyDescent="0.2">
      <c r="A94" s="74">
        <v>42227.427494097225</v>
      </c>
      <c r="B94" s="39">
        <v>2360</v>
      </c>
      <c r="C94" s="9">
        <f t="shared" si="55"/>
        <v>60151680</v>
      </c>
      <c r="D94" s="9">
        <f t="shared" si="56"/>
        <v>91.616207646478856</v>
      </c>
      <c r="E94" s="253">
        <f t="shared" si="57"/>
        <v>0.1328273647887328</v>
      </c>
      <c r="F94" s="53">
        <f t="shared" si="58"/>
        <v>9.0066801408450969E-2</v>
      </c>
      <c r="G94" s="53">
        <f t="shared" si="59"/>
        <v>91.483380281690131</v>
      </c>
      <c r="H94" s="53">
        <v>1.5</v>
      </c>
      <c r="I94" s="259">
        <f>I93+(I$95-I$24)*(1/71)</f>
        <v>2.5760563380281834E-2</v>
      </c>
      <c r="J94" s="259">
        <f t="shared" si="53"/>
        <v>4.1211267605633755E-4</v>
      </c>
      <c r="K94" s="259">
        <f t="shared" si="54"/>
        <v>8.8732394366197612E-4</v>
      </c>
      <c r="L94" s="259">
        <f t="shared" si="32"/>
        <v>6.781690140845098E-2</v>
      </c>
      <c r="M94" s="259">
        <f t="shared" si="33"/>
        <v>1.4999999999999999E-4</v>
      </c>
      <c r="N94" s="259">
        <f t="shared" si="34"/>
        <v>4.3000000000000002E-5</v>
      </c>
      <c r="O94" s="259">
        <f t="shared" si="35"/>
        <v>45.974647887323727</v>
      </c>
      <c r="P94" s="259">
        <f t="shared" si="36"/>
        <v>1E-3</v>
      </c>
      <c r="Q94" s="259">
        <f t="shared" si="37"/>
        <v>2.5644915492957724E-3</v>
      </c>
      <c r="R94" s="259">
        <f t="shared" si="38"/>
        <v>2.4011267605633835E-3</v>
      </c>
      <c r="S94" s="259">
        <f t="shared" si="39"/>
        <v>1.7000000000000001E-2</v>
      </c>
      <c r="T94" s="259">
        <f t="shared" si="40"/>
        <v>8.7253521126761359E-5</v>
      </c>
      <c r="U94" s="259">
        <f t="shared" si="41"/>
        <v>5.3361971830985686</v>
      </c>
      <c r="V94" s="259">
        <f t="shared" si="42"/>
        <v>4.6338028169014035E-3</v>
      </c>
      <c r="W94" s="259">
        <f t="shared" si="43"/>
        <v>8.0000000000000007E-5</v>
      </c>
      <c r="X94" s="259">
        <f t="shared" si="44"/>
        <v>2.0088732394366146E-3</v>
      </c>
      <c r="Y94" s="259">
        <f t="shared" si="45"/>
        <v>1.3028169014084436E-3</v>
      </c>
      <c r="Z94" s="259">
        <f t="shared" si="46"/>
        <v>3.103521126760556</v>
      </c>
      <c r="AA94" s="259">
        <f t="shared" si="47"/>
        <v>1.5880704225352147E-3</v>
      </c>
      <c r="AB94" s="259">
        <f t="shared" si="48"/>
        <v>1.0130985915492914E-4</v>
      </c>
      <c r="AC94" s="259">
        <f t="shared" si="49"/>
        <v>37.06901408450728</v>
      </c>
      <c r="AD94" s="259">
        <f t="shared" si="50"/>
        <v>1E-4</v>
      </c>
      <c r="AE94" s="259">
        <f t="shared" si="51"/>
        <v>1.8685915492957874E-3</v>
      </c>
      <c r="AF94" s="259">
        <f t="shared" si="52"/>
        <v>3.0211267605633782E-3</v>
      </c>
    </row>
    <row r="95" spans="1:33" ht="10.5" customHeight="1" x14ac:dyDescent="0.2">
      <c r="A95" s="74">
        <v>42227.437916030096</v>
      </c>
      <c r="B95" s="39">
        <v>2440</v>
      </c>
      <c r="C95" s="9">
        <f t="shared" si="55"/>
        <v>62190720.000000007</v>
      </c>
      <c r="D95" s="9">
        <f t="shared" si="56"/>
        <v>91.528037000000012</v>
      </c>
      <c r="E95" s="253">
        <f t="shared" si="57"/>
        <v>0.12803700000000001</v>
      </c>
      <c r="F95" s="53">
        <f t="shared" si="58"/>
        <v>8.7037000000000017E-2</v>
      </c>
      <c r="G95" s="53">
        <f t="shared" si="59"/>
        <v>91.4</v>
      </c>
      <c r="H95" s="53">
        <v>1.5</v>
      </c>
      <c r="I95" s="11">
        <v>2.4E-2</v>
      </c>
      <c r="J95" s="11">
        <v>4.0000000000000002E-4</v>
      </c>
      <c r="K95" s="11">
        <v>8.8000000000000003E-4</v>
      </c>
      <c r="L95" s="11">
        <v>6.5000000000000002E-2</v>
      </c>
      <c r="M95" s="11">
        <v>1.4999999999999999E-4</v>
      </c>
      <c r="N95" s="11">
        <v>4.2999999999999995E-5</v>
      </c>
      <c r="O95" s="11">
        <v>46</v>
      </c>
      <c r="P95" s="11">
        <v>1E-3</v>
      </c>
      <c r="Q95" s="11">
        <v>2.5999999999999999E-3</v>
      </c>
      <c r="R95" s="11">
        <v>2.3999999999999998E-3</v>
      </c>
      <c r="S95" s="11">
        <v>1.7000000000000001E-2</v>
      </c>
      <c r="T95" s="11">
        <v>8.4000000000000009E-5</v>
      </c>
      <c r="U95" s="11">
        <v>5.3</v>
      </c>
      <c r="V95" s="11">
        <v>4.7000000000000002E-3</v>
      </c>
      <c r="W95" s="11">
        <v>8.0000000000000007E-5</v>
      </c>
      <c r="X95" s="11">
        <v>2E-3</v>
      </c>
      <c r="Y95" s="11">
        <v>1.2999999999999999E-3</v>
      </c>
      <c r="Z95" s="11">
        <v>3.1</v>
      </c>
      <c r="AA95" s="11">
        <v>1.6000000000000001E-3</v>
      </c>
      <c r="AB95" s="11">
        <v>1E-4</v>
      </c>
      <c r="AC95" s="11">
        <v>37</v>
      </c>
      <c r="AD95" s="11">
        <v>1E-4</v>
      </c>
      <c r="AE95" s="11">
        <v>1.8E-3</v>
      </c>
      <c r="AF95" s="11">
        <v>2.8E-3</v>
      </c>
      <c r="AG95" s="251" t="s">
        <v>251</v>
      </c>
    </row>
    <row r="96" spans="1:33" ht="10.5" customHeight="1" x14ac:dyDescent="0.2">
      <c r="A96" s="74">
        <v>42227.44833796296</v>
      </c>
      <c r="B96" s="39">
        <v>2420</v>
      </c>
      <c r="C96" s="9">
        <f t="shared" si="55"/>
        <v>61680960.000000007</v>
      </c>
      <c r="D96" s="9">
        <f t="shared" si="56"/>
        <v>93.702792325000004</v>
      </c>
      <c r="E96" s="253">
        <f t="shared" si="57"/>
        <v>0.52529232499999989</v>
      </c>
      <c r="F96" s="53">
        <f t="shared" si="58"/>
        <v>0.17229232499999986</v>
      </c>
      <c r="G96" s="53">
        <f t="shared" si="59"/>
        <v>93.177500000000009</v>
      </c>
      <c r="H96" s="53">
        <v>1.5</v>
      </c>
      <c r="I96" s="259">
        <f>I95+(I$99-I$95)*(1/4)</f>
        <v>0.24475</v>
      </c>
      <c r="J96" s="259">
        <f t="shared" ref="J96:AF98" si="60">J95+(J$99-J$95)*(1/4)</f>
        <v>6.5499999999999998E-4</v>
      </c>
      <c r="K96" s="259">
        <f t="shared" si="60"/>
        <v>1.155E-3</v>
      </c>
      <c r="L96" s="259">
        <f t="shared" si="60"/>
        <v>0.14650000000000002</v>
      </c>
      <c r="M96" s="259">
        <f t="shared" si="60"/>
        <v>1.2477499999999998E-4</v>
      </c>
      <c r="N96" s="259">
        <f t="shared" si="60"/>
        <v>4.2999999999999995E-5</v>
      </c>
      <c r="O96" s="259">
        <f t="shared" si="60"/>
        <v>43.8</v>
      </c>
      <c r="P96" s="259">
        <f t="shared" si="60"/>
        <v>1E-3</v>
      </c>
      <c r="Q96" s="259">
        <f t="shared" si="60"/>
        <v>1.99475E-3</v>
      </c>
      <c r="R96" s="259">
        <f t="shared" si="60"/>
        <v>2.5824999999999997E-3</v>
      </c>
      <c r="S96" s="259">
        <f t="shared" si="60"/>
        <v>0.10825</v>
      </c>
      <c r="T96" s="259">
        <f t="shared" si="60"/>
        <v>8.4000000000000009E-5</v>
      </c>
      <c r="U96" s="259">
        <f t="shared" si="60"/>
        <v>5.6549999999999994</v>
      </c>
      <c r="V96" s="259">
        <f t="shared" si="60"/>
        <v>4.6625E-3</v>
      </c>
      <c r="W96" s="259">
        <f t="shared" si="60"/>
        <v>8.0000000000000007E-5</v>
      </c>
      <c r="X96" s="259">
        <f t="shared" si="60"/>
        <v>2.1150000000000001E-3</v>
      </c>
      <c r="Y96" s="259">
        <f t="shared" si="60"/>
        <v>1.1867499999999999E-3</v>
      </c>
      <c r="Z96" s="259">
        <f t="shared" si="60"/>
        <v>3.1475</v>
      </c>
      <c r="AA96" s="259">
        <f t="shared" si="60"/>
        <v>1.39375E-3</v>
      </c>
      <c r="AB96" s="259">
        <f t="shared" si="60"/>
        <v>1.2625000000000001E-4</v>
      </c>
      <c r="AC96" s="259">
        <f t="shared" si="60"/>
        <v>40.575000000000003</v>
      </c>
      <c r="AD96" s="259">
        <f t="shared" si="60"/>
        <v>8.405000000000001E-5</v>
      </c>
      <c r="AE96" s="259">
        <f t="shared" si="60"/>
        <v>3.3050000000000002E-3</v>
      </c>
      <c r="AF96" s="259">
        <f t="shared" si="60"/>
        <v>5.1999999999999998E-3</v>
      </c>
    </row>
    <row r="97" spans="1:33" ht="10.5" customHeight="1" x14ac:dyDescent="0.2">
      <c r="A97" s="74">
        <v>42227.458759895831</v>
      </c>
      <c r="B97" s="39">
        <v>2450</v>
      </c>
      <c r="C97" s="9">
        <f t="shared" si="55"/>
        <v>62445600</v>
      </c>
      <c r="D97" s="9">
        <f t="shared" si="56"/>
        <v>95.877547649999983</v>
      </c>
      <c r="E97" s="253">
        <f t="shared" si="57"/>
        <v>0.92254764999999994</v>
      </c>
      <c r="F97" s="53">
        <f t="shared" si="58"/>
        <v>0.25754764999999991</v>
      </c>
      <c r="G97" s="53">
        <f t="shared" si="59"/>
        <v>94.954999999999998</v>
      </c>
      <c r="H97" s="53">
        <v>1.5</v>
      </c>
      <c r="I97" s="259">
        <f>I96+(I$99-I$95)*(1/4)</f>
        <v>0.46550000000000002</v>
      </c>
      <c r="J97" s="259">
        <f t="shared" si="60"/>
        <v>9.1E-4</v>
      </c>
      <c r="K97" s="259">
        <f t="shared" si="60"/>
        <v>1.4299999999999998E-3</v>
      </c>
      <c r="L97" s="259">
        <f t="shared" si="60"/>
        <v>0.22800000000000004</v>
      </c>
      <c r="M97" s="259">
        <f t="shared" si="60"/>
        <v>9.954999999999998E-5</v>
      </c>
      <c r="N97" s="259">
        <f t="shared" si="60"/>
        <v>4.2999999999999995E-5</v>
      </c>
      <c r="O97" s="259">
        <f t="shared" si="60"/>
        <v>41.599999999999994</v>
      </c>
      <c r="P97" s="259">
        <f t="shared" si="60"/>
        <v>1E-3</v>
      </c>
      <c r="Q97" s="259">
        <f t="shared" si="60"/>
        <v>1.3895000000000001E-3</v>
      </c>
      <c r="R97" s="259">
        <f t="shared" si="60"/>
        <v>2.7649999999999997E-3</v>
      </c>
      <c r="S97" s="259">
        <f t="shared" si="60"/>
        <v>0.19950000000000001</v>
      </c>
      <c r="T97" s="259">
        <f t="shared" si="60"/>
        <v>8.4000000000000009E-5</v>
      </c>
      <c r="U97" s="259">
        <f t="shared" si="60"/>
        <v>6.01</v>
      </c>
      <c r="V97" s="259">
        <f t="shared" si="60"/>
        <v>4.6249999999999998E-3</v>
      </c>
      <c r="W97" s="259">
        <f t="shared" si="60"/>
        <v>8.0000000000000007E-5</v>
      </c>
      <c r="X97" s="259">
        <f t="shared" si="60"/>
        <v>2.2300000000000002E-3</v>
      </c>
      <c r="Y97" s="259">
        <f t="shared" si="60"/>
        <v>1.0734999999999998E-3</v>
      </c>
      <c r="Z97" s="259">
        <f t="shared" si="60"/>
        <v>3.1949999999999998</v>
      </c>
      <c r="AA97" s="259">
        <f t="shared" si="60"/>
        <v>1.1875E-3</v>
      </c>
      <c r="AB97" s="259">
        <f t="shared" si="60"/>
        <v>1.5249999999999999E-4</v>
      </c>
      <c r="AC97" s="259">
        <f t="shared" si="60"/>
        <v>44.150000000000006</v>
      </c>
      <c r="AD97" s="259">
        <f t="shared" si="60"/>
        <v>6.8100000000000002E-5</v>
      </c>
      <c r="AE97" s="259">
        <f t="shared" si="60"/>
        <v>4.81E-3</v>
      </c>
      <c r="AF97" s="259">
        <f t="shared" si="60"/>
        <v>7.5999999999999991E-3</v>
      </c>
    </row>
    <row r="98" spans="1:33" ht="10.5" customHeight="1" x14ac:dyDescent="0.2">
      <c r="A98" s="74">
        <v>42227.469181828703</v>
      </c>
      <c r="B98" s="39">
        <v>2390</v>
      </c>
      <c r="C98" s="9">
        <f t="shared" si="55"/>
        <v>60916320.000000007</v>
      </c>
      <c r="D98" s="9">
        <f t="shared" si="56"/>
        <v>98.052302975000003</v>
      </c>
      <c r="E98" s="253">
        <f t="shared" si="57"/>
        <v>1.3198029750000002</v>
      </c>
      <c r="F98" s="53">
        <f t="shared" si="58"/>
        <v>0.34280297500000018</v>
      </c>
      <c r="G98" s="53">
        <f t="shared" si="59"/>
        <v>96.732500000000002</v>
      </c>
      <c r="H98" s="53">
        <v>1.5</v>
      </c>
      <c r="I98" s="259">
        <f>I97+(I$99-I$95)*(1/4)</f>
        <v>0.68625000000000003</v>
      </c>
      <c r="J98" s="259">
        <f t="shared" si="60"/>
        <v>1.165E-3</v>
      </c>
      <c r="K98" s="259">
        <f t="shared" si="60"/>
        <v>1.7049999999999999E-3</v>
      </c>
      <c r="L98" s="259">
        <f t="shared" si="60"/>
        <v>0.30950000000000005</v>
      </c>
      <c r="M98" s="259">
        <f t="shared" si="60"/>
        <v>7.4324999999999977E-5</v>
      </c>
      <c r="N98" s="259">
        <f t="shared" si="60"/>
        <v>4.2999999999999995E-5</v>
      </c>
      <c r="O98" s="259">
        <f t="shared" si="60"/>
        <v>39.399999999999991</v>
      </c>
      <c r="P98" s="259">
        <f t="shared" si="60"/>
        <v>1E-3</v>
      </c>
      <c r="Q98" s="259">
        <f t="shared" si="60"/>
        <v>7.8425000000000012E-4</v>
      </c>
      <c r="R98" s="259">
        <f t="shared" si="60"/>
        <v>2.9474999999999996E-3</v>
      </c>
      <c r="S98" s="259">
        <f t="shared" si="60"/>
        <v>0.29075000000000001</v>
      </c>
      <c r="T98" s="259">
        <f t="shared" si="60"/>
        <v>8.4000000000000009E-5</v>
      </c>
      <c r="U98" s="259">
        <f t="shared" si="60"/>
        <v>6.3650000000000002</v>
      </c>
      <c r="V98" s="259">
        <f t="shared" si="60"/>
        <v>4.5874999999999996E-3</v>
      </c>
      <c r="W98" s="259">
        <f t="shared" si="60"/>
        <v>8.0000000000000007E-5</v>
      </c>
      <c r="X98" s="259">
        <f t="shared" si="60"/>
        <v>2.3450000000000003E-3</v>
      </c>
      <c r="Y98" s="259">
        <f t="shared" si="60"/>
        <v>9.6024999999999984E-4</v>
      </c>
      <c r="Z98" s="259">
        <f t="shared" si="60"/>
        <v>3.2424999999999997</v>
      </c>
      <c r="AA98" s="259">
        <f t="shared" si="60"/>
        <v>9.8124999999999992E-4</v>
      </c>
      <c r="AB98" s="259">
        <f t="shared" si="60"/>
        <v>1.7874999999999998E-4</v>
      </c>
      <c r="AC98" s="259">
        <f t="shared" si="60"/>
        <v>47.725000000000009</v>
      </c>
      <c r="AD98" s="259">
        <f t="shared" si="60"/>
        <v>5.215E-5</v>
      </c>
      <c r="AE98" s="259">
        <f t="shared" si="60"/>
        <v>6.3150000000000003E-3</v>
      </c>
      <c r="AF98" s="259">
        <f t="shared" si="60"/>
        <v>9.9999999999999985E-3</v>
      </c>
    </row>
    <row r="99" spans="1:33" ht="10.5" customHeight="1" x14ac:dyDescent="0.2">
      <c r="A99" s="74">
        <v>42227.479603761574</v>
      </c>
      <c r="B99" s="39">
        <v>2380</v>
      </c>
      <c r="C99" s="9">
        <f t="shared" si="55"/>
        <v>60661440</v>
      </c>
      <c r="D99" s="9">
        <f t="shared" si="56"/>
        <v>100.22705829999998</v>
      </c>
      <c r="E99" s="253">
        <f t="shared" si="57"/>
        <v>1.7170583000000001</v>
      </c>
      <c r="F99" s="53">
        <f t="shared" si="58"/>
        <v>0.42805830000000011</v>
      </c>
      <c r="G99" s="53">
        <f t="shared" si="59"/>
        <v>98.509999999999991</v>
      </c>
      <c r="H99" s="53">
        <v>1.5</v>
      </c>
      <c r="I99" s="260">
        <v>0.90700000000000003</v>
      </c>
      <c r="J99" s="260">
        <v>1.42E-3</v>
      </c>
      <c r="K99" s="260">
        <v>1.98E-3</v>
      </c>
      <c r="L99" s="260">
        <v>0.39100000000000001</v>
      </c>
      <c r="M99" s="260">
        <v>4.9100000000000001E-5</v>
      </c>
      <c r="N99" s="395">
        <v>4.3000000000000002E-5</v>
      </c>
      <c r="O99" s="260">
        <v>37.200000000000003</v>
      </c>
      <c r="P99" s="395">
        <v>1E-3</v>
      </c>
      <c r="Q99" s="260">
        <v>1.7899999999999999E-4</v>
      </c>
      <c r="R99" s="260">
        <v>3.13E-3</v>
      </c>
      <c r="S99" s="260">
        <v>0.38200000000000001</v>
      </c>
      <c r="T99" s="395">
        <v>8.3999999999999995E-5</v>
      </c>
      <c r="U99" s="260">
        <v>6.72</v>
      </c>
      <c r="V99" s="260">
        <v>4.5500000000000002E-3</v>
      </c>
      <c r="W99" s="395">
        <v>8.0000000000000007E-5</v>
      </c>
      <c r="X99" s="260">
        <v>2.4599999999999999E-3</v>
      </c>
      <c r="Y99" s="260">
        <v>8.4699999999999999E-4</v>
      </c>
      <c r="Z99" s="260">
        <v>3.29</v>
      </c>
      <c r="AA99" s="260">
        <v>7.7499999999999997E-4</v>
      </c>
      <c r="AB99" s="260">
        <v>2.05E-4</v>
      </c>
      <c r="AC99" s="260">
        <v>51.3</v>
      </c>
      <c r="AD99" s="260">
        <v>3.6199999999999999E-5</v>
      </c>
      <c r="AE99" s="260">
        <v>7.8200000000000006E-3</v>
      </c>
      <c r="AF99" s="260">
        <v>1.24E-2</v>
      </c>
      <c r="AG99" s="251" t="s">
        <v>344</v>
      </c>
    </row>
    <row r="100" spans="1:33" ht="10.5" customHeight="1" x14ac:dyDescent="0.2">
      <c r="A100" s="74">
        <v>42227.490025694446</v>
      </c>
      <c r="B100" s="176">
        <v>2390</v>
      </c>
      <c r="C100" s="9">
        <f t="shared" si="55"/>
        <v>60916320.000000007</v>
      </c>
      <c r="D100" s="9">
        <f t="shared" si="56"/>
        <v>100.12387731111112</v>
      </c>
      <c r="E100" s="253">
        <f t="shared" si="57"/>
        <v>1.7922106444444443</v>
      </c>
      <c r="F100" s="53">
        <f t="shared" si="58"/>
        <v>0.43165508888888876</v>
      </c>
      <c r="G100" s="53">
        <f t="shared" si="59"/>
        <v>98.331666666666678</v>
      </c>
      <c r="H100" s="53">
        <v>1.5</v>
      </c>
      <c r="I100" s="259">
        <f>I99+(I$116-I$99)*(1/18)</f>
        <v>0.95605555555555555</v>
      </c>
      <c r="J100" s="259">
        <f t="shared" ref="J100:AF111" si="61">J99+(J$116-J$99)*(1/18)</f>
        <v>1.4094444444444445E-3</v>
      </c>
      <c r="K100" s="259">
        <f t="shared" si="61"/>
        <v>1.9583333333333332E-3</v>
      </c>
      <c r="L100" s="259">
        <f t="shared" si="61"/>
        <v>0.39400000000000002</v>
      </c>
      <c r="M100" s="259">
        <f t="shared" si="61"/>
        <v>5.0233333333333332E-5</v>
      </c>
      <c r="N100" s="259">
        <f t="shared" si="61"/>
        <v>4.3000000000000002E-5</v>
      </c>
      <c r="O100" s="259">
        <f t="shared" si="61"/>
        <v>37.555555555555557</v>
      </c>
      <c r="P100" s="259">
        <f t="shared" si="61"/>
        <v>1E-3</v>
      </c>
      <c r="Q100" s="259">
        <f t="shared" si="61"/>
        <v>1.8633333333333333E-4</v>
      </c>
      <c r="R100" s="259">
        <f t="shared" si="61"/>
        <v>3.2494444444444446E-3</v>
      </c>
      <c r="S100" s="259">
        <f t="shared" si="61"/>
        <v>0.40450000000000003</v>
      </c>
      <c r="T100" s="259">
        <f t="shared" si="61"/>
        <v>1.1094444444444444E-4</v>
      </c>
      <c r="U100" s="259">
        <f t="shared" si="61"/>
        <v>6.7461111111111105</v>
      </c>
      <c r="V100" s="259">
        <f t="shared" si="61"/>
        <v>4.9416666666666671E-3</v>
      </c>
      <c r="W100" s="259">
        <f t="shared" si="61"/>
        <v>8.0000000000000007E-5</v>
      </c>
      <c r="X100" s="259">
        <f t="shared" si="61"/>
        <v>2.4333333333333334E-3</v>
      </c>
      <c r="Y100" s="259">
        <f t="shared" si="61"/>
        <v>8.5661111111111116E-4</v>
      </c>
      <c r="Z100" s="259">
        <f t="shared" si="61"/>
        <v>3.2800000000000002</v>
      </c>
      <c r="AA100" s="259">
        <f t="shared" si="61"/>
        <v>7.7755555555555553E-4</v>
      </c>
      <c r="AB100" s="259">
        <f t="shared" si="61"/>
        <v>2.0638888888888888E-4</v>
      </c>
      <c r="AC100" s="259">
        <f t="shared" si="61"/>
        <v>50.75</v>
      </c>
      <c r="AD100" s="259">
        <f t="shared" si="61"/>
        <v>3.5688888888888888E-5</v>
      </c>
      <c r="AE100" s="259">
        <f t="shared" si="61"/>
        <v>7.6383333333333338E-3</v>
      </c>
      <c r="AF100" s="259">
        <f t="shared" si="61"/>
        <v>1.2677777777777777E-2</v>
      </c>
    </row>
    <row r="101" spans="1:33" ht="10.5" customHeight="1" x14ac:dyDescent="0.2">
      <c r="A101" s="74">
        <v>42227.500447627317</v>
      </c>
      <c r="B101" s="5">
        <v>2360</v>
      </c>
      <c r="C101" s="9">
        <f t="shared" si="55"/>
        <v>60151680</v>
      </c>
      <c r="D101" s="9">
        <f t="shared" si="56"/>
        <v>100.02069632222221</v>
      </c>
      <c r="E101" s="253">
        <f t="shared" si="57"/>
        <v>1.8673629888888894</v>
      </c>
      <c r="F101" s="53">
        <f t="shared" si="58"/>
        <v>0.4352518777777783</v>
      </c>
      <c r="G101" s="53">
        <f t="shared" si="59"/>
        <v>98.153333333333336</v>
      </c>
      <c r="H101" s="53">
        <v>1.5</v>
      </c>
      <c r="I101" s="259">
        <f t="shared" ref="I101:I115" si="62">I100+(I$116-I$99)*(1/18)</f>
        <v>1.0051111111111111</v>
      </c>
      <c r="J101" s="259">
        <f t="shared" si="61"/>
        <v>1.398888888888889E-3</v>
      </c>
      <c r="K101" s="259">
        <f t="shared" si="61"/>
        <v>1.9366666666666666E-3</v>
      </c>
      <c r="L101" s="259">
        <f t="shared" si="61"/>
        <v>0.39700000000000002</v>
      </c>
      <c r="M101" s="259">
        <f t="shared" si="61"/>
        <v>5.1366666666666664E-5</v>
      </c>
      <c r="N101" s="259">
        <f t="shared" si="61"/>
        <v>4.3000000000000002E-5</v>
      </c>
      <c r="O101" s="259">
        <f t="shared" si="61"/>
        <v>37.911111111111111</v>
      </c>
      <c r="P101" s="259">
        <f t="shared" si="61"/>
        <v>1E-3</v>
      </c>
      <c r="Q101" s="259">
        <f t="shared" si="61"/>
        <v>1.9366666666666667E-4</v>
      </c>
      <c r="R101" s="259">
        <f t="shared" si="61"/>
        <v>3.3688888888888891E-3</v>
      </c>
      <c r="S101" s="259">
        <f t="shared" si="61"/>
        <v>0.42700000000000005</v>
      </c>
      <c r="T101" s="259">
        <f t="shared" si="61"/>
        <v>1.3788888888888889E-4</v>
      </c>
      <c r="U101" s="259">
        <f t="shared" si="61"/>
        <v>6.7722222222222213</v>
      </c>
      <c r="V101" s="259">
        <f t="shared" si="61"/>
        <v>5.333333333333334E-3</v>
      </c>
      <c r="W101" s="259">
        <f t="shared" si="61"/>
        <v>8.0000000000000007E-5</v>
      </c>
      <c r="X101" s="259">
        <f t="shared" si="61"/>
        <v>2.4066666666666668E-3</v>
      </c>
      <c r="Y101" s="259">
        <f t="shared" si="61"/>
        <v>8.6622222222222222E-4</v>
      </c>
      <c r="Z101" s="259">
        <f t="shared" si="61"/>
        <v>3.2700000000000005</v>
      </c>
      <c r="AA101" s="259">
        <f t="shared" si="61"/>
        <v>7.8011111111111109E-4</v>
      </c>
      <c r="AB101" s="259">
        <f t="shared" si="61"/>
        <v>2.0777777777777776E-4</v>
      </c>
      <c r="AC101" s="259">
        <f t="shared" si="61"/>
        <v>50.2</v>
      </c>
      <c r="AD101" s="259">
        <f t="shared" si="61"/>
        <v>3.5177777777777776E-5</v>
      </c>
      <c r="AE101" s="259">
        <f t="shared" si="61"/>
        <v>7.456666666666667E-3</v>
      </c>
      <c r="AF101" s="259">
        <f t="shared" si="61"/>
        <v>1.2955555555555555E-2</v>
      </c>
    </row>
    <row r="102" spans="1:33" ht="10.5" customHeight="1" x14ac:dyDescent="0.2">
      <c r="A102" s="74">
        <v>42227.510869560188</v>
      </c>
      <c r="B102" s="5">
        <v>2480</v>
      </c>
      <c r="C102" s="9">
        <f t="shared" si="55"/>
        <v>63210240.000000007</v>
      </c>
      <c r="D102" s="9">
        <f t="shared" si="56"/>
        <v>99.917515333333341</v>
      </c>
      <c r="E102" s="253">
        <f t="shared" si="57"/>
        <v>1.9425153333333329</v>
      </c>
      <c r="F102" s="53">
        <f t="shared" si="58"/>
        <v>0.43884866666666617</v>
      </c>
      <c r="G102" s="53">
        <f t="shared" si="59"/>
        <v>97.974999999999994</v>
      </c>
      <c r="H102" s="53">
        <v>1.5</v>
      </c>
      <c r="I102" s="259">
        <f t="shared" si="62"/>
        <v>1.0541666666666667</v>
      </c>
      <c r="J102" s="259">
        <f t="shared" si="61"/>
        <v>1.3883333333333334E-3</v>
      </c>
      <c r="K102" s="259">
        <f t="shared" si="61"/>
        <v>1.915E-3</v>
      </c>
      <c r="L102" s="259">
        <f t="shared" si="61"/>
        <v>0.4</v>
      </c>
      <c r="M102" s="259">
        <f t="shared" si="61"/>
        <v>5.2499999999999995E-5</v>
      </c>
      <c r="N102" s="259">
        <f t="shared" si="61"/>
        <v>4.3000000000000002E-5</v>
      </c>
      <c r="O102" s="259">
        <f t="shared" si="61"/>
        <v>38.266666666666666</v>
      </c>
      <c r="P102" s="259">
        <f t="shared" si="61"/>
        <v>1E-3</v>
      </c>
      <c r="Q102" s="259">
        <f t="shared" si="61"/>
        <v>2.0100000000000001E-4</v>
      </c>
      <c r="R102" s="259">
        <f t="shared" si="61"/>
        <v>3.4883333333333337E-3</v>
      </c>
      <c r="S102" s="259">
        <f t="shared" si="61"/>
        <v>0.44950000000000007</v>
      </c>
      <c r="T102" s="259">
        <f t="shared" si="61"/>
        <v>1.6483333333333335E-4</v>
      </c>
      <c r="U102" s="259">
        <f t="shared" si="61"/>
        <v>6.798333333333332</v>
      </c>
      <c r="V102" s="259">
        <f t="shared" si="61"/>
        <v>5.7250000000000009E-3</v>
      </c>
      <c r="W102" s="259">
        <f t="shared" si="61"/>
        <v>8.0000000000000007E-5</v>
      </c>
      <c r="X102" s="259">
        <f t="shared" si="61"/>
        <v>2.3800000000000002E-3</v>
      </c>
      <c r="Y102" s="259">
        <f t="shared" si="61"/>
        <v>8.7583333333333328E-4</v>
      </c>
      <c r="Z102" s="259">
        <f t="shared" si="61"/>
        <v>3.2600000000000007</v>
      </c>
      <c r="AA102" s="259">
        <f t="shared" si="61"/>
        <v>7.8266666666666665E-4</v>
      </c>
      <c r="AB102" s="259">
        <f t="shared" si="61"/>
        <v>2.0916666666666664E-4</v>
      </c>
      <c r="AC102" s="259">
        <f t="shared" si="61"/>
        <v>49.650000000000006</v>
      </c>
      <c r="AD102" s="259">
        <f t="shared" si="61"/>
        <v>3.4666666666666665E-5</v>
      </c>
      <c r="AE102" s="259">
        <f t="shared" si="61"/>
        <v>7.2750000000000002E-3</v>
      </c>
      <c r="AF102" s="259">
        <f t="shared" si="61"/>
        <v>1.3233333333333333E-2</v>
      </c>
    </row>
    <row r="103" spans="1:33" ht="10.5" customHeight="1" x14ac:dyDescent="0.2">
      <c r="A103" s="74">
        <v>42227.521291493053</v>
      </c>
      <c r="B103" s="5">
        <v>2420</v>
      </c>
      <c r="C103" s="9">
        <f t="shared" si="55"/>
        <v>61680960.000000007</v>
      </c>
      <c r="D103" s="9">
        <f t="shared" si="56"/>
        <v>99.814334344444447</v>
      </c>
      <c r="E103" s="253">
        <f t="shared" si="57"/>
        <v>2.0176676777777787</v>
      </c>
      <c r="F103" s="53">
        <f t="shared" si="58"/>
        <v>0.44244545555555626</v>
      </c>
      <c r="G103" s="53">
        <f t="shared" si="59"/>
        <v>97.796666666666681</v>
      </c>
      <c r="H103" s="53">
        <v>1.5</v>
      </c>
      <c r="I103" s="259">
        <f t="shared" si="62"/>
        <v>1.1032222222222223</v>
      </c>
      <c r="J103" s="259">
        <f t="shared" si="61"/>
        <v>1.3777777777777779E-3</v>
      </c>
      <c r="K103" s="259">
        <f t="shared" si="61"/>
        <v>1.8933333333333335E-3</v>
      </c>
      <c r="L103" s="259">
        <f t="shared" si="61"/>
        <v>0.40300000000000002</v>
      </c>
      <c r="M103" s="259">
        <f t="shared" si="61"/>
        <v>5.3633333333333327E-5</v>
      </c>
      <c r="N103" s="259">
        <f t="shared" si="61"/>
        <v>4.3000000000000002E-5</v>
      </c>
      <c r="O103" s="259">
        <f t="shared" si="61"/>
        <v>38.62222222222222</v>
      </c>
      <c r="P103" s="259">
        <f t="shared" si="61"/>
        <v>1E-3</v>
      </c>
      <c r="Q103" s="259">
        <f t="shared" si="61"/>
        <v>2.0833333333333335E-4</v>
      </c>
      <c r="R103" s="259">
        <f t="shared" si="61"/>
        <v>3.6077777777777783E-3</v>
      </c>
      <c r="S103" s="259">
        <f t="shared" si="61"/>
        <v>0.47200000000000009</v>
      </c>
      <c r="T103" s="259">
        <f t="shared" si="61"/>
        <v>1.917777777777778E-4</v>
      </c>
      <c r="U103" s="259">
        <f t="shared" si="61"/>
        <v>6.8244444444444428</v>
      </c>
      <c r="V103" s="259">
        <f t="shared" si="61"/>
        <v>6.1166666666666678E-3</v>
      </c>
      <c r="W103" s="259">
        <f t="shared" si="61"/>
        <v>8.0000000000000007E-5</v>
      </c>
      <c r="X103" s="259">
        <f t="shared" si="61"/>
        <v>2.3533333333333336E-3</v>
      </c>
      <c r="Y103" s="259">
        <f t="shared" si="61"/>
        <v>8.8544444444444434E-4</v>
      </c>
      <c r="Z103" s="259">
        <f t="shared" si="61"/>
        <v>3.2500000000000009</v>
      </c>
      <c r="AA103" s="259">
        <f t="shared" si="61"/>
        <v>7.852222222222222E-4</v>
      </c>
      <c r="AB103" s="259">
        <f t="shared" si="61"/>
        <v>2.1055555555555552E-4</v>
      </c>
      <c r="AC103" s="259">
        <f t="shared" si="61"/>
        <v>49.100000000000009</v>
      </c>
      <c r="AD103" s="259">
        <f t="shared" si="61"/>
        <v>3.4155555555555553E-5</v>
      </c>
      <c r="AE103" s="259">
        <f t="shared" si="61"/>
        <v>7.0933333333333334E-3</v>
      </c>
      <c r="AF103" s="259">
        <f t="shared" si="61"/>
        <v>1.3511111111111111E-2</v>
      </c>
    </row>
    <row r="104" spans="1:33" ht="10.5" customHeight="1" x14ac:dyDescent="0.2">
      <c r="A104" s="74">
        <v>42227.531713425924</v>
      </c>
      <c r="B104" s="5">
        <v>2420</v>
      </c>
      <c r="C104" s="9">
        <f t="shared" si="55"/>
        <v>61680960.000000007</v>
      </c>
      <c r="D104" s="9">
        <f t="shared" si="56"/>
        <v>99.711153355555552</v>
      </c>
      <c r="E104" s="253">
        <f t="shared" si="57"/>
        <v>2.0928200222222229</v>
      </c>
      <c r="F104" s="53">
        <f t="shared" si="58"/>
        <v>0.44604224444444479</v>
      </c>
      <c r="G104" s="53">
        <f t="shared" si="59"/>
        <v>97.618333333333339</v>
      </c>
      <c r="H104" s="53">
        <v>1.5</v>
      </c>
      <c r="I104" s="259">
        <f t="shared" si="62"/>
        <v>1.152277777777778</v>
      </c>
      <c r="J104" s="259">
        <f t="shared" si="61"/>
        <v>1.3672222222222224E-3</v>
      </c>
      <c r="K104" s="259">
        <f t="shared" si="61"/>
        <v>1.8716666666666669E-3</v>
      </c>
      <c r="L104" s="259">
        <f t="shared" si="61"/>
        <v>0.40600000000000003</v>
      </c>
      <c r="M104" s="259">
        <f t="shared" si="61"/>
        <v>5.4766666666666658E-5</v>
      </c>
      <c r="N104" s="259">
        <f t="shared" si="61"/>
        <v>4.3000000000000002E-5</v>
      </c>
      <c r="O104" s="259">
        <f t="shared" si="61"/>
        <v>38.977777777777774</v>
      </c>
      <c r="P104" s="259">
        <f t="shared" si="61"/>
        <v>1E-3</v>
      </c>
      <c r="Q104" s="259">
        <f t="shared" si="61"/>
        <v>2.1566666666666669E-4</v>
      </c>
      <c r="R104" s="259">
        <f t="shared" si="61"/>
        <v>3.7272222222222229E-3</v>
      </c>
      <c r="S104" s="259">
        <f t="shared" si="61"/>
        <v>0.49450000000000011</v>
      </c>
      <c r="T104" s="259">
        <f t="shared" si="61"/>
        <v>2.1872222222222226E-4</v>
      </c>
      <c r="U104" s="259">
        <f t="shared" si="61"/>
        <v>6.8505555555555535</v>
      </c>
      <c r="V104" s="259">
        <f t="shared" si="61"/>
        <v>6.5083333333333347E-3</v>
      </c>
      <c r="W104" s="259">
        <f t="shared" si="61"/>
        <v>8.0000000000000007E-5</v>
      </c>
      <c r="X104" s="259">
        <f t="shared" si="61"/>
        <v>2.326666666666667E-3</v>
      </c>
      <c r="Y104" s="259">
        <f t="shared" si="61"/>
        <v>8.950555555555554E-4</v>
      </c>
      <c r="Z104" s="259">
        <f t="shared" si="61"/>
        <v>3.2400000000000011</v>
      </c>
      <c r="AA104" s="259">
        <f t="shared" si="61"/>
        <v>7.8777777777777776E-4</v>
      </c>
      <c r="AB104" s="259">
        <f t="shared" si="61"/>
        <v>2.119444444444444E-4</v>
      </c>
      <c r="AC104" s="259">
        <f t="shared" si="61"/>
        <v>48.550000000000011</v>
      </c>
      <c r="AD104" s="259">
        <f t="shared" si="61"/>
        <v>3.3644444444444442E-5</v>
      </c>
      <c r="AE104" s="259">
        <f t="shared" si="61"/>
        <v>6.9116666666666667E-3</v>
      </c>
      <c r="AF104" s="259">
        <f t="shared" si="61"/>
        <v>1.3788888888888889E-2</v>
      </c>
    </row>
    <row r="105" spans="1:33" ht="10.5" customHeight="1" x14ac:dyDescent="0.2">
      <c r="A105" s="74">
        <v>42227.542135358795</v>
      </c>
      <c r="B105" s="5">
        <v>2360</v>
      </c>
      <c r="C105" s="9">
        <f t="shared" si="55"/>
        <v>60151680</v>
      </c>
      <c r="D105" s="9">
        <f t="shared" si="56"/>
        <v>99.607972366666672</v>
      </c>
      <c r="E105" s="253">
        <f t="shared" si="57"/>
        <v>2.167972366666667</v>
      </c>
      <c r="F105" s="53">
        <f t="shared" si="58"/>
        <v>0.44963903333333333</v>
      </c>
      <c r="G105" s="53">
        <f t="shared" si="59"/>
        <v>97.440000000000012</v>
      </c>
      <c r="H105" s="53">
        <v>1.5</v>
      </c>
      <c r="I105" s="259">
        <f t="shared" si="62"/>
        <v>1.2013333333333336</v>
      </c>
      <c r="J105" s="259">
        <f t="shared" si="61"/>
        <v>1.3566666666666668E-3</v>
      </c>
      <c r="K105" s="259">
        <f t="shared" si="61"/>
        <v>1.8500000000000003E-3</v>
      </c>
      <c r="L105" s="259">
        <f t="shared" si="61"/>
        <v>0.40900000000000003</v>
      </c>
      <c r="M105" s="259">
        <f t="shared" si="61"/>
        <v>5.589999999999999E-5</v>
      </c>
      <c r="N105" s="259">
        <f t="shared" si="61"/>
        <v>4.3000000000000002E-5</v>
      </c>
      <c r="O105" s="259">
        <f t="shared" si="61"/>
        <v>39.333333333333329</v>
      </c>
      <c r="P105" s="259">
        <f t="shared" si="61"/>
        <v>1E-3</v>
      </c>
      <c r="Q105" s="259">
        <f t="shared" si="61"/>
        <v>2.2300000000000003E-4</v>
      </c>
      <c r="R105" s="259">
        <f t="shared" si="61"/>
        <v>3.8466666666666675E-3</v>
      </c>
      <c r="S105" s="259">
        <f t="shared" si="61"/>
        <v>0.51700000000000013</v>
      </c>
      <c r="T105" s="259">
        <f t="shared" si="61"/>
        <v>2.4566666666666671E-4</v>
      </c>
      <c r="U105" s="259">
        <f t="shared" si="61"/>
        <v>6.8766666666666643</v>
      </c>
      <c r="V105" s="259">
        <f t="shared" si="61"/>
        <v>6.9000000000000016E-3</v>
      </c>
      <c r="W105" s="259">
        <f t="shared" si="61"/>
        <v>8.0000000000000007E-5</v>
      </c>
      <c r="X105" s="259">
        <f t="shared" si="61"/>
        <v>2.3000000000000004E-3</v>
      </c>
      <c r="Y105" s="259">
        <f t="shared" si="61"/>
        <v>9.0466666666666647E-4</v>
      </c>
      <c r="Z105" s="259">
        <f t="shared" si="61"/>
        <v>3.2300000000000013</v>
      </c>
      <c r="AA105" s="259">
        <f t="shared" si="61"/>
        <v>7.9033333333333332E-4</v>
      </c>
      <c r="AB105" s="259">
        <f t="shared" si="61"/>
        <v>2.1333333333333328E-4</v>
      </c>
      <c r="AC105" s="259">
        <f t="shared" si="61"/>
        <v>48.000000000000014</v>
      </c>
      <c r="AD105" s="259">
        <f t="shared" si="61"/>
        <v>3.313333333333333E-5</v>
      </c>
      <c r="AE105" s="259">
        <f t="shared" si="61"/>
        <v>6.7299999999999999E-3</v>
      </c>
      <c r="AF105" s="259">
        <f t="shared" si="61"/>
        <v>1.4066666666666667E-2</v>
      </c>
    </row>
    <row r="106" spans="1:33" ht="10.5" customHeight="1" x14ac:dyDescent="0.2">
      <c r="A106" s="74">
        <v>42227.552557291667</v>
      </c>
      <c r="B106" s="5">
        <v>2390</v>
      </c>
      <c r="C106" s="9">
        <f t="shared" si="55"/>
        <v>60916320.000000007</v>
      </c>
      <c r="D106" s="9">
        <f t="shared" si="56"/>
        <v>99.504791377777778</v>
      </c>
      <c r="E106" s="253">
        <f t="shared" si="57"/>
        <v>2.2431247111111112</v>
      </c>
      <c r="F106" s="53">
        <f t="shared" si="58"/>
        <v>0.45323582222222192</v>
      </c>
      <c r="G106" s="53">
        <f t="shared" si="59"/>
        <v>97.26166666666667</v>
      </c>
      <c r="H106" s="53">
        <v>1.5</v>
      </c>
      <c r="I106" s="259">
        <f t="shared" si="62"/>
        <v>1.2503888888888892</v>
      </c>
      <c r="J106" s="259">
        <f t="shared" si="61"/>
        <v>1.3461111111111113E-3</v>
      </c>
      <c r="K106" s="259">
        <f t="shared" si="61"/>
        <v>1.8283333333333337E-3</v>
      </c>
      <c r="L106" s="259">
        <f t="shared" si="61"/>
        <v>0.41200000000000003</v>
      </c>
      <c r="M106" s="259">
        <f t="shared" si="61"/>
        <v>5.7033333333333321E-5</v>
      </c>
      <c r="N106" s="259">
        <f t="shared" si="61"/>
        <v>4.3000000000000002E-5</v>
      </c>
      <c r="O106" s="259">
        <f t="shared" si="61"/>
        <v>39.688888888888883</v>
      </c>
      <c r="P106" s="259">
        <f t="shared" si="61"/>
        <v>1E-3</v>
      </c>
      <c r="Q106" s="259">
        <f t="shared" si="61"/>
        <v>2.3033333333333337E-4</v>
      </c>
      <c r="R106" s="259">
        <f t="shared" si="61"/>
        <v>3.9661111111111121E-3</v>
      </c>
      <c r="S106" s="259">
        <f t="shared" si="61"/>
        <v>0.53950000000000009</v>
      </c>
      <c r="T106" s="259">
        <f t="shared" si="61"/>
        <v>2.7261111111111117E-4</v>
      </c>
      <c r="U106" s="259">
        <f t="shared" si="61"/>
        <v>6.902777777777775</v>
      </c>
      <c r="V106" s="259">
        <f t="shared" si="61"/>
        <v>7.2916666666666685E-3</v>
      </c>
      <c r="W106" s="259">
        <f t="shared" si="61"/>
        <v>8.0000000000000007E-5</v>
      </c>
      <c r="X106" s="259">
        <f t="shared" si="61"/>
        <v>2.2733333333333338E-3</v>
      </c>
      <c r="Y106" s="259">
        <f t="shared" si="61"/>
        <v>9.1427777777777753E-4</v>
      </c>
      <c r="Z106" s="259">
        <f t="shared" si="61"/>
        <v>3.2200000000000015</v>
      </c>
      <c r="AA106" s="259">
        <f t="shared" si="61"/>
        <v>7.9288888888888887E-4</v>
      </c>
      <c r="AB106" s="259">
        <f t="shared" si="61"/>
        <v>2.1472222222222216E-4</v>
      </c>
      <c r="AC106" s="259">
        <f t="shared" si="61"/>
        <v>47.450000000000017</v>
      </c>
      <c r="AD106" s="259">
        <f t="shared" si="61"/>
        <v>3.2622222222222219E-5</v>
      </c>
      <c r="AE106" s="259">
        <f t="shared" si="61"/>
        <v>6.5483333333333331E-3</v>
      </c>
      <c r="AF106" s="259">
        <f t="shared" si="61"/>
        <v>1.4344444444444444E-2</v>
      </c>
    </row>
    <row r="107" spans="1:33" ht="10.5" customHeight="1" x14ac:dyDescent="0.2">
      <c r="A107" s="74">
        <v>42227.562979224538</v>
      </c>
      <c r="B107" s="5">
        <v>2360</v>
      </c>
      <c r="C107" s="9">
        <f t="shared" si="55"/>
        <v>60151680</v>
      </c>
      <c r="D107" s="9">
        <f t="shared" si="56"/>
        <v>99.401610388888898</v>
      </c>
      <c r="E107" s="253">
        <f t="shared" si="57"/>
        <v>2.3182770555555554</v>
      </c>
      <c r="F107" s="53">
        <f t="shared" si="58"/>
        <v>0.45683261111111051</v>
      </c>
      <c r="G107" s="53">
        <f t="shared" si="59"/>
        <v>97.083333333333343</v>
      </c>
      <c r="H107" s="53">
        <v>1.5</v>
      </c>
      <c r="I107" s="259">
        <f t="shared" si="62"/>
        <v>1.2994444444444448</v>
      </c>
      <c r="J107" s="259">
        <f t="shared" si="61"/>
        <v>1.3355555555555558E-3</v>
      </c>
      <c r="K107" s="259">
        <f t="shared" si="61"/>
        <v>1.8066666666666671E-3</v>
      </c>
      <c r="L107" s="259">
        <f t="shared" si="61"/>
        <v>0.41500000000000004</v>
      </c>
      <c r="M107" s="259">
        <f t="shared" si="61"/>
        <v>5.8166666666666653E-5</v>
      </c>
      <c r="N107" s="259">
        <f t="shared" si="61"/>
        <v>4.3000000000000002E-5</v>
      </c>
      <c r="O107" s="259">
        <f t="shared" si="61"/>
        <v>40.044444444444437</v>
      </c>
      <c r="P107" s="259">
        <f t="shared" si="61"/>
        <v>1E-3</v>
      </c>
      <c r="Q107" s="259">
        <f t="shared" si="61"/>
        <v>2.3766666666666671E-4</v>
      </c>
      <c r="R107" s="259">
        <f t="shared" si="61"/>
        <v>4.0855555555555567E-3</v>
      </c>
      <c r="S107" s="259">
        <f t="shared" si="61"/>
        <v>0.56200000000000006</v>
      </c>
      <c r="T107" s="259">
        <f t="shared" si="61"/>
        <v>2.9955555555555562E-4</v>
      </c>
      <c r="U107" s="259">
        <f t="shared" si="61"/>
        <v>6.9288888888888858</v>
      </c>
      <c r="V107" s="259">
        <f t="shared" si="61"/>
        <v>7.6833333333333354E-3</v>
      </c>
      <c r="W107" s="259">
        <f t="shared" si="61"/>
        <v>8.0000000000000007E-5</v>
      </c>
      <c r="X107" s="259">
        <f t="shared" si="61"/>
        <v>2.2466666666666672E-3</v>
      </c>
      <c r="Y107" s="259">
        <f t="shared" si="61"/>
        <v>9.2388888888888859E-4</v>
      </c>
      <c r="Z107" s="259">
        <f t="shared" si="61"/>
        <v>3.2100000000000017</v>
      </c>
      <c r="AA107" s="259">
        <f t="shared" si="61"/>
        <v>7.9544444444444443E-4</v>
      </c>
      <c r="AB107" s="259">
        <f t="shared" si="61"/>
        <v>2.1611111111111104E-4</v>
      </c>
      <c r="AC107" s="259">
        <f t="shared" si="61"/>
        <v>46.90000000000002</v>
      </c>
      <c r="AD107" s="259">
        <f t="shared" si="61"/>
        <v>3.2111111111111107E-5</v>
      </c>
      <c r="AE107" s="259">
        <f t="shared" si="61"/>
        <v>6.3666666666666663E-3</v>
      </c>
      <c r="AF107" s="259">
        <f t="shared" si="61"/>
        <v>1.4622222222222222E-2</v>
      </c>
    </row>
    <row r="108" spans="1:33" ht="10.5" customHeight="1" x14ac:dyDescent="0.2">
      <c r="A108" s="74">
        <v>42227.57340115741</v>
      </c>
      <c r="B108" s="5">
        <v>2360</v>
      </c>
      <c r="C108" s="9">
        <f t="shared" si="55"/>
        <v>60151680</v>
      </c>
      <c r="D108" s="9">
        <f t="shared" si="56"/>
        <v>99.298429400000003</v>
      </c>
      <c r="E108" s="253">
        <f t="shared" si="57"/>
        <v>2.3934294</v>
      </c>
      <c r="F108" s="53">
        <f t="shared" si="58"/>
        <v>0.46042939999999954</v>
      </c>
      <c r="G108" s="53">
        <f t="shared" si="59"/>
        <v>96.905000000000015</v>
      </c>
      <c r="H108" s="53">
        <v>1.5</v>
      </c>
      <c r="I108" s="259">
        <f t="shared" si="62"/>
        <v>1.3485000000000005</v>
      </c>
      <c r="J108" s="259">
        <f t="shared" si="61"/>
        <v>1.3250000000000002E-3</v>
      </c>
      <c r="K108" s="259">
        <f t="shared" si="61"/>
        <v>1.7850000000000006E-3</v>
      </c>
      <c r="L108" s="259">
        <f t="shared" si="61"/>
        <v>0.41800000000000004</v>
      </c>
      <c r="M108" s="259">
        <f t="shared" si="61"/>
        <v>5.9299999999999985E-5</v>
      </c>
      <c r="N108" s="259">
        <f t="shared" si="61"/>
        <v>4.3000000000000002E-5</v>
      </c>
      <c r="O108" s="259">
        <f t="shared" si="61"/>
        <v>40.399999999999991</v>
      </c>
      <c r="P108" s="259">
        <f t="shared" si="61"/>
        <v>1E-3</v>
      </c>
      <c r="Q108" s="259">
        <f t="shared" si="61"/>
        <v>2.4500000000000005E-4</v>
      </c>
      <c r="R108" s="259">
        <f t="shared" si="61"/>
        <v>4.2050000000000013E-3</v>
      </c>
      <c r="S108" s="259">
        <f t="shared" si="61"/>
        <v>0.58450000000000002</v>
      </c>
      <c r="T108" s="259">
        <f t="shared" si="61"/>
        <v>3.2650000000000008E-4</v>
      </c>
      <c r="U108" s="259">
        <f t="shared" si="61"/>
        <v>6.9549999999999965</v>
      </c>
      <c r="V108" s="259">
        <f t="shared" si="61"/>
        <v>8.0750000000000023E-3</v>
      </c>
      <c r="W108" s="259">
        <f t="shared" si="61"/>
        <v>8.0000000000000007E-5</v>
      </c>
      <c r="X108" s="259">
        <f t="shared" si="61"/>
        <v>2.2200000000000006E-3</v>
      </c>
      <c r="Y108" s="259">
        <f t="shared" si="61"/>
        <v>9.3349999999999965E-4</v>
      </c>
      <c r="Z108" s="259">
        <f t="shared" si="61"/>
        <v>3.200000000000002</v>
      </c>
      <c r="AA108" s="259">
        <f t="shared" si="61"/>
        <v>7.9799999999999999E-4</v>
      </c>
      <c r="AB108" s="259">
        <f t="shared" si="61"/>
        <v>2.1749999999999992E-4</v>
      </c>
      <c r="AC108" s="259">
        <f t="shared" si="61"/>
        <v>46.350000000000023</v>
      </c>
      <c r="AD108" s="259">
        <f t="shared" si="61"/>
        <v>3.1599999999999996E-5</v>
      </c>
      <c r="AE108" s="259">
        <f t="shared" si="61"/>
        <v>6.1849999999999995E-3</v>
      </c>
      <c r="AF108" s="259">
        <f t="shared" si="61"/>
        <v>1.49E-2</v>
      </c>
    </row>
    <row r="109" spans="1:33" ht="10.5" customHeight="1" x14ac:dyDescent="0.2">
      <c r="A109" s="74">
        <v>42227.583823090281</v>
      </c>
      <c r="B109" s="5">
        <v>2360</v>
      </c>
      <c r="C109" s="9">
        <f t="shared" si="55"/>
        <v>60151680</v>
      </c>
      <c r="D109" s="9">
        <f t="shared" si="56"/>
        <v>99.195248411111123</v>
      </c>
      <c r="E109" s="253">
        <f t="shared" si="57"/>
        <v>2.4685817444444447</v>
      </c>
      <c r="F109" s="53">
        <f t="shared" si="58"/>
        <v>0.46402618888888858</v>
      </c>
      <c r="G109" s="53">
        <f t="shared" si="59"/>
        <v>96.726666666666688</v>
      </c>
      <c r="H109" s="53">
        <v>1.5</v>
      </c>
      <c r="I109" s="259">
        <f t="shared" si="62"/>
        <v>1.3975555555555561</v>
      </c>
      <c r="J109" s="259">
        <f t="shared" si="61"/>
        <v>1.3144444444444447E-3</v>
      </c>
      <c r="K109" s="259">
        <f t="shared" si="61"/>
        <v>1.763333333333334E-3</v>
      </c>
      <c r="L109" s="259">
        <f t="shared" si="61"/>
        <v>0.42100000000000004</v>
      </c>
      <c r="M109" s="259">
        <f t="shared" si="61"/>
        <v>6.0433333333333316E-5</v>
      </c>
      <c r="N109" s="259">
        <f t="shared" si="61"/>
        <v>4.3000000000000002E-5</v>
      </c>
      <c r="O109" s="259">
        <f t="shared" si="61"/>
        <v>40.755555555555546</v>
      </c>
      <c r="P109" s="259">
        <f t="shared" si="61"/>
        <v>1E-3</v>
      </c>
      <c r="Q109" s="259">
        <f t="shared" si="61"/>
        <v>2.5233333333333336E-4</v>
      </c>
      <c r="R109" s="259">
        <f t="shared" si="61"/>
        <v>4.3244444444444459E-3</v>
      </c>
      <c r="S109" s="259">
        <f t="shared" si="61"/>
        <v>0.60699999999999998</v>
      </c>
      <c r="T109" s="259">
        <f t="shared" si="61"/>
        <v>3.5344444444444453E-4</v>
      </c>
      <c r="U109" s="259">
        <f t="shared" si="61"/>
        <v>6.9811111111111073</v>
      </c>
      <c r="V109" s="259">
        <f t="shared" si="61"/>
        <v>8.4666666666666692E-3</v>
      </c>
      <c r="W109" s="259">
        <f t="shared" si="61"/>
        <v>8.0000000000000007E-5</v>
      </c>
      <c r="X109" s="259">
        <f t="shared" si="61"/>
        <v>2.193333333333334E-3</v>
      </c>
      <c r="Y109" s="259">
        <f t="shared" si="61"/>
        <v>9.4311111111111071E-4</v>
      </c>
      <c r="Z109" s="259">
        <f t="shared" si="61"/>
        <v>3.1900000000000022</v>
      </c>
      <c r="AA109" s="259">
        <f t="shared" si="61"/>
        <v>8.0055555555555555E-4</v>
      </c>
      <c r="AB109" s="259">
        <f t="shared" si="61"/>
        <v>2.188888888888888E-4</v>
      </c>
      <c r="AC109" s="259">
        <f t="shared" si="61"/>
        <v>45.800000000000026</v>
      </c>
      <c r="AD109" s="259">
        <f t="shared" si="61"/>
        <v>3.1088888888888884E-5</v>
      </c>
      <c r="AE109" s="259">
        <f t="shared" si="61"/>
        <v>6.0033333333333327E-3</v>
      </c>
      <c r="AF109" s="259">
        <f t="shared" si="61"/>
        <v>1.5177777777777778E-2</v>
      </c>
    </row>
    <row r="110" spans="1:33" ht="10.5" customHeight="1" x14ac:dyDescent="0.2">
      <c r="A110" s="74">
        <v>42227.594245023145</v>
      </c>
      <c r="B110" s="5">
        <v>2350</v>
      </c>
      <c r="C110" s="9">
        <f t="shared" si="55"/>
        <v>59896800</v>
      </c>
      <c r="D110" s="9">
        <f t="shared" si="56"/>
        <v>99.092067422222229</v>
      </c>
      <c r="E110" s="253">
        <f t="shared" si="57"/>
        <v>2.5437340888888906</v>
      </c>
      <c r="F110" s="53">
        <f t="shared" si="58"/>
        <v>0.46762297777777895</v>
      </c>
      <c r="G110" s="53">
        <f t="shared" si="59"/>
        <v>96.548333333333346</v>
      </c>
      <c r="H110" s="53">
        <v>1.5</v>
      </c>
      <c r="I110" s="259">
        <f t="shared" si="62"/>
        <v>1.4466111111111117</v>
      </c>
      <c r="J110" s="259">
        <f t="shared" si="61"/>
        <v>1.3038888888888892E-3</v>
      </c>
      <c r="K110" s="259">
        <f t="shared" si="61"/>
        <v>1.7416666666666674E-3</v>
      </c>
      <c r="L110" s="259">
        <f t="shared" si="61"/>
        <v>0.42400000000000004</v>
      </c>
      <c r="M110" s="259">
        <f t="shared" si="61"/>
        <v>6.1566666666666654E-5</v>
      </c>
      <c r="N110" s="259">
        <f t="shared" si="61"/>
        <v>4.3000000000000002E-5</v>
      </c>
      <c r="O110" s="259">
        <f t="shared" si="61"/>
        <v>41.1111111111111</v>
      </c>
      <c r="P110" s="259">
        <f t="shared" si="61"/>
        <v>1E-3</v>
      </c>
      <c r="Q110" s="259">
        <f t="shared" si="61"/>
        <v>2.5966666666666667E-4</v>
      </c>
      <c r="R110" s="259">
        <f t="shared" si="61"/>
        <v>4.4438888888888904E-3</v>
      </c>
      <c r="S110" s="259">
        <f t="shared" si="61"/>
        <v>0.62949999999999995</v>
      </c>
      <c r="T110" s="259">
        <f t="shared" si="61"/>
        <v>3.8038888888888899E-4</v>
      </c>
      <c r="U110" s="259">
        <f t="shared" si="61"/>
        <v>7.007222222222218</v>
      </c>
      <c r="V110" s="259">
        <f t="shared" si="61"/>
        <v>8.8583333333333361E-3</v>
      </c>
      <c r="W110" s="259">
        <f t="shared" si="61"/>
        <v>8.0000000000000007E-5</v>
      </c>
      <c r="X110" s="259">
        <f t="shared" si="61"/>
        <v>2.1666666666666674E-3</v>
      </c>
      <c r="Y110" s="259">
        <f t="shared" si="61"/>
        <v>9.5272222222222177E-4</v>
      </c>
      <c r="Z110" s="259">
        <f t="shared" si="61"/>
        <v>3.1800000000000024</v>
      </c>
      <c r="AA110" s="259">
        <f t="shared" si="61"/>
        <v>8.031111111111111E-4</v>
      </c>
      <c r="AB110" s="259">
        <f t="shared" si="61"/>
        <v>2.2027777777777768E-4</v>
      </c>
      <c r="AC110" s="259">
        <f t="shared" si="61"/>
        <v>45.250000000000028</v>
      </c>
      <c r="AD110" s="259">
        <f t="shared" si="61"/>
        <v>3.0577777777777773E-5</v>
      </c>
      <c r="AE110" s="259">
        <f t="shared" si="61"/>
        <v>5.821666666666666E-3</v>
      </c>
      <c r="AF110" s="259">
        <f t="shared" si="61"/>
        <v>1.5455555555555556E-2</v>
      </c>
    </row>
    <row r="111" spans="1:33" ht="10.5" customHeight="1" x14ac:dyDescent="0.2">
      <c r="A111" s="74">
        <v>42227.604666956016</v>
      </c>
      <c r="B111" s="5">
        <v>2420</v>
      </c>
      <c r="C111" s="9">
        <f t="shared" si="55"/>
        <v>61680960.000000007</v>
      </c>
      <c r="D111" s="9">
        <f t="shared" si="56"/>
        <v>98.988886433333334</v>
      </c>
      <c r="E111" s="253">
        <f t="shared" si="57"/>
        <v>2.6188864333333335</v>
      </c>
      <c r="F111" s="53">
        <f t="shared" si="58"/>
        <v>0.47121976666666621</v>
      </c>
      <c r="G111" s="53">
        <f t="shared" si="59"/>
        <v>96.370000000000019</v>
      </c>
      <c r="H111" s="53">
        <v>1.5</v>
      </c>
      <c r="I111" s="259">
        <f t="shared" si="62"/>
        <v>1.4956666666666674</v>
      </c>
      <c r="J111" s="259">
        <f t="shared" si="61"/>
        <v>1.2933333333333336E-3</v>
      </c>
      <c r="K111" s="259">
        <f t="shared" si="61"/>
        <v>1.7200000000000008E-3</v>
      </c>
      <c r="L111" s="259">
        <f t="shared" ref="L111:U115" si="63">L110+(L$116-L$99)*(1/18)</f>
        <v>0.42700000000000005</v>
      </c>
      <c r="M111" s="259">
        <f t="shared" si="63"/>
        <v>6.2699999999999993E-5</v>
      </c>
      <c r="N111" s="259">
        <f t="shared" si="63"/>
        <v>4.3000000000000002E-5</v>
      </c>
      <c r="O111" s="259">
        <f t="shared" si="63"/>
        <v>41.466666666666654</v>
      </c>
      <c r="P111" s="259">
        <f t="shared" si="63"/>
        <v>1E-3</v>
      </c>
      <c r="Q111" s="259">
        <f t="shared" si="63"/>
        <v>2.6699999999999998E-4</v>
      </c>
      <c r="R111" s="259">
        <f t="shared" si="63"/>
        <v>4.563333333333335E-3</v>
      </c>
      <c r="S111" s="259">
        <f t="shared" si="63"/>
        <v>0.65199999999999991</v>
      </c>
      <c r="T111" s="259">
        <f t="shared" si="63"/>
        <v>4.0733333333333344E-4</v>
      </c>
      <c r="U111" s="259">
        <f t="shared" si="63"/>
        <v>7.0333333333333288</v>
      </c>
      <c r="V111" s="259">
        <f t="shared" ref="V111:AE115" si="64">V110+(V$116-V$99)*(1/18)</f>
        <v>9.250000000000003E-3</v>
      </c>
      <c r="W111" s="259">
        <f t="shared" si="64"/>
        <v>8.0000000000000007E-5</v>
      </c>
      <c r="X111" s="259">
        <f t="shared" si="64"/>
        <v>2.1400000000000008E-3</v>
      </c>
      <c r="Y111" s="259">
        <f t="shared" si="64"/>
        <v>9.6233333333333284E-4</v>
      </c>
      <c r="Z111" s="259">
        <f t="shared" si="64"/>
        <v>3.1700000000000026</v>
      </c>
      <c r="AA111" s="259">
        <f t="shared" si="64"/>
        <v>8.0566666666666666E-4</v>
      </c>
      <c r="AB111" s="259">
        <f t="shared" si="64"/>
        <v>2.2166666666666656E-4</v>
      </c>
      <c r="AC111" s="259">
        <f t="shared" si="64"/>
        <v>44.700000000000031</v>
      </c>
      <c r="AD111" s="259">
        <f t="shared" si="64"/>
        <v>3.0066666666666661E-5</v>
      </c>
      <c r="AE111" s="259">
        <f t="shared" si="64"/>
        <v>5.6399999999999992E-3</v>
      </c>
      <c r="AF111" s="259">
        <f t="shared" ref="AF111:AF115" si="65">AF110+(AF$116-AF$99)*(1/18)</f>
        <v>1.5733333333333332E-2</v>
      </c>
    </row>
    <row r="112" spans="1:33" ht="10.5" customHeight="1" x14ac:dyDescent="0.2">
      <c r="A112" s="74">
        <v>42227.615088888888</v>
      </c>
      <c r="B112" s="5">
        <v>2360</v>
      </c>
      <c r="C112" s="9">
        <f t="shared" si="55"/>
        <v>60151680</v>
      </c>
      <c r="D112" s="9">
        <f t="shared" si="56"/>
        <v>98.885705444444469</v>
      </c>
      <c r="E112" s="253">
        <f t="shared" si="57"/>
        <v>2.6940387777777781</v>
      </c>
      <c r="F112" s="53">
        <f t="shared" si="58"/>
        <v>0.47481655555555524</v>
      </c>
      <c r="G112" s="53">
        <f t="shared" si="59"/>
        <v>96.191666666666691</v>
      </c>
      <c r="H112" s="53">
        <v>1.5</v>
      </c>
      <c r="I112" s="259">
        <f t="shared" si="62"/>
        <v>1.544722222222223</v>
      </c>
      <c r="J112" s="259">
        <f t="shared" ref="J112:K115" si="66">J111+(J$116-J$99)*(1/18)</f>
        <v>1.2827777777777781E-3</v>
      </c>
      <c r="K112" s="259">
        <f t="shared" si="66"/>
        <v>1.6983333333333342E-3</v>
      </c>
      <c r="L112" s="259">
        <f t="shared" si="63"/>
        <v>0.43000000000000005</v>
      </c>
      <c r="M112" s="259">
        <f t="shared" si="63"/>
        <v>6.3833333333333331E-5</v>
      </c>
      <c r="N112" s="259">
        <f t="shared" si="63"/>
        <v>4.3000000000000002E-5</v>
      </c>
      <c r="O112" s="259">
        <f t="shared" si="63"/>
        <v>41.822222222222209</v>
      </c>
      <c r="P112" s="259">
        <f t="shared" si="63"/>
        <v>1E-3</v>
      </c>
      <c r="Q112" s="259">
        <f t="shared" si="63"/>
        <v>2.743333333333333E-4</v>
      </c>
      <c r="R112" s="259">
        <f t="shared" si="63"/>
        <v>4.6827777777777796E-3</v>
      </c>
      <c r="S112" s="259">
        <f t="shared" si="63"/>
        <v>0.67449999999999988</v>
      </c>
      <c r="T112" s="259">
        <f t="shared" si="63"/>
        <v>4.342777777777779E-4</v>
      </c>
      <c r="U112" s="259">
        <f t="shared" si="63"/>
        <v>7.0594444444444395</v>
      </c>
      <c r="V112" s="259">
        <f t="shared" si="64"/>
        <v>9.6416666666666699E-3</v>
      </c>
      <c r="W112" s="259">
        <f t="shared" si="64"/>
        <v>8.0000000000000007E-5</v>
      </c>
      <c r="X112" s="259">
        <f t="shared" si="64"/>
        <v>2.1133333333333343E-3</v>
      </c>
      <c r="Y112" s="259">
        <f t="shared" si="64"/>
        <v>9.719444444444439E-4</v>
      </c>
      <c r="Z112" s="259">
        <f t="shared" si="64"/>
        <v>3.1600000000000028</v>
      </c>
      <c r="AA112" s="259">
        <f t="shared" si="64"/>
        <v>8.0822222222222222E-4</v>
      </c>
      <c r="AB112" s="259">
        <f t="shared" si="64"/>
        <v>2.2305555555555544E-4</v>
      </c>
      <c r="AC112" s="259">
        <f t="shared" si="64"/>
        <v>44.150000000000034</v>
      </c>
      <c r="AD112" s="259">
        <f t="shared" si="64"/>
        <v>2.955555555555555E-5</v>
      </c>
      <c r="AE112" s="259">
        <f t="shared" si="64"/>
        <v>5.4583333333333324E-3</v>
      </c>
      <c r="AF112" s="259">
        <f t="shared" si="65"/>
        <v>1.6011111111111108E-2</v>
      </c>
    </row>
    <row r="113" spans="1:33" ht="10.5" customHeight="1" x14ac:dyDescent="0.2">
      <c r="A113" s="74">
        <v>42227.625510821759</v>
      </c>
      <c r="B113" s="5">
        <v>2380</v>
      </c>
      <c r="C113" s="9">
        <f t="shared" si="55"/>
        <v>60661440</v>
      </c>
      <c r="D113" s="9">
        <f t="shared" si="56"/>
        <v>98.782524455555574</v>
      </c>
      <c r="E113" s="253">
        <f t="shared" si="57"/>
        <v>2.7691911222222227</v>
      </c>
      <c r="F113" s="53">
        <f t="shared" si="58"/>
        <v>0.47841334444444428</v>
      </c>
      <c r="G113" s="53">
        <f t="shared" si="59"/>
        <v>96.01333333333335</v>
      </c>
      <c r="H113" s="53">
        <v>1.5</v>
      </c>
      <c r="I113" s="259">
        <f t="shared" si="62"/>
        <v>1.5937777777777786</v>
      </c>
      <c r="J113" s="259">
        <f t="shared" si="66"/>
        <v>1.2722222222222225E-3</v>
      </c>
      <c r="K113" s="259">
        <f t="shared" si="66"/>
        <v>1.6766666666666677E-3</v>
      </c>
      <c r="L113" s="259">
        <f t="shared" si="63"/>
        <v>0.43300000000000005</v>
      </c>
      <c r="M113" s="259">
        <f t="shared" si="63"/>
        <v>6.4966666666666669E-5</v>
      </c>
      <c r="N113" s="259">
        <f t="shared" si="63"/>
        <v>4.3000000000000002E-5</v>
      </c>
      <c r="O113" s="259">
        <f t="shared" si="63"/>
        <v>42.177777777777763</v>
      </c>
      <c r="P113" s="259">
        <f t="shared" si="63"/>
        <v>1E-3</v>
      </c>
      <c r="Q113" s="259">
        <f t="shared" si="63"/>
        <v>2.8166666666666661E-4</v>
      </c>
      <c r="R113" s="259">
        <f t="shared" si="63"/>
        <v>4.8022222222222242E-3</v>
      </c>
      <c r="S113" s="259">
        <f t="shared" si="63"/>
        <v>0.69699999999999984</v>
      </c>
      <c r="T113" s="259">
        <f t="shared" si="63"/>
        <v>4.6122222222222235E-4</v>
      </c>
      <c r="U113" s="259">
        <f t="shared" si="63"/>
        <v>7.0855555555555503</v>
      </c>
      <c r="V113" s="259">
        <f t="shared" si="64"/>
        <v>1.0033333333333337E-2</v>
      </c>
      <c r="W113" s="259">
        <f t="shared" si="64"/>
        <v>8.0000000000000007E-5</v>
      </c>
      <c r="X113" s="259">
        <f t="shared" si="64"/>
        <v>2.0866666666666677E-3</v>
      </c>
      <c r="Y113" s="259">
        <f t="shared" si="64"/>
        <v>9.8155555555555496E-4</v>
      </c>
      <c r="Z113" s="259">
        <f t="shared" si="64"/>
        <v>3.150000000000003</v>
      </c>
      <c r="AA113" s="259">
        <f t="shared" si="64"/>
        <v>8.1077777777777778E-4</v>
      </c>
      <c r="AB113" s="259">
        <f t="shared" si="64"/>
        <v>2.2444444444444432E-4</v>
      </c>
      <c r="AC113" s="259">
        <f t="shared" si="64"/>
        <v>43.600000000000037</v>
      </c>
      <c r="AD113" s="259">
        <f t="shared" si="64"/>
        <v>2.9044444444444438E-5</v>
      </c>
      <c r="AE113" s="259">
        <f t="shared" si="64"/>
        <v>5.2766666666666656E-3</v>
      </c>
      <c r="AF113" s="259">
        <f t="shared" si="65"/>
        <v>1.6288888888888884E-2</v>
      </c>
    </row>
    <row r="114" spans="1:33" ht="10.5" customHeight="1" x14ac:dyDescent="0.2">
      <c r="A114" s="74">
        <v>42227.635932754631</v>
      </c>
      <c r="B114" s="5">
        <v>2350</v>
      </c>
      <c r="C114" s="9">
        <f t="shared" si="55"/>
        <v>59896800</v>
      </c>
      <c r="D114" s="9">
        <f t="shared" si="56"/>
        <v>98.679343466666666</v>
      </c>
      <c r="E114" s="253">
        <f t="shared" si="57"/>
        <v>2.8443434666666674</v>
      </c>
      <c r="F114" s="53">
        <f t="shared" si="58"/>
        <v>0.48201013333333331</v>
      </c>
      <c r="G114" s="53">
        <f t="shared" si="59"/>
        <v>95.835000000000022</v>
      </c>
      <c r="H114" s="53">
        <v>1.5</v>
      </c>
      <c r="I114" s="259">
        <f t="shared" si="62"/>
        <v>1.6428333333333343</v>
      </c>
      <c r="J114" s="259">
        <f t="shared" si="66"/>
        <v>1.261666666666667E-3</v>
      </c>
      <c r="K114" s="259">
        <f t="shared" si="66"/>
        <v>1.6550000000000011E-3</v>
      </c>
      <c r="L114" s="259">
        <f t="shared" si="63"/>
        <v>0.43600000000000005</v>
      </c>
      <c r="M114" s="259">
        <f t="shared" si="63"/>
        <v>6.6100000000000007E-5</v>
      </c>
      <c r="N114" s="259">
        <f t="shared" si="63"/>
        <v>4.3000000000000002E-5</v>
      </c>
      <c r="O114" s="259">
        <f t="shared" si="63"/>
        <v>42.533333333333317</v>
      </c>
      <c r="P114" s="259">
        <f t="shared" si="63"/>
        <v>1E-3</v>
      </c>
      <c r="Q114" s="259">
        <f t="shared" si="63"/>
        <v>2.8899999999999992E-4</v>
      </c>
      <c r="R114" s="259">
        <f t="shared" si="63"/>
        <v>4.9216666666666688E-3</v>
      </c>
      <c r="S114" s="259">
        <f t="shared" si="63"/>
        <v>0.71949999999999981</v>
      </c>
      <c r="T114" s="259">
        <f t="shared" si="63"/>
        <v>4.8816666666666681E-4</v>
      </c>
      <c r="U114" s="259">
        <f t="shared" si="63"/>
        <v>7.111666666666661</v>
      </c>
      <c r="V114" s="259">
        <f t="shared" si="64"/>
        <v>1.0425000000000004E-2</v>
      </c>
      <c r="W114" s="259">
        <f t="shared" si="64"/>
        <v>8.0000000000000007E-5</v>
      </c>
      <c r="X114" s="259">
        <f t="shared" si="64"/>
        <v>2.0600000000000011E-3</v>
      </c>
      <c r="Y114" s="259">
        <f t="shared" si="64"/>
        <v>9.9116666666666602E-4</v>
      </c>
      <c r="Z114" s="259">
        <f t="shared" si="64"/>
        <v>3.1400000000000032</v>
      </c>
      <c r="AA114" s="259">
        <f t="shared" si="64"/>
        <v>8.1333333333333333E-4</v>
      </c>
      <c r="AB114" s="259">
        <f t="shared" si="64"/>
        <v>2.258333333333332E-4</v>
      </c>
      <c r="AC114" s="259">
        <f t="shared" si="64"/>
        <v>43.05000000000004</v>
      </c>
      <c r="AD114" s="259">
        <f t="shared" si="64"/>
        <v>2.8533333333333327E-5</v>
      </c>
      <c r="AE114" s="259">
        <f t="shared" si="64"/>
        <v>5.0949999999999988E-3</v>
      </c>
      <c r="AF114" s="259">
        <f t="shared" si="65"/>
        <v>1.656666666666666E-2</v>
      </c>
    </row>
    <row r="115" spans="1:33" ht="10.5" customHeight="1" x14ac:dyDescent="0.2">
      <c r="A115" s="74">
        <v>42227.646354687502</v>
      </c>
      <c r="B115" s="5">
        <v>2380</v>
      </c>
      <c r="C115" s="9">
        <f t="shared" si="55"/>
        <v>60661440</v>
      </c>
      <c r="D115" s="9">
        <f t="shared" si="56"/>
        <v>98.576162477777785</v>
      </c>
      <c r="E115" s="253">
        <f t="shared" si="57"/>
        <v>2.9194958111111111</v>
      </c>
      <c r="F115" s="53">
        <f t="shared" si="58"/>
        <v>0.48560692222222146</v>
      </c>
      <c r="G115" s="53">
        <f t="shared" si="59"/>
        <v>95.656666666666695</v>
      </c>
      <c r="H115" s="53">
        <v>1.5</v>
      </c>
      <c r="I115" s="259">
        <f t="shared" si="62"/>
        <v>1.6918888888888899</v>
      </c>
      <c r="J115" s="259">
        <f t="shared" si="66"/>
        <v>1.2511111111111115E-3</v>
      </c>
      <c r="K115" s="259">
        <f t="shared" si="66"/>
        <v>1.6333333333333345E-3</v>
      </c>
      <c r="L115" s="259">
        <f t="shared" si="63"/>
        <v>0.43900000000000006</v>
      </c>
      <c r="M115" s="259">
        <f t="shared" si="63"/>
        <v>6.7233333333333346E-5</v>
      </c>
      <c r="N115" s="259">
        <f t="shared" si="63"/>
        <v>4.3000000000000002E-5</v>
      </c>
      <c r="O115" s="259">
        <f t="shared" si="63"/>
        <v>42.888888888888872</v>
      </c>
      <c r="P115" s="259">
        <f t="shared" si="63"/>
        <v>1E-3</v>
      </c>
      <c r="Q115" s="259">
        <f t="shared" si="63"/>
        <v>2.9633333333333324E-4</v>
      </c>
      <c r="R115" s="259">
        <f t="shared" si="63"/>
        <v>5.0411111111111134E-3</v>
      </c>
      <c r="S115" s="259">
        <f t="shared" si="63"/>
        <v>0.74199999999999977</v>
      </c>
      <c r="T115" s="259">
        <f t="shared" si="63"/>
        <v>5.1511111111111126E-4</v>
      </c>
      <c r="U115" s="259">
        <f t="shared" si="63"/>
        <v>7.1377777777777718</v>
      </c>
      <c r="V115" s="259">
        <f t="shared" si="64"/>
        <v>1.0816666666666671E-2</v>
      </c>
      <c r="W115" s="259">
        <f t="shared" si="64"/>
        <v>8.0000000000000007E-5</v>
      </c>
      <c r="X115" s="259">
        <f t="shared" si="64"/>
        <v>2.0333333333333345E-3</v>
      </c>
      <c r="Y115" s="259">
        <f t="shared" si="64"/>
        <v>1.0007777777777771E-3</v>
      </c>
      <c r="Z115" s="259">
        <f t="shared" si="64"/>
        <v>3.1300000000000034</v>
      </c>
      <c r="AA115" s="259">
        <f t="shared" si="64"/>
        <v>8.1588888888888889E-4</v>
      </c>
      <c r="AB115" s="259">
        <f t="shared" si="64"/>
        <v>2.2722222222222208E-4</v>
      </c>
      <c r="AC115" s="259">
        <f t="shared" si="64"/>
        <v>42.500000000000043</v>
      </c>
      <c r="AD115" s="259">
        <f t="shared" si="64"/>
        <v>2.8022222222222215E-5</v>
      </c>
      <c r="AE115" s="259">
        <f t="shared" si="64"/>
        <v>4.9133333333333321E-3</v>
      </c>
      <c r="AF115" s="259">
        <f t="shared" si="65"/>
        <v>1.6844444444444436E-2</v>
      </c>
    </row>
    <row r="116" spans="1:33" ht="10.5" customHeight="1" x14ac:dyDescent="0.2">
      <c r="A116" s="74">
        <v>42227.656776620373</v>
      </c>
      <c r="B116" s="5">
        <v>2410</v>
      </c>
      <c r="C116" s="9">
        <f t="shared" si="55"/>
        <v>61426079.999999993</v>
      </c>
      <c r="D116" s="9">
        <f t="shared" si="56"/>
        <v>98.369800499999997</v>
      </c>
      <c r="E116" s="253">
        <f t="shared" si="57"/>
        <v>3.0698005000000004</v>
      </c>
      <c r="F116" s="53">
        <f t="shared" si="58"/>
        <v>0.49280050000000031</v>
      </c>
      <c r="G116" s="53">
        <f t="shared" si="59"/>
        <v>95.3</v>
      </c>
      <c r="H116" s="53">
        <v>1.5</v>
      </c>
      <c r="I116" s="260">
        <v>1.79</v>
      </c>
      <c r="J116" s="260">
        <v>1.23E-3</v>
      </c>
      <c r="K116" s="260">
        <v>1.5900000000000001E-3</v>
      </c>
      <c r="L116" s="260">
        <v>0.44500000000000001</v>
      </c>
      <c r="M116" s="260">
        <v>6.9499999999999995E-5</v>
      </c>
      <c r="N116" s="395">
        <v>4.3000000000000002E-5</v>
      </c>
      <c r="O116" s="260">
        <v>43.6</v>
      </c>
      <c r="P116" s="395">
        <v>1E-3</v>
      </c>
      <c r="Q116" s="260">
        <v>3.1100000000000002E-4</v>
      </c>
      <c r="R116" s="260">
        <v>5.28E-3</v>
      </c>
      <c r="S116" s="260">
        <v>0.78700000000000003</v>
      </c>
      <c r="T116" s="260">
        <v>5.6899999999999995E-4</v>
      </c>
      <c r="U116" s="260">
        <v>7.19</v>
      </c>
      <c r="V116" s="260">
        <v>1.1599999999999999E-2</v>
      </c>
      <c r="W116" s="394">
        <v>8.0000000000000007E-5</v>
      </c>
      <c r="X116" s="260">
        <v>1.98E-3</v>
      </c>
      <c r="Y116" s="260">
        <v>1.0200000000000001E-3</v>
      </c>
      <c r="Z116" s="260">
        <v>3.11</v>
      </c>
      <c r="AA116" s="260">
        <v>8.2100000000000001E-4</v>
      </c>
      <c r="AB116" s="260">
        <v>2.3000000000000001E-4</v>
      </c>
      <c r="AC116" s="260">
        <v>41.4</v>
      </c>
      <c r="AD116" s="260">
        <v>2.6999999999999999E-5</v>
      </c>
      <c r="AE116" s="260">
        <v>4.5500000000000002E-3</v>
      </c>
      <c r="AF116" s="260">
        <v>1.7399999999999999E-2</v>
      </c>
      <c r="AG116" s="251" t="s">
        <v>349</v>
      </c>
    </row>
    <row r="117" spans="1:33" ht="10.5" customHeight="1" x14ac:dyDescent="0.2">
      <c r="A117" s="74">
        <v>42227.667198553238</v>
      </c>
      <c r="B117" s="5">
        <v>2380</v>
      </c>
      <c r="C117" s="9">
        <f t="shared" si="55"/>
        <v>60661440</v>
      </c>
      <c r="D117" s="9">
        <f t="shared" si="56"/>
        <v>98.536266173333317</v>
      </c>
      <c r="E117" s="253">
        <f t="shared" si="57"/>
        <v>3.0309328400000002</v>
      </c>
      <c r="F117" s="53">
        <f t="shared" si="58"/>
        <v>0.48774617333333337</v>
      </c>
      <c r="G117" s="53">
        <f t="shared" si="59"/>
        <v>95.50533333333334</v>
      </c>
      <c r="H117" s="53">
        <v>1.5</v>
      </c>
      <c r="I117" s="259">
        <f>I116+(I$191-I$116)*(1/75)</f>
        <v>1.7664533333333334</v>
      </c>
      <c r="J117" s="259">
        <f t="shared" ref="J117:AF128" si="67">J116+(J$191-J$116)*(1/75)</f>
        <v>1.2226666666666666E-3</v>
      </c>
      <c r="K117" s="259">
        <f t="shared" si="67"/>
        <v>1.5810666666666666E-3</v>
      </c>
      <c r="L117" s="259">
        <f t="shared" si="67"/>
        <v>0.44030666666666668</v>
      </c>
      <c r="M117" s="259">
        <f t="shared" si="67"/>
        <v>7.0573333333333324E-5</v>
      </c>
      <c r="N117" s="259">
        <f t="shared" si="67"/>
        <v>4.3000000000000002E-5</v>
      </c>
      <c r="O117" s="259">
        <f t="shared" si="67"/>
        <v>43.858666666666672</v>
      </c>
      <c r="P117" s="259">
        <f t="shared" si="67"/>
        <v>1E-3</v>
      </c>
      <c r="Q117" s="259">
        <f t="shared" si="67"/>
        <v>3.1525333333333336E-4</v>
      </c>
      <c r="R117" s="259">
        <f t="shared" si="67"/>
        <v>5.2669333333333337E-3</v>
      </c>
      <c r="S117" s="259">
        <f t="shared" si="67"/>
        <v>0.77673333333333339</v>
      </c>
      <c r="T117" s="259">
        <f t="shared" si="67"/>
        <v>5.6251999999999995E-4</v>
      </c>
      <c r="U117" s="259">
        <f t="shared" si="67"/>
        <v>7.1928000000000001</v>
      </c>
      <c r="V117" s="259">
        <f t="shared" si="67"/>
        <v>1.1467999999999999E-2</v>
      </c>
      <c r="W117" s="259">
        <f t="shared" si="67"/>
        <v>8.0000000000000007E-5</v>
      </c>
      <c r="X117" s="259">
        <f t="shared" si="67"/>
        <v>1.9816E-3</v>
      </c>
      <c r="Y117" s="259">
        <f t="shared" si="67"/>
        <v>1.0304000000000001E-3</v>
      </c>
      <c r="Z117" s="259">
        <f t="shared" si="67"/>
        <v>3.1125333333333334</v>
      </c>
      <c r="AA117" s="259">
        <f t="shared" si="67"/>
        <v>8.2125333333333335E-4</v>
      </c>
      <c r="AB117" s="259">
        <f t="shared" si="67"/>
        <v>2.2826666666666667E-4</v>
      </c>
      <c r="AC117" s="259">
        <f t="shared" si="67"/>
        <v>41.341333333333331</v>
      </c>
      <c r="AD117" s="259">
        <f t="shared" si="67"/>
        <v>2.7973333333333332E-5</v>
      </c>
      <c r="AE117" s="259">
        <f t="shared" si="67"/>
        <v>4.5320000000000004E-3</v>
      </c>
      <c r="AF117" s="259">
        <f t="shared" si="67"/>
        <v>1.7207999999999998E-2</v>
      </c>
    </row>
    <row r="118" spans="1:33" ht="10.5" customHeight="1" x14ac:dyDescent="0.2">
      <c r="A118" s="74">
        <v>42227.677620486109</v>
      </c>
      <c r="B118" s="5">
        <v>2410</v>
      </c>
      <c r="C118" s="9">
        <f t="shared" si="55"/>
        <v>61426079.999999993</v>
      </c>
      <c r="D118" s="9">
        <f t="shared" si="56"/>
        <v>98.702731846666637</v>
      </c>
      <c r="E118" s="253">
        <f t="shared" si="57"/>
        <v>2.99206518</v>
      </c>
      <c r="F118" s="53">
        <f t="shared" si="58"/>
        <v>0.48269184666666642</v>
      </c>
      <c r="G118" s="53">
        <f t="shared" si="59"/>
        <v>95.710666666666668</v>
      </c>
      <c r="H118" s="53">
        <v>1.5</v>
      </c>
      <c r="I118" s="259">
        <f t="shared" ref="I118:I181" si="68">I117+(I$191-I$116)*(1/75)</f>
        <v>1.7429066666666668</v>
      </c>
      <c r="J118" s="259">
        <f t="shared" si="67"/>
        <v>1.2153333333333332E-3</v>
      </c>
      <c r="K118" s="259">
        <f t="shared" si="67"/>
        <v>1.5721333333333332E-3</v>
      </c>
      <c r="L118" s="259">
        <f t="shared" si="67"/>
        <v>0.43561333333333335</v>
      </c>
      <c r="M118" s="259">
        <f t="shared" si="67"/>
        <v>7.1646666666666653E-5</v>
      </c>
      <c r="N118" s="259">
        <f t="shared" si="67"/>
        <v>4.3000000000000002E-5</v>
      </c>
      <c r="O118" s="259">
        <f t="shared" si="67"/>
        <v>44.117333333333342</v>
      </c>
      <c r="P118" s="259">
        <f t="shared" si="67"/>
        <v>1E-3</v>
      </c>
      <c r="Q118" s="259">
        <f t="shared" si="67"/>
        <v>3.195066666666667E-4</v>
      </c>
      <c r="R118" s="259">
        <f t="shared" si="67"/>
        <v>5.2538666666666674E-3</v>
      </c>
      <c r="S118" s="259">
        <f t="shared" si="67"/>
        <v>0.76646666666666674</v>
      </c>
      <c r="T118" s="259">
        <f t="shared" si="67"/>
        <v>5.5603999999999994E-4</v>
      </c>
      <c r="U118" s="259">
        <f t="shared" si="67"/>
        <v>7.1955999999999998</v>
      </c>
      <c r="V118" s="259">
        <f t="shared" si="67"/>
        <v>1.1335999999999999E-2</v>
      </c>
      <c r="W118" s="259">
        <f t="shared" si="67"/>
        <v>8.0000000000000007E-5</v>
      </c>
      <c r="X118" s="259">
        <f t="shared" si="67"/>
        <v>1.9832000000000001E-3</v>
      </c>
      <c r="Y118" s="259">
        <f t="shared" si="67"/>
        <v>1.0408000000000001E-3</v>
      </c>
      <c r="Z118" s="259">
        <f t="shared" si="67"/>
        <v>3.1150666666666669</v>
      </c>
      <c r="AA118" s="259">
        <f t="shared" si="67"/>
        <v>8.215066666666667E-4</v>
      </c>
      <c r="AB118" s="259">
        <f t="shared" si="67"/>
        <v>2.2653333333333333E-4</v>
      </c>
      <c r="AC118" s="259">
        <f t="shared" si="67"/>
        <v>41.282666666666664</v>
      </c>
      <c r="AD118" s="259">
        <f t="shared" si="67"/>
        <v>2.8946666666666665E-5</v>
      </c>
      <c r="AE118" s="259">
        <f t="shared" si="67"/>
        <v>4.5140000000000007E-3</v>
      </c>
      <c r="AF118" s="259">
        <f t="shared" si="67"/>
        <v>1.7015999999999996E-2</v>
      </c>
    </row>
    <row r="119" spans="1:33" ht="10.5" customHeight="1" x14ac:dyDescent="0.2">
      <c r="A119" s="74">
        <v>42227.68804241898</v>
      </c>
      <c r="B119" s="5">
        <v>2350</v>
      </c>
      <c r="C119" s="9">
        <f t="shared" si="55"/>
        <v>59896800</v>
      </c>
      <c r="D119" s="9">
        <f t="shared" si="56"/>
        <v>98.869197520000014</v>
      </c>
      <c r="E119" s="253">
        <f t="shared" si="57"/>
        <v>2.9531975200000007</v>
      </c>
      <c r="F119" s="53">
        <f t="shared" si="58"/>
        <v>0.47763752000000037</v>
      </c>
      <c r="G119" s="53">
        <f t="shared" si="59"/>
        <v>95.916000000000011</v>
      </c>
      <c r="H119" s="53">
        <v>1.5</v>
      </c>
      <c r="I119" s="259">
        <f t="shared" si="68"/>
        <v>1.7193600000000002</v>
      </c>
      <c r="J119" s="259">
        <f t="shared" si="67"/>
        <v>1.2079999999999999E-3</v>
      </c>
      <c r="K119" s="259">
        <f t="shared" si="67"/>
        <v>1.5631999999999998E-3</v>
      </c>
      <c r="L119" s="259">
        <f t="shared" si="67"/>
        <v>0.43092000000000003</v>
      </c>
      <c r="M119" s="259">
        <f t="shared" si="67"/>
        <v>7.2719999999999981E-5</v>
      </c>
      <c r="N119" s="259">
        <f t="shared" si="67"/>
        <v>4.3000000000000002E-5</v>
      </c>
      <c r="O119" s="259">
        <f t="shared" si="67"/>
        <v>44.376000000000012</v>
      </c>
      <c r="P119" s="259">
        <f t="shared" si="67"/>
        <v>1E-3</v>
      </c>
      <c r="Q119" s="259">
        <f t="shared" si="67"/>
        <v>3.2376000000000003E-4</v>
      </c>
      <c r="R119" s="259">
        <f t="shared" si="67"/>
        <v>5.2408000000000012E-3</v>
      </c>
      <c r="S119" s="259">
        <f t="shared" si="67"/>
        <v>0.75620000000000009</v>
      </c>
      <c r="T119" s="259">
        <f t="shared" si="67"/>
        <v>5.4955999999999994E-4</v>
      </c>
      <c r="U119" s="259">
        <f t="shared" si="67"/>
        <v>7.1983999999999995</v>
      </c>
      <c r="V119" s="259">
        <f t="shared" si="67"/>
        <v>1.1203999999999999E-2</v>
      </c>
      <c r="W119" s="259">
        <f t="shared" si="67"/>
        <v>8.0000000000000007E-5</v>
      </c>
      <c r="X119" s="259">
        <f t="shared" si="67"/>
        <v>1.9848000000000001E-3</v>
      </c>
      <c r="Y119" s="259">
        <f t="shared" si="67"/>
        <v>1.0512000000000002E-3</v>
      </c>
      <c r="Z119" s="259">
        <f t="shared" si="67"/>
        <v>3.1176000000000004</v>
      </c>
      <c r="AA119" s="259">
        <f t="shared" si="67"/>
        <v>8.2176000000000005E-4</v>
      </c>
      <c r="AB119" s="259">
        <f t="shared" si="67"/>
        <v>2.2479999999999999E-4</v>
      </c>
      <c r="AC119" s="259">
        <f t="shared" si="67"/>
        <v>41.223999999999997</v>
      </c>
      <c r="AD119" s="259">
        <f t="shared" si="67"/>
        <v>2.9919999999999998E-5</v>
      </c>
      <c r="AE119" s="259">
        <f t="shared" si="67"/>
        <v>4.4960000000000009E-3</v>
      </c>
      <c r="AF119" s="259">
        <f t="shared" si="67"/>
        <v>1.6823999999999995E-2</v>
      </c>
    </row>
    <row r="120" spans="1:33" ht="10.5" customHeight="1" x14ac:dyDescent="0.2">
      <c r="A120" s="74">
        <v>42227.698464351852</v>
      </c>
      <c r="B120" s="5">
        <v>2350</v>
      </c>
      <c r="C120" s="9">
        <f t="shared" si="55"/>
        <v>59896800</v>
      </c>
      <c r="D120" s="9">
        <f t="shared" si="56"/>
        <v>99.035663193333349</v>
      </c>
      <c r="E120" s="253">
        <f t="shared" si="57"/>
        <v>2.9143298599999992</v>
      </c>
      <c r="F120" s="53">
        <f t="shared" si="58"/>
        <v>0.4725831933333321</v>
      </c>
      <c r="G120" s="53">
        <f t="shared" si="59"/>
        <v>96.121333333333354</v>
      </c>
      <c r="H120" s="53">
        <v>1.5</v>
      </c>
      <c r="I120" s="259">
        <f t="shared" si="68"/>
        <v>1.6958133333333336</v>
      </c>
      <c r="J120" s="259">
        <f t="shared" si="67"/>
        <v>1.2006666666666665E-3</v>
      </c>
      <c r="K120" s="259">
        <f t="shared" si="67"/>
        <v>1.5542666666666664E-3</v>
      </c>
      <c r="L120" s="259">
        <f t="shared" si="67"/>
        <v>0.4262266666666667</v>
      </c>
      <c r="M120" s="259">
        <f t="shared" si="67"/>
        <v>7.379333333333331E-5</v>
      </c>
      <c r="N120" s="259">
        <f t="shared" si="67"/>
        <v>4.3000000000000002E-5</v>
      </c>
      <c r="O120" s="259">
        <f t="shared" si="67"/>
        <v>44.634666666666682</v>
      </c>
      <c r="P120" s="259">
        <f t="shared" si="67"/>
        <v>1E-3</v>
      </c>
      <c r="Q120" s="259">
        <f t="shared" si="67"/>
        <v>3.2801333333333337E-4</v>
      </c>
      <c r="R120" s="259">
        <f t="shared" si="67"/>
        <v>5.2277333333333349E-3</v>
      </c>
      <c r="S120" s="259">
        <f t="shared" si="67"/>
        <v>0.74593333333333345</v>
      </c>
      <c r="T120" s="259">
        <f t="shared" si="67"/>
        <v>5.4307999999999993E-4</v>
      </c>
      <c r="U120" s="259">
        <f t="shared" si="67"/>
        <v>7.2011999999999992</v>
      </c>
      <c r="V120" s="259">
        <f t="shared" si="67"/>
        <v>1.1071999999999999E-2</v>
      </c>
      <c r="W120" s="259">
        <f t="shared" si="67"/>
        <v>8.0000000000000007E-5</v>
      </c>
      <c r="X120" s="259">
        <f t="shared" si="67"/>
        <v>1.9864000000000001E-3</v>
      </c>
      <c r="Y120" s="259">
        <f t="shared" si="67"/>
        <v>1.0616000000000002E-3</v>
      </c>
      <c r="Z120" s="259">
        <f t="shared" si="67"/>
        <v>3.1201333333333339</v>
      </c>
      <c r="AA120" s="259">
        <f t="shared" si="67"/>
        <v>8.2201333333333339E-4</v>
      </c>
      <c r="AB120" s="259">
        <f t="shared" si="67"/>
        <v>2.2306666666666665E-4</v>
      </c>
      <c r="AC120" s="259">
        <f t="shared" si="67"/>
        <v>41.165333333333329</v>
      </c>
      <c r="AD120" s="259">
        <f t="shared" si="67"/>
        <v>3.0893333333333331E-5</v>
      </c>
      <c r="AE120" s="259">
        <f t="shared" si="67"/>
        <v>4.4780000000000011E-3</v>
      </c>
      <c r="AF120" s="259">
        <f t="shared" si="67"/>
        <v>1.6631999999999994E-2</v>
      </c>
    </row>
    <row r="121" spans="1:33" ht="10.5" customHeight="1" x14ac:dyDescent="0.2">
      <c r="A121" s="74">
        <v>42227.708886284723</v>
      </c>
      <c r="B121" s="5">
        <v>2330</v>
      </c>
      <c r="C121" s="9">
        <f t="shared" si="55"/>
        <v>59387040.000000007</v>
      </c>
      <c r="D121" s="9">
        <f t="shared" si="56"/>
        <v>99.202128866666655</v>
      </c>
      <c r="E121" s="253">
        <f t="shared" si="57"/>
        <v>2.8754622000000007</v>
      </c>
      <c r="F121" s="53">
        <f t="shared" si="58"/>
        <v>0.46752886666666693</v>
      </c>
      <c r="G121" s="53">
        <f t="shared" si="59"/>
        <v>96.326666666666682</v>
      </c>
      <c r="H121" s="53">
        <v>1.5</v>
      </c>
      <c r="I121" s="259">
        <f t="shared" si="68"/>
        <v>1.672266666666667</v>
      </c>
      <c r="J121" s="259">
        <f t="shared" si="67"/>
        <v>1.1933333333333331E-3</v>
      </c>
      <c r="K121" s="259">
        <f t="shared" si="67"/>
        <v>1.545333333333333E-3</v>
      </c>
      <c r="L121" s="259">
        <f t="shared" si="67"/>
        <v>0.42153333333333337</v>
      </c>
      <c r="M121" s="259">
        <f t="shared" si="67"/>
        <v>7.4866666666666639E-5</v>
      </c>
      <c r="N121" s="259">
        <f t="shared" si="67"/>
        <v>4.3000000000000002E-5</v>
      </c>
      <c r="O121" s="259">
        <f t="shared" si="67"/>
        <v>44.893333333333352</v>
      </c>
      <c r="P121" s="259">
        <f t="shared" si="67"/>
        <v>1E-3</v>
      </c>
      <c r="Q121" s="259">
        <f t="shared" si="67"/>
        <v>3.322666666666667E-4</v>
      </c>
      <c r="R121" s="259">
        <f t="shared" si="67"/>
        <v>5.2146666666666687E-3</v>
      </c>
      <c r="S121" s="259">
        <f t="shared" si="67"/>
        <v>0.7356666666666668</v>
      </c>
      <c r="T121" s="259">
        <f t="shared" si="67"/>
        <v>5.3659999999999992E-4</v>
      </c>
      <c r="U121" s="259">
        <f t="shared" si="67"/>
        <v>7.2039999999999988</v>
      </c>
      <c r="V121" s="259">
        <f t="shared" si="67"/>
        <v>1.0939999999999998E-2</v>
      </c>
      <c r="W121" s="259">
        <f t="shared" si="67"/>
        <v>8.0000000000000007E-5</v>
      </c>
      <c r="X121" s="259">
        <f t="shared" si="67"/>
        <v>1.9880000000000002E-3</v>
      </c>
      <c r="Y121" s="259">
        <f t="shared" si="67"/>
        <v>1.0720000000000003E-3</v>
      </c>
      <c r="Z121" s="259">
        <f t="shared" si="67"/>
        <v>3.1226666666666674</v>
      </c>
      <c r="AA121" s="259">
        <f t="shared" si="67"/>
        <v>8.2226666666666674E-4</v>
      </c>
      <c r="AB121" s="259">
        <f t="shared" si="67"/>
        <v>2.2133333333333331E-4</v>
      </c>
      <c r="AC121" s="259">
        <f t="shared" si="67"/>
        <v>41.106666666666662</v>
      </c>
      <c r="AD121" s="259">
        <f t="shared" si="67"/>
        <v>3.1866666666666664E-5</v>
      </c>
      <c r="AE121" s="259">
        <f t="shared" si="67"/>
        <v>4.4600000000000013E-3</v>
      </c>
      <c r="AF121" s="259">
        <f t="shared" si="67"/>
        <v>1.6439999999999993E-2</v>
      </c>
    </row>
    <row r="122" spans="1:33" ht="10.5" customHeight="1" x14ac:dyDescent="0.2">
      <c r="A122" s="74">
        <v>42227.719308217595</v>
      </c>
      <c r="B122" s="5">
        <v>2410</v>
      </c>
      <c r="C122" s="9">
        <f t="shared" si="55"/>
        <v>61426079.999999993</v>
      </c>
      <c r="D122" s="9">
        <f t="shared" si="56"/>
        <v>99.368594540000018</v>
      </c>
      <c r="E122" s="253">
        <f t="shared" si="57"/>
        <v>2.8365945399999992</v>
      </c>
      <c r="F122" s="53">
        <f t="shared" si="58"/>
        <v>0.46247453999999866</v>
      </c>
      <c r="G122" s="53">
        <f t="shared" si="59"/>
        <v>96.532000000000011</v>
      </c>
      <c r="H122" s="53">
        <v>1.5</v>
      </c>
      <c r="I122" s="259">
        <f t="shared" si="68"/>
        <v>1.6487200000000004</v>
      </c>
      <c r="J122" s="259">
        <f t="shared" si="67"/>
        <v>1.1859999999999998E-3</v>
      </c>
      <c r="K122" s="259">
        <f t="shared" si="67"/>
        <v>1.5363999999999996E-3</v>
      </c>
      <c r="L122" s="259">
        <f t="shared" si="67"/>
        <v>0.41684000000000004</v>
      </c>
      <c r="M122" s="259">
        <f t="shared" si="67"/>
        <v>7.5939999999999967E-5</v>
      </c>
      <c r="N122" s="259">
        <f t="shared" si="67"/>
        <v>4.3000000000000002E-5</v>
      </c>
      <c r="O122" s="259">
        <f t="shared" si="67"/>
        <v>45.152000000000022</v>
      </c>
      <c r="P122" s="259">
        <f t="shared" si="67"/>
        <v>1E-3</v>
      </c>
      <c r="Q122" s="259">
        <f t="shared" si="67"/>
        <v>3.3652000000000004E-4</v>
      </c>
      <c r="R122" s="259">
        <f t="shared" si="67"/>
        <v>5.2016000000000024E-3</v>
      </c>
      <c r="S122" s="259">
        <f t="shared" si="67"/>
        <v>0.72540000000000016</v>
      </c>
      <c r="T122" s="259">
        <f t="shared" si="67"/>
        <v>5.3011999999999992E-4</v>
      </c>
      <c r="U122" s="259">
        <f t="shared" si="67"/>
        <v>7.2067999999999985</v>
      </c>
      <c r="V122" s="259">
        <f t="shared" si="67"/>
        <v>1.0807999999999998E-2</v>
      </c>
      <c r="W122" s="259">
        <f t="shared" si="67"/>
        <v>8.0000000000000007E-5</v>
      </c>
      <c r="X122" s="259">
        <f t="shared" si="67"/>
        <v>1.9896000000000002E-3</v>
      </c>
      <c r="Y122" s="259">
        <f t="shared" si="67"/>
        <v>1.0824000000000003E-3</v>
      </c>
      <c r="Z122" s="259">
        <f t="shared" si="67"/>
        <v>3.1252000000000009</v>
      </c>
      <c r="AA122" s="259">
        <f t="shared" si="67"/>
        <v>8.2252000000000009E-4</v>
      </c>
      <c r="AB122" s="259">
        <f t="shared" si="67"/>
        <v>2.1959999999999997E-4</v>
      </c>
      <c r="AC122" s="259">
        <f t="shared" si="67"/>
        <v>41.047999999999995</v>
      </c>
      <c r="AD122" s="259">
        <f t="shared" si="67"/>
        <v>3.2839999999999997E-5</v>
      </c>
      <c r="AE122" s="259">
        <f t="shared" si="67"/>
        <v>4.4420000000000015E-3</v>
      </c>
      <c r="AF122" s="259">
        <f t="shared" si="67"/>
        <v>1.6247999999999992E-2</v>
      </c>
    </row>
    <row r="123" spans="1:33" ht="10.5" customHeight="1" x14ac:dyDescent="0.2">
      <c r="A123" s="74">
        <v>42227.729730150466</v>
      </c>
      <c r="B123" s="5">
        <v>2330</v>
      </c>
      <c r="C123" s="9">
        <f t="shared" si="55"/>
        <v>59387040.000000007</v>
      </c>
      <c r="D123" s="9">
        <f t="shared" si="56"/>
        <v>99.535060213333338</v>
      </c>
      <c r="E123" s="253">
        <f t="shared" si="57"/>
        <v>2.7977268800000004</v>
      </c>
      <c r="F123" s="53">
        <f t="shared" si="58"/>
        <v>0.45742021333333305</v>
      </c>
      <c r="G123" s="53">
        <f t="shared" si="59"/>
        <v>96.737333333333353</v>
      </c>
      <c r="H123" s="53">
        <v>1.5</v>
      </c>
      <c r="I123" s="259">
        <f t="shared" si="68"/>
        <v>1.6251733333333338</v>
      </c>
      <c r="J123" s="259">
        <f t="shared" si="67"/>
        <v>1.1786666666666664E-3</v>
      </c>
      <c r="K123" s="259">
        <f t="shared" si="67"/>
        <v>1.5274666666666662E-3</v>
      </c>
      <c r="L123" s="259">
        <f t="shared" si="67"/>
        <v>0.41214666666666672</v>
      </c>
      <c r="M123" s="259">
        <f t="shared" si="67"/>
        <v>7.7013333333333296E-5</v>
      </c>
      <c r="N123" s="259">
        <f t="shared" si="67"/>
        <v>4.3000000000000002E-5</v>
      </c>
      <c r="O123" s="259">
        <f t="shared" si="67"/>
        <v>45.410666666666692</v>
      </c>
      <c r="P123" s="259">
        <f t="shared" si="67"/>
        <v>1E-3</v>
      </c>
      <c r="Q123" s="259">
        <f t="shared" si="67"/>
        <v>3.4077333333333337E-4</v>
      </c>
      <c r="R123" s="259">
        <f t="shared" si="67"/>
        <v>5.1885333333333361E-3</v>
      </c>
      <c r="S123" s="259">
        <f t="shared" si="67"/>
        <v>0.71513333333333351</v>
      </c>
      <c r="T123" s="259">
        <f t="shared" si="67"/>
        <v>5.2363999999999991E-4</v>
      </c>
      <c r="U123" s="259">
        <f t="shared" si="67"/>
        <v>7.2095999999999982</v>
      </c>
      <c r="V123" s="259">
        <f t="shared" si="67"/>
        <v>1.0675999999999998E-2</v>
      </c>
      <c r="W123" s="259">
        <f t="shared" si="67"/>
        <v>8.0000000000000007E-5</v>
      </c>
      <c r="X123" s="259">
        <f t="shared" si="67"/>
        <v>1.9912000000000003E-3</v>
      </c>
      <c r="Y123" s="259">
        <f t="shared" si="67"/>
        <v>1.0928000000000003E-3</v>
      </c>
      <c r="Z123" s="259">
        <f t="shared" si="67"/>
        <v>3.1277333333333344</v>
      </c>
      <c r="AA123" s="259">
        <f t="shared" si="67"/>
        <v>8.2277333333333343E-4</v>
      </c>
      <c r="AB123" s="259">
        <f t="shared" si="67"/>
        <v>2.1786666666666663E-4</v>
      </c>
      <c r="AC123" s="259">
        <f t="shared" si="67"/>
        <v>40.989333333333327</v>
      </c>
      <c r="AD123" s="259">
        <f t="shared" si="67"/>
        <v>3.381333333333333E-5</v>
      </c>
      <c r="AE123" s="259">
        <f t="shared" si="67"/>
        <v>4.4240000000000017E-3</v>
      </c>
      <c r="AF123" s="259">
        <f t="shared" si="67"/>
        <v>1.605599999999999E-2</v>
      </c>
    </row>
    <row r="124" spans="1:33" ht="10.5" customHeight="1" x14ac:dyDescent="0.2">
      <c r="A124" s="74">
        <v>42227.74015208333</v>
      </c>
      <c r="B124" s="5">
        <v>2330</v>
      </c>
      <c r="C124" s="9">
        <f t="shared" si="55"/>
        <v>59387040.000000007</v>
      </c>
      <c r="D124" s="9">
        <f t="shared" si="56"/>
        <v>99.701525886666673</v>
      </c>
      <c r="E124" s="253">
        <f t="shared" si="57"/>
        <v>2.7588592200000002</v>
      </c>
      <c r="F124" s="53">
        <f t="shared" si="58"/>
        <v>0.45236588666666611</v>
      </c>
      <c r="G124" s="53">
        <f t="shared" si="59"/>
        <v>96.942666666666696</v>
      </c>
      <c r="H124" s="53">
        <v>1.5</v>
      </c>
      <c r="I124" s="259">
        <f t="shared" si="68"/>
        <v>1.6016266666666672</v>
      </c>
      <c r="J124" s="259">
        <f t="shared" si="67"/>
        <v>1.171333333333333E-3</v>
      </c>
      <c r="K124" s="259">
        <f t="shared" si="67"/>
        <v>1.5185333333333328E-3</v>
      </c>
      <c r="L124" s="259">
        <f t="shared" si="67"/>
        <v>0.40745333333333339</v>
      </c>
      <c r="M124" s="259">
        <f t="shared" si="67"/>
        <v>7.8086666666666625E-5</v>
      </c>
      <c r="N124" s="259">
        <f t="shared" si="67"/>
        <v>4.3000000000000002E-5</v>
      </c>
      <c r="O124" s="259">
        <f t="shared" si="67"/>
        <v>45.669333333333363</v>
      </c>
      <c r="P124" s="259">
        <f t="shared" si="67"/>
        <v>1E-3</v>
      </c>
      <c r="Q124" s="259">
        <f t="shared" si="67"/>
        <v>3.4502666666666671E-4</v>
      </c>
      <c r="R124" s="259">
        <f t="shared" si="67"/>
        <v>5.1754666666666699E-3</v>
      </c>
      <c r="S124" s="259">
        <f t="shared" si="67"/>
        <v>0.70486666666666686</v>
      </c>
      <c r="T124" s="259">
        <f t="shared" si="67"/>
        <v>5.1715999999999991E-4</v>
      </c>
      <c r="U124" s="259">
        <f t="shared" si="67"/>
        <v>7.2123999999999979</v>
      </c>
      <c r="V124" s="259">
        <f t="shared" si="67"/>
        <v>1.0543999999999998E-2</v>
      </c>
      <c r="W124" s="259">
        <f t="shared" si="67"/>
        <v>8.0000000000000007E-5</v>
      </c>
      <c r="X124" s="259">
        <f t="shared" si="67"/>
        <v>1.9928000000000003E-3</v>
      </c>
      <c r="Y124" s="259">
        <f t="shared" si="67"/>
        <v>1.1032000000000004E-3</v>
      </c>
      <c r="Z124" s="259">
        <f t="shared" si="67"/>
        <v>3.1302666666666679</v>
      </c>
      <c r="AA124" s="259">
        <f t="shared" si="67"/>
        <v>8.2302666666666678E-4</v>
      </c>
      <c r="AB124" s="259">
        <f t="shared" si="67"/>
        <v>2.1613333333333329E-4</v>
      </c>
      <c r="AC124" s="259">
        <f t="shared" si="67"/>
        <v>40.93066666666666</v>
      </c>
      <c r="AD124" s="259">
        <f t="shared" si="67"/>
        <v>3.4786666666666663E-5</v>
      </c>
      <c r="AE124" s="259">
        <f t="shared" si="67"/>
        <v>4.4060000000000019E-3</v>
      </c>
      <c r="AF124" s="259">
        <f t="shared" si="67"/>
        <v>1.5863999999999989E-2</v>
      </c>
    </row>
    <row r="125" spans="1:33" ht="10.5" customHeight="1" x14ac:dyDescent="0.2">
      <c r="A125" s="74">
        <v>42227.750574016201</v>
      </c>
      <c r="B125" s="5">
        <v>2270</v>
      </c>
      <c r="C125" s="9">
        <f t="shared" si="55"/>
        <v>57857760</v>
      </c>
      <c r="D125" s="9">
        <f t="shared" si="56"/>
        <v>99.867991560000021</v>
      </c>
      <c r="E125" s="253">
        <f t="shared" si="57"/>
        <v>2.7199915600000009</v>
      </c>
      <c r="F125" s="53">
        <f t="shared" si="58"/>
        <v>0.44731156000000005</v>
      </c>
      <c r="G125" s="53">
        <f t="shared" si="59"/>
        <v>97.148000000000025</v>
      </c>
      <c r="H125" s="53">
        <v>1.5</v>
      </c>
      <c r="I125" s="259">
        <f t="shared" si="68"/>
        <v>1.5780800000000006</v>
      </c>
      <c r="J125" s="259">
        <f t="shared" si="67"/>
        <v>1.1639999999999997E-3</v>
      </c>
      <c r="K125" s="259">
        <f t="shared" si="67"/>
        <v>1.5095999999999994E-3</v>
      </c>
      <c r="L125" s="259">
        <f t="shared" si="67"/>
        <v>0.40276000000000006</v>
      </c>
      <c r="M125" s="259">
        <f t="shared" si="67"/>
        <v>7.9159999999999954E-5</v>
      </c>
      <c r="N125" s="259">
        <f t="shared" si="67"/>
        <v>4.3000000000000002E-5</v>
      </c>
      <c r="O125" s="259">
        <f t="shared" si="67"/>
        <v>45.928000000000033</v>
      </c>
      <c r="P125" s="259">
        <f t="shared" si="67"/>
        <v>1E-3</v>
      </c>
      <c r="Q125" s="259">
        <f t="shared" si="67"/>
        <v>3.4928000000000004E-4</v>
      </c>
      <c r="R125" s="259">
        <f t="shared" si="67"/>
        <v>5.1624000000000036E-3</v>
      </c>
      <c r="S125" s="259">
        <f t="shared" si="67"/>
        <v>0.69460000000000022</v>
      </c>
      <c r="T125" s="259">
        <f t="shared" si="67"/>
        <v>5.106799999999999E-4</v>
      </c>
      <c r="U125" s="259">
        <f t="shared" si="67"/>
        <v>7.2151999999999976</v>
      </c>
      <c r="V125" s="259">
        <f t="shared" si="67"/>
        <v>1.0411999999999998E-2</v>
      </c>
      <c r="W125" s="259">
        <f t="shared" si="67"/>
        <v>8.0000000000000007E-5</v>
      </c>
      <c r="X125" s="259">
        <f t="shared" si="67"/>
        <v>1.9944000000000003E-3</v>
      </c>
      <c r="Y125" s="259">
        <f t="shared" si="67"/>
        <v>1.1136000000000004E-3</v>
      </c>
      <c r="Z125" s="259">
        <f t="shared" si="67"/>
        <v>3.1328000000000014</v>
      </c>
      <c r="AA125" s="259">
        <f t="shared" si="67"/>
        <v>8.2328000000000013E-4</v>
      </c>
      <c r="AB125" s="259">
        <f t="shared" si="67"/>
        <v>2.1439999999999995E-4</v>
      </c>
      <c r="AC125" s="259">
        <f t="shared" si="67"/>
        <v>40.871999999999993</v>
      </c>
      <c r="AD125" s="259">
        <f t="shared" si="67"/>
        <v>3.5759999999999996E-5</v>
      </c>
      <c r="AE125" s="259">
        <f t="shared" si="67"/>
        <v>4.3880000000000021E-3</v>
      </c>
      <c r="AF125" s="259">
        <f t="shared" si="67"/>
        <v>1.5671999999999988E-2</v>
      </c>
    </row>
    <row r="126" spans="1:33" ht="10.5" customHeight="1" x14ac:dyDescent="0.2">
      <c r="A126" s="74">
        <v>42227.760995949073</v>
      </c>
      <c r="B126" s="5">
        <v>2260</v>
      </c>
      <c r="C126" s="9">
        <f t="shared" si="55"/>
        <v>57602880.000000007</v>
      </c>
      <c r="D126" s="9">
        <f t="shared" si="56"/>
        <v>100.03445723333334</v>
      </c>
      <c r="E126" s="253">
        <f t="shared" si="57"/>
        <v>2.6811239000000011</v>
      </c>
      <c r="F126" s="53">
        <f t="shared" si="58"/>
        <v>0.44225723333333355</v>
      </c>
      <c r="G126" s="53">
        <f t="shared" si="59"/>
        <v>97.353333333333353</v>
      </c>
      <c r="H126" s="53">
        <v>1.5</v>
      </c>
      <c r="I126" s="259">
        <f t="shared" si="68"/>
        <v>1.554533333333334</v>
      </c>
      <c r="J126" s="259">
        <f t="shared" si="67"/>
        <v>1.1566666666666663E-3</v>
      </c>
      <c r="K126" s="259">
        <f t="shared" si="67"/>
        <v>1.500666666666666E-3</v>
      </c>
      <c r="L126" s="259">
        <f t="shared" si="67"/>
        <v>0.39806666666666674</v>
      </c>
      <c r="M126" s="259">
        <f t="shared" si="67"/>
        <v>8.0233333333333282E-5</v>
      </c>
      <c r="N126" s="259">
        <f t="shared" si="67"/>
        <v>4.3000000000000002E-5</v>
      </c>
      <c r="O126" s="259">
        <f t="shared" si="67"/>
        <v>46.186666666666703</v>
      </c>
      <c r="P126" s="259">
        <f t="shared" si="67"/>
        <v>1E-3</v>
      </c>
      <c r="Q126" s="259">
        <f t="shared" si="67"/>
        <v>3.5353333333333338E-4</v>
      </c>
      <c r="R126" s="259">
        <f t="shared" si="67"/>
        <v>5.1493333333333374E-3</v>
      </c>
      <c r="S126" s="259">
        <f t="shared" si="67"/>
        <v>0.68433333333333357</v>
      </c>
      <c r="T126" s="259">
        <f t="shared" si="67"/>
        <v>5.041999999999999E-4</v>
      </c>
      <c r="U126" s="259">
        <f t="shared" si="67"/>
        <v>7.2179999999999973</v>
      </c>
      <c r="V126" s="259">
        <f t="shared" si="67"/>
        <v>1.0279999999999997E-2</v>
      </c>
      <c r="W126" s="259">
        <f t="shared" si="67"/>
        <v>8.0000000000000007E-5</v>
      </c>
      <c r="X126" s="259">
        <f t="shared" si="67"/>
        <v>1.9960000000000004E-3</v>
      </c>
      <c r="Y126" s="259">
        <f t="shared" si="67"/>
        <v>1.1240000000000004E-3</v>
      </c>
      <c r="Z126" s="259">
        <f t="shared" si="67"/>
        <v>3.1353333333333349</v>
      </c>
      <c r="AA126" s="259">
        <f t="shared" si="67"/>
        <v>8.2353333333333347E-4</v>
      </c>
      <c r="AB126" s="259">
        <f t="shared" si="67"/>
        <v>2.1266666666666661E-4</v>
      </c>
      <c r="AC126" s="259">
        <f t="shared" si="67"/>
        <v>40.813333333333325</v>
      </c>
      <c r="AD126" s="259">
        <f t="shared" si="67"/>
        <v>3.6733333333333329E-5</v>
      </c>
      <c r="AE126" s="259">
        <f t="shared" si="67"/>
        <v>4.3700000000000024E-3</v>
      </c>
      <c r="AF126" s="259">
        <f t="shared" si="67"/>
        <v>1.5479999999999989E-2</v>
      </c>
    </row>
    <row r="127" spans="1:33" ht="10.5" customHeight="1" x14ac:dyDescent="0.2">
      <c r="A127" s="74">
        <v>42227.771417881944</v>
      </c>
      <c r="B127" s="5">
        <v>2320</v>
      </c>
      <c r="C127" s="9">
        <f t="shared" si="55"/>
        <v>59132159.999999993</v>
      </c>
      <c r="D127" s="9">
        <f t="shared" si="56"/>
        <v>100.20092290666669</v>
      </c>
      <c r="E127" s="253">
        <f t="shared" si="57"/>
        <v>2.6422562400000009</v>
      </c>
      <c r="F127" s="53">
        <f t="shared" si="58"/>
        <v>0.43720290666666661</v>
      </c>
      <c r="G127" s="53">
        <f t="shared" si="59"/>
        <v>97.558666666666696</v>
      </c>
      <c r="H127" s="53">
        <v>1.5</v>
      </c>
      <c r="I127" s="259">
        <f t="shared" si="68"/>
        <v>1.5309866666666674</v>
      </c>
      <c r="J127" s="259">
        <f t="shared" si="67"/>
        <v>1.1493333333333329E-3</v>
      </c>
      <c r="K127" s="259">
        <f t="shared" si="67"/>
        <v>1.4917333333333326E-3</v>
      </c>
      <c r="L127" s="259">
        <f t="shared" si="67"/>
        <v>0.39337333333333341</v>
      </c>
      <c r="M127" s="259">
        <f t="shared" si="67"/>
        <v>8.1306666666666611E-5</v>
      </c>
      <c r="N127" s="259">
        <f t="shared" si="67"/>
        <v>4.3000000000000002E-5</v>
      </c>
      <c r="O127" s="259">
        <f t="shared" si="67"/>
        <v>46.445333333333373</v>
      </c>
      <c r="P127" s="259">
        <f t="shared" si="67"/>
        <v>1E-3</v>
      </c>
      <c r="Q127" s="259">
        <f t="shared" si="67"/>
        <v>3.5778666666666672E-4</v>
      </c>
      <c r="R127" s="259">
        <f t="shared" si="67"/>
        <v>5.1362666666666711E-3</v>
      </c>
      <c r="S127" s="259">
        <f t="shared" si="67"/>
        <v>0.67406666666666692</v>
      </c>
      <c r="T127" s="259">
        <f t="shared" si="67"/>
        <v>4.9771999999999989E-4</v>
      </c>
      <c r="U127" s="259">
        <f t="shared" si="67"/>
        <v>7.220799999999997</v>
      </c>
      <c r="V127" s="259">
        <f t="shared" si="67"/>
        <v>1.0147999999999997E-2</v>
      </c>
      <c r="W127" s="259">
        <f t="shared" si="67"/>
        <v>8.0000000000000007E-5</v>
      </c>
      <c r="X127" s="259">
        <f t="shared" si="67"/>
        <v>1.9976000000000004E-3</v>
      </c>
      <c r="Y127" s="259">
        <f t="shared" si="67"/>
        <v>1.1344000000000005E-3</v>
      </c>
      <c r="Z127" s="259">
        <f t="shared" si="67"/>
        <v>3.1378666666666684</v>
      </c>
      <c r="AA127" s="259">
        <f t="shared" si="67"/>
        <v>8.2378666666666682E-4</v>
      </c>
      <c r="AB127" s="259">
        <f t="shared" si="67"/>
        <v>2.1093333333333327E-4</v>
      </c>
      <c r="AC127" s="259">
        <f t="shared" si="67"/>
        <v>40.754666666666658</v>
      </c>
      <c r="AD127" s="259">
        <f t="shared" si="67"/>
        <v>3.7706666666666663E-5</v>
      </c>
      <c r="AE127" s="259">
        <f t="shared" si="67"/>
        <v>4.3520000000000026E-3</v>
      </c>
      <c r="AF127" s="259">
        <f t="shared" si="67"/>
        <v>1.5287999999999989E-2</v>
      </c>
    </row>
    <row r="128" spans="1:33" ht="10.5" customHeight="1" x14ac:dyDescent="0.2">
      <c r="A128" s="74">
        <v>42227.781839814816</v>
      </c>
      <c r="B128" s="5">
        <v>2350</v>
      </c>
      <c r="C128" s="9">
        <f t="shared" si="55"/>
        <v>59896800</v>
      </c>
      <c r="D128" s="9">
        <f t="shared" si="56"/>
        <v>100.36738858000002</v>
      </c>
      <c r="E128" s="253">
        <f t="shared" si="57"/>
        <v>2.6033885800000012</v>
      </c>
      <c r="F128" s="53">
        <f t="shared" si="58"/>
        <v>0.43214858000000012</v>
      </c>
      <c r="G128" s="53">
        <f t="shared" si="59"/>
        <v>97.764000000000038</v>
      </c>
      <c r="H128" s="53">
        <v>1.5</v>
      </c>
      <c r="I128" s="259">
        <f t="shared" si="68"/>
        <v>1.5074400000000008</v>
      </c>
      <c r="J128" s="259">
        <f t="shared" si="67"/>
        <v>1.1419999999999996E-3</v>
      </c>
      <c r="K128" s="259">
        <f t="shared" si="67"/>
        <v>1.4827999999999992E-3</v>
      </c>
      <c r="L128" s="259">
        <f t="shared" ref="L128:L190" si="69">L127+(L$191-L$116)*(1/75)</f>
        <v>0.38868000000000008</v>
      </c>
      <c r="M128" s="259">
        <f t="shared" ref="M128:M190" si="70">M127+(M$191-M$116)*(1/75)</f>
        <v>8.237999999999994E-5</v>
      </c>
      <c r="N128" s="259">
        <f t="shared" ref="N128:N190" si="71">N127+(N$191-N$116)*(1/75)</f>
        <v>4.3000000000000002E-5</v>
      </c>
      <c r="O128" s="259">
        <f t="shared" ref="O128:O190" si="72">O127+(O$191-O$116)*(1/75)</f>
        <v>46.704000000000043</v>
      </c>
      <c r="P128" s="259">
        <f t="shared" ref="P128:P190" si="73">P127+(P$191-P$116)*(1/75)</f>
        <v>1E-3</v>
      </c>
      <c r="Q128" s="259">
        <f t="shared" ref="Q128:Q190" si="74">Q127+(Q$191-Q$116)*(1/75)</f>
        <v>3.6204000000000005E-4</v>
      </c>
      <c r="R128" s="259">
        <f t="shared" ref="R128:R190" si="75">R127+(R$191-R$116)*(1/75)</f>
        <v>5.1232000000000048E-3</v>
      </c>
      <c r="S128" s="259">
        <f t="shared" ref="S128:S190" si="76">S127+(S$191-S$116)*(1/75)</f>
        <v>0.66380000000000028</v>
      </c>
      <c r="T128" s="259">
        <f t="shared" ref="T128:T190" si="77">T127+(T$191-T$116)*(1/75)</f>
        <v>4.9123999999999988E-4</v>
      </c>
      <c r="U128" s="259">
        <f t="shared" ref="U128:U190" si="78">U127+(U$191-U$116)*(1/75)</f>
        <v>7.2235999999999967</v>
      </c>
      <c r="V128" s="259">
        <f t="shared" ref="V128:V190" si="79">V127+(V$191-V$116)*(1/75)</f>
        <v>1.0015999999999997E-2</v>
      </c>
      <c r="W128" s="259">
        <f t="shared" ref="W128:W190" si="80">W127+(W$191-W$116)*(1/75)</f>
        <v>8.0000000000000007E-5</v>
      </c>
      <c r="X128" s="259">
        <f t="shared" ref="X128:X190" si="81">X127+(X$191-X$116)*(1/75)</f>
        <v>1.9992000000000005E-3</v>
      </c>
      <c r="Y128" s="259">
        <f t="shared" ref="Y128:Y190" si="82">Y127+(Y$191-Y$116)*(1/75)</f>
        <v>1.1448000000000005E-3</v>
      </c>
      <c r="Z128" s="259">
        <f t="shared" ref="Z128:Z190" si="83">Z127+(Z$191-Z$116)*(1/75)</f>
        <v>3.1404000000000019</v>
      </c>
      <c r="AA128" s="259">
        <f t="shared" ref="AA128:AA190" si="84">AA127+(AA$191-AA$116)*(1/75)</f>
        <v>8.2404000000000017E-4</v>
      </c>
      <c r="AB128" s="259">
        <f t="shared" ref="AB128:AB190" si="85">AB127+(AB$191-AB$116)*(1/75)</f>
        <v>2.0919999999999994E-4</v>
      </c>
      <c r="AC128" s="259">
        <f t="shared" ref="AC128:AC190" si="86">AC127+(AC$191-AC$116)*(1/75)</f>
        <v>40.695999999999991</v>
      </c>
      <c r="AD128" s="259">
        <f t="shared" ref="AD128:AD190" si="87">AD127+(AD$191-AD$116)*(1/75)</f>
        <v>3.8679999999999996E-5</v>
      </c>
      <c r="AE128" s="259">
        <f t="shared" ref="AE128:AE190" si="88">AE127+(AE$191-AE$116)*(1/75)</f>
        <v>4.3340000000000028E-3</v>
      </c>
      <c r="AF128" s="259">
        <f t="shared" ref="AF128:AF190" si="89">AF127+(AF$191-AF$116)*(1/75)</f>
        <v>1.509599999999999E-2</v>
      </c>
    </row>
    <row r="129" spans="1:32" ht="10.5" customHeight="1" x14ac:dyDescent="0.2">
      <c r="A129" s="74">
        <v>42227.792261747687</v>
      </c>
      <c r="B129" s="5">
        <v>2250</v>
      </c>
      <c r="C129" s="9">
        <f t="shared" si="55"/>
        <v>57348000.000000007</v>
      </c>
      <c r="D129" s="9">
        <f t="shared" si="56"/>
        <v>100.53385425333336</v>
      </c>
      <c r="E129" s="253">
        <f t="shared" si="57"/>
        <v>2.5645209200000014</v>
      </c>
      <c r="F129" s="53">
        <f t="shared" si="58"/>
        <v>0.42709425333333362</v>
      </c>
      <c r="G129" s="53">
        <f t="shared" si="59"/>
        <v>97.969333333333367</v>
      </c>
      <c r="H129" s="53">
        <v>1.5</v>
      </c>
      <c r="I129" s="259">
        <f t="shared" si="68"/>
        <v>1.4838933333333342</v>
      </c>
      <c r="J129" s="259">
        <f t="shared" ref="J129:J190" si="90">J128+(J$191-J$116)*(1/75)</f>
        <v>1.1346666666666662E-3</v>
      </c>
      <c r="K129" s="259">
        <f t="shared" ref="K129:K190" si="91">K128+(K$191-K$116)*(1/75)</f>
        <v>1.4738666666666658E-3</v>
      </c>
      <c r="L129" s="259">
        <f t="shared" si="69"/>
        <v>0.38398666666666675</v>
      </c>
      <c r="M129" s="259">
        <f t="shared" si="70"/>
        <v>8.3453333333333268E-5</v>
      </c>
      <c r="N129" s="259">
        <f t="shared" si="71"/>
        <v>4.3000000000000002E-5</v>
      </c>
      <c r="O129" s="259">
        <f t="shared" si="72"/>
        <v>46.962666666666713</v>
      </c>
      <c r="P129" s="259">
        <f t="shared" si="73"/>
        <v>1E-3</v>
      </c>
      <c r="Q129" s="259">
        <f t="shared" si="74"/>
        <v>3.6629333333333339E-4</v>
      </c>
      <c r="R129" s="259">
        <f t="shared" si="75"/>
        <v>5.1101333333333386E-3</v>
      </c>
      <c r="S129" s="259">
        <f t="shared" si="76"/>
        <v>0.65353333333333363</v>
      </c>
      <c r="T129" s="259">
        <f t="shared" si="77"/>
        <v>4.8475999999999988E-4</v>
      </c>
      <c r="U129" s="259">
        <f t="shared" si="78"/>
        <v>7.2263999999999964</v>
      </c>
      <c r="V129" s="259">
        <f t="shared" si="79"/>
        <v>9.883999999999997E-3</v>
      </c>
      <c r="W129" s="259">
        <f t="shared" si="80"/>
        <v>8.0000000000000007E-5</v>
      </c>
      <c r="X129" s="259">
        <f t="shared" si="81"/>
        <v>2.0008000000000005E-3</v>
      </c>
      <c r="Y129" s="259">
        <f t="shared" si="82"/>
        <v>1.1552000000000005E-3</v>
      </c>
      <c r="Z129" s="259">
        <f t="shared" si="83"/>
        <v>3.1429333333333354</v>
      </c>
      <c r="AA129" s="259">
        <f t="shared" si="84"/>
        <v>8.2429333333333351E-4</v>
      </c>
      <c r="AB129" s="259">
        <f t="shared" si="85"/>
        <v>2.074666666666666E-4</v>
      </c>
      <c r="AC129" s="259">
        <f t="shared" si="86"/>
        <v>40.637333333333324</v>
      </c>
      <c r="AD129" s="259">
        <f t="shared" si="87"/>
        <v>3.9653333333333329E-5</v>
      </c>
      <c r="AE129" s="259">
        <f t="shared" si="88"/>
        <v>4.316000000000003E-3</v>
      </c>
      <c r="AF129" s="259">
        <f t="shared" si="89"/>
        <v>1.490399999999999E-2</v>
      </c>
    </row>
    <row r="130" spans="1:32" ht="10.5" customHeight="1" x14ac:dyDescent="0.2">
      <c r="A130" s="74">
        <v>42227.802083333336</v>
      </c>
      <c r="B130" s="5">
        <v>2350</v>
      </c>
      <c r="C130" s="9">
        <f t="shared" si="55"/>
        <v>59896800</v>
      </c>
      <c r="D130" s="9">
        <f t="shared" si="56"/>
        <v>100.70031992666671</v>
      </c>
      <c r="E130" s="253">
        <f t="shared" si="57"/>
        <v>2.5256532600000017</v>
      </c>
      <c r="F130" s="53">
        <f t="shared" si="58"/>
        <v>0.42203992666666712</v>
      </c>
      <c r="G130" s="53">
        <f t="shared" si="59"/>
        <v>98.17466666666671</v>
      </c>
      <c r="H130" s="53">
        <v>1.5</v>
      </c>
      <c r="I130" s="259">
        <f t="shared" si="68"/>
        <v>1.4603466666666676</v>
      </c>
      <c r="J130" s="259">
        <f t="shared" si="90"/>
        <v>1.1273333333333328E-3</v>
      </c>
      <c r="K130" s="259">
        <f t="shared" si="91"/>
        <v>1.4649333333333324E-3</v>
      </c>
      <c r="L130" s="259">
        <f t="shared" si="69"/>
        <v>0.37929333333333343</v>
      </c>
      <c r="M130" s="259">
        <f t="shared" si="70"/>
        <v>8.4526666666666597E-5</v>
      </c>
      <c r="N130" s="259">
        <f t="shared" si="71"/>
        <v>4.3000000000000002E-5</v>
      </c>
      <c r="O130" s="259">
        <f t="shared" si="72"/>
        <v>47.221333333333384</v>
      </c>
      <c r="P130" s="259">
        <f t="shared" si="73"/>
        <v>1E-3</v>
      </c>
      <c r="Q130" s="259">
        <f t="shared" si="74"/>
        <v>3.7054666666666672E-4</v>
      </c>
      <c r="R130" s="259">
        <f t="shared" si="75"/>
        <v>5.0970666666666723E-3</v>
      </c>
      <c r="S130" s="259">
        <f t="shared" si="76"/>
        <v>0.64326666666666699</v>
      </c>
      <c r="T130" s="259">
        <f t="shared" si="77"/>
        <v>4.7827999999999987E-4</v>
      </c>
      <c r="U130" s="259">
        <f t="shared" si="78"/>
        <v>7.2291999999999961</v>
      </c>
      <c r="V130" s="259">
        <f t="shared" si="79"/>
        <v>9.7519999999999968E-3</v>
      </c>
      <c r="W130" s="259">
        <f t="shared" si="80"/>
        <v>8.0000000000000007E-5</v>
      </c>
      <c r="X130" s="259">
        <f t="shared" si="81"/>
        <v>2.0024000000000005E-3</v>
      </c>
      <c r="Y130" s="259">
        <f t="shared" si="82"/>
        <v>1.1656000000000006E-3</v>
      </c>
      <c r="Z130" s="259">
        <f t="shared" si="83"/>
        <v>3.1454666666666689</v>
      </c>
      <c r="AA130" s="259">
        <f t="shared" si="84"/>
        <v>8.2454666666666686E-4</v>
      </c>
      <c r="AB130" s="259">
        <f t="shared" si="85"/>
        <v>2.0573333333333326E-4</v>
      </c>
      <c r="AC130" s="259">
        <f t="shared" si="86"/>
        <v>40.578666666666656</v>
      </c>
      <c r="AD130" s="259">
        <f t="shared" si="87"/>
        <v>4.0626666666666662E-5</v>
      </c>
      <c r="AE130" s="259">
        <f t="shared" si="88"/>
        <v>4.2980000000000032E-3</v>
      </c>
      <c r="AF130" s="259">
        <f t="shared" si="89"/>
        <v>1.4711999999999991E-2</v>
      </c>
    </row>
    <row r="131" spans="1:32" ht="10.5" customHeight="1" x14ac:dyDescent="0.2">
      <c r="A131" s="77">
        <v>42227.8125</v>
      </c>
      <c r="B131" s="5">
        <v>2380</v>
      </c>
      <c r="C131" s="9">
        <f t="shared" si="55"/>
        <v>60661440</v>
      </c>
      <c r="D131" s="9">
        <f t="shared" si="56"/>
        <v>100.86678560000004</v>
      </c>
      <c r="E131" s="253">
        <f t="shared" si="57"/>
        <v>2.4867856000000015</v>
      </c>
      <c r="F131" s="53">
        <f t="shared" si="58"/>
        <v>0.41698560000000018</v>
      </c>
      <c r="G131" s="53">
        <f t="shared" si="59"/>
        <v>98.380000000000038</v>
      </c>
      <c r="H131" s="53">
        <v>1.5</v>
      </c>
      <c r="I131" s="259">
        <f t="shared" si="68"/>
        <v>1.436800000000001</v>
      </c>
      <c r="J131" s="259">
        <f t="shared" si="90"/>
        <v>1.1199999999999995E-3</v>
      </c>
      <c r="K131" s="259">
        <f t="shared" si="91"/>
        <v>1.455999999999999E-3</v>
      </c>
      <c r="L131" s="259">
        <f t="shared" si="69"/>
        <v>0.3746000000000001</v>
      </c>
      <c r="M131" s="259">
        <f t="shared" si="70"/>
        <v>8.5599999999999926E-5</v>
      </c>
      <c r="N131" s="259">
        <f t="shared" si="71"/>
        <v>4.3000000000000002E-5</v>
      </c>
      <c r="O131" s="259">
        <f t="shared" si="72"/>
        <v>47.480000000000054</v>
      </c>
      <c r="P131" s="259">
        <f t="shared" si="73"/>
        <v>1E-3</v>
      </c>
      <c r="Q131" s="259">
        <f t="shared" si="74"/>
        <v>3.7480000000000006E-4</v>
      </c>
      <c r="R131" s="259">
        <f t="shared" si="75"/>
        <v>5.084000000000006E-3</v>
      </c>
      <c r="S131" s="259">
        <f t="shared" si="76"/>
        <v>0.63300000000000034</v>
      </c>
      <c r="T131" s="259">
        <f t="shared" si="77"/>
        <v>4.7179999999999987E-4</v>
      </c>
      <c r="U131" s="259">
        <f t="shared" si="78"/>
        <v>7.2319999999999958</v>
      </c>
      <c r="V131" s="259">
        <f t="shared" si="79"/>
        <v>9.6199999999999966E-3</v>
      </c>
      <c r="W131" s="259">
        <f t="shared" si="80"/>
        <v>8.0000000000000007E-5</v>
      </c>
      <c r="X131" s="259">
        <f t="shared" si="81"/>
        <v>2.0040000000000006E-3</v>
      </c>
      <c r="Y131" s="259">
        <f t="shared" si="82"/>
        <v>1.1760000000000006E-3</v>
      </c>
      <c r="Z131" s="259">
        <f t="shared" si="83"/>
        <v>3.1480000000000024</v>
      </c>
      <c r="AA131" s="259">
        <f t="shared" si="84"/>
        <v>8.2480000000000021E-4</v>
      </c>
      <c r="AB131" s="259">
        <f t="shared" si="85"/>
        <v>2.0399999999999992E-4</v>
      </c>
      <c r="AC131" s="259">
        <f t="shared" si="86"/>
        <v>40.519999999999989</v>
      </c>
      <c r="AD131" s="259">
        <f t="shared" si="87"/>
        <v>4.1599999999999995E-5</v>
      </c>
      <c r="AE131" s="259">
        <f t="shared" si="88"/>
        <v>4.2800000000000034E-3</v>
      </c>
      <c r="AF131" s="259">
        <f t="shared" si="89"/>
        <v>1.4519999999999991E-2</v>
      </c>
    </row>
    <row r="132" spans="1:32" ht="10.5" customHeight="1" x14ac:dyDescent="0.2">
      <c r="A132" s="77">
        <v>42227.822916666664</v>
      </c>
      <c r="B132" s="5">
        <v>2380</v>
      </c>
      <c r="C132" s="9">
        <f t="shared" si="55"/>
        <v>60661440</v>
      </c>
      <c r="D132" s="9">
        <f t="shared" si="56"/>
        <v>101.03325127333339</v>
      </c>
      <c r="E132" s="253">
        <f t="shared" si="57"/>
        <v>2.4479179400000017</v>
      </c>
      <c r="F132" s="53">
        <f t="shared" si="58"/>
        <v>0.41193127333333368</v>
      </c>
      <c r="G132" s="53">
        <f t="shared" si="59"/>
        <v>98.585333333333381</v>
      </c>
      <c r="H132" s="53">
        <v>1.5</v>
      </c>
      <c r="I132" s="259">
        <f t="shared" si="68"/>
        <v>1.4132533333333344</v>
      </c>
      <c r="J132" s="259">
        <f t="shared" si="90"/>
        <v>1.1126666666666661E-3</v>
      </c>
      <c r="K132" s="259">
        <f t="shared" si="91"/>
        <v>1.4470666666666656E-3</v>
      </c>
      <c r="L132" s="259">
        <f t="shared" si="69"/>
        <v>0.36990666666666677</v>
      </c>
      <c r="M132" s="259">
        <f t="shared" si="70"/>
        <v>8.6673333333333255E-5</v>
      </c>
      <c r="N132" s="259">
        <f t="shared" si="71"/>
        <v>4.3000000000000002E-5</v>
      </c>
      <c r="O132" s="259">
        <f t="shared" si="72"/>
        <v>47.738666666666724</v>
      </c>
      <c r="P132" s="259">
        <f t="shared" si="73"/>
        <v>1E-3</v>
      </c>
      <c r="Q132" s="259">
        <f t="shared" si="74"/>
        <v>3.7905333333333339E-4</v>
      </c>
      <c r="R132" s="259">
        <f t="shared" si="75"/>
        <v>5.0709333333333398E-3</v>
      </c>
      <c r="S132" s="259">
        <f t="shared" si="76"/>
        <v>0.62273333333333369</v>
      </c>
      <c r="T132" s="259">
        <f t="shared" si="77"/>
        <v>4.6531999999999986E-4</v>
      </c>
      <c r="U132" s="259">
        <f t="shared" si="78"/>
        <v>7.2347999999999955</v>
      </c>
      <c r="V132" s="259">
        <f t="shared" si="79"/>
        <v>9.4879999999999964E-3</v>
      </c>
      <c r="W132" s="259">
        <f t="shared" si="80"/>
        <v>8.0000000000000007E-5</v>
      </c>
      <c r="X132" s="259">
        <f t="shared" si="81"/>
        <v>2.0056000000000006E-3</v>
      </c>
      <c r="Y132" s="259">
        <f t="shared" si="82"/>
        <v>1.1864000000000006E-3</v>
      </c>
      <c r="Z132" s="259">
        <f t="shared" si="83"/>
        <v>3.1505333333333359</v>
      </c>
      <c r="AA132" s="259">
        <f t="shared" si="84"/>
        <v>8.2505333333333355E-4</v>
      </c>
      <c r="AB132" s="259">
        <f t="shared" si="85"/>
        <v>2.0226666666666658E-4</v>
      </c>
      <c r="AC132" s="259">
        <f t="shared" si="86"/>
        <v>40.461333333333322</v>
      </c>
      <c r="AD132" s="259">
        <f t="shared" si="87"/>
        <v>4.2573333333333328E-5</v>
      </c>
      <c r="AE132" s="259">
        <f t="shared" si="88"/>
        <v>4.2620000000000036E-3</v>
      </c>
      <c r="AF132" s="259">
        <f t="shared" si="89"/>
        <v>1.4327999999999992E-2</v>
      </c>
    </row>
    <row r="133" spans="1:32" ht="10.5" customHeight="1" x14ac:dyDescent="0.2">
      <c r="A133" s="77">
        <v>42227.833333333336</v>
      </c>
      <c r="B133" s="5">
        <v>2350</v>
      </c>
      <c r="C133" s="9">
        <f t="shared" si="55"/>
        <v>59896800</v>
      </c>
      <c r="D133" s="9">
        <f t="shared" si="56"/>
        <v>101.1997169466667</v>
      </c>
      <c r="E133" s="253">
        <f t="shared" si="57"/>
        <v>2.409050280000002</v>
      </c>
      <c r="F133" s="53">
        <f t="shared" si="58"/>
        <v>0.40687694666666718</v>
      </c>
      <c r="G133" s="53">
        <f t="shared" si="59"/>
        <v>98.790666666666709</v>
      </c>
      <c r="H133" s="53">
        <v>1.5</v>
      </c>
      <c r="I133" s="259">
        <f t="shared" si="68"/>
        <v>1.3897066666666678</v>
      </c>
      <c r="J133" s="259">
        <f t="shared" si="90"/>
        <v>1.1053333333333327E-3</v>
      </c>
      <c r="K133" s="259">
        <f t="shared" si="91"/>
        <v>1.4381333333333321E-3</v>
      </c>
      <c r="L133" s="259">
        <f t="shared" si="69"/>
        <v>0.36521333333333345</v>
      </c>
      <c r="M133" s="259">
        <f t="shared" si="70"/>
        <v>8.7746666666666583E-5</v>
      </c>
      <c r="N133" s="259">
        <f t="shared" si="71"/>
        <v>4.3000000000000002E-5</v>
      </c>
      <c r="O133" s="259">
        <f t="shared" si="72"/>
        <v>47.997333333333394</v>
      </c>
      <c r="P133" s="259">
        <f t="shared" si="73"/>
        <v>1E-3</v>
      </c>
      <c r="Q133" s="259">
        <f t="shared" si="74"/>
        <v>3.8330666666666673E-4</v>
      </c>
      <c r="R133" s="259">
        <f t="shared" si="75"/>
        <v>5.0578666666666735E-3</v>
      </c>
      <c r="S133" s="259">
        <f t="shared" si="76"/>
        <v>0.61246666666666705</v>
      </c>
      <c r="T133" s="259">
        <f t="shared" si="77"/>
        <v>4.5883999999999986E-4</v>
      </c>
      <c r="U133" s="259">
        <f t="shared" si="78"/>
        <v>7.2375999999999951</v>
      </c>
      <c r="V133" s="259">
        <f t="shared" si="79"/>
        <v>9.3559999999999963E-3</v>
      </c>
      <c r="W133" s="259">
        <f t="shared" si="80"/>
        <v>8.0000000000000007E-5</v>
      </c>
      <c r="X133" s="259">
        <f t="shared" si="81"/>
        <v>2.0072000000000007E-3</v>
      </c>
      <c r="Y133" s="259">
        <f t="shared" si="82"/>
        <v>1.1968000000000007E-3</v>
      </c>
      <c r="Z133" s="259">
        <f t="shared" si="83"/>
        <v>3.1530666666666693</v>
      </c>
      <c r="AA133" s="259">
        <f t="shared" si="84"/>
        <v>8.253066666666669E-4</v>
      </c>
      <c r="AB133" s="259">
        <f t="shared" si="85"/>
        <v>2.0053333333333324E-4</v>
      </c>
      <c r="AC133" s="259">
        <f t="shared" si="86"/>
        <v>40.402666666666654</v>
      </c>
      <c r="AD133" s="259">
        <f t="shared" si="87"/>
        <v>4.3546666666666661E-5</v>
      </c>
      <c r="AE133" s="259">
        <f t="shared" si="88"/>
        <v>4.2440000000000038E-3</v>
      </c>
      <c r="AF133" s="259">
        <f t="shared" si="89"/>
        <v>1.4135999999999992E-2</v>
      </c>
    </row>
    <row r="134" spans="1:32" ht="10.5" customHeight="1" x14ac:dyDescent="0.2">
      <c r="A134" s="77">
        <v>42227.84375</v>
      </c>
      <c r="B134" s="5">
        <v>4050</v>
      </c>
      <c r="C134" s="9">
        <f t="shared" ref="C134:C197" si="92">B134*0.02832*15*60*1000</f>
        <v>103226400.00000003</v>
      </c>
      <c r="D134" s="9">
        <f t="shared" ref="D134:D197" si="93">SUM(I134:AF134)</f>
        <v>101.36618262000006</v>
      </c>
      <c r="E134" s="253">
        <f t="shared" ref="E134:E197" si="94">SUM(I134:N134,P134:T134,V134:Y134,AA134:AB134,AD134:AF134)</f>
        <v>2.3701826200000022</v>
      </c>
      <c r="F134" s="53">
        <f t="shared" ref="F134:F197" si="95">E134-I134-S134</f>
        <v>0.40182262000000069</v>
      </c>
      <c r="G134" s="53">
        <f t="shared" ref="G134:G197" si="96">O134+U134+Z134+AC134</f>
        <v>98.996000000000038</v>
      </c>
      <c r="H134" s="53">
        <v>1.5</v>
      </c>
      <c r="I134" s="259">
        <f t="shared" si="68"/>
        <v>1.3661600000000012</v>
      </c>
      <c r="J134" s="259">
        <f t="shared" si="90"/>
        <v>1.0979999999999994E-3</v>
      </c>
      <c r="K134" s="259">
        <f t="shared" si="91"/>
        <v>1.4291999999999987E-3</v>
      </c>
      <c r="L134" s="259">
        <f t="shared" si="69"/>
        <v>0.36052000000000012</v>
      </c>
      <c r="M134" s="259">
        <f t="shared" si="70"/>
        <v>8.8819999999999912E-5</v>
      </c>
      <c r="N134" s="259">
        <f t="shared" si="71"/>
        <v>4.3000000000000002E-5</v>
      </c>
      <c r="O134" s="259">
        <f t="shared" si="72"/>
        <v>48.256000000000064</v>
      </c>
      <c r="P134" s="259">
        <f t="shared" si="73"/>
        <v>1E-3</v>
      </c>
      <c r="Q134" s="259">
        <f t="shared" si="74"/>
        <v>3.8756000000000006E-4</v>
      </c>
      <c r="R134" s="259">
        <f t="shared" si="75"/>
        <v>5.0448000000000073E-3</v>
      </c>
      <c r="S134" s="259">
        <f t="shared" si="76"/>
        <v>0.6022000000000004</v>
      </c>
      <c r="T134" s="259">
        <f t="shared" si="77"/>
        <v>4.5235999999999985E-4</v>
      </c>
      <c r="U134" s="259">
        <f t="shared" si="78"/>
        <v>7.2403999999999948</v>
      </c>
      <c r="V134" s="259">
        <f t="shared" si="79"/>
        <v>9.2239999999999961E-3</v>
      </c>
      <c r="W134" s="259">
        <f t="shared" si="80"/>
        <v>8.0000000000000007E-5</v>
      </c>
      <c r="X134" s="259">
        <f t="shared" si="81"/>
        <v>2.0088000000000007E-3</v>
      </c>
      <c r="Y134" s="259">
        <f t="shared" si="82"/>
        <v>1.2072000000000007E-3</v>
      </c>
      <c r="Z134" s="259">
        <f t="shared" si="83"/>
        <v>3.1556000000000028</v>
      </c>
      <c r="AA134" s="259">
        <f t="shared" si="84"/>
        <v>8.2556000000000025E-4</v>
      </c>
      <c r="AB134" s="259">
        <f t="shared" si="85"/>
        <v>1.987999999999999E-4</v>
      </c>
      <c r="AC134" s="259">
        <f t="shared" si="86"/>
        <v>40.343999999999987</v>
      </c>
      <c r="AD134" s="259">
        <f t="shared" si="87"/>
        <v>4.4519999999999994E-5</v>
      </c>
      <c r="AE134" s="259">
        <f t="shared" si="88"/>
        <v>4.2260000000000041E-3</v>
      </c>
      <c r="AF134" s="259">
        <f t="shared" si="89"/>
        <v>1.3943999999999993E-2</v>
      </c>
    </row>
    <row r="135" spans="1:32" ht="10.5" customHeight="1" x14ac:dyDescent="0.2">
      <c r="A135" s="77">
        <v>42227.854166666664</v>
      </c>
      <c r="B135" s="5">
        <v>5430</v>
      </c>
      <c r="C135" s="9">
        <f t="shared" si="92"/>
        <v>138399840.00000003</v>
      </c>
      <c r="D135" s="9">
        <f t="shared" si="93"/>
        <v>101.53264829333338</v>
      </c>
      <c r="E135" s="253">
        <f t="shared" si="94"/>
        <v>2.3313149600000025</v>
      </c>
      <c r="F135" s="53">
        <f t="shared" si="95"/>
        <v>0.39676829333333419</v>
      </c>
      <c r="G135" s="53">
        <f t="shared" si="96"/>
        <v>99.201333333333395</v>
      </c>
      <c r="H135" s="53">
        <v>1.5</v>
      </c>
      <c r="I135" s="259">
        <f t="shared" si="68"/>
        <v>1.3426133333333345</v>
      </c>
      <c r="J135" s="259">
        <f t="shared" si="90"/>
        <v>1.090666666666666E-3</v>
      </c>
      <c r="K135" s="259">
        <f t="shared" si="91"/>
        <v>1.4202666666666653E-3</v>
      </c>
      <c r="L135" s="259">
        <f t="shared" si="69"/>
        <v>0.35582666666666679</v>
      </c>
      <c r="M135" s="259">
        <f t="shared" si="70"/>
        <v>8.9893333333333241E-5</v>
      </c>
      <c r="N135" s="259">
        <f t="shared" si="71"/>
        <v>4.3000000000000002E-5</v>
      </c>
      <c r="O135" s="259">
        <f t="shared" si="72"/>
        <v>48.514666666666734</v>
      </c>
      <c r="P135" s="259">
        <f t="shared" si="73"/>
        <v>1E-3</v>
      </c>
      <c r="Q135" s="259">
        <f t="shared" si="74"/>
        <v>3.918133333333334E-4</v>
      </c>
      <c r="R135" s="259">
        <f t="shared" si="75"/>
        <v>5.031733333333341E-3</v>
      </c>
      <c r="S135" s="259">
        <f t="shared" si="76"/>
        <v>0.59193333333333376</v>
      </c>
      <c r="T135" s="259">
        <f t="shared" si="77"/>
        <v>4.4587999999999984E-4</v>
      </c>
      <c r="U135" s="259">
        <f t="shared" si="78"/>
        <v>7.2431999999999945</v>
      </c>
      <c r="V135" s="259">
        <f t="shared" si="79"/>
        <v>9.0919999999999959E-3</v>
      </c>
      <c r="W135" s="259">
        <f t="shared" si="80"/>
        <v>8.0000000000000007E-5</v>
      </c>
      <c r="X135" s="259">
        <f t="shared" si="81"/>
        <v>2.0104000000000007E-3</v>
      </c>
      <c r="Y135" s="259">
        <f t="shared" si="82"/>
        <v>1.2176000000000008E-3</v>
      </c>
      <c r="Z135" s="259">
        <f t="shared" si="83"/>
        <v>3.1581333333333363</v>
      </c>
      <c r="AA135" s="259">
        <f t="shared" si="84"/>
        <v>8.2581333333333359E-4</v>
      </c>
      <c r="AB135" s="259">
        <f t="shared" si="85"/>
        <v>1.9706666666666656E-4</v>
      </c>
      <c r="AC135" s="259">
        <f t="shared" si="86"/>
        <v>40.28533333333332</v>
      </c>
      <c r="AD135" s="259">
        <f t="shared" si="87"/>
        <v>4.5493333333333327E-5</v>
      </c>
      <c r="AE135" s="259">
        <f t="shared" si="88"/>
        <v>4.2080000000000043E-3</v>
      </c>
      <c r="AF135" s="259">
        <f t="shared" si="89"/>
        <v>1.3751999999999993E-2</v>
      </c>
    </row>
    <row r="136" spans="1:32" ht="10.5" customHeight="1" x14ac:dyDescent="0.2">
      <c r="A136" s="77">
        <v>42227.864583333336</v>
      </c>
      <c r="B136" s="5">
        <v>5340</v>
      </c>
      <c r="C136" s="9">
        <f t="shared" si="92"/>
        <v>136105920</v>
      </c>
      <c r="D136" s="9">
        <f t="shared" si="93"/>
        <v>101.6991139666667</v>
      </c>
      <c r="E136" s="253">
        <f t="shared" si="94"/>
        <v>2.2924473000000023</v>
      </c>
      <c r="F136" s="53">
        <f t="shared" si="95"/>
        <v>0.39171396666666725</v>
      </c>
      <c r="G136" s="53">
        <f t="shared" si="96"/>
        <v>99.406666666666723</v>
      </c>
      <c r="H136" s="53">
        <v>1.5</v>
      </c>
      <c r="I136" s="259">
        <f t="shared" si="68"/>
        <v>1.3190666666666679</v>
      </c>
      <c r="J136" s="259">
        <f t="shared" si="90"/>
        <v>1.0833333333333326E-3</v>
      </c>
      <c r="K136" s="259">
        <f t="shared" si="91"/>
        <v>1.4113333333333319E-3</v>
      </c>
      <c r="L136" s="259">
        <f t="shared" si="69"/>
        <v>0.35113333333333346</v>
      </c>
      <c r="M136" s="259">
        <f t="shared" si="70"/>
        <v>9.0966666666666569E-5</v>
      </c>
      <c r="N136" s="259">
        <f t="shared" si="71"/>
        <v>4.3000000000000002E-5</v>
      </c>
      <c r="O136" s="259">
        <f t="shared" si="72"/>
        <v>48.773333333333404</v>
      </c>
      <c r="P136" s="259">
        <f t="shared" si="73"/>
        <v>1E-3</v>
      </c>
      <c r="Q136" s="259">
        <f t="shared" si="74"/>
        <v>3.9606666666666673E-4</v>
      </c>
      <c r="R136" s="259">
        <f t="shared" si="75"/>
        <v>5.0186666666666747E-3</v>
      </c>
      <c r="S136" s="259">
        <f t="shared" si="76"/>
        <v>0.58166666666666711</v>
      </c>
      <c r="T136" s="259">
        <f t="shared" si="77"/>
        <v>4.3939999999999984E-4</v>
      </c>
      <c r="U136" s="259">
        <f t="shared" si="78"/>
        <v>7.2459999999999942</v>
      </c>
      <c r="V136" s="259">
        <f t="shared" si="79"/>
        <v>8.9599999999999957E-3</v>
      </c>
      <c r="W136" s="259">
        <f t="shared" si="80"/>
        <v>8.0000000000000007E-5</v>
      </c>
      <c r="X136" s="259">
        <f t="shared" si="81"/>
        <v>2.0120000000000008E-3</v>
      </c>
      <c r="Y136" s="259">
        <f t="shared" si="82"/>
        <v>1.2280000000000008E-3</v>
      </c>
      <c r="Z136" s="259">
        <f t="shared" si="83"/>
        <v>3.1606666666666698</v>
      </c>
      <c r="AA136" s="259">
        <f t="shared" si="84"/>
        <v>8.2606666666666694E-4</v>
      </c>
      <c r="AB136" s="259">
        <f t="shared" si="85"/>
        <v>1.9533333333333322E-4</v>
      </c>
      <c r="AC136" s="259">
        <f t="shared" si="86"/>
        <v>40.226666666666652</v>
      </c>
      <c r="AD136" s="259">
        <f t="shared" si="87"/>
        <v>4.646666666666666E-5</v>
      </c>
      <c r="AE136" s="259">
        <f t="shared" si="88"/>
        <v>4.1900000000000045E-3</v>
      </c>
      <c r="AF136" s="259">
        <f t="shared" si="89"/>
        <v>1.3559999999999994E-2</v>
      </c>
    </row>
    <row r="137" spans="1:32" ht="10.5" customHeight="1" x14ac:dyDescent="0.2">
      <c r="A137" s="77">
        <v>42227.875</v>
      </c>
      <c r="B137" s="5">
        <v>4770</v>
      </c>
      <c r="C137" s="9">
        <f t="shared" si="92"/>
        <v>121577760.00000001</v>
      </c>
      <c r="D137" s="9">
        <f t="shared" si="93"/>
        <v>101.86557964000005</v>
      </c>
      <c r="E137" s="253">
        <f t="shared" si="94"/>
        <v>2.2535796400000017</v>
      </c>
      <c r="F137" s="53">
        <f t="shared" si="95"/>
        <v>0.38665963999999986</v>
      </c>
      <c r="G137" s="53">
        <f t="shared" si="96"/>
        <v>99.612000000000052</v>
      </c>
      <c r="H137" s="53">
        <v>1.5</v>
      </c>
      <c r="I137" s="259">
        <f t="shared" si="68"/>
        <v>1.2955200000000013</v>
      </c>
      <c r="J137" s="259">
        <f t="shared" si="90"/>
        <v>1.0759999999999993E-3</v>
      </c>
      <c r="K137" s="259">
        <f t="shared" si="91"/>
        <v>1.4023999999999985E-3</v>
      </c>
      <c r="L137" s="259">
        <f t="shared" si="69"/>
        <v>0.34644000000000014</v>
      </c>
      <c r="M137" s="259">
        <f t="shared" si="70"/>
        <v>9.2039999999999898E-5</v>
      </c>
      <c r="N137" s="259">
        <f t="shared" si="71"/>
        <v>4.3000000000000002E-5</v>
      </c>
      <c r="O137" s="259">
        <f t="shared" si="72"/>
        <v>49.032000000000075</v>
      </c>
      <c r="P137" s="259">
        <f t="shared" si="73"/>
        <v>1E-3</v>
      </c>
      <c r="Q137" s="259">
        <f t="shared" si="74"/>
        <v>4.0032000000000007E-4</v>
      </c>
      <c r="R137" s="259">
        <f t="shared" si="75"/>
        <v>5.0056000000000085E-3</v>
      </c>
      <c r="S137" s="259">
        <f t="shared" si="76"/>
        <v>0.57140000000000046</v>
      </c>
      <c r="T137" s="259">
        <f t="shared" si="77"/>
        <v>4.3291999999999983E-4</v>
      </c>
      <c r="U137" s="259">
        <f t="shared" si="78"/>
        <v>7.2487999999999939</v>
      </c>
      <c r="V137" s="259">
        <f t="shared" si="79"/>
        <v>8.8279999999999956E-3</v>
      </c>
      <c r="W137" s="259">
        <f t="shared" si="80"/>
        <v>8.0000000000000007E-5</v>
      </c>
      <c r="X137" s="259">
        <f t="shared" si="81"/>
        <v>2.0136000000000008E-3</v>
      </c>
      <c r="Y137" s="259">
        <f t="shared" si="82"/>
        <v>1.2384000000000008E-3</v>
      </c>
      <c r="Z137" s="259">
        <f t="shared" si="83"/>
        <v>3.1632000000000033</v>
      </c>
      <c r="AA137" s="259">
        <f t="shared" si="84"/>
        <v>8.2632000000000029E-4</v>
      </c>
      <c r="AB137" s="259">
        <f t="shared" si="85"/>
        <v>1.9359999999999988E-4</v>
      </c>
      <c r="AC137" s="259">
        <f t="shared" si="86"/>
        <v>40.167999999999985</v>
      </c>
      <c r="AD137" s="259">
        <f t="shared" si="87"/>
        <v>4.7439999999999993E-5</v>
      </c>
      <c r="AE137" s="259">
        <f t="shared" si="88"/>
        <v>4.1720000000000047E-3</v>
      </c>
      <c r="AF137" s="259">
        <f t="shared" si="89"/>
        <v>1.3367999999999994E-2</v>
      </c>
    </row>
    <row r="138" spans="1:32" ht="10.5" customHeight="1" x14ac:dyDescent="0.2">
      <c r="A138" s="77">
        <v>42227.885416666664</v>
      </c>
      <c r="B138" s="5">
        <v>4390</v>
      </c>
      <c r="C138" s="9">
        <f t="shared" si="92"/>
        <v>111892320</v>
      </c>
      <c r="D138" s="9">
        <f t="shared" si="93"/>
        <v>102.0320453133334</v>
      </c>
      <c r="E138" s="253">
        <f t="shared" si="94"/>
        <v>2.2147119800000024</v>
      </c>
      <c r="F138" s="53">
        <f t="shared" si="95"/>
        <v>0.38160531333333381</v>
      </c>
      <c r="G138" s="53">
        <f t="shared" si="96"/>
        <v>99.817333333333394</v>
      </c>
      <c r="H138" s="53">
        <v>1.5</v>
      </c>
      <c r="I138" s="259">
        <f t="shared" si="68"/>
        <v>1.2719733333333347</v>
      </c>
      <c r="J138" s="259">
        <f t="shared" si="90"/>
        <v>1.0686666666666659E-3</v>
      </c>
      <c r="K138" s="259">
        <f t="shared" si="91"/>
        <v>1.3934666666666651E-3</v>
      </c>
      <c r="L138" s="259">
        <f t="shared" si="69"/>
        <v>0.34174666666666681</v>
      </c>
      <c r="M138" s="259">
        <f t="shared" si="70"/>
        <v>9.3113333333333227E-5</v>
      </c>
      <c r="N138" s="259">
        <f t="shared" si="71"/>
        <v>4.3000000000000002E-5</v>
      </c>
      <c r="O138" s="259">
        <f t="shared" si="72"/>
        <v>49.290666666666745</v>
      </c>
      <c r="P138" s="259">
        <f t="shared" si="73"/>
        <v>1E-3</v>
      </c>
      <c r="Q138" s="259">
        <f t="shared" si="74"/>
        <v>4.0457333333333341E-4</v>
      </c>
      <c r="R138" s="259">
        <f t="shared" si="75"/>
        <v>4.9925333333333422E-3</v>
      </c>
      <c r="S138" s="259">
        <f t="shared" si="76"/>
        <v>0.56113333333333382</v>
      </c>
      <c r="T138" s="259">
        <f t="shared" si="77"/>
        <v>4.2643999999999983E-4</v>
      </c>
      <c r="U138" s="259">
        <f t="shared" si="78"/>
        <v>7.2515999999999936</v>
      </c>
      <c r="V138" s="259">
        <f t="shared" si="79"/>
        <v>8.6959999999999954E-3</v>
      </c>
      <c r="W138" s="259">
        <f t="shared" si="80"/>
        <v>8.0000000000000007E-5</v>
      </c>
      <c r="X138" s="259">
        <f t="shared" si="81"/>
        <v>2.0152000000000008E-3</v>
      </c>
      <c r="Y138" s="259">
        <f t="shared" si="82"/>
        <v>1.2488000000000009E-3</v>
      </c>
      <c r="Z138" s="259">
        <f t="shared" si="83"/>
        <v>3.1657333333333368</v>
      </c>
      <c r="AA138" s="259">
        <f t="shared" si="84"/>
        <v>8.2657333333333363E-4</v>
      </c>
      <c r="AB138" s="259">
        <f t="shared" si="85"/>
        <v>1.9186666666666654E-4</v>
      </c>
      <c r="AC138" s="259">
        <f t="shared" si="86"/>
        <v>40.109333333333318</v>
      </c>
      <c r="AD138" s="259">
        <f t="shared" si="87"/>
        <v>4.8413333333333326E-5</v>
      </c>
      <c r="AE138" s="259">
        <f t="shared" si="88"/>
        <v>4.1540000000000049E-3</v>
      </c>
      <c r="AF138" s="259">
        <f t="shared" si="89"/>
        <v>1.3175999999999995E-2</v>
      </c>
    </row>
    <row r="139" spans="1:32" ht="10.5" customHeight="1" x14ac:dyDescent="0.2">
      <c r="A139" s="77">
        <v>42227.895833333336</v>
      </c>
      <c r="B139" s="5">
        <v>4200</v>
      </c>
      <c r="C139" s="9">
        <f t="shared" si="92"/>
        <v>107049600</v>
      </c>
      <c r="D139" s="9">
        <f t="shared" si="93"/>
        <v>102.19851098666672</v>
      </c>
      <c r="E139" s="253">
        <f t="shared" si="94"/>
        <v>2.1758443200000013</v>
      </c>
      <c r="F139" s="53">
        <f t="shared" si="95"/>
        <v>0.37655098666666598</v>
      </c>
      <c r="G139" s="53">
        <f t="shared" si="96"/>
        <v>100.02266666666674</v>
      </c>
      <c r="H139" s="53">
        <v>1.5</v>
      </c>
      <c r="I139" s="259">
        <f t="shared" si="68"/>
        <v>1.2484266666666681</v>
      </c>
      <c r="J139" s="259">
        <f t="shared" si="90"/>
        <v>1.0613333333333325E-3</v>
      </c>
      <c r="K139" s="259">
        <f t="shared" si="91"/>
        <v>1.3845333333333317E-3</v>
      </c>
      <c r="L139" s="259">
        <f t="shared" si="69"/>
        <v>0.33705333333333348</v>
      </c>
      <c r="M139" s="259">
        <f t="shared" si="70"/>
        <v>9.4186666666666555E-5</v>
      </c>
      <c r="N139" s="259">
        <f t="shared" si="71"/>
        <v>4.3000000000000002E-5</v>
      </c>
      <c r="O139" s="259">
        <f t="shared" si="72"/>
        <v>49.549333333333415</v>
      </c>
      <c r="P139" s="259">
        <f t="shared" si="73"/>
        <v>1E-3</v>
      </c>
      <c r="Q139" s="259">
        <f t="shared" si="74"/>
        <v>4.0882666666666674E-4</v>
      </c>
      <c r="R139" s="259">
        <f t="shared" si="75"/>
        <v>4.979466666666676E-3</v>
      </c>
      <c r="S139" s="259">
        <f t="shared" si="76"/>
        <v>0.55086666666666717</v>
      </c>
      <c r="T139" s="259">
        <f t="shared" si="77"/>
        <v>4.1995999999999982E-4</v>
      </c>
      <c r="U139" s="259">
        <f t="shared" si="78"/>
        <v>7.2543999999999933</v>
      </c>
      <c r="V139" s="259">
        <f t="shared" si="79"/>
        <v>8.5639999999999952E-3</v>
      </c>
      <c r="W139" s="259">
        <f t="shared" si="80"/>
        <v>8.0000000000000007E-5</v>
      </c>
      <c r="X139" s="259">
        <f t="shared" si="81"/>
        <v>2.0168000000000009E-3</v>
      </c>
      <c r="Y139" s="259">
        <f t="shared" si="82"/>
        <v>1.2592000000000009E-3</v>
      </c>
      <c r="Z139" s="259">
        <f t="shared" si="83"/>
        <v>3.1682666666666703</v>
      </c>
      <c r="AA139" s="259">
        <f t="shared" si="84"/>
        <v>8.2682666666666698E-4</v>
      </c>
      <c r="AB139" s="259">
        <f t="shared" si="85"/>
        <v>1.901333333333332E-4</v>
      </c>
      <c r="AC139" s="259">
        <f t="shared" si="86"/>
        <v>40.05066666666665</v>
      </c>
      <c r="AD139" s="259">
        <f t="shared" si="87"/>
        <v>4.9386666666666659E-5</v>
      </c>
      <c r="AE139" s="259">
        <f t="shared" si="88"/>
        <v>4.1360000000000051E-3</v>
      </c>
      <c r="AF139" s="259">
        <f t="shared" si="89"/>
        <v>1.2983999999999996E-2</v>
      </c>
    </row>
    <row r="140" spans="1:32" ht="10.5" customHeight="1" x14ac:dyDescent="0.2">
      <c r="A140" s="77">
        <v>42227.90625</v>
      </c>
      <c r="B140" s="5">
        <v>4160</v>
      </c>
      <c r="C140" s="9">
        <f t="shared" si="92"/>
        <v>106030079.99999999</v>
      </c>
      <c r="D140" s="9">
        <f t="shared" si="93"/>
        <v>102.36497666000007</v>
      </c>
      <c r="E140" s="253">
        <f t="shared" si="94"/>
        <v>2.1369766600000024</v>
      </c>
      <c r="F140" s="53">
        <f t="shared" si="95"/>
        <v>0.37149666000000037</v>
      </c>
      <c r="G140" s="53">
        <f t="shared" si="96"/>
        <v>100.22800000000007</v>
      </c>
      <c r="H140" s="53">
        <v>1.5</v>
      </c>
      <c r="I140" s="259">
        <f t="shared" si="68"/>
        <v>1.2248800000000015</v>
      </c>
      <c r="J140" s="259">
        <f t="shared" si="90"/>
        <v>1.0539999999999992E-3</v>
      </c>
      <c r="K140" s="259">
        <f t="shared" si="91"/>
        <v>1.3755999999999983E-3</v>
      </c>
      <c r="L140" s="259">
        <f t="shared" si="69"/>
        <v>0.33236000000000016</v>
      </c>
      <c r="M140" s="259">
        <f t="shared" si="70"/>
        <v>9.5259999999999884E-5</v>
      </c>
      <c r="N140" s="259">
        <f t="shared" si="71"/>
        <v>4.3000000000000002E-5</v>
      </c>
      <c r="O140" s="259">
        <f t="shared" si="72"/>
        <v>49.808000000000085</v>
      </c>
      <c r="P140" s="259">
        <f t="shared" si="73"/>
        <v>1E-3</v>
      </c>
      <c r="Q140" s="259">
        <f t="shared" si="74"/>
        <v>4.1308000000000008E-4</v>
      </c>
      <c r="R140" s="259">
        <f t="shared" si="75"/>
        <v>4.9664000000000097E-3</v>
      </c>
      <c r="S140" s="259">
        <f t="shared" si="76"/>
        <v>0.54060000000000052</v>
      </c>
      <c r="T140" s="259">
        <f t="shared" si="77"/>
        <v>4.1347999999999982E-4</v>
      </c>
      <c r="U140" s="259">
        <f t="shared" si="78"/>
        <v>7.257199999999993</v>
      </c>
      <c r="V140" s="259">
        <f t="shared" si="79"/>
        <v>8.4319999999999951E-3</v>
      </c>
      <c r="W140" s="259">
        <f t="shared" si="80"/>
        <v>8.0000000000000007E-5</v>
      </c>
      <c r="X140" s="259">
        <f t="shared" si="81"/>
        <v>2.0184000000000009E-3</v>
      </c>
      <c r="Y140" s="259">
        <f t="shared" si="82"/>
        <v>1.2696000000000009E-3</v>
      </c>
      <c r="Z140" s="259">
        <f t="shared" si="83"/>
        <v>3.1708000000000038</v>
      </c>
      <c r="AA140" s="259">
        <f t="shared" si="84"/>
        <v>8.2708000000000033E-4</v>
      </c>
      <c r="AB140" s="259">
        <f t="shared" si="85"/>
        <v>1.8839999999999986E-4</v>
      </c>
      <c r="AC140" s="259">
        <f t="shared" si="86"/>
        <v>39.991999999999983</v>
      </c>
      <c r="AD140" s="259">
        <f t="shared" si="87"/>
        <v>5.0359999999999992E-5</v>
      </c>
      <c r="AE140" s="259">
        <f t="shared" si="88"/>
        <v>4.1180000000000053E-3</v>
      </c>
      <c r="AF140" s="259">
        <f t="shared" si="89"/>
        <v>1.2791999999999996E-2</v>
      </c>
    </row>
    <row r="141" spans="1:32" ht="10.5" customHeight="1" x14ac:dyDescent="0.2">
      <c r="A141" s="77">
        <v>42227.916666666664</v>
      </c>
      <c r="B141" s="5">
        <v>4010</v>
      </c>
      <c r="C141" s="9">
        <f t="shared" si="92"/>
        <v>102206880</v>
      </c>
      <c r="D141" s="9">
        <f t="shared" si="93"/>
        <v>102.53144233333339</v>
      </c>
      <c r="E141" s="253">
        <f t="shared" si="94"/>
        <v>2.0981090000000027</v>
      </c>
      <c r="F141" s="53">
        <f t="shared" si="95"/>
        <v>0.36644233333333387</v>
      </c>
      <c r="G141" s="53">
        <f t="shared" si="96"/>
        <v>100.43333333333339</v>
      </c>
      <c r="H141" s="53">
        <v>1.5</v>
      </c>
      <c r="I141" s="259">
        <f t="shared" si="68"/>
        <v>1.2013333333333349</v>
      </c>
      <c r="J141" s="259">
        <f t="shared" si="90"/>
        <v>1.0466666666666658E-3</v>
      </c>
      <c r="K141" s="259">
        <f t="shared" si="91"/>
        <v>1.3666666666666649E-3</v>
      </c>
      <c r="L141" s="259">
        <f t="shared" si="69"/>
        <v>0.32766666666666683</v>
      </c>
      <c r="M141" s="259">
        <f t="shared" si="70"/>
        <v>9.6333333333333213E-5</v>
      </c>
      <c r="N141" s="259">
        <f t="shared" si="71"/>
        <v>4.3000000000000002E-5</v>
      </c>
      <c r="O141" s="259">
        <f t="shared" si="72"/>
        <v>50.066666666666755</v>
      </c>
      <c r="P141" s="259">
        <f t="shared" si="73"/>
        <v>1E-3</v>
      </c>
      <c r="Q141" s="259">
        <f t="shared" si="74"/>
        <v>4.1733333333333341E-4</v>
      </c>
      <c r="R141" s="259">
        <f t="shared" si="75"/>
        <v>4.9533333333333434E-3</v>
      </c>
      <c r="S141" s="259">
        <f t="shared" si="76"/>
        <v>0.53033333333333388</v>
      </c>
      <c r="T141" s="259">
        <f t="shared" si="77"/>
        <v>4.0699999999999981E-4</v>
      </c>
      <c r="U141" s="259">
        <f t="shared" si="78"/>
        <v>7.2599999999999927</v>
      </c>
      <c r="V141" s="259">
        <f t="shared" si="79"/>
        <v>8.2999999999999949E-3</v>
      </c>
      <c r="W141" s="259">
        <f t="shared" si="80"/>
        <v>8.0000000000000007E-5</v>
      </c>
      <c r="X141" s="259">
        <f t="shared" si="81"/>
        <v>2.020000000000001E-3</v>
      </c>
      <c r="Y141" s="259">
        <f t="shared" si="82"/>
        <v>1.280000000000001E-3</v>
      </c>
      <c r="Z141" s="259">
        <f t="shared" si="83"/>
        <v>3.1733333333333373</v>
      </c>
      <c r="AA141" s="259">
        <f t="shared" si="84"/>
        <v>8.2733333333333367E-4</v>
      </c>
      <c r="AB141" s="259">
        <f t="shared" si="85"/>
        <v>1.8666666666666652E-4</v>
      </c>
      <c r="AC141" s="259">
        <f t="shared" si="86"/>
        <v>39.933333333333316</v>
      </c>
      <c r="AD141" s="259">
        <f t="shared" si="87"/>
        <v>5.1333333333333325E-5</v>
      </c>
      <c r="AE141" s="259">
        <f t="shared" si="88"/>
        <v>4.1000000000000055E-3</v>
      </c>
      <c r="AF141" s="259">
        <f t="shared" si="89"/>
        <v>1.2599999999999997E-2</v>
      </c>
    </row>
    <row r="142" spans="1:32" ht="10.5" customHeight="1" x14ac:dyDescent="0.2">
      <c r="A142" s="77">
        <v>42227.927083333336</v>
      </c>
      <c r="B142" s="5">
        <v>3730</v>
      </c>
      <c r="C142" s="9">
        <f t="shared" si="92"/>
        <v>95070239.999999985</v>
      </c>
      <c r="D142" s="9">
        <f t="shared" si="93"/>
        <v>102.69790800666672</v>
      </c>
      <c r="E142" s="253">
        <f t="shared" si="94"/>
        <v>2.0592413400000016</v>
      </c>
      <c r="F142" s="53">
        <f t="shared" si="95"/>
        <v>0.36138800666666604</v>
      </c>
      <c r="G142" s="53">
        <f t="shared" si="96"/>
        <v>100.63866666666674</v>
      </c>
      <c r="H142" s="53">
        <v>1.5</v>
      </c>
      <c r="I142" s="259">
        <f t="shared" si="68"/>
        <v>1.1777866666666683</v>
      </c>
      <c r="J142" s="259">
        <f t="shared" si="90"/>
        <v>1.0393333333333324E-3</v>
      </c>
      <c r="K142" s="259">
        <f t="shared" si="91"/>
        <v>1.3577333333333315E-3</v>
      </c>
      <c r="L142" s="259">
        <f t="shared" si="69"/>
        <v>0.3229733333333335</v>
      </c>
      <c r="M142" s="259">
        <f t="shared" si="70"/>
        <v>9.7406666666666542E-5</v>
      </c>
      <c r="N142" s="259">
        <f t="shared" si="71"/>
        <v>4.3000000000000002E-5</v>
      </c>
      <c r="O142" s="259">
        <f t="shared" si="72"/>
        <v>50.325333333333425</v>
      </c>
      <c r="P142" s="259">
        <f t="shared" si="73"/>
        <v>1E-3</v>
      </c>
      <c r="Q142" s="259">
        <f t="shared" si="74"/>
        <v>4.2158666666666675E-4</v>
      </c>
      <c r="R142" s="259">
        <f t="shared" si="75"/>
        <v>4.9402666666666772E-3</v>
      </c>
      <c r="S142" s="259">
        <f t="shared" si="76"/>
        <v>0.52006666666666723</v>
      </c>
      <c r="T142" s="259">
        <f t="shared" si="77"/>
        <v>4.005199999999998E-4</v>
      </c>
      <c r="U142" s="259">
        <f t="shared" si="78"/>
        <v>7.2627999999999924</v>
      </c>
      <c r="V142" s="259">
        <f t="shared" si="79"/>
        <v>8.1679999999999947E-3</v>
      </c>
      <c r="W142" s="259">
        <f t="shared" si="80"/>
        <v>8.0000000000000007E-5</v>
      </c>
      <c r="X142" s="259">
        <f t="shared" si="81"/>
        <v>2.021600000000001E-3</v>
      </c>
      <c r="Y142" s="259">
        <f t="shared" si="82"/>
        <v>1.290400000000001E-3</v>
      </c>
      <c r="Z142" s="259">
        <f t="shared" si="83"/>
        <v>3.1758666666666708</v>
      </c>
      <c r="AA142" s="259">
        <f t="shared" si="84"/>
        <v>8.2758666666666702E-4</v>
      </c>
      <c r="AB142" s="259">
        <f t="shared" si="85"/>
        <v>1.8493333333333318E-4</v>
      </c>
      <c r="AC142" s="259">
        <f t="shared" si="86"/>
        <v>39.874666666666648</v>
      </c>
      <c r="AD142" s="259">
        <f t="shared" si="87"/>
        <v>5.2306666666666658E-5</v>
      </c>
      <c r="AE142" s="259">
        <f t="shared" si="88"/>
        <v>4.0820000000000058E-3</v>
      </c>
      <c r="AF142" s="259">
        <f t="shared" si="89"/>
        <v>1.2407999999999997E-2</v>
      </c>
    </row>
    <row r="143" spans="1:32" ht="10.5" customHeight="1" x14ac:dyDescent="0.2">
      <c r="A143" s="77">
        <v>42227.9375</v>
      </c>
      <c r="B143" s="5">
        <v>3610</v>
      </c>
      <c r="C143" s="9">
        <f t="shared" si="92"/>
        <v>92011680.000000015</v>
      </c>
      <c r="D143" s="9">
        <f t="shared" si="93"/>
        <v>102.86437368000007</v>
      </c>
      <c r="E143" s="253">
        <f t="shared" si="94"/>
        <v>2.0203736800000018</v>
      </c>
      <c r="F143" s="53">
        <f t="shared" si="95"/>
        <v>0.35633367999999954</v>
      </c>
      <c r="G143" s="53">
        <f t="shared" si="96"/>
        <v>100.84400000000008</v>
      </c>
      <c r="H143" s="53">
        <v>1.5</v>
      </c>
      <c r="I143" s="259">
        <f t="shared" si="68"/>
        <v>1.1542400000000017</v>
      </c>
      <c r="J143" s="259">
        <f t="shared" si="90"/>
        <v>1.0319999999999991E-3</v>
      </c>
      <c r="K143" s="259">
        <f t="shared" si="91"/>
        <v>1.3487999999999981E-3</v>
      </c>
      <c r="L143" s="259">
        <f t="shared" si="69"/>
        <v>0.31828000000000017</v>
      </c>
      <c r="M143" s="259">
        <f t="shared" si="70"/>
        <v>9.847999999999987E-5</v>
      </c>
      <c r="N143" s="259">
        <f t="shared" si="71"/>
        <v>4.3000000000000002E-5</v>
      </c>
      <c r="O143" s="259">
        <f t="shared" si="72"/>
        <v>50.584000000000096</v>
      </c>
      <c r="P143" s="259">
        <f t="shared" si="73"/>
        <v>1E-3</v>
      </c>
      <c r="Q143" s="259">
        <f t="shared" si="74"/>
        <v>4.2584000000000008E-4</v>
      </c>
      <c r="R143" s="259">
        <f t="shared" si="75"/>
        <v>4.9272000000000109E-3</v>
      </c>
      <c r="S143" s="259">
        <f t="shared" si="76"/>
        <v>0.50980000000000059</v>
      </c>
      <c r="T143" s="259">
        <f t="shared" si="77"/>
        <v>3.940399999999998E-4</v>
      </c>
      <c r="U143" s="259">
        <f t="shared" si="78"/>
        <v>7.2655999999999921</v>
      </c>
      <c r="V143" s="259">
        <f t="shared" si="79"/>
        <v>8.0359999999999945E-3</v>
      </c>
      <c r="W143" s="259">
        <f t="shared" si="80"/>
        <v>8.0000000000000007E-5</v>
      </c>
      <c r="X143" s="259">
        <f t="shared" si="81"/>
        <v>2.023200000000001E-3</v>
      </c>
      <c r="Y143" s="259">
        <f t="shared" si="82"/>
        <v>1.300800000000001E-3</v>
      </c>
      <c r="Z143" s="259">
        <f t="shared" si="83"/>
        <v>3.1784000000000043</v>
      </c>
      <c r="AA143" s="259">
        <f t="shared" si="84"/>
        <v>8.2784000000000037E-4</v>
      </c>
      <c r="AB143" s="259">
        <f t="shared" si="85"/>
        <v>1.8319999999999985E-4</v>
      </c>
      <c r="AC143" s="259">
        <f t="shared" si="86"/>
        <v>39.815999999999981</v>
      </c>
      <c r="AD143" s="259">
        <f t="shared" si="87"/>
        <v>5.3279999999999991E-5</v>
      </c>
      <c r="AE143" s="259">
        <f t="shared" si="88"/>
        <v>4.064000000000006E-3</v>
      </c>
      <c r="AF143" s="259">
        <f t="shared" si="89"/>
        <v>1.2215999999999998E-2</v>
      </c>
    </row>
    <row r="144" spans="1:32" ht="10.5" customHeight="1" x14ac:dyDescent="0.2">
      <c r="A144" s="77">
        <v>42227.947916666664</v>
      </c>
      <c r="B144" s="5">
        <v>3510</v>
      </c>
      <c r="C144" s="9">
        <f t="shared" si="92"/>
        <v>89462880</v>
      </c>
      <c r="D144" s="9">
        <f t="shared" si="93"/>
        <v>103.03083935333341</v>
      </c>
      <c r="E144" s="253">
        <f t="shared" si="94"/>
        <v>1.9815060200000025</v>
      </c>
      <c r="F144" s="53">
        <f t="shared" si="95"/>
        <v>0.35127935333333349</v>
      </c>
      <c r="G144" s="53">
        <f t="shared" si="96"/>
        <v>101.04933333333341</v>
      </c>
      <c r="H144" s="53">
        <v>1.5</v>
      </c>
      <c r="I144" s="259">
        <f t="shared" si="68"/>
        <v>1.1306933333333351</v>
      </c>
      <c r="J144" s="259">
        <f t="shared" si="90"/>
        <v>1.0246666666666657E-3</v>
      </c>
      <c r="K144" s="259">
        <f t="shared" si="91"/>
        <v>1.3398666666666647E-3</v>
      </c>
      <c r="L144" s="259">
        <f t="shared" si="69"/>
        <v>0.31358666666666685</v>
      </c>
      <c r="M144" s="259">
        <f t="shared" si="70"/>
        <v>9.9553333333333199E-5</v>
      </c>
      <c r="N144" s="259">
        <f t="shared" si="71"/>
        <v>4.3000000000000002E-5</v>
      </c>
      <c r="O144" s="259">
        <f t="shared" si="72"/>
        <v>50.842666666666766</v>
      </c>
      <c r="P144" s="259">
        <f t="shared" si="73"/>
        <v>1E-3</v>
      </c>
      <c r="Q144" s="259">
        <f t="shared" si="74"/>
        <v>4.3009333333333342E-4</v>
      </c>
      <c r="R144" s="259">
        <f t="shared" si="75"/>
        <v>4.9141333333333446E-3</v>
      </c>
      <c r="S144" s="259">
        <f t="shared" si="76"/>
        <v>0.49953333333333394</v>
      </c>
      <c r="T144" s="259">
        <f t="shared" si="77"/>
        <v>3.8755999999999979E-4</v>
      </c>
      <c r="U144" s="259">
        <f t="shared" si="78"/>
        <v>7.2683999999999918</v>
      </c>
      <c r="V144" s="259">
        <f t="shared" si="79"/>
        <v>7.9039999999999944E-3</v>
      </c>
      <c r="W144" s="259">
        <f t="shared" si="80"/>
        <v>8.0000000000000007E-5</v>
      </c>
      <c r="X144" s="259">
        <f t="shared" si="81"/>
        <v>2.0248000000000011E-3</v>
      </c>
      <c r="Y144" s="259">
        <f t="shared" si="82"/>
        <v>1.3112000000000011E-3</v>
      </c>
      <c r="Z144" s="259">
        <f t="shared" si="83"/>
        <v>3.1809333333333378</v>
      </c>
      <c r="AA144" s="259">
        <f t="shared" si="84"/>
        <v>8.2809333333333371E-4</v>
      </c>
      <c r="AB144" s="259">
        <f t="shared" si="85"/>
        <v>1.8146666666666651E-4</v>
      </c>
      <c r="AC144" s="259">
        <f t="shared" si="86"/>
        <v>39.757333333333314</v>
      </c>
      <c r="AD144" s="259">
        <f t="shared" si="87"/>
        <v>5.4253333333333324E-5</v>
      </c>
      <c r="AE144" s="259">
        <f t="shared" si="88"/>
        <v>4.0460000000000062E-3</v>
      </c>
      <c r="AF144" s="259">
        <f t="shared" si="89"/>
        <v>1.2023999999999998E-2</v>
      </c>
    </row>
    <row r="145" spans="1:32" ht="10.5" customHeight="1" x14ac:dyDescent="0.2">
      <c r="A145" s="77">
        <v>42227.958333333336</v>
      </c>
      <c r="B145" s="5">
        <v>3350</v>
      </c>
      <c r="C145" s="9">
        <f t="shared" si="92"/>
        <v>85384799.999999985</v>
      </c>
      <c r="D145" s="9">
        <f t="shared" si="93"/>
        <v>103.19730502666674</v>
      </c>
      <c r="E145" s="253">
        <f t="shared" si="94"/>
        <v>1.942638360000003</v>
      </c>
      <c r="F145" s="53">
        <f t="shared" si="95"/>
        <v>0.34622502666666721</v>
      </c>
      <c r="G145" s="53">
        <f t="shared" si="96"/>
        <v>101.25466666666674</v>
      </c>
      <c r="H145" s="53">
        <v>1.5</v>
      </c>
      <c r="I145" s="259">
        <f t="shared" si="68"/>
        <v>1.1071466666666685</v>
      </c>
      <c r="J145" s="259">
        <f t="shared" si="90"/>
        <v>1.0173333333333323E-3</v>
      </c>
      <c r="K145" s="259">
        <f t="shared" si="91"/>
        <v>1.3309333333333313E-3</v>
      </c>
      <c r="L145" s="259">
        <f t="shared" si="69"/>
        <v>0.30889333333333352</v>
      </c>
      <c r="M145" s="259">
        <f t="shared" si="70"/>
        <v>1.0062666666666653E-4</v>
      </c>
      <c r="N145" s="259">
        <f t="shared" si="71"/>
        <v>4.3000000000000002E-5</v>
      </c>
      <c r="O145" s="259">
        <f t="shared" si="72"/>
        <v>51.101333333333436</v>
      </c>
      <c r="P145" s="259">
        <f t="shared" si="73"/>
        <v>1E-3</v>
      </c>
      <c r="Q145" s="259">
        <f t="shared" si="74"/>
        <v>4.3434666666666675E-4</v>
      </c>
      <c r="R145" s="259">
        <f t="shared" si="75"/>
        <v>4.9010666666666784E-3</v>
      </c>
      <c r="S145" s="259">
        <f t="shared" si="76"/>
        <v>0.48926666666666729</v>
      </c>
      <c r="T145" s="259">
        <f t="shared" si="77"/>
        <v>3.8107999999999979E-4</v>
      </c>
      <c r="U145" s="259">
        <f t="shared" si="78"/>
        <v>7.2711999999999914</v>
      </c>
      <c r="V145" s="259">
        <f t="shared" si="79"/>
        <v>7.7719999999999942E-3</v>
      </c>
      <c r="W145" s="259">
        <f t="shared" si="80"/>
        <v>8.0000000000000007E-5</v>
      </c>
      <c r="X145" s="259">
        <f t="shared" si="81"/>
        <v>2.0264000000000011E-3</v>
      </c>
      <c r="Y145" s="259">
        <f t="shared" si="82"/>
        <v>1.3216000000000011E-3</v>
      </c>
      <c r="Z145" s="259">
        <f t="shared" si="83"/>
        <v>3.1834666666666713</v>
      </c>
      <c r="AA145" s="259">
        <f t="shared" si="84"/>
        <v>8.2834666666666706E-4</v>
      </c>
      <c r="AB145" s="259">
        <f t="shared" si="85"/>
        <v>1.7973333333333317E-4</v>
      </c>
      <c r="AC145" s="259">
        <f t="shared" si="86"/>
        <v>39.698666666666647</v>
      </c>
      <c r="AD145" s="259">
        <f t="shared" si="87"/>
        <v>5.5226666666666657E-5</v>
      </c>
      <c r="AE145" s="259">
        <f t="shared" si="88"/>
        <v>4.0280000000000064E-3</v>
      </c>
      <c r="AF145" s="259">
        <f t="shared" si="89"/>
        <v>1.1831999999999999E-2</v>
      </c>
    </row>
    <row r="146" spans="1:32" ht="10.5" customHeight="1" x14ac:dyDescent="0.2">
      <c r="A146" s="77">
        <v>42227.96875</v>
      </c>
      <c r="B146" s="5">
        <v>3300</v>
      </c>
      <c r="C146" s="9">
        <f t="shared" si="92"/>
        <v>84110400.000000015</v>
      </c>
      <c r="D146" s="9">
        <f t="shared" si="93"/>
        <v>103.36377070000007</v>
      </c>
      <c r="E146" s="253">
        <f t="shared" si="94"/>
        <v>1.9037707000000033</v>
      </c>
      <c r="F146" s="53">
        <f t="shared" si="95"/>
        <v>0.34117070000000072</v>
      </c>
      <c r="G146" s="53">
        <f t="shared" si="96"/>
        <v>101.46000000000009</v>
      </c>
      <c r="H146" s="53">
        <v>1.5</v>
      </c>
      <c r="I146" s="259">
        <f t="shared" si="68"/>
        <v>1.0836000000000019</v>
      </c>
      <c r="J146" s="259">
        <f t="shared" si="90"/>
        <v>1.009999999999999E-3</v>
      </c>
      <c r="K146" s="259">
        <f t="shared" si="91"/>
        <v>1.3219999999999979E-3</v>
      </c>
      <c r="L146" s="259">
        <f t="shared" si="69"/>
        <v>0.30420000000000019</v>
      </c>
      <c r="M146" s="259">
        <f t="shared" si="70"/>
        <v>1.0169999999999986E-4</v>
      </c>
      <c r="N146" s="259">
        <f t="shared" si="71"/>
        <v>4.3000000000000002E-5</v>
      </c>
      <c r="O146" s="259">
        <f t="shared" si="72"/>
        <v>51.360000000000106</v>
      </c>
      <c r="P146" s="259">
        <f t="shared" si="73"/>
        <v>1E-3</v>
      </c>
      <c r="Q146" s="259">
        <f t="shared" si="74"/>
        <v>4.3860000000000009E-4</v>
      </c>
      <c r="R146" s="259">
        <f t="shared" si="75"/>
        <v>4.8880000000000121E-3</v>
      </c>
      <c r="S146" s="259">
        <f t="shared" si="76"/>
        <v>0.47900000000000065</v>
      </c>
      <c r="T146" s="259">
        <f t="shared" si="77"/>
        <v>3.7459999999999978E-4</v>
      </c>
      <c r="U146" s="259">
        <f t="shared" si="78"/>
        <v>7.2739999999999911</v>
      </c>
      <c r="V146" s="259">
        <f t="shared" si="79"/>
        <v>7.639999999999994E-3</v>
      </c>
      <c r="W146" s="259">
        <f t="shared" si="80"/>
        <v>8.0000000000000007E-5</v>
      </c>
      <c r="X146" s="259">
        <f t="shared" si="81"/>
        <v>2.0280000000000012E-3</v>
      </c>
      <c r="Y146" s="259">
        <f t="shared" si="82"/>
        <v>1.3320000000000012E-3</v>
      </c>
      <c r="Z146" s="259">
        <f t="shared" si="83"/>
        <v>3.1860000000000048</v>
      </c>
      <c r="AA146" s="259">
        <f t="shared" si="84"/>
        <v>8.2860000000000041E-4</v>
      </c>
      <c r="AB146" s="259">
        <f t="shared" si="85"/>
        <v>1.7799999999999983E-4</v>
      </c>
      <c r="AC146" s="259">
        <f t="shared" si="86"/>
        <v>39.639999999999979</v>
      </c>
      <c r="AD146" s="259">
        <f t="shared" si="87"/>
        <v>5.619999999999999E-5</v>
      </c>
      <c r="AE146" s="259">
        <f t="shared" si="88"/>
        <v>4.0100000000000066E-3</v>
      </c>
      <c r="AF146" s="259">
        <f t="shared" si="89"/>
        <v>1.1639999999999999E-2</v>
      </c>
    </row>
    <row r="147" spans="1:32" ht="10.5" customHeight="1" x14ac:dyDescent="0.2">
      <c r="A147" s="77">
        <v>42227.979166666664</v>
      </c>
      <c r="B147" s="5">
        <v>3180</v>
      </c>
      <c r="C147" s="9">
        <f t="shared" si="92"/>
        <v>81051840</v>
      </c>
      <c r="D147" s="9">
        <f t="shared" si="93"/>
        <v>103.53023637333341</v>
      </c>
      <c r="E147" s="253">
        <f t="shared" si="94"/>
        <v>1.8649030400000033</v>
      </c>
      <c r="F147" s="53">
        <f t="shared" si="95"/>
        <v>0.336116373333334</v>
      </c>
      <c r="G147" s="53">
        <f t="shared" si="96"/>
        <v>101.66533333333342</v>
      </c>
      <c r="H147" s="53">
        <v>1.5</v>
      </c>
      <c r="I147" s="259">
        <f t="shared" si="68"/>
        <v>1.0600533333333353</v>
      </c>
      <c r="J147" s="259">
        <f t="shared" si="90"/>
        <v>1.0026666666666656E-3</v>
      </c>
      <c r="K147" s="259">
        <f t="shared" si="91"/>
        <v>1.3130666666666645E-3</v>
      </c>
      <c r="L147" s="259">
        <f t="shared" si="69"/>
        <v>0.29950666666666687</v>
      </c>
      <c r="M147" s="259">
        <f t="shared" si="70"/>
        <v>1.0277333333333319E-4</v>
      </c>
      <c r="N147" s="259">
        <f t="shared" si="71"/>
        <v>4.3000000000000002E-5</v>
      </c>
      <c r="O147" s="259">
        <f t="shared" si="72"/>
        <v>51.618666666666776</v>
      </c>
      <c r="P147" s="259">
        <f t="shared" si="73"/>
        <v>1E-3</v>
      </c>
      <c r="Q147" s="259">
        <f t="shared" si="74"/>
        <v>4.4285333333333343E-4</v>
      </c>
      <c r="R147" s="259">
        <f t="shared" si="75"/>
        <v>4.8749333333333459E-3</v>
      </c>
      <c r="S147" s="259">
        <f t="shared" si="76"/>
        <v>0.468733333333334</v>
      </c>
      <c r="T147" s="259">
        <f t="shared" si="77"/>
        <v>3.6811999999999978E-4</v>
      </c>
      <c r="U147" s="259">
        <f t="shared" si="78"/>
        <v>7.2767999999999908</v>
      </c>
      <c r="V147" s="259">
        <f t="shared" si="79"/>
        <v>7.5079999999999938E-3</v>
      </c>
      <c r="W147" s="259">
        <f t="shared" si="80"/>
        <v>8.0000000000000007E-5</v>
      </c>
      <c r="X147" s="259">
        <f t="shared" si="81"/>
        <v>2.0296000000000012E-3</v>
      </c>
      <c r="Y147" s="259">
        <f t="shared" si="82"/>
        <v>1.3424000000000012E-3</v>
      </c>
      <c r="Z147" s="259">
        <f t="shared" si="83"/>
        <v>3.1885333333333383</v>
      </c>
      <c r="AA147" s="259">
        <f t="shared" si="84"/>
        <v>8.2885333333333375E-4</v>
      </c>
      <c r="AB147" s="259">
        <f t="shared" si="85"/>
        <v>1.7626666666666649E-4</v>
      </c>
      <c r="AC147" s="259">
        <f t="shared" si="86"/>
        <v>39.581333333333312</v>
      </c>
      <c r="AD147" s="259">
        <f t="shared" si="87"/>
        <v>5.7173333333333324E-5</v>
      </c>
      <c r="AE147" s="259">
        <f t="shared" si="88"/>
        <v>3.9920000000000068E-3</v>
      </c>
      <c r="AF147" s="259">
        <f t="shared" si="89"/>
        <v>1.1448E-2</v>
      </c>
    </row>
    <row r="148" spans="1:32" ht="10.5" customHeight="1" x14ac:dyDescent="0.2">
      <c r="A148" s="77">
        <v>42227.989583333336</v>
      </c>
      <c r="B148" s="5">
        <v>3120</v>
      </c>
      <c r="C148" s="9">
        <f t="shared" si="92"/>
        <v>79522560</v>
      </c>
      <c r="D148" s="9">
        <f t="shared" si="93"/>
        <v>103.69670204666674</v>
      </c>
      <c r="E148" s="253">
        <f t="shared" si="94"/>
        <v>1.8260353800000027</v>
      </c>
      <c r="F148" s="53">
        <f t="shared" si="95"/>
        <v>0.33106204666666661</v>
      </c>
      <c r="G148" s="53">
        <f t="shared" si="96"/>
        <v>101.87066666666675</v>
      </c>
      <c r="H148" s="53">
        <v>1.5</v>
      </c>
      <c r="I148" s="259">
        <f t="shared" si="68"/>
        <v>1.0365066666666687</v>
      </c>
      <c r="J148" s="259">
        <f t="shared" si="90"/>
        <v>9.9533333333333223E-4</v>
      </c>
      <c r="K148" s="259">
        <f t="shared" si="91"/>
        <v>1.3041333333333311E-3</v>
      </c>
      <c r="L148" s="259">
        <f t="shared" si="69"/>
        <v>0.29481333333333354</v>
      </c>
      <c r="M148" s="259">
        <f t="shared" si="70"/>
        <v>1.0384666666666651E-4</v>
      </c>
      <c r="N148" s="259">
        <f t="shared" si="71"/>
        <v>4.3000000000000002E-5</v>
      </c>
      <c r="O148" s="259">
        <f t="shared" si="72"/>
        <v>51.877333333333446</v>
      </c>
      <c r="P148" s="259">
        <f t="shared" si="73"/>
        <v>1E-3</v>
      </c>
      <c r="Q148" s="259">
        <f t="shared" si="74"/>
        <v>4.4710666666666676E-4</v>
      </c>
      <c r="R148" s="259">
        <f t="shared" si="75"/>
        <v>4.8618666666666796E-3</v>
      </c>
      <c r="S148" s="259">
        <f t="shared" si="76"/>
        <v>0.45846666666666736</v>
      </c>
      <c r="T148" s="259">
        <f t="shared" si="77"/>
        <v>3.6163999999999977E-4</v>
      </c>
      <c r="U148" s="259">
        <f t="shared" si="78"/>
        <v>7.2795999999999905</v>
      </c>
      <c r="V148" s="259">
        <f t="shared" si="79"/>
        <v>7.3759999999999937E-3</v>
      </c>
      <c r="W148" s="259">
        <f t="shared" si="80"/>
        <v>8.0000000000000007E-5</v>
      </c>
      <c r="X148" s="259">
        <f t="shared" si="81"/>
        <v>2.0312000000000012E-3</v>
      </c>
      <c r="Y148" s="259">
        <f t="shared" si="82"/>
        <v>1.3528000000000012E-3</v>
      </c>
      <c r="Z148" s="259">
        <f t="shared" si="83"/>
        <v>3.1910666666666718</v>
      </c>
      <c r="AA148" s="259">
        <f t="shared" si="84"/>
        <v>8.291066666666671E-4</v>
      </c>
      <c r="AB148" s="259">
        <f t="shared" si="85"/>
        <v>1.7453333333333315E-4</v>
      </c>
      <c r="AC148" s="259">
        <f t="shared" si="86"/>
        <v>39.522666666666645</v>
      </c>
      <c r="AD148" s="259">
        <f t="shared" si="87"/>
        <v>5.8146666666666657E-5</v>
      </c>
      <c r="AE148" s="259">
        <f t="shared" si="88"/>
        <v>3.974000000000007E-3</v>
      </c>
      <c r="AF148" s="259">
        <f t="shared" si="89"/>
        <v>1.1256E-2</v>
      </c>
    </row>
    <row r="149" spans="1:32" ht="10.5" customHeight="1" x14ac:dyDescent="0.2">
      <c r="A149" s="77">
        <v>42228</v>
      </c>
      <c r="B149" s="5">
        <v>3140</v>
      </c>
      <c r="C149" s="9">
        <f t="shared" si="92"/>
        <v>80032320</v>
      </c>
      <c r="D149" s="9">
        <f t="shared" si="93"/>
        <v>103.86316772000011</v>
      </c>
      <c r="E149" s="253">
        <f t="shared" si="94"/>
        <v>1.7871677200000029</v>
      </c>
      <c r="F149" s="53">
        <f t="shared" si="95"/>
        <v>0.32600772000000011</v>
      </c>
      <c r="G149" s="53">
        <f t="shared" si="96"/>
        <v>102.07600000000008</v>
      </c>
      <c r="H149" s="53">
        <v>1.5</v>
      </c>
      <c r="I149" s="259">
        <f t="shared" si="68"/>
        <v>1.0129600000000021</v>
      </c>
      <c r="J149" s="259">
        <f t="shared" si="90"/>
        <v>9.8799999999999886E-4</v>
      </c>
      <c r="K149" s="259">
        <f t="shared" si="91"/>
        <v>1.2951999999999977E-3</v>
      </c>
      <c r="L149" s="259">
        <f t="shared" si="69"/>
        <v>0.29012000000000021</v>
      </c>
      <c r="M149" s="259">
        <f t="shared" si="70"/>
        <v>1.0491999999999984E-4</v>
      </c>
      <c r="N149" s="259">
        <f t="shared" si="71"/>
        <v>4.3000000000000002E-5</v>
      </c>
      <c r="O149" s="259">
        <f t="shared" si="72"/>
        <v>52.136000000000116</v>
      </c>
      <c r="P149" s="259">
        <f t="shared" si="73"/>
        <v>1E-3</v>
      </c>
      <c r="Q149" s="259">
        <f t="shared" si="74"/>
        <v>4.513600000000001E-4</v>
      </c>
      <c r="R149" s="259">
        <f t="shared" si="75"/>
        <v>4.8488000000000133E-3</v>
      </c>
      <c r="S149" s="259">
        <f t="shared" si="76"/>
        <v>0.44820000000000071</v>
      </c>
      <c r="T149" s="259">
        <f t="shared" si="77"/>
        <v>3.5515999999999976E-4</v>
      </c>
      <c r="U149" s="259">
        <f t="shared" si="78"/>
        <v>7.2823999999999902</v>
      </c>
      <c r="V149" s="259">
        <f t="shared" si="79"/>
        <v>7.2439999999999935E-3</v>
      </c>
      <c r="W149" s="259">
        <f t="shared" si="80"/>
        <v>8.0000000000000007E-5</v>
      </c>
      <c r="X149" s="259">
        <f t="shared" si="81"/>
        <v>2.0328000000000013E-3</v>
      </c>
      <c r="Y149" s="259">
        <f t="shared" si="82"/>
        <v>1.3632000000000013E-3</v>
      </c>
      <c r="Z149" s="259">
        <f t="shared" si="83"/>
        <v>3.1936000000000053</v>
      </c>
      <c r="AA149" s="259">
        <f t="shared" si="84"/>
        <v>8.2936000000000045E-4</v>
      </c>
      <c r="AB149" s="259">
        <f t="shared" si="85"/>
        <v>1.7279999999999981E-4</v>
      </c>
      <c r="AC149" s="259">
        <f t="shared" si="86"/>
        <v>39.463999999999977</v>
      </c>
      <c r="AD149" s="259">
        <f t="shared" si="87"/>
        <v>5.911999999999999E-5</v>
      </c>
      <c r="AE149" s="259">
        <f t="shared" si="88"/>
        <v>3.9560000000000073E-3</v>
      </c>
      <c r="AF149" s="259">
        <f t="shared" si="89"/>
        <v>1.1064000000000001E-2</v>
      </c>
    </row>
    <row r="150" spans="1:32" ht="10.5" customHeight="1" x14ac:dyDescent="0.2">
      <c r="A150" s="77">
        <v>42228.010416666664</v>
      </c>
      <c r="B150" s="5">
        <v>3140</v>
      </c>
      <c r="C150" s="9">
        <f t="shared" si="92"/>
        <v>80032320</v>
      </c>
      <c r="D150" s="9">
        <f t="shared" si="93"/>
        <v>104.02963339333343</v>
      </c>
      <c r="E150" s="253">
        <f t="shared" si="94"/>
        <v>1.7483000600000032</v>
      </c>
      <c r="F150" s="53">
        <f t="shared" si="95"/>
        <v>0.32095339333333373</v>
      </c>
      <c r="G150" s="53">
        <f t="shared" si="96"/>
        <v>102.28133333333342</v>
      </c>
      <c r="H150" s="53">
        <v>1.5</v>
      </c>
      <c r="I150" s="259">
        <f t="shared" si="68"/>
        <v>0.98941333333333537</v>
      </c>
      <c r="J150" s="259">
        <f t="shared" si="90"/>
        <v>9.8066666666666549E-4</v>
      </c>
      <c r="K150" s="259">
        <f t="shared" si="91"/>
        <v>1.2862666666666642E-3</v>
      </c>
      <c r="L150" s="259">
        <f t="shared" si="69"/>
        <v>0.28542666666666688</v>
      </c>
      <c r="M150" s="259">
        <f t="shared" si="70"/>
        <v>1.0599333333333317E-4</v>
      </c>
      <c r="N150" s="259">
        <f t="shared" si="71"/>
        <v>4.3000000000000002E-5</v>
      </c>
      <c r="O150" s="259">
        <f t="shared" si="72"/>
        <v>52.394666666666787</v>
      </c>
      <c r="P150" s="259">
        <f t="shared" si="73"/>
        <v>1E-3</v>
      </c>
      <c r="Q150" s="259">
        <f t="shared" si="74"/>
        <v>4.5561333333333343E-4</v>
      </c>
      <c r="R150" s="259">
        <f t="shared" si="75"/>
        <v>4.8357333333333471E-3</v>
      </c>
      <c r="S150" s="259">
        <f t="shared" si="76"/>
        <v>0.43793333333333406</v>
      </c>
      <c r="T150" s="259">
        <f t="shared" si="77"/>
        <v>3.4867999999999976E-4</v>
      </c>
      <c r="U150" s="259">
        <f t="shared" si="78"/>
        <v>7.2851999999999899</v>
      </c>
      <c r="V150" s="259">
        <f t="shared" si="79"/>
        <v>7.1119999999999933E-3</v>
      </c>
      <c r="W150" s="259">
        <f t="shared" si="80"/>
        <v>8.0000000000000007E-5</v>
      </c>
      <c r="X150" s="259">
        <f t="shared" si="81"/>
        <v>2.0344000000000013E-3</v>
      </c>
      <c r="Y150" s="259">
        <f t="shared" si="82"/>
        <v>1.3736000000000013E-3</v>
      </c>
      <c r="Z150" s="259">
        <f t="shared" si="83"/>
        <v>3.1961333333333388</v>
      </c>
      <c r="AA150" s="259">
        <f t="shared" si="84"/>
        <v>8.296133333333338E-4</v>
      </c>
      <c r="AB150" s="259">
        <f t="shared" si="85"/>
        <v>1.7106666666666647E-4</v>
      </c>
      <c r="AC150" s="259">
        <f t="shared" si="86"/>
        <v>39.40533333333331</v>
      </c>
      <c r="AD150" s="259">
        <f t="shared" si="87"/>
        <v>6.0093333333333323E-5</v>
      </c>
      <c r="AE150" s="259">
        <f t="shared" si="88"/>
        <v>3.9380000000000075E-3</v>
      </c>
      <c r="AF150" s="259">
        <f t="shared" si="89"/>
        <v>1.0872000000000001E-2</v>
      </c>
    </row>
    <row r="151" spans="1:32" ht="10.5" customHeight="1" x14ac:dyDescent="0.2">
      <c r="A151" s="77">
        <v>42228.020833333336</v>
      </c>
      <c r="B151" s="5">
        <v>3120</v>
      </c>
      <c r="C151" s="9">
        <f t="shared" si="92"/>
        <v>79522560</v>
      </c>
      <c r="D151" s="9">
        <f t="shared" si="93"/>
        <v>104.19609906666672</v>
      </c>
      <c r="E151" s="253">
        <f t="shared" si="94"/>
        <v>1.7094324000000027</v>
      </c>
      <c r="F151" s="53">
        <f t="shared" si="95"/>
        <v>0.31589906666666667</v>
      </c>
      <c r="G151" s="53">
        <f t="shared" si="96"/>
        <v>102.48666666666676</v>
      </c>
      <c r="H151" s="53">
        <v>1.5</v>
      </c>
      <c r="I151" s="259">
        <f t="shared" si="68"/>
        <v>0.96586666666666865</v>
      </c>
      <c r="J151" s="259">
        <f t="shared" si="90"/>
        <v>9.7333333333333213E-4</v>
      </c>
      <c r="K151" s="259">
        <f t="shared" si="91"/>
        <v>1.2773333333333308E-3</v>
      </c>
      <c r="L151" s="259">
        <f t="shared" si="69"/>
        <v>0.28073333333333356</v>
      </c>
      <c r="M151" s="259">
        <f t="shared" si="70"/>
        <v>1.070666666666665E-4</v>
      </c>
      <c r="N151" s="259">
        <f t="shared" si="71"/>
        <v>4.3000000000000002E-5</v>
      </c>
      <c r="O151" s="259">
        <f t="shared" si="72"/>
        <v>52.653333333333457</v>
      </c>
      <c r="P151" s="259">
        <f t="shared" si="73"/>
        <v>1E-3</v>
      </c>
      <c r="Q151" s="259">
        <f t="shared" si="74"/>
        <v>4.5986666666666677E-4</v>
      </c>
      <c r="R151" s="259">
        <f t="shared" si="75"/>
        <v>4.8226666666666808E-3</v>
      </c>
      <c r="S151" s="259">
        <f t="shared" si="76"/>
        <v>0.42766666666666742</v>
      </c>
      <c r="T151" s="259">
        <f t="shared" si="77"/>
        <v>3.4219999999999975E-4</v>
      </c>
      <c r="U151" s="259">
        <f t="shared" si="78"/>
        <v>7.2879999999999896</v>
      </c>
      <c r="V151" s="259">
        <f t="shared" si="79"/>
        <v>6.9799999999999932E-3</v>
      </c>
      <c r="W151" s="259">
        <f t="shared" si="80"/>
        <v>8.0000000000000007E-5</v>
      </c>
      <c r="X151" s="259">
        <f t="shared" si="81"/>
        <v>2.0360000000000014E-3</v>
      </c>
      <c r="Y151" s="259">
        <f t="shared" si="82"/>
        <v>1.3840000000000013E-3</v>
      </c>
      <c r="Z151" s="259">
        <f t="shared" si="83"/>
        <v>3.1986666666666723</v>
      </c>
      <c r="AA151" s="259">
        <f t="shared" si="84"/>
        <v>8.2986666666666714E-4</v>
      </c>
      <c r="AB151" s="259">
        <f t="shared" si="85"/>
        <v>1.6933333333333313E-4</v>
      </c>
      <c r="AC151" s="259">
        <f t="shared" si="86"/>
        <v>39.346666666666643</v>
      </c>
      <c r="AD151" s="259">
        <f t="shared" si="87"/>
        <v>6.1066666666666656E-5</v>
      </c>
      <c r="AE151" s="259">
        <f t="shared" si="88"/>
        <v>3.9200000000000077E-3</v>
      </c>
      <c r="AF151" s="259">
        <f t="shared" si="89"/>
        <v>1.0680000000000002E-2</v>
      </c>
    </row>
    <row r="152" spans="1:32" ht="10.5" customHeight="1" x14ac:dyDescent="0.2">
      <c r="A152" s="77">
        <v>42228.03125</v>
      </c>
      <c r="B152" s="5">
        <v>3230</v>
      </c>
      <c r="C152" s="9">
        <f t="shared" si="92"/>
        <v>82326240</v>
      </c>
      <c r="D152" s="9">
        <f t="shared" si="93"/>
        <v>104.36256474000008</v>
      </c>
      <c r="E152" s="253">
        <f t="shared" si="94"/>
        <v>1.670564740000003</v>
      </c>
      <c r="F152" s="53">
        <f t="shared" si="95"/>
        <v>0.31084474000000029</v>
      </c>
      <c r="G152" s="53">
        <f t="shared" si="96"/>
        <v>102.69200000000009</v>
      </c>
      <c r="H152" s="53">
        <v>1.5</v>
      </c>
      <c r="I152" s="259">
        <f t="shared" si="68"/>
        <v>0.94232000000000193</v>
      </c>
      <c r="J152" s="259">
        <f t="shared" si="90"/>
        <v>9.6599999999999876E-4</v>
      </c>
      <c r="K152" s="259">
        <f t="shared" si="91"/>
        <v>1.2683999999999974E-3</v>
      </c>
      <c r="L152" s="259">
        <f t="shared" si="69"/>
        <v>0.27604000000000023</v>
      </c>
      <c r="M152" s="259">
        <f t="shared" si="70"/>
        <v>1.0813999999999983E-4</v>
      </c>
      <c r="N152" s="259">
        <f t="shared" si="71"/>
        <v>4.3000000000000002E-5</v>
      </c>
      <c r="O152" s="259">
        <f t="shared" si="72"/>
        <v>52.912000000000127</v>
      </c>
      <c r="P152" s="259">
        <f t="shared" si="73"/>
        <v>1E-3</v>
      </c>
      <c r="Q152" s="259">
        <f t="shared" si="74"/>
        <v>4.641200000000001E-4</v>
      </c>
      <c r="R152" s="259">
        <f t="shared" si="75"/>
        <v>4.8096000000000146E-3</v>
      </c>
      <c r="S152" s="259">
        <f t="shared" si="76"/>
        <v>0.41740000000000077</v>
      </c>
      <c r="T152" s="259">
        <f t="shared" si="77"/>
        <v>3.3571999999999975E-4</v>
      </c>
      <c r="U152" s="259">
        <f t="shared" si="78"/>
        <v>7.2907999999999893</v>
      </c>
      <c r="V152" s="259">
        <f t="shared" si="79"/>
        <v>6.847999999999993E-3</v>
      </c>
      <c r="W152" s="259">
        <f t="shared" si="80"/>
        <v>8.0000000000000007E-5</v>
      </c>
      <c r="X152" s="259">
        <f t="shared" si="81"/>
        <v>2.0376000000000014E-3</v>
      </c>
      <c r="Y152" s="259">
        <f t="shared" si="82"/>
        <v>1.3944000000000014E-3</v>
      </c>
      <c r="Z152" s="259">
        <f t="shared" si="83"/>
        <v>3.2012000000000058</v>
      </c>
      <c r="AA152" s="259">
        <f t="shared" si="84"/>
        <v>8.3012000000000049E-4</v>
      </c>
      <c r="AB152" s="259">
        <f t="shared" si="85"/>
        <v>1.6759999999999979E-4</v>
      </c>
      <c r="AC152" s="259">
        <f t="shared" si="86"/>
        <v>39.287999999999975</v>
      </c>
      <c r="AD152" s="259">
        <f t="shared" si="87"/>
        <v>6.2039999999999996E-5</v>
      </c>
      <c r="AE152" s="259">
        <f t="shared" si="88"/>
        <v>3.9020000000000079E-3</v>
      </c>
      <c r="AF152" s="259">
        <f t="shared" si="89"/>
        <v>1.0488000000000003E-2</v>
      </c>
    </row>
    <row r="153" spans="1:32" ht="10.5" customHeight="1" x14ac:dyDescent="0.2">
      <c r="A153" s="77">
        <v>42228.041666666664</v>
      </c>
      <c r="B153" s="5">
        <v>3270</v>
      </c>
      <c r="C153" s="9">
        <f t="shared" si="92"/>
        <v>83345760</v>
      </c>
      <c r="D153" s="9">
        <f t="shared" si="93"/>
        <v>104.52903041333343</v>
      </c>
      <c r="E153" s="253">
        <f t="shared" si="94"/>
        <v>1.6316970800000024</v>
      </c>
      <c r="F153" s="53">
        <f t="shared" si="95"/>
        <v>0.30579041333333301</v>
      </c>
      <c r="G153" s="53">
        <f t="shared" si="96"/>
        <v>102.89733333333344</v>
      </c>
      <c r="H153" s="53">
        <v>1.5</v>
      </c>
      <c r="I153" s="259">
        <f t="shared" si="68"/>
        <v>0.91877333333333522</v>
      </c>
      <c r="J153" s="259">
        <f t="shared" si="90"/>
        <v>9.5866666666666539E-4</v>
      </c>
      <c r="K153" s="259">
        <f t="shared" si="91"/>
        <v>1.259466666666664E-3</v>
      </c>
      <c r="L153" s="259">
        <f t="shared" si="69"/>
        <v>0.2713466666666669</v>
      </c>
      <c r="M153" s="259">
        <f t="shared" si="70"/>
        <v>1.0921333333333316E-4</v>
      </c>
      <c r="N153" s="259">
        <f t="shared" si="71"/>
        <v>4.3000000000000002E-5</v>
      </c>
      <c r="O153" s="259">
        <f t="shared" si="72"/>
        <v>53.170666666666797</v>
      </c>
      <c r="P153" s="259">
        <f t="shared" si="73"/>
        <v>1E-3</v>
      </c>
      <c r="Q153" s="259">
        <f t="shared" si="74"/>
        <v>4.6837333333333344E-4</v>
      </c>
      <c r="R153" s="259">
        <f t="shared" si="75"/>
        <v>4.7965333333333483E-3</v>
      </c>
      <c r="S153" s="259">
        <f t="shared" si="76"/>
        <v>0.40713333333333412</v>
      </c>
      <c r="T153" s="259">
        <f t="shared" si="77"/>
        <v>3.2923999999999974E-4</v>
      </c>
      <c r="U153" s="259">
        <f t="shared" si="78"/>
        <v>7.293599999999989</v>
      </c>
      <c r="V153" s="259">
        <f t="shared" si="79"/>
        <v>6.7159999999999928E-3</v>
      </c>
      <c r="W153" s="259">
        <f t="shared" si="80"/>
        <v>8.0000000000000007E-5</v>
      </c>
      <c r="X153" s="259">
        <f t="shared" si="81"/>
        <v>2.0392000000000014E-3</v>
      </c>
      <c r="Y153" s="259">
        <f t="shared" si="82"/>
        <v>1.4048000000000014E-3</v>
      </c>
      <c r="Z153" s="259">
        <f t="shared" si="83"/>
        <v>3.2037333333333393</v>
      </c>
      <c r="AA153" s="259">
        <f t="shared" si="84"/>
        <v>8.3037333333333384E-4</v>
      </c>
      <c r="AB153" s="259">
        <f t="shared" si="85"/>
        <v>1.6586666666666645E-4</v>
      </c>
      <c r="AC153" s="259">
        <f t="shared" si="86"/>
        <v>39.229333333333308</v>
      </c>
      <c r="AD153" s="259">
        <f t="shared" si="87"/>
        <v>6.3013333333333335E-5</v>
      </c>
      <c r="AE153" s="259">
        <f t="shared" si="88"/>
        <v>3.8840000000000081E-3</v>
      </c>
      <c r="AF153" s="259">
        <f t="shared" si="89"/>
        <v>1.0296000000000003E-2</v>
      </c>
    </row>
    <row r="154" spans="1:32" ht="10.5" customHeight="1" x14ac:dyDescent="0.2">
      <c r="A154" s="77">
        <v>42228.052083333336</v>
      </c>
      <c r="B154" s="5">
        <v>3290</v>
      </c>
      <c r="C154" s="9">
        <f t="shared" si="92"/>
        <v>83855520</v>
      </c>
      <c r="D154" s="9">
        <f t="shared" si="93"/>
        <v>104.69549608666675</v>
      </c>
      <c r="E154" s="253">
        <f t="shared" si="94"/>
        <v>1.5928294200000028</v>
      </c>
      <c r="F154" s="53">
        <f t="shared" si="95"/>
        <v>0.30073608666666685</v>
      </c>
      <c r="G154" s="53">
        <f t="shared" si="96"/>
        <v>103.10266666666678</v>
      </c>
      <c r="H154" s="53">
        <v>1.5</v>
      </c>
      <c r="I154" s="259">
        <f t="shared" si="68"/>
        <v>0.8952266666666685</v>
      </c>
      <c r="J154" s="259">
        <f t="shared" si="90"/>
        <v>9.5133333333333203E-4</v>
      </c>
      <c r="K154" s="259">
        <f t="shared" si="91"/>
        <v>1.2505333333333306E-3</v>
      </c>
      <c r="L154" s="259">
        <f t="shared" si="69"/>
        <v>0.26665333333333358</v>
      </c>
      <c r="M154" s="259">
        <f t="shared" si="70"/>
        <v>1.1028666666666649E-4</v>
      </c>
      <c r="N154" s="259">
        <f t="shared" si="71"/>
        <v>4.3000000000000002E-5</v>
      </c>
      <c r="O154" s="259">
        <f t="shared" si="72"/>
        <v>53.429333333333467</v>
      </c>
      <c r="P154" s="259">
        <f t="shared" si="73"/>
        <v>1E-3</v>
      </c>
      <c r="Q154" s="259">
        <f t="shared" si="74"/>
        <v>4.7262666666666677E-4</v>
      </c>
      <c r="R154" s="259">
        <f t="shared" si="75"/>
        <v>4.783466666666682E-3</v>
      </c>
      <c r="S154" s="259">
        <f t="shared" si="76"/>
        <v>0.39686666666666748</v>
      </c>
      <c r="T154" s="259">
        <f t="shared" si="77"/>
        <v>3.2275999999999974E-4</v>
      </c>
      <c r="U154" s="259">
        <f t="shared" si="78"/>
        <v>7.2963999999999887</v>
      </c>
      <c r="V154" s="259">
        <f t="shared" si="79"/>
        <v>6.5839999999999926E-3</v>
      </c>
      <c r="W154" s="259">
        <f t="shared" si="80"/>
        <v>8.0000000000000007E-5</v>
      </c>
      <c r="X154" s="259">
        <f t="shared" si="81"/>
        <v>2.0408000000000015E-3</v>
      </c>
      <c r="Y154" s="259">
        <f t="shared" si="82"/>
        <v>1.4152000000000014E-3</v>
      </c>
      <c r="Z154" s="259">
        <f t="shared" si="83"/>
        <v>3.2062666666666728</v>
      </c>
      <c r="AA154" s="259">
        <f t="shared" si="84"/>
        <v>8.3062666666666718E-4</v>
      </c>
      <c r="AB154" s="259">
        <f t="shared" si="85"/>
        <v>1.6413333333333311E-4</v>
      </c>
      <c r="AC154" s="259">
        <f t="shared" si="86"/>
        <v>39.170666666666641</v>
      </c>
      <c r="AD154" s="259">
        <f t="shared" si="87"/>
        <v>6.3986666666666675E-5</v>
      </c>
      <c r="AE154" s="259">
        <f t="shared" si="88"/>
        <v>3.8660000000000083E-3</v>
      </c>
      <c r="AF154" s="259">
        <f t="shared" si="89"/>
        <v>1.0104000000000004E-2</v>
      </c>
    </row>
    <row r="155" spans="1:32" ht="10.5" customHeight="1" x14ac:dyDescent="0.2">
      <c r="A155" s="77">
        <v>42228.0625</v>
      </c>
      <c r="B155" s="5">
        <v>3320</v>
      </c>
      <c r="C155" s="9">
        <f t="shared" si="92"/>
        <v>84620160</v>
      </c>
      <c r="D155" s="9">
        <f t="shared" si="93"/>
        <v>104.86196176000009</v>
      </c>
      <c r="E155" s="253">
        <f t="shared" si="94"/>
        <v>1.5539617600000029</v>
      </c>
      <c r="F155" s="53">
        <f t="shared" si="95"/>
        <v>0.29568176000000024</v>
      </c>
      <c r="G155" s="53">
        <f t="shared" si="96"/>
        <v>103.30800000000011</v>
      </c>
      <c r="H155" s="53">
        <v>1.5</v>
      </c>
      <c r="I155" s="259">
        <f t="shared" si="68"/>
        <v>0.87168000000000179</v>
      </c>
      <c r="J155" s="259">
        <f t="shared" si="90"/>
        <v>9.4399999999999866E-4</v>
      </c>
      <c r="K155" s="259">
        <f t="shared" si="91"/>
        <v>1.2415999999999972E-3</v>
      </c>
      <c r="L155" s="259">
        <f t="shared" si="69"/>
        <v>0.26196000000000025</v>
      </c>
      <c r="M155" s="259">
        <f t="shared" si="70"/>
        <v>1.1135999999999981E-4</v>
      </c>
      <c r="N155" s="259">
        <f t="shared" si="71"/>
        <v>4.3000000000000002E-5</v>
      </c>
      <c r="O155" s="259">
        <f t="shared" si="72"/>
        <v>53.688000000000137</v>
      </c>
      <c r="P155" s="259">
        <f t="shared" si="73"/>
        <v>1E-3</v>
      </c>
      <c r="Q155" s="259">
        <f t="shared" si="74"/>
        <v>4.7688000000000011E-4</v>
      </c>
      <c r="R155" s="259">
        <f t="shared" si="75"/>
        <v>4.7704000000000158E-3</v>
      </c>
      <c r="S155" s="259">
        <f t="shared" si="76"/>
        <v>0.38660000000000083</v>
      </c>
      <c r="T155" s="259">
        <f t="shared" si="77"/>
        <v>3.1627999999999973E-4</v>
      </c>
      <c r="U155" s="259">
        <f t="shared" si="78"/>
        <v>7.2991999999999884</v>
      </c>
      <c r="V155" s="259">
        <f t="shared" si="79"/>
        <v>6.4519999999999925E-3</v>
      </c>
      <c r="W155" s="259">
        <f t="shared" si="80"/>
        <v>8.0000000000000007E-5</v>
      </c>
      <c r="X155" s="259">
        <f t="shared" si="81"/>
        <v>2.0424000000000015E-3</v>
      </c>
      <c r="Y155" s="259">
        <f t="shared" si="82"/>
        <v>1.4256000000000015E-3</v>
      </c>
      <c r="Z155" s="259">
        <f t="shared" si="83"/>
        <v>3.2088000000000063</v>
      </c>
      <c r="AA155" s="259">
        <f t="shared" si="84"/>
        <v>8.3088000000000053E-4</v>
      </c>
      <c r="AB155" s="259">
        <f t="shared" si="85"/>
        <v>1.6239999999999977E-4</v>
      </c>
      <c r="AC155" s="259">
        <f t="shared" si="86"/>
        <v>39.111999999999973</v>
      </c>
      <c r="AD155" s="259">
        <f t="shared" si="87"/>
        <v>6.4960000000000015E-5</v>
      </c>
      <c r="AE155" s="259">
        <f t="shared" si="88"/>
        <v>3.8480000000000085E-3</v>
      </c>
      <c r="AF155" s="259">
        <f t="shared" si="89"/>
        <v>9.9120000000000041E-3</v>
      </c>
    </row>
    <row r="156" spans="1:32" ht="10.5" customHeight="1" x14ac:dyDescent="0.2">
      <c r="A156" s="77">
        <v>42228.072916666664</v>
      </c>
      <c r="B156" s="5">
        <v>3170</v>
      </c>
      <c r="C156" s="9">
        <f t="shared" si="92"/>
        <v>80796959.999999985</v>
      </c>
      <c r="D156" s="9">
        <f t="shared" si="93"/>
        <v>105.02842743333342</v>
      </c>
      <c r="E156" s="253">
        <f t="shared" si="94"/>
        <v>1.5150941000000024</v>
      </c>
      <c r="F156" s="53">
        <f t="shared" si="95"/>
        <v>0.29062743333333318</v>
      </c>
      <c r="G156" s="53">
        <f t="shared" si="96"/>
        <v>103.51333333333343</v>
      </c>
      <c r="H156" s="53">
        <v>1.5</v>
      </c>
      <c r="I156" s="259">
        <f t="shared" si="68"/>
        <v>0.84813333333333507</v>
      </c>
      <c r="J156" s="259">
        <f t="shared" si="90"/>
        <v>9.3666666666666529E-4</v>
      </c>
      <c r="K156" s="259">
        <f t="shared" si="91"/>
        <v>1.2326666666666638E-3</v>
      </c>
      <c r="L156" s="259">
        <f t="shared" si="69"/>
        <v>0.25726666666666692</v>
      </c>
      <c r="M156" s="259">
        <f t="shared" si="70"/>
        <v>1.1243333333333314E-4</v>
      </c>
      <c r="N156" s="259">
        <f t="shared" si="71"/>
        <v>4.3000000000000002E-5</v>
      </c>
      <c r="O156" s="259">
        <f t="shared" si="72"/>
        <v>53.946666666666808</v>
      </c>
      <c r="P156" s="259">
        <f t="shared" si="73"/>
        <v>1E-3</v>
      </c>
      <c r="Q156" s="259">
        <f t="shared" si="74"/>
        <v>4.8113333333333345E-4</v>
      </c>
      <c r="R156" s="259">
        <f t="shared" si="75"/>
        <v>4.7573333333333495E-3</v>
      </c>
      <c r="S156" s="259">
        <f t="shared" si="76"/>
        <v>0.37633333333333419</v>
      </c>
      <c r="T156" s="259">
        <f t="shared" si="77"/>
        <v>3.0979999999999972E-4</v>
      </c>
      <c r="U156" s="259">
        <f t="shared" si="78"/>
        <v>7.3019999999999881</v>
      </c>
      <c r="V156" s="259">
        <f t="shared" si="79"/>
        <v>6.3199999999999923E-3</v>
      </c>
      <c r="W156" s="259">
        <f t="shared" si="80"/>
        <v>8.0000000000000007E-5</v>
      </c>
      <c r="X156" s="259">
        <f t="shared" si="81"/>
        <v>2.0440000000000015E-3</v>
      </c>
      <c r="Y156" s="259">
        <f t="shared" si="82"/>
        <v>1.4360000000000015E-3</v>
      </c>
      <c r="Z156" s="259">
        <f t="shared" si="83"/>
        <v>3.2113333333333398</v>
      </c>
      <c r="AA156" s="259">
        <f t="shared" si="84"/>
        <v>8.3113333333333388E-4</v>
      </c>
      <c r="AB156" s="259">
        <f t="shared" si="85"/>
        <v>1.6066666666666643E-4</v>
      </c>
      <c r="AC156" s="259">
        <f t="shared" si="86"/>
        <v>39.053333333333306</v>
      </c>
      <c r="AD156" s="259">
        <f t="shared" si="87"/>
        <v>6.5933333333333355E-5</v>
      </c>
      <c r="AE156" s="259">
        <f t="shared" si="88"/>
        <v>3.8300000000000087E-3</v>
      </c>
      <c r="AF156" s="259">
        <f t="shared" si="89"/>
        <v>9.7200000000000047E-3</v>
      </c>
    </row>
    <row r="157" spans="1:32" ht="10.5" customHeight="1" x14ac:dyDescent="0.2">
      <c r="A157" s="77">
        <v>42228.083333333336</v>
      </c>
      <c r="B157" s="5">
        <v>3180</v>
      </c>
      <c r="C157" s="9">
        <f t="shared" si="92"/>
        <v>81051840</v>
      </c>
      <c r="D157" s="9">
        <f t="shared" si="93"/>
        <v>105.19489310666677</v>
      </c>
      <c r="E157" s="253">
        <f t="shared" si="94"/>
        <v>1.4762264400000031</v>
      </c>
      <c r="F157" s="53">
        <f t="shared" si="95"/>
        <v>0.28557310666666724</v>
      </c>
      <c r="G157" s="53">
        <f t="shared" si="96"/>
        <v>103.71866666666676</v>
      </c>
      <c r="H157" s="53">
        <v>1.5</v>
      </c>
      <c r="I157" s="259">
        <f t="shared" si="68"/>
        <v>0.82458666666666836</v>
      </c>
      <c r="J157" s="259">
        <f t="shared" si="90"/>
        <v>9.2933333333333193E-4</v>
      </c>
      <c r="K157" s="259">
        <f t="shared" si="91"/>
        <v>1.2237333333333304E-3</v>
      </c>
      <c r="L157" s="259">
        <f t="shared" si="69"/>
        <v>0.25257333333333359</v>
      </c>
      <c r="M157" s="259">
        <f t="shared" si="70"/>
        <v>1.1350666666666647E-4</v>
      </c>
      <c r="N157" s="259">
        <f t="shared" si="71"/>
        <v>4.3000000000000002E-5</v>
      </c>
      <c r="O157" s="259">
        <f t="shared" si="72"/>
        <v>54.205333333333478</v>
      </c>
      <c r="P157" s="259">
        <f t="shared" si="73"/>
        <v>1E-3</v>
      </c>
      <c r="Q157" s="259">
        <f t="shared" si="74"/>
        <v>4.8538666666666678E-4</v>
      </c>
      <c r="R157" s="259">
        <f t="shared" si="75"/>
        <v>4.7442666666666833E-3</v>
      </c>
      <c r="S157" s="259">
        <f t="shared" si="76"/>
        <v>0.36606666666666754</v>
      </c>
      <c r="T157" s="259">
        <f t="shared" si="77"/>
        <v>3.0331999999999972E-4</v>
      </c>
      <c r="U157" s="259">
        <f t="shared" si="78"/>
        <v>7.3047999999999877</v>
      </c>
      <c r="V157" s="259">
        <f t="shared" si="79"/>
        <v>6.1879999999999921E-3</v>
      </c>
      <c r="W157" s="259">
        <f t="shared" si="80"/>
        <v>8.0000000000000007E-5</v>
      </c>
      <c r="X157" s="259">
        <f t="shared" si="81"/>
        <v>2.0456000000000016E-3</v>
      </c>
      <c r="Y157" s="259">
        <f t="shared" si="82"/>
        <v>1.4464000000000015E-3</v>
      </c>
      <c r="Z157" s="259">
        <f t="shared" si="83"/>
        <v>3.2138666666666733</v>
      </c>
      <c r="AA157" s="259">
        <f t="shared" si="84"/>
        <v>8.3138666666666722E-4</v>
      </c>
      <c r="AB157" s="259">
        <f t="shared" si="85"/>
        <v>1.5893333333333309E-4</v>
      </c>
      <c r="AC157" s="259">
        <f t="shared" si="86"/>
        <v>38.994666666666639</v>
      </c>
      <c r="AD157" s="259">
        <f t="shared" si="87"/>
        <v>6.6906666666666695E-5</v>
      </c>
      <c r="AE157" s="259">
        <f t="shared" si="88"/>
        <v>3.812000000000009E-3</v>
      </c>
      <c r="AF157" s="259">
        <f t="shared" si="89"/>
        <v>9.5280000000000052E-3</v>
      </c>
    </row>
    <row r="158" spans="1:32" ht="10.5" customHeight="1" x14ac:dyDescent="0.2">
      <c r="A158" s="77">
        <v>42228.09375</v>
      </c>
      <c r="B158" s="5">
        <v>3080</v>
      </c>
      <c r="C158" s="9">
        <f t="shared" si="92"/>
        <v>78503040.000000015</v>
      </c>
      <c r="D158" s="9">
        <f t="shared" si="93"/>
        <v>105.36135878000013</v>
      </c>
      <c r="E158" s="253">
        <f t="shared" si="94"/>
        <v>1.4373587800000027</v>
      </c>
      <c r="F158" s="53">
        <f t="shared" si="95"/>
        <v>0.28051878000000019</v>
      </c>
      <c r="G158" s="53">
        <f t="shared" si="96"/>
        <v>103.92400000000012</v>
      </c>
      <c r="H158" s="53">
        <v>1.5</v>
      </c>
      <c r="I158" s="259">
        <f t="shared" si="68"/>
        <v>0.80104000000000164</v>
      </c>
      <c r="J158" s="259">
        <f t="shared" si="90"/>
        <v>9.2199999999999856E-4</v>
      </c>
      <c r="K158" s="259">
        <f t="shared" si="91"/>
        <v>1.214799999999997E-3</v>
      </c>
      <c r="L158" s="259">
        <f t="shared" si="69"/>
        <v>0.24788000000000027</v>
      </c>
      <c r="M158" s="259">
        <f t="shared" si="70"/>
        <v>1.145799999999998E-4</v>
      </c>
      <c r="N158" s="259">
        <f t="shared" si="71"/>
        <v>4.3000000000000002E-5</v>
      </c>
      <c r="O158" s="259">
        <f t="shared" si="72"/>
        <v>54.464000000000148</v>
      </c>
      <c r="P158" s="259">
        <f t="shared" si="73"/>
        <v>1E-3</v>
      </c>
      <c r="Q158" s="259">
        <f t="shared" si="74"/>
        <v>4.8964000000000006E-4</v>
      </c>
      <c r="R158" s="259">
        <f t="shared" si="75"/>
        <v>4.731200000000017E-3</v>
      </c>
      <c r="S158" s="259">
        <f t="shared" si="76"/>
        <v>0.35580000000000089</v>
      </c>
      <c r="T158" s="259">
        <f t="shared" si="77"/>
        <v>2.9683999999999971E-4</v>
      </c>
      <c r="U158" s="259">
        <f t="shared" si="78"/>
        <v>7.3075999999999874</v>
      </c>
      <c r="V158" s="259">
        <f t="shared" si="79"/>
        <v>6.0559999999999919E-3</v>
      </c>
      <c r="W158" s="259">
        <f t="shared" si="80"/>
        <v>8.0000000000000007E-5</v>
      </c>
      <c r="X158" s="259">
        <f t="shared" si="81"/>
        <v>2.0472000000000016E-3</v>
      </c>
      <c r="Y158" s="259">
        <f t="shared" si="82"/>
        <v>1.4568000000000016E-3</v>
      </c>
      <c r="Z158" s="259">
        <f t="shared" si="83"/>
        <v>3.2164000000000068</v>
      </c>
      <c r="AA158" s="259">
        <f t="shared" si="84"/>
        <v>8.3164000000000057E-4</v>
      </c>
      <c r="AB158" s="259">
        <f t="shared" si="85"/>
        <v>1.5719999999999976E-4</v>
      </c>
      <c r="AC158" s="259">
        <f t="shared" si="86"/>
        <v>38.935999999999972</v>
      </c>
      <c r="AD158" s="259">
        <f t="shared" si="87"/>
        <v>6.7880000000000034E-5</v>
      </c>
      <c r="AE158" s="259">
        <f t="shared" si="88"/>
        <v>3.7940000000000092E-3</v>
      </c>
      <c r="AF158" s="259">
        <f t="shared" si="89"/>
        <v>9.3360000000000058E-3</v>
      </c>
    </row>
    <row r="159" spans="1:32" ht="10.5" customHeight="1" x14ac:dyDescent="0.2">
      <c r="A159" s="77">
        <v>42228.104166666664</v>
      </c>
      <c r="B159" s="5">
        <v>2990</v>
      </c>
      <c r="C159" s="9">
        <f t="shared" si="92"/>
        <v>76209120</v>
      </c>
      <c r="D159" s="9">
        <f t="shared" si="93"/>
        <v>105.52782445333345</v>
      </c>
      <c r="E159" s="253">
        <f t="shared" si="94"/>
        <v>1.3984911200000028</v>
      </c>
      <c r="F159" s="53">
        <f t="shared" si="95"/>
        <v>0.27546445333333358</v>
      </c>
      <c r="G159" s="53">
        <f t="shared" si="96"/>
        <v>104.12933333333345</v>
      </c>
      <c r="H159" s="53">
        <v>1.5</v>
      </c>
      <c r="I159" s="259">
        <f t="shared" si="68"/>
        <v>0.77749333333333492</v>
      </c>
      <c r="J159" s="259">
        <f t="shared" si="90"/>
        <v>9.1466666666666519E-4</v>
      </c>
      <c r="K159" s="259">
        <f t="shared" si="91"/>
        <v>1.2058666666666636E-3</v>
      </c>
      <c r="L159" s="259">
        <f t="shared" si="69"/>
        <v>0.24318666666666694</v>
      </c>
      <c r="M159" s="259">
        <f t="shared" si="70"/>
        <v>1.1565333333333313E-4</v>
      </c>
      <c r="N159" s="259">
        <f t="shared" si="71"/>
        <v>4.3000000000000002E-5</v>
      </c>
      <c r="O159" s="259">
        <f t="shared" si="72"/>
        <v>54.722666666666818</v>
      </c>
      <c r="P159" s="259">
        <f t="shared" si="73"/>
        <v>1E-3</v>
      </c>
      <c r="Q159" s="259">
        <f t="shared" si="74"/>
        <v>4.938933333333334E-4</v>
      </c>
      <c r="R159" s="259">
        <f t="shared" si="75"/>
        <v>4.7181333333333507E-3</v>
      </c>
      <c r="S159" s="259">
        <f t="shared" si="76"/>
        <v>0.34553333333333425</v>
      </c>
      <c r="T159" s="259">
        <f t="shared" si="77"/>
        <v>2.9035999999999971E-4</v>
      </c>
      <c r="U159" s="259">
        <f t="shared" si="78"/>
        <v>7.3103999999999871</v>
      </c>
      <c r="V159" s="259">
        <f t="shared" si="79"/>
        <v>5.9239999999999918E-3</v>
      </c>
      <c r="W159" s="259">
        <f t="shared" si="80"/>
        <v>8.0000000000000007E-5</v>
      </c>
      <c r="X159" s="259">
        <f t="shared" si="81"/>
        <v>2.0488000000000017E-3</v>
      </c>
      <c r="Y159" s="259">
        <f t="shared" si="82"/>
        <v>1.4672000000000016E-3</v>
      </c>
      <c r="Z159" s="259">
        <f t="shared" si="83"/>
        <v>3.2189333333333403</v>
      </c>
      <c r="AA159" s="259">
        <f t="shared" si="84"/>
        <v>8.3189333333333392E-4</v>
      </c>
      <c r="AB159" s="259">
        <f t="shared" si="85"/>
        <v>1.5546666666666642E-4</v>
      </c>
      <c r="AC159" s="259">
        <f t="shared" si="86"/>
        <v>38.877333333333304</v>
      </c>
      <c r="AD159" s="259">
        <f t="shared" si="87"/>
        <v>6.8853333333333374E-5</v>
      </c>
      <c r="AE159" s="259">
        <f t="shared" si="88"/>
        <v>3.7760000000000094E-3</v>
      </c>
      <c r="AF159" s="259">
        <f t="shared" si="89"/>
        <v>9.1440000000000063E-3</v>
      </c>
    </row>
    <row r="160" spans="1:32" ht="10.5" customHeight="1" x14ac:dyDescent="0.2">
      <c r="A160" s="77">
        <v>42228.114583333336</v>
      </c>
      <c r="B160" s="5">
        <v>2960</v>
      </c>
      <c r="C160" s="9">
        <f t="shared" si="92"/>
        <v>75444480.000000015</v>
      </c>
      <c r="D160" s="9">
        <f t="shared" si="93"/>
        <v>105.69429012666679</v>
      </c>
      <c r="E160" s="253">
        <f t="shared" si="94"/>
        <v>1.3596234600000032</v>
      </c>
      <c r="F160" s="53">
        <f t="shared" si="95"/>
        <v>0.27041012666666742</v>
      </c>
      <c r="G160" s="53">
        <f t="shared" si="96"/>
        <v>104.33466666666678</v>
      </c>
      <c r="H160" s="53">
        <v>1.5</v>
      </c>
      <c r="I160" s="259">
        <f t="shared" si="68"/>
        <v>0.75394666666666821</v>
      </c>
      <c r="J160" s="259">
        <f t="shared" si="90"/>
        <v>9.0733333333333182E-4</v>
      </c>
      <c r="K160" s="259">
        <f t="shared" si="91"/>
        <v>1.1969333333333302E-3</v>
      </c>
      <c r="L160" s="259">
        <f t="shared" si="69"/>
        <v>0.23849333333333361</v>
      </c>
      <c r="M160" s="259">
        <f t="shared" si="70"/>
        <v>1.1672666666666646E-4</v>
      </c>
      <c r="N160" s="259">
        <f t="shared" si="71"/>
        <v>4.3000000000000002E-5</v>
      </c>
      <c r="O160" s="259">
        <f t="shared" si="72"/>
        <v>54.981333333333488</v>
      </c>
      <c r="P160" s="259">
        <f t="shared" si="73"/>
        <v>1E-3</v>
      </c>
      <c r="Q160" s="259">
        <f t="shared" si="74"/>
        <v>4.9814666666666673E-4</v>
      </c>
      <c r="R160" s="259">
        <f t="shared" si="75"/>
        <v>4.7050666666666845E-3</v>
      </c>
      <c r="S160" s="259">
        <f t="shared" si="76"/>
        <v>0.3352666666666676</v>
      </c>
      <c r="T160" s="259">
        <f t="shared" si="77"/>
        <v>2.838799999999997E-4</v>
      </c>
      <c r="U160" s="259">
        <f t="shared" si="78"/>
        <v>7.3131999999999868</v>
      </c>
      <c r="V160" s="259">
        <f t="shared" si="79"/>
        <v>5.7919999999999916E-3</v>
      </c>
      <c r="W160" s="259">
        <f t="shared" si="80"/>
        <v>8.0000000000000007E-5</v>
      </c>
      <c r="X160" s="259">
        <f t="shared" si="81"/>
        <v>2.0504000000000017E-3</v>
      </c>
      <c r="Y160" s="259">
        <f t="shared" si="82"/>
        <v>1.4776000000000017E-3</v>
      </c>
      <c r="Z160" s="259">
        <f t="shared" si="83"/>
        <v>3.2214666666666738</v>
      </c>
      <c r="AA160" s="259">
        <f t="shared" si="84"/>
        <v>8.3214666666666726E-4</v>
      </c>
      <c r="AB160" s="259">
        <f t="shared" si="85"/>
        <v>1.5373333333333308E-4</v>
      </c>
      <c r="AC160" s="259">
        <f t="shared" si="86"/>
        <v>38.818666666666637</v>
      </c>
      <c r="AD160" s="259">
        <f t="shared" si="87"/>
        <v>6.9826666666666714E-5</v>
      </c>
      <c r="AE160" s="259">
        <f t="shared" si="88"/>
        <v>3.7580000000000096E-3</v>
      </c>
      <c r="AF160" s="259">
        <f t="shared" si="89"/>
        <v>8.9520000000000068E-3</v>
      </c>
    </row>
    <row r="161" spans="1:32" ht="10.5" customHeight="1" x14ac:dyDescent="0.2">
      <c r="A161" s="77">
        <v>42228.125</v>
      </c>
      <c r="B161" s="5">
        <v>2850</v>
      </c>
      <c r="C161" s="9">
        <f t="shared" si="92"/>
        <v>72640800</v>
      </c>
      <c r="D161" s="9">
        <f t="shared" si="93"/>
        <v>105.86075580000011</v>
      </c>
      <c r="E161" s="253">
        <f t="shared" si="94"/>
        <v>1.3207558000000028</v>
      </c>
      <c r="F161" s="53">
        <f t="shared" si="95"/>
        <v>0.26535580000000036</v>
      </c>
      <c r="G161" s="53">
        <f t="shared" si="96"/>
        <v>104.54000000000013</v>
      </c>
      <c r="H161" s="53">
        <v>1.5</v>
      </c>
      <c r="I161" s="259">
        <f t="shared" si="68"/>
        <v>0.73040000000000149</v>
      </c>
      <c r="J161" s="259">
        <f t="shared" si="90"/>
        <v>8.9999999999999846E-4</v>
      </c>
      <c r="K161" s="259">
        <f t="shared" si="91"/>
        <v>1.1879999999999968E-3</v>
      </c>
      <c r="L161" s="259">
        <f t="shared" si="69"/>
        <v>0.23380000000000029</v>
      </c>
      <c r="M161" s="259">
        <f t="shared" si="70"/>
        <v>1.1779999999999979E-4</v>
      </c>
      <c r="N161" s="259">
        <f t="shared" si="71"/>
        <v>4.3000000000000002E-5</v>
      </c>
      <c r="O161" s="259">
        <f t="shared" si="72"/>
        <v>55.240000000000158</v>
      </c>
      <c r="P161" s="259">
        <f t="shared" si="73"/>
        <v>1E-3</v>
      </c>
      <c r="Q161" s="259">
        <f t="shared" si="74"/>
        <v>5.0240000000000007E-4</v>
      </c>
      <c r="R161" s="259">
        <f t="shared" si="75"/>
        <v>4.6920000000000182E-3</v>
      </c>
      <c r="S161" s="259">
        <f t="shared" si="76"/>
        <v>0.32500000000000095</v>
      </c>
      <c r="T161" s="259">
        <f t="shared" si="77"/>
        <v>2.773999999999997E-4</v>
      </c>
      <c r="U161" s="259">
        <f t="shared" si="78"/>
        <v>7.3159999999999865</v>
      </c>
      <c r="V161" s="259">
        <f t="shared" si="79"/>
        <v>5.6599999999999914E-3</v>
      </c>
      <c r="W161" s="259">
        <f t="shared" si="80"/>
        <v>8.0000000000000007E-5</v>
      </c>
      <c r="X161" s="259">
        <f t="shared" si="81"/>
        <v>2.0520000000000017E-3</v>
      </c>
      <c r="Y161" s="259">
        <f t="shared" si="82"/>
        <v>1.4880000000000017E-3</v>
      </c>
      <c r="Z161" s="259">
        <f t="shared" si="83"/>
        <v>3.2240000000000073</v>
      </c>
      <c r="AA161" s="259">
        <f t="shared" si="84"/>
        <v>8.3240000000000061E-4</v>
      </c>
      <c r="AB161" s="259">
        <f t="shared" si="85"/>
        <v>1.5199999999999974E-4</v>
      </c>
      <c r="AC161" s="259">
        <f t="shared" si="86"/>
        <v>38.75999999999997</v>
      </c>
      <c r="AD161" s="259">
        <f t="shared" si="87"/>
        <v>7.0800000000000054E-5</v>
      </c>
      <c r="AE161" s="259">
        <f t="shared" si="88"/>
        <v>3.7400000000000098E-3</v>
      </c>
      <c r="AF161" s="259">
        <f t="shared" si="89"/>
        <v>8.7600000000000074E-3</v>
      </c>
    </row>
    <row r="162" spans="1:32" ht="10.5" customHeight="1" x14ac:dyDescent="0.2">
      <c r="A162" s="77">
        <v>42228.135416666664</v>
      </c>
      <c r="B162" s="5">
        <v>2770</v>
      </c>
      <c r="C162" s="9">
        <f t="shared" si="92"/>
        <v>70601760</v>
      </c>
      <c r="D162" s="9">
        <f t="shared" si="93"/>
        <v>106.02722147333343</v>
      </c>
      <c r="E162" s="253">
        <f t="shared" si="94"/>
        <v>1.2818881400000026</v>
      </c>
      <c r="F162" s="53">
        <f t="shared" si="95"/>
        <v>0.26030147333333353</v>
      </c>
      <c r="G162" s="53">
        <f t="shared" si="96"/>
        <v>104.74533333333346</v>
      </c>
      <c r="H162" s="53">
        <v>1.5</v>
      </c>
      <c r="I162" s="259">
        <f t="shared" si="68"/>
        <v>0.70685333333333478</v>
      </c>
      <c r="J162" s="259">
        <f t="shared" si="90"/>
        <v>8.9266666666666509E-4</v>
      </c>
      <c r="K162" s="259">
        <f t="shared" si="91"/>
        <v>1.1790666666666634E-3</v>
      </c>
      <c r="L162" s="259">
        <f t="shared" si="69"/>
        <v>0.22910666666666696</v>
      </c>
      <c r="M162" s="259">
        <f t="shared" si="70"/>
        <v>1.1887333333333312E-4</v>
      </c>
      <c r="N162" s="259">
        <f t="shared" si="71"/>
        <v>4.3000000000000002E-5</v>
      </c>
      <c r="O162" s="259">
        <f t="shared" si="72"/>
        <v>55.498666666666828</v>
      </c>
      <c r="P162" s="259">
        <f t="shared" si="73"/>
        <v>1E-3</v>
      </c>
      <c r="Q162" s="259">
        <f t="shared" si="74"/>
        <v>5.066533333333334E-4</v>
      </c>
      <c r="R162" s="259">
        <f t="shared" si="75"/>
        <v>4.6789333333333519E-3</v>
      </c>
      <c r="S162" s="259">
        <f t="shared" si="76"/>
        <v>0.31473333333333431</v>
      </c>
      <c r="T162" s="259">
        <f t="shared" si="77"/>
        <v>2.7091999999999969E-4</v>
      </c>
      <c r="U162" s="259">
        <f t="shared" si="78"/>
        <v>7.3187999999999862</v>
      </c>
      <c r="V162" s="259">
        <f t="shared" si="79"/>
        <v>5.5279999999999913E-3</v>
      </c>
      <c r="W162" s="259">
        <f t="shared" si="80"/>
        <v>8.0000000000000007E-5</v>
      </c>
      <c r="X162" s="259">
        <f t="shared" si="81"/>
        <v>2.0536000000000018E-3</v>
      </c>
      <c r="Y162" s="259">
        <f t="shared" si="82"/>
        <v>1.4984000000000017E-3</v>
      </c>
      <c r="Z162" s="259">
        <f t="shared" si="83"/>
        <v>3.2265333333333408</v>
      </c>
      <c r="AA162" s="259">
        <f t="shared" si="84"/>
        <v>8.3265333333333396E-4</v>
      </c>
      <c r="AB162" s="259">
        <f t="shared" si="85"/>
        <v>1.502666666666664E-4</v>
      </c>
      <c r="AC162" s="259">
        <f t="shared" si="86"/>
        <v>38.701333333333302</v>
      </c>
      <c r="AD162" s="259">
        <f t="shared" si="87"/>
        <v>7.1773333333333394E-5</v>
      </c>
      <c r="AE162" s="259">
        <f t="shared" si="88"/>
        <v>3.72200000000001E-3</v>
      </c>
      <c r="AF162" s="259">
        <f t="shared" si="89"/>
        <v>8.5680000000000079E-3</v>
      </c>
    </row>
    <row r="163" spans="1:32" ht="10.5" customHeight="1" x14ac:dyDescent="0.2">
      <c r="A163" s="77">
        <v>42228.145833333336</v>
      </c>
      <c r="B163" s="5">
        <v>2670</v>
      </c>
      <c r="C163" s="9">
        <f t="shared" si="92"/>
        <v>68052960</v>
      </c>
      <c r="D163" s="9">
        <f t="shared" si="93"/>
        <v>106.1936871466668</v>
      </c>
      <c r="E163" s="253">
        <f t="shared" si="94"/>
        <v>1.2430204800000026</v>
      </c>
      <c r="F163" s="53">
        <f t="shared" si="95"/>
        <v>0.25524714666666692</v>
      </c>
      <c r="G163" s="53">
        <f t="shared" si="96"/>
        <v>104.95066666666679</v>
      </c>
      <c r="H163" s="53">
        <v>1.5</v>
      </c>
      <c r="I163" s="259">
        <f t="shared" si="68"/>
        <v>0.68330666666666806</v>
      </c>
      <c r="J163" s="259">
        <f t="shared" si="90"/>
        <v>8.8533333333333172E-4</v>
      </c>
      <c r="K163" s="259">
        <f t="shared" si="91"/>
        <v>1.17013333333333E-3</v>
      </c>
      <c r="L163" s="259">
        <f t="shared" si="69"/>
        <v>0.22441333333333363</v>
      </c>
      <c r="M163" s="259">
        <f t="shared" si="70"/>
        <v>1.1994666666666644E-4</v>
      </c>
      <c r="N163" s="259">
        <f t="shared" si="71"/>
        <v>4.3000000000000002E-5</v>
      </c>
      <c r="O163" s="259">
        <f t="shared" si="72"/>
        <v>55.757333333333499</v>
      </c>
      <c r="P163" s="259">
        <f t="shared" si="73"/>
        <v>1E-3</v>
      </c>
      <c r="Q163" s="259">
        <f t="shared" si="74"/>
        <v>5.1090666666666674E-4</v>
      </c>
      <c r="R163" s="259">
        <f t="shared" si="75"/>
        <v>4.6658666666666857E-3</v>
      </c>
      <c r="S163" s="259">
        <f t="shared" si="76"/>
        <v>0.30446666666666766</v>
      </c>
      <c r="T163" s="259">
        <f t="shared" si="77"/>
        <v>2.6443999999999968E-4</v>
      </c>
      <c r="U163" s="259">
        <f t="shared" si="78"/>
        <v>7.3215999999999859</v>
      </c>
      <c r="V163" s="259">
        <f t="shared" si="79"/>
        <v>5.3959999999999911E-3</v>
      </c>
      <c r="W163" s="259">
        <f t="shared" si="80"/>
        <v>8.0000000000000007E-5</v>
      </c>
      <c r="X163" s="259">
        <f t="shared" si="81"/>
        <v>2.0552000000000018E-3</v>
      </c>
      <c r="Y163" s="259">
        <f t="shared" si="82"/>
        <v>1.5088000000000018E-3</v>
      </c>
      <c r="Z163" s="259">
        <f t="shared" si="83"/>
        <v>3.2290666666666743</v>
      </c>
      <c r="AA163" s="259">
        <f t="shared" si="84"/>
        <v>8.329066666666673E-4</v>
      </c>
      <c r="AB163" s="259">
        <f t="shared" si="85"/>
        <v>1.4853333333333306E-4</v>
      </c>
      <c r="AC163" s="259">
        <f t="shared" si="86"/>
        <v>38.642666666666635</v>
      </c>
      <c r="AD163" s="259">
        <f t="shared" si="87"/>
        <v>7.2746666666666734E-5</v>
      </c>
      <c r="AE163" s="259">
        <f t="shared" si="88"/>
        <v>3.7040000000000102E-3</v>
      </c>
      <c r="AF163" s="259">
        <f t="shared" si="89"/>
        <v>8.3760000000000084E-3</v>
      </c>
    </row>
    <row r="164" spans="1:32" ht="10.5" customHeight="1" x14ac:dyDescent="0.2">
      <c r="A164" s="77">
        <v>42228.15625</v>
      </c>
      <c r="B164" s="5">
        <v>2570</v>
      </c>
      <c r="C164" s="9">
        <f t="shared" si="92"/>
        <v>65504160</v>
      </c>
      <c r="D164" s="9">
        <f t="shared" si="93"/>
        <v>106.36015282000014</v>
      </c>
      <c r="E164" s="253">
        <f t="shared" si="94"/>
        <v>1.2041528200000027</v>
      </c>
      <c r="F164" s="53">
        <f t="shared" si="95"/>
        <v>0.25019282000000032</v>
      </c>
      <c r="G164" s="53">
        <f t="shared" si="96"/>
        <v>105.15600000000012</v>
      </c>
      <c r="H164" s="53">
        <v>1.5</v>
      </c>
      <c r="I164" s="259">
        <f t="shared" si="68"/>
        <v>0.65976000000000135</v>
      </c>
      <c r="J164" s="259">
        <f t="shared" si="90"/>
        <v>8.7799999999999836E-4</v>
      </c>
      <c r="K164" s="259">
        <f t="shared" si="91"/>
        <v>1.1611999999999966E-3</v>
      </c>
      <c r="L164" s="259">
        <f t="shared" si="69"/>
        <v>0.2197200000000003</v>
      </c>
      <c r="M164" s="259">
        <f t="shared" si="70"/>
        <v>1.2101999999999977E-4</v>
      </c>
      <c r="N164" s="259">
        <f t="shared" si="71"/>
        <v>4.3000000000000002E-5</v>
      </c>
      <c r="O164" s="259">
        <f t="shared" si="72"/>
        <v>56.016000000000169</v>
      </c>
      <c r="P164" s="259">
        <f t="shared" si="73"/>
        <v>1E-3</v>
      </c>
      <c r="Q164" s="259">
        <f t="shared" si="74"/>
        <v>5.1516000000000008E-4</v>
      </c>
      <c r="R164" s="259">
        <f t="shared" si="75"/>
        <v>4.6528000000000194E-3</v>
      </c>
      <c r="S164" s="259">
        <f t="shared" si="76"/>
        <v>0.29420000000000102</v>
      </c>
      <c r="T164" s="259">
        <f t="shared" si="77"/>
        <v>2.5795999999999968E-4</v>
      </c>
      <c r="U164" s="259">
        <f t="shared" si="78"/>
        <v>7.3243999999999856</v>
      </c>
      <c r="V164" s="259">
        <f t="shared" si="79"/>
        <v>5.2639999999999909E-3</v>
      </c>
      <c r="W164" s="259">
        <f t="shared" si="80"/>
        <v>8.0000000000000007E-5</v>
      </c>
      <c r="X164" s="259">
        <f t="shared" si="81"/>
        <v>2.0568000000000019E-3</v>
      </c>
      <c r="Y164" s="259">
        <f t="shared" si="82"/>
        <v>1.5192000000000018E-3</v>
      </c>
      <c r="Z164" s="259">
        <f t="shared" si="83"/>
        <v>3.2316000000000078</v>
      </c>
      <c r="AA164" s="259">
        <f t="shared" si="84"/>
        <v>8.3316000000000065E-4</v>
      </c>
      <c r="AB164" s="259">
        <f t="shared" si="85"/>
        <v>1.4679999999999972E-4</v>
      </c>
      <c r="AC164" s="259">
        <f t="shared" si="86"/>
        <v>38.583999999999968</v>
      </c>
      <c r="AD164" s="259">
        <f t="shared" si="87"/>
        <v>7.3720000000000073E-5</v>
      </c>
      <c r="AE164" s="259">
        <f t="shared" si="88"/>
        <v>3.6860000000000104E-3</v>
      </c>
      <c r="AF164" s="259">
        <f t="shared" si="89"/>
        <v>8.184000000000009E-3</v>
      </c>
    </row>
    <row r="165" spans="1:32" ht="10.5" customHeight="1" x14ac:dyDescent="0.2">
      <c r="A165" s="77">
        <v>42228.166666666664</v>
      </c>
      <c r="B165" s="5">
        <v>2560</v>
      </c>
      <c r="C165" s="9">
        <f t="shared" si="92"/>
        <v>65249280.000000007</v>
      </c>
      <c r="D165" s="9">
        <f t="shared" si="93"/>
        <v>106.52661849333349</v>
      </c>
      <c r="E165" s="253">
        <f t="shared" si="94"/>
        <v>1.1652851600000029</v>
      </c>
      <c r="F165" s="53">
        <f t="shared" si="95"/>
        <v>0.24513849333333393</v>
      </c>
      <c r="G165" s="53">
        <f t="shared" si="96"/>
        <v>105.36133333333348</v>
      </c>
      <c r="H165" s="53">
        <v>1.5</v>
      </c>
      <c r="I165" s="259">
        <f t="shared" si="68"/>
        <v>0.63621333333333463</v>
      </c>
      <c r="J165" s="259">
        <f t="shared" si="90"/>
        <v>8.7066666666666499E-4</v>
      </c>
      <c r="K165" s="259">
        <f t="shared" si="91"/>
        <v>1.1522666666666632E-3</v>
      </c>
      <c r="L165" s="259">
        <f t="shared" si="69"/>
        <v>0.21502666666666698</v>
      </c>
      <c r="M165" s="259">
        <f t="shared" si="70"/>
        <v>1.2209333333333312E-4</v>
      </c>
      <c r="N165" s="259">
        <f t="shared" si="71"/>
        <v>4.3000000000000002E-5</v>
      </c>
      <c r="O165" s="259">
        <f t="shared" si="72"/>
        <v>56.274666666666839</v>
      </c>
      <c r="P165" s="259">
        <f t="shared" si="73"/>
        <v>1E-3</v>
      </c>
      <c r="Q165" s="259">
        <f t="shared" si="74"/>
        <v>5.1941333333333341E-4</v>
      </c>
      <c r="R165" s="259">
        <f t="shared" si="75"/>
        <v>4.6397333333333532E-3</v>
      </c>
      <c r="S165" s="259">
        <f t="shared" si="76"/>
        <v>0.28393333333333437</v>
      </c>
      <c r="T165" s="259">
        <f t="shared" si="77"/>
        <v>2.5147999999999967E-4</v>
      </c>
      <c r="U165" s="259">
        <f t="shared" si="78"/>
        <v>7.3271999999999853</v>
      </c>
      <c r="V165" s="259">
        <f t="shared" si="79"/>
        <v>5.1319999999999907E-3</v>
      </c>
      <c r="W165" s="259">
        <f t="shared" si="80"/>
        <v>8.0000000000000007E-5</v>
      </c>
      <c r="X165" s="259">
        <f t="shared" si="81"/>
        <v>2.0584000000000019E-3</v>
      </c>
      <c r="Y165" s="259">
        <f t="shared" si="82"/>
        <v>1.5296000000000018E-3</v>
      </c>
      <c r="Z165" s="259">
        <f t="shared" si="83"/>
        <v>3.2341333333333413</v>
      </c>
      <c r="AA165" s="259">
        <f t="shared" si="84"/>
        <v>8.33413333333334E-4</v>
      </c>
      <c r="AB165" s="259">
        <f t="shared" si="85"/>
        <v>1.4506666666666638E-4</v>
      </c>
      <c r="AC165" s="259">
        <f t="shared" si="86"/>
        <v>38.5253333333333</v>
      </c>
      <c r="AD165" s="259">
        <f t="shared" si="87"/>
        <v>7.4693333333333413E-5</v>
      </c>
      <c r="AE165" s="259">
        <f t="shared" si="88"/>
        <v>3.6680000000000107E-3</v>
      </c>
      <c r="AF165" s="259">
        <f t="shared" si="89"/>
        <v>7.9920000000000095E-3</v>
      </c>
    </row>
    <row r="166" spans="1:32" ht="10.5" customHeight="1" x14ac:dyDescent="0.2">
      <c r="A166" s="77">
        <v>42228.177083333336</v>
      </c>
      <c r="B166" s="5">
        <v>2500</v>
      </c>
      <c r="C166" s="9">
        <f t="shared" si="92"/>
        <v>63720000</v>
      </c>
      <c r="D166" s="9">
        <f t="shared" si="93"/>
        <v>106.69308416666679</v>
      </c>
      <c r="E166" s="253">
        <f t="shared" si="94"/>
        <v>1.1264175000000025</v>
      </c>
      <c r="F166" s="53">
        <f t="shared" si="95"/>
        <v>0.24008416666666688</v>
      </c>
      <c r="G166" s="53">
        <f t="shared" si="96"/>
        <v>105.5666666666668</v>
      </c>
      <c r="H166" s="53">
        <v>1.5</v>
      </c>
      <c r="I166" s="259">
        <f t="shared" si="68"/>
        <v>0.61266666666666791</v>
      </c>
      <c r="J166" s="259">
        <f t="shared" si="90"/>
        <v>8.6333333333333162E-4</v>
      </c>
      <c r="K166" s="259">
        <f t="shared" si="91"/>
        <v>1.1433333333333298E-3</v>
      </c>
      <c r="L166" s="259">
        <f t="shared" si="69"/>
        <v>0.21033333333333365</v>
      </c>
      <c r="M166" s="259">
        <f t="shared" si="70"/>
        <v>1.2316666666666644E-4</v>
      </c>
      <c r="N166" s="259">
        <f t="shared" si="71"/>
        <v>4.3000000000000002E-5</v>
      </c>
      <c r="O166" s="259">
        <f t="shared" si="72"/>
        <v>56.533333333333509</v>
      </c>
      <c r="P166" s="259">
        <f t="shared" si="73"/>
        <v>1E-3</v>
      </c>
      <c r="Q166" s="259">
        <f t="shared" si="74"/>
        <v>5.2366666666666675E-4</v>
      </c>
      <c r="R166" s="259">
        <f t="shared" si="75"/>
        <v>4.6266666666666869E-3</v>
      </c>
      <c r="S166" s="259">
        <f t="shared" si="76"/>
        <v>0.27366666666666772</v>
      </c>
      <c r="T166" s="259">
        <f t="shared" si="77"/>
        <v>2.4499999999999967E-4</v>
      </c>
      <c r="U166" s="259">
        <f t="shared" si="78"/>
        <v>7.329999999999985</v>
      </c>
      <c r="V166" s="259">
        <f t="shared" si="79"/>
        <v>4.9999999999999906E-3</v>
      </c>
      <c r="W166" s="259">
        <f t="shared" si="80"/>
        <v>8.0000000000000007E-5</v>
      </c>
      <c r="X166" s="259">
        <f t="shared" si="81"/>
        <v>2.0600000000000019E-3</v>
      </c>
      <c r="Y166" s="259">
        <f t="shared" si="82"/>
        <v>1.5400000000000019E-3</v>
      </c>
      <c r="Z166" s="259">
        <f t="shared" si="83"/>
        <v>3.2366666666666748</v>
      </c>
      <c r="AA166" s="259">
        <f t="shared" si="84"/>
        <v>8.3366666666666734E-4</v>
      </c>
      <c r="AB166" s="259">
        <f t="shared" si="85"/>
        <v>1.4333333333333304E-4</v>
      </c>
      <c r="AC166" s="259">
        <f t="shared" si="86"/>
        <v>38.466666666666633</v>
      </c>
      <c r="AD166" s="259">
        <f t="shared" si="87"/>
        <v>7.5666666666666753E-5</v>
      </c>
      <c r="AE166" s="259">
        <f t="shared" si="88"/>
        <v>3.6500000000000109E-3</v>
      </c>
      <c r="AF166" s="259">
        <f t="shared" si="89"/>
        <v>7.8000000000000092E-3</v>
      </c>
    </row>
    <row r="167" spans="1:32" ht="10.5" customHeight="1" x14ac:dyDescent="0.2">
      <c r="A167" s="77">
        <v>42228.1875</v>
      </c>
      <c r="B167" s="5">
        <v>2500</v>
      </c>
      <c r="C167" s="9">
        <f t="shared" si="92"/>
        <v>63720000</v>
      </c>
      <c r="D167" s="9">
        <f t="shared" si="93"/>
        <v>106.85954984000016</v>
      </c>
      <c r="E167" s="253">
        <f t="shared" si="94"/>
        <v>1.087549840000003</v>
      </c>
      <c r="F167" s="53">
        <f t="shared" si="95"/>
        <v>0.23502984000000071</v>
      </c>
      <c r="G167" s="53">
        <f t="shared" si="96"/>
        <v>105.77200000000013</v>
      </c>
      <c r="H167" s="53">
        <v>1.5</v>
      </c>
      <c r="I167" s="259">
        <f t="shared" si="68"/>
        <v>0.5891200000000012</v>
      </c>
      <c r="J167" s="259">
        <f t="shared" si="90"/>
        <v>8.5599999999999826E-4</v>
      </c>
      <c r="K167" s="259">
        <f t="shared" si="91"/>
        <v>1.1343999999999963E-3</v>
      </c>
      <c r="L167" s="259">
        <f t="shared" si="69"/>
        <v>0.20564000000000032</v>
      </c>
      <c r="M167" s="259">
        <f t="shared" si="70"/>
        <v>1.2423999999999977E-4</v>
      </c>
      <c r="N167" s="259">
        <f t="shared" si="71"/>
        <v>4.3000000000000002E-5</v>
      </c>
      <c r="O167" s="259">
        <f t="shared" si="72"/>
        <v>56.792000000000179</v>
      </c>
      <c r="P167" s="259">
        <f t="shared" si="73"/>
        <v>1E-3</v>
      </c>
      <c r="Q167" s="259">
        <f t="shared" si="74"/>
        <v>5.2792000000000008E-4</v>
      </c>
      <c r="R167" s="259">
        <f t="shared" si="75"/>
        <v>4.6136000000000206E-3</v>
      </c>
      <c r="S167" s="259">
        <f t="shared" si="76"/>
        <v>0.26340000000000108</v>
      </c>
      <c r="T167" s="259">
        <f t="shared" si="77"/>
        <v>2.3851999999999966E-4</v>
      </c>
      <c r="U167" s="259">
        <f t="shared" si="78"/>
        <v>7.3327999999999847</v>
      </c>
      <c r="V167" s="259">
        <f t="shared" si="79"/>
        <v>4.8679999999999904E-3</v>
      </c>
      <c r="W167" s="259">
        <f t="shared" si="80"/>
        <v>8.0000000000000007E-5</v>
      </c>
      <c r="X167" s="259">
        <f t="shared" si="81"/>
        <v>2.061600000000002E-3</v>
      </c>
      <c r="Y167" s="259">
        <f t="shared" si="82"/>
        <v>1.5504000000000019E-3</v>
      </c>
      <c r="Z167" s="259">
        <f t="shared" si="83"/>
        <v>3.2392000000000083</v>
      </c>
      <c r="AA167" s="259">
        <f t="shared" si="84"/>
        <v>8.3392000000000069E-4</v>
      </c>
      <c r="AB167" s="259">
        <f t="shared" si="85"/>
        <v>1.415999999999997E-4</v>
      </c>
      <c r="AC167" s="259">
        <f t="shared" si="86"/>
        <v>38.407999999999966</v>
      </c>
      <c r="AD167" s="259">
        <f t="shared" si="87"/>
        <v>7.6640000000000093E-5</v>
      </c>
      <c r="AE167" s="259">
        <f t="shared" si="88"/>
        <v>3.6320000000000111E-3</v>
      </c>
      <c r="AF167" s="259">
        <f t="shared" si="89"/>
        <v>7.6080000000000089E-3</v>
      </c>
    </row>
    <row r="168" spans="1:32" ht="10.5" customHeight="1" x14ac:dyDescent="0.2">
      <c r="A168" s="77">
        <v>42228.197916666664</v>
      </c>
      <c r="B168" s="5">
        <v>2440</v>
      </c>
      <c r="C168" s="9">
        <f t="shared" si="92"/>
        <v>62190720.000000007</v>
      </c>
      <c r="D168" s="9">
        <f t="shared" si="93"/>
        <v>107.02601551333345</v>
      </c>
      <c r="E168" s="253">
        <f t="shared" si="94"/>
        <v>1.048682180000003</v>
      </c>
      <c r="F168" s="53">
        <f t="shared" si="95"/>
        <v>0.2299755133333341</v>
      </c>
      <c r="G168" s="53">
        <f t="shared" si="96"/>
        <v>105.97733333333346</v>
      </c>
      <c r="H168" s="53">
        <v>1.5</v>
      </c>
      <c r="I168" s="259">
        <f t="shared" si="68"/>
        <v>0.56557333333333448</v>
      </c>
      <c r="J168" s="259">
        <f t="shared" si="90"/>
        <v>8.4866666666666489E-4</v>
      </c>
      <c r="K168" s="259">
        <f t="shared" si="91"/>
        <v>1.1254666666666629E-3</v>
      </c>
      <c r="L168" s="259">
        <f t="shared" si="69"/>
        <v>0.200946666666667</v>
      </c>
      <c r="M168" s="259">
        <f t="shared" si="70"/>
        <v>1.253133333333331E-4</v>
      </c>
      <c r="N168" s="259">
        <f t="shared" si="71"/>
        <v>4.3000000000000002E-5</v>
      </c>
      <c r="O168" s="259">
        <f t="shared" si="72"/>
        <v>57.050666666666849</v>
      </c>
      <c r="P168" s="259">
        <f t="shared" si="73"/>
        <v>1E-3</v>
      </c>
      <c r="Q168" s="259">
        <f t="shared" si="74"/>
        <v>5.3217333333333342E-4</v>
      </c>
      <c r="R168" s="259">
        <f t="shared" si="75"/>
        <v>4.6005333333333544E-3</v>
      </c>
      <c r="S168" s="259">
        <f t="shared" si="76"/>
        <v>0.25313333333333443</v>
      </c>
      <c r="T168" s="259">
        <f t="shared" si="77"/>
        <v>2.3203999999999966E-4</v>
      </c>
      <c r="U168" s="259">
        <f t="shared" si="78"/>
        <v>7.3355999999999844</v>
      </c>
      <c r="V168" s="259">
        <f t="shared" si="79"/>
        <v>4.7359999999999902E-3</v>
      </c>
      <c r="W168" s="259">
        <f t="shared" si="80"/>
        <v>8.0000000000000007E-5</v>
      </c>
      <c r="X168" s="259">
        <f t="shared" si="81"/>
        <v>2.063200000000002E-3</v>
      </c>
      <c r="Y168" s="259">
        <f t="shared" si="82"/>
        <v>1.5608000000000019E-3</v>
      </c>
      <c r="Z168" s="259">
        <f t="shared" si="83"/>
        <v>3.2417333333333418</v>
      </c>
      <c r="AA168" s="259">
        <f t="shared" si="84"/>
        <v>8.3417333333333404E-4</v>
      </c>
      <c r="AB168" s="259">
        <f t="shared" si="85"/>
        <v>1.3986666666666636E-4</v>
      </c>
      <c r="AC168" s="259">
        <f t="shared" si="86"/>
        <v>38.349333333333298</v>
      </c>
      <c r="AD168" s="259">
        <f t="shared" si="87"/>
        <v>7.7613333333333433E-5</v>
      </c>
      <c r="AE168" s="259">
        <f t="shared" si="88"/>
        <v>3.6140000000000113E-3</v>
      </c>
      <c r="AF168" s="259">
        <f t="shared" si="89"/>
        <v>7.4160000000000085E-3</v>
      </c>
    </row>
    <row r="169" spans="1:32" ht="10.5" customHeight="1" x14ac:dyDescent="0.2">
      <c r="A169" s="77">
        <v>42228.208333333336</v>
      </c>
      <c r="B169" s="5">
        <v>2360</v>
      </c>
      <c r="C169" s="9">
        <f t="shared" si="92"/>
        <v>60151680</v>
      </c>
      <c r="D169" s="9">
        <f t="shared" si="93"/>
        <v>107.19248118666678</v>
      </c>
      <c r="E169" s="253">
        <f t="shared" si="94"/>
        <v>1.0098145200000022</v>
      </c>
      <c r="F169" s="53">
        <f t="shared" si="95"/>
        <v>0.22492118666666663</v>
      </c>
      <c r="G169" s="53">
        <f t="shared" si="96"/>
        <v>106.18266666666682</v>
      </c>
      <c r="H169" s="53">
        <v>1.5</v>
      </c>
      <c r="I169" s="259">
        <f t="shared" si="68"/>
        <v>0.54202666666666777</v>
      </c>
      <c r="J169" s="259">
        <f t="shared" si="90"/>
        <v>8.4133333333333152E-4</v>
      </c>
      <c r="K169" s="259">
        <f t="shared" si="91"/>
        <v>1.1165333333333295E-3</v>
      </c>
      <c r="L169" s="259">
        <f t="shared" si="69"/>
        <v>0.19625333333333367</v>
      </c>
      <c r="M169" s="259">
        <f t="shared" si="70"/>
        <v>1.2638666666666643E-4</v>
      </c>
      <c r="N169" s="259">
        <f t="shared" si="71"/>
        <v>4.3000000000000002E-5</v>
      </c>
      <c r="O169" s="259">
        <f t="shared" si="72"/>
        <v>57.30933333333352</v>
      </c>
      <c r="P169" s="259">
        <f t="shared" si="73"/>
        <v>1E-3</v>
      </c>
      <c r="Q169" s="259">
        <f t="shared" si="74"/>
        <v>5.3642666666666675E-4</v>
      </c>
      <c r="R169" s="259">
        <f t="shared" si="75"/>
        <v>4.5874666666666881E-3</v>
      </c>
      <c r="S169" s="259">
        <f t="shared" si="76"/>
        <v>0.24286666666666776</v>
      </c>
      <c r="T169" s="259">
        <f t="shared" si="77"/>
        <v>2.2555999999999965E-4</v>
      </c>
      <c r="U169" s="259">
        <f t="shared" si="78"/>
        <v>7.338399999999984</v>
      </c>
      <c r="V169" s="259">
        <f t="shared" si="79"/>
        <v>4.60399999999999E-3</v>
      </c>
      <c r="W169" s="259">
        <f t="shared" si="80"/>
        <v>8.0000000000000007E-5</v>
      </c>
      <c r="X169" s="259">
        <f t="shared" si="81"/>
        <v>2.0648000000000021E-3</v>
      </c>
      <c r="Y169" s="259">
        <f t="shared" si="82"/>
        <v>1.571200000000002E-3</v>
      </c>
      <c r="Z169" s="259">
        <f t="shared" si="83"/>
        <v>3.2442666666666753</v>
      </c>
      <c r="AA169" s="259">
        <f t="shared" si="84"/>
        <v>8.3442666666666738E-4</v>
      </c>
      <c r="AB169" s="259">
        <f t="shared" si="85"/>
        <v>1.3813333333333302E-4</v>
      </c>
      <c r="AC169" s="259">
        <f t="shared" si="86"/>
        <v>38.290666666666631</v>
      </c>
      <c r="AD169" s="259">
        <f t="shared" si="87"/>
        <v>7.8586666666666773E-5</v>
      </c>
      <c r="AE169" s="259">
        <f t="shared" si="88"/>
        <v>3.5960000000000115E-3</v>
      </c>
      <c r="AF169" s="259">
        <f t="shared" si="89"/>
        <v>7.2240000000000082E-3</v>
      </c>
    </row>
    <row r="170" spans="1:32" ht="10.5" customHeight="1" x14ac:dyDescent="0.2">
      <c r="A170" s="77">
        <v>42228.21875</v>
      </c>
      <c r="B170" s="5">
        <v>2270</v>
      </c>
      <c r="C170" s="9">
        <f t="shared" si="92"/>
        <v>57857760</v>
      </c>
      <c r="D170" s="9">
        <f t="shared" si="93"/>
        <v>107.35894686000015</v>
      </c>
      <c r="E170" s="253">
        <f t="shared" si="94"/>
        <v>0.97094686000000241</v>
      </c>
      <c r="F170" s="53">
        <f t="shared" si="95"/>
        <v>0.21986686000000027</v>
      </c>
      <c r="G170" s="53">
        <f t="shared" si="96"/>
        <v>106.38800000000015</v>
      </c>
      <c r="H170" s="53">
        <v>1.5</v>
      </c>
      <c r="I170" s="259">
        <f t="shared" si="68"/>
        <v>0.51848000000000105</v>
      </c>
      <c r="J170" s="259">
        <f t="shared" si="90"/>
        <v>8.3399999999999815E-4</v>
      </c>
      <c r="K170" s="259">
        <f t="shared" si="91"/>
        <v>1.1075999999999961E-3</v>
      </c>
      <c r="L170" s="259">
        <f t="shared" si="69"/>
        <v>0.19156000000000034</v>
      </c>
      <c r="M170" s="259">
        <f t="shared" si="70"/>
        <v>1.2745999999999976E-4</v>
      </c>
      <c r="N170" s="259">
        <f t="shared" si="71"/>
        <v>4.3000000000000002E-5</v>
      </c>
      <c r="O170" s="259">
        <f t="shared" si="72"/>
        <v>57.56800000000019</v>
      </c>
      <c r="P170" s="259">
        <f t="shared" si="73"/>
        <v>1E-3</v>
      </c>
      <c r="Q170" s="259">
        <f t="shared" si="74"/>
        <v>5.4068000000000009E-4</v>
      </c>
      <c r="R170" s="259">
        <f t="shared" si="75"/>
        <v>4.5744000000000219E-3</v>
      </c>
      <c r="S170" s="259">
        <f t="shared" si="76"/>
        <v>0.23260000000000108</v>
      </c>
      <c r="T170" s="259">
        <f t="shared" si="77"/>
        <v>2.1907999999999964E-4</v>
      </c>
      <c r="U170" s="259">
        <f t="shared" si="78"/>
        <v>7.3411999999999837</v>
      </c>
      <c r="V170" s="259">
        <f t="shared" si="79"/>
        <v>4.4719999999999899E-3</v>
      </c>
      <c r="W170" s="259">
        <f t="shared" si="80"/>
        <v>8.0000000000000007E-5</v>
      </c>
      <c r="X170" s="259">
        <f t="shared" si="81"/>
        <v>2.0664000000000021E-3</v>
      </c>
      <c r="Y170" s="259">
        <f t="shared" si="82"/>
        <v>1.581600000000002E-3</v>
      </c>
      <c r="Z170" s="259">
        <f t="shared" si="83"/>
        <v>3.2468000000000088</v>
      </c>
      <c r="AA170" s="259">
        <f t="shared" si="84"/>
        <v>8.3468000000000073E-4</v>
      </c>
      <c r="AB170" s="259">
        <f t="shared" si="85"/>
        <v>1.3639999999999968E-4</v>
      </c>
      <c r="AC170" s="259">
        <f t="shared" si="86"/>
        <v>38.231999999999964</v>
      </c>
      <c r="AD170" s="259">
        <f t="shared" si="87"/>
        <v>7.9560000000000112E-5</v>
      </c>
      <c r="AE170" s="259">
        <f t="shared" si="88"/>
        <v>3.5780000000000117E-3</v>
      </c>
      <c r="AF170" s="259">
        <f t="shared" si="89"/>
        <v>7.0320000000000079E-3</v>
      </c>
    </row>
    <row r="171" spans="1:32" ht="10.5" customHeight="1" x14ac:dyDescent="0.2">
      <c r="A171" s="77">
        <v>42228.229166666664</v>
      </c>
      <c r="B171" s="5">
        <v>2320</v>
      </c>
      <c r="C171" s="9">
        <f t="shared" si="92"/>
        <v>59132159.999999993</v>
      </c>
      <c r="D171" s="9">
        <f t="shared" si="93"/>
        <v>107.52541253333345</v>
      </c>
      <c r="E171" s="253">
        <f t="shared" si="94"/>
        <v>0.93207920000000222</v>
      </c>
      <c r="F171" s="53">
        <f t="shared" si="95"/>
        <v>0.21481253333333342</v>
      </c>
      <c r="G171" s="53">
        <f t="shared" si="96"/>
        <v>106.59333333333348</v>
      </c>
      <c r="H171" s="53">
        <v>1.5</v>
      </c>
      <c r="I171" s="259">
        <f t="shared" si="68"/>
        <v>0.49493333333333439</v>
      </c>
      <c r="J171" s="259">
        <f t="shared" si="90"/>
        <v>8.2666666666666479E-4</v>
      </c>
      <c r="K171" s="259">
        <f t="shared" si="91"/>
        <v>1.0986666666666627E-3</v>
      </c>
      <c r="L171" s="259">
        <f t="shared" si="69"/>
        <v>0.18686666666666701</v>
      </c>
      <c r="M171" s="259">
        <f t="shared" si="70"/>
        <v>1.2853333333333309E-4</v>
      </c>
      <c r="N171" s="259">
        <f t="shared" si="71"/>
        <v>4.3000000000000002E-5</v>
      </c>
      <c r="O171" s="259">
        <f t="shared" si="72"/>
        <v>57.82666666666686</v>
      </c>
      <c r="P171" s="259">
        <f t="shared" si="73"/>
        <v>1E-3</v>
      </c>
      <c r="Q171" s="259">
        <f t="shared" si="74"/>
        <v>5.4493333333333342E-4</v>
      </c>
      <c r="R171" s="259">
        <f t="shared" si="75"/>
        <v>4.5613333333333556E-3</v>
      </c>
      <c r="S171" s="259">
        <f t="shared" si="76"/>
        <v>0.22233333333333441</v>
      </c>
      <c r="T171" s="259">
        <f t="shared" si="77"/>
        <v>2.1259999999999964E-4</v>
      </c>
      <c r="U171" s="259">
        <f t="shared" si="78"/>
        <v>7.3439999999999834</v>
      </c>
      <c r="V171" s="259">
        <f t="shared" si="79"/>
        <v>4.3399999999999897E-3</v>
      </c>
      <c r="W171" s="259">
        <f t="shared" si="80"/>
        <v>8.0000000000000007E-5</v>
      </c>
      <c r="X171" s="259">
        <f t="shared" si="81"/>
        <v>2.0680000000000021E-3</v>
      </c>
      <c r="Y171" s="259">
        <f t="shared" si="82"/>
        <v>1.5920000000000021E-3</v>
      </c>
      <c r="Z171" s="259">
        <f t="shared" si="83"/>
        <v>3.2493333333333423</v>
      </c>
      <c r="AA171" s="259">
        <f t="shared" si="84"/>
        <v>8.3493333333333408E-4</v>
      </c>
      <c r="AB171" s="259">
        <f t="shared" si="85"/>
        <v>1.3466666666666634E-4</v>
      </c>
      <c r="AC171" s="259">
        <f t="shared" si="86"/>
        <v>38.173333333333296</v>
      </c>
      <c r="AD171" s="259">
        <f t="shared" si="87"/>
        <v>8.0533333333333452E-5</v>
      </c>
      <c r="AE171" s="259">
        <f t="shared" si="88"/>
        <v>3.5600000000000119E-3</v>
      </c>
      <c r="AF171" s="259">
        <f t="shared" si="89"/>
        <v>6.8400000000000075E-3</v>
      </c>
    </row>
    <row r="172" spans="1:32" ht="10.5" customHeight="1" x14ac:dyDescent="0.2">
      <c r="A172" s="77">
        <v>42228.239583333336</v>
      </c>
      <c r="B172" s="5">
        <v>2230</v>
      </c>
      <c r="C172" s="9">
        <f t="shared" si="92"/>
        <v>56838240.000000007</v>
      </c>
      <c r="D172" s="9">
        <f t="shared" si="93"/>
        <v>107.6918782066668</v>
      </c>
      <c r="E172" s="253">
        <f t="shared" si="94"/>
        <v>0.89321154000000247</v>
      </c>
      <c r="F172" s="53">
        <f t="shared" si="95"/>
        <v>0.209758206666667</v>
      </c>
      <c r="G172" s="53">
        <f t="shared" si="96"/>
        <v>106.7986666666668</v>
      </c>
      <c r="H172" s="53">
        <v>1.5</v>
      </c>
      <c r="I172" s="259">
        <f t="shared" si="68"/>
        <v>0.47138666666666773</v>
      </c>
      <c r="J172" s="259">
        <f t="shared" si="90"/>
        <v>8.1933333333333142E-4</v>
      </c>
      <c r="K172" s="259">
        <f t="shared" si="91"/>
        <v>1.0897333333333293E-3</v>
      </c>
      <c r="L172" s="259">
        <f t="shared" si="69"/>
        <v>0.18217333333333369</v>
      </c>
      <c r="M172" s="259">
        <f t="shared" si="70"/>
        <v>1.2960666666666642E-4</v>
      </c>
      <c r="N172" s="259">
        <f t="shared" si="71"/>
        <v>4.3000000000000002E-5</v>
      </c>
      <c r="O172" s="259">
        <f t="shared" si="72"/>
        <v>58.08533333333353</v>
      </c>
      <c r="P172" s="259">
        <f t="shared" si="73"/>
        <v>1E-3</v>
      </c>
      <c r="Q172" s="259">
        <f t="shared" si="74"/>
        <v>5.4918666666666676E-4</v>
      </c>
      <c r="R172" s="259">
        <f t="shared" si="75"/>
        <v>4.5482666666666893E-3</v>
      </c>
      <c r="S172" s="259">
        <f t="shared" si="76"/>
        <v>0.21206666666666774</v>
      </c>
      <c r="T172" s="259">
        <f t="shared" si="77"/>
        <v>2.0611999999999963E-4</v>
      </c>
      <c r="U172" s="259">
        <f t="shared" si="78"/>
        <v>7.3467999999999831</v>
      </c>
      <c r="V172" s="259">
        <f t="shared" si="79"/>
        <v>4.2079999999999895E-3</v>
      </c>
      <c r="W172" s="259">
        <f t="shared" si="80"/>
        <v>8.0000000000000007E-5</v>
      </c>
      <c r="X172" s="259">
        <f t="shared" si="81"/>
        <v>2.0696000000000022E-3</v>
      </c>
      <c r="Y172" s="259">
        <f t="shared" si="82"/>
        <v>1.6024000000000021E-3</v>
      </c>
      <c r="Z172" s="259">
        <f t="shared" si="83"/>
        <v>3.2518666666666758</v>
      </c>
      <c r="AA172" s="259">
        <f t="shared" si="84"/>
        <v>8.3518666666666742E-4</v>
      </c>
      <c r="AB172" s="259">
        <f t="shared" si="85"/>
        <v>1.32933333333333E-4</v>
      </c>
      <c r="AC172" s="259">
        <f t="shared" si="86"/>
        <v>38.114666666666629</v>
      </c>
      <c r="AD172" s="259">
        <f t="shared" si="87"/>
        <v>8.1506666666666792E-5</v>
      </c>
      <c r="AE172" s="259">
        <f t="shared" si="88"/>
        <v>3.5420000000000122E-3</v>
      </c>
      <c r="AF172" s="259">
        <f t="shared" si="89"/>
        <v>6.6480000000000072E-3</v>
      </c>
    </row>
    <row r="173" spans="1:32" ht="10.5" customHeight="1" x14ac:dyDescent="0.2">
      <c r="A173" s="77">
        <v>42228.25</v>
      </c>
      <c r="B173" s="5">
        <v>2260</v>
      </c>
      <c r="C173" s="9">
        <f t="shared" si="92"/>
        <v>57602880.000000007</v>
      </c>
      <c r="D173" s="9">
        <f t="shared" si="93"/>
        <v>107.85834388000013</v>
      </c>
      <c r="E173" s="253">
        <f t="shared" si="94"/>
        <v>0.85434388000000261</v>
      </c>
      <c r="F173" s="53">
        <f t="shared" si="95"/>
        <v>0.20470388000000048</v>
      </c>
      <c r="G173" s="53">
        <f t="shared" si="96"/>
        <v>107.00400000000016</v>
      </c>
      <c r="H173" s="53">
        <v>1.5</v>
      </c>
      <c r="I173" s="259">
        <f t="shared" si="68"/>
        <v>0.44784000000000107</v>
      </c>
      <c r="J173" s="259">
        <f t="shared" si="90"/>
        <v>8.1199999999999805E-4</v>
      </c>
      <c r="K173" s="259">
        <f t="shared" si="91"/>
        <v>1.0807999999999959E-3</v>
      </c>
      <c r="L173" s="259">
        <f t="shared" si="69"/>
        <v>0.17748000000000036</v>
      </c>
      <c r="M173" s="259">
        <f t="shared" si="70"/>
        <v>1.3067999999999974E-4</v>
      </c>
      <c r="N173" s="259">
        <f t="shared" si="71"/>
        <v>4.3000000000000002E-5</v>
      </c>
      <c r="O173" s="259">
        <f t="shared" si="72"/>
        <v>58.3440000000002</v>
      </c>
      <c r="P173" s="259">
        <f t="shared" si="73"/>
        <v>1E-3</v>
      </c>
      <c r="Q173" s="259">
        <f t="shared" si="74"/>
        <v>5.534400000000001E-4</v>
      </c>
      <c r="R173" s="259">
        <f t="shared" si="75"/>
        <v>4.5352000000000231E-3</v>
      </c>
      <c r="S173" s="259">
        <f t="shared" si="76"/>
        <v>0.20180000000000106</v>
      </c>
      <c r="T173" s="259">
        <f t="shared" si="77"/>
        <v>1.9963999999999963E-4</v>
      </c>
      <c r="U173" s="259">
        <f t="shared" si="78"/>
        <v>7.3495999999999828</v>
      </c>
      <c r="V173" s="259">
        <f t="shared" si="79"/>
        <v>4.0759999999999894E-3</v>
      </c>
      <c r="W173" s="259">
        <f t="shared" si="80"/>
        <v>8.0000000000000007E-5</v>
      </c>
      <c r="X173" s="259">
        <f t="shared" si="81"/>
        <v>2.0712000000000022E-3</v>
      </c>
      <c r="Y173" s="259">
        <f t="shared" si="82"/>
        <v>1.6128000000000021E-3</v>
      </c>
      <c r="Z173" s="259">
        <f t="shared" si="83"/>
        <v>3.2544000000000093</v>
      </c>
      <c r="AA173" s="259">
        <f t="shared" si="84"/>
        <v>8.3544000000000077E-4</v>
      </c>
      <c r="AB173" s="259">
        <f t="shared" si="85"/>
        <v>1.3119999999999967E-4</v>
      </c>
      <c r="AC173" s="259">
        <f t="shared" si="86"/>
        <v>38.055999999999962</v>
      </c>
      <c r="AD173" s="259">
        <f t="shared" si="87"/>
        <v>8.2480000000000132E-5</v>
      </c>
      <c r="AE173" s="259">
        <f t="shared" si="88"/>
        <v>3.5240000000000124E-3</v>
      </c>
      <c r="AF173" s="259">
        <f t="shared" si="89"/>
        <v>6.4560000000000069E-3</v>
      </c>
    </row>
    <row r="174" spans="1:32" ht="10.5" customHeight="1" x14ac:dyDescent="0.2">
      <c r="A174" s="77">
        <v>42228.260416666664</v>
      </c>
      <c r="B174" s="5">
        <v>2260</v>
      </c>
      <c r="C174" s="9">
        <f t="shared" si="92"/>
        <v>57602880.000000007</v>
      </c>
      <c r="D174" s="9">
        <f t="shared" si="93"/>
        <v>108.02480955333348</v>
      </c>
      <c r="E174" s="253">
        <f t="shared" si="94"/>
        <v>0.81547622000000275</v>
      </c>
      <c r="F174" s="53">
        <f t="shared" si="95"/>
        <v>0.19964955333333395</v>
      </c>
      <c r="G174" s="53">
        <f t="shared" si="96"/>
        <v>107.20933333333349</v>
      </c>
      <c r="H174" s="53">
        <v>1.5</v>
      </c>
      <c r="I174" s="259">
        <f t="shared" si="68"/>
        <v>0.42429333333333441</v>
      </c>
      <c r="J174" s="259">
        <f t="shared" si="90"/>
        <v>8.0466666666666469E-4</v>
      </c>
      <c r="K174" s="259">
        <f t="shared" si="91"/>
        <v>1.0718666666666625E-3</v>
      </c>
      <c r="L174" s="259">
        <f t="shared" si="69"/>
        <v>0.17278666666666703</v>
      </c>
      <c r="M174" s="259">
        <f t="shared" si="70"/>
        <v>1.3175333333333307E-4</v>
      </c>
      <c r="N174" s="259">
        <f t="shared" si="71"/>
        <v>4.3000000000000002E-5</v>
      </c>
      <c r="O174" s="259">
        <f t="shared" si="72"/>
        <v>58.60266666666687</v>
      </c>
      <c r="P174" s="259">
        <f t="shared" si="73"/>
        <v>1E-3</v>
      </c>
      <c r="Q174" s="259">
        <f t="shared" si="74"/>
        <v>5.5769333333333343E-4</v>
      </c>
      <c r="R174" s="259">
        <f t="shared" si="75"/>
        <v>4.5221333333333568E-3</v>
      </c>
      <c r="S174" s="259">
        <f t="shared" si="76"/>
        <v>0.19153333333333439</v>
      </c>
      <c r="T174" s="259">
        <f t="shared" si="77"/>
        <v>1.9315999999999962E-4</v>
      </c>
      <c r="U174" s="259">
        <f t="shared" si="78"/>
        <v>7.3523999999999825</v>
      </c>
      <c r="V174" s="259">
        <f t="shared" si="79"/>
        <v>3.9439999999999892E-3</v>
      </c>
      <c r="W174" s="259">
        <f t="shared" si="80"/>
        <v>8.0000000000000007E-5</v>
      </c>
      <c r="X174" s="259">
        <f t="shared" si="81"/>
        <v>2.0728000000000022E-3</v>
      </c>
      <c r="Y174" s="259">
        <f t="shared" si="82"/>
        <v>1.6232000000000022E-3</v>
      </c>
      <c r="Z174" s="259">
        <f t="shared" si="83"/>
        <v>3.2569333333333428</v>
      </c>
      <c r="AA174" s="259">
        <f t="shared" si="84"/>
        <v>8.3569333333333412E-4</v>
      </c>
      <c r="AB174" s="259">
        <f t="shared" si="85"/>
        <v>1.2946666666666633E-4</v>
      </c>
      <c r="AC174" s="259">
        <f t="shared" si="86"/>
        <v>37.997333333333295</v>
      </c>
      <c r="AD174" s="259">
        <f t="shared" si="87"/>
        <v>8.3453333333333472E-5</v>
      </c>
      <c r="AE174" s="259">
        <f t="shared" si="88"/>
        <v>3.5060000000000126E-3</v>
      </c>
      <c r="AF174" s="259">
        <f t="shared" si="89"/>
        <v>6.2640000000000065E-3</v>
      </c>
    </row>
    <row r="175" spans="1:32" ht="10.5" customHeight="1" x14ac:dyDescent="0.2">
      <c r="A175" s="77">
        <v>42228.270833333336</v>
      </c>
      <c r="B175" s="5">
        <v>2230</v>
      </c>
      <c r="C175" s="9">
        <f t="shared" si="92"/>
        <v>56838240.000000007</v>
      </c>
      <c r="D175" s="9">
        <f t="shared" si="93"/>
        <v>108.1912752266668</v>
      </c>
      <c r="E175" s="253">
        <f t="shared" si="94"/>
        <v>0.77660856000000256</v>
      </c>
      <c r="F175" s="53">
        <f t="shared" si="95"/>
        <v>0.19459522666666709</v>
      </c>
      <c r="G175" s="53">
        <f t="shared" si="96"/>
        <v>107.41466666666685</v>
      </c>
      <c r="H175" s="53">
        <v>1.5</v>
      </c>
      <c r="I175" s="259">
        <f t="shared" si="68"/>
        <v>0.40074666666666775</v>
      </c>
      <c r="J175" s="259">
        <f t="shared" si="90"/>
        <v>7.9733333333333132E-4</v>
      </c>
      <c r="K175" s="259">
        <f t="shared" si="91"/>
        <v>1.0629333333333291E-3</v>
      </c>
      <c r="L175" s="259">
        <f t="shared" si="69"/>
        <v>0.16809333333333371</v>
      </c>
      <c r="M175" s="259">
        <f t="shared" si="70"/>
        <v>1.328266666666664E-4</v>
      </c>
      <c r="N175" s="259">
        <f t="shared" si="71"/>
        <v>4.3000000000000002E-5</v>
      </c>
      <c r="O175" s="259">
        <f t="shared" si="72"/>
        <v>58.86133333333354</v>
      </c>
      <c r="P175" s="259">
        <f t="shared" si="73"/>
        <v>1E-3</v>
      </c>
      <c r="Q175" s="259">
        <f t="shared" si="74"/>
        <v>5.6194666666666677E-4</v>
      </c>
      <c r="R175" s="259">
        <f t="shared" si="75"/>
        <v>4.5090666666666905E-3</v>
      </c>
      <c r="S175" s="259">
        <f t="shared" si="76"/>
        <v>0.18126666666666771</v>
      </c>
      <c r="T175" s="259">
        <f t="shared" si="77"/>
        <v>1.8667999999999962E-4</v>
      </c>
      <c r="U175" s="259">
        <f t="shared" si="78"/>
        <v>7.3551999999999822</v>
      </c>
      <c r="V175" s="259">
        <f t="shared" si="79"/>
        <v>3.811999999999989E-3</v>
      </c>
      <c r="W175" s="259">
        <f t="shared" si="80"/>
        <v>8.0000000000000007E-5</v>
      </c>
      <c r="X175" s="259">
        <f t="shared" si="81"/>
        <v>2.0744000000000023E-3</v>
      </c>
      <c r="Y175" s="259">
        <f t="shared" si="82"/>
        <v>1.6336000000000022E-3</v>
      </c>
      <c r="Z175" s="259">
        <f t="shared" si="83"/>
        <v>3.2594666666666763</v>
      </c>
      <c r="AA175" s="259">
        <f t="shared" si="84"/>
        <v>8.3594666666666746E-4</v>
      </c>
      <c r="AB175" s="259">
        <f t="shared" si="85"/>
        <v>1.2773333333333299E-4</v>
      </c>
      <c r="AC175" s="259">
        <f t="shared" si="86"/>
        <v>37.938666666666627</v>
      </c>
      <c r="AD175" s="259">
        <f t="shared" si="87"/>
        <v>8.4426666666666812E-5</v>
      </c>
      <c r="AE175" s="259">
        <f t="shared" si="88"/>
        <v>3.4880000000000128E-3</v>
      </c>
      <c r="AF175" s="259">
        <f t="shared" si="89"/>
        <v>6.0720000000000062E-3</v>
      </c>
    </row>
    <row r="176" spans="1:32" ht="10.5" customHeight="1" x14ac:dyDescent="0.2">
      <c r="A176" s="77">
        <v>42228.28125</v>
      </c>
      <c r="B176" s="5">
        <v>2250</v>
      </c>
      <c r="C176" s="9">
        <f t="shared" si="92"/>
        <v>57348000.000000007</v>
      </c>
      <c r="D176" s="9">
        <f t="shared" si="93"/>
        <v>108.35774090000015</v>
      </c>
      <c r="E176" s="253">
        <f t="shared" si="94"/>
        <v>0.73774090000000236</v>
      </c>
      <c r="F176" s="53">
        <f t="shared" si="95"/>
        <v>0.18954090000000023</v>
      </c>
      <c r="G176" s="53">
        <f t="shared" si="96"/>
        <v>107.62000000000018</v>
      </c>
      <c r="H176" s="53">
        <v>1.5</v>
      </c>
      <c r="I176" s="259">
        <f t="shared" si="68"/>
        <v>0.37720000000000109</v>
      </c>
      <c r="J176" s="259">
        <f t="shared" si="90"/>
        <v>7.8999999999999795E-4</v>
      </c>
      <c r="K176" s="259">
        <f t="shared" si="91"/>
        <v>1.0539999999999957E-3</v>
      </c>
      <c r="L176" s="259">
        <f t="shared" si="69"/>
        <v>0.16340000000000038</v>
      </c>
      <c r="M176" s="259">
        <f t="shared" si="70"/>
        <v>1.3389999999999973E-4</v>
      </c>
      <c r="N176" s="259">
        <f t="shared" si="71"/>
        <v>4.3000000000000002E-5</v>
      </c>
      <c r="O176" s="259">
        <f t="shared" si="72"/>
        <v>59.120000000000211</v>
      </c>
      <c r="P176" s="259">
        <f t="shared" si="73"/>
        <v>1E-3</v>
      </c>
      <c r="Q176" s="259">
        <f t="shared" si="74"/>
        <v>5.662000000000001E-4</v>
      </c>
      <c r="R176" s="259">
        <f t="shared" si="75"/>
        <v>4.4960000000000243E-3</v>
      </c>
      <c r="S176" s="259">
        <f t="shared" si="76"/>
        <v>0.17100000000000104</v>
      </c>
      <c r="T176" s="259">
        <f t="shared" si="77"/>
        <v>1.8019999999999961E-4</v>
      </c>
      <c r="U176" s="259">
        <f t="shared" si="78"/>
        <v>7.3579999999999819</v>
      </c>
      <c r="V176" s="259">
        <f t="shared" si="79"/>
        <v>3.6799999999999888E-3</v>
      </c>
      <c r="W176" s="259">
        <f t="shared" si="80"/>
        <v>8.0000000000000007E-5</v>
      </c>
      <c r="X176" s="259">
        <f t="shared" si="81"/>
        <v>2.0760000000000023E-3</v>
      </c>
      <c r="Y176" s="259">
        <f t="shared" si="82"/>
        <v>1.6440000000000022E-3</v>
      </c>
      <c r="Z176" s="259">
        <f t="shared" si="83"/>
        <v>3.2620000000000098</v>
      </c>
      <c r="AA176" s="259">
        <f t="shared" si="84"/>
        <v>8.3620000000000081E-4</v>
      </c>
      <c r="AB176" s="259">
        <f t="shared" si="85"/>
        <v>1.2599999999999965E-4</v>
      </c>
      <c r="AC176" s="259">
        <f t="shared" si="86"/>
        <v>37.87999999999996</v>
      </c>
      <c r="AD176" s="259">
        <f t="shared" si="87"/>
        <v>8.5400000000000151E-5</v>
      </c>
      <c r="AE176" s="259">
        <f t="shared" si="88"/>
        <v>3.470000000000013E-3</v>
      </c>
      <c r="AF176" s="259">
        <f t="shared" si="89"/>
        <v>5.8800000000000059E-3</v>
      </c>
    </row>
    <row r="177" spans="1:33" ht="10.5" customHeight="1" x14ac:dyDescent="0.2">
      <c r="A177" s="77">
        <v>42228.291666666664</v>
      </c>
      <c r="B177" s="5">
        <v>2220</v>
      </c>
      <c r="C177" s="9">
        <f t="shared" si="92"/>
        <v>56583360</v>
      </c>
      <c r="D177" s="9">
        <f t="shared" si="93"/>
        <v>108.5242065733335</v>
      </c>
      <c r="E177" s="253">
        <f t="shared" si="94"/>
        <v>0.69887324000000273</v>
      </c>
      <c r="F177" s="53">
        <f t="shared" si="95"/>
        <v>0.18448657333333393</v>
      </c>
      <c r="G177" s="53">
        <f t="shared" si="96"/>
        <v>107.8253333333335</v>
      </c>
      <c r="H177" s="53">
        <v>1.5</v>
      </c>
      <c r="I177" s="259">
        <f t="shared" si="68"/>
        <v>0.35365333333333443</v>
      </c>
      <c r="J177" s="259">
        <f t="shared" si="90"/>
        <v>7.8266666666666459E-4</v>
      </c>
      <c r="K177" s="259">
        <f t="shared" si="91"/>
        <v>1.0450666666666623E-3</v>
      </c>
      <c r="L177" s="259">
        <f t="shared" si="69"/>
        <v>0.15870666666666705</v>
      </c>
      <c r="M177" s="259">
        <f t="shared" si="70"/>
        <v>1.3497333333333306E-4</v>
      </c>
      <c r="N177" s="259">
        <f t="shared" si="71"/>
        <v>4.3000000000000002E-5</v>
      </c>
      <c r="O177" s="259">
        <f t="shared" si="72"/>
        <v>59.378666666666881</v>
      </c>
      <c r="P177" s="259">
        <f t="shared" si="73"/>
        <v>1E-3</v>
      </c>
      <c r="Q177" s="259">
        <f t="shared" si="74"/>
        <v>5.7045333333333344E-4</v>
      </c>
      <c r="R177" s="259">
        <f t="shared" si="75"/>
        <v>4.482933333333358E-3</v>
      </c>
      <c r="S177" s="259">
        <f t="shared" si="76"/>
        <v>0.16073333333333437</v>
      </c>
      <c r="T177" s="259">
        <f t="shared" si="77"/>
        <v>1.737199999999996E-4</v>
      </c>
      <c r="U177" s="259">
        <f t="shared" si="78"/>
        <v>7.3607999999999816</v>
      </c>
      <c r="V177" s="259">
        <f t="shared" si="79"/>
        <v>3.5479999999999887E-3</v>
      </c>
      <c r="W177" s="259">
        <f t="shared" si="80"/>
        <v>8.0000000000000007E-5</v>
      </c>
      <c r="X177" s="259">
        <f t="shared" si="81"/>
        <v>2.0776000000000024E-3</v>
      </c>
      <c r="Y177" s="259">
        <f t="shared" si="82"/>
        <v>1.6544000000000023E-3</v>
      </c>
      <c r="Z177" s="259">
        <f t="shared" si="83"/>
        <v>3.2645333333333433</v>
      </c>
      <c r="AA177" s="259">
        <f t="shared" si="84"/>
        <v>8.3645333333333416E-4</v>
      </c>
      <c r="AB177" s="259">
        <f t="shared" si="85"/>
        <v>1.2426666666666631E-4</v>
      </c>
      <c r="AC177" s="259">
        <f t="shared" si="86"/>
        <v>37.821333333333293</v>
      </c>
      <c r="AD177" s="259">
        <f t="shared" si="87"/>
        <v>8.6373333333333491E-5</v>
      </c>
      <c r="AE177" s="259">
        <f t="shared" si="88"/>
        <v>3.4520000000000132E-3</v>
      </c>
      <c r="AF177" s="259">
        <f t="shared" si="89"/>
        <v>5.6880000000000056E-3</v>
      </c>
    </row>
    <row r="178" spans="1:33" ht="10.5" customHeight="1" x14ac:dyDescent="0.2">
      <c r="A178" s="77">
        <v>42228.302083333336</v>
      </c>
      <c r="B178" s="5">
        <v>2230</v>
      </c>
      <c r="C178" s="9">
        <f t="shared" si="92"/>
        <v>56838240.000000007</v>
      </c>
      <c r="D178" s="9">
        <f t="shared" si="93"/>
        <v>108.69067224666684</v>
      </c>
      <c r="E178" s="253">
        <f t="shared" si="94"/>
        <v>0.66000558000000265</v>
      </c>
      <c r="F178" s="53">
        <f t="shared" si="95"/>
        <v>0.17943224666666718</v>
      </c>
      <c r="G178" s="53">
        <f t="shared" si="96"/>
        <v>108.03066666666683</v>
      </c>
      <c r="H178" s="53">
        <v>1.5</v>
      </c>
      <c r="I178" s="259">
        <f t="shared" si="68"/>
        <v>0.33010666666666777</v>
      </c>
      <c r="J178" s="259">
        <f t="shared" si="90"/>
        <v>7.7533333333333122E-4</v>
      </c>
      <c r="K178" s="259">
        <f t="shared" si="91"/>
        <v>1.0361333333333289E-3</v>
      </c>
      <c r="L178" s="259">
        <f t="shared" si="69"/>
        <v>0.15401333333333372</v>
      </c>
      <c r="M178" s="259">
        <f t="shared" si="70"/>
        <v>1.3604666666666639E-4</v>
      </c>
      <c r="N178" s="259">
        <f t="shared" si="71"/>
        <v>4.3000000000000002E-5</v>
      </c>
      <c r="O178" s="259">
        <f t="shared" si="72"/>
        <v>59.637333333333551</v>
      </c>
      <c r="P178" s="259">
        <f t="shared" si="73"/>
        <v>1E-3</v>
      </c>
      <c r="Q178" s="259">
        <f t="shared" si="74"/>
        <v>5.7470666666666677E-4</v>
      </c>
      <c r="R178" s="259">
        <f t="shared" si="75"/>
        <v>4.4698666666666918E-3</v>
      </c>
      <c r="S178" s="259">
        <f t="shared" si="76"/>
        <v>0.15046666666666769</v>
      </c>
      <c r="T178" s="259">
        <f t="shared" si="77"/>
        <v>1.672399999999996E-4</v>
      </c>
      <c r="U178" s="259">
        <f t="shared" si="78"/>
        <v>7.3635999999999813</v>
      </c>
      <c r="V178" s="259">
        <f t="shared" si="79"/>
        <v>3.4159999999999885E-3</v>
      </c>
      <c r="W178" s="259">
        <f t="shared" si="80"/>
        <v>8.0000000000000007E-5</v>
      </c>
      <c r="X178" s="259">
        <f t="shared" si="81"/>
        <v>2.0792000000000024E-3</v>
      </c>
      <c r="Y178" s="259">
        <f t="shared" si="82"/>
        <v>1.6648000000000023E-3</v>
      </c>
      <c r="Z178" s="259">
        <f t="shared" si="83"/>
        <v>3.2670666666666768</v>
      </c>
      <c r="AA178" s="259">
        <f t="shared" si="84"/>
        <v>8.367066666666675E-4</v>
      </c>
      <c r="AB178" s="259">
        <f t="shared" si="85"/>
        <v>1.2253333333333297E-4</v>
      </c>
      <c r="AC178" s="259">
        <f t="shared" si="86"/>
        <v>37.762666666666625</v>
      </c>
      <c r="AD178" s="259">
        <f t="shared" si="87"/>
        <v>8.7346666666666831E-5</v>
      </c>
      <c r="AE178" s="259">
        <f t="shared" si="88"/>
        <v>3.4340000000000134E-3</v>
      </c>
      <c r="AF178" s="259">
        <f t="shared" si="89"/>
        <v>5.4960000000000052E-3</v>
      </c>
    </row>
    <row r="179" spans="1:33" ht="10.5" customHeight="1" x14ac:dyDescent="0.2">
      <c r="A179" s="77">
        <v>42228.3125</v>
      </c>
      <c r="B179" s="5">
        <v>2200</v>
      </c>
      <c r="C179" s="9">
        <f t="shared" si="92"/>
        <v>56073600.000000007</v>
      </c>
      <c r="D179" s="9">
        <f t="shared" si="93"/>
        <v>108.85713792000017</v>
      </c>
      <c r="E179" s="253">
        <f t="shared" si="94"/>
        <v>0.62113792000000245</v>
      </c>
      <c r="F179" s="53">
        <f t="shared" si="95"/>
        <v>0.17437792000000032</v>
      </c>
      <c r="G179" s="53">
        <f t="shared" si="96"/>
        <v>108.23600000000016</v>
      </c>
      <c r="H179" s="53">
        <v>1.5</v>
      </c>
      <c r="I179" s="259">
        <f t="shared" si="68"/>
        <v>0.30656000000000111</v>
      </c>
      <c r="J179" s="259">
        <f t="shared" si="90"/>
        <v>7.6799999999999785E-4</v>
      </c>
      <c r="K179" s="259">
        <f t="shared" si="91"/>
        <v>1.0271999999999955E-3</v>
      </c>
      <c r="L179" s="259">
        <f t="shared" si="69"/>
        <v>0.1493200000000004</v>
      </c>
      <c r="M179" s="259">
        <f t="shared" si="70"/>
        <v>1.3711999999999972E-4</v>
      </c>
      <c r="N179" s="259">
        <f t="shared" si="71"/>
        <v>4.3000000000000002E-5</v>
      </c>
      <c r="O179" s="259">
        <f t="shared" si="72"/>
        <v>59.896000000000221</v>
      </c>
      <c r="P179" s="259">
        <f t="shared" si="73"/>
        <v>1E-3</v>
      </c>
      <c r="Q179" s="259">
        <f t="shared" si="74"/>
        <v>5.7896000000000011E-4</v>
      </c>
      <c r="R179" s="259">
        <f t="shared" si="75"/>
        <v>4.4568000000000255E-3</v>
      </c>
      <c r="S179" s="259">
        <f t="shared" si="76"/>
        <v>0.14020000000000102</v>
      </c>
      <c r="T179" s="259">
        <f t="shared" si="77"/>
        <v>1.6075999999999959E-4</v>
      </c>
      <c r="U179" s="259">
        <f t="shared" si="78"/>
        <v>7.366399999999981</v>
      </c>
      <c r="V179" s="259">
        <f t="shared" si="79"/>
        <v>3.2839999999999883E-3</v>
      </c>
      <c r="W179" s="259">
        <f t="shared" si="80"/>
        <v>8.0000000000000007E-5</v>
      </c>
      <c r="X179" s="259">
        <f t="shared" si="81"/>
        <v>2.0808000000000024E-3</v>
      </c>
      <c r="Y179" s="259">
        <f t="shared" si="82"/>
        <v>1.6752000000000023E-3</v>
      </c>
      <c r="Z179" s="259">
        <f t="shared" si="83"/>
        <v>3.2696000000000103</v>
      </c>
      <c r="AA179" s="259">
        <f t="shared" si="84"/>
        <v>8.3696000000000085E-4</v>
      </c>
      <c r="AB179" s="259">
        <f t="shared" si="85"/>
        <v>1.2079999999999963E-4</v>
      </c>
      <c r="AC179" s="259">
        <f t="shared" si="86"/>
        <v>37.703999999999958</v>
      </c>
      <c r="AD179" s="259">
        <f t="shared" si="87"/>
        <v>8.8320000000000171E-5</v>
      </c>
      <c r="AE179" s="259">
        <f t="shared" si="88"/>
        <v>3.4160000000000136E-3</v>
      </c>
      <c r="AF179" s="259">
        <f t="shared" si="89"/>
        <v>5.3040000000000049E-3</v>
      </c>
    </row>
    <row r="180" spans="1:33" ht="10.5" customHeight="1" x14ac:dyDescent="0.2">
      <c r="A180" s="77">
        <v>42228.322916666664</v>
      </c>
      <c r="B180" s="5">
        <v>2180</v>
      </c>
      <c r="C180" s="9">
        <f t="shared" si="92"/>
        <v>55563840</v>
      </c>
      <c r="D180" s="9">
        <f t="shared" si="93"/>
        <v>109.02360359333352</v>
      </c>
      <c r="E180" s="253">
        <f t="shared" si="94"/>
        <v>0.58227026000000237</v>
      </c>
      <c r="F180" s="53">
        <f t="shared" si="95"/>
        <v>0.16932359333333358</v>
      </c>
      <c r="G180" s="53">
        <f t="shared" si="96"/>
        <v>108.44133333333352</v>
      </c>
      <c r="H180" s="53">
        <v>1.5</v>
      </c>
      <c r="I180" s="259">
        <f t="shared" si="68"/>
        <v>0.28301333333333445</v>
      </c>
      <c r="J180" s="259">
        <f t="shared" si="90"/>
        <v>7.6066666666666448E-4</v>
      </c>
      <c r="K180" s="259">
        <f t="shared" si="91"/>
        <v>1.0182666666666621E-3</v>
      </c>
      <c r="L180" s="259">
        <f t="shared" si="69"/>
        <v>0.14462666666666707</v>
      </c>
      <c r="M180" s="259">
        <f t="shared" si="70"/>
        <v>1.3819333333333305E-4</v>
      </c>
      <c r="N180" s="259">
        <f t="shared" si="71"/>
        <v>4.3000000000000002E-5</v>
      </c>
      <c r="O180" s="259">
        <f t="shared" si="72"/>
        <v>60.154666666666891</v>
      </c>
      <c r="P180" s="259">
        <f t="shared" si="73"/>
        <v>1E-3</v>
      </c>
      <c r="Q180" s="259">
        <f t="shared" si="74"/>
        <v>5.8321333333333344E-4</v>
      </c>
      <c r="R180" s="259">
        <f t="shared" si="75"/>
        <v>4.4437333333333592E-3</v>
      </c>
      <c r="S180" s="259">
        <f t="shared" si="76"/>
        <v>0.12993333333333434</v>
      </c>
      <c r="T180" s="259">
        <f t="shared" si="77"/>
        <v>1.5427999999999959E-4</v>
      </c>
      <c r="U180" s="259">
        <f t="shared" si="78"/>
        <v>7.3691999999999807</v>
      </c>
      <c r="V180" s="259">
        <f t="shared" si="79"/>
        <v>3.1519999999999881E-3</v>
      </c>
      <c r="W180" s="259">
        <f t="shared" si="80"/>
        <v>8.0000000000000007E-5</v>
      </c>
      <c r="X180" s="259">
        <f t="shared" si="81"/>
        <v>2.0824000000000025E-3</v>
      </c>
      <c r="Y180" s="259">
        <f t="shared" si="82"/>
        <v>1.6856000000000024E-3</v>
      </c>
      <c r="Z180" s="259">
        <f t="shared" si="83"/>
        <v>3.2721333333333438</v>
      </c>
      <c r="AA180" s="259">
        <f t="shared" si="84"/>
        <v>8.372133333333342E-4</v>
      </c>
      <c r="AB180" s="259">
        <f t="shared" si="85"/>
        <v>1.1906666666666629E-4</v>
      </c>
      <c r="AC180" s="259">
        <f t="shared" si="86"/>
        <v>37.645333333333291</v>
      </c>
      <c r="AD180" s="259">
        <f t="shared" si="87"/>
        <v>8.9293333333333511E-5</v>
      </c>
      <c r="AE180" s="259">
        <f t="shared" si="88"/>
        <v>3.3980000000000139E-3</v>
      </c>
      <c r="AF180" s="259">
        <f t="shared" si="89"/>
        <v>5.1120000000000046E-3</v>
      </c>
    </row>
    <row r="181" spans="1:33" ht="10.5" customHeight="1" x14ac:dyDescent="0.2">
      <c r="A181" s="77">
        <v>42228.333333333336</v>
      </c>
      <c r="B181" s="5">
        <v>2150</v>
      </c>
      <c r="C181" s="9">
        <f t="shared" si="92"/>
        <v>54799200.000000007</v>
      </c>
      <c r="D181" s="9">
        <f t="shared" si="93"/>
        <v>109.19006926666684</v>
      </c>
      <c r="E181" s="253">
        <f t="shared" si="94"/>
        <v>0.54340260000000262</v>
      </c>
      <c r="F181" s="53">
        <f t="shared" si="95"/>
        <v>0.16426926666666716</v>
      </c>
      <c r="G181" s="53">
        <f t="shared" si="96"/>
        <v>108.64666666666685</v>
      </c>
      <c r="H181" s="53">
        <v>1.5</v>
      </c>
      <c r="I181" s="259">
        <f t="shared" si="68"/>
        <v>0.25946666666666779</v>
      </c>
      <c r="J181" s="259">
        <f t="shared" si="90"/>
        <v>7.5333333333333112E-4</v>
      </c>
      <c r="K181" s="259">
        <f t="shared" si="91"/>
        <v>1.0093333333333287E-3</v>
      </c>
      <c r="L181" s="259">
        <f t="shared" si="69"/>
        <v>0.13993333333333374</v>
      </c>
      <c r="M181" s="259">
        <f t="shared" si="70"/>
        <v>1.3926666666666637E-4</v>
      </c>
      <c r="N181" s="259">
        <f t="shared" si="71"/>
        <v>4.3000000000000002E-5</v>
      </c>
      <c r="O181" s="259">
        <f t="shared" si="72"/>
        <v>60.413333333333561</v>
      </c>
      <c r="P181" s="259">
        <f t="shared" si="73"/>
        <v>1E-3</v>
      </c>
      <c r="Q181" s="259">
        <f t="shared" si="74"/>
        <v>5.8746666666666678E-4</v>
      </c>
      <c r="R181" s="259">
        <f t="shared" si="75"/>
        <v>4.430666666666693E-3</v>
      </c>
      <c r="S181" s="259">
        <f t="shared" si="76"/>
        <v>0.11966666666666767</v>
      </c>
      <c r="T181" s="259">
        <f t="shared" si="77"/>
        <v>1.4779999999999958E-4</v>
      </c>
      <c r="U181" s="259">
        <f t="shared" si="78"/>
        <v>7.3719999999999803</v>
      </c>
      <c r="V181" s="259">
        <f t="shared" si="79"/>
        <v>3.019999999999988E-3</v>
      </c>
      <c r="W181" s="259">
        <f t="shared" si="80"/>
        <v>8.0000000000000007E-5</v>
      </c>
      <c r="X181" s="259">
        <f t="shared" si="81"/>
        <v>2.0840000000000025E-3</v>
      </c>
      <c r="Y181" s="259">
        <f t="shared" si="82"/>
        <v>1.6960000000000024E-3</v>
      </c>
      <c r="Z181" s="259">
        <f t="shared" si="83"/>
        <v>3.2746666666666773</v>
      </c>
      <c r="AA181" s="259">
        <f t="shared" si="84"/>
        <v>8.3746666666666754E-4</v>
      </c>
      <c r="AB181" s="259">
        <f t="shared" si="85"/>
        <v>1.1733333333333295E-4</v>
      </c>
      <c r="AC181" s="259">
        <f t="shared" si="86"/>
        <v>37.586666666666623</v>
      </c>
      <c r="AD181" s="259">
        <f t="shared" si="87"/>
        <v>9.026666666666685E-5</v>
      </c>
      <c r="AE181" s="259">
        <f t="shared" si="88"/>
        <v>3.3800000000000141E-3</v>
      </c>
      <c r="AF181" s="259">
        <f t="shared" si="89"/>
        <v>4.9200000000000042E-3</v>
      </c>
    </row>
    <row r="182" spans="1:33" ht="10.5" customHeight="1" x14ac:dyDescent="0.2">
      <c r="A182" s="77">
        <v>42228.34375</v>
      </c>
      <c r="B182" s="5">
        <v>2120</v>
      </c>
      <c r="C182" s="9">
        <f t="shared" si="92"/>
        <v>54034560</v>
      </c>
      <c r="D182" s="9">
        <f t="shared" si="93"/>
        <v>109.35653494000019</v>
      </c>
      <c r="E182" s="253">
        <f t="shared" si="94"/>
        <v>0.50453494000000265</v>
      </c>
      <c r="F182" s="53">
        <f t="shared" si="95"/>
        <v>0.15921494000000053</v>
      </c>
      <c r="G182" s="53">
        <f t="shared" si="96"/>
        <v>108.85200000000017</v>
      </c>
      <c r="H182" s="53">
        <v>1.5</v>
      </c>
      <c r="I182" s="259">
        <f t="shared" ref="I182:I190" si="97">I181+(I$191-I$116)*(1/75)</f>
        <v>0.23592000000000113</v>
      </c>
      <c r="J182" s="259">
        <f t="shared" si="90"/>
        <v>7.4599999999999775E-4</v>
      </c>
      <c r="K182" s="259">
        <f t="shared" si="91"/>
        <v>1.0003999999999953E-3</v>
      </c>
      <c r="L182" s="259">
        <f t="shared" si="69"/>
        <v>0.13524000000000042</v>
      </c>
      <c r="M182" s="259">
        <f t="shared" si="70"/>
        <v>1.403399999999997E-4</v>
      </c>
      <c r="N182" s="259">
        <f t="shared" si="71"/>
        <v>4.3000000000000002E-5</v>
      </c>
      <c r="O182" s="259">
        <f t="shared" si="72"/>
        <v>60.672000000000232</v>
      </c>
      <c r="P182" s="259">
        <f t="shared" si="73"/>
        <v>1E-3</v>
      </c>
      <c r="Q182" s="259">
        <f t="shared" si="74"/>
        <v>5.9172000000000011E-4</v>
      </c>
      <c r="R182" s="259">
        <f t="shared" si="75"/>
        <v>4.4176000000000267E-3</v>
      </c>
      <c r="S182" s="259">
        <f t="shared" si="76"/>
        <v>0.109400000000001</v>
      </c>
      <c r="T182" s="259">
        <f t="shared" si="77"/>
        <v>1.4131999999999958E-4</v>
      </c>
      <c r="U182" s="259">
        <f t="shared" si="78"/>
        <v>7.37479999999998</v>
      </c>
      <c r="V182" s="259">
        <f t="shared" si="79"/>
        <v>2.8879999999999878E-3</v>
      </c>
      <c r="W182" s="259">
        <f t="shared" si="80"/>
        <v>8.0000000000000007E-5</v>
      </c>
      <c r="X182" s="259">
        <f t="shared" si="81"/>
        <v>2.0856000000000026E-3</v>
      </c>
      <c r="Y182" s="259">
        <f t="shared" si="82"/>
        <v>1.7064000000000024E-3</v>
      </c>
      <c r="Z182" s="259">
        <f t="shared" si="83"/>
        <v>3.2772000000000108</v>
      </c>
      <c r="AA182" s="259">
        <f t="shared" si="84"/>
        <v>8.3772000000000089E-4</v>
      </c>
      <c r="AB182" s="259">
        <f t="shared" si="85"/>
        <v>1.1559999999999961E-4</v>
      </c>
      <c r="AC182" s="259">
        <f t="shared" si="86"/>
        <v>37.527999999999956</v>
      </c>
      <c r="AD182" s="259">
        <f t="shared" si="87"/>
        <v>9.124000000000019E-5</v>
      </c>
      <c r="AE182" s="259">
        <f t="shared" si="88"/>
        <v>3.3620000000000143E-3</v>
      </c>
      <c r="AF182" s="259">
        <f t="shared" si="89"/>
        <v>4.7280000000000039E-3</v>
      </c>
    </row>
    <row r="183" spans="1:33" ht="10.5" customHeight="1" x14ac:dyDescent="0.2">
      <c r="A183" s="77">
        <v>42228.354166666664</v>
      </c>
      <c r="B183" s="5">
        <v>2060</v>
      </c>
      <c r="C183" s="9">
        <f t="shared" si="92"/>
        <v>52505280.000000007</v>
      </c>
      <c r="D183" s="9">
        <f t="shared" si="93"/>
        <v>109.52300061333351</v>
      </c>
      <c r="E183" s="253">
        <f t="shared" si="94"/>
        <v>0.46566728000000268</v>
      </c>
      <c r="F183" s="53">
        <f t="shared" si="95"/>
        <v>0.15416061333333389</v>
      </c>
      <c r="G183" s="53">
        <f t="shared" si="96"/>
        <v>109.0573333333335</v>
      </c>
      <c r="H183" s="53">
        <v>1.5</v>
      </c>
      <c r="I183" s="259">
        <f t="shared" si="97"/>
        <v>0.21237333333333447</v>
      </c>
      <c r="J183" s="259">
        <f t="shared" si="90"/>
        <v>7.3866666666666438E-4</v>
      </c>
      <c r="K183" s="259">
        <f t="shared" si="91"/>
        <v>9.9146666666666185E-4</v>
      </c>
      <c r="L183" s="259">
        <f t="shared" si="69"/>
        <v>0.13054666666666709</v>
      </c>
      <c r="M183" s="259">
        <f t="shared" si="70"/>
        <v>1.4141333333333303E-4</v>
      </c>
      <c r="N183" s="259">
        <f t="shared" si="71"/>
        <v>4.3000000000000002E-5</v>
      </c>
      <c r="O183" s="259">
        <f t="shared" si="72"/>
        <v>60.930666666666902</v>
      </c>
      <c r="P183" s="259">
        <f t="shared" si="73"/>
        <v>1E-3</v>
      </c>
      <c r="Q183" s="259">
        <f t="shared" si="74"/>
        <v>5.9597333333333345E-4</v>
      </c>
      <c r="R183" s="259">
        <f t="shared" si="75"/>
        <v>4.4045333333333605E-3</v>
      </c>
      <c r="S183" s="259">
        <f t="shared" si="76"/>
        <v>9.9133333333334323E-2</v>
      </c>
      <c r="T183" s="259">
        <f t="shared" si="77"/>
        <v>1.3483999999999957E-4</v>
      </c>
      <c r="U183" s="259">
        <f t="shared" si="78"/>
        <v>7.3775999999999797</v>
      </c>
      <c r="V183" s="259">
        <f t="shared" si="79"/>
        <v>2.7559999999999876E-3</v>
      </c>
      <c r="W183" s="259">
        <f t="shared" si="80"/>
        <v>8.0000000000000007E-5</v>
      </c>
      <c r="X183" s="259">
        <f t="shared" si="81"/>
        <v>2.0872000000000026E-3</v>
      </c>
      <c r="Y183" s="259">
        <f t="shared" si="82"/>
        <v>1.7168000000000025E-3</v>
      </c>
      <c r="Z183" s="259">
        <f t="shared" si="83"/>
        <v>3.2797333333333443</v>
      </c>
      <c r="AA183" s="259">
        <f t="shared" si="84"/>
        <v>8.3797333333333424E-4</v>
      </c>
      <c r="AB183" s="259">
        <f t="shared" si="85"/>
        <v>1.1386666666666627E-4</v>
      </c>
      <c r="AC183" s="259">
        <f t="shared" si="86"/>
        <v>37.469333333333289</v>
      </c>
      <c r="AD183" s="259">
        <f t="shared" si="87"/>
        <v>9.221333333333353E-5</v>
      </c>
      <c r="AE183" s="259">
        <f t="shared" si="88"/>
        <v>3.3440000000000145E-3</v>
      </c>
      <c r="AF183" s="259">
        <f t="shared" si="89"/>
        <v>4.5360000000000036E-3</v>
      </c>
    </row>
    <row r="184" spans="1:33" ht="10.5" customHeight="1" x14ac:dyDescent="0.2">
      <c r="A184" s="77">
        <v>42228.364583333336</v>
      </c>
      <c r="B184" s="5">
        <v>2110</v>
      </c>
      <c r="C184" s="9">
        <f t="shared" si="92"/>
        <v>53779680</v>
      </c>
      <c r="D184" s="9">
        <f t="shared" si="93"/>
        <v>109.68946628666683</v>
      </c>
      <c r="E184" s="253">
        <f t="shared" si="94"/>
        <v>0.4267996200000026</v>
      </c>
      <c r="F184" s="53">
        <f t="shared" si="95"/>
        <v>0.14910628666666714</v>
      </c>
      <c r="G184" s="53">
        <f t="shared" si="96"/>
        <v>109.26266666666683</v>
      </c>
      <c r="H184" s="53">
        <v>1.5</v>
      </c>
      <c r="I184" s="259">
        <f t="shared" si="97"/>
        <v>0.18882666666666781</v>
      </c>
      <c r="J184" s="259">
        <f t="shared" si="90"/>
        <v>7.3133333333333102E-4</v>
      </c>
      <c r="K184" s="259">
        <f t="shared" si="91"/>
        <v>9.8253333333332845E-4</v>
      </c>
      <c r="L184" s="259">
        <f t="shared" si="69"/>
        <v>0.12585333333333376</v>
      </c>
      <c r="M184" s="259">
        <f t="shared" si="70"/>
        <v>1.4248666666666636E-4</v>
      </c>
      <c r="N184" s="259">
        <f t="shared" si="71"/>
        <v>4.3000000000000002E-5</v>
      </c>
      <c r="O184" s="259">
        <f t="shared" si="72"/>
        <v>61.189333333333572</v>
      </c>
      <c r="P184" s="259">
        <f t="shared" si="73"/>
        <v>1E-3</v>
      </c>
      <c r="Q184" s="259">
        <f t="shared" si="74"/>
        <v>6.0022666666666679E-4</v>
      </c>
      <c r="R184" s="259">
        <f t="shared" si="75"/>
        <v>4.3914666666666942E-3</v>
      </c>
      <c r="S184" s="259">
        <f t="shared" si="76"/>
        <v>8.8866666666667649E-2</v>
      </c>
      <c r="T184" s="259">
        <f t="shared" si="77"/>
        <v>1.2835999999999956E-4</v>
      </c>
      <c r="U184" s="259">
        <f t="shared" si="78"/>
        <v>7.3803999999999794</v>
      </c>
      <c r="V184" s="259">
        <f t="shared" si="79"/>
        <v>2.6239999999999875E-3</v>
      </c>
      <c r="W184" s="259">
        <f t="shared" si="80"/>
        <v>8.0000000000000007E-5</v>
      </c>
      <c r="X184" s="259">
        <f t="shared" si="81"/>
        <v>2.0888000000000026E-3</v>
      </c>
      <c r="Y184" s="259">
        <f t="shared" si="82"/>
        <v>1.7272000000000025E-3</v>
      </c>
      <c r="Z184" s="259">
        <f t="shared" si="83"/>
        <v>3.2822666666666778</v>
      </c>
      <c r="AA184" s="259">
        <f t="shared" si="84"/>
        <v>8.3822666666666758E-4</v>
      </c>
      <c r="AB184" s="259">
        <f t="shared" si="85"/>
        <v>1.1213333333333293E-4</v>
      </c>
      <c r="AC184" s="259">
        <f t="shared" si="86"/>
        <v>37.410666666666621</v>
      </c>
      <c r="AD184" s="259">
        <f t="shared" si="87"/>
        <v>9.318666666666687E-5</v>
      </c>
      <c r="AE184" s="259">
        <f t="shared" si="88"/>
        <v>3.3260000000000147E-3</v>
      </c>
      <c r="AF184" s="259">
        <f t="shared" si="89"/>
        <v>4.3440000000000032E-3</v>
      </c>
    </row>
    <row r="185" spans="1:33" ht="10.5" customHeight="1" x14ac:dyDescent="0.2">
      <c r="A185" s="77">
        <v>42228.375</v>
      </c>
      <c r="B185" s="5">
        <v>2000</v>
      </c>
      <c r="C185" s="9">
        <f t="shared" si="92"/>
        <v>50976000</v>
      </c>
      <c r="D185" s="9">
        <f t="shared" si="93"/>
        <v>109.85593196000019</v>
      </c>
      <c r="E185" s="253">
        <f t="shared" si="94"/>
        <v>0.38793196000000257</v>
      </c>
      <c r="F185" s="53">
        <f t="shared" si="95"/>
        <v>0.14405196000000045</v>
      </c>
      <c r="G185" s="53">
        <f t="shared" si="96"/>
        <v>109.46800000000019</v>
      </c>
      <c r="H185" s="53">
        <v>1.5</v>
      </c>
      <c r="I185" s="259">
        <f t="shared" si="97"/>
        <v>0.16528000000000115</v>
      </c>
      <c r="J185" s="259">
        <f t="shared" si="90"/>
        <v>7.2399999999999765E-4</v>
      </c>
      <c r="K185" s="259">
        <f t="shared" si="91"/>
        <v>9.7359999999999515E-4</v>
      </c>
      <c r="L185" s="259">
        <f t="shared" si="69"/>
        <v>0.12116000000000043</v>
      </c>
      <c r="M185" s="259">
        <f t="shared" si="70"/>
        <v>1.4355999999999969E-4</v>
      </c>
      <c r="N185" s="259">
        <f t="shared" si="71"/>
        <v>4.3000000000000002E-5</v>
      </c>
      <c r="O185" s="259">
        <f t="shared" si="72"/>
        <v>61.448000000000242</v>
      </c>
      <c r="P185" s="259">
        <f t="shared" si="73"/>
        <v>1E-3</v>
      </c>
      <c r="Q185" s="259">
        <f t="shared" si="74"/>
        <v>6.0448000000000012E-4</v>
      </c>
      <c r="R185" s="259">
        <f t="shared" si="75"/>
        <v>4.3784000000000279E-3</v>
      </c>
      <c r="S185" s="259">
        <f t="shared" si="76"/>
        <v>7.8600000000000975E-2</v>
      </c>
      <c r="T185" s="259">
        <f t="shared" si="77"/>
        <v>1.2187999999999956E-4</v>
      </c>
      <c r="U185" s="259">
        <f t="shared" si="78"/>
        <v>7.3831999999999791</v>
      </c>
      <c r="V185" s="259">
        <f t="shared" si="79"/>
        <v>2.4919999999999873E-3</v>
      </c>
      <c r="W185" s="259">
        <f t="shared" si="80"/>
        <v>8.0000000000000007E-5</v>
      </c>
      <c r="X185" s="259">
        <f t="shared" si="81"/>
        <v>2.0904000000000027E-3</v>
      </c>
      <c r="Y185" s="259">
        <f t="shared" si="82"/>
        <v>1.7376000000000026E-3</v>
      </c>
      <c r="Z185" s="259">
        <f t="shared" si="83"/>
        <v>3.2848000000000113</v>
      </c>
      <c r="AA185" s="259">
        <f t="shared" si="84"/>
        <v>8.3848000000000093E-4</v>
      </c>
      <c r="AB185" s="259">
        <f t="shared" si="85"/>
        <v>1.1039999999999959E-4</v>
      </c>
      <c r="AC185" s="259">
        <f t="shared" si="86"/>
        <v>37.351999999999954</v>
      </c>
      <c r="AD185" s="259">
        <f t="shared" si="87"/>
        <v>9.416000000000021E-5</v>
      </c>
      <c r="AE185" s="259">
        <f t="shared" si="88"/>
        <v>3.3080000000000149E-3</v>
      </c>
      <c r="AF185" s="259">
        <f t="shared" si="89"/>
        <v>4.1520000000000029E-3</v>
      </c>
    </row>
    <row r="186" spans="1:33" ht="10.5" customHeight="1" x14ac:dyDescent="0.2">
      <c r="A186" s="77">
        <v>42228.385416666664</v>
      </c>
      <c r="B186" s="5">
        <v>2010</v>
      </c>
      <c r="C186" s="9">
        <f t="shared" si="92"/>
        <v>51230880.000000007</v>
      </c>
      <c r="D186" s="9">
        <f t="shared" si="93"/>
        <v>110.02239763333354</v>
      </c>
      <c r="E186" s="253">
        <f t="shared" si="94"/>
        <v>0.34906430000000266</v>
      </c>
      <c r="F186" s="53">
        <f t="shared" si="95"/>
        <v>0.13899763333333387</v>
      </c>
      <c r="G186" s="53">
        <f t="shared" si="96"/>
        <v>109.67333333333352</v>
      </c>
      <c r="H186" s="53">
        <v>1.5</v>
      </c>
      <c r="I186" s="259">
        <f t="shared" si="97"/>
        <v>0.14173333333333449</v>
      </c>
      <c r="J186" s="259">
        <f t="shared" si="90"/>
        <v>7.1666666666666428E-4</v>
      </c>
      <c r="K186" s="259">
        <f t="shared" si="91"/>
        <v>9.6466666666666185E-4</v>
      </c>
      <c r="L186" s="259">
        <f t="shared" si="69"/>
        <v>0.11646666666666711</v>
      </c>
      <c r="M186" s="259">
        <f t="shared" si="70"/>
        <v>1.4463333333333302E-4</v>
      </c>
      <c r="N186" s="259">
        <f t="shared" si="71"/>
        <v>4.3000000000000002E-5</v>
      </c>
      <c r="O186" s="259">
        <f t="shared" si="72"/>
        <v>61.706666666666912</v>
      </c>
      <c r="P186" s="259">
        <f t="shared" si="73"/>
        <v>1E-3</v>
      </c>
      <c r="Q186" s="259">
        <f t="shared" si="74"/>
        <v>6.0873333333333346E-4</v>
      </c>
      <c r="R186" s="259">
        <f t="shared" si="75"/>
        <v>4.3653333333333617E-3</v>
      </c>
      <c r="S186" s="259">
        <f t="shared" si="76"/>
        <v>6.8333333333334301E-2</v>
      </c>
      <c r="T186" s="259">
        <f t="shared" si="77"/>
        <v>1.1539999999999955E-4</v>
      </c>
      <c r="U186" s="259">
        <f t="shared" si="78"/>
        <v>7.3859999999999788</v>
      </c>
      <c r="V186" s="259">
        <f t="shared" si="79"/>
        <v>2.3599999999999871E-3</v>
      </c>
      <c r="W186" s="259">
        <f t="shared" si="80"/>
        <v>8.0000000000000007E-5</v>
      </c>
      <c r="X186" s="259">
        <f t="shared" si="81"/>
        <v>2.0920000000000027E-3</v>
      </c>
      <c r="Y186" s="259">
        <f t="shared" si="82"/>
        <v>1.7480000000000026E-3</v>
      </c>
      <c r="Z186" s="259">
        <f t="shared" si="83"/>
        <v>3.2873333333333448</v>
      </c>
      <c r="AA186" s="259">
        <f t="shared" si="84"/>
        <v>8.3873333333333428E-4</v>
      </c>
      <c r="AB186" s="259">
        <f t="shared" si="85"/>
        <v>1.0866666666666625E-4</v>
      </c>
      <c r="AC186" s="259">
        <f t="shared" si="86"/>
        <v>37.293333333333287</v>
      </c>
      <c r="AD186" s="259">
        <f t="shared" si="87"/>
        <v>9.513333333333355E-5</v>
      </c>
      <c r="AE186" s="259">
        <f t="shared" si="88"/>
        <v>3.2900000000000151E-3</v>
      </c>
      <c r="AF186" s="259">
        <f t="shared" si="89"/>
        <v>3.9600000000000026E-3</v>
      </c>
    </row>
    <row r="187" spans="1:33" ht="10.5" customHeight="1" x14ac:dyDescent="0.2">
      <c r="A187" s="77">
        <v>42228.395833333336</v>
      </c>
      <c r="B187" s="5">
        <v>2010</v>
      </c>
      <c r="C187" s="9">
        <f t="shared" si="92"/>
        <v>51230880.000000007</v>
      </c>
      <c r="D187" s="9">
        <f t="shared" si="93"/>
        <v>110.18886330666683</v>
      </c>
      <c r="E187" s="253">
        <f t="shared" si="94"/>
        <v>0.31019664000000263</v>
      </c>
      <c r="F187" s="53">
        <f t="shared" si="95"/>
        <v>0.13394330666666718</v>
      </c>
      <c r="G187" s="53">
        <f t="shared" si="96"/>
        <v>109.87866666666687</v>
      </c>
      <c r="H187" s="53">
        <v>1.5</v>
      </c>
      <c r="I187" s="259">
        <f t="shared" si="97"/>
        <v>0.11818666666666783</v>
      </c>
      <c r="J187" s="259">
        <f t="shared" si="90"/>
        <v>7.0933333333333091E-4</v>
      </c>
      <c r="K187" s="259">
        <f t="shared" si="91"/>
        <v>9.5573333333332856E-4</v>
      </c>
      <c r="L187" s="259">
        <f t="shared" si="69"/>
        <v>0.11177333333333378</v>
      </c>
      <c r="M187" s="259">
        <f t="shared" si="70"/>
        <v>1.4570666666666635E-4</v>
      </c>
      <c r="N187" s="259">
        <f t="shared" si="71"/>
        <v>4.3000000000000002E-5</v>
      </c>
      <c r="O187" s="259">
        <f t="shared" si="72"/>
        <v>61.965333333333582</v>
      </c>
      <c r="P187" s="259">
        <f t="shared" si="73"/>
        <v>1E-3</v>
      </c>
      <c r="Q187" s="259">
        <f t="shared" si="74"/>
        <v>6.1298666666666679E-4</v>
      </c>
      <c r="R187" s="259">
        <f t="shared" si="75"/>
        <v>4.3522666666666954E-3</v>
      </c>
      <c r="S187" s="259">
        <f t="shared" si="76"/>
        <v>5.8066666666667634E-2</v>
      </c>
      <c r="T187" s="259">
        <f t="shared" si="77"/>
        <v>1.0891999999999955E-4</v>
      </c>
      <c r="U187" s="259">
        <f t="shared" si="78"/>
        <v>7.3887999999999785</v>
      </c>
      <c r="V187" s="259">
        <f t="shared" si="79"/>
        <v>2.2279999999999869E-3</v>
      </c>
      <c r="W187" s="259">
        <f t="shared" si="80"/>
        <v>8.0000000000000007E-5</v>
      </c>
      <c r="X187" s="259">
        <f t="shared" si="81"/>
        <v>2.0936000000000028E-3</v>
      </c>
      <c r="Y187" s="259">
        <f t="shared" si="82"/>
        <v>1.7584000000000026E-3</v>
      </c>
      <c r="Z187" s="259">
        <f t="shared" si="83"/>
        <v>3.2898666666666783</v>
      </c>
      <c r="AA187" s="259">
        <f t="shared" si="84"/>
        <v>8.3898666666666762E-4</v>
      </c>
      <c r="AB187" s="259">
        <f t="shared" si="85"/>
        <v>1.0693333333333291E-4</v>
      </c>
      <c r="AC187" s="259">
        <f t="shared" si="86"/>
        <v>37.23466666666662</v>
      </c>
      <c r="AD187" s="259">
        <f t="shared" si="87"/>
        <v>9.6106666666666889E-5</v>
      </c>
      <c r="AE187" s="259">
        <f t="shared" si="88"/>
        <v>3.2720000000000153E-3</v>
      </c>
      <c r="AF187" s="259">
        <f t="shared" si="89"/>
        <v>3.7680000000000027E-3</v>
      </c>
    </row>
    <row r="188" spans="1:33" ht="10.5" customHeight="1" x14ac:dyDescent="0.2">
      <c r="A188" s="77">
        <v>42228.40625</v>
      </c>
      <c r="B188" s="5">
        <v>1940</v>
      </c>
      <c r="C188" s="9">
        <f t="shared" si="92"/>
        <v>49446720</v>
      </c>
      <c r="D188" s="9">
        <f t="shared" si="93"/>
        <v>110.35532898000017</v>
      </c>
      <c r="E188" s="253">
        <f t="shared" si="94"/>
        <v>0.27132898000000272</v>
      </c>
      <c r="F188" s="53">
        <f t="shared" si="95"/>
        <v>0.1288889800000006</v>
      </c>
      <c r="G188" s="53">
        <f t="shared" si="96"/>
        <v>110.0840000000002</v>
      </c>
      <c r="H188" s="53">
        <v>1.5</v>
      </c>
      <c r="I188" s="259">
        <f t="shared" si="97"/>
        <v>9.4640000000001168E-2</v>
      </c>
      <c r="J188" s="259">
        <f t="shared" si="90"/>
        <v>7.0199999999999755E-4</v>
      </c>
      <c r="K188" s="259">
        <f t="shared" si="91"/>
        <v>9.4679999999999526E-4</v>
      </c>
      <c r="L188" s="259">
        <f t="shared" si="69"/>
        <v>0.10708000000000045</v>
      </c>
      <c r="M188" s="259">
        <f t="shared" si="70"/>
        <v>1.4677999999999968E-4</v>
      </c>
      <c r="N188" s="259">
        <f t="shared" si="71"/>
        <v>4.3000000000000002E-5</v>
      </c>
      <c r="O188" s="259">
        <f t="shared" si="72"/>
        <v>62.224000000000252</v>
      </c>
      <c r="P188" s="259">
        <f t="shared" si="73"/>
        <v>1E-3</v>
      </c>
      <c r="Q188" s="259">
        <f t="shared" si="74"/>
        <v>6.1724000000000013E-4</v>
      </c>
      <c r="R188" s="259">
        <f t="shared" si="75"/>
        <v>4.3392000000000291E-3</v>
      </c>
      <c r="S188" s="259">
        <f t="shared" si="76"/>
        <v>4.7800000000000967E-2</v>
      </c>
      <c r="T188" s="259">
        <f t="shared" si="77"/>
        <v>1.0243999999999954E-4</v>
      </c>
      <c r="U188" s="259">
        <f t="shared" si="78"/>
        <v>7.3915999999999782</v>
      </c>
      <c r="V188" s="259">
        <f t="shared" si="79"/>
        <v>2.0959999999999868E-3</v>
      </c>
      <c r="W188" s="259">
        <f t="shared" si="80"/>
        <v>8.0000000000000007E-5</v>
      </c>
      <c r="X188" s="259">
        <f t="shared" si="81"/>
        <v>2.0952000000000028E-3</v>
      </c>
      <c r="Y188" s="259">
        <f t="shared" si="82"/>
        <v>1.7688000000000027E-3</v>
      </c>
      <c r="Z188" s="259">
        <f t="shared" si="83"/>
        <v>3.2924000000000118</v>
      </c>
      <c r="AA188" s="259">
        <f t="shared" si="84"/>
        <v>8.3924000000000097E-4</v>
      </c>
      <c r="AB188" s="259">
        <f t="shared" si="85"/>
        <v>1.0519999999999958E-4</v>
      </c>
      <c r="AC188" s="259">
        <f t="shared" si="86"/>
        <v>37.175999999999952</v>
      </c>
      <c r="AD188" s="259">
        <f t="shared" si="87"/>
        <v>9.7080000000000229E-5</v>
      </c>
      <c r="AE188" s="259">
        <f t="shared" si="88"/>
        <v>3.2540000000000156E-3</v>
      </c>
      <c r="AF188" s="259">
        <f t="shared" si="89"/>
        <v>3.5760000000000028E-3</v>
      </c>
    </row>
    <row r="189" spans="1:33" ht="10.5" customHeight="1" x14ac:dyDescent="0.2">
      <c r="A189" s="77">
        <v>42228.416666666664</v>
      </c>
      <c r="B189" s="5">
        <v>1930</v>
      </c>
      <c r="C189" s="9">
        <f t="shared" si="92"/>
        <v>49191840.000000007</v>
      </c>
      <c r="D189" s="9">
        <f t="shared" si="93"/>
        <v>110.52179465333354</v>
      </c>
      <c r="E189" s="253">
        <f t="shared" si="94"/>
        <v>0.23246132000000264</v>
      </c>
      <c r="F189" s="53">
        <f t="shared" si="95"/>
        <v>0.12383465333333382</v>
      </c>
      <c r="G189" s="53">
        <f t="shared" si="96"/>
        <v>110.28933333333353</v>
      </c>
      <c r="H189" s="53">
        <v>1.5</v>
      </c>
      <c r="I189" s="259">
        <f t="shared" si="97"/>
        <v>7.1093333333334507E-2</v>
      </c>
      <c r="J189" s="259">
        <f t="shared" si="90"/>
        <v>6.9466666666666418E-4</v>
      </c>
      <c r="K189" s="259">
        <f t="shared" si="91"/>
        <v>9.3786666666666196E-4</v>
      </c>
      <c r="L189" s="259">
        <f t="shared" si="69"/>
        <v>0.10238666666666713</v>
      </c>
      <c r="M189" s="259">
        <f t="shared" si="70"/>
        <v>1.47853333333333E-4</v>
      </c>
      <c r="N189" s="259">
        <f t="shared" si="71"/>
        <v>4.3000000000000002E-5</v>
      </c>
      <c r="O189" s="259">
        <f t="shared" si="72"/>
        <v>62.482666666666923</v>
      </c>
      <c r="P189" s="259">
        <f t="shared" si="73"/>
        <v>1E-3</v>
      </c>
      <c r="Q189" s="259">
        <f t="shared" si="74"/>
        <v>6.2149333333333346E-4</v>
      </c>
      <c r="R189" s="259">
        <f t="shared" si="75"/>
        <v>4.3261333333333629E-3</v>
      </c>
      <c r="S189" s="259">
        <f t="shared" si="76"/>
        <v>3.75333333333343E-2</v>
      </c>
      <c r="T189" s="259">
        <f t="shared" si="77"/>
        <v>9.5959999999999535E-5</v>
      </c>
      <c r="U189" s="259">
        <f t="shared" si="78"/>
        <v>7.3943999999999779</v>
      </c>
      <c r="V189" s="259">
        <f t="shared" si="79"/>
        <v>1.9639999999999866E-3</v>
      </c>
      <c r="W189" s="259">
        <f t="shared" si="80"/>
        <v>8.0000000000000007E-5</v>
      </c>
      <c r="X189" s="259">
        <f t="shared" si="81"/>
        <v>2.0968000000000028E-3</v>
      </c>
      <c r="Y189" s="259">
        <f t="shared" si="82"/>
        <v>1.7792000000000027E-3</v>
      </c>
      <c r="Z189" s="259">
        <f t="shared" si="83"/>
        <v>3.2949333333333453</v>
      </c>
      <c r="AA189" s="259">
        <f t="shared" si="84"/>
        <v>8.3949333333333432E-4</v>
      </c>
      <c r="AB189" s="259">
        <f t="shared" si="85"/>
        <v>1.0346666666666624E-4</v>
      </c>
      <c r="AC189" s="259">
        <f t="shared" si="86"/>
        <v>37.117333333333285</v>
      </c>
      <c r="AD189" s="259">
        <f t="shared" si="87"/>
        <v>9.8053333333333569E-5</v>
      </c>
      <c r="AE189" s="259">
        <f t="shared" si="88"/>
        <v>3.2360000000000158E-3</v>
      </c>
      <c r="AF189" s="259">
        <f t="shared" si="89"/>
        <v>3.3840000000000029E-3</v>
      </c>
    </row>
    <row r="190" spans="1:33" ht="10.5" customHeight="1" x14ac:dyDescent="0.2">
      <c r="A190" s="77">
        <v>42228.427083333336</v>
      </c>
      <c r="B190" s="5">
        <v>1890</v>
      </c>
      <c r="C190" s="9">
        <f t="shared" si="92"/>
        <v>48172320.000000007</v>
      </c>
      <c r="D190" s="9">
        <f t="shared" si="93"/>
        <v>110.68826032666686</v>
      </c>
      <c r="E190" s="253">
        <f t="shared" si="94"/>
        <v>0.19359366000000264</v>
      </c>
      <c r="F190" s="53">
        <f t="shared" si="95"/>
        <v>0.11878032666666716</v>
      </c>
      <c r="G190" s="53">
        <f t="shared" si="96"/>
        <v>110.49466666666686</v>
      </c>
      <c r="H190" s="53">
        <v>1.5</v>
      </c>
      <c r="I190" s="259">
        <f t="shared" si="97"/>
        <v>4.754666666666784E-2</v>
      </c>
      <c r="J190" s="259">
        <f t="shared" si="90"/>
        <v>6.8733333333333081E-4</v>
      </c>
      <c r="K190" s="259">
        <f t="shared" si="91"/>
        <v>9.2893333333332866E-4</v>
      </c>
      <c r="L190" s="259">
        <f t="shared" si="69"/>
        <v>9.7693333333333798E-2</v>
      </c>
      <c r="M190" s="259">
        <f t="shared" si="70"/>
        <v>1.4892666666666633E-4</v>
      </c>
      <c r="N190" s="259">
        <f t="shared" si="71"/>
        <v>4.3000000000000002E-5</v>
      </c>
      <c r="O190" s="259">
        <f t="shared" si="72"/>
        <v>62.741333333333593</v>
      </c>
      <c r="P190" s="259">
        <f t="shared" si="73"/>
        <v>1E-3</v>
      </c>
      <c r="Q190" s="259">
        <f t="shared" si="74"/>
        <v>6.257466666666668E-4</v>
      </c>
      <c r="R190" s="259">
        <f t="shared" si="75"/>
        <v>4.3130666666666966E-3</v>
      </c>
      <c r="S190" s="259">
        <f t="shared" si="76"/>
        <v>2.7266666666667633E-2</v>
      </c>
      <c r="T190" s="259">
        <f t="shared" si="77"/>
        <v>8.947999999999953E-5</v>
      </c>
      <c r="U190" s="259">
        <f t="shared" si="78"/>
        <v>7.3971999999999776</v>
      </c>
      <c r="V190" s="259">
        <f t="shared" si="79"/>
        <v>1.8319999999999866E-3</v>
      </c>
      <c r="W190" s="259">
        <f t="shared" si="80"/>
        <v>8.0000000000000007E-5</v>
      </c>
      <c r="X190" s="259">
        <f t="shared" si="81"/>
        <v>2.0984000000000029E-3</v>
      </c>
      <c r="Y190" s="259">
        <f t="shared" si="82"/>
        <v>1.7896000000000027E-3</v>
      </c>
      <c r="Z190" s="259">
        <f t="shared" si="83"/>
        <v>3.2974666666666788</v>
      </c>
      <c r="AA190" s="259">
        <f t="shared" si="84"/>
        <v>8.3974666666666766E-4</v>
      </c>
      <c r="AB190" s="259">
        <f t="shared" si="85"/>
        <v>1.017333333333329E-4</v>
      </c>
      <c r="AC190" s="259">
        <f t="shared" si="86"/>
        <v>37.058666666666618</v>
      </c>
      <c r="AD190" s="259">
        <f t="shared" si="87"/>
        <v>9.9026666666666909E-5</v>
      </c>
      <c r="AE190" s="259">
        <f t="shared" si="88"/>
        <v>3.218000000000016E-3</v>
      </c>
      <c r="AF190" s="259">
        <f t="shared" si="89"/>
        <v>3.192000000000003E-3</v>
      </c>
    </row>
    <row r="191" spans="1:33" ht="10.5" customHeight="1" x14ac:dyDescent="0.2">
      <c r="A191" s="77">
        <v>42228.4375</v>
      </c>
      <c r="B191" s="5">
        <v>1880</v>
      </c>
      <c r="C191" s="9">
        <f t="shared" si="92"/>
        <v>47917440</v>
      </c>
      <c r="D191" s="9">
        <f t="shared" si="93"/>
        <v>110.854726</v>
      </c>
      <c r="E191" s="253">
        <f t="shared" si="94"/>
        <v>0.15472599999999997</v>
      </c>
      <c r="F191" s="53">
        <f t="shared" si="95"/>
        <v>0.11372599999999998</v>
      </c>
      <c r="G191" s="53">
        <f t="shared" si="96"/>
        <v>110.7</v>
      </c>
      <c r="H191" s="53">
        <v>1.5</v>
      </c>
      <c r="I191" s="11">
        <v>2.4E-2</v>
      </c>
      <c r="J191" s="11">
        <v>6.8000000000000005E-4</v>
      </c>
      <c r="K191" s="11">
        <v>9.2000000000000003E-4</v>
      </c>
      <c r="L191" s="11">
        <v>9.2999999999999999E-2</v>
      </c>
      <c r="M191" s="11">
        <v>1.4999999999999999E-4</v>
      </c>
      <c r="N191" s="11">
        <v>4.2999999999999995E-5</v>
      </c>
      <c r="O191" s="11">
        <v>63</v>
      </c>
      <c r="P191" s="11">
        <v>1E-3</v>
      </c>
      <c r="Q191" s="11">
        <v>6.3000000000000003E-4</v>
      </c>
      <c r="R191" s="11">
        <v>4.3E-3</v>
      </c>
      <c r="S191" s="11">
        <v>1.7000000000000001E-2</v>
      </c>
      <c r="T191" s="11">
        <v>8.2999999999999998E-5</v>
      </c>
      <c r="U191" s="11">
        <v>7.4</v>
      </c>
      <c r="V191" s="11">
        <v>1.6999999999999999E-3</v>
      </c>
      <c r="W191" s="11">
        <v>8.0000000000000007E-5</v>
      </c>
      <c r="X191" s="11">
        <v>2.1000000000000003E-3</v>
      </c>
      <c r="Y191" s="11">
        <v>1.8E-3</v>
      </c>
      <c r="Z191" s="11">
        <v>3.3</v>
      </c>
      <c r="AA191" s="11">
        <v>8.3999999999999993E-4</v>
      </c>
      <c r="AB191" s="11">
        <v>1E-4</v>
      </c>
      <c r="AC191" s="11">
        <v>37</v>
      </c>
      <c r="AD191" s="11">
        <v>1E-4</v>
      </c>
      <c r="AE191" s="11">
        <v>3.2000000000000002E-3</v>
      </c>
      <c r="AF191" s="11">
        <v>3.0000000000000001E-3</v>
      </c>
      <c r="AG191" s="251" t="s">
        <v>252</v>
      </c>
    </row>
    <row r="192" spans="1:33" ht="10.5" customHeight="1" x14ac:dyDescent="0.2">
      <c r="A192" s="77">
        <v>42228.447916666664</v>
      </c>
      <c r="B192" s="5">
        <v>1840</v>
      </c>
      <c r="C192" s="9">
        <f t="shared" si="92"/>
        <v>46897920.000000007</v>
      </c>
      <c r="D192" s="9">
        <f t="shared" si="93"/>
        <v>110.76669679655173</v>
      </c>
      <c r="E192" s="253">
        <f t="shared" si="94"/>
        <v>0.16048989999999999</v>
      </c>
      <c r="F192" s="53">
        <f t="shared" si="95"/>
        <v>0.11728300344827584</v>
      </c>
      <c r="G192" s="53">
        <f t="shared" si="96"/>
        <v>110.60620689655173</v>
      </c>
      <c r="H192" s="53">
        <v>1.5</v>
      </c>
      <c r="I192" s="259">
        <f>I191+(I$220-I$191)*(1/29)</f>
        <v>2.6793103448275863E-2</v>
      </c>
      <c r="J192" s="259">
        <f t="shared" ref="J192:AF203" si="98">J191+(J$220-J$191)*(1/29)</f>
        <v>7.3344827586206902E-4</v>
      </c>
      <c r="K192" s="259">
        <f t="shared" si="98"/>
        <v>9.5E-4</v>
      </c>
      <c r="L192" s="259">
        <f t="shared" si="98"/>
        <v>9.6172413793103442E-2</v>
      </c>
      <c r="M192" s="259">
        <f t="shared" si="98"/>
        <v>1.4780344827586205E-4</v>
      </c>
      <c r="N192" s="259">
        <f t="shared" si="98"/>
        <v>4.1517241379310341E-5</v>
      </c>
      <c r="O192" s="259">
        <f t="shared" si="98"/>
        <v>62.513793103448279</v>
      </c>
      <c r="P192" s="259">
        <f t="shared" si="98"/>
        <v>9.6551724137931036E-4</v>
      </c>
      <c r="Q192" s="259">
        <f t="shared" si="98"/>
        <v>6.106586206896552E-4</v>
      </c>
      <c r="R192" s="259">
        <f t="shared" si="98"/>
        <v>4.2617241379310344E-3</v>
      </c>
      <c r="S192" s="259">
        <f t="shared" si="98"/>
        <v>1.6413793103448277E-2</v>
      </c>
      <c r="T192" s="259">
        <f t="shared" si="98"/>
        <v>8.0137931034482754E-5</v>
      </c>
      <c r="U192" s="259">
        <f t="shared" si="98"/>
        <v>7.3937931034482762</v>
      </c>
      <c r="V192" s="259">
        <f t="shared" si="98"/>
        <v>1.6413793103448274E-3</v>
      </c>
      <c r="W192" s="259">
        <f t="shared" si="98"/>
        <v>7.7575862068965531E-5</v>
      </c>
      <c r="X192" s="259">
        <f t="shared" si="98"/>
        <v>2.1186206896551727E-3</v>
      </c>
      <c r="Y192" s="259">
        <f t="shared" si="98"/>
        <v>1.7379310344827585E-3</v>
      </c>
      <c r="Z192" s="259">
        <f t="shared" si="98"/>
        <v>3.2951724137931033</v>
      </c>
      <c r="AA192" s="259">
        <f t="shared" si="98"/>
        <v>8.5103448275862059E-4</v>
      </c>
      <c r="AB192" s="259">
        <f t="shared" si="98"/>
        <v>1.0565517241379311E-4</v>
      </c>
      <c r="AC192" s="259">
        <f t="shared" si="98"/>
        <v>37.403448275862068</v>
      </c>
      <c r="AD192" s="259">
        <f t="shared" si="98"/>
        <v>9.6551724137931033E-5</v>
      </c>
      <c r="AE192" s="259">
        <f t="shared" si="98"/>
        <v>3.2393103448275862E-3</v>
      </c>
      <c r="AF192" s="259">
        <f t="shared" si="98"/>
        <v>3.4517241379310344E-3</v>
      </c>
    </row>
    <row r="193" spans="1:32" ht="10.5" customHeight="1" x14ac:dyDescent="0.2">
      <c r="A193" s="77">
        <v>42228.458333333336</v>
      </c>
      <c r="B193" s="5">
        <v>1860</v>
      </c>
      <c r="C193" s="9">
        <f t="shared" si="92"/>
        <v>47407680</v>
      </c>
      <c r="D193" s="9">
        <f t="shared" si="93"/>
        <v>110.67866759310346</v>
      </c>
      <c r="E193" s="253">
        <f t="shared" si="94"/>
        <v>0.16625380000000001</v>
      </c>
      <c r="F193" s="53">
        <f t="shared" si="95"/>
        <v>0.12084000689655172</v>
      </c>
      <c r="G193" s="53">
        <f t="shared" si="96"/>
        <v>110.51241379310346</v>
      </c>
      <c r="H193" s="53">
        <v>1.5</v>
      </c>
      <c r="I193" s="259">
        <f t="shared" ref="I193:I219" si="99">I192+(I$220-I$191)*(1/29)</f>
        <v>2.9586206896551726E-2</v>
      </c>
      <c r="J193" s="259">
        <f t="shared" si="98"/>
        <v>7.8689655172413798E-4</v>
      </c>
      <c r="K193" s="259">
        <f t="shared" si="98"/>
        <v>9.7999999999999997E-4</v>
      </c>
      <c r="L193" s="259">
        <f t="shared" si="98"/>
        <v>9.9344827586206885E-2</v>
      </c>
      <c r="M193" s="259">
        <f t="shared" si="98"/>
        <v>1.4560689655172411E-4</v>
      </c>
      <c r="N193" s="259">
        <f t="shared" si="98"/>
        <v>4.0034482758620687E-5</v>
      </c>
      <c r="O193" s="259">
        <f t="shared" si="98"/>
        <v>62.027586206896558</v>
      </c>
      <c r="P193" s="259">
        <f t="shared" si="98"/>
        <v>9.3103448275862069E-4</v>
      </c>
      <c r="Q193" s="259">
        <f t="shared" si="98"/>
        <v>5.9131724137931037E-4</v>
      </c>
      <c r="R193" s="259">
        <f t="shared" si="98"/>
        <v>4.2234482758620687E-3</v>
      </c>
      <c r="S193" s="259">
        <f t="shared" si="98"/>
        <v>1.5827586206896553E-2</v>
      </c>
      <c r="T193" s="259">
        <f t="shared" si="98"/>
        <v>7.727586206896551E-5</v>
      </c>
      <c r="U193" s="259">
        <f t="shared" si="98"/>
        <v>7.3875862068965521</v>
      </c>
      <c r="V193" s="259">
        <f t="shared" si="98"/>
        <v>1.5827586206896549E-3</v>
      </c>
      <c r="W193" s="259">
        <f t="shared" si="98"/>
        <v>7.5151724137931041E-5</v>
      </c>
      <c r="X193" s="259">
        <f t="shared" si="98"/>
        <v>2.1372413793103451E-3</v>
      </c>
      <c r="Y193" s="259">
        <f t="shared" si="98"/>
        <v>1.6758620689655171E-3</v>
      </c>
      <c r="Z193" s="259">
        <f t="shared" si="98"/>
        <v>3.2903448275862068</v>
      </c>
      <c r="AA193" s="259">
        <f t="shared" si="98"/>
        <v>8.6206896551724126E-4</v>
      </c>
      <c r="AB193" s="259">
        <f t="shared" si="98"/>
        <v>1.1131034482758622E-4</v>
      </c>
      <c r="AC193" s="259">
        <f t="shared" si="98"/>
        <v>37.806896551724137</v>
      </c>
      <c r="AD193" s="259">
        <f t="shared" si="98"/>
        <v>9.3103448275862061E-5</v>
      </c>
      <c r="AE193" s="259">
        <f t="shared" si="98"/>
        <v>3.2786206896551723E-3</v>
      </c>
      <c r="AF193" s="259">
        <f t="shared" si="98"/>
        <v>3.9034482758620688E-3</v>
      </c>
    </row>
    <row r="194" spans="1:32" ht="10.5" customHeight="1" x14ac:dyDescent="0.2">
      <c r="A194" s="77">
        <v>42228.46875</v>
      </c>
      <c r="B194" s="5">
        <v>1810</v>
      </c>
      <c r="C194" s="9">
        <f t="shared" si="92"/>
        <v>46133280</v>
      </c>
      <c r="D194" s="9">
        <f t="shared" si="93"/>
        <v>110.59063838965515</v>
      </c>
      <c r="E194" s="253">
        <f t="shared" si="94"/>
        <v>0.1720177</v>
      </c>
      <c r="F194" s="53">
        <f t="shared" si="95"/>
        <v>0.12439701034482759</v>
      </c>
      <c r="G194" s="53">
        <f t="shared" si="96"/>
        <v>110.41862068965517</v>
      </c>
      <c r="H194" s="53">
        <v>1.5</v>
      </c>
      <c r="I194" s="259">
        <f t="shared" si="99"/>
        <v>3.2379310344827585E-2</v>
      </c>
      <c r="J194" s="259">
        <f t="shared" si="98"/>
        <v>8.4034482758620695E-4</v>
      </c>
      <c r="K194" s="259">
        <f t="shared" si="98"/>
        <v>1.01E-3</v>
      </c>
      <c r="L194" s="259">
        <f t="shared" si="98"/>
        <v>0.10251724137931033</v>
      </c>
      <c r="M194" s="259">
        <f t="shared" si="98"/>
        <v>1.4341034482758617E-4</v>
      </c>
      <c r="N194" s="259">
        <f t="shared" si="98"/>
        <v>3.8551724137931033E-5</v>
      </c>
      <c r="O194" s="259">
        <f t="shared" si="98"/>
        <v>61.541379310344837</v>
      </c>
      <c r="P194" s="259">
        <f t="shared" si="98"/>
        <v>8.9655172413793103E-4</v>
      </c>
      <c r="Q194" s="259">
        <f t="shared" si="98"/>
        <v>5.7197586206896554E-4</v>
      </c>
      <c r="R194" s="259">
        <f t="shared" si="98"/>
        <v>4.1851724137931031E-3</v>
      </c>
      <c r="S194" s="259">
        <f t="shared" si="98"/>
        <v>1.5241379310344829E-2</v>
      </c>
      <c r="T194" s="259">
        <f t="shared" si="98"/>
        <v>7.4413793103448266E-5</v>
      </c>
      <c r="U194" s="259">
        <f t="shared" si="98"/>
        <v>7.381379310344828</v>
      </c>
      <c r="V194" s="259">
        <f t="shared" si="98"/>
        <v>1.5241379310344824E-3</v>
      </c>
      <c r="W194" s="259">
        <f t="shared" si="98"/>
        <v>7.2727586206896552E-5</v>
      </c>
      <c r="X194" s="259">
        <f t="shared" si="98"/>
        <v>2.1558620689655175E-3</v>
      </c>
      <c r="Y194" s="259">
        <f t="shared" si="98"/>
        <v>1.6137931034482756E-3</v>
      </c>
      <c r="Z194" s="259">
        <f t="shared" si="98"/>
        <v>3.2855172413793103</v>
      </c>
      <c r="AA194" s="259">
        <f t="shared" si="98"/>
        <v>8.7310344827586193E-4</v>
      </c>
      <c r="AB194" s="259">
        <f t="shared" si="98"/>
        <v>1.1696551724137933E-4</v>
      </c>
      <c r="AC194" s="259">
        <f t="shared" si="98"/>
        <v>38.210344827586205</v>
      </c>
      <c r="AD194" s="259">
        <f t="shared" si="98"/>
        <v>8.965517241379309E-5</v>
      </c>
      <c r="AE194" s="259">
        <f t="shared" si="98"/>
        <v>3.3179310344827583E-3</v>
      </c>
      <c r="AF194" s="259">
        <f t="shared" si="98"/>
        <v>4.3551724137931031E-3</v>
      </c>
    </row>
    <row r="195" spans="1:32" ht="10.5" customHeight="1" x14ac:dyDescent="0.2">
      <c r="A195" s="77">
        <v>42228.479166666664</v>
      </c>
      <c r="B195" s="5">
        <v>1790</v>
      </c>
      <c r="C195" s="9">
        <f t="shared" si="92"/>
        <v>45623520.000000007</v>
      </c>
      <c r="D195" s="9">
        <f t="shared" si="93"/>
        <v>110.50260918620691</v>
      </c>
      <c r="E195" s="253">
        <f t="shared" si="94"/>
        <v>0.17778159999999998</v>
      </c>
      <c r="F195" s="53">
        <f t="shared" si="95"/>
        <v>0.12795401379310345</v>
      </c>
      <c r="G195" s="53">
        <f t="shared" si="96"/>
        <v>110.32482758620691</v>
      </c>
      <c r="H195" s="53">
        <v>1.5</v>
      </c>
      <c r="I195" s="259">
        <f t="shared" si="99"/>
        <v>3.5172413793103444E-2</v>
      </c>
      <c r="J195" s="259">
        <f t="shared" si="98"/>
        <v>8.9379310344827592E-4</v>
      </c>
      <c r="K195" s="259">
        <f t="shared" si="98"/>
        <v>1.0400000000000001E-3</v>
      </c>
      <c r="L195" s="259">
        <f t="shared" si="98"/>
        <v>0.10568965517241377</v>
      </c>
      <c r="M195" s="259">
        <f t="shared" si="98"/>
        <v>1.4121379310344824E-4</v>
      </c>
      <c r="N195" s="259">
        <f t="shared" si="98"/>
        <v>3.7068965517241379E-5</v>
      </c>
      <c r="O195" s="259">
        <f t="shared" si="98"/>
        <v>61.055172413793116</v>
      </c>
      <c r="P195" s="259">
        <f t="shared" si="98"/>
        <v>8.6206896551724137E-4</v>
      </c>
      <c r="Q195" s="259">
        <f t="shared" si="98"/>
        <v>5.5263448275862071E-4</v>
      </c>
      <c r="R195" s="259">
        <f t="shared" si="98"/>
        <v>4.1468965517241375E-3</v>
      </c>
      <c r="S195" s="259">
        <f t="shared" si="98"/>
        <v>1.4655172413793105E-2</v>
      </c>
      <c r="T195" s="259">
        <f t="shared" si="98"/>
        <v>7.1551724137931022E-5</v>
      </c>
      <c r="U195" s="259">
        <f t="shared" si="98"/>
        <v>7.3751724137931038</v>
      </c>
      <c r="V195" s="259">
        <f t="shared" si="98"/>
        <v>1.4655172413793099E-3</v>
      </c>
      <c r="W195" s="259">
        <f t="shared" si="98"/>
        <v>7.0303448275862063E-5</v>
      </c>
      <c r="X195" s="259">
        <f t="shared" si="98"/>
        <v>2.1744827586206899E-3</v>
      </c>
      <c r="Y195" s="259">
        <f t="shared" si="98"/>
        <v>1.5517241379310342E-3</v>
      </c>
      <c r="Z195" s="259">
        <f t="shared" si="98"/>
        <v>3.2806896551724138</v>
      </c>
      <c r="AA195" s="259">
        <f t="shared" si="98"/>
        <v>8.8413793103448259E-4</v>
      </c>
      <c r="AB195" s="259">
        <f t="shared" si="98"/>
        <v>1.2262068965517242E-4</v>
      </c>
      <c r="AC195" s="259">
        <f t="shared" si="98"/>
        <v>38.613793103448273</v>
      </c>
      <c r="AD195" s="259">
        <f t="shared" si="98"/>
        <v>8.6206896551724118E-5</v>
      </c>
      <c r="AE195" s="259">
        <f t="shared" si="98"/>
        <v>3.3572413793103444E-3</v>
      </c>
      <c r="AF195" s="259">
        <f t="shared" si="98"/>
        <v>4.8068965517241375E-3</v>
      </c>
    </row>
    <row r="196" spans="1:32" ht="10.5" customHeight="1" x14ac:dyDescent="0.2">
      <c r="A196" s="77">
        <v>42228.489583333336</v>
      </c>
      <c r="B196" s="5">
        <v>1780</v>
      </c>
      <c r="C196" s="9">
        <f t="shared" si="92"/>
        <v>45368640.000000007</v>
      </c>
      <c r="D196" s="9">
        <f t="shared" si="93"/>
        <v>110.41457998275865</v>
      </c>
      <c r="E196" s="253">
        <f t="shared" si="94"/>
        <v>0.18354549999999997</v>
      </c>
      <c r="F196" s="53">
        <f t="shared" si="95"/>
        <v>0.13151101724137929</v>
      </c>
      <c r="G196" s="53">
        <f t="shared" si="96"/>
        <v>110.23103448275864</v>
      </c>
      <c r="H196" s="53">
        <v>1.5</v>
      </c>
      <c r="I196" s="259">
        <f t="shared" si="99"/>
        <v>3.7965517241379303E-2</v>
      </c>
      <c r="J196" s="259">
        <f t="shared" si="98"/>
        <v>9.4724137931034489E-4</v>
      </c>
      <c r="K196" s="259">
        <f t="shared" si="98"/>
        <v>1.0700000000000002E-3</v>
      </c>
      <c r="L196" s="259">
        <f t="shared" si="98"/>
        <v>0.10886206896551721</v>
      </c>
      <c r="M196" s="259">
        <f t="shared" si="98"/>
        <v>1.390172413793103E-4</v>
      </c>
      <c r="N196" s="259">
        <f t="shared" si="98"/>
        <v>3.5586206896551725E-5</v>
      </c>
      <c r="O196" s="259">
        <f t="shared" si="98"/>
        <v>60.568965517241395</v>
      </c>
      <c r="P196" s="259">
        <f t="shared" si="98"/>
        <v>8.275862068965517E-4</v>
      </c>
      <c r="Q196" s="259">
        <f t="shared" si="98"/>
        <v>5.3329310344827588E-4</v>
      </c>
      <c r="R196" s="259">
        <f t="shared" si="98"/>
        <v>4.1086206896551718E-3</v>
      </c>
      <c r="S196" s="259">
        <f t="shared" si="98"/>
        <v>1.4068965517241381E-2</v>
      </c>
      <c r="T196" s="259">
        <f t="shared" si="98"/>
        <v>6.8689655172413778E-5</v>
      </c>
      <c r="U196" s="259">
        <f t="shared" si="98"/>
        <v>7.3689655172413797</v>
      </c>
      <c r="V196" s="259">
        <f t="shared" si="98"/>
        <v>1.4068965517241374E-3</v>
      </c>
      <c r="W196" s="259">
        <f t="shared" si="98"/>
        <v>6.7879310344827573E-5</v>
      </c>
      <c r="X196" s="259">
        <f t="shared" si="98"/>
        <v>2.1931034482758622E-3</v>
      </c>
      <c r="Y196" s="259">
        <f t="shared" si="98"/>
        <v>1.4896551724137928E-3</v>
      </c>
      <c r="Z196" s="259">
        <f t="shared" si="98"/>
        <v>3.2758620689655173</v>
      </c>
      <c r="AA196" s="259">
        <f t="shared" si="98"/>
        <v>8.9517241379310326E-4</v>
      </c>
      <c r="AB196" s="259">
        <f t="shared" si="98"/>
        <v>1.2827586206896552E-4</v>
      </c>
      <c r="AC196" s="259">
        <f t="shared" si="98"/>
        <v>39.017241379310342</v>
      </c>
      <c r="AD196" s="259">
        <f t="shared" si="98"/>
        <v>8.2758620689655146E-5</v>
      </c>
      <c r="AE196" s="259">
        <f t="shared" si="98"/>
        <v>3.3965517241379304E-3</v>
      </c>
      <c r="AF196" s="259">
        <f t="shared" si="98"/>
        <v>5.2586206896551718E-3</v>
      </c>
    </row>
    <row r="197" spans="1:32" ht="10.5" customHeight="1" x14ac:dyDescent="0.2">
      <c r="A197" s="77">
        <v>42228.5</v>
      </c>
      <c r="B197" s="5">
        <v>1730</v>
      </c>
      <c r="C197" s="9">
        <f t="shared" si="92"/>
        <v>44094240</v>
      </c>
      <c r="D197" s="9">
        <f t="shared" si="93"/>
        <v>110.32655077931038</v>
      </c>
      <c r="E197" s="253">
        <f t="shared" si="94"/>
        <v>0.18930939999999993</v>
      </c>
      <c r="F197" s="53">
        <f t="shared" si="95"/>
        <v>0.13506802068965512</v>
      </c>
      <c r="G197" s="53">
        <f t="shared" si="96"/>
        <v>110.13724137931037</v>
      </c>
      <c r="H197" s="53">
        <v>1.5</v>
      </c>
      <c r="I197" s="259">
        <f t="shared" si="99"/>
        <v>4.0758620689655162E-2</v>
      </c>
      <c r="J197" s="259">
        <f t="shared" si="98"/>
        <v>1.0006896551724139E-3</v>
      </c>
      <c r="K197" s="259">
        <f t="shared" si="98"/>
        <v>1.1000000000000003E-3</v>
      </c>
      <c r="L197" s="259">
        <f t="shared" si="98"/>
        <v>0.11203448275862066</v>
      </c>
      <c r="M197" s="259">
        <f t="shared" si="98"/>
        <v>1.3682068965517236E-4</v>
      </c>
      <c r="N197" s="259">
        <f t="shared" si="98"/>
        <v>3.4103448275862071E-5</v>
      </c>
      <c r="O197" s="259">
        <f t="shared" si="98"/>
        <v>60.082758620689674</v>
      </c>
      <c r="P197" s="259">
        <f t="shared" si="98"/>
        <v>7.9310344827586204E-4</v>
      </c>
      <c r="Q197" s="259">
        <f t="shared" si="98"/>
        <v>5.1395172413793106E-4</v>
      </c>
      <c r="R197" s="259">
        <f t="shared" si="98"/>
        <v>4.0703448275862062E-3</v>
      </c>
      <c r="S197" s="259">
        <f t="shared" si="98"/>
        <v>1.3482758620689657E-2</v>
      </c>
      <c r="T197" s="259">
        <f t="shared" si="98"/>
        <v>6.5827586206896533E-5</v>
      </c>
      <c r="U197" s="259">
        <f t="shared" si="98"/>
        <v>7.3627586206896556</v>
      </c>
      <c r="V197" s="259">
        <f t="shared" si="98"/>
        <v>1.3482758620689649E-3</v>
      </c>
      <c r="W197" s="259">
        <f t="shared" si="98"/>
        <v>6.5455172413793084E-5</v>
      </c>
      <c r="X197" s="259">
        <f t="shared" si="98"/>
        <v>2.2117241379310346E-3</v>
      </c>
      <c r="Y197" s="259">
        <f t="shared" si="98"/>
        <v>1.4275862068965513E-3</v>
      </c>
      <c r="Z197" s="259">
        <f t="shared" si="98"/>
        <v>3.2710344827586209</v>
      </c>
      <c r="AA197" s="259">
        <f t="shared" si="98"/>
        <v>9.0620689655172392E-4</v>
      </c>
      <c r="AB197" s="259">
        <f t="shared" si="98"/>
        <v>1.3393103448275861E-4</v>
      </c>
      <c r="AC197" s="259">
        <f t="shared" si="98"/>
        <v>39.42068965517241</v>
      </c>
      <c r="AD197" s="259">
        <f t="shared" si="98"/>
        <v>7.9310344827586174E-5</v>
      </c>
      <c r="AE197" s="259">
        <f t="shared" si="98"/>
        <v>3.4358620689655165E-3</v>
      </c>
      <c r="AF197" s="259">
        <f t="shared" si="98"/>
        <v>5.7103448275862062E-3</v>
      </c>
    </row>
    <row r="198" spans="1:32" ht="10.5" customHeight="1" x14ac:dyDescent="0.2">
      <c r="A198" s="77">
        <v>42228.510416666664</v>
      </c>
      <c r="B198" s="5">
        <v>1750</v>
      </c>
      <c r="C198" s="9">
        <f t="shared" ref="C198:C261" si="100">B198*0.02832*15*60*1000</f>
        <v>44604000.000000007</v>
      </c>
      <c r="D198" s="9">
        <f t="shared" ref="D198:D261" si="101">SUM(I198:AF198)</f>
        <v>110.23852157586209</v>
      </c>
      <c r="E198" s="253">
        <f t="shared" ref="E198:E261" si="102">SUM(I198:N198,P198:T198,V198:Y198,AA198:AB198,AD198:AF198)</f>
        <v>0.19507330000000001</v>
      </c>
      <c r="F198" s="53">
        <f t="shared" ref="F198:F261" si="103">E198-I198-S198</f>
        <v>0.13862502413793107</v>
      </c>
      <c r="G198" s="53">
        <f t="shared" ref="G198:G261" si="104">O198+U198+Z198+AC198</f>
        <v>110.04344827586209</v>
      </c>
      <c r="H198" s="53">
        <v>1.5</v>
      </c>
      <c r="I198" s="259">
        <f t="shared" si="99"/>
        <v>4.3551724137931021E-2</v>
      </c>
      <c r="J198" s="259">
        <f t="shared" si="98"/>
        <v>1.0541379310344827E-3</v>
      </c>
      <c r="K198" s="259">
        <f t="shared" si="98"/>
        <v>1.1300000000000004E-3</v>
      </c>
      <c r="L198" s="259">
        <f t="shared" si="98"/>
        <v>0.1152068965517241</v>
      </c>
      <c r="M198" s="259">
        <f t="shared" si="98"/>
        <v>1.3462413793103442E-4</v>
      </c>
      <c r="N198" s="259">
        <f t="shared" si="98"/>
        <v>3.2620689655172416E-5</v>
      </c>
      <c r="O198" s="259">
        <f t="shared" si="98"/>
        <v>59.596551724137953</v>
      </c>
      <c r="P198" s="259">
        <f t="shared" si="98"/>
        <v>7.5862068965517238E-4</v>
      </c>
      <c r="Q198" s="259">
        <f t="shared" si="98"/>
        <v>4.9461034482758623E-4</v>
      </c>
      <c r="R198" s="259">
        <f t="shared" si="98"/>
        <v>4.0320689655172406E-3</v>
      </c>
      <c r="S198" s="259">
        <f t="shared" si="98"/>
        <v>1.2896551724137933E-2</v>
      </c>
      <c r="T198" s="259">
        <f t="shared" si="98"/>
        <v>6.2965517241379289E-5</v>
      </c>
      <c r="U198" s="259">
        <f t="shared" si="98"/>
        <v>7.3565517241379315</v>
      </c>
      <c r="V198" s="259">
        <f t="shared" si="98"/>
        <v>1.2896551724137925E-3</v>
      </c>
      <c r="W198" s="259">
        <f t="shared" si="98"/>
        <v>6.3031034482758595E-5</v>
      </c>
      <c r="X198" s="259">
        <f t="shared" si="98"/>
        <v>2.230344827586207E-3</v>
      </c>
      <c r="Y198" s="259">
        <f t="shared" si="98"/>
        <v>1.3655172413793099E-3</v>
      </c>
      <c r="Z198" s="259">
        <f t="shared" si="98"/>
        <v>3.2662068965517244</v>
      </c>
      <c r="AA198" s="259">
        <f t="shared" si="98"/>
        <v>9.1724137931034459E-4</v>
      </c>
      <c r="AB198" s="259">
        <f t="shared" si="98"/>
        <v>1.395862068965517E-4</v>
      </c>
      <c r="AC198" s="259">
        <f t="shared" si="98"/>
        <v>39.824137931034478</v>
      </c>
      <c r="AD198" s="259">
        <f t="shared" si="98"/>
        <v>7.5862068965517202E-5</v>
      </c>
      <c r="AE198" s="259">
        <f t="shared" si="98"/>
        <v>3.4751724137931025E-3</v>
      </c>
      <c r="AF198" s="259">
        <f t="shared" si="98"/>
        <v>6.1620689655172405E-3</v>
      </c>
    </row>
    <row r="199" spans="1:32" ht="10.5" customHeight="1" x14ac:dyDescent="0.2">
      <c r="A199" s="77">
        <v>42228.520833333336</v>
      </c>
      <c r="B199" s="5">
        <v>1710</v>
      </c>
      <c r="C199" s="9">
        <f t="shared" si="100"/>
        <v>43584480</v>
      </c>
      <c r="D199" s="9">
        <f t="shared" si="101"/>
        <v>110.15049237241381</v>
      </c>
      <c r="E199" s="253">
        <f t="shared" si="102"/>
        <v>0.20083719999999999</v>
      </c>
      <c r="F199" s="53">
        <f t="shared" si="103"/>
        <v>0.1421820275862069</v>
      </c>
      <c r="G199" s="53">
        <f t="shared" si="104"/>
        <v>109.94965517241381</v>
      </c>
      <c r="H199" s="53">
        <v>1.5</v>
      </c>
      <c r="I199" s="259">
        <f t="shared" si="99"/>
        <v>4.634482758620688E-2</v>
      </c>
      <c r="J199" s="259">
        <f t="shared" si="98"/>
        <v>1.1075862068965518E-3</v>
      </c>
      <c r="K199" s="259">
        <f t="shared" si="98"/>
        <v>1.1600000000000004E-3</v>
      </c>
      <c r="L199" s="259">
        <f t="shared" si="98"/>
        <v>0.11837931034482754</v>
      </c>
      <c r="M199" s="259">
        <f t="shared" si="98"/>
        <v>1.3242758620689649E-4</v>
      </c>
      <c r="N199" s="259">
        <f t="shared" si="98"/>
        <v>3.1137931034482762E-5</v>
      </c>
      <c r="O199" s="259">
        <f t="shared" si="98"/>
        <v>59.110344827586232</v>
      </c>
      <c r="P199" s="259">
        <f t="shared" si="98"/>
        <v>7.2413793103448271E-4</v>
      </c>
      <c r="Q199" s="259">
        <f t="shared" si="98"/>
        <v>4.752689655172414E-4</v>
      </c>
      <c r="R199" s="259">
        <f t="shared" si="98"/>
        <v>3.9937931034482749E-3</v>
      </c>
      <c r="S199" s="259">
        <f t="shared" si="98"/>
        <v>1.2310344827586209E-2</v>
      </c>
      <c r="T199" s="259">
        <f t="shared" si="98"/>
        <v>6.0103448275862045E-5</v>
      </c>
      <c r="U199" s="259">
        <f t="shared" si="98"/>
        <v>7.3503448275862073</v>
      </c>
      <c r="V199" s="259">
        <f t="shared" si="98"/>
        <v>1.23103448275862E-3</v>
      </c>
      <c r="W199" s="259">
        <f t="shared" si="98"/>
        <v>6.0606896551724112E-5</v>
      </c>
      <c r="X199" s="259">
        <f t="shared" si="98"/>
        <v>2.2489655172413794E-3</v>
      </c>
      <c r="Y199" s="259">
        <f t="shared" si="98"/>
        <v>1.3034482758620685E-3</v>
      </c>
      <c r="Z199" s="259">
        <f t="shared" si="98"/>
        <v>3.2613793103448279</v>
      </c>
      <c r="AA199" s="259">
        <f t="shared" si="98"/>
        <v>9.2827586206896526E-4</v>
      </c>
      <c r="AB199" s="259">
        <f t="shared" si="98"/>
        <v>1.452413793103448E-4</v>
      </c>
      <c r="AC199" s="259">
        <f t="shared" si="98"/>
        <v>40.227586206896547</v>
      </c>
      <c r="AD199" s="259">
        <f t="shared" si="98"/>
        <v>7.2413793103448231E-5</v>
      </c>
      <c r="AE199" s="259">
        <f t="shared" si="98"/>
        <v>3.5144827586206886E-3</v>
      </c>
      <c r="AF199" s="259">
        <f t="shared" si="98"/>
        <v>6.6137931034482749E-3</v>
      </c>
    </row>
    <row r="200" spans="1:32" ht="10.5" customHeight="1" x14ac:dyDescent="0.2">
      <c r="A200" s="77">
        <v>42228.53125</v>
      </c>
      <c r="B200" s="5">
        <v>1780</v>
      </c>
      <c r="C200" s="9">
        <f t="shared" si="100"/>
        <v>45368640.000000007</v>
      </c>
      <c r="D200" s="9">
        <f t="shared" si="101"/>
        <v>110.06246316896556</v>
      </c>
      <c r="E200" s="253">
        <f t="shared" si="102"/>
        <v>0.20660109999999993</v>
      </c>
      <c r="F200" s="53">
        <f t="shared" si="103"/>
        <v>0.14573903103448269</v>
      </c>
      <c r="G200" s="53">
        <f t="shared" si="104"/>
        <v>109.85586206896554</v>
      </c>
      <c r="H200" s="53">
        <v>1.5</v>
      </c>
      <c r="I200" s="259">
        <f t="shared" si="99"/>
        <v>4.9137931034482739E-2</v>
      </c>
      <c r="J200" s="259">
        <f t="shared" si="98"/>
        <v>1.1610344827586209E-3</v>
      </c>
      <c r="K200" s="259">
        <f t="shared" si="98"/>
        <v>1.1900000000000005E-3</v>
      </c>
      <c r="L200" s="259">
        <f t="shared" si="98"/>
        <v>0.12155172413793099</v>
      </c>
      <c r="M200" s="259">
        <f t="shared" si="98"/>
        <v>1.3023103448275855E-4</v>
      </c>
      <c r="N200" s="259">
        <f t="shared" si="98"/>
        <v>2.9655172413793108E-5</v>
      </c>
      <c r="O200" s="259">
        <f t="shared" si="98"/>
        <v>58.624137931034511</v>
      </c>
      <c r="P200" s="259">
        <f t="shared" si="98"/>
        <v>6.8965517241379305E-4</v>
      </c>
      <c r="Q200" s="259">
        <f t="shared" si="98"/>
        <v>4.5592758620689657E-4</v>
      </c>
      <c r="R200" s="259">
        <f t="shared" si="98"/>
        <v>3.9555172413793093E-3</v>
      </c>
      <c r="S200" s="259">
        <f t="shared" si="98"/>
        <v>1.1724137931034485E-2</v>
      </c>
      <c r="T200" s="259">
        <f t="shared" si="98"/>
        <v>5.7241379310344801E-5</v>
      </c>
      <c r="U200" s="259">
        <f t="shared" si="98"/>
        <v>7.3441379310344832</v>
      </c>
      <c r="V200" s="259">
        <f t="shared" si="98"/>
        <v>1.1724137931034475E-3</v>
      </c>
      <c r="W200" s="259">
        <f t="shared" si="98"/>
        <v>5.818275862068963E-5</v>
      </c>
      <c r="X200" s="259">
        <f t="shared" si="98"/>
        <v>2.2675862068965518E-3</v>
      </c>
      <c r="Y200" s="259">
        <f t="shared" si="98"/>
        <v>1.241379310344827E-3</v>
      </c>
      <c r="Z200" s="259">
        <f t="shared" si="98"/>
        <v>3.2565517241379314</v>
      </c>
      <c r="AA200" s="259">
        <f t="shared" si="98"/>
        <v>9.3931034482758592E-4</v>
      </c>
      <c r="AB200" s="259">
        <f t="shared" si="98"/>
        <v>1.5089655172413789E-4</v>
      </c>
      <c r="AC200" s="259">
        <f t="shared" si="98"/>
        <v>40.631034482758615</v>
      </c>
      <c r="AD200" s="259">
        <f t="shared" si="98"/>
        <v>6.8965517241379259E-5</v>
      </c>
      <c r="AE200" s="259">
        <f t="shared" si="98"/>
        <v>3.5537931034482747E-3</v>
      </c>
      <c r="AF200" s="259">
        <f t="shared" si="98"/>
        <v>7.0655172413793092E-3</v>
      </c>
    </row>
    <row r="201" spans="1:32" ht="10.5" customHeight="1" x14ac:dyDescent="0.2">
      <c r="A201" s="77">
        <v>42228.541666666664</v>
      </c>
      <c r="B201" s="5">
        <v>1700</v>
      </c>
      <c r="C201" s="9">
        <f t="shared" si="100"/>
        <v>43329600.000000007</v>
      </c>
      <c r="D201" s="9">
        <f t="shared" si="101"/>
        <v>109.97443396551726</v>
      </c>
      <c r="E201" s="253">
        <f t="shared" si="102"/>
        <v>0.21236499999999989</v>
      </c>
      <c r="F201" s="53">
        <f t="shared" si="103"/>
        <v>0.14929603448275852</v>
      </c>
      <c r="G201" s="53">
        <f t="shared" si="104"/>
        <v>109.76206896551727</v>
      </c>
      <c r="H201" s="53">
        <v>1.5</v>
      </c>
      <c r="I201" s="259">
        <f t="shared" si="99"/>
        <v>5.1931034482758598E-2</v>
      </c>
      <c r="J201" s="259">
        <f t="shared" si="98"/>
        <v>1.2144827586206899E-3</v>
      </c>
      <c r="K201" s="259">
        <f t="shared" si="98"/>
        <v>1.2200000000000006E-3</v>
      </c>
      <c r="L201" s="259">
        <f t="shared" si="98"/>
        <v>0.12472413793103443</v>
      </c>
      <c r="M201" s="259">
        <f t="shared" si="98"/>
        <v>1.2803448275862061E-4</v>
      </c>
      <c r="N201" s="259">
        <f t="shared" si="98"/>
        <v>2.8172413793103454E-5</v>
      </c>
      <c r="O201" s="259">
        <f t="shared" si="98"/>
        <v>58.13793103448279</v>
      </c>
      <c r="P201" s="259">
        <f t="shared" si="98"/>
        <v>6.5517241379310339E-4</v>
      </c>
      <c r="Q201" s="259">
        <f t="shared" si="98"/>
        <v>4.3658620689655174E-4</v>
      </c>
      <c r="R201" s="259">
        <f t="shared" si="98"/>
        <v>3.9172413793103437E-3</v>
      </c>
      <c r="S201" s="259">
        <f t="shared" si="98"/>
        <v>1.1137931034482761E-2</v>
      </c>
      <c r="T201" s="259">
        <f t="shared" si="98"/>
        <v>5.4379310344827557E-5</v>
      </c>
      <c r="U201" s="259">
        <f t="shared" si="98"/>
        <v>7.3379310344827591</v>
      </c>
      <c r="V201" s="259">
        <f t="shared" si="98"/>
        <v>1.113793103448275E-3</v>
      </c>
      <c r="W201" s="259">
        <f t="shared" si="98"/>
        <v>5.5758620689655147E-5</v>
      </c>
      <c r="X201" s="259">
        <f t="shared" si="98"/>
        <v>2.2862068965517242E-3</v>
      </c>
      <c r="Y201" s="259">
        <f t="shared" si="98"/>
        <v>1.1793103448275856E-3</v>
      </c>
      <c r="Z201" s="259">
        <f t="shared" si="98"/>
        <v>3.2517241379310349</v>
      </c>
      <c r="AA201" s="259">
        <f t="shared" si="98"/>
        <v>9.5034482758620659E-4</v>
      </c>
      <c r="AB201" s="259">
        <f t="shared" si="98"/>
        <v>1.5655172413793099E-4</v>
      </c>
      <c r="AC201" s="259">
        <f t="shared" si="98"/>
        <v>41.034482758620683</v>
      </c>
      <c r="AD201" s="259">
        <f t="shared" si="98"/>
        <v>6.5517241379310287E-5</v>
      </c>
      <c r="AE201" s="259">
        <f t="shared" si="98"/>
        <v>3.5931034482758607E-3</v>
      </c>
      <c r="AF201" s="259">
        <f t="shared" si="98"/>
        <v>7.5172413793103436E-3</v>
      </c>
    </row>
    <row r="202" spans="1:32" ht="10.5" customHeight="1" x14ac:dyDescent="0.2">
      <c r="A202" s="77">
        <v>42228.552083333336</v>
      </c>
      <c r="B202" s="5">
        <v>1710</v>
      </c>
      <c r="C202" s="9">
        <f t="shared" si="100"/>
        <v>43584480</v>
      </c>
      <c r="D202" s="9">
        <f t="shared" si="101"/>
        <v>109.88640476206898</v>
      </c>
      <c r="E202" s="253">
        <f t="shared" si="102"/>
        <v>0.21812889999999993</v>
      </c>
      <c r="F202" s="53">
        <f t="shared" si="103"/>
        <v>0.15285303793103444</v>
      </c>
      <c r="G202" s="53">
        <f t="shared" si="104"/>
        <v>109.66827586206898</v>
      </c>
      <c r="H202" s="53">
        <v>1.5</v>
      </c>
      <c r="I202" s="259">
        <f t="shared" si="99"/>
        <v>5.4724137931034457E-2</v>
      </c>
      <c r="J202" s="259">
        <f t="shared" si="98"/>
        <v>1.267931034482759E-3</v>
      </c>
      <c r="K202" s="259">
        <f t="shared" si="98"/>
        <v>1.2500000000000007E-3</v>
      </c>
      <c r="L202" s="259">
        <f t="shared" si="98"/>
        <v>0.12789655172413789</v>
      </c>
      <c r="M202" s="259">
        <f t="shared" si="98"/>
        <v>1.2583793103448267E-4</v>
      </c>
      <c r="N202" s="259">
        <f t="shared" si="98"/>
        <v>2.66896551724138E-5</v>
      </c>
      <c r="O202" s="259">
        <f t="shared" si="98"/>
        <v>57.651724137931069</v>
      </c>
      <c r="P202" s="259">
        <f t="shared" si="98"/>
        <v>6.2068965517241372E-4</v>
      </c>
      <c r="Q202" s="259">
        <f t="shared" si="98"/>
        <v>4.1724482758620691E-4</v>
      </c>
      <c r="R202" s="259">
        <f t="shared" si="98"/>
        <v>3.878965517241378E-3</v>
      </c>
      <c r="S202" s="259">
        <f t="shared" si="98"/>
        <v>1.0551724137931037E-2</v>
      </c>
      <c r="T202" s="259">
        <f t="shared" si="98"/>
        <v>5.1517241379310313E-5</v>
      </c>
      <c r="U202" s="259">
        <f t="shared" si="98"/>
        <v>7.3317241379310349</v>
      </c>
      <c r="V202" s="259">
        <f t="shared" si="98"/>
        <v>1.0551724137931025E-3</v>
      </c>
      <c r="W202" s="259">
        <f t="shared" si="98"/>
        <v>5.3334482758620664E-5</v>
      </c>
      <c r="X202" s="259">
        <f t="shared" si="98"/>
        <v>2.3048275862068966E-3</v>
      </c>
      <c r="Y202" s="259">
        <f t="shared" si="98"/>
        <v>1.1172413793103441E-3</v>
      </c>
      <c r="Z202" s="259">
        <f t="shared" si="98"/>
        <v>3.2468965517241384</v>
      </c>
      <c r="AA202" s="259">
        <f t="shared" si="98"/>
        <v>9.6137931034482726E-4</v>
      </c>
      <c r="AB202" s="259">
        <f t="shared" si="98"/>
        <v>1.6220689655172408E-4</v>
      </c>
      <c r="AC202" s="259">
        <f t="shared" si="98"/>
        <v>41.437931034482752</v>
      </c>
      <c r="AD202" s="259">
        <f t="shared" si="98"/>
        <v>6.2068965517241315E-5</v>
      </c>
      <c r="AE202" s="259">
        <f t="shared" si="98"/>
        <v>3.6324137931034468E-3</v>
      </c>
      <c r="AF202" s="259">
        <f t="shared" si="98"/>
        <v>7.9689655172413779E-3</v>
      </c>
    </row>
    <row r="203" spans="1:32" ht="10.5" customHeight="1" x14ac:dyDescent="0.2">
      <c r="A203" s="77">
        <v>42228.5625</v>
      </c>
      <c r="B203" s="5">
        <v>1710</v>
      </c>
      <c r="C203" s="9">
        <f t="shared" si="100"/>
        <v>43584480</v>
      </c>
      <c r="D203" s="9">
        <f t="shared" si="101"/>
        <v>109.79837555862072</v>
      </c>
      <c r="E203" s="253">
        <f t="shared" si="102"/>
        <v>0.22389279999999998</v>
      </c>
      <c r="F203" s="53">
        <f t="shared" si="103"/>
        <v>0.15641004137931033</v>
      </c>
      <c r="G203" s="53">
        <f t="shared" si="104"/>
        <v>109.57448275862073</v>
      </c>
      <c r="H203" s="53">
        <v>1.5</v>
      </c>
      <c r="I203" s="259">
        <f t="shared" si="99"/>
        <v>5.7517241379310316E-2</v>
      </c>
      <c r="J203" s="259">
        <f t="shared" si="98"/>
        <v>1.3213793103448281E-3</v>
      </c>
      <c r="K203" s="259">
        <f t="shared" si="98"/>
        <v>1.2800000000000008E-3</v>
      </c>
      <c r="L203" s="259">
        <f t="shared" ref="L203:L219" si="105">L202+(L$220-L$191)*(1/29)</f>
        <v>0.13106896551724134</v>
      </c>
      <c r="M203" s="259">
        <f t="shared" ref="M203:M219" si="106">M202+(M$220-M$191)*(1/29)</f>
        <v>1.2364137931034473E-4</v>
      </c>
      <c r="N203" s="259">
        <f t="shared" ref="N203:N219" si="107">N202+(N$220-N$191)*(1/29)</f>
        <v>2.5206896551724146E-5</v>
      </c>
      <c r="O203" s="259">
        <f t="shared" ref="O203:O219" si="108">O202+(O$220-O$191)*(1/29)</f>
        <v>57.165517241379348</v>
      </c>
      <c r="P203" s="259">
        <f t="shared" ref="P203:P219" si="109">P202+(P$220-P$191)*(1/29)</f>
        <v>5.8620689655172406E-4</v>
      </c>
      <c r="Q203" s="259">
        <f t="shared" ref="Q203:Q219" si="110">Q202+(Q$220-Q$191)*(1/29)</f>
        <v>3.9790344827586208E-4</v>
      </c>
      <c r="R203" s="259">
        <f t="shared" ref="R203:R219" si="111">R202+(R$220-R$191)*(1/29)</f>
        <v>3.8406896551724124E-3</v>
      </c>
      <c r="S203" s="259">
        <f t="shared" ref="S203:S219" si="112">S202+(S$220-S$191)*(1/29)</f>
        <v>9.9655172413793125E-3</v>
      </c>
      <c r="T203" s="259">
        <f t="shared" ref="T203:T219" si="113">T202+(T$220-T$191)*(1/29)</f>
        <v>4.8655172413793069E-5</v>
      </c>
      <c r="U203" s="259">
        <f t="shared" ref="U203:U219" si="114">U202+(U$220-U$191)*(1/29)</f>
        <v>7.3255172413793108</v>
      </c>
      <c r="V203" s="259">
        <f t="shared" ref="V203:V219" si="115">V202+(V$220-V$191)*(1/29)</f>
        <v>9.9655172413792999E-4</v>
      </c>
      <c r="W203" s="259">
        <f t="shared" ref="W203:W219" si="116">W202+(W$220-W$191)*(1/29)</f>
        <v>5.0910344827586182E-5</v>
      </c>
      <c r="X203" s="259">
        <f t="shared" ref="X203:X219" si="117">X202+(X$220-X$191)*(1/29)</f>
        <v>2.323448275862069E-3</v>
      </c>
      <c r="Y203" s="259">
        <f t="shared" ref="Y203:Y219" si="118">Y202+(Y$220-Y$191)*(1/29)</f>
        <v>1.0551724137931027E-3</v>
      </c>
      <c r="Z203" s="259">
        <f t="shared" ref="Z203:Z219" si="119">Z202+(Z$220-Z$191)*(1/29)</f>
        <v>3.2420689655172419</v>
      </c>
      <c r="AA203" s="259">
        <f t="shared" ref="AA203:AA219" si="120">AA202+(AA$220-AA$191)*(1/29)</f>
        <v>9.7241379310344792E-4</v>
      </c>
      <c r="AB203" s="259">
        <f t="shared" ref="AB203:AB219" si="121">AB202+(AB$220-AB$191)*(1/29)</f>
        <v>1.6786206896551718E-4</v>
      </c>
      <c r="AC203" s="259">
        <f t="shared" ref="AC203:AC219" si="122">AC202+(AC$220-AC$191)*(1/29)</f>
        <v>41.84137931034482</v>
      </c>
      <c r="AD203" s="259">
        <f t="shared" ref="AD203:AD219" si="123">AD202+(AD$220-AD$191)*(1/29)</f>
        <v>5.862068965517235E-5</v>
      </c>
      <c r="AE203" s="259">
        <f t="shared" ref="AE203:AE219" si="124">AE202+(AE$220-AE$191)*(1/29)</f>
        <v>3.6717241379310328E-3</v>
      </c>
      <c r="AF203" s="259">
        <f t="shared" ref="AF203:AF219" si="125">AF202+(AF$220-AF$191)*(1/29)</f>
        <v>8.4206896551724131E-3</v>
      </c>
    </row>
    <row r="204" spans="1:32" ht="10.5" customHeight="1" x14ac:dyDescent="0.2">
      <c r="A204" s="77">
        <v>42228.572916666664</v>
      </c>
      <c r="B204" s="5">
        <v>1700</v>
      </c>
      <c r="C204" s="9">
        <f t="shared" si="100"/>
        <v>43329600.000000007</v>
      </c>
      <c r="D204" s="9">
        <f t="shared" si="101"/>
        <v>109.71034635517246</v>
      </c>
      <c r="E204" s="253">
        <f t="shared" si="102"/>
        <v>0.22965669999999994</v>
      </c>
      <c r="F204" s="53">
        <f t="shared" si="103"/>
        <v>0.15996704482758617</v>
      </c>
      <c r="G204" s="53">
        <f t="shared" si="104"/>
        <v>109.48068965517245</v>
      </c>
      <c r="H204" s="53">
        <v>1.5</v>
      </c>
      <c r="I204" s="259">
        <f t="shared" si="99"/>
        <v>6.0310344827586175E-2</v>
      </c>
      <c r="J204" s="259">
        <f t="shared" ref="J204:J219" si="126">J203+(J$220-J$191)*(1/29)</f>
        <v>1.3748275862068972E-3</v>
      </c>
      <c r="K204" s="259">
        <f t="shared" ref="K204:K219" si="127">K203+(K$220-K$191)*(1/29)</f>
        <v>1.3100000000000008E-3</v>
      </c>
      <c r="L204" s="259">
        <f t="shared" si="105"/>
        <v>0.1342413793103448</v>
      </c>
      <c r="M204" s="259">
        <f t="shared" si="106"/>
        <v>1.2144482758620681E-4</v>
      </c>
      <c r="N204" s="259">
        <f t="shared" si="107"/>
        <v>2.3724137931034492E-5</v>
      </c>
      <c r="O204" s="259">
        <f t="shared" si="108"/>
        <v>56.679310344827627</v>
      </c>
      <c r="P204" s="259">
        <f t="shared" si="109"/>
        <v>5.517241379310344E-4</v>
      </c>
      <c r="Q204" s="259">
        <f t="shared" si="110"/>
        <v>3.7856206896551726E-4</v>
      </c>
      <c r="R204" s="259">
        <f t="shared" si="111"/>
        <v>3.8024137931034468E-3</v>
      </c>
      <c r="S204" s="259">
        <f t="shared" si="112"/>
        <v>9.3793103448275884E-3</v>
      </c>
      <c r="T204" s="259">
        <f t="shared" si="113"/>
        <v>4.5793103448275825E-5</v>
      </c>
      <c r="U204" s="259">
        <f t="shared" si="114"/>
        <v>7.3193103448275867</v>
      </c>
      <c r="V204" s="259">
        <f t="shared" si="115"/>
        <v>9.3793103448275761E-4</v>
      </c>
      <c r="W204" s="259">
        <f t="shared" si="116"/>
        <v>4.8486206896551699E-5</v>
      </c>
      <c r="X204" s="259">
        <f t="shared" si="117"/>
        <v>2.3420689655172413E-3</v>
      </c>
      <c r="Y204" s="259">
        <f t="shared" si="118"/>
        <v>9.9310344827586126E-4</v>
      </c>
      <c r="Z204" s="259">
        <f t="shared" si="119"/>
        <v>3.2372413793103454</v>
      </c>
      <c r="AA204" s="259">
        <f t="shared" si="120"/>
        <v>9.834482758620687E-4</v>
      </c>
      <c r="AB204" s="259">
        <f t="shared" si="121"/>
        <v>1.7351724137931027E-4</v>
      </c>
      <c r="AC204" s="259">
        <f t="shared" si="122"/>
        <v>42.244827586206888</v>
      </c>
      <c r="AD204" s="259">
        <f t="shared" si="123"/>
        <v>5.5172413793103385E-5</v>
      </c>
      <c r="AE204" s="259">
        <f t="shared" si="124"/>
        <v>3.7110344827586189E-3</v>
      </c>
      <c r="AF204" s="259">
        <f t="shared" si="125"/>
        <v>8.8724137931034484E-3</v>
      </c>
    </row>
    <row r="205" spans="1:32" ht="10.5" customHeight="1" x14ac:dyDescent="0.2">
      <c r="A205" s="77">
        <v>42228.583333333336</v>
      </c>
      <c r="B205" s="5">
        <v>1760</v>
      </c>
      <c r="C205" s="9">
        <f t="shared" si="100"/>
        <v>44858880.000000007</v>
      </c>
      <c r="D205" s="9">
        <f t="shared" si="101"/>
        <v>109.62231715172418</v>
      </c>
      <c r="E205" s="253">
        <f t="shared" si="102"/>
        <v>0.23542059999999987</v>
      </c>
      <c r="F205" s="53">
        <f t="shared" si="103"/>
        <v>0.16352404827586198</v>
      </c>
      <c r="G205" s="53">
        <f t="shared" si="104"/>
        <v>109.38689655172418</v>
      </c>
      <c r="H205" s="53">
        <v>1.5</v>
      </c>
      <c r="I205" s="259">
        <f t="shared" si="99"/>
        <v>6.3103448275862034E-2</v>
      </c>
      <c r="J205" s="259">
        <f t="shared" si="126"/>
        <v>1.4282758620689662E-3</v>
      </c>
      <c r="K205" s="259">
        <f t="shared" si="127"/>
        <v>1.3400000000000009E-3</v>
      </c>
      <c r="L205" s="259">
        <f t="shared" si="105"/>
        <v>0.13741379310344826</v>
      </c>
      <c r="M205" s="259">
        <f t="shared" si="106"/>
        <v>1.1924827586206889E-4</v>
      </c>
      <c r="N205" s="259">
        <f t="shared" si="107"/>
        <v>2.2241379310344838E-5</v>
      </c>
      <c r="O205" s="259">
        <f t="shared" si="108"/>
        <v>56.193103448275906</v>
      </c>
      <c r="P205" s="259">
        <f t="shared" si="109"/>
        <v>5.1724137931034473E-4</v>
      </c>
      <c r="Q205" s="259">
        <f t="shared" si="110"/>
        <v>3.5922068965517243E-4</v>
      </c>
      <c r="R205" s="259">
        <f t="shared" si="111"/>
        <v>3.7641379310344811E-3</v>
      </c>
      <c r="S205" s="259">
        <f t="shared" si="112"/>
        <v>8.7931034482758644E-3</v>
      </c>
      <c r="T205" s="259">
        <f t="shared" si="113"/>
        <v>4.293103448275858E-5</v>
      </c>
      <c r="U205" s="259">
        <f t="shared" si="114"/>
        <v>7.3131034482758626</v>
      </c>
      <c r="V205" s="259">
        <f t="shared" si="115"/>
        <v>8.7931034482758522E-4</v>
      </c>
      <c r="W205" s="259">
        <f t="shared" si="116"/>
        <v>4.6062068965517217E-5</v>
      </c>
      <c r="X205" s="259">
        <f t="shared" si="117"/>
        <v>2.3606896551724137E-3</v>
      </c>
      <c r="Y205" s="259">
        <f t="shared" si="118"/>
        <v>9.3103448275861983E-4</v>
      </c>
      <c r="Z205" s="259">
        <f t="shared" si="119"/>
        <v>3.2324137931034489</v>
      </c>
      <c r="AA205" s="259">
        <f t="shared" si="120"/>
        <v>9.9448275862068936E-4</v>
      </c>
      <c r="AB205" s="259">
        <f t="shared" si="121"/>
        <v>1.7917241379310336E-4</v>
      </c>
      <c r="AC205" s="259">
        <f t="shared" si="122"/>
        <v>42.648275862068957</v>
      </c>
      <c r="AD205" s="259">
        <f t="shared" si="123"/>
        <v>5.1724137931034421E-5</v>
      </c>
      <c r="AE205" s="259">
        <f t="shared" si="124"/>
        <v>3.7503448275862049E-3</v>
      </c>
      <c r="AF205" s="259">
        <f t="shared" si="125"/>
        <v>9.3241379310344836E-3</v>
      </c>
    </row>
    <row r="206" spans="1:32" ht="10.5" customHeight="1" x14ac:dyDescent="0.2">
      <c r="A206" s="77">
        <v>42228.59375</v>
      </c>
      <c r="B206" s="5">
        <v>1680</v>
      </c>
      <c r="C206" s="9">
        <f t="shared" si="100"/>
        <v>42819840.000000007</v>
      </c>
      <c r="D206" s="9">
        <f t="shared" si="101"/>
        <v>109.5342879482759</v>
      </c>
      <c r="E206" s="253">
        <f t="shared" si="102"/>
        <v>0.24118449999999994</v>
      </c>
      <c r="F206" s="53">
        <f t="shared" si="103"/>
        <v>0.1670810517241379</v>
      </c>
      <c r="G206" s="53">
        <f t="shared" si="104"/>
        <v>109.2931034482759</v>
      </c>
      <c r="H206" s="53">
        <v>1.5</v>
      </c>
      <c r="I206" s="259">
        <f t="shared" si="99"/>
        <v>6.58965517241379E-2</v>
      </c>
      <c r="J206" s="259">
        <f t="shared" si="126"/>
        <v>1.4817241379310353E-3</v>
      </c>
      <c r="K206" s="259">
        <f t="shared" si="127"/>
        <v>1.370000000000001E-3</v>
      </c>
      <c r="L206" s="259">
        <f t="shared" si="105"/>
        <v>0.14058620689655171</v>
      </c>
      <c r="M206" s="259">
        <f t="shared" si="106"/>
        <v>1.1705172413793096E-4</v>
      </c>
      <c r="N206" s="259">
        <f t="shared" si="107"/>
        <v>2.0758620689655184E-5</v>
      </c>
      <c r="O206" s="259">
        <f t="shared" si="108"/>
        <v>55.706896551724185</v>
      </c>
      <c r="P206" s="259">
        <f t="shared" si="109"/>
        <v>4.8275862068965507E-4</v>
      </c>
      <c r="Q206" s="259">
        <f t="shared" si="110"/>
        <v>3.398793103448276E-4</v>
      </c>
      <c r="R206" s="259">
        <f t="shared" si="111"/>
        <v>3.7258620689655155E-3</v>
      </c>
      <c r="S206" s="259">
        <f t="shared" si="112"/>
        <v>8.2068965517241403E-3</v>
      </c>
      <c r="T206" s="259">
        <f t="shared" si="113"/>
        <v>4.0068965517241336E-5</v>
      </c>
      <c r="U206" s="259">
        <f t="shared" si="114"/>
        <v>7.3068965517241384</v>
      </c>
      <c r="V206" s="259">
        <f t="shared" si="115"/>
        <v>8.2068965517241284E-4</v>
      </c>
      <c r="W206" s="259">
        <f t="shared" si="116"/>
        <v>4.3637931034482734E-5</v>
      </c>
      <c r="X206" s="259">
        <f t="shared" si="117"/>
        <v>2.3793103448275861E-3</v>
      </c>
      <c r="Y206" s="259">
        <f t="shared" si="118"/>
        <v>8.6896551724137839E-4</v>
      </c>
      <c r="Z206" s="259">
        <f t="shared" si="119"/>
        <v>3.2275862068965524</v>
      </c>
      <c r="AA206" s="259">
        <f t="shared" si="120"/>
        <v>1.00551724137931E-3</v>
      </c>
      <c r="AB206" s="259">
        <f t="shared" si="121"/>
        <v>1.8482758620689646E-4</v>
      </c>
      <c r="AC206" s="259">
        <f t="shared" si="122"/>
        <v>43.051724137931025</v>
      </c>
      <c r="AD206" s="259">
        <f t="shared" si="123"/>
        <v>4.8275862068965456E-5</v>
      </c>
      <c r="AE206" s="259">
        <f t="shared" si="124"/>
        <v>3.789655172413791E-3</v>
      </c>
      <c r="AF206" s="259">
        <f t="shared" si="125"/>
        <v>9.7758620689655188E-3</v>
      </c>
    </row>
    <row r="207" spans="1:32" ht="10.5" customHeight="1" x14ac:dyDescent="0.2">
      <c r="A207" s="77">
        <v>42228.604166666664</v>
      </c>
      <c r="B207" s="5">
        <v>1730</v>
      </c>
      <c r="C207" s="9">
        <f t="shared" si="100"/>
        <v>44094240</v>
      </c>
      <c r="D207" s="9">
        <f t="shared" si="101"/>
        <v>109.44625874482762</v>
      </c>
      <c r="E207" s="253">
        <f t="shared" si="102"/>
        <v>0.24694840000000001</v>
      </c>
      <c r="F207" s="53">
        <f t="shared" si="103"/>
        <v>0.17063805517241382</v>
      </c>
      <c r="G207" s="53">
        <f t="shared" si="104"/>
        <v>109.19931034482762</v>
      </c>
      <c r="H207" s="53">
        <v>1.5</v>
      </c>
      <c r="I207" s="259">
        <f t="shared" si="99"/>
        <v>6.8689655172413766E-2</v>
      </c>
      <c r="J207" s="259">
        <f t="shared" si="126"/>
        <v>1.5351724137931044E-3</v>
      </c>
      <c r="K207" s="259">
        <f t="shared" si="127"/>
        <v>1.4000000000000011E-3</v>
      </c>
      <c r="L207" s="259">
        <f t="shared" si="105"/>
        <v>0.14375862068965517</v>
      </c>
      <c r="M207" s="259">
        <f t="shared" si="106"/>
        <v>1.1485517241379304E-4</v>
      </c>
      <c r="N207" s="259">
        <f t="shared" si="107"/>
        <v>1.927586206896553E-5</v>
      </c>
      <c r="O207" s="259">
        <f t="shared" si="108"/>
        <v>55.220689655172464</v>
      </c>
      <c r="P207" s="259">
        <f t="shared" si="109"/>
        <v>4.4827586206896541E-4</v>
      </c>
      <c r="Q207" s="259">
        <f t="shared" si="110"/>
        <v>3.2053793103448277E-4</v>
      </c>
      <c r="R207" s="259">
        <f t="shared" si="111"/>
        <v>3.6875862068965499E-3</v>
      </c>
      <c r="S207" s="259">
        <f t="shared" si="112"/>
        <v>7.6206896551724163E-3</v>
      </c>
      <c r="T207" s="259">
        <f t="shared" si="113"/>
        <v>3.7206896551724092E-5</v>
      </c>
      <c r="U207" s="259">
        <f t="shared" si="114"/>
        <v>7.3006896551724143</v>
      </c>
      <c r="V207" s="259">
        <f t="shared" si="115"/>
        <v>7.6206896551724045E-4</v>
      </c>
      <c r="W207" s="259">
        <f t="shared" si="116"/>
        <v>4.1213793103448252E-5</v>
      </c>
      <c r="X207" s="259">
        <f t="shared" si="117"/>
        <v>2.3979310344827585E-3</v>
      </c>
      <c r="Y207" s="259">
        <f t="shared" si="118"/>
        <v>8.0689655172413695E-4</v>
      </c>
      <c r="Z207" s="259">
        <f t="shared" si="119"/>
        <v>3.2227586206896559</v>
      </c>
      <c r="AA207" s="259">
        <f t="shared" si="120"/>
        <v>1.0165517241379307E-3</v>
      </c>
      <c r="AB207" s="259">
        <f t="shared" si="121"/>
        <v>1.9048275862068955E-4</v>
      </c>
      <c r="AC207" s="259">
        <f t="shared" si="122"/>
        <v>43.455172413793093</v>
      </c>
      <c r="AD207" s="259">
        <f t="shared" si="123"/>
        <v>4.4827586206896491E-5</v>
      </c>
      <c r="AE207" s="259">
        <f t="shared" si="124"/>
        <v>3.828965517241377E-3</v>
      </c>
      <c r="AF207" s="259">
        <f t="shared" si="125"/>
        <v>1.0227586206896554E-2</v>
      </c>
    </row>
    <row r="208" spans="1:32" ht="10.5" customHeight="1" x14ac:dyDescent="0.2">
      <c r="A208" s="77">
        <v>42228.614583333336</v>
      </c>
      <c r="B208" s="5">
        <v>1750</v>
      </c>
      <c r="C208" s="9">
        <f t="shared" si="100"/>
        <v>44604000.000000007</v>
      </c>
      <c r="D208" s="9">
        <f t="shared" si="101"/>
        <v>109.35822954137936</v>
      </c>
      <c r="E208" s="253">
        <f t="shared" si="102"/>
        <v>0.25271230000000006</v>
      </c>
      <c r="F208" s="53">
        <f t="shared" si="103"/>
        <v>0.17419505862068971</v>
      </c>
      <c r="G208" s="53">
        <f t="shared" si="104"/>
        <v>109.10551724137935</v>
      </c>
      <c r="H208" s="53">
        <v>1.5</v>
      </c>
      <c r="I208" s="259">
        <f t="shared" si="99"/>
        <v>7.1482758620689632E-2</v>
      </c>
      <c r="J208" s="259">
        <f t="shared" si="126"/>
        <v>1.5886206896551735E-3</v>
      </c>
      <c r="K208" s="259">
        <f t="shared" si="127"/>
        <v>1.4300000000000011E-3</v>
      </c>
      <c r="L208" s="259">
        <f t="shared" si="105"/>
        <v>0.14693103448275863</v>
      </c>
      <c r="M208" s="259">
        <f t="shared" si="106"/>
        <v>1.1265862068965511E-4</v>
      </c>
      <c r="N208" s="259">
        <f t="shared" si="107"/>
        <v>1.7793103448275876E-5</v>
      </c>
      <c r="O208" s="259">
        <f t="shared" si="108"/>
        <v>54.734482758620743</v>
      </c>
      <c r="P208" s="259">
        <f t="shared" si="109"/>
        <v>4.1379310344827574E-4</v>
      </c>
      <c r="Q208" s="259">
        <f t="shared" si="110"/>
        <v>3.0119655172413794E-4</v>
      </c>
      <c r="R208" s="259">
        <f t="shared" si="111"/>
        <v>3.6493103448275842E-3</v>
      </c>
      <c r="S208" s="259">
        <f t="shared" si="112"/>
        <v>7.0344827586206922E-3</v>
      </c>
      <c r="T208" s="259">
        <f t="shared" si="113"/>
        <v>3.4344827586206848E-5</v>
      </c>
      <c r="U208" s="259">
        <f t="shared" si="114"/>
        <v>7.2944827586206902</v>
      </c>
      <c r="V208" s="259">
        <f t="shared" si="115"/>
        <v>7.0344827586206807E-4</v>
      </c>
      <c r="W208" s="259">
        <f t="shared" si="116"/>
        <v>3.8789655172413769E-5</v>
      </c>
      <c r="X208" s="259">
        <f t="shared" si="117"/>
        <v>2.4165517241379309E-3</v>
      </c>
      <c r="Y208" s="259">
        <f t="shared" si="118"/>
        <v>7.4482758620689551E-4</v>
      </c>
      <c r="Z208" s="259">
        <f t="shared" si="119"/>
        <v>3.2179310344827594</v>
      </c>
      <c r="AA208" s="259">
        <f t="shared" si="120"/>
        <v>1.0275862068965514E-3</v>
      </c>
      <c r="AB208" s="259">
        <f t="shared" si="121"/>
        <v>1.9613793103448265E-4</v>
      </c>
      <c r="AC208" s="259">
        <f t="shared" si="122"/>
        <v>43.858620689655162</v>
      </c>
      <c r="AD208" s="259">
        <f t="shared" si="123"/>
        <v>4.1379310344827526E-5</v>
      </c>
      <c r="AE208" s="259">
        <f t="shared" si="124"/>
        <v>3.8682758620689631E-3</v>
      </c>
      <c r="AF208" s="259">
        <f t="shared" si="125"/>
        <v>1.0679310344827589E-2</v>
      </c>
    </row>
    <row r="209" spans="1:33" ht="10.5" customHeight="1" x14ac:dyDescent="0.2">
      <c r="A209" s="77">
        <v>42228.625</v>
      </c>
      <c r="B209" s="5">
        <v>1760</v>
      </c>
      <c r="C209" s="9">
        <f t="shared" si="100"/>
        <v>44858880.000000007</v>
      </c>
      <c r="D209" s="9">
        <f t="shared" si="101"/>
        <v>109.27020033793107</v>
      </c>
      <c r="E209" s="253">
        <f t="shared" si="102"/>
        <v>0.25847620000000004</v>
      </c>
      <c r="F209" s="53">
        <f t="shared" si="103"/>
        <v>0.17775206206896557</v>
      </c>
      <c r="G209" s="53">
        <f t="shared" si="104"/>
        <v>109.01172413793108</v>
      </c>
      <c r="H209" s="53">
        <v>1.5</v>
      </c>
      <c r="I209" s="259">
        <f t="shared" si="99"/>
        <v>7.4275862068965498E-2</v>
      </c>
      <c r="J209" s="259">
        <f t="shared" si="126"/>
        <v>1.6420689655172425E-3</v>
      </c>
      <c r="K209" s="259">
        <f t="shared" si="127"/>
        <v>1.4600000000000012E-3</v>
      </c>
      <c r="L209" s="259">
        <f t="shared" si="105"/>
        <v>0.15010344827586208</v>
      </c>
      <c r="M209" s="259">
        <f t="shared" si="106"/>
        <v>1.1046206896551719E-4</v>
      </c>
      <c r="N209" s="259">
        <f t="shared" si="107"/>
        <v>1.6310344827586222E-5</v>
      </c>
      <c r="O209" s="259">
        <f t="shared" si="108"/>
        <v>54.248275862069022</v>
      </c>
      <c r="P209" s="259">
        <f t="shared" si="109"/>
        <v>3.7931034482758608E-4</v>
      </c>
      <c r="Q209" s="259">
        <f t="shared" si="110"/>
        <v>2.8185517241379311E-4</v>
      </c>
      <c r="R209" s="259">
        <f t="shared" si="111"/>
        <v>3.6110344827586186E-3</v>
      </c>
      <c r="S209" s="259">
        <f t="shared" si="112"/>
        <v>6.4482758620689681E-3</v>
      </c>
      <c r="T209" s="259">
        <f t="shared" si="113"/>
        <v>3.1482758620689604E-5</v>
      </c>
      <c r="U209" s="259">
        <f t="shared" si="114"/>
        <v>7.288275862068966</v>
      </c>
      <c r="V209" s="259">
        <f t="shared" si="115"/>
        <v>6.4482758620689569E-4</v>
      </c>
      <c r="W209" s="259">
        <f t="shared" si="116"/>
        <v>3.6365517241379286E-5</v>
      </c>
      <c r="X209" s="259">
        <f t="shared" si="117"/>
        <v>2.4351724137931033E-3</v>
      </c>
      <c r="Y209" s="259">
        <f t="shared" si="118"/>
        <v>6.8275862068965408E-4</v>
      </c>
      <c r="Z209" s="259">
        <f t="shared" si="119"/>
        <v>3.2131034482758629</v>
      </c>
      <c r="AA209" s="259">
        <f t="shared" si="120"/>
        <v>1.038620689655172E-3</v>
      </c>
      <c r="AB209" s="259">
        <f t="shared" si="121"/>
        <v>2.0179310344827574E-4</v>
      </c>
      <c r="AC209" s="259">
        <f t="shared" si="122"/>
        <v>44.26206896551723</v>
      </c>
      <c r="AD209" s="259">
        <f t="shared" si="123"/>
        <v>3.7931034482758561E-5</v>
      </c>
      <c r="AE209" s="259">
        <f t="shared" si="124"/>
        <v>3.9075862068965496E-3</v>
      </c>
      <c r="AF209" s="259">
        <f t="shared" si="125"/>
        <v>1.1131034482758624E-2</v>
      </c>
    </row>
    <row r="210" spans="1:33" ht="10.5" customHeight="1" x14ac:dyDescent="0.2">
      <c r="A210" s="77">
        <v>42228.635416666664</v>
      </c>
      <c r="B210" s="5">
        <v>1840</v>
      </c>
      <c r="C210" s="9">
        <f t="shared" si="100"/>
        <v>46897920.000000007</v>
      </c>
      <c r="D210" s="9">
        <f t="shared" si="101"/>
        <v>109.1821711344828</v>
      </c>
      <c r="E210" s="253">
        <f t="shared" si="102"/>
        <v>0.26424010000000003</v>
      </c>
      <c r="F210" s="53">
        <f t="shared" si="103"/>
        <v>0.18130906551724144</v>
      </c>
      <c r="G210" s="53">
        <f t="shared" si="104"/>
        <v>108.91793103448282</v>
      </c>
      <c r="H210" s="53"/>
      <c r="I210" s="259">
        <f t="shared" si="99"/>
        <v>7.7068965517241364E-2</v>
      </c>
      <c r="J210" s="259">
        <f t="shared" si="126"/>
        <v>1.6955172413793116E-3</v>
      </c>
      <c r="K210" s="259">
        <f t="shared" si="127"/>
        <v>1.4900000000000013E-3</v>
      </c>
      <c r="L210" s="259">
        <f t="shared" si="105"/>
        <v>0.15327586206896554</v>
      </c>
      <c r="M210" s="259">
        <f t="shared" si="106"/>
        <v>1.0826551724137927E-4</v>
      </c>
      <c r="N210" s="259">
        <f t="shared" si="107"/>
        <v>1.4827586206896568E-5</v>
      </c>
      <c r="O210" s="259">
        <f t="shared" si="108"/>
        <v>53.762068965517301</v>
      </c>
      <c r="P210" s="259">
        <f t="shared" si="109"/>
        <v>3.4482758620689642E-4</v>
      </c>
      <c r="Q210" s="259">
        <f t="shared" si="110"/>
        <v>2.6251379310344828E-4</v>
      </c>
      <c r="R210" s="259">
        <f t="shared" si="111"/>
        <v>3.572758620689653E-3</v>
      </c>
      <c r="S210" s="259">
        <f t="shared" si="112"/>
        <v>5.8620689655172441E-3</v>
      </c>
      <c r="T210" s="259">
        <f t="shared" si="113"/>
        <v>2.8620689655172363E-5</v>
      </c>
      <c r="U210" s="259">
        <f t="shared" si="114"/>
        <v>7.2820689655172419</v>
      </c>
      <c r="V210" s="259">
        <f t="shared" si="115"/>
        <v>5.862068965517233E-4</v>
      </c>
      <c r="W210" s="259">
        <f t="shared" si="116"/>
        <v>3.3941379310344804E-5</v>
      </c>
      <c r="X210" s="259">
        <f t="shared" si="117"/>
        <v>2.4537931034482757E-3</v>
      </c>
      <c r="Y210" s="259">
        <f t="shared" si="118"/>
        <v>6.2068965517241264E-4</v>
      </c>
      <c r="Z210" s="259">
        <f t="shared" si="119"/>
        <v>3.2082758620689664</v>
      </c>
      <c r="AA210" s="259">
        <f t="shared" si="120"/>
        <v>1.0496551724137927E-3</v>
      </c>
      <c r="AB210" s="259">
        <f t="shared" si="121"/>
        <v>2.0744827586206883E-4</v>
      </c>
      <c r="AC210" s="259">
        <f t="shared" si="122"/>
        <v>44.665517241379298</v>
      </c>
      <c r="AD210" s="259">
        <f t="shared" si="123"/>
        <v>3.4482758620689596E-5</v>
      </c>
      <c r="AE210" s="259">
        <f t="shared" si="124"/>
        <v>3.9468965517241361E-3</v>
      </c>
      <c r="AF210" s="259">
        <f t="shared" si="125"/>
        <v>1.158275862068966E-2</v>
      </c>
    </row>
    <row r="211" spans="1:33" ht="10.5" customHeight="1" x14ac:dyDescent="0.2">
      <c r="A211" s="77">
        <v>42228.645833333336</v>
      </c>
      <c r="B211" s="5">
        <v>1880</v>
      </c>
      <c r="C211" s="9">
        <f t="shared" si="100"/>
        <v>47917440</v>
      </c>
      <c r="D211" s="9">
        <f t="shared" si="101"/>
        <v>109.09414193103454</v>
      </c>
      <c r="E211" s="253">
        <f t="shared" si="102"/>
        <v>0.27000399999999997</v>
      </c>
      <c r="F211" s="53">
        <f t="shared" si="103"/>
        <v>0.18486606896551722</v>
      </c>
      <c r="G211" s="53">
        <f t="shared" si="104"/>
        <v>108.82413793103453</v>
      </c>
      <c r="H211" s="53"/>
      <c r="I211" s="259">
        <f t="shared" si="99"/>
        <v>7.986206896551723E-2</v>
      </c>
      <c r="J211" s="259">
        <f t="shared" si="126"/>
        <v>1.7489655172413807E-3</v>
      </c>
      <c r="K211" s="259">
        <f t="shared" si="127"/>
        <v>1.5200000000000014E-3</v>
      </c>
      <c r="L211" s="259">
        <f t="shared" si="105"/>
        <v>0.156448275862069</v>
      </c>
      <c r="M211" s="259">
        <f t="shared" si="106"/>
        <v>1.0606896551724134E-4</v>
      </c>
      <c r="N211" s="259">
        <f t="shared" si="107"/>
        <v>1.3344827586206914E-5</v>
      </c>
      <c r="O211" s="259">
        <f t="shared" si="108"/>
        <v>53.27586206896558</v>
      </c>
      <c r="P211" s="259">
        <f t="shared" si="109"/>
        <v>3.1034482758620675E-4</v>
      </c>
      <c r="Q211" s="259">
        <f t="shared" si="110"/>
        <v>2.4317241379310346E-4</v>
      </c>
      <c r="R211" s="259">
        <f t="shared" si="111"/>
        <v>3.5344827586206874E-3</v>
      </c>
      <c r="S211" s="259">
        <f t="shared" si="112"/>
        <v>5.27586206896552E-3</v>
      </c>
      <c r="T211" s="259">
        <f t="shared" si="113"/>
        <v>2.5758620689655123E-5</v>
      </c>
      <c r="U211" s="259">
        <f t="shared" si="114"/>
        <v>7.2758620689655178</v>
      </c>
      <c r="V211" s="259">
        <f t="shared" si="115"/>
        <v>5.2758620689655092E-4</v>
      </c>
      <c r="W211" s="259">
        <f t="shared" si="116"/>
        <v>3.1517241379310321E-5</v>
      </c>
      <c r="X211" s="259">
        <f t="shared" si="117"/>
        <v>2.4724137931034481E-3</v>
      </c>
      <c r="Y211" s="259">
        <f t="shared" si="118"/>
        <v>5.586206896551712E-4</v>
      </c>
      <c r="Z211" s="259">
        <f t="shared" si="119"/>
        <v>3.2034482758620699</v>
      </c>
      <c r="AA211" s="259">
        <f t="shared" si="120"/>
        <v>1.0606896551724134E-3</v>
      </c>
      <c r="AB211" s="259">
        <f t="shared" si="121"/>
        <v>2.1310344827586193E-4</v>
      </c>
      <c r="AC211" s="259">
        <f t="shared" si="122"/>
        <v>45.068965517241367</v>
      </c>
      <c r="AD211" s="259">
        <f t="shared" si="123"/>
        <v>3.1034482758620631E-5</v>
      </c>
      <c r="AE211" s="259">
        <f t="shared" si="124"/>
        <v>3.9862068965517226E-3</v>
      </c>
      <c r="AF211" s="259">
        <f t="shared" si="125"/>
        <v>1.2034482758620695E-2</v>
      </c>
    </row>
    <row r="212" spans="1:33" ht="10.5" customHeight="1" x14ac:dyDescent="0.2">
      <c r="A212" s="77">
        <v>42228.65625</v>
      </c>
      <c r="B212" s="5">
        <v>1960</v>
      </c>
      <c r="C212" s="9">
        <f t="shared" si="100"/>
        <v>49956480</v>
      </c>
      <c r="D212" s="9">
        <f t="shared" si="101"/>
        <v>109.00611272758627</v>
      </c>
      <c r="E212" s="253">
        <f t="shared" si="102"/>
        <v>0.27576790000000012</v>
      </c>
      <c r="F212" s="53">
        <f t="shared" si="103"/>
        <v>0.18842307241379322</v>
      </c>
      <c r="G212" s="53">
        <f t="shared" si="104"/>
        <v>108.73034482758626</v>
      </c>
      <c r="H212" s="53"/>
      <c r="I212" s="259">
        <f t="shared" si="99"/>
        <v>8.2655172413793096E-2</v>
      </c>
      <c r="J212" s="259">
        <f t="shared" si="126"/>
        <v>1.8024137931034498E-3</v>
      </c>
      <c r="K212" s="259">
        <f t="shared" si="127"/>
        <v>1.5500000000000015E-3</v>
      </c>
      <c r="L212" s="259">
        <f t="shared" si="105"/>
        <v>0.15962068965517245</v>
      </c>
      <c r="M212" s="259">
        <f t="shared" si="106"/>
        <v>1.0387241379310342E-4</v>
      </c>
      <c r="N212" s="259">
        <f t="shared" si="107"/>
        <v>1.186206896551726E-5</v>
      </c>
      <c r="O212" s="259">
        <f t="shared" si="108"/>
        <v>52.789655172413859</v>
      </c>
      <c r="P212" s="259">
        <f t="shared" si="109"/>
        <v>2.7586206896551709E-4</v>
      </c>
      <c r="Q212" s="259">
        <f t="shared" si="110"/>
        <v>2.2383103448275863E-4</v>
      </c>
      <c r="R212" s="259">
        <f t="shared" si="111"/>
        <v>3.4962068965517217E-3</v>
      </c>
      <c r="S212" s="259">
        <f t="shared" si="112"/>
        <v>4.689655172413796E-3</v>
      </c>
      <c r="T212" s="259">
        <f t="shared" si="113"/>
        <v>2.2896551724137882E-5</v>
      </c>
      <c r="U212" s="259">
        <f t="shared" si="114"/>
        <v>7.2696551724137937</v>
      </c>
      <c r="V212" s="259">
        <f t="shared" si="115"/>
        <v>4.6896551724137853E-4</v>
      </c>
      <c r="W212" s="259">
        <f t="shared" si="116"/>
        <v>2.9093103448275839E-5</v>
      </c>
      <c r="X212" s="259">
        <f t="shared" si="117"/>
        <v>2.4910344827586204E-3</v>
      </c>
      <c r="Y212" s="259">
        <f t="shared" si="118"/>
        <v>4.9655172413792976E-4</v>
      </c>
      <c r="Z212" s="259">
        <f t="shared" si="119"/>
        <v>3.1986206896551734</v>
      </c>
      <c r="AA212" s="259">
        <f t="shared" si="120"/>
        <v>1.071724137931034E-3</v>
      </c>
      <c r="AB212" s="259">
        <f t="shared" si="121"/>
        <v>2.1875862068965502E-4</v>
      </c>
      <c r="AC212" s="259">
        <f t="shared" si="122"/>
        <v>45.472413793103435</v>
      </c>
      <c r="AD212" s="259">
        <f t="shared" si="123"/>
        <v>2.7586206896551666E-5</v>
      </c>
      <c r="AE212" s="259">
        <f t="shared" si="124"/>
        <v>4.0255172413793091E-3</v>
      </c>
      <c r="AF212" s="259">
        <f t="shared" si="125"/>
        <v>1.248620689655173E-2</v>
      </c>
    </row>
    <row r="213" spans="1:33" ht="10.5" customHeight="1" x14ac:dyDescent="0.2">
      <c r="A213" s="77">
        <v>42228.666666666664</v>
      </c>
      <c r="B213" s="5">
        <v>1960</v>
      </c>
      <c r="C213" s="9">
        <f t="shared" si="100"/>
        <v>49956480</v>
      </c>
      <c r="D213" s="9">
        <f t="shared" si="101"/>
        <v>108.91808352413798</v>
      </c>
      <c r="E213" s="253">
        <f t="shared" si="102"/>
        <v>0.2815318</v>
      </c>
      <c r="F213" s="53">
        <f t="shared" si="103"/>
        <v>0.19198007586206897</v>
      </c>
      <c r="G213" s="53">
        <f t="shared" si="104"/>
        <v>108.63655172413799</v>
      </c>
      <c r="H213" s="53"/>
      <c r="I213" s="259">
        <f t="shared" si="99"/>
        <v>8.5448275862068962E-2</v>
      </c>
      <c r="J213" s="259">
        <f t="shared" si="126"/>
        <v>1.8558620689655188E-3</v>
      </c>
      <c r="K213" s="259">
        <f t="shared" si="127"/>
        <v>1.5800000000000015E-3</v>
      </c>
      <c r="L213" s="259">
        <f t="shared" si="105"/>
        <v>0.16279310344827591</v>
      </c>
      <c r="M213" s="259">
        <f t="shared" si="106"/>
        <v>1.0167586206896549E-4</v>
      </c>
      <c r="N213" s="259">
        <f t="shared" si="107"/>
        <v>1.0379310344827606E-5</v>
      </c>
      <c r="O213" s="259">
        <f t="shared" si="108"/>
        <v>52.303448275862138</v>
      </c>
      <c r="P213" s="259">
        <f t="shared" si="109"/>
        <v>2.4137931034482743E-4</v>
      </c>
      <c r="Q213" s="259">
        <f t="shared" si="110"/>
        <v>2.044896551724138E-4</v>
      </c>
      <c r="R213" s="259">
        <f t="shared" si="111"/>
        <v>3.4579310344827561E-3</v>
      </c>
      <c r="S213" s="259">
        <f t="shared" si="112"/>
        <v>4.1034482758620719E-3</v>
      </c>
      <c r="T213" s="259">
        <f t="shared" si="113"/>
        <v>2.0034482758620641E-5</v>
      </c>
      <c r="U213" s="259">
        <f t="shared" si="114"/>
        <v>7.2634482758620695</v>
      </c>
      <c r="V213" s="259">
        <f t="shared" si="115"/>
        <v>4.1034482758620615E-4</v>
      </c>
      <c r="W213" s="259">
        <f t="shared" si="116"/>
        <v>2.6668965517241356E-5</v>
      </c>
      <c r="X213" s="259">
        <f t="shared" si="117"/>
        <v>2.5096551724137928E-3</v>
      </c>
      <c r="Y213" s="259">
        <f t="shared" si="118"/>
        <v>4.3448275862068838E-4</v>
      </c>
      <c r="Z213" s="259">
        <f t="shared" si="119"/>
        <v>3.1937931034482769</v>
      </c>
      <c r="AA213" s="259">
        <f t="shared" si="120"/>
        <v>1.0827586206896547E-3</v>
      </c>
      <c r="AB213" s="259">
        <f t="shared" si="121"/>
        <v>2.2441379310344812E-4</v>
      </c>
      <c r="AC213" s="259">
        <f t="shared" si="122"/>
        <v>45.875862068965503</v>
      </c>
      <c r="AD213" s="259">
        <f t="shared" si="123"/>
        <v>2.4137931034482701E-5</v>
      </c>
      <c r="AE213" s="259">
        <f t="shared" si="124"/>
        <v>4.0648275862068955E-3</v>
      </c>
      <c r="AF213" s="259">
        <f t="shared" si="125"/>
        <v>1.2937931034482765E-2</v>
      </c>
    </row>
    <row r="214" spans="1:33" ht="10.5" customHeight="1" x14ac:dyDescent="0.2">
      <c r="A214" s="77">
        <v>42228.677083333336</v>
      </c>
      <c r="B214" s="5">
        <v>2010</v>
      </c>
      <c r="C214" s="9">
        <f t="shared" si="100"/>
        <v>51230880.000000007</v>
      </c>
      <c r="D214" s="9">
        <f t="shared" si="101"/>
        <v>108.83005432068971</v>
      </c>
      <c r="E214" s="253">
        <f t="shared" si="102"/>
        <v>0.2872957000000001</v>
      </c>
      <c r="F214" s="53">
        <f t="shared" si="103"/>
        <v>0.19553707931034495</v>
      </c>
      <c r="G214" s="53">
        <f t="shared" si="104"/>
        <v>108.54275862068971</v>
      </c>
      <c r="H214" s="53"/>
      <c r="I214" s="259">
        <f t="shared" si="99"/>
        <v>8.8241379310344828E-2</v>
      </c>
      <c r="J214" s="259">
        <f t="shared" si="126"/>
        <v>1.9093103448275879E-3</v>
      </c>
      <c r="K214" s="259">
        <f t="shared" si="127"/>
        <v>1.6100000000000016E-3</v>
      </c>
      <c r="L214" s="259">
        <f t="shared" si="105"/>
        <v>0.16596551724137937</v>
      </c>
      <c r="M214" s="259">
        <f t="shared" si="106"/>
        <v>9.9479310344827569E-5</v>
      </c>
      <c r="N214" s="259">
        <f t="shared" si="107"/>
        <v>8.8965517241379515E-6</v>
      </c>
      <c r="O214" s="259">
        <f t="shared" si="108"/>
        <v>51.817241379310417</v>
      </c>
      <c r="P214" s="259">
        <f t="shared" si="109"/>
        <v>2.0689655172413776E-4</v>
      </c>
      <c r="Q214" s="259">
        <f t="shared" si="110"/>
        <v>1.8514827586206897E-4</v>
      </c>
      <c r="R214" s="259">
        <f t="shared" si="111"/>
        <v>3.4196551724137905E-3</v>
      </c>
      <c r="S214" s="259">
        <f t="shared" si="112"/>
        <v>3.5172413793103478E-3</v>
      </c>
      <c r="T214" s="259">
        <f t="shared" si="113"/>
        <v>1.71724137931034E-5</v>
      </c>
      <c r="U214" s="259">
        <f t="shared" si="114"/>
        <v>7.2572413793103454</v>
      </c>
      <c r="V214" s="259">
        <f t="shared" si="115"/>
        <v>3.5172413793103376E-4</v>
      </c>
      <c r="W214" s="259">
        <f t="shared" si="116"/>
        <v>2.4244827586206874E-5</v>
      </c>
      <c r="X214" s="259">
        <f t="shared" si="117"/>
        <v>2.5282758620689652E-3</v>
      </c>
      <c r="Y214" s="259">
        <f t="shared" si="118"/>
        <v>3.72413793103447E-4</v>
      </c>
      <c r="Z214" s="259">
        <f t="shared" si="119"/>
        <v>3.1889655172413804</v>
      </c>
      <c r="AA214" s="259">
        <f t="shared" si="120"/>
        <v>1.0937931034482754E-3</v>
      </c>
      <c r="AB214" s="259">
        <f t="shared" si="121"/>
        <v>2.3006896551724121E-4</v>
      </c>
      <c r="AC214" s="259">
        <f t="shared" si="122"/>
        <v>46.279310344827572</v>
      </c>
      <c r="AD214" s="259">
        <f t="shared" si="123"/>
        <v>2.0689655172413736E-5</v>
      </c>
      <c r="AE214" s="259">
        <f t="shared" si="124"/>
        <v>4.104137931034482E-3</v>
      </c>
      <c r="AF214" s="259">
        <f t="shared" si="125"/>
        <v>1.3389655172413801E-2</v>
      </c>
    </row>
    <row r="215" spans="1:33" ht="10.5" customHeight="1" x14ac:dyDescent="0.2">
      <c r="A215" s="77">
        <v>42228.6875</v>
      </c>
      <c r="B215" s="5">
        <v>2120</v>
      </c>
      <c r="C215" s="9">
        <f t="shared" si="100"/>
        <v>54034560</v>
      </c>
      <c r="D215" s="9">
        <f t="shared" si="101"/>
        <v>108.74202511724147</v>
      </c>
      <c r="E215" s="253">
        <f t="shared" si="102"/>
        <v>0.29305960000000003</v>
      </c>
      <c r="F215" s="53">
        <f t="shared" si="103"/>
        <v>0.19909408275862073</v>
      </c>
      <c r="G215" s="53">
        <f t="shared" si="104"/>
        <v>108.44896551724145</v>
      </c>
      <c r="H215" s="53"/>
      <c r="I215" s="259">
        <f t="shared" si="99"/>
        <v>9.1034482758620694E-2</v>
      </c>
      <c r="J215" s="259">
        <f t="shared" si="126"/>
        <v>1.962758620689657E-3</v>
      </c>
      <c r="K215" s="259">
        <f t="shared" si="127"/>
        <v>1.6400000000000017E-3</v>
      </c>
      <c r="L215" s="259">
        <f t="shared" si="105"/>
        <v>0.16913793103448282</v>
      </c>
      <c r="M215" s="259">
        <f t="shared" si="106"/>
        <v>9.7282758620689645E-5</v>
      </c>
      <c r="N215" s="259">
        <f t="shared" si="107"/>
        <v>7.4137931034482966E-6</v>
      </c>
      <c r="O215" s="259">
        <f t="shared" si="108"/>
        <v>51.331034482758696</v>
      </c>
      <c r="P215" s="259">
        <f t="shared" si="109"/>
        <v>1.724137931034481E-4</v>
      </c>
      <c r="Q215" s="259">
        <f t="shared" si="110"/>
        <v>1.6580689655172414E-4</v>
      </c>
      <c r="R215" s="259">
        <f t="shared" si="111"/>
        <v>3.3813793103448248E-3</v>
      </c>
      <c r="S215" s="259">
        <f t="shared" si="112"/>
        <v>2.9310344827586238E-3</v>
      </c>
      <c r="T215" s="259">
        <f t="shared" si="113"/>
        <v>1.431034482758616E-5</v>
      </c>
      <c r="U215" s="259">
        <f t="shared" si="114"/>
        <v>7.2510344827586213</v>
      </c>
      <c r="V215" s="259">
        <f t="shared" si="115"/>
        <v>2.9310344827586138E-4</v>
      </c>
      <c r="W215" s="259">
        <f t="shared" si="116"/>
        <v>2.1820689655172391E-5</v>
      </c>
      <c r="X215" s="259">
        <f t="shared" si="117"/>
        <v>2.5468965517241376E-3</v>
      </c>
      <c r="Y215" s="259">
        <f t="shared" si="118"/>
        <v>3.1034482758620562E-4</v>
      </c>
      <c r="Z215" s="259">
        <f t="shared" si="119"/>
        <v>3.1841379310344839</v>
      </c>
      <c r="AA215" s="259">
        <f t="shared" si="120"/>
        <v>1.104827586206896E-3</v>
      </c>
      <c r="AB215" s="259">
        <f t="shared" si="121"/>
        <v>2.3572413793103431E-4</v>
      </c>
      <c r="AC215" s="259">
        <f t="shared" si="122"/>
        <v>46.68275862068964</v>
      </c>
      <c r="AD215" s="259">
        <f t="shared" si="123"/>
        <v>1.7241379310344771E-5</v>
      </c>
      <c r="AE215" s="259">
        <f t="shared" si="124"/>
        <v>4.1434482758620685E-3</v>
      </c>
      <c r="AF215" s="259">
        <f t="shared" si="125"/>
        <v>1.3841379310344836E-2</v>
      </c>
    </row>
    <row r="216" spans="1:33" ht="10.5" customHeight="1" x14ac:dyDescent="0.2">
      <c r="A216" s="77">
        <v>42228.697916666664</v>
      </c>
      <c r="B216" s="5">
        <v>2110</v>
      </c>
      <c r="C216" s="9">
        <f t="shared" si="100"/>
        <v>53779680</v>
      </c>
      <c r="D216" s="9">
        <f t="shared" si="101"/>
        <v>108.65399591379317</v>
      </c>
      <c r="E216" s="253">
        <f t="shared" si="102"/>
        <v>0.2988235000000003</v>
      </c>
      <c r="F216" s="53">
        <f t="shared" si="103"/>
        <v>0.20265108620689681</v>
      </c>
      <c r="G216" s="53">
        <f t="shared" si="104"/>
        <v>108.35517241379316</v>
      </c>
      <c r="H216" s="53"/>
      <c r="I216" s="259">
        <f t="shared" si="99"/>
        <v>9.382758620689656E-2</v>
      </c>
      <c r="J216" s="259">
        <f t="shared" si="126"/>
        <v>2.0162068965517261E-3</v>
      </c>
      <c r="K216" s="259">
        <f t="shared" si="127"/>
        <v>1.6700000000000018E-3</v>
      </c>
      <c r="L216" s="259">
        <f t="shared" si="105"/>
        <v>0.17231034482758628</v>
      </c>
      <c r="M216" s="259">
        <f t="shared" si="106"/>
        <v>9.5086206896551721E-5</v>
      </c>
      <c r="N216" s="259">
        <f t="shared" si="107"/>
        <v>5.9310344827586417E-6</v>
      </c>
      <c r="O216" s="259">
        <f t="shared" si="108"/>
        <v>50.844827586206975</v>
      </c>
      <c r="P216" s="259">
        <f t="shared" si="109"/>
        <v>1.3793103448275844E-4</v>
      </c>
      <c r="Q216" s="259">
        <f t="shared" si="110"/>
        <v>1.4646551724137931E-4</v>
      </c>
      <c r="R216" s="259">
        <f t="shared" si="111"/>
        <v>3.3431034482758592E-3</v>
      </c>
      <c r="S216" s="259">
        <f t="shared" si="112"/>
        <v>2.3448275862068997E-3</v>
      </c>
      <c r="T216" s="259">
        <f t="shared" si="113"/>
        <v>1.1448275862068919E-5</v>
      </c>
      <c r="U216" s="259">
        <f t="shared" si="114"/>
        <v>7.2448275862068972</v>
      </c>
      <c r="V216" s="259">
        <f t="shared" si="115"/>
        <v>2.3448275862068897E-4</v>
      </c>
      <c r="W216" s="259">
        <f t="shared" si="116"/>
        <v>1.9396551724137909E-5</v>
      </c>
      <c r="X216" s="259">
        <f t="shared" si="117"/>
        <v>2.56551724137931E-3</v>
      </c>
      <c r="Y216" s="259">
        <f t="shared" si="118"/>
        <v>2.4827586206896423E-4</v>
      </c>
      <c r="Z216" s="259">
        <f t="shared" si="119"/>
        <v>3.1793103448275875</v>
      </c>
      <c r="AA216" s="259">
        <f t="shared" si="120"/>
        <v>1.1158620689655167E-3</v>
      </c>
      <c r="AB216" s="259">
        <f t="shared" si="121"/>
        <v>2.413793103448274E-4</v>
      </c>
      <c r="AC216" s="259">
        <f t="shared" si="122"/>
        <v>47.086206896551708</v>
      </c>
      <c r="AD216" s="259">
        <f t="shared" si="123"/>
        <v>1.3793103448275806E-5</v>
      </c>
      <c r="AE216" s="259">
        <f t="shared" si="124"/>
        <v>4.182758620689655E-3</v>
      </c>
      <c r="AF216" s="259">
        <f t="shared" si="125"/>
        <v>1.4293103448275871E-2</v>
      </c>
    </row>
    <row r="217" spans="1:33" ht="10.5" customHeight="1" x14ac:dyDescent="0.2">
      <c r="A217" s="77">
        <v>42228.708333333336</v>
      </c>
      <c r="B217" s="5">
        <v>2160</v>
      </c>
      <c r="C217" s="9">
        <f t="shared" si="100"/>
        <v>55054080.000000007</v>
      </c>
      <c r="D217" s="9">
        <f t="shared" si="101"/>
        <v>108.56596671034491</v>
      </c>
      <c r="E217" s="253">
        <f t="shared" si="102"/>
        <v>0.30458740000000012</v>
      </c>
      <c r="F217" s="53">
        <f t="shared" si="103"/>
        <v>0.20620808965517251</v>
      </c>
      <c r="G217" s="53">
        <f t="shared" si="104"/>
        <v>108.26137931034489</v>
      </c>
      <c r="H217" s="53"/>
      <c r="I217" s="259">
        <f t="shared" si="99"/>
        <v>9.6620689655172426E-2</v>
      </c>
      <c r="J217" s="259">
        <f t="shared" si="126"/>
        <v>2.0696551724137952E-3</v>
      </c>
      <c r="K217" s="259">
        <f t="shared" si="127"/>
        <v>1.7000000000000019E-3</v>
      </c>
      <c r="L217" s="259">
        <f t="shared" si="105"/>
        <v>0.17548275862068974</v>
      </c>
      <c r="M217" s="259">
        <f t="shared" si="106"/>
        <v>9.2889655172413797E-5</v>
      </c>
      <c r="N217" s="259">
        <f t="shared" si="107"/>
        <v>4.4482758620689867E-6</v>
      </c>
      <c r="O217" s="259">
        <f t="shared" si="108"/>
        <v>50.358620689655254</v>
      </c>
      <c r="P217" s="259">
        <f t="shared" si="109"/>
        <v>1.0344827586206877E-4</v>
      </c>
      <c r="Q217" s="259">
        <f t="shared" si="110"/>
        <v>1.2712413793103448E-4</v>
      </c>
      <c r="R217" s="259">
        <f t="shared" si="111"/>
        <v>3.3048275862068936E-3</v>
      </c>
      <c r="S217" s="259">
        <f t="shared" si="112"/>
        <v>1.7586206896551757E-3</v>
      </c>
      <c r="T217" s="259">
        <f t="shared" si="113"/>
        <v>8.5862068965516781E-6</v>
      </c>
      <c r="U217" s="259">
        <f t="shared" si="114"/>
        <v>7.238620689655173</v>
      </c>
      <c r="V217" s="259">
        <f t="shared" si="115"/>
        <v>1.7586206896551656E-4</v>
      </c>
      <c r="W217" s="259">
        <f t="shared" si="116"/>
        <v>1.6972413793103426E-5</v>
      </c>
      <c r="X217" s="259">
        <f t="shared" si="117"/>
        <v>2.5841379310344824E-3</v>
      </c>
      <c r="Y217" s="259">
        <f t="shared" si="118"/>
        <v>1.8620689655172285E-4</v>
      </c>
      <c r="Z217" s="259">
        <f t="shared" si="119"/>
        <v>3.174482758620691</v>
      </c>
      <c r="AA217" s="259">
        <f t="shared" si="120"/>
        <v>1.1268965517241374E-3</v>
      </c>
      <c r="AB217" s="259">
        <f t="shared" si="121"/>
        <v>2.4703448275862049E-4</v>
      </c>
      <c r="AC217" s="259">
        <f t="shared" si="122"/>
        <v>47.489655172413777</v>
      </c>
      <c r="AD217" s="259">
        <f t="shared" si="123"/>
        <v>1.0344827586206841E-5</v>
      </c>
      <c r="AE217" s="259">
        <f t="shared" si="124"/>
        <v>4.2220689655172415E-3</v>
      </c>
      <c r="AF217" s="259">
        <f t="shared" si="125"/>
        <v>1.4744827586206906E-2</v>
      </c>
    </row>
    <row r="218" spans="1:33" ht="10.5" customHeight="1" x14ac:dyDescent="0.2">
      <c r="A218" s="77">
        <v>42228.71875</v>
      </c>
      <c r="B218" s="5">
        <v>2120</v>
      </c>
      <c r="C218" s="9">
        <f t="shared" si="100"/>
        <v>54034560</v>
      </c>
      <c r="D218" s="9">
        <f t="shared" si="101"/>
        <v>108.47793750689662</v>
      </c>
      <c r="E218" s="253">
        <f t="shared" si="102"/>
        <v>0.31035130000000005</v>
      </c>
      <c r="F218" s="53">
        <f t="shared" si="103"/>
        <v>0.20976509310344832</v>
      </c>
      <c r="G218" s="53">
        <f t="shared" si="104"/>
        <v>108.16758620689663</v>
      </c>
      <c r="H218" s="53"/>
      <c r="I218" s="259">
        <f t="shared" si="99"/>
        <v>9.9413793103448292E-2</v>
      </c>
      <c r="J218" s="259">
        <f t="shared" si="126"/>
        <v>2.1231034482758642E-3</v>
      </c>
      <c r="K218" s="259">
        <f t="shared" si="127"/>
        <v>1.7300000000000019E-3</v>
      </c>
      <c r="L218" s="259">
        <f t="shared" si="105"/>
        <v>0.1786551724137932</v>
      </c>
      <c r="M218" s="259">
        <f t="shared" si="106"/>
        <v>9.0693103448275872E-5</v>
      </c>
      <c r="N218" s="259">
        <f t="shared" si="107"/>
        <v>2.9655172413793318E-6</v>
      </c>
      <c r="O218" s="259">
        <f t="shared" si="108"/>
        <v>49.872413793103533</v>
      </c>
      <c r="P218" s="259">
        <f t="shared" si="109"/>
        <v>6.896551724137911E-5</v>
      </c>
      <c r="Q218" s="259">
        <f t="shared" si="110"/>
        <v>1.0778275862068966E-4</v>
      </c>
      <c r="R218" s="259">
        <f t="shared" si="111"/>
        <v>3.2665517241379279E-3</v>
      </c>
      <c r="S218" s="259">
        <f t="shared" si="112"/>
        <v>1.1724137931034516E-3</v>
      </c>
      <c r="T218" s="259">
        <f t="shared" si="113"/>
        <v>5.7241379310344374E-6</v>
      </c>
      <c r="U218" s="259">
        <f t="shared" si="114"/>
        <v>7.2324137931034489</v>
      </c>
      <c r="V218" s="259">
        <f t="shared" si="115"/>
        <v>1.1724137931034415E-4</v>
      </c>
      <c r="W218" s="259">
        <f t="shared" si="116"/>
        <v>1.4548275862068943E-5</v>
      </c>
      <c r="X218" s="259">
        <f t="shared" si="117"/>
        <v>2.6027586206896548E-3</v>
      </c>
      <c r="Y218" s="259">
        <f t="shared" si="118"/>
        <v>1.2413793103448147E-4</v>
      </c>
      <c r="Z218" s="259">
        <f t="shared" si="119"/>
        <v>3.1696551724137945</v>
      </c>
      <c r="AA218" s="259">
        <f t="shared" si="120"/>
        <v>1.137931034482758E-3</v>
      </c>
      <c r="AB218" s="259">
        <f t="shared" si="121"/>
        <v>2.5268965517241362E-4</v>
      </c>
      <c r="AC218" s="259">
        <f t="shared" si="122"/>
        <v>47.893103448275845</v>
      </c>
      <c r="AD218" s="259">
        <f t="shared" si="123"/>
        <v>6.8965517241378749E-6</v>
      </c>
      <c r="AE218" s="259">
        <f t="shared" si="124"/>
        <v>4.261379310344828E-3</v>
      </c>
      <c r="AF218" s="259">
        <f t="shared" si="125"/>
        <v>1.5196551724137941E-2</v>
      </c>
    </row>
    <row r="219" spans="1:33" ht="10.5" customHeight="1" x14ac:dyDescent="0.2">
      <c r="A219" s="77">
        <v>42228.729166666664</v>
      </c>
      <c r="B219" s="5">
        <v>2160</v>
      </c>
      <c r="C219" s="9">
        <f t="shared" si="100"/>
        <v>55054080.000000007</v>
      </c>
      <c r="D219" s="9">
        <f t="shared" si="101"/>
        <v>108.38990830344834</v>
      </c>
      <c r="E219" s="253">
        <f t="shared" si="102"/>
        <v>0.3161152000000001</v>
      </c>
      <c r="F219" s="53">
        <f t="shared" si="103"/>
        <v>0.21332209655172421</v>
      </c>
      <c r="G219" s="53">
        <f t="shared" si="104"/>
        <v>108.07379310344834</v>
      </c>
      <c r="H219" s="53"/>
      <c r="I219" s="259">
        <f t="shared" si="99"/>
        <v>0.10220689655172416</v>
      </c>
      <c r="J219" s="259">
        <f t="shared" si="126"/>
        <v>2.1765517241379333E-3</v>
      </c>
      <c r="K219" s="259">
        <f t="shared" si="127"/>
        <v>1.760000000000002E-3</v>
      </c>
      <c r="L219" s="259">
        <f t="shared" si="105"/>
        <v>0.18182758620689665</v>
      </c>
      <c r="M219" s="259">
        <f t="shared" si="106"/>
        <v>8.8496551724137948E-5</v>
      </c>
      <c r="N219" s="259">
        <f t="shared" si="107"/>
        <v>1.4827586206896769E-6</v>
      </c>
      <c r="O219" s="259">
        <f t="shared" si="108"/>
        <v>49.386206896551812</v>
      </c>
      <c r="P219" s="259">
        <f t="shared" si="109"/>
        <v>3.4482758620689453E-5</v>
      </c>
      <c r="Q219" s="259">
        <f t="shared" si="110"/>
        <v>8.8441379310344828E-5</v>
      </c>
      <c r="R219" s="259">
        <f t="shared" si="111"/>
        <v>3.2282758620689623E-3</v>
      </c>
      <c r="S219" s="259">
        <f t="shared" si="112"/>
        <v>5.8620689655172742E-4</v>
      </c>
      <c r="T219" s="259">
        <f t="shared" si="113"/>
        <v>2.8620689655171963E-6</v>
      </c>
      <c r="U219" s="259">
        <f t="shared" si="114"/>
        <v>7.2262068965517248</v>
      </c>
      <c r="V219" s="259">
        <f t="shared" si="115"/>
        <v>5.8620689655171734E-5</v>
      </c>
      <c r="W219" s="259">
        <f t="shared" si="116"/>
        <v>1.2124137931034461E-5</v>
      </c>
      <c r="X219" s="259">
        <f t="shared" si="117"/>
        <v>2.6213793103448272E-3</v>
      </c>
      <c r="Y219" s="259">
        <f t="shared" si="118"/>
        <v>6.2068965517240082E-5</v>
      </c>
      <c r="Z219" s="259">
        <f t="shared" si="119"/>
        <v>3.164827586206898</v>
      </c>
      <c r="AA219" s="259">
        <f t="shared" si="120"/>
        <v>1.1489655172413787E-3</v>
      </c>
      <c r="AB219" s="259">
        <f t="shared" si="121"/>
        <v>2.5834482758620674E-4</v>
      </c>
      <c r="AC219" s="259">
        <f t="shared" si="122"/>
        <v>48.296551724137913</v>
      </c>
      <c r="AD219" s="259">
        <f t="shared" si="123"/>
        <v>3.4482758620689091E-6</v>
      </c>
      <c r="AE219" s="259">
        <f t="shared" si="124"/>
        <v>4.3006896551724145E-3</v>
      </c>
      <c r="AF219" s="259">
        <f t="shared" si="125"/>
        <v>1.5648275862068975E-2</v>
      </c>
    </row>
    <row r="220" spans="1:33" ht="10.5" customHeight="1" x14ac:dyDescent="0.2">
      <c r="A220" s="77">
        <v>42228.739583333336</v>
      </c>
      <c r="B220" s="5">
        <v>2160</v>
      </c>
      <c r="C220" s="9">
        <f t="shared" si="100"/>
        <v>55054080.000000007</v>
      </c>
      <c r="D220" s="9">
        <f t="shared" si="101"/>
        <v>108.30187909999999</v>
      </c>
      <c r="E220" s="253">
        <f t="shared" si="102"/>
        <v>0.32187909999999997</v>
      </c>
      <c r="F220" s="53">
        <f t="shared" si="103"/>
        <v>0.21687909999999999</v>
      </c>
      <c r="G220" s="53">
        <f t="shared" si="104"/>
        <v>107.98</v>
      </c>
      <c r="H220" s="53"/>
      <c r="I220" s="260">
        <v>0.105</v>
      </c>
      <c r="J220" s="260">
        <v>2.2300000000000002E-3</v>
      </c>
      <c r="K220" s="260">
        <v>1.7899999999999999E-3</v>
      </c>
      <c r="L220" s="260">
        <v>0.185</v>
      </c>
      <c r="M220" s="260">
        <v>8.6299999999999997E-5</v>
      </c>
      <c r="N220" s="260"/>
      <c r="O220" s="260">
        <v>48.9</v>
      </c>
      <c r="P220" s="260"/>
      <c r="Q220" s="260">
        <v>6.9099999999999999E-5</v>
      </c>
      <c r="R220" s="260">
        <v>3.1900000000000001E-3</v>
      </c>
      <c r="S220" s="260"/>
      <c r="T220" s="260"/>
      <c r="U220" s="260">
        <v>7.22</v>
      </c>
      <c r="V220" s="260"/>
      <c r="W220" s="394">
        <v>9.7000000000000003E-6</v>
      </c>
      <c r="X220" s="260">
        <v>2.64E-3</v>
      </c>
      <c r="Y220" s="395"/>
      <c r="Z220" s="260">
        <v>3.16</v>
      </c>
      <c r="AA220" s="260">
        <v>1.16E-3</v>
      </c>
      <c r="AB220" s="260">
        <v>2.6400000000000002E-4</v>
      </c>
      <c r="AC220" s="260">
        <v>48.7</v>
      </c>
      <c r="AD220" s="260"/>
      <c r="AE220" s="260">
        <v>4.3400000000000001E-3</v>
      </c>
      <c r="AF220" s="260">
        <v>1.61E-2</v>
      </c>
      <c r="AG220" s="251" t="s">
        <v>348</v>
      </c>
    </row>
    <row r="221" spans="1:33" ht="10.5" customHeight="1" x14ac:dyDescent="0.2">
      <c r="A221" s="77">
        <v>42228.75</v>
      </c>
      <c r="B221" s="5">
        <v>2130</v>
      </c>
      <c r="C221" s="9">
        <f t="shared" si="100"/>
        <v>54289440</v>
      </c>
      <c r="D221" s="9">
        <f t="shared" si="101"/>
        <v>108.16335039999997</v>
      </c>
      <c r="E221" s="253">
        <f t="shared" si="102"/>
        <v>0.32677505753424657</v>
      </c>
      <c r="F221" s="53">
        <f t="shared" si="103"/>
        <v>0.2172408109589041</v>
      </c>
      <c r="G221" s="53">
        <f t="shared" si="104"/>
        <v>107.83657534246575</v>
      </c>
      <c r="H221" s="53"/>
      <c r="I221" s="259">
        <f>I220+(I$293-I$220)*(1/73)</f>
        <v>0.10757534246575343</v>
      </c>
      <c r="J221" s="259">
        <f t="shared" ref="J221:AF232" si="128">J220+(J$293-J$220)*(1/73)</f>
        <v>2.2215068493150686E-3</v>
      </c>
      <c r="K221" s="259">
        <f t="shared" si="128"/>
        <v>1.7936986301369862E-3</v>
      </c>
      <c r="L221" s="259">
        <f t="shared" si="128"/>
        <v>0.18521917808219177</v>
      </c>
      <c r="M221" s="259">
        <f t="shared" si="128"/>
        <v>8.5117808219178085E-5</v>
      </c>
      <c r="N221" s="259">
        <f t="shared" si="128"/>
        <v>0</v>
      </c>
      <c r="O221" s="259">
        <f t="shared" si="128"/>
        <v>48.813698630136983</v>
      </c>
      <c r="P221" s="259">
        <f t="shared" si="128"/>
        <v>0</v>
      </c>
      <c r="Q221" s="259">
        <f t="shared" si="128"/>
        <v>7.0180821917808223E-5</v>
      </c>
      <c r="R221" s="259">
        <f t="shared" si="128"/>
        <v>3.1936986301369865E-3</v>
      </c>
      <c r="S221" s="259">
        <f t="shared" si="128"/>
        <v>1.958904109589041E-3</v>
      </c>
      <c r="T221" s="259">
        <f t="shared" si="128"/>
        <v>0</v>
      </c>
      <c r="U221" s="259">
        <f t="shared" si="128"/>
        <v>7.2198630136986299</v>
      </c>
      <c r="V221" s="259">
        <f t="shared" si="128"/>
        <v>4.8493150684931504E-5</v>
      </c>
      <c r="W221" s="259">
        <f t="shared" si="128"/>
        <v>1.0663013698630137E-5</v>
      </c>
      <c r="X221" s="259">
        <f t="shared" si="128"/>
        <v>2.6357534246575342E-3</v>
      </c>
      <c r="Y221" s="259">
        <f t="shared" si="128"/>
        <v>1.0465753424657534E-5</v>
      </c>
      <c r="Z221" s="259">
        <f t="shared" si="128"/>
        <v>3.1619178082191781</v>
      </c>
      <c r="AA221" s="259">
        <f t="shared" si="128"/>
        <v>1.1602739726027397E-3</v>
      </c>
      <c r="AB221" s="259">
        <f t="shared" si="128"/>
        <v>2.6287671232876715E-4</v>
      </c>
      <c r="AC221" s="259">
        <f t="shared" si="128"/>
        <v>48.641095890410959</v>
      </c>
      <c r="AD221" s="259">
        <f t="shared" si="128"/>
        <v>0</v>
      </c>
      <c r="AE221" s="259">
        <f t="shared" si="128"/>
        <v>4.3782191780821923E-3</v>
      </c>
      <c r="AF221" s="259">
        <f t="shared" si="128"/>
        <v>1.6150684931506849E-2</v>
      </c>
    </row>
    <row r="222" spans="1:33" ht="10.5" customHeight="1" x14ac:dyDescent="0.2">
      <c r="A222" s="77">
        <v>42228.760416666664</v>
      </c>
      <c r="B222" s="5">
        <v>2110</v>
      </c>
      <c r="C222" s="9">
        <f t="shared" si="100"/>
        <v>53779680</v>
      </c>
      <c r="D222" s="9">
        <f t="shared" si="101"/>
        <v>108.02482169999998</v>
      </c>
      <c r="E222" s="253">
        <f t="shared" si="102"/>
        <v>0.33167101506849311</v>
      </c>
      <c r="F222" s="53">
        <f t="shared" si="103"/>
        <v>0.21760252191780816</v>
      </c>
      <c r="G222" s="53">
        <f t="shared" si="104"/>
        <v>107.6931506849315</v>
      </c>
      <c r="H222" s="53"/>
      <c r="I222" s="259">
        <f t="shared" ref="I222:I285" si="129">I221+(I$293-I$220)*(1/73)</f>
        <v>0.11015068493150686</v>
      </c>
      <c r="J222" s="259">
        <f t="shared" si="128"/>
        <v>2.213013698630137E-3</v>
      </c>
      <c r="K222" s="259">
        <f t="shared" si="128"/>
        <v>1.7973972602739726E-3</v>
      </c>
      <c r="L222" s="259">
        <f t="shared" si="128"/>
        <v>0.18543835616438353</v>
      </c>
      <c r="M222" s="259">
        <f t="shared" si="128"/>
        <v>8.3935616438356173E-5</v>
      </c>
      <c r="N222" s="259">
        <f t="shared" si="128"/>
        <v>0</v>
      </c>
      <c r="O222" s="259">
        <f t="shared" si="128"/>
        <v>48.727397260273968</v>
      </c>
      <c r="P222" s="259">
        <f t="shared" si="128"/>
        <v>0</v>
      </c>
      <c r="Q222" s="259">
        <f t="shared" si="128"/>
        <v>7.1261643835616447E-5</v>
      </c>
      <c r="R222" s="259">
        <f t="shared" si="128"/>
        <v>3.1973972602739728E-3</v>
      </c>
      <c r="S222" s="259">
        <f t="shared" si="128"/>
        <v>3.917808219178082E-3</v>
      </c>
      <c r="T222" s="259">
        <f t="shared" si="128"/>
        <v>0</v>
      </c>
      <c r="U222" s="259">
        <f t="shared" si="128"/>
        <v>7.2197260273972601</v>
      </c>
      <c r="V222" s="259">
        <f t="shared" si="128"/>
        <v>9.6986301369863007E-5</v>
      </c>
      <c r="W222" s="259">
        <f t="shared" si="128"/>
        <v>1.1626027397260274E-5</v>
      </c>
      <c r="X222" s="259">
        <f t="shared" si="128"/>
        <v>2.6315068493150684E-3</v>
      </c>
      <c r="Y222" s="259">
        <f t="shared" si="128"/>
        <v>2.0931506849315068E-5</v>
      </c>
      <c r="Z222" s="259">
        <f t="shared" si="128"/>
        <v>3.1638356164383561</v>
      </c>
      <c r="AA222" s="259">
        <f t="shared" si="128"/>
        <v>1.1605479452054795E-3</v>
      </c>
      <c r="AB222" s="259">
        <f t="shared" si="128"/>
        <v>2.6175342465753427E-4</v>
      </c>
      <c r="AC222" s="259">
        <f t="shared" si="128"/>
        <v>48.582191780821915</v>
      </c>
      <c r="AD222" s="259">
        <f t="shared" si="128"/>
        <v>0</v>
      </c>
      <c r="AE222" s="259">
        <f t="shared" si="128"/>
        <v>4.4164383561643844E-3</v>
      </c>
      <c r="AF222" s="259">
        <f t="shared" si="128"/>
        <v>1.6201369863013699E-2</v>
      </c>
    </row>
    <row r="223" spans="1:33" ht="10.5" customHeight="1" x14ac:dyDescent="0.2">
      <c r="A223" s="77">
        <v>42228.770833333336</v>
      </c>
      <c r="B223" s="5">
        <v>2060</v>
      </c>
      <c r="C223" s="9">
        <f t="shared" si="100"/>
        <v>52505280.000000007</v>
      </c>
      <c r="D223" s="9">
        <f t="shared" si="101"/>
        <v>107.88629299999999</v>
      </c>
      <c r="E223" s="253">
        <f t="shared" si="102"/>
        <v>0.3365669726027396</v>
      </c>
      <c r="F223" s="53">
        <f t="shared" si="103"/>
        <v>0.21796423287671218</v>
      </c>
      <c r="G223" s="53">
        <f t="shared" si="104"/>
        <v>107.54972602739724</v>
      </c>
      <c r="H223" s="53"/>
      <c r="I223" s="259">
        <f t="shared" si="129"/>
        <v>0.11272602739726029</v>
      </c>
      <c r="J223" s="259">
        <f t="shared" si="128"/>
        <v>2.2045205479452054E-3</v>
      </c>
      <c r="K223" s="259">
        <f t="shared" si="128"/>
        <v>1.8010958904109589E-3</v>
      </c>
      <c r="L223" s="259">
        <f t="shared" si="128"/>
        <v>0.1856575342465753</v>
      </c>
      <c r="M223" s="259">
        <f t="shared" si="128"/>
        <v>8.275342465753426E-5</v>
      </c>
      <c r="N223" s="259">
        <f t="shared" si="128"/>
        <v>0</v>
      </c>
      <c r="O223" s="259">
        <f t="shared" si="128"/>
        <v>48.641095890410952</v>
      </c>
      <c r="P223" s="259">
        <f t="shared" si="128"/>
        <v>0</v>
      </c>
      <c r="Q223" s="259">
        <f t="shared" si="128"/>
        <v>7.2342465753424671E-5</v>
      </c>
      <c r="R223" s="259">
        <f t="shared" si="128"/>
        <v>3.2010958904109591E-3</v>
      </c>
      <c r="S223" s="259">
        <f t="shared" si="128"/>
        <v>5.876712328767123E-3</v>
      </c>
      <c r="T223" s="259">
        <f t="shared" si="128"/>
        <v>0</v>
      </c>
      <c r="U223" s="259">
        <f t="shared" si="128"/>
        <v>7.2195890410958903</v>
      </c>
      <c r="V223" s="259">
        <f t="shared" si="128"/>
        <v>1.4547945205479451E-4</v>
      </c>
      <c r="W223" s="259">
        <f t="shared" si="128"/>
        <v>1.2589041095890411E-5</v>
      </c>
      <c r="X223" s="259">
        <f t="shared" si="128"/>
        <v>2.6272602739726026E-3</v>
      </c>
      <c r="Y223" s="259">
        <f t="shared" si="128"/>
        <v>3.1397260273972606E-5</v>
      </c>
      <c r="Z223" s="259">
        <f t="shared" si="128"/>
        <v>3.1657534246575341</v>
      </c>
      <c r="AA223" s="259">
        <f t="shared" si="128"/>
        <v>1.1608219178082192E-3</v>
      </c>
      <c r="AB223" s="259">
        <f t="shared" si="128"/>
        <v>2.606301369863014E-4</v>
      </c>
      <c r="AC223" s="259">
        <f t="shared" si="128"/>
        <v>48.523287671232872</v>
      </c>
      <c r="AD223" s="259">
        <f t="shared" si="128"/>
        <v>0</v>
      </c>
      <c r="AE223" s="259">
        <f t="shared" si="128"/>
        <v>4.4546575342465766E-3</v>
      </c>
      <c r="AF223" s="259">
        <f t="shared" si="128"/>
        <v>1.6252054794520548E-2</v>
      </c>
    </row>
    <row r="224" spans="1:33" ht="10.5" customHeight="1" x14ac:dyDescent="0.2">
      <c r="A224" s="77">
        <v>42228.78125</v>
      </c>
      <c r="B224" s="5">
        <v>2090</v>
      </c>
      <c r="C224" s="9">
        <f t="shared" si="100"/>
        <v>53269920</v>
      </c>
      <c r="D224" s="9">
        <f t="shared" si="101"/>
        <v>107.7477643</v>
      </c>
      <c r="E224" s="253">
        <f t="shared" si="102"/>
        <v>0.34146293013698642</v>
      </c>
      <c r="F224" s="53">
        <f t="shared" si="103"/>
        <v>0.21832594383561654</v>
      </c>
      <c r="G224" s="53">
        <f t="shared" si="104"/>
        <v>107.406301369863</v>
      </c>
      <c r="H224" s="53"/>
      <c r="I224" s="259">
        <f t="shared" si="129"/>
        <v>0.11530136986301372</v>
      </c>
      <c r="J224" s="259">
        <f t="shared" si="128"/>
        <v>2.1960273972602739E-3</v>
      </c>
      <c r="K224" s="259">
        <f t="shared" si="128"/>
        <v>1.8047945205479452E-3</v>
      </c>
      <c r="L224" s="259">
        <f t="shared" si="128"/>
        <v>0.18587671232876707</v>
      </c>
      <c r="M224" s="259">
        <f t="shared" si="128"/>
        <v>8.1571232876712348E-5</v>
      </c>
      <c r="N224" s="259">
        <f t="shared" si="128"/>
        <v>0</v>
      </c>
      <c r="O224" s="259">
        <f t="shared" si="128"/>
        <v>48.554794520547937</v>
      </c>
      <c r="P224" s="259">
        <f t="shared" si="128"/>
        <v>0</v>
      </c>
      <c r="Q224" s="259">
        <f t="shared" si="128"/>
        <v>7.3423287671232895E-5</v>
      </c>
      <c r="R224" s="259">
        <f t="shared" si="128"/>
        <v>3.2047945205479454E-3</v>
      </c>
      <c r="S224" s="259">
        <f t="shared" si="128"/>
        <v>7.835616438356164E-3</v>
      </c>
      <c r="T224" s="259">
        <f t="shared" si="128"/>
        <v>0</v>
      </c>
      <c r="U224" s="259">
        <f t="shared" si="128"/>
        <v>7.2194520547945205</v>
      </c>
      <c r="V224" s="259">
        <f t="shared" si="128"/>
        <v>1.9397260273972601E-4</v>
      </c>
      <c r="W224" s="259">
        <f t="shared" si="128"/>
        <v>1.3552054794520548E-5</v>
      </c>
      <c r="X224" s="259">
        <f t="shared" si="128"/>
        <v>2.6230136986301368E-3</v>
      </c>
      <c r="Y224" s="259">
        <f t="shared" si="128"/>
        <v>4.1863013698630137E-5</v>
      </c>
      <c r="Z224" s="259">
        <f t="shared" si="128"/>
        <v>3.167671232876712</v>
      </c>
      <c r="AA224" s="259">
        <f t="shared" si="128"/>
        <v>1.1610958904109589E-3</v>
      </c>
      <c r="AB224" s="259">
        <f t="shared" si="128"/>
        <v>2.5950684931506853E-4</v>
      </c>
      <c r="AC224" s="259">
        <f t="shared" si="128"/>
        <v>48.464383561643828</v>
      </c>
      <c r="AD224" s="259">
        <f t="shared" si="128"/>
        <v>0</v>
      </c>
      <c r="AE224" s="259">
        <f t="shared" si="128"/>
        <v>4.4928767123287687E-3</v>
      </c>
      <c r="AF224" s="259">
        <f t="shared" si="128"/>
        <v>1.6302739726027398E-2</v>
      </c>
    </row>
    <row r="225" spans="1:32" ht="10.5" customHeight="1" x14ac:dyDescent="0.2">
      <c r="A225" s="77">
        <v>42228.791666666664</v>
      </c>
      <c r="B225" s="5">
        <v>2010</v>
      </c>
      <c r="C225" s="9">
        <f t="shared" si="100"/>
        <v>51230880.000000007</v>
      </c>
      <c r="D225" s="9">
        <f t="shared" si="101"/>
        <v>107.60923559999999</v>
      </c>
      <c r="E225" s="253">
        <f t="shared" si="102"/>
        <v>0.34635888767123285</v>
      </c>
      <c r="F225" s="53">
        <f t="shared" si="103"/>
        <v>0.21868765479452051</v>
      </c>
      <c r="G225" s="53">
        <f t="shared" si="104"/>
        <v>107.26287671232875</v>
      </c>
      <c r="H225" s="53"/>
      <c r="I225" s="259">
        <f t="shared" si="129"/>
        <v>0.11787671232876715</v>
      </c>
      <c r="J225" s="259">
        <f t="shared" si="128"/>
        <v>2.1875342465753423E-3</v>
      </c>
      <c r="K225" s="259">
        <f t="shared" si="128"/>
        <v>1.8084931506849315E-3</v>
      </c>
      <c r="L225" s="259">
        <f t="shared" si="128"/>
        <v>0.18609589041095884</v>
      </c>
      <c r="M225" s="259">
        <f t="shared" si="128"/>
        <v>8.0389041095890436E-5</v>
      </c>
      <c r="N225" s="259">
        <f t="shared" si="128"/>
        <v>0</v>
      </c>
      <c r="O225" s="259">
        <f t="shared" si="128"/>
        <v>48.468493150684921</v>
      </c>
      <c r="P225" s="259">
        <f t="shared" si="128"/>
        <v>0</v>
      </c>
      <c r="Q225" s="259">
        <f t="shared" si="128"/>
        <v>7.450410958904112E-5</v>
      </c>
      <c r="R225" s="259">
        <f t="shared" si="128"/>
        <v>3.2084931506849317E-3</v>
      </c>
      <c r="S225" s="259">
        <f t="shared" si="128"/>
        <v>9.7945205479452041E-3</v>
      </c>
      <c r="T225" s="259">
        <f t="shared" si="128"/>
        <v>0</v>
      </c>
      <c r="U225" s="259">
        <f t="shared" si="128"/>
        <v>7.2193150684931506</v>
      </c>
      <c r="V225" s="259">
        <f t="shared" si="128"/>
        <v>2.4246575342465752E-4</v>
      </c>
      <c r="W225" s="259">
        <f t="shared" si="128"/>
        <v>1.4515068493150685E-5</v>
      </c>
      <c r="X225" s="259">
        <f t="shared" si="128"/>
        <v>2.618767123287671E-3</v>
      </c>
      <c r="Y225" s="259">
        <f t="shared" si="128"/>
        <v>5.2328767123287667E-5</v>
      </c>
      <c r="Z225" s="259">
        <f t="shared" si="128"/>
        <v>3.16958904109589</v>
      </c>
      <c r="AA225" s="259">
        <f t="shared" si="128"/>
        <v>1.1613698630136987E-3</v>
      </c>
      <c r="AB225" s="259">
        <f t="shared" si="128"/>
        <v>2.5838356164383566E-4</v>
      </c>
      <c r="AC225" s="259">
        <f t="shared" si="128"/>
        <v>48.405479452054784</v>
      </c>
      <c r="AD225" s="259">
        <f t="shared" si="128"/>
        <v>0</v>
      </c>
      <c r="AE225" s="259">
        <f t="shared" si="128"/>
        <v>4.5310958904109608E-3</v>
      </c>
      <c r="AF225" s="259">
        <f t="shared" si="128"/>
        <v>1.6353424657534248E-2</v>
      </c>
    </row>
    <row r="226" spans="1:32" ht="10.5" customHeight="1" x14ac:dyDescent="0.2">
      <c r="A226" s="77">
        <v>42228.802083333336</v>
      </c>
      <c r="B226" s="5">
        <v>2040</v>
      </c>
      <c r="C226" s="9">
        <f t="shared" si="100"/>
        <v>51995520.000000007</v>
      </c>
      <c r="D226" s="9">
        <f t="shared" si="101"/>
        <v>107.47070689999998</v>
      </c>
      <c r="E226" s="253">
        <f t="shared" si="102"/>
        <v>0.35125484520547945</v>
      </c>
      <c r="F226" s="53">
        <f t="shared" si="103"/>
        <v>0.21904936575342462</v>
      </c>
      <c r="G226" s="53">
        <f t="shared" si="104"/>
        <v>107.11945205479449</v>
      </c>
      <c r="H226" s="53"/>
      <c r="I226" s="259">
        <f t="shared" si="129"/>
        <v>0.12045205479452058</v>
      </c>
      <c r="J226" s="259">
        <f t="shared" si="128"/>
        <v>2.1790410958904107E-3</v>
      </c>
      <c r="K226" s="259">
        <f t="shared" si="128"/>
        <v>1.8121917808219179E-3</v>
      </c>
      <c r="L226" s="259">
        <f t="shared" si="128"/>
        <v>0.1863150684931506</v>
      </c>
      <c r="M226" s="259">
        <f t="shared" si="128"/>
        <v>7.9206849315068524E-5</v>
      </c>
      <c r="N226" s="259">
        <f t="shared" si="128"/>
        <v>0</v>
      </c>
      <c r="O226" s="259">
        <f t="shared" si="128"/>
        <v>48.382191780821906</v>
      </c>
      <c r="P226" s="259">
        <f t="shared" si="128"/>
        <v>0</v>
      </c>
      <c r="Q226" s="259">
        <f t="shared" si="128"/>
        <v>7.5584931506849344E-5</v>
      </c>
      <c r="R226" s="259">
        <f t="shared" si="128"/>
        <v>3.2121917808219181E-3</v>
      </c>
      <c r="S226" s="259">
        <f t="shared" si="128"/>
        <v>1.1753424657534244E-2</v>
      </c>
      <c r="T226" s="259">
        <f t="shared" si="128"/>
        <v>0</v>
      </c>
      <c r="U226" s="259">
        <f t="shared" si="128"/>
        <v>7.2191780821917808</v>
      </c>
      <c r="V226" s="259">
        <f t="shared" si="128"/>
        <v>2.9095890410958902E-4</v>
      </c>
      <c r="W226" s="259">
        <f t="shared" si="128"/>
        <v>1.5478082191780823E-5</v>
      </c>
      <c r="X226" s="259">
        <f t="shared" si="128"/>
        <v>2.6145205479452052E-3</v>
      </c>
      <c r="Y226" s="259">
        <f t="shared" si="128"/>
        <v>6.2794520547945198E-5</v>
      </c>
      <c r="Z226" s="259">
        <f t="shared" si="128"/>
        <v>3.171506849315068</v>
      </c>
      <c r="AA226" s="259">
        <f t="shared" si="128"/>
        <v>1.1616438356164384E-3</v>
      </c>
      <c r="AB226" s="259">
        <f t="shared" si="128"/>
        <v>2.5726027397260278E-4</v>
      </c>
      <c r="AC226" s="259">
        <f t="shared" si="128"/>
        <v>48.346575342465741</v>
      </c>
      <c r="AD226" s="259">
        <f t="shared" si="128"/>
        <v>0</v>
      </c>
      <c r="AE226" s="259">
        <f t="shared" si="128"/>
        <v>4.569315068493153E-3</v>
      </c>
      <c r="AF226" s="259">
        <f t="shared" si="128"/>
        <v>1.6404109589041097E-2</v>
      </c>
    </row>
    <row r="227" spans="1:32" ht="10.5" customHeight="1" x14ac:dyDescent="0.2">
      <c r="A227" s="77">
        <v>42228.8125</v>
      </c>
      <c r="B227" s="5">
        <v>2040</v>
      </c>
      <c r="C227" s="9">
        <f t="shared" si="100"/>
        <v>51995520.000000007</v>
      </c>
      <c r="D227" s="9">
        <f t="shared" si="101"/>
        <v>107.33217819999994</v>
      </c>
      <c r="E227" s="253">
        <f t="shared" si="102"/>
        <v>0.35615080273972588</v>
      </c>
      <c r="F227" s="53">
        <f t="shared" si="103"/>
        <v>0.2194110767123286</v>
      </c>
      <c r="G227" s="53">
        <f t="shared" si="104"/>
        <v>106.97602739726025</v>
      </c>
      <c r="H227" s="53"/>
      <c r="I227" s="259">
        <f t="shared" si="129"/>
        <v>0.12302739726027401</v>
      </c>
      <c r="J227" s="259">
        <f t="shared" si="128"/>
        <v>2.1705479452054791E-3</v>
      </c>
      <c r="K227" s="259">
        <f t="shared" si="128"/>
        <v>1.8158904109589042E-3</v>
      </c>
      <c r="L227" s="259">
        <f t="shared" si="128"/>
        <v>0.18653424657534237</v>
      </c>
      <c r="M227" s="259">
        <f t="shared" si="128"/>
        <v>7.8024657534246612E-5</v>
      </c>
      <c r="N227" s="259">
        <f t="shared" si="128"/>
        <v>0</v>
      </c>
      <c r="O227" s="259">
        <f t="shared" si="128"/>
        <v>48.29589041095889</v>
      </c>
      <c r="P227" s="259">
        <f t="shared" si="128"/>
        <v>0</v>
      </c>
      <c r="Q227" s="259">
        <f t="shared" si="128"/>
        <v>7.6665753424657568E-5</v>
      </c>
      <c r="R227" s="259">
        <f t="shared" si="128"/>
        <v>3.2158904109589044E-3</v>
      </c>
      <c r="S227" s="259">
        <f t="shared" si="128"/>
        <v>1.3712328767123284E-2</v>
      </c>
      <c r="T227" s="259">
        <f t="shared" si="128"/>
        <v>0</v>
      </c>
      <c r="U227" s="259">
        <f t="shared" si="128"/>
        <v>7.219041095890411</v>
      </c>
      <c r="V227" s="259">
        <f t="shared" si="128"/>
        <v>3.3945205479452055E-4</v>
      </c>
      <c r="W227" s="259">
        <f t="shared" si="128"/>
        <v>1.6441095890410962E-5</v>
      </c>
      <c r="X227" s="259">
        <f t="shared" si="128"/>
        <v>2.6102739726027394E-3</v>
      </c>
      <c r="Y227" s="259">
        <f t="shared" si="128"/>
        <v>7.3260273972602729E-5</v>
      </c>
      <c r="Z227" s="259">
        <f t="shared" si="128"/>
        <v>3.173424657534246</v>
      </c>
      <c r="AA227" s="259">
        <f t="shared" si="128"/>
        <v>1.1619178082191782E-3</v>
      </c>
      <c r="AB227" s="259">
        <f t="shared" si="128"/>
        <v>2.5613698630136991E-4</v>
      </c>
      <c r="AC227" s="259">
        <f t="shared" si="128"/>
        <v>48.287671232876697</v>
      </c>
      <c r="AD227" s="259">
        <f t="shared" si="128"/>
        <v>0</v>
      </c>
      <c r="AE227" s="259">
        <f t="shared" si="128"/>
        <v>4.6075342465753451E-3</v>
      </c>
      <c r="AF227" s="259">
        <f t="shared" si="128"/>
        <v>1.6454794520547947E-2</v>
      </c>
    </row>
    <row r="228" spans="1:32" ht="10.5" customHeight="1" x14ac:dyDescent="0.2">
      <c r="A228" s="77">
        <v>42228.822916666664</v>
      </c>
      <c r="B228" s="5">
        <v>2020</v>
      </c>
      <c r="C228" s="9">
        <f t="shared" si="100"/>
        <v>51485760</v>
      </c>
      <c r="D228" s="9">
        <f t="shared" si="101"/>
        <v>107.19364949999996</v>
      </c>
      <c r="E228" s="253">
        <f t="shared" si="102"/>
        <v>0.36104676027397259</v>
      </c>
      <c r="F228" s="53">
        <f t="shared" si="103"/>
        <v>0.21977278767123284</v>
      </c>
      <c r="G228" s="53">
        <f t="shared" si="104"/>
        <v>106.83260273972598</v>
      </c>
      <c r="H228" s="53"/>
      <c r="I228" s="259">
        <f t="shared" si="129"/>
        <v>0.12560273972602742</v>
      </c>
      <c r="J228" s="259">
        <f t="shared" si="128"/>
        <v>2.1620547945205475E-3</v>
      </c>
      <c r="K228" s="259">
        <f t="shared" si="128"/>
        <v>1.8195890410958905E-3</v>
      </c>
      <c r="L228" s="259">
        <f t="shared" si="128"/>
        <v>0.18675342465753414</v>
      </c>
      <c r="M228" s="259">
        <f t="shared" si="128"/>
        <v>7.6842465753424699E-5</v>
      </c>
      <c r="N228" s="259">
        <f t="shared" si="128"/>
        <v>0</v>
      </c>
      <c r="O228" s="259">
        <f t="shared" si="128"/>
        <v>48.209589041095875</v>
      </c>
      <c r="P228" s="259">
        <f t="shared" si="128"/>
        <v>0</v>
      </c>
      <c r="Q228" s="259">
        <f t="shared" si="128"/>
        <v>7.7746575342465792E-5</v>
      </c>
      <c r="R228" s="259">
        <f t="shared" si="128"/>
        <v>3.2195890410958907E-3</v>
      </c>
      <c r="S228" s="259">
        <f t="shared" si="128"/>
        <v>1.5671232876712324E-2</v>
      </c>
      <c r="T228" s="259">
        <f t="shared" si="128"/>
        <v>0</v>
      </c>
      <c r="U228" s="259">
        <f t="shared" si="128"/>
        <v>7.2189041095890412</v>
      </c>
      <c r="V228" s="259">
        <f t="shared" si="128"/>
        <v>3.8794520547945203E-4</v>
      </c>
      <c r="W228" s="259">
        <f t="shared" si="128"/>
        <v>1.74041095890411E-5</v>
      </c>
      <c r="X228" s="259">
        <f t="shared" si="128"/>
        <v>2.6060273972602736E-3</v>
      </c>
      <c r="Y228" s="259">
        <f t="shared" si="128"/>
        <v>8.372602739726026E-5</v>
      </c>
      <c r="Z228" s="259">
        <f t="shared" si="128"/>
        <v>3.1753424657534239</v>
      </c>
      <c r="AA228" s="259">
        <f t="shared" si="128"/>
        <v>1.1621917808219179E-3</v>
      </c>
      <c r="AB228" s="259">
        <f t="shared" si="128"/>
        <v>2.5501369863013704E-4</v>
      </c>
      <c r="AC228" s="259">
        <f t="shared" si="128"/>
        <v>48.228767123287653</v>
      </c>
      <c r="AD228" s="259">
        <f t="shared" si="128"/>
        <v>0</v>
      </c>
      <c r="AE228" s="259">
        <f t="shared" si="128"/>
        <v>4.6457534246575373E-3</v>
      </c>
      <c r="AF228" s="259">
        <f t="shared" si="128"/>
        <v>1.6505479452054796E-2</v>
      </c>
    </row>
    <row r="229" spans="1:32" ht="10.5" customHeight="1" x14ac:dyDescent="0.2">
      <c r="A229" s="77">
        <v>42228.833333333336</v>
      </c>
      <c r="B229" s="5">
        <v>2010</v>
      </c>
      <c r="C229" s="9">
        <f t="shared" si="100"/>
        <v>51230880.000000007</v>
      </c>
      <c r="D229" s="9">
        <f t="shared" si="101"/>
        <v>107.05512079999995</v>
      </c>
      <c r="E229" s="253">
        <f t="shared" si="102"/>
        <v>0.36594271780821908</v>
      </c>
      <c r="F229" s="53">
        <f t="shared" si="103"/>
        <v>0.22013449863013687</v>
      </c>
      <c r="G229" s="53">
        <f t="shared" si="104"/>
        <v>106.68917808219175</v>
      </c>
      <c r="H229" s="53"/>
      <c r="I229" s="259">
        <f t="shared" si="129"/>
        <v>0.12817808219178084</v>
      </c>
      <c r="J229" s="259">
        <f t="shared" si="128"/>
        <v>2.1535616438356159E-3</v>
      </c>
      <c r="K229" s="259">
        <f t="shared" si="128"/>
        <v>1.8232876712328768E-3</v>
      </c>
      <c r="L229" s="259">
        <f t="shared" si="128"/>
        <v>0.18697260273972591</v>
      </c>
      <c r="M229" s="259">
        <f t="shared" si="128"/>
        <v>7.5660273972602787E-5</v>
      </c>
      <c r="N229" s="259">
        <f t="shared" si="128"/>
        <v>0</v>
      </c>
      <c r="O229" s="259">
        <f t="shared" si="128"/>
        <v>48.123287671232859</v>
      </c>
      <c r="P229" s="259">
        <f t="shared" si="128"/>
        <v>0</v>
      </c>
      <c r="Q229" s="259">
        <f t="shared" si="128"/>
        <v>7.8827397260274016E-5</v>
      </c>
      <c r="R229" s="259">
        <f t="shared" si="128"/>
        <v>3.223287671232877E-3</v>
      </c>
      <c r="S229" s="259">
        <f t="shared" si="128"/>
        <v>1.7630136986301365E-2</v>
      </c>
      <c r="T229" s="259">
        <f t="shared" si="128"/>
        <v>0</v>
      </c>
      <c r="U229" s="259">
        <f t="shared" si="128"/>
        <v>7.2187671232876713</v>
      </c>
      <c r="V229" s="259">
        <f t="shared" si="128"/>
        <v>4.3643835616438351E-4</v>
      </c>
      <c r="W229" s="259">
        <f t="shared" si="128"/>
        <v>1.8367123287671239E-5</v>
      </c>
      <c r="X229" s="259">
        <f t="shared" si="128"/>
        <v>2.6017808219178078E-3</v>
      </c>
      <c r="Y229" s="259">
        <f t="shared" si="128"/>
        <v>9.419178082191779E-5</v>
      </c>
      <c r="Z229" s="259">
        <f t="shared" si="128"/>
        <v>3.1772602739726019</v>
      </c>
      <c r="AA229" s="259">
        <f t="shared" si="128"/>
        <v>1.1624657534246576E-3</v>
      </c>
      <c r="AB229" s="259">
        <f t="shared" si="128"/>
        <v>2.5389041095890416E-4</v>
      </c>
      <c r="AC229" s="259">
        <f t="shared" si="128"/>
        <v>48.16986301369861</v>
      </c>
      <c r="AD229" s="259">
        <f t="shared" si="128"/>
        <v>0</v>
      </c>
      <c r="AE229" s="259">
        <f t="shared" si="128"/>
        <v>4.6839726027397294E-3</v>
      </c>
      <c r="AF229" s="259">
        <f t="shared" si="128"/>
        <v>1.6556164383561646E-2</v>
      </c>
    </row>
    <row r="230" spans="1:32" ht="10.5" customHeight="1" x14ac:dyDescent="0.2">
      <c r="A230" s="77">
        <v>42228.84375</v>
      </c>
      <c r="B230" s="5">
        <v>2040</v>
      </c>
      <c r="C230" s="9">
        <f t="shared" si="100"/>
        <v>51995520.000000007</v>
      </c>
      <c r="D230" s="9">
        <f t="shared" si="101"/>
        <v>106.91659209999995</v>
      </c>
      <c r="E230" s="253">
        <f t="shared" si="102"/>
        <v>0.37083867534246562</v>
      </c>
      <c r="F230" s="53">
        <f t="shared" si="103"/>
        <v>0.22049620958904095</v>
      </c>
      <c r="G230" s="53">
        <f t="shared" si="104"/>
        <v>106.54575342465749</v>
      </c>
      <c r="H230" s="53"/>
      <c r="I230" s="259">
        <f t="shared" si="129"/>
        <v>0.13075342465753426</v>
      </c>
      <c r="J230" s="259">
        <f t="shared" si="128"/>
        <v>2.1450684931506843E-3</v>
      </c>
      <c r="K230" s="259">
        <f t="shared" si="128"/>
        <v>1.8269863013698632E-3</v>
      </c>
      <c r="L230" s="259">
        <f t="shared" si="128"/>
        <v>0.18719178082191767</v>
      </c>
      <c r="M230" s="259">
        <f t="shared" si="128"/>
        <v>7.4478082191780875E-5</v>
      </c>
      <c r="N230" s="259">
        <f t="shared" si="128"/>
        <v>0</v>
      </c>
      <c r="O230" s="259">
        <f t="shared" si="128"/>
        <v>48.036986301369843</v>
      </c>
      <c r="P230" s="259">
        <f t="shared" si="128"/>
        <v>0</v>
      </c>
      <c r="Q230" s="259">
        <f t="shared" si="128"/>
        <v>7.990821917808224E-5</v>
      </c>
      <c r="R230" s="259">
        <f t="shared" si="128"/>
        <v>3.2269863013698634E-3</v>
      </c>
      <c r="S230" s="259">
        <f t="shared" si="128"/>
        <v>1.9589041095890405E-2</v>
      </c>
      <c r="T230" s="259">
        <f t="shared" si="128"/>
        <v>0</v>
      </c>
      <c r="U230" s="259">
        <f t="shared" si="128"/>
        <v>7.2186301369863015</v>
      </c>
      <c r="V230" s="259">
        <f t="shared" si="128"/>
        <v>4.8493150684931498E-4</v>
      </c>
      <c r="W230" s="259">
        <f t="shared" si="128"/>
        <v>1.9330136986301378E-5</v>
      </c>
      <c r="X230" s="259">
        <f t="shared" si="128"/>
        <v>2.597534246575342E-3</v>
      </c>
      <c r="Y230" s="259">
        <f t="shared" si="128"/>
        <v>1.0465753424657532E-4</v>
      </c>
      <c r="Z230" s="259">
        <f t="shared" si="128"/>
        <v>3.1791780821917799</v>
      </c>
      <c r="AA230" s="259">
        <f t="shared" si="128"/>
        <v>1.1627397260273974E-3</v>
      </c>
      <c r="AB230" s="259">
        <f t="shared" si="128"/>
        <v>2.5276712328767129E-4</v>
      </c>
      <c r="AC230" s="259">
        <f t="shared" si="128"/>
        <v>48.110958904109566</v>
      </c>
      <c r="AD230" s="259">
        <f t="shared" si="128"/>
        <v>0</v>
      </c>
      <c r="AE230" s="259">
        <f t="shared" si="128"/>
        <v>4.7221917808219216E-3</v>
      </c>
      <c r="AF230" s="259">
        <f t="shared" si="128"/>
        <v>1.6606849315068496E-2</v>
      </c>
    </row>
    <row r="231" spans="1:32" ht="10.5" customHeight="1" x14ac:dyDescent="0.2">
      <c r="A231" s="77">
        <v>42228.854166666664</v>
      </c>
      <c r="B231" s="5">
        <v>2010</v>
      </c>
      <c r="C231" s="9">
        <f t="shared" si="100"/>
        <v>51230880.000000007</v>
      </c>
      <c r="D231" s="9">
        <f t="shared" si="101"/>
        <v>106.77806339999995</v>
      </c>
      <c r="E231" s="253">
        <f t="shared" si="102"/>
        <v>0.37573463287671216</v>
      </c>
      <c r="F231" s="53">
        <f t="shared" si="103"/>
        <v>0.22085792054794504</v>
      </c>
      <c r="G231" s="53">
        <f t="shared" si="104"/>
        <v>106.40232876712324</v>
      </c>
      <c r="H231" s="53"/>
      <c r="I231" s="259">
        <f t="shared" si="129"/>
        <v>0.13332876712328767</v>
      </c>
      <c r="J231" s="259">
        <f t="shared" si="128"/>
        <v>2.1365753424657527E-3</v>
      </c>
      <c r="K231" s="259">
        <f t="shared" si="128"/>
        <v>1.8306849315068495E-3</v>
      </c>
      <c r="L231" s="259">
        <f t="shared" si="128"/>
        <v>0.18741095890410944</v>
      </c>
      <c r="M231" s="259">
        <f t="shared" si="128"/>
        <v>7.3295890410958963E-5</v>
      </c>
      <c r="N231" s="259">
        <f t="shared" si="128"/>
        <v>0</v>
      </c>
      <c r="O231" s="259">
        <f t="shared" si="128"/>
        <v>47.950684931506828</v>
      </c>
      <c r="P231" s="259">
        <f t="shared" si="128"/>
        <v>0</v>
      </c>
      <c r="Q231" s="259">
        <f t="shared" si="128"/>
        <v>8.0989041095890464E-5</v>
      </c>
      <c r="R231" s="259">
        <f t="shared" si="128"/>
        <v>3.2306849315068497E-3</v>
      </c>
      <c r="S231" s="259">
        <f t="shared" si="128"/>
        <v>2.1547945205479445E-2</v>
      </c>
      <c r="T231" s="259">
        <f t="shared" si="128"/>
        <v>0</v>
      </c>
      <c r="U231" s="259">
        <f t="shared" si="128"/>
        <v>7.2184931506849317</v>
      </c>
      <c r="V231" s="259">
        <f t="shared" si="128"/>
        <v>5.3342465753424646E-4</v>
      </c>
      <c r="W231" s="259">
        <f t="shared" si="128"/>
        <v>2.0293150684931516E-5</v>
      </c>
      <c r="X231" s="259">
        <f t="shared" si="128"/>
        <v>2.5932876712328762E-3</v>
      </c>
      <c r="Y231" s="259">
        <f t="shared" si="128"/>
        <v>1.1512328767123285E-4</v>
      </c>
      <c r="Z231" s="259">
        <f t="shared" si="128"/>
        <v>3.1810958904109579</v>
      </c>
      <c r="AA231" s="259">
        <f t="shared" si="128"/>
        <v>1.1630136986301371E-3</v>
      </c>
      <c r="AB231" s="259">
        <f t="shared" si="128"/>
        <v>2.5164383561643842E-4</v>
      </c>
      <c r="AC231" s="259">
        <f t="shared" si="128"/>
        <v>48.052054794520522</v>
      </c>
      <c r="AD231" s="259">
        <f t="shared" si="128"/>
        <v>0</v>
      </c>
      <c r="AE231" s="259">
        <f t="shared" si="128"/>
        <v>4.7604109589041137E-3</v>
      </c>
      <c r="AF231" s="259">
        <f t="shared" si="128"/>
        <v>1.6657534246575345E-2</v>
      </c>
    </row>
    <row r="232" spans="1:32" ht="10.5" customHeight="1" x14ac:dyDescent="0.2">
      <c r="A232" s="77">
        <v>42228.864583333336</v>
      </c>
      <c r="B232" s="5">
        <v>1980</v>
      </c>
      <c r="C232" s="9">
        <f t="shared" si="100"/>
        <v>50466240.000000007</v>
      </c>
      <c r="D232" s="9">
        <f t="shared" si="101"/>
        <v>106.63953469999996</v>
      </c>
      <c r="E232" s="253">
        <f t="shared" si="102"/>
        <v>0.38063059041095876</v>
      </c>
      <c r="F232" s="53">
        <f t="shared" si="103"/>
        <v>0.22121963150684917</v>
      </c>
      <c r="G232" s="53">
        <f t="shared" si="104"/>
        <v>106.258904109589</v>
      </c>
      <c r="H232" s="53"/>
      <c r="I232" s="259">
        <f t="shared" si="129"/>
        <v>0.13590410958904109</v>
      </c>
      <c r="J232" s="259">
        <f t="shared" si="128"/>
        <v>2.1280821917808211E-3</v>
      </c>
      <c r="K232" s="259">
        <f t="shared" si="128"/>
        <v>1.8343835616438358E-3</v>
      </c>
      <c r="L232" s="259">
        <f t="shared" ref="L232:L292" si="130">L231+(L$293-L$220)*(1/73)</f>
        <v>0.18763013698630121</v>
      </c>
      <c r="M232" s="259">
        <f t="shared" ref="M232:M292" si="131">M231+(M$293-M$220)*(1/73)</f>
        <v>7.2113698630137051E-5</v>
      </c>
      <c r="N232" s="259">
        <f t="shared" ref="N232:N292" si="132">N231+(N$293-N$220)*(1/73)</f>
        <v>0</v>
      </c>
      <c r="O232" s="259">
        <f t="shared" ref="O232:O292" si="133">O231+(O$293-O$220)*(1/73)</f>
        <v>47.864383561643812</v>
      </c>
      <c r="P232" s="259">
        <f t="shared" ref="P232:P292" si="134">P231+(P$293-P$220)*(1/73)</f>
        <v>0</v>
      </c>
      <c r="Q232" s="259">
        <f t="shared" ref="Q232:Q292" si="135">Q231+(Q$293-Q$220)*(1/73)</f>
        <v>8.2069863013698688E-5</v>
      </c>
      <c r="R232" s="259">
        <f t="shared" ref="R232:R292" si="136">R231+(R$293-R$220)*(1/73)</f>
        <v>3.234383561643836E-3</v>
      </c>
      <c r="S232" s="259">
        <f t="shared" ref="S232:S292" si="137">S231+(S$293-S$220)*(1/73)</f>
        <v>2.3506849315068485E-2</v>
      </c>
      <c r="T232" s="259">
        <f t="shared" ref="T232:T292" si="138">T231+(T$293-T$220)*(1/73)</f>
        <v>0</v>
      </c>
      <c r="U232" s="259">
        <f t="shared" ref="U232:U292" si="139">U231+(U$293-U$220)*(1/73)</f>
        <v>7.2183561643835619</v>
      </c>
      <c r="V232" s="259">
        <f t="shared" ref="V232:V292" si="140">V231+(V$293-V$220)*(1/73)</f>
        <v>5.8191780821917794E-4</v>
      </c>
      <c r="W232" s="259">
        <f t="shared" ref="W232:W292" si="141">W231+(W$293-W$220)*(1/73)</f>
        <v>2.1256164383561655E-5</v>
      </c>
      <c r="X232" s="259">
        <f t="shared" ref="X232:X292" si="142">X231+(X$293-X$220)*(1/73)</f>
        <v>2.5890410958904105E-3</v>
      </c>
      <c r="Y232" s="259">
        <f t="shared" ref="Y232:Y292" si="143">Y231+(Y$293-Y$220)*(1/73)</f>
        <v>1.255890410958904E-4</v>
      </c>
      <c r="Z232" s="259">
        <f t="shared" ref="Z232:Z292" si="144">Z231+(Z$293-Z$220)*(1/73)</f>
        <v>3.1830136986301358</v>
      </c>
      <c r="AA232" s="259">
        <f t="shared" ref="AA232:AA292" si="145">AA231+(AA$293-AA$220)*(1/73)</f>
        <v>1.1632876712328768E-3</v>
      </c>
      <c r="AB232" s="259">
        <f t="shared" ref="AB232:AB292" si="146">AB231+(AB$293-AB$220)*(1/73)</f>
        <v>2.5052054794520555E-4</v>
      </c>
      <c r="AC232" s="259">
        <f t="shared" ref="AC232:AC292" si="147">AC231+(AC$293-AC$220)*(1/73)</f>
        <v>47.993150684931479</v>
      </c>
      <c r="AD232" s="259">
        <f t="shared" ref="AD232:AD292" si="148">AD231+(AD$293-AD$220)*(1/73)</f>
        <v>0</v>
      </c>
      <c r="AE232" s="259">
        <f t="shared" ref="AE232:AE292" si="149">AE231+(AE$293-AE$220)*(1/73)</f>
        <v>4.7986301369863059E-3</v>
      </c>
      <c r="AF232" s="259">
        <f t="shared" ref="AF232:AF292" si="150">AF231+(AF$293-AF$220)*(1/73)</f>
        <v>1.6708219178082195E-2</v>
      </c>
    </row>
    <row r="233" spans="1:32" ht="10.5" customHeight="1" x14ac:dyDescent="0.2">
      <c r="A233" s="77">
        <v>42228.875</v>
      </c>
      <c r="B233" s="5">
        <v>1930</v>
      </c>
      <c r="C233" s="9">
        <f t="shared" si="100"/>
        <v>49191840.000000007</v>
      </c>
      <c r="D233" s="9">
        <f t="shared" si="101"/>
        <v>106.50100599999996</v>
      </c>
      <c r="E233" s="253">
        <f t="shared" si="102"/>
        <v>0.38552654794520536</v>
      </c>
      <c r="F233" s="53">
        <f t="shared" si="103"/>
        <v>0.22158134246575334</v>
      </c>
      <c r="G233" s="53">
        <f t="shared" si="104"/>
        <v>106.11547945205474</v>
      </c>
      <c r="H233" s="53"/>
      <c r="I233" s="259">
        <f t="shared" si="129"/>
        <v>0.13847945205479451</v>
      </c>
      <c r="J233" s="259">
        <f t="shared" ref="J233:J292" si="151">J232+(J$293-J$220)*(1/73)</f>
        <v>2.1195890410958896E-3</v>
      </c>
      <c r="K233" s="259">
        <f t="shared" ref="K233:K292" si="152">K232+(K$293-K$220)*(1/73)</f>
        <v>1.8380821917808221E-3</v>
      </c>
      <c r="L233" s="259">
        <f t="shared" si="130"/>
        <v>0.18784931506849298</v>
      </c>
      <c r="M233" s="259">
        <f t="shared" si="131"/>
        <v>7.0931506849315138E-5</v>
      </c>
      <c r="N233" s="259">
        <f t="shared" si="132"/>
        <v>0</v>
      </c>
      <c r="O233" s="259">
        <f t="shared" si="133"/>
        <v>47.778082191780797</v>
      </c>
      <c r="P233" s="259">
        <f t="shared" si="134"/>
        <v>0</v>
      </c>
      <c r="Q233" s="259">
        <f t="shared" si="135"/>
        <v>8.3150684931506912E-5</v>
      </c>
      <c r="R233" s="259">
        <f t="shared" si="136"/>
        <v>3.2380821917808223E-3</v>
      </c>
      <c r="S233" s="259">
        <f t="shared" si="137"/>
        <v>2.5465753424657525E-2</v>
      </c>
      <c r="T233" s="259">
        <f t="shared" si="138"/>
        <v>0</v>
      </c>
      <c r="U233" s="259">
        <f t="shared" si="139"/>
        <v>7.218219178082192</v>
      </c>
      <c r="V233" s="259">
        <f t="shared" si="140"/>
        <v>6.3041095890410941E-4</v>
      </c>
      <c r="W233" s="259">
        <f t="shared" si="141"/>
        <v>2.2219178082191793E-5</v>
      </c>
      <c r="X233" s="259">
        <f t="shared" si="142"/>
        <v>2.5847945205479447E-3</v>
      </c>
      <c r="Y233" s="259">
        <f t="shared" si="143"/>
        <v>1.3605479452054794E-4</v>
      </c>
      <c r="Z233" s="259">
        <f t="shared" si="144"/>
        <v>3.1849315068493138</v>
      </c>
      <c r="AA233" s="259">
        <f t="shared" si="145"/>
        <v>1.1635616438356166E-3</v>
      </c>
      <c r="AB233" s="259">
        <f t="shared" si="146"/>
        <v>2.4939726027397267E-4</v>
      </c>
      <c r="AC233" s="259">
        <f t="shared" si="147"/>
        <v>47.934246575342435</v>
      </c>
      <c r="AD233" s="259">
        <f t="shared" si="148"/>
        <v>0</v>
      </c>
      <c r="AE233" s="259">
        <f t="shared" si="149"/>
        <v>4.836849315068498E-3</v>
      </c>
      <c r="AF233" s="259">
        <f t="shared" si="150"/>
        <v>1.6758904109589044E-2</v>
      </c>
    </row>
    <row r="234" spans="1:32" ht="10.5" customHeight="1" x14ac:dyDescent="0.2">
      <c r="A234" s="77">
        <v>42228.885416666664</v>
      </c>
      <c r="B234" s="5">
        <v>1970</v>
      </c>
      <c r="C234" s="9">
        <f t="shared" si="100"/>
        <v>50211360.000000007</v>
      </c>
      <c r="D234" s="9">
        <f t="shared" si="101"/>
        <v>106.36247729999994</v>
      </c>
      <c r="E234" s="253">
        <f t="shared" si="102"/>
        <v>0.39042250547945179</v>
      </c>
      <c r="F234" s="53">
        <f t="shared" si="103"/>
        <v>0.22194305342465731</v>
      </c>
      <c r="G234" s="53">
        <f t="shared" si="104"/>
        <v>105.97205479452049</v>
      </c>
      <c r="H234" s="53"/>
      <c r="I234" s="259">
        <f t="shared" si="129"/>
        <v>0.14105479452054792</v>
      </c>
      <c r="J234" s="259">
        <f t="shared" si="151"/>
        <v>2.111095890410958E-3</v>
      </c>
      <c r="K234" s="259">
        <f t="shared" si="152"/>
        <v>1.8417808219178084E-3</v>
      </c>
      <c r="L234" s="259">
        <f t="shared" si="130"/>
        <v>0.18806849315068475</v>
      </c>
      <c r="M234" s="259">
        <f t="shared" si="131"/>
        <v>6.9749315068493226E-5</v>
      </c>
      <c r="N234" s="259">
        <f t="shared" si="132"/>
        <v>0</v>
      </c>
      <c r="O234" s="259">
        <f t="shared" si="133"/>
        <v>47.691780821917781</v>
      </c>
      <c r="P234" s="259">
        <f t="shared" si="134"/>
        <v>0</v>
      </c>
      <c r="Q234" s="259">
        <f t="shared" si="135"/>
        <v>8.4231506849315136E-5</v>
      </c>
      <c r="R234" s="259">
        <f t="shared" si="136"/>
        <v>3.2417808219178086E-3</v>
      </c>
      <c r="S234" s="259">
        <f t="shared" si="137"/>
        <v>2.7424657534246565E-2</v>
      </c>
      <c r="T234" s="259">
        <f t="shared" si="138"/>
        <v>0</v>
      </c>
      <c r="U234" s="259">
        <f t="shared" si="139"/>
        <v>7.2180821917808222</v>
      </c>
      <c r="V234" s="259">
        <f t="shared" si="140"/>
        <v>6.7890410958904089E-4</v>
      </c>
      <c r="W234" s="259">
        <f t="shared" si="141"/>
        <v>2.3182191780821932E-5</v>
      </c>
      <c r="X234" s="259">
        <f t="shared" si="142"/>
        <v>2.5805479452054789E-3</v>
      </c>
      <c r="Y234" s="259">
        <f t="shared" si="143"/>
        <v>1.4652054794520548E-4</v>
      </c>
      <c r="Z234" s="259">
        <f t="shared" si="144"/>
        <v>3.1868493150684918</v>
      </c>
      <c r="AA234" s="259">
        <f t="shared" si="145"/>
        <v>1.1638356164383563E-3</v>
      </c>
      <c r="AB234" s="259">
        <f t="shared" si="146"/>
        <v>2.482739726027398E-4</v>
      </c>
      <c r="AC234" s="259">
        <f t="shared" si="147"/>
        <v>47.875342465753391</v>
      </c>
      <c r="AD234" s="259">
        <f t="shared" si="148"/>
        <v>0</v>
      </c>
      <c r="AE234" s="259">
        <f t="shared" si="149"/>
        <v>4.8750684931506902E-3</v>
      </c>
      <c r="AF234" s="259">
        <f t="shared" si="150"/>
        <v>1.6809589041095894E-2</v>
      </c>
    </row>
    <row r="235" spans="1:32" ht="10.5" customHeight="1" x14ac:dyDescent="0.2">
      <c r="A235" s="77">
        <v>42228.895833333336</v>
      </c>
      <c r="B235" s="5">
        <v>1930</v>
      </c>
      <c r="C235" s="9">
        <f t="shared" si="100"/>
        <v>49191840.000000007</v>
      </c>
      <c r="D235" s="9">
        <f t="shared" si="101"/>
        <v>106.22394859999993</v>
      </c>
      <c r="E235" s="253">
        <f t="shared" si="102"/>
        <v>0.3953184630136985</v>
      </c>
      <c r="F235" s="53">
        <f t="shared" si="103"/>
        <v>0.22230476438356156</v>
      </c>
      <c r="G235" s="53">
        <f t="shared" si="104"/>
        <v>105.82863013698623</v>
      </c>
      <c r="H235" s="53"/>
      <c r="I235" s="259">
        <f t="shared" si="129"/>
        <v>0.14363013698630134</v>
      </c>
      <c r="J235" s="259">
        <f t="shared" si="151"/>
        <v>2.1026027397260264E-3</v>
      </c>
      <c r="K235" s="259">
        <f t="shared" si="152"/>
        <v>1.8454794520547948E-3</v>
      </c>
      <c r="L235" s="259">
        <f t="shared" si="130"/>
        <v>0.18828767123287651</v>
      </c>
      <c r="M235" s="259">
        <f t="shared" si="131"/>
        <v>6.8567123287671314E-5</v>
      </c>
      <c r="N235" s="259">
        <f t="shared" si="132"/>
        <v>0</v>
      </c>
      <c r="O235" s="259">
        <f t="shared" si="133"/>
        <v>47.605479452054766</v>
      </c>
      <c r="P235" s="259">
        <f t="shared" si="134"/>
        <v>0</v>
      </c>
      <c r="Q235" s="259">
        <f t="shared" si="135"/>
        <v>8.5312328767123361E-5</v>
      </c>
      <c r="R235" s="259">
        <f t="shared" si="136"/>
        <v>3.245479452054795E-3</v>
      </c>
      <c r="S235" s="259">
        <f t="shared" si="137"/>
        <v>2.9383561643835605E-2</v>
      </c>
      <c r="T235" s="259">
        <f t="shared" si="138"/>
        <v>0</v>
      </c>
      <c r="U235" s="259">
        <f t="shared" si="139"/>
        <v>7.2179452054794524</v>
      </c>
      <c r="V235" s="259">
        <f t="shared" si="140"/>
        <v>7.2739726027397237E-4</v>
      </c>
      <c r="W235" s="259">
        <f t="shared" si="141"/>
        <v>2.4145205479452071E-5</v>
      </c>
      <c r="X235" s="259">
        <f t="shared" si="142"/>
        <v>2.5763013698630131E-3</v>
      </c>
      <c r="Y235" s="259">
        <f t="shared" si="143"/>
        <v>1.5698630136986303E-4</v>
      </c>
      <c r="Z235" s="259">
        <f t="shared" si="144"/>
        <v>3.1887671232876698</v>
      </c>
      <c r="AA235" s="259">
        <f t="shared" si="145"/>
        <v>1.164109589041096E-3</v>
      </c>
      <c r="AB235" s="259">
        <f t="shared" si="146"/>
        <v>2.4715068493150693E-4</v>
      </c>
      <c r="AC235" s="259">
        <f t="shared" si="147"/>
        <v>47.816438356164348</v>
      </c>
      <c r="AD235" s="259">
        <f t="shared" si="148"/>
        <v>0</v>
      </c>
      <c r="AE235" s="259">
        <f t="shared" si="149"/>
        <v>4.9132876712328823E-3</v>
      </c>
      <c r="AF235" s="259">
        <f t="shared" si="150"/>
        <v>1.6860273972602743E-2</v>
      </c>
    </row>
    <row r="236" spans="1:32" ht="10.5" customHeight="1" x14ac:dyDescent="0.2">
      <c r="A236" s="77">
        <v>42228.90625</v>
      </c>
      <c r="B236" s="5">
        <v>1900</v>
      </c>
      <c r="C236" s="9">
        <f t="shared" si="100"/>
        <v>48427200</v>
      </c>
      <c r="D236" s="9">
        <f t="shared" si="101"/>
        <v>106.08541989999993</v>
      </c>
      <c r="E236" s="253">
        <f t="shared" si="102"/>
        <v>0.40021442054794493</v>
      </c>
      <c r="F236" s="53">
        <f t="shared" si="103"/>
        <v>0.22266647534246553</v>
      </c>
      <c r="G236" s="53">
        <f t="shared" si="104"/>
        <v>105.68520547945198</v>
      </c>
      <c r="H236" s="53"/>
      <c r="I236" s="259">
        <f t="shared" si="129"/>
        <v>0.14620547945205475</v>
      </c>
      <c r="J236" s="259">
        <f t="shared" si="151"/>
        <v>2.0941095890410948E-3</v>
      </c>
      <c r="K236" s="259">
        <f t="shared" si="152"/>
        <v>1.8491780821917811E-3</v>
      </c>
      <c r="L236" s="259">
        <f t="shared" si="130"/>
        <v>0.18850684931506828</v>
      </c>
      <c r="M236" s="259">
        <f t="shared" si="131"/>
        <v>6.7384931506849402E-5</v>
      </c>
      <c r="N236" s="259">
        <f t="shared" si="132"/>
        <v>0</v>
      </c>
      <c r="O236" s="259">
        <f t="shared" si="133"/>
        <v>47.51917808219175</v>
      </c>
      <c r="P236" s="259">
        <f t="shared" si="134"/>
        <v>0</v>
      </c>
      <c r="Q236" s="259">
        <f t="shared" si="135"/>
        <v>8.6393150684931585E-5</v>
      </c>
      <c r="R236" s="259">
        <f t="shared" si="136"/>
        <v>3.2491780821917813E-3</v>
      </c>
      <c r="S236" s="259">
        <f t="shared" si="137"/>
        <v>3.1342465753424649E-2</v>
      </c>
      <c r="T236" s="259">
        <f t="shared" si="138"/>
        <v>0</v>
      </c>
      <c r="U236" s="259">
        <f t="shared" si="139"/>
        <v>7.2178082191780826</v>
      </c>
      <c r="V236" s="259">
        <f t="shared" si="140"/>
        <v>7.7589041095890384E-4</v>
      </c>
      <c r="W236" s="259">
        <f t="shared" si="141"/>
        <v>2.5108219178082209E-5</v>
      </c>
      <c r="X236" s="259">
        <f t="shared" si="142"/>
        <v>2.5720547945205473E-3</v>
      </c>
      <c r="Y236" s="259">
        <f t="shared" si="143"/>
        <v>1.6745205479452057E-4</v>
      </c>
      <c r="Z236" s="259">
        <f t="shared" si="144"/>
        <v>3.1906849315068477</v>
      </c>
      <c r="AA236" s="259">
        <f t="shared" si="145"/>
        <v>1.1643835616438358E-3</v>
      </c>
      <c r="AB236" s="259">
        <f t="shared" si="146"/>
        <v>2.4602739726027406E-4</v>
      </c>
      <c r="AC236" s="259">
        <f t="shared" si="147"/>
        <v>47.757534246575304</v>
      </c>
      <c r="AD236" s="259">
        <f t="shared" si="148"/>
        <v>0</v>
      </c>
      <c r="AE236" s="259">
        <f t="shared" si="149"/>
        <v>4.9515068493150745E-3</v>
      </c>
      <c r="AF236" s="259">
        <f t="shared" si="150"/>
        <v>1.6910958904109593E-2</v>
      </c>
    </row>
    <row r="237" spans="1:32" ht="10.5" customHeight="1" x14ac:dyDescent="0.2">
      <c r="A237" s="77">
        <v>42228.916666666664</v>
      </c>
      <c r="B237" s="5">
        <v>1920</v>
      </c>
      <c r="C237" s="9">
        <f t="shared" si="100"/>
        <v>48936960</v>
      </c>
      <c r="D237" s="9">
        <f t="shared" si="101"/>
        <v>105.94689119999992</v>
      </c>
      <c r="E237" s="253">
        <f t="shared" si="102"/>
        <v>0.40511037808219147</v>
      </c>
      <c r="F237" s="53">
        <f t="shared" si="103"/>
        <v>0.22302818630136961</v>
      </c>
      <c r="G237" s="53">
        <f t="shared" si="104"/>
        <v>105.54178082191774</v>
      </c>
      <c r="H237" s="53"/>
      <c r="I237" s="259">
        <f t="shared" si="129"/>
        <v>0.14878082191780817</v>
      </c>
      <c r="J237" s="259">
        <f t="shared" si="151"/>
        <v>2.0856164383561632E-3</v>
      </c>
      <c r="K237" s="259">
        <f t="shared" si="152"/>
        <v>1.8528767123287674E-3</v>
      </c>
      <c r="L237" s="259">
        <f t="shared" si="130"/>
        <v>0.18872602739726005</v>
      </c>
      <c r="M237" s="259">
        <f t="shared" si="131"/>
        <v>6.620273972602749E-5</v>
      </c>
      <c r="N237" s="259">
        <f t="shared" si="132"/>
        <v>0</v>
      </c>
      <c r="O237" s="259">
        <f t="shared" si="133"/>
        <v>47.432876712328735</v>
      </c>
      <c r="P237" s="259">
        <f t="shared" si="134"/>
        <v>0</v>
      </c>
      <c r="Q237" s="259">
        <f t="shared" si="135"/>
        <v>8.7473972602739809E-5</v>
      </c>
      <c r="R237" s="259">
        <f t="shared" si="136"/>
        <v>3.2528767123287676E-3</v>
      </c>
      <c r="S237" s="259">
        <f t="shared" si="137"/>
        <v>3.3301369863013693E-2</v>
      </c>
      <c r="T237" s="259">
        <f t="shared" si="138"/>
        <v>0</v>
      </c>
      <c r="U237" s="259">
        <f t="shared" si="139"/>
        <v>7.2176712328767128</v>
      </c>
      <c r="V237" s="259">
        <f t="shared" si="140"/>
        <v>8.2438356164383532E-4</v>
      </c>
      <c r="W237" s="259">
        <f t="shared" si="141"/>
        <v>2.6071232876712348E-5</v>
      </c>
      <c r="X237" s="259">
        <f t="shared" si="142"/>
        <v>2.5678082191780815E-3</v>
      </c>
      <c r="Y237" s="259">
        <f t="shared" si="143"/>
        <v>1.7791780821917812E-4</v>
      </c>
      <c r="Z237" s="259">
        <f t="shared" si="144"/>
        <v>3.1926027397260257</v>
      </c>
      <c r="AA237" s="259">
        <f t="shared" si="145"/>
        <v>1.1646575342465755E-3</v>
      </c>
      <c r="AB237" s="259">
        <f t="shared" si="146"/>
        <v>2.4490410958904118E-4</v>
      </c>
      <c r="AC237" s="259">
        <f t="shared" si="147"/>
        <v>47.69863013698626</v>
      </c>
      <c r="AD237" s="259">
        <f t="shared" si="148"/>
        <v>0</v>
      </c>
      <c r="AE237" s="259">
        <f t="shared" si="149"/>
        <v>4.9897260273972666E-3</v>
      </c>
      <c r="AF237" s="259">
        <f t="shared" si="150"/>
        <v>1.6961643835616443E-2</v>
      </c>
    </row>
    <row r="238" spans="1:32" ht="10.5" customHeight="1" x14ac:dyDescent="0.2">
      <c r="A238" s="77">
        <v>42228.927083333336</v>
      </c>
      <c r="B238" s="5">
        <v>1930</v>
      </c>
      <c r="C238" s="9">
        <f t="shared" si="100"/>
        <v>49191840.000000007</v>
      </c>
      <c r="D238" s="9">
        <f t="shared" si="101"/>
        <v>105.80836249999993</v>
      </c>
      <c r="E238" s="253">
        <f t="shared" si="102"/>
        <v>0.41000633561643807</v>
      </c>
      <c r="F238" s="53">
        <f t="shared" si="103"/>
        <v>0.22338989726027375</v>
      </c>
      <c r="G238" s="53">
        <f t="shared" si="104"/>
        <v>105.39835616438347</v>
      </c>
      <c r="H238" s="53"/>
      <c r="I238" s="259">
        <f t="shared" si="129"/>
        <v>0.15135616438356159</v>
      </c>
      <c r="J238" s="259">
        <f t="shared" si="151"/>
        <v>2.0771232876712316E-3</v>
      </c>
      <c r="K238" s="259">
        <f t="shared" si="152"/>
        <v>1.8565753424657537E-3</v>
      </c>
      <c r="L238" s="259">
        <f t="shared" si="130"/>
        <v>0.18894520547945182</v>
      </c>
      <c r="M238" s="259">
        <f t="shared" si="131"/>
        <v>6.5020547945205577E-5</v>
      </c>
      <c r="N238" s="259">
        <f t="shared" si="132"/>
        <v>0</v>
      </c>
      <c r="O238" s="259">
        <f t="shared" si="133"/>
        <v>47.346575342465719</v>
      </c>
      <c r="P238" s="259">
        <f t="shared" si="134"/>
        <v>0</v>
      </c>
      <c r="Q238" s="259">
        <f t="shared" si="135"/>
        <v>8.8554794520548033E-5</v>
      </c>
      <c r="R238" s="259">
        <f t="shared" si="136"/>
        <v>3.2565753424657539E-3</v>
      </c>
      <c r="S238" s="259">
        <f t="shared" si="137"/>
        <v>3.5260273972602736E-2</v>
      </c>
      <c r="T238" s="259">
        <f t="shared" si="138"/>
        <v>0</v>
      </c>
      <c r="U238" s="259">
        <f t="shared" si="139"/>
        <v>7.2175342465753429</v>
      </c>
      <c r="V238" s="259">
        <f t="shared" si="140"/>
        <v>8.728767123287668E-4</v>
      </c>
      <c r="W238" s="259">
        <f t="shared" si="141"/>
        <v>2.7034246575342486E-5</v>
      </c>
      <c r="X238" s="259">
        <f t="shared" si="142"/>
        <v>2.5635616438356157E-3</v>
      </c>
      <c r="Y238" s="259">
        <f t="shared" si="143"/>
        <v>1.8838356164383566E-4</v>
      </c>
      <c r="Z238" s="259">
        <f t="shared" si="144"/>
        <v>3.1945205479452037</v>
      </c>
      <c r="AA238" s="259">
        <f t="shared" si="145"/>
        <v>1.1649315068493152E-3</v>
      </c>
      <c r="AB238" s="259">
        <f t="shared" si="146"/>
        <v>2.4378082191780831E-4</v>
      </c>
      <c r="AC238" s="259">
        <f t="shared" si="147"/>
        <v>47.639726027397217</v>
      </c>
      <c r="AD238" s="259">
        <f t="shared" si="148"/>
        <v>0</v>
      </c>
      <c r="AE238" s="259">
        <f t="shared" si="149"/>
        <v>5.0279452054794588E-3</v>
      </c>
      <c r="AF238" s="259">
        <f t="shared" si="150"/>
        <v>1.7012328767123292E-2</v>
      </c>
    </row>
    <row r="239" spans="1:32" ht="10.5" customHeight="1" x14ac:dyDescent="0.2">
      <c r="A239" s="77">
        <v>42228.9375</v>
      </c>
      <c r="B239" s="5">
        <v>1930</v>
      </c>
      <c r="C239" s="9">
        <f t="shared" si="100"/>
        <v>49191840.000000007</v>
      </c>
      <c r="D239" s="9">
        <f t="shared" si="101"/>
        <v>105.66983379999992</v>
      </c>
      <c r="E239" s="253">
        <f t="shared" si="102"/>
        <v>0.41490229315068461</v>
      </c>
      <c r="F239" s="53">
        <f t="shared" si="103"/>
        <v>0.22375160821917783</v>
      </c>
      <c r="G239" s="53">
        <f t="shared" si="104"/>
        <v>105.25493150684923</v>
      </c>
      <c r="H239" s="53"/>
      <c r="I239" s="259">
        <f t="shared" si="129"/>
        <v>0.153931506849315</v>
      </c>
      <c r="J239" s="259">
        <f t="shared" si="151"/>
        <v>2.0686301369863E-3</v>
      </c>
      <c r="K239" s="259">
        <f t="shared" si="152"/>
        <v>1.8602739726027401E-3</v>
      </c>
      <c r="L239" s="259">
        <f t="shared" si="130"/>
        <v>0.18916438356164358</v>
      </c>
      <c r="M239" s="259">
        <f t="shared" si="131"/>
        <v>6.3838356164383665E-5</v>
      </c>
      <c r="N239" s="259">
        <f t="shared" si="132"/>
        <v>0</v>
      </c>
      <c r="O239" s="259">
        <f t="shared" si="133"/>
        <v>47.260273972602704</v>
      </c>
      <c r="P239" s="259">
        <f t="shared" si="134"/>
        <v>0</v>
      </c>
      <c r="Q239" s="259">
        <f t="shared" si="135"/>
        <v>8.9635616438356257E-5</v>
      </c>
      <c r="R239" s="259">
        <f t="shared" si="136"/>
        <v>3.2602739726027403E-3</v>
      </c>
      <c r="S239" s="259">
        <f t="shared" si="137"/>
        <v>3.721917808219178E-2</v>
      </c>
      <c r="T239" s="259">
        <f t="shared" si="138"/>
        <v>0</v>
      </c>
      <c r="U239" s="259">
        <f t="shared" si="139"/>
        <v>7.2173972602739731</v>
      </c>
      <c r="V239" s="259">
        <f t="shared" si="140"/>
        <v>9.2136986301369827E-4</v>
      </c>
      <c r="W239" s="259">
        <f t="shared" si="141"/>
        <v>2.7997260273972625E-5</v>
      </c>
      <c r="X239" s="259">
        <f t="shared" si="142"/>
        <v>2.5593150684931499E-3</v>
      </c>
      <c r="Y239" s="259">
        <f t="shared" si="143"/>
        <v>1.9884931506849321E-4</v>
      </c>
      <c r="Z239" s="259">
        <f t="shared" si="144"/>
        <v>3.1964383561643817</v>
      </c>
      <c r="AA239" s="259">
        <f t="shared" si="145"/>
        <v>1.165205479452055E-3</v>
      </c>
      <c r="AB239" s="259">
        <f t="shared" si="146"/>
        <v>2.4265753424657544E-4</v>
      </c>
      <c r="AC239" s="259">
        <f t="shared" si="147"/>
        <v>47.580821917808173</v>
      </c>
      <c r="AD239" s="259">
        <f t="shared" si="148"/>
        <v>0</v>
      </c>
      <c r="AE239" s="259">
        <f t="shared" si="149"/>
        <v>5.0661643835616509E-3</v>
      </c>
      <c r="AF239" s="259">
        <f t="shared" si="150"/>
        <v>1.7063013698630142E-2</v>
      </c>
    </row>
    <row r="240" spans="1:32" ht="10.5" customHeight="1" x14ac:dyDescent="0.2">
      <c r="A240" s="77">
        <v>42228.947916666664</v>
      </c>
      <c r="B240" s="5">
        <v>1890</v>
      </c>
      <c r="C240" s="9">
        <f t="shared" si="100"/>
        <v>48172320.000000007</v>
      </c>
      <c r="D240" s="9">
        <f t="shared" si="101"/>
        <v>105.53130509999993</v>
      </c>
      <c r="E240" s="253">
        <f t="shared" si="102"/>
        <v>0.41979825068493121</v>
      </c>
      <c r="F240" s="53">
        <f t="shared" si="103"/>
        <v>0.22411331917808197</v>
      </c>
      <c r="G240" s="53">
        <f t="shared" si="104"/>
        <v>105.11150684931499</v>
      </c>
      <c r="H240" s="53"/>
      <c r="I240" s="259">
        <f t="shared" si="129"/>
        <v>0.15650684931506842</v>
      </c>
      <c r="J240" s="259">
        <f t="shared" si="151"/>
        <v>2.0601369863013684E-3</v>
      </c>
      <c r="K240" s="259">
        <f t="shared" si="152"/>
        <v>1.8639726027397264E-3</v>
      </c>
      <c r="L240" s="259">
        <f t="shared" si="130"/>
        <v>0.18938356164383535</v>
      </c>
      <c r="M240" s="259">
        <f t="shared" si="131"/>
        <v>6.2656164383561753E-5</v>
      </c>
      <c r="N240" s="259">
        <f t="shared" si="132"/>
        <v>0</v>
      </c>
      <c r="O240" s="259">
        <f t="shared" si="133"/>
        <v>47.173972602739688</v>
      </c>
      <c r="P240" s="259">
        <f t="shared" si="134"/>
        <v>0</v>
      </c>
      <c r="Q240" s="259">
        <f t="shared" si="135"/>
        <v>9.0716438356164481E-5</v>
      </c>
      <c r="R240" s="259">
        <f t="shared" si="136"/>
        <v>3.2639726027397266E-3</v>
      </c>
      <c r="S240" s="259">
        <f t="shared" si="137"/>
        <v>3.9178082191780823E-2</v>
      </c>
      <c r="T240" s="259">
        <f t="shared" si="138"/>
        <v>0</v>
      </c>
      <c r="U240" s="259">
        <f t="shared" si="139"/>
        <v>7.2172602739726033</v>
      </c>
      <c r="V240" s="259">
        <f t="shared" si="140"/>
        <v>9.6986301369862975E-4</v>
      </c>
      <c r="W240" s="259">
        <f t="shared" si="141"/>
        <v>2.8960273972602763E-5</v>
      </c>
      <c r="X240" s="259">
        <f t="shared" si="142"/>
        <v>2.5550684931506841E-3</v>
      </c>
      <c r="Y240" s="259">
        <f t="shared" si="143"/>
        <v>2.0931506849315075E-4</v>
      </c>
      <c r="Z240" s="259">
        <f t="shared" si="144"/>
        <v>3.1983561643835596</v>
      </c>
      <c r="AA240" s="259">
        <f t="shared" si="145"/>
        <v>1.1654794520547947E-3</v>
      </c>
      <c r="AB240" s="259">
        <f t="shared" si="146"/>
        <v>2.4153424657534256E-4</v>
      </c>
      <c r="AC240" s="259">
        <f t="shared" si="147"/>
        <v>47.521917808219129</v>
      </c>
      <c r="AD240" s="259">
        <f t="shared" si="148"/>
        <v>0</v>
      </c>
      <c r="AE240" s="259">
        <f t="shared" si="149"/>
        <v>5.1043835616438431E-3</v>
      </c>
      <c r="AF240" s="259">
        <f t="shared" si="150"/>
        <v>1.7113698630136991E-2</v>
      </c>
    </row>
    <row r="241" spans="1:32" ht="10.5" customHeight="1" x14ac:dyDescent="0.2">
      <c r="A241" s="77">
        <v>42228.958333333336</v>
      </c>
      <c r="B241" s="5">
        <v>1900</v>
      </c>
      <c r="C241" s="9">
        <f t="shared" si="100"/>
        <v>48427200</v>
      </c>
      <c r="D241" s="9">
        <f t="shared" si="101"/>
        <v>105.39277639999992</v>
      </c>
      <c r="E241" s="253">
        <f t="shared" si="102"/>
        <v>0.42469420821917764</v>
      </c>
      <c r="F241" s="53">
        <f t="shared" si="103"/>
        <v>0.22447503013698594</v>
      </c>
      <c r="G241" s="53">
        <f t="shared" si="104"/>
        <v>104.96808219178072</v>
      </c>
      <c r="H241" s="53"/>
      <c r="I241" s="259">
        <f t="shared" si="129"/>
        <v>0.15908219178082184</v>
      </c>
      <c r="J241" s="259">
        <f t="shared" si="151"/>
        <v>2.0516438356164369E-3</v>
      </c>
      <c r="K241" s="259">
        <f t="shared" si="152"/>
        <v>1.8676712328767127E-3</v>
      </c>
      <c r="L241" s="259">
        <f t="shared" si="130"/>
        <v>0.18960273972602712</v>
      </c>
      <c r="M241" s="259">
        <f t="shared" si="131"/>
        <v>6.1473972602739841E-5</v>
      </c>
      <c r="N241" s="259">
        <f t="shared" si="132"/>
        <v>0</v>
      </c>
      <c r="O241" s="259">
        <f t="shared" si="133"/>
        <v>47.087671232876673</v>
      </c>
      <c r="P241" s="259">
        <f t="shared" si="134"/>
        <v>0</v>
      </c>
      <c r="Q241" s="259">
        <f t="shared" si="135"/>
        <v>9.1797260273972705E-5</v>
      </c>
      <c r="R241" s="259">
        <f t="shared" si="136"/>
        <v>3.2676712328767129E-3</v>
      </c>
      <c r="S241" s="259">
        <f t="shared" si="137"/>
        <v>4.1136986301369867E-2</v>
      </c>
      <c r="T241" s="259">
        <f t="shared" si="138"/>
        <v>0</v>
      </c>
      <c r="U241" s="259">
        <f t="shared" si="139"/>
        <v>7.2171232876712335</v>
      </c>
      <c r="V241" s="259">
        <f t="shared" si="140"/>
        <v>1.0183561643835612E-3</v>
      </c>
      <c r="W241" s="259">
        <f t="shared" si="141"/>
        <v>2.9923287671232902E-5</v>
      </c>
      <c r="X241" s="259">
        <f t="shared" si="142"/>
        <v>2.5508219178082183E-3</v>
      </c>
      <c r="Y241" s="259">
        <f t="shared" si="143"/>
        <v>2.197808219178083E-4</v>
      </c>
      <c r="Z241" s="259">
        <f t="shared" si="144"/>
        <v>3.2002739726027376</v>
      </c>
      <c r="AA241" s="259">
        <f t="shared" si="145"/>
        <v>1.1657534246575345E-3</v>
      </c>
      <c r="AB241" s="259">
        <f t="shared" si="146"/>
        <v>2.4041095890410969E-4</v>
      </c>
      <c r="AC241" s="259">
        <f t="shared" si="147"/>
        <v>47.463013698630085</v>
      </c>
      <c r="AD241" s="259">
        <f t="shared" si="148"/>
        <v>0</v>
      </c>
      <c r="AE241" s="259">
        <f t="shared" si="149"/>
        <v>5.1426027397260352E-3</v>
      </c>
      <c r="AF241" s="259">
        <f t="shared" si="150"/>
        <v>1.7164383561643841E-2</v>
      </c>
    </row>
    <row r="242" spans="1:32" ht="10.5" customHeight="1" x14ac:dyDescent="0.2">
      <c r="A242" s="77">
        <v>42228.96875</v>
      </c>
      <c r="B242" s="5">
        <v>1920</v>
      </c>
      <c r="C242" s="9">
        <f t="shared" si="100"/>
        <v>48936960</v>
      </c>
      <c r="D242" s="9">
        <f t="shared" si="101"/>
        <v>105.25424769999988</v>
      </c>
      <c r="E242" s="253">
        <f t="shared" si="102"/>
        <v>0.42959016575342429</v>
      </c>
      <c r="F242" s="53">
        <f t="shared" si="103"/>
        <v>0.22483674109589014</v>
      </c>
      <c r="G242" s="53">
        <f t="shared" si="104"/>
        <v>104.82465753424648</v>
      </c>
      <c r="H242" s="53"/>
      <c r="I242" s="259">
        <f t="shared" si="129"/>
        <v>0.16165753424657525</v>
      </c>
      <c r="J242" s="259">
        <f t="shared" si="151"/>
        <v>2.0431506849315053E-3</v>
      </c>
      <c r="K242" s="259">
        <f t="shared" si="152"/>
        <v>1.871369863013699E-3</v>
      </c>
      <c r="L242" s="259">
        <f t="shared" si="130"/>
        <v>0.18982191780821889</v>
      </c>
      <c r="M242" s="259">
        <f t="shared" si="131"/>
        <v>6.0291780821917922E-5</v>
      </c>
      <c r="N242" s="259">
        <f t="shared" si="132"/>
        <v>0</v>
      </c>
      <c r="O242" s="259">
        <f t="shared" si="133"/>
        <v>47.001369863013657</v>
      </c>
      <c r="P242" s="259">
        <f t="shared" si="134"/>
        <v>0</v>
      </c>
      <c r="Q242" s="259">
        <f t="shared" si="135"/>
        <v>9.2878082191780929E-5</v>
      </c>
      <c r="R242" s="259">
        <f t="shared" si="136"/>
        <v>3.2713698630136992E-3</v>
      </c>
      <c r="S242" s="259">
        <f t="shared" si="137"/>
        <v>4.3095890410958911E-2</v>
      </c>
      <c r="T242" s="259">
        <f t="shared" si="138"/>
        <v>0</v>
      </c>
      <c r="U242" s="259">
        <f t="shared" si="139"/>
        <v>7.2169863013698636</v>
      </c>
      <c r="V242" s="259">
        <f t="shared" si="140"/>
        <v>1.0668493150684927E-3</v>
      </c>
      <c r="W242" s="259">
        <f t="shared" si="141"/>
        <v>3.0886301369863041E-5</v>
      </c>
      <c r="X242" s="259">
        <f t="shared" si="142"/>
        <v>2.5465753424657525E-3</v>
      </c>
      <c r="Y242" s="259">
        <f t="shared" si="143"/>
        <v>2.3024657534246584E-4</v>
      </c>
      <c r="Z242" s="259">
        <f t="shared" si="144"/>
        <v>3.2021917808219156</v>
      </c>
      <c r="AA242" s="259">
        <f t="shared" si="145"/>
        <v>1.1660273972602742E-3</v>
      </c>
      <c r="AB242" s="259">
        <f t="shared" si="146"/>
        <v>2.3928767123287682E-4</v>
      </c>
      <c r="AC242" s="259">
        <f t="shared" si="147"/>
        <v>47.404109589041042</v>
      </c>
      <c r="AD242" s="259">
        <f t="shared" si="148"/>
        <v>0</v>
      </c>
      <c r="AE242" s="259">
        <f t="shared" si="149"/>
        <v>5.1808219178082274E-3</v>
      </c>
      <c r="AF242" s="259">
        <f t="shared" si="150"/>
        <v>1.721506849315069E-2</v>
      </c>
    </row>
    <row r="243" spans="1:32" ht="10.5" customHeight="1" x14ac:dyDescent="0.2">
      <c r="A243" s="77">
        <v>42228.979166666664</v>
      </c>
      <c r="B243" s="5">
        <v>1920</v>
      </c>
      <c r="C243" s="9">
        <f t="shared" si="100"/>
        <v>48936960</v>
      </c>
      <c r="D243" s="9">
        <f t="shared" si="101"/>
        <v>105.11571899999988</v>
      </c>
      <c r="E243" s="253">
        <f t="shared" si="102"/>
        <v>0.43448612328767083</v>
      </c>
      <c r="F243" s="53">
        <f t="shared" si="103"/>
        <v>0.22519845205479422</v>
      </c>
      <c r="G243" s="53">
        <f t="shared" si="104"/>
        <v>104.68123287671223</v>
      </c>
      <c r="H243" s="53"/>
      <c r="I243" s="259">
        <f t="shared" si="129"/>
        <v>0.16423287671232867</v>
      </c>
      <c r="J243" s="259">
        <f t="shared" si="151"/>
        <v>2.0346575342465737E-3</v>
      </c>
      <c r="K243" s="259">
        <f t="shared" si="152"/>
        <v>1.8750684931506854E-3</v>
      </c>
      <c r="L243" s="259">
        <f t="shared" si="130"/>
        <v>0.19004109589041066</v>
      </c>
      <c r="M243" s="259">
        <f t="shared" si="131"/>
        <v>5.9109589041096003E-5</v>
      </c>
      <c r="N243" s="259">
        <f t="shared" si="132"/>
        <v>0</v>
      </c>
      <c r="O243" s="259">
        <f t="shared" si="133"/>
        <v>46.915068493150642</v>
      </c>
      <c r="P243" s="259">
        <f t="shared" si="134"/>
        <v>0</v>
      </c>
      <c r="Q243" s="259">
        <f t="shared" si="135"/>
        <v>9.3958904109589153E-5</v>
      </c>
      <c r="R243" s="259">
        <f t="shared" si="136"/>
        <v>3.2750684931506856E-3</v>
      </c>
      <c r="S243" s="259">
        <f t="shared" si="137"/>
        <v>4.5054794520547954E-2</v>
      </c>
      <c r="T243" s="259">
        <f t="shared" si="138"/>
        <v>0</v>
      </c>
      <c r="U243" s="259">
        <f t="shared" si="139"/>
        <v>7.2168493150684938</v>
      </c>
      <c r="V243" s="259">
        <f t="shared" si="140"/>
        <v>1.1153424657534242E-3</v>
      </c>
      <c r="W243" s="259">
        <f t="shared" si="141"/>
        <v>3.1849315068493179E-5</v>
      </c>
      <c r="X243" s="259">
        <f t="shared" si="142"/>
        <v>2.5423287671232867E-3</v>
      </c>
      <c r="Y243" s="259">
        <f t="shared" si="143"/>
        <v>2.4071232876712338E-4</v>
      </c>
      <c r="Z243" s="259">
        <f t="shared" si="144"/>
        <v>3.2041095890410936</v>
      </c>
      <c r="AA243" s="259">
        <f t="shared" si="145"/>
        <v>1.1663013698630139E-3</v>
      </c>
      <c r="AB243" s="259">
        <f t="shared" si="146"/>
        <v>2.3816438356164395E-4</v>
      </c>
      <c r="AC243" s="259">
        <f t="shared" si="147"/>
        <v>47.345205479451998</v>
      </c>
      <c r="AD243" s="259">
        <f t="shared" si="148"/>
        <v>0</v>
      </c>
      <c r="AE243" s="259">
        <f t="shared" si="149"/>
        <v>5.2190410958904195E-3</v>
      </c>
      <c r="AF243" s="259">
        <f t="shared" si="150"/>
        <v>1.726575342465754E-2</v>
      </c>
    </row>
    <row r="244" spans="1:32" ht="10.5" customHeight="1" x14ac:dyDescent="0.2">
      <c r="A244" s="77">
        <v>42228.989583333336</v>
      </c>
      <c r="B244" s="5">
        <v>1920</v>
      </c>
      <c r="C244" s="9">
        <f t="shared" si="100"/>
        <v>48936960</v>
      </c>
      <c r="D244" s="9">
        <f t="shared" si="101"/>
        <v>104.9771902999999</v>
      </c>
      <c r="E244" s="253">
        <f t="shared" si="102"/>
        <v>0.43938208082191738</v>
      </c>
      <c r="F244" s="53">
        <f t="shared" si="103"/>
        <v>0.2255601630136983</v>
      </c>
      <c r="G244" s="53">
        <f t="shared" si="104"/>
        <v>104.53780821917798</v>
      </c>
      <c r="H244" s="53"/>
      <c r="I244" s="259">
        <f t="shared" si="129"/>
        <v>0.16680821917808208</v>
      </c>
      <c r="J244" s="259">
        <f t="shared" si="151"/>
        <v>2.0261643835616421E-3</v>
      </c>
      <c r="K244" s="259">
        <f t="shared" si="152"/>
        <v>1.8787671232876717E-3</v>
      </c>
      <c r="L244" s="259">
        <f t="shared" si="130"/>
        <v>0.19026027397260242</v>
      </c>
      <c r="M244" s="259">
        <f t="shared" si="131"/>
        <v>5.7927397260274084E-5</v>
      </c>
      <c r="N244" s="259">
        <f t="shared" si="132"/>
        <v>0</v>
      </c>
      <c r="O244" s="259">
        <f t="shared" si="133"/>
        <v>46.828767123287626</v>
      </c>
      <c r="P244" s="259">
        <f t="shared" si="134"/>
        <v>0</v>
      </c>
      <c r="Q244" s="259">
        <f t="shared" si="135"/>
        <v>9.5039726027397377E-5</v>
      </c>
      <c r="R244" s="259">
        <f t="shared" si="136"/>
        <v>3.2787671232876719E-3</v>
      </c>
      <c r="S244" s="259">
        <f t="shared" si="137"/>
        <v>4.7013698630136998E-2</v>
      </c>
      <c r="T244" s="259">
        <f t="shared" si="138"/>
        <v>0</v>
      </c>
      <c r="U244" s="259">
        <f t="shared" si="139"/>
        <v>7.216712328767124</v>
      </c>
      <c r="V244" s="259">
        <f t="shared" si="140"/>
        <v>1.1638356164383557E-3</v>
      </c>
      <c r="W244" s="259">
        <f t="shared" si="141"/>
        <v>3.2812328767123318E-5</v>
      </c>
      <c r="X244" s="259">
        <f t="shared" si="142"/>
        <v>2.5380821917808209E-3</v>
      </c>
      <c r="Y244" s="259">
        <f t="shared" si="143"/>
        <v>2.511780821917809E-4</v>
      </c>
      <c r="Z244" s="259">
        <f t="shared" si="144"/>
        <v>3.2060273972602715</v>
      </c>
      <c r="AA244" s="259">
        <f t="shared" si="145"/>
        <v>1.1665753424657537E-3</v>
      </c>
      <c r="AB244" s="259">
        <f t="shared" si="146"/>
        <v>2.3704109589041107E-4</v>
      </c>
      <c r="AC244" s="259">
        <f t="shared" si="147"/>
        <v>47.286301369862954</v>
      </c>
      <c r="AD244" s="259">
        <f t="shared" si="148"/>
        <v>0</v>
      </c>
      <c r="AE244" s="259">
        <f t="shared" si="149"/>
        <v>5.2572602739726117E-3</v>
      </c>
      <c r="AF244" s="259">
        <f t="shared" si="150"/>
        <v>1.731643835616439E-2</v>
      </c>
    </row>
    <row r="245" spans="1:32" ht="10.5" customHeight="1" x14ac:dyDescent="0.2">
      <c r="A245" s="77">
        <v>42229</v>
      </c>
      <c r="B245" s="5">
        <v>1940</v>
      </c>
      <c r="C245" s="9">
        <f t="shared" si="100"/>
        <v>49446720</v>
      </c>
      <c r="D245" s="9">
        <f t="shared" si="101"/>
        <v>104.83866159999988</v>
      </c>
      <c r="E245" s="253">
        <f t="shared" si="102"/>
        <v>0.44427803835616397</v>
      </c>
      <c r="F245" s="53">
        <f t="shared" si="103"/>
        <v>0.22592187397260244</v>
      </c>
      <c r="G245" s="53">
        <f t="shared" si="104"/>
        <v>104.39438356164372</v>
      </c>
      <c r="H245" s="53"/>
      <c r="I245" s="259">
        <f t="shared" si="129"/>
        <v>0.1693835616438355</v>
      </c>
      <c r="J245" s="259">
        <f t="shared" si="151"/>
        <v>2.0176712328767105E-3</v>
      </c>
      <c r="K245" s="259">
        <f t="shared" si="152"/>
        <v>1.882465753424658E-3</v>
      </c>
      <c r="L245" s="259">
        <f t="shared" si="130"/>
        <v>0.19047945205479419</v>
      </c>
      <c r="M245" s="259">
        <f t="shared" si="131"/>
        <v>5.6745205479452165E-5</v>
      </c>
      <c r="N245" s="259">
        <f t="shared" si="132"/>
        <v>0</v>
      </c>
      <c r="O245" s="259">
        <f t="shared" si="133"/>
        <v>46.742465753424611</v>
      </c>
      <c r="P245" s="259">
        <f t="shared" si="134"/>
        <v>0</v>
      </c>
      <c r="Q245" s="259">
        <f t="shared" si="135"/>
        <v>9.6120547945205602E-5</v>
      </c>
      <c r="R245" s="259">
        <f t="shared" si="136"/>
        <v>3.2824657534246582E-3</v>
      </c>
      <c r="S245" s="259">
        <f t="shared" si="137"/>
        <v>4.8972602739726041E-2</v>
      </c>
      <c r="T245" s="259">
        <f t="shared" si="138"/>
        <v>0</v>
      </c>
      <c r="U245" s="259">
        <f t="shared" si="139"/>
        <v>7.2165753424657542</v>
      </c>
      <c r="V245" s="259">
        <f t="shared" si="140"/>
        <v>1.2123287671232871E-3</v>
      </c>
      <c r="W245" s="259">
        <f t="shared" si="141"/>
        <v>3.3775342465753456E-5</v>
      </c>
      <c r="X245" s="259">
        <f t="shared" si="142"/>
        <v>2.5338356164383551E-3</v>
      </c>
      <c r="Y245" s="259">
        <f t="shared" si="143"/>
        <v>2.6164383561643845E-4</v>
      </c>
      <c r="Z245" s="259">
        <f t="shared" si="144"/>
        <v>3.2079452054794495</v>
      </c>
      <c r="AA245" s="259">
        <f t="shared" si="145"/>
        <v>1.1668493150684934E-3</v>
      </c>
      <c r="AB245" s="259">
        <f t="shared" si="146"/>
        <v>2.359178082191782E-4</v>
      </c>
      <c r="AC245" s="259">
        <f t="shared" si="147"/>
        <v>47.227397260273911</v>
      </c>
      <c r="AD245" s="259">
        <f t="shared" si="148"/>
        <v>0</v>
      </c>
      <c r="AE245" s="259">
        <f t="shared" si="149"/>
        <v>5.2954794520548038E-3</v>
      </c>
      <c r="AF245" s="259">
        <f t="shared" si="150"/>
        <v>1.7367123287671239E-2</v>
      </c>
    </row>
    <row r="246" spans="1:32" ht="10.5" customHeight="1" x14ac:dyDescent="0.2">
      <c r="A246" s="77">
        <v>42229.010416666664</v>
      </c>
      <c r="B246" s="5">
        <v>1940</v>
      </c>
      <c r="C246" s="9">
        <f t="shared" si="100"/>
        <v>49446720</v>
      </c>
      <c r="D246" s="9">
        <f t="shared" si="101"/>
        <v>104.70013289999989</v>
      </c>
      <c r="E246" s="253">
        <f t="shared" si="102"/>
        <v>0.44917399589041057</v>
      </c>
      <c r="F246" s="53">
        <f t="shared" si="103"/>
        <v>0.22628358493150658</v>
      </c>
      <c r="G246" s="53">
        <f t="shared" si="104"/>
        <v>104.25095890410947</v>
      </c>
      <c r="H246" s="53"/>
      <c r="I246" s="259">
        <f t="shared" si="129"/>
        <v>0.17195890410958892</v>
      </c>
      <c r="J246" s="259">
        <f t="shared" si="151"/>
        <v>2.0091780821917789E-3</v>
      </c>
      <c r="K246" s="259">
        <f t="shared" si="152"/>
        <v>1.8861643835616443E-3</v>
      </c>
      <c r="L246" s="259">
        <f t="shared" si="130"/>
        <v>0.19069863013698596</v>
      </c>
      <c r="M246" s="259">
        <f t="shared" si="131"/>
        <v>5.5563013698630246E-5</v>
      </c>
      <c r="N246" s="259">
        <f t="shared" si="132"/>
        <v>0</v>
      </c>
      <c r="O246" s="259">
        <f t="shared" si="133"/>
        <v>46.656164383561595</v>
      </c>
      <c r="P246" s="259">
        <f t="shared" si="134"/>
        <v>0</v>
      </c>
      <c r="Q246" s="259">
        <f t="shared" si="135"/>
        <v>9.7201369863013826E-5</v>
      </c>
      <c r="R246" s="259">
        <f t="shared" si="136"/>
        <v>3.2861643835616445E-3</v>
      </c>
      <c r="S246" s="259">
        <f t="shared" si="137"/>
        <v>5.0931506849315085E-2</v>
      </c>
      <c r="T246" s="259">
        <f t="shared" si="138"/>
        <v>0</v>
      </c>
      <c r="U246" s="259">
        <f t="shared" si="139"/>
        <v>7.2164383561643843</v>
      </c>
      <c r="V246" s="259">
        <f t="shared" si="140"/>
        <v>1.2608219178082186E-3</v>
      </c>
      <c r="W246" s="259">
        <f t="shared" si="141"/>
        <v>3.4738356164383595E-5</v>
      </c>
      <c r="X246" s="259">
        <f t="shared" si="142"/>
        <v>2.5295890410958893E-3</v>
      </c>
      <c r="Y246" s="259">
        <f t="shared" si="143"/>
        <v>2.7210958904109599E-4</v>
      </c>
      <c r="Z246" s="259">
        <f t="shared" si="144"/>
        <v>3.2098630136986275</v>
      </c>
      <c r="AA246" s="259">
        <f t="shared" si="145"/>
        <v>1.1671232876712331E-3</v>
      </c>
      <c r="AB246" s="259">
        <f t="shared" si="146"/>
        <v>2.3479452054794533E-4</v>
      </c>
      <c r="AC246" s="259">
        <f t="shared" si="147"/>
        <v>47.168493150684867</v>
      </c>
      <c r="AD246" s="259">
        <f t="shared" si="148"/>
        <v>0</v>
      </c>
      <c r="AE246" s="259">
        <f t="shared" si="149"/>
        <v>5.333698630136996E-3</v>
      </c>
      <c r="AF246" s="259">
        <f t="shared" si="150"/>
        <v>1.7417808219178089E-2</v>
      </c>
    </row>
    <row r="247" spans="1:32" ht="10.5" customHeight="1" x14ac:dyDescent="0.2">
      <c r="A247" s="77">
        <v>42229.020833333336</v>
      </c>
      <c r="B247" s="5">
        <v>1960</v>
      </c>
      <c r="C247" s="9">
        <f t="shared" si="100"/>
        <v>49956480</v>
      </c>
      <c r="D247" s="9">
        <f t="shared" si="101"/>
        <v>104.56160419999988</v>
      </c>
      <c r="E247" s="253">
        <f t="shared" si="102"/>
        <v>0.45406995342465706</v>
      </c>
      <c r="F247" s="53">
        <f t="shared" si="103"/>
        <v>0.2266452958904106</v>
      </c>
      <c r="G247" s="53">
        <f t="shared" si="104"/>
        <v>104.10753424657523</v>
      </c>
      <c r="H247" s="53"/>
      <c r="I247" s="259">
        <f t="shared" si="129"/>
        <v>0.17453424657534233</v>
      </c>
      <c r="J247" s="259">
        <f t="shared" si="151"/>
        <v>2.0006849315068473E-3</v>
      </c>
      <c r="K247" s="259">
        <f t="shared" si="152"/>
        <v>1.8898630136986306E-3</v>
      </c>
      <c r="L247" s="259">
        <f t="shared" si="130"/>
        <v>0.19091780821917773</v>
      </c>
      <c r="M247" s="259">
        <f t="shared" si="131"/>
        <v>5.4380821917808327E-5</v>
      </c>
      <c r="N247" s="259">
        <f t="shared" si="132"/>
        <v>0</v>
      </c>
      <c r="O247" s="259">
        <f t="shared" si="133"/>
        <v>46.56986301369858</v>
      </c>
      <c r="P247" s="259">
        <f t="shared" si="134"/>
        <v>0</v>
      </c>
      <c r="Q247" s="259">
        <f t="shared" si="135"/>
        <v>9.828219178082205E-5</v>
      </c>
      <c r="R247" s="259">
        <f t="shared" si="136"/>
        <v>3.2898630136986308E-3</v>
      </c>
      <c r="S247" s="259">
        <f t="shared" si="137"/>
        <v>5.2890410958904129E-2</v>
      </c>
      <c r="T247" s="259">
        <f t="shared" si="138"/>
        <v>0</v>
      </c>
      <c r="U247" s="259">
        <f t="shared" si="139"/>
        <v>7.2163013698630145</v>
      </c>
      <c r="V247" s="259">
        <f t="shared" si="140"/>
        <v>1.3093150684931501E-3</v>
      </c>
      <c r="W247" s="259">
        <f t="shared" si="141"/>
        <v>3.5701369863013733E-5</v>
      </c>
      <c r="X247" s="259">
        <f t="shared" si="142"/>
        <v>2.5253424657534235E-3</v>
      </c>
      <c r="Y247" s="259">
        <f t="shared" si="143"/>
        <v>2.8257534246575353E-4</v>
      </c>
      <c r="Z247" s="259">
        <f t="shared" si="144"/>
        <v>3.2117808219178055</v>
      </c>
      <c r="AA247" s="259">
        <f t="shared" si="145"/>
        <v>1.1673972602739729E-3</v>
      </c>
      <c r="AB247" s="259">
        <f t="shared" si="146"/>
        <v>2.3367123287671245E-4</v>
      </c>
      <c r="AC247" s="259">
        <f t="shared" si="147"/>
        <v>47.109589041095823</v>
      </c>
      <c r="AD247" s="259">
        <f t="shared" si="148"/>
        <v>0</v>
      </c>
      <c r="AE247" s="259">
        <f t="shared" si="149"/>
        <v>5.3719178082191881E-3</v>
      </c>
      <c r="AF247" s="259">
        <f t="shared" si="150"/>
        <v>1.7468493150684938E-2</v>
      </c>
    </row>
    <row r="248" spans="1:32" ht="10.5" customHeight="1" x14ac:dyDescent="0.2">
      <c r="A248" s="77">
        <v>42229.03125</v>
      </c>
      <c r="B248" s="5">
        <v>1900</v>
      </c>
      <c r="C248" s="9">
        <f t="shared" si="100"/>
        <v>48427200</v>
      </c>
      <c r="D248" s="9">
        <f t="shared" si="101"/>
        <v>104.42307549999987</v>
      </c>
      <c r="E248" s="253">
        <f t="shared" si="102"/>
        <v>0.45896591095890354</v>
      </c>
      <c r="F248" s="53">
        <f t="shared" si="103"/>
        <v>0.22700700684931463</v>
      </c>
      <c r="G248" s="53">
        <f t="shared" si="104"/>
        <v>103.96410958904097</v>
      </c>
      <c r="H248" s="53"/>
      <c r="I248" s="259">
        <f t="shared" si="129"/>
        <v>0.17710958904109575</v>
      </c>
      <c r="J248" s="259">
        <f t="shared" si="151"/>
        <v>1.9921917808219157E-3</v>
      </c>
      <c r="K248" s="259">
        <f t="shared" si="152"/>
        <v>1.893561643835617E-3</v>
      </c>
      <c r="L248" s="259">
        <f t="shared" si="130"/>
        <v>0.19113698630136949</v>
      </c>
      <c r="M248" s="259">
        <f t="shared" si="131"/>
        <v>5.3198630136986408E-5</v>
      </c>
      <c r="N248" s="259">
        <f t="shared" si="132"/>
        <v>0</v>
      </c>
      <c r="O248" s="259">
        <f t="shared" si="133"/>
        <v>46.483561643835564</v>
      </c>
      <c r="P248" s="259">
        <f t="shared" si="134"/>
        <v>0</v>
      </c>
      <c r="Q248" s="259">
        <f t="shared" si="135"/>
        <v>9.9363013698630274E-5</v>
      </c>
      <c r="R248" s="259">
        <f t="shared" si="136"/>
        <v>3.2935616438356172E-3</v>
      </c>
      <c r="S248" s="259">
        <f t="shared" si="137"/>
        <v>5.4849315068493172E-2</v>
      </c>
      <c r="T248" s="259">
        <f t="shared" si="138"/>
        <v>0</v>
      </c>
      <c r="U248" s="259">
        <f t="shared" si="139"/>
        <v>7.2161643835616447</v>
      </c>
      <c r="V248" s="259">
        <f t="shared" si="140"/>
        <v>1.3578082191780816E-3</v>
      </c>
      <c r="W248" s="259">
        <f t="shared" si="141"/>
        <v>3.6664383561643872E-5</v>
      </c>
      <c r="X248" s="259">
        <f t="shared" si="142"/>
        <v>2.5210958904109577E-3</v>
      </c>
      <c r="Y248" s="259">
        <f t="shared" si="143"/>
        <v>2.9304109589041108E-4</v>
      </c>
      <c r="Z248" s="259">
        <f t="shared" si="144"/>
        <v>3.2136986301369834</v>
      </c>
      <c r="AA248" s="259">
        <f t="shared" si="145"/>
        <v>1.1676712328767126E-3</v>
      </c>
      <c r="AB248" s="259">
        <f t="shared" si="146"/>
        <v>2.3254794520547958E-4</v>
      </c>
      <c r="AC248" s="259">
        <f t="shared" si="147"/>
        <v>47.05068493150678</v>
      </c>
      <c r="AD248" s="259">
        <f t="shared" si="148"/>
        <v>0</v>
      </c>
      <c r="AE248" s="259">
        <f t="shared" si="149"/>
        <v>5.4101369863013803E-3</v>
      </c>
      <c r="AF248" s="259">
        <f t="shared" si="150"/>
        <v>1.7519178082191788E-2</v>
      </c>
    </row>
    <row r="249" spans="1:32" ht="10.5" customHeight="1" x14ac:dyDescent="0.2">
      <c r="A249" s="77">
        <v>42229.041666666664</v>
      </c>
      <c r="B249" s="5">
        <v>1930</v>
      </c>
      <c r="C249" s="9">
        <f t="shared" si="100"/>
        <v>49191840.000000007</v>
      </c>
      <c r="D249" s="9">
        <f t="shared" si="101"/>
        <v>104.28454679999987</v>
      </c>
      <c r="E249" s="253">
        <f t="shared" si="102"/>
        <v>0.46386186849315014</v>
      </c>
      <c r="F249" s="53">
        <f t="shared" si="103"/>
        <v>0.22736871780821877</v>
      </c>
      <c r="G249" s="53">
        <f t="shared" si="104"/>
        <v>103.82068493150672</v>
      </c>
      <c r="H249" s="53"/>
      <c r="I249" s="259">
        <f t="shared" si="129"/>
        <v>0.17968493150684917</v>
      </c>
      <c r="J249" s="259">
        <f t="shared" si="151"/>
        <v>1.9836986301369841E-3</v>
      </c>
      <c r="K249" s="259">
        <f t="shared" si="152"/>
        <v>1.8972602739726033E-3</v>
      </c>
      <c r="L249" s="259">
        <f t="shared" si="130"/>
        <v>0.19135616438356126</v>
      </c>
      <c r="M249" s="259">
        <f t="shared" si="131"/>
        <v>5.2016438356164489E-5</v>
      </c>
      <c r="N249" s="259">
        <f t="shared" si="132"/>
        <v>0</v>
      </c>
      <c r="O249" s="259">
        <f t="shared" si="133"/>
        <v>46.397260273972549</v>
      </c>
      <c r="P249" s="259">
        <f t="shared" si="134"/>
        <v>0</v>
      </c>
      <c r="Q249" s="259">
        <f t="shared" si="135"/>
        <v>1.004438356164385E-4</v>
      </c>
      <c r="R249" s="259">
        <f t="shared" si="136"/>
        <v>3.2972602739726035E-3</v>
      </c>
      <c r="S249" s="259">
        <f t="shared" si="137"/>
        <v>5.6808219178082216E-2</v>
      </c>
      <c r="T249" s="259">
        <f t="shared" si="138"/>
        <v>0</v>
      </c>
      <c r="U249" s="259">
        <f t="shared" si="139"/>
        <v>7.2160273972602749</v>
      </c>
      <c r="V249" s="259">
        <f t="shared" si="140"/>
        <v>1.406301369863013E-3</v>
      </c>
      <c r="W249" s="259">
        <f t="shared" si="141"/>
        <v>3.7627397260274011E-5</v>
      </c>
      <c r="X249" s="259">
        <f t="shared" si="142"/>
        <v>2.516849315068492E-3</v>
      </c>
      <c r="Y249" s="259">
        <f t="shared" si="143"/>
        <v>3.0350684931506862E-4</v>
      </c>
      <c r="Z249" s="259">
        <f t="shared" si="144"/>
        <v>3.2156164383561614</v>
      </c>
      <c r="AA249" s="259">
        <f t="shared" si="145"/>
        <v>1.1679452054794523E-3</v>
      </c>
      <c r="AB249" s="259">
        <f t="shared" si="146"/>
        <v>2.3142465753424671E-4</v>
      </c>
      <c r="AC249" s="259">
        <f t="shared" si="147"/>
        <v>46.991780821917736</v>
      </c>
      <c r="AD249" s="259">
        <f t="shared" si="148"/>
        <v>0</v>
      </c>
      <c r="AE249" s="259">
        <f t="shared" si="149"/>
        <v>5.4483561643835724E-3</v>
      </c>
      <c r="AF249" s="259">
        <f t="shared" si="150"/>
        <v>1.7569863013698638E-2</v>
      </c>
    </row>
    <row r="250" spans="1:32" ht="10.5" customHeight="1" x14ac:dyDescent="0.2">
      <c r="A250" s="77">
        <v>42229.052083333336</v>
      </c>
      <c r="B250" s="5">
        <v>1920</v>
      </c>
      <c r="C250" s="9">
        <f t="shared" si="100"/>
        <v>48936960</v>
      </c>
      <c r="D250" s="9">
        <f t="shared" si="101"/>
        <v>104.14601809999986</v>
      </c>
      <c r="E250" s="253">
        <f t="shared" si="102"/>
        <v>0.46875782602739674</v>
      </c>
      <c r="F250" s="53">
        <f t="shared" si="103"/>
        <v>0.22773042876712291</v>
      </c>
      <c r="G250" s="53">
        <f t="shared" si="104"/>
        <v>103.67726027397248</v>
      </c>
      <c r="H250" s="53"/>
      <c r="I250" s="259">
        <f t="shared" si="129"/>
        <v>0.18226027397260258</v>
      </c>
      <c r="J250" s="259">
        <f t="shared" si="151"/>
        <v>1.9752054794520526E-3</v>
      </c>
      <c r="K250" s="259">
        <f t="shared" si="152"/>
        <v>1.9009589041095896E-3</v>
      </c>
      <c r="L250" s="259">
        <f t="shared" si="130"/>
        <v>0.19157534246575303</v>
      </c>
      <c r="M250" s="259">
        <f t="shared" si="131"/>
        <v>5.083424657534257E-5</v>
      </c>
      <c r="N250" s="259">
        <f t="shared" si="132"/>
        <v>0</v>
      </c>
      <c r="O250" s="259">
        <f t="shared" si="133"/>
        <v>46.310958904109533</v>
      </c>
      <c r="P250" s="259">
        <f t="shared" si="134"/>
        <v>0</v>
      </c>
      <c r="Q250" s="259">
        <f t="shared" si="135"/>
        <v>1.0152465753424672E-4</v>
      </c>
      <c r="R250" s="259">
        <f t="shared" si="136"/>
        <v>3.3009589041095898E-3</v>
      </c>
      <c r="S250" s="259">
        <f t="shared" si="137"/>
        <v>5.8767123287671259E-2</v>
      </c>
      <c r="T250" s="259">
        <f t="shared" si="138"/>
        <v>0</v>
      </c>
      <c r="U250" s="259">
        <f t="shared" si="139"/>
        <v>7.215890410958905</v>
      </c>
      <c r="V250" s="259">
        <f t="shared" si="140"/>
        <v>1.4547945205479445E-3</v>
      </c>
      <c r="W250" s="259">
        <f t="shared" si="141"/>
        <v>3.8590410958904149E-5</v>
      </c>
      <c r="X250" s="259">
        <f t="shared" si="142"/>
        <v>2.5126027397260262E-3</v>
      </c>
      <c r="Y250" s="259">
        <f t="shared" si="143"/>
        <v>3.1397260273972617E-4</v>
      </c>
      <c r="Z250" s="259">
        <f t="shared" si="144"/>
        <v>3.2175342465753394</v>
      </c>
      <c r="AA250" s="259">
        <f t="shared" si="145"/>
        <v>1.1682191780821921E-3</v>
      </c>
      <c r="AB250" s="259">
        <f t="shared" si="146"/>
        <v>2.3030136986301384E-4</v>
      </c>
      <c r="AC250" s="259">
        <f t="shared" si="147"/>
        <v>46.932876712328692</v>
      </c>
      <c r="AD250" s="259">
        <f t="shared" si="148"/>
        <v>0</v>
      </c>
      <c r="AE250" s="259">
        <f t="shared" si="149"/>
        <v>5.4865753424657646E-3</v>
      </c>
      <c r="AF250" s="259">
        <f t="shared" si="150"/>
        <v>1.7620547945205487E-2</v>
      </c>
    </row>
    <row r="251" spans="1:32" ht="10.5" customHeight="1" x14ac:dyDescent="0.2">
      <c r="A251" s="77">
        <v>42229.0625</v>
      </c>
      <c r="B251" s="5">
        <v>1930</v>
      </c>
      <c r="C251" s="9">
        <f t="shared" si="100"/>
        <v>49191840.000000007</v>
      </c>
      <c r="D251" s="9">
        <f t="shared" si="101"/>
        <v>104.00748939999987</v>
      </c>
      <c r="E251" s="253">
        <f t="shared" si="102"/>
        <v>0.47365378356164334</v>
      </c>
      <c r="F251" s="53">
        <f t="shared" si="103"/>
        <v>0.22809213972602704</v>
      </c>
      <c r="G251" s="53">
        <f t="shared" si="104"/>
        <v>103.53383561643821</v>
      </c>
      <c r="H251" s="53"/>
      <c r="I251" s="259">
        <f t="shared" si="129"/>
        <v>0.184835616438356</v>
      </c>
      <c r="J251" s="259">
        <f t="shared" si="151"/>
        <v>1.966712328767121E-3</v>
      </c>
      <c r="K251" s="259">
        <f t="shared" si="152"/>
        <v>1.9046575342465759E-3</v>
      </c>
      <c r="L251" s="259">
        <f t="shared" si="130"/>
        <v>0.1917945205479448</v>
      </c>
      <c r="M251" s="259">
        <f t="shared" si="131"/>
        <v>4.9652054794520651E-5</v>
      </c>
      <c r="N251" s="259">
        <f t="shared" si="132"/>
        <v>0</v>
      </c>
      <c r="O251" s="259">
        <f t="shared" si="133"/>
        <v>46.224657534246518</v>
      </c>
      <c r="P251" s="259">
        <f t="shared" si="134"/>
        <v>0</v>
      </c>
      <c r="Q251" s="259">
        <f t="shared" si="135"/>
        <v>1.0260547945205495E-4</v>
      </c>
      <c r="R251" s="259">
        <f t="shared" si="136"/>
        <v>3.3046575342465761E-3</v>
      </c>
      <c r="S251" s="259">
        <f t="shared" si="137"/>
        <v>6.0726027397260303E-2</v>
      </c>
      <c r="T251" s="259">
        <f t="shared" si="138"/>
        <v>0</v>
      </c>
      <c r="U251" s="259">
        <f t="shared" si="139"/>
        <v>7.2157534246575352</v>
      </c>
      <c r="V251" s="259">
        <f t="shared" si="140"/>
        <v>1.503287671232876E-3</v>
      </c>
      <c r="W251" s="259">
        <f t="shared" si="141"/>
        <v>3.9553424657534288E-5</v>
      </c>
      <c r="X251" s="259">
        <f t="shared" si="142"/>
        <v>2.5083561643835604E-3</v>
      </c>
      <c r="Y251" s="259">
        <f t="shared" si="143"/>
        <v>3.2443835616438371E-4</v>
      </c>
      <c r="Z251" s="259">
        <f t="shared" si="144"/>
        <v>3.2194520547945173</v>
      </c>
      <c r="AA251" s="259">
        <f t="shared" si="145"/>
        <v>1.1684931506849318E-3</v>
      </c>
      <c r="AB251" s="259">
        <f t="shared" si="146"/>
        <v>2.2917808219178096E-4</v>
      </c>
      <c r="AC251" s="259">
        <f t="shared" si="147"/>
        <v>46.873972602739649</v>
      </c>
      <c r="AD251" s="259">
        <f t="shared" si="148"/>
        <v>0</v>
      </c>
      <c r="AE251" s="259">
        <f t="shared" si="149"/>
        <v>5.5247945205479567E-3</v>
      </c>
      <c r="AF251" s="259">
        <f t="shared" si="150"/>
        <v>1.7671232876712337E-2</v>
      </c>
    </row>
    <row r="252" spans="1:32" ht="10.5" customHeight="1" x14ac:dyDescent="0.2">
      <c r="A252" s="77">
        <v>42229.072916666664</v>
      </c>
      <c r="B252" s="5">
        <v>1960</v>
      </c>
      <c r="C252" s="9">
        <f t="shared" si="100"/>
        <v>49956480</v>
      </c>
      <c r="D252" s="9">
        <f t="shared" si="101"/>
        <v>103.86896069999986</v>
      </c>
      <c r="E252" s="253">
        <f t="shared" si="102"/>
        <v>0.47854974109588988</v>
      </c>
      <c r="F252" s="53">
        <f t="shared" si="103"/>
        <v>0.22845385068493113</v>
      </c>
      <c r="G252" s="53">
        <f t="shared" si="104"/>
        <v>103.39041095890397</v>
      </c>
      <c r="H252" s="53"/>
      <c r="I252" s="259">
        <f t="shared" si="129"/>
        <v>0.18741095890410941</v>
      </c>
      <c r="J252" s="259">
        <f t="shared" si="151"/>
        <v>1.9582191780821894E-3</v>
      </c>
      <c r="K252" s="259">
        <f t="shared" si="152"/>
        <v>1.9083561643835623E-3</v>
      </c>
      <c r="L252" s="259">
        <f t="shared" si="130"/>
        <v>0.19201369863013656</v>
      </c>
      <c r="M252" s="259">
        <f t="shared" si="131"/>
        <v>4.8469863013698732E-5</v>
      </c>
      <c r="N252" s="259">
        <f t="shared" si="132"/>
        <v>0</v>
      </c>
      <c r="O252" s="259">
        <f t="shared" si="133"/>
        <v>46.138356164383502</v>
      </c>
      <c r="P252" s="259">
        <f t="shared" si="134"/>
        <v>0</v>
      </c>
      <c r="Q252" s="259">
        <f t="shared" si="135"/>
        <v>1.0368630136986317E-4</v>
      </c>
      <c r="R252" s="259">
        <f t="shared" si="136"/>
        <v>3.3083561643835625E-3</v>
      </c>
      <c r="S252" s="259">
        <f t="shared" si="137"/>
        <v>6.268493150684934E-2</v>
      </c>
      <c r="T252" s="259">
        <f t="shared" si="138"/>
        <v>0</v>
      </c>
      <c r="U252" s="259">
        <f t="shared" si="139"/>
        <v>7.2156164383561654</v>
      </c>
      <c r="V252" s="259">
        <f t="shared" si="140"/>
        <v>1.5517808219178075E-3</v>
      </c>
      <c r="W252" s="259">
        <f t="shared" si="141"/>
        <v>4.0516438356164426E-5</v>
      </c>
      <c r="X252" s="259">
        <f t="shared" si="142"/>
        <v>2.5041095890410946E-3</v>
      </c>
      <c r="Y252" s="259">
        <f t="shared" si="143"/>
        <v>3.3490410958904126E-4</v>
      </c>
      <c r="Z252" s="259">
        <f t="shared" si="144"/>
        <v>3.2213698630136953</v>
      </c>
      <c r="AA252" s="259">
        <f t="shared" si="145"/>
        <v>1.1687671232876715E-3</v>
      </c>
      <c r="AB252" s="259">
        <f t="shared" si="146"/>
        <v>2.2805479452054809E-4</v>
      </c>
      <c r="AC252" s="259">
        <f t="shared" si="147"/>
        <v>46.815068493150605</v>
      </c>
      <c r="AD252" s="259">
        <f t="shared" si="148"/>
        <v>0</v>
      </c>
      <c r="AE252" s="259">
        <f t="shared" si="149"/>
        <v>5.5630136986301489E-3</v>
      </c>
      <c r="AF252" s="259">
        <f t="shared" si="150"/>
        <v>1.7721917808219186E-2</v>
      </c>
    </row>
    <row r="253" spans="1:32" ht="10.5" customHeight="1" x14ac:dyDescent="0.2">
      <c r="A253" s="77">
        <v>42229.083333333336</v>
      </c>
      <c r="B253" s="5">
        <v>1920</v>
      </c>
      <c r="C253" s="9">
        <f t="shared" si="100"/>
        <v>48936960</v>
      </c>
      <c r="D253" s="9">
        <f t="shared" si="101"/>
        <v>103.73043199999987</v>
      </c>
      <c r="E253" s="253">
        <f t="shared" si="102"/>
        <v>0.48344569863013642</v>
      </c>
      <c r="F253" s="53">
        <f t="shared" si="103"/>
        <v>0.22881556164383521</v>
      </c>
      <c r="G253" s="53">
        <f t="shared" si="104"/>
        <v>103.24698630136972</v>
      </c>
      <c r="H253" s="53"/>
      <c r="I253" s="259">
        <f t="shared" si="129"/>
        <v>0.18998630136986283</v>
      </c>
      <c r="J253" s="259">
        <f t="shared" si="151"/>
        <v>1.9497260273972578E-3</v>
      </c>
      <c r="K253" s="259">
        <f t="shared" si="152"/>
        <v>1.9120547945205486E-3</v>
      </c>
      <c r="L253" s="259">
        <f t="shared" si="130"/>
        <v>0.19223287671232833</v>
      </c>
      <c r="M253" s="259">
        <f t="shared" si="131"/>
        <v>4.7287671232876813E-5</v>
      </c>
      <c r="N253" s="259">
        <f t="shared" si="132"/>
        <v>0</v>
      </c>
      <c r="O253" s="259">
        <f t="shared" si="133"/>
        <v>46.052054794520487</v>
      </c>
      <c r="P253" s="259">
        <f t="shared" si="134"/>
        <v>0</v>
      </c>
      <c r="Q253" s="259">
        <f t="shared" si="135"/>
        <v>1.0476712328767139E-4</v>
      </c>
      <c r="R253" s="259">
        <f t="shared" si="136"/>
        <v>3.3120547945205488E-3</v>
      </c>
      <c r="S253" s="259">
        <f t="shared" si="137"/>
        <v>6.4643835616438383E-2</v>
      </c>
      <c r="T253" s="259">
        <f t="shared" si="138"/>
        <v>0</v>
      </c>
      <c r="U253" s="259">
        <f t="shared" si="139"/>
        <v>7.2154794520547956</v>
      </c>
      <c r="V253" s="259">
        <f t="shared" si="140"/>
        <v>1.6002739726027389E-3</v>
      </c>
      <c r="W253" s="259">
        <f t="shared" si="141"/>
        <v>4.1479452054794565E-5</v>
      </c>
      <c r="X253" s="259">
        <f t="shared" si="142"/>
        <v>2.4998630136986288E-3</v>
      </c>
      <c r="Y253" s="259">
        <f t="shared" si="143"/>
        <v>3.453698630136988E-4</v>
      </c>
      <c r="Z253" s="259">
        <f t="shared" si="144"/>
        <v>3.2232876712328733</v>
      </c>
      <c r="AA253" s="259">
        <f t="shared" si="145"/>
        <v>1.1690410958904113E-3</v>
      </c>
      <c r="AB253" s="259">
        <f t="shared" si="146"/>
        <v>2.2693150684931522E-4</v>
      </c>
      <c r="AC253" s="259">
        <f t="shared" si="147"/>
        <v>46.756164383561561</v>
      </c>
      <c r="AD253" s="259">
        <f t="shared" si="148"/>
        <v>0</v>
      </c>
      <c r="AE253" s="259">
        <f t="shared" si="149"/>
        <v>5.601232876712341E-3</v>
      </c>
      <c r="AF253" s="259">
        <f t="shared" si="150"/>
        <v>1.7772602739726036E-2</v>
      </c>
    </row>
    <row r="254" spans="1:32" ht="10.5" customHeight="1" x14ac:dyDescent="0.2">
      <c r="A254" s="77">
        <v>42229.09375</v>
      </c>
      <c r="B254" s="5">
        <v>1980</v>
      </c>
      <c r="C254" s="9">
        <f t="shared" si="100"/>
        <v>50466240.000000007</v>
      </c>
      <c r="D254" s="9">
        <f t="shared" si="101"/>
        <v>103.59190329999986</v>
      </c>
      <c r="E254" s="253">
        <f t="shared" si="102"/>
        <v>0.48834165616438291</v>
      </c>
      <c r="F254" s="53">
        <f t="shared" si="103"/>
        <v>0.22917727260273923</v>
      </c>
      <c r="G254" s="53">
        <f t="shared" si="104"/>
        <v>103.10356164383546</v>
      </c>
      <c r="H254" s="53"/>
      <c r="I254" s="259">
        <f t="shared" si="129"/>
        <v>0.19256164383561625</v>
      </c>
      <c r="J254" s="259">
        <f t="shared" si="151"/>
        <v>1.9412328767123262E-3</v>
      </c>
      <c r="K254" s="259">
        <f t="shared" si="152"/>
        <v>1.9157534246575349E-3</v>
      </c>
      <c r="L254" s="259">
        <f t="shared" si="130"/>
        <v>0.1924520547945201</v>
      </c>
      <c r="M254" s="259">
        <f t="shared" si="131"/>
        <v>4.6105479452054894E-5</v>
      </c>
      <c r="N254" s="259">
        <f t="shared" si="132"/>
        <v>0</v>
      </c>
      <c r="O254" s="259">
        <f t="shared" si="133"/>
        <v>45.965753424657471</v>
      </c>
      <c r="P254" s="259">
        <f t="shared" si="134"/>
        <v>0</v>
      </c>
      <c r="Q254" s="259">
        <f t="shared" si="135"/>
        <v>1.0584794520547962E-4</v>
      </c>
      <c r="R254" s="259">
        <f t="shared" si="136"/>
        <v>3.3157534246575351E-3</v>
      </c>
      <c r="S254" s="259">
        <f t="shared" si="137"/>
        <v>6.6602739726027427E-2</v>
      </c>
      <c r="T254" s="259">
        <f t="shared" si="138"/>
        <v>0</v>
      </c>
      <c r="U254" s="259">
        <f t="shared" si="139"/>
        <v>7.2153424657534257</v>
      </c>
      <c r="V254" s="259">
        <f t="shared" si="140"/>
        <v>1.6487671232876704E-3</v>
      </c>
      <c r="W254" s="259">
        <f t="shared" si="141"/>
        <v>4.2442465753424704E-5</v>
      </c>
      <c r="X254" s="259">
        <f t="shared" si="142"/>
        <v>2.495616438356163E-3</v>
      </c>
      <c r="Y254" s="259">
        <f t="shared" si="143"/>
        <v>3.5583561643835634E-4</v>
      </c>
      <c r="Z254" s="259">
        <f t="shared" si="144"/>
        <v>3.2252054794520513</v>
      </c>
      <c r="AA254" s="259">
        <f t="shared" si="145"/>
        <v>1.169315068493151E-3</v>
      </c>
      <c r="AB254" s="259">
        <f t="shared" si="146"/>
        <v>2.2580821917808234E-4</v>
      </c>
      <c r="AC254" s="259">
        <f t="shared" si="147"/>
        <v>46.697260273972518</v>
      </c>
      <c r="AD254" s="259">
        <f t="shared" si="148"/>
        <v>0</v>
      </c>
      <c r="AE254" s="259">
        <f t="shared" si="149"/>
        <v>5.6394520547945332E-3</v>
      </c>
      <c r="AF254" s="259">
        <f t="shared" si="150"/>
        <v>1.7823287671232885E-2</v>
      </c>
    </row>
    <row r="255" spans="1:32" ht="10.5" customHeight="1" x14ac:dyDescent="0.2">
      <c r="A255" s="77">
        <v>42229.104166666664</v>
      </c>
      <c r="B255" s="5">
        <v>1940</v>
      </c>
      <c r="C255" s="9">
        <f t="shared" si="100"/>
        <v>49446720</v>
      </c>
      <c r="D255" s="9">
        <f t="shared" si="101"/>
        <v>103.45337459999985</v>
      </c>
      <c r="E255" s="253">
        <f t="shared" si="102"/>
        <v>0.49323761369862951</v>
      </c>
      <c r="F255" s="53">
        <f t="shared" si="103"/>
        <v>0.22953898356164337</v>
      </c>
      <c r="G255" s="53">
        <f t="shared" si="104"/>
        <v>102.96013698630121</v>
      </c>
      <c r="H255" s="53"/>
      <c r="I255" s="259">
        <f t="shared" si="129"/>
        <v>0.19513698630136966</v>
      </c>
      <c r="J255" s="259">
        <f t="shared" si="151"/>
        <v>1.9327397260273946E-3</v>
      </c>
      <c r="K255" s="259">
        <f t="shared" si="152"/>
        <v>1.9194520547945212E-3</v>
      </c>
      <c r="L255" s="259">
        <f t="shared" si="130"/>
        <v>0.19267123287671187</v>
      </c>
      <c r="M255" s="259">
        <f t="shared" si="131"/>
        <v>4.4923287671232975E-5</v>
      </c>
      <c r="N255" s="259">
        <f t="shared" si="132"/>
        <v>0</v>
      </c>
      <c r="O255" s="259">
        <f t="shared" si="133"/>
        <v>45.879452054794456</v>
      </c>
      <c r="P255" s="259">
        <f t="shared" si="134"/>
        <v>0</v>
      </c>
      <c r="Q255" s="259">
        <f t="shared" si="135"/>
        <v>1.0692876712328784E-4</v>
      </c>
      <c r="R255" s="259">
        <f t="shared" si="136"/>
        <v>3.3194520547945214E-3</v>
      </c>
      <c r="S255" s="259">
        <f t="shared" si="137"/>
        <v>6.856164383561647E-2</v>
      </c>
      <c r="T255" s="259">
        <f t="shared" si="138"/>
        <v>0</v>
      </c>
      <c r="U255" s="259">
        <f t="shared" si="139"/>
        <v>7.2152054794520559</v>
      </c>
      <c r="V255" s="259">
        <f t="shared" si="140"/>
        <v>1.6972602739726019E-3</v>
      </c>
      <c r="W255" s="259">
        <f t="shared" si="141"/>
        <v>4.3405479452054842E-5</v>
      </c>
      <c r="X255" s="259">
        <f t="shared" si="142"/>
        <v>2.4913698630136972E-3</v>
      </c>
      <c r="Y255" s="259">
        <f t="shared" si="143"/>
        <v>3.6630136986301389E-4</v>
      </c>
      <c r="Z255" s="259">
        <f t="shared" si="144"/>
        <v>3.2271232876712292</v>
      </c>
      <c r="AA255" s="259">
        <f t="shared" si="145"/>
        <v>1.1695890410958908E-3</v>
      </c>
      <c r="AB255" s="259">
        <f t="shared" si="146"/>
        <v>2.2468493150684947E-4</v>
      </c>
      <c r="AC255" s="259">
        <f t="shared" si="147"/>
        <v>46.638356164383474</v>
      </c>
      <c r="AD255" s="259">
        <f t="shared" si="148"/>
        <v>0</v>
      </c>
      <c r="AE255" s="259">
        <f t="shared" si="149"/>
        <v>5.6776712328767253E-3</v>
      </c>
      <c r="AF255" s="259">
        <f t="shared" si="150"/>
        <v>1.7873972602739735E-2</v>
      </c>
    </row>
    <row r="256" spans="1:32" ht="10.5" customHeight="1" x14ac:dyDescent="0.2">
      <c r="A256" s="77">
        <v>42229.114583333336</v>
      </c>
      <c r="B256" s="5">
        <v>1930</v>
      </c>
      <c r="C256" s="9">
        <f t="shared" si="100"/>
        <v>49191840.000000007</v>
      </c>
      <c r="D256" s="9">
        <f t="shared" si="101"/>
        <v>103.31484589999985</v>
      </c>
      <c r="E256" s="253">
        <f t="shared" si="102"/>
        <v>0.49813357123287622</v>
      </c>
      <c r="F256" s="53">
        <f t="shared" si="103"/>
        <v>0.22990069452054762</v>
      </c>
      <c r="G256" s="53">
        <f t="shared" si="104"/>
        <v>102.81671232876697</v>
      </c>
      <c r="H256" s="53"/>
      <c r="I256" s="259">
        <f t="shared" si="129"/>
        <v>0.19771232876712308</v>
      </c>
      <c r="J256" s="259">
        <f t="shared" si="151"/>
        <v>1.924246575342463E-3</v>
      </c>
      <c r="K256" s="259">
        <f t="shared" si="152"/>
        <v>1.9231506849315076E-3</v>
      </c>
      <c r="L256" s="259">
        <f t="shared" si="130"/>
        <v>0.19289041095890364</v>
      </c>
      <c r="M256" s="259">
        <f t="shared" si="131"/>
        <v>4.3741095890411056E-5</v>
      </c>
      <c r="N256" s="259">
        <f t="shared" si="132"/>
        <v>0</v>
      </c>
      <c r="O256" s="259">
        <f t="shared" si="133"/>
        <v>45.79315068493144</v>
      </c>
      <c r="P256" s="259">
        <f t="shared" si="134"/>
        <v>0</v>
      </c>
      <c r="Q256" s="259">
        <f t="shared" si="135"/>
        <v>1.0800958904109607E-4</v>
      </c>
      <c r="R256" s="259">
        <f t="shared" si="136"/>
        <v>3.3231506849315078E-3</v>
      </c>
      <c r="S256" s="259">
        <f t="shared" si="137"/>
        <v>7.0520547945205514E-2</v>
      </c>
      <c r="T256" s="259">
        <f t="shared" si="138"/>
        <v>0</v>
      </c>
      <c r="U256" s="259">
        <f t="shared" si="139"/>
        <v>7.2150684931506861</v>
      </c>
      <c r="V256" s="259">
        <f t="shared" si="140"/>
        <v>1.7457534246575334E-3</v>
      </c>
      <c r="W256" s="259">
        <f t="shared" si="141"/>
        <v>4.4368493150684981E-5</v>
      </c>
      <c r="X256" s="259">
        <f t="shared" si="142"/>
        <v>2.4871232876712314E-3</v>
      </c>
      <c r="Y256" s="259">
        <f t="shared" si="143"/>
        <v>3.7676712328767143E-4</v>
      </c>
      <c r="Z256" s="259">
        <f t="shared" si="144"/>
        <v>3.2290410958904072</v>
      </c>
      <c r="AA256" s="259">
        <f t="shared" si="145"/>
        <v>1.1698630136986305E-3</v>
      </c>
      <c r="AB256" s="259">
        <f t="shared" si="146"/>
        <v>2.235616438356166E-4</v>
      </c>
      <c r="AC256" s="259">
        <f t="shared" si="147"/>
        <v>46.57945205479443</v>
      </c>
      <c r="AD256" s="259">
        <f t="shared" si="148"/>
        <v>0</v>
      </c>
      <c r="AE256" s="259">
        <f t="shared" si="149"/>
        <v>5.7158904109589175E-3</v>
      </c>
      <c r="AF256" s="259">
        <f t="shared" si="150"/>
        <v>1.7924657534246585E-2</v>
      </c>
    </row>
    <row r="257" spans="1:32" ht="10.5" customHeight="1" x14ac:dyDescent="0.2">
      <c r="A257" s="77">
        <v>42229.125</v>
      </c>
      <c r="B257" s="5">
        <v>1970</v>
      </c>
      <c r="C257" s="9">
        <f t="shared" si="100"/>
        <v>50211360.000000007</v>
      </c>
      <c r="D257" s="9">
        <f t="shared" si="101"/>
        <v>103.17631719999983</v>
      </c>
      <c r="E257" s="253">
        <f t="shared" si="102"/>
        <v>0.50302952876712259</v>
      </c>
      <c r="F257" s="53">
        <f t="shared" si="103"/>
        <v>0.23026240547945154</v>
      </c>
      <c r="G257" s="53">
        <f t="shared" si="104"/>
        <v>102.67328767123271</v>
      </c>
      <c r="H257" s="53"/>
      <c r="I257" s="259">
        <f t="shared" si="129"/>
        <v>0.2002876712328765</v>
      </c>
      <c r="J257" s="259">
        <f t="shared" si="151"/>
        <v>1.9157534246575314E-3</v>
      </c>
      <c r="K257" s="259">
        <f t="shared" si="152"/>
        <v>1.9268493150684939E-3</v>
      </c>
      <c r="L257" s="259">
        <f t="shared" si="130"/>
        <v>0.1931095890410954</v>
      </c>
      <c r="M257" s="259">
        <f t="shared" si="131"/>
        <v>4.2558904109589137E-5</v>
      </c>
      <c r="N257" s="259">
        <f t="shared" si="132"/>
        <v>0</v>
      </c>
      <c r="O257" s="259">
        <f t="shared" si="133"/>
        <v>45.706849315068425</v>
      </c>
      <c r="P257" s="259">
        <f t="shared" si="134"/>
        <v>0</v>
      </c>
      <c r="Q257" s="259">
        <f t="shared" si="135"/>
        <v>1.0909041095890429E-4</v>
      </c>
      <c r="R257" s="259">
        <f t="shared" si="136"/>
        <v>3.3268493150684941E-3</v>
      </c>
      <c r="S257" s="259">
        <f t="shared" si="137"/>
        <v>7.2479452054794558E-2</v>
      </c>
      <c r="T257" s="259">
        <f t="shared" si="138"/>
        <v>0</v>
      </c>
      <c r="U257" s="259">
        <f t="shared" si="139"/>
        <v>7.2149315068493163</v>
      </c>
      <c r="V257" s="259">
        <f t="shared" si="140"/>
        <v>1.7942465753424649E-3</v>
      </c>
      <c r="W257" s="259">
        <f t="shared" si="141"/>
        <v>4.5331506849315119E-5</v>
      </c>
      <c r="X257" s="259">
        <f t="shared" si="142"/>
        <v>2.4828767123287656E-3</v>
      </c>
      <c r="Y257" s="259">
        <f t="shared" si="143"/>
        <v>3.8723287671232898E-4</v>
      </c>
      <c r="Z257" s="259">
        <f t="shared" si="144"/>
        <v>3.2309589041095852</v>
      </c>
      <c r="AA257" s="259">
        <f t="shared" si="145"/>
        <v>1.1701369863013702E-3</v>
      </c>
      <c r="AB257" s="259">
        <f t="shared" si="146"/>
        <v>2.2243835616438373E-4</v>
      </c>
      <c r="AC257" s="259">
        <f t="shared" si="147"/>
        <v>46.520547945205386</v>
      </c>
      <c r="AD257" s="259">
        <f t="shared" si="148"/>
        <v>0</v>
      </c>
      <c r="AE257" s="259">
        <f t="shared" si="149"/>
        <v>5.7541095890411096E-3</v>
      </c>
      <c r="AF257" s="259">
        <f t="shared" si="150"/>
        <v>1.7975342465753434E-2</v>
      </c>
    </row>
    <row r="258" spans="1:32" ht="10.5" customHeight="1" x14ac:dyDescent="0.2">
      <c r="A258" s="77">
        <v>42229.135416666664</v>
      </c>
      <c r="B258" s="5">
        <v>1980</v>
      </c>
      <c r="C258" s="9">
        <f t="shared" si="100"/>
        <v>50466240.000000007</v>
      </c>
      <c r="D258" s="9">
        <f t="shared" si="101"/>
        <v>103.03778849999983</v>
      </c>
      <c r="E258" s="253">
        <f t="shared" si="102"/>
        <v>0.50792548630136924</v>
      </c>
      <c r="F258" s="53">
        <f t="shared" si="103"/>
        <v>0.23062411643835573</v>
      </c>
      <c r="G258" s="53">
        <f t="shared" si="104"/>
        <v>102.52986301369846</v>
      </c>
      <c r="H258" s="53"/>
      <c r="I258" s="259">
        <f t="shared" si="129"/>
        <v>0.20286301369862991</v>
      </c>
      <c r="J258" s="259">
        <f t="shared" si="151"/>
        <v>1.9072602739725998E-3</v>
      </c>
      <c r="K258" s="259">
        <f t="shared" si="152"/>
        <v>1.9305479452054802E-3</v>
      </c>
      <c r="L258" s="259">
        <f t="shared" si="130"/>
        <v>0.19332876712328717</v>
      </c>
      <c r="M258" s="259">
        <f t="shared" si="131"/>
        <v>4.1376712328767218E-5</v>
      </c>
      <c r="N258" s="259">
        <f t="shared" si="132"/>
        <v>0</v>
      </c>
      <c r="O258" s="259">
        <f t="shared" si="133"/>
        <v>45.620547945205409</v>
      </c>
      <c r="P258" s="259">
        <f t="shared" si="134"/>
        <v>0</v>
      </c>
      <c r="Q258" s="259">
        <f t="shared" si="135"/>
        <v>1.1017123287671251E-4</v>
      </c>
      <c r="R258" s="259">
        <f t="shared" si="136"/>
        <v>3.3305479452054804E-3</v>
      </c>
      <c r="S258" s="259">
        <f t="shared" si="137"/>
        <v>7.4438356164383601E-2</v>
      </c>
      <c r="T258" s="259">
        <f t="shared" si="138"/>
        <v>0</v>
      </c>
      <c r="U258" s="259">
        <f t="shared" si="139"/>
        <v>7.2147945205479465</v>
      </c>
      <c r="V258" s="259">
        <f t="shared" si="140"/>
        <v>1.8427397260273963E-3</v>
      </c>
      <c r="W258" s="259">
        <f t="shared" si="141"/>
        <v>4.6294520547945258E-5</v>
      </c>
      <c r="X258" s="259">
        <f t="shared" si="142"/>
        <v>2.4786301369862998E-3</v>
      </c>
      <c r="Y258" s="259">
        <f t="shared" si="143"/>
        <v>3.9769863013698652E-4</v>
      </c>
      <c r="Z258" s="259">
        <f t="shared" si="144"/>
        <v>3.2328767123287632</v>
      </c>
      <c r="AA258" s="259">
        <f t="shared" si="145"/>
        <v>1.17041095890411E-3</v>
      </c>
      <c r="AB258" s="259">
        <f t="shared" si="146"/>
        <v>2.2131506849315085E-4</v>
      </c>
      <c r="AC258" s="259">
        <f t="shared" si="147"/>
        <v>46.461643835616343</v>
      </c>
      <c r="AD258" s="259">
        <f t="shared" si="148"/>
        <v>0</v>
      </c>
      <c r="AE258" s="259">
        <f t="shared" si="149"/>
        <v>5.7923287671233017E-3</v>
      </c>
      <c r="AF258" s="259">
        <f t="shared" si="150"/>
        <v>1.8026027397260284E-2</v>
      </c>
    </row>
    <row r="259" spans="1:32" ht="10.5" customHeight="1" x14ac:dyDescent="0.2">
      <c r="A259" s="77">
        <v>42229.145833333336</v>
      </c>
      <c r="B259" s="5">
        <v>1960</v>
      </c>
      <c r="C259" s="9">
        <f t="shared" si="100"/>
        <v>49956480</v>
      </c>
      <c r="D259" s="9">
        <f t="shared" si="101"/>
        <v>102.89925979999984</v>
      </c>
      <c r="E259" s="253">
        <f t="shared" si="102"/>
        <v>0.51282144383561579</v>
      </c>
      <c r="F259" s="53">
        <f t="shared" si="103"/>
        <v>0.23098582739725981</v>
      </c>
      <c r="G259" s="53">
        <f t="shared" si="104"/>
        <v>102.38643835616421</v>
      </c>
      <c r="H259" s="53"/>
      <c r="I259" s="259">
        <f t="shared" si="129"/>
        <v>0.20543835616438333</v>
      </c>
      <c r="J259" s="259">
        <f t="shared" si="151"/>
        <v>1.8987671232876683E-3</v>
      </c>
      <c r="K259" s="259">
        <f t="shared" si="152"/>
        <v>1.9342465753424665E-3</v>
      </c>
      <c r="L259" s="259">
        <f t="shared" si="130"/>
        <v>0.19354794520547894</v>
      </c>
      <c r="M259" s="259">
        <f t="shared" si="131"/>
        <v>4.0194520547945299E-5</v>
      </c>
      <c r="N259" s="259">
        <f t="shared" si="132"/>
        <v>0</v>
      </c>
      <c r="O259" s="259">
        <f t="shared" si="133"/>
        <v>45.534246575342394</v>
      </c>
      <c r="P259" s="259">
        <f t="shared" si="134"/>
        <v>0</v>
      </c>
      <c r="Q259" s="259">
        <f t="shared" si="135"/>
        <v>1.1125205479452074E-4</v>
      </c>
      <c r="R259" s="259">
        <f t="shared" si="136"/>
        <v>3.3342465753424667E-3</v>
      </c>
      <c r="S259" s="259">
        <f t="shared" si="137"/>
        <v>7.6397260273972645E-2</v>
      </c>
      <c r="T259" s="259">
        <f t="shared" si="138"/>
        <v>0</v>
      </c>
      <c r="U259" s="259">
        <f t="shared" si="139"/>
        <v>7.2146575342465766</v>
      </c>
      <c r="V259" s="259">
        <f t="shared" si="140"/>
        <v>1.8912328767123278E-3</v>
      </c>
      <c r="W259" s="259">
        <f t="shared" si="141"/>
        <v>4.7257534246575396E-5</v>
      </c>
      <c r="X259" s="259">
        <f t="shared" si="142"/>
        <v>2.474383561643834E-3</v>
      </c>
      <c r="Y259" s="259">
        <f t="shared" si="143"/>
        <v>4.0816438356164407E-4</v>
      </c>
      <c r="Z259" s="259">
        <f t="shared" si="144"/>
        <v>3.2347945205479411</v>
      </c>
      <c r="AA259" s="259">
        <f t="shared" si="145"/>
        <v>1.1706849315068497E-3</v>
      </c>
      <c r="AB259" s="259">
        <f t="shared" si="146"/>
        <v>2.2019178082191798E-4</v>
      </c>
      <c r="AC259" s="259">
        <f t="shared" si="147"/>
        <v>46.402739726027299</v>
      </c>
      <c r="AD259" s="259">
        <f t="shared" si="148"/>
        <v>0</v>
      </c>
      <c r="AE259" s="259">
        <f t="shared" si="149"/>
        <v>5.8305479452054939E-3</v>
      </c>
      <c r="AF259" s="259">
        <f t="shared" si="150"/>
        <v>1.8076712328767133E-2</v>
      </c>
    </row>
    <row r="260" spans="1:32" ht="10.5" customHeight="1" x14ac:dyDescent="0.2">
      <c r="A260" s="77">
        <v>42229.15625</v>
      </c>
      <c r="B260" s="5">
        <v>1960</v>
      </c>
      <c r="C260" s="9">
        <f t="shared" si="100"/>
        <v>49956480</v>
      </c>
      <c r="D260" s="9">
        <f t="shared" si="101"/>
        <v>102.76073109999982</v>
      </c>
      <c r="E260" s="253">
        <f t="shared" si="102"/>
        <v>0.51771740136986244</v>
      </c>
      <c r="F260" s="53">
        <f t="shared" si="103"/>
        <v>0.23134753835616401</v>
      </c>
      <c r="G260" s="53">
        <f t="shared" si="104"/>
        <v>102.24301369862997</v>
      </c>
      <c r="H260" s="53"/>
      <c r="I260" s="259">
        <f t="shared" si="129"/>
        <v>0.20801369863013675</v>
      </c>
      <c r="J260" s="259">
        <f t="shared" si="151"/>
        <v>1.8902739726027367E-3</v>
      </c>
      <c r="K260" s="259">
        <f t="shared" si="152"/>
        <v>1.9379452054794528E-3</v>
      </c>
      <c r="L260" s="259">
        <f t="shared" si="130"/>
        <v>0.19376712328767071</v>
      </c>
      <c r="M260" s="259">
        <f t="shared" si="131"/>
        <v>3.901232876712338E-5</v>
      </c>
      <c r="N260" s="259">
        <f t="shared" si="132"/>
        <v>0</v>
      </c>
      <c r="O260" s="259">
        <f t="shared" si="133"/>
        <v>45.447945205479378</v>
      </c>
      <c r="P260" s="259">
        <f t="shared" si="134"/>
        <v>0</v>
      </c>
      <c r="Q260" s="259">
        <f t="shared" si="135"/>
        <v>1.1233287671232896E-4</v>
      </c>
      <c r="R260" s="259">
        <f t="shared" si="136"/>
        <v>3.337945205479453E-3</v>
      </c>
      <c r="S260" s="259">
        <f t="shared" si="137"/>
        <v>7.8356164383561688E-2</v>
      </c>
      <c r="T260" s="259">
        <f t="shared" si="138"/>
        <v>0</v>
      </c>
      <c r="U260" s="259">
        <f t="shared" si="139"/>
        <v>7.2145205479452068</v>
      </c>
      <c r="V260" s="259">
        <f t="shared" si="140"/>
        <v>1.9397260273972593E-3</v>
      </c>
      <c r="W260" s="259">
        <f t="shared" si="141"/>
        <v>4.8220547945205535E-5</v>
      </c>
      <c r="X260" s="259">
        <f t="shared" si="142"/>
        <v>2.4701369863013682E-3</v>
      </c>
      <c r="Y260" s="259">
        <f t="shared" si="143"/>
        <v>4.1863013698630161E-4</v>
      </c>
      <c r="Z260" s="259">
        <f t="shared" si="144"/>
        <v>3.2367123287671191</v>
      </c>
      <c r="AA260" s="259">
        <f t="shared" si="145"/>
        <v>1.1709589041095894E-3</v>
      </c>
      <c r="AB260" s="259">
        <f t="shared" si="146"/>
        <v>2.1906849315068511E-4</v>
      </c>
      <c r="AC260" s="259">
        <f t="shared" si="147"/>
        <v>46.343835616438255</v>
      </c>
      <c r="AD260" s="259">
        <f t="shared" si="148"/>
        <v>0</v>
      </c>
      <c r="AE260" s="259">
        <f t="shared" si="149"/>
        <v>5.868767123287686E-3</v>
      </c>
      <c r="AF260" s="259">
        <f t="shared" si="150"/>
        <v>1.8127397260273983E-2</v>
      </c>
    </row>
    <row r="261" spans="1:32" ht="10.5" customHeight="1" x14ac:dyDescent="0.2">
      <c r="A261" s="77">
        <v>42229.166666666664</v>
      </c>
      <c r="B261" s="5">
        <v>2000</v>
      </c>
      <c r="C261" s="9">
        <f t="shared" si="100"/>
        <v>50976000</v>
      </c>
      <c r="D261" s="9">
        <f t="shared" si="101"/>
        <v>102.62220239999981</v>
      </c>
      <c r="E261" s="253">
        <f t="shared" si="102"/>
        <v>0.52261335890410898</v>
      </c>
      <c r="F261" s="53">
        <f t="shared" si="103"/>
        <v>0.23170924931506809</v>
      </c>
      <c r="G261" s="53">
        <f t="shared" si="104"/>
        <v>102.0995890410957</v>
      </c>
      <c r="H261" s="53"/>
      <c r="I261" s="259">
        <f t="shared" si="129"/>
        <v>0.21058904109589016</v>
      </c>
      <c r="J261" s="259">
        <f t="shared" si="151"/>
        <v>1.8817808219178051E-3</v>
      </c>
      <c r="K261" s="259">
        <f t="shared" si="152"/>
        <v>1.9416438356164392E-3</v>
      </c>
      <c r="L261" s="259">
        <f t="shared" si="130"/>
        <v>0.19398630136986247</v>
      </c>
      <c r="M261" s="259">
        <f t="shared" si="131"/>
        <v>3.7830136986301461E-5</v>
      </c>
      <c r="N261" s="259">
        <f t="shared" si="132"/>
        <v>0</v>
      </c>
      <c r="O261" s="259">
        <f t="shared" si="133"/>
        <v>45.361643835616363</v>
      </c>
      <c r="P261" s="259">
        <f t="shared" si="134"/>
        <v>0</v>
      </c>
      <c r="Q261" s="259">
        <f t="shared" si="135"/>
        <v>1.1341369863013719E-4</v>
      </c>
      <c r="R261" s="259">
        <f t="shared" si="136"/>
        <v>3.3416438356164394E-3</v>
      </c>
      <c r="S261" s="259">
        <f t="shared" si="137"/>
        <v>8.0315068493150732E-2</v>
      </c>
      <c r="T261" s="259">
        <f t="shared" si="138"/>
        <v>0</v>
      </c>
      <c r="U261" s="259">
        <f t="shared" si="139"/>
        <v>7.214383561643837</v>
      </c>
      <c r="V261" s="259">
        <f t="shared" si="140"/>
        <v>1.9882191780821908E-3</v>
      </c>
      <c r="W261" s="259">
        <f t="shared" si="141"/>
        <v>4.9183561643835674E-5</v>
      </c>
      <c r="X261" s="259">
        <f t="shared" si="142"/>
        <v>2.4658904109589024E-3</v>
      </c>
      <c r="Y261" s="259">
        <f t="shared" si="143"/>
        <v>4.2909589041095915E-4</v>
      </c>
      <c r="Z261" s="259">
        <f t="shared" si="144"/>
        <v>3.2386301369862971</v>
      </c>
      <c r="AA261" s="259">
        <f t="shared" si="145"/>
        <v>1.1712328767123292E-3</v>
      </c>
      <c r="AB261" s="259">
        <f t="shared" si="146"/>
        <v>2.1794520547945223E-4</v>
      </c>
      <c r="AC261" s="259">
        <f t="shared" si="147"/>
        <v>46.284931506849212</v>
      </c>
      <c r="AD261" s="259">
        <f t="shared" si="148"/>
        <v>0</v>
      </c>
      <c r="AE261" s="259">
        <f t="shared" si="149"/>
        <v>5.9069863013698782E-3</v>
      </c>
      <c r="AF261" s="259">
        <f t="shared" si="150"/>
        <v>1.8178082191780832E-2</v>
      </c>
    </row>
    <row r="262" spans="1:32" ht="10.5" customHeight="1" x14ac:dyDescent="0.2">
      <c r="A262" s="77">
        <v>42229.177083333336</v>
      </c>
      <c r="B262" s="5">
        <v>1960</v>
      </c>
      <c r="C262" s="9">
        <f t="shared" ref="C262:C325" si="153">B262*0.02832*15*60*1000</f>
        <v>49956480</v>
      </c>
      <c r="D262" s="9">
        <f t="shared" ref="D262:D325" si="154">SUM(I262:AF262)</f>
        <v>102.48367369999983</v>
      </c>
      <c r="E262" s="253">
        <f t="shared" ref="E262:E325" si="155">SUM(I262:N262,P262:T262,V262:Y262,AA262:AB262,AD262:AF262)</f>
        <v>0.52750931643835552</v>
      </c>
      <c r="F262" s="53">
        <f t="shared" ref="F262:F325" si="156">E262-I262-S262</f>
        <v>0.23207096027397217</v>
      </c>
      <c r="G262" s="53">
        <f t="shared" ref="G262:G325" si="157">O262+U262+Z262+AC262</f>
        <v>101.95616438356146</v>
      </c>
      <c r="H262" s="53"/>
      <c r="I262" s="259">
        <f t="shared" si="129"/>
        <v>0.21316438356164358</v>
      </c>
      <c r="J262" s="259">
        <f t="shared" si="151"/>
        <v>1.8732876712328735E-3</v>
      </c>
      <c r="K262" s="259">
        <f t="shared" si="152"/>
        <v>1.9453424657534255E-3</v>
      </c>
      <c r="L262" s="259">
        <f t="shared" si="130"/>
        <v>0.19420547945205424</v>
      </c>
      <c r="M262" s="259">
        <f t="shared" si="131"/>
        <v>3.6647945205479542E-5</v>
      </c>
      <c r="N262" s="259">
        <f t="shared" si="132"/>
        <v>0</v>
      </c>
      <c r="O262" s="259">
        <f t="shared" si="133"/>
        <v>45.275342465753347</v>
      </c>
      <c r="P262" s="259">
        <f t="shared" si="134"/>
        <v>0</v>
      </c>
      <c r="Q262" s="259">
        <f t="shared" si="135"/>
        <v>1.1449452054794541E-4</v>
      </c>
      <c r="R262" s="259">
        <f t="shared" si="136"/>
        <v>3.3453424657534257E-3</v>
      </c>
      <c r="S262" s="259">
        <f t="shared" si="137"/>
        <v>8.2273972602739776E-2</v>
      </c>
      <c r="T262" s="259">
        <f t="shared" si="138"/>
        <v>0</v>
      </c>
      <c r="U262" s="259">
        <f t="shared" si="139"/>
        <v>7.2142465753424672</v>
      </c>
      <c r="V262" s="259">
        <f t="shared" si="140"/>
        <v>2.0367123287671225E-3</v>
      </c>
      <c r="W262" s="259">
        <f t="shared" si="141"/>
        <v>5.0146575342465812E-5</v>
      </c>
      <c r="X262" s="259">
        <f t="shared" si="142"/>
        <v>2.4616438356164366E-3</v>
      </c>
      <c r="Y262" s="259">
        <f t="shared" si="143"/>
        <v>4.395616438356167E-4</v>
      </c>
      <c r="Z262" s="259">
        <f t="shared" si="144"/>
        <v>3.2405479452054751</v>
      </c>
      <c r="AA262" s="259">
        <f t="shared" si="145"/>
        <v>1.1715068493150689E-3</v>
      </c>
      <c r="AB262" s="259">
        <f t="shared" si="146"/>
        <v>2.1682191780821936E-4</v>
      </c>
      <c r="AC262" s="259">
        <f t="shared" si="147"/>
        <v>46.226027397260168</v>
      </c>
      <c r="AD262" s="259">
        <f t="shared" si="148"/>
        <v>0</v>
      </c>
      <c r="AE262" s="259">
        <f t="shared" si="149"/>
        <v>5.9452054794520703E-3</v>
      </c>
      <c r="AF262" s="259">
        <f t="shared" si="150"/>
        <v>1.8228767123287682E-2</v>
      </c>
    </row>
    <row r="263" spans="1:32" ht="10.5" customHeight="1" x14ac:dyDescent="0.2">
      <c r="A263" s="77">
        <v>42229.1875</v>
      </c>
      <c r="B263" s="5">
        <v>1970</v>
      </c>
      <c r="C263" s="9">
        <f t="shared" si="153"/>
        <v>50211360.000000007</v>
      </c>
      <c r="D263" s="9">
        <f t="shared" si="154"/>
        <v>102.3451449999998</v>
      </c>
      <c r="E263" s="253">
        <f t="shared" si="155"/>
        <v>0.53240527397260196</v>
      </c>
      <c r="F263" s="53">
        <f t="shared" si="156"/>
        <v>0.23243267123287614</v>
      </c>
      <c r="G263" s="53">
        <f t="shared" si="157"/>
        <v>101.81273972602722</v>
      </c>
      <c r="H263" s="53"/>
      <c r="I263" s="259">
        <f t="shared" si="129"/>
        <v>0.21573972602739699</v>
      </c>
      <c r="J263" s="259">
        <f t="shared" si="151"/>
        <v>1.8647945205479419E-3</v>
      </c>
      <c r="K263" s="259">
        <f t="shared" si="152"/>
        <v>1.9490410958904118E-3</v>
      </c>
      <c r="L263" s="259">
        <f t="shared" si="130"/>
        <v>0.19442465753424601</v>
      </c>
      <c r="M263" s="259">
        <f t="shared" si="131"/>
        <v>3.5465753424657623E-5</v>
      </c>
      <c r="N263" s="259">
        <f t="shared" si="132"/>
        <v>0</v>
      </c>
      <c r="O263" s="259">
        <f t="shared" si="133"/>
        <v>45.189041095890332</v>
      </c>
      <c r="P263" s="259">
        <f t="shared" si="134"/>
        <v>0</v>
      </c>
      <c r="Q263" s="259">
        <f t="shared" si="135"/>
        <v>1.1557534246575364E-4</v>
      </c>
      <c r="R263" s="259">
        <f t="shared" si="136"/>
        <v>3.349041095890412E-3</v>
      </c>
      <c r="S263" s="259">
        <f t="shared" si="137"/>
        <v>8.4232876712328819E-2</v>
      </c>
      <c r="T263" s="259">
        <f t="shared" si="138"/>
        <v>0</v>
      </c>
      <c r="U263" s="259">
        <f t="shared" si="139"/>
        <v>7.2141095890410973</v>
      </c>
      <c r="V263" s="259">
        <f t="shared" si="140"/>
        <v>2.0852054794520541E-3</v>
      </c>
      <c r="W263" s="259">
        <f t="shared" si="141"/>
        <v>5.1109589041095951E-5</v>
      </c>
      <c r="X263" s="259">
        <f t="shared" si="142"/>
        <v>2.4573972602739708E-3</v>
      </c>
      <c r="Y263" s="259">
        <f t="shared" si="143"/>
        <v>4.5002739726027424E-4</v>
      </c>
      <c r="Z263" s="259">
        <f t="shared" si="144"/>
        <v>3.242465753424653</v>
      </c>
      <c r="AA263" s="259">
        <f t="shared" si="145"/>
        <v>1.1717808219178086E-3</v>
      </c>
      <c r="AB263" s="259">
        <f t="shared" si="146"/>
        <v>2.1569863013698649E-4</v>
      </c>
      <c r="AC263" s="259">
        <f t="shared" si="147"/>
        <v>46.167123287671124</v>
      </c>
      <c r="AD263" s="259">
        <f t="shared" si="148"/>
        <v>0</v>
      </c>
      <c r="AE263" s="259">
        <f t="shared" si="149"/>
        <v>5.9834246575342625E-3</v>
      </c>
      <c r="AF263" s="259">
        <f t="shared" si="150"/>
        <v>1.8279452054794532E-2</v>
      </c>
    </row>
    <row r="264" spans="1:32" ht="10.5" customHeight="1" x14ac:dyDescent="0.2">
      <c r="A264" s="77">
        <v>42229.197916666664</v>
      </c>
      <c r="B264" s="5">
        <v>1980</v>
      </c>
      <c r="C264" s="9">
        <f t="shared" si="153"/>
        <v>50466240.000000007</v>
      </c>
      <c r="D264" s="9">
        <f t="shared" si="154"/>
        <v>102.20661629999982</v>
      </c>
      <c r="E264" s="253">
        <f t="shared" si="155"/>
        <v>0.5373012315068485</v>
      </c>
      <c r="F264" s="53">
        <f t="shared" si="156"/>
        <v>0.23279438219178022</v>
      </c>
      <c r="G264" s="53">
        <f t="shared" si="157"/>
        <v>101.66931506849295</v>
      </c>
      <c r="H264" s="53"/>
      <c r="I264" s="259">
        <f t="shared" si="129"/>
        <v>0.21831506849315041</v>
      </c>
      <c r="J264" s="259">
        <f t="shared" si="151"/>
        <v>1.8563013698630103E-3</v>
      </c>
      <c r="K264" s="259">
        <f t="shared" si="152"/>
        <v>1.9527397260273981E-3</v>
      </c>
      <c r="L264" s="259">
        <f t="shared" si="130"/>
        <v>0.19464383561643778</v>
      </c>
      <c r="M264" s="259">
        <f t="shared" si="131"/>
        <v>3.4283561643835704E-5</v>
      </c>
      <c r="N264" s="259">
        <f t="shared" si="132"/>
        <v>0</v>
      </c>
      <c r="O264" s="259">
        <f t="shared" si="133"/>
        <v>45.102739726027316</v>
      </c>
      <c r="P264" s="259">
        <f t="shared" si="134"/>
        <v>0</v>
      </c>
      <c r="Q264" s="259">
        <f t="shared" si="135"/>
        <v>1.1665616438356186E-4</v>
      </c>
      <c r="R264" s="259">
        <f t="shared" si="136"/>
        <v>3.3527397260273983E-3</v>
      </c>
      <c r="S264" s="259">
        <f t="shared" si="137"/>
        <v>8.6191780821917863E-2</v>
      </c>
      <c r="T264" s="259">
        <f t="shared" si="138"/>
        <v>0</v>
      </c>
      <c r="U264" s="259">
        <f t="shared" si="139"/>
        <v>7.2139726027397275</v>
      </c>
      <c r="V264" s="259">
        <f t="shared" si="140"/>
        <v>2.1336986301369858E-3</v>
      </c>
      <c r="W264" s="259">
        <f t="shared" si="141"/>
        <v>5.2072602739726089E-5</v>
      </c>
      <c r="X264" s="259">
        <f t="shared" si="142"/>
        <v>2.453150684931505E-3</v>
      </c>
      <c r="Y264" s="259">
        <f t="shared" si="143"/>
        <v>4.6049315068493179E-4</v>
      </c>
      <c r="Z264" s="259">
        <f t="shared" si="144"/>
        <v>3.244383561643831</v>
      </c>
      <c r="AA264" s="259">
        <f t="shared" si="145"/>
        <v>1.1720547945205484E-3</v>
      </c>
      <c r="AB264" s="259">
        <f t="shared" si="146"/>
        <v>2.1457534246575362E-4</v>
      </c>
      <c r="AC264" s="259">
        <f t="shared" si="147"/>
        <v>46.108219178082081</v>
      </c>
      <c r="AD264" s="259">
        <f t="shared" si="148"/>
        <v>0</v>
      </c>
      <c r="AE264" s="259">
        <f t="shared" si="149"/>
        <v>6.0216438356164546E-3</v>
      </c>
      <c r="AF264" s="259">
        <f t="shared" si="150"/>
        <v>1.8330136986301381E-2</v>
      </c>
    </row>
    <row r="265" spans="1:32" ht="10.5" customHeight="1" x14ac:dyDescent="0.2">
      <c r="A265" s="77">
        <v>42229.208333333336</v>
      </c>
      <c r="B265" s="5">
        <v>2000</v>
      </c>
      <c r="C265" s="9">
        <f t="shared" si="153"/>
        <v>50976000</v>
      </c>
      <c r="D265" s="9">
        <f t="shared" si="154"/>
        <v>102.06808759999981</v>
      </c>
      <c r="E265" s="253">
        <f t="shared" si="155"/>
        <v>0.54219718904109504</v>
      </c>
      <c r="F265" s="53">
        <f t="shared" si="156"/>
        <v>0.23315609315068431</v>
      </c>
      <c r="G265" s="53">
        <f t="shared" si="157"/>
        <v>101.52589041095871</v>
      </c>
      <c r="H265" s="53"/>
      <c r="I265" s="259">
        <f t="shared" si="129"/>
        <v>0.22089041095890383</v>
      </c>
      <c r="J265" s="259">
        <f t="shared" si="151"/>
        <v>1.8478082191780787E-3</v>
      </c>
      <c r="K265" s="259">
        <f t="shared" si="152"/>
        <v>1.9564383561643845E-3</v>
      </c>
      <c r="L265" s="259">
        <f t="shared" si="130"/>
        <v>0.19486301369862954</v>
      </c>
      <c r="M265" s="259">
        <f t="shared" si="131"/>
        <v>3.3101369863013785E-5</v>
      </c>
      <c r="N265" s="259">
        <f t="shared" si="132"/>
        <v>0</v>
      </c>
      <c r="O265" s="259">
        <f t="shared" si="133"/>
        <v>45.016438356164301</v>
      </c>
      <c r="P265" s="259">
        <f t="shared" si="134"/>
        <v>0</v>
      </c>
      <c r="Q265" s="259">
        <f t="shared" si="135"/>
        <v>1.1773698630137008E-4</v>
      </c>
      <c r="R265" s="259">
        <f t="shared" si="136"/>
        <v>3.3564383561643847E-3</v>
      </c>
      <c r="S265" s="259">
        <f t="shared" si="137"/>
        <v>8.8150684931506906E-2</v>
      </c>
      <c r="T265" s="259">
        <f t="shared" si="138"/>
        <v>0</v>
      </c>
      <c r="U265" s="259">
        <f t="shared" si="139"/>
        <v>7.2138356164383577</v>
      </c>
      <c r="V265" s="259">
        <f t="shared" si="140"/>
        <v>2.1821917808219175E-3</v>
      </c>
      <c r="W265" s="259">
        <f t="shared" si="141"/>
        <v>5.3035616438356228E-5</v>
      </c>
      <c r="X265" s="259">
        <f t="shared" si="142"/>
        <v>2.4489041095890392E-3</v>
      </c>
      <c r="Y265" s="259">
        <f t="shared" si="143"/>
        <v>4.7095890410958933E-4</v>
      </c>
      <c r="Z265" s="259">
        <f t="shared" si="144"/>
        <v>3.246301369863009</v>
      </c>
      <c r="AA265" s="259">
        <f t="shared" si="145"/>
        <v>1.1723287671232881E-3</v>
      </c>
      <c r="AB265" s="259">
        <f t="shared" si="146"/>
        <v>2.1345205479452074E-4</v>
      </c>
      <c r="AC265" s="259">
        <f t="shared" si="147"/>
        <v>46.049315068493037</v>
      </c>
      <c r="AD265" s="259">
        <f t="shared" si="148"/>
        <v>0</v>
      </c>
      <c r="AE265" s="259">
        <f t="shared" si="149"/>
        <v>6.0598630136986468E-3</v>
      </c>
      <c r="AF265" s="259">
        <f t="shared" si="150"/>
        <v>1.8380821917808231E-2</v>
      </c>
    </row>
    <row r="266" spans="1:32" ht="10.5" customHeight="1" x14ac:dyDescent="0.2">
      <c r="A266" s="77">
        <v>42229.21875</v>
      </c>
      <c r="B266" s="5">
        <v>1930</v>
      </c>
      <c r="C266" s="9">
        <f t="shared" si="153"/>
        <v>49191840.000000007</v>
      </c>
      <c r="D266" s="9">
        <f t="shared" si="154"/>
        <v>101.9295588999998</v>
      </c>
      <c r="E266" s="253">
        <f t="shared" si="155"/>
        <v>0.54709314657534158</v>
      </c>
      <c r="F266" s="53">
        <f t="shared" si="156"/>
        <v>0.23351780410958839</v>
      </c>
      <c r="G266" s="53">
        <f t="shared" si="157"/>
        <v>101.38246575342446</v>
      </c>
      <c r="H266" s="53"/>
      <c r="I266" s="259">
        <f t="shared" si="129"/>
        <v>0.22346575342465724</v>
      </c>
      <c r="J266" s="259">
        <f t="shared" si="151"/>
        <v>1.8393150684931471E-3</v>
      </c>
      <c r="K266" s="259">
        <f t="shared" si="152"/>
        <v>1.9601369863013708E-3</v>
      </c>
      <c r="L266" s="259">
        <f t="shared" si="130"/>
        <v>0.19508219178082131</v>
      </c>
      <c r="M266" s="259">
        <f t="shared" si="131"/>
        <v>3.1919178082191867E-5</v>
      </c>
      <c r="N266" s="259">
        <f t="shared" si="132"/>
        <v>0</v>
      </c>
      <c r="O266" s="259">
        <f t="shared" si="133"/>
        <v>44.930136986301285</v>
      </c>
      <c r="P266" s="259">
        <f t="shared" si="134"/>
        <v>0</v>
      </c>
      <c r="Q266" s="259">
        <f t="shared" si="135"/>
        <v>1.1881780821917831E-4</v>
      </c>
      <c r="R266" s="259">
        <f t="shared" si="136"/>
        <v>3.360136986301371E-3</v>
      </c>
      <c r="S266" s="259">
        <f t="shared" si="137"/>
        <v>9.010958904109595E-2</v>
      </c>
      <c r="T266" s="259">
        <f t="shared" si="138"/>
        <v>0</v>
      </c>
      <c r="U266" s="259">
        <f t="shared" si="139"/>
        <v>7.2136986301369879</v>
      </c>
      <c r="V266" s="259">
        <f t="shared" si="140"/>
        <v>2.2306849315068492E-3</v>
      </c>
      <c r="W266" s="259">
        <f t="shared" si="141"/>
        <v>5.3998630136986367E-5</v>
      </c>
      <c r="X266" s="259">
        <f t="shared" si="142"/>
        <v>2.4446575342465734E-3</v>
      </c>
      <c r="Y266" s="259">
        <f t="shared" si="143"/>
        <v>4.8142465753424688E-4</v>
      </c>
      <c r="Z266" s="259">
        <f t="shared" si="144"/>
        <v>3.248219178082187</v>
      </c>
      <c r="AA266" s="259">
        <f t="shared" si="145"/>
        <v>1.1726027397260278E-3</v>
      </c>
      <c r="AB266" s="259">
        <f t="shared" si="146"/>
        <v>2.1232876712328787E-4</v>
      </c>
      <c r="AC266" s="259">
        <f t="shared" si="147"/>
        <v>45.990410958903993</v>
      </c>
      <c r="AD266" s="259">
        <f t="shared" si="148"/>
        <v>0</v>
      </c>
      <c r="AE266" s="259">
        <f t="shared" si="149"/>
        <v>6.0980821917808389E-3</v>
      </c>
      <c r="AF266" s="259">
        <f t="shared" si="150"/>
        <v>1.843150684931508E-2</v>
      </c>
    </row>
    <row r="267" spans="1:32" ht="10.5" customHeight="1" x14ac:dyDescent="0.2">
      <c r="A267" s="77">
        <v>42229.229166666664</v>
      </c>
      <c r="B267" s="5">
        <v>1930</v>
      </c>
      <c r="C267" s="9">
        <f t="shared" si="153"/>
        <v>49191840.000000007</v>
      </c>
      <c r="D267" s="9">
        <f t="shared" si="154"/>
        <v>101.7910301999998</v>
      </c>
      <c r="E267" s="253">
        <f t="shared" si="155"/>
        <v>0.55198910410958835</v>
      </c>
      <c r="F267" s="53">
        <f t="shared" si="156"/>
        <v>0.23387951506849269</v>
      </c>
      <c r="G267" s="53">
        <f t="shared" si="157"/>
        <v>101.2390410958902</v>
      </c>
      <c r="H267" s="53"/>
      <c r="I267" s="259">
        <f t="shared" si="129"/>
        <v>0.22604109589041066</v>
      </c>
      <c r="J267" s="259">
        <f t="shared" si="151"/>
        <v>1.8308219178082156E-3</v>
      </c>
      <c r="K267" s="259">
        <f t="shared" si="152"/>
        <v>1.9638356164383571E-3</v>
      </c>
      <c r="L267" s="259">
        <f t="shared" si="130"/>
        <v>0.19530136986301308</v>
      </c>
      <c r="M267" s="259">
        <f t="shared" si="131"/>
        <v>3.0736986301369948E-5</v>
      </c>
      <c r="N267" s="259">
        <f t="shared" si="132"/>
        <v>0</v>
      </c>
      <c r="O267" s="259">
        <f t="shared" si="133"/>
        <v>44.84383561643827</v>
      </c>
      <c r="P267" s="259">
        <f t="shared" si="134"/>
        <v>0</v>
      </c>
      <c r="Q267" s="259">
        <f t="shared" si="135"/>
        <v>1.1989863013698653E-4</v>
      </c>
      <c r="R267" s="259">
        <f t="shared" si="136"/>
        <v>3.3638356164383573E-3</v>
      </c>
      <c r="S267" s="259">
        <f t="shared" si="137"/>
        <v>9.2068493150684994E-2</v>
      </c>
      <c r="T267" s="259">
        <f t="shared" si="138"/>
        <v>0</v>
      </c>
      <c r="U267" s="259">
        <f t="shared" si="139"/>
        <v>7.213561643835618</v>
      </c>
      <c r="V267" s="259">
        <f t="shared" si="140"/>
        <v>2.2791780821917809E-3</v>
      </c>
      <c r="W267" s="259">
        <f t="shared" si="141"/>
        <v>5.4961643835616505E-5</v>
      </c>
      <c r="X267" s="259">
        <f t="shared" si="142"/>
        <v>2.4404109589041077E-3</v>
      </c>
      <c r="Y267" s="259">
        <f t="shared" si="143"/>
        <v>4.9189041095890442E-4</v>
      </c>
      <c r="Z267" s="259">
        <f t="shared" si="144"/>
        <v>3.2501369863013649</v>
      </c>
      <c r="AA267" s="259">
        <f t="shared" si="145"/>
        <v>1.1728767123287676E-3</v>
      </c>
      <c r="AB267" s="259">
        <f t="shared" si="146"/>
        <v>2.11205479452055E-4</v>
      </c>
      <c r="AC267" s="259">
        <f t="shared" si="147"/>
        <v>45.93150684931495</v>
      </c>
      <c r="AD267" s="259">
        <f t="shared" si="148"/>
        <v>0</v>
      </c>
      <c r="AE267" s="259">
        <f t="shared" si="149"/>
        <v>6.1363013698630311E-3</v>
      </c>
      <c r="AF267" s="259">
        <f t="shared" si="150"/>
        <v>1.848219178082193E-2</v>
      </c>
    </row>
    <row r="268" spans="1:32" ht="10.5" customHeight="1" x14ac:dyDescent="0.2">
      <c r="A268" s="77">
        <v>42229.239583333336</v>
      </c>
      <c r="B268" s="5">
        <v>1960</v>
      </c>
      <c r="C268" s="9">
        <f t="shared" si="153"/>
        <v>49956480</v>
      </c>
      <c r="D268" s="9">
        <f t="shared" si="154"/>
        <v>101.6525014999998</v>
      </c>
      <c r="E268" s="253">
        <f t="shared" si="155"/>
        <v>0.55688506164383467</v>
      </c>
      <c r="F268" s="53">
        <f t="shared" si="156"/>
        <v>0.23424122602739655</v>
      </c>
      <c r="G268" s="53">
        <f t="shared" si="157"/>
        <v>101.09561643835595</v>
      </c>
      <c r="H268" s="53"/>
      <c r="I268" s="259">
        <f t="shared" si="129"/>
        <v>0.22861643835616408</v>
      </c>
      <c r="J268" s="259">
        <f t="shared" si="151"/>
        <v>1.822328767123284E-3</v>
      </c>
      <c r="K268" s="259">
        <f t="shared" si="152"/>
        <v>1.9675342465753434E-3</v>
      </c>
      <c r="L268" s="259">
        <f t="shared" si="130"/>
        <v>0.19552054794520485</v>
      </c>
      <c r="M268" s="259">
        <f t="shared" si="131"/>
        <v>2.9554794520548029E-5</v>
      </c>
      <c r="N268" s="259">
        <f t="shared" si="132"/>
        <v>0</v>
      </c>
      <c r="O268" s="259">
        <f t="shared" si="133"/>
        <v>44.757534246575254</v>
      </c>
      <c r="P268" s="259">
        <f t="shared" si="134"/>
        <v>0</v>
      </c>
      <c r="Q268" s="259">
        <f t="shared" si="135"/>
        <v>1.2097945205479476E-4</v>
      </c>
      <c r="R268" s="259">
        <f t="shared" si="136"/>
        <v>3.3675342465753436E-3</v>
      </c>
      <c r="S268" s="259">
        <f t="shared" si="137"/>
        <v>9.4027397260274037E-2</v>
      </c>
      <c r="T268" s="259">
        <f t="shared" si="138"/>
        <v>0</v>
      </c>
      <c r="U268" s="259">
        <f t="shared" si="139"/>
        <v>7.2134246575342482</v>
      </c>
      <c r="V268" s="259">
        <f t="shared" si="140"/>
        <v>2.3276712328767126E-3</v>
      </c>
      <c r="W268" s="259">
        <f t="shared" si="141"/>
        <v>5.5924657534246644E-5</v>
      </c>
      <c r="X268" s="259">
        <f t="shared" si="142"/>
        <v>2.4361643835616419E-3</v>
      </c>
      <c r="Y268" s="259">
        <f t="shared" si="143"/>
        <v>5.0235616438356191E-4</v>
      </c>
      <c r="Z268" s="259">
        <f t="shared" si="144"/>
        <v>3.2520547945205429</v>
      </c>
      <c r="AA268" s="259">
        <f t="shared" si="145"/>
        <v>1.1731506849315073E-3</v>
      </c>
      <c r="AB268" s="259">
        <f t="shared" si="146"/>
        <v>2.1008219178082212E-4</v>
      </c>
      <c r="AC268" s="259">
        <f t="shared" si="147"/>
        <v>45.872602739725906</v>
      </c>
      <c r="AD268" s="259">
        <f t="shared" si="148"/>
        <v>0</v>
      </c>
      <c r="AE268" s="259">
        <f t="shared" si="149"/>
        <v>6.1745205479452232E-3</v>
      </c>
      <c r="AF268" s="259">
        <f t="shared" si="150"/>
        <v>1.853287671232878E-2</v>
      </c>
    </row>
    <row r="269" spans="1:32" ht="10.5" customHeight="1" x14ac:dyDescent="0.2">
      <c r="A269" s="77">
        <v>42229.25</v>
      </c>
      <c r="B269" s="5">
        <v>1980</v>
      </c>
      <c r="C269" s="9">
        <f t="shared" si="153"/>
        <v>50466240.000000007</v>
      </c>
      <c r="D269" s="9">
        <f t="shared" si="154"/>
        <v>101.51397279999978</v>
      </c>
      <c r="E269" s="253">
        <f t="shared" si="155"/>
        <v>0.56178101917808143</v>
      </c>
      <c r="F269" s="53">
        <f t="shared" si="156"/>
        <v>0.23460293698630086</v>
      </c>
      <c r="G269" s="53">
        <f t="shared" si="157"/>
        <v>100.95219178082169</v>
      </c>
      <c r="H269" s="53"/>
      <c r="I269" s="259">
        <f t="shared" si="129"/>
        <v>0.23119178082191749</v>
      </c>
      <c r="J269" s="259">
        <f t="shared" si="151"/>
        <v>1.8138356164383524E-3</v>
      </c>
      <c r="K269" s="259">
        <f t="shared" si="152"/>
        <v>1.9712328767123297E-3</v>
      </c>
      <c r="L269" s="259">
        <f t="shared" si="130"/>
        <v>0.19573972602739662</v>
      </c>
      <c r="M269" s="259">
        <f t="shared" si="131"/>
        <v>2.837260273972611E-5</v>
      </c>
      <c r="N269" s="259">
        <f t="shared" si="132"/>
        <v>0</v>
      </c>
      <c r="O269" s="259">
        <f t="shared" si="133"/>
        <v>44.671232876712239</v>
      </c>
      <c r="P269" s="259">
        <f t="shared" si="134"/>
        <v>0</v>
      </c>
      <c r="Q269" s="259">
        <f t="shared" si="135"/>
        <v>1.2206027397260298E-4</v>
      </c>
      <c r="R269" s="259">
        <f t="shared" si="136"/>
        <v>3.37123287671233E-3</v>
      </c>
      <c r="S269" s="259">
        <f t="shared" si="137"/>
        <v>9.5986301369863081E-2</v>
      </c>
      <c r="T269" s="259">
        <f t="shared" si="138"/>
        <v>0</v>
      </c>
      <c r="U269" s="259">
        <f t="shared" si="139"/>
        <v>7.2132876712328784</v>
      </c>
      <c r="V269" s="259">
        <f t="shared" si="140"/>
        <v>2.3761643835616443E-3</v>
      </c>
      <c r="W269" s="259">
        <f t="shared" si="141"/>
        <v>5.6887671232876782E-5</v>
      </c>
      <c r="X269" s="259">
        <f t="shared" si="142"/>
        <v>2.4319178082191761E-3</v>
      </c>
      <c r="Y269" s="259">
        <f t="shared" si="143"/>
        <v>5.128219178082194E-4</v>
      </c>
      <c r="Z269" s="259">
        <f t="shared" si="144"/>
        <v>3.2539726027397209</v>
      </c>
      <c r="AA269" s="259">
        <f t="shared" si="145"/>
        <v>1.1734246575342471E-3</v>
      </c>
      <c r="AB269" s="259">
        <f t="shared" si="146"/>
        <v>2.0895890410958925E-4</v>
      </c>
      <c r="AC269" s="259">
        <f t="shared" si="147"/>
        <v>45.813698630136862</v>
      </c>
      <c r="AD269" s="259">
        <f t="shared" si="148"/>
        <v>0</v>
      </c>
      <c r="AE269" s="259">
        <f t="shared" si="149"/>
        <v>6.2127397260274154E-3</v>
      </c>
      <c r="AF269" s="259">
        <f t="shared" si="150"/>
        <v>1.8583561643835629E-2</v>
      </c>
    </row>
    <row r="270" spans="1:32" ht="10.5" customHeight="1" x14ac:dyDescent="0.2">
      <c r="A270" s="77">
        <v>42229.260416666664</v>
      </c>
      <c r="B270" s="5">
        <v>2010</v>
      </c>
      <c r="C270" s="9">
        <f t="shared" si="153"/>
        <v>51230880.000000007</v>
      </c>
      <c r="D270" s="9">
        <f t="shared" si="154"/>
        <v>101.37544409999978</v>
      </c>
      <c r="E270" s="253">
        <f t="shared" si="155"/>
        <v>0.56667697671232786</v>
      </c>
      <c r="F270" s="53">
        <f t="shared" si="156"/>
        <v>0.23496464794520483</v>
      </c>
      <c r="G270" s="53">
        <f t="shared" si="157"/>
        <v>100.80876712328745</v>
      </c>
      <c r="H270" s="53"/>
      <c r="I270" s="259">
        <f t="shared" si="129"/>
        <v>0.23376712328767091</v>
      </c>
      <c r="J270" s="259">
        <f t="shared" si="151"/>
        <v>1.8053424657534208E-3</v>
      </c>
      <c r="K270" s="259">
        <f t="shared" si="152"/>
        <v>1.9749315068493161E-3</v>
      </c>
      <c r="L270" s="259">
        <f t="shared" si="130"/>
        <v>0.19595890410958838</v>
      </c>
      <c r="M270" s="259">
        <f t="shared" si="131"/>
        <v>2.7190410958904191E-5</v>
      </c>
      <c r="N270" s="259">
        <f t="shared" si="132"/>
        <v>0</v>
      </c>
      <c r="O270" s="259">
        <f t="shared" si="133"/>
        <v>44.584931506849223</v>
      </c>
      <c r="P270" s="259">
        <f t="shared" si="134"/>
        <v>0</v>
      </c>
      <c r="Q270" s="259">
        <f t="shared" si="135"/>
        <v>1.231410958904112E-4</v>
      </c>
      <c r="R270" s="259">
        <f t="shared" si="136"/>
        <v>3.3749315068493163E-3</v>
      </c>
      <c r="S270" s="259">
        <f t="shared" si="137"/>
        <v>9.7945205479452124E-2</v>
      </c>
      <c r="T270" s="259">
        <f t="shared" si="138"/>
        <v>0</v>
      </c>
      <c r="U270" s="259">
        <f t="shared" si="139"/>
        <v>7.2131506849315086</v>
      </c>
      <c r="V270" s="259">
        <f t="shared" si="140"/>
        <v>2.424657534246576E-3</v>
      </c>
      <c r="W270" s="259">
        <f t="shared" si="141"/>
        <v>5.7850684931506921E-5</v>
      </c>
      <c r="X270" s="259">
        <f t="shared" si="142"/>
        <v>2.4276712328767103E-3</v>
      </c>
      <c r="Y270" s="259">
        <f t="shared" si="143"/>
        <v>5.2328767123287689E-4</v>
      </c>
      <c r="Z270" s="259">
        <f t="shared" si="144"/>
        <v>3.2558904109588989</v>
      </c>
      <c r="AA270" s="259">
        <f t="shared" si="145"/>
        <v>1.1736986301369868E-3</v>
      </c>
      <c r="AB270" s="259">
        <f t="shared" si="146"/>
        <v>2.0783561643835638E-4</v>
      </c>
      <c r="AC270" s="259">
        <f t="shared" si="147"/>
        <v>45.754794520547819</v>
      </c>
      <c r="AD270" s="259">
        <f t="shared" si="148"/>
        <v>0</v>
      </c>
      <c r="AE270" s="259">
        <f t="shared" si="149"/>
        <v>6.2509589041096075E-3</v>
      </c>
      <c r="AF270" s="259">
        <f t="shared" si="150"/>
        <v>1.8634246575342479E-2</v>
      </c>
    </row>
    <row r="271" spans="1:32" ht="10.5" customHeight="1" x14ac:dyDescent="0.2">
      <c r="A271" s="77">
        <v>42229.270833333336</v>
      </c>
      <c r="B271" s="5">
        <v>2010</v>
      </c>
      <c r="C271" s="9">
        <f t="shared" si="153"/>
        <v>51230880.000000007</v>
      </c>
      <c r="D271" s="9">
        <f t="shared" si="154"/>
        <v>101.23691539999977</v>
      </c>
      <c r="E271" s="253">
        <f t="shared" si="155"/>
        <v>0.5715729342465744</v>
      </c>
      <c r="F271" s="53">
        <f t="shared" si="156"/>
        <v>0.23532635890410891</v>
      </c>
      <c r="G271" s="53">
        <f t="shared" si="157"/>
        <v>100.66534246575318</v>
      </c>
      <c r="H271" s="53"/>
      <c r="I271" s="259">
        <f t="shared" si="129"/>
        <v>0.23634246575342432</v>
      </c>
      <c r="J271" s="259">
        <f t="shared" si="151"/>
        <v>1.7968493150684892E-3</v>
      </c>
      <c r="K271" s="259">
        <f t="shared" si="152"/>
        <v>1.9786301369863024E-3</v>
      </c>
      <c r="L271" s="259">
        <f t="shared" si="130"/>
        <v>0.19617808219178015</v>
      </c>
      <c r="M271" s="259">
        <f t="shared" si="131"/>
        <v>2.6008219178082272E-5</v>
      </c>
      <c r="N271" s="259">
        <f t="shared" si="132"/>
        <v>0</v>
      </c>
      <c r="O271" s="259">
        <f t="shared" si="133"/>
        <v>44.498630136986208</v>
      </c>
      <c r="P271" s="259">
        <f t="shared" si="134"/>
        <v>0</v>
      </c>
      <c r="Q271" s="259">
        <f t="shared" si="135"/>
        <v>1.2422191780821941E-4</v>
      </c>
      <c r="R271" s="259">
        <f t="shared" si="136"/>
        <v>3.3786301369863026E-3</v>
      </c>
      <c r="S271" s="259">
        <f t="shared" si="137"/>
        <v>9.9904109589041168E-2</v>
      </c>
      <c r="T271" s="259">
        <f t="shared" si="138"/>
        <v>0</v>
      </c>
      <c r="U271" s="259">
        <f t="shared" si="139"/>
        <v>7.2130136986301387</v>
      </c>
      <c r="V271" s="259">
        <f t="shared" si="140"/>
        <v>2.4731506849315077E-3</v>
      </c>
      <c r="W271" s="259">
        <f t="shared" si="141"/>
        <v>5.8813698630137059E-5</v>
      </c>
      <c r="X271" s="259">
        <f t="shared" si="142"/>
        <v>2.4234246575342445E-3</v>
      </c>
      <c r="Y271" s="259">
        <f t="shared" si="143"/>
        <v>5.3375342465753438E-4</v>
      </c>
      <c r="Z271" s="259">
        <f t="shared" si="144"/>
        <v>3.2578082191780768</v>
      </c>
      <c r="AA271" s="259">
        <f t="shared" si="145"/>
        <v>1.1739726027397265E-3</v>
      </c>
      <c r="AB271" s="259">
        <f t="shared" si="146"/>
        <v>2.0671232876712351E-4</v>
      </c>
      <c r="AC271" s="259">
        <f t="shared" si="147"/>
        <v>45.695890410958775</v>
      </c>
      <c r="AD271" s="259">
        <f t="shared" si="148"/>
        <v>0</v>
      </c>
      <c r="AE271" s="259">
        <f t="shared" si="149"/>
        <v>6.2891780821917997E-3</v>
      </c>
      <c r="AF271" s="259">
        <f t="shared" si="150"/>
        <v>1.8684931506849328E-2</v>
      </c>
    </row>
    <row r="272" spans="1:32" ht="10.5" customHeight="1" x14ac:dyDescent="0.2">
      <c r="A272" s="78">
        <v>42229.28125</v>
      </c>
      <c r="B272" s="5">
        <v>2010</v>
      </c>
      <c r="C272" s="9">
        <f t="shared" si="153"/>
        <v>51230880.000000007</v>
      </c>
      <c r="D272" s="9">
        <f t="shared" si="154"/>
        <v>101.09838669999978</v>
      </c>
      <c r="E272" s="253">
        <f t="shared" si="155"/>
        <v>0.57646889178082128</v>
      </c>
      <c r="F272" s="53">
        <f t="shared" si="156"/>
        <v>0.23568806986301333</v>
      </c>
      <c r="G272" s="53">
        <f t="shared" si="157"/>
        <v>100.52191780821894</v>
      </c>
      <c r="H272" s="53"/>
      <c r="I272" s="259">
        <f t="shared" si="129"/>
        <v>0.23891780821917774</v>
      </c>
      <c r="J272" s="259">
        <f t="shared" si="151"/>
        <v>1.7883561643835576E-3</v>
      </c>
      <c r="K272" s="259">
        <f t="shared" si="152"/>
        <v>1.9823287671232887E-3</v>
      </c>
      <c r="L272" s="259">
        <f t="shared" si="130"/>
        <v>0.19639726027397192</v>
      </c>
      <c r="M272" s="259">
        <f t="shared" si="131"/>
        <v>2.4826027397260353E-5</v>
      </c>
      <c r="N272" s="259">
        <f t="shared" si="132"/>
        <v>0</v>
      </c>
      <c r="O272" s="259">
        <f t="shared" si="133"/>
        <v>44.412328767123192</v>
      </c>
      <c r="P272" s="259">
        <f t="shared" si="134"/>
        <v>0</v>
      </c>
      <c r="Q272" s="259">
        <f t="shared" si="135"/>
        <v>1.2530273972602763E-4</v>
      </c>
      <c r="R272" s="259">
        <f t="shared" si="136"/>
        <v>3.3823287671232889E-3</v>
      </c>
      <c r="S272" s="259">
        <f t="shared" si="137"/>
        <v>0.10186301369863021</v>
      </c>
      <c r="T272" s="259">
        <f t="shared" si="138"/>
        <v>0</v>
      </c>
      <c r="U272" s="259">
        <f t="shared" si="139"/>
        <v>7.2128767123287689</v>
      </c>
      <c r="V272" s="259">
        <f t="shared" si="140"/>
        <v>2.5216438356164394E-3</v>
      </c>
      <c r="W272" s="259">
        <f t="shared" si="141"/>
        <v>5.9776712328767198E-5</v>
      </c>
      <c r="X272" s="259">
        <f t="shared" si="142"/>
        <v>2.4191780821917787E-3</v>
      </c>
      <c r="Y272" s="259">
        <f t="shared" si="143"/>
        <v>5.4421917808219187E-4</v>
      </c>
      <c r="Z272" s="259">
        <f t="shared" si="144"/>
        <v>3.2597260273972548</v>
      </c>
      <c r="AA272" s="259">
        <f t="shared" si="145"/>
        <v>1.1742465753424663E-3</v>
      </c>
      <c r="AB272" s="259">
        <f t="shared" si="146"/>
        <v>2.0558904109589063E-4</v>
      </c>
      <c r="AC272" s="259">
        <f t="shared" si="147"/>
        <v>45.636986301369731</v>
      </c>
      <c r="AD272" s="259">
        <f t="shared" si="148"/>
        <v>0</v>
      </c>
      <c r="AE272" s="259">
        <f t="shared" si="149"/>
        <v>6.3273972602739918E-3</v>
      </c>
      <c r="AF272" s="259">
        <f t="shared" si="150"/>
        <v>1.8735616438356178E-2</v>
      </c>
    </row>
    <row r="273" spans="1:32" ht="10.5" customHeight="1" x14ac:dyDescent="0.2">
      <c r="A273" s="77">
        <v>42229.291666666664</v>
      </c>
      <c r="B273" s="5">
        <v>2000</v>
      </c>
      <c r="C273" s="9">
        <f t="shared" si="153"/>
        <v>50976000</v>
      </c>
      <c r="D273" s="9">
        <f t="shared" si="154"/>
        <v>100.95985799999977</v>
      </c>
      <c r="E273" s="253">
        <f t="shared" si="155"/>
        <v>0.58136484931506771</v>
      </c>
      <c r="F273" s="53">
        <f t="shared" si="156"/>
        <v>0.2360497808219173</v>
      </c>
      <c r="G273" s="53">
        <f t="shared" si="157"/>
        <v>100.3784931506847</v>
      </c>
      <c r="H273" s="53"/>
      <c r="I273" s="259">
        <f t="shared" si="129"/>
        <v>0.24149315068493116</v>
      </c>
      <c r="J273" s="259">
        <f t="shared" si="151"/>
        <v>1.779863013698626E-3</v>
      </c>
      <c r="K273" s="259">
        <f t="shared" si="152"/>
        <v>1.986027397260275E-3</v>
      </c>
      <c r="L273" s="259">
        <f t="shared" si="130"/>
        <v>0.19661643835616369</v>
      </c>
      <c r="M273" s="259">
        <f t="shared" si="131"/>
        <v>2.3643835616438434E-5</v>
      </c>
      <c r="N273" s="259">
        <f t="shared" si="132"/>
        <v>0</v>
      </c>
      <c r="O273" s="259">
        <f t="shared" si="133"/>
        <v>44.326027397260177</v>
      </c>
      <c r="P273" s="259">
        <f t="shared" si="134"/>
        <v>0</v>
      </c>
      <c r="Q273" s="259">
        <f t="shared" si="135"/>
        <v>1.2638356164383584E-4</v>
      </c>
      <c r="R273" s="259">
        <f t="shared" si="136"/>
        <v>3.3860273972602752E-3</v>
      </c>
      <c r="S273" s="259">
        <f t="shared" si="137"/>
        <v>0.10382191780821926</v>
      </c>
      <c r="T273" s="259">
        <f t="shared" si="138"/>
        <v>0</v>
      </c>
      <c r="U273" s="259">
        <f t="shared" si="139"/>
        <v>7.2127397260273991</v>
      </c>
      <c r="V273" s="259">
        <f t="shared" si="140"/>
        <v>2.5701369863013711E-3</v>
      </c>
      <c r="W273" s="259">
        <f t="shared" si="141"/>
        <v>6.0739726027397337E-5</v>
      </c>
      <c r="X273" s="259">
        <f t="shared" si="142"/>
        <v>2.4149315068493129E-3</v>
      </c>
      <c r="Y273" s="259">
        <f t="shared" si="143"/>
        <v>5.5468493150684936E-4</v>
      </c>
      <c r="Z273" s="259">
        <f t="shared" si="144"/>
        <v>3.2616438356164328</v>
      </c>
      <c r="AA273" s="259">
        <f t="shared" si="145"/>
        <v>1.174520547945206E-3</v>
      </c>
      <c r="AB273" s="259">
        <f t="shared" si="146"/>
        <v>2.0446575342465776E-4</v>
      </c>
      <c r="AC273" s="259">
        <f t="shared" si="147"/>
        <v>45.578082191780688</v>
      </c>
      <c r="AD273" s="259">
        <f t="shared" si="148"/>
        <v>0</v>
      </c>
      <c r="AE273" s="259">
        <f t="shared" si="149"/>
        <v>6.365616438356184E-3</v>
      </c>
      <c r="AF273" s="259">
        <f t="shared" si="150"/>
        <v>1.8786301369863027E-2</v>
      </c>
    </row>
    <row r="274" spans="1:32" ht="10.5" customHeight="1" x14ac:dyDescent="0.2">
      <c r="A274" s="78">
        <v>42229.302083333336</v>
      </c>
      <c r="B274" s="5">
        <v>2010</v>
      </c>
      <c r="C274" s="9">
        <f t="shared" si="153"/>
        <v>51230880.000000007</v>
      </c>
      <c r="D274" s="9">
        <f t="shared" si="154"/>
        <v>100.82132929999977</v>
      </c>
      <c r="E274" s="253">
        <f t="shared" si="155"/>
        <v>0.58626080684931414</v>
      </c>
      <c r="F274" s="53">
        <f t="shared" si="156"/>
        <v>0.23641149178082127</v>
      </c>
      <c r="G274" s="53">
        <f t="shared" si="157"/>
        <v>100.23506849315044</v>
      </c>
      <c r="H274" s="53"/>
      <c r="I274" s="259">
        <f t="shared" si="129"/>
        <v>0.24406849315068457</v>
      </c>
      <c r="J274" s="259">
        <f t="shared" si="151"/>
        <v>1.7713698630136944E-3</v>
      </c>
      <c r="K274" s="259">
        <f t="shared" si="152"/>
        <v>1.9897260273972614E-3</v>
      </c>
      <c r="L274" s="259">
        <f t="shared" si="130"/>
        <v>0.19683561643835545</v>
      </c>
      <c r="M274" s="259">
        <f t="shared" si="131"/>
        <v>2.2461643835616515E-5</v>
      </c>
      <c r="N274" s="259">
        <f t="shared" si="132"/>
        <v>0</v>
      </c>
      <c r="O274" s="259">
        <f t="shared" si="133"/>
        <v>44.239726027397161</v>
      </c>
      <c r="P274" s="259">
        <f t="shared" si="134"/>
        <v>0</v>
      </c>
      <c r="Q274" s="259">
        <f t="shared" si="135"/>
        <v>1.2746438356164405E-4</v>
      </c>
      <c r="R274" s="259">
        <f t="shared" si="136"/>
        <v>3.3897260273972616E-3</v>
      </c>
      <c r="S274" s="259">
        <f t="shared" si="137"/>
        <v>0.1057808219178083</v>
      </c>
      <c r="T274" s="259">
        <f t="shared" si="138"/>
        <v>0</v>
      </c>
      <c r="U274" s="259">
        <f t="shared" si="139"/>
        <v>7.2126027397260293</v>
      </c>
      <c r="V274" s="259">
        <f t="shared" si="140"/>
        <v>2.6186301369863028E-3</v>
      </c>
      <c r="W274" s="259">
        <f t="shared" si="141"/>
        <v>6.1702739726027475E-5</v>
      </c>
      <c r="X274" s="259">
        <f t="shared" si="142"/>
        <v>2.4106849315068471E-3</v>
      </c>
      <c r="Y274" s="259">
        <f t="shared" si="143"/>
        <v>5.6515068493150685E-4</v>
      </c>
      <c r="Z274" s="259">
        <f t="shared" si="144"/>
        <v>3.2635616438356108</v>
      </c>
      <c r="AA274" s="259">
        <f t="shared" si="145"/>
        <v>1.1747945205479457E-3</v>
      </c>
      <c r="AB274" s="259">
        <f t="shared" si="146"/>
        <v>2.0334246575342489E-4</v>
      </c>
      <c r="AC274" s="259">
        <f t="shared" si="147"/>
        <v>45.519178082191644</v>
      </c>
      <c r="AD274" s="259">
        <f t="shared" si="148"/>
        <v>0</v>
      </c>
      <c r="AE274" s="259">
        <f t="shared" si="149"/>
        <v>6.4038356164383761E-3</v>
      </c>
      <c r="AF274" s="259">
        <f t="shared" si="150"/>
        <v>1.8836986301369877E-2</v>
      </c>
    </row>
    <row r="275" spans="1:32" ht="10.5" customHeight="1" x14ac:dyDescent="0.2">
      <c r="A275" s="77">
        <v>42229.3125</v>
      </c>
      <c r="B275" s="5">
        <v>2010</v>
      </c>
      <c r="C275" s="9">
        <f t="shared" si="153"/>
        <v>51230880.000000007</v>
      </c>
      <c r="D275" s="9">
        <f t="shared" si="154"/>
        <v>100.68280059999975</v>
      </c>
      <c r="E275" s="253">
        <f t="shared" si="155"/>
        <v>0.59115676438356046</v>
      </c>
      <c r="F275" s="53">
        <f t="shared" si="156"/>
        <v>0.23677320273972513</v>
      </c>
      <c r="G275" s="53">
        <f t="shared" si="157"/>
        <v>100.0916438356162</v>
      </c>
      <c r="H275" s="53"/>
      <c r="I275" s="259">
        <f t="shared" si="129"/>
        <v>0.24664383561643799</v>
      </c>
      <c r="J275" s="259">
        <f t="shared" si="151"/>
        <v>1.7628767123287628E-3</v>
      </c>
      <c r="K275" s="259">
        <f t="shared" si="152"/>
        <v>1.9934246575342477E-3</v>
      </c>
      <c r="L275" s="259">
        <f t="shared" si="130"/>
        <v>0.19705479452054722</v>
      </c>
      <c r="M275" s="259">
        <f t="shared" si="131"/>
        <v>2.1279452054794596E-5</v>
      </c>
      <c r="N275" s="259">
        <f t="shared" si="132"/>
        <v>0</v>
      </c>
      <c r="O275" s="259">
        <f t="shared" si="133"/>
        <v>44.153424657534146</v>
      </c>
      <c r="P275" s="259">
        <f t="shared" si="134"/>
        <v>0</v>
      </c>
      <c r="Q275" s="259">
        <f t="shared" si="135"/>
        <v>1.2854520547945226E-4</v>
      </c>
      <c r="R275" s="259">
        <f t="shared" si="136"/>
        <v>3.3934246575342479E-3</v>
      </c>
      <c r="S275" s="259">
        <f t="shared" si="137"/>
        <v>0.10773972602739734</v>
      </c>
      <c r="T275" s="259">
        <f t="shared" si="138"/>
        <v>0</v>
      </c>
      <c r="U275" s="259">
        <f t="shared" si="139"/>
        <v>7.2124657534246595</v>
      </c>
      <c r="V275" s="259">
        <f t="shared" si="140"/>
        <v>2.6671232876712345E-3</v>
      </c>
      <c r="W275" s="259">
        <f t="shared" si="141"/>
        <v>6.2665753424657607E-5</v>
      </c>
      <c r="X275" s="259">
        <f t="shared" si="142"/>
        <v>2.4064383561643813E-3</v>
      </c>
      <c r="Y275" s="259">
        <f t="shared" si="143"/>
        <v>5.7561643835616434E-4</v>
      </c>
      <c r="Z275" s="259">
        <f t="shared" si="144"/>
        <v>3.2654794520547887</v>
      </c>
      <c r="AA275" s="259">
        <f t="shared" si="145"/>
        <v>1.1750684931506855E-3</v>
      </c>
      <c r="AB275" s="259">
        <f t="shared" si="146"/>
        <v>2.0221917808219201E-4</v>
      </c>
      <c r="AC275" s="259">
        <f t="shared" si="147"/>
        <v>45.4602739726026</v>
      </c>
      <c r="AD275" s="259">
        <f t="shared" si="148"/>
        <v>0</v>
      </c>
      <c r="AE275" s="259">
        <f t="shared" si="149"/>
        <v>6.4420547945205683E-3</v>
      </c>
      <c r="AF275" s="259">
        <f t="shared" si="150"/>
        <v>1.8887671232876727E-2</v>
      </c>
    </row>
    <row r="276" spans="1:32" ht="10.5" customHeight="1" x14ac:dyDescent="0.2">
      <c r="A276" s="78">
        <v>42229.322916666664</v>
      </c>
      <c r="B276" s="5">
        <v>2040</v>
      </c>
      <c r="C276" s="9">
        <f t="shared" si="153"/>
        <v>51995520.000000007</v>
      </c>
      <c r="D276" s="9">
        <f t="shared" si="154"/>
        <v>100.54427189999974</v>
      </c>
      <c r="E276" s="253">
        <f t="shared" si="155"/>
        <v>0.59605272191780712</v>
      </c>
      <c r="F276" s="53">
        <f t="shared" si="156"/>
        <v>0.23713491369862932</v>
      </c>
      <c r="G276" s="53">
        <f t="shared" si="157"/>
        <v>99.948219178081942</v>
      </c>
      <c r="H276" s="53"/>
      <c r="I276" s="259">
        <f t="shared" si="129"/>
        <v>0.24921917808219141</v>
      </c>
      <c r="J276" s="259">
        <f t="shared" si="151"/>
        <v>1.7543835616438313E-3</v>
      </c>
      <c r="K276" s="259">
        <f t="shared" si="152"/>
        <v>1.997123287671234E-3</v>
      </c>
      <c r="L276" s="259">
        <f t="shared" si="130"/>
        <v>0.19727397260273899</v>
      </c>
      <c r="M276" s="259">
        <f t="shared" si="131"/>
        <v>2.0097260273972677E-5</v>
      </c>
      <c r="N276" s="259">
        <f t="shared" si="132"/>
        <v>0</v>
      </c>
      <c r="O276" s="259">
        <f t="shared" si="133"/>
        <v>44.06712328767113</v>
      </c>
      <c r="P276" s="259">
        <f t="shared" si="134"/>
        <v>0</v>
      </c>
      <c r="Q276" s="259">
        <f t="shared" si="135"/>
        <v>1.2962602739726047E-4</v>
      </c>
      <c r="R276" s="259">
        <f t="shared" si="136"/>
        <v>3.3971232876712342E-3</v>
      </c>
      <c r="S276" s="259">
        <f t="shared" si="137"/>
        <v>0.10969863013698639</v>
      </c>
      <c r="T276" s="259">
        <f t="shared" si="138"/>
        <v>0</v>
      </c>
      <c r="U276" s="259">
        <f t="shared" si="139"/>
        <v>7.2123287671232896</v>
      </c>
      <c r="V276" s="259">
        <f t="shared" si="140"/>
        <v>2.7156164383561662E-3</v>
      </c>
      <c r="W276" s="259">
        <f t="shared" si="141"/>
        <v>6.3628767123287739E-5</v>
      </c>
      <c r="X276" s="259">
        <f t="shared" si="142"/>
        <v>2.4021917808219155E-3</v>
      </c>
      <c r="Y276" s="259">
        <f t="shared" si="143"/>
        <v>5.8608219178082183E-4</v>
      </c>
      <c r="Z276" s="259">
        <f t="shared" si="144"/>
        <v>3.2673972602739667</v>
      </c>
      <c r="AA276" s="259">
        <f t="shared" si="145"/>
        <v>1.1753424657534252E-3</v>
      </c>
      <c r="AB276" s="259">
        <f t="shared" si="146"/>
        <v>2.0109589041095914E-4</v>
      </c>
      <c r="AC276" s="259">
        <f t="shared" si="147"/>
        <v>45.401369863013556</v>
      </c>
      <c r="AD276" s="259">
        <f t="shared" si="148"/>
        <v>0</v>
      </c>
      <c r="AE276" s="259">
        <f t="shared" si="149"/>
        <v>6.4802739726027604E-3</v>
      </c>
      <c r="AF276" s="259">
        <f t="shared" si="150"/>
        <v>1.8938356164383576E-2</v>
      </c>
    </row>
    <row r="277" spans="1:32" ht="10.5" customHeight="1" x14ac:dyDescent="0.2">
      <c r="A277" s="77">
        <v>42229.333333333336</v>
      </c>
      <c r="B277" s="5">
        <v>2010</v>
      </c>
      <c r="C277" s="9">
        <f t="shared" si="153"/>
        <v>51230880.000000007</v>
      </c>
      <c r="D277" s="9">
        <f t="shared" si="154"/>
        <v>100.40574319999973</v>
      </c>
      <c r="E277" s="253">
        <f t="shared" si="155"/>
        <v>0.60094867945205377</v>
      </c>
      <c r="F277" s="53">
        <f t="shared" si="156"/>
        <v>0.23749662465753352</v>
      </c>
      <c r="G277" s="53">
        <f t="shared" si="157"/>
        <v>99.804794520547688</v>
      </c>
      <c r="H277" s="53"/>
      <c r="I277" s="259">
        <f t="shared" si="129"/>
        <v>0.25179452054794482</v>
      </c>
      <c r="J277" s="259">
        <f t="shared" si="151"/>
        <v>1.7458904109588997E-3</v>
      </c>
      <c r="K277" s="259">
        <f t="shared" si="152"/>
        <v>2.0008219178082203E-3</v>
      </c>
      <c r="L277" s="259">
        <f t="shared" si="130"/>
        <v>0.19749315068493076</v>
      </c>
      <c r="M277" s="259">
        <f t="shared" si="131"/>
        <v>1.8915068493150758E-5</v>
      </c>
      <c r="N277" s="259">
        <f t="shared" si="132"/>
        <v>0</v>
      </c>
      <c r="O277" s="259">
        <f t="shared" si="133"/>
        <v>43.980821917808115</v>
      </c>
      <c r="P277" s="259">
        <f t="shared" si="134"/>
        <v>0</v>
      </c>
      <c r="Q277" s="259">
        <f t="shared" si="135"/>
        <v>1.3070684931506868E-4</v>
      </c>
      <c r="R277" s="259">
        <f t="shared" si="136"/>
        <v>3.4008219178082205E-3</v>
      </c>
      <c r="S277" s="259">
        <f t="shared" si="137"/>
        <v>0.11165753424657543</v>
      </c>
      <c r="T277" s="259">
        <f t="shared" si="138"/>
        <v>0</v>
      </c>
      <c r="U277" s="259">
        <f t="shared" si="139"/>
        <v>7.2121917808219198</v>
      </c>
      <c r="V277" s="259">
        <f t="shared" si="140"/>
        <v>2.7641095890410979E-3</v>
      </c>
      <c r="W277" s="259">
        <f t="shared" si="141"/>
        <v>6.4591780821917871E-5</v>
      </c>
      <c r="X277" s="259">
        <f t="shared" si="142"/>
        <v>2.3979452054794497E-3</v>
      </c>
      <c r="Y277" s="259">
        <f t="shared" si="143"/>
        <v>5.9654794520547932E-4</v>
      </c>
      <c r="Z277" s="259">
        <f t="shared" si="144"/>
        <v>3.2693150684931447</v>
      </c>
      <c r="AA277" s="259">
        <f t="shared" si="145"/>
        <v>1.1756164383561649E-3</v>
      </c>
      <c r="AB277" s="259">
        <f t="shared" si="146"/>
        <v>1.9997260273972627E-4</v>
      </c>
      <c r="AC277" s="259">
        <f t="shared" si="147"/>
        <v>45.342465753424513</v>
      </c>
      <c r="AD277" s="259">
        <f t="shared" si="148"/>
        <v>0</v>
      </c>
      <c r="AE277" s="259">
        <f t="shared" si="149"/>
        <v>6.5184931506849526E-3</v>
      </c>
      <c r="AF277" s="259">
        <f t="shared" si="150"/>
        <v>1.8989041095890426E-2</v>
      </c>
    </row>
    <row r="278" spans="1:32" ht="10.5" customHeight="1" x14ac:dyDescent="0.2">
      <c r="A278" s="78">
        <v>42229.34375</v>
      </c>
      <c r="B278" s="5">
        <v>2020</v>
      </c>
      <c r="C278" s="9">
        <f t="shared" si="153"/>
        <v>51485760</v>
      </c>
      <c r="D278" s="9">
        <f t="shared" si="154"/>
        <v>100.26721449999975</v>
      </c>
      <c r="E278" s="253">
        <f t="shared" si="155"/>
        <v>0.60584463698630031</v>
      </c>
      <c r="F278" s="53">
        <f t="shared" si="156"/>
        <v>0.2378583356164376</v>
      </c>
      <c r="G278" s="53">
        <f t="shared" si="157"/>
        <v>99.661369863013448</v>
      </c>
      <c r="H278" s="53"/>
      <c r="I278" s="259">
        <f t="shared" si="129"/>
        <v>0.25436986301369824</v>
      </c>
      <c r="J278" s="259">
        <f t="shared" si="151"/>
        <v>1.7373972602739681E-3</v>
      </c>
      <c r="K278" s="259">
        <f t="shared" si="152"/>
        <v>2.0045205479452067E-3</v>
      </c>
      <c r="L278" s="259">
        <f t="shared" si="130"/>
        <v>0.19771232876712252</v>
      </c>
      <c r="M278" s="259">
        <f t="shared" si="131"/>
        <v>1.7732876712328839E-5</v>
      </c>
      <c r="N278" s="259">
        <f t="shared" si="132"/>
        <v>0</v>
      </c>
      <c r="O278" s="259">
        <f t="shared" si="133"/>
        <v>43.894520547945099</v>
      </c>
      <c r="P278" s="259">
        <f t="shared" si="134"/>
        <v>0</v>
      </c>
      <c r="Q278" s="259">
        <f t="shared" si="135"/>
        <v>1.3178767123287689E-4</v>
      </c>
      <c r="R278" s="259">
        <f t="shared" si="136"/>
        <v>3.4045205479452069E-3</v>
      </c>
      <c r="S278" s="259">
        <f t="shared" si="137"/>
        <v>0.11361643835616447</v>
      </c>
      <c r="T278" s="259">
        <f t="shared" si="138"/>
        <v>0</v>
      </c>
      <c r="U278" s="259">
        <f t="shared" si="139"/>
        <v>7.21205479452055</v>
      </c>
      <c r="V278" s="259">
        <f t="shared" si="140"/>
        <v>2.8126027397260295E-3</v>
      </c>
      <c r="W278" s="259">
        <f t="shared" si="141"/>
        <v>6.5554794520548002E-5</v>
      </c>
      <c r="X278" s="259">
        <f t="shared" si="142"/>
        <v>2.3936986301369839E-3</v>
      </c>
      <c r="Y278" s="259">
        <f t="shared" si="143"/>
        <v>6.0701369863013681E-4</v>
      </c>
      <c r="Z278" s="259">
        <f t="shared" si="144"/>
        <v>3.2712328767123227</v>
      </c>
      <c r="AA278" s="259">
        <f t="shared" si="145"/>
        <v>1.1758904109589047E-3</v>
      </c>
      <c r="AB278" s="259">
        <f t="shared" si="146"/>
        <v>1.988493150684934E-4</v>
      </c>
      <c r="AC278" s="259">
        <f t="shared" si="147"/>
        <v>45.283561643835469</v>
      </c>
      <c r="AD278" s="259">
        <f t="shared" si="148"/>
        <v>0</v>
      </c>
      <c r="AE278" s="259">
        <f t="shared" si="149"/>
        <v>6.5567123287671447E-3</v>
      </c>
      <c r="AF278" s="259">
        <f t="shared" si="150"/>
        <v>1.9039726027397275E-2</v>
      </c>
    </row>
    <row r="279" spans="1:32" ht="10.5" customHeight="1" x14ac:dyDescent="0.2">
      <c r="A279" s="77">
        <v>42229.354166666664</v>
      </c>
      <c r="B279" s="5">
        <v>2000</v>
      </c>
      <c r="C279" s="9">
        <f t="shared" si="153"/>
        <v>50976000</v>
      </c>
      <c r="D279" s="9">
        <f t="shared" si="154"/>
        <v>100.12868579999973</v>
      </c>
      <c r="E279" s="253">
        <f t="shared" si="155"/>
        <v>0.61074059452054708</v>
      </c>
      <c r="F279" s="53">
        <f t="shared" si="156"/>
        <v>0.2382200465753419</v>
      </c>
      <c r="G279" s="53">
        <f t="shared" si="157"/>
        <v>99.517945205479194</v>
      </c>
      <c r="H279" s="53"/>
      <c r="I279" s="259">
        <f t="shared" si="129"/>
        <v>0.25694520547945165</v>
      </c>
      <c r="J279" s="259">
        <f t="shared" si="151"/>
        <v>1.7289041095890365E-3</v>
      </c>
      <c r="K279" s="259">
        <f t="shared" si="152"/>
        <v>2.008219178082193E-3</v>
      </c>
      <c r="L279" s="259">
        <f t="shared" si="130"/>
        <v>0.19793150684931429</v>
      </c>
      <c r="M279" s="259">
        <f t="shared" si="131"/>
        <v>1.655068493150692E-5</v>
      </c>
      <c r="N279" s="259">
        <f t="shared" si="132"/>
        <v>0</v>
      </c>
      <c r="O279" s="259">
        <f t="shared" si="133"/>
        <v>43.808219178082084</v>
      </c>
      <c r="P279" s="259">
        <f t="shared" si="134"/>
        <v>0</v>
      </c>
      <c r="Q279" s="259">
        <f t="shared" si="135"/>
        <v>1.328684931506851E-4</v>
      </c>
      <c r="R279" s="259">
        <f t="shared" si="136"/>
        <v>3.4082191780821932E-3</v>
      </c>
      <c r="S279" s="259">
        <f t="shared" si="137"/>
        <v>0.11557534246575352</v>
      </c>
      <c r="T279" s="259">
        <f t="shared" si="138"/>
        <v>0</v>
      </c>
      <c r="U279" s="259">
        <f t="shared" si="139"/>
        <v>7.2119178082191802</v>
      </c>
      <c r="V279" s="259">
        <f t="shared" si="140"/>
        <v>2.8610958904109612E-3</v>
      </c>
      <c r="W279" s="259">
        <f t="shared" si="141"/>
        <v>6.6517808219178134E-5</v>
      </c>
      <c r="X279" s="259">
        <f t="shared" si="142"/>
        <v>2.3894520547945181E-3</v>
      </c>
      <c r="Y279" s="259">
        <f t="shared" si="143"/>
        <v>6.174794520547943E-4</v>
      </c>
      <c r="Z279" s="259">
        <f t="shared" si="144"/>
        <v>3.2731506849315006</v>
      </c>
      <c r="AA279" s="259">
        <f t="shared" si="145"/>
        <v>1.1761643835616444E-3</v>
      </c>
      <c r="AB279" s="259">
        <f t="shared" si="146"/>
        <v>1.9772602739726052E-4</v>
      </c>
      <c r="AC279" s="259">
        <f t="shared" si="147"/>
        <v>45.224657534246425</v>
      </c>
      <c r="AD279" s="259">
        <f t="shared" si="148"/>
        <v>0</v>
      </c>
      <c r="AE279" s="259">
        <f t="shared" si="149"/>
        <v>6.5949315068493369E-3</v>
      </c>
      <c r="AF279" s="259">
        <f t="shared" si="150"/>
        <v>1.9090410958904125E-2</v>
      </c>
    </row>
    <row r="280" spans="1:32" ht="10.5" customHeight="1" x14ac:dyDescent="0.2">
      <c r="A280" s="78">
        <v>42229.364583333336</v>
      </c>
      <c r="B280" s="5">
        <v>2040</v>
      </c>
      <c r="C280" s="9">
        <f t="shared" si="153"/>
        <v>51995520.000000007</v>
      </c>
      <c r="D280" s="9">
        <f t="shared" si="154"/>
        <v>99.990157099999735</v>
      </c>
      <c r="E280" s="253">
        <f t="shared" si="155"/>
        <v>0.61563655205479362</v>
      </c>
      <c r="F280" s="53">
        <f t="shared" si="156"/>
        <v>0.23858175753424599</v>
      </c>
      <c r="G280" s="53">
        <f t="shared" si="157"/>
        <v>99.37452054794494</v>
      </c>
      <c r="H280" s="53"/>
      <c r="I280" s="259">
        <f t="shared" si="129"/>
        <v>0.25952054794520507</v>
      </c>
      <c r="J280" s="259">
        <f t="shared" si="151"/>
        <v>1.7204109589041049E-3</v>
      </c>
      <c r="K280" s="259">
        <f t="shared" si="152"/>
        <v>2.0119178082191793E-3</v>
      </c>
      <c r="L280" s="259">
        <f t="shared" si="130"/>
        <v>0.19815068493150606</v>
      </c>
      <c r="M280" s="259">
        <f t="shared" si="131"/>
        <v>1.5368493150685001E-5</v>
      </c>
      <c r="N280" s="259">
        <f t="shared" si="132"/>
        <v>0</v>
      </c>
      <c r="O280" s="259">
        <f t="shared" si="133"/>
        <v>43.721917808219068</v>
      </c>
      <c r="P280" s="259">
        <f t="shared" si="134"/>
        <v>0</v>
      </c>
      <c r="Q280" s="259">
        <f t="shared" si="135"/>
        <v>1.3394931506849331E-4</v>
      </c>
      <c r="R280" s="259">
        <f t="shared" si="136"/>
        <v>3.4119178082191795E-3</v>
      </c>
      <c r="S280" s="259">
        <f t="shared" si="137"/>
        <v>0.11753424657534256</v>
      </c>
      <c r="T280" s="259">
        <f t="shared" si="138"/>
        <v>0</v>
      </c>
      <c r="U280" s="259">
        <f t="shared" si="139"/>
        <v>7.2117808219178103</v>
      </c>
      <c r="V280" s="259">
        <f t="shared" si="140"/>
        <v>2.9095890410958929E-3</v>
      </c>
      <c r="W280" s="259">
        <f t="shared" si="141"/>
        <v>6.7480821917808266E-5</v>
      </c>
      <c r="X280" s="259">
        <f t="shared" si="142"/>
        <v>2.3852054794520523E-3</v>
      </c>
      <c r="Y280" s="259">
        <f t="shared" si="143"/>
        <v>6.2794520547945179E-4</v>
      </c>
      <c r="Z280" s="259">
        <f t="shared" si="144"/>
        <v>3.2750684931506786</v>
      </c>
      <c r="AA280" s="259">
        <f t="shared" si="145"/>
        <v>1.1764383561643841E-3</v>
      </c>
      <c r="AB280" s="259">
        <f t="shared" si="146"/>
        <v>1.9660273972602765E-4</v>
      </c>
      <c r="AC280" s="259">
        <f t="shared" si="147"/>
        <v>45.165753424657382</v>
      </c>
      <c r="AD280" s="259">
        <f t="shared" si="148"/>
        <v>0</v>
      </c>
      <c r="AE280" s="259">
        <f t="shared" si="149"/>
        <v>6.633150684931529E-3</v>
      </c>
      <c r="AF280" s="259">
        <f t="shared" si="150"/>
        <v>1.9141095890410974E-2</v>
      </c>
    </row>
    <row r="281" spans="1:32" ht="10.5" customHeight="1" x14ac:dyDescent="0.2">
      <c r="A281" s="77">
        <v>42229.375</v>
      </c>
      <c r="B281" s="5">
        <v>1940</v>
      </c>
      <c r="C281" s="9">
        <f t="shared" si="153"/>
        <v>49446720</v>
      </c>
      <c r="D281" s="9">
        <f t="shared" si="154"/>
        <v>99.851628399999726</v>
      </c>
      <c r="E281" s="253">
        <f t="shared" si="155"/>
        <v>0.62053250958904016</v>
      </c>
      <c r="F281" s="53">
        <f t="shared" si="156"/>
        <v>0.23894346849315007</v>
      </c>
      <c r="G281" s="53">
        <f t="shared" si="157"/>
        <v>99.2310958904107</v>
      </c>
      <c r="H281" s="53"/>
      <c r="I281" s="259">
        <f t="shared" si="129"/>
        <v>0.26209589041095849</v>
      </c>
      <c r="J281" s="259">
        <f t="shared" si="151"/>
        <v>1.7119178082191733E-3</v>
      </c>
      <c r="K281" s="259">
        <f t="shared" si="152"/>
        <v>2.0156164383561656E-3</v>
      </c>
      <c r="L281" s="259">
        <f t="shared" si="130"/>
        <v>0.19836986301369783</v>
      </c>
      <c r="M281" s="259">
        <f t="shared" si="131"/>
        <v>1.4186301369863084E-5</v>
      </c>
      <c r="N281" s="259">
        <f t="shared" si="132"/>
        <v>0</v>
      </c>
      <c r="O281" s="259">
        <f t="shared" si="133"/>
        <v>43.635616438356053</v>
      </c>
      <c r="P281" s="259">
        <f t="shared" si="134"/>
        <v>0</v>
      </c>
      <c r="Q281" s="259">
        <f t="shared" si="135"/>
        <v>1.3503013698630152E-4</v>
      </c>
      <c r="R281" s="259">
        <f t="shared" si="136"/>
        <v>3.4156164383561658E-3</v>
      </c>
      <c r="S281" s="259">
        <f t="shared" si="137"/>
        <v>0.1194931506849316</v>
      </c>
      <c r="T281" s="259">
        <f t="shared" si="138"/>
        <v>0</v>
      </c>
      <c r="U281" s="259">
        <f t="shared" si="139"/>
        <v>7.2116438356164405</v>
      </c>
      <c r="V281" s="259">
        <f t="shared" si="140"/>
        <v>2.9580821917808246E-3</v>
      </c>
      <c r="W281" s="259">
        <f t="shared" si="141"/>
        <v>6.8443835616438398E-5</v>
      </c>
      <c r="X281" s="259">
        <f t="shared" si="142"/>
        <v>2.3809589041095865E-3</v>
      </c>
      <c r="Y281" s="259">
        <f t="shared" si="143"/>
        <v>6.3841095890410928E-4</v>
      </c>
      <c r="Z281" s="259">
        <f t="shared" si="144"/>
        <v>3.2769863013698566</v>
      </c>
      <c r="AA281" s="259">
        <f t="shared" si="145"/>
        <v>1.1767123287671239E-3</v>
      </c>
      <c r="AB281" s="259">
        <f t="shared" si="146"/>
        <v>1.9547945205479478E-4</v>
      </c>
      <c r="AC281" s="259">
        <f t="shared" si="147"/>
        <v>45.106849315068338</v>
      </c>
      <c r="AD281" s="259">
        <f t="shared" si="148"/>
        <v>0</v>
      </c>
      <c r="AE281" s="259">
        <f t="shared" si="149"/>
        <v>6.6713698630137212E-3</v>
      </c>
      <c r="AF281" s="259">
        <f t="shared" si="150"/>
        <v>1.9191780821917824E-2</v>
      </c>
    </row>
    <row r="282" spans="1:32" ht="10.5" customHeight="1" x14ac:dyDescent="0.2">
      <c r="A282" s="78">
        <v>42229.385416666664</v>
      </c>
      <c r="B282" s="5">
        <v>2080</v>
      </c>
      <c r="C282" s="9">
        <f t="shared" si="153"/>
        <v>53015039.999999993</v>
      </c>
      <c r="D282" s="9">
        <f t="shared" si="154"/>
        <v>99.713099699999731</v>
      </c>
      <c r="E282" s="253">
        <f t="shared" si="155"/>
        <v>0.62542846712328659</v>
      </c>
      <c r="F282" s="53">
        <f t="shared" si="156"/>
        <v>0.23930517945205404</v>
      </c>
      <c r="G282" s="53">
        <f t="shared" si="157"/>
        <v>99.087671232876431</v>
      </c>
      <c r="H282" s="53"/>
      <c r="I282" s="259">
        <f t="shared" si="129"/>
        <v>0.2646712328767119</v>
      </c>
      <c r="J282" s="259">
        <f t="shared" si="151"/>
        <v>1.7034246575342417E-3</v>
      </c>
      <c r="K282" s="259">
        <f t="shared" si="152"/>
        <v>2.0193150684931519E-3</v>
      </c>
      <c r="L282" s="259">
        <f t="shared" si="130"/>
        <v>0.1985890410958896</v>
      </c>
      <c r="M282" s="259">
        <f t="shared" si="131"/>
        <v>1.3004109589041166E-5</v>
      </c>
      <c r="N282" s="259">
        <f t="shared" si="132"/>
        <v>0</v>
      </c>
      <c r="O282" s="259">
        <f t="shared" si="133"/>
        <v>43.549315068493037</v>
      </c>
      <c r="P282" s="259">
        <f t="shared" si="134"/>
        <v>0</v>
      </c>
      <c r="Q282" s="259">
        <f t="shared" si="135"/>
        <v>1.3611095890410973E-4</v>
      </c>
      <c r="R282" s="259">
        <f t="shared" si="136"/>
        <v>3.4193150684931522E-3</v>
      </c>
      <c r="S282" s="259">
        <f t="shared" si="137"/>
        <v>0.12145205479452065</v>
      </c>
      <c r="T282" s="259">
        <f t="shared" si="138"/>
        <v>0</v>
      </c>
      <c r="U282" s="259">
        <f t="shared" si="139"/>
        <v>7.2115068493150707</v>
      </c>
      <c r="V282" s="259">
        <f t="shared" si="140"/>
        <v>3.0065753424657563E-3</v>
      </c>
      <c r="W282" s="259">
        <f t="shared" si="141"/>
        <v>6.940684931506853E-5</v>
      </c>
      <c r="X282" s="259">
        <f t="shared" si="142"/>
        <v>2.3767123287671207E-3</v>
      </c>
      <c r="Y282" s="259">
        <f t="shared" si="143"/>
        <v>6.4887671232876677E-4</v>
      </c>
      <c r="Z282" s="259">
        <f t="shared" si="144"/>
        <v>3.2789041095890346</v>
      </c>
      <c r="AA282" s="259">
        <f t="shared" si="145"/>
        <v>1.1769863013698636E-3</v>
      </c>
      <c r="AB282" s="259">
        <f t="shared" si="146"/>
        <v>1.943561643835619E-4</v>
      </c>
      <c r="AC282" s="259">
        <f t="shared" si="147"/>
        <v>45.047945205479294</v>
      </c>
      <c r="AD282" s="259">
        <f t="shared" si="148"/>
        <v>0</v>
      </c>
      <c r="AE282" s="259">
        <f t="shared" si="149"/>
        <v>6.7095890410959133E-3</v>
      </c>
      <c r="AF282" s="259">
        <f t="shared" si="150"/>
        <v>1.9242465753424674E-2</v>
      </c>
    </row>
    <row r="283" spans="1:32" ht="10.5" customHeight="1" x14ac:dyDescent="0.2">
      <c r="A283" s="77">
        <v>42229.395833333336</v>
      </c>
      <c r="B283" s="5">
        <v>2010</v>
      </c>
      <c r="C283" s="9">
        <f t="shared" si="153"/>
        <v>51230880.000000007</v>
      </c>
      <c r="D283" s="9">
        <f t="shared" si="154"/>
        <v>99.574570999999708</v>
      </c>
      <c r="E283" s="253">
        <f t="shared" si="155"/>
        <v>0.63032442465753313</v>
      </c>
      <c r="F283" s="53">
        <f t="shared" si="156"/>
        <v>0.23966689041095812</v>
      </c>
      <c r="G283" s="53">
        <f t="shared" si="157"/>
        <v>98.944246575342191</v>
      </c>
      <c r="H283" s="53"/>
      <c r="I283" s="259">
        <f t="shared" si="129"/>
        <v>0.26724657534246532</v>
      </c>
      <c r="J283" s="259">
        <f t="shared" si="151"/>
        <v>1.6949315068493101E-3</v>
      </c>
      <c r="K283" s="259">
        <f t="shared" si="152"/>
        <v>2.0230136986301383E-3</v>
      </c>
      <c r="L283" s="259">
        <f t="shared" si="130"/>
        <v>0.19880821917808136</v>
      </c>
      <c r="M283" s="259">
        <f t="shared" si="131"/>
        <v>1.1821917808219249E-5</v>
      </c>
      <c r="N283" s="259">
        <f t="shared" si="132"/>
        <v>0</v>
      </c>
      <c r="O283" s="259">
        <f t="shared" si="133"/>
        <v>43.463013698630022</v>
      </c>
      <c r="P283" s="259">
        <f t="shared" si="134"/>
        <v>0</v>
      </c>
      <c r="Q283" s="259">
        <f t="shared" si="135"/>
        <v>1.3719178082191794E-4</v>
      </c>
      <c r="R283" s="259">
        <f t="shared" si="136"/>
        <v>3.4230136986301385E-3</v>
      </c>
      <c r="S283" s="259">
        <f t="shared" si="137"/>
        <v>0.12341095890410969</v>
      </c>
      <c r="T283" s="259">
        <f t="shared" si="138"/>
        <v>0</v>
      </c>
      <c r="U283" s="259">
        <f t="shared" si="139"/>
        <v>7.2113698630137009</v>
      </c>
      <c r="V283" s="259">
        <f t="shared" si="140"/>
        <v>3.055068493150688E-3</v>
      </c>
      <c r="W283" s="259">
        <f t="shared" si="141"/>
        <v>7.0369863013698661E-5</v>
      </c>
      <c r="X283" s="259">
        <f t="shared" si="142"/>
        <v>2.3724657534246549E-3</v>
      </c>
      <c r="Y283" s="259">
        <f t="shared" si="143"/>
        <v>6.5934246575342426E-4</v>
      </c>
      <c r="Z283" s="259">
        <f t="shared" si="144"/>
        <v>3.2808219178082125</v>
      </c>
      <c r="AA283" s="259">
        <f t="shared" si="145"/>
        <v>1.1772602739726034E-3</v>
      </c>
      <c r="AB283" s="259">
        <f t="shared" si="146"/>
        <v>1.9323287671232903E-4</v>
      </c>
      <c r="AC283" s="259">
        <f t="shared" si="147"/>
        <v>44.989041095890251</v>
      </c>
      <c r="AD283" s="259">
        <f t="shared" si="148"/>
        <v>0</v>
      </c>
      <c r="AE283" s="259">
        <f t="shared" si="149"/>
        <v>6.7478082191781055E-3</v>
      </c>
      <c r="AF283" s="259">
        <f t="shared" si="150"/>
        <v>1.9293150684931523E-2</v>
      </c>
    </row>
    <row r="284" spans="1:32" ht="10.5" customHeight="1" x14ac:dyDescent="0.2">
      <c r="A284" s="78">
        <v>42229.40625</v>
      </c>
      <c r="B284" s="5">
        <v>2060</v>
      </c>
      <c r="C284" s="9">
        <f t="shared" si="153"/>
        <v>52505280.000000007</v>
      </c>
      <c r="D284" s="9">
        <f t="shared" si="154"/>
        <v>99.436042299999698</v>
      </c>
      <c r="E284" s="253">
        <f t="shared" si="155"/>
        <v>0.63522038219177968</v>
      </c>
      <c r="F284" s="53">
        <f t="shared" si="156"/>
        <v>0.2400286013698622</v>
      </c>
      <c r="G284" s="53">
        <f t="shared" si="157"/>
        <v>98.800821917807937</v>
      </c>
      <c r="H284" s="53"/>
      <c r="I284" s="259">
        <f t="shared" si="129"/>
        <v>0.26982191780821874</v>
      </c>
      <c r="J284" s="259">
        <f t="shared" si="151"/>
        <v>1.6864383561643785E-3</v>
      </c>
      <c r="K284" s="259">
        <f t="shared" si="152"/>
        <v>2.0267123287671246E-3</v>
      </c>
      <c r="L284" s="259">
        <f t="shared" si="130"/>
        <v>0.19902739726027313</v>
      </c>
      <c r="M284" s="259">
        <f t="shared" si="131"/>
        <v>1.0639726027397332E-5</v>
      </c>
      <c r="N284" s="259">
        <f t="shared" si="132"/>
        <v>0</v>
      </c>
      <c r="O284" s="259">
        <f t="shared" si="133"/>
        <v>43.376712328767006</v>
      </c>
      <c r="P284" s="259">
        <f t="shared" si="134"/>
        <v>0</v>
      </c>
      <c r="Q284" s="259">
        <f t="shared" si="135"/>
        <v>1.3827260273972615E-4</v>
      </c>
      <c r="R284" s="259">
        <f t="shared" si="136"/>
        <v>3.4267123287671248E-3</v>
      </c>
      <c r="S284" s="259">
        <f t="shared" si="137"/>
        <v>0.12536986301369873</v>
      </c>
      <c r="T284" s="259">
        <f t="shared" si="138"/>
        <v>0</v>
      </c>
      <c r="U284" s="259">
        <f t="shared" si="139"/>
        <v>7.211232876712331</v>
      </c>
      <c r="V284" s="259">
        <f t="shared" si="140"/>
        <v>3.1035616438356197E-3</v>
      </c>
      <c r="W284" s="259">
        <f t="shared" si="141"/>
        <v>7.1332876712328793E-5</v>
      </c>
      <c r="X284" s="259">
        <f t="shared" si="142"/>
        <v>2.3682191780821892E-3</v>
      </c>
      <c r="Y284" s="259">
        <f t="shared" si="143"/>
        <v>6.6980821917808175E-4</v>
      </c>
      <c r="Z284" s="259">
        <f t="shared" si="144"/>
        <v>3.2827397260273905</v>
      </c>
      <c r="AA284" s="259">
        <f t="shared" si="145"/>
        <v>1.1775342465753431E-3</v>
      </c>
      <c r="AB284" s="259">
        <f t="shared" si="146"/>
        <v>1.9210958904109616E-4</v>
      </c>
      <c r="AC284" s="259">
        <f t="shared" si="147"/>
        <v>44.930136986301207</v>
      </c>
      <c r="AD284" s="259">
        <f t="shared" si="148"/>
        <v>0</v>
      </c>
      <c r="AE284" s="259">
        <f t="shared" si="149"/>
        <v>6.7860273972602976E-3</v>
      </c>
      <c r="AF284" s="259">
        <f t="shared" si="150"/>
        <v>1.9343835616438373E-2</v>
      </c>
    </row>
    <row r="285" spans="1:32" ht="10.5" customHeight="1" x14ac:dyDescent="0.2">
      <c r="A285" s="77">
        <v>42229.416666666664</v>
      </c>
      <c r="B285" s="5">
        <v>2050</v>
      </c>
      <c r="C285" s="9">
        <f t="shared" si="153"/>
        <v>52250400</v>
      </c>
      <c r="D285" s="9">
        <f t="shared" si="154"/>
        <v>99.297513599999718</v>
      </c>
      <c r="E285" s="253">
        <f t="shared" si="155"/>
        <v>0.64011633972602611</v>
      </c>
      <c r="F285" s="53">
        <f t="shared" si="156"/>
        <v>0.24039031232876618</v>
      </c>
      <c r="G285" s="53">
        <f t="shared" si="157"/>
        <v>98.657397260273683</v>
      </c>
      <c r="H285" s="53"/>
      <c r="I285" s="259">
        <f t="shared" si="129"/>
        <v>0.27239726027397215</v>
      </c>
      <c r="J285" s="259">
        <f t="shared" si="151"/>
        <v>1.677945205479447E-3</v>
      </c>
      <c r="K285" s="259">
        <f t="shared" si="152"/>
        <v>2.0304109589041109E-3</v>
      </c>
      <c r="L285" s="259">
        <f t="shared" si="130"/>
        <v>0.1992465753424649</v>
      </c>
      <c r="M285" s="259">
        <f t="shared" si="131"/>
        <v>9.4575342465754145E-6</v>
      </c>
      <c r="N285" s="259">
        <f t="shared" si="132"/>
        <v>0</v>
      </c>
      <c r="O285" s="259">
        <f t="shared" si="133"/>
        <v>43.29041095890399</v>
      </c>
      <c r="P285" s="259">
        <f t="shared" si="134"/>
        <v>0</v>
      </c>
      <c r="Q285" s="259">
        <f t="shared" si="135"/>
        <v>1.3935342465753436E-4</v>
      </c>
      <c r="R285" s="259">
        <f t="shared" si="136"/>
        <v>3.4304109589041111E-3</v>
      </c>
      <c r="S285" s="259">
        <f t="shared" si="137"/>
        <v>0.12732876712328778</v>
      </c>
      <c r="T285" s="259">
        <f t="shared" si="138"/>
        <v>0</v>
      </c>
      <c r="U285" s="259">
        <f t="shared" si="139"/>
        <v>7.2110958904109612</v>
      </c>
      <c r="V285" s="259">
        <f t="shared" si="140"/>
        <v>3.1520547945205514E-3</v>
      </c>
      <c r="W285" s="259">
        <f t="shared" si="141"/>
        <v>7.2295890410958925E-5</v>
      </c>
      <c r="X285" s="259">
        <f t="shared" si="142"/>
        <v>2.3639726027397234E-3</v>
      </c>
      <c r="Y285" s="259">
        <f t="shared" si="143"/>
        <v>6.8027397260273924E-4</v>
      </c>
      <c r="Z285" s="259">
        <f t="shared" si="144"/>
        <v>3.2846575342465685</v>
      </c>
      <c r="AA285" s="259">
        <f t="shared" si="145"/>
        <v>1.1778082191780828E-3</v>
      </c>
      <c r="AB285" s="259">
        <f t="shared" si="146"/>
        <v>1.9098630136986329E-4</v>
      </c>
      <c r="AC285" s="259">
        <f t="shared" si="147"/>
        <v>44.871232876712163</v>
      </c>
      <c r="AD285" s="259">
        <f t="shared" si="148"/>
        <v>0</v>
      </c>
      <c r="AE285" s="259">
        <f t="shared" si="149"/>
        <v>6.8242465753424898E-3</v>
      </c>
      <c r="AF285" s="259">
        <f t="shared" si="150"/>
        <v>1.9394520547945222E-2</v>
      </c>
    </row>
    <row r="286" spans="1:32" ht="10.5" customHeight="1" x14ac:dyDescent="0.2">
      <c r="A286" s="78">
        <v>42229.427083333336</v>
      </c>
      <c r="B286" s="5">
        <v>2040</v>
      </c>
      <c r="C286" s="9">
        <f t="shared" si="153"/>
        <v>51995520.000000007</v>
      </c>
      <c r="D286" s="9">
        <f t="shared" si="154"/>
        <v>99.158984899999709</v>
      </c>
      <c r="E286" s="253">
        <f t="shared" si="155"/>
        <v>0.64501229726027287</v>
      </c>
      <c r="F286" s="53">
        <f t="shared" si="156"/>
        <v>0.24075202328767048</v>
      </c>
      <c r="G286" s="53">
        <f t="shared" si="157"/>
        <v>98.513972602739429</v>
      </c>
      <c r="H286" s="53"/>
      <c r="I286" s="259">
        <f t="shared" ref="I286:I292" si="158">I285+(I$293-I$220)*(1/73)</f>
        <v>0.27497260273972557</v>
      </c>
      <c r="J286" s="259">
        <f t="shared" si="151"/>
        <v>1.6694520547945154E-3</v>
      </c>
      <c r="K286" s="259">
        <f t="shared" si="152"/>
        <v>2.0341095890410972E-3</v>
      </c>
      <c r="L286" s="259">
        <f t="shared" si="130"/>
        <v>0.19946575342465667</v>
      </c>
      <c r="M286" s="259">
        <f t="shared" si="131"/>
        <v>8.2753424657534972E-6</v>
      </c>
      <c r="N286" s="259">
        <f t="shared" si="132"/>
        <v>0</v>
      </c>
      <c r="O286" s="259">
        <f t="shared" si="133"/>
        <v>43.204109589040975</v>
      </c>
      <c r="P286" s="259">
        <f t="shared" si="134"/>
        <v>0</v>
      </c>
      <c r="Q286" s="259">
        <f t="shared" si="135"/>
        <v>1.4043424657534257E-4</v>
      </c>
      <c r="R286" s="259">
        <f t="shared" si="136"/>
        <v>3.4341095890410974E-3</v>
      </c>
      <c r="S286" s="259">
        <f t="shared" si="137"/>
        <v>0.12928767123287682</v>
      </c>
      <c r="T286" s="259">
        <f t="shared" si="138"/>
        <v>0</v>
      </c>
      <c r="U286" s="259">
        <f t="shared" si="139"/>
        <v>7.2109589041095914</v>
      </c>
      <c r="V286" s="259">
        <f t="shared" si="140"/>
        <v>3.2005479452054831E-3</v>
      </c>
      <c r="W286" s="259">
        <f t="shared" si="141"/>
        <v>7.3258904109589057E-5</v>
      </c>
      <c r="X286" s="259">
        <f t="shared" si="142"/>
        <v>2.3597260273972576E-3</v>
      </c>
      <c r="Y286" s="259">
        <f t="shared" si="143"/>
        <v>6.9073972602739673E-4</v>
      </c>
      <c r="Z286" s="259">
        <f t="shared" si="144"/>
        <v>3.2865753424657465</v>
      </c>
      <c r="AA286" s="259">
        <f t="shared" si="145"/>
        <v>1.1780821917808226E-3</v>
      </c>
      <c r="AB286" s="259">
        <f t="shared" si="146"/>
        <v>1.8986301369863041E-4</v>
      </c>
      <c r="AC286" s="259">
        <f t="shared" si="147"/>
        <v>44.81232876712312</v>
      </c>
      <c r="AD286" s="259">
        <f t="shared" si="148"/>
        <v>0</v>
      </c>
      <c r="AE286" s="259">
        <f t="shared" si="149"/>
        <v>6.8624657534246819E-3</v>
      </c>
      <c r="AF286" s="259">
        <f t="shared" si="150"/>
        <v>1.9445205479452072E-2</v>
      </c>
    </row>
    <row r="287" spans="1:32" ht="10.5" customHeight="1" x14ac:dyDescent="0.2">
      <c r="A287" s="77">
        <v>42229.4375</v>
      </c>
      <c r="B287" s="5">
        <v>2050</v>
      </c>
      <c r="C287" s="9">
        <f t="shared" si="153"/>
        <v>52250400</v>
      </c>
      <c r="D287" s="9">
        <f t="shared" si="154"/>
        <v>99.020456199999714</v>
      </c>
      <c r="E287" s="253">
        <f t="shared" si="155"/>
        <v>0.64990825479451952</v>
      </c>
      <c r="F287" s="53">
        <f t="shared" si="156"/>
        <v>0.24111373424657467</v>
      </c>
      <c r="G287" s="53">
        <f t="shared" si="157"/>
        <v>98.370547945205175</v>
      </c>
      <c r="H287" s="53"/>
      <c r="I287" s="259">
        <f t="shared" si="158"/>
        <v>0.27754794520547899</v>
      </c>
      <c r="J287" s="259">
        <f t="shared" si="151"/>
        <v>1.6609589041095838E-3</v>
      </c>
      <c r="K287" s="259">
        <f t="shared" si="152"/>
        <v>2.0378082191780836E-3</v>
      </c>
      <c r="L287" s="259">
        <f t="shared" si="130"/>
        <v>0.19968493150684843</v>
      </c>
      <c r="M287" s="259">
        <f t="shared" si="131"/>
        <v>7.0931506849315799E-6</v>
      </c>
      <c r="N287" s="259">
        <f t="shared" si="132"/>
        <v>0</v>
      </c>
      <c r="O287" s="259">
        <f t="shared" si="133"/>
        <v>43.117808219177959</v>
      </c>
      <c r="P287" s="259">
        <f t="shared" si="134"/>
        <v>0</v>
      </c>
      <c r="Q287" s="259">
        <f t="shared" si="135"/>
        <v>1.4151506849315078E-4</v>
      </c>
      <c r="R287" s="259">
        <f t="shared" si="136"/>
        <v>3.4378082191780838E-3</v>
      </c>
      <c r="S287" s="259">
        <f t="shared" si="137"/>
        <v>0.13124657534246587</v>
      </c>
      <c r="T287" s="259">
        <f t="shared" si="138"/>
        <v>0</v>
      </c>
      <c r="U287" s="259">
        <f t="shared" si="139"/>
        <v>7.2108219178082216</v>
      </c>
      <c r="V287" s="259">
        <f t="shared" si="140"/>
        <v>3.2490410958904148E-3</v>
      </c>
      <c r="W287" s="259">
        <f t="shared" si="141"/>
        <v>7.4221917808219189E-5</v>
      </c>
      <c r="X287" s="259">
        <f t="shared" si="142"/>
        <v>2.3554794520547918E-3</v>
      </c>
      <c r="Y287" s="259">
        <f t="shared" si="143"/>
        <v>7.0120547945205422E-4</v>
      </c>
      <c r="Z287" s="259">
        <f t="shared" si="144"/>
        <v>3.2884931506849244</v>
      </c>
      <c r="AA287" s="259">
        <f t="shared" si="145"/>
        <v>1.1783561643835623E-3</v>
      </c>
      <c r="AB287" s="259">
        <f t="shared" si="146"/>
        <v>1.8873972602739754E-4</v>
      </c>
      <c r="AC287" s="259">
        <f t="shared" si="147"/>
        <v>44.753424657534076</v>
      </c>
      <c r="AD287" s="259">
        <f t="shared" si="148"/>
        <v>0</v>
      </c>
      <c r="AE287" s="259">
        <f t="shared" si="149"/>
        <v>6.9006849315068741E-3</v>
      </c>
      <c r="AF287" s="259">
        <f t="shared" si="150"/>
        <v>1.9495890410958922E-2</v>
      </c>
    </row>
    <row r="288" spans="1:32" ht="10.5" customHeight="1" x14ac:dyDescent="0.2">
      <c r="A288" s="78">
        <v>42229.447916666664</v>
      </c>
      <c r="B288" s="5">
        <v>2000</v>
      </c>
      <c r="C288" s="9">
        <f t="shared" si="153"/>
        <v>50976000</v>
      </c>
      <c r="D288" s="9">
        <f t="shared" si="154"/>
        <v>98.881927499999676</v>
      </c>
      <c r="E288" s="253">
        <f t="shared" si="155"/>
        <v>0.65480421232876584</v>
      </c>
      <c r="F288" s="53">
        <f t="shared" si="156"/>
        <v>0.24147544520547853</v>
      </c>
      <c r="G288" s="53">
        <f t="shared" si="157"/>
        <v>98.227123287670935</v>
      </c>
      <c r="H288" s="53"/>
      <c r="I288" s="259">
        <f t="shared" si="158"/>
        <v>0.2801232876712324</v>
      </c>
      <c r="J288" s="259">
        <f t="shared" si="151"/>
        <v>1.6524657534246522E-3</v>
      </c>
      <c r="K288" s="259">
        <f t="shared" si="152"/>
        <v>2.0415068493150699E-3</v>
      </c>
      <c r="L288" s="259">
        <f t="shared" si="130"/>
        <v>0.1999041095890402</v>
      </c>
      <c r="M288" s="259">
        <f t="shared" si="131"/>
        <v>5.9109589041096626E-6</v>
      </c>
      <c r="N288" s="259">
        <f t="shared" si="132"/>
        <v>0</v>
      </c>
      <c r="O288" s="259">
        <f t="shared" si="133"/>
        <v>43.031506849314944</v>
      </c>
      <c r="P288" s="259">
        <f t="shared" si="134"/>
        <v>0</v>
      </c>
      <c r="Q288" s="259">
        <f t="shared" si="135"/>
        <v>1.4259589041095899E-4</v>
      </c>
      <c r="R288" s="259">
        <f t="shared" si="136"/>
        <v>3.4415068493150701E-3</v>
      </c>
      <c r="S288" s="259">
        <f t="shared" si="137"/>
        <v>0.13320547945205491</v>
      </c>
      <c r="T288" s="259">
        <f t="shared" si="138"/>
        <v>0</v>
      </c>
      <c r="U288" s="259">
        <f t="shared" si="139"/>
        <v>7.2106849315068517</v>
      </c>
      <c r="V288" s="259">
        <f t="shared" si="140"/>
        <v>3.2975342465753465E-3</v>
      </c>
      <c r="W288" s="259">
        <f t="shared" si="141"/>
        <v>7.518493150684932E-5</v>
      </c>
      <c r="X288" s="259">
        <f t="shared" si="142"/>
        <v>2.351232876712326E-3</v>
      </c>
      <c r="Y288" s="259">
        <f t="shared" si="143"/>
        <v>7.1167123287671171E-4</v>
      </c>
      <c r="Z288" s="259">
        <f t="shared" si="144"/>
        <v>3.2904109589041024</v>
      </c>
      <c r="AA288" s="259">
        <f t="shared" si="145"/>
        <v>1.178630136986302E-3</v>
      </c>
      <c r="AB288" s="259">
        <f t="shared" si="146"/>
        <v>1.8761643835616467E-4</v>
      </c>
      <c r="AC288" s="259">
        <f t="shared" si="147"/>
        <v>44.694520547945032</v>
      </c>
      <c r="AD288" s="259">
        <f t="shared" si="148"/>
        <v>0</v>
      </c>
      <c r="AE288" s="259">
        <f t="shared" si="149"/>
        <v>6.9389041095890662E-3</v>
      </c>
      <c r="AF288" s="259">
        <f t="shared" si="150"/>
        <v>1.9546575342465771E-2</v>
      </c>
    </row>
    <row r="289" spans="1:33" ht="10.5" customHeight="1" x14ac:dyDescent="0.2">
      <c r="A289" s="77">
        <v>42229.458333333336</v>
      </c>
      <c r="B289" s="5">
        <v>2050</v>
      </c>
      <c r="C289" s="9">
        <f t="shared" si="153"/>
        <v>52250400</v>
      </c>
      <c r="D289" s="9">
        <f t="shared" si="154"/>
        <v>98.743398799999682</v>
      </c>
      <c r="E289" s="253">
        <f t="shared" si="155"/>
        <v>0.65970016986301272</v>
      </c>
      <c r="F289" s="53">
        <f t="shared" si="156"/>
        <v>0.24183715616438295</v>
      </c>
      <c r="G289" s="53">
        <f t="shared" si="157"/>
        <v>98.083698630136681</v>
      </c>
      <c r="H289" s="53"/>
      <c r="I289" s="259">
        <f t="shared" si="158"/>
        <v>0.28269863013698582</v>
      </c>
      <c r="J289" s="259">
        <f t="shared" si="151"/>
        <v>1.6439726027397206E-3</v>
      </c>
      <c r="K289" s="259">
        <f t="shared" si="152"/>
        <v>2.0452054794520562E-3</v>
      </c>
      <c r="L289" s="259">
        <f t="shared" si="130"/>
        <v>0.20012328767123197</v>
      </c>
      <c r="M289" s="259">
        <f t="shared" si="131"/>
        <v>4.7287671232877454E-6</v>
      </c>
      <c r="N289" s="259">
        <f t="shared" si="132"/>
        <v>0</v>
      </c>
      <c r="O289" s="259">
        <f t="shared" si="133"/>
        <v>42.945205479451928</v>
      </c>
      <c r="P289" s="259">
        <f t="shared" si="134"/>
        <v>0</v>
      </c>
      <c r="Q289" s="259">
        <f t="shared" si="135"/>
        <v>1.436767123287672E-4</v>
      </c>
      <c r="R289" s="259">
        <f t="shared" si="136"/>
        <v>3.4452054794520564E-3</v>
      </c>
      <c r="S289" s="259">
        <f t="shared" si="137"/>
        <v>0.13516438356164395</v>
      </c>
      <c r="T289" s="259">
        <f t="shared" si="138"/>
        <v>0</v>
      </c>
      <c r="U289" s="259">
        <f t="shared" si="139"/>
        <v>7.2105479452054819</v>
      </c>
      <c r="V289" s="259">
        <f t="shared" si="140"/>
        <v>3.3460273972602782E-3</v>
      </c>
      <c r="W289" s="259">
        <f t="shared" si="141"/>
        <v>7.6147945205479452E-5</v>
      </c>
      <c r="X289" s="259">
        <f t="shared" si="142"/>
        <v>2.3469863013698602E-3</v>
      </c>
      <c r="Y289" s="259">
        <f t="shared" si="143"/>
        <v>7.221369863013692E-4</v>
      </c>
      <c r="Z289" s="259">
        <f t="shared" si="144"/>
        <v>3.2923287671232804</v>
      </c>
      <c r="AA289" s="259">
        <f t="shared" si="145"/>
        <v>1.1789041095890418E-3</v>
      </c>
      <c r="AB289" s="259">
        <f t="shared" si="146"/>
        <v>1.864931506849318E-4</v>
      </c>
      <c r="AC289" s="259">
        <f t="shared" si="147"/>
        <v>44.635616438355989</v>
      </c>
      <c r="AD289" s="259">
        <f t="shared" si="148"/>
        <v>0</v>
      </c>
      <c r="AE289" s="259">
        <f t="shared" si="149"/>
        <v>6.9771232876712583E-3</v>
      </c>
      <c r="AF289" s="259">
        <f t="shared" si="150"/>
        <v>1.9597260273972621E-2</v>
      </c>
    </row>
    <row r="290" spans="1:33" ht="10.5" customHeight="1" x14ac:dyDescent="0.2">
      <c r="A290" s="78">
        <v>42229.46875</v>
      </c>
      <c r="B290" s="5">
        <v>2040</v>
      </c>
      <c r="C290" s="9">
        <f t="shared" si="153"/>
        <v>51995520.000000007</v>
      </c>
      <c r="D290" s="9">
        <f t="shared" si="154"/>
        <v>98.604870099999658</v>
      </c>
      <c r="E290" s="253">
        <f t="shared" si="155"/>
        <v>0.66459612739725893</v>
      </c>
      <c r="F290" s="53">
        <f t="shared" si="156"/>
        <v>0.2421988671232867</v>
      </c>
      <c r="G290" s="53">
        <f t="shared" si="157"/>
        <v>97.940273972602427</v>
      </c>
      <c r="H290" s="53"/>
      <c r="I290" s="259">
        <f t="shared" si="158"/>
        <v>0.28527397260273923</v>
      </c>
      <c r="J290" s="259">
        <f t="shared" si="151"/>
        <v>1.635479452054789E-3</v>
      </c>
      <c r="K290" s="259">
        <f t="shared" si="152"/>
        <v>2.0489041095890425E-3</v>
      </c>
      <c r="L290" s="259">
        <f t="shared" si="130"/>
        <v>0.20034246575342374</v>
      </c>
      <c r="M290" s="259">
        <f t="shared" si="131"/>
        <v>3.5465753424658277E-6</v>
      </c>
      <c r="N290" s="259">
        <f t="shared" si="132"/>
        <v>0</v>
      </c>
      <c r="O290" s="259">
        <f t="shared" si="133"/>
        <v>42.858904109588913</v>
      </c>
      <c r="P290" s="259">
        <f t="shared" si="134"/>
        <v>0</v>
      </c>
      <c r="Q290" s="259">
        <f t="shared" si="135"/>
        <v>1.4475753424657542E-4</v>
      </c>
      <c r="R290" s="259">
        <f t="shared" si="136"/>
        <v>3.4489041095890427E-3</v>
      </c>
      <c r="S290" s="259">
        <f t="shared" si="137"/>
        <v>0.137123287671233</v>
      </c>
      <c r="T290" s="259">
        <f t="shared" si="138"/>
        <v>0</v>
      </c>
      <c r="U290" s="259">
        <f t="shared" si="139"/>
        <v>7.2104109589041121</v>
      </c>
      <c r="V290" s="259">
        <f t="shared" si="140"/>
        <v>3.3945205479452099E-3</v>
      </c>
      <c r="W290" s="259">
        <f t="shared" si="141"/>
        <v>7.7110958904109584E-5</v>
      </c>
      <c r="X290" s="259">
        <f t="shared" si="142"/>
        <v>2.3427397260273944E-3</v>
      </c>
      <c r="Y290" s="259">
        <f t="shared" si="143"/>
        <v>7.3260273972602669E-4</v>
      </c>
      <c r="Z290" s="259">
        <f t="shared" si="144"/>
        <v>3.2942465753424583</v>
      </c>
      <c r="AA290" s="259">
        <f t="shared" si="145"/>
        <v>1.1791780821917815E-3</v>
      </c>
      <c r="AB290" s="259">
        <f t="shared" si="146"/>
        <v>1.8536986301369892E-4</v>
      </c>
      <c r="AC290" s="259">
        <f t="shared" si="147"/>
        <v>44.576712328766945</v>
      </c>
      <c r="AD290" s="259">
        <f t="shared" si="148"/>
        <v>0</v>
      </c>
      <c r="AE290" s="259">
        <f t="shared" si="149"/>
        <v>7.0153424657534505E-3</v>
      </c>
      <c r="AF290" s="259">
        <f t="shared" si="150"/>
        <v>1.964794520547947E-2</v>
      </c>
    </row>
    <row r="291" spans="1:33" ht="10.5" customHeight="1" x14ac:dyDescent="0.2">
      <c r="A291" s="77">
        <v>42229.479166666664</v>
      </c>
      <c r="B291" s="5">
        <v>1960</v>
      </c>
      <c r="C291" s="9">
        <f t="shared" si="153"/>
        <v>49956480</v>
      </c>
      <c r="D291" s="9">
        <f t="shared" si="154"/>
        <v>98.466341399999678</v>
      </c>
      <c r="E291" s="253">
        <f t="shared" si="155"/>
        <v>0.66949208493150547</v>
      </c>
      <c r="F291" s="53">
        <f t="shared" si="156"/>
        <v>0.24256057808219078</v>
      </c>
      <c r="G291" s="53">
        <f t="shared" si="157"/>
        <v>97.796849315068187</v>
      </c>
      <c r="H291" s="53"/>
      <c r="I291" s="259">
        <f t="shared" si="158"/>
        <v>0.28784931506849265</v>
      </c>
      <c r="J291" s="259">
        <f t="shared" si="151"/>
        <v>1.6269863013698574E-3</v>
      </c>
      <c r="K291" s="259">
        <f t="shared" si="152"/>
        <v>2.0526027397260289E-3</v>
      </c>
      <c r="L291" s="259">
        <f t="shared" si="130"/>
        <v>0.20056164383561551</v>
      </c>
      <c r="M291" s="259">
        <f t="shared" si="131"/>
        <v>2.3643835616439099E-6</v>
      </c>
      <c r="N291" s="259">
        <f t="shared" si="132"/>
        <v>0</v>
      </c>
      <c r="O291" s="259">
        <f t="shared" si="133"/>
        <v>42.772602739725897</v>
      </c>
      <c r="P291" s="259">
        <f t="shared" si="134"/>
        <v>0</v>
      </c>
      <c r="Q291" s="259">
        <f t="shared" si="135"/>
        <v>1.4583835616438363E-4</v>
      </c>
      <c r="R291" s="259">
        <f t="shared" si="136"/>
        <v>3.4526027397260291E-3</v>
      </c>
      <c r="S291" s="259">
        <f t="shared" si="137"/>
        <v>0.13908219178082204</v>
      </c>
      <c r="T291" s="259">
        <f t="shared" si="138"/>
        <v>0</v>
      </c>
      <c r="U291" s="259">
        <f t="shared" si="139"/>
        <v>7.2102739726027423</v>
      </c>
      <c r="V291" s="259">
        <f t="shared" si="140"/>
        <v>3.4430136986301416E-3</v>
      </c>
      <c r="W291" s="259">
        <f t="shared" si="141"/>
        <v>7.8073972602739716E-5</v>
      </c>
      <c r="X291" s="259">
        <f t="shared" si="142"/>
        <v>2.3384931506849286E-3</v>
      </c>
      <c r="Y291" s="259">
        <f t="shared" si="143"/>
        <v>7.4306849315068418E-4</v>
      </c>
      <c r="Z291" s="259">
        <f t="shared" si="144"/>
        <v>3.2961643835616363</v>
      </c>
      <c r="AA291" s="259">
        <f t="shared" si="145"/>
        <v>1.1794520547945212E-3</v>
      </c>
      <c r="AB291" s="259">
        <f t="shared" si="146"/>
        <v>1.8424657534246605E-4</v>
      </c>
      <c r="AC291" s="259">
        <f t="shared" si="147"/>
        <v>44.517808219177901</v>
      </c>
      <c r="AD291" s="259">
        <f t="shared" si="148"/>
        <v>0</v>
      </c>
      <c r="AE291" s="259">
        <f t="shared" si="149"/>
        <v>7.0535616438356426E-3</v>
      </c>
      <c r="AF291" s="259">
        <f t="shared" si="150"/>
        <v>1.969863013698632E-2</v>
      </c>
    </row>
    <row r="292" spans="1:33" ht="10.5" customHeight="1" x14ac:dyDescent="0.2">
      <c r="A292" s="78">
        <v>42229.489583333336</v>
      </c>
      <c r="B292" s="5">
        <v>2010</v>
      </c>
      <c r="C292" s="9">
        <f t="shared" si="153"/>
        <v>51230880.000000007</v>
      </c>
      <c r="D292" s="9">
        <f t="shared" si="154"/>
        <v>98.327812699999683</v>
      </c>
      <c r="E292" s="253">
        <f t="shared" si="155"/>
        <v>0.67438804246575212</v>
      </c>
      <c r="F292" s="53">
        <f t="shared" si="156"/>
        <v>0.24292228904109497</v>
      </c>
      <c r="G292" s="53">
        <f t="shared" si="157"/>
        <v>97.653424657533918</v>
      </c>
      <c r="H292" s="53"/>
      <c r="I292" s="259">
        <f t="shared" si="158"/>
        <v>0.29042465753424607</v>
      </c>
      <c r="J292" s="259">
        <f t="shared" si="151"/>
        <v>1.6184931506849258E-3</v>
      </c>
      <c r="K292" s="259">
        <f t="shared" si="152"/>
        <v>2.0563013698630152E-3</v>
      </c>
      <c r="L292" s="259">
        <f t="shared" si="130"/>
        <v>0.20078082191780727</v>
      </c>
      <c r="M292" s="259">
        <f t="shared" si="131"/>
        <v>1.1821917808219922E-6</v>
      </c>
      <c r="N292" s="259">
        <f t="shared" si="132"/>
        <v>0</v>
      </c>
      <c r="O292" s="259">
        <f t="shared" si="133"/>
        <v>42.686301369862882</v>
      </c>
      <c r="P292" s="259">
        <f t="shared" si="134"/>
        <v>0</v>
      </c>
      <c r="Q292" s="259">
        <f t="shared" si="135"/>
        <v>1.4691917808219184E-4</v>
      </c>
      <c r="R292" s="259">
        <f t="shared" si="136"/>
        <v>3.4563013698630154E-3</v>
      </c>
      <c r="S292" s="259">
        <f t="shared" si="137"/>
        <v>0.14104109589041108</v>
      </c>
      <c r="T292" s="259">
        <f t="shared" si="138"/>
        <v>0</v>
      </c>
      <c r="U292" s="259">
        <f t="shared" si="139"/>
        <v>7.2101369863013725</v>
      </c>
      <c r="V292" s="259">
        <f t="shared" si="140"/>
        <v>3.4915068493150733E-3</v>
      </c>
      <c r="W292" s="259">
        <f t="shared" si="141"/>
        <v>7.9036986301369848E-5</v>
      </c>
      <c r="X292" s="259">
        <f t="shared" si="142"/>
        <v>2.3342465753424628E-3</v>
      </c>
      <c r="Y292" s="259">
        <f t="shared" si="143"/>
        <v>7.5353424657534167E-4</v>
      </c>
      <c r="Z292" s="259">
        <f t="shared" si="144"/>
        <v>3.2980821917808143</v>
      </c>
      <c r="AA292" s="259">
        <f t="shared" si="145"/>
        <v>1.179726027397261E-3</v>
      </c>
      <c r="AB292" s="259">
        <f t="shared" si="146"/>
        <v>1.8312328767123318E-4</v>
      </c>
      <c r="AC292" s="259">
        <f t="shared" si="147"/>
        <v>44.458904109588858</v>
      </c>
      <c r="AD292" s="259">
        <f t="shared" si="148"/>
        <v>0</v>
      </c>
      <c r="AE292" s="259">
        <f t="shared" si="149"/>
        <v>7.0917808219178348E-3</v>
      </c>
      <c r="AF292" s="259">
        <f t="shared" si="150"/>
        <v>1.9749315068493169E-2</v>
      </c>
    </row>
    <row r="293" spans="1:33" ht="10.5" customHeight="1" x14ac:dyDescent="0.2">
      <c r="A293" s="77">
        <v>42229.5</v>
      </c>
      <c r="B293" s="5">
        <v>2000</v>
      </c>
      <c r="C293" s="9">
        <f t="shared" si="153"/>
        <v>50976000</v>
      </c>
      <c r="D293" s="9">
        <f t="shared" si="154"/>
        <v>98.189284000000001</v>
      </c>
      <c r="E293" s="253">
        <f t="shared" si="155"/>
        <v>0.679284</v>
      </c>
      <c r="F293" s="53">
        <f t="shared" si="156"/>
        <v>0.24328400000000003</v>
      </c>
      <c r="G293" s="53">
        <f t="shared" si="157"/>
        <v>97.509999999999991</v>
      </c>
      <c r="H293" s="53"/>
      <c r="I293" s="260">
        <v>0.29299999999999998</v>
      </c>
      <c r="J293" s="260">
        <v>1.6100000000000001E-3</v>
      </c>
      <c r="K293" s="260">
        <v>2.0600000000000002E-3</v>
      </c>
      <c r="L293" s="260">
        <v>0.20100000000000001</v>
      </c>
      <c r="M293" s="260"/>
      <c r="N293" s="260"/>
      <c r="O293" s="260">
        <v>42.6</v>
      </c>
      <c r="P293" s="260"/>
      <c r="Q293" s="260">
        <v>1.4799999999999999E-4</v>
      </c>
      <c r="R293" s="260">
        <v>3.46E-3</v>
      </c>
      <c r="S293" s="260">
        <v>0.14299999999999999</v>
      </c>
      <c r="T293" s="260"/>
      <c r="U293" s="260">
        <v>7.21</v>
      </c>
      <c r="V293" s="260">
        <v>3.5400000000000002E-3</v>
      </c>
      <c r="W293" s="394">
        <v>8.0000000000000007E-5</v>
      </c>
      <c r="X293" s="260">
        <v>2.33E-3</v>
      </c>
      <c r="Y293" s="260">
        <v>7.6400000000000003E-4</v>
      </c>
      <c r="Z293" s="260">
        <v>3.3</v>
      </c>
      <c r="AA293" s="260">
        <v>1.1800000000000001E-3</v>
      </c>
      <c r="AB293" s="260">
        <v>1.8200000000000001E-4</v>
      </c>
      <c r="AC293" s="260">
        <v>44.4</v>
      </c>
      <c r="AD293" s="260"/>
      <c r="AE293" s="260">
        <v>7.1300000000000001E-3</v>
      </c>
      <c r="AF293" s="260">
        <v>1.9800000000000002E-2</v>
      </c>
      <c r="AG293" s="251" t="s">
        <v>346</v>
      </c>
    </row>
    <row r="294" spans="1:33" ht="10.5" customHeight="1" x14ac:dyDescent="0.2">
      <c r="A294" s="78">
        <v>42229.510416666664</v>
      </c>
      <c r="B294" s="5">
        <v>2010</v>
      </c>
      <c r="C294" s="9">
        <f t="shared" si="153"/>
        <v>51230880.000000007</v>
      </c>
      <c r="D294" s="9">
        <f t="shared" si="154"/>
        <v>98.51672851473684</v>
      </c>
      <c r="E294" s="253">
        <f t="shared" si="155"/>
        <v>0.67536009368421046</v>
      </c>
      <c r="F294" s="53">
        <f t="shared" si="156"/>
        <v>0.24268640947368417</v>
      </c>
      <c r="G294" s="53">
        <f t="shared" si="157"/>
        <v>97.841368421052636</v>
      </c>
      <c r="H294" s="53"/>
      <c r="I294" s="259">
        <f>I293+(I$388-I$293)*(1/95)</f>
        <v>0.29117894736842104</v>
      </c>
      <c r="J294" s="259">
        <f t="shared" ref="J294:AF305" si="159">J293+(J$388-J$293)*(1/95)</f>
        <v>1.6040000000000002E-3</v>
      </c>
      <c r="K294" s="259">
        <f t="shared" si="159"/>
        <v>2.0628421052631581E-3</v>
      </c>
      <c r="L294" s="259">
        <f t="shared" si="159"/>
        <v>0.20053684210526318</v>
      </c>
      <c r="M294" s="259">
        <f t="shared" si="159"/>
        <v>4.5157894736842102E-7</v>
      </c>
      <c r="N294" s="259">
        <f t="shared" si="159"/>
        <v>0</v>
      </c>
      <c r="O294" s="259">
        <f t="shared" si="159"/>
        <v>42.637894736842107</v>
      </c>
      <c r="P294" s="259">
        <f t="shared" si="159"/>
        <v>0</v>
      </c>
      <c r="Q294" s="259">
        <f t="shared" si="159"/>
        <v>1.4892631578947369E-4</v>
      </c>
      <c r="R294" s="259">
        <f t="shared" si="159"/>
        <v>3.4852631578947369E-3</v>
      </c>
      <c r="S294" s="259">
        <f t="shared" si="159"/>
        <v>0.14149473684210526</v>
      </c>
      <c r="T294" s="259">
        <f t="shared" si="159"/>
        <v>0</v>
      </c>
      <c r="U294" s="259">
        <f t="shared" si="159"/>
        <v>7.2446315789473683</v>
      </c>
      <c r="V294" s="259">
        <f t="shared" si="159"/>
        <v>3.5283157894736845E-3</v>
      </c>
      <c r="W294" s="259">
        <f t="shared" si="159"/>
        <v>7.9157894736842113E-5</v>
      </c>
      <c r="X294" s="259">
        <f t="shared" si="159"/>
        <v>2.3672631578947369E-3</v>
      </c>
      <c r="Y294" s="259">
        <f t="shared" si="159"/>
        <v>7.7437894736842106E-4</v>
      </c>
      <c r="Z294" s="259">
        <f t="shared" si="159"/>
        <v>3.3104210526315789</v>
      </c>
      <c r="AA294" s="259">
        <f t="shared" si="159"/>
        <v>1.1840000000000002E-3</v>
      </c>
      <c r="AB294" s="259">
        <f t="shared" si="159"/>
        <v>1.816842105263158E-4</v>
      </c>
      <c r="AC294" s="259">
        <f t="shared" si="159"/>
        <v>44.648421052631576</v>
      </c>
      <c r="AD294" s="259">
        <f t="shared" si="159"/>
        <v>1.9157894736842105E-6</v>
      </c>
      <c r="AE294" s="259">
        <f t="shared" si="159"/>
        <v>7.1397894736842105E-3</v>
      </c>
      <c r="AF294" s="259">
        <f t="shared" si="159"/>
        <v>1.9591578947368422E-2</v>
      </c>
    </row>
    <row r="295" spans="1:33" ht="10.5" customHeight="1" x14ac:dyDescent="0.2">
      <c r="A295" s="77">
        <v>42229.520833333336</v>
      </c>
      <c r="B295" s="5">
        <v>1980</v>
      </c>
      <c r="C295" s="9">
        <f t="shared" si="153"/>
        <v>50466240.000000007</v>
      </c>
      <c r="D295" s="9">
        <f t="shared" si="154"/>
        <v>98.84417302947368</v>
      </c>
      <c r="E295" s="253">
        <f t="shared" si="155"/>
        <v>0.67143618736842114</v>
      </c>
      <c r="F295" s="53">
        <f t="shared" si="156"/>
        <v>0.24208881894736853</v>
      </c>
      <c r="G295" s="53">
        <f t="shared" si="157"/>
        <v>98.172736842105266</v>
      </c>
      <c r="H295" s="53"/>
      <c r="I295" s="259">
        <f t="shared" ref="I295:I358" si="160">I294+(I$388-I$293)*(1/95)</f>
        <v>0.28935789473684209</v>
      </c>
      <c r="J295" s="259">
        <f t="shared" si="159"/>
        <v>1.5980000000000002E-3</v>
      </c>
      <c r="K295" s="259">
        <f t="shared" si="159"/>
        <v>2.0656842105263159E-3</v>
      </c>
      <c r="L295" s="259">
        <f t="shared" si="159"/>
        <v>0.20007368421052635</v>
      </c>
      <c r="M295" s="259">
        <f t="shared" si="159"/>
        <v>9.0315789473684204E-7</v>
      </c>
      <c r="N295" s="259">
        <f t="shared" si="159"/>
        <v>0</v>
      </c>
      <c r="O295" s="259">
        <f t="shared" si="159"/>
        <v>42.675789473684212</v>
      </c>
      <c r="P295" s="259">
        <f t="shared" si="159"/>
        <v>0</v>
      </c>
      <c r="Q295" s="259">
        <f t="shared" si="159"/>
        <v>1.4985263157894739E-4</v>
      </c>
      <c r="R295" s="259">
        <f t="shared" si="159"/>
        <v>3.5105263157894739E-3</v>
      </c>
      <c r="S295" s="259">
        <f t="shared" si="159"/>
        <v>0.13998947368421052</v>
      </c>
      <c r="T295" s="259">
        <f t="shared" si="159"/>
        <v>0</v>
      </c>
      <c r="U295" s="259">
        <f t="shared" si="159"/>
        <v>7.2792631578947367</v>
      </c>
      <c r="V295" s="259">
        <f t="shared" si="159"/>
        <v>3.5166315789473689E-3</v>
      </c>
      <c r="W295" s="259">
        <f t="shared" si="159"/>
        <v>7.8315789473684219E-5</v>
      </c>
      <c r="X295" s="259">
        <f t="shared" si="159"/>
        <v>2.4045263157894737E-3</v>
      </c>
      <c r="Y295" s="259">
        <f t="shared" si="159"/>
        <v>7.8475789473684209E-4</v>
      </c>
      <c r="Z295" s="259">
        <f t="shared" si="159"/>
        <v>3.320842105263158</v>
      </c>
      <c r="AA295" s="259">
        <f t="shared" si="159"/>
        <v>1.1880000000000003E-3</v>
      </c>
      <c r="AB295" s="259">
        <f t="shared" si="159"/>
        <v>1.8136842105263159E-4</v>
      </c>
      <c r="AC295" s="259">
        <f t="shared" si="159"/>
        <v>44.896842105263154</v>
      </c>
      <c r="AD295" s="259">
        <f t="shared" si="159"/>
        <v>3.8315789473684211E-6</v>
      </c>
      <c r="AE295" s="259">
        <f t="shared" si="159"/>
        <v>7.1495789473684209E-3</v>
      </c>
      <c r="AF295" s="259">
        <f t="shared" si="159"/>
        <v>1.9383157894736842E-2</v>
      </c>
    </row>
    <row r="296" spans="1:33" ht="10.5" customHeight="1" x14ac:dyDescent="0.2">
      <c r="A296" s="78">
        <v>42229.53125</v>
      </c>
      <c r="B296" s="5">
        <v>2010</v>
      </c>
      <c r="C296" s="9">
        <f t="shared" si="153"/>
        <v>51230880.000000007</v>
      </c>
      <c r="D296" s="9">
        <f t="shared" si="154"/>
        <v>99.17161754421052</v>
      </c>
      <c r="E296" s="253">
        <f t="shared" si="155"/>
        <v>0.66751228105263161</v>
      </c>
      <c r="F296" s="53">
        <f t="shared" si="156"/>
        <v>0.24149122842105267</v>
      </c>
      <c r="G296" s="53">
        <f t="shared" si="157"/>
        <v>98.504105263157896</v>
      </c>
      <c r="H296" s="53"/>
      <c r="I296" s="259">
        <f t="shared" si="160"/>
        <v>0.28753684210526315</v>
      </c>
      <c r="J296" s="259">
        <f t="shared" si="159"/>
        <v>1.5920000000000003E-3</v>
      </c>
      <c r="K296" s="259">
        <f t="shared" si="159"/>
        <v>2.0685263157894738E-3</v>
      </c>
      <c r="L296" s="259">
        <f t="shared" si="159"/>
        <v>0.19961052631578952</v>
      </c>
      <c r="M296" s="259">
        <f t="shared" si="159"/>
        <v>1.3547368421052631E-6</v>
      </c>
      <c r="N296" s="259">
        <f t="shared" si="159"/>
        <v>0</v>
      </c>
      <c r="O296" s="259">
        <f t="shared" si="159"/>
        <v>42.713684210526317</v>
      </c>
      <c r="P296" s="259">
        <f t="shared" si="159"/>
        <v>0</v>
      </c>
      <c r="Q296" s="259">
        <f t="shared" si="159"/>
        <v>1.5077894736842108E-4</v>
      </c>
      <c r="R296" s="259">
        <f t="shared" si="159"/>
        <v>3.5357894736842109E-3</v>
      </c>
      <c r="S296" s="259">
        <f t="shared" si="159"/>
        <v>0.13848421052631579</v>
      </c>
      <c r="T296" s="259">
        <f t="shared" si="159"/>
        <v>0</v>
      </c>
      <c r="U296" s="259">
        <f t="shared" si="159"/>
        <v>7.313894736842105</v>
      </c>
      <c r="V296" s="259">
        <f t="shared" si="159"/>
        <v>3.5049473684210532E-3</v>
      </c>
      <c r="W296" s="259">
        <f t="shared" si="159"/>
        <v>7.7473684210526325E-5</v>
      </c>
      <c r="X296" s="259">
        <f t="shared" si="159"/>
        <v>2.4417894736842105E-3</v>
      </c>
      <c r="Y296" s="259">
        <f t="shared" si="159"/>
        <v>7.9513684210526312E-4</v>
      </c>
      <c r="Z296" s="259">
        <f t="shared" si="159"/>
        <v>3.3312631578947371</v>
      </c>
      <c r="AA296" s="259">
        <f t="shared" si="159"/>
        <v>1.1920000000000004E-3</v>
      </c>
      <c r="AB296" s="259">
        <f t="shared" si="159"/>
        <v>1.8105263157894739E-4</v>
      </c>
      <c r="AC296" s="259">
        <f t="shared" si="159"/>
        <v>45.145263157894732</v>
      </c>
      <c r="AD296" s="259">
        <f t="shared" si="159"/>
        <v>5.747368421052632E-6</v>
      </c>
      <c r="AE296" s="259">
        <f t="shared" si="159"/>
        <v>7.1593684210526313E-3</v>
      </c>
      <c r="AF296" s="259">
        <f t="shared" si="159"/>
        <v>1.9174736842105262E-2</v>
      </c>
    </row>
    <row r="297" spans="1:33" ht="10.5" customHeight="1" x14ac:dyDescent="0.2">
      <c r="A297" s="77">
        <v>42229.541666666664</v>
      </c>
      <c r="B297" s="5">
        <v>2040</v>
      </c>
      <c r="C297" s="9">
        <f t="shared" si="153"/>
        <v>51995520.000000007</v>
      </c>
      <c r="D297" s="9">
        <f t="shared" si="154"/>
        <v>99.499062058947359</v>
      </c>
      <c r="E297" s="253">
        <f t="shared" si="155"/>
        <v>0.66358837473684218</v>
      </c>
      <c r="F297" s="53">
        <f t="shared" si="156"/>
        <v>0.24089363789473692</v>
      </c>
      <c r="G297" s="53">
        <f t="shared" si="157"/>
        <v>98.835473684210513</v>
      </c>
      <c r="H297" s="53"/>
      <c r="I297" s="259">
        <f t="shared" si="160"/>
        <v>0.2857157894736842</v>
      </c>
      <c r="J297" s="259">
        <f t="shared" si="159"/>
        <v>1.5860000000000004E-3</v>
      </c>
      <c r="K297" s="259">
        <f t="shared" si="159"/>
        <v>2.0713684210526316E-3</v>
      </c>
      <c r="L297" s="259">
        <f t="shared" si="159"/>
        <v>0.19914736842105268</v>
      </c>
      <c r="M297" s="259">
        <f t="shared" si="159"/>
        <v>1.8063157894736841E-6</v>
      </c>
      <c r="N297" s="259">
        <f t="shared" si="159"/>
        <v>0</v>
      </c>
      <c r="O297" s="259">
        <f t="shared" si="159"/>
        <v>42.751578947368422</v>
      </c>
      <c r="P297" s="259">
        <f t="shared" si="159"/>
        <v>0</v>
      </c>
      <c r="Q297" s="259">
        <f t="shared" si="159"/>
        <v>1.5170526315789478E-4</v>
      </c>
      <c r="R297" s="259">
        <f t="shared" si="159"/>
        <v>3.5610526315789479E-3</v>
      </c>
      <c r="S297" s="259">
        <f t="shared" si="159"/>
        <v>0.13697894736842106</v>
      </c>
      <c r="T297" s="259">
        <f t="shared" si="159"/>
        <v>0</v>
      </c>
      <c r="U297" s="259">
        <f t="shared" si="159"/>
        <v>7.3485263157894734</v>
      </c>
      <c r="V297" s="259">
        <f t="shared" si="159"/>
        <v>3.4932631578947376E-3</v>
      </c>
      <c r="W297" s="259">
        <f t="shared" si="159"/>
        <v>7.6631578947368431E-5</v>
      </c>
      <c r="X297" s="259">
        <f t="shared" si="159"/>
        <v>2.4790526315789474E-3</v>
      </c>
      <c r="Y297" s="259">
        <f t="shared" si="159"/>
        <v>8.0551578947368415E-4</v>
      </c>
      <c r="Z297" s="259">
        <f t="shared" si="159"/>
        <v>3.3416842105263163</v>
      </c>
      <c r="AA297" s="259">
        <f t="shared" si="159"/>
        <v>1.1960000000000004E-3</v>
      </c>
      <c r="AB297" s="259">
        <f t="shared" si="159"/>
        <v>1.8073684210526318E-4</v>
      </c>
      <c r="AC297" s="259">
        <f t="shared" si="159"/>
        <v>45.39368421052631</v>
      </c>
      <c r="AD297" s="259">
        <f t="shared" si="159"/>
        <v>7.6631578947368421E-6</v>
      </c>
      <c r="AE297" s="259">
        <f t="shared" si="159"/>
        <v>7.1691578947368417E-3</v>
      </c>
      <c r="AF297" s="259">
        <f t="shared" si="159"/>
        <v>1.8966315789473682E-2</v>
      </c>
    </row>
    <row r="298" spans="1:33" ht="10.5" customHeight="1" x14ac:dyDescent="0.2">
      <c r="A298" s="78">
        <v>42229.552083333336</v>
      </c>
      <c r="B298" s="5">
        <v>2010</v>
      </c>
      <c r="C298" s="9">
        <f t="shared" si="153"/>
        <v>51230880.000000007</v>
      </c>
      <c r="D298" s="9">
        <f t="shared" si="154"/>
        <v>99.826506573684185</v>
      </c>
      <c r="E298" s="253">
        <f t="shared" si="155"/>
        <v>0.65966446842105264</v>
      </c>
      <c r="F298" s="53">
        <f t="shared" si="156"/>
        <v>0.24029604736842106</v>
      </c>
      <c r="G298" s="53">
        <f t="shared" si="157"/>
        <v>99.166842105263157</v>
      </c>
      <c r="H298" s="53"/>
      <c r="I298" s="259">
        <f t="shared" si="160"/>
        <v>0.28389473684210526</v>
      </c>
      <c r="J298" s="259">
        <f t="shared" si="159"/>
        <v>1.5800000000000005E-3</v>
      </c>
      <c r="K298" s="259">
        <f t="shared" si="159"/>
        <v>2.0742105263157895E-3</v>
      </c>
      <c r="L298" s="259">
        <f t="shared" si="159"/>
        <v>0.19868421052631585</v>
      </c>
      <c r="M298" s="259">
        <f t="shared" si="159"/>
        <v>2.2578947368421053E-6</v>
      </c>
      <c r="N298" s="259">
        <f t="shared" si="159"/>
        <v>0</v>
      </c>
      <c r="O298" s="259">
        <f t="shared" si="159"/>
        <v>42.789473684210527</v>
      </c>
      <c r="P298" s="259">
        <f t="shared" si="159"/>
        <v>0</v>
      </c>
      <c r="Q298" s="259">
        <f t="shared" si="159"/>
        <v>1.5263157894736848E-4</v>
      </c>
      <c r="R298" s="259">
        <f t="shared" si="159"/>
        <v>3.5863157894736849E-3</v>
      </c>
      <c r="S298" s="259">
        <f t="shared" si="159"/>
        <v>0.13547368421052633</v>
      </c>
      <c r="T298" s="259">
        <f t="shared" si="159"/>
        <v>0</v>
      </c>
      <c r="U298" s="259">
        <f t="shared" si="159"/>
        <v>7.3831578947368417</v>
      </c>
      <c r="V298" s="259">
        <f t="shared" si="159"/>
        <v>3.4815789473684219E-3</v>
      </c>
      <c r="W298" s="259">
        <f t="shared" si="159"/>
        <v>7.5789473684210538E-5</v>
      </c>
      <c r="X298" s="259">
        <f t="shared" si="159"/>
        <v>2.5163157894736842E-3</v>
      </c>
      <c r="Y298" s="259">
        <f t="shared" si="159"/>
        <v>8.1589473684210519E-4</v>
      </c>
      <c r="Z298" s="259">
        <f t="shared" si="159"/>
        <v>3.3521052631578954</v>
      </c>
      <c r="AA298" s="259">
        <f t="shared" si="159"/>
        <v>1.2000000000000005E-3</v>
      </c>
      <c r="AB298" s="259">
        <f t="shared" si="159"/>
        <v>1.8042105263157897E-4</v>
      </c>
      <c r="AC298" s="259">
        <f t="shared" si="159"/>
        <v>45.642105263157887</v>
      </c>
      <c r="AD298" s="259">
        <f t="shared" si="159"/>
        <v>9.5789473684210522E-6</v>
      </c>
      <c r="AE298" s="259">
        <f t="shared" si="159"/>
        <v>7.1789473684210521E-3</v>
      </c>
      <c r="AF298" s="259">
        <f t="shared" si="159"/>
        <v>1.8757894736842102E-2</v>
      </c>
    </row>
    <row r="299" spans="1:33" ht="10.5" customHeight="1" x14ac:dyDescent="0.2">
      <c r="A299" s="77">
        <v>42229.5625</v>
      </c>
      <c r="B299" s="5">
        <v>2050</v>
      </c>
      <c r="C299" s="9">
        <f t="shared" si="153"/>
        <v>52250400</v>
      </c>
      <c r="D299" s="9">
        <f t="shared" si="154"/>
        <v>100.15395108842105</v>
      </c>
      <c r="E299" s="253">
        <f t="shared" si="155"/>
        <v>0.65574056210526332</v>
      </c>
      <c r="F299" s="53">
        <f t="shared" si="156"/>
        <v>0.23969845684210542</v>
      </c>
      <c r="G299" s="53">
        <f t="shared" si="157"/>
        <v>99.498210526315773</v>
      </c>
      <c r="H299" s="53"/>
      <c r="I299" s="259">
        <f t="shared" si="160"/>
        <v>0.28207368421052631</v>
      </c>
      <c r="J299" s="259">
        <f t="shared" si="159"/>
        <v>1.5740000000000005E-3</v>
      </c>
      <c r="K299" s="259">
        <f t="shared" si="159"/>
        <v>2.0770526315789474E-3</v>
      </c>
      <c r="L299" s="259">
        <f t="shared" si="159"/>
        <v>0.19822105263157902</v>
      </c>
      <c r="M299" s="259">
        <f t="shared" si="159"/>
        <v>2.7094736842105265E-6</v>
      </c>
      <c r="N299" s="259">
        <f t="shared" si="159"/>
        <v>0</v>
      </c>
      <c r="O299" s="259">
        <f t="shared" si="159"/>
        <v>42.827368421052633</v>
      </c>
      <c r="P299" s="259">
        <f t="shared" si="159"/>
        <v>0</v>
      </c>
      <c r="Q299" s="259">
        <f t="shared" si="159"/>
        <v>1.5355789473684217E-4</v>
      </c>
      <c r="R299" s="259">
        <f t="shared" si="159"/>
        <v>3.6115789473684218E-3</v>
      </c>
      <c r="S299" s="259">
        <f t="shared" si="159"/>
        <v>0.1339684210526316</v>
      </c>
      <c r="T299" s="259">
        <f t="shared" si="159"/>
        <v>0</v>
      </c>
      <c r="U299" s="259">
        <f t="shared" si="159"/>
        <v>7.41778947368421</v>
      </c>
      <c r="V299" s="259">
        <f t="shared" si="159"/>
        <v>3.4698947368421063E-3</v>
      </c>
      <c r="W299" s="259">
        <f t="shared" si="159"/>
        <v>7.4947368421052644E-5</v>
      </c>
      <c r="X299" s="259">
        <f t="shared" si="159"/>
        <v>2.553578947368421E-3</v>
      </c>
      <c r="Y299" s="259">
        <f t="shared" si="159"/>
        <v>8.2627368421052622E-4</v>
      </c>
      <c r="Z299" s="259">
        <f t="shared" si="159"/>
        <v>3.3625263157894745</v>
      </c>
      <c r="AA299" s="259">
        <f t="shared" si="159"/>
        <v>1.2040000000000006E-3</v>
      </c>
      <c r="AB299" s="259">
        <f t="shared" si="159"/>
        <v>1.8010526315789477E-4</v>
      </c>
      <c r="AC299" s="259">
        <f t="shared" si="159"/>
        <v>45.890526315789465</v>
      </c>
      <c r="AD299" s="259">
        <f t="shared" si="159"/>
        <v>1.1494736842105262E-5</v>
      </c>
      <c r="AE299" s="259">
        <f t="shared" si="159"/>
        <v>7.1887368421052625E-3</v>
      </c>
      <c r="AF299" s="259">
        <f t="shared" si="159"/>
        <v>1.8549473684210522E-2</v>
      </c>
    </row>
    <row r="300" spans="1:33" ht="10.5" customHeight="1" x14ac:dyDescent="0.2">
      <c r="A300" s="78">
        <v>42229.572916666664</v>
      </c>
      <c r="B300" s="5">
        <v>2060</v>
      </c>
      <c r="C300" s="9">
        <f t="shared" si="153"/>
        <v>52505280.000000007</v>
      </c>
      <c r="D300" s="9">
        <f t="shared" si="154"/>
        <v>100.48139560315791</v>
      </c>
      <c r="E300" s="253">
        <f t="shared" si="155"/>
        <v>0.65181665578947379</v>
      </c>
      <c r="F300" s="53">
        <f t="shared" si="156"/>
        <v>0.23910086631578956</v>
      </c>
      <c r="G300" s="53">
        <f t="shared" si="157"/>
        <v>99.829578947368418</v>
      </c>
      <c r="H300" s="53"/>
      <c r="I300" s="259">
        <f t="shared" si="160"/>
        <v>0.28025263157894736</v>
      </c>
      <c r="J300" s="259">
        <f t="shared" si="159"/>
        <v>1.5680000000000006E-3</v>
      </c>
      <c r="K300" s="259">
        <f t="shared" si="159"/>
        <v>2.0798947368421052E-3</v>
      </c>
      <c r="L300" s="259">
        <f t="shared" si="159"/>
        <v>0.19775789473684219</v>
      </c>
      <c r="M300" s="259">
        <f t="shared" si="159"/>
        <v>3.1610526315789478E-6</v>
      </c>
      <c r="N300" s="259">
        <f t="shared" si="159"/>
        <v>0</v>
      </c>
      <c r="O300" s="259">
        <f t="shared" si="159"/>
        <v>42.865263157894738</v>
      </c>
      <c r="P300" s="259">
        <f t="shared" si="159"/>
        <v>0</v>
      </c>
      <c r="Q300" s="259">
        <f t="shared" si="159"/>
        <v>1.5448421052631587E-4</v>
      </c>
      <c r="R300" s="259">
        <f t="shared" si="159"/>
        <v>3.6368421052631588E-3</v>
      </c>
      <c r="S300" s="259">
        <f t="shared" si="159"/>
        <v>0.13246315789473687</v>
      </c>
      <c r="T300" s="259">
        <f t="shared" si="159"/>
        <v>0</v>
      </c>
      <c r="U300" s="259">
        <f t="shared" si="159"/>
        <v>7.4524210526315784</v>
      </c>
      <c r="V300" s="259">
        <f t="shared" si="159"/>
        <v>3.4582105263157906E-3</v>
      </c>
      <c r="W300" s="259">
        <f t="shared" si="159"/>
        <v>7.410526315789475E-5</v>
      </c>
      <c r="X300" s="259">
        <f t="shared" si="159"/>
        <v>2.5908421052631579E-3</v>
      </c>
      <c r="Y300" s="259">
        <f t="shared" si="159"/>
        <v>8.3665263157894725E-4</v>
      </c>
      <c r="Z300" s="259">
        <f t="shared" si="159"/>
        <v>3.3729473684210536</v>
      </c>
      <c r="AA300" s="259">
        <f t="shared" si="159"/>
        <v>1.2080000000000007E-3</v>
      </c>
      <c r="AB300" s="259">
        <f t="shared" si="159"/>
        <v>1.7978947368421056E-4</v>
      </c>
      <c r="AC300" s="259">
        <f t="shared" si="159"/>
        <v>46.138947368421043</v>
      </c>
      <c r="AD300" s="259">
        <f t="shared" si="159"/>
        <v>1.3410526315789472E-5</v>
      </c>
      <c r="AE300" s="259">
        <f t="shared" si="159"/>
        <v>7.1985263157894729E-3</v>
      </c>
      <c r="AF300" s="259">
        <f t="shared" si="159"/>
        <v>1.8341052631578942E-2</v>
      </c>
    </row>
    <row r="301" spans="1:33" ht="10.5" customHeight="1" x14ac:dyDescent="0.2">
      <c r="A301" s="77">
        <v>42229.583333333336</v>
      </c>
      <c r="B301" s="5">
        <v>2080</v>
      </c>
      <c r="C301" s="9">
        <f t="shared" si="153"/>
        <v>53015039.999999993</v>
      </c>
      <c r="D301" s="9">
        <f t="shared" si="154"/>
        <v>100.80884011789475</v>
      </c>
      <c r="E301" s="253">
        <f t="shared" si="155"/>
        <v>0.64789274947368436</v>
      </c>
      <c r="F301" s="53">
        <f t="shared" si="156"/>
        <v>0.23850327578947381</v>
      </c>
      <c r="G301" s="53">
        <f t="shared" si="157"/>
        <v>100.16094736842103</v>
      </c>
      <c r="H301" s="53"/>
      <c r="I301" s="259">
        <f t="shared" si="160"/>
        <v>0.27843157894736842</v>
      </c>
      <c r="J301" s="259">
        <f t="shared" si="159"/>
        <v>1.5620000000000007E-3</v>
      </c>
      <c r="K301" s="259">
        <f t="shared" si="159"/>
        <v>2.0827368421052631E-3</v>
      </c>
      <c r="L301" s="259">
        <f t="shared" si="159"/>
        <v>0.19729473684210536</v>
      </c>
      <c r="M301" s="259">
        <f t="shared" si="159"/>
        <v>3.612631578947369E-6</v>
      </c>
      <c r="N301" s="259">
        <f t="shared" si="159"/>
        <v>0</v>
      </c>
      <c r="O301" s="259">
        <f t="shared" si="159"/>
        <v>42.903157894736843</v>
      </c>
      <c r="P301" s="259">
        <f t="shared" si="159"/>
        <v>0</v>
      </c>
      <c r="Q301" s="259">
        <f t="shared" si="159"/>
        <v>1.5541052631578957E-4</v>
      </c>
      <c r="R301" s="259">
        <f t="shared" si="159"/>
        <v>3.6621052631578958E-3</v>
      </c>
      <c r="S301" s="259">
        <f t="shared" si="159"/>
        <v>0.13095789473684213</v>
      </c>
      <c r="T301" s="259">
        <f t="shared" si="159"/>
        <v>0</v>
      </c>
      <c r="U301" s="259">
        <f t="shared" si="159"/>
        <v>7.4870526315789467</v>
      </c>
      <c r="V301" s="259">
        <f t="shared" si="159"/>
        <v>3.446526315789475E-3</v>
      </c>
      <c r="W301" s="259">
        <f t="shared" si="159"/>
        <v>7.3263157894736856E-5</v>
      </c>
      <c r="X301" s="259">
        <f t="shared" si="159"/>
        <v>2.6281052631578947E-3</v>
      </c>
      <c r="Y301" s="259">
        <f t="shared" si="159"/>
        <v>8.4703157894736828E-4</v>
      </c>
      <c r="Z301" s="259">
        <f t="shared" si="159"/>
        <v>3.3833684210526327</v>
      </c>
      <c r="AA301" s="259">
        <f t="shared" si="159"/>
        <v>1.2120000000000008E-3</v>
      </c>
      <c r="AB301" s="259">
        <f t="shared" si="159"/>
        <v>1.7947368421052635E-4</v>
      </c>
      <c r="AC301" s="259">
        <f t="shared" si="159"/>
        <v>46.387368421052621</v>
      </c>
      <c r="AD301" s="259">
        <f t="shared" si="159"/>
        <v>1.5326315789473684E-5</v>
      </c>
      <c r="AE301" s="259">
        <f t="shared" si="159"/>
        <v>7.2083157894736833E-3</v>
      </c>
      <c r="AF301" s="259">
        <f t="shared" si="159"/>
        <v>1.8132631578947362E-2</v>
      </c>
    </row>
    <row r="302" spans="1:33" ht="10.5" customHeight="1" x14ac:dyDescent="0.2">
      <c r="A302" s="78">
        <v>42229.59375</v>
      </c>
      <c r="B302" s="5">
        <v>2050</v>
      </c>
      <c r="C302" s="9">
        <f t="shared" si="153"/>
        <v>52250400</v>
      </c>
      <c r="D302" s="9">
        <f t="shared" si="154"/>
        <v>101.13628463263157</v>
      </c>
      <c r="E302" s="253">
        <f t="shared" si="155"/>
        <v>0.64396884315789482</v>
      </c>
      <c r="F302" s="53">
        <f t="shared" si="156"/>
        <v>0.23790568526315795</v>
      </c>
      <c r="G302" s="53">
        <f t="shared" si="157"/>
        <v>100.49231578947368</v>
      </c>
      <c r="H302" s="53"/>
      <c r="I302" s="259">
        <f t="shared" si="160"/>
        <v>0.27661052631578947</v>
      </c>
      <c r="J302" s="259">
        <f t="shared" si="159"/>
        <v>1.5560000000000007E-3</v>
      </c>
      <c r="K302" s="259">
        <f t="shared" si="159"/>
        <v>2.0855789473684209E-3</v>
      </c>
      <c r="L302" s="259">
        <f t="shared" si="159"/>
        <v>0.19683157894736852</v>
      </c>
      <c r="M302" s="259">
        <f t="shared" si="159"/>
        <v>4.0642105263157902E-6</v>
      </c>
      <c r="N302" s="259">
        <f t="shared" si="159"/>
        <v>0</v>
      </c>
      <c r="O302" s="259">
        <f t="shared" si="159"/>
        <v>42.941052631578948</v>
      </c>
      <c r="P302" s="259">
        <f t="shared" si="159"/>
        <v>0</v>
      </c>
      <c r="Q302" s="259">
        <f t="shared" si="159"/>
        <v>1.5633684210526326E-4</v>
      </c>
      <c r="R302" s="259">
        <f t="shared" si="159"/>
        <v>3.6873684210526328E-3</v>
      </c>
      <c r="S302" s="259">
        <f t="shared" si="159"/>
        <v>0.1294526315789474</v>
      </c>
      <c r="T302" s="259">
        <f t="shared" si="159"/>
        <v>0</v>
      </c>
      <c r="U302" s="259">
        <f t="shared" si="159"/>
        <v>7.5216842105263151</v>
      </c>
      <c r="V302" s="259">
        <f t="shared" si="159"/>
        <v>3.4348421052631593E-3</v>
      </c>
      <c r="W302" s="259">
        <f t="shared" si="159"/>
        <v>7.2421052631578962E-5</v>
      </c>
      <c r="X302" s="259">
        <f t="shared" si="159"/>
        <v>2.6653684210526316E-3</v>
      </c>
      <c r="Y302" s="259">
        <f t="shared" si="159"/>
        <v>8.5741052631578931E-4</v>
      </c>
      <c r="Z302" s="259">
        <f t="shared" si="159"/>
        <v>3.3937894736842118</v>
      </c>
      <c r="AA302" s="259">
        <f t="shared" si="159"/>
        <v>1.2160000000000009E-3</v>
      </c>
      <c r="AB302" s="259">
        <f t="shared" si="159"/>
        <v>1.7915789473684214E-4</v>
      </c>
      <c r="AC302" s="259">
        <f t="shared" si="159"/>
        <v>46.635789473684198</v>
      </c>
      <c r="AD302" s="259">
        <f t="shared" si="159"/>
        <v>1.7242105263157896E-5</v>
      </c>
      <c r="AE302" s="259">
        <f t="shared" si="159"/>
        <v>7.2181052631578937E-3</v>
      </c>
      <c r="AF302" s="259">
        <f t="shared" si="159"/>
        <v>1.7924210526315782E-2</v>
      </c>
    </row>
    <row r="303" spans="1:33" ht="10.5" customHeight="1" x14ac:dyDescent="0.2">
      <c r="A303" s="77">
        <v>42229.604166666664</v>
      </c>
      <c r="B303" s="5">
        <v>2050</v>
      </c>
      <c r="C303" s="9">
        <f t="shared" si="153"/>
        <v>52250400</v>
      </c>
      <c r="D303" s="9">
        <f t="shared" si="154"/>
        <v>101.46372914736843</v>
      </c>
      <c r="E303" s="253">
        <f t="shared" si="155"/>
        <v>0.64004493684210539</v>
      </c>
      <c r="F303" s="53">
        <f t="shared" si="156"/>
        <v>0.2373080947368422</v>
      </c>
      <c r="G303" s="53">
        <f t="shared" si="157"/>
        <v>100.82368421052631</v>
      </c>
      <c r="H303" s="53"/>
      <c r="I303" s="259">
        <f t="shared" si="160"/>
        <v>0.27478947368421053</v>
      </c>
      <c r="J303" s="259">
        <f t="shared" si="159"/>
        <v>1.5500000000000008E-3</v>
      </c>
      <c r="K303" s="259">
        <f t="shared" si="159"/>
        <v>2.0884210526315788E-3</v>
      </c>
      <c r="L303" s="259">
        <f t="shared" si="159"/>
        <v>0.19636842105263169</v>
      </c>
      <c r="M303" s="259">
        <f t="shared" si="159"/>
        <v>4.5157894736842115E-6</v>
      </c>
      <c r="N303" s="259">
        <f t="shared" si="159"/>
        <v>0</v>
      </c>
      <c r="O303" s="259">
        <f t="shared" si="159"/>
        <v>42.978947368421053</v>
      </c>
      <c r="P303" s="259">
        <f t="shared" si="159"/>
        <v>0</v>
      </c>
      <c r="Q303" s="259">
        <f t="shared" si="159"/>
        <v>1.5726315789473696E-4</v>
      </c>
      <c r="R303" s="259">
        <f t="shared" si="159"/>
        <v>3.7126315789473697E-3</v>
      </c>
      <c r="S303" s="259">
        <f t="shared" si="159"/>
        <v>0.12794736842105267</v>
      </c>
      <c r="T303" s="259">
        <f t="shared" si="159"/>
        <v>0</v>
      </c>
      <c r="U303" s="259">
        <f t="shared" si="159"/>
        <v>7.5563157894736834</v>
      </c>
      <c r="V303" s="259">
        <f t="shared" si="159"/>
        <v>3.4231578947368437E-3</v>
      </c>
      <c r="W303" s="259">
        <f t="shared" si="159"/>
        <v>7.1578947368421068E-5</v>
      </c>
      <c r="X303" s="259">
        <f t="shared" si="159"/>
        <v>2.7026315789473684E-3</v>
      </c>
      <c r="Y303" s="259">
        <f t="shared" si="159"/>
        <v>8.6778947368421034E-4</v>
      </c>
      <c r="Z303" s="259">
        <f t="shared" si="159"/>
        <v>3.4042105263157909</v>
      </c>
      <c r="AA303" s="259">
        <f t="shared" si="159"/>
        <v>1.220000000000001E-3</v>
      </c>
      <c r="AB303" s="259">
        <f t="shared" si="159"/>
        <v>1.7884210526315794E-4</v>
      </c>
      <c r="AC303" s="259">
        <f t="shared" si="159"/>
        <v>46.884210526315776</v>
      </c>
      <c r="AD303" s="259">
        <f t="shared" si="159"/>
        <v>1.9157894736842108E-5</v>
      </c>
      <c r="AE303" s="259">
        <f t="shared" si="159"/>
        <v>7.2278947368421042E-3</v>
      </c>
      <c r="AF303" s="259">
        <f t="shared" si="159"/>
        <v>1.7715789473684202E-2</v>
      </c>
    </row>
    <row r="304" spans="1:33" ht="10.5" customHeight="1" x14ac:dyDescent="0.2">
      <c r="A304" s="78">
        <v>42229.614583333336</v>
      </c>
      <c r="B304" s="5">
        <v>2020</v>
      </c>
      <c r="C304" s="9">
        <f t="shared" si="153"/>
        <v>51485760</v>
      </c>
      <c r="D304" s="9">
        <f t="shared" si="154"/>
        <v>101.79117366210527</v>
      </c>
      <c r="E304" s="253">
        <f t="shared" si="155"/>
        <v>0.63612103052631597</v>
      </c>
      <c r="F304" s="53">
        <f t="shared" si="156"/>
        <v>0.23671050421052645</v>
      </c>
      <c r="G304" s="53">
        <f t="shared" si="157"/>
        <v>101.15505263157894</v>
      </c>
      <c r="H304" s="53"/>
      <c r="I304" s="259">
        <f t="shared" si="160"/>
        <v>0.27296842105263158</v>
      </c>
      <c r="J304" s="259">
        <f t="shared" si="159"/>
        <v>1.5440000000000009E-3</v>
      </c>
      <c r="K304" s="259">
        <f t="shared" si="159"/>
        <v>2.0912631578947367E-3</v>
      </c>
      <c r="L304" s="259">
        <f t="shared" si="159"/>
        <v>0.19590526315789486</v>
      </c>
      <c r="M304" s="259">
        <f t="shared" si="159"/>
        <v>4.9673684210526327E-6</v>
      </c>
      <c r="N304" s="259">
        <f t="shared" si="159"/>
        <v>0</v>
      </c>
      <c r="O304" s="259">
        <f t="shared" si="159"/>
        <v>43.016842105263159</v>
      </c>
      <c r="P304" s="259">
        <f t="shared" si="159"/>
        <v>0</v>
      </c>
      <c r="Q304" s="259">
        <f t="shared" si="159"/>
        <v>1.5818947368421066E-4</v>
      </c>
      <c r="R304" s="259">
        <f t="shared" si="159"/>
        <v>3.7378947368421067E-3</v>
      </c>
      <c r="S304" s="259">
        <f t="shared" si="159"/>
        <v>0.12644210526315794</v>
      </c>
      <c r="T304" s="259">
        <f t="shared" si="159"/>
        <v>0</v>
      </c>
      <c r="U304" s="259">
        <f t="shared" si="159"/>
        <v>7.5909473684210518</v>
      </c>
      <c r="V304" s="259">
        <f t="shared" si="159"/>
        <v>3.411473684210528E-3</v>
      </c>
      <c r="W304" s="259">
        <f t="shared" si="159"/>
        <v>7.0736842105263175E-5</v>
      </c>
      <c r="X304" s="259">
        <f t="shared" si="159"/>
        <v>2.7398947368421052E-3</v>
      </c>
      <c r="Y304" s="259">
        <f t="shared" si="159"/>
        <v>8.7816842105263137E-4</v>
      </c>
      <c r="Z304" s="259">
        <f t="shared" si="159"/>
        <v>3.41463157894737</v>
      </c>
      <c r="AA304" s="259">
        <f t="shared" si="159"/>
        <v>1.2240000000000011E-3</v>
      </c>
      <c r="AB304" s="259">
        <f t="shared" si="159"/>
        <v>1.7852631578947373E-4</v>
      </c>
      <c r="AC304" s="259">
        <f t="shared" si="159"/>
        <v>47.132631578947354</v>
      </c>
      <c r="AD304" s="259">
        <f t="shared" si="159"/>
        <v>2.107368421052632E-5</v>
      </c>
      <c r="AE304" s="259">
        <f t="shared" si="159"/>
        <v>7.2376842105263146E-3</v>
      </c>
      <c r="AF304" s="259">
        <f t="shared" si="159"/>
        <v>1.7507368421052622E-2</v>
      </c>
    </row>
    <row r="305" spans="1:32" ht="10.5" customHeight="1" x14ac:dyDescent="0.2">
      <c r="A305" s="77">
        <v>42229.625</v>
      </c>
      <c r="B305" s="5">
        <v>2080</v>
      </c>
      <c r="C305" s="9">
        <f t="shared" si="153"/>
        <v>53015039.999999993</v>
      </c>
      <c r="D305" s="9">
        <f t="shared" si="154"/>
        <v>102.11861817684206</v>
      </c>
      <c r="E305" s="253">
        <f t="shared" si="155"/>
        <v>0.63219712421052665</v>
      </c>
      <c r="F305" s="53">
        <f t="shared" si="156"/>
        <v>0.23611291368421081</v>
      </c>
      <c r="G305" s="53">
        <f t="shared" si="157"/>
        <v>101.48642105263156</v>
      </c>
      <c r="H305" s="53"/>
      <c r="I305" s="259">
        <f t="shared" si="160"/>
        <v>0.27114736842105264</v>
      </c>
      <c r="J305" s="259">
        <f t="shared" si="159"/>
        <v>1.538000000000001E-3</v>
      </c>
      <c r="K305" s="259">
        <f t="shared" si="159"/>
        <v>2.0941052631578945E-3</v>
      </c>
      <c r="L305" s="259">
        <f t="shared" ref="L305:L368" si="161">L304+(L$388-L$293)*(1/95)</f>
        <v>0.19544210526315803</v>
      </c>
      <c r="M305" s="259">
        <f t="shared" ref="M305:M368" si="162">M304+(M$388-M$293)*(1/95)</f>
        <v>5.4189473684210539E-6</v>
      </c>
      <c r="N305" s="259">
        <f t="shared" ref="N305:N368" si="163">N304+(N$388-N$293)*(1/95)</f>
        <v>0</v>
      </c>
      <c r="O305" s="259">
        <f t="shared" ref="O305:O368" si="164">O304+(O$388-O$293)*(1/95)</f>
        <v>43.054736842105264</v>
      </c>
      <c r="P305" s="259">
        <f t="shared" ref="P305:P368" si="165">P304+(P$388-P$293)*(1/95)</f>
        <v>0</v>
      </c>
      <c r="Q305" s="259">
        <f t="shared" ref="Q305:Q368" si="166">Q304+(Q$388-Q$293)*(1/95)</f>
        <v>1.5911578947368435E-4</v>
      </c>
      <c r="R305" s="259">
        <f t="shared" ref="R305:R368" si="167">R304+(R$388-R$293)*(1/95)</f>
        <v>3.7631578947368437E-3</v>
      </c>
      <c r="S305" s="259">
        <f t="shared" ref="S305:S368" si="168">S304+(S$388-S$293)*(1/95)</f>
        <v>0.12493684210526321</v>
      </c>
      <c r="T305" s="259">
        <f t="shared" ref="T305:T368" si="169">T304+(T$388-T$293)*(1/95)</f>
        <v>0</v>
      </c>
      <c r="U305" s="259">
        <f t="shared" ref="U305:U368" si="170">U304+(U$388-U$293)*(1/95)</f>
        <v>7.6255789473684201</v>
      </c>
      <c r="V305" s="259">
        <f t="shared" ref="V305:V368" si="171">V304+(V$388-V$293)*(1/95)</f>
        <v>3.3997894736842124E-3</v>
      </c>
      <c r="W305" s="259">
        <f t="shared" ref="W305:W368" si="172">W304+(W$388-W$293)*(1/95)</f>
        <v>6.9894736842105281E-5</v>
      </c>
      <c r="X305" s="259">
        <f t="shared" ref="X305:X368" si="173">X304+(X$388-X$293)*(1/95)</f>
        <v>2.7771578947368421E-3</v>
      </c>
      <c r="Y305" s="259">
        <f t="shared" ref="Y305:Y368" si="174">Y304+(Y$388-Y$293)*(1/95)</f>
        <v>8.885473684210524E-4</v>
      </c>
      <c r="Z305" s="259">
        <f t="shared" ref="Z305:Z368" si="175">Z304+(Z$388-Z$293)*(1/95)</f>
        <v>3.4250526315789491</v>
      </c>
      <c r="AA305" s="259">
        <f t="shared" ref="AA305:AA368" si="176">AA304+(AA$388-AA$293)*(1/95)</f>
        <v>1.2280000000000012E-3</v>
      </c>
      <c r="AB305" s="259">
        <f t="shared" ref="AB305:AB368" si="177">AB304+(AB$388-AB$293)*(1/95)</f>
        <v>1.7821052631578952E-4</v>
      </c>
      <c r="AC305" s="259">
        <f t="shared" ref="AC305:AC368" si="178">AC304+(AC$388-AC$293)*(1/95)</f>
        <v>47.381052631578932</v>
      </c>
      <c r="AD305" s="259">
        <f t="shared" ref="AD305:AD368" si="179">AD304+(AD$388-AD$293)*(1/95)</f>
        <v>2.2989473684210531E-5</v>
      </c>
      <c r="AE305" s="259">
        <f t="shared" ref="AE305:AE368" si="180">AE304+(AE$388-AE$293)*(1/95)</f>
        <v>7.247473684210525E-3</v>
      </c>
      <c r="AF305" s="259">
        <f t="shared" ref="AF305:AF368" si="181">AF304+(AF$388-AF$293)*(1/95)</f>
        <v>1.7298947368421042E-2</v>
      </c>
    </row>
    <row r="306" spans="1:32" ht="10.5" customHeight="1" x14ac:dyDescent="0.2">
      <c r="A306" s="78">
        <v>42229.635416666664</v>
      </c>
      <c r="B306" s="5">
        <v>2110</v>
      </c>
      <c r="C306" s="9">
        <f t="shared" si="153"/>
        <v>53779680</v>
      </c>
      <c r="D306" s="9">
        <f t="shared" si="154"/>
        <v>102.44606269157894</v>
      </c>
      <c r="E306" s="253">
        <f t="shared" si="155"/>
        <v>0.62827321789473722</v>
      </c>
      <c r="F306" s="53">
        <f t="shared" si="156"/>
        <v>0.23551532315789506</v>
      </c>
      <c r="G306" s="53">
        <f t="shared" si="157"/>
        <v>101.8177894736842</v>
      </c>
      <c r="H306" s="53"/>
      <c r="I306" s="259">
        <f t="shared" si="160"/>
        <v>0.26932631578947369</v>
      </c>
      <c r="J306" s="259">
        <f t="shared" ref="J306:J369" si="182">J305+(J$388-J$293)*(1/95)</f>
        <v>1.532000000000001E-3</v>
      </c>
      <c r="K306" s="259">
        <f t="shared" ref="K306:K369" si="183">K305+(K$388-K$293)*(1/95)</f>
        <v>2.0969473684210524E-3</v>
      </c>
      <c r="L306" s="259">
        <f t="shared" si="161"/>
        <v>0.1949789473684212</v>
      </c>
      <c r="M306" s="259">
        <f t="shared" si="162"/>
        <v>5.8705263157894752E-6</v>
      </c>
      <c r="N306" s="259">
        <f t="shared" si="163"/>
        <v>0</v>
      </c>
      <c r="O306" s="259">
        <f t="shared" si="164"/>
        <v>43.092631578947369</v>
      </c>
      <c r="P306" s="259">
        <f t="shared" si="165"/>
        <v>0</v>
      </c>
      <c r="Q306" s="259">
        <f t="shared" si="166"/>
        <v>1.6004210526315805E-4</v>
      </c>
      <c r="R306" s="259">
        <f t="shared" si="167"/>
        <v>3.7884210526315807E-3</v>
      </c>
      <c r="S306" s="259">
        <f t="shared" si="168"/>
        <v>0.12343157894736848</v>
      </c>
      <c r="T306" s="259">
        <f t="shared" si="169"/>
        <v>0</v>
      </c>
      <c r="U306" s="259">
        <f t="shared" si="170"/>
        <v>7.6602105263157885</v>
      </c>
      <c r="V306" s="259">
        <f t="shared" si="171"/>
        <v>3.3881052631578967E-3</v>
      </c>
      <c r="W306" s="259">
        <f t="shared" si="172"/>
        <v>6.9052631578947387E-5</v>
      </c>
      <c r="X306" s="259">
        <f t="shared" si="173"/>
        <v>2.8144210526315789E-3</v>
      </c>
      <c r="Y306" s="259">
        <f t="shared" si="174"/>
        <v>8.9892631578947343E-4</v>
      </c>
      <c r="Z306" s="259">
        <f t="shared" si="175"/>
        <v>3.4354736842105282</v>
      </c>
      <c r="AA306" s="259">
        <f t="shared" si="176"/>
        <v>1.2320000000000013E-3</v>
      </c>
      <c r="AB306" s="259">
        <f t="shared" si="177"/>
        <v>1.7789473684210532E-4</v>
      </c>
      <c r="AC306" s="259">
        <f t="shared" si="178"/>
        <v>47.62947368421051</v>
      </c>
      <c r="AD306" s="259">
        <f t="shared" si="179"/>
        <v>2.4905263157894743E-5</v>
      </c>
      <c r="AE306" s="259">
        <f t="shared" si="180"/>
        <v>7.2572631578947354E-3</v>
      </c>
      <c r="AF306" s="259">
        <f t="shared" si="181"/>
        <v>1.7090526315789462E-2</v>
      </c>
    </row>
    <row r="307" spans="1:32" ht="10.5" customHeight="1" x14ac:dyDescent="0.2">
      <c r="A307" s="77">
        <v>42229.645833333336</v>
      </c>
      <c r="B307" s="5">
        <v>2060</v>
      </c>
      <c r="C307" s="9">
        <f t="shared" si="153"/>
        <v>52505280.000000007</v>
      </c>
      <c r="D307" s="9">
        <f t="shared" si="154"/>
        <v>102.77350720631577</v>
      </c>
      <c r="E307" s="253">
        <f t="shared" si="155"/>
        <v>0.62434931157894769</v>
      </c>
      <c r="F307" s="53">
        <f t="shared" si="156"/>
        <v>0.2349177326315792</v>
      </c>
      <c r="G307" s="53">
        <f t="shared" si="157"/>
        <v>102.14915789473682</v>
      </c>
      <c r="H307" s="53"/>
      <c r="I307" s="259">
        <f t="shared" si="160"/>
        <v>0.26750526315789475</v>
      </c>
      <c r="J307" s="259">
        <f t="shared" si="182"/>
        <v>1.5260000000000011E-3</v>
      </c>
      <c r="K307" s="259">
        <f t="shared" si="183"/>
        <v>2.0997894736842103E-3</v>
      </c>
      <c r="L307" s="259">
        <f t="shared" si="161"/>
        <v>0.19451578947368436</v>
      </c>
      <c r="M307" s="259">
        <f t="shared" si="162"/>
        <v>6.3221052631578964E-6</v>
      </c>
      <c r="N307" s="259">
        <f t="shared" si="163"/>
        <v>0</v>
      </c>
      <c r="O307" s="259">
        <f t="shared" si="164"/>
        <v>43.130526315789474</v>
      </c>
      <c r="P307" s="259">
        <f t="shared" si="165"/>
        <v>0</v>
      </c>
      <c r="Q307" s="259">
        <f t="shared" si="166"/>
        <v>1.6096842105263175E-4</v>
      </c>
      <c r="R307" s="259">
        <f t="shared" si="167"/>
        <v>3.8136842105263176E-3</v>
      </c>
      <c r="S307" s="259">
        <f t="shared" si="168"/>
        <v>0.12192631578947374</v>
      </c>
      <c r="T307" s="259">
        <f t="shared" si="169"/>
        <v>0</v>
      </c>
      <c r="U307" s="259">
        <f t="shared" si="170"/>
        <v>7.6948421052631568</v>
      </c>
      <c r="V307" s="259">
        <f t="shared" si="171"/>
        <v>3.3764210526315811E-3</v>
      </c>
      <c r="W307" s="259">
        <f t="shared" si="172"/>
        <v>6.8210526315789493E-5</v>
      </c>
      <c r="X307" s="259">
        <f t="shared" si="173"/>
        <v>2.8516842105263157E-3</v>
      </c>
      <c r="Y307" s="259">
        <f t="shared" si="174"/>
        <v>9.0930526315789446E-4</v>
      </c>
      <c r="Z307" s="259">
        <f t="shared" si="175"/>
        <v>3.4458947368421073</v>
      </c>
      <c r="AA307" s="259">
        <f t="shared" si="176"/>
        <v>1.2360000000000014E-3</v>
      </c>
      <c r="AB307" s="259">
        <f t="shared" si="177"/>
        <v>1.7757894736842111E-4</v>
      </c>
      <c r="AC307" s="259">
        <f t="shared" si="178"/>
        <v>47.877894736842087</v>
      </c>
      <c r="AD307" s="259">
        <f t="shared" si="179"/>
        <v>2.6821052631578955E-5</v>
      </c>
      <c r="AE307" s="259">
        <f t="shared" si="180"/>
        <v>7.2670526315789458E-3</v>
      </c>
      <c r="AF307" s="259">
        <f t="shared" si="181"/>
        <v>1.6882105263157882E-2</v>
      </c>
    </row>
    <row r="308" spans="1:32" ht="10.5" customHeight="1" x14ac:dyDescent="0.2">
      <c r="A308" s="78">
        <v>42229.65625</v>
      </c>
      <c r="B308" s="5">
        <v>2080</v>
      </c>
      <c r="C308" s="9">
        <f t="shared" si="153"/>
        <v>53015039.999999993</v>
      </c>
      <c r="D308" s="9">
        <f t="shared" si="154"/>
        <v>103.10095172105264</v>
      </c>
      <c r="E308" s="253">
        <f t="shared" si="155"/>
        <v>0.62042540526315815</v>
      </c>
      <c r="F308" s="53">
        <f t="shared" si="156"/>
        <v>0.23432014210526333</v>
      </c>
      <c r="G308" s="53">
        <f t="shared" si="157"/>
        <v>102.48052631578946</v>
      </c>
      <c r="H308" s="53"/>
      <c r="I308" s="259">
        <f t="shared" si="160"/>
        <v>0.2656842105263158</v>
      </c>
      <c r="J308" s="259">
        <f t="shared" si="182"/>
        <v>1.5200000000000012E-3</v>
      </c>
      <c r="K308" s="259">
        <f t="shared" si="183"/>
        <v>2.1026315789473681E-3</v>
      </c>
      <c r="L308" s="259">
        <f t="shared" si="161"/>
        <v>0.19405263157894753</v>
      </c>
      <c r="M308" s="259">
        <f t="shared" si="162"/>
        <v>6.7736842105263176E-6</v>
      </c>
      <c r="N308" s="259">
        <f t="shared" si="163"/>
        <v>0</v>
      </c>
      <c r="O308" s="259">
        <f t="shared" si="164"/>
        <v>43.168421052631579</v>
      </c>
      <c r="P308" s="259">
        <f t="shared" si="165"/>
        <v>0</v>
      </c>
      <c r="Q308" s="259">
        <f t="shared" si="166"/>
        <v>1.6189473684210544E-4</v>
      </c>
      <c r="R308" s="259">
        <f t="shared" si="167"/>
        <v>3.8389473684210546E-3</v>
      </c>
      <c r="S308" s="259">
        <f t="shared" si="168"/>
        <v>0.12042105263157901</v>
      </c>
      <c r="T308" s="259">
        <f t="shared" si="169"/>
        <v>0</v>
      </c>
      <c r="U308" s="259">
        <f t="shared" si="170"/>
        <v>7.7294736842105252</v>
      </c>
      <c r="V308" s="259">
        <f t="shared" si="171"/>
        <v>3.3647368421052654E-3</v>
      </c>
      <c r="W308" s="259">
        <f t="shared" si="172"/>
        <v>6.7368421052631599E-5</v>
      </c>
      <c r="X308" s="259">
        <f t="shared" si="173"/>
        <v>2.8889473684210526E-3</v>
      </c>
      <c r="Y308" s="259">
        <f t="shared" si="174"/>
        <v>9.196842105263155E-4</v>
      </c>
      <c r="Z308" s="259">
        <f t="shared" si="175"/>
        <v>3.4563157894736865</v>
      </c>
      <c r="AA308" s="259">
        <f t="shared" si="176"/>
        <v>1.2400000000000015E-3</v>
      </c>
      <c r="AB308" s="259">
        <f t="shared" si="177"/>
        <v>1.772631578947369E-4</v>
      </c>
      <c r="AC308" s="259">
        <f t="shared" si="178"/>
        <v>48.126315789473665</v>
      </c>
      <c r="AD308" s="259">
        <f t="shared" si="179"/>
        <v>2.8736842105263167E-5</v>
      </c>
      <c r="AE308" s="259">
        <f t="shared" si="180"/>
        <v>7.2768421052631562E-3</v>
      </c>
      <c r="AF308" s="259">
        <f t="shared" si="181"/>
        <v>1.6673684210526302E-2</v>
      </c>
    </row>
    <row r="309" spans="1:32" ht="10.5" customHeight="1" x14ac:dyDescent="0.2">
      <c r="A309" s="77">
        <v>42229.666666666664</v>
      </c>
      <c r="B309" s="5">
        <v>2160</v>
      </c>
      <c r="C309" s="9">
        <f t="shared" si="153"/>
        <v>55054080.000000007</v>
      </c>
      <c r="D309" s="9">
        <f t="shared" si="154"/>
        <v>103.42839623578948</v>
      </c>
      <c r="E309" s="253">
        <f t="shared" si="155"/>
        <v>0.61650149894736883</v>
      </c>
      <c r="F309" s="53">
        <f t="shared" si="156"/>
        <v>0.2337225515789477</v>
      </c>
      <c r="G309" s="53">
        <f t="shared" si="157"/>
        <v>102.81189473684208</v>
      </c>
      <c r="H309" s="53"/>
      <c r="I309" s="259">
        <f t="shared" si="160"/>
        <v>0.26386315789473686</v>
      </c>
      <c r="J309" s="259">
        <f t="shared" si="182"/>
        <v>1.5140000000000012E-3</v>
      </c>
      <c r="K309" s="259">
        <f t="shared" si="183"/>
        <v>2.105473684210526E-3</v>
      </c>
      <c r="L309" s="259">
        <f t="shared" si="161"/>
        <v>0.1935894736842107</v>
      </c>
      <c r="M309" s="259">
        <f t="shared" si="162"/>
        <v>7.2252631578947389E-6</v>
      </c>
      <c r="N309" s="259">
        <f t="shared" si="163"/>
        <v>0</v>
      </c>
      <c r="O309" s="259">
        <f t="shared" si="164"/>
        <v>43.206315789473685</v>
      </c>
      <c r="P309" s="259">
        <f t="shared" si="165"/>
        <v>0</v>
      </c>
      <c r="Q309" s="259">
        <f t="shared" si="166"/>
        <v>1.6282105263157914E-4</v>
      </c>
      <c r="R309" s="259">
        <f t="shared" si="167"/>
        <v>3.8642105263157916E-3</v>
      </c>
      <c r="S309" s="259">
        <f t="shared" si="168"/>
        <v>0.11891578947368428</v>
      </c>
      <c r="T309" s="259">
        <f t="shared" si="169"/>
        <v>0</v>
      </c>
      <c r="U309" s="259">
        <f t="shared" si="170"/>
        <v>7.7641052631578935</v>
      </c>
      <c r="V309" s="259">
        <f t="shared" si="171"/>
        <v>3.3530526315789498E-3</v>
      </c>
      <c r="W309" s="259">
        <f t="shared" si="172"/>
        <v>6.6526315789473706E-5</v>
      </c>
      <c r="X309" s="259">
        <f t="shared" si="173"/>
        <v>2.9262105263157894E-3</v>
      </c>
      <c r="Y309" s="259">
        <f t="shared" si="174"/>
        <v>9.3006315789473653E-4</v>
      </c>
      <c r="Z309" s="259">
        <f t="shared" si="175"/>
        <v>3.4667368421052656</v>
      </c>
      <c r="AA309" s="259">
        <f t="shared" si="176"/>
        <v>1.2440000000000016E-3</v>
      </c>
      <c r="AB309" s="259">
        <f t="shared" si="177"/>
        <v>1.769473684210527E-4</v>
      </c>
      <c r="AC309" s="259">
        <f t="shared" si="178"/>
        <v>48.374736842105243</v>
      </c>
      <c r="AD309" s="259">
        <f t="shared" si="179"/>
        <v>3.0652631578947375E-5</v>
      </c>
      <c r="AE309" s="259">
        <f t="shared" si="180"/>
        <v>7.2866315789473666E-3</v>
      </c>
      <c r="AF309" s="259">
        <f t="shared" si="181"/>
        <v>1.6465263157894722E-2</v>
      </c>
    </row>
    <row r="310" spans="1:32" ht="10.5" customHeight="1" x14ac:dyDescent="0.2">
      <c r="A310" s="78">
        <v>42229.677083333336</v>
      </c>
      <c r="B310" s="5">
        <v>2090</v>
      </c>
      <c r="C310" s="9">
        <f t="shared" si="153"/>
        <v>53269920</v>
      </c>
      <c r="D310" s="9">
        <f t="shared" si="154"/>
        <v>103.75584075052627</v>
      </c>
      <c r="E310" s="253">
        <f t="shared" si="155"/>
        <v>0.61257759263157918</v>
      </c>
      <c r="F310" s="53">
        <f t="shared" si="156"/>
        <v>0.23312496105263172</v>
      </c>
      <c r="G310" s="53">
        <f t="shared" si="157"/>
        <v>103.14326315789472</v>
      </c>
      <c r="H310" s="53"/>
      <c r="I310" s="259">
        <f t="shared" si="160"/>
        <v>0.26204210526315791</v>
      </c>
      <c r="J310" s="259">
        <f t="shared" si="182"/>
        <v>1.5080000000000013E-3</v>
      </c>
      <c r="K310" s="259">
        <f t="shared" si="183"/>
        <v>2.1083157894736838E-3</v>
      </c>
      <c r="L310" s="259">
        <f t="shared" si="161"/>
        <v>0.19312631578947387</v>
      </c>
      <c r="M310" s="259">
        <f t="shared" si="162"/>
        <v>7.6768421052631601E-6</v>
      </c>
      <c r="N310" s="259">
        <f t="shared" si="163"/>
        <v>0</v>
      </c>
      <c r="O310" s="259">
        <f t="shared" si="164"/>
        <v>43.24421052631579</v>
      </c>
      <c r="P310" s="259">
        <f t="shared" si="165"/>
        <v>0</v>
      </c>
      <c r="Q310" s="259">
        <f t="shared" si="166"/>
        <v>1.6374736842105284E-4</v>
      </c>
      <c r="R310" s="259">
        <f t="shared" si="167"/>
        <v>3.8894736842105286E-3</v>
      </c>
      <c r="S310" s="259">
        <f t="shared" si="168"/>
        <v>0.11741052631578955</v>
      </c>
      <c r="T310" s="259">
        <f t="shared" si="169"/>
        <v>0</v>
      </c>
      <c r="U310" s="259">
        <f t="shared" si="170"/>
        <v>7.7987368421052619</v>
      </c>
      <c r="V310" s="259">
        <f t="shared" si="171"/>
        <v>3.3413684210526341E-3</v>
      </c>
      <c r="W310" s="259">
        <f t="shared" si="172"/>
        <v>6.5684210526315812E-5</v>
      </c>
      <c r="X310" s="259">
        <f t="shared" si="173"/>
        <v>2.9634736842105262E-3</v>
      </c>
      <c r="Y310" s="259">
        <f t="shared" si="174"/>
        <v>9.4044210526315756E-4</v>
      </c>
      <c r="Z310" s="259">
        <f t="shared" si="175"/>
        <v>3.4771578947368447</v>
      </c>
      <c r="AA310" s="259">
        <f t="shared" si="176"/>
        <v>1.2480000000000017E-3</v>
      </c>
      <c r="AB310" s="259">
        <f t="shared" si="177"/>
        <v>1.7663157894736849E-4</v>
      </c>
      <c r="AC310" s="259">
        <f t="shared" si="178"/>
        <v>48.623157894736821</v>
      </c>
      <c r="AD310" s="259">
        <f t="shared" si="179"/>
        <v>3.2568421052631587E-5</v>
      </c>
      <c r="AE310" s="259">
        <f t="shared" si="180"/>
        <v>7.296421052631577E-3</v>
      </c>
      <c r="AF310" s="259">
        <f t="shared" si="181"/>
        <v>1.6256842105263142E-2</v>
      </c>
    </row>
    <row r="311" spans="1:32" ht="10.5" customHeight="1" x14ac:dyDescent="0.2">
      <c r="A311" s="77">
        <v>42229.6875</v>
      </c>
      <c r="B311" s="5">
        <v>2110</v>
      </c>
      <c r="C311" s="9">
        <f t="shared" si="153"/>
        <v>53779680</v>
      </c>
      <c r="D311" s="9">
        <f t="shared" si="154"/>
        <v>104.08328526526314</v>
      </c>
      <c r="E311" s="253">
        <f t="shared" si="155"/>
        <v>0.60865368631578964</v>
      </c>
      <c r="F311" s="53">
        <f t="shared" si="156"/>
        <v>0.23252737052631586</v>
      </c>
      <c r="G311" s="53">
        <f t="shared" si="157"/>
        <v>103.47463157894735</v>
      </c>
      <c r="H311" s="53"/>
      <c r="I311" s="259">
        <f t="shared" si="160"/>
        <v>0.26022105263157896</v>
      </c>
      <c r="J311" s="259">
        <f t="shared" si="182"/>
        <v>1.5020000000000014E-3</v>
      </c>
      <c r="K311" s="259">
        <f t="shared" si="183"/>
        <v>2.1111578947368417E-3</v>
      </c>
      <c r="L311" s="259">
        <f t="shared" si="161"/>
        <v>0.19266315789473704</v>
      </c>
      <c r="M311" s="259">
        <f t="shared" si="162"/>
        <v>8.1284210526315805E-6</v>
      </c>
      <c r="N311" s="259">
        <f t="shared" si="163"/>
        <v>0</v>
      </c>
      <c r="O311" s="259">
        <f t="shared" si="164"/>
        <v>43.282105263157895</v>
      </c>
      <c r="P311" s="259">
        <f t="shared" si="165"/>
        <v>0</v>
      </c>
      <c r="Q311" s="259">
        <f t="shared" si="166"/>
        <v>1.6467368421052653E-4</v>
      </c>
      <c r="R311" s="259">
        <f t="shared" si="167"/>
        <v>3.9147368421052651E-3</v>
      </c>
      <c r="S311" s="259">
        <f t="shared" si="168"/>
        <v>0.11590526315789482</v>
      </c>
      <c r="T311" s="259">
        <f t="shared" si="169"/>
        <v>0</v>
      </c>
      <c r="U311" s="259">
        <f t="shared" si="170"/>
        <v>7.8333684210526302</v>
      </c>
      <c r="V311" s="259">
        <f t="shared" si="171"/>
        <v>3.3296842105263185E-3</v>
      </c>
      <c r="W311" s="259">
        <f t="shared" si="172"/>
        <v>6.4842105263157918E-5</v>
      </c>
      <c r="X311" s="259">
        <f t="shared" si="173"/>
        <v>3.0007368421052631E-3</v>
      </c>
      <c r="Y311" s="259">
        <f t="shared" si="174"/>
        <v>9.5082105263157859E-4</v>
      </c>
      <c r="Z311" s="259">
        <f t="shared" si="175"/>
        <v>3.4875789473684238</v>
      </c>
      <c r="AA311" s="259">
        <f t="shared" si="176"/>
        <v>1.2520000000000018E-3</v>
      </c>
      <c r="AB311" s="259">
        <f t="shared" si="177"/>
        <v>1.7631578947368428E-4</v>
      </c>
      <c r="AC311" s="259">
        <f t="shared" si="178"/>
        <v>48.871578947368398</v>
      </c>
      <c r="AD311" s="259">
        <f t="shared" si="179"/>
        <v>3.4484210526315799E-5</v>
      </c>
      <c r="AE311" s="259">
        <f t="shared" si="180"/>
        <v>7.3062105263157874E-3</v>
      </c>
      <c r="AF311" s="259">
        <f t="shared" si="181"/>
        <v>1.6048421052631563E-2</v>
      </c>
    </row>
    <row r="312" spans="1:32" ht="10.5" customHeight="1" x14ac:dyDescent="0.2">
      <c r="A312" s="78">
        <v>42229.697916666664</v>
      </c>
      <c r="B312" s="5">
        <v>2150</v>
      </c>
      <c r="C312" s="9">
        <f t="shared" si="153"/>
        <v>54799200.000000007</v>
      </c>
      <c r="D312" s="9">
        <f t="shared" si="154"/>
        <v>104.41072978</v>
      </c>
      <c r="E312" s="253">
        <f t="shared" si="155"/>
        <v>0.60472978000000022</v>
      </c>
      <c r="F312" s="53">
        <f t="shared" si="156"/>
        <v>0.23192978000000011</v>
      </c>
      <c r="G312" s="53">
        <f t="shared" si="157"/>
        <v>103.80599999999998</v>
      </c>
      <c r="H312" s="53"/>
      <c r="I312" s="259">
        <f t="shared" si="160"/>
        <v>0.25840000000000002</v>
      </c>
      <c r="J312" s="259">
        <f t="shared" si="182"/>
        <v>1.4960000000000015E-3</v>
      </c>
      <c r="K312" s="259">
        <f t="shared" si="183"/>
        <v>2.1139999999999996E-3</v>
      </c>
      <c r="L312" s="259">
        <f t="shared" si="161"/>
        <v>0.1922000000000002</v>
      </c>
      <c r="M312" s="259">
        <f t="shared" si="162"/>
        <v>8.5800000000000009E-6</v>
      </c>
      <c r="N312" s="259">
        <f t="shared" si="163"/>
        <v>0</v>
      </c>
      <c r="O312" s="259">
        <f t="shared" si="164"/>
        <v>43.32</v>
      </c>
      <c r="P312" s="259">
        <f t="shared" si="165"/>
        <v>0</v>
      </c>
      <c r="Q312" s="259">
        <f t="shared" si="166"/>
        <v>1.6560000000000023E-4</v>
      </c>
      <c r="R312" s="259">
        <f t="shared" si="167"/>
        <v>3.9400000000000017E-3</v>
      </c>
      <c r="S312" s="259">
        <f t="shared" si="168"/>
        <v>0.11440000000000008</v>
      </c>
      <c r="T312" s="259">
        <f t="shared" si="169"/>
        <v>0</v>
      </c>
      <c r="U312" s="259">
        <f t="shared" si="170"/>
        <v>7.8679999999999986</v>
      </c>
      <c r="V312" s="259">
        <f t="shared" si="171"/>
        <v>3.3180000000000028E-3</v>
      </c>
      <c r="W312" s="259">
        <f t="shared" si="172"/>
        <v>6.4000000000000024E-5</v>
      </c>
      <c r="X312" s="259">
        <f t="shared" si="173"/>
        <v>3.0379999999999999E-3</v>
      </c>
      <c r="Y312" s="259">
        <f t="shared" si="174"/>
        <v>9.6119999999999962E-4</v>
      </c>
      <c r="Z312" s="259">
        <f t="shared" si="175"/>
        <v>3.4980000000000029</v>
      </c>
      <c r="AA312" s="259">
        <f t="shared" si="176"/>
        <v>1.2560000000000019E-3</v>
      </c>
      <c r="AB312" s="259">
        <f t="shared" si="177"/>
        <v>1.7600000000000008E-4</v>
      </c>
      <c r="AC312" s="259">
        <f t="shared" si="178"/>
        <v>49.119999999999976</v>
      </c>
      <c r="AD312" s="259">
        <f t="shared" si="179"/>
        <v>3.6400000000000011E-5</v>
      </c>
      <c r="AE312" s="259">
        <f t="shared" si="180"/>
        <v>7.3159999999999979E-3</v>
      </c>
      <c r="AF312" s="259">
        <f t="shared" si="181"/>
        <v>1.5839999999999983E-2</v>
      </c>
    </row>
    <row r="313" spans="1:32" ht="10.5" customHeight="1" x14ac:dyDescent="0.2">
      <c r="A313" s="77">
        <v>42229.708333333336</v>
      </c>
      <c r="B313" s="5">
        <v>2120</v>
      </c>
      <c r="C313" s="9">
        <f t="shared" si="153"/>
        <v>54034560</v>
      </c>
      <c r="D313" s="9">
        <f t="shared" si="154"/>
        <v>104.73817429473681</v>
      </c>
      <c r="E313" s="253">
        <f t="shared" si="155"/>
        <v>0.6008058736842109</v>
      </c>
      <c r="F313" s="53">
        <f t="shared" si="156"/>
        <v>0.23133218947368447</v>
      </c>
      <c r="G313" s="53">
        <f t="shared" si="157"/>
        <v>104.1373684210526</v>
      </c>
      <c r="H313" s="53"/>
      <c r="I313" s="259">
        <f t="shared" si="160"/>
        <v>0.25657894736842107</v>
      </c>
      <c r="J313" s="259">
        <f t="shared" si="182"/>
        <v>1.4900000000000015E-3</v>
      </c>
      <c r="K313" s="259">
        <f t="shared" si="183"/>
        <v>2.1168421052631574E-3</v>
      </c>
      <c r="L313" s="259">
        <f t="shared" si="161"/>
        <v>0.19173684210526337</v>
      </c>
      <c r="M313" s="259">
        <f t="shared" si="162"/>
        <v>9.0315789473684212E-6</v>
      </c>
      <c r="N313" s="259">
        <f t="shared" si="163"/>
        <v>0</v>
      </c>
      <c r="O313" s="259">
        <f t="shared" si="164"/>
        <v>43.357894736842105</v>
      </c>
      <c r="P313" s="259">
        <f t="shared" si="165"/>
        <v>0</v>
      </c>
      <c r="Q313" s="259">
        <f t="shared" si="166"/>
        <v>1.6652631578947393E-4</v>
      </c>
      <c r="R313" s="259">
        <f t="shared" si="167"/>
        <v>3.9652631578947382E-3</v>
      </c>
      <c r="S313" s="259">
        <f t="shared" si="168"/>
        <v>0.11289473684210535</v>
      </c>
      <c r="T313" s="259">
        <f t="shared" si="169"/>
        <v>0</v>
      </c>
      <c r="U313" s="259">
        <f t="shared" si="170"/>
        <v>7.9026315789473669</v>
      </c>
      <c r="V313" s="259">
        <f t="shared" si="171"/>
        <v>3.3063157894736872E-3</v>
      </c>
      <c r="W313" s="259">
        <f t="shared" si="172"/>
        <v>6.315789473684213E-5</v>
      </c>
      <c r="X313" s="259">
        <f t="shared" si="173"/>
        <v>3.0752631578947367E-3</v>
      </c>
      <c r="Y313" s="259">
        <f t="shared" si="174"/>
        <v>9.7157894736842065E-4</v>
      </c>
      <c r="Z313" s="259">
        <f t="shared" si="175"/>
        <v>3.508421052631582</v>
      </c>
      <c r="AA313" s="259">
        <f t="shared" si="176"/>
        <v>1.260000000000002E-3</v>
      </c>
      <c r="AB313" s="259">
        <f t="shared" si="177"/>
        <v>1.7568421052631587E-4</v>
      </c>
      <c r="AC313" s="259">
        <f t="shared" si="178"/>
        <v>49.368421052631554</v>
      </c>
      <c r="AD313" s="259">
        <f t="shared" si="179"/>
        <v>3.8315789473684222E-5</v>
      </c>
      <c r="AE313" s="259">
        <f t="shared" si="180"/>
        <v>7.3257894736842083E-3</v>
      </c>
      <c r="AF313" s="259">
        <f t="shared" si="181"/>
        <v>1.5631578947368403E-2</v>
      </c>
    </row>
    <row r="314" spans="1:32" ht="10.5" customHeight="1" x14ac:dyDescent="0.2">
      <c r="A314" s="78">
        <v>42229.71875</v>
      </c>
      <c r="B314" s="5">
        <v>2120</v>
      </c>
      <c r="C314" s="9">
        <f t="shared" si="153"/>
        <v>54034560</v>
      </c>
      <c r="D314" s="9">
        <f t="shared" si="154"/>
        <v>105.06561880947365</v>
      </c>
      <c r="E314" s="253">
        <f t="shared" si="155"/>
        <v>0.59688196736842158</v>
      </c>
      <c r="F314" s="53">
        <f t="shared" si="156"/>
        <v>0.23073459894736884</v>
      </c>
      <c r="G314" s="53">
        <f t="shared" si="157"/>
        <v>104.46873684210524</v>
      </c>
      <c r="H314" s="53"/>
      <c r="I314" s="259">
        <f t="shared" si="160"/>
        <v>0.25475789473684213</v>
      </c>
      <c r="J314" s="259">
        <f t="shared" si="182"/>
        <v>1.4840000000000016E-3</v>
      </c>
      <c r="K314" s="259">
        <f t="shared" si="183"/>
        <v>2.1196842105263153E-3</v>
      </c>
      <c r="L314" s="259">
        <f t="shared" si="161"/>
        <v>0.19127368421052654</v>
      </c>
      <c r="M314" s="259">
        <f t="shared" si="162"/>
        <v>9.4831578947368416E-6</v>
      </c>
      <c r="N314" s="259">
        <f t="shared" si="163"/>
        <v>0</v>
      </c>
      <c r="O314" s="259">
        <f t="shared" si="164"/>
        <v>43.395789473684211</v>
      </c>
      <c r="P314" s="259">
        <f t="shared" si="165"/>
        <v>0</v>
      </c>
      <c r="Q314" s="259">
        <f t="shared" si="166"/>
        <v>1.6745263157894762E-4</v>
      </c>
      <c r="R314" s="259">
        <f t="shared" si="167"/>
        <v>3.9905263157894747E-3</v>
      </c>
      <c r="S314" s="259">
        <f t="shared" si="168"/>
        <v>0.11138947368421062</v>
      </c>
      <c r="T314" s="259">
        <f t="shared" si="169"/>
        <v>0</v>
      </c>
      <c r="U314" s="259">
        <f t="shared" si="170"/>
        <v>7.9372631578947352</v>
      </c>
      <c r="V314" s="259">
        <f t="shared" si="171"/>
        <v>3.2946315789473715E-3</v>
      </c>
      <c r="W314" s="259">
        <f t="shared" si="172"/>
        <v>6.2315789473684237E-5</v>
      </c>
      <c r="X314" s="259">
        <f t="shared" si="173"/>
        <v>3.1125263157894736E-3</v>
      </c>
      <c r="Y314" s="259">
        <f t="shared" si="174"/>
        <v>9.8195789473684179E-4</v>
      </c>
      <c r="Z314" s="259">
        <f t="shared" si="175"/>
        <v>3.5188421052631611</v>
      </c>
      <c r="AA314" s="259">
        <f t="shared" si="176"/>
        <v>1.2640000000000021E-3</v>
      </c>
      <c r="AB314" s="259">
        <f t="shared" si="177"/>
        <v>1.7536842105263166E-4</v>
      </c>
      <c r="AC314" s="259">
        <f t="shared" si="178"/>
        <v>49.616842105263132</v>
      </c>
      <c r="AD314" s="259">
        <f t="shared" si="179"/>
        <v>4.0231578947368434E-5</v>
      </c>
      <c r="AE314" s="259">
        <f t="shared" si="180"/>
        <v>7.3355789473684187E-3</v>
      </c>
      <c r="AF314" s="259">
        <f t="shared" si="181"/>
        <v>1.5423157894736824E-2</v>
      </c>
    </row>
    <row r="315" spans="1:32" ht="10.5" customHeight="1" x14ac:dyDescent="0.2">
      <c r="A315" s="77">
        <v>42229.729166666664</v>
      </c>
      <c r="B315" s="5">
        <v>2130</v>
      </c>
      <c r="C315" s="9">
        <f t="shared" si="153"/>
        <v>54289440</v>
      </c>
      <c r="D315" s="9">
        <f t="shared" si="154"/>
        <v>105.3930633242105</v>
      </c>
      <c r="E315" s="253">
        <f t="shared" si="155"/>
        <v>0.59295806105263182</v>
      </c>
      <c r="F315" s="53">
        <f t="shared" si="156"/>
        <v>0.23013700842105275</v>
      </c>
      <c r="G315" s="53">
        <f t="shared" si="157"/>
        <v>104.80010526315786</v>
      </c>
      <c r="H315" s="53"/>
      <c r="I315" s="259">
        <f t="shared" si="160"/>
        <v>0.25293684210526318</v>
      </c>
      <c r="J315" s="259">
        <f t="shared" si="182"/>
        <v>1.4780000000000017E-3</v>
      </c>
      <c r="K315" s="259">
        <f t="shared" si="183"/>
        <v>2.1225263157894731E-3</v>
      </c>
      <c r="L315" s="259">
        <f t="shared" si="161"/>
        <v>0.19081052631578971</v>
      </c>
      <c r="M315" s="259">
        <f t="shared" si="162"/>
        <v>9.934736842105262E-6</v>
      </c>
      <c r="N315" s="259">
        <f t="shared" si="163"/>
        <v>0</v>
      </c>
      <c r="O315" s="259">
        <f t="shared" si="164"/>
        <v>43.433684210526316</v>
      </c>
      <c r="P315" s="259">
        <f t="shared" si="165"/>
        <v>0</v>
      </c>
      <c r="Q315" s="259">
        <f t="shared" si="166"/>
        <v>1.6837894736842132E-4</v>
      </c>
      <c r="R315" s="259">
        <f t="shared" si="167"/>
        <v>4.0157894736842113E-3</v>
      </c>
      <c r="S315" s="259">
        <f t="shared" si="168"/>
        <v>0.10988421052631589</v>
      </c>
      <c r="T315" s="259">
        <f t="shared" si="169"/>
        <v>0</v>
      </c>
      <c r="U315" s="259">
        <f t="shared" si="170"/>
        <v>7.9718947368421036</v>
      </c>
      <c r="V315" s="259">
        <f t="shared" si="171"/>
        <v>3.2829473684210559E-3</v>
      </c>
      <c r="W315" s="259">
        <f t="shared" si="172"/>
        <v>6.1473684210526343E-5</v>
      </c>
      <c r="X315" s="259">
        <f t="shared" si="173"/>
        <v>3.1497894736842104E-3</v>
      </c>
      <c r="Y315" s="259">
        <f t="shared" si="174"/>
        <v>9.9233684210526282E-4</v>
      </c>
      <c r="Z315" s="259">
        <f t="shared" si="175"/>
        <v>3.5292631578947402</v>
      </c>
      <c r="AA315" s="259">
        <f t="shared" si="176"/>
        <v>1.2680000000000022E-3</v>
      </c>
      <c r="AB315" s="259">
        <f t="shared" si="177"/>
        <v>1.7505263157894746E-4</v>
      </c>
      <c r="AC315" s="259">
        <f t="shared" si="178"/>
        <v>49.865263157894709</v>
      </c>
      <c r="AD315" s="259">
        <f t="shared" si="179"/>
        <v>4.2147368421052646E-5</v>
      </c>
      <c r="AE315" s="259">
        <f t="shared" si="180"/>
        <v>7.3453684210526291E-3</v>
      </c>
      <c r="AF315" s="259">
        <f t="shared" si="181"/>
        <v>1.5214736842105246E-2</v>
      </c>
    </row>
    <row r="316" spans="1:32" ht="10.5" customHeight="1" x14ac:dyDescent="0.2">
      <c r="A316" s="78">
        <v>42229.739583333336</v>
      </c>
      <c r="B316" s="5">
        <v>2160</v>
      </c>
      <c r="C316" s="9">
        <f t="shared" si="153"/>
        <v>55054080.000000007</v>
      </c>
      <c r="D316" s="9">
        <f t="shared" si="154"/>
        <v>105.72050783894736</v>
      </c>
      <c r="E316" s="253">
        <f t="shared" si="155"/>
        <v>0.58903415473684251</v>
      </c>
      <c r="F316" s="53">
        <f t="shared" si="156"/>
        <v>0.22953941789473711</v>
      </c>
      <c r="G316" s="53">
        <f t="shared" si="157"/>
        <v>105.1314736842105</v>
      </c>
      <c r="H316" s="53"/>
      <c r="I316" s="259">
        <f t="shared" si="160"/>
        <v>0.25111578947368424</v>
      </c>
      <c r="J316" s="259">
        <f t="shared" si="182"/>
        <v>1.4720000000000017E-3</v>
      </c>
      <c r="K316" s="259">
        <f t="shared" si="183"/>
        <v>2.125368421052631E-3</v>
      </c>
      <c r="L316" s="259">
        <f t="shared" si="161"/>
        <v>0.19034736842105288</v>
      </c>
      <c r="M316" s="259">
        <f t="shared" si="162"/>
        <v>1.0386315789473682E-5</v>
      </c>
      <c r="N316" s="259">
        <f t="shared" si="163"/>
        <v>0</v>
      </c>
      <c r="O316" s="259">
        <f t="shared" si="164"/>
        <v>43.471578947368421</v>
      </c>
      <c r="P316" s="259">
        <f t="shared" si="165"/>
        <v>0</v>
      </c>
      <c r="Q316" s="259">
        <f t="shared" si="166"/>
        <v>1.6930526315789502E-4</v>
      </c>
      <c r="R316" s="259">
        <f t="shared" si="167"/>
        <v>4.0410526315789478E-3</v>
      </c>
      <c r="S316" s="259">
        <f t="shared" si="168"/>
        <v>0.10837894736842116</v>
      </c>
      <c r="T316" s="259">
        <f t="shared" si="169"/>
        <v>0</v>
      </c>
      <c r="U316" s="259">
        <f t="shared" si="170"/>
        <v>8.0065263157894719</v>
      </c>
      <c r="V316" s="259">
        <f t="shared" si="171"/>
        <v>3.2712631578947402E-3</v>
      </c>
      <c r="W316" s="259">
        <f t="shared" si="172"/>
        <v>6.0631578947368449E-5</v>
      </c>
      <c r="X316" s="259">
        <f t="shared" si="173"/>
        <v>3.1870526315789472E-3</v>
      </c>
      <c r="Y316" s="259">
        <f t="shared" si="174"/>
        <v>1.0027157894736839E-3</v>
      </c>
      <c r="Z316" s="259">
        <f t="shared" si="175"/>
        <v>3.5396842105263193</v>
      </c>
      <c r="AA316" s="259">
        <f t="shared" si="176"/>
        <v>1.2720000000000023E-3</v>
      </c>
      <c r="AB316" s="259">
        <f t="shared" si="177"/>
        <v>1.7473684210526325E-4</v>
      </c>
      <c r="AC316" s="259">
        <f t="shared" si="178"/>
        <v>50.113684210526287</v>
      </c>
      <c r="AD316" s="259">
        <f t="shared" si="179"/>
        <v>4.4063157894736858E-5</v>
      </c>
      <c r="AE316" s="259">
        <f t="shared" si="180"/>
        <v>7.3551578947368395E-3</v>
      </c>
      <c r="AF316" s="259">
        <f t="shared" si="181"/>
        <v>1.5006315789473668E-2</v>
      </c>
    </row>
    <row r="317" spans="1:32" ht="10.5" customHeight="1" x14ac:dyDescent="0.2">
      <c r="A317" s="77">
        <v>42229.75</v>
      </c>
      <c r="B317" s="5">
        <v>2180</v>
      </c>
      <c r="C317" s="9">
        <f t="shared" si="153"/>
        <v>55563840</v>
      </c>
      <c r="D317" s="9">
        <f t="shared" si="154"/>
        <v>106.04795235368418</v>
      </c>
      <c r="E317" s="253">
        <f t="shared" si="155"/>
        <v>0.58511024842105308</v>
      </c>
      <c r="F317" s="53">
        <f t="shared" si="156"/>
        <v>0.22894182736842136</v>
      </c>
      <c r="G317" s="53">
        <f t="shared" si="157"/>
        <v>105.46284210526312</v>
      </c>
      <c r="H317" s="53"/>
      <c r="I317" s="259">
        <f t="shared" si="160"/>
        <v>0.24929473684210529</v>
      </c>
      <c r="J317" s="259">
        <f t="shared" si="182"/>
        <v>1.4660000000000018E-3</v>
      </c>
      <c r="K317" s="259">
        <f t="shared" si="183"/>
        <v>2.1282105263157889E-3</v>
      </c>
      <c r="L317" s="259">
        <f t="shared" si="161"/>
        <v>0.18988421052631604</v>
      </c>
      <c r="M317" s="259">
        <f t="shared" si="162"/>
        <v>1.0837894736842103E-5</v>
      </c>
      <c r="N317" s="259">
        <f t="shared" si="163"/>
        <v>0</v>
      </c>
      <c r="O317" s="259">
        <f t="shared" si="164"/>
        <v>43.509473684210526</v>
      </c>
      <c r="P317" s="259">
        <f t="shared" si="165"/>
        <v>0</v>
      </c>
      <c r="Q317" s="259">
        <f t="shared" si="166"/>
        <v>1.7023157894736871E-4</v>
      </c>
      <c r="R317" s="259">
        <f t="shared" si="167"/>
        <v>4.0663157894736844E-3</v>
      </c>
      <c r="S317" s="259">
        <f t="shared" si="168"/>
        <v>0.10687368421052643</v>
      </c>
      <c r="T317" s="259">
        <f t="shared" si="169"/>
        <v>0</v>
      </c>
      <c r="U317" s="259">
        <f t="shared" si="170"/>
        <v>8.0411578947368412</v>
      </c>
      <c r="V317" s="259">
        <f t="shared" si="171"/>
        <v>3.2595789473684245E-3</v>
      </c>
      <c r="W317" s="259">
        <f t="shared" si="172"/>
        <v>5.9789473684210555E-5</v>
      </c>
      <c r="X317" s="259">
        <f t="shared" si="173"/>
        <v>3.2243157894736841E-3</v>
      </c>
      <c r="Y317" s="259">
        <f t="shared" si="174"/>
        <v>1.0130947368421049E-3</v>
      </c>
      <c r="Z317" s="259">
        <f t="shared" si="175"/>
        <v>3.5501052631578984</v>
      </c>
      <c r="AA317" s="259">
        <f t="shared" si="176"/>
        <v>1.2760000000000024E-3</v>
      </c>
      <c r="AB317" s="259">
        <f t="shared" si="177"/>
        <v>1.7442105263157904E-4</v>
      </c>
      <c r="AC317" s="259">
        <f t="shared" si="178"/>
        <v>50.362105263157865</v>
      </c>
      <c r="AD317" s="259">
        <f t="shared" si="179"/>
        <v>4.597894736842107E-5</v>
      </c>
      <c r="AE317" s="259">
        <f t="shared" si="180"/>
        <v>7.3649473684210499E-3</v>
      </c>
      <c r="AF317" s="259">
        <f t="shared" si="181"/>
        <v>1.479789473684209E-2</v>
      </c>
    </row>
    <row r="318" spans="1:32" ht="10.5" customHeight="1" x14ac:dyDescent="0.2">
      <c r="A318" s="78">
        <v>42229.760416666664</v>
      </c>
      <c r="B318" s="5">
        <v>2120</v>
      </c>
      <c r="C318" s="9">
        <f t="shared" si="153"/>
        <v>54034560</v>
      </c>
      <c r="D318" s="9">
        <f t="shared" si="154"/>
        <v>106.37539686842102</v>
      </c>
      <c r="E318" s="253">
        <f t="shared" si="155"/>
        <v>0.58118634210526332</v>
      </c>
      <c r="F318" s="53">
        <f t="shared" si="156"/>
        <v>0.22834423684210528</v>
      </c>
      <c r="G318" s="53">
        <f t="shared" si="157"/>
        <v>105.79421052631577</v>
      </c>
      <c r="H318" s="53"/>
      <c r="I318" s="259">
        <f t="shared" si="160"/>
        <v>0.24747368421052635</v>
      </c>
      <c r="J318" s="259">
        <f t="shared" si="182"/>
        <v>1.4600000000000019E-3</v>
      </c>
      <c r="K318" s="259">
        <f t="shared" si="183"/>
        <v>2.1310526315789467E-3</v>
      </c>
      <c r="L318" s="259">
        <f t="shared" si="161"/>
        <v>0.18942105263157921</v>
      </c>
      <c r="M318" s="259">
        <f t="shared" si="162"/>
        <v>1.1289473684210523E-5</v>
      </c>
      <c r="N318" s="259">
        <f t="shared" si="163"/>
        <v>0</v>
      </c>
      <c r="O318" s="259">
        <f t="shared" si="164"/>
        <v>43.547368421052632</v>
      </c>
      <c r="P318" s="259">
        <f t="shared" si="165"/>
        <v>0</v>
      </c>
      <c r="Q318" s="259">
        <f t="shared" si="166"/>
        <v>1.7115789473684241E-4</v>
      </c>
      <c r="R318" s="259">
        <f t="shared" si="167"/>
        <v>4.0915789473684209E-3</v>
      </c>
      <c r="S318" s="259">
        <f t="shared" si="168"/>
        <v>0.10536842105263169</v>
      </c>
      <c r="T318" s="259">
        <f t="shared" si="169"/>
        <v>0</v>
      </c>
      <c r="U318" s="259">
        <f t="shared" si="170"/>
        <v>8.0757894736842104</v>
      </c>
      <c r="V318" s="259">
        <f t="shared" si="171"/>
        <v>3.2478947368421089E-3</v>
      </c>
      <c r="W318" s="259">
        <f t="shared" si="172"/>
        <v>5.8947368421052661E-5</v>
      </c>
      <c r="X318" s="259">
        <f t="shared" si="173"/>
        <v>3.2615789473684209E-3</v>
      </c>
      <c r="Y318" s="259">
        <f t="shared" si="174"/>
        <v>1.0234736842105259E-3</v>
      </c>
      <c r="Z318" s="259">
        <f t="shared" si="175"/>
        <v>3.5605263157894775</v>
      </c>
      <c r="AA318" s="259">
        <f t="shared" si="176"/>
        <v>1.2800000000000025E-3</v>
      </c>
      <c r="AB318" s="259">
        <f t="shared" si="177"/>
        <v>1.7410526315789484E-4</v>
      </c>
      <c r="AC318" s="259">
        <f t="shared" si="178"/>
        <v>50.610526315789443</v>
      </c>
      <c r="AD318" s="259">
        <f t="shared" si="179"/>
        <v>4.7894736842105281E-5</v>
      </c>
      <c r="AE318" s="259">
        <f t="shared" si="180"/>
        <v>7.3747368421052603E-3</v>
      </c>
      <c r="AF318" s="259">
        <f t="shared" si="181"/>
        <v>1.4589473684210512E-2</v>
      </c>
    </row>
    <row r="319" spans="1:32" ht="10.5" customHeight="1" x14ac:dyDescent="0.2">
      <c r="A319" s="77">
        <v>42229.770833333336</v>
      </c>
      <c r="B319" s="5">
        <v>2230</v>
      </c>
      <c r="C319" s="9">
        <f t="shared" si="153"/>
        <v>56838240.000000007</v>
      </c>
      <c r="D319" s="9">
        <f t="shared" si="154"/>
        <v>106.70284138315787</v>
      </c>
      <c r="E319" s="253">
        <f t="shared" si="155"/>
        <v>0.57726243578947412</v>
      </c>
      <c r="F319" s="53">
        <f t="shared" si="156"/>
        <v>0.22774664631578975</v>
      </c>
      <c r="G319" s="53">
        <f t="shared" si="157"/>
        <v>106.1255789473684</v>
      </c>
      <c r="H319" s="53"/>
      <c r="I319" s="259">
        <f t="shared" si="160"/>
        <v>0.2456526315789474</v>
      </c>
      <c r="J319" s="259">
        <f t="shared" si="182"/>
        <v>1.4540000000000019E-3</v>
      </c>
      <c r="K319" s="259">
        <f t="shared" si="183"/>
        <v>2.1338947368421046E-3</v>
      </c>
      <c r="L319" s="259">
        <f t="shared" si="161"/>
        <v>0.18895789473684238</v>
      </c>
      <c r="M319" s="259">
        <f t="shared" si="162"/>
        <v>1.1741052631578944E-5</v>
      </c>
      <c r="N319" s="259">
        <f t="shared" si="163"/>
        <v>0</v>
      </c>
      <c r="O319" s="259">
        <f t="shared" si="164"/>
        <v>43.585263157894737</v>
      </c>
      <c r="P319" s="259">
        <f t="shared" si="165"/>
        <v>0</v>
      </c>
      <c r="Q319" s="259">
        <f t="shared" si="166"/>
        <v>1.7208421052631611E-4</v>
      </c>
      <c r="R319" s="259">
        <f t="shared" si="167"/>
        <v>4.1168421052631575E-3</v>
      </c>
      <c r="S319" s="259">
        <f t="shared" si="168"/>
        <v>0.10386315789473696</v>
      </c>
      <c r="T319" s="259">
        <f t="shared" si="169"/>
        <v>0</v>
      </c>
      <c r="U319" s="259">
        <f t="shared" si="170"/>
        <v>8.1104210526315796</v>
      </c>
      <c r="V319" s="259">
        <f t="shared" si="171"/>
        <v>3.2362105263157932E-3</v>
      </c>
      <c r="W319" s="259">
        <f t="shared" si="172"/>
        <v>5.8105263157894768E-5</v>
      </c>
      <c r="X319" s="259">
        <f t="shared" si="173"/>
        <v>3.2988421052631577E-3</v>
      </c>
      <c r="Y319" s="259">
        <f t="shared" si="174"/>
        <v>1.0338526315789469E-3</v>
      </c>
      <c r="Z319" s="259">
        <f t="shared" si="175"/>
        <v>3.5709473684210566</v>
      </c>
      <c r="AA319" s="259">
        <f t="shared" si="176"/>
        <v>1.2840000000000026E-3</v>
      </c>
      <c r="AB319" s="259">
        <f t="shared" si="177"/>
        <v>1.7378947368421063E-4</v>
      </c>
      <c r="AC319" s="259">
        <f t="shared" si="178"/>
        <v>50.85894736842102</v>
      </c>
      <c r="AD319" s="259">
        <f t="shared" si="179"/>
        <v>4.9810526315789493E-5</v>
      </c>
      <c r="AE319" s="259">
        <f t="shared" si="180"/>
        <v>7.3845263157894707E-3</v>
      </c>
      <c r="AF319" s="259">
        <f t="shared" si="181"/>
        <v>1.4381052631578933E-2</v>
      </c>
    </row>
    <row r="320" spans="1:32" ht="10.5" customHeight="1" x14ac:dyDescent="0.2">
      <c r="A320" s="78">
        <v>42229.78125</v>
      </c>
      <c r="B320" s="5">
        <v>2190</v>
      </c>
      <c r="C320" s="9">
        <f t="shared" si="153"/>
        <v>55818720</v>
      </c>
      <c r="D320" s="9">
        <f t="shared" si="154"/>
        <v>107.03028589789471</v>
      </c>
      <c r="E320" s="253">
        <f t="shared" si="155"/>
        <v>0.57333852947368458</v>
      </c>
      <c r="F320" s="53">
        <f t="shared" si="156"/>
        <v>0.22714905578947389</v>
      </c>
      <c r="G320" s="53">
        <f t="shared" si="157"/>
        <v>106.45694736842103</v>
      </c>
      <c r="H320" s="53"/>
      <c r="I320" s="259">
        <f t="shared" si="160"/>
        <v>0.24383157894736845</v>
      </c>
      <c r="J320" s="259">
        <f t="shared" si="182"/>
        <v>1.448000000000002E-3</v>
      </c>
      <c r="K320" s="259">
        <f t="shared" si="183"/>
        <v>2.1367368421052624E-3</v>
      </c>
      <c r="L320" s="259">
        <f t="shared" si="161"/>
        <v>0.18849473684210555</v>
      </c>
      <c r="M320" s="259">
        <f t="shared" si="162"/>
        <v>1.2192631578947364E-5</v>
      </c>
      <c r="N320" s="259">
        <f t="shared" si="163"/>
        <v>0</v>
      </c>
      <c r="O320" s="259">
        <f t="shared" si="164"/>
        <v>43.623157894736842</v>
      </c>
      <c r="P320" s="259">
        <f t="shared" si="165"/>
        <v>0</v>
      </c>
      <c r="Q320" s="259">
        <f t="shared" si="166"/>
        <v>1.730105263157898E-4</v>
      </c>
      <c r="R320" s="259">
        <f t="shared" si="167"/>
        <v>4.142105263157894E-3</v>
      </c>
      <c r="S320" s="259">
        <f t="shared" si="168"/>
        <v>0.10235789473684223</v>
      </c>
      <c r="T320" s="259">
        <f t="shared" si="169"/>
        <v>0</v>
      </c>
      <c r="U320" s="259">
        <f t="shared" si="170"/>
        <v>8.1450526315789489</v>
      </c>
      <c r="V320" s="259">
        <f t="shared" si="171"/>
        <v>3.2245263157894776E-3</v>
      </c>
      <c r="W320" s="259">
        <f t="shared" si="172"/>
        <v>5.7263157894736874E-5</v>
      </c>
      <c r="X320" s="259">
        <f t="shared" si="173"/>
        <v>3.3361052631578946E-3</v>
      </c>
      <c r="Y320" s="259">
        <f t="shared" si="174"/>
        <v>1.044231578947368E-3</v>
      </c>
      <c r="Z320" s="259">
        <f t="shared" si="175"/>
        <v>3.5813684210526358</v>
      </c>
      <c r="AA320" s="259">
        <f t="shared" si="176"/>
        <v>1.2880000000000027E-3</v>
      </c>
      <c r="AB320" s="259">
        <f t="shared" si="177"/>
        <v>1.7347368421052642E-4</v>
      </c>
      <c r="AC320" s="259">
        <f t="shared" si="178"/>
        <v>51.107368421052598</v>
      </c>
      <c r="AD320" s="259">
        <f t="shared" si="179"/>
        <v>5.1726315789473705E-5</v>
      </c>
      <c r="AE320" s="259">
        <f t="shared" si="180"/>
        <v>7.3943157894736811E-3</v>
      </c>
      <c r="AF320" s="259">
        <f t="shared" si="181"/>
        <v>1.4172631578947355E-2</v>
      </c>
    </row>
    <row r="321" spans="1:32" ht="10.5" customHeight="1" x14ac:dyDescent="0.2">
      <c r="A321" s="77">
        <v>42229.791666666664</v>
      </c>
      <c r="B321" s="5">
        <v>2190</v>
      </c>
      <c r="C321" s="9">
        <f t="shared" si="153"/>
        <v>55818720</v>
      </c>
      <c r="D321" s="9">
        <f t="shared" si="154"/>
        <v>107.35773041263154</v>
      </c>
      <c r="E321" s="253">
        <f t="shared" si="155"/>
        <v>0.56941462315789526</v>
      </c>
      <c r="F321" s="53">
        <f t="shared" si="156"/>
        <v>0.22655146526315825</v>
      </c>
      <c r="G321" s="53">
        <f t="shared" si="157"/>
        <v>106.78831578947366</v>
      </c>
      <c r="H321" s="53"/>
      <c r="I321" s="259">
        <f t="shared" si="160"/>
        <v>0.24201052631578951</v>
      </c>
      <c r="J321" s="259">
        <f t="shared" si="182"/>
        <v>1.4420000000000021E-3</v>
      </c>
      <c r="K321" s="259">
        <f t="shared" si="183"/>
        <v>2.1395789473684203E-3</v>
      </c>
      <c r="L321" s="259">
        <f t="shared" si="161"/>
        <v>0.18803157894736872</v>
      </c>
      <c r="M321" s="259">
        <f t="shared" si="162"/>
        <v>1.2644210526315784E-5</v>
      </c>
      <c r="N321" s="259">
        <f t="shared" si="163"/>
        <v>0</v>
      </c>
      <c r="O321" s="259">
        <f t="shared" si="164"/>
        <v>43.661052631578947</v>
      </c>
      <c r="P321" s="259">
        <f t="shared" si="165"/>
        <v>0</v>
      </c>
      <c r="Q321" s="259">
        <f t="shared" si="166"/>
        <v>1.739368421052635E-4</v>
      </c>
      <c r="R321" s="259">
        <f t="shared" si="167"/>
        <v>4.1673684210526305E-3</v>
      </c>
      <c r="S321" s="259">
        <f t="shared" si="168"/>
        <v>0.1008526315789475</v>
      </c>
      <c r="T321" s="259">
        <f t="shared" si="169"/>
        <v>0</v>
      </c>
      <c r="U321" s="259">
        <f t="shared" si="170"/>
        <v>8.1796842105263181</v>
      </c>
      <c r="V321" s="259">
        <f t="shared" si="171"/>
        <v>3.2128421052631619E-3</v>
      </c>
      <c r="W321" s="259">
        <f t="shared" si="172"/>
        <v>5.642105263157898E-5</v>
      </c>
      <c r="X321" s="259">
        <f t="shared" si="173"/>
        <v>3.3733684210526314E-3</v>
      </c>
      <c r="Y321" s="259">
        <f t="shared" si="174"/>
        <v>1.054610526315789E-3</v>
      </c>
      <c r="Z321" s="259">
        <f t="shared" si="175"/>
        <v>3.5917894736842149</v>
      </c>
      <c r="AA321" s="259">
        <f t="shared" si="176"/>
        <v>1.2920000000000028E-3</v>
      </c>
      <c r="AB321" s="259">
        <f t="shared" si="177"/>
        <v>1.7315789473684222E-4</v>
      </c>
      <c r="AC321" s="259">
        <f t="shared" si="178"/>
        <v>51.355789473684176</v>
      </c>
      <c r="AD321" s="259">
        <f t="shared" si="179"/>
        <v>5.3642105263157917E-5</v>
      </c>
      <c r="AE321" s="259">
        <f t="shared" si="180"/>
        <v>7.4041052631578915E-3</v>
      </c>
      <c r="AF321" s="259">
        <f t="shared" si="181"/>
        <v>1.3964210526315777E-2</v>
      </c>
    </row>
    <row r="322" spans="1:32" ht="10.5" customHeight="1" x14ac:dyDescent="0.2">
      <c r="A322" s="78">
        <v>42229.802083333336</v>
      </c>
      <c r="B322" s="5">
        <v>2180</v>
      </c>
      <c r="C322" s="9">
        <f t="shared" si="153"/>
        <v>55563840</v>
      </c>
      <c r="D322" s="9">
        <f t="shared" si="154"/>
        <v>107.68517492736839</v>
      </c>
      <c r="E322" s="253">
        <f t="shared" si="155"/>
        <v>0.56549071684210561</v>
      </c>
      <c r="F322" s="53">
        <f t="shared" si="156"/>
        <v>0.22595387473684228</v>
      </c>
      <c r="G322" s="53">
        <f t="shared" si="157"/>
        <v>107.11968421052629</v>
      </c>
      <c r="H322" s="53"/>
      <c r="I322" s="259">
        <f t="shared" si="160"/>
        <v>0.24018947368421056</v>
      </c>
      <c r="J322" s="259">
        <f t="shared" si="182"/>
        <v>1.4360000000000022E-3</v>
      </c>
      <c r="K322" s="259">
        <f t="shared" si="183"/>
        <v>2.1424210526315782E-3</v>
      </c>
      <c r="L322" s="259">
        <f t="shared" si="161"/>
        <v>0.18756842105263188</v>
      </c>
      <c r="M322" s="259">
        <f t="shared" si="162"/>
        <v>1.3095789473684205E-5</v>
      </c>
      <c r="N322" s="259">
        <f t="shared" si="163"/>
        <v>0</v>
      </c>
      <c r="O322" s="259">
        <f t="shared" si="164"/>
        <v>43.698947368421052</v>
      </c>
      <c r="P322" s="259">
        <f t="shared" si="165"/>
        <v>0</v>
      </c>
      <c r="Q322" s="259">
        <f t="shared" si="166"/>
        <v>1.748631578947372E-4</v>
      </c>
      <c r="R322" s="259">
        <f t="shared" si="167"/>
        <v>4.1926315789473671E-3</v>
      </c>
      <c r="S322" s="259">
        <f t="shared" si="168"/>
        <v>9.9347368421052767E-2</v>
      </c>
      <c r="T322" s="259">
        <f t="shared" si="169"/>
        <v>0</v>
      </c>
      <c r="U322" s="259">
        <f t="shared" si="170"/>
        <v>8.2143157894736873</v>
      </c>
      <c r="V322" s="259">
        <f t="shared" si="171"/>
        <v>3.2011578947368463E-3</v>
      </c>
      <c r="W322" s="259">
        <f t="shared" si="172"/>
        <v>5.5578947368421086E-5</v>
      </c>
      <c r="X322" s="259">
        <f t="shared" si="173"/>
        <v>3.4106315789473683E-3</v>
      </c>
      <c r="Y322" s="259">
        <f t="shared" si="174"/>
        <v>1.06498947368421E-3</v>
      </c>
      <c r="Z322" s="259">
        <f t="shared" si="175"/>
        <v>3.602210526315794</v>
      </c>
      <c r="AA322" s="259">
        <f t="shared" si="176"/>
        <v>1.2960000000000029E-3</v>
      </c>
      <c r="AB322" s="259">
        <f t="shared" si="177"/>
        <v>1.7284210526315801E-4</v>
      </c>
      <c r="AC322" s="259">
        <f t="shared" si="178"/>
        <v>51.604210526315754</v>
      </c>
      <c r="AD322" s="259">
        <f t="shared" si="179"/>
        <v>5.5557894736842129E-5</v>
      </c>
      <c r="AE322" s="259">
        <f t="shared" si="180"/>
        <v>7.413894736842102E-3</v>
      </c>
      <c r="AF322" s="259">
        <f t="shared" si="181"/>
        <v>1.3755789473684199E-2</v>
      </c>
    </row>
    <row r="323" spans="1:32" ht="10.5" customHeight="1" x14ac:dyDescent="0.2">
      <c r="A323" s="77">
        <v>42229.8125</v>
      </c>
      <c r="B323" s="5">
        <v>2130</v>
      </c>
      <c r="C323" s="9">
        <f t="shared" si="153"/>
        <v>54289440</v>
      </c>
      <c r="D323" s="9">
        <f t="shared" si="154"/>
        <v>108.01261944210522</v>
      </c>
      <c r="E323" s="253">
        <f t="shared" si="155"/>
        <v>0.56156681052631618</v>
      </c>
      <c r="F323" s="53">
        <f t="shared" si="156"/>
        <v>0.22535628421052653</v>
      </c>
      <c r="G323" s="53">
        <f t="shared" si="157"/>
        <v>107.45105263157892</v>
      </c>
      <c r="H323" s="53"/>
      <c r="I323" s="259">
        <f t="shared" si="160"/>
        <v>0.23836842105263162</v>
      </c>
      <c r="J323" s="259">
        <f t="shared" si="182"/>
        <v>1.4300000000000022E-3</v>
      </c>
      <c r="K323" s="259">
        <f t="shared" si="183"/>
        <v>2.145263157894736E-3</v>
      </c>
      <c r="L323" s="259">
        <f t="shared" si="161"/>
        <v>0.18710526315789505</v>
      </c>
      <c r="M323" s="259">
        <f t="shared" si="162"/>
        <v>1.3547368421052625E-5</v>
      </c>
      <c r="N323" s="259">
        <f t="shared" si="163"/>
        <v>0</v>
      </c>
      <c r="O323" s="259">
        <f t="shared" si="164"/>
        <v>43.736842105263158</v>
      </c>
      <c r="P323" s="259">
        <f t="shared" si="165"/>
        <v>0</v>
      </c>
      <c r="Q323" s="259">
        <f t="shared" si="166"/>
        <v>1.7578947368421089E-4</v>
      </c>
      <c r="R323" s="259">
        <f t="shared" si="167"/>
        <v>4.2178947368421036E-3</v>
      </c>
      <c r="S323" s="259">
        <f t="shared" si="168"/>
        <v>9.7842105263158036E-2</v>
      </c>
      <c r="T323" s="259">
        <f t="shared" si="169"/>
        <v>0</v>
      </c>
      <c r="U323" s="259">
        <f t="shared" si="170"/>
        <v>8.2489473684210566</v>
      </c>
      <c r="V323" s="259">
        <f t="shared" si="171"/>
        <v>3.1894736842105306E-3</v>
      </c>
      <c r="W323" s="259">
        <f t="shared" si="172"/>
        <v>5.4736842105263192E-5</v>
      </c>
      <c r="X323" s="259">
        <f t="shared" si="173"/>
        <v>3.4478947368421051E-3</v>
      </c>
      <c r="Y323" s="259">
        <f t="shared" si="174"/>
        <v>1.0753684210526311E-3</v>
      </c>
      <c r="Z323" s="259">
        <f t="shared" si="175"/>
        <v>3.6126315789473731</v>
      </c>
      <c r="AA323" s="259">
        <f t="shared" si="176"/>
        <v>1.300000000000003E-3</v>
      </c>
      <c r="AB323" s="259">
        <f t="shared" si="177"/>
        <v>1.725263157894738E-4</v>
      </c>
      <c r="AC323" s="259">
        <f t="shared" si="178"/>
        <v>51.852631578947332</v>
      </c>
      <c r="AD323" s="259">
        <f t="shared" si="179"/>
        <v>5.747368421052634E-5</v>
      </c>
      <c r="AE323" s="259">
        <f t="shared" si="180"/>
        <v>7.4236842105263124E-3</v>
      </c>
      <c r="AF323" s="259">
        <f t="shared" si="181"/>
        <v>1.354736842105262E-2</v>
      </c>
    </row>
    <row r="324" spans="1:32" ht="10.5" customHeight="1" x14ac:dyDescent="0.2">
      <c r="A324" s="78">
        <v>42229.822916666664</v>
      </c>
      <c r="B324" s="5">
        <v>2200</v>
      </c>
      <c r="C324" s="9">
        <f t="shared" si="153"/>
        <v>56073600.000000007</v>
      </c>
      <c r="D324" s="9">
        <f t="shared" si="154"/>
        <v>108.34006395684209</v>
      </c>
      <c r="E324" s="253">
        <f t="shared" si="155"/>
        <v>0.55764290421052676</v>
      </c>
      <c r="F324" s="53">
        <f t="shared" si="156"/>
        <v>0.22475869368421078</v>
      </c>
      <c r="G324" s="53">
        <f t="shared" si="157"/>
        <v>107.78242105263155</v>
      </c>
      <c r="H324" s="53"/>
      <c r="I324" s="259">
        <f t="shared" si="160"/>
        <v>0.23654736842105267</v>
      </c>
      <c r="J324" s="259">
        <f t="shared" si="182"/>
        <v>1.4240000000000023E-3</v>
      </c>
      <c r="K324" s="259">
        <f t="shared" si="183"/>
        <v>2.1481052631578939E-3</v>
      </c>
      <c r="L324" s="259">
        <f t="shared" si="161"/>
        <v>0.18664210526315822</v>
      </c>
      <c r="M324" s="259">
        <f t="shared" si="162"/>
        <v>1.3998947368421045E-5</v>
      </c>
      <c r="N324" s="259">
        <f t="shared" si="163"/>
        <v>0</v>
      </c>
      <c r="O324" s="259">
        <f t="shared" si="164"/>
        <v>43.774736842105263</v>
      </c>
      <c r="P324" s="259">
        <f t="shared" si="165"/>
        <v>0</v>
      </c>
      <c r="Q324" s="259">
        <f t="shared" si="166"/>
        <v>1.7671578947368459E-4</v>
      </c>
      <c r="R324" s="259">
        <f t="shared" si="167"/>
        <v>4.2431578947368402E-3</v>
      </c>
      <c r="S324" s="259">
        <f t="shared" si="168"/>
        <v>9.6336842105263304E-2</v>
      </c>
      <c r="T324" s="259">
        <f t="shared" si="169"/>
        <v>0</v>
      </c>
      <c r="U324" s="259">
        <f t="shared" si="170"/>
        <v>8.2835789473684258</v>
      </c>
      <c r="V324" s="259">
        <f t="shared" si="171"/>
        <v>3.177789473684215E-3</v>
      </c>
      <c r="W324" s="259">
        <f t="shared" si="172"/>
        <v>5.3894736842105299E-5</v>
      </c>
      <c r="X324" s="259">
        <f t="shared" si="173"/>
        <v>3.4851578947368419E-3</v>
      </c>
      <c r="Y324" s="259">
        <f t="shared" si="174"/>
        <v>1.0857473684210521E-3</v>
      </c>
      <c r="Z324" s="259">
        <f t="shared" si="175"/>
        <v>3.6230526315789522</v>
      </c>
      <c r="AA324" s="259">
        <f t="shared" si="176"/>
        <v>1.3040000000000031E-3</v>
      </c>
      <c r="AB324" s="259">
        <f t="shared" si="177"/>
        <v>1.722105263157896E-4</v>
      </c>
      <c r="AC324" s="259">
        <f t="shared" si="178"/>
        <v>52.101052631578909</v>
      </c>
      <c r="AD324" s="259">
        <f t="shared" si="179"/>
        <v>5.9389473684210552E-5</v>
      </c>
      <c r="AE324" s="259">
        <f t="shared" si="180"/>
        <v>7.4334736842105228E-3</v>
      </c>
      <c r="AF324" s="259">
        <f t="shared" si="181"/>
        <v>1.3338947368421042E-2</v>
      </c>
    </row>
    <row r="325" spans="1:32" ht="10.5" customHeight="1" x14ac:dyDescent="0.2">
      <c r="A325" s="77">
        <v>42229.833333333336</v>
      </c>
      <c r="B325" s="5">
        <v>2180</v>
      </c>
      <c r="C325" s="9">
        <f t="shared" si="153"/>
        <v>55563840</v>
      </c>
      <c r="D325" s="9">
        <f t="shared" si="154"/>
        <v>108.66750847157893</v>
      </c>
      <c r="E325" s="253">
        <f t="shared" si="155"/>
        <v>0.55371899789473733</v>
      </c>
      <c r="F325" s="53">
        <f t="shared" si="156"/>
        <v>0.22416110315789503</v>
      </c>
      <c r="G325" s="53">
        <f t="shared" si="157"/>
        <v>108.11378947368418</v>
      </c>
      <c r="H325" s="53"/>
      <c r="I325" s="259">
        <f t="shared" si="160"/>
        <v>0.23472631578947373</v>
      </c>
      <c r="J325" s="259">
        <f t="shared" si="182"/>
        <v>1.4180000000000024E-3</v>
      </c>
      <c r="K325" s="259">
        <f t="shared" si="183"/>
        <v>2.1509473684210518E-3</v>
      </c>
      <c r="L325" s="259">
        <f t="shared" si="161"/>
        <v>0.18617894736842139</v>
      </c>
      <c r="M325" s="259">
        <f t="shared" si="162"/>
        <v>1.4450526315789466E-5</v>
      </c>
      <c r="N325" s="259">
        <f t="shared" si="163"/>
        <v>0</v>
      </c>
      <c r="O325" s="259">
        <f t="shared" si="164"/>
        <v>43.812631578947368</v>
      </c>
      <c r="P325" s="259">
        <f t="shared" si="165"/>
        <v>0</v>
      </c>
      <c r="Q325" s="259">
        <f t="shared" si="166"/>
        <v>1.7764210526315829E-4</v>
      </c>
      <c r="R325" s="259">
        <f t="shared" si="167"/>
        <v>4.2684210526315767E-3</v>
      </c>
      <c r="S325" s="259">
        <f t="shared" si="168"/>
        <v>9.4831578947368572E-2</v>
      </c>
      <c r="T325" s="259">
        <f t="shared" si="169"/>
        <v>0</v>
      </c>
      <c r="U325" s="259">
        <f t="shared" si="170"/>
        <v>8.3182105263157951</v>
      </c>
      <c r="V325" s="259">
        <f t="shared" si="171"/>
        <v>3.1661052631578993E-3</v>
      </c>
      <c r="W325" s="259">
        <f t="shared" si="172"/>
        <v>5.3052631578947405E-5</v>
      </c>
      <c r="X325" s="259">
        <f t="shared" si="173"/>
        <v>3.5224210526315788E-3</v>
      </c>
      <c r="Y325" s="259">
        <f t="shared" si="174"/>
        <v>1.0961263157894731E-3</v>
      </c>
      <c r="Z325" s="259">
        <f t="shared" si="175"/>
        <v>3.6334736842105313</v>
      </c>
      <c r="AA325" s="259">
        <f t="shared" si="176"/>
        <v>1.3080000000000032E-3</v>
      </c>
      <c r="AB325" s="259">
        <f t="shared" si="177"/>
        <v>1.7189473684210539E-4</v>
      </c>
      <c r="AC325" s="259">
        <f t="shared" si="178"/>
        <v>52.349473684210487</v>
      </c>
      <c r="AD325" s="259">
        <f t="shared" si="179"/>
        <v>6.1305263157894764E-5</v>
      </c>
      <c r="AE325" s="259">
        <f t="shared" si="180"/>
        <v>7.4432631578947332E-3</v>
      </c>
      <c r="AF325" s="259">
        <f t="shared" si="181"/>
        <v>1.3130526315789464E-2</v>
      </c>
    </row>
    <row r="326" spans="1:32" ht="10.5" customHeight="1" x14ac:dyDescent="0.2">
      <c r="A326" s="78">
        <v>42229.84375</v>
      </c>
      <c r="B326" s="5">
        <v>2150</v>
      </c>
      <c r="C326" s="9">
        <f t="shared" ref="C326:C382" si="184">B326*0.02832*15*60*1000</f>
        <v>54799200.000000007</v>
      </c>
      <c r="D326" s="9">
        <f t="shared" ref="D326:D403" si="185">SUM(I326:AF326)</f>
        <v>108.99495298631577</v>
      </c>
      <c r="E326" s="253">
        <f t="shared" ref="E326:E382" si="186">SUM(I326:N326,P326:T326,V326:Y326,AA326:AB326,AD326:AF326)</f>
        <v>0.54979509157894779</v>
      </c>
      <c r="F326" s="53">
        <f t="shared" ref="F326:F382" si="187">E326-I326-S326</f>
        <v>0.22356351263157917</v>
      </c>
      <c r="G326" s="53">
        <f t="shared" ref="G326:G404" si="188">O326+U326+Z326+AC326</f>
        <v>108.44515789473681</v>
      </c>
      <c r="H326" s="53"/>
      <c r="I326" s="259">
        <f t="shared" si="160"/>
        <v>0.23290526315789478</v>
      </c>
      <c r="J326" s="259">
        <f t="shared" si="182"/>
        <v>1.4120000000000024E-3</v>
      </c>
      <c r="K326" s="259">
        <f t="shared" si="183"/>
        <v>2.1537894736842096E-3</v>
      </c>
      <c r="L326" s="259">
        <f t="shared" si="161"/>
        <v>0.18571578947368456</v>
      </c>
      <c r="M326" s="259">
        <f t="shared" si="162"/>
        <v>1.4902105263157886E-5</v>
      </c>
      <c r="N326" s="259">
        <f t="shared" si="163"/>
        <v>0</v>
      </c>
      <c r="O326" s="259">
        <f t="shared" si="164"/>
        <v>43.850526315789473</v>
      </c>
      <c r="P326" s="259">
        <f t="shared" si="165"/>
        <v>0</v>
      </c>
      <c r="Q326" s="259">
        <f t="shared" si="166"/>
        <v>1.7856842105263198E-4</v>
      </c>
      <c r="R326" s="259">
        <f t="shared" si="167"/>
        <v>4.2936842105263133E-3</v>
      </c>
      <c r="S326" s="259">
        <f t="shared" si="168"/>
        <v>9.332631578947384E-2</v>
      </c>
      <c r="T326" s="259">
        <f t="shared" si="169"/>
        <v>0</v>
      </c>
      <c r="U326" s="259">
        <f t="shared" si="170"/>
        <v>8.3528421052631643</v>
      </c>
      <c r="V326" s="259">
        <f t="shared" si="171"/>
        <v>3.1544210526315837E-3</v>
      </c>
      <c r="W326" s="259">
        <f t="shared" si="172"/>
        <v>5.2210526315789511E-5</v>
      </c>
      <c r="X326" s="259">
        <f t="shared" si="173"/>
        <v>3.5596842105263156E-3</v>
      </c>
      <c r="Y326" s="259">
        <f t="shared" si="174"/>
        <v>1.1065052631578942E-3</v>
      </c>
      <c r="Z326" s="259">
        <f t="shared" si="175"/>
        <v>3.6438947368421104</v>
      </c>
      <c r="AA326" s="259">
        <f t="shared" si="176"/>
        <v>1.3120000000000033E-3</v>
      </c>
      <c r="AB326" s="259">
        <f t="shared" si="177"/>
        <v>1.7157894736842118E-4</v>
      </c>
      <c r="AC326" s="259">
        <f t="shared" si="178"/>
        <v>52.597894736842065</v>
      </c>
      <c r="AD326" s="259">
        <f t="shared" si="179"/>
        <v>6.3221052631578969E-5</v>
      </c>
      <c r="AE326" s="259">
        <f t="shared" si="180"/>
        <v>7.4530526315789436E-3</v>
      </c>
      <c r="AF326" s="259">
        <f t="shared" si="181"/>
        <v>1.2922105263157886E-2</v>
      </c>
    </row>
    <row r="327" spans="1:32" ht="10.5" customHeight="1" x14ac:dyDescent="0.2">
      <c r="A327" s="77">
        <v>42229.854166666664</v>
      </c>
      <c r="B327" s="5">
        <v>2220</v>
      </c>
      <c r="C327" s="9">
        <f t="shared" si="184"/>
        <v>56583360</v>
      </c>
      <c r="D327" s="9">
        <f t="shared" si="185"/>
        <v>109.32239750105262</v>
      </c>
      <c r="E327" s="253">
        <f t="shared" si="186"/>
        <v>0.54587118526315848</v>
      </c>
      <c r="F327" s="53">
        <f t="shared" si="187"/>
        <v>0.22296592210526353</v>
      </c>
      <c r="G327" s="53">
        <f t="shared" si="188"/>
        <v>108.77652631578945</v>
      </c>
      <c r="H327" s="53"/>
      <c r="I327" s="259">
        <f t="shared" si="160"/>
        <v>0.23108421052631584</v>
      </c>
      <c r="J327" s="259">
        <f t="shared" si="182"/>
        <v>1.4060000000000025E-3</v>
      </c>
      <c r="K327" s="259">
        <f t="shared" si="183"/>
        <v>2.1566315789473675E-3</v>
      </c>
      <c r="L327" s="259">
        <f t="shared" si="161"/>
        <v>0.18525263157894772</v>
      </c>
      <c r="M327" s="259">
        <f t="shared" si="162"/>
        <v>1.5353684210526307E-5</v>
      </c>
      <c r="N327" s="259">
        <f t="shared" si="163"/>
        <v>0</v>
      </c>
      <c r="O327" s="259">
        <f t="shared" si="164"/>
        <v>43.888421052631578</v>
      </c>
      <c r="P327" s="259">
        <f t="shared" si="165"/>
        <v>0</v>
      </c>
      <c r="Q327" s="259">
        <f t="shared" si="166"/>
        <v>1.7949473684210568E-4</v>
      </c>
      <c r="R327" s="259">
        <f t="shared" si="167"/>
        <v>4.3189473684210498E-3</v>
      </c>
      <c r="S327" s="259">
        <f t="shared" si="168"/>
        <v>9.1821052631579109E-2</v>
      </c>
      <c r="T327" s="259">
        <f t="shared" si="169"/>
        <v>0</v>
      </c>
      <c r="U327" s="259">
        <f t="shared" si="170"/>
        <v>8.3874736842105335</v>
      </c>
      <c r="V327" s="259">
        <f t="shared" si="171"/>
        <v>3.142736842105268E-3</v>
      </c>
      <c r="W327" s="259">
        <f t="shared" si="172"/>
        <v>5.1368421052631617E-5</v>
      </c>
      <c r="X327" s="259">
        <f t="shared" si="173"/>
        <v>3.5969473684210524E-3</v>
      </c>
      <c r="Y327" s="259">
        <f t="shared" si="174"/>
        <v>1.1168842105263152E-3</v>
      </c>
      <c r="Z327" s="259">
        <f t="shared" si="175"/>
        <v>3.6543157894736895</v>
      </c>
      <c r="AA327" s="259">
        <f t="shared" si="176"/>
        <v>1.3160000000000034E-3</v>
      </c>
      <c r="AB327" s="259">
        <f t="shared" si="177"/>
        <v>1.7126315789473697E-4</v>
      </c>
      <c r="AC327" s="259">
        <f t="shared" si="178"/>
        <v>52.846315789473643</v>
      </c>
      <c r="AD327" s="259">
        <f t="shared" si="179"/>
        <v>6.5136842105263174E-5</v>
      </c>
      <c r="AE327" s="259">
        <f t="shared" si="180"/>
        <v>7.462842105263154E-3</v>
      </c>
      <c r="AF327" s="259">
        <f t="shared" si="181"/>
        <v>1.2713684210526308E-2</v>
      </c>
    </row>
    <row r="328" spans="1:32" ht="10.5" customHeight="1" x14ac:dyDescent="0.2">
      <c r="A328" s="78">
        <v>42229.864583333336</v>
      </c>
      <c r="B328" s="5">
        <v>2230</v>
      </c>
      <c r="C328" s="9">
        <f t="shared" si="184"/>
        <v>56838240.000000007</v>
      </c>
      <c r="D328" s="9">
        <f t="shared" si="185"/>
        <v>109.64984201578945</v>
      </c>
      <c r="E328" s="253">
        <f t="shared" si="186"/>
        <v>0.54194727894736883</v>
      </c>
      <c r="F328" s="53">
        <f t="shared" si="187"/>
        <v>0.22236833157894756</v>
      </c>
      <c r="G328" s="53">
        <f t="shared" si="188"/>
        <v>109.10789473684207</v>
      </c>
      <c r="H328" s="53"/>
      <c r="I328" s="259">
        <f t="shared" si="160"/>
        <v>0.22926315789473689</v>
      </c>
      <c r="J328" s="259">
        <f t="shared" si="182"/>
        <v>1.4000000000000026E-3</v>
      </c>
      <c r="K328" s="259">
        <f t="shared" si="183"/>
        <v>2.1594736842105253E-3</v>
      </c>
      <c r="L328" s="259">
        <f t="shared" si="161"/>
        <v>0.18478947368421089</v>
      </c>
      <c r="M328" s="259">
        <f t="shared" si="162"/>
        <v>1.5805263157894729E-5</v>
      </c>
      <c r="N328" s="259">
        <f t="shared" si="163"/>
        <v>0</v>
      </c>
      <c r="O328" s="259">
        <f t="shared" si="164"/>
        <v>43.926315789473684</v>
      </c>
      <c r="P328" s="259">
        <f t="shared" si="165"/>
        <v>0</v>
      </c>
      <c r="Q328" s="259">
        <f t="shared" si="166"/>
        <v>1.8042105263157938E-4</v>
      </c>
      <c r="R328" s="259">
        <f t="shared" si="167"/>
        <v>4.3442105263157864E-3</v>
      </c>
      <c r="S328" s="259">
        <f t="shared" si="168"/>
        <v>9.0315789473684377E-2</v>
      </c>
      <c r="T328" s="259">
        <f t="shared" si="169"/>
        <v>0</v>
      </c>
      <c r="U328" s="259">
        <f t="shared" si="170"/>
        <v>8.4221052631579028</v>
      </c>
      <c r="V328" s="259">
        <f t="shared" si="171"/>
        <v>3.1310526315789524E-3</v>
      </c>
      <c r="W328" s="259">
        <f t="shared" si="172"/>
        <v>5.0526315789473723E-5</v>
      </c>
      <c r="X328" s="259">
        <f t="shared" si="173"/>
        <v>3.6342105263157893E-3</v>
      </c>
      <c r="Y328" s="259">
        <f t="shared" si="174"/>
        <v>1.1272631578947362E-3</v>
      </c>
      <c r="Z328" s="259">
        <f t="shared" si="175"/>
        <v>3.6647368421052686</v>
      </c>
      <c r="AA328" s="259">
        <f t="shared" si="176"/>
        <v>1.3200000000000035E-3</v>
      </c>
      <c r="AB328" s="259">
        <f t="shared" si="177"/>
        <v>1.7094736842105277E-4</v>
      </c>
      <c r="AC328" s="259">
        <f t="shared" si="178"/>
        <v>53.09473684210522</v>
      </c>
      <c r="AD328" s="259">
        <f t="shared" si="179"/>
        <v>6.7052631578947379E-5</v>
      </c>
      <c r="AE328" s="259">
        <f t="shared" si="180"/>
        <v>7.4726315789473644E-3</v>
      </c>
      <c r="AF328" s="259">
        <f t="shared" si="181"/>
        <v>1.2505263157894729E-2</v>
      </c>
    </row>
    <row r="329" spans="1:32" ht="10.5" customHeight="1" x14ac:dyDescent="0.2">
      <c r="A329" s="77">
        <v>42229.875</v>
      </c>
      <c r="B329" s="5">
        <v>2200</v>
      </c>
      <c r="C329" s="9">
        <f t="shared" si="184"/>
        <v>56073600.000000007</v>
      </c>
      <c r="D329" s="9">
        <f t="shared" si="185"/>
        <v>109.97728653052626</v>
      </c>
      <c r="E329" s="253">
        <f t="shared" si="186"/>
        <v>0.53802337263157951</v>
      </c>
      <c r="F329" s="53">
        <f t="shared" si="187"/>
        <v>0.22177074105263192</v>
      </c>
      <c r="G329" s="53">
        <f t="shared" si="188"/>
        <v>109.43926315789471</v>
      </c>
      <c r="H329" s="53"/>
      <c r="I329" s="259">
        <f t="shared" si="160"/>
        <v>0.22744210526315795</v>
      </c>
      <c r="J329" s="259">
        <f t="shared" si="182"/>
        <v>1.3940000000000027E-3</v>
      </c>
      <c r="K329" s="259">
        <f t="shared" si="183"/>
        <v>2.1623157894736832E-3</v>
      </c>
      <c r="L329" s="259">
        <f t="shared" si="161"/>
        <v>0.18432631578947406</v>
      </c>
      <c r="M329" s="259">
        <f t="shared" si="162"/>
        <v>1.6256842105263151E-5</v>
      </c>
      <c r="N329" s="259">
        <f t="shared" si="163"/>
        <v>0</v>
      </c>
      <c r="O329" s="259">
        <f t="shared" si="164"/>
        <v>43.964210526315789</v>
      </c>
      <c r="P329" s="259">
        <f t="shared" si="165"/>
        <v>0</v>
      </c>
      <c r="Q329" s="259">
        <f t="shared" si="166"/>
        <v>1.8134736842105308E-4</v>
      </c>
      <c r="R329" s="259">
        <f t="shared" si="167"/>
        <v>4.3694736842105229E-3</v>
      </c>
      <c r="S329" s="259">
        <f t="shared" si="168"/>
        <v>8.8810526315789645E-2</v>
      </c>
      <c r="T329" s="259">
        <f t="shared" si="169"/>
        <v>0</v>
      </c>
      <c r="U329" s="259">
        <f t="shared" si="170"/>
        <v>8.456736842105272</v>
      </c>
      <c r="V329" s="259">
        <f t="shared" si="171"/>
        <v>3.1193684210526367E-3</v>
      </c>
      <c r="W329" s="259">
        <f t="shared" si="172"/>
        <v>4.9684210526315829E-5</v>
      </c>
      <c r="X329" s="259">
        <f t="shared" si="173"/>
        <v>3.6714736842105261E-3</v>
      </c>
      <c r="Y329" s="259">
        <f t="shared" si="174"/>
        <v>1.1376421052631573E-3</v>
      </c>
      <c r="Z329" s="259">
        <f t="shared" si="175"/>
        <v>3.6751578947368477</v>
      </c>
      <c r="AA329" s="259">
        <f t="shared" si="176"/>
        <v>1.3240000000000036E-3</v>
      </c>
      <c r="AB329" s="259">
        <f t="shared" si="177"/>
        <v>1.7063157894736856E-4</v>
      </c>
      <c r="AC329" s="259">
        <f t="shared" si="178"/>
        <v>53.343157894736798</v>
      </c>
      <c r="AD329" s="259">
        <f t="shared" si="179"/>
        <v>6.8968421052631584E-5</v>
      </c>
      <c r="AE329" s="259">
        <f t="shared" si="180"/>
        <v>7.4824210526315748E-3</v>
      </c>
      <c r="AF329" s="259">
        <f t="shared" si="181"/>
        <v>1.2296842105263151E-2</v>
      </c>
    </row>
    <row r="330" spans="1:32" ht="10.5" customHeight="1" x14ac:dyDescent="0.2">
      <c r="A330" s="78">
        <v>42229.885416666664</v>
      </c>
      <c r="B330" s="5">
        <v>2230</v>
      </c>
      <c r="C330" s="9">
        <f t="shared" si="184"/>
        <v>56838240.000000007</v>
      </c>
      <c r="D330" s="9">
        <f t="shared" si="185"/>
        <v>110.30473104526315</v>
      </c>
      <c r="E330" s="253">
        <f t="shared" si="186"/>
        <v>0.53409946631579008</v>
      </c>
      <c r="F330" s="53">
        <f t="shared" si="187"/>
        <v>0.22117315052631617</v>
      </c>
      <c r="G330" s="53">
        <f t="shared" si="188"/>
        <v>109.77063157894733</v>
      </c>
      <c r="H330" s="53"/>
      <c r="I330" s="259">
        <f t="shared" si="160"/>
        <v>0.225621052631579</v>
      </c>
      <c r="J330" s="259">
        <f t="shared" si="182"/>
        <v>1.3880000000000027E-3</v>
      </c>
      <c r="K330" s="259">
        <f t="shared" si="183"/>
        <v>2.1651578947368411E-3</v>
      </c>
      <c r="L330" s="259">
        <f t="shared" si="161"/>
        <v>0.18386315789473723</v>
      </c>
      <c r="M330" s="259">
        <f t="shared" si="162"/>
        <v>1.6708421052631573E-5</v>
      </c>
      <c r="N330" s="259">
        <f t="shared" si="163"/>
        <v>0</v>
      </c>
      <c r="O330" s="259">
        <f t="shared" si="164"/>
        <v>44.002105263157894</v>
      </c>
      <c r="P330" s="259">
        <f t="shared" si="165"/>
        <v>0</v>
      </c>
      <c r="Q330" s="259">
        <f t="shared" si="166"/>
        <v>1.8227368421052677E-4</v>
      </c>
      <c r="R330" s="259">
        <f t="shared" si="167"/>
        <v>4.3947368421052594E-3</v>
      </c>
      <c r="S330" s="259">
        <f t="shared" si="168"/>
        <v>8.7305263157894913E-2</v>
      </c>
      <c r="T330" s="259">
        <f t="shared" si="169"/>
        <v>0</v>
      </c>
      <c r="U330" s="259">
        <f t="shared" si="170"/>
        <v>8.4913684210526412</v>
      </c>
      <c r="V330" s="259">
        <f t="shared" si="171"/>
        <v>3.1076842105263211E-3</v>
      </c>
      <c r="W330" s="259">
        <f t="shared" si="172"/>
        <v>4.8842105263157936E-5</v>
      </c>
      <c r="X330" s="259">
        <f t="shared" si="173"/>
        <v>3.7087368421052629E-3</v>
      </c>
      <c r="Y330" s="259">
        <f t="shared" si="174"/>
        <v>1.1480210526315783E-3</v>
      </c>
      <c r="Z330" s="259">
        <f t="shared" si="175"/>
        <v>3.6855789473684268</v>
      </c>
      <c r="AA330" s="259">
        <f t="shared" si="176"/>
        <v>1.3280000000000037E-3</v>
      </c>
      <c r="AB330" s="259">
        <f t="shared" si="177"/>
        <v>1.7031578947368435E-4</v>
      </c>
      <c r="AC330" s="259">
        <f t="shared" si="178"/>
        <v>53.591578947368376</v>
      </c>
      <c r="AD330" s="259">
        <f t="shared" si="179"/>
        <v>7.0884210526315789E-5</v>
      </c>
      <c r="AE330" s="259">
        <f t="shared" si="180"/>
        <v>7.4922105263157852E-3</v>
      </c>
      <c r="AF330" s="259">
        <f t="shared" si="181"/>
        <v>1.2088421052631573E-2</v>
      </c>
    </row>
    <row r="331" spans="1:32" ht="10.5" customHeight="1" x14ac:dyDescent="0.2">
      <c r="A331" s="77">
        <v>42229.895833333336</v>
      </c>
      <c r="B331" s="5">
        <v>2200</v>
      </c>
      <c r="C331" s="9">
        <f t="shared" si="184"/>
        <v>56073600.000000007</v>
      </c>
      <c r="D331" s="9">
        <f t="shared" si="185"/>
        <v>110.63217555999998</v>
      </c>
      <c r="E331" s="253">
        <f t="shared" si="186"/>
        <v>0.53017556000000066</v>
      </c>
      <c r="F331" s="53">
        <f t="shared" si="187"/>
        <v>0.22057556000000042</v>
      </c>
      <c r="G331" s="53">
        <f t="shared" si="188"/>
        <v>110.10199999999998</v>
      </c>
      <c r="H331" s="53"/>
      <c r="I331" s="259">
        <f t="shared" si="160"/>
        <v>0.22380000000000005</v>
      </c>
      <c r="J331" s="259">
        <f t="shared" si="182"/>
        <v>1.3820000000000028E-3</v>
      </c>
      <c r="K331" s="259">
        <f t="shared" si="183"/>
        <v>2.1679999999999989E-3</v>
      </c>
      <c r="L331" s="259">
        <f t="shared" si="161"/>
        <v>0.1834000000000004</v>
      </c>
      <c r="M331" s="259">
        <f t="shared" si="162"/>
        <v>1.7159999999999995E-5</v>
      </c>
      <c r="N331" s="259">
        <f t="shared" si="163"/>
        <v>0</v>
      </c>
      <c r="O331" s="259">
        <f t="shared" si="164"/>
        <v>44.04</v>
      </c>
      <c r="P331" s="259">
        <f t="shared" si="165"/>
        <v>0</v>
      </c>
      <c r="Q331" s="259">
        <f t="shared" si="166"/>
        <v>1.8320000000000047E-4</v>
      </c>
      <c r="R331" s="259">
        <f t="shared" si="167"/>
        <v>4.419999999999996E-3</v>
      </c>
      <c r="S331" s="259">
        <f t="shared" si="168"/>
        <v>8.5800000000000182E-2</v>
      </c>
      <c r="T331" s="259">
        <f t="shared" si="169"/>
        <v>0</v>
      </c>
      <c r="U331" s="259">
        <f t="shared" si="170"/>
        <v>8.5260000000000105</v>
      </c>
      <c r="V331" s="259">
        <f t="shared" si="171"/>
        <v>3.0960000000000054E-3</v>
      </c>
      <c r="W331" s="259">
        <f t="shared" si="172"/>
        <v>4.8000000000000042E-5</v>
      </c>
      <c r="X331" s="259">
        <f t="shared" si="173"/>
        <v>3.7459999999999998E-3</v>
      </c>
      <c r="Y331" s="259">
        <f t="shared" si="174"/>
        <v>1.1583999999999993E-3</v>
      </c>
      <c r="Z331" s="259">
        <f t="shared" si="175"/>
        <v>3.6960000000000059</v>
      </c>
      <c r="AA331" s="259">
        <f t="shared" si="176"/>
        <v>1.3320000000000038E-3</v>
      </c>
      <c r="AB331" s="259">
        <f t="shared" si="177"/>
        <v>1.7000000000000015E-4</v>
      </c>
      <c r="AC331" s="259">
        <f t="shared" si="178"/>
        <v>53.839999999999954</v>
      </c>
      <c r="AD331" s="259">
        <f t="shared" si="179"/>
        <v>7.2799999999999994E-5</v>
      </c>
      <c r="AE331" s="259">
        <f t="shared" si="180"/>
        <v>7.5019999999999957E-3</v>
      </c>
      <c r="AF331" s="259">
        <f t="shared" si="181"/>
        <v>1.1879999999999995E-2</v>
      </c>
    </row>
    <row r="332" spans="1:32" ht="10.5" customHeight="1" x14ac:dyDescent="0.2">
      <c r="A332" s="78">
        <v>42229.90625</v>
      </c>
      <c r="B332" s="5">
        <v>2230</v>
      </c>
      <c r="C332" s="9">
        <f t="shared" si="184"/>
        <v>56838240.000000007</v>
      </c>
      <c r="D332" s="9">
        <f t="shared" si="185"/>
        <v>110.9596200747368</v>
      </c>
      <c r="E332" s="253">
        <f t="shared" si="186"/>
        <v>0.52625165368421123</v>
      </c>
      <c r="F332" s="53">
        <f t="shared" si="187"/>
        <v>0.21997796947368467</v>
      </c>
      <c r="G332" s="53">
        <f t="shared" si="188"/>
        <v>110.43336842105259</v>
      </c>
      <c r="H332" s="53"/>
      <c r="I332" s="259">
        <f t="shared" si="160"/>
        <v>0.22197894736842111</v>
      </c>
      <c r="J332" s="259">
        <f t="shared" si="182"/>
        <v>1.3760000000000029E-3</v>
      </c>
      <c r="K332" s="259">
        <f t="shared" si="183"/>
        <v>2.1708421052631568E-3</v>
      </c>
      <c r="L332" s="259">
        <f t="shared" si="161"/>
        <v>0.18293684210526356</v>
      </c>
      <c r="M332" s="259">
        <f t="shared" si="162"/>
        <v>1.7611578947368417E-5</v>
      </c>
      <c r="N332" s="259">
        <f t="shared" si="163"/>
        <v>0</v>
      </c>
      <c r="O332" s="259">
        <f t="shared" si="164"/>
        <v>44.077894736842104</v>
      </c>
      <c r="P332" s="259">
        <f t="shared" si="165"/>
        <v>0</v>
      </c>
      <c r="Q332" s="259">
        <f t="shared" si="166"/>
        <v>1.8412631578947417E-4</v>
      </c>
      <c r="R332" s="259">
        <f t="shared" si="167"/>
        <v>4.4452631578947325E-3</v>
      </c>
      <c r="S332" s="259">
        <f t="shared" si="168"/>
        <v>8.429473684210545E-2</v>
      </c>
      <c r="T332" s="259">
        <f t="shared" si="169"/>
        <v>0</v>
      </c>
      <c r="U332" s="259">
        <f t="shared" si="170"/>
        <v>8.5606315789473797</v>
      </c>
      <c r="V332" s="259">
        <f t="shared" si="171"/>
        <v>3.0843157894736898E-3</v>
      </c>
      <c r="W332" s="259">
        <f t="shared" si="172"/>
        <v>4.7157894736842148E-5</v>
      </c>
      <c r="X332" s="259">
        <f t="shared" si="173"/>
        <v>3.7832631578947366E-3</v>
      </c>
      <c r="Y332" s="259">
        <f t="shared" si="174"/>
        <v>1.1687789473684203E-3</v>
      </c>
      <c r="Z332" s="259">
        <f t="shared" si="175"/>
        <v>3.7064210526315851</v>
      </c>
      <c r="AA332" s="259">
        <f t="shared" si="176"/>
        <v>1.3360000000000039E-3</v>
      </c>
      <c r="AB332" s="259">
        <f t="shared" si="177"/>
        <v>1.6968421052631594E-4</v>
      </c>
      <c r="AC332" s="259">
        <f t="shared" si="178"/>
        <v>54.088421052631531</v>
      </c>
      <c r="AD332" s="259">
        <f t="shared" si="179"/>
        <v>7.4715789473684199E-5</v>
      </c>
      <c r="AE332" s="259">
        <f t="shared" si="180"/>
        <v>7.5117894736842061E-3</v>
      </c>
      <c r="AF332" s="259">
        <f t="shared" si="181"/>
        <v>1.1671578947368417E-2</v>
      </c>
    </row>
    <row r="333" spans="1:32" ht="10.5" customHeight="1" x14ac:dyDescent="0.2">
      <c r="A333" s="77">
        <v>42229.916666666664</v>
      </c>
      <c r="B333" s="5">
        <v>2270</v>
      </c>
      <c r="C333" s="9">
        <f t="shared" si="184"/>
        <v>57857760</v>
      </c>
      <c r="D333" s="9">
        <f t="shared" si="185"/>
        <v>111.28706458947364</v>
      </c>
      <c r="E333" s="253">
        <f t="shared" si="186"/>
        <v>0.52232774736842169</v>
      </c>
      <c r="F333" s="53">
        <f t="shared" si="187"/>
        <v>0.21938037894736881</v>
      </c>
      <c r="G333" s="53">
        <f t="shared" si="188"/>
        <v>110.76473684210524</v>
      </c>
      <c r="H333" s="53"/>
      <c r="I333" s="259">
        <f t="shared" si="160"/>
        <v>0.22015789473684216</v>
      </c>
      <c r="J333" s="259">
        <f t="shared" si="182"/>
        <v>1.3700000000000029E-3</v>
      </c>
      <c r="K333" s="259">
        <f t="shared" si="183"/>
        <v>2.1736842105263146E-3</v>
      </c>
      <c r="L333" s="259">
        <f t="shared" si="161"/>
        <v>0.18247368421052673</v>
      </c>
      <c r="M333" s="259">
        <f t="shared" si="162"/>
        <v>1.8063157894736839E-5</v>
      </c>
      <c r="N333" s="259">
        <f t="shared" si="163"/>
        <v>0</v>
      </c>
      <c r="O333" s="259">
        <f t="shared" si="164"/>
        <v>44.11578947368421</v>
      </c>
      <c r="P333" s="259">
        <f t="shared" si="165"/>
        <v>0</v>
      </c>
      <c r="Q333" s="259">
        <f t="shared" si="166"/>
        <v>1.8505263157894786E-4</v>
      </c>
      <c r="R333" s="259">
        <f t="shared" si="167"/>
        <v>4.4705263157894691E-3</v>
      </c>
      <c r="S333" s="259">
        <f t="shared" si="168"/>
        <v>8.2789473684210718E-2</v>
      </c>
      <c r="T333" s="259">
        <f t="shared" si="169"/>
        <v>0</v>
      </c>
      <c r="U333" s="259">
        <f t="shared" si="170"/>
        <v>8.5952631578947489</v>
      </c>
      <c r="V333" s="259">
        <f t="shared" si="171"/>
        <v>3.0726315789473741E-3</v>
      </c>
      <c r="W333" s="259">
        <f t="shared" si="172"/>
        <v>4.6315789473684254E-5</v>
      </c>
      <c r="X333" s="259">
        <f t="shared" si="173"/>
        <v>3.8205263157894734E-3</v>
      </c>
      <c r="Y333" s="259">
        <f t="shared" si="174"/>
        <v>1.1791578947368414E-3</v>
      </c>
      <c r="Z333" s="259">
        <f t="shared" si="175"/>
        <v>3.7168421052631642</v>
      </c>
      <c r="AA333" s="259">
        <f t="shared" si="176"/>
        <v>1.3400000000000039E-3</v>
      </c>
      <c r="AB333" s="259">
        <f t="shared" si="177"/>
        <v>1.6936842105263173E-4</v>
      </c>
      <c r="AC333" s="259">
        <f t="shared" si="178"/>
        <v>54.336842105263109</v>
      </c>
      <c r="AD333" s="259">
        <f t="shared" si="179"/>
        <v>7.6631578947368404E-5</v>
      </c>
      <c r="AE333" s="259">
        <f t="shared" si="180"/>
        <v>7.5215789473684165E-3</v>
      </c>
      <c r="AF333" s="259">
        <f t="shared" si="181"/>
        <v>1.1463157894736838E-2</v>
      </c>
    </row>
    <row r="334" spans="1:32" ht="10.5" customHeight="1" x14ac:dyDescent="0.2">
      <c r="A334" s="78">
        <v>42229.927083333336</v>
      </c>
      <c r="B334" s="5">
        <v>2260</v>
      </c>
      <c r="C334" s="9">
        <f t="shared" si="184"/>
        <v>57602880.000000007</v>
      </c>
      <c r="D334" s="9">
        <f t="shared" si="185"/>
        <v>111.6145091042105</v>
      </c>
      <c r="E334" s="253">
        <f t="shared" si="186"/>
        <v>0.51840384105263237</v>
      </c>
      <c r="F334" s="53">
        <f t="shared" si="187"/>
        <v>0.21878278842105317</v>
      </c>
      <c r="G334" s="53">
        <f t="shared" si="188"/>
        <v>111.09610526315787</v>
      </c>
      <c r="H334" s="53"/>
      <c r="I334" s="259">
        <f t="shared" si="160"/>
        <v>0.21833684210526322</v>
      </c>
      <c r="J334" s="259">
        <f t="shared" si="182"/>
        <v>1.364000000000003E-3</v>
      </c>
      <c r="K334" s="259">
        <f t="shared" si="183"/>
        <v>2.1765263157894725E-3</v>
      </c>
      <c r="L334" s="259">
        <f t="shared" si="161"/>
        <v>0.1820105263157899</v>
      </c>
      <c r="M334" s="259">
        <f t="shared" si="162"/>
        <v>1.8514736842105261E-5</v>
      </c>
      <c r="N334" s="259">
        <f t="shared" si="163"/>
        <v>0</v>
      </c>
      <c r="O334" s="259">
        <f t="shared" si="164"/>
        <v>44.153684210526315</v>
      </c>
      <c r="P334" s="259">
        <f t="shared" si="165"/>
        <v>0</v>
      </c>
      <c r="Q334" s="259">
        <f t="shared" si="166"/>
        <v>1.8597894736842156E-4</v>
      </c>
      <c r="R334" s="259">
        <f t="shared" si="167"/>
        <v>4.4957894736842056E-3</v>
      </c>
      <c r="S334" s="259">
        <f t="shared" si="168"/>
        <v>8.1284210526315986E-2</v>
      </c>
      <c r="T334" s="259">
        <f t="shared" si="169"/>
        <v>0</v>
      </c>
      <c r="U334" s="259">
        <f t="shared" si="170"/>
        <v>8.6298947368421182</v>
      </c>
      <c r="V334" s="259">
        <f t="shared" si="171"/>
        <v>3.0609473684210585E-3</v>
      </c>
      <c r="W334" s="259">
        <f t="shared" si="172"/>
        <v>4.547368421052636E-5</v>
      </c>
      <c r="X334" s="259">
        <f t="shared" si="173"/>
        <v>3.8577894736842103E-3</v>
      </c>
      <c r="Y334" s="259">
        <f t="shared" si="174"/>
        <v>1.1895368421052624E-3</v>
      </c>
      <c r="Z334" s="259">
        <f t="shared" si="175"/>
        <v>3.7272631578947433</v>
      </c>
      <c r="AA334" s="259">
        <f t="shared" si="176"/>
        <v>1.344000000000004E-3</v>
      </c>
      <c r="AB334" s="259">
        <f t="shared" si="177"/>
        <v>1.6905263157894753E-4</v>
      </c>
      <c r="AC334" s="259">
        <f t="shared" si="178"/>
        <v>54.585263157894687</v>
      </c>
      <c r="AD334" s="259">
        <f t="shared" si="179"/>
        <v>7.8547368421052609E-5</v>
      </c>
      <c r="AE334" s="259">
        <f t="shared" si="180"/>
        <v>7.5313684210526269E-3</v>
      </c>
      <c r="AF334" s="259">
        <f t="shared" si="181"/>
        <v>1.125473684210526E-2</v>
      </c>
    </row>
    <row r="335" spans="1:32" ht="10.5" customHeight="1" x14ac:dyDescent="0.2">
      <c r="A335" s="77">
        <v>42229.9375</v>
      </c>
      <c r="B335" s="5">
        <v>2290</v>
      </c>
      <c r="C335" s="9">
        <f t="shared" si="184"/>
        <v>58367520.000000007</v>
      </c>
      <c r="D335" s="9">
        <f t="shared" si="185"/>
        <v>111.94195361894735</v>
      </c>
      <c r="E335" s="253">
        <f t="shared" si="186"/>
        <v>0.51447993473684284</v>
      </c>
      <c r="F335" s="53">
        <f t="shared" si="187"/>
        <v>0.21818519789473731</v>
      </c>
      <c r="G335" s="53">
        <f t="shared" si="188"/>
        <v>111.4274736842105</v>
      </c>
      <c r="H335" s="53"/>
      <c r="I335" s="259">
        <f t="shared" si="160"/>
        <v>0.21651578947368427</v>
      </c>
      <c r="J335" s="259">
        <f t="shared" si="182"/>
        <v>1.3580000000000031E-3</v>
      </c>
      <c r="K335" s="259">
        <f t="shared" si="183"/>
        <v>2.1793684210526304E-3</v>
      </c>
      <c r="L335" s="259">
        <f t="shared" si="161"/>
        <v>0.18154736842105307</v>
      </c>
      <c r="M335" s="259">
        <f t="shared" si="162"/>
        <v>1.8966315789473683E-5</v>
      </c>
      <c r="N335" s="259">
        <f t="shared" si="163"/>
        <v>0</v>
      </c>
      <c r="O335" s="259">
        <f t="shared" si="164"/>
        <v>44.19157894736842</v>
      </c>
      <c r="P335" s="259">
        <f t="shared" si="165"/>
        <v>0</v>
      </c>
      <c r="Q335" s="259">
        <f t="shared" si="166"/>
        <v>1.8690526315789526E-4</v>
      </c>
      <c r="R335" s="259">
        <f t="shared" si="167"/>
        <v>4.5210526315789422E-3</v>
      </c>
      <c r="S335" s="259">
        <f t="shared" si="168"/>
        <v>7.9778947368421255E-2</v>
      </c>
      <c r="T335" s="259">
        <f t="shared" si="169"/>
        <v>0</v>
      </c>
      <c r="U335" s="259">
        <f t="shared" si="170"/>
        <v>8.6645263157894874</v>
      </c>
      <c r="V335" s="259">
        <f t="shared" si="171"/>
        <v>3.0492631578947428E-3</v>
      </c>
      <c r="W335" s="259">
        <f t="shared" si="172"/>
        <v>4.4631578947368467E-5</v>
      </c>
      <c r="X335" s="259">
        <f t="shared" si="173"/>
        <v>3.8950526315789471E-3</v>
      </c>
      <c r="Y335" s="259">
        <f t="shared" si="174"/>
        <v>1.1999157894736834E-3</v>
      </c>
      <c r="Z335" s="259">
        <f t="shared" si="175"/>
        <v>3.7376842105263224</v>
      </c>
      <c r="AA335" s="259">
        <f t="shared" si="176"/>
        <v>1.3480000000000041E-3</v>
      </c>
      <c r="AB335" s="259">
        <f t="shared" si="177"/>
        <v>1.6873684210526332E-4</v>
      </c>
      <c r="AC335" s="259">
        <f t="shared" si="178"/>
        <v>54.833684210526265</v>
      </c>
      <c r="AD335" s="259">
        <f t="shared" si="179"/>
        <v>8.0463157894736814E-5</v>
      </c>
      <c r="AE335" s="259">
        <f t="shared" si="180"/>
        <v>7.5411578947368373E-3</v>
      </c>
      <c r="AF335" s="259">
        <f t="shared" si="181"/>
        <v>1.1046315789473682E-2</v>
      </c>
    </row>
    <row r="336" spans="1:32" ht="10.5" customHeight="1" x14ac:dyDescent="0.2">
      <c r="A336" s="78">
        <v>42229.947916666664</v>
      </c>
      <c r="B336" s="5">
        <v>2250</v>
      </c>
      <c r="C336" s="9">
        <f t="shared" si="184"/>
        <v>57348000.000000007</v>
      </c>
      <c r="D336" s="9">
        <f t="shared" si="185"/>
        <v>112.26939813368419</v>
      </c>
      <c r="E336" s="253">
        <f t="shared" si="186"/>
        <v>0.51055602842105341</v>
      </c>
      <c r="F336" s="53">
        <f t="shared" si="187"/>
        <v>0.21758760736842156</v>
      </c>
      <c r="G336" s="53">
        <f t="shared" si="188"/>
        <v>111.75884210526313</v>
      </c>
      <c r="H336" s="53"/>
      <c r="I336" s="259">
        <f t="shared" si="160"/>
        <v>0.21469473684210533</v>
      </c>
      <c r="J336" s="259">
        <f t="shared" si="182"/>
        <v>1.3520000000000032E-3</v>
      </c>
      <c r="K336" s="259">
        <f t="shared" si="183"/>
        <v>2.1822105263157882E-3</v>
      </c>
      <c r="L336" s="259">
        <f t="shared" si="161"/>
        <v>0.18108421052631624</v>
      </c>
      <c r="M336" s="259">
        <f t="shared" si="162"/>
        <v>1.9417894736842105E-5</v>
      </c>
      <c r="N336" s="259">
        <f t="shared" si="163"/>
        <v>0</v>
      </c>
      <c r="O336" s="259">
        <f t="shared" si="164"/>
        <v>44.229473684210525</v>
      </c>
      <c r="P336" s="259">
        <f t="shared" si="165"/>
        <v>0</v>
      </c>
      <c r="Q336" s="259">
        <f t="shared" si="166"/>
        <v>1.8783157894736895E-4</v>
      </c>
      <c r="R336" s="259">
        <f t="shared" si="167"/>
        <v>4.5463157894736787E-3</v>
      </c>
      <c r="S336" s="259">
        <f t="shared" si="168"/>
        <v>7.8273684210526523E-2</v>
      </c>
      <c r="T336" s="259">
        <f t="shared" si="169"/>
        <v>0</v>
      </c>
      <c r="U336" s="259">
        <f t="shared" si="170"/>
        <v>8.6991578947368566</v>
      </c>
      <c r="V336" s="259">
        <f t="shared" si="171"/>
        <v>3.0375789473684272E-3</v>
      </c>
      <c r="W336" s="259">
        <f t="shared" si="172"/>
        <v>4.3789473684210573E-5</v>
      </c>
      <c r="X336" s="259">
        <f t="shared" si="173"/>
        <v>3.9323157894736839E-3</v>
      </c>
      <c r="Y336" s="259">
        <f t="shared" si="174"/>
        <v>1.2102947368421045E-3</v>
      </c>
      <c r="Z336" s="259">
        <f t="shared" si="175"/>
        <v>3.7481052631579015</v>
      </c>
      <c r="AA336" s="259">
        <f t="shared" si="176"/>
        <v>1.3520000000000042E-3</v>
      </c>
      <c r="AB336" s="259">
        <f t="shared" si="177"/>
        <v>1.6842105263157911E-4</v>
      </c>
      <c r="AC336" s="259">
        <f t="shared" si="178"/>
        <v>55.082105263157843</v>
      </c>
      <c r="AD336" s="259">
        <f t="shared" si="179"/>
        <v>8.2378947368421019E-5</v>
      </c>
      <c r="AE336" s="259">
        <f t="shared" si="180"/>
        <v>7.5509473684210477E-3</v>
      </c>
      <c r="AF336" s="259">
        <f t="shared" si="181"/>
        <v>1.0837894736842104E-2</v>
      </c>
    </row>
    <row r="337" spans="1:32" ht="10.5" customHeight="1" x14ac:dyDescent="0.2">
      <c r="A337" s="77">
        <v>42229.958333333336</v>
      </c>
      <c r="B337" s="5">
        <v>2270</v>
      </c>
      <c r="C337" s="9">
        <f t="shared" si="184"/>
        <v>57857760</v>
      </c>
      <c r="D337" s="9">
        <f t="shared" si="185"/>
        <v>112.59684264842102</v>
      </c>
      <c r="E337" s="253">
        <f t="shared" si="186"/>
        <v>0.50663212210526398</v>
      </c>
      <c r="F337" s="53">
        <f t="shared" si="187"/>
        <v>0.21699001684210581</v>
      </c>
      <c r="G337" s="53">
        <f t="shared" si="188"/>
        <v>112.09021052631576</v>
      </c>
      <c r="H337" s="53"/>
      <c r="I337" s="259">
        <f t="shared" si="160"/>
        <v>0.21287368421052638</v>
      </c>
      <c r="J337" s="259">
        <f t="shared" si="182"/>
        <v>1.3460000000000032E-3</v>
      </c>
      <c r="K337" s="259">
        <f t="shared" si="183"/>
        <v>2.1850526315789461E-3</v>
      </c>
      <c r="L337" s="259">
        <f t="shared" si="161"/>
        <v>0.1806210526315794</v>
      </c>
      <c r="M337" s="259">
        <f t="shared" si="162"/>
        <v>1.9869473684210527E-5</v>
      </c>
      <c r="N337" s="259">
        <f t="shared" si="163"/>
        <v>0</v>
      </c>
      <c r="O337" s="259">
        <f t="shared" si="164"/>
        <v>44.26736842105263</v>
      </c>
      <c r="P337" s="259">
        <f t="shared" si="165"/>
        <v>0</v>
      </c>
      <c r="Q337" s="259">
        <f t="shared" si="166"/>
        <v>1.8875789473684265E-4</v>
      </c>
      <c r="R337" s="259">
        <f t="shared" si="167"/>
        <v>4.5715789473684152E-3</v>
      </c>
      <c r="S337" s="259">
        <f t="shared" si="168"/>
        <v>7.6768421052631791E-2</v>
      </c>
      <c r="T337" s="259">
        <f t="shared" si="169"/>
        <v>0</v>
      </c>
      <c r="U337" s="259">
        <f t="shared" si="170"/>
        <v>8.7337894736842259</v>
      </c>
      <c r="V337" s="259">
        <f t="shared" si="171"/>
        <v>3.0258947368421115E-3</v>
      </c>
      <c r="W337" s="259">
        <f t="shared" si="172"/>
        <v>4.2947368421052679E-5</v>
      </c>
      <c r="X337" s="259">
        <f t="shared" si="173"/>
        <v>3.9695789473684212E-3</v>
      </c>
      <c r="Y337" s="259">
        <f t="shared" si="174"/>
        <v>1.2206736842105255E-3</v>
      </c>
      <c r="Z337" s="259">
        <f t="shared" si="175"/>
        <v>3.7585263157894806</v>
      </c>
      <c r="AA337" s="259">
        <f t="shared" si="176"/>
        <v>1.3560000000000043E-3</v>
      </c>
      <c r="AB337" s="259">
        <f t="shared" si="177"/>
        <v>1.6810526315789491E-4</v>
      </c>
      <c r="AC337" s="259">
        <f t="shared" si="178"/>
        <v>55.33052631578942</v>
      </c>
      <c r="AD337" s="259">
        <f t="shared" si="179"/>
        <v>8.4294736842105224E-5</v>
      </c>
      <c r="AE337" s="259">
        <f t="shared" si="180"/>
        <v>7.5607368421052581E-3</v>
      </c>
      <c r="AF337" s="259">
        <f t="shared" si="181"/>
        <v>1.0629473684210525E-2</v>
      </c>
    </row>
    <row r="338" spans="1:32" ht="10.5" customHeight="1" x14ac:dyDescent="0.2">
      <c r="A338" s="78">
        <v>42229.96875</v>
      </c>
      <c r="B338" s="5">
        <v>2220</v>
      </c>
      <c r="C338" s="9">
        <f t="shared" si="184"/>
        <v>56583360</v>
      </c>
      <c r="D338" s="9">
        <f t="shared" si="185"/>
        <v>112.92428716315787</v>
      </c>
      <c r="E338" s="253">
        <f t="shared" si="186"/>
        <v>0.50270821578947456</v>
      </c>
      <c r="F338" s="53">
        <f t="shared" si="187"/>
        <v>0.21639242631579006</v>
      </c>
      <c r="G338" s="53">
        <f t="shared" si="188"/>
        <v>112.42157894736839</v>
      </c>
      <c r="H338" s="53"/>
      <c r="I338" s="259">
        <f t="shared" si="160"/>
        <v>0.21105263157894744</v>
      </c>
      <c r="J338" s="259">
        <f t="shared" si="182"/>
        <v>1.3400000000000033E-3</v>
      </c>
      <c r="K338" s="259">
        <f t="shared" si="183"/>
        <v>2.1878947368421039E-3</v>
      </c>
      <c r="L338" s="259">
        <f t="shared" si="161"/>
        <v>0.18015789473684257</v>
      </c>
      <c r="M338" s="259">
        <f t="shared" si="162"/>
        <v>2.0321052631578949E-5</v>
      </c>
      <c r="N338" s="259">
        <f t="shared" si="163"/>
        <v>0</v>
      </c>
      <c r="O338" s="259">
        <f t="shared" si="164"/>
        <v>44.305263157894736</v>
      </c>
      <c r="P338" s="259">
        <f t="shared" si="165"/>
        <v>0</v>
      </c>
      <c r="Q338" s="259">
        <f t="shared" si="166"/>
        <v>1.8968421052631635E-4</v>
      </c>
      <c r="R338" s="259">
        <f t="shared" si="167"/>
        <v>4.5968421052631518E-3</v>
      </c>
      <c r="S338" s="259">
        <f t="shared" si="168"/>
        <v>7.5263157894737059E-2</v>
      </c>
      <c r="T338" s="259">
        <f t="shared" si="169"/>
        <v>0</v>
      </c>
      <c r="U338" s="259">
        <f t="shared" si="170"/>
        <v>8.7684210526315951</v>
      </c>
      <c r="V338" s="259">
        <f t="shared" si="171"/>
        <v>3.0142105263157959E-3</v>
      </c>
      <c r="W338" s="259">
        <f t="shared" si="172"/>
        <v>4.2105263157894785E-5</v>
      </c>
      <c r="X338" s="259">
        <f t="shared" si="173"/>
        <v>4.0068421052631585E-3</v>
      </c>
      <c r="Y338" s="259">
        <f t="shared" si="174"/>
        <v>1.2310526315789465E-3</v>
      </c>
      <c r="Z338" s="259">
        <f t="shared" si="175"/>
        <v>3.7689473684210597</v>
      </c>
      <c r="AA338" s="259">
        <f t="shared" si="176"/>
        <v>1.3600000000000044E-3</v>
      </c>
      <c r="AB338" s="259">
        <f t="shared" si="177"/>
        <v>1.677894736842107E-4</v>
      </c>
      <c r="AC338" s="259">
        <f t="shared" si="178"/>
        <v>55.578947368420998</v>
      </c>
      <c r="AD338" s="259">
        <f t="shared" si="179"/>
        <v>8.6210526315789429E-5</v>
      </c>
      <c r="AE338" s="259">
        <f t="shared" si="180"/>
        <v>7.5705263157894685E-3</v>
      </c>
      <c r="AF338" s="259">
        <f t="shared" si="181"/>
        <v>1.0421052631578947E-2</v>
      </c>
    </row>
    <row r="339" spans="1:32" ht="10.5" customHeight="1" x14ac:dyDescent="0.2">
      <c r="A339" s="77">
        <v>42229.979166666664</v>
      </c>
      <c r="B339" s="5">
        <v>2250</v>
      </c>
      <c r="C339" s="9">
        <f t="shared" si="184"/>
        <v>57348000.000000007</v>
      </c>
      <c r="D339" s="9">
        <f t="shared" si="185"/>
        <v>113.2517316778947</v>
      </c>
      <c r="E339" s="253">
        <f t="shared" si="186"/>
        <v>0.49878430947368496</v>
      </c>
      <c r="F339" s="53">
        <f t="shared" si="187"/>
        <v>0.21579483578947414</v>
      </c>
      <c r="G339" s="53">
        <f t="shared" si="188"/>
        <v>112.75294736842102</v>
      </c>
      <c r="H339" s="53"/>
      <c r="I339" s="259">
        <f t="shared" si="160"/>
        <v>0.20923157894736849</v>
      </c>
      <c r="J339" s="259">
        <f t="shared" si="182"/>
        <v>1.3340000000000034E-3</v>
      </c>
      <c r="K339" s="259">
        <f t="shared" si="183"/>
        <v>2.1907368421052618E-3</v>
      </c>
      <c r="L339" s="259">
        <f t="shared" si="161"/>
        <v>0.17969473684210574</v>
      </c>
      <c r="M339" s="259">
        <f t="shared" si="162"/>
        <v>2.0772631578947372E-5</v>
      </c>
      <c r="N339" s="259">
        <f t="shared" si="163"/>
        <v>0</v>
      </c>
      <c r="O339" s="259">
        <f t="shared" si="164"/>
        <v>44.343157894736841</v>
      </c>
      <c r="P339" s="259">
        <f t="shared" si="165"/>
        <v>0</v>
      </c>
      <c r="Q339" s="259">
        <f t="shared" si="166"/>
        <v>1.9061052631579004E-4</v>
      </c>
      <c r="R339" s="259">
        <f t="shared" si="167"/>
        <v>4.6221052631578883E-3</v>
      </c>
      <c r="S339" s="259">
        <f t="shared" si="168"/>
        <v>7.3757894736842328E-2</v>
      </c>
      <c r="T339" s="259">
        <f t="shared" si="169"/>
        <v>0</v>
      </c>
      <c r="U339" s="259">
        <f t="shared" si="170"/>
        <v>8.8030526315789643</v>
      </c>
      <c r="V339" s="259">
        <f t="shared" si="171"/>
        <v>3.0025263157894802E-3</v>
      </c>
      <c r="W339" s="259">
        <f t="shared" si="172"/>
        <v>4.1263157894736891E-5</v>
      </c>
      <c r="X339" s="259">
        <f t="shared" si="173"/>
        <v>4.0441052631578957E-3</v>
      </c>
      <c r="Y339" s="259">
        <f t="shared" si="174"/>
        <v>1.2414315789473676E-3</v>
      </c>
      <c r="Z339" s="259">
        <f t="shared" si="175"/>
        <v>3.7793684210526388</v>
      </c>
      <c r="AA339" s="259">
        <f t="shared" si="176"/>
        <v>1.3640000000000045E-3</v>
      </c>
      <c r="AB339" s="259">
        <f t="shared" si="177"/>
        <v>1.6747368421052649E-4</v>
      </c>
      <c r="AC339" s="259">
        <f t="shared" si="178"/>
        <v>55.827368421052576</v>
      </c>
      <c r="AD339" s="259">
        <f t="shared" si="179"/>
        <v>8.8126315789473634E-5</v>
      </c>
      <c r="AE339" s="259">
        <f t="shared" si="180"/>
        <v>7.5803157894736789E-3</v>
      </c>
      <c r="AF339" s="259">
        <f t="shared" si="181"/>
        <v>1.0212631578947369E-2</v>
      </c>
    </row>
    <row r="340" spans="1:32" ht="10.5" customHeight="1" x14ac:dyDescent="0.2">
      <c r="A340" s="78">
        <v>42229.989583333336</v>
      </c>
      <c r="B340" s="5">
        <v>2250</v>
      </c>
      <c r="C340" s="9">
        <f t="shared" si="184"/>
        <v>57348000.000000007</v>
      </c>
      <c r="D340" s="9">
        <f t="shared" si="185"/>
        <v>113.57917619263155</v>
      </c>
      <c r="E340" s="253">
        <f t="shared" si="186"/>
        <v>0.49486040315789542</v>
      </c>
      <c r="F340" s="53">
        <f t="shared" si="187"/>
        <v>0.21519724526315828</v>
      </c>
      <c r="G340" s="53">
        <f t="shared" si="188"/>
        <v>113.08431578947365</v>
      </c>
      <c r="H340" s="53"/>
      <c r="I340" s="259">
        <f t="shared" si="160"/>
        <v>0.20741052631578955</v>
      </c>
      <c r="J340" s="259">
        <f t="shared" si="182"/>
        <v>1.3280000000000034E-3</v>
      </c>
      <c r="K340" s="259">
        <f t="shared" si="183"/>
        <v>2.1935789473684197E-3</v>
      </c>
      <c r="L340" s="259">
        <f t="shared" si="161"/>
        <v>0.17923157894736891</v>
      </c>
      <c r="M340" s="259">
        <f t="shared" si="162"/>
        <v>2.1224210526315794E-5</v>
      </c>
      <c r="N340" s="259">
        <f t="shared" si="163"/>
        <v>0</v>
      </c>
      <c r="O340" s="259">
        <f t="shared" si="164"/>
        <v>44.381052631578946</v>
      </c>
      <c r="P340" s="259">
        <f t="shared" si="165"/>
        <v>0</v>
      </c>
      <c r="Q340" s="259">
        <f t="shared" si="166"/>
        <v>1.9153684210526374E-4</v>
      </c>
      <c r="R340" s="259">
        <f t="shared" si="167"/>
        <v>4.6473684210526249E-3</v>
      </c>
      <c r="S340" s="259">
        <f t="shared" si="168"/>
        <v>7.2252631578947596E-2</v>
      </c>
      <c r="T340" s="259">
        <f t="shared" si="169"/>
        <v>0</v>
      </c>
      <c r="U340" s="259">
        <f t="shared" si="170"/>
        <v>8.8376842105263336</v>
      </c>
      <c r="V340" s="259">
        <f t="shared" si="171"/>
        <v>2.9908421052631646E-3</v>
      </c>
      <c r="W340" s="259">
        <f t="shared" si="172"/>
        <v>4.0421052631578998E-5</v>
      </c>
      <c r="X340" s="259">
        <f t="shared" si="173"/>
        <v>4.081368421052633E-3</v>
      </c>
      <c r="Y340" s="259">
        <f t="shared" si="174"/>
        <v>1.2518105263157886E-3</v>
      </c>
      <c r="Z340" s="259">
        <f t="shared" si="175"/>
        <v>3.7897894736842179</v>
      </c>
      <c r="AA340" s="259">
        <f t="shared" si="176"/>
        <v>1.3680000000000046E-3</v>
      </c>
      <c r="AB340" s="259">
        <f t="shared" si="177"/>
        <v>1.6715789473684229E-4</v>
      </c>
      <c r="AC340" s="259">
        <f t="shared" si="178"/>
        <v>56.075789473684154</v>
      </c>
      <c r="AD340" s="259">
        <f t="shared" si="179"/>
        <v>9.0042105263157839E-5</v>
      </c>
      <c r="AE340" s="259">
        <f t="shared" si="180"/>
        <v>7.5901052631578893E-3</v>
      </c>
      <c r="AF340" s="259">
        <f t="shared" si="181"/>
        <v>1.0004210526315791E-2</v>
      </c>
    </row>
    <row r="341" spans="1:32" ht="10.5" customHeight="1" x14ac:dyDescent="0.2">
      <c r="A341" s="77">
        <v>42230</v>
      </c>
      <c r="B341" s="5">
        <v>2260</v>
      </c>
      <c r="C341" s="9">
        <f t="shared" si="184"/>
        <v>57602880.000000007</v>
      </c>
      <c r="D341" s="9">
        <f t="shared" si="185"/>
        <v>113.90662070736839</v>
      </c>
      <c r="E341" s="253">
        <f t="shared" si="186"/>
        <v>0.49093649684210605</v>
      </c>
      <c r="F341" s="53">
        <f t="shared" si="187"/>
        <v>0.21459965473684259</v>
      </c>
      <c r="G341" s="53">
        <f t="shared" si="188"/>
        <v>113.41568421052628</v>
      </c>
      <c r="H341" s="53"/>
      <c r="I341" s="259">
        <f t="shared" si="160"/>
        <v>0.2055894736842106</v>
      </c>
      <c r="J341" s="259">
        <f t="shared" si="182"/>
        <v>1.3220000000000035E-3</v>
      </c>
      <c r="K341" s="259">
        <f t="shared" si="183"/>
        <v>2.1964210526315775E-3</v>
      </c>
      <c r="L341" s="259">
        <f t="shared" si="161"/>
        <v>0.17876842105263208</v>
      </c>
      <c r="M341" s="259">
        <f t="shared" si="162"/>
        <v>2.1675789473684216E-5</v>
      </c>
      <c r="N341" s="259">
        <f t="shared" si="163"/>
        <v>0</v>
      </c>
      <c r="O341" s="259">
        <f t="shared" si="164"/>
        <v>44.418947368421051</v>
      </c>
      <c r="P341" s="259">
        <f t="shared" si="165"/>
        <v>0</v>
      </c>
      <c r="Q341" s="259">
        <f t="shared" si="166"/>
        <v>1.9246315789473744E-4</v>
      </c>
      <c r="R341" s="259">
        <f t="shared" si="167"/>
        <v>4.6726315789473614E-3</v>
      </c>
      <c r="S341" s="259">
        <f t="shared" si="168"/>
        <v>7.0747368421052864E-2</v>
      </c>
      <c r="T341" s="259">
        <f t="shared" si="169"/>
        <v>0</v>
      </c>
      <c r="U341" s="259">
        <f t="shared" si="170"/>
        <v>8.8723157894737028</v>
      </c>
      <c r="V341" s="259">
        <f t="shared" si="171"/>
        <v>2.9791578947368489E-3</v>
      </c>
      <c r="W341" s="259">
        <f t="shared" si="172"/>
        <v>3.9578947368421104E-5</v>
      </c>
      <c r="X341" s="259">
        <f t="shared" si="173"/>
        <v>4.1186315789473703E-3</v>
      </c>
      <c r="Y341" s="259">
        <f t="shared" si="174"/>
        <v>1.2621894736842096E-3</v>
      </c>
      <c r="Z341" s="259">
        <f t="shared" si="175"/>
        <v>3.800210526315797</v>
      </c>
      <c r="AA341" s="259">
        <f t="shared" si="176"/>
        <v>1.3720000000000047E-3</v>
      </c>
      <c r="AB341" s="259">
        <f t="shared" si="177"/>
        <v>1.6684210526315808E-4</v>
      </c>
      <c r="AC341" s="259">
        <f t="shared" si="178"/>
        <v>56.324210526315731</v>
      </c>
      <c r="AD341" s="259">
        <f t="shared" si="179"/>
        <v>9.1957894736842044E-5</v>
      </c>
      <c r="AE341" s="259">
        <f t="shared" si="180"/>
        <v>7.5998947368420998E-3</v>
      </c>
      <c r="AF341" s="259">
        <f t="shared" si="181"/>
        <v>9.7957894736842126E-3</v>
      </c>
    </row>
    <row r="342" spans="1:32" ht="10.5" customHeight="1" x14ac:dyDescent="0.2">
      <c r="A342" s="78">
        <v>42230.010416666664</v>
      </c>
      <c r="B342" s="5">
        <v>2260</v>
      </c>
      <c r="C342" s="9">
        <f t="shared" si="184"/>
        <v>57602880.000000007</v>
      </c>
      <c r="D342" s="9">
        <f t="shared" si="185"/>
        <v>114.23406522210522</v>
      </c>
      <c r="E342" s="253">
        <f t="shared" si="186"/>
        <v>0.48701259052631657</v>
      </c>
      <c r="F342" s="53">
        <f t="shared" si="187"/>
        <v>0.21400206421052678</v>
      </c>
      <c r="G342" s="53">
        <f t="shared" si="188"/>
        <v>113.74705263157891</v>
      </c>
      <c r="H342" s="53"/>
      <c r="I342" s="259">
        <f t="shared" si="160"/>
        <v>0.20376842105263165</v>
      </c>
      <c r="J342" s="259">
        <f t="shared" si="182"/>
        <v>1.3160000000000036E-3</v>
      </c>
      <c r="K342" s="259">
        <f t="shared" si="183"/>
        <v>2.1992631578947354E-3</v>
      </c>
      <c r="L342" s="259">
        <f t="shared" si="161"/>
        <v>0.17830526315789524</v>
      </c>
      <c r="M342" s="259">
        <f t="shared" si="162"/>
        <v>2.2127368421052638E-5</v>
      </c>
      <c r="N342" s="259">
        <f t="shared" si="163"/>
        <v>0</v>
      </c>
      <c r="O342" s="259">
        <f t="shared" si="164"/>
        <v>44.456842105263156</v>
      </c>
      <c r="P342" s="259">
        <f t="shared" si="165"/>
        <v>0</v>
      </c>
      <c r="Q342" s="259">
        <f t="shared" si="166"/>
        <v>1.9338947368421113E-4</v>
      </c>
      <c r="R342" s="259">
        <f t="shared" si="167"/>
        <v>4.697894736842098E-3</v>
      </c>
      <c r="S342" s="259">
        <f t="shared" si="168"/>
        <v>6.9242105263158132E-2</v>
      </c>
      <c r="T342" s="259">
        <f t="shared" si="169"/>
        <v>0</v>
      </c>
      <c r="U342" s="259">
        <f t="shared" si="170"/>
        <v>8.906947368421072</v>
      </c>
      <c r="V342" s="259">
        <f t="shared" si="171"/>
        <v>2.9674736842105333E-3</v>
      </c>
      <c r="W342" s="259">
        <f t="shared" si="172"/>
        <v>3.873684210526321E-5</v>
      </c>
      <c r="X342" s="259">
        <f t="shared" si="173"/>
        <v>4.1558947368421075E-3</v>
      </c>
      <c r="Y342" s="259">
        <f t="shared" si="174"/>
        <v>1.2725684210526307E-3</v>
      </c>
      <c r="Z342" s="259">
        <f t="shared" si="175"/>
        <v>3.8106315789473761</v>
      </c>
      <c r="AA342" s="259">
        <f t="shared" si="176"/>
        <v>1.3760000000000048E-3</v>
      </c>
      <c r="AB342" s="259">
        <f t="shared" si="177"/>
        <v>1.6652631578947387E-4</v>
      </c>
      <c r="AC342" s="259">
        <f t="shared" si="178"/>
        <v>56.572631578947309</v>
      </c>
      <c r="AD342" s="259">
        <f t="shared" si="179"/>
        <v>9.3873684210526249E-5</v>
      </c>
      <c r="AE342" s="259">
        <f t="shared" si="180"/>
        <v>7.6096842105263102E-3</v>
      </c>
      <c r="AF342" s="259">
        <f t="shared" si="181"/>
        <v>9.5873684210526344E-3</v>
      </c>
    </row>
    <row r="343" spans="1:32" ht="10.5" customHeight="1" x14ac:dyDescent="0.2">
      <c r="A343" s="77">
        <v>42230.020833333336</v>
      </c>
      <c r="B343" s="5">
        <v>2320</v>
      </c>
      <c r="C343" s="9">
        <f t="shared" si="184"/>
        <v>59132159.999999993</v>
      </c>
      <c r="D343" s="9">
        <f t="shared" si="185"/>
        <v>114.56150973684208</v>
      </c>
      <c r="E343" s="253">
        <f t="shared" si="186"/>
        <v>0.4830886842105272</v>
      </c>
      <c r="F343" s="53">
        <f t="shared" si="187"/>
        <v>0.21340447368421109</v>
      </c>
      <c r="G343" s="53">
        <f t="shared" si="188"/>
        <v>114.07842105263154</v>
      </c>
      <c r="H343" s="53"/>
      <c r="I343" s="259">
        <f t="shared" si="160"/>
        <v>0.20194736842105271</v>
      </c>
      <c r="J343" s="259">
        <f t="shared" si="182"/>
        <v>1.3100000000000037E-3</v>
      </c>
      <c r="K343" s="259">
        <f t="shared" si="183"/>
        <v>2.2021052631578933E-3</v>
      </c>
      <c r="L343" s="259">
        <f t="shared" si="161"/>
        <v>0.17784210526315841</v>
      </c>
      <c r="M343" s="259">
        <f t="shared" si="162"/>
        <v>2.257894736842106E-5</v>
      </c>
      <c r="N343" s="259">
        <f t="shared" si="163"/>
        <v>0</v>
      </c>
      <c r="O343" s="259">
        <f t="shared" si="164"/>
        <v>44.494736842105262</v>
      </c>
      <c r="P343" s="259">
        <f t="shared" si="165"/>
        <v>0</v>
      </c>
      <c r="Q343" s="259">
        <f t="shared" si="166"/>
        <v>1.9431578947368483E-4</v>
      </c>
      <c r="R343" s="259">
        <f t="shared" si="167"/>
        <v>4.7231578947368345E-3</v>
      </c>
      <c r="S343" s="259">
        <f t="shared" si="168"/>
        <v>6.7736842105263401E-2</v>
      </c>
      <c r="T343" s="259">
        <f t="shared" si="169"/>
        <v>0</v>
      </c>
      <c r="U343" s="259">
        <f t="shared" si="170"/>
        <v>8.9415789473684413</v>
      </c>
      <c r="V343" s="259">
        <f t="shared" si="171"/>
        <v>2.9557894736842176E-3</v>
      </c>
      <c r="W343" s="259">
        <f t="shared" si="172"/>
        <v>3.7894736842105316E-5</v>
      </c>
      <c r="X343" s="259">
        <f t="shared" si="173"/>
        <v>4.1931578947368448E-3</v>
      </c>
      <c r="Y343" s="259">
        <f t="shared" si="174"/>
        <v>1.2829473684210517E-3</v>
      </c>
      <c r="Z343" s="259">
        <f t="shared" si="175"/>
        <v>3.8210526315789552</v>
      </c>
      <c r="AA343" s="259">
        <f t="shared" si="176"/>
        <v>1.3800000000000049E-3</v>
      </c>
      <c r="AB343" s="259">
        <f t="shared" si="177"/>
        <v>1.6621052631578967E-4</v>
      </c>
      <c r="AC343" s="259">
        <f t="shared" si="178"/>
        <v>56.821052631578887</v>
      </c>
      <c r="AD343" s="259">
        <f t="shared" si="179"/>
        <v>9.5789473684210454E-5</v>
      </c>
      <c r="AE343" s="259">
        <f t="shared" si="180"/>
        <v>7.6194736842105206E-3</v>
      </c>
      <c r="AF343" s="259">
        <f t="shared" si="181"/>
        <v>9.3789473684210561E-3</v>
      </c>
    </row>
    <row r="344" spans="1:32" ht="10.5" customHeight="1" x14ac:dyDescent="0.2">
      <c r="A344" s="78">
        <v>42230.03125</v>
      </c>
      <c r="B344" s="5">
        <v>2350</v>
      </c>
      <c r="C344" s="9">
        <f t="shared" si="184"/>
        <v>59896800</v>
      </c>
      <c r="D344" s="9">
        <f t="shared" si="185"/>
        <v>114.88895425157892</v>
      </c>
      <c r="E344" s="253">
        <f t="shared" si="186"/>
        <v>0.47916477789473777</v>
      </c>
      <c r="F344" s="53">
        <f t="shared" si="187"/>
        <v>0.21280688315789534</v>
      </c>
      <c r="G344" s="53">
        <f t="shared" si="188"/>
        <v>114.40978947368419</v>
      </c>
      <c r="H344" s="53"/>
      <c r="I344" s="259">
        <f t="shared" si="160"/>
        <v>0.20012631578947376</v>
      </c>
      <c r="J344" s="259">
        <f t="shared" si="182"/>
        <v>1.3040000000000037E-3</v>
      </c>
      <c r="K344" s="259">
        <f t="shared" si="183"/>
        <v>2.2049473684210511E-3</v>
      </c>
      <c r="L344" s="259">
        <f t="shared" si="161"/>
        <v>0.17737894736842158</v>
      </c>
      <c r="M344" s="259">
        <f t="shared" si="162"/>
        <v>2.3030526315789482E-5</v>
      </c>
      <c r="N344" s="259">
        <f t="shared" si="163"/>
        <v>0</v>
      </c>
      <c r="O344" s="259">
        <f t="shared" si="164"/>
        <v>44.532631578947367</v>
      </c>
      <c r="P344" s="259">
        <f t="shared" si="165"/>
        <v>0</v>
      </c>
      <c r="Q344" s="259">
        <f t="shared" si="166"/>
        <v>1.9524210526315853E-4</v>
      </c>
      <c r="R344" s="259">
        <f t="shared" si="167"/>
        <v>4.748421052631571E-3</v>
      </c>
      <c r="S344" s="259">
        <f t="shared" si="168"/>
        <v>6.6231578947368669E-2</v>
      </c>
      <c r="T344" s="259">
        <f t="shared" si="169"/>
        <v>0</v>
      </c>
      <c r="U344" s="259">
        <f t="shared" si="170"/>
        <v>8.9762105263158105</v>
      </c>
      <c r="V344" s="259">
        <f t="shared" si="171"/>
        <v>2.944105263157902E-3</v>
      </c>
      <c r="W344" s="259">
        <f t="shared" si="172"/>
        <v>3.7052631578947422E-5</v>
      </c>
      <c r="X344" s="259">
        <f t="shared" si="173"/>
        <v>4.2304210526315821E-3</v>
      </c>
      <c r="Y344" s="259">
        <f t="shared" si="174"/>
        <v>1.2933263157894727E-3</v>
      </c>
      <c r="Z344" s="259">
        <f t="shared" si="175"/>
        <v>3.8314736842105344</v>
      </c>
      <c r="AA344" s="259">
        <f t="shared" si="176"/>
        <v>1.384000000000005E-3</v>
      </c>
      <c r="AB344" s="259">
        <f t="shared" si="177"/>
        <v>1.6589473684210546E-4</v>
      </c>
      <c r="AC344" s="259">
        <f t="shared" si="178"/>
        <v>57.069473684210465</v>
      </c>
      <c r="AD344" s="259">
        <f t="shared" si="179"/>
        <v>9.7705263157894659E-5</v>
      </c>
      <c r="AE344" s="259">
        <f t="shared" si="180"/>
        <v>7.629263157894731E-3</v>
      </c>
      <c r="AF344" s="259">
        <f t="shared" si="181"/>
        <v>9.1705263157894779E-3</v>
      </c>
    </row>
    <row r="345" spans="1:32" ht="10.5" customHeight="1" x14ac:dyDescent="0.2">
      <c r="A345" s="77">
        <v>42230.041666666664</v>
      </c>
      <c r="B345" s="5">
        <v>2270</v>
      </c>
      <c r="C345" s="9">
        <f t="shared" si="184"/>
        <v>57857760</v>
      </c>
      <c r="D345" s="9">
        <f t="shared" si="185"/>
        <v>115.21639876631573</v>
      </c>
      <c r="E345" s="253">
        <f t="shared" si="186"/>
        <v>0.47524087157894812</v>
      </c>
      <c r="F345" s="53">
        <f t="shared" si="187"/>
        <v>0.21220929263157937</v>
      </c>
      <c r="G345" s="53">
        <f t="shared" si="188"/>
        <v>114.7411578947368</v>
      </c>
      <c r="H345" s="53"/>
      <c r="I345" s="259">
        <f t="shared" si="160"/>
        <v>0.19830526315789482</v>
      </c>
      <c r="J345" s="259">
        <f t="shared" si="182"/>
        <v>1.2980000000000038E-3</v>
      </c>
      <c r="K345" s="259">
        <f t="shared" si="183"/>
        <v>2.207789473684209E-3</v>
      </c>
      <c r="L345" s="259">
        <f t="shared" si="161"/>
        <v>0.17691578947368475</v>
      </c>
      <c r="M345" s="259">
        <f t="shared" si="162"/>
        <v>2.3482105263157904E-5</v>
      </c>
      <c r="N345" s="259">
        <f t="shared" si="163"/>
        <v>0</v>
      </c>
      <c r="O345" s="259">
        <f t="shared" si="164"/>
        <v>44.570526315789472</v>
      </c>
      <c r="P345" s="259">
        <f t="shared" si="165"/>
        <v>0</v>
      </c>
      <c r="Q345" s="259">
        <f t="shared" si="166"/>
        <v>1.9616842105263222E-4</v>
      </c>
      <c r="R345" s="259">
        <f t="shared" si="167"/>
        <v>4.7736842105263076E-3</v>
      </c>
      <c r="S345" s="259">
        <f t="shared" si="168"/>
        <v>6.4726315789473937E-2</v>
      </c>
      <c r="T345" s="259">
        <f t="shared" si="169"/>
        <v>0</v>
      </c>
      <c r="U345" s="259">
        <f t="shared" si="170"/>
        <v>9.0108421052631797</v>
      </c>
      <c r="V345" s="259">
        <f t="shared" si="171"/>
        <v>2.9324210526315863E-3</v>
      </c>
      <c r="W345" s="259">
        <f t="shared" si="172"/>
        <v>3.6210526315789529E-5</v>
      </c>
      <c r="X345" s="259">
        <f t="shared" si="173"/>
        <v>4.2676842105263194E-3</v>
      </c>
      <c r="Y345" s="259">
        <f t="shared" si="174"/>
        <v>1.3037052631578938E-3</v>
      </c>
      <c r="Z345" s="259">
        <f t="shared" si="175"/>
        <v>3.8418947368421135</v>
      </c>
      <c r="AA345" s="259">
        <f t="shared" si="176"/>
        <v>1.3880000000000051E-3</v>
      </c>
      <c r="AB345" s="259">
        <f t="shared" si="177"/>
        <v>1.6557894736842125E-4</v>
      </c>
      <c r="AC345" s="259">
        <f t="shared" si="178"/>
        <v>57.317894736842042</v>
      </c>
      <c r="AD345" s="259">
        <f t="shared" si="179"/>
        <v>9.9621052631578864E-5</v>
      </c>
      <c r="AE345" s="259">
        <f t="shared" si="180"/>
        <v>7.6390526315789414E-3</v>
      </c>
      <c r="AF345" s="259">
        <f t="shared" si="181"/>
        <v>8.9621052631578997E-3</v>
      </c>
    </row>
    <row r="346" spans="1:32" ht="10.5" customHeight="1" x14ac:dyDescent="0.2">
      <c r="A346" s="78">
        <v>42230.052083333336</v>
      </c>
      <c r="B346" s="5">
        <v>2320</v>
      </c>
      <c r="C346" s="9">
        <f t="shared" si="184"/>
        <v>59132159.999999993</v>
      </c>
      <c r="D346" s="9">
        <f t="shared" si="185"/>
        <v>115.54384328105262</v>
      </c>
      <c r="E346" s="253">
        <f t="shared" si="186"/>
        <v>0.47131696526315886</v>
      </c>
      <c r="F346" s="53">
        <f t="shared" si="187"/>
        <v>0.21161170210526378</v>
      </c>
      <c r="G346" s="53">
        <f t="shared" si="188"/>
        <v>115.07252631578945</v>
      </c>
      <c r="H346" s="53"/>
      <c r="I346" s="259">
        <f t="shared" si="160"/>
        <v>0.19648421052631587</v>
      </c>
      <c r="J346" s="259">
        <f t="shared" si="182"/>
        <v>1.2920000000000039E-3</v>
      </c>
      <c r="K346" s="259">
        <f t="shared" si="183"/>
        <v>2.2106315789473668E-3</v>
      </c>
      <c r="L346" s="259">
        <f t="shared" si="161"/>
        <v>0.17645263157894792</v>
      </c>
      <c r="M346" s="259">
        <f t="shared" si="162"/>
        <v>2.3933684210526326E-5</v>
      </c>
      <c r="N346" s="259">
        <f t="shared" si="163"/>
        <v>0</v>
      </c>
      <c r="O346" s="259">
        <f t="shared" si="164"/>
        <v>44.608421052631577</v>
      </c>
      <c r="P346" s="259">
        <f t="shared" si="165"/>
        <v>0</v>
      </c>
      <c r="Q346" s="259">
        <f t="shared" si="166"/>
        <v>1.9709473684210592E-4</v>
      </c>
      <c r="R346" s="259">
        <f t="shared" si="167"/>
        <v>4.7989473684210441E-3</v>
      </c>
      <c r="S346" s="259">
        <f t="shared" si="168"/>
        <v>6.3221052631579205E-2</v>
      </c>
      <c r="T346" s="259">
        <f t="shared" si="169"/>
        <v>0</v>
      </c>
      <c r="U346" s="259">
        <f t="shared" si="170"/>
        <v>9.045473684210549</v>
      </c>
      <c r="V346" s="259">
        <f t="shared" si="171"/>
        <v>2.9207368421052707E-3</v>
      </c>
      <c r="W346" s="259">
        <f t="shared" si="172"/>
        <v>3.5368421052631635E-5</v>
      </c>
      <c r="X346" s="259">
        <f t="shared" si="173"/>
        <v>4.3049473684210566E-3</v>
      </c>
      <c r="Y346" s="259">
        <f t="shared" si="174"/>
        <v>1.3140842105263148E-3</v>
      </c>
      <c r="Z346" s="259">
        <f t="shared" si="175"/>
        <v>3.8523157894736926</v>
      </c>
      <c r="AA346" s="259">
        <f t="shared" si="176"/>
        <v>1.3920000000000052E-3</v>
      </c>
      <c r="AB346" s="259">
        <f t="shared" si="177"/>
        <v>1.6526315789473705E-4</v>
      </c>
      <c r="AC346" s="259">
        <f t="shared" si="178"/>
        <v>57.56631578947362</v>
      </c>
      <c r="AD346" s="259">
        <f t="shared" si="179"/>
        <v>1.0153684210526307E-4</v>
      </c>
      <c r="AE346" s="259">
        <f t="shared" si="180"/>
        <v>7.6488421052631518E-3</v>
      </c>
      <c r="AF346" s="259">
        <f t="shared" si="181"/>
        <v>8.7536842105263215E-3</v>
      </c>
    </row>
    <row r="347" spans="1:32" ht="10.5" customHeight="1" x14ac:dyDescent="0.2">
      <c r="A347" s="77">
        <v>42230.0625</v>
      </c>
      <c r="B347" s="5">
        <v>2350</v>
      </c>
      <c r="C347" s="9">
        <f t="shared" si="184"/>
        <v>59896800</v>
      </c>
      <c r="D347" s="9">
        <f t="shared" si="185"/>
        <v>115.87128779578944</v>
      </c>
      <c r="E347" s="253">
        <f t="shared" si="186"/>
        <v>0.46739305894736932</v>
      </c>
      <c r="F347" s="53">
        <f t="shared" si="187"/>
        <v>0.21101411157894792</v>
      </c>
      <c r="G347" s="53">
        <f t="shared" si="188"/>
        <v>115.40389473684206</v>
      </c>
      <c r="H347" s="53"/>
      <c r="I347" s="259">
        <f t="shared" si="160"/>
        <v>0.19466315789473693</v>
      </c>
      <c r="J347" s="259">
        <f t="shared" si="182"/>
        <v>1.2860000000000039E-3</v>
      </c>
      <c r="K347" s="259">
        <f t="shared" si="183"/>
        <v>2.2134736842105247E-3</v>
      </c>
      <c r="L347" s="259">
        <f t="shared" si="161"/>
        <v>0.17598947368421108</v>
      </c>
      <c r="M347" s="259">
        <f t="shared" si="162"/>
        <v>2.4385263157894748E-5</v>
      </c>
      <c r="N347" s="259">
        <f t="shared" si="163"/>
        <v>0</v>
      </c>
      <c r="O347" s="259">
        <f t="shared" si="164"/>
        <v>44.646315789473682</v>
      </c>
      <c r="P347" s="259">
        <f t="shared" si="165"/>
        <v>0</v>
      </c>
      <c r="Q347" s="259">
        <f t="shared" si="166"/>
        <v>1.9802105263157962E-4</v>
      </c>
      <c r="R347" s="259">
        <f t="shared" si="167"/>
        <v>4.8242105263157807E-3</v>
      </c>
      <c r="S347" s="259">
        <f t="shared" si="168"/>
        <v>6.1715789473684467E-2</v>
      </c>
      <c r="T347" s="259">
        <f t="shared" si="169"/>
        <v>0</v>
      </c>
      <c r="U347" s="259">
        <f t="shared" si="170"/>
        <v>9.0801052631579182</v>
      </c>
      <c r="V347" s="259">
        <f t="shared" si="171"/>
        <v>2.909052631578955E-3</v>
      </c>
      <c r="W347" s="259">
        <f t="shared" si="172"/>
        <v>3.4526315789473741E-5</v>
      </c>
      <c r="X347" s="259">
        <f t="shared" si="173"/>
        <v>4.3422105263157939E-3</v>
      </c>
      <c r="Y347" s="259">
        <f t="shared" si="174"/>
        <v>1.3244631578947358E-3</v>
      </c>
      <c r="Z347" s="259">
        <f t="shared" si="175"/>
        <v>3.8627368421052717</v>
      </c>
      <c r="AA347" s="259">
        <f t="shared" si="176"/>
        <v>1.3960000000000053E-3</v>
      </c>
      <c r="AB347" s="259">
        <f t="shared" si="177"/>
        <v>1.6494736842105284E-4</v>
      </c>
      <c r="AC347" s="259">
        <f t="shared" si="178"/>
        <v>57.814736842105198</v>
      </c>
      <c r="AD347" s="259">
        <f t="shared" si="179"/>
        <v>1.0345263157894727E-4</v>
      </c>
      <c r="AE347" s="259">
        <f t="shared" si="180"/>
        <v>7.6586315789473622E-3</v>
      </c>
      <c r="AF347" s="259">
        <f t="shared" si="181"/>
        <v>8.5452631578947433E-3</v>
      </c>
    </row>
    <row r="348" spans="1:32" ht="10.5" customHeight="1" x14ac:dyDescent="0.2">
      <c r="A348" s="78">
        <v>42230.072916666664</v>
      </c>
      <c r="B348" s="5">
        <v>2330</v>
      </c>
      <c r="C348" s="9">
        <f t="shared" si="184"/>
        <v>59387040.000000007</v>
      </c>
      <c r="D348" s="9">
        <f t="shared" si="185"/>
        <v>116.19873231052627</v>
      </c>
      <c r="E348" s="253">
        <f t="shared" si="186"/>
        <v>0.46346915263157978</v>
      </c>
      <c r="F348" s="53">
        <f t="shared" si="187"/>
        <v>0.21041652105263209</v>
      </c>
      <c r="G348" s="53">
        <f t="shared" si="188"/>
        <v>115.73526315789471</v>
      </c>
      <c r="H348" s="53"/>
      <c r="I348" s="259">
        <f t="shared" si="160"/>
        <v>0.19284210526315798</v>
      </c>
      <c r="J348" s="259">
        <f t="shared" si="182"/>
        <v>1.280000000000004E-3</v>
      </c>
      <c r="K348" s="259">
        <f t="shared" si="183"/>
        <v>2.2163157894736826E-3</v>
      </c>
      <c r="L348" s="259">
        <f t="shared" si="161"/>
        <v>0.17552631578947425</v>
      </c>
      <c r="M348" s="259">
        <f t="shared" si="162"/>
        <v>2.483684210526317E-5</v>
      </c>
      <c r="N348" s="259">
        <f t="shared" si="163"/>
        <v>0</v>
      </c>
      <c r="O348" s="259">
        <f t="shared" si="164"/>
        <v>44.684210526315788</v>
      </c>
      <c r="P348" s="259">
        <f t="shared" si="165"/>
        <v>0</v>
      </c>
      <c r="Q348" s="259">
        <f t="shared" si="166"/>
        <v>1.9894736842105331E-4</v>
      </c>
      <c r="R348" s="259">
        <f t="shared" si="167"/>
        <v>4.8494736842105172E-3</v>
      </c>
      <c r="S348" s="259">
        <f t="shared" si="168"/>
        <v>6.0210526315789728E-2</v>
      </c>
      <c r="T348" s="259">
        <f t="shared" si="169"/>
        <v>0</v>
      </c>
      <c r="U348" s="259">
        <f t="shared" si="170"/>
        <v>9.1147368421052875</v>
      </c>
      <c r="V348" s="259">
        <f t="shared" si="171"/>
        <v>2.8973684210526394E-3</v>
      </c>
      <c r="W348" s="259">
        <f t="shared" si="172"/>
        <v>3.3684210526315847E-5</v>
      </c>
      <c r="X348" s="259">
        <f t="shared" si="173"/>
        <v>4.3794736842105312E-3</v>
      </c>
      <c r="Y348" s="259">
        <f t="shared" si="174"/>
        <v>1.3348421052631568E-3</v>
      </c>
      <c r="Z348" s="259">
        <f t="shared" si="175"/>
        <v>3.8731578947368508</v>
      </c>
      <c r="AA348" s="259">
        <f t="shared" si="176"/>
        <v>1.4000000000000054E-3</v>
      </c>
      <c r="AB348" s="259">
        <f t="shared" si="177"/>
        <v>1.6463157894736863E-4</v>
      </c>
      <c r="AC348" s="259">
        <f t="shared" si="178"/>
        <v>58.063157894736776</v>
      </c>
      <c r="AD348" s="259">
        <f t="shared" si="179"/>
        <v>1.0536842105263148E-4</v>
      </c>
      <c r="AE348" s="259">
        <f t="shared" si="180"/>
        <v>7.6684210526315726E-3</v>
      </c>
      <c r="AF348" s="259">
        <f t="shared" si="181"/>
        <v>8.3368421052631651E-3</v>
      </c>
    </row>
    <row r="349" spans="1:32" ht="10.5" customHeight="1" x14ac:dyDescent="0.2">
      <c r="A349" s="77">
        <v>42230.083333333336</v>
      </c>
      <c r="B349" s="5">
        <v>2380</v>
      </c>
      <c r="C349" s="9">
        <f t="shared" si="184"/>
        <v>60661440</v>
      </c>
      <c r="D349" s="9">
        <f t="shared" si="185"/>
        <v>116.52617682526314</v>
      </c>
      <c r="E349" s="253">
        <f t="shared" si="186"/>
        <v>0.45954524631579036</v>
      </c>
      <c r="F349" s="53">
        <f t="shared" si="187"/>
        <v>0.20981893052631634</v>
      </c>
      <c r="G349" s="53">
        <f t="shared" si="188"/>
        <v>116.06663157894732</v>
      </c>
      <c r="H349" s="53"/>
      <c r="I349" s="259">
        <f t="shared" si="160"/>
        <v>0.19102105263157904</v>
      </c>
      <c r="J349" s="259">
        <f t="shared" si="182"/>
        <v>1.2740000000000041E-3</v>
      </c>
      <c r="K349" s="259">
        <f t="shared" si="183"/>
        <v>2.2191578947368404E-3</v>
      </c>
      <c r="L349" s="259">
        <f t="shared" si="161"/>
        <v>0.17506315789473742</v>
      </c>
      <c r="M349" s="259">
        <f t="shared" si="162"/>
        <v>2.5288421052631592E-5</v>
      </c>
      <c r="N349" s="259">
        <f t="shared" si="163"/>
        <v>0</v>
      </c>
      <c r="O349" s="259">
        <f t="shared" si="164"/>
        <v>44.722105263157893</v>
      </c>
      <c r="P349" s="259">
        <f t="shared" si="165"/>
        <v>0</v>
      </c>
      <c r="Q349" s="259">
        <f t="shared" si="166"/>
        <v>1.9987368421052701E-4</v>
      </c>
      <c r="R349" s="259">
        <f t="shared" si="167"/>
        <v>4.8747368421052538E-3</v>
      </c>
      <c r="S349" s="259">
        <f t="shared" si="168"/>
        <v>5.8705263157894989E-2</v>
      </c>
      <c r="T349" s="259">
        <f t="shared" si="169"/>
        <v>0</v>
      </c>
      <c r="U349" s="259">
        <f t="shared" si="170"/>
        <v>9.1493684210526567</v>
      </c>
      <c r="V349" s="259">
        <f t="shared" si="171"/>
        <v>2.8856842105263237E-3</v>
      </c>
      <c r="W349" s="259">
        <f t="shared" si="172"/>
        <v>3.2842105263157953E-5</v>
      </c>
      <c r="X349" s="259">
        <f t="shared" si="173"/>
        <v>4.4167368421052684E-3</v>
      </c>
      <c r="Y349" s="259">
        <f t="shared" si="174"/>
        <v>1.3452210526315779E-3</v>
      </c>
      <c r="Z349" s="259">
        <f t="shared" si="175"/>
        <v>3.8835789473684299</v>
      </c>
      <c r="AA349" s="259">
        <f t="shared" si="176"/>
        <v>1.4040000000000055E-3</v>
      </c>
      <c r="AB349" s="259">
        <f t="shared" si="177"/>
        <v>1.6431578947368443E-4</v>
      </c>
      <c r="AC349" s="259">
        <f t="shared" si="178"/>
        <v>58.311578947368353</v>
      </c>
      <c r="AD349" s="259">
        <f t="shared" si="179"/>
        <v>1.0728421052631568E-4</v>
      </c>
      <c r="AE349" s="259">
        <f t="shared" si="180"/>
        <v>7.678210526315783E-3</v>
      </c>
      <c r="AF349" s="259">
        <f t="shared" si="181"/>
        <v>8.1284210526315868E-3</v>
      </c>
    </row>
    <row r="350" spans="1:32" ht="10.5" customHeight="1" x14ac:dyDescent="0.2">
      <c r="A350" s="78">
        <v>42230.09375</v>
      </c>
      <c r="B350" s="5">
        <v>2360</v>
      </c>
      <c r="C350" s="9">
        <f t="shared" si="184"/>
        <v>60151680</v>
      </c>
      <c r="D350" s="9">
        <f t="shared" si="185"/>
        <v>116.85362133999996</v>
      </c>
      <c r="E350" s="253">
        <f t="shared" si="186"/>
        <v>0.45562134000000087</v>
      </c>
      <c r="F350" s="53">
        <f t="shared" si="187"/>
        <v>0.20922134000000053</v>
      </c>
      <c r="G350" s="53">
        <f t="shared" si="188"/>
        <v>116.39799999999997</v>
      </c>
      <c r="H350" s="53"/>
      <c r="I350" s="259">
        <f t="shared" si="160"/>
        <v>0.18920000000000009</v>
      </c>
      <c r="J350" s="259">
        <f t="shared" si="182"/>
        <v>1.2680000000000041E-3</v>
      </c>
      <c r="K350" s="259">
        <f t="shared" si="183"/>
        <v>2.2219999999999983E-3</v>
      </c>
      <c r="L350" s="259">
        <f t="shared" si="161"/>
        <v>0.17460000000000059</v>
      </c>
      <c r="M350" s="259">
        <f t="shared" si="162"/>
        <v>2.5740000000000014E-5</v>
      </c>
      <c r="N350" s="259">
        <f t="shared" si="163"/>
        <v>0</v>
      </c>
      <c r="O350" s="259">
        <f t="shared" si="164"/>
        <v>44.76</v>
      </c>
      <c r="P350" s="259">
        <f t="shared" si="165"/>
        <v>0</v>
      </c>
      <c r="Q350" s="259">
        <f t="shared" si="166"/>
        <v>2.0080000000000071E-4</v>
      </c>
      <c r="R350" s="259">
        <f t="shared" si="167"/>
        <v>4.8999999999999903E-3</v>
      </c>
      <c r="S350" s="259">
        <f t="shared" si="168"/>
        <v>5.7200000000000251E-2</v>
      </c>
      <c r="T350" s="259">
        <f t="shared" si="169"/>
        <v>0</v>
      </c>
      <c r="U350" s="259">
        <f t="shared" si="170"/>
        <v>9.1840000000000259</v>
      </c>
      <c r="V350" s="259">
        <f t="shared" si="171"/>
        <v>2.8740000000000081E-3</v>
      </c>
      <c r="W350" s="259">
        <f t="shared" si="172"/>
        <v>3.200000000000006E-5</v>
      </c>
      <c r="X350" s="259">
        <f t="shared" si="173"/>
        <v>4.4540000000000057E-3</v>
      </c>
      <c r="Y350" s="259">
        <f t="shared" si="174"/>
        <v>1.3555999999999989E-3</v>
      </c>
      <c r="Z350" s="259">
        <f t="shared" si="175"/>
        <v>3.894000000000009</v>
      </c>
      <c r="AA350" s="259">
        <f t="shared" si="176"/>
        <v>1.4080000000000056E-3</v>
      </c>
      <c r="AB350" s="259">
        <f t="shared" si="177"/>
        <v>1.6400000000000022E-4</v>
      </c>
      <c r="AC350" s="259">
        <f t="shared" si="178"/>
        <v>58.559999999999931</v>
      </c>
      <c r="AD350" s="259">
        <f t="shared" si="179"/>
        <v>1.0919999999999989E-4</v>
      </c>
      <c r="AE350" s="259">
        <f t="shared" si="180"/>
        <v>7.6879999999999935E-3</v>
      </c>
      <c r="AF350" s="259">
        <f t="shared" si="181"/>
        <v>7.9200000000000086E-3</v>
      </c>
    </row>
    <row r="351" spans="1:32" ht="10.5" customHeight="1" x14ac:dyDescent="0.2">
      <c r="A351" s="77">
        <v>42230.104166666664</v>
      </c>
      <c r="B351" s="5">
        <v>2390</v>
      </c>
      <c r="C351" s="9">
        <f t="shared" si="184"/>
        <v>60916320.000000007</v>
      </c>
      <c r="D351" s="9">
        <f t="shared" si="185"/>
        <v>117.1810658547368</v>
      </c>
      <c r="E351" s="253">
        <f t="shared" si="186"/>
        <v>0.45169743368421145</v>
      </c>
      <c r="F351" s="53">
        <f t="shared" si="187"/>
        <v>0.20862374947368478</v>
      </c>
      <c r="G351" s="53">
        <f t="shared" si="188"/>
        <v>116.7293684210526</v>
      </c>
      <c r="H351" s="53"/>
      <c r="I351" s="259">
        <f t="shared" si="160"/>
        <v>0.18737894736842114</v>
      </c>
      <c r="J351" s="259">
        <f t="shared" si="182"/>
        <v>1.2620000000000042E-3</v>
      </c>
      <c r="K351" s="259">
        <f t="shared" si="183"/>
        <v>2.2248421052631561E-3</v>
      </c>
      <c r="L351" s="259">
        <f t="shared" si="161"/>
        <v>0.17413684210526376</v>
      </c>
      <c r="M351" s="259">
        <f t="shared" si="162"/>
        <v>2.6191578947368437E-5</v>
      </c>
      <c r="N351" s="259">
        <f t="shared" si="163"/>
        <v>0</v>
      </c>
      <c r="O351" s="259">
        <f t="shared" si="164"/>
        <v>44.797894736842103</v>
      </c>
      <c r="P351" s="259">
        <f t="shared" si="165"/>
        <v>0</v>
      </c>
      <c r="Q351" s="259">
        <f t="shared" si="166"/>
        <v>2.017263157894744E-4</v>
      </c>
      <c r="R351" s="259">
        <f t="shared" si="167"/>
        <v>4.9252631578947268E-3</v>
      </c>
      <c r="S351" s="259">
        <f t="shared" si="168"/>
        <v>5.5694736842105512E-2</v>
      </c>
      <c r="T351" s="259">
        <f t="shared" si="169"/>
        <v>0</v>
      </c>
      <c r="U351" s="259">
        <f t="shared" si="170"/>
        <v>9.2186315789473952</v>
      </c>
      <c r="V351" s="259">
        <f t="shared" si="171"/>
        <v>2.8623157894736924E-3</v>
      </c>
      <c r="W351" s="259">
        <f t="shared" si="172"/>
        <v>3.1157894736842166E-5</v>
      </c>
      <c r="X351" s="259">
        <f t="shared" si="173"/>
        <v>4.491263157894743E-3</v>
      </c>
      <c r="Y351" s="259">
        <f t="shared" si="174"/>
        <v>1.3659789473684199E-3</v>
      </c>
      <c r="Z351" s="259">
        <f t="shared" si="175"/>
        <v>3.9044210526315881</v>
      </c>
      <c r="AA351" s="259">
        <f t="shared" si="176"/>
        <v>1.4120000000000057E-3</v>
      </c>
      <c r="AB351" s="259">
        <f t="shared" si="177"/>
        <v>1.6368421052631601E-4</v>
      </c>
      <c r="AC351" s="259">
        <f t="shared" si="178"/>
        <v>58.808421052631509</v>
      </c>
      <c r="AD351" s="259">
        <f t="shared" si="179"/>
        <v>1.1111578947368409E-4</v>
      </c>
      <c r="AE351" s="259">
        <f t="shared" si="180"/>
        <v>7.6977894736842039E-3</v>
      </c>
      <c r="AF351" s="259">
        <f t="shared" si="181"/>
        <v>7.7115789473684295E-3</v>
      </c>
    </row>
    <row r="352" spans="1:32" ht="10.5" customHeight="1" x14ac:dyDescent="0.2">
      <c r="A352" s="78">
        <v>42230.114583333336</v>
      </c>
      <c r="B352" s="5">
        <v>2410</v>
      </c>
      <c r="C352" s="9">
        <f t="shared" si="184"/>
        <v>61426079.999999993</v>
      </c>
      <c r="D352" s="9">
        <f t="shared" si="185"/>
        <v>117.50851036947365</v>
      </c>
      <c r="E352" s="253">
        <f t="shared" si="186"/>
        <v>0.44777352736842213</v>
      </c>
      <c r="F352" s="53">
        <f t="shared" si="187"/>
        <v>0.20802615894736914</v>
      </c>
      <c r="G352" s="53">
        <f t="shared" si="188"/>
        <v>117.06073684210523</v>
      </c>
      <c r="H352" s="53"/>
      <c r="I352" s="259">
        <f t="shared" si="160"/>
        <v>0.1855578947368422</v>
      </c>
      <c r="J352" s="259">
        <f t="shared" si="182"/>
        <v>1.2560000000000043E-3</v>
      </c>
      <c r="K352" s="259">
        <f t="shared" si="183"/>
        <v>2.227684210526314E-3</v>
      </c>
      <c r="L352" s="259">
        <f t="shared" si="161"/>
        <v>0.17367368421052692</v>
      </c>
      <c r="M352" s="259">
        <f t="shared" si="162"/>
        <v>2.6643157894736859E-5</v>
      </c>
      <c r="N352" s="259">
        <f t="shared" si="163"/>
        <v>0</v>
      </c>
      <c r="O352" s="259">
        <f t="shared" si="164"/>
        <v>44.835789473684208</v>
      </c>
      <c r="P352" s="259">
        <f t="shared" si="165"/>
        <v>0</v>
      </c>
      <c r="Q352" s="259">
        <f t="shared" si="166"/>
        <v>2.026526315789481E-4</v>
      </c>
      <c r="R352" s="259">
        <f t="shared" si="167"/>
        <v>4.9505263157894634E-3</v>
      </c>
      <c r="S352" s="259">
        <f t="shared" si="168"/>
        <v>5.4189473684210773E-2</v>
      </c>
      <c r="T352" s="259">
        <f t="shared" si="169"/>
        <v>0</v>
      </c>
      <c r="U352" s="259">
        <f t="shared" si="170"/>
        <v>9.2532631578947644</v>
      </c>
      <c r="V352" s="259">
        <f t="shared" si="171"/>
        <v>2.8506315789473768E-3</v>
      </c>
      <c r="W352" s="259">
        <f t="shared" si="172"/>
        <v>3.0315789473684272E-5</v>
      </c>
      <c r="X352" s="259">
        <f t="shared" si="173"/>
        <v>4.5285263157894802E-3</v>
      </c>
      <c r="Y352" s="259">
        <f t="shared" si="174"/>
        <v>1.376357894736841E-3</v>
      </c>
      <c r="Z352" s="259">
        <f t="shared" si="175"/>
        <v>3.9148421052631672</v>
      </c>
      <c r="AA352" s="259">
        <f t="shared" si="176"/>
        <v>1.4160000000000058E-3</v>
      </c>
      <c r="AB352" s="259">
        <f t="shared" si="177"/>
        <v>1.6336842105263181E-4</v>
      </c>
      <c r="AC352" s="259">
        <f t="shared" si="178"/>
        <v>59.056842105263087</v>
      </c>
      <c r="AD352" s="259">
        <f t="shared" si="179"/>
        <v>1.130315789473683E-4</v>
      </c>
      <c r="AE352" s="259">
        <f t="shared" si="180"/>
        <v>7.7075789473684143E-3</v>
      </c>
      <c r="AF352" s="259">
        <f t="shared" si="181"/>
        <v>7.5031578947368505E-3</v>
      </c>
    </row>
    <row r="353" spans="1:32" ht="10.5" customHeight="1" x14ac:dyDescent="0.2">
      <c r="A353" s="77">
        <v>42230.125</v>
      </c>
      <c r="B353" s="5">
        <v>2350</v>
      </c>
      <c r="C353" s="9">
        <f t="shared" si="184"/>
        <v>59896800</v>
      </c>
      <c r="D353" s="9">
        <f t="shared" si="185"/>
        <v>117.83595488421049</v>
      </c>
      <c r="E353" s="253">
        <f t="shared" si="186"/>
        <v>0.44384962105263265</v>
      </c>
      <c r="F353" s="53">
        <f t="shared" si="187"/>
        <v>0.20742856842105337</v>
      </c>
      <c r="G353" s="53">
        <f t="shared" si="188"/>
        <v>117.39210526315786</v>
      </c>
      <c r="H353" s="53"/>
      <c r="I353" s="259">
        <f t="shared" si="160"/>
        <v>0.18373684210526325</v>
      </c>
      <c r="J353" s="259">
        <f t="shared" si="182"/>
        <v>1.2500000000000044E-3</v>
      </c>
      <c r="K353" s="259">
        <f t="shared" si="183"/>
        <v>2.2305263157894719E-3</v>
      </c>
      <c r="L353" s="259">
        <f t="shared" si="161"/>
        <v>0.17321052631579009</v>
      </c>
      <c r="M353" s="259">
        <f t="shared" si="162"/>
        <v>2.7094736842105281E-5</v>
      </c>
      <c r="N353" s="259">
        <f t="shared" si="163"/>
        <v>0</v>
      </c>
      <c r="O353" s="259">
        <f t="shared" si="164"/>
        <v>44.873684210526314</v>
      </c>
      <c r="P353" s="259">
        <f t="shared" si="165"/>
        <v>0</v>
      </c>
      <c r="Q353" s="259">
        <f t="shared" si="166"/>
        <v>2.035789473684218E-4</v>
      </c>
      <c r="R353" s="259">
        <f t="shared" si="167"/>
        <v>4.9757894736841999E-3</v>
      </c>
      <c r="S353" s="259">
        <f t="shared" si="168"/>
        <v>5.2684210526316035E-2</v>
      </c>
      <c r="T353" s="259">
        <f t="shared" si="169"/>
        <v>0</v>
      </c>
      <c r="U353" s="259">
        <f t="shared" si="170"/>
        <v>9.2878947368421336</v>
      </c>
      <c r="V353" s="259">
        <f t="shared" si="171"/>
        <v>2.8389473684210611E-3</v>
      </c>
      <c r="W353" s="259">
        <f t="shared" si="172"/>
        <v>2.9473684210526378E-5</v>
      </c>
      <c r="X353" s="259">
        <f t="shared" si="173"/>
        <v>4.5657894736842175E-3</v>
      </c>
      <c r="Y353" s="259">
        <f t="shared" si="174"/>
        <v>1.386736842105262E-3</v>
      </c>
      <c r="Z353" s="259">
        <f t="shared" si="175"/>
        <v>3.9252631578947463</v>
      </c>
      <c r="AA353" s="259">
        <f t="shared" si="176"/>
        <v>1.4200000000000059E-3</v>
      </c>
      <c r="AB353" s="259">
        <f t="shared" si="177"/>
        <v>1.630526315789476E-4</v>
      </c>
      <c r="AC353" s="259">
        <f t="shared" si="178"/>
        <v>59.305263157894665</v>
      </c>
      <c r="AD353" s="259">
        <f t="shared" si="179"/>
        <v>1.149473684210525E-4</v>
      </c>
      <c r="AE353" s="259">
        <f t="shared" si="180"/>
        <v>7.7173684210526247E-3</v>
      </c>
      <c r="AF353" s="259">
        <f t="shared" si="181"/>
        <v>7.2947368421052714E-3</v>
      </c>
    </row>
    <row r="354" spans="1:32" ht="10.5" customHeight="1" x14ac:dyDescent="0.2">
      <c r="A354" s="78">
        <v>42230.135416666664</v>
      </c>
      <c r="B354" s="5">
        <v>2350</v>
      </c>
      <c r="C354" s="9">
        <f t="shared" si="184"/>
        <v>59896800</v>
      </c>
      <c r="D354" s="9">
        <f t="shared" si="185"/>
        <v>118.16339939894733</v>
      </c>
      <c r="E354" s="253">
        <f t="shared" si="186"/>
        <v>0.43992571473684311</v>
      </c>
      <c r="F354" s="53">
        <f t="shared" si="187"/>
        <v>0.20683097789473751</v>
      </c>
      <c r="G354" s="53">
        <f t="shared" si="188"/>
        <v>117.72347368421049</v>
      </c>
      <c r="H354" s="53"/>
      <c r="I354" s="259">
        <f t="shared" si="160"/>
        <v>0.18191578947368431</v>
      </c>
      <c r="J354" s="259">
        <f t="shared" si="182"/>
        <v>1.2440000000000044E-3</v>
      </c>
      <c r="K354" s="259">
        <f t="shared" si="183"/>
        <v>2.2333684210526297E-3</v>
      </c>
      <c r="L354" s="259">
        <f t="shared" si="161"/>
        <v>0.17274736842105326</v>
      </c>
      <c r="M354" s="259">
        <f t="shared" si="162"/>
        <v>2.7546315789473703E-5</v>
      </c>
      <c r="N354" s="259">
        <f t="shared" si="163"/>
        <v>0</v>
      </c>
      <c r="O354" s="259">
        <f t="shared" si="164"/>
        <v>44.911578947368419</v>
      </c>
      <c r="P354" s="259">
        <f t="shared" si="165"/>
        <v>0</v>
      </c>
      <c r="Q354" s="259">
        <f t="shared" si="166"/>
        <v>2.0450526315789549E-4</v>
      </c>
      <c r="R354" s="259">
        <f t="shared" si="167"/>
        <v>5.0010526315789365E-3</v>
      </c>
      <c r="S354" s="259">
        <f t="shared" si="168"/>
        <v>5.1178947368421296E-2</v>
      </c>
      <c r="T354" s="259">
        <f t="shared" si="169"/>
        <v>0</v>
      </c>
      <c r="U354" s="259">
        <f t="shared" si="170"/>
        <v>9.3225263157895029</v>
      </c>
      <c r="V354" s="259">
        <f t="shared" si="171"/>
        <v>2.8272631578947455E-3</v>
      </c>
      <c r="W354" s="259">
        <f t="shared" si="172"/>
        <v>2.8631578947368484E-5</v>
      </c>
      <c r="X354" s="259">
        <f t="shared" si="173"/>
        <v>4.6030526315789548E-3</v>
      </c>
      <c r="Y354" s="259">
        <f t="shared" si="174"/>
        <v>1.397115789473683E-3</v>
      </c>
      <c r="Z354" s="259">
        <f t="shared" si="175"/>
        <v>3.9356842105263254</v>
      </c>
      <c r="AA354" s="259">
        <f t="shared" si="176"/>
        <v>1.424000000000006E-3</v>
      </c>
      <c r="AB354" s="259">
        <f t="shared" si="177"/>
        <v>1.6273684210526339E-4</v>
      </c>
      <c r="AC354" s="259">
        <f t="shared" si="178"/>
        <v>59.553684210526242</v>
      </c>
      <c r="AD354" s="259">
        <f t="shared" si="179"/>
        <v>1.1686315789473671E-4</v>
      </c>
      <c r="AE354" s="259">
        <f t="shared" si="180"/>
        <v>7.7271578947368351E-3</v>
      </c>
      <c r="AF354" s="259">
        <f t="shared" si="181"/>
        <v>7.0863157894736923E-3</v>
      </c>
    </row>
    <row r="355" spans="1:32" ht="10.5" customHeight="1" x14ac:dyDescent="0.2">
      <c r="A355" s="77">
        <v>42230.145833333336</v>
      </c>
      <c r="B355" s="5">
        <v>2350</v>
      </c>
      <c r="C355" s="9">
        <f t="shared" si="184"/>
        <v>59896800</v>
      </c>
      <c r="D355" s="9">
        <f t="shared" si="185"/>
        <v>118.49084391368417</v>
      </c>
      <c r="E355" s="253">
        <f t="shared" si="186"/>
        <v>0.43600180842105368</v>
      </c>
      <c r="F355" s="53">
        <f t="shared" si="187"/>
        <v>0.20623338736842176</v>
      </c>
      <c r="G355" s="53">
        <f t="shared" si="188"/>
        <v>118.05484210526312</v>
      </c>
      <c r="H355" s="53"/>
      <c r="I355" s="259">
        <f t="shared" si="160"/>
        <v>0.18009473684210536</v>
      </c>
      <c r="J355" s="259">
        <f t="shared" si="182"/>
        <v>1.2380000000000045E-3</v>
      </c>
      <c r="K355" s="259">
        <f t="shared" si="183"/>
        <v>2.2362105263157876E-3</v>
      </c>
      <c r="L355" s="259">
        <f t="shared" si="161"/>
        <v>0.17228421052631643</v>
      </c>
      <c r="M355" s="259">
        <f t="shared" si="162"/>
        <v>2.7997894736842125E-5</v>
      </c>
      <c r="N355" s="259">
        <f t="shared" si="163"/>
        <v>0</v>
      </c>
      <c r="O355" s="259">
        <f t="shared" si="164"/>
        <v>44.949473684210524</v>
      </c>
      <c r="P355" s="259">
        <f t="shared" si="165"/>
        <v>0</v>
      </c>
      <c r="Q355" s="259">
        <f t="shared" si="166"/>
        <v>2.0543157894736919E-4</v>
      </c>
      <c r="R355" s="259">
        <f t="shared" si="167"/>
        <v>5.026315789473673E-3</v>
      </c>
      <c r="S355" s="259">
        <f t="shared" si="168"/>
        <v>4.9673684210526557E-2</v>
      </c>
      <c r="T355" s="259">
        <f t="shared" si="169"/>
        <v>0</v>
      </c>
      <c r="U355" s="259">
        <f t="shared" si="170"/>
        <v>9.3571578947368721</v>
      </c>
      <c r="V355" s="259">
        <f t="shared" si="171"/>
        <v>2.8155789473684298E-3</v>
      </c>
      <c r="W355" s="259">
        <f t="shared" si="172"/>
        <v>2.7789473684210591E-5</v>
      </c>
      <c r="X355" s="259">
        <f t="shared" si="173"/>
        <v>4.640315789473692E-3</v>
      </c>
      <c r="Y355" s="259">
        <f t="shared" si="174"/>
        <v>1.4074947368421041E-3</v>
      </c>
      <c r="Z355" s="259">
        <f t="shared" si="175"/>
        <v>3.9461052631579046</v>
      </c>
      <c r="AA355" s="259">
        <f t="shared" si="176"/>
        <v>1.4280000000000061E-3</v>
      </c>
      <c r="AB355" s="259">
        <f t="shared" si="177"/>
        <v>1.6242105263157918E-4</v>
      </c>
      <c r="AC355" s="259">
        <f t="shared" si="178"/>
        <v>59.80210526315782</v>
      </c>
      <c r="AD355" s="259">
        <f t="shared" si="179"/>
        <v>1.1877894736842091E-4</v>
      </c>
      <c r="AE355" s="259">
        <f t="shared" si="180"/>
        <v>7.7369473684210455E-3</v>
      </c>
      <c r="AF355" s="259">
        <f t="shared" si="181"/>
        <v>6.8778947368421132E-3</v>
      </c>
    </row>
    <row r="356" spans="1:32" ht="10.5" customHeight="1" x14ac:dyDescent="0.2">
      <c r="A356" s="78">
        <v>42230.15625</v>
      </c>
      <c r="B356" s="5">
        <v>2380</v>
      </c>
      <c r="C356" s="9">
        <f t="shared" si="184"/>
        <v>60661440</v>
      </c>
      <c r="D356" s="9">
        <f t="shared" si="185"/>
        <v>118.818288428421</v>
      </c>
      <c r="E356" s="253">
        <f t="shared" si="186"/>
        <v>0.4320779021052642</v>
      </c>
      <c r="F356" s="53">
        <f t="shared" si="187"/>
        <v>0.20563579684210598</v>
      </c>
      <c r="G356" s="53">
        <f t="shared" si="188"/>
        <v>118.38621052631575</v>
      </c>
      <c r="H356" s="53"/>
      <c r="I356" s="259">
        <f t="shared" si="160"/>
        <v>0.17827368421052642</v>
      </c>
      <c r="J356" s="259">
        <f t="shared" si="182"/>
        <v>1.2320000000000046E-3</v>
      </c>
      <c r="K356" s="259">
        <f t="shared" si="183"/>
        <v>2.2390526315789454E-3</v>
      </c>
      <c r="L356" s="259">
        <f t="shared" si="161"/>
        <v>0.1718210526315796</v>
      </c>
      <c r="M356" s="259">
        <f t="shared" si="162"/>
        <v>2.8449473684210547E-5</v>
      </c>
      <c r="N356" s="259">
        <f t="shared" si="163"/>
        <v>0</v>
      </c>
      <c r="O356" s="259">
        <f t="shared" si="164"/>
        <v>44.987368421052629</v>
      </c>
      <c r="P356" s="259">
        <f t="shared" si="165"/>
        <v>0</v>
      </c>
      <c r="Q356" s="259">
        <f t="shared" si="166"/>
        <v>2.0635789473684289E-4</v>
      </c>
      <c r="R356" s="259">
        <f t="shared" si="167"/>
        <v>5.0515789473684096E-3</v>
      </c>
      <c r="S356" s="259">
        <f t="shared" si="168"/>
        <v>4.8168421052631819E-2</v>
      </c>
      <c r="T356" s="259">
        <f t="shared" si="169"/>
        <v>0</v>
      </c>
      <c r="U356" s="259">
        <f t="shared" si="170"/>
        <v>9.3917894736842413</v>
      </c>
      <c r="V356" s="259">
        <f t="shared" si="171"/>
        <v>2.8038947368421142E-3</v>
      </c>
      <c r="W356" s="259">
        <f t="shared" si="172"/>
        <v>2.6947368421052697E-5</v>
      </c>
      <c r="X356" s="259">
        <f t="shared" si="173"/>
        <v>4.6775789473684293E-3</v>
      </c>
      <c r="Y356" s="259">
        <f t="shared" si="174"/>
        <v>1.4178736842105251E-3</v>
      </c>
      <c r="Z356" s="259">
        <f t="shared" si="175"/>
        <v>3.9565263157894837</v>
      </c>
      <c r="AA356" s="259">
        <f t="shared" si="176"/>
        <v>1.4320000000000062E-3</v>
      </c>
      <c r="AB356" s="259">
        <f t="shared" si="177"/>
        <v>1.6210526315789498E-4</v>
      </c>
      <c r="AC356" s="259">
        <f t="shared" si="178"/>
        <v>60.050526315789398</v>
      </c>
      <c r="AD356" s="259">
        <f t="shared" si="179"/>
        <v>1.2069473684210512E-4</v>
      </c>
      <c r="AE356" s="259">
        <f t="shared" si="180"/>
        <v>7.7467368421052559E-3</v>
      </c>
      <c r="AF356" s="259">
        <f t="shared" si="181"/>
        <v>6.6694736842105341E-3</v>
      </c>
    </row>
    <row r="357" spans="1:32" ht="10.5" customHeight="1" x14ac:dyDescent="0.2">
      <c r="A357" s="77">
        <v>42230.166666666664</v>
      </c>
      <c r="B357" s="5">
        <v>2390</v>
      </c>
      <c r="C357" s="9">
        <f t="shared" si="184"/>
        <v>60916320.000000007</v>
      </c>
      <c r="D357" s="9">
        <f t="shared" si="185"/>
        <v>119.14573294315785</v>
      </c>
      <c r="E357" s="253">
        <f t="shared" si="186"/>
        <v>0.42815399578947472</v>
      </c>
      <c r="F357" s="53">
        <f t="shared" si="187"/>
        <v>0.20503820631579017</v>
      </c>
      <c r="G357" s="53">
        <f t="shared" si="188"/>
        <v>118.71757894736838</v>
      </c>
      <c r="H357" s="53"/>
      <c r="I357" s="259">
        <f t="shared" si="160"/>
        <v>0.17645263157894747</v>
      </c>
      <c r="J357" s="259">
        <f t="shared" si="182"/>
        <v>1.2260000000000046E-3</v>
      </c>
      <c r="K357" s="259">
        <f t="shared" si="183"/>
        <v>2.2418947368421033E-3</v>
      </c>
      <c r="L357" s="259">
        <f t="shared" si="161"/>
        <v>0.17135789473684276</v>
      </c>
      <c r="M357" s="259">
        <f t="shared" si="162"/>
        <v>2.8901052631578969E-5</v>
      </c>
      <c r="N357" s="259">
        <f t="shared" si="163"/>
        <v>0</v>
      </c>
      <c r="O357" s="259">
        <f t="shared" si="164"/>
        <v>45.025263157894734</v>
      </c>
      <c r="P357" s="259">
        <f t="shared" si="165"/>
        <v>0</v>
      </c>
      <c r="Q357" s="259">
        <f t="shared" si="166"/>
        <v>2.0728421052631658E-4</v>
      </c>
      <c r="R357" s="259">
        <f t="shared" si="167"/>
        <v>5.0768421052631461E-3</v>
      </c>
      <c r="S357" s="259">
        <f t="shared" si="168"/>
        <v>4.666315789473708E-2</v>
      </c>
      <c r="T357" s="259">
        <f t="shared" si="169"/>
        <v>0</v>
      </c>
      <c r="U357" s="259">
        <f t="shared" si="170"/>
        <v>9.4264210526316106</v>
      </c>
      <c r="V357" s="259">
        <f t="shared" si="171"/>
        <v>2.7922105263157985E-3</v>
      </c>
      <c r="W357" s="259">
        <f t="shared" si="172"/>
        <v>2.6105263157894803E-5</v>
      </c>
      <c r="X357" s="259">
        <f t="shared" si="173"/>
        <v>4.7148421052631666E-3</v>
      </c>
      <c r="Y357" s="259">
        <f t="shared" si="174"/>
        <v>1.4282526315789461E-3</v>
      </c>
      <c r="Z357" s="259">
        <f t="shared" si="175"/>
        <v>3.9669473684210628</v>
      </c>
      <c r="AA357" s="259">
        <f t="shared" si="176"/>
        <v>1.4360000000000063E-3</v>
      </c>
      <c r="AB357" s="259">
        <f t="shared" si="177"/>
        <v>1.6178947368421077E-4</v>
      </c>
      <c r="AC357" s="259">
        <f t="shared" si="178"/>
        <v>60.298947368420976</v>
      </c>
      <c r="AD357" s="259">
        <f t="shared" si="179"/>
        <v>1.2261052631578934E-4</v>
      </c>
      <c r="AE357" s="259">
        <f t="shared" si="180"/>
        <v>7.7565263157894663E-3</v>
      </c>
      <c r="AF357" s="259">
        <f t="shared" si="181"/>
        <v>6.461052631578955E-3</v>
      </c>
    </row>
    <row r="358" spans="1:32" ht="10.5" customHeight="1" x14ac:dyDescent="0.2">
      <c r="A358" s="78">
        <v>42230.177083333336</v>
      </c>
      <c r="B358" s="5">
        <v>2380</v>
      </c>
      <c r="C358" s="9">
        <f t="shared" si="184"/>
        <v>60661440</v>
      </c>
      <c r="D358" s="9">
        <f t="shared" si="185"/>
        <v>119.47317745789469</v>
      </c>
      <c r="E358" s="253">
        <f t="shared" si="186"/>
        <v>0.42423008947368523</v>
      </c>
      <c r="F358" s="53">
        <f t="shared" si="187"/>
        <v>0.20444061578947437</v>
      </c>
      <c r="G358" s="53">
        <f t="shared" si="188"/>
        <v>119.04894736842101</v>
      </c>
      <c r="H358" s="53"/>
      <c r="I358" s="259">
        <f t="shared" si="160"/>
        <v>0.17463157894736853</v>
      </c>
      <c r="J358" s="259">
        <f t="shared" si="182"/>
        <v>1.2200000000000047E-3</v>
      </c>
      <c r="K358" s="259">
        <f t="shared" si="183"/>
        <v>2.2447368421052612E-3</v>
      </c>
      <c r="L358" s="259">
        <f t="shared" si="161"/>
        <v>0.17089473684210593</v>
      </c>
      <c r="M358" s="259">
        <f t="shared" si="162"/>
        <v>2.9352631578947391E-5</v>
      </c>
      <c r="N358" s="259">
        <f t="shared" si="163"/>
        <v>0</v>
      </c>
      <c r="O358" s="259">
        <f t="shared" si="164"/>
        <v>45.06315789473684</v>
      </c>
      <c r="P358" s="259">
        <f t="shared" si="165"/>
        <v>0</v>
      </c>
      <c r="Q358" s="259">
        <f t="shared" si="166"/>
        <v>2.0821052631579028E-4</v>
      </c>
      <c r="R358" s="259">
        <f t="shared" si="167"/>
        <v>5.1021052631578826E-3</v>
      </c>
      <c r="S358" s="259">
        <f t="shared" si="168"/>
        <v>4.5157894736842341E-2</v>
      </c>
      <c r="T358" s="259">
        <f t="shared" si="169"/>
        <v>0</v>
      </c>
      <c r="U358" s="259">
        <f t="shared" si="170"/>
        <v>9.4610526315789798</v>
      </c>
      <c r="V358" s="259">
        <f t="shared" si="171"/>
        <v>2.7805263157894828E-3</v>
      </c>
      <c r="W358" s="259">
        <f t="shared" si="172"/>
        <v>2.5263157894736909E-5</v>
      </c>
      <c r="X358" s="259">
        <f t="shared" si="173"/>
        <v>4.7521052631579038E-3</v>
      </c>
      <c r="Y358" s="259">
        <f t="shared" si="174"/>
        <v>1.4386315789473672E-3</v>
      </c>
      <c r="Z358" s="259">
        <f t="shared" si="175"/>
        <v>3.9773684210526419</v>
      </c>
      <c r="AA358" s="259">
        <f t="shared" si="176"/>
        <v>1.4400000000000064E-3</v>
      </c>
      <c r="AB358" s="259">
        <f t="shared" si="177"/>
        <v>1.6147368421052656E-4</v>
      </c>
      <c r="AC358" s="259">
        <f t="shared" si="178"/>
        <v>60.547368421052553</v>
      </c>
      <c r="AD358" s="259">
        <f t="shared" si="179"/>
        <v>1.2452631578947356E-4</v>
      </c>
      <c r="AE358" s="259">
        <f t="shared" si="180"/>
        <v>7.7663157894736767E-3</v>
      </c>
      <c r="AF358" s="259">
        <f t="shared" si="181"/>
        <v>6.252631578947376E-3</v>
      </c>
    </row>
    <row r="359" spans="1:32" ht="10.5" customHeight="1" x14ac:dyDescent="0.2">
      <c r="A359" s="77">
        <v>42230.1875</v>
      </c>
      <c r="B359" s="5">
        <v>2390</v>
      </c>
      <c r="C359" s="9">
        <f t="shared" si="184"/>
        <v>60916320.000000007</v>
      </c>
      <c r="D359" s="9">
        <f t="shared" si="185"/>
        <v>119.80062197263153</v>
      </c>
      <c r="E359" s="253">
        <f t="shared" si="186"/>
        <v>0.42030618315789581</v>
      </c>
      <c r="F359" s="53">
        <f t="shared" si="187"/>
        <v>0.20384302526315862</v>
      </c>
      <c r="G359" s="53">
        <f t="shared" si="188"/>
        <v>119.38031578947366</v>
      </c>
      <c r="H359" s="53"/>
      <c r="I359" s="259">
        <f t="shared" ref="I359:I381" si="189">I358+(I$388-I$293)*(1/95)</f>
        <v>0.17281052631578958</v>
      </c>
      <c r="J359" s="259">
        <f t="shared" si="182"/>
        <v>1.2140000000000048E-3</v>
      </c>
      <c r="K359" s="259">
        <f t="shared" si="183"/>
        <v>2.247578947368419E-3</v>
      </c>
      <c r="L359" s="259">
        <f t="shared" si="161"/>
        <v>0.1704315789473691</v>
      </c>
      <c r="M359" s="259">
        <f t="shared" si="162"/>
        <v>2.9804210526315813E-5</v>
      </c>
      <c r="N359" s="259">
        <f t="shared" si="163"/>
        <v>0</v>
      </c>
      <c r="O359" s="259">
        <f t="shared" si="164"/>
        <v>45.101052631578945</v>
      </c>
      <c r="P359" s="259">
        <f t="shared" si="165"/>
        <v>0</v>
      </c>
      <c r="Q359" s="259">
        <f t="shared" si="166"/>
        <v>2.0913684210526398E-4</v>
      </c>
      <c r="R359" s="259">
        <f t="shared" si="167"/>
        <v>5.1273684210526192E-3</v>
      </c>
      <c r="S359" s="259">
        <f t="shared" si="168"/>
        <v>4.3652631578947602E-2</v>
      </c>
      <c r="T359" s="259">
        <f t="shared" si="169"/>
        <v>0</v>
      </c>
      <c r="U359" s="259">
        <f t="shared" si="170"/>
        <v>9.495684210526349</v>
      </c>
      <c r="V359" s="259">
        <f t="shared" si="171"/>
        <v>2.7688421052631672E-3</v>
      </c>
      <c r="W359" s="259">
        <f t="shared" si="172"/>
        <v>2.4421052631579015E-5</v>
      </c>
      <c r="X359" s="259">
        <f t="shared" si="173"/>
        <v>4.7893684210526411E-3</v>
      </c>
      <c r="Y359" s="259">
        <f t="shared" si="174"/>
        <v>1.4490105263157882E-3</v>
      </c>
      <c r="Z359" s="259">
        <f t="shared" si="175"/>
        <v>3.987789473684221</v>
      </c>
      <c r="AA359" s="259">
        <f t="shared" si="176"/>
        <v>1.4440000000000065E-3</v>
      </c>
      <c r="AB359" s="259">
        <f t="shared" si="177"/>
        <v>1.6115789473684236E-4</v>
      </c>
      <c r="AC359" s="259">
        <f t="shared" si="178"/>
        <v>60.795789473684131</v>
      </c>
      <c r="AD359" s="259">
        <f t="shared" si="179"/>
        <v>1.2644210526315778E-4</v>
      </c>
      <c r="AE359" s="259">
        <f t="shared" si="180"/>
        <v>7.7761052631578871E-3</v>
      </c>
      <c r="AF359" s="259">
        <f t="shared" si="181"/>
        <v>6.0442105263157969E-3</v>
      </c>
    </row>
    <row r="360" spans="1:32" ht="10.5" customHeight="1" x14ac:dyDescent="0.2">
      <c r="A360" s="78">
        <v>42230.197916666664</v>
      </c>
      <c r="B360" s="5">
        <v>2350</v>
      </c>
      <c r="C360" s="9">
        <f t="shared" si="184"/>
        <v>59896800</v>
      </c>
      <c r="D360" s="9">
        <f t="shared" si="185"/>
        <v>120.1280664873684</v>
      </c>
      <c r="E360" s="253">
        <f t="shared" si="186"/>
        <v>0.41638227684210644</v>
      </c>
      <c r="F360" s="53">
        <f t="shared" si="187"/>
        <v>0.20324543473684292</v>
      </c>
      <c r="G360" s="53">
        <f t="shared" si="188"/>
        <v>119.71168421052627</v>
      </c>
      <c r="H360" s="53"/>
      <c r="I360" s="259">
        <f t="shared" si="189"/>
        <v>0.17098947368421064</v>
      </c>
      <c r="J360" s="259">
        <f t="shared" si="182"/>
        <v>1.2080000000000049E-3</v>
      </c>
      <c r="K360" s="259">
        <f t="shared" si="183"/>
        <v>2.2504210526315769E-3</v>
      </c>
      <c r="L360" s="259">
        <f t="shared" si="161"/>
        <v>0.16996842105263227</v>
      </c>
      <c r="M360" s="259">
        <f t="shared" si="162"/>
        <v>3.0255789473684235E-5</v>
      </c>
      <c r="N360" s="259">
        <f t="shared" si="163"/>
        <v>0</v>
      </c>
      <c r="O360" s="259">
        <f t="shared" si="164"/>
        <v>45.13894736842105</v>
      </c>
      <c r="P360" s="259">
        <f t="shared" si="165"/>
        <v>0</v>
      </c>
      <c r="Q360" s="259">
        <f t="shared" si="166"/>
        <v>2.1006315789473767E-4</v>
      </c>
      <c r="R360" s="259">
        <f t="shared" si="167"/>
        <v>5.1526315789473557E-3</v>
      </c>
      <c r="S360" s="259">
        <f t="shared" si="168"/>
        <v>4.2147368421052864E-2</v>
      </c>
      <c r="T360" s="259">
        <f t="shared" si="169"/>
        <v>0</v>
      </c>
      <c r="U360" s="259">
        <f t="shared" si="170"/>
        <v>9.5303157894737183</v>
      </c>
      <c r="V360" s="259">
        <f t="shared" si="171"/>
        <v>2.7571578947368515E-3</v>
      </c>
      <c r="W360" s="259">
        <f t="shared" si="172"/>
        <v>2.3578947368421121E-5</v>
      </c>
      <c r="X360" s="259">
        <f t="shared" si="173"/>
        <v>4.8266315789473784E-3</v>
      </c>
      <c r="Y360" s="259">
        <f t="shared" si="174"/>
        <v>1.4593894736842092E-3</v>
      </c>
      <c r="Z360" s="259">
        <f t="shared" si="175"/>
        <v>3.9982105263158001</v>
      </c>
      <c r="AA360" s="259">
        <f t="shared" si="176"/>
        <v>1.4480000000000066E-3</v>
      </c>
      <c r="AB360" s="259">
        <f t="shared" si="177"/>
        <v>1.6084210526315815E-4</v>
      </c>
      <c r="AC360" s="259">
        <f t="shared" si="178"/>
        <v>61.044210526315709</v>
      </c>
      <c r="AD360" s="259">
        <f t="shared" si="179"/>
        <v>1.2835789473684199E-4</v>
      </c>
      <c r="AE360" s="259">
        <f t="shared" si="180"/>
        <v>7.7858947368420976E-3</v>
      </c>
      <c r="AF360" s="259">
        <f t="shared" si="181"/>
        <v>5.8357894736842178E-3</v>
      </c>
    </row>
    <row r="361" spans="1:32" ht="10.5" customHeight="1" x14ac:dyDescent="0.2">
      <c r="A361" s="77">
        <v>42230.208333333336</v>
      </c>
      <c r="B361" s="5">
        <v>2450</v>
      </c>
      <c r="C361" s="9">
        <f t="shared" si="184"/>
        <v>62445600</v>
      </c>
      <c r="D361" s="9">
        <f t="shared" si="185"/>
        <v>120.45551100210523</v>
      </c>
      <c r="E361" s="253">
        <f t="shared" si="186"/>
        <v>0.41245837052631684</v>
      </c>
      <c r="F361" s="53">
        <f t="shared" si="187"/>
        <v>0.20264784421052703</v>
      </c>
      <c r="G361" s="53">
        <f t="shared" si="188"/>
        <v>120.04305263157892</v>
      </c>
      <c r="H361" s="53"/>
      <c r="I361" s="259">
        <f t="shared" si="189"/>
        <v>0.16916842105263169</v>
      </c>
      <c r="J361" s="259">
        <f t="shared" si="182"/>
        <v>1.2020000000000049E-3</v>
      </c>
      <c r="K361" s="259">
        <f t="shared" si="183"/>
        <v>2.2532631578947348E-3</v>
      </c>
      <c r="L361" s="259">
        <f t="shared" si="161"/>
        <v>0.16950526315789544</v>
      </c>
      <c r="M361" s="259">
        <f t="shared" si="162"/>
        <v>3.0707368421052654E-5</v>
      </c>
      <c r="N361" s="259">
        <f t="shared" si="163"/>
        <v>0</v>
      </c>
      <c r="O361" s="259">
        <f t="shared" si="164"/>
        <v>45.176842105263155</v>
      </c>
      <c r="P361" s="259">
        <f t="shared" si="165"/>
        <v>0</v>
      </c>
      <c r="Q361" s="259">
        <f t="shared" si="166"/>
        <v>2.1098947368421137E-4</v>
      </c>
      <c r="R361" s="259">
        <f t="shared" si="167"/>
        <v>5.1778947368420923E-3</v>
      </c>
      <c r="S361" s="259">
        <f t="shared" si="168"/>
        <v>4.0642105263158125E-2</v>
      </c>
      <c r="T361" s="259">
        <f t="shared" si="169"/>
        <v>0</v>
      </c>
      <c r="U361" s="259">
        <f t="shared" si="170"/>
        <v>9.5649473684210875</v>
      </c>
      <c r="V361" s="259">
        <f t="shared" si="171"/>
        <v>2.7454736842105359E-3</v>
      </c>
      <c r="W361" s="259">
        <f t="shared" si="172"/>
        <v>2.2736842105263228E-5</v>
      </c>
      <c r="X361" s="259">
        <f t="shared" si="173"/>
        <v>4.8638947368421157E-3</v>
      </c>
      <c r="Y361" s="259">
        <f t="shared" si="174"/>
        <v>1.4697684210526302E-3</v>
      </c>
      <c r="Z361" s="259">
        <f t="shared" si="175"/>
        <v>4.0086315789473792</v>
      </c>
      <c r="AA361" s="259">
        <f t="shared" si="176"/>
        <v>1.4520000000000067E-3</v>
      </c>
      <c r="AB361" s="259">
        <f t="shared" si="177"/>
        <v>1.6052631578947394E-4</v>
      </c>
      <c r="AC361" s="259">
        <f t="shared" si="178"/>
        <v>61.292631578947287</v>
      </c>
      <c r="AD361" s="259">
        <f t="shared" si="179"/>
        <v>1.3027368421052621E-4</v>
      </c>
      <c r="AE361" s="259">
        <f t="shared" si="180"/>
        <v>7.795684210526308E-3</v>
      </c>
      <c r="AF361" s="259">
        <f t="shared" si="181"/>
        <v>5.6273684210526387E-3</v>
      </c>
    </row>
    <row r="362" spans="1:32" ht="10.5" customHeight="1" x14ac:dyDescent="0.2">
      <c r="A362" s="78">
        <v>42230.21875</v>
      </c>
      <c r="B362" s="5">
        <v>2450</v>
      </c>
      <c r="C362" s="9">
        <f t="shared" si="184"/>
        <v>62445600</v>
      </c>
      <c r="D362" s="9">
        <f t="shared" si="185"/>
        <v>120.78295551684207</v>
      </c>
      <c r="E362" s="253">
        <f t="shared" si="186"/>
        <v>0.40853446421052736</v>
      </c>
      <c r="F362" s="53">
        <f t="shared" si="187"/>
        <v>0.20205025368421123</v>
      </c>
      <c r="G362" s="53">
        <f t="shared" si="188"/>
        <v>120.37442105263153</v>
      </c>
      <c r="H362" s="53"/>
      <c r="I362" s="259">
        <f t="shared" si="189"/>
        <v>0.16734736842105274</v>
      </c>
      <c r="J362" s="259">
        <f t="shared" si="182"/>
        <v>1.196000000000005E-3</v>
      </c>
      <c r="K362" s="259">
        <f t="shared" si="183"/>
        <v>2.2561052631578926E-3</v>
      </c>
      <c r="L362" s="259">
        <f t="shared" si="161"/>
        <v>0.1690421052631586</v>
      </c>
      <c r="M362" s="259">
        <f t="shared" si="162"/>
        <v>3.1158947368421073E-5</v>
      </c>
      <c r="N362" s="259">
        <f t="shared" si="163"/>
        <v>0</v>
      </c>
      <c r="O362" s="259">
        <f t="shared" si="164"/>
        <v>45.21473684210526</v>
      </c>
      <c r="P362" s="259">
        <f t="shared" si="165"/>
        <v>0</v>
      </c>
      <c r="Q362" s="259">
        <f t="shared" si="166"/>
        <v>2.1191578947368507E-4</v>
      </c>
      <c r="R362" s="259">
        <f t="shared" si="167"/>
        <v>5.2031578947368288E-3</v>
      </c>
      <c r="S362" s="259">
        <f t="shared" si="168"/>
        <v>3.9136842105263386E-2</v>
      </c>
      <c r="T362" s="259">
        <f t="shared" si="169"/>
        <v>0</v>
      </c>
      <c r="U362" s="259">
        <f t="shared" si="170"/>
        <v>9.5995789473684567</v>
      </c>
      <c r="V362" s="259">
        <f t="shared" si="171"/>
        <v>2.7337894736842202E-3</v>
      </c>
      <c r="W362" s="259">
        <f t="shared" si="172"/>
        <v>2.1894736842105334E-5</v>
      </c>
      <c r="X362" s="259">
        <f t="shared" si="173"/>
        <v>4.9011578947368529E-3</v>
      </c>
      <c r="Y362" s="259">
        <f t="shared" si="174"/>
        <v>1.4801473684210513E-3</v>
      </c>
      <c r="Z362" s="259">
        <f t="shared" si="175"/>
        <v>4.0190526315789583</v>
      </c>
      <c r="AA362" s="259">
        <f t="shared" si="176"/>
        <v>1.4560000000000068E-3</v>
      </c>
      <c r="AB362" s="259">
        <f t="shared" si="177"/>
        <v>1.6021052631578974E-4</v>
      </c>
      <c r="AC362" s="259">
        <f t="shared" si="178"/>
        <v>61.541052631578864</v>
      </c>
      <c r="AD362" s="259">
        <f t="shared" si="179"/>
        <v>1.3218947368421043E-4</v>
      </c>
      <c r="AE362" s="259">
        <f t="shared" si="180"/>
        <v>7.8054736842105184E-3</v>
      </c>
      <c r="AF362" s="259">
        <f t="shared" si="181"/>
        <v>5.4189473684210596E-3</v>
      </c>
    </row>
    <row r="363" spans="1:32" ht="10.5" customHeight="1" x14ac:dyDescent="0.2">
      <c r="A363" s="77">
        <v>42230.229166666664</v>
      </c>
      <c r="B363" s="5">
        <v>2500</v>
      </c>
      <c r="C363" s="9">
        <f t="shared" si="184"/>
        <v>63720000</v>
      </c>
      <c r="D363" s="9">
        <f t="shared" si="185"/>
        <v>121.11040003157891</v>
      </c>
      <c r="E363" s="253">
        <f t="shared" si="186"/>
        <v>0.40461055789473788</v>
      </c>
      <c r="F363" s="53">
        <f t="shared" si="187"/>
        <v>0.20145266315789542</v>
      </c>
      <c r="G363" s="53">
        <f t="shared" si="188"/>
        <v>120.70578947368418</v>
      </c>
      <c r="H363" s="53"/>
      <c r="I363" s="259">
        <f t="shared" si="189"/>
        <v>0.1655263157894738</v>
      </c>
      <c r="J363" s="259">
        <f t="shared" si="182"/>
        <v>1.1900000000000051E-3</v>
      </c>
      <c r="K363" s="259">
        <f t="shared" si="183"/>
        <v>2.2589473684210505E-3</v>
      </c>
      <c r="L363" s="259">
        <f t="shared" si="161"/>
        <v>0.16857894736842177</v>
      </c>
      <c r="M363" s="259">
        <f t="shared" si="162"/>
        <v>3.1610526315789491E-5</v>
      </c>
      <c r="N363" s="259">
        <f t="shared" si="163"/>
        <v>0</v>
      </c>
      <c r="O363" s="259">
        <f t="shared" si="164"/>
        <v>45.252631578947366</v>
      </c>
      <c r="P363" s="259">
        <f t="shared" si="165"/>
        <v>0</v>
      </c>
      <c r="Q363" s="259">
        <f t="shared" si="166"/>
        <v>2.1284210526315876E-4</v>
      </c>
      <c r="R363" s="259">
        <f t="shared" si="167"/>
        <v>5.2284210526315654E-3</v>
      </c>
      <c r="S363" s="259">
        <f t="shared" si="168"/>
        <v>3.7631578947368648E-2</v>
      </c>
      <c r="T363" s="259">
        <f t="shared" si="169"/>
        <v>0</v>
      </c>
      <c r="U363" s="259">
        <f t="shared" si="170"/>
        <v>9.634210526315826</v>
      </c>
      <c r="V363" s="259">
        <f t="shared" si="171"/>
        <v>2.7221052631579046E-3</v>
      </c>
      <c r="W363" s="259">
        <f t="shared" si="172"/>
        <v>2.105263157894744E-5</v>
      </c>
      <c r="X363" s="259">
        <f t="shared" si="173"/>
        <v>4.9384210526315902E-3</v>
      </c>
      <c r="Y363" s="259">
        <f t="shared" si="174"/>
        <v>1.4905263157894723E-3</v>
      </c>
      <c r="Z363" s="259">
        <f t="shared" si="175"/>
        <v>4.0294736842105374</v>
      </c>
      <c r="AA363" s="259">
        <f t="shared" si="176"/>
        <v>1.4600000000000069E-3</v>
      </c>
      <c r="AB363" s="259">
        <f t="shared" si="177"/>
        <v>1.5989473684210553E-4</v>
      </c>
      <c r="AC363" s="259">
        <f t="shared" si="178"/>
        <v>61.789473684210442</v>
      </c>
      <c r="AD363" s="259">
        <f t="shared" si="179"/>
        <v>1.3410526315789465E-4</v>
      </c>
      <c r="AE363" s="259">
        <f t="shared" si="180"/>
        <v>7.8152631578947297E-3</v>
      </c>
      <c r="AF363" s="259">
        <f t="shared" si="181"/>
        <v>5.2105263157894805E-3</v>
      </c>
    </row>
    <row r="364" spans="1:32" ht="10.5" customHeight="1" x14ac:dyDescent="0.2">
      <c r="A364" s="78">
        <v>42230.239583333336</v>
      </c>
      <c r="B364" s="5">
        <v>2450</v>
      </c>
      <c r="C364" s="9">
        <f t="shared" si="184"/>
        <v>62445600</v>
      </c>
      <c r="D364" s="9">
        <f t="shared" si="185"/>
        <v>121.43784454631574</v>
      </c>
      <c r="E364" s="253">
        <f t="shared" si="186"/>
        <v>0.40068665157894845</v>
      </c>
      <c r="F364" s="53">
        <f t="shared" si="187"/>
        <v>0.2008550726315797</v>
      </c>
      <c r="G364" s="53">
        <f t="shared" si="188"/>
        <v>121.03715789473679</v>
      </c>
      <c r="H364" s="53"/>
      <c r="I364" s="259">
        <f t="shared" si="189"/>
        <v>0.16370526315789485</v>
      </c>
      <c r="J364" s="259">
        <f t="shared" si="182"/>
        <v>1.1840000000000051E-3</v>
      </c>
      <c r="K364" s="259">
        <f t="shared" si="183"/>
        <v>2.2617894736842083E-3</v>
      </c>
      <c r="L364" s="259">
        <f t="shared" si="161"/>
        <v>0.16811578947368494</v>
      </c>
      <c r="M364" s="259">
        <f t="shared" si="162"/>
        <v>3.206210526315791E-5</v>
      </c>
      <c r="N364" s="259">
        <f t="shared" si="163"/>
        <v>0</v>
      </c>
      <c r="O364" s="259">
        <f t="shared" si="164"/>
        <v>45.290526315789471</v>
      </c>
      <c r="P364" s="259">
        <f t="shared" si="165"/>
        <v>0</v>
      </c>
      <c r="Q364" s="259">
        <f t="shared" si="166"/>
        <v>2.1376842105263246E-4</v>
      </c>
      <c r="R364" s="259">
        <f t="shared" si="167"/>
        <v>5.2536842105263019E-3</v>
      </c>
      <c r="S364" s="259">
        <f t="shared" si="168"/>
        <v>3.6126315789473909E-2</v>
      </c>
      <c r="T364" s="259">
        <f t="shared" si="169"/>
        <v>0</v>
      </c>
      <c r="U364" s="259">
        <f t="shared" si="170"/>
        <v>9.6688421052631952</v>
      </c>
      <c r="V364" s="259">
        <f t="shared" si="171"/>
        <v>2.7104210526315889E-3</v>
      </c>
      <c r="W364" s="259">
        <f t="shared" si="172"/>
        <v>2.0210526315789546E-5</v>
      </c>
      <c r="X364" s="259">
        <f t="shared" si="173"/>
        <v>4.9756842105263275E-3</v>
      </c>
      <c r="Y364" s="259">
        <f t="shared" si="174"/>
        <v>1.5009052631578933E-3</v>
      </c>
      <c r="Z364" s="259">
        <f t="shared" si="175"/>
        <v>4.0398947368421165</v>
      </c>
      <c r="AA364" s="259">
        <f t="shared" si="176"/>
        <v>1.464000000000007E-3</v>
      </c>
      <c r="AB364" s="259">
        <f t="shared" si="177"/>
        <v>1.5957894736842132E-4</v>
      </c>
      <c r="AC364" s="259">
        <f t="shared" si="178"/>
        <v>62.03789473684202</v>
      </c>
      <c r="AD364" s="259">
        <f t="shared" si="179"/>
        <v>1.3602105263157887E-4</v>
      </c>
      <c r="AE364" s="259">
        <f t="shared" si="180"/>
        <v>7.8250526315789409E-3</v>
      </c>
      <c r="AF364" s="259">
        <f t="shared" si="181"/>
        <v>5.0021052631579015E-3</v>
      </c>
    </row>
    <row r="365" spans="1:32" ht="10.5" customHeight="1" x14ac:dyDescent="0.2">
      <c r="A365" s="77">
        <v>42230.25</v>
      </c>
      <c r="B365" s="5">
        <v>2510</v>
      </c>
      <c r="C365" s="9">
        <f t="shared" si="184"/>
        <v>63974880.000000007</v>
      </c>
      <c r="D365" s="9">
        <f t="shared" si="185"/>
        <v>121.76528906105261</v>
      </c>
      <c r="E365" s="253">
        <f t="shared" si="186"/>
        <v>0.39676274526315908</v>
      </c>
      <c r="F365" s="53">
        <f t="shared" si="187"/>
        <v>0.20025748210526401</v>
      </c>
      <c r="G365" s="53">
        <f t="shared" si="188"/>
        <v>121.36852631578944</v>
      </c>
      <c r="H365" s="53"/>
      <c r="I365" s="259">
        <f t="shared" si="189"/>
        <v>0.16188421052631591</v>
      </c>
      <c r="J365" s="259">
        <f t="shared" si="182"/>
        <v>1.1780000000000052E-3</v>
      </c>
      <c r="K365" s="259">
        <f t="shared" si="183"/>
        <v>2.2646315789473662E-3</v>
      </c>
      <c r="L365" s="259">
        <f t="shared" si="161"/>
        <v>0.16765263157894811</v>
      </c>
      <c r="M365" s="259">
        <f t="shared" si="162"/>
        <v>3.2513684210526329E-5</v>
      </c>
      <c r="N365" s="259">
        <f t="shared" si="163"/>
        <v>0</v>
      </c>
      <c r="O365" s="259">
        <f t="shared" si="164"/>
        <v>45.328421052631576</v>
      </c>
      <c r="P365" s="259">
        <f t="shared" si="165"/>
        <v>0</v>
      </c>
      <c r="Q365" s="259">
        <f t="shared" si="166"/>
        <v>2.1469473684210616E-4</v>
      </c>
      <c r="R365" s="259">
        <f t="shared" si="167"/>
        <v>5.2789473684210384E-3</v>
      </c>
      <c r="S365" s="259">
        <f t="shared" si="168"/>
        <v>3.462105263157917E-2</v>
      </c>
      <c r="T365" s="259">
        <f t="shared" si="169"/>
        <v>0</v>
      </c>
      <c r="U365" s="259">
        <f t="shared" si="170"/>
        <v>9.7034736842105644</v>
      </c>
      <c r="V365" s="259">
        <f t="shared" si="171"/>
        <v>2.6987368421052733E-3</v>
      </c>
      <c r="W365" s="259">
        <f t="shared" si="172"/>
        <v>1.9368421052631652E-5</v>
      </c>
      <c r="X365" s="259">
        <f t="shared" si="173"/>
        <v>5.0129473684210647E-3</v>
      </c>
      <c r="Y365" s="259">
        <f t="shared" si="174"/>
        <v>1.5112842105263144E-3</v>
      </c>
      <c r="Z365" s="259">
        <f t="shared" si="175"/>
        <v>4.0503157894736956</v>
      </c>
      <c r="AA365" s="259">
        <f t="shared" si="176"/>
        <v>1.4680000000000071E-3</v>
      </c>
      <c r="AB365" s="259">
        <f t="shared" si="177"/>
        <v>1.5926315789473712E-4</v>
      </c>
      <c r="AC365" s="259">
        <f t="shared" si="178"/>
        <v>62.286315789473598</v>
      </c>
      <c r="AD365" s="259">
        <f t="shared" si="179"/>
        <v>1.3793684210526309E-4</v>
      </c>
      <c r="AE365" s="259">
        <f t="shared" si="180"/>
        <v>7.8348421052631522E-3</v>
      </c>
      <c r="AF365" s="259">
        <f t="shared" si="181"/>
        <v>4.7936842105263224E-3</v>
      </c>
    </row>
    <row r="366" spans="1:32" ht="10.5" customHeight="1" x14ac:dyDescent="0.2">
      <c r="A366" s="78">
        <v>42230.260416666664</v>
      </c>
      <c r="B366" s="5">
        <v>2500</v>
      </c>
      <c r="C366" s="9">
        <f t="shared" si="184"/>
        <v>63720000</v>
      </c>
      <c r="D366" s="9">
        <f t="shared" si="185"/>
        <v>122.09273357578942</v>
      </c>
      <c r="E366" s="253">
        <f t="shared" si="186"/>
        <v>0.3928388389473696</v>
      </c>
      <c r="F366" s="53">
        <f t="shared" si="187"/>
        <v>0.1996598915789482</v>
      </c>
      <c r="G366" s="53">
        <f t="shared" si="188"/>
        <v>121.69989473684207</v>
      </c>
      <c r="H366" s="53"/>
      <c r="I366" s="259">
        <f t="shared" si="189"/>
        <v>0.16006315789473696</v>
      </c>
      <c r="J366" s="259">
        <f t="shared" si="182"/>
        <v>1.1720000000000053E-3</v>
      </c>
      <c r="K366" s="259">
        <f t="shared" si="183"/>
        <v>2.2674736842105241E-3</v>
      </c>
      <c r="L366" s="259">
        <f t="shared" si="161"/>
        <v>0.16718947368421128</v>
      </c>
      <c r="M366" s="259">
        <f t="shared" si="162"/>
        <v>3.2965263157894747E-5</v>
      </c>
      <c r="N366" s="259">
        <f t="shared" si="163"/>
        <v>0</v>
      </c>
      <c r="O366" s="259">
        <f t="shared" si="164"/>
        <v>45.366315789473681</v>
      </c>
      <c r="P366" s="259">
        <f t="shared" si="165"/>
        <v>0</v>
      </c>
      <c r="Q366" s="259">
        <f t="shared" si="166"/>
        <v>2.1562105263157985E-4</v>
      </c>
      <c r="R366" s="259">
        <f t="shared" si="167"/>
        <v>5.304210526315775E-3</v>
      </c>
      <c r="S366" s="259">
        <f t="shared" si="168"/>
        <v>3.3115789473684432E-2</v>
      </c>
      <c r="T366" s="259">
        <f t="shared" si="169"/>
        <v>0</v>
      </c>
      <c r="U366" s="259">
        <f t="shared" si="170"/>
        <v>9.7381052631579337</v>
      </c>
      <c r="V366" s="259">
        <f t="shared" si="171"/>
        <v>2.6870526315789576E-3</v>
      </c>
      <c r="W366" s="259">
        <f t="shared" si="172"/>
        <v>1.8526315789473759E-5</v>
      </c>
      <c r="X366" s="259">
        <f t="shared" si="173"/>
        <v>5.050210526315802E-3</v>
      </c>
      <c r="Y366" s="259">
        <f t="shared" si="174"/>
        <v>1.5216631578947354E-3</v>
      </c>
      <c r="Z366" s="259">
        <f t="shared" si="175"/>
        <v>4.0607368421052747</v>
      </c>
      <c r="AA366" s="259">
        <f t="shared" si="176"/>
        <v>1.4720000000000072E-3</v>
      </c>
      <c r="AB366" s="259">
        <f t="shared" si="177"/>
        <v>1.5894736842105291E-4</v>
      </c>
      <c r="AC366" s="259">
        <f t="shared" si="178"/>
        <v>62.534736842105175</v>
      </c>
      <c r="AD366" s="259">
        <f t="shared" si="179"/>
        <v>1.3985263157894731E-4</v>
      </c>
      <c r="AE366" s="259">
        <f t="shared" si="180"/>
        <v>7.8446315789473635E-3</v>
      </c>
      <c r="AF366" s="259">
        <f t="shared" si="181"/>
        <v>4.5852631578947433E-3</v>
      </c>
    </row>
    <row r="367" spans="1:32" ht="10.5" customHeight="1" x14ac:dyDescent="0.2">
      <c r="A367" s="77">
        <v>42230.270833333336</v>
      </c>
      <c r="B367" s="5">
        <v>2570</v>
      </c>
      <c r="C367" s="9">
        <f t="shared" si="184"/>
        <v>65504160</v>
      </c>
      <c r="D367" s="9">
        <f t="shared" si="185"/>
        <v>122.42017809052628</v>
      </c>
      <c r="E367" s="253">
        <f t="shared" si="186"/>
        <v>0.38891493263158006</v>
      </c>
      <c r="F367" s="53">
        <f t="shared" si="187"/>
        <v>0.19906230105263234</v>
      </c>
      <c r="G367" s="53">
        <f t="shared" si="188"/>
        <v>122.0312631578947</v>
      </c>
      <c r="H367" s="53"/>
      <c r="I367" s="259">
        <f t="shared" si="189"/>
        <v>0.15824210526315802</v>
      </c>
      <c r="J367" s="259">
        <f t="shared" si="182"/>
        <v>1.1660000000000054E-3</v>
      </c>
      <c r="K367" s="259">
        <f t="shared" si="183"/>
        <v>2.2703157894736819E-3</v>
      </c>
      <c r="L367" s="259">
        <f t="shared" si="161"/>
        <v>0.16672631578947444</v>
      </c>
      <c r="M367" s="259">
        <f t="shared" si="162"/>
        <v>3.3416842105263166E-5</v>
      </c>
      <c r="N367" s="259">
        <f t="shared" si="163"/>
        <v>0</v>
      </c>
      <c r="O367" s="259">
        <f t="shared" si="164"/>
        <v>45.404210526315786</v>
      </c>
      <c r="P367" s="259">
        <f t="shared" si="165"/>
        <v>0</v>
      </c>
      <c r="Q367" s="259">
        <f t="shared" si="166"/>
        <v>2.1654736842105355E-4</v>
      </c>
      <c r="R367" s="259">
        <f t="shared" si="167"/>
        <v>5.3294736842105115E-3</v>
      </c>
      <c r="S367" s="259">
        <f t="shared" si="168"/>
        <v>3.1610526315789693E-2</v>
      </c>
      <c r="T367" s="259">
        <f t="shared" si="169"/>
        <v>0</v>
      </c>
      <c r="U367" s="259">
        <f t="shared" si="170"/>
        <v>9.7727368421053029</v>
      </c>
      <c r="V367" s="259">
        <f t="shared" si="171"/>
        <v>2.675368421052642E-3</v>
      </c>
      <c r="W367" s="259">
        <f t="shared" si="172"/>
        <v>1.7684210526315865E-5</v>
      </c>
      <c r="X367" s="259">
        <f t="shared" si="173"/>
        <v>5.0874736842105393E-3</v>
      </c>
      <c r="Y367" s="259">
        <f t="shared" si="174"/>
        <v>1.5320421052631564E-3</v>
      </c>
      <c r="Z367" s="259">
        <f t="shared" si="175"/>
        <v>4.0711578947368539</v>
      </c>
      <c r="AA367" s="259">
        <f t="shared" si="176"/>
        <v>1.4760000000000073E-3</v>
      </c>
      <c r="AB367" s="259">
        <f t="shared" si="177"/>
        <v>1.586315789473687E-4</v>
      </c>
      <c r="AC367" s="259">
        <f t="shared" si="178"/>
        <v>62.783157894736753</v>
      </c>
      <c r="AD367" s="259">
        <f t="shared" si="179"/>
        <v>1.4176842105263152E-4</v>
      </c>
      <c r="AE367" s="259">
        <f t="shared" si="180"/>
        <v>7.8544210526315748E-3</v>
      </c>
      <c r="AF367" s="259">
        <f t="shared" si="181"/>
        <v>4.3768421052631642E-3</v>
      </c>
    </row>
    <row r="368" spans="1:32" ht="10.5" customHeight="1" x14ac:dyDescent="0.2">
      <c r="A368" s="78">
        <v>42230.28125</v>
      </c>
      <c r="B368" s="5">
        <v>2570</v>
      </c>
      <c r="C368" s="9">
        <f t="shared" si="184"/>
        <v>65504160</v>
      </c>
      <c r="D368" s="9">
        <f t="shared" si="185"/>
        <v>122.74762260526313</v>
      </c>
      <c r="E368" s="253">
        <f t="shared" si="186"/>
        <v>0.38499102631579063</v>
      </c>
      <c r="F368" s="53">
        <f t="shared" si="187"/>
        <v>0.19846471052631659</v>
      </c>
      <c r="G368" s="53">
        <f t="shared" si="188"/>
        <v>122.36263157894733</v>
      </c>
      <c r="H368" s="53"/>
      <c r="I368" s="259">
        <f t="shared" si="189"/>
        <v>0.15642105263157907</v>
      </c>
      <c r="J368" s="259">
        <f t="shared" si="182"/>
        <v>1.1600000000000054E-3</v>
      </c>
      <c r="K368" s="259">
        <f t="shared" si="183"/>
        <v>2.2731578947368398E-3</v>
      </c>
      <c r="L368" s="259">
        <f t="shared" si="161"/>
        <v>0.16626315789473761</v>
      </c>
      <c r="M368" s="259">
        <f t="shared" si="162"/>
        <v>3.3868421052631585E-5</v>
      </c>
      <c r="N368" s="259">
        <f t="shared" si="163"/>
        <v>0</v>
      </c>
      <c r="O368" s="259">
        <f t="shared" si="164"/>
        <v>45.442105263157892</v>
      </c>
      <c r="P368" s="259">
        <f t="shared" si="165"/>
        <v>0</v>
      </c>
      <c r="Q368" s="259">
        <f t="shared" si="166"/>
        <v>2.1747368421052725E-4</v>
      </c>
      <c r="R368" s="259">
        <f t="shared" si="167"/>
        <v>5.3547368421052481E-3</v>
      </c>
      <c r="S368" s="259">
        <f t="shared" si="168"/>
        <v>3.0105263157894958E-2</v>
      </c>
      <c r="T368" s="259">
        <f t="shared" si="169"/>
        <v>0</v>
      </c>
      <c r="U368" s="259">
        <f t="shared" si="170"/>
        <v>9.8073684210526721</v>
      </c>
      <c r="V368" s="259">
        <f t="shared" si="171"/>
        <v>2.6636842105263263E-3</v>
      </c>
      <c r="W368" s="259">
        <f t="shared" si="172"/>
        <v>1.6842105263157971E-5</v>
      </c>
      <c r="X368" s="259">
        <f t="shared" si="173"/>
        <v>5.1247368421052765E-3</v>
      </c>
      <c r="Y368" s="259">
        <f t="shared" si="174"/>
        <v>1.5424210526315775E-3</v>
      </c>
      <c r="Z368" s="259">
        <f t="shared" si="175"/>
        <v>4.081578947368433</v>
      </c>
      <c r="AA368" s="259">
        <f t="shared" si="176"/>
        <v>1.4800000000000074E-3</v>
      </c>
      <c r="AB368" s="259">
        <f t="shared" si="177"/>
        <v>1.583157894736845E-4</v>
      </c>
      <c r="AC368" s="259">
        <f t="shared" si="178"/>
        <v>63.031578947368331</v>
      </c>
      <c r="AD368" s="259">
        <f t="shared" si="179"/>
        <v>1.4368421052631574E-4</v>
      </c>
      <c r="AE368" s="259">
        <f t="shared" si="180"/>
        <v>7.864210526315786E-3</v>
      </c>
      <c r="AF368" s="259">
        <f t="shared" si="181"/>
        <v>4.1684210526315851E-3</v>
      </c>
    </row>
    <row r="369" spans="1:33" ht="10.5" customHeight="1" x14ac:dyDescent="0.2">
      <c r="A369" s="77">
        <v>42230.291666666664</v>
      </c>
      <c r="B369" s="5">
        <v>2570</v>
      </c>
      <c r="C369" s="9">
        <f t="shared" si="184"/>
        <v>65504160</v>
      </c>
      <c r="D369" s="9">
        <f t="shared" si="185"/>
        <v>123.07506711999996</v>
      </c>
      <c r="E369" s="253">
        <f t="shared" si="186"/>
        <v>0.3810671200000012</v>
      </c>
      <c r="F369" s="53">
        <f t="shared" si="187"/>
        <v>0.19786712000000084</v>
      </c>
      <c r="G369" s="53">
        <f t="shared" si="188"/>
        <v>122.69399999999996</v>
      </c>
      <c r="H369" s="53"/>
      <c r="I369" s="259">
        <f t="shared" si="189"/>
        <v>0.15460000000000013</v>
      </c>
      <c r="J369" s="259">
        <f t="shared" si="182"/>
        <v>1.1540000000000055E-3</v>
      </c>
      <c r="K369" s="259">
        <f t="shared" si="183"/>
        <v>2.2759999999999976E-3</v>
      </c>
      <c r="L369" s="259">
        <f t="shared" ref="L369:L381" si="190">L368+(L$388-L$293)*(1/95)</f>
        <v>0.16580000000000078</v>
      </c>
      <c r="M369" s="259">
        <f t="shared" ref="M369:M381" si="191">M368+(M$388-M$293)*(1/95)</f>
        <v>3.4320000000000003E-5</v>
      </c>
      <c r="N369" s="259">
        <f t="shared" ref="N369:N381" si="192">N368+(N$388-N$293)*(1/95)</f>
        <v>0</v>
      </c>
      <c r="O369" s="259">
        <f t="shared" ref="O369:O381" si="193">O368+(O$388-O$293)*(1/95)</f>
        <v>45.48</v>
      </c>
      <c r="P369" s="259">
        <f t="shared" ref="P369:P381" si="194">P368+(P$388-P$293)*(1/95)</f>
        <v>0</v>
      </c>
      <c r="Q369" s="259">
        <f t="shared" ref="Q369:Q381" si="195">Q368+(Q$388-Q$293)*(1/95)</f>
        <v>2.1840000000000094E-4</v>
      </c>
      <c r="R369" s="259">
        <f t="shared" ref="R369:R381" si="196">R368+(R$388-R$293)*(1/95)</f>
        <v>5.3799999999999846E-3</v>
      </c>
      <c r="S369" s="259">
        <f t="shared" ref="S369:S381" si="197">S368+(S$388-S$293)*(1/95)</f>
        <v>2.8600000000000222E-2</v>
      </c>
      <c r="T369" s="259">
        <f t="shared" ref="T369:T381" si="198">T368+(T$388-T$293)*(1/95)</f>
        <v>0</v>
      </c>
      <c r="U369" s="259">
        <f t="shared" ref="U369:U381" si="199">U368+(U$388-U$293)*(1/95)</f>
        <v>9.8420000000000414</v>
      </c>
      <c r="V369" s="259">
        <f t="shared" ref="V369:V381" si="200">V368+(V$388-V$293)*(1/95)</f>
        <v>2.6520000000000107E-3</v>
      </c>
      <c r="W369" s="259">
        <f t="shared" ref="W369:W381" si="201">W368+(W$388-W$293)*(1/95)</f>
        <v>1.6000000000000077E-5</v>
      </c>
      <c r="X369" s="259">
        <f t="shared" ref="X369:X381" si="202">X368+(X$388-X$293)*(1/95)</f>
        <v>5.1620000000000138E-3</v>
      </c>
      <c r="Y369" s="259">
        <f t="shared" ref="Y369:Y381" si="203">Y368+(Y$388-Y$293)*(1/95)</f>
        <v>1.5527999999999985E-3</v>
      </c>
      <c r="Z369" s="259">
        <f t="shared" ref="Z369:Z381" si="204">Z368+(Z$388-Z$293)*(1/95)</f>
        <v>4.0920000000000121</v>
      </c>
      <c r="AA369" s="259">
        <f t="shared" ref="AA369:AA381" si="205">AA368+(AA$388-AA$293)*(1/95)</f>
        <v>1.4840000000000074E-3</v>
      </c>
      <c r="AB369" s="259">
        <f t="shared" ref="AB369:AB381" si="206">AB368+(AB$388-AB$293)*(1/95)</f>
        <v>1.5800000000000029E-4</v>
      </c>
      <c r="AC369" s="259">
        <f t="shared" ref="AC369:AC381" si="207">AC368+(AC$388-AC$293)*(1/95)</f>
        <v>63.279999999999909</v>
      </c>
      <c r="AD369" s="259">
        <f t="shared" ref="AD369:AD381" si="208">AD368+(AD$388-AD$293)*(1/95)</f>
        <v>1.4559999999999996E-4</v>
      </c>
      <c r="AE369" s="259">
        <f t="shared" ref="AE369:AE381" si="209">AE368+(AE$388-AE$293)*(1/95)</f>
        <v>7.8739999999999973E-3</v>
      </c>
      <c r="AF369" s="259">
        <f t="shared" ref="AF369:AF381" si="210">AF368+(AF$388-AF$293)*(1/95)</f>
        <v>3.960000000000006E-3</v>
      </c>
    </row>
    <row r="370" spans="1:33" ht="10.5" customHeight="1" x14ac:dyDescent="0.2">
      <c r="A370" s="78">
        <v>42230.302083333336</v>
      </c>
      <c r="B370" s="5">
        <v>2560</v>
      </c>
      <c r="C370" s="9">
        <f t="shared" si="184"/>
        <v>65249280.000000007</v>
      </c>
      <c r="D370" s="9">
        <f t="shared" si="185"/>
        <v>123.40251163473681</v>
      </c>
      <c r="E370" s="253">
        <f t="shared" si="186"/>
        <v>0.37714321368421178</v>
      </c>
      <c r="F370" s="53">
        <f t="shared" si="187"/>
        <v>0.19726952947368512</v>
      </c>
      <c r="G370" s="53">
        <f t="shared" si="188"/>
        <v>123.02536842105259</v>
      </c>
      <c r="H370" s="53"/>
      <c r="I370" s="259">
        <f t="shared" si="189"/>
        <v>0.15277894736842118</v>
      </c>
      <c r="J370" s="259">
        <f t="shared" ref="J370:J381" si="211">J369+(J$388-J$293)*(1/95)</f>
        <v>1.1480000000000056E-3</v>
      </c>
      <c r="K370" s="259">
        <f t="shared" ref="K370:K381" si="212">K369+(K$388-K$293)*(1/95)</f>
        <v>2.2788421052631555E-3</v>
      </c>
      <c r="L370" s="259">
        <f t="shared" si="190"/>
        <v>0.16533684210526395</v>
      </c>
      <c r="M370" s="259">
        <f t="shared" si="191"/>
        <v>3.4771578947368422E-5</v>
      </c>
      <c r="N370" s="259">
        <f t="shared" si="192"/>
        <v>0</v>
      </c>
      <c r="O370" s="259">
        <f t="shared" si="193"/>
        <v>45.517894736842102</v>
      </c>
      <c r="P370" s="259">
        <f t="shared" si="194"/>
        <v>0</v>
      </c>
      <c r="Q370" s="259">
        <f t="shared" si="195"/>
        <v>2.1932631578947464E-4</v>
      </c>
      <c r="R370" s="259">
        <f t="shared" si="196"/>
        <v>5.4052631578947212E-3</v>
      </c>
      <c r="S370" s="259">
        <f t="shared" si="197"/>
        <v>2.7094736842105487E-2</v>
      </c>
      <c r="T370" s="259">
        <f t="shared" si="198"/>
        <v>0</v>
      </c>
      <c r="U370" s="259">
        <f t="shared" si="199"/>
        <v>9.8766315789474106</v>
      </c>
      <c r="V370" s="259">
        <f t="shared" si="200"/>
        <v>2.640315789473695E-3</v>
      </c>
      <c r="W370" s="259">
        <f t="shared" si="201"/>
        <v>1.5157894736842182E-5</v>
      </c>
      <c r="X370" s="259">
        <f t="shared" si="202"/>
        <v>5.1992631578947511E-3</v>
      </c>
      <c r="Y370" s="259">
        <f t="shared" si="203"/>
        <v>1.5631789473684195E-3</v>
      </c>
      <c r="Z370" s="259">
        <f t="shared" si="204"/>
        <v>4.1024210526315912</v>
      </c>
      <c r="AA370" s="259">
        <f t="shared" si="205"/>
        <v>1.4880000000000075E-3</v>
      </c>
      <c r="AB370" s="259">
        <f t="shared" si="206"/>
        <v>1.5768421052631608E-4</v>
      </c>
      <c r="AC370" s="259">
        <f t="shared" si="207"/>
        <v>63.528421052631487</v>
      </c>
      <c r="AD370" s="259">
        <f t="shared" si="208"/>
        <v>1.4751578947368418E-4</v>
      </c>
      <c r="AE370" s="259">
        <f t="shared" si="209"/>
        <v>7.8837894736842086E-3</v>
      </c>
      <c r="AF370" s="259">
        <f t="shared" si="210"/>
        <v>3.751578947368427E-3</v>
      </c>
    </row>
    <row r="371" spans="1:33" ht="10.5" customHeight="1" x14ac:dyDescent="0.2">
      <c r="A371" s="77">
        <v>42230.3125</v>
      </c>
      <c r="B371" s="5">
        <v>2590</v>
      </c>
      <c r="C371" s="9">
        <f t="shared" si="184"/>
        <v>66013920</v>
      </c>
      <c r="D371" s="9">
        <f t="shared" si="185"/>
        <v>123.72995614947367</v>
      </c>
      <c r="E371" s="253">
        <f t="shared" si="186"/>
        <v>0.37321930736842218</v>
      </c>
      <c r="F371" s="53">
        <f t="shared" si="187"/>
        <v>0.1966719389473692</v>
      </c>
      <c r="G371" s="53">
        <f t="shared" si="188"/>
        <v>123.35673684210522</v>
      </c>
      <c r="H371" s="53"/>
      <c r="I371" s="259">
        <f t="shared" si="189"/>
        <v>0.15095789473684224</v>
      </c>
      <c r="J371" s="259">
        <f t="shared" si="211"/>
        <v>1.1420000000000056E-3</v>
      </c>
      <c r="K371" s="259">
        <f t="shared" si="212"/>
        <v>2.2816842105263134E-3</v>
      </c>
      <c r="L371" s="259">
        <f t="shared" si="190"/>
        <v>0.16487368421052712</v>
      </c>
      <c r="M371" s="259">
        <f t="shared" si="191"/>
        <v>3.5223157894736841E-5</v>
      </c>
      <c r="N371" s="259">
        <f t="shared" si="192"/>
        <v>0</v>
      </c>
      <c r="O371" s="259">
        <f t="shared" si="193"/>
        <v>45.555789473684207</v>
      </c>
      <c r="P371" s="259">
        <f t="shared" si="194"/>
        <v>0</v>
      </c>
      <c r="Q371" s="259">
        <f t="shared" si="195"/>
        <v>2.2025263157894834E-4</v>
      </c>
      <c r="R371" s="259">
        <f t="shared" si="196"/>
        <v>5.4305263157894577E-3</v>
      </c>
      <c r="S371" s="259">
        <f t="shared" si="197"/>
        <v>2.5589473684210752E-2</v>
      </c>
      <c r="T371" s="259">
        <f t="shared" si="198"/>
        <v>0</v>
      </c>
      <c r="U371" s="259">
        <f t="shared" si="199"/>
        <v>9.9112631578947799</v>
      </c>
      <c r="V371" s="259">
        <f t="shared" si="200"/>
        <v>2.6286315789473794E-3</v>
      </c>
      <c r="W371" s="259">
        <f t="shared" si="201"/>
        <v>1.4315789473684286E-5</v>
      </c>
      <c r="X371" s="259">
        <f t="shared" si="202"/>
        <v>5.2365263157894883E-3</v>
      </c>
      <c r="Y371" s="259">
        <f t="shared" si="203"/>
        <v>1.5735578947368406E-3</v>
      </c>
      <c r="Z371" s="259">
        <f t="shared" si="204"/>
        <v>4.1128421052631703</v>
      </c>
      <c r="AA371" s="259">
        <f t="shared" si="205"/>
        <v>1.4920000000000076E-3</v>
      </c>
      <c r="AB371" s="259">
        <f t="shared" si="206"/>
        <v>1.5736842105263188E-4</v>
      </c>
      <c r="AC371" s="259">
        <f t="shared" si="207"/>
        <v>63.776842105263064</v>
      </c>
      <c r="AD371" s="259">
        <f t="shared" si="208"/>
        <v>1.494315789473684E-4</v>
      </c>
      <c r="AE371" s="259">
        <f t="shared" si="209"/>
        <v>7.8935789473684199E-3</v>
      </c>
      <c r="AF371" s="259">
        <f t="shared" si="210"/>
        <v>3.5431578947368479E-3</v>
      </c>
    </row>
    <row r="372" spans="1:33" ht="10.5" customHeight="1" x14ac:dyDescent="0.2">
      <c r="A372" s="78">
        <v>42230.322916666664</v>
      </c>
      <c r="B372" s="5">
        <v>2600</v>
      </c>
      <c r="C372" s="9">
        <f t="shared" si="184"/>
        <v>66268800</v>
      </c>
      <c r="D372" s="9">
        <f t="shared" si="185"/>
        <v>124.05740066421049</v>
      </c>
      <c r="E372" s="253">
        <f t="shared" si="186"/>
        <v>0.36929540105263281</v>
      </c>
      <c r="F372" s="53">
        <f t="shared" si="187"/>
        <v>0.19607434842105351</v>
      </c>
      <c r="G372" s="53">
        <f t="shared" si="188"/>
        <v>123.68810526315785</v>
      </c>
      <c r="H372" s="53"/>
      <c r="I372" s="259">
        <f t="shared" si="189"/>
        <v>0.14913684210526329</v>
      </c>
      <c r="J372" s="259">
        <f t="shared" si="211"/>
        <v>1.1360000000000057E-3</v>
      </c>
      <c r="K372" s="259">
        <f t="shared" si="212"/>
        <v>2.2845263157894712E-3</v>
      </c>
      <c r="L372" s="259">
        <f t="shared" si="190"/>
        <v>0.16441052631579028</v>
      </c>
      <c r="M372" s="259">
        <f t="shared" si="191"/>
        <v>3.567473684210526E-5</v>
      </c>
      <c r="N372" s="259">
        <f t="shared" si="192"/>
        <v>0</v>
      </c>
      <c r="O372" s="259">
        <f t="shared" si="193"/>
        <v>45.593684210526312</v>
      </c>
      <c r="P372" s="259">
        <f t="shared" si="194"/>
        <v>0</v>
      </c>
      <c r="Q372" s="259">
        <f t="shared" si="195"/>
        <v>2.2117894736842203E-4</v>
      </c>
      <c r="R372" s="259">
        <f t="shared" si="196"/>
        <v>5.4557894736841943E-3</v>
      </c>
      <c r="S372" s="259">
        <f t="shared" si="197"/>
        <v>2.4084210526316017E-2</v>
      </c>
      <c r="T372" s="259">
        <f t="shared" si="198"/>
        <v>0</v>
      </c>
      <c r="U372" s="259">
        <f t="shared" si="199"/>
        <v>9.9458947368421491</v>
      </c>
      <c r="V372" s="259">
        <f t="shared" si="200"/>
        <v>2.6169473684210637E-3</v>
      </c>
      <c r="W372" s="259">
        <f t="shared" si="201"/>
        <v>1.3473684210526391E-5</v>
      </c>
      <c r="X372" s="259">
        <f t="shared" si="202"/>
        <v>5.2737894736842256E-3</v>
      </c>
      <c r="Y372" s="259">
        <f t="shared" si="203"/>
        <v>1.5839368421052616E-3</v>
      </c>
      <c r="Z372" s="259">
        <f t="shared" si="204"/>
        <v>4.1232631578947494</v>
      </c>
      <c r="AA372" s="259">
        <f t="shared" si="205"/>
        <v>1.4960000000000077E-3</v>
      </c>
      <c r="AB372" s="259">
        <f t="shared" si="206"/>
        <v>1.5705263157894767E-4</v>
      </c>
      <c r="AC372" s="259">
        <f t="shared" si="207"/>
        <v>64.025263157894642</v>
      </c>
      <c r="AD372" s="259">
        <f t="shared" si="208"/>
        <v>1.5134736842105262E-4</v>
      </c>
      <c r="AE372" s="259">
        <f t="shared" si="209"/>
        <v>7.9033684210526312E-3</v>
      </c>
      <c r="AF372" s="259">
        <f t="shared" si="210"/>
        <v>3.3347368421052688E-3</v>
      </c>
    </row>
    <row r="373" spans="1:33" ht="10.5" customHeight="1" x14ac:dyDescent="0.2">
      <c r="A373" s="77">
        <v>42230.333333333336</v>
      </c>
      <c r="B373" s="5">
        <v>2700</v>
      </c>
      <c r="C373" s="9">
        <f t="shared" si="184"/>
        <v>68817600</v>
      </c>
      <c r="D373" s="9">
        <f t="shared" si="185"/>
        <v>124.38484517894733</v>
      </c>
      <c r="E373" s="253">
        <f t="shared" si="186"/>
        <v>0.36537149473684322</v>
      </c>
      <c r="F373" s="53">
        <f t="shared" si="187"/>
        <v>0.19547675789473759</v>
      </c>
      <c r="G373" s="53">
        <f t="shared" si="188"/>
        <v>124.01947368421048</v>
      </c>
      <c r="H373" s="53"/>
      <c r="I373" s="259">
        <f t="shared" si="189"/>
        <v>0.14731578947368434</v>
      </c>
      <c r="J373" s="259">
        <f t="shared" si="211"/>
        <v>1.1300000000000058E-3</v>
      </c>
      <c r="K373" s="259">
        <f t="shared" si="212"/>
        <v>2.2873684210526291E-3</v>
      </c>
      <c r="L373" s="259">
        <f t="shared" si="190"/>
        <v>0.16394736842105345</v>
      </c>
      <c r="M373" s="259">
        <f t="shared" si="191"/>
        <v>3.6126315789473678E-5</v>
      </c>
      <c r="N373" s="259">
        <f t="shared" si="192"/>
        <v>0</v>
      </c>
      <c r="O373" s="259">
        <f t="shared" si="193"/>
        <v>45.631578947368418</v>
      </c>
      <c r="P373" s="259">
        <f t="shared" si="194"/>
        <v>0</v>
      </c>
      <c r="Q373" s="259">
        <f t="shared" si="195"/>
        <v>2.2210526315789573E-4</v>
      </c>
      <c r="R373" s="259">
        <f t="shared" si="196"/>
        <v>5.4810526315789308E-3</v>
      </c>
      <c r="S373" s="259">
        <f t="shared" si="197"/>
        <v>2.2578947368421282E-2</v>
      </c>
      <c r="T373" s="259">
        <f t="shared" si="198"/>
        <v>0</v>
      </c>
      <c r="U373" s="259">
        <f t="shared" si="199"/>
        <v>9.9805263157895183</v>
      </c>
      <c r="V373" s="259">
        <f t="shared" si="200"/>
        <v>2.6052631578947481E-3</v>
      </c>
      <c r="W373" s="259">
        <f t="shared" si="201"/>
        <v>1.2631578947368495E-5</v>
      </c>
      <c r="X373" s="259">
        <f t="shared" si="202"/>
        <v>5.3110526315789629E-3</v>
      </c>
      <c r="Y373" s="259">
        <f t="shared" si="203"/>
        <v>1.5943157894736826E-3</v>
      </c>
      <c r="Z373" s="259">
        <f t="shared" si="204"/>
        <v>4.1336842105263285</v>
      </c>
      <c r="AA373" s="259">
        <f t="shared" si="205"/>
        <v>1.5000000000000078E-3</v>
      </c>
      <c r="AB373" s="259">
        <f t="shared" si="206"/>
        <v>1.5673684210526346E-4</v>
      </c>
      <c r="AC373" s="259">
        <f t="shared" si="207"/>
        <v>64.273684210526227</v>
      </c>
      <c r="AD373" s="259">
        <f t="shared" si="208"/>
        <v>1.5326315789473684E-4</v>
      </c>
      <c r="AE373" s="259">
        <f t="shared" si="209"/>
        <v>7.9131578947368424E-3</v>
      </c>
      <c r="AF373" s="259">
        <f t="shared" si="210"/>
        <v>3.1263157894736897E-3</v>
      </c>
    </row>
    <row r="374" spans="1:33" ht="10.5" customHeight="1" x14ac:dyDescent="0.2">
      <c r="A374" s="78">
        <v>42230.34375</v>
      </c>
      <c r="B374" s="5">
        <v>2740</v>
      </c>
      <c r="C374" s="9">
        <f t="shared" si="184"/>
        <v>69837120</v>
      </c>
      <c r="D374" s="9">
        <f t="shared" si="185"/>
        <v>124.71228969368418</v>
      </c>
      <c r="E374" s="253">
        <f t="shared" si="186"/>
        <v>0.36144758842105384</v>
      </c>
      <c r="F374" s="53">
        <f t="shared" si="187"/>
        <v>0.1948791673684219</v>
      </c>
      <c r="G374" s="53">
        <f t="shared" si="188"/>
        <v>124.35084210526313</v>
      </c>
      <c r="H374" s="53"/>
      <c r="I374" s="259">
        <f t="shared" si="189"/>
        <v>0.1454947368421054</v>
      </c>
      <c r="J374" s="259">
        <f t="shared" si="211"/>
        <v>1.1240000000000059E-3</v>
      </c>
      <c r="K374" s="259">
        <f t="shared" si="212"/>
        <v>2.2902105263157869E-3</v>
      </c>
      <c r="L374" s="259">
        <f t="shared" si="190"/>
        <v>0.16348421052631662</v>
      </c>
      <c r="M374" s="259">
        <f t="shared" si="191"/>
        <v>3.6577894736842097E-5</v>
      </c>
      <c r="N374" s="259">
        <f t="shared" si="192"/>
        <v>0</v>
      </c>
      <c r="O374" s="259">
        <f t="shared" si="193"/>
        <v>45.669473684210523</v>
      </c>
      <c r="P374" s="259">
        <f t="shared" si="194"/>
        <v>0</v>
      </c>
      <c r="Q374" s="259">
        <f t="shared" si="195"/>
        <v>2.2303157894736943E-4</v>
      </c>
      <c r="R374" s="259">
        <f t="shared" si="196"/>
        <v>5.5063157894736673E-3</v>
      </c>
      <c r="S374" s="259">
        <f t="shared" si="197"/>
        <v>2.1073684210526546E-2</v>
      </c>
      <c r="T374" s="259">
        <f t="shared" si="198"/>
        <v>0</v>
      </c>
      <c r="U374" s="259">
        <f t="shared" si="199"/>
        <v>10.015157894736888</v>
      </c>
      <c r="V374" s="259">
        <f t="shared" si="200"/>
        <v>2.5935789473684324E-3</v>
      </c>
      <c r="W374" s="259">
        <f t="shared" si="201"/>
        <v>1.17894736842106E-5</v>
      </c>
      <c r="X374" s="259">
        <f t="shared" si="202"/>
        <v>5.3483157894737001E-3</v>
      </c>
      <c r="Y374" s="259">
        <f t="shared" si="203"/>
        <v>1.6046947368421037E-3</v>
      </c>
      <c r="Z374" s="259">
        <f t="shared" si="204"/>
        <v>4.1441052631579076</v>
      </c>
      <c r="AA374" s="259">
        <f t="shared" si="205"/>
        <v>1.5040000000000079E-3</v>
      </c>
      <c r="AB374" s="259">
        <f t="shared" si="206"/>
        <v>1.5642105263157926E-4</v>
      </c>
      <c r="AC374" s="259">
        <f t="shared" si="207"/>
        <v>64.522105263157812</v>
      </c>
      <c r="AD374" s="259">
        <f t="shared" si="208"/>
        <v>1.5517894736842105E-4</v>
      </c>
      <c r="AE374" s="259">
        <f t="shared" si="209"/>
        <v>7.9229473684210537E-3</v>
      </c>
      <c r="AF374" s="259">
        <f t="shared" si="210"/>
        <v>2.9178947368421106E-3</v>
      </c>
    </row>
    <row r="375" spans="1:33" ht="10.5" customHeight="1" x14ac:dyDescent="0.2">
      <c r="A375" s="77">
        <v>42230.354166666664</v>
      </c>
      <c r="B375" s="5">
        <v>2740</v>
      </c>
      <c r="C375" s="9">
        <f t="shared" si="184"/>
        <v>69837120</v>
      </c>
      <c r="D375" s="9">
        <f t="shared" si="185"/>
        <v>125.03973420842104</v>
      </c>
      <c r="E375" s="253">
        <f t="shared" si="186"/>
        <v>0.35752368210526442</v>
      </c>
      <c r="F375" s="53">
        <f t="shared" si="187"/>
        <v>0.19428157684210615</v>
      </c>
      <c r="G375" s="53">
        <f t="shared" si="188"/>
        <v>124.68221052631577</v>
      </c>
      <c r="H375" s="53"/>
      <c r="I375" s="259">
        <f t="shared" si="189"/>
        <v>0.14367368421052645</v>
      </c>
      <c r="J375" s="259">
        <f t="shared" si="211"/>
        <v>1.1180000000000059E-3</v>
      </c>
      <c r="K375" s="259">
        <f t="shared" si="212"/>
        <v>2.2930526315789448E-3</v>
      </c>
      <c r="L375" s="259">
        <f t="shared" si="190"/>
        <v>0.16302105263157979</v>
      </c>
      <c r="M375" s="259">
        <f t="shared" si="191"/>
        <v>3.7029473684210516E-5</v>
      </c>
      <c r="N375" s="259">
        <f t="shared" si="192"/>
        <v>0</v>
      </c>
      <c r="O375" s="259">
        <f t="shared" si="193"/>
        <v>45.707368421052628</v>
      </c>
      <c r="P375" s="259">
        <f t="shared" si="194"/>
        <v>0</v>
      </c>
      <c r="Q375" s="259">
        <f t="shared" si="195"/>
        <v>2.2395789473684313E-4</v>
      </c>
      <c r="R375" s="259">
        <f t="shared" si="196"/>
        <v>5.5315789473684039E-3</v>
      </c>
      <c r="S375" s="259">
        <f t="shared" si="197"/>
        <v>1.9568421052631811E-2</v>
      </c>
      <c r="T375" s="259">
        <f t="shared" si="198"/>
        <v>0</v>
      </c>
      <c r="U375" s="259">
        <f t="shared" si="199"/>
        <v>10.049789473684257</v>
      </c>
      <c r="V375" s="259">
        <f t="shared" si="200"/>
        <v>2.5818947368421168E-3</v>
      </c>
      <c r="W375" s="259">
        <f t="shared" si="201"/>
        <v>1.0947368421052704E-5</v>
      </c>
      <c r="X375" s="259">
        <f t="shared" si="202"/>
        <v>5.3855789473684374E-3</v>
      </c>
      <c r="Y375" s="259">
        <f t="shared" si="203"/>
        <v>1.6150736842105247E-3</v>
      </c>
      <c r="Z375" s="259">
        <f t="shared" si="204"/>
        <v>4.1545263157894867</v>
      </c>
      <c r="AA375" s="259">
        <f t="shared" si="205"/>
        <v>1.508000000000008E-3</v>
      </c>
      <c r="AB375" s="259">
        <f t="shared" si="206"/>
        <v>1.5610526315789505E-4</v>
      </c>
      <c r="AC375" s="259">
        <f t="shared" si="207"/>
        <v>64.770526315789397</v>
      </c>
      <c r="AD375" s="259">
        <f t="shared" si="208"/>
        <v>1.5709473684210527E-4</v>
      </c>
      <c r="AE375" s="259">
        <f t="shared" si="209"/>
        <v>7.932736842105265E-3</v>
      </c>
      <c r="AF375" s="259">
        <f t="shared" si="210"/>
        <v>2.7094736842105316E-3</v>
      </c>
    </row>
    <row r="376" spans="1:33" ht="10.5" customHeight="1" x14ac:dyDescent="0.2">
      <c r="A376" s="78">
        <v>42230.364583333336</v>
      </c>
      <c r="B376" s="5">
        <v>2700</v>
      </c>
      <c r="C376" s="9">
        <f t="shared" si="184"/>
        <v>68817600</v>
      </c>
      <c r="D376" s="9">
        <f t="shared" si="185"/>
        <v>125.36717872315788</v>
      </c>
      <c r="E376" s="253">
        <f t="shared" si="186"/>
        <v>0.35359977578947488</v>
      </c>
      <c r="F376" s="53">
        <f t="shared" si="187"/>
        <v>0.19368398631579029</v>
      </c>
      <c r="G376" s="53">
        <f t="shared" si="188"/>
        <v>125.01357894736842</v>
      </c>
      <c r="H376" s="53"/>
      <c r="I376" s="259">
        <f t="shared" si="189"/>
        <v>0.14185263157894751</v>
      </c>
      <c r="J376" s="259">
        <f t="shared" si="211"/>
        <v>1.112000000000006E-3</v>
      </c>
      <c r="K376" s="259">
        <f t="shared" si="212"/>
        <v>2.2958947368421027E-3</v>
      </c>
      <c r="L376" s="259">
        <f t="shared" si="190"/>
        <v>0.16255789473684296</v>
      </c>
      <c r="M376" s="259">
        <f t="shared" si="191"/>
        <v>3.7481052631578934E-5</v>
      </c>
      <c r="N376" s="259">
        <f t="shared" si="192"/>
        <v>0</v>
      </c>
      <c r="O376" s="259">
        <f t="shared" si="193"/>
        <v>45.745263157894733</v>
      </c>
      <c r="P376" s="259">
        <f t="shared" si="194"/>
        <v>0</v>
      </c>
      <c r="Q376" s="259">
        <f t="shared" si="195"/>
        <v>2.2488421052631682E-4</v>
      </c>
      <c r="R376" s="259">
        <f t="shared" si="196"/>
        <v>5.5568421052631404E-3</v>
      </c>
      <c r="S376" s="259">
        <f t="shared" si="197"/>
        <v>1.8063157894737076E-2</v>
      </c>
      <c r="T376" s="259">
        <f t="shared" si="198"/>
        <v>0</v>
      </c>
      <c r="U376" s="259">
        <f t="shared" si="199"/>
        <v>10.084421052631626</v>
      </c>
      <c r="V376" s="259">
        <f t="shared" si="200"/>
        <v>2.5702105263158011E-3</v>
      </c>
      <c r="W376" s="259">
        <f t="shared" si="201"/>
        <v>1.0105263157894809E-5</v>
      </c>
      <c r="X376" s="259">
        <f t="shared" si="202"/>
        <v>5.4228421052631747E-3</v>
      </c>
      <c r="Y376" s="259">
        <f t="shared" si="203"/>
        <v>1.6254526315789457E-3</v>
      </c>
      <c r="Z376" s="259">
        <f t="shared" si="204"/>
        <v>4.1649473684210658</v>
      </c>
      <c r="AA376" s="259">
        <f t="shared" si="205"/>
        <v>1.5120000000000081E-3</v>
      </c>
      <c r="AB376" s="259">
        <f t="shared" si="206"/>
        <v>1.5578947368421084E-4</v>
      </c>
      <c r="AC376" s="259">
        <f t="shared" si="207"/>
        <v>65.018947368420982</v>
      </c>
      <c r="AD376" s="259">
        <f t="shared" si="208"/>
        <v>1.5901052631578949E-4</v>
      </c>
      <c r="AE376" s="259">
        <f t="shared" si="209"/>
        <v>7.9425263157894763E-3</v>
      </c>
      <c r="AF376" s="259">
        <f t="shared" si="210"/>
        <v>2.5010526315789525E-3</v>
      </c>
    </row>
    <row r="377" spans="1:33" ht="10.5" customHeight="1" x14ac:dyDescent="0.2">
      <c r="A377" s="77">
        <v>42230.375</v>
      </c>
      <c r="B377" s="5">
        <v>2740</v>
      </c>
      <c r="C377" s="9">
        <f t="shared" si="184"/>
        <v>69837120</v>
      </c>
      <c r="D377" s="9">
        <f t="shared" si="185"/>
        <v>125.69462323789473</v>
      </c>
      <c r="E377" s="253">
        <f t="shared" si="186"/>
        <v>0.34967586947368562</v>
      </c>
      <c r="F377" s="53">
        <f t="shared" si="187"/>
        <v>0.19308639578947473</v>
      </c>
      <c r="G377" s="53">
        <f t="shared" si="188"/>
        <v>125.34494736842105</v>
      </c>
      <c r="H377" s="53"/>
      <c r="I377" s="259">
        <f t="shared" si="189"/>
        <v>0.14003157894736856</v>
      </c>
      <c r="J377" s="259">
        <f t="shared" si="211"/>
        <v>1.1060000000000061E-3</v>
      </c>
      <c r="K377" s="259">
        <f t="shared" si="212"/>
        <v>2.2987368421052605E-3</v>
      </c>
      <c r="L377" s="259">
        <f t="shared" si="190"/>
        <v>0.16209473684210612</v>
      </c>
      <c r="M377" s="259">
        <f t="shared" si="191"/>
        <v>3.7932631578947353E-5</v>
      </c>
      <c r="N377" s="259">
        <f t="shared" si="192"/>
        <v>0</v>
      </c>
      <c r="O377" s="259">
        <f t="shared" si="193"/>
        <v>45.783157894736839</v>
      </c>
      <c r="P377" s="259">
        <f t="shared" si="194"/>
        <v>0</v>
      </c>
      <c r="Q377" s="259">
        <f t="shared" si="195"/>
        <v>2.2581052631579052E-4</v>
      </c>
      <c r="R377" s="259">
        <f t="shared" si="196"/>
        <v>5.582105263157877E-3</v>
      </c>
      <c r="S377" s="259">
        <f t="shared" si="197"/>
        <v>1.6557894736842341E-2</v>
      </c>
      <c r="T377" s="259">
        <f t="shared" si="198"/>
        <v>0</v>
      </c>
      <c r="U377" s="259">
        <f t="shared" si="199"/>
        <v>10.119052631578995</v>
      </c>
      <c r="V377" s="259">
        <f t="shared" si="200"/>
        <v>2.5585263157894855E-3</v>
      </c>
      <c r="W377" s="259">
        <f t="shared" si="201"/>
        <v>9.2631578947369132E-6</v>
      </c>
      <c r="X377" s="259">
        <f t="shared" si="202"/>
        <v>5.4601052631579119E-3</v>
      </c>
      <c r="Y377" s="259">
        <f t="shared" si="203"/>
        <v>1.6358315789473667E-3</v>
      </c>
      <c r="Z377" s="259">
        <f t="shared" si="204"/>
        <v>4.1753684210526449</v>
      </c>
      <c r="AA377" s="259">
        <f t="shared" si="205"/>
        <v>1.5160000000000082E-3</v>
      </c>
      <c r="AB377" s="259">
        <f t="shared" si="206"/>
        <v>1.5547368421052664E-4</v>
      </c>
      <c r="AC377" s="259">
        <f t="shared" si="207"/>
        <v>65.267368421052566</v>
      </c>
      <c r="AD377" s="259">
        <f t="shared" si="208"/>
        <v>1.6092631578947371E-4</v>
      </c>
      <c r="AE377" s="259">
        <f t="shared" si="209"/>
        <v>7.9523157894736875E-3</v>
      </c>
      <c r="AF377" s="259">
        <f t="shared" si="210"/>
        <v>2.2926315789473734E-3</v>
      </c>
    </row>
    <row r="378" spans="1:33" ht="10.5" customHeight="1" x14ac:dyDescent="0.2">
      <c r="A378" s="78">
        <v>42230.385416666664</v>
      </c>
      <c r="B378" s="5">
        <v>2740</v>
      </c>
      <c r="C378" s="9">
        <f t="shared" si="184"/>
        <v>69837120</v>
      </c>
      <c r="D378" s="9">
        <f t="shared" si="185"/>
        <v>126.0220677526316</v>
      </c>
      <c r="E378" s="253">
        <f t="shared" si="186"/>
        <v>0.34575196315789614</v>
      </c>
      <c r="F378" s="53">
        <f t="shared" si="187"/>
        <v>0.19248880526315892</v>
      </c>
      <c r="G378" s="53">
        <f t="shared" si="188"/>
        <v>125.67631578947368</v>
      </c>
      <c r="H378" s="53"/>
      <c r="I378" s="259">
        <f t="shared" si="189"/>
        <v>0.13821052631578962</v>
      </c>
      <c r="J378" s="259">
        <f t="shared" si="211"/>
        <v>1.1000000000000061E-3</v>
      </c>
      <c r="K378" s="259">
        <f t="shared" si="212"/>
        <v>2.3015789473684184E-3</v>
      </c>
      <c r="L378" s="259">
        <f t="shared" si="190"/>
        <v>0.16163157894736929</v>
      </c>
      <c r="M378" s="259">
        <f t="shared" si="191"/>
        <v>3.8384210526315772E-5</v>
      </c>
      <c r="N378" s="259">
        <f t="shared" si="192"/>
        <v>0</v>
      </c>
      <c r="O378" s="259">
        <f t="shared" si="193"/>
        <v>45.821052631578944</v>
      </c>
      <c r="P378" s="259">
        <f t="shared" si="194"/>
        <v>0</v>
      </c>
      <c r="Q378" s="259">
        <f t="shared" si="195"/>
        <v>2.2673684210526422E-4</v>
      </c>
      <c r="R378" s="259">
        <f t="shared" si="196"/>
        <v>5.6073684210526135E-3</v>
      </c>
      <c r="S378" s="259">
        <f t="shared" si="197"/>
        <v>1.5052631578947604E-2</v>
      </c>
      <c r="T378" s="259">
        <f t="shared" si="198"/>
        <v>0</v>
      </c>
      <c r="U378" s="259">
        <f t="shared" si="199"/>
        <v>10.153684210526364</v>
      </c>
      <c r="V378" s="259">
        <f t="shared" si="200"/>
        <v>2.5468421052631698E-3</v>
      </c>
      <c r="W378" s="259">
        <f t="shared" si="201"/>
        <v>8.4210526315790177E-6</v>
      </c>
      <c r="X378" s="259">
        <f t="shared" si="202"/>
        <v>5.4973684210526492E-3</v>
      </c>
      <c r="Y378" s="259">
        <f t="shared" si="203"/>
        <v>1.6462105263157878E-3</v>
      </c>
      <c r="Z378" s="259">
        <f t="shared" si="204"/>
        <v>4.185789473684224</v>
      </c>
      <c r="AA378" s="259">
        <f t="shared" si="205"/>
        <v>1.5200000000000083E-3</v>
      </c>
      <c r="AB378" s="259">
        <f t="shared" si="206"/>
        <v>1.5515789473684243E-4</v>
      </c>
      <c r="AC378" s="259">
        <f t="shared" si="207"/>
        <v>65.515789473684151</v>
      </c>
      <c r="AD378" s="259">
        <f t="shared" si="208"/>
        <v>1.6284210526315793E-4</v>
      </c>
      <c r="AE378" s="259">
        <f t="shared" si="209"/>
        <v>7.9621052631578988E-3</v>
      </c>
      <c r="AF378" s="259">
        <f t="shared" si="210"/>
        <v>2.0842105263157943E-3</v>
      </c>
    </row>
    <row r="379" spans="1:33" ht="10.5" customHeight="1" x14ac:dyDescent="0.2">
      <c r="A379" s="77">
        <v>42230.395833333336</v>
      </c>
      <c r="B379" s="5">
        <v>2760</v>
      </c>
      <c r="C379" s="9">
        <f t="shared" si="184"/>
        <v>70346880</v>
      </c>
      <c r="D379" s="9">
        <f t="shared" si="185"/>
        <v>126.34951226736841</v>
      </c>
      <c r="E379" s="253">
        <f t="shared" si="186"/>
        <v>0.34182805684210654</v>
      </c>
      <c r="F379" s="53">
        <f t="shared" si="187"/>
        <v>0.19189121473684301</v>
      </c>
      <c r="G379" s="53">
        <f t="shared" si="188"/>
        <v>126.00768421052632</v>
      </c>
      <c r="H379" s="53"/>
      <c r="I379" s="259">
        <f t="shared" si="189"/>
        <v>0.13638947368421067</v>
      </c>
      <c r="J379" s="259">
        <f t="shared" si="211"/>
        <v>1.0940000000000062E-3</v>
      </c>
      <c r="K379" s="259">
        <f t="shared" si="212"/>
        <v>2.3044210526315763E-3</v>
      </c>
      <c r="L379" s="259">
        <f t="shared" si="190"/>
        <v>0.16116842105263246</v>
      </c>
      <c r="M379" s="259">
        <f t="shared" si="191"/>
        <v>3.883578947368419E-5</v>
      </c>
      <c r="N379" s="259">
        <f t="shared" si="192"/>
        <v>0</v>
      </c>
      <c r="O379" s="259">
        <f t="shared" si="193"/>
        <v>45.858947368421049</v>
      </c>
      <c r="P379" s="259">
        <f t="shared" si="194"/>
        <v>0</v>
      </c>
      <c r="Q379" s="259">
        <f t="shared" si="195"/>
        <v>2.2766315789473791E-4</v>
      </c>
      <c r="R379" s="259">
        <f t="shared" si="196"/>
        <v>5.6326315789473501E-3</v>
      </c>
      <c r="S379" s="259">
        <f t="shared" si="197"/>
        <v>1.3547368421052867E-2</v>
      </c>
      <c r="T379" s="259">
        <f t="shared" si="198"/>
        <v>0</v>
      </c>
      <c r="U379" s="259">
        <f t="shared" si="199"/>
        <v>10.188315789473734</v>
      </c>
      <c r="V379" s="259">
        <f t="shared" si="200"/>
        <v>2.5351578947368542E-3</v>
      </c>
      <c r="W379" s="259">
        <f t="shared" si="201"/>
        <v>7.578947368421123E-6</v>
      </c>
      <c r="X379" s="259">
        <f t="shared" si="202"/>
        <v>5.5346315789473865E-3</v>
      </c>
      <c r="Y379" s="259">
        <f t="shared" si="203"/>
        <v>1.6565894736842088E-3</v>
      </c>
      <c r="Z379" s="259">
        <f t="shared" si="204"/>
        <v>4.1962105263158032</v>
      </c>
      <c r="AA379" s="259">
        <f t="shared" si="205"/>
        <v>1.5240000000000084E-3</v>
      </c>
      <c r="AB379" s="259">
        <f t="shared" si="206"/>
        <v>1.5484210526315822E-4</v>
      </c>
      <c r="AC379" s="259">
        <f t="shared" si="207"/>
        <v>65.764210526315736</v>
      </c>
      <c r="AD379" s="259">
        <f t="shared" si="208"/>
        <v>1.6475789473684215E-4</v>
      </c>
      <c r="AE379" s="259">
        <f t="shared" si="209"/>
        <v>7.9718947368421101E-3</v>
      </c>
      <c r="AF379" s="259">
        <f t="shared" si="210"/>
        <v>1.8757894736842154E-3</v>
      </c>
    </row>
    <row r="380" spans="1:33" ht="10.5" customHeight="1" x14ac:dyDescent="0.2">
      <c r="A380" s="78">
        <v>42230.40625</v>
      </c>
      <c r="B380" s="5">
        <v>2800</v>
      </c>
      <c r="C380" s="9">
        <f t="shared" si="184"/>
        <v>71366400.000000015</v>
      </c>
      <c r="D380" s="9">
        <f t="shared" si="185"/>
        <v>126.67695678210526</v>
      </c>
      <c r="E380" s="253">
        <f t="shared" si="186"/>
        <v>0.33790415052631712</v>
      </c>
      <c r="F380" s="53">
        <f t="shared" si="187"/>
        <v>0.19129362421052726</v>
      </c>
      <c r="G380" s="53">
        <f t="shared" si="188"/>
        <v>126.33905263157897</v>
      </c>
      <c r="H380" s="53"/>
      <c r="I380" s="259">
        <f t="shared" si="189"/>
        <v>0.13456842105263173</v>
      </c>
      <c r="J380" s="259">
        <f t="shared" si="211"/>
        <v>1.0880000000000063E-3</v>
      </c>
      <c r="K380" s="259">
        <f t="shared" si="212"/>
        <v>2.3072631578947341E-3</v>
      </c>
      <c r="L380" s="259">
        <f t="shared" si="190"/>
        <v>0.16070526315789563</v>
      </c>
      <c r="M380" s="259">
        <f t="shared" si="191"/>
        <v>3.9287368421052609E-5</v>
      </c>
      <c r="N380" s="259">
        <f t="shared" si="192"/>
        <v>0</v>
      </c>
      <c r="O380" s="259">
        <f t="shared" si="193"/>
        <v>45.896842105263154</v>
      </c>
      <c r="P380" s="259">
        <f t="shared" si="194"/>
        <v>0</v>
      </c>
      <c r="Q380" s="259">
        <f t="shared" si="195"/>
        <v>2.2858947368421161E-4</v>
      </c>
      <c r="R380" s="259">
        <f t="shared" si="196"/>
        <v>5.6578947368420866E-3</v>
      </c>
      <c r="S380" s="259">
        <f t="shared" si="197"/>
        <v>1.204210526315813E-2</v>
      </c>
      <c r="T380" s="259">
        <f t="shared" si="198"/>
        <v>0</v>
      </c>
      <c r="U380" s="259">
        <f t="shared" si="199"/>
        <v>10.222947368421103</v>
      </c>
      <c r="V380" s="259">
        <f t="shared" si="200"/>
        <v>2.5234736842105385E-3</v>
      </c>
      <c r="W380" s="259">
        <f t="shared" si="201"/>
        <v>6.7368421052632284E-6</v>
      </c>
      <c r="X380" s="259">
        <f t="shared" si="202"/>
        <v>5.5718947368421238E-3</v>
      </c>
      <c r="Y380" s="259">
        <f t="shared" si="203"/>
        <v>1.6669684210526298E-3</v>
      </c>
      <c r="Z380" s="259">
        <f t="shared" si="204"/>
        <v>4.2066315789473823</v>
      </c>
      <c r="AA380" s="259">
        <f t="shared" si="205"/>
        <v>1.5280000000000085E-3</v>
      </c>
      <c r="AB380" s="259">
        <f t="shared" si="206"/>
        <v>1.5452631578947402E-4</v>
      </c>
      <c r="AC380" s="259">
        <f t="shared" si="207"/>
        <v>66.012631578947321</v>
      </c>
      <c r="AD380" s="259">
        <f t="shared" si="208"/>
        <v>1.6667368421052637E-4</v>
      </c>
      <c r="AE380" s="259">
        <f t="shared" si="209"/>
        <v>7.9816842105263214E-3</v>
      </c>
      <c r="AF380" s="259">
        <f t="shared" si="210"/>
        <v>1.6673684210526366E-3</v>
      </c>
    </row>
    <row r="381" spans="1:33" ht="10.5" customHeight="1" x14ac:dyDescent="0.2">
      <c r="A381" s="77">
        <v>42230.416666666664</v>
      </c>
      <c r="B381" s="5">
        <v>2850</v>
      </c>
      <c r="C381" s="9">
        <f t="shared" si="184"/>
        <v>72640800</v>
      </c>
      <c r="D381" s="9">
        <f t="shared" si="185"/>
        <v>127.00440129684213</v>
      </c>
      <c r="E381" s="253">
        <f t="shared" si="186"/>
        <v>0.33398024421052774</v>
      </c>
      <c r="F381" s="53">
        <f t="shared" si="187"/>
        <v>0.19069603368421156</v>
      </c>
      <c r="G381" s="53">
        <f t="shared" si="188"/>
        <v>126.6704210526316</v>
      </c>
      <c r="H381" s="53"/>
      <c r="I381" s="259">
        <f t="shared" si="189"/>
        <v>0.13274736842105278</v>
      </c>
      <c r="J381" s="259">
        <f t="shared" si="211"/>
        <v>1.0820000000000064E-3</v>
      </c>
      <c r="K381" s="259">
        <f t="shared" si="212"/>
        <v>2.310105263157892E-3</v>
      </c>
      <c r="L381" s="259">
        <f t="shared" si="190"/>
        <v>0.1602421052631588</v>
      </c>
      <c r="M381" s="259">
        <f t="shared" si="191"/>
        <v>3.9738947368421028E-5</v>
      </c>
      <c r="N381" s="259">
        <f t="shared" si="192"/>
        <v>0</v>
      </c>
      <c r="O381" s="259">
        <f t="shared" si="193"/>
        <v>45.934736842105259</v>
      </c>
      <c r="P381" s="259">
        <f t="shared" si="194"/>
        <v>0</v>
      </c>
      <c r="Q381" s="259">
        <f t="shared" si="195"/>
        <v>2.2951578947368531E-4</v>
      </c>
      <c r="R381" s="259">
        <f t="shared" si="196"/>
        <v>5.6831578947368231E-3</v>
      </c>
      <c r="S381" s="259">
        <f t="shared" si="197"/>
        <v>1.0536842105263393E-2</v>
      </c>
      <c r="T381" s="259">
        <f t="shared" si="198"/>
        <v>0</v>
      </c>
      <c r="U381" s="259">
        <f t="shared" si="199"/>
        <v>10.257578947368472</v>
      </c>
      <c r="V381" s="259">
        <f t="shared" si="200"/>
        <v>2.5117894736842229E-3</v>
      </c>
      <c r="W381" s="259">
        <f t="shared" si="201"/>
        <v>5.8947368421053337E-6</v>
      </c>
      <c r="X381" s="259">
        <f t="shared" si="202"/>
        <v>5.609157894736861E-3</v>
      </c>
      <c r="Y381" s="259">
        <f t="shared" si="203"/>
        <v>1.6773473684210509E-3</v>
      </c>
      <c r="Z381" s="259">
        <f t="shared" si="204"/>
        <v>4.2170526315789614</v>
      </c>
      <c r="AA381" s="259">
        <f t="shared" si="205"/>
        <v>1.5320000000000086E-3</v>
      </c>
      <c r="AB381" s="259">
        <f t="shared" si="206"/>
        <v>1.5421052631578981E-4</v>
      </c>
      <c r="AC381" s="259">
        <f t="shared" si="207"/>
        <v>66.261052631578906</v>
      </c>
      <c r="AD381" s="259">
        <f t="shared" si="208"/>
        <v>1.6858947368421058E-4</v>
      </c>
      <c r="AE381" s="259">
        <f t="shared" si="209"/>
        <v>7.9914736842105327E-3</v>
      </c>
      <c r="AF381" s="259">
        <f t="shared" si="210"/>
        <v>1.4589473684210577E-3</v>
      </c>
    </row>
    <row r="382" spans="1:33" ht="10.5" customHeight="1" x14ac:dyDescent="0.2">
      <c r="A382" s="78">
        <v>42230.42708321759</v>
      </c>
      <c r="B382" s="5">
        <v>2850</v>
      </c>
      <c r="C382" s="9">
        <f t="shared" si="184"/>
        <v>72640800</v>
      </c>
      <c r="D382" s="9">
        <f t="shared" si="185"/>
        <v>262.74128999999994</v>
      </c>
      <c r="E382" s="253">
        <f t="shared" si="186"/>
        <v>15.641289999999998</v>
      </c>
      <c r="F382" s="53">
        <f t="shared" si="187"/>
        <v>1.9412899999999977</v>
      </c>
      <c r="G382" s="53">
        <f t="shared" si="188"/>
        <v>247.1</v>
      </c>
      <c r="H382" s="53"/>
      <c r="I382" s="11">
        <v>10</v>
      </c>
      <c r="J382" s="11">
        <v>2.5000000000000001E-3</v>
      </c>
      <c r="K382" s="11">
        <v>7.7999999999999996E-3</v>
      </c>
      <c r="L382" s="11">
        <v>0.56000000000000005</v>
      </c>
      <c r="M382" s="11">
        <v>2.5999999999999999E-3</v>
      </c>
      <c r="N382" s="11">
        <v>1.2999999999999999E-3</v>
      </c>
      <c r="O382" s="11">
        <v>160</v>
      </c>
      <c r="P382" s="11">
        <v>5.3E-3</v>
      </c>
      <c r="Q382" s="11">
        <v>9.6999999999999986E-3</v>
      </c>
      <c r="R382" s="11">
        <v>3.9E-2</v>
      </c>
      <c r="S382" s="11">
        <v>3.7</v>
      </c>
      <c r="T382" s="11">
        <v>1.2E-2</v>
      </c>
      <c r="U382" s="11">
        <v>20</v>
      </c>
      <c r="V382" s="11">
        <v>1.2</v>
      </c>
      <c r="W382" s="11">
        <v>1.9000000000000001E-4</v>
      </c>
      <c r="X382" s="11">
        <v>5.0000000000000001E-3</v>
      </c>
      <c r="Y382" s="11">
        <v>1.2999999999999999E-2</v>
      </c>
      <c r="Z382" s="11">
        <v>7.1</v>
      </c>
      <c r="AA382" s="11">
        <v>2.8999999999999998E-3</v>
      </c>
      <c r="AB382" s="11">
        <v>2.5000000000000001E-3</v>
      </c>
      <c r="AC382" s="11">
        <v>60</v>
      </c>
      <c r="AD382" s="11">
        <v>2.5000000000000001E-3</v>
      </c>
      <c r="AE382" s="11">
        <v>3.3000000000000002E-2</v>
      </c>
      <c r="AF382" s="11">
        <v>4.2000000000000003E-2</v>
      </c>
      <c r="AG382" s="251" t="s">
        <v>253</v>
      </c>
    </row>
    <row r="383" spans="1:33" ht="10.5" customHeight="1" x14ac:dyDescent="0.2">
      <c r="A383" s="78">
        <v>41865.427083333336</v>
      </c>
      <c r="B383" s="5">
        <v>2850</v>
      </c>
      <c r="C383" s="9">
        <f t="shared" ref="C383:C388" si="213">B383*0.02832*15*60*1000</f>
        <v>72640800</v>
      </c>
      <c r="D383" s="9">
        <f>SUM(I383:AF383)</f>
        <v>0</v>
      </c>
      <c r="E383" s="253">
        <f>SUM(I383:N383,P383:T383,V383:Y383,AA383:AB383,AD383:AF383)</f>
        <v>0</v>
      </c>
      <c r="F383" s="53">
        <f>E383-I383-S383</f>
        <v>0</v>
      </c>
      <c r="G383" s="53">
        <f>O383+U383+Z383+AC383</f>
        <v>0</v>
      </c>
      <c r="H383" s="53"/>
      <c r="I383" s="5"/>
      <c r="J383" s="5"/>
      <c r="K383" s="5"/>
      <c r="L383" s="5"/>
      <c r="M383" s="5"/>
      <c r="N383" s="5"/>
      <c r="O383" s="5"/>
      <c r="P383" s="5"/>
      <c r="Q383" s="5"/>
      <c r="R383" s="5"/>
      <c r="S383" s="5"/>
      <c r="T383" s="5"/>
      <c r="U383" s="5"/>
      <c r="V383" s="5"/>
      <c r="W383" s="5"/>
      <c r="X383" s="5"/>
      <c r="Y383" s="5"/>
      <c r="Z383" s="5"/>
      <c r="AA383" s="5"/>
      <c r="AB383" s="5"/>
      <c r="AC383" s="5"/>
      <c r="AD383" s="5"/>
      <c r="AE383" s="5"/>
      <c r="AF383" s="5"/>
    </row>
    <row r="384" spans="1:33" ht="10.5" customHeight="1" x14ac:dyDescent="0.2">
      <c r="A384" s="78">
        <v>42230.4375</v>
      </c>
      <c r="B384" s="5">
        <v>2850</v>
      </c>
      <c r="C384" s="9">
        <f t="shared" si="213"/>
        <v>72640800</v>
      </c>
      <c r="D384" s="9">
        <f>SUM(I384:AF384)</f>
        <v>0</v>
      </c>
      <c r="E384" s="253">
        <f>SUM(I384:N384,P384:T384,V384:Y384,AA384:AB384,AD384:AF384)</f>
        <v>0</v>
      </c>
      <c r="F384" s="53">
        <f>E384-I384-S384</f>
        <v>0</v>
      </c>
      <c r="G384" s="53">
        <f>O384+U384+Z384+AC384</f>
        <v>0</v>
      </c>
      <c r="H384" s="53"/>
      <c r="I384" s="5"/>
      <c r="J384" s="5"/>
      <c r="K384" s="5"/>
      <c r="L384" s="5"/>
      <c r="M384" s="5"/>
      <c r="N384" s="5"/>
      <c r="O384" s="5"/>
      <c r="P384" s="5"/>
      <c r="Q384" s="5"/>
      <c r="R384" s="5"/>
      <c r="S384" s="5"/>
      <c r="T384" s="5"/>
      <c r="U384" s="5"/>
      <c r="V384" s="5"/>
      <c r="W384" s="5"/>
      <c r="X384" s="5"/>
      <c r="Y384" s="5"/>
      <c r="Z384" s="5"/>
      <c r="AA384" s="5"/>
      <c r="AB384" s="5"/>
      <c r="AC384" s="5"/>
      <c r="AD384" s="5"/>
      <c r="AE384" s="5"/>
      <c r="AF384" s="5"/>
    </row>
    <row r="385" spans="1:33" ht="10.5" customHeight="1" x14ac:dyDescent="0.2">
      <c r="A385" s="78">
        <v>42230.447916666664</v>
      </c>
      <c r="B385" s="5">
        <v>2850</v>
      </c>
      <c r="C385" s="9">
        <f t="shared" si="213"/>
        <v>72640800</v>
      </c>
      <c r="D385" s="9">
        <f>SUM(I385:AF385)</f>
        <v>0</v>
      </c>
      <c r="E385" s="253">
        <f>SUM(I385:N385,P385:T385,V385:Y385,AA385:AB385,AD385:AF385)</f>
        <v>0</v>
      </c>
      <c r="F385" s="53">
        <f>E385-I385-S385</f>
        <v>0</v>
      </c>
      <c r="G385" s="53">
        <f>O385+U385+Z385+AC385</f>
        <v>0</v>
      </c>
      <c r="H385" s="53"/>
      <c r="I385" s="5"/>
      <c r="J385" s="5"/>
      <c r="K385" s="5"/>
      <c r="L385" s="5"/>
      <c r="M385" s="5"/>
      <c r="N385" s="5"/>
      <c r="O385" s="5"/>
      <c r="P385" s="5"/>
      <c r="Q385" s="5"/>
      <c r="R385" s="5"/>
      <c r="S385" s="5"/>
      <c r="T385" s="5"/>
      <c r="U385" s="5"/>
      <c r="V385" s="5"/>
      <c r="W385" s="5"/>
      <c r="X385" s="5"/>
      <c r="Y385" s="5"/>
      <c r="Z385" s="5"/>
      <c r="AA385" s="5"/>
      <c r="AB385" s="5"/>
      <c r="AC385" s="5"/>
      <c r="AD385" s="5"/>
      <c r="AE385" s="5"/>
      <c r="AF385" s="5"/>
    </row>
    <row r="386" spans="1:33" ht="10.5" customHeight="1" x14ac:dyDescent="0.2">
      <c r="A386" s="78">
        <v>42230.458333333336</v>
      </c>
      <c r="B386" s="5">
        <v>2850</v>
      </c>
      <c r="C386" s="9">
        <f t="shared" si="213"/>
        <v>72640800</v>
      </c>
      <c r="D386" s="9">
        <f>SUM(I386:AF386)</f>
        <v>0</v>
      </c>
      <c r="E386" s="253">
        <f>SUM(I386:N386,P386:T386,V386:Y386,AA386:AB386,AD386:AF386)</f>
        <v>0</v>
      </c>
      <c r="F386" s="53">
        <f>E386-I386-S386</f>
        <v>0</v>
      </c>
      <c r="G386" s="53">
        <f>O386+U386+Z386+AC386</f>
        <v>0</v>
      </c>
      <c r="H386" s="53"/>
      <c r="I386" s="5"/>
      <c r="J386" s="5"/>
      <c r="K386" s="5"/>
      <c r="L386" s="5"/>
      <c r="M386" s="5"/>
      <c r="N386" s="5"/>
      <c r="O386" s="5"/>
      <c r="P386" s="5"/>
      <c r="Q386" s="5"/>
      <c r="R386" s="5"/>
      <c r="S386" s="5"/>
      <c r="T386" s="5"/>
      <c r="U386" s="5"/>
      <c r="V386" s="5"/>
      <c r="W386" s="5"/>
      <c r="X386" s="5"/>
      <c r="Y386" s="5"/>
      <c r="Z386" s="5"/>
      <c r="AA386" s="5"/>
      <c r="AB386" s="5"/>
      <c r="AC386" s="5"/>
      <c r="AD386" s="5"/>
      <c r="AE386" s="5"/>
      <c r="AF386" s="5"/>
    </row>
    <row r="387" spans="1:33" ht="10.5" customHeight="1" x14ac:dyDescent="0.2">
      <c r="A387" s="78">
        <v>42230.46875</v>
      </c>
      <c r="B387" s="5">
        <v>2850</v>
      </c>
      <c r="C387" s="9">
        <f t="shared" si="213"/>
        <v>72640800</v>
      </c>
      <c r="D387" s="9">
        <f>SUM(I387:AF387)</f>
        <v>0</v>
      </c>
      <c r="E387" s="253">
        <f>SUM(I387:N387,P387:T387,V387:Y387,AA387:AB387,AD387:AF387)</f>
        <v>0</v>
      </c>
      <c r="F387" s="53">
        <f>E387-I387-S387</f>
        <v>0</v>
      </c>
      <c r="G387" s="53">
        <f>O387+U387+Z387+AC387</f>
        <v>0</v>
      </c>
      <c r="H387" s="53"/>
      <c r="I387" s="5"/>
      <c r="J387" s="5"/>
      <c r="K387" s="5"/>
      <c r="L387" s="5"/>
      <c r="M387" s="5"/>
      <c r="N387" s="5"/>
      <c r="O387" s="5"/>
      <c r="P387" s="5"/>
      <c r="Q387" s="5"/>
      <c r="R387" s="5"/>
      <c r="S387" s="5"/>
      <c r="T387" s="5"/>
      <c r="U387" s="5"/>
      <c r="V387" s="5"/>
      <c r="W387" s="5"/>
      <c r="X387" s="5"/>
      <c r="Y387" s="5"/>
      <c r="Z387" s="5"/>
      <c r="AA387" s="5"/>
      <c r="AB387" s="5"/>
      <c r="AC387" s="5"/>
      <c r="AD387" s="5"/>
      <c r="AE387" s="5"/>
      <c r="AF387" s="5"/>
    </row>
    <row r="388" spans="1:33" ht="10.5" customHeight="1" x14ac:dyDescent="0.2">
      <c r="A388" s="78">
        <v>42230.479166666664</v>
      </c>
      <c r="B388" s="5">
        <v>2850</v>
      </c>
      <c r="C388" s="9">
        <f t="shared" si="213"/>
        <v>72640800</v>
      </c>
      <c r="D388" s="9"/>
      <c r="E388" s="253"/>
      <c r="F388" s="53"/>
      <c r="G388" s="53"/>
      <c r="H388" s="53"/>
      <c r="I388" s="11">
        <v>0.12</v>
      </c>
      <c r="J388" s="11">
        <v>1.0399999999999999E-3</v>
      </c>
      <c r="K388" s="11">
        <v>2.33E-3</v>
      </c>
      <c r="L388" s="11">
        <v>0.157</v>
      </c>
      <c r="M388" s="11">
        <v>4.2899999999999999E-5</v>
      </c>
      <c r="N388" s="11"/>
      <c r="O388" s="11">
        <v>46.2</v>
      </c>
      <c r="P388" s="11"/>
      <c r="Q388" s="11">
        <v>2.3599999999999999E-4</v>
      </c>
      <c r="R388" s="11">
        <v>5.8599999999999998E-3</v>
      </c>
      <c r="S388" s="11"/>
      <c r="T388" s="11"/>
      <c r="U388" s="11">
        <v>10.5</v>
      </c>
      <c r="V388" s="11">
        <v>2.4299999999999999E-3</v>
      </c>
      <c r="W388" s="11"/>
      <c r="X388" s="11">
        <v>5.8700000000000002E-3</v>
      </c>
      <c r="Y388" s="11">
        <v>1.75E-3</v>
      </c>
      <c r="Z388" s="11">
        <v>4.29</v>
      </c>
      <c r="AA388" s="11">
        <v>1.56E-3</v>
      </c>
      <c r="AB388" s="11">
        <v>1.5200000000000001E-4</v>
      </c>
      <c r="AC388" s="11">
        <v>68</v>
      </c>
      <c r="AD388" s="11">
        <v>1.8200000000000001E-4</v>
      </c>
      <c r="AE388" s="11">
        <v>8.0599999999999995E-3</v>
      </c>
      <c r="AF388" s="11"/>
      <c r="AG388" s="251" t="s">
        <v>347</v>
      </c>
    </row>
    <row r="389" spans="1:33" s="5" customFormat="1" ht="10.5" customHeight="1" x14ac:dyDescent="0.2">
      <c r="A389" s="50"/>
      <c r="C389" s="9"/>
      <c r="D389" s="9"/>
      <c r="E389" s="39"/>
      <c r="F389" s="53"/>
      <c r="G389" s="53"/>
      <c r="H389" s="53"/>
    </row>
    <row r="390" spans="1:33" s="1" customFormat="1" ht="29.25" customHeight="1" x14ac:dyDescent="0.35">
      <c r="A390" s="121" t="s">
        <v>204</v>
      </c>
      <c r="B390" s="119"/>
      <c r="C390" s="129" t="s">
        <v>209</v>
      </c>
      <c r="D390" s="142"/>
      <c r="E390" s="132" t="s">
        <v>208</v>
      </c>
      <c r="F390" s="120"/>
      <c r="G390" s="142"/>
      <c r="H390" s="142"/>
      <c r="I390" s="142"/>
      <c r="J390" s="120"/>
      <c r="K390" s="120"/>
      <c r="L390" s="120"/>
      <c r="M390" s="120"/>
      <c r="N390" s="120"/>
      <c r="O390" s="120"/>
      <c r="P390" s="120"/>
      <c r="Q390" s="120"/>
      <c r="R390" s="120"/>
      <c r="S390" s="120"/>
      <c r="T390" s="120"/>
      <c r="U390" s="120"/>
      <c r="V390" s="120"/>
      <c r="W390" s="120"/>
      <c r="X390" s="120"/>
      <c r="Y390" s="120"/>
      <c r="Z390" s="120"/>
      <c r="AA390" s="120"/>
      <c r="AB390" s="120"/>
      <c r="AC390" s="120"/>
      <c r="AD390" s="120"/>
      <c r="AE390" s="120"/>
      <c r="AF390" s="120"/>
      <c r="AG390" s="120"/>
    </row>
    <row r="391" spans="1:33" ht="10.5" customHeight="1" x14ac:dyDescent="0.2">
      <c r="A391" s="251" t="s">
        <v>25</v>
      </c>
      <c r="B391" s="5" t="s">
        <v>26</v>
      </c>
      <c r="C391" s="5" t="s">
        <v>27</v>
      </c>
      <c r="D391" s="9" t="s">
        <v>144</v>
      </c>
      <c r="E391" s="251" t="s">
        <v>292</v>
      </c>
      <c r="F391" s="251" t="s">
        <v>132</v>
      </c>
      <c r="G391" s="53" t="s">
        <v>145</v>
      </c>
      <c r="H391" s="53" t="s">
        <v>280</v>
      </c>
      <c r="I391" s="251" t="s">
        <v>0</v>
      </c>
      <c r="J391" s="251" t="s">
        <v>1</v>
      </c>
      <c r="K391" s="251" t="s">
        <v>31</v>
      </c>
      <c r="L391" s="251" t="s">
        <v>3</v>
      </c>
      <c r="M391" s="251" t="s">
        <v>183</v>
      </c>
      <c r="N391" s="251" t="s">
        <v>5</v>
      </c>
      <c r="O391" s="251" t="s">
        <v>6</v>
      </c>
      <c r="P391" s="251" t="s">
        <v>7</v>
      </c>
      <c r="Q391" s="251" t="s">
        <v>8</v>
      </c>
      <c r="R391" s="251" t="s">
        <v>32</v>
      </c>
      <c r="S391" s="251" t="s">
        <v>184</v>
      </c>
      <c r="T391" s="251" t="s">
        <v>33</v>
      </c>
      <c r="U391" s="251" t="s">
        <v>12</v>
      </c>
      <c r="V391" s="251" t="s">
        <v>13</v>
      </c>
      <c r="W391" s="251" t="s">
        <v>34</v>
      </c>
      <c r="X391" s="251" t="s">
        <v>185</v>
      </c>
      <c r="Y391" s="251" t="s">
        <v>16</v>
      </c>
      <c r="Z391" s="251" t="s">
        <v>17</v>
      </c>
      <c r="AA391" s="251" t="s">
        <v>18</v>
      </c>
      <c r="AB391" s="251" t="s">
        <v>19</v>
      </c>
      <c r="AC391" s="251" t="s">
        <v>20</v>
      </c>
      <c r="AD391" s="251" t="s">
        <v>21</v>
      </c>
      <c r="AE391" s="251" t="s">
        <v>22</v>
      </c>
      <c r="AF391" s="251" t="s">
        <v>35</v>
      </c>
    </row>
    <row r="392" spans="1:33" ht="10.5" customHeight="1" x14ac:dyDescent="0.2">
      <c r="A392" s="77">
        <v>42226.625005266207</v>
      </c>
      <c r="B392" s="39">
        <f>B4</f>
        <v>2630</v>
      </c>
      <c r="C392" s="9">
        <f t="shared" ref="C392:C399" si="214">B392*0.02832*15*60*1000</f>
        <v>67033440</v>
      </c>
      <c r="D392" s="9">
        <f t="shared" ref="D392:D399" si="215">SUM(I392:AF392)</f>
        <v>6881.674350884341</v>
      </c>
      <c r="E392" s="39">
        <f t="shared" ref="E392:E399" si="216">SUM(I392:N392,P392:T392,V392:Y392,AA392:AB392,AD392:AF392)</f>
        <v>25.202524964342402</v>
      </c>
      <c r="F392" s="53">
        <f t="shared" ref="F392:F399" si="217">E392-I392-S392</f>
        <v>17.117833316342399</v>
      </c>
      <c r="G392" s="53">
        <f t="shared" ref="G392:G399" si="218">O392+U392+Z392+AC392</f>
        <v>6856.4718259199981</v>
      </c>
      <c r="H392" s="251">
        <f t="shared" ref="H392:AF392" si="219">H17*$C17/1000000</f>
        <v>102.07944000000001</v>
      </c>
      <c r="I392" s="251">
        <f t="shared" si="219"/>
        <v>6.9277913280000014</v>
      </c>
      <c r="J392" s="251">
        <f t="shared" si="219"/>
        <v>6.2336511359999985E-2</v>
      </c>
      <c r="K392" s="251">
        <f t="shared" si="219"/>
        <v>0.10071838079999998</v>
      </c>
      <c r="L392" s="251">
        <f t="shared" si="219"/>
        <v>14.903598240000004</v>
      </c>
      <c r="M392" s="251">
        <f t="shared" si="219"/>
        <v>1.0207944E-2</v>
      </c>
      <c r="N392" s="251">
        <f t="shared" si="219"/>
        <v>2.9262772799999999E-3</v>
      </c>
      <c r="O392" s="251">
        <f t="shared" si="219"/>
        <v>3193.0448831999975</v>
      </c>
      <c r="P392" s="251">
        <f t="shared" si="219"/>
        <v>6.805296000000001E-2</v>
      </c>
      <c r="Q392" s="251">
        <f t="shared" si="219"/>
        <v>4.9497639926399981E-2</v>
      </c>
      <c r="R392" s="251">
        <f t="shared" si="219"/>
        <v>0.17203788288000005</v>
      </c>
      <c r="S392" s="251">
        <f t="shared" si="219"/>
        <v>1.1569003200000001</v>
      </c>
      <c r="T392" s="251">
        <f t="shared" si="219"/>
        <v>1.4495280480000004E-2</v>
      </c>
      <c r="U392" s="251">
        <f t="shared" si="219"/>
        <v>539.11554911999997</v>
      </c>
      <c r="V392" s="251">
        <f t="shared" si="219"/>
        <v>8.4385670399999918E-2</v>
      </c>
      <c r="W392" s="251">
        <f t="shared" si="219"/>
        <v>5.444236800000001E-3</v>
      </c>
      <c r="X392" s="251">
        <f t="shared" si="219"/>
        <v>0.17544053088</v>
      </c>
      <c r="Y392" s="251">
        <f t="shared" si="219"/>
        <v>0.10207944000000001</v>
      </c>
      <c r="Z392" s="251">
        <f t="shared" si="219"/>
        <v>242.94906720000012</v>
      </c>
      <c r="AA392" s="251">
        <f t="shared" si="219"/>
        <v>4.6534614048000016E-2</v>
      </c>
      <c r="AB392" s="251">
        <f t="shared" si="219"/>
        <v>1.0602651168000004E-2</v>
      </c>
      <c r="AC392" s="251">
        <f t="shared" si="219"/>
        <v>2881.3623264000003</v>
      </c>
      <c r="AD392" s="251">
        <f t="shared" si="219"/>
        <v>6.8052960000000006E-3</v>
      </c>
      <c r="AE392" s="251">
        <f t="shared" si="219"/>
        <v>0.47106258911999976</v>
      </c>
      <c r="AF392" s="251">
        <f t="shared" si="219"/>
        <v>0.83160717119999972</v>
      </c>
    </row>
    <row r="393" spans="1:33" ht="10.5" customHeight="1" x14ac:dyDescent="0.2">
      <c r="A393" s="77">
        <v>42226.635427199071</v>
      </c>
      <c r="B393" s="39">
        <f t="shared" ref="B393:B456" si="220">B5</f>
        <v>2620</v>
      </c>
      <c r="C393" s="9">
        <f t="shared" si="214"/>
        <v>66778560.000000015</v>
      </c>
      <c r="D393" s="9">
        <f t="shared" si="215"/>
        <v>6930.3152166532545</v>
      </c>
      <c r="E393" s="39">
        <f t="shared" si="216"/>
        <v>26.327131853256002</v>
      </c>
      <c r="F393" s="53">
        <f t="shared" si="217"/>
        <v>17.745577133255999</v>
      </c>
      <c r="G393" s="53">
        <f t="shared" si="218"/>
        <v>6903.9880847999975</v>
      </c>
      <c r="H393" s="251">
        <f t="shared" ref="H393:AF393" si="221">H18*$C18/1000000</f>
        <v>103.2264</v>
      </c>
      <c r="I393" s="251">
        <f t="shared" si="221"/>
        <v>7.4116555200000027</v>
      </c>
      <c r="J393" s="251">
        <f t="shared" si="221"/>
        <v>6.5996078399999977E-2</v>
      </c>
      <c r="K393" s="251">
        <f t="shared" si="221"/>
        <v>0.10116187199999999</v>
      </c>
      <c r="L393" s="251">
        <f t="shared" si="221"/>
        <v>15.466755600000003</v>
      </c>
      <c r="M393" s="251">
        <f t="shared" si="221"/>
        <v>1.0322639999999999E-2</v>
      </c>
      <c r="N393" s="251">
        <f t="shared" si="221"/>
        <v>2.9591568E-3</v>
      </c>
      <c r="O393" s="251">
        <f t="shared" si="221"/>
        <v>3205.5238079999972</v>
      </c>
      <c r="P393" s="251">
        <f t="shared" si="221"/>
        <v>6.8817600000000007E-2</v>
      </c>
      <c r="Q393" s="251">
        <f t="shared" si="221"/>
        <v>4.4475782615999986E-2</v>
      </c>
      <c r="R393" s="251">
        <f t="shared" si="221"/>
        <v>0.17355798720000007</v>
      </c>
      <c r="S393" s="251">
        <f t="shared" si="221"/>
        <v>1.1698992000000001</v>
      </c>
      <c r="T393" s="251">
        <f t="shared" si="221"/>
        <v>1.5535573200000007E-2</v>
      </c>
      <c r="U393" s="251">
        <f t="shared" si="221"/>
        <v>544.72571280000011</v>
      </c>
      <c r="V393" s="251">
        <f t="shared" si="221"/>
        <v>7.4667095999999919E-2</v>
      </c>
      <c r="W393" s="251">
        <f t="shared" si="221"/>
        <v>5.5054080000000007E-3</v>
      </c>
      <c r="X393" s="251">
        <f t="shared" si="221"/>
        <v>0.17785908720000002</v>
      </c>
      <c r="Y393" s="251">
        <f t="shared" si="221"/>
        <v>0.10322640000000001</v>
      </c>
      <c r="Z393" s="251">
        <f t="shared" si="221"/>
        <v>243.78634800000012</v>
      </c>
      <c r="AA393" s="251">
        <f t="shared" si="221"/>
        <v>4.7652747120000019E-2</v>
      </c>
      <c r="AB393" s="251">
        <f t="shared" si="221"/>
        <v>1.1041783920000003E-2</v>
      </c>
      <c r="AC393" s="251">
        <f t="shared" si="221"/>
        <v>2909.9522160000006</v>
      </c>
      <c r="AD393" s="251">
        <f t="shared" si="221"/>
        <v>6.8817599999999998E-3</v>
      </c>
      <c r="AE393" s="251">
        <f t="shared" si="221"/>
        <v>0.47418767279999979</v>
      </c>
      <c r="AF393" s="251">
        <f t="shared" si="221"/>
        <v>0.89497288799999963</v>
      </c>
    </row>
    <row r="394" spans="1:33" ht="10.5" customHeight="1" x14ac:dyDescent="0.2">
      <c r="A394" s="77">
        <v>42226.645849131943</v>
      </c>
      <c r="B394" s="39">
        <f t="shared" si="220"/>
        <v>2650</v>
      </c>
      <c r="C394" s="9">
        <f t="shared" si="214"/>
        <v>67543200</v>
      </c>
      <c r="D394" s="9">
        <f t="shared" si="215"/>
        <v>6901.6338987043664</v>
      </c>
      <c r="E394" s="39">
        <f t="shared" si="216"/>
        <v>27.168564304368001</v>
      </c>
      <c r="F394" s="53">
        <f t="shared" si="217"/>
        <v>18.180985744367998</v>
      </c>
      <c r="G394" s="53">
        <f t="shared" si="218"/>
        <v>6874.465334399998</v>
      </c>
      <c r="H394" s="251">
        <f t="shared" ref="H394:AF394" si="222">H19*$C19/1000000</f>
        <v>103.2264</v>
      </c>
      <c r="I394" s="251">
        <f t="shared" si="222"/>
        <v>7.8176793600000023</v>
      </c>
      <c r="J394" s="251">
        <f t="shared" si="222"/>
        <v>6.8955235199999979E-2</v>
      </c>
      <c r="K394" s="251">
        <f t="shared" si="222"/>
        <v>0.10047369599999999</v>
      </c>
      <c r="L394" s="251">
        <f t="shared" si="222"/>
        <v>15.862456800000004</v>
      </c>
      <c r="M394" s="251">
        <f t="shared" si="222"/>
        <v>1.0322639999999999E-2</v>
      </c>
      <c r="N394" s="251">
        <f t="shared" si="222"/>
        <v>2.9591568E-3</v>
      </c>
      <c r="O394" s="251">
        <f t="shared" si="222"/>
        <v>3182.1258239999966</v>
      </c>
      <c r="P394" s="251">
        <f t="shared" si="222"/>
        <v>6.8817600000000007E-2</v>
      </c>
      <c r="Q394" s="251">
        <f t="shared" si="222"/>
        <v>3.8897772047999976E-2</v>
      </c>
      <c r="R394" s="251">
        <f t="shared" si="222"/>
        <v>0.17314508160000006</v>
      </c>
      <c r="S394" s="251">
        <f t="shared" si="222"/>
        <v>1.1698992000000001</v>
      </c>
      <c r="T394" s="251">
        <f t="shared" si="222"/>
        <v>1.6412997600000007E-2</v>
      </c>
      <c r="U394" s="251">
        <f t="shared" si="222"/>
        <v>544.27839840000013</v>
      </c>
      <c r="V394" s="251">
        <f t="shared" si="222"/>
        <v>6.4000367999999919E-2</v>
      </c>
      <c r="W394" s="251">
        <f t="shared" si="222"/>
        <v>5.5054080000000007E-3</v>
      </c>
      <c r="X394" s="251">
        <f t="shared" si="222"/>
        <v>0.17830640160000003</v>
      </c>
      <c r="Y394" s="251">
        <f t="shared" si="222"/>
        <v>0.10322640000000001</v>
      </c>
      <c r="Z394" s="251">
        <f t="shared" si="222"/>
        <v>241.89386400000012</v>
      </c>
      <c r="AA394" s="251">
        <f t="shared" si="222"/>
        <v>4.8248019360000019E-2</v>
      </c>
      <c r="AB394" s="251">
        <f t="shared" si="222"/>
        <v>1.1361785760000005E-2</v>
      </c>
      <c r="AC394" s="251">
        <f t="shared" si="222"/>
        <v>2906.1672480000007</v>
      </c>
      <c r="AD394" s="251">
        <f t="shared" si="222"/>
        <v>6.8817599999999998E-3</v>
      </c>
      <c r="AE394" s="251">
        <f t="shared" si="222"/>
        <v>0.47201991839999974</v>
      </c>
      <c r="AF394" s="251">
        <f t="shared" si="222"/>
        <v>0.94899470399999963</v>
      </c>
    </row>
    <row r="395" spans="1:33" ht="10.5" customHeight="1" x14ac:dyDescent="0.2">
      <c r="A395" s="77">
        <v>42226.656271064814</v>
      </c>
      <c r="B395" s="39">
        <f t="shared" si="220"/>
        <v>2650</v>
      </c>
      <c r="C395" s="9">
        <f t="shared" si="214"/>
        <v>67543200</v>
      </c>
      <c r="D395" s="9">
        <f t="shared" si="215"/>
        <v>6592.9434015395136</v>
      </c>
      <c r="E395" s="39">
        <f t="shared" si="216"/>
        <v>26.868848739516011</v>
      </c>
      <c r="F395" s="53">
        <f t="shared" si="217"/>
        <v>17.857948659516008</v>
      </c>
      <c r="G395" s="53">
        <f t="shared" si="218"/>
        <v>6566.074552799997</v>
      </c>
      <c r="H395" s="251">
        <f t="shared" ref="H395:AF395" si="223">H20*$C20/1000000</f>
        <v>99.020880000000005</v>
      </c>
      <c r="I395" s="251">
        <f t="shared" si="223"/>
        <v>7.888663440000002</v>
      </c>
      <c r="J395" s="251">
        <f t="shared" si="223"/>
        <v>6.8984546399999971E-2</v>
      </c>
      <c r="K395" s="251">
        <f t="shared" si="223"/>
        <v>9.5720183999999986E-2</v>
      </c>
      <c r="L395" s="251">
        <f t="shared" si="223"/>
        <v>15.595788600000006</v>
      </c>
      <c r="M395" s="251">
        <f t="shared" si="223"/>
        <v>9.9020879999999999E-3</v>
      </c>
      <c r="N395" s="251">
        <f t="shared" si="223"/>
        <v>2.8385985599999994E-3</v>
      </c>
      <c r="O395" s="251">
        <f t="shared" si="223"/>
        <v>3030.0389279999968</v>
      </c>
      <c r="P395" s="251">
        <f t="shared" si="223"/>
        <v>6.6013920000000004E-2</v>
      </c>
      <c r="Q395" s="251">
        <f t="shared" si="223"/>
        <v>3.1962289715999979E-2</v>
      </c>
      <c r="R395" s="251">
        <f t="shared" si="223"/>
        <v>0.16569493920000006</v>
      </c>
      <c r="S395" s="251">
        <f t="shared" si="223"/>
        <v>1.1222366400000001</v>
      </c>
      <c r="T395" s="251">
        <f t="shared" si="223"/>
        <v>1.6585997400000007E-2</v>
      </c>
      <c r="U395" s="251">
        <f t="shared" si="223"/>
        <v>521.67500280000002</v>
      </c>
      <c r="V395" s="251">
        <f t="shared" si="223"/>
        <v>5.1160787999999922E-2</v>
      </c>
      <c r="W395" s="251">
        <f t="shared" si="223"/>
        <v>5.2811136000000007E-3</v>
      </c>
      <c r="X395" s="251">
        <f t="shared" si="223"/>
        <v>0.17147115719999997</v>
      </c>
      <c r="Y395" s="251">
        <f t="shared" si="223"/>
        <v>9.9020880000000006E-2</v>
      </c>
      <c r="Z395" s="251">
        <f t="shared" si="223"/>
        <v>230.22354600000014</v>
      </c>
      <c r="AA395" s="251">
        <f t="shared" si="223"/>
        <v>4.6853379720000018E-2</v>
      </c>
      <c r="AB395" s="251">
        <f t="shared" si="223"/>
        <v>1.1205862920000004E-2</v>
      </c>
      <c r="AC395" s="251">
        <f t="shared" si="223"/>
        <v>2784.1370760000004</v>
      </c>
      <c r="AD395" s="251">
        <f t="shared" si="223"/>
        <v>6.6013920000000011E-3</v>
      </c>
      <c r="AE395" s="251">
        <f t="shared" si="223"/>
        <v>0.45071003879999977</v>
      </c>
      <c r="AF395" s="251">
        <f t="shared" si="223"/>
        <v>0.96215288399999965</v>
      </c>
    </row>
    <row r="396" spans="1:33" ht="10.5" customHeight="1" x14ac:dyDescent="0.2">
      <c r="A396" s="77">
        <v>42226.666692997685</v>
      </c>
      <c r="B396" s="39">
        <f t="shared" si="220"/>
        <v>2570</v>
      </c>
      <c r="C396" s="9">
        <f t="shared" si="214"/>
        <v>65504160</v>
      </c>
      <c r="D396" s="9">
        <f t="shared" si="215"/>
        <v>6590.7797345544932</v>
      </c>
      <c r="E396" s="39">
        <f t="shared" si="216"/>
        <v>27.782857754496007</v>
      </c>
      <c r="F396" s="53">
        <f t="shared" si="217"/>
        <v>18.346180634496005</v>
      </c>
      <c r="G396" s="53">
        <f t="shared" si="218"/>
        <v>6562.9968767999972</v>
      </c>
      <c r="H396" s="251">
        <f t="shared" ref="H396:AF396" si="224">H21*$C21/1000000</f>
        <v>99.403199999999998</v>
      </c>
      <c r="I396" s="251">
        <f t="shared" si="224"/>
        <v>8.3101075200000025</v>
      </c>
      <c r="J396" s="251">
        <f t="shared" si="224"/>
        <v>7.2100454399999986E-2</v>
      </c>
      <c r="K396" s="251">
        <f t="shared" si="224"/>
        <v>9.5427071999999974E-2</v>
      </c>
      <c r="L396" s="251">
        <f t="shared" si="224"/>
        <v>16.037049600000007</v>
      </c>
      <c r="M396" s="251">
        <f t="shared" si="224"/>
        <v>9.940319999999999E-3</v>
      </c>
      <c r="N396" s="251">
        <f t="shared" si="224"/>
        <v>2.8495583999999996E-3</v>
      </c>
      <c r="O396" s="251">
        <f t="shared" si="224"/>
        <v>3019.2065279999961</v>
      </c>
      <c r="P396" s="251">
        <f t="shared" si="224"/>
        <v>6.6268800000000003E-2</v>
      </c>
      <c r="Q396" s="251">
        <f t="shared" si="224"/>
        <v>2.6714278655999978E-2</v>
      </c>
      <c r="R396" s="251">
        <f t="shared" si="224"/>
        <v>0.16593707520000009</v>
      </c>
      <c r="S396" s="251">
        <f t="shared" si="224"/>
        <v>1.1265696000000001</v>
      </c>
      <c r="T396" s="251">
        <f t="shared" si="224"/>
        <v>1.7494963200000008E-2</v>
      </c>
      <c r="U396" s="251">
        <f t="shared" si="224"/>
        <v>523.25844480000012</v>
      </c>
      <c r="V396" s="251">
        <f t="shared" si="224"/>
        <v>4.1086655999999923E-2</v>
      </c>
      <c r="W396" s="251">
        <f t="shared" si="224"/>
        <v>5.3015040000000012E-3</v>
      </c>
      <c r="X396" s="251">
        <f t="shared" si="224"/>
        <v>0.17256395520000001</v>
      </c>
      <c r="Y396" s="251">
        <f t="shared" si="224"/>
        <v>9.9403199999999997E-2</v>
      </c>
      <c r="Z396" s="251">
        <f t="shared" si="224"/>
        <v>229.29004800000016</v>
      </c>
      <c r="AA396" s="251">
        <f t="shared" si="224"/>
        <v>4.7607505920000022E-2</v>
      </c>
      <c r="AB396" s="251">
        <f t="shared" si="224"/>
        <v>1.1557278720000005E-2</v>
      </c>
      <c r="AC396" s="251">
        <f t="shared" si="224"/>
        <v>2791.2418560000006</v>
      </c>
      <c r="AD396" s="251">
        <f t="shared" si="224"/>
        <v>6.6268799999999999E-3</v>
      </c>
      <c r="AE396" s="251">
        <f t="shared" si="224"/>
        <v>0.4503627647999997</v>
      </c>
      <c r="AF396" s="251">
        <f t="shared" si="224"/>
        <v>1.0178887679999995</v>
      </c>
    </row>
    <row r="397" spans="1:33" ht="10.5" customHeight="1" x14ac:dyDescent="0.2">
      <c r="A397" s="77">
        <v>42226.677114930557</v>
      </c>
      <c r="B397" s="39">
        <f t="shared" si="220"/>
        <v>2570</v>
      </c>
      <c r="C397" s="9">
        <f t="shared" si="214"/>
        <v>65504160</v>
      </c>
      <c r="D397" s="9">
        <f t="shared" si="215"/>
        <v>6765.1040934143111</v>
      </c>
      <c r="E397" s="39">
        <f t="shared" si="216"/>
        <v>29.472914534313613</v>
      </c>
      <c r="F397" s="53">
        <f t="shared" si="217"/>
        <v>19.342861862313608</v>
      </c>
      <c r="G397" s="53">
        <f t="shared" si="218"/>
        <v>6735.6311788799958</v>
      </c>
      <c r="H397" s="251">
        <f t="shared" ref="H397:AF397" si="225">H22*$C22/1000000</f>
        <v>102.46176</v>
      </c>
      <c r="I397" s="251">
        <f t="shared" si="225"/>
        <v>8.9688193920000021</v>
      </c>
      <c r="J397" s="251">
        <f t="shared" si="225"/>
        <v>7.725616703999999E-2</v>
      </c>
      <c r="K397" s="251">
        <f t="shared" si="225"/>
        <v>9.7680211199999978E-2</v>
      </c>
      <c r="L397" s="251">
        <f t="shared" si="225"/>
        <v>16.923267360000008</v>
      </c>
      <c r="M397" s="251">
        <f t="shared" si="225"/>
        <v>1.0246175999999999E-2</v>
      </c>
      <c r="N397" s="251">
        <f t="shared" si="225"/>
        <v>2.9372371199999996E-3</v>
      </c>
      <c r="O397" s="251">
        <f t="shared" si="225"/>
        <v>3088.8805247999958</v>
      </c>
      <c r="P397" s="251">
        <f t="shared" si="225"/>
        <v>6.8307839999999995E-2</v>
      </c>
      <c r="Q397" s="251">
        <f t="shared" si="225"/>
        <v>2.1999564489599974E-2</v>
      </c>
      <c r="R397" s="251">
        <f t="shared" si="225"/>
        <v>0.17063298432000007</v>
      </c>
      <c r="S397" s="251">
        <f t="shared" si="225"/>
        <v>1.16123328</v>
      </c>
      <c r="T397" s="251">
        <f t="shared" si="225"/>
        <v>1.890419472000001E-2</v>
      </c>
      <c r="U397" s="251">
        <f t="shared" si="225"/>
        <v>538.91470368000012</v>
      </c>
      <c r="V397" s="251">
        <f t="shared" si="225"/>
        <v>3.1763145599999917E-2</v>
      </c>
      <c r="W397" s="251">
        <f t="shared" si="225"/>
        <v>5.4646272000000006E-3</v>
      </c>
      <c r="X397" s="251">
        <f t="shared" si="225"/>
        <v>0.17831761632000001</v>
      </c>
      <c r="Y397" s="251">
        <f t="shared" si="225"/>
        <v>0.10246176000000001</v>
      </c>
      <c r="Z397" s="251">
        <f t="shared" si="225"/>
        <v>234.46666080000017</v>
      </c>
      <c r="AA397" s="251">
        <f t="shared" si="225"/>
        <v>4.9663215072000021E-2</v>
      </c>
      <c r="AB397" s="251">
        <f t="shared" si="225"/>
        <v>1.2230518752000005E-2</v>
      </c>
      <c r="AC397" s="251">
        <f t="shared" si="225"/>
        <v>2873.3692896000002</v>
      </c>
      <c r="AD397" s="251">
        <f t="shared" si="225"/>
        <v>6.8307840000000003E-3</v>
      </c>
      <c r="AE397" s="251">
        <f t="shared" si="225"/>
        <v>0.46206838367999969</v>
      </c>
      <c r="AF397" s="251">
        <f t="shared" si="225"/>
        <v>1.1028300767999994</v>
      </c>
    </row>
    <row r="398" spans="1:33" ht="10.5" customHeight="1" x14ac:dyDescent="0.2">
      <c r="A398" s="77">
        <v>42226.687536863428</v>
      </c>
      <c r="B398" s="39">
        <f t="shared" si="220"/>
        <v>2560</v>
      </c>
      <c r="C398" s="9">
        <f t="shared" si="214"/>
        <v>65249280.000000007</v>
      </c>
      <c r="D398" s="9">
        <f t="shared" si="215"/>
        <v>6711.4985310542706</v>
      </c>
      <c r="E398" s="39">
        <f t="shared" si="216"/>
        <v>30.195024174273598</v>
      </c>
      <c r="F398" s="53">
        <f t="shared" si="217"/>
        <v>19.701257742273597</v>
      </c>
      <c r="G398" s="53">
        <f t="shared" si="218"/>
        <v>6681.3035068799963</v>
      </c>
      <c r="H398" s="251">
        <f t="shared" ref="H398:AF398" si="226">H23*$C23/1000000</f>
        <v>102.07944000000001</v>
      </c>
      <c r="I398" s="251">
        <f t="shared" si="226"/>
        <v>9.3368661120000009</v>
      </c>
      <c r="J398" s="251">
        <f t="shared" si="226"/>
        <v>7.9894175039999987E-2</v>
      </c>
      <c r="K398" s="251">
        <f t="shared" si="226"/>
        <v>9.6635203199999978E-2</v>
      </c>
      <c r="L398" s="251">
        <f t="shared" si="226"/>
        <v>17.251425360000002</v>
      </c>
      <c r="M398" s="251">
        <f t="shared" si="226"/>
        <v>1.0207944E-2</v>
      </c>
      <c r="N398" s="251">
        <f t="shared" si="226"/>
        <v>2.9262772799999999E-3</v>
      </c>
      <c r="O398" s="251">
        <f t="shared" si="226"/>
        <v>3054.2168447999961</v>
      </c>
      <c r="P398" s="251">
        <f t="shared" si="226"/>
        <v>6.805296000000001E-2</v>
      </c>
      <c r="Q398" s="251">
        <f t="shared" si="226"/>
        <v>1.6401443889599975E-2</v>
      </c>
      <c r="R398" s="251">
        <f t="shared" si="226"/>
        <v>0.16958797632000008</v>
      </c>
      <c r="S398" s="251">
        <f t="shared" si="226"/>
        <v>1.1569003200000001</v>
      </c>
      <c r="T398" s="251">
        <f t="shared" si="226"/>
        <v>1.9701331920000013E-2</v>
      </c>
      <c r="U398" s="251">
        <f t="shared" si="226"/>
        <v>536.46148368000001</v>
      </c>
      <c r="V398" s="251">
        <f t="shared" si="226"/>
        <v>2.1096417599999924E-2</v>
      </c>
      <c r="W398" s="251">
        <f t="shared" si="226"/>
        <v>5.444236800000001E-3</v>
      </c>
      <c r="X398" s="251">
        <f t="shared" si="226"/>
        <v>0.17809459632000002</v>
      </c>
      <c r="Y398" s="251">
        <f t="shared" si="226"/>
        <v>0.10207944000000001</v>
      </c>
      <c r="Z398" s="251">
        <f t="shared" si="226"/>
        <v>231.72032880000017</v>
      </c>
      <c r="AA398" s="251">
        <f t="shared" si="226"/>
        <v>5.006656267200002E-2</v>
      </c>
      <c r="AB398" s="251">
        <f t="shared" si="226"/>
        <v>1.2501328752000005E-2</v>
      </c>
      <c r="AC398" s="251">
        <f t="shared" si="226"/>
        <v>2858.9048496000005</v>
      </c>
      <c r="AD398" s="251">
        <f t="shared" si="226"/>
        <v>6.8052960000000006E-3</v>
      </c>
      <c r="AE398" s="251">
        <f t="shared" si="226"/>
        <v>0.45820057967999966</v>
      </c>
      <c r="AF398" s="251">
        <f t="shared" si="226"/>
        <v>1.1521366127999995</v>
      </c>
    </row>
    <row r="399" spans="1:33" ht="10.5" customHeight="1" x14ac:dyDescent="0.2">
      <c r="A399" s="77">
        <v>42226.6979587963</v>
      </c>
      <c r="B399" s="39">
        <f t="shared" si="220"/>
        <v>2570</v>
      </c>
      <c r="C399" s="9">
        <f t="shared" si="214"/>
        <v>65504160</v>
      </c>
      <c r="D399" s="9">
        <f t="shared" si="215"/>
        <v>6729.5459910110403</v>
      </c>
      <c r="E399" s="39">
        <f t="shared" si="216"/>
        <v>32.217159011039996</v>
      </c>
      <c r="F399" s="53">
        <f t="shared" si="217"/>
        <v>20.793437411039996</v>
      </c>
      <c r="G399" s="53">
        <f t="shared" si="218"/>
        <v>6697.3288320000001</v>
      </c>
      <c r="H399" s="251">
        <f t="shared" ref="H399:AF399" si="227">H24*$C24/1000000</f>
        <v>103.2264</v>
      </c>
      <c r="I399" s="251">
        <f t="shared" si="227"/>
        <v>10.253822400000001</v>
      </c>
      <c r="J399" s="251">
        <f t="shared" si="227"/>
        <v>8.6710176E-2</v>
      </c>
      <c r="K399" s="251">
        <f t="shared" si="227"/>
        <v>9.6344639999999995E-2</v>
      </c>
      <c r="L399" s="251">
        <f t="shared" si="227"/>
        <v>18.236664000000001</v>
      </c>
      <c r="M399" s="251">
        <f t="shared" si="227"/>
        <v>1.0322639999999999E-2</v>
      </c>
      <c r="N399" s="251">
        <f t="shared" si="227"/>
        <v>2.9591568000000004E-3</v>
      </c>
      <c r="O399" s="251">
        <f t="shared" si="227"/>
        <v>3041.73792</v>
      </c>
      <c r="P399" s="251">
        <f t="shared" si="227"/>
        <v>6.8817600000000007E-2</v>
      </c>
      <c r="Q399" s="251">
        <f t="shared" si="227"/>
        <v>5.4297086400000001E-3</v>
      </c>
      <c r="R399" s="251">
        <f t="shared" si="227"/>
        <v>0.17066764799999998</v>
      </c>
      <c r="S399" s="251">
        <f t="shared" si="227"/>
        <v>1.1698992000000001</v>
      </c>
      <c r="T399" s="251">
        <f t="shared" si="227"/>
        <v>2.1677544E-2</v>
      </c>
      <c r="U399" s="251">
        <f t="shared" si="227"/>
        <v>541.59451200000001</v>
      </c>
      <c r="V399" s="251">
        <f t="shared" si="227"/>
        <v>0</v>
      </c>
      <c r="W399" s="251">
        <f t="shared" si="227"/>
        <v>5.5054080000000007E-3</v>
      </c>
      <c r="X399" s="251">
        <f t="shared" si="227"/>
        <v>0.180990288</v>
      </c>
      <c r="Y399" s="251">
        <f t="shared" si="227"/>
        <v>0.10322640000000001</v>
      </c>
      <c r="Z399" s="251">
        <f t="shared" si="227"/>
        <v>230.53896</v>
      </c>
      <c r="AA399" s="251">
        <f t="shared" si="227"/>
        <v>5.1819652799999998E-2</v>
      </c>
      <c r="AB399" s="251">
        <f t="shared" si="227"/>
        <v>1.32817968E-2</v>
      </c>
      <c r="AC399" s="251">
        <f t="shared" si="227"/>
        <v>2883.4574400000001</v>
      </c>
      <c r="AD399" s="251">
        <f t="shared" si="227"/>
        <v>6.8817599999999998E-3</v>
      </c>
      <c r="AE399" s="251">
        <f t="shared" si="227"/>
        <v>0.45901339200000002</v>
      </c>
      <c r="AF399" s="251">
        <f t="shared" si="227"/>
        <v>1.2731256</v>
      </c>
    </row>
    <row r="400" spans="1:33" ht="10.5" customHeight="1" x14ac:dyDescent="0.2">
      <c r="A400" s="77">
        <v>42226.708380729164</v>
      </c>
      <c r="B400" s="39">
        <f t="shared" si="220"/>
        <v>2650</v>
      </c>
      <c r="C400" s="9">
        <f>B400*0.02832*15*60*1000</f>
        <v>67543200</v>
      </c>
      <c r="D400" s="9">
        <f t="shared" si="185"/>
        <v>6598.9694413460265</v>
      </c>
      <c r="E400" s="39">
        <f>SUM(I400:N400,P400:T400,V400:Y400,AA400:AB400,AD400:AF400)</f>
        <v>31.296988388281694</v>
      </c>
      <c r="F400" s="53">
        <f t="shared" ref="F400:F443" si="228">E400-I400-S400</f>
        <v>20.203731272788737</v>
      </c>
      <c r="G400" s="53">
        <f t="shared" si="188"/>
        <v>6567.6724529577459</v>
      </c>
      <c r="H400" s="251">
        <f t="shared" ref="H400:I419" si="229">H25*$C25/1000000</f>
        <v>101.31480000000001</v>
      </c>
      <c r="I400" s="251">
        <f t="shared" si="229"/>
        <v>9.9450227154929589</v>
      </c>
      <c r="J400" s="251">
        <f t="shared" ref="J400:AF400" si="230">J25*$C25/1000000</f>
        <v>8.4286303098591558E-2</v>
      </c>
      <c r="K400" s="251">
        <f t="shared" si="230"/>
        <v>9.406579740845071E-2</v>
      </c>
      <c r="L400" s="251">
        <f t="shared" si="230"/>
        <v>17.708685464788736</v>
      </c>
      <c r="M400" s="251">
        <f t="shared" si="230"/>
        <v>1.013148E-2</v>
      </c>
      <c r="N400" s="251">
        <f t="shared" si="230"/>
        <v>2.9043576000000004E-3</v>
      </c>
      <c r="O400" s="251">
        <f t="shared" si="230"/>
        <v>2987.121802816901</v>
      </c>
      <c r="P400" s="251">
        <f t="shared" si="230"/>
        <v>6.7543199999999998E-2</v>
      </c>
      <c r="Q400" s="251">
        <f t="shared" si="230"/>
        <v>7.7275128676056329E-3</v>
      </c>
      <c r="R400" s="251">
        <f t="shared" si="230"/>
        <v>0.1674310309859155</v>
      </c>
      <c r="S400" s="251">
        <f t="shared" si="230"/>
        <v>1.1482344000000002</v>
      </c>
      <c r="T400" s="251">
        <f t="shared" si="230"/>
        <v>2.1056354771830991E-2</v>
      </c>
      <c r="U400" s="251">
        <f t="shared" si="230"/>
        <v>529.12011042253516</v>
      </c>
      <c r="V400" s="251">
        <f t="shared" si="230"/>
        <v>4.4711695774647883E-3</v>
      </c>
      <c r="W400" s="251">
        <f t="shared" si="230"/>
        <v>5.4034560000000001E-3</v>
      </c>
      <c r="X400" s="251">
        <f t="shared" si="230"/>
        <v>0.1770392890140845</v>
      </c>
      <c r="Y400" s="251">
        <f t="shared" si="230"/>
        <v>0.10112453746478872</v>
      </c>
      <c r="Z400" s="251">
        <f t="shared" si="230"/>
        <v>226.0318918309859</v>
      </c>
      <c r="AA400" s="251">
        <f t="shared" si="230"/>
        <v>5.1665791436619715E-2</v>
      </c>
      <c r="AB400" s="251">
        <f t="shared" si="230"/>
        <v>1.294736552112676E-2</v>
      </c>
      <c r="AC400" s="251">
        <f t="shared" si="230"/>
        <v>2825.3986478873239</v>
      </c>
      <c r="AD400" s="251">
        <f t="shared" si="230"/>
        <v>6.7543200000000003E-3</v>
      </c>
      <c r="AE400" s="251">
        <f t="shared" si="230"/>
        <v>0.44588025126760561</v>
      </c>
      <c r="AF400" s="251">
        <f t="shared" si="230"/>
        <v>1.2346135909859155</v>
      </c>
    </row>
    <row r="401" spans="1:32" ht="10.5" customHeight="1" x14ac:dyDescent="0.2">
      <c r="A401" s="77">
        <v>42226.718802662035</v>
      </c>
      <c r="B401" s="39">
        <f t="shared" si="220"/>
        <v>2570</v>
      </c>
      <c r="C401" s="9">
        <f t="shared" ref="C401:C464" si="231">B401*0.02832*15*60*1000</f>
        <v>65504160</v>
      </c>
      <c r="D401" s="9">
        <f t="shared" si="185"/>
        <v>6792.0485020759997</v>
      </c>
      <c r="E401" s="39">
        <f t="shared" ref="E401:E443" si="232">SUM(I401:N401,P401:T401,V401:Y401,AA401:AB401,AD401:AF401)</f>
        <v>31.908478819661738</v>
      </c>
      <c r="F401" s="53">
        <f t="shared" si="228"/>
        <v>20.602834866985681</v>
      </c>
      <c r="G401" s="53">
        <f t="shared" si="188"/>
        <v>6760.1400232563383</v>
      </c>
      <c r="H401" s="251">
        <f t="shared" si="229"/>
        <v>104.37336000000001</v>
      </c>
      <c r="I401" s="251">
        <f t="shared" si="229"/>
        <v>10.122745872676056</v>
      </c>
      <c r="J401" s="251">
        <f t="shared" ref="J401:AF401" si="233">J26*$C26/1000000</f>
        <v>8.5987968135211285E-2</v>
      </c>
      <c r="K401" s="251">
        <f t="shared" si="233"/>
        <v>9.639590318873241E-2</v>
      </c>
      <c r="L401" s="251">
        <f t="shared" si="233"/>
        <v>18.047280980281691</v>
      </c>
      <c r="M401" s="251">
        <f t="shared" si="233"/>
        <v>1.0437336E-2</v>
      </c>
      <c r="N401" s="251">
        <f t="shared" si="233"/>
        <v>2.99203632E-3</v>
      </c>
      <c r="O401" s="251">
        <f t="shared" si="233"/>
        <v>3079.0631215774647</v>
      </c>
      <c r="P401" s="251">
        <f t="shared" si="233"/>
        <v>6.9582240000000004E-2</v>
      </c>
      <c r="Q401" s="251">
        <f t="shared" si="233"/>
        <v>1.0431553813859155E-2</v>
      </c>
      <c r="R401" s="251">
        <f t="shared" si="233"/>
        <v>0.17240715015211266</v>
      </c>
      <c r="S401" s="251">
        <f t="shared" si="233"/>
        <v>1.1828980800000002</v>
      </c>
      <c r="T401" s="251">
        <f t="shared" si="233"/>
        <v>2.1465631024225357E-2</v>
      </c>
      <c r="U401" s="251">
        <f t="shared" si="233"/>
        <v>542.57486663661973</v>
      </c>
      <c r="V401" s="251">
        <f t="shared" si="233"/>
        <v>9.2122965633802817E-3</v>
      </c>
      <c r="W401" s="251">
        <f t="shared" si="233"/>
        <v>5.5665792000000004E-3</v>
      </c>
      <c r="X401" s="251">
        <f t="shared" si="233"/>
        <v>0.18176645144788731</v>
      </c>
      <c r="Y401" s="251">
        <f t="shared" si="233"/>
        <v>0.10398134738028167</v>
      </c>
      <c r="Z401" s="251">
        <f t="shared" si="233"/>
        <v>232.6104882253521</v>
      </c>
      <c r="AA401" s="251">
        <f t="shared" si="233"/>
        <v>5.4055600164507035E-2</v>
      </c>
      <c r="AB401" s="251">
        <f t="shared" si="233"/>
        <v>1.3247086451830984E-2</v>
      </c>
      <c r="AC401" s="251">
        <f t="shared" si="233"/>
        <v>2905.8915468169016</v>
      </c>
      <c r="AD401" s="251">
        <f t="shared" si="233"/>
        <v>6.9582239999999998E-3</v>
      </c>
      <c r="AE401" s="251">
        <f t="shared" si="233"/>
        <v>0.45456803350985919</v>
      </c>
      <c r="AF401" s="251">
        <f t="shared" si="233"/>
        <v>1.2564984493521123</v>
      </c>
    </row>
    <row r="402" spans="1:32" ht="10.5" customHeight="1" x14ac:dyDescent="0.2">
      <c r="A402" s="77">
        <v>42226.729224594907</v>
      </c>
      <c r="B402" s="39">
        <f t="shared" si="220"/>
        <v>2570</v>
      </c>
      <c r="C402" s="9">
        <f t="shared" si="231"/>
        <v>65504160</v>
      </c>
      <c r="D402" s="9">
        <f t="shared" si="185"/>
        <v>6810.7702165997798</v>
      </c>
      <c r="E402" s="39">
        <f t="shared" si="232"/>
        <v>31.690814413864558</v>
      </c>
      <c r="F402" s="53">
        <f t="shared" si="228"/>
        <v>20.466710522033573</v>
      </c>
      <c r="G402" s="53">
        <f t="shared" si="188"/>
        <v>6779.0794021859156</v>
      </c>
      <c r="H402" s="251">
        <f t="shared" si="229"/>
        <v>104.75568</v>
      </c>
      <c r="I402" s="251">
        <f t="shared" si="229"/>
        <v>10.036872851830985</v>
      </c>
      <c r="J402" s="251">
        <f t="shared" ref="J402:AF402" si="234">J27*$C27/1000000</f>
        <v>8.5457027966197197E-2</v>
      </c>
      <c r="K402" s="251">
        <f t="shared" si="234"/>
        <v>9.6237518602816916E-2</v>
      </c>
      <c r="L402" s="251">
        <f t="shared" si="234"/>
        <v>17.916663954929579</v>
      </c>
      <c r="M402" s="251">
        <f t="shared" si="234"/>
        <v>1.0475567999999999E-2</v>
      </c>
      <c r="N402" s="251">
        <f t="shared" si="234"/>
        <v>3.0029961600000002E-3</v>
      </c>
      <c r="O402" s="251">
        <f t="shared" si="234"/>
        <v>3092.1122596056334</v>
      </c>
      <c r="P402" s="251">
        <f t="shared" si="234"/>
        <v>6.9837119999999989E-2</v>
      </c>
      <c r="Q402" s="251">
        <f t="shared" si="234"/>
        <v>1.2949572566535211E-2</v>
      </c>
      <c r="R402" s="251">
        <f t="shared" si="234"/>
        <v>0.17295998846197183</v>
      </c>
      <c r="S402" s="251">
        <f t="shared" si="234"/>
        <v>1.1872310400000001</v>
      </c>
      <c r="T402" s="251">
        <f t="shared" si="234"/>
        <v>2.1317043163943665E-2</v>
      </c>
      <c r="U402" s="251">
        <f t="shared" si="234"/>
        <v>542.03441334084494</v>
      </c>
      <c r="V402" s="251">
        <f t="shared" si="234"/>
        <v>1.3869061859154928E-2</v>
      </c>
      <c r="W402" s="251">
        <f t="shared" si="234"/>
        <v>5.5869696E-3</v>
      </c>
      <c r="X402" s="251">
        <f t="shared" si="234"/>
        <v>0.18181258113802815</v>
      </c>
      <c r="Y402" s="251">
        <f t="shared" si="234"/>
        <v>0.10416550715492956</v>
      </c>
      <c r="Z402" s="251">
        <f t="shared" si="234"/>
        <v>233.21663594366197</v>
      </c>
      <c r="AA402" s="251">
        <f t="shared" si="234"/>
        <v>5.5086733358873229E-2</v>
      </c>
      <c r="AB402" s="251">
        <f t="shared" si="234"/>
        <v>1.3204133787042252E-2</v>
      </c>
      <c r="AC402" s="251">
        <f t="shared" si="234"/>
        <v>2911.7160932957754</v>
      </c>
      <c r="AD402" s="251">
        <f t="shared" si="234"/>
        <v>6.9837120000000004E-3</v>
      </c>
      <c r="AE402" s="251">
        <f t="shared" si="234"/>
        <v>0.45144288162253521</v>
      </c>
      <c r="AF402" s="251">
        <f t="shared" si="234"/>
        <v>1.2456581516619716</v>
      </c>
    </row>
    <row r="403" spans="1:32" ht="10.5" customHeight="1" x14ac:dyDescent="0.2">
      <c r="A403" s="77">
        <v>42226.739646527778</v>
      </c>
      <c r="B403" s="39">
        <f t="shared" si="220"/>
        <v>2650</v>
      </c>
      <c r="C403" s="9">
        <f t="shared" si="231"/>
        <v>67543200</v>
      </c>
      <c r="D403" s="9">
        <f t="shared" si="185"/>
        <v>6705.2752218865417</v>
      </c>
      <c r="E403" s="39">
        <f t="shared" si="232"/>
        <v>30.898513379499718</v>
      </c>
      <c r="F403" s="53">
        <f t="shared" si="228"/>
        <v>19.959422765415212</v>
      </c>
      <c r="G403" s="53">
        <f t="shared" si="188"/>
        <v>6674.3767085070431</v>
      </c>
      <c r="H403" s="251">
        <f t="shared" si="229"/>
        <v>103.2264</v>
      </c>
      <c r="I403" s="251">
        <f t="shared" si="229"/>
        <v>9.7691914140845064</v>
      </c>
      <c r="J403" s="251">
        <f t="shared" ref="J403:AF403" si="235">J28*$C28/1000000</f>
        <v>8.3375914816901417E-2</v>
      </c>
      <c r="K403" s="251">
        <f t="shared" si="235"/>
        <v>9.4328575098591563E-2</v>
      </c>
      <c r="L403" s="251">
        <f t="shared" si="235"/>
        <v>17.461254422535216</v>
      </c>
      <c r="M403" s="251">
        <f t="shared" si="235"/>
        <v>1.0322639999999999E-2</v>
      </c>
      <c r="N403" s="251">
        <f t="shared" si="235"/>
        <v>2.9591568000000004E-3</v>
      </c>
      <c r="O403" s="251">
        <f t="shared" si="235"/>
        <v>3048.7166061971825</v>
      </c>
      <c r="P403" s="251">
        <f t="shared" si="235"/>
        <v>6.8817600000000007E-2</v>
      </c>
      <c r="Q403" s="251">
        <f t="shared" si="235"/>
        <v>1.5204134068732396E-2</v>
      </c>
      <c r="R403" s="251">
        <f t="shared" si="235"/>
        <v>0.17035748416901408</v>
      </c>
      <c r="S403" s="251">
        <f t="shared" si="235"/>
        <v>1.1698992000000001</v>
      </c>
      <c r="T403" s="251">
        <f t="shared" si="235"/>
        <v>2.0781945938028172E-2</v>
      </c>
      <c r="U403" s="251">
        <f t="shared" si="235"/>
        <v>531.63049892957736</v>
      </c>
      <c r="V403" s="251">
        <f t="shared" si="235"/>
        <v>1.8222125070422535E-2</v>
      </c>
      <c r="W403" s="251">
        <f t="shared" si="235"/>
        <v>5.5054080000000007E-3</v>
      </c>
      <c r="X403" s="251">
        <f t="shared" si="235"/>
        <v>0.1785477478309859</v>
      </c>
      <c r="Y403" s="251">
        <f t="shared" si="235"/>
        <v>0.10245099042253518</v>
      </c>
      <c r="Z403" s="251">
        <f t="shared" si="235"/>
        <v>229.56969802816897</v>
      </c>
      <c r="AA403" s="251">
        <f t="shared" si="235"/>
        <v>5.5103512360563371E-2</v>
      </c>
      <c r="AB403" s="251">
        <f t="shared" si="235"/>
        <v>1.2921231346478872E-2</v>
      </c>
      <c r="AC403" s="251">
        <f t="shared" si="235"/>
        <v>2864.4599053521138</v>
      </c>
      <c r="AD403" s="251">
        <f t="shared" si="235"/>
        <v>6.8817599999999998E-3</v>
      </c>
      <c r="AE403" s="251">
        <f t="shared" si="235"/>
        <v>0.44013216878873246</v>
      </c>
      <c r="AF403" s="251">
        <f t="shared" si="235"/>
        <v>1.2122559481690136</v>
      </c>
    </row>
    <row r="404" spans="1:32" ht="10.5" customHeight="1" x14ac:dyDescent="0.2">
      <c r="A404" s="77">
        <v>42226.750068460649</v>
      </c>
      <c r="B404" s="39">
        <f t="shared" si="220"/>
        <v>2670</v>
      </c>
      <c r="C404" s="9">
        <f t="shared" si="231"/>
        <v>68052960</v>
      </c>
      <c r="D404" s="9">
        <f t="shared" ref="D404:D467" si="236">SUM(I404:AF404)</f>
        <v>6773.6431688232569</v>
      </c>
      <c r="E404" s="39">
        <f t="shared" si="232"/>
        <v>30.908505882410367</v>
      </c>
      <c r="F404" s="53">
        <f t="shared" si="228"/>
        <v>19.970373760720225</v>
      </c>
      <c r="G404" s="53">
        <f t="shared" si="188"/>
        <v>6742.7346629408448</v>
      </c>
      <c r="H404" s="251">
        <f t="shared" si="229"/>
        <v>104.37336000000001</v>
      </c>
      <c r="I404" s="251">
        <f t="shared" si="229"/>
        <v>9.7552340416901409</v>
      </c>
      <c r="J404" s="251">
        <f t="shared" ref="J404:AF404" si="237">J29*$C29/1000000</f>
        <v>8.3459486738028194E-2</v>
      </c>
      <c r="K404" s="251">
        <f t="shared" si="237"/>
        <v>9.4867053971831011E-2</v>
      </c>
      <c r="L404" s="251">
        <f t="shared" si="237"/>
        <v>17.459262050704226</v>
      </c>
      <c r="M404" s="251">
        <f t="shared" si="237"/>
        <v>1.0437336E-2</v>
      </c>
      <c r="N404" s="251">
        <f t="shared" si="237"/>
        <v>2.99203632E-3</v>
      </c>
      <c r="O404" s="251">
        <f t="shared" si="237"/>
        <v>3084.3552919436611</v>
      </c>
      <c r="P404" s="251">
        <f t="shared" si="237"/>
        <v>6.9582240000000004E-2</v>
      </c>
      <c r="Q404" s="251">
        <f t="shared" si="237"/>
        <v>1.7843826430647889E-2</v>
      </c>
      <c r="R404" s="251">
        <f t="shared" si="237"/>
        <v>0.17217194258028171</v>
      </c>
      <c r="S404" s="251">
        <f t="shared" si="237"/>
        <v>1.1828980800000002</v>
      </c>
      <c r="T404" s="251">
        <f t="shared" si="237"/>
        <v>2.0786469160563384E-2</v>
      </c>
      <c r="U404" s="251">
        <f t="shared" si="237"/>
        <v>535.01882339154918</v>
      </c>
      <c r="V404" s="251">
        <f t="shared" si="237"/>
        <v>2.3030741408450704E-2</v>
      </c>
      <c r="W404" s="251">
        <f t="shared" si="237"/>
        <v>5.5665792000000004E-3</v>
      </c>
      <c r="X404" s="251">
        <f t="shared" si="237"/>
        <v>0.17991419181971829</v>
      </c>
      <c r="Y404" s="251">
        <f t="shared" si="237"/>
        <v>0.1033933284507042</v>
      </c>
      <c r="Z404" s="251">
        <f t="shared" si="237"/>
        <v>231.87546456338023</v>
      </c>
      <c r="AA404" s="251">
        <f t="shared" si="237"/>
        <v>5.6545860331267593E-2</v>
      </c>
      <c r="AB404" s="251">
        <f t="shared" si="237"/>
        <v>1.2973657649577463E-2</v>
      </c>
      <c r="AC404" s="251">
        <f t="shared" si="237"/>
        <v>2891.4850830422542</v>
      </c>
      <c r="AD404" s="251">
        <f t="shared" si="237"/>
        <v>6.9582239999999998E-3</v>
      </c>
      <c r="AE404" s="251">
        <f t="shared" si="237"/>
        <v>0.44024977257464792</v>
      </c>
      <c r="AF404" s="251">
        <f t="shared" si="237"/>
        <v>1.210338963380281</v>
      </c>
    </row>
    <row r="405" spans="1:32" ht="10.5" customHeight="1" x14ac:dyDescent="0.2">
      <c r="A405" s="77">
        <v>42226.760490393521</v>
      </c>
      <c r="B405" s="39">
        <f t="shared" si="220"/>
        <v>2670</v>
      </c>
      <c r="C405" s="9">
        <f t="shared" si="231"/>
        <v>68052960</v>
      </c>
      <c r="D405" s="9">
        <f t="shared" si="236"/>
        <v>6717.9292441292</v>
      </c>
      <c r="E405" s="39">
        <f t="shared" si="232"/>
        <v>30.351187565817469</v>
      </c>
      <c r="F405" s="53">
        <f t="shared" si="228"/>
        <v>19.614794759056903</v>
      </c>
      <c r="G405" s="53">
        <f t="shared" ref="G405:G468" si="238">O405+U405+Z405+AC405</f>
        <v>6687.5780565633813</v>
      </c>
      <c r="H405" s="251">
        <f t="shared" si="229"/>
        <v>103.60872000000003</v>
      </c>
      <c r="I405" s="251">
        <f t="shared" si="229"/>
        <v>9.5621606467605655</v>
      </c>
      <c r="J405" s="251">
        <f t="shared" ref="J405:AF405" si="239">J30*$C30/1000000</f>
        <v>8.2011409352112721E-2</v>
      </c>
      <c r="K405" s="251">
        <f t="shared" si="239"/>
        <v>9.3666174287324003E-2</v>
      </c>
      <c r="L405" s="251">
        <f t="shared" si="239"/>
        <v>17.136785002816907</v>
      </c>
      <c r="M405" s="251">
        <f t="shared" si="239"/>
        <v>1.0360872000000002E-2</v>
      </c>
      <c r="N405" s="251">
        <f t="shared" si="239"/>
        <v>2.9701166400000006E-3</v>
      </c>
      <c r="O405" s="251">
        <f t="shared" si="239"/>
        <v>3063.5104157746473</v>
      </c>
      <c r="P405" s="251">
        <f t="shared" si="239"/>
        <v>6.9072480000000006E-2</v>
      </c>
      <c r="Q405" s="251">
        <f t="shared" si="239"/>
        <v>2.0165759178591557E-2</v>
      </c>
      <c r="R405" s="251">
        <f t="shared" si="239"/>
        <v>0.1708327815211268</v>
      </c>
      <c r="S405" s="251">
        <f t="shared" si="239"/>
        <v>1.1742321600000003</v>
      </c>
      <c r="T405" s="251">
        <f t="shared" si="239"/>
        <v>2.040945856225353E-2</v>
      </c>
      <c r="U405" s="251">
        <f t="shared" si="239"/>
        <v>528.59904236619718</v>
      </c>
      <c r="V405" s="251">
        <f t="shared" si="239"/>
        <v>2.7434421633802823E-2</v>
      </c>
      <c r="W405" s="251">
        <f t="shared" si="239"/>
        <v>5.5257984000000012E-3</v>
      </c>
      <c r="X405" s="251">
        <f t="shared" si="239"/>
        <v>0.17798324247887323</v>
      </c>
      <c r="Y405" s="251">
        <f t="shared" si="239"/>
        <v>0.10244129780281688</v>
      </c>
      <c r="Z405" s="251">
        <f t="shared" si="239"/>
        <v>229.93353025352116</v>
      </c>
      <c r="AA405" s="251">
        <f t="shared" si="239"/>
        <v>5.6955610445070422E-2</v>
      </c>
      <c r="AB405" s="251">
        <f t="shared" si="239"/>
        <v>1.2788137318309861E-2</v>
      </c>
      <c r="AC405" s="251">
        <f t="shared" si="239"/>
        <v>2865.5350681690161</v>
      </c>
      <c r="AD405" s="251">
        <f t="shared" si="239"/>
        <v>6.9072480000000012E-3</v>
      </c>
      <c r="AE405" s="251">
        <f t="shared" si="239"/>
        <v>0.43228671109859168</v>
      </c>
      <c r="AF405" s="251">
        <f t="shared" si="239"/>
        <v>1.1861982375211264</v>
      </c>
    </row>
    <row r="406" spans="1:32" ht="10.5" customHeight="1" x14ac:dyDescent="0.2">
      <c r="A406" s="77">
        <v>42226.770912326392</v>
      </c>
      <c r="B406" s="39">
        <f t="shared" si="220"/>
        <v>2700</v>
      </c>
      <c r="C406" s="9">
        <f t="shared" si="231"/>
        <v>68817600</v>
      </c>
      <c r="D406" s="9">
        <f t="shared" si="236"/>
        <v>6835.6737482663502</v>
      </c>
      <c r="E406" s="39">
        <f t="shared" si="232"/>
        <v>30.57418535930772</v>
      </c>
      <c r="F406" s="53">
        <f t="shared" si="228"/>
        <v>19.763554265223213</v>
      </c>
      <c r="G406" s="53">
        <f t="shared" si="238"/>
        <v>6805.0995629070421</v>
      </c>
      <c r="H406" s="251">
        <f t="shared" si="229"/>
        <v>105.52032</v>
      </c>
      <c r="I406" s="251">
        <f t="shared" si="229"/>
        <v>9.6147341340845074</v>
      </c>
      <c r="J406" s="251">
        <f t="shared" ref="J406:AF406" si="240">J31*$C31/1000000</f>
        <v>8.2672446016901435E-2</v>
      </c>
      <c r="K406" s="251">
        <f t="shared" si="240"/>
        <v>9.4879115898591576E-2</v>
      </c>
      <c r="L406" s="251">
        <f t="shared" si="240"/>
        <v>17.254801622535215</v>
      </c>
      <c r="M406" s="251">
        <f t="shared" si="240"/>
        <v>1.0552031999999999E-2</v>
      </c>
      <c r="N406" s="251">
        <f t="shared" si="240"/>
        <v>3.0249158400000001E-3</v>
      </c>
      <c r="O406" s="251">
        <f t="shared" si="240"/>
        <v>3121.8161901971816</v>
      </c>
      <c r="P406" s="251">
        <f t="shared" si="240"/>
        <v>7.0346880000000001E-2</v>
      </c>
      <c r="Q406" s="251">
        <f t="shared" si="240"/>
        <v>2.30357298767324E-2</v>
      </c>
      <c r="R406" s="251">
        <f t="shared" si="240"/>
        <v>0.17390541376901411</v>
      </c>
      <c r="S406" s="251">
        <f t="shared" si="240"/>
        <v>1.1958969600000002</v>
      </c>
      <c r="T406" s="251">
        <f t="shared" si="240"/>
        <v>2.0557141778028178E-2</v>
      </c>
      <c r="U406" s="251">
        <f t="shared" si="240"/>
        <v>535.80543332957734</v>
      </c>
      <c r="V406" s="251">
        <f t="shared" si="240"/>
        <v>3.2597357070422536E-2</v>
      </c>
      <c r="W406" s="251">
        <f t="shared" si="240"/>
        <v>5.6277504000000009E-3</v>
      </c>
      <c r="X406" s="251">
        <f t="shared" si="240"/>
        <v>0.18064286143098587</v>
      </c>
      <c r="Y406" s="251">
        <f t="shared" si="240"/>
        <v>0.10413319842253516</v>
      </c>
      <c r="Z406" s="251">
        <f t="shared" si="240"/>
        <v>233.92814602816898</v>
      </c>
      <c r="AA406" s="251">
        <f t="shared" si="240"/>
        <v>5.8845660520563357E-2</v>
      </c>
      <c r="AB406" s="251">
        <f t="shared" si="240"/>
        <v>1.293193630647887E-2</v>
      </c>
      <c r="AC406" s="251">
        <f t="shared" si="240"/>
        <v>2913.5497933521142</v>
      </c>
      <c r="AD406" s="251">
        <f t="shared" si="240"/>
        <v>7.0346879999999999E-3</v>
      </c>
      <c r="AE406" s="251">
        <f t="shared" si="240"/>
        <v>0.43543727918873243</v>
      </c>
      <c r="AF406" s="251">
        <f t="shared" si="240"/>
        <v>1.1925282361690135</v>
      </c>
    </row>
    <row r="407" spans="1:32" ht="10.5" customHeight="1" x14ac:dyDescent="0.2">
      <c r="A407" s="77">
        <v>42226.781334259256</v>
      </c>
      <c r="B407" s="39">
        <f t="shared" si="220"/>
        <v>2700</v>
      </c>
      <c r="C407" s="9">
        <f t="shared" si="231"/>
        <v>68817600</v>
      </c>
      <c r="D407" s="9">
        <f t="shared" si="236"/>
        <v>6705.7489136982003</v>
      </c>
      <c r="E407" s="39">
        <f t="shared" si="232"/>
        <v>29.68942281369263</v>
      </c>
      <c r="F407" s="53">
        <f t="shared" si="228"/>
        <v>19.196242964678543</v>
      </c>
      <c r="G407" s="53">
        <f t="shared" si="238"/>
        <v>6676.0594908845087</v>
      </c>
      <c r="H407" s="251">
        <f t="shared" si="229"/>
        <v>103.60872000000003</v>
      </c>
      <c r="I407" s="251">
        <f t="shared" si="229"/>
        <v>9.3189476890140863</v>
      </c>
      <c r="J407" s="251">
        <f t="shared" ref="J407:AF407" si="241">J32*$C32/1000000</f>
        <v>8.0338104202816965E-2</v>
      </c>
      <c r="K407" s="251">
        <f t="shared" si="241"/>
        <v>9.2654408383098644E-2</v>
      </c>
      <c r="L407" s="251">
        <f t="shared" si="241"/>
        <v>16.747644270422544</v>
      </c>
      <c r="M407" s="251">
        <f t="shared" si="241"/>
        <v>1.0360872000000002E-2</v>
      </c>
      <c r="N407" s="251">
        <f t="shared" si="241"/>
        <v>2.9701166400000006E-3</v>
      </c>
      <c r="O407" s="251">
        <f t="shared" si="241"/>
        <v>3067.0126823661963</v>
      </c>
      <c r="P407" s="251">
        <f t="shared" si="241"/>
        <v>6.9072480000000006E-2</v>
      </c>
      <c r="Q407" s="251">
        <f t="shared" si="241"/>
        <v>2.5071072680788745E-2</v>
      </c>
      <c r="R407" s="251">
        <f t="shared" si="241"/>
        <v>0.17067712522816908</v>
      </c>
      <c r="S407" s="251">
        <f t="shared" si="241"/>
        <v>1.1742321600000003</v>
      </c>
      <c r="T407" s="251">
        <f t="shared" si="241"/>
        <v>1.996000101633804E-2</v>
      </c>
      <c r="U407" s="251">
        <f t="shared" si="241"/>
        <v>523.5985839549295</v>
      </c>
      <c r="V407" s="251">
        <f t="shared" si="241"/>
        <v>3.6579228845070429E-2</v>
      </c>
      <c r="W407" s="251">
        <f t="shared" si="241"/>
        <v>5.5257984000000012E-3</v>
      </c>
      <c r="X407" s="251">
        <f t="shared" si="241"/>
        <v>0.17675744917183098</v>
      </c>
      <c r="Y407" s="251">
        <f t="shared" si="241"/>
        <v>0.10205215707042251</v>
      </c>
      <c r="Z407" s="251">
        <f t="shared" si="241"/>
        <v>229.44710433802817</v>
      </c>
      <c r="AA407" s="251">
        <f t="shared" si="241"/>
        <v>5.8603621446760561E-2</v>
      </c>
      <c r="AB407" s="251">
        <f t="shared" si="241"/>
        <v>1.2607186877746479E-2</v>
      </c>
      <c r="AC407" s="251">
        <f t="shared" si="241"/>
        <v>2856.0011202253545</v>
      </c>
      <c r="AD407" s="251">
        <f t="shared" si="241"/>
        <v>6.9072480000000012E-3</v>
      </c>
      <c r="AE407" s="251">
        <f t="shared" si="241"/>
        <v>0.42281113426478889</v>
      </c>
      <c r="AF407" s="251">
        <f t="shared" si="241"/>
        <v>1.1556506900281684</v>
      </c>
    </row>
    <row r="408" spans="1:32" ht="10.5" customHeight="1" x14ac:dyDescent="0.2">
      <c r="A408" s="77">
        <v>42226.791756192128</v>
      </c>
      <c r="B408" s="39">
        <f t="shared" si="220"/>
        <v>2590</v>
      </c>
      <c r="C408" s="9">
        <f t="shared" si="231"/>
        <v>66013920</v>
      </c>
      <c r="D408" s="9">
        <f t="shared" si="236"/>
        <v>6823.2686884916084</v>
      </c>
      <c r="E408" s="39">
        <f t="shared" si="232"/>
        <v>29.90021092540934</v>
      </c>
      <c r="F408" s="53">
        <f t="shared" si="228"/>
        <v>19.337280113014977</v>
      </c>
      <c r="G408" s="53">
        <f t="shared" si="238"/>
        <v>6793.3684775661977</v>
      </c>
      <c r="H408" s="251">
        <f t="shared" si="229"/>
        <v>105.52032</v>
      </c>
      <c r="I408" s="251">
        <f t="shared" si="229"/>
        <v>9.3670338523943659</v>
      </c>
      <c r="J408" s="251">
        <f t="shared" ref="J408:AF408" si="242">J33*$C33/1000000</f>
        <v>8.0968268078873279E-2</v>
      </c>
      <c r="K408" s="251">
        <f t="shared" si="242"/>
        <v>9.3848682726760613E-2</v>
      </c>
      <c r="L408" s="251">
        <f t="shared" si="242"/>
        <v>16.858481171830988</v>
      </c>
      <c r="M408" s="251">
        <f t="shared" si="242"/>
        <v>1.0552031999999999E-2</v>
      </c>
      <c r="N408" s="251">
        <f t="shared" si="242"/>
        <v>3.0249158400000001E-3</v>
      </c>
      <c r="O408" s="251">
        <f t="shared" si="242"/>
        <v>3125.3830742535197</v>
      </c>
      <c r="P408" s="251">
        <f t="shared" si="242"/>
        <v>7.0346880000000001E-2</v>
      </c>
      <c r="Q408" s="251">
        <f t="shared" si="242"/>
        <v>2.8031547318084511E-2</v>
      </c>
      <c r="R408" s="251">
        <f t="shared" si="242"/>
        <v>0.17374688558873244</v>
      </c>
      <c r="S408" s="251">
        <f t="shared" si="242"/>
        <v>1.1958969600000002</v>
      </c>
      <c r="T408" s="251">
        <f t="shared" si="242"/>
        <v>2.0099391657464799E-2</v>
      </c>
      <c r="U408" s="251">
        <f t="shared" si="242"/>
        <v>530.71271553802796</v>
      </c>
      <c r="V408" s="251">
        <f t="shared" si="242"/>
        <v>4.1910887661971825E-2</v>
      </c>
      <c r="W408" s="251">
        <f t="shared" si="242"/>
        <v>5.6277504000000009E-3</v>
      </c>
      <c r="X408" s="251">
        <f t="shared" si="242"/>
        <v>0.17939445201126758</v>
      </c>
      <c r="Y408" s="251">
        <f t="shared" si="242"/>
        <v>0.10373687797183093</v>
      </c>
      <c r="Z408" s="251">
        <f t="shared" si="242"/>
        <v>233.43274546478867</v>
      </c>
      <c r="AA408" s="251">
        <f t="shared" si="242"/>
        <v>6.052407762929575E-2</v>
      </c>
      <c r="AB408" s="251">
        <f t="shared" si="242"/>
        <v>1.2747647296901405E-2</v>
      </c>
      <c r="AC408" s="251">
        <f t="shared" si="242"/>
        <v>2903.8399423098613</v>
      </c>
      <c r="AD408" s="251">
        <f t="shared" si="242"/>
        <v>7.0346879999999999E-3</v>
      </c>
      <c r="AE408" s="251">
        <f t="shared" si="242"/>
        <v>0.42578687621408462</v>
      </c>
      <c r="AF408" s="251">
        <f t="shared" si="242"/>
        <v>1.1614170807887314</v>
      </c>
    </row>
    <row r="409" spans="1:32" ht="10.5" customHeight="1" x14ac:dyDescent="0.2">
      <c r="A409" s="77">
        <v>42226.802178124999</v>
      </c>
      <c r="B409" s="39">
        <f t="shared" si="220"/>
        <v>2600</v>
      </c>
      <c r="C409" s="9">
        <f t="shared" si="231"/>
        <v>66268800</v>
      </c>
      <c r="D409" s="9">
        <f t="shared" si="236"/>
        <v>6767.6671284694221</v>
      </c>
      <c r="E409" s="39">
        <f t="shared" si="232"/>
        <v>29.348997449703212</v>
      </c>
      <c r="F409" s="53">
        <f t="shared" si="228"/>
        <v>18.985562290266593</v>
      </c>
      <c r="G409" s="53">
        <f t="shared" si="238"/>
        <v>6738.3181310197178</v>
      </c>
      <c r="H409" s="251">
        <f t="shared" si="229"/>
        <v>104.75568</v>
      </c>
      <c r="I409" s="251">
        <f t="shared" si="229"/>
        <v>9.1762041194366208</v>
      </c>
      <c r="J409" s="251">
        <f t="shared" ref="J409:AF409" si="243">J34*$C34/1000000</f>
        <v>7.9535627087323979E-2</v>
      </c>
      <c r="K409" s="251">
        <f t="shared" si="243"/>
        <v>9.2657136676056392E-2</v>
      </c>
      <c r="L409" s="251">
        <f t="shared" si="243"/>
        <v>16.539593983098595</v>
      </c>
      <c r="M409" s="251">
        <f t="shared" si="243"/>
        <v>1.0475567999999999E-2</v>
      </c>
      <c r="N409" s="251">
        <f t="shared" si="243"/>
        <v>3.0029961600000002E-3</v>
      </c>
      <c r="O409" s="251">
        <f t="shared" si="243"/>
        <v>3104.5058893521109</v>
      </c>
      <c r="P409" s="251">
        <f t="shared" si="243"/>
        <v>6.9837119999999989E-2</v>
      </c>
      <c r="Q409" s="251">
        <f t="shared" si="243"/>
        <v>3.0308228096450712E-2</v>
      </c>
      <c r="R409" s="251">
        <f t="shared" si="243"/>
        <v>0.17240916047323945</v>
      </c>
      <c r="S409" s="251">
        <f t="shared" si="243"/>
        <v>1.1872310400000001</v>
      </c>
      <c r="T409" s="251">
        <f t="shared" si="243"/>
        <v>1.9726527346478884E-2</v>
      </c>
      <c r="U409" s="251">
        <f t="shared" si="243"/>
        <v>524.33906420281664</v>
      </c>
      <c r="V409" s="251">
        <f t="shared" si="243"/>
        <v>4.6230206197183099E-2</v>
      </c>
      <c r="W409" s="251">
        <f t="shared" si="243"/>
        <v>5.5869696E-3</v>
      </c>
      <c r="X409" s="251">
        <f t="shared" si="243"/>
        <v>0.1774748107267605</v>
      </c>
      <c r="Y409" s="251">
        <f t="shared" si="243"/>
        <v>0.10278843718309852</v>
      </c>
      <c r="Z409" s="251">
        <f t="shared" si="243"/>
        <v>231.49529847887317</v>
      </c>
      <c r="AA409" s="251">
        <f t="shared" si="243"/>
        <v>6.0918624689577441E-2</v>
      </c>
      <c r="AB409" s="251">
        <f t="shared" si="243"/>
        <v>1.2563796250140841E-2</v>
      </c>
      <c r="AC409" s="251">
        <f t="shared" si="243"/>
        <v>2877.9778789859174</v>
      </c>
      <c r="AD409" s="251">
        <f t="shared" si="243"/>
        <v>6.9837120000000004E-3</v>
      </c>
      <c r="AE409" s="251">
        <f t="shared" si="243"/>
        <v>0.4179112278084508</v>
      </c>
      <c r="AF409" s="251">
        <f t="shared" si="243"/>
        <v>1.1375581588732384</v>
      </c>
    </row>
    <row r="410" spans="1:32" ht="10.5" customHeight="1" x14ac:dyDescent="0.2">
      <c r="A410" s="77">
        <v>42226.81260005787</v>
      </c>
      <c r="B410" s="39">
        <f t="shared" si="220"/>
        <v>2680</v>
      </c>
      <c r="C410" s="9">
        <f t="shared" si="231"/>
        <v>68307840</v>
      </c>
      <c r="D410" s="9">
        <f t="shared" si="236"/>
        <v>6810.8636287168638</v>
      </c>
      <c r="E410" s="39">
        <f t="shared" si="232"/>
        <v>29.226236491510988</v>
      </c>
      <c r="F410" s="53">
        <f t="shared" si="228"/>
        <v>18.911005960806762</v>
      </c>
      <c r="G410" s="53">
        <f t="shared" si="238"/>
        <v>6781.6373922253515</v>
      </c>
      <c r="H410" s="251">
        <f t="shared" si="229"/>
        <v>105.52032</v>
      </c>
      <c r="I410" s="251">
        <f t="shared" si="229"/>
        <v>9.119333570704228</v>
      </c>
      <c r="J410" s="251">
        <f t="shared" ref="J410:AF410" si="244">J35*$C35/1000000</f>
        <v>7.9264090140845123E-2</v>
      </c>
      <c r="K410" s="251">
        <f t="shared" si="244"/>
        <v>9.2818249554929649E-2</v>
      </c>
      <c r="L410" s="251">
        <f t="shared" si="244"/>
        <v>16.462160721126764</v>
      </c>
      <c r="M410" s="251">
        <f t="shared" si="244"/>
        <v>1.0552031999999999E-2</v>
      </c>
      <c r="N410" s="251">
        <f t="shared" si="244"/>
        <v>3.0249158400000001E-3</v>
      </c>
      <c r="O410" s="251">
        <f t="shared" si="244"/>
        <v>3128.9499583098568</v>
      </c>
      <c r="P410" s="251">
        <f t="shared" si="244"/>
        <v>7.0346880000000001E-2</v>
      </c>
      <c r="Q410" s="251">
        <f t="shared" si="244"/>
        <v>3.3027364759436628E-2</v>
      </c>
      <c r="R410" s="251">
        <f t="shared" si="244"/>
        <v>0.17358835740845074</v>
      </c>
      <c r="S410" s="251">
        <f t="shared" si="244"/>
        <v>1.1958969600000002</v>
      </c>
      <c r="T410" s="251">
        <f t="shared" si="244"/>
        <v>1.9641641536901421E-2</v>
      </c>
      <c r="U410" s="251">
        <f t="shared" si="244"/>
        <v>525.61999774647859</v>
      </c>
      <c r="V410" s="251">
        <f t="shared" si="244"/>
        <v>5.1224418253521128E-2</v>
      </c>
      <c r="W410" s="251">
        <f t="shared" si="244"/>
        <v>5.6277504000000009E-3</v>
      </c>
      <c r="X410" s="251">
        <f t="shared" si="244"/>
        <v>0.17814604259154923</v>
      </c>
      <c r="Y410" s="251">
        <f t="shared" si="244"/>
        <v>0.10334055752112668</v>
      </c>
      <c r="Z410" s="251">
        <f t="shared" si="244"/>
        <v>232.93734490140838</v>
      </c>
      <c r="AA410" s="251">
        <f t="shared" si="244"/>
        <v>6.2202494738028143E-2</v>
      </c>
      <c r="AB410" s="251">
        <f t="shared" si="244"/>
        <v>1.2563358287323939E-2</v>
      </c>
      <c r="AC410" s="251">
        <f t="shared" si="244"/>
        <v>2894.1300912676083</v>
      </c>
      <c r="AD410" s="251">
        <f t="shared" si="244"/>
        <v>7.0346879999999999E-3</v>
      </c>
      <c r="AE410" s="251">
        <f t="shared" si="244"/>
        <v>0.41613647323943675</v>
      </c>
      <c r="AF410" s="251">
        <f t="shared" si="244"/>
        <v>1.1303059254084495</v>
      </c>
    </row>
    <row r="411" spans="1:32" ht="10.5" customHeight="1" x14ac:dyDescent="0.2">
      <c r="A411" s="77">
        <v>42226.823021990742</v>
      </c>
      <c r="B411" s="39">
        <f t="shared" si="220"/>
        <v>2670</v>
      </c>
      <c r="C411" s="9">
        <f t="shared" si="231"/>
        <v>68052960</v>
      </c>
      <c r="D411" s="9">
        <f t="shared" si="236"/>
        <v>6607.4245452402311</v>
      </c>
      <c r="E411" s="39">
        <f t="shared" si="232"/>
        <v>28.05187973037161</v>
      </c>
      <c r="F411" s="53">
        <f t="shared" si="228"/>
        <v>18.155901670653297</v>
      </c>
      <c r="G411" s="53">
        <f t="shared" si="238"/>
        <v>6579.3726655098599</v>
      </c>
      <c r="H411" s="251">
        <f t="shared" si="229"/>
        <v>102.46176</v>
      </c>
      <c r="I411" s="251">
        <f t="shared" si="229"/>
        <v>8.7347447797183122</v>
      </c>
      <c r="J411" s="251">
        <f t="shared" ref="J411:AF411" si="245">J36*$C36/1000000</f>
        <v>7.6139189543662028E-2</v>
      </c>
      <c r="K411" s="251">
        <f t="shared" si="245"/>
        <v>8.9627582738028233E-2</v>
      </c>
      <c r="L411" s="251">
        <f t="shared" si="245"/>
        <v>15.7925801915493</v>
      </c>
      <c r="M411" s="251">
        <f t="shared" si="245"/>
        <v>1.0246175999999999E-2</v>
      </c>
      <c r="N411" s="251">
        <f t="shared" si="245"/>
        <v>2.93723712E-3</v>
      </c>
      <c r="O411" s="251">
        <f t="shared" si="245"/>
        <v>3039.987504676054</v>
      </c>
      <c r="P411" s="251">
        <f t="shared" si="245"/>
        <v>6.8307839999999995E-2</v>
      </c>
      <c r="Q411" s="251">
        <f t="shared" si="245"/>
        <v>3.449555540822536E-2</v>
      </c>
      <c r="R411" s="251">
        <f t="shared" si="245"/>
        <v>0.16847984423661974</v>
      </c>
      <c r="S411" s="251">
        <f t="shared" si="245"/>
        <v>1.16123328</v>
      </c>
      <c r="T411" s="251">
        <f t="shared" si="245"/>
        <v>1.885007759323945E-2</v>
      </c>
      <c r="U411" s="251">
        <f t="shared" si="245"/>
        <v>507.9120841014082</v>
      </c>
      <c r="V411" s="251">
        <f t="shared" si="245"/>
        <v>5.4261439098591553E-2</v>
      </c>
      <c r="W411" s="251">
        <f t="shared" si="245"/>
        <v>5.4646272000000006E-3</v>
      </c>
      <c r="X411" s="251">
        <f t="shared" si="245"/>
        <v>0.17237627736338021</v>
      </c>
      <c r="Y411" s="251">
        <f t="shared" si="245"/>
        <v>0.1001527625915492</v>
      </c>
      <c r="Z411" s="251">
        <f t="shared" si="245"/>
        <v>225.94501723943654</v>
      </c>
      <c r="AA411" s="251">
        <f t="shared" si="245"/>
        <v>6.1214407544788706E-2</v>
      </c>
      <c r="AB411" s="251">
        <f t="shared" si="245"/>
        <v>1.2109729325070416E-2</v>
      </c>
      <c r="AC411" s="251">
        <f t="shared" si="245"/>
        <v>2805.5280594929604</v>
      </c>
      <c r="AD411" s="251">
        <f t="shared" si="245"/>
        <v>6.8307840000000003E-3</v>
      </c>
      <c r="AE411" s="251">
        <f t="shared" si="245"/>
        <v>0.3993892059042255</v>
      </c>
      <c r="AF411" s="251">
        <f t="shared" si="245"/>
        <v>1.0824387434366185</v>
      </c>
    </row>
    <row r="412" spans="1:32" ht="10.5" customHeight="1" x14ac:dyDescent="0.2">
      <c r="A412" s="77">
        <v>42226.833443923613</v>
      </c>
      <c r="B412" s="39">
        <f t="shared" si="220"/>
        <v>2700</v>
      </c>
      <c r="C412" s="9">
        <f t="shared" si="231"/>
        <v>68817600</v>
      </c>
      <c r="D412" s="9">
        <f t="shared" si="236"/>
        <v>6749.1943764135531</v>
      </c>
      <c r="E412" s="39">
        <f t="shared" si="232"/>
        <v>28.345361607919774</v>
      </c>
      <c r="F412" s="53">
        <f t="shared" si="228"/>
        <v>18.350784476652166</v>
      </c>
      <c r="G412" s="53">
        <f t="shared" si="238"/>
        <v>6720.8490148056335</v>
      </c>
      <c r="H412" s="251">
        <f t="shared" si="229"/>
        <v>104.75568</v>
      </c>
      <c r="I412" s="251">
        <f t="shared" si="229"/>
        <v>8.8073460912676076</v>
      </c>
      <c r="J412" s="251">
        <f t="shared" ref="J412:AF412" si="246">J37*$C37/1000000</f>
        <v>7.6997883853521187E-2</v>
      </c>
      <c r="K412" s="251">
        <f t="shared" si="246"/>
        <v>9.1122687278873321E-2</v>
      </c>
      <c r="L412" s="251">
        <f t="shared" si="246"/>
        <v>15.949421138028173</v>
      </c>
      <c r="M412" s="251">
        <f t="shared" si="246"/>
        <v>1.0475567999999999E-2</v>
      </c>
      <c r="N412" s="251">
        <f t="shared" si="246"/>
        <v>3.0029961600000002E-3</v>
      </c>
      <c r="O412" s="251">
        <f t="shared" si="246"/>
        <v>3109.8174449577436</v>
      </c>
      <c r="P412" s="251">
        <f t="shared" si="246"/>
        <v>6.9837119999999989E-2</v>
      </c>
      <c r="Q412" s="251">
        <f t="shared" si="246"/>
        <v>3.7747651894985919E-2</v>
      </c>
      <c r="R412" s="251">
        <f t="shared" si="246"/>
        <v>0.1721730913352113</v>
      </c>
      <c r="S412" s="251">
        <f t="shared" si="246"/>
        <v>1.1872310400000001</v>
      </c>
      <c r="T412" s="251">
        <f t="shared" si="246"/>
        <v>1.9044877710422549E-2</v>
      </c>
      <c r="U412" s="251">
        <f t="shared" si="246"/>
        <v>516.75534314366166</v>
      </c>
      <c r="V412" s="251">
        <f t="shared" si="246"/>
        <v>6.0099268056338036E-2</v>
      </c>
      <c r="W412" s="251">
        <f t="shared" si="246"/>
        <v>5.5869696E-3</v>
      </c>
      <c r="X412" s="251">
        <f t="shared" si="246"/>
        <v>0.17561576626478867</v>
      </c>
      <c r="Y412" s="251">
        <f t="shared" si="246"/>
        <v>0.10219826433802807</v>
      </c>
      <c r="Z412" s="251">
        <f t="shared" si="246"/>
        <v>230.75758242253511</v>
      </c>
      <c r="AA412" s="251">
        <f t="shared" si="246"/>
        <v>6.341800668845067E-2</v>
      </c>
      <c r="AB412" s="251">
        <f t="shared" si="246"/>
        <v>1.2289365877183092E-2</v>
      </c>
      <c r="AC412" s="251">
        <f t="shared" si="246"/>
        <v>2863.518644281693</v>
      </c>
      <c r="AD412" s="251">
        <f t="shared" si="246"/>
        <v>6.9837120000000004E-3</v>
      </c>
      <c r="AE412" s="251">
        <f t="shared" si="246"/>
        <v>0.40354051903098609</v>
      </c>
      <c r="AF412" s="251">
        <f t="shared" si="246"/>
        <v>1.0912295905352101</v>
      </c>
    </row>
    <row r="413" spans="1:32" ht="10.5" customHeight="1" x14ac:dyDescent="0.2">
      <c r="A413" s="77">
        <v>42226.843865856485</v>
      </c>
      <c r="B413" s="39">
        <f t="shared" si="220"/>
        <v>2650</v>
      </c>
      <c r="C413" s="9">
        <f t="shared" si="231"/>
        <v>67543200</v>
      </c>
      <c r="D413" s="9">
        <f t="shared" si="236"/>
        <v>6939.9137790341993</v>
      </c>
      <c r="E413" s="39">
        <f t="shared" si="232"/>
        <v>28.82865038067786</v>
      </c>
      <c r="F413" s="53">
        <f t="shared" si="228"/>
        <v>18.668803313635607</v>
      </c>
      <c r="G413" s="53">
        <f t="shared" si="238"/>
        <v>6911.0851286535217</v>
      </c>
      <c r="H413" s="251">
        <f t="shared" si="229"/>
        <v>107.81424</v>
      </c>
      <c r="I413" s="251">
        <f t="shared" si="229"/>
        <v>8.9379523470422555</v>
      </c>
      <c r="J413" s="251">
        <f t="shared" ref="J413:AF413" si="247">J38*$C38/1000000</f>
        <v>7.8375384608450768E-2</v>
      </c>
      <c r="K413" s="251">
        <f t="shared" si="247"/>
        <v>9.3256786749295856E-2</v>
      </c>
      <c r="L413" s="251">
        <f t="shared" si="247"/>
        <v>16.212629611267609</v>
      </c>
      <c r="M413" s="251">
        <f t="shared" si="247"/>
        <v>1.0781424E-2</v>
      </c>
      <c r="N413" s="251">
        <f t="shared" si="247"/>
        <v>3.0906748800000002E-3</v>
      </c>
      <c r="O413" s="251">
        <f t="shared" si="247"/>
        <v>3202.4372470985886</v>
      </c>
      <c r="P413" s="251">
        <f t="shared" si="247"/>
        <v>7.1876160000000008E-2</v>
      </c>
      <c r="Q413" s="251">
        <f t="shared" si="247"/>
        <v>4.1401984202366196E-2</v>
      </c>
      <c r="R413" s="251">
        <f t="shared" si="247"/>
        <v>0.17711905568450709</v>
      </c>
      <c r="S413" s="251">
        <f t="shared" si="247"/>
        <v>1.2218947199999999</v>
      </c>
      <c r="T413" s="251">
        <f t="shared" si="247"/>
        <v>1.9367081929014096E-2</v>
      </c>
      <c r="U413" s="251">
        <f t="shared" si="247"/>
        <v>529.24137586478844</v>
      </c>
      <c r="V413" s="251">
        <f t="shared" si="247"/>
        <v>6.6611990535211274E-2</v>
      </c>
      <c r="W413" s="251">
        <f t="shared" si="247"/>
        <v>5.7500928000000003E-3</v>
      </c>
      <c r="X413" s="251">
        <f t="shared" si="247"/>
        <v>0.18010545951549287</v>
      </c>
      <c r="Y413" s="251">
        <f t="shared" si="247"/>
        <v>0.10497968721126751</v>
      </c>
      <c r="Z413" s="251">
        <f t="shared" si="247"/>
        <v>237.24194501408439</v>
      </c>
      <c r="AA413" s="251">
        <f t="shared" si="247"/>
        <v>6.6127079540281658E-2</v>
      </c>
      <c r="AB413" s="251">
        <f t="shared" si="247"/>
        <v>1.2554031833239431E-2</v>
      </c>
      <c r="AC413" s="251">
        <f t="shared" si="247"/>
        <v>2942.1645606760599</v>
      </c>
      <c r="AD413" s="251">
        <f t="shared" si="247"/>
        <v>7.187616E-3</v>
      </c>
      <c r="AE413" s="251">
        <f t="shared" si="247"/>
        <v>0.41039262679436639</v>
      </c>
      <c r="AF413" s="251">
        <f t="shared" si="247"/>
        <v>1.1071965660845058</v>
      </c>
    </row>
    <row r="414" spans="1:32" ht="10.5" customHeight="1" x14ac:dyDescent="0.2">
      <c r="A414" s="77">
        <v>42226.854287789349</v>
      </c>
      <c r="B414" s="39">
        <f t="shared" si="220"/>
        <v>2730</v>
      </c>
      <c r="C414" s="9">
        <f t="shared" si="231"/>
        <v>69582240</v>
      </c>
      <c r="D414" s="9">
        <f t="shared" si="236"/>
        <v>6736.8792083763083</v>
      </c>
      <c r="E414" s="39">
        <f t="shared" si="232"/>
        <v>27.676271046730818</v>
      </c>
      <c r="F414" s="53">
        <f t="shared" si="228"/>
        <v>17.927599267575886</v>
      </c>
      <c r="G414" s="53">
        <f t="shared" si="238"/>
        <v>6709.2029373295773</v>
      </c>
      <c r="H414" s="251">
        <f t="shared" si="229"/>
        <v>104.75568</v>
      </c>
      <c r="I414" s="251">
        <f t="shared" si="229"/>
        <v>8.5614407391549303</v>
      </c>
      <c r="J414" s="251">
        <f t="shared" ref="J414:AF414" si="248">J39*$C39/1000000</f>
        <v>7.5306055030985988E-2</v>
      </c>
      <c r="K414" s="251">
        <f t="shared" si="248"/>
        <v>9.0099721014084588E-2</v>
      </c>
      <c r="L414" s="251">
        <f t="shared" si="248"/>
        <v>15.555972574647893</v>
      </c>
      <c r="M414" s="251">
        <f t="shared" si="248"/>
        <v>1.0475567999999999E-2</v>
      </c>
      <c r="N414" s="251">
        <f t="shared" si="248"/>
        <v>3.0029961600000002E-3</v>
      </c>
      <c r="O414" s="251">
        <f t="shared" si="248"/>
        <v>3113.3584820281658</v>
      </c>
      <c r="P414" s="251">
        <f t="shared" si="248"/>
        <v>6.9837119999999989E-2</v>
      </c>
      <c r="Q414" s="251">
        <f t="shared" si="248"/>
        <v>4.2707267760676057E-2</v>
      </c>
      <c r="R414" s="251">
        <f t="shared" si="248"/>
        <v>0.1720157119098592</v>
      </c>
      <c r="S414" s="251">
        <f t="shared" si="248"/>
        <v>1.1872310400000001</v>
      </c>
      <c r="T414" s="251">
        <f t="shared" si="248"/>
        <v>1.8590444619718323E-2</v>
      </c>
      <c r="U414" s="251">
        <f t="shared" si="248"/>
        <v>511.69952910422506</v>
      </c>
      <c r="V414" s="251">
        <f t="shared" si="248"/>
        <v>6.9345309295774663E-2</v>
      </c>
      <c r="W414" s="251">
        <f t="shared" si="248"/>
        <v>5.5869696E-3</v>
      </c>
      <c r="X414" s="251">
        <f t="shared" si="248"/>
        <v>0.17437640329014076</v>
      </c>
      <c r="Y414" s="251">
        <f t="shared" si="248"/>
        <v>0.10180481577464778</v>
      </c>
      <c r="Z414" s="251">
        <f t="shared" si="248"/>
        <v>230.26577171830976</v>
      </c>
      <c r="AA414" s="251">
        <f t="shared" si="248"/>
        <v>6.5084261354366166E-2</v>
      </c>
      <c r="AB414" s="251">
        <f t="shared" si="248"/>
        <v>1.210641229521126E-2</v>
      </c>
      <c r="AC414" s="251">
        <f t="shared" si="248"/>
        <v>2853.8791544788764</v>
      </c>
      <c r="AD414" s="251">
        <f t="shared" si="248"/>
        <v>6.9837120000000004E-3</v>
      </c>
      <c r="AE414" s="251">
        <f t="shared" si="248"/>
        <v>0.39396004651267624</v>
      </c>
      <c r="AF414" s="251">
        <f t="shared" si="248"/>
        <v>1.0603438783098578</v>
      </c>
    </row>
    <row r="415" spans="1:32" ht="10.5" customHeight="1" x14ac:dyDescent="0.2">
      <c r="A415" s="77">
        <v>42226.86470972222</v>
      </c>
      <c r="B415" s="39">
        <f t="shared" si="220"/>
        <v>2740</v>
      </c>
      <c r="C415" s="9">
        <f t="shared" si="231"/>
        <v>69837120</v>
      </c>
      <c r="D415" s="9">
        <f t="shared" si="236"/>
        <v>6951.8037215081185</v>
      </c>
      <c r="E415" s="39">
        <f t="shared" si="232"/>
        <v>28.239811648965638</v>
      </c>
      <c r="F415" s="53">
        <f t="shared" si="228"/>
        <v>18.297919290655777</v>
      </c>
      <c r="G415" s="53">
        <f t="shared" si="238"/>
        <v>6923.5639098591546</v>
      </c>
      <c r="H415" s="251">
        <f t="shared" si="229"/>
        <v>108.19656000000001</v>
      </c>
      <c r="I415" s="251">
        <f t="shared" si="229"/>
        <v>8.7156646783098619</v>
      </c>
      <c r="J415" s="251">
        <f t="shared" ref="J415:AF415" si="249">J40*$C40/1000000</f>
        <v>7.6905911661971901E-2</v>
      </c>
      <c r="K415" s="251">
        <f t="shared" si="249"/>
        <v>9.2530917228169113E-2</v>
      </c>
      <c r="L415" s="251">
        <f t="shared" si="249"/>
        <v>15.863749149295781</v>
      </c>
      <c r="M415" s="251">
        <f t="shared" si="249"/>
        <v>1.0819655999999999E-2</v>
      </c>
      <c r="N415" s="251">
        <f t="shared" si="249"/>
        <v>3.10163472E-3</v>
      </c>
      <c r="O415" s="251">
        <f t="shared" si="249"/>
        <v>3217.4507560563343</v>
      </c>
      <c r="P415" s="251">
        <f t="shared" si="249"/>
        <v>7.2131040000000007E-2</v>
      </c>
      <c r="Q415" s="251">
        <f t="shared" si="249"/>
        <v>4.6671322705352104E-2</v>
      </c>
      <c r="R415" s="251">
        <f t="shared" si="249"/>
        <v>0.17758458861971835</v>
      </c>
      <c r="S415" s="251">
        <f t="shared" si="249"/>
        <v>1.2262276800000003</v>
      </c>
      <c r="T415" s="251">
        <f t="shared" si="249"/>
        <v>1.8966399799436637E-2</v>
      </c>
      <c r="U415" s="251">
        <f t="shared" si="249"/>
        <v>525.89623740845036</v>
      </c>
      <c r="V415" s="251">
        <f t="shared" si="249"/>
        <v>7.639794659154929E-2</v>
      </c>
      <c r="W415" s="251">
        <f t="shared" si="249"/>
        <v>5.7704832000000008E-3</v>
      </c>
      <c r="X415" s="251">
        <f t="shared" si="249"/>
        <v>0.17946405938028159</v>
      </c>
      <c r="Y415" s="251">
        <f t="shared" si="249"/>
        <v>0.10494558354929566</v>
      </c>
      <c r="Z415" s="251">
        <f t="shared" si="249"/>
        <v>237.57526343661962</v>
      </c>
      <c r="AA415" s="251">
        <f t="shared" si="249"/>
        <v>6.8082558388732353E-2</v>
      </c>
      <c r="AB415" s="251">
        <f t="shared" si="249"/>
        <v>1.2409586670422528E-2</v>
      </c>
      <c r="AC415" s="251">
        <f t="shared" si="249"/>
        <v>2942.6416529577505</v>
      </c>
      <c r="AD415" s="251">
        <f t="shared" si="249"/>
        <v>7.2131040000000006E-3</v>
      </c>
      <c r="AE415" s="251">
        <f t="shared" si="249"/>
        <v>0.40195276022535231</v>
      </c>
      <c r="AF415" s="251">
        <f t="shared" si="249"/>
        <v>1.0792225886197169</v>
      </c>
    </row>
    <row r="416" spans="1:32" ht="10.5" customHeight="1" x14ac:dyDescent="0.2">
      <c r="A416" s="77">
        <v>42226.875131655092</v>
      </c>
      <c r="B416" s="39">
        <f t="shared" si="220"/>
        <v>2700</v>
      </c>
      <c r="C416" s="9">
        <f t="shared" si="231"/>
        <v>68817600</v>
      </c>
      <c r="D416" s="9">
        <f t="shared" si="236"/>
        <v>6700.0218358122775</v>
      </c>
      <c r="E416" s="39">
        <f t="shared" si="232"/>
        <v>26.90861413340485</v>
      </c>
      <c r="F416" s="53">
        <f t="shared" si="228"/>
        <v>17.440529335658368</v>
      </c>
      <c r="G416" s="53">
        <f t="shared" si="238"/>
        <v>6673.1132216788737</v>
      </c>
      <c r="H416" s="251">
        <f t="shared" si="229"/>
        <v>104.37336000000001</v>
      </c>
      <c r="I416" s="251">
        <f t="shared" si="229"/>
        <v>8.2851867177464804</v>
      </c>
      <c r="J416" s="251">
        <f t="shared" ref="J416:AF416" si="250">J41*$C41/1000000</f>
        <v>7.3345561149295857E-2</v>
      </c>
      <c r="K416" s="251">
        <f t="shared" si="250"/>
        <v>8.8751657104225445E-2</v>
      </c>
      <c r="L416" s="251">
        <f t="shared" si="250"/>
        <v>15.10718633239437</v>
      </c>
      <c r="M416" s="251">
        <f t="shared" si="250"/>
        <v>1.0437336E-2</v>
      </c>
      <c r="N416" s="251">
        <f t="shared" si="250"/>
        <v>2.99203632E-3</v>
      </c>
      <c r="O416" s="251">
        <f t="shared" si="250"/>
        <v>3105.5239734084471</v>
      </c>
      <c r="P416" s="251">
        <f t="shared" si="250"/>
        <v>6.9582240000000004E-2</v>
      </c>
      <c r="Q416" s="251">
        <f t="shared" si="250"/>
        <v>4.7492916897802807E-2</v>
      </c>
      <c r="R416" s="251">
        <f t="shared" si="250"/>
        <v>0.17123111229295782</v>
      </c>
      <c r="S416" s="251">
        <f t="shared" si="250"/>
        <v>1.1828980800000002</v>
      </c>
      <c r="T416" s="251">
        <f t="shared" si="250"/>
        <v>1.806982170591551E-2</v>
      </c>
      <c r="U416" s="251">
        <f t="shared" si="250"/>
        <v>504.79465041126724</v>
      </c>
      <c r="V416" s="251">
        <f t="shared" si="250"/>
        <v>7.8304520788732387E-2</v>
      </c>
      <c r="W416" s="251">
        <f t="shared" si="250"/>
        <v>5.5665792000000004E-3</v>
      </c>
      <c r="X416" s="251">
        <f t="shared" si="250"/>
        <v>0.17250515330704216</v>
      </c>
      <c r="Y416" s="251">
        <f t="shared" si="250"/>
        <v>0.10104125273239425</v>
      </c>
      <c r="Z416" s="251">
        <f t="shared" si="250"/>
        <v>228.93536991549283</v>
      </c>
      <c r="AA416" s="251">
        <f t="shared" si="250"/>
        <v>6.6506900998309817E-2</v>
      </c>
      <c r="AB416" s="251">
        <f t="shared" si="250"/>
        <v>1.1879942440563373E-2</v>
      </c>
      <c r="AC416" s="251">
        <f t="shared" si="250"/>
        <v>2833.8592279436662</v>
      </c>
      <c r="AD416" s="251">
        <f t="shared" si="250"/>
        <v>6.9582239999999998E-3</v>
      </c>
      <c r="AE416" s="251">
        <f t="shared" si="250"/>
        <v>0.38297672883380302</v>
      </c>
      <c r="AF416" s="251">
        <f t="shared" si="250"/>
        <v>1.0257010194929566</v>
      </c>
    </row>
    <row r="417" spans="1:32" ht="10.5" customHeight="1" x14ac:dyDescent="0.2">
      <c r="A417" s="77">
        <v>42226.885553587963</v>
      </c>
      <c r="B417" s="39">
        <f t="shared" si="220"/>
        <v>2730</v>
      </c>
      <c r="C417" s="9">
        <f t="shared" si="231"/>
        <v>69582240</v>
      </c>
      <c r="D417" s="9">
        <f t="shared" si="236"/>
        <v>7012.6432354293638</v>
      </c>
      <c r="E417" s="39">
        <f t="shared" si="232"/>
        <v>27.840779812463332</v>
      </c>
      <c r="F417" s="53">
        <f t="shared" si="228"/>
        <v>18.050171298660512</v>
      </c>
      <c r="G417" s="53">
        <f t="shared" si="238"/>
        <v>6984.8024556169012</v>
      </c>
      <c r="H417" s="251">
        <f t="shared" si="229"/>
        <v>109.34352</v>
      </c>
      <c r="I417" s="251">
        <f t="shared" si="229"/>
        <v>8.5513819538028208</v>
      </c>
      <c r="J417" s="251">
        <f t="shared" ref="J417:AF417" si="251">J42*$C42/1000000</f>
        <v>7.5955245160563456E-2</v>
      </c>
      <c r="K417" s="251">
        <f t="shared" si="251"/>
        <v>9.2444042636619816E-2</v>
      </c>
      <c r="L417" s="251">
        <f t="shared" si="251"/>
        <v>15.621236214084513</v>
      </c>
      <c r="M417" s="251">
        <f t="shared" si="251"/>
        <v>1.0934352E-2</v>
      </c>
      <c r="N417" s="251">
        <f t="shared" si="251"/>
        <v>3.13451424E-3</v>
      </c>
      <c r="O417" s="251">
        <f t="shared" si="251"/>
        <v>3255.2541268732357</v>
      </c>
      <c r="P417" s="251">
        <f t="shared" si="251"/>
        <v>7.2895680000000004E-2</v>
      </c>
      <c r="Q417" s="251">
        <f t="shared" si="251"/>
        <v>5.2342897028957731E-2</v>
      </c>
      <c r="R417" s="251">
        <f t="shared" si="251"/>
        <v>0.17930283880563386</v>
      </c>
      <c r="S417" s="251">
        <f t="shared" si="251"/>
        <v>1.2392265600000001</v>
      </c>
      <c r="T417" s="251">
        <f t="shared" si="251"/>
        <v>1.8693121771267623E-2</v>
      </c>
      <c r="U417" s="251">
        <f t="shared" si="251"/>
        <v>526.19387263098554</v>
      </c>
      <c r="V417" s="251">
        <f t="shared" si="251"/>
        <v>8.6858796169014069E-2</v>
      </c>
      <c r="W417" s="251">
        <f t="shared" si="251"/>
        <v>5.8316544000000005E-3</v>
      </c>
      <c r="X417" s="251">
        <f t="shared" si="251"/>
        <v>0.18007286359436608</v>
      </c>
      <c r="Y417" s="251">
        <f t="shared" si="251"/>
        <v>0.10564740101408437</v>
      </c>
      <c r="Z417" s="251">
        <f t="shared" si="251"/>
        <v>239.58037926760551</v>
      </c>
      <c r="AA417" s="251">
        <f t="shared" si="251"/>
        <v>7.0543510945352064E-2</v>
      </c>
      <c r="AB417" s="251">
        <f t="shared" si="251"/>
        <v>1.2350170911549288E-2</v>
      </c>
      <c r="AC417" s="251">
        <f t="shared" si="251"/>
        <v>2963.7740768450744</v>
      </c>
      <c r="AD417" s="251">
        <f t="shared" si="251"/>
        <v>7.2895680000000006E-3</v>
      </c>
      <c r="AE417" s="251">
        <f t="shared" si="251"/>
        <v>0.39621368829295794</v>
      </c>
      <c r="AF417" s="251">
        <f t="shared" si="251"/>
        <v>1.0584247396056325</v>
      </c>
    </row>
    <row r="418" spans="1:32" ht="10.5" customHeight="1" x14ac:dyDescent="0.2">
      <c r="A418" s="77">
        <v>42226.895975520834</v>
      </c>
      <c r="B418" s="39">
        <f t="shared" si="220"/>
        <v>2710</v>
      </c>
      <c r="C418" s="9">
        <f t="shared" si="231"/>
        <v>69072480.000000015</v>
      </c>
      <c r="D418" s="9">
        <f t="shared" si="236"/>
        <v>6712.2488723018168</v>
      </c>
      <c r="E418" s="39">
        <f t="shared" si="232"/>
        <v>26.338089924352911</v>
      </c>
      <c r="F418" s="53">
        <f t="shared" si="228"/>
        <v>17.081228849423333</v>
      </c>
      <c r="G418" s="53">
        <f t="shared" si="238"/>
        <v>6685.9107823774648</v>
      </c>
      <c r="H418" s="251">
        <f t="shared" si="229"/>
        <v>104.75568</v>
      </c>
      <c r="I418" s="251">
        <f t="shared" si="229"/>
        <v>8.0696300349295793</v>
      </c>
      <c r="J418" s="251">
        <f t="shared" ref="J418:AF418" si="252">J43*$C43/1000000</f>
        <v>7.1922397385915576E-2</v>
      </c>
      <c r="K418" s="251">
        <f t="shared" si="252"/>
        <v>8.8053788484507151E-2</v>
      </c>
      <c r="L418" s="251">
        <f t="shared" si="252"/>
        <v>14.76907544788733</v>
      </c>
      <c r="M418" s="251">
        <f t="shared" si="252"/>
        <v>1.0475567999999999E-2</v>
      </c>
      <c r="N418" s="251">
        <f t="shared" si="252"/>
        <v>3.0029961600000002E-3</v>
      </c>
      <c r="O418" s="251">
        <f t="shared" si="252"/>
        <v>3120.4405561690101</v>
      </c>
      <c r="P418" s="251">
        <f t="shared" si="252"/>
        <v>6.9837119999999989E-2</v>
      </c>
      <c r="Q418" s="251">
        <f t="shared" si="252"/>
        <v>5.2626499492056319E-2</v>
      </c>
      <c r="R418" s="251">
        <f t="shared" si="252"/>
        <v>0.171700953059155</v>
      </c>
      <c r="S418" s="251">
        <f t="shared" si="252"/>
        <v>1.1872310400000001</v>
      </c>
      <c r="T418" s="251">
        <f t="shared" si="252"/>
        <v>1.7681578438309878E-2</v>
      </c>
      <c r="U418" s="251">
        <f t="shared" si="252"/>
        <v>501.5879010253517</v>
      </c>
      <c r="V418" s="251">
        <f t="shared" si="252"/>
        <v>8.7837391774647874E-2</v>
      </c>
      <c r="W418" s="251">
        <f t="shared" si="252"/>
        <v>5.5869696E-3</v>
      </c>
      <c r="X418" s="251">
        <f t="shared" si="252"/>
        <v>0.17189767734084496</v>
      </c>
      <c r="Y418" s="251">
        <f t="shared" si="252"/>
        <v>0.10101791864788719</v>
      </c>
      <c r="Z418" s="251">
        <f t="shared" si="252"/>
        <v>229.28215030985902</v>
      </c>
      <c r="AA418" s="251">
        <f t="shared" si="252"/>
        <v>6.8416770686197156E-2</v>
      </c>
      <c r="AB418" s="251">
        <f t="shared" si="252"/>
        <v>1.1740505131267598E-2</v>
      </c>
      <c r="AC418" s="251">
        <f t="shared" si="252"/>
        <v>2834.6001748732438</v>
      </c>
      <c r="AD418" s="251">
        <f t="shared" si="252"/>
        <v>6.9837120000000004E-3</v>
      </c>
      <c r="AE418" s="251">
        <f t="shared" si="252"/>
        <v>0.37479910147605655</v>
      </c>
      <c r="AF418" s="251">
        <f t="shared" si="252"/>
        <v>0.99857245385915383</v>
      </c>
    </row>
    <row r="419" spans="1:32" ht="10.5" customHeight="1" x14ac:dyDescent="0.2">
      <c r="A419" s="77">
        <v>42226.906397453706</v>
      </c>
      <c r="B419" s="39">
        <f t="shared" si="220"/>
        <v>2760</v>
      </c>
      <c r="C419" s="9">
        <f t="shared" si="231"/>
        <v>70346880</v>
      </c>
      <c r="D419" s="9">
        <f t="shared" si="236"/>
        <v>6779.5156454541793</v>
      </c>
      <c r="E419" s="39">
        <f t="shared" si="232"/>
        <v>26.288254986573307</v>
      </c>
      <c r="F419" s="53">
        <f t="shared" si="228"/>
        <v>17.054340291362035</v>
      </c>
      <c r="G419" s="53">
        <f t="shared" si="238"/>
        <v>6753.2273904676058</v>
      </c>
      <c r="H419" s="251">
        <f t="shared" si="229"/>
        <v>105.90264000000001</v>
      </c>
      <c r="I419" s="251">
        <f t="shared" si="229"/>
        <v>8.0336847752112703</v>
      </c>
      <c r="J419" s="251">
        <f t="shared" ref="J419:AF419" si="253">J44*$C44/1000000</f>
        <v>7.1854692642253609E-2</v>
      </c>
      <c r="K419" s="251">
        <f t="shared" si="253"/>
        <v>8.8500797746478982E-2</v>
      </c>
      <c r="L419" s="251">
        <f t="shared" si="253"/>
        <v>14.731902456338036</v>
      </c>
      <c r="M419" s="251">
        <f t="shared" si="253"/>
        <v>1.0590263999999999E-2</v>
      </c>
      <c r="N419" s="251">
        <f t="shared" si="253"/>
        <v>3.0358756800000003E-3</v>
      </c>
      <c r="O419" s="251">
        <f t="shared" si="253"/>
        <v>3156.3958674929531</v>
      </c>
      <c r="P419" s="251">
        <f t="shared" si="253"/>
        <v>7.060176E-2</v>
      </c>
      <c r="Q419" s="251">
        <f t="shared" si="253"/>
        <v>5.5709661155830967E-2</v>
      </c>
      <c r="R419" s="251">
        <f t="shared" si="253"/>
        <v>0.1735013392225353</v>
      </c>
      <c r="S419" s="251">
        <f t="shared" si="253"/>
        <v>1.2002299200000002</v>
      </c>
      <c r="T419" s="251">
        <f t="shared" si="253"/>
        <v>1.7645468045070445E-2</v>
      </c>
      <c r="U419" s="251">
        <f t="shared" si="253"/>
        <v>504.5241545239432</v>
      </c>
      <c r="V419" s="251">
        <f t="shared" si="253"/>
        <v>9.34727526760563E-2</v>
      </c>
      <c r="W419" s="251">
        <f t="shared" si="253"/>
        <v>5.6481408000000006E-3</v>
      </c>
      <c r="X419" s="251">
        <f t="shared" si="253"/>
        <v>0.17315330237746468</v>
      </c>
      <c r="Y419" s="251">
        <f t="shared" si="253"/>
        <v>0.10192507605633788</v>
      </c>
      <c r="Z419" s="251">
        <f t="shared" si="253"/>
        <v>231.54394107042239</v>
      </c>
      <c r="AA419" s="251">
        <f t="shared" si="253"/>
        <v>7.0008108581408421E-2</v>
      </c>
      <c r="AB419" s="251">
        <f t="shared" si="253"/>
        <v>1.1776572446197175E-2</v>
      </c>
      <c r="AC419" s="251">
        <f t="shared" si="253"/>
        <v>2860.7634273802864</v>
      </c>
      <c r="AD419" s="251">
        <f t="shared" si="253"/>
        <v>7.0601760000000005E-3</v>
      </c>
      <c r="AE419" s="251">
        <f t="shared" si="253"/>
        <v>0.37406005717183127</v>
      </c>
      <c r="AF419" s="251">
        <f t="shared" si="253"/>
        <v>0.99389379042253401</v>
      </c>
    </row>
    <row r="420" spans="1:32" ht="10.5" customHeight="1" x14ac:dyDescent="0.2">
      <c r="A420" s="77">
        <v>42226.916819386577</v>
      </c>
      <c r="B420" s="39">
        <f t="shared" si="220"/>
        <v>2710</v>
      </c>
      <c r="C420" s="9">
        <f t="shared" si="231"/>
        <v>69072480.000000015</v>
      </c>
      <c r="D420" s="9">
        <f t="shared" si="236"/>
        <v>6773.2906426324334</v>
      </c>
      <c r="E420" s="39">
        <f t="shared" si="232"/>
        <v>25.950046801446774</v>
      </c>
      <c r="F420" s="53">
        <f t="shared" si="228"/>
        <v>16.840430979474938</v>
      </c>
      <c r="G420" s="53">
        <f t="shared" si="238"/>
        <v>6747.3405958309859</v>
      </c>
      <c r="H420" s="251">
        <f t="shared" ref="H420:I439" si="254">H45*$C45/1000000</f>
        <v>105.90264000000001</v>
      </c>
      <c r="I420" s="251">
        <f t="shared" si="254"/>
        <v>7.9093859019718336</v>
      </c>
      <c r="J420" s="251">
        <f t="shared" ref="J420:AF420" si="255">J45*$C45/1000000</f>
        <v>7.0999516394366288E-2</v>
      </c>
      <c r="K420" s="251">
        <f t="shared" si="255"/>
        <v>8.7983714433802929E-2</v>
      </c>
      <c r="L420" s="251">
        <f t="shared" si="255"/>
        <v>14.533024259154937</v>
      </c>
      <c r="M420" s="251">
        <f t="shared" si="255"/>
        <v>1.0590263999999999E-2</v>
      </c>
      <c r="N420" s="251">
        <f t="shared" si="255"/>
        <v>3.0358756800000003E-3</v>
      </c>
      <c r="O420" s="251">
        <f t="shared" si="255"/>
        <v>3158.185771267601</v>
      </c>
      <c r="P420" s="251">
        <f t="shared" si="255"/>
        <v>7.060176E-2</v>
      </c>
      <c r="Q420" s="251">
        <f t="shared" si="255"/>
        <v>5.8216620270422514E-2</v>
      </c>
      <c r="R420" s="251">
        <f t="shared" si="255"/>
        <v>0.17342178794366203</v>
      </c>
      <c r="S420" s="251">
        <f t="shared" si="255"/>
        <v>1.2002299200000002</v>
      </c>
      <c r="T420" s="251">
        <f t="shared" si="255"/>
        <v>1.7415763727323962E-2</v>
      </c>
      <c r="U420" s="251">
        <f t="shared" si="255"/>
        <v>501.96856969014038</v>
      </c>
      <c r="V420" s="251">
        <f t="shared" si="255"/>
        <v>9.8146390309859124E-2</v>
      </c>
      <c r="W420" s="251">
        <f t="shared" si="255"/>
        <v>5.6481408000000006E-3</v>
      </c>
      <c r="X420" s="251">
        <f t="shared" si="255"/>
        <v>0.17252683605633792</v>
      </c>
      <c r="Y420" s="251">
        <f t="shared" si="255"/>
        <v>0.10172619785915478</v>
      </c>
      <c r="Z420" s="251">
        <f t="shared" si="255"/>
        <v>231.29534332394348</v>
      </c>
      <c r="AA420" s="251">
        <f t="shared" si="255"/>
        <v>7.0850357746478854E-2</v>
      </c>
      <c r="AB420" s="251">
        <f t="shared" si="255"/>
        <v>1.1684094084507032E-2</v>
      </c>
      <c r="AC420" s="251">
        <f t="shared" si="255"/>
        <v>2855.8909115493007</v>
      </c>
      <c r="AD420" s="251">
        <f t="shared" si="255"/>
        <v>7.0601760000000005E-3</v>
      </c>
      <c r="AE420" s="251">
        <f t="shared" si="255"/>
        <v>0.36921737307042279</v>
      </c>
      <c r="AF420" s="251">
        <f t="shared" si="255"/>
        <v>0.9782818519436608</v>
      </c>
    </row>
    <row r="421" spans="1:32" ht="10.5" customHeight="1" x14ac:dyDescent="0.2">
      <c r="A421" s="77">
        <v>42226.927241319441</v>
      </c>
      <c r="B421" s="39">
        <f t="shared" si="220"/>
        <v>2760</v>
      </c>
      <c r="C421" s="9">
        <f t="shared" si="231"/>
        <v>70346880</v>
      </c>
      <c r="D421" s="9">
        <f t="shared" si="236"/>
        <v>6693.7761202459496</v>
      </c>
      <c r="E421" s="39">
        <f t="shared" si="232"/>
        <v>25.334454082569476</v>
      </c>
      <c r="F421" s="53">
        <f t="shared" si="228"/>
        <v>16.446451035808909</v>
      </c>
      <c r="G421" s="53">
        <f t="shared" si="238"/>
        <v>6668.4416661633804</v>
      </c>
      <c r="H421" s="251">
        <f t="shared" si="254"/>
        <v>104.75568</v>
      </c>
      <c r="I421" s="251">
        <f t="shared" si="254"/>
        <v>7.7007720067605661</v>
      </c>
      <c r="J421" s="251">
        <f t="shared" ref="J421:AF421" si="256">J46*$C46/1000000</f>
        <v>6.9384654152112771E-2</v>
      </c>
      <c r="K421" s="251">
        <f t="shared" si="256"/>
        <v>8.6519339087324065E-2</v>
      </c>
      <c r="L421" s="251">
        <f t="shared" si="256"/>
        <v>14.178902602816908</v>
      </c>
      <c r="M421" s="251">
        <f t="shared" si="256"/>
        <v>1.0475567999999999E-2</v>
      </c>
      <c r="N421" s="251">
        <f t="shared" si="256"/>
        <v>3.0029961600000002E-3</v>
      </c>
      <c r="O421" s="251">
        <f t="shared" si="256"/>
        <v>3125.7521117746433</v>
      </c>
      <c r="P421" s="251">
        <f t="shared" si="256"/>
        <v>6.9837119999999989E-2</v>
      </c>
      <c r="Q421" s="251">
        <f t="shared" si="256"/>
        <v>6.006592329059153E-2</v>
      </c>
      <c r="R421" s="251">
        <f t="shared" si="256"/>
        <v>0.17146488392112683</v>
      </c>
      <c r="S421" s="251">
        <f t="shared" si="256"/>
        <v>1.1872310400000001</v>
      </c>
      <c r="T421" s="251">
        <f t="shared" si="256"/>
        <v>1.6999928802253542E-2</v>
      </c>
      <c r="U421" s="251">
        <f t="shared" si="256"/>
        <v>494.00417996619666</v>
      </c>
      <c r="V421" s="251">
        <f t="shared" si="256"/>
        <v>0.10170645363380278</v>
      </c>
      <c r="W421" s="251">
        <f t="shared" si="256"/>
        <v>5.5869696E-3</v>
      </c>
      <c r="X421" s="251">
        <f t="shared" si="256"/>
        <v>0.17003863287887311</v>
      </c>
      <c r="Y421" s="251">
        <f t="shared" si="256"/>
        <v>0.10042774580281674</v>
      </c>
      <c r="Z421" s="251">
        <f t="shared" si="256"/>
        <v>228.54443425352096</v>
      </c>
      <c r="AA421" s="251">
        <f t="shared" si="256"/>
        <v>7.0916152685070413E-2</v>
      </c>
      <c r="AB421" s="251">
        <f t="shared" si="256"/>
        <v>1.1466074758309849E-2</v>
      </c>
      <c r="AC421" s="251">
        <f t="shared" si="256"/>
        <v>2820.1409401690194</v>
      </c>
      <c r="AD421" s="251">
        <f t="shared" si="256"/>
        <v>6.9837120000000004E-3</v>
      </c>
      <c r="AE421" s="251">
        <f t="shared" si="256"/>
        <v>0.36042839269859178</v>
      </c>
      <c r="AF421" s="251">
        <f t="shared" si="256"/>
        <v>0.9522438855211256</v>
      </c>
    </row>
    <row r="422" spans="1:32" ht="10.5" customHeight="1" x14ac:dyDescent="0.2">
      <c r="A422" s="77">
        <v>42226.937663252313</v>
      </c>
      <c r="B422" s="39">
        <f t="shared" si="220"/>
        <v>2740</v>
      </c>
      <c r="C422" s="9">
        <f t="shared" si="231"/>
        <v>69837120</v>
      </c>
      <c r="D422" s="9">
        <f t="shared" si="236"/>
        <v>6760.8406369889408</v>
      </c>
      <c r="E422" s="39">
        <f t="shared" si="232"/>
        <v>25.273630431193702</v>
      </c>
      <c r="F422" s="53">
        <f t="shared" si="228"/>
        <v>16.412612355700738</v>
      </c>
      <c r="G422" s="53">
        <f t="shared" si="238"/>
        <v>6735.5670065577469</v>
      </c>
      <c r="H422" s="251">
        <f t="shared" si="254"/>
        <v>105.90264000000001</v>
      </c>
      <c r="I422" s="251">
        <f t="shared" si="254"/>
        <v>7.6607881554929618</v>
      </c>
      <c r="J422" s="251">
        <f t="shared" ref="J422:AF422" si="257">J47*$C47/1000000</f>
        <v>6.9289163898591646E-2</v>
      </c>
      <c r="K422" s="251">
        <f t="shared" si="257"/>
        <v>8.6949547808450836E-2</v>
      </c>
      <c r="L422" s="251">
        <f t="shared" si="257"/>
        <v>14.135267864788739</v>
      </c>
      <c r="M422" s="251">
        <f t="shared" si="257"/>
        <v>1.0590263999999999E-2</v>
      </c>
      <c r="N422" s="251">
        <f t="shared" si="257"/>
        <v>3.0358756800000003E-3</v>
      </c>
      <c r="O422" s="251">
        <f t="shared" si="257"/>
        <v>3161.7655788168963</v>
      </c>
      <c r="P422" s="251">
        <f t="shared" si="257"/>
        <v>7.060176E-2</v>
      </c>
      <c r="Q422" s="251">
        <f t="shared" si="257"/>
        <v>6.323053849960561E-2</v>
      </c>
      <c r="R422" s="251">
        <f t="shared" si="257"/>
        <v>0.17326268538591558</v>
      </c>
      <c r="S422" s="251">
        <f t="shared" si="257"/>
        <v>1.2002299200000002</v>
      </c>
      <c r="T422" s="251">
        <f t="shared" si="257"/>
        <v>1.6956355091831011E-2</v>
      </c>
      <c r="U422" s="251">
        <f t="shared" si="257"/>
        <v>496.85740002253465</v>
      </c>
      <c r="V422" s="251">
        <f t="shared" si="257"/>
        <v>0.10749366557746473</v>
      </c>
      <c r="W422" s="251">
        <f t="shared" si="257"/>
        <v>5.6481408000000006E-3</v>
      </c>
      <c r="X422" s="251">
        <f t="shared" si="257"/>
        <v>0.17127390341408441</v>
      </c>
      <c r="Y422" s="251">
        <f t="shared" si="257"/>
        <v>0.10132844146478857</v>
      </c>
      <c r="Z422" s="251">
        <f t="shared" si="257"/>
        <v>230.79814783098576</v>
      </c>
      <c r="AA422" s="251">
        <f t="shared" si="257"/>
        <v>7.2534856076619705E-2</v>
      </c>
      <c r="AB422" s="251">
        <f t="shared" si="257"/>
        <v>1.149913736112675E-2</v>
      </c>
      <c r="AC422" s="251">
        <f t="shared" si="257"/>
        <v>2846.1458798873296</v>
      </c>
      <c r="AD422" s="251">
        <f t="shared" si="257"/>
        <v>7.0601760000000005E-3</v>
      </c>
      <c r="AE422" s="251">
        <f t="shared" si="257"/>
        <v>0.35953200486760595</v>
      </c>
      <c r="AF422" s="251">
        <f t="shared" si="257"/>
        <v>0.94705797498591437</v>
      </c>
    </row>
    <row r="423" spans="1:32" ht="10.5" customHeight="1" x14ac:dyDescent="0.2">
      <c r="A423" s="77">
        <v>42226.948085185184</v>
      </c>
      <c r="B423" s="39">
        <f t="shared" si="220"/>
        <v>2760</v>
      </c>
      <c r="C423" s="9">
        <f t="shared" si="231"/>
        <v>70346880</v>
      </c>
      <c r="D423" s="9">
        <f t="shared" si="236"/>
        <v>6803.3854221395213</v>
      </c>
      <c r="E423" s="39">
        <f t="shared" si="232"/>
        <v>25.115461395858265</v>
      </c>
      <c r="F423" s="53">
        <f t="shared" si="228"/>
        <v>16.315661188534317</v>
      </c>
      <c r="G423" s="53">
        <f t="shared" si="238"/>
        <v>6778.2699607436625</v>
      </c>
      <c r="H423" s="251">
        <f t="shared" si="254"/>
        <v>106.66728000000001</v>
      </c>
      <c r="I423" s="251">
        <f t="shared" si="254"/>
        <v>7.5909043673239474</v>
      </c>
      <c r="J423" s="251">
        <f t="shared" ref="J423:AF423" si="258">J48*$C48/1000000</f>
        <v>6.8928095864788833E-2</v>
      </c>
      <c r="K423" s="251">
        <f t="shared" si="258"/>
        <v>8.705652561126774E-2</v>
      </c>
      <c r="L423" s="251">
        <f t="shared" si="258"/>
        <v>14.037013419718317</v>
      </c>
      <c r="M423" s="251">
        <f t="shared" si="258"/>
        <v>1.0666727999999999E-2</v>
      </c>
      <c r="N423" s="251">
        <f t="shared" si="258"/>
        <v>3.0577953600000002E-3</v>
      </c>
      <c r="O423" s="251">
        <f t="shared" si="258"/>
        <v>3186.3970384225304</v>
      </c>
      <c r="P423" s="251">
        <f t="shared" si="258"/>
        <v>7.1111519999999998E-2</v>
      </c>
      <c r="Q423" s="251">
        <f t="shared" si="258"/>
        <v>6.6212136586140807E-2</v>
      </c>
      <c r="R423" s="251">
        <f t="shared" si="258"/>
        <v>0.17443355384788742</v>
      </c>
      <c r="S423" s="251">
        <f t="shared" si="258"/>
        <v>1.2088958400000001</v>
      </c>
      <c r="T423" s="251">
        <f t="shared" si="258"/>
        <v>1.6847420815774672E-2</v>
      </c>
      <c r="U423" s="251">
        <f t="shared" si="258"/>
        <v>497.87078136337971</v>
      </c>
      <c r="V423" s="251">
        <f t="shared" si="258"/>
        <v>0.11297717543661967</v>
      </c>
      <c r="W423" s="251">
        <f t="shared" si="258"/>
        <v>5.6889216000000006E-3</v>
      </c>
      <c r="X423" s="251">
        <f t="shared" si="258"/>
        <v>0.17187954855211254</v>
      </c>
      <c r="Y423" s="251">
        <f t="shared" si="258"/>
        <v>0.10185974061971814</v>
      </c>
      <c r="Z423" s="251">
        <f t="shared" si="258"/>
        <v>232.21416777464771</v>
      </c>
      <c r="AA423" s="251">
        <f t="shared" si="258"/>
        <v>7.3906903835492949E-2</v>
      </c>
      <c r="AB423" s="251">
        <f t="shared" si="258"/>
        <v>1.1489017548169004E-2</v>
      </c>
      <c r="AC423" s="251">
        <f t="shared" si="258"/>
        <v>2861.7879731831044</v>
      </c>
      <c r="AD423" s="251">
        <f t="shared" si="258"/>
        <v>7.1111519999999999E-3</v>
      </c>
      <c r="AE423" s="251">
        <f t="shared" si="258"/>
        <v>0.35725025449014119</v>
      </c>
      <c r="AF423" s="251">
        <f t="shared" si="258"/>
        <v>0.93817127864788619</v>
      </c>
    </row>
    <row r="424" spans="1:32" ht="10.5" customHeight="1" x14ac:dyDescent="0.2">
      <c r="A424" s="77">
        <v>42226.958507118055</v>
      </c>
      <c r="B424" s="39">
        <f t="shared" si="220"/>
        <v>2680</v>
      </c>
      <c r="C424" s="9">
        <f t="shared" si="231"/>
        <v>68307840</v>
      </c>
      <c r="D424" s="9">
        <f t="shared" si="236"/>
        <v>6943.289999759756</v>
      </c>
      <c r="E424" s="39">
        <f t="shared" si="232"/>
        <v>25.307602914686203</v>
      </c>
      <c r="F424" s="53">
        <f t="shared" si="228"/>
        <v>16.446448424545355</v>
      </c>
      <c r="G424" s="53">
        <f t="shared" si="238"/>
        <v>6917.9823968450692</v>
      </c>
      <c r="H424" s="251">
        <f t="shared" si="254"/>
        <v>108.96120000000001</v>
      </c>
      <c r="I424" s="251">
        <f t="shared" si="254"/>
        <v>7.6262608901408493</v>
      </c>
      <c r="J424" s="251">
        <f t="shared" ref="J424:AF424" si="259">J49*$C49/1000000</f>
        <v>6.9530546028169105E-2</v>
      </c>
      <c r="K424" s="251">
        <f t="shared" si="259"/>
        <v>8.8396691830986057E-2</v>
      </c>
      <c r="L424" s="251">
        <f t="shared" si="259"/>
        <v>14.13426270422536</v>
      </c>
      <c r="M424" s="251">
        <f t="shared" si="259"/>
        <v>1.0896119999999999E-2</v>
      </c>
      <c r="N424" s="251">
        <f t="shared" si="259"/>
        <v>3.1235543999999999E-3</v>
      </c>
      <c r="O424" s="251">
        <f t="shared" si="259"/>
        <v>3256.7633036619663</v>
      </c>
      <c r="P424" s="251">
        <f t="shared" si="259"/>
        <v>7.2640800000000005E-2</v>
      </c>
      <c r="Q424" s="251">
        <f t="shared" si="259"/>
        <v>7.0215415767887285E-2</v>
      </c>
      <c r="R424" s="251">
        <f t="shared" si="259"/>
        <v>0.17810296428169023</v>
      </c>
      <c r="S424" s="251">
        <f t="shared" si="259"/>
        <v>1.2348936000000001</v>
      </c>
      <c r="T424" s="251">
        <f t="shared" si="259"/>
        <v>1.6973392563380308E-2</v>
      </c>
      <c r="U424" s="251">
        <f t="shared" si="259"/>
        <v>505.94828754929517</v>
      </c>
      <c r="V424" s="251">
        <f t="shared" si="259"/>
        <v>0.12021540845070416</v>
      </c>
      <c r="W424" s="251">
        <f t="shared" si="259"/>
        <v>5.811264E-3</v>
      </c>
      <c r="X424" s="251">
        <f t="shared" si="259"/>
        <v>0.17493132371830972</v>
      </c>
      <c r="Y424" s="251">
        <f t="shared" si="259"/>
        <v>0.10384565070422518</v>
      </c>
      <c r="Z424" s="251">
        <f t="shared" si="259"/>
        <v>236.95224338028152</v>
      </c>
      <c r="AA424" s="251">
        <f t="shared" si="259"/>
        <v>7.6362873667605635E-2</v>
      </c>
      <c r="AB424" s="251">
        <f t="shared" si="259"/>
        <v>1.1640943977464778E-2</v>
      </c>
      <c r="AC424" s="251">
        <f t="shared" si="259"/>
        <v>2918.318562253527</v>
      </c>
      <c r="AD424" s="251">
        <f t="shared" si="259"/>
        <v>7.26408E-3</v>
      </c>
      <c r="AE424" s="251">
        <f t="shared" si="259"/>
        <v>0.35995051064788763</v>
      </c>
      <c r="AF424" s="251">
        <f t="shared" si="259"/>
        <v>0.94228418028168903</v>
      </c>
    </row>
    <row r="425" spans="1:32" ht="10.5" customHeight="1" x14ac:dyDescent="0.2">
      <c r="A425" s="77">
        <v>42226.968929050927</v>
      </c>
      <c r="B425" s="39">
        <f t="shared" si="220"/>
        <v>2740</v>
      </c>
      <c r="C425" s="9">
        <f t="shared" si="231"/>
        <v>69837120</v>
      </c>
      <c r="D425" s="9">
        <f t="shared" si="236"/>
        <v>6863.865369110772</v>
      </c>
      <c r="E425" s="39">
        <f t="shared" si="232"/>
        <v>24.696894068518318</v>
      </c>
      <c r="F425" s="53">
        <f t="shared" si="228"/>
        <v>16.055557424011269</v>
      </c>
      <c r="G425" s="53">
        <f t="shared" si="238"/>
        <v>6839.1684750422537</v>
      </c>
      <c r="H425" s="251">
        <f t="shared" si="254"/>
        <v>107.81424</v>
      </c>
      <c r="I425" s="251">
        <f t="shared" si="254"/>
        <v>7.419441924507046</v>
      </c>
      <c r="J425" s="251">
        <f t="shared" ref="J425:AF425" si="260">J50*$C50/1000000</f>
        <v>6.7928032901408544E-2</v>
      </c>
      <c r="K425" s="251">
        <f t="shared" si="260"/>
        <v>8.6939783391549438E-2</v>
      </c>
      <c r="L425" s="251">
        <f t="shared" si="260"/>
        <v>13.783012935211275</v>
      </c>
      <c r="M425" s="251">
        <f t="shared" si="260"/>
        <v>1.0781424E-2</v>
      </c>
      <c r="N425" s="251">
        <f t="shared" si="260"/>
        <v>3.0906748800000002E-3</v>
      </c>
      <c r="O425" s="251">
        <f t="shared" si="260"/>
        <v>3224.3037971830931</v>
      </c>
      <c r="P425" s="251">
        <f t="shared" si="260"/>
        <v>7.1876160000000008E-2</v>
      </c>
      <c r="Q425" s="251">
        <f t="shared" si="260"/>
        <v>7.2028517212394338E-2</v>
      </c>
      <c r="R425" s="251">
        <f t="shared" si="260"/>
        <v>0.17614720901408459</v>
      </c>
      <c r="S425" s="251">
        <f t="shared" si="260"/>
        <v>1.2218947199999999</v>
      </c>
      <c r="T425" s="251">
        <f t="shared" si="260"/>
        <v>1.6560874668169041E-2</v>
      </c>
      <c r="U425" s="251">
        <f t="shared" si="260"/>
        <v>498.02080157746417</v>
      </c>
      <c r="V425" s="251">
        <f t="shared" si="260"/>
        <v>0.12370798242253515</v>
      </c>
      <c r="W425" s="251">
        <f t="shared" si="260"/>
        <v>5.7500928000000003E-3</v>
      </c>
      <c r="X425" s="251">
        <f t="shared" si="260"/>
        <v>0.17245216698591537</v>
      </c>
      <c r="Y425" s="251">
        <f t="shared" si="260"/>
        <v>0.10255007053521108</v>
      </c>
      <c r="Z425" s="251">
        <f t="shared" si="260"/>
        <v>234.20492416901388</v>
      </c>
      <c r="AA425" s="251">
        <f t="shared" si="260"/>
        <v>7.6416506163380277E-2</v>
      </c>
      <c r="AB425" s="251">
        <f t="shared" si="260"/>
        <v>1.1424260078873228E-2</v>
      </c>
      <c r="AC425" s="251">
        <f t="shared" si="260"/>
        <v>2882.6389521126825</v>
      </c>
      <c r="AD425" s="251">
        <f t="shared" si="260"/>
        <v>7.187616E-3</v>
      </c>
      <c r="AE425" s="251">
        <f t="shared" si="260"/>
        <v>0.3512314607323947</v>
      </c>
      <c r="AF425" s="251">
        <f t="shared" si="260"/>
        <v>0.91647165701408351</v>
      </c>
    </row>
    <row r="426" spans="1:32" ht="10.5" customHeight="1" x14ac:dyDescent="0.2">
      <c r="A426" s="77">
        <v>42226.979350983798</v>
      </c>
      <c r="B426" s="39">
        <f t="shared" si="220"/>
        <v>2820</v>
      </c>
      <c r="C426" s="9">
        <f t="shared" si="231"/>
        <v>71876160</v>
      </c>
      <c r="D426" s="9">
        <f t="shared" si="236"/>
        <v>6930.4804271662697</v>
      </c>
      <c r="E426" s="39">
        <f t="shared" si="232"/>
        <v>24.611651053595494</v>
      </c>
      <c r="F426" s="53">
        <f t="shared" si="228"/>
        <v>16.006274028243379</v>
      </c>
      <c r="G426" s="53">
        <f t="shared" si="238"/>
        <v>6905.8687761126757</v>
      </c>
      <c r="H426" s="251">
        <f t="shared" si="254"/>
        <v>108.96120000000001</v>
      </c>
      <c r="I426" s="251">
        <f t="shared" si="254"/>
        <v>7.3704834253521172</v>
      </c>
      <c r="J426" s="251">
        <f t="shared" ref="J426:AF426" si="261">J51*$C51/1000000</f>
        <v>6.7770797070422634E-2</v>
      </c>
      <c r="K426" s="251">
        <f t="shared" si="261"/>
        <v>8.7332657577464959E-2</v>
      </c>
      <c r="L426" s="251">
        <f t="shared" si="261"/>
        <v>13.725018760563389</v>
      </c>
      <c r="M426" s="251">
        <f t="shared" si="261"/>
        <v>1.0896119999999999E-2</v>
      </c>
      <c r="N426" s="251">
        <f t="shared" si="261"/>
        <v>3.1235543999999999E-3</v>
      </c>
      <c r="O426" s="251">
        <f t="shared" si="261"/>
        <v>3260.4464991549235</v>
      </c>
      <c r="P426" s="251">
        <f t="shared" si="261"/>
        <v>7.2640800000000005E-2</v>
      </c>
      <c r="Q426" s="251">
        <f t="shared" si="261"/>
        <v>7.537414029971827E-2</v>
      </c>
      <c r="R426" s="251">
        <f t="shared" si="261"/>
        <v>0.17793926670422544</v>
      </c>
      <c r="S426" s="251">
        <f t="shared" si="261"/>
        <v>1.2348936000000001</v>
      </c>
      <c r="T426" s="251">
        <f t="shared" si="261"/>
        <v>1.6500715808450733E-2</v>
      </c>
      <c r="U426" s="251">
        <f t="shared" si="261"/>
        <v>500.68950287323878</v>
      </c>
      <c r="V426" s="251">
        <f t="shared" si="261"/>
        <v>0.12983264112676049</v>
      </c>
      <c r="W426" s="251">
        <f t="shared" si="261"/>
        <v>5.811264E-3</v>
      </c>
      <c r="X426" s="251">
        <f t="shared" si="261"/>
        <v>0.17364220529577451</v>
      </c>
      <c r="Y426" s="251">
        <f t="shared" si="261"/>
        <v>0.10343640676056319</v>
      </c>
      <c r="Z426" s="251">
        <f t="shared" si="261"/>
        <v>236.44068845070404</v>
      </c>
      <c r="AA426" s="251">
        <f t="shared" si="261"/>
        <v>7.8096021769014104E-2</v>
      </c>
      <c r="AB426" s="251">
        <f t="shared" si="261"/>
        <v>1.145064554366196E-2</v>
      </c>
      <c r="AC426" s="251">
        <f t="shared" si="261"/>
        <v>2908.2920856338096</v>
      </c>
      <c r="AD426" s="251">
        <f t="shared" si="261"/>
        <v>7.26408E-3</v>
      </c>
      <c r="AE426" s="251">
        <f t="shared" si="261"/>
        <v>0.34998542061971866</v>
      </c>
      <c r="AF426" s="251">
        <f t="shared" si="261"/>
        <v>0.91015853070422426</v>
      </c>
    </row>
    <row r="427" spans="1:32" ht="10.5" customHeight="1" x14ac:dyDescent="0.2">
      <c r="A427" s="77">
        <v>42226.98977291667</v>
      </c>
      <c r="B427" s="39">
        <f t="shared" si="220"/>
        <v>2740</v>
      </c>
      <c r="C427" s="9">
        <f t="shared" si="231"/>
        <v>69837120</v>
      </c>
      <c r="D427" s="9">
        <f t="shared" si="236"/>
        <v>6996.9606476155241</v>
      </c>
      <c r="E427" s="39">
        <f t="shared" si="232"/>
        <v>24.519082229608578</v>
      </c>
      <c r="F427" s="53">
        <f t="shared" si="228"/>
        <v>15.952357217777585</v>
      </c>
      <c r="G427" s="53">
        <f t="shared" si="238"/>
        <v>6972.441565385916</v>
      </c>
      <c r="H427" s="251">
        <f t="shared" si="254"/>
        <v>110.10816</v>
      </c>
      <c r="I427" s="251">
        <f t="shared" si="254"/>
        <v>7.3188325318309904</v>
      </c>
      <c r="J427" s="251">
        <f t="shared" ref="J427:AF427" si="262">J52*$C52/1000000</f>
        <v>6.7595037566197266E-2</v>
      </c>
      <c r="K427" s="251">
        <f t="shared" si="262"/>
        <v>8.7714331402817078E-2</v>
      </c>
      <c r="L427" s="251">
        <f t="shared" si="262"/>
        <v>13.662716754929585</v>
      </c>
      <c r="M427" s="251">
        <f t="shared" si="262"/>
        <v>1.1010816E-2</v>
      </c>
      <c r="N427" s="251">
        <f t="shared" si="262"/>
        <v>3.1564339199999999E-3</v>
      </c>
      <c r="O427" s="251">
        <f t="shared" si="262"/>
        <v>3296.6279716056274</v>
      </c>
      <c r="P427" s="251">
        <f t="shared" si="262"/>
        <v>7.3405440000000002E-2</v>
      </c>
      <c r="Q427" s="251">
        <f t="shared" si="262"/>
        <v>7.8774065750535166E-2</v>
      </c>
      <c r="R427" s="251">
        <f t="shared" si="262"/>
        <v>0.17972960126197193</v>
      </c>
      <c r="S427" s="251">
        <f t="shared" si="262"/>
        <v>1.24789248</v>
      </c>
      <c r="T427" s="251">
        <f t="shared" si="262"/>
        <v>1.6435581403943692E-2</v>
      </c>
      <c r="U427" s="251">
        <f t="shared" si="262"/>
        <v>503.30284854084437</v>
      </c>
      <c r="V427" s="251">
        <f t="shared" si="262"/>
        <v>0.13605853385915484</v>
      </c>
      <c r="W427" s="251">
        <f t="shared" si="262"/>
        <v>5.8724352000000006E-3</v>
      </c>
      <c r="X427" s="251">
        <f t="shared" si="262"/>
        <v>0.17481867393802802</v>
      </c>
      <c r="Y427" s="251">
        <f t="shared" si="262"/>
        <v>0.10431843515492936</v>
      </c>
      <c r="Z427" s="251">
        <f t="shared" si="262"/>
        <v>238.67106794366174</v>
      </c>
      <c r="AA427" s="251">
        <f t="shared" si="262"/>
        <v>7.979378103887326E-2</v>
      </c>
      <c r="AB427" s="251">
        <f t="shared" si="262"/>
        <v>1.1475027867042241E-2</v>
      </c>
      <c r="AC427" s="251">
        <f t="shared" si="262"/>
        <v>2933.8396772957817</v>
      </c>
      <c r="AD427" s="251">
        <f t="shared" si="262"/>
        <v>7.3405440000000009E-3</v>
      </c>
      <c r="AE427" s="251">
        <f t="shared" si="262"/>
        <v>0.34863448482253562</v>
      </c>
      <c r="AF427" s="251">
        <f t="shared" si="262"/>
        <v>0.90350723966197077</v>
      </c>
    </row>
    <row r="428" spans="1:32" ht="10.5" customHeight="1" x14ac:dyDescent="0.2">
      <c r="A428" s="77">
        <v>42227.000194849534</v>
      </c>
      <c r="B428" s="39">
        <f t="shared" si="220"/>
        <v>2830</v>
      </c>
      <c r="C428" s="9">
        <f t="shared" si="231"/>
        <v>72131040</v>
      </c>
      <c r="D428" s="9">
        <f t="shared" si="236"/>
        <v>6917.670854572787</v>
      </c>
      <c r="E428" s="39">
        <f t="shared" si="232"/>
        <v>23.9156991925048</v>
      </c>
      <c r="F428" s="53">
        <f t="shared" si="228"/>
        <v>15.566099631941416</v>
      </c>
      <c r="G428" s="53">
        <f t="shared" si="238"/>
        <v>6893.7551553802814</v>
      </c>
      <c r="H428" s="251">
        <f t="shared" si="254"/>
        <v>108.96120000000001</v>
      </c>
      <c r="I428" s="251">
        <f t="shared" si="254"/>
        <v>7.1147059605633851</v>
      </c>
      <c r="J428" s="251">
        <f t="shared" ref="J428:AF428" si="263">J53*$C53/1000000</f>
        <v>6.6011048112676149E-2</v>
      </c>
      <c r="K428" s="251">
        <f t="shared" si="263"/>
        <v>8.6268623323943833E-2</v>
      </c>
      <c r="L428" s="251">
        <f t="shared" si="263"/>
        <v>13.315774816901417</v>
      </c>
      <c r="M428" s="251">
        <f t="shared" si="263"/>
        <v>1.0896119999999999E-2</v>
      </c>
      <c r="N428" s="251">
        <f t="shared" si="263"/>
        <v>3.1235543999999999E-3</v>
      </c>
      <c r="O428" s="251">
        <f t="shared" si="263"/>
        <v>3264.129694647881</v>
      </c>
      <c r="P428" s="251">
        <f t="shared" si="263"/>
        <v>7.2640800000000005E-2</v>
      </c>
      <c r="Q428" s="251">
        <f t="shared" si="263"/>
        <v>8.0532864831549256E-2</v>
      </c>
      <c r="R428" s="251">
        <f t="shared" si="263"/>
        <v>0.17777556912676068</v>
      </c>
      <c r="S428" s="251">
        <f t="shared" si="263"/>
        <v>1.2348936000000001</v>
      </c>
      <c r="T428" s="251">
        <f t="shared" si="263"/>
        <v>1.6028039053521157E-2</v>
      </c>
      <c r="U428" s="251">
        <f t="shared" si="263"/>
        <v>495.43071819718244</v>
      </c>
      <c r="V428" s="251">
        <f t="shared" si="263"/>
        <v>0.13944987380281681</v>
      </c>
      <c r="W428" s="251">
        <f t="shared" si="263"/>
        <v>5.811264E-3</v>
      </c>
      <c r="X428" s="251">
        <f t="shared" si="263"/>
        <v>0.17235308687323928</v>
      </c>
      <c r="Y428" s="251">
        <f t="shared" si="263"/>
        <v>0.10302716281690119</v>
      </c>
      <c r="Z428" s="251">
        <f t="shared" si="263"/>
        <v>235.92913352112654</v>
      </c>
      <c r="AA428" s="251">
        <f t="shared" si="263"/>
        <v>7.9829169870422559E-2</v>
      </c>
      <c r="AB428" s="251">
        <f t="shared" si="263"/>
        <v>1.1260347109859141E-2</v>
      </c>
      <c r="AC428" s="251">
        <f t="shared" si="263"/>
        <v>2898.2656090140913</v>
      </c>
      <c r="AD428" s="251">
        <f t="shared" si="263"/>
        <v>7.26408E-3</v>
      </c>
      <c r="AE428" s="251">
        <f t="shared" si="263"/>
        <v>0.34002033059154968</v>
      </c>
      <c r="AF428" s="251">
        <f t="shared" si="263"/>
        <v>0.87803288112675959</v>
      </c>
    </row>
    <row r="429" spans="1:32" ht="10.5" customHeight="1" x14ac:dyDescent="0.2">
      <c r="A429" s="77">
        <v>42227.010616782405</v>
      </c>
      <c r="B429" s="39">
        <f t="shared" si="220"/>
        <v>2730</v>
      </c>
      <c r="C429" s="9">
        <f t="shared" si="231"/>
        <v>69582240</v>
      </c>
      <c r="D429" s="9">
        <f t="shared" si="236"/>
        <v>6935.516124655961</v>
      </c>
      <c r="E429" s="39">
        <f t="shared" si="232"/>
        <v>23.650417027790883</v>
      </c>
      <c r="F429" s="53">
        <f t="shared" si="228"/>
        <v>15.399858091452851</v>
      </c>
      <c r="G429" s="53">
        <f t="shared" si="238"/>
        <v>6911.8657076281688</v>
      </c>
      <c r="H429" s="251">
        <f t="shared" si="254"/>
        <v>109.34352</v>
      </c>
      <c r="I429" s="251">
        <f t="shared" si="254"/>
        <v>7.0113323763380331</v>
      </c>
      <c r="J429" s="251">
        <f t="shared" ref="J429:AF429" si="264">J54*$C54/1000000</f>
        <v>6.5359704067605717E-2</v>
      </c>
      <c r="K429" s="251">
        <f t="shared" si="264"/>
        <v>8.6037436394366382E-2</v>
      </c>
      <c r="L429" s="251">
        <f t="shared" si="264"/>
        <v>13.157156890140854</v>
      </c>
      <c r="M429" s="251">
        <f t="shared" si="264"/>
        <v>1.0934352E-2</v>
      </c>
      <c r="N429" s="251">
        <f t="shared" si="264"/>
        <v>3.13451424E-3</v>
      </c>
      <c r="O429" s="251">
        <f t="shared" si="264"/>
        <v>3277.4308407887261</v>
      </c>
      <c r="P429" s="251">
        <f t="shared" si="264"/>
        <v>7.2895680000000004E-2</v>
      </c>
      <c r="Q429" s="251">
        <f t="shared" si="264"/>
        <v>8.3403848946929537E-2</v>
      </c>
      <c r="R429" s="251">
        <f t="shared" si="264"/>
        <v>0.17831720707605644</v>
      </c>
      <c r="S429" s="251">
        <f t="shared" si="264"/>
        <v>1.2392265600000001</v>
      </c>
      <c r="T429" s="251">
        <f t="shared" si="264"/>
        <v>1.5847110152112705E-2</v>
      </c>
      <c r="U429" s="251">
        <f t="shared" si="264"/>
        <v>494.53045331830913</v>
      </c>
      <c r="V429" s="251">
        <f t="shared" si="264"/>
        <v>0.14476466028169008</v>
      </c>
      <c r="W429" s="251">
        <f t="shared" si="264"/>
        <v>5.8316544000000005E-3</v>
      </c>
      <c r="X429" s="251">
        <f t="shared" si="264"/>
        <v>0.1723110137239435</v>
      </c>
      <c r="Y429" s="251">
        <f t="shared" si="264"/>
        <v>0.10318332169014063</v>
      </c>
      <c r="Z429" s="251">
        <f t="shared" si="264"/>
        <v>236.50028011267582</v>
      </c>
      <c r="AA429" s="251">
        <f t="shared" si="264"/>
        <v>8.0978886882253548E-2</v>
      </c>
      <c r="AB429" s="251">
        <f t="shared" si="264"/>
        <v>1.1204374025915479E-2</v>
      </c>
      <c r="AC429" s="251">
        <f t="shared" si="264"/>
        <v>2903.4041334084582</v>
      </c>
      <c r="AD429" s="251">
        <f t="shared" si="264"/>
        <v>7.2895680000000006E-3</v>
      </c>
      <c r="AE429" s="251">
        <f t="shared" si="264"/>
        <v>0.33621335675492997</v>
      </c>
      <c r="AF429" s="251">
        <f t="shared" si="264"/>
        <v>0.86499451267605532</v>
      </c>
    </row>
    <row r="430" spans="1:32" ht="10.5" customHeight="1" x14ac:dyDescent="0.2">
      <c r="A430" s="77">
        <v>42227.021038715277</v>
      </c>
      <c r="B430" s="39">
        <f t="shared" si="220"/>
        <v>2860</v>
      </c>
      <c r="C430" s="9">
        <f t="shared" si="231"/>
        <v>72895680</v>
      </c>
      <c r="D430" s="9">
        <f t="shared" si="236"/>
        <v>7001.7716157614668</v>
      </c>
      <c r="E430" s="39">
        <f t="shared" si="232"/>
        <v>23.54563852203044</v>
      </c>
      <c r="F430" s="53">
        <f t="shared" si="228"/>
        <v>15.338218923157196</v>
      </c>
      <c r="G430" s="53">
        <f t="shared" si="238"/>
        <v>6978.2259772394355</v>
      </c>
      <c r="H430" s="251">
        <f t="shared" si="254"/>
        <v>110.49048000000001</v>
      </c>
      <c r="I430" s="251">
        <f t="shared" si="254"/>
        <v>6.955194158873244</v>
      </c>
      <c r="J430" s="251">
        <f t="shared" ref="J430:AF430" si="265">J55*$C55/1000000</f>
        <v>6.5153071774647964E-2</v>
      </c>
      <c r="K430" s="251">
        <f t="shared" si="265"/>
        <v>8.6400442952112869E-2</v>
      </c>
      <c r="L430" s="251">
        <f t="shared" si="265"/>
        <v>13.087675166197192</v>
      </c>
      <c r="M430" s="251">
        <f t="shared" si="265"/>
        <v>1.1049047999999999E-2</v>
      </c>
      <c r="N430" s="251">
        <f t="shared" si="265"/>
        <v>3.1673937600000001E-3</v>
      </c>
      <c r="O430" s="251">
        <f t="shared" si="265"/>
        <v>3313.6769307042182</v>
      </c>
      <c r="P430" s="251">
        <f t="shared" si="265"/>
        <v>7.3660320000000001E-2</v>
      </c>
      <c r="Q430" s="251">
        <f t="shared" si="265"/>
        <v>8.6894278336901359E-2</v>
      </c>
      <c r="R430" s="251">
        <f t="shared" si="265"/>
        <v>0.18010466974647898</v>
      </c>
      <c r="S430" s="251">
        <f t="shared" si="265"/>
        <v>1.2522254400000001</v>
      </c>
      <c r="T430" s="251">
        <f t="shared" si="265"/>
        <v>1.5773683172957777E-2</v>
      </c>
      <c r="U430" s="251">
        <f t="shared" si="265"/>
        <v>497.05153960563308</v>
      </c>
      <c r="V430" s="251">
        <f t="shared" si="265"/>
        <v>0.1511592763943661</v>
      </c>
      <c r="W430" s="251">
        <f t="shared" si="265"/>
        <v>5.8928256000000002E-3</v>
      </c>
      <c r="X430" s="251">
        <f t="shared" si="265"/>
        <v>0.17346486625352098</v>
      </c>
      <c r="Y430" s="251">
        <f t="shared" si="265"/>
        <v>0.10405817036619695</v>
      </c>
      <c r="Z430" s="251">
        <f t="shared" si="265"/>
        <v>238.72168495774625</v>
      </c>
      <c r="AA430" s="251">
        <f t="shared" si="265"/>
        <v>8.2707052259154965E-2</v>
      </c>
      <c r="AB430" s="251">
        <f t="shared" si="265"/>
        <v>1.1225417780281676E-2</v>
      </c>
      <c r="AC430" s="251">
        <f t="shared" si="265"/>
        <v>2928.7758219718385</v>
      </c>
      <c r="AD430" s="251">
        <f t="shared" si="265"/>
        <v>7.3660319999999998E-3</v>
      </c>
      <c r="AE430" s="251">
        <f t="shared" si="265"/>
        <v>0.33468759481690186</v>
      </c>
      <c r="AF430" s="251">
        <f t="shared" si="265"/>
        <v>0.85777961374647782</v>
      </c>
    </row>
    <row r="431" spans="1:32" ht="10.5" customHeight="1" x14ac:dyDescent="0.2">
      <c r="A431" s="77">
        <v>42227.031460648148</v>
      </c>
      <c r="B431" s="39">
        <f t="shared" si="220"/>
        <v>2740</v>
      </c>
      <c r="C431" s="9">
        <f t="shared" si="231"/>
        <v>69837120</v>
      </c>
      <c r="D431" s="9">
        <f t="shared" si="236"/>
        <v>6777.4309431267257</v>
      </c>
      <c r="E431" s="39">
        <f t="shared" si="232"/>
        <v>22.470512253485087</v>
      </c>
      <c r="F431" s="53">
        <f t="shared" si="228"/>
        <v>14.644332107006207</v>
      </c>
      <c r="G431" s="53">
        <f t="shared" si="238"/>
        <v>6754.9604308732405</v>
      </c>
      <c r="H431" s="251">
        <f t="shared" si="254"/>
        <v>107.04960000000003</v>
      </c>
      <c r="I431" s="251">
        <f t="shared" si="254"/>
        <v>6.6129513464788792</v>
      </c>
      <c r="J431" s="251">
        <f t="shared" ref="J431:AF431" si="266">J56*$C56/1000000</f>
        <v>6.2259645295774733E-2</v>
      </c>
      <c r="K431" s="251">
        <f t="shared" si="266"/>
        <v>8.3187088225352313E-2</v>
      </c>
      <c r="L431" s="251">
        <f t="shared" si="266"/>
        <v>12.479068394366209</v>
      </c>
      <c r="M431" s="251">
        <f t="shared" si="266"/>
        <v>1.0704960000000001E-2</v>
      </c>
      <c r="N431" s="251">
        <f t="shared" si="266"/>
        <v>3.0687552000000008E-3</v>
      </c>
      <c r="O431" s="251">
        <f t="shared" si="266"/>
        <v>3212.2921284506979</v>
      </c>
      <c r="P431" s="251">
        <f t="shared" si="266"/>
        <v>7.1366400000000024E-2</v>
      </c>
      <c r="Q431" s="251">
        <f t="shared" si="266"/>
        <v>8.6722338442816876E-2</v>
      </c>
      <c r="R431" s="251">
        <f t="shared" si="266"/>
        <v>0.17441546095774663</v>
      </c>
      <c r="S431" s="251">
        <f t="shared" si="266"/>
        <v>1.2132288000000002</v>
      </c>
      <c r="T431" s="251">
        <f t="shared" si="266"/>
        <v>1.5050269115492992E-2</v>
      </c>
      <c r="U431" s="251">
        <f t="shared" si="266"/>
        <v>478.98916326760502</v>
      </c>
      <c r="V431" s="251">
        <f t="shared" si="266"/>
        <v>0.15117614873239429</v>
      </c>
      <c r="W431" s="251">
        <f t="shared" si="266"/>
        <v>5.709312000000002E-3</v>
      </c>
      <c r="X431" s="251">
        <f t="shared" si="266"/>
        <v>0.16742959504225338</v>
      </c>
      <c r="Y431" s="251">
        <f t="shared" si="266"/>
        <v>0.10061657239436599</v>
      </c>
      <c r="Z431" s="251">
        <f t="shared" si="266"/>
        <v>231.03615549295756</v>
      </c>
      <c r="AA431" s="251">
        <f t="shared" si="266"/>
        <v>8.0982771109859214E-2</v>
      </c>
      <c r="AB431" s="251">
        <f t="shared" si="266"/>
        <v>1.078235736338027E-2</v>
      </c>
      <c r="AC431" s="251">
        <f t="shared" si="266"/>
        <v>2832.64298366198</v>
      </c>
      <c r="AD431" s="251">
        <f t="shared" si="266"/>
        <v>7.1366400000000023E-3</v>
      </c>
      <c r="AE431" s="251">
        <f t="shared" si="266"/>
        <v>0.31936966580281739</v>
      </c>
      <c r="AF431" s="251">
        <f t="shared" si="266"/>
        <v>0.81528573295774576</v>
      </c>
    </row>
    <row r="432" spans="1:32" ht="10.5" customHeight="1" x14ac:dyDescent="0.2">
      <c r="A432" s="77">
        <v>42227.041882581019</v>
      </c>
      <c r="B432" s="39">
        <f t="shared" si="220"/>
        <v>2770</v>
      </c>
      <c r="C432" s="9">
        <f t="shared" si="231"/>
        <v>70601760</v>
      </c>
      <c r="D432" s="9">
        <f t="shared" si="236"/>
        <v>6843.6864342322324</v>
      </c>
      <c r="E432" s="39">
        <f t="shared" si="232"/>
        <v>22.365733747724629</v>
      </c>
      <c r="F432" s="53">
        <f t="shared" si="228"/>
        <v>14.582692938710538</v>
      </c>
      <c r="G432" s="53">
        <f t="shared" si="238"/>
        <v>6821.3207004845062</v>
      </c>
      <c r="H432" s="251">
        <f t="shared" si="254"/>
        <v>108.19656000000001</v>
      </c>
      <c r="I432" s="251">
        <f t="shared" si="254"/>
        <v>6.5568131290140901</v>
      </c>
      <c r="J432" s="251">
        <f t="shared" ref="J432:AF432" si="267">J57*$C57/1000000</f>
        <v>6.2053013002816966E-2</v>
      </c>
      <c r="K432" s="251">
        <f t="shared" si="267"/>
        <v>8.3550094783098786E-2</v>
      </c>
      <c r="L432" s="251">
        <f t="shared" si="267"/>
        <v>12.409586670422545</v>
      </c>
      <c r="M432" s="251">
        <f t="shared" si="267"/>
        <v>1.0819655999999999E-2</v>
      </c>
      <c r="N432" s="251">
        <f t="shared" si="267"/>
        <v>3.10163472E-3</v>
      </c>
      <c r="O432" s="251">
        <f t="shared" si="267"/>
        <v>3248.53821836619</v>
      </c>
      <c r="P432" s="251">
        <f t="shared" si="267"/>
        <v>7.2131040000000007E-2</v>
      </c>
      <c r="Q432" s="251">
        <f t="shared" si="267"/>
        <v>9.0212767832788684E-2</v>
      </c>
      <c r="R432" s="251">
        <f t="shared" si="267"/>
        <v>0.17620292362816911</v>
      </c>
      <c r="S432" s="251">
        <f t="shared" si="267"/>
        <v>1.2262276800000003</v>
      </c>
      <c r="T432" s="251">
        <f t="shared" si="267"/>
        <v>1.497684213633806E-2</v>
      </c>
      <c r="U432" s="251">
        <f t="shared" si="267"/>
        <v>481.51024955492881</v>
      </c>
      <c r="V432" s="251">
        <f t="shared" si="267"/>
        <v>0.15757076484507032</v>
      </c>
      <c r="W432" s="251">
        <f t="shared" si="267"/>
        <v>5.7704832000000008E-3</v>
      </c>
      <c r="X432" s="251">
        <f t="shared" si="267"/>
        <v>0.16858344757183083</v>
      </c>
      <c r="Y432" s="251">
        <f t="shared" si="267"/>
        <v>0.10149142107042229</v>
      </c>
      <c r="Z432" s="251">
        <f t="shared" si="267"/>
        <v>233.25756033802793</v>
      </c>
      <c r="AA432" s="251">
        <f t="shared" si="267"/>
        <v>8.2710936486760603E-2</v>
      </c>
      <c r="AB432" s="251">
        <f t="shared" si="267"/>
        <v>1.0803401117746464E-2</v>
      </c>
      <c r="AC432" s="251">
        <f t="shared" si="267"/>
        <v>2858.0146722253603</v>
      </c>
      <c r="AD432" s="251">
        <f t="shared" si="267"/>
        <v>7.2131040000000006E-3</v>
      </c>
      <c r="AE432" s="251">
        <f t="shared" si="267"/>
        <v>0.31784390386478917</v>
      </c>
      <c r="AF432" s="251">
        <f t="shared" si="267"/>
        <v>0.80807083402816815</v>
      </c>
    </row>
    <row r="433" spans="1:32" ht="10.5" customHeight="1" x14ac:dyDescent="0.2">
      <c r="A433" s="77">
        <v>42227.052304513891</v>
      </c>
      <c r="B433" s="39">
        <f t="shared" si="220"/>
        <v>2770</v>
      </c>
      <c r="C433" s="9">
        <f t="shared" si="231"/>
        <v>70601760</v>
      </c>
      <c r="D433" s="9">
        <f t="shared" si="236"/>
        <v>6692.3656059497298</v>
      </c>
      <c r="E433" s="39">
        <f t="shared" si="232"/>
        <v>21.553340394801822</v>
      </c>
      <c r="F433" s="53">
        <f t="shared" si="228"/>
        <v>14.059609924942661</v>
      </c>
      <c r="G433" s="53">
        <f t="shared" si="238"/>
        <v>6670.8122655549287</v>
      </c>
      <c r="H433" s="251">
        <f t="shared" si="254"/>
        <v>105.90264000000001</v>
      </c>
      <c r="I433" s="251">
        <f t="shared" si="254"/>
        <v>6.2935005498591607</v>
      </c>
      <c r="J433" s="251">
        <f t="shared" ref="J433:AF433" si="268">J58*$C58/1000000</f>
        <v>5.9882225171831054E-2</v>
      </c>
      <c r="K433" s="251">
        <f t="shared" si="268"/>
        <v>8.1261631369014278E-2</v>
      </c>
      <c r="L433" s="251">
        <f t="shared" si="268"/>
        <v>11.947607695774657</v>
      </c>
      <c r="M433" s="251">
        <f t="shared" si="268"/>
        <v>1.0590263999999999E-2</v>
      </c>
      <c r="N433" s="251">
        <f t="shared" si="268"/>
        <v>3.0358756800000003E-3</v>
      </c>
      <c r="O433" s="251">
        <f t="shared" si="268"/>
        <v>3181.4545203380208</v>
      </c>
      <c r="P433" s="251">
        <f t="shared" si="268"/>
        <v>7.060176E-2</v>
      </c>
      <c r="Q433" s="251">
        <f t="shared" si="268"/>
        <v>9.0807088760112634E-2</v>
      </c>
      <c r="R433" s="251">
        <f t="shared" si="268"/>
        <v>0.17238762131830998</v>
      </c>
      <c r="S433" s="251">
        <f t="shared" si="268"/>
        <v>1.2002299200000002</v>
      </c>
      <c r="T433" s="251">
        <f t="shared" si="268"/>
        <v>1.4429607596619751E-2</v>
      </c>
      <c r="U433" s="251">
        <f t="shared" si="268"/>
        <v>468.74596685070344</v>
      </c>
      <c r="V433" s="251">
        <f t="shared" si="268"/>
        <v>0.15890367954929566</v>
      </c>
      <c r="W433" s="251">
        <f t="shared" si="268"/>
        <v>5.6481408000000006E-3</v>
      </c>
      <c r="X433" s="251">
        <f t="shared" si="268"/>
        <v>0.16438277388168995</v>
      </c>
      <c r="Y433" s="251">
        <f t="shared" si="268"/>
        <v>9.9140781295774402E-2</v>
      </c>
      <c r="Z433" s="251">
        <f t="shared" si="268"/>
        <v>228.06357261971809</v>
      </c>
      <c r="AA433" s="251">
        <f t="shared" si="268"/>
        <v>8.1799596892394411E-2</v>
      </c>
      <c r="AB433" s="251">
        <f t="shared" si="268"/>
        <v>1.0481875382535196E-2</v>
      </c>
      <c r="AC433" s="251">
        <f t="shared" si="268"/>
        <v>2792.5482057464869</v>
      </c>
      <c r="AD433" s="251">
        <f t="shared" si="268"/>
        <v>7.0601760000000005E-3</v>
      </c>
      <c r="AE433" s="251">
        <f t="shared" si="268"/>
        <v>0.30626247975211313</v>
      </c>
      <c r="AF433" s="251">
        <f t="shared" si="268"/>
        <v>0.77532665171830906</v>
      </c>
    </row>
    <row r="434" spans="1:32" ht="10.5" customHeight="1" x14ac:dyDescent="0.2">
      <c r="A434" s="77">
        <v>42227.062726446762</v>
      </c>
      <c r="B434" s="39">
        <f t="shared" si="220"/>
        <v>2740</v>
      </c>
      <c r="C434" s="9">
        <f t="shared" si="231"/>
        <v>69837120</v>
      </c>
      <c r="D434" s="9">
        <f t="shared" si="236"/>
        <v>6951.6552119164608</v>
      </c>
      <c r="E434" s="39">
        <f t="shared" si="232"/>
        <v>22.05761038406672</v>
      </c>
      <c r="F434" s="53">
        <f t="shared" si="228"/>
        <v>14.39552987927798</v>
      </c>
      <c r="G434" s="53">
        <f t="shared" si="238"/>
        <v>6929.597601532394</v>
      </c>
      <c r="H434" s="251">
        <f t="shared" si="254"/>
        <v>110.10816</v>
      </c>
      <c r="I434" s="251">
        <f t="shared" si="254"/>
        <v>6.4141880247887384</v>
      </c>
      <c r="J434" s="251">
        <f t="shared" ref="J434:AF434" si="269">J59*$C59/1000000</f>
        <v>6.1371083357746541E-2</v>
      </c>
      <c r="K434" s="251">
        <f t="shared" si="269"/>
        <v>8.3951010253521335E-2</v>
      </c>
      <c r="L434" s="251">
        <f t="shared" si="269"/>
        <v>12.215285543661981</v>
      </c>
      <c r="M434" s="251">
        <f t="shared" si="269"/>
        <v>1.1010816E-2</v>
      </c>
      <c r="N434" s="251">
        <f t="shared" si="269"/>
        <v>3.1564339199999999E-3</v>
      </c>
      <c r="O434" s="251">
        <f t="shared" si="269"/>
        <v>3309.6548525070343</v>
      </c>
      <c r="P434" s="251">
        <f t="shared" si="269"/>
        <v>7.3405440000000002E-2</v>
      </c>
      <c r="Q434" s="251">
        <f t="shared" si="269"/>
        <v>9.7019659884168954E-2</v>
      </c>
      <c r="R434" s="251">
        <f t="shared" si="269"/>
        <v>0.1791506287774649</v>
      </c>
      <c r="S434" s="251">
        <f t="shared" si="269"/>
        <v>1.24789248</v>
      </c>
      <c r="T434" s="251">
        <f t="shared" si="269"/>
        <v>1.4763798354929613E-2</v>
      </c>
      <c r="U434" s="251">
        <f t="shared" si="269"/>
        <v>484.70335747605549</v>
      </c>
      <c r="V434" s="251">
        <f t="shared" si="269"/>
        <v>0.17007316732394354</v>
      </c>
      <c r="W434" s="251">
        <f t="shared" si="269"/>
        <v>5.8724352000000006E-3</v>
      </c>
      <c r="X434" s="251">
        <f t="shared" si="269"/>
        <v>0.17025926562253502</v>
      </c>
      <c r="Y434" s="251">
        <f t="shared" si="269"/>
        <v>0.10287100394366171</v>
      </c>
      <c r="Z434" s="251">
        <f t="shared" si="269"/>
        <v>236.86177892957721</v>
      </c>
      <c r="AA434" s="251">
        <f t="shared" si="269"/>
        <v>8.5923652218591606E-2</v>
      </c>
      <c r="AB434" s="251">
        <f t="shared" si="269"/>
        <v>1.0801972353802801E-2</v>
      </c>
      <c r="AC434" s="251">
        <f t="shared" si="269"/>
        <v>2898.3776126197272</v>
      </c>
      <c r="AD434" s="251">
        <f t="shared" si="269"/>
        <v>7.3405440000000009E-3</v>
      </c>
      <c r="AE434" s="251">
        <f t="shared" si="269"/>
        <v>0.3133895348281695</v>
      </c>
      <c r="AF434" s="251">
        <f t="shared" si="269"/>
        <v>0.78988388957746392</v>
      </c>
    </row>
    <row r="435" spans="1:32" ht="10.5" customHeight="1" x14ac:dyDescent="0.2">
      <c r="A435" s="77">
        <v>42227.073148379626</v>
      </c>
      <c r="B435" s="39">
        <f t="shared" si="220"/>
        <v>2770</v>
      </c>
      <c r="C435" s="9">
        <f t="shared" si="231"/>
        <v>70601760</v>
      </c>
      <c r="D435" s="9">
        <f t="shared" si="236"/>
        <v>6896.9525692692569</v>
      </c>
      <c r="E435" s="39">
        <f t="shared" si="232"/>
        <v>21.555235635454657</v>
      </c>
      <c r="F435" s="53">
        <f t="shared" si="228"/>
        <v>14.074701487849017</v>
      </c>
      <c r="G435" s="53">
        <f t="shared" si="238"/>
        <v>6875.3973336338022</v>
      </c>
      <c r="H435" s="251">
        <f t="shared" si="254"/>
        <v>109.34352</v>
      </c>
      <c r="I435" s="251">
        <f t="shared" si="254"/>
        <v>6.2413075876056396</v>
      </c>
      <c r="J435" s="251">
        <f t="shared" ref="J435:AF435" si="270">J60*$C60/1000000</f>
        <v>6.006193352112682E-2</v>
      </c>
      <c r="K435" s="251">
        <f t="shared" si="270"/>
        <v>8.2834133273239657E-2</v>
      </c>
      <c r="L435" s="251">
        <f t="shared" si="270"/>
        <v>11.925117228169023</v>
      </c>
      <c r="M435" s="251">
        <f t="shared" si="270"/>
        <v>1.0934352E-2</v>
      </c>
      <c r="N435" s="251">
        <f t="shared" si="270"/>
        <v>3.13451424E-3</v>
      </c>
      <c r="O435" s="251">
        <f t="shared" si="270"/>
        <v>3288.519197746471</v>
      </c>
      <c r="P435" s="251">
        <f t="shared" si="270"/>
        <v>7.2895680000000004E-2</v>
      </c>
      <c r="Q435" s="251">
        <f t="shared" si="270"/>
        <v>9.893432490591543E-2</v>
      </c>
      <c r="R435" s="251">
        <f t="shared" si="270"/>
        <v>0.17782439121126772</v>
      </c>
      <c r="S435" s="251">
        <f t="shared" si="270"/>
        <v>1.2392265600000001</v>
      </c>
      <c r="T435" s="251">
        <f t="shared" si="270"/>
        <v>1.4424104342535247E-2</v>
      </c>
      <c r="U435" s="251">
        <f t="shared" si="270"/>
        <v>478.69874366197098</v>
      </c>
      <c r="V435" s="251">
        <f t="shared" si="270"/>
        <v>0.17371759233802805</v>
      </c>
      <c r="W435" s="251">
        <f t="shared" si="270"/>
        <v>5.8316544000000005E-3</v>
      </c>
      <c r="X435" s="251">
        <f t="shared" si="270"/>
        <v>0.1684300887887322</v>
      </c>
      <c r="Y435" s="251">
        <f t="shared" si="270"/>
        <v>0.10195128202816875</v>
      </c>
      <c r="Z435" s="251">
        <f t="shared" si="270"/>
        <v>234.960230535211</v>
      </c>
      <c r="AA435" s="251">
        <f t="shared" si="270"/>
        <v>8.6196574850704283E-2</v>
      </c>
      <c r="AB435" s="251">
        <f t="shared" si="270"/>
        <v>1.0631475583098576E-2</v>
      </c>
      <c r="AC435" s="251">
        <f t="shared" si="270"/>
        <v>2873.2191616901496</v>
      </c>
      <c r="AD435" s="251">
        <f t="shared" si="270"/>
        <v>7.2895680000000006E-3</v>
      </c>
      <c r="AE435" s="251">
        <f t="shared" si="270"/>
        <v>0.30621319098591593</v>
      </c>
      <c r="AF435" s="251">
        <f t="shared" si="270"/>
        <v>0.76827939921126676</v>
      </c>
    </row>
    <row r="436" spans="1:32" ht="10.5" customHeight="1" x14ac:dyDescent="0.2">
      <c r="A436" s="77">
        <v>42227.083570312498</v>
      </c>
      <c r="B436" s="39">
        <f t="shared" si="220"/>
        <v>2790</v>
      </c>
      <c r="C436" s="9">
        <f t="shared" si="231"/>
        <v>71111520</v>
      </c>
      <c r="D436" s="9">
        <f t="shared" si="236"/>
        <v>6745.9688350023753</v>
      </c>
      <c r="E436" s="39">
        <f t="shared" si="232"/>
        <v>20.761156805192133</v>
      </c>
      <c r="F436" s="53">
        <f t="shared" si="228"/>
        <v>13.563202010825929</v>
      </c>
      <c r="G436" s="53">
        <f t="shared" si="238"/>
        <v>6725.2076781971837</v>
      </c>
      <c r="H436" s="251">
        <f t="shared" si="254"/>
        <v>107.04960000000003</v>
      </c>
      <c r="I436" s="251">
        <f t="shared" si="254"/>
        <v>5.9847259943662046</v>
      </c>
      <c r="J436" s="251">
        <f t="shared" ref="J436:AF436" si="271">J61*$C61/1000000</f>
        <v>5.7937454873239508E-2</v>
      </c>
      <c r="K436" s="251">
        <f t="shared" si="271"/>
        <v>8.0573670760563612E-2</v>
      </c>
      <c r="L436" s="251">
        <f t="shared" si="271"/>
        <v>11.473907830985928</v>
      </c>
      <c r="M436" s="251">
        <f t="shared" si="271"/>
        <v>1.0704960000000001E-2</v>
      </c>
      <c r="N436" s="251">
        <f t="shared" si="271"/>
        <v>3.0687552000000008E-3</v>
      </c>
      <c r="O436" s="251">
        <f t="shared" si="271"/>
        <v>3221.3385735211191</v>
      </c>
      <c r="P436" s="251">
        <f t="shared" si="271"/>
        <v>7.1366400000000024E-2</v>
      </c>
      <c r="Q436" s="251">
        <f t="shared" si="271"/>
        <v>9.9392889924507011E-2</v>
      </c>
      <c r="R436" s="251">
        <f t="shared" si="271"/>
        <v>0.17401339673239452</v>
      </c>
      <c r="S436" s="251">
        <f t="shared" si="271"/>
        <v>1.2132288000000002</v>
      </c>
      <c r="T436" s="251">
        <f t="shared" si="271"/>
        <v>1.3889308664788772E-2</v>
      </c>
      <c r="U436" s="251">
        <f t="shared" si="271"/>
        <v>466.07285002816826</v>
      </c>
      <c r="V436" s="251">
        <f t="shared" si="271"/>
        <v>0.1747974219718309</v>
      </c>
      <c r="W436" s="251">
        <f t="shared" si="271"/>
        <v>5.709312000000002E-3</v>
      </c>
      <c r="X436" s="251">
        <f t="shared" si="271"/>
        <v>0.16426333926760547</v>
      </c>
      <c r="Y436" s="251">
        <f t="shared" si="271"/>
        <v>9.9611411830985666E-2</v>
      </c>
      <c r="Z436" s="251">
        <f t="shared" si="271"/>
        <v>229.77970478873218</v>
      </c>
      <c r="AA436" s="251">
        <f t="shared" si="271"/>
        <v>8.5239626095774734E-2</v>
      </c>
      <c r="AB436" s="251">
        <f t="shared" si="271"/>
        <v>1.0314957701408438E-2</v>
      </c>
      <c r="AC436" s="251">
        <f t="shared" si="271"/>
        <v>2808.0165498591641</v>
      </c>
      <c r="AD436" s="251">
        <f t="shared" si="271"/>
        <v>7.1366400000000023E-3</v>
      </c>
      <c r="AE436" s="251">
        <f t="shared" si="271"/>
        <v>0.29489400608450755</v>
      </c>
      <c r="AF436" s="251">
        <f t="shared" si="271"/>
        <v>0.73638062873239374</v>
      </c>
    </row>
    <row r="437" spans="1:32" ht="10.5" customHeight="1" x14ac:dyDescent="0.2">
      <c r="A437" s="77">
        <v>42227.093992245369</v>
      </c>
      <c r="B437" s="39">
        <f t="shared" si="220"/>
        <v>2850</v>
      </c>
      <c r="C437" s="9">
        <f t="shared" si="231"/>
        <v>72640800</v>
      </c>
      <c r="D437" s="9">
        <f t="shared" si="236"/>
        <v>6884.0980508070215</v>
      </c>
      <c r="E437" s="39">
        <f t="shared" si="232"/>
        <v>20.85684183800926</v>
      </c>
      <c r="F437" s="53">
        <f t="shared" si="228"/>
        <v>13.632982619981084</v>
      </c>
      <c r="G437" s="53">
        <f t="shared" si="238"/>
        <v>6863.2412089690133</v>
      </c>
      <c r="H437" s="251">
        <f t="shared" si="254"/>
        <v>109.34352</v>
      </c>
      <c r="I437" s="251">
        <f t="shared" si="254"/>
        <v>5.9846326580281755</v>
      </c>
      <c r="J437" s="251">
        <f t="shared" ref="J437:AF437" si="272">J62*$C62/1000000</f>
        <v>5.8296010005633857E-2</v>
      </c>
      <c r="K437" s="251">
        <f t="shared" si="272"/>
        <v>8.1766365566197402E-2</v>
      </c>
      <c r="L437" s="251">
        <f t="shared" si="272"/>
        <v>11.514437340845081</v>
      </c>
      <c r="M437" s="251">
        <f t="shared" si="272"/>
        <v>1.0934352E-2</v>
      </c>
      <c r="N437" s="251">
        <f t="shared" si="272"/>
        <v>3.13451424E-3</v>
      </c>
      <c r="O437" s="251">
        <f t="shared" si="272"/>
        <v>3292.2153167323854</v>
      </c>
      <c r="P437" s="251">
        <f t="shared" si="272"/>
        <v>7.2895680000000004E-2</v>
      </c>
      <c r="Q437" s="251">
        <f t="shared" si="272"/>
        <v>0.10411115022557739</v>
      </c>
      <c r="R437" s="251">
        <f t="shared" si="272"/>
        <v>0.17766011925633815</v>
      </c>
      <c r="S437" s="251">
        <f t="shared" si="272"/>
        <v>1.2392265600000001</v>
      </c>
      <c r="T437" s="251">
        <f t="shared" si="272"/>
        <v>1.3949769072676093E-2</v>
      </c>
      <c r="U437" s="251">
        <f t="shared" si="272"/>
        <v>473.42150710985828</v>
      </c>
      <c r="V437" s="251">
        <f t="shared" si="272"/>
        <v>0.18336856969014073</v>
      </c>
      <c r="W437" s="251">
        <f t="shared" si="272"/>
        <v>5.8316544000000005E-3</v>
      </c>
      <c r="X437" s="251">
        <f t="shared" si="272"/>
        <v>0.16713644714366177</v>
      </c>
      <c r="Y437" s="251">
        <f t="shared" si="272"/>
        <v>0.10154060214084479</v>
      </c>
      <c r="Z437" s="251">
        <f t="shared" si="272"/>
        <v>234.44688067605605</v>
      </c>
      <c r="AA437" s="251">
        <f t="shared" si="272"/>
        <v>8.7935804173521204E-2</v>
      </c>
      <c r="AB437" s="251">
        <f t="shared" si="272"/>
        <v>1.0440509435492941E-2</v>
      </c>
      <c r="AC437" s="251">
        <f t="shared" si="272"/>
        <v>2863.1575044507135</v>
      </c>
      <c r="AD437" s="251">
        <f t="shared" si="272"/>
        <v>7.2895680000000006E-3</v>
      </c>
      <c r="AE437" s="251">
        <f t="shared" si="272"/>
        <v>0.29621313572957797</v>
      </c>
      <c r="AF437" s="251">
        <f t="shared" si="272"/>
        <v>0.73604102805633731</v>
      </c>
    </row>
    <row r="438" spans="1:32" ht="10.5" customHeight="1" x14ac:dyDescent="0.2">
      <c r="A438" s="77">
        <v>42227.10441417824</v>
      </c>
      <c r="B438" s="39">
        <f t="shared" si="220"/>
        <v>2820</v>
      </c>
      <c r="C438" s="9">
        <f t="shared" si="231"/>
        <v>71876160</v>
      </c>
      <c r="D438" s="9">
        <f t="shared" si="236"/>
        <v>6949.8141914875414</v>
      </c>
      <c r="E438" s="39">
        <f t="shared" si="232"/>
        <v>20.722760095992356</v>
      </c>
      <c r="F438" s="53">
        <f t="shared" si="228"/>
        <v>13.552809792893758</v>
      </c>
      <c r="G438" s="53">
        <f t="shared" si="238"/>
        <v>6929.0914313915491</v>
      </c>
      <c r="H438" s="251">
        <f t="shared" si="254"/>
        <v>110.49048000000001</v>
      </c>
      <c r="I438" s="251">
        <f t="shared" si="254"/>
        <v>5.9177248630985977</v>
      </c>
      <c r="J438" s="251">
        <f t="shared" ref="J438:AF438" si="273">J63*$C63/1000000</f>
        <v>5.801528301971836E-2</v>
      </c>
      <c r="K438" s="251">
        <f t="shared" si="273"/>
        <v>8.2084570681690366E-2</v>
      </c>
      <c r="L438" s="251">
        <f t="shared" si="273"/>
        <v>11.427724292957759</v>
      </c>
      <c r="M438" s="251">
        <f t="shared" si="273"/>
        <v>1.1049047999999999E-2</v>
      </c>
      <c r="N438" s="251">
        <f t="shared" si="273"/>
        <v>3.1673937600000001E-3</v>
      </c>
      <c r="O438" s="251">
        <f t="shared" si="273"/>
        <v>3328.6164885633716</v>
      </c>
      <c r="P438" s="251">
        <f t="shared" si="273"/>
        <v>7.3660320000000001E-2</v>
      </c>
      <c r="Q438" s="251">
        <f t="shared" si="273"/>
        <v>0.10781878906952105</v>
      </c>
      <c r="R438" s="251">
        <f t="shared" si="273"/>
        <v>0.17944068939718322</v>
      </c>
      <c r="S438" s="251">
        <f t="shared" si="273"/>
        <v>1.2522254400000001</v>
      </c>
      <c r="T438" s="251">
        <f t="shared" si="273"/>
        <v>1.3856439914366235E-2</v>
      </c>
      <c r="U438" s="251">
        <f t="shared" si="273"/>
        <v>475.72117088450608</v>
      </c>
      <c r="V438" s="251">
        <f t="shared" si="273"/>
        <v>0.19016812191549282</v>
      </c>
      <c r="W438" s="251">
        <f t="shared" si="273"/>
        <v>5.8928256000000002E-3</v>
      </c>
      <c r="X438" s="251">
        <f t="shared" si="273"/>
        <v>0.16823602100281668</v>
      </c>
      <c r="Y438" s="251">
        <f t="shared" si="273"/>
        <v>0.10239821949295747</v>
      </c>
      <c r="Z438" s="251">
        <f t="shared" si="273"/>
        <v>236.64674636619688</v>
      </c>
      <c r="AA438" s="251">
        <f t="shared" si="273"/>
        <v>8.9736944207324018E-2</v>
      </c>
      <c r="AB438" s="251">
        <f t="shared" si="273"/>
        <v>1.0453540624225334E-2</v>
      </c>
      <c r="AC438" s="251">
        <f t="shared" si="273"/>
        <v>2888.1070255774748</v>
      </c>
      <c r="AD438" s="251">
        <f t="shared" si="273"/>
        <v>7.3660319999999998E-3</v>
      </c>
      <c r="AE438" s="251">
        <f t="shared" si="273"/>
        <v>0.29426779105352169</v>
      </c>
      <c r="AF438" s="251">
        <f t="shared" si="273"/>
        <v>0.72747347019718234</v>
      </c>
    </row>
    <row r="439" spans="1:32" ht="10.5" customHeight="1" x14ac:dyDescent="0.2">
      <c r="A439" s="74">
        <v>42227.114836111112</v>
      </c>
      <c r="B439" s="39">
        <f t="shared" si="220"/>
        <v>2850</v>
      </c>
      <c r="C439" s="9">
        <f t="shared" si="231"/>
        <v>72640800</v>
      </c>
      <c r="D439" s="9">
        <f t="shared" si="236"/>
        <v>6871.2435323447889</v>
      </c>
      <c r="E439" s="39">
        <f t="shared" si="232"/>
        <v>20.158448040563851</v>
      </c>
      <c r="F439" s="53">
        <f t="shared" si="228"/>
        <v>13.191263752113139</v>
      </c>
      <c r="G439" s="53">
        <f t="shared" si="238"/>
        <v>6851.0850843042244</v>
      </c>
      <c r="H439" s="251">
        <f t="shared" si="254"/>
        <v>109.34352</v>
      </c>
      <c r="I439" s="251">
        <f t="shared" si="254"/>
        <v>5.7279577284507113</v>
      </c>
      <c r="J439" s="251">
        <f t="shared" ref="J439:AF439" si="274">J64*$C64/1000000</f>
        <v>5.6530086490140886E-2</v>
      </c>
      <c r="K439" s="251">
        <f t="shared" si="274"/>
        <v>8.0698597859155174E-2</v>
      </c>
      <c r="L439" s="251">
        <f t="shared" si="274"/>
        <v>11.103757453521139</v>
      </c>
      <c r="M439" s="251">
        <f t="shared" si="274"/>
        <v>1.0934352E-2</v>
      </c>
      <c r="N439" s="251">
        <f t="shared" si="274"/>
        <v>3.13451424E-3</v>
      </c>
      <c r="O439" s="251">
        <f t="shared" si="274"/>
        <v>3295.9114357183007</v>
      </c>
      <c r="P439" s="251">
        <f t="shared" si="274"/>
        <v>7.2895680000000004E-2</v>
      </c>
      <c r="Q439" s="251">
        <f t="shared" si="274"/>
        <v>0.10928797554523936</v>
      </c>
      <c r="R439" s="251">
        <f t="shared" si="274"/>
        <v>0.17749584730140858</v>
      </c>
      <c r="S439" s="251">
        <f t="shared" si="274"/>
        <v>1.2392265600000001</v>
      </c>
      <c r="T439" s="251">
        <f t="shared" si="274"/>
        <v>1.347543380281694E-2</v>
      </c>
      <c r="U439" s="251">
        <f t="shared" si="274"/>
        <v>468.14427055774553</v>
      </c>
      <c r="V439" s="251">
        <f t="shared" si="274"/>
        <v>0.19301954704225338</v>
      </c>
      <c r="W439" s="251">
        <f t="shared" si="274"/>
        <v>5.8316544000000005E-3</v>
      </c>
      <c r="X439" s="251">
        <f t="shared" si="274"/>
        <v>0.16584280549859134</v>
      </c>
      <c r="Y439" s="251">
        <f t="shared" si="274"/>
        <v>0.10112992225352083</v>
      </c>
      <c r="Z439" s="251">
        <f t="shared" si="274"/>
        <v>233.93353081690111</v>
      </c>
      <c r="AA439" s="251">
        <f t="shared" si="274"/>
        <v>8.9675033496338111E-2</v>
      </c>
      <c r="AB439" s="251">
        <f t="shared" si="274"/>
        <v>1.0249543287887306E-2</v>
      </c>
      <c r="AC439" s="251">
        <f t="shared" si="274"/>
        <v>2853.0958472112775</v>
      </c>
      <c r="AD439" s="251">
        <f t="shared" si="274"/>
        <v>7.2895680000000006E-3</v>
      </c>
      <c r="AE439" s="251">
        <f t="shared" si="274"/>
        <v>0.28621308047324001</v>
      </c>
      <c r="AF439" s="251">
        <f t="shared" si="274"/>
        <v>0.70380265690140775</v>
      </c>
    </row>
    <row r="440" spans="1:32" ht="10.5" customHeight="1" x14ac:dyDescent="0.2">
      <c r="A440" s="74">
        <v>42227.125258043983</v>
      </c>
      <c r="B440" s="39">
        <f t="shared" si="220"/>
        <v>2880</v>
      </c>
      <c r="C440" s="9">
        <f t="shared" si="231"/>
        <v>73405440</v>
      </c>
      <c r="D440" s="9">
        <f t="shared" si="236"/>
        <v>6840.8134190118753</v>
      </c>
      <c r="E440" s="39">
        <f t="shared" si="232"/>
        <v>19.739988025960578</v>
      </c>
      <c r="F440" s="53">
        <f t="shared" si="228"/>
        <v>12.925053254129587</v>
      </c>
      <c r="G440" s="53">
        <f t="shared" si="238"/>
        <v>6821.0734309859154</v>
      </c>
      <c r="H440" s="251">
        <f t="shared" ref="H440:I459" si="275">H65*$C65/1000000</f>
        <v>108.96120000000001</v>
      </c>
      <c r="I440" s="251">
        <f t="shared" si="275"/>
        <v>5.5800411718309926</v>
      </c>
      <c r="J440" s="251">
        <f t="shared" ref="J440:AF440" si="276">J65*$C65/1000000</f>
        <v>5.5452554366197226E-2</v>
      </c>
      <c r="K440" s="251">
        <f t="shared" si="276"/>
        <v>7.9884417802817145E-2</v>
      </c>
      <c r="L440" s="251">
        <f t="shared" si="276"/>
        <v>10.86031115492959</v>
      </c>
      <c r="M440" s="251">
        <f t="shared" si="276"/>
        <v>1.0896119999999999E-2</v>
      </c>
      <c r="N440" s="251">
        <f t="shared" si="276"/>
        <v>3.1235543999999999E-3</v>
      </c>
      <c r="O440" s="251">
        <f t="shared" si="276"/>
        <v>3286.2288676056246</v>
      </c>
      <c r="P440" s="251">
        <f t="shared" si="276"/>
        <v>7.2640800000000005E-2</v>
      </c>
      <c r="Q440" s="251">
        <f t="shared" si="276"/>
        <v>0.11148521202253514</v>
      </c>
      <c r="R440" s="251">
        <f t="shared" si="276"/>
        <v>0.17679338366197198</v>
      </c>
      <c r="S440" s="251">
        <f t="shared" si="276"/>
        <v>1.2348936000000001</v>
      </c>
      <c r="T440" s="251">
        <f t="shared" si="276"/>
        <v>1.3191978523943703E-2</v>
      </c>
      <c r="U440" s="251">
        <f t="shared" si="276"/>
        <v>463.87801014084408</v>
      </c>
      <c r="V440" s="251">
        <f t="shared" si="276"/>
        <v>0.19715326985915477</v>
      </c>
      <c r="W440" s="251">
        <f t="shared" si="276"/>
        <v>5.811264E-3</v>
      </c>
      <c r="X440" s="251">
        <f t="shared" si="276"/>
        <v>0.16461837633802795</v>
      </c>
      <c r="Y440" s="251">
        <f t="shared" si="276"/>
        <v>0.10057169915492928</v>
      </c>
      <c r="Z440" s="251">
        <f t="shared" si="276"/>
        <v>232.85980394366166</v>
      </c>
      <c r="AA440" s="251">
        <f t="shared" si="276"/>
        <v>9.022805847887333E-2</v>
      </c>
      <c r="AB440" s="251">
        <f t="shared" si="276"/>
        <v>1.0118556507042234E-2</v>
      </c>
      <c r="AC440" s="251">
        <f t="shared" si="276"/>
        <v>2838.106749295785</v>
      </c>
      <c r="AD440" s="251">
        <f t="shared" si="276"/>
        <v>7.26408E-3</v>
      </c>
      <c r="AE440" s="251">
        <f t="shared" si="276"/>
        <v>0.28022979042253582</v>
      </c>
      <c r="AF440" s="251">
        <f t="shared" si="276"/>
        <v>0.68527898366197115</v>
      </c>
    </row>
    <row r="441" spans="1:32" ht="10.5" customHeight="1" x14ac:dyDescent="0.2">
      <c r="A441" s="74">
        <v>42227.135679976855</v>
      </c>
      <c r="B441" s="39">
        <f t="shared" si="220"/>
        <v>2850</v>
      </c>
      <c r="C441" s="9">
        <f t="shared" si="231"/>
        <v>72640800</v>
      </c>
      <c r="D441" s="9">
        <f t="shared" si="236"/>
        <v>6762.4674892128687</v>
      </c>
      <c r="E441" s="39">
        <f t="shared" si="232"/>
        <v>19.187885652305589</v>
      </c>
      <c r="F441" s="53">
        <f t="shared" si="228"/>
        <v>12.57122957117882</v>
      </c>
      <c r="G441" s="53">
        <f t="shared" si="238"/>
        <v>6743.2796035605625</v>
      </c>
      <c r="H441" s="251">
        <f t="shared" si="275"/>
        <v>107.81424</v>
      </c>
      <c r="I441" s="251">
        <f t="shared" si="275"/>
        <v>5.3947613611267675</v>
      </c>
      <c r="J441" s="251">
        <f t="shared" ref="J441:AF441" si="277">J66*$C66/1000000</f>
        <v>5.3998230625352146E-2</v>
      </c>
      <c r="K441" s="251">
        <f t="shared" si="277"/>
        <v>7.8517112247887558E-2</v>
      </c>
      <c r="L441" s="251">
        <f t="shared" si="277"/>
        <v>10.54352403380283</v>
      </c>
      <c r="M441" s="251">
        <f t="shared" si="277"/>
        <v>1.0781424E-2</v>
      </c>
      <c r="N441" s="251">
        <f t="shared" si="277"/>
        <v>3.0906748800000002E-3</v>
      </c>
      <c r="O441" s="251">
        <f t="shared" si="277"/>
        <v>3253.4591972957655</v>
      </c>
      <c r="P441" s="251">
        <f t="shared" si="277"/>
        <v>7.1876160000000008E-2</v>
      </c>
      <c r="Q441" s="251">
        <f t="shared" si="277"/>
        <v>0.11286389455909851</v>
      </c>
      <c r="R441" s="251">
        <f t="shared" si="277"/>
        <v>0.17485141345352126</v>
      </c>
      <c r="S441" s="251">
        <f t="shared" si="277"/>
        <v>1.2218947199999999</v>
      </c>
      <c r="T441" s="251">
        <f t="shared" si="277"/>
        <v>1.2819264987042294E-2</v>
      </c>
      <c r="U441" s="251">
        <f t="shared" si="277"/>
        <v>456.39336919436522</v>
      </c>
      <c r="V441" s="251">
        <f t="shared" si="277"/>
        <v>0.19983597160563366</v>
      </c>
      <c r="W441" s="251">
        <f t="shared" si="277"/>
        <v>5.7500928000000003E-3</v>
      </c>
      <c r="X441" s="251">
        <f t="shared" si="277"/>
        <v>0.16224777694647863</v>
      </c>
      <c r="Y441" s="251">
        <f t="shared" si="277"/>
        <v>9.9310581633802519E-2</v>
      </c>
      <c r="Z441" s="251">
        <f t="shared" si="277"/>
        <v>230.15556304225319</v>
      </c>
      <c r="AA441" s="251">
        <f t="shared" si="277"/>
        <v>9.0135741660845162E-2</v>
      </c>
      <c r="AB441" s="251">
        <f t="shared" si="277"/>
        <v>9.917897739718292E-3</v>
      </c>
      <c r="AC441" s="251">
        <f t="shared" si="277"/>
        <v>2803.271474028179</v>
      </c>
      <c r="AD441" s="251">
        <f t="shared" si="277"/>
        <v>7.187616E-3</v>
      </c>
      <c r="AE441" s="251">
        <f t="shared" si="277"/>
        <v>0.27234990598309911</v>
      </c>
      <c r="AF441" s="251">
        <f t="shared" si="277"/>
        <v>0.66217177825352047</v>
      </c>
    </row>
    <row r="442" spans="1:32" ht="10.5" customHeight="1" x14ac:dyDescent="0.2">
      <c r="A442" s="74">
        <v>42227.146101909719</v>
      </c>
      <c r="B442" s="39">
        <f t="shared" si="220"/>
        <v>2860</v>
      </c>
      <c r="C442" s="9">
        <f t="shared" si="231"/>
        <v>72895680</v>
      </c>
      <c r="D442" s="9">
        <f t="shared" si="236"/>
        <v>6756.1301217192504</v>
      </c>
      <c r="E442" s="39">
        <f t="shared" si="232"/>
        <v>18.8435726262923</v>
      </c>
      <c r="F442" s="53">
        <f t="shared" si="228"/>
        <v>12.353459080376799</v>
      </c>
      <c r="G442" s="53">
        <f t="shared" si="238"/>
        <v>6737.2865490929571</v>
      </c>
      <c r="H442" s="251">
        <f t="shared" si="275"/>
        <v>107.81424</v>
      </c>
      <c r="I442" s="251">
        <f t="shared" si="275"/>
        <v>5.2682188259154996</v>
      </c>
      <c r="J442" s="251">
        <f t="shared" ref="J442:AF442" si="278">J67*$C67/1000000</f>
        <v>5.3127617983098625E-2</v>
      </c>
      <c r="K442" s="251">
        <f t="shared" si="278"/>
        <v>7.7990695301408702E-2</v>
      </c>
      <c r="L442" s="251">
        <f t="shared" si="278"/>
        <v>10.341055977464801</v>
      </c>
      <c r="M442" s="251">
        <f t="shared" si="278"/>
        <v>1.0781424E-2</v>
      </c>
      <c r="N442" s="251">
        <f t="shared" si="278"/>
        <v>3.0906748800000002E-3</v>
      </c>
      <c r="O442" s="251">
        <f t="shared" si="278"/>
        <v>3255.2814098028075</v>
      </c>
      <c r="P442" s="251">
        <f t="shared" si="278"/>
        <v>7.1876160000000008E-2</v>
      </c>
      <c r="Q442" s="251">
        <f t="shared" si="278"/>
        <v>0.11541610564326753</v>
      </c>
      <c r="R442" s="251">
        <f t="shared" si="278"/>
        <v>0.17477042623098604</v>
      </c>
      <c r="S442" s="251">
        <f t="shared" si="278"/>
        <v>1.2218947199999999</v>
      </c>
      <c r="T442" s="251">
        <f t="shared" si="278"/>
        <v>1.2585414381971874E-2</v>
      </c>
      <c r="U442" s="251">
        <f t="shared" si="278"/>
        <v>453.79165467042156</v>
      </c>
      <c r="V442" s="251">
        <f t="shared" si="278"/>
        <v>0.20459397092957732</v>
      </c>
      <c r="W442" s="251">
        <f t="shared" si="278"/>
        <v>5.7500928000000003E-3</v>
      </c>
      <c r="X442" s="251">
        <f t="shared" si="278"/>
        <v>0.16161000256901387</v>
      </c>
      <c r="Y442" s="251">
        <f t="shared" si="278"/>
        <v>9.9108113577464477E-2</v>
      </c>
      <c r="Z442" s="251">
        <f t="shared" si="278"/>
        <v>229.90247797183068</v>
      </c>
      <c r="AA442" s="251">
        <f t="shared" si="278"/>
        <v>9.0993193879436718E-2</v>
      </c>
      <c r="AB442" s="251">
        <f t="shared" si="278"/>
        <v>9.8237500935211084E-3</v>
      </c>
      <c r="AC442" s="251">
        <f t="shared" si="278"/>
        <v>2798.3110066478976</v>
      </c>
      <c r="AD442" s="251">
        <f t="shared" si="278"/>
        <v>7.187616E-3</v>
      </c>
      <c r="AE442" s="251">
        <f t="shared" si="278"/>
        <v>0.2674198088112682</v>
      </c>
      <c r="AF442" s="251">
        <f t="shared" si="278"/>
        <v>0.64627803583098531</v>
      </c>
    </row>
    <row r="443" spans="1:32" ht="10.5" customHeight="1" x14ac:dyDescent="0.2">
      <c r="A443" s="74">
        <v>42227.15652384259</v>
      </c>
      <c r="B443" s="39">
        <f t="shared" si="220"/>
        <v>2890</v>
      </c>
      <c r="C443" s="9">
        <f t="shared" si="231"/>
        <v>73660320</v>
      </c>
      <c r="D443" s="9">
        <f t="shared" si="236"/>
        <v>6845.5344954203201</v>
      </c>
      <c r="E443" s="39">
        <f t="shared" si="232"/>
        <v>18.761660445673037</v>
      </c>
      <c r="F443" s="53">
        <f t="shared" si="228"/>
        <v>12.307826016377255</v>
      </c>
      <c r="G443" s="53">
        <f t="shared" si="238"/>
        <v>6826.7728349746485</v>
      </c>
      <c r="H443" s="251">
        <f t="shared" si="275"/>
        <v>109.34352</v>
      </c>
      <c r="I443" s="251">
        <f t="shared" si="275"/>
        <v>5.2146078692957811</v>
      </c>
      <c r="J443" s="251">
        <f t="shared" ref="J443:AF443" si="279">J68*$C68/1000000</f>
        <v>5.299823945915496E-2</v>
      </c>
      <c r="K443" s="251">
        <f t="shared" si="279"/>
        <v>7.8563062445070678E-2</v>
      </c>
      <c r="L443" s="251">
        <f t="shared" si="279"/>
        <v>10.282397678873252</v>
      </c>
      <c r="M443" s="251">
        <f t="shared" si="279"/>
        <v>1.0934352E-2</v>
      </c>
      <c r="N443" s="251">
        <f t="shared" si="279"/>
        <v>3.13451424E-3</v>
      </c>
      <c r="O443" s="251">
        <f t="shared" si="279"/>
        <v>3303.3036736901313</v>
      </c>
      <c r="P443" s="251">
        <f t="shared" si="279"/>
        <v>7.2895680000000004E-2</v>
      </c>
      <c r="Q443" s="251">
        <f t="shared" si="279"/>
        <v>0.1196416261845633</v>
      </c>
      <c r="R443" s="251">
        <f t="shared" si="279"/>
        <v>0.17716730339154946</v>
      </c>
      <c r="S443" s="251">
        <f t="shared" si="279"/>
        <v>1.2392265600000001</v>
      </c>
      <c r="T443" s="251">
        <f t="shared" si="279"/>
        <v>1.2526763263098635E-2</v>
      </c>
      <c r="U443" s="251">
        <f t="shared" si="279"/>
        <v>457.58979745352008</v>
      </c>
      <c r="V443" s="251">
        <f t="shared" si="279"/>
        <v>0.21232150174647871</v>
      </c>
      <c r="W443" s="251">
        <f t="shared" si="279"/>
        <v>5.8316544000000005E-3</v>
      </c>
      <c r="X443" s="251">
        <f t="shared" si="279"/>
        <v>0.16325552220845047</v>
      </c>
      <c r="Y443" s="251">
        <f t="shared" si="279"/>
        <v>0.10030856247887292</v>
      </c>
      <c r="Z443" s="251">
        <f t="shared" si="279"/>
        <v>232.9068310985912</v>
      </c>
      <c r="AA443" s="251">
        <f t="shared" si="279"/>
        <v>9.3153492141971939E-2</v>
      </c>
      <c r="AB443" s="251">
        <f t="shared" si="279"/>
        <v>9.8676109926760357E-3</v>
      </c>
      <c r="AC443" s="251">
        <f t="shared" si="279"/>
        <v>2832.9725327324054</v>
      </c>
      <c r="AD443" s="251">
        <f t="shared" si="279"/>
        <v>7.2895680000000006E-3</v>
      </c>
      <c r="AE443" s="251">
        <f t="shared" si="279"/>
        <v>0.26621296996056398</v>
      </c>
      <c r="AF443" s="251">
        <f t="shared" si="279"/>
        <v>0.63932591459154864</v>
      </c>
    </row>
    <row r="444" spans="1:32" ht="10.5" customHeight="1" x14ac:dyDescent="0.2">
      <c r="A444" s="74">
        <v>42227.166945775461</v>
      </c>
      <c r="B444" s="39">
        <f t="shared" si="220"/>
        <v>2800</v>
      </c>
      <c r="C444" s="9">
        <f t="shared" si="231"/>
        <v>71366400.000000015</v>
      </c>
      <c r="D444" s="9">
        <f t="shared" si="236"/>
        <v>6743.4553867320119</v>
      </c>
      <c r="E444" s="39">
        <f t="shared" ref="E444:E507" si="280">SUM(I444:N444,P444:T444,V444:Y444,AA444:AB444,AD444:AF444)</f>
        <v>18.154946574265711</v>
      </c>
      <c r="F444" s="53">
        <f t="shared" ref="F444:F507" si="281">E444-I444-S444</f>
        <v>11.917918098772747</v>
      </c>
      <c r="G444" s="53">
        <f t="shared" si="238"/>
        <v>6725.3004401577464</v>
      </c>
      <c r="H444" s="251">
        <f t="shared" si="275"/>
        <v>107.81424</v>
      </c>
      <c r="I444" s="251">
        <f t="shared" si="275"/>
        <v>5.0151337554929647</v>
      </c>
      <c r="J444" s="251">
        <f t="shared" ref="J444:AF444" si="282">J69*$C69/1000000</f>
        <v>5.1386392698591576E-2</v>
      </c>
      <c r="K444" s="251">
        <f t="shared" si="282"/>
        <v>7.6937861408450964E-2</v>
      </c>
      <c r="L444" s="251">
        <f t="shared" si="282"/>
        <v>9.9361198647887452</v>
      </c>
      <c r="M444" s="251">
        <f t="shared" si="282"/>
        <v>1.0781424E-2</v>
      </c>
      <c r="N444" s="251">
        <f t="shared" si="282"/>
        <v>3.0906748800000002E-3</v>
      </c>
      <c r="O444" s="251">
        <f t="shared" si="282"/>
        <v>3258.9258348168919</v>
      </c>
      <c r="P444" s="251">
        <f t="shared" si="282"/>
        <v>7.1876160000000008E-2</v>
      </c>
      <c r="Q444" s="251">
        <f t="shared" si="282"/>
        <v>0.12052052781160554</v>
      </c>
      <c r="R444" s="251">
        <f t="shared" si="282"/>
        <v>0.17460845178591564</v>
      </c>
      <c r="S444" s="251">
        <f t="shared" si="282"/>
        <v>1.2218947199999999</v>
      </c>
      <c r="T444" s="251">
        <f t="shared" si="282"/>
        <v>1.2117713171831031E-2</v>
      </c>
      <c r="U444" s="251">
        <f t="shared" si="282"/>
        <v>448.58822562253414</v>
      </c>
      <c r="V444" s="251">
        <f t="shared" si="282"/>
        <v>0.21410996957746459</v>
      </c>
      <c r="W444" s="251">
        <f t="shared" si="282"/>
        <v>5.7500928000000003E-3</v>
      </c>
      <c r="X444" s="251">
        <f t="shared" si="282"/>
        <v>0.16033445381408426</v>
      </c>
      <c r="Y444" s="251">
        <f t="shared" si="282"/>
        <v>9.8703177464788405E-2</v>
      </c>
      <c r="Z444" s="251">
        <f t="shared" si="282"/>
        <v>229.39630783098556</v>
      </c>
      <c r="AA444" s="251">
        <f t="shared" si="282"/>
        <v>9.270809831661983E-2</v>
      </c>
      <c r="AB444" s="251">
        <f t="shared" si="282"/>
        <v>9.6354548011267395E-3</v>
      </c>
      <c r="AC444" s="251">
        <f t="shared" si="282"/>
        <v>2788.3900718873347</v>
      </c>
      <c r="AD444" s="251">
        <f t="shared" si="282"/>
        <v>7.187616E-3</v>
      </c>
      <c r="AE444" s="251">
        <f t="shared" si="282"/>
        <v>0.25755961446760622</v>
      </c>
      <c r="AF444" s="251">
        <f t="shared" si="282"/>
        <v>0.61449055098591487</v>
      </c>
    </row>
    <row r="445" spans="1:32" ht="10.5" customHeight="1" x14ac:dyDescent="0.2">
      <c r="A445" s="74">
        <v>42227.177367708333</v>
      </c>
      <c r="B445" s="39">
        <f t="shared" si="220"/>
        <v>2830</v>
      </c>
      <c r="C445" s="9">
        <f t="shared" si="231"/>
        <v>72131040</v>
      </c>
      <c r="D445" s="9">
        <f t="shared" si="236"/>
        <v>6665.4465509486226</v>
      </c>
      <c r="E445" s="39">
        <f t="shared" si="280"/>
        <v>17.621158723271009</v>
      </c>
      <c r="F445" s="53">
        <f t="shared" si="281"/>
        <v>11.575677952566776</v>
      </c>
      <c r="G445" s="53">
        <f t="shared" si="238"/>
        <v>6647.8253922253516</v>
      </c>
      <c r="H445" s="251">
        <f t="shared" si="275"/>
        <v>106.66728000000001</v>
      </c>
      <c r="I445" s="251">
        <f t="shared" si="275"/>
        <v>4.8365849307042321</v>
      </c>
      <c r="J445" s="251">
        <f t="shared" ref="J445:AF445" si="283">J70*$C70/1000000</f>
        <v>4.9978378140845096E-2</v>
      </c>
      <c r="K445" s="251">
        <f t="shared" si="283"/>
        <v>7.5598556754929838E-2</v>
      </c>
      <c r="L445" s="251">
        <f t="shared" si="283"/>
        <v>9.630102321126774</v>
      </c>
      <c r="M445" s="251">
        <f t="shared" si="283"/>
        <v>1.0666727999999999E-2</v>
      </c>
      <c r="N445" s="251">
        <f t="shared" si="283"/>
        <v>3.0577953600000002E-3</v>
      </c>
      <c r="O445" s="251">
        <f t="shared" si="283"/>
        <v>3226.0592383098492</v>
      </c>
      <c r="P445" s="251">
        <f t="shared" si="283"/>
        <v>7.1111519999999998E-2</v>
      </c>
      <c r="Q445" s="251">
        <f t="shared" si="283"/>
        <v>0.12176345443943654</v>
      </c>
      <c r="R445" s="251">
        <f t="shared" si="283"/>
        <v>0.17267078940845085</v>
      </c>
      <c r="S445" s="251">
        <f t="shared" si="283"/>
        <v>1.2088958400000001</v>
      </c>
      <c r="T445" s="251">
        <f t="shared" si="283"/>
        <v>1.1757438496901454E-2</v>
      </c>
      <c r="U445" s="251">
        <f t="shared" si="283"/>
        <v>441.24197374647781</v>
      </c>
      <c r="V445" s="251">
        <f t="shared" si="283"/>
        <v>0.21653958625352093</v>
      </c>
      <c r="W445" s="251">
        <f t="shared" si="283"/>
        <v>5.6889216000000006E-3</v>
      </c>
      <c r="X445" s="251">
        <f t="shared" si="283"/>
        <v>0.15799777859154907</v>
      </c>
      <c r="Y445" s="251">
        <f t="shared" si="283"/>
        <v>9.7452829521126438E-2</v>
      </c>
      <c r="Z445" s="251">
        <f t="shared" si="283"/>
        <v>226.70552890140812</v>
      </c>
      <c r="AA445" s="251">
        <f t="shared" si="283"/>
        <v>9.2570172338028278E-2</v>
      </c>
      <c r="AB445" s="251">
        <f t="shared" si="283"/>
        <v>9.4398038873239245E-3</v>
      </c>
      <c r="AC445" s="251">
        <f t="shared" si="283"/>
        <v>2753.8186512676166</v>
      </c>
      <c r="AD445" s="251">
        <f t="shared" si="283"/>
        <v>7.1111519999999999E-3</v>
      </c>
      <c r="AE445" s="251">
        <f t="shared" si="283"/>
        <v>0.24994196923943723</v>
      </c>
      <c r="AF445" s="251">
        <f t="shared" si="283"/>
        <v>0.59222875740845016</v>
      </c>
    </row>
    <row r="446" spans="1:32" ht="10.5" customHeight="1" x14ac:dyDescent="0.2">
      <c r="A446" s="74">
        <v>42227.187789641204</v>
      </c>
      <c r="B446" s="39">
        <f t="shared" si="220"/>
        <v>2770</v>
      </c>
      <c r="C446" s="9">
        <f t="shared" si="231"/>
        <v>70601760</v>
      </c>
      <c r="D446" s="9">
        <f t="shared" si="236"/>
        <v>6683.0446187536772</v>
      </c>
      <c r="E446" s="39">
        <f t="shared" si="280"/>
        <v>17.342445908606216</v>
      </c>
      <c r="F446" s="53">
        <f t="shared" si="281"/>
        <v>11.400941818465363</v>
      </c>
      <c r="G446" s="53">
        <f t="shared" si="238"/>
        <v>6665.7021728450709</v>
      </c>
      <c r="H446" s="251">
        <f t="shared" si="275"/>
        <v>107.04960000000003</v>
      </c>
      <c r="I446" s="251">
        <f t="shared" si="275"/>
        <v>4.7282752901408536</v>
      </c>
      <c r="J446" s="251">
        <f t="shared" ref="J446:AF446" si="284">J71*$C71/1000000</f>
        <v>4.9293074028169043E-2</v>
      </c>
      <c r="K446" s="251">
        <f t="shared" si="284"/>
        <v>7.5346835830986211E-2</v>
      </c>
      <c r="L446" s="251">
        <f t="shared" si="284"/>
        <v>9.4635867042253672</v>
      </c>
      <c r="M446" s="251">
        <f t="shared" si="284"/>
        <v>1.0704960000000001E-2</v>
      </c>
      <c r="N446" s="251">
        <f t="shared" si="284"/>
        <v>3.0687552000000008E-3</v>
      </c>
      <c r="O446" s="251">
        <f t="shared" si="284"/>
        <v>3239.431463661962</v>
      </c>
      <c r="P446" s="251">
        <f t="shared" si="284"/>
        <v>7.1366400000000024E-2</v>
      </c>
      <c r="Q446" s="251">
        <f t="shared" si="284"/>
        <v>0.12473399288788727</v>
      </c>
      <c r="R446" s="251">
        <f t="shared" si="284"/>
        <v>0.17320926828169034</v>
      </c>
      <c r="S446" s="251">
        <f t="shared" si="284"/>
        <v>1.2132288000000002</v>
      </c>
      <c r="T446" s="251">
        <f t="shared" si="284"/>
        <v>1.156738776338033E-2</v>
      </c>
      <c r="U446" s="251">
        <f t="shared" si="284"/>
        <v>440.2402235492948</v>
      </c>
      <c r="V446" s="251">
        <f t="shared" si="284"/>
        <v>0.22203996845070406</v>
      </c>
      <c r="W446" s="251">
        <f t="shared" si="284"/>
        <v>5.709312000000002E-3</v>
      </c>
      <c r="X446" s="251">
        <f t="shared" si="284"/>
        <v>0.15793082771830966</v>
      </c>
      <c r="Y446" s="251">
        <f t="shared" si="284"/>
        <v>9.7601090704225027E-2</v>
      </c>
      <c r="Z446" s="251">
        <f t="shared" si="284"/>
        <v>227.2668033802814</v>
      </c>
      <c r="AA446" s="251">
        <f t="shared" si="284"/>
        <v>9.3753336067605775E-2</v>
      </c>
      <c r="AB446" s="251">
        <f t="shared" si="284"/>
        <v>9.3801583774647691E-3</v>
      </c>
      <c r="AC446" s="251">
        <f t="shared" si="284"/>
        <v>2758.7636822535328</v>
      </c>
      <c r="AD446" s="251">
        <f t="shared" si="284"/>
        <v>7.1366400000000023E-3</v>
      </c>
      <c r="AE446" s="251">
        <f t="shared" si="284"/>
        <v>0.24594268664788801</v>
      </c>
      <c r="AF446" s="251">
        <f t="shared" si="284"/>
        <v>0.5785704202816897</v>
      </c>
    </row>
    <row r="447" spans="1:32" ht="10.5" customHeight="1" x14ac:dyDescent="0.2">
      <c r="A447" s="74">
        <v>42227.198211574076</v>
      </c>
      <c r="B447" s="39">
        <f t="shared" si="220"/>
        <v>2880</v>
      </c>
      <c r="C447" s="9">
        <f t="shared" si="231"/>
        <v>73405440</v>
      </c>
      <c r="D447" s="9">
        <f t="shared" si="236"/>
        <v>6795.9799149346763</v>
      </c>
      <c r="E447" s="39">
        <f t="shared" si="280"/>
        <v>17.30415651214312</v>
      </c>
      <c r="F447" s="53">
        <f t="shared" si="281"/>
        <v>11.384442867072689</v>
      </c>
      <c r="G447" s="53">
        <f t="shared" si="238"/>
        <v>6778.6757584225343</v>
      </c>
      <c r="H447" s="251">
        <f t="shared" si="275"/>
        <v>108.96120000000001</v>
      </c>
      <c r="I447" s="251">
        <f t="shared" si="275"/>
        <v>4.6848200450704303</v>
      </c>
      <c r="J447" s="251">
        <f t="shared" ref="J447:AF447" si="285">J72*$C72/1000000</f>
        <v>4.9293433014084523E-2</v>
      </c>
      <c r="K447" s="251">
        <f t="shared" si="285"/>
        <v>7.6160297915493239E-2</v>
      </c>
      <c r="L447" s="251">
        <f t="shared" si="285"/>
        <v>9.4279573521126903</v>
      </c>
      <c r="M447" s="251">
        <f t="shared" si="285"/>
        <v>1.0896119999999999E-2</v>
      </c>
      <c r="N447" s="251">
        <f t="shared" si="285"/>
        <v>3.1235543999999999E-3</v>
      </c>
      <c r="O447" s="251">
        <f t="shared" si="285"/>
        <v>3299.1200518309752</v>
      </c>
      <c r="P447" s="251">
        <f t="shared" si="285"/>
        <v>7.2640800000000005E-2</v>
      </c>
      <c r="Q447" s="251">
        <f t="shared" si="285"/>
        <v>0.12954074788394357</v>
      </c>
      <c r="R447" s="251">
        <f t="shared" si="285"/>
        <v>0.17622044214084523</v>
      </c>
      <c r="S447" s="251">
        <f t="shared" si="285"/>
        <v>1.2348936000000001</v>
      </c>
      <c r="T447" s="251">
        <f t="shared" si="285"/>
        <v>1.1537609881690189E-2</v>
      </c>
      <c r="U447" s="251">
        <f t="shared" si="285"/>
        <v>445.47226377464676</v>
      </c>
      <c r="V447" s="251">
        <f t="shared" si="285"/>
        <v>0.23081358422535189</v>
      </c>
      <c r="W447" s="251">
        <f t="shared" si="285"/>
        <v>5.811264E-3</v>
      </c>
      <c r="X447" s="251">
        <f t="shared" si="285"/>
        <v>0.1601064618591547</v>
      </c>
      <c r="Y447" s="251">
        <f t="shared" si="285"/>
        <v>9.9139345352112315E-2</v>
      </c>
      <c r="Z447" s="251">
        <f t="shared" si="285"/>
        <v>231.06936169014048</v>
      </c>
      <c r="AA447" s="251">
        <f t="shared" si="285"/>
        <v>9.629407683380295E-2</v>
      </c>
      <c r="AB447" s="251">
        <f t="shared" si="285"/>
        <v>9.4525119887323723E-3</v>
      </c>
      <c r="AC447" s="251">
        <f t="shared" si="285"/>
        <v>2803.0140811267725</v>
      </c>
      <c r="AD447" s="251">
        <f t="shared" si="285"/>
        <v>7.26408E-3</v>
      </c>
      <c r="AE447" s="251">
        <f t="shared" si="285"/>
        <v>0.24535197532394432</v>
      </c>
      <c r="AF447" s="251">
        <f t="shared" si="285"/>
        <v>0.5728392101408446</v>
      </c>
    </row>
    <row r="448" spans="1:32" ht="10.5" customHeight="1" x14ac:dyDescent="0.2">
      <c r="A448" s="74">
        <v>42227.208633506947</v>
      </c>
      <c r="B448" s="39">
        <f t="shared" si="220"/>
        <v>2860</v>
      </c>
      <c r="C448" s="9">
        <f t="shared" si="231"/>
        <v>72895680</v>
      </c>
      <c r="D448" s="9">
        <f t="shared" si="236"/>
        <v>6789.5751286379354</v>
      </c>
      <c r="E448" s="39">
        <f t="shared" si="280"/>
        <v>16.956180581597764</v>
      </c>
      <c r="F448" s="53">
        <f t="shared" si="281"/>
        <v>11.164355668921699</v>
      </c>
      <c r="G448" s="53">
        <f t="shared" si="238"/>
        <v>6772.6189480563371</v>
      </c>
      <c r="H448" s="251">
        <f t="shared" si="275"/>
        <v>108.96120000000001</v>
      </c>
      <c r="I448" s="251">
        <f t="shared" si="275"/>
        <v>4.5569313126760651</v>
      </c>
      <c r="J448" s="251">
        <f t="shared" ref="J448:AF448" si="286">J73*$C73/1000000</f>
        <v>4.841355853521128E-2</v>
      </c>
      <c r="K448" s="251">
        <f t="shared" si="286"/>
        <v>7.5628280788732682E-2</v>
      </c>
      <c r="L448" s="251">
        <f t="shared" si="286"/>
        <v>9.2233353802817035</v>
      </c>
      <c r="M448" s="251">
        <f t="shared" si="286"/>
        <v>1.0896119999999999E-2</v>
      </c>
      <c r="N448" s="251">
        <f t="shared" si="286"/>
        <v>3.1235543999999999E-3</v>
      </c>
      <c r="O448" s="251">
        <f t="shared" si="286"/>
        <v>3300.9616495774535</v>
      </c>
      <c r="P448" s="251">
        <f t="shared" si="286"/>
        <v>7.2640800000000005E-2</v>
      </c>
      <c r="Q448" s="251">
        <f t="shared" si="286"/>
        <v>0.13212011014985905</v>
      </c>
      <c r="R448" s="251">
        <f t="shared" si="286"/>
        <v>0.17613859335211282</v>
      </c>
      <c r="S448" s="251">
        <f t="shared" si="286"/>
        <v>1.2348936000000001</v>
      </c>
      <c r="T448" s="251">
        <f t="shared" si="286"/>
        <v>1.1301271504225401E-2</v>
      </c>
      <c r="U448" s="251">
        <f t="shared" si="286"/>
        <v>442.84287143661857</v>
      </c>
      <c r="V448" s="251">
        <f t="shared" si="286"/>
        <v>0.23562220056338007</v>
      </c>
      <c r="W448" s="251">
        <f t="shared" si="286"/>
        <v>5.811264E-3</v>
      </c>
      <c r="X448" s="251">
        <f t="shared" si="286"/>
        <v>0.15946190264788707</v>
      </c>
      <c r="Y448" s="251">
        <f t="shared" si="286"/>
        <v>9.8934723380281323E-2</v>
      </c>
      <c r="Z448" s="251">
        <f t="shared" si="286"/>
        <v>230.81358422535175</v>
      </c>
      <c r="AA448" s="251">
        <f t="shared" si="286"/>
        <v>9.7160650884507177E-2</v>
      </c>
      <c r="AB448" s="251">
        <f t="shared" si="286"/>
        <v>9.357362771830963E-3</v>
      </c>
      <c r="AC448" s="251">
        <f t="shared" si="286"/>
        <v>2798.0008428169135</v>
      </c>
      <c r="AD448" s="251">
        <f t="shared" si="286"/>
        <v>7.26408E-3</v>
      </c>
      <c r="AE448" s="251">
        <f t="shared" si="286"/>
        <v>0.24036943030985983</v>
      </c>
      <c r="AF448" s="251">
        <f t="shared" si="286"/>
        <v>0.55677638535211216</v>
      </c>
    </row>
    <row r="449" spans="1:32" ht="10.5" customHeight="1" x14ac:dyDescent="0.2">
      <c r="A449" s="74">
        <v>42227.219055439811</v>
      </c>
      <c r="B449" s="39">
        <f t="shared" si="220"/>
        <v>2800</v>
      </c>
      <c r="C449" s="9">
        <f t="shared" si="231"/>
        <v>71366400.000000015</v>
      </c>
      <c r="D449" s="9">
        <f t="shared" si="236"/>
        <v>6568.9649631093653</v>
      </c>
      <c r="E449" s="39">
        <f t="shared" si="280"/>
        <v>16.083735030492864</v>
      </c>
      <c r="F449" s="53">
        <f t="shared" si="281"/>
        <v>10.598659992746377</v>
      </c>
      <c r="G449" s="53">
        <f t="shared" si="238"/>
        <v>6552.8812280788734</v>
      </c>
      <c r="H449" s="251">
        <f t="shared" si="275"/>
        <v>105.52032</v>
      </c>
      <c r="I449" s="251">
        <f t="shared" si="275"/>
        <v>4.2891780777464863</v>
      </c>
      <c r="J449" s="251">
        <f t="shared" ref="J449:AF449" si="287">J74*$C74/1000000</f>
        <v>4.6032620349295776E-2</v>
      </c>
      <c r="K449" s="251">
        <f t="shared" si="287"/>
        <v>7.2724802704225641E-2</v>
      </c>
      <c r="L449" s="251">
        <f t="shared" si="287"/>
        <v>8.7339119323943795</v>
      </c>
      <c r="M449" s="251">
        <f t="shared" si="287"/>
        <v>1.0552031999999999E-2</v>
      </c>
      <c r="N449" s="251">
        <f t="shared" si="287"/>
        <v>3.0249158400000001E-3</v>
      </c>
      <c r="O449" s="251">
        <f t="shared" si="287"/>
        <v>3198.5041974084397</v>
      </c>
      <c r="P449" s="251">
        <f t="shared" si="287"/>
        <v>7.0346880000000001E-2</v>
      </c>
      <c r="Q449" s="251">
        <f t="shared" si="287"/>
        <v>0.13044580486580271</v>
      </c>
      <c r="R449" s="251">
        <f t="shared" si="287"/>
        <v>0.17049705789295791</v>
      </c>
      <c r="S449" s="251">
        <f t="shared" si="287"/>
        <v>1.1958969600000002</v>
      </c>
      <c r="T449" s="251">
        <f t="shared" si="287"/>
        <v>1.0715514185915541E-2</v>
      </c>
      <c r="U449" s="251">
        <f t="shared" si="287"/>
        <v>426.3120008112665</v>
      </c>
      <c r="V449" s="251">
        <f t="shared" si="287"/>
        <v>0.23283826478873221</v>
      </c>
      <c r="W449" s="251">
        <f t="shared" si="287"/>
        <v>5.6277504000000009E-3</v>
      </c>
      <c r="X449" s="251">
        <f t="shared" si="287"/>
        <v>0.15380205890704199</v>
      </c>
      <c r="Y449" s="251">
        <f t="shared" si="287"/>
        <v>9.5612308732394014E-2</v>
      </c>
      <c r="Z449" s="251">
        <f t="shared" si="287"/>
        <v>223.27703391549258</v>
      </c>
      <c r="AA449" s="251">
        <f t="shared" si="287"/>
        <v>9.4931628358309983E-2</v>
      </c>
      <c r="AB449" s="251">
        <f t="shared" si="287"/>
        <v>8.9697226005633589E-3</v>
      </c>
      <c r="AC449" s="251">
        <f t="shared" si="287"/>
        <v>2704.7879959436741</v>
      </c>
      <c r="AD449" s="251">
        <f t="shared" si="287"/>
        <v>7.0346879999999999E-3</v>
      </c>
      <c r="AE449" s="251">
        <f t="shared" si="287"/>
        <v>0.22795361523380347</v>
      </c>
      <c r="AF449" s="251">
        <f t="shared" si="287"/>
        <v>0.52363839549295721</v>
      </c>
    </row>
    <row r="450" spans="1:32" ht="10.5" customHeight="1" x14ac:dyDescent="0.2">
      <c r="A450" s="74">
        <v>42227.229477372683</v>
      </c>
      <c r="B450" s="39">
        <f t="shared" si="220"/>
        <v>2860</v>
      </c>
      <c r="C450" s="9">
        <f t="shared" si="231"/>
        <v>72895680</v>
      </c>
      <c r="D450" s="9">
        <f t="shared" si="236"/>
        <v>6729.209306528348</v>
      </c>
      <c r="E450" s="39">
        <f t="shared" si="280"/>
        <v>16.146121852292985</v>
      </c>
      <c r="F450" s="53">
        <f t="shared" si="281"/>
        <v>10.6489238601803</v>
      </c>
      <c r="G450" s="53">
        <f t="shared" si="238"/>
        <v>6713.0631846760552</v>
      </c>
      <c r="H450" s="251">
        <f t="shared" si="275"/>
        <v>108.19656000000001</v>
      </c>
      <c r="I450" s="251">
        <f t="shared" si="275"/>
        <v>4.2709703121126843</v>
      </c>
      <c r="J450" s="251">
        <f t="shared" ref="J450:AF450" si="288">J75*$C75/1000000</f>
        <v>4.6326414422535211E-2</v>
      </c>
      <c r="K450" s="251">
        <f t="shared" si="288"/>
        <v>7.4040988664789031E-2</v>
      </c>
      <c r="L450" s="251">
        <f t="shared" si="288"/>
        <v>8.7522381633802961</v>
      </c>
      <c r="M450" s="251">
        <f t="shared" si="288"/>
        <v>1.0819655999999999E-2</v>
      </c>
      <c r="N450" s="251">
        <f t="shared" si="288"/>
        <v>3.10163472E-3</v>
      </c>
      <c r="O450" s="251">
        <f t="shared" si="288"/>
        <v>3281.4543549295659</v>
      </c>
      <c r="P450" s="251">
        <f t="shared" si="288"/>
        <v>7.2131040000000007E-2</v>
      </c>
      <c r="Q450" s="251">
        <f t="shared" si="288"/>
        <v>0.13631547443830977</v>
      </c>
      <c r="R450" s="251">
        <f t="shared" si="288"/>
        <v>0.17473998422535231</v>
      </c>
      <c r="S450" s="251">
        <f t="shared" si="288"/>
        <v>1.2262276800000003</v>
      </c>
      <c r="T450" s="251">
        <f t="shared" si="288"/>
        <v>1.0752604610704274E-2</v>
      </c>
      <c r="U450" s="251">
        <f t="shared" si="288"/>
        <v>434.51332123943541</v>
      </c>
      <c r="V450" s="251">
        <f t="shared" si="288"/>
        <v>0.24351845476056316</v>
      </c>
      <c r="W450" s="251">
        <f t="shared" si="288"/>
        <v>5.7704832000000008E-3</v>
      </c>
      <c r="X450" s="251">
        <f t="shared" si="288"/>
        <v>0.15706279977464763</v>
      </c>
      <c r="Y450" s="251">
        <f t="shared" si="288"/>
        <v>9.783407256337992E-2</v>
      </c>
      <c r="Z450" s="251">
        <f t="shared" si="288"/>
        <v>228.68587470422497</v>
      </c>
      <c r="AA450" s="251">
        <f t="shared" si="288"/>
        <v>9.8199807414084642E-2</v>
      </c>
      <c r="AB450" s="251">
        <f t="shared" si="288"/>
        <v>9.1027340619718091E-3</v>
      </c>
      <c r="AC450" s="251">
        <f t="shared" si="288"/>
        <v>2768.4096338028294</v>
      </c>
      <c r="AD450" s="251">
        <f t="shared" si="288"/>
        <v>7.2131040000000006E-3</v>
      </c>
      <c r="AE450" s="251">
        <f t="shared" si="288"/>
        <v>0.22878746771831054</v>
      </c>
      <c r="AF450" s="251">
        <f t="shared" si="288"/>
        <v>0.52096897622535165</v>
      </c>
    </row>
    <row r="451" spans="1:32" ht="10.5" customHeight="1" x14ac:dyDescent="0.2">
      <c r="A451" s="74">
        <v>42227.239899305554</v>
      </c>
      <c r="B451" s="39">
        <f t="shared" si="220"/>
        <v>2890</v>
      </c>
      <c r="C451" s="9">
        <f t="shared" si="231"/>
        <v>73660320</v>
      </c>
      <c r="D451" s="9">
        <f t="shared" si="236"/>
        <v>6770.3607697477073</v>
      </c>
      <c r="E451" s="39">
        <f t="shared" si="280"/>
        <v>15.912252789961718</v>
      </c>
      <c r="F451" s="53">
        <f t="shared" si="281"/>
        <v>10.504094074468753</v>
      </c>
      <c r="G451" s="53">
        <f t="shared" si="238"/>
        <v>6754.4485169577456</v>
      </c>
      <c r="H451" s="251">
        <f t="shared" si="275"/>
        <v>108.96120000000001</v>
      </c>
      <c r="I451" s="251">
        <f t="shared" si="275"/>
        <v>4.1732651154929661</v>
      </c>
      <c r="J451" s="251">
        <f t="shared" ref="J451:AF451" si="289">J76*$C76/1000000</f>
        <v>4.5773935098591553E-2</v>
      </c>
      <c r="K451" s="251">
        <f t="shared" si="289"/>
        <v>7.4032229408451E-2</v>
      </c>
      <c r="L451" s="251">
        <f t="shared" si="289"/>
        <v>8.6094694647887486</v>
      </c>
      <c r="M451" s="251">
        <f t="shared" si="289"/>
        <v>1.0896119999999999E-2</v>
      </c>
      <c r="N451" s="251">
        <f t="shared" si="289"/>
        <v>3.1235543999999999E-3</v>
      </c>
      <c r="O451" s="251">
        <f t="shared" si="289"/>
        <v>3306.4864428168898</v>
      </c>
      <c r="P451" s="251">
        <f t="shared" si="289"/>
        <v>7.2640800000000005E-2</v>
      </c>
      <c r="Q451" s="251">
        <f t="shared" si="289"/>
        <v>0.13985819694760551</v>
      </c>
      <c r="R451" s="251">
        <f t="shared" si="289"/>
        <v>0.17589304698591565</v>
      </c>
      <c r="S451" s="251">
        <f t="shared" si="289"/>
        <v>1.2348936000000001</v>
      </c>
      <c r="T451" s="251">
        <f t="shared" si="289"/>
        <v>1.0592256371831038E-2</v>
      </c>
      <c r="U451" s="251">
        <f t="shared" si="289"/>
        <v>434.95469442253398</v>
      </c>
      <c r="V451" s="251">
        <f t="shared" si="289"/>
        <v>0.25004804957746457</v>
      </c>
      <c r="W451" s="251">
        <f t="shared" si="289"/>
        <v>5.811264E-3</v>
      </c>
      <c r="X451" s="251">
        <f t="shared" si="289"/>
        <v>0.15752822501408423</v>
      </c>
      <c r="Y451" s="251">
        <f t="shared" si="289"/>
        <v>9.8320857464788344E-2</v>
      </c>
      <c r="Z451" s="251">
        <f t="shared" si="289"/>
        <v>230.04625183098551</v>
      </c>
      <c r="AA451" s="251">
        <f t="shared" si="289"/>
        <v>9.9760373036619873E-2</v>
      </c>
      <c r="AB451" s="251">
        <f t="shared" si="289"/>
        <v>9.071915121126737E-3</v>
      </c>
      <c r="AC451" s="251">
        <f t="shared" si="289"/>
        <v>2782.9611278873367</v>
      </c>
      <c r="AD451" s="251">
        <f t="shared" si="289"/>
        <v>7.26408E-3</v>
      </c>
      <c r="AE451" s="251">
        <f t="shared" si="289"/>
        <v>0.22542179526760633</v>
      </c>
      <c r="AF451" s="251">
        <f t="shared" si="289"/>
        <v>0.50858791098591505</v>
      </c>
    </row>
    <row r="452" spans="1:32" ht="10.5" customHeight="1" x14ac:dyDescent="0.2">
      <c r="A452" s="74">
        <v>42227.250321238425</v>
      </c>
      <c r="B452" s="39">
        <f t="shared" si="220"/>
        <v>2860</v>
      </c>
      <c r="C452" s="9">
        <f t="shared" si="231"/>
        <v>72895680</v>
      </c>
      <c r="D452" s="9">
        <f t="shared" si="236"/>
        <v>6645.2900890044566</v>
      </c>
      <c r="E452" s="39">
        <f t="shared" si="280"/>
        <v>15.291219370654675</v>
      </c>
      <c r="F452" s="53">
        <f t="shared" si="281"/>
        <v>10.103585703049033</v>
      </c>
      <c r="G452" s="53">
        <f t="shared" si="238"/>
        <v>6629.9988696338041</v>
      </c>
      <c r="H452" s="251">
        <f t="shared" si="275"/>
        <v>107.04960000000003</v>
      </c>
      <c r="I452" s="251">
        <f t="shared" si="275"/>
        <v>3.9744048676056427</v>
      </c>
      <c r="J452" s="251">
        <f t="shared" ref="J452:AF452" si="290">J77*$C77/1000000</f>
        <v>4.4106445521126768E-2</v>
      </c>
      <c r="K452" s="251">
        <f t="shared" si="290"/>
        <v>7.2210734873239771E-2</v>
      </c>
      <c r="L452" s="251">
        <f t="shared" si="290"/>
        <v>8.2573940281690312</v>
      </c>
      <c r="M452" s="251">
        <f t="shared" si="290"/>
        <v>1.0704960000000001E-2</v>
      </c>
      <c r="N452" s="251">
        <f t="shared" si="290"/>
        <v>3.0687552000000008E-3</v>
      </c>
      <c r="O452" s="251">
        <f t="shared" si="290"/>
        <v>3250.2871977464679</v>
      </c>
      <c r="P452" s="251">
        <f t="shared" si="290"/>
        <v>7.1366400000000024E-2</v>
      </c>
      <c r="Q452" s="251">
        <f t="shared" si="290"/>
        <v>0.1399386546659154</v>
      </c>
      <c r="R452" s="251">
        <f t="shared" si="290"/>
        <v>0.17272679121126783</v>
      </c>
      <c r="S452" s="251">
        <f t="shared" si="290"/>
        <v>1.2132288000000002</v>
      </c>
      <c r="T452" s="251">
        <f t="shared" si="290"/>
        <v>1.0174235222535265E-2</v>
      </c>
      <c r="U452" s="251">
        <f t="shared" si="290"/>
        <v>424.74064766197068</v>
      </c>
      <c r="V452" s="251">
        <f t="shared" si="290"/>
        <v>0.25038549633802798</v>
      </c>
      <c r="W452" s="251">
        <f t="shared" si="290"/>
        <v>5.709312000000002E-3</v>
      </c>
      <c r="X452" s="251">
        <f t="shared" si="290"/>
        <v>0.15413132078873215</v>
      </c>
      <c r="Y452" s="251">
        <f t="shared" si="290"/>
        <v>9.6394898028168655E-2</v>
      </c>
      <c r="Z452" s="251">
        <f t="shared" si="290"/>
        <v>225.75906253521092</v>
      </c>
      <c r="AA452" s="251">
        <f t="shared" si="290"/>
        <v>9.8861562050704399E-2</v>
      </c>
      <c r="AB452" s="251">
        <f t="shared" si="290"/>
        <v>8.8192787830985685E-3</v>
      </c>
      <c r="AC452" s="251">
        <f t="shared" si="290"/>
        <v>2729.2119616901541</v>
      </c>
      <c r="AD452" s="251">
        <f t="shared" si="290"/>
        <v>7.1366400000000023E-3</v>
      </c>
      <c r="AE452" s="251">
        <f t="shared" si="290"/>
        <v>0.21657189498591625</v>
      </c>
      <c r="AF452" s="251">
        <f t="shared" si="290"/>
        <v>0.4838842952112673</v>
      </c>
    </row>
    <row r="453" spans="1:32" ht="10.5" customHeight="1" x14ac:dyDescent="0.2">
      <c r="A453" s="74">
        <v>42227.260743171297</v>
      </c>
      <c r="B453" s="39">
        <f t="shared" si="220"/>
        <v>2850</v>
      </c>
      <c r="C453" s="9">
        <f t="shared" si="231"/>
        <v>72640800</v>
      </c>
      <c r="D453" s="9">
        <f t="shared" si="236"/>
        <v>6615.2869614246592</v>
      </c>
      <c r="E453" s="39">
        <f t="shared" si="280"/>
        <v>14.895957751421093</v>
      </c>
      <c r="F453" s="53">
        <f t="shared" si="281"/>
        <v>9.8520476849422121</v>
      </c>
      <c r="G453" s="53">
        <f t="shared" si="238"/>
        <v>6600.3910036732395</v>
      </c>
      <c r="H453" s="251">
        <f t="shared" si="275"/>
        <v>106.66728000000001</v>
      </c>
      <c r="I453" s="251">
        <f t="shared" si="275"/>
        <v>3.8350142264788816</v>
      </c>
      <c r="J453" s="251">
        <f t="shared" ref="J453:AF453" si="291">J78*$C78/1000000</f>
        <v>4.3087571695774637E-2</v>
      </c>
      <c r="K453" s="251">
        <f t="shared" si="291"/>
        <v>7.1432022625352434E-2</v>
      </c>
      <c r="L453" s="251">
        <f t="shared" si="291"/>
        <v>8.0275891943662128</v>
      </c>
      <c r="M453" s="251">
        <f t="shared" si="291"/>
        <v>1.0666727999999999E-2</v>
      </c>
      <c r="N453" s="251">
        <f t="shared" si="291"/>
        <v>3.0577953600000002E-3</v>
      </c>
      <c r="O453" s="251">
        <f t="shared" si="291"/>
        <v>3240.4818564506922</v>
      </c>
      <c r="P453" s="251">
        <f t="shared" si="291"/>
        <v>7.1111519999999998E-2</v>
      </c>
      <c r="Q453" s="251">
        <f t="shared" si="291"/>
        <v>0.14196393365881679</v>
      </c>
      <c r="R453" s="251">
        <f t="shared" si="291"/>
        <v>0.17202978415774664</v>
      </c>
      <c r="S453" s="251">
        <f t="shared" si="291"/>
        <v>1.2088958400000001</v>
      </c>
      <c r="T453" s="251">
        <f t="shared" si="291"/>
        <v>9.9065358354930109E-3</v>
      </c>
      <c r="U453" s="251">
        <f t="shared" si="291"/>
        <v>420.64968006760438</v>
      </c>
      <c r="V453" s="251">
        <f t="shared" si="291"/>
        <v>0.25419864473239412</v>
      </c>
      <c r="W453" s="251">
        <f t="shared" si="291"/>
        <v>5.6889216000000006E-3</v>
      </c>
      <c r="X453" s="251">
        <f t="shared" si="291"/>
        <v>0.15294986224225324</v>
      </c>
      <c r="Y453" s="251">
        <f t="shared" si="291"/>
        <v>9.5850316394365809E-2</v>
      </c>
      <c r="Z453" s="251">
        <f t="shared" si="291"/>
        <v>224.70238749295734</v>
      </c>
      <c r="AA453" s="251">
        <f t="shared" si="291"/>
        <v>9.9356815429859316E-2</v>
      </c>
      <c r="AB453" s="251">
        <f t="shared" si="291"/>
        <v>8.6946352833802577E-3</v>
      </c>
      <c r="AC453" s="251">
        <f t="shared" si="291"/>
        <v>2714.557079661985</v>
      </c>
      <c r="AD453" s="251">
        <f t="shared" si="291"/>
        <v>7.1111519999999999E-3</v>
      </c>
      <c r="AE453" s="251">
        <f t="shared" si="291"/>
        <v>0.21092077460281763</v>
      </c>
      <c r="AF453" s="251">
        <f t="shared" si="291"/>
        <v>0.46643147695774606</v>
      </c>
    </row>
    <row r="454" spans="1:32" ht="10.5" customHeight="1" x14ac:dyDescent="0.2">
      <c r="A454" s="74">
        <v>42227.271165104168</v>
      </c>
      <c r="B454" s="39">
        <f t="shared" si="220"/>
        <v>2820</v>
      </c>
      <c r="C454" s="9">
        <f t="shared" si="231"/>
        <v>71876160</v>
      </c>
      <c r="D454" s="9">
        <f t="shared" si="236"/>
        <v>6537.9523136725074</v>
      </c>
      <c r="E454" s="39">
        <f t="shared" si="280"/>
        <v>14.398798945746954</v>
      </c>
      <c r="F454" s="53">
        <f t="shared" si="281"/>
        <v>9.5329746122258179</v>
      </c>
      <c r="G454" s="53">
        <f t="shared" si="238"/>
        <v>6523.5535147267601</v>
      </c>
      <c r="H454" s="251">
        <f t="shared" si="275"/>
        <v>105.52032</v>
      </c>
      <c r="I454" s="251">
        <f t="shared" si="275"/>
        <v>3.6699273735211353</v>
      </c>
      <c r="J454" s="251">
        <f t="shared" ref="J454:AF454" si="292">J79*$C79/1000000</f>
        <v>4.1772175504225344E-2</v>
      </c>
      <c r="K454" s="251">
        <f t="shared" si="292"/>
        <v>7.0148719774648191E-2</v>
      </c>
      <c r="L454" s="251">
        <f t="shared" si="292"/>
        <v>7.7431108056338189</v>
      </c>
      <c r="M454" s="251">
        <f t="shared" si="292"/>
        <v>1.0552031999999999E-2</v>
      </c>
      <c r="N454" s="251">
        <f t="shared" si="292"/>
        <v>3.0249158400000001E-3</v>
      </c>
      <c r="O454" s="251">
        <f t="shared" si="292"/>
        <v>3207.4214075492841</v>
      </c>
      <c r="P454" s="251">
        <f t="shared" si="292"/>
        <v>7.0346880000000001E-2</v>
      </c>
      <c r="Q454" s="251">
        <f t="shared" si="292"/>
        <v>0.14293534846918299</v>
      </c>
      <c r="R454" s="251">
        <f t="shared" si="292"/>
        <v>0.17010073744225371</v>
      </c>
      <c r="S454" s="251">
        <f t="shared" si="292"/>
        <v>1.1958969600000002</v>
      </c>
      <c r="T454" s="251">
        <f t="shared" si="292"/>
        <v>9.5711388845070942E-3</v>
      </c>
      <c r="U454" s="251">
        <f t="shared" si="292"/>
        <v>413.58020633239312</v>
      </c>
      <c r="V454" s="251">
        <f t="shared" si="292"/>
        <v>0.25612209126760538</v>
      </c>
      <c r="W454" s="251">
        <f t="shared" si="292"/>
        <v>5.6277504000000009E-3</v>
      </c>
      <c r="X454" s="251">
        <f t="shared" si="292"/>
        <v>0.15068103535774621</v>
      </c>
      <c r="Y454" s="251">
        <f t="shared" si="292"/>
        <v>9.4621507605633412E-2</v>
      </c>
      <c r="Z454" s="251">
        <f t="shared" si="292"/>
        <v>222.03853250704185</v>
      </c>
      <c r="AA454" s="251">
        <f t="shared" si="292"/>
        <v>9.912767113014101E-2</v>
      </c>
      <c r="AB454" s="251">
        <f t="shared" si="292"/>
        <v>8.5090000766196942E-3</v>
      </c>
      <c r="AC454" s="251">
        <f t="shared" si="292"/>
        <v>2680.5133683380413</v>
      </c>
      <c r="AD454" s="251">
        <f t="shared" si="292"/>
        <v>7.0346879999999999E-3</v>
      </c>
      <c r="AE454" s="251">
        <f t="shared" si="292"/>
        <v>0.20382760779718381</v>
      </c>
      <c r="AF454" s="251">
        <f t="shared" si="292"/>
        <v>0.44586050704225316</v>
      </c>
    </row>
    <row r="455" spans="1:32" ht="10.5" customHeight="1" x14ac:dyDescent="0.2">
      <c r="A455" s="74">
        <v>42227.28158703704</v>
      </c>
      <c r="B455" s="39">
        <f t="shared" si="220"/>
        <v>2820</v>
      </c>
      <c r="C455" s="9">
        <f t="shared" si="231"/>
        <v>71876160</v>
      </c>
      <c r="D455" s="9">
        <f t="shared" si="236"/>
        <v>6484.4182636127798</v>
      </c>
      <c r="E455" s="39">
        <f t="shared" si="280"/>
        <v>13.959914542357209</v>
      </c>
      <c r="F455" s="53">
        <f t="shared" si="281"/>
        <v>9.25230248151213</v>
      </c>
      <c r="G455" s="53">
        <f t="shared" si="238"/>
        <v>6470.4583490704226</v>
      </c>
      <c r="H455" s="251">
        <f t="shared" si="275"/>
        <v>104.75568</v>
      </c>
      <c r="I455" s="251">
        <f t="shared" si="275"/>
        <v>3.5203810208450794</v>
      </c>
      <c r="J455" s="251">
        <f t="shared" ref="J455:AF455" si="293">J80*$C80/1000000</f>
        <v>4.0623564169014068E-2</v>
      </c>
      <c r="K455" s="251">
        <f t="shared" si="293"/>
        <v>6.9128912585915803E-2</v>
      </c>
      <c r="L455" s="251">
        <f t="shared" si="293"/>
        <v>7.4902770253521282</v>
      </c>
      <c r="M455" s="251">
        <f t="shared" si="293"/>
        <v>1.0475567999999999E-2</v>
      </c>
      <c r="N455" s="251">
        <f t="shared" si="293"/>
        <v>3.0029961600000002E-3</v>
      </c>
      <c r="O455" s="251">
        <f t="shared" si="293"/>
        <v>3185.9497419718191</v>
      </c>
      <c r="P455" s="251">
        <f t="shared" si="293"/>
        <v>6.9837119999999989E-2</v>
      </c>
      <c r="Q455" s="251">
        <f t="shared" si="293"/>
        <v>0.1443793930073238</v>
      </c>
      <c r="R455" s="251">
        <f t="shared" si="293"/>
        <v>0.16878943369014102</v>
      </c>
      <c r="S455" s="251">
        <f t="shared" si="293"/>
        <v>1.1872310400000001</v>
      </c>
      <c r="T455" s="251">
        <f t="shared" si="293"/>
        <v>9.2745662602817421E-3</v>
      </c>
      <c r="U455" s="251">
        <f t="shared" si="293"/>
        <v>408.05534129577336</v>
      </c>
      <c r="V455" s="251">
        <f t="shared" si="293"/>
        <v>0.25888915470422508</v>
      </c>
      <c r="W455" s="251">
        <f t="shared" si="293"/>
        <v>5.5869696E-3</v>
      </c>
      <c r="X455" s="251">
        <f t="shared" si="293"/>
        <v>0.14896946230985889</v>
      </c>
      <c r="Y455" s="251">
        <f t="shared" si="293"/>
        <v>9.3739120225351705E-2</v>
      </c>
      <c r="Z455" s="251">
        <f t="shared" si="293"/>
        <v>220.18365228168975</v>
      </c>
      <c r="AA455" s="251">
        <f t="shared" si="293"/>
        <v>9.9242482005633972E-2</v>
      </c>
      <c r="AB455" s="251">
        <f t="shared" si="293"/>
        <v>8.3558638647887075E-3</v>
      </c>
      <c r="AC455" s="251">
        <f t="shared" si="293"/>
        <v>2656.2696135211399</v>
      </c>
      <c r="AD455" s="251">
        <f t="shared" si="293"/>
        <v>6.9837120000000004E-3</v>
      </c>
      <c r="AE455" s="251">
        <f t="shared" si="293"/>
        <v>0.19756035988732468</v>
      </c>
      <c r="AF455" s="251">
        <f t="shared" si="293"/>
        <v>0.42718677769014052</v>
      </c>
    </row>
    <row r="456" spans="1:32" ht="10.5" customHeight="1" x14ac:dyDescent="0.2">
      <c r="A456" s="74">
        <v>42227.292008969911</v>
      </c>
      <c r="B456" s="39">
        <f t="shared" si="220"/>
        <v>2860</v>
      </c>
      <c r="C456" s="9">
        <f t="shared" si="231"/>
        <v>72895680</v>
      </c>
      <c r="D456" s="9">
        <f t="shared" si="236"/>
        <v>6407.3308181387465</v>
      </c>
      <c r="E456" s="39">
        <f t="shared" si="280"/>
        <v>13.476186386633943</v>
      </c>
      <c r="F456" s="53">
        <f t="shared" si="281"/>
        <v>8.9417240024085807</v>
      </c>
      <c r="G456" s="53">
        <f t="shared" si="238"/>
        <v>6393.8546317521132</v>
      </c>
      <c r="H456" s="251">
        <f t="shared" si="275"/>
        <v>103.60872000000003</v>
      </c>
      <c r="I456" s="251">
        <f t="shared" si="275"/>
        <v>3.3602302242253619</v>
      </c>
      <c r="J456" s="251">
        <f t="shared" ref="J456:AF456" si="294">J81*$C81/1000000</f>
        <v>3.9342128045070417E-2</v>
      </c>
      <c r="K456" s="251">
        <f t="shared" si="294"/>
        <v>6.7866143729577805E-2</v>
      </c>
      <c r="L456" s="251">
        <f t="shared" si="294"/>
        <v>7.2136963267605809</v>
      </c>
      <c r="M456" s="251">
        <f t="shared" si="294"/>
        <v>1.0360872000000002E-2</v>
      </c>
      <c r="N456" s="251">
        <f t="shared" si="294"/>
        <v>2.9701166400000006E-3</v>
      </c>
      <c r="O456" s="251">
        <f t="shared" si="294"/>
        <v>3152.8182138591433</v>
      </c>
      <c r="P456" s="251">
        <f t="shared" si="294"/>
        <v>6.9072480000000006E-2</v>
      </c>
      <c r="Q456" s="251">
        <f t="shared" si="294"/>
        <v>0.14525125348461965</v>
      </c>
      <c r="R456" s="251">
        <f t="shared" si="294"/>
        <v>0.16686354605070444</v>
      </c>
      <c r="S456" s="251">
        <f t="shared" si="294"/>
        <v>1.1742321600000003</v>
      </c>
      <c r="T456" s="251">
        <f t="shared" si="294"/>
        <v>8.948291141408507E-3</v>
      </c>
      <c r="U456" s="251">
        <f t="shared" si="294"/>
        <v>401.08735287887203</v>
      </c>
      <c r="V456" s="251">
        <f t="shared" si="294"/>
        <v>0.26062700552112655</v>
      </c>
      <c r="W456" s="251">
        <f t="shared" si="294"/>
        <v>5.5257984000000012E-3</v>
      </c>
      <c r="X456" s="251">
        <f t="shared" si="294"/>
        <v>0.14672551314929552</v>
      </c>
      <c r="Y456" s="251">
        <f t="shared" si="294"/>
        <v>9.2518209126760176E-2</v>
      </c>
      <c r="Z456" s="251">
        <f t="shared" si="294"/>
        <v>217.52966940845033</v>
      </c>
      <c r="AA456" s="251">
        <f t="shared" si="294"/>
        <v>9.8979890988169214E-2</v>
      </c>
      <c r="AB456" s="251">
        <f t="shared" si="294"/>
        <v>8.1739010839436393E-3</v>
      </c>
      <c r="AC456" s="251">
        <f t="shared" si="294"/>
        <v>2622.4193956056474</v>
      </c>
      <c r="AD456" s="251">
        <f t="shared" si="294"/>
        <v>6.9072480000000012E-3</v>
      </c>
      <c r="AE456" s="251">
        <f t="shared" si="294"/>
        <v>0.1906595018366205</v>
      </c>
      <c r="AF456" s="251">
        <f t="shared" si="294"/>
        <v>0.40723577645070402</v>
      </c>
    </row>
    <row r="457" spans="1:32" ht="10.5" customHeight="1" x14ac:dyDescent="0.2">
      <c r="A457" s="74">
        <v>42227.302430902775</v>
      </c>
      <c r="B457" s="39">
        <f t="shared" ref="B457:B520" si="295">B69</f>
        <v>2820</v>
      </c>
      <c r="C457" s="9">
        <f t="shared" si="231"/>
        <v>71876160</v>
      </c>
      <c r="D457" s="9">
        <f t="shared" si="236"/>
        <v>6542.9655382278197</v>
      </c>
      <c r="E457" s="39">
        <f t="shared" si="280"/>
        <v>13.436343951764981</v>
      </c>
      <c r="F457" s="53">
        <f t="shared" si="281"/>
        <v>8.9257864396522955</v>
      </c>
      <c r="G457" s="53">
        <f t="shared" si="238"/>
        <v>6529.5291942760559</v>
      </c>
      <c r="H457" s="251">
        <f t="shared" si="275"/>
        <v>105.90264000000001</v>
      </c>
      <c r="I457" s="251">
        <f t="shared" si="275"/>
        <v>3.3103275921126851</v>
      </c>
      <c r="J457" s="251">
        <f t="shared" ref="J457:AF457" si="296">J82*$C82/1000000</f>
        <v>3.9357995222535198E-2</v>
      </c>
      <c r="K457" s="251">
        <f t="shared" si="296"/>
        <v>6.8851631864789056E-2</v>
      </c>
      <c r="L457" s="251">
        <f t="shared" si="296"/>
        <v>7.1745309633802981</v>
      </c>
      <c r="M457" s="251">
        <f t="shared" si="296"/>
        <v>1.0590263999999999E-2</v>
      </c>
      <c r="N457" s="251">
        <f t="shared" si="296"/>
        <v>3.0358756800000003E-3</v>
      </c>
      <c r="O457" s="251">
        <f t="shared" si="296"/>
        <v>3224.4122109295649</v>
      </c>
      <c r="P457" s="251">
        <f t="shared" si="296"/>
        <v>7.060176E-2</v>
      </c>
      <c r="Q457" s="251">
        <f t="shared" si="296"/>
        <v>0.15097410751030974</v>
      </c>
      <c r="R457" s="251">
        <f t="shared" si="296"/>
        <v>0.17047839062535231</v>
      </c>
      <c r="S457" s="251">
        <f t="shared" si="296"/>
        <v>1.2002299200000002</v>
      </c>
      <c r="T457" s="251">
        <f t="shared" si="296"/>
        <v>8.9167039707042806E-3</v>
      </c>
      <c r="U457" s="251">
        <f t="shared" si="296"/>
        <v>407.41193083943529</v>
      </c>
      <c r="V457" s="251">
        <f t="shared" si="296"/>
        <v>0.27107098276056307</v>
      </c>
      <c r="W457" s="251">
        <f t="shared" si="296"/>
        <v>5.6481408000000006E-3</v>
      </c>
      <c r="X457" s="251">
        <f t="shared" si="296"/>
        <v>0.14934758217464761</v>
      </c>
      <c r="Y457" s="251">
        <f t="shared" si="296"/>
        <v>9.4367704563379867E-2</v>
      </c>
      <c r="Z457" s="251">
        <f t="shared" si="296"/>
        <v>222.09722670422491</v>
      </c>
      <c r="AA457" s="251">
        <f t="shared" si="296"/>
        <v>0.10201357685408469</v>
      </c>
      <c r="AB457" s="251">
        <f t="shared" si="296"/>
        <v>8.2623947019718046E-3</v>
      </c>
      <c r="AC457" s="251">
        <f t="shared" si="296"/>
        <v>2675.6078258028306</v>
      </c>
      <c r="AD457" s="251">
        <f t="shared" si="296"/>
        <v>7.0601760000000005E-3</v>
      </c>
      <c r="AE457" s="251">
        <f t="shared" si="296"/>
        <v>0.19003806131831061</v>
      </c>
      <c r="AF457" s="251">
        <f t="shared" si="296"/>
        <v>0.40064012822535183</v>
      </c>
    </row>
    <row r="458" spans="1:32" ht="10.5" customHeight="1" x14ac:dyDescent="0.2">
      <c r="A458" s="74">
        <v>42227.312852835646</v>
      </c>
      <c r="B458" s="39">
        <f t="shared" si="295"/>
        <v>2790</v>
      </c>
      <c r="C458" s="9">
        <f t="shared" si="231"/>
        <v>71111520</v>
      </c>
      <c r="D458" s="9">
        <f t="shared" si="236"/>
        <v>6395.1504877077496</v>
      </c>
      <c r="E458" s="39">
        <f t="shared" si="280"/>
        <v>12.814421634509101</v>
      </c>
      <c r="F458" s="53">
        <f t="shared" si="281"/>
        <v>8.5231722080302159</v>
      </c>
      <c r="G458" s="53">
        <f t="shared" si="238"/>
        <v>6382.3360660732405</v>
      </c>
      <c r="H458" s="251">
        <f t="shared" si="275"/>
        <v>103.60872000000003</v>
      </c>
      <c r="I458" s="251">
        <f t="shared" si="275"/>
        <v>3.1170172664788831</v>
      </c>
      <c r="J458" s="251">
        <f t="shared" ref="J458:AF458" si="297">J83*$C83/1000000</f>
        <v>3.7668822895774633E-2</v>
      </c>
      <c r="K458" s="251">
        <f t="shared" si="297"/>
        <v>6.6854377825352446E-2</v>
      </c>
      <c r="L458" s="251">
        <f t="shared" si="297"/>
        <v>6.8245555943662151</v>
      </c>
      <c r="M458" s="251">
        <f t="shared" si="297"/>
        <v>1.0360872000000002E-2</v>
      </c>
      <c r="N458" s="251">
        <f t="shared" si="297"/>
        <v>2.9701166400000006E-3</v>
      </c>
      <c r="O458" s="251">
        <f t="shared" si="297"/>
        <v>3156.3204804506922</v>
      </c>
      <c r="P458" s="251">
        <f t="shared" si="297"/>
        <v>6.9072480000000006E-2</v>
      </c>
      <c r="Q458" s="251">
        <f t="shared" si="297"/>
        <v>0.15015656698681681</v>
      </c>
      <c r="R458" s="251">
        <f t="shared" si="297"/>
        <v>0.16670788975774672</v>
      </c>
      <c r="S458" s="251">
        <f t="shared" si="297"/>
        <v>1.1742321600000003</v>
      </c>
      <c r="T458" s="251">
        <f t="shared" si="297"/>
        <v>8.4988335954930151E-3</v>
      </c>
      <c r="U458" s="251">
        <f t="shared" si="297"/>
        <v>396.0868944676044</v>
      </c>
      <c r="V458" s="251">
        <f t="shared" si="297"/>
        <v>0.26977181273239415</v>
      </c>
      <c r="W458" s="251">
        <f t="shared" si="297"/>
        <v>5.5257984000000012E-3</v>
      </c>
      <c r="X458" s="251">
        <f t="shared" si="297"/>
        <v>0.14549971984225327</v>
      </c>
      <c r="Y458" s="251">
        <f t="shared" si="297"/>
        <v>9.2129068394365812E-2</v>
      </c>
      <c r="Z458" s="251">
        <f t="shared" si="297"/>
        <v>217.04324349295734</v>
      </c>
      <c r="AA458" s="251">
        <f t="shared" si="297"/>
        <v>0.10062790198985935</v>
      </c>
      <c r="AB458" s="251">
        <f t="shared" si="297"/>
        <v>7.9929506433802575E-3</v>
      </c>
      <c r="AC458" s="251">
        <f t="shared" si="297"/>
        <v>2612.8854476619863</v>
      </c>
      <c r="AD458" s="251">
        <f t="shared" si="297"/>
        <v>6.9072480000000012E-3</v>
      </c>
      <c r="AE458" s="251">
        <f t="shared" si="297"/>
        <v>0.18118392500281771</v>
      </c>
      <c r="AF458" s="251">
        <f t="shared" si="297"/>
        <v>0.37668822895774629</v>
      </c>
    </row>
    <row r="459" spans="1:32" ht="10.5" customHeight="1" x14ac:dyDescent="0.2">
      <c r="A459" s="74">
        <v>42227.323274768518</v>
      </c>
      <c r="B459" s="39">
        <f t="shared" si="295"/>
        <v>2800</v>
      </c>
      <c r="C459" s="9">
        <f t="shared" si="231"/>
        <v>71366400.000000015</v>
      </c>
      <c r="D459" s="9">
        <f t="shared" si="236"/>
        <v>6459.7879275382884</v>
      </c>
      <c r="E459" s="39">
        <f t="shared" si="280"/>
        <v>12.621733419979295</v>
      </c>
      <c r="F459" s="53">
        <f t="shared" si="281"/>
        <v>8.4059320633595664</v>
      </c>
      <c r="G459" s="53">
        <f t="shared" si="238"/>
        <v>6447.1661941183102</v>
      </c>
      <c r="H459" s="251">
        <f t="shared" si="275"/>
        <v>104.75568</v>
      </c>
      <c r="I459" s="251">
        <f t="shared" si="275"/>
        <v>3.028570316619728</v>
      </c>
      <c r="J459" s="251">
        <f t="shared" ref="J459:AF459" si="298">J84*$C84/1000000</f>
        <v>3.7239906523943642E-2</v>
      </c>
      <c r="K459" s="251">
        <f t="shared" si="298"/>
        <v>6.7082980056338351E-2</v>
      </c>
      <c r="L459" s="251">
        <f t="shared" si="298"/>
        <v>6.7033798985915656</v>
      </c>
      <c r="M459" s="251">
        <f t="shared" si="298"/>
        <v>1.0475567999999999E-2</v>
      </c>
      <c r="N459" s="251">
        <f t="shared" si="298"/>
        <v>3.0029961600000002E-3</v>
      </c>
      <c r="O459" s="251">
        <f t="shared" si="298"/>
        <v>3193.0318161126634</v>
      </c>
      <c r="P459" s="251">
        <f t="shared" si="298"/>
        <v>6.9837119999999989E-2</v>
      </c>
      <c r="Q459" s="251">
        <f t="shared" si="298"/>
        <v>0.15429862473870409</v>
      </c>
      <c r="R459" s="251">
        <f t="shared" si="298"/>
        <v>0.16847467483943682</v>
      </c>
      <c r="S459" s="251">
        <f t="shared" si="298"/>
        <v>1.1872310400000001</v>
      </c>
      <c r="T459" s="251">
        <f t="shared" si="298"/>
        <v>8.3657000788732953E-3</v>
      </c>
      <c r="U459" s="251">
        <f t="shared" si="298"/>
        <v>397.94371321690005</v>
      </c>
      <c r="V459" s="251">
        <f t="shared" si="298"/>
        <v>0.27738123718309832</v>
      </c>
      <c r="W459" s="251">
        <f t="shared" si="298"/>
        <v>5.5869696E-3</v>
      </c>
      <c r="X459" s="251">
        <f t="shared" si="298"/>
        <v>0.14649073636056309</v>
      </c>
      <c r="Y459" s="251">
        <f t="shared" si="298"/>
        <v>9.2952223098591136E-2</v>
      </c>
      <c r="Z459" s="251">
        <f t="shared" si="298"/>
        <v>219.200030873239</v>
      </c>
      <c r="AA459" s="251">
        <f t="shared" si="298"/>
        <v>0.10257499133746498</v>
      </c>
      <c r="AB459" s="251">
        <f t="shared" si="298"/>
        <v>7.9899567008450446E-3</v>
      </c>
      <c r="AC459" s="251">
        <f t="shared" si="298"/>
        <v>2636.9906339155073</v>
      </c>
      <c r="AD459" s="251">
        <f t="shared" si="298"/>
        <v>6.9837120000000004E-3</v>
      </c>
      <c r="AE459" s="251">
        <f t="shared" si="298"/>
        <v>0.17839941485070501</v>
      </c>
      <c r="AF459" s="251">
        <f t="shared" si="298"/>
        <v>0.36541535323943641</v>
      </c>
    </row>
    <row r="460" spans="1:32" ht="10.5" customHeight="1" x14ac:dyDescent="0.2">
      <c r="A460" s="74">
        <v>42227.333696701389</v>
      </c>
      <c r="B460" s="39">
        <f t="shared" si="295"/>
        <v>2850</v>
      </c>
      <c r="C460" s="9">
        <f t="shared" si="231"/>
        <v>72640800</v>
      </c>
      <c r="D460" s="9">
        <f t="shared" si="236"/>
        <v>6430.0769481053621</v>
      </c>
      <c r="E460" s="39">
        <f t="shared" si="280"/>
        <v>12.242344387051295</v>
      </c>
      <c r="F460" s="53">
        <f t="shared" si="281"/>
        <v>8.1644331104315668</v>
      </c>
      <c r="G460" s="53">
        <f t="shared" si="238"/>
        <v>6417.8346037183092</v>
      </c>
      <c r="H460" s="251">
        <f t="shared" ref="H460:I479" si="299">H85*$C85/1000000</f>
        <v>104.37336000000001</v>
      </c>
      <c r="I460" s="251">
        <f t="shared" si="299"/>
        <v>2.8950131966197277</v>
      </c>
      <c r="J460" s="251">
        <f t="shared" ref="J460:AF460" si="300">J85*$C85/1000000</f>
        <v>3.6261167323943633E-2</v>
      </c>
      <c r="K460" s="251">
        <f t="shared" si="300"/>
        <v>6.6328535256338347E-2</v>
      </c>
      <c r="L460" s="251">
        <f t="shared" si="300"/>
        <v>6.482908698591566</v>
      </c>
      <c r="M460" s="251">
        <f t="shared" si="300"/>
        <v>1.0437336E-2</v>
      </c>
      <c r="N460" s="251">
        <f t="shared" si="300"/>
        <v>2.99203632E-3</v>
      </c>
      <c r="O460" s="251">
        <f t="shared" si="300"/>
        <v>3183.1424721126627</v>
      </c>
      <c r="P460" s="251">
        <f t="shared" si="300"/>
        <v>6.9582240000000004E-2</v>
      </c>
      <c r="Q460" s="251">
        <f t="shared" si="300"/>
        <v>0.15620624861070409</v>
      </c>
      <c r="R460" s="251">
        <f t="shared" si="300"/>
        <v>0.16778140123943683</v>
      </c>
      <c r="S460" s="251">
        <f t="shared" si="300"/>
        <v>1.1828980800000002</v>
      </c>
      <c r="T460" s="251">
        <f t="shared" si="300"/>
        <v>8.1087810388732959E-3</v>
      </c>
      <c r="U460" s="251">
        <f t="shared" si="300"/>
        <v>393.97268281690003</v>
      </c>
      <c r="V460" s="251">
        <f t="shared" si="300"/>
        <v>0.28097504518309829</v>
      </c>
      <c r="W460" s="251">
        <f t="shared" si="300"/>
        <v>5.5665792000000004E-3</v>
      </c>
      <c r="X460" s="251">
        <f t="shared" si="300"/>
        <v>0.14533867876056308</v>
      </c>
      <c r="Y460" s="251">
        <f t="shared" si="300"/>
        <v>9.241697509859112E-2</v>
      </c>
      <c r="Z460" s="251">
        <f t="shared" si="300"/>
        <v>218.15502287323898</v>
      </c>
      <c r="AA460" s="251">
        <f t="shared" si="300"/>
        <v>0.10303071677746499</v>
      </c>
      <c r="AB460" s="251">
        <f t="shared" si="300"/>
        <v>7.8696533408450439E-3</v>
      </c>
      <c r="AC460" s="251">
        <f t="shared" si="300"/>
        <v>2622.5644259155074</v>
      </c>
      <c r="AD460" s="251">
        <f t="shared" si="300"/>
        <v>6.9582239999999998E-3</v>
      </c>
      <c r="AE460" s="251">
        <f t="shared" si="300"/>
        <v>0.17297556845070503</v>
      </c>
      <c r="AF460" s="251">
        <f t="shared" si="300"/>
        <v>0.34869522523943641</v>
      </c>
    </row>
    <row r="461" spans="1:32" ht="10.5" customHeight="1" x14ac:dyDescent="0.2">
      <c r="A461" s="74">
        <v>42227.344118634261</v>
      </c>
      <c r="B461" s="39">
        <f t="shared" si="295"/>
        <v>2850</v>
      </c>
      <c r="C461" s="9">
        <f t="shared" si="231"/>
        <v>72640800</v>
      </c>
      <c r="D461" s="9">
        <f t="shared" si="236"/>
        <v>6353.3490695813207</v>
      </c>
      <c r="E461" s="39">
        <f t="shared" si="280"/>
        <v>11.77815172216566</v>
      </c>
      <c r="F461" s="53">
        <f t="shared" si="281"/>
        <v>7.8662104038557921</v>
      </c>
      <c r="G461" s="53">
        <f t="shared" si="238"/>
        <v>6341.5709178591542</v>
      </c>
      <c r="H461" s="251">
        <f t="shared" si="299"/>
        <v>103.2264</v>
      </c>
      <c r="I461" s="251">
        <f t="shared" si="299"/>
        <v>2.7420421183098687</v>
      </c>
      <c r="J461" s="251">
        <f t="shared" ref="J461:AF461" si="301">J86*$C86/1000000</f>
        <v>3.5029127661971797E-2</v>
      </c>
      <c r="K461" s="251">
        <f t="shared" si="301"/>
        <v>6.5095634028169327E-2</v>
      </c>
      <c r="L461" s="251">
        <f t="shared" si="301"/>
        <v>6.2178155492957918</v>
      </c>
      <c r="M461" s="251">
        <f t="shared" si="301"/>
        <v>1.0322639999999999E-2</v>
      </c>
      <c r="N461" s="251">
        <f t="shared" si="301"/>
        <v>2.9591568000000004E-3</v>
      </c>
      <c r="O461" s="251">
        <f t="shared" si="301"/>
        <v>3149.9075560563251</v>
      </c>
      <c r="P461" s="251">
        <f t="shared" si="301"/>
        <v>6.8817600000000007E-2</v>
      </c>
      <c r="Q461" s="251">
        <f t="shared" si="301"/>
        <v>0.156933302785352</v>
      </c>
      <c r="R461" s="251">
        <f t="shared" si="301"/>
        <v>0.1658601086197185</v>
      </c>
      <c r="S461" s="251">
        <f t="shared" si="301"/>
        <v>1.1698992000000001</v>
      </c>
      <c r="T461" s="251">
        <f t="shared" si="301"/>
        <v>7.7957740394366745E-3</v>
      </c>
      <c r="U461" s="251">
        <f t="shared" si="301"/>
        <v>387.1523094084493</v>
      </c>
      <c r="V461" s="251">
        <f t="shared" si="301"/>
        <v>0.28244293859154901</v>
      </c>
      <c r="W461" s="251">
        <f t="shared" si="301"/>
        <v>5.5054080000000007E-3</v>
      </c>
      <c r="X461" s="251">
        <f t="shared" si="301"/>
        <v>0.14313091538028136</v>
      </c>
      <c r="Y461" s="251">
        <f t="shared" si="301"/>
        <v>9.1207551549295343E-2</v>
      </c>
      <c r="Z461" s="251">
        <f t="shared" si="301"/>
        <v>215.51539943661928</v>
      </c>
      <c r="AA461" s="251">
        <f t="shared" si="301"/>
        <v>0.10271947598873259</v>
      </c>
      <c r="AB461" s="251">
        <f t="shared" si="301"/>
        <v>7.693032270422508E-3</v>
      </c>
      <c r="AC461" s="251">
        <f t="shared" si="301"/>
        <v>2588.9956529577607</v>
      </c>
      <c r="AD461" s="251">
        <f t="shared" si="301"/>
        <v>6.8817599999999998E-3</v>
      </c>
      <c r="AE461" s="251">
        <f t="shared" si="301"/>
        <v>0.1663544322253529</v>
      </c>
      <c r="AF461" s="251">
        <f t="shared" si="301"/>
        <v>0.32964599661971816</v>
      </c>
    </row>
    <row r="462" spans="1:32" ht="10.5" customHeight="1" x14ac:dyDescent="0.2">
      <c r="A462" s="74">
        <v>42227.354540567132</v>
      </c>
      <c r="B462" s="39">
        <f t="shared" si="295"/>
        <v>2760</v>
      </c>
      <c r="C462" s="9">
        <f t="shared" si="231"/>
        <v>70346880</v>
      </c>
      <c r="D462" s="9">
        <f t="shared" si="236"/>
        <v>6182.7222304813031</v>
      </c>
      <c r="E462" s="39">
        <f t="shared" si="280"/>
        <v>11.151677602428871</v>
      </c>
      <c r="F462" s="53">
        <f t="shared" si="281"/>
        <v>7.4591736046823822</v>
      </c>
      <c r="G462" s="53">
        <f t="shared" si="238"/>
        <v>6171.5705528788731</v>
      </c>
      <c r="H462" s="251">
        <f t="shared" si="299"/>
        <v>100.55016000000001</v>
      </c>
      <c r="I462" s="251">
        <f t="shared" si="299"/>
        <v>2.5529355177464885</v>
      </c>
      <c r="J462" s="251">
        <f t="shared" ref="J462:AF462" si="302">J87*$C87/1000000</f>
        <v>3.3309010749295737E-2</v>
      </c>
      <c r="K462" s="251">
        <f t="shared" si="302"/>
        <v>6.2917020304225649E-2</v>
      </c>
      <c r="L462" s="251">
        <f t="shared" si="302"/>
        <v>5.8677863323943829</v>
      </c>
      <c r="M462" s="251">
        <f t="shared" si="302"/>
        <v>1.0055016E-2</v>
      </c>
      <c r="N462" s="251">
        <f t="shared" si="302"/>
        <v>2.8824379200000005E-3</v>
      </c>
      <c r="O462" s="251">
        <f t="shared" si="302"/>
        <v>3069.9427254084376</v>
      </c>
      <c r="P462" s="251">
        <f t="shared" si="302"/>
        <v>6.703344E-2</v>
      </c>
      <c r="Q462" s="251">
        <f t="shared" si="302"/>
        <v>0.15524491520180267</v>
      </c>
      <c r="R462" s="251">
        <f t="shared" si="302"/>
        <v>0.16148450109295795</v>
      </c>
      <c r="S462" s="251">
        <f t="shared" si="302"/>
        <v>1.1395684799999999</v>
      </c>
      <c r="T462" s="251">
        <f t="shared" si="302"/>
        <v>7.3755666659155467E-3</v>
      </c>
      <c r="U462" s="251">
        <f t="shared" si="302"/>
        <v>374.68860561126621</v>
      </c>
      <c r="V462" s="251">
        <f t="shared" si="302"/>
        <v>0.27955776878873212</v>
      </c>
      <c r="W462" s="251">
        <f t="shared" si="302"/>
        <v>5.3626752000000008E-3</v>
      </c>
      <c r="X462" s="251">
        <f t="shared" si="302"/>
        <v>0.13882531010704194</v>
      </c>
      <c r="Y462" s="251">
        <f t="shared" si="302"/>
        <v>8.8654084732393931E-2</v>
      </c>
      <c r="Z462" s="251">
        <f t="shared" si="302"/>
        <v>209.69192991549249</v>
      </c>
      <c r="AA462" s="251">
        <f t="shared" si="302"/>
        <v>0.10085605907831005</v>
      </c>
      <c r="AB462" s="251">
        <f t="shared" si="302"/>
        <v>7.4057789205633547E-3</v>
      </c>
      <c r="AC462" s="251">
        <f t="shared" si="302"/>
        <v>2517.2472919436764</v>
      </c>
      <c r="AD462" s="251">
        <f t="shared" si="302"/>
        <v>6.703344E-3</v>
      </c>
      <c r="AE462" s="251">
        <f t="shared" si="302"/>
        <v>0.15744361203380361</v>
      </c>
      <c r="AF462" s="251">
        <f t="shared" si="302"/>
        <v>0.30627673149295759</v>
      </c>
    </row>
    <row r="463" spans="1:32" ht="10.5" customHeight="1" x14ac:dyDescent="0.2">
      <c r="A463" s="74">
        <v>42227.364962500003</v>
      </c>
      <c r="B463" s="39">
        <f t="shared" si="295"/>
        <v>2830</v>
      </c>
      <c r="C463" s="9">
        <f t="shared" si="231"/>
        <v>72131040</v>
      </c>
      <c r="D463" s="9">
        <f t="shared" si="236"/>
        <v>6082.8679422960731</v>
      </c>
      <c r="E463" s="39">
        <f t="shared" si="280"/>
        <v>10.665839580579407</v>
      </c>
      <c r="F463" s="53">
        <f t="shared" si="281"/>
        <v>7.1457170295934809</v>
      </c>
      <c r="G463" s="53">
        <f t="shared" si="238"/>
        <v>6072.2021027154924</v>
      </c>
      <c r="H463" s="251">
        <f t="shared" si="299"/>
        <v>99.020880000000005</v>
      </c>
      <c r="I463" s="251">
        <f t="shared" si="299"/>
        <v>2.397885910985925</v>
      </c>
      <c r="J463" s="251">
        <f t="shared" ref="J463:AF463" si="303">J88*$C88/1000000</f>
        <v>3.2002804597183063E-2</v>
      </c>
      <c r="K463" s="251">
        <f t="shared" si="303"/>
        <v>6.1476625216901705E-2</v>
      </c>
      <c r="L463" s="251">
        <f t="shared" si="303"/>
        <v>5.592587729577482</v>
      </c>
      <c r="M463" s="251">
        <f t="shared" si="303"/>
        <v>9.9020879999999999E-3</v>
      </c>
      <c r="N463" s="251">
        <f t="shared" si="303"/>
        <v>2.8385985599999998E-3</v>
      </c>
      <c r="O463" s="251">
        <f t="shared" si="303"/>
        <v>3024.9251736337897</v>
      </c>
      <c r="P463" s="251">
        <f t="shared" si="303"/>
        <v>6.6013920000000004E-2</v>
      </c>
      <c r="Q463" s="251">
        <f t="shared" si="303"/>
        <v>0.15522782783121111</v>
      </c>
      <c r="R463" s="251">
        <f t="shared" si="303"/>
        <v>0.15895408117183119</v>
      </c>
      <c r="S463" s="251">
        <f t="shared" si="303"/>
        <v>1.1222366400000001</v>
      </c>
      <c r="T463" s="251">
        <f t="shared" si="303"/>
        <v>7.0486130636620249E-3</v>
      </c>
      <c r="U463" s="251">
        <f t="shared" si="303"/>
        <v>366.60040164506904</v>
      </c>
      <c r="V463" s="251">
        <f t="shared" si="303"/>
        <v>0.27967587515492931</v>
      </c>
      <c r="W463" s="251">
        <f t="shared" si="303"/>
        <v>5.2811136000000007E-3</v>
      </c>
      <c r="X463" s="251">
        <f t="shared" si="303"/>
        <v>0.13612814122816871</v>
      </c>
      <c r="Y463" s="251">
        <f t="shared" si="303"/>
        <v>8.7119778929577035E-2</v>
      </c>
      <c r="Z463" s="251">
        <f t="shared" si="303"/>
        <v>206.27025566197139</v>
      </c>
      <c r="AA463" s="251">
        <f t="shared" si="303"/>
        <v>0.10010964479323964</v>
      </c>
      <c r="AB463" s="251">
        <f t="shared" si="303"/>
        <v>7.2066745622534943E-3</v>
      </c>
      <c r="AC463" s="251">
        <f t="shared" si="303"/>
        <v>2474.4062717746619</v>
      </c>
      <c r="AD463" s="251">
        <f t="shared" si="303"/>
        <v>6.6013920000000011E-3</v>
      </c>
      <c r="AE463" s="251">
        <f t="shared" si="303"/>
        <v>0.15052103533521208</v>
      </c>
      <c r="AF463" s="251">
        <f t="shared" si="303"/>
        <v>0.2870210859718309</v>
      </c>
    </row>
    <row r="464" spans="1:32" ht="10.5" customHeight="1" x14ac:dyDescent="0.2">
      <c r="A464" s="74">
        <v>42227.375384432868</v>
      </c>
      <c r="B464" s="39">
        <f t="shared" si="295"/>
        <v>2850</v>
      </c>
      <c r="C464" s="9">
        <f t="shared" si="231"/>
        <v>72640800</v>
      </c>
      <c r="D464" s="9">
        <f t="shared" si="236"/>
        <v>5936.2664302322255</v>
      </c>
      <c r="E464" s="39">
        <f t="shared" si="280"/>
        <v>10.109849544900534</v>
      </c>
      <c r="F464" s="53">
        <f t="shared" si="281"/>
        <v>6.7848035302526366</v>
      </c>
      <c r="G464" s="53">
        <f t="shared" si="238"/>
        <v>5926.1565806873241</v>
      </c>
      <c r="H464" s="251">
        <f t="shared" si="299"/>
        <v>96.72696000000002</v>
      </c>
      <c r="I464" s="251">
        <f t="shared" si="299"/>
        <v>2.228807134647897</v>
      </c>
      <c r="J464" s="251">
        <f t="shared" ref="J464:AF464" si="304">J89*$C89/1000000</f>
        <v>3.0480345329577434E-2</v>
      </c>
      <c r="K464" s="251">
        <f t="shared" si="304"/>
        <v>5.9580174422535499E-2</v>
      </c>
      <c r="L464" s="251">
        <f t="shared" si="304"/>
        <v>5.2813828394366373</v>
      </c>
      <c r="M464" s="251">
        <f t="shared" si="304"/>
        <v>9.6726959999999997E-3</v>
      </c>
      <c r="N464" s="251">
        <f t="shared" si="304"/>
        <v>2.7728395200000006E-3</v>
      </c>
      <c r="O464" s="251">
        <f t="shared" si="304"/>
        <v>2956.4845088450579</v>
      </c>
      <c r="P464" s="251">
        <f t="shared" si="304"/>
        <v>6.448464000000001E-2</v>
      </c>
      <c r="Q464" s="251">
        <f t="shared" si="304"/>
        <v>0.15392156603628157</v>
      </c>
      <c r="R464" s="251">
        <f t="shared" si="304"/>
        <v>0.15519908849577485</v>
      </c>
      <c r="S464" s="251">
        <f t="shared" si="304"/>
        <v>1.09623888</v>
      </c>
      <c r="T464" s="251">
        <f t="shared" si="304"/>
        <v>6.6755225915493474E-3</v>
      </c>
      <c r="U464" s="251">
        <f t="shared" si="304"/>
        <v>355.77356592675926</v>
      </c>
      <c r="V464" s="251">
        <f t="shared" si="304"/>
        <v>0.27746559887323918</v>
      </c>
      <c r="W464" s="251">
        <f t="shared" si="304"/>
        <v>5.1587712000000013E-3</v>
      </c>
      <c r="X464" s="251">
        <f t="shared" si="304"/>
        <v>0.13240240590422508</v>
      </c>
      <c r="Y464" s="251">
        <f t="shared" si="304"/>
        <v>8.4919913239436207E-2</v>
      </c>
      <c r="Z464" s="251">
        <f t="shared" si="304"/>
        <v>201.26473554929535</v>
      </c>
      <c r="AA464" s="251">
        <f t="shared" si="304"/>
        <v>9.8559776950986125E-2</v>
      </c>
      <c r="AB464" s="251">
        <f t="shared" si="304"/>
        <v>6.9552587763380023E-3</v>
      </c>
      <c r="AC464" s="251">
        <f t="shared" si="304"/>
        <v>2412.633770366212</v>
      </c>
      <c r="AD464" s="251">
        <f t="shared" si="304"/>
        <v>6.448464000000001E-3</v>
      </c>
      <c r="AE464" s="251">
        <f t="shared" si="304"/>
        <v>0.14261096018028249</v>
      </c>
      <c r="AF464" s="251">
        <f t="shared" si="304"/>
        <v>0.2661126692957746</v>
      </c>
    </row>
    <row r="465" spans="1:32" ht="10.5" customHeight="1" x14ac:dyDescent="0.2">
      <c r="A465" s="74">
        <v>42227.385806365739</v>
      </c>
      <c r="B465" s="39">
        <f t="shared" si="295"/>
        <v>2800</v>
      </c>
      <c r="C465" s="9">
        <f t="shared" ref="C465:C528" si="305">B465*0.02832*15*60*1000</f>
        <v>71366400.000000015</v>
      </c>
      <c r="D465" s="9">
        <f t="shared" si="236"/>
        <v>5930.5807778354674</v>
      </c>
      <c r="E465" s="39">
        <f t="shared" si="280"/>
        <v>9.8009445960304493</v>
      </c>
      <c r="F465" s="53">
        <f t="shared" si="281"/>
        <v>6.5894278771572008</v>
      </c>
      <c r="G465" s="53">
        <f t="shared" si="238"/>
        <v>5920.7798332394368</v>
      </c>
      <c r="H465" s="251">
        <f t="shared" si="299"/>
        <v>96.72696000000002</v>
      </c>
      <c r="I465" s="251">
        <f t="shared" si="299"/>
        <v>2.1152778388732494</v>
      </c>
      <c r="J465" s="251">
        <f t="shared" ref="J465:AF465" si="306">J90*$C90/1000000</f>
        <v>2.9699263774647856E-2</v>
      </c>
      <c r="K465" s="251">
        <f t="shared" si="306"/>
        <v>5.9107892552112962E-2</v>
      </c>
      <c r="L465" s="251">
        <f t="shared" si="306"/>
        <v>5.0997359661972004</v>
      </c>
      <c r="M465" s="251">
        <f t="shared" si="306"/>
        <v>9.6726959999999997E-3</v>
      </c>
      <c r="N465" s="251">
        <f t="shared" si="306"/>
        <v>2.7728395200000006E-3</v>
      </c>
      <c r="O465" s="251">
        <f t="shared" si="306"/>
        <v>2958.1193307042126</v>
      </c>
      <c r="P465" s="251">
        <f t="shared" si="306"/>
        <v>6.448464000000001E-2</v>
      </c>
      <c r="Q465" s="251">
        <f t="shared" si="306"/>
        <v>0.1562113156969013</v>
      </c>
      <c r="R465" s="251">
        <f t="shared" si="306"/>
        <v>0.15512642974647908</v>
      </c>
      <c r="S465" s="251">
        <f t="shared" si="306"/>
        <v>1.09623888</v>
      </c>
      <c r="T465" s="251">
        <f t="shared" si="306"/>
        <v>6.4657204529577983E-3</v>
      </c>
      <c r="U465" s="251">
        <f t="shared" si="306"/>
        <v>353.43940360563244</v>
      </c>
      <c r="V465" s="251">
        <f t="shared" si="306"/>
        <v>0.28173430039436592</v>
      </c>
      <c r="W465" s="251">
        <f t="shared" si="306"/>
        <v>5.1587712000000013E-3</v>
      </c>
      <c r="X465" s="251">
        <f t="shared" si="306"/>
        <v>0.13183021825352084</v>
      </c>
      <c r="Y465" s="251">
        <f t="shared" si="306"/>
        <v>8.4738266366196774E-2</v>
      </c>
      <c r="Z465" s="251">
        <f t="shared" si="306"/>
        <v>201.03767695774607</v>
      </c>
      <c r="AA465" s="251">
        <f t="shared" si="306"/>
        <v>9.9329051459155146E-2</v>
      </c>
      <c r="AB465" s="251">
        <f t="shared" si="306"/>
        <v>6.8707929802816646E-3</v>
      </c>
      <c r="AC465" s="251">
        <f t="shared" si="306"/>
        <v>2408.1834219718457</v>
      </c>
      <c r="AD465" s="251">
        <f t="shared" si="306"/>
        <v>6.448464000000001E-3</v>
      </c>
      <c r="AE465" s="251">
        <f t="shared" si="306"/>
        <v>0.13818785881690224</v>
      </c>
      <c r="AF465" s="251">
        <f t="shared" si="306"/>
        <v>0.25185338974647881</v>
      </c>
    </row>
    <row r="466" spans="1:32" ht="10.5" customHeight="1" x14ac:dyDescent="0.2">
      <c r="A466" s="74">
        <v>42227.39622829861</v>
      </c>
      <c r="B466" s="39">
        <f t="shared" si="295"/>
        <v>2790</v>
      </c>
      <c r="C466" s="9">
        <f t="shared" si="305"/>
        <v>71111520</v>
      </c>
      <c r="D466" s="9">
        <f t="shared" si="236"/>
        <v>5854.6394520145341</v>
      </c>
      <c r="E466" s="39">
        <f t="shared" si="280"/>
        <v>9.379485817352144</v>
      </c>
      <c r="F466" s="53">
        <f t="shared" si="281"/>
        <v>6.3182334229859372</v>
      </c>
      <c r="G466" s="53">
        <f t="shared" si="238"/>
        <v>5845.2599661971817</v>
      </c>
      <c r="H466" s="251">
        <f t="shared" si="299"/>
        <v>95.58</v>
      </c>
      <c r="I466" s="251">
        <f t="shared" si="299"/>
        <v>1.9780123943662067</v>
      </c>
      <c r="J466" s="251">
        <f t="shared" ref="J466:AF466" si="307">J91*$C91/1000000</f>
        <v>2.8575278873239403E-2</v>
      </c>
      <c r="K466" s="251">
        <f t="shared" si="307"/>
        <v>5.7940326760563654E-2</v>
      </c>
      <c r="L466" s="251">
        <f t="shared" si="307"/>
        <v>4.8597718309859328</v>
      </c>
      <c r="M466" s="251">
        <f t="shared" si="307"/>
        <v>9.5580000000000005E-3</v>
      </c>
      <c r="N466" s="251">
        <f t="shared" si="307"/>
        <v>2.7399600000000001E-3</v>
      </c>
      <c r="O466" s="251">
        <f t="shared" si="307"/>
        <v>2924.6582535211132</v>
      </c>
      <c r="P466" s="251">
        <f t="shared" si="307"/>
        <v>6.3719999999999999E-2</v>
      </c>
      <c r="Q466" s="251">
        <f t="shared" si="307"/>
        <v>0.1566216060845069</v>
      </c>
      <c r="R466" s="251">
        <f t="shared" si="307"/>
        <v>0.15321518873239456</v>
      </c>
      <c r="S466" s="251">
        <f t="shared" si="307"/>
        <v>1.08324</v>
      </c>
      <c r="T466" s="251">
        <f t="shared" si="307"/>
        <v>6.1817374647887826E-3</v>
      </c>
      <c r="U466" s="251">
        <f t="shared" si="307"/>
        <v>346.94193802816761</v>
      </c>
      <c r="V466" s="251">
        <f t="shared" si="307"/>
        <v>0.28261166197183069</v>
      </c>
      <c r="W466" s="251">
        <f t="shared" si="307"/>
        <v>5.0976000000000007E-3</v>
      </c>
      <c r="X466" s="251">
        <f t="shared" si="307"/>
        <v>0.12970161126760532</v>
      </c>
      <c r="Y466" s="251">
        <f t="shared" si="307"/>
        <v>8.355397183098548E-2</v>
      </c>
      <c r="Z466" s="251">
        <f t="shared" si="307"/>
        <v>198.42946478873193</v>
      </c>
      <c r="AA466" s="251">
        <f t="shared" si="307"/>
        <v>9.8911389295774865E-2</v>
      </c>
      <c r="AB466" s="251">
        <f t="shared" si="307"/>
        <v>6.7058569014084241E-3</v>
      </c>
      <c r="AC466" s="251">
        <f t="shared" si="307"/>
        <v>2375.2303098591697</v>
      </c>
      <c r="AD466" s="251">
        <f t="shared" si="307"/>
        <v>6.3720000000000001E-3</v>
      </c>
      <c r="AE466" s="251">
        <f t="shared" si="307"/>
        <v>0.13217861408450784</v>
      </c>
      <c r="AF466" s="251">
        <f t="shared" si="307"/>
        <v>0.23477678873239424</v>
      </c>
    </row>
    <row r="467" spans="1:32" ht="10.5" customHeight="1" x14ac:dyDescent="0.2">
      <c r="A467" s="74">
        <v>42227.406650231482</v>
      </c>
      <c r="B467" s="39">
        <f t="shared" si="295"/>
        <v>2760</v>
      </c>
      <c r="C467" s="9">
        <f t="shared" si="305"/>
        <v>70346880</v>
      </c>
      <c r="D467" s="9">
        <f t="shared" si="236"/>
        <v>5849.0212184209013</v>
      </c>
      <c r="E467" s="39">
        <f t="shared" si="280"/>
        <v>9.0742437730141106</v>
      </c>
      <c r="F467" s="53">
        <f t="shared" si="281"/>
        <v>6.1251744772394536</v>
      </c>
      <c r="G467" s="53">
        <f t="shared" si="238"/>
        <v>5839.9469746478862</v>
      </c>
      <c r="H467" s="251">
        <f t="shared" si="299"/>
        <v>95.58</v>
      </c>
      <c r="I467" s="251">
        <f t="shared" si="299"/>
        <v>1.8658292957746572</v>
      </c>
      <c r="J467" s="251">
        <f t="shared" ref="J467:AF467" si="308">J92*$C92/1000000</f>
        <v>2.7803459154929547E-2</v>
      </c>
      <c r="K467" s="251">
        <f t="shared" si="308"/>
        <v>5.747364507042281E-2</v>
      </c>
      <c r="L467" s="251">
        <f t="shared" si="308"/>
        <v>4.6802788732394536</v>
      </c>
      <c r="M467" s="251">
        <f t="shared" si="308"/>
        <v>9.5580000000000005E-3</v>
      </c>
      <c r="N467" s="251">
        <f t="shared" si="308"/>
        <v>2.7399600000000001E-3</v>
      </c>
      <c r="O467" s="251">
        <f t="shared" si="308"/>
        <v>2926.2736901408316</v>
      </c>
      <c r="P467" s="251">
        <f t="shared" si="308"/>
        <v>6.3719999999999999E-2</v>
      </c>
      <c r="Q467" s="251">
        <f t="shared" si="308"/>
        <v>0.15888420456338012</v>
      </c>
      <c r="R467" s="251">
        <f t="shared" si="308"/>
        <v>0.15314339154929599</v>
      </c>
      <c r="S467" s="251">
        <f t="shared" si="308"/>
        <v>1.08324</v>
      </c>
      <c r="T467" s="251">
        <f t="shared" si="308"/>
        <v>5.9744230985916006E-3</v>
      </c>
      <c r="U467" s="251">
        <f t="shared" si="308"/>
        <v>344.63545352112533</v>
      </c>
      <c r="V467" s="251">
        <f t="shared" si="308"/>
        <v>0.28682974647887294</v>
      </c>
      <c r="W467" s="251">
        <f t="shared" si="308"/>
        <v>5.0976000000000007E-3</v>
      </c>
      <c r="X467" s="251">
        <f t="shared" si="308"/>
        <v>0.12913620845070392</v>
      </c>
      <c r="Y467" s="251">
        <f t="shared" si="308"/>
        <v>8.3374478873238997E-2</v>
      </c>
      <c r="Z467" s="251">
        <f t="shared" si="308"/>
        <v>198.20509859154882</v>
      </c>
      <c r="AA467" s="251">
        <f t="shared" si="308"/>
        <v>9.9671541971831201E-2</v>
      </c>
      <c r="AB467" s="251">
        <f t="shared" si="308"/>
        <v>6.6223926760563111E-3</v>
      </c>
      <c r="AC467" s="251">
        <f t="shared" si="308"/>
        <v>2370.8327323943809</v>
      </c>
      <c r="AD467" s="251">
        <f t="shared" si="308"/>
        <v>6.3720000000000001E-3</v>
      </c>
      <c r="AE467" s="251">
        <f t="shared" si="308"/>
        <v>0.12780796056338109</v>
      </c>
      <c r="AF467" s="251">
        <f t="shared" si="308"/>
        <v>0.22068659154929565</v>
      </c>
    </row>
    <row r="468" spans="1:32" ht="10.5" customHeight="1" x14ac:dyDescent="0.2">
      <c r="A468" s="74">
        <v>42227.417072164353</v>
      </c>
      <c r="B468" s="39">
        <f t="shared" si="295"/>
        <v>2740</v>
      </c>
      <c r="C468" s="9">
        <f t="shared" si="305"/>
        <v>69837120</v>
      </c>
      <c r="D468" s="9">
        <f t="shared" ref="D468:D531" si="309">SUM(I468:AF468)</f>
        <v>5656.4140893127951</v>
      </c>
      <c r="E468" s="39">
        <f t="shared" si="280"/>
        <v>8.4883936733584484</v>
      </c>
      <c r="F468" s="53">
        <f t="shared" si="281"/>
        <v>5.7422878344851993</v>
      </c>
      <c r="G468" s="53">
        <f t="shared" si="238"/>
        <v>5647.9256956394365</v>
      </c>
      <c r="H468" s="251">
        <f t="shared" si="299"/>
        <v>92.521440000000013</v>
      </c>
      <c r="I468" s="251">
        <f t="shared" si="299"/>
        <v>1.6975295188732484</v>
      </c>
      <c r="J468" s="251">
        <f t="shared" ref="J468:AF468" si="310">J93*$C93/1000000</f>
        <v>2.6166626974647861E-2</v>
      </c>
      <c r="K468" s="251">
        <f t="shared" si="310"/>
        <v>5.5182740552112947E-2</v>
      </c>
      <c r="L468" s="251">
        <f t="shared" si="310"/>
        <v>4.3567607661972012</v>
      </c>
      <c r="M468" s="251">
        <f t="shared" si="310"/>
        <v>9.2521440000000003E-3</v>
      </c>
      <c r="N468" s="251">
        <f t="shared" si="310"/>
        <v>2.6522812800000004E-3</v>
      </c>
      <c r="O468" s="251">
        <f t="shared" si="310"/>
        <v>2834.1966747042125</v>
      </c>
      <c r="P468" s="251">
        <f t="shared" si="310"/>
        <v>6.1680960000000007E-2</v>
      </c>
      <c r="Q468" s="251">
        <f t="shared" si="310"/>
        <v>0.15599010534490129</v>
      </c>
      <c r="R468" s="251">
        <f t="shared" si="310"/>
        <v>0.14817330334647907</v>
      </c>
      <c r="S468" s="251">
        <f t="shared" si="310"/>
        <v>1.0485763200000002</v>
      </c>
      <c r="T468" s="251">
        <f t="shared" si="310"/>
        <v>5.5825612529577968E-3</v>
      </c>
      <c r="U468" s="251">
        <f t="shared" si="310"/>
        <v>331.37444200563249</v>
      </c>
      <c r="V468" s="251">
        <f t="shared" si="310"/>
        <v>0.28173430039436592</v>
      </c>
      <c r="W468" s="251">
        <f t="shared" si="310"/>
        <v>4.9344768000000013E-3</v>
      </c>
      <c r="X468" s="251">
        <f t="shared" si="310"/>
        <v>0.12445653985352084</v>
      </c>
      <c r="Y468" s="251">
        <f t="shared" si="310"/>
        <v>8.053274636619677E-2</v>
      </c>
      <c r="Z468" s="251">
        <f t="shared" si="310"/>
        <v>191.64534895774605</v>
      </c>
      <c r="AA468" s="251">
        <f t="shared" si="310"/>
        <v>9.7217880419155148E-2</v>
      </c>
      <c r="AB468" s="251">
        <f t="shared" si="310"/>
        <v>6.3296827402816646E-3</v>
      </c>
      <c r="AC468" s="251">
        <f t="shared" si="310"/>
        <v>2290.7092299718456</v>
      </c>
      <c r="AD468" s="251">
        <f t="shared" si="310"/>
        <v>6.1680960000000014E-3</v>
      </c>
      <c r="AE468" s="251">
        <f t="shared" si="310"/>
        <v>0.11948731321690222</v>
      </c>
      <c r="AF468" s="251">
        <f t="shared" si="310"/>
        <v>0.19998530974647877</v>
      </c>
    </row>
    <row r="469" spans="1:32" ht="10.5" customHeight="1" x14ac:dyDescent="0.2">
      <c r="A469" s="74">
        <v>42227.427494097225</v>
      </c>
      <c r="B469" s="39">
        <f t="shared" si="295"/>
        <v>2710</v>
      </c>
      <c r="C469" s="9">
        <f t="shared" si="305"/>
        <v>69072480.000000015</v>
      </c>
      <c r="D469" s="9">
        <f t="shared" si="309"/>
        <v>5510.8688051645486</v>
      </c>
      <c r="E469" s="39">
        <f t="shared" si="280"/>
        <v>7.9897891420151232</v>
      </c>
      <c r="F469" s="53">
        <f t="shared" si="281"/>
        <v>5.4176694169446913</v>
      </c>
      <c r="G469" s="53">
        <f t="shared" ref="G469:G532" si="311">O469+U469+Z469+AC469</f>
        <v>5502.8790160225344</v>
      </c>
      <c r="H469" s="251">
        <f t="shared" si="299"/>
        <v>90.227519999999998</v>
      </c>
      <c r="I469" s="251">
        <f t="shared" si="299"/>
        <v>1.5495411650704312</v>
      </c>
      <c r="J469" s="251">
        <f t="shared" ref="J469:AF469" si="312">J94*$C94/1000000</f>
        <v>2.4789269814084476E-2</v>
      </c>
      <c r="K469" s="251">
        <f t="shared" si="312"/>
        <v>5.3374025915493215E-2</v>
      </c>
      <c r="L469" s="251">
        <f t="shared" si="312"/>
        <v>4.0793005521126924</v>
      </c>
      <c r="M469" s="251">
        <f t="shared" si="312"/>
        <v>9.0227519999999985E-3</v>
      </c>
      <c r="N469" s="251">
        <f t="shared" si="312"/>
        <v>2.5865222400000003E-3</v>
      </c>
      <c r="O469" s="251">
        <f t="shared" si="312"/>
        <v>2765.4523078309726</v>
      </c>
      <c r="P469" s="251">
        <f t="shared" si="312"/>
        <v>6.0151679999999999E-2</v>
      </c>
      <c r="Q469" s="251">
        <f t="shared" si="312"/>
        <v>0.15425847503594353</v>
      </c>
      <c r="R469" s="251">
        <f t="shared" si="312"/>
        <v>0.14443180854084525</v>
      </c>
      <c r="S469" s="251">
        <f t="shared" si="312"/>
        <v>1.0225785600000001</v>
      </c>
      <c r="T469" s="251">
        <f t="shared" si="312"/>
        <v>5.2484458816901888E-3</v>
      </c>
      <c r="U469" s="251">
        <f t="shared" si="312"/>
        <v>320.9812253746465</v>
      </c>
      <c r="V469" s="251">
        <f t="shared" si="312"/>
        <v>0.27873102422535179</v>
      </c>
      <c r="W469" s="251">
        <f t="shared" si="312"/>
        <v>4.812134400000001E-3</v>
      </c>
      <c r="X469" s="251">
        <f t="shared" si="312"/>
        <v>0.12083710025915463</v>
      </c>
      <c r="Y469" s="251">
        <f t="shared" si="312"/>
        <v>7.8366625352112237E-2</v>
      </c>
      <c r="Z469" s="251">
        <f t="shared" si="312"/>
        <v>186.6820096901404</v>
      </c>
      <c r="AA469" s="251">
        <f t="shared" si="312"/>
        <v>9.5525103873803016E-2</v>
      </c>
      <c r="AB469" s="251">
        <f t="shared" si="312"/>
        <v>6.0939582287323681E-3</v>
      </c>
      <c r="AC469" s="251">
        <f t="shared" si="312"/>
        <v>2229.7634731267749</v>
      </c>
      <c r="AD469" s="251">
        <f t="shared" si="312"/>
        <v>6.0151680000000004E-3</v>
      </c>
      <c r="AE469" s="251">
        <f t="shared" si="312"/>
        <v>0.11239892092394443</v>
      </c>
      <c r="AF469" s="251">
        <f t="shared" si="312"/>
        <v>0.18172585014084494</v>
      </c>
    </row>
    <row r="470" spans="1:32" ht="10.5" customHeight="1" x14ac:dyDescent="0.2">
      <c r="A470" s="74">
        <v>42227.437916030096</v>
      </c>
      <c r="B470" s="39">
        <f t="shared" si="295"/>
        <v>2770</v>
      </c>
      <c r="C470" s="9">
        <f t="shared" si="305"/>
        <v>70601760</v>
      </c>
      <c r="D470" s="9">
        <f t="shared" si="309"/>
        <v>5692.194521216642</v>
      </c>
      <c r="E470" s="39">
        <f t="shared" si="280"/>
        <v>7.962713216640001</v>
      </c>
      <c r="F470" s="53">
        <f t="shared" si="281"/>
        <v>5.4128936966399994</v>
      </c>
      <c r="G470" s="53">
        <f t="shared" si="311"/>
        <v>5684.2318080000005</v>
      </c>
      <c r="H470" s="251">
        <f t="shared" si="299"/>
        <v>93.286080000000013</v>
      </c>
      <c r="I470" s="251">
        <f t="shared" si="299"/>
        <v>1.4925772800000003</v>
      </c>
      <c r="J470" s="251">
        <f t="shared" ref="J470:AF470" si="313">J95*$C95/1000000</f>
        <v>2.4876288000000003E-2</v>
      </c>
      <c r="K470" s="251">
        <f t="shared" si="313"/>
        <v>5.4727833600000005E-2</v>
      </c>
      <c r="L470" s="251">
        <f t="shared" si="313"/>
        <v>4.0423968000000006</v>
      </c>
      <c r="M470" s="251">
        <f t="shared" si="313"/>
        <v>9.3286080000000004E-3</v>
      </c>
      <c r="N470" s="251">
        <f t="shared" si="313"/>
        <v>2.6742009599999999E-3</v>
      </c>
      <c r="O470" s="251">
        <f t="shared" si="313"/>
        <v>2860.7731200000003</v>
      </c>
      <c r="P470" s="251">
        <f t="shared" si="313"/>
        <v>6.2190720000000012E-2</v>
      </c>
      <c r="Q470" s="251">
        <f t="shared" si="313"/>
        <v>0.16169587199999999</v>
      </c>
      <c r="R470" s="251">
        <f t="shared" si="313"/>
        <v>0.14925772800000001</v>
      </c>
      <c r="S470" s="251">
        <f t="shared" si="313"/>
        <v>1.0572422400000003</v>
      </c>
      <c r="T470" s="251">
        <f t="shared" si="313"/>
        <v>5.2240204800000009E-3</v>
      </c>
      <c r="U470" s="251">
        <f t="shared" si="313"/>
        <v>329.610816</v>
      </c>
      <c r="V470" s="251">
        <f t="shared" si="313"/>
        <v>0.29229638400000002</v>
      </c>
      <c r="W470" s="251">
        <f t="shared" si="313"/>
        <v>4.9752576000000005E-3</v>
      </c>
      <c r="X470" s="251">
        <f t="shared" si="313"/>
        <v>0.12438144000000002</v>
      </c>
      <c r="Y470" s="251">
        <f t="shared" si="313"/>
        <v>8.0847935999999995E-2</v>
      </c>
      <c r="Z470" s="251">
        <f t="shared" si="313"/>
        <v>192.79123200000004</v>
      </c>
      <c r="AA470" s="251">
        <f t="shared" si="313"/>
        <v>9.9505152000000013E-2</v>
      </c>
      <c r="AB470" s="251">
        <f t="shared" si="313"/>
        <v>6.2190720000000008E-3</v>
      </c>
      <c r="AC470" s="251">
        <f t="shared" si="313"/>
        <v>2301.0566400000007</v>
      </c>
      <c r="AD470" s="251">
        <f t="shared" si="313"/>
        <v>6.2190720000000008E-3</v>
      </c>
      <c r="AE470" s="251">
        <f t="shared" si="313"/>
        <v>0.11194329600000001</v>
      </c>
      <c r="AF470" s="251">
        <f t="shared" si="313"/>
        <v>0.17413401600000003</v>
      </c>
    </row>
    <row r="471" spans="1:32" ht="10.5" customHeight="1" x14ac:dyDescent="0.2">
      <c r="A471" s="74">
        <v>42227.44833796296</v>
      </c>
      <c r="B471" s="39">
        <f t="shared" si="295"/>
        <v>2710</v>
      </c>
      <c r="C471" s="9">
        <f t="shared" si="305"/>
        <v>69072480.000000015</v>
      </c>
      <c r="D471" s="9">
        <f t="shared" si="309"/>
        <v>5779.6781852866334</v>
      </c>
      <c r="E471" s="39">
        <f t="shared" si="280"/>
        <v>32.400534886631995</v>
      </c>
      <c r="F471" s="53">
        <f t="shared" si="281"/>
        <v>10.627156006631992</v>
      </c>
      <c r="G471" s="53">
        <f t="shared" si="311"/>
        <v>5747.2776504000012</v>
      </c>
      <c r="H471" s="251">
        <f t="shared" si="299"/>
        <v>92.521440000000013</v>
      </c>
      <c r="I471" s="251">
        <f t="shared" si="299"/>
        <v>15.096414960000001</v>
      </c>
      <c r="J471" s="251">
        <f t="shared" ref="J471:AF471" si="314">J96*$C96/1000000</f>
        <v>4.0401028800000009E-2</v>
      </c>
      <c r="K471" s="251">
        <f t="shared" si="314"/>
        <v>7.1241508800000006E-2</v>
      </c>
      <c r="L471" s="251">
        <f t="shared" si="314"/>
        <v>9.0362606400000018</v>
      </c>
      <c r="M471" s="251">
        <f t="shared" si="314"/>
        <v>7.6962417839999998E-3</v>
      </c>
      <c r="N471" s="251">
        <f t="shared" si="314"/>
        <v>2.65228128E-3</v>
      </c>
      <c r="O471" s="251">
        <f t="shared" si="314"/>
        <v>2701.6260480000001</v>
      </c>
      <c r="P471" s="251">
        <f t="shared" si="314"/>
        <v>6.1680960000000007E-2</v>
      </c>
      <c r="Q471" s="251">
        <f t="shared" si="314"/>
        <v>0.12303809496000001</v>
      </c>
      <c r="R471" s="251">
        <f t="shared" si="314"/>
        <v>0.15929107920000002</v>
      </c>
      <c r="S471" s="251">
        <f t="shared" si="314"/>
        <v>6.6769639200000013</v>
      </c>
      <c r="T471" s="251">
        <f t="shared" si="314"/>
        <v>5.1812006400000013E-3</v>
      </c>
      <c r="U471" s="251">
        <f t="shared" si="314"/>
        <v>348.80582880000003</v>
      </c>
      <c r="V471" s="251">
        <f t="shared" si="314"/>
        <v>0.28758747600000001</v>
      </c>
      <c r="W471" s="251">
        <f t="shared" si="314"/>
        <v>4.9344768000000013E-3</v>
      </c>
      <c r="X471" s="251">
        <f t="shared" si="314"/>
        <v>0.13045523040000004</v>
      </c>
      <c r="Y471" s="251">
        <f t="shared" si="314"/>
        <v>7.3199879279999991E-2</v>
      </c>
      <c r="Z471" s="251">
        <f t="shared" si="314"/>
        <v>194.14082160000004</v>
      </c>
      <c r="AA471" s="251">
        <f t="shared" si="314"/>
        <v>8.5967838000000019E-2</v>
      </c>
      <c r="AB471" s="251">
        <f t="shared" si="314"/>
        <v>7.7872212000000005E-3</v>
      </c>
      <c r="AC471" s="251">
        <f t="shared" si="314"/>
        <v>2502.7049520000005</v>
      </c>
      <c r="AD471" s="251">
        <f t="shared" si="314"/>
        <v>5.1842846880000015E-3</v>
      </c>
      <c r="AE471" s="251">
        <f t="shared" si="314"/>
        <v>0.20385557280000002</v>
      </c>
      <c r="AF471" s="251">
        <f t="shared" si="314"/>
        <v>0.320740992</v>
      </c>
    </row>
    <row r="472" spans="1:32" ht="10.5" customHeight="1" x14ac:dyDescent="0.2">
      <c r="A472" s="74">
        <v>42227.458759895831</v>
      </c>
      <c r="B472" s="39">
        <f t="shared" si="295"/>
        <v>2740</v>
      </c>
      <c r="C472" s="9">
        <f t="shared" si="305"/>
        <v>69837120</v>
      </c>
      <c r="D472" s="9">
        <f t="shared" si="309"/>
        <v>5987.1309895328404</v>
      </c>
      <c r="E472" s="39">
        <f t="shared" si="280"/>
        <v>57.609041532839989</v>
      </c>
      <c r="F472" s="53">
        <f t="shared" si="281"/>
        <v>16.082717532839986</v>
      </c>
      <c r="G472" s="53">
        <f t="shared" si="311"/>
        <v>5929.5219479999996</v>
      </c>
      <c r="H472" s="251">
        <f t="shared" si="299"/>
        <v>93.668400000000005</v>
      </c>
      <c r="I472" s="251">
        <f t="shared" si="299"/>
        <v>29.068426800000001</v>
      </c>
      <c r="J472" s="251">
        <f t="shared" ref="J472:AF472" si="315">J97*$C97/1000000</f>
        <v>5.6825495999999996E-2</v>
      </c>
      <c r="K472" s="251">
        <f t="shared" si="315"/>
        <v>8.9297207999999989E-2</v>
      </c>
      <c r="L472" s="251">
        <f t="shared" si="315"/>
        <v>14.237596800000002</v>
      </c>
      <c r="M472" s="251">
        <f t="shared" si="315"/>
        <v>6.2164594799999986E-3</v>
      </c>
      <c r="N472" s="251">
        <f t="shared" si="315"/>
        <v>2.6851607999999996E-3</v>
      </c>
      <c r="O472" s="251">
        <f t="shared" si="315"/>
        <v>2597.7369599999997</v>
      </c>
      <c r="P472" s="251">
        <f t="shared" si="315"/>
        <v>6.2445599999999997E-2</v>
      </c>
      <c r="Q472" s="251">
        <f t="shared" si="315"/>
        <v>8.6768161199999999E-2</v>
      </c>
      <c r="R472" s="251">
        <f t="shared" si="315"/>
        <v>0.17266208399999997</v>
      </c>
      <c r="S472" s="251">
        <f t="shared" si="315"/>
        <v>12.457897200000001</v>
      </c>
      <c r="T472" s="251">
        <f t="shared" si="315"/>
        <v>5.2454303999999998E-3</v>
      </c>
      <c r="U472" s="251">
        <f t="shared" si="315"/>
        <v>375.29805599999997</v>
      </c>
      <c r="V472" s="251">
        <f t="shared" si="315"/>
        <v>0.28881089999999998</v>
      </c>
      <c r="W472" s="251">
        <f t="shared" si="315"/>
        <v>4.9956480000000001E-3</v>
      </c>
      <c r="X472" s="251">
        <f t="shared" si="315"/>
        <v>0.13925368800000001</v>
      </c>
      <c r="Y472" s="251">
        <f t="shared" si="315"/>
        <v>6.7035351600000001E-2</v>
      </c>
      <c r="Z472" s="251">
        <f t="shared" si="315"/>
        <v>199.51369199999999</v>
      </c>
      <c r="AA472" s="251">
        <f t="shared" si="315"/>
        <v>7.4154149999999988E-2</v>
      </c>
      <c r="AB472" s="251">
        <f t="shared" si="315"/>
        <v>9.5229540000000001E-3</v>
      </c>
      <c r="AC472" s="251">
        <f t="shared" si="315"/>
        <v>2756.9732400000003</v>
      </c>
      <c r="AD472" s="251">
        <f t="shared" si="315"/>
        <v>4.2525453600000002E-3</v>
      </c>
      <c r="AE472" s="251">
        <f t="shared" si="315"/>
        <v>0.30036333600000004</v>
      </c>
      <c r="AF472" s="251">
        <f t="shared" si="315"/>
        <v>0.47458655999999994</v>
      </c>
    </row>
    <row r="473" spans="1:32" ht="10.5" customHeight="1" x14ac:dyDescent="0.2">
      <c r="A473" s="74">
        <v>42227.469181828703</v>
      </c>
      <c r="B473" s="39">
        <f t="shared" si="295"/>
        <v>2730</v>
      </c>
      <c r="C473" s="9">
        <f t="shared" si="305"/>
        <v>69582240</v>
      </c>
      <c r="D473" s="9">
        <f t="shared" si="309"/>
        <v>5972.9854647620541</v>
      </c>
      <c r="E473" s="39">
        <f t="shared" si="280"/>
        <v>80.397540362052013</v>
      </c>
      <c r="F473" s="53">
        <f t="shared" si="281"/>
        <v>20.882295722052003</v>
      </c>
      <c r="G473" s="53">
        <f t="shared" si="311"/>
        <v>5892.5879244000007</v>
      </c>
      <c r="H473" s="251">
        <f t="shared" si="299"/>
        <v>91.37448000000002</v>
      </c>
      <c r="I473" s="251">
        <f t="shared" si="299"/>
        <v>41.803824600000006</v>
      </c>
      <c r="J473" s="251">
        <f t="shared" ref="J473:AF473" si="316">J98*$C98/1000000</f>
        <v>7.0967512800000007E-2</v>
      </c>
      <c r="K473" s="251">
        <f t="shared" si="316"/>
        <v>0.10386232560000001</v>
      </c>
      <c r="L473" s="251">
        <f t="shared" si="316"/>
        <v>18.853601040000008</v>
      </c>
      <c r="M473" s="251">
        <f t="shared" si="316"/>
        <v>4.5276054839999986E-3</v>
      </c>
      <c r="N473" s="251">
        <f t="shared" si="316"/>
        <v>2.6194017600000004E-3</v>
      </c>
      <c r="O473" s="251">
        <f t="shared" si="316"/>
        <v>2400.103008</v>
      </c>
      <c r="P473" s="251">
        <f t="shared" si="316"/>
        <v>6.091632000000001E-2</v>
      </c>
      <c r="Q473" s="251">
        <f t="shared" si="316"/>
        <v>4.7773623960000011E-2</v>
      </c>
      <c r="R473" s="251">
        <f t="shared" si="316"/>
        <v>0.17955085319999997</v>
      </c>
      <c r="S473" s="251">
        <f t="shared" si="316"/>
        <v>17.711420040000004</v>
      </c>
      <c r="T473" s="251">
        <f t="shared" si="316"/>
        <v>5.116970880000001E-3</v>
      </c>
      <c r="U473" s="251">
        <f t="shared" si="316"/>
        <v>387.73237680000005</v>
      </c>
      <c r="V473" s="251">
        <f t="shared" si="316"/>
        <v>0.27945361800000001</v>
      </c>
      <c r="W473" s="251">
        <f t="shared" si="316"/>
        <v>4.8733056000000007E-3</v>
      </c>
      <c r="X473" s="251">
        <f t="shared" si="316"/>
        <v>0.14284877040000005</v>
      </c>
      <c r="Y473" s="251">
        <f t="shared" si="316"/>
        <v>5.849489628E-2</v>
      </c>
      <c r="Z473" s="251">
        <f t="shared" si="316"/>
        <v>197.52116759999998</v>
      </c>
      <c r="AA473" s="251">
        <f t="shared" si="316"/>
        <v>5.9774139000000004E-2</v>
      </c>
      <c r="AB473" s="251">
        <f t="shared" si="316"/>
        <v>1.0888792200000001E-2</v>
      </c>
      <c r="AC473" s="251">
        <f t="shared" si="316"/>
        <v>2907.2313720000011</v>
      </c>
      <c r="AD473" s="251">
        <f t="shared" si="316"/>
        <v>3.1767860880000001E-3</v>
      </c>
      <c r="AE473" s="251">
        <f t="shared" si="316"/>
        <v>0.38468656080000008</v>
      </c>
      <c r="AF473" s="251">
        <f t="shared" si="316"/>
        <v>0.6091631999999999</v>
      </c>
    </row>
    <row r="474" spans="1:32" ht="10.5" customHeight="1" x14ac:dyDescent="0.2">
      <c r="A474" s="74">
        <v>42227.479603761574</v>
      </c>
      <c r="B474" s="39">
        <f t="shared" si="295"/>
        <v>2700</v>
      </c>
      <c r="C474" s="9">
        <f t="shared" si="305"/>
        <v>68817600</v>
      </c>
      <c r="D474" s="9">
        <f t="shared" si="309"/>
        <v>6079.9176834419513</v>
      </c>
      <c r="E474" s="39">
        <f t="shared" si="280"/>
        <v>104.15922904195203</v>
      </c>
      <c r="F474" s="53">
        <f t="shared" si="281"/>
        <v>25.96663288195203</v>
      </c>
      <c r="G474" s="53">
        <f t="shared" si="311"/>
        <v>5975.7584544000001</v>
      </c>
      <c r="H474" s="251">
        <f t="shared" si="299"/>
        <v>90.992159999999998</v>
      </c>
      <c r="I474" s="251">
        <f t="shared" si="299"/>
        <v>55.019926079999998</v>
      </c>
      <c r="J474" s="251">
        <f t="shared" ref="J474:AF474" si="317">J99*$C99/1000000</f>
        <v>8.6139244800000001E-2</v>
      </c>
      <c r="K474" s="251">
        <f t="shared" si="317"/>
        <v>0.12010965119999999</v>
      </c>
      <c r="L474" s="251">
        <f t="shared" si="317"/>
        <v>23.718623040000001</v>
      </c>
      <c r="M474" s="251">
        <f t="shared" si="317"/>
        <v>2.9784767040000001E-3</v>
      </c>
      <c r="N474" s="251">
        <f t="shared" si="317"/>
        <v>2.6084419200000002E-3</v>
      </c>
      <c r="O474" s="251">
        <f t="shared" si="317"/>
        <v>2256.6055679999999</v>
      </c>
      <c r="P474" s="251">
        <f t="shared" si="317"/>
        <v>6.0661440000000004E-2</v>
      </c>
      <c r="Q474" s="251">
        <f t="shared" si="317"/>
        <v>1.0858397759999999E-2</v>
      </c>
      <c r="R474" s="251">
        <f t="shared" si="317"/>
        <v>0.1898703072</v>
      </c>
      <c r="S474" s="251">
        <f t="shared" si="317"/>
        <v>23.172670080000003</v>
      </c>
      <c r="T474" s="251">
        <f t="shared" si="317"/>
        <v>5.0955609599999995E-3</v>
      </c>
      <c r="U474" s="251">
        <f t="shared" si="317"/>
        <v>407.64487680000002</v>
      </c>
      <c r="V474" s="251">
        <f t="shared" si="317"/>
        <v>0.27600955200000005</v>
      </c>
      <c r="W474" s="251">
        <f t="shared" si="317"/>
        <v>4.8529152000000002E-3</v>
      </c>
      <c r="X474" s="251">
        <f t="shared" si="317"/>
        <v>0.14922714239999998</v>
      </c>
      <c r="Y474" s="251">
        <f t="shared" si="317"/>
        <v>5.1380239680000002E-2</v>
      </c>
      <c r="Z474" s="251">
        <f t="shared" si="317"/>
        <v>199.57613759999998</v>
      </c>
      <c r="AA474" s="251">
        <f t="shared" si="317"/>
        <v>4.7012616E-2</v>
      </c>
      <c r="AB474" s="251">
        <f t="shared" si="317"/>
        <v>1.24355952E-2</v>
      </c>
      <c r="AC474" s="251">
        <f t="shared" si="317"/>
        <v>3111.9318720000001</v>
      </c>
      <c r="AD474" s="251">
        <f t="shared" si="317"/>
        <v>2.1959441279999999E-3</v>
      </c>
      <c r="AE474" s="251">
        <f t="shared" si="317"/>
        <v>0.47437246080000006</v>
      </c>
      <c r="AF474" s="251">
        <f t="shared" si="317"/>
        <v>0.752201856</v>
      </c>
    </row>
    <row r="475" spans="1:32" ht="10.5" customHeight="1" x14ac:dyDescent="0.2">
      <c r="A475" s="74">
        <v>42227.490025694446</v>
      </c>
      <c r="B475" s="39">
        <f t="shared" si="295"/>
        <v>2630</v>
      </c>
      <c r="C475" s="9">
        <f t="shared" si="305"/>
        <v>67033440</v>
      </c>
      <c r="D475" s="9">
        <f t="shared" si="309"/>
        <v>6099.1781499243853</v>
      </c>
      <c r="E475" s="39">
        <f t="shared" si="280"/>
        <v>109.17487712438401</v>
      </c>
      <c r="F475" s="53">
        <f t="shared" si="281"/>
        <v>26.294839524384003</v>
      </c>
      <c r="G475" s="53">
        <f t="shared" si="311"/>
        <v>5990.0032728000006</v>
      </c>
      <c r="H475" s="251">
        <f t="shared" si="299"/>
        <v>91.37448000000002</v>
      </c>
      <c r="I475" s="251">
        <f t="shared" si="299"/>
        <v>58.239386160000002</v>
      </c>
      <c r="J475" s="251">
        <f t="shared" ref="J475:AF475" si="318">J100*$C100/1000000</f>
        <v>8.5858168800000009E-2</v>
      </c>
      <c r="K475" s="251">
        <f t="shared" si="318"/>
        <v>0.11929446</v>
      </c>
      <c r="L475" s="251">
        <f t="shared" si="318"/>
        <v>24.001030080000007</v>
      </c>
      <c r="M475" s="251">
        <f t="shared" si="318"/>
        <v>3.0600298080000004E-3</v>
      </c>
      <c r="N475" s="251">
        <f t="shared" si="318"/>
        <v>2.6194017600000004E-3</v>
      </c>
      <c r="O475" s="251">
        <f t="shared" si="318"/>
        <v>2287.7462400000004</v>
      </c>
      <c r="P475" s="251">
        <f t="shared" si="318"/>
        <v>6.091632000000001E-2</v>
      </c>
      <c r="Q475" s="251">
        <f t="shared" si="318"/>
        <v>1.1350740960000001E-2</v>
      </c>
      <c r="R475" s="251">
        <f t="shared" si="318"/>
        <v>0.19794419760000004</v>
      </c>
      <c r="S475" s="251">
        <f t="shared" si="318"/>
        <v>24.640651440000006</v>
      </c>
      <c r="T475" s="251">
        <f t="shared" si="318"/>
        <v>6.7583272800000004E-3</v>
      </c>
      <c r="U475" s="251">
        <f t="shared" si="318"/>
        <v>410.94826319999999</v>
      </c>
      <c r="V475" s="251">
        <f t="shared" si="318"/>
        <v>0.30102814800000005</v>
      </c>
      <c r="W475" s="251">
        <f t="shared" si="318"/>
        <v>4.8733056000000007E-3</v>
      </c>
      <c r="X475" s="251">
        <f t="shared" si="318"/>
        <v>0.14822971200000004</v>
      </c>
      <c r="Y475" s="251">
        <f t="shared" si="318"/>
        <v>5.2181596560000015E-2</v>
      </c>
      <c r="Z475" s="251">
        <f t="shared" si="318"/>
        <v>199.80552960000006</v>
      </c>
      <c r="AA475" s="251">
        <f t="shared" si="318"/>
        <v>4.7365823040000005E-2</v>
      </c>
      <c r="AB475" s="251">
        <f t="shared" si="318"/>
        <v>1.2572451600000001E-2</v>
      </c>
      <c r="AC475" s="251">
        <f t="shared" si="318"/>
        <v>3091.5032400000005</v>
      </c>
      <c r="AD475" s="251">
        <f t="shared" si="318"/>
        <v>2.1740357760000003E-3</v>
      </c>
      <c r="AE475" s="251">
        <f t="shared" si="318"/>
        <v>0.46529915760000007</v>
      </c>
      <c r="AF475" s="251">
        <f t="shared" si="318"/>
        <v>0.77228356800000009</v>
      </c>
    </row>
    <row r="476" spans="1:32" ht="10.5" customHeight="1" x14ac:dyDescent="0.2">
      <c r="A476" s="74">
        <v>42227.500447627317</v>
      </c>
      <c r="B476" s="39">
        <f t="shared" si="295"/>
        <v>2590</v>
      </c>
      <c r="C476" s="9">
        <f t="shared" si="305"/>
        <v>66013920</v>
      </c>
      <c r="D476" s="9">
        <f t="shared" si="309"/>
        <v>6016.4129185514876</v>
      </c>
      <c r="E476" s="39">
        <f t="shared" si="280"/>
        <v>112.325020951488</v>
      </c>
      <c r="F476" s="53">
        <f t="shared" si="281"/>
        <v>26.181131671488004</v>
      </c>
      <c r="G476" s="53">
        <f t="shared" si="311"/>
        <v>5904.0878976000004</v>
      </c>
      <c r="H476" s="251">
        <f t="shared" si="299"/>
        <v>90.227519999999998</v>
      </c>
      <c r="I476" s="251">
        <f t="shared" si="299"/>
        <v>60.459121919999994</v>
      </c>
      <c r="J476" s="251">
        <f t="shared" ref="J476:AF476" si="319">J101*$C101/1000000</f>
        <v>8.41455168E-2</v>
      </c>
      <c r="K476" s="251">
        <f t="shared" si="319"/>
        <v>0.1164937536</v>
      </c>
      <c r="L476" s="251">
        <f t="shared" si="319"/>
        <v>23.880216960000002</v>
      </c>
      <c r="M476" s="251">
        <f t="shared" si="319"/>
        <v>3.0897912959999998E-3</v>
      </c>
      <c r="N476" s="251">
        <f t="shared" si="319"/>
        <v>2.5865222400000003E-3</v>
      </c>
      <c r="O476" s="251">
        <f t="shared" si="319"/>
        <v>2280.4170239999999</v>
      </c>
      <c r="P476" s="251">
        <f t="shared" si="319"/>
        <v>6.0151679999999999E-2</v>
      </c>
      <c r="Q476" s="251">
        <f t="shared" si="319"/>
        <v>1.164937536E-2</v>
      </c>
      <c r="R476" s="251">
        <f t="shared" si="319"/>
        <v>0.20264432640000002</v>
      </c>
      <c r="S476" s="251">
        <f t="shared" si="319"/>
        <v>25.684767360000002</v>
      </c>
      <c r="T476" s="251">
        <f t="shared" si="319"/>
        <v>8.294248320000001E-3</v>
      </c>
      <c r="U476" s="251">
        <f t="shared" si="319"/>
        <v>407.36054399999995</v>
      </c>
      <c r="V476" s="251">
        <f t="shared" si="319"/>
        <v>0.32080896000000003</v>
      </c>
      <c r="W476" s="251">
        <f t="shared" si="319"/>
        <v>4.812134400000001E-3</v>
      </c>
      <c r="X476" s="251">
        <f t="shared" si="319"/>
        <v>0.14476504320000003</v>
      </c>
      <c r="Y476" s="251">
        <f t="shared" si="319"/>
        <v>5.2104721919999999E-2</v>
      </c>
      <c r="Z476" s="251">
        <f t="shared" si="319"/>
        <v>196.69599360000004</v>
      </c>
      <c r="AA476" s="251">
        <f t="shared" si="319"/>
        <v>4.6924993919999998E-2</v>
      </c>
      <c r="AB476" s="251">
        <f t="shared" si="319"/>
        <v>1.2498182399999998E-2</v>
      </c>
      <c r="AC476" s="251">
        <f t="shared" si="319"/>
        <v>3019.6143360000001</v>
      </c>
      <c r="AD476" s="251">
        <f t="shared" si="319"/>
        <v>2.1160024319999996E-3</v>
      </c>
      <c r="AE476" s="251">
        <f t="shared" si="319"/>
        <v>0.44853102719999999</v>
      </c>
      <c r="AF476" s="251">
        <f t="shared" si="319"/>
        <v>0.77929843200000004</v>
      </c>
    </row>
    <row r="477" spans="1:32" ht="10.5" customHeight="1" x14ac:dyDescent="0.2">
      <c r="A477" s="74">
        <v>42227.510869560188</v>
      </c>
      <c r="B477" s="39">
        <f t="shared" si="295"/>
        <v>2530</v>
      </c>
      <c r="C477" s="9">
        <f t="shared" si="305"/>
        <v>64484640.000000007</v>
      </c>
      <c r="D477" s="9">
        <f t="shared" si="309"/>
        <v>6315.8101244236823</v>
      </c>
      <c r="E477" s="39">
        <f t="shared" si="280"/>
        <v>122.78686042368003</v>
      </c>
      <c r="F477" s="53">
        <f t="shared" si="281"/>
        <v>27.739729543680014</v>
      </c>
      <c r="G477" s="53">
        <f t="shared" si="311"/>
        <v>6193.0232640000013</v>
      </c>
      <c r="H477" s="251">
        <f t="shared" si="299"/>
        <v>94.815360000000013</v>
      </c>
      <c r="I477" s="251">
        <f t="shared" si="299"/>
        <v>66.634128000000004</v>
      </c>
      <c r="J477" s="251">
        <f t="shared" ref="J477:AF477" si="320">J102*$C102/1000000</f>
        <v>8.775688320000001E-2</v>
      </c>
      <c r="K477" s="251">
        <f t="shared" si="320"/>
        <v>0.12104760960000001</v>
      </c>
      <c r="L477" s="251">
        <f t="shared" si="320"/>
        <v>25.284096000000005</v>
      </c>
      <c r="M477" s="251">
        <f t="shared" si="320"/>
        <v>3.3185376000000001E-3</v>
      </c>
      <c r="N477" s="251">
        <f t="shared" si="320"/>
        <v>2.7180403200000006E-3</v>
      </c>
      <c r="O477" s="251">
        <f t="shared" si="320"/>
        <v>2418.8451839999998</v>
      </c>
      <c r="P477" s="251">
        <f t="shared" si="320"/>
        <v>6.3210240000000001E-2</v>
      </c>
      <c r="Q477" s="251">
        <f t="shared" si="320"/>
        <v>1.2705258240000001E-2</v>
      </c>
      <c r="R477" s="251">
        <f t="shared" si="320"/>
        <v>0.22049838720000006</v>
      </c>
      <c r="S477" s="251">
        <f t="shared" si="320"/>
        <v>28.413002880000008</v>
      </c>
      <c r="T477" s="251">
        <f t="shared" si="320"/>
        <v>1.0419154560000003E-2</v>
      </c>
      <c r="U477" s="251">
        <f t="shared" si="320"/>
        <v>429.72428159999998</v>
      </c>
      <c r="V477" s="251">
        <f t="shared" si="320"/>
        <v>0.36187862400000015</v>
      </c>
      <c r="W477" s="251">
        <f t="shared" si="320"/>
        <v>5.0568192000000007E-3</v>
      </c>
      <c r="X477" s="251">
        <f t="shared" si="320"/>
        <v>0.15044037120000003</v>
      </c>
      <c r="Y477" s="251">
        <f t="shared" si="320"/>
        <v>5.5361635200000002E-2</v>
      </c>
      <c r="Z477" s="251">
        <f t="shared" si="320"/>
        <v>206.06538240000006</v>
      </c>
      <c r="AA477" s="251">
        <f t="shared" si="320"/>
        <v>4.9472547840000006E-2</v>
      </c>
      <c r="AB477" s="251">
        <f t="shared" si="320"/>
        <v>1.3221475199999999E-2</v>
      </c>
      <c r="AC477" s="251">
        <f t="shared" si="320"/>
        <v>3138.3884160000011</v>
      </c>
      <c r="AD477" s="251">
        <f t="shared" si="320"/>
        <v>2.19128832E-3</v>
      </c>
      <c r="AE477" s="251">
        <f t="shared" si="320"/>
        <v>0.45985449600000006</v>
      </c>
      <c r="AF477" s="251">
        <f t="shared" si="320"/>
        <v>0.83648217600000008</v>
      </c>
    </row>
    <row r="478" spans="1:32" ht="10.5" customHeight="1" x14ac:dyDescent="0.2">
      <c r="A478" s="74">
        <v>42227.521291493053</v>
      </c>
      <c r="B478" s="39">
        <f t="shared" si="295"/>
        <v>2530</v>
      </c>
      <c r="C478" s="9">
        <f t="shared" si="305"/>
        <v>64484640.000000007</v>
      </c>
      <c r="D478" s="9">
        <f t="shared" si="309"/>
        <v>6156.643964126305</v>
      </c>
      <c r="E478" s="39">
        <f t="shared" si="280"/>
        <v>124.45167932630405</v>
      </c>
      <c r="F478" s="53">
        <f t="shared" si="281"/>
        <v>27.290460446304021</v>
      </c>
      <c r="G478" s="53">
        <f t="shared" si="311"/>
        <v>6032.1922848000013</v>
      </c>
      <c r="H478" s="251">
        <f t="shared" si="299"/>
        <v>92.521440000000013</v>
      </c>
      <c r="I478" s="251">
        <f t="shared" si="299"/>
        <v>68.047805760000017</v>
      </c>
      <c r="J478" s="251">
        <f t="shared" ref="J478:AF478" si="321">J103*$C103/1000000</f>
        <v>8.4982656000000018E-2</v>
      </c>
      <c r="K478" s="251">
        <f t="shared" si="321"/>
        <v>0.11678261760000003</v>
      </c>
      <c r="L478" s="251">
        <f t="shared" si="321"/>
        <v>24.857426880000002</v>
      </c>
      <c r="M478" s="251">
        <f t="shared" si="321"/>
        <v>3.3081554879999999E-3</v>
      </c>
      <c r="N478" s="251">
        <f t="shared" si="321"/>
        <v>2.6522812800000004E-3</v>
      </c>
      <c r="O478" s="251">
        <f t="shared" si="321"/>
        <v>2382.255744</v>
      </c>
      <c r="P478" s="251">
        <f t="shared" si="321"/>
        <v>6.1680960000000007E-2</v>
      </c>
      <c r="Q478" s="251">
        <f t="shared" si="321"/>
        <v>1.2850200000000003E-2</v>
      </c>
      <c r="R478" s="251">
        <f t="shared" si="321"/>
        <v>0.22253119680000005</v>
      </c>
      <c r="S478" s="251">
        <f t="shared" si="321"/>
        <v>29.113413120000008</v>
      </c>
      <c r="T478" s="251">
        <f t="shared" si="321"/>
        <v>1.1829037440000004E-2</v>
      </c>
      <c r="U478" s="251">
        <f t="shared" si="321"/>
        <v>420.93828479999996</v>
      </c>
      <c r="V478" s="251">
        <f t="shared" si="321"/>
        <v>0.37728187200000007</v>
      </c>
      <c r="W478" s="251">
        <f t="shared" si="321"/>
        <v>4.9344768000000013E-3</v>
      </c>
      <c r="X478" s="251">
        <f t="shared" si="321"/>
        <v>0.14515585920000004</v>
      </c>
      <c r="Y478" s="251">
        <f t="shared" si="321"/>
        <v>5.461506336E-2</v>
      </c>
      <c r="Z478" s="251">
        <f t="shared" si="321"/>
        <v>200.46312000000009</v>
      </c>
      <c r="AA478" s="251">
        <f t="shared" si="321"/>
        <v>4.8433260480000004E-2</v>
      </c>
      <c r="AB478" s="251">
        <f t="shared" si="321"/>
        <v>1.29872688E-2</v>
      </c>
      <c r="AC478" s="251">
        <f t="shared" si="321"/>
        <v>3028.5351360000009</v>
      </c>
      <c r="AD478" s="251">
        <f t="shared" si="321"/>
        <v>2.1067474559999999E-3</v>
      </c>
      <c r="AE478" s="251">
        <f t="shared" si="321"/>
        <v>0.43752360960000009</v>
      </c>
      <c r="AF478" s="251">
        <f t="shared" si="321"/>
        <v>0.83337830400000013</v>
      </c>
    </row>
    <row r="479" spans="1:32" ht="10.5" customHeight="1" x14ac:dyDescent="0.2">
      <c r="A479" s="74">
        <v>42227.531713425924</v>
      </c>
      <c r="B479" s="39">
        <f t="shared" si="295"/>
        <v>2500</v>
      </c>
      <c r="C479" s="9">
        <f t="shared" si="305"/>
        <v>63720000</v>
      </c>
      <c r="D479" s="9">
        <f t="shared" si="309"/>
        <v>6150.2796616778896</v>
      </c>
      <c r="E479" s="39">
        <f t="shared" si="280"/>
        <v>129.08714807788806</v>
      </c>
      <c r="F479" s="53">
        <f t="shared" si="281"/>
        <v>27.512313837888019</v>
      </c>
      <c r="G479" s="53">
        <f t="shared" si="311"/>
        <v>6021.1925136000009</v>
      </c>
      <c r="H479" s="251">
        <f t="shared" si="299"/>
        <v>92.521440000000013</v>
      </c>
      <c r="I479" s="251">
        <f t="shared" si="299"/>
        <v>71.07359952000003</v>
      </c>
      <c r="J479" s="251">
        <f t="shared" ref="J479:AF479" si="322">J104*$C104/1000000</f>
        <v>8.433157920000002E-2</v>
      </c>
      <c r="K479" s="251">
        <f t="shared" si="322"/>
        <v>0.11544619680000003</v>
      </c>
      <c r="L479" s="251">
        <f t="shared" si="322"/>
        <v>25.042469760000007</v>
      </c>
      <c r="M479" s="251">
        <f t="shared" si="322"/>
        <v>3.3780605759999999E-3</v>
      </c>
      <c r="N479" s="251">
        <f t="shared" si="322"/>
        <v>2.6522812800000004E-3</v>
      </c>
      <c r="O479" s="251">
        <f t="shared" si="322"/>
        <v>2404.1867520000001</v>
      </c>
      <c r="P479" s="251">
        <f t="shared" si="322"/>
        <v>6.1680960000000007E-2</v>
      </c>
      <c r="Q479" s="251">
        <f t="shared" si="322"/>
        <v>1.3302527040000003E-2</v>
      </c>
      <c r="R479" s="251">
        <f t="shared" si="322"/>
        <v>0.22989864480000008</v>
      </c>
      <c r="S479" s="251">
        <f t="shared" si="322"/>
        <v>30.50123472000001</v>
      </c>
      <c r="T479" s="251">
        <f t="shared" si="322"/>
        <v>1.3490996640000003E-2</v>
      </c>
      <c r="U479" s="251">
        <f t="shared" si="322"/>
        <v>422.54884319999991</v>
      </c>
      <c r="V479" s="251">
        <f t="shared" si="322"/>
        <v>0.40144024800000011</v>
      </c>
      <c r="W479" s="251">
        <f t="shared" si="322"/>
        <v>4.9344768000000013E-3</v>
      </c>
      <c r="X479" s="251">
        <f t="shared" si="322"/>
        <v>0.14351103360000003</v>
      </c>
      <c r="Y479" s="251">
        <f t="shared" si="322"/>
        <v>5.5207885919999998E-2</v>
      </c>
      <c r="Z479" s="251">
        <f t="shared" si="322"/>
        <v>199.84631040000011</v>
      </c>
      <c r="AA479" s="251">
        <f t="shared" si="322"/>
        <v>4.8590889599999999E-2</v>
      </c>
      <c r="AB479" s="251">
        <f t="shared" si="322"/>
        <v>1.3072936799999999E-2</v>
      </c>
      <c r="AC479" s="251">
        <f t="shared" si="322"/>
        <v>2994.6106080000009</v>
      </c>
      <c r="AD479" s="251">
        <f t="shared" si="322"/>
        <v>2.0752216320000004E-3</v>
      </c>
      <c r="AE479" s="251">
        <f t="shared" si="322"/>
        <v>0.42631823520000006</v>
      </c>
      <c r="AF479" s="251">
        <f t="shared" si="322"/>
        <v>0.8505119040000001</v>
      </c>
    </row>
    <row r="480" spans="1:32" ht="10.5" customHeight="1" x14ac:dyDescent="0.2">
      <c r="A480" s="74">
        <v>42227.542135358795</v>
      </c>
      <c r="B480" s="39">
        <f t="shared" si="295"/>
        <v>2500</v>
      </c>
      <c r="C480" s="9">
        <f t="shared" si="305"/>
        <v>63720000</v>
      </c>
      <c r="D480" s="9">
        <f t="shared" si="309"/>
        <v>5991.5868792485762</v>
      </c>
      <c r="E480" s="39">
        <f t="shared" si="280"/>
        <v>130.40718004857604</v>
      </c>
      <c r="F480" s="53">
        <f t="shared" si="281"/>
        <v>27.046543248576022</v>
      </c>
      <c r="G480" s="53">
        <f t="shared" si="311"/>
        <v>5861.1796992</v>
      </c>
      <c r="H480" s="251">
        <f t="shared" ref="H480:I499" si="323">H105*$C105/1000000</f>
        <v>90.227519999999998</v>
      </c>
      <c r="I480" s="251">
        <f t="shared" si="323"/>
        <v>72.26221824000001</v>
      </c>
      <c r="J480" s="251">
        <f t="shared" ref="J480:AF480" si="324">J105*$C105/1000000</f>
        <v>8.1605779200000006E-2</v>
      </c>
      <c r="K480" s="251">
        <f t="shared" si="324"/>
        <v>0.11128060800000002</v>
      </c>
      <c r="L480" s="251">
        <f t="shared" si="324"/>
        <v>24.602037120000002</v>
      </c>
      <c r="M480" s="251">
        <f t="shared" si="324"/>
        <v>3.3624789119999997E-3</v>
      </c>
      <c r="N480" s="251">
        <f t="shared" si="324"/>
        <v>2.5865222400000003E-3</v>
      </c>
      <c r="O480" s="251">
        <f t="shared" si="324"/>
        <v>2365.9660799999997</v>
      </c>
      <c r="P480" s="251">
        <f t="shared" si="324"/>
        <v>6.0151679999999999E-2</v>
      </c>
      <c r="Q480" s="251">
        <f t="shared" si="324"/>
        <v>1.341382464E-2</v>
      </c>
      <c r="R480" s="251">
        <f t="shared" si="324"/>
        <v>0.23138346240000005</v>
      </c>
      <c r="S480" s="251">
        <f t="shared" si="324"/>
        <v>31.098418560000006</v>
      </c>
      <c r="T480" s="251">
        <f t="shared" si="324"/>
        <v>1.4777262720000002E-2</v>
      </c>
      <c r="U480" s="251">
        <f t="shared" si="324"/>
        <v>413.64305279999985</v>
      </c>
      <c r="V480" s="251">
        <f t="shared" si="324"/>
        <v>0.4150465920000001</v>
      </c>
      <c r="W480" s="251">
        <f t="shared" si="324"/>
        <v>4.812134400000001E-3</v>
      </c>
      <c r="X480" s="251">
        <f t="shared" si="324"/>
        <v>0.13834886400000004</v>
      </c>
      <c r="Y480" s="251">
        <f t="shared" si="324"/>
        <v>5.4417219839999989E-2</v>
      </c>
      <c r="Z480" s="251">
        <f t="shared" si="324"/>
        <v>194.28992640000007</v>
      </c>
      <c r="AA480" s="251">
        <f t="shared" si="324"/>
        <v>4.7539877759999995E-2</v>
      </c>
      <c r="AB480" s="251">
        <f t="shared" si="324"/>
        <v>1.2832358399999997E-2</v>
      </c>
      <c r="AC480" s="251">
        <f t="shared" si="324"/>
        <v>2887.2806400000009</v>
      </c>
      <c r="AD480" s="251">
        <f t="shared" si="324"/>
        <v>1.9930256639999998E-3</v>
      </c>
      <c r="AE480" s="251">
        <f t="shared" si="324"/>
        <v>0.40482080640000001</v>
      </c>
      <c r="AF480" s="251">
        <f t="shared" si="324"/>
        <v>0.84613363200000002</v>
      </c>
    </row>
    <row r="481" spans="1:32" ht="10.5" customHeight="1" x14ac:dyDescent="0.2">
      <c r="A481" s="74">
        <v>42227.552557291667</v>
      </c>
      <c r="B481" s="39">
        <f t="shared" si="295"/>
        <v>2420</v>
      </c>
      <c r="C481" s="9">
        <f t="shared" si="305"/>
        <v>61680960.000000007</v>
      </c>
      <c r="D481" s="9">
        <f t="shared" si="309"/>
        <v>6061.465713101954</v>
      </c>
      <c r="E481" s="39">
        <f t="shared" si="280"/>
        <v>136.64290270195204</v>
      </c>
      <c r="F481" s="53">
        <f t="shared" si="281"/>
        <v>27.609458381952003</v>
      </c>
      <c r="G481" s="53">
        <f t="shared" si="311"/>
        <v>5924.8228104000009</v>
      </c>
      <c r="H481" s="251">
        <f t="shared" si="323"/>
        <v>91.37448000000002</v>
      </c>
      <c r="I481" s="251">
        <f t="shared" si="323"/>
        <v>76.169089680000027</v>
      </c>
      <c r="J481" s="251">
        <f t="shared" ref="J481:AF481" si="325">J106*$C106/1000000</f>
        <v>8.2000135200000018E-2</v>
      </c>
      <c r="K481" s="251">
        <f t="shared" si="325"/>
        <v>0.11137533840000004</v>
      </c>
      <c r="L481" s="251">
        <f t="shared" si="325"/>
        <v>25.097523840000004</v>
      </c>
      <c r="M481" s="251">
        <f t="shared" si="325"/>
        <v>3.4742607839999998E-3</v>
      </c>
      <c r="N481" s="251">
        <f t="shared" si="325"/>
        <v>2.6194017600000004E-3</v>
      </c>
      <c r="O481" s="251">
        <f t="shared" si="325"/>
        <v>2417.7010559999999</v>
      </c>
      <c r="P481" s="251">
        <f t="shared" si="325"/>
        <v>6.091632000000001E-2</v>
      </c>
      <c r="Q481" s="251">
        <f t="shared" si="325"/>
        <v>1.4031059040000004E-2</v>
      </c>
      <c r="R481" s="251">
        <f t="shared" si="325"/>
        <v>0.24160089360000009</v>
      </c>
      <c r="S481" s="251">
        <f t="shared" si="325"/>
        <v>32.864354640000009</v>
      </c>
      <c r="T481" s="251">
        <f t="shared" si="325"/>
        <v>1.6606465680000005E-2</v>
      </c>
      <c r="U481" s="251">
        <f t="shared" si="325"/>
        <v>420.4918199999999</v>
      </c>
      <c r="V481" s="251">
        <f t="shared" si="325"/>
        <v>0.44418150000000017</v>
      </c>
      <c r="W481" s="251">
        <f t="shared" si="325"/>
        <v>4.8733056000000007E-3</v>
      </c>
      <c r="X481" s="251">
        <f t="shared" si="325"/>
        <v>0.13848310080000004</v>
      </c>
      <c r="Y481" s="251">
        <f t="shared" si="325"/>
        <v>5.5694437679999986E-2</v>
      </c>
      <c r="Z481" s="251">
        <f t="shared" si="325"/>
        <v>196.15055040000013</v>
      </c>
      <c r="AA481" s="251">
        <f t="shared" si="325"/>
        <v>4.8299873280000009E-2</v>
      </c>
      <c r="AB481" s="251">
        <f t="shared" si="325"/>
        <v>1.3080087599999997E-2</v>
      </c>
      <c r="AC481" s="251">
        <f t="shared" si="325"/>
        <v>2890.4793840000016</v>
      </c>
      <c r="AD481" s="251">
        <f t="shared" si="325"/>
        <v>1.9872257280000001E-3</v>
      </c>
      <c r="AE481" s="251">
        <f t="shared" si="325"/>
        <v>0.39890036880000007</v>
      </c>
      <c r="AF481" s="251">
        <f t="shared" si="325"/>
        <v>0.87381076800000013</v>
      </c>
    </row>
    <row r="482" spans="1:32" ht="10.5" customHeight="1" x14ac:dyDescent="0.2">
      <c r="A482" s="74">
        <v>42227.562979224538</v>
      </c>
      <c r="B482" s="39">
        <f t="shared" si="295"/>
        <v>2360</v>
      </c>
      <c r="C482" s="9">
        <f t="shared" si="305"/>
        <v>60151680</v>
      </c>
      <c r="D482" s="9">
        <f t="shared" si="309"/>
        <v>5979.173859597121</v>
      </c>
      <c r="E482" s="39">
        <f t="shared" si="280"/>
        <v>139.44825959712</v>
      </c>
      <c r="F482" s="53">
        <f t="shared" si="281"/>
        <v>27.479249037119985</v>
      </c>
      <c r="G482" s="53">
        <f t="shared" si="311"/>
        <v>5839.7256000000016</v>
      </c>
      <c r="H482" s="251">
        <f t="shared" si="323"/>
        <v>90.227519999999998</v>
      </c>
      <c r="I482" s="251">
        <f t="shared" si="323"/>
        <v>78.163766400000014</v>
      </c>
      <c r="J482" s="251">
        <f t="shared" ref="J482:AF482" si="326">J107*$C107/1000000</f>
        <v>8.0335910400000002E-2</v>
      </c>
      <c r="K482" s="251">
        <f t="shared" si="326"/>
        <v>0.10867403520000003</v>
      </c>
      <c r="L482" s="251">
        <f t="shared" si="326"/>
        <v>24.962947200000002</v>
      </c>
      <c r="M482" s="251">
        <f t="shared" si="326"/>
        <v>3.4988227199999992E-3</v>
      </c>
      <c r="N482" s="251">
        <f t="shared" si="326"/>
        <v>2.5865222400000003E-3</v>
      </c>
      <c r="O482" s="251">
        <f t="shared" si="326"/>
        <v>2408.7406079999996</v>
      </c>
      <c r="P482" s="251">
        <f t="shared" si="326"/>
        <v>6.0151679999999999E-2</v>
      </c>
      <c r="Q482" s="251">
        <f t="shared" si="326"/>
        <v>1.4296049280000002E-2</v>
      </c>
      <c r="R482" s="251">
        <f t="shared" si="326"/>
        <v>0.24575303040000007</v>
      </c>
      <c r="S482" s="251">
        <f t="shared" si="326"/>
        <v>33.805244160000001</v>
      </c>
      <c r="T482" s="251">
        <f t="shared" si="326"/>
        <v>1.8018769920000004E-2</v>
      </c>
      <c r="U482" s="251">
        <f t="shared" si="326"/>
        <v>416.78430719999983</v>
      </c>
      <c r="V482" s="251">
        <f t="shared" si="326"/>
        <v>0.46216540800000011</v>
      </c>
      <c r="W482" s="251">
        <f t="shared" si="326"/>
        <v>4.812134400000001E-3</v>
      </c>
      <c r="X482" s="251">
        <f t="shared" si="326"/>
        <v>0.13514077440000002</v>
      </c>
      <c r="Y482" s="251">
        <f t="shared" si="326"/>
        <v>5.5573468799999984E-2</v>
      </c>
      <c r="Z482" s="251">
        <f t="shared" si="326"/>
        <v>193.0868928000001</v>
      </c>
      <c r="AA482" s="251">
        <f t="shared" si="326"/>
        <v>4.784731968E-2</v>
      </c>
      <c r="AB482" s="251">
        <f t="shared" si="326"/>
        <v>1.2999446399999995E-2</v>
      </c>
      <c r="AC482" s="251">
        <f t="shared" si="326"/>
        <v>2821.1137920000015</v>
      </c>
      <c r="AD482" s="251">
        <f t="shared" si="326"/>
        <v>1.9315372799999998E-3</v>
      </c>
      <c r="AE482" s="251">
        <f t="shared" si="326"/>
        <v>0.38296569600000002</v>
      </c>
      <c r="AF482" s="251">
        <f t="shared" si="326"/>
        <v>0.87955123199999996</v>
      </c>
    </row>
    <row r="483" spans="1:32" ht="10.5" customHeight="1" x14ac:dyDescent="0.2">
      <c r="A483" s="74">
        <v>42227.57340115741</v>
      </c>
      <c r="B483" s="39">
        <f t="shared" si="295"/>
        <v>2440</v>
      </c>
      <c r="C483" s="9">
        <f t="shared" si="305"/>
        <v>62190720.000000007</v>
      </c>
      <c r="D483" s="9">
        <f t="shared" si="309"/>
        <v>5972.9673497713929</v>
      </c>
      <c r="E483" s="39">
        <f t="shared" si="280"/>
        <v>143.96879937139195</v>
      </c>
      <c r="F483" s="53">
        <f t="shared" si="281"/>
        <v>27.69560193139192</v>
      </c>
      <c r="G483" s="53">
        <f t="shared" si="311"/>
        <v>5828.9985504000015</v>
      </c>
      <c r="H483" s="251">
        <f t="shared" si="323"/>
        <v>90.227519999999998</v>
      </c>
      <c r="I483" s="251">
        <f t="shared" si="323"/>
        <v>81.114540480000031</v>
      </c>
      <c r="J483" s="251">
        <f t="shared" ref="J483:AF483" si="327">J108*$C108/1000000</f>
        <v>7.9700976000000007E-2</v>
      </c>
      <c r="K483" s="251">
        <f t="shared" si="327"/>
        <v>0.10737074880000003</v>
      </c>
      <c r="L483" s="251">
        <f t="shared" si="327"/>
        <v>25.14340224</v>
      </c>
      <c r="M483" s="251">
        <f t="shared" si="327"/>
        <v>3.5669946239999992E-3</v>
      </c>
      <c r="N483" s="251">
        <f t="shared" si="327"/>
        <v>2.5865222400000003E-3</v>
      </c>
      <c r="O483" s="251">
        <f t="shared" si="327"/>
        <v>2430.1278719999996</v>
      </c>
      <c r="P483" s="251">
        <f t="shared" si="327"/>
        <v>6.0151679999999999E-2</v>
      </c>
      <c r="Q483" s="251">
        <f t="shared" si="327"/>
        <v>1.4737161600000003E-2</v>
      </c>
      <c r="R483" s="251">
        <f t="shared" si="327"/>
        <v>0.25293781440000007</v>
      </c>
      <c r="S483" s="251">
        <f t="shared" si="327"/>
        <v>35.158656960000002</v>
      </c>
      <c r="T483" s="251">
        <f t="shared" si="327"/>
        <v>1.9639523520000007E-2</v>
      </c>
      <c r="U483" s="251">
        <f t="shared" si="327"/>
        <v>418.35493439999982</v>
      </c>
      <c r="V483" s="251">
        <f t="shared" si="327"/>
        <v>0.48572481600000017</v>
      </c>
      <c r="W483" s="251">
        <f t="shared" si="327"/>
        <v>4.812134400000001E-3</v>
      </c>
      <c r="X483" s="251">
        <f t="shared" si="327"/>
        <v>0.13353672960000004</v>
      </c>
      <c r="Y483" s="251">
        <f t="shared" si="327"/>
        <v>5.6151593279999981E-2</v>
      </c>
      <c r="Z483" s="251">
        <f t="shared" si="327"/>
        <v>192.48537600000012</v>
      </c>
      <c r="AA483" s="251">
        <f t="shared" si="327"/>
        <v>4.8001040639999999E-2</v>
      </c>
      <c r="AB483" s="251">
        <f t="shared" si="327"/>
        <v>1.3082990399999996E-2</v>
      </c>
      <c r="AC483" s="251">
        <f t="shared" si="327"/>
        <v>2788.0303680000015</v>
      </c>
      <c r="AD483" s="251">
        <f t="shared" si="327"/>
        <v>1.9007930879999997E-3</v>
      </c>
      <c r="AE483" s="251">
        <f t="shared" si="327"/>
        <v>0.37203814079999997</v>
      </c>
      <c r="AF483" s="251">
        <f t="shared" si="327"/>
        <v>0.89626003200000004</v>
      </c>
    </row>
    <row r="484" spans="1:32" ht="10.5" customHeight="1" x14ac:dyDescent="0.2">
      <c r="A484" s="74">
        <v>42227.583823090281</v>
      </c>
      <c r="B484" s="39">
        <f t="shared" si="295"/>
        <v>2420</v>
      </c>
      <c r="C484" s="9">
        <f t="shared" si="305"/>
        <v>61680960.000000007</v>
      </c>
      <c r="D484" s="9">
        <f t="shared" si="309"/>
        <v>5966.7608399456649</v>
      </c>
      <c r="E484" s="39">
        <f t="shared" si="280"/>
        <v>148.48933914566399</v>
      </c>
      <c r="F484" s="53">
        <f t="shared" si="281"/>
        <v>27.911954825663962</v>
      </c>
      <c r="G484" s="53">
        <f t="shared" si="311"/>
        <v>5818.2715008000014</v>
      </c>
      <c r="H484" s="251">
        <f t="shared" si="323"/>
        <v>90.227519999999998</v>
      </c>
      <c r="I484" s="251">
        <f t="shared" si="323"/>
        <v>84.065314560000033</v>
      </c>
      <c r="J484" s="251">
        <f t="shared" ref="J484:AF484" si="328">J109*$C109/1000000</f>
        <v>7.9066041600000012E-2</v>
      </c>
      <c r="K484" s="251">
        <f t="shared" si="328"/>
        <v>0.10606746240000003</v>
      </c>
      <c r="L484" s="251">
        <f t="shared" si="328"/>
        <v>25.323857280000002</v>
      </c>
      <c r="M484" s="251">
        <f t="shared" si="328"/>
        <v>3.6351665279999988E-3</v>
      </c>
      <c r="N484" s="251">
        <f t="shared" si="328"/>
        <v>2.5865222400000003E-3</v>
      </c>
      <c r="O484" s="251">
        <f t="shared" si="328"/>
        <v>2451.5151359999995</v>
      </c>
      <c r="P484" s="251">
        <f t="shared" si="328"/>
        <v>6.0151679999999999E-2</v>
      </c>
      <c r="Q484" s="251">
        <f t="shared" si="328"/>
        <v>1.5178273920000001E-2</v>
      </c>
      <c r="R484" s="251">
        <f t="shared" si="328"/>
        <v>0.26012259840000007</v>
      </c>
      <c r="S484" s="251">
        <f t="shared" si="328"/>
        <v>36.512069759999996</v>
      </c>
      <c r="T484" s="251">
        <f t="shared" si="328"/>
        <v>2.1260277120000007E-2</v>
      </c>
      <c r="U484" s="251">
        <f t="shared" si="328"/>
        <v>419.92556159999981</v>
      </c>
      <c r="V484" s="251">
        <f t="shared" si="328"/>
        <v>0.50928422400000017</v>
      </c>
      <c r="W484" s="251">
        <f t="shared" si="328"/>
        <v>4.812134400000001E-3</v>
      </c>
      <c r="X484" s="251">
        <f t="shared" si="328"/>
        <v>0.13193268480000003</v>
      </c>
      <c r="Y484" s="251">
        <f t="shared" si="328"/>
        <v>5.6729717759999979E-2</v>
      </c>
      <c r="Z484" s="251">
        <f t="shared" si="328"/>
        <v>191.88385920000013</v>
      </c>
      <c r="AA484" s="251">
        <f t="shared" si="328"/>
        <v>4.8154761599999998E-2</v>
      </c>
      <c r="AB484" s="251">
        <f t="shared" si="328"/>
        <v>1.3166534399999996E-2</v>
      </c>
      <c r="AC484" s="251">
        <f t="shared" si="328"/>
        <v>2754.9469440000016</v>
      </c>
      <c r="AD484" s="251">
        <f t="shared" si="328"/>
        <v>1.8700488959999997E-3</v>
      </c>
      <c r="AE484" s="251">
        <f t="shared" si="328"/>
        <v>0.36111058559999998</v>
      </c>
      <c r="AF484" s="251">
        <f t="shared" si="328"/>
        <v>0.91296883200000001</v>
      </c>
    </row>
    <row r="485" spans="1:32" ht="10.5" customHeight="1" x14ac:dyDescent="0.2">
      <c r="A485" s="74">
        <v>42227.594245023145</v>
      </c>
      <c r="B485" s="39">
        <f t="shared" si="295"/>
        <v>2450</v>
      </c>
      <c r="C485" s="9">
        <f t="shared" si="305"/>
        <v>62445600</v>
      </c>
      <c r="D485" s="9">
        <f t="shared" si="309"/>
        <v>5935.2977439753613</v>
      </c>
      <c r="E485" s="39">
        <f t="shared" si="280"/>
        <v>152.36153197535998</v>
      </c>
      <c r="F485" s="53">
        <f t="shared" si="281"/>
        <v>28.009119975359944</v>
      </c>
      <c r="G485" s="53">
        <f t="shared" si="311"/>
        <v>5782.9362120000005</v>
      </c>
      <c r="H485" s="251">
        <f t="shared" si="323"/>
        <v>89.845200000000006</v>
      </c>
      <c r="I485" s="251">
        <f t="shared" si="323"/>
        <v>86.647376400000041</v>
      </c>
      <c r="J485" s="251">
        <f t="shared" ref="J485:AF485" si="329">J110*$C110/1000000</f>
        <v>7.8098772000000011E-2</v>
      </c>
      <c r="K485" s="251">
        <f t="shared" si="329"/>
        <v>0.10432026000000004</v>
      </c>
      <c r="L485" s="251">
        <f t="shared" si="329"/>
        <v>25.396243200000004</v>
      </c>
      <c r="M485" s="251">
        <f t="shared" si="329"/>
        <v>3.6876463199999993E-3</v>
      </c>
      <c r="N485" s="251">
        <f t="shared" si="329"/>
        <v>2.5755624000000001E-3</v>
      </c>
      <c r="O485" s="251">
        <f t="shared" si="329"/>
        <v>2462.4239999999995</v>
      </c>
      <c r="P485" s="251">
        <f t="shared" si="329"/>
        <v>5.98968E-2</v>
      </c>
      <c r="Q485" s="251">
        <f t="shared" si="329"/>
        <v>1.55532024E-2</v>
      </c>
      <c r="R485" s="251">
        <f t="shared" si="329"/>
        <v>0.26617472400000008</v>
      </c>
      <c r="S485" s="251">
        <f t="shared" si="329"/>
        <v>37.705035599999995</v>
      </c>
      <c r="T485" s="251">
        <f t="shared" si="329"/>
        <v>2.2784077200000006E-2</v>
      </c>
      <c r="U485" s="251">
        <f t="shared" si="329"/>
        <v>419.71018799999979</v>
      </c>
      <c r="V485" s="251">
        <f t="shared" si="329"/>
        <v>0.53058582000000021</v>
      </c>
      <c r="W485" s="251">
        <f t="shared" si="329"/>
        <v>4.7917440000000006E-3</v>
      </c>
      <c r="X485" s="251">
        <f t="shared" si="329"/>
        <v>0.12977640000000004</v>
      </c>
      <c r="Y485" s="251">
        <f t="shared" si="329"/>
        <v>5.7065012399999969E-2</v>
      </c>
      <c r="Z485" s="251">
        <f t="shared" si="329"/>
        <v>190.47182400000014</v>
      </c>
      <c r="AA485" s="251">
        <f t="shared" si="329"/>
        <v>4.8103785600000004E-2</v>
      </c>
      <c r="AB485" s="251">
        <f t="shared" si="329"/>
        <v>1.3193933999999994E-2</v>
      </c>
      <c r="AC485" s="251">
        <f t="shared" si="329"/>
        <v>2710.3302000000017</v>
      </c>
      <c r="AD485" s="251">
        <f t="shared" si="329"/>
        <v>1.8315110399999997E-3</v>
      </c>
      <c r="AE485" s="251">
        <f t="shared" si="329"/>
        <v>0.34869920399999998</v>
      </c>
      <c r="AF485" s="251">
        <f t="shared" si="329"/>
        <v>0.92573832000000011</v>
      </c>
    </row>
    <row r="486" spans="1:32" ht="10.5" customHeight="1" x14ac:dyDescent="0.2">
      <c r="A486" s="74">
        <v>42227.604666956016</v>
      </c>
      <c r="B486" s="39">
        <f t="shared" si="295"/>
        <v>2390</v>
      </c>
      <c r="C486" s="9">
        <f t="shared" si="305"/>
        <v>60916320.000000007</v>
      </c>
      <c r="D486" s="9">
        <f t="shared" si="309"/>
        <v>6105.7295445389782</v>
      </c>
      <c r="E486" s="39">
        <f t="shared" si="280"/>
        <v>161.53542933897612</v>
      </c>
      <c r="F486" s="53">
        <f t="shared" si="281"/>
        <v>29.065287578976061</v>
      </c>
      <c r="G486" s="53">
        <f t="shared" si="311"/>
        <v>5944.1941152000018</v>
      </c>
      <c r="H486" s="251">
        <f t="shared" si="323"/>
        <v>92.521440000000013</v>
      </c>
      <c r="I486" s="251">
        <f t="shared" si="323"/>
        <v>92.254155840000053</v>
      </c>
      <c r="J486" s="251">
        <f t="shared" ref="J486:AF486" si="330">J111*$C111/1000000</f>
        <v>7.9774041600000026E-2</v>
      </c>
      <c r="K486" s="251">
        <f t="shared" si="330"/>
        <v>0.10609125120000006</v>
      </c>
      <c r="L486" s="251">
        <f t="shared" si="330"/>
        <v>26.337769920000007</v>
      </c>
      <c r="M486" s="251">
        <f t="shared" si="330"/>
        <v>3.867396192E-3</v>
      </c>
      <c r="N486" s="251">
        <f t="shared" si="330"/>
        <v>2.6522812800000004E-3</v>
      </c>
      <c r="O486" s="251">
        <f t="shared" si="330"/>
        <v>2557.7038079999993</v>
      </c>
      <c r="P486" s="251">
        <f t="shared" si="330"/>
        <v>6.1680960000000007E-2</v>
      </c>
      <c r="Q486" s="251">
        <f t="shared" si="330"/>
        <v>1.6468816320000003E-2</v>
      </c>
      <c r="R486" s="251">
        <f t="shared" si="330"/>
        <v>0.2814707808000001</v>
      </c>
      <c r="S486" s="251">
        <f t="shared" si="330"/>
        <v>40.215985920000001</v>
      </c>
      <c r="T486" s="251">
        <f t="shared" si="330"/>
        <v>2.5124711040000008E-2</v>
      </c>
      <c r="U486" s="251">
        <f t="shared" si="330"/>
        <v>433.82275199999975</v>
      </c>
      <c r="V486" s="251">
        <f t="shared" si="330"/>
        <v>0.57054888000000026</v>
      </c>
      <c r="W486" s="251">
        <f t="shared" si="330"/>
        <v>4.9344768000000013E-3</v>
      </c>
      <c r="X486" s="251">
        <f t="shared" si="330"/>
        <v>0.13199725440000007</v>
      </c>
      <c r="Y486" s="251">
        <f t="shared" si="330"/>
        <v>5.9357643839999974E-2</v>
      </c>
      <c r="Z486" s="251">
        <f t="shared" si="330"/>
        <v>195.5286432000002</v>
      </c>
      <c r="AA486" s="251">
        <f t="shared" si="330"/>
        <v>4.9694293440000009E-2</v>
      </c>
      <c r="AB486" s="251">
        <f t="shared" si="330"/>
        <v>1.3672612799999996E-2</v>
      </c>
      <c r="AC486" s="251">
        <f t="shared" si="330"/>
        <v>2757.1389120000022</v>
      </c>
      <c r="AD486" s="251">
        <f t="shared" si="330"/>
        <v>1.8545408639999998E-3</v>
      </c>
      <c r="AE486" s="251">
        <f t="shared" si="330"/>
        <v>0.34788061440000001</v>
      </c>
      <c r="AF486" s="251">
        <f t="shared" si="330"/>
        <v>0.970447104</v>
      </c>
    </row>
    <row r="487" spans="1:32" ht="10.5" customHeight="1" x14ac:dyDescent="0.2">
      <c r="A487" s="74">
        <v>42227.615088888888</v>
      </c>
      <c r="B487" s="39">
        <f t="shared" si="295"/>
        <v>2380</v>
      </c>
      <c r="C487" s="9">
        <f t="shared" si="305"/>
        <v>60661440</v>
      </c>
      <c r="D487" s="9">
        <f t="shared" si="309"/>
        <v>5948.1413104684816</v>
      </c>
      <c r="E487" s="39">
        <f t="shared" si="280"/>
        <v>162.05095846848002</v>
      </c>
      <c r="F487" s="53">
        <f t="shared" si="281"/>
        <v>28.561013508479988</v>
      </c>
      <c r="G487" s="53">
        <f t="shared" si="311"/>
        <v>5786.0903520000011</v>
      </c>
      <c r="H487" s="251">
        <f t="shared" si="323"/>
        <v>90.227519999999998</v>
      </c>
      <c r="I487" s="251">
        <f t="shared" si="323"/>
        <v>92.917636800000039</v>
      </c>
      <c r="J487" s="251">
        <f t="shared" ref="J487:AF487" si="331">J112*$C112/1000000</f>
        <v>7.7161238400000012E-2</v>
      </c>
      <c r="K487" s="251">
        <f t="shared" si="331"/>
        <v>0.10215760320000006</v>
      </c>
      <c r="L487" s="251">
        <f t="shared" si="331"/>
        <v>25.865222400000004</v>
      </c>
      <c r="M487" s="251">
        <f t="shared" si="331"/>
        <v>3.8396822399999996E-3</v>
      </c>
      <c r="N487" s="251">
        <f t="shared" si="331"/>
        <v>2.5865222400000003E-3</v>
      </c>
      <c r="O487" s="251">
        <f t="shared" si="331"/>
        <v>2515.676927999999</v>
      </c>
      <c r="P487" s="251">
        <f t="shared" si="331"/>
        <v>6.0151679999999999E-2</v>
      </c>
      <c r="Q487" s="251">
        <f t="shared" si="331"/>
        <v>1.6501610879999996E-2</v>
      </c>
      <c r="R487" s="251">
        <f t="shared" si="331"/>
        <v>0.28167695040000007</v>
      </c>
      <c r="S487" s="251">
        <f t="shared" si="331"/>
        <v>40.572308159999992</v>
      </c>
      <c r="T487" s="251">
        <f t="shared" si="331"/>
        <v>2.6122537920000004E-2</v>
      </c>
      <c r="U487" s="251">
        <f t="shared" si="331"/>
        <v>424.63744319999967</v>
      </c>
      <c r="V487" s="251">
        <f t="shared" si="331"/>
        <v>0.57996244800000019</v>
      </c>
      <c r="W487" s="251">
        <f t="shared" si="331"/>
        <v>4.812134400000001E-3</v>
      </c>
      <c r="X487" s="251">
        <f t="shared" si="331"/>
        <v>0.12712055040000006</v>
      </c>
      <c r="Y487" s="251">
        <f t="shared" si="331"/>
        <v>5.8464091199999964E-2</v>
      </c>
      <c r="Z487" s="251">
        <f t="shared" si="331"/>
        <v>190.07930880000015</v>
      </c>
      <c r="AA487" s="251">
        <f t="shared" si="331"/>
        <v>4.8615924480000003E-2</v>
      </c>
      <c r="AB487" s="251">
        <f t="shared" si="331"/>
        <v>1.3417166399999993E-2</v>
      </c>
      <c r="AC487" s="251">
        <f t="shared" si="331"/>
        <v>2655.6966720000019</v>
      </c>
      <c r="AD487" s="251">
        <f t="shared" si="331"/>
        <v>1.7778163199999996E-3</v>
      </c>
      <c r="AE487" s="251">
        <f t="shared" si="331"/>
        <v>0.32832791999999994</v>
      </c>
      <c r="AF487" s="251">
        <f t="shared" si="331"/>
        <v>0.9630952319999998</v>
      </c>
    </row>
    <row r="488" spans="1:32" ht="10.5" customHeight="1" x14ac:dyDescent="0.2">
      <c r="A488" s="74">
        <v>42227.625510821759</v>
      </c>
      <c r="B488" s="39">
        <f t="shared" si="295"/>
        <v>2390</v>
      </c>
      <c r="C488" s="9">
        <f t="shared" si="305"/>
        <v>60916320.000000007</v>
      </c>
      <c r="D488" s="9">
        <f t="shared" si="309"/>
        <v>5992.2901803092172</v>
      </c>
      <c r="E488" s="39">
        <f t="shared" si="280"/>
        <v>167.98312110921606</v>
      </c>
      <c r="F488" s="53">
        <f t="shared" si="281"/>
        <v>29.021242389216013</v>
      </c>
      <c r="G488" s="53">
        <f t="shared" si="311"/>
        <v>5824.3070592000004</v>
      </c>
      <c r="H488" s="251">
        <f t="shared" si="323"/>
        <v>90.992159999999998</v>
      </c>
      <c r="I488" s="251">
        <f t="shared" si="323"/>
        <v>96.680855040000054</v>
      </c>
      <c r="J488" s="251">
        <f t="shared" ref="J488:AF488" si="332">J113*$C113/1000000</f>
        <v>7.7174832000000027E-2</v>
      </c>
      <c r="K488" s="251">
        <f t="shared" si="332"/>
        <v>0.10170901440000006</v>
      </c>
      <c r="L488" s="251">
        <f t="shared" si="332"/>
        <v>26.266403520000004</v>
      </c>
      <c r="M488" s="251">
        <f t="shared" si="332"/>
        <v>3.9409715520000001E-3</v>
      </c>
      <c r="N488" s="251">
        <f t="shared" si="332"/>
        <v>2.6084419200000002E-3</v>
      </c>
      <c r="O488" s="251">
        <f t="shared" si="332"/>
        <v>2558.5647359999989</v>
      </c>
      <c r="P488" s="251">
        <f t="shared" si="332"/>
        <v>6.0661440000000004E-2</v>
      </c>
      <c r="Q488" s="251">
        <f t="shared" si="332"/>
        <v>1.7086305599999997E-2</v>
      </c>
      <c r="R488" s="251">
        <f t="shared" si="332"/>
        <v>0.2913097152000001</v>
      </c>
      <c r="S488" s="251">
        <f t="shared" si="332"/>
        <v>42.28102367999999</v>
      </c>
      <c r="T488" s="251">
        <f t="shared" si="332"/>
        <v>2.7978404160000008E-2</v>
      </c>
      <c r="U488" s="251">
        <f t="shared" si="332"/>
        <v>429.82000319999969</v>
      </c>
      <c r="V488" s="251">
        <f t="shared" si="332"/>
        <v>0.60863644800000016</v>
      </c>
      <c r="W488" s="251">
        <f t="shared" si="332"/>
        <v>4.8529152000000002E-3</v>
      </c>
      <c r="X488" s="251">
        <f t="shared" si="332"/>
        <v>0.12658020480000007</v>
      </c>
      <c r="Y488" s="251">
        <f t="shared" si="332"/>
        <v>5.9542573439999961E-2</v>
      </c>
      <c r="Z488" s="251">
        <f t="shared" si="332"/>
        <v>191.08353600000018</v>
      </c>
      <c r="AA488" s="251">
        <f t="shared" si="332"/>
        <v>4.9182947519999999E-2</v>
      </c>
      <c r="AB488" s="251">
        <f t="shared" si="332"/>
        <v>1.3615123199999992E-2</v>
      </c>
      <c r="AC488" s="251">
        <f t="shared" si="332"/>
        <v>2644.8387840000023</v>
      </c>
      <c r="AD488" s="251">
        <f t="shared" si="332"/>
        <v>1.7618778239999998E-3</v>
      </c>
      <c r="AE488" s="251">
        <f t="shared" si="332"/>
        <v>0.32009019839999991</v>
      </c>
      <c r="AF488" s="251">
        <f t="shared" si="332"/>
        <v>0.98810745599999961</v>
      </c>
    </row>
    <row r="489" spans="1:32" ht="10.5" customHeight="1" x14ac:dyDescent="0.2">
      <c r="A489" s="74">
        <v>42227.635932754631</v>
      </c>
      <c r="B489" s="39">
        <f t="shared" si="295"/>
        <v>2360</v>
      </c>
      <c r="C489" s="9">
        <f t="shared" si="305"/>
        <v>60151680</v>
      </c>
      <c r="D489" s="9">
        <f t="shared" si="309"/>
        <v>5910.5768997542418</v>
      </c>
      <c r="E489" s="39">
        <f t="shared" si="280"/>
        <v>170.36707175424002</v>
      </c>
      <c r="F489" s="53">
        <f t="shared" si="281"/>
        <v>28.870864554239979</v>
      </c>
      <c r="G489" s="53">
        <f t="shared" si="311"/>
        <v>5740.2098280000009</v>
      </c>
      <c r="H489" s="251">
        <f t="shared" si="323"/>
        <v>89.845200000000006</v>
      </c>
      <c r="I489" s="251">
        <f t="shared" si="323"/>
        <v>98.400459600000048</v>
      </c>
      <c r="J489" s="251">
        <f t="shared" ref="J489:AF489" si="333">J114*$C114/1000000</f>
        <v>7.5569796000000022E-2</v>
      </c>
      <c r="K489" s="251">
        <f t="shared" si="333"/>
        <v>9.9129204000000068E-2</v>
      </c>
      <c r="L489" s="251">
        <f t="shared" si="333"/>
        <v>26.115004800000005</v>
      </c>
      <c r="M489" s="251">
        <f t="shared" si="333"/>
        <v>3.9591784800000005E-3</v>
      </c>
      <c r="N489" s="251">
        <f t="shared" si="333"/>
        <v>2.5755624000000001E-3</v>
      </c>
      <c r="O489" s="251">
        <f t="shared" si="333"/>
        <v>2547.6105599999992</v>
      </c>
      <c r="P489" s="251">
        <f t="shared" si="333"/>
        <v>5.98968E-2</v>
      </c>
      <c r="Q489" s="251">
        <f t="shared" si="333"/>
        <v>1.7310175199999993E-2</v>
      </c>
      <c r="R489" s="251">
        <f t="shared" si="333"/>
        <v>0.29479208400000012</v>
      </c>
      <c r="S489" s="251">
        <f t="shared" si="333"/>
        <v>43.095747599999989</v>
      </c>
      <c r="T489" s="251">
        <f t="shared" si="333"/>
        <v>2.923962120000001E-2</v>
      </c>
      <c r="U489" s="251">
        <f t="shared" si="333"/>
        <v>425.96607599999965</v>
      </c>
      <c r="V489" s="251">
        <f t="shared" si="333"/>
        <v>0.62442414000000024</v>
      </c>
      <c r="W489" s="251">
        <f t="shared" si="333"/>
        <v>4.7917440000000006E-3</v>
      </c>
      <c r="X489" s="251">
        <f t="shared" si="333"/>
        <v>0.12338740800000007</v>
      </c>
      <c r="Y489" s="251">
        <f t="shared" si="333"/>
        <v>5.9367711599999956E-2</v>
      </c>
      <c r="Z489" s="251">
        <f t="shared" si="333"/>
        <v>188.07595200000017</v>
      </c>
      <c r="AA489" s="251">
        <f t="shared" si="333"/>
        <v>4.8716063999999996E-2</v>
      </c>
      <c r="AB489" s="251">
        <f t="shared" si="333"/>
        <v>1.3526693999999992E-2</v>
      </c>
      <c r="AC489" s="251">
        <f t="shared" si="333"/>
        <v>2578.5572400000024</v>
      </c>
      <c r="AD489" s="251">
        <f t="shared" si="333"/>
        <v>1.7090553599999996E-3</v>
      </c>
      <c r="AE489" s="251">
        <f t="shared" si="333"/>
        <v>0.30517419599999995</v>
      </c>
      <c r="AF489" s="251">
        <f t="shared" si="333"/>
        <v>0.99229031999999961</v>
      </c>
    </row>
    <row r="490" spans="1:32" ht="10.5" customHeight="1" x14ac:dyDescent="0.2">
      <c r="A490" s="74">
        <v>42227.646354687502</v>
      </c>
      <c r="B490" s="39">
        <f t="shared" si="295"/>
        <v>2480</v>
      </c>
      <c r="C490" s="9">
        <f t="shared" si="305"/>
        <v>63210240.000000007</v>
      </c>
      <c r="D490" s="9">
        <f t="shared" si="309"/>
        <v>5979.7719655759702</v>
      </c>
      <c r="E490" s="39">
        <f t="shared" si="280"/>
        <v>177.10081997596808</v>
      </c>
      <c r="F490" s="53">
        <f t="shared" si="281"/>
        <v>29.45761517596803</v>
      </c>
      <c r="G490" s="53">
        <f t="shared" si="311"/>
        <v>5802.6711456000012</v>
      </c>
      <c r="H490" s="251">
        <f t="shared" si="323"/>
        <v>90.992159999999998</v>
      </c>
      <c r="I490" s="251">
        <f t="shared" si="323"/>
        <v>102.63241632000006</v>
      </c>
      <c r="J490" s="251">
        <f t="shared" ref="J490:AF490" si="334">J115*$C115/1000000</f>
        <v>7.589420160000003E-2</v>
      </c>
      <c r="K490" s="251">
        <f t="shared" si="334"/>
        <v>9.9080352000000066E-2</v>
      </c>
      <c r="L490" s="251">
        <f t="shared" si="334"/>
        <v>26.630372160000004</v>
      </c>
      <c r="M490" s="251">
        <f t="shared" si="334"/>
        <v>4.0784708160000009E-3</v>
      </c>
      <c r="N490" s="251">
        <f t="shared" si="334"/>
        <v>2.6084419200000002E-3</v>
      </c>
      <c r="O490" s="251">
        <f t="shared" si="334"/>
        <v>2601.701759999999</v>
      </c>
      <c r="P490" s="251">
        <f t="shared" si="334"/>
        <v>6.0661440000000004E-2</v>
      </c>
      <c r="Q490" s="251">
        <f t="shared" si="334"/>
        <v>1.7976006719999993E-2</v>
      </c>
      <c r="R490" s="251">
        <f t="shared" si="334"/>
        <v>0.30580105920000011</v>
      </c>
      <c r="S490" s="251">
        <f t="shared" si="334"/>
        <v>45.010788479999988</v>
      </c>
      <c r="T490" s="251">
        <f t="shared" si="334"/>
        <v>3.1247381760000009E-2</v>
      </c>
      <c r="U490" s="251">
        <f t="shared" si="334"/>
        <v>432.9878783999996</v>
      </c>
      <c r="V490" s="251">
        <f t="shared" si="334"/>
        <v>0.65615457600000027</v>
      </c>
      <c r="W490" s="251">
        <f t="shared" si="334"/>
        <v>4.8529152000000002E-3</v>
      </c>
      <c r="X490" s="251">
        <f t="shared" si="334"/>
        <v>0.12334492800000008</v>
      </c>
      <c r="Y490" s="251">
        <f t="shared" si="334"/>
        <v>6.0708621119999959E-2</v>
      </c>
      <c r="Z490" s="251">
        <f t="shared" si="334"/>
        <v>189.87030720000018</v>
      </c>
      <c r="AA490" s="251">
        <f t="shared" si="334"/>
        <v>4.9492994879999995E-2</v>
      </c>
      <c r="AB490" s="251">
        <f t="shared" si="334"/>
        <v>1.3783627199999992E-2</v>
      </c>
      <c r="AC490" s="251">
        <f t="shared" si="334"/>
        <v>2578.1112000000026</v>
      </c>
      <c r="AD490" s="251">
        <f t="shared" si="334"/>
        <v>1.6998683519999995E-3</v>
      </c>
      <c r="AE490" s="251">
        <f t="shared" si="334"/>
        <v>0.29804987519999993</v>
      </c>
      <c r="AF490" s="251">
        <f t="shared" si="334"/>
        <v>1.0218082559999995</v>
      </c>
    </row>
    <row r="491" spans="1:32" ht="10.5" customHeight="1" x14ac:dyDescent="0.2">
      <c r="A491" s="74">
        <v>42227.656776620373</v>
      </c>
      <c r="B491" s="39">
        <f t="shared" si="295"/>
        <v>2420</v>
      </c>
      <c r="C491" s="9">
        <f t="shared" si="305"/>
        <v>61680960.000000007</v>
      </c>
      <c r="D491" s="9">
        <f t="shared" si="309"/>
        <v>6042.4712350970394</v>
      </c>
      <c r="E491" s="39">
        <f t="shared" si="280"/>
        <v>188.56581109703993</v>
      </c>
      <c r="F491" s="53">
        <f t="shared" si="281"/>
        <v>30.270802937039953</v>
      </c>
      <c r="G491" s="53">
        <f t="shared" si="311"/>
        <v>5853.9054239999987</v>
      </c>
      <c r="H491" s="251">
        <f t="shared" si="323"/>
        <v>92.139119999999991</v>
      </c>
      <c r="I491" s="251">
        <f t="shared" si="323"/>
        <v>109.95268319999998</v>
      </c>
      <c r="J491" s="251">
        <f t="shared" ref="J491:AF491" si="335">J116*$C116/1000000</f>
        <v>7.5554078399999988E-2</v>
      </c>
      <c r="K491" s="251">
        <f t="shared" si="335"/>
        <v>9.7667467199999983E-2</v>
      </c>
      <c r="L491" s="251">
        <f t="shared" si="335"/>
        <v>27.334605599999996</v>
      </c>
      <c r="M491" s="251">
        <f t="shared" si="335"/>
        <v>4.2691125599999998E-3</v>
      </c>
      <c r="N491" s="251">
        <f t="shared" si="335"/>
        <v>2.6413214399999998E-3</v>
      </c>
      <c r="O491" s="251">
        <f t="shared" si="335"/>
        <v>2678.1770879999999</v>
      </c>
      <c r="P491" s="251">
        <f t="shared" si="335"/>
        <v>6.1426079999999994E-2</v>
      </c>
      <c r="Q491" s="251">
        <f t="shared" si="335"/>
        <v>1.9103510879999997E-2</v>
      </c>
      <c r="R491" s="251">
        <f t="shared" si="335"/>
        <v>0.32432970239999998</v>
      </c>
      <c r="S491" s="251">
        <f t="shared" si="335"/>
        <v>48.342324959999992</v>
      </c>
      <c r="T491" s="251">
        <f t="shared" si="335"/>
        <v>3.4951439519999995E-2</v>
      </c>
      <c r="U491" s="251">
        <f t="shared" si="335"/>
        <v>441.65351520000002</v>
      </c>
      <c r="V491" s="251">
        <f t="shared" si="335"/>
        <v>0.71254252799999984</v>
      </c>
      <c r="W491" s="251">
        <f t="shared" si="335"/>
        <v>4.9140863999999999E-3</v>
      </c>
      <c r="X491" s="251">
        <f t="shared" si="335"/>
        <v>0.12162363839999998</v>
      </c>
      <c r="Y491" s="251">
        <f t="shared" si="335"/>
        <v>6.2654601599999998E-2</v>
      </c>
      <c r="Z491" s="251">
        <f t="shared" si="335"/>
        <v>191.03510879999999</v>
      </c>
      <c r="AA491" s="251">
        <f t="shared" si="335"/>
        <v>5.0430811679999993E-2</v>
      </c>
      <c r="AB491" s="251">
        <f t="shared" si="335"/>
        <v>1.4127998399999999E-2</v>
      </c>
      <c r="AC491" s="251">
        <f t="shared" si="335"/>
        <v>2543.0397119999993</v>
      </c>
      <c r="AD491" s="251">
        <f t="shared" si="335"/>
        <v>1.6585041599999997E-3</v>
      </c>
      <c r="AE491" s="251">
        <f t="shared" si="335"/>
        <v>0.279488664</v>
      </c>
      <c r="AF491" s="251">
        <f t="shared" si="335"/>
        <v>1.0688137919999998</v>
      </c>
    </row>
    <row r="492" spans="1:32" ht="10.5" customHeight="1" x14ac:dyDescent="0.2">
      <c r="A492" s="74">
        <v>42227.667198553238</v>
      </c>
      <c r="B492" s="39">
        <f t="shared" si="295"/>
        <v>2420</v>
      </c>
      <c r="C492" s="9">
        <f t="shared" si="305"/>
        <v>61680960.000000007</v>
      </c>
      <c r="D492" s="9">
        <f t="shared" si="309"/>
        <v>5977.35179829769</v>
      </c>
      <c r="E492" s="39">
        <f t="shared" si="280"/>
        <v>183.86075061768958</v>
      </c>
      <c r="F492" s="53">
        <f t="shared" si="281"/>
        <v>29.587385228889566</v>
      </c>
      <c r="G492" s="53">
        <f t="shared" si="311"/>
        <v>5793.4910476800005</v>
      </c>
      <c r="H492" s="251">
        <f t="shared" si="323"/>
        <v>90.992159999999998</v>
      </c>
      <c r="I492" s="251">
        <f t="shared" si="323"/>
        <v>107.1556028928</v>
      </c>
      <c r="J492" s="251">
        <f t="shared" ref="J492:AF492" si="336">J117*$C117/1000000</f>
        <v>7.4168720640000005E-2</v>
      </c>
      <c r="K492" s="251">
        <f t="shared" si="336"/>
        <v>9.5909780735999997E-2</v>
      </c>
      <c r="L492" s="251">
        <f t="shared" si="336"/>
        <v>26.709636441600001</v>
      </c>
      <c r="M492" s="251">
        <f t="shared" si="336"/>
        <v>4.2810800255999992E-3</v>
      </c>
      <c r="N492" s="251">
        <f t="shared" si="336"/>
        <v>2.6084419200000002E-3</v>
      </c>
      <c r="O492" s="251">
        <f t="shared" si="336"/>
        <v>2660.5298764800004</v>
      </c>
      <c r="P492" s="251">
        <f t="shared" si="336"/>
        <v>6.0661440000000004E-2</v>
      </c>
      <c r="Q492" s="251">
        <f t="shared" si="336"/>
        <v>1.91237211648E-2</v>
      </c>
      <c r="R492" s="251">
        <f t="shared" si="336"/>
        <v>0.31949976038400002</v>
      </c>
      <c r="S492" s="251">
        <f t="shared" si="336"/>
        <v>47.117762496000005</v>
      </c>
      <c r="T492" s="251">
        <f t="shared" si="336"/>
        <v>3.4123273228799995E-2</v>
      </c>
      <c r="U492" s="251">
        <f t="shared" si="336"/>
        <v>436.32560563200002</v>
      </c>
      <c r="V492" s="251">
        <f t="shared" si="336"/>
        <v>0.69566539391999993</v>
      </c>
      <c r="W492" s="251">
        <f t="shared" si="336"/>
        <v>4.8529152000000002E-3</v>
      </c>
      <c r="X492" s="251">
        <f t="shared" si="336"/>
        <v>0.120206709504</v>
      </c>
      <c r="Y492" s="251">
        <f t="shared" si="336"/>
        <v>6.2505547776000009E-2</v>
      </c>
      <c r="Z492" s="251">
        <f t="shared" si="336"/>
        <v>188.81075404800001</v>
      </c>
      <c r="AA492" s="251">
        <f t="shared" si="336"/>
        <v>4.9818409804799998E-2</v>
      </c>
      <c r="AB492" s="251">
        <f t="shared" si="336"/>
        <v>1.3846984704E-2</v>
      </c>
      <c r="AC492" s="251">
        <f t="shared" si="336"/>
        <v>2507.8248115199999</v>
      </c>
      <c r="AD492" s="251">
        <f t="shared" si="336"/>
        <v>1.6969026815999999E-3</v>
      </c>
      <c r="AE492" s="251">
        <f t="shared" si="336"/>
        <v>0.27491764608000002</v>
      </c>
      <c r="AF492" s="251">
        <f t="shared" si="336"/>
        <v>1.0438620595199999</v>
      </c>
    </row>
    <row r="493" spans="1:32" ht="10.5" customHeight="1" x14ac:dyDescent="0.2">
      <c r="A493" s="74">
        <v>42227.677620486109</v>
      </c>
      <c r="B493" s="39">
        <f t="shared" si="295"/>
        <v>2360</v>
      </c>
      <c r="C493" s="9">
        <f t="shared" si="305"/>
        <v>60151680</v>
      </c>
      <c r="D493" s="9">
        <f t="shared" si="309"/>
        <v>6062.9219026318942</v>
      </c>
      <c r="E493" s="39">
        <f t="shared" si="280"/>
        <v>183.79083511189432</v>
      </c>
      <c r="F493" s="53">
        <f t="shared" si="281"/>
        <v>29.649867988694325</v>
      </c>
      <c r="G493" s="53">
        <f t="shared" si="311"/>
        <v>5879.1310675200002</v>
      </c>
      <c r="H493" s="251">
        <f t="shared" si="323"/>
        <v>92.139119999999991</v>
      </c>
      <c r="I493" s="251">
        <f t="shared" si="323"/>
        <v>107.05992433919999</v>
      </c>
      <c r="J493" s="251">
        <f t="shared" ref="J493:AF493" si="337">J118*$C118/1000000</f>
        <v>7.4653162559999986E-2</v>
      </c>
      <c r="K493" s="251">
        <f t="shared" si="337"/>
        <v>9.6569987903999982E-2</v>
      </c>
      <c r="L493" s="251">
        <f t="shared" si="337"/>
        <v>26.758019462399997</v>
      </c>
      <c r="M493" s="251">
        <f t="shared" si="337"/>
        <v>4.4009738783999984E-3</v>
      </c>
      <c r="N493" s="251">
        <f t="shared" si="337"/>
        <v>2.6413214399999998E-3</v>
      </c>
      <c r="O493" s="251">
        <f t="shared" si="337"/>
        <v>2709.9548467200002</v>
      </c>
      <c r="P493" s="251">
        <f t="shared" si="337"/>
        <v>6.1426079999999994E-2</v>
      </c>
      <c r="Q493" s="251">
        <f t="shared" si="337"/>
        <v>1.9626042067199999E-2</v>
      </c>
      <c r="R493" s="251">
        <f t="shared" si="337"/>
        <v>0.322724434176</v>
      </c>
      <c r="S493" s="251">
        <f t="shared" si="337"/>
        <v>47.081042784000005</v>
      </c>
      <c r="T493" s="251">
        <f t="shared" si="337"/>
        <v>3.4155357523199995E-2</v>
      </c>
      <c r="U493" s="251">
        <f t="shared" si="337"/>
        <v>441.99750124799988</v>
      </c>
      <c r="V493" s="251">
        <f t="shared" si="337"/>
        <v>0.69632604287999988</v>
      </c>
      <c r="W493" s="251">
        <f t="shared" si="337"/>
        <v>4.9140863999999999E-3</v>
      </c>
      <c r="X493" s="251">
        <f t="shared" si="337"/>
        <v>0.12182020185599998</v>
      </c>
      <c r="Y493" s="251">
        <f t="shared" si="337"/>
        <v>6.3932264064000002E-2</v>
      </c>
      <c r="Z493" s="251">
        <f t="shared" si="337"/>
        <v>191.34633427199998</v>
      </c>
      <c r="AA493" s="251">
        <f t="shared" si="337"/>
        <v>5.0461934227200002E-2</v>
      </c>
      <c r="AB493" s="251">
        <f t="shared" si="337"/>
        <v>1.3915054655999999E-2</v>
      </c>
      <c r="AC493" s="251">
        <f t="shared" si="337"/>
        <v>2535.8323852799999</v>
      </c>
      <c r="AD493" s="251">
        <f t="shared" si="337"/>
        <v>1.7780802623999995E-3</v>
      </c>
      <c r="AE493" s="251">
        <f t="shared" si="337"/>
        <v>0.27727732511999997</v>
      </c>
      <c r="AF493" s="251">
        <f t="shared" si="337"/>
        <v>1.0452261772799996</v>
      </c>
    </row>
    <row r="494" spans="1:32" ht="10.5" customHeight="1" x14ac:dyDescent="0.2">
      <c r="A494" s="74">
        <v>42227.68804241898</v>
      </c>
      <c r="B494" s="39">
        <f t="shared" si="295"/>
        <v>2390</v>
      </c>
      <c r="C494" s="9">
        <f t="shared" si="305"/>
        <v>60916320.000000007</v>
      </c>
      <c r="D494" s="9">
        <f t="shared" si="309"/>
        <v>5921.9485500159371</v>
      </c>
      <c r="E494" s="39">
        <f t="shared" si="280"/>
        <v>176.88708121593606</v>
      </c>
      <c r="F494" s="53">
        <f t="shared" si="281"/>
        <v>28.608959007936058</v>
      </c>
      <c r="G494" s="53">
        <f t="shared" si="311"/>
        <v>5745.0614688000005</v>
      </c>
      <c r="H494" s="251">
        <f t="shared" si="323"/>
        <v>89.845200000000006</v>
      </c>
      <c r="I494" s="251">
        <f t="shared" si="323"/>
        <v>102.984162048</v>
      </c>
      <c r="J494" s="251">
        <f t="shared" ref="J494:AF494" si="338">J119*$C119/1000000</f>
        <v>7.2355334399999999E-2</v>
      </c>
      <c r="K494" s="251">
        <f t="shared" si="338"/>
        <v>9.3630677759999989E-2</v>
      </c>
      <c r="L494" s="251">
        <f t="shared" si="338"/>
        <v>25.810729056000003</v>
      </c>
      <c r="M494" s="251">
        <f t="shared" si="338"/>
        <v>4.3556952959999994E-3</v>
      </c>
      <c r="N494" s="251">
        <f t="shared" si="338"/>
        <v>2.5755624000000001E-3</v>
      </c>
      <c r="O494" s="251">
        <f t="shared" si="338"/>
        <v>2657.9803968000006</v>
      </c>
      <c r="P494" s="251">
        <f t="shared" si="338"/>
        <v>5.98968E-2</v>
      </c>
      <c r="Q494" s="251">
        <f t="shared" si="338"/>
        <v>1.9392187968000001E-2</v>
      </c>
      <c r="R494" s="251">
        <f t="shared" si="338"/>
        <v>0.31390714944000009</v>
      </c>
      <c r="S494" s="251">
        <f t="shared" si="338"/>
        <v>45.293960160000005</v>
      </c>
      <c r="T494" s="251">
        <f t="shared" si="338"/>
        <v>3.2916885407999995E-2</v>
      </c>
      <c r="U494" s="251">
        <f t="shared" si="338"/>
        <v>431.16112511999995</v>
      </c>
      <c r="V494" s="251">
        <f t="shared" si="338"/>
        <v>0.67108374719999986</v>
      </c>
      <c r="W494" s="251">
        <f t="shared" si="338"/>
        <v>4.7917440000000006E-3</v>
      </c>
      <c r="X494" s="251">
        <f t="shared" si="338"/>
        <v>0.11888316864000001</v>
      </c>
      <c r="Y494" s="251">
        <f t="shared" si="338"/>
        <v>6.296351616000001E-2</v>
      </c>
      <c r="Z494" s="251">
        <f t="shared" si="338"/>
        <v>186.73426368000003</v>
      </c>
      <c r="AA494" s="251">
        <f t="shared" si="338"/>
        <v>4.9220794368000004E-2</v>
      </c>
      <c r="AB494" s="251">
        <f t="shared" si="338"/>
        <v>1.346480064E-2</v>
      </c>
      <c r="AC494" s="251">
        <f t="shared" si="338"/>
        <v>2469.1856831999999</v>
      </c>
      <c r="AD494" s="251">
        <f t="shared" si="338"/>
        <v>1.7921122559999998E-3</v>
      </c>
      <c r="AE494" s="251">
        <f t="shared" si="338"/>
        <v>0.26929601280000004</v>
      </c>
      <c r="AF494" s="251">
        <f t="shared" si="338"/>
        <v>1.0077037631999997</v>
      </c>
    </row>
    <row r="495" spans="1:32" ht="10.5" customHeight="1" x14ac:dyDescent="0.2">
      <c r="A495" s="74">
        <v>42227.698464351852</v>
      </c>
      <c r="B495" s="39">
        <f t="shared" si="295"/>
        <v>2360</v>
      </c>
      <c r="C495" s="9">
        <f t="shared" si="305"/>
        <v>60151680</v>
      </c>
      <c r="D495" s="9">
        <f t="shared" si="309"/>
        <v>5931.9193111584473</v>
      </c>
      <c r="E495" s="39">
        <f t="shared" si="280"/>
        <v>174.55903275844801</v>
      </c>
      <c r="F495" s="53">
        <f t="shared" si="281"/>
        <v>28.306221014447985</v>
      </c>
      <c r="G495" s="53">
        <f t="shared" si="311"/>
        <v>5757.3602784000004</v>
      </c>
      <c r="H495" s="251">
        <f t="shared" si="323"/>
        <v>89.845200000000006</v>
      </c>
      <c r="I495" s="251">
        <f t="shared" si="323"/>
        <v>101.57379206400002</v>
      </c>
      <c r="J495" s="251">
        <f t="shared" ref="J495:AF495" si="339">J120*$C120/1000000</f>
        <v>7.191609119999999E-2</v>
      </c>
      <c r="K495" s="251">
        <f t="shared" si="339"/>
        <v>9.3095599679999988E-2</v>
      </c>
      <c r="L495" s="251">
        <f t="shared" si="339"/>
        <v>25.529613408000003</v>
      </c>
      <c r="M495" s="251">
        <f t="shared" si="339"/>
        <v>4.4199845279999988E-3</v>
      </c>
      <c r="N495" s="251">
        <f t="shared" si="339"/>
        <v>2.5755624000000001E-3</v>
      </c>
      <c r="O495" s="251">
        <f t="shared" si="339"/>
        <v>2673.473702400001</v>
      </c>
      <c r="P495" s="251">
        <f t="shared" si="339"/>
        <v>5.98968E-2</v>
      </c>
      <c r="Q495" s="251">
        <f t="shared" si="339"/>
        <v>1.9646949024E-2</v>
      </c>
      <c r="R495" s="251">
        <f t="shared" si="339"/>
        <v>0.31312449792000013</v>
      </c>
      <c r="S495" s="251">
        <f t="shared" si="339"/>
        <v>44.67901968000001</v>
      </c>
      <c r="T495" s="251">
        <f t="shared" si="339"/>
        <v>3.2528754143999992E-2</v>
      </c>
      <c r="U495" s="251">
        <f t="shared" si="339"/>
        <v>431.32883615999998</v>
      </c>
      <c r="V495" s="251">
        <f t="shared" si="339"/>
        <v>0.66317736959999984</v>
      </c>
      <c r="W495" s="251">
        <f t="shared" si="339"/>
        <v>4.7917440000000006E-3</v>
      </c>
      <c r="X495" s="251">
        <f t="shared" si="339"/>
        <v>0.11897900352000002</v>
      </c>
      <c r="Y495" s="251">
        <f t="shared" si="339"/>
        <v>6.358644288000001E-2</v>
      </c>
      <c r="Z495" s="251">
        <f t="shared" si="339"/>
        <v>186.88600224000004</v>
      </c>
      <c r="AA495" s="251">
        <f t="shared" si="339"/>
        <v>4.9235968224000004E-2</v>
      </c>
      <c r="AB495" s="251">
        <f t="shared" si="339"/>
        <v>1.3360979519999998E-2</v>
      </c>
      <c r="AC495" s="251">
        <f t="shared" si="339"/>
        <v>2465.6717375999997</v>
      </c>
      <c r="AD495" s="251">
        <f t="shared" si="339"/>
        <v>1.8504118079999997E-3</v>
      </c>
      <c r="AE495" s="251">
        <f t="shared" si="339"/>
        <v>0.26821787040000006</v>
      </c>
      <c r="AF495" s="251">
        <f t="shared" si="339"/>
        <v>0.99620357759999956</v>
      </c>
    </row>
    <row r="496" spans="1:32" ht="10.5" customHeight="1" x14ac:dyDescent="0.2">
      <c r="A496" s="74">
        <v>42227.708886284723</v>
      </c>
      <c r="B496" s="39">
        <f t="shared" si="295"/>
        <v>2360</v>
      </c>
      <c r="C496" s="9">
        <f t="shared" si="305"/>
        <v>60151680</v>
      </c>
      <c r="D496" s="9">
        <f t="shared" si="309"/>
        <v>5891.3207950898886</v>
      </c>
      <c r="E496" s="39">
        <f t="shared" si="280"/>
        <v>170.76518868988808</v>
      </c>
      <c r="F496" s="53">
        <f t="shared" si="281"/>
        <v>27.765155505888025</v>
      </c>
      <c r="G496" s="53">
        <f t="shared" si="311"/>
        <v>5720.5556064000011</v>
      </c>
      <c r="H496" s="251">
        <f t="shared" si="323"/>
        <v>89.08056000000002</v>
      </c>
      <c r="I496" s="251">
        <f t="shared" si="323"/>
        <v>99.31096742400004</v>
      </c>
      <c r="J496" s="251">
        <f t="shared" ref="J496:AF496" si="340">J121*$C121/1000000</f>
        <v>7.0868534400000002E-2</v>
      </c>
      <c r="K496" s="251">
        <f t="shared" si="340"/>
        <v>9.1772772480000001E-2</v>
      </c>
      <c r="L496" s="251">
        <f t="shared" si="340"/>
        <v>25.033616928000008</v>
      </c>
      <c r="M496" s="251">
        <f t="shared" si="340"/>
        <v>4.4461097279999981E-3</v>
      </c>
      <c r="N496" s="251">
        <f t="shared" si="340"/>
        <v>2.5536427200000002E-3</v>
      </c>
      <c r="O496" s="251">
        <f t="shared" si="340"/>
        <v>2666.0821824000013</v>
      </c>
      <c r="P496" s="251">
        <f t="shared" si="340"/>
        <v>5.9387040000000009E-2</v>
      </c>
      <c r="Q496" s="251">
        <f t="shared" si="340"/>
        <v>1.9732333824000005E-2</v>
      </c>
      <c r="R496" s="251">
        <f t="shared" si="340"/>
        <v>0.30968361792000015</v>
      </c>
      <c r="S496" s="251">
        <f t="shared" si="340"/>
        <v>43.689065760000013</v>
      </c>
      <c r="T496" s="251">
        <f t="shared" si="340"/>
        <v>3.1867085663999997E-2</v>
      </c>
      <c r="U496" s="251">
        <f t="shared" si="340"/>
        <v>427.82423615999994</v>
      </c>
      <c r="V496" s="251">
        <f t="shared" si="340"/>
        <v>0.64969421760000001</v>
      </c>
      <c r="W496" s="251">
        <f t="shared" si="340"/>
        <v>4.7509632000000013E-3</v>
      </c>
      <c r="X496" s="251">
        <f t="shared" si="340"/>
        <v>0.11806143552000002</v>
      </c>
      <c r="Y496" s="251">
        <f t="shared" si="340"/>
        <v>6.3662906880000023E-2</v>
      </c>
      <c r="Z496" s="251">
        <f t="shared" si="340"/>
        <v>185.44593024000008</v>
      </c>
      <c r="AA496" s="251">
        <f t="shared" si="340"/>
        <v>4.8831983424000011E-2</v>
      </c>
      <c r="AB496" s="251">
        <f t="shared" si="340"/>
        <v>1.314433152E-2</v>
      </c>
      <c r="AC496" s="251">
        <f t="shared" si="340"/>
        <v>2441.2032575999997</v>
      </c>
      <c r="AD496" s="251">
        <f t="shared" si="340"/>
        <v>1.8924670080000001E-3</v>
      </c>
      <c r="AE496" s="251">
        <f t="shared" si="340"/>
        <v>0.26486619840000009</v>
      </c>
      <c r="AF496" s="251">
        <f t="shared" si="340"/>
        <v>0.97632293759999966</v>
      </c>
    </row>
    <row r="497" spans="1:32" ht="10.5" customHeight="1" x14ac:dyDescent="0.2">
      <c r="A497" s="74">
        <v>42227.719308217595</v>
      </c>
      <c r="B497" s="39">
        <f t="shared" si="295"/>
        <v>2360</v>
      </c>
      <c r="C497" s="9">
        <f t="shared" si="305"/>
        <v>60151680</v>
      </c>
      <c r="D497" s="9">
        <f t="shared" si="309"/>
        <v>6103.8232377016029</v>
      </c>
      <c r="E497" s="39">
        <f t="shared" si="280"/>
        <v>174.24088314160321</v>
      </c>
      <c r="F497" s="53">
        <f t="shared" si="281"/>
        <v>28.407998092003197</v>
      </c>
      <c r="G497" s="53">
        <f t="shared" si="311"/>
        <v>5929.5823545599997</v>
      </c>
      <c r="H497" s="251">
        <f t="shared" si="323"/>
        <v>92.139119999999991</v>
      </c>
      <c r="I497" s="251">
        <f t="shared" si="323"/>
        <v>101.27440661760001</v>
      </c>
      <c r="J497" s="251">
        <f t="shared" ref="J497:AF497" si="341">J122*$C122/1000000</f>
        <v>7.2851330879999981E-2</v>
      </c>
      <c r="K497" s="251">
        <f t="shared" si="341"/>
        <v>9.4375029311999967E-2</v>
      </c>
      <c r="L497" s="251">
        <f t="shared" si="341"/>
        <v>25.604847187199997</v>
      </c>
      <c r="M497" s="251">
        <f t="shared" si="341"/>
        <v>4.6646965151999975E-3</v>
      </c>
      <c r="N497" s="251">
        <f t="shared" si="341"/>
        <v>2.6413214399999998E-3</v>
      </c>
      <c r="O497" s="251">
        <f t="shared" si="341"/>
        <v>2773.5103641600008</v>
      </c>
      <c r="P497" s="251">
        <f t="shared" si="341"/>
        <v>6.1426079999999994E-2</v>
      </c>
      <c r="Q497" s="251">
        <f t="shared" si="341"/>
        <v>2.0671104441599999E-2</v>
      </c>
      <c r="R497" s="251">
        <f t="shared" si="341"/>
        <v>0.31951389772800015</v>
      </c>
      <c r="S497" s="251">
        <f t="shared" si="341"/>
        <v>44.558478432000001</v>
      </c>
      <c r="T497" s="251">
        <f t="shared" si="341"/>
        <v>3.2563193529599993E-2</v>
      </c>
      <c r="U497" s="251">
        <f t="shared" si="341"/>
        <v>442.68547334399989</v>
      </c>
      <c r="V497" s="251">
        <f t="shared" si="341"/>
        <v>0.66389307263999975</v>
      </c>
      <c r="W497" s="251">
        <f t="shared" si="341"/>
        <v>4.9140863999999999E-3</v>
      </c>
      <c r="X497" s="251">
        <f t="shared" si="341"/>
        <v>0.12221332876799999</v>
      </c>
      <c r="Y497" s="251">
        <f t="shared" si="341"/>
        <v>6.648758899200001E-2</v>
      </c>
      <c r="Z497" s="251">
        <f t="shared" si="341"/>
        <v>191.96878521600001</v>
      </c>
      <c r="AA497" s="251">
        <f t="shared" si="341"/>
        <v>5.0524179321599999E-2</v>
      </c>
      <c r="AB497" s="251">
        <f t="shared" si="341"/>
        <v>1.3489167167999996E-2</v>
      </c>
      <c r="AC497" s="251">
        <f t="shared" si="341"/>
        <v>2521.4177318399993</v>
      </c>
      <c r="AD497" s="251">
        <f t="shared" si="341"/>
        <v>2.0172324671999995E-3</v>
      </c>
      <c r="AE497" s="251">
        <f t="shared" si="341"/>
        <v>0.27285464736000004</v>
      </c>
      <c r="AF497" s="251">
        <f t="shared" si="341"/>
        <v>0.99805094783999937</v>
      </c>
    </row>
    <row r="498" spans="1:32" ht="10.5" customHeight="1" x14ac:dyDescent="0.2">
      <c r="A498" s="74">
        <v>42227.729730150466</v>
      </c>
      <c r="B498" s="39">
        <f t="shared" si="295"/>
        <v>2350</v>
      </c>
      <c r="C498" s="9">
        <f t="shared" si="305"/>
        <v>59896800</v>
      </c>
      <c r="D498" s="9">
        <f t="shared" si="309"/>
        <v>5911.0926022916365</v>
      </c>
      <c r="E498" s="39">
        <f t="shared" si="280"/>
        <v>166.14871813163529</v>
      </c>
      <c r="F498" s="53">
        <f t="shared" si="281"/>
        <v>27.164832506035225</v>
      </c>
      <c r="G498" s="53">
        <f t="shared" si="311"/>
        <v>5744.9438841600013</v>
      </c>
      <c r="H498" s="251">
        <f t="shared" si="323"/>
        <v>89.08056000000002</v>
      </c>
      <c r="I498" s="251">
        <f t="shared" si="323"/>
        <v>96.514233753600053</v>
      </c>
      <c r="J498" s="251">
        <f t="shared" ref="J498:AF498" si="342">J123*$C123/1000000</f>
        <v>6.999752447999999E-2</v>
      </c>
      <c r="K498" s="251">
        <f t="shared" si="342"/>
        <v>9.071172403199998E-2</v>
      </c>
      <c r="L498" s="251">
        <f t="shared" si="342"/>
        <v>24.476170579200009</v>
      </c>
      <c r="M498" s="251">
        <f t="shared" si="342"/>
        <v>4.5735939071999982E-3</v>
      </c>
      <c r="N498" s="251">
        <f t="shared" si="342"/>
        <v>2.5536427200000002E-3</v>
      </c>
      <c r="O498" s="251">
        <f t="shared" si="342"/>
        <v>2696.8050777600015</v>
      </c>
      <c r="P498" s="251">
        <f t="shared" si="342"/>
        <v>5.9387040000000009E-2</v>
      </c>
      <c r="Q498" s="251">
        <f t="shared" si="342"/>
        <v>2.0237519577600005E-2</v>
      </c>
      <c r="R498" s="251">
        <f t="shared" si="342"/>
        <v>0.30813163660800019</v>
      </c>
      <c r="S498" s="251">
        <f t="shared" si="342"/>
        <v>42.469651872000014</v>
      </c>
      <c r="T498" s="251">
        <f t="shared" si="342"/>
        <v>3.1097429625599998E-2</v>
      </c>
      <c r="U498" s="251">
        <f t="shared" si="342"/>
        <v>428.15680358399993</v>
      </c>
      <c r="V498" s="251">
        <f t="shared" si="342"/>
        <v>0.63401603903999992</v>
      </c>
      <c r="W498" s="251">
        <f t="shared" si="342"/>
        <v>4.7509632000000013E-3</v>
      </c>
      <c r="X498" s="251">
        <f t="shared" si="342"/>
        <v>0.11825147404800003</v>
      </c>
      <c r="Y498" s="251">
        <f t="shared" si="342"/>
        <v>6.4898157312000021E-2</v>
      </c>
      <c r="Z498" s="251">
        <f t="shared" si="342"/>
        <v>185.74682457600011</v>
      </c>
      <c r="AA498" s="251">
        <f t="shared" si="342"/>
        <v>4.8862072857600011E-2</v>
      </c>
      <c r="AB498" s="251">
        <f t="shared" si="342"/>
        <v>1.2938456447999999E-2</v>
      </c>
      <c r="AC498" s="251">
        <f t="shared" si="342"/>
        <v>2434.2351782399996</v>
      </c>
      <c r="AD498" s="251">
        <f t="shared" si="342"/>
        <v>2.0080737792000001E-3</v>
      </c>
      <c r="AE498" s="251">
        <f t="shared" si="342"/>
        <v>0.26272826496000012</v>
      </c>
      <c r="AF498" s="251">
        <f t="shared" si="342"/>
        <v>0.95351831423999955</v>
      </c>
    </row>
    <row r="499" spans="1:32" ht="10.5" customHeight="1" x14ac:dyDescent="0.2">
      <c r="A499" s="74">
        <v>42227.74015208333</v>
      </c>
      <c r="B499" s="39">
        <f t="shared" si="295"/>
        <v>2420</v>
      </c>
      <c r="C499" s="9">
        <f t="shared" si="305"/>
        <v>61680960.000000007</v>
      </c>
      <c r="D499" s="9">
        <f t="shared" si="309"/>
        <v>5920.9785058925117</v>
      </c>
      <c r="E499" s="39">
        <f t="shared" si="280"/>
        <v>163.8404828525089</v>
      </c>
      <c r="F499" s="53">
        <f t="shared" si="281"/>
        <v>26.864671006108836</v>
      </c>
      <c r="G499" s="53">
        <f t="shared" si="311"/>
        <v>5757.1380230400018</v>
      </c>
      <c r="H499" s="251">
        <f t="shared" si="323"/>
        <v>89.08056000000002</v>
      </c>
      <c r="I499" s="251">
        <f t="shared" si="323"/>
        <v>95.115866918400044</v>
      </c>
      <c r="J499" s="251">
        <f t="shared" ref="J499:AF499" si="343">J124*$C124/1000000</f>
        <v>6.956201951999999E-2</v>
      </c>
      <c r="K499" s="251">
        <f t="shared" si="343"/>
        <v>9.0181199807999976E-2</v>
      </c>
      <c r="L499" s="251">
        <f t="shared" si="343"/>
        <v>24.197447404800005</v>
      </c>
      <c r="M499" s="251">
        <f t="shared" si="343"/>
        <v>4.6373359967999978E-3</v>
      </c>
      <c r="N499" s="251">
        <f t="shared" si="343"/>
        <v>2.5536427200000002E-3</v>
      </c>
      <c r="O499" s="251">
        <f t="shared" si="343"/>
        <v>2712.1665254400018</v>
      </c>
      <c r="P499" s="251">
        <f t="shared" si="343"/>
        <v>5.9387040000000009E-2</v>
      </c>
      <c r="Q499" s="251">
        <f t="shared" si="343"/>
        <v>2.0490112454400005E-2</v>
      </c>
      <c r="R499" s="251">
        <f t="shared" si="343"/>
        <v>0.30735564595200021</v>
      </c>
      <c r="S499" s="251">
        <f t="shared" si="343"/>
        <v>41.859944928000019</v>
      </c>
      <c r="T499" s="251">
        <f t="shared" si="343"/>
        <v>3.0712601606399999E-2</v>
      </c>
      <c r="U499" s="251">
        <f t="shared" si="343"/>
        <v>428.32308729599993</v>
      </c>
      <c r="V499" s="251">
        <f t="shared" si="343"/>
        <v>0.62617694975999993</v>
      </c>
      <c r="W499" s="251">
        <f t="shared" si="343"/>
        <v>4.7509632000000013E-3</v>
      </c>
      <c r="X499" s="251">
        <f t="shared" si="343"/>
        <v>0.11834649331200003</v>
      </c>
      <c r="Y499" s="251">
        <f t="shared" si="343"/>
        <v>6.5515782528000027E-2</v>
      </c>
      <c r="Z499" s="251">
        <f t="shared" si="343"/>
        <v>185.89727174400011</v>
      </c>
      <c r="AA499" s="251">
        <f t="shared" si="343"/>
        <v>4.8877117574400011E-2</v>
      </c>
      <c r="AB499" s="251">
        <f t="shared" si="343"/>
        <v>1.2835518911999999E-2</v>
      </c>
      <c r="AC499" s="251">
        <f t="shared" si="343"/>
        <v>2430.7511385600001</v>
      </c>
      <c r="AD499" s="251">
        <f t="shared" si="343"/>
        <v>2.0658771648000003E-3</v>
      </c>
      <c r="AE499" s="251">
        <f t="shared" si="343"/>
        <v>0.26165929824000017</v>
      </c>
      <c r="AF499" s="251">
        <f t="shared" si="343"/>
        <v>0.9421160025599995</v>
      </c>
    </row>
    <row r="500" spans="1:32" ht="10.5" customHeight="1" x14ac:dyDescent="0.2">
      <c r="A500" s="74">
        <v>42227.750574016201</v>
      </c>
      <c r="B500" s="39">
        <f t="shared" si="295"/>
        <v>2360</v>
      </c>
      <c r="C500" s="9">
        <f t="shared" si="305"/>
        <v>60151680</v>
      </c>
      <c r="D500" s="9">
        <f t="shared" si="309"/>
        <v>5778.1382873605062</v>
      </c>
      <c r="E500" s="39">
        <f t="shared" si="280"/>
        <v>157.37261888050566</v>
      </c>
      <c r="F500" s="53">
        <f t="shared" si="281"/>
        <v>25.8804448837056</v>
      </c>
      <c r="G500" s="53">
        <f t="shared" si="311"/>
        <v>5620.7656684800022</v>
      </c>
      <c r="H500" s="251">
        <f t="shared" ref="H500:I519" si="344">H125*$C125/1000000</f>
        <v>86.786640000000006</v>
      </c>
      <c r="I500" s="251">
        <f t="shared" si="344"/>
        <v>91.304173900800038</v>
      </c>
      <c r="J500" s="251">
        <f t="shared" ref="J500:AF500" si="345">J125*$C125/1000000</f>
        <v>6.7346432639999981E-2</v>
      </c>
      <c r="K500" s="251">
        <f t="shared" si="345"/>
        <v>8.7342074495999969E-2</v>
      </c>
      <c r="L500" s="251">
        <f t="shared" si="345"/>
        <v>23.302791417600002</v>
      </c>
      <c r="M500" s="251">
        <f t="shared" si="345"/>
        <v>4.5800202815999974E-3</v>
      </c>
      <c r="N500" s="251">
        <f t="shared" si="345"/>
        <v>2.4878836800000001E-3</v>
      </c>
      <c r="O500" s="251">
        <f t="shared" si="345"/>
        <v>2657.291201280002</v>
      </c>
      <c r="P500" s="251">
        <f t="shared" si="345"/>
        <v>5.7857760000000001E-2</v>
      </c>
      <c r="Q500" s="251">
        <f t="shared" si="345"/>
        <v>2.0208558412800001E-2</v>
      </c>
      <c r="R500" s="251">
        <f t="shared" si="345"/>
        <v>0.29868490022400024</v>
      </c>
      <c r="S500" s="251">
        <f t="shared" si="345"/>
        <v>40.188000096000017</v>
      </c>
      <c r="T500" s="251">
        <f t="shared" si="345"/>
        <v>2.9546800876799992E-2</v>
      </c>
      <c r="U500" s="251">
        <f t="shared" si="345"/>
        <v>417.45530995199982</v>
      </c>
      <c r="V500" s="251">
        <f t="shared" si="345"/>
        <v>0.6024149971199998</v>
      </c>
      <c r="W500" s="251">
        <f t="shared" si="345"/>
        <v>4.6286208000000002E-3</v>
      </c>
      <c r="X500" s="251">
        <f t="shared" si="345"/>
        <v>0.11539151654400001</v>
      </c>
      <c r="Y500" s="251">
        <f t="shared" si="345"/>
        <v>6.443040153600002E-2</v>
      </c>
      <c r="Z500" s="251">
        <f t="shared" si="345"/>
        <v>181.2567905280001</v>
      </c>
      <c r="AA500" s="251">
        <f t="shared" si="345"/>
        <v>4.7633136652800008E-2</v>
      </c>
      <c r="AB500" s="251">
        <f t="shared" si="345"/>
        <v>1.2404703743999997E-2</v>
      </c>
      <c r="AC500" s="251">
        <f t="shared" si="345"/>
        <v>2364.7623667199996</v>
      </c>
      <c r="AD500" s="251">
        <f t="shared" si="345"/>
        <v>2.0689934976000001E-3</v>
      </c>
      <c r="AE500" s="251">
        <f t="shared" si="345"/>
        <v>0.25387985088000015</v>
      </c>
      <c r="AF500" s="251">
        <f t="shared" si="345"/>
        <v>0.90674681471999929</v>
      </c>
    </row>
    <row r="501" spans="1:32" ht="10.5" customHeight="1" x14ac:dyDescent="0.2">
      <c r="A501" s="74">
        <v>42227.760995949073</v>
      </c>
      <c r="B501" s="39">
        <f t="shared" si="295"/>
        <v>2380</v>
      </c>
      <c r="C501" s="9">
        <f t="shared" si="305"/>
        <v>60661440</v>
      </c>
      <c r="D501" s="9">
        <f t="shared" si="309"/>
        <v>5762.2728358768345</v>
      </c>
      <c r="E501" s="39">
        <f t="shared" si="280"/>
        <v>154.44045827683212</v>
      </c>
      <c r="F501" s="53">
        <f t="shared" si="281"/>
        <v>25.475290340832053</v>
      </c>
      <c r="G501" s="53">
        <f t="shared" si="311"/>
        <v>5607.8323776000016</v>
      </c>
      <c r="H501" s="251">
        <f t="shared" si="344"/>
        <v>86.404320000000013</v>
      </c>
      <c r="I501" s="251">
        <f t="shared" si="344"/>
        <v>89.545597056000048</v>
      </c>
      <c r="J501" s="251">
        <f t="shared" ref="J501:AF501" si="346">J126*$C126/1000000</f>
        <v>6.6627331199999987E-2</v>
      </c>
      <c r="K501" s="251">
        <f t="shared" si="346"/>
        <v>8.6442721919999965E-2</v>
      </c>
      <c r="L501" s="251">
        <f t="shared" si="346"/>
        <v>22.929786432000007</v>
      </c>
      <c r="M501" s="251">
        <f t="shared" si="346"/>
        <v>4.621671071999997E-3</v>
      </c>
      <c r="N501" s="251">
        <f t="shared" si="346"/>
        <v>2.4769238400000003E-3</v>
      </c>
      <c r="O501" s="251">
        <f t="shared" si="346"/>
        <v>2660.4850176000023</v>
      </c>
      <c r="P501" s="251">
        <f t="shared" si="346"/>
        <v>5.7602880000000009E-2</v>
      </c>
      <c r="Q501" s="251">
        <f t="shared" si="346"/>
        <v>2.0364538176000004E-2</v>
      </c>
      <c r="R501" s="251">
        <f t="shared" si="346"/>
        <v>0.29661643008000027</v>
      </c>
      <c r="S501" s="251">
        <f t="shared" si="346"/>
        <v>39.419570880000016</v>
      </c>
      <c r="T501" s="251">
        <f t="shared" si="346"/>
        <v>2.9043372095999997E-2</v>
      </c>
      <c r="U501" s="251">
        <f t="shared" si="346"/>
        <v>415.77758783999991</v>
      </c>
      <c r="V501" s="251">
        <f t="shared" si="346"/>
        <v>0.59215760639999993</v>
      </c>
      <c r="W501" s="251">
        <f t="shared" si="346"/>
        <v>4.6082304000000015E-3</v>
      </c>
      <c r="X501" s="251">
        <f t="shared" si="346"/>
        <v>0.11497534848000003</v>
      </c>
      <c r="Y501" s="251">
        <f t="shared" si="346"/>
        <v>6.4745637120000032E-2</v>
      </c>
      <c r="Z501" s="251">
        <f t="shared" si="346"/>
        <v>180.60422976000012</v>
      </c>
      <c r="AA501" s="251">
        <f t="shared" si="346"/>
        <v>4.743789177600001E-2</v>
      </c>
      <c r="AB501" s="251">
        <f t="shared" si="346"/>
        <v>1.2250212479999998E-2</v>
      </c>
      <c r="AC501" s="251">
        <f t="shared" si="346"/>
        <v>2350.9655423999998</v>
      </c>
      <c r="AD501" s="251">
        <f t="shared" si="346"/>
        <v>2.115945792E-3</v>
      </c>
      <c r="AE501" s="251">
        <f t="shared" si="346"/>
        <v>0.25172458560000016</v>
      </c>
      <c r="AF501" s="251">
        <f t="shared" si="346"/>
        <v>0.89169258239999949</v>
      </c>
    </row>
    <row r="502" spans="1:32" ht="10.5" customHeight="1" x14ac:dyDescent="0.2">
      <c r="A502" s="74">
        <v>42227.771417881944</v>
      </c>
      <c r="B502" s="39">
        <f t="shared" si="295"/>
        <v>2350</v>
      </c>
      <c r="C502" s="9">
        <f t="shared" si="305"/>
        <v>59896800</v>
      </c>
      <c r="D502" s="9">
        <f t="shared" si="309"/>
        <v>5925.0970054646787</v>
      </c>
      <c r="E502" s="39">
        <f t="shared" si="280"/>
        <v>156.24231874467847</v>
      </c>
      <c r="F502" s="53">
        <f t="shared" si="281"/>
        <v>25.852752229478419</v>
      </c>
      <c r="G502" s="53">
        <f t="shared" si="311"/>
        <v>5768.8546867200002</v>
      </c>
      <c r="H502" s="251">
        <f t="shared" si="344"/>
        <v>88.698239999999984</v>
      </c>
      <c r="I502" s="251">
        <f t="shared" si="344"/>
        <v>90.53054853120004</v>
      </c>
      <c r="J502" s="251">
        <f t="shared" ref="J502:AF502" si="347">J127*$C127/1000000</f>
        <v>6.7962562559999967E-2</v>
      </c>
      <c r="K502" s="251">
        <f t="shared" si="347"/>
        <v>8.8209414143999951E-2</v>
      </c>
      <c r="L502" s="251">
        <f t="shared" si="347"/>
        <v>23.261014886400002</v>
      </c>
      <c r="M502" s="251">
        <f t="shared" si="347"/>
        <v>4.8078388223999962E-3</v>
      </c>
      <c r="N502" s="251">
        <f t="shared" si="347"/>
        <v>2.5426828800000001E-3</v>
      </c>
      <c r="O502" s="251">
        <f t="shared" si="347"/>
        <v>2746.4128819200018</v>
      </c>
      <c r="P502" s="251">
        <f t="shared" si="347"/>
        <v>5.9132159999999996E-2</v>
      </c>
      <c r="Q502" s="251">
        <f t="shared" si="347"/>
        <v>2.1156698419200003E-2</v>
      </c>
      <c r="R502" s="251">
        <f t="shared" si="347"/>
        <v>0.30371854233600026</v>
      </c>
      <c r="S502" s="251">
        <f t="shared" si="347"/>
        <v>39.859017984000012</v>
      </c>
      <c r="T502" s="251">
        <f t="shared" si="347"/>
        <v>2.9431258675199991E-2</v>
      </c>
      <c r="U502" s="251">
        <f t="shared" si="347"/>
        <v>426.98150092799978</v>
      </c>
      <c r="V502" s="251">
        <f t="shared" si="347"/>
        <v>0.60007315967999986</v>
      </c>
      <c r="W502" s="251">
        <f t="shared" si="347"/>
        <v>4.7305728E-3</v>
      </c>
      <c r="X502" s="251">
        <f t="shared" si="347"/>
        <v>0.11812240281600002</v>
      </c>
      <c r="Y502" s="251">
        <f t="shared" si="347"/>
        <v>6.7079522304000008E-2</v>
      </c>
      <c r="Z502" s="251">
        <f t="shared" si="347"/>
        <v>185.5488337920001</v>
      </c>
      <c r="AA502" s="251">
        <f t="shared" si="347"/>
        <v>4.8712284979200007E-2</v>
      </c>
      <c r="AB502" s="251">
        <f t="shared" si="347"/>
        <v>1.2472943615999994E-2</v>
      </c>
      <c r="AC502" s="251">
        <f t="shared" si="347"/>
        <v>2409.9114700799992</v>
      </c>
      <c r="AD502" s="251">
        <f t="shared" si="347"/>
        <v>2.2296766463999994E-3</v>
      </c>
      <c r="AE502" s="251">
        <f t="shared" si="347"/>
        <v>0.2573431603200001</v>
      </c>
      <c r="AF502" s="251">
        <f t="shared" si="347"/>
        <v>0.9040124620799993</v>
      </c>
    </row>
    <row r="503" spans="1:32" ht="10.5" customHeight="1" x14ac:dyDescent="0.2">
      <c r="A503" s="74">
        <v>42227.781839814816</v>
      </c>
      <c r="B503" s="39">
        <f t="shared" si="295"/>
        <v>2380</v>
      </c>
      <c r="C503" s="9">
        <f t="shared" si="305"/>
        <v>60661440</v>
      </c>
      <c r="D503" s="9">
        <f t="shared" si="309"/>
        <v>6011.6854002985456</v>
      </c>
      <c r="E503" s="39">
        <f t="shared" si="280"/>
        <v>155.93464509854411</v>
      </c>
      <c r="F503" s="53">
        <f t="shared" si="281"/>
        <v>25.884317066544035</v>
      </c>
      <c r="G503" s="53">
        <f t="shared" si="311"/>
        <v>5855.7507552000015</v>
      </c>
      <c r="H503" s="251">
        <f t="shared" si="344"/>
        <v>89.845200000000006</v>
      </c>
      <c r="I503" s="251">
        <f t="shared" si="344"/>
        <v>90.290832192000053</v>
      </c>
      <c r="J503" s="251">
        <f t="shared" ref="J503:AF503" si="348">J128*$C128/1000000</f>
        <v>6.8402145599999978E-2</v>
      </c>
      <c r="K503" s="251">
        <f t="shared" si="348"/>
        <v>8.8814975039999952E-2</v>
      </c>
      <c r="L503" s="251">
        <f t="shared" si="348"/>
        <v>23.280688224000002</v>
      </c>
      <c r="M503" s="251">
        <f t="shared" si="348"/>
        <v>4.934298383999996E-3</v>
      </c>
      <c r="N503" s="251">
        <f t="shared" si="348"/>
        <v>2.5755624000000001E-3</v>
      </c>
      <c r="O503" s="251">
        <f t="shared" si="348"/>
        <v>2797.4201472000027</v>
      </c>
      <c r="P503" s="251">
        <f t="shared" si="348"/>
        <v>5.98968E-2</v>
      </c>
      <c r="Q503" s="251">
        <f t="shared" si="348"/>
        <v>2.1685037472000002E-2</v>
      </c>
      <c r="R503" s="251">
        <f t="shared" si="348"/>
        <v>0.30686328576000027</v>
      </c>
      <c r="S503" s="251">
        <f t="shared" si="348"/>
        <v>39.759495840000021</v>
      </c>
      <c r="T503" s="251">
        <f t="shared" si="348"/>
        <v>2.9423704031999995E-2</v>
      </c>
      <c r="U503" s="251">
        <f t="shared" si="348"/>
        <v>432.67052447999976</v>
      </c>
      <c r="V503" s="251">
        <f t="shared" si="348"/>
        <v>0.59992634879999984</v>
      </c>
      <c r="W503" s="251">
        <f t="shared" si="348"/>
        <v>4.7917440000000006E-3</v>
      </c>
      <c r="X503" s="251">
        <f t="shared" si="348"/>
        <v>0.11974568256000002</v>
      </c>
      <c r="Y503" s="251">
        <f t="shared" si="348"/>
        <v>6.8569856640000024E-2</v>
      </c>
      <c r="Z503" s="251">
        <f t="shared" si="348"/>
        <v>188.09991072000011</v>
      </c>
      <c r="AA503" s="251">
        <f t="shared" si="348"/>
        <v>4.9357359072000007E-2</v>
      </c>
      <c r="AB503" s="251">
        <f t="shared" si="348"/>
        <v>1.2530410559999997E-2</v>
      </c>
      <c r="AC503" s="251">
        <f t="shared" si="348"/>
        <v>2437.5601727999992</v>
      </c>
      <c r="AD503" s="251">
        <f t="shared" si="348"/>
        <v>2.316808224E-3</v>
      </c>
      <c r="AE503" s="251">
        <f t="shared" si="348"/>
        <v>0.25959273120000015</v>
      </c>
      <c r="AF503" s="251">
        <f t="shared" si="348"/>
        <v>0.90420209279999941</v>
      </c>
    </row>
    <row r="504" spans="1:32" ht="10.5" customHeight="1" x14ac:dyDescent="0.2">
      <c r="A504" s="74">
        <v>42227.792261747687</v>
      </c>
      <c r="B504" s="39">
        <f t="shared" si="295"/>
        <v>2410</v>
      </c>
      <c r="C504" s="9">
        <f t="shared" si="305"/>
        <v>61426079.999999993</v>
      </c>
      <c r="D504" s="9">
        <f t="shared" si="309"/>
        <v>5765.4154737201616</v>
      </c>
      <c r="E504" s="39">
        <f t="shared" si="280"/>
        <v>147.07014572016013</v>
      </c>
      <c r="F504" s="53">
        <f t="shared" si="281"/>
        <v>24.493001240160041</v>
      </c>
      <c r="G504" s="53">
        <f t="shared" si="311"/>
        <v>5618.3453280000031</v>
      </c>
      <c r="H504" s="251">
        <f t="shared" si="344"/>
        <v>86.02200000000002</v>
      </c>
      <c r="I504" s="251">
        <f t="shared" si="344"/>
        <v>85.098314880000061</v>
      </c>
      <c r="J504" s="251">
        <f t="shared" ref="J504:AF504" si="349">J129*$C129/1000000</f>
        <v>6.5070863999999978E-2</v>
      </c>
      <c r="K504" s="251">
        <f t="shared" si="349"/>
        <v>8.4523305599999959E-2</v>
      </c>
      <c r="L504" s="251">
        <f t="shared" si="349"/>
        <v>22.020867360000008</v>
      </c>
      <c r="M504" s="251">
        <f t="shared" si="349"/>
        <v>4.7858817599999966E-3</v>
      </c>
      <c r="N504" s="251">
        <f t="shared" si="349"/>
        <v>2.4659640000000006E-3</v>
      </c>
      <c r="O504" s="251">
        <f t="shared" si="349"/>
        <v>2693.2150080000029</v>
      </c>
      <c r="P504" s="251">
        <f t="shared" si="349"/>
        <v>5.734800000000001E-2</v>
      </c>
      <c r="Q504" s="251">
        <f t="shared" si="349"/>
        <v>2.1006190080000004E-2</v>
      </c>
      <c r="R504" s="251">
        <f t="shared" si="349"/>
        <v>0.29305592640000033</v>
      </c>
      <c r="S504" s="251">
        <f t="shared" si="349"/>
        <v>37.478829600000026</v>
      </c>
      <c r="T504" s="251">
        <f t="shared" si="349"/>
        <v>2.7800016479999998E-2</v>
      </c>
      <c r="U504" s="251">
        <f t="shared" si="349"/>
        <v>414.41958719999985</v>
      </c>
      <c r="V504" s="251">
        <f t="shared" si="349"/>
        <v>0.56682763199999986</v>
      </c>
      <c r="W504" s="251">
        <f t="shared" si="349"/>
        <v>4.587840000000001E-3</v>
      </c>
      <c r="X504" s="251">
        <f t="shared" si="349"/>
        <v>0.11474187840000004</v>
      </c>
      <c r="Y504" s="251">
        <f t="shared" si="349"/>
        <v>6.6248409600000044E-2</v>
      </c>
      <c r="Z504" s="251">
        <f t="shared" si="349"/>
        <v>180.24094080000012</v>
      </c>
      <c r="AA504" s="251">
        <f t="shared" si="349"/>
        <v>4.727157408000001E-2</v>
      </c>
      <c r="AB504" s="251">
        <f t="shared" si="349"/>
        <v>1.1897798399999998E-2</v>
      </c>
      <c r="AC504" s="251">
        <f t="shared" si="349"/>
        <v>2330.4697919999994</v>
      </c>
      <c r="AD504" s="251">
        <f t="shared" si="349"/>
        <v>2.2740393600000001E-3</v>
      </c>
      <c r="AE504" s="251">
        <f t="shared" si="349"/>
        <v>0.2475139680000002</v>
      </c>
      <c r="AF504" s="251">
        <f t="shared" si="349"/>
        <v>0.85471459199999955</v>
      </c>
    </row>
    <row r="505" spans="1:32" ht="10.5" customHeight="1" x14ac:dyDescent="0.2">
      <c r="A505" s="74">
        <v>42227.802083333336</v>
      </c>
      <c r="B505" s="39">
        <f t="shared" si="295"/>
        <v>2380</v>
      </c>
      <c r="C505" s="9">
        <f t="shared" si="305"/>
        <v>60661440</v>
      </c>
      <c r="D505" s="9">
        <f t="shared" si="309"/>
        <v>6031.6269225835686</v>
      </c>
      <c r="E505" s="39">
        <f t="shared" si="280"/>
        <v>151.27854818356806</v>
      </c>
      <c r="F505" s="53">
        <f t="shared" si="281"/>
        <v>25.278841079567989</v>
      </c>
      <c r="G505" s="53">
        <f t="shared" si="311"/>
        <v>5880.3483744000023</v>
      </c>
      <c r="H505" s="251">
        <f t="shared" si="344"/>
        <v>89.845200000000006</v>
      </c>
      <c r="I505" s="251">
        <f t="shared" si="344"/>
        <v>87.470092224000055</v>
      </c>
      <c r="J505" s="251">
        <f t="shared" ref="J505:AF505" si="350">J130*$C130/1000000</f>
        <v>6.7523659199999961E-2</v>
      </c>
      <c r="K505" s="251">
        <f t="shared" si="350"/>
        <v>8.774481887999995E-2</v>
      </c>
      <c r="L505" s="251">
        <f t="shared" si="350"/>
        <v>22.718456928000005</v>
      </c>
      <c r="M505" s="251">
        <f t="shared" si="350"/>
        <v>5.0628768479999966E-3</v>
      </c>
      <c r="N505" s="251">
        <f t="shared" si="350"/>
        <v>2.5755624000000001E-3</v>
      </c>
      <c r="O505" s="251">
        <f t="shared" si="350"/>
        <v>2828.4067584000031</v>
      </c>
      <c r="P505" s="251">
        <f t="shared" si="350"/>
        <v>5.98968E-2</v>
      </c>
      <c r="Q505" s="251">
        <f t="shared" si="350"/>
        <v>2.2194559584000004E-2</v>
      </c>
      <c r="R505" s="251">
        <f t="shared" si="350"/>
        <v>0.3052979827200003</v>
      </c>
      <c r="S505" s="251">
        <f t="shared" si="350"/>
        <v>38.529614880000018</v>
      </c>
      <c r="T505" s="251">
        <f t="shared" si="350"/>
        <v>2.864744150399999E-2</v>
      </c>
      <c r="U505" s="251">
        <f t="shared" si="350"/>
        <v>433.00594655999976</v>
      </c>
      <c r="V505" s="251">
        <f t="shared" si="350"/>
        <v>0.58411359359999981</v>
      </c>
      <c r="W505" s="251">
        <f t="shared" si="350"/>
        <v>4.7917440000000006E-3</v>
      </c>
      <c r="X505" s="251">
        <f t="shared" si="350"/>
        <v>0.11993735232000004</v>
      </c>
      <c r="Y505" s="251">
        <f t="shared" si="350"/>
        <v>6.9815710080000037E-2</v>
      </c>
      <c r="Z505" s="251">
        <f t="shared" si="350"/>
        <v>188.40338784000014</v>
      </c>
      <c r="AA505" s="251">
        <f t="shared" si="350"/>
        <v>4.9387706784000007E-2</v>
      </c>
      <c r="AB505" s="251">
        <f t="shared" si="350"/>
        <v>1.2322768319999995E-2</v>
      </c>
      <c r="AC505" s="251">
        <f t="shared" si="350"/>
        <v>2430.5322815999994</v>
      </c>
      <c r="AD505" s="251">
        <f t="shared" si="350"/>
        <v>2.4334073279999998E-3</v>
      </c>
      <c r="AE505" s="251">
        <f t="shared" si="350"/>
        <v>0.25743644640000019</v>
      </c>
      <c r="AF505" s="251">
        <f t="shared" si="350"/>
        <v>0.88120172159999943</v>
      </c>
    </row>
    <row r="506" spans="1:32" ht="10.5" customHeight="1" x14ac:dyDescent="0.2">
      <c r="A506" s="77">
        <v>42227.8125</v>
      </c>
      <c r="B506" s="39">
        <f t="shared" si="295"/>
        <v>2410</v>
      </c>
      <c r="C506" s="9">
        <f t="shared" si="305"/>
        <v>61426079.999999993</v>
      </c>
      <c r="D506" s="9">
        <f t="shared" si="309"/>
        <v>6118.7244626672655</v>
      </c>
      <c r="E506" s="39">
        <f t="shared" si="280"/>
        <v>150.85199546726406</v>
      </c>
      <c r="F506" s="53">
        <f t="shared" si="281"/>
        <v>25.294946955263988</v>
      </c>
      <c r="G506" s="53">
        <f t="shared" si="311"/>
        <v>5967.8724672000026</v>
      </c>
      <c r="H506" s="251">
        <f t="shared" si="344"/>
        <v>90.992159999999998</v>
      </c>
      <c r="I506" s="251">
        <f t="shared" si="344"/>
        <v>87.158356992000051</v>
      </c>
      <c r="J506" s="251">
        <f t="shared" ref="J506:AF506" si="351">J131*$C131/1000000</f>
        <v>6.7940812799999972E-2</v>
      </c>
      <c r="K506" s="251">
        <f t="shared" si="351"/>
        <v>8.8323056639999939E-2</v>
      </c>
      <c r="L506" s="251">
        <f t="shared" si="351"/>
        <v>22.723775424000006</v>
      </c>
      <c r="M506" s="251">
        <f t="shared" si="351"/>
        <v>5.1926192639999954E-3</v>
      </c>
      <c r="N506" s="251">
        <f t="shared" si="351"/>
        <v>2.6084419200000002E-3</v>
      </c>
      <c r="O506" s="251">
        <f t="shared" si="351"/>
        <v>2880.205171200003</v>
      </c>
      <c r="P506" s="251">
        <f t="shared" si="351"/>
        <v>6.0661440000000004E-2</v>
      </c>
      <c r="Q506" s="251">
        <f t="shared" si="351"/>
        <v>2.2735907712000004E-2</v>
      </c>
      <c r="R506" s="251">
        <f t="shared" si="351"/>
        <v>0.30840276096000041</v>
      </c>
      <c r="S506" s="251">
        <f t="shared" si="351"/>
        <v>38.398691520000021</v>
      </c>
      <c r="T506" s="251">
        <f t="shared" si="351"/>
        <v>2.8620067391999994E-2</v>
      </c>
      <c r="U506" s="251">
        <f t="shared" si="351"/>
        <v>438.70353407999977</v>
      </c>
      <c r="V506" s="251">
        <f t="shared" si="351"/>
        <v>0.58356305279999987</v>
      </c>
      <c r="W506" s="251">
        <f t="shared" si="351"/>
        <v>4.8529152000000002E-3</v>
      </c>
      <c r="X506" s="251">
        <f t="shared" si="351"/>
        <v>0.12156552576000003</v>
      </c>
      <c r="Y506" s="251">
        <f t="shared" si="351"/>
        <v>7.1337853440000029E-2</v>
      </c>
      <c r="Z506" s="251">
        <f t="shared" si="351"/>
        <v>190.96221312000014</v>
      </c>
      <c r="AA506" s="251">
        <f t="shared" si="351"/>
        <v>5.0033555712000015E-2</v>
      </c>
      <c r="AB506" s="251">
        <f t="shared" si="351"/>
        <v>1.2374933759999995E-2</v>
      </c>
      <c r="AC506" s="251">
        <f t="shared" si="351"/>
        <v>2458.0015487999995</v>
      </c>
      <c r="AD506" s="251">
        <f t="shared" si="351"/>
        <v>2.5235159039999999E-3</v>
      </c>
      <c r="AE506" s="251">
        <f t="shared" si="351"/>
        <v>0.25963096320000018</v>
      </c>
      <c r="AF506" s="251">
        <f t="shared" si="351"/>
        <v>0.88080410879999949</v>
      </c>
    </row>
    <row r="507" spans="1:32" ht="10.5" customHeight="1" x14ac:dyDescent="0.2">
      <c r="A507" s="77">
        <v>42227.822916666664</v>
      </c>
      <c r="B507" s="39">
        <f t="shared" si="295"/>
        <v>2350</v>
      </c>
      <c r="C507" s="9">
        <f t="shared" si="305"/>
        <v>59896800</v>
      </c>
      <c r="D507" s="9">
        <f t="shared" si="309"/>
        <v>6128.8225101222379</v>
      </c>
      <c r="E507" s="39">
        <f t="shared" si="280"/>
        <v>148.49422724223368</v>
      </c>
      <c r="F507" s="53">
        <f t="shared" si="281"/>
        <v>24.988344221433579</v>
      </c>
      <c r="G507" s="53">
        <f t="shared" si="311"/>
        <v>5980.3282828800038</v>
      </c>
      <c r="H507" s="251">
        <f t="shared" si="344"/>
        <v>90.992159999999998</v>
      </c>
      <c r="I507" s="251">
        <f t="shared" si="344"/>
        <v>85.729982284800073</v>
      </c>
      <c r="J507" s="251">
        <f t="shared" ref="J507:AF507" si="352">J132*$C132/1000000</f>
        <v>6.7495962239999971E-2</v>
      </c>
      <c r="K507" s="251">
        <f t="shared" si="352"/>
        <v>8.7781147775999935E-2</v>
      </c>
      <c r="L507" s="251">
        <f t="shared" si="352"/>
        <v>22.439071065600007</v>
      </c>
      <c r="M507" s="251">
        <f t="shared" si="352"/>
        <v>5.2577292095999954E-3</v>
      </c>
      <c r="N507" s="251">
        <f t="shared" si="352"/>
        <v>2.6084419200000002E-3</v>
      </c>
      <c r="O507" s="251">
        <f t="shared" si="352"/>
        <v>2895.8962636800038</v>
      </c>
      <c r="P507" s="251">
        <f t="shared" si="352"/>
        <v>6.0661440000000004E-2</v>
      </c>
      <c r="Q507" s="251">
        <f t="shared" si="352"/>
        <v>2.2993921036800001E-2</v>
      </c>
      <c r="R507" s="251">
        <f t="shared" si="352"/>
        <v>0.30761011814400041</v>
      </c>
      <c r="S507" s="251">
        <f t="shared" si="352"/>
        <v>37.775900736000025</v>
      </c>
      <c r="T507" s="251">
        <f t="shared" si="352"/>
        <v>2.8226981260799991E-2</v>
      </c>
      <c r="U507" s="251">
        <f t="shared" si="352"/>
        <v>438.87338611199976</v>
      </c>
      <c r="V507" s="251">
        <f t="shared" si="352"/>
        <v>0.57555574271999976</v>
      </c>
      <c r="W507" s="251">
        <f t="shared" si="352"/>
        <v>4.8529152000000002E-3</v>
      </c>
      <c r="X507" s="251">
        <f t="shared" si="352"/>
        <v>0.12166258406400005</v>
      </c>
      <c r="Y507" s="251">
        <f t="shared" si="352"/>
        <v>7.1968732416000047E-2</v>
      </c>
      <c r="Z507" s="251">
        <f t="shared" si="352"/>
        <v>191.11588876800016</v>
      </c>
      <c r="AA507" s="251">
        <f t="shared" si="352"/>
        <v>5.0048923276800016E-2</v>
      </c>
      <c r="AB507" s="251">
        <f t="shared" si="352"/>
        <v>1.2269787263999994E-2</v>
      </c>
      <c r="AC507" s="251">
        <f t="shared" si="352"/>
        <v>2454.4427443199993</v>
      </c>
      <c r="AD507" s="251">
        <f t="shared" si="352"/>
        <v>2.5825597055999998E-3</v>
      </c>
      <c r="AE507" s="251">
        <f t="shared" si="352"/>
        <v>0.25853905728000021</v>
      </c>
      <c r="AF507" s="251">
        <f t="shared" si="352"/>
        <v>0.86915711231999948</v>
      </c>
    </row>
    <row r="508" spans="1:32" ht="10.5" customHeight="1" x14ac:dyDescent="0.2">
      <c r="A508" s="77">
        <v>42227.833333333336</v>
      </c>
      <c r="B508" s="39">
        <f t="shared" si="295"/>
        <v>2350</v>
      </c>
      <c r="C508" s="9">
        <f t="shared" si="305"/>
        <v>59896800</v>
      </c>
      <c r="D508" s="9">
        <f t="shared" si="309"/>
        <v>6061.5392060111062</v>
      </c>
      <c r="E508" s="39">
        <f t="shared" ref="E508:E571" si="353">SUM(I508:N508,P508:T508,V508:Y508,AA508:AB508,AD508:AF508)</f>
        <v>144.29440281110408</v>
      </c>
      <c r="F508" s="53">
        <f t="shared" ref="F508:F571" si="354">E508-I508-S508</f>
        <v>24.370627099103999</v>
      </c>
      <c r="G508" s="53">
        <f t="shared" si="311"/>
        <v>5917.2448032000029</v>
      </c>
      <c r="H508" s="251">
        <f t="shared" si="344"/>
        <v>89.845200000000006</v>
      </c>
      <c r="I508" s="251">
        <f t="shared" si="344"/>
        <v>83.238982272000058</v>
      </c>
      <c r="J508" s="251">
        <f t="shared" ref="J508:AF508" si="355">J133*$C133/1000000</f>
        <v>6.6205929599999963E-2</v>
      </c>
      <c r="K508" s="251">
        <f t="shared" si="355"/>
        <v>8.6139584639999933E-2</v>
      </c>
      <c r="L508" s="251">
        <f t="shared" si="355"/>
        <v>21.875109984000009</v>
      </c>
      <c r="M508" s="251">
        <f t="shared" si="355"/>
        <v>5.2557445439999949E-3</v>
      </c>
      <c r="N508" s="251">
        <f t="shared" si="355"/>
        <v>2.5755624000000001E-3</v>
      </c>
      <c r="O508" s="251">
        <f t="shared" si="355"/>
        <v>2874.8866752000035</v>
      </c>
      <c r="P508" s="251">
        <f t="shared" si="355"/>
        <v>5.98968E-2</v>
      </c>
      <c r="Q508" s="251">
        <f t="shared" si="355"/>
        <v>2.2958842752000004E-2</v>
      </c>
      <c r="R508" s="251">
        <f t="shared" si="355"/>
        <v>0.30295002816000038</v>
      </c>
      <c r="S508" s="251">
        <f t="shared" si="355"/>
        <v>36.684793440000021</v>
      </c>
      <c r="T508" s="251">
        <f t="shared" si="355"/>
        <v>2.7483047711999994E-2</v>
      </c>
      <c r="U508" s="251">
        <f t="shared" si="355"/>
        <v>433.50907967999973</v>
      </c>
      <c r="V508" s="251">
        <f t="shared" si="355"/>
        <v>0.56039446079999977</v>
      </c>
      <c r="W508" s="251">
        <f t="shared" si="355"/>
        <v>4.7917440000000006E-3</v>
      </c>
      <c r="X508" s="251">
        <f t="shared" si="355"/>
        <v>0.12022485696000003</v>
      </c>
      <c r="Y508" s="251">
        <f t="shared" si="355"/>
        <v>7.1684490240000037E-2</v>
      </c>
      <c r="Z508" s="251">
        <f t="shared" si="355"/>
        <v>188.85860352000017</v>
      </c>
      <c r="AA508" s="251">
        <f t="shared" si="355"/>
        <v>4.9433228352000015E-2</v>
      </c>
      <c r="AB508" s="251">
        <f t="shared" si="355"/>
        <v>1.2011304959999995E-2</v>
      </c>
      <c r="AC508" s="251">
        <f t="shared" si="355"/>
        <v>2419.9904447999993</v>
      </c>
      <c r="AD508" s="251">
        <f t="shared" si="355"/>
        <v>2.6083059839999995E-3</v>
      </c>
      <c r="AE508" s="251">
        <f t="shared" si="355"/>
        <v>0.25420201920000024</v>
      </c>
      <c r="AF508" s="251">
        <f t="shared" si="355"/>
        <v>0.84670116479999957</v>
      </c>
    </row>
    <row r="509" spans="1:32" ht="10.5" customHeight="1" x14ac:dyDescent="0.2">
      <c r="A509" s="77">
        <v>42227.84375</v>
      </c>
      <c r="B509" s="39">
        <f t="shared" si="295"/>
        <v>2330</v>
      </c>
      <c r="C509" s="9">
        <f t="shared" si="305"/>
        <v>59387040.000000007</v>
      </c>
      <c r="D509" s="9">
        <f t="shared" si="309"/>
        <v>10463.666113605175</v>
      </c>
      <c r="E509" s="39">
        <f t="shared" si="353"/>
        <v>244.66541920516826</v>
      </c>
      <c r="F509" s="53">
        <f t="shared" si="354"/>
        <v>41.478702501168044</v>
      </c>
      <c r="G509" s="53">
        <f t="shared" si="311"/>
        <v>10219.000694400009</v>
      </c>
      <c r="H509" s="251">
        <f t="shared" si="344"/>
        <v>154.83960000000005</v>
      </c>
      <c r="I509" s="251">
        <f t="shared" si="344"/>
        <v>141.02377862400016</v>
      </c>
      <c r="J509" s="251">
        <f t="shared" ref="J509:AF509" si="356">J134*$C134/1000000</f>
        <v>0.11334258719999997</v>
      </c>
      <c r="K509" s="251">
        <f t="shared" si="356"/>
        <v>0.1475311708799999</v>
      </c>
      <c r="L509" s="251">
        <f t="shared" si="356"/>
        <v>37.215181728000026</v>
      </c>
      <c r="M509" s="251">
        <f t="shared" si="356"/>
        <v>9.1685688479999933E-3</v>
      </c>
      <c r="N509" s="251">
        <f t="shared" si="356"/>
        <v>4.4387352000000019E-3</v>
      </c>
      <c r="O509" s="251">
        <f t="shared" si="356"/>
        <v>4981.293158400008</v>
      </c>
      <c r="P509" s="251">
        <f t="shared" si="356"/>
        <v>0.10322640000000004</v>
      </c>
      <c r="Q509" s="251">
        <f t="shared" si="356"/>
        <v>4.0006423584000021E-2</v>
      </c>
      <c r="R509" s="251">
        <f t="shared" si="356"/>
        <v>0.52075654272000094</v>
      </c>
      <c r="S509" s="251">
        <f t="shared" si="356"/>
        <v>62.16293808000006</v>
      </c>
      <c r="T509" s="251">
        <f t="shared" si="356"/>
        <v>4.6695494304000003E-2</v>
      </c>
      <c r="U509" s="251">
        <f t="shared" si="356"/>
        <v>747.40042655999969</v>
      </c>
      <c r="V509" s="251">
        <f t="shared" si="356"/>
        <v>0.95216031359999986</v>
      </c>
      <c r="W509" s="251">
        <f t="shared" si="356"/>
        <v>8.2581120000000032E-3</v>
      </c>
      <c r="X509" s="251">
        <f t="shared" si="356"/>
        <v>0.20736119232000011</v>
      </c>
      <c r="Y509" s="251">
        <f t="shared" si="356"/>
        <v>0.1246149100800001</v>
      </c>
      <c r="Z509" s="251">
        <f t="shared" si="356"/>
        <v>325.74122784000036</v>
      </c>
      <c r="AA509" s="251">
        <f t="shared" si="356"/>
        <v>8.5219586784000059E-2</v>
      </c>
      <c r="AB509" s="251">
        <f t="shared" si="356"/>
        <v>2.0521408319999997E-2</v>
      </c>
      <c r="AC509" s="251">
        <f t="shared" si="356"/>
        <v>4164.5658815999996</v>
      </c>
      <c r="AD509" s="251">
        <f t="shared" si="356"/>
        <v>4.5956393280000007E-3</v>
      </c>
      <c r="AE509" s="251">
        <f t="shared" si="356"/>
        <v>0.43623476640000053</v>
      </c>
      <c r="AF509" s="251">
        <f t="shared" si="356"/>
        <v>1.4393889215999998</v>
      </c>
    </row>
    <row r="510" spans="1:32" ht="10.5" customHeight="1" x14ac:dyDescent="0.2">
      <c r="A510" s="77">
        <v>42227.854166666664</v>
      </c>
      <c r="B510" s="39">
        <f t="shared" si="295"/>
        <v>2410</v>
      </c>
      <c r="C510" s="9">
        <f t="shared" si="305"/>
        <v>61426079.999999993</v>
      </c>
      <c r="D510" s="9">
        <f t="shared" si="309"/>
        <v>14052.102278573615</v>
      </c>
      <c r="E510" s="39">
        <f t="shared" si="353"/>
        <v>322.65361745360678</v>
      </c>
      <c r="F510" s="53">
        <f t="shared" si="354"/>
        <v>54.912668314406517</v>
      </c>
      <c r="G510" s="53">
        <f t="shared" si="311"/>
        <v>13729.448661120012</v>
      </c>
      <c r="H510" s="251">
        <f t="shared" si="344"/>
        <v>207.59976000000006</v>
      </c>
      <c r="I510" s="251">
        <f t="shared" si="344"/>
        <v>185.8174705152002</v>
      </c>
      <c r="J510" s="251">
        <f t="shared" ref="J510:AF510" si="357">J135*$C135/1000000</f>
        <v>0.15094809215999994</v>
      </c>
      <c r="K510" s="251">
        <f t="shared" si="357"/>
        <v>0.19656467942399986</v>
      </c>
      <c r="L510" s="251">
        <f t="shared" si="357"/>
        <v>49.246353734400024</v>
      </c>
      <c r="M510" s="251">
        <f t="shared" si="357"/>
        <v>1.244122295039999E-2</v>
      </c>
      <c r="N510" s="251">
        <f t="shared" si="357"/>
        <v>5.9511931200000017E-3</v>
      </c>
      <c r="O510" s="251">
        <f t="shared" si="357"/>
        <v>6714.4221043200114</v>
      </c>
      <c r="P510" s="251">
        <f t="shared" si="357"/>
        <v>0.13839984000000002</v>
      </c>
      <c r="Q510" s="251">
        <f t="shared" si="357"/>
        <v>5.4226902643200015E-2</v>
      </c>
      <c r="R510" s="251">
        <f t="shared" si="357"/>
        <v>0.69639108825600127</v>
      </c>
      <c r="S510" s="251">
        <f t="shared" si="357"/>
        <v>81.923478624000069</v>
      </c>
      <c r="T510" s="251">
        <f t="shared" si="357"/>
        <v>6.1709720659199996E-2</v>
      </c>
      <c r="U510" s="251">
        <f t="shared" si="357"/>
        <v>1002.4577210879995</v>
      </c>
      <c r="V510" s="251">
        <f t="shared" si="357"/>
        <v>1.2583313452799998</v>
      </c>
      <c r="W510" s="251">
        <f t="shared" si="357"/>
        <v>1.1071987200000003E-2</v>
      </c>
      <c r="X510" s="251">
        <f t="shared" si="357"/>
        <v>0.27823903833600017</v>
      </c>
      <c r="Y510" s="251">
        <f t="shared" si="357"/>
        <v>0.16851564518400014</v>
      </c>
      <c r="Z510" s="251">
        <f t="shared" si="357"/>
        <v>437.08514803200046</v>
      </c>
      <c r="AA510" s="251">
        <f t="shared" si="357"/>
        <v>0.11429243320320007</v>
      </c>
      <c r="AB510" s="251">
        <f t="shared" si="357"/>
        <v>2.7273995135999991E-2</v>
      </c>
      <c r="AC510" s="251">
        <f t="shared" si="357"/>
        <v>5575.4836876799991</v>
      </c>
      <c r="AD510" s="251">
        <f t="shared" si="357"/>
        <v>6.2962700544000006E-3</v>
      </c>
      <c r="AE510" s="251">
        <f t="shared" si="357"/>
        <v>0.58238652672000069</v>
      </c>
      <c r="AF510" s="251">
        <f t="shared" si="357"/>
        <v>1.9032745996799996</v>
      </c>
    </row>
    <row r="511" spans="1:32" ht="10.5" customHeight="1" x14ac:dyDescent="0.2">
      <c r="A511" s="77">
        <v>42227.864583333336</v>
      </c>
      <c r="B511" s="39">
        <f t="shared" si="295"/>
        <v>2330</v>
      </c>
      <c r="C511" s="9">
        <f t="shared" si="305"/>
        <v>59387040.000000007</v>
      </c>
      <c r="D511" s="9">
        <f t="shared" si="309"/>
        <v>13841.851469618023</v>
      </c>
      <c r="E511" s="39">
        <f t="shared" si="353"/>
        <v>312.01564881801619</v>
      </c>
      <c r="F511" s="53">
        <f t="shared" si="354"/>
        <v>53.314589810015946</v>
      </c>
      <c r="G511" s="53">
        <f t="shared" si="311"/>
        <v>13529.835820800006</v>
      </c>
      <c r="H511" s="251">
        <f t="shared" si="344"/>
        <v>204.15888000000001</v>
      </c>
      <c r="I511" s="251">
        <f t="shared" si="344"/>
        <v>179.53278220800019</v>
      </c>
      <c r="J511" s="251">
        <f t="shared" ref="J511:AF511" si="358">J136*$C136/1000000</f>
        <v>0.1474480799999999</v>
      </c>
      <c r="K511" s="251">
        <f t="shared" si="358"/>
        <v>0.19209082175999981</v>
      </c>
      <c r="L511" s="251">
        <f t="shared" si="358"/>
        <v>47.791325376000017</v>
      </c>
      <c r="M511" s="251">
        <f t="shared" si="358"/>
        <v>1.2381101855999986E-2</v>
      </c>
      <c r="N511" s="251">
        <f t="shared" si="358"/>
        <v>5.8525545600000006E-3</v>
      </c>
      <c r="O511" s="251">
        <f t="shared" si="358"/>
        <v>6638.33940480001</v>
      </c>
      <c r="P511" s="251">
        <f t="shared" si="358"/>
        <v>0.13610592000000002</v>
      </c>
      <c r="Q511" s="251">
        <f t="shared" si="358"/>
        <v>5.3907018048000015E-2</v>
      </c>
      <c r="R511" s="251">
        <f t="shared" si="358"/>
        <v>0.68307024384000103</v>
      </c>
      <c r="S511" s="251">
        <f t="shared" si="358"/>
        <v>79.168276800000058</v>
      </c>
      <c r="T511" s="251">
        <f t="shared" si="358"/>
        <v>5.9804941247999982E-2</v>
      </c>
      <c r="U511" s="251">
        <f t="shared" si="358"/>
        <v>986.22349631999919</v>
      </c>
      <c r="V511" s="251">
        <f t="shared" si="358"/>
        <v>1.2195090431999995</v>
      </c>
      <c r="W511" s="251">
        <f t="shared" si="358"/>
        <v>1.0888473600000002E-2</v>
      </c>
      <c r="X511" s="251">
        <f t="shared" si="358"/>
        <v>0.27384511104000009</v>
      </c>
      <c r="Y511" s="251">
        <f t="shared" si="358"/>
        <v>0.16713806976000009</v>
      </c>
      <c r="Z511" s="251">
        <f t="shared" si="358"/>
        <v>430.18544448000046</v>
      </c>
      <c r="AA511" s="251">
        <f t="shared" si="358"/>
        <v>0.11243256364800004</v>
      </c>
      <c r="AB511" s="251">
        <f t="shared" si="358"/>
        <v>2.6586023039999986E-2</v>
      </c>
      <c r="AC511" s="251">
        <f t="shared" si="358"/>
        <v>5475.0874751999982</v>
      </c>
      <c r="AD511" s="251">
        <f t="shared" si="358"/>
        <v>6.3243884159999986E-3</v>
      </c>
      <c r="AE511" s="251">
        <f t="shared" si="358"/>
        <v>0.57028380480000063</v>
      </c>
      <c r="AF511" s="251">
        <f t="shared" si="358"/>
        <v>1.845596275199999</v>
      </c>
    </row>
    <row r="512" spans="1:32" ht="10.5" customHeight="1" x14ac:dyDescent="0.2">
      <c r="A512" s="77">
        <v>42227.875</v>
      </c>
      <c r="B512" s="39">
        <f t="shared" si="295"/>
        <v>2330</v>
      </c>
      <c r="C512" s="9">
        <f t="shared" si="305"/>
        <v>59387040.000000007</v>
      </c>
      <c r="D512" s="9">
        <f t="shared" si="309"/>
        <v>12384.588993732816</v>
      </c>
      <c r="E512" s="39">
        <f t="shared" si="353"/>
        <v>273.98516461280667</v>
      </c>
      <c r="F512" s="53">
        <f t="shared" si="354"/>
        <v>47.009212913606447</v>
      </c>
      <c r="G512" s="53">
        <f t="shared" si="311"/>
        <v>12110.603829120008</v>
      </c>
      <c r="H512" s="251">
        <f t="shared" si="344"/>
        <v>182.36664000000002</v>
      </c>
      <c r="I512" s="251">
        <f t="shared" si="344"/>
        <v>157.50641963520016</v>
      </c>
      <c r="J512" s="251">
        <f t="shared" ref="J512:AF512" si="359">J137*$C137/1000000</f>
        <v>0.13081766975999992</v>
      </c>
      <c r="K512" s="251">
        <f t="shared" si="359"/>
        <v>0.17050065062399986</v>
      </c>
      <c r="L512" s="251">
        <f t="shared" si="359"/>
        <v>42.119399174400023</v>
      </c>
      <c r="M512" s="251">
        <f t="shared" si="359"/>
        <v>1.119001703039999E-2</v>
      </c>
      <c r="N512" s="251">
        <f t="shared" si="359"/>
        <v>5.227843680000001E-3</v>
      </c>
      <c r="O512" s="251">
        <f t="shared" si="359"/>
        <v>5961.2007283200101</v>
      </c>
      <c r="P512" s="251">
        <f t="shared" si="359"/>
        <v>0.12157776000000002</v>
      </c>
      <c r="Q512" s="251">
        <f t="shared" si="359"/>
        <v>4.8670008883200014E-2</v>
      </c>
      <c r="R512" s="251">
        <f t="shared" si="359"/>
        <v>0.60856963545600118</v>
      </c>
      <c r="S512" s="251">
        <f t="shared" si="359"/>
        <v>69.469532064000063</v>
      </c>
      <c r="T512" s="251">
        <f t="shared" si="359"/>
        <v>5.2633443859199984E-2</v>
      </c>
      <c r="U512" s="251">
        <f t="shared" si="359"/>
        <v>881.29286668799932</v>
      </c>
      <c r="V512" s="251">
        <f t="shared" si="359"/>
        <v>1.0732884652799997</v>
      </c>
      <c r="W512" s="251">
        <f t="shared" si="359"/>
        <v>9.7262208000000027E-3</v>
      </c>
      <c r="X512" s="251">
        <f t="shared" si="359"/>
        <v>0.24480897753600014</v>
      </c>
      <c r="Y512" s="251">
        <f t="shared" si="359"/>
        <v>0.15056189798400013</v>
      </c>
      <c r="Z512" s="251">
        <f t="shared" si="359"/>
        <v>384.57477043200043</v>
      </c>
      <c r="AA512" s="251">
        <f t="shared" si="359"/>
        <v>0.10046213464320004</v>
      </c>
      <c r="AB512" s="251">
        <f t="shared" si="359"/>
        <v>2.3537454335999988E-2</v>
      </c>
      <c r="AC512" s="251">
        <f t="shared" si="359"/>
        <v>4883.5354636799984</v>
      </c>
      <c r="AD512" s="251">
        <f t="shared" si="359"/>
        <v>5.7676489344000003E-3</v>
      </c>
      <c r="AE512" s="251">
        <f t="shared" si="359"/>
        <v>0.50722241472000063</v>
      </c>
      <c r="AF512" s="251">
        <f t="shared" si="359"/>
        <v>1.6252514956799995</v>
      </c>
    </row>
    <row r="513" spans="1:32" ht="10.5" customHeight="1" x14ac:dyDescent="0.2">
      <c r="A513" s="77">
        <v>42227.885416666664</v>
      </c>
      <c r="B513" s="39">
        <f t="shared" si="295"/>
        <v>2270</v>
      </c>
      <c r="C513" s="9">
        <f t="shared" si="305"/>
        <v>57857760</v>
      </c>
      <c r="D513" s="9">
        <f t="shared" si="309"/>
        <v>11416.602264454001</v>
      </c>
      <c r="E513" s="39">
        <f t="shared" si="353"/>
        <v>247.80926157399381</v>
      </c>
      <c r="F513" s="53">
        <f t="shared" si="354"/>
        <v>42.698703833193619</v>
      </c>
      <c r="G513" s="53">
        <f t="shared" si="311"/>
        <v>11168.793002880007</v>
      </c>
      <c r="H513" s="251">
        <f t="shared" si="344"/>
        <v>167.83848</v>
      </c>
      <c r="I513" s="251">
        <f t="shared" si="344"/>
        <v>142.32404724480014</v>
      </c>
      <c r="J513" s="251">
        <f t="shared" ref="J513:AF513" si="360">J138*$C138/1000000</f>
        <v>0.11957559263999991</v>
      </c>
      <c r="K513" s="251">
        <f t="shared" si="360"/>
        <v>0.15591821817599982</v>
      </c>
      <c r="L513" s="251">
        <f t="shared" si="360"/>
        <v>38.238827385600018</v>
      </c>
      <c r="M513" s="251">
        <f t="shared" si="360"/>
        <v>1.0418666889599987E-2</v>
      </c>
      <c r="N513" s="251">
        <f t="shared" si="360"/>
        <v>4.8113697600000007E-3</v>
      </c>
      <c r="O513" s="251">
        <f t="shared" si="360"/>
        <v>5515.247047680009</v>
      </c>
      <c r="P513" s="251">
        <f t="shared" si="360"/>
        <v>0.11189232</v>
      </c>
      <c r="Q513" s="251">
        <f t="shared" si="360"/>
        <v>4.5268648876800002E-2</v>
      </c>
      <c r="R513" s="251">
        <f t="shared" si="360"/>
        <v>0.55862613734400102</v>
      </c>
      <c r="S513" s="251">
        <f t="shared" si="360"/>
        <v>62.786510496000048</v>
      </c>
      <c r="T513" s="251">
        <f t="shared" si="360"/>
        <v>4.7715360940799985E-2</v>
      </c>
      <c r="U513" s="251">
        <f t="shared" si="360"/>
        <v>811.39834771199935</v>
      </c>
      <c r="V513" s="251">
        <f t="shared" si="360"/>
        <v>0.97301561471999953</v>
      </c>
      <c r="W513" s="251">
        <f t="shared" si="360"/>
        <v>8.951385600000002E-3</v>
      </c>
      <c r="X513" s="251">
        <f t="shared" si="360"/>
        <v>0.22548540326400007</v>
      </c>
      <c r="Y513" s="251">
        <f t="shared" si="360"/>
        <v>0.13973112921600009</v>
      </c>
      <c r="Z513" s="251">
        <f t="shared" si="360"/>
        <v>354.22124716800039</v>
      </c>
      <c r="AA513" s="251">
        <f t="shared" si="360"/>
        <v>9.248720791680004E-2</v>
      </c>
      <c r="AB513" s="251">
        <f t="shared" si="360"/>
        <v>2.1468406463999987E-2</v>
      </c>
      <c r="AC513" s="251">
        <f t="shared" si="360"/>
        <v>4487.9263603199979</v>
      </c>
      <c r="AD513" s="251">
        <f t="shared" si="360"/>
        <v>5.4170801855999992E-3</v>
      </c>
      <c r="AE513" s="251">
        <f t="shared" si="360"/>
        <v>0.46480069728000056</v>
      </c>
      <c r="AF513" s="251">
        <f t="shared" si="360"/>
        <v>1.4742932083199995</v>
      </c>
    </row>
    <row r="514" spans="1:32" ht="10.5" customHeight="1" x14ac:dyDescent="0.2">
      <c r="A514" s="77">
        <v>42227.895833333336</v>
      </c>
      <c r="B514" s="39">
        <f t="shared" si="295"/>
        <v>2260</v>
      </c>
      <c r="C514" s="9">
        <f t="shared" si="305"/>
        <v>57602880.000000007</v>
      </c>
      <c r="D514" s="9">
        <f t="shared" si="309"/>
        <v>10940.30972171828</v>
      </c>
      <c r="E514" s="39">
        <f t="shared" si="353"/>
        <v>232.92326411827227</v>
      </c>
      <c r="F514" s="53">
        <f t="shared" si="354"/>
        <v>40.309632502272052</v>
      </c>
      <c r="G514" s="53">
        <f t="shared" si="311"/>
        <v>10707.386457600007</v>
      </c>
      <c r="H514" s="251">
        <f t="shared" si="344"/>
        <v>160.5744</v>
      </c>
      <c r="I514" s="251">
        <f t="shared" si="344"/>
        <v>133.64357529600017</v>
      </c>
      <c r="J514" s="251">
        <f t="shared" ref="J514:AF514" si="361">J139*$C139/1000000</f>
        <v>0.11361530879999991</v>
      </c>
      <c r="K514" s="251">
        <f t="shared" si="361"/>
        <v>0.14821373951999983</v>
      </c>
      <c r="L514" s="251">
        <f t="shared" si="361"/>
        <v>36.081424512000019</v>
      </c>
      <c r="M514" s="251">
        <f t="shared" si="361"/>
        <v>1.0082644991999989E-2</v>
      </c>
      <c r="N514" s="251">
        <f t="shared" si="361"/>
        <v>4.6031328000000005E-3</v>
      </c>
      <c r="O514" s="251">
        <f t="shared" si="361"/>
        <v>5304.2363136000085</v>
      </c>
      <c r="P514" s="251">
        <f t="shared" si="361"/>
        <v>0.10704960000000001</v>
      </c>
      <c r="Q514" s="251">
        <f t="shared" si="361"/>
        <v>4.3764731136000011E-2</v>
      </c>
      <c r="R514" s="251">
        <f t="shared" si="361"/>
        <v>0.53304991488000097</v>
      </c>
      <c r="S514" s="251">
        <f t="shared" si="361"/>
        <v>58.970056320000054</v>
      </c>
      <c r="T514" s="251">
        <f t="shared" si="361"/>
        <v>4.4956550015999977E-2</v>
      </c>
      <c r="U514" s="251">
        <f t="shared" si="361"/>
        <v>776.58061823999924</v>
      </c>
      <c r="V514" s="251">
        <f t="shared" si="361"/>
        <v>0.91677277439999949</v>
      </c>
      <c r="W514" s="251">
        <f t="shared" si="361"/>
        <v>8.5639679999999999E-3</v>
      </c>
      <c r="X514" s="251">
        <f t="shared" si="361"/>
        <v>0.21589763328000008</v>
      </c>
      <c r="Y514" s="251">
        <f t="shared" si="361"/>
        <v>0.1347968563200001</v>
      </c>
      <c r="Z514" s="251">
        <f t="shared" si="361"/>
        <v>339.16167936000039</v>
      </c>
      <c r="AA514" s="251">
        <f t="shared" si="361"/>
        <v>8.8511463936000026E-2</v>
      </c>
      <c r="AB514" s="251">
        <f t="shared" si="361"/>
        <v>2.0353697279999985E-2</v>
      </c>
      <c r="AC514" s="251">
        <f t="shared" si="361"/>
        <v>4287.4078463999986</v>
      </c>
      <c r="AD514" s="251">
        <f t="shared" si="361"/>
        <v>5.2868229119999999E-3</v>
      </c>
      <c r="AE514" s="251">
        <f t="shared" si="361"/>
        <v>0.44275714560000057</v>
      </c>
      <c r="AF514" s="251">
        <f t="shared" si="361"/>
        <v>1.3899320063999996</v>
      </c>
    </row>
    <row r="515" spans="1:32" ht="10.5" customHeight="1" x14ac:dyDescent="0.2">
      <c r="A515" s="77">
        <v>42227.90625</v>
      </c>
      <c r="B515" s="39">
        <f t="shared" si="295"/>
        <v>2320</v>
      </c>
      <c r="C515" s="9">
        <f t="shared" si="305"/>
        <v>59132159.999999993</v>
      </c>
      <c r="D515" s="9">
        <f t="shared" si="309"/>
        <v>10853.766664457935</v>
      </c>
      <c r="E515" s="39">
        <f t="shared" si="353"/>
        <v>226.58380621793302</v>
      </c>
      <c r="F515" s="53">
        <f t="shared" si="354"/>
        <v>39.389820579532831</v>
      </c>
      <c r="G515" s="53">
        <f t="shared" si="311"/>
        <v>10627.182858240005</v>
      </c>
      <c r="H515" s="251">
        <f t="shared" si="344"/>
        <v>159.04511999999997</v>
      </c>
      <c r="I515" s="251">
        <f t="shared" si="344"/>
        <v>129.87412439040014</v>
      </c>
      <c r="J515" s="251">
        <f t="shared" ref="J515:AF515" si="362">J140*$C140/1000000</f>
        <v>0.1117557043199999</v>
      </c>
      <c r="K515" s="251">
        <f t="shared" si="362"/>
        <v>0.14585497804799979</v>
      </c>
      <c r="L515" s="251">
        <f t="shared" si="362"/>
        <v>35.240157388800007</v>
      </c>
      <c r="M515" s="251">
        <f t="shared" si="362"/>
        <v>1.0100425420799985E-2</v>
      </c>
      <c r="N515" s="251">
        <f t="shared" si="362"/>
        <v>4.5592934399999998E-3</v>
      </c>
      <c r="O515" s="251">
        <f t="shared" si="362"/>
        <v>5281.1462246400079</v>
      </c>
      <c r="P515" s="251">
        <f t="shared" si="362"/>
        <v>0.10603007999999998</v>
      </c>
      <c r="Q515" s="251">
        <f t="shared" si="362"/>
        <v>4.3798905446399999E-2</v>
      </c>
      <c r="R515" s="251">
        <f t="shared" si="362"/>
        <v>0.52658778931200101</v>
      </c>
      <c r="S515" s="251">
        <f t="shared" si="362"/>
        <v>57.319861248000045</v>
      </c>
      <c r="T515" s="251">
        <f t="shared" si="362"/>
        <v>4.384131747839997E-2</v>
      </c>
      <c r="U515" s="251">
        <f t="shared" si="362"/>
        <v>769.48149657599913</v>
      </c>
      <c r="V515" s="251">
        <f t="shared" si="362"/>
        <v>0.8940456345599993</v>
      </c>
      <c r="W515" s="251">
        <f t="shared" si="362"/>
        <v>8.4824063999999998E-3</v>
      </c>
      <c r="X515" s="251">
        <f t="shared" si="362"/>
        <v>0.21401111347200005</v>
      </c>
      <c r="Y515" s="251">
        <f t="shared" si="362"/>
        <v>0.1346157895680001</v>
      </c>
      <c r="Z515" s="251">
        <f t="shared" si="362"/>
        <v>336.20017766400031</v>
      </c>
      <c r="AA515" s="251">
        <f t="shared" si="362"/>
        <v>8.7695358566400025E-2</v>
      </c>
      <c r="AB515" s="251">
        <f t="shared" si="362"/>
        <v>1.9976067071999982E-2</v>
      </c>
      <c r="AC515" s="251">
        <f t="shared" si="362"/>
        <v>4240.3549593599973</v>
      </c>
      <c r="AD515" s="251">
        <f t="shared" si="362"/>
        <v>5.3396748287999982E-3</v>
      </c>
      <c r="AE515" s="251">
        <f t="shared" si="362"/>
        <v>0.43663186944000049</v>
      </c>
      <c r="AF515" s="251">
        <f t="shared" si="362"/>
        <v>1.3563367833599993</v>
      </c>
    </row>
    <row r="516" spans="1:32" ht="10.5" customHeight="1" x14ac:dyDescent="0.2">
      <c r="A516" s="77">
        <v>42227.916666666664</v>
      </c>
      <c r="B516" s="39">
        <f t="shared" si="295"/>
        <v>2350</v>
      </c>
      <c r="C516" s="9">
        <f t="shared" si="305"/>
        <v>59896800</v>
      </c>
      <c r="D516" s="9">
        <f t="shared" si="309"/>
        <v>10479.418822789925</v>
      </c>
      <c r="E516" s="39">
        <f t="shared" si="353"/>
        <v>214.44117478992018</v>
      </c>
      <c r="F516" s="53">
        <f t="shared" si="354"/>
        <v>37.452927589919952</v>
      </c>
      <c r="G516" s="53">
        <f t="shared" si="311"/>
        <v>10264.977648000007</v>
      </c>
      <c r="H516" s="251">
        <f t="shared" si="344"/>
        <v>153.31031999999999</v>
      </c>
      <c r="I516" s="251">
        <f t="shared" si="344"/>
        <v>122.78453184000017</v>
      </c>
      <c r="J516" s="251">
        <f t="shared" ref="J516:AF516" si="363">J141*$C141/1000000</f>
        <v>0.10697653439999992</v>
      </c>
      <c r="K516" s="251">
        <f t="shared" si="363"/>
        <v>0.13968273599999984</v>
      </c>
      <c r="L516" s="251">
        <f t="shared" si="363"/>
        <v>33.48978768000002</v>
      </c>
      <c r="M516" s="251">
        <f t="shared" si="363"/>
        <v>9.8459294399999876E-3</v>
      </c>
      <c r="N516" s="251">
        <f t="shared" si="363"/>
        <v>4.3948958400000003E-3</v>
      </c>
      <c r="O516" s="251">
        <f t="shared" si="363"/>
        <v>5117.1577920000082</v>
      </c>
      <c r="P516" s="251">
        <f t="shared" si="363"/>
        <v>0.10220688</v>
      </c>
      <c r="Q516" s="251">
        <f t="shared" si="363"/>
        <v>4.2654337920000007E-2</v>
      </c>
      <c r="R516" s="251">
        <f t="shared" si="363"/>
        <v>0.50626474560000101</v>
      </c>
      <c r="S516" s="251">
        <f t="shared" si="363"/>
        <v>54.203715360000061</v>
      </c>
      <c r="T516" s="251">
        <f t="shared" si="363"/>
        <v>4.159820015999998E-2</v>
      </c>
      <c r="U516" s="251">
        <f t="shared" si="363"/>
        <v>742.02194879999922</v>
      </c>
      <c r="V516" s="251">
        <f t="shared" si="363"/>
        <v>0.84831710399999949</v>
      </c>
      <c r="W516" s="251">
        <f t="shared" si="363"/>
        <v>8.1765504000000013E-3</v>
      </c>
      <c r="X516" s="251">
        <f t="shared" si="363"/>
        <v>0.20645789760000008</v>
      </c>
      <c r="Y516" s="251">
        <f t="shared" si="363"/>
        <v>0.1308248064000001</v>
      </c>
      <c r="Z516" s="251">
        <f t="shared" si="363"/>
        <v>324.33649920000039</v>
      </c>
      <c r="AA516" s="251">
        <f t="shared" si="363"/>
        <v>8.4559158720000041E-2</v>
      </c>
      <c r="AB516" s="251">
        <f t="shared" si="363"/>
        <v>1.9078617599999986E-2</v>
      </c>
      <c r="AC516" s="251">
        <f t="shared" si="363"/>
        <v>4081.4614079999983</v>
      </c>
      <c r="AD516" s="251">
        <f t="shared" si="363"/>
        <v>5.2466198399999994E-3</v>
      </c>
      <c r="AE516" s="251">
        <f t="shared" si="363"/>
        <v>0.41904820800000059</v>
      </c>
      <c r="AF516" s="251">
        <f t="shared" si="363"/>
        <v>1.2878066879999996</v>
      </c>
    </row>
    <row r="517" spans="1:32" ht="10.5" customHeight="1" x14ac:dyDescent="0.2">
      <c r="A517" s="77">
        <v>42227.927083333336</v>
      </c>
      <c r="B517" s="39">
        <f t="shared" si="295"/>
        <v>2250</v>
      </c>
      <c r="C517" s="9">
        <f t="shared" si="305"/>
        <v>57348000.000000007</v>
      </c>
      <c r="D517" s="9">
        <f t="shared" si="309"/>
        <v>9763.5147616917275</v>
      </c>
      <c r="E517" s="39">
        <f t="shared" si="353"/>
        <v>195.77256841172183</v>
      </c>
      <c r="F517" s="53">
        <f t="shared" si="354"/>
        <v>34.357244526921647</v>
      </c>
      <c r="G517" s="53">
        <f t="shared" si="311"/>
        <v>9567.7421932800062</v>
      </c>
      <c r="H517" s="251">
        <f t="shared" si="344"/>
        <v>142.60535999999996</v>
      </c>
      <c r="I517" s="251">
        <f t="shared" si="344"/>
        <v>111.97246106880014</v>
      </c>
      <c r="J517" s="251">
        <f t="shared" ref="J517:AF517" si="364">J142*$C142/1000000</f>
        <v>9.88096694399999E-2</v>
      </c>
      <c r="K517" s="251">
        <f t="shared" si="364"/>
        <v>0.12908003385599981</v>
      </c>
      <c r="L517" s="251">
        <f t="shared" si="364"/>
        <v>30.70515231360001</v>
      </c>
      <c r="M517" s="251">
        <f t="shared" si="364"/>
        <v>9.2604751775999875E-3</v>
      </c>
      <c r="N517" s="251">
        <f t="shared" si="364"/>
        <v>4.08802032E-3</v>
      </c>
      <c r="O517" s="251">
        <f t="shared" si="364"/>
        <v>4784.4415180800079</v>
      </c>
      <c r="P517" s="251">
        <f t="shared" si="364"/>
        <v>9.5070239999999986E-2</v>
      </c>
      <c r="Q517" s="251">
        <f t="shared" si="364"/>
        <v>4.0080345580800002E-2</v>
      </c>
      <c r="R517" s="251">
        <f t="shared" si="364"/>
        <v>0.46967233766400091</v>
      </c>
      <c r="S517" s="251">
        <f t="shared" si="364"/>
        <v>49.442862816000044</v>
      </c>
      <c r="T517" s="251">
        <f t="shared" si="364"/>
        <v>3.8077532524799979E-2</v>
      </c>
      <c r="U517" s="251">
        <f t="shared" si="364"/>
        <v>690.47613907199923</v>
      </c>
      <c r="V517" s="251">
        <f t="shared" si="364"/>
        <v>0.77653372031999934</v>
      </c>
      <c r="W517" s="251">
        <f t="shared" si="364"/>
        <v>7.6056191999999993E-3</v>
      </c>
      <c r="X517" s="251">
        <f t="shared" si="364"/>
        <v>0.19219399718400007</v>
      </c>
      <c r="Y517" s="251">
        <f t="shared" si="364"/>
        <v>0.12267863769600008</v>
      </c>
      <c r="Z517" s="251">
        <f t="shared" si="364"/>
        <v>301.93040620800036</v>
      </c>
      <c r="AA517" s="251">
        <f t="shared" si="364"/>
        <v>7.867886302080003E-2</v>
      </c>
      <c r="AB517" s="251">
        <f t="shared" si="364"/>
        <v>1.7581656383999982E-2</v>
      </c>
      <c r="AC517" s="251">
        <f t="shared" si="364"/>
        <v>3790.8941299199978</v>
      </c>
      <c r="AD517" s="251">
        <f t="shared" si="364"/>
        <v>4.9728073535999983E-3</v>
      </c>
      <c r="AE517" s="251">
        <f t="shared" si="364"/>
        <v>0.38807671968000051</v>
      </c>
      <c r="AF517" s="251">
        <f t="shared" si="364"/>
        <v>1.1796315379199995</v>
      </c>
    </row>
    <row r="518" spans="1:32" ht="10.5" customHeight="1" x14ac:dyDescent="0.2">
      <c r="A518" s="77">
        <v>42227.9375</v>
      </c>
      <c r="B518" s="39">
        <f t="shared" si="295"/>
        <v>2350</v>
      </c>
      <c r="C518" s="9">
        <f t="shared" si="305"/>
        <v>59896800</v>
      </c>
      <c r="D518" s="9">
        <f t="shared" si="309"/>
        <v>9464.7238344445905</v>
      </c>
      <c r="E518" s="39">
        <f t="shared" si="353"/>
        <v>185.89797652458265</v>
      </c>
      <c r="F518" s="53">
        <f t="shared" si="354"/>
        <v>32.786860537382417</v>
      </c>
      <c r="G518" s="53">
        <f t="shared" si="311"/>
        <v>9278.8258579200083</v>
      </c>
      <c r="H518" s="251">
        <f t="shared" si="344"/>
        <v>138.01752000000002</v>
      </c>
      <c r="I518" s="251">
        <f t="shared" si="344"/>
        <v>106.20356152320016</v>
      </c>
      <c r="J518" s="251">
        <f t="shared" ref="J518:AF518" si="365">J143*$C143/1000000</f>
        <v>9.4956053759999923E-2</v>
      </c>
      <c r="K518" s="251">
        <f t="shared" si="365"/>
        <v>0.12410535398399984</v>
      </c>
      <c r="L518" s="251">
        <f t="shared" si="365"/>
        <v>29.285477510400021</v>
      </c>
      <c r="M518" s="251">
        <f t="shared" si="365"/>
        <v>9.0613102463999902E-3</v>
      </c>
      <c r="N518" s="251">
        <f t="shared" si="365"/>
        <v>3.9565022400000005E-3</v>
      </c>
      <c r="O518" s="251">
        <f t="shared" si="365"/>
        <v>4654.3188211200095</v>
      </c>
      <c r="P518" s="251">
        <f t="shared" si="365"/>
        <v>9.2011680000000026E-2</v>
      </c>
      <c r="Q518" s="251">
        <f t="shared" si="365"/>
        <v>3.918225381120001E-2</v>
      </c>
      <c r="R518" s="251">
        <f t="shared" si="365"/>
        <v>0.45335994969600107</v>
      </c>
      <c r="S518" s="251">
        <f t="shared" si="365"/>
        <v>46.907554464000064</v>
      </c>
      <c r="T518" s="251">
        <f t="shared" si="365"/>
        <v>3.6256282387199988E-2</v>
      </c>
      <c r="U518" s="251">
        <f t="shared" si="365"/>
        <v>668.52006220799933</v>
      </c>
      <c r="V518" s="251">
        <f t="shared" si="365"/>
        <v>0.73940586047999957</v>
      </c>
      <c r="W518" s="251">
        <f t="shared" si="365"/>
        <v>7.3609344000000023E-3</v>
      </c>
      <c r="X518" s="251">
        <f t="shared" si="365"/>
        <v>0.18615803097600012</v>
      </c>
      <c r="Y518" s="251">
        <f t="shared" si="365"/>
        <v>0.11968879334400012</v>
      </c>
      <c r="Z518" s="251">
        <f t="shared" si="365"/>
        <v>292.44992371200044</v>
      </c>
      <c r="AA518" s="251">
        <f t="shared" si="365"/>
        <v>7.6170949171200042E-2</v>
      </c>
      <c r="AB518" s="251">
        <f t="shared" si="365"/>
        <v>1.6856539775999987E-2</v>
      </c>
      <c r="AC518" s="251">
        <f t="shared" si="365"/>
        <v>3663.5370508799988</v>
      </c>
      <c r="AD518" s="251">
        <f t="shared" si="365"/>
        <v>4.9023823104000002E-3</v>
      </c>
      <c r="AE518" s="251">
        <f t="shared" si="365"/>
        <v>0.37393546752000056</v>
      </c>
      <c r="AF518" s="251">
        <f t="shared" si="365"/>
        <v>1.1240146828799999</v>
      </c>
    </row>
    <row r="519" spans="1:32" ht="10.5" customHeight="1" x14ac:dyDescent="0.2">
      <c r="A519" s="77">
        <v>42227.947916666664</v>
      </c>
      <c r="B519" s="39">
        <f t="shared" si="295"/>
        <v>2380</v>
      </c>
      <c r="C519" s="9">
        <f t="shared" si="305"/>
        <v>60661440</v>
      </c>
      <c r="D519" s="9">
        <f t="shared" si="309"/>
        <v>9217.4356173665456</v>
      </c>
      <c r="E519" s="39">
        <f t="shared" si="353"/>
        <v>177.27123528653786</v>
      </c>
      <c r="F519" s="53">
        <f t="shared" si="354"/>
        <v>31.426462633737657</v>
      </c>
      <c r="G519" s="53">
        <f t="shared" si="311"/>
        <v>9040.1643820800073</v>
      </c>
      <c r="H519" s="251">
        <f t="shared" si="344"/>
        <v>134.19432</v>
      </c>
      <c r="I519" s="251">
        <f t="shared" si="344"/>
        <v>101.15508199680015</v>
      </c>
      <c r="J519" s="251">
        <f t="shared" ref="J519:AF519" si="366">J144*$C144/1000000</f>
        <v>9.1669631039999921E-2</v>
      </c>
      <c r="K519" s="251">
        <f t="shared" si="366"/>
        <v>0.11986833081599983</v>
      </c>
      <c r="L519" s="251">
        <f t="shared" si="366"/>
        <v>28.054366329600018</v>
      </c>
      <c r="M519" s="251">
        <f t="shared" si="366"/>
        <v>8.9063279135999877E-3</v>
      </c>
      <c r="N519" s="251">
        <f t="shared" si="366"/>
        <v>3.8469038400000002E-3</v>
      </c>
      <c r="O519" s="251">
        <f t="shared" si="366"/>
        <v>4548.5313868800085</v>
      </c>
      <c r="P519" s="251">
        <f t="shared" si="366"/>
        <v>8.9462880000000009E-2</v>
      </c>
      <c r="Q519" s="251">
        <f t="shared" si="366"/>
        <v>3.8477388268800011E-2</v>
      </c>
      <c r="R519" s="251">
        <f t="shared" si="366"/>
        <v>0.439632520704001</v>
      </c>
      <c r="S519" s="251">
        <f t="shared" si="366"/>
        <v>44.689690656000053</v>
      </c>
      <c r="T519" s="251">
        <f t="shared" si="366"/>
        <v>3.467223377279998E-2</v>
      </c>
      <c r="U519" s="251">
        <f t="shared" si="366"/>
        <v>650.25199699199925</v>
      </c>
      <c r="V519" s="251">
        <f t="shared" si="366"/>
        <v>0.70711460351999955</v>
      </c>
      <c r="W519" s="251">
        <f t="shared" si="366"/>
        <v>7.1570304000000001E-3</v>
      </c>
      <c r="X519" s="251">
        <f t="shared" si="366"/>
        <v>0.1811444394240001</v>
      </c>
      <c r="Y519" s="251">
        <f t="shared" si="366"/>
        <v>0.11730372825600009</v>
      </c>
      <c r="Z519" s="251">
        <f t="shared" si="366"/>
        <v>284.57545708800041</v>
      </c>
      <c r="AA519" s="251">
        <f t="shared" si="366"/>
        <v>7.4083614508800036E-2</v>
      </c>
      <c r="AB519" s="251">
        <f t="shared" si="366"/>
        <v>1.6234530623999988E-2</v>
      </c>
      <c r="AC519" s="251">
        <f t="shared" si="366"/>
        <v>3556.8055411199985</v>
      </c>
      <c r="AD519" s="251">
        <f t="shared" si="366"/>
        <v>4.8536594495999985E-3</v>
      </c>
      <c r="AE519" s="251">
        <f t="shared" si="366"/>
        <v>0.36196681248000057</v>
      </c>
      <c r="AF519" s="251">
        <f t="shared" si="366"/>
        <v>1.0757016691199996</v>
      </c>
    </row>
    <row r="520" spans="1:32" ht="10.5" customHeight="1" x14ac:dyDescent="0.2">
      <c r="A520" s="77">
        <v>42227.958333333336</v>
      </c>
      <c r="B520" s="39">
        <f t="shared" si="295"/>
        <v>2380</v>
      </c>
      <c r="C520" s="9">
        <f t="shared" si="305"/>
        <v>60661440</v>
      </c>
      <c r="D520" s="9">
        <f t="shared" si="309"/>
        <v>8811.4812502409313</v>
      </c>
      <c r="E520" s="39">
        <f t="shared" si="353"/>
        <v>165.87178784092822</v>
      </c>
      <c r="F520" s="53">
        <f t="shared" si="354"/>
        <v>29.562354656928029</v>
      </c>
      <c r="G520" s="53">
        <f t="shared" si="311"/>
        <v>8645.6094624000052</v>
      </c>
      <c r="H520" s="251">
        <f t="shared" ref="H520:I539" si="367">H145*$C145/1000000</f>
        <v>128.07719999999998</v>
      </c>
      <c r="I520" s="251">
        <f t="shared" si="367"/>
        <v>94.533496704000143</v>
      </c>
      <c r="J520" s="251">
        <f t="shared" ref="J520:AF520" si="368">J145*$C145/1000000</f>
        <v>8.6864803199999896E-2</v>
      </c>
      <c r="K520" s="251">
        <f t="shared" si="368"/>
        <v>0.11364147647999981</v>
      </c>
      <c r="L520" s="251">
        <f t="shared" si="368"/>
        <v>26.374795488000014</v>
      </c>
      <c r="M520" s="251">
        <f t="shared" si="368"/>
        <v>8.5919878079999869E-3</v>
      </c>
      <c r="N520" s="251">
        <f t="shared" si="368"/>
        <v>3.6715463999999996E-3</v>
      </c>
      <c r="O520" s="251">
        <f t="shared" si="368"/>
        <v>4363.2771264000085</v>
      </c>
      <c r="P520" s="251">
        <f t="shared" si="368"/>
        <v>8.5384799999999983E-2</v>
      </c>
      <c r="Q520" s="251">
        <f t="shared" si="368"/>
        <v>3.7086603263999998E-2</v>
      </c>
      <c r="R520" s="251">
        <f t="shared" si="368"/>
        <v>0.4184765971200009</v>
      </c>
      <c r="S520" s="251">
        <f t="shared" si="368"/>
        <v>41.775936480000048</v>
      </c>
      <c r="T520" s="251">
        <f t="shared" si="368"/>
        <v>3.2538439583999976E-2</v>
      </c>
      <c r="U520" s="251">
        <f t="shared" si="368"/>
        <v>620.84995775999914</v>
      </c>
      <c r="V520" s="251">
        <f t="shared" si="368"/>
        <v>0.66361066559999937</v>
      </c>
      <c r="W520" s="251">
        <f t="shared" si="368"/>
        <v>6.8307839999999995E-3</v>
      </c>
      <c r="X520" s="251">
        <f t="shared" si="368"/>
        <v>0.17302375872000006</v>
      </c>
      <c r="Y520" s="251">
        <f t="shared" si="368"/>
        <v>0.11284455168000007</v>
      </c>
      <c r="Z520" s="251">
        <f t="shared" si="368"/>
        <v>271.81966464000033</v>
      </c>
      <c r="AA520" s="251">
        <f t="shared" si="368"/>
        <v>7.0728214464000017E-2</v>
      </c>
      <c r="AB520" s="251">
        <f t="shared" si="368"/>
        <v>1.5346494719999982E-2</v>
      </c>
      <c r="AC520" s="251">
        <f t="shared" si="368"/>
        <v>3389.6627135999975</v>
      </c>
      <c r="AD520" s="251">
        <f t="shared" si="368"/>
        <v>4.7155178879999989E-3</v>
      </c>
      <c r="AE520" s="251">
        <f t="shared" si="368"/>
        <v>0.34392997440000045</v>
      </c>
      <c r="AF520" s="251">
        <f t="shared" si="368"/>
        <v>1.0102729535999997</v>
      </c>
    </row>
    <row r="521" spans="1:32" ht="10.5" customHeight="1" x14ac:dyDescent="0.2">
      <c r="A521" s="77">
        <v>42227.96875</v>
      </c>
      <c r="B521" s="39">
        <f t="shared" ref="B521:B584" si="369">B133</f>
        <v>2350</v>
      </c>
      <c r="C521" s="9">
        <f t="shared" si="305"/>
        <v>59896800</v>
      </c>
      <c r="D521" s="9">
        <f t="shared" si="309"/>
        <v>8693.9680990852885</v>
      </c>
      <c r="E521" s="39">
        <f t="shared" si="353"/>
        <v>160.12691508528022</v>
      </c>
      <c r="F521" s="53">
        <f t="shared" si="354"/>
        <v>28.696004045279984</v>
      </c>
      <c r="G521" s="53">
        <f t="shared" si="311"/>
        <v>8533.8411840000081</v>
      </c>
      <c r="H521" s="251">
        <f t="shared" si="367"/>
        <v>126.16560000000003</v>
      </c>
      <c r="I521" s="251">
        <f t="shared" si="367"/>
        <v>91.142029440000172</v>
      </c>
      <c r="J521" s="251">
        <f t="shared" ref="J521:AF521" si="370">J146*$C146/1000000</f>
        <v>8.4951503999999928E-2</v>
      </c>
      <c r="K521" s="251">
        <f t="shared" si="370"/>
        <v>0.11119394879999984</v>
      </c>
      <c r="L521" s="251">
        <f t="shared" si="370"/>
        <v>25.586383680000022</v>
      </c>
      <c r="M521" s="251">
        <f t="shared" si="370"/>
        <v>8.5540276799999908E-3</v>
      </c>
      <c r="N521" s="251">
        <f t="shared" si="370"/>
        <v>3.6167472000000005E-3</v>
      </c>
      <c r="O521" s="251">
        <f t="shared" si="370"/>
        <v>4319.9101440000095</v>
      </c>
      <c r="P521" s="251">
        <f t="shared" si="370"/>
        <v>8.411040000000003E-2</v>
      </c>
      <c r="Q521" s="251">
        <f t="shared" si="370"/>
        <v>3.6890821440000013E-2</v>
      </c>
      <c r="R521" s="251">
        <f t="shared" si="370"/>
        <v>0.41113163520000107</v>
      </c>
      <c r="S521" s="251">
        <f t="shared" si="370"/>
        <v>40.28888160000006</v>
      </c>
      <c r="T521" s="251">
        <f t="shared" si="370"/>
        <v>3.1507755839999985E-2</v>
      </c>
      <c r="U521" s="251">
        <f t="shared" si="370"/>
        <v>611.81904959999929</v>
      </c>
      <c r="V521" s="251">
        <f t="shared" si="370"/>
        <v>0.64260345599999968</v>
      </c>
      <c r="W521" s="251">
        <f t="shared" si="370"/>
        <v>6.7288320000000023E-3</v>
      </c>
      <c r="X521" s="251">
        <f t="shared" si="370"/>
        <v>0.17057589120000013</v>
      </c>
      <c r="Y521" s="251">
        <f t="shared" si="370"/>
        <v>0.11203505280000012</v>
      </c>
      <c r="Z521" s="251">
        <f t="shared" si="370"/>
        <v>267.97573440000048</v>
      </c>
      <c r="AA521" s="251">
        <f t="shared" si="370"/>
        <v>6.9693877440000038E-2</v>
      </c>
      <c r="AB521" s="251">
        <f t="shared" si="370"/>
        <v>1.4971651199999988E-2</v>
      </c>
      <c r="AC521" s="251">
        <f t="shared" si="370"/>
        <v>3334.1362559999989</v>
      </c>
      <c r="AD521" s="251">
        <f t="shared" si="370"/>
        <v>4.7270044799999997E-3</v>
      </c>
      <c r="AE521" s="251">
        <f t="shared" si="370"/>
        <v>0.3372827040000006</v>
      </c>
      <c r="AF521" s="251">
        <f t="shared" si="370"/>
        <v>0.97904505600000014</v>
      </c>
    </row>
    <row r="522" spans="1:32" ht="10.5" customHeight="1" x14ac:dyDescent="0.2">
      <c r="A522" s="77">
        <v>42227.979166666664</v>
      </c>
      <c r="B522" s="39">
        <f t="shared" si="369"/>
        <v>4050</v>
      </c>
      <c r="C522" s="9">
        <f t="shared" si="305"/>
        <v>103226400.00000003</v>
      </c>
      <c r="D522" s="9">
        <f t="shared" si="309"/>
        <v>8391.3161536936004</v>
      </c>
      <c r="E522" s="39">
        <f t="shared" si="353"/>
        <v>151.15382281359385</v>
      </c>
      <c r="F522" s="53">
        <f t="shared" si="354"/>
        <v>27.242850512793652</v>
      </c>
      <c r="G522" s="53">
        <f t="shared" si="311"/>
        <v>8240.1623308800063</v>
      </c>
      <c r="H522" s="251">
        <f t="shared" si="367"/>
        <v>121.57776</v>
      </c>
      <c r="I522" s="251">
        <f t="shared" si="367"/>
        <v>85.919273164800146</v>
      </c>
      <c r="J522" s="251">
        <f t="shared" ref="J522:AF522" si="371">J147*$C147/1000000</f>
        <v>8.1267978239999913E-2</v>
      </c>
      <c r="K522" s="251">
        <f t="shared" si="371"/>
        <v>0.10642646937599982</v>
      </c>
      <c r="L522" s="251">
        <f t="shared" si="371"/>
        <v>24.275566425600015</v>
      </c>
      <c r="M522" s="251">
        <f t="shared" si="371"/>
        <v>8.3299677695999868E-3</v>
      </c>
      <c r="N522" s="251">
        <f t="shared" si="371"/>
        <v>3.4852291199999998E-3</v>
      </c>
      <c r="O522" s="251">
        <f t="shared" si="371"/>
        <v>4183.7879116800086</v>
      </c>
      <c r="P522" s="251">
        <f t="shared" si="371"/>
        <v>8.105184E-2</v>
      </c>
      <c r="Q522" s="251">
        <f t="shared" si="371"/>
        <v>3.5894077516800009E-2</v>
      </c>
      <c r="R522" s="251">
        <f t="shared" si="371"/>
        <v>0.39512231654400098</v>
      </c>
      <c r="S522" s="251">
        <f t="shared" si="371"/>
        <v>37.991699136000051</v>
      </c>
      <c r="T522" s="251">
        <f t="shared" si="371"/>
        <v>2.9836803340799984E-2</v>
      </c>
      <c r="U522" s="251">
        <f t="shared" si="371"/>
        <v>589.79802931199924</v>
      </c>
      <c r="V522" s="251">
        <f t="shared" si="371"/>
        <v>0.60853721471999944</v>
      </c>
      <c r="W522" s="251">
        <f t="shared" si="371"/>
        <v>6.4841472000000001E-3</v>
      </c>
      <c r="X522" s="251">
        <f t="shared" si="371"/>
        <v>0.16450281446400009</v>
      </c>
      <c r="Y522" s="251">
        <f t="shared" si="371"/>
        <v>0.10880399001600009</v>
      </c>
      <c r="Z522" s="251">
        <f t="shared" si="371"/>
        <v>258.4364935680004</v>
      </c>
      <c r="AA522" s="251">
        <f t="shared" si="371"/>
        <v>6.7180087756800025E-2</v>
      </c>
      <c r="AB522" s="251">
        <f t="shared" si="371"/>
        <v>1.4286737663999986E-2</v>
      </c>
      <c r="AC522" s="251">
        <f t="shared" si="371"/>
        <v>3208.1398963199981</v>
      </c>
      <c r="AD522" s="251">
        <f t="shared" si="371"/>
        <v>4.6340038655999991E-3</v>
      </c>
      <c r="AE522" s="251">
        <f t="shared" si="371"/>
        <v>0.32355894528000056</v>
      </c>
      <c r="AF522" s="251">
        <f t="shared" si="371"/>
        <v>0.92788146432000007</v>
      </c>
    </row>
    <row r="523" spans="1:32" ht="10.5" customHeight="1" x14ac:dyDescent="0.2">
      <c r="A523" s="77">
        <v>42227.989583333336</v>
      </c>
      <c r="B523" s="39">
        <f t="shared" si="369"/>
        <v>5430</v>
      </c>
      <c r="C523" s="9">
        <f t="shared" si="305"/>
        <v>138399840.00000003</v>
      </c>
      <c r="D523" s="9">
        <f t="shared" si="309"/>
        <v>8246.2272103081796</v>
      </c>
      <c r="E523" s="39">
        <f t="shared" si="353"/>
        <v>145.21100806817302</v>
      </c>
      <c r="F523" s="53">
        <f t="shared" si="354"/>
        <v>26.3269014697728</v>
      </c>
      <c r="G523" s="53">
        <f t="shared" si="311"/>
        <v>8101.0162022400064</v>
      </c>
      <c r="H523" s="251">
        <f t="shared" si="367"/>
        <v>119.28384</v>
      </c>
      <c r="I523" s="251">
        <f t="shared" si="367"/>
        <v>82.425663590400163</v>
      </c>
      <c r="J523" s="251">
        <f t="shared" ref="J523:AF523" si="372">J148*$C148/1000000</f>
        <v>7.9151454719999903E-2</v>
      </c>
      <c r="K523" s="251">
        <f t="shared" si="372"/>
        <v>0.10370802124799981</v>
      </c>
      <c r="L523" s="251">
        <f t="shared" si="372"/>
        <v>23.444310988800016</v>
      </c>
      <c r="M523" s="251">
        <f t="shared" si="372"/>
        <v>8.2581527807999884E-3</v>
      </c>
      <c r="N523" s="251">
        <f t="shared" si="372"/>
        <v>3.4194700800000001E-3</v>
      </c>
      <c r="O523" s="251">
        <f t="shared" si="372"/>
        <v>4125.4183526400093</v>
      </c>
      <c r="P523" s="251">
        <f t="shared" si="372"/>
        <v>7.9522559999999992E-2</v>
      </c>
      <c r="Q523" s="251">
        <f t="shared" si="372"/>
        <v>3.5555066726400006E-2</v>
      </c>
      <c r="R523" s="251">
        <f t="shared" si="372"/>
        <v>0.38662808371200102</v>
      </c>
      <c r="S523" s="251">
        <f t="shared" si="372"/>
        <v>36.458443008000053</v>
      </c>
      <c r="T523" s="251">
        <f t="shared" si="372"/>
        <v>2.8758538598399979E-2</v>
      </c>
      <c r="U523" s="251">
        <f t="shared" si="372"/>
        <v>578.89242777599918</v>
      </c>
      <c r="V523" s="251">
        <f t="shared" si="372"/>
        <v>0.58655840255999947</v>
      </c>
      <c r="W523" s="251">
        <f t="shared" si="372"/>
        <v>6.3618048000000007E-3</v>
      </c>
      <c r="X523" s="251">
        <f t="shared" si="372"/>
        <v>0.16152622387200008</v>
      </c>
      <c r="Y523" s="251">
        <f t="shared" si="372"/>
        <v>0.10757811916800009</v>
      </c>
      <c r="Z523" s="251">
        <f t="shared" si="372"/>
        <v>253.7617904640004</v>
      </c>
      <c r="AA523" s="251">
        <f t="shared" si="372"/>
        <v>6.5932684646400036E-2</v>
      </c>
      <c r="AB523" s="251">
        <f t="shared" si="372"/>
        <v>1.3879337471999985E-2</v>
      </c>
      <c r="AC523" s="251">
        <f t="shared" si="372"/>
        <v>3142.9436313599981</v>
      </c>
      <c r="AD523" s="251">
        <f t="shared" si="372"/>
        <v>4.6239717887999994E-3</v>
      </c>
      <c r="AE523" s="251">
        <f t="shared" si="372"/>
        <v>0.31602265344000052</v>
      </c>
      <c r="AF523" s="251">
        <f t="shared" si="372"/>
        <v>0.89510593536000005</v>
      </c>
    </row>
    <row r="524" spans="1:32" ht="10.5" customHeight="1" x14ac:dyDescent="0.2">
      <c r="A524" s="77">
        <v>42228</v>
      </c>
      <c r="B524" s="39">
        <f t="shared" si="369"/>
        <v>5340</v>
      </c>
      <c r="C524" s="9">
        <f t="shared" si="305"/>
        <v>136105920</v>
      </c>
      <c r="D524" s="9">
        <f t="shared" si="309"/>
        <v>8312.410275180715</v>
      </c>
      <c r="E524" s="39">
        <f t="shared" si="353"/>
        <v>143.03117886071064</v>
      </c>
      <c r="F524" s="53">
        <f t="shared" si="354"/>
        <v>26.091154169510418</v>
      </c>
      <c r="G524" s="53">
        <f t="shared" si="311"/>
        <v>8169.3790963200072</v>
      </c>
      <c r="H524" s="251">
        <f t="shared" si="367"/>
        <v>120.04848</v>
      </c>
      <c r="I524" s="251">
        <f t="shared" si="367"/>
        <v>81.069538867200166</v>
      </c>
      <c r="J524" s="251">
        <f t="shared" ref="J524:AF524" si="373">J149*$C149/1000000</f>
        <v>7.9071932159999914E-2</v>
      </c>
      <c r="K524" s="251">
        <f t="shared" si="373"/>
        <v>0.10365786086399981</v>
      </c>
      <c r="L524" s="251">
        <f t="shared" si="373"/>
        <v>23.218976678400018</v>
      </c>
      <c r="M524" s="251">
        <f t="shared" si="373"/>
        <v>8.3969910143999876E-3</v>
      </c>
      <c r="N524" s="251">
        <f t="shared" si="373"/>
        <v>3.44138976E-3</v>
      </c>
      <c r="O524" s="251">
        <f t="shared" si="373"/>
        <v>4172.5650355200096</v>
      </c>
      <c r="P524" s="251">
        <f t="shared" si="373"/>
        <v>8.0032320000000004E-2</v>
      </c>
      <c r="Q524" s="251">
        <f t="shared" si="373"/>
        <v>3.6123387955200009E-2</v>
      </c>
      <c r="R524" s="251">
        <f t="shared" si="373"/>
        <v>0.38806071321600105</v>
      </c>
      <c r="S524" s="251">
        <f t="shared" si="373"/>
        <v>35.870485824000056</v>
      </c>
      <c r="T524" s="251">
        <f t="shared" si="373"/>
        <v>2.842427877119998E-2</v>
      </c>
      <c r="U524" s="251">
        <f t="shared" si="373"/>
        <v>582.82736716799923</v>
      </c>
      <c r="V524" s="251">
        <f t="shared" si="373"/>
        <v>0.57975412607999954</v>
      </c>
      <c r="W524" s="251">
        <f t="shared" si="373"/>
        <v>6.4025856000000008E-3</v>
      </c>
      <c r="X524" s="251">
        <f t="shared" si="373"/>
        <v>0.16268970009600009</v>
      </c>
      <c r="Y524" s="251">
        <f t="shared" si="373"/>
        <v>0.1091000586240001</v>
      </c>
      <c r="Z524" s="251">
        <f t="shared" si="373"/>
        <v>255.59121715200044</v>
      </c>
      <c r="AA524" s="251">
        <f t="shared" si="373"/>
        <v>6.6375604915200032E-2</v>
      </c>
      <c r="AB524" s="251">
        <f t="shared" si="373"/>
        <v>1.3829584895999983E-2</v>
      </c>
      <c r="AC524" s="251">
        <f t="shared" si="373"/>
        <v>3158.3954764799983</v>
      </c>
      <c r="AD524" s="251">
        <f t="shared" si="373"/>
        <v>4.7315107583999986E-3</v>
      </c>
      <c r="AE524" s="251">
        <f t="shared" si="373"/>
        <v>0.31660785792000057</v>
      </c>
      <c r="AF524" s="251">
        <f t="shared" si="373"/>
        <v>0.88547758848000002</v>
      </c>
    </row>
    <row r="525" spans="1:32" ht="10.5" customHeight="1" x14ac:dyDescent="0.2">
      <c r="A525" s="77">
        <v>42228.010416666664</v>
      </c>
      <c r="B525" s="39">
        <f t="shared" si="369"/>
        <v>4770</v>
      </c>
      <c r="C525" s="9">
        <f t="shared" si="305"/>
        <v>121577760.00000001</v>
      </c>
      <c r="D525" s="9">
        <f t="shared" si="309"/>
        <v>8325.7329092179443</v>
      </c>
      <c r="E525" s="39">
        <f t="shared" si="353"/>
        <v>139.92050985793949</v>
      </c>
      <c r="F525" s="53">
        <f t="shared" si="354"/>
        <v>25.686644680339263</v>
      </c>
      <c r="G525" s="53">
        <f t="shared" si="311"/>
        <v>8185.8123993600075</v>
      </c>
      <c r="H525" s="251">
        <f t="shared" si="367"/>
        <v>120.04848</v>
      </c>
      <c r="I525" s="251">
        <f t="shared" si="367"/>
        <v>79.185044505600175</v>
      </c>
      <c r="J525" s="251">
        <f t="shared" ref="J525:AF525" si="374">J150*$C150/1000000</f>
        <v>7.8485028479999913E-2</v>
      </c>
      <c r="K525" s="251">
        <f t="shared" si="374"/>
        <v>0.10294290547199982</v>
      </c>
      <c r="L525" s="251">
        <f t="shared" si="374"/>
        <v>22.843358323200018</v>
      </c>
      <c r="M525" s="251">
        <f t="shared" si="374"/>
        <v>8.4828923711999862E-3</v>
      </c>
      <c r="N525" s="251">
        <f t="shared" si="374"/>
        <v>3.44138976E-3</v>
      </c>
      <c r="O525" s="251">
        <f t="shared" si="374"/>
        <v>4193.2667289600095</v>
      </c>
      <c r="P525" s="251">
        <f t="shared" si="374"/>
        <v>8.0032320000000004E-2</v>
      </c>
      <c r="Q525" s="251">
        <f t="shared" si="374"/>
        <v>3.646379208960001E-2</v>
      </c>
      <c r="R525" s="251">
        <f t="shared" si="374"/>
        <v>0.38701495756800114</v>
      </c>
      <c r="S525" s="251">
        <f t="shared" si="374"/>
        <v>35.048820672000055</v>
      </c>
      <c r="T525" s="251">
        <f t="shared" si="374"/>
        <v>2.7905669337599984E-2</v>
      </c>
      <c r="U525" s="251">
        <f t="shared" si="374"/>
        <v>583.05145766399914</v>
      </c>
      <c r="V525" s="251">
        <f t="shared" si="374"/>
        <v>0.56918985983999948</v>
      </c>
      <c r="W525" s="251">
        <f t="shared" si="374"/>
        <v>6.4025856000000008E-3</v>
      </c>
      <c r="X525" s="251">
        <f t="shared" si="374"/>
        <v>0.16281775180800012</v>
      </c>
      <c r="Y525" s="251">
        <f t="shared" si="374"/>
        <v>0.1099323947520001</v>
      </c>
      <c r="Z525" s="251">
        <f t="shared" si="374"/>
        <v>255.79396569600041</v>
      </c>
      <c r="AA525" s="251">
        <f t="shared" si="374"/>
        <v>6.6395879769600041E-2</v>
      </c>
      <c r="AB525" s="251">
        <f t="shared" si="374"/>
        <v>1.3690862207999983E-2</v>
      </c>
      <c r="AC525" s="251">
        <f t="shared" si="374"/>
        <v>3153.700247039998</v>
      </c>
      <c r="AD525" s="251">
        <f t="shared" si="374"/>
        <v>4.8094088831999986E-3</v>
      </c>
      <c r="AE525" s="251">
        <f t="shared" si="374"/>
        <v>0.31516727616000056</v>
      </c>
      <c r="AF525" s="251">
        <f t="shared" si="374"/>
        <v>0.87011138304000013</v>
      </c>
    </row>
    <row r="526" spans="1:32" ht="10.5" customHeight="1" x14ac:dyDescent="0.2">
      <c r="A526" s="77">
        <v>42228.020833333336</v>
      </c>
      <c r="B526" s="39">
        <f t="shared" si="369"/>
        <v>4390</v>
      </c>
      <c r="C526" s="9">
        <f t="shared" si="305"/>
        <v>111892320</v>
      </c>
      <c r="D526" s="9">
        <f t="shared" si="309"/>
        <v>8285.9405397949504</v>
      </c>
      <c r="E526" s="39">
        <f t="shared" si="353"/>
        <v>135.93844059494424</v>
      </c>
      <c r="F526" s="53">
        <f t="shared" si="354"/>
        <v>25.121102482944018</v>
      </c>
      <c r="G526" s="53">
        <f t="shared" si="311"/>
        <v>8150.0020992000082</v>
      </c>
      <c r="H526" s="251">
        <f t="shared" si="367"/>
        <v>119.28384</v>
      </c>
      <c r="I526" s="251">
        <f t="shared" si="367"/>
        <v>76.808189952000163</v>
      </c>
      <c r="J526" s="251">
        <f t="shared" ref="J526:AF526" si="375">J151*$C151/1000000</f>
        <v>7.7401958399999901E-2</v>
      </c>
      <c r="K526" s="251">
        <f t="shared" si="375"/>
        <v>0.1015768166399998</v>
      </c>
      <c r="L526" s="251">
        <f t="shared" si="375"/>
        <v>22.32463334400002</v>
      </c>
      <c r="M526" s="251">
        <f t="shared" si="375"/>
        <v>8.5142154239999865E-3</v>
      </c>
      <c r="N526" s="251">
        <f t="shared" si="375"/>
        <v>3.4194700800000001E-3</v>
      </c>
      <c r="O526" s="251">
        <f t="shared" si="375"/>
        <v>4187.1278592000099</v>
      </c>
      <c r="P526" s="251">
        <f t="shared" si="375"/>
        <v>7.9522559999999992E-2</v>
      </c>
      <c r="Q526" s="251">
        <f t="shared" si="375"/>
        <v>3.6569774592000011E-2</v>
      </c>
      <c r="R526" s="251">
        <f t="shared" si="375"/>
        <v>0.3835107993600011</v>
      </c>
      <c r="S526" s="251">
        <f t="shared" si="375"/>
        <v>34.009148160000059</v>
      </c>
      <c r="T526" s="251">
        <f t="shared" si="375"/>
        <v>2.7212620031999982E-2</v>
      </c>
      <c r="U526" s="251">
        <f t="shared" si="375"/>
        <v>579.56041727999911</v>
      </c>
      <c r="V526" s="251">
        <f t="shared" si="375"/>
        <v>0.55506746879999946</v>
      </c>
      <c r="W526" s="251">
        <f t="shared" si="375"/>
        <v>6.3618048000000007E-3</v>
      </c>
      <c r="X526" s="251">
        <f t="shared" si="375"/>
        <v>0.1619079321600001</v>
      </c>
      <c r="Y526" s="251">
        <f t="shared" si="375"/>
        <v>0.1100592230400001</v>
      </c>
      <c r="Z526" s="251">
        <f t="shared" si="375"/>
        <v>254.36616192000045</v>
      </c>
      <c r="AA526" s="251">
        <f t="shared" si="375"/>
        <v>6.5993121792000037E-2</v>
      </c>
      <c r="AB526" s="251">
        <f t="shared" si="375"/>
        <v>1.3465820159999985E-2</v>
      </c>
      <c r="AC526" s="251">
        <f t="shared" si="375"/>
        <v>3128.9476607999982</v>
      </c>
      <c r="AD526" s="251">
        <f t="shared" si="375"/>
        <v>4.8561776639999988E-3</v>
      </c>
      <c r="AE526" s="251">
        <f t="shared" si="375"/>
        <v>0.3117284352000006</v>
      </c>
      <c r="AF526" s="251">
        <f t="shared" si="375"/>
        <v>0.84930094080000018</v>
      </c>
    </row>
    <row r="527" spans="1:32" ht="10.5" customHeight="1" x14ac:dyDescent="0.2">
      <c r="A527" s="77">
        <v>42228.03125</v>
      </c>
      <c r="B527" s="39">
        <f t="shared" si="369"/>
        <v>4200</v>
      </c>
      <c r="C527" s="9">
        <f t="shared" si="305"/>
        <v>107049600</v>
      </c>
      <c r="D527" s="9">
        <f t="shared" si="309"/>
        <v>8591.7775518007857</v>
      </c>
      <c r="E527" s="39">
        <f t="shared" si="353"/>
        <v>137.53131372077783</v>
      </c>
      <c r="F527" s="53">
        <f t="shared" si="354"/>
        <v>25.590678667977606</v>
      </c>
      <c r="G527" s="53">
        <f t="shared" si="311"/>
        <v>8454.246238080008</v>
      </c>
      <c r="H527" s="251">
        <f t="shared" si="367"/>
        <v>123.48936</v>
      </c>
      <c r="I527" s="251">
        <f t="shared" si="367"/>
        <v>77.577662476800157</v>
      </c>
      <c r="J527" s="251">
        <f t="shared" ref="J527:AF527" si="376">J152*$C152/1000000</f>
        <v>7.9527147839999909E-2</v>
      </c>
      <c r="K527" s="251">
        <f t="shared" si="376"/>
        <v>0.1044226028159998</v>
      </c>
      <c r="L527" s="251">
        <f t="shared" si="376"/>
        <v>22.725335289600018</v>
      </c>
      <c r="M527" s="251">
        <f t="shared" si="376"/>
        <v>8.9027595935999848E-3</v>
      </c>
      <c r="N527" s="251">
        <f t="shared" si="376"/>
        <v>3.5400283200000002E-3</v>
      </c>
      <c r="O527" s="251">
        <f t="shared" si="376"/>
        <v>4356.0460108800107</v>
      </c>
      <c r="P527" s="251">
        <f t="shared" si="376"/>
        <v>8.2326240000000009E-2</v>
      </c>
      <c r="Q527" s="251">
        <f t="shared" si="376"/>
        <v>3.8209254508800014E-2</v>
      </c>
      <c r="R527" s="251">
        <f t="shared" si="376"/>
        <v>0.39595628390400117</v>
      </c>
      <c r="S527" s="251">
        <f t="shared" si="376"/>
        <v>34.362972576000068</v>
      </c>
      <c r="T527" s="251">
        <f t="shared" si="376"/>
        <v>2.7638565292799979E-2</v>
      </c>
      <c r="U527" s="251">
        <f t="shared" si="376"/>
        <v>600.22415059199921</v>
      </c>
      <c r="V527" s="251">
        <f t="shared" si="376"/>
        <v>0.56377009151999946</v>
      </c>
      <c r="W527" s="251">
        <f t="shared" si="376"/>
        <v>6.5860992000000007E-3</v>
      </c>
      <c r="X527" s="251">
        <f t="shared" si="376"/>
        <v>0.16774794662400011</v>
      </c>
      <c r="Y527" s="251">
        <f t="shared" si="376"/>
        <v>0.1147957090560001</v>
      </c>
      <c r="Z527" s="251">
        <f t="shared" si="376"/>
        <v>263.54275948800046</v>
      </c>
      <c r="AA527" s="251">
        <f t="shared" si="376"/>
        <v>6.8340658348800043E-2</v>
      </c>
      <c r="AB527" s="251">
        <f t="shared" si="376"/>
        <v>1.3797877823999983E-2</v>
      </c>
      <c r="AC527" s="251">
        <f t="shared" si="376"/>
        <v>3234.4333171199978</v>
      </c>
      <c r="AD527" s="251">
        <f t="shared" si="376"/>
        <v>5.1075199295999999E-3</v>
      </c>
      <c r="AE527" s="251">
        <f t="shared" si="376"/>
        <v>0.32123698848000065</v>
      </c>
      <c r="AF527" s="251">
        <f t="shared" si="376"/>
        <v>0.86343760512000023</v>
      </c>
    </row>
    <row r="528" spans="1:32" ht="10.5" customHeight="1" x14ac:dyDescent="0.2">
      <c r="A528" s="77">
        <v>42228.041666666664</v>
      </c>
      <c r="B528" s="39">
        <f t="shared" si="369"/>
        <v>4160</v>
      </c>
      <c r="C528" s="9">
        <f t="shared" si="305"/>
        <v>106030079.99999999</v>
      </c>
      <c r="D528" s="9">
        <f t="shared" si="309"/>
        <v>8712.0514818623906</v>
      </c>
      <c r="E528" s="39">
        <f t="shared" si="353"/>
        <v>135.99503322238101</v>
      </c>
      <c r="F528" s="53">
        <f t="shared" si="354"/>
        <v>25.486334399980798</v>
      </c>
      <c r="G528" s="53">
        <f t="shared" si="311"/>
        <v>8576.0564486400071</v>
      </c>
      <c r="H528" s="251">
        <f t="shared" si="367"/>
        <v>125.01864</v>
      </c>
      <c r="I528" s="251">
        <f t="shared" si="367"/>
        <v>76.575861734400149</v>
      </c>
      <c r="J528" s="251">
        <f t="shared" ref="J528:AF528" si="377">J153*$C153/1000000</f>
        <v>7.9900801919999903E-2</v>
      </c>
      <c r="K528" s="251">
        <f t="shared" si="377"/>
        <v>0.10497120652799978</v>
      </c>
      <c r="L528" s="251">
        <f t="shared" si="377"/>
        <v>22.615594156800022</v>
      </c>
      <c r="M528" s="251">
        <f t="shared" si="377"/>
        <v>9.1024682687999847E-3</v>
      </c>
      <c r="N528" s="251">
        <f t="shared" si="377"/>
        <v>3.5838676800000004E-3</v>
      </c>
      <c r="O528" s="251">
        <f t="shared" si="377"/>
        <v>4431.5496230400104</v>
      </c>
      <c r="P528" s="251">
        <f t="shared" si="377"/>
        <v>8.3345759999999991E-2</v>
      </c>
      <c r="Q528" s="251">
        <f t="shared" si="377"/>
        <v>3.9036931430400004E-2</v>
      </c>
      <c r="R528" s="251">
        <f t="shared" si="377"/>
        <v>0.39977071603200126</v>
      </c>
      <c r="S528" s="251">
        <f t="shared" si="377"/>
        <v>33.932837088000063</v>
      </c>
      <c r="T528" s="251">
        <f t="shared" si="377"/>
        <v>2.744075802239998E-2</v>
      </c>
      <c r="U528" s="251">
        <f t="shared" si="377"/>
        <v>607.8906351359991</v>
      </c>
      <c r="V528" s="251">
        <f t="shared" si="377"/>
        <v>0.55975012415999947</v>
      </c>
      <c r="W528" s="251">
        <f t="shared" si="377"/>
        <v>6.6676608000000009E-3</v>
      </c>
      <c r="X528" s="251">
        <f t="shared" si="377"/>
        <v>0.16995867379200014</v>
      </c>
      <c r="Y528" s="251">
        <f t="shared" si="377"/>
        <v>0.11708412364800011</v>
      </c>
      <c r="Z528" s="251">
        <f t="shared" si="377"/>
        <v>267.01758950400051</v>
      </c>
      <c r="AA528" s="251">
        <f t="shared" si="377"/>
        <v>6.9208096550400056E-2</v>
      </c>
      <c r="AB528" s="251">
        <f t="shared" si="377"/>
        <v>1.3824283391999983E-2</v>
      </c>
      <c r="AC528" s="251">
        <f t="shared" si="377"/>
        <v>3269.5986009599983</v>
      </c>
      <c r="AD528" s="251">
        <f t="shared" si="377"/>
        <v>5.2518941568000001E-3</v>
      </c>
      <c r="AE528" s="251">
        <f t="shared" si="377"/>
        <v>0.32371493184000066</v>
      </c>
      <c r="AF528" s="251">
        <f t="shared" si="377"/>
        <v>0.85812794496000022</v>
      </c>
    </row>
    <row r="529" spans="1:32" ht="10.5" customHeight="1" x14ac:dyDescent="0.2">
      <c r="A529" s="77">
        <v>42228.052083333336</v>
      </c>
      <c r="B529" s="39">
        <f t="shared" si="369"/>
        <v>4010</v>
      </c>
      <c r="C529" s="9">
        <f t="shared" ref="C529:C592" si="378">B529*0.02832*15*60*1000</f>
        <v>102206880</v>
      </c>
      <c r="D529" s="9">
        <f t="shared" si="309"/>
        <v>8779.2952660054088</v>
      </c>
      <c r="E529" s="39">
        <f t="shared" si="353"/>
        <v>133.56753928539865</v>
      </c>
      <c r="F529" s="53">
        <f t="shared" si="354"/>
        <v>25.218380930198428</v>
      </c>
      <c r="G529" s="53">
        <f t="shared" si="311"/>
        <v>8645.7277267200079</v>
      </c>
      <c r="H529" s="251">
        <f t="shared" si="367"/>
        <v>125.78328</v>
      </c>
      <c r="I529" s="251">
        <f t="shared" si="367"/>
        <v>75.069697651200158</v>
      </c>
      <c r="J529" s="251">
        <f t="shared" ref="J529:AF529" si="379">J154*$C154/1000000</f>
        <v>7.977455135999989E-2</v>
      </c>
      <c r="K529" s="251">
        <f t="shared" si="379"/>
        <v>0.10486412294399977</v>
      </c>
      <c r="L529" s="251">
        <f t="shared" si="379"/>
        <v>22.36035392640002</v>
      </c>
      <c r="M529" s="251">
        <f t="shared" si="379"/>
        <v>9.2481457823999844E-3</v>
      </c>
      <c r="N529" s="251">
        <f t="shared" si="379"/>
        <v>3.6057873600000004E-3</v>
      </c>
      <c r="O529" s="251">
        <f t="shared" si="379"/>
        <v>4480.3445299200112</v>
      </c>
      <c r="P529" s="251">
        <f t="shared" si="379"/>
        <v>8.3855520000000003E-2</v>
      </c>
      <c r="Q529" s="251">
        <f t="shared" si="379"/>
        <v>3.9632354899200008E-2</v>
      </c>
      <c r="R529" s="251">
        <f t="shared" si="379"/>
        <v>0.40112008473600125</v>
      </c>
      <c r="S529" s="251">
        <f t="shared" si="379"/>
        <v>33.279460704000066</v>
      </c>
      <c r="T529" s="251">
        <f t="shared" si="379"/>
        <v>2.706520763519998E-2</v>
      </c>
      <c r="U529" s="251">
        <f t="shared" si="379"/>
        <v>611.84341612799903</v>
      </c>
      <c r="V529" s="251">
        <f t="shared" si="379"/>
        <v>0.5521047436799994</v>
      </c>
      <c r="W529" s="251">
        <f t="shared" si="379"/>
        <v>6.7084416000000001E-3</v>
      </c>
      <c r="X529" s="251">
        <f t="shared" si="379"/>
        <v>0.17113234521600013</v>
      </c>
      <c r="Y529" s="251">
        <f t="shared" si="379"/>
        <v>0.11867233190400012</v>
      </c>
      <c r="Z529" s="251">
        <f t="shared" si="379"/>
        <v>268.86315859200056</v>
      </c>
      <c r="AA529" s="251">
        <f t="shared" si="379"/>
        <v>6.965263105920004E-2</v>
      </c>
      <c r="AB529" s="251">
        <f t="shared" si="379"/>
        <v>1.3763486015999981E-2</v>
      </c>
      <c r="AC529" s="251">
        <f t="shared" si="379"/>
        <v>3284.6766220799982</v>
      </c>
      <c r="AD529" s="251">
        <f t="shared" si="379"/>
        <v>5.3656352064000009E-3</v>
      </c>
      <c r="AE529" s="251">
        <f t="shared" si="379"/>
        <v>0.32418544032000068</v>
      </c>
      <c r="AF529" s="251">
        <f t="shared" si="379"/>
        <v>0.84727617408000022</v>
      </c>
    </row>
    <row r="530" spans="1:32" ht="10.5" customHeight="1" x14ac:dyDescent="0.2">
      <c r="A530" s="77">
        <v>42228.0625</v>
      </c>
      <c r="B530" s="39">
        <f t="shared" si="369"/>
        <v>3730</v>
      </c>
      <c r="C530" s="9">
        <f t="shared" si="378"/>
        <v>95070239.999999985</v>
      </c>
      <c r="D530" s="9">
        <f t="shared" si="309"/>
        <v>8873.4359820450882</v>
      </c>
      <c r="E530" s="39">
        <f t="shared" si="353"/>
        <v>131.49649276508185</v>
      </c>
      <c r="F530" s="53">
        <f t="shared" si="354"/>
        <v>25.020637840281637</v>
      </c>
      <c r="G530" s="53">
        <f t="shared" si="311"/>
        <v>8741.9394892800083</v>
      </c>
      <c r="H530" s="251">
        <f t="shared" si="367"/>
        <v>126.93024</v>
      </c>
      <c r="I530" s="251">
        <f t="shared" si="367"/>
        <v>73.76170106880015</v>
      </c>
      <c r="J530" s="251">
        <f t="shared" ref="J530:AF530" si="380">J155*$C155/1000000</f>
        <v>7.9881431039999881E-2</v>
      </c>
      <c r="K530" s="251">
        <f t="shared" si="380"/>
        <v>0.10506439065599978</v>
      </c>
      <c r="L530" s="251">
        <f t="shared" si="380"/>
        <v>22.167097113600018</v>
      </c>
      <c r="M530" s="251">
        <f t="shared" si="380"/>
        <v>9.4233010175999842E-3</v>
      </c>
      <c r="N530" s="251">
        <f t="shared" si="380"/>
        <v>3.6386668800000004E-3</v>
      </c>
      <c r="O530" s="251">
        <f t="shared" si="380"/>
        <v>4543.0871500800113</v>
      </c>
      <c r="P530" s="251">
        <f t="shared" si="380"/>
        <v>8.462016E-2</v>
      </c>
      <c r="Q530" s="251">
        <f t="shared" si="380"/>
        <v>4.035366190080001E-2</v>
      </c>
      <c r="R530" s="251">
        <f t="shared" si="380"/>
        <v>0.40367201126400132</v>
      </c>
      <c r="S530" s="251">
        <f t="shared" si="380"/>
        <v>32.714153856000067</v>
      </c>
      <c r="T530" s="251">
        <f t="shared" si="380"/>
        <v>2.6763664204799979E-2</v>
      </c>
      <c r="U530" s="251">
        <f t="shared" si="380"/>
        <v>617.65947187199902</v>
      </c>
      <c r="V530" s="251">
        <f t="shared" si="380"/>
        <v>0.54596927231999937</v>
      </c>
      <c r="W530" s="251">
        <f t="shared" si="380"/>
        <v>6.7696128000000006E-3</v>
      </c>
      <c r="X530" s="251">
        <f t="shared" si="380"/>
        <v>0.17282821478400012</v>
      </c>
      <c r="Y530" s="251">
        <f t="shared" si="380"/>
        <v>0.12063450009600012</v>
      </c>
      <c r="Z530" s="251">
        <f t="shared" si="380"/>
        <v>271.52916940800054</v>
      </c>
      <c r="AA530" s="251">
        <f t="shared" si="380"/>
        <v>7.0309198540800047E-2</v>
      </c>
      <c r="AB530" s="251">
        <f t="shared" si="380"/>
        <v>1.374231398399998E-2</v>
      </c>
      <c r="AC530" s="251">
        <f t="shared" si="380"/>
        <v>3309.6636979199975</v>
      </c>
      <c r="AD530" s="251">
        <f t="shared" si="380"/>
        <v>5.4969255936000005E-3</v>
      </c>
      <c r="AE530" s="251">
        <f t="shared" si="380"/>
        <v>0.32561837568000068</v>
      </c>
      <c r="AF530" s="251">
        <f t="shared" si="380"/>
        <v>0.8387550259200004</v>
      </c>
    </row>
    <row r="531" spans="1:32" ht="10.5" customHeight="1" x14ac:dyDescent="0.2">
      <c r="A531" s="77">
        <v>42228.072916666664</v>
      </c>
      <c r="B531" s="39">
        <f t="shared" si="369"/>
        <v>3610</v>
      </c>
      <c r="C531" s="9">
        <f t="shared" si="378"/>
        <v>92011680.000000015</v>
      </c>
      <c r="D531" s="9">
        <f t="shared" si="309"/>
        <v>8485.977650193945</v>
      </c>
      <c r="E531" s="39">
        <f t="shared" si="353"/>
        <v>122.4149973939362</v>
      </c>
      <c r="F531" s="53">
        <f t="shared" si="354"/>
        <v>23.481813105936023</v>
      </c>
      <c r="G531" s="53">
        <f t="shared" si="311"/>
        <v>8363.5626528000084</v>
      </c>
      <c r="H531" s="251">
        <f t="shared" si="367"/>
        <v>121.19543999999998</v>
      </c>
      <c r="I531" s="251">
        <f t="shared" si="367"/>
        <v>68.526595008000115</v>
      </c>
      <c r="J531" s="251">
        <f t="shared" ref="J531:AF531" si="381">J156*$C156/1000000</f>
        <v>7.5679819199999887E-2</v>
      </c>
      <c r="K531" s="251">
        <f t="shared" si="381"/>
        <v>9.9595719359999751E-2</v>
      </c>
      <c r="L531" s="251">
        <f t="shared" si="381"/>
        <v>20.786364576000015</v>
      </c>
      <c r="M531" s="251">
        <f t="shared" si="381"/>
        <v>9.0842715359999836E-3</v>
      </c>
      <c r="N531" s="251">
        <f t="shared" si="381"/>
        <v>3.4742692799999996E-3</v>
      </c>
      <c r="O531" s="251">
        <f t="shared" si="381"/>
        <v>4358.7266688000109</v>
      </c>
      <c r="P531" s="251">
        <f t="shared" si="381"/>
        <v>8.0796959999999987E-2</v>
      </c>
      <c r="Q531" s="251">
        <f t="shared" si="381"/>
        <v>3.8874110688000001E-2</v>
      </c>
      <c r="R531" s="251">
        <f t="shared" si="381"/>
        <v>0.38437807104000121</v>
      </c>
      <c r="S531" s="251">
        <f t="shared" si="381"/>
        <v>30.406589280000066</v>
      </c>
      <c r="T531" s="251">
        <f t="shared" si="381"/>
        <v>2.5030898207999974E-2</v>
      </c>
      <c r="U531" s="251">
        <f t="shared" si="381"/>
        <v>589.97940191999885</v>
      </c>
      <c r="V531" s="251">
        <f t="shared" si="381"/>
        <v>0.51063678719999928</v>
      </c>
      <c r="W531" s="251">
        <f t="shared" si="381"/>
        <v>6.4637567999999996E-3</v>
      </c>
      <c r="X531" s="251">
        <f t="shared" si="381"/>
        <v>0.16514898624000007</v>
      </c>
      <c r="Y531" s="251">
        <f t="shared" si="381"/>
        <v>0.1160244345600001</v>
      </c>
      <c r="Z531" s="251">
        <f t="shared" si="381"/>
        <v>259.4659708800005</v>
      </c>
      <c r="AA531" s="251">
        <f t="shared" si="381"/>
        <v>6.7153046688000026E-2</v>
      </c>
      <c r="AB531" s="251">
        <f t="shared" si="381"/>
        <v>1.2981378239999978E-2</v>
      </c>
      <c r="AC531" s="251">
        <f t="shared" si="381"/>
        <v>3155.3906111999972</v>
      </c>
      <c r="AD531" s="251">
        <f t="shared" si="381"/>
        <v>5.3272128960000012E-3</v>
      </c>
      <c r="AE531" s="251">
        <f t="shared" si="381"/>
        <v>0.30945235680000066</v>
      </c>
      <c r="AF531" s="251">
        <f t="shared" si="381"/>
        <v>0.78534645120000024</v>
      </c>
    </row>
    <row r="532" spans="1:32" ht="10.5" customHeight="1" x14ac:dyDescent="0.2">
      <c r="A532" s="77">
        <v>42228.083333333336</v>
      </c>
      <c r="B532" s="39">
        <f t="shared" si="369"/>
        <v>3510</v>
      </c>
      <c r="C532" s="9">
        <f t="shared" si="378"/>
        <v>89462880</v>
      </c>
      <c r="D532" s="9">
        <f t="shared" ref="D532:D595" si="382">SUM(I532:AF532)</f>
        <v>8526.2396448986583</v>
      </c>
      <c r="E532" s="39">
        <f t="shared" si="353"/>
        <v>119.65086921864982</v>
      </c>
      <c r="F532" s="53">
        <f t="shared" si="354"/>
        <v>23.146225749849613</v>
      </c>
      <c r="G532" s="53">
        <f t="shared" si="311"/>
        <v>8406.5887756800093</v>
      </c>
      <c r="H532" s="251">
        <f t="shared" si="367"/>
        <v>121.57776</v>
      </c>
      <c r="I532" s="251">
        <f t="shared" si="367"/>
        <v>66.834266572800132</v>
      </c>
      <c r="J532" s="251">
        <f t="shared" ref="J532:AF532" si="383">J157*$C157/1000000</f>
        <v>7.5324176639999893E-2</v>
      </c>
      <c r="K532" s="251">
        <f t="shared" si="383"/>
        <v>9.9185838335999768E-2</v>
      </c>
      <c r="L532" s="251">
        <f t="shared" si="383"/>
        <v>20.471533401600023</v>
      </c>
      <c r="M532" s="251">
        <f t="shared" si="383"/>
        <v>9.199924185599985E-3</v>
      </c>
      <c r="N532" s="251">
        <f t="shared" si="383"/>
        <v>3.4852291199999998E-3</v>
      </c>
      <c r="O532" s="251">
        <f t="shared" si="383"/>
        <v>4393.4420044800117</v>
      </c>
      <c r="P532" s="251">
        <f t="shared" si="383"/>
        <v>8.105184E-2</v>
      </c>
      <c r="Q532" s="251">
        <f t="shared" si="383"/>
        <v>3.9341482444800006E-2</v>
      </c>
      <c r="R532" s="251">
        <f t="shared" si="383"/>
        <v>0.38453154278400131</v>
      </c>
      <c r="S532" s="251">
        <f t="shared" si="383"/>
        <v>29.670376896000072</v>
      </c>
      <c r="T532" s="251">
        <f t="shared" si="383"/>
        <v>2.4584644108799979E-2</v>
      </c>
      <c r="U532" s="251">
        <f t="shared" si="383"/>
        <v>592.06748083199909</v>
      </c>
      <c r="V532" s="251">
        <f t="shared" si="383"/>
        <v>0.50154878591999941</v>
      </c>
      <c r="W532" s="251">
        <f t="shared" si="383"/>
        <v>6.4841472000000001E-3</v>
      </c>
      <c r="X532" s="251">
        <f t="shared" si="383"/>
        <v>0.16579964390400015</v>
      </c>
      <c r="Y532" s="251">
        <f t="shared" si="383"/>
        <v>0.11723338137600012</v>
      </c>
      <c r="Z532" s="251">
        <f t="shared" si="383"/>
        <v>260.48980684800051</v>
      </c>
      <c r="AA532" s="251">
        <f t="shared" si="383"/>
        <v>6.7385419084800044E-2</v>
      </c>
      <c r="AB532" s="251">
        <f t="shared" si="383"/>
        <v>1.2881839103999981E-2</v>
      </c>
      <c r="AC532" s="251">
        <f t="shared" si="383"/>
        <v>3160.5894835199974</v>
      </c>
      <c r="AD532" s="251">
        <f t="shared" si="383"/>
        <v>5.4229084416000019E-3</v>
      </c>
      <c r="AE532" s="251">
        <f t="shared" si="383"/>
        <v>0.30896961408000073</v>
      </c>
      <c r="AF532" s="251">
        <f t="shared" si="383"/>
        <v>0.77226193152000044</v>
      </c>
    </row>
    <row r="533" spans="1:32" ht="10.5" customHeight="1" x14ac:dyDescent="0.2">
      <c r="A533" s="77">
        <v>42228.09375</v>
      </c>
      <c r="B533" s="39">
        <f t="shared" si="369"/>
        <v>3350</v>
      </c>
      <c r="C533" s="9">
        <f t="shared" si="378"/>
        <v>85384799.999999985</v>
      </c>
      <c r="D533" s="9">
        <f t="shared" si="382"/>
        <v>8271.1869627607011</v>
      </c>
      <c r="E533" s="39">
        <f t="shared" si="353"/>
        <v>112.83703380069144</v>
      </c>
      <c r="F533" s="53">
        <f t="shared" si="354"/>
        <v>22.021577007091224</v>
      </c>
      <c r="G533" s="53">
        <f t="shared" ref="G533:G596" si="384">O533+U533+Z533+AC533</f>
        <v>8158.3499289600095</v>
      </c>
      <c r="H533" s="251">
        <f t="shared" si="367"/>
        <v>117.75456000000003</v>
      </c>
      <c r="I533" s="251">
        <f t="shared" si="367"/>
        <v>62.884075161600144</v>
      </c>
      <c r="J533" s="251">
        <f t="shared" ref="J533:AF533" si="385">J158*$C158/1000000</f>
        <v>7.2379802879999899E-2</v>
      </c>
      <c r="K533" s="251">
        <f t="shared" si="385"/>
        <v>9.5365492991999784E-2</v>
      </c>
      <c r="L533" s="251">
        <f t="shared" si="385"/>
        <v>19.459333555200026</v>
      </c>
      <c r="M533" s="251">
        <f t="shared" si="385"/>
        <v>8.9948783231999854E-3</v>
      </c>
      <c r="N533" s="251">
        <f t="shared" si="385"/>
        <v>3.3756307200000007E-3</v>
      </c>
      <c r="O533" s="251">
        <f t="shared" si="385"/>
        <v>4275.5895705600124</v>
      </c>
      <c r="P533" s="251">
        <f t="shared" si="385"/>
        <v>7.8503040000000024E-2</v>
      </c>
      <c r="Q533" s="251">
        <f t="shared" si="385"/>
        <v>3.8438228505600011E-2</v>
      </c>
      <c r="R533" s="251">
        <f t="shared" si="385"/>
        <v>0.37141358284800141</v>
      </c>
      <c r="S533" s="251">
        <f t="shared" si="385"/>
        <v>27.931381632000075</v>
      </c>
      <c r="T533" s="251">
        <f t="shared" si="385"/>
        <v>2.3302842393599983E-2</v>
      </c>
      <c r="U533" s="251">
        <f t="shared" si="385"/>
        <v>573.66881510399912</v>
      </c>
      <c r="V533" s="251">
        <f t="shared" si="385"/>
        <v>0.47541441023999947</v>
      </c>
      <c r="W533" s="251">
        <f t="shared" si="385"/>
        <v>6.2802432000000014E-3</v>
      </c>
      <c r="X533" s="251">
        <f t="shared" si="385"/>
        <v>0.16071142348800013</v>
      </c>
      <c r="Y533" s="251">
        <f t="shared" si="385"/>
        <v>0.11436322867200015</v>
      </c>
      <c r="Z533" s="251">
        <f t="shared" si="385"/>
        <v>252.49717785600058</v>
      </c>
      <c r="AA533" s="251">
        <f t="shared" si="385"/>
        <v>6.5286268185600058E-2</v>
      </c>
      <c r="AB533" s="251">
        <f t="shared" si="385"/>
        <v>1.2340677887999984E-2</v>
      </c>
      <c r="AC533" s="251">
        <f t="shared" si="385"/>
        <v>3056.594365439998</v>
      </c>
      <c r="AD533" s="251">
        <f t="shared" si="385"/>
        <v>5.3287863552000034E-3</v>
      </c>
      <c r="AE533" s="251">
        <f t="shared" si="385"/>
        <v>0.2978405337600008</v>
      </c>
      <c r="AF533" s="251">
        <f t="shared" si="385"/>
        <v>0.73290438144000059</v>
      </c>
    </row>
    <row r="534" spans="1:32" ht="10.5" customHeight="1" x14ac:dyDescent="0.2">
      <c r="A534" s="77">
        <v>42228.104166666664</v>
      </c>
      <c r="B534" s="39">
        <f t="shared" si="369"/>
        <v>3300</v>
      </c>
      <c r="C534" s="9">
        <f t="shared" si="378"/>
        <v>84110400.000000015</v>
      </c>
      <c r="D534" s="9">
        <f t="shared" si="382"/>
        <v>8042.1826371030238</v>
      </c>
      <c r="E534" s="39">
        <f t="shared" si="353"/>
        <v>106.57777758301461</v>
      </c>
      <c r="F534" s="53">
        <f t="shared" si="354"/>
        <v>20.992903579814421</v>
      </c>
      <c r="G534" s="53">
        <f t="shared" si="384"/>
        <v>7935.6048595200082</v>
      </c>
      <c r="H534" s="251">
        <f t="shared" si="367"/>
        <v>114.31368000000001</v>
      </c>
      <c r="I534" s="251">
        <f t="shared" si="367"/>
        <v>59.252082739200119</v>
      </c>
      <c r="J534" s="251">
        <f t="shared" ref="J534:AF534" si="386">J159*$C159/1000000</f>
        <v>6.970594175999989E-2</v>
      </c>
      <c r="K534" s="251">
        <f t="shared" si="386"/>
        <v>9.189803750399976E-2</v>
      </c>
      <c r="L534" s="251">
        <f t="shared" si="386"/>
        <v>18.533041862400022</v>
      </c>
      <c r="M534" s="251">
        <f t="shared" si="386"/>
        <v>8.8138387583999844E-3</v>
      </c>
      <c r="N534" s="251">
        <f t="shared" si="386"/>
        <v>3.2769921600000001E-3</v>
      </c>
      <c r="O534" s="251">
        <f t="shared" si="386"/>
        <v>4170.3662707200119</v>
      </c>
      <c r="P534" s="251">
        <f t="shared" si="386"/>
        <v>7.6209119999999991E-2</v>
      </c>
      <c r="Q534" s="251">
        <f t="shared" si="386"/>
        <v>3.7639176307200005E-2</v>
      </c>
      <c r="R534" s="251">
        <f t="shared" si="386"/>
        <v>0.35956478937600134</v>
      </c>
      <c r="S534" s="251">
        <f t="shared" si="386"/>
        <v>26.332791264000068</v>
      </c>
      <c r="T534" s="251">
        <f t="shared" si="386"/>
        <v>2.2128080083199976E-2</v>
      </c>
      <c r="U534" s="251">
        <f t="shared" si="386"/>
        <v>557.11915084799898</v>
      </c>
      <c r="V534" s="251">
        <f t="shared" si="386"/>
        <v>0.45146282687999939</v>
      </c>
      <c r="W534" s="251">
        <f t="shared" si="386"/>
        <v>6.0967296000000006E-3</v>
      </c>
      <c r="X534" s="251">
        <f t="shared" si="386"/>
        <v>0.15613724505600013</v>
      </c>
      <c r="Y534" s="251">
        <f t="shared" si="386"/>
        <v>0.11181402086400012</v>
      </c>
      <c r="Z534" s="251">
        <f t="shared" si="386"/>
        <v>245.31207667200053</v>
      </c>
      <c r="AA534" s="251">
        <f t="shared" si="386"/>
        <v>6.3397858867200049E-2</v>
      </c>
      <c r="AB534" s="251">
        <f t="shared" si="386"/>
        <v>1.1847977855999982E-2</v>
      </c>
      <c r="AC534" s="251">
        <f t="shared" si="386"/>
        <v>2962.8073612799976</v>
      </c>
      <c r="AD534" s="251">
        <f t="shared" si="386"/>
        <v>5.2472519424000032E-3</v>
      </c>
      <c r="AE534" s="251">
        <f t="shared" si="386"/>
        <v>0.28776563712000075</v>
      </c>
      <c r="AF534" s="251">
        <f t="shared" si="386"/>
        <v>0.69685619328000048</v>
      </c>
    </row>
    <row r="535" spans="1:32" ht="10.5" customHeight="1" x14ac:dyDescent="0.2">
      <c r="A535" s="77">
        <v>42228.114583333336</v>
      </c>
      <c r="B535" s="39">
        <f t="shared" si="369"/>
        <v>3180</v>
      </c>
      <c r="C535" s="9">
        <f t="shared" si="378"/>
        <v>81051840</v>
      </c>
      <c r="D535" s="9">
        <f t="shared" si="382"/>
        <v>7974.0507575755109</v>
      </c>
      <c r="E535" s="39">
        <f t="shared" si="353"/>
        <v>102.57608493550104</v>
      </c>
      <c r="F535" s="53">
        <f t="shared" si="354"/>
        <v>20.40095139310084</v>
      </c>
      <c r="G535" s="53">
        <f t="shared" si="384"/>
        <v>7871.4746726400099</v>
      </c>
      <c r="H535" s="251">
        <f t="shared" si="367"/>
        <v>113.16672000000003</v>
      </c>
      <c r="I535" s="251">
        <f t="shared" si="367"/>
        <v>56.881114214400128</v>
      </c>
      <c r="J535" s="251">
        <f t="shared" ref="J535:AF535" si="387">J160*$C160/1000000</f>
        <v>6.8453291519999904E-2</v>
      </c>
      <c r="K535" s="251">
        <f t="shared" si="387"/>
        <v>9.0302012927999775E-2</v>
      </c>
      <c r="L535" s="251">
        <f t="shared" si="387"/>
        <v>17.993005516800025</v>
      </c>
      <c r="M535" s="251">
        <f t="shared" si="387"/>
        <v>8.8063826687999856E-3</v>
      </c>
      <c r="N535" s="251">
        <f t="shared" si="387"/>
        <v>3.2441126400000009E-3</v>
      </c>
      <c r="O535" s="251">
        <f t="shared" si="387"/>
        <v>4148.0381030400122</v>
      </c>
      <c r="P535" s="251">
        <f t="shared" si="387"/>
        <v>7.5444480000000008E-2</v>
      </c>
      <c r="Q535" s="251">
        <f t="shared" si="387"/>
        <v>3.7582416230400012E-2</v>
      </c>
      <c r="R535" s="251">
        <f t="shared" si="387"/>
        <v>0.35497130803200144</v>
      </c>
      <c r="S535" s="251">
        <f t="shared" si="387"/>
        <v>25.294019328000076</v>
      </c>
      <c r="T535" s="251">
        <f t="shared" si="387"/>
        <v>2.1417178982399983E-2</v>
      </c>
      <c r="U535" s="251">
        <f t="shared" si="387"/>
        <v>551.74057113599906</v>
      </c>
      <c r="V535" s="251">
        <f t="shared" si="387"/>
        <v>0.43697442815999943</v>
      </c>
      <c r="W535" s="251">
        <f t="shared" si="387"/>
        <v>6.0355584000000018E-3</v>
      </c>
      <c r="X535" s="251">
        <f t="shared" si="387"/>
        <v>0.15469136179200016</v>
      </c>
      <c r="Y535" s="251">
        <f t="shared" si="387"/>
        <v>0.11147676364800015</v>
      </c>
      <c r="Z535" s="251">
        <f t="shared" si="387"/>
        <v>243.04187750400058</v>
      </c>
      <c r="AA535" s="251">
        <f t="shared" si="387"/>
        <v>6.278087255040006E-2</v>
      </c>
      <c r="AB535" s="251">
        <f t="shared" si="387"/>
        <v>1.1598331391999984E-2</v>
      </c>
      <c r="AC535" s="251">
        <f t="shared" si="387"/>
        <v>2928.6541209599982</v>
      </c>
      <c r="AD535" s="251">
        <f t="shared" si="387"/>
        <v>5.2680365568000039E-3</v>
      </c>
      <c r="AE535" s="251">
        <f t="shared" si="387"/>
        <v>0.28352035584000079</v>
      </c>
      <c r="AF535" s="251">
        <f t="shared" si="387"/>
        <v>0.67537898496000059</v>
      </c>
    </row>
    <row r="536" spans="1:32" ht="10.5" customHeight="1" x14ac:dyDescent="0.2">
      <c r="A536" s="77">
        <v>42228.125</v>
      </c>
      <c r="B536" s="39">
        <f t="shared" si="369"/>
        <v>3120</v>
      </c>
      <c r="C536" s="9">
        <f t="shared" si="378"/>
        <v>79522560</v>
      </c>
      <c r="D536" s="9">
        <f t="shared" si="382"/>
        <v>7689.8099899166464</v>
      </c>
      <c r="E536" s="39">
        <f t="shared" si="353"/>
        <v>95.940757916640237</v>
      </c>
      <c r="F536" s="53">
        <f t="shared" si="354"/>
        <v>19.275657596640052</v>
      </c>
      <c r="G536" s="53">
        <f t="shared" si="384"/>
        <v>7593.8692320000082</v>
      </c>
      <c r="H536" s="251">
        <f t="shared" si="367"/>
        <v>108.96120000000001</v>
      </c>
      <c r="I536" s="251">
        <f t="shared" si="367"/>
        <v>53.056840320000113</v>
      </c>
      <c r="J536" s="251">
        <f t="shared" ref="J536:AF536" si="388">J161*$C161/1000000</f>
        <v>6.5376719999999888E-2</v>
      </c>
      <c r="K536" s="251">
        <f t="shared" si="388"/>
        <v>8.6297270399999765E-2</v>
      </c>
      <c r="L536" s="251">
        <f t="shared" si="388"/>
        <v>16.983419040000022</v>
      </c>
      <c r="M536" s="251">
        <f t="shared" si="388"/>
        <v>8.5570862399999836E-3</v>
      </c>
      <c r="N536" s="251">
        <f t="shared" si="388"/>
        <v>3.1235543999999999E-3</v>
      </c>
      <c r="O536" s="251">
        <f t="shared" si="388"/>
        <v>4012.6777920000113</v>
      </c>
      <c r="P536" s="251">
        <f t="shared" si="388"/>
        <v>7.2640800000000005E-2</v>
      </c>
      <c r="Q536" s="251">
        <f t="shared" si="388"/>
        <v>3.6494737920000006E-2</v>
      </c>
      <c r="R536" s="251">
        <f t="shared" si="388"/>
        <v>0.34083063360000132</v>
      </c>
      <c r="S536" s="251">
        <f t="shared" si="388"/>
        <v>23.608260000000072</v>
      </c>
      <c r="T536" s="251">
        <f t="shared" si="388"/>
        <v>2.0150557919999978E-2</v>
      </c>
      <c r="U536" s="251">
        <f t="shared" si="388"/>
        <v>531.44009279999898</v>
      </c>
      <c r="V536" s="251">
        <f t="shared" si="388"/>
        <v>0.41114692799999936</v>
      </c>
      <c r="W536" s="251">
        <f t="shared" si="388"/>
        <v>5.811264E-3</v>
      </c>
      <c r="X536" s="251">
        <f t="shared" si="388"/>
        <v>0.14905892160000012</v>
      </c>
      <c r="Y536" s="251">
        <f t="shared" si="388"/>
        <v>0.10808951040000012</v>
      </c>
      <c r="Z536" s="251">
        <f t="shared" si="388"/>
        <v>234.19393920000053</v>
      </c>
      <c r="AA536" s="251">
        <f t="shared" si="388"/>
        <v>6.0466201920000046E-2</v>
      </c>
      <c r="AB536" s="251">
        <f t="shared" si="388"/>
        <v>1.1041401599999981E-2</v>
      </c>
      <c r="AC536" s="251">
        <f t="shared" si="388"/>
        <v>2815.5574079999974</v>
      </c>
      <c r="AD536" s="251">
        <f t="shared" si="388"/>
        <v>5.1429686400000039E-3</v>
      </c>
      <c r="AE536" s="251">
        <f t="shared" si="388"/>
        <v>0.27167659200000072</v>
      </c>
      <c r="AF536" s="251">
        <f t="shared" si="388"/>
        <v>0.63633340800000049</v>
      </c>
    </row>
    <row r="537" spans="1:32" ht="10.5" customHeight="1" x14ac:dyDescent="0.2">
      <c r="A537" s="77">
        <v>42228.135416666664</v>
      </c>
      <c r="B537" s="39">
        <f t="shared" si="369"/>
        <v>3140</v>
      </c>
      <c r="C537" s="9">
        <f t="shared" si="378"/>
        <v>80032320</v>
      </c>
      <c r="D537" s="9">
        <f t="shared" si="382"/>
        <v>7485.7084439271366</v>
      </c>
      <c r="E537" s="39">
        <f t="shared" si="353"/>
        <v>90.503558807126623</v>
      </c>
      <c r="F537" s="53">
        <f t="shared" si="354"/>
        <v>18.377742147926455</v>
      </c>
      <c r="G537" s="53">
        <f t="shared" si="384"/>
        <v>7395.2048851200088</v>
      </c>
      <c r="H537" s="251">
        <f t="shared" si="367"/>
        <v>105.90264000000001</v>
      </c>
      <c r="I537" s="251">
        <f t="shared" si="367"/>
        <v>49.9050893952001</v>
      </c>
      <c r="J537" s="251">
        <f t="shared" ref="J537:AF537" si="389">J162*$C162/1000000</f>
        <v>6.3023837759999882E-2</v>
      </c>
      <c r="K537" s="251">
        <f t="shared" si="389"/>
        <v>8.3244181823999772E-2</v>
      </c>
      <c r="L537" s="251">
        <f t="shared" si="389"/>
        <v>16.175333894400023</v>
      </c>
      <c r="M537" s="251">
        <f t="shared" si="389"/>
        <v>8.3926665503999843E-3</v>
      </c>
      <c r="N537" s="251">
        <f t="shared" si="389"/>
        <v>3.0358756800000003E-3</v>
      </c>
      <c r="O537" s="251">
        <f t="shared" si="389"/>
        <v>3918.3035443200115</v>
      </c>
      <c r="P537" s="251">
        <f t="shared" si="389"/>
        <v>7.060176E-2</v>
      </c>
      <c r="Q537" s="251">
        <f t="shared" si="389"/>
        <v>3.5770617043200011E-2</v>
      </c>
      <c r="R537" s="251">
        <f t="shared" si="389"/>
        <v>0.33034092825600131</v>
      </c>
      <c r="S537" s="251">
        <f t="shared" si="389"/>
        <v>22.220727264000068</v>
      </c>
      <c r="T537" s="251">
        <f t="shared" si="389"/>
        <v>1.9127428819199977E-2</v>
      </c>
      <c r="U537" s="251">
        <f t="shared" si="389"/>
        <v>516.72016108799903</v>
      </c>
      <c r="V537" s="251">
        <f t="shared" si="389"/>
        <v>0.39028652927999935</v>
      </c>
      <c r="W537" s="251">
        <f t="shared" si="389"/>
        <v>5.6481408000000006E-3</v>
      </c>
      <c r="X537" s="251">
        <f t="shared" si="389"/>
        <v>0.14498777433600013</v>
      </c>
      <c r="Y537" s="251">
        <f t="shared" si="389"/>
        <v>0.10578967718400012</v>
      </c>
      <c r="Z537" s="251">
        <f t="shared" si="389"/>
        <v>227.79893203200055</v>
      </c>
      <c r="AA537" s="251">
        <f t="shared" si="389"/>
        <v>5.878679080320004E-2</v>
      </c>
      <c r="AB537" s="251">
        <f t="shared" si="389"/>
        <v>1.0609091135999981E-2</v>
      </c>
      <c r="AC537" s="251">
        <f t="shared" si="389"/>
        <v>2732.3822476799978</v>
      </c>
      <c r="AD537" s="251">
        <f t="shared" si="389"/>
        <v>5.067323654400005E-3</v>
      </c>
      <c r="AE537" s="251">
        <f t="shared" si="389"/>
        <v>0.2627797507200007</v>
      </c>
      <c r="AF537" s="251">
        <f t="shared" si="389"/>
        <v>0.6049158796800006</v>
      </c>
    </row>
    <row r="538" spans="1:32" ht="10.5" customHeight="1" x14ac:dyDescent="0.2">
      <c r="A538" s="77">
        <v>42228.145833333336</v>
      </c>
      <c r="B538" s="39">
        <f t="shared" si="369"/>
        <v>3140</v>
      </c>
      <c r="C538" s="9">
        <f t="shared" si="378"/>
        <v>80032320</v>
      </c>
      <c r="D538" s="9">
        <f t="shared" si="382"/>
        <v>7226.7947436446293</v>
      </c>
      <c r="E538" s="39">
        <f t="shared" si="353"/>
        <v>84.591223004621014</v>
      </c>
      <c r="F538" s="53">
        <f t="shared" si="354"/>
        <v>17.370323862220847</v>
      </c>
      <c r="G538" s="53">
        <f t="shared" si="384"/>
        <v>7142.2035206400087</v>
      </c>
      <c r="H538" s="251">
        <f t="shared" si="367"/>
        <v>102.07944000000001</v>
      </c>
      <c r="I538" s="251">
        <f t="shared" si="367"/>
        <v>46.5010412544001</v>
      </c>
      <c r="J538" s="251">
        <f t="shared" ref="J538:AF538" si="390">J163*$C163/1000000</f>
        <v>6.0249553919999886E-2</v>
      </c>
      <c r="K538" s="251">
        <f t="shared" si="390"/>
        <v>7.9631036927999763E-2</v>
      </c>
      <c r="L538" s="251">
        <f t="shared" si="390"/>
        <v>15.271991596800021</v>
      </c>
      <c r="M538" s="251">
        <f t="shared" si="390"/>
        <v>8.1627257087999849E-3</v>
      </c>
      <c r="N538" s="251">
        <f t="shared" si="390"/>
        <v>2.9262772800000003E-3</v>
      </c>
      <c r="O538" s="251">
        <f t="shared" si="390"/>
        <v>3794.4515750400114</v>
      </c>
      <c r="P538" s="251">
        <f t="shared" si="390"/>
        <v>6.805296000000001E-2</v>
      </c>
      <c r="Q538" s="251">
        <f t="shared" si="390"/>
        <v>3.4768710950400003E-2</v>
      </c>
      <c r="R538" s="251">
        <f t="shared" si="390"/>
        <v>0.31752603763200127</v>
      </c>
      <c r="S538" s="251">
        <f t="shared" si="390"/>
        <v>20.719857888000067</v>
      </c>
      <c r="T538" s="251">
        <f t="shared" si="390"/>
        <v>1.7995924742399978E-2</v>
      </c>
      <c r="U538" s="251">
        <f t="shared" si="390"/>
        <v>498.25655193599903</v>
      </c>
      <c r="V538" s="251">
        <f t="shared" si="390"/>
        <v>0.3672137721599994</v>
      </c>
      <c r="W538" s="251">
        <f t="shared" si="390"/>
        <v>5.444236800000001E-3</v>
      </c>
      <c r="X538" s="251">
        <f t="shared" si="390"/>
        <v>0.13986244339200013</v>
      </c>
      <c r="Y538" s="251">
        <f t="shared" si="390"/>
        <v>0.10267830604800011</v>
      </c>
      <c r="Z538" s="251">
        <f t="shared" si="390"/>
        <v>219.74754470400055</v>
      </c>
      <c r="AA538" s="251">
        <f t="shared" si="390"/>
        <v>5.6681764070400042E-2</v>
      </c>
      <c r="AB538" s="251">
        <f t="shared" si="390"/>
        <v>1.0108132991999981E-2</v>
      </c>
      <c r="AC538" s="251">
        <f t="shared" si="390"/>
        <v>2629.7478489599976</v>
      </c>
      <c r="AD538" s="251">
        <f t="shared" si="390"/>
        <v>4.9506259968000047E-3</v>
      </c>
      <c r="AE538" s="251">
        <f t="shared" si="390"/>
        <v>0.25206816384000069</v>
      </c>
      <c r="AF538" s="251">
        <f t="shared" si="390"/>
        <v>0.57001159296000059</v>
      </c>
    </row>
    <row r="539" spans="1:32" ht="10.5" customHeight="1" x14ac:dyDescent="0.2">
      <c r="A539" s="77">
        <v>42228.15625</v>
      </c>
      <c r="B539" s="39">
        <f t="shared" si="369"/>
        <v>3120</v>
      </c>
      <c r="C539" s="9">
        <f t="shared" si="378"/>
        <v>79522560</v>
      </c>
      <c r="D539" s="9">
        <f t="shared" si="382"/>
        <v>6967.0324679457399</v>
      </c>
      <c r="E539" s="39">
        <f t="shared" si="353"/>
        <v>78.877018985731397</v>
      </c>
      <c r="F539" s="53">
        <f t="shared" si="354"/>
        <v>16.388670512131242</v>
      </c>
      <c r="G539" s="53">
        <f t="shared" si="384"/>
        <v>6888.1554489600085</v>
      </c>
      <c r="H539" s="251">
        <f t="shared" si="367"/>
        <v>98.256240000000005</v>
      </c>
      <c r="I539" s="251">
        <f t="shared" si="367"/>
        <v>43.217024601600087</v>
      </c>
      <c r="J539" s="251">
        <f t="shared" ref="J539:AF539" si="391">J164*$C164/1000000</f>
        <v>5.7512652479999898E-2</v>
      </c>
      <c r="K539" s="251">
        <f t="shared" si="391"/>
        <v>7.606343059199977E-2</v>
      </c>
      <c r="L539" s="251">
        <f t="shared" si="391"/>
        <v>14.39257403520002</v>
      </c>
      <c r="M539" s="251">
        <f t="shared" si="391"/>
        <v>7.9273134431999855E-3</v>
      </c>
      <c r="N539" s="251">
        <f t="shared" si="391"/>
        <v>2.8166788799999999E-3</v>
      </c>
      <c r="O539" s="251">
        <f t="shared" si="391"/>
        <v>3669.281026560011</v>
      </c>
      <c r="P539" s="251">
        <f t="shared" si="391"/>
        <v>6.5504160000000006E-2</v>
      </c>
      <c r="Q539" s="251">
        <f t="shared" si="391"/>
        <v>3.3745123065600006E-2</v>
      </c>
      <c r="R539" s="251">
        <f t="shared" si="391"/>
        <v>0.30477775564800125</v>
      </c>
      <c r="S539" s="251">
        <f t="shared" si="391"/>
        <v>19.271323872000067</v>
      </c>
      <c r="T539" s="251">
        <f t="shared" si="391"/>
        <v>1.689745311359998E-2</v>
      </c>
      <c r="U539" s="251">
        <f t="shared" si="391"/>
        <v>479.77866950399903</v>
      </c>
      <c r="V539" s="251">
        <f t="shared" si="391"/>
        <v>0.34481389823999942</v>
      </c>
      <c r="W539" s="251">
        <f t="shared" si="391"/>
        <v>5.2403327999999997E-3</v>
      </c>
      <c r="X539" s="251">
        <f t="shared" si="391"/>
        <v>0.13472895628800013</v>
      </c>
      <c r="Y539" s="251">
        <f t="shared" si="391"/>
        <v>9.9513919872000117E-2</v>
      </c>
      <c r="Z539" s="251">
        <f t="shared" si="391"/>
        <v>211.6832434560005</v>
      </c>
      <c r="AA539" s="251">
        <f t="shared" si="391"/>
        <v>5.4575445945600043E-2</v>
      </c>
      <c r="AB539" s="251">
        <f t="shared" si="391"/>
        <v>9.6160106879999829E-3</v>
      </c>
      <c r="AC539" s="251">
        <f t="shared" si="391"/>
        <v>2527.4125094399978</v>
      </c>
      <c r="AD539" s="251">
        <f t="shared" si="391"/>
        <v>4.8289666752000049E-3</v>
      </c>
      <c r="AE539" s="251">
        <f t="shared" si="391"/>
        <v>0.24144833376000069</v>
      </c>
      <c r="AF539" s="251">
        <f t="shared" si="391"/>
        <v>0.5360860454400006</v>
      </c>
    </row>
    <row r="540" spans="1:32" ht="10.5" customHeight="1" x14ac:dyDescent="0.2">
      <c r="A540" s="77">
        <v>42228.166666666664</v>
      </c>
      <c r="B540" s="39">
        <f t="shared" si="369"/>
        <v>3230</v>
      </c>
      <c r="C540" s="9">
        <f t="shared" si="378"/>
        <v>82326240</v>
      </c>
      <c r="D540" s="9">
        <f t="shared" si="382"/>
        <v>6950.7851575246968</v>
      </c>
      <c r="E540" s="39">
        <f t="shared" si="353"/>
        <v>76.034017684684983</v>
      </c>
      <c r="F540" s="53">
        <f t="shared" si="354"/>
        <v>15.995110190284827</v>
      </c>
      <c r="G540" s="53">
        <f t="shared" si="384"/>
        <v>6874.7511398400102</v>
      </c>
      <c r="H540" s="251">
        <f t="shared" ref="H540:I559" si="392">H165*$C165/1000000</f>
        <v>97.873920000000012</v>
      </c>
      <c r="I540" s="251">
        <f t="shared" si="392"/>
        <v>41.512461926400086</v>
      </c>
      <c r="J540" s="251">
        <f t="shared" ref="J540:AF540" si="393">J165*$C165/1000000</f>
        <v>5.6810373119999896E-2</v>
      </c>
      <c r="K540" s="251">
        <f t="shared" si="393"/>
        <v>7.5184570367999776E-2</v>
      </c>
      <c r="L540" s="251">
        <f t="shared" si="393"/>
        <v>14.030335180800023</v>
      </c>
      <c r="M540" s="251">
        <f t="shared" si="393"/>
        <v>7.9665020927999868E-3</v>
      </c>
      <c r="N540" s="251">
        <f t="shared" si="393"/>
        <v>2.8057190400000002E-3</v>
      </c>
      <c r="O540" s="251">
        <f t="shared" si="393"/>
        <v>3671.8814822400118</v>
      </c>
      <c r="P540" s="251">
        <f t="shared" si="393"/>
        <v>6.5249280000000007E-2</v>
      </c>
      <c r="Q540" s="251">
        <f t="shared" si="393"/>
        <v>3.3891346022400008E-2</v>
      </c>
      <c r="R540" s="251">
        <f t="shared" si="393"/>
        <v>0.3027392593920013</v>
      </c>
      <c r="S540" s="251">
        <f t="shared" si="393"/>
        <v>18.526445568000071</v>
      </c>
      <c r="T540" s="251">
        <f t="shared" si="393"/>
        <v>1.6408888934399981E-2</v>
      </c>
      <c r="U540" s="251">
        <f t="shared" si="393"/>
        <v>478.0945244159991</v>
      </c>
      <c r="V540" s="251">
        <f t="shared" si="393"/>
        <v>0.33485930495999944</v>
      </c>
      <c r="W540" s="251">
        <f t="shared" si="393"/>
        <v>5.219942400000001E-3</v>
      </c>
      <c r="X540" s="251">
        <f t="shared" si="393"/>
        <v>0.13430911795200015</v>
      </c>
      <c r="Y540" s="251">
        <f t="shared" si="393"/>
        <v>9.980529868800013E-2</v>
      </c>
      <c r="Z540" s="251">
        <f t="shared" si="393"/>
        <v>211.02487142400054</v>
      </c>
      <c r="AA540" s="251">
        <f t="shared" si="393"/>
        <v>5.4379619942400051E-2</v>
      </c>
      <c r="AB540" s="251">
        <f t="shared" si="393"/>
        <v>9.4654955519999813E-3</v>
      </c>
      <c r="AC540" s="251">
        <f t="shared" si="393"/>
        <v>2513.7502617599985</v>
      </c>
      <c r="AD540" s="251">
        <f t="shared" si="393"/>
        <v>4.8736862208000054E-3</v>
      </c>
      <c r="AE540" s="251">
        <f t="shared" si="393"/>
        <v>0.23933435904000072</v>
      </c>
      <c r="AF540" s="251">
        <f t="shared" si="393"/>
        <v>0.52147224576000062</v>
      </c>
    </row>
    <row r="541" spans="1:32" ht="10.5" customHeight="1" x14ac:dyDescent="0.2">
      <c r="A541" s="77">
        <v>42228.177083333336</v>
      </c>
      <c r="B541" s="39">
        <f t="shared" si="369"/>
        <v>3270</v>
      </c>
      <c r="C541" s="9">
        <f t="shared" si="378"/>
        <v>83345760</v>
      </c>
      <c r="D541" s="9">
        <f t="shared" si="382"/>
        <v>6798.4833231000093</v>
      </c>
      <c r="E541" s="39">
        <f t="shared" si="353"/>
        <v>71.775323100000179</v>
      </c>
      <c r="F541" s="53">
        <f t="shared" si="354"/>
        <v>15.298163100000028</v>
      </c>
      <c r="G541" s="53">
        <f t="shared" si="384"/>
        <v>6726.7080000000078</v>
      </c>
      <c r="H541" s="251">
        <f t="shared" si="392"/>
        <v>95.58</v>
      </c>
      <c r="I541" s="251">
        <f t="shared" si="392"/>
        <v>39.039120000000082</v>
      </c>
      <c r="J541" s="251">
        <f t="shared" ref="J541:AF541" si="394">J166*$C166/1000000</f>
        <v>5.501159999999989E-2</v>
      </c>
      <c r="K541" s="251">
        <f t="shared" si="394"/>
        <v>7.2853199999999785E-2</v>
      </c>
      <c r="L541" s="251">
        <f t="shared" si="394"/>
        <v>13.40244000000002</v>
      </c>
      <c r="M541" s="251">
        <f t="shared" si="394"/>
        <v>7.8481799999999859E-3</v>
      </c>
      <c r="N541" s="251">
        <f t="shared" si="394"/>
        <v>2.7399600000000001E-3</v>
      </c>
      <c r="O541" s="251">
        <f t="shared" si="394"/>
        <v>3602.304000000011</v>
      </c>
      <c r="P541" s="251">
        <f t="shared" si="394"/>
        <v>6.3719999999999999E-2</v>
      </c>
      <c r="Q541" s="251">
        <f t="shared" si="394"/>
        <v>3.3368040000000009E-2</v>
      </c>
      <c r="R541" s="251">
        <f t="shared" si="394"/>
        <v>0.29481120000000127</v>
      </c>
      <c r="S541" s="251">
        <f t="shared" si="394"/>
        <v>17.438040000000068</v>
      </c>
      <c r="T541" s="251">
        <f t="shared" si="394"/>
        <v>1.561139999999998E-2</v>
      </c>
      <c r="U541" s="251">
        <f t="shared" si="394"/>
        <v>467.06759999999906</v>
      </c>
      <c r="V541" s="251">
        <f t="shared" si="394"/>
        <v>0.31859999999999944</v>
      </c>
      <c r="W541" s="251">
        <f t="shared" si="394"/>
        <v>5.0976000000000007E-3</v>
      </c>
      <c r="X541" s="251">
        <f t="shared" si="394"/>
        <v>0.13126320000000014</v>
      </c>
      <c r="Y541" s="251">
        <f t="shared" si="394"/>
        <v>9.8128800000000113E-2</v>
      </c>
      <c r="Z541" s="251">
        <f t="shared" si="394"/>
        <v>206.24040000000051</v>
      </c>
      <c r="AA541" s="251">
        <f t="shared" si="394"/>
        <v>5.3121240000000042E-2</v>
      </c>
      <c r="AB541" s="251">
        <f t="shared" si="394"/>
        <v>9.1331999999999802E-3</v>
      </c>
      <c r="AC541" s="251">
        <f t="shared" si="394"/>
        <v>2451.0959999999982</v>
      </c>
      <c r="AD541" s="251">
        <f t="shared" si="394"/>
        <v>4.8214800000000056E-3</v>
      </c>
      <c r="AE541" s="251">
        <f t="shared" si="394"/>
        <v>0.2325780000000007</v>
      </c>
      <c r="AF541" s="251">
        <f t="shared" si="394"/>
        <v>0.49701600000000057</v>
      </c>
    </row>
    <row r="542" spans="1:32" ht="10.5" customHeight="1" x14ac:dyDescent="0.2">
      <c r="A542" s="77">
        <v>42228.1875</v>
      </c>
      <c r="B542" s="39">
        <f t="shared" si="369"/>
        <v>3290</v>
      </c>
      <c r="C542" s="9">
        <f t="shared" si="378"/>
        <v>83855520</v>
      </c>
      <c r="D542" s="9">
        <f t="shared" si="382"/>
        <v>6809.0905158048099</v>
      </c>
      <c r="E542" s="39">
        <f t="shared" si="353"/>
        <v>69.298675804800183</v>
      </c>
      <c r="F542" s="53">
        <f t="shared" si="354"/>
        <v>14.976101404800044</v>
      </c>
      <c r="G542" s="53">
        <f t="shared" si="384"/>
        <v>6739.791840000009</v>
      </c>
      <c r="H542" s="251">
        <f t="shared" si="392"/>
        <v>95.58</v>
      </c>
      <c r="I542" s="251">
        <f t="shared" si="392"/>
        <v>37.538726400000073</v>
      </c>
      <c r="J542" s="251">
        <f t="shared" ref="J542:AF542" si="395">J167*$C167/1000000</f>
        <v>5.4544319999999889E-2</v>
      </c>
      <c r="K542" s="251">
        <f t="shared" si="395"/>
        <v>7.2283967999999754E-2</v>
      </c>
      <c r="L542" s="251">
        <f t="shared" si="395"/>
        <v>13.103380800000021</v>
      </c>
      <c r="M542" s="251">
        <f t="shared" si="395"/>
        <v>7.9165727999999849E-3</v>
      </c>
      <c r="N542" s="251">
        <f t="shared" si="395"/>
        <v>2.7399600000000001E-3</v>
      </c>
      <c r="O542" s="251">
        <f t="shared" si="395"/>
        <v>3618.7862400000113</v>
      </c>
      <c r="P542" s="251">
        <f t="shared" si="395"/>
        <v>6.3719999999999999E-2</v>
      </c>
      <c r="Q542" s="251">
        <f t="shared" si="395"/>
        <v>3.3639062400000003E-2</v>
      </c>
      <c r="R542" s="251">
        <f t="shared" si="395"/>
        <v>0.29397859200000132</v>
      </c>
      <c r="S542" s="251">
        <f t="shared" si="395"/>
        <v>16.783848000000066</v>
      </c>
      <c r="T542" s="251">
        <f t="shared" si="395"/>
        <v>1.5198494399999977E-2</v>
      </c>
      <c r="U542" s="251">
        <f t="shared" si="395"/>
        <v>467.24601599999903</v>
      </c>
      <c r="V542" s="251">
        <f t="shared" si="395"/>
        <v>0.3101889599999994</v>
      </c>
      <c r="W542" s="251">
        <f t="shared" si="395"/>
        <v>5.0976000000000007E-3</v>
      </c>
      <c r="X542" s="251">
        <f t="shared" si="395"/>
        <v>0.13136515200000012</v>
      </c>
      <c r="Y542" s="251">
        <f t="shared" si="395"/>
        <v>9.8791488000000122E-2</v>
      </c>
      <c r="Z542" s="251">
        <f t="shared" si="395"/>
        <v>206.40182400000054</v>
      </c>
      <c r="AA542" s="251">
        <f t="shared" si="395"/>
        <v>5.3137382400000044E-2</v>
      </c>
      <c r="AB542" s="251">
        <f t="shared" si="395"/>
        <v>9.0227519999999811E-3</v>
      </c>
      <c r="AC542" s="251">
        <f t="shared" si="395"/>
        <v>2447.3577599999976</v>
      </c>
      <c r="AD542" s="251">
        <f t="shared" si="395"/>
        <v>4.8835008000000062E-3</v>
      </c>
      <c r="AE542" s="251">
        <f t="shared" si="395"/>
        <v>0.2314310400000007</v>
      </c>
      <c r="AF542" s="251">
        <f t="shared" si="395"/>
        <v>0.48478176000000062</v>
      </c>
    </row>
    <row r="543" spans="1:32" ht="10.5" customHeight="1" x14ac:dyDescent="0.2">
      <c r="A543" s="77">
        <v>42228.197916666664</v>
      </c>
      <c r="B543" s="39">
        <f t="shared" si="369"/>
        <v>3320</v>
      </c>
      <c r="C543" s="9">
        <f t="shared" si="378"/>
        <v>84620160</v>
      </c>
      <c r="D543" s="9">
        <f t="shared" si="382"/>
        <v>6656.0249635053806</v>
      </c>
      <c r="E543" s="39">
        <f t="shared" si="353"/>
        <v>65.218299825369769</v>
      </c>
      <c r="F543" s="53">
        <f t="shared" si="354"/>
        <v>14.302342756569626</v>
      </c>
      <c r="G543" s="53">
        <f t="shared" si="384"/>
        <v>6590.8066636800095</v>
      </c>
      <c r="H543" s="251">
        <f t="shared" si="392"/>
        <v>93.286080000000013</v>
      </c>
      <c r="I543" s="251">
        <f t="shared" si="392"/>
        <v>35.173412812800073</v>
      </c>
      <c r="J543" s="251">
        <f t="shared" ref="J543:AF543" si="396">J168*$C168/1000000</f>
        <v>5.2779191039999895E-2</v>
      </c>
      <c r="K543" s="251">
        <f t="shared" si="396"/>
        <v>6.9993582335999768E-2</v>
      </c>
      <c r="L543" s="251">
        <f t="shared" si="396"/>
        <v>12.497017881600023</v>
      </c>
      <c r="M543" s="251">
        <f t="shared" si="396"/>
        <v>7.7933264255999864E-3</v>
      </c>
      <c r="N543" s="251">
        <f t="shared" si="396"/>
        <v>2.6742009600000008E-3</v>
      </c>
      <c r="O543" s="251">
        <f t="shared" si="396"/>
        <v>3548.022036480012</v>
      </c>
      <c r="P543" s="251">
        <f t="shared" si="396"/>
        <v>6.2190720000000012E-2</v>
      </c>
      <c r="Q543" s="251">
        <f t="shared" si="396"/>
        <v>3.3096242764800006E-2</v>
      </c>
      <c r="R543" s="251">
        <f t="shared" si="396"/>
        <v>0.28611048038400133</v>
      </c>
      <c r="S543" s="251">
        <f t="shared" si="396"/>
        <v>15.74254425600007</v>
      </c>
      <c r="T543" s="251">
        <f t="shared" si="396"/>
        <v>1.443073466879998E-2</v>
      </c>
      <c r="U543" s="251">
        <f t="shared" si="396"/>
        <v>456.20624563199908</v>
      </c>
      <c r="V543" s="251">
        <f t="shared" si="396"/>
        <v>0.29453524991999946</v>
      </c>
      <c r="W543" s="251">
        <f t="shared" si="396"/>
        <v>4.9752576000000005E-3</v>
      </c>
      <c r="X543" s="251">
        <f t="shared" si="396"/>
        <v>0.12831189350400013</v>
      </c>
      <c r="Y543" s="251">
        <f t="shared" si="396"/>
        <v>9.706727577600012E-2</v>
      </c>
      <c r="Z543" s="251">
        <f t="shared" si="396"/>
        <v>201.60573004800054</v>
      </c>
      <c r="AA543" s="251">
        <f t="shared" si="396"/>
        <v>5.1877840204800046E-2</v>
      </c>
      <c r="AB543" s="251">
        <f t="shared" si="396"/>
        <v>8.6984087039999811E-3</v>
      </c>
      <c r="AC543" s="251">
        <f t="shared" si="396"/>
        <v>2384.9726515199982</v>
      </c>
      <c r="AD543" s="251">
        <f t="shared" si="396"/>
        <v>4.8268290816000075E-3</v>
      </c>
      <c r="AE543" s="251">
        <f t="shared" si="396"/>
        <v>0.22475726208000074</v>
      </c>
      <c r="AF543" s="251">
        <f t="shared" si="396"/>
        <v>0.4612063795200006</v>
      </c>
    </row>
    <row r="544" spans="1:32" ht="10.5" customHeight="1" x14ac:dyDescent="0.2">
      <c r="A544" s="77">
        <v>42228.208333333336</v>
      </c>
      <c r="B544" s="39">
        <f t="shared" si="369"/>
        <v>3170</v>
      </c>
      <c r="C544" s="9">
        <f t="shared" si="378"/>
        <v>80796959.999999985</v>
      </c>
      <c r="D544" s="9">
        <f t="shared" si="382"/>
        <v>6447.8078267464016</v>
      </c>
      <c r="E544" s="39">
        <f t="shared" si="353"/>
        <v>60.742039866393746</v>
      </c>
      <c r="F544" s="53">
        <f t="shared" si="354"/>
        <v>13.529387245593609</v>
      </c>
      <c r="G544" s="53">
        <f t="shared" si="384"/>
        <v>6387.0657868800081</v>
      </c>
      <c r="H544" s="251">
        <f t="shared" si="392"/>
        <v>90.227519999999998</v>
      </c>
      <c r="I544" s="251">
        <f t="shared" si="392"/>
        <v>32.603814604800071</v>
      </c>
      <c r="J544" s="251">
        <f t="shared" ref="J544:AF544" si="397">J169*$C169/1000000</f>
        <v>5.0607613439999893E-2</v>
      </c>
      <c r="K544" s="251">
        <f t="shared" si="397"/>
        <v>6.7161355775999784E-2</v>
      </c>
      <c r="L544" s="251">
        <f t="shared" si="397"/>
        <v>11.804967705600019</v>
      </c>
      <c r="M544" s="251">
        <f t="shared" si="397"/>
        <v>7.602370329599986E-3</v>
      </c>
      <c r="N544" s="251">
        <f t="shared" si="397"/>
        <v>2.5865222400000003E-3</v>
      </c>
      <c r="O544" s="251">
        <f t="shared" si="397"/>
        <v>3447.2526796800112</v>
      </c>
      <c r="P544" s="251">
        <f t="shared" si="397"/>
        <v>6.0151679999999999E-2</v>
      </c>
      <c r="Q544" s="251">
        <f t="shared" si="397"/>
        <v>3.2266965196800002E-2</v>
      </c>
      <c r="R544" s="251">
        <f t="shared" si="397"/>
        <v>0.27594382694400132</v>
      </c>
      <c r="S544" s="251">
        <f t="shared" si="397"/>
        <v>14.608838016000066</v>
      </c>
      <c r="T544" s="251">
        <f t="shared" si="397"/>
        <v>1.3567812940799978E-2</v>
      </c>
      <c r="U544" s="251">
        <f t="shared" si="397"/>
        <v>441.417088511999</v>
      </c>
      <c r="V544" s="251">
        <f t="shared" si="397"/>
        <v>0.2769383347199994</v>
      </c>
      <c r="W544" s="251">
        <f t="shared" si="397"/>
        <v>4.812134400000001E-3</v>
      </c>
      <c r="X544" s="251">
        <f t="shared" si="397"/>
        <v>0.12420118886400013</v>
      </c>
      <c r="Y544" s="251">
        <f t="shared" si="397"/>
        <v>9.4510319616000121E-2</v>
      </c>
      <c r="Z544" s="251">
        <f t="shared" si="397"/>
        <v>195.14809036800051</v>
      </c>
      <c r="AA544" s="251">
        <f t="shared" si="397"/>
        <v>5.0192165836800043E-2</v>
      </c>
      <c r="AB544" s="251">
        <f t="shared" si="397"/>
        <v>8.3089520639999803E-3</v>
      </c>
      <c r="AC544" s="251">
        <f t="shared" si="397"/>
        <v>2303.2479283199978</v>
      </c>
      <c r="AD544" s="251">
        <f t="shared" si="397"/>
        <v>4.7271200256000069E-3</v>
      </c>
      <c r="AE544" s="251">
        <f t="shared" si="397"/>
        <v>0.2163054412800007</v>
      </c>
      <c r="AF544" s="251">
        <f t="shared" si="397"/>
        <v>0.43453573632000048</v>
      </c>
    </row>
    <row r="545" spans="1:32" ht="10.5" customHeight="1" x14ac:dyDescent="0.2">
      <c r="A545" s="77">
        <v>42228.21875</v>
      </c>
      <c r="B545" s="39">
        <f t="shared" si="369"/>
        <v>3180</v>
      </c>
      <c r="C545" s="9">
        <f t="shared" si="378"/>
        <v>81051840</v>
      </c>
      <c r="D545" s="9">
        <f t="shared" si="382"/>
        <v>6211.5481812786429</v>
      </c>
      <c r="E545" s="39">
        <f t="shared" si="353"/>
        <v>56.176810398633755</v>
      </c>
      <c r="F545" s="53">
        <f t="shared" si="354"/>
        <v>12.721004017833632</v>
      </c>
      <c r="G545" s="53">
        <f t="shared" si="384"/>
        <v>6155.3713708800078</v>
      </c>
      <c r="H545" s="251">
        <f t="shared" si="392"/>
        <v>86.786640000000006</v>
      </c>
      <c r="I545" s="251">
        <f t="shared" si="392"/>
        <v>29.998091404800061</v>
      </c>
      <c r="J545" s="251">
        <f t="shared" ref="J545:AF545" si="398">J170*$C170/1000000</f>
        <v>4.8253371839999892E-2</v>
      </c>
      <c r="K545" s="251">
        <f t="shared" si="398"/>
        <v>6.4083254975999773E-2</v>
      </c>
      <c r="L545" s="251">
        <f t="shared" si="398"/>
        <v>11.083232505600021</v>
      </c>
      <c r="M545" s="251">
        <f t="shared" si="398"/>
        <v>7.374550089599986E-3</v>
      </c>
      <c r="N545" s="251">
        <f t="shared" si="398"/>
        <v>2.4878836800000001E-3</v>
      </c>
      <c r="O545" s="251">
        <f t="shared" si="398"/>
        <v>3330.7555276800108</v>
      </c>
      <c r="P545" s="251">
        <f t="shared" si="398"/>
        <v>5.7857760000000001E-2</v>
      </c>
      <c r="Q545" s="251">
        <f t="shared" si="398"/>
        <v>3.1282533676800006E-2</v>
      </c>
      <c r="R545" s="251">
        <f t="shared" si="398"/>
        <v>0.2646645373440013</v>
      </c>
      <c r="S545" s="251">
        <f t="shared" si="398"/>
        <v>13.457714976000062</v>
      </c>
      <c r="T545" s="251">
        <f t="shared" si="398"/>
        <v>1.267547806079998E-2</v>
      </c>
      <c r="U545" s="251">
        <f t="shared" si="398"/>
        <v>424.74538771199906</v>
      </c>
      <c r="V545" s="251">
        <f t="shared" si="398"/>
        <v>0.25873990271999942</v>
      </c>
      <c r="W545" s="251">
        <f t="shared" si="398"/>
        <v>4.6286208000000002E-3</v>
      </c>
      <c r="X545" s="251">
        <f t="shared" si="398"/>
        <v>0.11955727526400013</v>
      </c>
      <c r="Y545" s="251">
        <f t="shared" si="398"/>
        <v>9.1507833216000117E-2</v>
      </c>
      <c r="Z545" s="251">
        <f t="shared" si="398"/>
        <v>187.85257516800053</v>
      </c>
      <c r="AA545" s="251">
        <f t="shared" si="398"/>
        <v>4.8292715116800042E-2</v>
      </c>
      <c r="AB545" s="251">
        <f t="shared" si="398"/>
        <v>7.891798463999981E-3</v>
      </c>
      <c r="AC545" s="251">
        <f t="shared" si="398"/>
        <v>2212.0178803199979</v>
      </c>
      <c r="AD545" s="251">
        <f t="shared" si="398"/>
        <v>4.6031633856000063E-3</v>
      </c>
      <c r="AE545" s="251">
        <f t="shared" si="398"/>
        <v>0.20701506528000069</v>
      </c>
      <c r="AF545" s="251">
        <f t="shared" si="398"/>
        <v>0.40685576832000042</v>
      </c>
    </row>
    <row r="546" spans="1:32" ht="10.5" customHeight="1" x14ac:dyDescent="0.2">
      <c r="A546" s="77">
        <v>42228.229166666664</v>
      </c>
      <c r="B546" s="39">
        <f t="shared" si="369"/>
        <v>3080</v>
      </c>
      <c r="C546" s="9">
        <f t="shared" si="378"/>
        <v>78503040.000000015</v>
      </c>
      <c r="D546" s="9">
        <f t="shared" si="382"/>
        <v>6358.2098979870798</v>
      </c>
      <c r="E546" s="39">
        <f t="shared" si="353"/>
        <v>55.115856387072142</v>
      </c>
      <c r="F546" s="53">
        <f t="shared" si="354"/>
        <v>12.702329091072025</v>
      </c>
      <c r="G546" s="53">
        <f t="shared" si="384"/>
        <v>6303.0940416000076</v>
      </c>
      <c r="H546" s="251">
        <f t="shared" si="392"/>
        <v>88.698239999999984</v>
      </c>
      <c r="I546" s="251">
        <f t="shared" si="392"/>
        <v>29.266477056000056</v>
      </c>
      <c r="J546" s="251">
        <f t="shared" ref="J546:AF546" si="399">J171*$C171/1000000</f>
        <v>4.8882585599999882E-2</v>
      </c>
      <c r="K546" s="251">
        <f t="shared" si="399"/>
        <v>6.4966533119999753E-2</v>
      </c>
      <c r="L546" s="251">
        <f t="shared" si="399"/>
        <v>11.049829632000019</v>
      </c>
      <c r="M546" s="251">
        <f t="shared" si="399"/>
        <v>7.6004536319999845E-3</v>
      </c>
      <c r="N546" s="251">
        <f t="shared" si="399"/>
        <v>2.5426828800000001E-3</v>
      </c>
      <c r="O546" s="251">
        <f t="shared" si="399"/>
        <v>3419.4157056000108</v>
      </c>
      <c r="P546" s="251">
        <f t="shared" si="399"/>
        <v>5.9132159999999996E-2</v>
      </c>
      <c r="Q546" s="251">
        <f t="shared" si="399"/>
        <v>3.2223085056000002E-2</v>
      </c>
      <c r="R546" s="251">
        <f t="shared" si="399"/>
        <v>0.26972149248000132</v>
      </c>
      <c r="S546" s="251">
        <f t="shared" si="399"/>
        <v>13.147050240000061</v>
      </c>
      <c r="T546" s="251">
        <f t="shared" si="399"/>
        <v>1.2571497215999978E-2</v>
      </c>
      <c r="U546" s="251">
        <f t="shared" si="399"/>
        <v>434.26658303999892</v>
      </c>
      <c r="V546" s="251">
        <f t="shared" si="399"/>
        <v>0.2566335743999994</v>
      </c>
      <c r="W546" s="251">
        <f t="shared" si="399"/>
        <v>4.7305728E-3</v>
      </c>
      <c r="X546" s="251">
        <f t="shared" si="399"/>
        <v>0.12228530688000011</v>
      </c>
      <c r="Y546" s="251">
        <f t="shared" si="399"/>
        <v>9.4138398720000113E-2</v>
      </c>
      <c r="Z546" s="251">
        <f t="shared" si="399"/>
        <v>192.1400985600005</v>
      </c>
      <c r="AA546" s="251">
        <f t="shared" si="399"/>
        <v>4.937141145600004E-2</v>
      </c>
      <c r="AB546" s="251">
        <f t="shared" si="399"/>
        <v>7.9631308799999797E-3</v>
      </c>
      <c r="AC546" s="251">
        <f t="shared" si="399"/>
        <v>2257.2716543999977</v>
      </c>
      <c r="AD546" s="251">
        <f t="shared" si="399"/>
        <v>4.7621099520000062E-3</v>
      </c>
      <c r="AE546" s="251">
        <f t="shared" si="399"/>
        <v>0.21051048960000068</v>
      </c>
      <c r="AF546" s="251">
        <f t="shared" si="399"/>
        <v>0.40446397440000043</v>
      </c>
    </row>
    <row r="547" spans="1:32" ht="10.5" customHeight="1" x14ac:dyDescent="0.2">
      <c r="A547" s="77">
        <v>42228.239583333336</v>
      </c>
      <c r="B547" s="39">
        <f t="shared" si="369"/>
        <v>2990</v>
      </c>
      <c r="C547" s="9">
        <f t="shared" si="378"/>
        <v>76209120</v>
      </c>
      <c r="D547" s="9">
        <f t="shared" si="382"/>
        <v>6121.0168195612987</v>
      </c>
      <c r="E547" s="39">
        <f t="shared" si="353"/>
        <v>50.768571881289752</v>
      </c>
      <c r="F547" s="53">
        <f t="shared" si="354"/>
        <v>11.922287292489626</v>
      </c>
      <c r="G547" s="53">
        <f t="shared" si="384"/>
        <v>6070.2482476800087</v>
      </c>
      <c r="H547" s="251">
        <f t="shared" si="392"/>
        <v>85.25736000000002</v>
      </c>
      <c r="I547" s="251">
        <f t="shared" si="392"/>
        <v>26.792788492800064</v>
      </c>
      <c r="J547" s="251">
        <f t="shared" ref="J547:AF547" si="400">J172*$C172/1000000</f>
        <v>4.6569464639999898E-2</v>
      </c>
      <c r="K547" s="251">
        <f t="shared" si="400"/>
        <v>6.1938524735999784E-2</v>
      </c>
      <c r="L547" s="251">
        <f t="shared" si="400"/>
        <v>10.354411641600022</v>
      </c>
      <c r="M547" s="251">
        <f t="shared" si="400"/>
        <v>7.3666148255999873E-3</v>
      </c>
      <c r="N547" s="251">
        <f t="shared" si="400"/>
        <v>2.4440443200000003E-3</v>
      </c>
      <c r="O547" s="251">
        <f t="shared" si="400"/>
        <v>3301.4681164800113</v>
      </c>
      <c r="P547" s="251">
        <f t="shared" si="400"/>
        <v>5.6838240000000005E-2</v>
      </c>
      <c r="Q547" s="251">
        <f t="shared" si="400"/>
        <v>3.1214803564800008E-2</v>
      </c>
      <c r="R547" s="251">
        <f t="shared" si="400"/>
        <v>0.25851547238400135</v>
      </c>
      <c r="S547" s="251">
        <f t="shared" si="400"/>
        <v>12.053496096000062</v>
      </c>
      <c r="T547" s="251">
        <f t="shared" si="400"/>
        <v>1.1715498028799981E-2</v>
      </c>
      <c r="U547" s="251">
        <f t="shared" si="400"/>
        <v>417.57918163199906</v>
      </c>
      <c r="V547" s="251">
        <f t="shared" si="400"/>
        <v>0.23917531391999944</v>
      </c>
      <c r="W547" s="251">
        <f t="shared" si="400"/>
        <v>4.5470592000000009E-3</v>
      </c>
      <c r="X547" s="251">
        <f t="shared" si="400"/>
        <v>0.11763242150400015</v>
      </c>
      <c r="Y547" s="251">
        <f t="shared" si="400"/>
        <v>9.1077595776000136E-2</v>
      </c>
      <c r="Z547" s="251">
        <f t="shared" si="400"/>
        <v>184.83037804800054</v>
      </c>
      <c r="AA547" s="251">
        <f t="shared" si="400"/>
        <v>4.7470540204800044E-2</v>
      </c>
      <c r="AB547" s="251">
        <f t="shared" si="400"/>
        <v>7.5556967039999831E-3</v>
      </c>
      <c r="AC547" s="251">
        <f t="shared" si="400"/>
        <v>2166.3705715199981</v>
      </c>
      <c r="AD547" s="251">
        <f t="shared" si="400"/>
        <v>4.6326954816000082E-3</v>
      </c>
      <c r="AE547" s="251">
        <f t="shared" si="400"/>
        <v>0.20132104608000073</v>
      </c>
      <c r="AF547" s="251">
        <f t="shared" si="400"/>
        <v>0.3778606195200005</v>
      </c>
    </row>
    <row r="548" spans="1:32" ht="10.5" customHeight="1" x14ac:dyDescent="0.2">
      <c r="A548" s="77">
        <v>42228.25</v>
      </c>
      <c r="B548" s="39">
        <f t="shared" si="369"/>
        <v>2960</v>
      </c>
      <c r="C548" s="9">
        <f t="shared" si="378"/>
        <v>75444480.000000015</v>
      </c>
      <c r="D548" s="9">
        <f t="shared" si="382"/>
        <v>6212.9512395183829</v>
      </c>
      <c r="E548" s="39">
        <f t="shared" si="353"/>
        <v>49.212667998374556</v>
      </c>
      <c r="F548" s="53">
        <f t="shared" si="354"/>
        <v>11.791533035174428</v>
      </c>
      <c r="G548" s="53">
        <f t="shared" si="384"/>
        <v>6163.7385715200098</v>
      </c>
      <c r="H548" s="251">
        <f t="shared" si="392"/>
        <v>86.404320000000013</v>
      </c>
      <c r="I548" s="251">
        <f t="shared" si="392"/>
        <v>25.796873779200066</v>
      </c>
      <c r="J548" s="251">
        <f t="shared" ref="J548:AF548" si="401">J173*$C173/1000000</f>
        <v>4.677353855999989E-2</v>
      </c>
      <c r="K548" s="251">
        <f t="shared" si="401"/>
        <v>6.2257192703999778E-2</v>
      </c>
      <c r="L548" s="251">
        <f t="shared" si="401"/>
        <v>10.223359142400023</v>
      </c>
      <c r="M548" s="251">
        <f t="shared" si="401"/>
        <v>7.5275443583999856E-3</v>
      </c>
      <c r="N548" s="251">
        <f t="shared" si="401"/>
        <v>2.4769238400000003E-3</v>
      </c>
      <c r="O548" s="251">
        <f t="shared" si="401"/>
        <v>3360.7824307200121</v>
      </c>
      <c r="P548" s="251">
        <f t="shared" si="401"/>
        <v>5.7602880000000009E-2</v>
      </c>
      <c r="Q548" s="251">
        <f t="shared" si="401"/>
        <v>3.1879737907200008E-2</v>
      </c>
      <c r="R548" s="251">
        <f t="shared" si="401"/>
        <v>0.26124058137600137</v>
      </c>
      <c r="S548" s="251">
        <f t="shared" si="401"/>
        <v>11.624261184000062</v>
      </c>
      <c r="T548" s="251">
        <f t="shared" si="401"/>
        <v>1.149983896319998E-2</v>
      </c>
      <c r="U548" s="251">
        <f t="shared" si="401"/>
        <v>423.35812684799902</v>
      </c>
      <c r="V548" s="251">
        <f t="shared" si="401"/>
        <v>0.23478933887999942</v>
      </c>
      <c r="W548" s="251">
        <f t="shared" si="401"/>
        <v>4.6082304000000015E-3</v>
      </c>
      <c r="X548" s="251">
        <f t="shared" si="401"/>
        <v>0.11930708505600014</v>
      </c>
      <c r="Y548" s="251">
        <f t="shared" si="401"/>
        <v>9.2901924864000132E-2</v>
      </c>
      <c r="Z548" s="251">
        <f t="shared" si="401"/>
        <v>187.46281267200055</v>
      </c>
      <c r="AA548" s="251">
        <f t="shared" si="401"/>
        <v>4.8123750067200051E-2</v>
      </c>
      <c r="AB548" s="251">
        <f t="shared" si="401"/>
        <v>7.5574978559999817E-3</v>
      </c>
      <c r="AC548" s="251">
        <f t="shared" si="401"/>
        <v>2192.1352012799985</v>
      </c>
      <c r="AD548" s="251">
        <f t="shared" si="401"/>
        <v>4.7510855424000081E-3</v>
      </c>
      <c r="AE548" s="251">
        <f t="shared" si="401"/>
        <v>0.20299254912000073</v>
      </c>
      <c r="AF548" s="251">
        <f t="shared" si="401"/>
        <v>0.3718841932800005</v>
      </c>
    </row>
    <row r="549" spans="1:32" ht="10.5" customHeight="1" x14ac:dyDescent="0.2">
      <c r="A549" s="77">
        <v>42228.260416666664</v>
      </c>
      <c r="B549" s="39">
        <f t="shared" si="369"/>
        <v>2850</v>
      </c>
      <c r="C549" s="9">
        <f t="shared" si="378"/>
        <v>72640800</v>
      </c>
      <c r="D549" s="9">
        <f t="shared" si="382"/>
        <v>6222.5401417235244</v>
      </c>
      <c r="E549" s="39">
        <f t="shared" si="353"/>
        <v>46.973778843513735</v>
      </c>
      <c r="F549" s="53">
        <f t="shared" si="354"/>
        <v>11.500389262713611</v>
      </c>
      <c r="G549" s="53">
        <f t="shared" si="384"/>
        <v>6175.5663628800103</v>
      </c>
      <c r="H549" s="251">
        <f t="shared" si="392"/>
        <v>86.404320000000013</v>
      </c>
      <c r="I549" s="251">
        <f t="shared" si="392"/>
        <v>24.440517964800062</v>
      </c>
      <c r="J549" s="251">
        <f t="shared" ref="J549:AF549" si="402">J174*$C174/1000000</f>
        <v>4.6351117439999895E-2</v>
      </c>
      <c r="K549" s="251">
        <f t="shared" si="402"/>
        <v>6.1742606975999773E-2</v>
      </c>
      <c r="L549" s="251">
        <f t="shared" si="402"/>
        <v>9.9530096256000231</v>
      </c>
      <c r="M549" s="251">
        <f t="shared" si="402"/>
        <v>7.5893714495999859E-3</v>
      </c>
      <c r="N549" s="251">
        <f t="shared" si="402"/>
        <v>2.4769238400000003E-3</v>
      </c>
      <c r="O549" s="251">
        <f t="shared" si="402"/>
        <v>3375.6823756800122</v>
      </c>
      <c r="P549" s="251">
        <f t="shared" si="402"/>
        <v>5.7602880000000009E-2</v>
      </c>
      <c r="Q549" s="251">
        <f t="shared" si="402"/>
        <v>3.2124742156800008E-2</v>
      </c>
      <c r="R549" s="251">
        <f t="shared" si="402"/>
        <v>0.26048790374400138</v>
      </c>
      <c r="S549" s="251">
        <f t="shared" si="402"/>
        <v>11.032871616000062</v>
      </c>
      <c r="T549" s="251">
        <f t="shared" si="402"/>
        <v>1.112657230079998E-2</v>
      </c>
      <c r="U549" s="251">
        <f t="shared" si="402"/>
        <v>423.51941491199904</v>
      </c>
      <c r="V549" s="251">
        <f t="shared" si="402"/>
        <v>0.22718575871999941</v>
      </c>
      <c r="W549" s="251">
        <f t="shared" si="402"/>
        <v>4.6082304000000015E-3</v>
      </c>
      <c r="X549" s="251">
        <f t="shared" si="402"/>
        <v>0.11939924966400015</v>
      </c>
      <c r="Y549" s="251">
        <f t="shared" si="402"/>
        <v>9.3500994816000133E-2</v>
      </c>
      <c r="Z549" s="251">
        <f t="shared" si="402"/>
        <v>187.60873996800055</v>
      </c>
      <c r="AA549" s="251">
        <f t="shared" si="402"/>
        <v>4.8138342796800057E-2</v>
      </c>
      <c r="AB549" s="251">
        <f t="shared" si="402"/>
        <v>7.4576528639999813E-3</v>
      </c>
      <c r="AC549" s="251">
        <f t="shared" si="402"/>
        <v>2188.7558323199983</v>
      </c>
      <c r="AD549" s="251">
        <f t="shared" si="402"/>
        <v>4.807152345600009E-3</v>
      </c>
      <c r="AE549" s="251">
        <f t="shared" si="402"/>
        <v>0.20195569728000076</v>
      </c>
      <c r="AF549" s="251">
        <f t="shared" si="402"/>
        <v>0.36082444032000038</v>
      </c>
    </row>
    <row r="550" spans="1:32" ht="10.5" customHeight="1" x14ac:dyDescent="0.2">
      <c r="A550" s="77">
        <v>42228.270833333336</v>
      </c>
      <c r="B550" s="39">
        <f t="shared" si="369"/>
        <v>2770</v>
      </c>
      <c r="C550" s="9">
        <f t="shared" si="378"/>
        <v>70601760</v>
      </c>
      <c r="D550" s="9">
        <f t="shared" si="382"/>
        <v>6149.4016672393445</v>
      </c>
      <c r="E550" s="39">
        <f t="shared" si="353"/>
        <v>44.141063719334547</v>
      </c>
      <c r="F550" s="53">
        <f t="shared" si="354"/>
        <v>11.060450196134422</v>
      </c>
      <c r="G550" s="53">
        <f t="shared" si="384"/>
        <v>6105.2606035200097</v>
      </c>
      <c r="H550" s="251">
        <f t="shared" si="392"/>
        <v>85.25736000000002</v>
      </c>
      <c r="I550" s="251">
        <f t="shared" si="392"/>
        <v>22.777735219200064</v>
      </c>
      <c r="J550" s="251">
        <f t="shared" ref="J550:AF550" si="403">J175*$C175/1000000</f>
        <v>4.5319023359999891E-2</v>
      </c>
      <c r="K550" s="251">
        <f t="shared" si="403"/>
        <v>6.0415259903999763E-2</v>
      </c>
      <c r="L550" s="251">
        <f t="shared" si="403"/>
        <v>9.5541292224000234</v>
      </c>
      <c r="M550" s="251">
        <f t="shared" si="403"/>
        <v>7.5496339583999861E-3</v>
      </c>
      <c r="N550" s="251">
        <f t="shared" si="403"/>
        <v>2.4440443200000003E-3</v>
      </c>
      <c r="O550" s="251">
        <f t="shared" si="403"/>
        <v>3345.5745907200121</v>
      </c>
      <c r="P550" s="251">
        <f t="shared" si="403"/>
        <v>5.6838240000000005E-2</v>
      </c>
      <c r="Q550" s="251">
        <f t="shared" si="403"/>
        <v>3.1940059507200011E-2</v>
      </c>
      <c r="R550" s="251">
        <f t="shared" si="403"/>
        <v>0.25628741337600136</v>
      </c>
      <c r="S550" s="251">
        <f t="shared" si="403"/>
        <v>10.30287830400006</v>
      </c>
      <c r="T550" s="251">
        <f t="shared" si="403"/>
        <v>1.061056264319998E-2</v>
      </c>
      <c r="U550" s="251">
        <f t="shared" si="403"/>
        <v>418.05662284799905</v>
      </c>
      <c r="V550" s="251">
        <f t="shared" si="403"/>
        <v>0.2166673708799994</v>
      </c>
      <c r="W550" s="251">
        <f t="shared" si="403"/>
        <v>4.5470592000000009E-3</v>
      </c>
      <c r="X550" s="251">
        <f t="shared" si="403"/>
        <v>0.11790524505600014</v>
      </c>
      <c r="Y550" s="251">
        <f t="shared" si="403"/>
        <v>9.2850948864000138E-2</v>
      </c>
      <c r="Z550" s="251">
        <f t="shared" si="403"/>
        <v>185.26234867200057</v>
      </c>
      <c r="AA550" s="251">
        <f t="shared" si="403"/>
        <v>4.7513737267200047E-2</v>
      </c>
      <c r="AB550" s="251">
        <f t="shared" si="403"/>
        <v>7.2601378559999808E-3</v>
      </c>
      <c r="AC550" s="251">
        <f t="shared" si="403"/>
        <v>2156.3670412799979</v>
      </c>
      <c r="AD550" s="251">
        <f t="shared" si="403"/>
        <v>4.7986631424000092E-3</v>
      </c>
      <c r="AE550" s="251">
        <f t="shared" si="403"/>
        <v>0.19825178112000075</v>
      </c>
      <c r="AF550" s="251">
        <f t="shared" si="403"/>
        <v>0.34512179328000037</v>
      </c>
    </row>
    <row r="551" spans="1:32" ht="10.5" customHeight="1" x14ac:dyDescent="0.2">
      <c r="A551" s="77">
        <v>42228.28125</v>
      </c>
      <c r="B551" s="39">
        <f t="shared" si="369"/>
        <v>2670</v>
      </c>
      <c r="C551" s="9">
        <f t="shared" si="378"/>
        <v>68052960</v>
      </c>
      <c r="D551" s="9">
        <f t="shared" si="382"/>
        <v>6214.0997251332101</v>
      </c>
      <c r="E551" s="39">
        <f t="shared" si="353"/>
        <v>42.307965133200156</v>
      </c>
      <c r="F551" s="53">
        <f t="shared" si="354"/>
        <v>10.869791533200029</v>
      </c>
      <c r="G551" s="53">
        <f t="shared" si="384"/>
        <v>6171.7917600000092</v>
      </c>
      <c r="H551" s="251">
        <f t="shared" si="392"/>
        <v>86.02200000000002</v>
      </c>
      <c r="I551" s="251">
        <f t="shared" si="392"/>
        <v>21.631665600000066</v>
      </c>
      <c r="J551" s="251">
        <f t="shared" ref="J551:AF551" si="404">J176*$C176/1000000</f>
        <v>4.5304919999999888E-2</v>
      </c>
      <c r="K551" s="251">
        <f t="shared" si="404"/>
        <v>6.0444791999999761E-2</v>
      </c>
      <c r="L551" s="251">
        <f t="shared" si="404"/>
        <v>9.3706632000000241</v>
      </c>
      <c r="M551" s="251">
        <f t="shared" si="404"/>
        <v>7.6788971999999858E-3</v>
      </c>
      <c r="N551" s="251">
        <f t="shared" si="404"/>
        <v>2.4659640000000006E-3</v>
      </c>
      <c r="O551" s="251">
        <f t="shared" si="404"/>
        <v>3390.4137600000122</v>
      </c>
      <c r="P551" s="251">
        <f t="shared" si="404"/>
        <v>5.734800000000001E-2</v>
      </c>
      <c r="Q551" s="251">
        <f t="shared" si="404"/>
        <v>3.2470437600000006E-2</v>
      </c>
      <c r="R551" s="251">
        <f t="shared" si="404"/>
        <v>0.25783660800000141</v>
      </c>
      <c r="S551" s="251">
        <f t="shared" si="404"/>
        <v>9.8065080000000613</v>
      </c>
      <c r="T551" s="251">
        <f t="shared" si="404"/>
        <v>1.033410959999998E-2</v>
      </c>
      <c r="U551" s="251">
        <f t="shared" si="404"/>
        <v>421.96658399999899</v>
      </c>
      <c r="V551" s="251">
        <f t="shared" si="404"/>
        <v>0.21104063999999936</v>
      </c>
      <c r="W551" s="251">
        <f t="shared" si="404"/>
        <v>4.587840000000001E-3</v>
      </c>
      <c r="X551" s="251">
        <f t="shared" si="404"/>
        <v>0.11905444800000015</v>
      </c>
      <c r="Y551" s="251">
        <f t="shared" si="404"/>
        <v>9.4280112000000138E-2</v>
      </c>
      <c r="Z551" s="251">
        <f t="shared" si="404"/>
        <v>187.0691760000006</v>
      </c>
      <c r="AA551" s="251">
        <f t="shared" si="404"/>
        <v>4.7954397600000052E-2</v>
      </c>
      <c r="AB551" s="251">
        <f t="shared" si="404"/>
        <v>7.2258479999999809E-3</v>
      </c>
      <c r="AC551" s="251">
        <f t="shared" si="404"/>
        <v>2172.3422399999981</v>
      </c>
      <c r="AD551" s="251">
        <f t="shared" si="404"/>
        <v>4.89751920000001E-3</v>
      </c>
      <c r="AE551" s="251">
        <f t="shared" si="404"/>
        <v>0.19899756000000079</v>
      </c>
      <c r="AF551" s="251">
        <f t="shared" si="404"/>
        <v>0.33720624000000038</v>
      </c>
    </row>
    <row r="552" spans="1:32" ht="10.5" customHeight="1" x14ac:dyDescent="0.2">
      <c r="A552" s="77">
        <v>42228.291666666664</v>
      </c>
      <c r="B552" s="39">
        <f t="shared" si="369"/>
        <v>2570</v>
      </c>
      <c r="C552" s="9">
        <f t="shared" si="378"/>
        <v>65504160</v>
      </c>
      <c r="D552" s="9">
        <f t="shared" si="382"/>
        <v>6140.6642492532947</v>
      </c>
      <c r="E552" s="39">
        <f t="shared" si="353"/>
        <v>39.544596133286547</v>
      </c>
      <c r="F552" s="53">
        <f t="shared" si="354"/>
        <v>10.438870194086423</v>
      </c>
      <c r="G552" s="53">
        <f t="shared" si="384"/>
        <v>6101.1196531200094</v>
      </c>
      <c r="H552" s="251">
        <f t="shared" si="392"/>
        <v>84.875039999999998</v>
      </c>
      <c r="I552" s="251">
        <f t="shared" si="392"/>
        <v>20.010893875200065</v>
      </c>
      <c r="J552" s="251">
        <f t="shared" ref="J552:AF552" si="405">J177*$C177/1000000</f>
        <v>4.4285909759999881E-2</v>
      </c>
      <c r="K552" s="251">
        <f t="shared" si="405"/>
        <v>5.913338342399975E-2</v>
      </c>
      <c r="L552" s="251">
        <f t="shared" si="405"/>
        <v>8.9801564544000207</v>
      </c>
      <c r="M552" s="251">
        <f t="shared" si="405"/>
        <v>7.637244710399985E-3</v>
      </c>
      <c r="N552" s="251">
        <f t="shared" si="405"/>
        <v>2.4330844800000001E-3</v>
      </c>
      <c r="O552" s="251">
        <f t="shared" si="405"/>
        <v>3359.8444723200123</v>
      </c>
      <c r="P552" s="251">
        <f t="shared" si="405"/>
        <v>5.6583359999999999E-2</v>
      </c>
      <c r="Q552" s="251">
        <f t="shared" si="405"/>
        <v>3.2278166323200005E-2</v>
      </c>
      <c r="R552" s="251">
        <f t="shared" si="405"/>
        <v>0.25365943065600138</v>
      </c>
      <c r="S552" s="251">
        <f t="shared" si="405"/>
        <v>9.0948320640000588</v>
      </c>
      <c r="T552" s="251">
        <f t="shared" si="405"/>
        <v>9.8296612991999772E-3</v>
      </c>
      <c r="U552" s="251">
        <f t="shared" si="405"/>
        <v>416.49879628799897</v>
      </c>
      <c r="V552" s="251">
        <f t="shared" si="405"/>
        <v>0.20075776127999936</v>
      </c>
      <c r="W552" s="251">
        <f t="shared" si="405"/>
        <v>4.5266688000000005E-3</v>
      </c>
      <c r="X552" s="251">
        <f t="shared" si="405"/>
        <v>0.11755758873600014</v>
      </c>
      <c r="Y552" s="251">
        <f t="shared" si="405"/>
        <v>9.3611510784000124E-2</v>
      </c>
      <c r="Z552" s="251">
        <f t="shared" si="405"/>
        <v>184.71826483200056</v>
      </c>
      <c r="AA552" s="251">
        <f t="shared" si="405"/>
        <v>4.7329340083200049E-2</v>
      </c>
      <c r="AB552" s="251">
        <f t="shared" si="405"/>
        <v>7.0314255359999796E-3</v>
      </c>
      <c r="AC552" s="251">
        <f t="shared" si="405"/>
        <v>2140.0581196799976</v>
      </c>
      <c r="AD552" s="251">
        <f t="shared" si="405"/>
        <v>4.8872934144000091E-3</v>
      </c>
      <c r="AE552" s="251">
        <f t="shared" si="405"/>
        <v>0.19532575872000074</v>
      </c>
      <c r="AF552" s="251">
        <f t="shared" si="405"/>
        <v>0.3218461516800003</v>
      </c>
    </row>
    <row r="553" spans="1:32" ht="10.5" customHeight="1" x14ac:dyDescent="0.2">
      <c r="A553" s="77">
        <v>42228.302083333336</v>
      </c>
      <c r="B553" s="39">
        <f t="shared" si="369"/>
        <v>2560</v>
      </c>
      <c r="C553" s="9">
        <f t="shared" si="378"/>
        <v>65249280.000000007</v>
      </c>
      <c r="D553" s="9">
        <f t="shared" si="382"/>
        <v>6177.7865149173904</v>
      </c>
      <c r="E553" s="39">
        <f t="shared" si="353"/>
        <v>37.513555557379362</v>
      </c>
      <c r="F553" s="53">
        <f t="shared" si="354"/>
        <v>10.198613099779237</v>
      </c>
      <c r="G553" s="53">
        <f t="shared" si="384"/>
        <v>6140.2729593600106</v>
      </c>
      <c r="H553" s="251">
        <f t="shared" si="392"/>
        <v>85.25736000000002</v>
      </c>
      <c r="I553" s="251">
        <f t="shared" si="392"/>
        <v>18.762681945600065</v>
      </c>
      <c r="J553" s="251">
        <f t="shared" ref="J553:AF553" si="406">J178*$C178/1000000</f>
        <v>4.4068582079999884E-2</v>
      </c>
      <c r="K553" s="251">
        <f t="shared" si="406"/>
        <v>5.8891995071999756E-2</v>
      </c>
      <c r="L553" s="251">
        <f t="shared" si="406"/>
        <v>8.7538468032000232</v>
      </c>
      <c r="M553" s="251">
        <f t="shared" si="406"/>
        <v>7.732653091199985E-3</v>
      </c>
      <c r="N553" s="251">
        <f t="shared" si="406"/>
        <v>2.4440443200000003E-3</v>
      </c>
      <c r="O553" s="251">
        <f t="shared" si="406"/>
        <v>3389.6810649600129</v>
      </c>
      <c r="P553" s="251">
        <f t="shared" si="406"/>
        <v>5.6838240000000005E-2</v>
      </c>
      <c r="Q553" s="251">
        <f t="shared" si="406"/>
        <v>3.266531544960001E-2</v>
      </c>
      <c r="R553" s="251">
        <f t="shared" si="406"/>
        <v>0.25405935436800148</v>
      </c>
      <c r="S553" s="251">
        <f t="shared" si="406"/>
        <v>8.5522605120000605</v>
      </c>
      <c r="T553" s="251">
        <f t="shared" si="406"/>
        <v>9.5056272575999787E-3</v>
      </c>
      <c r="U553" s="251">
        <f t="shared" si="406"/>
        <v>418.53406406399898</v>
      </c>
      <c r="V553" s="251">
        <f t="shared" si="406"/>
        <v>0.19415942783999937</v>
      </c>
      <c r="W553" s="251">
        <f t="shared" si="406"/>
        <v>4.5470592000000009E-3</v>
      </c>
      <c r="X553" s="251">
        <f t="shared" si="406"/>
        <v>0.11817806860800015</v>
      </c>
      <c r="Y553" s="251">
        <f t="shared" si="406"/>
        <v>9.4624301952000139E-2</v>
      </c>
      <c r="Z553" s="251">
        <f t="shared" si="406"/>
        <v>185.6943192960006</v>
      </c>
      <c r="AA553" s="251">
        <f t="shared" si="406"/>
        <v>4.7556934329600051E-2</v>
      </c>
      <c r="AB553" s="251">
        <f t="shared" si="406"/>
        <v>6.9645790079999803E-3</v>
      </c>
      <c r="AC553" s="251">
        <f t="shared" si="406"/>
        <v>2146.3635110399978</v>
      </c>
      <c r="AD553" s="251">
        <f t="shared" si="406"/>
        <v>4.9646308032000094E-3</v>
      </c>
      <c r="AE553" s="251">
        <f t="shared" si="406"/>
        <v>0.19518251616000079</v>
      </c>
      <c r="AF553" s="251">
        <f t="shared" si="406"/>
        <v>0.31238296704000029</v>
      </c>
    </row>
    <row r="554" spans="1:32" ht="10.5" customHeight="1" x14ac:dyDescent="0.2">
      <c r="A554" s="77">
        <v>42228.3125</v>
      </c>
      <c r="B554" s="39">
        <f t="shared" si="369"/>
        <v>2500</v>
      </c>
      <c r="C554" s="9">
        <f t="shared" si="378"/>
        <v>63720000</v>
      </c>
      <c r="D554" s="9">
        <f t="shared" si="382"/>
        <v>6104.0116088709256</v>
      </c>
      <c r="E554" s="39">
        <f t="shared" si="353"/>
        <v>34.829439270912161</v>
      </c>
      <c r="F554" s="53">
        <f t="shared" si="354"/>
        <v>9.7779977349120397</v>
      </c>
      <c r="G554" s="53">
        <f t="shared" si="384"/>
        <v>6069.1821696000106</v>
      </c>
      <c r="H554" s="251">
        <f t="shared" si="392"/>
        <v>84.110400000000013</v>
      </c>
      <c r="I554" s="251">
        <f t="shared" si="392"/>
        <v>17.189922816000063</v>
      </c>
      <c r="J554" s="251">
        <f t="shared" ref="J554:AF554" si="407">J179*$C179/1000000</f>
        <v>4.3064524799999886E-2</v>
      </c>
      <c r="K554" s="251">
        <f t="shared" si="407"/>
        <v>5.7598801919999748E-2</v>
      </c>
      <c r="L554" s="251">
        <f t="shared" si="407"/>
        <v>8.3729099520000236</v>
      </c>
      <c r="M554" s="251">
        <f t="shared" si="407"/>
        <v>7.6888120319999849E-3</v>
      </c>
      <c r="N554" s="251">
        <f t="shared" si="407"/>
        <v>2.4111648000000006E-3</v>
      </c>
      <c r="O554" s="251">
        <f t="shared" si="407"/>
        <v>3358.584345600013</v>
      </c>
      <c r="P554" s="251">
        <f t="shared" si="407"/>
        <v>5.6073600000000008E-2</v>
      </c>
      <c r="Q554" s="251">
        <f t="shared" si="407"/>
        <v>3.2464371456000014E-2</v>
      </c>
      <c r="R554" s="251">
        <f t="shared" si="407"/>
        <v>0.24990882048000146</v>
      </c>
      <c r="S554" s="251">
        <f t="shared" si="407"/>
        <v>7.861518720000058</v>
      </c>
      <c r="T554" s="251">
        <f t="shared" si="407"/>
        <v>9.014391935999979E-3</v>
      </c>
      <c r="U554" s="251">
        <f t="shared" si="407"/>
        <v>413.060567039999</v>
      </c>
      <c r="V554" s="251">
        <f t="shared" si="407"/>
        <v>0.18414570239999936</v>
      </c>
      <c r="W554" s="251">
        <f t="shared" si="407"/>
        <v>4.4858880000000012E-3</v>
      </c>
      <c r="X554" s="251">
        <f t="shared" si="407"/>
        <v>0.11667794688000015</v>
      </c>
      <c r="Y554" s="251">
        <f t="shared" si="407"/>
        <v>9.393449472000015E-2</v>
      </c>
      <c r="Z554" s="251">
        <f t="shared" si="407"/>
        <v>183.33824256000059</v>
      </c>
      <c r="AA554" s="251">
        <f t="shared" si="407"/>
        <v>4.6931360256000053E-2</v>
      </c>
      <c r="AB554" s="251">
        <f t="shared" si="407"/>
        <v>6.7736908799999797E-3</v>
      </c>
      <c r="AC554" s="251">
        <f t="shared" si="407"/>
        <v>2114.1990143999978</v>
      </c>
      <c r="AD554" s="251">
        <f t="shared" si="407"/>
        <v>4.9524203520000098E-3</v>
      </c>
      <c r="AE554" s="251">
        <f t="shared" si="407"/>
        <v>0.1915474176000008</v>
      </c>
      <c r="AF554" s="251">
        <f t="shared" si="407"/>
        <v>0.29741437440000035</v>
      </c>
    </row>
    <row r="555" spans="1:32" ht="10.5" customHeight="1" x14ac:dyDescent="0.2">
      <c r="A555" s="77">
        <v>42228.322916666664</v>
      </c>
      <c r="B555" s="39">
        <f t="shared" si="369"/>
        <v>2500</v>
      </c>
      <c r="C555" s="9">
        <f t="shared" si="378"/>
        <v>63720000</v>
      </c>
      <c r="D555" s="9">
        <f t="shared" si="382"/>
        <v>6057.7700662834077</v>
      </c>
      <c r="E555" s="39">
        <f t="shared" si="353"/>
        <v>32.353171563398547</v>
      </c>
      <c r="F555" s="53">
        <f t="shared" si="354"/>
        <v>9.408269048198429</v>
      </c>
      <c r="G555" s="53">
        <f t="shared" si="384"/>
        <v>6025.4168947200096</v>
      </c>
      <c r="H555" s="251">
        <f t="shared" si="392"/>
        <v>83.345759999999999</v>
      </c>
      <c r="I555" s="251">
        <f t="shared" si="392"/>
        <v>15.725307571200062</v>
      </c>
      <c r="J555" s="251">
        <f t="shared" ref="J555:AF555" si="408">J180*$C180/1000000</f>
        <v>4.2265560959999879E-2</v>
      </c>
      <c r="K555" s="251">
        <f t="shared" si="408"/>
        <v>5.6578806143999745E-2</v>
      </c>
      <c r="L555" s="251">
        <f t="shared" si="408"/>
        <v>8.0360129664000226</v>
      </c>
      <c r="M555" s="251">
        <f t="shared" si="408"/>
        <v>7.6785522623999845E-3</v>
      </c>
      <c r="N555" s="251">
        <f t="shared" si="408"/>
        <v>2.3892451199999999E-3</v>
      </c>
      <c r="O555" s="251">
        <f t="shared" si="408"/>
        <v>3342.4242739200126</v>
      </c>
      <c r="P555" s="251">
        <f t="shared" si="408"/>
        <v>5.5563840000000003E-2</v>
      </c>
      <c r="Q555" s="251">
        <f t="shared" si="408"/>
        <v>3.2405572339200009E-2</v>
      </c>
      <c r="R555" s="251">
        <f t="shared" si="408"/>
        <v>0.24691088793600144</v>
      </c>
      <c r="S555" s="251">
        <f t="shared" si="408"/>
        <v>7.2195949440000557</v>
      </c>
      <c r="T555" s="251">
        <f t="shared" si="408"/>
        <v>8.5723892351999773E-3</v>
      </c>
      <c r="U555" s="251">
        <f t="shared" si="408"/>
        <v>409.4610497279989</v>
      </c>
      <c r="V555" s="251">
        <f t="shared" si="408"/>
        <v>0.17513722367999934</v>
      </c>
      <c r="W555" s="251">
        <f t="shared" si="408"/>
        <v>4.4451072000000003E-3</v>
      </c>
      <c r="X555" s="251">
        <f t="shared" si="408"/>
        <v>0.11570614041600014</v>
      </c>
      <c r="Y555" s="251">
        <f t="shared" si="408"/>
        <v>9.3658408704000135E-2</v>
      </c>
      <c r="Z555" s="251">
        <f t="shared" si="408"/>
        <v>181.81229299200058</v>
      </c>
      <c r="AA555" s="251">
        <f t="shared" si="408"/>
        <v>4.6518787699200044E-2</v>
      </c>
      <c r="AB555" s="251">
        <f t="shared" si="408"/>
        <v>6.6158012159999793E-3</v>
      </c>
      <c r="AC555" s="251">
        <f t="shared" si="408"/>
        <v>2091.7192780799974</v>
      </c>
      <c r="AD555" s="251">
        <f t="shared" si="408"/>
        <v>4.9614804864000096E-3</v>
      </c>
      <c r="AE555" s="251">
        <f t="shared" si="408"/>
        <v>0.18880592832000076</v>
      </c>
      <c r="AF555" s="251">
        <f t="shared" si="408"/>
        <v>0.28404235008000023</v>
      </c>
    </row>
    <row r="556" spans="1:32" ht="10.5" customHeight="1" x14ac:dyDescent="0.2">
      <c r="A556" s="77">
        <v>42228.333333333336</v>
      </c>
      <c r="B556" s="39">
        <f t="shared" si="369"/>
        <v>2440</v>
      </c>
      <c r="C556" s="9">
        <f t="shared" si="378"/>
        <v>62190720.000000007</v>
      </c>
      <c r="D556" s="9">
        <f t="shared" si="382"/>
        <v>5983.5284437579312</v>
      </c>
      <c r="E556" s="39">
        <f t="shared" si="353"/>
        <v>29.77802775792015</v>
      </c>
      <c r="F556" s="53">
        <f t="shared" si="354"/>
        <v>9.0018243979200321</v>
      </c>
      <c r="G556" s="53">
        <f t="shared" si="384"/>
        <v>5953.7504160000099</v>
      </c>
      <c r="H556" s="251">
        <f t="shared" si="392"/>
        <v>82.19880000000002</v>
      </c>
      <c r="I556" s="251">
        <f t="shared" si="392"/>
        <v>14.218565760000063</v>
      </c>
      <c r="J556" s="251">
        <f t="shared" ref="J556:AF556" si="409">J181*$C181/1000000</f>
        <v>4.1282063999999882E-2</v>
      </c>
      <c r="K556" s="251">
        <f t="shared" si="409"/>
        <v>5.5310659199999758E-2</v>
      </c>
      <c r="L556" s="251">
        <f t="shared" si="409"/>
        <v>7.6682347200000232</v>
      </c>
      <c r="M556" s="251">
        <f t="shared" si="409"/>
        <v>7.6317019199999853E-3</v>
      </c>
      <c r="N556" s="251">
        <f t="shared" si="409"/>
        <v>2.3563656000000007E-3</v>
      </c>
      <c r="O556" s="251">
        <f t="shared" si="409"/>
        <v>3310.6023360000127</v>
      </c>
      <c r="P556" s="251">
        <f t="shared" si="409"/>
        <v>5.4799200000000013E-2</v>
      </c>
      <c r="Q556" s="251">
        <f t="shared" si="409"/>
        <v>3.2192703360000012E-2</v>
      </c>
      <c r="R556" s="251">
        <f t="shared" si="409"/>
        <v>0.24279698880000147</v>
      </c>
      <c r="S556" s="251">
        <f t="shared" si="409"/>
        <v>6.5576376000000556</v>
      </c>
      <c r="T556" s="251">
        <f t="shared" si="409"/>
        <v>8.0993217599999775E-3</v>
      </c>
      <c r="U556" s="251">
        <f t="shared" si="409"/>
        <v>403.97970239999898</v>
      </c>
      <c r="V556" s="251">
        <f t="shared" si="409"/>
        <v>0.16549358399999936</v>
      </c>
      <c r="W556" s="251">
        <f t="shared" si="409"/>
        <v>4.3839360000000006E-3</v>
      </c>
      <c r="X556" s="251">
        <f t="shared" si="409"/>
        <v>0.11420153280000014</v>
      </c>
      <c r="Y556" s="251">
        <f t="shared" si="409"/>
        <v>9.2939443200000138E-2</v>
      </c>
      <c r="Z556" s="251">
        <f t="shared" si="409"/>
        <v>179.44911360000063</v>
      </c>
      <c r="AA556" s="251">
        <f t="shared" si="409"/>
        <v>4.5892503360000052E-2</v>
      </c>
      <c r="AB556" s="251">
        <f t="shared" si="409"/>
        <v>6.4297727999999797E-3</v>
      </c>
      <c r="AC556" s="251">
        <f t="shared" si="409"/>
        <v>2059.719263999998</v>
      </c>
      <c r="AD556" s="251">
        <f t="shared" si="409"/>
        <v>4.9465411200000104E-3</v>
      </c>
      <c r="AE556" s="251">
        <f t="shared" si="409"/>
        <v>0.18522129600000078</v>
      </c>
      <c r="AF556" s="251">
        <f t="shared" si="409"/>
        <v>0.26961206400000026</v>
      </c>
    </row>
    <row r="557" spans="1:32" ht="10.5" customHeight="1" x14ac:dyDescent="0.2">
      <c r="A557" s="77">
        <v>42228.34375</v>
      </c>
      <c r="B557" s="39">
        <f t="shared" si="369"/>
        <v>2360</v>
      </c>
      <c r="C557" s="9">
        <f t="shared" si="378"/>
        <v>60151680</v>
      </c>
      <c r="D557" s="9">
        <f t="shared" si="382"/>
        <v>5909.0322486075356</v>
      </c>
      <c r="E557" s="39">
        <f t="shared" si="353"/>
        <v>27.262323487526544</v>
      </c>
      <c r="F557" s="53">
        <f t="shared" si="354"/>
        <v>8.6031092283264279</v>
      </c>
      <c r="G557" s="53">
        <f t="shared" si="384"/>
        <v>5881.7699251200102</v>
      </c>
      <c r="H557" s="251">
        <f t="shared" si="392"/>
        <v>81.051839999999999</v>
      </c>
      <c r="I557" s="251">
        <f t="shared" si="392"/>
        <v>12.747833395200061</v>
      </c>
      <c r="J557" s="251">
        <f t="shared" ref="J557:AF557" si="410">J182*$C182/1000000</f>
        <v>4.0309781759999878E-2</v>
      </c>
      <c r="K557" s="251">
        <f t="shared" si="410"/>
        <v>5.4056173823999742E-2</v>
      </c>
      <c r="L557" s="251">
        <f t="shared" si="410"/>
        <v>7.3076338944000216</v>
      </c>
      <c r="M557" s="251">
        <f t="shared" si="410"/>
        <v>7.5832101503999841E-3</v>
      </c>
      <c r="N557" s="251">
        <f t="shared" si="410"/>
        <v>2.3234860800000002E-3</v>
      </c>
      <c r="O557" s="251">
        <f t="shared" si="410"/>
        <v>3278.3848243200127</v>
      </c>
      <c r="P557" s="251">
        <f t="shared" si="410"/>
        <v>5.4034559999999995E-2</v>
      </c>
      <c r="Q557" s="251">
        <f t="shared" si="410"/>
        <v>3.1973329843200005E-2</v>
      </c>
      <c r="R557" s="251">
        <f t="shared" si="410"/>
        <v>0.23870307225600143</v>
      </c>
      <c r="S557" s="251">
        <f t="shared" si="410"/>
        <v>5.911380864000054</v>
      </c>
      <c r="T557" s="251">
        <f t="shared" si="410"/>
        <v>7.6361640191999767E-3</v>
      </c>
      <c r="U557" s="251">
        <f t="shared" si="410"/>
        <v>398.49407308799891</v>
      </c>
      <c r="V557" s="251">
        <f t="shared" si="410"/>
        <v>0.15605180927999934</v>
      </c>
      <c r="W557" s="251">
        <f t="shared" si="410"/>
        <v>4.3227648E-3</v>
      </c>
      <c r="X557" s="251">
        <f t="shared" si="410"/>
        <v>0.11269447833600013</v>
      </c>
      <c r="Y557" s="251">
        <f t="shared" si="410"/>
        <v>9.2204573184000133E-2</v>
      </c>
      <c r="Z557" s="251">
        <f t="shared" si="410"/>
        <v>177.08206003200058</v>
      </c>
      <c r="AA557" s="251">
        <f t="shared" si="410"/>
        <v>4.5265831603200052E-2</v>
      </c>
      <c r="AB557" s="251">
        <f t="shared" si="410"/>
        <v>6.2463951359999796E-3</v>
      </c>
      <c r="AC557" s="251">
        <f t="shared" si="410"/>
        <v>2027.8089676799977</v>
      </c>
      <c r="AD557" s="251">
        <f t="shared" si="410"/>
        <v>4.9301132544000105E-3</v>
      </c>
      <c r="AE557" s="251">
        <f t="shared" si="410"/>
        <v>0.18166419072000076</v>
      </c>
      <c r="AF557" s="251">
        <f t="shared" si="410"/>
        <v>0.25547539968000021</v>
      </c>
    </row>
    <row r="558" spans="1:32" ht="10.5" customHeight="1" x14ac:dyDescent="0.2">
      <c r="A558" s="77">
        <v>42228.354166666664</v>
      </c>
      <c r="B558" s="39">
        <f t="shared" si="369"/>
        <v>2270</v>
      </c>
      <c r="C558" s="9">
        <f t="shared" si="378"/>
        <v>57857760</v>
      </c>
      <c r="D558" s="9">
        <f t="shared" si="382"/>
        <v>5750.5358136432487</v>
      </c>
      <c r="E558" s="39">
        <f t="shared" si="353"/>
        <v>24.449990923238541</v>
      </c>
      <c r="F558" s="53">
        <f t="shared" si="354"/>
        <v>8.0942461680384277</v>
      </c>
      <c r="G558" s="53">
        <f t="shared" si="384"/>
        <v>5726.0858227200106</v>
      </c>
      <c r="H558" s="251">
        <f t="shared" si="392"/>
        <v>78.757920000000013</v>
      </c>
      <c r="I558" s="251">
        <f t="shared" si="392"/>
        <v>11.150721331200062</v>
      </c>
      <c r="J558" s="251">
        <f t="shared" ref="J558:AF558" si="411">J183*$C183/1000000</f>
        <v>3.8783900159999891E-2</v>
      </c>
      <c r="K558" s="251">
        <f t="shared" si="411"/>
        <v>5.2057234943999754E-2</v>
      </c>
      <c r="L558" s="251">
        <f t="shared" si="411"/>
        <v>6.8543892864000231</v>
      </c>
      <c r="M558" s="251">
        <f t="shared" si="411"/>
        <v>7.4249466623999855E-3</v>
      </c>
      <c r="N558" s="251">
        <f t="shared" si="411"/>
        <v>2.25772704E-3</v>
      </c>
      <c r="O558" s="251">
        <f t="shared" si="411"/>
        <v>3199.181713920013</v>
      </c>
      <c r="P558" s="251">
        <f t="shared" si="411"/>
        <v>5.2505280000000008E-2</v>
      </c>
      <c r="Q558" s="251">
        <f t="shared" si="411"/>
        <v>3.1291746739200009E-2</v>
      </c>
      <c r="R558" s="251">
        <f t="shared" si="411"/>
        <v>0.23126125593600147</v>
      </c>
      <c r="S558" s="251">
        <f t="shared" si="411"/>
        <v>5.2050234240000526</v>
      </c>
      <c r="T558" s="251">
        <f t="shared" si="411"/>
        <v>7.0798119551999782E-3</v>
      </c>
      <c r="U558" s="251">
        <f t="shared" si="411"/>
        <v>387.36295372799896</v>
      </c>
      <c r="V558" s="251">
        <f t="shared" si="411"/>
        <v>0.14470455167999938</v>
      </c>
      <c r="W558" s="251">
        <f t="shared" si="411"/>
        <v>4.2004224000000015E-3</v>
      </c>
      <c r="X558" s="251">
        <f t="shared" si="411"/>
        <v>0.10958902041600015</v>
      </c>
      <c r="Y558" s="251">
        <f t="shared" si="411"/>
        <v>9.0141064704000143E-2</v>
      </c>
      <c r="Z558" s="251">
        <f t="shared" si="411"/>
        <v>172.20331699200062</v>
      </c>
      <c r="AA558" s="251">
        <f t="shared" si="411"/>
        <v>4.3998024499200053E-2</v>
      </c>
      <c r="AB558" s="251">
        <f t="shared" si="411"/>
        <v>5.9786012159999801E-3</v>
      </c>
      <c r="AC558" s="251">
        <f t="shared" si="411"/>
        <v>1967.3378380799979</v>
      </c>
      <c r="AD558" s="251">
        <f t="shared" si="411"/>
        <v>4.8416868864000111E-3</v>
      </c>
      <c r="AE558" s="251">
        <f t="shared" si="411"/>
        <v>0.1755776563200008</v>
      </c>
      <c r="AF558" s="251">
        <f t="shared" si="411"/>
        <v>0.23816395008000021</v>
      </c>
    </row>
    <row r="559" spans="1:32" ht="10.5" customHeight="1" x14ac:dyDescent="0.2">
      <c r="A559" s="77">
        <v>42228.364583333336</v>
      </c>
      <c r="B559" s="39">
        <f t="shared" si="369"/>
        <v>2320</v>
      </c>
      <c r="C559" s="9">
        <f t="shared" si="378"/>
        <v>59132159.999999993</v>
      </c>
      <c r="D559" s="9">
        <f t="shared" si="382"/>
        <v>5899.0643962677332</v>
      </c>
      <c r="E559" s="39">
        <f t="shared" si="353"/>
        <v>22.953146987721738</v>
      </c>
      <c r="F559" s="53">
        <f t="shared" si="354"/>
        <v>8.0188883829216238</v>
      </c>
      <c r="G559" s="53">
        <f t="shared" si="384"/>
        <v>5876.1112492800094</v>
      </c>
      <c r="H559" s="251">
        <f t="shared" si="392"/>
        <v>80.669520000000006</v>
      </c>
      <c r="I559" s="251">
        <f t="shared" si="392"/>
        <v>10.155037708800061</v>
      </c>
      <c r="J559" s="251">
        <f t="shared" ref="J559:AF559" si="412">J184*$C184/1000000</f>
        <v>3.9330872639999875E-2</v>
      </c>
      <c r="K559" s="251">
        <f t="shared" si="412"/>
        <v>5.2840328255999741E-2</v>
      </c>
      <c r="L559" s="251">
        <f t="shared" si="412"/>
        <v>6.7683519936000227</v>
      </c>
      <c r="M559" s="251">
        <f t="shared" si="412"/>
        <v>7.6628873375999837E-3</v>
      </c>
      <c r="N559" s="251">
        <f t="shared" si="412"/>
        <v>2.31252624E-3</v>
      </c>
      <c r="O559" s="251">
        <f t="shared" si="412"/>
        <v>3290.7427660800126</v>
      </c>
      <c r="P559" s="251">
        <f t="shared" si="412"/>
        <v>5.3779680000000003E-2</v>
      </c>
      <c r="Q559" s="251">
        <f t="shared" si="412"/>
        <v>3.2279998060800008E-2</v>
      </c>
      <c r="R559" s="251">
        <f t="shared" si="412"/>
        <v>0.23617167206400147</v>
      </c>
      <c r="S559" s="251">
        <f t="shared" si="412"/>
        <v>4.7792208960000524</v>
      </c>
      <c r="T559" s="251">
        <f t="shared" si="412"/>
        <v>6.903159724799976E-3</v>
      </c>
      <c r="U559" s="251">
        <f t="shared" si="412"/>
        <v>396.91555027199888</v>
      </c>
      <c r="V559" s="251">
        <f t="shared" si="412"/>
        <v>0.14111788031999933</v>
      </c>
      <c r="W559" s="251">
        <f t="shared" si="412"/>
        <v>4.3023744000000004E-3</v>
      </c>
      <c r="X559" s="251">
        <f t="shared" si="412"/>
        <v>0.11233499558400013</v>
      </c>
      <c r="Y559" s="251">
        <f t="shared" si="412"/>
        <v>9.288826329600014E-2</v>
      </c>
      <c r="Z559" s="251">
        <f t="shared" si="412"/>
        <v>176.51925100800059</v>
      </c>
      <c r="AA559" s="251">
        <f t="shared" si="412"/>
        <v>4.507956190080005E-2</v>
      </c>
      <c r="AB559" s="251">
        <f t="shared" si="412"/>
        <v>6.0304947839999786E-3</v>
      </c>
      <c r="AC559" s="251">
        <f t="shared" si="412"/>
        <v>2011.9336819199975</v>
      </c>
      <c r="AD559" s="251">
        <f t="shared" si="412"/>
        <v>5.011549113600011E-3</v>
      </c>
      <c r="AE559" s="251">
        <f t="shared" si="412"/>
        <v>0.17887121568000078</v>
      </c>
      <c r="AF559" s="251">
        <f t="shared" si="412"/>
        <v>0.23361892992000016</v>
      </c>
    </row>
    <row r="560" spans="1:32" ht="10.5" customHeight="1" x14ac:dyDescent="0.2">
      <c r="A560" s="77">
        <v>42228.375</v>
      </c>
      <c r="B560" s="39">
        <f t="shared" si="369"/>
        <v>2230</v>
      </c>
      <c r="C560" s="9">
        <f t="shared" si="378"/>
        <v>56838240.000000007</v>
      </c>
      <c r="D560" s="9">
        <f t="shared" si="382"/>
        <v>5600.0159875929703</v>
      </c>
      <c r="E560" s="39">
        <f t="shared" si="353"/>
        <v>19.775219592960131</v>
      </c>
      <c r="F560" s="53">
        <f t="shared" si="354"/>
        <v>7.3431927129600219</v>
      </c>
      <c r="G560" s="53">
        <f t="shared" si="384"/>
        <v>5580.2407680000097</v>
      </c>
      <c r="H560" s="251">
        <f t="shared" ref="H560:I579" si="413">H185*$C185/1000000</f>
        <v>76.463999999999999</v>
      </c>
      <c r="I560" s="251">
        <f t="shared" si="413"/>
        <v>8.4253132800000596</v>
      </c>
      <c r="J560" s="251">
        <f t="shared" ref="J560:AF560" si="414">J185*$C185/1000000</f>
        <v>3.6906623999999881E-2</v>
      </c>
      <c r="K560" s="251">
        <f t="shared" si="414"/>
        <v>4.9630233599999754E-2</v>
      </c>
      <c r="L560" s="251">
        <f t="shared" si="414"/>
        <v>6.1762521600000229</v>
      </c>
      <c r="M560" s="251">
        <f t="shared" si="414"/>
        <v>7.3181145599999844E-3</v>
      </c>
      <c r="N560" s="251">
        <f t="shared" si="414"/>
        <v>2.1919680000000003E-3</v>
      </c>
      <c r="O560" s="251">
        <f t="shared" si="414"/>
        <v>3132.3732480000126</v>
      </c>
      <c r="P560" s="251">
        <f t="shared" si="414"/>
        <v>5.0976E-2</v>
      </c>
      <c r="Q560" s="251">
        <f t="shared" si="414"/>
        <v>3.0813972480000007E-2</v>
      </c>
      <c r="R560" s="251">
        <f t="shared" si="414"/>
        <v>0.22319331840000142</v>
      </c>
      <c r="S560" s="251">
        <f t="shared" si="414"/>
        <v>4.0067136000000492</v>
      </c>
      <c r="T560" s="251">
        <f t="shared" si="414"/>
        <v>6.2129548799999771E-3</v>
      </c>
      <c r="U560" s="251">
        <f t="shared" si="414"/>
        <v>376.36600319999894</v>
      </c>
      <c r="V560" s="251">
        <f t="shared" si="414"/>
        <v>0.12703219199999935</v>
      </c>
      <c r="W560" s="251">
        <f t="shared" si="414"/>
        <v>4.0780800000000004E-3</v>
      </c>
      <c r="X560" s="251">
        <f t="shared" si="414"/>
        <v>0.10656023040000014</v>
      </c>
      <c r="Y560" s="251">
        <f t="shared" si="414"/>
        <v>8.8575897600000134E-2</v>
      </c>
      <c r="Z560" s="251">
        <f t="shared" si="414"/>
        <v>167.44596480000058</v>
      </c>
      <c r="AA560" s="251">
        <f t="shared" si="414"/>
        <v>4.2742356480000049E-2</v>
      </c>
      <c r="AB560" s="251">
        <f t="shared" si="414"/>
        <v>5.6277503999999793E-3</v>
      </c>
      <c r="AC560" s="251">
        <f t="shared" si="414"/>
        <v>1904.0555519999975</v>
      </c>
      <c r="AD560" s="251">
        <f t="shared" si="414"/>
        <v>4.7999001600000108E-3</v>
      </c>
      <c r="AE560" s="251">
        <f t="shared" si="414"/>
        <v>0.16862860800000076</v>
      </c>
      <c r="AF560" s="251">
        <f t="shared" si="414"/>
        <v>0.21165235200000015</v>
      </c>
    </row>
    <row r="561" spans="1:32" ht="10.5" customHeight="1" x14ac:dyDescent="0.2">
      <c r="A561" s="77">
        <v>42228.385416666664</v>
      </c>
      <c r="B561" s="39">
        <f t="shared" si="369"/>
        <v>2260</v>
      </c>
      <c r="C561" s="9">
        <f t="shared" si="378"/>
        <v>57602880.000000007</v>
      </c>
      <c r="D561" s="9">
        <f t="shared" si="382"/>
        <v>5636.5442504655939</v>
      </c>
      <c r="E561" s="39">
        <f t="shared" si="353"/>
        <v>17.882871265584143</v>
      </c>
      <c r="F561" s="53">
        <f t="shared" si="354"/>
        <v>7.1209710735840321</v>
      </c>
      <c r="G561" s="53">
        <f t="shared" si="384"/>
        <v>5618.6613792000107</v>
      </c>
      <c r="H561" s="251">
        <f t="shared" si="413"/>
        <v>76.84632000000002</v>
      </c>
      <c r="I561" s="251">
        <f t="shared" si="413"/>
        <v>7.2611233920000604</v>
      </c>
      <c r="J561" s="251">
        <f t="shared" ref="J561:AF561" si="415">J186*$C186/1000000</f>
        <v>3.6715463999999885E-2</v>
      </c>
      <c r="K561" s="251">
        <f t="shared" si="415"/>
        <v>4.9420722239999763E-2</v>
      </c>
      <c r="L561" s="251">
        <f t="shared" si="415"/>
        <v>5.9666898240000235</v>
      </c>
      <c r="M561" s="251">
        <f t="shared" si="415"/>
        <v>7.4096929439999848E-3</v>
      </c>
      <c r="N561" s="251">
        <f t="shared" si="415"/>
        <v>2.2029278400000005E-3</v>
      </c>
      <c r="O561" s="251">
        <f t="shared" si="415"/>
        <v>3161.2868352000132</v>
      </c>
      <c r="P561" s="251">
        <f t="shared" si="415"/>
        <v>5.1230880000000013E-2</v>
      </c>
      <c r="Q561" s="251">
        <f t="shared" si="415"/>
        <v>3.1185944352000009E-2</v>
      </c>
      <c r="R561" s="251">
        <f t="shared" si="415"/>
        <v>0.2236398681600015</v>
      </c>
      <c r="S561" s="251">
        <f t="shared" si="415"/>
        <v>3.5007768000000503</v>
      </c>
      <c r="T561" s="251">
        <f t="shared" si="415"/>
        <v>5.9120435519999784E-3</v>
      </c>
      <c r="U561" s="251">
        <f t="shared" si="415"/>
        <v>378.391279679999</v>
      </c>
      <c r="V561" s="251">
        <f t="shared" si="415"/>
        <v>0.12090487679999935</v>
      </c>
      <c r="W561" s="251">
        <f t="shared" si="415"/>
        <v>4.0984704000000009E-3</v>
      </c>
      <c r="X561" s="251">
        <f t="shared" si="415"/>
        <v>0.10717500096000016</v>
      </c>
      <c r="Y561" s="251">
        <f t="shared" si="415"/>
        <v>8.9551578240000151E-2</v>
      </c>
      <c r="Z561" s="251">
        <f t="shared" si="415"/>
        <v>168.41297952000062</v>
      </c>
      <c r="AA561" s="251">
        <f t="shared" si="415"/>
        <v>4.2969046752000056E-2</v>
      </c>
      <c r="AB561" s="251">
        <f t="shared" si="415"/>
        <v>5.5670889599999801E-3</v>
      </c>
      <c r="AC561" s="251">
        <f t="shared" si="415"/>
        <v>1910.5702847999978</v>
      </c>
      <c r="AD561" s="251">
        <f t="shared" si="415"/>
        <v>4.8737643840000115E-3</v>
      </c>
      <c r="AE561" s="251">
        <f t="shared" si="415"/>
        <v>0.16854959520000079</v>
      </c>
      <c r="AF561" s="251">
        <f t="shared" si="415"/>
        <v>0.20287428480000017</v>
      </c>
    </row>
    <row r="562" spans="1:32" ht="10.5" customHeight="1" x14ac:dyDescent="0.2">
      <c r="A562" s="77">
        <v>42228.395833333336</v>
      </c>
      <c r="B562" s="39">
        <f t="shared" si="369"/>
        <v>2260</v>
      </c>
      <c r="C562" s="9">
        <f t="shared" si="378"/>
        <v>57602880.000000007</v>
      </c>
      <c r="D562" s="9">
        <f t="shared" si="382"/>
        <v>5645.0724334002534</v>
      </c>
      <c r="E562" s="39">
        <f t="shared" si="353"/>
        <v>15.891646840243334</v>
      </c>
      <c r="F562" s="53">
        <f t="shared" si="354"/>
        <v>6.8620334706432233</v>
      </c>
      <c r="G562" s="53">
        <f t="shared" si="384"/>
        <v>5629.1807865600103</v>
      </c>
      <c r="H562" s="251">
        <f t="shared" si="413"/>
        <v>76.84632000000002</v>
      </c>
      <c r="I562" s="251">
        <f t="shared" si="413"/>
        <v>6.0548069376000599</v>
      </c>
      <c r="J562" s="251">
        <f t="shared" ref="J562:AF562" si="416">J187*$C187/1000000</f>
        <v>3.6339770879999879E-2</v>
      </c>
      <c r="K562" s="251">
        <f t="shared" si="416"/>
        <v>4.8963059711999761E-2</v>
      </c>
      <c r="L562" s="251">
        <f t="shared" si="416"/>
        <v>5.7262462272000239</v>
      </c>
      <c r="M562" s="251">
        <f t="shared" si="416"/>
        <v>7.4646807551999846E-3</v>
      </c>
      <c r="N562" s="251">
        <f t="shared" si="416"/>
        <v>2.2029278400000005E-3</v>
      </c>
      <c r="O562" s="251">
        <f t="shared" si="416"/>
        <v>3174.5385561600133</v>
      </c>
      <c r="P562" s="251">
        <f t="shared" si="416"/>
        <v>5.1230880000000013E-2</v>
      </c>
      <c r="Q562" s="251">
        <f t="shared" si="416"/>
        <v>3.1403846361600013E-2</v>
      </c>
      <c r="R562" s="251">
        <f t="shared" si="416"/>
        <v>0.2229704513280015</v>
      </c>
      <c r="S562" s="251">
        <f t="shared" si="416"/>
        <v>2.97480643200005</v>
      </c>
      <c r="T562" s="251">
        <f t="shared" si="416"/>
        <v>5.5800674495999772E-3</v>
      </c>
      <c r="U562" s="251">
        <f t="shared" si="416"/>
        <v>378.53472614399897</v>
      </c>
      <c r="V562" s="251">
        <f t="shared" si="416"/>
        <v>0.11414240063999935</v>
      </c>
      <c r="W562" s="251">
        <f t="shared" si="416"/>
        <v>4.0984704000000009E-3</v>
      </c>
      <c r="X562" s="251">
        <f t="shared" si="416"/>
        <v>0.10725697036800015</v>
      </c>
      <c r="Y562" s="251">
        <f t="shared" si="416"/>
        <v>9.0084379392000147E-2</v>
      </c>
      <c r="Z562" s="251">
        <f t="shared" si="416"/>
        <v>168.54276441600061</v>
      </c>
      <c r="AA562" s="251">
        <f t="shared" si="416"/>
        <v>4.2982025241600059E-2</v>
      </c>
      <c r="AB562" s="251">
        <f t="shared" si="416"/>
        <v>5.4782887679999791E-3</v>
      </c>
      <c r="AC562" s="251">
        <f t="shared" si="416"/>
        <v>1907.5647398399979</v>
      </c>
      <c r="AD562" s="251">
        <f t="shared" si="416"/>
        <v>4.9236291072000124E-3</v>
      </c>
      <c r="AE562" s="251">
        <f t="shared" si="416"/>
        <v>0.1676274393600008</v>
      </c>
      <c r="AF562" s="251">
        <f t="shared" si="416"/>
        <v>0.19303795584000016</v>
      </c>
    </row>
    <row r="563" spans="1:32" ht="10.5" customHeight="1" x14ac:dyDescent="0.2">
      <c r="A563" s="77">
        <v>42228.40625</v>
      </c>
      <c r="B563" s="39">
        <f t="shared" si="369"/>
        <v>2230</v>
      </c>
      <c r="C563" s="9">
        <f t="shared" si="378"/>
        <v>56838240.000000007</v>
      </c>
      <c r="D563" s="9">
        <f t="shared" si="382"/>
        <v>5456.7090525819549</v>
      </c>
      <c r="E563" s="39">
        <f t="shared" si="353"/>
        <v>13.416328101945727</v>
      </c>
      <c r="F563" s="53">
        <f t="shared" si="354"/>
        <v>6.3731373051456206</v>
      </c>
      <c r="G563" s="53">
        <f t="shared" si="384"/>
        <v>5443.2927244800103</v>
      </c>
      <c r="H563" s="251">
        <f t="shared" si="413"/>
        <v>74.170079999999999</v>
      </c>
      <c r="I563" s="251">
        <f t="shared" si="413"/>
        <v>4.6796375808000574</v>
      </c>
      <c r="J563" s="251">
        <f t="shared" ref="J563:AF563" si="417">J188*$C188/1000000</f>
        <v>3.4711597439999881E-2</v>
      </c>
      <c r="K563" s="251">
        <f t="shared" si="417"/>
        <v>4.6816154495999761E-2</v>
      </c>
      <c r="L563" s="251">
        <f t="shared" si="417"/>
        <v>5.2947547776000219</v>
      </c>
      <c r="M563" s="251">
        <f t="shared" si="417"/>
        <v>7.2577895615999841E-3</v>
      </c>
      <c r="N563" s="251">
        <f t="shared" si="417"/>
        <v>2.1262089599999997E-3</v>
      </c>
      <c r="O563" s="251">
        <f t="shared" si="417"/>
        <v>3076.7727052800128</v>
      </c>
      <c r="P563" s="251">
        <f t="shared" si="417"/>
        <v>4.944672E-2</v>
      </c>
      <c r="Q563" s="251">
        <f t="shared" si="417"/>
        <v>3.0520493452800005E-2</v>
      </c>
      <c r="R563" s="251">
        <f t="shared" si="417"/>
        <v>0.21455920742400145</v>
      </c>
      <c r="S563" s="251">
        <f t="shared" si="417"/>
        <v>2.3635532160000481</v>
      </c>
      <c r="T563" s="251">
        <f t="shared" si="417"/>
        <v>5.0653219967999779E-3</v>
      </c>
      <c r="U563" s="251">
        <f t="shared" si="417"/>
        <v>365.49037555199891</v>
      </c>
      <c r="V563" s="251">
        <f t="shared" si="417"/>
        <v>0.10364032511999934</v>
      </c>
      <c r="W563" s="251">
        <f t="shared" si="417"/>
        <v>3.9557376000000002E-3</v>
      </c>
      <c r="X563" s="251">
        <f t="shared" si="417"/>
        <v>0.10360076774400014</v>
      </c>
      <c r="Y563" s="251">
        <f t="shared" si="417"/>
        <v>8.7461358336000133E-2</v>
      </c>
      <c r="Z563" s="251">
        <f t="shared" si="417"/>
        <v>162.79838092800057</v>
      </c>
      <c r="AA563" s="251">
        <f t="shared" si="417"/>
        <v>4.1497665292800044E-2</v>
      </c>
      <c r="AB563" s="251">
        <f t="shared" si="417"/>
        <v>5.2017949439999789E-3</v>
      </c>
      <c r="AC563" s="251">
        <f t="shared" si="417"/>
        <v>1838.2312627199976</v>
      </c>
      <c r="AD563" s="251">
        <f t="shared" si="417"/>
        <v>4.8002875776000107E-3</v>
      </c>
      <c r="AE563" s="251">
        <f t="shared" si="417"/>
        <v>0.16089962688000078</v>
      </c>
      <c r="AF563" s="251">
        <f t="shared" si="417"/>
        <v>0.17682147072000012</v>
      </c>
    </row>
    <row r="564" spans="1:32" ht="10.5" customHeight="1" x14ac:dyDescent="0.2">
      <c r="A564" s="77">
        <v>42228.416666666664</v>
      </c>
      <c r="B564" s="39">
        <f t="shared" si="369"/>
        <v>2250</v>
      </c>
      <c r="C564" s="9">
        <f t="shared" si="378"/>
        <v>57348000.000000007</v>
      </c>
      <c r="D564" s="9">
        <f t="shared" si="382"/>
        <v>5436.7704390996387</v>
      </c>
      <c r="E564" s="39">
        <f t="shared" si="353"/>
        <v>11.435200059628931</v>
      </c>
      <c r="F564" s="53">
        <f t="shared" si="354"/>
        <v>6.0916544532288253</v>
      </c>
      <c r="G564" s="53">
        <f t="shared" si="384"/>
        <v>5425.3352390400105</v>
      </c>
      <c r="H564" s="251">
        <f t="shared" si="413"/>
        <v>73.78776000000002</v>
      </c>
      <c r="I564" s="251">
        <f t="shared" si="413"/>
        <v>3.4972118784000585</v>
      </c>
      <c r="J564" s="251">
        <f t="shared" ref="J564:AF564" si="418">J189*$C189/1000000</f>
        <v>3.4171931519999879E-2</v>
      </c>
      <c r="K564" s="251">
        <f t="shared" si="418"/>
        <v>4.6135387007999774E-2</v>
      </c>
      <c r="L564" s="251">
        <f t="shared" si="418"/>
        <v>5.0365885248000231</v>
      </c>
      <c r="M564" s="251">
        <f t="shared" si="418"/>
        <v>7.2731775167999852E-3</v>
      </c>
      <c r="N564" s="251">
        <f t="shared" si="418"/>
        <v>2.1152491200000004E-3</v>
      </c>
      <c r="O564" s="251">
        <f t="shared" si="418"/>
        <v>3073.6373414400127</v>
      </c>
      <c r="P564" s="251">
        <f t="shared" si="418"/>
        <v>4.9191840000000014E-2</v>
      </c>
      <c r="Q564" s="251">
        <f t="shared" si="418"/>
        <v>3.0572400614400013E-2</v>
      </c>
      <c r="R564" s="251">
        <f t="shared" si="418"/>
        <v>0.2128104587520015</v>
      </c>
      <c r="S564" s="251">
        <f t="shared" si="418"/>
        <v>1.8463337280000478</v>
      </c>
      <c r="T564" s="251">
        <f t="shared" si="418"/>
        <v>4.7204489663999778E-3</v>
      </c>
      <c r="U564" s="251">
        <f t="shared" si="418"/>
        <v>363.74414169599896</v>
      </c>
      <c r="V564" s="251">
        <f t="shared" si="418"/>
        <v>9.6612773759999354E-2</v>
      </c>
      <c r="W564" s="251">
        <f t="shared" si="418"/>
        <v>3.9353472000000014E-3</v>
      </c>
      <c r="X564" s="251">
        <f t="shared" si="418"/>
        <v>0.10314545011200014</v>
      </c>
      <c r="Y564" s="251">
        <f t="shared" si="418"/>
        <v>8.7522121728000141E-2</v>
      </c>
      <c r="Z564" s="251">
        <f t="shared" si="418"/>
        <v>162.0838333440006</v>
      </c>
      <c r="AA564" s="251">
        <f t="shared" si="418"/>
        <v>4.1296221734400056E-2</v>
      </c>
      <c r="AB564" s="251">
        <f t="shared" si="418"/>
        <v>5.0897157119999797E-3</v>
      </c>
      <c r="AC564" s="251">
        <f t="shared" si="418"/>
        <v>1825.8699225599978</v>
      </c>
      <c r="AD564" s="251">
        <f t="shared" si="418"/>
        <v>4.8234238848000122E-3</v>
      </c>
      <c r="AE564" s="251">
        <f t="shared" si="418"/>
        <v>0.15918479424000082</v>
      </c>
      <c r="AF564" s="251">
        <f t="shared" si="418"/>
        <v>0.16646518656000017</v>
      </c>
    </row>
    <row r="565" spans="1:32" ht="10.5" customHeight="1" x14ac:dyDescent="0.2">
      <c r="A565" s="77">
        <v>42228.427083333336</v>
      </c>
      <c r="B565" s="39">
        <f t="shared" si="369"/>
        <v>2220</v>
      </c>
      <c r="C565" s="9">
        <f t="shared" si="378"/>
        <v>56583360</v>
      </c>
      <c r="D565" s="9">
        <f t="shared" si="382"/>
        <v>5332.1102966995013</v>
      </c>
      <c r="E565" s="39">
        <f t="shared" si="353"/>
        <v>9.3258557394913311</v>
      </c>
      <c r="F565" s="53">
        <f t="shared" si="354"/>
        <v>5.7219239058912272</v>
      </c>
      <c r="G565" s="53">
        <f t="shared" si="384"/>
        <v>5322.7844409600102</v>
      </c>
      <c r="H565" s="251">
        <f t="shared" si="413"/>
        <v>72.25848000000002</v>
      </c>
      <c r="I565" s="251">
        <f t="shared" si="413"/>
        <v>2.290433241600057</v>
      </c>
      <c r="J565" s="251">
        <f t="shared" ref="J565:AF565" si="419">J190*$C190/1000000</f>
        <v>3.3110441279999882E-2</v>
      </c>
      <c r="K565" s="251">
        <f t="shared" si="419"/>
        <v>4.474887379199978E-2</v>
      </c>
      <c r="L565" s="251">
        <f t="shared" si="419"/>
        <v>4.7061145152000234</v>
      </c>
      <c r="M565" s="251">
        <f t="shared" si="419"/>
        <v>7.1741430431999853E-3</v>
      </c>
      <c r="N565" s="251">
        <f t="shared" si="419"/>
        <v>2.0714097600000006E-3</v>
      </c>
      <c r="O565" s="251">
        <f t="shared" si="419"/>
        <v>3022.3955865600128</v>
      </c>
      <c r="P565" s="251">
        <f t="shared" si="419"/>
        <v>4.8172320000000005E-2</v>
      </c>
      <c r="Q565" s="251">
        <f t="shared" si="419"/>
        <v>3.0143668665600008E-2</v>
      </c>
      <c r="R565" s="251">
        <f t="shared" si="419"/>
        <v>0.20777042764800147</v>
      </c>
      <c r="S565" s="251">
        <f t="shared" si="419"/>
        <v>1.3134985920000468</v>
      </c>
      <c r="T565" s="251">
        <f t="shared" si="419"/>
        <v>4.3104591935999781E-3</v>
      </c>
      <c r="U565" s="251">
        <f t="shared" si="419"/>
        <v>356.34028550399898</v>
      </c>
      <c r="V565" s="251">
        <f t="shared" si="419"/>
        <v>8.8251690239999375E-2</v>
      </c>
      <c r="W565" s="251">
        <f t="shared" si="419"/>
        <v>3.8537856000000013E-3</v>
      </c>
      <c r="X565" s="251">
        <f t="shared" si="419"/>
        <v>0.10108479628800016</v>
      </c>
      <c r="Y565" s="251">
        <f t="shared" si="419"/>
        <v>8.6209183872000134E-2</v>
      </c>
      <c r="Z565" s="251">
        <f t="shared" si="419"/>
        <v>158.84661945600061</v>
      </c>
      <c r="AA565" s="251">
        <f t="shared" si="419"/>
        <v>4.0452545145600052E-2</v>
      </c>
      <c r="AB565" s="251">
        <f t="shared" si="419"/>
        <v>4.9007306879999797E-3</v>
      </c>
      <c r="AC565" s="251">
        <f t="shared" si="419"/>
        <v>1785.2019494399979</v>
      </c>
      <c r="AD565" s="251">
        <f t="shared" si="419"/>
        <v>4.7703442752000131E-3</v>
      </c>
      <c r="AE565" s="251">
        <f t="shared" si="419"/>
        <v>0.1550185257600008</v>
      </c>
      <c r="AF565" s="251">
        <f t="shared" si="419"/>
        <v>0.15376604544000017</v>
      </c>
    </row>
    <row r="566" spans="1:32" ht="10.5" customHeight="1" x14ac:dyDescent="0.2">
      <c r="A566" s="77">
        <v>42228.4375</v>
      </c>
      <c r="B566" s="39">
        <f t="shared" si="369"/>
        <v>2230</v>
      </c>
      <c r="C566" s="9">
        <f t="shared" si="378"/>
        <v>56838240.000000007</v>
      </c>
      <c r="D566" s="9">
        <f t="shared" si="382"/>
        <v>5311.8746818214395</v>
      </c>
      <c r="E566" s="39">
        <f t="shared" si="353"/>
        <v>7.4140738214400015</v>
      </c>
      <c r="F566" s="53">
        <f t="shared" si="354"/>
        <v>5.4494587814400006</v>
      </c>
      <c r="G566" s="53">
        <f t="shared" si="384"/>
        <v>5304.4606079999994</v>
      </c>
      <c r="H566" s="251">
        <f t="shared" si="413"/>
        <v>71.876159999999999</v>
      </c>
      <c r="I566" s="251">
        <f t="shared" si="413"/>
        <v>1.1500185600000001</v>
      </c>
      <c r="J566" s="251">
        <f t="shared" ref="J566:AF566" si="420">J191*$C191/1000000</f>
        <v>3.2583859200000002E-2</v>
      </c>
      <c r="K566" s="251">
        <f t="shared" si="420"/>
        <v>4.4084044800000007E-2</v>
      </c>
      <c r="L566" s="251">
        <f t="shared" si="420"/>
        <v>4.4563219199999997</v>
      </c>
      <c r="M566" s="251">
        <f t="shared" si="420"/>
        <v>7.1876159999999991E-3</v>
      </c>
      <c r="N566" s="251">
        <f t="shared" si="420"/>
        <v>2.0604499199999996E-3</v>
      </c>
      <c r="O566" s="251">
        <f t="shared" si="420"/>
        <v>3018.7987199999998</v>
      </c>
      <c r="P566" s="251">
        <f t="shared" si="420"/>
        <v>4.7917440000000006E-2</v>
      </c>
      <c r="Q566" s="251">
        <f t="shared" si="420"/>
        <v>3.0187987199999999E-2</v>
      </c>
      <c r="R566" s="251">
        <f t="shared" si="420"/>
        <v>0.20604499200000001</v>
      </c>
      <c r="S566" s="251">
        <f t="shared" si="420"/>
        <v>0.81459648000000007</v>
      </c>
      <c r="T566" s="251">
        <f t="shared" si="420"/>
        <v>3.97714752E-3</v>
      </c>
      <c r="U566" s="251">
        <f t="shared" si="420"/>
        <v>354.58905600000003</v>
      </c>
      <c r="V566" s="251">
        <f t="shared" si="420"/>
        <v>8.1459647999999996E-2</v>
      </c>
      <c r="W566" s="251">
        <f t="shared" si="420"/>
        <v>3.8333952000000004E-3</v>
      </c>
      <c r="X566" s="251">
        <f t="shared" si="420"/>
        <v>0.10062662400000001</v>
      </c>
      <c r="Y566" s="251">
        <f t="shared" si="420"/>
        <v>8.6251391999999996E-2</v>
      </c>
      <c r="Z566" s="251">
        <f t="shared" si="420"/>
        <v>158.12755200000001</v>
      </c>
      <c r="AA566" s="251">
        <f t="shared" si="420"/>
        <v>4.0250649599999994E-2</v>
      </c>
      <c r="AB566" s="251">
        <f t="shared" si="420"/>
        <v>4.7917440000000006E-3</v>
      </c>
      <c r="AC566" s="251">
        <f t="shared" si="420"/>
        <v>1772.9452799999999</v>
      </c>
      <c r="AD566" s="251">
        <f t="shared" si="420"/>
        <v>4.7917440000000006E-3</v>
      </c>
      <c r="AE566" s="251">
        <f t="shared" si="420"/>
        <v>0.15333580800000002</v>
      </c>
      <c r="AF566" s="251">
        <f t="shared" si="420"/>
        <v>0.14375232000000002</v>
      </c>
    </row>
    <row r="567" spans="1:32" ht="10.5" customHeight="1" x14ac:dyDescent="0.2">
      <c r="A567" s="77">
        <v>42228.447916666664</v>
      </c>
      <c r="B567" s="39">
        <f t="shared" si="369"/>
        <v>2200</v>
      </c>
      <c r="C567" s="9">
        <f t="shared" si="378"/>
        <v>56073600.000000007</v>
      </c>
      <c r="D567" s="9">
        <f t="shared" si="382"/>
        <v>5194.7276850289409</v>
      </c>
      <c r="E567" s="39">
        <f t="shared" si="353"/>
        <v>7.5266424910080012</v>
      </c>
      <c r="F567" s="53">
        <f t="shared" si="354"/>
        <v>5.5003289130769657</v>
      </c>
      <c r="G567" s="53">
        <f t="shared" si="384"/>
        <v>5187.2010425379322</v>
      </c>
      <c r="H567" s="251">
        <f t="shared" si="413"/>
        <v>70.346880000000013</v>
      </c>
      <c r="I567" s="251">
        <f t="shared" si="413"/>
        <v>1.2565408220689658</v>
      </c>
      <c r="J567" s="251">
        <f t="shared" ref="J567:AF567" si="421">J192*$C192/1000000</f>
        <v>3.4397198565517248E-2</v>
      </c>
      <c r="K567" s="251">
        <f t="shared" si="421"/>
        <v>4.4553024000000004E-2</v>
      </c>
      <c r="L567" s="251">
        <f t="shared" si="421"/>
        <v>4.5102861682758633</v>
      </c>
      <c r="M567" s="251">
        <f t="shared" si="421"/>
        <v>6.9316742929655178E-3</v>
      </c>
      <c r="N567" s="251">
        <f t="shared" si="421"/>
        <v>1.9470722648275865E-3</v>
      </c>
      <c r="O567" s="251">
        <f t="shared" si="421"/>
        <v>2931.7668678620698</v>
      </c>
      <c r="P567" s="251">
        <f t="shared" si="421"/>
        <v>4.5280750344827599E-2</v>
      </c>
      <c r="Q567" s="251">
        <f t="shared" si="421"/>
        <v>2.8638619140413796E-2</v>
      </c>
      <c r="R567" s="251">
        <f t="shared" si="421"/>
        <v>0.19986599768275864</v>
      </c>
      <c r="S567" s="251">
        <f t="shared" si="421"/>
        <v>0.76977275586206917</v>
      </c>
      <c r="T567" s="251">
        <f t="shared" si="421"/>
        <v>3.7583022786206901E-3</v>
      </c>
      <c r="U567" s="251">
        <f t="shared" si="421"/>
        <v>346.75351746206906</v>
      </c>
      <c r="V567" s="251">
        <f t="shared" si="421"/>
        <v>7.69772755862069E-2</v>
      </c>
      <c r="W567" s="251">
        <f t="shared" si="421"/>
        <v>3.6381465732413802E-3</v>
      </c>
      <c r="X567" s="251">
        <f t="shared" si="421"/>
        <v>9.9358903613793126E-2</v>
      </c>
      <c r="Y567" s="251">
        <f t="shared" si="421"/>
        <v>8.1505350620689657E-2</v>
      </c>
      <c r="Z567" s="251">
        <f t="shared" si="421"/>
        <v>154.53673224827588</v>
      </c>
      <c r="AA567" s="251">
        <f t="shared" si="421"/>
        <v>3.9911747089655177E-2</v>
      </c>
      <c r="AB567" s="251">
        <f t="shared" si="421"/>
        <v>4.9550078234482774E-3</v>
      </c>
      <c r="AC567" s="251">
        <f t="shared" si="421"/>
        <v>1754.1439249655175</v>
      </c>
      <c r="AD567" s="251">
        <f t="shared" si="421"/>
        <v>4.528075034482759E-3</v>
      </c>
      <c r="AE567" s="251">
        <f t="shared" si="421"/>
        <v>0.15191691740689656</v>
      </c>
      <c r="AF567" s="251">
        <f t="shared" si="421"/>
        <v>0.16187868248275866</v>
      </c>
    </row>
    <row r="568" spans="1:32" ht="10.5" customHeight="1" x14ac:dyDescent="0.2">
      <c r="A568" s="77">
        <v>42228.458333333336</v>
      </c>
      <c r="B568" s="39">
        <f t="shared" si="369"/>
        <v>2180</v>
      </c>
      <c r="C568" s="9">
        <f t="shared" si="378"/>
        <v>55563840</v>
      </c>
      <c r="D568" s="9">
        <f t="shared" si="382"/>
        <v>5247.0188560802198</v>
      </c>
      <c r="E568" s="39">
        <f t="shared" si="353"/>
        <v>7.8817069491839993</v>
      </c>
      <c r="F568" s="53">
        <f t="shared" si="354"/>
        <v>5.7287443781495169</v>
      </c>
      <c r="G568" s="53">
        <f t="shared" si="384"/>
        <v>5239.1371491310347</v>
      </c>
      <c r="H568" s="251">
        <f t="shared" si="413"/>
        <v>71.111519999999999</v>
      </c>
      <c r="I568" s="251">
        <f t="shared" si="413"/>
        <v>1.4026134289655172</v>
      </c>
      <c r="J568" s="251">
        <f t="shared" ref="J568:AF568" si="422">J193*$C193/1000000</f>
        <v>3.7304939917241382E-2</v>
      </c>
      <c r="K568" s="251">
        <f t="shared" si="422"/>
        <v>4.6459526399999992E-2</v>
      </c>
      <c r="L568" s="251">
        <f t="shared" si="422"/>
        <v>4.7097077958620686</v>
      </c>
      <c r="M568" s="251">
        <f t="shared" si="422"/>
        <v>6.9028851575172407E-3</v>
      </c>
      <c r="N568" s="251">
        <f t="shared" si="422"/>
        <v>1.8979419475862065E-3</v>
      </c>
      <c r="O568" s="251">
        <f t="shared" si="422"/>
        <v>2940.5839580689658</v>
      </c>
      <c r="P568" s="251">
        <f t="shared" si="422"/>
        <v>4.4138184827586205E-2</v>
      </c>
      <c r="Q568" s="251">
        <f t="shared" si="422"/>
        <v>2.8032978557793103E-2</v>
      </c>
      <c r="R568" s="251">
        <f t="shared" si="422"/>
        <v>0.20022388435862068</v>
      </c>
      <c r="S568" s="251">
        <f t="shared" si="422"/>
        <v>0.75034914206896564</v>
      </c>
      <c r="T568" s="251">
        <f t="shared" si="422"/>
        <v>3.6634693406896548E-3</v>
      </c>
      <c r="U568" s="251">
        <f t="shared" si="422"/>
        <v>350.22832286896551</v>
      </c>
      <c r="V568" s="251">
        <f t="shared" si="422"/>
        <v>7.503491420689655E-2</v>
      </c>
      <c r="W568" s="251">
        <f t="shared" si="422"/>
        <v>3.5627688893793107E-3</v>
      </c>
      <c r="X568" s="251">
        <f t="shared" si="422"/>
        <v>0.10132165539310346</v>
      </c>
      <c r="Y568" s="251">
        <f t="shared" si="422"/>
        <v>7.9448732689655174E-2</v>
      </c>
      <c r="Z568" s="251">
        <f t="shared" si="422"/>
        <v>155.98761467586206</v>
      </c>
      <c r="AA568" s="251">
        <f t="shared" si="422"/>
        <v>4.0868689655172409E-2</v>
      </c>
      <c r="AB568" s="251">
        <f t="shared" si="422"/>
        <v>5.2769652082758634E-3</v>
      </c>
      <c r="AC568" s="251">
        <f t="shared" si="422"/>
        <v>1792.3372535172412</v>
      </c>
      <c r="AD568" s="251">
        <f t="shared" si="422"/>
        <v>4.4138184827586203E-3</v>
      </c>
      <c r="AE568" s="251">
        <f t="shared" si="422"/>
        <v>0.1554318004965517</v>
      </c>
      <c r="AF568" s="251">
        <f t="shared" si="422"/>
        <v>0.18505342675862069</v>
      </c>
    </row>
    <row r="569" spans="1:32" ht="10.5" customHeight="1" x14ac:dyDescent="0.2">
      <c r="A569" s="77">
        <v>42228.46875</v>
      </c>
      <c r="B569" s="39">
        <f t="shared" si="369"/>
        <v>2150</v>
      </c>
      <c r="C569" s="9">
        <f t="shared" si="378"/>
        <v>54799200.000000007</v>
      </c>
      <c r="D569" s="9">
        <f t="shared" si="382"/>
        <v>5101.908886208711</v>
      </c>
      <c r="E569" s="39">
        <f t="shared" si="353"/>
        <v>7.9357407190559996</v>
      </c>
      <c r="F569" s="53">
        <f t="shared" si="354"/>
        <v>5.738842109400828</v>
      </c>
      <c r="G569" s="53">
        <f t="shared" si="384"/>
        <v>5093.9731454896555</v>
      </c>
      <c r="H569" s="251">
        <f t="shared" si="413"/>
        <v>69.199920000000006</v>
      </c>
      <c r="I569" s="251">
        <f t="shared" si="413"/>
        <v>1.4937637903448275</v>
      </c>
      <c r="J569" s="251">
        <f t="shared" ref="J569:AF569" si="423">J194*$C194/1000000</f>
        <v>3.8767863227586213E-2</v>
      </c>
      <c r="K569" s="251">
        <f t="shared" si="423"/>
        <v>4.6594612800000004E-2</v>
      </c>
      <c r="L569" s="251">
        <f t="shared" si="423"/>
        <v>4.7294566013793098</v>
      </c>
      <c r="M569" s="251">
        <f t="shared" si="423"/>
        <v>6.6159895928275848E-3</v>
      </c>
      <c r="N569" s="251">
        <f t="shared" si="423"/>
        <v>1.778517484137931E-3</v>
      </c>
      <c r="O569" s="251">
        <f t="shared" si="423"/>
        <v>2839.1056833103453</v>
      </c>
      <c r="P569" s="251">
        <f t="shared" si="423"/>
        <v>4.1360871724137931E-2</v>
      </c>
      <c r="Q569" s="251">
        <f t="shared" si="423"/>
        <v>2.6387122598068968E-2</v>
      </c>
      <c r="R569" s="251">
        <f t="shared" si="423"/>
        <v>0.19307573081379309</v>
      </c>
      <c r="S569" s="251">
        <f t="shared" si="423"/>
        <v>0.70313481931034483</v>
      </c>
      <c r="T569" s="251">
        <f t="shared" si="423"/>
        <v>3.4329523531034479E-3</v>
      </c>
      <c r="U569" s="251">
        <f t="shared" si="423"/>
        <v>340.52723851034489</v>
      </c>
      <c r="V569" s="251">
        <f t="shared" si="423"/>
        <v>7.0313481931034455E-2</v>
      </c>
      <c r="W569" s="251">
        <f t="shared" si="423"/>
        <v>3.3551620982068967E-3</v>
      </c>
      <c r="X569" s="251">
        <f t="shared" si="423"/>
        <v>9.9456988468965529E-2</v>
      </c>
      <c r="Y569" s="251">
        <f t="shared" si="423"/>
        <v>7.4449569103448257E-2</v>
      </c>
      <c r="Z569" s="251">
        <f t="shared" si="423"/>
        <v>151.57168684137932</v>
      </c>
      <c r="AA569" s="251">
        <f t="shared" si="423"/>
        <v>4.0279125848275858E-2</v>
      </c>
      <c r="AB569" s="251">
        <f t="shared" si="423"/>
        <v>5.3960029572413803E-3</v>
      </c>
      <c r="AC569" s="251">
        <f t="shared" si="423"/>
        <v>1762.7685368275861</v>
      </c>
      <c r="AD569" s="251">
        <f t="shared" si="423"/>
        <v>4.1360871724137925E-3</v>
      </c>
      <c r="AE569" s="251">
        <f t="shared" si="423"/>
        <v>0.15306704143448277</v>
      </c>
      <c r="AF569" s="251">
        <f t="shared" si="423"/>
        <v>0.20091838841379309</v>
      </c>
    </row>
    <row r="570" spans="1:32" ht="10.5" customHeight="1" x14ac:dyDescent="0.2">
      <c r="A570" s="77">
        <v>42228.479166666664</v>
      </c>
      <c r="B570" s="39">
        <f t="shared" si="369"/>
        <v>2120</v>
      </c>
      <c r="C570" s="9">
        <f t="shared" si="378"/>
        <v>54034560</v>
      </c>
      <c r="D570" s="9">
        <f t="shared" si="382"/>
        <v>5041.5180002590951</v>
      </c>
      <c r="E570" s="39">
        <f t="shared" si="353"/>
        <v>8.1110223832319992</v>
      </c>
      <c r="F570" s="53">
        <f t="shared" si="354"/>
        <v>5.8377125073699299</v>
      </c>
      <c r="G570" s="53">
        <f t="shared" si="384"/>
        <v>5033.406977875863</v>
      </c>
      <c r="H570" s="251">
        <f t="shared" si="413"/>
        <v>68.43528000000002</v>
      </c>
      <c r="I570" s="251">
        <f t="shared" si="413"/>
        <v>1.604689324137931</v>
      </c>
      <c r="J570" s="251">
        <f t="shared" ref="J570:AF570" si="424">J195*$C195/1000000</f>
        <v>4.0777987531034496E-2</v>
      </c>
      <c r="K570" s="251">
        <f t="shared" si="424"/>
        <v>4.7448460800000015E-2</v>
      </c>
      <c r="L570" s="251">
        <f t="shared" si="424"/>
        <v>4.8219340965517237</v>
      </c>
      <c r="M570" s="251">
        <f t="shared" si="424"/>
        <v>6.4426703139310341E-3</v>
      </c>
      <c r="N570" s="251">
        <f t="shared" si="424"/>
        <v>1.6912166896551725E-3</v>
      </c>
      <c r="O570" s="251">
        <f t="shared" si="424"/>
        <v>2785.5518797241389</v>
      </c>
      <c r="P570" s="251">
        <f t="shared" si="424"/>
        <v>3.9330620689655184E-2</v>
      </c>
      <c r="Q570" s="251">
        <f t="shared" si="424"/>
        <v>2.521313037682759E-2</v>
      </c>
      <c r="R570" s="251">
        <f t="shared" si="424"/>
        <v>0.18919601776551725</v>
      </c>
      <c r="S570" s="251">
        <f t="shared" si="424"/>
        <v>0.66862055172413803</v>
      </c>
      <c r="T570" s="251">
        <f t="shared" si="424"/>
        <v>3.2644415172413794E-3</v>
      </c>
      <c r="U570" s="251">
        <f t="shared" si="424"/>
        <v>336.48132612413798</v>
      </c>
      <c r="V570" s="251">
        <f t="shared" si="424"/>
        <v>6.6862055172413795E-2</v>
      </c>
      <c r="W570" s="251">
        <f t="shared" si="424"/>
        <v>3.2074907784827586E-3</v>
      </c>
      <c r="X570" s="251">
        <f t="shared" si="424"/>
        <v>9.9207557627586221E-2</v>
      </c>
      <c r="Y570" s="251">
        <f t="shared" si="424"/>
        <v>7.079511724137931E-2</v>
      </c>
      <c r="Z570" s="251">
        <f t="shared" si="424"/>
        <v>149.67661009655174</v>
      </c>
      <c r="AA570" s="251">
        <f t="shared" si="424"/>
        <v>4.0337484579310343E-2</v>
      </c>
      <c r="AB570" s="251">
        <f t="shared" si="424"/>
        <v>5.5943874868965527E-3</v>
      </c>
      <c r="AC570" s="251">
        <f t="shared" si="424"/>
        <v>1761.6971619310345</v>
      </c>
      <c r="AD570" s="251">
        <f t="shared" si="424"/>
        <v>3.9330620689655166E-3</v>
      </c>
      <c r="AE570" s="251">
        <f t="shared" si="424"/>
        <v>0.15316916921379309</v>
      </c>
      <c r="AF570" s="251">
        <f t="shared" si="424"/>
        <v>0.21930754096551724</v>
      </c>
    </row>
    <row r="571" spans="1:32" ht="10.5" customHeight="1" x14ac:dyDescent="0.2">
      <c r="A571" s="77">
        <v>42228.489583333336</v>
      </c>
      <c r="B571" s="39">
        <f t="shared" si="369"/>
        <v>2060</v>
      </c>
      <c r="C571" s="9">
        <f t="shared" si="378"/>
        <v>52505280.000000007</v>
      </c>
      <c r="D571" s="9">
        <f t="shared" si="382"/>
        <v>5009.3593299889835</v>
      </c>
      <c r="E571" s="39">
        <f t="shared" si="353"/>
        <v>8.3272097131199985</v>
      </c>
      <c r="F571" s="53">
        <f t="shared" si="354"/>
        <v>5.9664759972579295</v>
      </c>
      <c r="G571" s="53">
        <f t="shared" si="384"/>
        <v>5001.0321202758632</v>
      </c>
      <c r="H571" s="251">
        <f t="shared" si="413"/>
        <v>68.052960000000013</v>
      </c>
      <c r="I571" s="251">
        <f t="shared" si="413"/>
        <v>1.722443884137931</v>
      </c>
      <c r="J571" s="251">
        <f t="shared" ref="J571:AF571" si="425">J196*$C196/1000000</f>
        <v>4.2975053131034495E-2</v>
      </c>
      <c r="K571" s="251">
        <f t="shared" si="425"/>
        <v>4.8544444800000017E-2</v>
      </c>
      <c r="L571" s="251">
        <f t="shared" si="425"/>
        <v>4.9389240165517236</v>
      </c>
      <c r="M571" s="251">
        <f t="shared" si="425"/>
        <v>6.3070231779310338E-3</v>
      </c>
      <c r="N571" s="251">
        <f t="shared" si="425"/>
        <v>1.6144978096551727E-3</v>
      </c>
      <c r="O571" s="251">
        <f t="shared" si="425"/>
        <v>2747.9315917241393</v>
      </c>
      <c r="P571" s="251">
        <f t="shared" si="425"/>
        <v>3.7546460689655177E-2</v>
      </c>
      <c r="Q571" s="251">
        <f t="shared" si="425"/>
        <v>2.419478282482759E-2</v>
      </c>
      <c r="R571" s="251">
        <f t="shared" si="425"/>
        <v>0.18640253296551726</v>
      </c>
      <c r="S571" s="251">
        <f t="shared" si="425"/>
        <v>0.63828983172413811</v>
      </c>
      <c r="T571" s="251">
        <f t="shared" si="425"/>
        <v>3.1163562372413791E-3</v>
      </c>
      <c r="U571" s="251">
        <f t="shared" si="425"/>
        <v>334.319943724138</v>
      </c>
      <c r="V571" s="251">
        <f t="shared" si="425"/>
        <v>6.3828983172413783E-2</v>
      </c>
      <c r="W571" s="251">
        <f t="shared" si="425"/>
        <v>3.0795919944827587E-3</v>
      </c>
      <c r="X571" s="251">
        <f t="shared" si="425"/>
        <v>9.9498120827586231E-2</v>
      </c>
      <c r="Y571" s="251">
        <f t="shared" si="425"/>
        <v>6.7583629241379312E-2</v>
      </c>
      <c r="Z571" s="251">
        <f t="shared" si="425"/>
        <v>148.62140689655175</v>
      </c>
      <c r="AA571" s="251">
        <f t="shared" si="425"/>
        <v>4.0612754979310349E-2</v>
      </c>
      <c r="AB571" s="251">
        <f t="shared" si="425"/>
        <v>5.819701406896553E-3</v>
      </c>
      <c r="AC571" s="251">
        <f t="shared" si="425"/>
        <v>1770.1591779310345</v>
      </c>
      <c r="AD571" s="251">
        <f t="shared" si="425"/>
        <v>3.7546460689655168E-3</v>
      </c>
      <c r="AE571" s="251">
        <f t="shared" si="425"/>
        <v>0.1540969324137931</v>
      </c>
      <c r="AF571" s="251">
        <f t="shared" si="425"/>
        <v>0.23857646896551724</v>
      </c>
    </row>
    <row r="572" spans="1:32" ht="10.5" customHeight="1" x14ac:dyDescent="0.2">
      <c r="A572" s="77">
        <v>42228.5</v>
      </c>
      <c r="B572" s="39">
        <f t="shared" si="369"/>
        <v>2110</v>
      </c>
      <c r="C572" s="9">
        <f t="shared" si="378"/>
        <v>53779680</v>
      </c>
      <c r="D572" s="9">
        <f t="shared" si="382"/>
        <v>4864.765408435097</v>
      </c>
      <c r="E572" s="39">
        <f t="shared" ref="E572:E635" si="426">SUM(I572:N572,P572:T572,V572:Y572,AA572:AB572,AD572:AF572)</f>
        <v>8.3474541178559978</v>
      </c>
      <c r="F572" s="53">
        <f t="shared" ref="F572:F635" si="427">E572-I572-S572</f>
        <v>5.9557217206146182</v>
      </c>
      <c r="G572" s="53">
        <f t="shared" si="384"/>
        <v>4856.4179543172413</v>
      </c>
      <c r="H572" s="251">
        <f t="shared" si="413"/>
        <v>66.141360000000006</v>
      </c>
      <c r="I572" s="251">
        <f t="shared" si="413"/>
        <v>1.7972204027586203</v>
      </c>
      <c r="J572" s="251">
        <f t="shared" ref="J572:AF572" si="428">J197*$C197/1000000</f>
        <v>4.4124649820689657E-2</v>
      </c>
      <c r="K572" s="251">
        <f t="shared" si="428"/>
        <v>4.8503664000000009E-2</v>
      </c>
      <c r="L572" s="251">
        <f t="shared" si="428"/>
        <v>4.9400753710344816</v>
      </c>
      <c r="M572" s="251">
        <f t="shared" si="428"/>
        <v>6.0330043266206878E-3</v>
      </c>
      <c r="N572" s="251">
        <f t="shared" si="428"/>
        <v>1.5037656331034484E-3</v>
      </c>
      <c r="O572" s="251">
        <f t="shared" si="428"/>
        <v>2649.3035784827593</v>
      </c>
      <c r="P572" s="251">
        <f t="shared" si="428"/>
        <v>3.4971293793103445E-2</v>
      </c>
      <c r="Q572" s="251">
        <f t="shared" si="428"/>
        <v>2.2662310672551724E-2</v>
      </c>
      <c r="R572" s="251">
        <f t="shared" si="428"/>
        <v>0.1794787617103448</v>
      </c>
      <c r="S572" s="251">
        <f t="shared" si="428"/>
        <v>0.59451199448275871</v>
      </c>
      <c r="T572" s="251">
        <f t="shared" si="428"/>
        <v>2.9026173848275853E-3</v>
      </c>
      <c r="U572" s="251">
        <f t="shared" si="428"/>
        <v>324.65524568275862</v>
      </c>
      <c r="V572" s="251">
        <f t="shared" si="428"/>
        <v>5.9451199448275836E-2</v>
      </c>
      <c r="W572" s="251">
        <f t="shared" si="428"/>
        <v>2.8861960816551715E-3</v>
      </c>
      <c r="X572" s="251">
        <f t="shared" si="428"/>
        <v>9.7524294951724155E-2</v>
      </c>
      <c r="Y572" s="251">
        <f t="shared" si="428"/>
        <v>6.2948328827586192E-2</v>
      </c>
      <c r="Z572" s="251">
        <f t="shared" si="428"/>
        <v>144.23377953103449</v>
      </c>
      <c r="AA572" s="251">
        <f t="shared" si="428"/>
        <v>3.9958504386206885E-2</v>
      </c>
      <c r="AB572" s="251">
        <f t="shared" si="428"/>
        <v>5.905587177931034E-3</v>
      </c>
      <c r="AC572" s="251">
        <f t="shared" si="428"/>
        <v>1738.2253506206894</v>
      </c>
      <c r="AD572" s="251">
        <f t="shared" si="428"/>
        <v>3.4971293793103434E-3</v>
      </c>
      <c r="AE572" s="251">
        <f t="shared" si="428"/>
        <v>0.15150172667586204</v>
      </c>
      <c r="AF572" s="251">
        <f t="shared" si="428"/>
        <v>0.25179331531034482</v>
      </c>
    </row>
    <row r="573" spans="1:32" ht="10.5" customHeight="1" x14ac:dyDescent="0.2">
      <c r="A573" s="77">
        <v>42228.510416666664</v>
      </c>
      <c r="B573" s="39">
        <f t="shared" si="369"/>
        <v>2000</v>
      </c>
      <c r="C573" s="9">
        <f t="shared" si="378"/>
        <v>50976000</v>
      </c>
      <c r="D573" s="9">
        <f t="shared" si="382"/>
        <v>4917.0790163697529</v>
      </c>
      <c r="E573" s="39">
        <f t="shared" si="426"/>
        <v>8.7010494731999994</v>
      </c>
      <c r="F573" s="53">
        <f t="shared" si="427"/>
        <v>6.1832305766482758</v>
      </c>
      <c r="G573" s="53">
        <f t="shared" si="384"/>
        <v>4908.3779668965535</v>
      </c>
      <c r="H573" s="251">
        <f t="shared" si="413"/>
        <v>66.90600000000002</v>
      </c>
      <c r="I573" s="251">
        <f t="shared" si="413"/>
        <v>1.9425811034482754</v>
      </c>
      <c r="J573" s="251">
        <f t="shared" ref="J573:AF573" si="429">J198*$C198/1000000</f>
        <v>4.7018768275862072E-2</v>
      </c>
      <c r="K573" s="251">
        <f t="shared" si="429"/>
        <v>5.0402520000000027E-2</v>
      </c>
      <c r="L573" s="251">
        <f t="shared" si="429"/>
        <v>5.138688413793103</v>
      </c>
      <c r="M573" s="251">
        <f t="shared" si="429"/>
        <v>6.0047750482758603E-3</v>
      </c>
      <c r="N573" s="251">
        <f t="shared" si="429"/>
        <v>1.4550132413793109E-3</v>
      </c>
      <c r="O573" s="251">
        <f t="shared" si="429"/>
        <v>2658.2445931034499</v>
      </c>
      <c r="P573" s="251">
        <f t="shared" si="429"/>
        <v>3.383751724137931E-2</v>
      </c>
      <c r="Q573" s="251">
        <f t="shared" si="429"/>
        <v>2.206159982068966E-2</v>
      </c>
      <c r="R573" s="251">
        <f t="shared" si="429"/>
        <v>0.17984640413793104</v>
      </c>
      <c r="S573" s="251">
        <f t="shared" si="429"/>
        <v>0.57523779310344847</v>
      </c>
      <c r="T573" s="251">
        <f t="shared" si="429"/>
        <v>2.808513931034482E-3</v>
      </c>
      <c r="U573" s="251">
        <f t="shared" si="429"/>
        <v>328.13163310344834</v>
      </c>
      <c r="V573" s="251">
        <f t="shared" si="429"/>
        <v>5.7523779310344803E-2</v>
      </c>
      <c r="W573" s="251">
        <f t="shared" si="429"/>
        <v>2.8114362620689647E-3</v>
      </c>
      <c r="X573" s="251">
        <f t="shared" si="429"/>
        <v>9.948230068965519E-2</v>
      </c>
      <c r="Y573" s="251">
        <f t="shared" si="429"/>
        <v>6.0907531034482744E-2</v>
      </c>
      <c r="Z573" s="251">
        <f t="shared" si="429"/>
        <v>145.68589241379314</v>
      </c>
      <c r="AA573" s="251">
        <f t="shared" si="429"/>
        <v>4.0912634482758614E-2</v>
      </c>
      <c r="AB573" s="251">
        <f t="shared" si="429"/>
        <v>6.2261031724137926E-3</v>
      </c>
      <c r="AC573" s="251">
        <f t="shared" si="429"/>
        <v>1776.3158482758622</v>
      </c>
      <c r="AD573" s="251">
        <f t="shared" si="429"/>
        <v>3.3837517241379301E-3</v>
      </c>
      <c r="AE573" s="251">
        <f t="shared" si="429"/>
        <v>0.15500659034482756</v>
      </c>
      <c r="AF573" s="251">
        <f t="shared" si="429"/>
        <v>0.274852924137931</v>
      </c>
    </row>
    <row r="574" spans="1:32" ht="10.5" customHeight="1" x14ac:dyDescent="0.2">
      <c r="A574" s="77">
        <v>42228.520833333336</v>
      </c>
      <c r="B574" s="39">
        <f t="shared" si="369"/>
        <v>2010</v>
      </c>
      <c r="C574" s="9">
        <f t="shared" si="378"/>
        <v>51230880.000000007</v>
      </c>
      <c r="D574" s="9">
        <f t="shared" si="382"/>
        <v>4800.8519317956225</v>
      </c>
      <c r="E574" s="39">
        <f t="shared" si="426"/>
        <v>8.7533849266559969</v>
      </c>
      <c r="F574" s="53">
        <f t="shared" si="427"/>
        <v>6.1969297376904811</v>
      </c>
      <c r="G574" s="53">
        <f t="shared" si="384"/>
        <v>4792.098546868966</v>
      </c>
      <c r="H574" s="251">
        <f t="shared" si="413"/>
        <v>65.376720000000006</v>
      </c>
      <c r="I574" s="251">
        <f t="shared" si="413"/>
        <v>2.019915211034482</v>
      </c>
      <c r="J574" s="251">
        <f t="shared" ref="J574:AF574" si="430">J199*$C199/1000000</f>
        <v>4.8273568882758619E-2</v>
      </c>
      <c r="K574" s="251">
        <f t="shared" si="430"/>
        <v>5.0557996800000025E-2</v>
      </c>
      <c r="L574" s="251">
        <f t="shared" si="430"/>
        <v>5.1595006841379289</v>
      </c>
      <c r="M574" s="251">
        <f t="shared" si="430"/>
        <v>5.7717874824827556E-3</v>
      </c>
      <c r="N574" s="251">
        <f t="shared" si="430"/>
        <v>1.3571305324137932E-3</v>
      </c>
      <c r="O574" s="251">
        <f t="shared" si="430"/>
        <v>2576.2936419310354</v>
      </c>
      <c r="P574" s="251">
        <f t="shared" si="430"/>
        <v>3.1561175172413788E-2</v>
      </c>
      <c r="Q574" s="251">
        <f t="shared" si="430"/>
        <v>2.0714350722206898E-2</v>
      </c>
      <c r="R574" s="251">
        <f t="shared" si="430"/>
        <v>0.17406739564137927</v>
      </c>
      <c r="S574" s="251">
        <f t="shared" si="430"/>
        <v>0.53653997793103447</v>
      </c>
      <c r="T574" s="251">
        <f t="shared" si="430"/>
        <v>2.6195775393103434E-3</v>
      </c>
      <c r="U574" s="251">
        <f t="shared" si="430"/>
        <v>320.36095713103447</v>
      </c>
      <c r="V574" s="251">
        <f t="shared" si="430"/>
        <v>5.3653997793103418E-2</v>
      </c>
      <c r="W574" s="251">
        <f t="shared" si="430"/>
        <v>2.6415200706206882E-3</v>
      </c>
      <c r="X574" s="251">
        <f t="shared" si="430"/>
        <v>9.8019992606896561E-2</v>
      </c>
      <c r="Y574" s="251">
        <f t="shared" si="430"/>
        <v>5.6810115310344807E-2</v>
      </c>
      <c r="Z574" s="251">
        <f t="shared" si="430"/>
        <v>142.14552132413795</v>
      </c>
      <c r="AA574" s="251">
        <f t="shared" si="430"/>
        <v>4.0458420744827576E-2</v>
      </c>
      <c r="AB574" s="251">
        <f t="shared" si="430"/>
        <v>6.3302699917241372E-3</v>
      </c>
      <c r="AC574" s="251">
        <f t="shared" si="430"/>
        <v>1753.2984264827583</v>
      </c>
      <c r="AD574" s="251">
        <f t="shared" si="430"/>
        <v>3.1561175172413773E-3</v>
      </c>
      <c r="AE574" s="251">
        <f t="shared" si="430"/>
        <v>0.15317690350344823</v>
      </c>
      <c r="AF574" s="251">
        <f t="shared" si="430"/>
        <v>0.28825873324137924</v>
      </c>
    </row>
    <row r="575" spans="1:32" ht="10.5" customHeight="1" x14ac:dyDescent="0.2">
      <c r="A575" s="77">
        <v>42228.53125</v>
      </c>
      <c r="B575" s="39">
        <f t="shared" si="369"/>
        <v>2010</v>
      </c>
      <c r="C575" s="9">
        <f t="shared" si="378"/>
        <v>51230880.000000007</v>
      </c>
      <c r="D575" s="9">
        <f t="shared" si="382"/>
        <v>4993.3842690260572</v>
      </c>
      <c r="E575" s="39">
        <f t="shared" si="426"/>
        <v>9.3732109295039994</v>
      </c>
      <c r="F575" s="53">
        <f t="shared" si="427"/>
        <v>6.6119816329522756</v>
      </c>
      <c r="G575" s="53">
        <f t="shared" si="384"/>
        <v>4984.0110580965538</v>
      </c>
      <c r="H575" s="251">
        <f t="shared" si="413"/>
        <v>68.052960000000013</v>
      </c>
      <c r="I575" s="251">
        <f t="shared" si="413"/>
        <v>2.2293211034482754</v>
      </c>
      <c r="J575" s="251">
        <f t="shared" ref="J575:AF575" si="431">J200*$C200/1000000</f>
        <v>5.2674555475862084E-2</v>
      </c>
      <c r="K575" s="251">
        <f t="shared" si="431"/>
        <v>5.3988681600000032E-2</v>
      </c>
      <c r="L575" s="251">
        <f t="shared" si="431"/>
        <v>5.5146364137931023</v>
      </c>
      <c r="M575" s="251">
        <f t="shared" si="431"/>
        <v>5.9084049202758598E-3</v>
      </c>
      <c r="N575" s="251">
        <f t="shared" si="431"/>
        <v>1.3454148413793107E-3</v>
      </c>
      <c r="O575" s="251">
        <f t="shared" si="431"/>
        <v>2659.6974091034499</v>
      </c>
      <c r="P575" s="251">
        <f t="shared" si="431"/>
        <v>3.1288717241379313E-2</v>
      </c>
      <c r="Q575" s="251">
        <f t="shared" si="431"/>
        <v>2.0684814524689659E-2</v>
      </c>
      <c r="R575" s="251">
        <f t="shared" si="431"/>
        <v>0.17945643773793099</v>
      </c>
      <c r="S575" s="251">
        <f t="shared" si="431"/>
        <v>0.5319081931034485</v>
      </c>
      <c r="T575" s="251">
        <f t="shared" si="431"/>
        <v>2.5969635310344819E-3</v>
      </c>
      <c r="U575" s="251">
        <f t="shared" si="431"/>
        <v>333.19354990344834</v>
      </c>
      <c r="V575" s="251">
        <f t="shared" si="431"/>
        <v>5.3190819310344799E-2</v>
      </c>
      <c r="W575" s="251">
        <f t="shared" si="431"/>
        <v>2.6396726300689649E-3</v>
      </c>
      <c r="X575" s="251">
        <f t="shared" si="431"/>
        <v>0.10287730228965519</v>
      </c>
      <c r="Y575" s="251">
        <f t="shared" si="431"/>
        <v>5.6319691034482741E-2</v>
      </c>
      <c r="Z575" s="251">
        <f t="shared" si="431"/>
        <v>147.74532281379317</v>
      </c>
      <c r="AA575" s="251">
        <f t="shared" si="431"/>
        <v>4.2615232882758619E-2</v>
      </c>
      <c r="AB575" s="251">
        <f t="shared" si="431"/>
        <v>6.8459713324137928E-3</v>
      </c>
      <c r="AC575" s="251">
        <f t="shared" si="431"/>
        <v>1843.3747762758621</v>
      </c>
      <c r="AD575" s="251">
        <f t="shared" si="431"/>
        <v>3.128871724137929E-3</v>
      </c>
      <c r="AE575" s="251">
        <f t="shared" si="431"/>
        <v>0.16123075994482755</v>
      </c>
      <c r="AF575" s="251">
        <f t="shared" si="431"/>
        <v>0.32055290813793103</v>
      </c>
    </row>
    <row r="576" spans="1:32" ht="10.5" customHeight="1" x14ac:dyDescent="0.2">
      <c r="A576" s="77">
        <v>42228.541666666664</v>
      </c>
      <c r="B576" s="39">
        <f t="shared" si="369"/>
        <v>1940</v>
      </c>
      <c r="C576" s="9">
        <f t="shared" si="378"/>
        <v>49446720</v>
      </c>
      <c r="D576" s="9">
        <f t="shared" si="382"/>
        <v>4765.1482339522781</v>
      </c>
      <c r="E576" s="39">
        <f t="shared" si="426"/>
        <v>9.2016905040000001</v>
      </c>
      <c r="F576" s="53">
        <f t="shared" si="427"/>
        <v>6.4689374557241388</v>
      </c>
      <c r="G576" s="53">
        <f t="shared" si="384"/>
        <v>4755.9465434482781</v>
      </c>
      <c r="H576" s="251">
        <f t="shared" si="413"/>
        <v>64.994400000000013</v>
      </c>
      <c r="I576" s="251">
        <f t="shared" si="413"/>
        <v>2.2501509517241374</v>
      </c>
      <c r="J576" s="251">
        <f t="shared" ref="J576:AF576" si="432">J201*$C201/1000000</f>
        <v>5.2623052137931059E-2</v>
      </c>
      <c r="K576" s="251">
        <f t="shared" si="432"/>
        <v>5.2862112000000037E-2</v>
      </c>
      <c r="L576" s="251">
        <f t="shared" si="432"/>
        <v>5.4042470068965507</v>
      </c>
      <c r="M576" s="251">
        <f t="shared" si="432"/>
        <v>5.5476829241379285E-3</v>
      </c>
      <c r="N576" s="251">
        <f t="shared" si="432"/>
        <v>1.2206994206896556E-3</v>
      </c>
      <c r="O576" s="251">
        <f t="shared" si="432"/>
        <v>2519.0932965517259</v>
      </c>
      <c r="P576" s="251">
        <f t="shared" si="432"/>
        <v>2.8388358620689658E-2</v>
      </c>
      <c r="Q576" s="251">
        <f t="shared" si="432"/>
        <v>1.8917105710344832E-2</v>
      </c>
      <c r="R576" s="251">
        <f t="shared" si="432"/>
        <v>0.16973250206896548</v>
      </c>
      <c r="S576" s="251">
        <f t="shared" si="432"/>
        <v>0.48260209655172431</v>
      </c>
      <c r="T576" s="251">
        <f t="shared" si="432"/>
        <v>2.3562337655172404E-3</v>
      </c>
      <c r="U576" s="251">
        <f t="shared" si="432"/>
        <v>317.9496165517242</v>
      </c>
      <c r="V576" s="251">
        <f t="shared" si="432"/>
        <v>4.826020965517238E-2</v>
      </c>
      <c r="W576" s="251">
        <f t="shared" si="432"/>
        <v>2.4159987310344824E-3</v>
      </c>
      <c r="X576" s="251">
        <f t="shared" si="432"/>
        <v>9.9060430344827602E-2</v>
      </c>
      <c r="Y576" s="251">
        <f t="shared" si="432"/>
        <v>5.1099045517241364E-2</v>
      </c>
      <c r="Z576" s="251">
        <f t="shared" si="432"/>
        <v>140.8959062068966</v>
      </c>
      <c r="AA576" s="251">
        <f t="shared" si="432"/>
        <v>4.1178061241379307E-2</v>
      </c>
      <c r="AB576" s="251">
        <f t="shared" si="432"/>
        <v>6.7833235862068963E-3</v>
      </c>
      <c r="AC576" s="251">
        <f t="shared" si="432"/>
        <v>1778.0077241379311</v>
      </c>
      <c r="AD576" s="251">
        <f t="shared" si="432"/>
        <v>2.8388358620689636E-3</v>
      </c>
      <c r="AE576" s="251">
        <f t="shared" si="432"/>
        <v>0.15568773517241374</v>
      </c>
      <c r="AF576" s="251">
        <f t="shared" si="432"/>
        <v>0.3257190620689655</v>
      </c>
    </row>
    <row r="577" spans="1:32" ht="10.5" customHeight="1" x14ac:dyDescent="0.2">
      <c r="A577" s="77">
        <v>42228.552083333336</v>
      </c>
      <c r="B577" s="39">
        <f t="shared" si="369"/>
        <v>1930</v>
      </c>
      <c r="C577" s="9">
        <f t="shared" si="378"/>
        <v>49191840.000000007</v>
      </c>
      <c r="D577" s="9">
        <f t="shared" si="382"/>
        <v>4789.3418106243007</v>
      </c>
      <c r="E577" s="39">
        <f t="shared" si="426"/>
        <v>9.5070346794719978</v>
      </c>
      <c r="F577" s="53">
        <f t="shared" si="427"/>
        <v>6.6620201746444128</v>
      </c>
      <c r="G577" s="53">
        <f t="shared" si="384"/>
        <v>4779.8347759448288</v>
      </c>
      <c r="H577" s="251">
        <f t="shared" si="413"/>
        <v>65.376720000000006</v>
      </c>
      <c r="I577" s="251">
        <f t="shared" si="413"/>
        <v>2.3851230951724127</v>
      </c>
      <c r="J577" s="251">
        <f t="shared" ref="J577:AF577" si="433">J202*$C202/1000000</f>
        <v>5.5262114813793124E-2</v>
      </c>
      <c r="K577" s="251">
        <f t="shared" si="433"/>
        <v>5.4480600000000025E-2</v>
      </c>
      <c r="L577" s="251">
        <f t="shared" si="433"/>
        <v>5.5743047006896527</v>
      </c>
      <c r="M577" s="251">
        <f t="shared" si="433"/>
        <v>5.4845807884137893E-3</v>
      </c>
      <c r="N577" s="251">
        <f t="shared" si="433"/>
        <v>1.163254742068966E-3</v>
      </c>
      <c r="O577" s="251">
        <f t="shared" si="433"/>
        <v>2512.7204176551736</v>
      </c>
      <c r="P577" s="251">
        <f t="shared" si="433"/>
        <v>2.7052435862068965E-2</v>
      </c>
      <c r="Q577" s="251">
        <f t="shared" si="433"/>
        <v>1.8185398843034484E-2</v>
      </c>
      <c r="R577" s="251">
        <f t="shared" si="433"/>
        <v>0.1690626950068965</v>
      </c>
      <c r="S577" s="251">
        <f t="shared" si="433"/>
        <v>0.4598914096551725</v>
      </c>
      <c r="T577" s="251">
        <f t="shared" si="433"/>
        <v>2.2453521765517224E-3</v>
      </c>
      <c r="U577" s="251">
        <f t="shared" si="433"/>
        <v>319.54938405517242</v>
      </c>
      <c r="V577" s="251">
        <f t="shared" si="433"/>
        <v>4.5989140965517206E-2</v>
      </c>
      <c r="W577" s="251">
        <f t="shared" si="433"/>
        <v>2.3245556971034469E-3</v>
      </c>
      <c r="X577" s="251">
        <f t="shared" si="433"/>
        <v>0.10045471183448276</v>
      </c>
      <c r="Y577" s="251">
        <f t="shared" si="433"/>
        <v>4.8694384551724104E-2</v>
      </c>
      <c r="Z577" s="251">
        <f t="shared" si="433"/>
        <v>141.51429782068968</v>
      </c>
      <c r="AA577" s="251">
        <f t="shared" si="433"/>
        <v>4.1901217324137915E-2</v>
      </c>
      <c r="AB577" s="251">
        <f t="shared" si="433"/>
        <v>7.0697032386206875E-3</v>
      </c>
      <c r="AC577" s="251">
        <f t="shared" si="433"/>
        <v>1806.0506764137929</v>
      </c>
      <c r="AD577" s="251">
        <f t="shared" si="433"/>
        <v>2.7052435862068938E-3</v>
      </c>
      <c r="AE577" s="251">
        <f t="shared" si="433"/>
        <v>0.15831686631724132</v>
      </c>
      <c r="AF577" s="251">
        <f t="shared" si="433"/>
        <v>0.34732321820689649</v>
      </c>
    </row>
    <row r="578" spans="1:32" ht="10.5" customHeight="1" x14ac:dyDescent="0.2">
      <c r="A578" s="77">
        <v>42228.5625</v>
      </c>
      <c r="B578" s="39">
        <f t="shared" si="369"/>
        <v>1890</v>
      </c>
      <c r="C578" s="9">
        <f t="shared" si="378"/>
        <v>48172320.000000007</v>
      </c>
      <c r="D578" s="9">
        <f t="shared" si="382"/>
        <v>4785.5051035671931</v>
      </c>
      <c r="E578" s="39">
        <f t="shared" si="426"/>
        <v>9.7582512637439986</v>
      </c>
      <c r="F578" s="53">
        <f t="shared" si="427"/>
        <v>6.8170503202957242</v>
      </c>
      <c r="G578" s="53">
        <f t="shared" si="384"/>
        <v>4775.7468523034495</v>
      </c>
      <c r="H578" s="251">
        <f t="shared" si="413"/>
        <v>65.376720000000006</v>
      </c>
      <c r="I578" s="251">
        <f t="shared" si="413"/>
        <v>2.5068590565517228</v>
      </c>
      <c r="J578" s="251">
        <f t="shared" ref="J578:AF578" si="434">J203*$C203/1000000</f>
        <v>5.7591630124137955E-2</v>
      </c>
      <c r="K578" s="251">
        <f t="shared" si="434"/>
        <v>5.5788134400000029E-2</v>
      </c>
      <c r="L578" s="251">
        <f t="shared" si="434"/>
        <v>5.7125727062068954</v>
      </c>
      <c r="M578" s="251">
        <f t="shared" si="434"/>
        <v>5.3888452237241336E-3</v>
      </c>
      <c r="N578" s="251">
        <f t="shared" si="434"/>
        <v>1.09862947862069E-3</v>
      </c>
      <c r="O578" s="251">
        <f t="shared" si="434"/>
        <v>2491.5293428965533</v>
      </c>
      <c r="P578" s="251">
        <f t="shared" si="434"/>
        <v>2.5549522758620685E-2</v>
      </c>
      <c r="Q578" s="251">
        <f t="shared" si="434"/>
        <v>1.7342414883310345E-2</v>
      </c>
      <c r="R578" s="251">
        <f t="shared" si="434"/>
        <v>0.16739446146206891</v>
      </c>
      <c r="S578" s="251">
        <f t="shared" si="434"/>
        <v>0.43434188689655184</v>
      </c>
      <c r="T578" s="251">
        <f t="shared" si="434"/>
        <v>2.1206103889655154E-3</v>
      </c>
      <c r="U578" s="251">
        <f t="shared" si="434"/>
        <v>319.27885969655176</v>
      </c>
      <c r="V578" s="251">
        <f t="shared" si="434"/>
        <v>4.343418868965513E-2</v>
      </c>
      <c r="W578" s="251">
        <f t="shared" si="434"/>
        <v>2.2189009059310335E-3</v>
      </c>
      <c r="X578" s="251">
        <f t="shared" si="434"/>
        <v>0.10126628491034483</v>
      </c>
      <c r="Y578" s="251">
        <f t="shared" si="434"/>
        <v>4.5989140965517213E-2</v>
      </c>
      <c r="Z578" s="251">
        <f t="shared" si="434"/>
        <v>141.30388998620691</v>
      </c>
      <c r="AA578" s="251">
        <f t="shared" si="434"/>
        <v>4.2382149517241362E-2</v>
      </c>
      <c r="AB578" s="251">
        <f t="shared" si="434"/>
        <v>7.316180987586204E-3</v>
      </c>
      <c r="AC578" s="251">
        <f t="shared" si="434"/>
        <v>1823.6347597241374</v>
      </c>
      <c r="AD578" s="251">
        <f t="shared" si="434"/>
        <v>2.5549522758620659E-3</v>
      </c>
      <c r="AE578" s="251">
        <f t="shared" si="434"/>
        <v>0.16003018725517235</v>
      </c>
      <c r="AF578" s="251">
        <f t="shared" si="434"/>
        <v>0.36701137986206894</v>
      </c>
    </row>
    <row r="579" spans="1:32" ht="10.5" customHeight="1" x14ac:dyDescent="0.2">
      <c r="A579" s="77">
        <v>42228.572916666664</v>
      </c>
      <c r="B579" s="39">
        <f t="shared" si="369"/>
        <v>1880</v>
      </c>
      <c r="C579" s="9">
        <f t="shared" si="378"/>
        <v>47917440</v>
      </c>
      <c r="D579" s="9">
        <f t="shared" si="382"/>
        <v>4753.7054234310808</v>
      </c>
      <c r="E579" s="39">
        <f t="shared" si="426"/>
        <v>9.9509329483199984</v>
      </c>
      <c r="F579" s="53">
        <f t="shared" si="427"/>
        <v>6.9313080655613781</v>
      </c>
      <c r="G579" s="53">
        <f t="shared" si="384"/>
        <v>4743.754490482761</v>
      </c>
      <c r="H579" s="251">
        <f t="shared" si="413"/>
        <v>64.994400000000013</v>
      </c>
      <c r="I579" s="251">
        <f t="shared" si="413"/>
        <v>2.6132231172413785</v>
      </c>
      <c r="J579" s="251">
        <f t="shared" ref="J579:AF579" si="435">J204*$C204/1000000</f>
        <v>5.9570729379310385E-2</v>
      </c>
      <c r="K579" s="251">
        <f t="shared" si="435"/>
        <v>5.6761776000000048E-2</v>
      </c>
      <c r="L579" s="251">
        <f t="shared" si="435"/>
        <v>5.8166252689655176</v>
      </c>
      <c r="M579" s="251">
        <f t="shared" si="435"/>
        <v>5.2621558013793077E-3</v>
      </c>
      <c r="N579" s="251">
        <f t="shared" si="435"/>
        <v>1.0279574068965524E-3</v>
      </c>
      <c r="O579" s="251">
        <f t="shared" si="435"/>
        <v>2455.8918455172434</v>
      </c>
      <c r="P579" s="251">
        <f t="shared" si="435"/>
        <v>2.3905986206896553E-2</v>
      </c>
      <c r="Q579" s="251">
        <f t="shared" si="435"/>
        <v>1.6402943023448278E-2</v>
      </c>
      <c r="R579" s="251">
        <f t="shared" si="435"/>
        <v>0.16475706868965515</v>
      </c>
      <c r="S579" s="251">
        <f t="shared" si="435"/>
        <v>0.40640176551724155</v>
      </c>
      <c r="T579" s="251">
        <f t="shared" si="435"/>
        <v>1.9841968551724126E-3</v>
      </c>
      <c r="U579" s="251">
        <f t="shared" si="435"/>
        <v>317.14278951724145</v>
      </c>
      <c r="V579" s="251">
        <f t="shared" si="435"/>
        <v>4.0640176551724097E-2</v>
      </c>
      <c r="W579" s="251">
        <f t="shared" si="435"/>
        <v>2.1008879503448272E-3</v>
      </c>
      <c r="X579" s="251">
        <f t="shared" si="435"/>
        <v>0.10148091144827587</v>
      </c>
      <c r="Y579" s="251">
        <f t="shared" si="435"/>
        <v>4.3030775172413764E-2</v>
      </c>
      <c r="Z579" s="251">
        <f t="shared" si="435"/>
        <v>140.26837406896556</v>
      </c>
      <c r="AA579" s="251">
        <f t="shared" si="435"/>
        <v>4.2612420413793102E-2</v>
      </c>
      <c r="AB579" s="251">
        <f t="shared" si="435"/>
        <v>7.5184326620689633E-3</v>
      </c>
      <c r="AC579" s="251">
        <f t="shared" si="435"/>
        <v>1830.4514813793103</v>
      </c>
      <c r="AD579" s="251">
        <f t="shared" si="435"/>
        <v>2.3905986206896527E-3</v>
      </c>
      <c r="AE579" s="251">
        <f t="shared" si="435"/>
        <v>0.16079763972413788</v>
      </c>
      <c r="AF579" s="251">
        <f t="shared" si="435"/>
        <v>0.38443814068965526</v>
      </c>
    </row>
    <row r="580" spans="1:32" ht="10.5" customHeight="1" x14ac:dyDescent="0.2">
      <c r="A580" s="77">
        <v>42228.583333333336</v>
      </c>
      <c r="B580" s="39">
        <f t="shared" si="369"/>
        <v>1840</v>
      </c>
      <c r="C580" s="9">
        <f t="shared" si="378"/>
        <v>46897920.000000007</v>
      </c>
      <c r="D580" s="9">
        <f t="shared" si="382"/>
        <v>4917.5343704311381</v>
      </c>
      <c r="E580" s="39">
        <f t="shared" si="426"/>
        <v>10.560704444928</v>
      </c>
      <c r="F580" s="53">
        <f t="shared" si="427"/>
        <v>7.3355056587211047</v>
      </c>
      <c r="G580" s="53">
        <f t="shared" si="384"/>
        <v>4906.9736659862092</v>
      </c>
      <c r="H580" s="251">
        <f t="shared" ref="H580:I599" si="436">H205*$C205/1000000</f>
        <v>67.288320000000013</v>
      </c>
      <c r="I580" s="251">
        <f t="shared" si="436"/>
        <v>2.8307500137931023</v>
      </c>
      <c r="J580" s="251">
        <f t="shared" ref="J580:AF580" si="437">J205*$C205/1000000</f>
        <v>6.4070855503448321E-2</v>
      </c>
      <c r="K580" s="251">
        <f t="shared" si="437"/>
        <v>6.0110899200000054E-2</v>
      </c>
      <c r="L580" s="251">
        <f t="shared" si="437"/>
        <v>6.1642288551724143</v>
      </c>
      <c r="M580" s="251">
        <f t="shared" si="437"/>
        <v>5.3493440971034449E-3</v>
      </c>
      <c r="N580" s="251">
        <f t="shared" si="437"/>
        <v>9.9772336551724196E-4</v>
      </c>
      <c r="O580" s="251">
        <f t="shared" si="437"/>
        <v>2520.7596844137956</v>
      </c>
      <c r="P580" s="251">
        <f t="shared" si="437"/>
        <v>2.3202868965517241E-2</v>
      </c>
      <c r="Q580" s="251">
        <f t="shared" si="437"/>
        <v>1.6114237810758623E-2</v>
      </c>
      <c r="R580" s="251">
        <f t="shared" si="437"/>
        <v>0.1688550117517241</v>
      </c>
      <c r="S580" s="251">
        <f t="shared" si="437"/>
        <v>0.39444877241379328</v>
      </c>
      <c r="T580" s="251">
        <f t="shared" si="437"/>
        <v>1.9258381241379296E-3</v>
      </c>
      <c r="U580" s="251">
        <f t="shared" si="437"/>
        <v>328.05763001379319</v>
      </c>
      <c r="V580" s="251">
        <f t="shared" si="437"/>
        <v>3.9444877241379274E-2</v>
      </c>
      <c r="W580" s="251">
        <f t="shared" si="437"/>
        <v>2.0662928242758611E-3</v>
      </c>
      <c r="X580" s="251">
        <f t="shared" si="437"/>
        <v>0.1058978939586207</v>
      </c>
      <c r="Y580" s="251">
        <f t="shared" si="437"/>
        <v>4.1765164137931E-2</v>
      </c>
      <c r="Z580" s="251">
        <f t="shared" si="437"/>
        <v>145.00246245517249</v>
      </c>
      <c r="AA580" s="251">
        <f t="shared" si="437"/>
        <v>4.4611382731034481E-2</v>
      </c>
      <c r="AB580" s="251">
        <f t="shared" si="437"/>
        <v>8.0374738096551709E-3</v>
      </c>
      <c r="AC580" s="251">
        <f t="shared" si="437"/>
        <v>1913.1538891034481</v>
      </c>
      <c r="AD580" s="251">
        <f t="shared" si="437"/>
        <v>2.3202868965517217E-3</v>
      </c>
      <c r="AE580" s="251">
        <f t="shared" si="437"/>
        <v>0.16823626857931026</v>
      </c>
      <c r="AF580" s="251">
        <f t="shared" si="437"/>
        <v>0.41827038455172422</v>
      </c>
    </row>
    <row r="581" spans="1:32" ht="10.5" customHeight="1" x14ac:dyDescent="0.2">
      <c r="A581" s="77">
        <v>42228.59375</v>
      </c>
      <c r="B581" s="39">
        <f t="shared" si="369"/>
        <v>1860</v>
      </c>
      <c r="C581" s="9">
        <f t="shared" si="378"/>
        <v>47407680</v>
      </c>
      <c r="D581" s="9">
        <f t="shared" si="382"/>
        <v>4690.2406844591032</v>
      </c>
      <c r="E581" s="39">
        <f t="shared" si="426"/>
        <v>10.32748170048</v>
      </c>
      <c r="F581" s="53">
        <f t="shared" si="427"/>
        <v>7.1543839018593109</v>
      </c>
      <c r="G581" s="53">
        <f t="shared" si="384"/>
        <v>4679.9132027586238</v>
      </c>
      <c r="H581" s="251">
        <f t="shared" si="436"/>
        <v>64.229760000000013</v>
      </c>
      <c r="I581" s="251">
        <f t="shared" si="436"/>
        <v>2.8216798013793096</v>
      </c>
      <c r="J581" s="251">
        <f t="shared" ref="J581:AF581" si="438">J206*$C206/1000000</f>
        <v>6.3447190510344878E-2</v>
      </c>
      <c r="K581" s="251">
        <f t="shared" si="438"/>
        <v>5.8663180800000055E-2</v>
      </c>
      <c r="L581" s="251">
        <f t="shared" si="438"/>
        <v>6.019878885517242</v>
      </c>
      <c r="M581" s="251">
        <f t="shared" si="438"/>
        <v>5.0121360993103424E-3</v>
      </c>
      <c r="N581" s="251">
        <f t="shared" si="438"/>
        <v>8.8888081655172477E-4</v>
      </c>
      <c r="O581" s="251">
        <f t="shared" si="438"/>
        <v>2385.3603972413816</v>
      </c>
      <c r="P581" s="251">
        <f t="shared" si="438"/>
        <v>2.0671646896551724E-2</v>
      </c>
      <c r="Q581" s="251">
        <f t="shared" si="438"/>
        <v>1.4553577688275865E-2</v>
      </c>
      <c r="R581" s="251">
        <f t="shared" si="438"/>
        <v>0.15954081765517236</v>
      </c>
      <c r="S581" s="251">
        <f t="shared" si="438"/>
        <v>0.35141799724137945</v>
      </c>
      <c r="T581" s="251">
        <f t="shared" si="438"/>
        <v>1.7157466924137916E-3</v>
      </c>
      <c r="U581" s="251">
        <f t="shared" si="438"/>
        <v>312.88014124137936</v>
      </c>
      <c r="V581" s="251">
        <f t="shared" si="438"/>
        <v>3.5141799724137897E-2</v>
      </c>
      <c r="W581" s="251">
        <f t="shared" si="438"/>
        <v>1.8685692248275854E-3</v>
      </c>
      <c r="X581" s="251">
        <f t="shared" si="438"/>
        <v>0.10188168827586208</v>
      </c>
      <c r="Y581" s="251">
        <f t="shared" si="438"/>
        <v>3.7208964413793073E-2</v>
      </c>
      <c r="Z581" s="251">
        <f t="shared" si="438"/>
        <v>138.20472496551727</v>
      </c>
      <c r="AA581" s="251">
        <f t="shared" si="438"/>
        <v>4.3056087393103445E-2</v>
      </c>
      <c r="AB581" s="251">
        <f t="shared" si="438"/>
        <v>7.9142876689655157E-3</v>
      </c>
      <c r="AC581" s="251">
        <f t="shared" si="438"/>
        <v>1843.4679393103447</v>
      </c>
      <c r="AD581" s="251">
        <f t="shared" si="438"/>
        <v>2.06716468965517E-3</v>
      </c>
      <c r="AE581" s="251">
        <f t="shared" si="438"/>
        <v>0.162272428137931</v>
      </c>
      <c r="AF581" s="251">
        <f t="shared" si="438"/>
        <v>0.41860084965517258</v>
      </c>
    </row>
    <row r="582" spans="1:32" ht="10.5" customHeight="1" x14ac:dyDescent="0.2">
      <c r="A582" s="77">
        <v>42228.604166666664</v>
      </c>
      <c r="B582" s="39">
        <f t="shared" si="369"/>
        <v>1810</v>
      </c>
      <c r="C582" s="9">
        <f t="shared" si="378"/>
        <v>46133280</v>
      </c>
      <c r="D582" s="9">
        <f t="shared" si="382"/>
        <v>4825.949600196529</v>
      </c>
      <c r="E582" s="39">
        <f t="shared" si="426"/>
        <v>10.889002017215997</v>
      </c>
      <c r="F582" s="53">
        <f t="shared" si="427"/>
        <v>7.524155357905653</v>
      </c>
      <c r="G582" s="53">
        <f t="shared" si="384"/>
        <v>4815.0605981793124</v>
      </c>
      <c r="H582" s="251">
        <f t="shared" si="436"/>
        <v>66.141360000000006</v>
      </c>
      <c r="I582" s="251">
        <f t="shared" si="436"/>
        <v>3.0288181406896539</v>
      </c>
      <c r="J582" s="251">
        <f t="shared" ref="J582:AF582" si="439">J207*$C207/1000000</f>
        <v>6.7692260855172451E-2</v>
      </c>
      <c r="K582" s="251">
        <f t="shared" si="439"/>
        <v>6.1731936000000043E-2</v>
      </c>
      <c r="L582" s="251">
        <f t="shared" si="439"/>
        <v>6.3389271227586201</v>
      </c>
      <c r="M582" s="251">
        <f t="shared" si="439"/>
        <v>5.0644515376551697E-3</v>
      </c>
      <c r="N582" s="251">
        <f t="shared" si="439"/>
        <v>8.4995448827586265E-4</v>
      </c>
      <c r="O582" s="251">
        <f t="shared" si="439"/>
        <v>2434.914342620692</v>
      </c>
      <c r="P582" s="251">
        <f t="shared" si="439"/>
        <v>1.9766383448275856E-2</v>
      </c>
      <c r="Q582" s="251">
        <f t="shared" si="439"/>
        <v>1.4133876460137931E-2</v>
      </c>
      <c r="R582" s="251">
        <f t="shared" si="439"/>
        <v>0.16260131122758611</v>
      </c>
      <c r="S582" s="251">
        <f t="shared" si="439"/>
        <v>0.33602851862068978</v>
      </c>
      <c r="T582" s="251">
        <f t="shared" si="439"/>
        <v>1.6406098262068945E-3</v>
      </c>
      <c r="U582" s="251">
        <f t="shared" si="439"/>
        <v>321.91836182068965</v>
      </c>
      <c r="V582" s="251">
        <f t="shared" si="439"/>
        <v>3.3602851862068926E-2</v>
      </c>
      <c r="W582" s="251">
        <f t="shared" si="439"/>
        <v>1.817290884413792E-3</v>
      </c>
      <c r="X582" s="251">
        <f t="shared" si="439"/>
        <v>0.10573494653793103</v>
      </c>
      <c r="Y582" s="251">
        <f t="shared" si="439"/>
        <v>3.5579490206896512E-2</v>
      </c>
      <c r="Z582" s="251">
        <f t="shared" si="439"/>
        <v>142.10509208275866</v>
      </c>
      <c r="AA582" s="251">
        <f t="shared" si="439"/>
        <v>4.482407569655171E-2</v>
      </c>
      <c r="AB582" s="251">
        <f t="shared" si="439"/>
        <v>8.3991924744827532E-3</v>
      </c>
      <c r="AC582" s="251">
        <f t="shared" si="439"/>
        <v>1916.1228016551718</v>
      </c>
      <c r="AD582" s="251">
        <f t="shared" si="439"/>
        <v>1.9766383448275833E-3</v>
      </c>
      <c r="AE582" s="251">
        <f t="shared" si="439"/>
        <v>0.1688353244689654</v>
      </c>
      <c r="AF582" s="251">
        <f t="shared" si="439"/>
        <v>0.45097764082758629</v>
      </c>
    </row>
    <row r="583" spans="1:32" ht="10.5" customHeight="1" x14ac:dyDescent="0.2">
      <c r="A583" s="77">
        <v>42228.614583333336</v>
      </c>
      <c r="B583" s="39">
        <f t="shared" si="369"/>
        <v>1790</v>
      </c>
      <c r="C583" s="9">
        <f t="shared" si="378"/>
        <v>45623520.000000007</v>
      </c>
      <c r="D583" s="9">
        <f t="shared" si="382"/>
        <v>4877.8144704636852</v>
      </c>
      <c r="E583" s="39">
        <f t="shared" si="426"/>
        <v>11.271979429200004</v>
      </c>
      <c r="F583" s="53">
        <f t="shared" si="427"/>
        <v>7.769796394717245</v>
      </c>
      <c r="G583" s="53">
        <f t="shared" si="384"/>
        <v>4866.5424910344855</v>
      </c>
      <c r="H583" s="251">
        <f t="shared" si="436"/>
        <v>66.90600000000002</v>
      </c>
      <c r="I583" s="251">
        <f t="shared" si="436"/>
        <v>3.188416965517241</v>
      </c>
      <c r="J583" s="251">
        <f t="shared" ref="J583:AF583" si="440">J208*$C208/1000000</f>
        <v>7.0858837241379369E-2</v>
      </c>
      <c r="K583" s="251">
        <f t="shared" si="440"/>
        <v>6.3783720000000058E-2</v>
      </c>
      <c r="L583" s="251">
        <f t="shared" si="440"/>
        <v>6.5537118620689672</v>
      </c>
      <c r="M583" s="251">
        <f t="shared" si="440"/>
        <v>5.025025117241377E-3</v>
      </c>
      <c r="N583" s="251">
        <f t="shared" si="440"/>
        <v>7.9364358620689739E-4</v>
      </c>
      <c r="O583" s="251">
        <f t="shared" si="440"/>
        <v>2441.3768689655199</v>
      </c>
      <c r="P583" s="251">
        <f t="shared" si="440"/>
        <v>1.8456827586206894E-2</v>
      </c>
      <c r="Q583" s="251">
        <f t="shared" si="440"/>
        <v>1.343457099310345E-2</v>
      </c>
      <c r="R583" s="251">
        <f t="shared" si="440"/>
        <v>0.16277383862068959</v>
      </c>
      <c r="S583" s="251">
        <f t="shared" si="440"/>
        <v>0.3137660689655174</v>
      </c>
      <c r="T583" s="251">
        <f t="shared" si="440"/>
        <v>1.5319166896551706E-3</v>
      </c>
      <c r="U583" s="251">
        <f t="shared" si="440"/>
        <v>325.36310896551737</v>
      </c>
      <c r="V583" s="251">
        <f t="shared" si="440"/>
        <v>3.1376606896551688E-2</v>
      </c>
      <c r="W583" s="251">
        <f t="shared" si="440"/>
        <v>1.7301737793103441E-3</v>
      </c>
      <c r="X583" s="251">
        <f t="shared" si="440"/>
        <v>0.1077878731034483</v>
      </c>
      <c r="Y583" s="251">
        <f t="shared" si="440"/>
        <v>3.3222289655172377E-2</v>
      </c>
      <c r="Z583" s="251">
        <f t="shared" si="440"/>
        <v>143.532595862069</v>
      </c>
      <c r="AA583" s="251">
        <f t="shared" si="440"/>
        <v>4.5834455172413788E-2</v>
      </c>
      <c r="AB583" s="251">
        <f t="shared" si="440"/>
        <v>8.7485362758620653E-3</v>
      </c>
      <c r="AC583" s="251">
        <f t="shared" si="440"/>
        <v>1956.2699172413793</v>
      </c>
      <c r="AD583" s="251">
        <f t="shared" si="440"/>
        <v>1.8456827586206873E-3</v>
      </c>
      <c r="AE583" s="251">
        <f t="shared" si="440"/>
        <v>0.17254057655172406</v>
      </c>
      <c r="AF583" s="251">
        <f t="shared" si="440"/>
        <v>0.47633995862068984</v>
      </c>
    </row>
    <row r="584" spans="1:32" ht="10.5" customHeight="1" x14ac:dyDescent="0.2">
      <c r="A584" s="77">
        <v>42228.625</v>
      </c>
      <c r="B584" s="39">
        <f t="shared" si="369"/>
        <v>1780</v>
      </c>
      <c r="C584" s="9">
        <f t="shared" si="378"/>
        <v>45368640.000000007</v>
      </c>
      <c r="D584" s="9">
        <f t="shared" si="382"/>
        <v>4901.7388045352109</v>
      </c>
      <c r="E584" s="39">
        <f t="shared" si="426"/>
        <v>11.594952838656006</v>
      </c>
      <c r="F584" s="53">
        <f t="shared" si="427"/>
        <v>7.9737584221042832</v>
      </c>
      <c r="G584" s="53">
        <f t="shared" si="384"/>
        <v>4890.1438516965545</v>
      </c>
      <c r="H584" s="251">
        <f t="shared" si="436"/>
        <v>67.288320000000013</v>
      </c>
      <c r="I584" s="251">
        <f t="shared" si="436"/>
        <v>3.3319319834482752</v>
      </c>
      <c r="J584" s="251">
        <f t="shared" ref="J584:AF584" si="441">J209*$C209/1000000</f>
        <v>7.3661374675862132E-2</v>
      </c>
      <c r="K584" s="251">
        <f t="shared" si="441"/>
        <v>6.5493964800000068E-2</v>
      </c>
      <c r="L584" s="251">
        <f t="shared" si="441"/>
        <v>6.7334725737931045</v>
      </c>
      <c r="M584" s="251">
        <f t="shared" si="441"/>
        <v>4.9552046962758603E-3</v>
      </c>
      <c r="N584" s="251">
        <f t="shared" si="441"/>
        <v>7.3166380137931113E-4</v>
      </c>
      <c r="O584" s="251">
        <f t="shared" si="441"/>
        <v>2433.5168971034514</v>
      </c>
      <c r="P584" s="251">
        <f t="shared" si="441"/>
        <v>1.7015437241379307E-2</v>
      </c>
      <c r="Q584" s="251">
        <f t="shared" si="441"/>
        <v>1.2643707356689658E-2</v>
      </c>
      <c r="R584" s="251">
        <f t="shared" si="441"/>
        <v>0.16198696253793096</v>
      </c>
      <c r="S584" s="251">
        <f t="shared" si="441"/>
        <v>0.2892624331034484</v>
      </c>
      <c r="T584" s="251">
        <f t="shared" si="441"/>
        <v>1.4122812910344808E-3</v>
      </c>
      <c r="U584" s="251">
        <f t="shared" si="441"/>
        <v>326.94389230344837</v>
      </c>
      <c r="V584" s="251">
        <f t="shared" si="441"/>
        <v>2.8926243310344796E-2</v>
      </c>
      <c r="W584" s="251">
        <f t="shared" si="441"/>
        <v>1.6313163740689647E-3</v>
      </c>
      <c r="X584" s="251">
        <f t="shared" si="441"/>
        <v>0.10923910708965519</v>
      </c>
      <c r="Y584" s="251">
        <f t="shared" si="441"/>
        <v>3.0627787034482712E-2</v>
      </c>
      <c r="Z584" s="251">
        <f t="shared" si="441"/>
        <v>144.13622201379317</v>
      </c>
      <c r="AA584" s="251">
        <f t="shared" si="441"/>
        <v>4.6591360882758615E-2</v>
      </c>
      <c r="AB584" s="251">
        <f t="shared" si="441"/>
        <v>9.0522126124137885E-3</v>
      </c>
      <c r="AC584" s="251">
        <f t="shared" si="441"/>
        <v>1985.546840275862</v>
      </c>
      <c r="AD584" s="251">
        <f t="shared" si="441"/>
        <v>1.7015437241379287E-3</v>
      </c>
      <c r="AE584" s="251">
        <f t="shared" si="441"/>
        <v>0.17528994074482754</v>
      </c>
      <c r="AF584" s="251">
        <f t="shared" si="441"/>
        <v>0.4993257401379313</v>
      </c>
    </row>
    <row r="585" spans="1:32" ht="10.5" customHeight="1" x14ac:dyDescent="0.2">
      <c r="A585" s="77">
        <v>42228.635416666664</v>
      </c>
      <c r="B585" s="39">
        <f t="shared" ref="B585:B640" si="442">B197</f>
        <v>1730</v>
      </c>
      <c r="C585" s="9">
        <f t="shared" si="378"/>
        <v>44094240</v>
      </c>
      <c r="D585" s="9">
        <f t="shared" si="382"/>
        <v>5120.4167272912855</v>
      </c>
      <c r="E585" s="39">
        <f t="shared" si="426"/>
        <v>12.392311070592005</v>
      </c>
      <c r="F585" s="53">
        <f t="shared" si="427"/>
        <v>8.5030180499023498</v>
      </c>
      <c r="G585" s="53">
        <f t="shared" si="384"/>
        <v>5108.0244162206927</v>
      </c>
      <c r="H585" s="251">
        <f t="shared" si="436"/>
        <v>0</v>
      </c>
      <c r="I585" s="251">
        <f t="shared" si="436"/>
        <v>3.6143741793103445</v>
      </c>
      <c r="J585" s="251">
        <f t="shared" ref="J585:AF585" si="443">J210*$C210/1000000</f>
        <v>7.9516231944827653E-2</v>
      </c>
      <c r="K585" s="251">
        <f t="shared" si="443"/>
        <v>6.9877900800000073E-2</v>
      </c>
      <c r="L585" s="251">
        <f t="shared" si="443"/>
        <v>7.1883191172413818</v>
      </c>
      <c r="M585" s="251">
        <f t="shared" si="443"/>
        <v>5.0774275663448259E-3</v>
      </c>
      <c r="N585" s="251">
        <f t="shared" si="443"/>
        <v>6.9538295172413887E-4</v>
      </c>
      <c r="O585" s="251">
        <f t="shared" si="443"/>
        <v>2521.3292093793134</v>
      </c>
      <c r="P585" s="251">
        <f t="shared" si="443"/>
        <v>1.6171696551724134E-2</v>
      </c>
      <c r="Q585" s="251">
        <f t="shared" si="443"/>
        <v>1.2311350867862071E-2</v>
      </c>
      <c r="R585" s="251">
        <f t="shared" si="443"/>
        <v>0.16755494797241371</v>
      </c>
      <c r="S585" s="251">
        <f t="shared" si="443"/>
        <v>0.27491884137931055</v>
      </c>
      <c r="T585" s="251">
        <f t="shared" si="443"/>
        <v>1.3422508137931014E-3</v>
      </c>
      <c r="U585" s="251">
        <f t="shared" si="443"/>
        <v>341.51388777931038</v>
      </c>
      <c r="V585" s="251">
        <f t="shared" si="443"/>
        <v>2.7491884137931001E-2</v>
      </c>
      <c r="W585" s="251">
        <f t="shared" si="443"/>
        <v>1.591780091586206E-3</v>
      </c>
      <c r="X585" s="251">
        <f t="shared" si="443"/>
        <v>0.11507779266206897</v>
      </c>
      <c r="Y585" s="251">
        <f t="shared" si="443"/>
        <v>2.9109053793103398E-2</v>
      </c>
      <c r="Z585" s="251">
        <f t="shared" si="443"/>
        <v>150.46146471724143</v>
      </c>
      <c r="AA585" s="251">
        <f t="shared" si="443"/>
        <v>4.9226644303448266E-2</v>
      </c>
      <c r="AB585" s="251">
        <f t="shared" si="443"/>
        <v>9.7288926455172363E-3</v>
      </c>
      <c r="AC585" s="251">
        <f t="shared" si="443"/>
        <v>2094.7198543448276</v>
      </c>
      <c r="AD585" s="251">
        <f t="shared" si="443"/>
        <v>1.6171696551724112E-3</v>
      </c>
      <c r="AE585" s="251">
        <f t="shared" si="443"/>
        <v>0.18510123873103443</v>
      </c>
      <c r="AF585" s="251">
        <f t="shared" si="443"/>
        <v>0.54320728717241418</v>
      </c>
    </row>
    <row r="586" spans="1:32" ht="10.5" customHeight="1" x14ac:dyDescent="0.2">
      <c r="A586" s="77">
        <v>42228.645833333336</v>
      </c>
      <c r="B586" s="39">
        <f t="shared" si="442"/>
        <v>1750</v>
      </c>
      <c r="C586" s="9">
        <f t="shared" si="378"/>
        <v>44604000.000000007</v>
      </c>
      <c r="D586" s="9">
        <f t="shared" si="382"/>
        <v>5227.5120003318307</v>
      </c>
      <c r="E586" s="39">
        <f t="shared" si="426"/>
        <v>12.937900469760004</v>
      </c>
      <c r="F586" s="53">
        <f t="shared" si="427"/>
        <v>8.8583087676910388</v>
      </c>
      <c r="G586" s="53">
        <f t="shared" si="384"/>
        <v>5214.5740998620713</v>
      </c>
      <c r="H586" s="251">
        <f t="shared" si="436"/>
        <v>0</v>
      </c>
      <c r="I586" s="251">
        <f t="shared" si="436"/>
        <v>3.8267858979310336</v>
      </c>
      <c r="J586" s="251">
        <f t="shared" ref="J586:AF586" si="444">J211*$C211/1000000</f>
        <v>8.3805950234482826E-2</v>
      </c>
      <c r="K586" s="251">
        <f t="shared" si="444"/>
        <v>7.2834508800000072E-2</v>
      </c>
      <c r="L586" s="251">
        <f t="shared" si="444"/>
        <v>7.4966008717241399</v>
      </c>
      <c r="M586" s="251">
        <f t="shared" si="444"/>
        <v>5.0825532910344813E-3</v>
      </c>
      <c r="N586" s="251">
        <f t="shared" si="444"/>
        <v>6.3944997517241466E-4</v>
      </c>
      <c r="O586" s="251">
        <f t="shared" si="444"/>
        <v>2552.842924137934</v>
      </c>
      <c r="P586" s="251">
        <f t="shared" si="444"/>
        <v>1.4870929655172407E-2</v>
      </c>
      <c r="Q586" s="251">
        <f t="shared" si="444"/>
        <v>1.1652199547586208E-2</v>
      </c>
      <c r="R586" s="251">
        <f t="shared" si="444"/>
        <v>0.16936336551724127</v>
      </c>
      <c r="S586" s="251">
        <f t="shared" si="444"/>
        <v>0.25280580413793119</v>
      </c>
      <c r="T586" s="251">
        <f t="shared" si="444"/>
        <v>1.2342871613793078E-3</v>
      </c>
      <c r="U586" s="251">
        <f t="shared" si="444"/>
        <v>348.64068413793103</v>
      </c>
      <c r="V586" s="251">
        <f t="shared" si="444"/>
        <v>2.5280580413793066E-2</v>
      </c>
      <c r="W586" s="251">
        <f t="shared" si="444"/>
        <v>1.5102255227586194E-3</v>
      </c>
      <c r="X586" s="251">
        <f t="shared" si="444"/>
        <v>0.11847173958620688</v>
      </c>
      <c r="Y586" s="251">
        <f t="shared" si="444"/>
        <v>2.6767673379310287E-2</v>
      </c>
      <c r="Z586" s="251">
        <f t="shared" si="444"/>
        <v>153.5010405517242</v>
      </c>
      <c r="AA586" s="251">
        <f t="shared" si="444"/>
        <v>5.0825532910344806E-2</v>
      </c>
      <c r="AB586" s="251">
        <f t="shared" si="444"/>
        <v>1.0211371696551718E-2</v>
      </c>
      <c r="AC586" s="251">
        <f t="shared" si="444"/>
        <v>2159.589451034482</v>
      </c>
      <c r="AD586" s="251">
        <f t="shared" si="444"/>
        <v>1.4870929655172386E-3</v>
      </c>
      <c r="AE586" s="251">
        <f t="shared" si="444"/>
        <v>0.19100882979310335</v>
      </c>
      <c r="AF586" s="251">
        <f t="shared" si="444"/>
        <v>0.57666160551724166</v>
      </c>
    </row>
    <row r="587" spans="1:32" ht="10.5" customHeight="1" x14ac:dyDescent="0.2">
      <c r="A587" s="77">
        <v>42228.65625</v>
      </c>
      <c r="B587" s="39">
        <f t="shared" si="442"/>
        <v>1710</v>
      </c>
      <c r="C587" s="9">
        <f t="shared" si="378"/>
        <v>43584480</v>
      </c>
      <c r="D587" s="9">
        <f t="shared" si="382"/>
        <v>5445.5616903534092</v>
      </c>
      <c r="E587" s="39">
        <f t="shared" si="426"/>
        <v>13.776393580992004</v>
      </c>
      <c r="F587" s="53">
        <f t="shared" si="427"/>
        <v>9.4129534485782091</v>
      </c>
      <c r="G587" s="53">
        <f t="shared" si="384"/>
        <v>5431.7852967724166</v>
      </c>
      <c r="H587" s="251">
        <f t="shared" si="436"/>
        <v>0</v>
      </c>
      <c r="I587" s="251">
        <f t="shared" si="436"/>
        <v>4.1291614675862069</v>
      </c>
      <c r="J587" s="251">
        <f t="shared" ref="J587:AF587" si="445">J212*$C212/1000000</f>
        <v>9.0042248606896622E-2</v>
      </c>
      <c r="K587" s="251">
        <f t="shared" si="445"/>
        <v>7.7432544000000061E-2</v>
      </c>
      <c r="L587" s="251">
        <f t="shared" si="445"/>
        <v>7.9740877903448295</v>
      </c>
      <c r="M587" s="251">
        <f t="shared" si="445"/>
        <v>5.1891001622068949E-3</v>
      </c>
      <c r="N587" s="251">
        <f t="shared" si="445"/>
        <v>5.9258721103448361E-4</v>
      </c>
      <c r="O587" s="251">
        <f t="shared" si="445"/>
        <v>2637.1853528275897</v>
      </c>
      <c r="P587" s="251">
        <f t="shared" si="445"/>
        <v>1.3781097931034476E-2</v>
      </c>
      <c r="Q587" s="251">
        <f t="shared" si="445"/>
        <v>1.1181810597517243E-2</v>
      </c>
      <c r="R587" s="251">
        <f t="shared" si="445"/>
        <v>0.17465818990344817</v>
      </c>
      <c r="S587" s="251">
        <f t="shared" si="445"/>
        <v>0.23427866482758636</v>
      </c>
      <c r="T587" s="251">
        <f t="shared" si="445"/>
        <v>1.1438311282758597E-3</v>
      </c>
      <c r="U587" s="251">
        <f t="shared" si="445"/>
        <v>363.16638322758621</v>
      </c>
      <c r="V587" s="251">
        <f t="shared" si="445"/>
        <v>2.3427866482758582E-2</v>
      </c>
      <c r="W587" s="251">
        <f t="shared" si="445"/>
        <v>1.453389040551723E-3</v>
      </c>
      <c r="X587" s="251">
        <f t="shared" si="445"/>
        <v>0.12444331431724137</v>
      </c>
      <c r="Y587" s="251">
        <f t="shared" si="445"/>
        <v>2.4805976275862004E-2</v>
      </c>
      <c r="Z587" s="251">
        <f t="shared" si="445"/>
        <v>159.79183051034488</v>
      </c>
      <c r="AA587" s="251">
        <f t="shared" si="445"/>
        <v>5.3539565462068943E-2</v>
      </c>
      <c r="AB587" s="251">
        <f t="shared" si="445"/>
        <v>1.0928410659310337E-2</v>
      </c>
      <c r="AC587" s="251">
        <f t="shared" si="445"/>
        <v>2271.6417302068958</v>
      </c>
      <c r="AD587" s="251">
        <f t="shared" si="445"/>
        <v>1.3781097931034453E-3</v>
      </c>
      <c r="AE587" s="251">
        <f t="shared" si="445"/>
        <v>0.2011006715586206</v>
      </c>
      <c r="AF587" s="251">
        <f t="shared" si="445"/>
        <v>0.62376694510344854</v>
      </c>
    </row>
    <row r="588" spans="1:32" ht="10.5" customHeight="1" x14ac:dyDescent="0.2">
      <c r="A588" s="77">
        <v>42228.666666666664</v>
      </c>
      <c r="B588" s="39">
        <f t="shared" si="442"/>
        <v>1780</v>
      </c>
      <c r="C588" s="9">
        <f t="shared" si="378"/>
        <v>45368640.000000007</v>
      </c>
      <c r="D588" s="9">
        <f t="shared" si="382"/>
        <v>5441.164061211929</v>
      </c>
      <c r="E588" s="39">
        <f t="shared" si="426"/>
        <v>14.064337736064003</v>
      </c>
      <c r="F588" s="53">
        <f t="shared" si="427"/>
        <v>9.5906488202019347</v>
      </c>
      <c r="G588" s="53">
        <f t="shared" si="384"/>
        <v>5427.0997234758652</v>
      </c>
      <c r="H588" s="251">
        <f t="shared" si="436"/>
        <v>0</v>
      </c>
      <c r="I588" s="251">
        <f t="shared" si="436"/>
        <v>4.2686950841379305</v>
      </c>
      <c r="J588" s="251">
        <f t="shared" ref="J588:AF588" si="446">J213*$C213/1000000</f>
        <v>9.2712336331034553E-2</v>
      </c>
      <c r="K588" s="251">
        <f t="shared" si="446"/>
        <v>7.8931238400000076E-2</v>
      </c>
      <c r="L588" s="251">
        <f t="shared" si="446"/>
        <v>8.1325704165517276</v>
      </c>
      <c r="M588" s="251">
        <f t="shared" si="446"/>
        <v>5.0793681699310336E-3</v>
      </c>
      <c r="N588" s="251">
        <f t="shared" si="446"/>
        <v>5.1851380965517338E-4</v>
      </c>
      <c r="O588" s="251">
        <f t="shared" si="446"/>
        <v>2612.8961677241414</v>
      </c>
      <c r="P588" s="251">
        <f t="shared" si="446"/>
        <v>1.2058460689655165E-2</v>
      </c>
      <c r="Q588" s="251">
        <f t="shared" si="446"/>
        <v>1.0215583368827587E-2</v>
      </c>
      <c r="R588" s="251">
        <f t="shared" si="446"/>
        <v>0.17274606256551711</v>
      </c>
      <c r="S588" s="251">
        <f t="shared" si="446"/>
        <v>0.2049938317241381</v>
      </c>
      <c r="T588" s="251">
        <f t="shared" si="446"/>
        <v>1.0008522372413769E-3</v>
      </c>
      <c r="U588" s="251">
        <f t="shared" si="446"/>
        <v>362.856308524138</v>
      </c>
      <c r="V588" s="251">
        <f t="shared" si="446"/>
        <v>2.0499383172413756E-2</v>
      </c>
      <c r="W588" s="251">
        <f t="shared" si="446"/>
        <v>1.3322876424827575E-3</v>
      </c>
      <c r="X588" s="251">
        <f t="shared" si="446"/>
        <v>0.1253735384275862</v>
      </c>
      <c r="Y588" s="251">
        <f t="shared" si="446"/>
        <v>2.1705229241379246E-2</v>
      </c>
      <c r="Z588" s="251">
        <f t="shared" si="446"/>
        <v>159.55066129655177</v>
      </c>
      <c r="AA588" s="251">
        <f t="shared" si="446"/>
        <v>5.4090809379310316E-2</v>
      </c>
      <c r="AB588" s="251">
        <f t="shared" si="446"/>
        <v>1.1210923166896545E-2</v>
      </c>
      <c r="AC588" s="251">
        <f t="shared" si="446"/>
        <v>2291.7965859310334</v>
      </c>
      <c r="AD588" s="251">
        <f t="shared" si="446"/>
        <v>1.2058460689655145E-3</v>
      </c>
      <c r="AE588" s="251">
        <f t="shared" si="446"/>
        <v>0.20306447801379307</v>
      </c>
      <c r="AF588" s="251">
        <f t="shared" si="446"/>
        <v>0.64633349296551756</v>
      </c>
    </row>
    <row r="589" spans="1:32" ht="10.5" customHeight="1" x14ac:dyDescent="0.2">
      <c r="A589" s="77">
        <v>42228.677083333336</v>
      </c>
      <c r="B589" s="39">
        <f t="shared" si="442"/>
        <v>1700</v>
      </c>
      <c r="C589" s="9">
        <f t="shared" si="378"/>
        <v>43329600.000000007</v>
      </c>
      <c r="D589" s="9">
        <f t="shared" si="382"/>
        <v>5575.4594532967367</v>
      </c>
      <c r="E589" s="39">
        <f t="shared" si="426"/>
        <v>14.718411531216001</v>
      </c>
      <c r="F589" s="53">
        <f t="shared" si="427"/>
        <v>10.017536645698758</v>
      </c>
      <c r="G589" s="53">
        <f t="shared" si="384"/>
        <v>5560.741041765521</v>
      </c>
      <c r="H589" s="251">
        <f t="shared" si="436"/>
        <v>0</v>
      </c>
      <c r="I589" s="251">
        <f t="shared" si="436"/>
        <v>4.5206835144827586</v>
      </c>
      <c r="J589" s="251">
        <f t="shared" ref="J589:AF589" si="447">J214*$C214/1000000</f>
        <v>9.7815649158620788E-2</v>
      </c>
      <c r="K589" s="251">
        <f t="shared" si="447"/>
        <v>8.2481716800000091E-2</v>
      </c>
      <c r="L589" s="251">
        <f t="shared" si="447"/>
        <v>8.5025594979310384</v>
      </c>
      <c r="M589" s="251">
        <f t="shared" si="447"/>
        <v>5.0964126107586206E-3</v>
      </c>
      <c r="N589" s="251">
        <f t="shared" si="447"/>
        <v>4.5577817379310453E-4</v>
      </c>
      <c r="O589" s="251">
        <f t="shared" si="447"/>
        <v>2654.6428750344867</v>
      </c>
      <c r="P589" s="251">
        <f t="shared" si="447"/>
        <v>1.0599492413793096E-2</v>
      </c>
      <c r="Q589" s="251">
        <f t="shared" si="447"/>
        <v>9.4853091028965532E-3</v>
      </c>
      <c r="R589" s="251">
        <f t="shared" si="447"/>
        <v>0.17519194377931024</v>
      </c>
      <c r="S589" s="251">
        <f t="shared" si="447"/>
        <v>0.18019137103448293</v>
      </c>
      <c r="T589" s="251">
        <f t="shared" si="447"/>
        <v>8.7975787034482529E-4</v>
      </c>
      <c r="U589" s="251">
        <f t="shared" si="447"/>
        <v>371.79486223448282</v>
      </c>
      <c r="V589" s="251">
        <f t="shared" si="447"/>
        <v>1.8019137103448241E-2</v>
      </c>
      <c r="W589" s="251">
        <f t="shared" si="447"/>
        <v>1.2420838526896541E-3</v>
      </c>
      <c r="X589" s="251">
        <f t="shared" si="447"/>
        <v>0.12952579729655173</v>
      </c>
      <c r="Y589" s="251">
        <f t="shared" si="447"/>
        <v>1.9079086344827523E-2</v>
      </c>
      <c r="Z589" s="251">
        <f t="shared" si="447"/>
        <v>163.3735097379311</v>
      </c>
      <c r="AA589" s="251">
        <f t="shared" si="447"/>
        <v>5.603598322758619E-2</v>
      </c>
      <c r="AB589" s="251">
        <f t="shared" si="447"/>
        <v>1.1786635564137926E-2</v>
      </c>
      <c r="AC589" s="251">
        <f t="shared" si="447"/>
        <v>2370.9297947586201</v>
      </c>
      <c r="AD589" s="251">
        <f t="shared" si="447"/>
        <v>1.0599492413793075E-3</v>
      </c>
      <c r="AE589" s="251">
        <f t="shared" si="447"/>
        <v>0.21025859784827586</v>
      </c>
      <c r="AF589" s="251">
        <f t="shared" si="447"/>
        <v>0.68596381737931089</v>
      </c>
    </row>
    <row r="590" spans="1:32" ht="10.5" customHeight="1" x14ac:dyDescent="0.2">
      <c r="A590" s="77">
        <v>42228.6875</v>
      </c>
      <c r="B590" s="39">
        <f t="shared" si="442"/>
        <v>1710</v>
      </c>
      <c r="C590" s="9">
        <f t="shared" si="378"/>
        <v>43584480</v>
      </c>
      <c r="D590" s="9">
        <f t="shared" si="382"/>
        <v>5875.8274807190892</v>
      </c>
      <c r="E590" s="39">
        <f t="shared" si="426"/>
        <v>15.835346539776005</v>
      </c>
      <c r="F590" s="53">
        <f t="shared" si="427"/>
        <v>10.75796116046566</v>
      </c>
      <c r="G590" s="53">
        <f t="shared" si="384"/>
        <v>5859.9921341793124</v>
      </c>
      <c r="H590" s="251">
        <f t="shared" si="436"/>
        <v>0</v>
      </c>
      <c r="I590" s="251">
        <f t="shared" si="436"/>
        <v>4.9190082206896557</v>
      </c>
      <c r="J590" s="251">
        <f t="shared" ref="J590:AF590" si="448">J215*$C215/1000000</f>
        <v>0.1060567984551725</v>
      </c>
      <c r="K590" s="251">
        <f t="shared" si="448"/>
        <v>8.8616678400000093E-2</v>
      </c>
      <c r="L590" s="251">
        <f t="shared" si="448"/>
        <v>9.1392936827586233</v>
      </c>
      <c r="M590" s="251">
        <f t="shared" si="448"/>
        <v>5.2566310576551726E-3</v>
      </c>
      <c r="N590" s="251">
        <f t="shared" si="448"/>
        <v>4.0060104827586323E-4</v>
      </c>
      <c r="O590" s="251">
        <f t="shared" si="448"/>
        <v>2773.6498626206935</v>
      </c>
      <c r="P590" s="251">
        <f t="shared" si="448"/>
        <v>9.3163034482758519E-3</v>
      </c>
      <c r="Q590" s="251">
        <f t="shared" si="448"/>
        <v>8.9593027001379309E-3</v>
      </c>
      <c r="R590" s="251">
        <f t="shared" si="448"/>
        <v>0.18271134322758606</v>
      </c>
      <c r="S590" s="251">
        <f t="shared" si="448"/>
        <v>0.15837715862068982</v>
      </c>
      <c r="T590" s="251">
        <f t="shared" si="448"/>
        <v>7.7325318620689409E-4</v>
      </c>
      <c r="U590" s="251">
        <f t="shared" si="448"/>
        <v>391.80645782068967</v>
      </c>
      <c r="V590" s="251">
        <f t="shared" si="448"/>
        <v>1.5837715862068929E-2</v>
      </c>
      <c r="W590" s="251">
        <f t="shared" si="448"/>
        <v>1.1790713644137917E-3</v>
      </c>
      <c r="X590" s="251">
        <f t="shared" si="448"/>
        <v>0.13762043453793102</v>
      </c>
      <c r="Y590" s="251">
        <f t="shared" si="448"/>
        <v>1.6769346206896484E-2</v>
      </c>
      <c r="Z590" s="251">
        <f t="shared" si="448"/>
        <v>172.05349208275871</v>
      </c>
      <c r="AA590" s="251">
        <f t="shared" si="448"/>
        <v>5.9698872496551696E-2</v>
      </c>
      <c r="AB590" s="251">
        <f t="shared" si="448"/>
        <v>1.2737250074482748E-2</v>
      </c>
      <c r="AC590" s="251">
        <f t="shared" si="448"/>
        <v>2522.4823216551713</v>
      </c>
      <c r="AD590" s="251">
        <f t="shared" si="448"/>
        <v>9.3163034482758318E-4</v>
      </c>
      <c r="AE590" s="251">
        <f t="shared" si="448"/>
        <v>0.22388940446896549</v>
      </c>
      <c r="AF590" s="251">
        <f t="shared" si="448"/>
        <v>0.74791284082758658</v>
      </c>
    </row>
    <row r="591" spans="1:32" ht="10.5" customHeight="1" x14ac:dyDescent="0.2">
      <c r="A591" s="77">
        <v>42228.697916666664</v>
      </c>
      <c r="B591" s="39">
        <f t="shared" si="442"/>
        <v>1710</v>
      </c>
      <c r="C591" s="9">
        <f t="shared" si="378"/>
        <v>43584480</v>
      </c>
      <c r="D591" s="9">
        <f t="shared" si="382"/>
        <v>5843.3771309651047</v>
      </c>
      <c r="E591" s="39">
        <f t="shared" si="426"/>
        <v>16.07063220648001</v>
      </c>
      <c r="F591" s="53">
        <f t="shared" si="427"/>
        <v>10.898510567859319</v>
      </c>
      <c r="G591" s="53">
        <f t="shared" si="384"/>
        <v>5827.306498758624</v>
      </c>
      <c r="H591" s="251">
        <f t="shared" si="436"/>
        <v>0</v>
      </c>
      <c r="I591" s="251">
        <f t="shared" si="436"/>
        <v>5.046017561379311</v>
      </c>
      <c r="J591" s="251">
        <f t="shared" ref="J591:AF591" si="449">J216*$C216/1000000</f>
        <v>0.10843096171034493</v>
      </c>
      <c r="K591" s="251">
        <f t="shared" si="449"/>
        <v>8.9812065600000088E-2</v>
      </c>
      <c r="L591" s="251">
        <f t="shared" si="449"/>
        <v>9.266795205517246</v>
      </c>
      <c r="M591" s="251">
        <f t="shared" si="449"/>
        <v>5.1137057793103451E-3</v>
      </c>
      <c r="N591" s="251">
        <f t="shared" si="449"/>
        <v>3.1896913655172528E-4</v>
      </c>
      <c r="O591" s="251">
        <f t="shared" si="449"/>
        <v>2734.4185572413835</v>
      </c>
      <c r="P591" s="251">
        <f t="shared" si="449"/>
        <v>7.4178868965517142E-3</v>
      </c>
      <c r="Q591" s="251">
        <f t="shared" si="449"/>
        <v>7.8768686482758622E-3</v>
      </c>
      <c r="R591" s="251">
        <f t="shared" si="449"/>
        <v>0.17979103365517227</v>
      </c>
      <c r="S591" s="251">
        <f t="shared" si="449"/>
        <v>0.12610407724137948</v>
      </c>
      <c r="T591" s="251">
        <f t="shared" si="449"/>
        <v>6.1568461241379049E-4</v>
      </c>
      <c r="U591" s="251">
        <f t="shared" si="449"/>
        <v>389.62450924137931</v>
      </c>
      <c r="V591" s="251">
        <f t="shared" si="449"/>
        <v>1.2610407724137894E-2</v>
      </c>
      <c r="W591" s="251">
        <f t="shared" si="449"/>
        <v>1.043140344827585E-3</v>
      </c>
      <c r="X591" s="251">
        <f t="shared" si="449"/>
        <v>0.13797269627586206</v>
      </c>
      <c r="Y591" s="251">
        <f t="shared" si="449"/>
        <v>1.3352196413793033E-2</v>
      </c>
      <c r="Z591" s="251">
        <f t="shared" si="449"/>
        <v>170.9822929655173</v>
      </c>
      <c r="AA591" s="251">
        <f t="shared" si="449"/>
        <v>6.0010704993103417E-2</v>
      </c>
      <c r="AB591" s="251">
        <f t="shared" si="449"/>
        <v>1.2981302068965507E-2</v>
      </c>
      <c r="AC591" s="251">
        <f t="shared" si="449"/>
        <v>2532.2811393103439</v>
      </c>
      <c r="AD591" s="251">
        <f t="shared" si="449"/>
        <v>7.4178868965516941E-4</v>
      </c>
      <c r="AE591" s="251">
        <f t="shared" si="449"/>
        <v>0.22494742013793104</v>
      </c>
      <c r="AF591" s="251">
        <f t="shared" si="449"/>
        <v>0.7686785296551728</v>
      </c>
    </row>
    <row r="592" spans="1:32" ht="10.5" customHeight="1" x14ac:dyDescent="0.2">
      <c r="A592" s="77">
        <v>42228.708333333336</v>
      </c>
      <c r="B592" s="39">
        <f t="shared" si="442"/>
        <v>1700</v>
      </c>
      <c r="C592" s="9">
        <f t="shared" si="378"/>
        <v>43329600.000000007</v>
      </c>
      <c r="D592" s="9">
        <f t="shared" si="382"/>
        <v>5976.9994165486642</v>
      </c>
      <c r="E592" s="39">
        <f t="shared" si="426"/>
        <v>16.768779086592009</v>
      </c>
      <c r="F592" s="53">
        <f t="shared" si="427"/>
        <v>11.352596664523041</v>
      </c>
      <c r="G592" s="53">
        <f t="shared" si="384"/>
        <v>5960.230637462073</v>
      </c>
      <c r="H592" s="251">
        <f t="shared" si="436"/>
        <v>0</v>
      </c>
      <c r="I592" s="251">
        <f t="shared" si="436"/>
        <v>5.3193631779310362</v>
      </c>
      <c r="J592" s="251">
        <f t="shared" ref="J592:AF592" si="450">J217*$C217/1000000</f>
        <v>0.11394296143448289</v>
      </c>
      <c r="K592" s="251">
        <f t="shared" si="450"/>
        <v>9.3591936000000112E-2</v>
      </c>
      <c r="L592" s="251">
        <f t="shared" si="450"/>
        <v>9.6610418317241447</v>
      </c>
      <c r="M592" s="251">
        <f t="shared" si="450"/>
        <v>5.1139545070344843E-3</v>
      </c>
      <c r="N592" s="251">
        <f t="shared" si="450"/>
        <v>2.4489573517241499E-4</v>
      </c>
      <c r="O592" s="251">
        <f t="shared" si="450"/>
        <v>2772.4475321379359</v>
      </c>
      <c r="P592" s="251">
        <f t="shared" si="450"/>
        <v>5.6952496551724045E-3</v>
      </c>
      <c r="Q592" s="251">
        <f t="shared" si="450"/>
        <v>6.9987024595862075E-3</v>
      </c>
      <c r="R592" s="251">
        <f t="shared" si="450"/>
        <v>0.18194424231724124</v>
      </c>
      <c r="S592" s="251">
        <f t="shared" si="450"/>
        <v>9.6819244137931221E-2</v>
      </c>
      <c r="T592" s="251">
        <f t="shared" si="450"/>
        <v>4.7270572137930787E-4</v>
      </c>
      <c r="U592" s="251">
        <f t="shared" si="450"/>
        <v>398.51560253793116</v>
      </c>
      <c r="V592" s="251">
        <f t="shared" si="450"/>
        <v>9.6819244137930673E-3</v>
      </c>
      <c r="W592" s="251">
        <f t="shared" si="450"/>
        <v>9.3440062675861967E-4</v>
      </c>
      <c r="X592" s="251">
        <f t="shared" si="450"/>
        <v>0.14226733638620692</v>
      </c>
      <c r="Y592" s="251">
        <f t="shared" si="450"/>
        <v>1.0251449379310275E-2</v>
      </c>
      <c r="Z592" s="251">
        <f t="shared" si="450"/>
        <v>174.76822775172425</v>
      </c>
      <c r="AA592" s="251">
        <f t="shared" si="450"/>
        <v>6.2040252910344804E-2</v>
      </c>
      <c r="AB592" s="251">
        <f t="shared" si="450"/>
        <v>1.3600256176551714E-2</v>
      </c>
      <c r="AC592" s="251">
        <f t="shared" si="450"/>
        <v>2614.4992750344818</v>
      </c>
      <c r="AD592" s="251">
        <f t="shared" si="450"/>
        <v>5.6952496551723839E-4</v>
      </c>
      <c r="AE592" s="251">
        <f t="shared" si="450"/>
        <v>0.23244212259310351</v>
      </c>
      <c r="AF592" s="251">
        <f t="shared" si="450"/>
        <v>0.81176291751724206</v>
      </c>
    </row>
    <row r="593" spans="1:32" ht="10.5" customHeight="1" x14ac:dyDescent="0.2">
      <c r="A593" s="77">
        <v>42228.71875</v>
      </c>
      <c r="B593" s="39">
        <f t="shared" si="442"/>
        <v>1760</v>
      </c>
      <c r="C593" s="9">
        <f t="shared" ref="C593:C640" si="451">B593*0.02832*15*60*1000</f>
        <v>44858880.000000007</v>
      </c>
      <c r="D593" s="9">
        <f t="shared" si="382"/>
        <v>5861.5576228926557</v>
      </c>
      <c r="E593" s="39">
        <f t="shared" si="426"/>
        <v>16.769695940928006</v>
      </c>
      <c r="F593" s="53">
        <f t="shared" si="427"/>
        <v>11.334564509203867</v>
      </c>
      <c r="G593" s="53">
        <f t="shared" si="384"/>
        <v>5844.787926951728</v>
      </c>
      <c r="H593" s="251">
        <f t="shared" si="436"/>
        <v>0</v>
      </c>
      <c r="I593" s="251">
        <f t="shared" si="436"/>
        <v>5.371780568275863</v>
      </c>
      <c r="J593" s="251">
        <f t="shared" ref="J593:AF593" si="452">J218*$C218/1000000</f>
        <v>0.11472096066206908</v>
      </c>
      <c r="K593" s="251">
        <f t="shared" si="452"/>
        <v>9.3479788800000116E-2</v>
      </c>
      <c r="L593" s="251">
        <f t="shared" si="452"/>
        <v>9.6535536331034528</v>
      </c>
      <c r="M593" s="251">
        <f t="shared" si="452"/>
        <v>4.9005619398620696E-3</v>
      </c>
      <c r="N593" s="251">
        <f t="shared" si="452"/>
        <v>1.6024041931034599E-4</v>
      </c>
      <c r="O593" s="251">
        <f t="shared" si="452"/>
        <v>2694.8339354482805</v>
      </c>
      <c r="P593" s="251">
        <f t="shared" si="452"/>
        <v>3.726521379310334E-3</v>
      </c>
      <c r="Q593" s="251">
        <f t="shared" si="452"/>
        <v>5.8239939376551727E-3</v>
      </c>
      <c r="R593" s="251">
        <f t="shared" si="452"/>
        <v>0.17650668513103432</v>
      </c>
      <c r="S593" s="251">
        <f t="shared" si="452"/>
        <v>6.3350863448276035E-2</v>
      </c>
      <c r="T593" s="251">
        <f t="shared" si="452"/>
        <v>3.0930127448275618E-4</v>
      </c>
      <c r="U593" s="251">
        <f t="shared" si="452"/>
        <v>390.80029704827587</v>
      </c>
      <c r="V593" s="251">
        <f t="shared" si="452"/>
        <v>6.3350863448275495E-3</v>
      </c>
      <c r="W593" s="251">
        <f t="shared" si="452"/>
        <v>7.8610968496551606E-4</v>
      </c>
      <c r="X593" s="251">
        <f t="shared" si="452"/>
        <v>0.14063891685517241</v>
      </c>
      <c r="Y593" s="251">
        <f t="shared" si="452"/>
        <v>6.7077384827585514E-3</v>
      </c>
      <c r="Z593" s="251">
        <f t="shared" si="452"/>
        <v>171.27092259310353</v>
      </c>
      <c r="AA593" s="251">
        <f t="shared" si="452"/>
        <v>6.1487602758620655E-2</v>
      </c>
      <c r="AB593" s="251">
        <f t="shared" si="452"/>
        <v>1.3653974333793095E-2</v>
      </c>
      <c r="AC593" s="251">
        <f t="shared" si="452"/>
        <v>2587.8827718620682</v>
      </c>
      <c r="AD593" s="251">
        <f t="shared" si="452"/>
        <v>3.7265213793103146E-4</v>
      </c>
      <c r="AE593" s="251">
        <f t="shared" si="452"/>
        <v>0.23026175602758622</v>
      </c>
      <c r="AF593" s="251">
        <f t="shared" si="452"/>
        <v>0.82113898593103507</v>
      </c>
    </row>
    <row r="594" spans="1:32" ht="10.5" customHeight="1" x14ac:dyDescent="0.2">
      <c r="A594" s="77">
        <v>42228.729166666664</v>
      </c>
      <c r="B594" s="39">
        <f t="shared" si="442"/>
        <v>1680</v>
      </c>
      <c r="C594" s="9">
        <f t="shared" si="451"/>
        <v>42819840.000000007</v>
      </c>
      <c r="D594" s="9">
        <f t="shared" si="382"/>
        <v>5967.3066829307108</v>
      </c>
      <c r="E594" s="39">
        <f t="shared" si="426"/>
        <v>17.403431510016009</v>
      </c>
      <c r="F594" s="53">
        <f t="shared" si="427"/>
        <v>11.744251769326352</v>
      </c>
      <c r="G594" s="53">
        <f t="shared" si="384"/>
        <v>5949.9032514206938</v>
      </c>
      <c r="H594" s="251">
        <f t="shared" si="436"/>
        <v>0</v>
      </c>
      <c r="I594" s="251">
        <f t="shared" si="436"/>
        <v>5.6269066593103467</v>
      </c>
      <c r="J594" s="251">
        <f t="shared" ref="J594:AF594" si="453">J219*$C219/1000000</f>
        <v>0.11982805274482773</v>
      </c>
      <c r="K594" s="251">
        <f t="shared" si="453"/>
        <v>9.6895180800000119E-2</v>
      </c>
      <c r="L594" s="251">
        <f t="shared" si="453"/>
        <v>10.010350477241385</v>
      </c>
      <c r="M594" s="251">
        <f t="shared" si="453"/>
        <v>4.8720962383448294E-3</v>
      </c>
      <c r="N594" s="251">
        <f t="shared" si="453"/>
        <v>8.1631911724139143E-5</v>
      </c>
      <c r="O594" s="251">
        <f t="shared" si="453"/>
        <v>2718.9121853793154</v>
      </c>
      <c r="P594" s="251">
        <f t="shared" si="453"/>
        <v>1.8984165517241269E-3</v>
      </c>
      <c r="Q594" s="251">
        <f t="shared" si="453"/>
        <v>4.8690587718620698E-3</v>
      </c>
      <c r="R594" s="251">
        <f t="shared" si="453"/>
        <v>0.17772975757241363</v>
      </c>
      <c r="S594" s="251">
        <f t="shared" si="453"/>
        <v>3.227308137931053E-2</v>
      </c>
      <c r="T594" s="251">
        <f t="shared" si="453"/>
        <v>1.57568573793101E-4</v>
      </c>
      <c r="U594" s="251">
        <f t="shared" si="453"/>
        <v>397.8321725793104</v>
      </c>
      <c r="V594" s="251">
        <f t="shared" si="453"/>
        <v>3.2273081379309973E-3</v>
      </c>
      <c r="W594" s="251">
        <f t="shared" si="453"/>
        <v>6.6748325958620579E-4</v>
      </c>
      <c r="X594" s="251">
        <f t="shared" si="453"/>
        <v>0.14431762626206895</v>
      </c>
      <c r="Y594" s="251">
        <f t="shared" si="453"/>
        <v>3.4171497931033772E-3</v>
      </c>
      <c r="Z594" s="251">
        <f t="shared" si="453"/>
        <v>174.23667111724149</v>
      </c>
      <c r="AA594" s="251">
        <f t="shared" si="453"/>
        <v>6.3255239503448246E-2</v>
      </c>
      <c r="AB594" s="251">
        <f t="shared" si="453"/>
        <v>1.4222936805517235E-2</v>
      </c>
      <c r="AC594" s="251">
        <f t="shared" si="453"/>
        <v>2658.9222223448273</v>
      </c>
      <c r="AD594" s="251">
        <f t="shared" si="453"/>
        <v>1.8984165517241074E-4</v>
      </c>
      <c r="AE594" s="251">
        <f t="shared" si="453"/>
        <v>0.23677051233103455</v>
      </c>
      <c r="AF594" s="251">
        <f t="shared" si="453"/>
        <v>0.8615014311724144</v>
      </c>
    </row>
    <row r="595" spans="1:32" ht="10.5" customHeight="1" x14ac:dyDescent="0.2">
      <c r="A595" s="77">
        <v>42228.739583333336</v>
      </c>
      <c r="B595" s="39">
        <f t="shared" si="442"/>
        <v>1730</v>
      </c>
      <c r="C595" s="9">
        <f t="shared" si="451"/>
        <v>44094240</v>
      </c>
      <c r="D595" s="9">
        <f t="shared" si="382"/>
        <v>5962.4603161217292</v>
      </c>
      <c r="E595" s="39">
        <f t="shared" si="426"/>
        <v>17.720757721728003</v>
      </c>
      <c r="F595" s="53">
        <f t="shared" si="427"/>
        <v>11.940079321728003</v>
      </c>
      <c r="G595" s="53">
        <f t="shared" si="384"/>
        <v>5944.7395584000005</v>
      </c>
      <c r="H595" s="251">
        <f t="shared" si="436"/>
        <v>0</v>
      </c>
      <c r="I595" s="251">
        <f t="shared" si="436"/>
        <v>5.7806784000000002</v>
      </c>
      <c r="J595" s="251">
        <f t="shared" ref="J595:AF595" si="454">J220*$C220/1000000</f>
        <v>0.12277059840000003</v>
      </c>
      <c r="K595" s="251">
        <f t="shared" si="454"/>
        <v>9.8546803200000005E-2</v>
      </c>
      <c r="L595" s="251">
        <f t="shared" si="454"/>
        <v>10.185004800000002</v>
      </c>
      <c r="M595" s="251">
        <f t="shared" si="454"/>
        <v>4.7511671040000002E-3</v>
      </c>
      <c r="N595" s="251">
        <f t="shared" si="454"/>
        <v>0</v>
      </c>
      <c r="O595" s="251">
        <f t="shared" si="454"/>
        <v>2692.1445120000003</v>
      </c>
      <c r="P595" s="251">
        <f t="shared" si="454"/>
        <v>0</v>
      </c>
      <c r="Q595" s="251">
        <f t="shared" si="454"/>
        <v>3.8042369280000001E-3</v>
      </c>
      <c r="R595" s="251">
        <f t="shared" si="454"/>
        <v>0.17562251520000002</v>
      </c>
      <c r="S595" s="251">
        <f t="shared" si="454"/>
        <v>0</v>
      </c>
      <c r="T595" s="251">
        <f t="shared" si="454"/>
        <v>0</v>
      </c>
      <c r="U595" s="251">
        <f t="shared" si="454"/>
        <v>397.49045760000001</v>
      </c>
      <c r="V595" s="251">
        <f t="shared" si="454"/>
        <v>0</v>
      </c>
      <c r="W595" s="251">
        <f t="shared" si="454"/>
        <v>5.3402457600000011E-4</v>
      </c>
      <c r="X595" s="251">
        <f t="shared" si="454"/>
        <v>0.14534277120000003</v>
      </c>
      <c r="Y595" s="251">
        <f t="shared" si="454"/>
        <v>0</v>
      </c>
      <c r="Z595" s="251">
        <f t="shared" si="454"/>
        <v>173.97089280000003</v>
      </c>
      <c r="AA595" s="251">
        <f t="shared" si="454"/>
        <v>6.3862732800000016E-2</v>
      </c>
      <c r="AB595" s="251">
        <f t="shared" si="454"/>
        <v>1.4534277120000003E-2</v>
      </c>
      <c r="AC595" s="251">
        <f t="shared" si="454"/>
        <v>2681.1336960000003</v>
      </c>
      <c r="AD595" s="251">
        <f t="shared" si="454"/>
        <v>0</v>
      </c>
      <c r="AE595" s="251">
        <f t="shared" si="454"/>
        <v>0.23893470720000004</v>
      </c>
      <c r="AF595" s="251">
        <f t="shared" si="454"/>
        <v>0.88637068800000007</v>
      </c>
    </row>
    <row r="596" spans="1:32" ht="10.5" customHeight="1" x14ac:dyDescent="0.2">
      <c r="A596" s="77">
        <v>42228.75</v>
      </c>
      <c r="B596" s="39">
        <f t="shared" si="442"/>
        <v>1750</v>
      </c>
      <c r="C596" s="9">
        <f t="shared" si="451"/>
        <v>44604000.000000007</v>
      </c>
      <c r="D596" s="9">
        <f t="shared" ref="D596:D640" si="455">SUM(I596:AF596)</f>
        <v>5872.1277217397765</v>
      </c>
      <c r="E596" s="39">
        <f t="shared" si="426"/>
        <v>17.740434879502033</v>
      </c>
      <c r="F596" s="53">
        <f t="shared" si="427"/>
        <v>11.793881972104773</v>
      </c>
      <c r="G596" s="53">
        <f t="shared" si="384"/>
        <v>5854.3872868602739</v>
      </c>
      <c r="H596" s="251">
        <f t="shared" si="436"/>
        <v>0</v>
      </c>
      <c r="I596" s="251">
        <f t="shared" si="436"/>
        <v>5.8402051002739723</v>
      </c>
      <c r="J596" s="251">
        <f t="shared" ref="J596:AF596" si="456">J221*$C221/1000000</f>
        <v>0.12060436280547945</v>
      </c>
      <c r="K596" s="251">
        <f t="shared" si="456"/>
        <v>9.7378894158904106E-2</v>
      </c>
      <c r="L596" s="251">
        <f t="shared" si="456"/>
        <v>10.055445455342465</v>
      </c>
      <c r="M596" s="251">
        <f t="shared" si="456"/>
        <v>4.6209981422465751E-3</v>
      </c>
      <c r="N596" s="251">
        <f t="shared" si="456"/>
        <v>0</v>
      </c>
      <c r="O596" s="251">
        <f t="shared" si="456"/>
        <v>2650.0683629589039</v>
      </c>
      <c r="P596" s="251">
        <f t="shared" si="456"/>
        <v>0</v>
      </c>
      <c r="Q596" s="251">
        <f t="shared" si="456"/>
        <v>3.8100775206575343E-3</v>
      </c>
      <c r="R596" s="251">
        <f t="shared" si="456"/>
        <v>0.17338411015890412</v>
      </c>
      <c r="S596" s="251">
        <f t="shared" si="456"/>
        <v>0.10634780712328767</v>
      </c>
      <c r="T596" s="251">
        <f t="shared" si="456"/>
        <v>0</v>
      </c>
      <c r="U596" s="251">
        <f t="shared" si="456"/>
        <v>391.96231989041098</v>
      </c>
      <c r="V596" s="251">
        <f t="shared" si="456"/>
        <v>2.6326659945205477E-3</v>
      </c>
      <c r="W596" s="251">
        <f t="shared" si="456"/>
        <v>5.7888904241095893E-4</v>
      </c>
      <c r="X596" s="251">
        <f t="shared" si="456"/>
        <v>0.14309357740273973</v>
      </c>
      <c r="Y596" s="251">
        <f t="shared" si="456"/>
        <v>5.681798926027398E-4</v>
      </c>
      <c r="Z596" s="251">
        <f t="shared" si="456"/>
        <v>171.6587471342466</v>
      </c>
      <c r="AA596" s="251">
        <f t="shared" si="456"/>
        <v>6.2990624219178087E-2</v>
      </c>
      <c r="AB596" s="251">
        <f t="shared" si="456"/>
        <v>1.4271429501369864E-2</v>
      </c>
      <c r="AC596" s="251">
        <f t="shared" si="456"/>
        <v>2640.6978568767122</v>
      </c>
      <c r="AD596" s="251">
        <f t="shared" si="456"/>
        <v>0</v>
      </c>
      <c r="AE596" s="251">
        <f t="shared" si="456"/>
        <v>0.23769106737534249</v>
      </c>
      <c r="AF596" s="251">
        <f t="shared" si="456"/>
        <v>0.87681164054794514</v>
      </c>
    </row>
    <row r="597" spans="1:32" ht="10.5" customHeight="1" x14ac:dyDescent="0.2">
      <c r="A597" s="77">
        <v>42228.760416666664</v>
      </c>
      <c r="B597" s="39">
        <f t="shared" si="442"/>
        <v>1760</v>
      </c>
      <c r="C597" s="9">
        <f t="shared" si="451"/>
        <v>44858880.000000007</v>
      </c>
      <c r="D597" s="9">
        <f t="shared" si="455"/>
        <v>5809.5403430830556</v>
      </c>
      <c r="E597" s="39">
        <f t="shared" si="426"/>
        <v>17.837161055658736</v>
      </c>
      <c r="F597" s="53">
        <f t="shared" si="427"/>
        <v>11.702593995932709</v>
      </c>
      <c r="G597" s="53">
        <f t="shared" ref="G597:G640" si="457">O597+U597+Z597+AC597</f>
        <v>5791.7031820273969</v>
      </c>
      <c r="H597" s="251">
        <f t="shared" si="436"/>
        <v>0</v>
      </c>
      <c r="I597" s="251">
        <f t="shared" si="436"/>
        <v>5.9238685873972603</v>
      </c>
      <c r="J597" s="251">
        <f t="shared" ref="J597:AF597" si="458">J222*$C222/1000000</f>
        <v>0.11901516854794521</v>
      </c>
      <c r="K597" s="251">
        <f t="shared" si="458"/>
        <v>9.666344949041096E-2</v>
      </c>
      <c r="L597" s="251">
        <f t="shared" si="458"/>
        <v>9.9728154542465735</v>
      </c>
      <c r="M597" s="251">
        <f t="shared" si="458"/>
        <v>4.5140305926575346E-3</v>
      </c>
      <c r="N597" s="251">
        <f t="shared" si="458"/>
        <v>0</v>
      </c>
      <c r="O597" s="251">
        <f t="shared" si="458"/>
        <v>2620.5438318904107</v>
      </c>
      <c r="P597" s="251">
        <f t="shared" si="458"/>
        <v>0</v>
      </c>
      <c r="Q597" s="251">
        <f t="shared" si="458"/>
        <v>3.8324284017534249E-3</v>
      </c>
      <c r="R597" s="251">
        <f t="shared" si="458"/>
        <v>0.17195500149041096</v>
      </c>
      <c r="S597" s="251">
        <f t="shared" si="458"/>
        <v>0.21069847232876712</v>
      </c>
      <c r="T597" s="251">
        <f t="shared" si="458"/>
        <v>0</v>
      </c>
      <c r="U597" s="251">
        <f t="shared" si="458"/>
        <v>388.27455544109591</v>
      </c>
      <c r="V597" s="251">
        <f t="shared" si="458"/>
        <v>5.2158922520547943E-3</v>
      </c>
      <c r="W597" s="251">
        <f t="shared" si="458"/>
        <v>6.2524403309589045E-4</v>
      </c>
      <c r="X597" s="251">
        <f t="shared" si="458"/>
        <v>0.14152159627397259</v>
      </c>
      <c r="Y597" s="251">
        <f t="shared" si="458"/>
        <v>1.1256897402739726E-3</v>
      </c>
      <c r="Z597" s="251">
        <f t="shared" si="458"/>
        <v>170.15006702465752</v>
      </c>
      <c r="AA597" s="251">
        <f t="shared" si="458"/>
        <v>6.2413897117808224E-2</v>
      </c>
      <c r="AB597" s="251">
        <f t="shared" si="458"/>
        <v>1.4077015416986303E-2</v>
      </c>
      <c r="AC597" s="251">
        <f t="shared" si="458"/>
        <v>2612.7347276712326</v>
      </c>
      <c r="AD597" s="251">
        <f t="shared" si="458"/>
        <v>0</v>
      </c>
      <c r="AE597" s="251">
        <f t="shared" si="458"/>
        <v>0.23751464153424662</v>
      </c>
      <c r="AF597" s="251">
        <f t="shared" si="458"/>
        <v>0.87130448679452055</v>
      </c>
    </row>
    <row r="598" spans="1:32" ht="10.5" customHeight="1" x14ac:dyDescent="0.2">
      <c r="A598" s="77">
        <v>42228.770833333336</v>
      </c>
      <c r="B598" s="39">
        <f t="shared" si="442"/>
        <v>1840</v>
      </c>
      <c r="C598" s="9">
        <f t="shared" si="451"/>
        <v>46897920.000000007</v>
      </c>
      <c r="D598" s="9">
        <f t="shared" si="455"/>
        <v>5664.6000221270406</v>
      </c>
      <c r="E598" s="39">
        <f t="shared" si="426"/>
        <v>17.671543135259178</v>
      </c>
      <c r="F598" s="53">
        <f t="shared" si="427"/>
        <v>11.444273077176984</v>
      </c>
      <c r="G598" s="53">
        <f t="shared" si="457"/>
        <v>5646.928478991782</v>
      </c>
      <c r="H598" s="251">
        <f t="shared" si="436"/>
        <v>0</v>
      </c>
      <c r="I598" s="251">
        <f t="shared" si="436"/>
        <v>5.9187116317808233</v>
      </c>
      <c r="J598" s="251">
        <f t="shared" ref="J598:AF598" si="459">J223*$C223/1000000</f>
        <v>0.11574896863561646</v>
      </c>
      <c r="K598" s="251">
        <f t="shared" si="459"/>
        <v>9.4567044032876732E-2</v>
      </c>
      <c r="L598" s="251">
        <f t="shared" si="459"/>
        <v>9.7480008197260251</v>
      </c>
      <c r="M598" s="251">
        <f t="shared" si="459"/>
        <v>4.3449917326027409E-3</v>
      </c>
      <c r="N598" s="251">
        <f t="shared" si="459"/>
        <v>0</v>
      </c>
      <c r="O598" s="251">
        <f t="shared" si="459"/>
        <v>2553.9143592328769</v>
      </c>
      <c r="P598" s="251">
        <f t="shared" si="459"/>
        <v>0</v>
      </c>
      <c r="Q598" s="251">
        <f t="shared" si="459"/>
        <v>3.7983614202739741E-3</v>
      </c>
      <c r="R598" s="251">
        <f t="shared" si="459"/>
        <v>0.16807443603287675</v>
      </c>
      <c r="S598" s="251">
        <f t="shared" si="459"/>
        <v>0.30855842630136993</v>
      </c>
      <c r="T598" s="251">
        <f t="shared" si="459"/>
        <v>0</v>
      </c>
      <c r="U598" s="251">
        <f t="shared" si="459"/>
        <v>379.06654408767128</v>
      </c>
      <c r="V598" s="251">
        <f t="shared" si="459"/>
        <v>7.6384393643835619E-3</v>
      </c>
      <c r="W598" s="251">
        <f t="shared" si="459"/>
        <v>6.6099112767123306E-4</v>
      </c>
      <c r="X598" s="251">
        <f t="shared" si="459"/>
        <v>0.13794503631780825</v>
      </c>
      <c r="Y598" s="251">
        <f t="shared" si="459"/>
        <v>1.6485219419178085E-3</v>
      </c>
      <c r="Z598" s="251">
        <f t="shared" si="459"/>
        <v>166.21876997260276</v>
      </c>
      <c r="AA598" s="251">
        <f t="shared" si="459"/>
        <v>6.0949279824657546E-2</v>
      </c>
      <c r="AB598" s="251">
        <f t="shared" si="459"/>
        <v>1.3684458318904113E-2</v>
      </c>
      <c r="AC598" s="251">
        <f t="shared" si="459"/>
        <v>2547.7288056986304</v>
      </c>
      <c r="AD598" s="251">
        <f t="shared" si="459"/>
        <v>0</v>
      </c>
      <c r="AE598" s="251">
        <f t="shared" si="459"/>
        <v>0.23389304113972612</v>
      </c>
      <c r="AF598" s="251">
        <f t="shared" si="459"/>
        <v>0.85331868756164397</v>
      </c>
    </row>
    <row r="599" spans="1:32" ht="10.5" customHeight="1" x14ac:dyDescent="0.2">
      <c r="A599" s="77">
        <v>42228.78125</v>
      </c>
      <c r="B599" s="39">
        <f t="shared" si="442"/>
        <v>1880</v>
      </c>
      <c r="C599" s="9">
        <f t="shared" si="451"/>
        <v>47917440</v>
      </c>
      <c r="D599" s="9">
        <f t="shared" si="455"/>
        <v>5739.714784439856</v>
      </c>
      <c r="E599" s="39">
        <f t="shared" si="426"/>
        <v>18.189702971362848</v>
      </c>
      <c r="F599" s="53">
        <f t="shared" si="427"/>
        <v>11.630205562047779</v>
      </c>
      <c r="G599" s="53">
        <f t="shared" si="457"/>
        <v>5721.5250814684923</v>
      </c>
      <c r="H599" s="251">
        <f t="shared" si="436"/>
        <v>0</v>
      </c>
      <c r="I599" s="251">
        <f t="shared" si="436"/>
        <v>6.1420947484931521</v>
      </c>
      <c r="J599" s="251">
        <f t="shared" ref="J599:AF599" si="460">J224*$C224/1000000</f>
        <v>0.116982203769863</v>
      </c>
      <c r="K599" s="251">
        <f t="shared" si="460"/>
        <v>9.6141259726027384E-2</v>
      </c>
      <c r="L599" s="251">
        <f t="shared" si="460"/>
        <v>9.9016375956164353</v>
      </c>
      <c r="M599" s="251">
        <f t="shared" si="460"/>
        <v>4.3452930496438369E-3</v>
      </c>
      <c r="N599" s="251">
        <f t="shared" si="460"/>
        <v>0</v>
      </c>
      <c r="O599" s="251">
        <f t="shared" si="460"/>
        <v>2586.5100197260272</v>
      </c>
      <c r="P599" s="251">
        <f t="shared" si="460"/>
        <v>0</v>
      </c>
      <c r="Q599" s="251">
        <f t="shared" si="460"/>
        <v>3.9112526603835625E-3</v>
      </c>
      <c r="R599" s="251">
        <f t="shared" si="460"/>
        <v>0.17071914772602742</v>
      </c>
      <c r="S599" s="251">
        <f t="shared" si="460"/>
        <v>0.41740266082191774</v>
      </c>
      <c r="T599" s="251">
        <f t="shared" si="460"/>
        <v>0</v>
      </c>
      <c r="U599" s="251">
        <f t="shared" si="460"/>
        <v>384.57963340273972</v>
      </c>
      <c r="V599" s="251">
        <f t="shared" si="460"/>
        <v>1.0332905030136987E-2</v>
      </c>
      <c r="W599" s="251">
        <f t="shared" si="460"/>
        <v>7.2191687473972604E-4</v>
      </c>
      <c r="X599" s="251">
        <f t="shared" si="460"/>
        <v>0.13972772988493148</v>
      </c>
      <c r="Y599" s="251">
        <f t="shared" si="460"/>
        <v>2.2300393906849311E-3</v>
      </c>
      <c r="Z599" s="251">
        <f t="shared" si="460"/>
        <v>168.74159316164383</v>
      </c>
      <c r="AA599" s="251">
        <f t="shared" si="460"/>
        <v>6.185148519452055E-2</v>
      </c>
      <c r="AB599" s="251">
        <f t="shared" si="460"/>
        <v>1.3823909102465755E-2</v>
      </c>
      <c r="AC599" s="251">
        <f t="shared" si="460"/>
        <v>2581.6938351780818</v>
      </c>
      <c r="AD599" s="251">
        <f t="shared" si="460"/>
        <v>0</v>
      </c>
      <c r="AE599" s="251">
        <f t="shared" si="460"/>
        <v>0.23933518303561652</v>
      </c>
      <c r="AF599" s="251">
        <f t="shared" si="460"/>
        <v>0.86844564098630139</v>
      </c>
    </row>
    <row r="600" spans="1:32" ht="10.5" customHeight="1" x14ac:dyDescent="0.2">
      <c r="A600" s="77">
        <v>42228.791666666664</v>
      </c>
      <c r="B600" s="39">
        <f t="shared" si="442"/>
        <v>1960</v>
      </c>
      <c r="C600" s="9">
        <f t="shared" si="451"/>
        <v>49956480</v>
      </c>
      <c r="D600" s="9">
        <f t="shared" si="455"/>
        <v>5512.9158359153289</v>
      </c>
      <c r="E600" s="39">
        <f t="shared" si="426"/>
        <v>17.744270611218411</v>
      </c>
      <c r="F600" s="53">
        <f t="shared" si="427"/>
        <v>11.203561000259505</v>
      </c>
      <c r="G600" s="53">
        <f t="shared" si="457"/>
        <v>5495.1715653041092</v>
      </c>
      <c r="H600" s="251">
        <f t="shared" ref="H600:I619" si="461">H225*$C225/1000000</f>
        <v>0</v>
      </c>
      <c r="I600" s="251">
        <f t="shared" si="461"/>
        <v>6.0389277041095912</v>
      </c>
      <c r="J600" s="251">
        <f t="shared" ref="J600:AF600" si="462">J225*$C225/1000000</f>
        <v>0.11206930448219178</v>
      </c>
      <c r="K600" s="251">
        <f t="shared" si="462"/>
        <v>9.2650695583561649E-2</v>
      </c>
      <c r="L600" s="251">
        <f t="shared" si="462"/>
        <v>9.5338562301369851</v>
      </c>
      <c r="M600" s="251">
        <f t="shared" si="462"/>
        <v>4.118401317698632E-3</v>
      </c>
      <c r="N600" s="251">
        <f t="shared" si="462"/>
        <v>0</v>
      </c>
      <c r="O600" s="251">
        <f t="shared" si="462"/>
        <v>2483.0835563835617</v>
      </c>
      <c r="P600" s="251">
        <f t="shared" si="462"/>
        <v>0</v>
      </c>
      <c r="Q600" s="251">
        <f t="shared" si="462"/>
        <v>3.8169110978630155E-3</v>
      </c>
      <c r="R600" s="251">
        <f t="shared" si="462"/>
        <v>0.16437392758356167</v>
      </c>
      <c r="S600" s="251">
        <f t="shared" si="462"/>
        <v>0.50178190684931512</v>
      </c>
      <c r="T600" s="251">
        <f t="shared" si="462"/>
        <v>0</v>
      </c>
      <c r="U600" s="251">
        <f t="shared" si="462"/>
        <v>369.85186395616444</v>
      </c>
      <c r="V600" s="251">
        <f t="shared" si="462"/>
        <v>1.2421733917808221E-2</v>
      </c>
      <c r="W600" s="251">
        <f t="shared" si="462"/>
        <v>7.4361973216438364E-4</v>
      </c>
      <c r="X600" s="251">
        <f t="shared" si="462"/>
        <v>0.13416174424109589</v>
      </c>
      <c r="Y600" s="251">
        <f t="shared" si="462"/>
        <v>2.6808487890410959E-3</v>
      </c>
      <c r="Z600" s="251">
        <f t="shared" si="462"/>
        <v>162.38083581369861</v>
      </c>
      <c r="AA600" s="251">
        <f t="shared" si="462"/>
        <v>5.9498000087671241E-2</v>
      </c>
      <c r="AB600" s="251">
        <f t="shared" si="462"/>
        <v>1.3237217240547949E-2</v>
      </c>
      <c r="AC600" s="251">
        <f t="shared" si="462"/>
        <v>2479.8553091506847</v>
      </c>
      <c r="AD600" s="251">
        <f t="shared" si="462"/>
        <v>0</v>
      </c>
      <c r="AE600" s="251">
        <f t="shared" si="462"/>
        <v>0.23213202983013712</v>
      </c>
      <c r="AF600" s="251">
        <f t="shared" si="462"/>
        <v>0.83780033621917827</v>
      </c>
    </row>
    <row r="601" spans="1:32" ht="10.5" customHeight="1" x14ac:dyDescent="0.2">
      <c r="A601" s="77">
        <v>42228.802083333336</v>
      </c>
      <c r="B601" s="39">
        <f t="shared" si="442"/>
        <v>1960</v>
      </c>
      <c r="C601" s="9">
        <f t="shared" si="451"/>
        <v>49956480</v>
      </c>
      <c r="D601" s="9">
        <f t="shared" si="455"/>
        <v>5587.9952900330882</v>
      </c>
      <c r="E601" s="39">
        <f t="shared" si="426"/>
        <v>18.263678328978411</v>
      </c>
      <c r="F601" s="53">
        <f t="shared" si="427"/>
        <v>11.389585678019506</v>
      </c>
      <c r="G601" s="53">
        <f t="shared" si="457"/>
        <v>5569.73161170411</v>
      </c>
      <c r="H601" s="251">
        <f t="shared" si="461"/>
        <v>0</v>
      </c>
      <c r="I601" s="251">
        <f t="shared" si="461"/>
        <v>6.2629672241095919</v>
      </c>
      <c r="J601" s="251">
        <f t="shared" ref="J601:AF601" si="463">J226*$C226/1000000</f>
        <v>0.11330037488219179</v>
      </c>
      <c r="K601" s="251">
        <f t="shared" si="463"/>
        <v>9.4225853983561647E-2</v>
      </c>
      <c r="L601" s="251">
        <f t="shared" si="463"/>
        <v>9.6875488701369843</v>
      </c>
      <c r="M601" s="251">
        <f t="shared" si="463"/>
        <v>4.1184013176986329E-3</v>
      </c>
      <c r="N601" s="251">
        <f t="shared" si="463"/>
        <v>0</v>
      </c>
      <c r="O601" s="251">
        <f t="shared" si="463"/>
        <v>2515.6572203835613</v>
      </c>
      <c r="P601" s="251">
        <f t="shared" si="463"/>
        <v>0</v>
      </c>
      <c r="Q601" s="251">
        <f t="shared" si="463"/>
        <v>3.9300778178630157E-3</v>
      </c>
      <c r="R601" s="251">
        <f t="shared" si="463"/>
        <v>0.16701958198356168</v>
      </c>
      <c r="S601" s="251">
        <f t="shared" si="463"/>
        <v>0.61112542684931503</v>
      </c>
      <c r="T601" s="251">
        <f t="shared" si="463"/>
        <v>0</v>
      </c>
      <c r="U601" s="251">
        <f t="shared" si="463"/>
        <v>375.36491835616448</v>
      </c>
      <c r="V601" s="251">
        <f t="shared" si="463"/>
        <v>1.512855951780822E-2</v>
      </c>
      <c r="W601" s="251">
        <f t="shared" si="463"/>
        <v>8.0479093216438377E-4</v>
      </c>
      <c r="X601" s="251">
        <f t="shared" si="463"/>
        <v>0.1359433554410959</v>
      </c>
      <c r="Y601" s="251">
        <f t="shared" si="463"/>
        <v>3.2650337490410962E-3</v>
      </c>
      <c r="Z601" s="251">
        <f t="shared" si="463"/>
        <v>164.90414781369861</v>
      </c>
      <c r="AA601" s="251">
        <f t="shared" si="463"/>
        <v>6.0400275287671244E-2</v>
      </c>
      <c r="AB601" s="251">
        <f t="shared" si="463"/>
        <v>1.3376381720547949E-2</v>
      </c>
      <c r="AC601" s="251">
        <f t="shared" si="463"/>
        <v>2513.8053251506849</v>
      </c>
      <c r="AD601" s="251">
        <f t="shared" si="463"/>
        <v>0</v>
      </c>
      <c r="AE601" s="251">
        <f t="shared" si="463"/>
        <v>0.23758391303013712</v>
      </c>
      <c r="AF601" s="251">
        <f t="shared" si="463"/>
        <v>0.85294020821917826</v>
      </c>
    </row>
    <row r="602" spans="1:32" ht="10.5" customHeight="1" x14ac:dyDescent="0.2">
      <c r="A602" s="77">
        <v>42228.8125</v>
      </c>
      <c r="B602" s="39">
        <f t="shared" si="442"/>
        <v>2010</v>
      </c>
      <c r="C602" s="9">
        <f t="shared" si="451"/>
        <v>51230880.000000007</v>
      </c>
      <c r="D602" s="9">
        <f t="shared" si="455"/>
        <v>5580.7924182416627</v>
      </c>
      <c r="E602" s="39">
        <f t="shared" si="426"/>
        <v>18.518246186869487</v>
      </c>
      <c r="F602" s="53">
        <f t="shared" si="427"/>
        <v>11.408393027417429</v>
      </c>
      <c r="G602" s="53">
        <f t="shared" si="457"/>
        <v>5562.2741720547929</v>
      </c>
      <c r="H602" s="251">
        <f t="shared" si="461"/>
        <v>0</v>
      </c>
      <c r="I602" s="251">
        <f t="shared" si="461"/>
        <v>6.3968734947945229</v>
      </c>
      <c r="J602" s="251">
        <f t="shared" ref="J602:AF602" si="464">J227*$C227/1000000</f>
        <v>0.11285876909589042</v>
      </c>
      <c r="K602" s="251">
        <f t="shared" si="464"/>
        <v>9.4418166180821939E-2</v>
      </c>
      <c r="L602" s="251">
        <f t="shared" si="464"/>
        <v>9.6989451484931468</v>
      </c>
      <c r="M602" s="251">
        <f t="shared" si="464"/>
        <v>4.0569326413150714E-3</v>
      </c>
      <c r="N602" s="251">
        <f t="shared" si="464"/>
        <v>0</v>
      </c>
      <c r="O602" s="251">
        <f t="shared" si="464"/>
        <v>2511.1699357808211</v>
      </c>
      <c r="P602" s="251">
        <f t="shared" si="464"/>
        <v>0</v>
      </c>
      <c r="Q602" s="251">
        <f t="shared" si="464"/>
        <v>3.9862757155068517E-3</v>
      </c>
      <c r="R602" s="251">
        <f t="shared" si="464"/>
        <v>0.16721189418082194</v>
      </c>
      <c r="S602" s="251">
        <f t="shared" si="464"/>
        <v>0.71297966465753426</v>
      </c>
      <c r="T602" s="251">
        <f t="shared" si="464"/>
        <v>0</v>
      </c>
      <c r="U602" s="251">
        <f t="shared" si="464"/>
        <v>375.35779568219186</v>
      </c>
      <c r="V602" s="251">
        <f t="shared" si="464"/>
        <v>1.7649986104109588E-2</v>
      </c>
      <c r="W602" s="251">
        <f t="shared" si="464"/>
        <v>8.5486333019178112E-4</v>
      </c>
      <c r="X602" s="251">
        <f t="shared" si="464"/>
        <v>0.13572255254794521</v>
      </c>
      <c r="Y602" s="251">
        <f t="shared" si="464"/>
        <v>3.8092060405479451E-3</v>
      </c>
      <c r="Z602" s="251">
        <f t="shared" si="464"/>
        <v>165.00386524931506</v>
      </c>
      <c r="AA602" s="251">
        <f t="shared" si="464"/>
        <v>6.0414520635616448E-2</v>
      </c>
      <c r="AB602" s="251">
        <f t="shared" si="464"/>
        <v>1.3317975793972607E-2</v>
      </c>
      <c r="AC602" s="251">
        <f t="shared" si="464"/>
        <v>2510.7425753424654</v>
      </c>
      <c r="AD602" s="251">
        <f t="shared" si="464"/>
        <v>0</v>
      </c>
      <c r="AE602" s="251">
        <f t="shared" si="464"/>
        <v>0.23957113906849334</v>
      </c>
      <c r="AF602" s="251">
        <f t="shared" si="464"/>
        <v>0.85557559758904134</v>
      </c>
    </row>
    <row r="603" spans="1:32" ht="10.5" customHeight="1" x14ac:dyDescent="0.2">
      <c r="A603" s="77">
        <v>42228.822916666664</v>
      </c>
      <c r="B603" s="39">
        <f t="shared" si="442"/>
        <v>2120</v>
      </c>
      <c r="C603" s="9">
        <f t="shared" si="451"/>
        <v>54034560</v>
      </c>
      <c r="D603" s="9">
        <f t="shared" si="455"/>
        <v>5518.9465116811189</v>
      </c>
      <c r="E603" s="39">
        <f t="shared" si="426"/>
        <v>18.588766848243282</v>
      </c>
      <c r="F603" s="53">
        <f t="shared" si="427"/>
        <v>11.315169000572048</v>
      </c>
      <c r="G603" s="53">
        <f t="shared" si="457"/>
        <v>5500.3577448328751</v>
      </c>
      <c r="H603" s="251">
        <f t="shared" si="461"/>
        <v>0</v>
      </c>
      <c r="I603" s="251">
        <f t="shared" si="461"/>
        <v>6.466752512876714</v>
      </c>
      <c r="J603" s="251">
        <f t="shared" ref="J603:AF603" si="465">J228*$C228/1000000</f>
        <v>0.11131503425753422</v>
      </c>
      <c r="K603" s="251">
        <f t="shared" si="465"/>
        <v>9.368292466849315E-2</v>
      </c>
      <c r="L603" s="251">
        <f t="shared" si="465"/>
        <v>9.6151420010958848</v>
      </c>
      <c r="M603" s="251">
        <f t="shared" si="465"/>
        <v>3.9562927495890429E-3</v>
      </c>
      <c r="N603" s="251">
        <f t="shared" si="465"/>
        <v>0</v>
      </c>
      <c r="O603" s="251">
        <f t="shared" si="465"/>
        <v>2482.1073310684924</v>
      </c>
      <c r="P603" s="251">
        <f t="shared" si="465"/>
        <v>0</v>
      </c>
      <c r="Q603" s="251">
        <f t="shared" si="465"/>
        <v>4.0028415189041116E-3</v>
      </c>
      <c r="R603" s="251">
        <f t="shared" si="465"/>
        <v>0.16576298866849318</v>
      </c>
      <c r="S603" s="251">
        <f t="shared" si="465"/>
        <v>0.80684533479452025</v>
      </c>
      <c r="T603" s="251">
        <f t="shared" si="465"/>
        <v>0</v>
      </c>
      <c r="U603" s="251">
        <f t="shared" si="465"/>
        <v>371.67076444931507</v>
      </c>
      <c r="V603" s="251">
        <f t="shared" si="465"/>
        <v>1.997365374246575E-2</v>
      </c>
      <c r="W603" s="251">
        <f t="shared" si="465"/>
        <v>8.9606380931506874E-4</v>
      </c>
      <c r="X603" s="251">
        <f t="shared" si="465"/>
        <v>0.1341733011287671</v>
      </c>
      <c r="Y603" s="251">
        <f t="shared" si="465"/>
        <v>4.3106981523287667E-3</v>
      </c>
      <c r="Z603" s="251">
        <f t="shared" si="465"/>
        <v>163.48492010958901</v>
      </c>
      <c r="AA603" s="251">
        <f t="shared" si="465"/>
        <v>5.9836327101369866E-2</v>
      </c>
      <c r="AB603" s="251">
        <f t="shared" si="465"/>
        <v>1.3129574084383564E-2</v>
      </c>
      <c r="AC603" s="251">
        <f t="shared" si="465"/>
        <v>2483.0947292054789</v>
      </c>
      <c r="AD603" s="251">
        <f t="shared" si="465"/>
        <v>0</v>
      </c>
      <c r="AE603" s="251">
        <f t="shared" si="465"/>
        <v>0.23919014584109605</v>
      </c>
      <c r="AF603" s="251">
        <f t="shared" si="465"/>
        <v>0.84979715375342479</v>
      </c>
    </row>
    <row r="604" spans="1:32" ht="10.5" customHeight="1" x14ac:dyDescent="0.2">
      <c r="A604" s="77">
        <v>42228.833333333336</v>
      </c>
      <c r="B604" s="39">
        <f t="shared" si="442"/>
        <v>2110</v>
      </c>
      <c r="C604" s="9">
        <f t="shared" si="451"/>
        <v>53779680</v>
      </c>
      <c r="D604" s="9">
        <f t="shared" si="455"/>
        <v>5484.5280470903035</v>
      </c>
      <c r="E604" s="39">
        <f t="shared" si="426"/>
        <v>18.747567462906737</v>
      </c>
      <c r="F604" s="53">
        <f t="shared" si="427"/>
        <v>11.277684083180709</v>
      </c>
      <c r="G604" s="53">
        <f t="shared" si="457"/>
        <v>5465.7804796273958</v>
      </c>
      <c r="H604" s="251">
        <f t="shared" si="461"/>
        <v>0</v>
      </c>
      <c r="I604" s="251">
        <f t="shared" si="461"/>
        <v>6.566675947397262</v>
      </c>
      <c r="J604" s="251">
        <f t="shared" ref="J604:AF604" si="466">J229*$C229/1000000</f>
        <v>0.1103288581479452</v>
      </c>
      <c r="K604" s="251">
        <f t="shared" si="466"/>
        <v>9.3408631890410973E-2</v>
      </c>
      <c r="L604" s="251">
        <f t="shared" si="466"/>
        <v>9.5787709742465701</v>
      </c>
      <c r="M604" s="251">
        <f t="shared" si="466"/>
        <v>3.876142416657537E-3</v>
      </c>
      <c r="N604" s="251">
        <f t="shared" si="466"/>
        <v>0</v>
      </c>
      <c r="O604" s="251">
        <f t="shared" si="466"/>
        <v>2465.3983758904105</v>
      </c>
      <c r="P604" s="251">
        <f t="shared" si="466"/>
        <v>0</v>
      </c>
      <c r="Q604" s="251">
        <f t="shared" si="466"/>
        <v>4.0383969297534275E-3</v>
      </c>
      <c r="R604" s="251">
        <f t="shared" si="466"/>
        <v>0.16513186389041101</v>
      </c>
      <c r="S604" s="251">
        <f t="shared" si="466"/>
        <v>0.90320743232876699</v>
      </c>
      <c r="T604" s="251">
        <f t="shared" si="466"/>
        <v>0</v>
      </c>
      <c r="U604" s="251">
        <f t="shared" si="466"/>
        <v>369.82379224109599</v>
      </c>
      <c r="V604" s="251">
        <f t="shared" si="466"/>
        <v>2.2359121052054794E-2</v>
      </c>
      <c r="W604" s="251">
        <f t="shared" si="466"/>
        <v>9.4096388909589083E-4</v>
      </c>
      <c r="X604" s="251">
        <f t="shared" si="466"/>
        <v>0.1332915210739726</v>
      </c>
      <c r="Y604" s="251">
        <f t="shared" si="466"/>
        <v>4.8255278202739725E-3</v>
      </c>
      <c r="Z604" s="251">
        <f t="shared" si="466"/>
        <v>162.77383982465753</v>
      </c>
      <c r="AA604" s="251">
        <f t="shared" si="466"/>
        <v>5.9554143517808231E-2</v>
      </c>
      <c r="AB604" s="251">
        <f t="shared" si="466"/>
        <v>1.3007029176986307E-2</v>
      </c>
      <c r="AC604" s="251">
        <f t="shared" si="466"/>
        <v>2467.784471671232</v>
      </c>
      <c r="AD604" s="251">
        <f t="shared" si="466"/>
        <v>0</v>
      </c>
      <c r="AE604" s="251">
        <f t="shared" si="466"/>
        <v>0.23996403833424679</v>
      </c>
      <c r="AF604" s="251">
        <f t="shared" si="466"/>
        <v>0.84818687079452082</v>
      </c>
    </row>
    <row r="605" spans="1:32" ht="10.5" customHeight="1" x14ac:dyDescent="0.2">
      <c r="A605" s="77">
        <v>42228.84375</v>
      </c>
      <c r="B605" s="39">
        <f t="shared" si="442"/>
        <v>2160</v>
      </c>
      <c r="C605" s="9">
        <f t="shared" si="451"/>
        <v>55054080.000000007</v>
      </c>
      <c r="D605" s="9">
        <f t="shared" si="455"/>
        <v>5559.1838028673901</v>
      </c>
      <c r="E605" s="39">
        <f t="shared" si="426"/>
        <v>19.281949760542684</v>
      </c>
      <c r="F605" s="53">
        <f t="shared" si="427"/>
        <v>11.464815075611176</v>
      </c>
      <c r="G605" s="53">
        <f t="shared" si="457"/>
        <v>5539.9018531068477</v>
      </c>
      <c r="H605" s="251">
        <f t="shared" si="461"/>
        <v>0</v>
      </c>
      <c r="I605" s="251">
        <f t="shared" si="461"/>
        <v>6.7985923068493168</v>
      </c>
      <c r="J605" s="251">
        <f t="shared" ref="J605:AF605" si="467">J230*$C230/1000000</f>
        <v>0.11153395173698628</v>
      </c>
      <c r="K605" s="251">
        <f t="shared" si="467"/>
        <v>9.4995102772602771E-2</v>
      </c>
      <c r="L605" s="251">
        <f t="shared" si="467"/>
        <v>9.7331339835616379</v>
      </c>
      <c r="M605" s="251">
        <f t="shared" si="467"/>
        <v>3.8725266121643867E-3</v>
      </c>
      <c r="N605" s="251">
        <f t="shared" si="467"/>
        <v>0</v>
      </c>
      <c r="O605" s="251">
        <f t="shared" si="467"/>
        <v>2497.708081972602</v>
      </c>
      <c r="P605" s="251">
        <f t="shared" si="467"/>
        <v>0</v>
      </c>
      <c r="Q605" s="251">
        <f t="shared" si="467"/>
        <v>4.1548694084383598E-3</v>
      </c>
      <c r="R605" s="251">
        <f t="shared" si="467"/>
        <v>0.16778883077260279</v>
      </c>
      <c r="S605" s="251">
        <f t="shared" si="467"/>
        <v>1.0185423780821916</v>
      </c>
      <c r="T605" s="251">
        <f t="shared" si="467"/>
        <v>0</v>
      </c>
      <c r="U605" s="251">
        <f t="shared" si="467"/>
        <v>375.33642766027401</v>
      </c>
      <c r="V605" s="251">
        <f t="shared" si="467"/>
        <v>2.5214265863013698E-2</v>
      </c>
      <c r="W605" s="251">
        <f t="shared" si="467"/>
        <v>1.0050805242739732E-3</v>
      </c>
      <c r="X605" s="251">
        <f t="shared" si="467"/>
        <v>0.13506014386849316</v>
      </c>
      <c r="Y605" s="251">
        <f t="shared" si="467"/>
        <v>5.4417229150684927E-3</v>
      </c>
      <c r="Z605" s="251">
        <f t="shared" si="467"/>
        <v>165.30301755616435</v>
      </c>
      <c r="AA605" s="251">
        <f t="shared" si="467"/>
        <v>6.0457256679452065E-2</v>
      </c>
      <c r="AB605" s="251">
        <f t="shared" si="467"/>
        <v>1.3142758014246579E-2</v>
      </c>
      <c r="AC605" s="251">
        <f t="shared" si="467"/>
        <v>2501.5543259178075</v>
      </c>
      <c r="AD605" s="251">
        <f t="shared" si="467"/>
        <v>0</v>
      </c>
      <c r="AE605" s="251">
        <f t="shared" si="467"/>
        <v>0.24553281718356187</v>
      </c>
      <c r="AF605" s="251">
        <f t="shared" si="467"/>
        <v>0.86348176569863033</v>
      </c>
    </row>
    <row r="606" spans="1:32" ht="10.5" customHeight="1" x14ac:dyDescent="0.2">
      <c r="A606" s="77">
        <v>42228.854166666664</v>
      </c>
      <c r="B606" s="39">
        <f t="shared" si="442"/>
        <v>2120</v>
      </c>
      <c r="C606" s="9">
        <f t="shared" si="451"/>
        <v>54034560</v>
      </c>
      <c r="D606" s="9">
        <f t="shared" si="455"/>
        <v>5470.3341526777895</v>
      </c>
      <c r="E606" s="39">
        <f t="shared" si="426"/>
        <v>19.249215888750896</v>
      </c>
      <c r="F606" s="53">
        <f t="shared" si="427"/>
        <v>11.314745624641306</v>
      </c>
      <c r="G606" s="53">
        <f t="shared" si="457"/>
        <v>5451.0849367890387</v>
      </c>
      <c r="H606" s="251">
        <f t="shared" si="461"/>
        <v>0</v>
      </c>
      <c r="I606" s="251">
        <f t="shared" si="461"/>
        <v>6.830550069041097</v>
      </c>
      <c r="J606" s="251">
        <f t="shared" ref="J606:AF606" si="468">J231*$C231/1000000</f>
        <v>0.1094586349808219</v>
      </c>
      <c r="K606" s="251">
        <f t="shared" si="468"/>
        <v>9.3787600043835642E-2</v>
      </c>
      <c r="L606" s="251">
        <f t="shared" si="468"/>
        <v>9.6012283463013635</v>
      </c>
      <c r="M606" s="251">
        <f t="shared" si="468"/>
        <v>3.7550129661369897E-3</v>
      </c>
      <c r="N606" s="251">
        <f t="shared" si="468"/>
        <v>0</v>
      </c>
      <c r="O606" s="251">
        <f t="shared" si="468"/>
        <v>2456.555785643835</v>
      </c>
      <c r="P606" s="251">
        <f t="shared" si="468"/>
        <v>0</v>
      </c>
      <c r="Q606" s="251">
        <f t="shared" si="468"/>
        <v>4.1491398456986331E-3</v>
      </c>
      <c r="R606" s="251">
        <f t="shared" si="468"/>
        <v>0.16551083204383565</v>
      </c>
      <c r="S606" s="251">
        <f t="shared" si="468"/>
        <v>1.1039201950684929</v>
      </c>
      <c r="T606" s="251">
        <f t="shared" si="468"/>
        <v>0</v>
      </c>
      <c r="U606" s="251">
        <f t="shared" si="468"/>
        <v>369.80975638356171</v>
      </c>
      <c r="V606" s="251">
        <f t="shared" si="468"/>
        <v>2.7327814619178079E-2</v>
      </c>
      <c r="W606" s="251">
        <f t="shared" si="468"/>
        <v>1.0396359675616444E-3</v>
      </c>
      <c r="X606" s="251">
        <f t="shared" si="468"/>
        <v>0.13285640949041097</v>
      </c>
      <c r="Y606" s="251">
        <f t="shared" si="468"/>
        <v>5.8978673358904103E-3</v>
      </c>
      <c r="Z606" s="251">
        <f t="shared" si="468"/>
        <v>162.97034183013696</v>
      </c>
      <c r="AA606" s="251">
        <f t="shared" si="468"/>
        <v>5.9582215232876726E-2</v>
      </c>
      <c r="AB606" s="251">
        <f t="shared" si="468"/>
        <v>1.2891935145205485E-2</v>
      </c>
      <c r="AC606" s="251">
        <f t="shared" si="468"/>
        <v>2461.7490529315055</v>
      </c>
      <c r="AD606" s="251">
        <f t="shared" si="468"/>
        <v>0</v>
      </c>
      <c r="AE606" s="251">
        <f t="shared" si="468"/>
        <v>0.24388004258630164</v>
      </c>
      <c r="AF606" s="251">
        <f t="shared" si="468"/>
        <v>0.85338013808219204</v>
      </c>
    </row>
    <row r="607" spans="1:32" ht="10.5" customHeight="1" x14ac:dyDescent="0.2">
      <c r="A607" s="77">
        <v>42228.864583333336</v>
      </c>
      <c r="B607" s="39">
        <f t="shared" si="442"/>
        <v>2160</v>
      </c>
      <c r="C607" s="9">
        <f t="shared" si="451"/>
        <v>55054080.000000007</v>
      </c>
      <c r="D607" s="9">
        <f t="shared" si="455"/>
        <v>5381.6963516585256</v>
      </c>
      <c r="E607" s="39">
        <f t="shared" si="426"/>
        <v>19.20899472702115</v>
      </c>
      <c r="F607" s="53">
        <f t="shared" si="427"/>
        <v>11.164123016336218</v>
      </c>
      <c r="G607" s="53">
        <f t="shared" si="457"/>
        <v>5362.487356931505</v>
      </c>
      <c r="H607" s="251">
        <f t="shared" si="461"/>
        <v>0</v>
      </c>
      <c r="I607" s="251">
        <f t="shared" si="461"/>
        <v>6.8585694115068501</v>
      </c>
      <c r="J607" s="251">
        <f t="shared" ref="J607:AF607" si="469">J232*$C232/1000000</f>
        <v>0.10739630663013697</v>
      </c>
      <c r="K607" s="251">
        <f t="shared" si="469"/>
        <v>9.2574441073972627E-2</v>
      </c>
      <c r="L607" s="251">
        <f t="shared" si="469"/>
        <v>9.4689875243835537</v>
      </c>
      <c r="M607" s="251">
        <f t="shared" si="469"/>
        <v>3.6393072223561682E-3</v>
      </c>
      <c r="N607" s="251">
        <f t="shared" si="469"/>
        <v>0</v>
      </c>
      <c r="O607" s="251">
        <f t="shared" si="469"/>
        <v>2415.5354682739717</v>
      </c>
      <c r="P607" s="251">
        <f t="shared" si="469"/>
        <v>0</v>
      </c>
      <c r="Q607" s="251">
        <f t="shared" si="469"/>
        <v>4.1417574036164417E-3</v>
      </c>
      <c r="R607" s="251">
        <f t="shared" si="469"/>
        <v>0.16322717707397266</v>
      </c>
      <c r="S607" s="251">
        <f t="shared" si="469"/>
        <v>1.1863022991780821</v>
      </c>
      <c r="T607" s="251">
        <f t="shared" si="469"/>
        <v>0</v>
      </c>
      <c r="U607" s="251">
        <f t="shared" si="469"/>
        <v>364.28329459726035</v>
      </c>
      <c r="V607" s="251">
        <f t="shared" si="469"/>
        <v>2.9367203769863012E-2</v>
      </c>
      <c r="W607" s="251">
        <f t="shared" si="469"/>
        <v>1.0727186932602748E-3</v>
      </c>
      <c r="X607" s="251">
        <f t="shared" si="469"/>
        <v>0.13065916931506849</v>
      </c>
      <c r="Y607" s="251">
        <f t="shared" si="469"/>
        <v>6.3380066893150688E-3</v>
      </c>
      <c r="Z607" s="251">
        <f t="shared" si="469"/>
        <v>160.63473323835615</v>
      </c>
      <c r="AA607" s="251">
        <f t="shared" si="469"/>
        <v>5.8706754805479468E-2</v>
      </c>
      <c r="AB607" s="251">
        <f t="shared" si="469"/>
        <v>1.2642830097534252E-2</v>
      </c>
      <c r="AC607" s="251">
        <f t="shared" si="469"/>
        <v>2422.0338608219167</v>
      </c>
      <c r="AD607" s="251">
        <f t="shared" si="469"/>
        <v>0</v>
      </c>
      <c r="AE607" s="251">
        <f t="shared" si="469"/>
        <v>0.24216882016438382</v>
      </c>
      <c r="AF607" s="251">
        <f t="shared" si="469"/>
        <v>0.84320099901369894</v>
      </c>
    </row>
    <row r="608" spans="1:32" ht="10.5" customHeight="1" x14ac:dyDescent="0.2">
      <c r="A608" s="77">
        <v>42228.875</v>
      </c>
      <c r="B608" s="39">
        <f t="shared" si="442"/>
        <v>2160</v>
      </c>
      <c r="C608" s="9">
        <f t="shared" si="451"/>
        <v>55054080.000000007</v>
      </c>
      <c r="D608" s="9">
        <f t="shared" si="455"/>
        <v>5238.9804469910387</v>
      </c>
      <c r="E608" s="39">
        <f t="shared" si="426"/>
        <v>18.964760262272868</v>
      </c>
      <c r="F608" s="53">
        <f t="shared" si="427"/>
        <v>10.89999394556054</v>
      </c>
      <c r="G608" s="53">
        <f t="shared" si="457"/>
        <v>5220.0156867287651</v>
      </c>
      <c r="H608" s="251">
        <f t="shared" si="461"/>
        <v>0</v>
      </c>
      <c r="I608" s="251">
        <f t="shared" si="461"/>
        <v>6.8120590487671233</v>
      </c>
      <c r="J608" s="251">
        <f t="shared" ref="J608:AF608" si="470">J233*$C233/1000000</f>
        <v>0.10426648497534244</v>
      </c>
      <c r="K608" s="251">
        <f t="shared" si="470"/>
        <v>9.0418645084931526E-2</v>
      </c>
      <c r="L608" s="251">
        <f t="shared" si="470"/>
        <v>9.2406534509588969</v>
      </c>
      <c r="M608" s="251">
        <f t="shared" si="470"/>
        <v>3.4892513358904149E-3</v>
      </c>
      <c r="N608" s="251">
        <f t="shared" si="470"/>
        <v>0</v>
      </c>
      <c r="O608" s="251">
        <f t="shared" si="470"/>
        <v>2350.2917746849307</v>
      </c>
      <c r="P608" s="251">
        <f t="shared" si="470"/>
        <v>0</v>
      </c>
      <c r="Q608" s="251">
        <f t="shared" si="470"/>
        <v>4.0903351890410992E-3</v>
      </c>
      <c r="R608" s="251">
        <f t="shared" si="470"/>
        <v>0.15928722108493154</v>
      </c>
      <c r="S608" s="251">
        <f t="shared" si="470"/>
        <v>1.2527072679452054</v>
      </c>
      <c r="T608" s="251">
        <f t="shared" si="470"/>
        <v>0</v>
      </c>
      <c r="U608" s="251">
        <f t="shared" si="470"/>
        <v>355.07748289315077</v>
      </c>
      <c r="V608" s="251">
        <f t="shared" si="470"/>
        <v>3.1011075024657529E-2</v>
      </c>
      <c r="W608" s="251">
        <f t="shared" si="470"/>
        <v>1.0930022531506856E-3</v>
      </c>
      <c r="X608" s="251">
        <f t="shared" si="470"/>
        <v>0.12715079848767122</v>
      </c>
      <c r="Y608" s="251">
        <f t="shared" si="470"/>
        <v>6.6927856832876727E-3</v>
      </c>
      <c r="Z608" s="251">
        <f t="shared" si="470"/>
        <v>156.67264109589038</v>
      </c>
      <c r="AA608" s="251">
        <f t="shared" si="470"/>
        <v>5.7237738213698652E-2</v>
      </c>
      <c r="AB608" s="251">
        <f t="shared" si="470"/>
        <v>1.2268310123835622E-2</v>
      </c>
      <c r="AC608" s="251">
        <f t="shared" si="470"/>
        <v>2357.9737880547932</v>
      </c>
      <c r="AD608" s="251">
        <f t="shared" si="470"/>
        <v>0</v>
      </c>
      <c r="AE608" s="251">
        <f t="shared" si="470"/>
        <v>0.23793351761095918</v>
      </c>
      <c r="AF608" s="251">
        <f t="shared" si="470"/>
        <v>0.82440132953424683</v>
      </c>
    </row>
    <row r="609" spans="1:32" ht="10.5" customHeight="1" x14ac:dyDescent="0.2">
      <c r="A609" s="77">
        <v>42228.885416666664</v>
      </c>
      <c r="B609" s="39">
        <f t="shared" si="442"/>
        <v>2130</v>
      </c>
      <c r="C609" s="9">
        <f t="shared" si="451"/>
        <v>54289440</v>
      </c>
      <c r="D609" s="9">
        <f t="shared" si="455"/>
        <v>5340.6046382021259</v>
      </c>
      <c r="E609" s="39">
        <f t="shared" si="426"/>
        <v>19.603644974730734</v>
      </c>
      <c r="F609" s="53">
        <f t="shared" si="427"/>
        <v>11.144062555004707</v>
      </c>
      <c r="G609" s="53">
        <f t="shared" si="457"/>
        <v>5321.0009932273952</v>
      </c>
      <c r="H609" s="251">
        <f t="shared" si="461"/>
        <v>0</v>
      </c>
      <c r="I609" s="251">
        <f t="shared" si="461"/>
        <v>7.0825530673972601</v>
      </c>
      <c r="J609" s="251">
        <f t="shared" ref="J609:AF609" si="471">J234*$C234/1000000</f>
        <v>0.10600099574794516</v>
      </c>
      <c r="K609" s="251">
        <f t="shared" si="471"/>
        <v>9.2478319890410984E-2</v>
      </c>
      <c r="L609" s="251">
        <f t="shared" si="471"/>
        <v>9.4431748142465661</v>
      </c>
      <c r="M609" s="251">
        <f t="shared" si="471"/>
        <v>3.5022079686575385E-3</v>
      </c>
      <c r="N609" s="251">
        <f t="shared" si="471"/>
        <v>0</v>
      </c>
      <c r="O609" s="251">
        <f t="shared" si="471"/>
        <v>2394.6691758904099</v>
      </c>
      <c r="P609" s="251">
        <f t="shared" si="471"/>
        <v>0</v>
      </c>
      <c r="Q609" s="251">
        <f t="shared" si="471"/>
        <v>4.2293785137534285E-3</v>
      </c>
      <c r="R609" s="251">
        <f t="shared" si="471"/>
        <v>0.16277422389041099</v>
      </c>
      <c r="S609" s="251">
        <f t="shared" si="471"/>
        <v>1.3770293523287669</v>
      </c>
      <c r="T609" s="251">
        <f t="shared" si="471"/>
        <v>0</v>
      </c>
      <c r="U609" s="251">
        <f t="shared" si="471"/>
        <v>362.42972344109597</v>
      </c>
      <c r="V609" s="251">
        <f t="shared" si="471"/>
        <v>3.4088698652054786E-2</v>
      </c>
      <c r="W609" s="251">
        <f t="shared" si="471"/>
        <v>1.1640093770958913E-3</v>
      </c>
      <c r="X609" s="251">
        <f t="shared" si="471"/>
        <v>0.12957282187397259</v>
      </c>
      <c r="Y609" s="251">
        <f t="shared" si="471"/>
        <v>7.3569959802739738E-3</v>
      </c>
      <c r="Z609" s="251">
        <f t="shared" si="471"/>
        <v>160.01603822465748</v>
      </c>
      <c r="AA609" s="251">
        <f t="shared" si="471"/>
        <v>5.8437769117808229E-2</v>
      </c>
      <c r="AB609" s="251">
        <f t="shared" si="471"/>
        <v>1.2466173816986307E-2</v>
      </c>
      <c r="AC609" s="251">
        <f t="shared" si="471"/>
        <v>2403.8860556712316</v>
      </c>
      <c r="AD609" s="251">
        <f t="shared" si="471"/>
        <v>0</v>
      </c>
      <c r="AE609" s="251">
        <f t="shared" si="471"/>
        <v>0.24478381913424688</v>
      </c>
      <c r="AF609" s="251">
        <f t="shared" si="471"/>
        <v>0.84403232679452078</v>
      </c>
    </row>
    <row r="610" spans="1:32" ht="10.5" customHeight="1" x14ac:dyDescent="0.2">
      <c r="A610" s="77">
        <v>42228.895833333336</v>
      </c>
      <c r="B610" s="39">
        <f t="shared" si="442"/>
        <v>2110</v>
      </c>
      <c r="C610" s="9">
        <f t="shared" si="451"/>
        <v>53779680</v>
      </c>
      <c r="D610" s="9">
        <f t="shared" si="455"/>
        <v>5225.3514836994209</v>
      </c>
      <c r="E610" s="39">
        <f t="shared" si="426"/>
        <v>19.44644258161577</v>
      </c>
      <c r="F610" s="53">
        <f t="shared" si="427"/>
        <v>10.935580400793853</v>
      </c>
      <c r="G610" s="53">
        <f t="shared" si="457"/>
        <v>5205.9050411178059</v>
      </c>
      <c r="H610" s="251">
        <f t="shared" si="461"/>
        <v>0</v>
      </c>
      <c r="I610" s="251">
        <f t="shared" si="461"/>
        <v>7.0654307178082183</v>
      </c>
      <c r="J610" s="251">
        <f t="shared" ref="J610:AF610" si="472">J235*$C235/1000000</f>
        <v>0.10343089755616434</v>
      </c>
      <c r="K610" s="251">
        <f t="shared" si="472"/>
        <v>9.0782529928767147E-2</v>
      </c>
      <c r="L610" s="251">
        <f t="shared" si="472"/>
        <v>9.2622169972602659</v>
      </c>
      <c r="M610" s="251">
        <f t="shared" si="472"/>
        <v>3.3729429580274016E-3</v>
      </c>
      <c r="N610" s="251">
        <f t="shared" si="472"/>
        <v>0</v>
      </c>
      <c r="O610" s="251">
        <f t="shared" si="472"/>
        <v>2341.801128328766</v>
      </c>
      <c r="P610" s="251">
        <f t="shared" si="472"/>
        <v>0</v>
      </c>
      <c r="Q610" s="251">
        <f t="shared" si="472"/>
        <v>4.1966704267397299E-3</v>
      </c>
      <c r="R610" s="251">
        <f t="shared" si="472"/>
        <v>0.15965110592876719</v>
      </c>
      <c r="S610" s="251">
        <f t="shared" si="472"/>
        <v>1.4454314630136984</v>
      </c>
      <c r="T610" s="251">
        <f t="shared" si="472"/>
        <v>0</v>
      </c>
      <c r="U610" s="251">
        <f t="shared" si="472"/>
        <v>355.06400567671238</v>
      </c>
      <c r="V610" s="251">
        <f t="shared" si="472"/>
        <v>3.5782009643835613E-2</v>
      </c>
      <c r="W610" s="251">
        <f t="shared" si="472"/>
        <v>1.1877470847123297E-3</v>
      </c>
      <c r="X610" s="251">
        <f t="shared" si="472"/>
        <v>0.12673300477808216</v>
      </c>
      <c r="Y610" s="251">
        <f t="shared" si="472"/>
        <v>7.7224450191780841E-3</v>
      </c>
      <c r="Z610" s="251">
        <f t="shared" si="472"/>
        <v>156.86132212602735</v>
      </c>
      <c r="AA610" s="251">
        <f t="shared" si="472"/>
        <v>5.7264692646575355E-2</v>
      </c>
      <c r="AB610" s="251">
        <f t="shared" si="472"/>
        <v>1.2157796949041101E-2</v>
      </c>
      <c r="AC610" s="251">
        <f t="shared" si="472"/>
        <v>2352.1785849862999</v>
      </c>
      <c r="AD610" s="251">
        <f t="shared" si="472"/>
        <v>0</v>
      </c>
      <c r="AE610" s="251">
        <f t="shared" si="472"/>
        <v>0.24169366099726058</v>
      </c>
      <c r="AF610" s="251">
        <f t="shared" si="472"/>
        <v>0.82938789961643866</v>
      </c>
    </row>
    <row r="611" spans="1:32" ht="10.5" customHeight="1" x14ac:dyDescent="0.2">
      <c r="A611" s="77">
        <v>42228.90625</v>
      </c>
      <c r="B611" s="39">
        <f t="shared" si="442"/>
        <v>2060</v>
      </c>
      <c r="C611" s="9">
        <f t="shared" si="451"/>
        <v>52505280.000000007</v>
      </c>
      <c r="D611" s="9">
        <f t="shared" si="455"/>
        <v>5137.419846581276</v>
      </c>
      <c r="E611" s="39">
        <f t="shared" si="426"/>
        <v>19.381263786759437</v>
      </c>
      <c r="F611" s="53">
        <f t="shared" si="427"/>
        <v>10.783113934704645</v>
      </c>
      <c r="G611" s="53">
        <f t="shared" si="457"/>
        <v>5118.0385827945165</v>
      </c>
      <c r="H611" s="251">
        <f t="shared" si="461"/>
        <v>0</v>
      </c>
      <c r="I611" s="251">
        <f t="shared" si="461"/>
        <v>7.0803219945205456</v>
      </c>
      <c r="J611" s="251">
        <f t="shared" ref="J611:AF611" si="473">J236*$C236/1000000</f>
        <v>0.10141186389041092</v>
      </c>
      <c r="K611" s="251">
        <f t="shared" si="473"/>
        <v>8.9550516821917822E-2</v>
      </c>
      <c r="L611" s="251">
        <f t="shared" si="473"/>
        <v>9.1288588931506744</v>
      </c>
      <c r="M611" s="251">
        <f t="shared" si="473"/>
        <v>3.2632635550684974E-3</v>
      </c>
      <c r="N611" s="251">
        <f t="shared" si="473"/>
        <v>0</v>
      </c>
      <c r="O611" s="251">
        <f t="shared" si="473"/>
        <v>2301.220740821916</v>
      </c>
      <c r="P611" s="251">
        <f t="shared" si="473"/>
        <v>0</v>
      </c>
      <c r="Q611" s="251">
        <f t="shared" si="473"/>
        <v>4.183778386849319E-3</v>
      </c>
      <c r="R611" s="251">
        <f t="shared" si="473"/>
        <v>0.15734859682191782</v>
      </c>
      <c r="S611" s="251">
        <f t="shared" si="473"/>
        <v>1.5178278575342461</v>
      </c>
      <c r="T611" s="251">
        <f t="shared" si="473"/>
        <v>0</v>
      </c>
      <c r="U611" s="251">
        <f t="shared" si="473"/>
        <v>349.53824219178085</v>
      </c>
      <c r="V611" s="251">
        <f t="shared" si="473"/>
        <v>3.7574200109589027E-2</v>
      </c>
      <c r="W611" s="251">
        <f t="shared" si="473"/>
        <v>1.2159207517808226E-3</v>
      </c>
      <c r="X611" s="251">
        <f t="shared" si="473"/>
        <v>0.12455741194520545</v>
      </c>
      <c r="Y611" s="251">
        <f t="shared" si="473"/>
        <v>8.1092341479452063E-3</v>
      </c>
      <c r="Z611" s="251">
        <f t="shared" si="473"/>
        <v>154.51593731506841</v>
      </c>
      <c r="AA611" s="251">
        <f t="shared" si="473"/>
        <v>5.6387835616438363E-2</v>
      </c>
      <c r="AB611" s="251">
        <f t="shared" si="473"/>
        <v>1.1914417972602743E-2</v>
      </c>
      <c r="AC611" s="251">
        <f t="shared" si="473"/>
        <v>2312.7636624657516</v>
      </c>
      <c r="AD611" s="251">
        <f t="shared" si="473"/>
        <v>0</v>
      </c>
      <c r="AE611" s="251">
        <f t="shared" si="473"/>
        <v>0.23978761249315098</v>
      </c>
      <c r="AF611" s="251">
        <f t="shared" si="473"/>
        <v>0.81895038904109607</v>
      </c>
    </row>
    <row r="612" spans="1:32" ht="10.5" customHeight="1" x14ac:dyDescent="0.2">
      <c r="A612" s="77">
        <v>42228.916666666664</v>
      </c>
      <c r="B612" s="39">
        <f t="shared" si="442"/>
        <v>2090</v>
      </c>
      <c r="C612" s="9">
        <f t="shared" si="451"/>
        <v>53269920</v>
      </c>
      <c r="D612" s="9">
        <f t="shared" si="455"/>
        <v>5184.7187767787491</v>
      </c>
      <c r="E612" s="39">
        <f t="shared" si="426"/>
        <v>19.824870367793089</v>
      </c>
      <c r="F612" s="53">
        <f t="shared" si="427"/>
        <v>10.914321431902682</v>
      </c>
      <c r="G612" s="53">
        <f t="shared" si="457"/>
        <v>5164.8939064109563</v>
      </c>
      <c r="H612" s="251">
        <f t="shared" si="461"/>
        <v>0</v>
      </c>
      <c r="I612" s="251">
        <f t="shared" si="461"/>
        <v>7.2808811309589014</v>
      </c>
      <c r="J612" s="251">
        <f t="shared" ref="J612:AF612" si="474">J237*$C237/1000000</f>
        <v>0.10206372821917803</v>
      </c>
      <c r="K612" s="251">
        <f t="shared" si="474"/>
        <v>9.06741535561644E-2</v>
      </c>
      <c r="L612" s="251">
        <f t="shared" si="474"/>
        <v>9.2356780536986207</v>
      </c>
      <c r="M612" s="251">
        <f t="shared" si="474"/>
        <v>3.2397608258630181E-3</v>
      </c>
      <c r="N612" s="251">
        <f t="shared" si="474"/>
        <v>0</v>
      </c>
      <c r="O612" s="251">
        <f t="shared" si="474"/>
        <v>2321.220790356163</v>
      </c>
      <c r="P612" s="251">
        <f t="shared" si="474"/>
        <v>0</v>
      </c>
      <c r="Q612" s="251">
        <f t="shared" si="474"/>
        <v>4.2807102983013741E-3</v>
      </c>
      <c r="R612" s="251">
        <f t="shared" si="474"/>
        <v>0.15918589755616441</v>
      </c>
      <c r="S612" s="251">
        <f t="shared" si="474"/>
        <v>1.6296678049315065</v>
      </c>
      <c r="T612" s="251">
        <f t="shared" si="474"/>
        <v>0</v>
      </c>
      <c r="U612" s="251">
        <f t="shared" si="474"/>
        <v>353.21088841643842</v>
      </c>
      <c r="V612" s="251">
        <f t="shared" si="474"/>
        <v>4.0342825380821901E-2</v>
      </c>
      <c r="W612" s="251">
        <f t="shared" si="474"/>
        <v>1.2758468804383572E-3</v>
      </c>
      <c r="X612" s="251">
        <f t="shared" si="474"/>
        <v>0.125660728109589</v>
      </c>
      <c r="Y612" s="251">
        <f t="shared" si="474"/>
        <v>8.7067566641095915E-3</v>
      </c>
      <c r="Z612" s="251">
        <f t="shared" si="474"/>
        <v>156.23627256986293</v>
      </c>
      <c r="AA612" s="251">
        <f t="shared" si="474"/>
        <v>5.6994799167123293E-2</v>
      </c>
      <c r="AB612" s="251">
        <f t="shared" si="474"/>
        <v>1.1984862614794525E-2</v>
      </c>
      <c r="AC612" s="251">
        <f t="shared" si="474"/>
        <v>2334.2259550684912</v>
      </c>
      <c r="AD612" s="251">
        <f t="shared" si="474"/>
        <v>0</v>
      </c>
      <c r="AE612" s="251">
        <f t="shared" si="474"/>
        <v>0.24418202301369893</v>
      </c>
      <c r="AF612" s="251">
        <f t="shared" si="474"/>
        <v>0.83005128591780841</v>
      </c>
    </row>
    <row r="613" spans="1:32" ht="10.5" customHeight="1" x14ac:dyDescent="0.2">
      <c r="A613" s="77">
        <v>42228.927083333336</v>
      </c>
      <c r="B613" s="39">
        <f t="shared" si="442"/>
        <v>2010</v>
      </c>
      <c r="C613" s="9">
        <f t="shared" si="451"/>
        <v>51230880.000000007</v>
      </c>
      <c r="D613" s="9">
        <f t="shared" si="455"/>
        <v>5204.908038761997</v>
      </c>
      <c r="E613" s="39">
        <f t="shared" si="426"/>
        <v>20.168966060630119</v>
      </c>
      <c r="F613" s="53">
        <f t="shared" si="427"/>
        <v>10.988960083643819</v>
      </c>
      <c r="G613" s="53">
        <f t="shared" si="457"/>
        <v>5184.7390727013671</v>
      </c>
      <c r="H613" s="251">
        <f t="shared" si="461"/>
        <v>0</v>
      </c>
      <c r="I613" s="251">
        <f t="shared" si="461"/>
        <v>7.4454882213698612</v>
      </c>
      <c r="J613" s="251">
        <f t="shared" ref="J613:AF613" si="475">J238*$C238/1000000</f>
        <v>0.10217751642739722</v>
      </c>
      <c r="K613" s="251">
        <f t="shared" si="475"/>
        <v>9.1328357194520579E-2</v>
      </c>
      <c r="L613" s="251">
        <f t="shared" si="475"/>
        <v>9.2945623167123177</v>
      </c>
      <c r="M613" s="251">
        <f t="shared" si="475"/>
        <v>3.1984803912328821E-3</v>
      </c>
      <c r="N613" s="251">
        <f t="shared" si="475"/>
        <v>0</v>
      </c>
      <c r="O613" s="251">
        <f t="shared" si="475"/>
        <v>2329.0651587945194</v>
      </c>
      <c r="P613" s="251">
        <f t="shared" si="475"/>
        <v>0</v>
      </c>
      <c r="Q613" s="251">
        <f t="shared" si="475"/>
        <v>4.3561732832876759E-3</v>
      </c>
      <c r="R613" s="251">
        <f t="shared" si="475"/>
        <v>0.16019693319452058</v>
      </c>
      <c r="S613" s="251">
        <f t="shared" si="475"/>
        <v>1.7345177556164384</v>
      </c>
      <c r="T613" s="251">
        <f t="shared" si="475"/>
        <v>0</v>
      </c>
      <c r="U613" s="251">
        <f t="shared" si="475"/>
        <v>355.04378985205489</v>
      </c>
      <c r="V613" s="251">
        <f t="shared" si="475"/>
        <v>4.2938411572602732E-2</v>
      </c>
      <c r="W613" s="251">
        <f t="shared" si="475"/>
        <v>1.3298643320547958E-3</v>
      </c>
      <c r="X613" s="251">
        <f t="shared" si="475"/>
        <v>0.12610631421369861</v>
      </c>
      <c r="Y613" s="251">
        <f t="shared" si="475"/>
        <v>9.266934023013703E-3</v>
      </c>
      <c r="Z613" s="251">
        <f t="shared" si="475"/>
        <v>157.14434367123283</v>
      </c>
      <c r="AA613" s="251">
        <f t="shared" si="475"/>
        <v>5.7305124295890429E-2</v>
      </c>
      <c r="AB613" s="251">
        <f t="shared" si="475"/>
        <v>1.1992027186849321E-2</v>
      </c>
      <c r="AC613" s="251">
        <f t="shared" si="475"/>
        <v>2343.4857803835598</v>
      </c>
      <c r="AD613" s="251">
        <f t="shared" si="475"/>
        <v>0</v>
      </c>
      <c r="AE613" s="251">
        <f t="shared" si="475"/>
        <v>0.2473338760767127</v>
      </c>
      <c r="AF613" s="251">
        <f t="shared" si="475"/>
        <v>0.83686775473972641</v>
      </c>
    </row>
    <row r="614" spans="1:32" ht="10.5" customHeight="1" x14ac:dyDescent="0.2">
      <c r="A614" s="77">
        <v>42228.9375</v>
      </c>
      <c r="B614" s="39">
        <f t="shared" si="442"/>
        <v>2040</v>
      </c>
      <c r="C614" s="9">
        <f t="shared" si="451"/>
        <v>51995520.000000007</v>
      </c>
      <c r="D614" s="9">
        <f t="shared" si="455"/>
        <v>5198.093557116189</v>
      </c>
      <c r="E614" s="39">
        <f t="shared" si="426"/>
        <v>20.409807220301577</v>
      </c>
      <c r="F614" s="53">
        <f t="shared" si="427"/>
        <v>11.006753311260482</v>
      </c>
      <c r="G614" s="53">
        <f t="shared" si="457"/>
        <v>5177.6837498958876</v>
      </c>
      <c r="H614" s="251">
        <f t="shared" si="461"/>
        <v>0</v>
      </c>
      <c r="I614" s="251">
        <f t="shared" si="461"/>
        <v>7.5721740558904092</v>
      </c>
      <c r="J614" s="251">
        <f t="shared" ref="J614:AF614" si="476">J239*$C239/1000000</f>
        <v>0.10175972271780817</v>
      </c>
      <c r="K614" s="251">
        <f t="shared" si="476"/>
        <v>9.1510299616438376E-2</v>
      </c>
      <c r="L614" s="251">
        <f t="shared" si="476"/>
        <v>9.3053440898630022</v>
      </c>
      <c r="M614" s="251">
        <f t="shared" si="476"/>
        <v>3.1403262023013754E-3</v>
      </c>
      <c r="N614" s="251">
        <f t="shared" si="476"/>
        <v>0</v>
      </c>
      <c r="O614" s="251">
        <f t="shared" si="476"/>
        <v>2324.8198356164371</v>
      </c>
      <c r="P614" s="251">
        <f t="shared" si="476"/>
        <v>0</v>
      </c>
      <c r="Q614" s="251">
        <f t="shared" si="476"/>
        <v>4.4093409021369913E-3</v>
      </c>
      <c r="R614" s="251">
        <f t="shared" si="476"/>
        <v>0.1603788756164384</v>
      </c>
      <c r="S614" s="251">
        <f t="shared" si="476"/>
        <v>1.8308798531506851</v>
      </c>
      <c r="T614" s="251">
        <f t="shared" si="476"/>
        <v>0</v>
      </c>
      <c r="U614" s="251">
        <f t="shared" si="476"/>
        <v>355.03705124383566</v>
      </c>
      <c r="V614" s="251">
        <f t="shared" si="476"/>
        <v>4.5323878882191769E-2</v>
      </c>
      <c r="W614" s="251">
        <f t="shared" si="476"/>
        <v>1.3772367478356176E-3</v>
      </c>
      <c r="X614" s="251">
        <f t="shared" si="476"/>
        <v>0.12589741735890408</v>
      </c>
      <c r="Y614" s="251">
        <f t="shared" si="476"/>
        <v>9.7817636909589088E-3</v>
      </c>
      <c r="Z614" s="251">
        <f t="shared" si="476"/>
        <v>157.2386841863013</v>
      </c>
      <c r="AA614" s="251">
        <f t="shared" si="476"/>
        <v>5.7318601512328787E-2</v>
      </c>
      <c r="AB614" s="251">
        <f t="shared" si="476"/>
        <v>1.1936770599452062E-2</v>
      </c>
      <c r="AC614" s="251">
        <f t="shared" si="476"/>
        <v>2340.5881788493134</v>
      </c>
      <c r="AD614" s="251">
        <f t="shared" si="476"/>
        <v>0</v>
      </c>
      <c r="AE614" s="251">
        <f t="shared" si="476"/>
        <v>0.24921394776986341</v>
      </c>
      <c r="AF614" s="251">
        <f t="shared" si="476"/>
        <v>0.83936103978082222</v>
      </c>
    </row>
    <row r="615" spans="1:32" ht="10.5" customHeight="1" x14ac:dyDescent="0.2">
      <c r="A615" s="77">
        <v>42228.947916666664</v>
      </c>
      <c r="B615" s="39">
        <f t="shared" si="442"/>
        <v>2040</v>
      </c>
      <c r="C615" s="9">
        <f t="shared" si="451"/>
        <v>51995520.000000007</v>
      </c>
      <c r="D615" s="9">
        <f t="shared" si="455"/>
        <v>5083.6877992948275</v>
      </c>
      <c r="E615" s="39">
        <f t="shared" si="426"/>
        <v>20.222655667434733</v>
      </c>
      <c r="F615" s="53">
        <f t="shared" si="427"/>
        <v>10.796058527708707</v>
      </c>
      <c r="G615" s="53">
        <f t="shared" si="457"/>
        <v>5063.4651436273934</v>
      </c>
      <c r="H615" s="251">
        <f t="shared" si="461"/>
        <v>0</v>
      </c>
      <c r="I615" s="251">
        <f t="shared" si="461"/>
        <v>7.5392980273972583</v>
      </c>
      <c r="J615" s="251">
        <f t="shared" ref="J615:AF615" si="477">J240*$C240/1000000</f>
        <v>9.9241578147945153E-2</v>
      </c>
      <c r="K615" s="251">
        <f t="shared" si="477"/>
        <v>8.9791884690410995E-2</v>
      </c>
      <c r="L615" s="251">
        <f t="shared" si="477"/>
        <v>9.1230455342465646</v>
      </c>
      <c r="M615" s="251">
        <f t="shared" si="477"/>
        <v>3.0182928006575399E-3</v>
      </c>
      <c r="N615" s="251">
        <f t="shared" si="477"/>
        <v>0</v>
      </c>
      <c r="O615" s="251">
        <f t="shared" si="477"/>
        <v>2272.4797038904094</v>
      </c>
      <c r="P615" s="251">
        <f t="shared" si="477"/>
        <v>0</v>
      </c>
      <c r="Q615" s="251">
        <f t="shared" si="477"/>
        <v>4.3700212977534304E-3</v>
      </c>
      <c r="R615" s="251">
        <f t="shared" si="477"/>
        <v>0.157233132690411</v>
      </c>
      <c r="S615" s="251">
        <f t="shared" si="477"/>
        <v>1.8872991123287675</v>
      </c>
      <c r="T615" s="251">
        <f t="shared" si="477"/>
        <v>0</v>
      </c>
      <c r="U615" s="251">
        <f t="shared" si="477"/>
        <v>347.67217144109594</v>
      </c>
      <c r="V615" s="251">
        <f t="shared" si="477"/>
        <v>4.6720551452054782E-2</v>
      </c>
      <c r="W615" s="251">
        <f t="shared" si="477"/>
        <v>1.3950835850958917E-3</v>
      </c>
      <c r="X615" s="251">
        <f t="shared" si="477"/>
        <v>0.12308357707397259</v>
      </c>
      <c r="Y615" s="251">
        <f t="shared" si="477"/>
        <v>1.0083192460273978E-2</v>
      </c>
      <c r="Z615" s="251">
        <f t="shared" si="477"/>
        <v>154.07223662465745</v>
      </c>
      <c r="AA615" s="251">
        <f t="shared" si="477"/>
        <v>5.6143849117808238E-2</v>
      </c>
      <c r="AB615" s="251">
        <f t="shared" si="477"/>
        <v>1.1635265016986309E-2</v>
      </c>
      <c r="AC615" s="251">
        <f t="shared" si="477"/>
        <v>2289.2410316712308</v>
      </c>
      <c r="AD615" s="251">
        <f t="shared" si="477"/>
        <v>0</v>
      </c>
      <c r="AE615" s="251">
        <f t="shared" si="477"/>
        <v>0.24588999833424699</v>
      </c>
      <c r="AF615" s="251">
        <f t="shared" si="477"/>
        <v>0.82440656679452096</v>
      </c>
    </row>
    <row r="616" spans="1:32" ht="10.5" customHeight="1" x14ac:dyDescent="0.2">
      <c r="A616" s="77">
        <v>42228.958333333336</v>
      </c>
      <c r="B616" s="39">
        <f t="shared" si="442"/>
        <v>2020</v>
      </c>
      <c r="C616" s="9">
        <f t="shared" si="451"/>
        <v>51485760</v>
      </c>
      <c r="D616" s="9">
        <f t="shared" si="455"/>
        <v>5103.8770612780754</v>
      </c>
      <c r="E616" s="39">
        <f t="shared" si="426"/>
        <v>20.566751360271766</v>
      </c>
      <c r="F616" s="53">
        <f t="shared" si="427"/>
        <v>10.870697179449852</v>
      </c>
      <c r="G616" s="53">
        <f t="shared" si="457"/>
        <v>5083.3103099178043</v>
      </c>
      <c r="H616" s="251">
        <f t="shared" si="461"/>
        <v>0</v>
      </c>
      <c r="I616" s="251">
        <f t="shared" si="461"/>
        <v>7.7039051178082154</v>
      </c>
      <c r="J616" s="251">
        <f t="shared" ref="J616:AF616" si="478">J241*$C241/1000000</f>
        <v>9.9355366356164307E-2</v>
      </c>
      <c r="K616" s="251">
        <f t="shared" si="478"/>
        <v>9.0446088328767146E-2</v>
      </c>
      <c r="L616" s="251">
        <f t="shared" si="478"/>
        <v>9.1819297972602598</v>
      </c>
      <c r="M616" s="251">
        <f t="shared" si="478"/>
        <v>2.9770123660274031E-3</v>
      </c>
      <c r="N616" s="251">
        <f t="shared" si="478"/>
        <v>0</v>
      </c>
      <c r="O616" s="251">
        <f t="shared" si="478"/>
        <v>2280.3240723287654</v>
      </c>
      <c r="P616" s="251">
        <f t="shared" si="478"/>
        <v>0</v>
      </c>
      <c r="Q616" s="251">
        <f t="shared" si="478"/>
        <v>4.4454842827397305E-3</v>
      </c>
      <c r="R616" s="251">
        <f t="shared" si="478"/>
        <v>0.15824416832876714</v>
      </c>
      <c r="S616" s="251">
        <f t="shared" si="478"/>
        <v>1.9921490630136989</v>
      </c>
      <c r="T616" s="251">
        <f t="shared" si="478"/>
        <v>0</v>
      </c>
      <c r="U616" s="251">
        <f t="shared" si="478"/>
        <v>349.5050728767124</v>
      </c>
      <c r="V616" s="251">
        <f t="shared" si="478"/>
        <v>4.9316137643835592E-2</v>
      </c>
      <c r="W616" s="251">
        <f t="shared" si="478"/>
        <v>1.44910103671233E-3</v>
      </c>
      <c r="X616" s="251">
        <f t="shared" si="478"/>
        <v>0.12352916317808214</v>
      </c>
      <c r="Y616" s="251">
        <f t="shared" si="478"/>
        <v>1.0643369819178086E-2</v>
      </c>
      <c r="Z616" s="251">
        <f t="shared" si="478"/>
        <v>154.98030772602729</v>
      </c>
      <c r="AA616" s="251">
        <f t="shared" si="478"/>
        <v>5.6454174246575353E-2</v>
      </c>
      <c r="AB616" s="251">
        <f t="shared" si="478"/>
        <v>1.1642429589041102E-2</v>
      </c>
      <c r="AC616" s="251">
        <f t="shared" si="478"/>
        <v>2298.5008569862989</v>
      </c>
      <c r="AD616" s="251">
        <f t="shared" si="478"/>
        <v>0</v>
      </c>
      <c r="AE616" s="251">
        <f t="shared" si="478"/>
        <v>0.24904185139726065</v>
      </c>
      <c r="AF616" s="251">
        <f t="shared" si="478"/>
        <v>0.83122303561643862</v>
      </c>
    </row>
    <row r="617" spans="1:32" ht="10.5" customHeight="1" x14ac:dyDescent="0.2">
      <c r="A617" s="77">
        <v>42228.96875</v>
      </c>
      <c r="B617" s="39">
        <f t="shared" si="442"/>
        <v>2010</v>
      </c>
      <c r="C617" s="9">
        <f t="shared" si="451"/>
        <v>51230880.000000007</v>
      </c>
      <c r="D617" s="9">
        <f t="shared" si="455"/>
        <v>5150.8229095249862</v>
      </c>
      <c r="E617" s="39">
        <f t="shared" si="426"/>
        <v>21.022836757868696</v>
      </c>
      <c r="F617" s="53">
        <f t="shared" si="427"/>
        <v>11.002826605539934</v>
      </c>
      <c r="G617" s="53">
        <f t="shared" si="457"/>
        <v>5129.8000727671188</v>
      </c>
      <c r="H617" s="251">
        <f t="shared" si="461"/>
        <v>0</v>
      </c>
      <c r="I617" s="251">
        <f t="shared" si="461"/>
        <v>7.9110282871232833</v>
      </c>
      <c r="J617" s="251">
        <f t="shared" ref="J617:AF617" si="479">J242*$C242/1000000</f>
        <v>9.998558334246567E-2</v>
      </c>
      <c r="K617" s="251">
        <f t="shared" si="479"/>
        <v>9.1579152131506872E-2</v>
      </c>
      <c r="L617" s="251">
        <f t="shared" si="479"/>
        <v>9.2893075989040952</v>
      </c>
      <c r="M617" s="251">
        <f t="shared" si="479"/>
        <v>2.9504964664109645E-3</v>
      </c>
      <c r="N617" s="251">
        <f t="shared" si="479"/>
        <v>0</v>
      </c>
      <c r="O617" s="251">
        <f t="shared" si="479"/>
        <v>2300.1041569315048</v>
      </c>
      <c r="P617" s="251">
        <f t="shared" si="479"/>
        <v>0</v>
      </c>
      <c r="Q617" s="251">
        <f t="shared" si="479"/>
        <v>4.5451709930958957E-3</v>
      </c>
      <c r="R617" s="251">
        <f t="shared" si="479"/>
        <v>0.1600908961315069</v>
      </c>
      <c r="S617" s="251">
        <f t="shared" si="479"/>
        <v>2.1089818652054797</v>
      </c>
      <c r="T617" s="251">
        <f t="shared" si="479"/>
        <v>0</v>
      </c>
      <c r="U617" s="251">
        <f t="shared" si="479"/>
        <v>353.17736995068498</v>
      </c>
      <c r="V617" s="251">
        <f t="shared" si="479"/>
        <v>5.2208362257534224E-2</v>
      </c>
      <c r="W617" s="251">
        <f t="shared" si="479"/>
        <v>1.5114816946849327E-3</v>
      </c>
      <c r="X617" s="251">
        <f t="shared" si="479"/>
        <v>0.12462165567123283</v>
      </c>
      <c r="Y617" s="251">
        <f t="shared" si="479"/>
        <v>1.1267567447671238E-2</v>
      </c>
      <c r="Z617" s="251">
        <f t="shared" si="479"/>
        <v>156.70553109041086</v>
      </c>
      <c r="AA617" s="251">
        <f t="shared" si="479"/>
        <v>5.706183609863015E-2</v>
      </c>
      <c r="AB617" s="251">
        <f t="shared" si="479"/>
        <v>1.1710011195616444E-2</v>
      </c>
      <c r="AC617" s="251">
        <f t="shared" si="479"/>
        <v>2319.813014794518</v>
      </c>
      <c r="AD617" s="251">
        <f t="shared" si="479"/>
        <v>0</v>
      </c>
      <c r="AE617" s="251">
        <f t="shared" si="479"/>
        <v>0.2535336749589045</v>
      </c>
      <c r="AF617" s="251">
        <f t="shared" si="479"/>
        <v>0.84245311824657554</v>
      </c>
    </row>
    <row r="618" spans="1:32" ht="10.5" customHeight="1" x14ac:dyDescent="0.2">
      <c r="A618" s="77">
        <v>42228.979166666664</v>
      </c>
      <c r="B618" s="39">
        <f t="shared" si="442"/>
        <v>2040</v>
      </c>
      <c r="C618" s="9">
        <f t="shared" si="451"/>
        <v>51995520.000000007</v>
      </c>
      <c r="D618" s="9">
        <f t="shared" si="455"/>
        <v>5144.0437360742362</v>
      </c>
      <c r="E618" s="39">
        <f t="shared" si="426"/>
        <v>21.26243003588381</v>
      </c>
      <c r="F618" s="53">
        <f t="shared" si="427"/>
        <v>11.020527640267376</v>
      </c>
      <c r="G618" s="53">
        <f t="shared" si="457"/>
        <v>5122.7813060383523</v>
      </c>
      <c r="H618" s="251">
        <f t="shared" si="461"/>
        <v>0</v>
      </c>
      <c r="I618" s="251">
        <f t="shared" si="461"/>
        <v>8.0370577183561593</v>
      </c>
      <c r="J618" s="251">
        <f t="shared" ref="J618:AF618" si="480">J243*$C243/1000000</f>
        <v>9.9569954367123209E-2</v>
      </c>
      <c r="K618" s="251">
        <f t="shared" si="480"/>
        <v>9.1760151846575363E-2</v>
      </c>
      <c r="L618" s="251">
        <f t="shared" si="480"/>
        <v>9.3000335079451908</v>
      </c>
      <c r="M618" s="251">
        <f t="shared" si="480"/>
        <v>2.8926435945205533E-3</v>
      </c>
      <c r="N618" s="251">
        <f t="shared" si="480"/>
        <v>0</v>
      </c>
      <c r="O618" s="251">
        <f t="shared" si="480"/>
        <v>2295.8808302465736</v>
      </c>
      <c r="P618" s="251">
        <f t="shared" si="480"/>
        <v>0</v>
      </c>
      <c r="Q618" s="251">
        <f t="shared" si="480"/>
        <v>4.5980631320547997E-3</v>
      </c>
      <c r="R618" s="251">
        <f t="shared" si="480"/>
        <v>0.16027189584657539</v>
      </c>
      <c r="S618" s="251">
        <f t="shared" si="480"/>
        <v>2.2048446772602746</v>
      </c>
      <c r="T618" s="251">
        <f t="shared" si="480"/>
        <v>0</v>
      </c>
      <c r="U618" s="251">
        <f t="shared" si="480"/>
        <v>353.17066625753426</v>
      </c>
      <c r="V618" s="251">
        <f t="shared" si="480"/>
        <v>5.4581469632876689E-2</v>
      </c>
      <c r="W618" s="251">
        <f t="shared" si="480"/>
        <v>1.5586086575342479E-3</v>
      </c>
      <c r="X618" s="251">
        <f t="shared" si="480"/>
        <v>0.12441384118356159</v>
      </c>
      <c r="Y618" s="251">
        <f t="shared" si="480"/>
        <v>1.1779729604383567E-2</v>
      </c>
      <c r="Z618" s="251">
        <f t="shared" si="480"/>
        <v>156.79938279452043</v>
      </c>
      <c r="AA618" s="251">
        <f t="shared" si="480"/>
        <v>5.7075243484931516E-2</v>
      </c>
      <c r="AB618" s="251">
        <f t="shared" si="480"/>
        <v>1.1655040911780826E-2</v>
      </c>
      <c r="AC618" s="251">
        <f t="shared" si="480"/>
        <v>2316.9304267397233</v>
      </c>
      <c r="AD618" s="251">
        <f t="shared" si="480"/>
        <v>0</v>
      </c>
      <c r="AE618" s="251">
        <f t="shared" si="480"/>
        <v>0.25540400534794561</v>
      </c>
      <c r="AF618" s="251">
        <f t="shared" si="480"/>
        <v>0.84493348471232899</v>
      </c>
    </row>
    <row r="619" spans="1:32" ht="10.5" customHeight="1" x14ac:dyDescent="0.2">
      <c r="A619" s="77">
        <v>42228.989583333336</v>
      </c>
      <c r="B619" s="39">
        <f t="shared" si="442"/>
        <v>2010</v>
      </c>
      <c r="C619" s="9">
        <f t="shared" si="451"/>
        <v>51230880.000000007</v>
      </c>
      <c r="D619" s="9">
        <f t="shared" si="455"/>
        <v>5137.2645626234826</v>
      </c>
      <c r="E619" s="39">
        <f t="shared" si="426"/>
        <v>21.502023313898942</v>
      </c>
      <c r="F619" s="53">
        <f t="shared" si="427"/>
        <v>11.038228674994837</v>
      </c>
      <c r="G619" s="53">
        <f t="shared" si="457"/>
        <v>5115.7625393095841</v>
      </c>
      <c r="H619" s="251">
        <f t="shared" si="461"/>
        <v>0</v>
      </c>
      <c r="I619" s="251">
        <f t="shared" si="461"/>
        <v>8.1630871495890354</v>
      </c>
      <c r="J619" s="251">
        <f t="shared" ref="J619:AF619" si="481">J244*$C244/1000000</f>
        <v>9.9154325391780734E-2</v>
      </c>
      <c r="K619" s="251">
        <f t="shared" si="481"/>
        <v>9.1941151561643855E-2</v>
      </c>
      <c r="L619" s="251">
        <f t="shared" si="481"/>
        <v>9.3107594169862864</v>
      </c>
      <c r="M619" s="251">
        <f t="shared" si="481"/>
        <v>2.8347907226301421E-3</v>
      </c>
      <c r="N619" s="251">
        <f t="shared" si="481"/>
        <v>0</v>
      </c>
      <c r="O619" s="251">
        <f t="shared" si="481"/>
        <v>2291.6575035616415</v>
      </c>
      <c r="P619" s="251">
        <f t="shared" si="481"/>
        <v>0</v>
      </c>
      <c r="Q619" s="251">
        <f t="shared" si="481"/>
        <v>4.6509552710137037E-3</v>
      </c>
      <c r="R619" s="251">
        <f t="shared" si="481"/>
        <v>0.16045289556164388</v>
      </c>
      <c r="S619" s="251">
        <f t="shared" si="481"/>
        <v>2.3007074893150694</v>
      </c>
      <c r="T619" s="251">
        <f t="shared" si="481"/>
        <v>0</v>
      </c>
      <c r="U619" s="251">
        <f t="shared" si="481"/>
        <v>353.16396256438355</v>
      </c>
      <c r="V619" s="251">
        <f t="shared" si="481"/>
        <v>5.6954577008219154E-2</v>
      </c>
      <c r="W619" s="251">
        <f t="shared" si="481"/>
        <v>1.6057356203835632E-3</v>
      </c>
      <c r="X619" s="251">
        <f t="shared" si="481"/>
        <v>0.12420602669589037</v>
      </c>
      <c r="Y619" s="251">
        <f t="shared" si="481"/>
        <v>1.2291891761095894E-2</v>
      </c>
      <c r="Z619" s="251">
        <f t="shared" si="481"/>
        <v>156.89323449863002</v>
      </c>
      <c r="AA619" s="251">
        <f t="shared" si="481"/>
        <v>5.7088650871232889E-2</v>
      </c>
      <c r="AB619" s="251">
        <f t="shared" si="481"/>
        <v>1.1600070627945212E-2</v>
      </c>
      <c r="AC619" s="251">
        <f t="shared" si="481"/>
        <v>2314.0478386849286</v>
      </c>
      <c r="AD619" s="251">
        <f t="shared" si="481"/>
        <v>0</v>
      </c>
      <c r="AE619" s="251">
        <f t="shared" si="481"/>
        <v>0.25727433573698677</v>
      </c>
      <c r="AF619" s="251">
        <f t="shared" si="481"/>
        <v>0.84741385117808254</v>
      </c>
    </row>
    <row r="620" spans="1:32" ht="10.5" customHeight="1" x14ac:dyDescent="0.2">
      <c r="A620" s="77">
        <v>42229</v>
      </c>
      <c r="B620" s="39">
        <f t="shared" si="442"/>
        <v>1980</v>
      </c>
      <c r="C620" s="9">
        <f t="shared" si="451"/>
        <v>50466240.000000007</v>
      </c>
      <c r="D620" s="9">
        <f t="shared" si="455"/>
        <v>5183.9279453099462</v>
      </c>
      <c r="E620" s="39">
        <f t="shared" si="426"/>
        <v>21.9680917647465</v>
      </c>
      <c r="F620" s="53">
        <f t="shared" si="427"/>
        <v>11.17109564419856</v>
      </c>
      <c r="G620" s="53">
        <f t="shared" si="457"/>
        <v>5161.9598535451996</v>
      </c>
      <c r="H620" s="251">
        <f t="shared" ref="H620:I639" si="482">H245*$C245/1000000</f>
        <v>0</v>
      </c>
      <c r="I620" s="251">
        <f t="shared" si="482"/>
        <v>8.3754615452054733</v>
      </c>
      <c r="J620" s="251">
        <f t="shared" ref="J620:AF620" si="483">J245*$C245/1000000</f>
        <v>9.9767224504109506E-2</v>
      </c>
      <c r="K620" s="251">
        <f t="shared" si="483"/>
        <v>9.3081757019178119E-2</v>
      </c>
      <c r="L620" s="251">
        <f t="shared" si="483"/>
        <v>9.418584131506833</v>
      </c>
      <c r="M620" s="251">
        <f t="shared" si="483"/>
        <v>2.805864286684937E-3</v>
      </c>
      <c r="N620" s="251">
        <f t="shared" si="483"/>
        <v>0</v>
      </c>
      <c r="O620" s="251">
        <f t="shared" si="483"/>
        <v>2311.2616162191757</v>
      </c>
      <c r="P620" s="251">
        <f t="shared" si="483"/>
        <v>0</v>
      </c>
      <c r="Q620" s="251">
        <f t="shared" si="483"/>
        <v>4.7528458204931564E-3</v>
      </c>
      <c r="R620" s="251">
        <f t="shared" si="483"/>
        <v>0.16230716501917813</v>
      </c>
      <c r="S620" s="251">
        <f t="shared" si="483"/>
        <v>2.4215345753424664</v>
      </c>
      <c r="T620" s="251">
        <f t="shared" si="483"/>
        <v>0</v>
      </c>
      <c r="U620" s="251">
        <f t="shared" si="483"/>
        <v>356.83598031780826</v>
      </c>
      <c r="V620" s="251">
        <f t="shared" si="483"/>
        <v>5.994568109589038E-2</v>
      </c>
      <c r="W620" s="251">
        <f t="shared" si="483"/>
        <v>1.6700799018082206E-3</v>
      </c>
      <c r="X620" s="251">
        <f t="shared" si="483"/>
        <v>0.12528986025205474</v>
      </c>
      <c r="Y620" s="251">
        <f t="shared" si="483"/>
        <v>1.293742947945206E-2</v>
      </c>
      <c r="Z620" s="251">
        <f t="shared" si="483"/>
        <v>158.62236835068478</v>
      </c>
      <c r="AA620" s="251">
        <f t="shared" si="483"/>
        <v>5.7696871364383576E-2</v>
      </c>
      <c r="AB620" s="251">
        <f t="shared" si="483"/>
        <v>1.1665361806027404E-2</v>
      </c>
      <c r="AC620" s="251">
        <f t="shared" si="483"/>
        <v>2335.2398886575311</v>
      </c>
      <c r="AD620" s="251">
        <f t="shared" si="483"/>
        <v>0</v>
      </c>
      <c r="AE620" s="251">
        <f t="shared" si="483"/>
        <v>0.2618440897315073</v>
      </c>
      <c r="AF620" s="251">
        <f t="shared" si="483"/>
        <v>0.85874728241095921</v>
      </c>
    </row>
    <row r="621" spans="1:32" ht="10.5" customHeight="1" x14ac:dyDescent="0.2">
      <c r="A621" s="77">
        <v>42229.010416666664</v>
      </c>
      <c r="B621" s="39">
        <f t="shared" si="442"/>
        <v>1930</v>
      </c>
      <c r="C621" s="9">
        <f t="shared" si="451"/>
        <v>49191840.000000007</v>
      </c>
      <c r="D621" s="9">
        <f t="shared" si="455"/>
        <v>5177.0781554690811</v>
      </c>
      <c r="E621" s="39">
        <f t="shared" si="426"/>
        <v>22.21018080607428</v>
      </c>
      <c r="F621" s="53">
        <f t="shared" si="427"/>
        <v>11.188981064704423</v>
      </c>
      <c r="G621" s="53">
        <f t="shared" si="457"/>
        <v>5154.8679746630078</v>
      </c>
      <c r="H621" s="251">
        <f t="shared" si="482"/>
        <v>0</v>
      </c>
      <c r="I621" s="251">
        <f t="shared" si="482"/>
        <v>8.5028037830136913</v>
      </c>
      <c r="J621" s="251">
        <f t="shared" ref="J621:AF621" si="484">J246*$C246/1000000</f>
        <v>9.9347266060273873E-2</v>
      </c>
      <c r="K621" s="251">
        <f t="shared" si="484"/>
        <v>9.326464214794522E-2</v>
      </c>
      <c r="L621" s="251">
        <f t="shared" si="484"/>
        <v>9.4294217687671047</v>
      </c>
      <c r="M621" s="251">
        <f t="shared" si="484"/>
        <v>2.747408780712334E-3</v>
      </c>
      <c r="N621" s="251">
        <f t="shared" si="484"/>
        <v>0</v>
      </c>
      <c r="O621" s="251">
        <f t="shared" si="484"/>
        <v>2306.9942965479427</v>
      </c>
      <c r="P621" s="251">
        <f t="shared" si="484"/>
        <v>0</v>
      </c>
      <c r="Q621" s="251">
        <f t="shared" si="484"/>
        <v>4.8062889192328831E-3</v>
      </c>
      <c r="R621" s="251">
        <f t="shared" si="484"/>
        <v>0.16249005014794524</v>
      </c>
      <c r="S621" s="251">
        <f t="shared" si="484"/>
        <v>2.5183959583561655</v>
      </c>
      <c r="T621" s="251">
        <f t="shared" si="484"/>
        <v>0</v>
      </c>
      <c r="U621" s="251">
        <f t="shared" si="484"/>
        <v>356.82920679452053</v>
      </c>
      <c r="V621" s="251">
        <f t="shared" si="484"/>
        <v>6.2343508339726003E-2</v>
      </c>
      <c r="W621" s="251">
        <f t="shared" si="484"/>
        <v>1.7176977705205495E-3</v>
      </c>
      <c r="X621" s="251">
        <f t="shared" si="484"/>
        <v>0.12507988103013692</v>
      </c>
      <c r="Y621" s="251">
        <f t="shared" si="484"/>
        <v>1.3454926658630142E-2</v>
      </c>
      <c r="Z621" s="251">
        <f t="shared" si="484"/>
        <v>158.71719767671217</v>
      </c>
      <c r="AA621" s="251">
        <f t="shared" si="484"/>
        <v>5.7710418410958919E-2</v>
      </c>
      <c r="AB621" s="251">
        <f t="shared" si="484"/>
        <v>1.1609818915068499E-2</v>
      </c>
      <c r="AC621" s="251">
        <f t="shared" si="484"/>
        <v>2332.3272736438321</v>
      </c>
      <c r="AD621" s="251">
        <f t="shared" si="484"/>
        <v>0</v>
      </c>
      <c r="AE621" s="251">
        <f t="shared" si="484"/>
        <v>0.26373390272876762</v>
      </c>
      <c r="AF621" s="251">
        <f t="shared" si="484"/>
        <v>0.8612534860273976</v>
      </c>
    </row>
    <row r="622" spans="1:32" ht="10.5" customHeight="1" x14ac:dyDescent="0.2">
      <c r="A622" s="77">
        <v>42229.020833333336</v>
      </c>
      <c r="B622" s="39">
        <f t="shared" si="442"/>
        <v>1970</v>
      </c>
      <c r="C622" s="9">
        <f t="shared" si="451"/>
        <v>50211360.000000007</v>
      </c>
      <c r="D622" s="9">
        <f t="shared" si="455"/>
        <v>5223.5296889852098</v>
      </c>
      <c r="E622" s="39">
        <f t="shared" si="426"/>
        <v>22.683736546859819</v>
      </c>
      <c r="F622" s="53">
        <f t="shared" si="427"/>
        <v>11.322401191243387</v>
      </c>
      <c r="G622" s="53">
        <f t="shared" si="457"/>
        <v>5200.8459524383507</v>
      </c>
      <c r="H622" s="251">
        <f t="shared" si="482"/>
        <v>0</v>
      </c>
      <c r="I622" s="251">
        <f t="shared" si="482"/>
        <v>8.7191165983561572</v>
      </c>
      <c r="J622" s="251">
        <f t="shared" ref="J622:AF622" si="485">J247*$C247/1000000</f>
        <v>9.9947176767123197E-2</v>
      </c>
      <c r="K622" s="251">
        <f t="shared" si="485"/>
        <v>9.441090384657537E-2</v>
      </c>
      <c r="L622" s="251">
        <f t="shared" si="485"/>
        <v>9.5375816679451884</v>
      </c>
      <c r="M622" s="251">
        <f t="shared" si="485"/>
        <v>2.7166744425205533E-3</v>
      </c>
      <c r="N622" s="251">
        <f t="shared" si="485"/>
        <v>0</v>
      </c>
      <c r="O622" s="251">
        <f t="shared" si="485"/>
        <v>2326.4664302465731</v>
      </c>
      <c r="P622" s="251">
        <f t="shared" si="485"/>
        <v>0</v>
      </c>
      <c r="Q622" s="251">
        <f t="shared" si="485"/>
        <v>4.9098323480548014E-3</v>
      </c>
      <c r="R622" s="251">
        <f t="shared" si="485"/>
        <v>0.16434997584657537</v>
      </c>
      <c r="S622" s="251">
        <f t="shared" si="485"/>
        <v>2.6422187572602751</v>
      </c>
      <c r="T622" s="251">
        <f t="shared" si="485"/>
        <v>0</v>
      </c>
      <c r="U622" s="251">
        <f t="shared" si="485"/>
        <v>360.50101505753429</v>
      </c>
      <c r="V622" s="251">
        <f t="shared" si="485"/>
        <v>6.5408772032876678E-2</v>
      </c>
      <c r="W622" s="251">
        <f t="shared" si="485"/>
        <v>1.7835147695342483E-3</v>
      </c>
      <c r="X622" s="251">
        <f t="shared" si="485"/>
        <v>0.12615722038356159</v>
      </c>
      <c r="Y622" s="251">
        <f t="shared" si="485"/>
        <v>1.4116469444383568E-2</v>
      </c>
      <c r="Z622" s="251">
        <f t="shared" si="485"/>
        <v>160.44926439452041</v>
      </c>
      <c r="AA622" s="251">
        <f t="shared" si="485"/>
        <v>5.8319057884931517E-2</v>
      </c>
      <c r="AB622" s="251">
        <f t="shared" si="485"/>
        <v>1.1673392271780826E-2</v>
      </c>
      <c r="AC622" s="251">
        <f t="shared" si="485"/>
        <v>2353.4292427397227</v>
      </c>
      <c r="AD622" s="251">
        <f t="shared" si="485"/>
        <v>0</v>
      </c>
      <c r="AE622" s="251">
        <f t="shared" si="485"/>
        <v>0.26836210454794573</v>
      </c>
      <c r="AF622" s="251">
        <f t="shared" si="485"/>
        <v>0.87266442871232908</v>
      </c>
    </row>
    <row r="623" spans="1:32" ht="10.5" customHeight="1" x14ac:dyDescent="0.2">
      <c r="A623" s="77">
        <v>42229.03125</v>
      </c>
      <c r="B623" s="39">
        <f t="shared" si="442"/>
        <v>1930</v>
      </c>
      <c r="C623" s="9">
        <f t="shared" si="451"/>
        <v>49191840.000000007</v>
      </c>
      <c r="D623" s="9">
        <f t="shared" si="455"/>
        <v>5056.9171618535929</v>
      </c>
      <c r="E623" s="39">
        <f t="shared" si="426"/>
        <v>22.22643396318902</v>
      </c>
      <c r="F623" s="53">
        <f t="shared" si="427"/>
        <v>10.993313722093136</v>
      </c>
      <c r="G623" s="53">
        <f t="shared" si="457"/>
        <v>5034.6907278904046</v>
      </c>
      <c r="H623" s="251">
        <f t="shared" si="482"/>
        <v>0</v>
      </c>
      <c r="I623" s="251">
        <f t="shared" si="482"/>
        <v>8.5769214904109514</v>
      </c>
      <c r="J623" s="251">
        <f t="shared" ref="J623:AF623" si="486">J248*$C248/1000000</f>
        <v>9.6476269808219078E-2</v>
      </c>
      <c r="K623" s="251">
        <f t="shared" si="486"/>
        <v>9.1699888438356192E-2</v>
      </c>
      <c r="L623" s="251">
        <f t="shared" si="486"/>
        <v>9.2562290630136808</v>
      </c>
      <c r="M623" s="251">
        <f t="shared" si="486"/>
        <v>2.5762607013698679E-3</v>
      </c>
      <c r="N623" s="251">
        <f t="shared" si="486"/>
        <v>0</v>
      </c>
      <c r="O623" s="251">
        <f t="shared" si="486"/>
        <v>2251.0687364383534</v>
      </c>
      <c r="P623" s="251">
        <f t="shared" si="486"/>
        <v>0</v>
      </c>
      <c r="Q623" s="251">
        <f t="shared" si="486"/>
        <v>4.8118725369863079E-3</v>
      </c>
      <c r="R623" s="251">
        <f t="shared" si="486"/>
        <v>0.1594979684383562</v>
      </c>
      <c r="S623" s="251">
        <f t="shared" si="486"/>
        <v>2.6561987506849323</v>
      </c>
      <c r="T623" s="251">
        <f t="shared" si="486"/>
        <v>0</v>
      </c>
      <c r="U623" s="251">
        <f t="shared" si="486"/>
        <v>349.45863583561646</v>
      </c>
      <c r="V623" s="251">
        <f t="shared" si="486"/>
        <v>6.5754850191780789E-2</v>
      </c>
      <c r="W623" s="251">
        <f t="shared" si="486"/>
        <v>1.7755534356164401E-3</v>
      </c>
      <c r="X623" s="251">
        <f t="shared" si="486"/>
        <v>0.12208961490410954</v>
      </c>
      <c r="Y623" s="251">
        <f t="shared" si="486"/>
        <v>1.4191159758904115E-2</v>
      </c>
      <c r="Z623" s="251">
        <f t="shared" si="486"/>
        <v>155.63042630136974</v>
      </c>
      <c r="AA623" s="251">
        <f t="shared" si="486"/>
        <v>5.6547048328767141E-2</v>
      </c>
      <c r="AB623" s="251">
        <f t="shared" si="486"/>
        <v>1.1261645852054801E-2</v>
      </c>
      <c r="AC623" s="251">
        <f t="shared" si="486"/>
        <v>2278.5329293150648</v>
      </c>
      <c r="AD623" s="251">
        <f t="shared" si="486"/>
        <v>0</v>
      </c>
      <c r="AE623" s="251">
        <f t="shared" si="486"/>
        <v>0.2619977858630142</v>
      </c>
      <c r="AF623" s="251">
        <f t="shared" si="486"/>
        <v>0.84840474082191808</v>
      </c>
    </row>
    <row r="624" spans="1:32" ht="10.5" customHeight="1" x14ac:dyDescent="0.2">
      <c r="A624" s="77">
        <v>42229.041666666664</v>
      </c>
      <c r="B624" s="39">
        <f t="shared" si="442"/>
        <v>1900</v>
      </c>
      <c r="C624" s="9">
        <f t="shared" si="451"/>
        <v>48427200</v>
      </c>
      <c r="D624" s="9">
        <f t="shared" si="455"/>
        <v>5129.9487406581075</v>
      </c>
      <c r="E624" s="39">
        <f t="shared" si="426"/>
        <v>22.818218817016085</v>
      </c>
      <c r="F624" s="53">
        <f t="shared" si="427"/>
        <v>11.184685587427049</v>
      </c>
      <c r="G624" s="53">
        <f t="shared" si="457"/>
        <v>5107.1305218410907</v>
      </c>
      <c r="H624" s="251">
        <f t="shared" si="482"/>
        <v>0</v>
      </c>
      <c r="I624" s="251">
        <f t="shared" si="482"/>
        <v>8.8390324010958832</v>
      </c>
      <c r="J624" s="251">
        <f t="shared" ref="J624:AF624" si="487">J249*$C249/1000000</f>
        <v>9.7581785621917716E-2</v>
      </c>
      <c r="K624" s="251">
        <f t="shared" si="487"/>
        <v>9.3329723835616468E-2</v>
      </c>
      <c r="L624" s="251">
        <f t="shared" si="487"/>
        <v>9.4131618213698456</v>
      </c>
      <c r="M624" s="251">
        <f t="shared" si="487"/>
        <v>2.5587843129863067E-3</v>
      </c>
      <c r="N624" s="251">
        <f t="shared" si="487"/>
        <v>0</v>
      </c>
      <c r="O624" s="251">
        <f t="shared" si="487"/>
        <v>2282.3666038356141</v>
      </c>
      <c r="P624" s="251">
        <f t="shared" si="487"/>
        <v>0</v>
      </c>
      <c r="Q624" s="251">
        <f t="shared" si="487"/>
        <v>4.9410170906301447E-3</v>
      </c>
      <c r="R624" s="251">
        <f t="shared" si="487"/>
        <v>0.16219829983561648</v>
      </c>
      <c r="S624" s="251">
        <f t="shared" si="487"/>
        <v>2.7945008284931521</v>
      </c>
      <c r="T624" s="251">
        <f t="shared" si="487"/>
        <v>0</v>
      </c>
      <c r="U624" s="251">
        <f t="shared" si="487"/>
        <v>354.96966516164395</v>
      </c>
      <c r="V624" s="251">
        <f t="shared" si="487"/>
        <v>6.9178551978082162E-2</v>
      </c>
      <c r="W624" s="251">
        <f t="shared" si="487"/>
        <v>1.8509609056438377E-3</v>
      </c>
      <c r="X624" s="251">
        <f t="shared" si="487"/>
        <v>0.12380844881095887</v>
      </c>
      <c r="Y624" s="251">
        <f t="shared" si="487"/>
        <v>1.4930060370410968E-2</v>
      </c>
      <c r="Z624" s="251">
        <f t="shared" si="487"/>
        <v>158.18208933698619</v>
      </c>
      <c r="AA624" s="251">
        <f t="shared" si="487"/>
        <v>5.7453373676712348E-2</v>
      </c>
      <c r="AB624" s="251">
        <f t="shared" si="487"/>
        <v>1.138420472547946E-2</v>
      </c>
      <c r="AC624" s="251">
        <f t="shared" si="487"/>
        <v>2311.6121635068462</v>
      </c>
      <c r="AD624" s="251">
        <f t="shared" si="487"/>
        <v>0</v>
      </c>
      <c r="AE624" s="251">
        <f t="shared" si="487"/>
        <v>0.26801466470137042</v>
      </c>
      <c r="AF624" s="251">
        <f t="shared" si="487"/>
        <v>0.86429389019178138</v>
      </c>
    </row>
    <row r="625" spans="1:33" ht="10.5" customHeight="1" x14ac:dyDescent="0.2">
      <c r="A625" s="77">
        <v>42229.052083333336</v>
      </c>
      <c r="B625" s="39">
        <f t="shared" si="442"/>
        <v>1920</v>
      </c>
      <c r="C625" s="9">
        <f t="shared" si="451"/>
        <v>48936960</v>
      </c>
      <c r="D625" s="9">
        <f t="shared" si="455"/>
        <v>5096.5895219189697</v>
      </c>
      <c r="E625" s="39">
        <f t="shared" si="426"/>
        <v>22.939582981989673</v>
      </c>
      <c r="F625" s="53">
        <f t="shared" si="427"/>
        <v>11.144434883359541</v>
      </c>
      <c r="G625" s="53">
        <f t="shared" si="457"/>
        <v>5073.6499389369801</v>
      </c>
      <c r="H625" s="251">
        <f t="shared" si="482"/>
        <v>0</v>
      </c>
      <c r="I625" s="251">
        <f t="shared" si="482"/>
        <v>8.919263736986295</v>
      </c>
      <c r="J625" s="251">
        <f t="shared" ref="J625:AF625" si="488">J250*$C250/1000000</f>
        <v>9.6660551539725914E-2</v>
      </c>
      <c r="K625" s="251">
        <f t="shared" si="488"/>
        <v>9.3027149852054819E-2</v>
      </c>
      <c r="L625" s="251">
        <f t="shared" si="488"/>
        <v>9.3751148712328582</v>
      </c>
      <c r="M625" s="251">
        <f t="shared" si="488"/>
        <v>2.4876734912876765E-3</v>
      </c>
      <c r="N625" s="251">
        <f t="shared" si="488"/>
        <v>0</v>
      </c>
      <c r="O625" s="251">
        <f t="shared" si="488"/>
        <v>2266.3175434520522</v>
      </c>
      <c r="P625" s="251">
        <f t="shared" si="488"/>
        <v>0</v>
      </c>
      <c r="Q625" s="251">
        <f t="shared" si="488"/>
        <v>4.9683081047671301E-3</v>
      </c>
      <c r="R625" s="251">
        <f t="shared" si="488"/>
        <v>0.16153889385205483</v>
      </c>
      <c r="S625" s="251">
        <f t="shared" si="488"/>
        <v>2.8758843616438368</v>
      </c>
      <c r="T625" s="251">
        <f t="shared" si="488"/>
        <v>0</v>
      </c>
      <c r="U625" s="251">
        <f t="shared" si="488"/>
        <v>353.12374040547951</v>
      </c>
      <c r="V625" s="251">
        <f t="shared" si="488"/>
        <v>7.1193221260273942E-2</v>
      </c>
      <c r="W625" s="251">
        <f t="shared" si="488"/>
        <v>1.8884973974794541E-3</v>
      </c>
      <c r="X625" s="251">
        <f t="shared" si="488"/>
        <v>0.12295913976986296</v>
      </c>
      <c r="Y625" s="251">
        <f t="shared" si="488"/>
        <v>1.5364864701369871E-2</v>
      </c>
      <c r="Z625" s="251">
        <f t="shared" si="488"/>
        <v>157.45634472328751</v>
      </c>
      <c r="AA625" s="251">
        <f t="shared" si="488"/>
        <v>5.7169095189041112E-2</v>
      </c>
      <c r="AB625" s="251">
        <f t="shared" si="488"/>
        <v>1.1270248924931513E-2</v>
      </c>
      <c r="AC625" s="251">
        <f t="shared" si="488"/>
        <v>2296.7523103561607</v>
      </c>
      <c r="AD625" s="251">
        <f t="shared" si="488"/>
        <v>0</v>
      </c>
      <c r="AE625" s="251">
        <f t="shared" si="488"/>
        <v>0.26849631807123342</v>
      </c>
      <c r="AF625" s="251">
        <f t="shared" si="488"/>
        <v>0.86229604997260312</v>
      </c>
    </row>
    <row r="626" spans="1:33" ht="10.5" customHeight="1" x14ac:dyDescent="0.2">
      <c r="A626" s="77">
        <v>42229.0625</v>
      </c>
      <c r="B626" s="39">
        <f t="shared" si="442"/>
        <v>1930</v>
      </c>
      <c r="C626" s="9">
        <f t="shared" si="451"/>
        <v>49191840.000000007</v>
      </c>
      <c r="D626" s="9">
        <f t="shared" si="455"/>
        <v>5116.3197773664897</v>
      </c>
      <c r="E626" s="39">
        <f t="shared" si="426"/>
        <v>23.29990113635899</v>
      </c>
      <c r="F626" s="53">
        <f t="shared" si="427"/>
        <v>11.220272042660365</v>
      </c>
      <c r="G626" s="53">
        <f t="shared" si="457"/>
        <v>5093.0198762301306</v>
      </c>
      <c r="H626" s="251">
        <f t="shared" si="482"/>
        <v>0</v>
      </c>
      <c r="I626" s="251">
        <f t="shared" si="482"/>
        <v>9.092404070136979</v>
      </c>
      <c r="J626" s="251">
        <f t="shared" ref="J626:AF626" si="489">J251*$C251/1000000</f>
        <v>9.6746198202739636E-2</v>
      </c>
      <c r="K626" s="251">
        <f t="shared" si="489"/>
        <v>9.3693608679452089E-2</v>
      </c>
      <c r="L626" s="251">
        <f t="shared" si="489"/>
        <v>9.4347253676712146</v>
      </c>
      <c r="M626" s="251">
        <f t="shared" si="489"/>
        <v>2.4424759351232934E-3</v>
      </c>
      <c r="N626" s="251">
        <f t="shared" si="489"/>
        <v>0</v>
      </c>
      <c r="O626" s="251">
        <f t="shared" si="489"/>
        <v>2273.8759574794499</v>
      </c>
      <c r="P626" s="251">
        <f t="shared" si="489"/>
        <v>0</v>
      </c>
      <c r="Q626" s="251">
        <f t="shared" si="489"/>
        <v>5.0473523283287754E-3</v>
      </c>
      <c r="R626" s="251">
        <f t="shared" si="489"/>
        <v>0.16256218467945213</v>
      </c>
      <c r="S626" s="251">
        <f t="shared" si="489"/>
        <v>2.987225023561646</v>
      </c>
      <c r="T626" s="251">
        <f t="shared" si="489"/>
        <v>0</v>
      </c>
      <c r="U626" s="251">
        <f t="shared" si="489"/>
        <v>354.95618794520556</v>
      </c>
      <c r="V626" s="251">
        <f t="shared" si="489"/>
        <v>7.394948659726025E-2</v>
      </c>
      <c r="W626" s="251">
        <f t="shared" si="489"/>
        <v>1.9457057372054816E-3</v>
      </c>
      <c r="X626" s="251">
        <f t="shared" si="489"/>
        <v>0.12339065510136982</v>
      </c>
      <c r="Y626" s="251">
        <f t="shared" si="489"/>
        <v>1.5959719706301379E-2</v>
      </c>
      <c r="Z626" s="251">
        <f t="shared" si="489"/>
        <v>158.37077036712316</v>
      </c>
      <c r="AA626" s="251">
        <f t="shared" si="489"/>
        <v>5.7480328109589064E-2</v>
      </c>
      <c r="AB626" s="251">
        <f t="shared" si="489"/>
        <v>1.1273691550684939E-2</v>
      </c>
      <c r="AC626" s="251">
        <f t="shared" si="489"/>
        <v>2305.8169604383525</v>
      </c>
      <c r="AD626" s="251">
        <f t="shared" si="489"/>
        <v>0</v>
      </c>
      <c r="AE626" s="251">
        <f t="shared" si="489"/>
        <v>0.27177480808767179</v>
      </c>
      <c r="AF626" s="251">
        <f t="shared" si="489"/>
        <v>0.86928046027397321</v>
      </c>
    </row>
    <row r="627" spans="1:33" ht="10.5" customHeight="1" x14ac:dyDescent="0.2">
      <c r="A627" s="77">
        <v>42229.072916666664</v>
      </c>
      <c r="B627" s="39">
        <f t="shared" si="442"/>
        <v>1930</v>
      </c>
      <c r="C627" s="9">
        <f t="shared" si="451"/>
        <v>49191840.000000007</v>
      </c>
      <c r="D627" s="9">
        <f t="shared" si="455"/>
        <v>5188.9276578303288</v>
      </c>
      <c r="E627" s="39">
        <f t="shared" si="426"/>
        <v>23.906660570062002</v>
      </c>
      <c r="F627" s="53">
        <f t="shared" si="427"/>
        <v>11.41275022266475</v>
      </c>
      <c r="G627" s="53">
        <f t="shared" si="457"/>
        <v>5165.0209972602679</v>
      </c>
      <c r="H627" s="251">
        <f t="shared" si="482"/>
        <v>0</v>
      </c>
      <c r="I627" s="251">
        <f t="shared" si="482"/>
        <v>9.3623918202739631</v>
      </c>
      <c r="J627" s="251">
        <f t="shared" ref="J627:AF627" si="490">J252*$C252/1000000</f>
        <v>9.7825737205479338E-2</v>
      </c>
      <c r="K627" s="251">
        <f t="shared" si="490"/>
        <v>9.5334756558904138E-2</v>
      </c>
      <c r="L627" s="251">
        <f t="shared" si="490"/>
        <v>9.5923284953424446</v>
      </c>
      <c r="M627" s="251">
        <f t="shared" si="490"/>
        <v>2.4213837422465802E-3</v>
      </c>
      <c r="N627" s="251">
        <f t="shared" si="490"/>
        <v>0</v>
      </c>
      <c r="O627" s="251">
        <f t="shared" si="490"/>
        <v>2304.9098669589011</v>
      </c>
      <c r="P627" s="251">
        <f t="shared" si="490"/>
        <v>0</v>
      </c>
      <c r="Q627" s="251">
        <f t="shared" si="490"/>
        <v>5.1798026406575416E-3</v>
      </c>
      <c r="R627" s="251">
        <f t="shared" si="490"/>
        <v>0.16527382855890416</v>
      </c>
      <c r="S627" s="251">
        <f t="shared" si="490"/>
        <v>3.1315185271232888</v>
      </c>
      <c r="T627" s="251">
        <f t="shared" si="490"/>
        <v>0</v>
      </c>
      <c r="U627" s="251">
        <f t="shared" si="490"/>
        <v>360.46679829041102</v>
      </c>
      <c r="V627" s="251">
        <f t="shared" si="490"/>
        <v>7.752150759452052E-2</v>
      </c>
      <c r="W627" s="251">
        <f t="shared" si="490"/>
        <v>2.0240586424109613E-3</v>
      </c>
      <c r="X627" s="251">
        <f t="shared" si="490"/>
        <v>0.12509650060273966</v>
      </c>
      <c r="Y627" s="251">
        <f t="shared" si="490"/>
        <v>1.673063045260275E-2</v>
      </c>
      <c r="Z627" s="251">
        <f t="shared" si="490"/>
        <v>160.9282991342464</v>
      </c>
      <c r="AA627" s="251">
        <f t="shared" si="490"/>
        <v>5.8387491419178102E-2</v>
      </c>
      <c r="AB627" s="251">
        <f t="shared" si="490"/>
        <v>1.1392814781369871E-2</v>
      </c>
      <c r="AC627" s="251">
        <f t="shared" si="490"/>
        <v>2338.7160328767086</v>
      </c>
      <c r="AD627" s="251">
        <f t="shared" si="490"/>
        <v>0</v>
      </c>
      <c r="AE627" s="251">
        <f t="shared" si="490"/>
        <v>0.27790858257534307</v>
      </c>
      <c r="AF627" s="251">
        <f t="shared" si="490"/>
        <v>0.88532463254794558</v>
      </c>
    </row>
    <row r="628" spans="1:33" ht="10.5" customHeight="1" x14ac:dyDescent="0.2">
      <c r="A628" s="77">
        <v>42229.083333333336</v>
      </c>
      <c r="B628" s="39">
        <f t="shared" si="442"/>
        <v>1890</v>
      </c>
      <c r="C628" s="9">
        <f t="shared" si="451"/>
        <v>48172320.000000007</v>
      </c>
      <c r="D628" s="9">
        <f t="shared" si="455"/>
        <v>5076.2520015667124</v>
      </c>
      <c r="E628" s="39">
        <f t="shared" si="426"/>
        <v>23.658362816035041</v>
      </c>
      <c r="F628" s="53">
        <f t="shared" si="427"/>
        <v>11.197537987541899</v>
      </c>
      <c r="G628" s="53">
        <f t="shared" si="457"/>
        <v>5052.5936387506772</v>
      </c>
      <c r="H628" s="251">
        <f t="shared" si="482"/>
        <v>0</v>
      </c>
      <c r="I628" s="251">
        <f t="shared" si="482"/>
        <v>9.2973520306849213</v>
      </c>
      <c r="J628" s="251">
        <f t="shared" ref="J628:AF628" si="491">J253*$C253/1000000</f>
        <v>9.5413664613698504E-2</v>
      </c>
      <c r="K628" s="251">
        <f t="shared" si="491"/>
        <v>9.3570148997260308E-2</v>
      </c>
      <c r="L628" s="251">
        <f t="shared" si="491"/>
        <v>9.4072925983561433</v>
      </c>
      <c r="M628" s="251">
        <f t="shared" si="491"/>
        <v>2.3141148756164434E-3</v>
      </c>
      <c r="N628" s="251">
        <f t="shared" si="491"/>
        <v>0</v>
      </c>
      <c r="O628" s="251">
        <f t="shared" si="491"/>
        <v>2253.6475633972573</v>
      </c>
      <c r="P628" s="251">
        <f t="shared" si="491"/>
        <v>0</v>
      </c>
      <c r="Q628" s="251">
        <f t="shared" si="491"/>
        <v>5.1269845216438438E-3</v>
      </c>
      <c r="R628" s="251">
        <f t="shared" si="491"/>
        <v>0.16208189299726034</v>
      </c>
      <c r="S628" s="251">
        <f t="shared" si="491"/>
        <v>3.1634727978082204</v>
      </c>
      <c r="T628" s="251">
        <f t="shared" si="491"/>
        <v>0</v>
      </c>
      <c r="U628" s="251">
        <f t="shared" si="491"/>
        <v>353.10362932602743</v>
      </c>
      <c r="V628" s="251">
        <f t="shared" si="491"/>
        <v>7.8312543386301336E-2</v>
      </c>
      <c r="W628" s="251">
        <f t="shared" si="491"/>
        <v>2.0298782860273994E-3</v>
      </c>
      <c r="X628" s="251">
        <f t="shared" si="491"/>
        <v>0.12233569630684925</v>
      </c>
      <c r="Y628" s="251">
        <f t="shared" si="491"/>
        <v>1.6901351171506856E-2</v>
      </c>
      <c r="Z628" s="251">
        <f t="shared" si="491"/>
        <v>157.73789983561625</v>
      </c>
      <c r="AA628" s="251">
        <f t="shared" si="491"/>
        <v>5.7209317347945224E-2</v>
      </c>
      <c r="AB628" s="251">
        <f t="shared" si="491"/>
        <v>1.1105338073424665E-2</v>
      </c>
      <c r="AC628" s="251">
        <f t="shared" si="491"/>
        <v>2288.1045461917765</v>
      </c>
      <c r="AD628" s="251">
        <f t="shared" si="491"/>
        <v>0</v>
      </c>
      <c r="AE628" s="251">
        <f t="shared" si="491"/>
        <v>0.27410730923835674</v>
      </c>
      <c r="AF628" s="251">
        <f t="shared" si="491"/>
        <v>0.86973714936986346</v>
      </c>
    </row>
    <row r="629" spans="1:33" ht="10.5" customHeight="1" x14ac:dyDescent="0.2">
      <c r="A629" s="77">
        <v>42229.09375</v>
      </c>
      <c r="B629" s="39">
        <f t="shared" si="442"/>
        <v>1900</v>
      </c>
      <c r="C629" s="9">
        <f t="shared" si="451"/>
        <v>48427200</v>
      </c>
      <c r="D629" s="9">
        <f t="shared" si="455"/>
        <v>5227.8938539945857</v>
      </c>
      <c r="E629" s="39">
        <f t="shared" si="426"/>
        <v>24.644767221989238</v>
      </c>
      <c r="F629" s="53">
        <f t="shared" si="427"/>
        <v>11.565715241715271</v>
      </c>
      <c r="G629" s="53">
        <f t="shared" si="457"/>
        <v>5203.2490867725955</v>
      </c>
      <c r="H629" s="251">
        <f t="shared" si="482"/>
        <v>0</v>
      </c>
      <c r="I629" s="251">
        <f t="shared" si="482"/>
        <v>9.7178621326027308</v>
      </c>
      <c r="J629" s="251">
        <f t="shared" ref="J629:AF629" si="492">J254*$C254/1000000</f>
        <v>9.7966724252054688E-2</v>
      </c>
      <c r="K629" s="251">
        <f t="shared" si="492"/>
        <v>9.6680872109589089E-2</v>
      </c>
      <c r="L629" s="251">
        <f t="shared" si="492"/>
        <v>9.7123315857534038</v>
      </c>
      <c r="M629" s="251">
        <f t="shared" si="492"/>
        <v>2.3267701913424711E-3</v>
      </c>
      <c r="N629" s="251">
        <f t="shared" si="492"/>
        <v>0</v>
      </c>
      <c r="O629" s="251">
        <f t="shared" si="492"/>
        <v>2319.7187441095862</v>
      </c>
      <c r="P629" s="251">
        <f t="shared" si="492"/>
        <v>0</v>
      </c>
      <c r="Q629" s="251">
        <f t="shared" si="492"/>
        <v>5.3417478062465842E-3</v>
      </c>
      <c r="R629" s="251">
        <f t="shared" si="492"/>
        <v>0.16733360810958911</v>
      </c>
      <c r="S629" s="251">
        <f t="shared" si="492"/>
        <v>3.361189847671235</v>
      </c>
      <c r="T629" s="251">
        <f t="shared" si="492"/>
        <v>0</v>
      </c>
      <c r="U629" s="251">
        <f t="shared" si="492"/>
        <v>364.13120455890424</v>
      </c>
      <c r="V629" s="251">
        <f t="shared" si="492"/>
        <v>8.3207077347945177E-2</v>
      </c>
      <c r="W629" s="251">
        <f t="shared" si="492"/>
        <v>2.1419116629041125E-3</v>
      </c>
      <c r="X629" s="251">
        <f t="shared" si="492"/>
        <v>0.12594437812602735</v>
      </c>
      <c r="Y629" s="251">
        <f t="shared" si="492"/>
        <v>1.7957685619726039E-2</v>
      </c>
      <c r="Z629" s="251">
        <f t="shared" si="492"/>
        <v>162.76399377534233</v>
      </c>
      <c r="AA629" s="251">
        <f t="shared" si="492"/>
        <v>5.90109348821918E-2</v>
      </c>
      <c r="AB629" s="251">
        <f t="shared" si="492"/>
        <v>1.1395691783013709E-2</v>
      </c>
      <c r="AC629" s="251">
        <f t="shared" si="492"/>
        <v>2356.6351443287631</v>
      </c>
      <c r="AD629" s="251">
        <f t="shared" si="492"/>
        <v>0</v>
      </c>
      <c r="AE629" s="251">
        <f t="shared" si="492"/>
        <v>0.28460194086575408</v>
      </c>
      <c r="AF629" s="251">
        <f t="shared" si="492"/>
        <v>0.89947431320547999</v>
      </c>
    </row>
    <row r="630" spans="1:33" ht="10.5" customHeight="1" x14ac:dyDescent="0.2">
      <c r="A630" s="77">
        <v>42229.104166666664</v>
      </c>
      <c r="B630" s="39">
        <f t="shared" si="442"/>
        <v>1920</v>
      </c>
      <c r="C630" s="9">
        <f t="shared" si="451"/>
        <v>48936960</v>
      </c>
      <c r="D630" s="9">
        <f t="shared" si="455"/>
        <v>5115.4300469013033</v>
      </c>
      <c r="E630" s="39">
        <f t="shared" si="426"/>
        <v>24.388982178024296</v>
      </c>
      <c r="F630" s="53">
        <f t="shared" si="427"/>
        <v>11.349949849257182</v>
      </c>
      <c r="G630" s="53">
        <f t="shared" si="457"/>
        <v>5091.0410647232802</v>
      </c>
      <c r="H630" s="251">
        <f t="shared" si="482"/>
        <v>0</v>
      </c>
      <c r="I630" s="251">
        <f t="shared" si="482"/>
        <v>9.6488839232876611</v>
      </c>
      <c r="J630" s="251">
        <f t="shared" ref="J630:AF630" si="493">J255*$C255/1000000</f>
        <v>9.5567640065753301E-2</v>
      </c>
      <c r="K630" s="251">
        <f t="shared" si="493"/>
        <v>9.4910608306849345E-2</v>
      </c>
      <c r="L630" s="251">
        <f t="shared" si="493"/>
        <v>9.5269605041095673</v>
      </c>
      <c r="M630" s="251">
        <f t="shared" si="493"/>
        <v>2.2213092269589086E-3</v>
      </c>
      <c r="N630" s="251">
        <f t="shared" si="493"/>
        <v>0</v>
      </c>
      <c r="O630" s="251">
        <f t="shared" si="493"/>
        <v>2268.5884195068461</v>
      </c>
      <c r="P630" s="251">
        <f t="shared" si="493"/>
        <v>0</v>
      </c>
      <c r="Q630" s="251">
        <f t="shared" si="493"/>
        <v>5.2872768078904191E-3</v>
      </c>
      <c r="R630" s="251">
        <f t="shared" si="493"/>
        <v>0.16413601630684937</v>
      </c>
      <c r="S630" s="251">
        <f t="shared" si="493"/>
        <v>3.3901484054794535</v>
      </c>
      <c r="T630" s="251">
        <f t="shared" si="493"/>
        <v>0</v>
      </c>
      <c r="U630" s="251">
        <f t="shared" si="493"/>
        <v>356.76824508493155</v>
      </c>
      <c r="V630" s="251">
        <f t="shared" si="493"/>
        <v>8.3923953534246545E-2</v>
      </c>
      <c r="W630" s="251">
        <f t="shared" si="493"/>
        <v>2.1462585889315093E-3</v>
      </c>
      <c r="X630" s="251">
        <f t="shared" si="493"/>
        <v>0.12319006803287665</v>
      </c>
      <c r="Y630" s="251">
        <f t="shared" si="493"/>
        <v>1.8112401271232887E-2</v>
      </c>
      <c r="Z630" s="251">
        <f t="shared" si="493"/>
        <v>159.57066161095872</v>
      </c>
      <c r="AA630" s="251">
        <f t="shared" si="493"/>
        <v>5.7832341830137003E-2</v>
      </c>
      <c r="AB630" s="251">
        <f t="shared" si="493"/>
        <v>1.1109932896438364E-2</v>
      </c>
      <c r="AC630" s="251">
        <f t="shared" si="493"/>
        <v>2306.1137385205434</v>
      </c>
      <c r="AD630" s="251">
        <f t="shared" si="493"/>
        <v>0</v>
      </c>
      <c r="AE630" s="251">
        <f t="shared" si="493"/>
        <v>0.28074221970411023</v>
      </c>
      <c r="AF630" s="251">
        <f t="shared" si="493"/>
        <v>0.88380931857534284</v>
      </c>
    </row>
    <row r="631" spans="1:33" ht="10.5" customHeight="1" x14ac:dyDescent="0.2">
      <c r="A631" s="77">
        <v>42229.114583333336</v>
      </c>
      <c r="B631" s="39">
        <f t="shared" si="442"/>
        <v>1920</v>
      </c>
      <c r="C631" s="9">
        <f t="shared" si="451"/>
        <v>48936960</v>
      </c>
      <c r="D631" s="9">
        <f t="shared" si="455"/>
        <v>5082.2473691374489</v>
      </c>
      <c r="E631" s="39">
        <f t="shared" si="426"/>
        <v>24.504106934716244</v>
      </c>
      <c r="F631" s="53">
        <f t="shared" si="427"/>
        <v>11.309238180743648</v>
      </c>
      <c r="G631" s="53">
        <f t="shared" si="457"/>
        <v>5057.7432622027336</v>
      </c>
      <c r="H631" s="251">
        <f t="shared" si="482"/>
        <v>0</v>
      </c>
      <c r="I631" s="251">
        <f t="shared" si="482"/>
        <v>9.7258332427397161</v>
      </c>
      <c r="J631" s="251">
        <f t="shared" ref="J631:AF631" si="494">J256*$C256/1000000</f>
        <v>9.4657229654794395E-2</v>
      </c>
      <c r="K631" s="251">
        <f t="shared" si="494"/>
        <v>9.4603320789041143E-2</v>
      </c>
      <c r="L631" s="251">
        <f t="shared" si="494"/>
        <v>9.4886342334246354</v>
      </c>
      <c r="M631" s="251">
        <f t="shared" si="494"/>
        <v>2.1517049904657584E-3</v>
      </c>
      <c r="N631" s="251">
        <f t="shared" si="494"/>
        <v>0</v>
      </c>
      <c r="O631" s="251">
        <f t="shared" si="494"/>
        <v>2252.6493415890382</v>
      </c>
      <c r="P631" s="251">
        <f t="shared" si="494"/>
        <v>0</v>
      </c>
      <c r="Q631" s="251">
        <f t="shared" si="494"/>
        <v>5.3131904225753521E-3</v>
      </c>
      <c r="R631" s="251">
        <f t="shared" si="494"/>
        <v>0.16347189678904117</v>
      </c>
      <c r="S631" s="251">
        <f t="shared" si="494"/>
        <v>3.469035511232879</v>
      </c>
      <c r="T631" s="251">
        <f t="shared" si="494"/>
        <v>0</v>
      </c>
      <c r="U631" s="251">
        <f t="shared" si="494"/>
        <v>354.92249490410973</v>
      </c>
      <c r="V631" s="251">
        <f t="shared" si="494"/>
        <v>8.587682314520545E-2</v>
      </c>
      <c r="W631" s="251">
        <f t="shared" si="494"/>
        <v>2.1825678161095916E-3</v>
      </c>
      <c r="X631" s="251">
        <f t="shared" si="494"/>
        <v>0.12234617082739721</v>
      </c>
      <c r="Y631" s="251">
        <f t="shared" si="494"/>
        <v>1.853386804602741E-2</v>
      </c>
      <c r="Z631" s="251">
        <f t="shared" si="494"/>
        <v>158.84247294246561</v>
      </c>
      <c r="AA631" s="251">
        <f t="shared" si="494"/>
        <v>5.7547714191780848E-2</v>
      </c>
      <c r="AB631" s="251">
        <f t="shared" si="494"/>
        <v>1.0997408613698639E-2</v>
      </c>
      <c r="AC631" s="251">
        <f t="shared" si="494"/>
        <v>2291.3289527671195</v>
      </c>
      <c r="AD631" s="251">
        <f t="shared" si="494"/>
        <v>0</v>
      </c>
      <c r="AE631" s="251">
        <f t="shared" si="494"/>
        <v>0.28117516655342539</v>
      </c>
      <c r="AF631" s="251">
        <f t="shared" si="494"/>
        <v>0.88174688547945268</v>
      </c>
    </row>
    <row r="632" spans="1:33" ht="10.5" customHeight="1" x14ac:dyDescent="0.2">
      <c r="A632" s="77">
        <v>42229.125</v>
      </c>
      <c r="B632" s="39">
        <f t="shared" si="442"/>
        <v>1920</v>
      </c>
      <c r="C632" s="9">
        <f t="shared" si="451"/>
        <v>48936960</v>
      </c>
      <c r="D632" s="9">
        <f t="shared" si="455"/>
        <v>5180.6232064033838</v>
      </c>
      <c r="E632" s="39">
        <f t="shared" si="426"/>
        <v>25.257796759556349</v>
      </c>
      <c r="F632" s="53">
        <f t="shared" si="427"/>
        <v>11.561788535994712</v>
      </c>
      <c r="G632" s="53">
        <f t="shared" si="457"/>
        <v>5155.3654096438277</v>
      </c>
      <c r="H632" s="251">
        <f t="shared" si="482"/>
        <v>0</v>
      </c>
      <c r="I632" s="251">
        <f t="shared" si="482"/>
        <v>10.056716363835607</v>
      </c>
      <c r="J632" s="251">
        <f t="shared" ref="J632:AF632" si="495">J257*$C257/1000000</f>
        <v>9.6192584876712214E-2</v>
      </c>
      <c r="K632" s="251">
        <f t="shared" si="495"/>
        <v>9.6749724624657585E-2</v>
      </c>
      <c r="L632" s="251">
        <f t="shared" si="495"/>
        <v>9.6962950947944968</v>
      </c>
      <c r="M632" s="251">
        <f t="shared" si="495"/>
        <v>2.1369404554520597E-3</v>
      </c>
      <c r="N632" s="251">
        <f t="shared" si="495"/>
        <v>0</v>
      </c>
      <c r="O632" s="251">
        <f t="shared" si="495"/>
        <v>2295.0030654246543</v>
      </c>
      <c r="P632" s="251">
        <f t="shared" si="495"/>
        <v>0</v>
      </c>
      <c r="Q632" s="251">
        <f t="shared" si="495"/>
        <v>5.4775778972054896E-3</v>
      </c>
      <c r="R632" s="251">
        <f t="shared" si="495"/>
        <v>0.1670456286246576</v>
      </c>
      <c r="S632" s="251">
        <f t="shared" si="495"/>
        <v>3.63929185972603</v>
      </c>
      <c r="T632" s="251">
        <f t="shared" si="495"/>
        <v>0</v>
      </c>
      <c r="U632" s="251">
        <f t="shared" si="495"/>
        <v>362.27152326575356</v>
      </c>
      <c r="V632" s="251">
        <f t="shared" si="495"/>
        <v>9.0091560723287639E-2</v>
      </c>
      <c r="W632" s="251">
        <f t="shared" si="495"/>
        <v>2.2761566097534275E-3</v>
      </c>
      <c r="X632" s="251">
        <f t="shared" si="495"/>
        <v>0.12466861643835611</v>
      </c>
      <c r="Y632" s="251">
        <f t="shared" si="495"/>
        <v>1.9443489376438371E-2</v>
      </c>
      <c r="Z632" s="251">
        <f t="shared" si="495"/>
        <v>162.23084067945189</v>
      </c>
      <c r="AA632" s="251">
        <f t="shared" si="495"/>
        <v>5.8754169468493177E-2</v>
      </c>
      <c r="AB632" s="251">
        <f t="shared" si="495"/>
        <v>1.1168932379178091E-2</v>
      </c>
      <c r="AC632" s="251">
        <f t="shared" si="495"/>
        <v>2335.8599802739682</v>
      </c>
      <c r="AD632" s="251">
        <f t="shared" si="495"/>
        <v>0</v>
      </c>
      <c r="AE632" s="251">
        <f t="shared" si="495"/>
        <v>0.28892166805479524</v>
      </c>
      <c r="AF632" s="251">
        <f t="shared" si="495"/>
        <v>0.90256639167123343</v>
      </c>
    </row>
    <row r="633" spans="1:33" ht="10.5" customHeight="1" x14ac:dyDescent="0.2">
      <c r="A633" s="77">
        <v>42229.135416666664</v>
      </c>
      <c r="B633" s="39">
        <f t="shared" si="442"/>
        <v>1940</v>
      </c>
      <c r="C633" s="9">
        <f t="shared" si="451"/>
        <v>49446720</v>
      </c>
      <c r="D633" s="9">
        <f t="shared" si="455"/>
        <v>5199.929763510233</v>
      </c>
      <c r="E633" s="39">
        <f t="shared" si="426"/>
        <v>25.633089493801616</v>
      </c>
      <c r="F633" s="53">
        <f t="shared" si="427"/>
        <v>11.638732009966008</v>
      </c>
      <c r="G633" s="53">
        <f t="shared" si="457"/>
        <v>5174.2966740164302</v>
      </c>
      <c r="H633" s="251">
        <f t="shared" si="482"/>
        <v>0</v>
      </c>
      <c r="I633" s="251">
        <f t="shared" si="482"/>
        <v>10.237733536438347</v>
      </c>
      <c r="J633" s="251">
        <f t="shared" ref="J633:AF633" si="496">J258*$C258/1000000</f>
        <v>9.6252254728766987E-2</v>
      </c>
      <c r="K633" s="251">
        <f t="shared" si="496"/>
        <v>9.7427495934246627E-2</v>
      </c>
      <c r="L633" s="251">
        <f t="shared" si="496"/>
        <v>9.7565759605479219</v>
      </c>
      <c r="M633" s="251">
        <f t="shared" si="496"/>
        <v>2.0881270947945259E-3</v>
      </c>
      <c r="N633" s="251">
        <f t="shared" si="496"/>
        <v>0</v>
      </c>
      <c r="O633" s="251">
        <f t="shared" si="496"/>
        <v>2302.2975215342435</v>
      </c>
      <c r="P633" s="251">
        <f t="shared" si="496"/>
        <v>0</v>
      </c>
      <c r="Q633" s="251">
        <f t="shared" si="496"/>
        <v>5.5599278794520651E-3</v>
      </c>
      <c r="R633" s="251">
        <f t="shared" si="496"/>
        <v>0.16808023193424665</v>
      </c>
      <c r="S633" s="251">
        <f t="shared" si="496"/>
        <v>3.7566239473972627</v>
      </c>
      <c r="T633" s="251">
        <f t="shared" si="496"/>
        <v>0</v>
      </c>
      <c r="U633" s="251">
        <f t="shared" si="496"/>
        <v>364.1035518246577</v>
      </c>
      <c r="V633" s="251">
        <f t="shared" si="496"/>
        <v>9.2996145271232844E-2</v>
      </c>
      <c r="W633" s="251">
        <f t="shared" si="496"/>
        <v>2.3363103846575375E-3</v>
      </c>
      <c r="X633" s="251">
        <f t="shared" si="496"/>
        <v>0.12508714336438351</v>
      </c>
      <c r="Y633" s="251">
        <f t="shared" si="496"/>
        <v>2.0070354516164395E-2</v>
      </c>
      <c r="Z633" s="251">
        <f t="shared" si="496"/>
        <v>163.15113205479435</v>
      </c>
      <c r="AA633" s="251">
        <f t="shared" si="496"/>
        <v>5.9066240350684959E-2</v>
      </c>
      <c r="AB633" s="251">
        <f t="shared" si="496"/>
        <v>1.1168939362191791E-2</v>
      </c>
      <c r="AC633" s="251">
        <f t="shared" si="496"/>
        <v>2344.7444686027352</v>
      </c>
      <c r="AD633" s="251">
        <f t="shared" si="496"/>
        <v>0</v>
      </c>
      <c r="AE633" s="251">
        <f t="shared" si="496"/>
        <v>0.29231705372054867</v>
      </c>
      <c r="AF633" s="251">
        <f t="shared" si="496"/>
        <v>0.90970582487671303</v>
      </c>
    </row>
    <row r="634" spans="1:33" s="264" customFormat="1" ht="11.25" customHeight="1" x14ac:dyDescent="0.25">
      <c r="A634" s="77">
        <v>42229.145833333336</v>
      </c>
      <c r="B634" s="39">
        <f t="shared" si="442"/>
        <v>1940</v>
      </c>
      <c r="C634" s="9">
        <f t="shared" si="451"/>
        <v>49446720</v>
      </c>
      <c r="D634" s="9">
        <f t="shared" si="455"/>
        <v>5140.4848142134952</v>
      </c>
      <c r="E634" s="39">
        <f t="shared" si="426"/>
        <v>25.618754202545059</v>
      </c>
      <c r="F634" s="53">
        <f t="shared" si="427"/>
        <v>11.539238866654657</v>
      </c>
      <c r="G634" s="53">
        <f t="shared" si="457"/>
        <v>5114.8660600109497</v>
      </c>
      <c r="H634" s="251">
        <f t="shared" si="482"/>
        <v>0</v>
      </c>
      <c r="I634" s="251">
        <f t="shared" si="482"/>
        <v>10.262977130958893</v>
      </c>
      <c r="J634" s="251">
        <f t="shared" ref="J634:AF634" si="497">J259*$C259/1000000</f>
        <v>9.4855721819177938E-2</v>
      </c>
      <c r="K634" s="251">
        <f t="shared" si="497"/>
        <v>9.6628150356164427E-2</v>
      </c>
      <c r="L634" s="251">
        <f t="shared" si="497"/>
        <v>9.6689740536986051</v>
      </c>
      <c r="M634" s="251">
        <f t="shared" si="497"/>
        <v>2.0079767618630183E-3</v>
      </c>
      <c r="N634" s="251">
        <f t="shared" si="497"/>
        <v>0</v>
      </c>
      <c r="O634" s="251">
        <f t="shared" si="497"/>
        <v>2274.7306783561608</v>
      </c>
      <c r="P634" s="251">
        <f t="shared" si="497"/>
        <v>0</v>
      </c>
      <c r="Q634" s="251">
        <f t="shared" si="497"/>
        <v>5.557761050301379E-3</v>
      </c>
      <c r="R634" s="251">
        <f t="shared" si="497"/>
        <v>0.16656722235616442</v>
      </c>
      <c r="S634" s="251">
        <f t="shared" si="497"/>
        <v>3.8165382049315086</v>
      </c>
      <c r="T634" s="251">
        <f t="shared" si="497"/>
        <v>0</v>
      </c>
      <c r="U634" s="251">
        <f t="shared" si="497"/>
        <v>360.41889481643841</v>
      </c>
      <c r="V634" s="251">
        <f t="shared" si="497"/>
        <v>9.4479337380821871E-2</v>
      </c>
      <c r="W634" s="251">
        <f t="shared" si="497"/>
        <v>2.3608200644383587E-3</v>
      </c>
      <c r="X634" s="251">
        <f t="shared" si="497"/>
        <v>0.12361149290958896</v>
      </c>
      <c r="Y634" s="251">
        <f t="shared" si="497"/>
        <v>2.0390455864109602E-2</v>
      </c>
      <c r="Z634" s="251">
        <f t="shared" si="497"/>
        <v>161.5989477698628</v>
      </c>
      <c r="AA634" s="251">
        <f t="shared" si="497"/>
        <v>5.8483298367123307E-2</v>
      </c>
      <c r="AB634" s="251">
        <f t="shared" si="497"/>
        <v>1.100000629479453E-2</v>
      </c>
      <c r="AC634" s="251">
        <f t="shared" si="497"/>
        <v>2318.117539068488</v>
      </c>
      <c r="AD634" s="251">
        <f t="shared" si="497"/>
        <v>0</v>
      </c>
      <c r="AE634" s="251">
        <f t="shared" si="497"/>
        <v>0.29127365181369935</v>
      </c>
      <c r="AF634" s="251">
        <f t="shared" si="497"/>
        <v>0.90304891791780872</v>
      </c>
      <c r="AG634" s="251"/>
    </row>
    <row r="635" spans="1:33" ht="13.5" customHeight="1" x14ac:dyDescent="0.2">
      <c r="A635" s="77">
        <v>42229.15625</v>
      </c>
      <c r="B635" s="39">
        <f t="shared" si="442"/>
        <v>1960</v>
      </c>
      <c r="C635" s="9">
        <f t="shared" si="451"/>
        <v>49956480</v>
      </c>
      <c r="D635" s="9">
        <f t="shared" si="455"/>
        <v>5133.5644079825197</v>
      </c>
      <c r="E635" s="39">
        <f t="shared" si="426"/>
        <v>25.863339007185498</v>
      </c>
      <c r="F635" s="53">
        <f t="shared" si="427"/>
        <v>11.557308672938934</v>
      </c>
      <c r="G635" s="53">
        <f t="shared" si="457"/>
        <v>5107.7010689753333</v>
      </c>
      <c r="H635" s="251">
        <f t="shared" si="482"/>
        <v>0</v>
      </c>
      <c r="I635" s="251">
        <f t="shared" si="482"/>
        <v>10.391632175342453</v>
      </c>
      <c r="J635" s="251">
        <f t="shared" ref="J635:AF635" si="498">J260*$C260/1000000</f>
        <v>9.4431433906849174E-2</v>
      </c>
      <c r="K635" s="251">
        <f t="shared" si="498"/>
        <v>9.6812920898630181E-2</v>
      </c>
      <c r="L635" s="251">
        <f t="shared" si="498"/>
        <v>9.6799234191780563</v>
      </c>
      <c r="M635" s="251">
        <f t="shared" si="498"/>
        <v>1.9489186218082238E-3</v>
      </c>
      <c r="N635" s="251">
        <f t="shared" si="498"/>
        <v>0</v>
      </c>
      <c r="O635" s="251">
        <f t="shared" si="498"/>
        <v>2270.4193656986267</v>
      </c>
      <c r="P635" s="251">
        <f t="shared" si="498"/>
        <v>0</v>
      </c>
      <c r="Q635" s="251">
        <f t="shared" si="498"/>
        <v>5.6117551088219276E-3</v>
      </c>
      <c r="R635" s="251">
        <f t="shared" si="498"/>
        <v>0.16675199289863019</v>
      </c>
      <c r="S635" s="251">
        <f t="shared" si="498"/>
        <v>3.9143981589041119</v>
      </c>
      <c r="T635" s="251">
        <f t="shared" si="498"/>
        <v>0</v>
      </c>
      <c r="U635" s="251">
        <f t="shared" si="498"/>
        <v>360.41205146301377</v>
      </c>
      <c r="V635" s="251">
        <f t="shared" si="498"/>
        <v>9.6901884493150625E-2</v>
      </c>
      <c r="W635" s="251">
        <f t="shared" si="498"/>
        <v>2.4089288390137012E-3</v>
      </c>
      <c r="X635" s="251">
        <f t="shared" si="498"/>
        <v>0.12339934895342458</v>
      </c>
      <c r="Y635" s="251">
        <f t="shared" si="498"/>
        <v>2.0913288065753436E-2</v>
      </c>
      <c r="Z635" s="251">
        <f t="shared" si="498"/>
        <v>161.694754717808</v>
      </c>
      <c r="AA635" s="251">
        <f t="shared" si="498"/>
        <v>5.8496985073972621E-2</v>
      </c>
      <c r="AB635" s="251">
        <f t="shared" si="498"/>
        <v>1.0943890796712338E-2</v>
      </c>
      <c r="AC635" s="251">
        <f t="shared" si="498"/>
        <v>2315.1748970958852</v>
      </c>
      <c r="AD635" s="251">
        <f t="shared" si="498"/>
        <v>0</v>
      </c>
      <c r="AE635" s="251">
        <f t="shared" si="498"/>
        <v>0.29318294741917883</v>
      </c>
      <c r="AF635" s="251">
        <f t="shared" si="498"/>
        <v>0.90558095868493194</v>
      </c>
    </row>
    <row r="636" spans="1:33" ht="10.5" customHeight="1" x14ac:dyDescent="0.2">
      <c r="A636" s="77">
        <v>42229.166666666664</v>
      </c>
      <c r="B636" s="39">
        <f t="shared" si="442"/>
        <v>1900</v>
      </c>
      <c r="C636" s="9">
        <f t="shared" si="451"/>
        <v>48427200</v>
      </c>
      <c r="D636" s="9">
        <f t="shared" si="455"/>
        <v>5231.2693895423899</v>
      </c>
      <c r="E636" s="39">
        <f>SUM(I636:N636,P636:T636,V636:Y636,AA636:AB636,AD636:AF636)</f>
        <v>26.640738583495857</v>
      </c>
      <c r="F636" s="53">
        <f>E636-I636-S636</f>
        <v>11.811610693084909</v>
      </c>
      <c r="G636" s="53">
        <f t="shared" si="457"/>
        <v>5204.6286509588945</v>
      </c>
      <c r="H636" s="251">
        <f t="shared" si="482"/>
        <v>0</v>
      </c>
      <c r="I636" s="251">
        <f t="shared" si="482"/>
        <v>10.734986958904097</v>
      </c>
      <c r="J636" s="251">
        <f t="shared" ref="J636:AF636" si="499">J261*$C261/1000000</f>
        <v>9.5925659178082032E-2</v>
      </c>
      <c r="K636" s="251">
        <f t="shared" si="499"/>
        <v>9.89772361643836E-2</v>
      </c>
      <c r="L636" s="251">
        <f t="shared" si="499"/>
        <v>9.8886456986301088</v>
      </c>
      <c r="M636" s="251">
        <f t="shared" si="499"/>
        <v>1.9284290630137034E-3</v>
      </c>
      <c r="N636" s="251">
        <f t="shared" si="499"/>
        <v>0</v>
      </c>
      <c r="O636" s="251">
        <f t="shared" si="499"/>
        <v>2312.3551561643794</v>
      </c>
      <c r="P636" s="251">
        <f t="shared" si="499"/>
        <v>0</v>
      </c>
      <c r="Q636" s="251">
        <f t="shared" si="499"/>
        <v>5.7813767013698732E-3</v>
      </c>
      <c r="R636" s="251">
        <f t="shared" si="499"/>
        <v>0.17034363616438361</v>
      </c>
      <c r="S636" s="251">
        <f t="shared" si="499"/>
        <v>4.0941409315068515</v>
      </c>
      <c r="T636" s="251">
        <f t="shared" si="499"/>
        <v>0</v>
      </c>
      <c r="U636" s="251">
        <f t="shared" si="499"/>
        <v>367.76041643835623</v>
      </c>
      <c r="V636" s="251">
        <f t="shared" si="499"/>
        <v>0.10135146082191776</v>
      </c>
      <c r="W636" s="251">
        <f t="shared" si="499"/>
        <v>2.5071812383561675E-3</v>
      </c>
      <c r="X636" s="251">
        <f t="shared" si="499"/>
        <v>0.12570122958904101</v>
      </c>
      <c r="Y636" s="251">
        <f t="shared" si="499"/>
        <v>2.1873592109589054E-2</v>
      </c>
      <c r="Z636" s="251">
        <f t="shared" si="499"/>
        <v>165.09240986301347</v>
      </c>
      <c r="AA636" s="251">
        <f t="shared" si="499"/>
        <v>5.9704767123287691E-2</v>
      </c>
      <c r="AB636" s="251">
        <f t="shared" si="499"/>
        <v>1.1109974794520557E-2</v>
      </c>
      <c r="AC636" s="251">
        <f t="shared" si="499"/>
        <v>2359.4206684931455</v>
      </c>
      <c r="AD636" s="251">
        <f t="shared" si="499"/>
        <v>0</v>
      </c>
      <c r="AE636" s="251">
        <f t="shared" si="499"/>
        <v>0.30111453369863095</v>
      </c>
      <c r="AF636" s="251">
        <f t="shared" si="499"/>
        <v>0.9266459178082197</v>
      </c>
    </row>
    <row r="637" spans="1:33" ht="10.5" customHeight="1" x14ac:dyDescent="0.2">
      <c r="A637" s="77">
        <v>42229.177083333336</v>
      </c>
      <c r="B637" s="39">
        <f t="shared" si="442"/>
        <v>1930</v>
      </c>
      <c r="C637" s="9">
        <f t="shared" si="451"/>
        <v>49191840.000000007</v>
      </c>
      <c r="D637" s="9">
        <f t="shared" si="455"/>
        <v>5119.7235955205661</v>
      </c>
      <c r="E637" s="39">
        <f>SUM(I637:N637,P637:T637,V637:Y637,AA637:AB637,AD637:AF637)</f>
        <v>26.352508616466373</v>
      </c>
      <c r="F637" s="53">
        <f>E637-I637-S637</f>
        <v>11.593448285507479</v>
      </c>
      <c r="G637" s="53">
        <f t="shared" si="457"/>
        <v>5093.3710869041006</v>
      </c>
      <c r="H637" s="251">
        <f t="shared" si="482"/>
        <v>0</v>
      </c>
      <c r="I637" s="251">
        <f t="shared" si="482"/>
        <v>10.648942264109577</v>
      </c>
      <c r="J637" s="251">
        <f t="shared" ref="J637:AF637" si="500">J262*$C262/1000000</f>
        <v>9.3582858082191619E-2</v>
      </c>
      <c r="K637" s="251">
        <f t="shared" si="500"/>
        <v>9.7182461983561688E-2</v>
      </c>
      <c r="L637" s="251">
        <f t="shared" si="500"/>
        <v>9.7018221501369588</v>
      </c>
      <c r="M637" s="251">
        <f t="shared" si="500"/>
        <v>1.8308023416986345E-3</v>
      </c>
      <c r="N637" s="251">
        <f t="shared" si="500"/>
        <v>0</v>
      </c>
      <c r="O637" s="251">
        <f t="shared" si="500"/>
        <v>2261.7967403835578</v>
      </c>
      <c r="P637" s="251">
        <f t="shared" si="500"/>
        <v>0</v>
      </c>
      <c r="Q637" s="251">
        <f t="shared" si="500"/>
        <v>5.7197432258630238E-3</v>
      </c>
      <c r="R637" s="251">
        <f t="shared" si="500"/>
        <v>0.16712153398356169</v>
      </c>
      <c r="S637" s="251">
        <f t="shared" si="500"/>
        <v>4.1101180668493171</v>
      </c>
      <c r="T637" s="251">
        <f t="shared" si="500"/>
        <v>0</v>
      </c>
      <c r="U637" s="251">
        <f t="shared" si="500"/>
        <v>360.39836475616443</v>
      </c>
      <c r="V637" s="251">
        <f t="shared" si="500"/>
        <v>0.10174697871780818</v>
      </c>
      <c r="W637" s="251">
        <f t="shared" si="500"/>
        <v>2.5051463881643862E-3</v>
      </c>
      <c r="X637" s="251">
        <f t="shared" si="500"/>
        <v>0.1229750610410958</v>
      </c>
      <c r="Y637" s="251">
        <f t="shared" si="500"/>
        <v>2.1958952469041108E-2</v>
      </c>
      <c r="Z637" s="251">
        <f t="shared" si="500"/>
        <v>161.88636861369844</v>
      </c>
      <c r="AA637" s="251">
        <f t="shared" si="500"/>
        <v>5.8524358487671256E-2</v>
      </c>
      <c r="AB637" s="251">
        <f t="shared" si="500"/>
        <v>1.0831659800547953E-2</v>
      </c>
      <c r="AC637" s="251">
        <f t="shared" si="500"/>
        <v>2309.2896131506795</v>
      </c>
      <c r="AD637" s="251">
        <f t="shared" si="500"/>
        <v>0</v>
      </c>
      <c r="AE637" s="251">
        <f t="shared" si="500"/>
        <v>0.29700153863013773</v>
      </c>
      <c r="AF637" s="251">
        <f t="shared" si="500"/>
        <v>0.91064504021917869</v>
      </c>
    </row>
    <row r="638" spans="1:33" ht="10.5" customHeight="1" x14ac:dyDescent="0.2">
      <c r="A638" s="77">
        <v>42229.1875</v>
      </c>
      <c r="B638" s="39">
        <f t="shared" si="442"/>
        <v>1920</v>
      </c>
      <c r="C638" s="9">
        <f t="shared" si="451"/>
        <v>48936960</v>
      </c>
      <c r="D638" s="9">
        <f t="shared" si="455"/>
        <v>5138.8889198471916</v>
      </c>
      <c r="E638" s="39">
        <f>SUM(I638:N638,P638:T638,V638:Y638,AA638:AB638,AD638:AF638)</f>
        <v>26.732792877336944</v>
      </c>
      <c r="F638" s="53">
        <f>E638-I638-S638</f>
        <v>11.670760531035583</v>
      </c>
      <c r="G638" s="53">
        <f t="shared" si="457"/>
        <v>5112.1561269698541</v>
      </c>
      <c r="H638" s="251">
        <f t="shared" si="482"/>
        <v>0</v>
      </c>
      <c r="I638" s="251">
        <f t="shared" si="482"/>
        <v>10.832585049863001</v>
      </c>
      <c r="J638" s="251">
        <f t="shared" ref="J638:AF638" si="501">J263*$C263/1000000</f>
        <v>9.3633868997260131E-2</v>
      </c>
      <c r="K638" s="251">
        <f t="shared" si="501"/>
        <v>9.7864004120548007E-2</v>
      </c>
      <c r="L638" s="251">
        <f t="shared" si="501"/>
        <v>9.7623264723287395</v>
      </c>
      <c r="M638" s="251">
        <f t="shared" si="501"/>
        <v>1.7807837128767171E-3</v>
      </c>
      <c r="N638" s="251">
        <f t="shared" si="501"/>
        <v>0</v>
      </c>
      <c r="O638" s="251">
        <f t="shared" si="501"/>
        <v>2269.0032105205446</v>
      </c>
      <c r="P638" s="251">
        <f t="shared" si="501"/>
        <v>0</v>
      </c>
      <c r="Q638" s="251">
        <f t="shared" si="501"/>
        <v>5.8031951276712439E-3</v>
      </c>
      <c r="R638" s="251">
        <f t="shared" si="501"/>
        <v>0.16815990812054804</v>
      </c>
      <c r="S638" s="251">
        <f t="shared" si="501"/>
        <v>4.2294472964383596</v>
      </c>
      <c r="T638" s="251">
        <f t="shared" si="501"/>
        <v>0</v>
      </c>
      <c r="U638" s="251">
        <f t="shared" si="501"/>
        <v>362.23025365479464</v>
      </c>
      <c r="V638" s="251">
        <f t="shared" si="501"/>
        <v>0.10470100300273971</v>
      </c>
      <c r="W638" s="251">
        <f t="shared" si="501"/>
        <v>2.5662819747945243E-3</v>
      </c>
      <c r="X638" s="251">
        <f t="shared" si="501"/>
        <v>0.12338925849863007</v>
      </c>
      <c r="Y638" s="251">
        <f t="shared" si="501"/>
        <v>2.2596487653698649E-2</v>
      </c>
      <c r="Z638" s="251">
        <f t="shared" si="501"/>
        <v>162.80861523287652</v>
      </c>
      <c r="AA638" s="251">
        <f t="shared" si="501"/>
        <v>5.8836708690410987E-2</v>
      </c>
      <c r="AB638" s="251">
        <f t="shared" si="501"/>
        <v>1.083052156931508E-2</v>
      </c>
      <c r="AC638" s="251">
        <f t="shared" si="501"/>
        <v>2318.1140475616389</v>
      </c>
      <c r="AD638" s="251">
        <f t="shared" si="501"/>
        <v>0</v>
      </c>
      <c r="AE638" s="251">
        <f t="shared" si="501"/>
        <v>0.30043588951232958</v>
      </c>
      <c r="AF638" s="251">
        <f t="shared" si="501"/>
        <v>0.91783614772602806</v>
      </c>
    </row>
    <row r="639" spans="1:33" s="166" customFormat="1" ht="12" x14ac:dyDescent="0.2">
      <c r="A639" s="77">
        <v>42229.197916666664</v>
      </c>
      <c r="B639" s="39">
        <f t="shared" si="442"/>
        <v>1930</v>
      </c>
      <c r="C639" s="9">
        <f t="shared" si="451"/>
        <v>49191840.000000007</v>
      </c>
      <c r="D639" s="9">
        <f t="shared" si="455"/>
        <v>5157.9836277837012</v>
      </c>
      <c r="E639" s="39">
        <f>SUM(I639:N639,P639:T639,V639:Y639,AA639:AB639,AD639:AF639)</f>
        <v>27.115572901520189</v>
      </c>
      <c r="F639" s="53">
        <f>E639-I639-S639</f>
        <v>11.748257162342114</v>
      </c>
      <c r="G639" s="53">
        <f t="shared" si="457"/>
        <v>5130.8680548821822</v>
      </c>
      <c r="H639" s="251">
        <f t="shared" si="482"/>
        <v>0</v>
      </c>
      <c r="I639" s="251">
        <f t="shared" si="482"/>
        <v>11.017540642191769</v>
      </c>
      <c r="J639" s="251">
        <f t="shared" ref="J639:AF639" si="502">J264*$C264/1000000</f>
        <v>9.3680550443835456E-2</v>
      </c>
      <c r="K639" s="251">
        <f t="shared" si="502"/>
        <v>9.8547431671232935E-2</v>
      </c>
      <c r="L639" s="251">
        <f t="shared" si="502"/>
        <v>9.8229425227396998</v>
      </c>
      <c r="M639" s="251">
        <f t="shared" si="502"/>
        <v>1.7301624499726075E-3</v>
      </c>
      <c r="N639" s="251">
        <f t="shared" si="502"/>
        <v>0</v>
      </c>
      <c r="O639" s="251">
        <f t="shared" si="502"/>
        <v>2276.1656876712291</v>
      </c>
      <c r="P639" s="251">
        <f t="shared" si="502"/>
        <v>0</v>
      </c>
      <c r="Q639" s="251">
        <f t="shared" si="502"/>
        <v>5.8871979892602859E-3</v>
      </c>
      <c r="R639" s="251">
        <f t="shared" si="502"/>
        <v>0.16920016767123294</v>
      </c>
      <c r="S639" s="251">
        <f t="shared" si="502"/>
        <v>4.3497750969863054</v>
      </c>
      <c r="T639" s="251">
        <f t="shared" si="502"/>
        <v>0</v>
      </c>
      <c r="U639" s="251">
        <f t="shared" si="502"/>
        <v>364.06207272328783</v>
      </c>
      <c r="V639" s="251">
        <f t="shared" si="502"/>
        <v>0.10767974715616438</v>
      </c>
      <c r="W639" s="251">
        <f t="shared" si="502"/>
        <v>2.6279084672876747E-3</v>
      </c>
      <c r="X639" s="251">
        <f t="shared" si="502"/>
        <v>0.12380129122191774</v>
      </c>
      <c r="Y639" s="251">
        <f t="shared" si="502"/>
        <v>2.3239357860821937E-2</v>
      </c>
      <c r="Z639" s="251">
        <f t="shared" si="502"/>
        <v>163.73183947397237</v>
      </c>
      <c r="AA639" s="251">
        <f t="shared" si="502"/>
        <v>5.9149198553424688E-2</v>
      </c>
      <c r="AB639" s="251">
        <f t="shared" si="502"/>
        <v>1.0828810730958916E-2</v>
      </c>
      <c r="AC639" s="251">
        <f t="shared" si="502"/>
        <v>2326.9084550136931</v>
      </c>
      <c r="AD639" s="251">
        <f t="shared" si="502"/>
        <v>0</v>
      </c>
      <c r="AE639" s="251">
        <f t="shared" si="502"/>
        <v>0.30388972300274059</v>
      </c>
      <c r="AF639" s="251">
        <f t="shared" si="502"/>
        <v>0.92505309238356237</v>
      </c>
      <c r="AG639" s="251"/>
    </row>
    <row r="640" spans="1:33" s="166" customFormat="1" ht="12" x14ac:dyDescent="0.2">
      <c r="A640" s="77">
        <v>42229.208333333336</v>
      </c>
      <c r="B640" s="39">
        <f t="shared" si="442"/>
        <v>1960</v>
      </c>
      <c r="C640" s="9">
        <f t="shared" si="451"/>
        <v>49956480</v>
      </c>
      <c r="D640" s="9">
        <f t="shared" si="455"/>
        <v>5203.0228334975909</v>
      </c>
      <c r="E640" s="39">
        <f>SUM(I640:N640,P640:T640,V640:Y640,AA640:AB640,AD640:AF640)</f>
        <v>27.639043908558861</v>
      </c>
      <c r="F640" s="53">
        <f>E640-I640-S640</f>
        <v>11.885365004449282</v>
      </c>
      <c r="G640" s="53">
        <f t="shared" si="457"/>
        <v>5175.3837895890301</v>
      </c>
      <c r="H640" s="251">
        <f>H265*$C265/1000000</f>
        <v>0</v>
      </c>
      <c r="I640" s="251">
        <f>I265*$C265/1000000</f>
        <v>11.260109589041083</v>
      </c>
      <c r="J640" s="251">
        <f t="shared" ref="J640:AF640" si="503">J265*$C265/1000000</f>
        <v>9.4193871780821753E-2</v>
      </c>
      <c r="K640" s="251">
        <f t="shared" si="503"/>
        <v>9.9731401643835663E-2</v>
      </c>
      <c r="L640" s="251">
        <f t="shared" si="503"/>
        <v>9.9333369863013399</v>
      </c>
      <c r="M640" s="251">
        <f t="shared" si="503"/>
        <v>1.6873754301369906E-3</v>
      </c>
      <c r="N640" s="251">
        <f t="shared" si="503"/>
        <v>0</v>
      </c>
      <c r="O640" s="251">
        <f t="shared" si="503"/>
        <v>2294.7579616438311</v>
      </c>
      <c r="P640" s="251">
        <f t="shared" si="503"/>
        <v>0</v>
      </c>
      <c r="Q640" s="251">
        <f t="shared" si="503"/>
        <v>6.0017606136986415E-3</v>
      </c>
      <c r="R640" s="251">
        <f t="shared" si="503"/>
        <v>0.17109780164383567</v>
      </c>
      <c r="S640" s="251">
        <f t="shared" si="503"/>
        <v>4.4935693150684966</v>
      </c>
      <c r="T640" s="251">
        <f t="shared" si="503"/>
        <v>0</v>
      </c>
      <c r="U640" s="251">
        <f t="shared" si="503"/>
        <v>367.73248438356171</v>
      </c>
      <c r="V640" s="251">
        <f t="shared" si="503"/>
        <v>0.11123940821917806</v>
      </c>
      <c r="W640" s="251">
        <f t="shared" si="503"/>
        <v>2.703543583561647E-3</v>
      </c>
      <c r="X640" s="251">
        <f t="shared" si="503"/>
        <v>0.12483533589041086</v>
      </c>
      <c r="Y640" s="251">
        <f t="shared" si="503"/>
        <v>2.4007601095890427E-2</v>
      </c>
      <c r="Z640" s="251">
        <f t="shared" si="503"/>
        <v>165.48345863013677</v>
      </c>
      <c r="AA640" s="251">
        <f t="shared" si="503"/>
        <v>5.976063123287674E-2</v>
      </c>
      <c r="AB640" s="251">
        <f t="shared" si="503"/>
        <v>1.088093194520549E-2</v>
      </c>
      <c r="AC640" s="251">
        <f t="shared" si="503"/>
        <v>2347.409884931501</v>
      </c>
      <c r="AD640" s="251">
        <f t="shared" si="503"/>
        <v>0</v>
      </c>
      <c r="AE640" s="251">
        <f t="shared" si="503"/>
        <v>0.30890757698630222</v>
      </c>
      <c r="AF640" s="251">
        <f t="shared" si="503"/>
        <v>0.93698077808219238</v>
      </c>
      <c r="AG640" s="251"/>
    </row>
    <row r="641" spans="1:33" s="166" customFormat="1" x14ac:dyDescent="0.2">
      <c r="A641" s="251"/>
      <c r="B641" s="5"/>
      <c r="C641" s="5"/>
      <c r="D641" s="5"/>
      <c r="E641" s="251"/>
      <c r="F641" s="251"/>
      <c r="G641" s="251"/>
      <c r="H641" s="251"/>
      <c r="I641" s="251"/>
      <c r="J641" s="251"/>
      <c r="K641" s="251"/>
      <c r="L641" s="251"/>
      <c r="M641" s="251"/>
      <c r="N641" s="251"/>
      <c r="O641" s="251"/>
      <c r="P641" s="251"/>
      <c r="Q641" s="251"/>
      <c r="R641" s="251"/>
      <c r="S641" s="251"/>
      <c r="T641" s="251"/>
      <c r="U641" s="251"/>
      <c r="V641" s="251"/>
      <c r="W641" s="251"/>
      <c r="X641" s="251"/>
      <c r="Y641" s="251"/>
      <c r="Z641" s="251"/>
      <c r="AA641" s="251"/>
      <c r="AB641" s="251"/>
      <c r="AC641" s="251"/>
      <c r="AD641" s="251"/>
      <c r="AE641" s="251"/>
      <c r="AF641" s="251"/>
      <c r="AG641" s="251"/>
    </row>
    <row r="642" spans="1:33" s="166" customFormat="1" ht="15.75" x14ac:dyDescent="0.25">
      <c r="A642" s="264"/>
      <c r="B642" s="265"/>
      <c r="C642" s="153">
        <f>SUM(C439:C505)</f>
        <v>4493534400</v>
      </c>
      <c r="D642" s="153">
        <f t="shared" ref="D642:AF642" si="504">SUM(D439:D505)</f>
        <v>414829.27287258476</v>
      </c>
      <c r="E642" s="153">
        <f t="shared" si="504"/>
        <v>5519.4954255571265</v>
      </c>
      <c r="F642" s="153">
        <f t="shared" si="504"/>
        <v>1227.9031635083143</v>
      </c>
      <c r="G642" s="153">
        <f t="shared" si="504"/>
        <v>409309.77744702774</v>
      </c>
      <c r="H642" s="153">
        <f t="shared" si="504"/>
        <v>6483.7648800000006</v>
      </c>
      <c r="I642" s="153">
        <f t="shared" si="504"/>
        <v>2997.003731256812</v>
      </c>
      <c r="J642" s="153">
        <f t="shared" si="504"/>
        <v>3.9134453891222534</v>
      </c>
      <c r="K642" s="153">
        <f t="shared" si="504"/>
        <v>5.7007264739384897</v>
      </c>
      <c r="L642" s="153">
        <f t="shared" si="504"/>
        <v>1082.5234234515383</v>
      </c>
      <c r="M642" s="153">
        <f t="shared" si="504"/>
        <v>0.47883526899119999</v>
      </c>
      <c r="N642" s="153">
        <f t="shared" si="504"/>
        <v>0.18586792656000012</v>
      </c>
      <c r="O642" s="153">
        <f t="shared" si="504"/>
        <v>190428.89270205257</v>
      </c>
      <c r="P642" s="153">
        <f t="shared" si="504"/>
        <v>4.3225099200000017</v>
      </c>
      <c r="Q642" s="153">
        <f t="shared" si="504"/>
        <v>5.3025743737174267</v>
      </c>
      <c r="R642" s="153">
        <f t="shared" si="504"/>
        <v>14.714275885670549</v>
      </c>
      <c r="S642" s="153">
        <f t="shared" si="504"/>
        <v>1294.5885307920003</v>
      </c>
      <c r="T642" s="153">
        <f t="shared" si="504"/>
        <v>1.0933163952386717</v>
      </c>
      <c r="U642" s="153">
        <f t="shared" si="504"/>
        <v>27705.601300027891</v>
      </c>
      <c r="V642" s="153">
        <f t="shared" si="504"/>
        <v>26.394058356916052</v>
      </c>
      <c r="W642" s="153">
        <f t="shared" si="504"/>
        <v>0.34580079359999993</v>
      </c>
      <c r="X642" s="153">
        <f t="shared" si="504"/>
        <v>9.2475981778654557</v>
      </c>
      <c r="Y642" s="153">
        <f t="shared" si="504"/>
        <v>5.1020823662883279</v>
      </c>
      <c r="Z642" s="153">
        <f t="shared" si="504"/>
        <v>13679.920632126416</v>
      </c>
      <c r="AA642" s="153">
        <f t="shared" si="504"/>
        <v>4.8931927128870125</v>
      </c>
      <c r="AB642" s="153">
        <f t="shared" si="504"/>
        <v>0.71351673805419658</v>
      </c>
      <c r="AC642" s="153">
        <f t="shared" si="504"/>
        <v>177495.36281282065</v>
      </c>
      <c r="AD642" s="153">
        <f t="shared" si="504"/>
        <v>0.29699513673119998</v>
      </c>
      <c r="AE642" s="153">
        <f t="shared" si="504"/>
        <v>17.822483953331862</v>
      </c>
      <c r="AF642" s="153">
        <f t="shared" si="504"/>
        <v>44.852460187862526</v>
      </c>
      <c r="AG642" s="264"/>
    </row>
    <row r="643" spans="1:33" s="166" customFormat="1" ht="12" x14ac:dyDescent="0.2">
      <c r="A643" s="251"/>
      <c r="B643" s="5"/>
      <c r="C643" s="261" t="s">
        <v>27</v>
      </c>
      <c r="D643" s="261" t="s">
        <v>144</v>
      </c>
      <c r="E643" s="330" t="s">
        <v>291</v>
      </c>
      <c r="F643" s="261" t="s">
        <v>132</v>
      </c>
      <c r="G643" s="261" t="s">
        <v>145</v>
      </c>
      <c r="H643" s="261" t="s">
        <v>280</v>
      </c>
      <c r="I643" s="261" t="s">
        <v>0</v>
      </c>
      <c r="J643" s="261" t="s">
        <v>1</v>
      </c>
      <c r="K643" s="261" t="s">
        <v>31</v>
      </c>
      <c r="L643" s="261" t="s">
        <v>3</v>
      </c>
      <c r="M643" s="261" t="s">
        <v>183</v>
      </c>
      <c r="N643" s="261" t="s">
        <v>5</v>
      </c>
      <c r="O643" s="261" t="s">
        <v>6</v>
      </c>
      <c r="P643" s="261" t="s">
        <v>7</v>
      </c>
      <c r="Q643" s="261" t="s">
        <v>8</v>
      </c>
      <c r="R643" s="261" t="s">
        <v>32</v>
      </c>
      <c r="S643" s="261" t="s">
        <v>184</v>
      </c>
      <c r="T643" s="261" t="s">
        <v>33</v>
      </c>
      <c r="U643" s="261" t="s">
        <v>12</v>
      </c>
      <c r="V643" s="261" t="s">
        <v>13</v>
      </c>
      <c r="W643" s="261" t="s">
        <v>34</v>
      </c>
      <c r="X643" s="261" t="s">
        <v>185</v>
      </c>
      <c r="Y643" s="261" t="s">
        <v>16</v>
      </c>
      <c r="Z643" s="261" t="s">
        <v>17</v>
      </c>
      <c r="AA643" s="261" t="s">
        <v>18</v>
      </c>
      <c r="AB643" s="261" t="s">
        <v>19</v>
      </c>
      <c r="AC643" s="261" t="s">
        <v>20</v>
      </c>
      <c r="AD643" s="261" t="s">
        <v>21</v>
      </c>
      <c r="AE643" s="261" t="s">
        <v>22</v>
      </c>
      <c r="AF643" s="261" t="s">
        <v>35</v>
      </c>
      <c r="AG643" s="251"/>
    </row>
    <row r="644" spans="1:33" s="166" customFormat="1" x14ac:dyDescent="0.2">
      <c r="A644" s="251"/>
      <c r="B644" s="5"/>
      <c r="C644" s="5"/>
      <c r="D644" s="5"/>
      <c r="E644" s="251"/>
      <c r="F644" s="251"/>
      <c r="G644" s="251"/>
      <c r="H644" s="251"/>
      <c r="I644" s="251"/>
      <c r="J644" s="251"/>
      <c r="K644" s="251"/>
      <c r="L644" s="251"/>
      <c r="M644" s="251"/>
      <c r="N644" s="251"/>
      <c r="O644" s="251"/>
      <c r="P644" s="251"/>
      <c r="Q644" s="251"/>
      <c r="R644" s="251"/>
      <c r="S644" s="251"/>
      <c r="T644" s="251"/>
      <c r="U644" s="251"/>
      <c r="V644" s="251"/>
      <c r="W644" s="251"/>
      <c r="X644" s="251"/>
      <c r="Y644" s="251"/>
      <c r="Z644" s="251"/>
      <c r="AA644" s="251"/>
      <c r="AB644" s="251"/>
      <c r="AC644" s="251"/>
      <c r="AD644" s="251"/>
      <c r="AE644" s="251"/>
      <c r="AF644" s="251"/>
      <c r="AG644" s="251"/>
    </row>
    <row r="645" spans="1:33" s="166" customFormat="1" x14ac:dyDescent="0.2">
      <c r="A645" s="251"/>
      <c r="B645" s="5"/>
      <c r="C645" s="5"/>
      <c r="D645" s="5"/>
      <c r="E645" s="251"/>
      <c r="F645" s="251"/>
      <c r="G645" s="251"/>
      <c r="H645" s="251"/>
      <c r="I645" s="251"/>
      <c r="J645" s="251"/>
      <c r="K645" s="251"/>
      <c r="L645" s="251"/>
      <c r="M645" s="251"/>
      <c r="N645" s="251"/>
      <c r="O645" s="251"/>
      <c r="P645" s="251"/>
      <c r="Q645" s="251"/>
      <c r="R645" s="251"/>
      <c r="S645" s="251"/>
      <c r="T645" s="251"/>
      <c r="U645" s="251"/>
      <c r="V645" s="251"/>
      <c r="W645" s="251"/>
      <c r="X645" s="251"/>
      <c r="Y645" s="251"/>
      <c r="Z645" s="251"/>
      <c r="AA645" s="251"/>
      <c r="AB645" s="251"/>
      <c r="AC645" s="251"/>
      <c r="AD645" s="251"/>
      <c r="AE645" s="251"/>
      <c r="AF645" s="251"/>
      <c r="AG645" s="251"/>
    </row>
  </sheetData>
  <mergeCells count="2">
    <mergeCell ref="I1:P1"/>
    <mergeCell ref="D1:H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READ ME</vt:lpstr>
      <vt:lpstr>SUMMARY_TABLE_PEAK_CONC</vt:lpstr>
      <vt:lpstr>SUMMARY_TABLE_DISS_MASS</vt:lpstr>
      <vt:lpstr>Graphing Results</vt:lpstr>
      <vt:lpstr>Mine Effluent</vt:lpstr>
      <vt:lpstr>Cement Creek</vt:lpstr>
      <vt:lpstr>Silverton</vt:lpstr>
      <vt:lpstr>Silverton Background</vt:lpstr>
      <vt:lpstr>Bakers Bridge</vt:lpstr>
      <vt:lpstr>Durango</vt:lpstr>
      <vt:lpstr>Durango Background</vt:lpstr>
      <vt:lpstr>NAR 132</vt:lpstr>
      <vt:lpstr>Aztec</vt:lpstr>
      <vt:lpstr>Aztec Background</vt:lpstr>
      <vt:lpstr>Animas at Farmington 190.2</vt:lpstr>
      <vt:lpstr>Animas at Farmington BackGr</vt:lpstr>
      <vt:lpstr>San Juan at Farmington</vt:lpstr>
      <vt:lpstr>San Juan at Shiprock</vt:lpstr>
      <vt:lpstr>San Juan at 4-Corners</vt:lpstr>
      <vt:lpstr>San Juan at Bluff 377</vt:lpstr>
      <vt:lpstr>San Juan at Mexican Hat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mcytersk</dc:creator>
  <cp:lastModifiedBy>K Sullivan</cp:lastModifiedBy>
  <cp:lastPrinted>2016-05-09T19:27:55Z</cp:lastPrinted>
  <dcterms:created xsi:type="dcterms:W3CDTF">2015-10-13T11:59:19Z</dcterms:created>
  <dcterms:modified xsi:type="dcterms:W3CDTF">2017-03-17T18:21:05Z</dcterms:modified>
</cp:coreProperties>
</file>